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theme/theme1.xml" ContentType="application/vnd.openxmlformats-officedocument.theme+xml"/>
  <Override PartName="/xl/worksheets/sheet8.xml" ContentType="application/vnd.openxmlformats-officedocument.spreadsheetml.worksheet+xml"/>
  <Override PartName="/xl/worksheets/sheet7.xml" ContentType="application/vnd.openxmlformats-officedocument.spreadsheetml.worksheet+xml"/>
  <Override PartName="/xl/worksheets/sheet6.xml" ContentType="application/vnd.openxmlformats-officedocument.spreadsheetml.worksheet+xml"/>
  <Override PartName="/xl/worksheets/sheet5.xml" ContentType="application/vnd.openxmlformats-officedocument.spreadsheetml.worksheet+xml"/>
  <Override PartName="/xl/worksheets/sheet9.xml" ContentType="application/vnd.openxmlformats-officedocument.spreadsheetml.worksheet+xml"/>
  <Override PartName="/xl/styles.xml" ContentType="application/vnd.openxmlformats-officedocument.spreadsheetml.styles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01"/>
  <workbookPr filterPrivacy="1" defaultThemeVersion="166925"/>
  <bookViews>
    <workbookView xWindow="0" yWindow="0" windowWidth="28800" windowHeight="11010" tabRatio="705"/>
  </bookViews>
  <sheets>
    <sheet name="Analysis" sheetId="7" r:id="rId1"/>
    <sheet name="Over Gen" sheetId="12" r:id="rId2"/>
    <sheet name="DataSet" sheetId="6" r:id="rId3"/>
    <sheet name="2020 Load Shapes" sheetId="1" r:id="rId4"/>
    <sheet name="Marginal Energy Prices" sheetId="2" r:id="rId5"/>
    <sheet name="GIR Rate" sheetId="4" r:id="rId6"/>
    <sheet name="Limits &amp; Driving Profile" sheetId="11" r:id="rId7"/>
    <sheet name="Vehicle Availability" sheetId="3" r:id="rId8"/>
    <sheet name="HourMap" sheetId="5" r:id="rId9"/>
  </sheets>
  <calcPr calcId="171027"/>
  <pivotCaches>
    <pivotCache cacheId="14" r:id="rId10"/>
  </pivotCaches>
</workbook>
</file>

<file path=xl/calcChain.xml><?xml version="1.0" encoding="utf-8"?>
<calcChain xmlns="http://schemas.openxmlformats.org/spreadsheetml/2006/main">
  <c r="H7" i="12" l="1"/>
  <c r="E36" i="7"/>
  <c r="D36" i="7"/>
  <c r="E23" i="7"/>
  <c r="D23" i="7"/>
  <c r="E10" i="7"/>
  <c r="D10" i="7"/>
  <c r="F8766" i="6"/>
  <c r="F8765" i="6"/>
  <c r="F8764" i="6"/>
  <c r="F8763" i="6"/>
  <c r="F8762" i="6"/>
  <c r="F8761" i="6"/>
  <c r="F8760" i="6"/>
  <c r="F8759" i="6"/>
  <c r="F8758" i="6"/>
  <c r="F8757" i="6"/>
  <c r="F8756" i="6"/>
  <c r="F8755" i="6"/>
  <c r="F8754" i="6"/>
  <c r="F8753" i="6"/>
  <c r="F8752" i="6"/>
  <c r="F8751" i="6"/>
  <c r="F8750" i="6"/>
  <c r="F8749" i="6"/>
  <c r="F8748" i="6"/>
  <c r="F8747" i="6"/>
  <c r="F8746" i="6"/>
  <c r="F8745" i="6"/>
  <c r="F8744" i="6"/>
  <c r="F8743" i="6"/>
  <c r="F8742" i="6"/>
  <c r="F8741" i="6"/>
  <c r="F8740" i="6"/>
  <c r="F8739" i="6"/>
  <c r="F8738" i="6"/>
  <c r="F8737" i="6"/>
  <c r="F8736" i="6"/>
  <c r="F8735" i="6"/>
  <c r="F8734" i="6"/>
  <c r="F8733" i="6"/>
  <c r="F8732" i="6"/>
  <c r="F8731" i="6"/>
  <c r="F8730" i="6"/>
  <c r="F8729" i="6"/>
  <c r="F8728" i="6"/>
  <c r="F8727" i="6"/>
  <c r="F8726" i="6"/>
  <c r="F8725" i="6"/>
  <c r="F8724" i="6"/>
  <c r="F8723" i="6"/>
  <c r="F8722" i="6"/>
  <c r="F8721" i="6"/>
  <c r="F8720" i="6"/>
  <c r="F8719" i="6"/>
  <c r="F8718" i="6"/>
  <c r="F8717" i="6"/>
  <c r="F8716" i="6"/>
  <c r="F8715" i="6"/>
  <c r="F8714" i="6"/>
  <c r="F8713" i="6"/>
  <c r="F8712" i="6"/>
  <c r="F8711" i="6"/>
  <c r="F8710" i="6"/>
  <c r="F8709" i="6"/>
  <c r="F8708" i="6"/>
  <c r="F8707" i="6"/>
  <c r="F8706" i="6"/>
  <c r="F8705" i="6"/>
  <c r="F8704" i="6"/>
  <c r="F8703" i="6"/>
  <c r="F8702" i="6"/>
  <c r="F8701" i="6"/>
  <c r="F8700" i="6"/>
  <c r="F8699" i="6"/>
  <c r="F8698" i="6"/>
  <c r="F8697" i="6"/>
  <c r="F8696" i="6"/>
  <c r="F8695" i="6"/>
  <c r="F8694" i="6"/>
  <c r="F8693" i="6"/>
  <c r="F8692" i="6"/>
  <c r="F8691" i="6"/>
  <c r="F8690" i="6"/>
  <c r="F8689" i="6"/>
  <c r="F8688" i="6"/>
  <c r="F8687" i="6"/>
  <c r="F8686" i="6"/>
  <c r="F8685" i="6"/>
  <c r="F8684" i="6"/>
  <c r="F8683" i="6"/>
  <c r="F8682" i="6"/>
  <c r="F8681" i="6"/>
  <c r="F8680" i="6"/>
  <c r="F8679" i="6"/>
  <c r="F8678" i="6"/>
  <c r="F8677" i="6"/>
  <c r="F8676" i="6"/>
  <c r="F8675" i="6"/>
  <c r="F8674" i="6"/>
  <c r="F8673" i="6"/>
  <c r="F8672" i="6"/>
  <c r="F8671" i="6"/>
  <c r="F8670" i="6"/>
  <c r="F8669" i="6"/>
  <c r="F8668" i="6"/>
  <c r="F8667" i="6"/>
  <c r="F8666" i="6"/>
  <c r="F8665" i="6"/>
  <c r="F8664" i="6"/>
  <c r="F8663" i="6"/>
  <c r="F8662" i="6"/>
  <c r="F8661" i="6"/>
  <c r="F8660" i="6"/>
  <c r="F8659" i="6"/>
  <c r="F8658" i="6"/>
  <c r="F8657" i="6"/>
  <c r="F8656" i="6"/>
  <c r="F8655" i="6"/>
  <c r="F8654" i="6"/>
  <c r="F8653" i="6"/>
  <c r="F8652" i="6"/>
  <c r="F8651" i="6"/>
  <c r="F8650" i="6"/>
  <c r="F8649" i="6"/>
  <c r="F8648" i="6"/>
  <c r="F8647" i="6"/>
  <c r="F8646" i="6"/>
  <c r="F8645" i="6"/>
  <c r="F8644" i="6"/>
  <c r="F8643" i="6"/>
  <c r="F8642" i="6"/>
  <c r="F8641" i="6"/>
  <c r="F8640" i="6"/>
  <c r="F8639" i="6"/>
  <c r="F8638" i="6"/>
  <c r="F8637" i="6"/>
  <c r="F8636" i="6"/>
  <c r="F8635" i="6"/>
  <c r="F8634" i="6"/>
  <c r="F8633" i="6"/>
  <c r="F8632" i="6"/>
  <c r="F8631" i="6"/>
  <c r="F8630" i="6"/>
  <c r="F8629" i="6"/>
  <c r="F8628" i="6"/>
  <c r="F8627" i="6"/>
  <c r="F8626" i="6"/>
  <c r="F8625" i="6"/>
  <c r="F8624" i="6"/>
  <c r="F8623" i="6"/>
  <c r="F8622" i="6"/>
  <c r="F8621" i="6"/>
  <c r="F8620" i="6"/>
  <c r="F8619" i="6"/>
  <c r="F8618" i="6"/>
  <c r="F8617" i="6"/>
  <c r="F8616" i="6"/>
  <c r="F8615" i="6"/>
  <c r="F8614" i="6"/>
  <c r="F8613" i="6"/>
  <c r="F8612" i="6"/>
  <c r="F8611" i="6"/>
  <c r="F8610" i="6"/>
  <c r="F8609" i="6"/>
  <c r="F8608" i="6"/>
  <c r="F8607" i="6"/>
  <c r="F8606" i="6"/>
  <c r="F8605" i="6"/>
  <c r="F8604" i="6"/>
  <c r="F8603" i="6"/>
  <c r="F8602" i="6"/>
  <c r="F8601" i="6"/>
  <c r="F8600" i="6"/>
  <c r="F8599" i="6"/>
  <c r="F8598" i="6"/>
  <c r="F8597" i="6"/>
  <c r="F8596" i="6"/>
  <c r="F8595" i="6"/>
  <c r="F8594" i="6"/>
  <c r="F8593" i="6"/>
  <c r="F8592" i="6"/>
  <c r="F8591" i="6"/>
  <c r="F8590" i="6"/>
  <c r="F8589" i="6"/>
  <c r="F8588" i="6"/>
  <c r="F8587" i="6"/>
  <c r="F8586" i="6"/>
  <c r="F8585" i="6"/>
  <c r="F8584" i="6"/>
  <c r="F8583" i="6"/>
  <c r="F8582" i="6"/>
  <c r="F8581" i="6"/>
  <c r="F8580" i="6"/>
  <c r="F8579" i="6"/>
  <c r="F8578" i="6"/>
  <c r="F8577" i="6"/>
  <c r="F8576" i="6"/>
  <c r="F8575" i="6"/>
  <c r="F8574" i="6"/>
  <c r="F8573" i="6"/>
  <c r="F8572" i="6"/>
  <c r="F8571" i="6"/>
  <c r="F8570" i="6"/>
  <c r="F8569" i="6"/>
  <c r="F8568" i="6"/>
  <c r="F8567" i="6"/>
  <c r="F8566" i="6"/>
  <c r="F8565" i="6"/>
  <c r="F8564" i="6"/>
  <c r="F8563" i="6"/>
  <c r="F8562" i="6"/>
  <c r="F8561" i="6"/>
  <c r="F8560" i="6"/>
  <c r="F8559" i="6"/>
  <c r="F8558" i="6"/>
  <c r="F8557" i="6"/>
  <c r="F8556" i="6"/>
  <c r="F8555" i="6"/>
  <c r="F8554" i="6"/>
  <c r="F8553" i="6"/>
  <c r="F8552" i="6"/>
  <c r="F8551" i="6"/>
  <c r="F8550" i="6"/>
  <c r="F8549" i="6"/>
  <c r="F8548" i="6"/>
  <c r="F8547" i="6"/>
  <c r="F8546" i="6"/>
  <c r="F8545" i="6"/>
  <c r="F8544" i="6"/>
  <c r="F8543" i="6"/>
  <c r="F8542" i="6"/>
  <c r="F8541" i="6"/>
  <c r="F8540" i="6"/>
  <c r="F8539" i="6"/>
  <c r="F8538" i="6"/>
  <c r="F8537" i="6"/>
  <c r="F8536" i="6"/>
  <c r="F8535" i="6"/>
  <c r="F8534" i="6"/>
  <c r="F8533" i="6"/>
  <c r="F8532" i="6"/>
  <c r="F8531" i="6"/>
  <c r="F8530" i="6"/>
  <c r="F8529" i="6"/>
  <c r="F8528" i="6"/>
  <c r="F8527" i="6"/>
  <c r="F8526" i="6"/>
  <c r="F8525" i="6"/>
  <c r="F8524" i="6"/>
  <c r="F8523" i="6"/>
  <c r="F8522" i="6"/>
  <c r="F8521" i="6"/>
  <c r="F8520" i="6"/>
  <c r="F8519" i="6"/>
  <c r="F8518" i="6"/>
  <c r="F8517" i="6"/>
  <c r="F8516" i="6"/>
  <c r="F8515" i="6"/>
  <c r="F8514" i="6"/>
  <c r="F8513" i="6"/>
  <c r="F8512" i="6"/>
  <c r="F8511" i="6"/>
  <c r="F8510" i="6"/>
  <c r="F8509" i="6"/>
  <c r="F8508" i="6"/>
  <c r="F8507" i="6"/>
  <c r="F8506" i="6"/>
  <c r="F8505" i="6"/>
  <c r="F8504" i="6"/>
  <c r="F8503" i="6"/>
  <c r="F8502" i="6"/>
  <c r="F8501" i="6"/>
  <c r="F8500" i="6"/>
  <c r="F8499" i="6"/>
  <c r="F8498" i="6"/>
  <c r="F8497" i="6"/>
  <c r="F8496" i="6"/>
  <c r="F8495" i="6"/>
  <c r="F8494" i="6"/>
  <c r="F8493" i="6"/>
  <c r="F8492" i="6"/>
  <c r="F8491" i="6"/>
  <c r="F8490" i="6"/>
  <c r="F8489" i="6"/>
  <c r="F8488" i="6"/>
  <c r="F8487" i="6"/>
  <c r="F8486" i="6"/>
  <c r="F8485" i="6"/>
  <c r="F8484" i="6"/>
  <c r="F8483" i="6"/>
  <c r="F8482" i="6"/>
  <c r="F8481" i="6"/>
  <c r="F8480" i="6"/>
  <c r="F8479" i="6"/>
  <c r="F8478" i="6"/>
  <c r="F8477" i="6"/>
  <c r="F8476" i="6"/>
  <c r="F8475" i="6"/>
  <c r="F8474" i="6"/>
  <c r="F8473" i="6"/>
  <c r="F8472" i="6"/>
  <c r="F8471" i="6"/>
  <c r="F8470" i="6"/>
  <c r="F8469" i="6"/>
  <c r="F8468" i="6"/>
  <c r="F8467" i="6"/>
  <c r="F8466" i="6"/>
  <c r="F8465" i="6"/>
  <c r="F8464" i="6"/>
  <c r="F8463" i="6"/>
  <c r="F8462" i="6"/>
  <c r="F8461" i="6"/>
  <c r="F8460" i="6"/>
  <c r="F8459" i="6"/>
  <c r="F8458" i="6"/>
  <c r="F8457" i="6"/>
  <c r="F8456" i="6"/>
  <c r="F8455" i="6"/>
  <c r="F8454" i="6"/>
  <c r="F8453" i="6"/>
  <c r="F8452" i="6"/>
  <c r="F8451" i="6"/>
  <c r="F8450" i="6"/>
  <c r="F8449" i="6"/>
  <c r="F8448" i="6"/>
  <c r="F8447" i="6"/>
  <c r="F8446" i="6"/>
  <c r="F8445" i="6"/>
  <c r="F8444" i="6"/>
  <c r="F8443" i="6"/>
  <c r="F8442" i="6"/>
  <c r="F8441" i="6"/>
  <c r="F8440" i="6"/>
  <c r="F8439" i="6"/>
  <c r="F8438" i="6"/>
  <c r="F8437" i="6"/>
  <c r="F8436" i="6"/>
  <c r="F8435" i="6"/>
  <c r="F8434" i="6"/>
  <c r="F8433" i="6"/>
  <c r="F8432" i="6"/>
  <c r="F8431" i="6"/>
  <c r="F8430" i="6"/>
  <c r="F8429" i="6"/>
  <c r="F8428" i="6"/>
  <c r="F8427" i="6"/>
  <c r="F8426" i="6"/>
  <c r="F8425" i="6"/>
  <c r="F8424" i="6"/>
  <c r="F8423" i="6"/>
  <c r="F8422" i="6"/>
  <c r="F8421" i="6"/>
  <c r="F8420" i="6"/>
  <c r="F8419" i="6"/>
  <c r="F8418" i="6"/>
  <c r="F8417" i="6"/>
  <c r="F8416" i="6"/>
  <c r="F8415" i="6"/>
  <c r="F8414" i="6"/>
  <c r="F8413" i="6"/>
  <c r="F8412" i="6"/>
  <c r="F8411" i="6"/>
  <c r="F8410" i="6"/>
  <c r="F8409" i="6"/>
  <c r="F8408" i="6"/>
  <c r="F8407" i="6"/>
  <c r="F8406" i="6"/>
  <c r="F8405" i="6"/>
  <c r="F8404" i="6"/>
  <c r="F8403" i="6"/>
  <c r="F8402" i="6"/>
  <c r="F8401" i="6"/>
  <c r="F8400" i="6"/>
  <c r="F8399" i="6"/>
  <c r="F8398" i="6"/>
  <c r="F8397" i="6"/>
  <c r="F8396" i="6"/>
  <c r="F8395" i="6"/>
  <c r="F8394" i="6"/>
  <c r="F8393" i="6"/>
  <c r="F8392" i="6"/>
  <c r="F8391" i="6"/>
  <c r="F8390" i="6"/>
  <c r="F8389" i="6"/>
  <c r="F8388" i="6"/>
  <c r="F8387" i="6"/>
  <c r="F8386" i="6"/>
  <c r="F8385" i="6"/>
  <c r="F8384" i="6"/>
  <c r="F8383" i="6"/>
  <c r="F8382" i="6"/>
  <c r="F8381" i="6"/>
  <c r="F8380" i="6"/>
  <c r="F8379" i="6"/>
  <c r="F8378" i="6"/>
  <c r="F8377" i="6"/>
  <c r="F8376" i="6"/>
  <c r="F8375" i="6"/>
  <c r="F8374" i="6"/>
  <c r="F8373" i="6"/>
  <c r="F8372" i="6"/>
  <c r="F8371" i="6"/>
  <c r="F8370" i="6"/>
  <c r="F8369" i="6"/>
  <c r="F8368" i="6"/>
  <c r="F8367" i="6"/>
  <c r="F8366" i="6"/>
  <c r="F8365" i="6"/>
  <c r="F8364" i="6"/>
  <c r="F8363" i="6"/>
  <c r="F8362" i="6"/>
  <c r="F8361" i="6"/>
  <c r="F8360" i="6"/>
  <c r="F8359" i="6"/>
  <c r="F8358" i="6"/>
  <c r="F8357" i="6"/>
  <c r="F8356" i="6"/>
  <c r="F8355" i="6"/>
  <c r="F8354" i="6"/>
  <c r="F8353" i="6"/>
  <c r="F8352" i="6"/>
  <c r="F8351" i="6"/>
  <c r="F8350" i="6"/>
  <c r="F8349" i="6"/>
  <c r="F8348" i="6"/>
  <c r="F8347" i="6"/>
  <c r="F8346" i="6"/>
  <c r="F8345" i="6"/>
  <c r="F8344" i="6"/>
  <c r="F8343" i="6"/>
  <c r="F8342" i="6"/>
  <c r="F8341" i="6"/>
  <c r="F8340" i="6"/>
  <c r="F8339" i="6"/>
  <c r="F8338" i="6"/>
  <c r="F8337" i="6"/>
  <c r="F8336" i="6"/>
  <c r="F8335" i="6"/>
  <c r="F8334" i="6"/>
  <c r="F8333" i="6"/>
  <c r="F8332" i="6"/>
  <c r="F8331" i="6"/>
  <c r="F8330" i="6"/>
  <c r="F8329" i="6"/>
  <c r="F8328" i="6"/>
  <c r="F8327" i="6"/>
  <c r="F8326" i="6"/>
  <c r="F8325" i="6"/>
  <c r="F8324" i="6"/>
  <c r="F8323" i="6"/>
  <c r="F8322" i="6"/>
  <c r="F8321" i="6"/>
  <c r="F8320" i="6"/>
  <c r="F8319" i="6"/>
  <c r="F8318" i="6"/>
  <c r="F8317" i="6"/>
  <c r="F8316" i="6"/>
  <c r="F8315" i="6"/>
  <c r="F8314" i="6"/>
  <c r="F8313" i="6"/>
  <c r="F8312" i="6"/>
  <c r="F8311" i="6"/>
  <c r="F8310" i="6"/>
  <c r="F8309" i="6"/>
  <c r="F8308" i="6"/>
  <c r="F8307" i="6"/>
  <c r="F8306" i="6"/>
  <c r="F8305" i="6"/>
  <c r="F8304" i="6"/>
  <c r="F8303" i="6"/>
  <c r="F8302" i="6"/>
  <c r="F8301" i="6"/>
  <c r="F8300" i="6"/>
  <c r="F8299" i="6"/>
  <c r="F8298" i="6"/>
  <c r="F8297" i="6"/>
  <c r="F8296" i="6"/>
  <c r="F8295" i="6"/>
  <c r="F8294" i="6"/>
  <c r="F8293" i="6"/>
  <c r="F8292" i="6"/>
  <c r="F8291" i="6"/>
  <c r="F8290" i="6"/>
  <c r="F8289" i="6"/>
  <c r="F8288" i="6"/>
  <c r="F8287" i="6"/>
  <c r="F8286" i="6"/>
  <c r="F8285" i="6"/>
  <c r="F8284" i="6"/>
  <c r="F8283" i="6"/>
  <c r="F8282" i="6"/>
  <c r="F8281" i="6"/>
  <c r="F8280" i="6"/>
  <c r="F8279" i="6"/>
  <c r="F8278" i="6"/>
  <c r="F8277" i="6"/>
  <c r="F8276" i="6"/>
  <c r="F8275" i="6"/>
  <c r="F8274" i="6"/>
  <c r="F8273" i="6"/>
  <c r="F8272" i="6"/>
  <c r="F8271" i="6"/>
  <c r="F8270" i="6"/>
  <c r="F8269" i="6"/>
  <c r="F8268" i="6"/>
  <c r="F8267" i="6"/>
  <c r="F8266" i="6"/>
  <c r="F8265" i="6"/>
  <c r="F8264" i="6"/>
  <c r="F8263" i="6"/>
  <c r="F8262" i="6"/>
  <c r="F8261" i="6"/>
  <c r="F8260" i="6"/>
  <c r="F8259" i="6"/>
  <c r="F8258" i="6"/>
  <c r="F8257" i="6"/>
  <c r="F8256" i="6"/>
  <c r="F8255" i="6"/>
  <c r="F8254" i="6"/>
  <c r="F8253" i="6"/>
  <c r="F8252" i="6"/>
  <c r="F8251" i="6"/>
  <c r="F8250" i="6"/>
  <c r="F8249" i="6"/>
  <c r="F8248" i="6"/>
  <c r="F8247" i="6"/>
  <c r="F8246" i="6"/>
  <c r="F8245" i="6"/>
  <c r="F8244" i="6"/>
  <c r="F8243" i="6"/>
  <c r="F8242" i="6"/>
  <c r="F8241" i="6"/>
  <c r="F8240" i="6"/>
  <c r="F8239" i="6"/>
  <c r="F8238" i="6"/>
  <c r="F8237" i="6"/>
  <c r="F8236" i="6"/>
  <c r="F8235" i="6"/>
  <c r="F8234" i="6"/>
  <c r="F8233" i="6"/>
  <c r="F8232" i="6"/>
  <c r="F8231" i="6"/>
  <c r="F8230" i="6"/>
  <c r="F8229" i="6"/>
  <c r="F8228" i="6"/>
  <c r="F8227" i="6"/>
  <c r="F8226" i="6"/>
  <c r="F8225" i="6"/>
  <c r="F8224" i="6"/>
  <c r="F8223" i="6"/>
  <c r="F8222" i="6"/>
  <c r="F8221" i="6"/>
  <c r="F8220" i="6"/>
  <c r="F8219" i="6"/>
  <c r="F8218" i="6"/>
  <c r="F8217" i="6"/>
  <c r="F8216" i="6"/>
  <c r="F8215" i="6"/>
  <c r="F8214" i="6"/>
  <c r="F8213" i="6"/>
  <c r="F8212" i="6"/>
  <c r="F8211" i="6"/>
  <c r="F8210" i="6"/>
  <c r="F8209" i="6"/>
  <c r="F8208" i="6"/>
  <c r="F8207" i="6"/>
  <c r="F8206" i="6"/>
  <c r="F8205" i="6"/>
  <c r="F8204" i="6"/>
  <c r="F8203" i="6"/>
  <c r="F8202" i="6"/>
  <c r="F8201" i="6"/>
  <c r="F8200" i="6"/>
  <c r="F8199" i="6"/>
  <c r="F8198" i="6"/>
  <c r="F8197" i="6"/>
  <c r="F8196" i="6"/>
  <c r="F8195" i="6"/>
  <c r="F8194" i="6"/>
  <c r="F8193" i="6"/>
  <c r="F8192" i="6"/>
  <c r="F8191" i="6"/>
  <c r="F8190" i="6"/>
  <c r="F8189" i="6"/>
  <c r="F8188" i="6"/>
  <c r="F8187" i="6"/>
  <c r="F8186" i="6"/>
  <c r="F8185" i="6"/>
  <c r="F8184" i="6"/>
  <c r="F8183" i="6"/>
  <c r="F8182" i="6"/>
  <c r="F8181" i="6"/>
  <c r="F8180" i="6"/>
  <c r="F8179" i="6"/>
  <c r="F8178" i="6"/>
  <c r="F8177" i="6"/>
  <c r="F8176" i="6"/>
  <c r="F8175" i="6"/>
  <c r="F8174" i="6"/>
  <c r="F8173" i="6"/>
  <c r="F8172" i="6"/>
  <c r="F8171" i="6"/>
  <c r="F8170" i="6"/>
  <c r="F8169" i="6"/>
  <c r="F8168" i="6"/>
  <c r="F8167" i="6"/>
  <c r="F8166" i="6"/>
  <c r="F8165" i="6"/>
  <c r="F8164" i="6"/>
  <c r="F8163" i="6"/>
  <c r="F8162" i="6"/>
  <c r="F8161" i="6"/>
  <c r="F8160" i="6"/>
  <c r="F8159" i="6"/>
  <c r="F8158" i="6"/>
  <c r="F8157" i="6"/>
  <c r="F8156" i="6"/>
  <c r="F8155" i="6"/>
  <c r="F8154" i="6"/>
  <c r="F8153" i="6"/>
  <c r="F8152" i="6"/>
  <c r="F8151" i="6"/>
  <c r="F8150" i="6"/>
  <c r="F8149" i="6"/>
  <c r="F8148" i="6"/>
  <c r="F8147" i="6"/>
  <c r="F8146" i="6"/>
  <c r="F8145" i="6"/>
  <c r="F8144" i="6"/>
  <c r="F8143" i="6"/>
  <c r="F8142" i="6"/>
  <c r="F8141" i="6"/>
  <c r="F8140" i="6"/>
  <c r="F8139" i="6"/>
  <c r="F8138" i="6"/>
  <c r="F8137" i="6"/>
  <c r="F8136" i="6"/>
  <c r="F8135" i="6"/>
  <c r="F8134" i="6"/>
  <c r="F8133" i="6"/>
  <c r="F8132" i="6"/>
  <c r="F8131" i="6"/>
  <c r="F8130" i="6"/>
  <c r="F8129" i="6"/>
  <c r="F8128" i="6"/>
  <c r="F8127" i="6"/>
  <c r="F8126" i="6"/>
  <c r="F8125" i="6"/>
  <c r="F8124" i="6"/>
  <c r="F8123" i="6"/>
  <c r="F8122" i="6"/>
  <c r="F8121" i="6"/>
  <c r="F8120" i="6"/>
  <c r="F8119" i="6"/>
  <c r="F8118" i="6"/>
  <c r="F8117" i="6"/>
  <c r="F8116" i="6"/>
  <c r="F8115" i="6"/>
  <c r="F8114" i="6"/>
  <c r="F8113" i="6"/>
  <c r="F8112" i="6"/>
  <c r="F8111" i="6"/>
  <c r="F8110" i="6"/>
  <c r="F8109" i="6"/>
  <c r="F8108" i="6"/>
  <c r="F8107" i="6"/>
  <c r="F8106" i="6"/>
  <c r="F8105" i="6"/>
  <c r="F8104" i="6"/>
  <c r="F8103" i="6"/>
  <c r="F8102" i="6"/>
  <c r="F8101" i="6"/>
  <c r="F8100" i="6"/>
  <c r="F8099" i="6"/>
  <c r="F8098" i="6"/>
  <c r="F8097" i="6"/>
  <c r="F8096" i="6"/>
  <c r="F8095" i="6"/>
  <c r="F8094" i="6"/>
  <c r="F8093" i="6"/>
  <c r="F8092" i="6"/>
  <c r="F8091" i="6"/>
  <c r="F8090" i="6"/>
  <c r="F8089" i="6"/>
  <c r="F8088" i="6"/>
  <c r="F8087" i="6"/>
  <c r="F8086" i="6"/>
  <c r="F8085" i="6"/>
  <c r="F8084" i="6"/>
  <c r="F8083" i="6"/>
  <c r="F8082" i="6"/>
  <c r="F8081" i="6"/>
  <c r="F8080" i="6"/>
  <c r="F8079" i="6"/>
  <c r="F8078" i="6"/>
  <c r="F8077" i="6"/>
  <c r="F8076" i="6"/>
  <c r="F8075" i="6"/>
  <c r="F8074" i="6"/>
  <c r="F8073" i="6"/>
  <c r="F8072" i="6"/>
  <c r="F8071" i="6"/>
  <c r="F8070" i="6"/>
  <c r="F8069" i="6"/>
  <c r="F8068" i="6"/>
  <c r="F8067" i="6"/>
  <c r="F8066" i="6"/>
  <c r="F8065" i="6"/>
  <c r="F8064" i="6"/>
  <c r="F8063" i="6"/>
  <c r="F8062" i="6"/>
  <c r="F8061" i="6"/>
  <c r="F8060" i="6"/>
  <c r="F8059" i="6"/>
  <c r="F8058" i="6"/>
  <c r="F8057" i="6"/>
  <c r="F8056" i="6"/>
  <c r="F8055" i="6"/>
  <c r="F8054" i="6"/>
  <c r="F8053" i="6"/>
  <c r="F8052" i="6"/>
  <c r="F8051" i="6"/>
  <c r="F8050" i="6"/>
  <c r="F8049" i="6"/>
  <c r="F8048" i="6"/>
  <c r="F8047" i="6"/>
  <c r="F8046" i="6"/>
  <c r="F8045" i="6"/>
  <c r="F8044" i="6"/>
  <c r="F8043" i="6"/>
  <c r="F8042" i="6"/>
  <c r="F8041" i="6"/>
  <c r="F8040" i="6"/>
  <c r="F8039" i="6"/>
  <c r="F8038" i="6"/>
  <c r="F8037" i="6"/>
  <c r="F8036" i="6"/>
  <c r="F8035" i="6"/>
  <c r="F8034" i="6"/>
  <c r="F8033" i="6"/>
  <c r="F8032" i="6"/>
  <c r="F8031" i="6"/>
  <c r="F8030" i="6"/>
  <c r="F8029" i="6"/>
  <c r="F8028" i="6"/>
  <c r="F8027" i="6"/>
  <c r="F8026" i="6"/>
  <c r="F8025" i="6"/>
  <c r="F8024" i="6"/>
  <c r="F8023" i="6"/>
  <c r="F8022" i="6"/>
  <c r="F8021" i="6"/>
  <c r="F8020" i="6"/>
  <c r="F8019" i="6"/>
  <c r="F8018" i="6"/>
  <c r="F8017" i="6"/>
  <c r="F8016" i="6"/>
  <c r="F8015" i="6"/>
  <c r="F8014" i="6"/>
  <c r="F8013" i="6"/>
  <c r="F8012" i="6"/>
  <c r="F8011" i="6"/>
  <c r="F8010" i="6"/>
  <c r="F8009" i="6"/>
  <c r="F8008" i="6"/>
  <c r="F8007" i="6"/>
  <c r="F8006" i="6"/>
  <c r="F8005" i="6"/>
  <c r="F8004" i="6"/>
  <c r="F8003" i="6"/>
  <c r="F8002" i="6"/>
  <c r="F8001" i="6"/>
  <c r="F8000" i="6"/>
  <c r="F7999" i="6"/>
  <c r="F7998" i="6"/>
  <c r="F7997" i="6"/>
  <c r="F7996" i="6"/>
  <c r="F7995" i="6"/>
  <c r="F7994" i="6"/>
  <c r="F7993" i="6"/>
  <c r="F7992" i="6"/>
  <c r="F7991" i="6"/>
  <c r="F7990" i="6"/>
  <c r="F7989" i="6"/>
  <c r="F7988" i="6"/>
  <c r="F7987" i="6"/>
  <c r="F7986" i="6"/>
  <c r="F7985" i="6"/>
  <c r="F7984" i="6"/>
  <c r="F7983" i="6"/>
  <c r="F7982" i="6"/>
  <c r="F7981" i="6"/>
  <c r="F7980" i="6"/>
  <c r="F7979" i="6"/>
  <c r="F7978" i="6"/>
  <c r="F7977" i="6"/>
  <c r="F7976" i="6"/>
  <c r="F7975" i="6"/>
  <c r="F7974" i="6"/>
  <c r="F7973" i="6"/>
  <c r="F7972" i="6"/>
  <c r="F7971" i="6"/>
  <c r="F7970" i="6"/>
  <c r="F7969" i="6"/>
  <c r="F7968" i="6"/>
  <c r="F7967" i="6"/>
  <c r="F7966" i="6"/>
  <c r="F7965" i="6"/>
  <c r="F7964" i="6"/>
  <c r="F7963" i="6"/>
  <c r="F7962" i="6"/>
  <c r="F7961" i="6"/>
  <c r="F7960" i="6"/>
  <c r="F7959" i="6"/>
  <c r="F7958" i="6"/>
  <c r="F7957" i="6"/>
  <c r="F7956" i="6"/>
  <c r="F7955" i="6"/>
  <c r="F7954" i="6"/>
  <c r="F7953" i="6"/>
  <c r="F7952" i="6"/>
  <c r="F7951" i="6"/>
  <c r="F7950" i="6"/>
  <c r="F7949" i="6"/>
  <c r="F7948" i="6"/>
  <c r="F7947" i="6"/>
  <c r="F7946" i="6"/>
  <c r="F7945" i="6"/>
  <c r="F7944" i="6"/>
  <c r="F7943" i="6"/>
  <c r="F7942" i="6"/>
  <c r="F7941" i="6"/>
  <c r="F7940" i="6"/>
  <c r="F7939" i="6"/>
  <c r="F7938" i="6"/>
  <c r="F7937" i="6"/>
  <c r="F7936" i="6"/>
  <c r="F7935" i="6"/>
  <c r="F7934" i="6"/>
  <c r="F7933" i="6"/>
  <c r="F7932" i="6"/>
  <c r="F7931" i="6"/>
  <c r="F7930" i="6"/>
  <c r="F7929" i="6"/>
  <c r="F7928" i="6"/>
  <c r="F7927" i="6"/>
  <c r="F7926" i="6"/>
  <c r="F7925" i="6"/>
  <c r="F7924" i="6"/>
  <c r="F7923" i="6"/>
  <c r="F7922" i="6"/>
  <c r="F7921" i="6"/>
  <c r="F7920" i="6"/>
  <c r="F7919" i="6"/>
  <c r="F7918" i="6"/>
  <c r="F7917" i="6"/>
  <c r="F7916" i="6"/>
  <c r="F7915" i="6"/>
  <c r="F7914" i="6"/>
  <c r="F7913" i="6"/>
  <c r="F7912" i="6"/>
  <c r="F7911" i="6"/>
  <c r="F7910" i="6"/>
  <c r="F7909" i="6"/>
  <c r="F7908" i="6"/>
  <c r="F7907" i="6"/>
  <c r="F7906" i="6"/>
  <c r="F7905" i="6"/>
  <c r="F7904" i="6"/>
  <c r="F7903" i="6"/>
  <c r="F7902" i="6"/>
  <c r="F7901" i="6"/>
  <c r="F7900" i="6"/>
  <c r="F7899" i="6"/>
  <c r="F7898" i="6"/>
  <c r="F7897" i="6"/>
  <c r="F7896" i="6"/>
  <c r="F7895" i="6"/>
  <c r="F7894" i="6"/>
  <c r="F7893" i="6"/>
  <c r="F7892" i="6"/>
  <c r="F7891" i="6"/>
  <c r="F7890" i="6"/>
  <c r="F7889" i="6"/>
  <c r="F7888" i="6"/>
  <c r="F7887" i="6"/>
  <c r="F7886" i="6"/>
  <c r="F7885" i="6"/>
  <c r="F7884" i="6"/>
  <c r="F7883" i="6"/>
  <c r="F7882" i="6"/>
  <c r="F7881" i="6"/>
  <c r="F7880" i="6"/>
  <c r="F7879" i="6"/>
  <c r="F7878" i="6"/>
  <c r="F7877" i="6"/>
  <c r="F7876" i="6"/>
  <c r="F7875" i="6"/>
  <c r="F7874" i="6"/>
  <c r="F7873" i="6"/>
  <c r="F7872" i="6"/>
  <c r="F7871" i="6"/>
  <c r="F7870" i="6"/>
  <c r="F7869" i="6"/>
  <c r="F7868" i="6"/>
  <c r="F7867" i="6"/>
  <c r="F7866" i="6"/>
  <c r="F7865" i="6"/>
  <c r="F7864" i="6"/>
  <c r="F7863" i="6"/>
  <c r="F7862" i="6"/>
  <c r="F7861" i="6"/>
  <c r="F7860" i="6"/>
  <c r="F7859" i="6"/>
  <c r="F7858" i="6"/>
  <c r="F7857" i="6"/>
  <c r="F7856" i="6"/>
  <c r="F7855" i="6"/>
  <c r="F7854" i="6"/>
  <c r="F7853" i="6"/>
  <c r="F7852" i="6"/>
  <c r="F7851" i="6"/>
  <c r="F7850" i="6"/>
  <c r="F7849" i="6"/>
  <c r="F7848" i="6"/>
  <c r="F7847" i="6"/>
  <c r="F7846" i="6"/>
  <c r="F7845" i="6"/>
  <c r="F7844" i="6"/>
  <c r="F7843" i="6"/>
  <c r="F7842" i="6"/>
  <c r="F7841" i="6"/>
  <c r="F7840" i="6"/>
  <c r="F7839" i="6"/>
  <c r="F7838" i="6"/>
  <c r="F7837" i="6"/>
  <c r="F7836" i="6"/>
  <c r="F7835" i="6"/>
  <c r="F7834" i="6"/>
  <c r="F7833" i="6"/>
  <c r="F7832" i="6"/>
  <c r="F7831" i="6"/>
  <c r="F7830" i="6"/>
  <c r="F7829" i="6"/>
  <c r="F7828" i="6"/>
  <c r="F7827" i="6"/>
  <c r="F7826" i="6"/>
  <c r="F7825" i="6"/>
  <c r="F7824" i="6"/>
  <c r="F7823" i="6"/>
  <c r="F7822" i="6"/>
  <c r="F7821" i="6"/>
  <c r="F7820" i="6"/>
  <c r="F7819" i="6"/>
  <c r="F7818" i="6"/>
  <c r="F7817" i="6"/>
  <c r="F7816" i="6"/>
  <c r="F7815" i="6"/>
  <c r="F7814" i="6"/>
  <c r="F7813" i="6"/>
  <c r="F7812" i="6"/>
  <c r="F7811" i="6"/>
  <c r="F7810" i="6"/>
  <c r="F7809" i="6"/>
  <c r="F7808" i="6"/>
  <c r="F7807" i="6"/>
  <c r="F7806" i="6"/>
  <c r="F7805" i="6"/>
  <c r="F7804" i="6"/>
  <c r="F7803" i="6"/>
  <c r="F7802" i="6"/>
  <c r="F7801" i="6"/>
  <c r="F7800" i="6"/>
  <c r="F7799" i="6"/>
  <c r="F7798" i="6"/>
  <c r="F7797" i="6"/>
  <c r="F7796" i="6"/>
  <c r="F7795" i="6"/>
  <c r="F7794" i="6"/>
  <c r="F7793" i="6"/>
  <c r="F7792" i="6"/>
  <c r="F7791" i="6"/>
  <c r="F7790" i="6"/>
  <c r="F7789" i="6"/>
  <c r="F7788" i="6"/>
  <c r="F7787" i="6"/>
  <c r="F7786" i="6"/>
  <c r="F7785" i="6"/>
  <c r="F7784" i="6"/>
  <c r="F7783" i="6"/>
  <c r="F7782" i="6"/>
  <c r="F7781" i="6"/>
  <c r="F7780" i="6"/>
  <c r="F7779" i="6"/>
  <c r="F7778" i="6"/>
  <c r="F7777" i="6"/>
  <c r="F7776" i="6"/>
  <c r="F7775" i="6"/>
  <c r="F7774" i="6"/>
  <c r="F7773" i="6"/>
  <c r="F7772" i="6"/>
  <c r="F7771" i="6"/>
  <c r="F7770" i="6"/>
  <c r="F7769" i="6"/>
  <c r="F7768" i="6"/>
  <c r="F7767" i="6"/>
  <c r="F7766" i="6"/>
  <c r="F7765" i="6"/>
  <c r="F7764" i="6"/>
  <c r="F7763" i="6"/>
  <c r="F7762" i="6"/>
  <c r="F7761" i="6"/>
  <c r="F7760" i="6"/>
  <c r="F7759" i="6"/>
  <c r="F7758" i="6"/>
  <c r="F7757" i="6"/>
  <c r="F7756" i="6"/>
  <c r="F7755" i="6"/>
  <c r="F7754" i="6"/>
  <c r="F7753" i="6"/>
  <c r="F7752" i="6"/>
  <c r="F7751" i="6"/>
  <c r="F7750" i="6"/>
  <c r="F7749" i="6"/>
  <c r="F7748" i="6"/>
  <c r="F7747" i="6"/>
  <c r="F7746" i="6"/>
  <c r="F7745" i="6"/>
  <c r="F7744" i="6"/>
  <c r="F7743" i="6"/>
  <c r="F7742" i="6"/>
  <c r="F7741" i="6"/>
  <c r="F7740" i="6"/>
  <c r="F7739" i="6"/>
  <c r="F7738" i="6"/>
  <c r="F7737" i="6"/>
  <c r="F7736" i="6"/>
  <c r="F7735" i="6"/>
  <c r="F7734" i="6"/>
  <c r="F7733" i="6"/>
  <c r="F7732" i="6"/>
  <c r="F7731" i="6"/>
  <c r="F7730" i="6"/>
  <c r="F7729" i="6"/>
  <c r="F7728" i="6"/>
  <c r="F7727" i="6"/>
  <c r="F7726" i="6"/>
  <c r="F7725" i="6"/>
  <c r="F7724" i="6"/>
  <c r="F7723" i="6"/>
  <c r="F7722" i="6"/>
  <c r="F7721" i="6"/>
  <c r="F7720" i="6"/>
  <c r="F7719" i="6"/>
  <c r="F7718" i="6"/>
  <c r="F7717" i="6"/>
  <c r="F7716" i="6"/>
  <c r="F7715" i="6"/>
  <c r="F7714" i="6"/>
  <c r="F7713" i="6"/>
  <c r="F7712" i="6"/>
  <c r="F7711" i="6"/>
  <c r="F7710" i="6"/>
  <c r="F7709" i="6"/>
  <c r="F7708" i="6"/>
  <c r="F7707" i="6"/>
  <c r="F7706" i="6"/>
  <c r="F7705" i="6"/>
  <c r="F7704" i="6"/>
  <c r="F7703" i="6"/>
  <c r="F7702" i="6"/>
  <c r="F7701" i="6"/>
  <c r="F7700" i="6"/>
  <c r="F7699" i="6"/>
  <c r="F7698" i="6"/>
  <c r="F7697" i="6"/>
  <c r="F7696" i="6"/>
  <c r="F7695" i="6"/>
  <c r="F7694" i="6"/>
  <c r="F7693" i="6"/>
  <c r="F7692" i="6"/>
  <c r="F7691" i="6"/>
  <c r="F7690" i="6"/>
  <c r="F7689" i="6"/>
  <c r="F7688" i="6"/>
  <c r="F7687" i="6"/>
  <c r="F7686" i="6"/>
  <c r="F7685" i="6"/>
  <c r="F7684" i="6"/>
  <c r="F7683" i="6"/>
  <c r="F7682" i="6"/>
  <c r="F7681" i="6"/>
  <c r="F7680" i="6"/>
  <c r="F7679" i="6"/>
  <c r="F7678" i="6"/>
  <c r="F7677" i="6"/>
  <c r="F7676" i="6"/>
  <c r="F7675" i="6"/>
  <c r="F7674" i="6"/>
  <c r="F7673" i="6"/>
  <c r="F7672" i="6"/>
  <c r="F7671" i="6"/>
  <c r="F7670" i="6"/>
  <c r="F7669" i="6"/>
  <c r="F7668" i="6"/>
  <c r="F7667" i="6"/>
  <c r="F7666" i="6"/>
  <c r="F7665" i="6"/>
  <c r="F7664" i="6"/>
  <c r="F7663" i="6"/>
  <c r="F7662" i="6"/>
  <c r="F7661" i="6"/>
  <c r="F7660" i="6"/>
  <c r="F7659" i="6"/>
  <c r="F7658" i="6"/>
  <c r="F7657" i="6"/>
  <c r="F7656" i="6"/>
  <c r="F7655" i="6"/>
  <c r="F7654" i="6"/>
  <c r="F7653" i="6"/>
  <c r="F7652" i="6"/>
  <c r="F7651" i="6"/>
  <c r="F7650" i="6"/>
  <c r="F7649" i="6"/>
  <c r="F7648" i="6"/>
  <c r="F7647" i="6"/>
  <c r="F7646" i="6"/>
  <c r="F7645" i="6"/>
  <c r="F7644" i="6"/>
  <c r="F7643" i="6"/>
  <c r="F7642" i="6"/>
  <c r="F7641" i="6"/>
  <c r="F7640" i="6"/>
  <c r="F7639" i="6"/>
  <c r="F7638" i="6"/>
  <c r="F7637" i="6"/>
  <c r="F7636" i="6"/>
  <c r="F7635" i="6"/>
  <c r="F7634" i="6"/>
  <c r="F7633" i="6"/>
  <c r="F7632" i="6"/>
  <c r="F7631" i="6"/>
  <c r="F7630" i="6"/>
  <c r="F7629" i="6"/>
  <c r="F7628" i="6"/>
  <c r="F7627" i="6"/>
  <c r="F7626" i="6"/>
  <c r="F7625" i="6"/>
  <c r="F7624" i="6"/>
  <c r="F7623" i="6"/>
  <c r="F7622" i="6"/>
  <c r="F7621" i="6"/>
  <c r="F7620" i="6"/>
  <c r="F7619" i="6"/>
  <c r="F7618" i="6"/>
  <c r="F7617" i="6"/>
  <c r="F7616" i="6"/>
  <c r="F7615" i="6"/>
  <c r="F7614" i="6"/>
  <c r="F7613" i="6"/>
  <c r="F7612" i="6"/>
  <c r="F7611" i="6"/>
  <c r="F7610" i="6"/>
  <c r="F7609" i="6"/>
  <c r="F7608" i="6"/>
  <c r="F7607" i="6"/>
  <c r="F7606" i="6"/>
  <c r="F7605" i="6"/>
  <c r="F7604" i="6"/>
  <c r="F7603" i="6"/>
  <c r="F7602" i="6"/>
  <c r="F7601" i="6"/>
  <c r="F7600" i="6"/>
  <c r="F7599" i="6"/>
  <c r="F7598" i="6"/>
  <c r="F7597" i="6"/>
  <c r="F7596" i="6"/>
  <c r="F7595" i="6"/>
  <c r="F7594" i="6"/>
  <c r="F7593" i="6"/>
  <c r="F7592" i="6"/>
  <c r="F7591" i="6"/>
  <c r="F7590" i="6"/>
  <c r="F7589" i="6"/>
  <c r="F7588" i="6"/>
  <c r="F7587" i="6"/>
  <c r="F7586" i="6"/>
  <c r="F7585" i="6"/>
  <c r="F7584" i="6"/>
  <c r="F7583" i="6"/>
  <c r="F7582" i="6"/>
  <c r="F7581" i="6"/>
  <c r="F7580" i="6"/>
  <c r="F7579" i="6"/>
  <c r="F7578" i="6"/>
  <c r="F7577" i="6"/>
  <c r="F7576" i="6"/>
  <c r="F7575" i="6"/>
  <c r="F7574" i="6"/>
  <c r="F7573" i="6"/>
  <c r="F7572" i="6"/>
  <c r="F7571" i="6"/>
  <c r="F7570" i="6"/>
  <c r="F7569" i="6"/>
  <c r="F7568" i="6"/>
  <c r="F7567" i="6"/>
  <c r="F7566" i="6"/>
  <c r="F7565" i="6"/>
  <c r="F7564" i="6"/>
  <c r="F7563" i="6"/>
  <c r="F7562" i="6"/>
  <c r="F7561" i="6"/>
  <c r="F7560" i="6"/>
  <c r="F7559" i="6"/>
  <c r="F7558" i="6"/>
  <c r="F7557" i="6"/>
  <c r="F7556" i="6"/>
  <c r="F7555" i="6"/>
  <c r="F7554" i="6"/>
  <c r="F7553" i="6"/>
  <c r="F7552" i="6"/>
  <c r="F7551" i="6"/>
  <c r="F7550" i="6"/>
  <c r="F7549" i="6"/>
  <c r="F7548" i="6"/>
  <c r="F7547" i="6"/>
  <c r="F7546" i="6"/>
  <c r="F7545" i="6"/>
  <c r="F7544" i="6"/>
  <c r="F7543" i="6"/>
  <c r="F7542" i="6"/>
  <c r="F7541" i="6"/>
  <c r="F7540" i="6"/>
  <c r="F7539" i="6"/>
  <c r="F7538" i="6"/>
  <c r="F7537" i="6"/>
  <c r="F7536" i="6"/>
  <c r="F7535" i="6"/>
  <c r="F7534" i="6"/>
  <c r="F7533" i="6"/>
  <c r="F7532" i="6"/>
  <c r="F7531" i="6"/>
  <c r="F7530" i="6"/>
  <c r="F7529" i="6"/>
  <c r="F7528" i="6"/>
  <c r="F7527" i="6"/>
  <c r="F7526" i="6"/>
  <c r="F7525" i="6"/>
  <c r="F7524" i="6"/>
  <c r="F7523" i="6"/>
  <c r="F7522" i="6"/>
  <c r="F7521" i="6"/>
  <c r="F7520" i="6"/>
  <c r="F7519" i="6"/>
  <c r="F7518" i="6"/>
  <c r="F7517" i="6"/>
  <c r="F7516" i="6"/>
  <c r="F7515" i="6"/>
  <c r="F7514" i="6"/>
  <c r="F7513" i="6"/>
  <c r="F7512" i="6"/>
  <c r="F7511" i="6"/>
  <c r="F7510" i="6"/>
  <c r="F7509" i="6"/>
  <c r="F7508" i="6"/>
  <c r="F7507" i="6"/>
  <c r="F7506" i="6"/>
  <c r="F7505" i="6"/>
  <c r="F7504" i="6"/>
  <c r="F7503" i="6"/>
  <c r="F7502" i="6"/>
  <c r="F7501" i="6"/>
  <c r="F7500" i="6"/>
  <c r="F7499" i="6"/>
  <c r="F7498" i="6"/>
  <c r="F7497" i="6"/>
  <c r="F7496" i="6"/>
  <c r="F7495" i="6"/>
  <c r="F7494" i="6"/>
  <c r="F7493" i="6"/>
  <c r="F7492" i="6"/>
  <c r="F7491" i="6"/>
  <c r="F7490" i="6"/>
  <c r="F7489" i="6"/>
  <c r="F7488" i="6"/>
  <c r="F7487" i="6"/>
  <c r="F7486" i="6"/>
  <c r="F7485" i="6"/>
  <c r="F7484" i="6"/>
  <c r="F7483" i="6"/>
  <c r="F7482" i="6"/>
  <c r="F7481" i="6"/>
  <c r="F7480" i="6"/>
  <c r="F7479" i="6"/>
  <c r="F7478" i="6"/>
  <c r="F7477" i="6"/>
  <c r="F7476" i="6"/>
  <c r="F7475" i="6"/>
  <c r="F7474" i="6"/>
  <c r="F7473" i="6"/>
  <c r="F7472" i="6"/>
  <c r="F7471" i="6"/>
  <c r="F7470" i="6"/>
  <c r="F7469" i="6"/>
  <c r="F7468" i="6"/>
  <c r="F7467" i="6"/>
  <c r="F7466" i="6"/>
  <c r="F7465" i="6"/>
  <c r="F7464" i="6"/>
  <c r="F7463" i="6"/>
  <c r="F7462" i="6"/>
  <c r="F7461" i="6"/>
  <c r="F7460" i="6"/>
  <c r="F7459" i="6"/>
  <c r="F7458" i="6"/>
  <c r="F7457" i="6"/>
  <c r="F7456" i="6"/>
  <c r="F7455" i="6"/>
  <c r="F7454" i="6"/>
  <c r="F7453" i="6"/>
  <c r="F7452" i="6"/>
  <c r="F7451" i="6"/>
  <c r="F7450" i="6"/>
  <c r="F7449" i="6"/>
  <c r="F7448" i="6"/>
  <c r="F7447" i="6"/>
  <c r="F7446" i="6"/>
  <c r="F7445" i="6"/>
  <c r="F7444" i="6"/>
  <c r="F7443" i="6"/>
  <c r="F7442" i="6"/>
  <c r="F7441" i="6"/>
  <c r="F7440" i="6"/>
  <c r="F7439" i="6"/>
  <c r="F7438" i="6"/>
  <c r="F7437" i="6"/>
  <c r="F7436" i="6"/>
  <c r="F7435" i="6"/>
  <c r="F7434" i="6"/>
  <c r="F7433" i="6"/>
  <c r="F7432" i="6"/>
  <c r="F7431" i="6"/>
  <c r="F7430" i="6"/>
  <c r="F7429" i="6"/>
  <c r="F7428" i="6"/>
  <c r="F7427" i="6"/>
  <c r="F7426" i="6"/>
  <c r="F7425" i="6"/>
  <c r="F7424" i="6"/>
  <c r="F7423" i="6"/>
  <c r="F7422" i="6"/>
  <c r="F7421" i="6"/>
  <c r="F7420" i="6"/>
  <c r="F7419" i="6"/>
  <c r="F7418" i="6"/>
  <c r="F7417" i="6"/>
  <c r="F7416" i="6"/>
  <c r="F7415" i="6"/>
  <c r="F7414" i="6"/>
  <c r="F7413" i="6"/>
  <c r="F7412" i="6"/>
  <c r="F7411" i="6"/>
  <c r="F7410" i="6"/>
  <c r="F7409" i="6"/>
  <c r="F7408" i="6"/>
  <c r="F7407" i="6"/>
  <c r="F7406" i="6"/>
  <c r="F7405" i="6"/>
  <c r="F7404" i="6"/>
  <c r="F7403" i="6"/>
  <c r="F7402" i="6"/>
  <c r="F7401" i="6"/>
  <c r="F7400" i="6"/>
  <c r="F7399" i="6"/>
  <c r="F7398" i="6"/>
  <c r="F7397" i="6"/>
  <c r="F7396" i="6"/>
  <c r="F7395" i="6"/>
  <c r="F7394" i="6"/>
  <c r="F7393" i="6"/>
  <c r="F7392" i="6"/>
  <c r="F7391" i="6"/>
  <c r="F7390" i="6"/>
  <c r="F7389" i="6"/>
  <c r="F7388" i="6"/>
  <c r="F7387" i="6"/>
  <c r="F7386" i="6"/>
  <c r="F7385" i="6"/>
  <c r="F7384" i="6"/>
  <c r="F7383" i="6"/>
  <c r="F7382" i="6"/>
  <c r="F7381" i="6"/>
  <c r="F7380" i="6"/>
  <c r="F7379" i="6"/>
  <c r="F7378" i="6"/>
  <c r="F7377" i="6"/>
  <c r="F7376" i="6"/>
  <c r="F7375" i="6"/>
  <c r="F7374" i="6"/>
  <c r="F7373" i="6"/>
  <c r="F7372" i="6"/>
  <c r="F7371" i="6"/>
  <c r="F7370" i="6"/>
  <c r="F7369" i="6"/>
  <c r="F7368" i="6"/>
  <c r="F7367" i="6"/>
  <c r="F7366" i="6"/>
  <c r="F7365" i="6"/>
  <c r="F7364" i="6"/>
  <c r="F7363" i="6"/>
  <c r="F7362" i="6"/>
  <c r="F7361" i="6"/>
  <c r="F7360" i="6"/>
  <c r="F7359" i="6"/>
  <c r="F7358" i="6"/>
  <c r="F7357" i="6"/>
  <c r="F7356" i="6"/>
  <c r="F7355" i="6"/>
  <c r="F7354" i="6"/>
  <c r="F7353" i="6"/>
  <c r="F7352" i="6"/>
  <c r="F7351" i="6"/>
  <c r="F7350" i="6"/>
  <c r="F7349" i="6"/>
  <c r="F7348" i="6"/>
  <c r="F7347" i="6"/>
  <c r="F7346" i="6"/>
  <c r="F7345" i="6"/>
  <c r="F7344" i="6"/>
  <c r="F7343" i="6"/>
  <c r="F7342" i="6"/>
  <c r="F7341" i="6"/>
  <c r="F7340" i="6"/>
  <c r="F7339" i="6"/>
  <c r="F7338" i="6"/>
  <c r="F7337" i="6"/>
  <c r="F7336" i="6"/>
  <c r="F7335" i="6"/>
  <c r="F7334" i="6"/>
  <c r="F7333" i="6"/>
  <c r="F7332" i="6"/>
  <c r="F7331" i="6"/>
  <c r="F7330" i="6"/>
  <c r="F7329" i="6"/>
  <c r="F7328" i="6"/>
  <c r="F7327" i="6"/>
  <c r="F7326" i="6"/>
  <c r="F7325" i="6"/>
  <c r="F7324" i="6"/>
  <c r="F7323" i="6"/>
  <c r="F7322" i="6"/>
  <c r="F7321" i="6"/>
  <c r="F7320" i="6"/>
  <c r="F7319" i="6"/>
  <c r="F7318" i="6"/>
  <c r="F7317" i="6"/>
  <c r="F7316" i="6"/>
  <c r="F7315" i="6"/>
  <c r="F7314" i="6"/>
  <c r="F7313" i="6"/>
  <c r="F7312" i="6"/>
  <c r="F7311" i="6"/>
  <c r="F7310" i="6"/>
  <c r="F7309" i="6"/>
  <c r="F7308" i="6"/>
  <c r="F7307" i="6"/>
  <c r="F7306" i="6"/>
  <c r="F7305" i="6"/>
  <c r="F7304" i="6"/>
  <c r="F7303" i="6"/>
  <c r="F7302" i="6"/>
  <c r="F7301" i="6"/>
  <c r="F7300" i="6"/>
  <c r="F7299" i="6"/>
  <c r="F7298" i="6"/>
  <c r="F7297" i="6"/>
  <c r="F7296" i="6"/>
  <c r="F7295" i="6"/>
  <c r="F7294" i="6"/>
  <c r="F7293" i="6"/>
  <c r="F7292" i="6"/>
  <c r="F7291" i="6"/>
  <c r="F7290" i="6"/>
  <c r="F7289" i="6"/>
  <c r="F7288" i="6"/>
  <c r="F7287" i="6"/>
  <c r="F7286" i="6"/>
  <c r="F7285" i="6"/>
  <c r="F7284" i="6"/>
  <c r="F7283" i="6"/>
  <c r="F7282" i="6"/>
  <c r="F7281" i="6"/>
  <c r="F7280" i="6"/>
  <c r="F7279" i="6"/>
  <c r="F7278" i="6"/>
  <c r="F7277" i="6"/>
  <c r="F7276" i="6"/>
  <c r="F7275" i="6"/>
  <c r="F7274" i="6"/>
  <c r="F7273" i="6"/>
  <c r="F7272" i="6"/>
  <c r="F7271" i="6"/>
  <c r="F7270" i="6"/>
  <c r="F7269" i="6"/>
  <c r="F7268" i="6"/>
  <c r="F7267" i="6"/>
  <c r="F7266" i="6"/>
  <c r="F7265" i="6"/>
  <c r="F7264" i="6"/>
  <c r="F7263" i="6"/>
  <c r="F7262" i="6"/>
  <c r="F7261" i="6"/>
  <c r="F7260" i="6"/>
  <c r="F7259" i="6"/>
  <c r="F7258" i="6"/>
  <c r="F7257" i="6"/>
  <c r="F7256" i="6"/>
  <c r="F7255" i="6"/>
  <c r="F7254" i="6"/>
  <c r="F7253" i="6"/>
  <c r="F7252" i="6"/>
  <c r="F7251" i="6"/>
  <c r="F7250" i="6"/>
  <c r="F7249" i="6"/>
  <c r="F7248" i="6"/>
  <c r="F7247" i="6"/>
  <c r="F7246" i="6"/>
  <c r="F7245" i="6"/>
  <c r="F7244" i="6"/>
  <c r="F7243" i="6"/>
  <c r="F7242" i="6"/>
  <c r="F7241" i="6"/>
  <c r="F7240" i="6"/>
  <c r="F7239" i="6"/>
  <c r="F7238" i="6"/>
  <c r="F7237" i="6"/>
  <c r="F7236" i="6"/>
  <c r="F7235" i="6"/>
  <c r="F7234" i="6"/>
  <c r="F7233" i="6"/>
  <c r="F7232" i="6"/>
  <c r="F7231" i="6"/>
  <c r="F7230" i="6"/>
  <c r="F7229" i="6"/>
  <c r="F7228" i="6"/>
  <c r="F7227" i="6"/>
  <c r="F7226" i="6"/>
  <c r="F7225" i="6"/>
  <c r="F7224" i="6"/>
  <c r="F7223" i="6"/>
  <c r="F7222" i="6"/>
  <c r="F7221" i="6"/>
  <c r="F7220" i="6"/>
  <c r="F7219" i="6"/>
  <c r="F7218" i="6"/>
  <c r="F7217" i="6"/>
  <c r="F7216" i="6"/>
  <c r="F7215" i="6"/>
  <c r="F7214" i="6"/>
  <c r="F7213" i="6"/>
  <c r="F7212" i="6"/>
  <c r="F7211" i="6"/>
  <c r="F7210" i="6"/>
  <c r="F7209" i="6"/>
  <c r="F7208" i="6"/>
  <c r="F7207" i="6"/>
  <c r="F7206" i="6"/>
  <c r="F7205" i="6"/>
  <c r="F7204" i="6"/>
  <c r="F7203" i="6"/>
  <c r="F7202" i="6"/>
  <c r="F7201" i="6"/>
  <c r="F7200" i="6"/>
  <c r="F7199" i="6"/>
  <c r="F7198" i="6"/>
  <c r="F7197" i="6"/>
  <c r="F7196" i="6"/>
  <c r="F7195" i="6"/>
  <c r="F7194" i="6"/>
  <c r="F7193" i="6"/>
  <c r="F7192" i="6"/>
  <c r="F7191" i="6"/>
  <c r="F7190" i="6"/>
  <c r="F7189" i="6"/>
  <c r="F7188" i="6"/>
  <c r="F7187" i="6"/>
  <c r="F7186" i="6"/>
  <c r="F7185" i="6"/>
  <c r="F7184" i="6"/>
  <c r="F7183" i="6"/>
  <c r="F7182" i="6"/>
  <c r="F7181" i="6"/>
  <c r="F7180" i="6"/>
  <c r="F7179" i="6"/>
  <c r="F7178" i="6"/>
  <c r="F7177" i="6"/>
  <c r="F7176" i="6"/>
  <c r="F7175" i="6"/>
  <c r="F7174" i="6"/>
  <c r="F7173" i="6"/>
  <c r="F7172" i="6"/>
  <c r="F7171" i="6"/>
  <c r="F7170" i="6"/>
  <c r="F7169" i="6"/>
  <c r="F7168" i="6"/>
  <c r="F7167" i="6"/>
  <c r="F7166" i="6"/>
  <c r="F7165" i="6"/>
  <c r="F7164" i="6"/>
  <c r="F7163" i="6"/>
  <c r="F7162" i="6"/>
  <c r="F7161" i="6"/>
  <c r="F7160" i="6"/>
  <c r="F7159" i="6"/>
  <c r="F7158" i="6"/>
  <c r="F7157" i="6"/>
  <c r="F7156" i="6"/>
  <c r="F7155" i="6"/>
  <c r="F7154" i="6"/>
  <c r="F7153" i="6"/>
  <c r="F7152" i="6"/>
  <c r="F7151" i="6"/>
  <c r="F7150" i="6"/>
  <c r="F7149" i="6"/>
  <c r="F7148" i="6"/>
  <c r="F7147" i="6"/>
  <c r="F7146" i="6"/>
  <c r="F7145" i="6"/>
  <c r="F7144" i="6"/>
  <c r="F7143" i="6"/>
  <c r="F7142" i="6"/>
  <c r="F7141" i="6"/>
  <c r="F7140" i="6"/>
  <c r="F7139" i="6"/>
  <c r="F7138" i="6"/>
  <c r="F7137" i="6"/>
  <c r="F7136" i="6"/>
  <c r="F7135" i="6"/>
  <c r="F7134" i="6"/>
  <c r="F7133" i="6"/>
  <c r="F7132" i="6"/>
  <c r="F7131" i="6"/>
  <c r="F7130" i="6"/>
  <c r="F7129" i="6"/>
  <c r="F7128" i="6"/>
  <c r="F7127" i="6"/>
  <c r="F7126" i="6"/>
  <c r="F7125" i="6"/>
  <c r="F7124" i="6"/>
  <c r="F7123" i="6"/>
  <c r="F7122" i="6"/>
  <c r="F7121" i="6"/>
  <c r="F7120" i="6"/>
  <c r="F7119" i="6"/>
  <c r="F7118" i="6"/>
  <c r="F7117" i="6"/>
  <c r="F7116" i="6"/>
  <c r="F7115" i="6"/>
  <c r="F7114" i="6"/>
  <c r="F7113" i="6"/>
  <c r="F7112" i="6"/>
  <c r="F7111" i="6"/>
  <c r="F7110" i="6"/>
  <c r="F7109" i="6"/>
  <c r="F7108" i="6"/>
  <c r="F7107" i="6"/>
  <c r="F7106" i="6"/>
  <c r="F7105" i="6"/>
  <c r="F7104" i="6"/>
  <c r="F7103" i="6"/>
  <c r="F7102" i="6"/>
  <c r="F7101" i="6"/>
  <c r="F7100" i="6"/>
  <c r="F7099" i="6"/>
  <c r="F7098" i="6"/>
  <c r="F7097" i="6"/>
  <c r="F7096" i="6"/>
  <c r="F7095" i="6"/>
  <c r="F7094" i="6"/>
  <c r="F7093" i="6"/>
  <c r="F7092" i="6"/>
  <c r="F7091" i="6"/>
  <c r="F7090" i="6"/>
  <c r="F7089" i="6"/>
  <c r="F7088" i="6"/>
  <c r="F7087" i="6"/>
  <c r="F7086" i="6"/>
  <c r="F7085" i="6"/>
  <c r="F7084" i="6"/>
  <c r="F7083" i="6"/>
  <c r="F7082" i="6"/>
  <c r="F7081" i="6"/>
  <c r="F7080" i="6"/>
  <c r="F7079" i="6"/>
  <c r="F7078" i="6"/>
  <c r="F7077" i="6"/>
  <c r="F7076" i="6"/>
  <c r="F7075" i="6"/>
  <c r="F7074" i="6"/>
  <c r="F7073" i="6"/>
  <c r="F7072" i="6"/>
  <c r="F7071" i="6"/>
  <c r="F7070" i="6"/>
  <c r="F7069" i="6"/>
  <c r="F7068" i="6"/>
  <c r="F7067" i="6"/>
  <c r="F7066" i="6"/>
  <c r="F7065" i="6"/>
  <c r="F7064" i="6"/>
  <c r="F7063" i="6"/>
  <c r="F7062" i="6"/>
  <c r="F7061" i="6"/>
  <c r="F7060" i="6"/>
  <c r="F7059" i="6"/>
  <c r="F7058" i="6"/>
  <c r="F7057" i="6"/>
  <c r="F7056" i="6"/>
  <c r="F7055" i="6"/>
  <c r="F7054" i="6"/>
  <c r="F7053" i="6"/>
  <c r="F7052" i="6"/>
  <c r="F7051" i="6"/>
  <c r="F7050" i="6"/>
  <c r="F7049" i="6"/>
  <c r="F7048" i="6"/>
  <c r="F7047" i="6"/>
  <c r="F7046" i="6"/>
  <c r="F7045" i="6"/>
  <c r="F7044" i="6"/>
  <c r="F7043" i="6"/>
  <c r="F7042" i="6"/>
  <c r="F7041" i="6"/>
  <c r="F7040" i="6"/>
  <c r="F7039" i="6"/>
  <c r="F7038" i="6"/>
  <c r="F7037" i="6"/>
  <c r="F7036" i="6"/>
  <c r="F7035" i="6"/>
  <c r="F7034" i="6"/>
  <c r="F7033" i="6"/>
  <c r="F7032" i="6"/>
  <c r="F7031" i="6"/>
  <c r="F7030" i="6"/>
  <c r="F7029" i="6"/>
  <c r="F7028" i="6"/>
  <c r="F7027" i="6"/>
  <c r="F7026" i="6"/>
  <c r="F7025" i="6"/>
  <c r="F7024" i="6"/>
  <c r="F7023" i="6"/>
  <c r="F7022" i="6"/>
  <c r="F7021" i="6"/>
  <c r="F7020" i="6"/>
  <c r="F7019" i="6"/>
  <c r="F7018" i="6"/>
  <c r="F7017" i="6"/>
  <c r="F7016" i="6"/>
  <c r="F7015" i="6"/>
  <c r="F7014" i="6"/>
  <c r="F7013" i="6"/>
  <c r="F7012" i="6"/>
  <c r="F7011" i="6"/>
  <c r="F7010" i="6"/>
  <c r="F7009" i="6"/>
  <c r="F7008" i="6"/>
  <c r="F7007" i="6"/>
  <c r="F7006" i="6"/>
  <c r="F7005" i="6"/>
  <c r="F7004" i="6"/>
  <c r="F7003" i="6"/>
  <c r="F7002" i="6"/>
  <c r="F7001" i="6"/>
  <c r="F7000" i="6"/>
  <c r="F6999" i="6"/>
  <c r="F6998" i="6"/>
  <c r="F6997" i="6"/>
  <c r="F6996" i="6"/>
  <c r="F6995" i="6"/>
  <c r="F6994" i="6"/>
  <c r="F6993" i="6"/>
  <c r="F6992" i="6"/>
  <c r="F6991" i="6"/>
  <c r="F6990" i="6"/>
  <c r="F6989" i="6"/>
  <c r="F6988" i="6"/>
  <c r="F6987" i="6"/>
  <c r="F6986" i="6"/>
  <c r="F6985" i="6"/>
  <c r="F6984" i="6"/>
  <c r="F6983" i="6"/>
  <c r="F6982" i="6"/>
  <c r="F6981" i="6"/>
  <c r="F6980" i="6"/>
  <c r="F6979" i="6"/>
  <c r="F6978" i="6"/>
  <c r="F6977" i="6"/>
  <c r="F6976" i="6"/>
  <c r="F6975" i="6"/>
  <c r="F6974" i="6"/>
  <c r="F6973" i="6"/>
  <c r="F6972" i="6"/>
  <c r="F6971" i="6"/>
  <c r="F6970" i="6"/>
  <c r="F6969" i="6"/>
  <c r="F6968" i="6"/>
  <c r="F6967" i="6"/>
  <c r="F6966" i="6"/>
  <c r="F6965" i="6"/>
  <c r="F6964" i="6"/>
  <c r="F6963" i="6"/>
  <c r="F6962" i="6"/>
  <c r="F6961" i="6"/>
  <c r="F6960" i="6"/>
  <c r="F6959" i="6"/>
  <c r="F6958" i="6"/>
  <c r="F6957" i="6"/>
  <c r="F6956" i="6"/>
  <c r="F6955" i="6"/>
  <c r="F6954" i="6"/>
  <c r="F6953" i="6"/>
  <c r="F6952" i="6"/>
  <c r="F6951" i="6"/>
  <c r="F6950" i="6"/>
  <c r="F6949" i="6"/>
  <c r="F6948" i="6"/>
  <c r="F6947" i="6"/>
  <c r="F6946" i="6"/>
  <c r="F6945" i="6"/>
  <c r="F6944" i="6"/>
  <c r="F6943" i="6"/>
  <c r="F6942" i="6"/>
  <c r="F6941" i="6"/>
  <c r="F6940" i="6"/>
  <c r="F6939" i="6"/>
  <c r="F6938" i="6"/>
  <c r="F6937" i="6"/>
  <c r="F6936" i="6"/>
  <c r="F6935" i="6"/>
  <c r="F6934" i="6"/>
  <c r="F6933" i="6"/>
  <c r="F6932" i="6"/>
  <c r="F6931" i="6"/>
  <c r="F6930" i="6"/>
  <c r="F6929" i="6"/>
  <c r="F6928" i="6"/>
  <c r="F6927" i="6"/>
  <c r="F6926" i="6"/>
  <c r="F6925" i="6"/>
  <c r="F6924" i="6"/>
  <c r="F6923" i="6"/>
  <c r="F6922" i="6"/>
  <c r="F6921" i="6"/>
  <c r="F6920" i="6"/>
  <c r="F6919" i="6"/>
  <c r="F6918" i="6"/>
  <c r="F6917" i="6"/>
  <c r="F6916" i="6"/>
  <c r="F6915" i="6"/>
  <c r="F6914" i="6"/>
  <c r="F6913" i="6"/>
  <c r="F6912" i="6"/>
  <c r="F6911" i="6"/>
  <c r="F6910" i="6"/>
  <c r="F6909" i="6"/>
  <c r="F6908" i="6"/>
  <c r="F6907" i="6"/>
  <c r="F6906" i="6"/>
  <c r="F6905" i="6"/>
  <c r="F6904" i="6"/>
  <c r="F6903" i="6"/>
  <c r="F6902" i="6"/>
  <c r="F6901" i="6"/>
  <c r="F6900" i="6"/>
  <c r="F6899" i="6"/>
  <c r="F6898" i="6"/>
  <c r="F6897" i="6"/>
  <c r="F6896" i="6"/>
  <c r="F6895" i="6"/>
  <c r="F6894" i="6"/>
  <c r="F6893" i="6"/>
  <c r="F6892" i="6"/>
  <c r="F6891" i="6"/>
  <c r="F6890" i="6"/>
  <c r="F6889" i="6"/>
  <c r="F6888" i="6"/>
  <c r="F6887" i="6"/>
  <c r="F6886" i="6"/>
  <c r="F6885" i="6"/>
  <c r="F6884" i="6"/>
  <c r="F6883" i="6"/>
  <c r="F6882" i="6"/>
  <c r="F6881" i="6"/>
  <c r="F6880" i="6"/>
  <c r="F6879" i="6"/>
  <c r="F6878" i="6"/>
  <c r="F6877" i="6"/>
  <c r="F6876" i="6"/>
  <c r="F6875" i="6"/>
  <c r="F6874" i="6"/>
  <c r="F6873" i="6"/>
  <c r="F6872" i="6"/>
  <c r="F6871" i="6"/>
  <c r="F6870" i="6"/>
  <c r="F6869" i="6"/>
  <c r="F6868" i="6"/>
  <c r="F6867" i="6"/>
  <c r="F6866" i="6"/>
  <c r="F6865" i="6"/>
  <c r="F6864" i="6"/>
  <c r="F6863" i="6"/>
  <c r="F6862" i="6"/>
  <c r="F6861" i="6"/>
  <c r="F6860" i="6"/>
  <c r="F6859" i="6"/>
  <c r="F6858" i="6"/>
  <c r="F6857" i="6"/>
  <c r="F6856" i="6"/>
  <c r="F6855" i="6"/>
  <c r="F6854" i="6"/>
  <c r="F6853" i="6"/>
  <c r="F6852" i="6"/>
  <c r="F6851" i="6"/>
  <c r="F6850" i="6"/>
  <c r="F6849" i="6"/>
  <c r="F6848" i="6"/>
  <c r="F6847" i="6"/>
  <c r="F6846" i="6"/>
  <c r="F6845" i="6"/>
  <c r="F6844" i="6"/>
  <c r="F6843" i="6"/>
  <c r="F6842" i="6"/>
  <c r="F6841" i="6"/>
  <c r="F6840" i="6"/>
  <c r="F6839" i="6"/>
  <c r="F6838" i="6"/>
  <c r="F6837" i="6"/>
  <c r="F6836" i="6"/>
  <c r="F6835" i="6"/>
  <c r="F6834" i="6"/>
  <c r="F6833" i="6"/>
  <c r="F6832" i="6"/>
  <c r="F6831" i="6"/>
  <c r="F6830" i="6"/>
  <c r="F6829" i="6"/>
  <c r="F6828" i="6"/>
  <c r="F6827" i="6"/>
  <c r="F6826" i="6"/>
  <c r="F6825" i="6"/>
  <c r="F6824" i="6"/>
  <c r="F6823" i="6"/>
  <c r="F6822" i="6"/>
  <c r="F6821" i="6"/>
  <c r="F6820" i="6"/>
  <c r="F6819" i="6"/>
  <c r="F6818" i="6"/>
  <c r="F6817" i="6"/>
  <c r="F6816" i="6"/>
  <c r="F6815" i="6"/>
  <c r="F6814" i="6"/>
  <c r="F6813" i="6"/>
  <c r="F6812" i="6"/>
  <c r="F6811" i="6"/>
  <c r="F6810" i="6"/>
  <c r="F6809" i="6"/>
  <c r="F6808" i="6"/>
  <c r="F6807" i="6"/>
  <c r="F6806" i="6"/>
  <c r="F6805" i="6"/>
  <c r="F6804" i="6"/>
  <c r="F6803" i="6"/>
  <c r="F6802" i="6"/>
  <c r="F6801" i="6"/>
  <c r="F6800" i="6"/>
  <c r="F6799" i="6"/>
  <c r="F6798" i="6"/>
  <c r="F6797" i="6"/>
  <c r="F6796" i="6"/>
  <c r="F6795" i="6"/>
  <c r="F6794" i="6"/>
  <c r="F6793" i="6"/>
  <c r="F6792" i="6"/>
  <c r="F6791" i="6"/>
  <c r="F6790" i="6"/>
  <c r="F6789" i="6"/>
  <c r="F6788" i="6"/>
  <c r="F6787" i="6"/>
  <c r="F6786" i="6"/>
  <c r="F6785" i="6"/>
  <c r="F6784" i="6"/>
  <c r="F6783" i="6"/>
  <c r="F6782" i="6"/>
  <c r="F6781" i="6"/>
  <c r="F6780" i="6"/>
  <c r="F6779" i="6"/>
  <c r="F6778" i="6"/>
  <c r="F6777" i="6"/>
  <c r="F6776" i="6"/>
  <c r="F6775" i="6"/>
  <c r="F6774" i="6"/>
  <c r="F6773" i="6"/>
  <c r="F6772" i="6"/>
  <c r="F6771" i="6"/>
  <c r="F6770" i="6"/>
  <c r="F6769" i="6"/>
  <c r="F6768" i="6"/>
  <c r="F6767" i="6"/>
  <c r="F6766" i="6"/>
  <c r="F6765" i="6"/>
  <c r="F6764" i="6"/>
  <c r="F6763" i="6"/>
  <c r="F6762" i="6"/>
  <c r="F6761" i="6"/>
  <c r="F6760" i="6"/>
  <c r="F6759" i="6"/>
  <c r="F6758" i="6"/>
  <c r="F6757" i="6"/>
  <c r="F6756" i="6"/>
  <c r="F6755" i="6"/>
  <c r="F6754" i="6"/>
  <c r="F6753" i="6"/>
  <c r="F6752" i="6"/>
  <c r="F6751" i="6"/>
  <c r="F6750" i="6"/>
  <c r="F6749" i="6"/>
  <c r="F6748" i="6"/>
  <c r="F6747" i="6"/>
  <c r="F6746" i="6"/>
  <c r="F6745" i="6"/>
  <c r="F6744" i="6"/>
  <c r="F6743" i="6"/>
  <c r="F6742" i="6"/>
  <c r="F6741" i="6"/>
  <c r="F6740" i="6"/>
  <c r="F6739" i="6"/>
  <c r="F6738" i="6"/>
  <c r="F6737" i="6"/>
  <c r="F6736" i="6"/>
  <c r="F6735" i="6"/>
  <c r="F6734" i="6"/>
  <c r="F6733" i="6"/>
  <c r="F6732" i="6"/>
  <c r="F6731" i="6"/>
  <c r="F6730" i="6"/>
  <c r="F6729" i="6"/>
  <c r="F6728" i="6"/>
  <c r="F6727" i="6"/>
  <c r="F6726" i="6"/>
  <c r="F6725" i="6"/>
  <c r="F6724" i="6"/>
  <c r="F6723" i="6"/>
  <c r="F6722" i="6"/>
  <c r="F6721" i="6"/>
  <c r="F6720" i="6"/>
  <c r="F6719" i="6"/>
  <c r="F6718" i="6"/>
  <c r="F6717" i="6"/>
  <c r="F6716" i="6"/>
  <c r="F6715" i="6"/>
  <c r="F6714" i="6"/>
  <c r="F6713" i="6"/>
  <c r="F6712" i="6"/>
  <c r="F6711" i="6"/>
  <c r="F6710" i="6"/>
  <c r="F6709" i="6"/>
  <c r="F6708" i="6"/>
  <c r="F6707" i="6"/>
  <c r="F6706" i="6"/>
  <c r="F6705" i="6"/>
  <c r="F6704" i="6"/>
  <c r="F6703" i="6"/>
  <c r="F6702" i="6"/>
  <c r="F6701" i="6"/>
  <c r="F6700" i="6"/>
  <c r="F6699" i="6"/>
  <c r="F6698" i="6"/>
  <c r="F6697" i="6"/>
  <c r="F6696" i="6"/>
  <c r="F6695" i="6"/>
  <c r="F6694" i="6"/>
  <c r="F6693" i="6"/>
  <c r="F6692" i="6"/>
  <c r="F6691" i="6"/>
  <c r="F6690" i="6"/>
  <c r="F6689" i="6"/>
  <c r="F6688" i="6"/>
  <c r="F6687" i="6"/>
  <c r="F6686" i="6"/>
  <c r="F6685" i="6"/>
  <c r="F6684" i="6"/>
  <c r="F6683" i="6"/>
  <c r="F6682" i="6"/>
  <c r="F6681" i="6"/>
  <c r="F6680" i="6"/>
  <c r="F6679" i="6"/>
  <c r="F6678" i="6"/>
  <c r="F6677" i="6"/>
  <c r="F6676" i="6"/>
  <c r="F6675" i="6"/>
  <c r="F6674" i="6"/>
  <c r="F6673" i="6"/>
  <c r="F6672" i="6"/>
  <c r="F6671" i="6"/>
  <c r="F6670" i="6"/>
  <c r="F6669" i="6"/>
  <c r="F6668" i="6"/>
  <c r="F6667" i="6"/>
  <c r="F6666" i="6"/>
  <c r="F6665" i="6"/>
  <c r="F6664" i="6"/>
  <c r="F6663" i="6"/>
  <c r="F6662" i="6"/>
  <c r="F6661" i="6"/>
  <c r="F6660" i="6"/>
  <c r="F6659" i="6"/>
  <c r="F6658" i="6"/>
  <c r="F6657" i="6"/>
  <c r="F6656" i="6"/>
  <c r="F6655" i="6"/>
  <c r="F6654" i="6"/>
  <c r="F6653" i="6"/>
  <c r="F6652" i="6"/>
  <c r="F6651" i="6"/>
  <c r="F6650" i="6"/>
  <c r="F6649" i="6"/>
  <c r="F6648" i="6"/>
  <c r="F6647" i="6"/>
  <c r="F6646" i="6"/>
  <c r="F6645" i="6"/>
  <c r="F6644" i="6"/>
  <c r="F6643" i="6"/>
  <c r="F6642" i="6"/>
  <c r="F6641" i="6"/>
  <c r="F6640" i="6"/>
  <c r="F6639" i="6"/>
  <c r="F6638" i="6"/>
  <c r="F6637" i="6"/>
  <c r="F6636" i="6"/>
  <c r="F6635" i="6"/>
  <c r="F6634" i="6"/>
  <c r="F6633" i="6"/>
  <c r="F6632" i="6"/>
  <c r="F6631" i="6"/>
  <c r="F6630" i="6"/>
  <c r="F6629" i="6"/>
  <c r="F6628" i="6"/>
  <c r="F6627" i="6"/>
  <c r="F6626" i="6"/>
  <c r="F6625" i="6"/>
  <c r="F6624" i="6"/>
  <c r="F6623" i="6"/>
  <c r="F6622" i="6"/>
  <c r="F6621" i="6"/>
  <c r="F6620" i="6"/>
  <c r="F6619" i="6"/>
  <c r="F6618" i="6"/>
  <c r="F6617" i="6"/>
  <c r="F6616" i="6"/>
  <c r="F6615" i="6"/>
  <c r="F6614" i="6"/>
  <c r="F6613" i="6"/>
  <c r="F6612" i="6"/>
  <c r="F6611" i="6"/>
  <c r="F6610" i="6"/>
  <c r="F6609" i="6"/>
  <c r="F6608" i="6"/>
  <c r="F6607" i="6"/>
  <c r="F6606" i="6"/>
  <c r="F6605" i="6"/>
  <c r="F6604" i="6"/>
  <c r="F6603" i="6"/>
  <c r="F6602" i="6"/>
  <c r="F6601" i="6"/>
  <c r="F6600" i="6"/>
  <c r="F6599" i="6"/>
  <c r="F6598" i="6"/>
  <c r="F6597" i="6"/>
  <c r="F6596" i="6"/>
  <c r="F6595" i="6"/>
  <c r="F6594" i="6"/>
  <c r="F6593" i="6"/>
  <c r="F6592" i="6"/>
  <c r="F6591" i="6"/>
  <c r="F6590" i="6"/>
  <c r="F6589" i="6"/>
  <c r="F6588" i="6"/>
  <c r="F6587" i="6"/>
  <c r="F6586" i="6"/>
  <c r="F6585" i="6"/>
  <c r="F6584" i="6"/>
  <c r="F6583" i="6"/>
  <c r="F6582" i="6"/>
  <c r="F6581" i="6"/>
  <c r="F6580" i="6"/>
  <c r="F6579" i="6"/>
  <c r="F6578" i="6"/>
  <c r="F6577" i="6"/>
  <c r="F6576" i="6"/>
  <c r="F6575" i="6"/>
  <c r="F6574" i="6"/>
  <c r="F6573" i="6"/>
  <c r="F6572" i="6"/>
  <c r="F6571" i="6"/>
  <c r="F6570" i="6"/>
  <c r="F6569" i="6"/>
  <c r="F6568" i="6"/>
  <c r="F6567" i="6"/>
  <c r="F6566" i="6"/>
  <c r="F6565" i="6"/>
  <c r="F6564" i="6"/>
  <c r="F6563" i="6"/>
  <c r="F6562" i="6"/>
  <c r="F6561" i="6"/>
  <c r="F6560" i="6"/>
  <c r="F6559" i="6"/>
  <c r="F6558" i="6"/>
  <c r="F6557" i="6"/>
  <c r="F6556" i="6"/>
  <c r="F6555" i="6"/>
  <c r="F6554" i="6"/>
  <c r="F6553" i="6"/>
  <c r="F6552" i="6"/>
  <c r="F6551" i="6"/>
  <c r="F6550" i="6"/>
  <c r="F6549" i="6"/>
  <c r="F6548" i="6"/>
  <c r="F6547" i="6"/>
  <c r="F6546" i="6"/>
  <c r="F6545" i="6"/>
  <c r="F6544" i="6"/>
  <c r="F6543" i="6"/>
  <c r="F6542" i="6"/>
  <c r="F6541" i="6"/>
  <c r="F6540" i="6"/>
  <c r="F6539" i="6"/>
  <c r="F6538" i="6"/>
  <c r="F6537" i="6"/>
  <c r="F6536" i="6"/>
  <c r="F6535" i="6"/>
  <c r="F6534" i="6"/>
  <c r="F6533" i="6"/>
  <c r="F6532" i="6"/>
  <c r="F6531" i="6"/>
  <c r="F6530" i="6"/>
  <c r="F6529" i="6"/>
  <c r="F6528" i="6"/>
  <c r="F6527" i="6"/>
  <c r="F6526" i="6"/>
  <c r="F6525" i="6"/>
  <c r="F6524" i="6"/>
  <c r="F6523" i="6"/>
  <c r="F6522" i="6"/>
  <c r="F6521" i="6"/>
  <c r="F6520" i="6"/>
  <c r="F6519" i="6"/>
  <c r="F6518" i="6"/>
  <c r="F6517" i="6"/>
  <c r="F6516" i="6"/>
  <c r="F6515" i="6"/>
  <c r="F6514" i="6"/>
  <c r="F6513" i="6"/>
  <c r="F6512" i="6"/>
  <c r="F6511" i="6"/>
  <c r="F6510" i="6"/>
  <c r="F6509" i="6"/>
  <c r="F6508" i="6"/>
  <c r="F6507" i="6"/>
  <c r="F6506" i="6"/>
  <c r="F6505" i="6"/>
  <c r="F6504" i="6"/>
  <c r="F6503" i="6"/>
  <c r="F6502" i="6"/>
  <c r="F6501" i="6"/>
  <c r="F6500" i="6"/>
  <c r="F6499" i="6"/>
  <c r="F6498" i="6"/>
  <c r="F6497" i="6"/>
  <c r="F6496" i="6"/>
  <c r="F6495" i="6"/>
  <c r="F6494" i="6"/>
  <c r="F6493" i="6"/>
  <c r="F6492" i="6"/>
  <c r="F6491" i="6"/>
  <c r="F6490" i="6"/>
  <c r="F6489" i="6"/>
  <c r="F6488" i="6"/>
  <c r="F6487" i="6"/>
  <c r="F6486" i="6"/>
  <c r="F6485" i="6"/>
  <c r="F6484" i="6"/>
  <c r="F6483" i="6"/>
  <c r="F6482" i="6"/>
  <c r="F6481" i="6"/>
  <c r="F6480" i="6"/>
  <c r="F6479" i="6"/>
  <c r="F6478" i="6"/>
  <c r="F6477" i="6"/>
  <c r="F6476" i="6"/>
  <c r="F6475" i="6"/>
  <c r="F6474" i="6"/>
  <c r="F6473" i="6"/>
  <c r="F6472" i="6"/>
  <c r="F6471" i="6"/>
  <c r="F6470" i="6"/>
  <c r="F6469" i="6"/>
  <c r="F6468" i="6"/>
  <c r="F6467" i="6"/>
  <c r="F6466" i="6"/>
  <c r="F6465" i="6"/>
  <c r="F6464" i="6"/>
  <c r="F6463" i="6"/>
  <c r="F6462" i="6"/>
  <c r="F6461" i="6"/>
  <c r="F6460" i="6"/>
  <c r="F6459" i="6"/>
  <c r="F6458" i="6"/>
  <c r="F6457" i="6"/>
  <c r="F6456" i="6"/>
  <c r="F6455" i="6"/>
  <c r="F6454" i="6"/>
  <c r="F6453" i="6"/>
  <c r="F6452" i="6"/>
  <c r="F6451" i="6"/>
  <c r="F6450" i="6"/>
  <c r="F6449" i="6"/>
  <c r="F6448" i="6"/>
  <c r="F6447" i="6"/>
  <c r="F6446" i="6"/>
  <c r="F6445" i="6"/>
  <c r="F6444" i="6"/>
  <c r="F6443" i="6"/>
  <c r="F6442" i="6"/>
  <c r="F6441" i="6"/>
  <c r="F6440" i="6"/>
  <c r="F6439" i="6"/>
  <c r="F6438" i="6"/>
  <c r="F6437" i="6"/>
  <c r="F6436" i="6"/>
  <c r="F6435" i="6"/>
  <c r="F6434" i="6"/>
  <c r="F6433" i="6"/>
  <c r="F6432" i="6"/>
  <c r="F6431" i="6"/>
  <c r="F6430" i="6"/>
  <c r="F6429" i="6"/>
  <c r="F6428" i="6"/>
  <c r="F6427" i="6"/>
  <c r="F6426" i="6"/>
  <c r="F6425" i="6"/>
  <c r="F6424" i="6"/>
  <c r="F6423" i="6"/>
  <c r="F6422" i="6"/>
  <c r="F6421" i="6"/>
  <c r="F6420" i="6"/>
  <c r="F6419" i="6"/>
  <c r="F6418" i="6"/>
  <c r="F6417" i="6"/>
  <c r="F6416" i="6"/>
  <c r="F6415" i="6"/>
  <c r="F6414" i="6"/>
  <c r="F6413" i="6"/>
  <c r="F6412" i="6"/>
  <c r="F6411" i="6"/>
  <c r="F6410" i="6"/>
  <c r="F6409" i="6"/>
  <c r="F6408" i="6"/>
  <c r="F6407" i="6"/>
  <c r="F6406" i="6"/>
  <c r="F6405" i="6"/>
  <c r="F6404" i="6"/>
  <c r="F6403" i="6"/>
  <c r="F6402" i="6"/>
  <c r="F6401" i="6"/>
  <c r="F6400" i="6"/>
  <c r="F6399" i="6"/>
  <c r="F6398" i="6"/>
  <c r="F6397" i="6"/>
  <c r="F6396" i="6"/>
  <c r="F6395" i="6"/>
  <c r="F6394" i="6"/>
  <c r="F6393" i="6"/>
  <c r="F6392" i="6"/>
  <c r="F6391" i="6"/>
  <c r="F6390" i="6"/>
  <c r="F6389" i="6"/>
  <c r="F6388" i="6"/>
  <c r="F6387" i="6"/>
  <c r="F6386" i="6"/>
  <c r="F6385" i="6"/>
  <c r="F6384" i="6"/>
  <c r="F6383" i="6"/>
  <c r="F6382" i="6"/>
  <c r="F6381" i="6"/>
  <c r="F6380" i="6"/>
  <c r="F6379" i="6"/>
  <c r="F6378" i="6"/>
  <c r="F6377" i="6"/>
  <c r="F6376" i="6"/>
  <c r="F6375" i="6"/>
  <c r="F6374" i="6"/>
  <c r="F6373" i="6"/>
  <c r="F6372" i="6"/>
  <c r="F6371" i="6"/>
  <c r="F6370" i="6"/>
  <c r="F6369" i="6"/>
  <c r="F6368" i="6"/>
  <c r="F6367" i="6"/>
  <c r="F6366" i="6"/>
  <c r="F6365" i="6"/>
  <c r="F6364" i="6"/>
  <c r="F6363" i="6"/>
  <c r="F6362" i="6"/>
  <c r="F6361" i="6"/>
  <c r="F6360" i="6"/>
  <c r="F6359" i="6"/>
  <c r="F6358" i="6"/>
  <c r="F6357" i="6"/>
  <c r="F6356" i="6"/>
  <c r="F6355" i="6"/>
  <c r="F6354" i="6"/>
  <c r="F6353" i="6"/>
  <c r="F6352" i="6"/>
  <c r="F6351" i="6"/>
  <c r="F6350" i="6"/>
  <c r="F6349" i="6"/>
  <c r="F6348" i="6"/>
  <c r="F6347" i="6"/>
  <c r="F6346" i="6"/>
  <c r="F6345" i="6"/>
  <c r="F6344" i="6"/>
  <c r="F6343" i="6"/>
  <c r="F6342" i="6"/>
  <c r="F6341" i="6"/>
  <c r="F6340" i="6"/>
  <c r="F6339" i="6"/>
  <c r="F6338" i="6"/>
  <c r="F6337" i="6"/>
  <c r="F6336" i="6"/>
  <c r="F6335" i="6"/>
  <c r="F6334" i="6"/>
  <c r="F6333" i="6"/>
  <c r="F6332" i="6"/>
  <c r="F6331" i="6"/>
  <c r="F6330" i="6"/>
  <c r="F6329" i="6"/>
  <c r="F6328" i="6"/>
  <c r="F6327" i="6"/>
  <c r="F6326" i="6"/>
  <c r="F6325" i="6"/>
  <c r="F6324" i="6"/>
  <c r="F6323" i="6"/>
  <c r="F6322" i="6"/>
  <c r="F6321" i="6"/>
  <c r="F6320" i="6"/>
  <c r="F6319" i="6"/>
  <c r="F6318" i="6"/>
  <c r="F6317" i="6"/>
  <c r="F6316" i="6"/>
  <c r="F6315" i="6"/>
  <c r="F6314" i="6"/>
  <c r="F6313" i="6"/>
  <c r="F6312" i="6"/>
  <c r="F6311" i="6"/>
  <c r="F6310" i="6"/>
  <c r="F6309" i="6"/>
  <c r="F6308" i="6"/>
  <c r="F6307" i="6"/>
  <c r="F6306" i="6"/>
  <c r="F6305" i="6"/>
  <c r="F6304" i="6"/>
  <c r="F6303" i="6"/>
  <c r="F6302" i="6"/>
  <c r="F6301" i="6"/>
  <c r="F6300" i="6"/>
  <c r="F6299" i="6"/>
  <c r="F6298" i="6"/>
  <c r="F6297" i="6"/>
  <c r="F6296" i="6"/>
  <c r="F6295" i="6"/>
  <c r="F6294" i="6"/>
  <c r="F6293" i="6"/>
  <c r="F6292" i="6"/>
  <c r="F6291" i="6"/>
  <c r="F6290" i="6"/>
  <c r="F6289" i="6"/>
  <c r="F6288" i="6"/>
  <c r="F6287" i="6"/>
  <c r="F6286" i="6"/>
  <c r="F6285" i="6"/>
  <c r="F6284" i="6"/>
  <c r="F6283" i="6"/>
  <c r="F6282" i="6"/>
  <c r="F6281" i="6"/>
  <c r="F6280" i="6"/>
  <c r="F6279" i="6"/>
  <c r="F6278" i="6"/>
  <c r="F6277" i="6"/>
  <c r="F6276" i="6"/>
  <c r="F6275" i="6"/>
  <c r="F6274" i="6"/>
  <c r="F6273" i="6"/>
  <c r="F6272" i="6"/>
  <c r="F6271" i="6"/>
  <c r="F6270" i="6"/>
  <c r="F6269" i="6"/>
  <c r="F6268" i="6"/>
  <c r="F6267" i="6"/>
  <c r="F6266" i="6"/>
  <c r="F6265" i="6"/>
  <c r="F6264" i="6"/>
  <c r="F6263" i="6"/>
  <c r="F6262" i="6"/>
  <c r="F6261" i="6"/>
  <c r="F6260" i="6"/>
  <c r="F6259" i="6"/>
  <c r="F6258" i="6"/>
  <c r="F6257" i="6"/>
  <c r="F6256" i="6"/>
  <c r="F6255" i="6"/>
  <c r="F6254" i="6"/>
  <c r="F6253" i="6"/>
  <c r="F6252" i="6"/>
  <c r="F6251" i="6"/>
  <c r="F6250" i="6"/>
  <c r="F6249" i="6"/>
  <c r="F6248" i="6"/>
  <c r="F6247" i="6"/>
  <c r="F6246" i="6"/>
  <c r="F6245" i="6"/>
  <c r="F6244" i="6"/>
  <c r="F6243" i="6"/>
  <c r="F6242" i="6"/>
  <c r="F6241" i="6"/>
  <c r="F6240" i="6"/>
  <c r="F6239" i="6"/>
  <c r="F6238" i="6"/>
  <c r="F6237" i="6"/>
  <c r="F6236" i="6"/>
  <c r="F6235" i="6"/>
  <c r="F6234" i="6"/>
  <c r="F6233" i="6"/>
  <c r="F6232" i="6"/>
  <c r="F6231" i="6"/>
  <c r="F6230" i="6"/>
  <c r="F6229" i="6"/>
  <c r="F6228" i="6"/>
  <c r="F6227" i="6"/>
  <c r="F6226" i="6"/>
  <c r="F6225" i="6"/>
  <c r="F6224" i="6"/>
  <c r="F6223" i="6"/>
  <c r="F6222" i="6"/>
  <c r="F6221" i="6"/>
  <c r="F6220" i="6"/>
  <c r="F6219" i="6"/>
  <c r="F6218" i="6"/>
  <c r="F6217" i="6"/>
  <c r="F6216" i="6"/>
  <c r="F6215" i="6"/>
  <c r="F6214" i="6"/>
  <c r="F6213" i="6"/>
  <c r="F6212" i="6"/>
  <c r="F6211" i="6"/>
  <c r="F6210" i="6"/>
  <c r="F6209" i="6"/>
  <c r="F6208" i="6"/>
  <c r="F6207" i="6"/>
  <c r="F6206" i="6"/>
  <c r="F6205" i="6"/>
  <c r="F6204" i="6"/>
  <c r="F6203" i="6"/>
  <c r="F6202" i="6"/>
  <c r="F6201" i="6"/>
  <c r="F6200" i="6"/>
  <c r="F6199" i="6"/>
  <c r="F6198" i="6"/>
  <c r="F6197" i="6"/>
  <c r="F6196" i="6"/>
  <c r="F6195" i="6"/>
  <c r="F6194" i="6"/>
  <c r="F6193" i="6"/>
  <c r="F6192" i="6"/>
  <c r="F6191" i="6"/>
  <c r="F6190" i="6"/>
  <c r="F6189" i="6"/>
  <c r="F6188" i="6"/>
  <c r="F6187" i="6"/>
  <c r="F6186" i="6"/>
  <c r="F6185" i="6"/>
  <c r="F6184" i="6"/>
  <c r="F6183" i="6"/>
  <c r="F6182" i="6"/>
  <c r="F6181" i="6"/>
  <c r="F6180" i="6"/>
  <c r="F6179" i="6"/>
  <c r="F6178" i="6"/>
  <c r="F6177" i="6"/>
  <c r="F6176" i="6"/>
  <c r="F6175" i="6"/>
  <c r="F6174" i="6"/>
  <c r="F6173" i="6"/>
  <c r="F6172" i="6"/>
  <c r="F6171" i="6"/>
  <c r="F6170" i="6"/>
  <c r="F6169" i="6"/>
  <c r="F6168" i="6"/>
  <c r="F6167" i="6"/>
  <c r="F6166" i="6"/>
  <c r="F6165" i="6"/>
  <c r="F6164" i="6"/>
  <c r="F6163" i="6"/>
  <c r="F6162" i="6"/>
  <c r="F6161" i="6"/>
  <c r="F6160" i="6"/>
  <c r="F6159" i="6"/>
  <c r="F6158" i="6"/>
  <c r="F6157" i="6"/>
  <c r="F6156" i="6"/>
  <c r="F6155" i="6"/>
  <c r="F6154" i="6"/>
  <c r="F6153" i="6"/>
  <c r="F6152" i="6"/>
  <c r="F6151" i="6"/>
  <c r="F6150" i="6"/>
  <c r="F6149" i="6"/>
  <c r="F6148" i="6"/>
  <c r="F6147" i="6"/>
  <c r="F6146" i="6"/>
  <c r="F6145" i="6"/>
  <c r="F6144" i="6"/>
  <c r="F6143" i="6"/>
  <c r="F6142" i="6"/>
  <c r="F6141" i="6"/>
  <c r="F6140" i="6"/>
  <c r="F6139" i="6"/>
  <c r="F6138" i="6"/>
  <c r="F6137" i="6"/>
  <c r="F6136" i="6"/>
  <c r="F6135" i="6"/>
  <c r="F6134" i="6"/>
  <c r="F6133" i="6"/>
  <c r="F6132" i="6"/>
  <c r="F6131" i="6"/>
  <c r="F6130" i="6"/>
  <c r="F6129" i="6"/>
  <c r="F6128" i="6"/>
  <c r="F6127" i="6"/>
  <c r="F6126" i="6"/>
  <c r="F6125" i="6"/>
  <c r="F6124" i="6"/>
  <c r="F6123" i="6"/>
  <c r="F6122" i="6"/>
  <c r="F6121" i="6"/>
  <c r="F6120" i="6"/>
  <c r="F6119" i="6"/>
  <c r="F6118" i="6"/>
  <c r="F6117" i="6"/>
  <c r="F6116" i="6"/>
  <c r="F6115" i="6"/>
  <c r="F6114" i="6"/>
  <c r="F6113" i="6"/>
  <c r="F6112" i="6"/>
  <c r="F6111" i="6"/>
  <c r="F6110" i="6"/>
  <c r="F6109" i="6"/>
  <c r="F6108" i="6"/>
  <c r="F6107" i="6"/>
  <c r="F6106" i="6"/>
  <c r="F6105" i="6"/>
  <c r="F6104" i="6"/>
  <c r="F6103" i="6"/>
  <c r="F6102" i="6"/>
  <c r="F6101" i="6"/>
  <c r="F6100" i="6"/>
  <c r="F6099" i="6"/>
  <c r="F6098" i="6"/>
  <c r="F6097" i="6"/>
  <c r="F6096" i="6"/>
  <c r="F6095" i="6"/>
  <c r="F6094" i="6"/>
  <c r="F6093" i="6"/>
  <c r="F6092" i="6"/>
  <c r="F6091" i="6"/>
  <c r="F6090" i="6"/>
  <c r="F6089" i="6"/>
  <c r="F6088" i="6"/>
  <c r="F6087" i="6"/>
  <c r="F6086" i="6"/>
  <c r="F6085" i="6"/>
  <c r="F6084" i="6"/>
  <c r="F6083" i="6"/>
  <c r="F6082" i="6"/>
  <c r="F6081" i="6"/>
  <c r="F6080" i="6"/>
  <c r="F6079" i="6"/>
  <c r="F6078" i="6"/>
  <c r="F6077" i="6"/>
  <c r="F6076" i="6"/>
  <c r="F6075" i="6"/>
  <c r="F6074" i="6"/>
  <c r="F6073" i="6"/>
  <c r="F6072" i="6"/>
  <c r="F6071" i="6"/>
  <c r="F6070" i="6"/>
  <c r="F6069" i="6"/>
  <c r="F6068" i="6"/>
  <c r="F6067" i="6"/>
  <c r="F6066" i="6"/>
  <c r="F6065" i="6"/>
  <c r="F6064" i="6"/>
  <c r="F6063" i="6"/>
  <c r="F6062" i="6"/>
  <c r="F6061" i="6"/>
  <c r="F6060" i="6"/>
  <c r="F6059" i="6"/>
  <c r="F6058" i="6"/>
  <c r="F6057" i="6"/>
  <c r="F6056" i="6"/>
  <c r="F6055" i="6"/>
  <c r="F6054" i="6"/>
  <c r="F6053" i="6"/>
  <c r="F6052" i="6"/>
  <c r="F6051" i="6"/>
  <c r="F6050" i="6"/>
  <c r="F6049" i="6"/>
  <c r="F6048" i="6"/>
  <c r="F6047" i="6"/>
  <c r="F6046" i="6"/>
  <c r="F6045" i="6"/>
  <c r="F6044" i="6"/>
  <c r="F6043" i="6"/>
  <c r="F6042" i="6"/>
  <c r="F6041" i="6"/>
  <c r="F6040" i="6"/>
  <c r="F6039" i="6"/>
  <c r="F6038" i="6"/>
  <c r="F6037" i="6"/>
  <c r="F6036" i="6"/>
  <c r="F6035" i="6"/>
  <c r="F6034" i="6"/>
  <c r="F6033" i="6"/>
  <c r="F6032" i="6"/>
  <c r="F6031" i="6"/>
  <c r="F6030" i="6"/>
  <c r="F6029" i="6"/>
  <c r="F6028" i="6"/>
  <c r="F6027" i="6"/>
  <c r="F6026" i="6"/>
  <c r="F6025" i="6"/>
  <c r="F6024" i="6"/>
  <c r="F6023" i="6"/>
  <c r="F6022" i="6"/>
  <c r="F6021" i="6"/>
  <c r="F6020" i="6"/>
  <c r="F6019" i="6"/>
  <c r="F6018" i="6"/>
  <c r="F6017" i="6"/>
  <c r="F6016" i="6"/>
  <c r="F6015" i="6"/>
  <c r="F6014" i="6"/>
  <c r="F6013" i="6"/>
  <c r="F6012" i="6"/>
  <c r="F6011" i="6"/>
  <c r="F6010" i="6"/>
  <c r="F6009" i="6"/>
  <c r="F6008" i="6"/>
  <c r="F6007" i="6"/>
  <c r="F6006" i="6"/>
  <c r="F6005" i="6"/>
  <c r="F6004" i="6"/>
  <c r="F6003" i="6"/>
  <c r="F6002" i="6"/>
  <c r="F6001" i="6"/>
  <c r="F6000" i="6"/>
  <c r="F5999" i="6"/>
  <c r="F5998" i="6"/>
  <c r="F5997" i="6"/>
  <c r="F5996" i="6"/>
  <c r="F5995" i="6"/>
  <c r="F5994" i="6"/>
  <c r="F5993" i="6"/>
  <c r="F5992" i="6"/>
  <c r="F5991" i="6"/>
  <c r="F5990" i="6"/>
  <c r="F5989" i="6"/>
  <c r="F5988" i="6"/>
  <c r="F5987" i="6"/>
  <c r="F5986" i="6"/>
  <c r="F5985" i="6"/>
  <c r="F5984" i="6"/>
  <c r="F5983" i="6"/>
  <c r="F5982" i="6"/>
  <c r="F5981" i="6"/>
  <c r="F5980" i="6"/>
  <c r="F5979" i="6"/>
  <c r="F5978" i="6"/>
  <c r="F5977" i="6"/>
  <c r="F5976" i="6"/>
  <c r="F5975" i="6"/>
  <c r="F5974" i="6"/>
  <c r="F5973" i="6"/>
  <c r="F5972" i="6"/>
  <c r="F5971" i="6"/>
  <c r="F5970" i="6"/>
  <c r="F5969" i="6"/>
  <c r="F5968" i="6"/>
  <c r="F5967" i="6"/>
  <c r="F5966" i="6"/>
  <c r="F5965" i="6"/>
  <c r="F5964" i="6"/>
  <c r="F5963" i="6"/>
  <c r="F5962" i="6"/>
  <c r="F5961" i="6"/>
  <c r="F5960" i="6"/>
  <c r="F5959" i="6"/>
  <c r="F5958" i="6"/>
  <c r="F5957" i="6"/>
  <c r="F5956" i="6"/>
  <c r="F5955" i="6"/>
  <c r="F5954" i="6"/>
  <c r="F5953" i="6"/>
  <c r="F5952" i="6"/>
  <c r="F5951" i="6"/>
  <c r="F5950" i="6"/>
  <c r="F5949" i="6"/>
  <c r="F5948" i="6"/>
  <c r="F5947" i="6"/>
  <c r="F5946" i="6"/>
  <c r="F5945" i="6"/>
  <c r="F5944" i="6"/>
  <c r="F5943" i="6"/>
  <c r="F5942" i="6"/>
  <c r="F5941" i="6"/>
  <c r="F5940" i="6"/>
  <c r="F5939" i="6"/>
  <c r="F5938" i="6"/>
  <c r="F5937" i="6"/>
  <c r="F5936" i="6"/>
  <c r="F5935" i="6"/>
  <c r="F5934" i="6"/>
  <c r="F5933" i="6"/>
  <c r="F5932" i="6"/>
  <c r="F5931" i="6"/>
  <c r="F5930" i="6"/>
  <c r="F5929" i="6"/>
  <c r="F5928" i="6"/>
  <c r="F5927" i="6"/>
  <c r="F5926" i="6"/>
  <c r="F5925" i="6"/>
  <c r="F5924" i="6"/>
  <c r="F5923" i="6"/>
  <c r="F5922" i="6"/>
  <c r="F5921" i="6"/>
  <c r="F5920" i="6"/>
  <c r="F5919" i="6"/>
  <c r="F5918" i="6"/>
  <c r="F5917" i="6"/>
  <c r="F5916" i="6"/>
  <c r="F5915" i="6"/>
  <c r="F5914" i="6"/>
  <c r="F5913" i="6"/>
  <c r="F5912" i="6"/>
  <c r="F5911" i="6"/>
  <c r="F5910" i="6"/>
  <c r="F5909" i="6"/>
  <c r="F5908" i="6"/>
  <c r="F5907" i="6"/>
  <c r="F5906" i="6"/>
  <c r="F5905" i="6"/>
  <c r="F5904" i="6"/>
  <c r="F5903" i="6"/>
  <c r="F5902" i="6"/>
  <c r="F5901" i="6"/>
  <c r="F5900" i="6"/>
  <c r="F5899" i="6"/>
  <c r="F5898" i="6"/>
  <c r="F5897" i="6"/>
  <c r="F5896" i="6"/>
  <c r="F5895" i="6"/>
  <c r="F5894" i="6"/>
  <c r="F5893" i="6"/>
  <c r="F5892" i="6"/>
  <c r="F5891" i="6"/>
  <c r="F5890" i="6"/>
  <c r="F5889" i="6"/>
  <c r="F5888" i="6"/>
  <c r="F5887" i="6"/>
  <c r="F5886" i="6"/>
  <c r="F5885" i="6"/>
  <c r="F5884" i="6"/>
  <c r="F5883" i="6"/>
  <c r="F5882" i="6"/>
  <c r="F5881" i="6"/>
  <c r="F5880" i="6"/>
  <c r="F5879" i="6"/>
  <c r="F5878" i="6"/>
  <c r="F5877" i="6"/>
  <c r="F5876" i="6"/>
  <c r="F5875" i="6"/>
  <c r="F5874" i="6"/>
  <c r="F5873" i="6"/>
  <c r="F5872" i="6"/>
  <c r="F5871" i="6"/>
  <c r="F5870" i="6"/>
  <c r="F5869" i="6"/>
  <c r="F5868" i="6"/>
  <c r="F5867" i="6"/>
  <c r="F5866" i="6"/>
  <c r="F5865" i="6"/>
  <c r="F5864" i="6"/>
  <c r="F5863" i="6"/>
  <c r="F5862" i="6"/>
  <c r="F5861" i="6"/>
  <c r="F5860" i="6"/>
  <c r="F5859" i="6"/>
  <c r="F5858" i="6"/>
  <c r="F5857" i="6"/>
  <c r="F5856" i="6"/>
  <c r="F5855" i="6"/>
  <c r="F5854" i="6"/>
  <c r="F5853" i="6"/>
  <c r="F5852" i="6"/>
  <c r="F5851" i="6"/>
  <c r="F5850" i="6"/>
  <c r="F5849" i="6"/>
  <c r="F5848" i="6"/>
  <c r="F5847" i="6"/>
  <c r="F5846" i="6"/>
  <c r="F5845" i="6"/>
  <c r="F5844" i="6"/>
  <c r="F5843" i="6"/>
  <c r="F5842" i="6"/>
  <c r="F5841" i="6"/>
  <c r="F5840" i="6"/>
  <c r="F5839" i="6"/>
  <c r="F5838" i="6"/>
  <c r="F5837" i="6"/>
  <c r="F5836" i="6"/>
  <c r="F5835" i="6"/>
  <c r="F5834" i="6"/>
  <c r="F5833" i="6"/>
  <c r="F5832" i="6"/>
  <c r="F5831" i="6"/>
  <c r="F5830" i="6"/>
  <c r="F5829" i="6"/>
  <c r="F5828" i="6"/>
  <c r="F5827" i="6"/>
  <c r="F5826" i="6"/>
  <c r="F5825" i="6"/>
  <c r="F5824" i="6"/>
  <c r="F5823" i="6"/>
  <c r="F5822" i="6"/>
  <c r="F5821" i="6"/>
  <c r="F5820" i="6"/>
  <c r="F5819" i="6"/>
  <c r="F5818" i="6"/>
  <c r="F5817" i="6"/>
  <c r="F5816" i="6"/>
  <c r="F5815" i="6"/>
  <c r="F5814" i="6"/>
  <c r="F5813" i="6"/>
  <c r="F5812" i="6"/>
  <c r="F5811" i="6"/>
  <c r="F5810" i="6"/>
  <c r="F5809" i="6"/>
  <c r="F5808" i="6"/>
  <c r="F5807" i="6"/>
  <c r="F5806" i="6"/>
  <c r="F5805" i="6"/>
  <c r="F5804" i="6"/>
  <c r="F5803" i="6"/>
  <c r="F5802" i="6"/>
  <c r="F5801" i="6"/>
  <c r="F5800" i="6"/>
  <c r="F5799" i="6"/>
  <c r="F5798" i="6"/>
  <c r="F5797" i="6"/>
  <c r="F5796" i="6"/>
  <c r="F5795" i="6"/>
  <c r="F5794" i="6"/>
  <c r="F5793" i="6"/>
  <c r="F5792" i="6"/>
  <c r="F5791" i="6"/>
  <c r="F5790" i="6"/>
  <c r="F5789" i="6"/>
  <c r="F5788" i="6"/>
  <c r="F5787" i="6"/>
  <c r="F5786" i="6"/>
  <c r="F5785" i="6"/>
  <c r="F5784" i="6"/>
  <c r="F5783" i="6"/>
  <c r="F5782" i="6"/>
  <c r="F5781" i="6"/>
  <c r="F5780" i="6"/>
  <c r="F5779" i="6"/>
  <c r="F5778" i="6"/>
  <c r="F5777" i="6"/>
  <c r="F5776" i="6"/>
  <c r="F5775" i="6"/>
  <c r="F5774" i="6"/>
  <c r="F5773" i="6"/>
  <c r="F5772" i="6"/>
  <c r="F5771" i="6"/>
  <c r="F5770" i="6"/>
  <c r="F5769" i="6"/>
  <c r="F5768" i="6"/>
  <c r="F5767" i="6"/>
  <c r="F5766" i="6"/>
  <c r="F5765" i="6"/>
  <c r="F5764" i="6"/>
  <c r="F5763" i="6"/>
  <c r="F5762" i="6"/>
  <c r="F5761" i="6"/>
  <c r="F5760" i="6"/>
  <c r="F5759" i="6"/>
  <c r="F5758" i="6"/>
  <c r="F5757" i="6"/>
  <c r="F5756" i="6"/>
  <c r="F5755" i="6"/>
  <c r="F5754" i="6"/>
  <c r="F5753" i="6"/>
  <c r="F5752" i="6"/>
  <c r="F5751" i="6"/>
  <c r="F5750" i="6"/>
  <c r="F5749" i="6"/>
  <c r="F5748" i="6"/>
  <c r="F5747" i="6"/>
  <c r="F5746" i="6"/>
  <c r="F5745" i="6"/>
  <c r="F5744" i="6"/>
  <c r="F5743" i="6"/>
  <c r="F5742" i="6"/>
  <c r="F5741" i="6"/>
  <c r="F5740" i="6"/>
  <c r="F5739" i="6"/>
  <c r="F5738" i="6"/>
  <c r="F5737" i="6"/>
  <c r="F5736" i="6"/>
  <c r="F5735" i="6"/>
  <c r="F5734" i="6"/>
  <c r="F5733" i="6"/>
  <c r="F5732" i="6"/>
  <c r="F5731" i="6"/>
  <c r="F5730" i="6"/>
  <c r="F5729" i="6"/>
  <c r="F5728" i="6"/>
  <c r="F5727" i="6"/>
  <c r="F5726" i="6"/>
  <c r="F5725" i="6"/>
  <c r="F5724" i="6"/>
  <c r="F5723" i="6"/>
  <c r="F5722" i="6"/>
  <c r="F5721" i="6"/>
  <c r="F5720" i="6"/>
  <c r="F5719" i="6"/>
  <c r="F5718" i="6"/>
  <c r="F5717" i="6"/>
  <c r="F5716" i="6"/>
  <c r="F5715" i="6"/>
  <c r="F5714" i="6"/>
  <c r="F5713" i="6"/>
  <c r="F5712" i="6"/>
  <c r="F5711" i="6"/>
  <c r="F5710" i="6"/>
  <c r="F5709" i="6"/>
  <c r="F5708" i="6"/>
  <c r="F5707" i="6"/>
  <c r="F5706" i="6"/>
  <c r="F5705" i="6"/>
  <c r="F5704" i="6"/>
  <c r="F5703" i="6"/>
  <c r="F5702" i="6"/>
  <c r="F5701" i="6"/>
  <c r="F5700" i="6"/>
  <c r="F5699" i="6"/>
  <c r="F5698" i="6"/>
  <c r="F5697" i="6"/>
  <c r="F5696" i="6"/>
  <c r="F5695" i="6"/>
  <c r="F5694" i="6"/>
  <c r="F5693" i="6"/>
  <c r="F5692" i="6"/>
  <c r="F5691" i="6"/>
  <c r="F5690" i="6"/>
  <c r="F5689" i="6"/>
  <c r="F5688" i="6"/>
  <c r="F5687" i="6"/>
  <c r="F5686" i="6"/>
  <c r="F5685" i="6"/>
  <c r="F5684" i="6"/>
  <c r="F5683" i="6"/>
  <c r="F5682" i="6"/>
  <c r="F5681" i="6"/>
  <c r="F5680" i="6"/>
  <c r="F5679" i="6"/>
  <c r="F5678" i="6"/>
  <c r="F5677" i="6"/>
  <c r="F5676" i="6"/>
  <c r="F5675" i="6"/>
  <c r="F5674" i="6"/>
  <c r="F5673" i="6"/>
  <c r="F5672" i="6"/>
  <c r="F5671" i="6"/>
  <c r="F5670" i="6"/>
  <c r="F5669" i="6"/>
  <c r="F5668" i="6"/>
  <c r="F5667" i="6"/>
  <c r="F5666" i="6"/>
  <c r="F5665" i="6"/>
  <c r="F5664" i="6"/>
  <c r="F5663" i="6"/>
  <c r="F5662" i="6"/>
  <c r="F5661" i="6"/>
  <c r="F5660" i="6"/>
  <c r="F5659" i="6"/>
  <c r="F5658" i="6"/>
  <c r="F5657" i="6"/>
  <c r="F5656" i="6"/>
  <c r="F5655" i="6"/>
  <c r="F5654" i="6"/>
  <c r="F5653" i="6"/>
  <c r="F5652" i="6"/>
  <c r="F5651" i="6"/>
  <c r="F5650" i="6"/>
  <c r="F5649" i="6"/>
  <c r="F5648" i="6"/>
  <c r="F5647" i="6"/>
  <c r="F5646" i="6"/>
  <c r="F5645" i="6"/>
  <c r="F5644" i="6"/>
  <c r="F5643" i="6"/>
  <c r="F5642" i="6"/>
  <c r="F5641" i="6"/>
  <c r="F5640" i="6"/>
  <c r="F5639" i="6"/>
  <c r="F5638" i="6"/>
  <c r="F5637" i="6"/>
  <c r="F5636" i="6"/>
  <c r="F5635" i="6"/>
  <c r="F5634" i="6"/>
  <c r="F5633" i="6"/>
  <c r="F5632" i="6"/>
  <c r="F5631" i="6"/>
  <c r="F5630" i="6"/>
  <c r="F5629" i="6"/>
  <c r="F5628" i="6"/>
  <c r="F5627" i="6"/>
  <c r="F5626" i="6"/>
  <c r="F5625" i="6"/>
  <c r="F5624" i="6"/>
  <c r="F5623" i="6"/>
  <c r="F5622" i="6"/>
  <c r="F5621" i="6"/>
  <c r="F5620" i="6"/>
  <c r="F5619" i="6"/>
  <c r="F5618" i="6"/>
  <c r="F5617" i="6"/>
  <c r="F5616" i="6"/>
  <c r="F5615" i="6"/>
  <c r="F5614" i="6"/>
  <c r="F5613" i="6"/>
  <c r="F5612" i="6"/>
  <c r="F5611" i="6"/>
  <c r="F5610" i="6"/>
  <c r="F5609" i="6"/>
  <c r="F5608" i="6"/>
  <c r="F5607" i="6"/>
  <c r="F5606" i="6"/>
  <c r="F5605" i="6"/>
  <c r="F5604" i="6"/>
  <c r="F5603" i="6"/>
  <c r="F5602" i="6"/>
  <c r="F5601" i="6"/>
  <c r="F5600" i="6"/>
  <c r="F5599" i="6"/>
  <c r="F5598" i="6"/>
  <c r="F5597" i="6"/>
  <c r="F5596" i="6"/>
  <c r="F5595" i="6"/>
  <c r="F5594" i="6"/>
  <c r="F5593" i="6"/>
  <c r="F5592" i="6"/>
  <c r="F5591" i="6"/>
  <c r="F5590" i="6"/>
  <c r="F5589" i="6"/>
  <c r="F5588" i="6"/>
  <c r="F5587" i="6"/>
  <c r="F5586" i="6"/>
  <c r="F5585" i="6"/>
  <c r="F5584" i="6"/>
  <c r="F5583" i="6"/>
  <c r="F5582" i="6"/>
  <c r="F5581" i="6"/>
  <c r="F5580" i="6"/>
  <c r="F5579" i="6"/>
  <c r="F5578" i="6"/>
  <c r="F5577" i="6"/>
  <c r="F5576" i="6"/>
  <c r="F5575" i="6"/>
  <c r="F5574" i="6"/>
  <c r="F5573" i="6"/>
  <c r="F5572" i="6"/>
  <c r="F5571" i="6"/>
  <c r="F5570" i="6"/>
  <c r="F5569" i="6"/>
  <c r="F5568" i="6"/>
  <c r="F5567" i="6"/>
  <c r="F5566" i="6"/>
  <c r="F5565" i="6"/>
  <c r="F5564" i="6"/>
  <c r="F5563" i="6"/>
  <c r="F5562" i="6"/>
  <c r="F5561" i="6"/>
  <c r="F5560" i="6"/>
  <c r="F5559" i="6"/>
  <c r="F5558" i="6"/>
  <c r="F5557" i="6"/>
  <c r="F5556" i="6"/>
  <c r="F5555" i="6"/>
  <c r="F5554" i="6"/>
  <c r="F5553" i="6"/>
  <c r="F5552" i="6"/>
  <c r="F5551" i="6"/>
  <c r="F5550" i="6"/>
  <c r="F5549" i="6"/>
  <c r="F5548" i="6"/>
  <c r="F5547" i="6"/>
  <c r="F5546" i="6"/>
  <c r="F5545" i="6"/>
  <c r="F5544" i="6"/>
  <c r="F5543" i="6"/>
  <c r="F5542" i="6"/>
  <c r="F5541" i="6"/>
  <c r="F5540" i="6"/>
  <c r="F5539" i="6"/>
  <c r="F5538" i="6"/>
  <c r="F5537" i="6"/>
  <c r="F5536" i="6"/>
  <c r="F5535" i="6"/>
  <c r="F5534" i="6"/>
  <c r="F5533" i="6"/>
  <c r="F5532" i="6"/>
  <c r="F5531" i="6"/>
  <c r="F5530" i="6"/>
  <c r="F5529" i="6"/>
  <c r="F5528" i="6"/>
  <c r="F5527" i="6"/>
  <c r="F5526" i="6"/>
  <c r="F5525" i="6"/>
  <c r="F5524" i="6"/>
  <c r="F5523" i="6"/>
  <c r="F5522" i="6"/>
  <c r="F5521" i="6"/>
  <c r="F5520" i="6"/>
  <c r="F5519" i="6"/>
  <c r="F5518" i="6"/>
  <c r="F5517" i="6"/>
  <c r="F5516" i="6"/>
  <c r="F5515" i="6"/>
  <c r="F5514" i="6"/>
  <c r="F5513" i="6"/>
  <c r="F5512" i="6"/>
  <c r="F5511" i="6"/>
  <c r="F5510" i="6"/>
  <c r="F5509" i="6"/>
  <c r="F5508" i="6"/>
  <c r="F5507" i="6"/>
  <c r="F5506" i="6"/>
  <c r="F5505" i="6"/>
  <c r="F5504" i="6"/>
  <c r="F5503" i="6"/>
  <c r="F5502" i="6"/>
  <c r="F5501" i="6"/>
  <c r="F5500" i="6"/>
  <c r="F5499" i="6"/>
  <c r="F5498" i="6"/>
  <c r="F5497" i="6"/>
  <c r="F5496" i="6"/>
  <c r="F5495" i="6"/>
  <c r="F5494" i="6"/>
  <c r="F5493" i="6"/>
  <c r="F5492" i="6"/>
  <c r="F5491" i="6"/>
  <c r="F5490" i="6"/>
  <c r="F5489" i="6"/>
  <c r="F5488" i="6"/>
  <c r="F5487" i="6"/>
  <c r="F5486" i="6"/>
  <c r="F5485" i="6"/>
  <c r="F5484" i="6"/>
  <c r="F5483" i="6"/>
  <c r="F5482" i="6"/>
  <c r="F5481" i="6"/>
  <c r="F5480" i="6"/>
  <c r="F5479" i="6"/>
  <c r="F5478" i="6"/>
  <c r="F5477" i="6"/>
  <c r="F5476" i="6"/>
  <c r="F5475" i="6"/>
  <c r="F5474" i="6"/>
  <c r="F5473" i="6"/>
  <c r="F5472" i="6"/>
  <c r="F5471" i="6"/>
  <c r="F5470" i="6"/>
  <c r="F5469" i="6"/>
  <c r="F5468" i="6"/>
  <c r="F5467" i="6"/>
  <c r="F5466" i="6"/>
  <c r="F5465" i="6"/>
  <c r="F5464" i="6"/>
  <c r="F5463" i="6"/>
  <c r="F5462" i="6"/>
  <c r="F5461" i="6"/>
  <c r="F5460" i="6"/>
  <c r="F5459" i="6"/>
  <c r="F5458" i="6"/>
  <c r="F5457" i="6"/>
  <c r="F5456" i="6"/>
  <c r="F5455" i="6"/>
  <c r="F5454" i="6"/>
  <c r="F5453" i="6"/>
  <c r="F5452" i="6"/>
  <c r="F5451" i="6"/>
  <c r="F5450" i="6"/>
  <c r="F5449" i="6"/>
  <c r="F5448" i="6"/>
  <c r="F5447" i="6"/>
  <c r="F5446" i="6"/>
  <c r="F5445" i="6"/>
  <c r="F5444" i="6"/>
  <c r="F5443" i="6"/>
  <c r="F5442" i="6"/>
  <c r="F5441" i="6"/>
  <c r="F5440" i="6"/>
  <c r="F5439" i="6"/>
  <c r="F5438" i="6"/>
  <c r="F5437" i="6"/>
  <c r="F5436" i="6"/>
  <c r="F5435" i="6"/>
  <c r="F5434" i="6"/>
  <c r="F5433" i="6"/>
  <c r="F5432" i="6"/>
  <c r="F5431" i="6"/>
  <c r="F5430" i="6"/>
  <c r="F5429" i="6"/>
  <c r="F5428" i="6"/>
  <c r="F5427" i="6"/>
  <c r="F5426" i="6"/>
  <c r="F5425" i="6"/>
  <c r="F5424" i="6"/>
  <c r="F5423" i="6"/>
  <c r="F5422" i="6"/>
  <c r="F5421" i="6"/>
  <c r="F5420" i="6"/>
  <c r="F5419" i="6"/>
  <c r="F5418" i="6"/>
  <c r="F5417" i="6"/>
  <c r="F5416" i="6"/>
  <c r="F5415" i="6"/>
  <c r="F5414" i="6"/>
  <c r="F5413" i="6"/>
  <c r="F5412" i="6"/>
  <c r="F5411" i="6"/>
  <c r="F5410" i="6"/>
  <c r="F5409" i="6"/>
  <c r="F5408" i="6"/>
  <c r="F5407" i="6"/>
  <c r="F5406" i="6"/>
  <c r="F5405" i="6"/>
  <c r="F5404" i="6"/>
  <c r="F5403" i="6"/>
  <c r="F5402" i="6"/>
  <c r="F5401" i="6"/>
  <c r="F5400" i="6"/>
  <c r="F5399" i="6"/>
  <c r="F5398" i="6"/>
  <c r="F5397" i="6"/>
  <c r="F5396" i="6"/>
  <c r="F5395" i="6"/>
  <c r="F5394" i="6"/>
  <c r="F5393" i="6"/>
  <c r="F5392" i="6"/>
  <c r="F5391" i="6"/>
  <c r="F5390" i="6"/>
  <c r="F5389" i="6"/>
  <c r="F5388" i="6"/>
  <c r="F5387" i="6"/>
  <c r="F5386" i="6"/>
  <c r="F5385" i="6"/>
  <c r="F5384" i="6"/>
  <c r="F5383" i="6"/>
  <c r="F5382" i="6"/>
  <c r="F5381" i="6"/>
  <c r="F5380" i="6"/>
  <c r="F5379" i="6"/>
  <c r="F5378" i="6"/>
  <c r="F5377" i="6"/>
  <c r="F5376" i="6"/>
  <c r="F5375" i="6"/>
  <c r="F5374" i="6"/>
  <c r="F5373" i="6"/>
  <c r="F5372" i="6"/>
  <c r="F5371" i="6"/>
  <c r="F5370" i="6"/>
  <c r="F5369" i="6"/>
  <c r="F5368" i="6"/>
  <c r="F5367" i="6"/>
  <c r="F5366" i="6"/>
  <c r="F5365" i="6"/>
  <c r="F5364" i="6"/>
  <c r="F5363" i="6"/>
  <c r="F5362" i="6"/>
  <c r="F5361" i="6"/>
  <c r="F5360" i="6"/>
  <c r="F5359" i="6"/>
  <c r="F5358" i="6"/>
  <c r="F5357" i="6"/>
  <c r="F5356" i="6"/>
  <c r="F5355" i="6"/>
  <c r="F5354" i="6"/>
  <c r="F5353" i="6"/>
  <c r="F5352" i="6"/>
  <c r="F5351" i="6"/>
  <c r="F5350" i="6"/>
  <c r="F5349" i="6"/>
  <c r="F5348" i="6"/>
  <c r="F5347" i="6"/>
  <c r="F5346" i="6"/>
  <c r="F5345" i="6"/>
  <c r="F5344" i="6"/>
  <c r="F5343" i="6"/>
  <c r="F5342" i="6"/>
  <c r="F5341" i="6"/>
  <c r="F5340" i="6"/>
  <c r="F5339" i="6"/>
  <c r="F5338" i="6"/>
  <c r="F5337" i="6"/>
  <c r="F5336" i="6"/>
  <c r="F5335" i="6"/>
  <c r="F5334" i="6"/>
  <c r="F5333" i="6"/>
  <c r="F5332" i="6"/>
  <c r="F5331" i="6"/>
  <c r="F5330" i="6"/>
  <c r="F5329" i="6"/>
  <c r="F5328" i="6"/>
  <c r="F5327" i="6"/>
  <c r="F5326" i="6"/>
  <c r="F5325" i="6"/>
  <c r="F5324" i="6"/>
  <c r="F5323" i="6"/>
  <c r="F5322" i="6"/>
  <c r="F5321" i="6"/>
  <c r="F5320" i="6"/>
  <c r="F5319" i="6"/>
  <c r="F5318" i="6"/>
  <c r="F5317" i="6"/>
  <c r="F5316" i="6"/>
  <c r="F5315" i="6"/>
  <c r="F5314" i="6"/>
  <c r="F5313" i="6"/>
  <c r="F5312" i="6"/>
  <c r="F5311" i="6"/>
  <c r="F5310" i="6"/>
  <c r="F5309" i="6"/>
  <c r="F5308" i="6"/>
  <c r="F5307" i="6"/>
  <c r="F5306" i="6"/>
  <c r="F5305" i="6"/>
  <c r="F5304" i="6"/>
  <c r="F5303" i="6"/>
  <c r="F5302" i="6"/>
  <c r="F5301" i="6"/>
  <c r="F5300" i="6"/>
  <c r="F5299" i="6"/>
  <c r="F5298" i="6"/>
  <c r="F5297" i="6"/>
  <c r="F5296" i="6"/>
  <c r="F5295" i="6"/>
  <c r="F5294" i="6"/>
  <c r="F5293" i="6"/>
  <c r="F5292" i="6"/>
  <c r="F5291" i="6"/>
  <c r="F5290" i="6"/>
  <c r="F5289" i="6"/>
  <c r="F5288" i="6"/>
  <c r="F5287" i="6"/>
  <c r="F5286" i="6"/>
  <c r="F5285" i="6"/>
  <c r="F5284" i="6"/>
  <c r="F5283" i="6"/>
  <c r="F5282" i="6"/>
  <c r="F5281" i="6"/>
  <c r="F5280" i="6"/>
  <c r="F5279" i="6"/>
  <c r="F5278" i="6"/>
  <c r="F5277" i="6"/>
  <c r="F5276" i="6"/>
  <c r="F5275" i="6"/>
  <c r="F5274" i="6"/>
  <c r="F5273" i="6"/>
  <c r="F5272" i="6"/>
  <c r="F5271" i="6"/>
  <c r="F5270" i="6"/>
  <c r="F5269" i="6"/>
  <c r="F5268" i="6"/>
  <c r="F5267" i="6"/>
  <c r="F5266" i="6"/>
  <c r="F5265" i="6"/>
  <c r="F5264" i="6"/>
  <c r="F5263" i="6"/>
  <c r="F5262" i="6"/>
  <c r="F5261" i="6"/>
  <c r="F5260" i="6"/>
  <c r="F5259" i="6"/>
  <c r="F5258" i="6"/>
  <c r="F5257" i="6"/>
  <c r="F5256" i="6"/>
  <c r="F5255" i="6"/>
  <c r="F5254" i="6"/>
  <c r="F5253" i="6"/>
  <c r="F5252" i="6"/>
  <c r="F5251" i="6"/>
  <c r="F5250" i="6"/>
  <c r="F5249" i="6"/>
  <c r="F5248" i="6"/>
  <c r="F5247" i="6"/>
  <c r="F5246" i="6"/>
  <c r="F5245" i="6"/>
  <c r="F5244" i="6"/>
  <c r="F5243" i="6"/>
  <c r="F5242" i="6"/>
  <c r="F5241" i="6"/>
  <c r="F5240" i="6"/>
  <c r="F5239" i="6"/>
  <c r="F5238" i="6"/>
  <c r="F5237" i="6"/>
  <c r="F5236" i="6"/>
  <c r="F5235" i="6"/>
  <c r="F5234" i="6"/>
  <c r="F5233" i="6"/>
  <c r="F5232" i="6"/>
  <c r="F5231" i="6"/>
  <c r="F5230" i="6"/>
  <c r="F5229" i="6"/>
  <c r="F5228" i="6"/>
  <c r="F5227" i="6"/>
  <c r="F5226" i="6"/>
  <c r="F5225" i="6"/>
  <c r="F5224" i="6"/>
  <c r="F5223" i="6"/>
  <c r="F5222" i="6"/>
  <c r="F5221" i="6"/>
  <c r="F5220" i="6"/>
  <c r="F5219" i="6"/>
  <c r="F5218" i="6"/>
  <c r="F5217" i="6"/>
  <c r="F5216" i="6"/>
  <c r="F5215" i="6"/>
  <c r="F5214" i="6"/>
  <c r="F5213" i="6"/>
  <c r="F5212" i="6"/>
  <c r="F5211" i="6"/>
  <c r="F5210" i="6"/>
  <c r="F5209" i="6"/>
  <c r="F5208" i="6"/>
  <c r="F5207" i="6"/>
  <c r="F5206" i="6"/>
  <c r="F5205" i="6"/>
  <c r="F5204" i="6"/>
  <c r="F5203" i="6"/>
  <c r="F5202" i="6"/>
  <c r="F5201" i="6"/>
  <c r="F5200" i="6"/>
  <c r="F5199" i="6"/>
  <c r="F5198" i="6"/>
  <c r="F5197" i="6"/>
  <c r="F5196" i="6"/>
  <c r="F5195" i="6"/>
  <c r="F5194" i="6"/>
  <c r="F5193" i="6"/>
  <c r="F5192" i="6"/>
  <c r="F5191" i="6"/>
  <c r="F5190" i="6"/>
  <c r="F5189" i="6"/>
  <c r="F5188" i="6"/>
  <c r="F5187" i="6"/>
  <c r="F5186" i="6"/>
  <c r="F5185" i="6"/>
  <c r="F5184" i="6"/>
  <c r="F5183" i="6"/>
  <c r="F5182" i="6"/>
  <c r="F5181" i="6"/>
  <c r="F5180" i="6"/>
  <c r="F5179" i="6"/>
  <c r="F5178" i="6"/>
  <c r="F5177" i="6"/>
  <c r="F5176" i="6"/>
  <c r="F5175" i="6"/>
  <c r="F5174" i="6"/>
  <c r="F5173" i="6"/>
  <c r="F5172" i="6"/>
  <c r="F5171" i="6"/>
  <c r="F5170" i="6"/>
  <c r="F5169" i="6"/>
  <c r="F5168" i="6"/>
  <c r="F5167" i="6"/>
  <c r="F5166" i="6"/>
  <c r="F5165" i="6"/>
  <c r="F5164" i="6"/>
  <c r="F5163" i="6"/>
  <c r="F5162" i="6"/>
  <c r="F5161" i="6"/>
  <c r="F5160" i="6"/>
  <c r="F5159" i="6"/>
  <c r="F5158" i="6"/>
  <c r="F5157" i="6"/>
  <c r="F5156" i="6"/>
  <c r="F5155" i="6"/>
  <c r="F5154" i="6"/>
  <c r="F5153" i="6"/>
  <c r="F5152" i="6"/>
  <c r="F5151" i="6"/>
  <c r="F5150" i="6"/>
  <c r="F5149" i="6"/>
  <c r="F5148" i="6"/>
  <c r="F5147" i="6"/>
  <c r="F5146" i="6"/>
  <c r="F5145" i="6"/>
  <c r="F5144" i="6"/>
  <c r="F5143" i="6"/>
  <c r="F5142" i="6"/>
  <c r="F5141" i="6"/>
  <c r="F5140" i="6"/>
  <c r="F5139" i="6"/>
  <c r="F5138" i="6"/>
  <c r="F5137" i="6"/>
  <c r="F5136" i="6"/>
  <c r="F5135" i="6"/>
  <c r="F5134" i="6"/>
  <c r="F5133" i="6"/>
  <c r="F5132" i="6"/>
  <c r="F5131" i="6"/>
  <c r="F5130" i="6"/>
  <c r="F5129" i="6"/>
  <c r="F5128" i="6"/>
  <c r="F5127" i="6"/>
  <c r="F5126" i="6"/>
  <c r="F5125" i="6"/>
  <c r="F5124" i="6"/>
  <c r="F5123" i="6"/>
  <c r="F5122" i="6"/>
  <c r="F5121" i="6"/>
  <c r="F5120" i="6"/>
  <c r="F5119" i="6"/>
  <c r="F5118" i="6"/>
  <c r="F5117" i="6"/>
  <c r="F5116" i="6"/>
  <c r="F5115" i="6"/>
  <c r="F5114" i="6"/>
  <c r="F5113" i="6"/>
  <c r="F5112" i="6"/>
  <c r="F5111" i="6"/>
  <c r="F5110" i="6"/>
  <c r="F5109" i="6"/>
  <c r="F5108" i="6"/>
  <c r="F5107" i="6"/>
  <c r="F5106" i="6"/>
  <c r="F5105" i="6"/>
  <c r="F5104" i="6"/>
  <c r="F5103" i="6"/>
  <c r="F5102" i="6"/>
  <c r="F5101" i="6"/>
  <c r="F5100" i="6"/>
  <c r="F5099" i="6"/>
  <c r="F5098" i="6"/>
  <c r="F5097" i="6"/>
  <c r="F5096" i="6"/>
  <c r="F5095" i="6"/>
  <c r="F5094" i="6"/>
  <c r="F5093" i="6"/>
  <c r="F5092" i="6"/>
  <c r="F5091" i="6"/>
  <c r="F5090" i="6"/>
  <c r="F5089" i="6"/>
  <c r="F5088" i="6"/>
  <c r="F5087" i="6"/>
  <c r="F5086" i="6"/>
  <c r="F5085" i="6"/>
  <c r="F5084" i="6"/>
  <c r="F5083" i="6"/>
  <c r="F5082" i="6"/>
  <c r="F5081" i="6"/>
  <c r="F5080" i="6"/>
  <c r="F5079" i="6"/>
  <c r="F5078" i="6"/>
  <c r="F5077" i="6"/>
  <c r="F5076" i="6"/>
  <c r="F5075" i="6"/>
  <c r="F5074" i="6"/>
  <c r="F5073" i="6"/>
  <c r="F5072" i="6"/>
  <c r="F5071" i="6"/>
  <c r="F5070" i="6"/>
  <c r="F5069" i="6"/>
  <c r="F5068" i="6"/>
  <c r="F5067" i="6"/>
  <c r="F5066" i="6"/>
  <c r="F5065" i="6"/>
  <c r="F5064" i="6"/>
  <c r="F5063" i="6"/>
  <c r="F5062" i="6"/>
  <c r="F5061" i="6"/>
  <c r="F5060" i="6"/>
  <c r="F5059" i="6"/>
  <c r="F5058" i="6"/>
  <c r="F5057" i="6"/>
  <c r="F5056" i="6"/>
  <c r="F5055" i="6"/>
  <c r="F5054" i="6"/>
  <c r="F5053" i="6"/>
  <c r="F5052" i="6"/>
  <c r="F5051" i="6"/>
  <c r="F5050" i="6"/>
  <c r="F5049" i="6"/>
  <c r="F5048" i="6"/>
  <c r="F5047" i="6"/>
  <c r="F5046" i="6"/>
  <c r="F5045" i="6"/>
  <c r="F5044" i="6"/>
  <c r="F5043" i="6"/>
  <c r="F5042" i="6"/>
  <c r="F5041" i="6"/>
  <c r="F5040" i="6"/>
  <c r="F5039" i="6"/>
  <c r="F5038" i="6"/>
  <c r="F5037" i="6"/>
  <c r="F5036" i="6"/>
  <c r="F5035" i="6"/>
  <c r="F5034" i="6"/>
  <c r="F5033" i="6"/>
  <c r="F5032" i="6"/>
  <c r="F5031" i="6"/>
  <c r="F5030" i="6"/>
  <c r="F5029" i="6"/>
  <c r="F5028" i="6"/>
  <c r="F5027" i="6"/>
  <c r="F5026" i="6"/>
  <c r="F5025" i="6"/>
  <c r="F5024" i="6"/>
  <c r="F5023" i="6"/>
  <c r="F5022" i="6"/>
  <c r="F5021" i="6"/>
  <c r="F5020" i="6"/>
  <c r="F5019" i="6"/>
  <c r="F5018" i="6"/>
  <c r="F5017" i="6"/>
  <c r="F5016" i="6"/>
  <c r="F5015" i="6"/>
  <c r="F5014" i="6"/>
  <c r="F5013" i="6"/>
  <c r="F5012" i="6"/>
  <c r="F5011" i="6"/>
  <c r="F5010" i="6"/>
  <c r="F5009" i="6"/>
  <c r="F5008" i="6"/>
  <c r="F5007" i="6"/>
  <c r="F5006" i="6"/>
  <c r="F5005" i="6"/>
  <c r="F5004" i="6"/>
  <c r="F5003" i="6"/>
  <c r="F5002" i="6"/>
  <c r="F5001" i="6"/>
  <c r="F5000" i="6"/>
  <c r="F4999" i="6"/>
  <c r="F4998" i="6"/>
  <c r="F4997" i="6"/>
  <c r="F4996" i="6"/>
  <c r="F4995" i="6"/>
  <c r="F4994" i="6"/>
  <c r="F4993" i="6"/>
  <c r="F4992" i="6"/>
  <c r="F4991" i="6"/>
  <c r="F4990" i="6"/>
  <c r="F4989" i="6"/>
  <c r="F4988" i="6"/>
  <c r="F4987" i="6"/>
  <c r="F4986" i="6"/>
  <c r="F4985" i="6"/>
  <c r="F4984" i="6"/>
  <c r="F4983" i="6"/>
  <c r="F4982" i="6"/>
  <c r="F4981" i="6"/>
  <c r="F4980" i="6"/>
  <c r="F4979" i="6"/>
  <c r="F4978" i="6"/>
  <c r="F4977" i="6"/>
  <c r="F4976" i="6"/>
  <c r="F4975" i="6"/>
  <c r="F4974" i="6"/>
  <c r="F4973" i="6"/>
  <c r="F4972" i="6"/>
  <c r="F4971" i="6"/>
  <c r="F4970" i="6"/>
  <c r="F4969" i="6"/>
  <c r="F4968" i="6"/>
  <c r="F4967" i="6"/>
  <c r="F4966" i="6"/>
  <c r="F4965" i="6"/>
  <c r="F4964" i="6"/>
  <c r="F4963" i="6"/>
  <c r="F4962" i="6"/>
  <c r="F4961" i="6"/>
  <c r="F4960" i="6"/>
  <c r="F4959" i="6"/>
  <c r="F4958" i="6"/>
  <c r="F4957" i="6"/>
  <c r="F4956" i="6"/>
  <c r="F4955" i="6"/>
  <c r="F4954" i="6"/>
  <c r="F4953" i="6"/>
  <c r="F4952" i="6"/>
  <c r="F4951" i="6"/>
  <c r="F4950" i="6"/>
  <c r="F4949" i="6"/>
  <c r="F4948" i="6"/>
  <c r="F4947" i="6"/>
  <c r="F4946" i="6"/>
  <c r="F4945" i="6"/>
  <c r="F4944" i="6"/>
  <c r="F4943" i="6"/>
  <c r="F4942" i="6"/>
  <c r="F4941" i="6"/>
  <c r="F4940" i="6"/>
  <c r="F4939" i="6"/>
  <c r="F4938" i="6"/>
  <c r="F4937" i="6"/>
  <c r="F4936" i="6"/>
  <c r="F4935" i="6"/>
  <c r="F4934" i="6"/>
  <c r="F4933" i="6"/>
  <c r="F4932" i="6"/>
  <c r="F4931" i="6"/>
  <c r="F4930" i="6"/>
  <c r="F4929" i="6"/>
  <c r="F4928" i="6"/>
  <c r="F4927" i="6"/>
  <c r="F4926" i="6"/>
  <c r="F4925" i="6"/>
  <c r="F4924" i="6"/>
  <c r="F4923" i="6"/>
  <c r="F4922" i="6"/>
  <c r="F4921" i="6"/>
  <c r="F4920" i="6"/>
  <c r="F4919" i="6"/>
  <c r="F4918" i="6"/>
  <c r="F4917" i="6"/>
  <c r="F4916" i="6"/>
  <c r="F4915" i="6"/>
  <c r="F4914" i="6"/>
  <c r="F4913" i="6"/>
  <c r="F4912" i="6"/>
  <c r="F4911" i="6"/>
  <c r="F4910" i="6"/>
  <c r="F4909" i="6"/>
  <c r="F4908" i="6"/>
  <c r="F4907" i="6"/>
  <c r="F4906" i="6"/>
  <c r="F4905" i="6"/>
  <c r="F4904" i="6"/>
  <c r="F4903" i="6"/>
  <c r="F4902" i="6"/>
  <c r="F4901" i="6"/>
  <c r="F4900" i="6"/>
  <c r="F4899" i="6"/>
  <c r="F4898" i="6"/>
  <c r="F4897" i="6"/>
  <c r="F4896" i="6"/>
  <c r="F4895" i="6"/>
  <c r="F4894" i="6"/>
  <c r="F4893" i="6"/>
  <c r="F4892" i="6"/>
  <c r="F4891" i="6"/>
  <c r="F4890" i="6"/>
  <c r="F4889" i="6"/>
  <c r="F4888" i="6"/>
  <c r="F4887" i="6"/>
  <c r="F4886" i="6"/>
  <c r="F4885" i="6"/>
  <c r="F4884" i="6"/>
  <c r="F4883" i="6"/>
  <c r="F4882" i="6"/>
  <c r="F4881" i="6"/>
  <c r="F4880" i="6"/>
  <c r="F4879" i="6"/>
  <c r="F4878" i="6"/>
  <c r="F4877" i="6"/>
  <c r="F4876" i="6"/>
  <c r="F4875" i="6"/>
  <c r="F4874" i="6"/>
  <c r="F4873" i="6"/>
  <c r="F4872" i="6"/>
  <c r="F4871" i="6"/>
  <c r="F4870" i="6"/>
  <c r="F4869" i="6"/>
  <c r="F4868" i="6"/>
  <c r="F4867" i="6"/>
  <c r="F4866" i="6"/>
  <c r="F4865" i="6"/>
  <c r="F4864" i="6"/>
  <c r="F4863" i="6"/>
  <c r="F4862" i="6"/>
  <c r="F4861" i="6"/>
  <c r="F4860" i="6"/>
  <c r="F4859" i="6"/>
  <c r="F4858" i="6"/>
  <c r="F4857" i="6"/>
  <c r="F4856" i="6"/>
  <c r="F4855" i="6"/>
  <c r="F4854" i="6"/>
  <c r="F4853" i="6"/>
  <c r="F4852" i="6"/>
  <c r="F4851" i="6"/>
  <c r="F4850" i="6"/>
  <c r="F4849" i="6"/>
  <c r="F4848" i="6"/>
  <c r="F4847" i="6"/>
  <c r="F4846" i="6"/>
  <c r="F4845" i="6"/>
  <c r="F4844" i="6"/>
  <c r="F4843" i="6"/>
  <c r="F4842" i="6"/>
  <c r="F4841" i="6"/>
  <c r="F4840" i="6"/>
  <c r="F4839" i="6"/>
  <c r="F4838" i="6"/>
  <c r="F4837" i="6"/>
  <c r="F4836" i="6"/>
  <c r="F4835" i="6"/>
  <c r="F4834" i="6"/>
  <c r="F4833" i="6"/>
  <c r="F4832" i="6"/>
  <c r="F4831" i="6"/>
  <c r="F4830" i="6"/>
  <c r="F4829" i="6"/>
  <c r="F4828" i="6"/>
  <c r="F4827" i="6"/>
  <c r="F4826" i="6"/>
  <c r="F4825" i="6"/>
  <c r="F4824" i="6"/>
  <c r="F4823" i="6"/>
  <c r="F4822" i="6"/>
  <c r="F4821" i="6"/>
  <c r="F4820" i="6"/>
  <c r="F4819" i="6"/>
  <c r="F4818" i="6"/>
  <c r="F4817" i="6"/>
  <c r="F4816" i="6"/>
  <c r="F4815" i="6"/>
  <c r="F4814" i="6"/>
  <c r="F4813" i="6"/>
  <c r="F4812" i="6"/>
  <c r="F4811" i="6"/>
  <c r="F4810" i="6"/>
  <c r="F4809" i="6"/>
  <c r="F4808" i="6"/>
  <c r="F4807" i="6"/>
  <c r="F4806" i="6"/>
  <c r="F4805" i="6"/>
  <c r="F4804" i="6"/>
  <c r="F4803" i="6"/>
  <c r="F4802" i="6"/>
  <c r="F4801" i="6"/>
  <c r="F4800" i="6"/>
  <c r="F4799" i="6"/>
  <c r="F4798" i="6"/>
  <c r="F4797" i="6"/>
  <c r="F4796" i="6"/>
  <c r="F4795" i="6"/>
  <c r="F4794" i="6"/>
  <c r="F4793" i="6"/>
  <c r="F4792" i="6"/>
  <c r="F4791" i="6"/>
  <c r="F4790" i="6"/>
  <c r="F4789" i="6"/>
  <c r="F4788" i="6"/>
  <c r="F4787" i="6"/>
  <c r="F4786" i="6"/>
  <c r="F4785" i="6"/>
  <c r="F4784" i="6"/>
  <c r="F4783" i="6"/>
  <c r="F4782" i="6"/>
  <c r="F4781" i="6"/>
  <c r="F4780" i="6"/>
  <c r="F4779" i="6"/>
  <c r="F4778" i="6"/>
  <c r="F4777" i="6"/>
  <c r="F4776" i="6"/>
  <c r="F4775" i="6"/>
  <c r="F4774" i="6"/>
  <c r="F4773" i="6"/>
  <c r="F4772" i="6"/>
  <c r="F4771" i="6"/>
  <c r="F4770" i="6"/>
  <c r="F4769" i="6"/>
  <c r="F4768" i="6"/>
  <c r="F4767" i="6"/>
  <c r="F4766" i="6"/>
  <c r="F4765" i="6"/>
  <c r="F4764" i="6"/>
  <c r="F4763" i="6"/>
  <c r="F4762" i="6"/>
  <c r="F4761" i="6"/>
  <c r="F4760" i="6"/>
  <c r="F4759" i="6"/>
  <c r="F4758" i="6"/>
  <c r="F4757" i="6"/>
  <c r="F4756" i="6"/>
  <c r="F4755" i="6"/>
  <c r="F4754" i="6"/>
  <c r="F4753" i="6"/>
  <c r="F4752" i="6"/>
  <c r="F4751" i="6"/>
  <c r="F4750" i="6"/>
  <c r="F4749" i="6"/>
  <c r="F4748" i="6"/>
  <c r="F4747" i="6"/>
  <c r="F4746" i="6"/>
  <c r="F4745" i="6"/>
  <c r="F4744" i="6"/>
  <c r="F4743" i="6"/>
  <c r="F4742" i="6"/>
  <c r="F4741" i="6"/>
  <c r="F4740" i="6"/>
  <c r="F4739" i="6"/>
  <c r="F4738" i="6"/>
  <c r="F4737" i="6"/>
  <c r="F4736" i="6"/>
  <c r="F4735" i="6"/>
  <c r="F4734" i="6"/>
  <c r="F4733" i="6"/>
  <c r="F4732" i="6"/>
  <c r="F4731" i="6"/>
  <c r="F4730" i="6"/>
  <c r="F4729" i="6"/>
  <c r="F4728" i="6"/>
  <c r="F4727" i="6"/>
  <c r="F4726" i="6"/>
  <c r="F4725" i="6"/>
  <c r="F4724" i="6"/>
  <c r="F4723" i="6"/>
  <c r="F4722" i="6"/>
  <c r="F4721" i="6"/>
  <c r="F4720" i="6"/>
  <c r="F4719" i="6"/>
  <c r="F4718" i="6"/>
  <c r="F4717" i="6"/>
  <c r="F4716" i="6"/>
  <c r="F4715" i="6"/>
  <c r="F4714" i="6"/>
  <c r="F4713" i="6"/>
  <c r="F4712" i="6"/>
  <c r="F4711" i="6"/>
  <c r="F4710" i="6"/>
  <c r="F4709" i="6"/>
  <c r="F4708" i="6"/>
  <c r="F4707" i="6"/>
  <c r="F4706" i="6"/>
  <c r="F4705" i="6"/>
  <c r="F4704" i="6"/>
  <c r="F4703" i="6"/>
  <c r="F4702" i="6"/>
  <c r="F4701" i="6"/>
  <c r="F4700" i="6"/>
  <c r="F4699" i="6"/>
  <c r="F4698" i="6"/>
  <c r="F4697" i="6"/>
  <c r="F4696" i="6"/>
  <c r="F4695" i="6"/>
  <c r="F4694" i="6"/>
  <c r="F4693" i="6"/>
  <c r="F4692" i="6"/>
  <c r="F4691" i="6"/>
  <c r="F4690" i="6"/>
  <c r="F4689" i="6"/>
  <c r="F4688" i="6"/>
  <c r="F4687" i="6"/>
  <c r="F4686" i="6"/>
  <c r="F4685" i="6"/>
  <c r="F4684" i="6"/>
  <c r="F4683" i="6"/>
  <c r="F4682" i="6"/>
  <c r="F4681" i="6"/>
  <c r="F4680" i="6"/>
  <c r="F4679" i="6"/>
  <c r="F4678" i="6"/>
  <c r="F4677" i="6"/>
  <c r="F4676" i="6"/>
  <c r="F4675" i="6"/>
  <c r="F4674" i="6"/>
  <c r="F4673" i="6"/>
  <c r="F4672" i="6"/>
  <c r="F4671" i="6"/>
  <c r="F4670" i="6"/>
  <c r="F4669" i="6"/>
  <c r="F4668" i="6"/>
  <c r="F4667" i="6"/>
  <c r="F4666" i="6"/>
  <c r="F4665" i="6"/>
  <c r="F4664" i="6"/>
  <c r="F4663" i="6"/>
  <c r="F4662" i="6"/>
  <c r="F4661" i="6"/>
  <c r="F4660" i="6"/>
  <c r="F4659" i="6"/>
  <c r="F4658" i="6"/>
  <c r="F4657" i="6"/>
  <c r="F4656" i="6"/>
  <c r="F4655" i="6"/>
  <c r="F4654" i="6"/>
  <c r="F4653" i="6"/>
  <c r="F4652" i="6"/>
  <c r="F4651" i="6"/>
  <c r="F4650" i="6"/>
  <c r="F4649" i="6"/>
  <c r="F4648" i="6"/>
  <c r="F4647" i="6"/>
  <c r="F4646" i="6"/>
  <c r="F4645" i="6"/>
  <c r="F4644" i="6"/>
  <c r="F4643" i="6"/>
  <c r="F4642" i="6"/>
  <c r="F4641" i="6"/>
  <c r="F4640" i="6"/>
  <c r="F4639" i="6"/>
  <c r="F4638" i="6"/>
  <c r="F4637" i="6"/>
  <c r="F4636" i="6"/>
  <c r="F4635" i="6"/>
  <c r="F4634" i="6"/>
  <c r="F4633" i="6"/>
  <c r="F4632" i="6"/>
  <c r="F4631" i="6"/>
  <c r="F4630" i="6"/>
  <c r="F4629" i="6"/>
  <c r="F4628" i="6"/>
  <c r="F4627" i="6"/>
  <c r="F4626" i="6"/>
  <c r="F4625" i="6"/>
  <c r="F4624" i="6"/>
  <c r="F4623" i="6"/>
  <c r="F4622" i="6"/>
  <c r="F4621" i="6"/>
  <c r="F4620" i="6"/>
  <c r="F4619" i="6"/>
  <c r="F4618" i="6"/>
  <c r="F4617" i="6"/>
  <c r="F4616" i="6"/>
  <c r="F4615" i="6"/>
  <c r="F4614" i="6"/>
  <c r="F4613" i="6"/>
  <c r="F4612" i="6"/>
  <c r="F4611" i="6"/>
  <c r="F4610" i="6"/>
  <c r="F4609" i="6"/>
  <c r="F4608" i="6"/>
  <c r="F4607" i="6"/>
  <c r="F4606" i="6"/>
  <c r="F4605" i="6"/>
  <c r="F4604" i="6"/>
  <c r="F4603" i="6"/>
  <c r="F4602" i="6"/>
  <c r="F4601" i="6"/>
  <c r="F4600" i="6"/>
  <c r="F4599" i="6"/>
  <c r="F4598" i="6"/>
  <c r="F4597" i="6"/>
  <c r="F4596" i="6"/>
  <c r="F4595" i="6"/>
  <c r="F4594" i="6"/>
  <c r="F4593" i="6"/>
  <c r="F4592" i="6"/>
  <c r="F4591" i="6"/>
  <c r="F4590" i="6"/>
  <c r="F4589" i="6"/>
  <c r="F4588" i="6"/>
  <c r="F4587" i="6"/>
  <c r="F4586" i="6"/>
  <c r="F4585" i="6"/>
  <c r="F4584" i="6"/>
  <c r="F4583" i="6"/>
  <c r="F4582" i="6"/>
  <c r="F4581" i="6"/>
  <c r="F4580" i="6"/>
  <c r="F4579" i="6"/>
  <c r="F4578" i="6"/>
  <c r="F4577" i="6"/>
  <c r="F4576" i="6"/>
  <c r="F4575" i="6"/>
  <c r="F4574" i="6"/>
  <c r="F4573" i="6"/>
  <c r="F4572" i="6"/>
  <c r="F4571" i="6"/>
  <c r="F4570" i="6"/>
  <c r="F4569" i="6"/>
  <c r="F4568" i="6"/>
  <c r="F4567" i="6"/>
  <c r="F4566" i="6"/>
  <c r="F4565" i="6"/>
  <c r="F4564" i="6"/>
  <c r="F4563" i="6"/>
  <c r="F4562" i="6"/>
  <c r="F4561" i="6"/>
  <c r="F4560" i="6"/>
  <c r="F4559" i="6"/>
  <c r="F4558" i="6"/>
  <c r="F4557" i="6"/>
  <c r="F4556" i="6"/>
  <c r="F4555" i="6"/>
  <c r="F4554" i="6"/>
  <c r="F4553" i="6"/>
  <c r="F4552" i="6"/>
  <c r="F4551" i="6"/>
  <c r="F4550" i="6"/>
  <c r="F4549" i="6"/>
  <c r="F4548" i="6"/>
  <c r="F4547" i="6"/>
  <c r="F4546" i="6"/>
  <c r="F4545" i="6"/>
  <c r="F4544" i="6"/>
  <c r="F4543" i="6"/>
  <c r="F4542" i="6"/>
  <c r="F4541" i="6"/>
  <c r="F4540" i="6"/>
  <c r="F4539" i="6"/>
  <c r="F4538" i="6"/>
  <c r="F4537" i="6"/>
  <c r="F4536" i="6"/>
  <c r="F4535" i="6"/>
  <c r="F4534" i="6"/>
  <c r="F4533" i="6"/>
  <c r="F4532" i="6"/>
  <c r="F4531" i="6"/>
  <c r="F4530" i="6"/>
  <c r="F4529" i="6"/>
  <c r="F4528" i="6"/>
  <c r="F4527" i="6"/>
  <c r="F4526" i="6"/>
  <c r="F4525" i="6"/>
  <c r="F4524" i="6"/>
  <c r="F4523" i="6"/>
  <c r="F4522" i="6"/>
  <c r="F4521" i="6"/>
  <c r="F4520" i="6"/>
  <c r="F4519" i="6"/>
  <c r="F4518" i="6"/>
  <c r="F4517" i="6"/>
  <c r="F4516" i="6"/>
  <c r="F4515" i="6"/>
  <c r="F4514" i="6"/>
  <c r="F4513" i="6"/>
  <c r="F4512" i="6"/>
  <c r="F4511" i="6"/>
  <c r="F4510" i="6"/>
  <c r="F4509" i="6"/>
  <c r="F4508" i="6"/>
  <c r="F4507" i="6"/>
  <c r="F4506" i="6"/>
  <c r="F4505" i="6"/>
  <c r="F4504" i="6"/>
  <c r="F4503" i="6"/>
  <c r="F4502" i="6"/>
  <c r="F4501" i="6"/>
  <c r="F4500" i="6"/>
  <c r="F4499" i="6"/>
  <c r="F4498" i="6"/>
  <c r="F4497" i="6"/>
  <c r="F4496" i="6"/>
  <c r="F4495" i="6"/>
  <c r="F4494" i="6"/>
  <c r="F4493" i="6"/>
  <c r="F4492" i="6"/>
  <c r="F4491" i="6"/>
  <c r="F4490" i="6"/>
  <c r="F4489" i="6"/>
  <c r="F4488" i="6"/>
  <c r="F4487" i="6"/>
  <c r="F4486" i="6"/>
  <c r="F4485" i="6"/>
  <c r="F4484" i="6"/>
  <c r="F4483" i="6"/>
  <c r="F4482" i="6"/>
  <c r="F4481" i="6"/>
  <c r="F4480" i="6"/>
  <c r="F4479" i="6"/>
  <c r="F4478" i="6"/>
  <c r="F4477" i="6"/>
  <c r="F4476" i="6"/>
  <c r="F4475" i="6"/>
  <c r="F4474" i="6"/>
  <c r="F4473" i="6"/>
  <c r="F4472" i="6"/>
  <c r="F4471" i="6"/>
  <c r="F4470" i="6"/>
  <c r="F4469" i="6"/>
  <c r="F4468" i="6"/>
  <c r="F4467" i="6"/>
  <c r="F4466" i="6"/>
  <c r="F4465" i="6"/>
  <c r="F4464" i="6"/>
  <c r="F4463" i="6"/>
  <c r="F4462" i="6"/>
  <c r="F4461" i="6"/>
  <c r="F4460" i="6"/>
  <c r="F4459" i="6"/>
  <c r="F4458" i="6"/>
  <c r="F4457" i="6"/>
  <c r="F4456" i="6"/>
  <c r="F4455" i="6"/>
  <c r="F4454" i="6"/>
  <c r="F4453" i="6"/>
  <c r="F4452" i="6"/>
  <c r="F4451" i="6"/>
  <c r="F4450" i="6"/>
  <c r="F4449" i="6"/>
  <c r="F4448" i="6"/>
  <c r="F4447" i="6"/>
  <c r="F4446" i="6"/>
  <c r="F4445" i="6"/>
  <c r="F4444" i="6"/>
  <c r="F4443" i="6"/>
  <c r="F4442" i="6"/>
  <c r="F4441" i="6"/>
  <c r="F4440" i="6"/>
  <c r="F4439" i="6"/>
  <c r="F4438" i="6"/>
  <c r="F4437" i="6"/>
  <c r="F4436" i="6"/>
  <c r="F4435" i="6"/>
  <c r="F4434" i="6"/>
  <c r="F4433" i="6"/>
  <c r="F4432" i="6"/>
  <c r="F4431" i="6"/>
  <c r="F4430" i="6"/>
  <c r="F4429" i="6"/>
  <c r="F4428" i="6"/>
  <c r="F4427" i="6"/>
  <c r="F4426" i="6"/>
  <c r="F4425" i="6"/>
  <c r="F4424" i="6"/>
  <c r="F4423" i="6"/>
  <c r="F4422" i="6"/>
  <c r="F4421" i="6"/>
  <c r="F4420" i="6"/>
  <c r="F4419" i="6"/>
  <c r="F4418" i="6"/>
  <c r="F4417" i="6"/>
  <c r="F4416" i="6"/>
  <c r="F4415" i="6"/>
  <c r="F4414" i="6"/>
  <c r="F4413" i="6"/>
  <c r="F4412" i="6"/>
  <c r="F4411" i="6"/>
  <c r="F4410" i="6"/>
  <c r="F4409" i="6"/>
  <c r="F4408" i="6"/>
  <c r="F4407" i="6"/>
  <c r="F4406" i="6"/>
  <c r="F4405" i="6"/>
  <c r="F4404" i="6"/>
  <c r="F4403" i="6"/>
  <c r="F4402" i="6"/>
  <c r="F4401" i="6"/>
  <c r="F4400" i="6"/>
  <c r="F4399" i="6"/>
  <c r="F4398" i="6"/>
  <c r="F4397" i="6"/>
  <c r="F4396" i="6"/>
  <c r="F4395" i="6"/>
  <c r="F4394" i="6"/>
  <c r="F4393" i="6"/>
  <c r="F4392" i="6"/>
  <c r="F4391" i="6"/>
  <c r="F4390" i="6"/>
  <c r="F4389" i="6"/>
  <c r="F4388" i="6"/>
  <c r="F4387" i="6"/>
  <c r="F4386" i="6"/>
  <c r="F4385" i="6"/>
  <c r="F4384" i="6"/>
  <c r="F4383" i="6"/>
  <c r="F4382" i="6"/>
  <c r="F4381" i="6"/>
  <c r="F4380" i="6"/>
  <c r="F4379" i="6"/>
  <c r="F4378" i="6"/>
  <c r="F4377" i="6"/>
  <c r="F4376" i="6"/>
  <c r="F4375" i="6"/>
  <c r="F4374" i="6"/>
  <c r="F4373" i="6"/>
  <c r="F4372" i="6"/>
  <c r="F4371" i="6"/>
  <c r="F4370" i="6"/>
  <c r="F4369" i="6"/>
  <c r="F4368" i="6"/>
  <c r="F4367" i="6"/>
  <c r="F4366" i="6"/>
  <c r="F4365" i="6"/>
  <c r="F4364" i="6"/>
  <c r="F4363" i="6"/>
  <c r="F4362" i="6"/>
  <c r="F4361" i="6"/>
  <c r="F4360" i="6"/>
  <c r="F4359" i="6"/>
  <c r="F4358" i="6"/>
  <c r="F4357" i="6"/>
  <c r="F4356" i="6"/>
  <c r="F4355" i="6"/>
  <c r="F4354" i="6"/>
  <c r="F4353" i="6"/>
  <c r="F4352" i="6"/>
  <c r="F4351" i="6"/>
  <c r="F4350" i="6"/>
  <c r="F4349" i="6"/>
  <c r="F4348" i="6"/>
  <c r="F4347" i="6"/>
  <c r="F4346" i="6"/>
  <c r="F4345" i="6"/>
  <c r="F4344" i="6"/>
  <c r="F4343" i="6"/>
  <c r="F4342" i="6"/>
  <c r="F4341" i="6"/>
  <c r="F4340" i="6"/>
  <c r="F4339" i="6"/>
  <c r="F4338" i="6"/>
  <c r="F4337" i="6"/>
  <c r="F4336" i="6"/>
  <c r="F4335" i="6"/>
  <c r="F4334" i="6"/>
  <c r="F4333" i="6"/>
  <c r="F4332" i="6"/>
  <c r="F4331" i="6"/>
  <c r="F4330" i="6"/>
  <c r="F4329" i="6"/>
  <c r="F4328" i="6"/>
  <c r="F4327" i="6"/>
  <c r="F4326" i="6"/>
  <c r="F4325" i="6"/>
  <c r="F4324" i="6"/>
  <c r="F4323" i="6"/>
  <c r="F4322" i="6"/>
  <c r="F4321" i="6"/>
  <c r="F4320" i="6"/>
  <c r="F4319" i="6"/>
  <c r="F4318" i="6"/>
  <c r="F4317" i="6"/>
  <c r="F4316" i="6"/>
  <c r="F4315" i="6"/>
  <c r="F4314" i="6"/>
  <c r="F4313" i="6"/>
  <c r="F4312" i="6"/>
  <c r="F4311" i="6"/>
  <c r="F4310" i="6"/>
  <c r="F4309" i="6"/>
  <c r="F4308" i="6"/>
  <c r="F4307" i="6"/>
  <c r="F4306" i="6"/>
  <c r="F4305" i="6"/>
  <c r="F4304" i="6"/>
  <c r="F4303" i="6"/>
  <c r="F4302" i="6"/>
  <c r="F4301" i="6"/>
  <c r="F4300" i="6"/>
  <c r="F4299" i="6"/>
  <c r="F4298" i="6"/>
  <c r="F4297" i="6"/>
  <c r="F4296" i="6"/>
  <c r="F4295" i="6"/>
  <c r="F4294" i="6"/>
  <c r="F4293" i="6"/>
  <c r="F4292" i="6"/>
  <c r="F4291" i="6"/>
  <c r="F4290" i="6"/>
  <c r="F4289" i="6"/>
  <c r="F4288" i="6"/>
  <c r="F4287" i="6"/>
  <c r="F4286" i="6"/>
  <c r="F4285" i="6"/>
  <c r="F4284" i="6"/>
  <c r="F4283" i="6"/>
  <c r="F4282" i="6"/>
  <c r="F4281" i="6"/>
  <c r="F4280" i="6"/>
  <c r="F4279" i="6"/>
  <c r="F4278" i="6"/>
  <c r="F4277" i="6"/>
  <c r="F4276" i="6"/>
  <c r="F4275" i="6"/>
  <c r="F4274" i="6"/>
  <c r="F4273" i="6"/>
  <c r="F4272" i="6"/>
  <c r="F4271" i="6"/>
  <c r="F4270" i="6"/>
  <c r="F4269" i="6"/>
  <c r="F4268" i="6"/>
  <c r="F4267" i="6"/>
  <c r="F4266" i="6"/>
  <c r="F4265" i="6"/>
  <c r="F4264" i="6"/>
  <c r="F4263" i="6"/>
  <c r="F4262" i="6"/>
  <c r="F4261" i="6"/>
  <c r="F4260" i="6"/>
  <c r="F4259" i="6"/>
  <c r="F4258" i="6"/>
  <c r="F4257" i="6"/>
  <c r="F4256" i="6"/>
  <c r="F4255" i="6"/>
  <c r="F4254" i="6"/>
  <c r="F4253" i="6"/>
  <c r="F4252" i="6"/>
  <c r="F4251" i="6"/>
  <c r="F4250" i="6"/>
  <c r="F4249" i="6"/>
  <c r="F4248" i="6"/>
  <c r="F4247" i="6"/>
  <c r="F4246" i="6"/>
  <c r="F4245" i="6"/>
  <c r="F4244" i="6"/>
  <c r="F4243" i="6"/>
  <c r="F4242" i="6"/>
  <c r="F4241" i="6"/>
  <c r="F4240" i="6"/>
  <c r="F4239" i="6"/>
  <c r="F4238" i="6"/>
  <c r="F4237" i="6"/>
  <c r="F4236" i="6"/>
  <c r="F4235" i="6"/>
  <c r="F4234" i="6"/>
  <c r="F4233" i="6"/>
  <c r="F4232" i="6"/>
  <c r="F4231" i="6"/>
  <c r="F4230" i="6"/>
  <c r="F4229" i="6"/>
  <c r="F4228" i="6"/>
  <c r="F4227" i="6"/>
  <c r="F4226" i="6"/>
  <c r="F4225" i="6"/>
  <c r="F4224" i="6"/>
  <c r="F4223" i="6"/>
  <c r="F4222" i="6"/>
  <c r="F4221" i="6"/>
  <c r="F4220" i="6"/>
  <c r="F4219" i="6"/>
  <c r="F4218" i="6"/>
  <c r="F4217" i="6"/>
  <c r="F4216" i="6"/>
  <c r="F4215" i="6"/>
  <c r="F4214" i="6"/>
  <c r="F4213" i="6"/>
  <c r="F4212" i="6"/>
  <c r="F4211" i="6"/>
  <c r="F4210" i="6"/>
  <c r="F4209" i="6"/>
  <c r="F4208" i="6"/>
  <c r="F4207" i="6"/>
  <c r="F4206" i="6"/>
  <c r="F4205" i="6"/>
  <c r="F4204" i="6"/>
  <c r="F4203" i="6"/>
  <c r="F4202" i="6"/>
  <c r="F4201" i="6"/>
  <c r="F4200" i="6"/>
  <c r="F4199" i="6"/>
  <c r="F4198" i="6"/>
  <c r="F4197" i="6"/>
  <c r="F4196" i="6"/>
  <c r="F4195" i="6"/>
  <c r="F4194" i="6"/>
  <c r="F4193" i="6"/>
  <c r="F4192" i="6"/>
  <c r="F4191" i="6"/>
  <c r="F4190" i="6"/>
  <c r="F4189" i="6"/>
  <c r="F4188" i="6"/>
  <c r="F4187" i="6"/>
  <c r="F4186" i="6"/>
  <c r="F4185" i="6"/>
  <c r="F4184" i="6"/>
  <c r="F4183" i="6"/>
  <c r="F4182" i="6"/>
  <c r="F4181" i="6"/>
  <c r="F4180" i="6"/>
  <c r="F4179" i="6"/>
  <c r="F4178" i="6"/>
  <c r="F4177" i="6"/>
  <c r="F4176" i="6"/>
  <c r="F4175" i="6"/>
  <c r="F4174" i="6"/>
  <c r="F4173" i="6"/>
  <c r="F4172" i="6"/>
  <c r="F4171" i="6"/>
  <c r="F4170" i="6"/>
  <c r="F4169" i="6"/>
  <c r="F4168" i="6"/>
  <c r="F4167" i="6"/>
  <c r="F4166" i="6"/>
  <c r="F4165" i="6"/>
  <c r="F4164" i="6"/>
  <c r="F4163" i="6"/>
  <c r="F4162" i="6"/>
  <c r="F4161" i="6"/>
  <c r="F4160" i="6"/>
  <c r="F4159" i="6"/>
  <c r="F4158" i="6"/>
  <c r="F4157" i="6"/>
  <c r="F4156" i="6"/>
  <c r="F4155" i="6"/>
  <c r="F4154" i="6"/>
  <c r="F4153" i="6"/>
  <c r="F4152" i="6"/>
  <c r="F4151" i="6"/>
  <c r="F4150" i="6"/>
  <c r="F4149" i="6"/>
  <c r="F4148" i="6"/>
  <c r="F4147" i="6"/>
  <c r="F4146" i="6"/>
  <c r="F4145" i="6"/>
  <c r="F4144" i="6"/>
  <c r="F4143" i="6"/>
  <c r="F4142" i="6"/>
  <c r="F4141" i="6"/>
  <c r="F4140" i="6"/>
  <c r="F4139" i="6"/>
  <c r="F4138" i="6"/>
  <c r="F4137" i="6"/>
  <c r="F4136" i="6"/>
  <c r="F4135" i="6"/>
  <c r="F4134" i="6"/>
  <c r="F4133" i="6"/>
  <c r="F4132" i="6"/>
  <c r="F4131" i="6"/>
  <c r="F4130" i="6"/>
  <c r="F4129" i="6"/>
  <c r="F4128" i="6"/>
  <c r="F4127" i="6"/>
  <c r="F4126" i="6"/>
  <c r="F4125" i="6"/>
  <c r="F4124" i="6"/>
  <c r="F4123" i="6"/>
  <c r="F4122" i="6"/>
  <c r="F4121" i="6"/>
  <c r="F4120" i="6"/>
  <c r="F4119" i="6"/>
  <c r="F4118" i="6"/>
  <c r="F4117" i="6"/>
  <c r="F4116" i="6"/>
  <c r="F4115" i="6"/>
  <c r="F4114" i="6"/>
  <c r="F4113" i="6"/>
  <c r="F4112" i="6"/>
  <c r="F4111" i="6"/>
  <c r="F4110" i="6"/>
  <c r="F4109" i="6"/>
  <c r="F4108" i="6"/>
  <c r="F4107" i="6"/>
  <c r="F4106" i="6"/>
  <c r="F4105" i="6"/>
  <c r="F4104" i="6"/>
  <c r="F4103" i="6"/>
  <c r="F4102" i="6"/>
  <c r="F4101" i="6"/>
  <c r="F4100" i="6"/>
  <c r="F4099" i="6"/>
  <c r="F4098" i="6"/>
  <c r="F4097" i="6"/>
  <c r="F4096" i="6"/>
  <c r="F4095" i="6"/>
  <c r="F4094" i="6"/>
  <c r="F4093" i="6"/>
  <c r="F4092" i="6"/>
  <c r="F4091" i="6"/>
  <c r="F4090" i="6"/>
  <c r="F4089" i="6"/>
  <c r="F4088" i="6"/>
  <c r="F4087" i="6"/>
  <c r="F4086" i="6"/>
  <c r="F4085" i="6"/>
  <c r="F4084" i="6"/>
  <c r="F4083" i="6"/>
  <c r="F4082" i="6"/>
  <c r="F4081" i="6"/>
  <c r="F4080" i="6"/>
  <c r="F4079" i="6"/>
  <c r="F4078" i="6"/>
  <c r="F4077" i="6"/>
  <c r="F4076" i="6"/>
  <c r="F4075" i="6"/>
  <c r="F4074" i="6"/>
  <c r="F4073" i="6"/>
  <c r="F4072" i="6"/>
  <c r="F4071" i="6"/>
  <c r="F4070" i="6"/>
  <c r="F4069" i="6"/>
  <c r="F4068" i="6"/>
  <c r="F4067" i="6"/>
  <c r="F4066" i="6"/>
  <c r="F4065" i="6"/>
  <c r="F4064" i="6"/>
  <c r="F4063" i="6"/>
  <c r="F4062" i="6"/>
  <c r="F4061" i="6"/>
  <c r="F4060" i="6"/>
  <c r="F4059" i="6"/>
  <c r="F4058" i="6"/>
  <c r="F4057" i="6"/>
  <c r="F4056" i="6"/>
  <c r="F4055" i="6"/>
  <c r="F4054" i="6"/>
  <c r="F4053" i="6"/>
  <c r="F4052" i="6"/>
  <c r="F4051" i="6"/>
  <c r="F4050" i="6"/>
  <c r="F4049" i="6"/>
  <c r="F4048" i="6"/>
  <c r="F4047" i="6"/>
  <c r="F4046" i="6"/>
  <c r="F4045" i="6"/>
  <c r="F4044" i="6"/>
  <c r="F4043" i="6"/>
  <c r="F4042" i="6"/>
  <c r="F4041" i="6"/>
  <c r="F4040" i="6"/>
  <c r="F4039" i="6"/>
  <c r="F4038" i="6"/>
  <c r="F4037" i="6"/>
  <c r="F4036" i="6"/>
  <c r="F4035" i="6"/>
  <c r="F4034" i="6"/>
  <c r="F4033" i="6"/>
  <c r="F4032" i="6"/>
  <c r="F4031" i="6"/>
  <c r="F4030" i="6"/>
  <c r="F4029" i="6"/>
  <c r="F4028" i="6"/>
  <c r="F4027" i="6"/>
  <c r="F4026" i="6"/>
  <c r="F4025" i="6"/>
  <c r="F4024" i="6"/>
  <c r="F4023" i="6"/>
  <c r="F4022" i="6"/>
  <c r="F4021" i="6"/>
  <c r="F4020" i="6"/>
  <c r="F4019" i="6"/>
  <c r="F4018" i="6"/>
  <c r="F4017" i="6"/>
  <c r="F4016" i="6"/>
  <c r="F4015" i="6"/>
  <c r="F4014" i="6"/>
  <c r="F4013" i="6"/>
  <c r="F4012" i="6"/>
  <c r="F4011" i="6"/>
  <c r="F4010" i="6"/>
  <c r="F4009" i="6"/>
  <c r="F4008" i="6"/>
  <c r="F4007" i="6"/>
  <c r="F4006" i="6"/>
  <c r="F4005" i="6"/>
  <c r="F4004" i="6"/>
  <c r="F4003" i="6"/>
  <c r="F4002" i="6"/>
  <c r="F4001" i="6"/>
  <c r="F4000" i="6"/>
  <c r="F3999" i="6"/>
  <c r="F3998" i="6"/>
  <c r="F3997" i="6"/>
  <c r="F3996" i="6"/>
  <c r="F3995" i="6"/>
  <c r="F3994" i="6"/>
  <c r="F3993" i="6"/>
  <c r="F3992" i="6"/>
  <c r="F3991" i="6"/>
  <c r="F3990" i="6"/>
  <c r="F3989" i="6"/>
  <c r="F3988" i="6"/>
  <c r="F3987" i="6"/>
  <c r="F3986" i="6"/>
  <c r="F3985" i="6"/>
  <c r="F3984" i="6"/>
  <c r="F3983" i="6"/>
  <c r="F3982" i="6"/>
  <c r="F3981" i="6"/>
  <c r="F3980" i="6"/>
  <c r="F3979" i="6"/>
  <c r="F3978" i="6"/>
  <c r="F3977" i="6"/>
  <c r="F3976" i="6"/>
  <c r="F3975" i="6"/>
  <c r="F3974" i="6"/>
  <c r="F3973" i="6"/>
  <c r="F3972" i="6"/>
  <c r="F3971" i="6"/>
  <c r="F3970" i="6"/>
  <c r="F3969" i="6"/>
  <c r="F3968" i="6"/>
  <c r="F3967" i="6"/>
  <c r="F3966" i="6"/>
  <c r="F3965" i="6"/>
  <c r="F3964" i="6"/>
  <c r="F3963" i="6"/>
  <c r="F3962" i="6"/>
  <c r="F3961" i="6"/>
  <c r="F3960" i="6"/>
  <c r="F3959" i="6"/>
  <c r="F3958" i="6"/>
  <c r="F3957" i="6"/>
  <c r="F3956" i="6"/>
  <c r="F3955" i="6"/>
  <c r="F3954" i="6"/>
  <c r="F3953" i="6"/>
  <c r="F3952" i="6"/>
  <c r="F3951" i="6"/>
  <c r="F3950" i="6"/>
  <c r="F3949" i="6"/>
  <c r="F3948" i="6"/>
  <c r="F3947" i="6"/>
  <c r="F3946" i="6"/>
  <c r="F3945" i="6"/>
  <c r="F3944" i="6"/>
  <c r="F3943" i="6"/>
  <c r="F3942" i="6"/>
  <c r="F3941" i="6"/>
  <c r="F3940" i="6"/>
  <c r="F3939" i="6"/>
  <c r="F3938" i="6"/>
  <c r="F3937" i="6"/>
  <c r="F3936" i="6"/>
  <c r="F3935" i="6"/>
  <c r="F3934" i="6"/>
  <c r="F3933" i="6"/>
  <c r="F3932" i="6"/>
  <c r="F3931" i="6"/>
  <c r="F3930" i="6"/>
  <c r="F3929" i="6"/>
  <c r="F3928" i="6"/>
  <c r="F3927" i="6"/>
  <c r="F3926" i="6"/>
  <c r="F3925" i="6"/>
  <c r="F3924" i="6"/>
  <c r="F3923" i="6"/>
  <c r="F3922" i="6"/>
  <c r="F3921" i="6"/>
  <c r="F3920" i="6"/>
  <c r="F3919" i="6"/>
  <c r="F3918" i="6"/>
  <c r="F3917" i="6"/>
  <c r="F3916" i="6"/>
  <c r="F3915" i="6"/>
  <c r="F3914" i="6"/>
  <c r="F3913" i="6"/>
  <c r="F3912" i="6"/>
  <c r="F3911" i="6"/>
  <c r="F3910" i="6"/>
  <c r="F3909" i="6"/>
  <c r="F3908" i="6"/>
  <c r="F3907" i="6"/>
  <c r="F3906" i="6"/>
  <c r="F3905" i="6"/>
  <c r="F3904" i="6"/>
  <c r="F3903" i="6"/>
  <c r="F3902" i="6"/>
  <c r="F3901" i="6"/>
  <c r="F3900" i="6"/>
  <c r="F3899" i="6"/>
  <c r="F3898" i="6"/>
  <c r="F3897" i="6"/>
  <c r="F3896" i="6"/>
  <c r="F3895" i="6"/>
  <c r="F3894" i="6"/>
  <c r="F3893" i="6"/>
  <c r="F3892" i="6"/>
  <c r="F3891" i="6"/>
  <c r="F3890" i="6"/>
  <c r="F3889" i="6"/>
  <c r="F3888" i="6"/>
  <c r="F3887" i="6"/>
  <c r="F3886" i="6"/>
  <c r="F3885" i="6"/>
  <c r="F3884" i="6"/>
  <c r="F3883" i="6"/>
  <c r="F3882" i="6"/>
  <c r="F3881" i="6"/>
  <c r="F3880" i="6"/>
  <c r="F3879" i="6"/>
  <c r="F3878" i="6"/>
  <c r="F3877" i="6"/>
  <c r="F3876" i="6"/>
  <c r="F3875" i="6"/>
  <c r="F3874" i="6"/>
  <c r="F3873" i="6"/>
  <c r="F3872" i="6"/>
  <c r="F3871" i="6"/>
  <c r="F3870" i="6"/>
  <c r="F3869" i="6"/>
  <c r="F3868" i="6"/>
  <c r="F3867" i="6"/>
  <c r="F3866" i="6"/>
  <c r="F3865" i="6"/>
  <c r="F3864" i="6"/>
  <c r="F3863" i="6"/>
  <c r="F3862" i="6"/>
  <c r="F3861" i="6"/>
  <c r="F3860" i="6"/>
  <c r="F3859" i="6"/>
  <c r="F3858" i="6"/>
  <c r="F3857" i="6"/>
  <c r="F3856" i="6"/>
  <c r="F3855" i="6"/>
  <c r="F3854" i="6"/>
  <c r="F3853" i="6"/>
  <c r="F3852" i="6"/>
  <c r="F3851" i="6"/>
  <c r="F3850" i="6"/>
  <c r="F3849" i="6"/>
  <c r="F3848" i="6"/>
  <c r="F3847" i="6"/>
  <c r="F3846" i="6"/>
  <c r="F3845" i="6"/>
  <c r="F3844" i="6"/>
  <c r="F3843" i="6"/>
  <c r="F3842" i="6"/>
  <c r="F3841" i="6"/>
  <c r="F3840" i="6"/>
  <c r="F3839" i="6"/>
  <c r="F3838" i="6"/>
  <c r="F3837" i="6"/>
  <c r="F3836" i="6"/>
  <c r="F3835" i="6"/>
  <c r="F3834" i="6"/>
  <c r="F3833" i="6"/>
  <c r="F3832" i="6"/>
  <c r="F3831" i="6"/>
  <c r="F3830" i="6"/>
  <c r="F3829" i="6"/>
  <c r="F3828" i="6"/>
  <c r="F3827" i="6"/>
  <c r="F3826" i="6"/>
  <c r="F3825" i="6"/>
  <c r="F3824" i="6"/>
  <c r="F3823" i="6"/>
  <c r="F3822" i="6"/>
  <c r="F3821" i="6"/>
  <c r="F3820" i="6"/>
  <c r="F3819" i="6"/>
  <c r="F3818" i="6"/>
  <c r="F3817" i="6"/>
  <c r="F3816" i="6"/>
  <c r="F3815" i="6"/>
  <c r="F3814" i="6"/>
  <c r="F3813" i="6"/>
  <c r="F3812" i="6"/>
  <c r="F3811" i="6"/>
  <c r="F3810" i="6"/>
  <c r="F3809" i="6"/>
  <c r="F3808" i="6"/>
  <c r="F3807" i="6"/>
  <c r="F3806" i="6"/>
  <c r="F3805" i="6"/>
  <c r="F3804" i="6"/>
  <c r="F3803" i="6"/>
  <c r="F3802" i="6"/>
  <c r="F3801" i="6"/>
  <c r="F3800" i="6"/>
  <c r="F3799" i="6"/>
  <c r="F3798" i="6"/>
  <c r="F3797" i="6"/>
  <c r="F3796" i="6"/>
  <c r="F3795" i="6"/>
  <c r="F3794" i="6"/>
  <c r="F3793" i="6"/>
  <c r="F3792" i="6"/>
  <c r="F3791" i="6"/>
  <c r="F3790" i="6"/>
  <c r="F3789" i="6"/>
  <c r="F3788" i="6"/>
  <c r="F3787" i="6"/>
  <c r="F3786" i="6"/>
  <c r="F3785" i="6"/>
  <c r="F3784" i="6"/>
  <c r="F3783" i="6"/>
  <c r="F3782" i="6"/>
  <c r="F3781" i="6"/>
  <c r="F3780" i="6"/>
  <c r="F3779" i="6"/>
  <c r="F3778" i="6"/>
  <c r="F3777" i="6"/>
  <c r="F3776" i="6"/>
  <c r="F3775" i="6"/>
  <c r="F3774" i="6"/>
  <c r="F3773" i="6"/>
  <c r="F3772" i="6"/>
  <c r="F3771" i="6"/>
  <c r="F3770" i="6"/>
  <c r="F3769" i="6"/>
  <c r="F3768" i="6"/>
  <c r="F3767" i="6"/>
  <c r="F3766" i="6"/>
  <c r="F3765" i="6"/>
  <c r="F3764" i="6"/>
  <c r="F3763" i="6"/>
  <c r="F3762" i="6"/>
  <c r="F3761" i="6"/>
  <c r="F3760" i="6"/>
  <c r="F3759" i="6"/>
  <c r="F3758" i="6"/>
  <c r="F3757" i="6"/>
  <c r="F3756" i="6"/>
  <c r="F3755" i="6"/>
  <c r="F3754" i="6"/>
  <c r="F3753" i="6"/>
  <c r="F3752" i="6"/>
  <c r="F3751" i="6"/>
  <c r="F3750" i="6"/>
  <c r="F3749" i="6"/>
  <c r="F3748" i="6"/>
  <c r="F3747" i="6"/>
  <c r="F3746" i="6"/>
  <c r="F3745" i="6"/>
  <c r="F3744" i="6"/>
  <c r="F3743" i="6"/>
  <c r="F3742" i="6"/>
  <c r="F3741" i="6"/>
  <c r="F3740" i="6"/>
  <c r="F3739" i="6"/>
  <c r="F3738" i="6"/>
  <c r="F3737" i="6"/>
  <c r="F3736" i="6"/>
  <c r="F3735" i="6"/>
  <c r="F3734" i="6"/>
  <c r="F3733" i="6"/>
  <c r="F3732" i="6"/>
  <c r="F3731" i="6"/>
  <c r="F3730" i="6"/>
  <c r="F3729" i="6"/>
  <c r="F3728" i="6"/>
  <c r="F3727" i="6"/>
  <c r="F3726" i="6"/>
  <c r="F3725" i="6"/>
  <c r="F3724" i="6"/>
  <c r="F3723" i="6"/>
  <c r="F3722" i="6"/>
  <c r="F3721" i="6"/>
  <c r="F3720" i="6"/>
  <c r="F3719" i="6"/>
  <c r="F3718" i="6"/>
  <c r="F3717" i="6"/>
  <c r="F3716" i="6"/>
  <c r="F3715" i="6"/>
  <c r="F3714" i="6"/>
  <c r="F3713" i="6"/>
  <c r="F3712" i="6"/>
  <c r="F3711" i="6"/>
  <c r="F3710" i="6"/>
  <c r="F3709" i="6"/>
  <c r="F3708" i="6"/>
  <c r="F3707" i="6"/>
  <c r="F3706" i="6"/>
  <c r="F3705" i="6"/>
  <c r="F3704" i="6"/>
  <c r="F3703" i="6"/>
  <c r="F3702" i="6"/>
  <c r="F3701" i="6"/>
  <c r="F3700" i="6"/>
  <c r="F3699" i="6"/>
  <c r="F3698" i="6"/>
  <c r="F3697" i="6"/>
  <c r="F3696" i="6"/>
  <c r="F3695" i="6"/>
  <c r="F3694" i="6"/>
  <c r="F3693" i="6"/>
  <c r="F3692" i="6"/>
  <c r="F3691" i="6"/>
  <c r="F3690" i="6"/>
  <c r="F3689" i="6"/>
  <c r="F3688" i="6"/>
  <c r="F3687" i="6"/>
  <c r="F3686" i="6"/>
  <c r="F3685" i="6"/>
  <c r="F3684" i="6"/>
  <c r="F3683" i="6"/>
  <c r="F3682" i="6"/>
  <c r="F3681" i="6"/>
  <c r="F3680" i="6"/>
  <c r="F3679" i="6"/>
  <c r="F3678" i="6"/>
  <c r="F3677" i="6"/>
  <c r="F3676" i="6"/>
  <c r="F3675" i="6"/>
  <c r="F3674" i="6"/>
  <c r="F3673" i="6"/>
  <c r="F3672" i="6"/>
  <c r="F3671" i="6"/>
  <c r="F3670" i="6"/>
  <c r="F3669" i="6"/>
  <c r="F3668" i="6"/>
  <c r="F3667" i="6"/>
  <c r="F3666" i="6"/>
  <c r="F3665" i="6"/>
  <c r="F3664" i="6"/>
  <c r="F3663" i="6"/>
  <c r="F3662" i="6"/>
  <c r="F3661" i="6"/>
  <c r="F3660" i="6"/>
  <c r="F3659" i="6"/>
  <c r="F3658" i="6"/>
  <c r="F3657" i="6"/>
  <c r="F3656" i="6"/>
  <c r="F3655" i="6"/>
  <c r="F3654" i="6"/>
  <c r="F3653" i="6"/>
  <c r="F3652" i="6"/>
  <c r="F3651" i="6"/>
  <c r="F3650" i="6"/>
  <c r="F3649" i="6"/>
  <c r="F3648" i="6"/>
  <c r="F3647" i="6"/>
  <c r="F3646" i="6"/>
  <c r="F3645" i="6"/>
  <c r="F3644" i="6"/>
  <c r="F3643" i="6"/>
  <c r="F3642" i="6"/>
  <c r="F3641" i="6"/>
  <c r="F3640" i="6"/>
  <c r="F3639" i="6"/>
  <c r="F3638" i="6"/>
  <c r="F3637" i="6"/>
  <c r="F3636" i="6"/>
  <c r="F3635" i="6"/>
  <c r="F3634" i="6"/>
  <c r="F3633" i="6"/>
  <c r="F3632" i="6"/>
  <c r="F3631" i="6"/>
  <c r="F3630" i="6"/>
  <c r="F3629" i="6"/>
  <c r="F3628" i="6"/>
  <c r="F3627" i="6"/>
  <c r="F3626" i="6"/>
  <c r="F3625" i="6"/>
  <c r="F3624" i="6"/>
  <c r="F3623" i="6"/>
  <c r="F3622" i="6"/>
  <c r="F3621" i="6"/>
  <c r="F3620" i="6"/>
  <c r="F3619" i="6"/>
  <c r="F3618" i="6"/>
  <c r="F3617" i="6"/>
  <c r="F3616" i="6"/>
  <c r="F3615" i="6"/>
  <c r="F3614" i="6"/>
  <c r="F3613" i="6"/>
  <c r="F3612" i="6"/>
  <c r="F3611" i="6"/>
  <c r="F3610" i="6"/>
  <c r="F3609" i="6"/>
  <c r="F3608" i="6"/>
  <c r="F3607" i="6"/>
  <c r="F3606" i="6"/>
  <c r="F3605" i="6"/>
  <c r="F3604" i="6"/>
  <c r="F3603" i="6"/>
  <c r="F3602" i="6"/>
  <c r="F3601" i="6"/>
  <c r="F3600" i="6"/>
  <c r="F3599" i="6"/>
  <c r="F3598" i="6"/>
  <c r="F3597" i="6"/>
  <c r="F3596" i="6"/>
  <c r="F3595" i="6"/>
  <c r="F3594" i="6"/>
  <c r="F3593" i="6"/>
  <c r="F3592" i="6"/>
  <c r="F3591" i="6"/>
  <c r="F3590" i="6"/>
  <c r="F3589" i="6"/>
  <c r="F3588" i="6"/>
  <c r="F3587" i="6"/>
  <c r="F3586" i="6"/>
  <c r="F3585" i="6"/>
  <c r="F3584" i="6"/>
  <c r="F3583" i="6"/>
  <c r="F3582" i="6"/>
  <c r="F3581" i="6"/>
  <c r="F3580" i="6"/>
  <c r="F3579" i="6"/>
  <c r="F3578" i="6"/>
  <c r="F3577" i="6"/>
  <c r="F3576" i="6"/>
  <c r="F3575" i="6"/>
  <c r="F3574" i="6"/>
  <c r="F3573" i="6"/>
  <c r="F3572" i="6"/>
  <c r="F3571" i="6"/>
  <c r="F3570" i="6"/>
  <c r="F3569" i="6"/>
  <c r="F3568" i="6"/>
  <c r="F3567" i="6"/>
  <c r="F3566" i="6"/>
  <c r="F3565" i="6"/>
  <c r="F3564" i="6"/>
  <c r="F3563" i="6"/>
  <c r="F3562" i="6"/>
  <c r="F3561" i="6"/>
  <c r="F3560" i="6"/>
  <c r="F3559" i="6"/>
  <c r="F3558" i="6"/>
  <c r="F3557" i="6"/>
  <c r="F3556" i="6"/>
  <c r="F3555" i="6"/>
  <c r="F3554" i="6"/>
  <c r="F3553" i="6"/>
  <c r="F3552" i="6"/>
  <c r="F3551" i="6"/>
  <c r="F3550" i="6"/>
  <c r="F3549" i="6"/>
  <c r="F3548" i="6"/>
  <c r="F3547" i="6"/>
  <c r="F3546" i="6"/>
  <c r="F3545" i="6"/>
  <c r="F3544" i="6"/>
  <c r="F3543" i="6"/>
  <c r="F3542" i="6"/>
  <c r="F3541" i="6"/>
  <c r="F3540" i="6"/>
  <c r="F3539" i="6"/>
  <c r="F3538" i="6"/>
  <c r="F3537" i="6"/>
  <c r="F3536" i="6"/>
  <c r="F3535" i="6"/>
  <c r="F3534" i="6"/>
  <c r="F3533" i="6"/>
  <c r="F3532" i="6"/>
  <c r="F3531" i="6"/>
  <c r="F3530" i="6"/>
  <c r="F3529" i="6"/>
  <c r="F3528" i="6"/>
  <c r="F3527" i="6"/>
  <c r="F3526" i="6"/>
  <c r="F3525" i="6"/>
  <c r="F3524" i="6"/>
  <c r="F3523" i="6"/>
  <c r="F3522" i="6"/>
  <c r="F3521" i="6"/>
  <c r="F3520" i="6"/>
  <c r="F3519" i="6"/>
  <c r="F3518" i="6"/>
  <c r="F3517" i="6"/>
  <c r="F3516" i="6"/>
  <c r="F3515" i="6"/>
  <c r="F3514" i="6"/>
  <c r="F3513" i="6"/>
  <c r="F3512" i="6"/>
  <c r="F3511" i="6"/>
  <c r="F3510" i="6"/>
  <c r="F3509" i="6"/>
  <c r="F3508" i="6"/>
  <c r="F3507" i="6"/>
  <c r="F3506" i="6"/>
  <c r="F3505" i="6"/>
  <c r="F3504" i="6"/>
  <c r="F3503" i="6"/>
  <c r="F3502" i="6"/>
  <c r="F3501" i="6"/>
  <c r="F3500" i="6"/>
  <c r="F3499" i="6"/>
  <c r="F3498" i="6"/>
  <c r="F3497" i="6"/>
  <c r="F3496" i="6"/>
  <c r="F3495" i="6"/>
  <c r="F3494" i="6"/>
  <c r="F3493" i="6"/>
  <c r="F3492" i="6"/>
  <c r="F3491" i="6"/>
  <c r="F3490" i="6"/>
  <c r="F3489" i="6"/>
  <c r="F3488" i="6"/>
  <c r="F3487" i="6"/>
  <c r="F3486" i="6"/>
  <c r="F3485" i="6"/>
  <c r="F3484" i="6"/>
  <c r="F3483" i="6"/>
  <c r="F3482" i="6"/>
  <c r="F3481" i="6"/>
  <c r="F3480" i="6"/>
  <c r="F3479" i="6"/>
  <c r="F3478" i="6"/>
  <c r="F3477" i="6"/>
  <c r="F3476" i="6"/>
  <c r="F3475" i="6"/>
  <c r="F3474" i="6"/>
  <c r="F3473" i="6"/>
  <c r="F3472" i="6"/>
  <c r="F3471" i="6"/>
  <c r="F3470" i="6"/>
  <c r="F3469" i="6"/>
  <c r="F3468" i="6"/>
  <c r="F3467" i="6"/>
  <c r="F3466" i="6"/>
  <c r="F3465" i="6"/>
  <c r="F3464" i="6"/>
  <c r="F3463" i="6"/>
  <c r="F3462" i="6"/>
  <c r="F3461" i="6"/>
  <c r="F3460" i="6"/>
  <c r="F3459" i="6"/>
  <c r="F3458" i="6"/>
  <c r="F3457" i="6"/>
  <c r="F3456" i="6"/>
  <c r="F3455" i="6"/>
  <c r="F3454" i="6"/>
  <c r="F3453" i="6"/>
  <c r="F3452" i="6"/>
  <c r="F3451" i="6"/>
  <c r="F3450" i="6"/>
  <c r="F3449" i="6"/>
  <c r="F3448" i="6"/>
  <c r="F3447" i="6"/>
  <c r="F3446" i="6"/>
  <c r="F3445" i="6"/>
  <c r="F3444" i="6"/>
  <c r="F3443" i="6"/>
  <c r="F3442" i="6"/>
  <c r="F3441" i="6"/>
  <c r="F3440" i="6"/>
  <c r="F3439" i="6"/>
  <c r="F3438" i="6"/>
  <c r="F3437" i="6"/>
  <c r="F3436" i="6"/>
  <c r="F3435" i="6"/>
  <c r="F3434" i="6"/>
  <c r="F3433" i="6"/>
  <c r="F3432" i="6"/>
  <c r="F3431" i="6"/>
  <c r="F3430" i="6"/>
  <c r="F3429" i="6"/>
  <c r="F3428" i="6"/>
  <c r="F3427" i="6"/>
  <c r="F3426" i="6"/>
  <c r="F3425" i="6"/>
  <c r="F3424" i="6"/>
  <c r="F3423" i="6"/>
  <c r="F3422" i="6"/>
  <c r="F3421" i="6"/>
  <c r="F3420" i="6"/>
  <c r="F3419" i="6"/>
  <c r="F3418" i="6"/>
  <c r="F3417" i="6"/>
  <c r="F3416" i="6"/>
  <c r="F3415" i="6"/>
  <c r="F3414" i="6"/>
  <c r="F3413" i="6"/>
  <c r="F3412" i="6"/>
  <c r="F3411" i="6"/>
  <c r="F3410" i="6"/>
  <c r="F3409" i="6"/>
  <c r="F3408" i="6"/>
  <c r="F3407" i="6"/>
  <c r="F3406" i="6"/>
  <c r="F3405" i="6"/>
  <c r="F3404" i="6"/>
  <c r="F3403" i="6"/>
  <c r="F3402" i="6"/>
  <c r="F3401" i="6"/>
  <c r="F3400" i="6"/>
  <c r="F3399" i="6"/>
  <c r="F3398" i="6"/>
  <c r="F3397" i="6"/>
  <c r="F3396" i="6"/>
  <c r="F3395" i="6"/>
  <c r="F3394" i="6"/>
  <c r="F3393" i="6"/>
  <c r="F3392" i="6"/>
  <c r="F3391" i="6"/>
  <c r="F3390" i="6"/>
  <c r="F3389" i="6"/>
  <c r="F3388" i="6"/>
  <c r="F3387" i="6"/>
  <c r="F3386" i="6"/>
  <c r="F3385" i="6"/>
  <c r="F3384" i="6"/>
  <c r="F3383" i="6"/>
  <c r="F3382" i="6"/>
  <c r="F3381" i="6"/>
  <c r="F3380" i="6"/>
  <c r="F3379" i="6"/>
  <c r="F3378" i="6"/>
  <c r="F3377" i="6"/>
  <c r="F3376" i="6"/>
  <c r="F3375" i="6"/>
  <c r="F3374" i="6"/>
  <c r="F3373" i="6"/>
  <c r="F3372" i="6"/>
  <c r="F3371" i="6"/>
  <c r="F3370" i="6"/>
  <c r="F3369" i="6"/>
  <c r="F3368" i="6"/>
  <c r="F3367" i="6"/>
  <c r="F3366" i="6"/>
  <c r="F3365" i="6"/>
  <c r="F3364" i="6"/>
  <c r="F3363" i="6"/>
  <c r="F3362" i="6"/>
  <c r="F3361" i="6"/>
  <c r="F3360" i="6"/>
  <c r="F3359" i="6"/>
  <c r="F3358" i="6"/>
  <c r="F3357" i="6"/>
  <c r="F3356" i="6"/>
  <c r="F3355" i="6"/>
  <c r="F3354" i="6"/>
  <c r="F3353" i="6"/>
  <c r="F3352" i="6"/>
  <c r="F3351" i="6"/>
  <c r="F3350" i="6"/>
  <c r="F3349" i="6"/>
  <c r="F3348" i="6"/>
  <c r="F3347" i="6"/>
  <c r="F3346" i="6"/>
  <c r="F3345" i="6"/>
  <c r="F3344" i="6"/>
  <c r="F3343" i="6"/>
  <c r="F3342" i="6"/>
  <c r="F3341" i="6"/>
  <c r="F3340" i="6"/>
  <c r="F3339" i="6"/>
  <c r="F3338" i="6"/>
  <c r="F3337" i="6"/>
  <c r="F3336" i="6"/>
  <c r="F3335" i="6"/>
  <c r="F3334" i="6"/>
  <c r="F3333" i="6"/>
  <c r="F3332" i="6"/>
  <c r="F3331" i="6"/>
  <c r="F3330" i="6"/>
  <c r="F3329" i="6"/>
  <c r="F3328" i="6"/>
  <c r="F3327" i="6"/>
  <c r="F3326" i="6"/>
  <c r="F3325" i="6"/>
  <c r="F3324" i="6"/>
  <c r="F3323" i="6"/>
  <c r="F3322" i="6"/>
  <c r="F3321" i="6"/>
  <c r="F3320" i="6"/>
  <c r="F3319" i="6"/>
  <c r="F3318" i="6"/>
  <c r="F3317" i="6"/>
  <c r="F3316" i="6"/>
  <c r="F3315" i="6"/>
  <c r="F3314" i="6"/>
  <c r="F3313" i="6"/>
  <c r="F3312" i="6"/>
  <c r="F3311" i="6"/>
  <c r="F3310" i="6"/>
  <c r="F3309" i="6"/>
  <c r="F3308" i="6"/>
  <c r="F3307" i="6"/>
  <c r="F3306" i="6"/>
  <c r="F3305" i="6"/>
  <c r="F3304" i="6"/>
  <c r="F3303" i="6"/>
  <c r="F3302" i="6"/>
  <c r="F3301" i="6"/>
  <c r="F3300" i="6"/>
  <c r="F3299" i="6"/>
  <c r="F3298" i="6"/>
  <c r="F3297" i="6"/>
  <c r="F3296" i="6"/>
  <c r="F3295" i="6"/>
  <c r="F3294" i="6"/>
  <c r="F3293" i="6"/>
  <c r="F3292" i="6"/>
  <c r="F3291" i="6"/>
  <c r="F3290" i="6"/>
  <c r="F3289" i="6"/>
  <c r="F3288" i="6"/>
  <c r="F3287" i="6"/>
  <c r="F3286" i="6"/>
  <c r="F3285" i="6"/>
  <c r="F3284" i="6"/>
  <c r="F3283" i="6"/>
  <c r="F3282" i="6"/>
  <c r="F3281" i="6"/>
  <c r="F3280" i="6"/>
  <c r="F3279" i="6"/>
  <c r="F3278" i="6"/>
  <c r="F3277" i="6"/>
  <c r="F3276" i="6"/>
  <c r="F3275" i="6"/>
  <c r="F3274" i="6"/>
  <c r="F3273" i="6"/>
  <c r="F3272" i="6"/>
  <c r="F3271" i="6"/>
  <c r="F3270" i="6"/>
  <c r="F3269" i="6"/>
  <c r="F3268" i="6"/>
  <c r="F3267" i="6"/>
  <c r="F3266" i="6"/>
  <c r="F3265" i="6"/>
  <c r="F3264" i="6"/>
  <c r="F3263" i="6"/>
  <c r="F3262" i="6"/>
  <c r="F3261" i="6"/>
  <c r="F3260" i="6"/>
  <c r="F3259" i="6"/>
  <c r="F3258" i="6"/>
  <c r="F3257" i="6"/>
  <c r="F3256" i="6"/>
  <c r="F3255" i="6"/>
  <c r="F3254" i="6"/>
  <c r="F3253" i="6"/>
  <c r="F3252" i="6"/>
  <c r="F3251" i="6"/>
  <c r="F3250" i="6"/>
  <c r="F3249" i="6"/>
  <c r="F3248" i="6"/>
  <c r="F3247" i="6"/>
  <c r="F3246" i="6"/>
  <c r="F3245" i="6"/>
  <c r="F3244" i="6"/>
  <c r="F3243" i="6"/>
  <c r="F3242" i="6"/>
  <c r="F3241" i="6"/>
  <c r="F3240" i="6"/>
  <c r="F3239" i="6"/>
  <c r="F3238" i="6"/>
  <c r="F3237" i="6"/>
  <c r="F3236" i="6"/>
  <c r="F3235" i="6"/>
  <c r="F3234" i="6"/>
  <c r="F3233" i="6"/>
  <c r="F3232" i="6"/>
  <c r="F3231" i="6"/>
  <c r="F3230" i="6"/>
  <c r="F3229" i="6"/>
  <c r="F3228" i="6"/>
  <c r="F3227" i="6"/>
  <c r="F3226" i="6"/>
  <c r="F3225" i="6"/>
  <c r="F3224" i="6"/>
  <c r="F3223" i="6"/>
  <c r="F3222" i="6"/>
  <c r="F3221" i="6"/>
  <c r="F3220" i="6"/>
  <c r="F3219" i="6"/>
  <c r="F3218" i="6"/>
  <c r="F3217" i="6"/>
  <c r="F3216" i="6"/>
  <c r="F3215" i="6"/>
  <c r="F3214" i="6"/>
  <c r="F3213" i="6"/>
  <c r="F3212" i="6"/>
  <c r="F3211" i="6"/>
  <c r="F3210" i="6"/>
  <c r="F3209" i="6"/>
  <c r="F3208" i="6"/>
  <c r="F3207" i="6"/>
  <c r="F3206" i="6"/>
  <c r="F3205" i="6"/>
  <c r="F3204" i="6"/>
  <c r="F3203" i="6"/>
  <c r="F3202" i="6"/>
  <c r="F3201" i="6"/>
  <c r="F3200" i="6"/>
  <c r="F3199" i="6"/>
  <c r="F3198" i="6"/>
  <c r="F3197" i="6"/>
  <c r="F3196" i="6"/>
  <c r="F3195" i="6"/>
  <c r="F3194" i="6"/>
  <c r="F3193" i="6"/>
  <c r="F3192" i="6"/>
  <c r="F3191" i="6"/>
  <c r="F3190" i="6"/>
  <c r="F3189" i="6"/>
  <c r="F3188" i="6"/>
  <c r="F3187" i="6"/>
  <c r="F3186" i="6"/>
  <c r="F3185" i="6"/>
  <c r="F3184" i="6"/>
  <c r="F3183" i="6"/>
  <c r="F3182" i="6"/>
  <c r="F3181" i="6"/>
  <c r="F3180" i="6"/>
  <c r="F3179" i="6"/>
  <c r="F3178" i="6"/>
  <c r="F3177" i="6"/>
  <c r="F3176" i="6"/>
  <c r="F3175" i="6"/>
  <c r="F3174" i="6"/>
  <c r="F3173" i="6"/>
  <c r="F3172" i="6"/>
  <c r="F3171" i="6"/>
  <c r="F3170" i="6"/>
  <c r="F3169" i="6"/>
  <c r="F3168" i="6"/>
  <c r="F3167" i="6"/>
  <c r="F3166" i="6"/>
  <c r="F3165" i="6"/>
  <c r="F3164" i="6"/>
  <c r="F3163" i="6"/>
  <c r="F3162" i="6"/>
  <c r="F3161" i="6"/>
  <c r="F3160" i="6"/>
  <c r="F3159" i="6"/>
  <c r="F3158" i="6"/>
  <c r="F3157" i="6"/>
  <c r="F3156" i="6"/>
  <c r="F3155" i="6"/>
  <c r="F3154" i="6"/>
  <c r="F3153" i="6"/>
  <c r="F3152" i="6"/>
  <c r="F3151" i="6"/>
  <c r="F3150" i="6"/>
  <c r="F3149" i="6"/>
  <c r="F3148" i="6"/>
  <c r="F3147" i="6"/>
  <c r="F3146" i="6"/>
  <c r="F3145" i="6"/>
  <c r="F3144" i="6"/>
  <c r="F3143" i="6"/>
  <c r="F3142" i="6"/>
  <c r="F3141" i="6"/>
  <c r="F3140" i="6"/>
  <c r="F3139" i="6"/>
  <c r="F3138" i="6"/>
  <c r="F3137" i="6"/>
  <c r="F3136" i="6"/>
  <c r="F3135" i="6"/>
  <c r="F3134" i="6"/>
  <c r="F3133" i="6"/>
  <c r="F3132" i="6"/>
  <c r="F3131" i="6"/>
  <c r="F3130" i="6"/>
  <c r="F3129" i="6"/>
  <c r="F3128" i="6"/>
  <c r="F3127" i="6"/>
  <c r="F3126" i="6"/>
  <c r="F3125" i="6"/>
  <c r="F3124" i="6"/>
  <c r="F3123" i="6"/>
  <c r="F3122" i="6"/>
  <c r="F3121" i="6"/>
  <c r="F3120" i="6"/>
  <c r="F3119" i="6"/>
  <c r="F3118" i="6"/>
  <c r="F3117" i="6"/>
  <c r="F3116" i="6"/>
  <c r="F3115" i="6"/>
  <c r="F3114" i="6"/>
  <c r="F3113" i="6"/>
  <c r="F3112" i="6"/>
  <c r="F3111" i="6"/>
  <c r="F3110" i="6"/>
  <c r="F3109" i="6"/>
  <c r="F3108" i="6"/>
  <c r="F3107" i="6"/>
  <c r="F3106" i="6"/>
  <c r="F3105" i="6"/>
  <c r="F3104" i="6"/>
  <c r="F3103" i="6"/>
  <c r="F3102" i="6"/>
  <c r="F3101" i="6"/>
  <c r="F3100" i="6"/>
  <c r="F3099" i="6"/>
  <c r="F3098" i="6"/>
  <c r="F3097" i="6"/>
  <c r="F3096" i="6"/>
  <c r="F3095" i="6"/>
  <c r="F3094" i="6"/>
  <c r="F3093" i="6"/>
  <c r="F3092" i="6"/>
  <c r="F3091" i="6"/>
  <c r="F3090" i="6"/>
  <c r="F3089" i="6"/>
  <c r="F3088" i="6"/>
  <c r="F3087" i="6"/>
  <c r="F3086" i="6"/>
  <c r="F3085" i="6"/>
  <c r="F3084" i="6"/>
  <c r="F3083" i="6"/>
  <c r="F3082" i="6"/>
  <c r="F3081" i="6"/>
  <c r="F3080" i="6"/>
  <c r="F3079" i="6"/>
  <c r="F3078" i="6"/>
  <c r="F3077" i="6"/>
  <c r="F3076" i="6"/>
  <c r="F3075" i="6"/>
  <c r="F3074" i="6"/>
  <c r="F3073" i="6"/>
  <c r="F3072" i="6"/>
  <c r="F3071" i="6"/>
  <c r="F3070" i="6"/>
  <c r="F3069" i="6"/>
  <c r="F3068" i="6"/>
  <c r="F3067" i="6"/>
  <c r="F3066" i="6"/>
  <c r="F3065" i="6"/>
  <c r="F3064" i="6"/>
  <c r="F3063" i="6"/>
  <c r="F3062" i="6"/>
  <c r="F3061" i="6"/>
  <c r="F3060" i="6"/>
  <c r="F3059" i="6"/>
  <c r="F3058" i="6"/>
  <c r="F3057" i="6"/>
  <c r="F3056" i="6"/>
  <c r="F3055" i="6"/>
  <c r="F3054" i="6"/>
  <c r="F3053" i="6"/>
  <c r="F3052" i="6"/>
  <c r="F3051" i="6"/>
  <c r="F3050" i="6"/>
  <c r="F3049" i="6"/>
  <c r="F3048" i="6"/>
  <c r="F3047" i="6"/>
  <c r="F3046" i="6"/>
  <c r="F3045" i="6"/>
  <c r="F3044" i="6"/>
  <c r="F3043" i="6"/>
  <c r="F3042" i="6"/>
  <c r="F3041" i="6"/>
  <c r="F3040" i="6"/>
  <c r="F3039" i="6"/>
  <c r="F3038" i="6"/>
  <c r="F3037" i="6"/>
  <c r="F3036" i="6"/>
  <c r="F3035" i="6"/>
  <c r="F3034" i="6"/>
  <c r="F3033" i="6"/>
  <c r="F3032" i="6"/>
  <c r="F3031" i="6"/>
  <c r="F3030" i="6"/>
  <c r="F3029" i="6"/>
  <c r="F3028" i="6"/>
  <c r="F3027" i="6"/>
  <c r="F3026" i="6"/>
  <c r="F3025" i="6"/>
  <c r="F3024" i="6"/>
  <c r="F3023" i="6"/>
  <c r="F3022" i="6"/>
  <c r="F3021" i="6"/>
  <c r="F3020" i="6"/>
  <c r="F3019" i="6"/>
  <c r="F3018" i="6"/>
  <c r="F3017" i="6"/>
  <c r="F3016" i="6"/>
  <c r="F3015" i="6"/>
  <c r="F3014" i="6"/>
  <c r="F3013" i="6"/>
  <c r="F3012" i="6"/>
  <c r="F3011" i="6"/>
  <c r="F3010" i="6"/>
  <c r="F3009" i="6"/>
  <c r="F3008" i="6"/>
  <c r="F3007" i="6"/>
  <c r="F3006" i="6"/>
  <c r="F3005" i="6"/>
  <c r="F3004" i="6"/>
  <c r="F3003" i="6"/>
  <c r="F3002" i="6"/>
  <c r="F3001" i="6"/>
  <c r="F3000" i="6"/>
  <c r="F2999" i="6"/>
  <c r="F2998" i="6"/>
  <c r="F2997" i="6"/>
  <c r="F2996" i="6"/>
  <c r="F2995" i="6"/>
  <c r="F2994" i="6"/>
  <c r="F2993" i="6"/>
  <c r="F2992" i="6"/>
  <c r="F2991" i="6"/>
  <c r="F2990" i="6"/>
  <c r="F2989" i="6"/>
  <c r="F2988" i="6"/>
  <c r="F2987" i="6"/>
  <c r="F2986" i="6"/>
  <c r="F2985" i="6"/>
  <c r="F2984" i="6"/>
  <c r="F2983" i="6"/>
  <c r="F2982" i="6"/>
  <c r="F2981" i="6"/>
  <c r="F2980" i="6"/>
  <c r="F2979" i="6"/>
  <c r="F2978" i="6"/>
  <c r="F2977" i="6"/>
  <c r="F2976" i="6"/>
  <c r="F2975" i="6"/>
  <c r="F2974" i="6"/>
  <c r="F2973" i="6"/>
  <c r="F2972" i="6"/>
  <c r="F2971" i="6"/>
  <c r="F2970" i="6"/>
  <c r="F2969" i="6"/>
  <c r="F2968" i="6"/>
  <c r="F2967" i="6"/>
  <c r="F2966" i="6"/>
  <c r="F2965" i="6"/>
  <c r="F2964" i="6"/>
  <c r="F2963" i="6"/>
  <c r="F2962" i="6"/>
  <c r="F2961" i="6"/>
  <c r="F2960" i="6"/>
  <c r="F2959" i="6"/>
  <c r="F2958" i="6"/>
  <c r="F2957" i="6"/>
  <c r="F2956" i="6"/>
  <c r="F2955" i="6"/>
  <c r="F2954" i="6"/>
  <c r="F2953" i="6"/>
  <c r="F2952" i="6"/>
  <c r="F2951" i="6"/>
  <c r="F2950" i="6"/>
  <c r="F2949" i="6"/>
  <c r="F2948" i="6"/>
  <c r="F2947" i="6"/>
  <c r="F2946" i="6"/>
  <c r="F2945" i="6"/>
  <c r="F2944" i="6"/>
  <c r="F2943" i="6"/>
  <c r="F2942" i="6"/>
  <c r="F2941" i="6"/>
  <c r="F2940" i="6"/>
  <c r="F2939" i="6"/>
  <c r="F2938" i="6"/>
  <c r="F2937" i="6"/>
  <c r="F2936" i="6"/>
  <c r="F2935" i="6"/>
  <c r="F2934" i="6"/>
  <c r="F2933" i="6"/>
  <c r="F2932" i="6"/>
  <c r="F2931" i="6"/>
  <c r="F2930" i="6"/>
  <c r="F2929" i="6"/>
  <c r="F2928" i="6"/>
  <c r="F2927" i="6"/>
  <c r="F2926" i="6"/>
  <c r="F2925" i="6"/>
  <c r="F2924" i="6"/>
  <c r="F2923" i="6"/>
  <c r="F2922" i="6"/>
  <c r="F2921" i="6"/>
  <c r="F2920" i="6"/>
  <c r="F2919" i="6"/>
  <c r="F2918" i="6"/>
  <c r="F2917" i="6"/>
  <c r="F2916" i="6"/>
  <c r="F2915" i="6"/>
  <c r="F2914" i="6"/>
  <c r="F2913" i="6"/>
  <c r="F2912" i="6"/>
  <c r="F2911" i="6"/>
  <c r="F2910" i="6"/>
  <c r="F2909" i="6"/>
  <c r="F2908" i="6"/>
  <c r="F2907" i="6"/>
  <c r="F2906" i="6"/>
  <c r="F2905" i="6"/>
  <c r="F2904" i="6"/>
  <c r="F2903" i="6"/>
  <c r="F2902" i="6"/>
  <c r="F2901" i="6"/>
  <c r="F2900" i="6"/>
  <c r="F2899" i="6"/>
  <c r="F2898" i="6"/>
  <c r="F2897" i="6"/>
  <c r="F2896" i="6"/>
  <c r="F2895" i="6"/>
  <c r="F2894" i="6"/>
  <c r="F2893" i="6"/>
  <c r="F2892" i="6"/>
  <c r="F2891" i="6"/>
  <c r="F2890" i="6"/>
  <c r="F2889" i="6"/>
  <c r="F2888" i="6"/>
  <c r="F2887" i="6"/>
  <c r="F2886" i="6"/>
  <c r="F2885" i="6"/>
  <c r="F2884" i="6"/>
  <c r="F2883" i="6"/>
  <c r="F2882" i="6"/>
  <c r="F2881" i="6"/>
  <c r="F2880" i="6"/>
  <c r="F2879" i="6"/>
  <c r="F2878" i="6"/>
  <c r="F2877" i="6"/>
  <c r="F2876" i="6"/>
  <c r="F2875" i="6"/>
  <c r="F2874" i="6"/>
  <c r="F2873" i="6"/>
  <c r="F2872" i="6"/>
  <c r="F2871" i="6"/>
  <c r="F2870" i="6"/>
  <c r="F2869" i="6"/>
  <c r="F2868" i="6"/>
  <c r="F2867" i="6"/>
  <c r="F2866" i="6"/>
  <c r="F2865" i="6"/>
  <c r="F2864" i="6"/>
  <c r="F2863" i="6"/>
  <c r="F2862" i="6"/>
  <c r="F2861" i="6"/>
  <c r="F2860" i="6"/>
  <c r="F2859" i="6"/>
  <c r="F2858" i="6"/>
  <c r="F2857" i="6"/>
  <c r="F2856" i="6"/>
  <c r="F2855" i="6"/>
  <c r="F2854" i="6"/>
  <c r="F2853" i="6"/>
  <c r="F2852" i="6"/>
  <c r="F2851" i="6"/>
  <c r="F2850" i="6"/>
  <c r="F2849" i="6"/>
  <c r="F2848" i="6"/>
  <c r="F2847" i="6"/>
  <c r="F2846" i="6"/>
  <c r="F2845" i="6"/>
  <c r="F2844" i="6"/>
  <c r="F2843" i="6"/>
  <c r="F2842" i="6"/>
  <c r="F2841" i="6"/>
  <c r="F2840" i="6"/>
  <c r="F2839" i="6"/>
  <c r="F2838" i="6"/>
  <c r="F2837" i="6"/>
  <c r="F2836" i="6"/>
  <c r="F2835" i="6"/>
  <c r="F2834" i="6"/>
  <c r="F2833" i="6"/>
  <c r="F2832" i="6"/>
  <c r="F2831" i="6"/>
  <c r="F2830" i="6"/>
  <c r="F2829" i="6"/>
  <c r="F2828" i="6"/>
  <c r="F2827" i="6"/>
  <c r="F2826" i="6"/>
  <c r="F2825" i="6"/>
  <c r="F2824" i="6"/>
  <c r="F2823" i="6"/>
  <c r="F2822" i="6"/>
  <c r="F2821" i="6"/>
  <c r="F2820" i="6"/>
  <c r="F2819" i="6"/>
  <c r="F2818" i="6"/>
  <c r="F2817" i="6"/>
  <c r="F2816" i="6"/>
  <c r="F2815" i="6"/>
  <c r="F2814" i="6"/>
  <c r="F2813" i="6"/>
  <c r="F2812" i="6"/>
  <c r="F2811" i="6"/>
  <c r="F2810" i="6"/>
  <c r="F2809" i="6"/>
  <c r="F2808" i="6"/>
  <c r="F2807" i="6"/>
  <c r="F2806" i="6"/>
  <c r="F2805" i="6"/>
  <c r="F2804" i="6"/>
  <c r="F2803" i="6"/>
  <c r="F2802" i="6"/>
  <c r="F2801" i="6"/>
  <c r="F2800" i="6"/>
  <c r="F2799" i="6"/>
  <c r="F2798" i="6"/>
  <c r="F2797" i="6"/>
  <c r="F2796" i="6"/>
  <c r="F2795" i="6"/>
  <c r="F2794" i="6"/>
  <c r="F2793" i="6"/>
  <c r="F2792" i="6"/>
  <c r="F2791" i="6"/>
  <c r="F2790" i="6"/>
  <c r="F2789" i="6"/>
  <c r="F2788" i="6"/>
  <c r="F2787" i="6"/>
  <c r="F2786" i="6"/>
  <c r="F2785" i="6"/>
  <c r="F2784" i="6"/>
  <c r="F2783" i="6"/>
  <c r="F2782" i="6"/>
  <c r="F2781" i="6"/>
  <c r="F2780" i="6"/>
  <c r="F2779" i="6"/>
  <c r="F2778" i="6"/>
  <c r="F2777" i="6"/>
  <c r="F2776" i="6"/>
  <c r="F2775" i="6"/>
  <c r="F2774" i="6"/>
  <c r="F2773" i="6"/>
  <c r="F2772" i="6"/>
  <c r="F2771" i="6"/>
  <c r="F2770" i="6"/>
  <c r="F2769" i="6"/>
  <c r="F2768" i="6"/>
  <c r="F2767" i="6"/>
  <c r="F2766" i="6"/>
  <c r="F2765" i="6"/>
  <c r="F2764" i="6"/>
  <c r="F2763" i="6"/>
  <c r="F2762" i="6"/>
  <c r="F2761" i="6"/>
  <c r="F2760" i="6"/>
  <c r="F2759" i="6"/>
  <c r="F2758" i="6"/>
  <c r="F2757" i="6"/>
  <c r="F2756" i="6"/>
  <c r="F2755" i="6"/>
  <c r="F2754" i="6"/>
  <c r="F2753" i="6"/>
  <c r="F2752" i="6"/>
  <c r="F2751" i="6"/>
  <c r="F2750" i="6"/>
  <c r="F2749" i="6"/>
  <c r="F2748" i="6"/>
  <c r="F2747" i="6"/>
  <c r="F2746" i="6"/>
  <c r="F2745" i="6"/>
  <c r="F2744" i="6"/>
  <c r="F2743" i="6"/>
  <c r="F2742" i="6"/>
  <c r="F2741" i="6"/>
  <c r="F2740" i="6"/>
  <c r="F2739" i="6"/>
  <c r="F2738" i="6"/>
  <c r="F2737" i="6"/>
  <c r="F2736" i="6"/>
  <c r="F2735" i="6"/>
  <c r="F2734" i="6"/>
  <c r="F2733" i="6"/>
  <c r="F2732" i="6"/>
  <c r="F2731" i="6"/>
  <c r="F2730" i="6"/>
  <c r="F2729" i="6"/>
  <c r="F2728" i="6"/>
  <c r="F2727" i="6"/>
  <c r="F2726" i="6"/>
  <c r="F2725" i="6"/>
  <c r="F2724" i="6"/>
  <c r="F2723" i="6"/>
  <c r="F2722" i="6"/>
  <c r="F2721" i="6"/>
  <c r="F2720" i="6"/>
  <c r="F2719" i="6"/>
  <c r="F2718" i="6"/>
  <c r="F2717" i="6"/>
  <c r="F2716" i="6"/>
  <c r="F2715" i="6"/>
  <c r="F2714" i="6"/>
  <c r="F2713" i="6"/>
  <c r="F2712" i="6"/>
  <c r="F2711" i="6"/>
  <c r="F2710" i="6"/>
  <c r="F2709" i="6"/>
  <c r="F2708" i="6"/>
  <c r="F2707" i="6"/>
  <c r="F2706" i="6"/>
  <c r="F2705" i="6"/>
  <c r="F2704" i="6"/>
  <c r="F2703" i="6"/>
  <c r="F2702" i="6"/>
  <c r="F2701" i="6"/>
  <c r="F2700" i="6"/>
  <c r="F2699" i="6"/>
  <c r="F2698" i="6"/>
  <c r="F2697" i="6"/>
  <c r="F2696" i="6"/>
  <c r="F2695" i="6"/>
  <c r="F2694" i="6"/>
  <c r="F2693" i="6"/>
  <c r="F2692" i="6"/>
  <c r="F2691" i="6"/>
  <c r="F2690" i="6"/>
  <c r="F2689" i="6"/>
  <c r="F2688" i="6"/>
  <c r="F2687" i="6"/>
  <c r="F2686" i="6"/>
  <c r="F2685" i="6"/>
  <c r="F2684" i="6"/>
  <c r="F2683" i="6"/>
  <c r="F2682" i="6"/>
  <c r="F2681" i="6"/>
  <c r="F2680" i="6"/>
  <c r="F2679" i="6"/>
  <c r="F2678" i="6"/>
  <c r="F2677" i="6"/>
  <c r="F2676" i="6"/>
  <c r="F2675" i="6"/>
  <c r="F2674" i="6"/>
  <c r="F2673" i="6"/>
  <c r="F2672" i="6"/>
  <c r="F2671" i="6"/>
  <c r="F2670" i="6"/>
  <c r="F2669" i="6"/>
  <c r="F2668" i="6"/>
  <c r="F2667" i="6"/>
  <c r="F2666" i="6"/>
  <c r="F2665" i="6"/>
  <c r="F2664" i="6"/>
  <c r="F2663" i="6"/>
  <c r="F2662" i="6"/>
  <c r="F2661" i="6"/>
  <c r="F2660" i="6"/>
  <c r="F2659" i="6"/>
  <c r="F2658" i="6"/>
  <c r="F2657" i="6"/>
  <c r="F2656" i="6"/>
  <c r="F2655" i="6"/>
  <c r="F2654" i="6"/>
  <c r="F2653" i="6"/>
  <c r="F2652" i="6"/>
  <c r="F2651" i="6"/>
  <c r="F2650" i="6"/>
  <c r="F2649" i="6"/>
  <c r="F2648" i="6"/>
  <c r="F2647" i="6"/>
  <c r="F2646" i="6"/>
  <c r="F2645" i="6"/>
  <c r="F2644" i="6"/>
  <c r="F2643" i="6"/>
  <c r="F2642" i="6"/>
  <c r="F2641" i="6"/>
  <c r="F2640" i="6"/>
  <c r="F2639" i="6"/>
  <c r="F2638" i="6"/>
  <c r="F2637" i="6"/>
  <c r="F2636" i="6"/>
  <c r="F2635" i="6"/>
  <c r="F2634" i="6"/>
  <c r="F2633" i="6"/>
  <c r="F2632" i="6"/>
  <c r="F2631" i="6"/>
  <c r="F2630" i="6"/>
  <c r="F2629" i="6"/>
  <c r="F2628" i="6"/>
  <c r="F2627" i="6"/>
  <c r="F2626" i="6"/>
  <c r="F2625" i="6"/>
  <c r="F2624" i="6"/>
  <c r="F2623" i="6"/>
  <c r="F2622" i="6"/>
  <c r="F2621" i="6"/>
  <c r="F2620" i="6"/>
  <c r="F2619" i="6"/>
  <c r="F2618" i="6"/>
  <c r="F2617" i="6"/>
  <c r="F2616" i="6"/>
  <c r="F2615" i="6"/>
  <c r="F2614" i="6"/>
  <c r="F2613" i="6"/>
  <c r="F2612" i="6"/>
  <c r="F2611" i="6"/>
  <c r="F2610" i="6"/>
  <c r="F2609" i="6"/>
  <c r="F2608" i="6"/>
  <c r="F2607" i="6"/>
  <c r="F2606" i="6"/>
  <c r="F2605" i="6"/>
  <c r="F2604" i="6"/>
  <c r="F2603" i="6"/>
  <c r="F2602" i="6"/>
  <c r="F2601" i="6"/>
  <c r="F2600" i="6"/>
  <c r="F2599" i="6"/>
  <c r="F2598" i="6"/>
  <c r="F2597" i="6"/>
  <c r="F2596" i="6"/>
  <c r="F2595" i="6"/>
  <c r="F2594" i="6"/>
  <c r="F2593" i="6"/>
  <c r="F2592" i="6"/>
  <c r="F2591" i="6"/>
  <c r="F2590" i="6"/>
  <c r="F2589" i="6"/>
  <c r="F2588" i="6"/>
  <c r="F2587" i="6"/>
  <c r="F2586" i="6"/>
  <c r="F2585" i="6"/>
  <c r="F2584" i="6"/>
  <c r="F2583" i="6"/>
  <c r="F2582" i="6"/>
  <c r="F2581" i="6"/>
  <c r="F2580" i="6"/>
  <c r="F2579" i="6"/>
  <c r="F2578" i="6"/>
  <c r="F2577" i="6"/>
  <c r="F2576" i="6"/>
  <c r="F2575" i="6"/>
  <c r="F2574" i="6"/>
  <c r="F2573" i="6"/>
  <c r="F2572" i="6"/>
  <c r="F2571" i="6"/>
  <c r="F2570" i="6"/>
  <c r="F2569" i="6"/>
  <c r="F2568" i="6"/>
  <c r="F2567" i="6"/>
  <c r="F2566" i="6"/>
  <c r="F2565" i="6"/>
  <c r="F2564" i="6"/>
  <c r="F2563" i="6"/>
  <c r="F2562" i="6"/>
  <c r="F2561" i="6"/>
  <c r="F2560" i="6"/>
  <c r="F2559" i="6"/>
  <c r="F2558" i="6"/>
  <c r="F2557" i="6"/>
  <c r="F2556" i="6"/>
  <c r="F2555" i="6"/>
  <c r="F2554" i="6"/>
  <c r="F2553" i="6"/>
  <c r="F2552" i="6"/>
  <c r="F2551" i="6"/>
  <c r="F2550" i="6"/>
  <c r="F2549" i="6"/>
  <c r="F2548" i="6"/>
  <c r="F2547" i="6"/>
  <c r="F2546" i="6"/>
  <c r="F2545" i="6"/>
  <c r="F2544" i="6"/>
  <c r="F2543" i="6"/>
  <c r="F2542" i="6"/>
  <c r="F2541" i="6"/>
  <c r="F2540" i="6"/>
  <c r="F2539" i="6"/>
  <c r="F2538" i="6"/>
  <c r="F2537" i="6"/>
  <c r="F2536" i="6"/>
  <c r="F2535" i="6"/>
  <c r="F2534" i="6"/>
  <c r="F2533" i="6"/>
  <c r="F2532" i="6"/>
  <c r="F2531" i="6"/>
  <c r="F2530" i="6"/>
  <c r="F2529" i="6"/>
  <c r="F2528" i="6"/>
  <c r="F2527" i="6"/>
  <c r="F2526" i="6"/>
  <c r="F2525" i="6"/>
  <c r="F2524" i="6"/>
  <c r="F2523" i="6"/>
  <c r="F2522" i="6"/>
  <c r="F2521" i="6"/>
  <c r="F2520" i="6"/>
  <c r="F2519" i="6"/>
  <c r="F2518" i="6"/>
  <c r="F2517" i="6"/>
  <c r="F2516" i="6"/>
  <c r="F2515" i="6"/>
  <c r="F2514" i="6"/>
  <c r="F2513" i="6"/>
  <c r="F2512" i="6"/>
  <c r="F2511" i="6"/>
  <c r="F2510" i="6"/>
  <c r="F2509" i="6"/>
  <c r="F2508" i="6"/>
  <c r="F2507" i="6"/>
  <c r="F2506" i="6"/>
  <c r="F2505" i="6"/>
  <c r="F2504" i="6"/>
  <c r="F2503" i="6"/>
  <c r="F2502" i="6"/>
  <c r="F2501" i="6"/>
  <c r="F2500" i="6"/>
  <c r="F2499" i="6"/>
  <c r="F2498" i="6"/>
  <c r="F2497" i="6"/>
  <c r="F2496" i="6"/>
  <c r="F2495" i="6"/>
  <c r="F2494" i="6"/>
  <c r="F2493" i="6"/>
  <c r="F2492" i="6"/>
  <c r="F2491" i="6"/>
  <c r="F2490" i="6"/>
  <c r="F2489" i="6"/>
  <c r="F2488" i="6"/>
  <c r="F2487" i="6"/>
  <c r="F2486" i="6"/>
  <c r="F2485" i="6"/>
  <c r="F2484" i="6"/>
  <c r="F2483" i="6"/>
  <c r="F2482" i="6"/>
  <c r="F2481" i="6"/>
  <c r="F2480" i="6"/>
  <c r="F2479" i="6"/>
  <c r="F2478" i="6"/>
  <c r="F2477" i="6"/>
  <c r="F2476" i="6"/>
  <c r="F2475" i="6"/>
  <c r="F2474" i="6"/>
  <c r="F2473" i="6"/>
  <c r="F2472" i="6"/>
  <c r="F2471" i="6"/>
  <c r="F2470" i="6"/>
  <c r="F2469" i="6"/>
  <c r="F2468" i="6"/>
  <c r="F2467" i="6"/>
  <c r="F2466" i="6"/>
  <c r="F2465" i="6"/>
  <c r="F2464" i="6"/>
  <c r="F2463" i="6"/>
  <c r="F2462" i="6"/>
  <c r="F2461" i="6"/>
  <c r="F2460" i="6"/>
  <c r="F2459" i="6"/>
  <c r="F2458" i="6"/>
  <c r="F2457" i="6"/>
  <c r="F2456" i="6"/>
  <c r="F2455" i="6"/>
  <c r="F2454" i="6"/>
  <c r="F2453" i="6"/>
  <c r="F2452" i="6"/>
  <c r="F2451" i="6"/>
  <c r="F2450" i="6"/>
  <c r="F2449" i="6"/>
  <c r="F2448" i="6"/>
  <c r="F2447" i="6"/>
  <c r="F2446" i="6"/>
  <c r="F2445" i="6"/>
  <c r="F2444" i="6"/>
  <c r="F2443" i="6"/>
  <c r="F2442" i="6"/>
  <c r="F2441" i="6"/>
  <c r="F2440" i="6"/>
  <c r="F2439" i="6"/>
  <c r="F2438" i="6"/>
  <c r="F2437" i="6"/>
  <c r="F2436" i="6"/>
  <c r="F2435" i="6"/>
  <c r="F2434" i="6"/>
  <c r="F2433" i="6"/>
  <c r="F2432" i="6"/>
  <c r="F2431" i="6"/>
  <c r="F2430" i="6"/>
  <c r="F2429" i="6"/>
  <c r="F2428" i="6"/>
  <c r="F2427" i="6"/>
  <c r="F2426" i="6"/>
  <c r="F2425" i="6"/>
  <c r="F2424" i="6"/>
  <c r="F2423" i="6"/>
  <c r="F2422" i="6"/>
  <c r="F2421" i="6"/>
  <c r="F2420" i="6"/>
  <c r="F2419" i="6"/>
  <c r="F2418" i="6"/>
  <c r="F2417" i="6"/>
  <c r="F2416" i="6"/>
  <c r="F2415" i="6"/>
  <c r="F2414" i="6"/>
  <c r="F2413" i="6"/>
  <c r="F2412" i="6"/>
  <c r="F2411" i="6"/>
  <c r="F2410" i="6"/>
  <c r="F2409" i="6"/>
  <c r="F2408" i="6"/>
  <c r="F2407" i="6"/>
  <c r="F2406" i="6"/>
  <c r="F2405" i="6"/>
  <c r="F2404" i="6"/>
  <c r="F2403" i="6"/>
  <c r="F2402" i="6"/>
  <c r="F2401" i="6"/>
  <c r="F2400" i="6"/>
  <c r="F2399" i="6"/>
  <c r="F2398" i="6"/>
  <c r="F2397" i="6"/>
  <c r="F2396" i="6"/>
  <c r="F2395" i="6"/>
  <c r="F2394" i="6"/>
  <c r="F2393" i="6"/>
  <c r="F2392" i="6"/>
  <c r="F2391" i="6"/>
  <c r="F2390" i="6"/>
  <c r="F2389" i="6"/>
  <c r="F2388" i="6"/>
  <c r="F2387" i="6"/>
  <c r="F2386" i="6"/>
  <c r="F2385" i="6"/>
  <c r="F2384" i="6"/>
  <c r="F2383" i="6"/>
  <c r="F2382" i="6"/>
  <c r="F2381" i="6"/>
  <c r="F2380" i="6"/>
  <c r="F2379" i="6"/>
  <c r="F2378" i="6"/>
  <c r="F2377" i="6"/>
  <c r="F2376" i="6"/>
  <c r="F2375" i="6"/>
  <c r="F2374" i="6"/>
  <c r="F2373" i="6"/>
  <c r="F2372" i="6"/>
  <c r="F2371" i="6"/>
  <c r="F2370" i="6"/>
  <c r="F2369" i="6"/>
  <c r="F2368" i="6"/>
  <c r="F2367" i="6"/>
  <c r="F2366" i="6"/>
  <c r="F2365" i="6"/>
  <c r="F2364" i="6"/>
  <c r="F2363" i="6"/>
  <c r="F2362" i="6"/>
  <c r="F2361" i="6"/>
  <c r="F2360" i="6"/>
  <c r="F2359" i="6"/>
  <c r="F2358" i="6"/>
  <c r="F2357" i="6"/>
  <c r="F2356" i="6"/>
  <c r="F2355" i="6"/>
  <c r="F2354" i="6"/>
  <c r="F2353" i="6"/>
  <c r="F2352" i="6"/>
  <c r="F2351" i="6"/>
  <c r="F2350" i="6"/>
  <c r="F2349" i="6"/>
  <c r="F2348" i="6"/>
  <c r="F2347" i="6"/>
  <c r="F2346" i="6"/>
  <c r="F2345" i="6"/>
  <c r="F2344" i="6"/>
  <c r="F2343" i="6"/>
  <c r="F2342" i="6"/>
  <c r="F2341" i="6"/>
  <c r="F2340" i="6"/>
  <c r="F2339" i="6"/>
  <c r="F2338" i="6"/>
  <c r="F2337" i="6"/>
  <c r="F2336" i="6"/>
  <c r="F2335" i="6"/>
  <c r="F2334" i="6"/>
  <c r="F2333" i="6"/>
  <c r="F2332" i="6"/>
  <c r="F2331" i="6"/>
  <c r="F2330" i="6"/>
  <c r="F2329" i="6"/>
  <c r="F2328" i="6"/>
  <c r="F2327" i="6"/>
  <c r="F2326" i="6"/>
  <c r="F2325" i="6"/>
  <c r="F2324" i="6"/>
  <c r="F2323" i="6"/>
  <c r="F2322" i="6"/>
  <c r="F2321" i="6"/>
  <c r="F2320" i="6"/>
  <c r="F2319" i="6"/>
  <c r="F2318" i="6"/>
  <c r="F2317" i="6"/>
  <c r="F2316" i="6"/>
  <c r="F2315" i="6"/>
  <c r="F2314" i="6"/>
  <c r="F2313" i="6"/>
  <c r="F2312" i="6"/>
  <c r="F2311" i="6"/>
  <c r="F2310" i="6"/>
  <c r="F2309" i="6"/>
  <c r="F2308" i="6"/>
  <c r="F2307" i="6"/>
  <c r="F2306" i="6"/>
  <c r="F2305" i="6"/>
  <c r="F2304" i="6"/>
  <c r="F2303" i="6"/>
  <c r="F2302" i="6"/>
  <c r="F2301" i="6"/>
  <c r="F2300" i="6"/>
  <c r="F2299" i="6"/>
  <c r="F2298" i="6"/>
  <c r="F2297" i="6"/>
  <c r="F2296" i="6"/>
  <c r="F2295" i="6"/>
  <c r="F2294" i="6"/>
  <c r="F2293" i="6"/>
  <c r="F2292" i="6"/>
  <c r="F2291" i="6"/>
  <c r="F2290" i="6"/>
  <c r="F2289" i="6"/>
  <c r="F2288" i="6"/>
  <c r="F2287" i="6"/>
  <c r="F2286" i="6"/>
  <c r="F2285" i="6"/>
  <c r="F2284" i="6"/>
  <c r="F2283" i="6"/>
  <c r="F2282" i="6"/>
  <c r="F2281" i="6"/>
  <c r="F2280" i="6"/>
  <c r="F2279" i="6"/>
  <c r="F2278" i="6"/>
  <c r="F2277" i="6"/>
  <c r="F2276" i="6"/>
  <c r="F2275" i="6"/>
  <c r="F2274" i="6"/>
  <c r="F2273" i="6"/>
  <c r="F2272" i="6"/>
  <c r="F2271" i="6"/>
  <c r="F2270" i="6"/>
  <c r="F2269" i="6"/>
  <c r="F2268" i="6"/>
  <c r="F2267" i="6"/>
  <c r="F2266" i="6"/>
  <c r="F2265" i="6"/>
  <c r="F2264" i="6"/>
  <c r="F2263" i="6"/>
  <c r="F2262" i="6"/>
  <c r="F2261" i="6"/>
  <c r="F2260" i="6"/>
  <c r="F2259" i="6"/>
  <c r="F2258" i="6"/>
  <c r="F2257" i="6"/>
  <c r="F2256" i="6"/>
  <c r="F2255" i="6"/>
  <c r="F2254" i="6"/>
  <c r="F2253" i="6"/>
  <c r="F2252" i="6"/>
  <c r="F2251" i="6"/>
  <c r="F2250" i="6"/>
  <c r="F2249" i="6"/>
  <c r="F2248" i="6"/>
  <c r="F2247" i="6"/>
  <c r="F2246" i="6"/>
  <c r="F2245" i="6"/>
  <c r="F2244" i="6"/>
  <c r="F2243" i="6"/>
  <c r="F2242" i="6"/>
  <c r="F2241" i="6"/>
  <c r="F2240" i="6"/>
  <c r="F2239" i="6"/>
  <c r="F2238" i="6"/>
  <c r="F2237" i="6"/>
  <c r="F2236" i="6"/>
  <c r="F2235" i="6"/>
  <c r="F2234" i="6"/>
  <c r="F2233" i="6"/>
  <c r="F2232" i="6"/>
  <c r="F2231" i="6"/>
  <c r="F2230" i="6"/>
  <c r="F2229" i="6"/>
  <c r="F2228" i="6"/>
  <c r="F2227" i="6"/>
  <c r="F2226" i="6"/>
  <c r="F2225" i="6"/>
  <c r="F2224" i="6"/>
  <c r="F2223" i="6"/>
  <c r="F2222" i="6"/>
  <c r="F2221" i="6"/>
  <c r="F2220" i="6"/>
  <c r="F2219" i="6"/>
  <c r="F2218" i="6"/>
  <c r="F2217" i="6"/>
  <c r="F2216" i="6"/>
  <c r="F2215" i="6"/>
  <c r="F2214" i="6"/>
  <c r="F2213" i="6"/>
  <c r="F2212" i="6"/>
  <c r="F2211" i="6"/>
  <c r="F2210" i="6"/>
  <c r="F2209" i="6"/>
  <c r="F2208" i="6"/>
  <c r="F2207" i="6"/>
  <c r="F2206" i="6"/>
  <c r="F2205" i="6"/>
  <c r="F2204" i="6"/>
  <c r="F2203" i="6"/>
  <c r="F2202" i="6"/>
  <c r="F2201" i="6"/>
  <c r="F2200" i="6"/>
  <c r="F2199" i="6"/>
  <c r="F2198" i="6"/>
  <c r="F2197" i="6"/>
  <c r="F2196" i="6"/>
  <c r="F2195" i="6"/>
  <c r="F2194" i="6"/>
  <c r="F2193" i="6"/>
  <c r="F2192" i="6"/>
  <c r="F2191" i="6"/>
  <c r="F2190" i="6"/>
  <c r="F2189" i="6"/>
  <c r="F2188" i="6"/>
  <c r="F2187" i="6"/>
  <c r="F2186" i="6"/>
  <c r="F2185" i="6"/>
  <c r="F2184" i="6"/>
  <c r="F2183" i="6"/>
  <c r="F2182" i="6"/>
  <c r="F2181" i="6"/>
  <c r="F2180" i="6"/>
  <c r="F2179" i="6"/>
  <c r="F2178" i="6"/>
  <c r="F2177" i="6"/>
  <c r="F2176" i="6"/>
  <c r="F2175" i="6"/>
  <c r="F2174" i="6"/>
  <c r="F2173" i="6"/>
  <c r="F2172" i="6"/>
  <c r="F2171" i="6"/>
  <c r="F2170" i="6"/>
  <c r="F2169" i="6"/>
  <c r="F2168" i="6"/>
  <c r="F2167" i="6"/>
  <c r="F2166" i="6"/>
  <c r="F2165" i="6"/>
  <c r="F2164" i="6"/>
  <c r="F2163" i="6"/>
  <c r="F2162" i="6"/>
  <c r="F2161" i="6"/>
  <c r="F2160" i="6"/>
  <c r="F2159" i="6"/>
  <c r="F2158" i="6"/>
  <c r="F2157" i="6"/>
  <c r="F2156" i="6"/>
  <c r="F2155" i="6"/>
  <c r="F2154" i="6"/>
  <c r="F2153" i="6"/>
  <c r="F2152" i="6"/>
  <c r="F2151" i="6"/>
  <c r="F2150" i="6"/>
  <c r="F2149" i="6"/>
  <c r="F2148" i="6"/>
  <c r="F2147" i="6"/>
  <c r="F2146" i="6"/>
  <c r="F2145" i="6"/>
  <c r="F2144" i="6"/>
  <c r="F2143" i="6"/>
  <c r="F2142" i="6"/>
  <c r="F2141" i="6"/>
  <c r="F2140" i="6"/>
  <c r="F2139" i="6"/>
  <c r="F2138" i="6"/>
  <c r="F2137" i="6"/>
  <c r="F2136" i="6"/>
  <c r="F2135" i="6"/>
  <c r="F2134" i="6"/>
  <c r="F2133" i="6"/>
  <c r="F2132" i="6"/>
  <c r="F2131" i="6"/>
  <c r="F2130" i="6"/>
  <c r="F2129" i="6"/>
  <c r="F2128" i="6"/>
  <c r="F2127" i="6"/>
  <c r="F2126" i="6"/>
  <c r="F2125" i="6"/>
  <c r="F2124" i="6"/>
  <c r="F2123" i="6"/>
  <c r="F2122" i="6"/>
  <c r="F2121" i="6"/>
  <c r="F2120" i="6"/>
  <c r="F2119" i="6"/>
  <c r="F2118" i="6"/>
  <c r="F2117" i="6"/>
  <c r="F2116" i="6"/>
  <c r="F2115" i="6"/>
  <c r="F2114" i="6"/>
  <c r="F2113" i="6"/>
  <c r="F2112" i="6"/>
  <c r="F2111" i="6"/>
  <c r="F2110" i="6"/>
  <c r="F2109" i="6"/>
  <c r="F2108" i="6"/>
  <c r="F2107" i="6"/>
  <c r="F2106" i="6"/>
  <c r="F2105" i="6"/>
  <c r="F2104" i="6"/>
  <c r="F2103" i="6"/>
  <c r="F2102" i="6"/>
  <c r="F2101" i="6"/>
  <c r="F2100" i="6"/>
  <c r="F2099" i="6"/>
  <c r="F2098" i="6"/>
  <c r="F2097" i="6"/>
  <c r="F2096" i="6"/>
  <c r="F2095" i="6"/>
  <c r="F2094" i="6"/>
  <c r="F2093" i="6"/>
  <c r="F2092" i="6"/>
  <c r="F2091" i="6"/>
  <c r="F2090" i="6"/>
  <c r="F2089" i="6"/>
  <c r="F2088" i="6"/>
  <c r="F2087" i="6"/>
  <c r="F2086" i="6"/>
  <c r="F2085" i="6"/>
  <c r="F2084" i="6"/>
  <c r="F2083" i="6"/>
  <c r="F2082" i="6"/>
  <c r="F2081" i="6"/>
  <c r="F2080" i="6"/>
  <c r="F2079" i="6"/>
  <c r="F2078" i="6"/>
  <c r="F2077" i="6"/>
  <c r="F2076" i="6"/>
  <c r="F2075" i="6"/>
  <c r="F2074" i="6"/>
  <c r="F2073" i="6"/>
  <c r="F2072" i="6"/>
  <c r="F2071" i="6"/>
  <c r="F2070" i="6"/>
  <c r="F2069" i="6"/>
  <c r="F2068" i="6"/>
  <c r="F2067" i="6"/>
  <c r="F2066" i="6"/>
  <c r="F2065" i="6"/>
  <c r="F2064" i="6"/>
  <c r="F2063" i="6"/>
  <c r="F2062" i="6"/>
  <c r="F2061" i="6"/>
  <c r="F2060" i="6"/>
  <c r="F2059" i="6"/>
  <c r="F2058" i="6"/>
  <c r="F2057" i="6"/>
  <c r="F2056" i="6"/>
  <c r="F2055" i="6"/>
  <c r="F2054" i="6"/>
  <c r="F2053" i="6"/>
  <c r="F2052" i="6"/>
  <c r="F2051" i="6"/>
  <c r="F2050" i="6"/>
  <c r="F2049" i="6"/>
  <c r="F2048" i="6"/>
  <c r="F2047" i="6"/>
  <c r="F2046" i="6"/>
  <c r="F2045" i="6"/>
  <c r="F2044" i="6"/>
  <c r="F2043" i="6"/>
  <c r="F2042" i="6"/>
  <c r="F2041" i="6"/>
  <c r="F2040" i="6"/>
  <c r="F2039" i="6"/>
  <c r="F2038" i="6"/>
  <c r="F2037" i="6"/>
  <c r="F2036" i="6"/>
  <c r="F2035" i="6"/>
  <c r="F2034" i="6"/>
  <c r="F2033" i="6"/>
  <c r="F2032" i="6"/>
  <c r="F2031" i="6"/>
  <c r="F2030" i="6"/>
  <c r="F2029" i="6"/>
  <c r="F2028" i="6"/>
  <c r="F2027" i="6"/>
  <c r="F2026" i="6"/>
  <c r="F2025" i="6"/>
  <c r="F2024" i="6"/>
  <c r="F2023" i="6"/>
  <c r="F2022" i="6"/>
  <c r="F2021" i="6"/>
  <c r="F2020" i="6"/>
  <c r="F2019" i="6"/>
  <c r="F2018" i="6"/>
  <c r="F2017" i="6"/>
  <c r="F2016" i="6"/>
  <c r="F2015" i="6"/>
  <c r="F2014" i="6"/>
  <c r="F2013" i="6"/>
  <c r="F2012" i="6"/>
  <c r="F2011" i="6"/>
  <c r="F2010" i="6"/>
  <c r="F2009" i="6"/>
  <c r="F2008" i="6"/>
  <c r="F2007" i="6"/>
  <c r="F2006" i="6"/>
  <c r="F2005" i="6"/>
  <c r="F2004" i="6"/>
  <c r="F2003" i="6"/>
  <c r="F2002" i="6"/>
  <c r="F2001" i="6"/>
  <c r="F2000" i="6"/>
  <c r="F1999" i="6"/>
  <c r="F1998" i="6"/>
  <c r="F1997" i="6"/>
  <c r="F1996" i="6"/>
  <c r="F1995" i="6"/>
  <c r="F1994" i="6"/>
  <c r="F1993" i="6"/>
  <c r="F1992" i="6"/>
  <c r="F1991" i="6"/>
  <c r="F1990" i="6"/>
  <c r="F1989" i="6"/>
  <c r="F1988" i="6"/>
  <c r="F1987" i="6"/>
  <c r="F1986" i="6"/>
  <c r="F1985" i="6"/>
  <c r="F1984" i="6"/>
  <c r="F1983" i="6"/>
  <c r="F1982" i="6"/>
  <c r="F1981" i="6"/>
  <c r="F1980" i="6"/>
  <c r="F1979" i="6"/>
  <c r="F1978" i="6"/>
  <c r="F1977" i="6"/>
  <c r="F1976" i="6"/>
  <c r="F1975" i="6"/>
  <c r="F1974" i="6"/>
  <c r="F1973" i="6"/>
  <c r="F1972" i="6"/>
  <c r="F1971" i="6"/>
  <c r="F1970" i="6"/>
  <c r="F1969" i="6"/>
  <c r="F1968" i="6"/>
  <c r="F1967" i="6"/>
  <c r="F1966" i="6"/>
  <c r="F1965" i="6"/>
  <c r="F1964" i="6"/>
  <c r="F1963" i="6"/>
  <c r="F1962" i="6"/>
  <c r="F1961" i="6"/>
  <c r="F1960" i="6"/>
  <c r="F1959" i="6"/>
  <c r="F1958" i="6"/>
  <c r="F1957" i="6"/>
  <c r="F1956" i="6"/>
  <c r="F1955" i="6"/>
  <c r="F1954" i="6"/>
  <c r="F1953" i="6"/>
  <c r="F1952" i="6"/>
  <c r="F1951" i="6"/>
  <c r="F1950" i="6"/>
  <c r="F1949" i="6"/>
  <c r="F1948" i="6"/>
  <c r="F1947" i="6"/>
  <c r="F1946" i="6"/>
  <c r="F1945" i="6"/>
  <c r="F1944" i="6"/>
  <c r="F1943" i="6"/>
  <c r="F1942" i="6"/>
  <c r="F1941" i="6"/>
  <c r="F1940" i="6"/>
  <c r="F1939" i="6"/>
  <c r="F1938" i="6"/>
  <c r="F1937" i="6"/>
  <c r="F1936" i="6"/>
  <c r="F1935" i="6"/>
  <c r="F1934" i="6"/>
  <c r="F1933" i="6"/>
  <c r="F1932" i="6"/>
  <c r="F1931" i="6"/>
  <c r="F1930" i="6"/>
  <c r="F1929" i="6"/>
  <c r="F1928" i="6"/>
  <c r="F1927" i="6"/>
  <c r="F1926" i="6"/>
  <c r="F1925" i="6"/>
  <c r="F1924" i="6"/>
  <c r="F1923" i="6"/>
  <c r="F1922" i="6"/>
  <c r="F1921" i="6"/>
  <c r="F1920" i="6"/>
  <c r="F1919" i="6"/>
  <c r="F1918" i="6"/>
  <c r="F1917" i="6"/>
  <c r="F1916" i="6"/>
  <c r="F1915" i="6"/>
  <c r="F1914" i="6"/>
  <c r="F1913" i="6"/>
  <c r="F1912" i="6"/>
  <c r="F1911" i="6"/>
  <c r="F1910" i="6"/>
  <c r="F1909" i="6"/>
  <c r="F1908" i="6"/>
  <c r="F1907" i="6"/>
  <c r="F1906" i="6"/>
  <c r="F1905" i="6"/>
  <c r="F1904" i="6"/>
  <c r="F1903" i="6"/>
  <c r="F1902" i="6"/>
  <c r="F1901" i="6"/>
  <c r="F1900" i="6"/>
  <c r="F1899" i="6"/>
  <c r="F1898" i="6"/>
  <c r="F1897" i="6"/>
  <c r="F1896" i="6"/>
  <c r="F1895" i="6"/>
  <c r="F1894" i="6"/>
  <c r="F1893" i="6"/>
  <c r="F1892" i="6"/>
  <c r="F1891" i="6"/>
  <c r="F1890" i="6"/>
  <c r="F1889" i="6"/>
  <c r="F1888" i="6"/>
  <c r="F1887" i="6"/>
  <c r="F1886" i="6"/>
  <c r="F1885" i="6"/>
  <c r="F1884" i="6"/>
  <c r="F1883" i="6"/>
  <c r="F1882" i="6"/>
  <c r="F1881" i="6"/>
  <c r="F1880" i="6"/>
  <c r="F1879" i="6"/>
  <c r="F1878" i="6"/>
  <c r="F1877" i="6"/>
  <c r="F1876" i="6"/>
  <c r="F1875" i="6"/>
  <c r="F1874" i="6"/>
  <c r="F1873" i="6"/>
  <c r="F1872" i="6"/>
  <c r="F1871" i="6"/>
  <c r="F1870" i="6"/>
  <c r="F1869" i="6"/>
  <c r="F1868" i="6"/>
  <c r="F1867" i="6"/>
  <c r="F1866" i="6"/>
  <c r="F1865" i="6"/>
  <c r="F1864" i="6"/>
  <c r="F1863" i="6"/>
  <c r="F1862" i="6"/>
  <c r="F1861" i="6"/>
  <c r="F1860" i="6"/>
  <c r="F1859" i="6"/>
  <c r="F1858" i="6"/>
  <c r="F1857" i="6"/>
  <c r="F1856" i="6"/>
  <c r="F1855" i="6"/>
  <c r="F1854" i="6"/>
  <c r="F1853" i="6"/>
  <c r="F1852" i="6"/>
  <c r="F1851" i="6"/>
  <c r="F1850" i="6"/>
  <c r="F1849" i="6"/>
  <c r="F1848" i="6"/>
  <c r="F1847" i="6"/>
  <c r="F1846" i="6"/>
  <c r="F1845" i="6"/>
  <c r="F1844" i="6"/>
  <c r="F1843" i="6"/>
  <c r="F1842" i="6"/>
  <c r="F1841" i="6"/>
  <c r="F1840" i="6"/>
  <c r="F1839" i="6"/>
  <c r="F1838" i="6"/>
  <c r="F1837" i="6"/>
  <c r="F1836" i="6"/>
  <c r="F1835" i="6"/>
  <c r="F1834" i="6"/>
  <c r="F1833" i="6"/>
  <c r="F1832" i="6"/>
  <c r="F1831" i="6"/>
  <c r="F1830" i="6"/>
  <c r="F1829" i="6"/>
  <c r="F1828" i="6"/>
  <c r="F1827" i="6"/>
  <c r="F1826" i="6"/>
  <c r="F1825" i="6"/>
  <c r="F1824" i="6"/>
  <c r="F1823" i="6"/>
  <c r="F1822" i="6"/>
  <c r="F1821" i="6"/>
  <c r="F1820" i="6"/>
  <c r="F1819" i="6"/>
  <c r="F1818" i="6"/>
  <c r="F1817" i="6"/>
  <c r="F1816" i="6"/>
  <c r="F1815" i="6"/>
  <c r="F1814" i="6"/>
  <c r="F1813" i="6"/>
  <c r="F1812" i="6"/>
  <c r="F1811" i="6"/>
  <c r="F1810" i="6"/>
  <c r="F1809" i="6"/>
  <c r="F1808" i="6"/>
  <c r="F1807" i="6"/>
  <c r="F1806" i="6"/>
  <c r="F1805" i="6"/>
  <c r="F1804" i="6"/>
  <c r="F1803" i="6"/>
  <c r="F1802" i="6"/>
  <c r="F1801" i="6"/>
  <c r="F1800" i="6"/>
  <c r="F1799" i="6"/>
  <c r="F1798" i="6"/>
  <c r="F1797" i="6"/>
  <c r="F1796" i="6"/>
  <c r="F1795" i="6"/>
  <c r="F1794" i="6"/>
  <c r="F1793" i="6"/>
  <c r="F1792" i="6"/>
  <c r="F1791" i="6"/>
  <c r="F1790" i="6"/>
  <c r="F1789" i="6"/>
  <c r="F1788" i="6"/>
  <c r="F1787" i="6"/>
  <c r="F1786" i="6"/>
  <c r="F1785" i="6"/>
  <c r="F1784" i="6"/>
  <c r="F1783" i="6"/>
  <c r="F1782" i="6"/>
  <c r="F1781" i="6"/>
  <c r="F1780" i="6"/>
  <c r="F1779" i="6"/>
  <c r="F1778" i="6"/>
  <c r="F1777" i="6"/>
  <c r="F1776" i="6"/>
  <c r="F1775" i="6"/>
  <c r="F1774" i="6"/>
  <c r="F1773" i="6"/>
  <c r="F1772" i="6"/>
  <c r="F1771" i="6"/>
  <c r="F1770" i="6"/>
  <c r="F1769" i="6"/>
  <c r="F1768" i="6"/>
  <c r="F1767" i="6"/>
  <c r="F1766" i="6"/>
  <c r="F1765" i="6"/>
  <c r="F1764" i="6"/>
  <c r="F1763" i="6"/>
  <c r="F1762" i="6"/>
  <c r="F1761" i="6"/>
  <c r="F1760" i="6"/>
  <c r="F1759" i="6"/>
  <c r="F1758" i="6"/>
  <c r="F1757" i="6"/>
  <c r="F1756" i="6"/>
  <c r="F1755" i="6"/>
  <c r="F1754" i="6"/>
  <c r="F1753" i="6"/>
  <c r="F1752" i="6"/>
  <c r="F1751" i="6"/>
  <c r="F1750" i="6"/>
  <c r="F1749" i="6"/>
  <c r="F1748" i="6"/>
  <c r="F1747" i="6"/>
  <c r="F1746" i="6"/>
  <c r="F1745" i="6"/>
  <c r="F1744" i="6"/>
  <c r="F1743" i="6"/>
  <c r="F1742" i="6"/>
  <c r="F1741" i="6"/>
  <c r="F1740" i="6"/>
  <c r="F1739" i="6"/>
  <c r="F1738" i="6"/>
  <c r="F1737" i="6"/>
  <c r="F1736" i="6"/>
  <c r="F1735" i="6"/>
  <c r="F1734" i="6"/>
  <c r="F1733" i="6"/>
  <c r="F1732" i="6"/>
  <c r="F1731" i="6"/>
  <c r="F1730" i="6"/>
  <c r="F1729" i="6"/>
  <c r="F1728" i="6"/>
  <c r="F1727" i="6"/>
  <c r="F1726" i="6"/>
  <c r="F1725" i="6"/>
  <c r="F1724" i="6"/>
  <c r="F1723" i="6"/>
  <c r="F1722" i="6"/>
  <c r="F1721" i="6"/>
  <c r="F1720" i="6"/>
  <c r="F1719" i="6"/>
  <c r="F1718" i="6"/>
  <c r="F1717" i="6"/>
  <c r="F1716" i="6"/>
  <c r="F1715" i="6"/>
  <c r="F1714" i="6"/>
  <c r="F1713" i="6"/>
  <c r="F1712" i="6"/>
  <c r="F1711" i="6"/>
  <c r="F1710" i="6"/>
  <c r="F1709" i="6"/>
  <c r="F1708" i="6"/>
  <c r="F1707" i="6"/>
  <c r="F1706" i="6"/>
  <c r="F1705" i="6"/>
  <c r="F1704" i="6"/>
  <c r="F1703" i="6"/>
  <c r="F1702" i="6"/>
  <c r="F1701" i="6"/>
  <c r="F1700" i="6"/>
  <c r="F1699" i="6"/>
  <c r="F1698" i="6"/>
  <c r="F1697" i="6"/>
  <c r="F1696" i="6"/>
  <c r="F1695" i="6"/>
  <c r="F1694" i="6"/>
  <c r="F1693" i="6"/>
  <c r="F1692" i="6"/>
  <c r="F1691" i="6"/>
  <c r="F1690" i="6"/>
  <c r="F1689" i="6"/>
  <c r="F1688" i="6"/>
  <c r="F1687" i="6"/>
  <c r="F1686" i="6"/>
  <c r="F1685" i="6"/>
  <c r="F1684" i="6"/>
  <c r="F1683" i="6"/>
  <c r="F1682" i="6"/>
  <c r="F1681" i="6"/>
  <c r="F1680" i="6"/>
  <c r="F1679" i="6"/>
  <c r="F1678" i="6"/>
  <c r="F1677" i="6"/>
  <c r="F1676" i="6"/>
  <c r="F1675" i="6"/>
  <c r="F1674" i="6"/>
  <c r="F1673" i="6"/>
  <c r="F1672" i="6"/>
  <c r="F1671" i="6"/>
  <c r="F1670" i="6"/>
  <c r="F1669" i="6"/>
  <c r="F1668" i="6"/>
  <c r="F1667" i="6"/>
  <c r="F1666" i="6"/>
  <c r="F1665" i="6"/>
  <c r="F1664" i="6"/>
  <c r="F1663" i="6"/>
  <c r="F1662" i="6"/>
  <c r="F1661" i="6"/>
  <c r="F1660" i="6"/>
  <c r="F1659" i="6"/>
  <c r="F1658" i="6"/>
  <c r="F1657" i="6"/>
  <c r="F1656" i="6"/>
  <c r="F1655" i="6"/>
  <c r="F1654" i="6"/>
  <c r="F1653" i="6"/>
  <c r="F1652" i="6"/>
  <c r="F1651" i="6"/>
  <c r="F1650" i="6"/>
  <c r="F1649" i="6"/>
  <c r="F1648" i="6"/>
  <c r="F1647" i="6"/>
  <c r="F1646" i="6"/>
  <c r="F1645" i="6"/>
  <c r="F1644" i="6"/>
  <c r="F1643" i="6"/>
  <c r="F1642" i="6"/>
  <c r="F1641" i="6"/>
  <c r="F1640" i="6"/>
  <c r="F1639" i="6"/>
  <c r="F1638" i="6"/>
  <c r="F1637" i="6"/>
  <c r="F1636" i="6"/>
  <c r="F1635" i="6"/>
  <c r="F1634" i="6"/>
  <c r="F1633" i="6"/>
  <c r="F1632" i="6"/>
  <c r="F1631" i="6"/>
  <c r="F1630" i="6"/>
  <c r="F1629" i="6"/>
  <c r="F1628" i="6"/>
  <c r="F1627" i="6"/>
  <c r="F1626" i="6"/>
  <c r="F1625" i="6"/>
  <c r="F1624" i="6"/>
  <c r="F1623" i="6"/>
  <c r="F1622" i="6"/>
  <c r="F1621" i="6"/>
  <c r="F1620" i="6"/>
  <c r="F1619" i="6"/>
  <c r="F1618" i="6"/>
  <c r="F1617" i="6"/>
  <c r="F1616" i="6"/>
  <c r="F1615" i="6"/>
  <c r="F1614" i="6"/>
  <c r="F1613" i="6"/>
  <c r="F1612" i="6"/>
  <c r="F1611" i="6"/>
  <c r="F1610" i="6"/>
  <c r="F1609" i="6"/>
  <c r="F1608" i="6"/>
  <c r="F1607" i="6"/>
  <c r="F1606" i="6"/>
  <c r="F1605" i="6"/>
  <c r="F1604" i="6"/>
  <c r="F1603" i="6"/>
  <c r="F1602" i="6"/>
  <c r="F1601" i="6"/>
  <c r="F1600" i="6"/>
  <c r="F1599" i="6"/>
  <c r="F1598" i="6"/>
  <c r="F1597" i="6"/>
  <c r="F1596" i="6"/>
  <c r="F1595" i="6"/>
  <c r="F1594" i="6"/>
  <c r="F1593" i="6"/>
  <c r="F1592" i="6"/>
  <c r="F1591" i="6"/>
  <c r="F1590" i="6"/>
  <c r="F1589" i="6"/>
  <c r="F1588" i="6"/>
  <c r="F1587" i="6"/>
  <c r="F1586" i="6"/>
  <c r="F1585" i="6"/>
  <c r="F1584" i="6"/>
  <c r="F1583" i="6"/>
  <c r="F1582" i="6"/>
  <c r="F1581" i="6"/>
  <c r="F1580" i="6"/>
  <c r="F1579" i="6"/>
  <c r="F1578" i="6"/>
  <c r="F1577" i="6"/>
  <c r="F1576" i="6"/>
  <c r="F1575" i="6"/>
  <c r="F1574" i="6"/>
  <c r="F1573" i="6"/>
  <c r="F1572" i="6"/>
  <c r="F1571" i="6"/>
  <c r="F1570" i="6"/>
  <c r="F1569" i="6"/>
  <c r="F1568" i="6"/>
  <c r="F1567" i="6"/>
  <c r="F1566" i="6"/>
  <c r="F1565" i="6"/>
  <c r="F1564" i="6"/>
  <c r="F1563" i="6"/>
  <c r="F1562" i="6"/>
  <c r="F1561" i="6"/>
  <c r="F1560" i="6"/>
  <c r="F1559" i="6"/>
  <c r="F1558" i="6"/>
  <c r="F1557" i="6"/>
  <c r="F1556" i="6"/>
  <c r="F1555" i="6"/>
  <c r="F1554" i="6"/>
  <c r="F1553" i="6"/>
  <c r="F1552" i="6"/>
  <c r="F1551" i="6"/>
  <c r="F1550" i="6"/>
  <c r="F1549" i="6"/>
  <c r="F1548" i="6"/>
  <c r="F1547" i="6"/>
  <c r="F1546" i="6"/>
  <c r="F1545" i="6"/>
  <c r="F1544" i="6"/>
  <c r="F1543" i="6"/>
  <c r="F1542" i="6"/>
  <c r="F1541" i="6"/>
  <c r="F1540" i="6"/>
  <c r="F1539" i="6"/>
  <c r="F1538" i="6"/>
  <c r="F1537" i="6"/>
  <c r="F1536" i="6"/>
  <c r="F1535" i="6"/>
  <c r="F1534" i="6"/>
  <c r="F1533" i="6"/>
  <c r="F1532" i="6"/>
  <c r="F1531" i="6"/>
  <c r="F1530" i="6"/>
  <c r="F1529" i="6"/>
  <c r="F1528" i="6"/>
  <c r="F1527" i="6"/>
  <c r="F1526" i="6"/>
  <c r="F1525" i="6"/>
  <c r="F1524" i="6"/>
  <c r="F1523" i="6"/>
  <c r="F1522" i="6"/>
  <c r="F1521" i="6"/>
  <c r="F1520" i="6"/>
  <c r="F1519" i="6"/>
  <c r="F1518" i="6"/>
  <c r="F1517" i="6"/>
  <c r="F1516" i="6"/>
  <c r="F1515" i="6"/>
  <c r="F1514" i="6"/>
  <c r="F1513" i="6"/>
  <c r="F1512" i="6"/>
  <c r="F1511" i="6"/>
  <c r="F1510" i="6"/>
  <c r="F1509" i="6"/>
  <c r="F1508" i="6"/>
  <c r="F1507" i="6"/>
  <c r="F1506" i="6"/>
  <c r="F1505" i="6"/>
  <c r="F1504" i="6"/>
  <c r="F1503" i="6"/>
  <c r="F1502" i="6"/>
  <c r="F1501" i="6"/>
  <c r="F1500" i="6"/>
  <c r="F1499" i="6"/>
  <c r="F1498" i="6"/>
  <c r="F1497" i="6"/>
  <c r="F1496" i="6"/>
  <c r="F1495" i="6"/>
  <c r="F1494" i="6"/>
  <c r="F1493" i="6"/>
  <c r="F1492" i="6"/>
  <c r="F1491" i="6"/>
  <c r="F1490" i="6"/>
  <c r="F1489" i="6"/>
  <c r="F1488" i="6"/>
  <c r="F1487" i="6"/>
  <c r="F1486" i="6"/>
  <c r="F1485" i="6"/>
  <c r="F1484" i="6"/>
  <c r="F1483" i="6"/>
  <c r="F1482" i="6"/>
  <c r="F1481" i="6"/>
  <c r="F1480" i="6"/>
  <c r="F1479" i="6"/>
  <c r="F1478" i="6"/>
  <c r="F1477" i="6"/>
  <c r="F1476" i="6"/>
  <c r="F1475" i="6"/>
  <c r="F1474" i="6"/>
  <c r="F1473" i="6"/>
  <c r="F1472" i="6"/>
  <c r="F1471" i="6"/>
  <c r="F1470" i="6"/>
  <c r="F1469" i="6"/>
  <c r="F1468" i="6"/>
  <c r="F1467" i="6"/>
  <c r="F1466" i="6"/>
  <c r="F1465" i="6"/>
  <c r="F1464" i="6"/>
  <c r="F1463" i="6"/>
  <c r="F1462" i="6"/>
  <c r="F1461" i="6"/>
  <c r="F1460" i="6"/>
  <c r="F1459" i="6"/>
  <c r="F1458" i="6"/>
  <c r="F1457" i="6"/>
  <c r="F1456" i="6"/>
  <c r="F1455" i="6"/>
  <c r="F1454" i="6"/>
  <c r="F1453" i="6"/>
  <c r="F1452" i="6"/>
  <c r="F1451" i="6"/>
  <c r="F1450" i="6"/>
  <c r="F1449" i="6"/>
  <c r="F1448" i="6"/>
  <c r="F1447" i="6"/>
  <c r="F1446" i="6"/>
  <c r="F1445" i="6"/>
  <c r="F1444" i="6"/>
  <c r="F1443" i="6"/>
  <c r="F1442" i="6"/>
  <c r="F1441" i="6"/>
  <c r="F1440" i="6"/>
  <c r="F1439" i="6"/>
  <c r="F1438" i="6"/>
  <c r="F1437" i="6"/>
  <c r="F1436" i="6"/>
  <c r="F1435" i="6"/>
  <c r="F1434" i="6"/>
  <c r="F1433" i="6"/>
  <c r="F1432" i="6"/>
  <c r="F1431" i="6"/>
  <c r="F1430" i="6"/>
  <c r="F1429" i="6"/>
  <c r="F1428" i="6"/>
  <c r="F1427" i="6"/>
  <c r="F1426" i="6"/>
  <c r="F1425" i="6"/>
  <c r="F1424" i="6"/>
  <c r="F1423" i="6"/>
  <c r="F1422" i="6"/>
  <c r="F1421" i="6"/>
  <c r="F1420" i="6"/>
  <c r="F1419" i="6"/>
  <c r="F1418" i="6"/>
  <c r="F1417" i="6"/>
  <c r="F1416" i="6"/>
  <c r="F1415" i="6"/>
  <c r="F1414" i="6"/>
  <c r="F1413" i="6"/>
  <c r="F1412" i="6"/>
  <c r="F1411" i="6"/>
  <c r="F1410" i="6"/>
  <c r="F1409" i="6"/>
  <c r="F1408" i="6"/>
  <c r="F1407" i="6"/>
  <c r="F1406" i="6"/>
  <c r="F1405" i="6"/>
  <c r="F1404" i="6"/>
  <c r="F1403" i="6"/>
  <c r="F1402" i="6"/>
  <c r="F1401" i="6"/>
  <c r="F1400" i="6"/>
  <c r="F1399" i="6"/>
  <c r="F1398" i="6"/>
  <c r="F1397" i="6"/>
  <c r="F1396" i="6"/>
  <c r="F1395" i="6"/>
  <c r="F1394" i="6"/>
  <c r="F1393" i="6"/>
  <c r="F1392" i="6"/>
  <c r="F1391" i="6"/>
  <c r="F1390" i="6"/>
  <c r="F1389" i="6"/>
  <c r="F1388" i="6"/>
  <c r="F1387" i="6"/>
  <c r="F1386" i="6"/>
  <c r="F1385" i="6"/>
  <c r="F1384" i="6"/>
  <c r="F1383" i="6"/>
  <c r="F1382" i="6"/>
  <c r="F1381" i="6"/>
  <c r="F1380" i="6"/>
  <c r="F1379" i="6"/>
  <c r="F1378" i="6"/>
  <c r="F1377" i="6"/>
  <c r="F1376" i="6"/>
  <c r="F1375" i="6"/>
  <c r="F1374" i="6"/>
  <c r="F1373" i="6"/>
  <c r="F1372" i="6"/>
  <c r="F1371" i="6"/>
  <c r="F1370" i="6"/>
  <c r="F1369" i="6"/>
  <c r="F1368" i="6"/>
  <c r="F1367" i="6"/>
  <c r="F1366" i="6"/>
  <c r="F1365" i="6"/>
  <c r="F1364" i="6"/>
  <c r="F1363" i="6"/>
  <c r="F1362" i="6"/>
  <c r="F1361" i="6"/>
  <c r="F1360" i="6"/>
  <c r="F1359" i="6"/>
  <c r="F1358" i="6"/>
  <c r="F1357" i="6"/>
  <c r="F1356" i="6"/>
  <c r="F1355" i="6"/>
  <c r="F1354" i="6"/>
  <c r="F1353" i="6"/>
  <c r="F1352" i="6"/>
  <c r="F1351" i="6"/>
  <c r="F1350" i="6"/>
  <c r="F1349" i="6"/>
  <c r="F1348" i="6"/>
  <c r="F1347" i="6"/>
  <c r="F1346" i="6"/>
  <c r="F1345" i="6"/>
  <c r="F1344" i="6"/>
  <c r="F1343" i="6"/>
  <c r="F1342" i="6"/>
  <c r="F1341" i="6"/>
  <c r="F1340" i="6"/>
  <c r="F1339" i="6"/>
  <c r="F1338" i="6"/>
  <c r="F1337" i="6"/>
  <c r="F1336" i="6"/>
  <c r="F1335" i="6"/>
  <c r="F1334" i="6"/>
  <c r="F1333" i="6"/>
  <c r="F1332" i="6"/>
  <c r="F1331" i="6"/>
  <c r="F1330" i="6"/>
  <c r="F1329" i="6"/>
  <c r="F1328" i="6"/>
  <c r="F1327" i="6"/>
  <c r="F1326" i="6"/>
  <c r="F1325" i="6"/>
  <c r="F1324" i="6"/>
  <c r="F1323" i="6"/>
  <c r="F1322" i="6"/>
  <c r="F1321" i="6"/>
  <c r="F1320" i="6"/>
  <c r="F1319" i="6"/>
  <c r="F1318" i="6"/>
  <c r="F1317" i="6"/>
  <c r="F1316" i="6"/>
  <c r="F1315" i="6"/>
  <c r="F1314" i="6"/>
  <c r="F1313" i="6"/>
  <c r="F1312" i="6"/>
  <c r="F1311" i="6"/>
  <c r="F1310" i="6"/>
  <c r="F1309" i="6"/>
  <c r="F1308" i="6"/>
  <c r="F1307" i="6"/>
  <c r="F1306" i="6"/>
  <c r="F1305" i="6"/>
  <c r="F1304" i="6"/>
  <c r="F1303" i="6"/>
  <c r="F1302" i="6"/>
  <c r="F1301" i="6"/>
  <c r="F1300" i="6"/>
  <c r="F1299" i="6"/>
  <c r="F1298" i="6"/>
  <c r="F1297" i="6"/>
  <c r="F1296" i="6"/>
  <c r="F1295" i="6"/>
  <c r="F1294" i="6"/>
  <c r="F1293" i="6"/>
  <c r="F1292" i="6"/>
  <c r="F1291" i="6"/>
  <c r="F1290" i="6"/>
  <c r="F1289" i="6"/>
  <c r="F1288" i="6"/>
  <c r="F1287" i="6"/>
  <c r="F1286" i="6"/>
  <c r="F1285" i="6"/>
  <c r="F1284" i="6"/>
  <c r="F1283" i="6"/>
  <c r="F1282" i="6"/>
  <c r="F1281" i="6"/>
  <c r="F1280" i="6"/>
  <c r="F1279" i="6"/>
  <c r="F1278" i="6"/>
  <c r="F1277" i="6"/>
  <c r="F1276" i="6"/>
  <c r="F1275" i="6"/>
  <c r="F1274" i="6"/>
  <c r="F1273" i="6"/>
  <c r="F1272" i="6"/>
  <c r="F1271" i="6"/>
  <c r="F1270" i="6"/>
  <c r="F1269" i="6"/>
  <c r="F1268" i="6"/>
  <c r="F1267" i="6"/>
  <c r="F1266" i="6"/>
  <c r="F1265" i="6"/>
  <c r="F1264" i="6"/>
  <c r="F1263" i="6"/>
  <c r="F1262" i="6"/>
  <c r="F1261" i="6"/>
  <c r="F1260" i="6"/>
  <c r="F1259" i="6"/>
  <c r="F1258" i="6"/>
  <c r="F1257" i="6"/>
  <c r="F1256" i="6"/>
  <c r="F1255" i="6"/>
  <c r="F1254" i="6"/>
  <c r="F1253" i="6"/>
  <c r="F1252" i="6"/>
  <c r="F1251" i="6"/>
  <c r="F1250" i="6"/>
  <c r="F1249" i="6"/>
  <c r="F1248" i="6"/>
  <c r="F1247" i="6"/>
  <c r="F1246" i="6"/>
  <c r="F1245" i="6"/>
  <c r="F1244" i="6"/>
  <c r="F1243" i="6"/>
  <c r="F1242" i="6"/>
  <c r="F1241" i="6"/>
  <c r="F1240" i="6"/>
  <c r="F1239" i="6"/>
  <c r="F1238" i="6"/>
  <c r="F1237" i="6"/>
  <c r="F1236" i="6"/>
  <c r="F1235" i="6"/>
  <c r="F1234" i="6"/>
  <c r="F1233" i="6"/>
  <c r="F1232" i="6"/>
  <c r="F1231" i="6"/>
  <c r="F1230" i="6"/>
  <c r="F1229" i="6"/>
  <c r="F1228" i="6"/>
  <c r="F1227" i="6"/>
  <c r="F1226" i="6"/>
  <c r="F1225" i="6"/>
  <c r="F1224" i="6"/>
  <c r="F1223" i="6"/>
  <c r="F1222" i="6"/>
  <c r="F1221" i="6"/>
  <c r="F1220" i="6"/>
  <c r="F1219" i="6"/>
  <c r="F1218" i="6"/>
  <c r="F1217" i="6"/>
  <c r="F1216" i="6"/>
  <c r="F1215" i="6"/>
  <c r="F1214" i="6"/>
  <c r="F1213" i="6"/>
  <c r="F1212" i="6"/>
  <c r="F1211" i="6"/>
  <c r="F1210" i="6"/>
  <c r="F1209" i="6"/>
  <c r="F1208" i="6"/>
  <c r="F1207" i="6"/>
  <c r="F1206" i="6"/>
  <c r="F1205" i="6"/>
  <c r="F1204" i="6"/>
  <c r="F1203" i="6"/>
  <c r="F1202" i="6"/>
  <c r="F1201" i="6"/>
  <c r="F1200" i="6"/>
  <c r="F1199" i="6"/>
  <c r="F1198" i="6"/>
  <c r="F1197" i="6"/>
  <c r="F1196" i="6"/>
  <c r="F1195" i="6"/>
  <c r="F1194" i="6"/>
  <c r="F1193" i="6"/>
  <c r="F1192" i="6"/>
  <c r="F1191" i="6"/>
  <c r="F1190" i="6"/>
  <c r="F1189" i="6"/>
  <c r="F1188" i="6"/>
  <c r="F1187" i="6"/>
  <c r="F1186" i="6"/>
  <c r="F1185" i="6"/>
  <c r="F1184" i="6"/>
  <c r="F1183" i="6"/>
  <c r="F1182" i="6"/>
  <c r="F1181" i="6"/>
  <c r="F1180" i="6"/>
  <c r="F1179" i="6"/>
  <c r="F1178" i="6"/>
  <c r="F1177" i="6"/>
  <c r="F1176" i="6"/>
  <c r="F1175" i="6"/>
  <c r="F1174" i="6"/>
  <c r="F1173" i="6"/>
  <c r="F1172" i="6"/>
  <c r="F1171" i="6"/>
  <c r="F1170" i="6"/>
  <c r="F1169" i="6"/>
  <c r="F1168" i="6"/>
  <c r="F1167" i="6"/>
  <c r="F1166" i="6"/>
  <c r="F1165" i="6"/>
  <c r="F1164" i="6"/>
  <c r="F1163" i="6"/>
  <c r="F1162" i="6"/>
  <c r="F1161" i="6"/>
  <c r="F1160" i="6"/>
  <c r="F1159" i="6"/>
  <c r="F1158" i="6"/>
  <c r="F1157" i="6"/>
  <c r="F1156" i="6"/>
  <c r="F1155" i="6"/>
  <c r="F1154" i="6"/>
  <c r="F1153" i="6"/>
  <c r="F1152" i="6"/>
  <c r="F1151" i="6"/>
  <c r="F1150" i="6"/>
  <c r="F1149" i="6"/>
  <c r="F1148" i="6"/>
  <c r="F1147" i="6"/>
  <c r="F1146" i="6"/>
  <c r="F1145" i="6"/>
  <c r="F1144" i="6"/>
  <c r="F1143" i="6"/>
  <c r="F1142" i="6"/>
  <c r="F1141" i="6"/>
  <c r="F1140" i="6"/>
  <c r="F1139" i="6"/>
  <c r="F1138" i="6"/>
  <c r="F1137" i="6"/>
  <c r="F1136" i="6"/>
  <c r="F1135" i="6"/>
  <c r="F1134" i="6"/>
  <c r="F1133" i="6"/>
  <c r="F1132" i="6"/>
  <c r="F1131" i="6"/>
  <c r="F1130" i="6"/>
  <c r="F1129" i="6"/>
  <c r="F1128" i="6"/>
  <c r="F1127" i="6"/>
  <c r="F1126" i="6"/>
  <c r="F1125" i="6"/>
  <c r="F1124" i="6"/>
  <c r="F1123" i="6"/>
  <c r="F1122" i="6"/>
  <c r="F1121" i="6"/>
  <c r="F1120" i="6"/>
  <c r="F1119" i="6"/>
  <c r="F1118" i="6"/>
  <c r="F1117" i="6"/>
  <c r="F1116" i="6"/>
  <c r="F1115" i="6"/>
  <c r="F1114" i="6"/>
  <c r="F1113" i="6"/>
  <c r="F1112" i="6"/>
  <c r="F1111" i="6"/>
  <c r="F1110" i="6"/>
  <c r="F1109" i="6"/>
  <c r="F1108" i="6"/>
  <c r="F1107" i="6"/>
  <c r="F1106" i="6"/>
  <c r="F1105" i="6"/>
  <c r="F1104" i="6"/>
  <c r="F1103" i="6"/>
  <c r="F1102" i="6"/>
  <c r="F1101" i="6"/>
  <c r="F1100" i="6"/>
  <c r="F1099" i="6"/>
  <c r="F1098" i="6"/>
  <c r="F1097" i="6"/>
  <c r="F1096" i="6"/>
  <c r="F1095" i="6"/>
  <c r="F1094" i="6"/>
  <c r="F1093" i="6"/>
  <c r="F1092" i="6"/>
  <c r="F1091" i="6"/>
  <c r="F1090" i="6"/>
  <c r="F1089" i="6"/>
  <c r="F1088" i="6"/>
  <c r="F1087" i="6"/>
  <c r="F1086" i="6"/>
  <c r="F1085" i="6"/>
  <c r="F1084" i="6"/>
  <c r="F1083" i="6"/>
  <c r="F1082" i="6"/>
  <c r="F1081" i="6"/>
  <c r="F1080" i="6"/>
  <c r="F1079" i="6"/>
  <c r="F1078" i="6"/>
  <c r="F1077" i="6"/>
  <c r="F1076" i="6"/>
  <c r="F1075" i="6"/>
  <c r="F1074" i="6"/>
  <c r="F1073" i="6"/>
  <c r="F1072" i="6"/>
  <c r="F1071" i="6"/>
  <c r="F1070" i="6"/>
  <c r="F1069" i="6"/>
  <c r="F1068" i="6"/>
  <c r="F1067" i="6"/>
  <c r="F1066" i="6"/>
  <c r="F1065" i="6"/>
  <c r="F1064" i="6"/>
  <c r="F1063" i="6"/>
  <c r="F1062" i="6"/>
  <c r="F1061" i="6"/>
  <c r="F1060" i="6"/>
  <c r="F1059" i="6"/>
  <c r="F1058" i="6"/>
  <c r="F1057" i="6"/>
  <c r="F1056" i="6"/>
  <c r="F1055" i="6"/>
  <c r="F1054" i="6"/>
  <c r="F1053" i="6"/>
  <c r="F1052" i="6"/>
  <c r="F1051" i="6"/>
  <c r="F1050" i="6"/>
  <c r="F1049" i="6"/>
  <c r="F1048" i="6"/>
  <c r="F1047" i="6"/>
  <c r="F1046" i="6"/>
  <c r="F1045" i="6"/>
  <c r="F1044" i="6"/>
  <c r="F1043" i="6"/>
  <c r="F1042" i="6"/>
  <c r="F1041" i="6"/>
  <c r="F1040" i="6"/>
  <c r="F1039" i="6"/>
  <c r="F1038" i="6"/>
  <c r="F1037" i="6"/>
  <c r="F1036" i="6"/>
  <c r="F1035" i="6"/>
  <c r="F1034" i="6"/>
  <c r="F1033" i="6"/>
  <c r="F1032" i="6"/>
  <c r="F1031" i="6"/>
  <c r="F1030" i="6"/>
  <c r="F1029" i="6"/>
  <c r="F1028" i="6"/>
  <c r="F1027" i="6"/>
  <c r="F1026" i="6"/>
  <c r="F1025" i="6"/>
  <c r="F1024" i="6"/>
  <c r="F1023" i="6"/>
  <c r="F1022" i="6"/>
  <c r="F1021" i="6"/>
  <c r="F1020" i="6"/>
  <c r="F1019" i="6"/>
  <c r="F1018" i="6"/>
  <c r="F1017" i="6"/>
  <c r="F1016" i="6"/>
  <c r="F1015" i="6"/>
  <c r="F1014" i="6"/>
  <c r="F1013" i="6"/>
  <c r="F1012" i="6"/>
  <c r="F1011" i="6"/>
  <c r="F1010" i="6"/>
  <c r="F1009" i="6"/>
  <c r="F1008" i="6"/>
  <c r="F1007" i="6"/>
  <c r="F1006" i="6"/>
  <c r="F1005" i="6"/>
  <c r="F1004" i="6"/>
  <c r="F1003" i="6"/>
  <c r="F1002" i="6"/>
  <c r="F1001" i="6"/>
  <c r="F1000" i="6"/>
  <c r="F999" i="6"/>
  <c r="F998" i="6"/>
  <c r="F997" i="6"/>
  <c r="F996" i="6"/>
  <c r="F995" i="6"/>
  <c r="F994" i="6"/>
  <c r="F993" i="6"/>
  <c r="F992" i="6"/>
  <c r="F991" i="6"/>
  <c r="F990" i="6"/>
  <c r="F989" i="6"/>
  <c r="F988" i="6"/>
  <c r="F987" i="6"/>
  <c r="F986" i="6"/>
  <c r="F985" i="6"/>
  <c r="F984" i="6"/>
  <c r="F983" i="6"/>
  <c r="F982" i="6"/>
  <c r="F981" i="6"/>
  <c r="F980" i="6"/>
  <c r="F979" i="6"/>
  <c r="F978" i="6"/>
  <c r="F977" i="6"/>
  <c r="F976" i="6"/>
  <c r="F975" i="6"/>
  <c r="F974" i="6"/>
  <c r="F973" i="6"/>
  <c r="F972" i="6"/>
  <c r="F971" i="6"/>
  <c r="F970" i="6"/>
  <c r="F969" i="6"/>
  <c r="F968" i="6"/>
  <c r="F967" i="6"/>
  <c r="F966" i="6"/>
  <c r="F965" i="6"/>
  <c r="F964" i="6"/>
  <c r="F963" i="6"/>
  <c r="F962" i="6"/>
  <c r="F961" i="6"/>
  <c r="F960" i="6"/>
  <c r="F959" i="6"/>
  <c r="F958" i="6"/>
  <c r="F957" i="6"/>
  <c r="F956" i="6"/>
  <c r="F955" i="6"/>
  <c r="F954" i="6"/>
  <c r="F953" i="6"/>
  <c r="F952" i="6"/>
  <c r="F951" i="6"/>
  <c r="F950" i="6"/>
  <c r="F949" i="6"/>
  <c r="F948" i="6"/>
  <c r="F947" i="6"/>
  <c r="F946" i="6"/>
  <c r="F945" i="6"/>
  <c r="F944" i="6"/>
  <c r="F943" i="6"/>
  <c r="F942" i="6"/>
  <c r="F941" i="6"/>
  <c r="F940" i="6"/>
  <c r="F939" i="6"/>
  <c r="F938" i="6"/>
  <c r="F937" i="6"/>
  <c r="F936" i="6"/>
  <c r="F935" i="6"/>
  <c r="F934" i="6"/>
  <c r="F933" i="6"/>
  <c r="F932" i="6"/>
  <c r="F931" i="6"/>
  <c r="F930" i="6"/>
  <c r="F929" i="6"/>
  <c r="F928" i="6"/>
  <c r="F927" i="6"/>
  <c r="F926" i="6"/>
  <c r="F925" i="6"/>
  <c r="F924" i="6"/>
  <c r="F923" i="6"/>
  <c r="F922" i="6"/>
  <c r="F921" i="6"/>
  <c r="F920" i="6"/>
  <c r="F919" i="6"/>
  <c r="F918" i="6"/>
  <c r="F917" i="6"/>
  <c r="F916" i="6"/>
  <c r="F915" i="6"/>
  <c r="F914" i="6"/>
  <c r="F913" i="6"/>
  <c r="F912" i="6"/>
  <c r="F911" i="6"/>
  <c r="F910" i="6"/>
  <c r="F909" i="6"/>
  <c r="F908" i="6"/>
  <c r="F907" i="6"/>
  <c r="F906" i="6"/>
  <c r="F905" i="6"/>
  <c r="F904" i="6"/>
  <c r="F903" i="6"/>
  <c r="F902" i="6"/>
  <c r="F901" i="6"/>
  <c r="F900" i="6"/>
  <c r="F899" i="6"/>
  <c r="F898" i="6"/>
  <c r="F897" i="6"/>
  <c r="F896" i="6"/>
  <c r="F895" i="6"/>
  <c r="F894" i="6"/>
  <c r="F893" i="6"/>
  <c r="F892" i="6"/>
  <c r="F891" i="6"/>
  <c r="F890" i="6"/>
  <c r="F889" i="6"/>
  <c r="F888" i="6"/>
  <c r="F887" i="6"/>
  <c r="F886" i="6"/>
  <c r="F885" i="6"/>
  <c r="F884" i="6"/>
  <c r="F883" i="6"/>
  <c r="F882" i="6"/>
  <c r="F881" i="6"/>
  <c r="F880" i="6"/>
  <c r="F879" i="6"/>
  <c r="F878" i="6"/>
  <c r="F877" i="6"/>
  <c r="F876" i="6"/>
  <c r="F875" i="6"/>
  <c r="F874" i="6"/>
  <c r="F873" i="6"/>
  <c r="F872" i="6"/>
  <c r="F871" i="6"/>
  <c r="F870" i="6"/>
  <c r="F869" i="6"/>
  <c r="F868" i="6"/>
  <c r="F867" i="6"/>
  <c r="F866" i="6"/>
  <c r="F865" i="6"/>
  <c r="F864" i="6"/>
  <c r="F863" i="6"/>
  <c r="F862" i="6"/>
  <c r="F861" i="6"/>
  <c r="F860" i="6"/>
  <c r="F859" i="6"/>
  <c r="F858" i="6"/>
  <c r="F857" i="6"/>
  <c r="F856" i="6"/>
  <c r="F855" i="6"/>
  <c r="F854" i="6"/>
  <c r="F853" i="6"/>
  <c r="F852" i="6"/>
  <c r="F851" i="6"/>
  <c r="F850" i="6"/>
  <c r="F849" i="6"/>
  <c r="F848" i="6"/>
  <c r="F847" i="6"/>
  <c r="F846" i="6"/>
  <c r="F845" i="6"/>
  <c r="F844" i="6"/>
  <c r="F843" i="6"/>
  <c r="F842" i="6"/>
  <c r="F841" i="6"/>
  <c r="F840" i="6"/>
  <c r="F839" i="6"/>
  <c r="F838" i="6"/>
  <c r="F837" i="6"/>
  <c r="F836" i="6"/>
  <c r="F835" i="6"/>
  <c r="F834" i="6"/>
  <c r="F833" i="6"/>
  <c r="F832" i="6"/>
  <c r="F831" i="6"/>
  <c r="F830" i="6"/>
  <c r="F829" i="6"/>
  <c r="F828" i="6"/>
  <c r="F827" i="6"/>
  <c r="F826" i="6"/>
  <c r="F825" i="6"/>
  <c r="F824" i="6"/>
  <c r="F823" i="6"/>
  <c r="F822" i="6"/>
  <c r="F821" i="6"/>
  <c r="F820" i="6"/>
  <c r="F819" i="6"/>
  <c r="F818" i="6"/>
  <c r="F817" i="6"/>
  <c r="F816" i="6"/>
  <c r="F815" i="6"/>
  <c r="F814" i="6"/>
  <c r="F813" i="6"/>
  <c r="F812" i="6"/>
  <c r="F811" i="6"/>
  <c r="F810" i="6"/>
  <c r="F809" i="6"/>
  <c r="F808" i="6"/>
  <c r="F807" i="6"/>
  <c r="F806" i="6"/>
  <c r="F805" i="6"/>
  <c r="F804" i="6"/>
  <c r="F803" i="6"/>
  <c r="F802" i="6"/>
  <c r="F801" i="6"/>
  <c r="F800" i="6"/>
  <c r="F799" i="6"/>
  <c r="F798" i="6"/>
  <c r="F797" i="6"/>
  <c r="F796" i="6"/>
  <c r="F795" i="6"/>
  <c r="F794" i="6"/>
  <c r="F793" i="6"/>
  <c r="F792" i="6"/>
  <c r="F791" i="6"/>
  <c r="F790" i="6"/>
  <c r="F789" i="6"/>
  <c r="F788" i="6"/>
  <c r="F787" i="6"/>
  <c r="F786" i="6"/>
  <c r="F785" i="6"/>
  <c r="F784" i="6"/>
  <c r="F783" i="6"/>
  <c r="F782" i="6"/>
  <c r="F781" i="6"/>
  <c r="F780" i="6"/>
  <c r="F779" i="6"/>
  <c r="F778" i="6"/>
  <c r="F777" i="6"/>
  <c r="F776" i="6"/>
  <c r="F775" i="6"/>
  <c r="F774" i="6"/>
  <c r="F773" i="6"/>
  <c r="F772" i="6"/>
  <c r="F771" i="6"/>
  <c r="F770" i="6"/>
  <c r="F769" i="6"/>
  <c r="F768" i="6"/>
  <c r="F767" i="6"/>
  <c r="F766" i="6"/>
  <c r="F765" i="6"/>
  <c r="F764" i="6"/>
  <c r="F763" i="6"/>
  <c r="F762" i="6"/>
  <c r="F761" i="6"/>
  <c r="F760" i="6"/>
  <c r="F759" i="6"/>
  <c r="F758" i="6"/>
  <c r="F757" i="6"/>
  <c r="F756" i="6"/>
  <c r="F755" i="6"/>
  <c r="F754" i="6"/>
  <c r="F753" i="6"/>
  <c r="F752" i="6"/>
  <c r="F751" i="6"/>
  <c r="F750" i="6"/>
  <c r="F749" i="6"/>
  <c r="F748" i="6"/>
  <c r="F747" i="6"/>
  <c r="F746" i="6"/>
  <c r="F745" i="6"/>
  <c r="F744" i="6"/>
  <c r="F743" i="6"/>
  <c r="F742" i="6"/>
  <c r="F741" i="6"/>
  <c r="F740" i="6"/>
  <c r="F739" i="6"/>
  <c r="F738" i="6"/>
  <c r="F737" i="6"/>
  <c r="F736" i="6"/>
  <c r="F735" i="6"/>
  <c r="F734" i="6"/>
  <c r="F733" i="6"/>
  <c r="F732" i="6"/>
  <c r="F731" i="6"/>
  <c r="F730" i="6"/>
  <c r="F729" i="6"/>
  <c r="F728" i="6"/>
  <c r="F727" i="6"/>
  <c r="F726" i="6"/>
  <c r="F725" i="6"/>
  <c r="F724" i="6"/>
  <c r="F723" i="6"/>
  <c r="F722" i="6"/>
  <c r="F721" i="6"/>
  <c r="F720" i="6"/>
  <c r="F719" i="6"/>
  <c r="F718" i="6"/>
  <c r="F717" i="6"/>
  <c r="F716" i="6"/>
  <c r="F715" i="6"/>
  <c r="F714" i="6"/>
  <c r="F713" i="6"/>
  <c r="F712" i="6"/>
  <c r="F711" i="6"/>
  <c r="F710" i="6"/>
  <c r="F709" i="6"/>
  <c r="F708" i="6"/>
  <c r="F707" i="6"/>
  <c r="F706" i="6"/>
  <c r="F705" i="6"/>
  <c r="F704" i="6"/>
  <c r="F703" i="6"/>
  <c r="F702" i="6"/>
  <c r="F701" i="6"/>
  <c r="F700" i="6"/>
  <c r="F699" i="6"/>
  <c r="F698" i="6"/>
  <c r="F697" i="6"/>
  <c r="F696" i="6"/>
  <c r="F695" i="6"/>
  <c r="F694" i="6"/>
  <c r="F693" i="6"/>
  <c r="F692" i="6"/>
  <c r="F691" i="6"/>
  <c r="F690" i="6"/>
  <c r="F689" i="6"/>
  <c r="F688" i="6"/>
  <c r="F687" i="6"/>
  <c r="F686" i="6"/>
  <c r="F685" i="6"/>
  <c r="F684" i="6"/>
  <c r="F683" i="6"/>
  <c r="F682" i="6"/>
  <c r="F681" i="6"/>
  <c r="F680" i="6"/>
  <c r="F679" i="6"/>
  <c r="F678" i="6"/>
  <c r="F677" i="6"/>
  <c r="F676" i="6"/>
  <c r="F675" i="6"/>
  <c r="F674" i="6"/>
  <c r="F673" i="6"/>
  <c r="F672" i="6"/>
  <c r="F671" i="6"/>
  <c r="F670" i="6"/>
  <c r="F669" i="6"/>
  <c r="F668" i="6"/>
  <c r="F667" i="6"/>
  <c r="F666" i="6"/>
  <c r="F665" i="6"/>
  <c r="F664" i="6"/>
  <c r="F663" i="6"/>
  <c r="F662" i="6"/>
  <c r="F661" i="6"/>
  <c r="F660" i="6"/>
  <c r="F659" i="6"/>
  <c r="F658" i="6"/>
  <c r="F657" i="6"/>
  <c r="F656" i="6"/>
  <c r="F655" i="6"/>
  <c r="F654" i="6"/>
  <c r="F653" i="6"/>
  <c r="F652" i="6"/>
  <c r="F651" i="6"/>
  <c r="F650" i="6"/>
  <c r="F649" i="6"/>
  <c r="F648" i="6"/>
  <c r="F647" i="6"/>
  <c r="F646" i="6"/>
  <c r="F645" i="6"/>
  <c r="F644" i="6"/>
  <c r="F643" i="6"/>
  <c r="F642" i="6"/>
  <c r="F641" i="6"/>
  <c r="F640" i="6"/>
  <c r="F639" i="6"/>
  <c r="F638" i="6"/>
  <c r="F637" i="6"/>
  <c r="F636" i="6"/>
  <c r="F635" i="6"/>
  <c r="F634" i="6"/>
  <c r="F633" i="6"/>
  <c r="F632" i="6"/>
  <c r="F631" i="6"/>
  <c r="F630" i="6"/>
  <c r="F629" i="6"/>
  <c r="F628" i="6"/>
  <c r="F627" i="6"/>
  <c r="F626" i="6"/>
  <c r="F625" i="6"/>
  <c r="F624" i="6"/>
  <c r="F623" i="6"/>
  <c r="F622" i="6"/>
  <c r="F621" i="6"/>
  <c r="F620" i="6"/>
  <c r="F619" i="6"/>
  <c r="F618" i="6"/>
  <c r="F617" i="6"/>
  <c r="F616" i="6"/>
  <c r="F615" i="6"/>
  <c r="F614" i="6"/>
  <c r="F613" i="6"/>
  <c r="F612" i="6"/>
  <c r="F611" i="6"/>
  <c r="F610" i="6"/>
  <c r="F609" i="6"/>
  <c r="F608" i="6"/>
  <c r="F607" i="6"/>
  <c r="F606" i="6"/>
  <c r="F605" i="6"/>
  <c r="F604" i="6"/>
  <c r="F603" i="6"/>
  <c r="F602" i="6"/>
  <c r="F601" i="6"/>
  <c r="F600" i="6"/>
  <c r="F599" i="6"/>
  <c r="F598" i="6"/>
  <c r="F597" i="6"/>
  <c r="F596" i="6"/>
  <c r="F595" i="6"/>
  <c r="F594" i="6"/>
  <c r="F593" i="6"/>
  <c r="F592" i="6"/>
  <c r="F591" i="6"/>
  <c r="F590" i="6"/>
  <c r="F589" i="6"/>
  <c r="F588" i="6"/>
  <c r="F587" i="6"/>
  <c r="F586" i="6"/>
  <c r="F585" i="6"/>
  <c r="F584" i="6"/>
  <c r="F583" i="6"/>
  <c r="F582" i="6"/>
  <c r="F581" i="6"/>
  <c r="F580" i="6"/>
  <c r="F579" i="6"/>
  <c r="F578" i="6"/>
  <c r="F577" i="6"/>
  <c r="F576" i="6"/>
  <c r="F575" i="6"/>
  <c r="F574" i="6"/>
  <c r="F573" i="6"/>
  <c r="F572" i="6"/>
  <c r="F571" i="6"/>
  <c r="F570" i="6"/>
  <c r="F569" i="6"/>
  <c r="F568" i="6"/>
  <c r="F567" i="6"/>
  <c r="F566" i="6"/>
  <c r="F565" i="6"/>
  <c r="F564" i="6"/>
  <c r="F563" i="6"/>
  <c r="F562" i="6"/>
  <c r="F561" i="6"/>
  <c r="F560" i="6"/>
  <c r="F559" i="6"/>
  <c r="F558" i="6"/>
  <c r="F557" i="6"/>
  <c r="F556" i="6"/>
  <c r="F555" i="6"/>
  <c r="F554" i="6"/>
  <c r="F553" i="6"/>
  <c r="F552" i="6"/>
  <c r="F551" i="6"/>
  <c r="F550" i="6"/>
  <c r="F549" i="6"/>
  <c r="F548" i="6"/>
  <c r="F547" i="6"/>
  <c r="F546" i="6"/>
  <c r="F545" i="6"/>
  <c r="F544" i="6"/>
  <c r="F543" i="6"/>
  <c r="F542" i="6"/>
  <c r="F541" i="6"/>
  <c r="F540" i="6"/>
  <c r="F539" i="6"/>
  <c r="F538" i="6"/>
  <c r="F537" i="6"/>
  <c r="F536" i="6"/>
  <c r="F535" i="6"/>
  <c r="F534" i="6"/>
  <c r="F533" i="6"/>
  <c r="F532" i="6"/>
  <c r="F531" i="6"/>
  <c r="F530" i="6"/>
  <c r="F529" i="6"/>
  <c r="F528" i="6"/>
  <c r="F527" i="6"/>
  <c r="F526" i="6"/>
  <c r="F525" i="6"/>
  <c r="F524" i="6"/>
  <c r="F523" i="6"/>
  <c r="F522" i="6"/>
  <c r="F521" i="6"/>
  <c r="F520" i="6"/>
  <c r="F519" i="6"/>
  <c r="F518" i="6"/>
  <c r="F517" i="6"/>
  <c r="F516" i="6"/>
  <c r="F515" i="6"/>
  <c r="F514" i="6"/>
  <c r="F513" i="6"/>
  <c r="F512" i="6"/>
  <c r="F511" i="6"/>
  <c r="F510" i="6"/>
  <c r="F509" i="6"/>
  <c r="F508" i="6"/>
  <c r="F507" i="6"/>
  <c r="F506" i="6"/>
  <c r="F505" i="6"/>
  <c r="F504" i="6"/>
  <c r="F503" i="6"/>
  <c r="F502" i="6"/>
  <c r="F501" i="6"/>
  <c r="F500" i="6"/>
  <c r="F499" i="6"/>
  <c r="F498" i="6"/>
  <c r="F497" i="6"/>
  <c r="F496" i="6"/>
  <c r="F495" i="6"/>
  <c r="F494" i="6"/>
  <c r="F493" i="6"/>
  <c r="F492" i="6"/>
  <c r="F491" i="6"/>
  <c r="F490" i="6"/>
  <c r="F489" i="6"/>
  <c r="F488" i="6"/>
  <c r="F487" i="6"/>
  <c r="F486" i="6"/>
  <c r="F485" i="6"/>
  <c r="F484" i="6"/>
  <c r="F483" i="6"/>
  <c r="F482" i="6"/>
  <c r="F481" i="6"/>
  <c r="F480" i="6"/>
  <c r="F479" i="6"/>
  <c r="F478" i="6"/>
  <c r="F477" i="6"/>
  <c r="F476" i="6"/>
  <c r="F475" i="6"/>
  <c r="F474" i="6"/>
  <c r="F473" i="6"/>
  <c r="F472" i="6"/>
  <c r="F471" i="6"/>
  <c r="F470" i="6"/>
  <c r="F469" i="6"/>
  <c r="F468" i="6"/>
  <c r="F467" i="6"/>
  <c r="F466" i="6"/>
  <c r="F465" i="6"/>
  <c r="F464" i="6"/>
  <c r="F463" i="6"/>
  <c r="F462" i="6"/>
  <c r="F461" i="6"/>
  <c r="F460" i="6"/>
  <c r="F459" i="6"/>
  <c r="F458" i="6"/>
  <c r="F457" i="6"/>
  <c r="F456" i="6"/>
  <c r="F455" i="6"/>
  <c r="F454" i="6"/>
  <c r="F453" i="6"/>
  <c r="F452" i="6"/>
  <c r="F451" i="6"/>
  <c r="F450" i="6"/>
  <c r="F449" i="6"/>
  <c r="F448" i="6"/>
  <c r="F447" i="6"/>
  <c r="F446" i="6"/>
  <c r="F445" i="6"/>
  <c r="F444" i="6"/>
  <c r="F443" i="6"/>
  <c r="F442" i="6"/>
  <c r="F441" i="6"/>
  <c r="F440" i="6"/>
  <c r="F439" i="6"/>
  <c r="F438" i="6"/>
  <c r="F437" i="6"/>
  <c r="F436" i="6"/>
  <c r="F435" i="6"/>
  <c r="F434" i="6"/>
  <c r="F433" i="6"/>
  <c r="F432" i="6"/>
  <c r="F431" i="6"/>
  <c r="F430" i="6"/>
  <c r="F429" i="6"/>
  <c r="F428" i="6"/>
  <c r="F427" i="6"/>
  <c r="F426" i="6"/>
  <c r="F425" i="6"/>
  <c r="F424" i="6"/>
  <c r="F423" i="6"/>
  <c r="F422" i="6"/>
  <c r="F421" i="6"/>
  <c r="F420" i="6"/>
  <c r="F419" i="6"/>
  <c r="F418" i="6"/>
  <c r="F417" i="6"/>
  <c r="F416" i="6"/>
  <c r="F415" i="6"/>
  <c r="F414" i="6"/>
  <c r="F413" i="6"/>
  <c r="F412" i="6"/>
  <c r="F411" i="6"/>
  <c r="F410" i="6"/>
  <c r="F409" i="6"/>
  <c r="F408" i="6"/>
  <c r="F407" i="6"/>
  <c r="F406" i="6"/>
  <c r="F405" i="6"/>
  <c r="F404" i="6"/>
  <c r="F403" i="6"/>
  <c r="F402" i="6"/>
  <c r="F401" i="6"/>
  <c r="F400" i="6"/>
  <c r="F399" i="6"/>
  <c r="F398" i="6"/>
  <c r="F397" i="6"/>
  <c r="F396" i="6"/>
  <c r="F395" i="6"/>
  <c r="F394" i="6"/>
  <c r="F393" i="6"/>
  <c r="F392" i="6"/>
  <c r="F391" i="6"/>
  <c r="F390" i="6"/>
  <c r="F389" i="6"/>
  <c r="F388" i="6"/>
  <c r="F387" i="6"/>
  <c r="F386" i="6"/>
  <c r="F385" i="6"/>
  <c r="F384" i="6"/>
  <c r="F383" i="6"/>
  <c r="F382" i="6"/>
  <c r="F381" i="6"/>
  <c r="F380" i="6"/>
  <c r="F379" i="6"/>
  <c r="F378" i="6"/>
  <c r="F377" i="6"/>
  <c r="F376" i="6"/>
  <c r="F375" i="6"/>
  <c r="F374" i="6"/>
  <c r="F373" i="6"/>
  <c r="F372" i="6"/>
  <c r="F371" i="6"/>
  <c r="F370" i="6"/>
  <c r="F369" i="6"/>
  <c r="F368" i="6"/>
  <c r="F367" i="6"/>
  <c r="F366" i="6"/>
  <c r="F365" i="6"/>
  <c r="F364" i="6"/>
  <c r="F363" i="6"/>
  <c r="F362" i="6"/>
  <c r="F361" i="6"/>
  <c r="F360" i="6"/>
  <c r="F359" i="6"/>
  <c r="F358" i="6"/>
  <c r="F357" i="6"/>
  <c r="F356" i="6"/>
  <c r="F355" i="6"/>
  <c r="F354" i="6"/>
  <c r="F353" i="6"/>
  <c r="F352" i="6"/>
  <c r="F351" i="6"/>
  <c r="F350" i="6"/>
  <c r="F349" i="6"/>
  <c r="F348" i="6"/>
  <c r="F347" i="6"/>
  <c r="F346" i="6"/>
  <c r="F345" i="6"/>
  <c r="F344" i="6"/>
  <c r="F343" i="6"/>
  <c r="F342" i="6"/>
  <c r="F341" i="6"/>
  <c r="F340" i="6"/>
  <c r="F339" i="6"/>
  <c r="F338" i="6"/>
  <c r="F337" i="6"/>
  <c r="F336" i="6"/>
  <c r="F335" i="6"/>
  <c r="F334" i="6"/>
  <c r="F333" i="6"/>
  <c r="F332" i="6"/>
  <c r="F331" i="6"/>
  <c r="F330" i="6"/>
  <c r="F329" i="6"/>
  <c r="F328" i="6"/>
  <c r="F327" i="6"/>
  <c r="F326" i="6"/>
  <c r="F325" i="6"/>
  <c r="F324" i="6"/>
  <c r="F323" i="6"/>
  <c r="F322" i="6"/>
  <c r="F321" i="6"/>
  <c r="F320" i="6"/>
  <c r="F319" i="6"/>
  <c r="F318" i="6"/>
  <c r="F317" i="6"/>
  <c r="F316" i="6"/>
  <c r="F315" i="6"/>
  <c r="F314" i="6"/>
  <c r="F313" i="6"/>
  <c r="F312" i="6"/>
  <c r="F311" i="6"/>
  <c r="F310" i="6"/>
  <c r="F309" i="6"/>
  <c r="F308" i="6"/>
  <c r="F307" i="6"/>
  <c r="F306" i="6"/>
  <c r="F305" i="6"/>
  <c r="F304" i="6"/>
  <c r="F303" i="6"/>
  <c r="F302" i="6"/>
  <c r="F301" i="6"/>
  <c r="F300" i="6"/>
  <c r="F299" i="6"/>
  <c r="F298" i="6"/>
  <c r="F297" i="6"/>
  <c r="F296" i="6"/>
  <c r="F295" i="6"/>
  <c r="F294" i="6"/>
  <c r="F293" i="6"/>
  <c r="F292" i="6"/>
  <c r="F291" i="6"/>
  <c r="F290" i="6"/>
  <c r="F289" i="6"/>
  <c r="F288" i="6"/>
  <c r="F287" i="6"/>
  <c r="F286" i="6"/>
  <c r="F285" i="6"/>
  <c r="F284" i="6"/>
  <c r="F283" i="6"/>
  <c r="F282" i="6"/>
  <c r="F281" i="6"/>
  <c r="F280" i="6"/>
  <c r="F279" i="6"/>
  <c r="F278" i="6"/>
  <c r="F277" i="6"/>
  <c r="F276" i="6"/>
  <c r="F275" i="6"/>
  <c r="F274" i="6"/>
  <c r="F273" i="6"/>
  <c r="F272" i="6"/>
  <c r="F271" i="6"/>
  <c r="F270" i="6"/>
  <c r="F269" i="6"/>
  <c r="F268" i="6"/>
  <c r="F267" i="6"/>
  <c r="F266" i="6"/>
  <c r="F265" i="6"/>
  <c r="F264" i="6"/>
  <c r="F263" i="6"/>
  <c r="F262" i="6"/>
  <c r="F261" i="6"/>
  <c r="F260" i="6"/>
  <c r="F259" i="6"/>
  <c r="F258" i="6"/>
  <c r="F257" i="6"/>
  <c r="F256" i="6"/>
  <c r="F255" i="6"/>
  <c r="F254" i="6"/>
  <c r="F253" i="6"/>
  <c r="F252" i="6"/>
  <c r="F251" i="6"/>
  <c r="F250" i="6"/>
  <c r="F249" i="6"/>
  <c r="F248" i="6"/>
  <c r="F247" i="6"/>
  <c r="F246" i="6"/>
  <c r="F245" i="6"/>
  <c r="F244" i="6"/>
  <c r="F243" i="6"/>
  <c r="F242" i="6"/>
  <c r="F241" i="6"/>
  <c r="F240" i="6"/>
  <c r="F239" i="6"/>
  <c r="F238" i="6"/>
  <c r="F237" i="6"/>
  <c r="F236" i="6"/>
  <c r="F235" i="6"/>
  <c r="F234" i="6"/>
  <c r="F233" i="6"/>
  <c r="F232" i="6"/>
  <c r="F231" i="6"/>
  <c r="F230" i="6"/>
  <c r="F229" i="6"/>
  <c r="F228" i="6"/>
  <c r="F227" i="6"/>
  <c r="F226" i="6"/>
  <c r="F225" i="6"/>
  <c r="F224" i="6"/>
  <c r="F223" i="6"/>
  <c r="F222" i="6"/>
  <c r="F221" i="6"/>
  <c r="F220" i="6"/>
  <c r="F219" i="6"/>
  <c r="F218" i="6"/>
  <c r="F217" i="6"/>
  <c r="F216" i="6"/>
  <c r="F215" i="6"/>
  <c r="F214" i="6"/>
  <c r="F213" i="6"/>
  <c r="F212" i="6"/>
  <c r="F211" i="6"/>
  <c r="F210" i="6"/>
  <c r="F209" i="6"/>
  <c r="F208" i="6"/>
  <c r="F207" i="6"/>
  <c r="F206" i="6"/>
  <c r="F205" i="6"/>
  <c r="F204" i="6"/>
  <c r="F203" i="6"/>
  <c r="F202" i="6"/>
  <c r="F201" i="6"/>
  <c r="F200" i="6"/>
  <c r="F199" i="6"/>
  <c r="F198" i="6"/>
  <c r="F197" i="6"/>
  <c r="F196" i="6"/>
  <c r="F195" i="6"/>
  <c r="F194" i="6"/>
  <c r="F193" i="6"/>
  <c r="F192" i="6"/>
  <c r="F191" i="6"/>
  <c r="F190" i="6"/>
  <c r="F189" i="6"/>
  <c r="F188" i="6"/>
  <c r="F187" i="6"/>
  <c r="F186" i="6"/>
  <c r="F185" i="6"/>
  <c r="F184" i="6"/>
  <c r="F183" i="6"/>
  <c r="F182" i="6"/>
  <c r="F181" i="6"/>
  <c r="F180" i="6"/>
  <c r="F179" i="6"/>
  <c r="F178" i="6"/>
  <c r="F177" i="6"/>
  <c r="F176" i="6"/>
  <c r="F175" i="6"/>
  <c r="F174" i="6"/>
  <c r="F173" i="6"/>
  <c r="F172" i="6"/>
  <c r="F171" i="6"/>
  <c r="F170" i="6"/>
  <c r="F169" i="6"/>
  <c r="F168" i="6"/>
  <c r="F167" i="6"/>
  <c r="F166" i="6"/>
  <c r="F165" i="6"/>
  <c r="F164" i="6"/>
  <c r="F163" i="6"/>
  <c r="F162" i="6"/>
  <c r="F161" i="6"/>
  <c r="F160" i="6"/>
  <c r="F159" i="6"/>
  <c r="F158" i="6"/>
  <c r="F157" i="6"/>
  <c r="F156" i="6"/>
  <c r="F155" i="6"/>
  <c r="F154" i="6"/>
  <c r="F153" i="6"/>
  <c r="F152" i="6"/>
  <c r="F151" i="6"/>
  <c r="F150" i="6"/>
  <c r="F149" i="6"/>
  <c r="F148" i="6"/>
  <c r="F147" i="6"/>
  <c r="F146" i="6"/>
  <c r="F145" i="6"/>
  <c r="F144" i="6"/>
  <c r="F143" i="6"/>
  <c r="F142" i="6"/>
  <c r="F141" i="6"/>
  <c r="F140" i="6"/>
  <c r="F139" i="6"/>
  <c r="F138" i="6"/>
  <c r="F137" i="6"/>
  <c r="F136" i="6"/>
  <c r="F135" i="6"/>
  <c r="F134" i="6"/>
  <c r="F133" i="6"/>
  <c r="F132" i="6"/>
  <c r="F131" i="6"/>
  <c r="F130" i="6"/>
  <c r="F129" i="6"/>
  <c r="F128" i="6"/>
  <c r="F127" i="6"/>
  <c r="F126" i="6"/>
  <c r="F125" i="6"/>
  <c r="F124" i="6"/>
  <c r="F123" i="6"/>
  <c r="F122" i="6"/>
  <c r="F121" i="6"/>
  <c r="F120" i="6"/>
  <c r="F119" i="6"/>
  <c r="F118" i="6"/>
  <c r="F117" i="6"/>
  <c r="F116" i="6"/>
  <c r="F115" i="6"/>
  <c r="F114" i="6"/>
  <c r="F113" i="6"/>
  <c r="F112" i="6"/>
  <c r="F111" i="6"/>
  <c r="F110" i="6"/>
  <c r="F109" i="6"/>
  <c r="F108" i="6"/>
  <c r="F107" i="6"/>
  <c r="F106" i="6"/>
  <c r="F105" i="6"/>
  <c r="F104" i="6"/>
  <c r="F103" i="6"/>
  <c r="F102" i="6"/>
  <c r="F101" i="6"/>
  <c r="F100" i="6"/>
  <c r="F99" i="6"/>
  <c r="F98" i="6"/>
  <c r="F97" i="6"/>
  <c r="F96" i="6"/>
  <c r="F95" i="6"/>
  <c r="I8766" i="6"/>
  <c r="D8766" i="6"/>
  <c r="I8765" i="6"/>
  <c r="D8765" i="6"/>
  <c r="I8764" i="6"/>
  <c r="D8764" i="6"/>
  <c r="I8763" i="6"/>
  <c r="D8763" i="6"/>
  <c r="I8762" i="6"/>
  <c r="D8762" i="6"/>
  <c r="I8761" i="6"/>
  <c r="D8761" i="6"/>
  <c r="I8760" i="6"/>
  <c r="D8760" i="6"/>
  <c r="I8759" i="6"/>
  <c r="D8759" i="6"/>
  <c r="I8758" i="6"/>
  <c r="D8758" i="6"/>
  <c r="I8757" i="6"/>
  <c r="D8757" i="6"/>
  <c r="I8756" i="6"/>
  <c r="D8756" i="6"/>
  <c r="I8755" i="6"/>
  <c r="D8755" i="6"/>
  <c r="I8754" i="6"/>
  <c r="D8754" i="6"/>
  <c r="I8753" i="6"/>
  <c r="D8753" i="6"/>
  <c r="I8752" i="6"/>
  <c r="D8752" i="6"/>
  <c r="I8751" i="6"/>
  <c r="D8751" i="6"/>
  <c r="I8750" i="6"/>
  <c r="D8750" i="6"/>
  <c r="I8749" i="6"/>
  <c r="D8749" i="6"/>
  <c r="I8748" i="6"/>
  <c r="D8748" i="6"/>
  <c r="I8747" i="6"/>
  <c r="D8747" i="6"/>
  <c r="I8746" i="6"/>
  <c r="D8746" i="6"/>
  <c r="I8745" i="6"/>
  <c r="D8745" i="6"/>
  <c r="I8744" i="6"/>
  <c r="D8744" i="6"/>
  <c r="I8743" i="6"/>
  <c r="D8743" i="6"/>
  <c r="I8742" i="6"/>
  <c r="D8742" i="6"/>
  <c r="I8741" i="6"/>
  <c r="D8741" i="6"/>
  <c r="I8740" i="6"/>
  <c r="D8740" i="6"/>
  <c r="I8739" i="6"/>
  <c r="D8739" i="6"/>
  <c r="I8738" i="6"/>
  <c r="D8738" i="6"/>
  <c r="I8737" i="6"/>
  <c r="D8737" i="6"/>
  <c r="I8736" i="6"/>
  <c r="D8736" i="6"/>
  <c r="I8735" i="6"/>
  <c r="D8735" i="6"/>
  <c r="I8734" i="6"/>
  <c r="D8734" i="6"/>
  <c r="I8733" i="6"/>
  <c r="D8733" i="6"/>
  <c r="I8732" i="6"/>
  <c r="D8732" i="6"/>
  <c r="I8731" i="6"/>
  <c r="D8731" i="6"/>
  <c r="I8730" i="6"/>
  <c r="D8730" i="6"/>
  <c r="I8729" i="6"/>
  <c r="D8729" i="6"/>
  <c r="I8728" i="6"/>
  <c r="D8728" i="6"/>
  <c r="I8727" i="6"/>
  <c r="D8727" i="6"/>
  <c r="I8726" i="6"/>
  <c r="D8726" i="6"/>
  <c r="I8725" i="6"/>
  <c r="D8725" i="6"/>
  <c r="I8724" i="6"/>
  <c r="D8724" i="6"/>
  <c r="I8723" i="6"/>
  <c r="D8723" i="6"/>
  <c r="I8722" i="6"/>
  <c r="D8722" i="6"/>
  <c r="I8721" i="6"/>
  <c r="D8721" i="6"/>
  <c r="I8720" i="6"/>
  <c r="D8720" i="6"/>
  <c r="I8719" i="6"/>
  <c r="D8719" i="6"/>
  <c r="I8718" i="6"/>
  <c r="D8718" i="6"/>
  <c r="I8717" i="6"/>
  <c r="D8717" i="6"/>
  <c r="I8716" i="6"/>
  <c r="D8716" i="6"/>
  <c r="I8715" i="6"/>
  <c r="D8715" i="6"/>
  <c r="I8714" i="6"/>
  <c r="D8714" i="6"/>
  <c r="I8713" i="6"/>
  <c r="D8713" i="6"/>
  <c r="I8712" i="6"/>
  <c r="D8712" i="6"/>
  <c r="I8711" i="6"/>
  <c r="D8711" i="6"/>
  <c r="I8710" i="6"/>
  <c r="D8710" i="6"/>
  <c r="I8709" i="6"/>
  <c r="D8709" i="6"/>
  <c r="I8708" i="6"/>
  <c r="D8708" i="6"/>
  <c r="I8707" i="6"/>
  <c r="D8707" i="6"/>
  <c r="I8706" i="6"/>
  <c r="D8706" i="6"/>
  <c r="I8705" i="6"/>
  <c r="D8705" i="6"/>
  <c r="I8704" i="6"/>
  <c r="D8704" i="6"/>
  <c r="I8703" i="6"/>
  <c r="D8703" i="6"/>
  <c r="I8702" i="6"/>
  <c r="D8702" i="6"/>
  <c r="I8701" i="6"/>
  <c r="D8701" i="6"/>
  <c r="I8700" i="6"/>
  <c r="D8700" i="6"/>
  <c r="I8699" i="6"/>
  <c r="D8699" i="6"/>
  <c r="I8698" i="6"/>
  <c r="D8698" i="6"/>
  <c r="I8697" i="6"/>
  <c r="D8697" i="6"/>
  <c r="I8696" i="6"/>
  <c r="D8696" i="6"/>
  <c r="I8695" i="6"/>
  <c r="D8695" i="6"/>
  <c r="I8694" i="6"/>
  <c r="D8694" i="6"/>
  <c r="I8693" i="6"/>
  <c r="D8693" i="6"/>
  <c r="I8692" i="6"/>
  <c r="D8692" i="6"/>
  <c r="I8691" i="6"/>
  <c r="D8691" i="6"/>
  <c r="I8690" i="6"/>
  <c r="D8690" i="6"/>
  <c r="I8689" i="6"/>
  <c r="D8689" i="6"/>
  <c r="I8688" i="6"/>
  <c r="D8688" i="6"/>
  <c r="I8687" i="6"/>
  <c r="D8687" i="6"/>
  <c r="I8686" i="6"/>
  <c r="D8686" i="6"/>
  <c r="I8685" i="6"/>
  <c r="D8685" i="6"/>
  <c r="I8684" i="6"/>
  <c r="D8684" i="6"/>
  <c r="I8683" i="6"/>
  <c r="D8683" i="6"/>
  <c r="I8682" i="6"/>
  <c r="D8682" i="6"/>
  <c r="I8681" i="6"/>
  <c r="D8681" i="6"/>
  <c r="I8680" i="6"/>
  <c r="D8680" i="6"/>
  <c r="I8679" i="6"/>
  <c r="D8679" i="6"/>
  <c r="I8678" i="6"/>
  <c r="D8678" i="6"/>
  <c r="I8677" i="6"/>
  <c r="D8677" i="6"/>
  <c r="I8676" i="6"/>
  <c r="D8676" i="6"/>
  <c r="I8675" i="6"/>
  <c r="D8675" i="6"/>
  <c r="I8674" i="6"/>
  <c r="D8674" i="6"/>
  <c r="I8673" i="6"/>
  <c r="D8673" i="6"/>
  <c r="I8672" i="6"/>
  <c r="D8672" i="6"/>
  <c r="I8671" i="6"/>
  <c r="D8671" i="6"/>
  <c r="I8670" i="6"/>
  <c r="D8670" i="6"/>
  <c r="I8669" i="6"/>
  <c r="D8669" i="6"/>
  <c r="I8668" i="6"/>
  <c r="D8668" i="6"/>
  <c r="I8667" i="6"/>
  <c r="D8667" i="6"/>
  <c r="I8666" i="6"/>
  <c r="D8666" i="6"/>
  <c r="I8665" i="6"/>
  <c r="D8665" i="6"/>
  <c r="I8664" i="6"/>
  <c r="D8664" i="6"/>
  <c r="I8663" i="6"/>
  <c r="D8663" i="6"/>
  <c r="I8662" i="6"/>
  <c r="D8662" i="6"/>
  <c r="I8661" i="6"/>
  <c r="D8661" i="6"/>
  <c r="I8660" i="6"/>
  <c r="D8660" i="6"/>
  <c r="I8659" i="6"/>
  <c r="D8659" i="6"/>
  <c r="I8658" i="6"/>
  <c r="D8658" i="6"/>
  <c r="I8657" i="6"/>
  <c r="D8657" i="6"/>
  <c r="I8656" i="6"/>
  <c r="D8656" i="6"/>
  <c r="I8655" i="6"/>
  <c r="D8655" i="6"/>
  <c r="I8654" i="6"/>
  <c r="D8654" i="6"/>
  <c r="I8653" i="6"/>
  <c r="D8653" i="6"/>
  <c r="I8652" i="6"/>
  <c r="D8652" i="6"/>
  <c r="I8651" i="6"/>
  <c r="D8651" i="6"/>
  <c r="I8650" i="6"/>
  <c r="D8650" i="6"/>
  <c r="I8649" i="6"/>
  <c r="D8649" i="6"/>
  <c r="I8648" i="6"/>
  <c r="D8648" i="6"/>
  <c r="I8647" i="6"/>
  <c r="D8647" i="6"/>
  <c r="I8646" i="6"/>
  <c r="D8646" i="6"/>
  <c r="I8645" i="6"/>
  <c r="D8645" i="6"/>
  <c r="I8644" i="6"/>
  <c r="D8644" i="6"/>
  <c r="I8643" i="6"/>
  <c r="D8643" i="6"/>
  <c r="I8642" i="6"/>
  <c r="D8642" i="6"/>
  <c r="I8641" i="6"/>
  <c r="D8641" i="6"/>
  <c r="I8640" i="6"/>
  <c r="D8640" i="6"/>
  <c r="I8639" i="6"/>
  <c r="D8639" i="6"/>
  <c r="I8638" i="6"/>
  <c r="D8638" i="6"/>
  <c r="I8637" i="6"/>
  <c r="D8637" i="6"/>
  <c r="I8636" i="6"/>
  <c r="D8636" i="6"/>
  <c r="I8635" i="6"/>
  <c r="D8635" i="6"/>
  <c r="I8634" i="6"/>
  <c r="D8634" i="6"/>
  <c r="I8633" i="6"/>
  <c r="D8633" i="6"/>
  <c r="I8632" i="6"/>
  <c r="D8632" i="6"/>
  <c r="I8631" i="6"/>
  <c r="D8631" i="6"/>
  <c r="I8630" i="6"/>
  <c r="D8630" i="6"/>
  <c r="I8629" i="6"/>
  <c r="D8629" i="6"/>
  <c r="I8628" i="6"/>
  <c r="D8628" i="6"/>
  <c r="I8627" i="6"/>
  <c r="D8627" i="6"/>
  <c r="I8626" i="6"/>
  <c r="D8626" i="6"/>
  <c r="I8625" i="6"/>
  <c r="D8625" i="6"/>
  <c r="I8624" i="6"/>
  <c r="D8624" i="6"/>
  <c r="I8623" i="6"/>
  <c r="D8623" i="6"/>
  <c r="I8622" i="6"/>
  <c r="D8622" i="6"/>
  <c r="I8621" i="6"/>
  <c r="D8621" i="6"/>
  <c r="I8620" i="6"/>
  <c r="D8620" i="6"/>
  <c r="I8619" i="6"/>
  <c r="D8619" i="6"/>
  <c r="I8618" i="6"/>
  <c r="D8618" i="6"/>
  <c r="I8617" i="6"/>
  <c r="D8617" i="6"/>
  <c r="I8616" i="6"/>
  <c r="D8616" i="6"/>
  <c r="I8615" i="6"/>
  <c r="D8615" i="6"/>
  <c r="I8614" i="6"/>
  <c r="D8614" i="6"/>
  <c r="I8613" i="6"/>
  <c r="D8613" i="6"/>
  <c r="I8612" i="6"/>
  <c r="D8612" i="6"/>
  <c r="I8611" i="6"/>
  <c r="D8611" i="6"/>
  <c r="I8610" i="6"/>
  <c r="D8610" i="6"/>
  <c r="I8609" i="6"/>
  <c r="D8609" i="6"/>
  <c r="I8608" i="6"/>
  <c r="D8608" i="6"/>
  <c r="I8607" i="6"/>
  <c r="D8607" i="6"/>
  <c r="I8606" i="6"/>
  <c r="D8606" i="6"/>
  <c r="I8605" i="6"/>
  <c r="D8605" i="6"/>
  <c r="I8604" i="6"/>
  <c r="D8604" i="6"/>
  <c r="I8603" i="6"/>
  <c r="D8603" i="6"/>
  <c r="I8602" i="6"/>
  <c r="D8602" i="6"/>
  <c r="I8601" i="6"/>
  <c r="D8601" i="6"/>
  <c r="I8600" i="6"/>
  <c r="D8600" i="6"/>
  <c r="I8599" i="6"/>
  <c r="D8599" i="6"/>
  <c r="I8598" i="6"/>
  <c r="D8598" i="6"/>
  <c r="I8597" i="6"/>
  <c r="D8597" i="6"/>
  <c r="I8596" i="6"/>
  <c r="D8596" i="6"/>
  <c r="I8595" i="6"/>
  <c r="D8595" i="6"/>
  <c r="I8594" i="6"/>
  <c r="D8594" i="6"/>
  <c r="I8593" i="6"/>
  <c r="D8593" i="6"/>
  <c r="I8592" i="6"/>
  <c r="D8592" i="6"/>
  <c r="I8591" i="6"/>
  <c r="D8591" i="6"/>
  <c r="I8590" i="6"/>
  <c r="D8590" i="6"/>
  <c r="I8589" i="6"/>
  <c r="D8589" i="6"/>
  <c r="I8588" i="6"/>
  <c r="D8588" i="6"/>
  <c r="I8587" i="6"/>
  <c r="D8587" i="6"/>
  <c r="I8586" i="6"/>
  <c r="D8586" i="6"/>
  <c r="I8585" i="6"/>
  <c r="D8585" i="6"/>
  <c r="I8584" i="6"/>
  <c r="D8584" i="6"/>
  <c r="I8583" i="6"/>
  <c r="D8583" i="6"/>
  <c r="I8582" i="6"/>
  <c r="D8582" i="6"/>
  <c r="I8581" i="6"/>
  <c r="D8581" i="6"/>
  <c r="I8580" i="6"/>
  <c r="D8580" i="6"/>
  <c r="I8579" i="6"/>
  <c r="D8579" i="6"/>
  <c r="I8578" i="6"/>
  <c r="D8578" i="6"/>
  <c r="I8577" i="6"/>
  <c r="D8577" i="6"/>
  <c r="I8576" i="6"/>
  <c r="D8576" i="6"/>
  <c r="I8575" i="6"/>
  <c r="D8575" i="6"/>
  <c r="I8574" i="6"/>
  <c r="D8574" i="6"/>
  <c r="I8573" i="6"/>
  <c r="D8573" i="6"/>
  <c r="I8572" i="6"/>
  <c r="D8572" i="6"/>
  <c r="I8571" i="6"/>
  <c r="D8571" i="6"/>
  <c r="I8570" i="6"/>
  <c r="D8570" i="6"/>
  <c r="I8569" i="6"/>
  <c r="D8569" i="6"/>
  <c r="I8568" i="6"/>
  <c r="D8568" i="6"/>
  <c r="I8567" i="6"/>
  <c r="D8567" i="6"/>
  <c r="I8566" i="6"/>
  <c r="D8566" i="6"/>
  <c r="I8565" i="6"/>
  <c r="D8565" i="6"/>
  <c r="I8564" i="6"/>
  <c r="D8564" i="6"/>
  <c r="I8563" i="6"/>
  <c r="D8563" i="6"/>
  <c r="I8562" i="6"/>
  <c r="D8562" i="6"/>
  <c r="I8561" i="6"/>
  <c r="D8561" i="6"/>
  <c r="I8560" i="6"/>
  <c r="D8560" i="6"/>
  <c r="I8559" i="6"/>
  <c r="D8559" i="6"/>
  <c r="I8558" i="6"/>
  <c r="D8558" i="6"/>
  <c r="I8557" i="6"/>
  <c r="D8557" i="6"/>
  <c r="I8556" i="6"/>
  <c r="D8556" i="6"/>
  <c r="I8555" i="6"/>
  <c r="D8555" i="6"/>
  <c r="I8554" i="6"/>
  <c r="D8554" i="6"/>
  <c r="I8553" i="6"/>
  <c r="D8553" i="6"/>
  <c r="I8552" i="6"/>
  <c r="D8552" i="6"/>
  <c r="I8551" i="6"/>
  <c r="D8551" i="6"/>
  <c r="I8550" i="6"/>
  <c r="D8550" i="6"/>
  <c r="I8549" i="6"/>
  <c r="D8549" i="6"/>
  <c r="I8548" i="6"/>
  <c r="D8548" i="6"/>
  <c r="I8547" i="6"/>
  <c r="D8547" i="6"/>
  <c r="I8546" i="6"/>
  <c r="D8546" i="6"/>
  <c r="I8545" i="6"/>
  <c r="D8545" i="6"/>
  <c r="I8544" i="6"/>
  <c r="D8544" i="6"/>
  <c r="I8543" i="6"/>
  <c r="D8543" i="6"/>
  <c r="I8542" i="6"/>
  <c r="D8542" i="6"/>
  <c r="I8541" i="6"/>
  <c r="D8541" i="6"/>
  <c r="I8540" i="6"/>
  <c r="D8540" i="6"/>
  <c r="I8539" i="6"/>
  <c r="D8539" i="6"/>
  <c r="I8538" i="6"/>
  <c r="D8538" i="6"/>
  <c r="I8537" i="6"/>
  <c r="D8537" i="6"/>
  <c r="I8536" i="6"/>
  <c r="D8536" i="6"/>
  <c r="I8535" i="6"/>
  <c r="D8535" i="6"/>
  <c r="I8534" i="6"/>
  <c r="D8534" i="6"/>
  <c r="I8533" i="6"/>
  <c r="D8533" i="6"/>
  <c r="I8532" i="6"/>
  <c r="D8532" i="6"/>
  <c r="I8531" i="6"/>
  <c r="D8531" i="6"/>
  <c r="I8530" i="6"/>
  <c r="D8530" i="6"/>
  <c r="I8529" i="6"/>
  <c r="D8529" i="6"/>
  <c r="I8528" i="6"/>
  <c r="D8528" i="6"/>
  <c r="I8527" i="6"/>
  <c r="D8527" i="6"/>
  <c r="I8526" i="6"/>
  <c r="D8526" i="6"/>
  <c r="I8525" i="6"/>
  <c r="D8525" i="6"/>
  <c r="I8524" i="6"/>
  <c r="D8524" i="6"/>
  <c r="I8523" i="6"/>
  <c r="D8523" i="6"/>
  <c r="I8522" i="6"/>
  <c r="D8522" i="6"/>
  <c r="I8521" i="6"/>
  <c r="D8521" i="6"/>
  <c r="I8520" i="6"/>
  <c r="D8520" i="6"/>
  <c r="I8519" i="6"/>
  <c r="D8519" i="6"/>
  <c r="I8518" i="6"/>
  <c r="D8518" i="6"/>
  <c r="I8517" i="6"/>
  <c r="D8517" i="6"/>
  <c r="I8516" i="6"/>
  <c r="D8516" i="6"/>
  <c r="I8515" i="6"/>
  <c r="D8515" i="6"/>
  <c r="I8514" i="6"/>
  <c r="D8514" i="6"/>
  <c r="I8513" i="6"/>
  <c r="D8513" i="6"/>
  <c r="I8512" i="6"/>
  <c r="D8512" i="6"/>
  <c r="I8511" i="6"/>
  <c r="D8511" i="6"/>
  <c r="I8510" i="6"/>
  <c r="D8510" i="6"/>
  <c r="I8509" i="6"/>
  <c r="D8509" i="6"/>
  <c r="I8508" i="6"/>
  <c r="D8508" i="6"/>
  <c r="I8507" i="6"/>
  <c r="D8507" i="6"/>
  <c r="I8506" i="6"/>
  <c r="D8506" i="6"/>
  <c r="I8505" i="6"/>
  <c r="D8505" i="6"/>
  <c r="I8504" i="6"/>
  <c r="D8504" i="6"/>
  <c r="I8503" i="6"/>
  <c r="D8503" i="6"/>
  <c r="I8502" i="6"/>
  <c r="D8502" i="6"/>
  <c r="I8501" i="6"/>
  <c r="D8501" i="6"/>
  <c r="I8500" i="6"/>
  <c r="D8500" i="6"/>
  <c r="I8499" i="6"/>
  <c r="D8499" i="6"/>
  <c r="I8498" i="6"/>
  <c r="D8498" i="6"/>
  <c r="I8497" i="6"/>
  <c r="D8497" i="6"/>
  <c r="I8496" i="6"/>
  <c r="D8496" i="6"/>
  <c r="I8495" i="6"/>
  <c r="D8495" i="6"/>
  <c r="I8494" i="6"/>
  <c r="D8494" i="6"/>
  <c r="I8493" i="6"/>
  <c r="D8493" i="6"/>
  <c r="I8492" i="6"/>
  <c r="D8492" i="6"/>
  <c r="I8491" i="6"/>
  <c r="D8491" i="6"/>
  <c r="I8490" i="6"/>
  <c r="D8490" i="6"/>
  <c r="I8489" i="6"/>
  <c r="D8489" i="6"/>
  <c r="I8488" i="6"/>
  <c r="D8488" i="6"/>
  <c r="I8487" i="6"/>
  <c r="D8487" i="6"/>
  <c r="I8486" i="6"/>
  <c r="D8486" i="6"/>
  <c r="I8485" i="6"/>
  <c r="D8485" i="6"/>
  <c r="I8484" i="6"/>
  <c r="D8484" i="6"/>
  <c r="I8483" i="6"/>
  <c r="D8483" i="6"/>
  <c r="I8482" i="6"/>
  <c r="D8482" i="6"/>
  <c r="I8481" i="6"/>
  <c r="D8481" i="6"/>
  <c r="I8480" i="6"/>
  <c r="D8480" i="6"/>
  <c r="I8479" i="6"/>
  <c r="D8479" i="6"/>
  <c r="I8478" i="6"/>
  <c r="D8478" i="6"/>
  <c r="I8477" i="6"/>
  <c r="D8477" i="6"/>
  <c r="I8476" i="6"/>
  <c r="D8476" i="6"/>
  <c r="I8475" i="6"/>
  <c r="D8475" i="6"/>
  <c r="I8474" i="6"/>
  <c r="D8474" i="6"/>
  <c r="I8473" i="6"/>
  <c r="D8473" i="6"/>
  <c r="I8472" i="6"/>
  <c r="D8472" i="6"/>
  <c r="I8471" i="6"/>
  <c r="D8471" i="6"/>
  <c r="I8470" i="6"/>
  <c r="D8470" i="6"/>
  <c r="I8469" i="6"/>
  <c r="D8469" i="6"/>
  <c r="I8468" i="6"/>
  <c r="D8468" i="6"/>
  <c r="I8467" i="6"/>
  <c r="D8467" i="6"/>
  <c r="I8466" i="6"/>
  <c r="D8466" i="6"/>
  <c r="I8465" i="6"/>
  <c r="D8465" i="6"/>
  <c r="I8464" i="6"/>
  <c r="D8464" i="6"/>
  <c r="I8463" i="6"/>
  <c r="D8463" i="6"/>
  <c r="I8462" i="6"/>
  <c r="D8462" i="6"/>
  <c r="I8461" i="6"/>
  <c r="D8461" i="6"/>
  <c r="I8460" i="6"/>
  <c r="D8460" i="6"/>
  <c r="I8459" i="6"/>
  <c r="D8459" i="6"/>
  <c r="I8458" i="6"/>
  <c r="D8458" i="6"/>
  <c r="I8457" i="6"/>
  <c r="D8457" i="6"/>
  <c r="I8456" i="6"/>
  <c r="D8456" i="6"/>
  <c r="I8455" i="6"/>
  <c r="D8455" i="6"/>
  <c r="I8454" i="6"/>
  <c r="D8454" i="6"/>
  <c r="I8453" i="6"/>
  <c r="D8453" i="6"/>
  <c r="I8452" i="6"/>
  <c r="D8452" i="6"/>
  <c r="I8451" i="6"/>
  <c r="D8451" i="6"/>
  <c r="I8450" i="6"/>
  <c r="D8450" i="6"/>
  <c r="I8449" i="6"/>
  <c r="D8449" i="6"/>
  <c r="I8448" i="6"/>
  <c r="D8448" i="6"/>
  <c r="I8447" i="6"/>
  <c r="D8447" i="6"/>
  <c r="I8446" i="6"/>
  <c r="D8446" i="6"/>
  <c r="I8445" i="6"/>
  <c r="D8445" i="6"/>
  <c r="I8444" i="6"/>
  <c r="D8444" i="6"/>
  <c r="I8443" i="6"/>
  <c r="D8443" i="6"/>
  <c r="I8442" i="6"/>
  <c r="D8442" i="6"/>
  <c r="I8441" i="6"/>
  <c r="D8441" i="6"/>
  <c r="I8440" i="6"/>
  <c r="D8440" i="6"/>
  <c r="I8439" i="6"/>
  <c r="D8439" i="6"/>
  <c r="I8438" i="6"/>
  <c r="D8438" i="6"/>
  <c r="I8437" i="6"/>
  <c r="D8437" i="6"/>
  <c r="I8436" i="6"/>
  <c r="D8436" i="6"/>
  <c r="I8435" i="6"/>
  <c r="D8435" i="6"/>
  <c r="I8434" i="6"/>
  <c r="D8434" i="6"/>
  <c r="I8433" i="6"/>
  <c r="D8433" i="6"/>
  <c r="I8432" i="6"/>
  <c r="D8432" i="6"/>
  <c r="I8431" i="6"/>
  <c r="D8431" i="6"/>
  <c r="I8430" i="6"/>
  <c r="D8430" i="6"/>
  <c r="I8429" i="6"/>
  <c r="D8429" i="6"/>
  <c r="I8428" i="6"/>
  <c r="D8428" i="6"/>
  <c r="I8427" i="6"/>
  <c r="D8427" i="6"/>
  <c r="I8426" i="6"/>
  <c r="D8426" i="6"/>
  <c r="I8425" i="6"/>
  <c r="D8425" i="6"/>
  <c r="I8424" i="6"/>
  <c r="D8424" i="6"/>
  <c r="I8423" i="6"/>
  <c r="D8423" i="6"/>
  <c r="I8422" i="6"/>
  <c r="D8422" i="6"/>
  <c r="I8421" i="6"/>
  <c r="D8421" i="6"/>
  <c r="I8420" i="6"/>
  <c r="D8420" i="6"/>
  <c r="I8419" i="6"/>
  <c r="D8419" i="6"/>
  <c r="I8418" i="6"/>
  <c r="D8418" i="6"/>
  <c r="I8417" i="6"/>
  <c r="D8417" i="6"/>
  <c r="I8416" i="6"/>
  <c r="D8416" i="6"/>
  <c r="I8415" i="6"/>
  <c r="D8415" i="6"/>
  <c r="I8414" i="6"/>
  <c r="D8414" i="6"/>
  <c r="I8413" i="6"/>
  <c r="D8413" i="6"/>
  <c r="I8412" i="6"/>
  <c r="D8412" i="6"/>
  <c r="I8411" i="6"/>
  <c r="D8411" i="6"/>
  <c r="I8410" i="6"/>
  <c r="D8410" i="6"/>
  <c r="I8409" i="6"/>
  <c r="D8409" i="6"/>
  <c r="I8408" i="6"/>
  <c r="D8408" i="6"/>
  <c r="I8407" i="6"/>
  <c r="D8407" i="6"/>
  <c r="I8406" i="6"/>
  <c r="D8406" i="6"/>
  <c r="I8405" i="6"/>
  <c r="D8405" i="6"/>
  <c r="I8404" i="6"/>
  <c r="D8404" i="6"/>
  <c r="I8403" i="6"/>
  <c r="D8403" i="6"/>
  <c r="I8402" i="6"/>
  <c r="D8402" i="6"/>
  <c r="I8401" i="6"/>
  <c r="D8401" i="6"/>
  <c r="I8400" i="6"/>
  <c r="D8400" i="6"/>
  <c r="I8399" i="6"/>
  <c r="D8399" i="6"/>
  <c r="I8398" i="6"/>
  <c r="D8398" i="6"/>
  <c r="I8397" i="6"/>
  <c r="D8397" i="6"/>
  <c r="I8396" i="6"/>
  <c r="D8396" i="6"/>
  <c r="I8395" i="6"/>
  <c r="D8395" i="6"/>
  <c r="I8394" i="6"/>
  <c r="D8394" i="6"/>
  <c r="I8393" i="6"/>
  <c r="D8393" i="6"/>
  <c r="I8392" i="6"/>
  <c r="D8392" i="6"/>
  <c r="I8391" i="6"/>
  <c r="D8391" i="6"/>
  <c r="I8390" i="6"/>
  <c r="D8390" i="6"/>
  <c r="I8389" i="6"/>
  <c r="D8389" i="6"/>
  <c r="I8388" i="6"/>
  <c r="D8388" i="6"/>
  <c r="I8387" i="6"/>
  <c r="D8387" i="6"/>
  <c r="I8386" i="6"/>
  <c r="D8386" i="6"/>
  <c r="I8385" i="6"/>
  <c r="D8385" i="6"/>
  <c r="I8384" i="6"/>
  <c r="D8384" i="6"/>
  <c r="I8383" i="6"/>
  <c r="D8383" i="6"/>
  <c r="I8382" i="6"/>
  <c r="D8382" i="6"/>
  <c r="I8381" i="6"/>
  <c r="D8381" i="6"/>
  <c r="I8380" i="6"/>
  <c r="D8380" i="6"/>
  <c r="I8379" i="6"/>
  <c r="D8379" i="6"/>
  <c r="I8378" i="6"/>
  <c r="D8378" i="6"/>
  <c r="I8377" i="6"/>
  <c r="D8377" i="6"/>
  <c r="I8376" i="6"/>
  <c r="D8376" i="6"/>
  <c r="I8375" i="6"/>
  <c r="D8375" i="6"/>
  <c r="I8374" i="6"/>
  <c r="D8374" i="6"/>
  <c r="I8373" i="6"/>
  <c r="D8373" i="6"/>
  <c r="I8372" i="6"/>
  <c r="D8372" i="6"/>
  <c r="I8371" i="6"/>
  <c r="D8371" i="6"/>
  <c r="I8370" i="6"/>
  <c r="D8370" i="6"/>
  <c r="I8369" i="6"/>
  <c r="D8369" i="6"/>
  <c r="I8368" i="6"/>
  <c r="D8368" i="6"/>
  <c r="I8367" i="6"/>
  <c r="D8367" i="6"/>
  <c r="I8366" i="6"/>
  <c r="D8366" i="6"/>
  <c r="I8365" i="6"/>
  <c r="D8365" i="6"/>
  <c r="I8364" i="6"/>
  <c r="D8364" i="6"/>
  <c r="I8363" i="6"/>
  <c r="D8363" i="6"/>
  <c r="I8362" i="6"/>
  <c r="D8362" i="6"/>
  <c r="I8361" i="6"/>
  <c r="D8361" i="6"/>
  <c r="I8360" i="6"/>
  <c r="D8360" i="6"/>
  <c r="I8359" i="6"/>
  <c r="D8359" i="6"/>
  <c r="I8358" i="6"/>
  <c r="D8358" i="6"/>
  <c r="I8357" i="6"/>
  <c r="D8357" i="6"/>
  <c r="I8356" i="6"/>
  <c r="D8356" i="6"/>
  <c r="I8355" i="6"/>
  <c r="D8355" i="6"/>
  <c r="I8354" i="6"/>
  <c r="D8354" i="6"/>
  <c r="I8353" i="6"/>
  <c r="D8353" i="6"/>
  <c r="I8352" i="6"/>
  <c r="D8352" i="6"/>
  <c r="I8351" i="6"/>
  <c r="D8351" i="6"/>
  <c r="I8350" i="6"/>
  <c r="D8350" i="6"/>
  <c r="I8349" i="6"/>
  <c r="D8349" i="6"/>
  <c r="I8348" i="6"/>
  <c r="D8348" i="6"/>
  <c r="I8347" i="6"/>
  <c r="D8347" i="6"/>
  <c r="I8346" i="6"/>
  <c r="D8346" i="6"/>
  <c r="I8345" i="6"/>
  <c r="D8345" i="6"/>
  <c r="I8344" i="6"/>
  <c r="D8344" i="6"/>
  <c r="I8343" i="6"/>
  <c r="D8343" i="6"/>
  <c r="I8342" i="6"/>
  <c r="D8342" i="6"/>
  <c r="I8341" i="6"/>
  <c r="D8341" i="6"/>
  <c r="I8340" i="6"/>
  <c r="D8340" i="6"/>
  <c r="I8339" i="6"/>
  <c r="D8339" i="6"/>
  <c r="I8338" i="6"/>
  <c r="D8338" i="6"/>
  <c r="I8337" i="6"/>
  <c r="D8337" i="6"/>
  <c r="I8336" i="6"/>
  <c r="D8336" i="6"/>
  <c r="I8335" i="6"/>
  <c r="D8335" i="6"/>
  <c r="I8334" i="6"/>
  <c r="D8334" i="6"/>
  <c r="I8333" i="6"/>
  <c r="D8333" i="6"/>
  <c r="I8332" i="6"/>
  <c r="D8332" i="6"/>
  <c r="I8331" i="6"/>
  <c r="D8331" i="6"/>
  <c r="I8330" i="6"/>
  <c r="D8330" i="6"/>
  <c r="I8329" i="6"/>
  <c r="D8329" i="6"/>
  <c r="I8328" i="6"/>
  <c r="D8328" i="6"/>
  <c r="I8327" i="6"/>
  <c r="D8327" i="6"/>
  <c r="I8326" i="6"/>
  <c r="D8326" i="6"/>
  <c r="I8325" i="6"/>
  <c r="D8325" i="6"/>
  <c r="I8324" i="6"/>
  <c r="D8324" i="6"/>
  <c r="I8323" i="6"/>
  <c r="D8323" i="6"/>
  <c r="I8322" i="6"/>
  <c r="D8322" i="6"/>
  <c r="I8321" i="6"/>
  <c r="D8321" i="6"/>
  <c r="I8320" i="6"/>
  <c r="D8320" i="6"/>
  <c r="I8319" i="6"/>
  <c r="D8319" i="6"/>
  <c r="I8318" i="6"/>
  <c r="D8318" i="6"/>
  <c r="I8317" i="6"/>
  <c r="D8317" i="6"/>
  <c r="I8316" i="6"/>
  <c r="D8316" i="6"/>
  <c r="I8315" i="6"/>
  <c r="D8315" i="6"/>
  <c r="I8314" i="6"/>
  <c r="D8314" i="6"/>
  <c r="I8313" i="6"/>
  <c r="D8313" i="6"/>
  <c r="I8312" i="6"/>
  <c r="D8312" i="6"/>
  <c r="I8311" i="6"/>
  <c r="D8311" i="6"/>
  <c r="I8310" i="6"/>
  <c r="D8310" i="6"/>
  <c r="I8309" i="6"/>
  <c r="D8309" i="6"/>
  <c r="I8308" i="6"/>
  <c r="D8308" i="6"/>
  <c r="I8307" i="6"/>
  <c r="D8307" i="6"/>
  <c r="I8306" i="6"/>
  <c r="D8306" i="6"/>
  <c r="I8305" i="6"/>
  <c r="D8305" i="6"/>
  <c r="I8304" i="6"/>
  <c r="D8304" i="6"/>
  <c r="I8303" i="6"/>
  <c r="D8303" i="6"/>
  <c r="I8302" i="6"/>
  <c r="D8302" i="6"/>
  <c r="I8301" i="6"/>
  <c r="D8301" i="6"/>
  <c r="I8300" i="6"/>
  <c r="D8300" i="6"/>
  <c r="I8299" i="6"/>
  <c r="D8299" i="6"/>
  <c r="I8298" i="6"/>
  <c r="D8298" i="6"/>
  <c r="I8297" i="6"/>
  <c r="D8297" i="6"/>
  <c r="I8296" i="6"/>
  <c r="D8296" i="6"/>
  <c r="I8295" i="6"/>
  <c r="D8295" i="6"/>
  <c r="I8294" i="6"/>
  <c r="D8294" i="6"/>
  <c r="I8293" i="6"/>
  <c r="D8293" i="6"/>
  <c r="I8292" i="6"/>
  <c r="D8292" i="6"/>
  <c r="I8291" i="6"/>
  <c r="D8291" i="6"/>
  <c r="I8290" i="6"/>
  <c r="D8290" i="6"/>
  <c r="I8289" i="6"/>
  <c r="D8289" i="6"/>
  <c r="I8288" i="6"/>
  <c r="D8288" i="6"/>
  <c r="I8287" i="6"/>
  <c r="D8287" i="6"/>
  <c r="I8286" i="6"/>
  <c r="D8286" i="6"/>
  <c r="I8285" i="6"/>
  <c r="D8285" i="6"/>
  <c r="I8284" i="6"/>
  <c r="D8284" i="6"/>
  <c r="I8283" i="6"/>
  <c r="D8283" i="6"/>
  <c r="I8282" i="6"/>
  <c r="D8282" i="6"/>
  <c r="I8281" i="6"/>
  <c r="D8281" i="6"/>
  <c r="I8280" i="6"/>
  <c r="D8280" i="6"/>
  <c r="I8279" i="6"/>
  <c r="D8279" i="6"/>
  <c r="I8278" i="6"/>
  <c r="D8278" i="6"/>
  <c r="I8277" i="6"/>
  <c r="D8277" i="6"/>
  <c r="I8276" i="6"/>
  <c r="D8276" i="6"/>
  <c r="I8275" i="6"/>
  <c r="D8275" i="6"/>
  <c r="I8274" i="6"/>
  <c r="D8274" i="6"/>
  <c r="I8273" i="6"/>
  <c r="D8273" i="6"/>
  <c r="I8272" i="6"/>
  <c r="D8272" i="6"/>
  <c r="I8271" i="6"/>
  <c r="D8271" i="6"/>
  <c r="I8270" i="6"/>
  <c r="D8270" i="6"/>
  <c r="I8269" i="6"/>
  <c r="D8269" i="6"/>
  <c r="I8268" i="6"/>
  <c r="D8268" i="6"/>
  <c r="I8267" i="6"/>
  <c r="D8267" i="6"/>
  <c r="I8266" i="6"/>
  <c r="D8266" i="6"/>
  <c r="I8265" i="6"/>
  <c r="D8265" i="6"/>
  <c r="I8264" i="6"/>
  <c r="D8264" i="6"/>
  <c r="I8263" i="6"/>
  <c r="D8263" i="6"/>
  <c r="I8262" i="6"/>
  <c r="D8262" i="6"/>
  <c r="I8261" i="6"/>
  <c r="D8261" i="6"/>
  <c r="I8260" i="6"/>
  <c r="D8260" i="6"/>
  <c r="I8259" i="6"/>
  <c r="D8259" i="6"/>
  <c r="I8258" i="6"/>
  <c r="D8258" i="6"/>
  <c r="I8257" i="6"/>
  <c r="D8257" i="6"/>
  <c r="I8256" i="6"/>
  <c r="D8256" i="6"/>
  <c r="I8255" i="6"/>
  <c r="D8255" i="6"/>
  <c r="I8254" i="6"/>
  <c r="D8254" i="6"/>
  <c r="I8253" i="6"/>
  <c r="D8253" i="6"/>
  <c r="I8252" i="6"/>
  <c r="D8252" i="6"/>
  <c r="I8251" i="6"/>
  <c r="D8251" i="6"/>
  <c r="I8250" i="6"/>
  <c r="D8250" i="6"/>
  <c r="I8249" i="6"/>
  <c r="D8249" i="6"/>
  <c r="I8248" i="6"/>
  <c r="D8248" i="6"/>
  <c r="I8247" i="6"/>
  <c r="D8247" i="6"/>
  <c r="I8246" i="6"/>
  <c r="D8246" i="6"/>
  <c r="I8245" i="6"/>
  <c r="D8245" i="6"/>
  <c r="I8244" i="6"/>
  <c r="D8244" i="6"/>
  <c r="I8243" i="6"/>
  <c r="D8243" i="6"/>
  <c r="I8242" i="6"/>
  <c r="D8242" i="6"/>
  <c r="I8241" i="6"/>
  <c r="D8241" i="6"/>
  <c r="I8240" i="6"/>
  <c r="D8240" i="6"/>
  <c r="I8239" i="6"/>
  <c r="D8239" i="6"/>
  <c r="I8238" i="6"/>
  <c r="D8238" i="6"/>
  <c r="I8237" i="6"/>
  <c r="D8237" i="6"/>
  <c r="I8236" i="6"/>
  <c r="D8236" i="6"/>
  <c r="I8235" i="6"/>
  <c r="D8235" i="6"/>
  <c r="I8234" i="6"/>
  <c r="D8234" i="6"/>
  <c r="I8233" i="6"/>
  <c r="D8233" i="6"/>
  <c r="I8232" i="6"/>
  <c r="D8232" i="6"/>
  <c r="I8231" i="6"/>
  <c r="D8231" i="6"/>
  <c r="I8230" i="6"/>
  <c r="D8230" i="6"/>
  <c r="I8229" i="6"/>
  <c r="D8229" i="6"/>
  <c r="I8228" i="6"/>
  <c r="D8228" i="6"/>
  <c r="I8227" i="6"/>
  <c r="D8227" i="6"/>
  <c r="I8226" i="6"/>
  <c r="D8226" i="6"/>
  <c r="I8225" i="6"/>
  <c r="D8225" i="6"/>
  <c r="I8224" i="6"/>
  <c r="D8224" i="6"/>
  <c r="I8223" i="6"/>
  <c r="D8223" i="6"/>
  <c r="I8222" i="6"/>
  <c r="D8222" i="6"/>
  <c r="I8221" i="6"/>
  <c r="D8221" i="6"/>
  <c r="I8220" i="6"/>
  <c r="D8220" i="6"/>
  <c r="I8219" i="6"/>
  <c r="D8219" i="6"/>
  <c r="I8218" i="6"/>
  <c r="D8218" i="6"/>
  <c r="I8217" i="6"/>
  <c r="D8217" i="6"/>
  <c r="I8216" i="6"/>
  <c r="D8216" i="6"/>
  <c r="I8215" i="6"/>
  <c r="D8215" i="6"/>
  <c r="I8214" i="6"/>
  <c r="D8214" i="6"/>
  <c r="I8213" i="6"/>
  <c r="D8213" i="6"/>
  <c r="I8212" i="6"/>
  <c r="D8212" i="6"/>
  <c r="I8211" i="6"/>
  <c r="D8211" i="6"/>
  <c r="I8210" i="6"/>
  <c r="D8210" i="6"/>
  <c r="I8209" i="6"/>
  <c r="D8209" i="6"/>
  <c r="I8208" i="6"/>
  <c r="D8208" i="6"/>
  <c r="I8207" i="6"/>
  <c r="D8207" i="6"/>
  <c r="I8206" i="6"/>
  <c r="D8206" i="6"/>
  <c r="I8205" i="6"/>
  <c r="D8205" i="6"/>
  <c r="I8204" i="6"/>
  <c r="D8204" i="6"/>
  <c r="I8203" i="6"/>
  <c r="D8203" i="6"/>
  <c r="I8202" i="6"/>
  <c r="D8202" i="6"/>
  <c r="I8201" i="6"/>
  <c r="D8201" i="6"/>
  <c r="I8200" i="6"/>
  <c r="D8200" i="6"/>
  <c r="I8199" i="6"/>
  <c r="D8199" i="6"/>
  <c r="I8198" i="6"/>
  <c r="D8198" i="6"/>
  <c r="I8197" i="6"/>
  <c r="D8197" i="6"/>
  <c r="I8196" i="6"/>
  <c r="D8196" i="6"/>
  <c r="I8195" i="6"/>
  <c r="D8195" i="6"/>
  <c r="I8194" i="6"/>
  <c r="D8194" i="6"/>
  <c r="I8193" i="6"/>
  <c r="D8193" i="6"/>
  <c r="I8192" i="6"/>
  <c r="D8192" i="6"/>
  <c r="I8191" i="6"/>
  <c r="D8191" i="6"/>
  <c r="I8190" i="6"/>
  <c r="D8190" i="6"/>
  <c r="I8189" i="6"/>
  <c r="D8189" i="6"/>
  <c r="I8188" i="6"/>
  <c r="D8188" i="6"/>
  <c r="I8187" i="6"/>
  <c r="D8187" i="6"/>
  <c r="I8186" i="6"/>
  <c r="D8186" i="6"/>
  <c r="I8185" i="6"/>
  <c r="D8185" i="6"/>
  <c r="I8184" i="6"/>
  <c r="D8184" i="6"/>
  <c r="I8183" i="6"/>
  <c r="D8183" i="6"/>
  <c r="I8182" i="6"/>
  <c r="D8182" i="6"/>
  <c r="I8181" i="6"/>
  <c r="D8181" i="6"/>
  <c r="I8180" i="6"/>
  <c r="D8180" i="6"/>
  <c r="I8179" i="6"/>
  <c r="D8179" i="6"/>
  <c r="I8178" i="6"/>
  <c r="D8178" i="6"/>
  <c r="I8177" i="6"/>
  <c r="D8177" i="6"/>
  <c r="I8176" i="6"/>
  <c r="D8176" i="6"/>
  <c r="I8175" i="6"/>
  <c r="D8175" i="6"/>
  <c r="I8174" i="6"/>
  <c r="D8174" i="6"/>
  <c r="I8173" i="6"/>
  <c r="D8173" i="6"/>
  <c r="I8172" i="6"/>
  <c r="D8172" i="6"/>
  <c r="I8171" i="6"/>
  <c r="D8171" i="6"/>
  <c r="I8170" i="6"/>
  <c r="D8170" i="6"/>
  <c r="I8169" i="6"/>
  <c r="D8169" i="6"/>
  <c r="I8168" i="6"/>
  <c r="D8168" i="6"/>
  <c r="I8167" i="6"/>
  <c r="D8167" i="6"/>
  <c r="I8166" i="6"/>
  <c r="D8166" i="6"/>
  <c r="I8165" i="6"/>
  <c r="D8165" i="6"/>
  <c r="I8164" i="6"/>
  <c r="D8164" i="6"/>
  <c r="I8163" i="6"/>
  <c r="D8163" i="6"/>
  <c r="I8162" i="6"/>
  <c r="D8162" i="6"/>
  <c r="I8161" i="6"/>
  <c r="D8161" i="6"/>
  <c r="I8160" i="6"/>
  <c r="D8160" i="6"/>
  <c r="I8159" i="6"/>
  <c r="D8159" i="6"/>
  <c r="I8158" i="6"/>
  <c r="D8158" i="6"/>
  <c r="I8157" i="6"/>
  <c r="D8157" i="6"/>
  <c r="I8156" i="6"/>
  <c r="D8156" i="6"/>
  <c r="I8155" i="6"/>
  <c r="D8155" i="6"/>
  <c r="I8154" i="6"/>
  <c r="D8154" i="6"/>
  <c r="I8153" i="6"/>
  <c r="D8153" i="6"/>
  <c r="I8152" i="6"/>
  <c r="D8152" i="6"/>
  <c r="I8151" i="6"/>
  <c r="D8151" i="6"/>
  <c r="I8150" i="6"/>
  <c r="D8150" i="6"/>
  <c r="I8149" i="6"/>
  <c r="D8149" i="6"/>
  <c r="I8148" i="6"/>
  <c r="D8148" i="6"/>
  <c r="I8147" i="6"/>
  <c r="D8147" i="6"/>
  <c r="I8146" i="6"/>
  <c r="D8146" i="6"/>
  <c r="I8145" i="6"/>
  <c r="D8145" i="6"/>
  <c r="I8144" i="6"/>
  <c r="D8144" i="6"/>
  <c r="I8143" i="6"/>
  <c r="D8143" i="6"/>
  <c r="I8142" i="6"/>
  <c r="D8142" i="6"/>
  <c r="I8141" i="6"/>
  <c r="D8141" i="6"/>
  <c r="I8140" i="6"/>
  <c r="D8140" i="6"/>
  <c r="I8139" i="6"/>
  <c r="D8139" i="6"/>
  <c r="I8138" i="6"/>
  <c r="D8138" i="6"/>
  <c r="I8137" i="6"/>
  <c r="D8137" i="6"/>
  <c r="I8136" i="6"/>
  <c r="D8136" i="6"/>
  <c r="I8135" i="6"/>
  <c r="D8135" i="6"/>
  <c r="I8134" i="6"/>
  <c r="D8134" i="6"/>
  <c r="I8133" i="6"/>
  <c r="D8133" i="6"/>
  <c r="I8132" i="6"/>
  <c r="D8132" i="6"/>
  <c r="I8131" i="6"/>
  <c r="D8131" i="6"/>
  <c r="I8130" i="6"/>
  <c r="D8130" i="6"/>
  <c r="I8129" i="6"/>
  <c r="D8129" i="6"/>
  <c r="I8128" i="6"/>
  <c r="D8128" i="6"/>
  <c r="I8127" i="6"/>
  <c r="D8127" i="6"/>
  <c r="I8126" i="6"/>
  <c r="D8126" i="6"/>
  <c r="I8125" i="6"/>
  <c r="D8125" i="6"/>
  <c r="I8124" i="6"/>
  <c r="D8124" i="6"/>
  <c r="I8123" i="6"/>
  <c r="D8123" i="6"/>
  <c r="I8122" i="6"/>
  <c r="D8122" i="6"/>
  <c r="I8121" i="6"/>
  <c r="D8121" i="6"/>
  <c r="I8120" i="6"/>
  <c r="D8120" i="6"/>
  <c r="I8119" i="6"/>
  <c r="D8119" i="6"/>
  <c r="I8118" i="6"/>
  <c r="D8118" i="6"/>
  <c r="I8117" i="6"/>
  <c r="D8117" i="6"/>
  <c r="I8116" i="6"/>
  <c r="D8116" i="6"/>
  <c r="I8115" i="6"/>
  <c r="D8115" i="6"/>
  <c r="I8114" i="6"/>
  <c r="D8114" i="6"/>
  <c r="I8113" i="6"/>
  <c r="D8113" i="6"/>
  <c r="I8112" i="6"/>
  <c r="D8112" i="6"/>
  <c r="I8111" i="6"/>
  <c r="D8111" i="6"/>
  <c r="I8110" i="6"/>
  <c r="D8110" i="6"/>
  <c r="I8109" i="6"/>
  <c r="D8109" i="6"/>
  <c r="I8108" i="6"/>
  <c r="D8108" i="6"/>
  <c r="I8107" i="6"/>
  <c r="D8107" i="6"/>
  <c r="I8106" i="6"/>
  <c r="D8106" i="6"/>
  <c r="I8105" i="6"/>
  <c r="D8105" i="6"/>
  <c r="I8104" i="6"/>
  <c r="D8104" i="6"/>
  <c r="I8103" i="6"/>
  <c r="D8103" i="6"/>
  <c r="I8102" i="6"/>
  <c r="D8102" i="6"/>
  <c r="I8101" i="6"/>
  <c r="D8101" i="6"/>
  <c r="I8100" i="6"/>
  <c r="D8100" i="6"/>
  <c r="I8099" i="6"/>
  <c r="D8099" i="6"/>
  <c r="I8098" i="6"/>
  <c r="D8098" i="6"/>
  <c r="I8097" i="6"/>
  <c r="D8097" i="6"/>
  <c r="I8096" i="6"/>
  <c r="D8096" i="6"/>
  <c r="I8095" i="6"/>
  <c r="D8095" i="6"/>
  <c r="I8094" i="6"/>
  <c r="D8094" i="6"/>
  <c r="I8093" i="6"/>
  <c r="D8093" i="6"/>
  <c r="I8092" i="6"/>
  <c r="D8092" i="6"/>
  <c r="I8091" i="6"/>
  <c r="D8091" i="6"/>
  <c r="I8090" i="6"/>
  <c r="D8090" i="6"/>
  <c r="I8089" i="6"/>
  <c r="D8089" i="6"/>
  <c r="I8088" i="6"/>
  <c r="D8088" i="6"/>
  <c r="I8087" i="6"/>
  <c r="D8087" i="6"/>
  <c r="I8086" i="6"/>
  <c r="D8086" i="6"/>
  <c r="I8085" i="6"/>
  <c r="D8085" i="6"/>
  <c r="I8084" i="6"/>
  <c r="D8084" i="6"/>
  <c r="I8083" i="6"/>
  <c r="D8083" i="6"/>
  <c r="I8082" i="6"/>
  <c r="D8082" i="6"/>
  <c r="I8081" i="6"/>
  <c r="D8081" i="6"/>
  <c r="I8080" i="6"/>
  <c r="D8080" i="6"/>
  <c r="I8079" i="6"/>
  <c r="D8079" i="6"/>
  <c r="I8078" i="6"/>
  <c r="D8078" i="6"/>
  <c r="I8077" i="6"/>
  <c r="D8077" i="6"/>
  <c r="I8076" i="6"/>
  <c r="D8076" i="6"/>
  <c r="I8075" i="6"/>
  <c r="D8075" i="6"/>
  <c r="I8074" i="6"/>
  <c r="D8074" i="6"/>
  <c r="I8073" i="6"/>
  <c r="D8073" i="6"/>
  <c r="I8072" i="6"/>
  <c r="D8072" i="6"/>
  <c r="I8071" i="6"/>
  <c r="D8071" i="6"/>
  <c r="I8070" i="6"/>
  <c r="D8070" i="6"/>
  <c r="I8069" i="6"/>
  <c r="D8069" i="6"/>
  <c r="I8068" i="6"/>
  <c r="D8068" i="6"/>
  <c r="I8067" i="6"/>
  <c r="D8067" i="6"/>
  <c r="I8066" i="6"/>
  <c r="D8066" i="6"/>
  <c r="I8065" i="6"/>
  <c r="D8065" i="6"/>
  <c r="I8064" i="6"/>
  <c r="D8064" i="6"/>
  <c r="I8063" i="6"/>
  <c r="D8063" i="6"/>
  <c r="I8062" i="6"/>
  <c r="D8062" i="6"/>
  <c r="I8061" i="6"/>
  <c r="D8061" i="6"/>
  <c r="I8060" i="6"/>
  <c r="D8060" i="6"/>
  <c r="I8059" i="6"/>
  <c r="D8059" i="6"/>
  <c r="I8058" i="6"/>
  <c r="D8058" i="6"/>
  <c r="I8057" i="6"/>
  <c r="D8057" i="6"/>
  <c r="I8056" i="6"/>
  <c r="D8056" i="6"/>
  <c r="I8055" i="6"/>
  <c r="D8055" i="6"/>
  <c r="I8054" i="6"/>
  <c r="D8054" i="6"/>
  <c r="I8053" i="6"/>
  <c r="D8053" i="6"/>
  <c r="I8052" i="6"/>
  <c r="D8052" i="6"/>
  <c r="I8051" i="6"/>
  <c r="D8051" i="6"/>
  <c r="I8050" i="6"/>
  <c r="D8050" i="6"/>
  <c r="I8049" i="6"/>
  <c r="D8049" i="6"/>
  <c r="I8048" i="6"/>
  <c r="D8048" i="6"/>
  <c r="I8047" i="6"/>
  <c r="D8047" i="6"/>
  <c r="I8046" i="6"/>
  <c r="D8046" i="6"/>
  <c r="I8045" i="6"/>
  <c r="D8045" i="6"/>
  <c r="I8044" i="6"/>
  <c r="D8044" i="6"/>
  <c r="I8043" i="6"/>
  <c r="D8043" i="6"/>
  <c r="I8042" i="6"/>
  <c r="D8042" i="6"/>
  <c r="I8041" i="6"/>
  <c r="D8041" i="6"/>
  <c r="I8040" i="6"/>
  <c r="D8040" i="6"/>
  <c r="I8039" i="6"/>
  <c r="D8039" i="6"/>
  <c r="I8038" i="6"/>
  <c r="D8038" i="6"/>
  <c r="I8037" i="6"/>
  <c r="D8037" i="6"/>
  <c r="I8036" i="6"/>
  <c r="D8036" i="6"/>
  <c r="I8035" i="6"/>
  <c r="D8035" i="6"/>
  <c r="I8034" i="6"/>
  <c r="D8034" i="6"/>
  <c r="I8033" i="6"/>
  <c r="D8033" i="6"/>
  <c r="I8032" i="6"/>
  <c r="D8032" i="6"/>
  <c r="I8031" i="6"/>
  <c r="D8031" i="6"/>
  <c r="I8030" i="6"/>
  <c r="D8030" i="6"/>
  <c r="I8029" i="6"/>
  <c r="D8029" i="6"/>
  <c r="I8028" i="6"/>
  <c r="D8028" i="6"/>
  <c r="I8027" i="6"/>
  <c r="D8027" i="6"/>
  <c r="I8026" i="6"/>
  <c r="D8026" i="6"/>
  <c r="I8025" i="6"/>
  <c r="D8025" i="6"/>
  <c r="I8024" i="6"/>
  <c r="D8024" i="6"/>
  <c r="I8023" i="6"/>
  <c r="D8023" i="6"/>
  <c r="I8022" i="6"/>
  <c r="D8022" i="6"/>
  <c r="I8021" i="6"/>
  <c r="D8021" i="6"/>
  <c r="I8020" i="6"/>
  <c r="D8020" i="6"/>
  <c r="I8019" i="6"/>
  <c r="D8019" i="6"/>
  <c r="I8018" i="6"/>
  <c r="D8018" i="6"/>
  <c r="I8017" i="6"/>
  <c r="D8017" i="6"/>
  <c r="I8016" i="6"/>
  <c r="D8016" i="6"/>
  <c r="I8015" i="6"/>
  <c r="D8015" i="6"/>
  <c r="I8014" i="6"/>
  <c r="D8014" i="6"/>
  <c r="I8013" i="6"/>
  <c r="D8013" i="6"/>
  <c r="I8012" i="6"/>
  <c r="D8012" i="6"/>
  <c r="I8011" i="6"/>
  <c r="D8011" i="6"/>
  <c r="I8010" i="6"/>
  <c r="D8010" i="6"/>
  <c r="I8009" i="6"/>
  <c r="D8009" i="6"/>
  <c r="I8008" i="6"/>
  <c r="D8008" i="6"/>
  <c r="I8007" i="6"/>
  <c r="D8007" i="6"/>
  <c r="I8006" i="6"/>
  <c r="D8006" i="6"/>
  <c r="I8005" i="6"/>
  <c r="D8005" i="6"/>
  <c r="I8004" i="6"/>
  <c r="D8004" i="6"/>
  <c r="I8003" i="6"/>
  <c r="D8003" i="6"/>
  <c r="I8002" i="6"/>
  <c r="D8002" i="6"/>
  <c r="I8001" i="6"/>
  <c r="D8001" i="6"/>
  <c r="I8000" i="6"/>
  <c r="D8000" i="6"/>
  <c r="I7999" i="6"/>
  <c r="D7999" i="6"/>
  <c r="I7998" i="6"/>
  <c r="D7998" i="6"/>
  <c r="I7997" i="6"/>
  <c r="D7997" i="6"/>
  <c r="I7996" i="6"/>
  <c r="D7996" i="6"/>
  <c r="I7995" i="6"/>
  <c r="D7995" i="6"/>
  <c r="I7994" i="6"/>
  <c r="D7994" i="6"/>
  <c r="I7993" i="6"/>
  <c r="D7993" i="6"/>
  <c r="I7992" i="6"/>
  <c r="D7992" i="6"/>
  <c r="I7991" i="6"/>
  <c r="D7991" i="6"/>
  <c r="I7990" i="6"/>
  <c r="D7990" i="6"/>
  <c r="I7989" i="6"/>
  <c r="D7989" i="6"/>
  <c r="I7988" i="6"/>
  <c r="D7988" i="6"/>
  <c r="I7987" i="6"/>
  <c r="D7987" i="6"/>
  <c r="I7986" i="6"/>
  <c r="D7986" i="6"/>
  <c r="I7985" i="6"/>
  <c r="D7985" i="6"/>
  <c r="I7984" i="6"/>
  <c r="D7984" i="6"/>
  <c r="I7983" i="6"/>
  <c r="D7983" i="6"/>
  <c r="I7982" i="6"/>
  <c r="D7982" i="6"/>
  <c r="I7981" i="6"/>
  <c r="D7981" i="6"/>
  <c r="I7980" i="6"/>
  <c r="D7980" i="6"/>
  <c r="I7979" i="6"/>
  <c r="D7979" i="6"/>
  <c r="I7978" i="6"/>
  <c r="D7978" i="6"/>
  <c r="I7977" i="6"/>
  <c r="D7977" i="6"/>
  <c r="I7976" i="6"/>
  <c r="D7976" i="6"/>
  <c r="I7975" i="6"/>
  <c r="D7975" i="6"/>
  <c r="I7974" i="6"/>
  <c r="D7974" i="6"/>
  <c r="I7973" i="6"/>
  <c r="D7973" i="6"/>
  <c r="I7972" i="6"/>
  <c r="D7972" i="6"/>
  <c r="I7971" i="6"/>
  <c r="D7971" i="6"/>
  <c r="I7970" i="6"/>
  <c r="D7970" i="6"/>
  <c r="I7969" i="6"/>
  <c r="D7969" i="6"/>
  <c r="I7968" i="6"/>
  <c r="D7968" i="6"/>
  <c r="I7967" i="6"/>
  <c r="D7967" i="6"/>
  <c r="I7966" i="6"/>
  <c r="D7966" i="6"/>
  <c r="I7965" i="6"/>
  <c r="D7965" i="6"/>
  <c r="I7964" i="6"/>
  <c r="D7964" i="6"/>
  <c r="I7963" i="6"/>
  <c r="D7963" i="6"/>
  <c r="I7962" i="6"/>
  <c r="D7962" i="6"/>
  <c r="I7961" i="6"/>
  <c r="D7961" i="6"/>
  <c r="I7960" i="6"/>
  <c r="D7960" i="6"/>
  <c r="I7959" i="6"/>
  <c r="D7959" i="6"/>
  <c r="I7958" i="6"/>
  <c r="D7958" i="6"/>
  <c r="I7957" i="6"/>
  <c r="D7957" i="6"/>
  <c r="I7956" i="6"/>
  <c r="D7956" i="6"/>
  <c r="I7955" i="6"/>
  <c r="D7955" i="6"/>
  <c r="I7954" i="6"/>
  <c r="D7954" i="6"/>
  <c r="I7953" i="6"/>
  <c r="D7953" i="6"/>
  <c r="I7952" i="6"/>
  <c r="D7952" i="6"/>
  <c r="I7951" i="6"/>
  <c r="D7951" i="6"/>
  <c r="I7950" i="6"/>
  <c r="D7950" i="6"/>
  <c r="I7949" i="6"/>
  <c r="D7949" i="6"/>
  <c r="I7948" i="6"/>
  <c r="D7948" i="6"/>
  <c r="I7947" i="6"/>
  <c r="D7947" i="6"/>
  <c r="I7946" i="6"/>
  <c r="D7946" i="6"/>
  <c r="I7945" i="6"/>
  <c r="D7945" i="6"/>
  <c r="I7944" i="6"/>
  <c r="D7944" i="6"/>
  <c r="I7943" i="6"/>
  <c r="D7943" i="6"/>
  <c r="I7942" i="6"/>
  <c r="D7942" i="6"/>
  <c r="I7941" i="6"/>
  <c r="D7941" i="6"/>
  <c r="I7940" i="6"/>
  <c r="D7940" i="6"/>
  <c r="I7939" i="6"/>
  <c r="D7939" i="6"/>
  <c r="I7938" i="6"/>
  <c r="D7938" i="6"/>
  <c r="I7937" i="6"/>
  <c r="D7937" i="6"/>
  <c r="I7936" i="6"/>
  <c r="D7936" i="6"/>
  <c r="I7935" i="6"/>
  <c r="D7935" i="6"/>
  <c r="I7934" i="6"/>
  <c r="D7934" i="6"/>
  <c r="I7933" i="6"/>
  <c r="D7933" i="6"/>
  <c r="I7932" i="6"/>
  <c r="D7932" i="6"/>
  <c r="I7931" i="6"/>
  <c r="D7931" i="6"/>
  <c r="I7930" i="6"/>
  <c r="D7930" i="6"/>
  <c r="I7929" i="6"/>
  <c r="D7929" i="6"/>
  <c r="I7928" i="6"/>
  <c r="D7928" i="6"/>
  <c r="I7927" i="6"/>
  <c r="D7927" i="6"/>
  <c r="I7926" i="6"/>
  <c r="D7926" i="6"/>
  <c r="I7925" i="6"/>
  <c r="D7925" i="6"/>
  <c r="I7924" i="6"/>
  <c r="D7924" i="6"/>
  <c r="I7923" i="6"/>
  <c r="D7923" i="6"/>
  <c r="I7922" i="6"/>
  <c r="D7922" i="6"/>
  <c r="I7921" i="6"/>
  <c r="D7921" i="6"/>
  <c r="I7920" i="6"/>
  <c r="D7920" i="6"/>
  <c r="I7919" i="6"/>
  <c r="D7919" i="6"/>
  <c r="I7918" i="6"/>
  <c r="D7918" i="6"/>
  <c r="I7917" i="6"/>
  <c r="D7917" i="6"/>
  <c r="I7916" i="6"/>
  <c r="D7916" i="6"/>
  <c r="I7915" i="6"/>
  <c r="D7915" i="6"/>
  <c r="I7914" i="6"/>
  <c r="D7914" i="6"/>
  <c r="I7913" i="6"/>
  <c r="D7913" i="6"/>
  <c r="I7912" i="6"/>
  <c r="D7912" i="6"/>
  <c r="I7911" i="6"/>
  <c r="D7911" i="6"/>
  <c r="I7910" i="6"/>
  <c r="D7910" i="6"/>
  <c r="I7909" i="6"/>
  <c r="D7909" i="6"/>
  <c r="I7908" i="6"/>
  <c r="D7908" i="6"/>
  <c r="I7907" i="6"/>
  <c r="D7907" i="6"/>
  <c r="I7906" i="6"/>
  <c r="D7906" i="6"/>
  <c r="I7905" i="6"/>
  <c r="D7905" i="6"/>
  <c r="I7904" i="6"/>
  <c r="D7904" i="6"/>
  <c r="I7903" i="6"/>
  <c r="D7903" i="6"/>
  <c r="I7902" i="6"/>
  <c r="D7902" i="6"/>
  <c r="I7901" i="6"/>
  <c r="D7901" i="6"/>
  <c r="I7900" i="6"/>
  <c r="D7900" i="6"/>
  <c r="I7899" i="6"/>
  <c r="D7899" i="6"/>
  <c r="I7898" i="6"/>
  <c r="D7898" i="6"/>
  <c r="I7897" i="6"/>
  <c r="D7897" i="6"/>
  <c r="I7896" i="6"/>
  <c r="D7896" i="6"/>
  <c r="I7895" i="6"/>
  <c r="D7895" i="6"/>
  <c r="I7894" i="6"/>
  <c r="D7894" i="6"/>
  <c r="I7893" i="6"/>
  <c r="D7893" i="6"/>
  <c r="I7892" i="6"/>
  <c r="D7892" i="6"/>
  <c r="I7891" i="6"/>
  <c r="D7891" i="6"/>
  <c r="I7890" i="6"/>
  <c r="D7890" i="6"/>
  <c r="I7889" i="6"/>
  <c r="D7889" i="6"/>
  <c r="I7888" i="6"/>
  <c r="D7888" i="6"/>
  <c r="I7887" i="6"/>
  <c r="D7887" i="6"/>
  <c r="I7886" i="6"/>
  <c r="D7886" i="6"/>
  <c r="I7885" i="6"/>
  <c r="D7885" i="6"/>
  <c r="I7884" i="6"/>
  <c r="D7884" i="6"/>
  <c r="I7883" i="6"/>
  <c r="D7883" i="6"/>
  <c r="I7882" i="6"/>
  <c r="D7882" i="6"/>
  <c r="I7881" i="6"/>
  <c r="D7881" i="6"/>
  <c r="I7880" i="6"/>
  <c r="D7880" i="6"/>
  <c r="I7879" i="6"/>
  <c r="D7879" i="6"/>
  <c r="I7878" i="6"/>
  <c r="D7878" i="6"/>
  <c r="I7877" i="6"/>
  <c r="D7877" i="6"/>
  <c r="I7876" i="6"/>
  <c r="D7876" i="6"/>
  <c r="I7875" i="6"/>
  <c r="D7875" i="6"/>
  <c r="I7874" i="6"/>
  <c r="D7874" i="6"/>
  <c r="I7873" i="6"/>
  <c r="D7873" i="6"/>
  <c r="I7872" i="6"/>
  <c r="D7872" i="6"/>
  <c r="I7871" i="6"/>
  <c r="D7871" i="6"/>
  <c r="I7870" i="6"/>
  <c r="D7870" i="6"/>
  <c r="I7869" i="6"/>
  <c r="D7869" i="6"/>
  <c r="I7868" i="6"/>
  <c r="D7868" i="6"/>
  <c r="I7867" i="6"/>
  <c r="D7867" i="6"/>
  <c r="I7866" i="6"/>
  <c r="D7866" i="6"/>
  <c r="I7865" i="6"/>
  <c r="D7865" i="6"/>
  <c r="I7864" i="6"/>
  <c r="D7864" i="6"/>
  <c r="I7863" i="6"/>
  <c r="D7863" i="6"/>
  <c r="I7862" i="6"/>
  <c r="D7862" i="6"/>
  <c r="I7861" i="6"/>
  <c r="D7861" i="6"/>
  <c r="I7860" i="6"/>
  <c r="D7860" i="6"/>
  <c r="I7859" i="6"/>
  <c r="D7859" i="6"/>
  <c r="I7858" i="6"/>
  <c r="D7858" i="6"/>
  <c r="I7857" i="6"/>
  <c r="D7857" i="6"/>
  <c r="I7856" i="6"/>
  <c r="D7856" i="6"/>
  <c r="I7855" i="6"/>
  <c r="D7855" i="6"/>
  <c r="I7854" i="6"/>
  <c r="D7854" i="6"/>
  <c r="I7853" i="6"/>
  <c r="D7853" i="6"/>
  <c r="I7852" i="6"/>
  <c r="D7852" i="6"/>
  <c r="I7851" i="6"/>
  <c r="D7851" i="6"/>
  <c r="I7850" i="6"/>
  <c r="D7850" i="6"/>
  <c r="I7849" i="6"/>
  <c r="D7849" i="6"/>
  <c r="I7848" i="6"/>
  <c r="D7848" i="6"/>
  <c r="I7847" i="6"/>
  <c r="D7847" i="6"/>
  <c r="I7846" i="6"/>
  <c r="D7846" i="6"/>
  <c r="I7845" i="6"/>
  <c r="D7845" i="6"/>
  <c r="I7844" i="6"/>
  <c r="D7844" i="6"/>
  <c r="I7843" i="6"/>
  <c r="D7843" i="6"/>
  <c r="I7842" i="6"/>
  <c r="D7842" i="6"/>
  <c r="I7841" i="6"/>
  <c r="D7841" i="6"/>
  <c r="I7840" i="6"/>
  <c r="D7840" i="6"/>
  <c r="I7839" i="6"/>
  <c r="D7839" i="6"/>
  <c r="I7838" i="6"/>
  <c r="D7838" i="6"/>
  <c r="I7837" i="6"/>
  <c r="D7837" i="6"/>
  <c r="I7836" i="6"/>
  <c r="D7836" i="6"/>
  <c r="I7835" i="6"/>
  <c r="D7835" i="6"/>
  <c r="I7834" i="6"/>
  <c r="D7834" i="6"/>
  <c r="I7833" i="6"/>
  <c r="D7833" i="6"/>
  <c r="I7832" i="6"/>
  <c r="D7832" i="6"/>
  <c r="I7831" i="6"/>
  <c r="D7831" i="6"/>
  <c r="I7830" i="6"/>
  <c r="D7830" i="6"/>
  <c r="I7829" i="6"/>
  <c r="D7829" i="6"/>
  <c r="I7828" i="6"/>
  <c r="D7828" i="6"/>
  <c r="I7827" i="6"/>
  <c r="D7827" i="6"/>
  <c r="I7826" i="6"/>
  <c r="D7826" i="6"/>
  <c r="I7825" i="6"/>
  <c r="D7825" i="6"/>
  <c r="I7824" i="6"/>
  <c r="D7824" i="6"/>
  <c r="I7823" i="6"/>
  <c r="D7823" i="6"/>
  <c r="I7822" i="6"/>
  <c r="D7822" i="6"/>
  <c r="I7821" i="6"/>
  <c r="D7821" i="6"/>
  <c r="I7820" i="6"/>
  <c r="D7820" i="6"/>
  <c r="I7819" i="6"/>
  <c r="D7819" i="6"/>
  <c r="I7818" i="6"/>
  <c r="D7818" i="6"/>
  <c r="I7817" i="6"/>
  <c r="D7817" i="6"/>
  <c r="I7816" i="6"/>
  <c r="D7816" i="6"/>
  <c r="I7815" i="6"/>
  <c r="D7815" i="6"/>
  <c r="I7814" i="6"/>
  <c r="D7814" i="6"/>
  <c r="I7813" i="6"/>
  <c r="D7813" i="6"/>
  <c r="I7812" i="6"/>
  <c r="D7812" i="6"/>
  <c r="I7811" i="6"/>
  <c r="D7811" i="6"/>
  <c r="I7810" i="6"/>
  <c r="D7810" i="6"/>
  <c r="I7809" i="6"/>
  <c r="D7809" i="6"/>
  <c r="I7808" i="6"/>
  <c r="D7808" i="6"/>
  <c r="I7807" i="6"/>
  <c r="D7807" i="6"/>
  <c r="I7806" i="6"/>
  <c r="D7806" i="6"/>
  <c r="I7805" i="6"/>
  <c r="D7805" i="6"/>
  <c r="I7804" i="6"/>
  <c r="D7804" i="6"/>
  <c r="I7803" i="6"/>
  <c r="D7803" i="6"/>
  <c r="I7802" i="6"/>
  <c r="D7802" i="6"/>
  <c r="I7801" i="6"/>
  <c r="D7801" i="6"/>
  <c r="I7800" i="6"/>
  <c r="D7800" i="6"/>
  <c r="I7799" i="6"/>
  <c r="D7799" i="6"/>
  <c r="I7798" i="6"/>
  <c r="D7798" i="6"/>
  <c r="I7797" i="6"/>
  <c r="D7797" i="6"/>
  <c r="I7796" i="6"/>
  <c r="D7796" i="6"/>
  <c r="I7795" i="6"/>
  <c r="D7795" i="6"/>
  <c r="I7794" i="6"/>
  <c r="D7794" i="6"/>
  <c r="I7793" i="6"/>
  <c r="D7793" i="6"/>
  <c r="I7792" i="6"/>
  <c r="D7792" i="6"/>
  <c r="I7791" i="6"/>
  <c r="D7791" i="6"/>
  <c r="I7790" i="6"/>
  <c r="D7790" i="6"/>
  <c r="I7789" i="6"/>
  <c r="D7789" i="6"/>
  <c r="I7788" i="6"/>
  <c r="D7788" i="6"/>
  <c r="I7787" i="6"/>
  <c r="D7787" i="6"/>
  <c r="I7786" i="6"/>
  <c r="D7786" i="6"/>
  <c r="I7785" i="6"/>
  <c r="D7785" i="6"/>
  <c r="I7784" i="6"/>
  <c r="D7784" i="6"/>
  <c r="I7783" i="6"/>
  <c r="D7783" i="6"/>
  <c r="I7782" i="6"/>
  <c r="D7782" i="6"/>
  <c r="I7781" i="6"/>
  <c r="D7781" i="6"/>
  <c r="I7780" i="6"/>
  <c r="D7780" i="6"/>
  <c r="I7779" i="6"/>
  <c r="D7779" i="6"/>
  <c r="I7778" i="6"/>
  <c r="D7778" i="6"/>
  <c r="I7777" i="6"/>
  <c r="D7777" i="6"/>
  <c r="I7776" i="6"/>
  <c r="D7776" i="6"/>
  <c r="I7775" i="6"/>
  <c r="D7775" i="6"/>
  <c r="I7774" i="6"/>
  <c r="D7774" i="6"/>
  <c r="I7773" i="6"/>
  <c r="D7773" i="6"/>
  <c r="I7772" i="6"/>
  <c r="D7772" i="6"/>
  <c r="I7771" i="6"/>
  <c r="D7771" i="6"/>
  <c r="I7770" i="6"/>
  <c r="D7770" i="6"/>
  <c r="I7769" i="6"/>
  <c r="D7769" i="6"/>
  <c r="I7768" i="6"/>
  <c r="D7768" i="6"/>
  <c r="I7767" i="6"/>
  <c r="D7767" i="6"/>
  <c r="I7766" i="6"/>
  <c r="D7766" i="6"/>
  <c r="I7765" i="6"/>
  <c r="D7765" i="6"/>
  <c r="I7764" i="6"/>
  <c r="D7764" i="6"/>
  <c r="I7763" i="6"/>
  <c r="D7763" i="6"/>
  <c r="I7762" i="6"/>
  <c r="D7762" i="6"/>
  <c r="I7761" i="6"/>
  <c r="D7761" i="6"/>
  <c r="I7760" i="6"/>
  <c r="D7760" i="6"/>
  <c r="I7759" i="6"/>
  <c r="D7759" i="6"/>
  <c r="I7758" i="6"/>
  <c r="D7758" i="6"/>
  <c r="I7757" i="6"/>
  <c r="D7757" i="6"/>
  <c r="I7756" i="6"/>
  <c r="D7756" i="6"/>
  <c r="I7755" i="6"/>
  <c r="D7755" i="6"/>
  <c r="I7754" i="6"/>
  <c r="D7754" i="6"/>
  <c r="I7753" i="6"/>
  <c r="D7753" i="6"/>
  <c r="I7752" i="6"/>
  <c r="D7752" i="6"/>
  <c r="I7751" i="6"/>
  <c r="D7751" i="6"/>
  <c r="I7750" i="6"/>
  <c r="D7750" i="6"/>
  <c r="I7749" i="6"/>
  <c r="D7749" i="6"/>
  <c r="I7748" i="6"/>
  <c r="D7748" i="6"/>
  <c r="I7747" i="6"/>
  <c r="D7747" i="6"/>
  <c r="I7746" i="6"/>
  <c r="D7746" i="6"/>
  <c r="I7745" i="6"/>
  <c r="D7745" i="6"/>
  <c r="I7744" i="6"/>
  <c r="D7744" i="6"/>
  <c r="I7743" i="6"/>
  <c r="D7743" i="6"/>
  <c r="I7742" i="6"/>
  <c r="D7742" i="6"/>
  <c r="I7741" i="6"/>
  <c r="D7741" i="6"/>
  <c r="I7740" i="6"/>
  <c r="D7740" i="6"/>
  <c r="I7739" i="6"/>
  <c r="D7739" i="6"/>
  <c r="I7738" i="6"/>
  <c r="D7738" i="6"/>
  <c r="I7737" i="6"/>
  <c r="D7737" i="6"/>
  <c r="I7736" i="6"/>
  <c r="D7736" i="6"/>
  <c r="I7735" i="6"/>
  <c r="D7735" i="6"/>
  <c r="I7734" i="6"/>
  <c r="D7734" i="6"/>
  <c r="I7733" i="6"/>
  <c r="D7733" i="6"/>
  <c r="I7732" i="6"/>
  <c r="D7732" i="6"/>
  <c r="I7731" i="6"/>
  <c r="D7731" i="6"/>
  <c r="I7730" i="6"/>
  <c r="D7730" i="6"/>
  <c r="I7729" i="6"/>
  <c r="D7729" i="6"/>
  <c r="I7728" i="6"/>
  <c r="D7728" i="6"/>
  <c r="I7727" i="6"/>
  <c r="D7727" i="6"/>
  <c r="I7726" i="6"/>
  <c r="D7726" i="6"/>
  <c r="I7725" i="6"/>
  <c r="D7725" i="6"/>
  <c r="I7724" i="6"/>
  <c r="D7724" i="6"/>
  <c r="I7723" i="6"/>
  <c r="D7723" i="6"/>
  <c r="I7722" i="6"/>
  <c r="D7722" i="6"/>
  <c r="I7721" i="6"/>
  <c r="D7721" i="6"/>
  <c r="I7720" i="6"/>
  <c r="D7720" i="6"/>
  <c r="I7719" i="6"/>
  <c r="D7719" i="6"/>
  <c r="I7718" i="6"/>
  <c r="D7718" i="6"/>
  <c r="I7717" i="6"/>
  <c r="D7717" i="6"/>
  <c r="I7716" i="6"/>
  <c r="D7716" i="6"/>
  <c r="I7715" i="6"/>
  <c r="D7715" i="6"/>
  <c r="I7714" i="6"/>
  <c r="D7714" i="6"/>
  <c r="I7713" i="6"/>
  <c r="D7713" i="6"/>
  <c r="I7712" i="6"/>
  <c r="D7712" i="6"/>
  <c r="I7711" i="6"/>
  <c r="D7711" i="6"/>
  <c r="I7710" i="6"/>
  <c r="D7710" i="6"/>
  <c r="I7709" i="6"/>
  <c r="D7709" i="6"/>
  <c r="I7708" i="6"/>
  <c r="D7708" i="6"/>
  <c r="I7707" i="6"/>
  <c r="D7707" i="6"/>
  <c r="I7706" i="6"/>
  <c r="D7706" i="6"/>
  <c r="I7705" i="6"/>
  <c r="D7705" i="6"/>
  <c r="I7704" i="6"/>
  <c r="D7704" i="6"/>
  <c r="I7703" i="6"/>
  <c r="D7703" i="6"/>
  <c r="I7702" i="6"/>
  <c r="D7702" i="6"/>
  <c r="I7701" i="6"/>
  <c r="D7701" i="6"/>
  <c r="I7700" i="6"/>
  <c r="D7700" i="6"/>
  <c r="I7699" i="6"/>
  <c r="D7699" i="6"/>
  <c r="I7698" i="6"/>
  <c r="D7698" i="6"/>
  <c r="I7697" i="6"/>
  <c r="D7697" i="6"/>
  <c r="I7696" i="6"/>
  <c r="D7696" i="6"/>
  <c r="I7695" i="6"/>
  <c r="D7695" i="6"/>
  <c r="I7694" i="6"/>
  <c r="D7694" i="6"/>
  <c r="I7693" i="6"/>
  <c r="D7693" i="6"/>
  <c r="I7692" i="6"/>
  <c r="D7692" i="6"/>
  <c r="I7691" i="6"/>
  <c r="D7691" i="6"/>
  <c r="I7690" i="6"/>
  <c r="D7690" i="6"/>
  <c r="I7689" i="6"/>
  <c r="D7689" i="6"/>
  <c r="I7688" i="6"/>
  <c r="D7688" i="6"/>
  <c r="I7687" i="6"/>
  <c r="D7687" i="6"/>
  <c r="I7686" i="6"/>
  <c r="D7686" i="6"/>
  <c r="I7685" i="6"/>
  <c r="D7685" i="6"/>
  <c r="I7684" i="6"/>
  <c r="D7684" i="6"/>
  <c r="I7683" i="6"/>
  <c r="D7683" i="6"/>
  <c r="I7682" i="6"/>
  <c r="D7682" i="6"/>
  <c r="I7681" i="6"/>
  <c r="D7681" i="6"/>
  <c r="I7680" i="6"/>
  <c r="D7680" i="6"/>
  <c r="I7679" i="6"/>
  <c r="D7679" i="6"/>
  <c r="I7678" i="6"/>
  <c r="D7678" i="6"/>
  <c r="I7677" i="6"/>
  <c r="D7677" i="6"/>
  <c r="I7676" i="6"/>
  <c r="D7676" i="6"/>
  <c r="I7675" i="6"/>
  <c r="D7675" i="6"/>
  <c r="I7674" i="6"/>
  <c r="D7674" i="6"/>
  <c r="I7673" i="6"/>
  <c r="D7673" i="6"/>
  <c r="I7672" i="6"/>
  <c r="D7672" i="6"/>
  <c r="I7671" i="6"/>
  <c r="D7671" i="6"/>
  <c r="I7670" i="6"/>
  <c r="D7670" i="6"/>
  <c r="I7669" i="6"/>
  <c r="D7669" i="6"/>
  <c r="I7668" i="6"/>
  <c r="D7668" i="6"/>
  <c r="I7667" i="6"/>
  <c r="D7667" i="6"/>
  <c r="I7666" i="6"/>
  <c r="D7666" i="6"/>
  <c r="I7665" i="6"/>
  <c r="D7665" i="6"/>
  <c r="I7664" i="6"/>
  <c r="D7664" i="6"/>
  <c r="I7663" i="6"/>
  <c r="D7663" i="6"/>
  <c r="I7662" i="6"/>
  <c r="D7662" i="6"/>
  <c r="I7661" i="6"/>
  <c r="D7661" i="6"/>
  <c r="I7660" i="6"/>
  <c r="D7660" i="6"/>
  <c r="I7659" i="6"/>
  <c r="D7659" i="6"/>
  <c r="I7658" i="6"/>
  <c r="D7658" i="6"/>
  <c r="I7657" i="6"/>
  <c r="D7657" i="6"/>
  <c r="I7656" i="6"/>
  <c r="D7656" i="6"/>
  <c r="I7655" i="6"/>
  <c r="D7655" i="6"/>
  <c r="I7654" i="6"/>
  <c r="D7654" i="6"/>
  <c r="I7653" i="6"/>
  <c r="D7653" i="6"/>
  <c r="I7652" i="6"/>
  <c r="D7652" i="6"/>
  <c r="I7651" i="6"/>
  <c r="D7651" i="6"/>
  <c r="I7650" i="6"/>
  <c r="D7650" i="6"/>
  <c r="I7649" i="6"/>
  <c r="D7649" i="6"/>
  <c r="I7648" i="6"/>
  <c r="D7648" i="6"/>
  <c r="I7647" i="6"/>
  <c r="D7647" i="6"/>
  <c r="I7646" i="6"/>
  <c r="D7646" i="6"/>
  <c r="I7645" i="6"/>
  <c r="D7645" i="6"/>
  <c r="I7644" i="6"/>
  <c r="D7644" i="6"/>
  <c r="I7643" i="6"/>
  <c r="D7643" i="6"/>
  <c r="I7642" i="6"/>
  <c r="D7642" i="6"/>
  <c r="I7641" i="6"/>
  <c r="D7641" i="6"/>
  <c r="I7640" i="6"/>
  <c r="D7640" i="6"/>
  <c r="I7639" i="6"/>
  <c r="D7639" i="6"/>
  <c r="I7638" i="6"/>
  <c r="D7638" i="6"/>
  <c r="I7637" i="6"/>
  <c r="D7637" i="6"/>
  <c r="I7636" i="6"/>
  <c r="D7636" i="6"/>
  <c r="I7635" i="6"/>
  <c r="D7635" i="6"/>
  <c r="I7634" i="6"/>
  <c r="D7634" i="6"/>
  <c r="I7633" i="6"/>
  <c r="D7633" i="6"/>
  <c r="I7632" i="6"/>
  <c r="D7632" i="6"/>
  <c r="I7631" i="6"/>
  <c r="D7631" i="6"/>
  <c r="I7630" i="6"/>
  <c r="D7630" i="6"/>
  <c r="I7629" i="6"/>
  <c r="D7629" i="6"/>
  <c r="I7628" i="6"/>
  <c r="D7628" i="6"/>
  <c r="I7627" i="6"/>
  <c r="D7627" i="6"/>
  <c r="I7626" i="6"/>
  <c r="D7626" i="6"/>
  <c r="I7625" i="6"/>
  <c r="D7625" i="6"/>
  <c r="I7624" i="6"/>
  <c r="D7624" i="6"/>
  <c r="I7623" i="6"/>
  <c r="D7623" i="6"/>
  <c r="I7622" i="6"/>
  <c r="D7622" i="6"/>
  <c r="I7621" i="6"/>
  <c r="D7621" i="6"/>
  <c r="I7620" i="6"/>
  <c r="D7620" i="6"/>
  <c r="I7619" i="6"/>
  <c r="D7619" i="6"/>
  <c r="I7618" i="6"/>
  <c r="D7618" i="6"/>
  <c r="I7617" i="6"/>
  <c r="D7617" i="6"/>
  <c r="I7616" i="6"/>
  <c r="D7616" i="6"/>
  <c r="I7615" i="6"/>
  <c r="D7615" i="6"/>
  <c r="I7614" i="6"/>
  <c r="D7614" i="6"/>
  <c r="I7613" i="6"/>
  <c r="D7613" i="6"/>
  <c r="I7612" i="6"/>
  <c r="D7612" i="6"/>
  <c r="I7611" i="6"/>
  <c r="D7611" i="6"/>
  <c r="I7610" i="6"/>
  <c r="D7610" i="6"/>
  <c r="I7609" i="6"/>
  <c r="D7609" i="6"/>
  <c r="I7608" i="6"/>
  <c r="D7608" i="6"/>
  <c r="I7607" i="6"/>
  <c r="D7607" i="6"/>
  <c r="I7606" i="6"/>
  <c r="D7606" i="6"/>
  <c r="I7605" i="6"/>
  <c r="D7605" i="6"/>
  <c r="I7604" i="6"/>
  <c r="D7604" i="6"/>
  <c r="I7603" i="6"/>
  <c r="D7603" i="6"/>
  <c r="I7602" i="6"/>
  <c r="D7602" i="6"/>
  <c r="I7601" i="6"/>
  <c r="D7601" i="6"/>
  <c r="I7600" i="6"/>
  <c r="D7600" i="6"/>
  <c r="I7599" i="6"/>
  <c r="D7599" i="6"/>
  <c r="I7598" i="6"/>
  <c r="D7598" i="6"/>
  <c r="I7597" i="6"/>
  <c r="D7597" i="6"/>
  <c r="I7596" i="6"/>
  <c r="D7596" i="6"/>
  <c r="I7595" i="6"/>
  <c r="D7595" i="6"/>
  <c r="I7594" i="6"/>
  <c r="D7594" i="6"/>
  <c r="I7593" i="6"/>
  <c r="D7593" i="6"/>
  <c r="I7592" i="6"/>
  <c r="D7592" i="6"/>
  <c r="I7591" i="6"/>
  <c r="D7591" i="6"/>
  <c r="I7590" i="6"/>
  <c r="D7590" i="6"/>
  <c r="I7589" i="6"/>
  <c r="D7589" i="6"/>
  <c r="I7588" i="6"/>
  <c r="D7588" i="6"/>
  <c r="I7587" i="6"/>
  <c r="D7587" i="6"/>
  <c r="I7586" i="6"/>
  <c r="D7586" i="6"/>
  <c r="I7585" i="6"/>
  <c r="D7585" i="6"/>
  <c r="I7584" i="6"/>
  <c r="D7584" i="6"/>
  <c r="I7583" i="6"/>
  <c r="D7583" i="6"/>
  <c r="I7582" i="6"/>
  <c r="D7582" i="6"/>
  <c r="I7581" i="6"/>
  <c r="D7581" i="6"/>
  <c r="I7580" i="6"/>
  <c r="D7580" i="6"/>
  <c r="I7579" i="6"/>
  <c r="D7579" i="6"/>
  <c r="I7578" i="6"/>
  <c r="D7578" i="6"/>
  <c r="I7577" i="6"/>
  <c r="D7577" i="6"/>
  <c r="I7576" i="6"/>
  <c r="D7576" i="6"/>
  <c r="I7575" i="6"/>
  <c r="D7575" i="6"/>
  <c r="I7574" i="6"/>
  <c r="D7574" i="6"/>
  <c r="I7573" i="6"/>
  <c r="D7573" i="6"/>
  <c r="I7572" i="6"/>
  <c r="D7572" i="6"/>
  <c r="I7571" i="6"/>
  <c r="D7571" i="6"/>
  <c r="I7570" i="6"/>
  <c r="D7570" i="6"/>
  <c r="I7569" i="6"/>
  <c r="D7569" i="6"/>
  <c r="I7568" i="6"/>
  <c r="D7568" i="6"/>
  <c r="I7567" i="6"/>
  <c r="D7567" i="6"/>
  <c r="I7566" i="6"/>
  <c r="D7566" i="6"/>
  <c r="I7565" i="6"/>
  <c r="D7565" i="6"/>
  <c r="I7564" i="6"/>
  <c r="D7564" i="6"/>
  <c r="I7563" i="6"/>
  <c r="D7563" i="6"/>
  <c r="I7562" i="6"/>
  <c r="D7562" i="6"/>
  <c r="I7561" i="6"/>
  <c r="D7561" i="6"/>
  <c r="I7560" i="6"/>
  <c r="D7560" i="6"/>
  <c r="I7559" i="6"/>
  <c r="D7559" i="6"/>
  <c r="I7558" i="6"/>
  <c r="D7558" i="6"/>
  <c r="I7557" i="6"/>
  <c r="D7557" i="6"/>
  <c r="I7556" i="6"/>
  <c r="D7556" i="6"/>
  <c r="I7555" i="6"/>
  <c r="D7555" i="6"/>
  <c r="I7554" i="6"/>
  <c r="D7554" i="6"/>
  <c r="I7553" i="6"/>
  <c r="D7553" i="6"/>
  <c r="I7552" i="6"/>
  <c r="D7552" i="6"/>
  <c r="I7551" i="6"/>
  <c r="D7551" i="6"/>
  <c r="I7550" i="6"/>
  <c r="D7550" i="6"/>
  <c r="I7549" i="6"/>
  <c r="D7549" i="6"/>
  <c r="I7548" i="6"/>
  <c r="D7548" i="6"/>
  <c r="I7547" i="6"/>
  <c r="D7547" i="6"/>
  <c r="I7546" i="6"/>
  <c r="D7546" i="6"/>
  <c r="I7545" i="6"/>
  <c r="D7545" i="6"/>
  <c r="I7544" i="6"/>
  <c r="D7544" i="6"/>
  <c r="I7543" i="6"/>
  <c r="D7543" i="6"/>
  <c r="I7542" i="6"/>
  <c r="D7542" i="6"/>
  <c r="I7541" i="6"/>
  <c r="D7541" i="6"/>
  <c r="I7540" i="6"/>
  <c r="D7540" i="6"/>
  <c r="I7539" i="6"/>
  <c r="D7539" i="6"/>
  <c r="I7538" i="6"/>
  <c r="D7538" i="6"/>
  <c r="I7537" i="6"/>
  <c r="D7537" i="6"/>
  <c r="I7536" i="6"/>
  <c r="D7536" i="6"/>
  <c r="I7535" i="6"/>
  <c r="D7535" i="6"/>
  <c r="I7534" i="6"/>
  <c r="D7534" i="6"/>
  <c r="I7533" i="6"/>
  <c r="D7533" i="6"/>
  <c r="I7532" i="6"/>
  <c r="D7532" i="6"/>
  <c r="I7531" i="6"/>
  <c r="D7531" i="6"/>
  <c r="I7530" i="6"/>
  <c r="D7530" i="6"/>
  <c r="I7529" i="6"/>
  <c r="D7529" i="6"/>
  <c r="I7528" i="6"/>
  <c r="D7528" i="6"/>
  <c r="I7527" i="6"/>
  <c r="D7527" i="6"/>
  <c r="I7526" i="6"/>
  <c r="D7526" i="6"/>
  <c r="I7525" i="6"/>
  <c r="D7525" i="6"/>
  <c r="I7524" i="6"/>
  <c r="D7524" i="6"/>
  <c r="I7523" i="6"/>
  <c r="D7523" i="6"/>
  <c r="I7522" i="6"/>
  <c r="D7522" i="6"/>
  <c r="I7521" i="6"/>
  <c r="D7521" i="6"/>
  <c r="I7520" i="6"/>
  <c r="D7520" i="6"/>
  <c r="I7519" i="6"/>
  <c r="D7519" i="6"/>
  <c r="I7518" i="6"/>
  <c r="D7518" i="6"/>
  <c r="I7517" i="6"/>
  <c r="D7517" i="6"/>
  <c r="I7516" i="6"/>
  <c r="D7516" i="6"/>
  <c r="I7515" i="6"/>
  <c r="D7515" i="6"/>
  <c r="I7514" i="6"/>
  <c r="D7514" i="6"/>
  <c r="I7513" i="6"/>
  <c r="D7513" i="6"/>
  <c r="I7512" i="6"/>
  <c r="D7512" i="6"/>
  <c r="I7511" i="6"/>
  <c r="D7511" i="6"/>
  <c r="I7510" i="6"/>
  <c r="D7510" i="6"/>
  <c r="I7509" i="6"/>
  <c r="D7509" i="6"/>
  <c r="I7508" i="6"/>
  <c r="D7508" i="6"/>
  <c r="I7507" i="6"/>
  <c r="D7507" i="6"/>
  <c r="I7506" i="6"/>
  <c r="D7506" i="6"/>
  <c r="I7505" i="6"/>
  <c r="D7505" i="6"/>
  <c r="I7504" i="6"/>
  <c r="D7504" i="6"/>
  <c r="I7503" i="6"/>
  <c r="D7503" i="6"/>
  <c r="I7502" i="6"/>
  <c r="D7502" i="6"/>
  <c r="I7501" i="6"/>
  <c r="D7501" i="6"/>
  <c r="I7500" i="6"/>
  <c r="D7500" i="6"/>
  <c r="I7499" i="6"/>
  <c r="D7499" i="6"/>
  <c r="I7498" i="6"/>
  <c r="D7498" i="6"/>
  <c r="I7497" i="6"/>
  <c r="D7497" i="6"/>
  <c r="I7496" i="6"/>
  <c r="D7496" i="6"/>
  <c r="I7495" i="6"/>
  <c r="D7495" i="6"/>
  <c r="I7494" i="6"/>
  <c r="D7494" i="6"/>
  <c r="I7493" i="6"/>
  <c r="D7493" i="6"/>
  <c r="I7492" i="6"/>
  <c r="D7492" i="6"/>
  <c r="I7491" i="6"/>
  <c r="D7491" i="6"/>
  <c r="I7490" i="6"/>
  <c r="D7490" i="6"/>
  <c r="I7489" i="6"/>
  <c r="D7489" i="6"/>
  <c r="I7488" i="6"/>
  <c r="D7488" i="6"/>
  <c r="I7487" i="6"/>
  <c r="D7487" i="6"/>
  <c r="I7486" i="6"/>
  <c r="D7486" i="6"/>
  <c r="I7485" i="6"/>
  <c r="D7485" i="6"/>
  <c r="I7484" i="6"/>
  <c r="D7484" i="6"/>
  <c r="I7483" i="6"/>
  <c r="D7483" i="6"/>
  <c r="I7482" i="6"/>
  <c r="D7482" i="6"/>
  <c r="I7481" i="6"/>
  <c r="D7481" i="6"/>
  <c r="I7480" i="6"/>
  <c r="D7480" i="6"/>
  <c r="I7479" i="6"/>
  <c r="D7479" i="6"/>
  <c r="I7478" i="6"/>
  <c r="D7478" i="6"/>
  <c r="I7477" i="6"/>
  <c r="D7477" i="6"/>
  <c r="I7476" i="6"/>
  <c r="D7476" i="6"/>
  <c r="I7475" i="6"/>
  <c r="D7475" i="6"/>
  <c r="I7474" i="6"/>
  <c r="D7474" i="6"/>
  <c r="I7473" i="6"/>
  <c r="D7473" i="6"/>
  <c r="I7472" i="6"/>
  <c r="D7472" i="6"/>
  <c r="I7471" i="6"/>
  <c r="D7471" i="6"/>
  <c r="I7470" i="6"/>
  <c r="D7470" i="6"/>
  <c r="I7469" i="6"/>
  <c r="D7469" i="6"/>
  <c r="I7468" i="6"/>
  <c r="D7468" i="6"/>
  <c r="I7467" i="6"/>
  <c r="D7467" i="6"/>
  <c r="I7466" i="6"/>
  <c r="D7466" i="6"/>
  <c r="I7465" i="6"/>
  <c r="D7465" i="6"/>
  <c r="I7464" i="6"/>
  <c r="D7464" i="6"/>
  <c r="I7463" i="6"/>
  <c r="D7463" i="6"/>
  <c r="I7462" i="6"/>
  <c r="D7462" i="6"/>
  <c r="I7461" i="6"/>
  <c r="D7461" i="6"/>
  <c r="I7460" i="6"/>
  <c r="D7460" i="6"/>
  <c r="I7459" i="6"/>
  <c r="D7459" i="6"/>
  <c r="I7458" i="6"/>
  <c r="D7458" i="6"/>
  <c r="I7457" i="6"/>
  <c r="D7457" i="6"/>
  <c r="I7456" i="6"/>
  <c r="D7456" i="6"/>
  <c r="I7455" i="6"/>
  <c r="D7455" i="6"/>
  <c r="I7454" i="6"/>
  <c r="D7454" i="6"/>
  <c r="I7453" i="6"/>
  <c r="D7453" i="6"/>
  <c r="I7452" i="6"/>
  <c r="D7452" i="6"/>
  <c r="I7451" i="6"/>
  <c r="D7451" i="6"/>
  <c r="I7450" i="6"/>
  <c r="D7450" i="6"/>
  <c r="I7449" i="6"/>
  <c r="D7449" i="6"/>
  <c r="I7448" i="6"/>
  <c r="D7448" i="6"/>
  <c r="I7447" i="6"/>
  <c r="D7447" i="6"/>
  <c r="I7446" i="6"/>
  <c r="D7446" i="6"/>
  <c r="I7445" i="6"/>
  <c r="D7445" i="6"/>
  <c r="I7444" i="6"/>
  <c r="D7444" i="6"/>
  <c r="I7443" i="6"/>
  <c r="D7443" i="6"/>
  <c r="I7442" i="6"/>
  <c r="D7442" i="6"/>
  <c r="I7441" i="6"/>
  <c r="D7441" i="6"/>
  <c r="I7440" i="6"/>
  <c r="D7440" i="6"/>
  <c r="I7439" i="6"/>
  <c r="D7439" i="6"/>
  <c r="I7438" i="6"/>
  <c r="D7438" i="6"/>
  <c r="I7437" i="6"/>
  <c r="D7437" i="6"/>
  <c r="I7436" i="6"/>
  <c r="D7436" i="6"/>
  <c r="I7435" i="6"/>
  <c r="D7435" i="6"/>
  <c r="I7434" i="6"/>
  <c r="D7434" i="6"/>
  <c r="I7433" i="6"/>
  <c r="D7433" i="6"/>
  <c r="I7432" i="6"/>
  <c r="D7432" i="6"/>
  <c r="I7431" i="6"/>
  <c r="D7431" i="6"/>
  <c r="I7430" i="6"/>
  <c r="D7430" i="6"/>
  <c r="I7429" i="6"/>
  <c r="D7429" i="6"/>
  <c r="I7428" i="6"/>
  <c r="D7428" i="6"/>
  <c r="I7427" i="6"/>
  <c r="D7427" i="6"/>
  <c r="I7426" i="6"/>
  <c r="D7426" i="6"/>
  <c r="I7425" i="6"/>
  <c r="D7425" i="6"/>
  <c r="I7424" i="6"/>
  <c r="D7424" i="6"/>
  <c r="I7423" i="6"/>
  <c r="D7423" i="6"/>
  <c r="I7422" i="6"/>
  <c r="D7422" i="6"/>
  <c r="I7421" i="6"/>
  <c r="D7421" i="6"/>
  <c r="I7420" i="6"/>
  <c r="D7420" i="6"/>
  <c r="I7419" i="6"/>
  <c r="D7419" i="6"/>
  <c r="I7418" i="6"/>
  <c r="D7418" i="6"/>
  <c r="I7417" i="6"/>
  <c r="D7417" i="6"/>
  <c r="I7416" i="6"/>
  <c r="D7416" i="6"/>
  <c r="I7415" i="6"/>
  <c r="D7415" i="6"/>
  <c r="I7414" i="6"/>
  <c r="D7414" i="6"/>
  <c r="I7413" i="6"/>
  <c r="D7413" i="6"/>
  <c r="I7412" i="6"/>
  <c r="D7412" i="6"/>
  <c r="I7411" i="6"/>
  <c r="D7411" i="6"/>
  <c r="I7410" i="6"/>
  <c r="D7410" i="6"/>
  <c r="I7409" i="6"/>
  <c r="D7409" i="6"/>
  <c r="I7408" i="6"/>
  <c r="D7408" i="6"/>
  <c r="I7407" i="6"/>
  <c r="D7407" i="6"/>
  <c r="I7406" i="6"/>
  <c r="D7406" i="6"/>
  <c r="I7405" i="6"/>
  <c r="D7405" i="6"/>
  <c r="I7404" i="6"/>
  <c r="D7404" i="6"/>
  <c r="I7403" i="6"/>
  <c r="D7403" i="6"/>
  <c r="I7402" i="6"/>
  <c r="D7402" i="6"/>
  <c r="I7401" i="6"/>
  <c r="D7401" i="6"/>
  <c r="I7400" i="6"/>
  <c r="D7400" i="6"/>
  <c r="I7399" i="6"/>
  <c r="D7399" i="6"/>
  <c r="I7398" i="6"/>
  <c r="D7398" i="6"/>
  <c r="I7397" i="6"/>
  <c r="D7397" i="6"/>
  <c r="I7396" i="6"/>
  <c r="D7396" i="6"/>
  <c r="I7395" i="6"/>
  <c r="D7395" i="6"/>
  <c r="I7394" i="6"/>
  <c r="D7394" i="6"/>
  <c r="I7393" i="6"/>
  <c r="D7393" i="6"/>
  <c r="I7392" i="6"/>
  <c r="D7392" i="6"/>
  <c r="I7391" i="6"/>
  <c r="D7391" i="6"/>
  <c r="I7390" i="6"/>
  <c r="D7390" i="6"/>
  <c r="I7389" i="6"/>
  <c r="D7389" i="6"/>
  <c r="I7388" i="6"/>
  <c r="D7388" i="6"/>
  <c r="I7387" i="6"/>
  <c r="D7387" i="6"/>
  <c r="I7386" i="6"/>
  <c r="D7386" i="6"/>
  <c r="I7385" i="6"/>
  <c r="D7385" i="6"/>
  <c r="I7384" i="6"/>
  <c r="D7384" i="6"/>
  <c r="I7383" i="6"/>
  <c r="D7383" i="6"/>
  <c r="I7382" i="6"/>
  <c r="D7382" i="6"/>
  <c r="I7381" i="6"/>
  <c r="D7381" i="6"/>
  <c r="I7380" i="6"/>
  <c r="D7380" i="6"/>
  <c r="I7379" i="6"/>
  <c r="D7379" i="6"/>
  <c r="I7378" i="6"/>
  <c r="D7378" i="6"/>
  <c r="I7377" i="6"/>
  <c r="D7377" i="6"/>
  <c r="I7376" i="6"/>
  <c r="D7376" i="6"/>
  <c r="I7375" i="6"/>
  <c r="D7375" i="6"/>
  <c r="I7374" i="6"/>
  <c r="D7374" i="6"/>
  <c r="I7373" i="6"/>
  <c r="D7373" i="6"/>
  <c r="I7372" i="6"/>
  <c r="D7372" i="6"/>
  <c r="I7371" i="6"/>
  <c r="D7371" i="6"/>
  <c r="I7370" i="6"/>
  <c r="D7370" i="6"/>
  <c r="I7369" i="6"/>
  <c r="D7369" i="6"/>
  <c r="I7368" i="6"/>
  <c r="D7368" i="6"/>
  <c r="I7367" i="6"/>
  <c r="D7367" i="6"/>
  <c r="I7366" i="6"/>
  <c r="D7366" i="6"/>
  <c r="I7365" i="6"/>
  <c r="D7365" i="6"/>
  <c r="I7364" i="6"/>
  <c r="D7364" i="6"/>
  <c r="I7363" i="6"/>
  <c r="D7363" i="6"/>
  <c r="I7362" i="6"/>
  <c r="D7362" i="6"/>
  <c r="I7361" i="6"/>
  <c r="D7361" i="6"/>
  <c r="I7360" i="6"/>
  <c r="D7360" i="6"/>
  <c r="I7359" i="6"/>
  <c r="D7359" i="6"/>
  <c r="I7358" i="6"/>
  <c r="D7358" i="6"/>
  <c r="I7357" i="6"/>
  <c r="D7357" i="6"/>
  <c r="I7356" i="6"/>
  <c r="D7356" i="6"/>
  <c r="I7355" i="6"/>
  <c r="D7355" i="6"/>
  <c r="I7354" i="6"/>
  <c r="D7354" i="6"/>
  <c r="I7353" i="6"/>
  <c r="D7353" i="6"/>
  <c r="I7352" i="6"/>
  <c r="D7352" i="6"/>
  <c r="I7351" i="6"/>
  <c r="D7351" i="6"/>
  <c r="I7350" i="6"/>
  <c r="D7350" i="6"/>
  <c r="I7349" i="6"/>
  <c r="D7349" i="6"/>
  <c r="I7348" i="6"/>
  <c r="D7348" i="6"/>
  <c r="I7347" i="6"/>
  <c r="D7347" i="6"/>
  <c r="I7346" i="6"/>
  <c r="D7346" i="6"/>
  <c r="I7345" i="6"/>
  <c r="D7345" i="6"/>
  <c r="I7344" i="6"/>
  <c r="D7344" i="6"/>
  <c r="I7343" i="6"/>
  <c r="D7343" i="6"/>
  <c r="I7342" i="6"/>
  <c r="D7342" i="6"/>
  <c r="I7341" i="6"/>
  <c r="D7341" i="6"/>
  <c r="I7340" i="6"/>
  <c r="D7340" i="6"/>
  <c r="I7339" i="6"/>
  <c r="D7339" i="6"/>
  <c r="I7338" i="6"/>
  <c r="D7338" i="6"/>
  <c r="I7337" i="6"/>
  <c r="D7337" i="6"/>
  <c r="I7336" i="6"/>
  <c r="D7336" i="6"/>
  <c r="I7335" i="6"/>
  <c r="D7335" i="6"/>
  <c r="I7334" i="6"/>
  <c r="D7334" i="6"/>
  <c r="I7333" i="6"/>
  <c r="D7333" i="6"/>
  <c r="I7332" i="6"/>
  <c r="D7332" i="6"/>
  <c r="I7331" i="6"/>
  <c r="D7331" i="6"/>
  <c r="I7330" i="6"/>
  <c r="D7330" i="6"/>
  <c r="I7329" i="6"/>
  <c r="D7329" i="6"/>
  <c r="I7328" i="6"/>
  <c r="D7328" i="6"/>
  <c r="I7327" i="6"/>
  <c r="D7327" i="6"/>
  <c r="I7326" i="6"/>
  <c r="D7326" i="6"/>
  <c r="I7325" i="6"/>
  <c r="D7325" i="6"/>
  <c r="I7324" i="6"/>
  <c r="D7324" i="6"/>
  <c r="I7323" i="6"/>
  <c r="D7323" i="6"/>
  <c r="I7322" i="6"/>
  <c r="D7322" i="6"/>
  <c r="I7321" i="6"/>
  <c r="D7321" i="6"/>
  <c r="I7320" i="6"/>
  <c r="D7320" i="6"/>
  <c r="I7319" i="6"/>
  <c r="D7319" i="6"/>
  <c r="I7318" i="6"/>
  <c r="D7318" i="6"/>
  <c r="I7317" i="6"/>
  <c r="D7317" i="6"/>
  <c r="I7316" i="6"/>
  <c r="D7316" i="6"/>
  <c r="I7315" i="6"/>
  <c r="D7315" i="6"/>
  <c r="I7314" i="6"/>
  <c r="D7314" i="6"/>
  <c r="I7313" i="6"/>
  <c r="D7313" i="6"/>
  <c r="I7312" i="6"/>
  <c r="D7312" i="6"/>
  <c r="I7311" i="6"/>
  <c r="D7311" i="6"/>
  <c r="I7310" i="6"/>
  <c r="D7310" i="6"/>
  <c r="I7309" i="6"/>
  <c r="D7309" i="6"/>
  <c r="I7308" i="6"/>
  <c r="D7308" i="6"/>
  <c r="I7307" i="6"/>
  <c r="D7307" i="6"/>
  <c r="I7306" i="6"/>
  <c r="D7306" i="6"/>
  <c r="I7305" i="6"/>
  <c r="D7305" i="6"/>
  <c r="I7304" i="6"/>
  <c r="D7304" i="6"/>
  <c r="I7303" i="6"/>
  <c r="D7303" i="6"/>
  <c r="I7302" i="6"/>
  <c r="D7302" i="6"/>
  <c r="I7301" i="6"/>
  <c r="D7301" i="6"/>
  <c r="I7300" i="6"/>
  <c r="D7300" i="6"/>
  <c r="I7299" i="6"/>
  <c r="D7299" i="6"/>
  <c r="I7298" i="6"/>
  <c r="D7298" i="6"/>
  <c r="I7297" i="6"/>
  <c r="D7297" i="6"/>
  <c r="I7296" i="6"/>
  <c r="D7296" i="6"/>
  <c r="I7295" i="6"/>
  <c r="D7295" i="6"/>
  <c r="I7294" i="6"/>
  <c r="D7294" i="6"/>
  <c r="I7293" i="6"/>
  <c r="D7293" i="6"/>
  <c r="I7292" i="6"/>
  <c r="D7292" i="6"/>
  <c r="I7291" i="6"/>
  <c r="D7291" i="6"/>
  <c r="I7290" i="6"/>
  <c r="D7290" i="6"/>
  <c r="I7289" i="6"/>
  <c r="D7289" i="6"/>
  <c r="I7288" i="6"/>
  <c r="D7288" i="6"/>
  <c r="I7287" i="6"/>
  <c r="D7287" i="6"/>
  <c r="I7286" i="6"/>
  <c r="D7286" i="6"/>
  <c r="I7285" i="6"/>
  <c r="D7285" i="6"/>
  <c r="I7284" i="6"/>
  <c r="D7284" i="6"/>
  <c r="I7283" i="6"/>
  <c r="D7283" i="6"/>
  <c r="I7282" i="6"/>
  <c r="D7282" i="6"/>
  <c r="I7281" i="6"/>
  <c r="D7281" i="6"/>
  <c r="I7280" i="6"/>
  <c r="D7280" i="6"/>
  <c r="I7279" i="6"/>
  <c r="D7279" i="6"/>
  <c r="I7278" i="6"/>
  <c r="D7278" i="6"/>
  <c r="I7277" i="6"/>
  <c r="D7277" i="6"/>
  <c r="I7276" i="6"/>
  <c r="D7276" i="6"/>
  <c r="I7275" i="6"/>
  <c r="D7275" i="6"/>
  <c r="I7274" i="6"/>
  <c r="D7274" i="6"/>
  <c r="I7273" i="6"/>
  <c r="D7273" i="6"/>
  <c r="I7272" i="6"/>
  <c r="D7272" i="6"/>
  <c r="I7271" i="6"/>
  <c r="D7271" i="6"/>
  <c r="I7270" i="6"/>
  <c r="D7270" i="6"/>
  <c r="I7269" i="6"/>
  <c r="D7269" i="6"/>
  <c r="I7268" i="6"/>
  <c r="D7268" i="6"/>
  <c r="I7267" i="6"/>
  <c r="D7267" i="6"/>
  <c r="I7266" i="6"/>
  <c r="D7266" i="6"/>
  <c r="I7265" i="6"/>
  <c r="D7265" i="6"/>
  <c r="I7264" i="6"/>
  <c r="D7264" i="6"/>
  <c r="I7263" i="6"/>
  <c r="D7263" i="6"/>
  <c r="I7262" i="6"/>
  <c r="D7262" i="6"/>
  <c r="I7261" i="6"/>
  <c r="D7261" i="6"/>
  <c r="I7260" i="6"/>
  <c r="D7260" i="6"/>
  <c r="I7259" i="6"/>
  <c r="D7259" i="6"/>
  <c r="I7258" i="6"/>
  <c r="D7258" i="6"/>
  <c r="I7257" i="6"/>
  <c r="D7257" i="6"/>
  <c r="I7256" i="6"/>
  <c r="D7256" i="6"/>
  <c r="I7255" i="6"/>
  <c r="D7255" i="6"/>
  <c r="I7254" i="6"/>
  <c r="D7254" i="6"/>
  <c r="I7253" i="6"/>
  <c r="D7253" i="6"/>
  <c r="I7252" i="6"/>
  <c r="D7252" i="6"/>
  <c r="I7251" i="6"/>
  <c r="D7251" i="6"/>
  <c r="I7250" i="6"/>
  <c r="D7250" i="6"/>
  <c r="I7249" i="6"/>
  <c r="D7249" i="6"/>
  <c r="I7248" i="6"/>
  <c r="D7248" i="6"/>
  <c r="I7247" i="6"/>
  <c r="D7247" i="6"/>
  <c r="I7246" i="6"/>
  <c r="D7246" i="6"/>
  <c r="I7245" i="6"/>
  <c r="D7245" i="6"/>
  <c r="I7244" i="6"/>
  <c r="D7244" i="6"/>
  <c r="I7243" i="6"/>
  <c r="D7243" i="6"/>
  <c r="I7242" i="6"/>
  <c r="D7242" i="6"/>
  <c r="I7241" i="6"/>
  <c r="D7241" i="6"/>
  <c r="I7240" i="6"/>
  <c r="D7240" i="6"/>
  <c r="I7239" i="6"/>
  <c r="D7239" i="6"/>
  <c r="I7238" i="6"/>
  <c r="D7238" i="6"/>
  <c r="I7237" i="6"/>
  <c r="D7237" i="6"/>
  <c r="I7236" i="6"/>
  <c r="D7236" i="6"/>
  <c r="I7235" i="6"/>
  <c r="D7235" i="6"/>
  <c r="I7234" i="6"/>
  <c r="D7234" i="6"/>
  <c r="I7233" i="6"/>
  <c r="D7233" i="6"/>
  <c r="I7232" i="6"/>
  <c r="D7232" i="6"/>
  <c r="I7231" i="6"/>
  <c r="D7231" i="6"/>
  <c r="I7230" i="6"/>
  <c r="D7230" i="6"/>
  <c r="I7229" i="6"/>
  <c r="D7229" i="6"/>
  <c r="I7228" i="6"/>
  <c r="D7228" i="6"/>
  <c r="I7227" i="6"/>
  <c r="D7227" i="6"/>
  <c r="I7226" i="6"/>
  <c r="D7226" i="6"/>
  <c r="I7225" i="6"/>
  <c r="D7225" i="6"/>
  <c r="I7224" i="6"/>
  <c r="D7224" i="6"/>
  <c r="I7223" i="6"/>
  <c r="D7223" i="6"/>
  <c r="I7222" i="6"/>
  <c r="D7222" i="6"/>
  <c r="I7221" i="6"/>
  <c r="D7221" i="6"/>
  <c r="I7220" i="6"/>
  <c r="D7220" i="6"/>
  <c r="I7219" i="6"/>
  <c r="D7219" i="6"/>
  <c r="I7218" i="6"/>
  <c r="D7218" i="6"/>
  <c r="I7217" i="6"/>
  <c r="D7217" i="6"/>
  <c r="I7216" i="6"/>
  <c r="D7216" i="6"/>
  <c r="I7215" i="6"/>
  <c r="D7215" i="6"/>
  <c r="I7214" i="6"/>
  <c r="D7214" i="6"/>
  <c r="I7213" i="6"/>
  <c r="D7213" i="6"/>
  <c r="I7212" i="6"/>
  <c r="D7212" i="6"/>
  <c r="I7211" i="6"/>
  <c r="D7211" i="6"/>
  <c r="I7210" i="6"/>
  <c r="D7210" i="6"/>
  <c r="I7209" i="6"/>
  <c r="D7209" i="6"/>
  <c r="I7208" i="6"/>
  <c r="D7208" i="6"/>
  <c r="I7207" i="6"/>
  <c r="D7207" i="6"/>
  <c r="I7206" i="6"/>
  <c r="D7206" i="6"/>
  <c r="I7205" i="6"/>
  <c r="D7205" i="6"/>
  <c r="I7204" i="6"/>
  <c r="D7204" i="6"/>
  <c r="I7203" i="6"/>
  <c r="D7203" i="6"/>
  <c r="I7202" i="6"/>
  <c r="D7202" i="6"/>
  <c r="I7201" i="6"/>
  <c r="D7201" i="6"/>
  <c r="I7200" i="6"/>
  <c r="D7200" i="6"/>
  <c r="I7199" i="6"/>
  <c r="D7199" i="6"/>
  <c r="I7198" i="6"/>
  <c r="D7198" i="6"/>
  <c r="I7197" i="6"/>
  <c r="D7197" i="6"/>
  <c r="I7196" i="6"/>
  <c r="D7196" i="6"/>
  <c r="I7195" i="6"/>
  <c r="D7195" i="6"/>
  <c r="I7194" i="6"/>
  <c r="D7194" i="6"/>
  <c r="I7193" i="6"/>
  <c r="D7193" i="6"/>
  <c r="I7192" i="6"/>
  <c r="D7192" i="6"/>
  <c r="I7191" i="6"/>
  <c r="D7191" i="6"/>
  <c r="I7190" i="6"/>
  <c r="D7190" i="6"/>
  <c r="I7189" i="6"/>
  <c r="D7189" i="6"/>
  <c r="I7188" i="6"/>
  <c r="D7188" i="6"/>
  <c r="I7187" i="6"/>
  <c r="D7187" i="6"/>
  <c r="I7186" i="6"/>
  <c r="D7186" i="6"/>
  <c r="I7185" i="6"/>
  <c r="D7185" i="6"/>
  <c r="I7184" i="6"/>
  <c r="D7184" i="6"/>
  <c r="I7183" i="6"/>
  <c r="D7183" i="6"/>
  <c r="I7182" i="6"/>
  <c r="D7182" i="6"/>
  <c r="I7181" i="6"/>
  <c r="D7181" i="6"/>
  <c r="I7180" i="6"/>
  <c r="D7180" i="6"/>
  <c r="I7179" i="6"/>
  <c r="D7179" i="6"/>
  <c r="I7178" i="6"/>
  <c r="D7178" i="6"/>
  <c r="I7177" i="6"/>
  <c r="D7177" i="6"/>
  <c r="I7176" i="6"/>
  <c r="D7176" i="6"/>
  <c r="I7175" i="6"/>
  <c r="D7175" i="6"/>
  <c r="I7174" i="6"/>
  <c r="D7174" i="6"/>
  <c r="I7173" i="6"/>
  <c r="D7173" i="6"/>
  <c r="I7172" i="6"/>
  <c r="D7172" i="6"/>
  <c r="I7171" i="6"/>
  <c r="D7171" i="6"/>
  <c r="I7170" i="6"/>
  <c r="D7170" i="6"/>
  <c r="I7169" i="6"/>
  <c r="D7169" i="6"/>
  <c r="I7168" i="6"/>
  <c r="D7168" i="6"/>
  <c r="I7167" i="6"/>
  <c r="D7167" i="6"/>
  <c r="I7166" i="6"/>
  <c r="D7166" i="6"/>
  <c r="I7165" i="6"/>
  <c r="D7165" i="6"/>
  <c r="I7164" i="6"/>
  <c r="D7164" i="6"/>
  <c r="I7163" i="6"/>
  <c r="D7163" i="6"/>
  <c r="I7162" i="6"/>
  <c r="D7162" i="6"/>
  <c r="I7161" i="6"/>
  <c r="D7161" i="6"/>
  <c r="I7160" i="6"/>
  <c r="D7160" i="6"/>
  <c r="I7159" i="6"/>
  <c r="D7159" i="6"/>
  <c r="I7158" i="6"/>
  <c r="D7158" i="6"/>
  <c r="I7157" i="6"/>
  <c r="D7157" i="6"/>
  <c r="I7156" i="6"/>
  <c r="D7156" i="6"/>
  <c r="I7155" i="6"/>
  <c r="D7155" i="6"/>
  <c r="I7154" i="6"/>
  <c r="D7154" i="6"/>
  <c r="I7153" i="6"/>
  <c r="D7153" i="6"/>
  <c r="I7152" i="6"/>
  <c r="D7152" i="6"/>
  <c r="I7151" i="6"/>
  <c r="D7151" i="6"/>
  <c r="I7150" i="6"/>
  <c r="D7150" i="6"/>
  <c r="I7149" i="6"/>
  <c r="D7149" i="6"/>
  <c r="I7148" i="6"/>
  <c r="D7148" i="6"/>
  <c r="I7147" i="6"/>
  <c r="D7147" i="6"/>
  <c r="I7146" i="6"/>
  <c r="D7146" i="6"/>
  <c r="I7145" i="6"/>
  <c r="D7145" i="6"/>
  <c r="I7144" i="6"/>
  <c r="D7144" i="6"/>
  <c r="I7143" i="6"/>
  <c r="D7143" i="6"/>
  <c r="I7142" i="6"/>
  <c r="D7142" i="6"/>
  <c r="I7141" i="6"/>
  <c r="D7141" i="6"/>
  <c r="I7140" i="6"/>
  <c r="D7140" i="6"/>
  <c r="I7139" i="6"/>
  <c r="D7139" i="6"/>
  <c r="I7138" i="6"/>
  <c r="D7138" i="6"/>
  <c r="I7137" i="6"/>
  <c r="D7137" i="6"/>
  <c r="I7136" i="6"/>
  <c r="D7136" i="6"/>
  <c r="I7135" i="6"/>
  <c r="D7135" i="6"/>
  <c r="I7134" i="6"/>
  <c r="D7134" i="6"/>
  <c r="I7133" i="6"/>
  <c r="D7133" i="6"/>
  <c r="I7132" i="6"/>
  <c r="D7132" i="6"/>
  <c r="I7131" i="6"/>
  <c r="D7131" i="6"/>
  <c r="I7130" i="6"/>
  <c r="D7130" i="6"/>
  <c r="I7129" i="6"/>
  <c r="D7129" i="6"/>
  <c r="I7128" i="6"/>
  <c r="D7128" i="6"/>
  <c r="I7127" i="6"/>
  <c r="D7127" i="6"/>
  <c r="I7126" i="6"/>
  <c r="D7126" i="6"/>
  <c r="I7125" i="6"/>
  <c r="D7125" i="6"/>
  <c r="I7124" i="6"/>
  <c r="D7124" i="6"/>
  <c r="I7123" i="6"/>
  <c r="D7123" i="6"/>
  <c r="I7122" i="6"/>
  <c r="D7122" i="6"/>
  <c r="I7121" i="6"/>
  <c r="D7121" i="6"/>
  <c r="I7120" i="6"/>
  <c r="D7120" i="6"/>
  <c r="I7119" i="6"/>
  <c r="D7119" i="6"/>
  <c r="I7118" i="6"/>
  <c r="D7118" i="6"/>
  <c r="I7117" i="6"/>
  <c r="D7117" i="6"/>
  <c r="I7116" i="6"/>
  <c r="D7116" i="6"/>
  <c r="I7115" i="6"/>
  <c r="D7115" i="6"/>
  <c r="I7114" i="6"/>
  <c r="D7114" i="6"/>
  <c r="I7113" i="6"/>
  <c r="D7113" i="6"/>
  <c r="I7112" i="6"/>
  <c r="D7112" i="6"/>
  <c r="I7111" i="6"/>
  <c r="D7111" i="6"/>
  <c r="I7110" i="6"/>
  <c r="D7110" i="6"/>
  <c r="I7109" i="6"/>
  <c r="D7109" i="6"/>
  <c r="I7108" i="6"/>
  <c r="D7108" i="6"/>
  <c r="I7107" i="6"/>
  <c r="D7107" i="6"/>
  <c r="I7106" i="6"/>
  <c r="D7106" i="6"/>
  <c r="I7105" i="6"/>
  <c r="D7105" i="6"/>
  <c r="I7104" i="6"/>
  <c r="D7104" i="6"/>
  <c r="I7103" i="6"/>
  <c r="D7103" i="6"/>
  <c r="I7102" i="6"/>
  <c r="D7102" i="6"/>
  <c r="I7101" i="6"/>
  <c r="D7101" i="6"/>
  <c r="I7100" i="6"/>
  <c r="D7100" i="6"/>
  <c r="I7099" i="6"/>
  <c r="D7099" i="6"/>
  <c r="I7098" i="6"/>
  <c r="D7098" i="6"/>
  <c r="I7097" i="6"/>
  <c r="D7097" i="6"/>
  <c r="I7096" i="6"/>
  <c r="D7096" i="6"/>
  <c r="I7095" i="6"/>
  <c r="D7095" i="6"/>
  <c r="I7094" i="6"/>
  <c r="D7094" i="6"/>
  <c r="I7093" i="6"/>
  <c r="D7093" i="6"/>
  <c r="I7092" i="6"/>
  <c r="D7092" i="6"/>
  <c r="I7091" i="6"/>
  <c r="D7091" i="6"/>
  <c r="I7090" i="6"/>
  <c r="D7090" i="6"/>
  <c r="I7089" i="6"/>
  <c r="D7089" i="6"/>
  <c r="I7088" i="6"/>
  <c r="D7088" i="6"/>
  <c r="I7087" i="6"/>
  <c r="D7087" i="6"/>
  <c r="I7086" i="6"/>
  <c r="D7086" i="6"/>
  <c r="I7085" i="6"/>
  <c r="D7085" i="6"/>
  <c r="I7084" i="6"/>
  <c r="D7084" i="6"/>
  <c r="I7083" i="6"/>
  <c r="D7083" i="6"/>
  <c r="I7082" i="6"/>
  <c r="D7082" i="6"/>
  <c r="I7081" i="6"/>
  <c r="D7081" i="6"/>
  <c r="I7080" i="6"/>
  <c r="D7080" i="6"/>
  <c r="I7079" i="6"/>
  <c r="D7079" i="6"/>
  <c r="I7078" i="6"/>
  <c r="D7078" i="6"/>
  <c r="I7077" i="6"/>
  <c r="D7077" i="6"/>
  <c r="I7076" i="6"/>
  <c r="D7076" i="6"/>
  <c r="I7075" i="6"/>
  <c r="D7075" i="6"/>
  <c r="I7074" i="6"/>
  <c r="D7074" i="6"/>
  <c r="I7073" i="6"/>
  <c r="D7073" i="6"/>
  <c r="I7072" i="6"/>
  <c r="D7072" i="6"/>
  <c r="I7071" i="6"/>
  <c r="D7071" i="6"/>
  <c r="I7070" i="6"/>
  <c r="D7070" i="6"/>
  <c r="I7069" i="6"/>
  <c r="D7069" i="6"/>
  <c r="I7068" i="6"/>
  <c r="D7068" i="6"/>
  <c r="I7067" i="6"/>
  <c r="D7067" i="6"/>
  <c r="I7066" i="6"/>
  <c r="D7066" i="6"/>
  <c r="I7065" i="6"/>
  <c r="D7065" i="6"/>
  <c r="I7064" i="6"/>
  <c r="D7064" i="6"/>
  <c r="I7063" i="6"/>
  <c r="D7063" i="6"/>
  <c r="I7062" i="6"/>
  <c r="D7062" i="6"/>
  <c r="I7061" i="6"/>
  <c r="D7061" i="6"/>
  <c r="I7060" i="6"/>
  <c r="D7060" i="6"/>
  <c r="I7059" i="6"/>
  <c r="D7059" i="6"/>
  <c r="I7058" i="6"/>
  <c r="D7058" i="6"/>
  <c r="I7057" i="6"/>
  <c r="D7057" i="6"/>
  <c r="I7056" i="6"/>
  <c r="D7056" i="6"/>
  <c r="I7055" i="6"/>
  <c r="D7055" i="6"/>
  <c r="I7054" i="6"/>
  <c r="D7054" i="6"/>
  <c r="I7053" i="6"/>
  <c r="D7053" i="6"/>
  <c r="I7052" i="6"/>
  <c r="D7052" i="6"/>
  <c r="I7051" i="6"/>
  <c r="D7051" i="6"/>
  <c r="I7050" i="6"/>
  <c r="D7050" i="6"/>
  <c r="I7049" i="6"/>
  <c r="D7049" i="6"/>
  <c r="I7048" i="6"/>
  <c r="D7048" i="6"/>
  <c r="I7047" i="6"/>
  <c r="D7047" i="6"/>
  <c r="I7046" i="6"/>
  <c r="D7046" i="6"/>
  <c r="I7045" i="6"/>
  <c r="D7045" i="6"/>
  <c r="I7044" i="6"/>
  <c r="D7044" i="6"/>
  <c r="I7043" i="6"/>
  <c r="D7043" i="6"/>
  <c r="I7042" i="6"/>
  <c r="D7042" i="6"/>
  <c r="I7041" i="6"/>
  <c r="D7041" i="6"/>
  <c r="I7040" i="6"/>
  <c r="D7040" i="6"/>
  <c r="I7039" i="6"/>
  <c r="D7039" i="6"/>
  <c r="I7038" i="6"/>
  <c r="D7038" i="6"/>
  <c r="I7037" i="6"/>
  <c r="D7037" i="6"/>
  <c r="I7036" i="6"/>
  <c r="D7036" i="6"/>
  <c r="I7035" i="6"/>
  <c r="D7035" i="6"/>
  <c r="I7034" i="6"/>
  <c r="D7034" i="6"/>
  <c r="I7033" i="6"/>
  <c r="D7033" i="6"/>
  <c r="I7032" i="6"/>
  <c r="D7032" i="6"/>
  <c r="I7031" i="6"/>
  <c r="D7031" i="6"/>
  <c r="I7030" i="6"/>
  <c r="D7030" i="6"/>
  <c r="I7029" i="6"/>
  <c r="D7029" i="6"/>
  <c r="I7028" i="6"/>
  <c r="D7028" i="6"/>
  <c r="I7027" i="6"/>
  <c r="D7027" i="6"/>
  <c r="I7026" i="6"/>
  <c r="D7026" i="6"/>
  <c r="I7025" i="6"/>
  <c r="D7025" i="6"/>
  <c r="I7024" i="6"/>
  <c r="D7024" i="6"/>
  <c r="I7023" i="6"/>
  <c r="D7023" i="6"/>
  <c r="I7022" i="6"/>
  <c r="D7022" i="6"/>
  <c r="I7021" i="6"/>
  <c r="D7021" i="6"/>
  <c r="I7020" i="6"/>
  <c r="D7020" i="6"/>
  <c r="I7019" i="6"/>
  <c r="D7019" i="6"/>
  <c r="I7018" i="6"/>
  <c r="D7018" i="6"/>
  <c r="I7017" i="6"/>
  <c r="D7017" i="6"/>
  <c r="I7016" i="6"/>
  <c r="D7016" i="6"/>
  <c r="I7015" i="6"/>
  <c r="D7015" i="6"/>
  <c r="I7014" i="6"/>
  <c r="D7014" i="6"/>
  <c r="I7013" i="6"/>
  <c r="D7013" i="6"/>
  <c r="I7012" i="6"/>
  <c r="D7012" i="6"/>
  <c r="I7011" i="6"/>
  <c r="D7011" i="6"/>
  <c r="I7010" i="6"/>
  <c r="D7010" i="6"/>
  <c r="I7009" i="6"/>
  <c r="D7009" i="6"/>
  <c r="I7008" i="6"/>
  <c r="D7008" i="6"/>
  <c r="I7007" i="6"/>
  <c r="D7007" i="6"/>
  <c r="I7006" i="6"/>
  <c r="D7006" i="6"/>
  <c r="I7005" i="6"/>
  <c r="D7005" i="6"/>
  <c r="I7004" i="6"/>
  <c r="D7004" i="6"/>
  <c r="I7003" i="6"/>
  <c r="D7003" i="6"/>
  <c r="I7002" i="6"/>
  <c r="D7002" i="6"/>
  <c r="I7001" i="6"/>
  <c r="D7001" i="6"/>
  <c r="I7000" i="6"/>
  <c r="D7000" i="6"/>
  <c r="I6999" i="6"/>
  <c r="D6999" i="6"/>
  <c r="I6998" i="6"/>
  <c r="D6998" i="6"/>
  <c r="I6997" i="6"/>
  <c r="D6997" i="6"/>
  <c r="I6996" i="6"/>
  <c r="D6996" i="6"/>
  <c r="I6995" i="6"/>
  <c r="D6995" i="6"/>
  <c r="I6994" i="6"/>
  <c r="D6994" i="6"/>
  <c r="I6993" i="6"/>
  <c r="D6993" i="6"/>
  <c r="I6992" i="6"/>
  <c r="D6992" i="6"/>
  <c r="I6991" i="6"/>
  <c r="D6991" i="6"/>
  <c r="I6990" i="6"/>
  <c r="D6990" i="6"/>
  <c r="I6989" i="6"/>
  <c r="D6989" i="6"/>
  <c r="I6988" i="6"/>
  <c r="D6988" i="6"/>
  <c r="I6987" i="6"/>
  <c r="D6987" i="6"/>
  <c r="I6986" i="6"/>
  <c r="D6986" i="6"/>
  <c r="I6985" i="6"/>
  <c r="D6985" i="6"/>
  <c r="I6984" i="6"/>
  <c r="D6984" i="6"/>
  <c r="I6983" i="6"/>
  <c r="D6983" i="6"/>
  <c r="I6982" i="6"/>
  <c r="D6982" i="6"/>
  <c r="I6981" i="6"/>
  <c r="D6981" i="6"/>
  <c r="I6980" i="6"/>
  <c r="D6980" i="6"/>
  <c r="I6979" i="6"/>
  <c r="D6979" i="6"/>
  <c r="I6978" i="6"/>
  <c r="D6978" i="6"/>
  <c r="I6977" i="6"/>
  <c r="D6977" i="6"/>
  <c r="I6976" i="6"/>
  <c r="D6976" i="6"/>
  <c r="I6975" i="6"/>
  <c r="D6975" i="6"/>
  <c r="I6974" i="6"/>
  <c r="D6974" i="6"/>
  <c r="I6973" i="6"/>
  <c r="D6973" i="6"/>
  <c r="I6972" i="6"/>
  <c r="D6972" i="6"/>
  <c r="I6971" i="6"/>
  <c r="D6971" i="6"/>
  <c r="I6970" i="6"/>
  <c r="D6970" i="6"/>
  <c r="I6969" i="6"/>
  <c r="D6969" i="6"/>
  <c r="I6968" i="6"/>
  <c r="D6968" i="6"/>
  <c r="I6967" i="6"/>
  <c r="D6967" i="6"/>
  <c r="I6966" i="6"/>
  <c r="D6966" i="6"/>
  <c r="I6965" i="6"/>
  <c r="D6965" i="6"/>
  <c r="I6964" i="6"/>
  <c r="D6964" i="6"/>
  <c r="I6963" i="6"/>
  <c r="D6963" i="6"/>
  <c r="I6962" i="6"/>
  <c r="D6962" i="6"/>
  <c r="I6961" i="6"/>
  <c r="D6961" i="6"/>
  <c r="I6960" i="6"/>
  <c r="D6960" i="6"/>
  <c r="I6959" i="6"/>
  <c r="D6959" i="6"/>
  <c r="I6958" i="6"/>
  <c r="D6958" i="6"/>
  <c r="I6957" i="6"/>
  <c r="D6957" i="6"/>
  <c r="I6956" i="6"/>
  <c r="D6956" i="6"/>
  <c r="I6955" i="6"/>
  <c r="D6955" i="6"/>
  <c r="I6954" i="6"/>
  <c r="D6954" i="6"/>
  <c r="I6953" i="6"/>
  <c r="D6953" i="6"/>
  <c r="I6952" i="6"/>
  <c r="D6952" i="6"/>
  <c r="I6951" i="6"/>
  <c r="D6951" i="6"/>
  <c r="I6950" i="6"/>
  <c r="D6950" i="6"/>
  <c r="I6949" i="6"/>
  <c r="D6949" i="6"/>
  <c r="I6948" i="6"/>
  <c r="D6948" i="6"/>
  <c r="I6947" i="6"/>
  <c r="D6947" i="6"/>
  <c r="I6946" i="6"/>
  <c r="D6946" i="6"/>
  <c r="I6945" i="6"/>
  <c r="D6945" i="6"/>
  <c r="I6944" i="6"/>
  <c r="D6944" i="6"/>
  <c r="I6943" i="6"/>
  <c r="D6943" i="6"/>
  <c r="I6942" i="6"/>
  <c r="D6942" i="6"/>
  <c r="I6941" i="6"/>
  <c r="D6941" i="6"/>
  <c r="I6940" i="6"/>
  <c r="D6940" i="6"/>
  <c r="I6939" i="6"/>
  <c r="D6939" i="6"/>
  <c r="I6938" i="6"/>
  <c r="D6938" i="6"/>
  <c r="I6937" i="6"/>
  <c r="D6937" i="6"/>
  <c r="I6936" i="6"/>
  <c r="D6936" i="6"/>
  <c r="I6935" i="6"/>
  <c r="D6935" i="6"/>
  <c r="I6934" i="6"/>
  <c r="D6934" i="6"/>
  <c r="I6933" i="6"/>
  <c r="D6933" i="6"/>
  <c r="I6932" i="6"/>
  <c r="D6932" i="6"/>
  <c r="I6931" i="6"/>
  <c r="D6931" i="6"/>
  <c r="I6930" i="6"/>
  <c r="D6930" i="6"/>
  <c r="I6929" i="6"/>
  <c r="D6929" i="6"/>
  <c r="I6928" i="6"/>
  <c r="D6928" i="6"/>
  <c r="I6927" i="6"/>
  <c r="D6927" i="6"/>
  <c r="I6926" i="6"/>
  <c r="D6926" i="6"/>
  <c r="I6925" i="6"/>
  <c r="D6925" i="6"/>
  <c r="I6924" i="6"/>
  <c r="D6924" i="6"/>
  <c r="I6923" i="6"/>
  <c r="D6923" i="6"/>
  <c r="I6922" i="6"/>
  <c r="D6922" i="6"/>
  <c r="I6921" i="6"/>
  <c r="D6921" i="6"/>
  <c r="I6920" i="6"/>
  <c r="D6920" i="6"/>
  <c r="I6919" i="6"/>
  <c r="D6919" i="6"/>
  <c r="I6918" i="6"/>
  <c r="D6918" i="6"/>
  <c r="I6917" i="6"/>
  <c r="D6917" i="6"/>
  <c r="I6916" i="6"/>
  <c r="D6916" i="6"/>
  <c r="I6915" i="6"/>
  <c r="D6915" i="6"/>
  <c r="I6914" i="6"/>
  <c r="D6914" i="6"/>
  <c r="I6913" i="6"/>
  <c r="D6913" i="6"/>
  <c r="I6912" i="6"/>
  <c r="D6912" i="6"/>
  <c r="I6911" i="6"/>
  <c r="D6911" i="6"/>
  <c r="I6910" i="6"/>
  <c r="D6910" i="6"/>
  <c r="I6909" i="6"/>
  <c r="D6909" i="6"/>
  <c r="I6908" i="6"/>
  <c r="D6908" i="6"/>
  <c r="I6907" i="6"/>
  <c r="D6907" i="6"/>
  <c r="I6906" i="6"/>
  <c r="D6906" i="6"/>
  <c r="I6905" i="6"/>
  <c r="D6905" i="6"/>
  <c r="I6904" i="6"/>
  <c r="D6904" i="6"/>
  <c r="I6903" i="6"/>
  <c r="D6903" i="6"/>
  <c r="I6902" i="6"/>
  <c r="D6902" i="6"/>
  <c r="I6901" i="6"/>
  <c r="D6901" i="6"/>
  <c r="I6900" i="6"/>
  <c r="D6900" i="6"/>
  <c r="I6899" i="6"/>
  <c r="D6899" i="6"/>
  <c r="I6898" i="6"/>
  <c r="D6898" i="6"/>
  <c r="I6897" i="6"/>
  <c r="D6897" i="6"/>
  <c r="I6896" i="6"/>
  <c r="D6896" i="6"/>
  <c r="I6895" i="6"/>
  <c r="D6895" i="6"/>
  <c r="I6894" i="6"/>
  <c r="D6894" i="6"/>
  <c r="I6893" i="6"/>
  <c r="D6893" i="6"/>
  <c r="I6892" i="6"/>
  <c r="D6892" i="6"/>
  <c r="I6891" i="6"/>
  <c r="D6891" i="6"/>
  <c r="I6890" i="6"/>
  <c r="D6890" i="6"/>
  <c r="I6889" i="6"/>
  <c r="D6889" i="6"/>
  <c r="I6888" i="6"/>
  <c r="D6888" i="6"/>
  <c r="I6887" i="6"/>
  <c r="D6887" i="6"/>
  <c r="I6886" i="6"/>
  <c r="D6886" i="6"/>
  <c r="I6885" i="6"/>
  <c r="D6885" i="6"/>
  <c r="I6884" i="6"/>
  <c r="D6884" i="6"/>
  <c r="I6883" i="6"/>
  <c r="D6883" i="6"/>
  <c r="I6882" i="6"/>
  <c r="D6882" i="6"/>
  <c r="I6881" i="6"/>
  <c r="D6881" i="6"/>
  <c r="I6880" i="6"/>
  <c r="D6880" i="6"/>
  <c r="I6879" i="6"/>
  <c r="D6879" i="6"/>
  <c r="I6878" i="6"/>
  <c r="D6878" i="6"/>
  <c r="I6877" i="6"/>
  <c r="D6877" i="6"/>
  <c r="I6876" i="6"/>
  <c r="D6876" i="6"/>
  <c r="I6875" i="6"/>
  <c r="D6875" i="6"/>
  <c r="I6874" i="6"/>
  <c r="D6874" i="6"/>
  <c r="I6873" i="6"/>
  <c r="D6873" i="6"/>
  <c r="I6872" i="6"/>
  <c r="D6872" i="6"/>
  <c r="I6871" i="6"/>
  <c r="D6871" i="6"/>
  <c r="I6870" i="6"/>
  <c r="D6870" i="6"/>
  <c r="I6869" i="6"/>
  <c r="D6869" i="6"/>
  <c r="I6868" i="6"/>
  <c r="D6868" i="6"/>
  <c r="I6867" i="6"/>
  <c r="D6867" i="6"/>
  <c r="I6866" i="6"/>
  <c r="D6866" i="6"/>
  <c r="I6865" i="6"/>
  <c r="D6865" i="6"/>
  <c r="I6864" i="6"/>
  <c r="D6864" i="6"/>
  <c r="I6863" i="6"/>
  <c r="D6863" i="6"/>
  <c r="I6862" i="6"/>
  <c r="D6862" i="6"/>
  <c r="I6861" i="6"/>
  <c r="D6861" i="6"/>
  <c r="I6860" i="6"/>
  <c r="D6860" i="6"/>
  <c r="I6859" i="6"/>
  <c r="D6859" i="6"/>
  <c r="I6858" i="6"/>
  <c r="D6858" i="6"/>
  <c r="I6857" i="6"/>
  <c r="D6857" i="6"/>
  <c r="I6856" i="6"/>
  <c r="D6856" i="6"/>
  <c r="I6855" i="6"/>
  <c r="D6855" i="6"/>
  <c r="I6854" i="6"/>
  <c r="D6854" i="6"/>
  <c r="I6853" i="6"/>
  <c r="D6853" i="6"/>
  <c r="I6852" i="6"/>
  <c r="D6852" i="6"/>
  <c r="I6851" i="6"/>
  <c r="D6851" i="6"/>
  <c r="I6850" i="6"/>
  <c r="D6850" i="6"/>
  <c r="I6849" i="6"/>
  <c r="D6849" i="6"/>
  <c r="I6848" i="6"/>
  <c r="D6848" i="6"/>
  <c r="I6847" i="6"/>
  <c r="D6847" i="6"/>
  <c r="I6846" i="6"/>
  <c r="D6846" i="6"/>
  <c r="I6845" i="6"/>
  <c r="D6845" i="6"/>
  <c r="I6844" i="6"/>
  <c r="D6844" i="6"/>
  <c r="I6843" i="6"/>
  <c r="D6843" i="6"/>
  <c r="I6842" i="6"/>
  <c r="D6842" i="6"/>
  <c r="I6841" i="6"/>
  <c r="D6841" i="6"/>
  <c r="I6840" i="6"/>
  <c r="D6840" i="6"/>
  <c r="I6839" i="6"/>
  <c r="D6839" i="6"/>
  <c r="I6838" i="6"/>
  <c r="D6838" i="6"/>
  <c r="I6837" i="6"/>
  <c r="D6837" i="6"/>
  <c r="I6836" i="6"/>
  <c r="D6836" i="6"/>
  <c r="I6835" i="6"/>
  <c r="D6835" i="6"/>
  <c r="I6834" i="6"/>
  <c r="D6834" i="6"/>
  <c r="I6833" i="6"/>
  <c r="D6833" i="6"/>
  <c r="I6832" i="6"/>
  <c r="D6832" i="6"/>
  <c r="I6831" i="6"/>
  <c r="D6831" i="6"/>
  <c r="I6830" i="6"/>
  <c r="D6830" i="6"/>
  <c r="I6829" i="6"/>
  <c r="D6829" i="6"/>
  <c r="I6828" i="6"/>
  <c r="D6828" i="6"/>
  <c r="I6827" i="6"/>
  <c r="D6827" i="6"/>
  <c r="I6826" i="6"/>
  <c r="D6826" i="6"/>
  <c r="I6825" i="6"/>
  <c r="D6825" i="6"/>
  <c r="I6824" i="6"/>
  <c r="D6824" i="6"/>
  <c r="I6823" i="6"/>
  <c r="D6823" i="6"/>
  <c r="I6822" i="6"/>
  <c r="D6822" i="6"/>
  <c r="I6821" i="6"/>
  <c r="D6821" i="6"/>
  <c r="I6820" i="6"/>
  <c r="D6820" i="6"/>
  <c r="I6819" i="6"/>
  <c r="D6819" i="6"/>
  <c r="I6818" i="6"/>
  <c r="D6818" i="6"/>
  <c r="I6817" i="6"/>
  <c r="D6817" i="6"/>
  <c r="I6816" i="6"/>
  <c r="D6816" i="6"/>
  <c r="I6815" i="6"/>
  <c r="D6815" i="6"/>
  <c r="I6814" i="6"/>
  <c r="D6814" i="6"/>
  <c r="I6813" i="6"/>
  <c r="D6813" i="6"/>
  <c r="I6812" i="6"/>
  <c r="D6812" i="6"/>
  <c r="I6811" i="6"/>
  <c r="D6811" i="6"/>
  <c r="I6810" i="6"/>
  <c r="D6810" i="6"/>
  <c r="I6809" i="6"/>
  <c r="D6809" i="6"/>
  <c r="I6808" i="6"/>
  <c r="D6808" i="6"/>
  <c r="I6807" i="6"/>
  <c r="D6807" i="6"/>
  <c r="I6806" i="6"/>
  <c r="D6806" i="6"/>
  <c r="I6805" i="6"/>
  <c r="D6805" i="6"/>
  <c r="I6804" i="6"/>
  <c r="D6804" i="6"/>
  <c r="I6803" i="6"/>
  <c r="D6803" i="6"/>
  <c r="I6802" i="6"/>
  <c r="D6802" i="6"/>
  <c r="I6801" i="6"/>
  <c r="D6801" i="6"/>
  <c r="I6800" i="6"/>
  <c r="D6800" i="6"/>
  <c r="I6799" i="6"/>
  <c r="D6799" i="6"/>
  <c r="I6798" i="6"/>
  <c r="D6798" i="6"/>
  <c r="I6797" i="6"/>
  <c r="D6797" i="6"/>
  <c r="I6796" i="6"/>
  <c r="D6796" i="6"/>
  <c r="I6795" i="6"/>
  <c r="D6795" i="6"/>
  <c r="I6794" i="6"/>
  <c r="D6794" i="6"/>
  <c r="I6793" i="6"/>
  <c r="D6793" i="6"/>
  <c r="I6792" i="6"/>
  <c r="D6792" i="6"/>
  <c r="I6791" i="6"/>
  <c r="D6791" i="6"/>
  <c r="I6790" i="6"/>
  <c r="D6790" i="6"/>
  <c r="I6789" i="6"/>
  <c r="D6789" i="6"/>
  <c r="I6788" i="6"/>
  <c r="D6788" i="6"/>
  <c r="I6787" i="6"/>
  <c r="D6787" i="6"/>
  <c r="I6786" i="6"/>
  <c r="D6786" i="6"/>
  <c r="I6785" i="6"/>
  <c r="D6785" i="6"/>
  <c r="I6784" i="6"/>
  <c r="D6784" i="6"/>
  <c r="I6783" i="6"/>
  <c r="D6783" i="6"/>
  <c r="I6782" i="6"/>
  <c r="D6782" i="6"/>
  <c r="I6781" i="6"/>
  <c r="D6781" i="6"/>
  <c r="I6780" i="6"/>
  <c r="D6780" i="6"/>
  <c r="I6779" i="6"/>
  <c r="D6779" i="6"/>
  <c r="I6778" i="6"/>
  <c r="D6778" i="6"/>
  <c r="I6777" i="6"/>
  <c r="D6777" i="6"/>
  <c r="I6776" i="6"/>
  <c r="D6776" i="6"/>
  <c r="I6775" i="6"/>
  <c r="D6775" i="6"/>
  <c r="I6774" i="6"/>
  <c r="D6774" i="6"/>
  <c r="I6773" i="6"/>
  <c r="D6773" i="6"/>
  <c r="I6772" i="6"/>
  <c r="D6772" i="6"/>
  <c r="I6771" i="6"/>
  <c r="D6771" i="6"/>
  <c r="I6770" i="6"/>
  <c r="D6770" i="6"/>
  <c r="I6769" i="6"/>
  <c r="D6769" i="6"/>
  <c r="I6768" i="6"/>
  <c r="D6768" i="6"/>
  <c r="I6767" i="6"/>
  <c r="D6767" i="6"/>
  <c r="I6766" i="6"/>
  <c r="D6766" i="6"/>
  <c r="I6765" i="6"/>
  <c r="D6765" i="6"/>
  <c r="I6764" i="6"/>
  <c r="D6764" i="6"/>
  <c r="I6763" i="6"/>
  <c r="D6763" i="6"/>
  <c r="I6762" i="6"/>
  <c r="D6762" i="6"/>
  <c r="I6761" i="6"/>
  <c r="D6761" i="6"/>
  <c r="I6760" i="6"/>
  <c r="D6760" i="6"/>
  <c r="I6759" i="6"/>
  <c r="D6759" i="6"/>
  <c r="I6758" i="6"/>
  <c r="D6758" i="6"/>
  <c r="I6757" i="6"/>
  <c r="D6757" i="6"/>
  <c r="I6756" i="6"/>
  <c r="D6756" i="6"/>
  <c r="I6755" i="6"/>
  <c r="D6755" i="6"/>
  <c r="I6754" i="6"/>
  <c r="D6754" i="6"/>
  <c r="I6753" i="6"/>
  <c r="D6753" i="6"/>
  <c r="I6752" i="6"/>
  <c r="D6752" i="6"/>
  <c r="I6751" i="6"/>
  <c r="D6751" i="6"/>
  <c r="I6750" i="6"/>
  <c r="D6750" i="6"/>
  <c r="I6749" i="6"/>
  <c r="D6749" i="6"/>
  <c r="I6748" i="6"/>
  <c r="D6748" i="6"/>
  <c r="I6747" i="6"/>
  <c r="D6747" i="6"/>
  <c r="I6746" i="6"/>
  <c r="D6746" i="6"/>
  <c r="I6745" i="6"/>
  <c r="D6745" i="6"/>
  <c r="I6744" i="6"/>
  <c r="D6744" i="6"/>
  <c r="I6743" i="6"/>
  <c r="D6743" i="6"/>
  <c r="I6742" i="6"/>
  <c r="D6742" i="6"/>
  <c r="I6741" i="6"/>
  <c r="D6741" i="6"/>
  <c r="I6740" i="6"/>
  <c r="D6740" i="6"/>
  <c r="I6739" i="6"/>
  <c r="D6739" i="6"/>
  <c r="I6738" i="6"/>
  <c r="D6738" i="6"/>
  <c r="I6737" i="6"/>
  <c r="D6737" i="6"/>
  <c r="I6736" i="6"/>
  <c r="D6736" i="6"/>
  <c r="I6735" i="6"/>
  <c r="D6735" i="6"/>
  <c r="I6734" i="6"/>
  <c r="D6734" i="6"/>
  <c r="I6733" i="6"/>
  <c r="D6733" i="6"/>
  <c r="I6732" i="6"/>
  <c r="D6732" i="6"/>
  <c r="I6731" i="6"/>
  <c r="D6731" i="6"/>
  <c r="I6730" i="6"/>
  <c r="D6730" i="6"/>
  <c r="I6729" i="6"/>
  <c r="D6729" i="6"/>
  <c r="I6728" i="6"/>
  <c r="D6728" i="6"/>
  <c r="I6727" i="6"/>
  <c r="D6727" i="6"/>
  <c r="I6726" i="6"/>
  <c r="D6726" i="6"/>
  <c r="I6725" i="6"/>
  <c r="D6725" i="6"/>
  <c r="I6724" i="6"/>
  <c r="D6724" i="6"/>
  <c r="I6723" i="6"/>
  <c r="D6723" i="6"/>
  <c r="I6722" i="6"/>
  <c r="D6722" i="6"/>
  <c r="I6721" i="6"/>
  <c r="D6721" i="6"/>
  <c r="I6720" i="6"/>
  <c r="D6720" i="6"/>
  <c r="I6719" i="6"/>
  <c r="D6719" i="6"/>
  <c r="I6718" i="6"/>
  <c r="D6718" i="6"/>
  <c r="I6717" i="6"/>
  <c r="D6717" i="6"/>
  <c r="I6716" i="6"/>
  <c r="D6716" i="6"/>
  <c r="I6715" i="6"/>
  <c r="D6715" i="6"/>
  <c r="I6714" i="6"/>
  <c r="D6714" i="6"/>
  <c r="I6713" i="6"/>
  <c r="D6713" i="6"/>
  <c r="I6712" i="6"/>
  <c r="D6712" i="6"/>
  <c r="I6711" i="6"/>
  <c r="D6711" i="6"/>
  <c r="I6710" i="6"/>
  <c r="D6710" i="6"/>
  <c r="I6709" i="6"/>
  <c r="D6709" i="6"/>
  <c r="I6708" i="6"/>
  <c r="D6708" i="6"/>
  <c r="I6707" i="6"/>
  <c r="D6707" i="6"/>
  <c r="I6706" i="6"/>
  <c r="D6706" i="6"/>
  <c r="I6705" i="6"/>
  <c r="D6705" i="6"/>
  <c r="I6704" i="6"/>
  <c r="D6704" i="6"/>
  <c r="I6703" i="6"/>
  <c r="D6703" i="6"/>
  <c r="I6702" i="6"/>
  <c r="D6702" i="6"/>
  <c r="I6701" i="6"/>
  <c r="D6701" i="6"/>
  <c r="I6700" i="6"/>
  <c r="D6700" i="6"/>
  <c r="I6699" i="6"/>
  <c r="D6699" i="6"/>
  <c r="I6698" i="6"/>
  <c r="D6698" i="6"/>
  <c r="I6697" i="6"/>
  <c r="D6697" i="6"/>
  <c r="I6696" i="6"/>
  <c r="D6696" i="6"/>
  <c r="I6695" i="6"/>
  <c r="D6695" i="6"/>
  <c r="I6694" i="6"/>
  <c r="D6694" i="6"/>
  <c r="I6693" i="6"/>
  <c r="D6693" i="6"/>
  <c r="I6692" i="6"/>
  <c r="D6692" i="6"/>
  <c r="I6691" i="6"/>
  <c r="D6691" i="6"/>
  <c r="I6690" i="6"/>
  <c r="D6690" i="6"/>
  <c r="I6689" i="6"/>
  <c r="D6689" i="6"/>
  <c r="I6688" i="6"/>
  <c r="D6688" i="6"/>
  <c r="I6687" i="6"/>
  <c r="D6687" i="6"/>
  <c r="I6686" i="6"/>
  <c r="D6686" i="6"/>
  <c r="I6685" i="6"/>
  <c r="D6685" i="6"/>
  <c r="I6684" i="6"/>
  <c r="D6684" i="6"/>
  <c r="I6683" i="6"/>
  <c r="D6683" i="6"/>
  <c r="I6682" i="6"/>
  <c r="D6682" i="6"/>
  <c r="I6681" i="6"/>
  <c r="D6681" i="6"/>
  <c r="I6680" i="6"/>
  <c r="D6680" i="6"/>
  <c r="I6679" i="6"/>
  <c r="D6679" i="6"/>
  <c r="I6678" i="6"/>
  <c r="D6678" i="6"/>
  <c r="I6677" i="6"/>
  <c r="D6677" i="6"/>
  <c r="I6676" i="6"/>
  <c r="D6676" i="6"/>
  <c r="I6675" i="6"/>
  <c r="D6675" i="6"/>
  <c r="I6674" i="6"/>
  <c r="D6674" i="6"/>
  <c r="I6673" i="6"/>
  <c r="D6673" i="6"/>
  <c r="I6672" i="6"/>
  <c r="D6672" i="6"/>
  <c r="I6671" i="6"/>
  <c r="D6671" i="6"/>
  <c r="I6670" i="6"/>
  <c r="D6670" i="6"/>
  <c r="I6669" i="6"/>
  <c r="D6669" i="6"/>
  <c r="I6668" i="6"/>
  <c r="D6668" i="6"/>
  <c r="I6667" i="6"/>
  <c r="D6667" i="6"/>
  <c r="I6666" i="6"/>
  <c r="D6666" i="6"/>
  <c r="I6665" i="6"/>
  <c r="D6665" i="6"/>
  <c r="I6664" i="6"/>
  <c r="D6664" i="6"/>
  <c r="I6663" i="6"/>
  <c r="D6663" i="6"/>
  <c r="I6662" i="6"/>
  <c r="D6662" i="6"/>
  <c r="I6661" i="6"/>
  <c r="D6661" i="6"/>
  <c r="I6660" i="6"/>
  <c r="D6660" i="6"/>
  <c r="I6659" i="6"/>
  <c r="D6659" i="6"/>
  <c r="I6658" i="6"/>
  <c r="D6658" i="6"/>
  <c r="I6657" i="6"/>
  <c r="D6657" i="6"/>
  <c r="I6656" i="6"/>
  <c r="D6656" i="6"/>
  <c r="I6655" i="6"/>
  <c r="D6655" i="6"/>
  <c r="I6654" i="6"/>
  <c r="D6654" i="6"/>
  <c r="I6653" i="6"/>
  <c r="D6653" i="6"/>
  <c r="I6652" i="6"/>
  <c r="D6652" i="6"/>
  <c r="I6651" i="6"/>
  <c r="D6651" i="6"/>
  <c r="I6650" i="6"/>
  <c r="D6650" i="6"/>
  <c r="I6649" i="6"/>
  <c r="D6649" i="6"/>
  <c r="I6648" i="6"/>
  <c r="D6648" i="6"/>
  <c r="I6647" i="6"/>
  <c r="D6647" i="6"/>
  <c r="I6646" i="6"/>
  <c r="D6646" i="6"/>
  <c r="I6645" i="6"/>
  <c r="D6645" i="6"/>
  <c r="I6644" i="6"/>
  <c r="D6644" i="6"/>
  <c r="I6643" i="6"/>
  <c r="D6643" i="6"/>
  <c r="I6642" i="6"/>
  <c r="D6642" i="6"/>
  <c r="I6641" i="6"/>
  <c r="D6641" i="6"/>
  <c r="I6640" i="6"/>
  <c r="D6640" i="6"/>
  <c r="I6639" i="6"/>
  <c r="D6639" i="6"/>
  <c r="I6638" i="6"/>
  <c r="D6638" i="6"/>
  <c r="I6637" i="6"/>
  <c r="D6637" i="6"/>
  <c r="I6636" i="6"/>
  <c r="D6636" i="6"/>
  <c r="I6635" i="6"/>
  <c r="D6635" i="6"/>
  <c r="I6634" i="6"/>
  <c r="D6634" i="6"/>
  <c r="I6633" i="6"/>
  <c r="D6633" i="6"/>
  <c r="I6632" i="6"/>
  <c r="D6632" i="6"/>
  <c r="I6631" i="6"/>
  <c r="D6631" i="6"/>
  <c r="I6630" i="6"/>
  <c r="D6630" i="6"/>
  <c r="I6629" i="6"/>
  <c r="D6629" i="6"/>
  <c r="I6628" i="6"/>
  <c r="D6628" i="6"/>
  <c r="I6627" i="6"/>
  <c r="D6627" i="6"/>
  <c r="I6626" i="6"/>
  <c r="D6626" i="6"/>
  <c r="I6625" i="6"/>
  <c r="D6625" i="6"/>
  <c r="I6624" i="6"/>
  <c r="D6624" i="6"/>
  <c r="I6623" i="6"/>
  <c r="D6623" i="6"/>
  <c r="I6622" i="6"/>
  <c r="D6622" i="6"/>
  <c r="I6621" i="6"/>
  <c r="D6621" i="6"/>
  <c r="I6620" i="6"/>
  <c r="D6620" i="6"/>
  <c r="I6619" i="6"/>
  <c r="D6619" i="6"/>
  <c r="I6618" i="6"/>
  <c r="D6618" i="6"/>
  <c r="I6617" i="6"/>
  <c r="D6617" i="6"/>
  <c r="I6616" i="6"/>
  <c r="D6616" i="6"/>
  <c r="I6615" i="6"/>
  <c r="D6615" i="6"/>
  <c r="I6614" i="6"/>
  <c r="D6614" i="6"/>
  <c r="I6613" i="6"/>
  <c r="D6613" i="6"/>
  <c r="I6612" i="6"/>
  <c r="D6612" i="6"/>
  <c r="I6611" i="6"/>
  <c r="D6611" i="6"/>
  <c r="I6610" i="6"/>
  <c r="D6610" i="6"/>
  <c r="I6609" i="6"/>
  <c r="D6609" i="6"/>
  <c r="I6608" i="6"/>
  <c r="D6608" i="6"/>
  <c r="I6607" i="6"/>
  <c r="D6607" i="6"/>
  <c r="I6606" i="6"/>
  <c r="D6606" i="6"/>
  <c r="I6605" i="6"/>
  <c r="D6605" i="6"/>
  <c r="I6604" i="6"/>
  <c r="D6604" i="6"/>
  <c r="I6603" i="6"/>
  <c r="D6603" i="6"/>
  <c r="I6602" i="6"/>
  <c r="D6602" i="6"/>
  <c r="I6601" i="6"/>
  <c r="D6601" i="6"/>
  <c r="I6600" i="6"/>
  <c r="D6600" i="6"/>
  <c r="I6599" i="6"/>
  <c r="D6599" i="6"/>
  <c r="I6598" i="6"/>
  <c r="D6598" i="6"/>
  <c r="I6597" i="6"/>
  <c r="D6597" i="6"/>
  <c r="I6596" i="6"/>
  <c r="D6596" i="6"/>
  <c r="I6595" i="6"/>
  <c r="D6595" i="6"/>
  <c r="I6594" i="6"/>
  <c r="D6594" i="6"/>
  <c r="I6593" i="6"/>
  <c r="D6593" i="6"/>
  <c r="I6592" i="6"/>
  <c r="D6592" i="6"/>
  <c r="I6591" i="6"/>
  <c r="D6591" i="6"/>
  <c r="I6590" i="6"/>
  <c r="D6590" i="6"/>
  <c r="I6589" i="6"/>
  <c r="D6589" i="6"/>
  <c r="I6588" i="6"/>
  <c r="D6588" i="6"/>
  <c r="I6587" i="6"/>
  <c r="D6587" i="6"/>
  <c r="I6586" i="6"/>
  <c r="D6586" i="6"/>
  <c r="I6585" i="6"/>
  <c r="D6585" i="6"/>
  <c r="I6584" i="6"/>
  <c r="D6584" i="6"/>
  <c r="I6583" i="6"/>
  <c r="D6583" i="6"/>
  <c r="I6582" i="6"/>
  <c r="D6582" i="6"/>
  <c r="I6581" i="6"/>
  <c r="D6581" i="6"/>
  <c r="I6580" i="6"/>
  <c r="D6580" i="6"/>
  <c r="I6579" i="6"/>
  <c r="D6579" i="6"/>
  <c r="I6578" i="6"/>
  <c r="D6578" i="6"/>
  <c r="I6577" i="6"/>
  <c r="D6577" i="6"/>
  <c r="I6576" i="6"/>
  <c r="D6576" i="6"/>
  <c r="I6575" i="6"/>
  <c r="D6575" i="6"/>
  <c r="I6574" i="6"/>
  <c r="D6574" i="6"/>
  <c r="I6573" i="6"/>
  <c r="D6573" i="6"/>
  <c r="I6572" i="6"/>
  <c r="D6572" i="6"/>
  <c r="I6571" i="6"/>
  <c r="D6571" i="6"/>
  <c r="I6570" i="6"/>
  <c r="D6570" i="6"/>
  <c r="I6569" i="6"/>
  <c r="D6569" i="6"/>
  <c r="I6568" i="6"/>
  <c r="D6568" i="6"/>
  <c r="I6567" i="6"/>
  <c r="D6567" i="6"/>
  <c r="I6566" i="6"/>
  <c r="D6566" i="6"/>
  <c r="I6565" i="6"/>
  <c r="D6565" i="6"/>
  <c r="I6564" i="6"/>
  <c r="D6564" i="6"/>
  <c r="I6563" i="6"/>
  <c r="D6563" i="6"/>
  <c r="I6562" i="6"/>
  <c r="D6562" i="6"/>
  <c r="I6561" i="6"/>
  <c r="D6561" i="6"/>
  <c r="I6560" i="6"/>
  <c r="D6560" i="6"/>
  <c r="I6559" i="6"/>
  <c r="D6559" i="6"/>
  <c r="I6558" i="6"/>
  <c r="D6558" i="6"/>
  <c r="I6557" i="6"/>
  <c r="D6557" i="6"/>
  <c r="I6556" i="6"/>
  <c r="D6556" i="6"/>
  <c r="I6555" i="6"/>
  <c r="D6555" i="6"/>
  <c r="I6554" i="6"/>
  <c r="D6554" i="6"/>
  <c r="I6553" i="6"/>
  <c r="D6553" i="6"/>
  <c r="I6552" i="6"/>
  <c r="D6552" i="6"/>
  <c r="I6551" i="6"/>
  <c r="D6551" i="6"/>
  <c r="I6550" i="6"/>
  <c r="D6550" i="6"/>
  <c r="I6549" i="6"/>
  <c r="D6549" i="6"/>
  <c r="I6548" i="6"/>
  <c r="D6548" i="6"/>
  <c r="I6547" i="6"/>
  <c r="D6547" i="6"/>
  <c r="I6546" i="6"/>
  <c r="D6546" i="6"/>
  <c r="I6545" i="6"/>
  <c r="D6545" i="6"/>
  <c r="I6544" i="6"/>
  <c r="D6544" i="6"/>
  <c r="I6543" i="6"/>
  <c r="D6543" i="6"/>
  <c r="I6542" i="6"/>
  <c r="D6542" i="6"/>
  <c r="I6541" i="6"/>
  <c r="D6541" i="6"/>
  <c r="I6540" i="6"/>
  <c r="D6540" i="6"/>
  <c r="I6539" i="6"/>
  <c r="D6539" i="6"/>
  <c r="I6538" i="6"/>
  <c r="D6538" i="6"/>
  <c r="I6537" i="6"/>
  <c r="D6537" i="6"/>
  <c r="I6536" i="6"/>
  <c r="D6536" i="6"/>
  <c r="I6535" i="6"/>
  <c r="D6535" i="6"/>
  <c r="I6534" i="6"/>
  <c r="D6534" i="6"/>
  <c r="I6533" i="6"/>
  <c r="D6533" i="6"/>
  <c r="I6532" i="6"/>
  <c r="D6532" i="6"/>
  <c r="I6531" i="6"/>
  <c r="D6531" i="6"/>
  <c r="I6530" i="6"/>
  <c r="D6530" i="6"/>
  <c r="I6529" i="6"/>
  <c r="D6529" i="6"/>
  <c r="I6528" i="6"/>
  <c r="D6528" i="6"/>
  <c r="I6527" i="6"/>
  <c r="D6527" i="6"/>
  <c r="I6526" i="6"/>
  <c r="D6526" i="6"/>
  <c r="I6525" i="6"/>
  <c r="D6525" i="6"/>
  <c r="I6524" i="6"/>
  <c r="D6524" i="6"/>
  <c r="I6523" i="6"/>
  <c r="D6523" i="6"/>
  <c r="I6522" i="6"/>
  <c r="D6522" i="6"/>
  <c r="I6521" i="6"/>
  <c r="D6521" i="6"/>
  <c r="I6520" i="6"/>
  <c r="D6520" i="6"/>
  <c r="I6519" i="6"/>
  <c r="D6519" i="6"/>
  <c r="I6518" i="6"/>
  <c r="D6518" i="6"/>
  <c r="I6517" i="6"/>
  <c r="D6517" i="6"/>
  <c r="I6516" i="6"/>
  <c r="D6516" i="6"/>
  <c r="I6515" i="6"/>
  <c r="D6515" i="6"/>
  <c r="I6514" i="6"/>
  <c r="D6514" i="6"/>
  <c r="I6513" i="6"/>
  <c r="D6513" i="6"/>
  <c r="I6512" i="6"/>
  <c r="D6512" i="6"/>
  <c r="I6511" i="6"/>
  <c r="D6511" i="6"/>
  <c r="I6510" i="6"/>
  <c r="D6510" i="6"/>
  <c r="I6509" i="6"/>
  <c r="D6509" i="6"/>
  <c r="I6508" i="6"/>
  <c r="D6508" i="6"/>
  <c r="I6507" i="6"/>
  <c r="D6507" i="6"/>
  <c r="I6506" i="6"/>
  <c r="D6506" i="6"/>
  <c r="I6505" i="6"/>
  <c r="D6505" i="6"/>
  <c r="I6504" i="6"/>
  <c r="D6504" i="6"/>
  <c r="I6503" i="6"/>
  <c r="D6503" i="6"/>
  <c r="I6502" i="6"/>
  <c r="D6502" i="6"/>
  <c r="I6501" i="6"/>
  <c r="D6501" i="6"/>
  <c r="I6500" i="6"/>
  <c r="D6500" i="6"/>
  <c r="I6499" i="6"/>
  <c r="D6499" i="6"/>
  <c r="I6498" i="6"/>
  <c r="D6498" i="6"/>
  <c r="I6497" i="6"/>
  <c r="D6497" i="6"/>
  <c r="I6496" i="6"/>
  <c r="D6496" i="6"/>
  <c r="I6495" i="6"/>
  <c r="D6495" i="6"/>
  <c r="I6494" i="6"/>
  <c r="D6494" i="6"/>
  <c r="I6493" i="6"/>
  <c r="D6493" i="6"/>
  <c r="I6492" i="6"/>
  <c r="D6492" i="6"/>
  <c r="I6491" i="6"/>
  <c r="D6491" i="6"/>
  <c r="I6490" i="6"/>
  <c r="D6490" i="6"/>
  <c r="I6489" i="6"/>
  <c r="D6489" i="6"/>
  <c r="I6488" i="6"/>
  <c r="D6488" i="6"/>
  <c r="I6487" i="6"/>
  <c r="D6487" i="6"/>
  <c r="I6486" i="6"/>
  <c r="D6486" i="6"/>
  <c r="I6485" i="6"/>
  <c r="D6485" i="6"/>
  <c r="I6484" i="6"/>
  <c r="D6484" i="6"/>
  <c r="I6483" i="6"/>
  <c r="D6483" i="6"/>
  <c r="I6482" i="6"/>
  <c r="D6482" i="6"/>
  <c r="I6481" i="6"/>
  <c r="D6481" i="6"/>
  <c r="I6480" i="6"/>
  <c r="D6480" i="6"/>
  <c r="I6479" i="6"/>
  <c r="D6479" i="6"/>
  <c r="I6478" i="6"/>
  <c r="D6478" i="6"/>
  <c r="I6477" i="6"/>
  <c r="D6477" i="6"/>
  <c r="I6476" i="6"/>
  <c r="D6476" i="6"/>
  <c r="I6475" i="6"/>
  <c r="D6475" i="6"/>
  <c r="I6474" i="6"/>
  <c r="D6474" i="6"/>
  <c r="I6473" i="6"/>
  <c r="D6473" i="6"/>
  <c r="I6472" i="6"/>
  <c r="D6472" i="6"/>
  <c r="I6471" i="6"/>
  <c r="D6471" i="6"/>
  <c r="I6470" i="6"/>
  <c r="D6470" i="6"/>
  <c r="I6469" i="6"/>
  <c r="D6469" i="6"/>
  <c r="I6468" i="6"/>
  <c r="D6468" i="6"/>
  <c r="I6467" i="6"/>
  <c r="D6467" i="6"/>
  <c r="I6466" i="6"/>
  <c r="D6466" i="6"/>
  <c r="I6465" i="6"/>
  <c r="D6465" i="6"/>
  <c r="I6464" i="6"/>
  <c r="D6464" i="6"/>
  <c r="I6463" i="6"/>
  <c r="D6463" i="6"/>
  <c r="I6462" i="6"/>
  <c r="D6462" i="6"/>
  <c r="I6461" i="6"/>
  <c r="D6461" i="6"/>
  <c r="I6460" i="6"/>
  <c r="D6460" i="6"/>
  <c r="I6459" i="6"/>
  <c r="D6459" i="6"/>
  <c r="I6458" i="6"/>
  <c r="D6458" i="6"/>
  <c r="I6457" i="6"/>
  <c r="D6457" i="6"/>
  <c r="I6456" i="6"/>
  <c r="D6456" i="6"/>
  <c r="I6455" i="6"/>
  <c r="D6455" i="6"/>
  <c r="I6454" i="6"/>
  <c r="D6454" i="6"/>
  <c r="I6453" i="6"/>
  <c r="D6453" i="6"/>
  <c r="I6452" i="6"/>
  <c r="D6452" i="6"/>
  <c r="I6451" i="6"/>
  <c r="D6451" i="6"/>
  <c r="I6450" i="6"/>
  <c r="D6450" i="6"/>
  <c r="I6449" i="6"/>
  <c r="D6449" i="6"/>
  <c r="I6448" i="6"/>
  <c r="D6448" i="6"/>
  <c r="I6447" i="6"/>
  <c r="D6447" i="6"/>
  <c r="I6446" i="6"/>
  <c r="D6446" i="6"/>
  <c r="I6445" i="6"/>
  <c r="D6445" i="6"/>
  <c r="I6444" i="6"/>
  <c r="D6444" i="6"/>
  <c r="I6443" i="6"/>
  <c r="D6443" i="6"/>
  <c r="I6442" i="6"/>
  <c r="D6442" i="6"/>
  <c r="I6441" i="6"/>
  <c r="D6441" i="6"/>
  <c r="I6440" i="6"/>
  <c r="D6440" i="6"/>
  <c r="I6439" i="6"/>
  <c r="D6439" i="6"/>
  <c r="I6438" i="6"/>
  <c r="D6438" i="6"/>
  <c r="I6437" i="6"/>
  <c r="D6437" i="6"/>
  <c r="I6436" i="6"/>
  <c r="D6436" i="6"/>
  <c r="I6435" i="6"/>
  <c r="D6435" i="6"/>
  <c r="I6434" i="6"/>
  <c r="D6434" i="6"/>
  <c r="I6433" i="6"/>
  <c r="D6433" i="6"/>
  <c r="I6432" i="6"/>
  <c r="D6432" i="6"/>
  <c r="I6431" i="6"/>
  <c r="D6431" i="6"/>
  <c r="I6430" i="6"/>
  <c r="D6430" i="6"/>
  <c r="I6429" i="6"/>
  <c r="D6429" i="6"/>
  <c r="I6428" i="6"/>
  <c r="D6428" i="6"/>
  <c r="I6427" i="6"/>
  <c r="D6427" i="6"/>
  <c r="I6426" i="6"/>
  <c r="D6426" i="6"/>
  <c r="I6425" i="6"/>
  <c r="D6425" i="6"/>
  <c r="I6424" i="6"/>
  <c r="D6424" i="6"/>
  <c r="I6423" i="6"/>
  <c r="D6423" i="6"/>
  <c r="I6422" i="6"/>
  <c r="D6422" i="6"/>
  <c r="I6421" i="6"/>
  <c r="D6421" i="6"/>
  <c r="I6420" i="6"/>
  <c r="D6420" i="6"/>
  <c r="I6419" i="6"/>
  <c r="D6419" i="6"/>
  <c r="I6418" i="6"/>
  <c r="D6418" i="6"/>
  <c r="I6417" i="6"/>
  <c r="D6417" i="6"/>
  <c r="I6416" i="6"/>
  <c r="D6416" i="6"/>
  <c r="I6415" i="6"/>
  <c r="D6415" i="6"/>
  <c r="I6414" i="6"/>
  <c r="D6414" i="6"/>
  <c r="I6413" i="6"/>
  <c r="D6413" i="6"/>
  <c r="I6412" i="6"/>
  <c r="D6412" i="6"/>
  <c r="I6411" i="6"/>
  <c r="D6411" i="6"/>
  <c r="I6410" i="6"/>
  <c r="D6410" i="6"/>
  <c r="I6409" i="6"/>
  <c r="D6409" i="6"/>
  <c r="I6408" i="6"/>
  <c r="D6408" i="6"/>
  <c r="I6407" i="6"/>
  <c r="D6407" i="6"/>
  <c r="I6406" i="6"/>
  <c r="D6406" i="6"/>
  <c r="I6405" i="6"/>
  <c r="D6405" i="6"/>
  <c r="I6404" i="6"/>
  <c r="D6404" i="6"/>
  <c r="I6403" i="6"/>
  <c r="D6403" i="6"/>
  <c r="I6402" i="6"/>
  <c r="D6402" i="6"/>
  <c r="I6401" i="6"/>
  <c r="D6401" i="6"/>
  <c r="I6400" i="6"/>
  <c r="D6400" i="6"/>
  <c r="I6399" i="6"/>
  <c r="D6399" i="6"/>
  <c r="I6398" i="6"/>
  <c r="D6398" i="6"/>
  <c r="I6397" i="6"/>
  <c r="D6397" i="6"/>
  <c r="I6396" i="6"/>
  <c r="D6396" i="6"/>
  <c r="I6395" i="6"/>
  <c r="D6395" i="6"/>
  <c r="I6394" i="6"/>
  <c r="D6394" i="6"/>
  <c r="I6393" i="6"/>
  <c r="D6393" i="6"/>
  <c r="I6392" i="6"/>
  <c r="D6392" i="6"/>
  <c r="I6391" i="6"/>
  <c r="D6391" i="6"/>
  <c r="I6390" i="6"/>
  <c r="D6390" i="6"/>
  <c r="I6389" i="6"/>
  <c r="D6389" i="6"/>
  <c r="I6388" i="6"/>
  <c r="D6388" i="6"/>
  <c r="I6387" i="6"/>
  <c r="D6387" i="6"/>
  <c r="I6386" i="6"/>
  <c r="D6386" i="6"/>
  <c r="I6385" i="6"/>
  <c r="D6385" i="6"/>
  <c r="I6384" i="6"/>
  <c r="D6384" i="6"/>
  <c r="I6383" i="6"/>
  <c r="D6383" i="6"/>
  <c r="I6382" i="6"/>
  <c r="D6382" i="6"/>
  <c r="I6381" i="6"/>
  <c r="D6381" i="6"/>
  <c r="I6380" i="6"/>
  <c r="D6380" i="6"/>
  <c r="I6379" i="6"/>
  <c r="D6379" i="6"/>
  <c r="I6378" i="6"/>
  <c r="D6378" i="6"/>
  <c r="I6377" i="6"/>
  <c r="D6377" i="6"/>
  <c r="I6376" i="6"/>
  <c r="D6376" i="6"/>
  <c r="I6375" i="6"/>
  <c r="D6375" i="6"/>
  <c r="I6374" i="6"/>
  <c r="D6374" i="6"/>
  <c r="I6373" i="6"/>
  <c r="D6373" i="6"/>
  <c r="I6372" i="6"/>
  <c r="D6372" i="6"/>
  <c r="I6371" i="6"/>
  <c r="D6371" i="6"/>
  <c r="I6370" i="6"/>
  <c r="D6370" i="6"/>
  <c r="I6369" i="6"/>
  <c r="D6369" i="6"/>
  <c r="I6368" i="6"/>
  <c r="D6368" i="6"/>
  <c r="I6367" i="6"/>
  <c r="D6367" i="6"/>
  <c r="I6366" i="6"/>
  <c r="D6366" i="6"/>
  <c r="I6365" i="6"/>
  <c r="D6365" i="6"/>
  <c r="I6364" i="6"/>
  <c r="D6364" i="6"/>
  <c r="I6363" i="6"/>
  <c r="D6363" i="6"/>
  <c r="I6362" i="6"/>
  <c r="D6362" i="6"/>
  <c r="I6361" i="6"/>
  <c r="D6361" i="6"/>
  <c r="I6360" i="6"/>
  <c r="D6360" i="6"/>
  <c r="I6359" i="6"/>
  <c r="D6359" i="6"/>
  <c r="I6358" i="6"/>
  <c r="D6358" i="6"/>
  <c r="I6357" i="6"/>
  <c r="D6357" i="6"/>
  <c r="I6356" i="6"/>
  <c r="D6356" i="6"/>
  <c r="I6355" i="6"/>
  <c r="D6355" i="6"/>
  <c r="I6354" i="6"/>
  <c r="D6354" i="6"/>
  <c r="I6353" i="6"/>
  <c r="D6353" i="6"/>
  <c r="I6352" i="6"/>
  <c r="D6352" i="6"/>
  <c r="I6351" i="6"/>
  <c r="D6351" i="6"/>
  <c r="I6350" i="6"/>
  <c r="D6350" i="6"/>
  <c r="I6349" i="6"/>
  <c r="D6349" i="6"/>
  <c r="I6348" i="6"/>
  <c r="D6348" i="6"/>
  <c r="I6347" i="6"/>
  <c r="D6347" i="6"/>
  <c r="I6346" i="6"/>
  <c r="D6346" i="6"/>
  <c r="I6345" i="6"/>
  <c r="D6345" i="6"/>
  <c r="I6344" i="6"/>
  <c r="D6344" i="6"/>
  <c r="I6343" i="6"/>
  <c r="D6343" i="6"/>
  <c r="I6342" i="6"/>
  <c r="D6342" i="6"/>
  <c r="I6341" i="6"/>
  <c r="D6341" i="6"/>
  <c r="I6340" i="6"/>
  <c r="D6340" i="6"/>
  <c r="I6339" i="6"/>
  <c r="D6339" i="6"/>
  <c r="I6338" i="6"/>
  <c r="D6338" i="6"/>
  <c r="I6337" i="6"/>
  <c r="D6337" i="6"/>
  <c r="I6336" i="6"/>
  <c r="D6336" i="6"/>
  <c r="I6335" i="6"/>
  <c r="D6335" i="6"/>
  <c r="I6334" i="6"/>
  <c r="D6334" i="6"/>
  <c r="I6333" i="6"/>
  <c r="D6333" i="6"/>
  <c r="I6332" i="6"/>
  <c r="D6332" i="6"/>
  <c r="I6331" i="6"/>
  <c r="D6331" i="6"/>
  <c r="I6330" i="6"/>
  <c r="D6330" i="6"/>
  <c r="I6329" i="6"/>
  <c r="D6329" i="6"/>
  <c r="I6328" i="6"/>
  <c r="D6328" i="6"/>
  <c r="I6327" i="6"/>
  <c r="D6327" i="6"/>
  <c r="I6326" i="6"/>
  <c r="D6326" i="6"/>
  <c r="I6325" i="6"/>
  <c r="D6325" i="6"/>
  <c r="I6324" i="6"/>
  <c r="D6324" i="6"/>
  <c r="I6323" i="6"/>
  <c r="D6323" i="6"/>
  <c r="I6322" i="6"/>
  <c r="D6322" i="6"/>
  <c r="I6321" i="6"/>
  <c r="D6321" i="6"/>
  <c r="I6320" i="6"/>
  <c r="D6320" i="6"/>
  <c r="I6319" i="6"/>
  <c r="D6319" i="6"/>
  <c r="I6318" i="6"/>
  <c r="D6318" i="6"/>
  <c r="I6317" i="6"/>
  <c r="D6317" i="6"/>
  <c r="I6316" i="6"/>
  <c r="D6316" i="6"/>
  <c r="I6315" i="6"/>
  <c r="D6315" i="6"/>
  <c r="I6314" i="6"/>
  <c r="D6314" i="6"/>
  <c r="I6313" i="6"/>
  <c r="D6313" i="6"/>
  <c r="I6312" i="6"/>
  <c r="D6312" i="6"/>
  <c r="I6311" i="6"/>
  <c r="D6311" i="6"/>
  <c r="I6310" i="6"/>
  <c r="D6310" i="6"/>
  <c r="I6309" i="6"/>
  <c r="D6309" i="6"/>
  <c r="I6308" i="6"/>
  <c r="D6308" i="6"/>
  <c r="I6307" i="6"/>
  <c r="D6307" i="6"/>
  <c r="I6306" i="6"/>
  <c r="D6306" i="6"/>
  <c r="I6305" i="6"/>
  <c r="D6305" i="6"/>
  <c r="I6304" i="6"/>
  <c r="D6304" i="6"/>
  <c r="I6303" i="6"/>
  <c r="D6303" i="6"/>
  <c r="I6302" i="6"/>
  <c r="D6302" i="6"/>
  <c r="I6301" i="6"/>
  <c r="D6301" i="6"/>
  <c r="I6300" i="6"/>
  <c r="D6300" i="6"/>
  <c r="I6299" i="6"/>
  <c r="D6299" i="6"/>
  <c r="I6298" i="6"/>
  <c r="D6298" i="6"/>
  <c r="I6297" i="6"/>
  <c r="D6297" i="6"/>
  <c r="I6296" i="6"/>
  <c r="D6296" i="6"/>
  <c r="I6295" i="6"/>
  <c r="D6295" i="6"/>
  <c r="I6294" i="6"/>
  <c r="D6294" i="6"/>
  <c r="I6293" i="6"/>
  <c r="D6293" i="6"/>
  <c r="I6292" i="6"/>
  <c r="D6292" i="6"/>
  <c r="I6291" i="6"/>
  <c r="D6291" i="6"/>
  <c r="I6290" i="6"/>
  <c r="D6290" i="6"/>
  <c r="I6289" i="6"/>
  <c r="D6289" i="6"/>
  <c r="I6288" i="6"/>
  <c r="D6288" i="6"/>
  <c r="I6287" i="6"/>
  <c r="D6287" i="6"/>
  <c r="I6286" i="6"/>
  <c r="D6286" i="6"/>
  <c r="I6285" i="6"/>
  <c r="D6285" i="6"/>
  <c r="I6284" i="6"/>
  <c r="D6284" i="6"/>
  <c r="I6283" i="6"/>
  <c r="D6283" i="6"/>
  <c r="I6282" i="6"/>
  <c r="D6282" i="6"/>
  <c r="I6281" i="6"/>
  <c r="D6281" i="6"/>
  <c r="I6280" i="6"/>
  <c r="D6280" i="6"/>
  <c r="I6279" i="6"/>
  <c r="D6279" i="6"/>
  <c r="I6278" i="6"/>
  <c r="D6278" i="6"/>
  <c r="I6277" i="6"/>
  <c r="D6277" i="6"/>
  <c r="I6276" i="6"/>
  <c r="D6276" i="6"/>
  <c r="I6275" i="6"/>
  <c r="D6275" i="6"/>
  <c r="I6274" i="6"/>
  <c r="D6274" i="6"/>
  <c r="I6273" i="6"/>
  <c r="D6273" i="6"/>
  <c r="I6272" i="6"/>
  <c r="D6272" i="6"/>
  <c r="I6271" i="6"/>
  <c r="D6271" i="6"/>
  <c r="I6270" i="6"/>
  <c r="D6270" i="6"/>
  <c r="I6269" i="6"/>
  <c r="D6269" i="6"/>
  <c r="I6268" i="6"/>
  <c r="D6268" i="6"/>
  <c r="I6267" i="6"/>
  <c r="D6267" i="6"/>
  <c r="I6266" i="6"/>
  <c r="D6266" i="6"/>
  <c r="I6265" i="6"/>
  <c r="D6265" i="6"/>
  <c r="I6264" i="6"/>
  <c r="D6264" i="6"/>
  <c r="I6263" i="6"/>
  <c r="D6263" i="6"/>
  <c r="I6262" i="6"/>
  <c r="D6262" i="6"/>
  <c r="I6261" i="6"/>
  <c r="D6261" i="6"/>
  <c r="I6260" i="6"/>
  <c r="D6260" i="6"/>
  <c r="I6259" i="6"/>
  <c r="D6259" i="6"/>
  <c r="I6258" i="6"/>
  <c r="D6258" i="6"/>
  <c r="I6257" i="6"/>
  <c r="D6257" i="6"/>
  <c r="I6256" i="6"/>
  <c r="D6256" i="6"/>
  <c r="I6255" i="6"/>
  <c r="D6255" i="6"/>
  <c r="I6254" i="6"/>
  <c r="D6254" i="6"/>
  <c r="I6253" i="6"/>
  <c r="D6253" i="6"/>
  <c r="I6252" i="6"/>
  <c r="D6252" i="6"/>
  <c r="I6251" i="6"/>
  <c r="D6251" i="6"/>
  <c r="I6250" i="6"/>
  <c r="D6250" i="6"/>
  <c r="I6249" i="6"/>
  <c r="D6249" i="6"/>
  <c r="I6248" i="6"/>
  <c r="D6248" i="6"/>
  <c r="I6247" i="6"/>
  <c r="D6247" i="6"/>
  <c r="I6246" i="6"/>
  <c r="D6246" i="6"/>
  <c r="I6245" i="6"/>
  <c r="D6245" i="6"/>
  <c r="I6244" i="6"/>
  <c r="D6244" i="6"/>
  <c r="I6243" i="6"/>
  <c r="D6243" i="6"/>
  <c r="I6242" i="6"/>
  <c r="D6242" i="6"/>
  <c r="I6241" i="6"/>
  <c r="D6241" i="6"/>
  <c r="I6240" i="6"/>
  <c r="D6240" i="6"/>
  <c r="I6239" i="6"/>
  <c r="D6239" i="6"/>
  <c r="I6238" i="6"/>
  <c r="D6238" i="6"/>
  <c r="I6237" i="6"/>
  <c r="D6237" i="6"/>
  <c r="I6236" i="6"/>
  <c r="D6236" i="6"/>
  <c r="I6235" i="6"/>
  <c r="D6235" i="6"/>
  <c r="I6234" i="6"/>
  <c r="D6234" i="6"/>
  <c r="I6233" i="6"/>
  <c r="D6233" i="6"/>
  <c r="I6232" i="6"/>
  <c r="D6232" i="6"/>
  <c r="I6231" i="6"/>
  <c r="D6231" i="6"/>
  <c r="I6230" i="6"/>
  <c r="D6230" i="6"/>
  <c r="I6229" i="6"/>
  <c r="D6229" i="6"/>
  <c r="I6228" i="6"/>
  <c r="D6228" i="6"/>
  <c r="I6227" i="6"/>
  <c r="D6227" i="6"/>
  <c r="I6226" i="6"/>
  <c r="D6226" i="6"/>
  <c r="I6225" i="6"/>
  <c r="D6225" i="6"/>
  <c r="I6224" i="6"/>
  <c r="D6224" i="6"/>
  <c r="I6223" i="6"/>
  <c r="D6223" i="6"/>
  <c r="I6222" i="6"/>
  <c r="D6222" i="6"/>
  <c r="I6221" i="6"/>
  <c r="D6221" i="6"/>
  <c r="I6220" i="6"/>
  <c r="D6220" i="6"/>
  <c r="I6219" i="6"/>
  <c r="D6219" i="6"/>
  <c r="I6218" i="6"/>
  <c r="D6218" i="6"/>
  <c r="I6217" i="6"/>
  <c r="D6217" i="6"/>
  <c r="I6216" i="6"/>
  <c r="D6216" i="6"/>
  <c r="I6215" i="6"/>
  <c r="D6215" i="6"/>
  <c r="I6214" i="6"/>
  <c r="D6214" i="6"/>
  <c r="I6213" i="6"/>
  <c r="D6213" i="6"/>
  <c r="I6212" i="6"/>
  <c r="D6212" i="6"/>
  <c r="I6211" i="6"/>
  <c r="D6211" i="6"/>
  <c r="I6210" i="6"/>
  <c r="D6210" i="6"/>
  <c r="I6209" i="6"/>
  <c r="D6209" i="6"/>
  <c r="I6208" i="6"/>
  <c r="D6208" i="6"/>
  <c r="I6207" i="6"/>
  <c r="D6207" i="6"/>
  <c r="I6206" i="6"/>
  <c r="D6206" i="6"/>
  <c r="I6205" i="6"/>
  <c r="D6205" i="6"/>
  <c r="I6204" i="6"/>
  <c r="D6204" i="6"/>
  <c r="I6203" i="6"/>
  <c r="D6203" i="6"/>
  <c r="I6202" i="6"/>
  <c r="D6202" i="6"/>
  <c r="I6201" i="6"/>
  <c r="D6201" i="6"/>
  <c r="I6200" i="6"/>
  <c r="D6200" i="6"/>
  <c r="I6199" i="6"/>
  <c r="D6199" i="6"/>
  <c r="I6198" i="6"/>
  <c r="D6198" i="6"/>
  <c r="I6197" i="6"/>
  <c r="D6197" i="6"/>
  <c r="I6196" i="6"/>
  <c r="D6196" i="6"/>
  <c r="I6195" i="6"/>
  <c r="D6195" i="6"/>
  <c r="I6194" i="6"/>
  <c r="D6194" i="6"/>
  <c r="I6193" i="6"/>
  <c r="D6193" i="6"/>
  <c r="I6192" i="6"/>
  <c r="D6192" i="6"/>
  <c r="I6191" i="6"/>
  <c r="D6191" i="6"/>
  <c r="I6190" i="6"/>
  <c r="D6190" i="6"/>
  <c r="I6189" i="6"/>
  <c r="D6189" i="6"/>
  <c r="I6188" i="6"/>
  <c r="D6188" i="6"/>
  <c r="I6187" i="6"/>
  <c r="D6187" i="6"/>
  <c r="I6186" i="6"/>
  <c r="D6186" i="6"/>
  <c r="I6185" i="6"/>
  <c r="D6185" i="6"/>
  <c r="I6184" i="6"/>
  <c r="D6184" i="6"/>
  <c r="I6183" i="6"/>
  <c r="D6183" i="6"/>
  <c r="I6182" i="6"/>
  <c r="D6182" i="6"/>
  <c r="I6181" i="6"/>
  <c r="D6181" i="6"/>
  <c r="I6180" i="6"/>
  <c r="D6180" i="6"/>
  <c r="I6179" i="6"/>
  <c r="D6179" i="6"/>
  <c r="I6178" i="6"/>
  <c r="D6178" i="6"/>
  <c r="I6177" i="6"/>
  <c r="D6177" i="6"/>
  <c r="I6176" i="6"/>
  <c r="D6176" i="6"/>
  <c r="I6175" i="6"/>
  <c r="D6175" i="6"/>
  <c r="I6174" i="6"/>
  <c r="D6174" i="6"/>
  <c r="I6173" i="6"/>
  <c r="D6173" i="6"/>
  <c r="I6172" i="6"/>
  <c r="D6172" i="6"/>
  <c r="I6171" i="6"/>
  <c r="D6171" i="6"/>
  <c r="I6170" i="6"/>
  <c r="D6170" i="6"/>
  <c r="I6169" i="6"/>
  <c r="D6169" i="6"/>
  <c r="I6168" i="6"/>
  <c r="D6168" i="6"/>
  <c r="I6167" i="6"/>
  <c r="D6167" i="6"/>
  <c r="I6166" i="6"/>
  <c r="D6166" i="6"/>
  <c r="I6165" i="6"/>
  <c r="D6165" i="6"/>
  <c r="I6164" i="6"/>
  <c r="D6164" i="6"/>
  <c r="I6163" i="6"/>
  <c r="D6163" i="6"/>
  <c r="I6162" i="6"/>
  <c r="D6162" i="6"/>
  <c r="I6161" i="6"/>
  <c r="D6161" i="6"/>
  <c r="I6160" i="6"/>
  <c r="D6160" i="6"/>
  <c r="I6159" i="6"/>
  <c r="D6159" i="6"/>
  <c r="I6158" i="6"/>
  <c r="D6158" i="6"/>
  <c r="I6157" i="6"/>
  <c r="D6157" i="6"/>
  <c r="I6156" i="6"/>
  <c r="D6156" i="6"/>
  <c r="I6155" i="6"/>
  <c r="D6155" i="6"/>
  <c r="I6154" i="6"/>
  <c r="D6154" i="6"/>
  <c r="I6153" i="6"/>
  <c r="D6153" i="6"/>
  <c r="I6152" i="6"/>
  <c r="D6152" i="6"/>
  <c r="I6151" i="6"/>
  <c r="D6151" i="6"/>
  <c r="I6150" i="6"/>
  <c r="D6150" i="6"/>
  <c r="I6149" i="6"/>
  <c r="D6149" i="6"/>
  <c r="I6148" i="6"/>
  <c r="D6148" i="6"/>
  <c r="I6147" i="6"/>
  <c r="D6147" i="6"/>
  <c r="I6146" i="6"/>
  <c r="D6146" i="6"/>
  <c r="I6145" i="6"/>
  <c r="D6145" i="6"/>
  <c r="I6144" i="6"/>
  <c r="D6144" i="6"/>
  <c r="I6143" i="6"/>
  <c r="D6143" i="6"/>
  <c r="I6142" i="6"/>
  <c r="D6142" i="6"/>
  <c r="I6141" i="6"/>
  <c r="D6141" i="6"/>
  <c r="I6140" i="6"/>
  <c r="D6140" i="6"/>
  <c r="I6139" i="6"/>
  <c r="D6139" i="6"/>
  <c r="I6138" i="6"/>
  <c r="D6138" i="6"/>
  <c r="I6137" i="6"/>
  <c r="D6137" i="6"/>
  <c r="I6136" i="6"/>
  <c r="D6136" i="6"/>
  <c r="I6135" i="6"/>
  <c r="D6135" i="6"/>
  <c r="I6134" i="6"/>
  <c r="D6134" i="6"/>
  <c r="I6133" i="6"/>
  <c r="D6133" i="6"/>
  <c r="I6132" i="6"/>
  <c r="D6132" i="6"/>
  <c r="I6131" i="6"/>
  <c r="D6131" i="6"/>
  <c r="I6130" i="6"/>
  <c r="D6130" i="6"/>
  <c r="I6129" i="6"/>
  <c r="D6129" i="6"/>
  <c r="I6128" i="6"/>
  <c r="D6128" i="6"/>
  <c r="I6127" i="6"/>
  <c r="D6127" i="6"/>
  <c r="I6126" i="6"/>
  <c r="D6126" i="6"/>
  <c r="I6125" i="6"/>
  <c r="D6125" i="6"/>
  <c r="I6124" i="6"/>
  <c r="D6124" i="6"/>
  <c r="I6123" i="6"/>
  <c r="D6123" i="6"/>
  <c r="I6122" i="6"/>
  <c r="D6122" i="6"/>
  <c r="I6121" i="6"/>
  <c r="D6121" i="6"/>
  <c r="I6120" i="6"/>
  <c r="D6120" i="6"/>
  <c r="I6119" i="6"/>
  <c r="D6119" i="6"/>
  <c r="I6118" i="6"/>
  <c r="D6118" i="6"/>
  <c r="I6117" i="6"/>
  <c r="D6117" i="6"/>
  <c r="I6116" i="6"/>
  <c r="D6116" i="6"/>
  <c r="I6115" i="6"/>
  <c r="D6115" i="6"/>
  <c r="I6114" i="6"/>
  <c r="D6114" i="6"/>
  <c r="I6113" i="6"/>
  <c r="D6113" i="6"/>
  <c r="I6112" i="6"/>
  <c r="D6112" i="6"/>
  <c r="I6111" i="6"/>
  <c r="D6111" i="6"/>
  <c r="I6110" i="6"/>
  <c r="D6110" i="6"/>
  <c r="I6109" i="6"/>
  <c r="D6109" i="6"/>
  <c r="I6108" i="6"/>
  <c r="D6108" i="6"/>
  <c r="I6107" i="6"/>
  <c r="D6107" i="6"/>
  <c r="I6106" i="6"/>
  <c r="D6106" i="6"/>
  <c r="I6105" i="6"/>
  <c r="D6105" i="6"/>
  <c r="I6104" i="6"/>
  <c r="D6104" i="6"/>
  <c r="I6103" i="6"/>
  <c r="D6103" i="6"/>
  <c r="I6102" i="6"/>
  <c r="D6102" i="6"/>
  <c r="I6101" i="6"/>
  <c r="D6101" i="6"/>
  <c r="I6100" i="6"/>
  <c r="D6100" i="6"/>
  <c r="I6099" i="6"/>
  <c r="D6099" i="6"/>
  <c r="I6098" i="6"/>
  <c r="D6098" i="6"/>
  <c r="I6097" i="6"/>
  <c r="D6097" i="6"/>
  <c r="I6096" i="6"/>
  <c r="D6096" i="6"/>
  <c r="I6095" i="6"/>
  <c r="D6095" i="6"/>
  <c r="I6094" i="6"/>
  <c r="D6094" i="6"/>
  <c r="I6093" i="6"/>
  <c r="D6093" i="6"/>
  <c r="I6092" i="6"/>
  <c r="D6092" i="6"/>
  <c r="I6091" i="6"/>
  <c r="D6091" i="6"/>
  <c r="I6090" i="6"/>
  <c r="D6090" i="6"/>
  <c r="I6089" i="6"/>
  <c r="D6089" i="6"/>
  <c r="I6088" i="6"/>
  <c r="D6088" i="6"/>
  <c r="I6087" i="6"/>
  <c r="D6087" i="6"/>
  <c r="I6086" i="6"/>
  <c r="D6086" i="6"/>
  <c r="I6085" i="6"/>
  <c r="D6085" i="6"/>
  <c r="I6084" i="6"/>
  <c r="D6084" i="6"/>
  <c r="I6083" i="6"/>
  <c r="D6083" i="6"/>
  <c r="I6082" i="6"/>
  <c r="D6082" i="6"/>
  <c r="I6081" i="6"/>
  <c r="D6081" i="6"/>
  <c r="I6080" i="6"/>
  <c r="D6080" i="6"/>
  <c r="I6079" i="6"/>
  <c r="D6079" i="6"/>
  <c r="I6078" i="6"/>
  <c r="D6078" i="6"/>
  <c r="I6077" i="6"/>
  <c r="D6077" i="6"/>
  <c r="I6076" i="6"/>
  <c r="D6076" i="6"/>
  <c r="I6075" i="6"/>
  <c r="D6075" i="6"/>
  <c r="I6074" i="6"/>
  <c r="D6074" i="6"/>
  <c r="I6073" i="6"/>
  <c r="D6073" i="6"/>
  <c r="I6072" i="6"/>
  <c r="D6072" i="6"/>
  <c r="I6071" i="6"/>
  <c r="D6071" i="6"/>
  <c r="I6070" i="6"/>
  <c r="D6070" i="6"/>
  <c r="I6069" i="6"/>
  <c r="D6069" i="6"/>
  <c r="I6068" i="6"/>
  <c r="D6068" i="6"/>
  <c r="I6067" i="6"/>
  <c r="D6067" i="6"/>
  <c r="I6066" i="6"/>
  <c r="D6066" i="6"/>
  <c r="I6065" i="6"/>
  <c r="D6065" i="6"/>
  <c r="I6064" i="6"/>
  <c r="D6064" i="6"/>
  <c r="I6063" i="6"/>
  <c r="D6063" i="6"/>
  <c r="I6062" i="6"/>
  <c r="D6062" i="6"/>
  <c r="I6061" i="6"/>
  <c r="D6061" i="6"/>
  <c r="I6060" i="6"/>
  <c r="D6060" i="6"/>
  <c r="I6059" i="6"/>
  <c r="D6059" i="6"/>
  <c r="I6058" i="6"/>
  <c r="D6058" i="6"/>
  <c r="I6057" i="6"/>
  <c r="D6057" i="6"/>
  <c r="I6056" i="6"/>
  <c r="D6056" i="6"/>
  <c r="I6055" i="6"/>
  <c r="D6055" i="6"/>
  <c r="I6054" i="6"/>
  <c r="D6054" i="6"/>
  <c r="I6053" i="6"/>
  <c r="D6053" i="6"/>
  <c r="I6052" i="6"/>
  <c r="D6052" i="6"/>
  <c r="I6051" i="6"/>
  <c r="D6051" i="6"/>
  <c r="I6050" i="6"/>
  <c r="D6050" i="6"/>
  <c r="I6049" i="6"/>
  <c r="D6049" i="6"/>
  <c r="I6048" i="6"/>
  <c r="D6048" i="6"/>
  <c r="I6047" i="6"/>
  <c r="D6047" i="6"/>
  <c r="I6046" i="6"/>
  <c r="D6046" i="6"/>
  <c r="I6045" i="6"/>
  <c r="D6045" i="6"/>
  <c r="I6044" i="6"/>
  <c r="D6044" i="6"/>
  <c r="I6043" i="6"/>
  <c r="D6043" i="6"/>
  <c r="I6042" i="6"/>
  <c r="D6042" i="6"/>
  <c r="I6041" i="6"/>
  <c r="D6041" i="6"/>
  <c r="I6040" i="6"/>
  <c r="D6040" i="6"/>
  <c r="I6039" i="6"/>
  <c r="D6039" i="6"/>
  <c r="I6038" i="6"/>
  <c r="D6038" i="6"/>
  <c r="I6037" i="6"/>
  <c r="D6037" i="6"/>
  <c r="I6036" i="6"/>
  <c r="D6036" i="6"/>
  <c r="I6035" i="6"/>
  <c r="D6035" i="6"/>
  <c r="I6034" i="6"/>
  <c r="D6034" i="6"/>
  <c r="I6033" i="6"/>
  <c r="D6033" i="6"/>
  <c r="I6032" i="6"/>
  <c r="D6032" i="6"/>
  <c r="I6031" i="6"/>
  <c r="D6031" i="6"/>
  <c r="I6030" i="6"/>
  <c r="D6030" i="6"/>
  <c r="I6029" i="6"/>
  <c r="D6029" i="6"/>
  <c r="I6028" i="6"/>
  <c r="D6028" i="6"/>
  <c r="I6027" i="6"/>
  <c r="D6027" i="6"/>
  <c r="I6026" i="6"/>
  <c r="D6026" i="6"/>
  <c r="I6025" i="6"/>
  <c r="D6025" i="6"/>
  <c r="I6024" i="6"/>
  <c r="D6024" i="6"/>
  <c r="I6023" i="6"/>
  <c r="D6023" i="6"/>
  <c r="I6022" i="6"/>
  <c r="D6022" i="6"/>
  <c r="I6021" i="6"/>
  <c r="D6021" i="6"/>
  <c r="I6020" i="6"/>
  <c r="D6020" i="6"/>
  <c r="I6019" i="6"/>
  <c r="D6019" i="6"/>
  <c r="I6018" i="6"/>
  <c r="D6018" i="6"/>
  <c r="I6017" i="6"/>
  <c r="D6017" i="6"/>
  <c r="I6016" i="6"/>
  <c r="D6016" i="6"/>
  <c r="I6015" i="6"/>
  <c r="D6015" i="6"/>
  <c r="I6014" i="6"/>
  <c r="D6014" i="6"/>
  <c r="I6013" i="6"/>
  <c r="D6013" i="6"/>
  <c r="I6012" i="6"/>
  <c r="D6012" i="6"/>
  <c r="I6011" i="6"/>
  <c r="D6011" i="6"/>
  <c r="I6010" i="6"/>
  <c r="D6010" i="6"/>
  <c r="I6009" i="6"/>
  <c r="D6009" i="6"/>
  <c r="I6008" i="6"/>
  <c r="D6008" i="6"/>
  <c r="I6007" i="6"/>
  <c r="D6007" i="6"/>
  <c r="I6006" i="6"/>
  <c r="D6006" i="6"/>
  <c r="I6005" i="6"/>
  <c r="D6005" i="6"/>
  <c r="I6004" i="6"/>
  <c r="D6004" i="6"/>
  <c r="I6003" i="6"/>
  <c r="D6003" i="6"/>
  <c r="I6002" i="6"/>
  <c r="D6002" i="6"/>
  <c r="I6001" i="6"/>
  <c r="D6001" i="6"/>
  <c r="I6000" i="6"/>
  <c r="D6000" i="6"/>
  <c r="I5999" i="6"/>
  <c r="D5999" i="6"/>
  <c r="I5998" i="6"/>
  <c r="D5998" i="6"/>
  <c r="I5997" i="6"/>
  <c r="D5997" i="6"/>
  <c r="I5996" i="6"/>
  <c r="D5996" i="6"/>
  <c r="I5995" i="6"/>
  <c r="D5995" i="6"/>
  <c r="I5994" i="6"/>
  <c r="D5994" i="6"/>
  <c r="I5993" i="6"/>
  <c r="D5993" i="6"/>
  <c r="I5992" i="6"/>
  <c r="D5992" i="6"/>
  <c r="I5991" i="6"/>
  <c r="D5991" i="6"/>
  <c r="I5990" i="6"/>
  <c r="D5990" i="6"/>
  <c r="I5989" i="6"/>
  <c r="D5989" i="6"/>
  <c r="I5988" i="6"/>
  <c r="D5988" i="6"/>
  <c r="I5987" i="6"/>
  <c r="D5987" i="6"/>
  <c r="I5986" i="6"/>
  <c r="D5986" i="6"/>
  <c r="I5985" i="6"/>
  <c r="D5985" i="6"/>
  <c r="I5984" i="6"/>
  <c r="D5984" i="6"/>
  <c r="I5983" i="6"/>
  <c r="D5983" i="6"/>
  <c r="I5982" i="6"/>
  <c r="D5982" i="6"/>
  <c r="I5981" i="6"/>
  <c r="D5981" i="6"/>
  <c r="I5980" i="6"/>
  <c r="D5980" i="6"/>
  <c r="I5979" i="6"/>
  <c r="D5979" i="6"/>
  <c r="I5978" i="6"/>
  <c r="D5978" i="6"/>
  <c r="I5977" i="6"/>
  <c r="D5977" i="6"/>
  <c r="I5976" i="6"/>
  <c r="D5976" i="6"/>
  <c r="I5975" i="6"/>
  <c r="D5975" i="6"/>
  <c r="I5974" i="6"/>
  <c r="D5974" i="6"/>
  <c r="I5973" i="6"/>
  <c r="D5973" i="6"/>
  <c r="I5972" i="6"/>
  <c r="D5972" i="6"/>
  <c r="I5971" i="6"/>
  <c r="D5971" i="6"/>
  <c r="I5970" i="6"/>
  <c r="D5970" i="6"/>
  <c r="I5969" i="6"/>
  <c r="D5969" i="6"/>
  <c r="I5968" i="6"/>
  <c r="D5968" i="6"/>
  <c r="I5967" i="6"/>
  <c r="D5967" i="6"/>
  <c r="I5966" i="6"/>
  <c r="D5966" i="6"/>
  <c r="I5965" i="6"/>
  <c r="D5965" i="6"/>
  <c r="I5964" i="6"/>
  <c r="D5964" i="6"/>
  <c r="I5963" i="6"/>
  <c r="D5963" i="6"/>
  <c r="I5962" i="6"/>
  <c r="D5962" i="6"/>
  <c r="I5961" i="6"/>
  <c r="D5961" i="6"/>
  <c r="I5960" i="6"/>
  <c r="D5960" i="6"/>
  <c r="I5959" i="6"/>
  <c r="D5959" i="6"/>
  <c r="I5958" i="6"/>
  <c r="D5958" i="6"/>
  <c r="I5957" i="6"/>
  <c r="D5957" i="6"/>
  <c r="I5956" i="6"/>
  <c r="D5956" i="6"/>
  <c r="I5955" i="6"/>
  <c r="D5955" i="6"/>
  <c r="I5954" i="6"/>
  <c r="D5954" i="6"/>
  <c r="I5953" i="6"/>
  <c r="D5953" i="6"/>
  <c r="I5952" i="6"/>
  <c r="D5952" i="6"/>
  <c r="I5951" i="6"/>
  <c r="D5951" i="6"/>
  <c r="I5950" i="6"/>
  <c r="D5950" i="6"/>
  <c r="I5949" i="6"/>
  <c r="D5949" i="6"/>
  <c r="I5948" i="6"/>
  <c r="D5948" i="6"/>
  <c r="I5947" i="6"/>
  <c r="D5947" i="6"/>
  <c r="I5946" i="6"/>
  <c r="D5946" i="6"/>
  <c r="I5945" i="6"/>
  <c r="D5945" i="6"/>
  <c r="I5944" i="6"/>
  <c r="D5944" i="6"/>
  <c r="I5943" i="6"/>
  <c r="D5943" i="6"/>
  <c r="I5942" i="6"/>
  <c r="D5942" i="6"/>
  <c r="I5941" i="6"/>
  <c r="D5941" i="6"/>
  <c r="I5940" i="6"/>
  <c r="D5940" i="6"/>
  <c r="I5939" i="6"/>
  <c r="D5939" i="6"/>
  <c r="I5938" i="6"/>
  <c r="D5938" i="6"/>
  <c r="I5937" i="6"/>
  <c r="D5937" i="6"/>
  <c r="I5936" i="6"/>
  <c r="D5936" i="6"/>
  <c r="I5935" i="6"/>
  <c r="D5935" i="6"/>
  <c r="I5934" i="6"/>
  <c r="D5934" i="6"/>
  <c r="I5933" i="6"/>
  <c r="D5933" i="6"/>
  <c r="I5932" i="6"/>
  <c r="D5932" i="6"/>
  <c r="I5931" i="6"/>
  <c r="D5931" i="6"/>
  <c r="I5930" i="6"/>
  <c r="D5930" i="6"/>
  <c r="I5929" i="6"/>
  <c r="D5929" i="6"/>
  <c r="I5928" i="6"/>
  <c r="D5928" i="6"/>
  <c r="I5927" i="6"/>
  <c r="D5927" i="6"/>
  <c r="I5926" i="6"/>
  <c r="D5926" i="6"/>
  <c r="I5925" i="6"/>
  <c r="D5925" i="6"/>
  <c r="I5924" i="6"/>
  <c r="D5924" i="6"/>
  <c r="I5923" i="6"/>
  <c r="D5923" i="6"/>
  <c r="I5922" i="6"/>
  <c r="D5922" i="6"/>
  <c r="I5921" i="6"/>
  <c r="D5921" i="6"/>
  <c r="I5920" i="6"/>
  <c r="D5920" i="6"/>
  <c r="I5919" i="6"/>
  <c r="D5919" i="6"/>
  <c r="I5918" i="6"/>
  <c r="D5918" i="6"/>
  <c r="I5917" i="6"/>
  <c r="D5917" i="6"/>
  <c r="I5916" i="6"/>
  <c r="D5916" i="6"/>
  <c r="I5915" i="6"/>
  <c r="D5915" i="6"/>
  <c r="I5914" i="6"/>
  <c r="D5914" i="6"/>
  <c r="I5913" i="6"/>
  <c r="D5913" i="6"/>
  <c r="I5912" i="6"/>
  <c r="D5912" i="6"/>
  <c r="I5911" i="6"/>
  <c r="D5911" i="6"/>
  <c r="I5910" i="6"/>
  <c r="D5910" i="6"/>
  <c r="I5909" i="6"/>
  <c r="D5909" i="6"/>
  <c r="I5908" i="6"/>
  <c r="D5908" i="6"/>
  <c r="I5907" i="6"/>
  <c r="D5907" i="6"/>
  <c r="I5906" i="6"/>
  <c r="D5906" i="6"/>
  <c r="I5905" i="6"/>
  <c r="D5905" i="6"/>
  <c r="I5904" i="6"/>
  <c r="D5904" i="6"/>
  <c r="I5903" i="6"/>
  <c r="D5903" i="6"/>
  <c r="I5902" i="6"/>
  <c r="D5902" i="6"/>
  <c r="I5901" i="6"/>
  <c r="D5901" i="6"/>
  <c r="I5900" i="6"/>
  <c r="D5900" i="6"/>
  <c r="I5899" i="6"/>
  <c r="D5899" i="6"/>
  <c r="I5898" i="6"/>
  <c r="D5898" i="6"/>
  <c r="I5897" i="6"/>
  <c r="D5897" i="6"/>
  <c r="I5896" i="6"/>
  <c r="D5896" i="6"/>
  <c r="I5895" i="6"/>
  <c r="D5895" i="6"/>
  <c r="I5894" i="6"/>
  <c r="D5894" i="6"/>
  <c r="I5893" i="6"/>
  <c r="D5893" i="6"/>
  <c r="I5892" i="6"/>
  <c r="D5892" i="6"/>
  <c r="I5891" i="6"/>
  <c r="D5891" i="6"/>
  <c r="I5890" i="6"/>
  <c r="D5890" i="6"/>
  <c r="I5889" i="6"/>
  <c r="D5889" i="6"/>
  <c r="I5888" i="6"/>
  <c r="D5888" i="6"/>
  <c r="I5887" i="6"/>
  <c r="D5887" i="6"/>
  <c r="I5886" i="6"/>
  <c r="D5886" i="6"/>
  <c r="I5885" i="6"/>
  <c r="D5885" i="6"/>
  <c r="I5884" i="6"/>
  <c r="D5884" i="6"/>
  <c r="I5883" i="6"/>
  <c r="D5883" i="6"/>
  <c r="I5882" i="6"/>
  <c r="D5882" i="6"/>
  <c r="I5881" i="6"/>
  <c r="D5881" i="6"/>
  <c r="I5880" i="6"/>
  <c r="D5880" i="6"/>
  <c r="I5879" i="6"/>
  <c r="D5879" i="6"/>
  <c r="I5878" i="6"/>
  <c r="D5878" i="6"/>
  <c r="I5877" i="6"/>
  <c r="D5877" i="6"/>
  <c r="I5876" i="6"/>
  <c r="D5876" i="6"/>
  <c r="I5875" i="6"/>
  <c r="D5875" i="6"/>
  <c r="I5874" i="6"/>
  <c r="D5874" i="6"/>
  <c r="I5873" i="6"/>
  <c r="D5873" i="6"/>
  <c r="I5872" i="6"/>
  <c r="D5872" i="6"/>
  <c r="I5871" i="6"/>
  <c r="D5871" i="6"/>
  <c r="I5870" i="6"/>
  <c r="D5870" i="6"/>
  <c r="I5869" i="6"/>
  <c r="D5869" i="6"/>
  <c r="I5868" i="6"/>
  <c r="D5868" i="6"/>
  <c r="I5867" i="6"/>
  <c r="D5867" i="6"/>
  <c r="I5866" i="6"/>
  <c r="D5866" i="6"/>
  <c r="I5865" i="6"/>
  <c r="D5865" i="6"/>
  <c r="I5864" i="6"/>
  <c r="D5864" i="6"/>
  <c r="I5863" i="6"/>
  <c r="D5863" i="6"/>
  <c r="I5862" i="6"/>
  <c r="D5862" i="6"/>
  <c r="I5861" i="6"/>
  <c r="D5861" i="6"/>
  <c r="I5860" i="6"/>
  <c r="D5860" i="6"/>
  <c r="I5859" i="6"/>
  <c r="D5859" i="6"/>
  <c r="I5858" i="6"/>
  <c r="D5858" i="6"/>
  <c r="I5857" i="6"/>
  <c r="D5857" i="6"/>
  <c r="I5856" i="6"/>
  <c r="D5856" i="6"/>
  <c r="I5855" i="6"/>
  <c r="D5855" i="6"/>
  <c r="I5854" i="6"/>
  <c r="D5854" i="6"/>
  <c r="I5853" i="6"/>
  <c r="D5853" i="6"/>
  <c r="I5852" i="6"/>
  <c r="D5852" i="6"/>
  <c r="I5851" i="6"/>
  <c r="D5851" i="6"/>
  <c r="I5850" i="6"/>
  <c r="D5850" i="6"/>
  <c r="I5849" i="6"/>
  <c r="D5849" i="6"/>
  <c r="I5848" i="6"/>
  <c r="D5848" i="6"/>
  <c r="I5847" i="6"/>
  <c r="D5847" i="6"/>
  <c r="I5846" i="6"/>
  <c r="D5846" i="6"/>
  <c r="I5845" i="6"/>
  <c r="D5845" i="6"/>
  <c r="I5844" i="6"/>
  <c r="D5844" i="6"/>
  <c r="I5843" i="6"/>
  <c r="D5843" i="6"/>
  <c r="I5842" i="6"/>
  <c r="D5842" i="6"/>
  <c r="I5841" i="6"/>
  <c r="D5841" i="6"/>
  <c r="I5840" i="6"/>
  <c r="D5840" i="6"/>
  <c r="I5839" i="6"/>
  <c r="D5839" i="6"/>
  <c r="I5838" i="6"/>
  <c r="D5838" i="6"/>
  <c r="I5837" i="6"/>
  <c r="D5837" i="6"/>
  <c r="I5836" i="6"/>
  <c r="D5836" i="6"/>
  <c r="I5835" i="6"/>
  <c r="D5835" i="6"/>
  <c r="I5834" i="6"/>
  <c r="D5834" i="6"/>
  <c r="I5833" i="6"/>
  <c r="D5833" i="6"/>
  <c r="I5832" i="6"/>
  <c r="D5832" i="6"/>
  <c r="I5831" i="6"/>
  <c r="D5831" i="6"/>
  <c r="I5830" i="6"/>
  <c r="D5830" i="6"/>
  <c r="I5829" i="6"/>
  <c r="D5829" i="6"/>
  <c r="I5828" i="6"/>
  <c r="D5828" i="6"/>
  <c r="I5827" i="6"/>
  <c r="D5827" i="6"/>
  <c r="I5826" i="6"/>
  <c r="D5826" i="6"/>
  <c r="I5825" i="6"/>
  <c r="D5825" i="6"/>
  <c r="I5824" i="6"/>
  <c r="D5824" i="6"/>
  <c r="I5823" i="6"/>
  <c r="D5823" i="6"/>
  <c r="I5822" i="6"/>
  <c r="D5822" i="6"/>
  <c r="I5821" i="6"/>
  <c r="D5821" i="6"/>
  <c r="I5820" i="6"/>
  <c r="D5820" i="6"/>
  <c r="I5819" i="6"/>
  <c r="D5819" i="6"/>
  <c r="I5818" i="6"/>
  <c r="D5818" i="6"/>
  <c r="I5817" i="6"/>
  <c r="D5817" i="6"/>
  <c r="I5816" i="6"/>
  <c r="D5816" i="6"/>
  <c r="I5815" i="6"/>
  <c r="D5815" i="6"/>
  <c r="I5814" i="6"/>
  <c r="D5814" i="6"/>
  <c r="I5813" i="6"/>
  <c r="D5813" i="6"/>
  <c r="I5812" i="6"/>
  <c r="D5812" i="6"/>
  <c r="I5811" i="6"/>
  <c r="D5811" i="6"/>
  <c r="I5810" i="6"/>
  <c r="D5810" i="6"/>
  <c r="I5809" i="6"/>
  <c r="D5809" i="6"/>
  <c r="I5808" i="6"/>
  <c r="D5808" i="6"/>
  <c r="I5807" i="6"/>
  <c r="D5807" i="6"/>
  <c r="I5806" i="6"/>
  <c r="D5806" i="6"/>
  <c r="I5805" i="6"/>
  <c r="D5805" i="6"/>
  <c r="I5804" i="6"/>
  <c r="D5804" i="6"/>
  <c r="I5803" i="6"/>
  <c r="D5803" i="6"/>
  <c r="I5802" i="6"/>
  <c r="D5802" i="6"/>
  <c r="I5801" i="6"/>
  <c r="D5801" i="6"/>
  <c r="I5800" i="6"/>
  <c r="D5800" i="6"/>
  <c r="I5799" i="6"/>
  <c r="D5799" i="6"/>
  <c r="I5798" i="6"/>
  <c r="D5798" i="6"/>
  <c r="I5797" i="6"/>
  <c r="D5797" i="6"/>
  <c r="I5796" i="6"/>
  <c r="D5796" i="6"/>
  <c r="I5795" i="6"/>
  <c r="D5795" i="6"/>
  <c r="I5794" i="6"/>
  <c r="D5794" i="6"/>
  <c r="I5793" i="6"/>
  <c r="D5793" i="6"/>
  <c r="I5792" i="6"/>
  <c r="D5792" i="6"/>
  <c r="I5791" i="6"/>
  <c r="D5791" i="6"/>
  <c r="I5790" i="6"/>
  <c r="D5790" i="6"/>
  <c r="I5789" i="6"/>
  <c r="D5789" i="6"/>
  <c r="I5788" i="6"/>
  <c r="D5788" i="6"/>
  <c r="I5787" i="6"/>
  <c r="D5787" i="6"/>
  <c r="I5786" i="6"/>
  <c r="D5786" i="6"/>
  <c r="I5785" i="6"/>
  <c r="D5785" i="6"/>
  <c r="I5784" i="6"/>
  <c r="D5784" i="6"/>
  <c r="I5783" i="6"/>
  <c r="D5783" i="6"/>
  <c r="I5782" i="6"/>
  <c r="D5782" i="6"/>
  <c r="I5781" i="6"/>
  <c r="D5781" i="6"/>
  <c r="I5780" i="6"/>
  <c r="D5780" i="6"/>
  <c r="I5779" i="6"/>
  <c r="D5779" i="6"/>
  <c r="I5778" i="6"/>
  <c r="D5778" i="6"/>
  <c r="I5777" i="6"/>
  <c r="D5777" i="6"/>
  <c r="I5776" i="6"/>
  <c r="D5776" i="6"/>
  <c r="I5775" i="6"/>
  <c r="D5775" i="6"/>
  <c r="I5774" i="6"/>
  <c r="D5774" i="6"/>
  <c r="I5773" i="6"/>
  <c r="D5773" i="6"/>
  <c r="I5772" i="6"/>
  <c r="D5772" i="6"/>
  <c r="I5771" i="6"/>
  <c r="D5771" i="6"/>
  <c r="I5770" i="6"/>
  <c r="D5770" i="6"/>
  <c r="I5769" i="6"/>
  <c r="D5769" i="6"/>
  <c r="I5768" i="6"/>
  <c r="D5768" i="6"/>
  <c r="I5767" i="6"/>
  <c r="D5767" i="6"/>
  <c r="I5766" i="6"/>
  <c r="D5766" i="6"/>
  <c r="I5765" i="6"/>
  <c r="D5765" i="6"/>
  <c r="I5764" i="6"/>
  <c r="D5764" i="6"/>
  <c r="I5763" i="6"/>
  <c r="D5763" i="6"/>
  <c r="I5762" i="6"/>
  <c r="D5762" i="6"/>
  <c r="I5761" i="6"/>
  <c r="D5761" i="6"/>
  <c r="I5760" i="6"/>
  <c r="D5760" i="6"/>
  <c r="I5759" i="6"/>
  <c r="D5759" i="6"/>
  <c r="I5758" i="6"/>
  <c r="D5758" i="6"/>
  <c r="I5757" i="6"/>
  <c r="D5757" i="6"/>
  <c r="I5756" i="6"/>
  <c r="D5756" i="6"/>
  <c r="I5755" i="6"/>
  <c r="D5755" i="6"/>
  <c r="I5754" i="6"/>
  <c r="D5754" i="6"/>
  <c r="I5753" i="6"/>
  <c r="D5753" i="6"/>
  <c r="I5752" i="6"/>
  <c r="D5752" i="6"/>
  <c r="I5751" i="6"/>
  <c r="D5751" i="6"/>
  <c r="I5750" i="6"/>
  <c r="D5750" i="6"/>
  <c r="I5749" i="6"/>
  <c r="D5749" i="6"/>
  <c r="I5748" i="6"/>
  <c r="D5748" i="6"/>
  <c r="I5747" i="6"/>
  <c r="D5747" i="6"/>
  <c r="I5746" i="6"/>
  <c r="D5746" i="6"/>
  <c r="I5745" i="6"/>
  <c r="D5745" i="6"/>
  <c r="I5744" i="6"/>
  <c r="D5744" i="6"/>
  <c r="I5743" i="6"/>
  <c r="D5743" i="6"/>
  <c r="I5742" i="6"/>
  <c r="D5742" i="6"/>
  <c r="I5741" i="6"/>
  <c r="D5741" i="6"/>
  <c r="I5740" i="6"/>
  <c r="D5740" i="6"/>
  <c r="I5739" i="6"/>
  <c r="D5739" i="6"/>
  <c r="I5738" i="6"/>
  <c r="D5738" i="6"/>
  <c r="I5737" i="6"/>
  <c r="D5737" i="6"/>
  <c r="I5736" i="6"/>
  <c r="D5736" i="6"/>
  <c r="I5735" i="6"/>
  <c r="D5735" i="6"/>
  <c r="I5734" i="6"/>
  <c r="D5734" i="6"/>
  <c r="I5733" i="6"/>
  <c r="D5733" i="6"/>
  <c r="I5732" i="6"/>
  <c r="D5732" i="6"/>
  <c r="I5731" i="6"/>
  <c r="D5731" i="6"/>
  <c r="I5730" i="6"/>
  <c r="D5730" i="6"/>
  <c r="I5729" i="6"/>
  <c r="D5729" i="6"/>
  <c r="I5728" i="6"/>
  <c r="D5728" i="6"/>
  <c r="I5727" i="6"/>
  <c r="D5727" i="6"/>
  <c r="I5726" i="6"/>
  <c r="D5726" i="6"/>
  <c r="I5725" i="6"/>
  <c r="D5725" i="6"/>
  <c r="I5724" i="6"/>
  <c r="D5724" i="6"/>
  <c r="I5723" i="6"/>
  <c r="D5723" i="6"/>
  <c r="I5722" i="6"/>
  <c r="D5722" i="6"/>
  <c r="I5721" i="6"/>
  <c r="D5721" i="6"/>
  <c r="I5720" i="6"/>
  <c r="D5720" i="6"/>
  <c r="I5719" i="6"/>
  <c r="D5719" i="6"/>
  <c r="I5718" i="6"/>
  <c r="D5718" i="6"/>
  <c r="I5717" i="6"/>
  <c r="D5717" i="6"/>
  <c r="I5716" i="6"/>
  <c r="D5716" i="6"/>
  <c r="I5715" i="6"/>
  <c r="D5715" i="6"/>
  <c r="I5714" i="6"/>
  <c r="D5714" i="6"/>
  <c r="I5713" i="6"/>
  <c r="D5713" i="6"/>
  <c r="I5712" i="6"/>
  <c r="D5712" i="6"/>
  <c r="I5711" i="6"/>
  <c r="D5711" i="6"/>
  <c r="I5710" i="6"/>
  <c r="D5710" i="6"/>
  <c r="I5709" i="6"/>
  <c r="D5709" i="6"/>
  <c r="I5708" i="6"/>
  <c r="D5708" i="6"/>
  <c r="I5707" i="6"/>
  <c r="D5707" i="6"/>
  <c r="I5706" i="6"/>
  <c r="D5706" i="6"/>
  <c r="I5705" i="6"/>
  <c r="D5705" i="6"/>
  <c r="I5704" i="6"/>
  <c r="D5704" i="6"/>
  <c r="I5703" i="6"/>
  <c r="D5703" i="6"/>
  <c r="I5702" i="6"/>
  <c r="D5702" i="6"/>
  <c r="I5701" i="6"/>
  <c r="D5701" i="6"/>
  <c r="I5700" i="6"/>
  <c r="D5700" i="6"/>
  <c r="I5699" i="6"/>
  <c r="D5699" i="6"/>
  <c r="I5698" i="6"/>
  <c r="D5698" i="6"/>
  <c r="I5697" i="6"/>
  <c r="D5697" i="6"/>
  <c r="I5696" i="6"/>
  <c r="D5696" i="6"/>
  <c r="I5695" i="6"/>
  <c r="D5695" i="6"/>
  <c r="I5694" i="6"/>
  <c r="D5694" i="6"/>
  <c r="I5693" i="6"/>
  <c r="D5693" i="6"/>
  <c r="I5692" i="6"/>
  <c r="D5692" i="6"/>
  <c r="I5691" i="6"/>
  <c r="D5691" i="6"/>
  <c r="I5690" i="6"/>
  <c r="D5690" i="6"/>
  <c r="I5689" i="6"/>
  <c r="D5689" i="6"/>
  <c r="I5688" i="6"/>
  <c r="D5688" i="6"/>
  <c r="I5687" i="6"/>
  <c r="D5687" i="6"/>
  <c r="I5686" i="6"/>
  <c r="D5686" i="6"/>
  <c r="I5685" i="6"/>
  <c r="D5685" i="6"/>
  <c r="I5684" i="6"/>
  <c r="D5684" i="6"/>
  <c r="I5683" i="6"/>
  <c r="D5683" i="6"/>
  <c r="I5682" i="6"/>
  <c r="D5682" i="6"/>
  <c r="I5681" i="6"/>
  <c r="D5681" i="6"/>
  <c r="I5680" i="6"/>
  <c r="D5680" i="6"/>
  <c r="I5679" i="6"/>
  <c r="D5679" i="6"/>
  <c r="I5678" i="6"/>
  <c r="D5678" i="6"/>
  <c r="I5677" i="6"/>
  <c r="D5677" i="6"/>
  <c r="I5676" i="6"/>
  <c r="D5676" i="6"/>
  <c r="I5675" i="6"/>
  <c r="D5675" i="6"/>
  <c r="I5674" i="6"/>
  <c r="D5674" i="6"/>
  <c r="I5673" i="6"/>
  <c r="D5673" i="6"/>
  <c r="I5672" i="6"/>
  <c r="D5672" i="6"/>
  <c r="I5671" i="6"/>
  <c r="D5671" i="6"/>
  <c r="I5670" i="6"/>
  <c r="D5670" i="6"/>
  <c r="I5669" i="6"/>
  <c r="D5669" i="6"/>
  <c r="I5668" i="6"/>
  <c r="D5668" i="6"/>
  <c r="I5667" i="6"/>
  <c r="D5667" i="6"/>
  <c r="I5666" i="6"/>
  <c r="D5666" i="6"/>
  <c r="I5665" i="6"/>
  <c r="D5665" i="6"/>
  <c r="I5664" i="6"/>
  <c r="D5664" i="6"/>
  <c r="I5663" i="6"/>
  <c r="D5663" i="6"/>
  <c r="I5662" i="6"/>
  <c r="D5662" i="6"/>
  <c r="I5661" i="6"/>
  <c r="D5661" i="6"/>
  <c r="I5660" i="6"/>
  <c r="D5660" i="6"/>
  <c r="I5659" i="6"/>
  <c r="D5659" i="6"/>
  <c r="I5658" i="6"/>
  <c r="D5658" i="6"/>
  <c r="I5657" i="6"/>
  <c r="D5657" i="6"/>
  <c r="I5656" i="6"/>
  <c r="D5656" i="6"/>
  <c r="I5655" i="6"/>
  <c r="D5655" i="6"/>
  <c r="I5654" i="6"/>
  <c r="D5654" i="6"/>
  <c r="I5653" i="6"/>
  <c r="D5653" i="6"/>
  <c r="I5652" i="6"/>
  <c r="D5652" i="6"/>
  <c r="I5651" i="6"/>
  <c r="D5651" i="6"/>
  <c r="I5650" i="6"/>
  <c r="D5650" i="6"/>
  <c r="I5649" i="6"/>
  <c r="D5649" i="6"/>
  <c r="I5648" i="6"/>
  <c r="D5648" i="6"/>
  <c r="I5647" i="6"/>
  <c r="D5647" i="6"/>
  <c r="I5646" i="6"/>
  <c r="D5646" i="6"/>
  <c r="I5645" i="6"/>
  <c r="D5645" i="6"/>
  <c r="I5644" i="6"/>
  <c r="D5644" i="6"/>
  <c r="I5643" i="6"/>
  <c r="D5643" i="6"/>
  <c r="I5642" i="6"/>
  <c r="D5642" i="6"/>
  <c r="I5641" i="6"/>
  <c r="D5641" i="6"/>
  <c r="I5640" i="6"/>
  <c r="D5640" i="6"/>
  <c r="I5639" i="6"/>
  <c r="D5639" i="6"/>
  <c r="I5638" i="6"/>
  <c r="D5638" i="6"/>
  <c r="I5637" i="6"/>
  <c r="D5637" i="6"/>
  <c r="I5636" i="6"/>
  <c r="D5636" i="6"/>
  <c r="I5635" i="6"/>
  <c r="D5635" i="6"/>
  <c r="I5634" i="6"/>
  <c r="D5634" i="6"/>
  <c r="I5633" i="6"/>
  <c r="D5633" i="6"/>
  <c r="I5632" i="6"/>
  <c r="D5632" i="6"/>
  <c r="I5631" i="6"/>
  <c r="D5631" i="6"/>
  <c r="I5630" i="6"/>
  <c r="D5630" i="6"/>
  <c r="I5629" i="6"/>
  <c r="D5629" i="6"/>
  <c r="I5628" i="6"/>
  <c r="D5628" i="6"/>
  <c r="I5627" i="6"/>
  <c r="D5627" i="6"/>
  <c r="I5626" i="6"/>
  <c r="D5626" i="6"/>
  <c r="I5625" i="6"/>
  <c r="D5625" i="6"/>
  <c r="I5624" i="6"/>
  <c r="D5624" i="6"/>
  <c r="I5623" i="6"/>
  <c r="D5623" i="6"/>
  <c r="I5622" i="6"/>
  <c r="D5622" i="6"/>
  <c r="I5621" i="6"/>
  <c r="D5621" i="6"/>
  <c r="I5620" i="6"/>
  <c r="D5620" i="6"/>
  <c r="I5619" i="6"/>
  <c r="D5619" i="6"/>
  <c r="I5618" i="6"/>
  <c r="D5618" i="6"/>
  <c r="I5617" i="6"/>
  <c r="D5617" i="6"/>
  <c r="I5616" i="6"/>
  <c r="D5616" i="6"/>
  <c r="I5615" i="6"/>
  <c r="D5615" i="6"/>
  <c r="I5614" i="6"/>
  <c r="D5614" i="6"/>
  <c r="I5613" i="6"/>
  <c r="D5613" i="6"/>
  <c r="I5612" i="6"/>
  <c r="D5612" i="6"/>
  <c r="I5611" i="6"/>
  <c r="D5611" i="6"/>
  <c r="I5610" i="6"/>
  <c r="D5610" i="6"/>
  <c r="I5609" i="6"/>
  <c r="D5609" i="6"/>
  <c r="I5608" i="6"/>
  <c r="D5608" i="6"/>
  <c r="I5607" i="6"/>
  <c r="D5607" i="6"/>
  <c r="I5606" i="6"/>
  <c r="D5606" i="6"/>
  <c r="I5605" i="6"/>
  <c r="D5605" i="6"/>
  <c r="I5604" i="6"/>
  <c r="D5604" i="6"/>
  <c r="I5603" i="6"/>
  <c r="D5603" i="6"/>
  <c r="I5602" i="6"/>
  <c r="D5602" i="6"/>
  <c r="I5601" i="6"/>
  <c r="D5601" i="6"/>
  <c r="I5600" i="6"/>
  <c r="D5600" i="6"/>
  <c r="I5599" i="6"/>
  <c r="D5599" i="6"/>
  <c r="I5598" i="6"/>
  <c r="D5598" i="6"/>
  <c r="I5597" i="6"/>
  <c r="D5597" i="6"/>
  <c r="I5596" i="6"/>
  <c r="D5596" i="6"/>
  <c r="I5595" i="6"/>
  <c r="D5595" i="6"/>
  <c r="I5594" i="6"/>
  <c r="D5594" i="6"/>
  <c r="I5593" i="6"/>
  <c r="D5593" i="6"/>
  <c r="I5592" i="6"/>
  <c r="D5592" i="6"/>
  <c r="I5591" i="6"/>
  <c r="D5591" i="6"/>
  <c r="I5590" i="6"/>
  <c r="D5590" i="6"/>
  <c r="I5589" i="6"/>
  <c r="D5589" i="6"/>
  <c r="I5588" i="6"/>
  <c r="D5588" i="6"/>
  <c r="I5587" i="6"/>
  <c r="D5587" i="6"/>
  <c r="I5586" i="6"/>
  <c r="D5586" i="6"/>
  <c r="I5585" i="6"/>
  <c r="D5585" i="6"/>
  <c r="I5584" i="6"/>
  <c r="D5584" i="6"/>
  <c r="I5583" i="6"/>
  <c r="D5583" i="6"/>
  <c r="I5582" i="6"/>
  <c r="D5582" i="6"/>
  <c r="I5581" i="6"/>
  <c r="D5581" i="6"/>
  <c r="I5580" i="6"/>
  <c r="D5580" i="6"/>
  <c r="I5579" i="6"/>
  <c r="D5579" i="6"/>
  <c r="I5578" i="6"/>
  <c r="D5578" i="6"/>
  <c r="I5577" i="6"/>
  <c r="D5577" i="6"/>
  <c r="I5576" i="6"/>
  <c r="D5576" i="6"/>
  <c r="I5575" i="6"/>
  <c r="D5575" i="6"/>
  <c r="I5574" i="6"/>
  <c r="D5574" i="6"/>
  <c r="I5573" i="6"/>
  <c r="D5573" i="6"/>
  <c r="I5572" i="6"/>
  <c r="D5572" i="6"/>
  <c r="I5571" i="6"/>
  <c r="D5571" i="6"/>
  <c r="I5570" i="6"/>
  <c r="D5570" i="6"/>
  <c r="I5569" i="6"/>
  <c r="D5569" i="6"/>
  <c r="I5568" i="6"/>
  <c r="D5568" i="6"/>
  <c r="I5567" i="6"/>
  <c r="D5567" i="6"/>
  <c r="I5566" i="6"/>
  <c r="D5566" i="6"/>
  <c r="I5565" i="6"/>
  <c r="D5565" i="6"/>
  <c r="I5564" i="6"/>
  <c r="D5564" i="6"/>
  <c r="I5563" i="6"/>
  <c r="D5563" i="6"/>
  <c r="I5562" i="6"/>
  <c r="D5562" i="6"/>
  <c r="I5561" i="6"/>
  <c r="D5561" i="6"/>
  <c r="I5560" i="6"/>
  <c r="D5560" i="6"/>
  <c r="I5559" i="6"/>
  <c r="D5559" i="6"/>
  <c r="I5558" i="6"/>
  <c r="D5558" i="6"/>
  <c r="I5557" i="6"/>
  <c r="D5557" i="6"/>
  <c r="I5556" i="6"/>
  <c r="D5556" i="6"/>
  <c r="I5555" i="6"/>
  <c r="D5555" i="6"/>
  <c r="I5554" i="6"/>
  <c r="D5554" i="6"/>
  <c r="I5553" i="6"/>
  <c r="D5553" i="6"/>
  <c r="I5552" i="6"/>
  <c r="D5552" i="6"/>
  <c r="I5551" i="6"/>
  <c r="D5551" i="6"/>
  <c r="I5550" i="6"/>
  <c r="D5550" i="6"/>
  <c r="I5549" i="6"/>
  <c r="D5549" i="6"/>
  <c r="I5548" i="6"/>
  <c r="D5548" i="6"/>
  <c r="I5547" i="6"/>
  <c r="D5547" i="6"/>
  <c r="I5546" i="6"/>
  <c r="D5546" i="6"/>
  <c r="I5545" i="6"/>
  <c r="D5545" i="6"/>
  <c r="I5544" i="6"/>
  <c r="D5544" i="6"/>
  <c r="I5543" i="6"/>
  <c r="D5543" i="6"/>
  <c r="I5542" i="6"/>
  <c r="D5542" i="6"/>
  <c r="I5541" i="6"/>
  <c r="D5541" i="6"/>
  <c r="I5540" i="6"/>
  <c r="D5540" i="6"/>
  <c r="I5539" i="6"/>
  <c r="D5539" i="6"/>
  <c r="I5538" i="6"/>
  <c r="D5538" i="6"/>
  <c r="I5537" i="6"/>
  <c r="D5537" i="6"/>
  <c r="I5536" i="6"/>
  <c r="D5536" i="6"/>
  <c r="I5535" i="6"/>
  <c r="D5535" i="6"/>
  <c r="I5534" i="6"/>
  <c r="D5534" i="6"/>
  <c r="I5533" i="6"/>
  <c r="D5533" i="6"/>
  <c r="I5532" i="6"/>
  <c r="D5532" i="6"/>
  <c r="I5531" i="6"/>
  <c r="D5531" i="6"/>
  <c r="I5530" i="6"/>
  <c r="D5530" i="6"/>
  <c r="I5529" i="6"/>
  <c r="D5529" i="6"/>
  <c r="I5528" i="6"/>
  <c r="D5528" i="6"/>
  <c r="I5527" i="6"/>
  <c r="D5527" i="6"/>
  <c r="I5526" i="6"/>
  <c r="D5526" i="6"/>
  <c r="I5525" i="6"/>
  <c r="D5525" i="6"/>
  <c r="I5524" i="6"/>
  <c r="D5524" i="6"/>
  <c r="I5523" i="6"/>
  <c r="D5523" i="6"/>
  <c r="I5522" i="6"/>
  <c r="D5522" i="6"/>
  <c r="I5521" i="6"/>
  <c r="D5521" i="6"/>
  <c r="I5520" i="6"/>
  <c r="D5520" i="6"/>
  <c r="I5519" i="6"/>
  <c r="D5519" i="6"/>
  <c r="I5518" i="6"/>
  <c r="D5518" i="6"/>
  <c r="I5517" i="6"/>
  <c r="D5517" i="6"/>
  <c r="I5516" i="6"/>
  <c r="D5516" i="6"/>
  <c r="I5515" i="6"/>
  <c r="D5515" i="6"/>
  <c r="I5514" i="6"/>
  <c r="D5514" i="6"/>
  <c r="I5513" i="6"/>
  <c r="D5513" i="6"/>
  <c r="I5512" i="6"/>
  <c r="D5512" i="6"/>
  <c r="I5511" i="6"/>
  <c r="D5511" i="6"/>
  <c r="I5510" i="6"/>
  <c r="D5510" i="6"/>
  <c r="I5509" i="6"/>
  <c r="D5509" i="6"/>
  <c r="I5508" i="6"/>
  <c r="D5508" i="6"/>
  <c r="I5507" i="6"/>
  <c r="D5507" i="6"/>
  <c r="I5506" i="6"/>
  <c r="D5506" i="6"/>
  <c r="I5505" i="6"/>
  <c r="D5505" i="6"/>
  <c r="I5504" i="6"/>
  <c r="D5504" i="6"/>
  <c r="I5503" i="6"/>
  <c r="D5503" i="6"/>
  <c r="I5502" i="6"/>
  <c r="D5502" i="6"/>
  <c r="I5501" i="6"/>
  <c r="D5501" i="6"/>
  <c r="I5500" i="6"/>
  <c r="D5500" i="6"/>
  <c r="I5499" i="6"/>
  <c r="D5499" i="6"/>
  <c r="I5498" i="6"/>
  <c r="D5498" i="6"/>
  <c r="I5497" i="6"/>
  <c r="D5497" i="6"/>
  <c r="I5496" i="6"/>
  <c r="D5496" i="6"/>
  <c r="I5495" i="6"/>
  <c r="D5495" i="6"/>
  <c r="I5494" i="6"/>
  <c r="D5494" i="6"/>
  <c r="I5493" i="6"/>
  <c r="D5493" i="6"/>
  <c r="I5492" i="6"/>
  <c r="D5492" i="6"/>
  <c r="I5491" i="6"/>
  <c r="D5491" i="6"/>
  <c r="I5490" i="6"/>
  <c r="D5490" i="6"/>
  <c r="I5489" i="6"/>
  <c r="D5489" i="6"/>
  <c r="I5488" i="6"/>
  <c r="D5488" i="6"/>
  <c r="I5487" i="6"/>
  <c r="D5487" i="6"/>
  <c r="I5486" i="6"/>
  <c r="D5486" i="6"/>
  <c r="I5485" i="6"/>
  <c r="D5485" i="6"/>
  <c r="I5484" i="6"/>
  <c r="D5484" i="6"/>
  <c r="I5483" i="6"/>
  <c r="D5483" i="6"/>
  <c r="I5482" i="6"/>
  <c r="D5482" i="6"/>
  <c r="I5481" i="6"/>
  <c r="D5481" i="6"/>
  <c r="I5480" i="6"/>
  <c r="D5480" i="6"/>
  <c r="I5479" i="6"/>
  <c r="D5479" i="6"/>
  <c r="I5478" i="6"/>
  <c r="D5478" i="6"/>
  <c r="I5477" i="6"/>
  <c r="D5477" i="6"/>
  <c r="I5476" i="6"/>
  <c r="D5476" i="6"/>
  <c r="I5475" i="6"/>
  <c r="D5475" i="6"/>
  <c r="I5474" i="6"/>
  <c r="D5474" i="6"/>
  <c r="I5473" i="6"/>
  <c r="D5473" i="6"/>
  <c r="I5472" i="6"/>
  <c r="D5472" i="6"/>
  <c r="I5471" i="6"/>
  <c r="D5471" i="6"/>
  <c r="I5470" i="6"/>
  <c r="D5470" i="6"/>
  <c r="I5469" i="6"/>
  <c r="D5469" i="6"/>
  <c r="I5468" i="6"/>
  <c r="D5468" i="6"/>
  <c r="I5467" i="6"/>
  <c r="D5467" i="6"/>
  <c r="I5466" i="6"/>
  <c r="D5466" i="6"/>
  <c r="I5465" i="6"/>
  <c r="D5465" i="6"/>
  <c r="I5464" i="6"/>
  <c r="D5464" i="6"/>
  <c r="I5463" i="6"/>
  <c r="D5463" i="6"/>
  <c r="I5462" i="6"/>
  <c r="D5462" i="6"/>
  <c r="I5461" i="6"/>
  <c r="D5461" i="6"/>
  <c r="I5460" i="6"/>
  <c r="D5460" i="6"/>
  <c r="I5459" i="6"/>
  <c r="D5459" i="6"/>
  <c r="I5458" i="6"/>
  <c r="D5458" i="6"/>
  <c r="I5457" i="6"/>
  <c r="D5457" i="6"/>
  <c r="I5456" i="6"/>
  <c r="D5456" i="6"/>
  <c r="I5455" i="6"/>
  <c r="D5455" i="6"/>
  <c r="I5454" i="6"/>
  <c r="D5454" i="6"/>
  <c r="I5453" i="6"/>
  <c r="D5453" i="6"/>
  <c r="I5452" i="6"/>
  <c r="D5452" i="6"/>
  <c r="I5451" i="6"/>
  <c r="D5451" i="6"/>
  <c r="I5450" i="6"/>
  <c r="D5450" i="6"/>
  <c r="I5449" i="6"/>
  <c r="D5449" i="6"/>
  <c r="I5448" i="6"/>
  <c r="D5448" i="6"/>
  <c r="I5447" i="6"/>
  <c r="D5447" i="6"/>
  <c r="I5446" i="6"/>
  <c r="D5446" i="6"/>
  <c r="I5445" i="6"/>
  <c r="D5445" i="6"/>
  <c r="I5444" i="6"/>
  <c r="D5444" i="6"/>
  <c r="I5443" i="6"/>
  <c r="D5443" i="6"/>
  <c r="I5442" i="6"/>
  <c r="D5442" i="6"/>
  <c r="I5441" i="6"/>
  <c r="D5441" i="6"/>
  <c r="I5440" i="6"/>
  <c r="D5440" i="6"/>
  <c r="I5439" i="6"/>
  <c r="D5439" i="6"/>
  <c r="I5438" i="6"/>
  <c r="D5438" i="6"/>
  <c r="I5437" i="6"/>
  <c r="D5437" i="6"/>
  <c r="I5436" i="6"/>
  <c r="D5436" i="6"/>
  <c r="I5435" i="6"/>
  <c r="D5435" i="6"/>
  <c r="I5434" i="6"/>
  <c r="D5434" i="6"/>
  <c r="I5433" i="6"/>
  <c r="D5433" i="6"/>
  <c r="I5432" i="6"/>
  <c r="D5432" i="6"/>
  <c r="I5431" i="6"/>
  <c r="D5431" i="6"/>
  <c r="I5430" i="6"/>
  <c r="D5430" i="6"/>
  <c r="I5429" i="6"/>
  <c r="D5429" i="6"/>
  <c r="I5428" i="6"/>
  <c r="D5428" i="6"/>
  <c r="I5427" i="6"/>
  <c r="D5427" i="6"/>
  <c r="I5426" i="6"/>
  <c r="D5426" i="6"/>
  <c r="I5425" i="6"/>
  <c r="D5425" i="6"/>
  <c r="I5424" i="6"/>
  <c r="D5424" i="6"/>
  <c r="I5423" i="6"/>
  <c r="D5423" i="6"/>
  <c r="I5422" i="6"/>
  <c r="D5422" i="6"/>
  <c r="I5421" i="6"/>
  <c r="D5421" i="6"/>
  <c r="I5420" i="6"/>
  <c r="D5420" i="6"/>
  <c r="I5419" i="6"/>
  <c r="D5419" i="6"/>
  <c r="I5418" i="6"/>
  <c r="D5418" i="6"/>
  <c r="I5417" i="6"/>
  <c r="D5417" i="6"/>
  <c r="I5416" i="6"/>
  <c r="D5416" i="6"/>
  <c r="I5415" i="6"/>
  <c r="D5415" i="6"/>
  <c r="I5414" i="6"/>
  <c r="D5414" i="6"/>
  <c r="I5413" i="6"/>
  <c r="D5413" i="6"/>
  <c r="I5412" i="6"/>
  <c r="D5412" i="6"/>
  <c r="I5411" i="6"/>
  <c r="D5411" i="6"/>
  <c r="I5410" i="6"/>
  <c r="D5410" i="6"/>
  <c r="I5409" i="6"/>
  <c r="D5409" i="6"/>
  <c r="I5408" i="6"/>
  <c r="D5408" i="6"/>
  <c r="I5407" i="6"/>
  <c r="D5407" i="6"/>
  <c r="I5406" i="6"/>
  <c r="D5406" i="6"/>
  <c r="I5405" i="6"/>
  <c r="D5405" i="6"/>
  <c r="I5404" i="6"/>
  <c r="D5404" i="6"/>
  <c r="I5403" i="6"/>
  <c r="D5403" i="6"/>
  <c r="I5402" i="6"/>
  <c r="D5402" i="6"/>
  <c r="I5401" i="6"/>
  <c r="D5401" i="6"/>
  <c r="I5400" i="6"/>
  <c r="D5400" i="6"/>
  <c r="I5399" i="6"/>
  <c r="D5399" i="6"/>
  <c r="I5398" i="6"/>
  <c r="D5398" i="6"/>
  <c r="I5397" i="6"/>
  <c r="D5397" i="6"/>
  <c r="I5396" i="6"/>
  <c r="D5396" i="6"/>
  <c r="I5395" i="6"/>
  <c r="D5395" i="6"/>
  <c r="I5394" i="6"/>
  <c r="D5394" i="6"/>
  <c r="I5393" i="6"/>
  <c r="D5393" i="6"/>
  <c r="I5392" i="6"/>
  <c r="D5392" i="6"/>
  <c r="I5391" i="6"/>
  <c r="D5391" i="6"/>
  <c r="I5390" i="6"/>
  <c r="D5390" i="6"/>
  <c r="I5389" i="6"/>
  <c r="D5389" i="6"/>
  <c r="I5388" i="6"/>
  <c r="D5388" i="6"/>
  <c r="I5387" i="6"/>
  <c r="D5387" i="6"/>
  <c r="I5386" i="6"/>
  <c r="D5386" i="6"/>
  <c r="I5385" i="6"/>
  <c r="D5385" i="6"/>
  <c r="I5384" i="6"/>
  <c r="D5384" i="6"/>
  <c r="I5383" i="6"/>
  <c r="D5383" i="6"/>
  <c r="I5382" i="6"/>
  <c r="D5382" i="6"/>
  <c r="I5381" i="6"/>
  <c r="D5381" i="6"/>
  <c r="I5380" i="6"/>
  <c r="D5380" i="6"/>
  <c r="I5379" i="6"/>
  <c r="D5379" i="6"/>
  <c r="I5378" i="6"/>
  <c r="D5378" i="6"/>
  <c r="I5377" i="6"/>
  <c r="D5377" i="6"/>
  <c r="I5376" i="6"/>
  <c r="D5376" i="6"/>
  <c r="I5375" i="6"/>
  <c r="D5375" i="6"/>
  <c r="I5374" i="6"/>
  <c r="D5374" i="6"/>
  <c r="I5373" i="6"/>
  <c r="D5373" i="6"/>
  <c r="I5372" i="6"/>
  <c r="D5372" i="6"/>
  <c r="I5371" i="6"/>
  <c r="D5371" i="6"/>
  <c r="I5370" i="6"/>
  <c r="D5370" i="6"/>
  <c r="I5369" i="6"/>
  <c r="D5369" i="6"/>
  <c r="I5368" i="6"/>
  <c r="D5368" i="6"/>
  <c r="I5367" i="6"/>
  <c r="D5367" i="6"/>
  <c r="I5366" i="6"/>
  <c r="D5366" i="6"/>
  <c r="I5365" i="6"/>
  <c r="D5365" i="6"/>
  <c r="I5364" i="6"/>
  <c r="D5364" i="6"/>
  <c r="I5363" i="6"/>
  <c r="D5363" i="6"/>
  <c r="I5362" i="6"/>
  <c r="D5362" i="6"/>
  <c r="I5361" i="6"/>
  <c r="D5361" i="6"/>
  <c r="I5360" i="6"/>
  <c r="D5360" i="6"/>
  <c r="I5359" i="6"/>
  <c r="D5359" i="6"/>
  <c r="I5358" i="6"/>
  <c r="D5358" i="6"/>
  <c r="I5357" i="6"/>
  <c r="D5357" i="6"/>
  <c r="I5356" i="6"/>
  <c r="D5356" i="6"/>
  <c r="I5355" i="6"/>
  <c r="D5355" i="6"/>
  <c r="I5354" i="6"/>
  <c r="D5354" i="6"/>
  <c r="I5353" i="6"/>
  <c r="D5353" i="6"/>
  <c r="I5352" i="6"/>
  <c r="D5352" i="6"/>
  <c r="I5351" i="6"/>
  <c r="D5351" i="6"/>
  <c r="I5350" i="6"/>
  <c r="D5350" i="6"/>
  <c r="I5349" i="6"/>
  <c r="D5349" i="6"/>
  <c r="I5348" i="6"/>
  <c r="D5348" i="6"/>
  <c r="I5347" i="6"/>
  <c r="D5347" i="6"/>
  <c r="I5346" i="6"/>
  <c r="D5346" i="6"/>
  <c r="I5345" i="6"/>
  <c r="D5345" i="6"/>
  <c r="I5344" i="6"/>
  <c r="D5344" i="6"/>
  <c r="I5343" i="6"/>
  <c r="D5343" i="6"/>
  <c r="I5342" i="6"/>
  <c r="D5342" i="6"/>
  <c r="I5341" i="6"/>
  <c r="D5341" i="6"/>
  <c r="I5340" i="6"/>
  <c r="D5340" i="6"/>
  <c r="I5339" i="6"/>
  <c r="D5339" i="6"/>
  <c r="I5338" i="6"/>
  <c r="D5338" i="6"/>
  <c r="I5337" i="6"/>
  <c r="D5337" i="6"/>
  <c r="I5336" i="6"/>
  <c r="D5336" i="6"/>
  <c r="I5335" i="6"/>
  <c r="D5335" i="6"/>
  <c r="I5334" i="6"/>
  <c r="D5334" i="6"/>
  <c r="I5333" i="6"/>
  <c r="D5333" i="6"/>
  <c r="I5332" i="6"/>
  <c r="D5332" i="6"/>
  <c r="I5331" i="6"/>
  <c r="D5331" i="6"/>
  <c r="I5330" i="6"/>
  <c r="D5330" i="6"/>
  <c r="I5329" i="6"/>
  <c r="D5329" i="6"/>
  <c r="I5328" i="6"/>
  <c r="D5328" i="6"/>
  <c r="I5327" i="6"/>
  <c r="D5327" i="6"/>
  <c r="I5326" i="6"/>
  <c r="D5326" i="6"/>
  <c r="I5325" i="6"/>
  <c r="D5325" i="6"/>
  <c r="I5324" i="6"/>
  <c r="D5324" i="6"/>
  <c r="I5323" i="6"/>
  <c r="D5323" i="6"/>
  <c r="I5322" i="6"/>
  <c r="D5322" i="6"/>
  <c r="I5321" i="6"/>
  <c r="D5321" i="6"/>
  <c r="I5320" i="6"/>
  <c r="D5320" i="6"/>
  <c r="I5319" i="6"/>
  <c r="D5319" i="6"/>
  <c r="I5318" i="6"/>
  <c r="D5318" i="6"/>
  <c r="I5317" i="6"/>
  <c r="D5317" i="6"/>
  <c r="I5316" i="6"/>
  <c r="D5316" i="6"/>
  <c r="I5315" i="6"/>
  <c r="D5315" i="6"/>
  <c r="I5314" i="6"/>
  <c r="D5314" i="6"/>
  <c r="I5313" i="6"/>
  <c r="D5313" i="6"/>
  <c r="I5312" i="6"/>
  <c r="D5312" i="6"/>
  <c r="I5311" i="6"/>
  <c r="D5311" i="6"/>
  <c r="I5310" i="6"/>
  <c r="D5310" i="6"/>
  <c r="I5309" i="6"/>
  <c r="D5309" i="6"/>
  <c r="I5308" i="6"/>
  <c r="D5308" i="6"/>
  <c r="I5307" i="6"/>
  <c r="D5307" i="6"/>
  <c r="I5306" i="6"/>
  <c r="D5306" i="6"/>
  <c r="I5305" i="6"/>
  <c r="D5305" i="6"/>
  <c r="I5304" i="6"/>
  <c r="D5304" i="6"/>
  <c r="I5303" i="6"/>
  <c r="D5303" i="6"/>
  <c r="I5302" i="6"/>
  <c r="D5302" i="6"/>
  <c r="I5301" i="6"/>
  <c r="D5301" i="6"/>
  <c r="I5300" i="6"/>
  <c r="D5300" i="6"/>
  <c r="I5299" i="6"/>
  <c r="D5299" i="6"/>
  <c r="I5298" i="6"/>
  <c r="D5298" i="6"/>
  <c r="I5297" i="6"/>
  <c r="D5297" i="6"/>
  <c r="I5296" i="6"/>
  <c r="D5296" i="6"/>
  <c r="I5295" i="6"/>
  <c r="D5295" i="6"/>
  <c r="I5294" i="6"/>
  <c r="D5294" i="6"/>
  <c r="I5293" i="6"/>
  <c r="D5293" i="6"/>
  <c r="I5292" i="6"/>
  <c r="D5292" i="6"/>
  <c r="I5291" i="6"/>
  <c r="D5291" i="6"/>
  <c r="I5290" i="6"/>
  <c r="D5290" i="6"/>
  <c r="I5289" i="6"/>
  <c r="D5289" i="6"/>
  <c r="I5288" i="6"/>
  <c r="D5288" i="6"/>
  <c r="I5287" i="6"/>
  <c r="D5287" i="6"/>
  <c r="I5286" i="6"/>
  <c r="D5286" i="6"/>
  <c r="I5285" i="6"/>
  <c r="D5285" i="6"/>
  <c r="I5284" i="6"/>
  <c r="D5284" i="6"/>
  <c r="I5283" i="6"/>
  <c r="D5283" i="6"/>
  <c r="I5282" i="6"/>
  <c r="D5282" i="6"/>
  <c r="I5281" i="6"/>
  <c r="D5281" i="6"/>
  <c r="I5280" i="6"/>
  <c r="D5280" i="6"/>
  <c r="I5279" i="6"/>
  <c r="D5279" i="6"/>
  <c r="I5278" i="6"/>
  <c r="D5278" i="6"/>
  <c r="I5277" i="6"/>
  <c r="D5277" i="6"/>
  <c r="I5276" i="6"/>
  <c r="D5276" i="6"/>
  <c r="I5275" i="6"/>
  <c r="D5275" i="6"/>
  <c r="I5274" i="6"/>
  <c r="D5274" i="6"/>
  <c r="I5273" i="6"/>
  <c r="D5273" i="6"/>
  <c r="I5272" i="6"/>
  <c r="D5272" i="6"/>
  <c r="I5271" i="6"/>
  <c r="D5271" i="6"/>
  <c r="I5270" i="6"/>
  <c r="D5270" i="6"/>
  <c r="I5269" i="6"/>
  <c r="D5269" i="6"/>
  <c r="I5268" i="6"/>
  <c r="D5268" i="6"/>
  <c r="I5267" i="6"/>
  <c r="D5267" i="6"/>
  <c r="I5266" i="6"/>
  <c r="D5266" i="6"/>
  <c r="I5265" i="6"/>
  <c r="D5265" i="6"/>
  <c r="I5264" i="6"/>
  <c r="D5264" i="6"/>
  <c r="I5263" i="6"/>
  <c r="D5263" i="6"/>
  <c r="I5262" i="6"/>
  <c r="D5262" i="6"/>
  <c r="I5261" i="6"/>
  <c r="D5261" i="6"/>
  <c r="I5260" i="6"/>
  <c r="D5260" i="6"/>
  <c r="I5259" i="6"/>
  <c r="D5259" i="6"/>
  <c r="I5258" i="6"/>
  <c r="D5258" i="6"/>
  <c r="I5257" i="6"/>
  <c r="D5257" i="6"/>
  <c r="I5256" i="6"/>
  <c r="D5256" i="6"/>
  <c r="I5255" i="6"/>
  <c r="D5255" i="6"/>
  <c r="I5254" i="6"/>
  <c r="D5254" i="6"/>
  <c r="I5253" i="6"/>
  <c r="D5253" i="6"/>
  <c r="I5252" i="6"/>
  <c r="D5252" i="6"/>
  <c r="I5251" i="6"/>
  <c r="D5251" i="6"/>
  <c r="I5250" i="6"/>
  <c r="D5250" i="6"/>
  <c r="I5249" i="6"/>
  <c r="D5249" i="6"/>
  <c r="I5248" i="6"/>
  <c r="D5248" i="6"/>
  <c r="I5247" i="6"/>
  <c r="D5247" i="6"/>
  <c r="I5246" i="6"/>
  <c r="D5246" i="6"/>
  <c r="I5245" i="6"/>
  <c r="D5245" i="6"/>
  <c r="I5244" i="6"/>
  <c r="D5244" i="6"/>
  <c r="I5243" i="6"/>
  <c r="D5243" i="6"/>
  <c r="I5242" i="6"/>
  <c r="D5242" i="6"/>
  <c r="I5241" i="6"/>
  <c r="D5241" i="6"/>
  <c r="I5240" i="6"/>
  <c r="D5240" i="6"/>
  <c r="I5239" i="6"/>
  <c r="D5239" i="6"/>
  <c r="I5238" i="6"/>
  <c r="D5238" i="6"/>
  <c r="I5237" i="6"/>
  <c r="D5237" i="6"/>
  <c r="I5236" i="6"/>
  <c r="D5236" i="6"/>
  <c r="I5235" i="6"/>
  <c r="D5235" i="6"/>
  <c r="I5234" i="6"/>
  <c r="D5234" i="6"/>
  <c r="I5233" i="6"/>
  <c r="D5233" i="6"/>
  <c r="I5232" i="6"/>
  <c r="D5232" i="6"/>
  <c r="I5231" i="6"/>
  <c r="D5231" i="6"/>
  <c r="I5230" i="6"/>
  <c r="D5230" i="6"/>
  <c r="I5229" i="6"/>
  <c r="D5229" i="6"/>
  <c r="I5228" i="6"/>
  <c r="D5228" i="6"/>
  <c r="I5227" i="6"/>
  <c r="D5227" i="6"/>
  <c r="I5226" i="6"/>
  <c r="D5226" i="6"/>
  <c r="I5225" i="6"/>
  <c r="D5225" i="6"/>
  <c r="I5224" i="6"/>
  <c r="D5224" i="6"/>
  <c r="I5223" i="6"/>
  <c r="D5223" i="6"/>
  <c r="I5222" i="6"/>
  <c r="D5222" i="6"/>
  <c r="I5221" i="6"/>
  <c r="D5221" i="6"/>
  <c r="I5220" i="6"/>
  <c r="D5220" i="6"/>
  <c r="I5219" i="6"/>
  <c r="D5219" i="6"/>
  <c r="I5218" i="6"/>
  <c r="D5218" i="6"/>
  <c r="I5217" i="6"/>
  <c r="D5217" i="6"/>
  <c r="I5216" i="6"/>
  <c r="D5216" i="6"/>
  <c r="I5215" i="6"/>
  <c r="D5215" i="6"/>
  <c r="I5214" i="6"/>
  <c r="D5214" i="6"/>
  <c r="I5213" i="6"/>
  <c r="D5213" i="6"/>
  <c r="I5212" i="6"/>
  <c r="D5212" i="6"/>
  <c r="I5211" i="6"/>
  <c r="D5211" i="6"/>
  <c r="I5210" i="6"/>
  <c r="D5210" i="6"/>
  <c r="I5209" i="6"/>
  <c r="D5209" i="6"/>
  <c r="I5208" i="6"/>
  <c r="D5208" i="6"/>
  <c r="I5207" i="6"/>
  <c r="D5207" i="6"/>
  <c r="I5206" i="6"/>
  <c r="D5206" i="6"/>
  <c r="I5205" i="6"/>
  <c r="D5205" i="6"/>
  <c r="I5204" i="6"/>
  <c r="D5204" i="6"/>
  <c r="I5203" i="6"/>
  <c r="D5203" i="6"/>
  <c r="I5202" i="6"/>
  <c r="D5202" i="6"/>
  <c r="I5201" i="6"/>
  <c r="D5201" i="6"/>
  <c r="I5200" i="6"/>
  <c r="D5200" i="6"/>
  <c r="I5199" i="6"/>
  <c r="D5199" i="6"/>
  <c r="I5198" i="6"/>
  <c r="D5198" i="6"/>
  <c r="I5197" i="6"/>
  <c r="D5197" i="6"/>
  <c r="I5196" i="6"/>
  <c r="D5196" i="6"/>
  <c r="I5195" i="6"/>
  <c r="D5195" i="6"/>
  <c r="I5194" i="6"/>
  <c r="D5194" i="6"/>
  <c r="I5193" i="6"/>
  <c r="D5193" i="6"/>
  <c r="I5192" i="6"/>
  <c r="D5192" i="6"/>
  <c r="I5191" i="6"/>
  <c r="D5191" i="6"/>
  <c r="I5190" i="6"/>
  <c r="D5190" i="6"/>
  <c r="I5189" i="6"/>
  <c r="D5189" i="6"/>
  <c r="I5188" i="6"/>
  <c r="D5188" i="6"/>
  <c r="I5187" i="6"/>
  <c r="D5187" i="6"/>
  <c r="I5186" i="6"/>
  <c r="D5186" i="6"/>
  <c r="I5185" i="6"/>
  <c r="D5185" i="6"/>
  <c r="I5184" i="6"/>
  <c r="D5184" i="6"/>
  <c r="I5183" i="6"/>
  <c r="D5183" i="6"/>
  <c r="I5182" i="6"/>
  <c r="D5182" i="6"/>
  <c r="I5181" i="6"/>
  <c r="D5181" i="6"/>
  <c r="I5180" i="6"/>
  <c r="D5180" i="6"/>
  <c r="I5179" i="6"/>
  <c r="D5179" i="6"/>
  <c r="I5178" i="6"/>
  <c r="D5178" i="6"/>
  <c r="I5177" i="6"/>
  <c r="D5177" i="6"/>
  <c r="I5176" i="6"/>
  <c r="D5176" i="6"/>
  <c r="I5175" i="6"/>
  <c r="D5175" i="6"/>
  <c r="I5174" i="6"/>
  <c r="D5174" i="6"/>
  <c r="I5173" i="6"/>
  <c r="D5173" i="6"/>
  <c r="I5172" i="6"/>
  <c r="D5172" i="6"/>
  <c r="I5171" i="6"/>
  <c r="D5171" i="6"/>
  <c r="I5170" i="6"/>
  <c r="D5170" i="6"/>
  <c r="I5169" i="6"/>
  <c r="D5169" i="6"/>
  <c r="I5168" i="6"/>
  <c r="D5168" i="6"/>
  <c r="I5167" i="6"/>
  <c r="D5167" i="6"/>
  <c r="I5166" i="6"/>
  <c r="D5166" i="6"/>
  <c r="I5165" i="6"/>
  <c r="D5165" i="6"/>
  <c r="I5164" i="6"/>
  <c r="D5164" i="6"/>
  <c r="I5163" i="6"/>
  <c r="D5163" i="6"/>
  <c r="I5162" i="6"/>
  <c r="D5162" i="6"/>
  <c r="I5161" i="6"/>
  <c r="D5161" i="6"/>
  <c r="I5160" i="6"/>
  <c r="D5160" i="6"/>
  <c r="I5159" i="6"/>
  <c r="D5159" i="6"/>
  <c r="I5158" i="6"/>
  <c r="D5158" i="6"/>
  <c r="I5157" i="6"/>
  <c r="D5157" i="6"/>
  <c r="I5156" i="6"/>
  <c r="D5156" i="6"/>
  <c r="I5155" i="6"/>
  <c r="D5155" i="6"/>
  <c r="I5154" i="6"/>
  <c r="D5154" i="6"/>
  <c r="I5153" i="6"/>
  <c r="D5153" i="6"/>
  <c r="I5152" i="6"/>
  <c r="D5152" i="6"/>
  <c r="I5151" i="6"/>
  <c r="D5151" i="6"/>
  <c r="I5150" i="6"/>
  <c r="D5150" i="6"/>
  <c r="I5149" i="6"/>
  <c r="D5149" i="6"/>
  <c r="I5148" i="6"/>
  <c r="D5148" i="6"/>
  <c r="I5147" i="6"/>
  <c r="D5147" i="6"/>
  <c r="I5146" i="6"/>
  <c r="D5146" i="6"/>
  <c r="I5145" i="6"/>
  <c r="D5145" i="6"/>
  <c r="I5144" i="6"/>
  <c r="D5144" i="6"/>
  <c r="I5143" i="6"/>
  <c r="D5143" i="6"/>
  <c r="I5142" i="6"/>
  <c r="D5142" i="6"/>
  <c r="I5141" i="6"/>
  <c r="D5141" i="6"/>
  <c r="I5140" i="6"/>
  <c r="D5140" i="6"/>
  <c r="I5139" i="6"/>
  <c r="D5139" i="6"/>
  <c r="I5138" i="6"/>
  <c r="D5138" i="6"/>
  <c r="I5137" i="6"/>
  <c r="D5137" i="6"/>
  <c r="I5136" i="6"/>
  <c r="D5136" i="6"/>
  <c r="I5135" i="6"/>
  <c r="D5135" i="6"/>
  <c r="I5134" i="6"/>
  <c r="D5134" i="6"/>
  <c r="I5133" i="6"/>
  <c r="D5133" i="6"/>
  <c r="I5132" i="6"/>
  <c r="D5132" i="6"/>
  <c r="I5131" i="6"/>
  <c r="D5131" i="6"/>
  <c r="I5130" i="6"/>
  <c r="D5130" i="6"/>
  <c r="I5129" i="6"/>
  <c r="D5129" i="6"/>
  <c r="I5128" i="6"/>
  <c r="D5128" i="6"/>
  <c r="I5127" i="6"/>
  <c r="D5127" i="6"/>
  <c r="I5126" i="6"/>
  <c r="D5126" i="6"/>
  <c r="I5125" i="6"/>
  <c r="D5125" i="6"/>
  <c r="I5124" i="6"/>
  <c r="D5124" i="6"/>
  <c r="I5123" i="6"/>
  <c r="D5123" i="6"/>
  <c r="I5122" i="6"/>
  <c r="D5122" i="6"/>
  <c r="I5121" i="6"/>
  <c r="D5121" i="6"/>
  <c r="I5120" i="6"/>
  <c r="D5120" i="6"/>
  <c r="I5119" i="6"/>
  <c r="D5119" i="6"/>
  <c r="I5118" i="6"/>
  <c r="D5118" i="6"/>
  <c r="I5117" i="6"/>
  <c r="D5117" i="6"/>
  <c r="I5116" i="6"/>
  <c r="D5116" i="6"/>
  <c r="I5115" i="6"/>
  <c r="D5115" i="6"/>
  <c r="I5114" i="6"/>
  <c r="D5114" i="6"/>
  <c r="I5113" i="6"/>
  <c r="D5113" i="6"/>
  <c r="I5112" i="6"/>
  <c r="D5112" i="6"/>
  <c r="I5111" i="6"/>
  <c r="D5111" i="6"/>
  <c r="I5110" i="6"/>
  <c r="D5110" i="6"/>
  <c r="I5109" i="6"/>
  <c r="D5109" i="6"/>
  <c r="I5108" i="6"/>
  <c r="D5108" i="6"/>
  <c r="I5107" i="6"/>
  <c r="D5107" i="6"/>
  <c r="I5106" i="6"/>
  <c r="D5106" i="6"/>
  <c r="I5105" i="6"/>
  <c r="D5105" i="6"/>
  <c r="I5104" i="6"/>
  <c r="D5104" i="6"/>
  <c r="I5103" i="6"/>
  <c r="D5103" i="6"/>
  <c r="I5102" i="6"/>
  <c r="D5102" i="6"/>
  <c r="I5101" i="6"/>
  <c r="D5101" i="6"/>
  <c r="I5100" i="6"/>
  <c r="D5100" i="6"/>
  <c r="I5099" i="6"/>
  <c r="D5099" i="6"/>
  <c r="I5098" i="6"/>
  <c r="D5098" i="6"/>
  <c r="I5097" i="6"/>
  <c r="D5097" i="6"/>
  <c r="I5096" i="6"/>
  <c r="D5096" i="6"/>
  <c r="I5095" i="6"/>
  <c r="D5095" i="6"/>
  <c r="I5094" i="6"/>
  <c r="D5094" i="6"/>
  <c r="I5093" i="6"/>
  <c r="D5093" i="6"/>
  <c r="I5092" i="6"/>
  <c r="D5092" i="6"/>
  <c r="I5091" i="6"/>
  <c r="D5091" i="6"/>
  <c r="I5090" i="6"/>
  <c r="D5090" i="6"/>
  <c r="I5089" i="6"/>
  <c r="D5089" i="6"/>
  <c r="I5088" i="6"/>
  <c r="D5088" i="6"/>
  <c r="I5087" i="6"/>
  <c r="D5087" i="6"/>
  <c r="I5086" i="6"/>
  <c r="D5086" i="6"/>
  <c r="I5085" i="6"/>
  <c r="D5085" i="6"/>
  <c r="I5084" i="6"/>
  <c r="D5084" i="6"/>
  <c r="I5083" i="6"/>
  <c r="D5083" i="6"/>
  <c r="I5082" i="6"/>
  <c r="D5082" i="6"/>
  <c r="I5081" i="6"/>
  <c r="D5081" i="6"/>
  <c r="I5080" i="6"/>
  <c r="D5080" i="6"/>
  <c r="I5079" i="6"/>
  <c r="D5079" i="6"/>
  <c r="I5078" i="6"/>
  <c r="D5078" i="6"/>
  <c r="I5077" i="6"/>
  <c r="D5077" i="6"/>
  <c r="I5076" i="6"/>
  <c r="D5076" i="6"/>
  <c r="I5075" i="6"/>
  <c r="D5075" i="6"/>
  <c r="I5074" i="6"/>
  <c r="D5074" i="6"/>
  <c r="I5073" i="6"/>
  <c r="D5073" i="6"/>
  <c r="I5072" i="6"/>
  <c r="D5072" i="6"/>
  <c r="I5071" i="6"/>
  <c r="D5071" i="6"/>
  <c r="I5070" i="6"/>
  <c r="D5070" i="6"/>
  <c r="I5069" i="6"/>
  <c r="D5069" i="6"/>
  <c r="I5068" i="6"/>
  <c r="D5068" i="6"/>
  <c r="I5067" i="6"/>
  <c r="D5067" i="6"/>
  <c r="I5066" i="6"/>
  <c r="D5066" i="6"/>
  <c r="I5065" i="6"/>
  <c r="D5065" i="6"/>
  <c r="I5064" i="6"/>
  <c r="D5064" i="6"/>
  <c r="I5063" i="6"/>
  <c r="D5063" i="6"/>
  <c r="I5062" i="6"/>
  <c r="D5062" i="6"/>
  <c r="I5061" i="6"/>
  <c r="D5061" i="6"/>
  <c r="I5060" i="6"/>
  <c r="D5060" i="6"/>
  <c r="I5059" i="6"/>
  <c r="D5059" i="6"/>
  <c r="I5058" i="6"/>
  <c r="D5058" i="6"/>
  <c r="I5057" i="6"/>
  <c r="D5057" i="6"/>
  <c r="I5056" i="6"/>
  <c r="D5056" i="6"/>
  <c r="I5055" i="6"/>
  <c r="D5055" i="6"/>
  <c r="I5054" i="6"/>
  <c r="D5054" i="6"/>
  <c r="I5053" i="6"/>
  <c r="D5053" i="6"/>
  <c r="I5052" i="6"/>
  <c r="D5052" i="6"/>
  <c r="I5051" i="6"/>
  <c r="D5051" i="6"/>
  <c r="I5050" i="6"/>
  <c r="D5050" i="6"/>
  <c r="I5049" i="6"/>
  <c r="D5049" i="6"/>
  <c r="I5048" i="6"/>
  <c r="D5048" i="6"/>
  <c r="I5047" i="6"/>
  <c r="D5047" i="6"/>
  <c r="I5046" i="6"/>
  <c r="D5046" i="6"/>
  <c r="I5045" i="6"/>
  <c r="D5045" i="6"/>
  <c r="I5044" i="6"/>
  <c r="D5044" i="6"/>
  <c r="I5043" i="6"/>
  <c r="D5043" i="6"/>
  <c r="I5042" i="6"/>
  <c r="D5042" i="6"/>
  <c r="I5041" i="6"/>
  <c r="D5041" i="6"/>
  <c r="I5040" i="6"/>
  <c r="D5040" i="6"/>
  <c r="I5039" i="6"/>
  <c r="D5039" i="6"/>
  <c r="I5038" i="6"/>
  <c r="D5038" i="6"/>
  <c r="I5037" i="6"/>
  <c r="D5037" i="6"/>
  <c r="I5036" i="6"/>
  <c r="D5036" i="6"/>
  <c r="I5035" i="6"/>
  <c r="D5035" i="6"/>
  <c r="I5034" i="6"/>
  <c r="D5034" i="6"/>
  <c r="I5033" i="6"/>
  <c r="D5033" i="6"/>
  <c r="I5032" i="6"/>
  <c r="D5032" i="6"/>
  <c r="I5031" i="6"/>
  <c r="D5031" i="6"/>
  <c r="I5030" i="6"/>
  <c r="D5030" i="6"/>
  <c r="I5029" i="6"/>
  <c r="D5029" i="6"/>
  <c r="I5028" i="6"/>
  <c r="D5028" i="6"/>
  <c r="I5027" i="6"/>
  <c r="D5027" i="6"/>
  <c r="I5026" i="6"/>
  <c r="D5026" i="6"/>
  <c r="I5025" i="6"/>
  <c r="D5025" i="6"/>
  <c r="I5024" i="6"/>
  <c r="D5024" i="6"/>
  <c r="I5023" i="6"/>
  <c r="D5023" i="6"/>
  <c r="I5022" i="6"/>
  <c r="D5022" i="6"/>
  <c r="I5021" i="6"/>
  <c r="D5021" i="6"/>
  <c r="I5020" i="6"/>
  <c r="D5020" i="6"/>
  <c r="I5019" i="6"/>
  <c r="D5019" i="6"/>
  <c r="I5018" i="6"/>
  <c r="D5018" i="6"/>
  <c r="I5017" i="6"/>
  <c r="D5017" i="6"/>
  <c r="I5016" i="6"/>
  <c r="D5016" i="6"/>
  <c r="I5015" i="6"/>
  <c r="D5015" i="6"/>
  <c r="I5014" i="6"/>
  <c r="D5014" i="6"/>
  <c r="I5013" i="6"/>
  <c r="D5013" i="6"/>
  <c r="I5012" i="6"/>
  <c r="D5012" i="6"/>
  <c r="I5011" i="6"/>
  <c r="D5011" i="6"/>
  <c r="I5010" i="6"/>
  <c r="D5010" i="6"/>
  <c r="I5009" i="6"/>
  <c r="D5009" i="6"/>
  <c r="I5008" i="6"/>
  <c r="D5008" i="6"/>
  <c r="I5007" i="6"/>
  <c r="D5007" i="6"/>
  <c r="I5006" i="6"/>
  <c r="D5006" i="6"/>
  <c r="I5005" i="6"/>
  <c r="D5005" i="6"/>
  <c r="I5004" i="6"/>
  <c r="D5004" i="6"/>
  <c r="I5003" i="6"/>
  <c r="D5003" i="6"/>
  <c r="I5002" i="6"/>
  <c r="D5002" i="6"/>
  <c r="I5001" i="6"/>
  <c r="D5001" i="6"/>
  <c r="I5000" i="6"/>
  <c r="D5000" i="6"/>
  <c r="I4999" i="6"/>
  <c r="D4999" i="6"/>
  <c r="I4998" i="6"/>
  <c r="D4998" i="6"/>
  <c r="I4997" i="6"/>
  <c r="D4997" i="6"/>
  <c r="I4996" i="6"/>
  <c r="D4996" i="6"/>
  <c r="I4995" i="6"/>
  <c r="D4995" i="6"/>
  <c r="I4994" i="6"/>
  <c r="D4994" i="6"/>
  <c r="I4993" i="6"/>
  <c r="D4993" i="6"/>
  <c r="I4992" i="6"/>
  <c r="D4992" i="6"/>
  <c r="I4991" i="6"/>
  <c r="D4991" i="6"/>
  <c r="I4990" i="6"/>
  <c r="D4990" i="6"/>
  <c r="I4989" i="6"/>
  <c r="D4989" i="6"/>
  <c r="I4988" i="6"/>
  <c r="D4988" i="6"/>
  <c r="I4987" i="6"/>
  <c r="D4987" i="6"/>
  <c r="I4986" i="6"/>
  <c r="D4986" i="6"/>
  <c r="I4985" i="6"/>
  <c r="D4985" i="6"/>
  <c r="I4984" i="6"/>
  <c r="D4984" i="6"/>
  <c r="I4983" i="6"/>
  <c r="D4983" i="6"/>
  <c r="I4982" i="6"/>
  <c r="D4982" i="6"/>
  <c r="I4981" i="6"/>
  <c r="D4981" i="6"/>
  <c r="I4980" i="6"/>
  <c r="D4980" i="6"/>
  <c r="I4979" i="6"/>
  <c r="D4979" i="6"/>
  <c r="I4978" i="6"/>
  <c r="D4978" i="6"/>
  <c r="I4977" i="6"/>
  <c r="D4977" i="6"/>
  <c r="I4976" i="6"/>
  <c r="D4976" i="6"/>
  <c r="I4975" i="6"/>
  <c r="D4975" i="6"/>
  <c r="I4974" i="6"/>
  <c r="D4974" i="6"/>
  <c r="I4973" i="6"/>
  <c r="D4973" i="6"/>
  <c r="I4972" i="6"/>
  <c r="D4972" i="6"/>
  <c r="I4971" i="6"/>
  <c r="D4971" i="6"/>
  <c r="I4970" i="6"/>
  <c r="D4970" i="6"/>
  <c r="I4969" i="6"/>
  <c r="D4969" i="6"/>
  <c r="I4968" i="6"/>
  <c r="D4968" i="6"/>
  <c r="I4967" i="6"/>
  <c r="D4967" i="6"/>
  <c r="I4966" i="6"/>
  <c r="D4966" i="6"/>
  <c r="I4965" i="6"/>
  <c r="D4965" i="6"/>
  <c r="I4964" i="6"/>
  <c r="D4964" i="6"/>
  <c r="I4963" i="6"/>
  <c r="D4963" i="6"/>
  <c r="I4962" i="6"/>
  <c r="D4962" i="6"/>
  <c r="I4961" i="6"/>
  <c r="D4961" i="6"/>
  <c r="I4960" i="6"/>
  <c r="D4960" i="6"/>
  <c r="I4959" i="6"/>
  <c r="D4959" i="6"/>
  <c r="I4958" i="6"/>
  <c r="D4958" i="6"/>
  <c r="I4957" i="6"/>
  <c r="D4957" i="6"/>
  <c r="I4956" i="6"/>
  <c r="D4956" i="6"/>
  <c r="I4955" i="6"/>
  <c r="D4955" i="6"/>
  <c r="I4954" i="6"/>
  <c r="D4954" i="6"/>
  <c r="I4953" i="6"/>
  <c r="D4953" i="6"/>
  <c r="I4952" i="6"/>
  <c r="D4952" i="6"/>
  <c r="I4951" i="6"/>
  <c r="D4951" i="6"/>
  <c r="I4950" i="6"/>
  <c r="D4950" i="6"/>
  <c r="I4949" i="6"/>
  <c r="D4949" i="6"/>
  <c r="I4948" i="6"/>
  <c r="D4948" i="6"/>
  <c r="I4947" i="6"/>
  <c r="D4947" i="6"/>
  <c r="I4946" i="6"/>
  <c r="D4946" i="6"/>
  <c r="I4945" i="6"/>
  <c r="D4945" i="6"/>
  <c r="I4944" i="6"/>
  <c r="D4944" i="6"/>
  <c r="I4943" i="6"/>
  <c r="D4943" i="6"/>
  <c r="I4942" i="6"/>
  <c r="D4942" i="6"/>
  <c r="I4941" i="6"/>
  <c r="D4941" i="6"/>
  <c r="I4940" i="6"/>
  <c r="D4940" i="6"/>
  <c r="I4939" i="6"/>
  <c r="D4939" i="6"/>
  <c r="I4938" i="6"/>
  <c r="D4938" i="6"/>
  <c r="I4937" i="6"/>
  <c r="D4937" i="6"/>
  <c r="I4936" i="6"/>
  <c r="D4936" i="6"/>
  <c r="I4935" i="6"/>
  <c r="D4935" i="6"/>
  <c r="I4934" i="6"/>
  <c r="D4934" i="6"/>
  <c r="I4933" i="6"/>
  <c r="D4933" i="6"/>
  <c r="I4932" i="6"/>
  <c r="D4932" i="6"/>
  <c r="I4931" i="6"/>
  <c r="D4931" i="6"/>
  <c r="I4930" i="6"/>
  <c r="D4930" i="6"/>
  <c r="I4929" i="6"/>
  <c r="D4929" i="6"/>
  <c r="I4928" i="6"/>
  <c r="D4928" i="6"/>
  <c r="I4927" i="6"/>
  <c r="D4927" i="6"/>
  <c r="I4926" i="6"/>
  <c r="D4926" i="6"/>
  <c r="I4925" i="6"/>
  <c r="D4925" i="6"/>
  <c r="I4924" i="6"/>
  <c r="D4924" i="6"/>
  <c r="I4923" i="6"/>
  <c r="D4923" i="6"/>
  <c r="I4922" i="6"/>
  <c r="D4922" i="6"/>
  <c r="I4921" i="6"/>
  <c r="D4921" i="6"/>
  <c r="I4920" i="6"/>
  <c r="D4920" i="6"/>
  <c r="I4919" i="6"/>
  <c r="D4919" i="6"/>
  <c r="I4918" i="6"/>
  <c r="D4918" i="6"/>
  <c r="I4917" i="6"/>
  <c r="D4917" i="6"/>
  <c r="I4916" i="6"/>
  <c r="D4916" i="6"/>
  <c r="I4915" i="6"/>
  <c r="D4915" i="6"/>
  <c r="I4914" i="6"/>
  <c r="D4914" i="6"/>
  <c r="I4913" i="6"/>
  <c r="D4913" i="6"/>
  <c r="I4912" i="6"/>
  <c r="D4912" i="6"/>
  <c r="I4911" i="6"/>
  <c r="D4911" i="6"/>
  <c r="I4910" i="6"/>
  <c r="D4910" i="6"/>
  <c r="I4909" i="6"/>
  <c r="D4909" i="6"/>
  <c r="I4908" i="6"/>
  <c r="D4908" i="6"/>
  <c r="I4907" i="6"/>
  <c r="D4907" i="6"/>
  <c r="I4906" i="6"/>
  <c r="D4906" i="6"/>
  <c r="I4905" i="6"/>
  <c r="D4905" i="6"/>
  <c r="I4904" i="6"/>
  <c r="D4904" i="6"/>
  <c r="I4903" i="6"/>
  <c r="D4903" i="6"/>
  <c r="I4902" i="6"/>
  <c r="D4902" i="6"/>
  <c r="I4901" i="6"/>
  <c r="D4901" i="6"/>
  <c r="I4900" i="6"/>
  <c r="D4900" i="6"/>
  <c r="I4899" i="6"/>
  <c r="D4899" i="6"/>
  <c r="I4898" i="6"/>
  <c r="D4898" i="6"/>
  <c r="I4897" i="6"/>
  <c r="D4897" i="6"/>
  <c r="I4896" i="6"/>
  <c r="D4896" i="6"/>
  <c r="I4895" i="6"/>
  <c r="D4895" i="6"/>
  <c r="I4894" i="6"/>
  <c r="D4894" i="6"/>
  <c r="I4893" i="6"/>
  <c r="D4893" i="6"/>
  <c r="I4892" i="6"/>
  <c r="D4892" i="6"/>
  <c r="I4891" i="6"/>
  <c r="D4891" i="6"/>
  <c r="I4890" i="6"/>
  <c r="D4890" i="6"/>
  <c r="I4889" i="6"/>
  <c r="D4889" i="6"/>
  <c r="I4888" i="6"/>
  <c r="D4888" i="6"/>
  <c r="I4887" i="6"/>
  <c r="D4887" i="6"/>
  <c r="I4886" i="6"/>
  <c r="D4886" i="6"/>
  <c r="I4885" i="6"/>
  <c r="D4885" i="6"/>
  <c r="I4884" i="6"/>
  <c r="D4884" i="6"/>
  <c r="I4883" i="6"/>
  <c r="D4883" i="6"/>
  <c r="I4882" i="6"/>
  <c r="D4882" i="6"/>
  <c r="I4881" i="6"/>
  <c r="D4881" i="6"/>
  <c r="I4880" i="6"/>
  <c r="D4880" i="6"/>
  <c r="I4879" i="6"/>
  <c r="D4879" i="6"/>
  <c r="I4878" i="6"/>
  <c r="D4878" i="6"/>
  <c r="I4877" i="6"/>
  <c r="D4877" i="6"/>
  <c r="I4876" i="6"/>
  <c r="D4876" i="6"/>
  <c r="I4875" i="6"/>
  <c r="D4875" i="6"/>
  <c r="I4874" i="6"/>
  <c r="D4874" i="6"/>
  <c r="I4873" i="6"/>
  <c r="D4873" i="6"/>
  <c r="I4872" i="6"/>
  <c r="D4872" i="6"/>
  <c r="I4871" i="6"/>
  <c r="D4871" i="6"/>
  <c r="I4870" i="6"/>
  <c r="D4870" i="6"/>
  <c r="I4869" i="6"/>
  <c r="D4869" i="6"/>
  <c r="I4868" i="6"/>
  <c r="D4868" i="6"/>
  <c r="I4867" i="6"/>
  <c r="D4867" i="6"/>
  <c r="I4866" i="6"/>
  <c r="D4866" i="6"/>
  <c r="I4865" i="6"/>
  <c r="D4865" i="6"/>
  <c r="I4864" i="6"/>
  <c r="D4864" i="6"/>
  <c r="I4863" i="6"/>
  <c r="D4863" i="6"/>
  <c r="I4862" i="6"/>
  <c r="D4862" i="6"/>
  <c r="I4861" i="6"/>
  <c r="D4861" i="6"/>
  <c r="I4860" i="6"/>
  <c r="D4860" i="6"/>
  <c r="I4859" i="6"/>
  <c r="D4859" i="6"/>
  <c r="I4858" i="6"/>
  <c r="D4858" i="6"/>
  <c r="I4857" i="6"/>
  <c r="D4857" i="6"/>
  <c r="I4856" i="6"/>
  <c r="D4856" i="6"/>
  <c r="I4855" i="6"/>
  <c r="D4855" i="6"/>
  <c r="I4854" i="6"/>
  <c r="D4854" i="6"/>
  <c r="I4853" i="6"/>
  <c r="D4853" i="6"/>
  <c r="I4852" i="6"/>
  <c r="D4852" i="6"/>
  <c r="I4851" i="6"/>
  <c r="D4851" i="6"/>
  <c r="I4850" i="6"/>
  <c r="D4850" i="6"/>
  <c r="I4849" i="6"/>
  <c r="D4849" i="6"/>
  <c r="I4848" i="6"/>
  <c r="D4848" i="6"/>
  <c r="I4847" i="6"/>
  <c r="D4847" i="6"/>
  <c r="I4846" i="6"/>
  <c r="D4846" i="6"/>
  <c r="I4845" i="6"/>
  <c r="D4845" i="6"/>
  <c r="I4844" i="6"/>
  <c r="D4844" i="6"/>
  <c r="I4843" i="6"/>
  <c r="D4843" i="6"/>
  <c r="I4842" i="6"/>
  <c r="D4842" i="6"/>
  <c r="I4841" i="6"/>
  <c r="D4841" i="6"/>
  <c r="I4840" i="6"/>
  <c r="D4840" i="6"/>
  <c r="I4839" i="6"/>
  <c r="D4839" i="6"/>
  <c r="I4838" i="6"/>
  <c r="D4838" i="6"/>
  <c r="I4837" i="6"/>
  <c r="D4837" i="6"/>
  <c r="I4836" i="6"/>
  <c r="D4836" i="6"/>
  <c r="I4835" i="6"/>
  <c r="D4835" i="6"/>
  <c r="I4834" i="6"/>
  <c r="D4834" i="6"/>
  <c r="I4833" i="6"/>
  <c r="D4833" i="6"/>
  <c r="I4832" i="6"/>
  <c r="D4832" i="6"/>
  <c r="I4831" i="6"/>
  <c r="D4831" i="6"/>
  <c r="I4830" i="6"/>
  <c r="D4830" i="6"/>
  <c r="I4829" i="6"/>
  <c r="D4829" i="6"/>
  <c r="I4828" i="6"/>
  <c r="D4828" i="6"/>
  <c r="I4827" i="6"/>
  <c r="D4827" i="6"/>
  <c r="I4826" i="6"/>
  <c r="D4826" i="6"/>
  <c r="I4825" i="6"/>
  <c r="D4825" i="6"/>
  <c r="I4824" i="6"/>
  <c r="D4824" i="6"/>
  <c r="I4823" i="6"/>
  <c r="D4823" i="6"/>
  <c r="I4822" i="6"/>
  <c r="D4822" i="6"/>
  <c r="I4821" i="6"/>
  <c r="D4821" i="6"/>
  <c r="I4820" i="6"/>
  <c r="D4820" i="6"/>
  <c r="I4819" i="6"/>
  <c r="D4819" i="6"/>
  <c r="I4818" i="6"/>
  <c r="D4818" i="6"/>
  <c r="I4817" i="6"/>
  <c r="D4817" i="6"/>
  <c r="I4816" i="6"/>
  <c r="D4816" i="6"/>
  <c r="I4815" i="6"/>
  <c r="D4815" i="6"/>
  <c r="I4814" i="6"/>
  <c r="D4814" i="6"/>
  <c r="I4813" i="6"/>
  <c r="D4813" i="6"/>
  <c r="I4812" i="6"/>
  <c r="D4812" i="6"/>
  <c r="I4811" i="6"/>
  <c r="D4811" i="6"/>
  <c r="I4810" i="6"/>
  <c r="D4810" i="6"/>
  <c r="I4809" i="6"/>
  <c r="D4809" i="6"/>
  <c r="I4808" i="6"/>
  <c r="D4808" i="6"/>
  <c r="I4807" i="6"/>
  <c r="D4807" i="6"/>
  <c r="I4806" i="6"/>
  <c r="D4806" i="6"/>
  <c r="I4805" i="6"/>
  <c r="D4805" i="6"/>
  <c r="I4804" i="6"/>
  <c r="D4804" i="6"/>
  <c r="I4803" i="6"/>
  <c r="D4803" i="6"/>
  <c r="I4802" i="6"/>
  <c r="D4802" i="6"/>
  <c r="I4801" i="6"/>
  <c r="D4801" i="6"/>
  <c r="I4800" i="6"/>
  <c r="D4800" i="6"/>
  <c r="I4799" i="6"/>
  <c r="D4799" i="6"/>
  <c r="I4798" i="6"/>
  <c r="D4798" i="6"/>
  <c r="I4797" i="6"/>
  <c r="D4797" i="6"/>
  <c r="I4796" i="6"/>
  <c r="D4796" i="6"/>
  <c r="I4795" i="6"/>
  <c r="D4795" i="6"/>
  <c r="I4794" i="6"/>
  <c r="D4794" i="6"/>
  <c r="I4793" i="6"/>
  <c r="D4793" i="6"/>
  <c r="I4792" i="6"/>
  <c r="D4792" i="6"/>
  <c r="I4791" i="6"/>
  <c r="D4791" i="6"/>
  <c r="I4790" i="6"/>
  <c r="D4790" i="6"/>
  <c r="I4789" i="6"/>
  <c r="D4789" i="6"/>
  <c r="I4788" i="6"/>
  <c r="D4788" i="6"/>
  <c r="I4787" i="6"/>
  <c r="D4787" i="6"/>
  <c r="I4786" i="6"/>
  <c r="D4786" i="6"/>
  <c r="I4785" i="6"/>
  <c r="D4785" i="6"/>
  <c r="I4784" i="6"/>
  <c r="D4784" i="6"/>
  <c r="I4783" i="6"/>
  <c r="D4783" i="6"/>
  <c r="I4782" i="6"/>
  <c r="D4782" i="6"/>
  <c r="I4781" i="6"/>
  <c r="D4781" i="6"/>
  <c r="I4780" i="6"/>
  <c r="D4780" i="6"/>
  <c r="I4779" i="6"/>
  <c r="D4779" i="6"/>
  <c r="I4778" i="6"/>
  <c r="D4778" i="6"/>
  <c r="I4777" i="6"/>
  <c r="D4777" i="6"/>
  <c r="I4776" i="6"/>
  <c r="D4776" i="6"/>
  <c r="I4775" i="6"/>
  <c r="D4775" i="6"/>
  <c r="I4774" i="6"/>
  <c r="D4774" i="6"/>
  <c r="I4773" i="6"/>
  <c r="D4773" i="6"/>
  <c r="I4772" i="6"/>
  <c r="D4772" i="6"/>
  <c r="I4771" i="6"/>
  <c r="D4771" i="6"/>
  <c r="I4770" i="6"/>
  <c r="D4770" i="6"/>
  <c r="I4769" i="6"/>
  <c r="D4769" i="6"/>
  <c r="I4768" i="6"/>
  <c r="D4768" i="6"/>
  <c r="I4767" i="6"/>
  <c r="D4767" i="6"/>
  <c r="I4766" i="6"/>
  <c r="D4766" i="6"/>
  <c r="I4765" i="6"/>
  <c r="D4765" i="6"/>
  <c r="I4764" i="6"/>
  <c r="D4764" i="6"/>
  <c r="I4763" i="6"/>
  <c r="D4763" i="6"/>
  <c r="I4762" i="6"/>
  <c r="D4762" i="6"/>
  <c r="I4761" i="6"/>
  <c r="D4761" i="6"/>
  <c r="I4760" i="6"/>
  <c r="D4760" i="6"/>
  <c r="I4759" i="6"/>
  <c r="D4759" i="6"/>
  <c r="I4758" i="6"/>
  <c r="D4758" i="6"/>
  <c r="I4757" i="6"/>
  <c r="D4757" i="6"/>
  <c r="I4756" i="6"/>
  <c r="D4756" i="6"/>
  <c r="I4755" i="6"/>
  <c r="D4755" i="6"/>
  <c r="I4754" i="6"/>
  <c r="D4754" i="6"/>
  <c r="I4753" i="6"/>
  <c r="D4753" i="6"/>
  <c r="I4752" i="6"/>
  <c r="D4752" i="6"/>
  <c r="I4751" i="6"/>
  <c r="D4751" i="6"/>
  <c r="I4750" i="6"/>
  <c r="D4750" i="6"/>
  <c r="I4749" i="6"/>
  <c r="D4749" i="6"/>
  <c r="I4748" i="6"/>
  <c r="D4748" i="6"/>
  <c r="I4747" i="6"/>
  <c r="D4747" i="6"/>
  <c r="I4746" i="6"/>
  <c r="D4746" i="6"/>
  <c r="I4745" i="6"/>
  <c r="D4745" i="6"/>
  <c r="I4744" i="6"/>
  <c r="D4744" i="6"/>
  <c r="I4743" i="6"/>
  <c r="D4743" i="6"/>
  <c r="I4742" i="6"/>
  <c r="D4742" i="6"/>
  <c r="I4741" i="6"/>
  <c r="D4741" i="6"/>
  <c r="I4740" i="6"/>
  <c r="D4740" i="6"/>
  <c r="I4739" i="6"/>
  <c r="D4739" i="6"/>
  <c r="I4738" i="6"/>
  <c r="D4738" i="6"/>
  <c r="I4737" i="6"/>
  <c r="D4737" i="6"/>
  <c r="I4736" i="6"/>
  <c r="D4736" i="6"/>
  <c r="I4735" i="6"/>
  <c r="D4735" i="6"/>
  <c r="I4734" i="6"/>
  <c r="D4734" i="6"/>
  <c r="I4733" i="6"/>
  <c r="D4733" i="6"/>
  <c r="I4732" i="6"/>
  <c r="D4732" i="6"/>
  <c r="I4731" i="6"/>
  <c r="D4731" i="6"/>
  <c r="I4730" i="6"/>
  <c r="D4730" i="6"/>
  <c r="I4729" i="6"/>
  <c r="D4729" i="6"/>
  <c r="I4728" i="6"/>
  <c r="D4728" i="6"/>
  <c r="I4727" i="6"/>
  <c r="D4727" i="6"/>
  <c r="I4726" i="6"/>
  <c r="D4726" i="6"/>
  <c r="I4725" i="6"/>
  <c r="D4725" i="6"/>
  <c r="I4724" i="6"/>
  <c r="D4724" i="6"/>
  <c r="I4723" i="6"/>
  <c r="D4723" i="6"/>
  <c r="I4722" i="6"/>
  <c r="D4722" i="6"/>
  <c r="I4721" i="6"/>
  <c r="D4721" i="6"/>
  <c r="I4720" i="6"/>
  <c r="D4720" i="6"/>
  <c r="I4719" i="6"/>
  <c r="D4719" i="6"/>
  <c r="I4718" i="6"/>
  <c r="D4718" i="6"/>
  <c r="I4717" i="6"/>
  <c r="D4717" i="6"/>
  <c r="I4716" i="6"/>
  <c r="D4716" i="6"/>
  <c r="I4715" i="6"/>
  <c r="D4715" i="6"/>
  <c r="I4714" i="6"/>
  <c r="D4714" i="6"/>
  <c r="I4713" i="6"/>
  <c r="D4713" i="6"/>
  <c r="I4712" i="6"/>
  <c r="D4712" i="6"/>
  <c r="I4711" i="6"/>
  <c r="D4711" i="6"/>
  <c r="I4710" i="6"/>
  <c r="D4710" i="6"/>
  <c r="I4709" i="6"/>
  <c r="D4709" i="6"/>
  <c r="I4708" i="6"/>
  <c r="D4708" i="6"/>
  <c r="I4707" i="6"/>
  <c r="D4707" i="6"/>
  <c r="I4706" i="6"/>
  <c r="D4706" i="6"/>
  <c r="I4705" i="6"/>
  <c r="D4705" i="6"/>
  <c r="I4704" i="6"/>
  <c r="D4704" i="6"/>
  <c r="I4703" i="6"/>
  <c r="D4703" i="6"/>
  <c r="I4702" i="6"/>
  <c r="D4702" i="6"/>
  <c r="I4701" i="6"/>
  <c r="D4701" i="6"/>
  <c r="I4700" i="6"/>
  <c r="D4700" i="6"/>
  <c r="I4699" i="6"/>
  <c r="D4699" i="6"/>
  <c r="I4698" i="6"/>
  <c r="D4698" i="6"/>
  <c r="I4697" i="6"/>
  <c r="D4697" i="6"/>
  <c r="I4696" i="6"/>
  <c r="D4696" i="6"/>
  <c r="I4695" i="6"/>
  <c r="D4695" i="6"/>
  <c r="I4694" i="6"/>
  <c r="D4694" i="6"/>
  <c r="I4693" i="6"/>
  <c r="D4693" i="6"/>
  <c r="I4692" i="6"/>
  <c r="D4692" i="6"/>
  <c r="I4691" i="6"/>
  <c r="D4691" i="6"/>
  <c r="I4690" i="6"/>
  <c r="D4690" i="6"/>
  <c r="I4689" i="6"/>
  <c r="D4689" i="6"/>
  <c r="I4688" i="6"/>
  <c r="D4688" i="6"/>
  <c r="I4687" i="6"/>
  <c r="D4687" i="6"/>
  <c r="I4686" i="6"/>
  <c r="D4686" i="6"/>
  <c r="I4685" i="6"/>
  <c r="D4685" i="6"/>
  <c r="I4684" i="6"/>
  <c r="D4684" i="6"/>
  <c r="I4683" i="6"/>
  <c r="D4683" i="6"/>
  <c r="I4682" i="6"/>
  <c r="D4682" i="6"/>
  <c r="I4681" i="6"/>
  <c r="D4681" i="6"/>
  <c r="I4680" i="6"/>
  <c r="D4680" i="6"/>
  <c r="I4679" i="6"/>
  <c r="D4679" i="6"/>
  <c r="I4678" i="6"/>
  <c r="D4678" i="6"/>
  <c r="I4677" i="6"/>
  <c r="D4677" i="6"/>
  <c r="I4676" i="6"/>
  <c r="D4676" i="6"/>
  <c r="I4675" i="6"/>
  <c r="D4675" i="6"/>
  <c r="I4674" i="6"/>
  <c r="D4674" i="6"/>
  <c r="I4673" i="6"/>
  <c r="D4673" i="6"/>
  <c r="I4672" i="6"/>
  <c r="D4672" i="6"/>
  <c r="I4671" i="6"/>
  <c r="D4671" i="6"/>
  <c r="I4670" i="6"/>
  <c r="D4670" i="6"/>
  <c r="I4669" i="6"/>
  <c r="D4669" i="6"/>
  <c r="I4668" i="6"/>
  <c r="D4668" i="6"/>
  <c r="I4667" i="6"/>
  <c r="D4667" i="6"/>
  <c r="I4666" i="6"/>
  <c r="D4666" i="6"/>
  <c r="I4665" i="6"/>
  <c r="D4665" i="6"/>
  <c r="I4664" i="6"/>
  <c r="D4664" i="6"/>
  <c r="I4663" i="6"/>
  <c r="D4663" i="6"/>
  <c r="I4662" i="6"/>
  <c r="D4662" i="6"/>
  <c r="I4661" i="6"/>
  <c r="D4661" i="6"/>
  <c r="I4660" i="6"/>
  <c r="D4660" i="6"/>
  <c r="I4659" i="6"/>
  <c r="D4659" i="6"/>
  <c r="I4658" i="6"/>
  <c r="D4658" i="6"/>
  <c r="I4657" i="6"/>
  <c r="D4657" i="6"/>
  <c r="I4656" i="6"/>
  <c r="D4656" i="6"/>
  <c r="I4655" i="6"/>
  <c r="D4655" i="6"/>
  <c r="I4654" i="6"/>
  <c r="D4654" i="6"/>
  <c r="I4653" i="6"/>
  <c r="D4653" i="6"/>
  <c r="I4652" i="6"/>
  <c r="D4652" i="6"/>
  <c r="I4651" i="6"/>
  <c r="D4651" i="6"/>
  <c r="I4650" i="6"/>
  <c r="D4650" i="6"/>
  <c r="I4649" i="6"/>
  <c r="D4649" i="6"/>
  <c r="I4648" i="6"/>
  <c r="D4648" i="6"/>
  <c r="I4647" i="6"/>
  <c r="D4647" i="6"/>
  <c r="I4646" i="6"/>
  <c r="D4646" i="6"/>
  <c r="I4645" i="6"/>
  <c r="D4645" i="6"/>
  <c r="I4644" i="6"/>
  <c r="D4644" i="6"/>
  <c r="I4643" i="6"/>
  <c r="D4643" i="6"/>
  <c r="I4642" i="6"/>
  <c r="D4642" i="6"/>
  <c r="I4641" i="6"/>
  <c r="D4641" i="6"/>
  <c r="I4640" i="6"/>
  <c r="D4640" i="6"/>
  <c r="I4639" i="6"/>
  <c r="D4639" i="6"/>
  <c r="I4638" i="6"/>
  <c r="D4638" i="6"/>
  <c r="I4637" i="6"/>
  <c r="D4637" i="6"/>
  <c r="I4636" i="6"/>
  <c r="D4636" i="6"/>
  <c r="I4635" i="6"/>
  <c r="D4635" i="6"/>
  <c r="I4634" i="6"/>
  <c r="D4634" i="6"/>
  <c r="I4633" i="6"/>
  <c r="D4633" i="6"/>
  <c r="I4632" i="6"/>
  <c r="D4632" i="6"/>
  <c r="I4631" i="6"/>
  <c r="D4631" i="6"/>
  <c r="I4630" i="6"/>
  <c r="D4630" i="6"/>
  <c r="I4629" i="6"/>
  <c r="D4629" i="6"/>
  <c r="I4628" i="6"/>
  <c r="D4628" i="6"/>
  <c r="I4627" i="6"/>
  <c r="D4627" i="6"/>
  <c r="I4626" i="6"/>
  <c r="D4626" i="6"/>
  <c r="I4625" i="6"/>
  <c r="D4625" i="6"/>
  <c r="I4624" i="6"/>
  <c r="D4624" i="6"/>
  <c r="I4623" i="6"/>
  <c r="D4623" i="6"/>
  <c r="I4622" i="6"/>
  <c r="D4622" i="6"/>
  <c r="I4621" i="6"/>
  <c r="D4621" i="6"/>
  <c r="I4620" i="6"/>
  <c r="D4620" i="6"/>
  <c r="I4619" i="6"/>
  <c r="D4619" i="6"/>
  <c r="I4618" i="6"/>
  <c r="D4618" i="6"/>
  <c r="I4617" i="6"/>
  <c r="D4617" i="6"/>
  <c r="I4616" i="6"/>
  <c r="D4616" i="6"/>
  <c r="I4615" i="6"/>
  <c r="D4615" i="6"/>
  <c r="I4614" i="6"/>
  <c r="D4614" i="6"/>
  <c r="I4613" i="6"/>
  <c r="D4613" i="6"/>
  <c r="I4612" i="6"/>
  <c r="D4612" i="6"/>
  <c r="I4611" i="6"/>
  <c r="D4611" i="6"/>
  <c r="I4610" i="6"/>
  <c r="D4610" i="6"/>
  <c r="I4609" i="6"/>
  <c r="D4609" i="6"/>
  <c r="I4608" i="6"/>
  <c r="D4608" i="6"/>
  <c r="I4607" i="6"/>
  <c r="D4607" i="6"/>
  <c r="I4606" i="6"/>
  <c r="D4606" i="6"/>
  <c r="I4605" i="6"/>
  <c r="D4605" i="6"/>
  <c r="I4604" i="6"/>
  <c r="D4604" i="6"/>
  <c r="I4603" i="6"/>
  <c r="D4603" i="6"/>
  <c r="I4602" i="6"/>
  <c r="D4602" i="6"/>
  <c r="I4601" i="6"/>
  <c r="D4601" i="6"/>
  <c r="I4600" i="6"/>
  <c r="D4600" i="6"/>
  <c r="I4599" i="6"/>
  <c r="D4599" i="6"/>
  <c r="I4598" i="6"/>
  <c r="D4598" i="6"/>
  <c r="I4597" i="6"/>
  <c r="D4597" i="6"/>
  <c r="I4596" i="6"/>
  <c r="D4596" i="6"/>
  <c r="I4595" i="6"/>
  <c r="D4595" i="6"/>
  <c r="I4594" i="6"/>
  <c r="D4594" i="6"/>
  <c r="I4593" i="6"/>
  <c r="D4593" i="6"/>
  <c r="I4592" i="6"/>
  <c r="D4592" i="6"/>
  <c r="I4591" i="6"/>
  <c r="D4591" i="6"/>
  <c r="I4590" i="6"/>
  <c r="D4590" i="6"/>
  <c r="I4589" i="6"/>
  <c r="D4589" i="6"/>
  <c r="I4588" i="6"/>
  <c r="D4588" i="6"/>
  <c r="I4587" i="6"/>
  <c r="D4587" i="6"/>
  <c r="I4586" i="6"/>
  <c r="D4586" i="6"/>
  <c r="I4585" i="6"/>
  <c r="D4585" i="6"/>
  <c r="I4584" i="6"/>
  <c r="D4584" i="6"/>
  <c r="I4583" i="6"/>
  <c r="D4583" i="6"/>
  <c r="I4582" i="6"/>
  <c r="D4582" i="6"/>
  <c r="I4581" i="6"/>
  <c r="D4581" i="6"/>
  <c r="I4580" i="6"/>
  <c r="D4580" i="6"/>
  <c r="I4579" i="6"/>
  <c r="D4579" i="6"/>
  <c r="I4578" i="6"/>
  <c r="D4578" i="6"/>
  <c r="I4577" i="6"/>
  <c r="D4577" i="6"/>
  <c r="I4576" i="6"/>
  <c r="D4576" i="6"/>
  <c r="I4575" i="6"/>
  <c r="D4575" i="6"/>
  <c r="I4574" i="6"/>
  <c r="D4574" i="6"/>
  <c r="I4573" i="6"/>
  <c r="D4573" i="6"/>
  <c r="I4572" i="6"/>
  <c r="D4572" i="6"/>
  <c r="I4571" i="6"/>
  <c r="D4571" i="6"/>
  <c r="I4570" i="6"/>
  <c r="D4570" i="6"/>
  <c r="I4569" i="6"/>
  <c r="D4569" i="6"/>
  <c r="I4568" i="6"/>
  <c r="D4568" i="6"/>
  <c r="I4567" i="6"/>
  <c r="D4567" i="6"/>
  <c r="I4566" i="6"/>
  <c r="D4566" i="6"/>
  <c r="I4565" i="6"/>
  <c r="D4565" i="6"/>
  <c r="I4564" i="6"/>
  <c r="D4564" i="6"/>
  <c r="I4563" i="6"/>
  <c r="D4563" i="6"/>
  <c r="I4562" i="6"/>
  <c r="D4562" i="6"/>
  <c r="I4561" i="6"/>
  <c r="D4561" i="6"/>
  <c r="I4560" i="6"/>
  <c r="D4560" i="6"/>
  <c r="I4559" i="6"/>
  <c r="D4559" i="6"/>
  <c r="I4558" i="6"/>
  <c r="D4558" i="6"/>
  <c r="I4557" i="6"/>
  <c r="D4557" i="6"/>
  <c r="I4556" i="6"/>
  <c r="D4556" i="6"/>
  <c r="I4555" i="6"/>
  <c r="D4555" i="6"/>
  <c r="I4554" i="6"/>
  <c r="D4554" i="6"/>
  <c r="I4553" i="6"/>
  <c r="D4553" i="6"/>
  <c r="I4552" i="6"/>
  <c r="D4552" i="6"/>
  <c r="I4551" i="6"/>
  <c r="D4551" i="6"/>
  <c r="I4550" i="6"/>
  <c r="D4550" i="6"/>
  <c r="I4549" i="6"/>
  <c r="D4549" i="6"/>
  <c r="I4548" i="6"/>
  <c r="D4548" i="6"/>
  <c r="I4547" i="6"/>
  <c r="D4547" i="6"/>
  <c r="I4546" i="6"/>
  <c r="D4546" i="6"/>
  <c r="I4545" i="6"/>
  <c r="D4545" i="6"/>
  <c r="I4544" i="6"/>
  <c r="D4544" i="6"/>
  <c r="I4543" i="6"/>
  <c r="D4543" i="6"/>
  <c r="I4542" i="6"/>
  <c r="D4542" i="6"/>
  <c r="I4541" i="6"/>
  <c r="D4541" i="6"/>
  <c r="I4540" i="6"/>
  <c r="D4540" i="6"/>
  <c r="I4539" i="6"/>
  <c r="D4539" i="6"/>
  <c r="I4538" i="6"/>
  <c r="D4538" i="6"/>
  <c r="I4537" i="6"/>
  <c r="D4537" i="6"/>
  <c r="I4536" i="6"/>
  <c r="D4536" i="6"/>
  <c r="I4535" i="6"/>
  <c r="D4535" i="6"/>
  <c r="I4534" i="6"/>
  <c r="D4534" i="6"/>
  <c r="I4533" i="6"/>
  <c r="D4533" i="6"/>
  <c r="I4532" i="6"/>
  <c r="D4532" i="6"/>
  <c r="I4531" i="6"/>
  <c r="D4531" i="6"/>
  <c r="I4530" i="6"/>
  <c r="D4530" i="6"/>
  <c r="I4529" i="6"/>
  <c r="D4529" i="6"/>
  <c r="I4528" i="6"/>
  <c r="D4528" i="6"/>
  <c r="I4527" i="6"/>
  <c r="D4527" i="6"/>
  <c r="I4526" i="6"/>
  <c r="D4526" i="6"/>
  <c r="I4525" i="6"/>
  <c r="D4525" i="6"/>
  <c r="I4524" i="6"/>
  <c r="D4524" i="6"/>
  <c r="I4523" i="6"/>
  <c r="D4523" i="6"/>
  <c r="I4522" i="6"/>
  <c r="D4522" i="6"/>
  <c r="I4521" i="6"/>
  <c r="D4521" i="6"/>
  <c r="I4520" i="6"/>
  <c r="D4520" i="6"/>
  <c r="I4519" i="6"/>
  <c r="D4519" i="6"/>
  <c r="I4518" i="6"/>
  <c r="D4518" i="6"/>
  <c r="I4517" i="6"/>
  <c r="D4517" i="6"/>
  <c r="I4516" i="6"/>
  <c r="D4516" i="6"/>
  <c r="I4515" i="6"/>
  <c r="D4515" i="6"/>
  <c r="I4514" i="6"/>
  <c r="D4514" i="6"/>
  <c r="I4513" i="6"/>
  <c r="D4513" i="6"/>
  <c r="I4512" i="6"/>
  <c r="D4512" i="6"/>
  <c r="I4511" i="6"/>
  <c r="D4511" i="6"/>
  <c r="I4510" i="6"/>
  <c r="D4510" i="6"/>
  <c r="I4509" i="6"/>
  <c r="D4509" i="6"/>
  <c r="I4508" i="6"/>
  <c r="D4508" i="6"/>
  <c r="I4507" i="6"/>
  <c r="D4507" i="6"/>
  <c r="I4506" i="6"/>
  <c r="D4506" i="6"/>
  <c r="I4505" i="6"/>
  <c r="D4505" i="6"/>
  <c r="I4504" i="6"/>
  <c r="D4504" i="6"/>
  <c r="I4503" i="6"/>
  <c r="D4503" i="6"/>
  <c r="I4502" i="6"/>
  <c r="D4502" i="6"/>
  <c r="I4501" i="6"/>
  <c r="D4501" i="6"/>
  <c r="I4500" i="6"/>
  <c r="D4500" i="6"/>
  <c r="I4499" i="6"/>
  <c r="D4499" i="6"/>
  <c r="I4498" i="6"/>
  <c r="D4498" i="6"/>
  <c r="I4497" i="6"/>
  <c r="D4497" i="6"/>
  <c r="I4496" i="6"/>
  <c r="D4496" i="6"/>
  <c r="I4495" i="6"/>
  <c r="D4495" i="6"/>
  <c r="I4494" i="6"/>
  <c r="D4494" i="6"/>
  <c r="I4493" i="6"/>
  <c r="D4493" i="6"/>
  <c r="I4492" i="6"/>
  <c r="D4492" i="6"/>
  <c r="I4491" i="6"/>
  <c r="D4491" i="6"/>
  <c r="I4490" i="6"/>
  <c r="D4490" i="6"/>
  <c r="I4489" i="6"/>
  <c r="D4489" i="6"/>
  <c r="I4488" i="6"/>
  <c r="D4488" i="6"/>
  <c r="I4487" i="6"/>
  <c r="D4487" i="6"/>
  <c r="I4486" i="6"/>
  <c r="D4486" i="6"/>
  <c r="I4485" i="6"/>
  <c r="D4485" i="6"/>
  <c r="I4484" i="6"/>
  <c r="D4484" i="6"/>
  <c r="I4483" i="6"/>
  <c r="D4483" i="6"/>
  <c r="I4482" i="6"/>
  <c r="D4482" i="6"/>
  <c r="I4481" i="6"/>
  <c r="D4481" i="6"/>
  <c r="I4480" i="6"/>
  <c r="D4480" i="6"/>
  <c r="I4479" i="6"/>
  <c r="D4479" i="6"/>
  <c r="I4478" i="6"/>
  <c r="D4478" i="6"/>
  <c r="I4477" i="6"/>
  <c r="D4477" i="6"/>
  <c r="I4476" i="6"/>
  <c r="D4476" i="6"/>
  <c r="I4475" i="6"/>
  <c r="D4475" i="6"/>
  <c r="I4474" i="6"/>
  <c r="D4474" i="6"/>
  <c r="I4473" i="6"/>
  <c r="D4473" i="6"/>
  <c r="I4472" i="6"/>
  <c r="D4472" i="6"/>
  <c r="I4471" i="6"/>
  <c r="D4471" i="6"/>
  <c r="I4470" i="6"/>
  <c r="D4470" i="6"/>
  <c r="I4469" i="6"/>
  <c r="D4469" i="6"/>
  <c r="I4468" i="6"/>
  <c r="D4468" i="6"/>
  <c r="I4467" i="6"/>
  <c r="D4467" i="6"/>
  <c r="I4466" i="6"/>
  <c r="D4466" i="6"/>
  <c r="I4465" i="6"/>
  <c r="D4465" i="6"/>
  <c r="I4464" i="6"/>
  <c r="D4464" i="6"/>
  <c r="I4463" i="6"/>
  <c r="D4463" i="6"/>
  <c r="I4462" i="6"/>
  <c r="D4462" i="6"/>
  <c r="I4461" i="6"/>
  <c r="D4461" i="6"/>
  <c r="I4460" i="6"/>
  <c r="D4460" i="6"/>
  <c r="I4459" i="6"/>
  <c r="D4459" i="6"/>
  <c r="I4458" i="6"/>
  <c r="D4458" i="6"/>
  <c r="I4457" i="6"/>
  <c r="D4457" i="6"/>
  <c r="I4456" i="6"/>
  <c r="D4456" i="6"/>
  <c r="I4455" i="6"/>
  <c r="D4455" i="6"/>
  <c r="I4454" i="6"/>
  <c r="D4454" i="6"/>
  <c r="I4453" i="6"/>
  <c r="D4453" i="6"/>
  <c r="I4452" i="6"/>
  <c r="D4452" i="6"/>
  <c r="I4451" i="6"/>
  <c r="D4451" i="6"/>
  <c r="I4450" i="6"/>
  <c r="D4450" i="6"/>
  <c r="I4449" i="6"/>
  <c r="D4449" i="6"/>
  <c r="I4448" i="6"/>
  <c r="D4448" i="6"/>
  <c r="I4447" i="6"/>
  <c r="D4447" i="6"/>
  <c r="I4446" i="6"/>
  <c r="D4446" i="6"/>
  <c r="I4445" i="6"/>
  <c r="D4445" i="6"/>
  <c r="I4444" i="6"/>
  <c r="D4444" i="6"/>
  <c r="I4443" i="6"/>
  <c r="D4443" i="6"/>
  <c r="I4442" i="6"/>
  <c r="D4442" i="6"/>
  <c r="I4441" i="6"/>
  <c r="D4441" i="6"/>
  <c r="I4440" i="6"/>
  <c r="D4440" i="6"/>
  <c r="I4439" i="6"/>
  <c r="D4439" i="6"/>
  <c r="I4438" i="6"/>
  <c r="D4438" i="6"/>
  <c r="I4437" i="6"/>
  <c r="D4437" i="6"/>
  <c r="I4436" i="6"/>
  <c r="D4436" i="6"/>
  <c r="I4435" i="6"/>
  <c r="D4435" i="6"/>
  <c r="I4434" i="6"/>
  <c r="D4434" i="6"/>
  <c r="I4433" i="6"/>
  <c r="D4433" i="6"/>
  <c r="I4432" i="6"/>
  <c r="D4432" i="6"/>
  <c r="I4431" i="6"/>
  <c r="D4431" i="6"/>
  <c r="I4430" i="6"/>
  <c r="D4430" i="6"/>
  <c r="I4429" i="6"/>
  <c r="D4429" i="6"/>
  <c r="I4428" i="6"/>
  <c r="D4428" i="6"/>
  <c r="I4427" i="6"/>
  <c r="D4427" i="6"/>
  <c r="I4426" i="6"/>
  <c r="D4426" i="6"/>
  <c r="I4425" i="6"/>
  <c r="D4425" i="6"/>
  <c r="I4424" i="6"/>
  <c r="D4424" i="6"/>
  <c r="I4423" i="6"/>
  <c r="D4423" i="6"/>
  <c r="I4422" i="6"/>
  <c r="D4422" i="6"/>
  <c r="I4421" i="6"/>
  <c r="D4421" i="6"/>
  <c r="I4420" i="6"/>
  <c r="D4420" i="6"/>
  <c r="I4419" i="6"/>
  <c r="D4419" i="6"/>
  <c r="I4418" i="6"/>
  <c r="D4418" i="6"/>
  <c r="I4417" i="6"/>
  <c r="D4417" i="6"/>
  <c r="I4416" i="6"/>
  <c r="D4416" i="6"/>
  <c r="I4415" i="6"/>
  <c r="D4415" i="6"/>
  <c r="I4414" i="6"/>
  <c r="D4414" i="6"/>
  <c r="I4413" i="6"/>
  <c r="D4413" i="6"/>
  <c r="I4412" i="6"/>
  <c r="D4412" i="6"/>
  <c r="I4411" i="6"/>
  <c r="D4411" i="6"/>
  <c r="I4410" i="6"/>
  <c r="D4410" i="6"/>
  <c r="I4409" i="6"/>
  <c r="D4409" i="6"/>
  <c r="I4408" i="6"/>
  <c r="D4408" i="6"/>
  <c r="I4407" i="6"/>
  <c r="D4407" i="6"/>
  <c r="I4406" i="6"/>
  <c r="D4406" i="6"/>
  <c r="I4405" i="6"/>
  <c r="D4405" i="6"/>
  <c r="I4404" i="6"/>
  <c r="D4404" i="6"/>
  <c r="I4403" i="6"/>
  <c r="D4403" i="6"/>
  <c r="I4402" i="6"/>
  <c r="D4402" i="6"/>
  <c r="I4401" i="6"/>
  <c r="D4401" i="6"/>
  <c r="I4400" i="6"/>
  <c r="D4400" i="6"/>
  <c r="I4399" i="6"/>
  <c r="D4399" i="6"/>
  <c r="I4398" i="6"/>
  <c r="D4398" i="6"/>
  <c r="I4397" i="6"/>
  <c r="D4397" i="6"/>
  <c r="I4396" i="6"/>
  <c r="D4396" i="6"/>
  <c r="I4395" i="6"/>
  <c r="D4395" i="6"/>
  <c r="I4394" i="6"/>
  <c r="D4394" i="6"/>
  <c r="I4393" i="6"/>
  <c r="D4393" i="6"/>
  <c r="I4392" i="6"/>
  <c r="D4392" i="6"/>
  <c r="I4391" i="6"/>
  <c r="D4391" i="6"/>
  <c r="I4390" i="6"/>
  <c r="D4390" i="6"/>
  <c r="I4389" i="6"/>
  <c r="D4389" i="6"/>
  <c r="I4388" i="6"/>
  <c r="D4388" i="6"/>
  <c r="I4387" i="6"/>
  <c r="D4387" i="6"/>
  <c r="I4386" i="6"/>
  <c r="D4386" i="6"/>
  <c r="I4385" i="6"/>
  <c r="D4385" i="6"/>
  <c r="I4384" i="6"/>
  <c r="D4384" i="6"/>
  <c r="I4383" i="6"/>
  <c r="D4383" i="6"/>
  <c r="I4382" i="6"/>
  <c r="D4382" i="6"/>
  <c r="I4381" i="6"/>
  <c r="D4381" i="6"/>
  <c r="I4380" i="6"/>
  <c r="D4380" i="6"/>
  <c r="I4379" i="6"/>
  <c r="D4379" i="6"/>
  <c r="I4378" i="6"/>
  <c r="D4378" i="6"/>
  <c r="I4377" i="6"/>
  <c r="D4377" i="6"/>
  <c r="I4376" i="6"/>
  <c r="D4376" i="6"/>
  <c r="I4375" i="6"/>
  <c r="D4375" i="6"/>
  <c r="I4374" i="6"/>
  <c r="D4374" i="6"/>
  <c r="I4373" i="6"/>
  <c r="D4373" i="6"/>
  <c r="I4372" i="6"/>
  <c r="D4372" i="6"/>
  <c r="I4371" i="6"/>
  <c r="D4371" i="6"/>
  <c r="I4370" i="6"/>
  <c r="D4370" i="6"/>
  <c r="I4369" i="6"/>
  <c r="D4369" i="6"/>
  <c r="I4368" i="6"/>
  <c r="D4368" i="6"/>
  <c r="I4367" i="6"/>
  <c r="D4367" i="6"/>
  <c r="I4366" i="6"/>
  <c r="D4366" i="6"/>
  <c r="I4365" i="6"/>
  <c r="D4365" i="6"/>
  <c r="I4364" i="6"/>
  <c r="D4364" i="6"/>
  <c r="I4363" i="6"/>
  <c r="D4363" i="6"/>
  <c r="I4362" i="6"/>
  <c r="D4362" i="6"/>
  <c r="I4361" i="6"/>
  <c r="D4361" i="6"/>
  <c r="I4360" i="6"/>
  <c r="D4360" i="6"/>
  <c r="I4359" i="6"/>
  <c r="D4359" i="6"/>
  <c r="I4358" i="6"/>
  <c r="D4358" i="6"/>
  <c r="I4357" i="6"/>
  <c r="D4357" i="6"/>
  <c r="I4356" i="6"/>
  <c r="D4356" i="6"/>
  <c r="I4355" i="6"/>
  <c r="D4355" i="6"/>
  <c r="I4354" i="6"/>
  <c r="D4354" i="6"/>
  <c r="I4353" i="6"/>
  <c r="D4353" i="6"/>
  <c r="I4352" i="6"/>
  <c r="D4352" i="6"/>
  <c r="I4351" i="6"/>
  <c r="D4351" i="6"/>
  <c r="I4350" i="6"/>
  <c r="D4350" i="6"/>
  <c r="I4349" i="6"/>
  <c r="D4349" i="6"/>
  <c r="I4348" i="6"/>
  <c r="D4348" i="6"/>
  <c r="I4347" i="6"/>
  <c r="D4347" i="6"/>
  <c r="I4346" i="6"/>
  <c r="D4346" i="6"/>
  <c r="I4345" i="6"/>
  <c r="D4345" i="6"/>
  <c r="I4344" i="6"/>
  <c r="D4344" i="6"/>
  <c r="I4343" i="6"/>
  <c r="D4343" i="6"/>
  <c r="I4342" i="6"/>
  <c r="D4342" i="6"/>
  <c r="I4341" i="6"/>
  <c r="D4341" i="6"/>
  <c r="I4340" i="6"/>
  <c r="D4340" i="6"/>
  <c r="I4339" i="6"/>
  <c r="D4339" i="6"/>
  <c r="I4338" i="6"/>
  <c r="D4338" i="6"/>
  <c r="I4337" i="6"/>
  <c r="D4337" i="6"/>
  <c r="I4336" i="6"/>
  <c r="D4336" i="6"/>
  <c r="I4335" i="6"/>
  <c r="D4335" i="6"/>
  <c r="I4334" i="6"/>
  <c r="D4334" i="6"/>
  <c r="I4333" i="6"/>
  <c r="D4333" i="6"/>
  <c r="I4332" i="6"/>
  <c r="D4332" i="6"/>
  <c r="I4331" i="6"/>
  <c r="D4331" i="6"/>
  <c r="I4330" i="6"/>
  <c r="D4330" i="6"/>
  <c r="I4329" i="6"/>
  <c r="D4329" i="6"/>
  <c r="I4328" i="6"/>
  <c r="D4328" i="6"/>
  <c r="I4327" i="6"/>
  <c r="D4327" i="6"/>
  <c r="I4326" i="6"/>
  <c r="D4326" i="6"/>
  <c r="I4325" i="6"/>
  <c r="D4325" i="6"/>
  <c r="I4324" i="6"/>
  <c r="D4324" i="6"/>
  <c r="I4323" i="6"/>
  <c r="D4323" i="6"/>
  <c r="I4322" i="6"/>
  <c r="D4322" i="6"/>
  <c r="I4321" i="6"/>
  <c r="D4321" i="6"/>
  <c r="I4320" i="6"/>
  <c r="D4320" i="6"/>
  <c r="I4319" i="6"/>
  <c r="D4319" i="6"/>
  <c r="I4318" i="6"/>
  <c r="D4318" i="6"/>
  <c r="I4317" i="6"/>
  <c r="D4317" i="6"/>
  <c r="I4316" i="6"/>
  <c r="D4316" i="6"/>
  <c r="I4315" i="6"/>
  <c r="D4315" i="6"/>
  <c r="I4314" i="6"/>
  <c r="D4314" i="6"/>
  <c r="I4313" i="6"/>
  <c r="D4313" i="6"/>
  <c r="I4312" i="6"/>
  <c r="D4312" i="6"/>
  <c r="I4311" i="6"/>
  <c r="D4311" i="6"/>
  <c r="I4310" i="6"/>
  <c r="D4310" i="6"/>
  <c r="I4309" i="6"/>
  <c r="D4309" i="6"/>
  <c r="I4308" i="6"/>
  <c r="D4308" i="6"/>
  <c r="I4307" i="6"/>
  <c r="D4307" i="6"/>
  <c r="I4306" i="6"/>
  <c r="D4306" i="6"/>
  <c r="I4305" i="6"/>
  <c r="D4305" i="6"/>
  <c r="I4304" i="6"/>
  <c r="D4304" i="6"/>
  <c r="I4303" i="6"/>
  <c r="D4303" i="6"/>
  <c r="I4302" i="6"/>
  <c r="D4302" i="6"/>
  <c r="I4301" i="6"/>
  <c r="D4301" i="6"/>
  <c r="I4300" i="6"/>
  <c r="D4300" i="6"/>
  <c r="I4299" i="6"/>
  <c r="D4299" i="6"/>
  <c r="I4298" i="6"/>
  <c r="D4298" i="6"/>
  <c r="I4297" i="6"/>
  <c r="D4297" i="6"/>
  <c r="I4296" i="6"/>
  <c r="D4296" i="6"/>
  <c r="I4295" i="6"/>
  <c r="D4295" i="6"/>
  <c r="I4294" i="6"/>
  <c r="D4294" i="6"/>
  <c r="I4293" i="6"/>
  <c r="D4293" i="6"/>
  <c r="I4292" i="6"/>
  <c r="D4292" i="6"/>
  <c r="I4291" i="6"/>
  <c r="D4291" i="6"/>
  <c r="I4290" i="6"/>
  <c r="D4290" i="6"/>
  <c r="I4289" i="6"/>
  <c r="D4289" i="6"/>
  <c r="I4288" i="6"/>
  <c r="D4288" i="6"/>
  <c r="I4287" i="6"/>
  <c r="D4287" i="6"/>
  <c r="I4286" i="6"/>
  <c r="D4286" i="6"/>
  <c r="I4285" i="6"/>
  <c r="D4285" i="6"/>
  <c r="I4284" i="6"/>
  <c r="D4284" i="6"/>
  <c r="I4283" i="6"/>
  <c r="D4283" i="6"/>
  <c r="I4282" i="6"/>
  <c r="D4282" i="6"/>
  <c r="I4281" i="6"/>
  <c r="D4281" i="6"/>
  <c r="I4280" i="6"/>
  <c r="D4280" i="6"/>
  <c r="I4279" i="6"/>
  <c r="D4279" i="6"/>
  <c r="I4278" i="6"/>
  <c r="D4278" i="6"/>
  <c r="I4277" i="6"/>
  <c r="D4277" i="6"/>
  <c r="I4276" i="6"/>
  <c r="D4276" i="6"/>
  <c r="I4275" i="6"/>
  <c r="D4275" i="6"/>
  <c r="I4274" i="6"/>
  <c r="D4274" i="6"/>
  <c r="I4273" i="6"/>
  <c r="D4273" i="6"/>
  <c r="I4272" i="6"/>
  <c r="D4272" i="6"/>
  <c r="I4271" i="6"/>
  <c r="D4271" i="6"/>
  <c r="I4270" i="6"/>
  <c r="D4270" i="6"/>
  <c r="I4269" i="6"/>
  <c r="D4269" i="6"/>
  <c r="I4268" i="6"/>
  <c r="D4268" i="6"/>
  <c r="I4267" i="6"/>
  <c r="D4267" i="6"/>
  <c r="I4266" i="6"/>
  <c r="D4266" i="6"/>
  <c r="I4265" i="6"/>
  <c r="D4265" i="6"/>
  <c r="I4264" i="6"/>
  <c r="D4264" i="6"/>
  <c r="I4263" i="6"/>
  <c r="D4263" i="6"/>
  <c r="I4262" i="6"/>
  <c r="D4262" i="6"/>
  <c r="I4261" i="6"/>
  <c r="D4261" i="6"/>
  <c r="I4260" i="6"/>
  <c r="D4260" i="6"/>
  <c r="I4259" i="6"/>
  <c r="D4259" i="6"/>
  <c r="I4258" i="6"/>
  <c r="D4258" i="6"/>
  <c r="I4257" i="6"/>
  <c r="D4257" i="6"/>
  <c r="I4256" i="6"/>
  <c r="D4256" i="6"/>
  <c r="I4255" i="6"/>
  <c r="D4255" i="6"/>
  <c r="I4254" i="6"/>
  <c r="D4254" i="6"/>
  <c r="I4253" i="6"/>
  <c r="D4253" i="6"/>
  <c r="I4252" i="6"/>
  <c r="D4252" i="6"/>
  <c r="I4251" i="6"/>
  <c r="D4251" i="6"/>
  <c r="I4250" i="6"/>
  <c r="D4250" i="6"/>
  <c r="I4249" i="6"/>
  <c r="D4249" i="6"/>
  <c r="I4248" i="6"/>
  <c r="D4248" i="6"/>
  <c r="I4247" i="6"/>
  <c r="D4247" i="6"/>
  <c r="I4246" i="6"/>
  <c r="D4246" i="6"/>
  <c r="I4245" i="6"/>
  <c r="D4245" i="6"/>
  <c r="I4244" i="6"/>
  <c r="D4244" i="6"/>
  <c r="I4243" i="6"/>
  <c r="D4243" i="6"/>
  <c r="I4242" i="6"/>
  <c r="D4242" i="6"/>
  <c r="I4241" i="6"/>
  <c r="D4241" i="6"/>
  <c r="I4240" i="6"/>
  <c r="D4240" i="6"/>
  <c r="I4239" i="6"/>
  <c r="D4239" i="6"/>
  <c r="I4238" i="6"/>
  <c r="D4238" i="6"/>
  <c r="I4237" i="6"/>
  <c r="D4237" i="6"/>
  <c r="I4236" i="6"/>
  <c r="D4236" i="6"/>
  <c r="I4235" i="6"/>
  <c r="D4235" i="6"/>
  <c r="I4234" i="6"/>
  <c r="D4234" i="6"/>
  <c r="I4233" i="6"/>
  <c r="D4233" i="6"/>
  <c r="I4232" i="6"/>
  <c r="D4232" i="6"/>
  <c r="I4231" i="6"/>
  <c r="D4231" i="6"/>
  <c r="I4230" i="6"/>
  <c r="D4230" i="6"/>
  <c r="I4229" i="6"/>
  <c r="D4229" i="6"/>
  <c r="I4228" i="6"/>
  <c r="D4228" i="6"/>
  <c r="I4227" i="6"/>
  <c r="D4227" i="6"/>
  <c r="I4226" i="6"/>
  <c r="D4226" i="6"/>
  <c r="I4225" i="6"/>
  <c r="D4225" i="6"/>
  <c r="I4224" i="6"/>
  <c r="D4224" i="6"/>
  <c r="I4223" i="6"/>
  <c r="D4223" i="6"/>
  <c r="I4222" i="6"/>
  <c r="D4222" i="6"/>
  <c r="I4221" i="6"/>
  <c r="D4221" i="6"/>
  <c r="I4220" i="6"/>
  <c r="D4220" i="6"/>
  <c r="I4219" i="6"/>
  <c r="D4219" i="6"/>
  <c r="I4218" i="6"/>
  <c r="D4218" i="6"/>
  <c r="I4217" i="6"/>
  <c r="D4217" i="6"/>
  <c r="I4216" i="6"/>
  <c r="D4216" i="6"/>
  <c r="I4215" i="6"/>
  <c r="D4215" i="6"/>
  <c r="I4214" i="6"/>
  <c r="D4214" i="6"/>
  <c r="I4213" i="6"/>
  <c r="D4213" i="6"/>
  <c r="I4212" i="6"/>
  <c r="D4212" i="6"/>
  <c r="I4211" i="6"/>
  <c r="D4211" i="6"/>
  <c r="I4210" i="6"/>
  <c r="D4210" i="6"/>
  <c r="I4209" i="6"/>
  <c r="D4209" i="6"/>
  <c r="I4208" i="6"/>
  <c r="D4208" i="6"/>
  <c r="I4207" i="6"/>
  <c r="D4207" i="6"/>
  <c r="I4206" i="6"/>
  <c r="D4206" i="6"/>
  <c r="I4205" i="6"/>
  <c r="D4205" i="6"/>
  <c r="I4204" i="6"/>
  <c r="D4204" i="6"/>
  <c r="I4203" i="6"/>
  <c r="D4203" i="6"/>
  <c r="I4202" i="6"/>
  <c r="D4202" i="6"/>
  <c r="I4201" i="6"/>
  <c r="D4201" i="6"/>
  <c r="I4200" i="6"/>
  <c r="D4200" i="6"/>
  <c r="I4199" i="6"/>
  <c r="D4199" i="6"/>
  <c r="I4198" i="6"/>
  <c r="D4198" i="6"/>
  <c r="I4197" i="6"/>
  <c r="D4197" i="6"/>
  <c r="I4196" i="6"/>
  <c r="D4196" i="6"/>
  <c r="I4195" i="6"/>
  <c r="D4195" i="6"/>
  <c r="I4194" i="6"/>
  <c r="D4194" i="6"/>
  <c r="I4193" i="6"/>
  <c r="D4193" i="6"/>
  <c r="I4192" i="6"/>
  <c r="D4192" i="6"/>
  <c r="I4191" i="6"/>
  <c r="D4191" i="6"/>
  <c r="I4190" i="6"/>
  <c r="D4190" i="6"/>
  <c r="I4189" i="6"/>
  <c r="D4189" i="6"/>
  <c r="I4188" i="6"/>
  <c r="D4188" i="6"/>
  <c r="I4187" i="6"/>
  <c r="D4187" i="6"/>
  <c r="I4186" i="6"/>
  <c r="D4186" i="6"/>
  <c r="I4185" i="6"/>
  <c r="D4185" i="6"/>
  <c r="I4184" i="6"/>
  <c r="D4184" i="6"/>
  <c r="I4183" i="6"/>
  <c r="D4183" i="6"/>
  <c r="I4182" i="6"/>
  <c r="D4182" i="6"/>
  <c r="I4181" i="6"/>
  <c r="D4181" i="6"/>
  <c r="I4180" i="6"/>
  <c r="D4180" i="6"/>
  <c r="I4179" i="6"/>
  <c r="D4179" i="6"/>
  <c r="I4178" i="6"/>
  <c r="D4178" i="6"/>
  <c r="I4177" i="6"/>
  <c r="D4177" i="6"/>
  <c r="I4176" i="6"/>
  <c r="D4176" i="6"/>
  <c r="I4175" i="6"/>
  <c r="D4175" i="6"/>
  <c r="I4174" i="6"/>
  <c r="D4174" i="6"/>
  <c r="I4173" i="6"/>
  <c r="D4173" i="6"/>
  <c r="I4172" i="6"/>
  <c r="D4172" i="6"/>
  <c r="I4171" i="6"/>
  <c r="D4171" i="6"/>
  <c r="I4170" i="6"/>
  <c r="D4170" i="6"/>
  <c r="I4169" i="6"/>
  <c r="D4169" i="6"/>
  <c r="I4168" i="6"/>
  <c r="D4168" i="6"/>
  <c r="I4167" i="6"/>
  <c r="D4167" i="6"/>
  <c r="I4166" i="6"/>
  <c r="D4166" i="6"/>
  <c r="I4165" i="6"/>
  <c r="D4165" i="6"/>
  <c r="I4164" i="6"/>
  <c r="D4164" i="6"/>
  <c r="I4163" i="6"/>
  <c r="D4163" i="6"/>
  <c r="I4162" i="6"/>
  <c r="D4162" i="6"/>
  <c r="I4161" i="6"/>
  <c r="D4161" i="6"/>
  <c r="I4160" i="6"/>
  <c r="D4160" i="6"/>
  <c r="I4159" i="6"/>
  <c r="D4159" i="6"/>
  <c r="I4158" i="6"/>
  <c r="D4158" i="6"/>
  <c r="I4157" i="6"/>
  <c r="D4157" i="6"/>
  <c r="I4156" i="6"/>
  <c r="D4156" i="6"/>
  <c r="I4155" i="6"/>
  <c r="D4155" i="6"/>
  <c r="I4154" i="6"/>
  <c r="D4154" i="6"/>
  <c r="I4153" i="6"/>
  <c r="D4153" i="6"/>
  <c r="I4152" i="6"/>
  <c r="D4152" i="6"/>
  <c r="I4151" i="6"/>
  <c r="D4151" i="6"/>
  <c r="I4150" i="6"/>
  <c r="D4150" i="6"/>
  <c r="I4149" i="6"/>
  <c r="D4149" i="6"/>
  <c r="I4148" i="6"/>
  <c r="D4148" i="6"/>
  <c r="I4147" i="6"/>
  <c r="D4147" i="6"/>
  <c r="I4146" i="6"/>
  <c r="D4146" i="6"/>
  <c r="I4145" i="6"/>
  <c r="D4145" i="6"/>
  <c r="I4144" i="6"/>
  <c r="D4144" i="6"/>
  <c r="I4143" i="6"/>
  <c r="D4143" i="6"/>
  <c r="I4142" i="6"/>
  <c r="D4142" i="6"/>
  <c r="I4141" i="6"/>
  <c r="D4141" i="6"/>
  <c r="I4140" i="6"/>
  <c r="D4140" i="6"/>
  <c r="I4139" i="6"/>
  <c r="D4139" i="6"/>
  <c r="I4138" i="6"/>
  <c r="D4138" i="6"/>
  <c r="I4137" i="6"/>
  <c r="D4137" i="6"/>
  <c r="I4136" i="6"/>
  <c r="D4136" i="6"/>
  <c r="I4135" i="6"/>
  <c r="D4135" i="6"/>
  <c r="I4134" i="6"/>
  <c r="D4134" i="6"/>
  <c r="I4133" i="6"/>
  <c r="D4133" i="6"/>
  <c r="I4132" i="6"/>
  <c r="D4132" i="6"/>
  <c r="I4131" i="6"/>
  <c r="D4131" i="6"/>
  <c r="I4130" i="6"/>
  <c r="D4130" i="6"/>
  <c r="I4129" i="6"/>
  <c r="D4129" i="6"/>
  <c r="I4128" i="6"/>
  <c r="D4128" i="6"/>
  <c r="I4127" i="6"/>
  <c r="D4127" i="6"/>
  <c r="I4126" i="6"/>
  <c r="D4126" i="6"/>
  <c r="I4125" i="6"/>
  <c r="D4125" i="6"/>
  <c r="I4124" i="6"/>
  <c r="D4124" i="6"/>
  <c r="I4123" i="6"/>
  <c r="D4123" i="6"/>
  <c r="I4122" i="6"/>
  <c r="D4122" i="6"/>
  <c r="I4121" i="6"/>
  <c r="D4121" i="6"/>
  <c r="I4120" i="6"/>
  <c r="D4120" i="6"/>
  <c r="I4119" i="6"/>
  <c r="D4119" i="6"/>
  <c r="I4118" i="6"/>
  <c r="D4118" i="6"/>
  <c r="I4117" i="6"/>
  <c r="D4117" i="6"/>
  <c r="I4116" i="6"/>
  <c r="D4116" i="6"/>
  <c r="I4115" i="6"/>
  <c r="D4115" i="6"/>
  <c r="I4114" i="6"/>
  <c r="D4114" i="6"/>
  <c r="I4113" i="6"/>
  <c r="D4113" i="6"/>
  <c r="I4112" i="6"/>
  <c r="D4112" i="6"/>
  <c r="I4111" i="6"/>
  <c r="D4111" i="6"/>
  <c r="I4110" i="6"/>
  <c r="D4110" i="6"/>
  <c r="I4109" i="6"/>
  <c r="D4109" i="6"/>
  <c r="I4108" i="6"/>
  <c r="D4108" i="6"/>
  <c r="I4107" i="6"/>
  <c r="D4107" i="6"/>
  <c r="I4106" i="6"/>
  <c r="D4106" i="6"/>
  <c r="I4105" i="6"/>
  <c r="D4105" i="6"/>
  <c r="I4104" i="6"/>
  <c r="D4104" i="6"/>
  <c r="I4103" i="6"/>
  <c r="D4103" i="6"/>
  <c r="I4102" i="6"/>
  <c r="D4102" i="6"/>
  <c r="I4101" i="6"/>
  <c r="D4101" i="6"/>
  <c r="I4100" i="6"/>
  <c r="D4100" i="6"/>
  <c r="I4099" i="6"/>
  <c r="D4099" i="6"/>
  <c r="I4098" i="6"/>
  <c r="D4098" i="6"/>
  <c r="I4097" i="6"/>
  <c r="D4097" i="6"/>
  <c r="I4096" i="6"/>
  <c r="D4096" i="6"/>
  <c r="I4095" i="6"/>
  <c r="D4095" i="6"/>
  <c r="I4094" i="6"/>
  <c r="D4094" i="6"/>
  <c r="I4093" i="6"/>
  <c r="D4093" i="6"/>
  <c r="I4092" i="6"/>
  <c r="D4092" i="6"/>
  <c r="I4091" i="6"/>
  <c r="D4091" i="6"/>
  <c r="I4090" i="6"/>
  <c r="D4090" i="6"/>
  <c r="I4089" i="6"/>
  <c r="D4089" i="6"/>
  <c r="I4088" i="6"/>
  <c r="D4088" i="6"/>
  <c r="I4087" i="6"/>
  <c r="D4087" i="6"/>
  <c r="I4086" i="6"/>
  <c r="D4086" i="6"/>
  <c r="I4085" i="6"/>
  <c r="D4085" i="6"/>
  <c r="I4084" i="6"/>
  <c r="D4084" i="6"/>
  <c r="I4083" i="6"/>
  <c r="D4083" i="6"/>
  <c r="I4082" i="6"/>
  <c r="D4082" i="6"/>
  <c r="I4081" i="6"/>
  <c r="D4081" i="6"/>
  <c r="I4080" i="6"/>
  <c r="D4080" i="6"/>
  <c r="I4079" i="6"/>
  <c r="D4079" i="6"/>
  <c r="I4078" i="6"/>
  <c r="D4078" i="6"/>
  <c r="I4077" i="6"/>
  <c r="D4077" i="6"/>
  <c r="I4076" i="6"/>
  <c r="D4076" i="6"/>
  <c r="I4075" i="6"/>
  <c r="D4075" i="6"/>
  <c r="I4074" i="6"/>
  <c r="D4074" i="6"/>
  <c r="I4073" i="6"/>
  <c r="D4073" i="6"/>
  <c r="I4072" i="6"/>
  <c r="D4072" i="6"/>
  <c r="I4071" i="6"/>
  <c r="D4071" i="6"/>
  <c r="I4070" i="6"/>
  <c r="D4070" i="6"/>
  <c r="I4069" i="6"/>
  <c r="D4069" i="6"/>
  <c r="I4068" i="6"/>
  <c r="D4068" i="6"/>
  <c r="I4067" i="6"/>
  <c r="D4067" i="6"/>
  <c r="I4066" i="6"/>
  <c r="D4066" i="6"/>
  <c r="I4065" i="6"/>
  <c r="D4065" i="6"/>
  <c r="I4064" i="6"/>
  <c r="D4064" i="6"/>
  <c r="I4063" i="6"/>
  <c r="D4063" i="6"/>
  <c r="I4062" i="6"/>
  <c r="D4062" i="6"/>
  <c r="I4061" i="6"/>
  <c r="D4061" i="6"/>
  <c r="I4060" i="6"/>
  <c r="D4060" i="6"/>
  <c r="I4059" i="6"/>
  <c r="D4059" i="6"/>
  <c r="I4058" i="6"/>
  <c r="D4058" i="6"/>
  <c r="I4057" i="6"/>
  <c r="D4057" i="6"/>
  <c r="I4056" i="6"/>
  <c r="D4056" i="6"/>
  <c r="I4055" i="6"/>
  <c r="D4055" i="6"/>
  <c r="I4054" i="6"/>
  <c r="D4054" i="6"/>
  <c r="I4053" i="6"/>
  <c r="D4053" i="6"/>
  <c r="I4052" i="6"/>
  <c r="D4052" i="6"/>
  <c r="I4051" i="6"/>
  <c r="D4051" i="6"/>
  <c r="I4050" i="6"/>
  <c r="D4050" i="6"/>
  <c r="I4049" i="6"/>
  <c r="D4049" i="6"/>
  <c r="I4048" i="6"/>
  <c r="D4048" i="6"/>
  <c r="I4047" i="6"/>
  <c r="D4047" i="6"/>
  <c r="I4046" i="6"/>
  <c r="D4046" i="6"/>
  <c r="I4045" i="6"/>
  <c r="D4045" i="6"/>
  <c r="I4044" i="6"/>
  <c r="D4044" i="6"/>
  <c r="I4043" i="6"/>
  <c r="D4043" i="6"/>
  <c r="I4042" i="6"/>
  <c r="D4042" i="6"/>
  <c r="I4041" i="6"/>
  <c r="D4041" i="6"/>
  <c r="I4040" i="6"/>
  <c r="D4040" i="6"/>
  <c r="I4039" i="6"/>
  <c r="D4039" i="6"/>
  <c r="I4038" i="6"/>
  <c r="D4038" i="6"/>
  <c r="I4037" i="6"/>
  <c r="D4037" i="6"/>
  <c r="I4036" i="6"/>
  <c r="D4036" i="6"/>
  <c r="I4035" i="6"/>
  <c r="D4035" i="6"/>
  <c r="I4034" i="6"/>
  <c r="D4034" i="6"/>
  <c r="I4033" i="6"/>
  <c r="D4033" i="6"/>
  <c r="I4032" i="6"/>
  <c r="D4032" i="6"/>
  <c r="I4031" i="6"/>
  <c r="D4031" i="6"/>
  <c r="I4030" i="6"/>
  <c r="D4030" i="6"/>
  <c r="I4029" i="6"/>
  <c r="D4029" i="6"/>
  <c r="I4028" i="6"/>
  <c r="D4028" i="6"/>
  <c r="I4027" i="6"/>
  <c r="D4027" i="6"/>
  <c r="I4026" i="6"/>
  <c r="D4026" i="6"/>
  <c r="I4025" i="6"/>
  <c r="D4025" i="6"/>
  <c r="I4024" i="6"/>
  <c r="D4024" i="6"/>
  <c r="I4023" i="6"/>
  <c r="D4023" i="6"/>
  <c r="I4022" i="6"/>
  <c r="D4022" i="6"/>
  <c r="I4021" i="6"/>
  <c r="D4021" i="6"/>
  <c r="I4020" i="6"/>
  <c r="D4020" i="6"/>
  <c r="I4019" i="6"/>
  <c r="D4019" i="6"/>
  <c r="I4018" i="6"/>
  <c r="D4018" i="6"/>
  <c r="I4017" i="6"/>
  <c r="D4017" i="6"/>
  <c r="I4016" i="6"/>
  <c r="D4016" i="6"/>
  <c r="I4015" i="6"/>
  <c r="D4015" i="6"/>
  <c r="I4014" i="6"/>
  <c r="D4014" i="6"/>
  <c r="I4013" i="6"/>
  <c r="D4013" i="6"/>
  <c r="I4012" i="6"/>
  <c r="D4012" i="6"/>
  <c r="I4011" i="6"/>
  <c r="D4011" i="6"/>
  <c r="I4010" i="6"/>
  <c r="D4010" i="6"/>
  <c r="I4009" i="6"/>
  <c r="D4009" i="6"/>
  <c r="I4008" i="6"/>
  <c r="D4008" i="6"/>
  <c r="I4007" i="6"/>
  <c r="D4007" i="6"/>
  <c r="I4006" i="6"/>
  <c r="D4006" i="6"/>
  <c r="I4005" i="6"/>
  <c r="D4005" i="6"/>
  <c r="I4004" i="6"/>
  <c r="D4004" i="6"/>
  <c r="I4003" i="6"/>
  <c r="D4003" i="6"/>
  <c r="I4002" i="6"/>
  <c r="D4002" i="6"/>
  <c r="I4001" i="6"/>
  <c r="D4001" i="6"/>
  <c r="I4000" i="6"/>
  <c r="D4000" i="6"/>
  <c r="I3999" i="6"/>
  <c r="D3999" i="6"/>
  <c r="I3998" i="6"/>
  <c r="D3998" i="6"/>
  <c r="I3997" i="6"/>
  <c r="D3997" i="6"/>
  <c r="I3996" i="6"/>
  <c r="D3996" i="6"/>
  <c r="I3995" i="6"/>
  <c r="D3995" i="6"/>
  <c r="I3994" i="6"/>
  <c r="D3994" i="6"/>
  <c r="I3993" i="6"/>
  <c r="D3993" i="6"/>
  <c r="I3992" i="6"/>
  <c r="D3992" i="6"/>
  <c r="I3991" i="6"/>
  <c r="D3991" i="6"/>
  <c r="I3990" i="6"/>
  <c r="D3990" i="6"/>
  <c r="I3989" i="6"/>
  <c r="D3989" i="6"/>
  <c r="I3988" i="6"/>
  <c r="D3988" i="6"/>
  <c r="I3987" i="6"/>
  <c r="D3987" i="6"/>
  <c r="I3986" i="6"/>
  <c r="D3986" i="6"/>
  <c r="I3985" i="6"/>
  <c r="D3985" i="6"/>
  <c r="I3984" i="6"/>
  <c r="D3984" i="6"/>
  <c r="I3983" i="6"/>
  <c r="D3983" i="6"/>
  <c r="I3982" i="6"/>
  <c r="D3982" i="6"/>
  <c r="I3981" i="6"/>
  <c r="D3981" i="6"/>
  <c r="I3980" i="6"/>
  <c r="D3980" i="6"/>
  <c r="I3979" i="6"/>
  <c r="D3979" i="6"/>
  <c r="I3978" i="6"/>
  <c r="D3978" i="6"/>
  <c r="I3977" i="6"/>
  <c r="D3977" i="6"/>
  <c r="I3976" i="6"/>
  <c r="D3976" i="6"/>
  <c r="I3975" i="6"/>
  <c r="D3975" i="6"/>
  <c r="I3974" i="6"/>
  <c r="D3974" i="6"/>
  <c r="I3973" i="6"/>
  <c r="D3973" i="6"/>
  <c r="I3972" i="6"/>
  <c r="D3972" i="6"/>
  <c r="I3971" i="6"/>
  <c r="D3971" i="6"/>
  <c r="I3970" i="6"/>
  <c r="D3970" i="6"/>
  <c r="I3969" i="6"/>
  <c r="D3969" i="6"/>
  <c r="I3968" i="6"/>
  <c r="D3968" i="6"/>
  <c r="I3967" i="6"/>
  <c r="D3967" i="6"/>
  <c r="I3966" i="6"/>
  <c r="D3966" i="6"/>
  <c r="I3965" i="6"/>
  <c r="D3965" i="6"/>
  <c r="I3964" i="6"/>
  <c r="D3964" i="6"/>
  <c r="I3963" i="6"/>
  <c r="D3963" i="6"/>
  <c r="I3962" i="6"/>
  <c r="D3962" i="6"/>
  <c r="I3961" i="6"/>
  <c r="D3961" i="6"/>
  <c r="I3960" i="6"/>
  <c r="D3960" i="6"/>
  <c r="I3959" i="6"/>
  <c r="D3959" i="6"/>
  <c r="I3958" i="6"/>
  <c r="D3958" i="6"/>
  <c r="I3957" i="6"/>
  <c r="D3957" i="6"/>
  <c r="I3956" i="6"/>
  <c r="D3956" i="6"/>
  <c r="I3955" i="6"/>
  <c r="D3955" i="6"/>
  <c r="I3954" i="6"/>
  <c r="D3954" i="6"/>
  <c r="I3953" i="6"/>
  <c r="D3953" i="6"/>
  <c r="I3952" i="6"/>
  <c r="D3952" i="6"/>
  <c r="I3951" i="6"/>
  <c r="D3951" i="6"/>
  <c r="I3950" i="6"/>
  <c r="D3950" i="6"/>
  <c r="I3949" i="6"/>
  <c r="D3949" i="6"/>
  <c r="I3948" i="6"/>
  <c r="D3948" i="6"/>
  <c r="I3947" i="6"/>
  <c r="D3947" i="6"/>
  <c r="I3946" i="6"/>
  <c r="D3946" i="6"/>
  <c r="I3945" i="6"/>
  <c r="D3945" i="6"/>
  <c r="I3944" i="6"/>
  <c r="D3944" i="6"/>
  <c r="I3943" i="6"/>
  <c r="D3943" i="6"/>
  <c r="I3942" i="6"/>
  <c r="D3942" i="6"/>
  <c r="I3941" i="6"/>
  <c r="D3941" i="6"/>
  <c r="I3940" i="6"/>
  <c r="D3940" i="6"/>
  <c r="I3939" i="6"/>
  <c r="D3939" i="6"/>
  <c r="I3938" i="6"/>
  <c r="D3938" i="6"/>
  <c r="I3937" i="6"/>
  <c r="D3937" i="6"/>
  <c r="I3936" i="6"/>
  <c r="D3936" i="6"/>
  <c r="I3935" i="6"/>
  <c r="D3935" i="6"/>
  <c r="I3934" i="6"/>
  <c r="D3934" i="6"/>
  <c r="I3933" i="6"/>
  <c r="D3933" i="6"/>
  <c r="I3932" i="6"/>
  <c r="D3932" i="6"/>
  <c r="I3931" i="6"/>
  <c r="D3931" i="6"/>
  <c r="I3930" i="6"/>
  <c r="D3930" i="6"/>
  <c r="I3929" i="6"/>
  <c r="D3929" i="6"/>
  <c r="I3928" i="6"/>
  <c r="D3928" i="6"/>
  <c r="I3927" i="6"/>
  <c r="D3927" i="6"/>
  <c r="I3926" i="6"/>
  <c r="D3926" i="6"/>
  <c r="I3925" i="6"/>
  <c r="D3925" i="6"/>
  <c r="I3924" i="6"/>
  <c r="D3924" i="6"/>
  <c r="I3923" i="6"/>
  <c r="D3923" i="6"/>
  <c r="I3922" i="6"/>
  <c r="D3922" i="6"/>
  <c r="I3921" i="6"/>
  <c r="D3921" i="6"/>
  <c r="I3920" i="6"/>
  <c r="D3920" i="6"/>
  <c r="I3919" i="6"/>
  <c r="D3919" i="6"/>
  <c r="I3918" i="6"/>
  <c r="D3918" i="6"/>
  <c r="I3917" i="6"/>
  <c r="D3917" i="6"/>
  <c r="I3916" i="6"/>
  <c r="D3916" i="6"/>
  <c r="I3915" i="6"/>
  <c r="D3915" i="6"/>
  <c r="I3914" i="6"/>
  <c r="D3914" i="6"/>
  <c r="I3913" i="6"/>
  <c r="D3913" i="6"/>
  <c r="I3912" i="6"/>
  <c r="D3912" i="6"/>
  <c r="I3911" i="6"/>
  <c r="D3911" i="6"/>
  <c r="I3910" i="6"/>
  <c r="D3910" i="6"/>
  <c r="I3909" i="6"/>
  <c r="D3909" i="6"/>
  <c r="I3908" i="6"/>
  <c r="D3908" i="6"/>
  <c r="I3907" i="6"/>
  <c r="D3907" i="6"/>
  <c r="I3906" i="6"/>
  <c r="D3906" i="6"/>
  <c r="I3905" i="6"/>
  <c r="D3905" i="6"/>
  <c r="I3904" i="6"/>
  <c r="D3904" i="6"/>
  <c r="I3903" i="6"/>
  <c r="D3903" i="6"/>
  <c r="I3902" i="6"/>
  <c r="D3902" i="6"/>
  <c r="I3901" i="6"/>
  <c r="D3901" i="6"/>
  <c r="I3900" i="6"/>
  <c r="D3900" i="6"/>
  <c r="I3899" i="6"/>
  <c r="D3899" i="6"/>
  <c r="I3898" i="6"/>
  <c r="D3898" i="6"/>
  <c r="I3897" i="6"/>
  <c r="D3897" i="6"/>
  <c r="I3896" i="6"/>
  <c r="D3896" i="6"/>
  <c r="I3895" i="6"/>
  <c r="D3895" i="6"/>
  <c r="I3894" i="6"/>
  <c r="D3894" i="6"/>
  <c r="I3893" i="6"/>
  <c r="D3893" i="6"/>
  <c r="I3892" i="6"/>
  <c r="D3892" i="6"/>
  <c r="I3891" i="6"/>
  <c r="D3891" i="6"/>
  <c r="I3890" i="6"/>
  <c r="D3890" i="6"/>
  <c r="I3889" i="6"/>
  <c r="D3889" i="6"/>
  <c r="I3888" i="6"/>
  <c r="D3888" i="6"/>
  <c r="I3887" i="6"/>
  <c r="D3887" i="6"/>
  <c r="I3886" i="6"/>
  <c r="D3886" i="6"/>
  <c r="I3885" i="6"/>
  <c r="D3885" i="6"/>
  <c r="I3884" i="6"/>
  <c r="D3884" i="6"/>
  <c r="I3883" i="6"/>
  <c r="D3883" i="6"/>
  <c r="I3882" i="6"/>
  <c r="D3882" i="6"/>
  <c r="I3881" i="6"/>
  <c r="D3881" i="6"/>
  <c r="I3880" i="6"/>
  <c r="D3880" i="6"/>
  <c r="I3879" i="6"/>
  <c r="D3879" i="6"/>
  <c r="I3878" i="6"/>
  <c r="D3878" i="6"/>
  <c r="I3877" i="6"/>
  <c r="D3877" i="6"/>
  <c r="I3876" i="6"/>
  <c r="D3876" i="6"/>
  <c r="I3875" i="6"/>
  <c r="D3875" i="6"/>
  <c r="I3874" i="6"/>
  <c r="D3874" i="6"/>
  <c r="I3873" i="6"/>
  <c r="D3873" i="6"/>
  <c r="I3872" i="6"/>
  <c r="D3872" i="6"/>
  <c r="I3871" i="6"/>
  <c r="D3871" i="6"/>
  <c r="I3870" i="6"/>
  <c r="D3870" i="6"/>
  <c r="I3869" i="6"/>
  <c r="D3869" i="6"/>
  <c r="I3868" i="6"/>
  <c r="D3868" i="6"/>
  <c r="I3867" i="6"/>
  <c r="D3867" i="6"/>
  <c r="I3866" i="6"/>
  <c r="D3866" i="6"/>
  <c r="I3865" i="6"/>
  <c r="D3865" i="6"/>
  <c r="I3864" i="6"/>
  <c r="D3864" i="6"/>
  <c r="I3863" i="6"/>
  <c r="D3863" i="6"/>
  <c r="I3862" i="6"/>
  <c r="D3862" i="6"/>
  <c r="I3861" i="6"/>
  <c r="D3861" i="6"/>
  <c r="I3860" i="6"/>
  <c r="D3860" i="6"/>
  <c r="I3859" i="6"/>
  <c r="D3859" i="6"/>
  <c r="I3858" i="6"/>
  <c r="D3858" i="6"/>
  <c r="I3857" i="6"/>
  <c r="D3857" i="6"/>
  <c r="I3856" i="6"/>
  <c r="D3856" i="6"/>
  <c r="I3855" i="6"/>
  <c r="D3855" i="6"/>
  <c r="I3854" i="6"/>
  <c r="D3854" i="6"/>
  <c r="I3853" i="6"/>
  <c r="D3853" i="6"/>
  <c r="I3852" i="6"/>
  <c r="D3852" i="6"/>
  <c r="I3851" i="6"/>
  <c r="D3851" i="6"/>
  <c r="I3850" i="6"/>
  <c r="D3850" i="6"/>
  <c r="I3849" i="6"/>
  <c r="D3849" i="6"/>
  <c r="I3848" i="6"/>
  <c r="D3848" i="6"/>
  <c r="I3847" i="6"/>
  <c r="D3847" i="6"/>
  <c r="I3846" i="6"/>
  <c r="D3846" i="6"/>
  <c r="I3845" i="6"/>
  <c r="D3845" i="6"/>
  <c r="I3844" i="6"/>
  <c r="D3844" i="6"/>
  <c r="I3843" i="6"/>
  <c r="D3843" i="6"/>
  <c r="I3842" i="6"/>
  <c r="D3842" i="6"/>
  <c r="I3841" i="6"/>
  <c r="D3841" i="6"/>
  <c r="I3840" i="6"/>
  <c r="D3840" i="6"/>
  <c r="I3839" i="6"/>
  <c r="D3839" i="6"/>
  <c r="I3838" i="6"/>
  <c r="D3838" i="6"/>
  <c r="I3837" i="6"/>
  <c r="D3837" i="6"/>
  <c r="I3836" i="6"/>
  <c r="D3836" i="6"/>
  <c r="I3835" i="6"/>
  <c r="D3835" i="6"/>
  <c r="I3834" i="6"/>
  <c r="D3834" i="6"/>
  <c r="I3833" i="6"/>
  <c r="D3833" i="6"/>
  <c r="I3832" i="6"/>
  <c r="D3832" i="6"/>
  <c r="I3831" i="6"/>
  <c r="D3831" i="6"/>
  <c r="I3830" i="6"/>
  <c r="D3830" i="6"/>
  <c r="I3829" i="6"/>
  <c r="D3829" i="6"/>
  <c r="I3828" i="6"/>
  <c r="D3828" i="6"/>
  <c r="I3827" i="6"/>
  <c r="D3827" i="6"/>
  <c r="I3826" i="6"/>
  <c r="D3826" i="6"/>
  <c r="I3825" i="6"/>
  <c r="D3825" i="6"/>
  <c r="I3824" i="6"/>
  <c r="D3824" i="6"/>
  <c r="I3823" i="6"/>
  <c r="D3823" i="6"/>
  <c r="I3822" i="6"/>
  <c r="D3822" i="6"/>
  <c r="I3821" i="6"/>
  <c r="D3821" i="6"/>
  <c r="I3820" i="6"/>
  <c r="D3820" i="6"/>
  <c r="I3819" i="6"/>
  <c r="D3819" i="6"/>
  <c r="I3818" i="6"/>
  <c r="D3818" i="6"/>
  <c r="I3817" i="6"/>
  <c r="D3817" i="6"/>
  <c r="I3816" i="6"/>
  <c r="D3816" i="6"/>
  <c r="I3815" i="6"/>
  <c r="D3815" i="6"/>
  <c r="I3814" i="6"/>
  <c r="D3814" i="6"/>
  <c r="I3813" i="6"/>
  <c r="D3813" i="6"/>
  <c r="I3812" i="6"/>
  <c r="D3812" i="6"/>
  <c r="I3811" i="6"/>
  <c r="D3811" i="6"/>
  <c r="I3810" i="6"/>
  <c r="D3810" i="6"/>
  <c r="I3809" i="6"/>
  <c r="D3809" i="6"/>
  <c r="I3808" i="6"/>
  <c r="D3808" i="6"/>
  <c r="I3807" i="6"/>
  <c r="D3807" i="6"/>
  <c r="I3806" i="6"/>
  <c r="D3806" i="6"/>
  <c r="I3805" i="6"/>
  <c r="D3805" i="6"/>
  <c r="I3804" i="6"/>
  <c r="D3804" i="6"/>
  <c r="I3803" i="6"/>
  <c r="D3803" i="6"/>
  <c r="I3802" i="6"/>
  <c r="D3802" i="6"/>
  <c r="I3801" i="6"/>
  <c r="D3801" i="6"/>
  <c r="I3800" i="6"/>
  <c r="D3800" i="6"/>
  <c r="I3799" i="6"/>
  <c r="D3799" i="6"/>
  <c r="I3798" i="6"/>
  <c r="D3798" i="6"/>
  <c r="I3797" i="6"/>
  <c r="D3797" i="6"/>
  <c r="I3796" i="6"/>
  <c r="D3796" i="6"/>
  <c r="I3795" i="6"/>
  <c r="D3795" i="6"/>
  <c r="I3794" i="6"/>
  <c r="D3794" i="6"/>
  <c r="I3793" i="6"/>
  <c r="D3793" i="6"/>
  <c r="I3792" i="6"/>
  <c r="D3792" i="6"/>
  <c r="I3791" i="6"/>
  <c r="D3791" i="6"/>
  <c r="I3790" i="6"/>
  <c r="D3790" i="6"/>
  <c r="I3789" i="6"/>
  <c r="D3789" i="6"/>
  <c r="I3788" i="6"/>
  <c r="D3788" i="6"/>
  <c r="I3787" i="6"/>
  <c r="D3787" i="6"/>
  <c r="I3786" i="6"/>
  <c r="D3786" i="6"/>
  <c r="I3785" i="6"/>
  <c r="D3785" i="6"/>
  <c r="I3784" i="6"/>
  <c r="D3784" i="6"/>
  <c r="I3783" i="6"/>
  <c r="D3783" i="6"/>
  <c r="I3782" i="6"/>
  <c r="D3782" i="6"/>
  <c r="I3781" i="6"/>
  <c r="D3781" i="6"/>
  <c r="I3780" i="6"/>
  <c r="D3780" i="6"/>
  <c r="I3779" i="6"/>
  <c r="D3779" i="6"/>
  <c r="I3778" i="6"/>
  <c r="D3778" i="6"/>
  <c r="I3777" i="6"/>
  <c r="D3777" i="6"/>
  <c r="I3776" i="6"/>
  <c r="D3776" i="6"/>
  <c r="I3775" i="6"/>
  <c r="D3775" i="6"/>
  <c r="I3774" i="6"/>
  <c r="D3774" i="6"/>
  <c r="I3773" i="6"/>
  <c r="D3773" i="6"/>
  <c r="I3772" i="6"/>
  <c r="D3772" i="6"/>
  <c r="I3771" i="6"/>
  <c r="D3771" i="6"/>
  <c r="I3770" i="6"/>
  <c r="D3770" i="6"/>
  <c r="I3769" i="6"/>
  <c r="D3769" i="6"/>
  <c r="I3768" i="6"/>
  <c r="D3768" i="6"/>
  <c r="I3767" i="6"/>
  <c r="D3767" i="6"/>
  <c r="I3766" i="6"/>
  <c r="D3766" i="6"/>
  <c r="I3765" i="6"/>
  <c r="D3765" i="6"/>
  <c r="I3764" i="6"/>
  <c r="D3764" i="6"/>
  <c r="I3763" i="6"/>
  <c r="D3763" i="6"/>
  <c r="I3762" i="6"/>
  <c r="D3762" i="6"/>
  <c r="I3761" i="6"/>
  <c r="D3761" i="6"/>
  <c r="I3760" i="6"/>
  <c r="D3760" i="6"/>
  <c r="I3759" i="6"/>
  <c r="D3759" i="6"/>
  <c r="I3758" i="6"/>
  <c r="D3758" i="6"/>
  <c r="I3757" i="6"/>
  <c r="D3757" i="6"/>
  <c r="I3756" i="6"/>
  <c r="D3756" i="6"/>
  <c r="I3755" i="6"/>
  <c r="D3755" i="6"/>
  <c r="I3754" i="6"/>
  <c r="D3754" i="6"/>
  <c r="I3753" i="6"/>
  <c r="D3753" i="6"/>
  <c r="I3752" i="6"/>
  <c r="D3752" i="6"/>
  <c r="I3751" i="6"/>
  <c r="D3751" i="6"/>
  <c r="I3750" i="6"/>
  <c r="D3750" i="6"/>
  <c r="I3749" i="6"/>
  <c r="D3749" i="6"/>
  <c r="I3748" i="6"/>
  <c r="D3748" i="6"/>
  <c r="I3747" i="6"/>
  <c r="D3747" i="6"/>
  <c r="I3746" i="6"/>
  <c r="D3746" i="6"/>
  <c r="I3745" i="6"/>
  <c r="D3745" i="6"/>
  <c r="I3744" i="6"/>
  <c r="D3744" i="6"/>
  <c r="I3743" i="6"/>
  <c r="D3743" i="6"/>
  <c r="I3742" i="6"/>
  <c r="D3742" i="6"/>
  <c r="I3741" i="6"/>
  <c r="D3741" i="6"/>
  <c r="I3740" i="6"/>
  <c r="D3740" i="6"/>
  <c r="I3739" i="6"/>
  <c r="D3739" i="6"/>
  <c r="I3738" i="6"/>
  <c r="D3738" i="6"/>
  <c r="I3737" i="6"/>
  <c r="D3737" i="6"/>
  <c r="I3736" i="6"/>
  <c r="D3736" i="6"/>
  <c r="I3735" i="6"/>
  <c r="D3735" i="6"/>
  <c r="I3734" i="6"/>
  <c r="D3734" i="6"/>
  <c r="I3733" i="6"/>
  <c r="D3733" i="6"/>
  <c r="I3732" i="6"/>
  <c r="D3732" i="6"/>
  <c r="I3731" i="6"/>
  <c r="D3731" i="6"/>
  <c r="I3730" i="6"/>
  <c r="D3730" i="6"/>
  <c r="I3729" i="6"/>
  <c r="D3729" i="6"/>
  <c r="I3728" i="6"/>
  <c r="D3728" i="6"/>
  <c r="I3727" i="6"/>
  <c r="D3727" i="6"/>
  <c r="I3726" i="6"/>
  <c r="D3726" i="6"/>
  <c r="I3725" i="6"/>
  <c r="D3725" i="6"/>
  <c r="I3724" i="6"/>
  <c r="D3724" i="6"/>
  <c r="I3723" i="6"/>
  <c r="D3723" i="6"/>
  <c r="I3722" i="6"/>
  <c r="D3722" i="6"/>
  <c r="I3721" i="6"/>
  <c r="D3721" i="6"/>
  <c r="I3720" i="6"/>
  <c r="D3720" i="6"/>
  <c r="I3719" i="6"/>
  <c r="D3719" i="6"/>
  <c r="I3718" i="6"/>
  <c r="D3718" i="6"/>
  <c r="I3717" i="6"/>
  <c r="D3717" i="6"/>
  <c r="I3716" i="6"/>
  <c r="D3716" i="6"/>
  <c r="I3715" i="6"/>
  <c r="D3715" i="6"/>
  <c r="I3714" i="6"/>
  <c r="D3714" i="6"/>
  <c r="I3713" i="6"/>
  <c r="D3713" i="6"/>
  <c r="I3712" i="6"/>
  <c r="D3712" i="6"/>
  <c r="I3711" i="6"/>
  <c r="D3711" i="6"/>
  <c r="I3710" i="6"/>
  <c r="D3710" i="6"/>
  <c r="I3709" i="6"/>
  <c r="D3709" i="6"/>
  <c r="I3708" i="6"/>
  <c r="D3708" i="6"/>
  <c r="I3707" i="6"/>
  <c r="D3707" i="6"/>
  <c r="I3706" i="6"/>
  <c r="D3706" i="6"/>
  <c r="I3705" i="6"/>
  <c r="D3705" i="6"/>
  <c r="I3704" i="6"/>
  <c r="D3704" i="6"/>
  <c r="I3703" i="6"/>
  <c r="D3703" i="6"/>
  <c r="I3702" i="6"/>
  <c r="D3702" i="6"/>
  <c r="I3701" i="6"/>
  <c r="D3701" i="6"/>
  <c r="I3700" i="6"/>
  <c r="D3700" i="6"/>
  <c r="I3699" i="6"/>
  <c r="D3699" i="6"/>
  <c r="I3698" i="6"/>
  <c r="D3698" i="6"/>
  <c r="I3697" i="6"/>
  <c r="D3697" i="6"/>
  <c r="I3696" i="6"/>
  <c r="D3696" i="6"/>
  <c r="I3695" i="6"/>
  <c r="D3695" i="6"/>
  <c r="I3694" i="6"/>
  <c r="D3694" i="6"/>
  <c r="I3693" i="6"/>
  <c r="D3693" i="6"/>
  <c r="I3692" i="6"/>
  <c r="D3692" i="6"/>
  <c r="I3691" i="6"/>
  <c r="D3691" i="6"/>
  <c r="I3690" i="6"/>
  <c r="D3690" i="6"/>
  <c r="I3689" i="6"/>
  <c r="D3689" i="6"/>
  <c r="I3688" i="6"/>
  <c r="D3688" i="6"/>
  <c r="I3687" i="6"/>
  <c r="D3687" i="6"/>
  <c r="I3686" i="6"/>
  <c r="D3686" i="6"/>
  <c r="I3685" i="6"/>
  <c r="D3685" i="6"/>
  <c r="I3684" i="6"/>
  <c r="D3684" i="6"/>
  <c r="I3683" i="6"/>
  <c r="D3683" i="6"/>
  <c r="I3682" i="6"/>
  <c r="D3682" i="6"/>
  <c r="I3681" i="6"/>
  <c r="D3681" i="6"/>
  <c r="I3680" i="6"/>
  <c r="D3680" i="6"/>
  <c r="I3679" i="6"/>
  <c r="D3679" i="6"/>
  <c r="I3678" i="6"/>
  <c r="D3678" i="6"/>
  <c r="I3677" i="6"/>
  <c r="D3677" i="6"/>
  <c r="I3676" i="6"/>
  <c r="D3676" i="6"/>
  <c r="I3675" i="6"/>
  <c r="D3675" i="6"/>
  <c r="I3674" i="6"/>
  <c r="D3674" i="6"/>
  <c r="I3673" i="6"/>
  <c r="D3673" i="6"/>
  <c r="I3672" i="6"/>
  <c r="D3672" i="6"/>
  <c r="I3671" i="6"/>
  <c r="D3671" i="6"/>
  <c r="I3670" i="6"/>
  <c r="D3670" i="6"/>
  <c r="I3669" i="6"/>
  <c r="D3669" i="6"/>
  <c r="I3668" i="6"/>
  <c r="D3668" i="6"/>
  <c r="I3667" i="6"/>
  <c r="D3667" i="6"/>
  <c r="I3666" i="6"/>
  <c r="D3666" i="6"/>
  <c r="I3665" i="6"/>
  <c r="D3665" i="6"/>
  <c r="I3664" i="6"/>
  <c r="D3664" i="6"/>
  <c r="I3663" i="6"/>
  <c r="D3663" i="6"/>
  <c r="I3662" i="6"/>
  <c r="D3662" i="6"/>
  <c r="I3661" i="6"/>
  <c r="D3661" i="6"/>
  <c r="I3660" i="6"/>
  <c r="D3660" i="6"/>
  <c r="I3659" i="6"/>
  <c r="D3659" i="6"/>
  <c r="I3658" i="6"/>
  <c r="D3658" i="6"/>
  <c r="I3657" i="6"/>
  <c r="D3657" i="6"/>
  <c r="I3656" i="6"/>
  <c r="D3656" i="6"/>
  <c r="I3655" i="6"/>
  <c r="D3655" i="6"/>
  <c r="I3654" i="6"/>
  <c r="D3654" i="6"/>
  <c r="I3653" i="6"/>
  <c r="D3653" i="6"/>
  <c r="I3652" i="6"/>
  <c r="D3652" i="6"/>
  <c r="I3651" i="6"/>
  <c r="D3651" i="6"/>
  <c r="I3650" i="6"/>
  <c r="D3650" i="6"/>
  <c r="I3649" i="6"/>
  <c r="D3649" i="6"/>
  <c r="I3648" i="6"/>
  <c r="D3648" i="6"/>
  <c r="I3647" i="6"/>
  <c r="D3647" i="6"/>
  <c r="I3646" i="6"/>
  <c r="D3646" i="6"/>
  <c r="I3645" i="6"/>
  <c r="D3645" i="6"/>
  <c r="I3644" i="6"/>
  <c r="D3644" i="6"/>
  <c r="I3643" i="6"/>
  <c r="D3643" i="6"/>
  <c r="I3642" i="6"/>
  <c r="D3642" i="6"/>
  <c r="I3641" i="6"/>
  <c r="D3641" i="6"/>
  <c r="I3640" i="6"/>
  <c r="D3640" i="6"/>
  <c r="I3639" i="6"/>
  <c r="D3639" i="6"/>
  <c r="I3638" i="6"/>
  <c r="D3638" i="6"/>
  <c r="I3637" i="6"/>
  <c r="D3637" i="6"/>
  <c r="I3636" i="6"/>
  <c r="D3636" i="6"/>
  <c r="I3635" i="6"/>
  <c r="D3635" i="6"/>
  <c r="I3634" i="6"/>
  <c r="D3634" i="6"/>
  <c r="I3633" i="6"/>
  <c r="D3633" i="6"/>
  <c r="I3632" i="6"/>
  <c r="D3632" i="6"/>
  <c r="I3631" i="6"/>
  <c r="D3631" i="6"/>
  <c r="I3630" i="6"/>
  <c r="D3630" i="6"/>
  <c r="I3629" i="6"/>
  <c r="D3629" i="6"/>
  <c r="I3628" i="6"/>
  <c r="D3628" i="6"/>
  <c r="I3627" i="6"/>
  <c r="D3627" i="6"/>
  <c r="I3626" i="6"/>
  <c r="D3626" i="6"/>
  <c r="I3625" i="6"/>
  <c r="D3625" i="6"/>
  <c r="I3624" i="6"/>
  <c r="D3624" i="6"/>
  <c r="I3623" i="6"/>
  <c r="D3623" i="6"/>
  <c r="I3622" i="6"/>
  <c r="D3622" i="6"/>
  <c r="I3621" i="6"/>
  <c r="D3621" i="6"/>
  <c r="I3620" i="6"/>
  <c r="D3620" i="6"/>
  <c r="I3619" i="6"/>
  <c r="D3619" i="6"/>
  <c r="I3618" i="6"/>
  <c r="D3618" i="6"/>
  <c r="I3617" i="6"/>
  <c r="D3617" i="6"/>
  <c r="I3616" i="6"/>
  <c r="D3616" i="6"/>
  <c r="I3615" i="6"/>
  <c r="D3615" i="6"/>
  <c r="I3614" i="6"/>
  <c r="D3614" i="6"/>
  <c r="I3613" i="6"/>
  <c r="D3613" i="6"/>
  <c r="I3612" i="6"/>
  <c r="D3612" i="6"/>
  <c r="I3611" i="6"/>
  <c r="D3611" i="6"/>
  <c r="I3610" i="6"/>
  <c r="D3610" i="6"/>
  <c r="I3609" i="6"/>
  <c r="D3609" i="6"/>
  <c r="I3608" i="6"/>
  <c r="D3608" i="6"/>
  <c r="I3607" i="6"/>
  <c r="D3607" i="6"/>
  <c r="I3606" i="6"/>
  <c r="D3606" i="6"/>
  <c r="I3605" i="6"/>
  <c r="D3605" i="6"/>
  <c r="I3604" i="6"/>
  <c r="D3604" i="6"/>
  <c r="I3603" i="6"/>
  <c r="D3603" i="6"/>
  <c r="I3602" i="6"/>
  <c r="D3602" i="6"/>
  <c r="I3601" i="6"/>
  <c r="D3601" i="6"/>
  <c r="I3600" i="6"/>
  <c r="D3600" i="6"/>
  <c r="I3599" i="6"/>
  <c r="D3599" i="6"/>
  <c r="I3598" i="6"/>
  <c r="D3598" i="6"/>
  <c r="I3597" i="6"/>
  <c r="D3597" i="6"/>
  <c r="I3596" i="6"/>
  <c r="D3596" i="6"/>
  <c r="I3595" i="6"/>
  <c r="D3595" i="6"/>
  <c r="I3594" i="6"/>
  <c r="D3594" i="6"/>
  <c r="I3593" i="6"/>
  <c r="D3593" i="6"/>
  <c r="I3592" i="6"/>
  <c r="D3592" i="6"/>
  <c r="I3591" i="6"/>
  <c r="D3591" i="6"/>
  <c r="I3590" i="6"/>
  <c r="D3590" i="6"/>
  <c r="I3589" i="6"/>
  <c r="D3589" i="6"/>
  <c r="I3588" i="6"/>
  <c r="D3588" i="6"/>
  <c r="I3587" i="6"/>
  <c r="D3587" i="6"/>
  <c r="I3586" i="6"/>
  <c r="D3586" i="6"/>
  <c r="I3585" i="6"/>
  <c r="D3585" i="6"/>
  <c r="I3584" i="6"/>
  <c r="D3584" i="6"/>
  <c r="I3583" i="6"/>
  <c r="D3583" i="6"/>
  <c r="I3582" i="6"/>
  <c r="D3582" i="6"/>
  <c r="I3581" i="6"/>
  <c r="D3581" i="6"/>
  <c r="I3580" i="6"/>
  <c r="D3580" i="6"/>
  <c r="I3579" i="6"/>
  <c r="D3579" i="6"/>
  <c r="I3578" i="6"/>
  <c r="D3578" i="6"/>
  <c r="I3577" i="6"/>
  <c r="D3577" i="6"/>
  <c r="I3576" i="6"/>
  <c r="D3576" i="6"/>
  <c r="I3575" i="6"/>
  <c r="D3575" i="6"/>
  <c r="I3574" i="6"/>
  <c r="D3574" i="6"/>
  <c r="I3573" i="6"/>
  <c r="D3573" i="6"/>
  <c r="I3572" i="6"/>
  <c r="D3572" i="6"/>
  <c r="I3571" i="6"/>
  <c r="D3571" i="6"/>
  <c r="I3570" i="6"/>
  <c r="D3570" i="6"/>
  <c r="I3569" i="6"/>
  <c r="D3569" i="6"/>
  <c r="I3568" i="6"/>
  <c r="D3568" i="6"/>
  <c r="I3567" i="6"/>
  <c r="D3567" i="6"/>
  <c r="I3566" i="6"/>
  <c r="D3566" i="6"/>
  <c r="I3565" i="6"/>
  <c r="D3565" i="6"/>
  <c r="I3564" i="6"/>
  <c r="D3564" i="6"/>
  <c r="I3563" i="6"/>
  <c r="D3563" i="6"/>
  <c r="I3562" i="6"/>
  <c r="D3562" i="6"/>
  <c r="I3561" i="6"/>
  <c r="D3561" i="6"/>
  <c r="I3560" i="6"/>
  <c r="D3560" i="6"/>
  <c r="I3559" i="6"/>
  <c r="D3559" i="6"/>
  <c r="I3558" i="6"/>
  <c r="D3558" i="6"/>
  <c r="I3557" i="6"/>
  <c r="D3557" i="6"/>
  <c r="I3556" i="6"/>
  <c r="D3556" i="6"/>
  <c r="I3555" i="6"/>
  <c r="D3555" i="6"/>
  <c r="I3554" i="6"/>
  <c r="D3554" i="6"/>
  <c r="I3553" i="6"/>
  <c r="D3553" i="6"/>
  <c r="I3552" i="6"/>
  <c r="D3552" i="6"/>
  <c r="I3551" i="6"/>
  <c r="D3551" i="6"/>
  <c r="I3550" i="6"/>
  <c r="D3550" i="6"/>
  <c r="I3549" i="6"/>
  <c r="D3549" i="6"/>
  <c r="I3548" i="6"/>
  <c r="D3548" i="6"/>
  <c r="I3547" i="6"/>
  <c r="D3547" i="6"/>
  <c r="I3546" i="6"/>
  <c r="D3546" i="6"/>
  <c r="I3545" i="6"/>
  <c r="D3545" i="6"/>
  <c r="I3544" i="6"/>
  <c r="D3544" i="6"/>
  <c r="I3543" i="6"/>
  <c r="D3543" i="6"/>
  <c r="I3542" i="6"/>
  <c r="D3542" i="6"/>
  <c r="I3541" i="6"/>
  <c r="D3541" i="6"/>
  <c r="I3540" i="6"/>
  <c r="D3540" i="6"/>
  <c r="I3539" i="6"/>
  <c r="D3539" i="6"/>
  <c r="I3538" i="6"/>
  <c r="D3538" i="6"/>
  <c r="I3537" i="6"/>
  <c r="D3537" i="6"/>
  <c r="I3536" i="6"/>
  <c r="D3536" i="6"/>
  <c r="I3535" i="6"/>
  <c r="D3535" i="6"/>
  <c r="I3534" i="6"/>
  <c r="D3534" i="6"/>
  <c r="I3533" i="6"/>
  <c r="D3533" i="6"/>
  <c r="I3532" i="6"/>
  <c r="D3532" i="6"/>
  <c r="I3531" i="6"/>
  <c r="D3531" i="6"/>
  <c r="I3530" i="6"/>
  <c r="D3530" i="6"/>
  <c r="I3529" i="6"/>
  <c r="D3529" i="6"/>
  <c r="I3528" i="6"/>
  <c r="D3528" i="6"/>
  <c r="I3527" i="6"/>
  <c r="D3527" i="6"/>
  <c r="I3526" i="6"/>
  <c r="D3526" i="6"/>
  <c r="I3525" i="6"/>
  <c r="D3525" i="6"/>
  <c r="I3524" i="6"/>
  <c r="D3524" i="6"/>
  <c r="I3523" i="6"/>
  <c r="D3523" i="6"/>
  <c r="I3522" i="6"/>
  <c r="D3522" i="6"/>
  <c r="I3521" i="6"/>
  <c r="D3521" i="6"/>
  <c r="I3520" i="6"/>
  <c r="D3520" i="6"/>
  <c r="I3519" i="6"/>
  <c r="D3519" i="6"/>
  <c r="I3518" i="6"/>
  <c r="D3518" i="6"/>
  <c r="I3517" i="6"/>
  <c r="D3517" i="6"/>
  <c r="I3516" i="6"/>
  <c r="D3516" i="6"/>
  <c r="I3515" i="6"/>
  <c r="D3515" i="6"/>
  <c r="I3514" i="6"/>
  <c r="D3514" i="6"/>
  <c r="I3513" i="6"/>
  <c r="D3513" i="6"/>
  <c r="I3512" i="6"/>
  <c r="D3512" i="6"/>
  <c r="I3511" i="6"/>
  <c r="D3511" i="6"/>
  <c r="I3510" i="6"/>
  <c r="D3510" i="6"/>
  <c r="I3509" i="6"/>
  <c r="D3509" i="6"/>
  <c r="I3508" i="6"/>
  <c r="D3508" i="6"/>
  <c r="I3507" i="6"/>
  <c r="D3507" i="6"/>
  <c r="I3506" i="6"/>
  <c r="D3506" i="6"/>
  <c r="I3505" i="6"/>
  <c r="D3505" i="6"/>
  <c r="I3504" i="6"/>
  <c r="D3504" i="6"/>
  <c r="I3503" i="6"/>
  <c r="D3503" i="6"/>
  <c r="I3502" i="6"/>
  <c r="D3502" i="6"/>
  <c r="I3501" i="6"/>
  <c r="D3501" i="6"/>
  <c r="I3500" i="6"/>
  <c r="D3500" i="6"/>
  <c r="I3499" i="6"/>
  <c r="D3499" i="6"/>
  <c r="I3498" i="6"/>
  <c r="D3498" i="6"/>
  <c r="I3497" i="6"/>
  <c r="D3497" i="6"/>
  <c r="I3496" i="6"/>
  <c r="D3496" i="6"/>
  <c r="I3495" i="6"/>
  <c r="D3495" i="6"/>
  <c r="I3494" i="6"/>
  <c r="D3494" i="6"/>
  <c r="I3493" i="6"/>
  <c r="D3493" i="6"/>
  <c r="I3492" i="6"/>
  <c r="D3492" i="6"/>
  <c r="I3491" i="6"/>
  <c r="D3491" i="6"/>
  <c r="I3490" i="6"/>
  <c r="D3490" i="6"/>
  <c r="I3489" i="6"/>
  <c r="D3489" i="6"/>
  <c r="I3488" i="6"/>
  <c r="D3488" i="6"/>
  <c r="I3487" i="6"/>
  <c r="D3487" i="6"/>
  <c r="I3486" i="6"/>
  <c r="D3486" i="6"/>
  <c r="I3485" i="6"/>
  <c r="D3485" i="6"/>
  <c r="I3484" i="6"/>
  <c r="D3484" i="6"/>
  <c r="I3483" i="6"/>
  <c r="D3483" i="6"/>
  <c r="I3482" i="6"/>
  <c r="D3482" i="6"/>
  <c r="I3481" i="6"/>
  <c r="D3481" i="6"/>
  <c r="I3480" i="6"/>
  <c r="D3480" i="6"/>
  <c r="I3479" i="6"/>
  <c r="D3479" i="6"/>
  <c r="I3478" i="6"/>
  <c r="D3478" i="6"/>
  <c r="I3477" i="6"/>
  <c r="D3477" i="6"/>
  <c r="I3476" i="6"/>
  <c r="D3476" i="6"/>
  <c r="I3475" i="6"/>
  <c r="D3475" i="6"/>
  <c r="I3474" i="6"/>
  <c r="D3474" i="6"/>
  <c r="I3473" i="6"/>
  <c r="D3473" i="6"/>
  <c r="I3472" i="6"/>
  <c r="D3472" i="6"/>
  <c r="I3471" i="6"/>
  <c r="D3471" i="6"/>
  <c r="I3470" i="6"/>
  <c r="D3470" i="6"/>
  <c r="I3469" i="6"/>
  <c r="D3469" i="6"/>
  <c r="I3468" i="6"/>
  <c r="D3468" i="6"/>
  <c r="I3467" i="6"/>
  <c r="D3467" i="6"/>
  <c r="I3466" i="6"/>
  <c r="D3466" i="6"/>
  <c r="I3465" i="6"/>
  <c r="D3465" i="6"/>
  <c r="I3464" i="6"/>
  <c r="D3464" i="6"/>
  <c r="I3463" i="6"/>
  <c r="D3463" i="6"/>
  <c r="I3462" i="6"/>
  <c r="D3462" i="6"/>
  <c r="I3461" i="6"/>
  <c r="D3461" i="6"/>
  <c r="I3460" i="6"/>
  <c r="D3460" i="6"/>
  <c r="I3459" i="6"/>
  <c r="D3459" i="6"/>
  <c r="I3458" i="6"/>
  <c r="D3458" i="6"/>
  <c r="I3457" i="6"/>
  <c r="D3457" i="6"/>
  <c r="I3456" i="6"/>
  <c r="D3456" i="6"/>
  <c r="I3455" i="6"/>
  <c r="D3455" i="6"/>
  <c r="I3454" i="6"/>
  <c r="D3454" i="6"/>
  <c r="I3453" i="6"/>
  <c r="D3453" i="6"/>
  <c r="I3452" i="6"/>
  <c r="D3452" i="6"/>
  <c r="I3451" i="6"/>
  <c r="D3451" i="6"/>
  <c r="I3450" i="6"/>
  <c r="D3450" i="6"/>
  <c r="I3449" i="6"/>
  <c r="D3449" i="6"/>
  <c r="I3448" i="6"/>
  <c r="D3448" i="6"/>
  <c r="I3447" i="6"/>
  <c r="D3447" i="6"/>
  <c r="I3446" i="6"/>
  <c r="D3446" i="6"/>
  <c r="I3445" i="6"/>
  <c r="D3445" i="6"/>
  <c r="I3444" i="6"/>
  <c r="D3444" i="6"/>
  <c r="I3443" i="6"/>
  <c r="D3443" i="6"/>
  <c r="I3442" i="6"/>
  <c r="D3442" i="6"/>
  <c r="I3441" i="6"/>
  <c r="D3441" i="6"/>
  <c r="I3440" i="6"/>
  <c r="D3440" i="6"/>
  <c r="I3439" i="6"/>
  <c r="D3439" i="6"/>
  <c r="I3438" i="6"/>
  <c r="D3438" i="6"/>
  <c r="I3437" i="6"/>
  <c r="D3437" i="6"/>
  <c r="I3436" i="6"/>
  <c r="D3436" i="6"/>
  <c r="I3435" i="6"/>
  <c r="D3435" i="6"/>
  <c r="I3434" i="6"/>
  <c r="D3434" i="6"/>
  <c r="I3433" i="6"/>
  <c r="D3433" i="6"/>
  <c r="I3432" i="6"/>
  <c r="D3432" i="6"/>
  <c r="I3431" i="6"/>
  <c r="D3431" i="6"/>
  <c r="I3430" i="6"/>
  <c r="D3430" i="6"/>
  <c r="I3429" i="6"/>
  <c r="D3429" i="6"/>
  <c r="I3428" i="6"/>
  <c r="D3428" i="6"/>
  <c r="I3427" i="6"/>
  <c r="D3427" i="6"/>
  <c r="I3426" i="6"/>
  <c r="D3426" i="6"/>
  <c r="I3425" i="6"/>
  <c r="D3425" i="6"/>
  <c r="I3424" i="6"/>
  <c r="D3424" i="6"/>
  <c r="I3423" i="6"/>
  <c r="D3423" i="6"/>
  <c r="I3422" i="6"/>
  <c r="D3422" i="6"/>
  <c r="I3421" i="6"/>
  <c r="D3421" i="6"/>
  <c r="I3420" i="6"/>
  <c r="D3420" i="6"/>
  <c r="I3419" i="6"/>
  <c r="D3419" i="6"/>
  <c r="I3418" i="6"/>
  <c r="D3418" i="6"/>
  <c r="I3417" i="6"/>
  <c r="D3417" i="6"/>
  <c r="I3416" i="6"/>
  <c r="D3416" i="6"/>
  <c r="I3415" i="6"/>
  <c r="D3415" i="6"/>
  <c r="I3414" i="6"/>
  <c r="D3414" i="6"/>
  <c r="I3413" i="6"/>
  <c r="D3413" i="6"/>
  <c r="I3412" i="6"/>
  <c r="D3412" i="6"/>
  <c r="I3411" i="6"/>
  <c r="D3411" i="6"/>
  <c r="I3410" i="6"/>
  <c r="D3410" i="6"/>
  <c r="I3409" i="6"/>
  <c r="D3409" i="6"/>
  <c r="I3408" i="6"/>
  <c r="D3408" i="6"/>
  <c r="I3407" i="6"/>
  <c r="D3407" i="6"/>
  <c r="I3406" i="6"/>
  <c r="D3406" i="6"/>
  <c r="I3405" i="6"/>
  <c r="D3405" i="6"/>
  <c r="I3404" i="6"/>
  <c r="D3404" i="6"/>
  <c r="I3403" i="6"/>
  <c r="D3403" i="6"/>
  <c r="I3402" i="6"/>
  <c r="D3402" i="6"/>
  <c r="I3401" i="6"/>
  <c r="D3401" i="6"/>
  <c r="I3400" i="6"/>
  <c r="D3400" i="6"/>
  <c r="I3399" i="6"/>
  <c r="D3399" i="6"/>
  <c r="I3398" i="6"/>
  <c r="D3398" i="6"/>
  <c r="I3397" i="6"/>
  <c r="D3397" i="6"/>
  <c r="I3396" i="6"/>
  <c r="D3396" i="6"/>
  <c r="I3395" i="6"/>
  <c r="D3395" i="6"/>
  <c r="I3394" i="6"/>
  <c r="D3394" i="6"/>
  <c r="I3393" i="6"/>
  <c r="D3393" i="6"/>
  <c r="I3392" i="6"/>
  <c r="D3392" i="6"/>
  <c r="I3391" i="6"/>
  <c r="D3391" i="6"/>
  <c r="I3390" i="6"/>
  <c r="D3390" i="6"/>
  <c r="I3389" i="6"/>
  <c r="D3389" i="6"/>
  <c r="I3388" i="6"/>
  <c r="D3388" i="6"/>
  <c r="I3387" i="6"/>
  <c r="D3387" i="6"/>
  <c r="I3386" i="6"/>
  <c r="D3386" i="6"/>
  <c r="I3385" i="6"/>
  <c r="D3385" i="6"/>
  <c r="I3384" i="6"/>
  <c r="D3384" i="6"/>
  <c r="I3383" i="6"/>
  <c r="D3383" i="6"/>
  <c r="I3382" i="6"/>
  <c r="D3382" i="6"/>
  <c r="I3381" i="6"/>
  <c r="D3381" i="6"/>
  <c r="I3380" i="6"/>
  <c r="D3380" i="6"/>
  <c r="I3379" i="6"/>
  <c r="D3379" i="6"/>
  <c r="I3378" i="6"/>
  <c r="D3378" i="6"/>
  <c r="I3377" i="6"/>
  <c r="D3377" i="6"/>
  <c r="I3376" i="6"/>
  <c r="D3376" i="6"/>
  <c r="I3375" i="6"/>
  <c r="D3375" i="6"/>
  <c r="I3374" i="6"/>
  <c r="D3374" i="6"/>
  <c r="I3373" i="6"/>
  <c r="D3373" i="6"/>
  <c r="I3372" i="6"/>
  <c r="D3372" i="6"/>
  <c r="I3371" i="6"/>
  <c r="D3371" i="6"/>
  <c r="I3370" i="6"/>
  <c r="D3370" i="6"/>
  <c r="I3369" i="6"/>
  <c r="D3369" i="6"/>
  <c r="I3368" i="6"/>
  <c r="D3368" i="6"/>
  <c r="I3367" i="6"/>
  <c r="D3367" i="6"/>
  <c r="I3366" i="6"/>
  <c r="D3366" i="6"/>
  <c r="I3365" i="6"/>
  <c r="D3365" i="6"/>
  <c r="I3364" i="6"/>
  <c r="D3364" i="6"/>
  <c r="I3363" i="6"/>
  <c r="D3363" i="6"/>
  <c r="I3362" i="6"/>
  <c r="D3362" i="6"/>
  <c r="I3361" i="6"/>
  <c r="D3361" i="6"/>
  <c r="I3360" i="6"/>
  <c r="D3360" i="6"/>
  <c r="I3359" i="6"/>
  <c r="D3359" i="6"/>
  <c r="I3358" i="6"/>
  <c r="D3358" i="6"/>
  <c r="I3357" i="6"/>
  <c r="D3357" i="6"/>
  <c r="I3356" i="6"/>
  <c r="D3356" i="6"/>
  <c r="I3355" i="6"/>
  <c r="D3355" i="6"/>
  <c r="I3354" i="6"/>
  <c r="D3354" i="6"/>
  <c r="I3353" i="6"/>
  <c r="D3353" i="6"/>
  <c r="I3352" i="6"/>
  <c r="D3352" i="6"/>
  <c r="I3351" i="6"/>
  <c r="D3351" i="6"/>
  <c r="I3350" i="6"/>
  <c r="D3350" i="6"/>
  <c r="I3349" i="6"/>
  <c r="D3349" i="6"/>
  <c r="I3348" i="6"/>
  <c r="D3348" i="6"/>
  <c r="I3347" i="6"/>
  <c r="D3347" i="6"/>
  <c r="I3346" i="6"/>
  <c r="D3346" i="6"/>
  <c r="I3345" i="6"/>
  <c r="D3345" i="6"/>
  <c r="I3344" i="6"/>
  <c r="D3344" i="6"/>
  <c r="I3343" i="6"/>
  <c r="D3343" i="6"/>
  <c r="I3342" i="6"/>
  <c r="D3342" i="6"/>
  <c r="I3341" i="6"/>
  <c r="D3341" i="6"/>
  <c r="I3340" i="6"/>
  <c r="D3340" i="6"/>
  <c r="I3339" i="6"/>
  <c r="D3339" i="6"/>
  <c r="I3338" i="6"/>
  <c r="D3338" i="6"/>
  <c r="I3337" i="6"/>
  <c r="D3337" i="6"/>
  <c r="I3336" i="6"/>
  <c r="D3336" i="6"/>
  <c r="I3335" i="6"/>
  <c r="D3335" i="6"/>
  <c r="I3334" i="6"/>
  <c r="D3334" i="6"/>
  <c r="I3333" i="6"/>
  <c r="D3333" i="6"/>
  <c r="I3332" i="6"/>
  <c r="D3332" i="6"/>
  <c r="I3331" i="6"/>
  <c r="D3331" i="6"/>
  <c r="I3330" i="6"/>
  <c r="D3330" i="6"/>
  <c r="I3329" i="6"/>
  <c r="D3329" i="6"/>
  <c r="I3328" i="6"/>
  <c r="D3328" i="6"/>
  <c r="I3327" i="6"/>
  <c r="D3327" i="6"/>
  <c r="I3326" i="6"/>
  <c r="D3326" i="6"/>
  <c r="I3325" i="6"/>
  <c r="D3325" i="6"/>
  <c r="I3324" i="6"/>
  <c r="D3324" i="6"/>
  <c r="I3323" i="6"/>
  <c r="D3323" i="6"/>
  <c r="I3322" i="6"/>
  <c r="D3322" i="6"/>
  <c r="I3321" i="6"/>
  <c r="D3321" i="6"/>
  <c r="I3320" i="6"/>
  <c r="D3320" i="6"/>
  <c r="I3319" i="6"/>
  <c r="D3319" i="6"/>
  <c r="I3318" i="6"/>
  <c r="D3318" i="6"/>
  <c r="I3317" i="6"/>
  <c r="D3317" i="6"/>
  <c r="I3316" i="6"/>
  <c r="D3316" i="6"/>
  <c r="I3315" i="6"/>
  <c r="D3315" i="6"/>
  <c r="I3314" i="6"/>
  <c r="D3314" i="6"/>
  <c r="I3313" i="6"/>
  <c r="D3313" i="6"/>
  <c r="I3312" i="6"/>
  <c r="D3312" i="6"/>
  <c r="I3311" i="6"/>
  <c r="D3311" i="6"/>
  <c r="I3310" i="6"/>
  <c r="D3310" i="6"/>
  <c r="I3309" i="6"/>
  <c r="D3309" i="6"/>
  <c r="I3308" i="6"/>
  <c r="D3308" i="6"/>
  <c r="I3307" i="6"/>
  <c r="D3307" i="6"/>
  <c r="I3306" i="6"/>
  <c r="D3306" i="6"/>
  <c r="I3305" i="6"/>
  <c r="D3305" i="6"/>
  <c r="I3304" i="6"/>
  <c r="D3304" i="6"/>
  <c r="I3303" i="6"/>
  <c r="D3303" i="6"/>
  <c r="I3302" i="6"/>
  <c r="D3302" i="6"/>
  <c r="I3301" i="6"/>
  <c r="D3301" i="6"/>
  <c r="I3300" i="6"/>
  <c r="D3300" i="6"/>
  <c r="I3299" i="6"/>
  <c r="D3299" i="6"/>
  <c r="I3298" i="6"/>
  <c r="D3298" i="6"/>
  <c r="I3297" i="6"/>
  <c r="D3297" i="6"/>
  <c r="I3296" i="6"/>
  <c r="D3296" i="6"/>
  <c r="I3295" i="6"/>
  <c r="D3295" i="6"/>
  <c r="I3294" i="6"/>
  <c r="D3294" i="6"/>
  <c r="I3293" i="6"/>
  <c r="D3293" i="6"/>
  <c r="I3292" i="6"/>
  <c r="D3292" i="6"/>
  <c r="I3291" i="6"/>
  <c r="D3291" i="6"/>
  <c r="I3290" i="6"/>
  <c r="D3290" i="6"/>
  <c r="I3289" i="6"/>
  <c r="D3289" i="6"/>
  <c r="I3288" i="6"/>
  <c r="D3288" i="6"/>
  <c r="I3287" i="6"/>
  <c r="D3287" i="6"/>
  <c r="I3286" i="6"/>
  <c r="D3286" i="6"/>
  <c r="I3285" i="6"/>
  <c r="D3285" i="6"/>
  <c r="I3284" i="6"/>
  <c r="D3284" i="6"/>
  <c r="I3283" i="6"/>
  <c r="D3283" i="6"/>
  <c r="I3282" i="6"/>
  <c r="D3282" i="6"/>
  <c r="I3281" i="6"/>
  <c r="D3281" i="6"/>
  <c r="I3280" i="6"/>
  <c r="D3280" i="6"/>
  <c r="I3279" i="6"/>
  <c r="D3279" i="6"/>
  <c r="I3278" i="6"/>
  <c r="D3278" i="6"/>
  <c r="I3277" i="6"/>
  <c r="D3277" i="6"/>
  <c r="I3276" i="6"/>
  <c r="D3276" i="6"/>
  <c r="I3275" i="6"/>
  <c r="D3275" i="6"/>
  <c r="I3274" i="6"/>
  <c r="D3274" i="6"/>
  <c r="I3273" i="6"/>
  <c r="D3273" i="6"/>
  <c r="I3272" i="6"/>
  <c r="D3272" i="6"/>
  <c r="I3271" i="6"/>
  <c r="D3271" i="6"/>
  <c r="I3270" i="6"/>
  <c r="D3270" i="6"/>
  <c r="I3269" i="6"/>
  <c r="D3269" i="6"/>
  <c r="I3268" i="6"/>
  <c r="D3268" i="6"/>
  <c r="I3267" i="6"/>
  <c r="D3267" i="6"/>
  <c r="I3266" i="6"/>
  <c r="D3266" i="6"/>
  <c r="I3265" i="6"/>
  <c r="D3265" i="6"/>
  <c r="I3264" i="6"/>
  <c r="D3264" i="6"/>
  <c r="I3263" i="6"/>
  <c r="D3263" i="6"/>
  <c r="I3262" i="6"/>
  <c r="D3262" i="6"/>
  <c r="I3261" i="6"/>
  <c r="D3261" i="6"/>
  <c r="I3260" i="6"/>
  <c r="D3260" i="6"/>
  <c r="I3259" i="6"/>
  <c r="D3259" i="6"/>
  <c r="I3258" i="6"/>
  <c r="D3258" i="6"/>
  <c r="I3257" i="6"/>
  <c r="D3257" i="6"/>
  <c r="I3256" i="6"/>
  <c r="D3256" i="6"/>
  <c r="I3255" i="6"/>
  <c r="D3255" i="6"/>
  <c r="I3254" i="6"/>
  <c r="D3254" i="6"/>
  <c r="I3253" i="6"/>
  <c r="D3253" i="6"/>
  <c r="I3252" i="6"/>
  <c r="D3252" i="6"/>
  <c r="I3251" i="6"/>
  <c r="D3251" i="6"/>
  <c r="I3250" i="6"/>
  <c r="D3250" i="6"/>
  <c r="I3249" i="6"/>
  <c r="D3249" i="6"/>
  <c r="I3248" i="6"/>
  <c r="D3248" i="6"/>
  <c r="I3247" i="6"/>
  <c r="D3247" i="6"/>
  <c r="I3246" i="6"/>
  <c r="D3246" i="6"/>
  <c r="I3245" i="6"/>
  <c r="D3245" i="6"/>
  <c r="I3244" i="6"/>
  <c r="D3244" i="6"/>
  <c r="I3243" i="6"/>
  <c r="D3243" i="6"/>
  <c r="I3242" i="6"/>
  <c r="D3242" i="6"/>
  <c r="I3241" i="6"/>
  <c r="D3241" i="6"/>
  <c r="I3240" i="6"/>
  <c r="D3240" i="6"/>
  <c r="I3239" i="6"/>
  <c r="D3239" i="6"/>
  <c r="I3238" i="6"/>
  <c r="D3238" i="6"/>
  <c r="I3237" i="6"/>
  <c r="D3237" i="6"/>
  <c r="I3236" i="6"/>
  <c r="D3236" i="6"/>
  <c r="I3235" i="6"/>
  <c r="D3235" i="6"/>
  <c r="I3234" i="6"/>
  <c r="D3234" i="6"/>
  <c r="I3233" i="6"/>
  <c r="D3233" i="6"/>
  <c r="I3232" i="6"/>
  <c r="D3232" i="6"/>
  <c r="I3231" i="6"/>
  <c r="D3231" i="6"/>
  <c r="I3230" i="6"/>
  <c r="D3230" i="6"/>
  <c r="I3229" i="6"/>
  <c r="D3229" i="6"/>
  <c r="I3228" i="6"/>
  <c r="D3228" i="6"/>
  <c r="I3227" i="6"/>
  <c r="D3227" i="6"/>
  <c r="I3226" i="6"/>
  <c r="D3226" i="6"/>
  <c r="I3225" i="6"/>
  <c r="D3225" i="6"/>
  <c r="I3224" i="6"/>
  <c r="D3224" i="6"/>
  <c r="I3223" i="6"/>
  <c r="D3223" i="6"/>
  <c r="I3222" i="6"/>
  <c r="D3222" i="6"/>
  <c r="I3221" i="6"/>
  <c r="D3221" i="6"/>
  <c r="I3220" i="6"/>
  <c r="D3220" i="6"/>
  <c r="I3219" i="6"/>
  <c r="D3219" i="6"/>
  <c r="I3218" i="6"/>
  <c r="D3218" i="6"/>
  <c r="I3217" i="6"/>
  <c r="D3217" i="6"/>
  <c r="I3216" i="6"/>
  <c r="D3216" i="6"/>
  <c r="I3215" i="6"/>
  <c r="D3215" i="6"/>
  <c r="I3214" i="6"/>
  <c r="D3214" i="6"/>
  <c r="I3213" i="6"/>
  <c r="D3213" i="6"/>
  <c r="I3212" i="6"/>
  <c r="D3212" i="6"/>
  <c r="I3211" i="6"/>
  <c r="D3211" i="6"/>
  <c r="I3210" i="6"/>
  <c r="D3210" i="6"/>
  <c r="I3209" i="6"/>
  <c r="D3209" i="6"/>
  <c r="I3208" i="6"/>
  <c r="D3208" i="6"/>
  <c r="I3207" i="6"/>
  <c r="D3207" i="6"/>
  <c r="I3206" i="6"/>
  <c r="D3206" i="6"/>
  <c r="I3205" i="6"/>
  <c r="D3205" i="6"/>
  <c r="I3204" i="6"/>
  <c r="D3204" i="6"/>
  <c r="I3203" i="6"/>
  <c r="D3203" i="6"/>
  <c r="I3202" i="6"/>
  <c r="D3202" i="6"/>
  <c r="I3201" i="6"/>
  <c r="D3201" i="6"/>
  <c r="I3200" i="6"/>
  <c r="D3200" i="6"/>
  <c r="I3199" i="6"/>
  <c r="D3199" i="6"/>
  <c r="I3198" i="6"/>
  <c r="D3198" i="6"/>
  <c r="I3197" i="6"/>
  <c r="D3197" i="6"/>
  <c r="I3196" i="6"/>
  <c r="D3196" i="6"/>
  <c r="I3195" i="6"/>
  <c r="D3195" i="6"/>
  <c r="I3194" i="6"/>
  <c r="D3194" i="6"/>
  <c r="I3193" i="6"/>
  <c r="D3193" i="6"/>
  <c r="I3192" i="6"/>
  <c r="D3192" i="6"/>
  <c r="I3191" i="6"/>
  <c r="D3191" i="6"/>
  <c r="I3190" i="6"/>
  <c r="D3190" i="6"/>
  <c r="I3189" i="6"/>
  <c r="D3189" i="6"/>
  <c r="I3188" i="6"/>
  <c r="D3188" i="6"/>
  <c r="I3187" i="6"/>
  <c r="D3187" i="6"/>
  <c r="I3186" i="6"/>
  <c r="D3186" i="6"/>
  <c r="I3185" i="6"/>
  <c r="D3185" i="6"/>
  <c r="I3184" i="6"/>
  <c r="D3184" i="6"/>
  <c r="I3183" i="6"/>
  <c r="D3183" i="6"/>
  <c r="I3182" i="6"/>
  <c r="D3182" i="6"/>
  <c r="I3181" i="6"/>
  <c r="D3181" i="6"/>
  <c r="I3180" i="6"/>
  <c r="D3180" i="6"/>
  <c r="I3179" i="6"/>
  <c r="D3179" i="6"/>
  <c r="I3178" i="6"/>
  <c r="D3178" i="6"/>
  <c r="I3177" i="6"/>
  <c r="D3177" i="6"/>
  <c r="I3176" i="6"/>
  <c r="D3176" i="6"/>
  <c r="I3175" i="6"/>
  <c r="D3175" i="6"/>
  <c r="I3174" i="6"/>
  <c r="D3174" i="6"/>
  <c r="I3173" i="6"/>
  <c r="D3173" i="6"/>
  <c r="I3172" i="6"/>
  <c r="D3172" i="6"/>
  <c r="I3171" i="6"/>
  <c r="D3171" i="6"/>
  <c r="I3170" i="6"/>
  <c r="D3170" i="6"/>
  <c r="I3169" i="6"/>
  <c r="D3169" i="6"/>
  <c r="I3168" i="6"/>
  <c r="D3168" i="6"/>
  <c r="I3167" i="6"/>
  <c r="D3167" i="6"/>
  <c r="I3166" i="6"/>
  <c r="D3166" i="6"/>
  <c r="I3165" i="6"/>
  <c r="D3165" i="6"/>
  <c r="I3164" i="6"/>
  <c r="D3164" i="6"/>
  <c r="I3163" i="6"/>
  <c r="D3163" i="6"/>
  <c r="I3162" i="6"/>
  <c r="D3162" i="6"/>
  <c r="I3161" i="6"/>
  <c r="D3161" i="6"/>
  <c r="I3160" i="6"/>
  <c r="D3160" i="6"/>
  <c r="I3159" i="6"/>
  <c r="D3159" i="6"/>
  <c r="I3158" i="6"/>
  <c r="D3158" i="6"/>
  <c r="I3157" i="6"/>
  <c r="D3157" i="6"/>
  <c r="I3156" i="6"/>
  <c r="D3156" i="6"/>
  <c r="I3155" i="6"/>
  <c r="D3155" i="6"/>
  <c r="I3154" i="6"/>
  <c r="D3154" i="6"/>
  <c r="I3153" i="6"/>
  <c r="D3153" i="6"/>
  <c r="I3152" i="6"/>
  <c r="D3152" i="6"/>
  <c r="I3151" i="6"/>
  <c r="D3151" i="6"/>
  <c r="I3150" i="6"/>
  <c r="D3150" i="6"/>
  <c r="I3149" i="6"/>
  <c r="D3149" i="6"/>
  <c r="I3148" i="6"/>
  <c r="D3148" i="6"/>
  <c r="I3147" i="6"/>
  <c r="D3147" i="6"/>
  <c r="I3146" i="6"/>
  <c r="D3146" i="6"/>
  <c r="I3145" i="6"/>
  <c r="D3145" i="6"/>
  <c r="I3144" i="6"/>
  <c r="D3144" i="6"/>
  <c r="I3143" i="6"/>
  <c r="D3143" i="6"/>
  <c r="I3142" i="6"/>
  <c r="D3142" i="6"/>
  <c r="I3141" i="6"/>
  <c r="D3141" i="6"/>
  <c r="I3140" i="6"/>
  <c r="D3140" i="6"/>
  <c r="I3139" i="6"/>
  <c r="D3139" i="6"/>
  <c r="I3138" i="6"/>
  <c r="D3138" i="6"/>
  <c r="I3137" i="6"/>
  <c r="D3137" i="6"/>
  <c r="I3136" i="6"/>
  <c r="D3136" i="6"/>
  <c r="I3135" i="6"/>
  <c r="D3135" i="6"/>
  <c r="I3134" i="6"/>
  <c r="D3134" i="6"/>
  <c r="I3133" i="6"/>
  <c r="D3133" i="6"/>
  <c r="I3132" i="6"/>
  <c r="D3132" i="6"/>
  <c r="I3131" i="6"/>
  <c r="D3131" i="6"/>
  <c r="I3130" i="6"/>
  <c r="D3130" i="6"/>
  <c r="I3129" i="6"/>
  <c r="D3129" i="6"/>
  <c r="I3128" i="6"/>
  <c r="D3128" i="6"/>
  <c r="I3127" i="6"/>
  <c r="D3127" i="6"/>
  <c r="I3126" i="6"/>
  <c r="D3126" i="6"/>
  <c r="I3125" i="6"/>
  <c r="D3125" i="6"/>
  <c r="I3124" i="6"/>
  <c r="D3124" i="6"/>
  <c r="I3123" i="6"/>
  <c r="D3123" i="6"/>
  <c r="I3122" i="6"/>
  <c r="D3122" i="6"/>
  <c r="I3121" i="6"/>
  <c r="D3121" i="6"/>
  <c r="I3120" i="6"/>
  <c r="D3120" i="6"/>
  <c r="I3119" i="6"/>
  <c r="D3119" i="6"/>
  <c r="I3118" i="6"/>
  <c r="D3118" i="6"/>
  <c r="I3117" i="6"/>
  <c r="D3117" i="6"/>
  <c r="I3116" i="6"/>
  <c r="D3116" i="6"/>
  <c r="I3115" i="6"/>
  <c r="D3115" i="6"/>
  <c r="I3114" i="6"/>
  <c r="D3114" i="6"/>
  <c r="I3113" i="6"/>
  <c r="D3113" i="6"/>
  <c r="I3112" i="6"/>
  <c r="D3112" i="6"/>
  <c r="I3111" i="6"/>
  <c r="D3111" i="6"/>
  <c r="I3110" i="6"/>
  <c r="D3110" i="6"/>
  <c r="I3109" i="6"/>
  <c r="D3109" i="6"/>
  <c r="I3108" i="6"/>
  <c r="D3108" i="6"/>
  <c r="I3107" i="6"/>
  <c r="D3107" i="6"/>
  <c r="I3106" i="6"/>
  <c r="D3106" i="6"/>
  <c r="I3105" i="6"/>
  <c r="D3105" i="6"/>
  <c r="I3104" i="6"/>
  <c r="D3104" i="6"/>
  <c r="I3103" i="6"/>
  <c r="D3103" i="6"/>
  <c r="I3102" i="6"/>
  <c r="D3102" i="6"/>
  <c r="I3101" i="6"/>
  <c r="D3101" i="6"/>
  <c r="I3100" i="6"/>
  <c r="D3100" i="6"/>
  <c r="I3099" i="6"/>
  <c r="D3099" i="6"/>
  <c r="I3098" i="6"/>
  <c r="D3098" i="6"/>
  <c r="I3097" i="6"/>
  <c r="D3097" i="6"/>
  <c r="I3096" i="6"/>
  <c r="D3096" i="6"/>
  <c r="I3095" i="6"/>
  <c r="D3095" i="6"/>
  <c r="I3094" i="6"/>
  <c r="D3094" i="6"/>
  <c r="I3093" i="6"/>
  <c r="D3093" i="6"/>
  <c r="I3092" i="6"/>
  <c r="D3092" i="6"/>
  <c r="I3091" i="6"/>
  <c r="D3091" i="6"/>
  <c r="I3090" i="6"/>
  <c r="D3090" i="6"/>
  <c r="I3089" i="6"/>
  <c r="D3089" i="6"/>
  <c r="I3088" i="6"/>
  <c r="D3088" i="6"/>
  <c r="I3087" i="6"/>
  <c r="D3087" i="6"/>
  <c r="I3086" i="6"/>
  <c r="D3086" i="6"/>
  <c r="I3085" i="6"/>
  <c r="D3085" i="6"/>
  <c r="I3084" i="6"/>
  <c r="D3084" i="6"/>
  <c r="I3083" i="6"/>
  <c r="D3083" i="6"/>
  <c r="I3082" i="6"/>
  <c r="D3082" i="6"/>
  <c r="I3081" i="6"/>
  <c r="D3081" i="6"/>
  <c r="I3080" i="6"/>
  <c r="D3080" i="6"/>
  <c r="I3079" i="6"/>
  <c r="D3079" i="6"/>
  <c r="I3078" i="6"/>
  <c r="D3078" i="6"/>
  <c r="I3077" i="6"/>
  <c r="D3077" i="6"/>
  <c r="I3076" i="6"/>
  <c r="D3076" i="6"/>
  <c r="I3075" i="6"/>
  <c r="D3075" i="6"/>
  <c r="I3074" i="6"/>
  <c r="D3074" i="6"/>
  <c r="I3073" i="6"/>
  <c r="D3073" i="6"/>
  <c r="I3072" i="6"/>
  <c r="D3072" i="6"/>
  <c r="I3071" i="6"/>
  <c r="D3071" i="6"/>
  <c r="I3070" i="6"/>
  <c r="D3070" i="6"/>
  <c r="I3069" i="6"/>
  <c r="D3069" i="6"/>
  <c r="I3068" i="6"/>
  <c r="D3068" i="6"/>
  <c r="I3067" i="6"/>
  <c r="D3067" i="6"/>
  <c r="I3066" i="6"/>
  <c r="D3066" i="6"/>
  <c r="I3065" i="6"/>
  <c r="D3065" i="6"/>
  <c r="I3064" i="6"/>
  <c r="D3064" i="6"/>
  <c r="I3063" i="6"/>
  <c r="D3063" i="6"/>
  <c r="I3062" i="6"/>
  <c r="D3062" i="6"/>
  <c r="I3061" i="6"/>
  <c r="D3061" i="6"/>
  <c r="I3060" i="6"/>
  <c r="D3060" i="6"/>
  <c r="I3059" i="6"/>
  <c r="D3059" i="6"/>
  <c r="I3058" i="6"/>
  <c r="D3058" i="6"/>
  <c r="I3057" i="6"/>
  <c r="D3057" i="6"/>
  <c r="I3056" i="6"/>
  <c r="D3056" i="6"/>
  <c r="I3055" i="6"/>
  <c r="D3055" i="6"/>
  <c r="I3054" i="6"/>
  <c r="D3054" i="6"/>
  <c r="I3053" i="6"/>
  <c r="D3053" i="6"/>
  <c r="I3052" i="6"/>
  <c r="D3052" i="6"/>
  <c r="I3051" i="6"/>
  <c r="D3051" i="6"/>
  <c r="I3050" i="6"/>
  <c r="D3050" i="6"/>
  <c r="I3049" i="6"/>
  <c r="D3049" i="6"/>
  <c r="I3048" i="6"/>
  <c r="D3048" i="6"/>
  <c r="I3047" i="6"/>
  <c r="D3047" i="6"/>
  <c r="I3046" i="6"/>
  <c r="D3046" i="6"/>
  <c r="I3045" i="6"/>
  <c r="D3045" i="6"/>
  <c r="I3044" i="6"/>
  <c r="D3044" i="6"/>
  <c r="I3043" i="6"/>
  <c r="D3043" i="6"/>
  <c r="I3042" i="6"/>
  <c r="D3042" i="6"/>
  <c r="I3041" i="6"/>
  <c r="D3041" i="6"/>
  <c r="I3040" i="6"/>
  <c r="D3040" i="6"/>
  <c r="I3039" i="6"/>
  <c r="D3039" i="6"/>
  <c r="I3038" i="6"/>
  <c r="D3038" i="6"/>
  <c r="I3037" i="6"/>
  <c r="D3037" i="6"/>
  <c r="I3036" i="6"/>
  <c r="D3036" i="6"/>
  <c r="I3035" i="6"/>
  <c r="D3035" i="6"/>
  <c r="I3034" i="6"/>
  <c r="D3034" i="6"/>
  <c r="I3033" i="6"/>
  <c r="D3033" i="6"/>
  <c r="I3032" i="6"/>
  <c r="D3032" i="6"/>
  <c r="I3031" i="6"/>
  <c r="D3031" i="6"/>
  <c r="I3030" i="6"/>
  <c r="D3030" i="6"/>
  <c r="I3029" i="6"/>
  <c r="D3029" i="6"/>
  <c r="I3028" i="6"/>
  <c r="D3028" i="6"/>
  <c r="I3027" i="6"/>
  <c r="D3027" i="6"/>
  <c r="I3026" i="6"/>
  <c r="D3026" i="6"/>
  <c r="I3025" i="6"/>
  <c r="D3025" i="6"/>
  <c r="I3024" i="6"/>
  <c r="D3024" i="6"/>
  <c r="I3023" i="6"/>
  <c r="D3023" i="6"/>
  <c r="I3022" i="6"/>
  <c r="D3022" i="6"/>
  <c r="I3021" i="6"/>
  <c r="D3021" i="6"/>
  <c r="I3020" i="6"/>
  <c r="D3020" i="6"/>
  <c r="I3019" i="6"/>
  <c r="D3019" i="6"/>
  <c r="I3018" i="6"/>
  <c r="D3018" i="6"/>
  <c r="I3017" i="6"/>
  <c r="D3017" i="6"/>
  <c r="I3016" i="6"/>
  <c r="D3016" i="6"/>
  <c r="I3015" i="6"/>
  <c r="D3015" i="6"/>
  <c r="I3014" i="6"/>
  <c r="D3014" i="6"/>
  <c r="I3013" i="6"/>
  <c r="D3013" i="6"/>
  <c r="I3012" i="6"/>
  <c r="D3012" i="6"/>
  <c r="I3011" i="6"/>
  <c r="D3011" i="6"/>
  <c r="I3010" i="6"/>
  <c r="D3010" i="6"/>
  <c r="I3009" i="6"/>
  <c r="D3009" i="6"/>
  <c r="I3008" i="6"/>
  <c r="D3008" i="6"/>
  <c r="I3007" i="6"/>
  <c r="D3007" i="6"/>
  <c r="I3006" i="6"/>
  <c r="D3006" i="6"/>
  <c r="I3005" i="6"/>
  <c r="D3005" i="6"/>
  <c r="I3004" i="6"/>
  <c r="D3004" i="6"/>
  <c r="I3003" i="6"/>
  <c r="D3003" i="6"/>
  <c r="I3002" i="6"/>
  <c r="D3002" i="6"/>
  <c r="I3001" i="6"/>
  <c r="D3001" i="6"/>
  <c r="I3000" i="6"/>
  <c r="D3000" i="6"/>
  <c r="I2999" i="6"/>
  <c r="D2999" i="6"/>
  <c r="I2998" i="6"/>
  <c r="D2998" i="6"/>
  <c r="I2997" i="6"/>
  <c r="D2997" i="6"/>
  <c r="I2996" i="6"/>
  <c r="D2996" i="6"/>
  <c r="I2995" i="6"/>
  <c r="D2995" i="6"/>
  <c r="I2994" i="6"/>
  <c r="D2994" i="6"/>
  <c r="I2993" i="6"/>
  <c r="D2993" i="6"/>
  <c r="I2992" i="6"/>
  <c r="D2992" i="6"/>
  <c r="I2991" i="6"/>
  <c r="D2991" i="6"/>
  <c r="I2990" i="6"/>
  <c r="D2990" i="6"/>
  <c r="I2989" i="6"/>
  <c r="D2989" i="6"/>
  <c r="I2988" i="6"/>
  <c r="D2988" i="6"/>
  <c r="I2987" i="6"/>
  <c r="D2987" i="6"/>
  <c r="I2986" i="6"/>
  <c r="D2986" i="6"/>
  <c r="I2985" i="6"/>
  <c r="D2985" i="6"/>
  <c r="I2984" i="6"/>
  <c r="D2984" i="6"/>
  <c r="I2983" i="6"/>
  <c r="D2983" i="6"/>
  <c r="I2982" i="6"/>
  <c r="D2982" i="6"/>
  <c r="I2981" i="6"/>
  <c r="D2981" i="6"/>
  <c r="I2980" i="6"/>
  <c r="D2980" i="6"/>
  <c r="I2979" i="6"/>
  <c r="D2979" i="6"/>
  <c r="I2978" i="6"/>
  <c r="D2978" i="6"/>
  <c r="I2977" i="6"/>
  <c r="D2977" i="6"/>
  <c r="I2976" i="6"/>
  <c r="D2976" i="6"/>
  <c r="I2975" i="6"/>
  <c r="D2975" i="6"/>
  <c r="I2974" i="6"/>
  <c r="D2974" i="6"/>
  <c r="I2973" i="6"/>
  <c r="D2973" i="6"/>
  <c r="I2972" i="6"/>
  <c r="D2972" i="6"/>
  <c r="I2971" i="6"/>
  <c r="D2971" i="6"/>
  <c r="I2970" i="6"/>
  <c r="D2970" i="6"/>
  <c r="I2969" i="6"/>
  <c r="D2969" i="6"/>
  <c r="I2968" i="6"/>
  <c r="D2968" i="6"/>
  <c r="I2967" i="6"/>
  <c r="D2967" i="6"/>
  <c r="I2966" i="6"/>
  <c r="D2966" i="6"/>
  <c r="I2965" i="6"/>
  <c r="D2965" i="6"/>
  <c r="I2964" i="6"/>
  <c r="D2964" i="6"/>
  <c r="I2963" i="6"/>
  <c r="D2963" i="6"/>
  <c r="I2962" i="6"/>
  <c r="D2962" i="6"/>
  <c r="I2961" i="6"/>
  <c r="D2961" i="6"/>
  <c r="I2960" i="6"/>
  <c r="D2960" i="6"/>
  <c r="I2959" i="6"/>
  <c r="D2959" i="6"/>
  <c r="I2958" i="6"/>
  <c r="D2958" i="6"/>
  <c r="I2957" i="6"/>
  <c r="D2957" i="6"/>
  <c r="I2956" i="6"/>
  <c r="D2956" i="6"/>
  <c r="I2955" i="6"/>
  <c r="D2955" i="6"/>
  <c r="I2954" i="6"/>
  <c r="D2954" i="6"/>
  <c r="I2953" i="6"/>
  <c r="D2953" i="6"/>
  <c r="I2952" i="6"/>
  <c r="D2952" i="6"/>
  <c r="I2951" i="6"/>
  <c r="D2951" i="6"/>
  <c r="I2950" i="6"/>
  <c r="D2950" i="6"/>
  <c r="I2949" i="6"/>
  <c r="D2949" i="6"/>
  <c r="I2948" i="6"/>
  <c r="D2948" i="6"/>
  <c r="I2947" i="6"/>
  <c r="D2947" i="6"/>
  <c r="I2946" i="6"/>
  <c r="D2946" i="6"/>
  <c r="I2945" i="6"/>
  <c r="D2945" i="6"/>
  <c r="I2944" i="6"/>
  <c r="D2944" i="6"/>
  <c r="I2943" i="6"/>
  <c r="D2943" i="6"/>
  <c r="I2942" i="6"/>
  <c r="D2942" i="6"/>
  <c r="I2941" i="6"/>
  <c r="D2941" i="6"/>
  <c r="I2940" i="6"/>
  <c r="D2940" i="6"/>
  <c r="I2939" i="6"/>
  <c r="D2939" i="6"/>
  <c r="I2938" i="6"/>
  <c r="D2938" i="6"/>
  <c r="I2937" i="6"/>
  <c r="D2937" i="6"/>
  <c r="I2936" i="6"/>
  <c r="D2936" i="6"/>
  <c r="I2935" i="6"/>
  <c r="D2935" i="6"/>
  <c r="I2934" i="6"/>
  <c r="D2934" i="6"/>
  <c r="I2933" i="6"/>
  <c r="D2933" i="6"/>
  <c r="I2932" i="6"/>
  <c r="D2932" i="6"/>
  <c r="I2931" i="6"/>
  <c r="D2931" i="6"/>
  <c r="I2930" i="6"/>
  <c r="D2930" i="6"/>
  <c r="I2929" i="6"/>
  <c r="D2929" i="6"/>
  <c r="I2928" i="6"/>
  <c r="D2928" i="6"/>
  <c r="I2927" i="6"/>
  <c r="D2927" i="6"/>
  <c r="I2926" i="6"/>
  <c r="D2926" i="6"/>
  <c r="I2925" i="6"/>
  <c r="D2925" i="6"/>
  <c r="I2924" i="6"/>
  <c r="D2924" i="6"/>
  <c r="I2923" i="6"/>
  <c r="D2923" i="6"/>
  <c r="I2922" i="6"/>
  <c r="D2922" i="6"/>
  <c r="I2921" i="6"/>
  <c r="D2921" i="6"/>
  <c r="I2920" i="6"/>
  <c r="D2920" i="6"/>
  <c r="I2919" i="6"/>
  <c r="D2919" i="6"/>
  <c r="I2918" i="6"/>
  <c r="D2918" i="6"/>
  <c r="I2917" i="6"/>
  <c r="D2917" i="6"/>
  <c r="I2916" i="6"/>
  <c r="D2916" i="6"/>
  <c r="I2915" i="6"/>
  <c r="D2915" i="6"/>
  <c r="I2914" i="6"/>
  <c r="D2914" i="6"/>
  <c r="I2913" i="6"/>
  <c r="D2913" i="6"/>
  <c r="I2912" i="6"/>
  <c r="D2912" i="6"/>
  <c r="I2911" i="6"/>
  <c r="D2911" i="6"/>
  <c r="I2910" i="6"/>
  <c r="D2910" i="6"/>
  <c r="I2909" i="6"/>
  <c r="D2909" i="6"/>
  <c r="I2908" i="6"/>
  <c r="D2908" i="6"/>
  <c r="I2907" i="6"/>
  <c r="D2907" i="6"/>
  <c r="I2906" i="6"/>
  <c r="D2906" i="6"/>
  <c r="I2905" i="6"/>
  <c r="D2905" i="6"/>
  <c r="I2904" i="6"/>
  <c r="D2904" i="6"/>
  <c r="I2903" i="6"/>
  <c r="D2903" i="6"/>
  <c r="I2902" i="6"/>
  <c r="D2902" i="6"/>
  <c r="I2901" i="6"/>
  <c r="D2901" i="6"/>
  <c r="I2900" i="6"/>
  <c r="D2900" i="6"/>
  <c r="I2899" i="6"/>
  <c r="D2899" i="6"/>
  <c r="I2898" i="6"/>
  <c r="D2898" i="6"/>
  <c r="I2897" i="6"/>
  <c r="D2897" i="6"/>
  <c r="I2896" i="6"/>
  <c r="D2896" i="6"/>
  <c r="I2895" i="6"/>
  <c r="D2895" i="6"/>
  <c r="I2894" i="6"/>
  <c r="D2894" i="6"/>
  <c r="I2893" i="6"/>
  <c r="D2893" i="6"/>
  <c r="I2892" i="6"/>
  <c r="D2892" i="6"/>
  <c r="I2891" i="6"/>
  <c r="D2891" i="6"/>
  <c r="I2890" i="6"/>
  <c r="D2890" i="6"/>
  <c r="I2889" i="6"/>
  <c r="D2889" i="6"/>
  <c r="I2888" i="6"/>
  <c r="D2888" i="6"/>
  <c r="I2887" i="6"/>
  <c r="D2887" i="6"/>
  <c r="I2886" i="6"/>
  <c r="D2886" i="6"/>
  <c r="I2885" i="6"/>
  <c r="D2885" i="6"/>
  <c r="I2884" i="6"/>
  <c r="D2884" i="6"/>
  <c r="I2883" i="6"/>
  <c r="D2883" i="6"/>
  <c r="I2882" i="6"/>
  <c r="D2882" i="6"/>
  <c r="I2881" i="6"/>
  <c r="D2881" i="6"/>
  <c r="I2880" i="6"/>
  <c r="D2880" i="6"/>
  <c r="I2879" i="6"/>
  <c r="D2879" i="6"/>
  <c r="I2878" i="6"/>
  <c r="D2878" i="6"/>
  <c r="I2877" i="6"/>
  <c r="D2877" i="6"/>
  <c r="I2876" i="6"/>
  <c r="D2876" i="6"/>
  <c r="I2875" i="6"/>
  <c r="D2875" i="6"/>
  <c r="I2874" i="6"/>
  <c r="D2874" i="6"/>
  <c r="I2873" i="6"/>
  <c r="D2873" i="6"/>
  <c r="I2872" i="6"/>
  <c r="D2872" i="6"/>
  <c r="I2871" i="6"/>
  <c r="D2871" i="6"/>
  <c r="I2870" i="6"/>
  <c r="D2870" i="6"/>
  <c r="I2869" i="6"/>
  <c r="D2869" i="6"/>
  <c r="I2868" i="6"/>
  <c r="D2868" i="6"/>
  <c r="I2867" i="6"/>
  <c r="D2867" i="6"/>
  <c r="I2866" i="6"/>
  <c r="D2866" i="6"/>
  <c r="I2865" i="6"/>
  <c r="D2865" i="6"/>
  <c r="I2864" i="6"/>
  <c r="D2864" i="6"/>
  <c r="I2863" i="6"/>
  <c r="D2863" i="6"/>
  <c r="I2862" i="6"/>
  <c r="D2862" i="6"/>
  <c r="I2861" i="6"/>
  <c r="D2861" i="6"/>
  <c r="I2860" i="6"/>
  <c r="D2860" i="6"/>
  <c r="I2859" i="6"/>
  <c r="D2859" i="6"/>
  <c r="I2858" i="6"/>
  <c r="D2858" i="6"/>
  <c r="I2857" i="6"/>
  <c r="D2857" i="6"/>
  <c r="I2856" i="6"/>
  <c r="D2856" i="6"/>
  <c r="I2855" i="6"/>
  <c r="D2855" i="6"/>
  <c r="I2854" i="6"/>
  <c r="D2854" i="6"/>
  <c r="I2853" i="6"/>
  <c r="D2853" i="6"/>
  <c r="I2852" i="6"/>
  <c r="D2852" i="6"/>
  <c r="I2851" i="6"/>
  <c r="D2851" i="6"/>
  <c r="I2850" i="6"/>
  <c r="D2850" i="6"/>
  <c r="I2849" i="6"/>
  <c r="D2849" i="6"/>
  <c r="I2848" i="6"/>
  <c r="D2848" i="6"/>
  <c r="I2847" i="6"/>
  <c r="D2847" i="6"/>
  <c r="I2846" i="6"/>
  <c r="D2846" i="6"/>
  <c r="I2845" i="6"/>
  <c r="D2845" i="6"/>
  <c r="I2844" i="6"/>
  <c r="D2844" i="6"/>
  <c r="I2843" i="6"/>
  <c r="D2843" i="6"/>
  <c r="I2842" i="6"/>
  <c r="D2842" i="6"/>
  <c r="I2841" i="6"/>
  <c r="D2841" i="6"/>
  <c r="I2840" i="6"/>
  <c r="D2840" i="6"/>
  <c r="I2839" i="6"/>
  <c r="D2839" i="6"/>
  <c r="I2838" i="6"/>
  <c r="D2838" i="6"/>
  <c r="I2837" i="6"/>
  <c r="D2837" i="6"/>
  <c r="I2836" i="6"/>
  <c r="D2836" i="6"/>
  <c r="I2835" i="6"/>
  <c r="D2835" i="6"/>
  <c r="I2834" i="6"/>
  <c r="D2834" i="6"/>
  <c r="I2833" i="6"/>
  <c r="D2833" i="6"/>
  <c r="I2832" i="6"/>
  <c r="D2832" i="6"/>
  <c r="I2831" i="6"/>
  <c r="D2831" i="6"/>
  <c r="I2830" i="6"/>
  <c r="D2830" i="6"/>
  <c r="I2829" i="6"/>
  <c r="D2829" i="6"/>
  <c r="I2828" i="6"/>
  <c r="D2828" i="6"/>
  <c r="I2827" i="6"/>
  <c r="D2827" i="6"/>
  <c r="I2826" i="6"/>
  <c r="D2826" i="6"/>
  <c r="I2825" i="6"/>
  <c r="D2825" i="6"/>
  <c r="I2824" i="6"/>
  <c r="D2824" i="6"/>
  <c r="I2823" i="6"/>
  <c r="D2823" i="6"/>
  <c r="I2822" i="6"/>
  <c r="D2822" i="6"/>
  <c r="I2821" i="6"/>
  <c r="D2821" i="6"/>
  <c r="I2820" i="6"/>
  <c r="D2820" i="6"/>
  <c r="I2819" i="6"/>
  <c r="D2819" i="6"/>
  <c r="I2818" i="6"/>
  <c r="D2818" i="6"/>
  <c r="I2817" i="6"/>
  <c r="D2817" i="6"/>
  <c r="I2816" i="6"/>
  <c r="D2816" i="6"/>
  <c r="I2815" i="6"/>
  <c r="D2815" i="6"/>
  <c r="I2814" i="6"/>
  <c r="D2814" i="6"/>
  <c r="I2813" i="6"/>
  <c r="D2813" i="6"/>
  <c r="I2812" i="6"/>
  <c r="D2812" i="6"/>
  <c r="I2811" i="6"/>
  <c r="D2811" i="6"/>
  <c r="I2810" i="6"/>
  <c r="D2810" i="6"/>
  <c r="I2809" i="6"/>
  <c r="D2809" i="6"/>
  <c r="I2808" i="6"/>
  <c r="D2808" i="6"/>
  <c r="I2807" i="6"/>
  <c r="D2807" i="6"/>
  <c r="I2806" i="6"/>
  <c r="D2806" i="6"/>
  <c r="I2805" i="6"/>
  <c r="D2805" i="6"/>
  <c r="I2804" i="6"/>
  <c r="D2804" i="6"/>
  <c r="I2803" i="6"/>
  <c r="D2803" i="6"/>
  <c r="I2802" i="6"/>
  <c r="D2802" i="6"/>
  <c r="I2801" i="6"/>
  <c r="D2801" i="6"/>
  <c r="I2800" i="6"/>
  <c r="D2800" i="6"/>
  <c r="I2799" i="6"/>
  <c r="D2799" i="6"/>
  <c r="I2798" i="6"/>
  <c r="D2798" i="6"/>
  <c r="I2797" i="6"/>
  <c r="D2797" i="6"/>
  <c r="I2796" i="6"/>
  <c r="D2796" i="6"/>
  <c r="I2795" i="6"/>
  <c r="D2795" i="6"/>
  <c r="I2794" i="6"/>
  <c r="D2794" i="6"/>
  <c r="I2793" i="6"/>
  <c r="D2793" i="6"/>
  <c r="I2792" i="6"/>
  <c r="D2792" i="6"/>
  <c r="I2791" i="6"/>
  <c r="D2791" i="6"/>
  <c r="I2790" i="6"/>
  <c r="D2790" i="6"/>
  <c r="I2789" i="6"/>
  <c r="D2789" i="6"/>
  <c r="I2788" i="6"/>
  <c r="D2788" i="6"/>
  <c r="I2787" i="6"/>
  <c r="D2787" i="6"/>
  <c r="I2786" i="6"/>
  <c r="D2786" i="6"/>
  <c r="I2785" i="6"/>
  <c r="D2785" i="6"/>
  <c r="I2784" i="6"/>
  <c r="D2784" i="6"/>
  <c r="I2783" i="6"/>
  <c r="D2783" i="6"/>
  <c r="I2782" i="6"/>
  <c r="D2782" i="6"/>
  <c r="I2781" i="6"/>
  <c r="D2781" i="6"/>
  <c r="I2780" i="6"/>
  <c r="D2780" i="6"/>
  <c r="I2779" i="6"/>
  <c r="D2779" i="6"/>
  <c r="I2778" i="6"/>
  <c r="D2778" i="6"/>
  <c r="I2777" i="6"/>
  <c r="D2777" i="6"/>
  <c r="I2776" i="6"/>
  <c r="D2776" i="6"/>
  <c r="I2775" i="6"/>
  <c r="D2775" i="6"/>
  <c r="I2774" i="6"/>
  <c r="D2774" i="6"/>
  <c r="I2773" i="6"/>
  <c r="D2773" i="6"/>
  <c r="I2772" i="6"/>
  <c r="D2772" i="6"/>
  <c r="I2771" i="6"/>
  <c r="D2771" i="6"/>
  <c r="I2770" i="6"/>
  <c r="D2770" i="6"/>
  <c r="I2769" i="6"/>
  <c r="D2769" i="6"/>
  <c r="I2768" i="6"/>
  <c r="D2768" i="6"/>
  <c r="I2767" i="6"/>
  <c r="D2767" i="6"/>
  <c r="I2766" i="6"/>
  <c r="D2766" i="6"/>
  <c r="I2765" i="6"/>
  <c r="D2765" i="6"/>
  <c r="I2764" i="6"/>
  <c r="D2764" i="6"/>
  <c r="I2763" i="6"/>
  <c r="D2763" i="6"/>
  <c r="I2762" i="6"/>
  <c r="D2762" i="6"/>
  <c r="I2761" i="6"/>
  <c r="D2761" i="6"/>
  <c r="I2760" i="6"/>
  <c r="D2760" i="6"/>
  <c r="I2759" i="6"/>
  <c r="D2759" i="6"/>
  <c r="I2758" i="6"/>
  <c r="D2758" i="6"/>
  <c r="I2757" i="6"/>
  <c r="D2757" i="6"/>
  <c r="I2756" i="6"/>
  <c r="D2756" i="6"/>
  <c r="I2755" i="6"/>
  <c r="D2755" i="6"/>
  <c r="I2754" i="6"/>
  <c r="D2754" i="6"/>
  <c r="I2753" i="6"/>
  <c r="D2753" i="6"/>
  <c r="I2752" i="6"/>
  <c r="D2752" i="6"/>
  <c r="I2751" i="6"/>
  <c r="D2751" i="6"/>
  <c r="I2750" i="6"/>
  <c r="D2750" i="6"/>
  <c r="I2749" i="6"/>
  <c r="D2749" i="6"/>
  <c r="I2748" i="6"/>
  <c r="D2748" i="6"/>
  <c r="I2747" i="6"/>
  <c r="D2747" i="6"/>
  <c r="I2746" i="6"/>
  <c r="D2746" i="6"/>
  <c r="I2745" i="6"/>
  <c r="D2745" i="6"/>
  <c r="I2744" i="6"/>
  <c r="D2744" i="6"/>
  <c r="I2743" i="6"/>
  <c r="D2743" i="6"/>
  <c r="I2742" i="6"/>
  <c r="D2742" i="6"/>
  <c r="I2741" i="6"/>
  <c r="D2741" i="6"/>
  <c r="I2740" i="6"/>
  <c r="D2740" i="6"/>
  <c r="I2739" i="6"/>
  <c r="D2739" i="6"/>
  <c r="I2738" i="6"/>
  <c r="D2738" i="6"/>
  <c r="I2737" i="6"/>
  <c r="D2737" i="6"/>
  <c r="I2736" i="6"/>
  <c r="D2736" i="6"/>
  <c r="I2735" i="6"/>
  <c r="D2735" i="6"/>
  <c r="I2734" i="6"/>
  <c r="D2734" i="6"/>
  <c r="I2733" i="6"/>
  <c r="D2733" i="6"/>
  <c r="I2732" i="6"/>
  <c r="D2732" i="6"/>
  <c r="I2731" i="6"/>
  <c r="D2731" i="6"/>
  <c r="I2730" i="6"/>
  <c r="D2730" i="6"/>
  <c r="I2729" i="6"/>
  <c r="D2729" i="6"/>
  <c r="I2728" i="6"/>
  <c r="D2728" i="6"/>
  <c r="I2727" i="6"/>
  <c r="D2727" i="6"/>
  <c r="I2726" i="6"/>
  <c r="D2726" i="6"/>
  <c r="I2725" i="6"/>
  <c r="D2725" i="6"/>
  <c r="I2724" i="6"/>
  <c r="D2724" i="6"/>
  <c r="I2723" i="6"/>
  <c r="D2723" i="6"/>
  <c r="I2722" i="6"/>
  <c r="D2722" i="6"/>
  <c r="I2721" i="6"/>
  <c r="D2721" i="6"/>
  <c r="I2720" i="6"/>
  <c r="D2720" i="6"/>
  <c r="I2719" i="6"/>
  <c r="D2719" i="6"/>
  <c r="I2718" i="6"/>
  <c r="D2718" i="6"/>
  <c r="I2717" i="6"/>
  <c r="D2717" i="6"/>
  <c r="I2716" i="6"/>
  <c r="D2716" i="6"/>
  <c r="I2715" i="6"/>
  <c r="D2715" i="6"/>
  <c r="I2714" i="6"/>
  <c r="D2714" i="6"/>
  <c r="I2713" i="6"/>
  <c r="D2713" i="6"/>
  <c r="I2712" i="6"/>
  <c r="D2712" i="6"/>
  <c r="I2711" i="6"/>
  <c r="D2711" i="6"/>
  <c r="I2710" i="6"/>
  <c r="D2710" i="6"/>
  <c r="I2709" i="6"/>
  <c r="D2709" i="6"/>
  <c r="I2708" i="6"/>
  <c r="D2708" i="6"/>
  <c r="I2707" i="6"/>
  <c r="D2707" i="6"/>
  <c r="I2706" i="6"/>
  <c r="D2706" i="6"/>
  <c r="I2705" i="6"/>
  <c r="D2705" i="6"/>
  <c r="I2704" i="6"/>
  <c r="D2704" i="6"/>
  <c r="I2703" i="6"/>
  <c r="D2703" i="6"/>
  <c r="I2702" i="6"/>
  <c r="D2702" i="6"/>
  <c r="I2701" i="6"/>
  <c r="D2701" i="6"/>
  <c r="I2700" i="6"/>
  <c r="D2700" i="6"/>
  <c r="I2699" i="6"/>
  <c r="D2699" i="6"/>
  <c r="I2698" i="6"/>
  <c r="D2698" i="6"/>
  <c r="I2697" i="6"/>
  <c r="D2697" i="6"/>
  <c r="I2696" i="6"/>
  <c r="D2696" i="6"/>
  <c r="I2695" i="6"/>
  <c r="D2695" i="6"/>
  <c r="I2694" i="6"/>
  <c r="D2694" i="6"/>
  <c r="I2693" i="6"/>
  <c r="D2693" i="6"/>
  <c r="I2692" i="6"/>
  <c r="D2692" i="6"/>
  <c r="I2691" i="6"/>
  <c r="D2691" i="6"/>
  <c r="I2690" i="6"/>
  <c r="D2690" i="6"/>
  <c r="I2689" i="6"/>
  <c r="D2689" i="6"/>
  <c r="I2688" i="6"/>
  <c r="D2688" i="6"/>
  <c r="I2687" i="6"/>
  <c r="D2687" i="6"/>
  <c r="I2686" i="6"/>
  <c r="D2686" i="6"/>
  <c r="I2685" i="6"/>
  <c r="D2685" i="6"/>
  <c r="I2684" i="6"/>
  <c r="D2684" i="6"/>
  <c r="I2683" i="6"/>
  <c r="D2683" i="6"/>
  <c r="I2682" i="6"/>
  <c r="D2682" i="6"/>
  <c r="I2681" i="6"/>
  <c r="D2681" i="6"/>
  <c r="I2680" i="6"/>
  <c r="D2680" i="6"/>
  <c r="I2679" i="6"/>
  <c r="D2679" i="6"/>
  <c r="I2678" i="6"/>
  <c r="D2678" i="6"/>
  <c r="I2677" i="6"/>
  <c r="D2677" i="6"/>
  <c r="I2676" i="6"/>
  <c r="D2676" i="6"/>
  <c r="I2675" i="6"/>
  <c r="D2675" i="6"/>
  <c r="I2674" i="6"/>
  <c r="D2674" i="6"/>
  <c r="I2673" i="6"/>
  <c r="D2673" i="6"/>
  <c r="I2672" i="6"/>
  <c r="D2672" i="6"/>
  <c r="I2671" i="6"/>
  <c r="D2671" i="6"/>
  <c r="I2670" i="6"/>
  <c r="D2670" i="6"/>
  <c r="I2669" i="6"/>
  <c r="D2669" i="6"/>
  <c r="I2668" i="6"/>
  <c r="D2668" i="6"/>
  <c r="I2667" i="6"/>
  <c r="D2667" i="6"/>
  <c r="I2666" i="6"/>
  <c r="D2666" i="6"/>
  <c r="I2665" i="6"/>
  <c r="D2665" i="6"/>
  <c r="I2664" i="6"/>
  <c r="D2664" i="6"/>
  <c r="I2663" i="6"/>
  <c r="D2663" i="6"/>
  <c r="I2662" i="6"/>
  <c r="D2662" i="6"/>
  <c r="I2661" i="6"/>
  <c r="D2661" i="6"/>
  <c r="I2660" i="6"/>
  <c r="D2660" i="6"/>
  <c r="I2659" i="6"/>
  <c r="D2659" i="6"/>
  <c r="I2658" i="6"/>
  <c r="D2658" i="6"/>
  <c r="I2657" i="6"/>
  <c r="D2657" i="6"/>
  <c r="I2656" i="6"/>
  <c r="D2656" i="6"/>
  <c r="I2655" i="6"/>
  <c r="D2655" i="6"/>
  <c r="I2654" i="6"/>
  <c r="D2654" i="6"/>
  <c r="I2653" i="6"/>
  <c r="D2653" i="6"/>
  <c r="I2652" i="6"/>
  <c r="D2652" i="6"/>
  <c r="I2651" i="6"/>
  <c r="D2651" i="6"/>
  <c r="I2650" i="6"/>
  <c r="D2650" i="6"/>
  <c r="I2649" i="6"/>
  <c r="D2649" i="6"/>
  <c r="I2648" i="6"/>
  <c r="D2648" i="6"/>
  <c r="I2647" i="6"/>
  <c r="D2647" i="6"/>
  <c r="I2646" i="6"/>
  <c r="D2646" i="6"/>
  <c r="I2645" i="6"/>
  <c r="D2645" i="6"/>
  <c r="I2644" i="6"/>
  <c r="D2644" i="6"/>
  <c r="I2643" i="6"/>
  <c r="D2643" i="6"/>
  <c r="I2642" i="6"/>
  <c r="D2642" i="6"/>
  <c r="I2641" i="6"/>
  <c r="D2641" i="6"/>
  <c r="I2640" i="6"/>
  <c r="D2640" i="6"/>
  <c r="I2639" i="6"/>
  <c r="D2639" i="6"/>
  <c r="I2638" i="6"/>
  <c r="D2638" i="6"/>
  <c r="I2637" i="6"/>
  <c r="D2637" i="6"/>
  <c r="I2636" i="6"/>
  <c r="D2636" i="6"/>
  <c r="I2635" i="6"/>
  <c r="D2635" i="6"/>
  <c r="I2634" i="6"/>
  <c r="D2634" i="6"/>
  <c r="I2633" i="6"/>
  <c r="D2633" i="6"/>
  <c r="I2632" i="6"/>
  <c r="D2632" i="6"/>
  <c r="I2631" i="6"/>
  <c r="D2631" i="6"/>
  <c r="I2630" i="6"/>
  <c r="D2630" i="6"/>
  <c r="I2629" i="6"/>
  <c r="D2629" i="6"/>
  <c r="I2628" i="6"/>
  <c r="D2628" i="6"/>
  <c r="I2627" i="6"/>
  <c r="D2627" i="6"/>
  <c r="I2626" i="6"/>
  <c r="D2626" i="6"/>
  <c r="I2625" i="6"/>
  <c r="D2625" i="6"/>
  <c r="I2624" i="6"/>
  <c r="D2624" i="6"/>
  <c r="I2623" i="6"/>
  <c r="D2623" i="6"/>
  <c r="I2622" i="6"/>
  <c r="D2622" i="6"/>
  <c r="I2621" i="6"/>
  <c r="D2621" i="6"/>
  <c r="I2620" i="6"/>
  <c r="D2620" i="6"/>
  <c r="I2619" i="6"/>
  <c r="D2619" i="6"/>
  <c r="I2618" i="6"/>
  <c r="D2618" i="6"/>
  <c r="I2617" i="6"/>
  <c r="D2617" i="6"/>
  <c r="I2616" i="6"/>
  <c r="D2616" i="6"/>
  <c r="I2615" i="6"/>
  <c r="D2615" i="6"/>
  <c r="I2614" i="6"/>
  <c r="D2614" i="6"/>
  <c r="I2613" i="6"/>
  <c r="D2613" i="6"/>
  <c r="I2612" i="6"/>
  <c r="D2612" i="6"/>
  <c r="I2611" i="6"/>
  <c r="D2611" i="6"/>
  <c r="I2610" i="6"/>
  <c r="D2610" i="6"/>
  <c r="I2609" i="6"/>
  <c r="D2609" i="6"/>
  <c r="I2608" i="6"/>
  <c r="D2608" i="6"/>
  <c r="I2607" i="6"/>
  <c r="D2607" i="6"/>
  <c r="I2606" i="6"/>
  <c r="D2606" i="6"/>
  <c r="I2605" i="6"/>
  <c r="D2605" i="6"/>
  <c r="I2604" i="6"/>
  <c r="D2604" i="6"/>
  <c r="I2603" i="6"/>
  <c r="D2603" i="6"/>
  <c r="I2602" i="6"/>
  <c r="D2602" i="6"/>
  <c r="I2601" i="6"/>
  <c r="D2601" i="6"/>
  <c r="I2600" i="6"/>
  <c r="D2600" i="6"/>
  <c r="I2599" i="6"/>
  <c r="D2599" i="6"/>
  <c r="I2598" i="6"/>
  <c r="D2598" i="6"/>
  <c r="I2597" i="6"/>
  <c r="D2597" i="6"/>
  <c r="I2596" i="6"/>
  <c r="D2596" i="6"/>
  <c r="I2595" i="6"/>
  <c r="D2595" i="6"/>
  <c r="I2594" i="6"/>
  <c r="D2594" i="6"/>
  <c r="I2593" i="6"/>
  <c r="D2593" i="6"/>
  <c r="I2592" i="6"/>
  <c r="D2592" i="6"/>
  <c r="I2591" i="6"/>
  <c r="D2591" i="6"/>
  <c r="I2590" i="6"/>
  <c r="D2590" i="6"/>
  <c r="I2589" i="6"/>
  <c r="D2589" i="6"/>
  <c r="I2588" i="6"/>
  <c r="D2588" i="6"/>
  <c r="I2587" i="6"/>
  <c r="D2587" i="6"/>
  <c r="I2586" i="6"/>
  <c r="D2586" i="6"/>
  <c r="I2585" i="6"/>
  <c r="D2585" i="6"/>
  <c r="I2584" i="6"/>
  <c r="D2584" i="6"/>
  <c r="I2583" i="6"/>
  <c r="D2583" i="6"/>
  <c r="I2582" i="6"/>
  <c r="D2582" i="6"/>
  <c r="I2581" i="6"/>
  <c r="D2581" i="6"/>
  <c r="I2580" i="6"/>
  <c r="D2580" i="6"/>
  <c r="I2579" i="6"/>
  <c r="D2579" i="6"/>
  <c r="I2578" i="6"/>
  <c r="D2578" i="6"/>
  <c r="I2577" i="6"/>
  <c r="D2577" i="6"/>
  <c r="I2576" i="6"/>
  <c r="D2576" i="6"/>
  <c r="I2575" i="6"/>
  <c r="D2575" i="6"/>
  <c r="I2574" i="6"/>
  <c r="D2574" i="6"/>
  <c r="I2573" i="6"/>
  <c r="D2573" i="6"/>
  <c r="I2572" i="6"/>
  <c r="D2572" i="6"/>
  <c r="I2571" i="6"/>
  <c r="D2571" i="6"/>
  <c r="I2570" i="6"/>
  <c r="D2570" i="6"/>
  <c r="I2569" i="6"/>
  <c r="D2569" i="6"/>
  <c r="I2568" i="6"/>
  <c r="D2568" i="6"/>
  <c r="I2567" i="6"/>
  <c r="D2567" i="6"/>
  <c r="I2566" i="6"/>
  <c r="D2566" i="6"/>
  <c r="I2565" i="6"/>
  <c r="D2565" i="6"/>
  <c r="I2564" i="6"/>
  <c r="D2564" i="6"/>
  <c r="I2563" i="6"/>
  <c r="D2563" i="6"/>
  <c r="I2562" i="6"/>
  <c r="D2562" i="6"/>
  <c r="I2561" i="6"/>
  <c r="D2561" i="6"/>
  <c r="I2560" i="6"/>
  <c r="D2560" i="6"/>
  <c r="I2559" i="6"/>
  <c r="D2559" i="6"/>
  <c r="I2558" i="6"/>
  <c r="D2558" i="6"/>
  <c r="I2557" i="6"/>
  <c r="D2557" i="6"/>
  <c r="I2556" i="6"/>
  <c r="D2556" i="6"/>
  <c r="I2555" i="6"/>
  <c r="D2555" i="6"/>
  <c r="I2554" i="6"/>
  <c r="D2554" i="6"/>
  <c r="I2553" i="6"/>
  <c r="D2553" i="6"/>
  <c r="I2552" i="6"/>
  <c r="D2552" i="6"/>
  <c r="I2551" i="6"/>
  <c r="D2551" i="6"/>
  <c r="I2550" i="6"/>
  <c r="D2550" i="6"/>
  <c r="I2549" i="6"/>
  <c r="D2549" i="6"/>
  <c r="I2548" i="6"/>
  <c r="D2548" i="6"/>
  <c r="I2547" i="6"/>
  <c r="D2547" i="6"/>
  <c r="I2546" i="6"/>
  <c r="D2546" i="6"/>
  <c r="I2545" i="6"/>
  <c r="D2545" i="6"/>
  <c r="I2544" i="6"/>
  <c r="D2544" i="6"/>
  <c r="I2543" i="6"/>
  <c r="D2543" i="6"/>
  <c r="I2542" i="6"/>
  <c r="D2542" i="6"/>
  <c r="I2541" i="6"/>
  <c r="D2541" i="6"/>
  <c r="I2540" i="6"/>
  <c r="D2540" i="6"/>
  <c r="I2539" i="6"/>
  <c r="D2539" i="6"/>
  <c r="I2538" i="6"/>
  <c r="D2538" i="6"/>
  <c r="I2537" i="6"/>
  <c r="D2537" i="6"/>
  <c r="I2536" i="6"/>
  <c r="D2536" i="6"/>
  <c r="I2535" i="6"/>
  <c r="D2535" i="6"/>
  <c r="I2534" i="6"/>
  <c r="D2534" i="6"/>
  <c r="I2533" i="6"/>
  <c r="D2533" i="6"/>
  <c r="I2532" i="6"/>
  <c r="D2532" i="6"/>
  <c r="I2531" i="6"/>
  <c r="D2531" i="6"/>
  <c r="I2530" i="6"/>
  <c r="D2530" i="6"/>
  <c r="I2529" i="6"/>
  <c r="D2529" i="6"/>
  <c r="I2528" i="6"/>
  <c r="D2528" i="6"/>
  <c r="I2527" i="6"/>
  <c r="D2527" i="6"/>
  <c r="I2526" i="6"/>
  <c r="D2526" i="6"/>
  <c r="I2525" i="6"/>
  <c r="D2525" i="6"/>
  <c r="I2524" i="6"/>
  <c r="D2524" i="6"/>
  <c r="I2523" i="6"/>
  <c r="D2523" i="6"/>
  <c r="I2522" i="6"/>
  <c r="D2522" i="6"/>
  <c r="I2521" i="6"/>
  <c r="D2521" i="6"/>
  <c r="I2520" i="6"/>
  <c r="D2520" i="6"/>
  <c r="I2519" i="6"/>
  <c r="D2519" i="6"/>
  <c r="I2518" i="6"/>
  <c r="D2518" i="6"/>
  <c r="I2517" i="6"/>
  <c r="D2517" i="6"/>
  <c r="I2516" i="6"/>
  <c r="D2516" i="6"/>
  <c r="I2515" i="6"/>
  <c r="D2515" i="6"/>
  <c r="I2514" i="6"/>
  <c r="D2514" i="6"/>
  <c r="I2513" i="6"/>
  <c r="D2513" i="6"/>
  <c r="I2512" i="6"/>
  <c r="D2512" i="6"/>
  <c r="I2511" i="6"/>
  <c r="D2511" i="6"/>
  <c r="I2510" i="6"/>
  <c r="D2510" i="6"/>
  <c r="I2509" i="6"/>
  <c r="D2509" i="6"/>
  <c r="I2508" i="6"/>
  <c r="D2508" i="6"/>
  <c r="I2507" i="6"/>
  <c r="D2507" i="6"/>
  <c r="I2506" i="6"/>
  <c r="D2506" i="6"/>
  <c r="I2505" i="6"/>
  <c r="D2505" i="6"/>
  <c r="I2504" i="6"/>
  <c r="D2504" i="6"/>
  <c r="I2503" i="6"/>
  <c r="D2503" i="6"/>
  <c r="I2502" i="6"/>
  <c r="D2502" i="6"/>
  <c r="I2501" i="6"/>
  <c r="D2501" i="6"/>
  <c r="I2500" i="6"/>
  <c r="D2500" i="6"/>
  <c r="I2499" i="6"/>
  <c r="D2499" i="6"/>
  <c r="I2498" i="6"/>
  <c r="D2498" i="6"/>
  <c r="I2497" i="6"/>
  <c r="D2497" i="6"/>
  <c r="I2496" i="6"/>
  <c r="D2496" i="6"/>
  <c r="I2495" i="6"/>
  <c r="D2495" i="6"/>
  <c r="I2494" i="6"/>
  <c r="D2494" i="6"/>
  <c r="I2493" i="6"/>
  <c r="D2493" i="6"/>
  <c r="I2492" i="6"/>
  <c r="D2492" i="6"/>
  <c r="I2491" i="6"/>
  <c r="D2491" i="6"/>
  <c r="I2490" i="6"/>
  <c r="D2490" i="6"/>
  <c r="I2489" i="6"/>
  <c r="D2489" i="6"/>
  <c r="I2488" i="6"/>
  <c r="D2488" i="6"/>
  <c r="I2487" i="6"/>
  <c r="D2487" i="6"/>
  <c r="I2486" i="6"/>
  <c r="D2486" i="6"/>
  <c r="I2485" i="6"/>
  <c r="D2485" i="6"/>
  <c r="I2484" i="6"/>
  <c r="D2484" i="6"/>
  <c r="I2483" i="6"/>
  <c r="D2483" i="6"/>
  <c r="I2482" i="6"/>
  <c r="D2482" i="6"/>
  <c r="I2481" i="6"/>
  <c r="D2481" i="6"/>
  <c r="I2480" i="6"/>
  <c r="D2480" i="6"/>
  <c r="I2479" i="6"/>
  <c r="D2479" i="6"/>
  <c r="I2478" i="6"/>
  <c r="D2478" i="6"/>
  <c r="I2477" i="6"/>
  <c r="D2477" i="6"/>
  <c r="I2476" i="6"/>
  <c r="D2476" i="6"/>
  <c r="I2475" i="6"/>
  <c r="D2475" i="6"/>
  <c r="I2474" i="6"/>
  <c r="D2474" i="6"/>
  <c r="I2473" i="6"/>
  <c r="D2473" i="6"/>
  <c r="I2472" i="6"/>
  <c r="D2472" i="6"/>
  <c r="I2471" i="6"/>
  <c r="D2471" i="6"/>
  <c r="I2470" i="6"/>
  <c r="D2470" i="6"/>
  <c r="I2469" i="6"/>
  <c r="D2469" i="6"/>
  <c r="I2468" i="6"/>
  <c r="D2468" i="6"/>
  <c r="I2467" i="6"/>
  <c r="D2467" i="6"/>
  <c r="I2466" i="6"/>
  <c r="D2466" i="6"/>
  <c r="I2465" i="6"/>
  <c r="D2465" i="6"/>
  <c r="I2464" i="6"/>
  <c r="D2464" i="6"/>
  <c r="I2463" i="6"/>
  <c r="D2463" i="6"/>
  <c r="I2462" i="6"/>
  <c r="D2462" i="6"/>
  <c r="I2461" i="6"/>
  <c r="D2461" i="6"/>
  <c r="I2460" i="6"/>
  <c r="D2460" i="6"/>
  <c r="I2459" i="6"/>
  <c r="D2459" i="6"/>
  <c r="I2458" i="6"/>
  <c r="D2458" i="6"/>
  <c r="I2457" i="6"/>
  <c r="D2457" i="6"/>
  <c r="I2456" i="6"/>
  <c r="D2456" i="6"/>
  <c r="I2455" i="6"/>
  <c r="D2455" i="6"/>
  <c r="I2454" i="6"/>
  <c r="D2454" i="6"/>
  <c r="I2453" i="6"/>
  <c r="D2453" i="6"/>
  <c r="I2452" i="6"/>
  <c r="D2452" i="6"/>
  <c r="I2451" i="6"/>
  <c r="D2451" i="6"/>
  <c r="I2450" i="6"/>
  <c r="D2450" i="6"/>
  <c r="I2449" i="6"/>
  <c r="D2449" i="6"/>
  <c r="I2448" i="6"/>
  <c r="D2448" i="6"/>
  <c r="I2447" i="6"/>
  <c r="D2447" i="6"/>
  <c r="I2446" i="6"/>
  <c r="D2446" i="6"/>
  <c r="I2445" i="6"/>
  <c r="D2445" i="6"/>
  <c r="I2444" i="6"/>
  <c r="D2444" i="6"/>
  <c r="I2443" i="6"/>
  <c r="D2443" i="6"/>
  <c r="I2442" i="6"/>
  <c r="D2442" i="6"/>
  <c r="I2441" i="6"/>
  <c r="D2441" i="6"/>
  <c r="I2440" i="6"/>
  <c r="D2440" i="6"/>
  <c r="I2439" i="6"/>
  <c r="D2439" i="6"/>
  <c r="I2438" i="6"/>
  <c r="D2438" i="6"/>
  <c r="I2437" i="6"/>
  <c r="D2437" i="6"/>
  <c r="I2436" i="6"/>
  <c r="D2436" i="6"/>
  <c r="I2435" i="6"/>
  <c r="D2435" i="6"/>
  <c r="I2434" i="6"/>
  <c r="D2434" i="6"/>
  <c r="I2433" i="6"/>
  <c r="D2433" i="6"/>
  <c r="I2432" i="6"/>
  <c r="D2432" i="6"/>
  <c r="I2431" i="6"/>
  <c r="D2431" i="6"/>
  <c r="I2430" i="6"/>
  <c r="D2430" i="6"/>
  <c r="I2429" i="6"/>
  <c r="D2429" i="6"/>
  <c r="I2428" i="6"/>
  <c r="D2428" i="6"/>
  <c r="I2427" i="6"/>
  <c r="D2427" i="6"/>
  <c r="I2426" i="6"/>
  <c r="D2426" i="6"/>
  <c r="I2425" i="6"/>
  <c r="D2425" i="6"/>
  <c r="I2424" i="6"/>
  <c r="D2424" i="6"/>
  <c r="I2423" i="6"/>
  <c r="D2423" i="6"/>
  <c r="I2422" i="6"/>
  <c r="D2422" i="6"/>
  <c r="I2421" i="6"/>
  <c r="D2421" i="6"/>
  <c r="I2420" i="6"/>
  <c r="D2420" i="6"/>
  <c r="I2419" i="6"/>
  <c r="D2419" i="6"/>
  <c r="I2418" i="6"/>
  <c r="D2418" i="6"/>
  <c r="I2417" i="6"/>
  <c r="D2417" i="6"/>
  <c r="I2416" i="6"/>
  <c r="D2416" i="6"/>
  <c r="I2415" i="6"/>
  <c r="D2415" i="6"/>
  <c r="I2414" i="6"/>
  <c r="D2414" i="6"/>
  <c r="I2413" i="6"/>
  <c r="D2413" i="6"/>
  <c r="I2412" i="6"/>
  <c r="D2412" i="6"/>
  <c r="I2411" i="6"/>
  <c r="D2411" i="6"/>
  <c r="I2410" i="6"/>
  <c r="D2410" i="6"/>
  <c r="I2409" i="6"/>
  <c r="D2409" i="6"/>
  <c r="I2408" i="6"/>
  <c r="D2408" i="6"/>
  <c r="I2407" i="6"/>
  <c r="D2407" i="6"/>
  <c r="I2406" i="6"/>
  <c r="D2406" i="6"/>
  <c r="I2405" i="6"/>
  <c r="D2405" i="6"/>
  <c r="I2404" i="6"/>
  <c r="D2404" i="6"/>
  <c r="I2403" i="6"/>
  <c r="D2403" i="6"/>
  <c r="I2402" i="6"/>
  <c r="D2402" i="6"/>
  <c r="I2401" i="6"/>
  <c r="D2401" i="6"/>
  <c r="I2400" i="6"/>
  <c r="D2400" i="6"/>
  <c r="I2399" i="6"/>
  <c r="D2399" i="6"/>
  <c r="I2398" i="6"/>
  <c r="D2398" i="6"/>
  <c r="I2397" i="6"/>
  <c r="D2397" i="6"/>
  <c r="I2396" i="6"/>
  <c r="D2396" i="6"/>
  <c r="I2395" i="6"/>
  <c r="D2395" i="6"/>
  <c r="I2394" i="6"/>
  <c r="D2394" i="6"/>
  <c r="I2393" i="6"/>
  <c r="D2393" i="6"/>
  <c r="I2392" i="6"/>
  <c r="D2392" i="6"/>
  <c r="I2391" i="6"/>
  <c r="D2391" i="6"/>
  <c r="I2390" i="6"/>
  <c r="D2390" i="6"/>
  <c r="I2389" i="6"/>
  <c r="D2389" i="6"/>
  <c r="I2388" i="6"/>
  <c r="D2388" i="6"/>
  <c r="I2387" i="6"/>
  <c r="D2387" i="6"/>
  <c r="I2386" i="6"/>
  <c r="D2386" i="6"/>
  <c r="I2385" i="6"/>
  <c r="D2385" i="6"/>
  <c r="I2384" i="6"/>
  <c r="D2384" i="6"/>
  <c r="I2383" i="6"/>
  <c r="D2383" i="6"/>
  <c r="I2382" i="6"/>
  <c r="D2382" i="6"/>
  <c r="I2381" i="6"/>
  <c r="D2381" i="6"/>
  <c r="I2380" i="6"/>
  <c r="D2380" i="6"/>
  <c r="I2379" i="6"/>
  <c r="D2379" i="6"/>
  <c r="I2378" i="6"/>
  <c r="D2378" i="6"/>
  <c r="I2377" i="6"/>
  <c r="D2377" i="6"/>
  <c r="I2376" i="6"/>
  <c r="D2376" i="6"/>
  <c r="I2375" i="6"/>
  <c r="D2375" i="6"/>
  <c r="I2374" i="6"/>
  <c r="D2374" i="6"/>
  <c r="I2373" i="6"/>
  <c r="D2373" i="6"/>
  <c r="I2372" i="6"/>
  <c r="D2372" i="6"/>
  <c r="I2371" i="6"/>
  <c r="D2371" i="6"/>
  <c r="I2370" i="6"/>
  <c r="D2370" i="6"/>
  <c r="I2369" i="6"/>
  <c r="D2369" i="6"/>
  <c r="I2368" i="6"/>
  <c r="D2368" i="6"/>
  <c r="I2367" i="6"/>
  <c r="D2367" i="6"/>
  <c r="I2366" i="6"/>
  <c r="D2366" i="6"/>
  <c r="I2365" i="6"/>
  <c r="D2365" i="6"/>
  <c r="I2364" i="6"/>
  <c r="D2364" i="6"/>
  <c r="I2363" i="6"/>
  <c r="D2363" i="6"/>
  <c r="I2362" i="6"/>
  <c r="D2362" i="6"/>
  <c r="I2361" i="6"/>
  <c r="D2361" i="6"/>
  <c r="I2360" i="6"/>
  <c r="D2360" i="6"/>
  <c r="I2359" i="6"/>
  <c r="D2359" i="6"/>
  <c r="I2358" i="6"/>
  <c r="D2358" i="6"/>
  <c r="I2357" i="6"/>
  <c r="D2357" i="6"/>
  <c r="I2356" i="6"/>
  <c r="D2356" i="6"/>
  <c r="I2355" i="6"/>
  <c r="D2355" i="6"/>
  <c r="I2354" i="6"/>
  <c r="D2354" i="6"/>
  <c r="I2353" i="6"/>
  <c r="D2353" i="6"/>
  <c r="I2352" i="6"/>
  <c r="D2352" i="6"/>
  <c r="I2351" i="6"/>
  <c r="D2351" i="6"/>
  <c r="I2350" i="6"/>
  <c r="D2350" i="6"/>
  <c r="I2349" i="6"/>
  <c r="D2349" i="6"/>
  <c r="I2348" i="6"/>
  <c r="D2348" i="6"/>
  <c r="I2347" i="6"/>
  <c r="D2347" i="6"/>
  <c r="I2346" i="6"/>
  <c r="D2346" i="6"/>
  <c r="I2345" i="6"/>
  <c r="D2345" i="6"/>
  <c r="I2344" i="6"/>
  <c r="D2344" i="6"/>
  <c r="I2343" i="6"/>
  <c r="D2343" i="6"/>
  <c r="I2342" i="6"/>
  <c r="D2342" i="6"/>
  <c r="I2341" i="6"/>
  <c r="D2341" i="6"/>
  <c r="I2340" i="6"/>
  <c r="D2340" i="6"/>
  <c r="I2339" i="6"/>
  <c r="D2339" i="6"/>
  <c r="I2338" i="6"/>
  <c r="D2338" i="6"/>
  <c r="I2337" i="6"/>
  <c r="D2337" i="6"/>
  <c r="I2336" i="6"/>
  <c r="D2336" i="6"/>
  <c r="I2335" i="6"/>
  <c r="D2335" i="6"/>
  <c r="I2334" i="6"/>
  <c r="D2334" i="6"/>
  <c r="I2333" i="6"/>
  <c r="D2333" i="6"/>
  <c r="I2332" i="6"/>
  <c r="D2332" i="6"/>
  <c r="I2331" i="6"/>
  <c r="D2331" i="6"/>
  <c r="I2330" i="6"/>
  <c r="D2330" i="6"/>
  <c r="I2329" i="6"/>
  <c r="D2329" i="6"/>
  <c r="I2328" i="6"/>
  <c r="D2328" i="6"/>
  <c r="I2327" i="6"/>
  <c r="D2327" i="6"/>
  <c r="I2326" i="6"/>
  <c r="D2326" i="6"/>
  <c r="I2325" i="6"/>
  <c r="D2325" i="6"/>
  <c r="I2324" i="6"/>
  <c r="D2324" i="6"/>
  <c r="I2323" i="6"/>
  <c r="D2323" i="6"/>
  <c r="I2322" i="6"/>
  <c r="D2322" i="6"/>
  <c r="I2321" i="6"/>
  <c r="D2321" i="6"/>
  <c r="I2320" i="6"/>
  <c r="D2320" i="6"/>
  <c r="I2319" i="6"/>
  <c r="D2319" i="6"/>
  <c r="I2318" i="6"/>
  <c r="D2318" i="6"/>
  <c r="I2317" i="6"/>
  <c r="D2317" i="6"/>
  <c r="I2316" i="6"/>
  <c r="D2316" i="6"/>
  <c r="I2315" i="6"/>
  <c r="D2315" i="6"/>
  <c r="I2314" i="6"/>
  <c r="D2314" i="6"/>
  <c r="I2313" i="6"/>
  <c r="D2313" i="6"/>
  <c r="I2312" i="6"/>
  <c r="D2312" i="6"/>
  <c r="I2311" i="6"/>
  <c r="D2311" i="6"/>
  <c r="I2310" i="6"/>
  <c r="D2310" i="6"/>
  <c r="I2309" i="6"/>
  <c r="D2309" i="6"/>
  <c r="I2308" i="6"/>
  <c r="D2308" i="6"/>
  <c r="I2307" i="6"/>
  <c r="D2307" i="6"/>
  <c r="I2306" i="6"/>
  <c r="D2306" i="6"/>
  <c r="I2305" i="6"/>
  <c r="D2305" i="6"/>
  <c r="I2304" i="6"/>
  <c r="D2304" i="6"/>
  <c r="I2303" i="6"/>
  <c r="D2303" i="6"/>
  <c r="I2302" i="6"/>
  <c r="D2302" i="6"/>
  <c r="I2301" i="6"/>
  <c r="D2301" i="6"/>
  <c r="I2300" i="6"/>
  <c r="D2300" i="6"/>
  <c r="I2299" i="6"/>
  <c r="D2299" i="6"/>
  <c r="I2298" i="6"/>
  <c r="D2298" i="6"/>
  <c r="I2297" i="6"/>
  <c r="D2297" i="6"/>
  <c r="I2296" i="6"/>
  <c r="D2296" i="6"/>
  <c r="I2295" i="6"/>
  <c r="D2295" i="6"/>
  <c r="I2294" i="6"/>
  <c r="D2294" i="6"/>
  <c r="I2293" i="6"/>
  <c r="D2293" i="6"/>
  <c r="I2292" i="6"/>
  <c r="D2292" i="6"/>
  <c r="I2291" i="6"/>
  <c r="D2291" i="6"/>
  <c r="I2290" i="6"/>
  <c r="D2290" i="6"/>
  <c r="I2289" i="6"/>
  <c r="D2289" i="6"/>
  <c r="I2288" i="6"/>
  <c r="D2288" i="6"/>
  <c r="I2287" i="6"/>
  <c r="D2287" i="6"/>
  <c r="I2286" i="6"/>
  <c r="D2286" i="6"/>
  <c r="I2285" i="6"/>
  <c r="D2285" i="6"/>
  <c r="I2284" i="6"/>
  <c r="D2284" i="6"/>
  <c r="I2283" i="6"/>
  <c r="D2283" i="6"/>
  <c r="I2282" i="6"/>
  <c r="D2282" i="6"/>
  <c r="I2281" i="6"/>
  <c r="D2281" i="6"/>
  <c r="I2280" i="6"/>
  <c r="D2280" i="6"/>
  <c r="I2279" i="6"/>
  <c r="D2279" i="6"/>
  <c r="I2278" i="6"/>
  <c r="D2278" i="6"/>
  <c r="I2277" i="6"/>
  <c r="D2277" i="6"/>
  <c r="I2276" i="6"/>
  <c r="D2276" i="6"/>
  <c r="I2275" i="6"/>
  <c r="D2275" i="6"/>
  <c r="I2274" i="6"/>
  <c r="D2274" i="6"/>
  <c r="I2273" i="6"/>
  <c r="D2273" i="6"/>
  <c r="I2272" i="6"/>
  <c r="D2272" i="6"/>
  <c r="I2271" i="6"/>
  <c r="D2271" i="6"/>
  <c r="I2270" i="6"/>
  <c r="D2270" i="6"/>
  <c r="I2269" i="6"/>
  <c r="D2269" i="6"/>
  <c r="I2268" i="6"/>
  <c r="D2268" i="6"/>
  <c r="I2267" i="6"/>
  <c r="D2267" i="6"/>
  <c r="I2266" i="6"/>
  <c r="D2266" i="6"/>
  <c r="I2265" i="6"/>
  <c r="D2265" i="6"/>
  <c r="I2264" i="6"/>
  <c r="D2264" i="6"/>
  <c r="I2263" i="6"/>
  <c r="D2263" i="6"/>
  <c r="I2262" i="6"/>
  <c r="D2262" i="6"/>
  <c r="I2261" i="6"/>
  <c r="D2261" i="6"/>
  <c r="I2260" i="6"/>
  <c r="D2260" i="6"/>
  <c r="I2259" i="6"/>
  <c r="D2259" i="6"/>
  <c r="I2258" i="6"/>
  <c r="D2258" i="6"/>
  <c r="I2257" i="6"/>
  <c r="D2257" i="6"/>
  <c r="I2256" i="6"/>
  <c r="D2256" i="6"/>
  <c r="I2255" i="6"/>
  <c r="D2255" i="6"/>
  <c r="I2254" i="6"/>
  <c r="D2254" i="6"/>
  <c r="I2253" i="6"/>
  <c r="D2253" i="6"/>
  <c r="I2252" i="6"/>
  <c r="D2252" i="6"/>
  <c r="I2251" i="6"/>
  <c r="D2251" i="6"/>
  <c r="I2250" i="6"/>
  <c r="D2250" i="6"/>
  <c r="I2249" i="6"/>
  <c r="D2249" i="6"/>
  <c r="I2248" i="6"/>
  <c r="D2248" i="6"/>
  <c r="I2247" i="6"/>
  <c r="D2247" i="6"/>
  <c r="I2246" i="6"/>
  <c r="D2246" i="6"/>
  <c r="I2245" i="6"/>
  <c r="D2245" i="6"/>
  <c r="I2244" i="6"/>
  <c r="D2244" i="6"/>
  <c r="I2243" i="6"/>
  <c r="D2243" i="6"/>
  <c r="I2242" i="6"/>
  <c r="D2242" i="6"/>
  <c r="I2241" i="6"/>
  <c r="D2241" i="6"/>
  <c r="I2240" i="6"/>
  <c r="D2240" i="6"/>
  <c r="I2239" i="6"/>
  <c r="D2239" i="6"/>
  <c r="I2238" i="6"/>
  <c r="D2238" i="6"/>
  <c r="I2237" i="6"/>
  <c r="D2237" i="6"/>
  <c r="I2236" i="6"/>
  <c r="D2236" i="6"/>
  <c r="I2235" i="6"/>
  <c r="D2235" i="6"/>
  <c r="I2234" i="6"/>
  <c r="D2234" i="6"/>
  <c r="I2233" i="6"/>
  <c r="D2233" i="6"/>
  <c r="I2232" i="6"/>
  <c r="D2232" i="6"/>
  <c r="I2231" i="6"/>
  <c r="D2231" i="6"/>
  <c r="I2230" i="6"/>
  <c r="D2230" i="6"/>
  <c r="I2229" i="6"/>
  <c r="D2229" i="6"/>
  <c r="I2228" i="6"/>
  <c r="D2228" i="6"/>
  <c r="I2227" i="6"/>
  <c r="D2227" i="6"/>
  <c r="I2226" i="6"/>
  <c r="D2226" i="6"/>
  <c r="I2225" i="6"/>
  <c r="D2225" i="6"/>
  <c r="I2224" i="6"/>
  <c r="D2224" i="6"/>
  <c r="I2223" i="6"/>
  <c r="D2223" i="6"/>
  <c r="I2222" i="6"/>
  <c r="D2222" i="6"/>
  <c r="I2221" i="6"/>
  <c r="D2221" i="6"/>
  <c r="I2220" i="6"/>
  <c r="D2220" i="6"/>
  <c r="I2219" i="6"/>
  <c r="D2219" i="6"/>
  <c r="I2218" i="6"/>
  <c r="D2218" i="6"/>
  <c r="I2217" i="6"/>
  <c r="D2217" i="6"/>
  <c r="I2216" i="6"/>
  <c r="D2216" i="6"/>
  <c r="I2215" i="6"/>
  <c r="D2215" i="6"/>
  <c r="I2214" i="6"/>
  <c r="D2214" i="6"/>
  <c r="I2213" i="6"/>
  <c r="D2213" i="6"/>
  <c r="I2212" i="6"/>
  <c r="D2212" i="6"/>
  <c r="I2211" i="6"/>
  <c r="D2211" i="6"/>
  <c r="I2210" i="6"/>
  <c r="D2210" i="6"/>
  <c r="I2209" i="6"/>
  <c r="D2209" i="6"/>
  <c r="I2208" i="6"/>
  <c r="D2208" i="6"/>
  <c r="I2207" i="6"/>
  <c r="D2207" i="6"/>
  <c r="I2206" i="6"/>
  <c r="D2206" i="6"/>
  <c r="I2205" i="6"/>
  <c r="D2205" i="6"/>
  <c r="I2204" i="6"/>
  <c r="D2204" i="6"/>
  <c r="I2203" i="6"/>
  <c r="D2203" i="6"/>
  <c r="I2202" i="6"/>
  <c r="D2202" i="6"/>
  <c r="I2201" i="6"/>
  <c r="D2201" i="6"/>
  <c r="I2200" i="6"/>
  <c r="D2200" i="6"/>
  <c r="I2199" i="6"/>
  <c r="D2199" i="6"/>
  <c r="I2198" i="6"/>
  <c r="D2198" i="6"/>
  <c r="I2197" i="6"/>
  <c r="D2197" i="6"/>
  <c r="I2196" i="6"/>
  <c r="D2196" i="6"/>
  <c r="I2195" i="6"/>
  <c r="D2195" i="6"/>
  <c r="I2194" i="6"/>
  <c r="D2194" i="6"/>
  <c r="I2193" i="6"/>
  <c r="D2193" i="6"/>
  <c r="I2192" i="6"/>
  <c r="D2192" i="6"/>
  <c r="I2191" i="6"/>
  <c r="D2191" i="6"/>
  <c r="I2190" i="6"/>
  <c r="D2190" i="6"/>
  <c r="I2189" i="6"/>
  <c r="D2189" i="6"/>
  <c r="I2188" i="6"/>
  <c r="D2188" i="6"/>
  <c r="I2187" i="6"/>
  <c r="D2187" i="6"/>
  <c r="I2186" i="6"/>
  <c r="D2186" i="6"/>
  <c r="I2185" i="6"/>
  <c r="D2185" i="6"/>
  <c r="I2184" i="6"/>
  <c r="D2184" i="6"/>
  <c r="I2183" i="6"/>
  <c r="D2183" i="6"/>
  <c r="I2182" i="6"/>
  <c r="D2182" i="6"/>
  <c r="I2181" i="6"/>
  <c r="D2181" i="6"/>
  <c r="I2180" i="6"/>
  <c r="D2180" i="6"/>
  <c r="I2179" i="6"/>
  <c r="D2179" i="6"/>
  <c r="I2178" i="6"/>
  <c r="D2178" i="6"/>
  <c r="I2177" i="6"/>
  <c r="D2177" i="6"/>
  <c r="I2176" i="6"/>
  <c r="D2176" i="6"/>
  <c r="I2175" i="6"/>
  <c r="D2175" i="6"/>
  <c r="I2174" i="6"/>
  <c r="D2174" i="6"/>
  <c r="I2173" i="6"/>
  <c r="D2173" i="6"/>
  <c r="I2172" i="6"/>
  <c r="D2172" i="6"/>
  <c r="I2171" i="6"/>
  <c r="D2171" i="6"/>
  <c r="I2170" i="6"/>
  <c r="D2170" i="6"/>
  <c r="I2169" i="6"/>
  <c r="D2169" i="6"/>
  <c r="I2168" i="6"/>
  <c r="D2168" i="6"/>
  <c r="I2167" i="6"/>
  <c r="D2167" i="6"/>
  <c r="I2166" i="6"/>
  <c r="D2166" i="6"/>
  <c r="I2165" i="6"/>
  <c r="D2165" i="6"/>
  <c r="I2164" i="6"/>
  <c r="D2164" i="6"/>
  <c r="I2163" i="6"/>
  <c r="D2163" i="6"/>
  <c r="I2162" i="6"/>
  <c r="D2162" i="6"/>
  <c r="I2161" i="6"/>
  <c r="D2161" i="6"/>
  <c r="I2160" i="6"/>
  <c r="D2160" i="6"/>
  <c r="I2159" i="6"/>
  <c r="D2159" i="6"/>
  <c r="I2158" i="6"/>
  <c r="D2158" i="6"/>
  <c r="I2157" i="6"/>
  <c r="D2157" i="6"/>
  <c r="I2156" i="6"/>
  <c r="D2156" i="6"/>
  <c r="I2155" i="6"/>
  <c r="D2155" i="6"/>
  <c r="I2154" i="6"/>
  <c r="D2154" i="6"/>
  <c r="I2153" i="6"/>
  <c r="D2153" i="6"/>
  <c r="I2152" i="6"/>
  <c r="D2152" i="6"/>
  <c r="I2151" i="6"/>
  <c r="D2151" i="6"/>
  <c r="I2150" i="6"/>
  <c r="D2150" i="6"/>
  <c r="I2149" i="6"/>
  <c r="D2149" i="6"/>
  <c r="I2148" i="6"/>
  <c r="D2148" i="6"/>
  <c r="I2147" i="6"/>
  <c r="D2147" i="6"/>
  <c r="I2146" i="6"/>
  <c r="D2146" i="6"/>
  <c r="I2145" i="6"/>
  <c r="D2145" i="6"/>
  <c r="I2144" i="6"/>
  <c r="D2144" i="6"/>
  <c r="I2143" i="6"/>
  <c r="D2143" i="6"/>
  <c r="I2142" i="6"/>
  <c r="D2142" i="6"/>
  <c r="I2141" i="6"/>
  <c r="D2141" i="6"/>
  <c r="I2140" i="6"/>
  <c r="D2140" i="6"/>
  <c r="I2139" i="6"/>
  <c r="D2139" i="6"/>
  <c r="I2138" i="6"/>
  <c r="D2138" i="6"/>
  <c r="I2137" i="6"/>
  <c r="D2137" i="6"/>
  <c r="I2136" i="6"/>
  <c r="D2136" i="6"/>
  <c r="I2135" i="6"/>
  <c r="D2135" i="6"/>
  <c r="I2134" i="6"/>
  <c r="D2134" i="6"/>
  <c r="I2133" i="6"/>
  <c r="D2133" i="6"/>
  <c r="I2132" i="6"/>
  <c r="D2132" i="6"/>
  <c r="I2131" i="6"/>
  <c r="D2131" i="6"/>
  <c r="I2130" i="6"/>
  <c r="D2130" i="6"/>
  <c r="I2129" i="6"/>
  <c r="D2129" i="6"/>
  <c r="I2128" i="6"/>
  <c r="D2128" i="6"/>
  <c r="I2127" i="6"/>
  <c r="D2127" i="6"/>
  <c r="I2126" i="6"/>
  <c r="D2126" i="6"/>
  <c r="I2125" i="6"/>
  <c r="D2125" i="6"/>
  <c r="I2124" i="6"/>
  <c r="D2124" i="6"/>
  <c r="I2123" i="6"/>
  <c r="D2123" i="6"/>
  <c r="I2122" i="6"/>
  <c r="D2122" i="6"/>
  <c r="I2121" i="6"/>
  <c r="D2121" i="6"/>
  <c r="I2120" i="6"/>
  <c r="D2120" i="6"/>
  <c r="I2119" i="6"/>
  <c r="D2119" i="6"/>
  <c r="I2118" i="6"/>
  <c r="D2118" i="6"/>
  <c r="I2117" i="6"/>
  <c r="D2117" i="6"/>
  <c r="I2116" i="6"/>
  <c r="D2116" i="6"/>
  <c r="I2115" i="6"/>
  <c r="D2115" i="6"/>
  <c r="I2114" i="6"/>
  <c r="D2114" i="6"/>
  <c r="I2113" i="6"/>
  <c r="D2113" i="6"/>
  <c r="I2112" i="6"/>
  <c r="D2112" i="6"/>
  <c r="I2111" i="6"/>
  <c r="D2111" i="6"/>
  <c r="I2110" i="6"/>
  <c r="D2110" i="6"/>
  <c r="I2109" i="6"/>
  <c r="D2109" i="6"/>
  <c r="I2108" i="6"/>
  <c r="D2108" i="6"/>
  <c r="I2107" i="6"/>
  <c r="D2107" i="6"/>
  <c r="I2106" i="6"/>
  <c r="D2106" i="6"/>
  <c r="I2105" i="6"/>
  <c r="D2105" i="6"/>
  <c r="I2104" i="6"/>
  <c r="D2104" i="6"/>
  <c r="I2103" i="6"/>
  <c r="D2103" i="6"/>
  <c r="I2102" i="6"/>
  <c r="D2102" i="6"/>
  <c r="I2101" i="6"/>
  <c r="D2101" i="6"/>
  <c r="I2100" i="6"/>
  <c r="D2100" i="6"/>
  <c r="I2099" i="6"/>
  <c r="D2099" i="6"/>
  <c r="I2098" i="6"/>
  <c r="D2098" i="6"/>
  <c r="I2097" i="6"/>
  <c r="D2097" i="6"/>
  <c r="I2096" i="6"/>
  <c r="D2096" i="6"/>
  <c r="I2095" i="6"/>
  <c r="D2095" i="6"/>
  <c r="I2094" i="6"/>
  <c r="D2094" i="6"/>
  <c r="I2093" i="6"/>
  <c r="D2093" i="6"/>
  <c r="I2092" i="6"/>
  <c r="D2092" i="6"/>
  <c r="I2091" i="6"/>
  <c r="D2091" i="6"/>
  <c r="I2090" i="6"/>
  <c r="D2090" i="6"/>
  <c r="I2089" i="6"/>
  <c r="D2089" i="6"/>
  <c r="I2088" i="6"/>
  <c r="D2088" i="6"/>
  <c r="I2087" i="6"/>
  <c r="D2087" i="6"/>
  <c r="I2086" i="6"/>
  <c r="D2086" i="6"/>
  <c r="I2085" i="6"/>
  <c r="D2085" i="6"/>
  <c r="I2084" i="6"/>
  <c r="D2084" i="6"/>
  <c r="I2083" i="6"/>
  <c r="D2083" i="6"/>
  <c r="I2082" i="6"/>
  <c r="D2082" i="6"/>
  <c r="I2081" i="6"/>
  <c r="D2081" i="6"/>
  <c r="I2080" i="6"/>
  <c r="D2080" i="6"/>
  <c r="I2079" i="6"/>
  <c r="D2079" i="6"/>
  <c r="I2078" i="6"/>
  <c r="D2078" i="6"/>
  <c r="I2077" i="6"/>
  <c r="D2077" i="6"/>
  <c r="I2076" i="6"/>
  <c r="D2076" i="6"/>
  <c r="I2075" i="6"/>
  <c r="D2075" i="6"/>
  <c r="I2074" i="6"/>
  <c r="D2074" i="6"/>
  <c r="I2073" i="6"/>
  <c r="D2073" i="6"/>
  <c r="I2072" i="6"/>
  <c r="D2072" i="6"/>
  <c r="I2071" i="6"/>
  <c r="D2071" i="6"/>
  <c r="I2070" i="6"/>
  <c r="D2070" i="6"/>
  <c r="I2069" i="6"/>
  <c r="D2069" i="6"/>
  <c r="I2068" i="6"/>
  <c r="D2068" i="6"/>
  <c r="I2067" i="6"/>
  <c r="D2067" i="6"/>
  <c r="I2066" i="6"/>
  <c r="D2066" i="6"/>
  <c r="I2065" i="6"/>
  <c r="D2065" i="6"/>
  <c r="I2064" i="6"/>
  <c r="D2064" i="6"/>
  <c r="I2063" i="6"/>
  <c r="D2063" i="6"/>
  <c r="I2062" i="6"/>
  <c r="D2062" i="6"/>
  <c r="I2061" i="6"/>
  <c r="D2061" i="6"/>
  <c r="I2060" i="6"/>
  <c r="D2060" i="6"/>
  <c r="I2059" i="6"/>
  <c r="D2059" i="6"/>
  <c r="I2058" i="6"/>
  <c r="D2058" i="6"/>
  <c r="I2057" i="6"/>
  <c r="D2057" i="6"/>
  <c r="I2056" i="6"/>
  <c r="D2056" i="6"/>
  <c r="I2055" i="6"/>
  <c r="D2055" i="6"/>
  <c r="I2054" i="6"/>
  <c r="D2054" i="6"/>
  <c r="I2053" i="6"/>
  <c r="D2053" i="6"/>
  <c r="I2052" i="6"/>
  <c r="D2052" i="6"/>
  <c r="I2051" i="6"/>
  <c r="D2051" i="6"/>
  <c r="I2050" i="6"/>
  <c r="D2050" i="6"/>
  <c r="I2049" i="6"/>
  <c r="D2049" i="6"/>
  <c r="I2048" i="6"/>
  <c r="D2048" i="6"/>
  <c r="I2047" i="6"/>
  <c r="D2047" i="6"/>
  <c r="I2046" i="6"/>
  <c r="D2046" i="6"/>
  <c r="I2045" i="6"/>
  <c r="D2045" i="6"/>
  <c r="I2044" i="6"/>
  <c r="D2044" i="6"/>
  <c r="I2043" i="6"/>
  <c r="D2043" i="6"/>
  <c r="I2042" i="6"/>
  <c r="D2042" i="6"/>
  <c r="I2041" i="6"/>
  <c r="D2041" i="6"/>
  <c r="I2040" i="6"/>
  <c r="D2040" i="6"/>
  <c r="I2039" i="6"/>
  <c r="D2039" i="6"/>
  <c r="I2038" i="6"/>
  <c r="D2038" i="6"/>
  <c r="I2037" i="6"/>
  <c r="D2037" i="6"/>
  <c r="I2036" i="6"/>
  <c r="D2036" i="6"/>
  <c r="I2035" i="6"/>
  <c r="D2035" i="6"/>
  <c r="I2034" i="6"/>
  <c r="D2034" i="6"/>
  <c r="I2033" i="6"/>
  <c r="D2033" i="6"/>
  <c r="I2032" i="6"/>
  <c r="D2032" i="6"/>
  <c r="I2031" i="6"/>
  <c r="D2031" i="6"/>
  <c r="I2030" i="6"/>
  <c r="D2030" i="6"/>
  <c r="I2029" i="6"/>
  <c r="D2029" i="6"/>
  <c r="I2028" i="6"/>
  <c r="D2028" i="6"/>
  <c r="I2027" i="6"/>
  <c r="D2027" i="6"/>
  <c r="I2026" i="6"/>
  <c r="D2026" i="6"/>
  <c r="I2025" i="6"/>
  <c r="D2025" i="6"/>
  <c r="I2024" i="6"/>
  <c r="D2024" i="6"/>
  <c r="I2023" i="6"/>
  <c r="D2023" i="6"/>
  <c r="I2022" i="6"/>
  <c r="D2022" i="6"/>
  <c r="I2021" i="6"/>
  <c r="D2021" i="6"/>
  <c r="I2020" i="6"/>
  <c r="D2020" i="6"/>
  <c r="I2019" i="6"/>
  <c r="D2019" i="6"/>
  <c r="I2018" i="6"/>
  <c r="D2018" i="6"/>
  <c r="I2017" i="6"/>
  <c r="D2017" i="6"/>
  <c r="I2016" i="6"/>
  <c r="D2016" i="6"/>
  <c r="I2015" i="6"/>
  <c r="D2015" i="6"/>
  <c r="I2014" i="6"/>
  <c r="D2014" i="6"/>
  <c r="I2013" i="6"/>
  <c r="D2013" i="6"/>
  <c r="I2012" i="6"/>
  <c r="D2012" i="6"/>
  <c r="I2011" i="6"/>
  <c r="D2011" i="6"/>
  <c r="I2010" i="6"/>
  <c r="D2010" i="6"/>
  <c r="I2009" i="6"/>
  <c r="D2009" i="6"/>
  <c r="I2008" i="6"/>
  <c r="D2008" i="6"/>
  <c r="I2007" i="6"/>
  <c r="D2007" i="6"/>
  <c r="I2006" i="6"/>
  <c r="D2006" i="6"/>
  <c r="I2005" i="6"/>
  <c r="D2005" i="6"/>
  <c r="I2004" i="6"/>
  <c r="D2004" i="6"/>
  <c r="I2003" i="6"/>
  <c r="D2003" i="6"/>
  <c r="I2002" i="6"/>
  <c r="D2002" i="6"/>
  <c r="I2001" i="6"/>
  <c r="D2001" i="6"/>
  <c r="I2000" i="6"/>
  <c r="D2000" i="6"/>
  <c r="I1999" i="6"/>
  <c r="D1999" i="6"/>
  <c r="I1998" i="6"/>
  <c r="D1998" i="6"/>
  <c r="I1997" i="6"/>
  <c r="D1997" i="6"/>
  <c r="I1996" i="6"/>
  <c r="D1996" i="6"/>
  <c r="I1995" i="6"/>
  <c r="D1995" i="6"/>
  <c r="I1994" i="6"/>
  <c r="D1994" i="6"/>
  <c r="I1993" i="6"/>
  <c r="D1993" i="6"/>
  <c r="I1992" i="6"/>
  <c r="D1992" i="6"/>
  <c r="I1991" i="6"/>
  <c r="D1991" i="6"/>
  <c r="I1990" i="6"/>
  <c r="D1990" i="6"/>
  <c r="I1989" i="6"/>
  <c r="D1989" i="6"/>
  <c r="I1988" i="6"/>
  <c r="D1988" i="6"/>
  <c r="I1987" i="6"/>
  <c r="D1987" i="6"/>
  <c r="I1986" i="6"/>
  <c r="D1986" i="6"/>
  <c r="I1985" i="6"/>
  <c r="D1985" i="6"/>
  <c r="I1984" i="6"/>
  <c r="D1984" i="6"/>
  <c r="I1983" i="6"/>
  <c r="D1983" i="6"/>
  <c r="I1982" i="6"/>
  <c r="D1982" i="6"/>
  <c r="I1981" i="6"/>
  <c r="D1981" i="6"/>
  <c r="I1980" i="6"/>
  <c r="D1980" i="6"/>
  <c r="I1979" i="6"/>
  <c r="D1979" i="6"/>
  <c r="I1978" i="6"/>
  <c r="D1978" i="6"/>
  <c r="I1977" i="6"/>
  <c r="D1977" i="6"/>
  <c r="I1976" i="6"/>
  <c r="D1976" i="6"/>
  <c r="I1975" i="6"/>
  <c r="D1975" i="6"/>
  <c r="I1974" i="6"/>
  <c r="D1974" i="6"/>
  <c r="I1973" i="6"/>
  <c r="D1973" i="6"/>
  <c r="I1972" i="6"/>
  <c r="D1972" i="6"/>
  <c r="I1971" i="6"/>
  <c r="D1971" i="6"/>
  <c r="I1970" i="6"/>
  <c r="D1970" i="6"/>
  <c r="I1969" i="6"/>
  <c r="D1969" i="6"/>
  <c r="I1968" i="6"/>
  <c r="D1968" i="6"/>
  <c r="I1967" i="6"/>
  <c r="D1967" i="6"/>
  <c r="I1966" i="6"/>
  <c r="D1966" i="6"/>
  <c r="I1965" i="6"/>
  <c r="D1965" i="6"/>
  <c r="I1964" i="6"/>
  <c r="D1964" i="6"/>
  <c r="I1963" i="6"/>
  <c r="D1963" i="6"/>
  <c r="I1962" i="6"/>
  <c r="D1962" i="6"/>
  <c r="I1961" i="6"/>
  <c r="D1961" i="6"/>
  <c r="I1960" i="6"/>
  <c r="D1960" i="6"/>
  <c r="I1959" i="6"/>
  <c r="D1959" i="6"/>
  <c r="I1958" i="6"/>
  <c r="D1958" i="6"/>
  <c r="I1957" i="6"/>
  <c r="D1957" i="6"/>
  <c r="I1956" i="6"/>
  <c r="D1956" i="6"/>
  <c r="I1955" i="6"/>
  <c r="D1955" i="6"/>
  <c r="I1954" i="6"/>
  <c r="D1954" i="6"/>
  <c r="I1953" i="6"/>
  <c r="D1953" i="6"/>
  <c r="I1952" i="6"/>
  <c r="D1952" i="6"/>
  <c r="I1951" i="6"/>
  <c r="D1951" i="6"/>
  <c r="I1950" i="6"/>
  <c r="D1950" i="6"/>
  <c r="I1949" i="6"/>
  <c r="D1949" i="6"/>
  <c r="I1948" i="6"/>
  <c r="D1948" i="6"/>
  <c r="I1947" i="6"/>
  <c r="D1947" i="6"/>
  <c r="I1946" i="6"/>
  <c r="D1946" i="6"/>
  <c r="I1945" i="6"/>
  <c r="D1945" i="6"/>
  <c r="I1944" i="6"/>
  <c r="D1944" i="6"/>
  <c r="I1943" i="6"/>
  <c r="D1943" i="6"/>
  <c r="I1942" i="6"/>
  <c r="D1942" i="6"/>
  <c r="I1941" i="6"/>
  <c r="D1941" i="6"/>
  <c r="I1940" i="6"/>
  <c r="D1940" i="6"/>
  <c r="I1939" i="6"/>
  <c r="D1939" i="6"/>
  <c r="I1938" i="6"/>
  <c r="D1938" i="6"/>
  <c r="I1937" i="6"/>
  <c r="D1937" i="6"/>
  <c r="I1936" i="6"/>
  <c r="D1936" i="6"/>
  <c r="I1935" i="6"/>
  <c r="D1935" i="6"/>
  <c r="I1934" i="6"/>
  <c r="D1934" i="6"/>
  <c r="I1933" i="6"/>
  <c r="D1933" i="6"/>
  <c r="I1932" i="6"/>
  <c r="D1932" i="6"/>
  <c r="I1931" i="6"/>
  <c r="D1931" i="6"/>
  <c r="I1930" i="6"/>
  <c r="D1930" i="6"/>
  <c r="I1929" i="6"/>
  <c r="D1929" i="6"/>
  <c r="I1928" i="6"/>
  <c r="D1928" i="6"/>
  <c r="I1927" i="6"/>
  <c r="D1927" i="6"/>
  <c r="I1926" i="6"/>
  <c r="D1926" i="6"/>
  <c r="I1925" i="6"/>
  <c r="D1925" i="6"/>
  <c r="I1924" i="6"/>
  <c r="D1924" i="6"/>
  <c r="I1923" i="6"/>
  <c r="D1923" i="6"/>
  <c r="I1922" i="6"/>
  <c r="D1922" i="6"/>
  <c r="I1921" i="6"/>
  <c r="D1921" i="6"/>
  <c r="I1920" i="6"/>
  <c r="D1920" i="6"/>
  <c r="I1919" i="6"/>
  <c r="D1919" i="6"/>
  <c r="I1918" i="6"/>
  <c r="D1918" i="6"/>
  <c r="I1917" i="6"/>
  <c r="D1917" i="6"/>
  <c r="I1916" i="6"/>
  <c r="D1916" i="6"/>
  <c r="I1915" i="6"/>
  <c r="D1915" i="6"/>
  <c r="I1914" i="6"/>
  <c r="D1914" i="6"/>
  <c r="I1913" i="6"/>
  <c r="D1913" i="6"/>
  <c r="I1912" i="6"/>
  <c r="D1912" i="6"/>
  <c r="I1911" i="6"/>
  <c r="D1911" i="6"/>
  <c r="I1910" i="6"/>
  <c r="D1910" i="6"/>
  <c r="I1909" i="6"/>
  <c r="D1909" i="6"/>
  <c r="I1908" i="6"/>
  <c r="D1908" i="6"/>
  <c r="I1907" i="6"/>
  <c r="D1907" i="6"/>
  <c r="I1906" i="6"/>
  <c r="D1906" i="6"/>
  <c r="I1905" i="6"/>
  <c r="D1905" i="6"/>
  <c r="I1904" i="6"/>
  <c r="D1904" i="6"/>
  <c r="I1903" i="6"/>
  <c r="D1903" i="6"/>
  <c r="I1902" i="6"/>
  <c r="D1902" i="6"/>
  <c r="I1901" i="6"/>
  <c r="D1901" i="6"/>
  <c r="I1900" i="6"/>
  <c r="D1900" i="6"/>
  <c r="I1899" i="6"/>
  <c r="D1899" i="6"/>
  <c r="I1898" i="6"/>
  <c r="D1898" i="6"/>
  <c r="I1897" i="6"/>
  <c r="D1897" i="6"/>
  <c r="I1896" i="6"/>
  <c r="D1896" i="6"/>
  <c r="I1895" i="6"/>
  <c r="D1895" i="6"/>
  <c r="I1894" i="6"/>
  <c r="D1894" i="6"/>
  <c r="I1893" i="6"/>
  <c r="D1893" i="6"/>
  <c r="I1892" i="6"/>
  <c r="D1892" i="6"/>
  <c r="I1891" i="6"/>
  <c r="D1891" i="6"/>
  <c r="I1890" i="6"/>
  <c r="D1890" i="6"/>
  <c r="I1889" i="6"/>
  <c r="D1889" i="6"/>
  <c r="I1888" i="6"/>
  <c r="D1888" i="6"/>
  <c r="I1887" i="6"/>
  <c r="D1887" i="6"/>
  <c r="I1886" i="6"/>
  <c r="D1886" i="6"/>
  <c r="I1885" i="6"/>
  <c r="D1885" i="6"/>
  <c r="I1884" i="6"/>
  <c r="D1884" i="6"/>
  <c r="I1883" i="6"/>
  <c r="D1883" i="6"/>
  <c r="I1882" i="6"/>
  <c r="D1882" i="6"/>
  <c r="I1881" i="6"/>
  <c r="D1881" i="6"/>
  <c r="I1880" i="6"/>
  <c r="D1880" i="6"/>
  <c r="I1879" i="6"/>
  <c r="D1879" i="6"/>
  <c r="I1878" i="6"/>
  <c r="D1878" i="6"/>
  <c r="I1877" i="6"/>
  <c r="D1877" i="6"/>
  <c r="I1876" i="6"/>
  <c r="D1876" i="6"/>
  <c r="I1875" i="6"/>
  <c r="D1875" i="6"/>
  <c r="I1874" i="6"/>
  <c r="D1874" i="6"/>
  <c r="I1873" i="6"/>
  <c r="D1873" i="6"/>
  <c r="I1872" i="6"/>
  <c r="D1872" i="6"/>
  <c r="I1871" i="6"/>
  <c r="D1871" i="6"/>
  <c r="I1870" i="6"/>
  <c r="D1870" i="6"/>
  <c r="I1869" i="6"/>
  <c r="D1869" i="6"/>
  <c r="I1868" i="6"/>
  <c r="D1868" i="6"/>
  <c r="I1867" i="6"/>
  <c r="D1867" i="6"/>
  <c r="I1866" i="6"/>
  <c r="D1866" i="6"/>
  <c r="I1865" i="6"/>
  <c r="D1865" i="6"/>
  <c r="I1864" i="6"/>
  <c r="D1864" i="6"/>
  <c r="I1863" i="6"/>
  <c r="D1863" i="6"/>
  <c r="I1862" i="6"/>
  <c r="D1862" i="6"/>
  <c r="I1861" i="6"/>
  <c r="D1861" i="6"/>
  <c r="I1860" i="6"/>
  <c r="D1860" i="6"/>
  <c r="I1859" i="6"/>
  <c r="D1859" i="6"/>
  <c r="I1858" i="6"/>
  <c r="D1858" i="6"/>
  <c r="I1857" i="6"/>
  <c r="D1857" i="6"/>
  <c r="I1856" i="6"/>
  <c r="D1856" i="6"/>
  <c r="I1855" i="6"/>
  <c r="D1855" i="6"/>
  <c r="I1854" i="6"/>
  <c r="D1854" i="6"/>
  <c r="I1853" i="6"/>
  <c r="D1853" i="6"/>
  <c r="I1852" i="6"/>
  <c r="D1852" i="6"/>
  <c r="I1851" i="6"/>
  <c r="D1851" i="6"/>
  <c r="I1850" i="6"/>
  <c r="D1850" i="6"/>
  <c r="I1849" i="6"/>
  <c r="D1849" i="6"/>
  <c r="I1848" i="6"/>
  <c r="D1848" i="6"/>
  <c r="I1847" i="6"/>
  <c r="D1847" i="6"/>
  <c r="I1846" i="6"/>
  <c r="D1846" i="6"/>
  <c r="I1845" i="6"/>
  <c r="D1845" i="6"/>
  <c r="I1844" i="6"/>
  <c r="D1844" i="6"/>
  <c r="I1843" i="6"/>
  <c r="D1843" i="6"/>
  <c r="I1842" i="6"/>
  <c r="D1842" i="6"/>
  <c r="I1841" i="6"/>
  <c r="D1841" i="6"/>
  <c r="I1840" i="6"/>
  <c r="D1840" i="6"/>
  <c r="I1839" i="6"/>
  <c r="D1839" i="6"/>
  <c r="I1838" i="6"/>
  <c r="D1838" i="6"/>
  <c r="I1837" i="6"/>
  <c r="D1837" i="6"/>
  <c r="I1836" i="6"/>
  <c r="D1836" i="6"/>
  <c r="I1835" i="6"/>
  <c r="D1835" i="6"/>
  <c r="I1834" i="6"/>
  <c r="D1834" i="6"/>
  <c r="I1833" i="6"/>
  <c r="D1833" i="6"/>
  <c r="I1832" i="6"/>
  <c r="D1832" i="6"/>
  <c r="I1831" i="6"/>
  <c r="D1831" i="6"/>
  <c r="I1830" i="6"/>
  <c r="D1830" i="6"/>
  <c r="I1829" i="6"/>
  <c r="D1829" i="6"/>
  <c r="I1828" i="6"/>
  <c r="D1828" i="6"/>
  <c r="I1827" i="6"/>
  <c r="D1827" i="6"/>
  <c r="I1826" i="6"/>
  <c r="D1826" i="6"/>
  <c r="I1825" i="6"/>
  <c r="D1825" i="6"/>
  <c r="I1824" i="6"/>
  <c r="D1824" i="6"/>
  <c r="I1823" i="6"/>
  <c r="D1823" i="6"/>
  <c r="I1822" i="6"/>
  <c r="D1822" i="6"/>
  <c r="I1821" i="6"/>
  <c r="D1821" i="6"/>
  <c r="I1820" i="6"/>
  <c r="D1820" i="6"/>
  <c r="I1819" i="6"/>
  <c r="D1819" i="6"/>
  <c r="I1818" i="6"/>
  <c r="D1818" i="6"/>
  <c r="I1817" i="6"/>
  <c r="D1817" i="6"/>
  <c r="I1816" i="6"/>
  <c r="D1816" i="6"/>
  <c r="I1815" i="6"/>
  <c r="D1815" i="6"/>
  <c r="I1814" i="6"/>
  <c r="D1814" i="6"/>
  <c r="I1813" i="6"/>
  <c r="D1813" i="6"/>
  <c r="I1812" i="6"/>
  <c r="D1812" i="6"/>
  <c r="I1811" i="6"/>
  <c r="D1811" i="6"/>
  <c r="I1810" i="6"/>
  <c r="D1810" i="6"/>
  <c r="I1809" i="6"/>
  <c r="D1809" i="6"/>
  <c r="I1808" i="6"/>
  <c r="D1808" i="6"/>
  <c r="I1807" i="6"/>
  <c r="D1807" i="6"/>
  <c r="I1806" i="6"/>
  <c r="D1806" i="6"/>
  <c r="I1805" i="6"/>
  <c r="D1805" i="6"/>
  <c r="I1804" i="6"/>
  <c r="D1804" i="6"/>
  <c r="I1803" i="6"/>
  <c r="D1803" i="6"/>
  <c r="I1802" i="6"/>
  <c r="D1802" i="6"/>
  <c r="I1801" i="6"/>
  <c r="D1801" i="6"/>
  <c r="I1800" i="6"/>
  <c r="D1800" i="6"/>
  <c r="I1799" i="6"/>
  <c r="D1799" i="6"/>
  <c r="I1798" i="6"/>
  <c r="D1798" i="6"/>
  <c r="I1797" i="6"/>
  <c r="D1797" i="6"/>
  <c r="I1796" i="6"/>
  <c r="D1796" i="6"/>
  <c r="I1795" i="6"/>
  <c r="D1795" i="6"/>
  <c r="I1794" i="6"/>
  <c r="D1794" i="6"/>
  <c r="I1793" i="6"/>
  <c r="D1793" i="6"/>
  <c r="I1792" i="6"/>
  <c r="D1792" i="6"/>
  <c r="I1791" i="6"/>
  <c r="D1791" i="6"/>
  <c r="I1790" i="6"/>
  <c r="D1790" i="6"/>
  <c r="I1789" i="6"/>
  <c r="D1789" i="6"/>
  <c r="I1788" i="6"/>
  <c r="D1788" i="6"/>
  <c r="I1787" i="6"/>
  <c r="D1787" i="6"/>
  <c r="I1786" i="6"/>
  <c r="D1786" i="6"/>
  <c r="I1785" i="6"/>
  <c r="D1785" i="6"/>
  <c r="I1784" i="6"/>
  <c r="D1784" i="6"/>
  <c r="I1783" i="6"/>
  <c r="D1783" i="6"/>
  <c r="I1782" i="6"/>
  <c r="D1782" i="6"/>
  <c r="I1781" i="6"/>
  <c r="D1781" i="6"/>
  <c r="I1780" i="6"/>
  <c r="D1780" i="6"/>
  <c r="I1779" i="6"/>
  <c r="D1779" i="6"/>
  <c r="I1778" i="6"/>
  <c r="D1778" i="6"/>
  <c r="I1777" i="6"/>
  <c r="D1777" i="6"/>
  <c r="I1776" i="6"/>
  <c r="D1776" i="6"/>
  <c r="I1775" i="6"/>
  <c r="D1775" i="6"/>
  <c r="I1774" i="6"/>
  <c r="D1774" i="6"/>
  <c r="I1773" i="6"/>
  <c r="D1773" i="6"/>
  <c r="I1772" i="6"/>
  <c r="D1772" i="6"/>
  <c r="I1771" i="6"/>
  <c r="D1771" i="6"/>
  <c r="I1770" i="6"/>
  <c r="D1770" i="6"/>
  <c r="I1769" i="6"/>
  <c r="D1769" i="6"/>
  <c r="I1768" i="6"/>
  <c r="D1768" i="6"/>
  <c r="I1767" i="6"/>
  <c r="D1767" i="6"/>
  <c r="I1766" i="6"/>
  <c r="D1766" i="6"/>
  <c r="I1765" i="6"/>
  <c r="D1765" i="6"/>
  <c r="I1764" i="6"/>
  <c r="D1764" i="6"/>
  <c r="I1763" i="6"/>
  <c r="D1763" i="6"/>
  <c r="I1762" i="6"/>
  <c r="D1762" i="6"/>
  <c r="I1761" i="6"/>
  <c r="D1761" i="6"/>
  <c r="I1760" i="6"/>
  <c r="D1760" i="6"/>
  <c r="I1759" i="6"/>
  <c r="D1759" i="6"/>
  <c r="I1758" i="6"/>
  <c r="D1758" i="6"/>
  <c r="I1757" i="6"/>
  <c r="D1757" i="6"/>
  <c r="I1756" i="6"/>
  <c r="D1756" i="6"/>
  <c r="I1755" i="6"/>
  <c r="D1755" i="6"/>
  <c r="I1754" i="6"/>
  <c r="D1754" i="6"/>
  <c r="I1753" i="6"/>
  <c r="D1753" i="6"/>
  <c r="I1752" i="6"/>
  <c r="D1752" i="6"/>
  <c r="I1751" i="6"/>
  <c r="D1751" i="6"/>
  <c r="I1750" i="6"/>
  <c r="D1750" i="6"/>
  <c r="I1749" i="6"/>
  <c r="D1749" i="6"/>
  <c r="I1748" i="6"/>
  <c r="D1748" i="6"/>
  <c r="I1747" i="6"/>
  <c r="D1747" i="6"/>
  <c r="I1746" i="6"/>
  <c r="D1746" i="6"/>
  <c r="I1745" i="6"/>
  <c r="D1745" i="6"/>
  <c r="I1744" i="6"/>
  <c r="D1744" i="6"/>
  <c r="I1743" i="6"/>
  <c r="D1743" i="6"/>
  <c r="I1742" i="6"/>
  <c r="D1742" i="6"/>
  <c r="I1741" i="6"/>
  <c r="D1741" i="6"/>
  <c r="I1740" i="6"/>
  <c r="D1740" i="6"/>
  <c r="I1739" i="6"/>
  <c r="D1739" i="6"/>
  <c r="I1738" i="6"/>
  <c r="D1738" i="6"/>
  <c r="I1737" i="6"/>
  <c r="D1737" i="6"/>
  <c r="I1736" i="6"/>
  <c r="D1736" i="6"/>
  <c r="I1735" i="6"/>
  <c r="D1735" i="6"/>
  <c r="I1734" i="6"/>
  <c r="D1734" i="6"/>
  <c r="I1733" i="6"/>
  <c r="D1733" i="6"/>
  <c r="I1732" i="6"/>
  <c r="D1732" i="6"/>
  <c r="I1731" i="6"/>
  <c r="D1731" i="6"/>
  <c r="I1730" i="6"/>
  <c r="D1730" i="6"/>
  <c r="I1729" i="6"/>
  <c r="D1729" i="6"/>
  <c r="I1728" i="6"/>
  <c r="D1728" i="6"/>
  <c r="I1727" i="6"/>
  <c r="D1727" i="6"/>
  <c r="I1726" i="6"/>
  <c r="D1726" i="6"/>
  <c r="I1725" i="6"/>
  <c r="D1725" i="6"/>
  <c r="I1724" i="6"/>
  <c r="D1724" i="6"/>
  <c r="I1723" i="6"/>
  <c r="D1723" i="6"/>
  <c r="I1722" i="6"/>
  <c r="D1722" i="6"/>
  <c r="I1721" i="6"/>
  <c r="D1721" i="6"/>
  <c r="I1720" i="6"/>
  <c r="D1720" i="6"/>
  <c r="I1719" i="6"/>
  <c r="D1719" i="6"/>
  <c r="I1718" i="6"/>
  <c r="D1718" i="6"/>
  <c r="I1717" i="6"/>
  <c r="D1717" i="6"/>
  <c r="I1716" i="6"/>
  <c r="D1716" i="6"/>
  <c r="I1715" i="6"/>
  <c r="D1715" i="6"/>
  <c r="I1714" i="6"/>
  <c r="D1714" i="6"/>
  <c r="I1713" i="6"/>
  <c r="D1713" i="6"/>
  <c r="I1712" i="6"/>
  <c r="D1712" i="6"/>
  <c r="I1711" i="6"/>
  <c r="D1711" i="6"/>
  <c r="I1710" i="6"/>
  <c r="D1710" i="6"/>
  <c r="I1709" i="6"/>
  <c r="D1709" i="6"/>
  <c r="I1708" i="6"/>
  <c r="D1708" i="6"/>
  <c r="I1707" i="6"/>
  <c r="D1707" i="6"/>
  <c r="I1706" i="6"/>
  <c r="D1706" i="6"/>
  <c r="I1705" i="6"/>
  <c r="D1705" i="6"/>
  <c r="I1704" i="6"/>
  <c r="D1704" i="6"/>
  <c r="I1703" i="6"/>
  <c r="D1703" i="6"/>
  <c r="I1702" i="6"/>
  <c r="D1702" i="6"/>
  <c r="I1701" i="6"/>
  <c r="D1701" i="6"/>
  <c r="I1700" i="6"/>
  <c r="D1700" i="6"/>
  <c r="I1699" i="6"/>
  <c r="D1699" i="6"/>
  <c r="I1698" i="6"/>
  <c r="D1698" i="6"/>
  <c r="I1697" i="6"/>
  <c r="D1697" i="6"/>
  <c r="I1696" i="6"/>
  <c r="D1696" i="6"/>
  <c r="I1695" i="6"/>
  <c r="D1695" i="6"/>
  <c r="I1694" i="6"/>
  <c r="D1694" i="6"/>
  <c r="I1693" i="6"/>
  <c r="D1693" i="6"/>
  <c r="I1692" i="6"/>
  <c r="D1692" i="6"/>
  <c r="I1691" i="6"/>
  <c r="D1691" i="6"/>
  <c r="I1690" i="6"/>
  <c r="D1690" i="6"/>
  <c r="I1689" i="6"/>
  <c r="D1689" i="6"/>
  <c r="I1688" i="6"/>
  <c r="D1688" i="6"/>
  <c r="I1687" i="6"/>
  <c r="D1687" i="6"/>
  <c r="I1686" i="6"/>
  <c r="D1686" i="6"/>
  <c r="I1685" i="6"/>
  <c r="D1685" i="6"/>
  <c r="I1684" i="6"/>
  <c r="D1684" i="6"/>
  <c r="I1683" i="6"/>
  <c r="D1683" i="6"/>
  <c r="I1682" i="6"/>
  <c r="D1682" i="6"/>
  <c r="I1681" i="6"/>
  <c r="D1681" i="6"/>
  <c r="I1680" i="6"/>
  <c r="D1680" i="6"/>
  <c r="I1679" i="6"/>
  <c r="D1679" i="6"/>
  <c r="I1678" i="6"/>
  <c r="D1678" i="6"/>
  <c r="I1677" i="6"/>
  <c r="D1677" i="6"/>
  <c r="I1676" i="6"/>
  <c r="D1676" i="6"/>
  <c r="I1675" i="6"/>
  <c r="D1675" i="6"/>
  <c r="I1674" i="6"/>
  <c r="D1674" i="6"/>
  <c r="I1673" i="6"/>
  <c r="D1673" i="6"/>
  <c r="I1672" i="6"/>
  <c r="D1672" i="6"/>
  <c r="I1671" i="6"/>
  <c r="D1671" i="6"/>
  <c r="I1670" i="6"/>
  <c r="D1670" i="6"/>
  <c r="I1669" i="6"/>
  <c r="D1669" i="6"/>
  <c r="I1668" i="6"/>
  <c r="D1668" i="6"/>
  <c r="I1667" i="6"/>
  <c r="D1667" i="6"/>
  <c r="I1666" i="6"/>
  <c r="D1666" i="6"/>
  <c r="I1665" i="6"/>
  <c r="D1665" i="6"/>
  <c r="I1664" i="6"/>
  <c r="D1664" i="6"/>
  <c r="I1663" i="6"/>
  <c r="D1663" i="6"/>
  <c r="I1662" i="6"/>
  <c r="D1662" i="6"/>
  <c r="I1661" i="6"/>
  <c r="D1661" i="6"/>
  <c r="I1660" i="6"/>
  <c r="D1660" i="6"/>
  <c r="I1659" i="6"/>
  <c r="D1659" i="6"/>
  <c r="I1658" i="6"/>
  <c r="D1658" i="6"/>
  <c r="I1657" i="6"/>
  <c r="D1657" i="6"/>
  <c r="I1656" i="6"/>
  <c r="D1656" i="6"/>
  <c r="I1655" i="6"/>
  <c r="D1655" i="6"/>
  <c r="I1654" i="6"/>
  <c r="D1654" i="6"/>
  <c r="I1653" i="6"/>
  <c r="D1653" i="6"/>
  <c r="I1652" i="6"/>
  <c r="D1652" i="6"/>
  <c r="I1651" i="6"/>
  <c r="D1651" i="6"/>
  <c r="I1650" i="6"/>
  <c r="D1650" i="6"/>
  <c r="I1649" i="6"/>
  <c r="D1649" i="6"/>
  <c r="I1648" i="6"/>
  <c r="D1648" i="6"/>
  <c r="I1647" i="6"/>
  <c r="D1647" i="6"/>
  <c r="I1646" i="6"/>
  <c r="D1646" i="6"/>
  <c r="I1645" i="6"/>
  <c r="D1645" i="6"/>
  <c r="I1644" i="6"/>
  <c r="D1644" i="6"/>
  <c r="I1643" i="6"/>
  <c r="D1643" i="6"/>
  <c r="I1642" i="6"/>
  <c r="D1642" i="6"/>
  <c r="I1641" i="6"/>
  <c r="D1641" i="6"/>
  <c r="I1640" i="6"/>
  <c r="D1640" i="6"/>
  <c r="I1639" i="6"/>
  <c r="D1639" i="6"/>
  <c r="I1638" i="6"/>
  <c r="D1638" i="6"/>
  <c r="I1637" i="6"/>
  <c r="D1637" i="6"/>
  <c r="I1636" i="6"/>
  <c r="D1636" i="6"/>
  <c r="I1635" i="6"/>
  <c r="D1635" i="6"/>
  <c r="I1634" i="6"/>
  <c r="D1634" i="6"/>
  <c r="I1633" i="6"/>
  <c r="D1633" i="6"/>
  <c r="I1632" i="6"/>
  <c r="D1632" i="6"/>
  <c r="I1631" i="6"/>
  <c r="D1631" i="6"/>
  <c r="I1630" i="6"/>
  <c r="D1630" i="6"/>
  <c r="I1629" i="6"/>
  <c r="D1629" i="6"/>
  <c r="I1628" i="6"/>
  <c r="D1628" i="6"/>
  <c r="I1627" i="6"/>
  <c r="D1627" i="6"/>
  <c r="I1626" i="6"/>
  <c r="D1626" i="6"/>
  <c r="I1625" i="6"/>
  <c r="D1625" i="6"/>
  <c r="I1624" i="6"/>
  <c r="D1624" i="6"/>
  <c r="I1623" i="6"/>
  <c r="D1623" i="6"/>
  <c r="I1622" i="6"/>
  <c r="D1622" i="6"/>
  <c r="I1621" i="6"/>
  <c r="D1621" i="6"/>
  <c r="I1620" i="6"/>
  <c r="D1620" i="6"/>
  <c r="I1619" i="6"/>
  <c r="D1619" i="6"/>
  <c r="I1618" i="6"/>
  <c r="D1618" i="6"/>
  <c r="I1617" i="6"/>
  <c r="D1617" i="6"/>
  <c r="I1616" i="6"/>
  <c r="D1616" i="6"/>
  <c r="I1615" i="6"/>
  <c r="D1615" i="6"/>
  <c r="I1614" i="6"/>
  <c r="D1614" i="6"/>
  <c r="I1613" i="6"/>
  <c r="D1613" i="6"/>
  <c r="I1612" i="6"/>
  <c r="D1612" i="6"/>
  <c r="I1611" i="6"/>
  <c r="D1611" i="6"/>
  <c r="I1610" i="6"/>
  <c r="D1610" i="6"/>
  <c r="I1609" i="6"/>
  <c r="D1609" i="6"/>
  <c r="I1608" i="6"/>
  <c r="D1608" i="6"/>
  <c r="I1607" i="6"/>
  <c r="D1607" i="6"/>
  <c r="I1606" i="6"/>
  <c r="D1606" i="6"/>
  <c r="I1605" i="6"/>
  <c r="D1605" i="6"/>
  <c r="I1604" i="6"/>
  <c r="D1604" i="6"/>
  <c r="I1603" i="6"/>
  <c r="D1603" i="6"/>
  <c r="I1602" i="6"/>
  <c r="D1602" i="6"/>
  <c r="I1601" i="6"/>
  <c r="D1601" i="6"/>
  <c r="I1600" i="6"/>
  <c r="D1600" i="6"/>
  <c r="I1599" i="6"/>
  <c r="D1599" i="6"/>
  <c r="I1598" i="6"/>
  <c r="D1598" i="6"/>
  <c r="I1597" i="6"/>
  <c r="D1597" i="6"/>
  <c r="I1596" i="6"/>
  <c r="D1596" i="6"/>
  <c r="I1595" i="6"/>
  <c r="D1595" i="6"/>
  <c r="I1594" i="6"/>
  <c r="D1594" i="6"/>
  <c r="I1593" i="6"/>
  <c r="D1593" i="6"/>
  <c r="I1592" i="6"/>
  <c r="D1592" i="6"/>
  <c r="I1591" i="6"/>
  <c r="D1591" i="6"/>
  <c r="I1590" i="6"/>
  <c r="D1590" i="6"/>
  <c r="I1589" i="6"/>
  <c r="D1589" i="6"/>
  <c r="I1588" i="6"/>
  <c r="D1588" i="6"/>
  <c r="I1587" i="6"/>
  <c r="D1587" i="6"/>
  <c r="I1586" i="6"/>
  <c r="D1586" i="6"/>
  <c r="I1585" i="6"/>
  <c r="D1585" i="6"/>
  <c r="I1584" i="6"/>
  <c r="D1584" i="6"/>
  <c r="I1583" i="6"/>
  <c r="D1583" i="6"/>
  <c r="I1582" i="6"/>
  <c r="D1582" i="6"/>
  <c r="I1581" i="6"/>
  <c r="D1581" i="6"/>
  <c r="I1580" i="6"/>
  <c r="D1580" i="6"/>
  <c r="I1579" i="6"/>
  <c r="D1579" i="6"/>
  <c r="I1578" i="6"/>
  <c r="D1578" i="6"/>
  <c r="I1577" i="6"/>
  <c r="D1577" i="6"/>
  <c r="I1576" i="6"/>
  <c r="D1576" i="6"/>
  <c r="I1575" i="6"/>
  <c r="D1575" i="6"/>
  <c r="I1574" i="6"/>
  <c r="D1574" i="6"/>
  <c r="I1573" i="6"/>
  <c r="D1573" i="6"/>
  <c r="I1572" i="6"/>
  <c r="D1572" i="6"/>
  <c r="I1571" i="6"/>
  <c r="D1571" i="6"/>
  <c r="I1570" i="6"/>
  <c r="D1570" i="6"/>
  <c r="I1569" i="6"/>
  <c r="D1569" i="6"/>
  <c r="I1568" i="6"/>
  <c r="D1568" i="6"/>
  <c r="I1567" i="6"/>
  <c r="D1567" i="6"/>
  <c r="I1566" i="6"/>
  <c r="D1566" i="6"/>
  <c r="I1565" i="6"/>
  <c r="D1565" i="6"/>
  <c r="I1564" i="6"/>
  <c r="D1564" i="6"/>
  <c r="I1563" i="6"/>
  <c r="D1563" i="6"/>
  <c r="I1562" i="6"/>
  <c r="D1562" i="6"/>
  <c r="I1561" i="6"/>
  <c r="D1561" i="6"/>
  <c r="I1560" i="6"/>
  <c r="D1560" i="6"/>
  <c r="I1559" i="6"/>
  <c r="D1559" i="6"/>
  <c r="I1558" i="6"/>
  <c r="D1558" i="6"/>
  <c r="I1557" i="6"/>
  <c r="D1557" i="6"/>
  <c r="I1556" i="6"/>
  <c r="D1556" i="6"/>
  <c r="I1555" i="6"/>
  <c r="D1555" i="6"/>
  <c r="I1554" i="6"/>
  <c r="D1554" i="6"/>
  <c r="I1553" i="6"/>
  <c r="D1553" i="6"/>
  <c r="I1552" i="6"/>
  <c r="D1552" i="6"/>
  <c r="I1551" i="6"/>
  <c r="D1551" i="6"/>
  <c r="I1550" i="6"/>
  <c r="D1550" i="6"/>
  <c r="I1549" i="6"/>
  <c r="D1549" i="6"/>
  <c r="I1548" i="6"/>
  <c r="D1548" i="6"/>
  <c r="I1547" i="6"/>
  <c r="D1547" i="6"/>
  <c r="I1546" i="6"/>
  <c r="D1546" i="6"/>
  <c r="I1545" i="6"/>
  <c r="D1545" i="6"/>
  <c r="I1544" i="6"/>
  <c r="D1544" i="6"/>
  <c r="I1543" i="6"/>
  <c r="D1543" i="6"/>
  <c r="I1542" i="6"/>
  <c r="D1542" i="6"/>
  <c r="I1541" i="6"/>
  <c r="D1541" i="6"/>
  <c r="I1540" i="6"/>
  <c r="D1540" i="6"/>
  <c r="I1539" i="6"/>
  <c r="D1539" i="6"/>
  <c r="I1538" i="6"/>
  <c r="D1538" i="6"/>
  <c r="I1537" i="6"/>
  <c r="D1537" i="6"/>
  <c r="I1536" i="6"/>
  <c r="D1536" i="6"/>
  <c r="I1535" i="6"/>
  <c r="D1535" i="6"/>
  <c r="I1534" i="6"/>
  <c r="D1534" i="6"/>
  <c r="I1533" i="6"/>
  <c r="D1533" i="6"/>
  <c r="I1532" i="6"/>
  <c r="D1532" i="6"/>
  <c r="I1531" i="6"/>
  <c r="D1531" i="6"/>
  <c r="I1530" i="6"/>
  <c r="D1530" i="6"/>
  <c r="I1529" i="6"/>
  <c r="D1529" i="6"/>
  <c r="I1528" i="6"/>
  <c r="D1528" i="6"/>
  <c r="I1527" i="6"/>
  <c r="D1527" i="6"/>
  <c r="I1526" i="6"/>
  <c r="D1526" i="6"/>
  <c r="I1525" i="6"/>
  <c r="D1525" i="6"/>
  <c r="I1524" i="6"/>
  <c r="D1524" i="6"/>
  <c r="I1523" i="6"/>
  <c r="D1523" i="6"/>
  <c r="I1522" i="6"/>
  <c r="D1522" i="6"/>
  <c r="I1521" i="6"/>
  <c r="D1521" i="6"/>
  <c r="I1520" i="6"/>
  <c r="D1520" i="6"/>
  <c r="I1519" i="6"/>
  <c r="D1519" i="6"/>
  <c r="I1518" i="6"/>
  <c r="D1518" i="6"/>
  <c r="I1517" i="6"/>
  <c r="D1517" i="6"/>
  <c r="I1516" i="6"/>
  <c r="D1516" i="6"/>
  <c r="I1515" i="6"/>
  <c r="D1515" i="6"/>
  <c r="I1514" i="6"/>
  <c r="D1514" i="6"/>
  <c r="I1513" i="6"/>
  <c r="D1513" i="6"/>
  <c r="I1512" i="6"/>
  <c r="D1512" i="6"/>
  <c r="I1511" i="6"/>
  <c r="D1511" i="6"/>
  <c r="I1510" i="6"/>
  <c r="D1510" i="6"/>
  <c r="I1509" i="6"/>
  <c r="D1509" i="6"/>
  <c r="I1508" i="6"/>
  <c r="D1508" i="6"/>
  <c r="I1507" i="6"/>
  <c r="D1507" i="6"/>
  <c r="I1506" i="6"/>
  <c r="D1506" i="6"/>
  <c r="I1505" i="6"/>
  <c r="D1505" i="6"/>
  <c r="I1504" i="6"/>
  <c r="D1504" i="6"/>
  <c r="I1503" i="6"/>
  <c r="D1503" i="6"/>
  <c r="I1502" i="6"/>
  <c r="D1502" i="6"/>
  <c r="I1501" i="6"/>
  <c r="D1501" i="6"/>
  <c r="I1500" i="6"/>
  <c r="D1500" i="6"/>
  <c r="I1499" i="6"/>
  <c r="D1499" i="6"/>
  <c r="I1498" i="6"/>
  <c r="D1498" i="6"/>
  <c r="I1497" i="6"/>
  <c r="D1497" i="6"/>
  <c r="I1496" i="6"/>
  <c r="D1496" i="6"/>
  <c r="I1495" i="6"/>
  <c r="D1495" i="6"/>
  <c r="I1494" i="6"/>
  <c r="D1494" i="6"/>
  <c r="I1493" i="6"/>
  <c r="D1493" i="6"/>
  <c r="I1492" i="6"/>
  <c r="D1492" i="6"/>
  <c r="I1491" i="6"/>
  <c r="D1491" i="6"/>
  <c r="I1490" i="6"/>
  <c r="D1490" i="6"/>
  <c r="I1489" i="6"/>
  <c r="D1489" i="6"/>
  <c r="I1488" i="6"/>
  <c r="D1488" i="6"/>
  <c r="I1487" i="6"/>
  <c r="D1487" i="6"/>
  <c r="I1486" i="6"/>
  <c r="D1486" i="6"/>
  <c r="I1485" i="6"/>
  <c r="D1485" i="6"/>
  <c r="I1484" i="6"/>
  <c r="D1484" i="6"/>
  <c r="I1483" i="6"/>
  <c r="D1483" i="6"/>
  <c r="I1482" i="6"/>
  <c r="D1482" i="6"/>
  <c r="I1481" i="6"/>
  <c r="D1481" i="6"/>
  <c r="I1480" i="6"/>
  <c r="D1480" i="6"/>
  <c r="I1479" i="6"/>
  <c r="D1479" i="6"/>
  <c r="I1478" i="6"/>
  <c r="D1478" i="6"/>
  <c r="I1477" i="6"/>
  <c r="D1477" i="6"/>
  <c r="I1476" i="6"/>
  <c r="D1476" i="6"/>
  <c r="I1475" i="6"/>
  <c r="D1475" i="6"/>
  <c r="I1474" i="6"/>
  <c r="D1474" i="6"/>
  <c r="I1473" i="6"/>
  <c r="D1473" i="6"/>
  <c r="I1472" i="6"/>
  <c r="D1472" i="6"/>
  <c r="I1471" i="6"/>
  <c r="D1471" i="6"/>
  <c r="I1470" i="6"/>
  <c r="D1470" i="6"/>
  <c r="I1469" i="6"/>
  <c r="D1469" i="6"/>
  <c r="I1468" i="6"/>
  <c r="D1468" i="6"/>
  <c r="I1467" i="6"/>
  <c r="D1467" i="6"/>
  <c r="I1466" i="6"/>
  <c r="D1466" i="6"/>
  <c r="I1465" i="6"/>
  <c r="D1465" i="6"/>
  <c r="I1464" i="6"/>
  <c r="D1464" i="6"/>
  <c r="I1463" i="6"/>
  <c r="D1463" i="6"/>
  <c r="I1462" i="6"/>
  <c r="D1462" i="6"/>
  <c r="I1461" i="6"/>
  <c r="D1461" i="6"/>
  <c r="I1460" i="6"/>
  <c r="D1460" i="6"/>
  <c r="I1459" i="6"/>
  <c r="D1459" i="6"/>
  <c r="I1458" i="6"/>
  <c r="D1458" i="6"/>
  <c r="I1457" i="6"/>
  <c r="D1457" i="6"/>
  <c r="I1456" i="6"/>
  <c r="D1456" i="6"/>
  <c r="I1455" i="6"/>
  <c r="D1455" i="6"/>
  <c r="I1454" i="6"/>
  <c r="D1454" i="6"/>
  <c r="I1453" i="6"/>
  <c r="D1453" i="6"/>
  <c r="I1452" i="6"/>
  <c r="D1452" i="6"/>
  <c r="I1451" i="6"/>
  <c r="D1451" i="6"/>
  <c r="I1450" i="6"/>
  <c r="D1450" i="6"/>
  <c r="I1449" i="6"/>
  <c r="D1449" i="6"/>
  <c r="I1448" i="6"/>
  <c r="D1448" i="6"/>
  <c r="I1447" i="6"/>
  <c r="D1447" i="6"/>
  <c r="I1446" i="6"/>
  <c r="D1446" i="6"/>
  <c r="I1445" i="6"/>
  <c r="D1445" i="6"/>
  <c r="I1444" i="6"/>
  <c r="D1444" i="6"/>
  <c r="I1443" i="6"/>
  <c r="D1443" i="6"/>
  <c r="I1442" i="6"/>
  <c r="D1442" i="6"/>
  <c r="I1441" i="6"/>
  <c r="D1441" i="6"/>
  <c r="I1440" i="6"/>
  <c r="D1440" i="6"/>
  <c r="I1439" i="6"/>
  <c r="D1439" i="6"/>
  <c r="I1438" i="6"/>
  <c r="D1438" i="6"/>
  <c r="I1437" i="6"/>
  <c r="D1437" i="6"/>
  <c r="I1436" i="6"/>
  <c r="D1436" i="6"/>
  <c r="I1435" i="6"/>
  <c r="D1435" i="6"/>
  <c r="I1434" i="6"/>
  <c r="D1434" i="6"/>
  <c r="I1433" i="6"/>
  <c r="D1433" i="6"/>
  <c r="I1432" i="6"/>
  <c r="D1432" i="6"/>
  <c r="I1431" i="6"/>
  <c r="D1431" i="6"/>
  <c r="I1430" i="6"/>
  <c r="D1430" i="6"/>
  <c r="I1429" i="6"/>
  <c r="D1429" i="6"/>
  <c r="I1428" i="6"/>
  <c r="D1428" i="6"/>
  <c r="I1427" i="6"/>
  <c r="D1427" i="6"/>
  <c r="I1426" i="6"/>
  <c r="D1426" i="6"/>
  <c r="I1425" i="6"/>
  <c r="D1425" i="6"/>
  <c r="I1424" i="6"/>
  <c r="D1424" i="6"/>
  <c r="I1423" i="6"/>
  <c r="D1423" i="6"/>
  <c r="I1422" i="6"/>
  <c r="D1422" i="6"/>
  <c r="I1421" i="6"/>
  <c r="D1421" i="6"/>
  <c r="I1420" i="6"/>
  <c r="D1420" i="6"/>
  <c r="I1419" i="6"/>
  <c r="D1419" i="6"/>
  <c r="I1418" i="6"/>
  <c r="D1418" i="6"/>
  <c r="I1417" i="6"/>
  <c r="D1417" i="6"/>
  <c r="I1416" i="6"/>
  <c r="D1416" i="6"/>
  <c r="I1415" i="6"/>
  <c r="D1415" i="6"/>
  <c r="I1414" i="6"/>
  <c r="D1414" i="6"/>
  <c r="I1413" i="6"/>
  <c r="D1413" i="6"/>
  <c r="I1412" i="6"/>
  <c r="D1412" i="6"/>
  <c r="I1411" i="6"/>
  <c r="D1411" i="6"/>
  <c r="I1410" i="6"/>
  <c r="D1410" i="6"/>
  <c r="I1409" i="6"/>
  <c r="D1409" i="6"/>
  <c r="I1408" i="6"/>
  <c r="D1408" i="6"/>
  <c r="I1407" i="6"/>
  <c r="D1407" i="6"/>
  <c r="I1406" i="6"/>
  <c r="D1406" i="6"/>
  <c r="I1405" i="6"/>
  <c r="D1405" i="6"/>
  <c r="I1404" i="6"/>
  <c r="D1404" i="6"/>
  <c r="I1403" i="6"/>
  <c r="D1403" i="6"/>
  <c r="I1402" i="6"/>
  <c r="D1402" i="6"/>
  <c r="I1401" i="6"/>
  <c r="D1401" i="6"/>
  <c r="I1400" i="6"/>
  <c r="D1400" i="6"/>
  <c r="I1399" i="6"/>
  <c r="D1399" i="6"/>
  <c r="I1398" i="6"/>
  <c r="D1398" i="6"/>
  <c r="I1397" i="6"/>
  <c r="D1397" i="6"/>
  <c r="I1396" i="6"/>
  <c r="D1396" i="6"/>
  <c r="I1395" i="6"/>
  <c r="D1395" i="6"/>
  <c r="I1394" i="6"/>
  <c r="D1394" i="6"/>
  <c r="I1393" i="6"/>
  <c r="D1393" i="6"/>
  <c r="I1392" i="6"/>
  <c r="D1392" i="6"/>
  <c r="I1391" i="6"/>
  <c r="D1391" i="6"/>
  <c r="I1390" i="6"/>
  <c r="D1390" i="6"/>
  <c r="I1389" i="6"/>
  <c r="D1389" i="6"/>
  <c r="I1388" i="6"/>
  <c r="D1388" i="6"/>
  <c r="I1387" i="6"/>
  <c r="D1387" i="6"/>
  <c r="I1386" i="6"/>
  <c r="D1386" i="6"/>
  <c r="I1385" i="6"/>
  <c r="D1385" i="6"/>
  <c r="I1384" i="6"/>
  <c r="D1384" i="6"/>
  <c r="I1383" i="6"/>
  <c r="D1383" i="6"/>
  <c r="I1382" i="6"/>
  <c r="D1382" i="6"/>
  <c r="I1381" i="6"/>
  <c r="D1381" i="6"/>
  <c r="I1380" i="6"/>
  <c r="D1380" i="6"/>
  <c r="I1379" i="6"/>
  <c r="D1379" i="6"/>
  <c r="I1378" i="6"/>
  <c r="D1378" i="6"/>
  <c r="I1377" i="6"/>
  <c r="D1377" i="6"/>
  <c r="I1376" i="6"/>
  <c r="D1376" i="6"/>
  <c r="I1375" i="6"/>
  <c r="D1375" i="6"/>
  <c r="I1374" i="6"/>
  <c r="D1374" i="6"/>
  <c r="I1373" i="6"/>
  <c r="D1373" i="6"/>
  <c r="I1372" i="6"/>
  <c r="D1372" i="6"/>
  <c r="I1371" i="6"/>
  <c r="D1371" i="6"/>
  <c r="I1370" i="6"/>
  <c r="D1370" i="6"/>
  <c r="I1369" i="6"/>
  <c r="D1369" i="6"/>
  <c r="I1368" i="6"/>
  <c r="D1368" i="6"/>
  <c r="I1367" i="6"/>
  <c r="D1367" i="6"/>
  <c r="I1366" i="6"/>
  <c r="D1366" i="6"/>
  <c r="I1365" i="6"/>
  <c r="D1365" i="6"/>
  <c r="I1364" i="6"/>
  <c r="D1364" i="6"/>
  <c r="I1363" i="6"/>
  <c r="D1363" i="6"/>
  <c r="I1362" i="6"/>
  <c r="D1362" i="6"/>
  <c r="I1361" i="6"/>
  <c r="D1361" i="6"/>
  <c r="I1360" i="6"/>
  <c r="D1360" i="6"/>
  <c r="I1359" i="6"/>
  <c r="D1359" i="6"/>
  <c r="I1358" i="6"/>
  <c r="D1358" i="6"/>
  <c r="I1357" i="6"/>
  <c r="D1357" i="6"/>
  <c r="I1356" i="6"/>
  <c r="D1356" i="6"/>
  <c r="I1355" i="6"/>
  <c r="D1355" i="6"/>
  <c r="I1354" i="6"/>
  <c r="D1354" i="6"/>
  <c r="I1353" i="6"/>
  <c r="D1353" i="6"/>
  <c r="I1352" i="6"/>
  <c r="D1352" i="6"/>
  <c r="I1351" i="6"/>
  <c r="D1351" i="6"/>
  <c r="I1350" i="6"/>
  <c r="D1350" i="6"/>
  <c r="I1349" i="6"/>
  <c r="D1349" i="6"/>
  <c r="I1348" i="6"/>
  <c r="D1348" i="6"/>
  <c r="I1347" i="6"/>
  <c r="D1347" i="6"/>
  <c r="I1346" i="6"/>
  <c r="D1346" i="6"/>
  <c r="I1345" i="6"/>
  <c r="D1345" i="6"/>
  <c r="I1344" i="6"/>
  <c r="D1344" i="6"/>
  <c r="I1343" i="6"/>
  <c r="D1343" i="6"/>
  <c r="I1342" i="6"/>
  <c r="D1342" i="6"/>
  <c r="I1341" i="6"/>
  <c r="D1341" i="6"/>
  <c r="I1340" i="6"/>
  <c r="D1340" i="6"/>
  <c r="I1339" i="6"/>
  <c r="D1339" i="6"/>
  <c r="I1338" i="6"/>
  <c r="D1338" i="6"/>
  <c r="I1337" i="6"/>
  <c r="D1337" i="6"/>
  <c r="I1336" i="6"/>
  <c r="D1336" i="6"/>
  <c r="I1335" i="6"/>
  <c r="D1335" i="6"/>
  <c r="I1334" i="6"/>
  <c r="D1334" i="6"/>
  <c r="I1333" i="6"/>
  <c r="D1333" i="6"/>
  <c r="I1332" i="6"/>
  <c r="D1332" i="6"/>
  <c r="I1331" i="6"/>
  <c r="D1331" i="6"/>
  <c r="I1330" i="6"/>
  <c r="D1330" i="6"/>
  <c r="I1329" i="6"/>
  <c r="D1329" i="6"/>
  <c r="I1328" i="6"/>
  <c r="D1328" i="6"/>
  <c r="I1327" i="6"/>
  <c r="D1327" i="6"/>
  <c r="I1326" i="6"/>
  <c r="D1326" i="6"/>
  <c r="I1325" i="6"/>
  <c r="D1325" i="6"/>
  <c r="I1324" i="6"/>
  <c r="D1324" i="6"/>
  <c r="I1323" i="6"/>
  <c r="D1323" i="6"/>
  <c r="I1322" i="6"/>
  <c r="D1322" i="6"/>
  <c r="I1321" i="6"/>
  <c r="D1321" i="6"/>
  <c r="I1320" i="6"/>
  <c r="D1320" i="6"/>
  <c r="I1319" i="6"/>
  <c r="D1319" i="6"/>
  <c r="I1318" i="6"/>
  <c r="D1318" i="6"/>
  <c r="I1317" i="6"/>
  <c r="D1317" i="6"/>
  <c r="I1316" i="6"/>
  <c r="D1316" i="6"/>
  <c r="I1315" i="6"/>
  <c r="D1315" i="6"/>
  <c r="I1314" i="6"/>
  <c r="D1314" i="6"/>
  <c r="I1313" i="6"/>
  <c r="D1313" i="6"/>
  <c r="I1312" i="6"/>
  <c r="D1312" i="6"/>
  <c r="I1311" i="6"/>
  <c r="D1311" i="6"/>
  <c r="I1310" i="6"/>
  <c r="D1310" i="6"/>
  <c r="I1309" i="6"/>
  <c r="D1309" i="6"/>
  <c r="I1308" i="6"/>
  <c r="D1308" i="6"/>
  <c r="I1307" i="6"/>
  <c r="D1307" i="6"/>
  <c r="I1306" i="6"/>
  <c r="D1306" i="6"/>
  <c r="I1305" i="6"/>
  <c r="D1305" i="6"/>
  <c r="I1304" i="6"/>
  <c r="D1304" i="6"/>
  <c r="I1303" i="6"/>
  <c r="D1303" i="6"/>
  <c r="I1302" i="6"/>
  <c r="D1302" i="6"/>
  <c r="I1301" i="6"/>
  <c r="D1301" i="6"/>
  <c r="I1300" i="6"/>
  <c r="D1300" i="6"/>
  <c r="I1299" i="6"/>
  <c r="D1299" i="6"/>
  <c r="I1298" i="6"/>
  <c r="D1298" i="6"/>
  <c r="I1297" i="6"/>
  <c r="D1297" i="6"/>
  <c r="I1296" i="6"/>
  <c r="D1296" i="6"/>
  <c r="I1295" i="6"/>
  <c r="D1295" i="6"/>
  <c r="I1294" i="6"/>
  <c r="D1294" i="6"/>
  <c r="I1293" i="6"/>
  <c r="D1293" i="6"/>
  <c r="I1292" i="6"/>
  <c r="D1292" i="6"/>
  <c r="I1291" i="6"/>
  <c r="D1291" i="6"/>
  <c r="I1290" i="6"/>
  <c r="D1290" i="6"/>
  <c r="I1289" i="6"/>
  <c r="D1289" i="6"/>
  <c r="I1288" i="6"/>
  <c r="D1288" i="6"/>
  <c r="I1287" i="6"/>
  <c r="D1287" i="6"/>
  <c r="I1286" i="6"/>
  <c r="D1286" i="6"/>
  <c r="I1285" i="6"/>
  <c r="D1285" i="6"/>
  <c r="I1284" i="6"/>
  <c r="D1284" i="6"/>
  <c r="I1283" i="6"/>
  <c r="D1283" i="6"/>
  <c r="I1282" i="6"/>
  <c r="D1282" i="6"/>
  <c r="I1281" i="6"/>
  <c r="D1281" i="6"/>
  <c r="I1280" i="6"/>
  <c r="D1280" i="6"/>
  <c r="I1279" i="6"/>
  <c r="D1279" i="6"/>
  <c r="I1278" i="6"/>
  <c r="D1278" i="6"/>
  <c r="I1277" i="6"/>
  <c r="D1277" i="6"/>
  <c r="I1276" i="6"/>
  <c r="D1276" i="6"/>
  <c r="I1275" i="6"/>
  <c r="D1275" i="6"/>
  <c r="I1274" i="6"/>
  <c r="D1274" i="6"/>
  <c r="I1273" i="6"/>
  <c r="D1273" i="6"/>
  <c r="I1272" i="6"/>
  <c r="D1272" i="6"/>
  <c r="I1271" i="6"/>
  <c r="D1271" i="6"/>
  <c r="I1270" i="6"/>
  <c r="D1270" i="6"/>
  <c r="I1269" i="6"/>
  <c r="D1269" i="6"/>
  <c r="I1268" i="6"/>
  <c r="D1268" i="6"/>
  <c r="I1267" i="6"/>
  <c r="D1267" i="6"/>
  <c r="I1266" i="6"/>
  <c r="D1266" i="6"/>
  <c r="I1265" i="6"/>
  <c r="D1265" i="6"/>
  <c r="I1264" i="6"/>
  <c r="D1264" i="6"/>
  <c r="I1263" i="6"/>
  <c r="D1263" i="6"/>
  <c r="I1262" i="6"/>
  <c r="D1262" i="6"/>
  <c r="I1261" i="6"/>
  <c r="D1261" i="6"/>
  <c r="I1260" i="6"/>
  <c r="D1260" i="6"/>
  <c r="I1259" i="6"/>
  <c r="D1259" i="6"/>
  <c r="I1258" i="6"/>
  <c r="D1258" i="6"/>
  <c r="I1257" i="6"/>
  <c r="D1257" i="6"/>
  <c r="I1256" i="6"/>
  <c r="D1256" i="6"/>
  <c r="I1255" i="6"/>
  <c r="D1255" i="6"/>
  <c r="I1254" i="6"/>
  <c r="D1254" i="6"/>
  <c r="I1253" i="6"/>
  <c r="D1253" i="6"/>
  <c r="I1252" i="6"/>
  <c r="D1252" i="6"/>
  <c r="I1251" i="6"/>
  <c r="D1251" i="6"/>
  <c r="I1250" i="6"/>
  <c r="D1250" i="6"/>
  <c r="I1249" i="6"/>
  <c r="D1249" i="6"/>
  <c r="I1248" i="6"/>
  <c r="D1248" i="6"/>
  <c r="I1247" i="6"/>
  <c r="D1247" i="6"/>
  <c r="I1246" i="6"/>
  <c r="D1246" i="6"/>
  <c r="I1245" i="6"/>
  <c r="D1245" i="6"/>
  <c r="I1244" i="6"/>
  <c r="D1244" i="6"/>
  <c r="I1243" i="6"/>
  <c r="D1243" i="6"/>
  <c r="I1242" i="6"/>
  <c r="D1242" i="6"/>
  <c r="I1241" i="6"/>
  <c r="D1241" i="6"/>
  <c r="I1240" i="6"/>
  <c r="D1240" i="6"/>
  <c r="I1239" i="6"/>
  <c r="D1239" i="6"/>
  <c r="I1238" i="6"/>
  <c r="D1238" i="6"/>
  <c r="I1237" i="6"/>
  <c r="D1237" i="6"/>
  <c r="I1236" i="6"/>
  <c r="D1236" i="6"/>
  <c r="I1235" i="6"/>
  <c r="D1235" i="6"/>
  <c r="I1234" i="6"/>
  <c r="D1234" i="6"/>
  <c r="I1233" i="6"/>
  <c r="D1233" i="6"/>
  <c r="I1232" i="6"/>
  <c r="D1232" i="6"/>
  <c r="I1231" i="6"/>
  <c r="D1231" i="6"/>
  <c r="I1230" i="6"/>
  <c r="D1230" i="6"/>
  <c r="I1229" i="6"/>
  <c r="D1229" i="6"/>
  <c r="I1228" i="6"/>
  <c r="D1228" i="6"/>
  <c r="I1227" i="6"/>
  <c r="D1227" i="6"/>
  <c r="I1226" i="6"/>
  <c r="D1226" i="6"/>
  <c r="I1225" i="6"/>
  <c r="D1225" i="6"/>
  <c r="I1224" i="6"/>
  <c r="D1224" i="6"/>
  <c r="I1223" i="6"/>
  <c r="D1223" i="6"/>
  <c r="I1222" i="6"/>
  <c r="D1222" i="6"/>
  <c r="I1221" i="6"/>
  <c r="D1221" i="6"/>
  <c r="I1220" i="6"/>
  <c r="D1220" i="6"/>
  <c r="I1219" i="6"/>
  <c r="D1219" i="6"/>
  <c r="I1218" i="6"/>
  <c r="D1218" i="6"/>
  <c r="I1217" i="6"/>
  <c r="D1217" i="6"/>
  <c r="I1216" i="6"/>
  <c r="D1216" i="6"/>
  <c r="I1215" i="6"/>
  <c r="D1215" i="6"/>
  <c r="I1214" i="6"/>
  <c r="D1214" i="6"/>
  <c r="I1213" i="6"/>
  <c r="D1213" i="6"/>
  <c r="I1212" i="6"/>
  <c r="D1212" i="6"/>
  <c r="I1211" i="6"/>
  <c r="D1211" i="6"/>
  <c r="I1210" i="6"/>
  <c r="D1210" i="6"/>
  <c r="I1209" i="6"/>
  <c r="D1209" i="6"/>
  <c r="I1208" i="6"/>
  <c r="D1208" i="6"/>
  <c r="I1207" i="6"/>
  <c r="D1207" i="6"/>
  <c r="I1206" i="6"/>
  <c r="D1206" i="6"/>
  <c r="I1205" i="6"/>
  <c r="D1205" i="6"/>
  <c r="I1204" i="6"/>
  <c r="D1204" i="6"/>
  <c r="I1203" i="6"/>
  <c r="D1203" i="6"/>
  <c r="I1202" i="6"/>
  <c r="D1202" i="6"/>
  <c r="I1201" i="6"/>
  <c r="D1201" i="6"/>
  <c r="I1200" i="6"/>
  <c r="D1200" i="6"/>
  <c r="I1199" i="6"/>
  <c r="D1199" i="6"/>
  <c r="I1198" i="6"/>
  <c r="D1198" i="6"/>
  <c r="I1197" i="6"/>
  <c r="D1197" i="6"/>
  <c r="I1196" i="6"/>
  <c r="D1196" i="6"/>
  <c r="I1195" i="6"/>
  <c r="D1195" i="6"/>
  <c r="I1194" i="6"/>
  <c r="D1194" i="6"/>
  <c r="I1193" i="6"/>
  <c r="D1193" i="6"/>
  <c r="I1192" i="6"/>
  <c r="D1192" i="6"/>
  <c r="I1191" i="6"/>
  <c r="D1191" i="6"/>
  <c r="I1190" i="6"/>
  <c r="D1190" i="6"/>
  <c r="I1189" i="6"/>
  <c r="D1189" i="6"/>
  <c r="I1188" i="6"/>
  <c r="D1188" i="6"/>
  <c r="I1187" i="6"/>
  <c r="D1187" i="6"/>
  <c r="I1186" i="6"/>
  <c r="D1186" i="6"/>
  <c r="I1185" i="6"/>
  <c r="D1185" i="6"/>
  <c r="I1184" i="6"/>
  <c r="D1184" i="6"/>
  <c r="I1183" i="6"/>
  <c r="D1183" i="6"/>
  <c r="I1182" i="6"/>
  <c r="D1182" i="6"/>
  <c r="I1181" i="6"/>
  <c r="D1181" i="6"/>
  <c r="I1180" i="6"/>
  <c r="D1180" i="6"/>
  <c r="I1179" i="6"/>
  <c r="D1179" i="6"/>
  <c r="I1178" i="6"/>
  <c r="D1178" i="6"/>
  <c r="I1177" i="6"/>
  <c r="D1177" i="6"/>
  <c r="I1176" i="6"/>
  <c r="D1176" i="6"/>
  <c r="I1175" i="6"/>
  <c r="D1175" i="6"/>
  <c r="I1174" i="6"/>
  <c r="D1174" i="6"/>
  <c r="I1173" i="6"/>
  <c r="D1173" i="6"/>
  <c r="I1172" i="6"/>
  <c r="D1172" i="6"/>
  <c r="I1171" i="6"/>
  <c r="D1171" i="6"/>
  <c r="I1170" i="6"/>
  <c r="D1170" i="6"/>
  <c r="I1169" i="6"/>
  <c r="D1169" i="6"/>
  <c r="I1168" i="6"/>
  <c r="D1168" i="6"/>
  <c r="I1167" i="6"/>
  <c r="D1167" i="6"/>
  <c r="I1166" i="6"/>
  <c r="D1166" i="6"/>
  <c r="I1165" i="6"/>
  <c r="D1165" i="6"/>
  <c r="I1164" i="6"/>
  <c r="D1164" i="6"/>
  <c r="I1163" i="6"/>
  <c r="D1163" i="6"/>
  <c r="I1162" i="6"/>
  <c r="D1162" i="6"/>
  <c r="I1161" i="6"/>
  <c r="D1161" i="6"/>
  <c r="I1160" i="6"/>
  <c r="D1160" i="6"/>
  <c r="I1159" i="6"/>
  <c r="D1159" i="6"/>
  <c r="I1158" i="6"/>
  <c r="D1158" i="6"/>
  <c r="I1157" i="6"/>
  <c r="D1157" i="6"/>
  <c r="I1156" i="6"/>
  <c r="D1156" i="6"/>
  <c r="I1155" i="6"/>
  <c r="D1155" i="6"/>
  <c r="I1154" i="6"/>
  <c r="D1154" i="6"/>
  <c r="I1153" i="6"/>
  <c r="D1153" i="6"/>
  <c r="I1152" i="6"/>
  <c r="D1152" i="6"/>
  <c r="I1151" i="6"/>
  <c r="D1151" i="6"/>
  <c r="I1150" i="6"/>
  <c r="D1150" i="6"/>
  <c r="I1149" i="6"/>
  <c r="D1149" i="6"/>
  <c r="I1148" i="6"/>
  <c r="D1148" i="6"/>
  <c r="I1147" i="6"/>
  <c r="D1147" i="6"/>
  <c r="I1146" i="6"/>
  <c r="D1146" i="6"/>
  <c r="I1145" i="6"/>
  <c r="D1145" i="6"/>
  <c r="I1144" i="6"/>
  <c r="D1144" i="6"/>
  <c r="I1143" i="6"/>
  <c r="D1143" i="6"/>
  <c r="I1142" i="6"/>
  <c r="D1142" i="6"/>
  <c r="I1141" i="6"/>
  <c r="D1141" i="6"/>
  <c r="I1140" i="6"/>
  <c r="D1140" i="6"/>
  <c r="I1139" i="6"/>
  <c r="D1139" i="6"/>
  <c r="I1138" i="6"/>
  <c r="D1138" i="6"/>
  <c r="I1137" i="6"/>
  <c r="D1137" i="6"/>
  <c r="I1136" i="6"/>
  <c r="D1136" i="6"/>
  <c r="I1135" i="6"/>
  <c r="D1135" i="6"/>
  <c r="I1134" i="6"/>
  <c r="D1134" i="6"/>
  <c r="I1133" i="6"/>
  <c r="D1133" i="6"/>
  <c r="I1132" i="6"/>
  <c r="D1132" i="6"/>
  <c r="I1131" i="6"/>
  <c r="D1131" i="6"/>
  <c r="I1130" i="6"/>
  <c r="D1130" i="6"/>
  <c r="I1129" i="6"/>
  <c r="D1129" i="6"/>
  <c r="I1128" i="6"/>
  <c r="D1128" i="6"/>
  <c r="I1127" i="6"/>
  <c r="D1127" i="6"/>
  <c r="I1126" i="6"/>
  <c r="D1126" i="6"/>
  <c r="I1125" i="6"/>
  <c r="D1125" i="6"/>
  <c r="I1124" i="6"/>
  <c r="D1124" i="6"/>
  <c r="I1123" i="6"/>
  <c r="D1123" i="6"/>
  <c r="I1122" i="6"/>
  <c r="D1122" i="6"/>
  <c r="I1121" i="6"/>
  <c r="D1121" i="6"/>
  <c r="I1120" i="6"/>
  <c r="D1120" i="6"/>
  <c r="I1119" i="6"/>
  <c r="D1119" i="6"/>
  <c r="I1118" i="6"/>
  <c r="D1118" i="6"/>
  <c r="I1117" i="6"/>
  <c r="D1117" i="6"/>
  <c r="I1116" i="6"/>
  <c r="D1116" i="6"/>
  <c r="I1115" i="6"/>
  <c r="D1115" i="6"/>
  <c r="I1114" i="6"/>
  <c r="D1114" i="6"/>
  <c r="I1113" i="6"/>
  <c r="D1113" i="6"/>
  <c r="I1112" i="6"/>
  <c r="D1112" i="6"/>
  <c r="I1111" i="6"/>
  <c r="D1111" i="6"/>
  <c r="I1110" i="6"/>
  <c r="D1110" i="6"/>
  <c r="I1109" i="6"/>
  <c r="D1109" i="6"/>
  <c r="I1108" i="6"/>
  <c r="D1108" i="6"/>
  <c r="I1107" i="6"/>
  <c r="D1107" i="6"/>
  <c r="I1106" i="6"/>
  <c r="D1106" i="6"/>
  <c r="I1105" i="6"/>
  <c r="D1105" i="6"/>
  <c r="I1104" i="6"/>
  <c r="D1104" i="6"/>
  <c r="I1103" i="6"/>
  <c r="D1103" i="6"/>
  <c r="I1102" i="6"/>
  <c r="D1102" i="6"/>
  <c r="I1101" i="6"/>
  <c r="D1101" i="6"/>
  <c r="I1100" i="6"/>
  <c r="D1100" i="6"/>
  <c r="I1099" i="6"/>
  <c r="D1099" i="6"/>
  <c r="I1098" i="6"/>
  <c r="D1098" i="6"/>
  <c r="I1097" i="6"/>
  <c r="D1097" i="6"/>
  <c r="I1096" i="6"/>
  <c r="D1096" i="6"/>
  <c r="I1095" i="6"/>
  <c r="D1095" i="6"/>
  <c r="I1094" i="6"/>
  <c r="D1094" i="6"/>
  <c r="I1093" i="6"/>
  <c r="D1093" i="6"/>
  <c r="I1092" i="6"/>
  <c r="D1092" i="6"/>
  <c r="I1091" i="6"/>
  <c r="D1091" i="6"/>
  <c r="I1090" i="6"/>
  <c r="D1090" i="6"/>
  <c r="I1089" i="6"/>
  <c r="D1089" i="6"/>
  <c r="I1088" i="6"/>
  <c r="D1088" i="6"/>
  <c r="I1087" i="6"/>
  <c r="D1087" i="6"/>
  <c r="I1086" i="6"/>
  <c r="D1086" i="6"/>
  <c r="I1085" i="6"/>
  <c r="D1085" i="6"/>
  <c r="I1084" i="6"/>
  <c r="D1084" i="6"/>
  <c r="I1083" i="6"/>
  <c r="D1083" i="6"/>
  <c r="I1082" i="6"/>
  <c r="D1082" i="6"/>
  <c r="I1081" i="6"/>
  <c r="D1081" i="6"/>
  <c r="I1080" i="6"/>
  <c r="D1080" i="6"/>
  <c r="I1079" i="6"/>
  <c r="D1079" i="6"/>
  <c r="I1078" i="6"/>
  <c r="D1078" i="6"/>
  <c r="I1077" i="6"/>
  <c r="D1077" i="6"/>
  <c r="I1076" i="6"/>
  <c r="D1076" i="6"/>
  <c r="I1075" i="6"/>
  <c r="D1075" i="6"/>
  <c r="I1074" i="6"/>
  <c r="D1074" i="6"/>
  <c r="I1073" i="6"/>
  <c r="D1073" i="6"/>
  <c r="I1072" i="6"/>
  <c r="D1072" i="6"/>
  <c r="I1071" i="6"/>
  <c r="D1071" i="6"/>
  <c r="I1070" i="6"/>
  <c r="D1070" i="6"/>
  <c r="I1069" i="6"/>
  <c r="D1069" i="6"/>
  <c r="I1068" i="6"/>
  <c r="D1068" i="6"/>
  <c r="I1067" i="6"/>
  <c r="D1067" i="6"/>
  <c r="I1066" i="6"/>
  <c r="D1066" i="6"/>
  <c r="I1065" i="6"/>
  <c r="D1065" i="6"/>
  <c r="I1064" i="6"/>
  <c r="D1064" i="6"/>
  <c r="I1063" i="6"/>
  <c r="D1063" i="6"/>
  <c r="I1062" i="6"/>
  <c r="D1062" i="6"/>
  <c r="I1061" i="6"/>
  <c r="D1061" i="6"/>
  <c r="I1060" i="6"/>
  <c r="D1060" i="6"/>
  <c r="I1059" i="6"/>
  <c r="D1059" i="6"/>
  <c r="I1058" i="6"/>
  <c r="D1058" i="6"/>
  <c r="I1057" i="6"/>
  <c r="D1057" i="6"/>
  <c r="I1056" i="6"/>
  <c r="D1056" i="6"/>
  <c r="I1055" i="6"/>
  <c r="D1055" i="6"/>
  <c r="I1054" i="6"/>
  <c r="D1054" i="6"/>
  <c r="I1053" i="6"/>
  <c r="D1053" i="6"/>
  <c r="I1052" i="6"/>
  <c r="D1052" i="6"/>
  <c r="I1051" i="6"/>
  <c r="D1051" i="6"/>
  <c r="I1050" i="6"/>
  <c r="D1050" i="6"/>
  <c r="I1049" i="6"/>
  <c r="D1049" i="6"/>
  <c r="I1048" i="6"/>
  <c r="D1048" i="6"/>
  <c r="I1047" i="6"/>
  <c r="D1047" i="6"/>
  <c r="I1046" i="6"/>
  <c r="D1046" i="6"/>
  <c r="I1045" i="6"/>
  <c r="D1045" i="6"/>
  <c r="I1044" i="6"/>
  <c r="D1044" i="6"/>
  <c r="I1043" i="6"/>
  <c r="D1043" i="6"/>
  <c r="I1042" i="6"/>
  <c r="D1042" i="6"/>
  <c r="I1041" i="6"/>
  <c r="D1041" i="6"/>
  <c r="I1040" i="6"/>
  <c r="D1040" i="6"/>
  <c r="I1039" i="6"/>
  <c r="D1039" i="6"/>
  <c r="I1038" i="6"/>
  <c r="D1038" i="6"/>
  <c r="I1037" i="6"/>
  <c r="D1037" i="6"/>
  <c r="I1036" i="6"/>
  <c r="D1036" i="6"/>
  <c r="I1035" i="6"/>
  <c r="D1035" i="6"/>
  <c r="I1034" i="6"/>
  <c r="D1034" i="6"/>
  <c r="I1033" i="6"/>
  <c r="D1033" i="6"/>
  <c r="I1032" i="6"/>
  <c r="D1032" i="6"/>
  <c r="I1031" i="6"/>
  <c r="D1031" i="6"/>
  <c r="I1030" i="6"/>
  <c r="D1030" i="6"/>
  <c r="I1029" i="6"/>
  <c r="D1029" i="6"/>
  <c r="I1028" i="6"/>
  <c r="D1028" i="6"/>
  <c r="I1027" i="6"/>
  <c r="D1027" i="6"/>
  <c r="I1026" i="6"/>
  <c r="D1026" i="6"/>
  <c r="I1025" i="6"/>
  <c r="D1025" i="6"/>
  <c r="I1024" i="6"/>
  <c r="D1024" i="6"/>
  <c r="I1023" i="6"/>
  <c r="D1023" i="6"/>
  <c r="I1022" i="6"/>
  <c r="D1022" i="6"/>
  <c r="I1021" i="6"/>
  <c r="D1021" i="6"/>
  <c r="I1020" i="6"/>
  <c r="D1020" i="6"/>
  <c r="I1019" i="6"/>
  <c r="D1019" i="6"/>
  <c r="I1018" i="6"/>
  <c r="D1018" i="6"/>
  <c r="I1017" i="6"/>
  <c r="D1017" i="6"/>
  <c r="I1016" i="6"/>
  <c r="D1016" i="6"/>
  <c r="I1015" i="6"/>
  <c r="D1015" i="6"/>
  <c r="I1014" i="6"/>
  <c r="D1014" i="6"/>
  <c r="I1013" i="6"/>
  <c r="D1013" i="6"/>
  <c r="I1012" i="6"/>
  <c r="D1012" i="6"/>
  <c r="I1011" i="6"/>
  <c r="D1011" i="6"/>
  <c r="I1010" i="6"/>
  <c r="D1010" i="6"/>
  <c r="I1009" i="6"/>
  <c r="D1009" i="6"/>
  <c r="I1008" i="6"/>
  <c r="D1008" i="6"/>
  <c r="I1007" i="6"/>
  <c r="D1007" i="6"/>
  <c r="I1006" i="6"/>
  <c r="D1006" i="6"/>
  <c r="I1005" i="6"/>
  <c r="D1005" i="6"/>
  <c r="I1004" i="6"/>
  <c r="D1004" i="6"/>
  <c r="I1003" i="6"/>
  <c r="D1003" i="6"/>
  <c r="I1002" i="6"/>
  <c r="D1002" i="6"/>
  <c r="I1001" i="6"/>
  <c r="D1001" i="6"/>
  <c r="I1000" i="6"/>
  <c r="D1000" i="6"/>
  <c r="I999" i="6"/>
  <c r="D999" i="6"/>
  <c r="I998" i="6"/>
  <c r="D998" i="6"/>
  <c r="I997" i="6"/>
  <c r="D997" i="6"/>
  <c r="I996" i="6"/>
  <c r="D996" i="6"/>
  <c r="I995" i="6"/>
  <c r="D995" i="6"/>
  <c r="I994" i="6"/>
  <c r="D994" i="6"/>
  <c r="I993" i="6"/>
  <c r="D993" i="6"/>
  <c r="I992" i="6"/>
  <c r="D992" i="6"/>
  <c r="I991" i="6"/>
  <c r="D991" i="6"/>
  <c r="I990" i="6"/>
  <c r="D990" i="6"/>
  <c r="I989" i="6"/>
  <c r="D989" i="6"/>
  <c r="I988" i="6"/>
  <c r="D988" i="6"/>
  <c r="I987" i="6"/>
  <c r="D987" i="6"/>
  <c r="I986" i="6"/>
  <c r="D986" i="6"/>
  <c r="I985" i="6"/>
  <c r="D985" i="6"/>
  <c r="I984" i="6"/>
  <c r="D984" i="6"/>
  <c r="I983" i="6"/>
  <c r="D983" i="6"/>
  <c r="I982" i="6"/>
  <c r="D982" i="6"/>
  <c r="I981" i="6"/>
  <c r="D981" i="6"/>
  <c r="I980" i="6"/>
  <c r="D980" i="6"/>
  <c r="I979" i="6"/>
  <c r="D979" i="6"/>
  <c r="I978" i="6"/>
  <c r="D978" i="6"/>
  <c r="I977" i="6"/>
  <c r="D977" i="6"/>
  <c r="I976" i="6"/>
  <c r="D976" i="6"/>
  <c r="I975" i="6"/>
  <c r="D975" i="6"/>
  <c r="I974" i="6"/>
  <c r="D974" i="6"/>
  <c r="I973" i="6"/>
  <c r="D973" i="6"/>
  <c r="I972" i="6"/>
  <c r="D972" i="6"/>
  <c r="I971" i="6"/>
  <c r="D971" i="6"/>
  <c r="I970" i="6"/>
  <c r="D970" i="6"/>
  <c r="I969" i="6"/>
  <c r="D969" i="6"/>
  <c r="I968" i="6"/>
  <c r="D968" i="6"/>
  <c r="I967" i="6"/>
  <c r="D967" i="6"/>
  <c r="I966" i="6"/>
  <c r="D966" i="6"/>
  <c r="I965" i="6"/>
  <c r="D965" i="6"/>
  <c r="I964" i="6"/>
  <c r="D964" i="6"/>
  <c r="I963" i="6"/>
  <c r="D963" i="6"/>
  <c r="I962" i="6"/>
  <c r="D962" i="6"/>
  <c r="I961" i="6"/>
  <c r="D961" i="6"/>
  <c r="I960" i="6"/>
  <c r="D960" i="6"/>
  <c r="I959" i="6"/>
  <c r="D959" i="6"/>
  <c r="I958" i="6"/>
  <c r="D958" i="6"/>
  <c r="I957" i="6"/>
  <c r="D957" i="6"/>
  <c r="I956" i="6"/>
  <c r="D956" i="6"/>
  <c r="I955" i="6"/>
  <c r="D955" i="6"/>
  <c r="I954" i="6"/>
  <c r="D954" i="6"/>
  <c r="I953" i="6"/>
  <c r="D953" i="6"/>
  <c r="I952" i="6"/>
  <c r="D952" i="6"/>
  <c r="I951" i="6"/>
  <c r="D951" i="6"/>
  <c r="I950" i="6"/>
  <c r="D950" i="6"/>
  <c r="I949" i="6"/>
  <c r="D949" i="6"/>
  <c r="I948" i="6"/>
  <c r="D948" i="6"/>
  <c r="I947" i="6"/>
  <c r="D947" i="6"/>
  <c r="I946" i="6"/>
  <c r="D946" i="6"/>
  <c r="I945" i="6"/>
  <c r="D945" i="6"/>
  <c r="I944" i="6"/>
  <c r="D944" i="6"/>
  <c r="I943" i="6"/>
  <c r="D943" i="6"/>
  <c r="I942" i="6"/>
  <c r="D942" i="6"/>
  <c r="I941" i="6"/>
  <c r="D941" i="6"/>
  <c r="I940" i="6"/>
  <c r="D940" i="6"/>
  <c r="I939" i="6"/>
  <c r="D939" i="6"/>
  <c r="I938" i="6"/>
  <c r="D938" i="6"/>
  <c r="I937" i="6"/>
  <c r="D937" i="6"/>
  <c r="I936" i="6"/>
  <c r="D936" i="6"/>
  <c r="I935" i="6"/>
  <c r="D935" i="6"/>
  <c r="I934" i="6"/>
  <c r="D934" i="6"/>
  <c r="I933" i="6"/>
  <c r="D933" i="6"/>
  <c r="I932" i="6"/>
  <c r="D932" i="6"/>
  <c r="I931" i="6"/>
  <c r="D931" i="6"/>
  <c r="I930" i="6"/>
  <c r="D930" i="6"/>
  <c r="I929" i="6"/>
  <c r="D929" i="6"/>
  <c r="I928" i="6"/>
  <c r="D928" i="6"/>
  <c r="I927" i="6"/>
  <c r="D927" i="6"/>
  <c r="I926" i="6"/>
  <c r="D926" i="6"/>
  <c r="I925" i="6"/>
  <c r="D925" i="6"/>
  <c r="I924" i="6"/>
  <c r="D924" i="6"/>
  <c r="I923" i="6"/>
  <c r="D923" i="6"/>
  <c r="I922" i="6"/>
  <c r="D922" i="6"/>
  <c r="I921" i="6"/>
  <c r="D921" i="6"/>
  <c r="I920" i="6"/>
  <c r="D920" i="6"/>
  <c r="I919" i="6"/>
  <c r="D919" i="6"/>
  <c r="I918" i="6"/>
  <c r="D918" i="6"/>
  <c r="I917" i="6"/>
  <c r="D917" i="6"/>
  <c r="I916" i="6"/>
  <c r="D916" i="6"/>
  <c r="I915" i="6"/>
  <c r="D915" i="6"/>
  <c r="I914" i="6"/>
  <c r="D914" i="6"/>
  <c r="I913" i="6"/>
  <c r="D913" i="6"/>
  <c r="I912" i="6"/>
  <c r="D912" i="6"/>
  <c r="I911" i="6"/>
  <c r="D911" i="6"/>
  <c r="I910" i="6"/>
  <c r="D910" i="6"/>
  <c r="I909" i="6"/>
  <c r="D909" i="6"/>
  <c r="I908" i="6"/>
  <c r="D908" i="6"/>
  <c r="I907" i="6"/>
  <c r="D907" i="6"/>
  <c r="I906" i="6"/>
  <c r="D906" i="6"/>
  <c r="I905" i="6"/>
  <c r="D905" i="6"/>
  <c r="I904" i="6"/>
  <c r="D904" i="6"/>
  <c r="I903" i="6"/>
  <c r="D903" i="6"/>
  <c r="I902" i="6"/>
  <c r="D902" i="6"/>
  <c r="I901" i="6"/>
  <c r="D901" i="6"/>
  <c r="I900" i="6"/>
  <c r="D900" i="6"/>
  <c r="I899" i="6"/>
  <c r="D899" i="6"/>
  <c r="I898" i="6"/>
  <c r="D898" i="6"/>
  <c r="I897" i="6"/>
  <c r="D897" i="6"/>
  <c r="I896" i="6"/>
  <c r="D896" i="6"/>
  <c r="I895" i="6"/>
  <c r="D895" i="6"/>
  <c r="I894" i="6"/>
  <c r="D894" i="6"/>
  <c r="I893" i="6"/>
  <c r="D893" i="6"/>
  <c r="I892" i="6"/>
  <c r="D892" i="6"/>
  <c r="I891" i="6"/>
  <c r="D891" i="6"/>
  <c r="I890" i="6"/>
  <c r="D890" i="6"/>
  <c r="I889" i="6"/>
  <c r="D889" i="6"/>
  <c r="I888" i="6"/>
  <c r="D888" i="6"/>
  <c r="I887" i="6"/>
  <c r="D887" i="6"/>
  <c r="I886" i="6"/>
  <c r="D886" i="6"/>
  <c r="I885" i="6"/>
  <c r="D885" i="6"/>
  <c r="I884" i="6"/>
  <c r="D884" i="6"/>
  <c r="I883" i="6"/>
  <c r="D883" i="6"/>
  <c r="I882" i="6"/>
  <c r="D882" i="6"/>
  <c r="I881" i="6"/>
  <c r="D881" i="6"/>
  <c r="I880" i="6"/>
  <c r="D880" i="6"/>
  <c r="I879" i="6"/>
  <c r="D879" i="6"/>
  <c r="I878" i="6"/>
  <c r="D878" i="6"/>
  <c r="I877" i="6"/>
  <c r="D877" i="6"/>
  <c r="I876" i="6"/>
  <c r="D876" i="6"/>
  <c r="I875" i="6"/>
  <c r="D875" i="6"/>
  <c r="I874" i="6"/>
  <c r="D874" i="6"/>
  <c r="I873" i="6"/>
  <c r="D873" i="6"/>
  <c r="I872" i="6"/>
  <c r="D872" i="6"/>
  <c r="I871" i="6"/>
  <c r="D871" i="6"/>
  <c r="I870" i="6"/>
  <c r="D870" i="6"/>
  <c r="I869" i="6"/>
  <c r="D869" i="6"/>
  <c r="I868" i="6"/>
  <c r="D868" i="6"/>
  <c r="I867" i="6"/>
  <c r="D867" i="6"/>
  <c r="I866" i="6"/>
  <c r="D866" i="6"/>
  <c r="I865" i="6"/>
  <c r="D865" i="6"/>
  <c r="I864" i="6"/>
  <c r="D864" i="6"/>
  <c r="I863" i="6"/>
  <c r="D863" i="6"/>
  <c r="I862" i="6"/>
  <c r="D862" i="6"/>
  <c r="I861" i="6"/>
  <c r="D861" i="6"/>
  <c r="I860" i="6"/>
  <c r="D860" i="6"/>
  <c r="I859" i="6"/>
  <c r="D859" i="6"/>
  <c r="I858" i="6"/>
  <c r="D858" i="6"/>
  <c r="I857" i="6"/>
  <c r="D857" i="6"/>
  <c r="I856" i="6"/>
  <c r="D856" i="6"/>
  <c r="I855" i="6"/>
  <c r="D855" i="6"/>
  <c r="I854" i="6"/>
  <c r="D854" i="6"/>
  <c r="I853" i="6"/>
  <c r="D853" i="6"/>
  <c r="I852" i="6"/>
  <c r="D852" i="6"/>
  <c r="I851" i="6"/>
  <c r="D851" i="6"/>
  <c r="I850" i="6"/>
  <c r="D850" i="6"/>
  <c r="I849" i="6"/>
  <c r="D849" i="6"/>
  <c r="I848" i="6"/>
  <c r="D848" i="6"/>
  <c r="I847" i="6"/>
  <c r="D847" i="6"/>
  <c r="I846" i="6"/>
  <c r="D846" i="6"/>
  <c r="I845" i="6"/>
  <c r="D845" i="6"/>
  <c r="I844" i="6"/>
  <c r="D844" i="6"/>
  <c r="I843" i="6"/>
  <c r="D843" i="6"/>
  <c r="I842" i="6"/>
  <c r="D842" i="6"/>
  <c r="I841" i="6"/>
  <c r="D841" i="6"/>
  <c r="I840" i="6"/>
  <c r="D840" i="6"/>
  <c r="I839" i="6"/>
  <c r="D839" i="6"/>
  <c r="I838" i="6"/>
  <c r="D838" i="6"/>
  <c r="I837" i="6"/>
  <c r="D837" i="6"/>
  <c r="I836" i="6"/>
  <c r="D836" i="6"/>
  <c r="I835" i="6"/>
  <c r="D835" i="6"/>
  <c r="I834" i="6"/>
  <c r="D834" i="6"/>
  <c r="I833" i="6"/>
  <c r="D833" i="6"/>
  <c r="I832" i="6"/>
  <c r="D832" i="6"/>
  <c r="I831" i="6"/>
  <c r="D831" i="6"/>
  <c r="I830" i="6"/>
  <c r="D830" i="6"/>
  <c r="I829" i="6"/>
  <c r="D829" i="6"/>
  <c r="I828" i="6"/>
  <c r="D828" i="6"/>
  <c r="I827" i="6"/>
  <c r="D827" i="6"/>
  <c r="I826" i="6"/>
  <c r="D826" i="6"/>
  <c r="I825" i="6"/>
  <c r="D825" i="6"/>
  <c r="I824" i="6"/>
  <c r="D824" i="6"/>
  <c r="I823" i="6"/>
  <c r="D823" i="6"/>
  <c r="I822" i="6"/>
  <c r="D822" i="6"/>
  <c r="I821" i="6"/>
  <c r="D821" i="6"/>
  <c r="I820" i="6"/>
  <c r="D820" i="6"/>
  <c r="I819" i="6"/>
  <c r="D819" i="6"/>
  <c r="I818" i="6"/>
  <c r="D818" i="6"/>
  <c r="I817" i="6"/>
  <c r="D817" i="6"/>
  <c r="I816" i="6"/>
  <c r="D816" i="6"/>
  <c r="I815" i="6"/>
  <c r="D815" i="6"/>
  <c r="I814" i="6"/>
  <c r="D814" i="6"/>
  <c r="I813" i="6"/>
  <c r="D813" i="6"/>
  <c r="I812" i="6"/>
  <c r="D812" i="6"/>
  <c r="I811" i="6"/>
  <c r="D811" i="6"/>
  <c r="I810" i="6"/>
  <c r="D810" i="6"/>
  <c r="I809" i="6"/>
  <c r="D809" i="6"/>
  <c r="I808" i="6"/>
  <c r="D808" i="6"/>
  <c r="I807" i="6"/>
  <c r="D807" i="6"/>
  <c r="I806" i="6"/>
  <c r="D806" i="6"/>
  <c r="I805" i="6"/>
  <c r="D805" i="6"/>
  <c r="I804" i="6"/>
  <c r="D804" i="6"/>
  <c r="I803" i="6"/>
  <c r="D803" i="6"/>
  <c r="I802" i="6"/>
  <c r="D802" i="6"/>
  <c r="I801" i="6"/>
  <c r="D801" i="6"/>
  <c r="I800" i="6"/>
  <c r="D800" i="6"/>
  <c r="I799" i="6"/>
  <c r="D799" i="6"/>
  <c r="I798" i="6"/>
  <c r="D798" i="6"/>
  <c r="I797" i="6"/>
  <c r="D797" i="6"/>
  <c r="I796" i="6"/>
  <c r="D796" i="6"/>
  <c r="I795" i="6"/>
  <c r="D795" i="6"/>
  <c r="I794" i="6"/>
  <c r="D794" i="6"/>
  <c r="I793" i="6"/>
  <c r="D793" i="6"/>
  <c r="I792" i="6"/>
  <c r="D792" i="6"/>
  <c r="I791" i="6"/>
  <c r="D791" i="6"/>
  <c r="I790" i="6"/>
  <c r="D790" i="6"/>
  <c r="I789" i="6"/>
  <c r="D789" i="6"/>
  <c r="I788" i="6"/>
  <c r="D788" i="6"/>
  <c r="I787" i="6"/>
  <c r="D787" i="6"/>
  <c r="I786" i="6"/>
  <c r="D786" i="6"/>
  <c r="I785" i="6"/>
  <c r="D785" i="6"/>
  <c r="I784" i="6"/>
  <c r="D784" i="6"/>
  <c r="I783" i="6"/>
  <c r="D783" i="6"/>
  <c r="I782" i="6"/>
  <c r="D782" i="6"/>
  <c r="I781" i="6"/>
  <c r="D781" i="6"/>
  <c r="I780" i="6"/>
  <c r="D780" i="6"/>
  <c r="I779" i="6"/>
  <c r="D779" i="6"/>
  <c r="I778" i="6"/>
  <c r="D778" i="6"/>
  <c r="I777" i="6"/>
  <c r="D777" i="6"/>
  <c r="I776" i="6"/>
  <c r="D776" i="6"/>
  <c r="I775" i="6"/>
  <c r="D775" i="6"/>
  <c r="I774" i="6"/>
  <c r="D774" i="6"/>
  <c r="I773" i="6"/>
  <c r="D773" i="6"/>
  <c r="I772" i="6"/>
  <c r="D772" i="6"/>
  <c r="I771" i="6"/>
  <c r="D771" i="6"/>
  <c r="I770" i="6"/>
  <c r="D770" i="6"/>
  <c r="I769" i="6"/>
  <c r="D769" i="6"/>
  <c r="I768" i="6"/>
  <c r="D768" i="6"/>
  <c r="I767" i="6"/>
  <c r="D767" i="6"/>
  <c r="I766" i="6"/>
  <c r="D766" i="6"/>
  <c r="I765" i="6"/>
  <c r="D765" i="6"/>
  <c r="I764" i="6"/>
  <c r="D764" i="6"/>
  <c r="I763" i="6"/>
  <c r="D763" i="6"/>
  <c r="I762" i="6"/>
  <c r="D762" i="6"/>
  <c r="I761" i="6"/>
  <c r="D761" i="6"/>
  <c r="I760" i="6"/>
  <c r="D760" i="6"/>
  <c r="I759" i="6"/>
  <c r="D759" i="6"/>
  <c r="I758" i="6"/>
  <c r="D758" i="6"/>
  <c r="I757" i="6"/>
  <c r="D757" i="6"/>
  <c r="I756" i="6"/>
  <c r="D756" i="6"/>
  <c r="I755" i="6"/>
  <c r="D755" i="6"/>
  <c r="I754" i="6"/>
  <c r="D754" i="6"/>
  <c r="I753" i="6"/>
  <c r="D753" i="6"/>
  <c r="I752" i="6"/>
  <c r="D752" i="6"/>
  <c r="I751" i="6"/>
  <c r="D751" i="6"/>
  <c r="I750" i="6"/>
  <c r="D750" i="6"/>
  <c r="I749" i="6"/>
  <c r="D749" i="6"/>
  <c r="I748" i="6"/>
  <c r="D748" i="6"/>
  <c r="I747" i="6"/>
  <c r="D747" i="6"/>
  <c r="I746" i="6"/>
  <c r="D746" i="6"/>
  <c r="I745" i="6"/>
  <c r="D745" i="6"/>
  <c r="I744" i="6"/>
  <c r="D744" i="6"/>
  <c r="I743" i="6"/>
  <c r="D743" i="6"/>
  <c r="I742" i="6"/>
  <c r="D742" i="6"/>
  <c r="I741" i="6"/>
  <c r="D741" i="6"/>
  <c r="I740" i="6"/>
  <c r="D740" i="6"/>
  <c r="I739" i="6"/>
  <c r="D739" i="6"/>
  <c r="I738" i="6"/>
  <c r="D738" i="6"/>
  <c r="I737" i="6"/>
  <c r="D737" i="6"/>
  <c r="I736" i="6"/>
  <c r="D736" i="6"/>
  <c r="I735" i="6"/>
  <c r="D735" i="6"/>
  <c r="I734" i="6"/>
  <c r="D734" i="6"/>
  <c r="I733" i="6"/>
  <c r="D733" i="6"/>
  <c r="I732" i="6"/>
  <c r="D732" i="6"/>
  <c r="I731" i="6"/>
  <c r="D731" i="6"/>
  <c r="I730" i="6"/>
  <c r="D730" i="6"/>
  <c r="I729" i="6"/>
  <c r="D729" i="6"/>
  <c r="I728" i="6"/>
  <c r="D728" i="6"/>
  <c r="I727" i="6"/>
  <c r="D727" i="6"/>
  <c r="I726" i="6"/>
  <c r="D726" i="6"/>
  <c r="I725" i="6"/>
  <c r="D725" i="6"/>
  <c r="I724" i="6"/>
  <c r="D724" i="6"/>
  <c r="I723" i="6"/>
  <c r="D723" i="6"/>
  <c r="I722" i="6"/>
  <c r="D722" i="6"/>
  <c r="I721" i="6"/>
  <c r="D721" i="6"/>
  <c r="I720" i="6"/>
  <c r="D720" i="6"/>
  <c r="I719" i="6"/>
  <c r="D719" i="6"/>
  <c r="I718" i="6"/>
  <c r="D718" i="6"/>
  <c r="I717" i="6"/>
  <c r="D717" i="6"/>
  <c r="I716" i="6"/>
  <c r="D716" i="6"/>
  <c r="I715" i="6"/>
  <c r="D715" i="6"/>
  <c r="I714" i="6"/>
  <c r="D714" i="6"/>
  <c r="I713" i="6"/>
  <c r="D713" i="6"/>
  <c r="I712" i="6"/>
  <c r="D712" i="6"/>
  <c r="I711" i="6"/>
  <c r="D711" i="6"/>
  <c r="I710" i="6"/>
  <c r="D710" i="6"/>
  <c r="I709" i="6"/>
  <c r="D709" i="6"/>
  <c r="I708" i="6"/>
  <c r="D708" i="6"/>
  <c r="I707" i="6"/>
  <c r="D707" i="6"/>
  <c r="I706" i="6"/>
  <c r="D706" i="6"/>
  <c r="I705" i="6"/>
  <c r="D705" i="6"/>
  <c r="I704" i="6"/>
  <c r="D704" i="6"/>
  <c r="I703" i="6"/>
  <c r="D703" i="6"/>
  <c r="I702" i="6"/>
  <c r="D702" i="6"/>
  <c r="I701" i="6"/>
  <c r="D701" i="6"/>
  <c r="I700" i="6"/>
  <c r="D700" i="6"/>
  <c r="I699" i="6"/>
  <c r="D699" i="6"/>
  <c r="I698" i="6"/>
  <c r="D698" i="6"/>
  <c r="I697" i="6"/>
  <c r="D697" i="6"/>
  <c r="I696" i="6"/>
  <c r="D696" i="6"/>
  <c r="I695" i="6"/>
  <c r="D695" i="6"/>
  <c r="I694" i="6"/>
  <c r="D694" i="6"/>
  <c r="I693" i="6"/>
  <c r="D693" i="6"/>
  <c r="I692" i="6"/>
  <c r="D692" i="6"/>
  <c r="I691" i="6"/>
  <c r="D691" i="6"/>
  <c r="I690" i="6"/>
  <c r="D690" i="6"/>
  <c r="I689" i="6"/>
  <c r="D689" i="6"/>
  <c r="I688" i="6"/>
  <c r="D688" i="6"/>
  <c r="I687" i="6"/>
  <c r="D687" i="6"/>
  <c r="I686" i="6"/>
  <c r="D686" i="6"/>
  <c r="I685" i="6"/>
  <c r="D685" i="6"/>
  <c r="I684" i="6"/>
  <c r="D684" i="6"/>
  <c r="I683" i="6"/>
  <c r="D683" i="6"/>
  <c r="I682" i="6"/>
  <c r="D682" i="6"/>
  <c r="I681" i="6"/>
  <c r="D681" i="6"/>
  <c r="I680" i="6"/>
  <c r="D680" i="6"/>
  <c r="I679" i="6"/>
  <c r="D679" i="6"/>
  <c r="I678" i="6"/>
  <c r="D678" i="6"/>
  <c r="I677" i="6"/>
  <c r="D677" i="6"/>
  <c r="I676" i="6"/>
  <c r="D676" i="6"/>
  <c r="I675" i="6"/>
  <c r="D675" i="6"/>
  <c r="I674" i="6"/>
  <c r="D674" i="6"/>
  <c r="I673" i="6"/>
  <c r="D673" i="6"/>
  <c r="I672" i="6"/>
  <c r="D672" i="6"/>
  <c r="I671" i="6"/>
  <c r="D671" i="6"/>
  <c r="I670" i="6"/>
  <c r="D670" i="6"/>
  <c r="I669" i="6"/>
  <c r="D669" i="6"/>
  <c r="I668" i="6"/>
  <c r="D668" i="6"/>
  <c r="I667" i="6"/>
  <c r="D667" i="6"/>
  <c r="I666" i="6"/>
  <c r="D666" i="6"/>
  <c r="I665" i="6"/>
  <c r="D665" i="6"/>
  <c r="I664" i="6"/>
  <c r="D664" i="6"/>
  <c r="I663" i="6"/>
  <c r="D663" i="6"/>
  <c r="I662" i="6"/>
  <c r="D662" i="6"/>
  <c r="I661" i="6"/>
  <c r="D661" i="6"/>
  <c r="I660" i="6"/>
  <c r="D660" i="6"/>
  <c r="I659" i="6"/>
  <c r="D659" i="6"/>
  <c r="I658" i="6"/>
  <c r="D658" i="6"/>
  <c r="I657" i="6"/>
  <c r="D657" i="6"/>
  <c r="I656" i="6"/>
  <c r="D656" i="6"/>
  <c r="I655" i="6"/>
  <c r="D655" i="6"/>
  <c r="I654" i="6"/>
  <c r="D654" i="6"/>
  <c r="I653" i="6"/>
  <c r="D653" i="6"/>
  <c r="I652" i="6"/>
  <c r="D652" i="6"/>
  <c r="I651" i="6"/>
  <c r="D651" i="6"/>
  <c r="I650" i="6"/>
  <c r="D650" i="6"/>
  <c r="I649" i="6"/>
  <c r="D649" i="6"/>
  <c r="I648" i="6"/>
  <c r="D648" i="6"/>
  <c r="I647" i="6"/>
  <c r="D647" i="6"/>
  <c r="I646" i="6"/>
  <c r="D646" i="6"/>
  <c r="I645" i="6"/>
  <c r="D645" i="6"/>
  <c r="I644" i="6"/>
  <c r="D644" i="6"/>
  <c r="I643" i="6"/>
  <c r="D643" i="6"/>
  <c r="I642" i="6"/>
  <c r="D642" i="6"/>
  <c r="I641" i="6"/>
  <c r="D641" i="6"/>
  <c r="I640" i="6"/>
  <c r="D640" i="6"/>
  <c r="I639" i="6"/>
  <c r="D639" i="6"/>
  <c r="I638" i="6"/>
  <c r="D638" i="6"/>
  <c r="I637" i="6"/>
  <c r="D637" i="6"/>
  <c r="I636" i="6"/>
  <c r="D636" i="6"/>
  <c r="I635" i="6"/>
  <c r="D635" i="6"/>
  <c r="I634" i="6"/>
  <c r="D634" i="6"/>
  <c r="I633" i="6"/>
  <c r="D633" i="6"/>
  <c r="I632" i="6"/>
  <c r="D632" i="6"/>
  <c r="I631" i="6"/>
  <c r="D631" i="6"/>
  <c r="I630" i="6"/>
  <c r="D630" i="6"/>
  <c r="I629" i="6"/>
  <c r="D629" i="6"/>
  <c r="I628" i="6"/>
  <c r="D628" i="6"/>
  <c r="I627" i="6"/>
  <c r="D627" i="6"/>
  <c r="I626" i="6"/>
  <c r="D626" i="6"/>
  <c r="I625" i="6"/>
  <c r="D625" i="6"/>
  <c r="I624" i="6"/>
  <c r="D624" i="6"/>
  <c r="I623" i="6"/>
  <c r="D623" i="6"/>
  <c r="I622" i="6"/>
  <c r="D622" i="6"/>
  <c r="I621" i="6"/>
  <c r="D621" i="6"/>
  <c r="I620" i="6"/>
  <c r="D620" i="6"/>
  <c r="I619" i="6"/>
  <c r="D619" i="6"/>
  <c r="I618" i="6"/>
  <c r="D618" i="6"/>
  <c r="I617" i="6"/>
  <c r="D617" i="6"/>
  <c r="I616" i="6"/>
  <c r="D616" i="6"/>
  <c r="I615" i="6"/>
  <c r="D615" i="6"/>
  <c r="I614" i="6"/>
  <c r="D614" i="6"/>
  <c r="I613" i="6"/>
  <c r="D613" i="6"/>
  <c r="I612" i="6"/>
  <c r="D612" i="6"/>
  <c r="I611" i="6"/>
  <c r="D611" i="6"/>
  <c r="I610" i="6"/>
  <c r="D610" i="6"/>
  <c r="I609" i="6"/>
  <c r="D609" i="6"/>
  <c r="I608" i="6"/>
  <c r="D608" i="6"/>
  <c r="I607" i="6"/>
  <c r="D607" i="6"/>
  <c r="I606" i="6"/>
  <c r="D606" i="6"/>
  <c r="I605" i="6"/>
  <c r="D605" i="6"/>
  <c r="I604" i="6"/>
  <c r="D604" i="6"/>
  <c r="I603" i="6"/>
  <c r="D603" i="6"/>
  <c r="I602" i="6"/>
  <c r="D602" i="6"/>
  <c r="I601" i="6"/>
  <c r="D601" i="6"/>
  <c r="I600" i="6"/>
  <c r="D600" i="6"/>
  <c r="I599" i="6"/>
  <c r="D599" i="6"/>
  <c r="I598" i="6"/>
  <c r="D598" i="6"/>
  <c r="I597" i="6"/>
  <c r="D597" i="6"/>
  <c r="I596" i="6"/>
  <c r="D596" i="6"/>
  <c r="I595" i="6"/>
  <c r="D595" i="6"/>
  <c r="I594" i="6"/>
  <c r="D594" i="6"/>
  <c r="I593" i="6"/>
  <c r="D593" i="6"/>
  <c r="I592" i="6"/>
  <c r="D592" i="6"/>
  <c r="I591" i="6"/>
  <c r="D591" i="6"/>
  <c r="I590" i="6"/>
  <c r="D590" i="6"/>
  <c r="I589" i="6"/>
  <c r="D589" i="6"/>
  <c r="I588" i="6"/>
  <c r="D588" i="6"/>
  <c r="I587" i="6"/>
  <c r="D587" i="6"/>
  <c r="I586" i="6"/>
  <c r="D586" i="6"/>
  <c r="I585" i="6"/>
  <c r="D585" i="6"/>
  <c r="I584" i="6"/>
  <c r="D584" i="6"/>
  <c r="I583" i="6"/>
  <c r="D583" i="6"/>
  <c r="I582" i="6"/>
  <c r="D582" i="6"/>
  <c r="I581" i="6"/>
  <c r="D581" i="6"/>
  <c r="I580" i="6"/>
  <c r="D580" i="6"/>
  <c r="I579" i="6"/>
  <c r="D579" i="6"/>
  <c r="I578" i="6"/>
  <c r="D578" i="6"/>
  <c r="I577" i="6"/>
  <c r="D577" i="6"/>
  <c r="I576" i="6"/>
  <c r="D576" i="6"/>
  <c r="I575" i="6"/>
  <c r="D575" i="6"/>
  <c r="I574" i="6"/>
  <c r="D574" i="6"/>
  <c r="I573" i="6"/>
  <c r="D573" i="6"/>
  <c r="I572" i="6"/>
  <c r="D572" i="6"/>
  <c r="I571" i="6"/>
  <c r="D571" i="6"/>
  <c r="I570" i="6"/>
  <c r="D570" i="6"/>
  <c r="I569" i="6"/>
  <c r="D569" i="6"/>
  <c r="I568" i="6"/>
  <c r="D568" i="6"/>
  <c r="I567" i="6"/>
  <c r="D567" i="6"/>
  <c r="I566" i="6"/>
  <c r="D566" i="6"/>
  <c r="I565" i="6"/>
  <c r="D565" i="6"/>
  <c r="I564" i="6"/>
  <c r="D564" i="6"/>
  <c r="I563" i="6"/>
  <c r="D563" i="6"/>
  <c r="I562" i="6"/>
  <c r="D562" i="6"/>
  <c r="I561" i="6"/>
  <c r="D561" i="6"/>
  <c r="I560" i="6"/>
  <c r="D560" i="6"/>
  <c r="I559" i="6"/>
  <c r="D559" i="6"/>
  <c r="I558" i="6"/>
  <c r="D558" i="6"/>
  <c r="I557" i="6"/>
  <c r="D557" i="6"/>
  <c r="I556" i="6"/>
  <c r="D556" i="6"/>
  <c r="I555" i="6"/>
  <c r="D555" i="6"/>
  <c r="I554" i="6"/>
  <c r="D554" i="6"/>
  <c r="I553" i="6"/>
  <c r="D553" i="6"/>
  <c r="I552" i="6"/>
  <c r="D552" i="6"/>
  <c r="I551" i="6"/>
  <c r="D551" i="6"/>
  <c r="I550" i="6"/>
  <c r="D550" i="6"/>
  <c r="I549" i="6"/>
  <c r="D549" i="6"/>
  <c r="I548" i="6"/>
  <c r="D548" i="6"/>
  <c r="I547" i="6"/>
  <c r="D547" i="6"/>
  <c r="I546" i="6"/>
  <c r="D546" i="6"/>
  <c r="I545" i="6"/>
  <c r="D545" i="6"/>
  <c r="I544" i="6"/>
  <c r="D544" i="6"/>
  <c r="I543" i="6"/>
  <c r="D543" i="6"/>
  <c r="I542" i="6"/>
  <c r="D542" i="6"/>
  <c r="I541" i="6"/>
  <c r="D541" i="6"/>
  <c r="I540" i="6"/>
  <c r="D540" i="6"/>
  <c r="I539" i="6"/>
  <c r="D539" i="6"/>
  <c r="I538" i="6"/>
  <c r="D538" i="6"/>
  <c r="I537" i="6"/>
  <c r="D537" i="6"/>
  <c r="I536" i="6"/>
  <c r="D536" i="6"/>
  <c r="I535" i="6"/>
  <c r="D535" i="6"/>
  <c r="I534" i="6"/>
  <c r="D534" i="6"/>
  <c r="I533" i="6"/>
  <c r="D533" i="6"/>
  <c r="I532" i="6"/>
  <c r="D532" i="6"/>
  <c r="I531" i="6"/>
  <c r="D531" i="6"/>
  <c r="I530" i="6"/>
  <c r="D530" i="6"/>
  <c r="I529" i="6"/>
  <c r="D529" i="6"/>
  <c r="I528" i="6"/>
  <c r="D528" i="6"/>
  <c r="I527" i="6"/>
  <c r="D527" i="6"/>
  <c r="I526" i="6"/>
  <c r="D526" i="6"/>
  <c r="I525" i="6"/>
  <c r="D525" i="6"/>
  <c r="I524" i="6"/>
  <c r="D524" i="6"/>
  <c r="I523" i="6"/>
  <c r="D523" i="6"/>
  <c r="I522" i="6"/>
  <c r="D522" i="6"/>
  <c r="I521" i="6"/>
  <c r="D521" i="6"/>
  <c r="I520" i="6"/>
  <c r="D520" i="6"/>
  <c r="I519" i="6"/>
  <c r="D519" i="6"/>
  <c r="I518" i="6"/>
  <c r="D518" i="6"/>
  <c r="I517" i="6"/>
  <c r="D517" i="6"/>
  <c r="I516" i="6"/>
  <c r="D516" i="6"/>
  <c r="I515" i="6"/>
  <c r="D515" i="6"/>
  <c r="I514" i="6"/>
  <c r="D514" i="6"/>
  <c r="I513" i="6"/>
  <c r="D513" i="6"/>
  <c r="I512" i="6"/>
  <c r="D512" i="6"/>
  <c r="I511" i="6"/>
  <c r="D511" i="6"/>
  <c r="I510" i="6"/>
  <c r="D510" i="6"/>
  <c r="I509" i="6"/>
  <c r="D509" i="6"/>
  <c r="I508" i="6"/>
  <c r="D508" i="6"/>
  <c r="I507" i="6"/>
  <c r="D507" i="6"/>
  <c r="I506" i="6"/>
  <c r="D506" i="6"/>
  <c r="I505" i="6"/>
  <c r="D505" i="6"/>
  <c r="I504" i="6"/>
  <c r="D504" i="6"/>
  <c r="I503" i="6"/>
  <c r="D503" i="6"/>
  <c r="I502" i="6"/>
  <c r="D502" i="6"/>
  <c r="I501" i="6"/>
  <c r="D501" i="6"/>
  <c r="I500" i="6"/>
  <c r="D500" i="6"/>
  <c r="I499" i="6"/>
  <c r="D499" i="6"/>
  <c r="I498" i="6"/>
  <c r="D498" i="6"/>
  <c r="I497" i="6"/>
  <c r="D497" i="6"/>
  <c r="I496" i="6"/>
  <c r="D496" i="6"/>
  <c r="I495" i="6"/>
  <c r="D495" i="6"/>
  <c r="I494" i="6"/>
  <c r="D494" i="6"/>
  <c r="I493" i="6"/>
  <c r="D493" i="6"/>
  <c r="I492" i="6"/>
  <c r="D492" i="6"/>
  <c r="I491" i="6"/>
  <c r="D491" i="6"/>
  <c r="I490" i="6"/>
  <c r="D490" i="6"/>
  <c r="I489" i="6"/>
  <c r="D489" i="6"/>
  <c r="I488" i="6"/>
  <c r="D488" i="6"/>
  <c r="I487" i="6"/>
  <c r="D487" i="6"/>
  <c r="I486" i="6"/>
  <c r="D486" i="6"/>
  <c r="I485" i="6"/>
  <c r="D485" i="6"/>
  <c r="I484" i="6"/>
  <c r="D484" i="6"/>
  <c r="I483" i="6"/>
  <c r="D483" i="6"/>
  <c r="I482" i="6"/>
  <c r="D482" i="6"/>
  <c r="I481" i="6"/>
  <c r="D481" i="6"/>
  <c r="I480" i="6"/>
  <c r="D480" i="6"/>
  <c r="I479" i="6"/>
  <c r="D479" i="6"/>
  <c r="I478" i="6"/>
  <c r="D478" i="6"/>
  <c r="I477" i="6"/>
  <c r="D477" i="6"/>
  <c r="I476" i="6"/>
  <c r="D476" i="6"/>
  <c r="I475" i="6"/>
  <c r="D475" i="6"/>
  <c r="I474" i="6"/>
  <c r="D474" i="6"/>
  <c r="I473" i="6"/>
  <c r="D473" i="6"/>
  <c r="I472" i="6"/>
  <c r="D472" i="6"/>
  <c r="I471" i="6"/>
  <c r="D471" i="6"/>
  <c r="I470" i="6"/>
  <c r="D470" i="6"/>
  <c r="I469" i="6"/>
  <c r="D469" i="6"/>
  <c r="I468" i="6"/>
  <c r="D468" i="6"/>
  <c r="I467" i="6"/>
  <c r="D467" i="6"/>
  <c r="I466" i="6"/>
  <c r="D466" i="6"/>
  <c r="I465" i="6"/>
  <c r="D465" i="6"/>
  <c r="I464" i="6"/>
  <c r="D464" i="6"/>
  <c r="I463" i="6"/>
  <c r="D463" i="6"/>
  <c r="I462" i="6"/>
  <c r="D462" i="6"/>
  <c r="I461" i="6"/>
  <c r="D461" i="6"/>
  <c r="I460" i="6"/>
  <c r="D460" i="6"/>
  <c r="I459" i="6"/>
  <c r="D459" i="6"/>
  <c r="I458" i="6"/>
  <c r="D458" i="6"/>
  <c r="I457" i="6"/>
  <c r="D457" i="6"/>
  <c r="I456" i="6"/>
  <c r="D456" i="6"/>
  <c r="I455" i="6"/>
  <c r="D455" i="6"/>
  <c r="I454" i="6"/>
  <c r="D454" i="6"/>
  <c r="I453" i="6"/>
  <c r="D453" i="6"/>
  <c r="I452" i="6"/>
  <c r="D452" i="6"/>
  <c r="I451" i="6"/>
  <c r="D451" i="6"/>
  <c r="I450" i="6"/>
  <c r="D450" i="6"/>
  <c r="I449" i="6"/>
  <c r="D449" i="6"/>
  <c r="I448" i="6"/>
  <c r="D448" i="6"/>
  <c r="I447" i="6"/>
  <c r="D447" i="6"/>
  <c r="I446" i="6"/>
  <c r="D446" i="6"/>
  <c r="I445" i="6"/>
  <c r="D445" i="6"/>
  <c r="I444" i="6"/>
  <c r="D444" i="6"/>
  <c r="I443" i="6"/>
  <c r="D443" i="6"/>
  <c r="I442" i="6"/>
  <c r="D442" i="6"/>
  <c r="I441" i="6"/>
  <c r="D441" i="6"/>
  <c r="I440" i="6"/>
  <c r="D440" i="6"/>
  <c r="I439" i="6"/>
  <c r="D439" i="6"/>
  <c r="I438" i="6"/>
  <c r="D438" i="6"/>
  <c r="I437" i="6"/>
  <c r="D437" i="6"/>
  <c r="I436" i="6"/>
  <c r="D436" i="6"/>
  <c r="I435" i="6"/>
  <c r="D435" i="6"/>
  <c r="I434" i="6"/>
  <c r="D434" i="6"/>
  <c r="I433" i="6"/>
  <c r="D433" i="6"/>
  <c r="I432" i="6"/>
  <c r="D432" i="6"/>
  <c r="I431" i="6"/>
  <c r="D431" i="6"/>
  <c r="I430" i="6"/>
  <c r="D430" i="6"/>
  <c r="I429" i="6"/>
  <c r="D429" i="6"/>
  <c r="I428" i="6"/>
  <c r="D428" i="6"/>
  <c r="I427" i="6"/>
  <c r="D427" i="6"/>
  <c r="I426" i="6"/>
  <c r="D426" i="6"/>
  <c r="I425" i="6"/>
  <c r="D425" i="6"/>
  <c r="I424" i="6"/>
  <c r="D424" i="6"/>
  <c r="I423" i="6"/>
  <c r="D423" i="6"/>
  <c r="I422" i="6"/>
  <c r="D422" i="6"/>
  <c r="I421" i="6"/>
  <c r="D421" i="6"/>
  <c r="I420" i="6"/>
  <c r="D420" i="6"/>
  <c r="I419" i="6"/>
  <c r="D419" i="6"/>
  <c r="I418" i="6"/>
  <c r="D418" i="6"/>
  <c r="I417" i="6"/>
  <c r="D417" i="6"/>
  <c r="I416" i="6"/>
  <c r="D416" i="6"/>
  <c r="I415" i="6"/>
  <c r="D415" i="6"/>
  <c r="I414" i="6"/>
  <c r="D414" i="6"/>
  <c r="I413" i="6"/>
  <c r="D413" i="6"/>
  <c r="I412" i="6"/>
  <c r="D412" i="6"/>
  <c r="I411" i="6"/>
  <c r="D411" i="6"/>
  <c r="I410" i="6"/>
  <c r="D410" i="6"/>
  <c r="I409" i="6"/>
  <c r="D409" i="6"/>
  <c r="I408" i="6"/>
  <c r="D408" i="6"/>
  <c r="I407" i="6"/>
  <c r="D407" i="6"/>
  <c r="I406" i="6"/>
  <c r="D406" i="6"/>
  <c r="I405" i="6"/>
  <c r="D405" i="6"/>
  <c r="I404" i="6"/>
  <c r="D404" i="6"/>
  <c r="I403" i="6"/>
  <c r="D403" i="6"/>
  <c r="I402" i="6"/>
  <c r="D402" i="6"/>
  <c r="I401" i="6"/>
  <c r="D401" i="6"/>
  <c r="I400" i="6"/>
  <c r="D400" i="6"/>
  <c r="I399" i="6"/>
  <c r="D399" i="6"/>
  <c r="I398" i="6"/>
  <c r="D398" i="6"/>
  <c r="I397" i="6"/>
  <c r="D397" i="6"/>
  <c r="I396" i="6"/>
  <c r="D396" i="6"/>
  <c r="I395" i="6"/>
  <c r="D395" i="6"/>
  <c r="I394" i="6"/>
  <c r="D394" i="6"/>
  <c r="I393" i="6"/>
  <c r="D393" i="6"/>
  <c r="I392" i="6"/>
  <c r="D392" i="6"/>
  <c r="I391" i="6"/>
  <c r="D391" i="6"/>
  <c r="I390" i="6"/>
  <c r="D390" i="6"/>
  <c r="I389" i="6"/>
  <c r="D389" i="6"/>
  <c r="I388" i="6"/>
  <c r="D388" i="6"/>
  <c r="I387" i="6"/>
  <c r="D387" i="6"/>
  <c r="I386" i="6"/>
  <c r="D386" i="6"/>
  <c r="I385" i="6"/>
  <c r="D385" i="6"/>
  <c r="I384" i="6"/>
  <c r="D384" i="6"/>
  <c r="I383" i="6"/>
  <c r="D383" i="6"/>
  <c r="I382" i="6"/>
  <c r="D382" i="6"/>
  <c r="I381" i="6"/>
  <c r="D381" i="6"/>
  <c r="I380" i="6"/>
  <c r="D380" i="6"/>
  <c r="I379" i="6"/>
  <c r="D379" i="6"/>
  <c r="I378" i="6"/>
  <c r="D378" i="6"/>
  <c r="I377" i="6"/>
  <c r="D377" i="6"/>
  <c r="I376" i="6"/>
  <c r="D376" i="6"/>
  <c r="I375" i="6"/>
  <c r="D375" i="6"/>
  <c r="I374" i="6"/>
  <c r="D374" i="6"/>
  <c r="I373" i="6"/>
  <c r="D373" i="6"/>
  <c r="I372" i="6"/>
  <c r="D372" i="6"/>
  <c r="I371" i="6"/>
  <c r="D371" i="6"/>
  <c r="I370" i="6"/>
  <c r="D370" i="6"/>
  <c r="I369" i="6"/>
  <c r="D369" i="6"/>
  <c r="I368" i="6"/>
  <c r="D368" i="6"/>
  <c r="I367" i="6"/>
  <c r="D367" i="6"/>
  <c r="I366" i="6"/>
  <c r="D366" i="6"/>
  <c r="I365" i="6"/>
  <c r="D365" i="6"/>
  <c r="I364" i="6"/>
  <c r="D364" i="6"/>
  <c r="I363" i="6"/>
  <c r="D363" i="6"/>
  <c r="I362" i="6"/>
  <c r="D362" i="6"/>
  <c r="I361" i="6"/>
  <c r="D361" i="6"/>
  <c r="I360" i="6"/>
  <c r="D360" i="6"/>
  <c r="I359" i="6"/>
  <c r="D359" i="6"/>
  <c r="I358" i="6"/>
  <c r="D358" i="6"/>
  <c r="I357" i="6"/>
  <c r="D357" i="6"/>
  <c r="I356" i="6"/>
  <c r="D356" i="6"/>
  <c r="I355" i="6"/>
  <c r="D355" i="6"/>
  <c r="I354" i="6"/>
  <c r="D354" i="6"/>
  <c r="I353" i="6"/>
  <c r="D353" i="6"/>
  <c r="I352" i="6"/>
  <c r="D352" i="6"/>
  <c r="I351" i="6"/>
  <c r="D351" i="6"/>
  <c r="I350" i="6"/>
  <c r="D350" i="6"/>
  <c r="I349" i="6"/>
  <c r="D349" i="6"/>
  <c r="I348" i="6"/>
  <c r="D348" i="6"/>
  <c r="I347" i="6"/>
  <c r="D347" i="6"/>
  <c r="I346" i="6"/>
  <c r="D346" i="6"/>
  <c r="I345" i="6"/>
  <c r="D345" i="6"/>
  <c r="I344" i="6"/>
  <c r="D344" i="6"/>
  <c r="I343" i="6"/>
  <c r="D343" i="6"/>
  <c r="I342" i="6"/>
  <c r="D342" i="6"/>
  <c r="I341" i="6"/>
  <c r="D341" i="6"/>
  <c r="I340" i="6"/>
  <c r="D340" i="6"/>
  <c r="I339" i="6"/>
  <c r="D339" i="6"/>
  <c r="I338" i="6"/>
  <c r="D338" i="6"/>
  <c r="I337" i="6"/>
  <c r="D337" i="6"/>
  <c r="I336" i="6"/>
  <c r="D336" i="6"/>
  <c r="I335" i="6"/>
  <c r="D335" i="6"/>
  <c r="I334" i="6"/>
  <c r="D334" i="6"/>
  <c r="I333" i="6"/>
  <c r="D333" i="6"/>
  <c r="I332" i="6"/>
  <c r="D332" i="6"/>
  <c r="I331" i="6"/>
  <c r="D331" i="6"/>
  <c r="I330" i="6"/>
  <c r="D330" i="6"/>
  <c r="I329" i="6"/>
  <c r="D329" i="6"/>
  <c r="I328" i="6"/>
  <c r="D328" i="6"/>
  <c r="I327" i="6"/>
  <c r="D327" i="6"/>
  <c r="I326" i="6"/>
  <c r="D326" i="6"/>
  <c r="I325" i="6"/>
  <c r="D325" i="6"/>
  <c r="I324" i="6"/>
  <c r="D324" i="6"/>
  <c r="I323" i="6"/>
  <c r="D323" i="6"/>
  <c r="I322" i="6"/>
  <c r="D322" i="6"/>
  <c r="I321" i="6"/>
  <c r="D321" i="6"/>
  <c r="I320" i="6"/>
  <c r="D320" i="6"/>
  <c r="I319" i="6"/>
  <c r="D319" i="6"/>
  <c r="I318" i="6"/>
  <c r="D318" i="6"/>
  <c r="I317" i="6"/>
  <c r="D317" i="6"/>
  <c r="I316" i="6"/>
  <c r="D316" i="6"/>
  <c r="I315" i="6"/>
  <c r="D315" i="6"/>
  <c r="I314" i="6"/>
  <c r="D314" i="6"/>
  <c r="I313" i="6"/>
  <c r="D313" i="6"/>
  <c r="I312" i="6"/>
  <c r="D312" i="6"/>
  <c r="I311" i="6"/>
  <c r="D311" i="6"/>
  <c r="I310" i="6"/>
  <c r="D310" i="6"/>
  <c r="I309" i="6"/>
  <c r="D309" i="6"/>
  <c r="I308" i="6"/>
  <c r="D308" i="6"/>
  <c r="I307" i="6"/>
  <c r="D307" i="6"/>
  <c r="I306" i="6"/>
  <c r="D306" i="6"/>
  <c r="I305" i="6"/>
  <c r="D305" i="6"/>
  <c r="I304" i="6"/>
  <c r="D304" i="6"/>
  <c r="I303" i="6"/>
  <c r="D303" i="6"/>
  <c r="I302" i="6"/>
  <c r="D302" i="6"/>
  <c r="I301" i="6"/>
  <c r="D301" i="6"/>
  <c r="I300" i="6"/>
  <c r="D300" i="6"/>
  <c r="I299" i="6"/>
  <c r="D299" i="6"/>
  <c r="I298" i="6"/>
  <c r="D298" i="6"/>
  <c r="I297" i="6"/>
  <c r="D297" i="6"/>
  <c r="I296" i="6"/>
  <c r="D296" i="6"/>
  <c r="I295" i="6"/>
  <c r="D295" i="6"/>
  <c r="I294" i="6"/>
  <c r="D294" i="6"/>
  <c r="I293" i="6"/>
  <c r="D293" i="6"/>
  <c r="I292" i="6"/>
  <c r="D292" i="6"/>
  <c r="I291" i="6"/>
  <c r="D291" i="6"/>
  <c r="I290" i="6"/>
  <c r="D290" i="6"/>
  <c r="I289" i="6"/>
  <c r="D289" i="6"/>
  <c r="I288" i="6"/>
  <c r="D288" i="6"/>
  <c r="I287" i="6"/>
  <c r="D287" i="6"/>
  <c r="I286" i="6"/>
  <c r="D286" i="6"/>
  <c r="I285" i="6"/>
  <c r="D285" i="6"/>
  <c r="I284" i="6"/>
  <c r="D284" i="6"/>
  <c r="I283" i="6"/>
  <c r="D283" i="6"/>
  <c r="I282" i="6"/>
  <c r="D282" i="6"/>
  <c r="I281" i="6"/>
  <c r="D281" i="6"/>
  <c r="I280" i="6"/>
  <c r="D280" i="6"/>
  <c r="I279" i="6"/>
  <c r="D279" i="6"/>
  <c r="I278" i="6"/>
  <c r="D278" i="6"/>
  <c r="I277" i="6"/>
  <c r="D277" i="6"/>
  <c r="I276" i="6"/>
  <c r="D276" i="6"/>
  <c r="I275" i="6"/>
  <c r="D275" i="6"/>
  <c r="I274" i="6"/>
  <c r="D274" i="6"/>
  <c r="I273" i="6"/>
  <c r="D273" i="6"/>
  <c r="I272" i="6"/>
  <c r="D272" i="6"/>
  <c r="I271" i="6"/>
  <c r="D271" i="6"/>
  <c r="I270" i="6"/>
  <c r="D270" i="6"/>
  <c r="I269" i="6"/>
  <c r="D269" i="6"/>
  <c r="I268" i="6"/>
  <c r="D268" i="6"/>
  <c r="I267" i="6"/>
  <c r="D267" i="6"/>
  <c r="I266" i="6"/>
  <c r="D266" i="6"/>
  <c r="I265" i="6"/>
  <c r="D265" i="6"/>
  <c r="I264" i="6"/>
  <c r="D264" i="6"/>
  <c r="I263" i="6"/>
  <c r="D263" i="6"/>
  <c r="I262" i="6"/>
  <c r="D262" i="6"/>
  <c r="I261" i="6"/>
  <c r="D261" i="6"/>
  <c r="I260" i="6"/>
  <c r="D260" i="6"/>
  <c r="I259" i="6"/>
  <c r="D259" i="6"/>
  <c r="I258" i="6"/>
  <c r="D258" i="6"/>
  <c r="I257" i="6"/>
  <c r="D257" i="6"/>
  <c r="I256" i="6"/>
  <c r="D256" i="6"/>
  <c r="I255" i="6"/>
  <c r="D255" i="6"/>
  <c r="I254" i="6"/>
  <c r="D254" i="6"/>
  <c r="I253" i="6"/>
  <c r="D253" i="6"/>
  <c r="I252" i="6"/>
  <c r="D252" i="6"/>
  <c r="I251" i="6"/>
  <c r="D251" i="6"/>
  <c r="I250" i="6"/>
  <c r="D250" i="6"/>
  <c r="I249" i="6"/>
  <c r="D249" i="6"/>
  <c r="I248" i="6"/>
  <c r="D248" i="6"/>
  <c r="I247" i="6"/>
  <c r="D247" i="6"/>
  <c r="I246" i="6"/>
  <c r="D246" i="6"/>
  <c r="I245" i="6"/>
  <c r="D245" i="6"/>
  <c r="I244" i="6"/>
  <c r="D244" i="6"/>
  <c r="I243" i="6"/>
  <c r="D243" i="6"/>
  <c r="I242" i="6"/>
  <c r="D242" i="6"/>
  <c r="I241" i="6"/>
  <c r="D241" i="6"/>
  <c r="I240" i="6"/>
  <c r="D240" i="6"/>
  <c r="I239" i="6"/>
  <c r="D239" i="6"/>
  <c r="I238" i="6"/>
  <c r="D238" i="6"/>
  <c r="I237" i="6"/>
  <c r="D237" i="6"/>
  <c r="I236" i="6"/>
  <c r="D236" i="6"/>
  <c r="I235" i="6"/>
  <c r="D235" i="6"/>
  <c r="I234" i="6"/>
  <c r="D234" i="6"/>
  <c r="I233" i="6"/>
  <c r="D233" i="6"/>
  <c r="I232" i="6"/>
  <c r="D232" i="6"/>
  <c r="I231" i="6"/>
  <c r="D231" i="6"/>
  <c r="I230" i="6"/>
  <c r="D230" i="6"/>
  <c r="I229" i="6"/>
  <c r="D229" i="6"/>
  <c r="I228" i="6"/>
  <c r="D228" i="6"/>
  <c r="I227" i="6"/>
  <c r="D227" i="6"/>
  <c r="I226" i="6"/>
  <c r="D226" i="6"/>
  <c r="I225" i="6"/>
  <c r="D225" i="6"/>
  <c r="I224" i="6"/>
  <c r="D224" i="6"/>
  <c r="I223" i="6"/>
  <c r="D223" i="6"/>
  <c r="I222" i="6"/>
  <c r="D222" i="6"/>
  <c r="I221" i="6"/>
  <c r="D221" i="6"/>
  <c r="I220" i="6"/>
  <c r="D220" i="6"/>
  <c r="I219" i="6"/>
  <c r="D219" i="6"/>
  <c r="I218" i="6"/>
  <c r="D218" i="6"/>
  <c r="I217" i="6"/>
  <c r="D217" i="6"/>
  <c r="I216" i="6"/>
  <c r="D216" i="6"/>
  <c r="I215" i="6"/>
  <c r="D215" i="6"/>
  <c r="I214" i="6"/>
  <c r="D214" i="6"/>
  <c r="I213" i="6"/>
  <c r="D213" i="6"/>
  <c r="I212" i="6"/>
  <c r="D212" i="6"/>
  <c r="I211" i="6"/>
  <c r="D211" i="6"/>
  <c r="I210" i="6"/>
  <c r="D210" i="6"/>
  <c r="I209" i="6"/>
  <c r="D209" i="6"/>
  <c r="I208" i="6"/>
  <c r="D208" i="6"/>
  <c r="I207" i="6"/>
  <c r="D207" i="6"/>
  <c r="I206" i="6"/>
  <c r="D206" i="6"/>
  <c r="I205" i="6"/>
  <c r="D205" i="6"/>
  <c r="I204" i="6"/>
  <c r="D204" i="6"/>
  <c r="I203" i="6"/>
  <c r="D203" i="6"/>
  <c r="I202" i="6"/>
  <c r="D202" i="6"/>
  <c r="I201" i="6"/>
  <c r="D201" i="6"/>
  <c r="I200" i="6"/>
  <c r="D200" i="6"/>
  <c r="I199" i="6"/>
  <c r="D199" i="6"/>
  <c r="I198" i="6"/>
  <c r="D198" i="6"/>
  <c r="I197" i="6"/>
  <c r="D197" i="6"/>
  <c r="I196" i="6"/>
  <c r="D196" i="6"/>
  <c r="I195" i="6"/>
  <c r="D195" i="6"/>
  <c r="I194" i="6"/>
  <c r="D194" i="6"/>
  <c r="I193" i="6"/>
  <c r="D193" i="6"/>
  <c r="I192" i="6"/>
  <c r="D192" i="6"/>
  <c r="I191" i="6"/>
  <c r="D191" i="6"/>
  <c r="I190" i="6"/>
  <c r="D190" i="6"/>
  <c r="I189" i="6"/>
  <c r="D189" i="6"/>
  <c r="I188" i="6"/>
  <c r="D188" i="6"/>
  <c r="I187" i="6"/>
  <c r="D187" i="6"/>
  <c r="I186" i="6"/>
  <c r="D186" i="6"/>
  <c r="I185" i="6"/>
  <c r="D185" i="6"/>
  <c r="I184" i="6"/>
  <c r="D184" i="6"/>
  <c r="I183" i="6"/>
  <c r="D183" i="6"/>
  <c r="I182" i="6"/>
  <c r="D182" i="6"/>
  <c r="I181" i="6"/>
  <c r="D181" i="6"/>
  <c r="I180" i="6"/>
  <c r="D180" i="6"/>
  <c r="I179" i="6"/>
  <c r="D179" i="6"/>
  <c r="I178" i="6"/>
  <c r="D178" i="6"/>
  <c r="I177" i="6"/>
  <c r="D177" i="6"/>
  <c r="I176" i="6"/>
  <c r="D176" i="6"/>
  <c r="I175" i="6"/>
  <c r="D175" i="6"/>
  <c r="I174" i="6"/>
  <c r="D174" i="6"/>
  <c r="I173" i="6"/>
  <c r="D173" i="6"/>
  <c r="I172" i="6"/>
  <c r="D172" i="6"/>
  <c r="I171" i="6"/>
  <c r="D171" i="6"/>
  <c r="I170" i="6"/>
  <c r="D170" i="6"/>
  <c r="I169" i="6"/>
  <c r="D169" i="6"/>
  <c r="I168" i="6"/>
  <c r="D168" i="6"/>
  <c r="I167" i="6"/>
  <c r="D167" i="6"/>
  <c r="I166" i="6"/>
  <c r="D166" i="6"/>
  <c r="I165" i="6"/>
  <c r="D165" i="6"/>
  <c r="I164" i="6"/>
  <c r="D164" i="6"/>
  <c r="I163" i="6"/>
  <c r="D163" i="6"/>
  <c r="I162" i="6"/>
  <c r="D162" i="6"/>
  <c r="I161" i="6"/>
  <c r="D161" i="6"/>
  <c r="I160" i="6"/>
  <c r="D160" i="6"/>
  <c r="I159" i="6"/>
  <c r="D159" i="6"/>
  <c r="I158" i="6"/>
  <c r="D158" i="6"/>
  <c r="I157" i="6"/>
  <c r="D157" i="6"/>
  <c r="I156" i="6"/>
  <c r="D156" i="6"/>
  <c r="I155" i="6"/>
  <c r="D155" i="6"/>
  <c r="I154" i="6"/>
  <c r="D154" i="6"/>
  <c r="I153" i="6"/>
  <c r="D153" i="6"/>
  <c r="I152" i="6"/>
  <c r="D152" i="6"/>
  <c r="I151" i="6"/>
  <c r="D151" i="6"/>
  <c r="I150" i="6"/>
  <c r="D150" i="6"/>
  <c r="I149" i="6"/>
  <c r="D149" i="6"/>
  <c r="I148" i="6"/>
  <c r="D148" i="6"/>
  <c r="I147" i="6"/>
  <c r="D147" i="6"/>
  <c r="I146" i="6"/>
  <c r="D146" i="6"/>
  <c r="I145" i="6"/>
  <c r="D145" i="6"/>
  <c r="I144" i="6"/>
  <c r="D144" i="6"/>
  <c r="I143" i="6"/>
  <c r="D143" i="6"/>
  <c r="I142" i="6"/>
  <c r="D142" i="6"/>
  <c r="I141" i="6"/>
  <c r="D141" i="6"/>
  <c r="I140" i="6"/>
  <c r="D140" i="6"/>
  <c r="I139" i="6"/>
  <c r="D139" i="6"/>
  <c r="I138" i="6"/>
  <c r="D138" i="6"/>
  <c r="I137" i="6"/>
  <c r="D137" i="6"/>
  <c r="I136" i="6"/>
  <c r="D136" i="6"/>
  <c r="I135" i="6"/>
  <c r="D135" i="6"/>
  <c r="I134" i="6"/>
  <c r="D134" i="6"/>
  <c r="I133" i="6"/>
  <c r="D133" i="6"/>
  <c r="I132" i="6"/>
  <c r="D132" i="6"/>
  <c r="I131" i="6"/>
  <c r="D131" i="6"/>
  <c r="I130" i="6"/>
  <c r="D130" i="6"/>
  <c r="I129" i="6"/>
  <c r="D129" i="6"/>
  <c r="I128" i="6"/>
  <c r="D128" i="6"/>
  <c r="I127" i="6"/>
  <c r="D127" i="6"/>
  <c r="I126" i="6"/>
  <c r="D126" i="6"/>
  <c r="I125" i="6"/>
  <c r="D125" i="6"/>
  <c r="I124" i="6"/>
  <c r="D124" i="6"/>
  <c r="I123" i="6"/>
  <c r="D123" i="6"/>
  <c r="I122" i="6"/>
  <c r="D122" i="6"/>
  <c r="I121" i="6"/>
  <c r="D121" i="6"/>
  <c r="I120" i="6"/>
  <c r="D120" i="6"/>
  <c r="I119" i="6"/>
  <c r="D119" i="6"/>
  <c r="I118" i="6"/>
  <c r="D118" i="6"/>
  <c r="I117" i="6"/>
  <c r="D117" i="6"/>
  <c r="I116" i="6"/>
  <c r="D116" i="6"/>
  <c r="I115" i="6"/>
  <c r="D115" i="6"/>
  <c r="I114" i="6"/>
  <c r="D114" i="6"/>
  <c r="I113" i="6"/>
  <c r="D113" i="6"/>
  <c r="I112" i="6"/>
  <c r="D112" i="6"/>
  <c r="I111" i="6"/>
  <c r="D111" i="6"/>
  <c r="I110" i="6"/>
  <c r="D110" i="6"/>
  <c r="I109" i="6"/>
  <c r="D109" i="6"/>
  <c r="I108" i="6"/>
  <c r="D108" i="6"/>
  <c r="I107" i="6"/>
  <c r="D107" i="6"/>
  <c r="I106" i="6"/>
  <c r="D106" i="6"/>
  <c r="I105" i="6"/>
  <c r="D105" i="6"/>
  <c r="I104" i="6"/>
  <c r="D104" i="6"/>
  <c r="I103" i="6"/>
  <c r="D103" i="6"/>
  <c r="I102" i="6"/>
  <c r="D102" i="6"/>
  <c r="I101" i="6"/>
  <c r="D101" i="6"/>
  <c r="I100" i="6"/>
  <c r="D100" i="6"/>
  <c r="I99" i="6"/>
  <c r="D99" i="6"/>
  <c r="I98" i="6"/>
  <c r="D98" i="6"/>
  <c r="I97" i="6"/>
  <c r="D97" i="6"/>
  <c r="I96" i="6"/>
  <c r="D96" i="6"/>
  <c r="I95" i="6"/>
  <c r="D95" i="6"/>
  <c r="I94" i="6"/>
  <c r="F94" i="6"/>
  <c r="D94" i="6"/>
  <c r="I93" i="6"/>
  <c r="F93" i="6"/>
  <c r="D93" i="6"/>
  <c r="I92" i="6"/>
  <c r="F92" i="6"/>
  <c r="D92" i="6"/>
  <c r="I91" i="6"/>
  <c r="F91" i="6"/>
  <c r="D91" i="6"/>
  <c r="I90" i="6"/>
  <c r="F90" i="6"/>
  <c r="D90" i="6"/>
  <c r="I89" i="6"/>
  <c r="F89" i="6"/>
  <c r="D89" i="6"/>
  <c r="I88" i="6"/>
  <c r="F88" i="6"/>
  <c r="D88" i="6"/>
  <c r="I87" i="6"/>
  <c r="F87" i="6"/>
  <c r="D87" i="6"/>
  <c r="I86" i="6"/>
  <c r="F86" i="6"/>
  <c r="D86" i="6"/>
  <c r="I85" i="6"/>
  <c r="F85" i="6"/>
  <c r="D85" i="6"/>
  <c r="I84" i="6"/>
  <c r="F84" i="6"/>
  <c r="D84" i="6"/>
  <c r="I83" i="6"/>
  <c r="F83" i="6"/>
  <c r="D83" i="6"/>
  <c r="I82" i="6"/>
  <c r="F82" i="6"/>
  <c r="D82" i="6"/>
  <c r="I81" i="6"/>
  <c r="F81" i="6"/>
  <c r="D81" i="6"/>
  <c r="I80" i="6"/>
  <c r="F80" i="6"/>
  <c r="D80" i="6"/>
  <c r="I79" i="6"/>
  <c r="F79" i="6"/>
  <c r="D79" i="6"/>
  <c r="I78" i="6"/>
  <c r="F78" i="6"/>
  <c r="D78" i="6"/>
  <c r="I77" i="6"/>
  <c r="F77" i="6"/>
  <c r="D77" i="6"/>
  <c r="I76" i="6"/>
  <c r="F76" i="6"/>
  <c r="D76" i="6"/>
  <c r="I75" i="6"/>
  <c r="F75" i="6"/>
  <c r="D75" i="6"/>
  <c r="I74" i="6"/>
  <c r="F74" i="6"/>
  <c r="D74" i="6"/>
  <c r="I73" i="6"/>
  <c r="F73" i="6"/>
  <c r="D73" i="6"/>
  <c r="I72" i="6"/>
  <c r="F72" i="6"/>
  <c r="D72" i="6"/>
  <c r="I71" i="6"/>
  <c r="F71" i="6"/>
  <c r="D71" i="6"/>
  <c r="I70" i="6"/>
  <c r="F70" i="6"/>
  <c r="D70" i="6"/>
  <c r="I69" i="6"/>
  <c r="F69" i="6"/>
  <c r="D69" i="6"/>
  <c r="I68" i="6"/>
  <c r="F68" i="6"/>
  <c r="D68" i="6"/>
  <c r="I67" i="6"/>
  <c r="F67" i="6"/>
  <c r="D67" i="6"/>
  <c r="I66" i="6"/>
  <c r="F66" i="6"/>
  <c r="D66" i="6"/>
  <c r="I65" i="6"/>
  <c r="F65" i="6"/>
  <c r="D65" i="6"/>
  <c r="I64" i="6"/>
  <c r="F64" i="6"/>
  <c r="D64" i="6"/>
  <c r="I63" i="6"/>
  <c r="F63" i="6"/>
  <c r="D63" i="6"/>
  <c r="I62" i="6"/>
  <c r="F62" i="6"/>
  <c r="D62" i="6"/>
  <c r="I61" i="6"/>
  <c r="F61" i="6"/>
  <c r="D61" i="6"/>
  <c r="I60" i="6"/>
  <c r="F60" i="6"/>
  <c r="D60" i="6"/>
  <c r="I59" i="6"/>
  <c r="F59" i="6"/>
  <c r="D59" i="6"/>
  <c r="I58" i="6"/>
  <c r="F58" i="6"/>
  <c r="D58" i="6"/>
  <c r="I57" i="6"/>
  <c r="F57" i="6"/>
  <c r="D57" i="6"/>
  <c r="I56" i="6"/>
  <c r="F56" i="6"/>
  <c r="D56" i="6"/>
  <c r="I55" i="6"/>
  <c r="F55" i="6"/>
  <c r="D55" i="6"/>
  <c r="I54" i="6"/>
  <c r="F54" i="6"/>
  <c r="D54" i="6"/>
  <c r="I53" i="6"/>
  <c r="F53" i="6"/>
  <c r="D53" i="6"/>
  <c r="I52" i="6"/>
  <c r="F52" i="6"/>
  <c r="D52" i="6"/>
  <c r="I51" i="6"/>
  <c r="F51" i="6"/>
  <c r="D51" i="6"/>
  <c r="I50" i="6"/>
  <c r="F50" i="6"/>
  <c r="D50" i="6"/>
  <c r="I49" i="6"/>
  <c r="F49" i="6"/>
  <c r="D49" i="6"/>
  <c r="I48" i="6"/>
  <c r="F48" i="6"/>
  <c r="D48" i="6"/>
  <c r="I47" i="6"/>
  <c r="F47" i="6"/>
  <c r="D47" i="6"/>
  <c r="I46" i="6"/>
  <c r="F46" i="6"/>
  <c r="D46" i="6"/>
  <c r="I45" i="6"/>
  <c r="F45" i="6"/>
  <c r="D45" i="6"/>
  <c r="I44" i="6"/>
  <c r="F44" i="6"/>
  <c r="D44" i="6"/>
  <c r="I43" i="6"/>
  <c r="F43" i="6"/>
  <c r="D43" i="6"/>
  <c r="I42" i="6"/>
  <c r="F42" i="6"/>
  <c r="D42" i="6"/>
  <c r="I41" i="6"/>
  <c r="F41" i="6"/>
  <c r="D41" i="6"/>
  <c r="I40" i="6"/>
  <c r="F40" i="6"/>
  <c r="D40" i="6"/>
  <c r="I39" i="6"/>
  <c r="F39" i="6"/>
  <c r="D39" i="6"/>
  <c r="I38" i="6"/>
  <c r="F38" i="6"/>
  <c r="D38" i="6"/>
  <c r="I37" i="6"/>
  <c r="F37" i="6"/>
  <c r="D37" i="6"/>
  <c r="I36" i="6"/>
  <c r="F36" i="6"/>
  <c r="D36" i="6"/>
  <c r="I35" i="6"/>
  <c r="F35" i="6"/>
  <c r="D35" i="6"/>
  <c r="I34" i="6"/>
  <c r="F34" i="6"/>
  <c r="D34" i="6"/>
  <c r="I33" i="6"/>
  <c r="F33" i="6"/>
  <c r="D33" i="6"/>
  <c r="I32" i="6"/>
  <c r="F32" i="6"/>
  <c r="D32" i="6"/>
  <c r="I31" i="6"/>
  <c r="F31" i="6"/>
  <c r="D31" i="6"/>
  <c r="I30" i="6"/>
  <c r="F30" i="6"/>
  <c r="D30" i="6"/>
  <c r="I29" i="6"/>
  <c r="F29" i="6"/>
  <c r="D29" i="6"/>
  <c r="I28" i="6"/>
  <c r="F28" i="6"/>
  <c r="D28" i="6"/>
  <c r="I27" i="6"/>
  <c r="F27" i="6"/>
  <c r="D27" i="6"/>
  <c r="I26" i="6"/>
  <c r="F26" i="6"/>
  <c r="D26" i="6"/>
  <c r="I25" i="6"/>
  <c r="F25" i="6"/>
  <c r="D25" i="6"/>
  <c r="I24" i="6"/>
  <c r="F24" i="6"/>
  <c r="D24" i="6"/>
  <c r="I23" i="6"/>
  <c r="F23" i="6"/>
  <c r="D23" i="6"/>
  <c r="I22" i="6"/>
  <c r="F22" i="6"/>
  <c r="D22" i="6"/>
  <c r="I21" i="6"/>
  <c r="F21" i="6"/>
  <c r="D21" i="6"/>
  <c r="I20" i="6"/>
  <c r="F20" i="6"/>
  <c r="D20" i="6"/>
  <c r="I19" i="6"/>
  <c r="F19" i="6"/>
  <c r="D19" i="6"/>
  <c r="I18" i="6"/>
  <c r="F18" i="6"/>
  <c r="D18" i="6"/>
  <c r="I17" i="6"/>
  <c r="F17" i="6"/>
  <c r="D17" i="6"/>
  <c r="I16" i="6"/>
  <c r="F16" i="6"/>
  <c r="D16" i="6"/>
  <c r="I15" i="6"/>
  <c r="F15" i="6"/>
  <c r="D15" i="6"/>
  <c r="I14" i="6"/>
  <c r="F14" i="6"/>
  <c r="D14" i="6"/>
  <c r="I13" i="6"/>
  <c r="F13" i="6"/>
  <c r="D13" i="6"/>
  <c r="I12" i="6"/>
  <c r="F12" i="6"/>
  <c r="D12" i="6"/>
  <c r="I11" i="6"/>
  <c r="F11" i="6"/>
  <c r="D11" i="6"/>
  <c r="I10" i="6"/>
  <c r="F10" i="6"/>
  <c r="D10" i="6"/>
  <c r="I9" i="6"/>
  <c r="F9" i="6"/>
  <c r="D9" i="6"/>
  <c r="I8" i="6"/>
  <c r="F8" i="6"/>
  <c r="D8" i="6"/>
  <c r="A8761" i="6"/>
  <c r="B8761" i="6"/>
  <c r="C8761" i="6"/>
  <c r="A8762" i="6"/>
  <c r="B8762" i="6"/>
  <c r="C8762" i="6"/>
  <c r="A8763" i="6"/>
  <c r="B8763" i="6"/>
  <c r="C8763" i="6"/>
  <c r="A8764" i="6"/>
  <c r="B8764" i="6"/>
  <c r="C8764" i="6"/>
  <c r="A8765" i="6"/>
  <c r="B8765" i="6"/>
  <c r="C8765" i="6"/>
  <c r="A8766" i="6"/>
  <c r="B8766" i="6"/>
  <c r="C8766" i="6"/>
  <c r="B8760" i="6"/>
  <c r="A8760" i="6"/>
  <c r="B8759" i="6"/>
  <c r="A8759" i="6"/>
  <c r="B8758" i="6"/>
  <c r="A8758" i="6"/>
  <c r="B8757" i="6"/>
  <c r="A8757" i="6"/>
  <c r="B8756" i="6"/>
  <c r="A8756" i="6"/>
  <c r="B8755" i="6"/>
  <c r="A8755" i="6"/>
  <c r="B8754" i="6"/>
  <c r="A8754" i="6"/>
  <c r="B8753" i="6"/>
  <c r="A8753" i="6"/>
  <c r="B8752" i="6"/>
  <c r="A8752" i="6"/>
  <c r="B8751" i="6"/>
  <c r="A8751" i="6"/>
  <c r="B8750" i="6"/>
  <c r="A8750" i="6"/>
  <c r="B8749" i="6"/>
  <c r="A8749" i="6"/>
  <c r="B8748" i="6"/>
  <c r="A8748" i="6"/>
  <c r="B8747" i="6"/>
  <c r="A8747" i="6"/>
  <c r="B8746" i="6"/>
  <c r="A8746" i="6"/>
  <c r="B8745" i="6"/>
  <c r="A8745" i="6"/>
  <c r="B8744" i="6"/>
  <c r="A8744" i="6"/>
  <c r="B8743" i="6"/>
  <c r="A8743" i="6"/>
  <c r="B8742" i="6"/>
  <c r="A8742" i="6"/>
  <c r="B8741" i="6"/>
  <c r="A8741" i="6"/>
  <c r="B8740" i="6"/>
  <c r="A8740" i="6"/>
  <c r="B8739" i="6"/>
  <c r="A8739" i="6"/>
  <c r="B8738" i="6"/>
  <c r="A8738" i="6"/>
  <c r="B8737" i="6"/>
  <c r="A8737" i="6"/>
  <c r="B8736" i="6"/>
  <c r="A8736" i="6"/>
  <c r="B8735" i="6"/>
  <c r="A8735" i="6"/>
  <c r="B8734" i="6"/>
  <c r="A8734" i="6"/>
  <c r="B8733" i="6"/>
  <c r="A8733" i="6"/>
  <c r="B8732" i="6"/>
  <c r="A8732" i="6"/>
  <c r="B8731" i="6"/>
  <c r="A8731" i="6"/>
  <c r="B8730" i="6"/>
  <c r="A8730" i="6"/>
  <c r="B8729" i="6"/>
  <c r="A8729" i="6"/>
  <c r="B8728" i="6"/>
  <c r="A8728" i="6"/>
  <c r="B8727" i="6"/>
  <c r="A8727" i="6"/>
  <c r="B8726" i="6"/>
  <c r="A8726" i="6"/>
  <c r="B8725" i="6"/>
  <c r="A8725" i="6"/>
  <c r="B8724" i="6"/>
  <c r="A8724" i="6"/>
  <c r="B8723" i="6"/>
  <c r="A8723" i="6"/>
  <c r="B8722" i="6"/>
  <c r="A8722" i="6"/>
  <c r="B8721" i="6"/>
  <c r="A8721" i="6"/>
  <c r="B8720" i="6"/>
  <c r="A8720" i="6"/>
  <c r="B8719" i="6"/>
  <c r="A8719" i="6"/>
  <c r="B8718" i="6"/>
  <c r="A8718" i="6"/>
  <c r="B8717" i="6"/>
  <c r="A8717" i="6"/>
  <c r="B8716" i="6"/>
  <c r="A8716" i="6"/>
  <c r="B8715" i="6"/>
  <c r="A8715" i="6"/>
  <c r="B8714" i="6"/>
  <c r="A8714" i="6"/>
  <c r="B8713" i="6"/>
  <c r="A8713" i="6"/>
  <c r="B8712" i="6"/>
  <c r="A8712" i="6"/>
  <c r="B8711" i="6"/>
  <c r="A8711" i="6"/>
  <c r="B8710" i="6"/>
  <c r="A8710" i="6"/>
  <c r="B8709" i="6"/>
  <c r="A8709" i="6"/>
  <c r="B8708" i="6"/>
  <c r="A8708" i="6"/>
  <c r="B8707" i="6"/>
  <c r="A8707" i="6"/>
  <c r="B8706" i="6"/>
  <c r="A8706" i="6"/>
  <c r="B8705" i="6"/>
  <c r="A8705" i="6"/>
  <c r="B8704" i="6"/>
  <c r="A8704" i="6"/>
  <c r="B8703" i="6"/>
  <c r="A8703" i="6"/>
  <c r="B8702" i="6"/>
  <c r="A8702" i="6"/>
  <c r="B8701" i="6"/>
  <c r="A8701" i="6"/>
  <c r="B8700" i="6"/>
  <c r="A8700" i="6"/>
  <c r="B8699" i="6"/>
  <c r="A8699" i="6"/>
  <c r="B8698" i="6"/>
  <c r="A8698" i="6"/>
  <c r="B8697" i="6"/>
  <c r="A8697" i="6"/>
  <c r="B8696" i="6"/>
  <c r="A8696" i="6"/>
  <c r="B8695" i="6"/>
  <c r="A8695" i="6"/>
  <c r="B8694" i="6"/>
  <c r="A8694" i="6"/>
  <c r="B8693" i="6"/>
  <c r="A8693" i="6"/>
  <c r="B8692" i="6"/>
  <c r="A8692" i="6"/>
  <c r="B8691" i="6"/>
  <c r="A8691" i="6"/>
  <c r="B8690" i="6"/>
  <c r="A8690" i="6"/>
  <c r="B8689" i="6"/>
  <c r="A8689" i="6"/>
  <c r="B8688" i="6"/>
  <c r="A8688" i="6"/>
  <c r="B8687" i="6"/>
  <c r="A8687" i="6"/>
  <c r="B8686" i="6"/>
  <c r="A8686" i="6"/>
  <c r="B8685" i="6"/>
  <c r="A8685" i="6"/>
  <c r="B8684" i="6"/>
  <c r="A8684" i="6"/>
  <c r="B8683" i="6"/>
  <c r="A8683" i="6"/>
  <c r="B8682" i="6"/>
  <c r="A8682" i="6"/>
  <c r="B8681" i="6"/>
  <c r="A8681" i="6"/>
  <c r="B8680" i="6"/>
  <c r="A8680" i="6"/>
  <c r="B8679" i="6"/>
  <c r="A8679" i="6"/>
  <c r="B8678" i="6"/>
  <c r="A8678" i="6"/>
  <c r="B8677" i="6"/>
  <c r="A8677" i="6"/>
  <c r="B8676" i="6"/>
  <c r="A8676" i="6"/>
  <c r="B8675" i="6"/>
  <c r="A8675" i="6"/>
  <c r="B8674" i="6"/>
  <c r="A8674" i="6"/>
  <c r="B8673" i="6"/>
  <c r="A8673" i="6"/>
  <c r="B8672" i="6"/>
  <c r="A8672" i="6"/>
  <c r="B8671" i="6"/>
  <c r="A8671" i="6"/>
  <c r="B8670" i="6"/>
  <c r="A8670" i="6"/>
  <c r="B8669" i="6"/>
  <c r="A8669" i="6"/>
  <c r="B8668" i="6"/>
  <c r="A8668" i="6"/>
  <c r="B8667" i="6"/>
  <c r="A8667" i="6"/>
  <c r="B8666" i="6"/>
  <c r="A8666" i="6"/>
  <c r="B8665" i="6"/>
  <c r="A8665" i="6"/>
  <c r="B8664" i="6"/>
  <c r="A8664" i="6"/>
  <c r="B8663" i="6"/>
  <c r="A8663" i="6"/>
  <c r="B8662" i="6"/>
  <c r="A8662" i="6"/>
  <c r="B8661" i="6"/>
  <c r="A8661" i="6"/>
  <c r="B8660" i="6"/>
  <c r="A8660" i="6"/>
  <c r="B8659" i="6"/>
  <c r="A8659" i="6"/>
  <c r="B8658" i="6"/>
  <c r="A8658" i="6"/>
  <c r="B8657" i="6"/>
  <c r="A8657" i="6"/>
  <c r="B8656" i="6"/>
  <c r="A8656" i="6"/>
  <c r="B8655" i="6"/>
  <c r="A8655" i="6"/>
  <c r="B8654" i="6"/>
  <c r="A8654" i="6"/>
  <c r="B8653" i="6"/>
  <c r="A8653" i="6"/>
  <c r="B8652" i="6"/>
  <c r="A8652" i="6"/>
  <c r="B8651" i="6"/>
  <c r="A8651" i="6"/>
  <c r="B8650" i="6"/>
  <c r="A8650" i="6"/>
  <c r="B8649" i="6"/>
  <c r="A8649" i="6"/>
  <c r="B8648" i="6"/>
  <c r="A8648" i="6"/>
  <c r="B8647" i="6"/>
  <c r="A8647" i="6"/>
  <c r="B8646" i="6"/>
  <c r="A8646" i="6"/>
  <c r="B8645" i="6"/>
  <c r="A8645" i="6"/>
  <c r="B8644" i="6"/>
  <c r="A8644" i="6"/>
  <c r="B8643" i="6"/>
  <c r="A8643" i="6"/>
  <c r="B8642" i="6"/>
  <c r="A8642" i="6"/>
  <c r="B8641" i="6"/>
  <c r="A8641" i="6"/>
  <c r="B8640" i="6"/>
  <c r="A8640" i="6"/>
  <c r="B8639" i="6"/>
  <c r="A8639" i="6"/>
  <c r="B8638" i="6"/>
  <c r="A8638" i="6"/>
  <c r="B8637" i="6"/>
  <c r="A8637" i="6"/>
  <c r="B8636" i="6"/>
  <c r="A8636" i="6"/>
  <c r="B8635" i="6"/>
  <c r="A8635" i="6"/>
  <c r="B8634" i="6"/>
  <c r="A8634" i="6"/>
  <c r="B8633" i="6"/>
  <c r="A8633" i="6"/>
  <c r="B8632" i="6"/>
  <c r="A8632" i="6"/>
  <c r="B8631" i="6"/>
  <c r="A8631" i="6"/>
  <c r="B8630" i="6"/>
  <c r="A8630" i="6"/>
  <c r="B8629" i="6"/>
  <c r="A8629" i="6"/>
  <c r="B8628" i="6"/>
  <c r="A8628" i="6"/>
  <c r="B8627" i="6"/>
  <c r="A8627" i="6"/>
  <c r="B8626" i="6"/>
  <c r="A8626" i="6"/>
  <c r="B8625" i="6"/>
  <c r="A8625" i="6"/>
  <c r="B8624" i="6"/>
  <c r="A8624" i="6"/>
  <c r="B8623" i="6"/>
  <c r="A8623" i="6"/>
  <c r="B8622" i="6"/>
  <c r="A8622" i="6"/>
  <c r="B8621" i="6"/>
  <c r="A8621" i="6"/>
  <c r="B8620" i="6"/>
  <c r="A8620" i="6"/>
  <c r="B8619" i="6"/>
  <c r="A8619" i="6"/>
  <c r="B8618" i="6"/>
  <c r="A8618" i="6"/>
  <c r="B8617" i="6"/>
  <c r="A8617" i="6"/>
  <c r="B8616" i="6"/>
  <c r="A8616" i="6"/>
  <c r="B8615" i="6"/>
  <c r="A8615" i="6"/>
  <c r="B8614" i="6"/>
  <c r="A8614" i="6"/>
  <c r="B8613" i="6"/>
  <c r="A8613" i="6"/>
  <c r="B8612" i="6"/>
  <c r="A8612" i="6"/>
  <c r="B8611" i="6"/>
  <c r="A8611" i="6"/>
  <c r="B8610" i="6"/>
  <c r="A8610" i="6"/>
  <c r="B8609" i="6"/>
  <c r="A8609" i="6"/>
  <c r="B8608" i="6"/>
  <c r="A8608" i="6"/>
  <c r="B8607" i="6"/>
  <c r="A8607" i="6"/>
  <c r="B8606" i="6"/>
  <c r="A8606" i="6"/>
  <c r="B8605" i="6"/>
  <c r="A8605" i="6"/>
  <c r="B8604" i="6"/>
  <c r="A8604" i="6"/>
  <c r="B8603" i="6"/>
  <c r="A8603" i="6"/>
  <c r="B8602" i="6"/>
  <c r="A8602" i="6"/>
  <c r="B8601" i="6"/>
  <c r="A8601" i="6"/>
  <c r="B8600" i="6"/>
  <c r="A8600" i="6"/>
  <c r="B8599" i="6"/>
  <c r="A8599" i="6"/>
  <c r="B8598" i="6"/>
  <c r="A8598" i="6"/>
  <c r="B8597" i="6"/>
  <c r="A8597" i="6"/>
  <c r="B8596" i="6"/>
  <c r="A8596" i="6"/>
  <c r="B8595" i="6"/>
  <c r="A8595" i="6"/>
  <c r="B8594" i="6"/>
  <c r="A8594" i="6"/>
  <c r="B8593" i="6"/>
  <c r="A8593" i="6"/>
  <c r="B8592" i="6"/>
  <c r="A8592" i="6"/>
  <c r="B8591" i="6"/>
  <c r="A8591" i="6"/>
  <c r="B8590" i="6"/>
  <c r="A8590" i="6"/>
  <c r="B8589" i="6"/>
  <c r="A8589" i="6"/>
  <c r="B8588" i="6"/>
  <c r="A8588" i="6"/>
  <c r="B8587" i="6"/>
  <c r="A8587" i="6"/>
  <c r="B8586" i="6"/>
  <c r="A8586" i="6"/>
  <c r="B8585" i="6"/>
  <c r="A8585" i="6"/>
  <c r="B8584" i="6"/>
  <c r="A8584" i="6"/>
  <c r="B8583" i="6"/>
  <c r="A8583" i="6"/>
  <c r="B8582" i="6"/>
  <c r="A8582" i="6"/>
  <c r="B8581" i="6"/>
  <c r="A8581" i="6"/>
  <c r="B8580" i="6"/>
  <c r="A8580" i="6"/>
  <c r="B8579" i="6"/>
  <c r="A8579" i="6"/>
  <c r="B8578" i="6"/>
  <c r="A8578" i="6"/>
  <c r="B8577" i="6"/>
  <c r="A8577" i="6"/>
  <c r="B8576" i="6"/>
  <c r="A8576" i="6"/>
  <c r="B8575" i="6"/>
  <c r="A8575" i="6"/>
  <c r="B8574" i="6"/>
  <c r="A8574" i="6"/>
  <c r="B8573" i="6"/>
  <c r="A8573" i="6"/>
  <c r="B8572" i="6"/>
  <c r="A8572" i="6"/>
  <c r="B8571" i="6"/>
  <c r="A8571" i="6"/>
  <c r="B8570" i="6"/>
  <c r="A8570" i="6"/>
  <c r="B8569" i="6"/>
  <c r="A8569" i="6"/>
  <c r="B8568" i="6"/>
  <c r="A8568" i="6"/>
  <c r="B8567" i="6"/>
  <c r="A8567" i="6"/>
  <c r="B8566" i="6"/>
  <c r="A8566" i="6"/>
  <c r="B8565" i="6"/>
  <c r="A8565" i="6"/>
  <c r="B8564" i="6"/>
  <c r="A8564" i="6"/>
  <c r="B8563" i="6"/>
  <c r="A8563" i="6"/>
  <c r="B8562" i="6"/>
  <c r="A8562" i="6"/>
  <c r="B8561" i="6"/>
  <c r="A8561" i="6"/>
  <c r="B8560" i="6"/>
  <c r="A8560" i="6"/>
  <c r="B8559" i="6"/>
  <c r="A8559" i="6"/>
  <c r="B8558" i="6"/>
  <c r="A8558" i="6"/>
  <c r="B8557" i="6"/>
  <c r="A8557" i="6"/>
  <c r="B8556" i="6"/>
  <c r="A8556" i="6"/>
  <c r="B8555" i="6"/>
  <c r="A8555" i="6"/>
  <c r="B8554" i="6"/>
  <c r="A8554" i="6"/>
  <c r="B8553" i="6"/>
  <c r="A8553" i="6"/>
  <c r="B8552" i="6"/>
  <c r="A8552" i="6"/>
  <c r="B8551" i="6"/>
  <c r="A8551" i="6"/>
  <c r="B8550" i="6"/>
  <c r="A8550" i="6"/>
  <c r="B8549" i="6"/>
  <c r="A8549" i="6"/>
  <c r="B8548" i="6"/>
  <c r="A8548" i="6"/>
  <c r="B8547" i="6"/>
  <c r="A8547" i="6"/>
  <c r="B8546" i="6"/>
  <c r="A8546" i="6"/>
  <c r="B8545" i="6"/>
  <c r="A8545" i="6"/>
  <c r="B8544" i="6"/>
  <c r="A8544" i="6"/>
  <c r="B8543" i="6"/>
  <c r="A8543" i="6"/>
  <c r="B8542" i="6"/>
  <c r="A8542" i="6"/>
  <c r="B8541" i="6"/>
  <c r="A8541" i="6"/>
  <c r="B8540" i="6"/>
  <c r="A8540" i="6"/>
  <c r="B8539" i="6"/>
  <c r="A8539" i="6"/>
  <c r="B8538" i="6"/>
  <c r="A8538" i="6"/>
  <c r="B8537" i="6"/>
  <c r="A8537" i="6"/>
  <c r="B8536" i="6"/>
  <c r="A8536" i="6"/>
  <c r="B8535" i="6"/>
  <c r="A8535" i="6"/>
  <c r="B8534" i="6"/>
  <c r="A8534" i="6"/>
  <c r="B8533" i="6"/>
  <c r="A8533" i="6"/>
  <c r="B8532" i="6"/>
  <c r="E8532" i="6" s="1"/>
  <c r="A8532" i="6"/>
  <c r="B8531" i="6"/>
  <c r="A8531" i="6"/>
  <c r="B8530" i="6"/>
  <c r="A8530" i="6"/>
  <c r="B8529" i="6"/>
  <c r="A8529" i="6"/>
  <c r="B8528" i="6"/>
  <c r="A8528" i="6"/>
  <c r="B8527" i="6"/>
  <c r="A8527" i="6"/>
  <c r="B8526" i="6"/>
  <c r="A8526" i="6"/>
  <c r="B8525" i="6"/>
  <c r="A8525" i="6"/>
  <c r="B8524" i="6"/>
  <c r="A8524" i="6"/>
  <c r="B8523" i="6"/>
  <c r="A8523" i="6"/>
  <c r="B8522" i="6"/>
  <c r="A8522" i="6"/>
  <c r="B8521" i="6"/>
  <c r="A8521" i="6"/>
  <c r="B8520" i="6"/>
  <c r="A8520" i="6"/>
  <c r="B8519" i="6"/>
  <c r="A8519" i="6"/>
  <c r="B8518" i="6"/>
  <c r="A8518" i="6"/>
  <c r="B8517" i="6"/>
  <c r="A8517" i="6"/>
  <c r="B8516" i="6"/>
  <c r="A8516" i="6"/>
  <c r="B8515" i="6"/>
  <c r="A8515" i="6"/>
  <c r="B8514" i="6"/>
  <c r="A8514" i="6"/>
  <c r="B8513" i="6"/>
  <c r="A8513" i="6"/>
  <c r="B8512" i="6"/>
  <c r="A8512" i="6"/>
  <c r="B8511" i="6"/>
  <c r="A8511" i="6"/>
  <c r="B8510" i="6"/>
  <c r="A8510" i="6"/>
  <c r="B8509" i="6"/>
  <c r="A8509" i="6"/>
  <c r="B8508" i="6"/>
  <c r="A8508" i="6"/>
  <c r="B8507" i="6"/>
  <c r="A8507" i="6"/>
  <c r="B8506" i="6"/>
  <c r="A8506" i="6"/>
  <c r="B8505" i="6"/>
  <c r="A8505" i="6"/>
  <c r="B8504" i="6"/>
  <c r="A8504" i="6"/>
  <c r="B8503" i="6"/>
  <c r="A8503" i="6"/>
  <c r="B8502" i="6"/>
  <c r="A8502" i="6"/>
  <c r="B8501" i="6"/>
  <c r="A8501" i="6"/>
  <c r="B8500" i="6"/>
  <c r="A8500" i="6"/>
  <c r="B8499" i="6"/>
  <c r="A8499" i="6"/>
  <c r="B8498" i="6"/>
  <c r="A8498" i="6"/>
  <c r="B8497" i="6"/>
  <c r="A8497" i="6"/>
  <c r="B8496" i="6"/>
  <c r="A8496" i="6"/>
  <c r="B8495" i="6"/>
  <c r="A8495" i="6"/>
  <c r="B8494" i="6"/>
  <c r="A8494" i="6"/>
  <c r="B8493" i="6"/>
  <c r="A8493" i="6"/>
  <c r="B8492" i="6"/>
  <c r="A8492" i="6"/>
  <c r="B8491" i="6"/>
  <c r="A8491" i="6"/>
  <c r="B8490" i="6"/>
  <c r="A8490" i="6"/>
  <c r="B8489" i="6"/>
  <c r="A8489" i="6"/>
  <c r="B8488" i="6"/>
  <c r="A8488" i="6"/>
  <c r="B8487" i="6"/>
  <c r="A8487" i="6"/>
  <c r="B8486" i="6"/>
  <c r="A8486" i="6"/>
  <c r="B8485" i="6"/>
  <c r="A8485" i="6"/>
  <c r="B8484" i="6"/>
  <c r="A8484" i="6"/>
  <c r="B8483" i="6"/>
  <c r="A8483" i="6"/>
  <c r="B8482" i="6"/>
  <c r="A8482" i="6"/>
  <c r="B8481" i="6"/>
  <c r="A8481" i="6"/>
  <c r="B8480" i="6"/>
  <c r="A8480" i="6"/>
  <c r="B8479" i="6"/>
  <c r="A8479" i="6"/>
  <c r="B8478" i="6"/>
  <c r="A8478" i="6"/>
  <c r="B8477" i="6"/>
  <c r="A8477" i="6"/>
  <c r="B8476" i="6"/>
  <c r="A8476" i="6"/>
  <c r="B8475" i="6"/>
  <c r="A8475" i="6"/>
  <c r="B8474" i="6"/>
  <c r="A8474" i="6"/>
  <c r="B8473" i="6"/>
  <c r="A8473" i="6"/>
  <c r="B8472" i="6"/>
  <c r="A8472" i="6"/>
  <c r="B8471" i="6"/>
  <c r="A8471" i="6"/>
  <c r="B8470" i="6"/>
  <c r="A8470" i="6"/>
  <c r="B8469" i="6"/>
  <c r="A8469" i="6"/>
  <c r="B8468" i="6"/>
  <c r="A8468" i="6"/>
  <c r="B8467" i="6"/>
  <c r="A8467" i="6"/>
  <c r="B8466" i="6"/>
  <c r="A8466" i="6"/>
  <c r="B8465" i="6"/>
  <c r="A8465" i="6"/>
  <c r="B8464" i="6"/>
  <c r="A8464" i="6"/>
  <c r="B8463" i="6"/>
  <c r="A8463" i="6"/>
  <c r="B8462" i="6"/>
  <c r="A8462" i="6"/>
  <c r="B8461" i="6"/>
  <c r="A8461" i="6"/>
  <c r="B8460" i="6"/>
  <c r="A8460" i="6"/>
  <c r="B8459" i="6"/>
  <c r="A8459" i="6"/>
  <c r="B8458" i="6"/>
  <c r="A8458" i="6"/>
  <c r="B8457" i="6"/>
  <c r="A8457" i="6"/>
  <c r="B8456" i="6"/>
  <c r="A8456" i="6"/>
  <c r="B8455" i="6"/>
  <c r="A8455" i="6"/>
  <c r="B8454" i="6"/>
  <c r="A8454" i="6"/>
  <c r="B8453" i="6"/>
  <c r="A8453" i="6"/>
  <c r="B8452" i="6"/>
  <c r="A8452" i="6"/>
  <c r="B8451" i="6"/>
  <c r="A8451" i="6"/>
  <c r="B8450" i="6"/>
  <c r="A8450" i="6"/>
  <c r="B8449" i="6"/>
  <c r="A8449" i="6"/>
  <c r="B8448" i="6"/>
  <c r="A8448" i="6"/>
  <c r="B8447" i="6"/>
  <c r="A8447" i="6"/>
  <c r="B8446" i="6"/>
  <c r="A8446" i="6"/>
  <c r="B8445" i="6"/>
  <c r="A8445" i="6"/>
  <c r="B8444" i="6"/>
  <c r="A8444" i="6"/>
  <c r="B8443" i="6"/>
  <c r="A8443" i="6"/>
  <c r="B8442" i="6"/>
  <c r="A8442" i="6"/>
  <c r="B8441" i="6"/>
  <c r="A8441" i="6"/>
  <c r="B8440" i="6"/>
  <c r="A8440" i="6"/>
  <c r="B8439" i="6"/>
  <c r="A8439" i="6"/>
  <c r="B8438" i="6"/>
  <c r="A8438" i="6"/>
  <c r="B8437" i="6"/>
  <c r="A8437" i="6"/>
  <c r="B8436" i="6"/>
  <c r="A8436" i="6"/>
  <c r="B8435" i="6"/>
  <c r="A8435" i="6"/>
  <c r="B8434" i="6"/>
  <c r="A8434" i="6"/>
  <c r="B8433" i="6"/>
  <c r="A8433" i="6"/>
  <c r="B8432" i="6"/>
  <c r="A8432" i="6"/>
  <c r="B8431" i="6"/>
  <c r="A8431" i="6"/>
  <c r="B8430" i="6"/>
  <c r="A8430" i="6"/>
  <c r="B8429" i="6"/>
  <c r="A8429" i="6"/>
  <c r="B8428" i="6"/>
  <c r="A8428" i="6"/>
  <c r="B8427" i="6"/>
  <c r="A8427" i="6"/>
  <c r="B8426" i="6"/>
  <c r="A8426" i="6"/>
  <c r="B8425" i="6"/>
  <c r="A8425" i="6"/>
  <c r="B8424" i="6"/>
  <c r="A8424" i="6"/>
  <c r="B8423" i="6"/>
  <c r="A8423" i="6"/>
  <c r="B8422" i="6"/>
  <c r="A8422" i="6"/>
  <c r="B8421" i="6"/>
  <c r="A8421" i="6"/>
  <c r="B8420" i="6"/>
  <c r="A8420" i="6"/>
  <c r="B8419" i="6"/>
  <c r="A8419" i="6"/>
  <c r="B8418" i="6"/>
  <c r="A8418" i="6"/>
  <c r="B8417" i="6"/>
  <c r="A8417" i="6"/>
  <c r="B8416" i="6"/>
  <c r="A8416" i="6"/>
  <c r="B8415" i="6"/>
  <c r="A8415" i="6"/>
  <c r="B8414" i="6"/>
  <c r="A8414" i="6"/>
  <c r="B8413" i="6"/>
  <c r="A8413" i="6"/>
  <c r="B8412" i="6"/>
  <c r="A8412" i="6"/>
  <c r="B8411" i="6"/>
  <c r="A8411" i="6"/>
  <c r="B8410" i="6"/>
  <c r="A8410" i="6"/>
  <c r="B8409" i="6"/>
  <c r="A8409" i="6"/>
  <c r="B8408" i="6"/>
  <c r="A8408" i="6"/>
  <c r="B8407" i="6"/>
  <c r="A8407" i="6"/>
  <c r="B8406" i="6"/>
  <c r="A8406" i="6"/>
  <c r="B8405" i="6"/>
  <c r="A8405" i="6"/>
  <c r="B8404" i="6"/>
  <c r="A8404" i="6"/>
  <c r="B8403" i="6"/>
  <c r="A8403" i="6"/>
  <c r="B8402" i="6"/>
  <c r="A8402" i="6"/>
  <c r="B8401" i="6"/>
  <c r="A8401" i="6"/>
  <c r="B8400" i="6"/>
  <c r="A8400" i="6"/>
  <c r="B8399" i="6"/>
  <c r="A8399" i="6"/>
  <c r="B8398" i="6"/>
  <c r="A8398" i="6"/>
  <c r="B8397" i="6"/>
  <c r="A8397" i="6"/>
  <c r="B8396" i="6"/>
  <c r="A8396" i="6"/>
  <c r="B8395" i="6"/>
  <c r="A8395" i="6"/>
  <c r="B8394" i="6"/>
  <c r="A8394" i="6"/>
  <c r="B8393" i="6"/>
  <c r="A8393" i="6"/>
  <c r="B8392" i="6"/>
  <c r="A8392" i="6"/>
  <c r="B8391" i="6"/>
  <c r="A8391" i="6"/>
  <c r="B8390" i="6"/>
  <c r="A8390" i="6"/>
  <c r="B8389" i="6"/>
  <c r="A8389" i="6"/>
  <c r="B8388" i="6"/>
  <c r="A8388" i="6"/>
  <c r="B8387" i="6"/>
  <c r="A8387" i="6"/>
  <c r="B8386" i="6"/>
  <c r="A8386" i="6"/>
  <c r="B8385" i="6"/>
  <c r="A8385" i="6"/>
  <c r="B8384" i="6"/>
  <c r="A8384" i="6"/>
  <c r="B8383" i="6"/>
  <c r="A8383" i="6"/>
  <c r="B8382" i="6"/>
  <c r="A8382" i="6"/>
  <c r="B8381" i="6"/>
  <c r="A8381" i="6"/>
  <c r="B8380" i="6"/>
  <c r="A8380" i="6"/>
  <c r="B8379" i="6"/>
  <c r="A8379" i="6"/>
  <c r="B8378" i="6"/>
  <c r="A8378" i="6"/>
  <c r="B8377" i="6"/>
  <c r="A8377" i="6"/>
  <c r="B8376" i="6"/>
  <c r="A8376" i="6"/>
  <c r="B8375" i="6"/>
  <c r="A8375" i="6"/>
  <c r="B8374" i="6"/>
  <c r="A8374" i="6"/>
  <c r="B8373" i="6"/>
  <c r="A8373" i="6"/>
  <c r="B8372" i="6"/>
  <c r="A8372" i="6"/>
  <c r="B8371" i="6"/>
  <c r="A8371" i="6"/>
  <c r="B8370" i="6"/>
  <c r="A8370" i="6"/>
  <c r="B8369" i="6"/>
  <c r="A8369" i="6"/>
  <c r="B8368" i="6"/>
  <c r="A8368" i="6"/>
  <c r="B8367" i="6"/>
  <c r="A8367" i="6"/>
  <c r="B8366" i="6"/>
  <c r="A8366" i="6"/>
  <c r="B8365" i="6"/>
  <c r="A8365" i="6"/>
  <c r="B8364" i="6"/>
  <c r="A8364" i="6"/>
  <c r="B8363" i="6"/>
  <c r="A8363" i="6"/>
  <c r="B8362" i="6"/>
  <c r="A8362" i="6"/>
  <c r="B8361" i="6"/>
  <c r="A8361" i="6"/>
  <c r="B8360" i="6"/>
  <c r="A8360" i="6"/>
  <c r="B8359" i="6"/>
  <c r="A8359" i="6"/>
  <c r="B8358" i="6"/>
  <c r="A8358" i="6"/>
  <c r="B8357" i="6"/>
  <c r="A8357" i="6"/>
  <c r="B8356" i="6"/>
  <c r="A8356" i="6"/>
  <c r="B8355" i="6"/>
  <c r="A8355" i="6"/>
  <c r="B8354" i="6"/>
  <c r="A8354" i="6"/>
  <c r="B8353" i="6"/>
  <c r="A8353" i="6"/>
  <c r="B8352" i="6"/>
  <c r="A8352" i="6"/>
  <c r="B8351" i="6"/>
  <c r="A8351" i="6"/>
  <c r="B8350" i="6"/>
  <c r="A8350" i="6"/>
  <c r="B8349" i="6"/>
  <c r="A8349" i="6"/>
  <c r="B8348" i="6"/>
  <c r="A8348" i="6"/>
  <c r="B8347" i="6"/>
  <c r="A8347" i="6"/>
  <c r="B8346" i="6"/>
  <c r="A8346" i="6"/>
  <c r="B8345" i="6"/>
  <c r="A8345" i="6"/>
  <c r="B8344" i="6"/>
  <c r="A8344" i="6"/>
  <c r="B8343" i="6"/>
  <c r="A8343" i="6"/>
  <c r="B8342" i="6"/>
  <c r="A8342" i="6"/>
  <c r="B8341" i="6"/>
  <c r="A8341" i="6"/>
  <c r="B8340" i="6"/>
  <c r="A8340" i="6"/>
  <c r="B8339" i="6"/>
  <c r="A8339" i="6"/>
  <c r="B8338" i="6"/>
  <c r="A8338" i="6"/>
  <c r="B8337" i="6"/>
  <c r="A8337" i="6"/>
  <c r="B8336" i="6"/>
  <c r="A8336" i="6"/>
  <c r="B8335" i="6"/>
  <c r="A8335" i="6"/>
  <c r="B8334" i="6"/>
  <c r="A8334" i="6"/>
  <c r="B8333" i="6"/>
  <c r="A8333" i="6"/>
  <c r="B8332" i="6"/>
  <c r="A8332" i="6"/>
  <c r="B8331" i="6"/>
  <c r="A8331" i="6"/>
  <c r="B8330" i="6"/>
  <c r="A8330" i="6"/>
  <c r="B8329" i="6"/>
  <c r="A8329" i="6"/>
  <c r="B8328" i="6"/>
  <c r="A8328" i="6"/>
  <c r="B8327" i="6"/>
  <c r="A8327" i="6"/>
  <c r="B8326" i="6"/>
  <c r="A8326" i="6"/>
  <c r="B8325" i="6"/>
  <c r="A8325" i="6"/>
  <c r="B8324" i="6"/>
  <c r="A8324" i="6"/>
  <c r="B8323" i="6"/>
  <c r="A8323" i="6"/>
  <c r="B8322" i="6"/>
  <c r="A8322" i="6"/>
  <c r="B8321" i="6"/>
  <c r="A8321" i="6"/>
  <c r="B8320" i="6"/>
  <c r="A8320" i="6"/>
  <c r="B8319" i="6"/>
  <c r="A8319" i="6"/>
  <c r="B8318" i="6"/>
  <c r="A8318" i="6"/>
  <c r="B8317" i="6"/>
  <c r="A8317" i="6"/>
  <c r="B8316" i="6"/>
  <c r="A8316" i="6"/>
  <c r="B8315" i="6"/>
  <c r="A8315" i="6"/>
  <c r="B8314" i="6"/>
  <c r="A8314" i="6"/>
  <c r="B8313" i="6"/>
  <c r="A8313" i="6"/>
  <c r="B8312" i="6"/>
  <c r="A8312" i="6"/>
  <c r="B8311" i="6"/>
  <c r="A8311" i="6"/>
  <c r="B8310" i="6"/>
  <c r="A8310" i="6"/>
  <c r="B8309" i="6"/>
  <c r="A8309" i="6"/>
  <c r="B8308" i="6"/>
  <c r="A8308" i="6"/>
  <c r="B8307" i="6"/>
  <c r="A8307" i="6"/>
  <c r="B8306" i="6"/>
  <c r="A8306" i="6"/>
  <c r="B8305" i="6"/>
  <c r="A8305" i="6"/>
  <c r="B8304" i="6"/>
  <c r="A8304" i="6"/>
  <c r="B8303" i="6"/>
  <c r="A8303" i="6"/>
  <c r="B8302" i="6"/>
  <c r="A8302" i="6"/>
  <c r="B8301" i="6"/>
  <c r="A8301" i="6"/>
  <c r="B8300" i="6"/>
  <c r="A8300" i="6"/>
  <c r="B8299" i="6"/>
  <c r="A8299" i="6"/>
  <c r="B8298" i="6"/>
  <c r="A8298" i="6"/>
  <c r="B8297" i="6"/>
  <c r="A8297" i="6"/>
  <c r="B8296" i="6"/>
  <c r="A8296" i="6"/>
  <c r="B8295" i="6"/>
  <c r="A8295" i="6"/>
  <c r="B8294" i="6"/>
  <c r="A8294" i="6"/>
  <c r="B8293" i="6"/>
  <c r="A8293" i="6"/>
  <c r="B8292" i="6"/>
  <c r="A8292" i="6"/>
  <c r="B8291" i="6"/>
  <c r="A8291" i="6"/>
  <c r="B8290" i="6"/>
  <c r="A8290" i="6"/>
  <c r="B8289" i="6"/>
  <c r="A8289" i="6"/>
  <c r="B8288" i="6"/>
  <c r="A8288" i="6"/>
  <c r="B8287" i="6"/>
  <c r="A8287" i="6"/>
  <c r="B8286" i="6"/>
  <c r="A8286" i="6"/>
  <c r="B8285" i="6"/>
  <c r="A8285" i="6"/>
  <c r="B8284" i="6"/>
  <c r="A8284" i="6"/>
  <c r="B8283" i="6"/>
  <c r="A8283" i="6"/>
  <c r="B8282" i="6"/>
  <c r="A8282" i="6"/>
  <c r="B8281" i="6"/>
  <c r="A8281" i="6"/>
  <c r="B8280" i="6"/>
  <c r="A8280" i="6"/>
  <c r="B8279" i="6"/>
  <c r="A8279" i="6"/>
  <c r="B8278" i="6"/>
  <c r="A8278" i="6"/>
  <c r="B8277" i="6"/>
  <c r="A8277" i="6"/>
  <c r="B8276" i="6"/>
  <c r="A8276" i="6"/>
  <c r="B8275" i="6"/>
  <c r="A8275" i="6"/>
  <c r="B8274" i="6"/>
  <c r="A8274" i="6"/>
  <c r="B8273" i="6"/>
  <c r="A8273" i="6"/>
  <c r="B8272" i="6"/>
  <c r="A8272" i="6"/>
  <c r="B8271" i="6"/>
  <c r="A8271" i="6"/>
  <c r="B8270" i="6"/>
  <c r="A8270" i="6"/>
  <c r="B8269" i="6"/>
  <c r="A8269" i="6"/>
  <c r="B8268" i="6"/>
  <c r="A8268" i="6"/>
  <c r="B8267" i="6"/>
  <c r="A8267" i="6"/>
  <c r="B8266" i="6"/>
  <c r="A8266" i="6"/>
  <c r="B8265" i="6"/>
  <c r="A8265" i="6"/>
  <c r="B8264" i="6"/>
  <c r="A8264" i="6"/>
  <c r="B8263" i="6"/>
  <c r="A8263" i="6"/>
  <c r="B8262" i="6"/>
  <c r="A8262" i="6"/>
  <c r="B8261" i="6"/>
  <c r="A8261" i="6"/>
  <c r="B8260" i="6"/>
  <c r="A8260" i="6"/>
  <c r="B8259" i="6"/>
  <c r="A8259" i="6"/>
  <c r="B8258" i="6"/>
  <c r="A8258" i="6"/>
  <c r="B8257" i="6"/>
  <c r="A8257" i="6"/>
  <c r="B8256" i="6"/>
  <c r="A8256" i="6"/>
  <c r="B8255" i="6"/>
  <c r="A8255" i="6"/>
  <c r="B8254" i="6"/>
  <c r="A8254" i="6"/>
  <c r="B8253" i="6"/>
  <c r="A8253" i="6"/>
  <c r="B8252" i="6"/>
  <c r="A8252" i="6"/>
  <c r="B8251" i="6"/>
  <c r="A8251" i="6"/>
  <c r="B8250" i="6"/>
  <c r="A8250" i="6"/>
  <c r="B8249" i="6"/>
  <c r="A8249" i="6"/>
  <c r="B8248" i="6"/>
  <c r="A8248" i="6"/>
  <c r="B8247" i="6"/>
  <c r="A8247" i="6"/>
  <c r="B8246" i="6"/>
  <c r="A8246" i="6"/>
  <c r="B8245" i="6"/>
  <c r="A8245" i="6"/>
  <c r="B8244" i="6"/>
  <c r="A8244" i="6"/>
  <c r="B8243" i="6"/>
  <c r="A8243" i="6"/>
  <c r="B8242" i="6"/>
  <c r="A8242" i="6"/>
  <c r="B8241" i="6"/>
  <c r="A8241" i="6"/>
  <c r="B8240" i="6"/>
  <c r="A8240" i="6"/>
  <c r="B8239" i="6"/>
  <c r="A8239" i="6"/>
  <c r="B8238" i="6"/>
  <c r="A8238" i="6"/>
  <c r="B8237" i="6"/>
  <c r="A8237" i="6"/>
  <c r="B8236" i="6"/>
  <c r="A8236" i="6"/>
  <c r="B8235" i="6"/>
  <c r="A8235" i="6"/>
  <c r="B8234" i="6"/>
  <c r="A8234" i="6"/>
  <c r="B8233" i="6"/>
  <c r="A8233" i="6"/>
  <c r="B8232" i="6"/>
  <c r="A8232" i="6"/>
  <c r="B8231" i="6"/>
  <c r="A8231" i="6"/>
  <c r="B8230" i="6"/>
  <c r="A8230" i="6"/>
  <c r="B8229" i="6"/>
  <c r="A8229" i="6"/>
  <c r="B8228" i="6"/>
  <c r="A8228" i="6"/>
  <c r="B8227" i="6"/>
  <c r="A8227" i="6"/>
  <c r="B8226" i="6"/>
  <c r="A8226" i="6"/>
  <c r="B8225" i="6"/>
  <c r="A8225" i="6"/>
  <c r="B8224" i="6"/>
  <c r="A8224" i="6"/>
  <c r="B8223" i="6"/>
  <c r="A8223" i="6"/>
  <c r="B8222" i="6"/>
  <c r="A8222" i="6"/>
  <c r="B8221" i="6"/>
  <c r="A8221" i="6"/>
  <c r="B8220" i="6"/>
  <c r="A8220" i="6"/>
  <c r="B8219" i="6"/>
  <c r="A8219" i="6"/>
  <c r="B8218" i="6"/>
  <c r="A8218" i="6"/>
  <c r="B8217" i="6"/>
  <c r="A8217" i="6"/>
  <c r="B8216" i="6"/>
  <c r="A8216" i="6"/>
  <c r="B8215" i="6"/>
  <c r="A8215" i="6"/>
  <c r="B8214" i="6"/>
  <c r="A8214" i="6"/>
  <c r="B8213" i="6"/>
  <c r="A8213" i="6"/>
  <c r="B8212" i="6"/>
  <c r="A8212" i="6"/>
  <c r="B8211" i="6"/>
  <c r="A8211" i="6"/>
  <c r="B8210" i="6"/>
  <c r="A8210" i="6"/>
  <c r="B8209" i="6"/>
  <c r="A8209" i="6"/>
  <c r="B8208" i="6"/>
  <c r="A8208" i="6"/>
  <c r="B8207" i="6"/>
  <c r="A8207" i="6"/>
  <c r="B8206" i="6"/>
  <c r="A8206" i="6"/>
  <c r="B8205" i="6"/>
  <c r="A8205" i="6"/>
  <c r="B8204" i="6"/>
  <c r="A8204" i="6"/>
  <c r="B8203" i="6"/>
  <c r="A8203" i="6"/>
  <c r="B8202" i="6"/>
  <c r="A8202" i="6"/>
  <c r="B8201" i="6"/>
  <c r="A8201" i="6"/>
  <c r="B8200" i="6"/>
  <c r="A8200" i="6"/>
  <c r="B8199" i="6"/>
  <c r="A8199" i="6"/>
  <c r="B8198" i="6"/>
  <c r="A8198" i="6"/>
  <c r="B8197" i="6"/>
  <c r="A8197" i="6"/>
  <c r="B8196" i="6"/>
  <c r="A8196" i="6"/>
  <c r="B8195" i="6"/>
  <c r="A8195" i="6"/>
  <c r="B8194" i="6"/>
  <c r="A8194" i="6"/>
  <c r="B8193" i="6"/>
  <c r="A8193" i="6"/>
  <c r="B8192" i="6"/>
  <c r="A8192" i="6"/>
  <c r="B8191" i="6"/>
  <c r="A8191" i="6"/>
  <c r="B8190" i="6"/>
  <c r="A8190" i="6"/>
  <c r="B8189" i="6"/>
  <c r="A8189" i="6"/>
  <c r="B8188" i="6"/>
  <c r="A8188" i="6"/>
  <c r="B8187" i="6"/>
  <c r="A8187" i="6"/>
  <c r="B8186" i="6"/>
  <c r="A8186" i="6"/>
  <c r="B8185" i="6"/>
  <c r="A8185" i="6"/>
  <c r="B8184" i="6"/>
  <c r="A8184" i="6"/>
  <c r="B8183" i="6"/>
  <c r="A8183" i="6"/>
  <c r="B8182" i="6"/>
  <c r="A8182" i="6"/>
  <c r="B8181" i="6"/>
  <c r="A8181" i="6"/>
  <c r="B8180" i="6"/>
  <c r="A8180" i="6"/>
  <c r="B8179" i="6"/>
  <c r="A8179" i="6"/>
  <c r="B8178" i="6"/>
  <c r="A8178" i="6"/>
  <c r="B8177" i="6"/>
  <c r="A8177" i="6"/>
  <c r="B8176" i="6"/>
  <c r="A8176" i="6"/>
  <c r="B8175" i="6"/>
  <c r="A8175" i="6"/>
  <c r="B8174" i="6"/>
  <c r="A8174" i="6"/>
  <c r="B8173" i="6"/>
  <c r="A8173" i="6"/>
  <c r="B8172" i="6"/>
  <c r="A8172" i="6"/>
  <c r="B8171" i="6"/>
  <c r="A8171" i="6"/>
  <c r="B8170" i="6"/>
  <c r="A8170" i="6"/>
  <c r="B8169" i="6"/>
  <c r="A8169" i="6"/>
  <c r="B8168" i="6"/>
  <c r="A8168" i="6"/>
  <c r="B8167" i="6"/>
  <c r="A8167" i="6"/>
  <c r="B8166" i="6"/>
  <c r="A8166" i="6"/>
  <c r="B8165" i="6"/>
  <c r="A8165" i="6"/>
  <c r="B8164" i="6"/>
  <c r="A8164" i="6"/>
  <c r="B8163" i="6"/>
  <c r="A8163" i="6"/>
  <c r="B8162" i="6"/>
  <c r="A8162" i="6"/>
  <c r="B8161" i="6"/>
  <c r="A8161" i="6"/>
  <c r="B8160" i="6"/>
  <c r="A8160" i="6"/>
  <c r="B8159" i="6"/>
  <c r="A8159" i="6"/>
  <c r="B8158" i="6"/>
  <c r="A8158" i="6"/>
  <c r="B8157" i="6"/>
  <c r="A8157" i="6"/>
  <c r="B8156" i="6"/>
  <c r="A8156" i="6"/>
  <c r="B8155" i="6"/>
  <c r="A8155" i="6"/>
  <c r="B8154" i="6"/>
  <c r="A8154" i="6"/>
  <c r="B8153" i="6"/>
  <c r="A8153" i="6"/>
  <c r="B8152" i="6"/>
  <c r="A8152" i="6"/>
  <c r="B8151" i="6"/>
  <c r="A8151" i="6"/>
  <c r="B8150" i="6"/>
  <c r="A8150" i="6"/>
  <c r="B8149" i="6"/>
  <c r="A8149" i="6"/>
  <c r="B8148" i="6"/>
  <c r="A8148" i="6"/>
  <c r="B8147" i="6"/>
  <c r="A8147" i="6"/>
  <c r="B8146" i="6"/>
  <c r="A8146" i="6"/>
  <c r="B8145" i="6"/>
  <c r="A8145" i="6"/>
  <c r="B8144" i="6"/>
  <c r="A8144" i="6"/>
  <c r="B8143" i="6"/>
  <c r="A8143" i="6"/>
  <c r="B8142" i="6"/>
  <c r="A8142" i="6"/>
  <c r="B8141" i="6"/>
  <c r="A8141" i="6"/>
  <c r="B8140" i="6"/>
  <c r="A8140" i="6"/>
  <c r="B8139" i="6"/>
  <c r="A8139" i="6"/>
  <c r="B8138" i="6"/>
  <c r="A8138" i="6"/>
  <c r="B8137" i="6"/>
  <c r="A8137" i="6"/>
  <c r="B8136" i="6"/>
  <c r="A8136" i="6"/>
  <c r="B8135" i="6"/>
  <c r="A8135" i="6"/>
  <c r="B8134" i="6"/>
  <c r="A8134" i="6"/>
  <c r="B8133" i="6"/>
  <c r="A8133" i="6"/>
  <c r="B8132" i="6"/>
  <c r="A8132" i="6"/>
  <c r="B8131" i="6"/>
  <c r="A8131" i="6"/>
  <c r="B8130" i="6"/>
  <c r="A8130" i="6"/>
  <c r="B8129" i="6"/>
  <c r="A8129" i="6"/>
  <c r="B8128" i="6"/>
  <c r="A8128" i="6"/>
  <c r="B8127" i="6"/>
  <c r="A8127" i="6"/>
  <c r="B8126" i="6"/>
  <c r="A8126" i="6"/>
  <c r="B8125" i="6"/>
  <c r="A8125" i="6"/>
  <c r="B8124" i="6"/>
  <c r="A8124" i="6"/>
  <c r="B8123" i="6"/>
  <c r="A8123" i="6"/>
  <c r="B8122" i="6"/>
  <c r="A8122" i="6"/>
  <c r="B8121" i="6"/>
  <c r="A8121" i="6"/>
  <c r="B8120" i="6"/>
  <c r="A8120" i="6"/>
  <c r="B8119" i="6"/>
  <c r="A8119" i="6"/>
  <c r="B8118" i="6"/>
  <c r="A8118" i="6"/>
  <c r="B8117" i="6"/>
  <c r="A8117" i="6"/>
  <c r="B8116" i="6"/>
  <c r="A8116" i="6"/>
  <c r="B8115" i="6"/>
  <c r="A8115" i="6"/>
  <c r="B8114" i="6"/>
  <c r="A8114" i="6"/>
  <c r="B8113" i="6"/>
  <c r="A8113" i="6"/>
  <c r="B8112" i="6"/>
  <c r="A8112" i="6"/>
  <c r="B8111" i="6"/>
  <c r="A8111" i="6"/>
  <c r="B8110" i="6"/>
  <c r="A8110" i="6"/>
  <c r="B8109" i="6"/>
  <c r="A8109" i="6"/>
  <c r="B8108" i="6"/>
  <c r="A8108" i="6"/>
  <c r="B8107" i="6"/>
  <c r="A8107" i="6"/>
  <c r="B8106" i="6"/>
  <c r="A8106" i="6"/>
  <c r="B8105" i="6"/>
  <c r="A8105" i="6"/>
  <c r="B8104" i="6"/>
  <c r="A8104" i="6"/>
  <c r="B8103" i="6"/>
  <c r="A8103" i="6"/>
  <c r="B8102" i="6"/>
  <c r="A8102" i="6"/>
  <c r="B8101" i="6"/>
  <c r="A8101" i="6"/>
  <c r="B8100" i="6"/>
  <c r="A8100" i="6"/>
  <c r="B8099" i="6"/>
  <c r="A8099" i="6"/>
  <c r="B8098" i="6"/>
  <c r="A8098" i="6"/>
  <c r="B8097" i="6"/>
  <c r="A8097" i="6"/>
  <c r="B8096" i="6"/>
  <c r="A8096" i="6"/>
  <c r="B8095" i="6"/>
  <c r="A8095" i="6"/>
  <c r="B8094" i="6"/>
  <c r="A8094" i="6"/>
  <c r="B8093" i="6"/>
  <c r="A8093" i="6"/>
  <c r="B8092" i="6"/>
  <c r="A8092" i="6"/>
  <c r="B8091" i="6"/>
  <c r="A8091" i="6"/>
  <c r="B8090" i="6"/>
  <c r="A8090" i="6"/>
  <c r="B8089" i="6"/>
  <c r="A8089" i="6"/>
  <c r="B8088" i="6"/>
  <c r="A8088" i="6"/>
  <c r="B8087" i="6"/>
  <c r="A8087" i="6"/>
  <c r="B8086" i="6"/>
  <c r="A8086" i="6"/>
  <c r="B8085" i="6"/>
  <c r="A8085" i="6"/>
  <c r="B8084" i="6"/>
  <c r="A8084" i="6"/>
  <c r="B8083" i="6"/>
  <c r="A8083" i="6"/>
  <c r="B8082" i="6"/>
  <c r="A8082" i="6"/>
  <c r="B8081" i="6"/>
  <c r="A8081" i="6"/>
  <c r="B8080" i="6"/>
  <c r="A8080" i="6"/>
  <c r="B8079" i="6"/>
  <c r="A8079" i="6"/>
  <c r="B8078" i="6"/>
  <c r="A8078" i="6"/>
  <c r="B8077" i="6"/>
  <c r="A8077" i="6"/>
  <c r="B8076" i="6"/>
  <c r="A8076" i="6"/>
  <c r="B8075" i="6"/>
  <c r="A8075" i="6"/>
  <c r="B8074" i="6"/>
  <c r="A8074" i="6"/>
  <c r="B8073" i="6"/>
  <c r="A8073" i="6"/>
  <c r="B8072" i="6"/>
  <c r="A8072" i="6"/>
  <c r="B8071" i="6"/>
  <c r="A8071" i="6"/>
  <c r="B8070" i="6"/>
  <c r="A8070" i="6"/>
  <c r="B8069" i="6"/>
  <c r="A8069" i="6"/>
  <c r="B8068" i="6"/>
  <c r="A8068" i="6"/>
  <c r="B8067" i="6"/>
  <c r="A8067" i="6"/>
  <c r="B8066" i="6"/>
  <c r="A8066" i="6"/>
  <c r="B8065" i="6"/>
  <c r="A8065" i="6"/>
  <c r="B8064" i="6"/>
  <c r="A8064" i="6"/>
  <c r="B8063" i="6"/>
  <c r="A8063" i="6"/>
  <c r="B8062" i="6"/>
  <c r="A8062" i="6"/>
  <c r="B8061" i="6"/>
  <c r="A8061" i="6"/>
  <c r="B8060" i="6"/>
  <c r="A8060" i="6"/>
  <c r="B8059" i="6"/>
  <c r="A8059" i="6"/>
  <c r="B8058" i="6"/>
  <c r="A8058" i="6"/>
  <c r="B8057" i="6"/>
  <c r="A8057" i="6"/>
  <c r="B8056" i="6"/>
  <c r="A8056" i="6"/>
  <c r="B8055" i="6"/>
  <c r="A8055" i="6"/>
  <c r="B8054" i="6"/>
  <c r="A8054" i="6"/>
  <c r="B8053" i="6"/>
  <c r="A8053" i="6"/>
  <c r="B8052" i="6"/>
  <c r="A8052" i="6"/>
  <c r="B8051" i="6"/>
  <c r="A8051" i="6"/>
  <c r="B8050" i="6"/>
  <c r="A8050" i="6"/>
  <c r="B8049" i="6"/>
  <c r="A8049" i="6"/>
  <c r="B8048" i="6"/>
  <c r="A8048" i="6"/>
  <c r="B8047" i="6"/>
  <c r="A8047" i="6"/>
  <c r="B8046" i="6"/>
  <c r="A8046" i="6"/>
  <c r="B8045" i="6"/>
  <c r="A8045" i="6"/>
  <c r="B8044" i="6"/>
  <c r="A8044" i="6"/>
  <c r="B8043" i="6"/>
  <c r="A8043" i="6"/>
  <c r="B8042" i="6"/>
  <c r="A8042" i="6"/>
  <c r="B8041" i="6"/>
  <c r="A8041" i="6"/>
  <c r="B8040" i="6"/>
  <c r="A8040" i="6"/>
  <c r="B8039" i="6"/>
  <c r="A8039" i="6"/>
  <c r="B8038" i="6"/>
  <c r="A8038" i="6"/>
  <c r="B8037" i="6"/>
  <c r="A8037" i="6"/>
  <c r="B8036" i="6"/>
  <c r="A8036" i="6"/>
  <c r="B8035" i="6"/>
  <c r="A8035" i="6"/>
  <c r="B8034" i="6"/>
  <c r="A8034" i="6"/>
  <c r="B8033" i="6"/>
  <c r="A8033" i="6"/>
  <c r="B8032" i="6"/>
  <c r="A8032" i="6"/>
  <c r="B8031" i="6"/>
  <c r="A8031" i="6"/>
  <c r="B8030" i="6"/>
  <c r="A8030" i="6"/>
  <c r="B8029" i="6"/>
  <c r="A8029" i="6"/>
  <c r="B8028" i="6"/>
  <c r="A8028" i="6"/>
  <c r="B8027" i="6"/>
  <c r="A8027" i="6"/>
  <c r="B8026" i="6"/>
  <c r="A8026" i="6"/>
  <c r="B8025" i="6"/>
  <c r="A8025" i="6"/>
  <c r="B8024" i="6"/>
  <c r="A8024" i="6"/>
  <c r="B8023" i="6"/>
  <c r="A8023" i="6"/>
  <c r="B8022" i="6"/>
  <c r="A8022" i="6"/>
  <c r="B8021" i="6"/>
  <c r="A8021" i="6"/>
  <c r="B8020" i="6"/>
  <c r="A8020" i="6"/>
  <c r="B8019" i="6"/>
  <c r="A8019" i="6"/>
  <c r="B8018" i="6"/>
  <c r="A8018" i="6"/>
  <c r="B8017" i="6"/>
  <c r="A8017" i="6"/>
  <c r="B8016" i="6"/>
  <c r="A8016" i="6"/>
  <c r="B8015" i="6"/>
  <c r="A8015" i="6"/>
  <c r="B8014" i="6"/>
  <c r="A8014" i="6"/>
  <c r="B8013" i="6"/>
  <c r="A8013" i="6"/>
  <c r="B8012" i="6"/>
  <c r="A8012" i="6"/>
  <c r="B8011" i="6"/>
  <c r="A8011" i="6"/>
  <c r="B8010" i="6"/>
  <c r="A8010" i="6"/>
  <c r="B8009" i="6"/>
  <c r="A8009" i="6"/>
  <c r="B8008" i="6"/>
  <c r="A8008" i="6"/>
  <c r="B8007" i="6"/>
  <c r="A8007" i="6"/>
  <c r="B8006" i="6"/>
  <c r="A8006" i="6"/>
  <c r="B8005" i="6"/>
  <c r="A8005" i="6"/>
  <c r="B8004" i="6"/>
  <c r="A8004" i="6"/>
  <c r="B8003" i="6"/>
  <c r="A8003" i="6"/>
  <c r="B8002" i="6"/>
  <c r="A8002" i="6"/>
  <c r="B8001" i="6"/>
  <c r="A8001" i="6"/>
  <c r="B8000" i="6"/>
  <c r="A8000" i="6"/>
  <c r="B7999" i="6"/>
  <c r="A7999" i="6"/>
  <c r="B7998" i="6"/>
  <c r="A7998" i="6"/>
  <c r="B7997" i="6"/>
  <c r="A7997" i="6"/>
  <c r="B7996" i="6"/>
  <c r="A7996" i="6"/>
  <c r="B7995" i="6"/>
  <c r="A7995" i="6"/>
  <c r="B7994" i="6"/>
  <c r="A7994" i="6"/>
  <c r="B7993" i="6"/>
  <c r="A7993" i="6"/>
  <c r="B7992" i="6"/>
  <c r="A7992" i="6"/>
  <c r="B7991" i="6"/>
  <c r="A7991" i="6"/>
  <c r="B7990" i="6"/>
  <c r="A7990" i="6"/>
  <c r="B7989" i="6"/>
  <c r="A7989" i="6"/>
  <c r="B7988" i="6"/>
  <c r="A7988" i="6"/>
  <c r="B7987" i="6"/>
  <c r="A7987" i="6"/>
  <c r="B7986" i="6"/>
  <c r="A7986" i="6"/>
  <c r="B7985" i="6"/>
  <c r="A7985" i="6"/>
  <c r="B7984" i="6"/>
  <c r="A7984" i="6"/>
  <c r="B7983" i="6"/>
  <c r="A7983" i="6"/>
  <c r="B7982" i="6"/>
  <c r="A7982" i="6"/>
  <c r="B7981" i="6"/>
  <c r="A7981" i="6"/>
  <c r="B7980" i="6"/>
  <c r="A7980" i="6"/>
  <c r="B7979" i="6"/>
  <c r="A7979" i="6"/>
  <c r="B7978" i="6"/>
  <c r="A7978" i="6"/>
  <c r="B7977" i="6"/>
  <c r="A7977" i="6"/>
  <c r="B7976" i="6"/>
  <c r="A7976" i="6"/>
  <c r="B7975" i="6"/>
  <c r="A7975" i="6"/>
  <c r="B7974" i="6"/>
  <c r="A7974" i="6"/>
  <c r="B7973" i="6"/>
  <c r="A7973" i="6"/>
  <c r="B7972" i="6"/>
  <c r="A7972" i="6"/>
  <c r="B7971" i="6"/>
  <c r="A7971" i="6"/>
  <c r="B7970" i="6"/>
  <c r="A7970" i="6"/>
  <c r="B7969" i="6"/>
  <c r="A7969" i="6"/>
  <c r="B7968" i="6"/>
  <c r="A7968" i="6"/>
  <c r="B7967" i="6"/>
  <c r="A7967" i="6"/>
  <c r="B7966" i="6"/>
  <c r="A7966" i="6"/>
  <c r="B7965" i="6"/>
  <c r="A7965" i="6"/>
  <c r="B7964" i="6"/>
  <c r="A7964" i="6"/>
  <c r="B7963" i="6"/>
  <c r="A7963" i="6"/>
  <c r="B7962" i="6"/>
  <c r="A7962" i="6"/>
  <c r="B7961" i="6"/>
  <c r="A7961" i="6"/>
  <c r="B7960" i="6"/>
  <c r="A7960" i="6"/>
  <c r="B7959" i="6"/>
  <c r="A7959" i="6"/>
  <c r="B7958" i="6"/>
  <c r="A7958" i="6"/>
  <c r="B7957" i="6"/>
  <c r="A7957" i="6"/>
  <c r="B7956" i="6"/>
  <c r="A7956" i="6"/>
  <c r="B7955" i="6"/>
  <c r="A7955" i="6"/>
  <c r="B7954" i="6"/>
  <c r="A7954" i="6"/>
  <c r="B7953" i="6"/>
  <c r="A7953" i="6"/>
  <c r="B7952" i="6"/>
  <c r="A7952" i="6"/>
  <c r="B7951" i="6"/>
  <c r="A7951" i="6"/>
  <c r="B7950" i="6"/>
  <c r="A7950" i="6"/>
  <c r="B7949" i="6"/>
  <c r="A7949" i="6"/>
  <c r="B7948" i="6"/>
  <c r="A7948" i="6"/>
  <c r="B7947" i="6"/>
  <c r="A7947" i="6"/>
  <c r="B7946" i="6"/>
  <c r="A7946" i="6"/>
  <c r="B7945" i="6"/>
  <c r="A7945" i="6"/>
  <c r="B7944" i="6"/>
  <c r="A7944" i="6"/>
  <c r="B7943" i="6"/>
  <c r="A7943" i="6"/>
  <c r="B7942" i="6"/>
  <c r="A7942" i="6"/>
  <c r="B7941" i="6"/>
  <c r="A7941" i="6"/>
  <c r="B7940" i="6"/>
  <c r="A7940" i="6"/>
  <c r="B7939" i="6"/>
  <c r="A7939" i="6"/>
  <c r="B7938" i="6"/>
  <c r="A7938" i="6"/>
  <c r="B7937" i="6"/>
  <c r="A7937" i="6"/>
  <c r="B7936" i="6"/>
  <c r="A7936" i="6"/>
  <c r="B7935" i="6"/>
  <c r="A7935" i="6"/>
  <c r="B7934" i="6"/>
  <c r="A7934" i="6"/>
  <c r="B7933" i="6"/>
  <c r="A7933" i="6"/>
  <c r="B7932" i="6"/>
  <c r="A7932" i="6"/>
  <c r="B7931" i="6"/>
  <c r="A7931" i="6"/>
  <c r="B7930" i="6"/>
  <c r="A7930" i="6"/>
  <c r="B7929" i="6"/>
  <c r="A7929" i="6"/>
  <c r="B7928" i="6"/>
  <c r="A7928" i="6"/>
  <c r="B7927" i="6"/>
  <c r="A7927" i="6"/>
  <c r="B7926" i="6"/>
  <c r="A7926" i="6"/>
  <c r="B7925" i="6"/>
  <c r="A7925" i="6"/>
  <c r="B7924" i="6"/>
  <c r="A7924" i="6"/>
  <c r="B7923" i="6"/>
  <c r="A7923" i="6"/>
  <c r="B7922" i="6"/>
  <c r="A7922" i="6"/>
  <c r="B7921" i="6"/>
  <c r="A7921" i="6"/>
  <c r="B7920" i="6"/>
  <c r="A7920" i="6"/>
  <c r="B7919" i="6"/>
  <c r="A7919" i="6"/>
  <c r="B7918" i="6"/>
  <c r="A7918" i="6"/>
  <c r="B7917" i="6"/>
  <c r="A7917" i="6"/>
  <c r="B7916" i="6"/>
  <c r="A7916" i="6"/>
  <c r="B7915" i="6"/>
  <c r="A7915" i="6"/>
  <c r="B7914" i="6"/>
  <c r="A7914" i="6"/>
  <c r="B7913" i="6"/>
  <c r="A7913" i="6"/>
  <c r="B7912" i="6"/>
  <c r="A7912" i="6"/>
  <c r="B7911" i="6"/>
  <c r="A7911" i="6"/>
  <c r="B7910" i="6"/>
  <c r="A7910" i="6"/>
  <c r="B7909" i="6"/>
  <c r="A7909" i="6"/>
  <c r="B7908" i="6"/>
  <c r="A7908" i="6"/>
  <c r="B7907" i="6"/>
  <c r="A7907" i="6"/>
  <c r="B7906" i="6"/>
  <c r="A7906" i="6"/>
  <c r="B7905" i="6"/>
  <c r="A7905" i="6"/>
  <c r="B7904" i="6"/>
  <c r="A7904" i="6"/>
  <c r="B7903" i="6"/>
  <c r="A7903" i="6"/>
  <c r="B7902" i="6"/>
  <c r="A7902" i="6"/>
  <c r="B7901" i="6"/>
  <c r="A7901" i="6"/>
  <c r="B7900" i="6"/>
  <c r="A7900" i="6"/>
  <c r="B7899" i="6"/>
  <c r="A7899" i="6"/>
  <c r="B7898" i="6"/>
  <c r="A7898" i="6"/>
  <c r="B7897" i="6"/>
  <c r="A7897" i="6"/>
  <c r="B7896" i="6"/>
  <c r="A7896" i="6"/>
  <c r="B7895" i="6"/>
  <c r="A7895" i="6"/>
  <c r="B7894" i="6"/>
  <c r="A7894" i="6"/>
  <c r="B7893" i="6"/>
  <c r="A7893" i="6"/>
  <c r="B7892" i="6"/>
  <c r="A7892" i="6"/>
  <c r="B7891" i="6"/>
  <c r="A7891" i="6"/>
  <c r="B7890" i="6"/>
  <c r="A7890" i="6"/>
  <c r="B7889" i="6"/>
  <c r="A7889" i="6"/>
  <c r="B7888" i="6"/>
  <c r="A7888" i="6"/>
  <c r="B7887" i="6"/>
  <c r="A7887" i="6"/>
  <c r="B7886" i="6"/>
  <c r="A7886" i="6"/>
  <c r="B7885" i="6"/>
  <c r="A7885" i="6"/>
  <c r="B7884" i="6"/>
  <c r="A7884" i="6"/>
  <c r="B7883" i="6"/>
  <c r="A7883" i="6"/>
  <c r="B7882" i="6"/>
  <c r="A7882" i="6"/>
  <c r="B7881" i="6"/>
  <c r="A7881" i="6"/>
  <c r="B7880" i="6"/>
  <c r="A7880" i="6"/>
  <c r="B7879" i="6"/>
  <c r="A7879" i="6"/>
  <c r="B7878" i="6"/>
  <c r="A7878" i="6"/>
  <c r="B7877" i="6"/>
  <c r="A7877" i="6"/>
  <c r="B7876" i="6"/>
  <c r="A7876" i="6"/>
  <c r="B7875" i="6"/>
  <c r="A7875" i="6"/>
  <c r="B7874" i="6"/>
  <c r="A7874" i="6"/>
  <c r="B7873" i="6"/>
  <c r="A7873" i="6"/>
  <c r="B7872" i="6"/>
  <c r="A7872" i="6"/>
  <c r="B7871" i="6"/>
  <c r="A7871" i="6"/>
  <c r="B7870" i="6"/>
  <c r="A7870" i="6"/>
  <c r="B7869" i="6"/>
  <c r="A7869" i="6"/>
  <c r="B7868" i="6"/>
  <c r="A7868" i="6"/>
  <c r="B7867" i="6"/>
  <c r="A7867" i="6"/>
  <c r="B7866" i="6"/>
  <c r="A7866" i="6"/>
  <c r="B7865" i="6"/>
  <c r="A7865" i="6"/>
  <c r="B7864" i="6"/>
  <c r="A7864" i="6"/>
  <c r="B7863" i="6"/>
  <c r="A7863" i="6"/>
  <c r="B7862" i="6"/>
  <c r="A7862" i="6"/>
  <c r="B7861" i="6"/>
  <c r="A7861" i="6"/>
  <c r="B7860" i="6"/>
  <c r="A7860" i="6"/>
  <c r="B7859" i="6"/>
  <c r="A7859" i="6"/>
  <c r="B7858" i="6"/>
  <c r="A7858" i="6"/>
  <c r="B7857" i="6"/>
  <c r="A7857" i="6"/>
  <c r="B7856" i="6"/>
  <c r="A7856" i="6"/>
  <c r="B7855" i="6"/>
  <c r="A7855" i="6"/>
  <c r="B7854" i="6"/>
  <c r="A7854" i="6"/>
  <c r="B7853" i="6"/>
  <c r="A7853" i="6"/>
  <c r="B7852" i="6"/>
  <c r="A7852" i="6"/>
  <c r="B7851" i="6"/>
  <c r="A7851" i="6"/>
  <c r="B7850" i="6"/>
  <c r="A7850" i="6"/>
  <c r="B7849" i="6"/>
  <c r="A7849" i="6"/>
  <c r="B7848" i="6"/>
  <c r="A7848" i="6"/>
  <c r="B7847" i="6"/>
  <c r="A7847" i="6"/>
  <c r="B7846" i="6"/>
  <c r="A7846" i="6"/>
  <c r="B7845" i="6"/>
  <c r="A7845" i="6"/>
  <c r="B7844" i="6"/>
  <c r="A7844" i="6"/>
  <c r="B7843" i="6"/>
  <c r="A7843" i="6"/>
  <c r="B7842" i="6"/>
  <c r="A7842" i="6"/>
  <c r="B7841" i="6"/>
  <c r="A7841" i="6"/>
  <c r="B7840" i="6"/>
  <c r="A7840" i="6"/>
  <c r="B7839" i="6"/>
  <c r="A7839" i="6"/>
  <c r="B7838" i="6"/>
  <c r="A7838" i="6"/>
  <c r="B7837" i="6"/>
  <c r="A7837" i="6"/>
  <c r="B7836" i="6"/>
  <c r="A7836" i="6"/>
  <c r="B7835" i="6"/>
  <c r="A7835" i="6"/>
  <c r="B7834" i="6"/>
  <c r="A7834" i="6"/>
  <c r="B7833" i="6"/>
  <c r="A7833" i="6"/>
  <c r="B7832" i="6"/>
  <c r="A7832" i="6"/>
  <c r="B7831" i="6"/>
  <c r="A7831" i="6"/>
  <c r="B7830" i="6"/>
  <c r="A7830" i="6"/>
  <c r="B7829" i="6"/>
  <c r="A7829" i="6"/>
  <c r="B7828" i="6"/>
  <c r="A7828" i="6"/>
  <c r="B7827" i="6"/>
  <c r="A7827" i="6"/>
  <c r="B7826" i="6"/>
  <c r="A7826" i="6"/>
  <c r="B7825" i="6"/>
  <c r="A7825" i="6"/>
  <c r="B7824" i="6"/>
  <c r="A7824" i="6"/>
  <c r="B7823" i="6"/>
  <c r="A7823" i="6"/>
  <c r="B7822" i="6"/>
  <c r="A7822" i="6"/>
  <c r="B7821" i="6"/>
  <c r="A7821" i="6"/>
  <c r="B7820" i="6"/>
  <c r="A7820" i="6"/>
  <c r="B7819" i="6"/>
  <c r="A7819" i="6"/>
  <c r="B7818" i="6"/>
  <c r="A7818" i="6"/>
  <c r="B7817" i="6"/>
  <c r="A7817" i="6"/>
  <c r="B7816" i="6"/>
  <c r="A7816" i="6"/>
  <c r="B7815" i="6"/>
  <c r="A7815" i="6"/>
  <c r="B7814" i="6"/>
  <c r="A7814" i="6"/>
  <c r="B7813" i="6"/>
  <c r="A7813" i="6"/>
  <c r="B7812" i="6"/>
  <c r="A7812" i="6"/>
  <c r="B7811" i="6"/>
  <c r="A7811" i="6"/>
  <c r="B7810" i="6"/>
  <c r="A7810" i="6"/>
  <c r="B7809" i="6"/>
  <c r="A7809" i="6"/>
  <c r="B7808" i="6"/>
  <c r="A7808" i="6"/>
  <c r="B7807" i="6"/>
  <c r="A7807" i="6"/>
  <c r="B7806" i="6"/>
  <c r="A7806" i="6"/>
  <c r="B7805" i="6"/>
  <c r="A7805" i="6"/>
  <c r="B7804" i="6"/>
  <c r="A7804" i="6"/>
  <c r="B7803" i="6"/>
  <c r="A7803" i="6"/>
  <c r="B7802" i="6"/>
  <c r="A7802" i="6"/>
  <c r="B7801" i="6"/>
  <c r="A7801" i="6"/>
  <c r="B7800" i="6"/>
  <c r="A7800" i="6"/>
  <c r="B7799" i="6"/>
  <c r="A7799" i="6"/>
  <c r="B7798" i="6"/>
  <c r="A7798" i="6"/>
  <c r="B7797" i="6"/>
  <c r="A7797" i="6"/>
  <c r="B7796" i="6"/>
  <c r="A7796" i="6"/>
  <c r="B7795" i="6"/>
  <c r="A7795" i="6"/>
  <c r="B7794" i="6"/>
  <c r="A7794" i="6"/>
  <c r="B7793" i="6"/>
  <c r="A7793" i="6"/>
  <c r="B7792" i="6"/>
  <c r="A7792" i="6"/>
  <c r="B7791" i="6"/>
  <c r="A7791" i="6"/>
  <c r="B7790" i="6"/>
  <c r="A7790" i="6"/>
  <c r="B7789" i="6"/>
  <c r="A7789" i="6"/>
  <c r="B7788" i="6"/>
  <c r="A7788" i="6"/>
  <c r="B7787" i="6"/>
  <c r="A7787" i="6"/>
  <c r="B7786" i="6"/>
  <c r="A7786" i="6"/>
  <c r="B7785" i="6"/>
  <c r="A7785" i="6"/>
  <c r="B7784" i="6"/>
  <c r="A7784" i="6"/>
  <c r="B7783" i="6"/>
  <c r="A7783" i="6"/>
  <c r="B7782" i="6"/>
  <c r="A7782" i="6"/>
  <c r="B7781" i="6"/>
  <c r="A7781" i="6"/>
  <c r="B7780" i="6"/>
  <c r="A7780" i="6"/>
  <c r="B7779" i="6"/>
  <c r="A7779" i="6"/>
  <c r="B7778" i="6"/>
  <c r="A7778" i="6"/>
  <c r="B7777" i="6"/>
  <c r="A7777" i="6"/>
  <c r="B7776" i="6"/>
  <c r="A7776" i="6"/>
  <c r="B7775" i="6"/>
  <c r="A7775" i="6"/>
  <c r="B7774" i="6"/>
  <c r="A7774" i="6"/>
  <c r="B7773" i="6"/>
  <c r="A7773" i="6"/>
  <c r="B7772" i="6"/>
  <c r="A7772" i="6"/>
  <c r="B7771" i="6"/>
  <c r="A7771" i="6"/>
  <c r="B7770" i="6"/>
  <c r="A7770" i="6"/>
  <c r="B7769" i="6"/>
  <c r="A7769" i="6"/>
  <c r="B7768" i="6"/>
  <c r="A7768" i="6"/>
  <c r="B7767" i="6"/>
  <c r="A7767" i="6"/>
  <c r="B7766" i="6"/>
  <c r="A7766" i="6"/>
  <c r="B7765" i="6"/>
  <c r="A7765" i="6"/>
  <c r="B7764" i="6"/>
  <c r="A7764" i="6"/>
  <c r="B7763" i="6"/>
  <c r="A7763" i="6"/>
  <c r="B7762" i="6"/>
  <c r="A7762" i="6"/>
  <c r="B7761" i="6"/>
  <c r="A7761" i="6"/>
  <c r="B7760" i="6"/>
  <c r="A7760" i="6"/>
  <c r="B7759" i="6"/>
  <c r="A7759" i="6"/>
  <c r="B7758" i="6"/>
  <c r="A7758" i="6"/>
  <c r="B7757" i="6"/>
  <c r="A7757" i="6"/>
  <c r="B7756" i="6"/>
  <c r="A7756" i="6"/>
  <c r="B7755" i="6"/>
  <c r="A7755" i="6"/>
  <c r="B7754" i="6"/>
  <c r="A7754" i="6"/>
  <c r="B7753" i="6"/>
  <c r="A7753" i="6"/>
  <c r="B7752" i="6"/>
  <c r="A7752" i="6"/>
  <c r="B7751" i="6"/>
  <c r="A7751" i="6"/>
  <c r="B7750" i="6"/>
  <c r="A7750" i="6"/>
  <c r="B7749" i="6"/>
  <c r="A7749" i="6"/>
  <c r="B7748" i="6"/>
  <c r="A7748" i="6"/>
  <c r="B7747" i="6"/>
  <c r="A7747" i="6"/>
  <c r="B7746" i="6"/>
  <c r="A7746" i="6"/>
  <c r="B7745" i="6"/>
  <c r="A7745" i="6"/>
  <c r="B7744" i="6"/>
  <c r="A7744" i="6"/>
  <c r="B7743" i="6"/>
  <c r="A7743" i="6"/>
  <c r="B7742" i="6"/>
  <c r="A7742" i="6"/>
  <c r="B7741" i="6"/>
  <c r="A7741" i="6"/>
  <c r="B7740" i="6"/>
  <c r="A7740" i="6"/>
  <c r="B7739" i="6"/>
  <c r="A7739" i="6"/>
  <c r="B7738" i="6"/>
  <c r="A7738" i="6"/>
  <c r="B7737" i="6"/>
  <c r="A7737" i="6"/>
  <c r="B7736" i="6"/>
  <c r="A7736" i="6"/>
  <c r="B7735" i="6"/>
  <c r="A7735" i="6"/>
  <c r="B7734" i="6"/>
  <c r="A7734" i="6"/>
  <c r="B7733" i="6"/>
  <c r="A7733" i="6"/>
  <c r="B7732" i="6"/>
  <c r="A7732" i="6"/>
  <c r="B7731" i="6"/>
  <c r="A7731" i="6"/>
  <c r="B7730" i="6"/>
  <c r="A7730" i="6"/>
  <c r="B7729" i="6"/>
  <c r="A7729" i="6"/>
  <c r="B7728" i="6"/>
  <c r="A7728" i="6"/>
  <c r="B7727" i="6"/>
  <c r="A7727" i="6"/>
  <c r="B7726" i="6"/>
  <c r="A7726" i="6"/>
  <c r="B7725" i="6"/>
  <c r="A7725" i="6"/>
  <c r="B7724" i="6"/>
  <c r="A7724" i="6"/>
  <c r="B7723" i="6"/>
  <c r="A7723" i="6"/>
  <c r="B7722" i="6"/>
  <c r="A7722" i="6"/>
  <c r="B7721" i="6"/>
  <c r="A7721" i="6"/>
  <c r="B7720" i="6"/>
  <c r="A7720" i="6"/>
  <c r="B7719" i="6"/>
  <c r="A7719" i="6"/>
  <c r="B7718" i="6"/>
  <c r="A7718" i="6"/>
  <c r="B7717" i="6"/>
  <c r="A7717" i="6"/>
  <c r="B7716" i="6"/>
  <c r="A7716" i="6"/>
  <c r="B7715" i="6"/>
  <c r="A7715" i="6"/>
  <c r="B7714" i="6"/>
  <c r="A7714" i="6"/>
  <c r="B7713" i="6"/>
  <c r="A7713" i="6"/>
  <c r="B7712" i="6"/>
  <c r="A7712" i="6"/>
  <c r="B7711" i="6"/>
  <c r="A7711" i="6"/>
  <c r="B7710" i="6"/>
  <c r="A7710" i="6"/>
  <c r="B7709" i="6"/>
  <c r="A7709" i="6"/>
  <c r="B7708" i="6"/>
  <c r="A7708" i="6"/>
  <c r="B7707" i="6"/>
  <c r="A7707" i="6"/>
  <c r="B7706" i="6"/>
  <c r="A7706" i="6"/>
  <c r="B7705" i="6"/>
  <c r="A7705" i="6"/>
  <c r="B7704" i="6"/>
  <c r="A7704" i="6"/>
  <c r="B7703" i="6"/>
  <c r="A7703" i="6"/>
  <c r="B7702" i="6"/>
  <c r="A7702" i="6"/>
  <c r="B7701" i="6"/>
  <c r="A7701" i="6"/>
  <c r="B7700" i="6"/>
  <c r="A7700" i="6"/>
  <c r="B7699" i="6"/>
  <c r="A7699" i="6"/>
  <c r="B7698" i="6"/>
  <c r="A7698" i="6"/>
  <c r="B7697" i="6"/>
  <c r="A7697" i="6"/>
  <c r="B7696" i="6"/>
  <c r="A7696" i="6"/>
  <c r="B7695" i="6"/>
  <c r="A7695" i="6"/>
  <c r="B7694" i="6"/>
  <c r="A7694" i="6"/>
  <c r="B7693" i="6"/>
  <c r="A7693" i="6"/>
  <c r="B7692" i="6"/>
  <c r="A7692" i="6"/>
  <c r="B7691" i="6"/>
  <c r="A7691" i="6"/>
  <c r="B7690" i="6"/>
  <c r="A7690" i="6"/>
  <c r="B7689" i="6"/>
  <c r="A7689" i="6"/>
  <c r="B7688" i="6"/>
  <c r="A7688" i="6"/>
  <c r="B7687" i="6"/>
  <c r="A7687" i="6"/>
  <c r="B7686" i="6"/>
  <c r="A7686" i="6"/>
  <c r="B7685" i="6"/>
  <c r="A7685" i="6"/>
  <c r="B7684" i="6"/>
  <c r="A7684" i="6"/>
  <c r="B7683" i="6"/>
  <c r="A7683" i="6"/>
  <c r="B7682" i="6"/>
  <c r="A7682" i="6"/>
  <c r="B7681" i="6"/>
  <c r="A7681" i="6"/>
  <c r="B7680" i="6"/>
  <c r="A7680" i="6"/>
  <c r="B7679" i="6"/>
  <c r="A7679" i="6"/>
  <c r="B7678" i="6"/>
  <c r="A7678" i="6"/>
  <c r="B7677" i="6"/>
  <c r="A7677" i="6"/>
  <c r="B7676" i="6"/>
  <c r="A7676" i="6"/>
  <c r="B7675" i="6"/>
  <c r="A7675" i="6"/>
  <c r="B7674" i="6"/>
  <c r="A7674" i="6"/>
  <c r="B7673" i="6"/>
  <c r="A7673" i="6"/>
  <c r="B7672" i="6"/>
  <c r="A7672" i="6"/>
  <c r="B7671" i="6"/>
  <c r="A7671" i="6"/>
  <c r="B7670" i="6"/>
  <c r="A7670" i="6"/>
  <c r="B7669" i="6"/>
  <c r="A7669" i="6"/>
  <c r="B7668" i="6"/>
  <c r="A7668" i="6"/>
  <c r="B7667" i="6"/>
  <c r="A7667" i="6"/>
  <c r="B7666" i="6"/>
  <c r="A7666" i="6"/>
  <c r="B7665" i="6"/>
  <c r="A7665" i="6"/>
  <c r="B7664" i="6"/>
  <c r="A7664" i="6"/>
  <c r="B7663" i="6"/>
  <c r="A7663" i="6"/>
  <c r="B7662" i="6"/>
  <c r="A7662" i="6"/>
  <c r="B7661" i="6"/>
  <c r="A7661" i="6"/>
  <c r="B7660" i="6"/>
  <c r="A7660" i="6"/>
  <c r="B7659" i="6"/>
  <c r="A7659" i="6"/>
  <c r="B7658" i="6"/>
  <c r="A7658" i="6"/>
  <c r="B7657" i="6"/>
  <c r="A7657" i="6"/>
  <c r="B7656" i="6"/>
  <c r="A7656" i="6"/>
  <c r="B7655" i="6"/>
  <c r="A7655" i="6"/>
  <c r="B7654" i="6"/>
  <c r="A7654" i="6"/>
  <c r="B7653" i="6"/>
  <c r="A7653" i="6"/>
  <c r="B7652" i="6"/>
  <c r="A7652" i="6"/>
  <c r="B7651" i="6"/>
  <c r="A7651" i="6"/>
  <c r="B7650" i="6"/>
  <c r="A7650" i="6"/>
  <c r="B7649" i="6"/>
  <c r="A7649" i="6"/>
  <c r="B7648" i="6"/>
  <c r="A7648" i="6"/>
  <c r="B7647" i="6"/>
  <c r="A7647" i="6"/>
  <c r="B7646" i="6"/>
  <c r="A7646" i="6"/>
  <c r="B7645" i="6"/>
  <c r="A7645" i="6"/>
  <c r="B7644" i="6"/>
  <c r="A7644" i="6"/>
  <c r="B7643" i="6"/>
  <c r="A7643" i="6"/>
  <c r="B7642" i="6"/>
  <c r="A7642" i="6"/>
  <c r="B7641" i="6"/>
  <c r="A7641" i="6"/>
  <c r="B7640" i="6"/>
  <c r="A7640" i="6"/>
  <c r="B7639" i="6"/>
  <c r="A7639" i="6"/>
  <c r="B7638" i="6"/>
  <c r="A7638" i="6"/>
  <c r="B7637" i="6"/>
  <c r="A7637" i="6"/>
  <c r="B7636" i="6"/>
  <c r="A7636" i="6"/>
  <c r="B7635" i="6"/>
  <c r="A7635" i="6"/>
  <c r="B7634" i="6"/>
  <c r="A7634" i="6"/>
  <c r="B7633" i="6"/>
  <c r="A7633" i="6"/>
  <c r="B7632" i="6"/>
  <c r="A7632" i="6"/>
  <c r="B7631" i="6"/>
  <c r="A7631" i="6"/>
  <c r="B7630" i="6"/>
  <c r="A7630" i="6"/>
  <c r="B7629" i="6"/>
  <c r="A7629" i="6"/>
  <c r="B7628" i="6"/>
  <c r="A7628" i="6"/>
  <c r="B7627" i="6"/>
  <c r="A7627" i="6"/>
  <c r="B7626" i="6"/>
  <c r="A7626" i="6"/>
  <c r="B7625" i="6"/>
  <c r="A7625" i="6"/>
  <c r="B7624" i="6"/>
  <c r="A7624" i="6"/>
  <c r="B7623" i="6"/>
  <c r="A7623" i="6"/>
  <c r="B7622" i="6"/>
  <c r="A7622" i="6"/>
  <c r="B7621" i="6"/>
  <c r="A7621" i="6"/>
  <c r="B7620" i="6"/>
  <c r="A7620" i="6"/>
  <c r="B7619" i="6"/>
  <c r="A7619" i="6"/>
  <c r="B7618" i="6"/>
  <c r="A7618" i="6"/>
  <c r="B7617" i="6"/>
  <c r="A7617" i="6"/>
  <c r="B7616" i="6"/>
  <c r="A7616" i="6"/>
  <c r="B7615" i="6"/>
  <c r="A7615" i="6"/>
  <c r="B7614" i="6"/>
  <c r="A7614" i="6"/>
  <c r="B7613" i="6"/>
  <c r="A7613" i="6"/>
  <c r="B7612" i="6"/>
  <c r="A7612" i="6"/>
  <c r="B7611" i="6"/>
  <c r="A7611" i="6"/>
  <c r="B7610" i="6"/>
  <c r="A7610" i="6"/>
  <c r="B7609" i="6"/>
  <c r="A7609" i="6"/>
  <c r="B7608" i="6"/>
  <c r="A7608" i="6"/>
  <c r="B7607" i="6"/>
  <c r="A7607" i="6"/>
  <c r="B7606" i="6"/>
  <c r="A7606" i="6"/>
  <c r="B7605" i="6"/>
  <c r="A7605" i="6"/>
  <c r="B7604" i="6"/>
  <c r="A7604" i="6"/>
  <c r="B7603" i="6"/>
  <c r="A7603" i="6"/>
  <c r="B7602" i="6"/>
  <c r="A7602" i="6"/>
  <c r="B7601" i="6"/>
  <c r="A7601" i="6"/>
  <c r="B7600" i="6"/>
  <c r="A7600" i="6"/>
  <c r="B7599" i="6"/>
  <c r="A7599" i="6"/>
  <c r="B7598" i="6"/>
  <c r="A7598" i="6"/>
  <c r="B7597" i="6"/>
  <c r="A7597" i="6"/>
  <c r="B7596" i="6"/>
  <c r="A7596" i="6"/>
  <c r="B7595" i="6"/>
  <c r="A7595" i="6"/>
  <c r="B7594" i="6"/>
  <c r="A7594" i="6"/>
  <c r="B7593" i="6"/>
  <c r="A7593" i="6"/>
  <c r="B7592" i="6"/>
  <c r="A7592" i="6"/>
  <c r="B7591" i="6"/>
  <c r="A7591" i="6"/>
  <c r="B7590" i="6"/>
  <c r="A7590" i="6"/>
  <c r="B7589" i="6"/>
  <c r="A7589" i="6"/>
  <c r="B7588" i="6"/>
  <c r="A7588" i="6"/>
  <c r="B7587" i="6"/>
  <c r="A7587" i="6"/>
  <c r="B7586" i="6"/>
  <c r="A7586" i="6"/>
  <c r="B7585" i="6"/>
  <c r="A7585" i="6"/>
  <c r="B7584" i="6"/>
  <c r="A7584" i="6"/>
  <c r="B7583" i="6"/>
  <c r="A7583" i="6"/>
  <c r="B7582" i="6"/>
  <c r="A7582" i="6"/>
  <c r="B7581" i="6"/>
  <c r="A7581" i="6"/>
  <c r="B7580" i="6"/>
  <c r="A7580" i="6"/>
  <c r="B7579" i="6"/>
  <c r="A7579" i="6"/>
  <c r="B7578" i="6"/>
  <c r="A7578" i="6"/>
  <c r="B7577" i="6"/>
  <c r="A7577" i="6"/>
  <c r="B7576" i="6"/>
  <c r="A7576" i="6"/>
  <c r="B7575" i="6"/>
  <c r="A7575" i="6"/>
  <c r="B7574" i="6"/>
  <c r="A7574" i="6"/>
  <c r="B7573" i="6"/>
  <c r="A7573" i="6"/>
  <c r="B7572" i="6"/>
  <c r="A7572" i="6"/>
  <c r="B7571" i="6"/>
  <c r="A7571" i="6"/>
  <c r="B7570" i="6"/>
  <c r="A7570" i="6"/>
  <c r="B7569" i="6"/>
  <c r="A7569" i="6"/>
  <c r="B7568" i="6"/>
  <c r="A7568" i="6"/>
  <c r="B7567" i="6"/>
  <c r="A7567" i="6"/>
  <c r="B7566" i="6"/>
  <c r="A7566" i="6"/>
  <c r="B7565" i="6"/>
  <c r="A7565" i="6"/>
  <c r="B7564" i="6"/>
  <c r="A7564" i="6"/>
  <c r="B7563" i="6"/>
  <c r="A7563" i="6"/>
  <c r="B7562" i="6"/>
  <c r="A7562" i="6"/>
  <c r="B7561" i="6"/>
  <c r="A7561" i="6"/>
  <c r="B7560" i="6"/>
  <c r="A7560" i="6"/>
  <c r="B7559" i="6"/>
  <c r="A7559" i="6"/>
  <c r="B7558" i="6"/>
  <c r="A7558" i="6"/>
  <c r="B7557" i="6"/>
  <c r="A7557" i="6"/>
  <c r="B7556" i="6"/>
  <c r="A7556" i="6"/>
  <c r="B7555" i="6"/>
  <c r="A7555" i="6"/>
  <c r="B7554" i="6"/>
  <c r="A7554" i="6"/>
  <c r="B7553" i="6"/>
  <c r="A7553" i="6"/>
  <c r="B7552" i="6"/>
  <c r="A7552" i="6"/>
  <c r="B7551" i="6"/>
  <c r="A7551" i="6"/>
  <c r="B7550" i="6"/>
  <c r="A7550" i="6"/>
  <c r="B7549" i="6"/>
  <c r="A7549" i="6"/>
  <c r="B7548" i="6"/>
  <c r="A7548" i="6"/>
  <c r="B7547" i="6"/>
  <c r="A7547" i="6"/>
  <c r="B7546" i="6"/>
  <c r="A7546" i="6"/>
  <c r="B7545" i="6"/>
  <c r="A7545" i="6"/>
  <c r="B7544" i="6"/>
  <c r="A7544" i="6"/>
  <c r="B7543" i="6"/>
  <c r="A7543" i="6"/>
  <c r="B7542" i="6"/>
  <c r="A7542" i="6"/>
  <c r="B7541" i="6"/>
  <c r="A7541" i="6"/>
  <c r="B7540" i="6"/>
  <c r="A7540" i="6"/>
  <c r="B7539" i="6"/>
  <c r="A7539" i="6"/>
  <c r="B7538" i="6"/>
  <c r="A7538" i="6"/>
  <c r="B7537" i="6"/>
  <c r="A7537" i="6"/>
  <c r="B7536" i="6"/>
  <c r="A7536" i="6"/>
  <c r="B7535" i="6"/>
  <c r="A7535" i="6"/>
  <c r="B7534" i="6"/>
  <c r="A7534" i="6"/>
  <c r="B7533" i="6"/>
  <c r="A7533" i="6"/>
  <c r="B7532" i="6"/>
  <c r="A7532" i="6"/>
  <c r="B7531" i="6"/>
  <c r="A7531" i="6"/>
  <c r="B7530" i="6"/>
  <c r="A7530" i="6"/>
  <c r="B7529" i="6"/>
  <c r="A7529" i="6"/>
  <c r="B7528" i="6"/>
  <c r="A7528" i="6"/>
  <c r="B7527" i="6"/>
  <c r="A7527" i="6"/>
  <c r="B7526" i="6"/>
  <c r="A7526" i="6"/>
  <c r="B7525" i="6"/>
  <c r="A7525" i="6"/>
  <c r="B7524" i="6"/>
  <c r="A7524" i="6"/>
  <c r="B7523" i="6"/>
  <c r="A7523" i="6"/>
  <c r="B7522" i="6"/>
  <c r="A7522" i="6"/>
  <c r="B7521" i="6"/>
  <c r="A7521" i="6"/>
  <c r="B7520" i="6"/>
  <c r="A7520" i="6"/>
  <c r="B7519" i="6"/>
  <c r="A7519" i="6"/>
  <c r="B7518" i="6"/>
  <c r="A7518" i="6"/>
  <c r="B7517" i="6"/>
  <c r="A7517" i="6"/>
  <c r="B7516" i="6"/>
  <c r="A7516" i="6"/>
  <c r="B7515" i="6"/>
  <c r="A7515" i="6"/>
  <c r="B7514" i="6"/>
  <c r="A7514" i="6"/>
  <c r="B7513" i="6"/>
  <c r="A7513" i="6"/>
  <c r="B7512" i="6"/>
  <c r="A7512" i="6"/>
  <c r="B7511" i="6"/>
  <c r="A7511" i="6"/>
  <c r="B7510" i="6"/>
  <c r="A7510" i="6"/>
  <c r="B7509" i="6"/>
  <c r="A7509" i="6"/>
  <c r="B7508" i="6"/>
  <c r="A7508" i="6"/>
  <c r="B7507" i="6"/>
  <c r="A7507" i="6"/>
  <c r="B7506" i="6"/>
  <c r="A7506" i="6"/>
  <c r="B7505" i="6"/>
  <c r="A7505" i="6"/>
  <c r="B7504" i="6"/>
  <c r="A7504" i="6"/>
  <c r="B7503" i="6"/>
  <c r="A7503" i="6"/>
  <c r="B7502" i="6"/>
  <c r="A7502" i="6"/>
  <c r="B7501" i="6"/>
  <c r="A7501" i="6"/>
  <c r="B7500" i="6"/>
  <c r="H7500" i="6" s="1"/>
  <c r="A7500" i="6"/>
  <c r="B7499" i="6"/>
  <c r="A7499" i="6"/>
  <c r="B7498" i="6"/>
  <c r="A7498" i="6"/>
  <c r="B7497" i="6"/>
  <c r="A7497" i="6"/>
  <c r="B7496" i="6"/>
  <c r="A7496" i="6"/>
  <c r="B7495" i="6"/>
  <c r="A7495" i="6"/>
  <c r="B7494" i="6"/>
  <c r="A7494" i="6"/>
  <c r="B7493" i="6"/>
  <c r="A7493" i="6"/>
  <c r="B7492" i="6"/>
  <c r="A7492" i="6"/>
  <c r="B7491" i="6"/>
  <c r="A7491" i="6"/>
  <c r="B7490" i="6"/>
  <c r="A7490" i="6"/>
  <c r="B7489" i="6"/>
  <c r="A7489" i="6"/>
  <c r="B7488" i="6"/>
  <c r="A7488" i="6"/>
  <c r="B7487" i="6"/>
  <c r="A7487" i="6"/>
  <c r="B7486" i="6"/>
  <c r="A7486" i="6"/>
  <c r="B7485" i="6"/>
  <c r="A7485" i="6"/>
  <c r="B7484" i="6"/>
  <c r="A7484" i="6"/>
  <c r="B7483" i="6"/>
  <c r="A7483" i="6"/>
  <c r="B7482" i="6"/>
  <c r="A7482" i="6"/>
  <c r="B7481" i="6"/>
  <c r="A7481" i="6"/>
  <c r="B7480" i="6"/>
  <c r="A7480" i="6"/>
  <c r="B7479" i="6"/>
  <c r="A7479" i="6"/>
  <c r="B7478" i="6"/>
  <c r="A7478" i="6"/>
  <c r="B7477" i="6"/>
  <c r="A7477" i="6"/>
  <c r="B7476" i="6"/>
  <c r="A7476" i="6"/>
  <c r="B7475" i="6"/>
  <c r="A7475" i="6"/>
  <c r="B7474" i="6"/>
  <c r="A7474" i="6"/>
  <c r="B7473" i="6"/>
  <c r="A7473" i="6"/>
  <c r="B7472" i="6"/>
  <c r="A7472" i="6"/>
  <c r="B7471" i="6"/>
  <c r="A7471" i="6"/>
  <c r="B7470" i="6"/>
  <c r="A7470" i="6"/>
  <c r="B7469" i="6"/>
  <c r="A7469" i="6"/>
  <c r="B7468" i="6"/>
  <c r="A7468" i="6"/>
  <c r="B7467" i="6"/>
  <c r="A7467" i="6"/>
  <c r="B7466" i="6"/>
  <c r="A7466" i="6"/>
  <c r="B7465" i="6"/>
  <c r="A7465" i="6"/>
  <c r="B7464" i="6"/>
  <c r="A7464" i="6"/>
  <c r="B7463" i="6"/>
  <c r="A7463" i="6"/>
  <c r="B7462" i="6"/>
  <c r="A7462" i="6"/>
  <c r="B7461" i="6"/>
  <c r="A7461" i="6"/>
  <c r="B7460" i="6"/>
  <c r="A7460" i="6"/>
  <c r="B7459" i="6"/>
  <c r="A7459" i="6"/>
  <c r="B7458" i="6"/>
  <c r="A7458" i="6"/>
  <c r="B7457" i="6"/>
  <c r="A7457" i="6"/>
  <c r="B7456" i="6"/>
  <c r="A7456" i="6"/>
  <c r="B7455" i="6"/>
  <c r="A7455" i="6"/>
  <c r="B7454" i="6"/>
  <c r="A7454" i="6"/>
  <c r="B7453" i="6"/>
  <c r="A7453" i="6"/>
  <c r="B7452" i="6"/>
  <c r="A7452" i="6"/>
  <c r="B7451" i="6"/>
  <c r="A7451" i="6"/>
  <c r="B7450" i="6"/>
  <c r="A7450" i="6"/>
  <c r="B7449" i="6"/>
  <c r="A7449" i="6"/>
  <c r="B7448" i="6"/>
  <c r="A7448" i="6"/>
  <c r="B7447" i="6"/>
  <c r="A7447" i="6"/>
  <c r="B7446" i="6"/>
  <c r="A7446" i="6"/>
  <c r="B7445" i="6"/>
  <c r="A7445" i="6"/>
  <c r="B7444" i="6"/>
  <c r="A7444" i="6"/>
  <c r="B7443" i="6"/>
  <c r="A7443" i="6"/>
  <c r="B7442" i="6"/>
  <c r="A7442" i="6"/>
  <c r="B7441" i="6"/>
  <c r="A7441" i="6"/>
  <c r="B7440" i="6"/>
  <c r="A7440" i="6"/>
  <c r="B7439" i="6"/>
  <c r="A7439" i="6"/>
  <c r="B7438" i="6"/>
  <c r="A7438" i="6"/>
  <c r="B7437" i="6"/>
  <c r="A7437" i="6"/>
  <c r="B7436" i="6"/>
  <c r="A7436" i="6"/>
  <c r="B7435" i="6"/>
  <c r="A7435" i="6"/>
  <c r="B7434" i="6"/>
  <c r="A7434" i="6"/>
  <c r="B7433" i="6"/>
  <c r="A7433" i="6"/>
  <c r="B7432" i="6"/>
  <c r="A7432" i="6"/>
  <c r="B7431" i="6"/>
  <c r="A7431" i="6"/>
  <c r="B7430" i="6"/>
  <c r="A7430" i="6"/>
  <c r="B7429" i="6"/>
  <c r="A7429" i="6"/>
  <c r="B7428" i="6"/>
  <c r="A7428" i="6"/>
  <c r="B7427" i="6"/>
  <c r="A7427" i="6"/>
  <c r="B7426" i="6"/>
  <c r="A7426" i="6"/>
  <c r="B7425" i="6"/>
  <c r="A7425" i="6"/>
  <c r="B7424" i="6"/>
  <c r="A7424" i="6"/>
  <c r="B7423" i="6"/>
  <c r="A7423" i="6"/>
  <c r="B7422" i="6"/>
  <c r="A7422" i="6"/>
  <c r="B7421" i="6"/>
  <c r="A7421" i="6"/>
  <c r="B7420" i="6"/>
  <c r="A7420" i="6"/>
  <c r="B7419" i="6"/>
  <c r="A7419" i="6"/>
  <c r="B7418" i="6"/>
  <c r="A7418" i="6"/>
  <c r="B7417" i="6"/>
  <c r="A7417" i="6"/>
  <c r="B7416" i="6"/>
  <c r="A7416" i="6"/>
  <c r="B7415" i="6"/>
  <c r="A7415" i="6"/>
  <c r="B7414" i="6"/>
  <c r="A7414" i="6"/>
  <c r="B7413" i="6"/>
  <c r="A7413" i="6"/>
  <c r="B7412" i="6"/>
  <c r="A7412" i="6"/>
  <c r="B7411" i="6"/>
  <c r="A7411" i="6"/>
  <c r="B7410" i="6"/>
  <c r="A7410" i="6"/>
  <c r="B7409" i="6"/>
  <c r="A7409" i="6"/>
  <c r="B7408" i="6"/>
  <c r="A7408" i="6"/>
  <c r="B7407" i="6"/>
  <c r="A7407" i="6"/>
  <c r="B7406" i="6"/>
  <c r="A7406" i="6"/>
  <c r="B7405" i="6"/>
  <c r="A7405" i="6"/>
  <c r="B7404" i="6"/>
  <c r="A7404" i="6"/>
  <c r="B7403" i="6"/>
  <c r="A7403" i="6"/>
  <c r="B7402" i="6"/>
  <c r="A7402" i="6"/>
  <c r="B7401" i="6"/>
  <c r="A7401" i="6"/>
  <c r="B7400" i="6"/>
  <c r="A7400" i="6"/>
  <c r="B7399" i="6"/>
  <c r="A7399" i="6"/>
  <c r="B7398" i="6"/>
  <c r="A7398" i="6"/>
  <c r="B7397" i="6"/>
  <c r="A7397" i="6"/>
  <c r="B7396" i="6"/>
  <c r="A7396" i="6"/>
  <c r="B7395" i="6"/>
  <c r="A7395" i="6"/>
  <c r="B7394" i="6"/>
  <c r="A7394" i="6"/>
  <c r="B7393" i="6"/>
  <c r="A7393" i="6"/>
  <c r="B7392" i="6"/>
  <c r="A7392" i="6"/>
  <c r="B7391" i="6"/>
  <c r="A7391" i="6"/>
  <c r="B7390" i="6"/>
  <c r="A7390" i="6"/>
  <c r="B7389" i="6"/>
  <c r="A7389" i="6"/>
  <c r="B7388" i="6"/>
  <c r="A7388" i="6"/>
  <c r="B7387" i="6"/>
  <c r="A7387" i="6"/>
  <c r="B7386" i="6"/>
  <c r="A7386" i="6"/>
  <c r="B7385" i="6"/>
  <c r="A7385" i="6"/>
  <c r="B7384" i="6"/>
  <c r="A7384" i="6"/>
  <c r="B7383" i="6"/>
  <c r="A7383" i="6"/>
  <c r="B7382" i="6"/>
  <c r="A7382" i="6"/>
  <c r="B7381" i="6"/>
  <c r="A7381" i="6"/>
  <c r="B7380" i="6"/>
  <c r="A7380" i="6"/>
  <c r="B7379" i="6"/>
  <c r="A7379" i="6"/>
  <c r="B7378" i="6"/>
  <c r="A7378" i="6"/>
  <c r="B7377" i="6"/>
  <c r="A7377" i="6"/>
  <c r="B7376" i="6"/>
  <c r="A7376" i="6"/>
  <c r="B7375" i="6"/>
  <c r="A7375" i="6"/>
  <c r="B7374" i="6"/>
  <c r="A7374" i="6"/>
  <c r="B7373" i="6"/>
  <c r="A7373" i="6"/>
  <c r="B7372" i="6"/>
  <c r="A7372" i="6"/>
  <c r="B7371" i="6"/>
  <c r="A7371" i="6"/>
  <c r="B7370" i="6"/>
  <c r="A7370" i="6"/>
  <c r="B7369" i="6"/>
  <c r="A7369" i="6"/>
  <c r="B7368" i="6"/>
  <c r="A7368" i="6"/>
  <c r="B7367" i="6"/>
  <c r="A7367" i="6"/>
  <c r="B7366" i="6"/>
  <c r="A7366" i="6"/>
  <c r="B7365" i="6"/>
  <c r="A7365" i="6"/>
  <c r="B7364" i="6"/>
  <c r="A7364" i="6"/>
  <c r="B7363" i="6"/>
  <c r="A7363" i="6"/>
  <c r="B7362" i="6"/>
  <c r="A7362" i="6"/>
  <c r="B7361" i="6"/>
  <c r="A7361" i="6"/>
  <c r="B7360" i="6"/>
  <c r="A7360" i="6"/>
  <c r="B7359" i="6"/>
  <c r="A7359" i="6"/>
  <c r="B7358" i="6"/>
  <c r="A7358" i="6"/>
  <c r="B7357" i="6"/>
  <c r="A7357" i="6"/>
  <c r="B7356" i="6"/>
  <c r="A7356" i="6"/>
  <c r="B7355" i="6"/>
  <c r="A7355" i="6"/>
  <c r="B7354" i="6"/>
  <c r="A7354" i="6"/>
  <c r="B7353" i="6"/>
  <c r="A7353" i="6"/>
  <c r="B7352" i="6"/>
  <c r="A7352" i="6"/>
  <c r="B7351" i="6"/>
  <c r="A7351" i="6"/>
  <c r="B7350" i="6"/>
  <c r="A7350" i="6"/>
  <c r="B7349" i="6"/>
  <c r="A7349" i="6"/>
  <c r="B7348" i="6"/>
  <c r="A7348" i="6"/>
  <c r="B7347" i="6"/>
  <c r="A7347" i="6"/>
  <c r="B7346" i="6"/>
  <c r="A7346" i="6"/>
  <c r="B7345" i="6"/>
  <c r="A7345" i="6"/>
  <c r="B7344" i="6"/>
  <c r="A7344" i="6"/>
  <c r="B7343" i="6"/>
  <c r="A7343" i="6"/>
  <c r="B7342" i="6"/>
  <c r="A7342" i="6"/>
  <c r="B7341" i="6"/>
  <c r="A7341" i="6"/>
  <c r="B7340" i="6"/>
  <c r="A7340" i="6"/>
  <c r="B7339" i="6"/>
  <c r="A7339" i="6"/>
  <c r="B7338" i="6"/>
  <c r="A7338" i="6"/>
  <c r="B7337" i="6"/>
  <c r="A7337" i="6"/>
  <c r="B7336" i="6"/>
  <c r="A7336" i="6"/>
  <c r="B7335" i="6"/>
  <c r="A7335" i="6"/>
  <c r="B7334" i="6"/>
  <c r="A7334" i="6"/>
  <c r="B7333" i="6"/>
  <c r="A7333" i="6"/>
  <c r="B7332" i="6"/>
  <c r="A7332" i="6"/>
  <c r="B7331" i="6"/>
  <c r="A7331" i="6"/>
  <c r="B7330" i="6"/>
  <c r="A7330" i="6"/>
  <c r="B7329" i="6"/>
  <c r="A7329" i="6"/>
  <c r="B7328" i="6"/>
  <c r="A7328" i="6"/>
  <c r="B7327" i="6"/>
  <c r="A7327" i="6"/>
  <c r="B7326" i="6"/>
  <c r="A7326" i="6"/>
  <c r="B7325" i="6"/>
  <c r="A7325" i="6"/>
  <c r="B7324" i="6"/>
  <c r="A7324" i="6"/>
  <c r="B7323" i="6"/>
  <c r="A7323" i="6"/>
  <c r="B7322" i="6"/>
  <c r="A7322" i="6"/>
  <c r="B7321" i="6"/>
  <c r="A7321" i="6"/>
  <c r="B7320" i="6"/>
  <c r="A7320" i="6"/>
  <c r="B7319" i="6"/>
  <c r="A7319" i="6"/>
  <c r="B7318" i="6"/>
  <c r="A7318" i="6"/>
  <c r="B7317" i="6"/>
  <c r="A7317" i="6"/>
  <c r="B7316" i="6"/>
  <c r="A7316" i="6"/>
  <c r="B7315" i="6"/>
  <c r="A7315" i="6"/>
  <c r="B7314" i="6"/>
  <c r="A7314" i="6"/>
  <c r="B7313" i="6"/>
  <c r="A7313" i="6"/>
  <c r="B7312" i="6"/>
  <c r="A7312" i="6"/>
  <c r="B7311" i="6"/>
  <c r="A7311" i="6"/>
  <c r="B7310" i="6"/>
  <c r="A7310" i="6"/>
  <c r="B7309" i="6"/>
  <c r="A7309" i="6"/>
  <c r="B7308" i="6"/>
  <c r="A7308" i="6"/>
  <c r="B7307" i="6"/>
  <c r="A7307" i="6"/>
  <c r="B7306" i="6"/>
  <c r="A7306" i="6"/>
  <c r="B7305" i="6"/>
  <c r="A7305" i="6"/>
  <c r="B7304" i="6"/>
  <c r="A7304" i="6"/>
  <c r="B7303" i="6"/>
  <c r="A7303" i="6"/>
  <c r="B7302" i="6"/>
  <c r="A7302" i="6"/>
  <c r="B7301" i="6"/>
  <c r="A7301" i="6"/>
  <c r="B7300" i="6"/>
  <c r="A7300" i="6"/>
  <c r="B7299" i="6"/>
  <c r="A7299" i="6"/>
  <c r="B7298" i="6"/>
  <c r="A7298" i="6"/>
  <c r="B7297" i="6"/>
  <c r="A7297" i="6"/>
  <c r="B7296" i="6"/>
  <c r="A7296" i="6"/>
  <c r="B7295" i="6"/>
  <c r="A7295" i="6"/>
  <c r="B7294" i="6"/>
  <c r="A7294" i="6"/>
  <c r="B7293" i="6"/>
  <c r="A7293" i="6"/>
  <c r="B7292" i="6"/>
  <c r="A7292" i="6"/>
  <c r="B7291" i="6"/>
  <c r="A7291" i="6"/>
  <c r="B7290" i="6"/>
  <c r="A7290" i="6"/>
  <c r="B7289" i="6"/>
  <c r="A7289" i="6"/>
  <c r="B7288" i="6"/>
  <c r="A7288" i="6"/>
  <c r="B7287" i="6"/>
  <c r="A7287" i="6"/>
  <c r="B7286" i="6"/>
  <c r="A7286" i="6"/>
  <c r="B7285" i="6"/>
  <c r="A7285" i="6"/>
  <c r="B7284" i="6"/>
  <c r="A7284" i="6"/>
  <c r="B7283" i="6"/>
  <c r="A7283" i="6"/>
  <c r="B7282" i="6"/>
  <c r="A7282" i="6"/>
  <c r="B7281" i="6"/>
  <c r="A7281" i="6"/>
  <c r="B7280" i="6"/>
  <c r="A7280" i="6"/>
  <c r="B7279" i="6"/>
  <c r="A7279" i="6"/>
  <c r="B7278" i="6"/>
  <c r="A7278" i="6"/>
  <c r="B7277" i="6"/>
  <c r="A7277" i="6"/>
  <c r="B7276" i="6"/>
  <c r="A7276" i="6"/>
  <c r="B7275" i="6"/>
  <c r="A7275" i="6"/>
  <c r="B7274" i="6"/>
  <c r="A7274" i="6"/>
  <c r="B7273" i="6"/>
  <c r="A7273" i="6"/>
  <c r="B7272" i="6"/>
  <c r="A7272" i="6"/>
  <c r="B7271" i="6"/>
  <c r="A7271" i="6"/>
  <c r="B7270" i="6"/>
  <c r="A7270" i="6"/>
  <c r="B7269" i="6"/>
  <c r="A7269" i="6"/>
  <c r="B7268" i="6"/>
  <c r="A7268" i="6"/>
  <c r="B7267" i="6"/>
  <c r="A7267" i="6"/>
  <c r="B7266" i="6"/>
  <c r="A7266" i="6"/>
  <c r="B7265" i="6"/>
  <c r="A7265" i="6"/>
  <c r="B7264" i="6"/>
  <c r="A7264" i="6"/>
  <c r="B7263" i="6"/>
  <c r="A7263" i="6"/>
  <c r="B7262" i="6"/>
  <c r="A7262" i="6"/>
  <c r="B7261" i="6"/>
  <c r="A7261" i="6"/>
  <c r="B7260" i="6"/>
  <c r="A7260" i="6"/>
  <c r="B7259" i="6"/>
  <c r="A7259" i="6"/>
  <c r="B7258" i="6"/>
  <c r="A7258" i="6"/>
  <c r="B7257" i="6"/>
  <c r="A7257" i="6"/>
  <c r="B7256" i="6"/>
  <c r="A7256" i="6"/>
  <c r="B7255" i="6"/>
  <c r="A7255" i="6"/>
  <c r="B7254" i="6"/>
  <c r="A7254" i="6"/>
  <c r="B7253" i="6"/>
  <c r="A7253" i="6"/>
  <c r="B7252" i="6"/>
  <c r="A7252" i="6"/>
  <c r="B7251" i="6"/>
  <c r="A7251" i="6"/>
  <c r="B7250" i="6"/>
  <c r="A7250" i="6"/>
  <c r="B7249" i="6"/>
  <c r="A7249" i="6"/>
  <c r="B7248" i="6"/>
  <c r="A7248" i="6"/>
  <c r="B7247" i="6"/>
  <c r="A7247" i="6"/>
  <c r="B7246" i="6"/>
  <c r="A7246" i="6"/>
  <c r="B7245" i="6"/>
  <c r="A7245" i="6"/>
  <c r="B7244" i="6"/>
  <c r="A7244" i="6"/>
  <c r="B7243" i="6"/>
  <c r="A7243" i="6"/>
  <c r="B7242" i="6"/>
  <c r="A7242" i="6"/>
  <c r="B7241" i="6"/>
  <c r="A7241" i="6"/>
  <c r="B7240" i="6"/>
  <c r="A7240" i="6"/>
  <c r="B7239" i="6"/>
  <c r="A7239" i="6"/>
  <c r="B7238" i="6"/>
  <c r="A7238" i="6"/>
  <c r="B7237" i="6"/>
  <c r="A7237" i="6"/>
  <c r="B7236" i="6"/>
  <c r="A7236" i="6"/>
  <c r="B7235" i="6"/>
  <c r="A7235" i="6"/>
  <c r="B7234" i="6"/>
  <c r="A7234" i="6"/>
  <c r="B7233" i="6"/>
  <c r="A7233" i="6"/>
  <c r="B7232" i="6"/>
  <c r="A7232" i="6"/>
  <c r="B7231" i="6"/>
  <c r="A7231" i="6"/>
  <c r="B7230" i="6"/>
  <c r="A7230" i="6"/>
  <c r="B7229" i="6"/>
  <c r="A7229" i="6"/>
  <c r="B7228" i="6"/>
  <c r="A7228" i="6"/>
  <c r="B7227" i="6"/>
  <c r="A7227" i="6"/>
  <c r="B7226" i="6"/>
  <c r="A7226" i="6"/>
  <c r="B7225" i="6"/>
  <c r="A7225" i="6"/>
  <c r="B7224" i="6"/>
  <c r="A7224" i="6"/>
  <c r="B7223" i="6"/>
  <c r="A7223" i="6"/>
  <c r="B7222" i="6"/>
  <c r="A7222" i="6"/>
  <c r="B7221" i="6"/>
  <c r="A7221" i="6"/>
  <c r="B7220" i="6"/>
  <c r="A7220" i="6"/>
  <c r="B7219" i="6"/>
  <c r="A7219" i="6"/>
  <c r="B7218" i="6"/>
  <c r="A7218" i="6"/>
  <c r="B7217" i="6"/>
  <c r="A7217" i="6"/>
  <c r="B7216" i="6"/>
  <c r="A7216" i="6"/>
  <c r="B7215" i="6"/>
  <c r="A7215" i="6"/>
  <c r="B7214" i="6"/>
  <c r="A7214" i="6"/>
  <c r="B7213" i="6"/>
  <c r="A7213" i="6"/>
  <c r="B7212" i="6"/>
  <c r="A7212" i="6"/>
  <c r="B7211" i="6"/>
  <c r="A7211" i="6"/>
  <c r="B7210" i="6"/>
  <c r="A7210" i="6"/>
  <c r="B7209" i="6"/>
  <c r="A7209" i="6"/>
  <c r="B7208" i="6"/>
  <c r="A7208" i="6"/>
  <c r="B7207" i="6"/>
  <c r="A7207" i="6"/>
  <c r="B7206" i="6"/>
  <c r="A7206" i="6"/>
  <c r="B7205" i="6"/>
  <c r="A7205" i="6"/>
  <c r="B7204" i="6"/>
  <c r="A7204" i="6"/>
  <c r="B7203" i="6"/>
  <c r="A7203" i="6"/>
  <c r="B7202" i="6"/>
  <c r="A7202" i="6"/>
  <c r="B7201" i="6"/>
  <c r="A7201" i="6"/>
  <c r="B7200" i="6"/>
  <c r="A7200" i="6"/>
  <c r="B7199" i="6"/>
  <c r="A7199" i="6"/>
  <c r="B7198" i="6"/>
  <c r="A7198" i="6"/>
  <c r="B7197" i="6"/>
  <c r="A7197" i="6"/>
  <c r="B7196" i="6"/>
  <c r="A7196" i="6"/>
  <c r="B7195" i="6"/>
  <c r="A7195" i="6"/>
  <c r="B7194" i="6"/>
  <c r="A7194" i="6"/>
  <c r="B7193" i="6"/>
  <c r="A7193" i="6"/>
  <c r="B7192" i="6"/>
  <c r="A7192" i="6"/>
  <c r="B7191" i="6"/>
  <c r="A7191" i="6"/>
  <c r="B7190" i="6"/>
  <c r="A7190" i="6"/>
  <c r="B7189" i="6"/>
  <c r="A7189" i="6"/>
  <c r="B7188" i="6"/>
  <c r="A7188" i="6"/>
  <c r="B7187" i="6"/>
  <c r="A7187" i="6"/>
  <c r="B7186" i="6"/>
  <c r="A7186" i="6"/>
  <c r="B7185" i="6"/>
  <c r="A7185" i="6"/>
  <c r="B7184" i="6"/>
  <c r="A7184" i="6"/>
  <c r="B7183" i="6"/>
  <c r="A7183" i="6"/>
  <c r="B7182" i="6"/>
  <c r="A7182" i="6"/>
  <c r="B7181" i="6"/>
  <c r="A7181" i="6"/>
  <c r="B7180" i="6"/>
  <c r="A7180" i="6"/>
  <c r="B7179" i="6"/>
  <c r="A7179" i="6"/>
  <c r="B7178" i="6"/>
  <c r="A7178" i="6"/>
  <c r="B7177" i="6"/>
  <c r="A7177" i="6"/>
  <c r="B7176" i="6"/>
  <c r="A7176" i="6"/>
  <c r="B7175" i="6"/>
  <c r="A7175" i="6"/>
  <c r="B7174" i="6"/>
  <c r="A7174" i="6"/>
  <c r="B7173" i="6"/>
  <c r="A7173" i="6"/>
  <c r="B7172" i="6"/>
  <c r="A7172" i="6"/>
  <c r="B7171" i="6"/>
  <c r="A7171" i="6"/>
  <c r="B7170" i="6"/>
  <c r="A7170" i="6"/>
  <c r="B7169" i="6"/>
  <c r="A7169" i="6"/>
  <c r="B7168" i="6"/>
  <c r="A7168" i="6"/>
  <c r="B7167" i="6"/>
  <c r="A7167" i="6"/>
  <c r="B7166" i="6"/>
  <c r="A7166" i="6"/>
  <c r="B7165" i="6"/>
  <c r="A7165" i="6"/>
  <c r="B7164" i="6"/>
  <c r="A7164" i="6"/>
  <c r="B7163" i="6"/>
  <c r="A7163" i="6"/>
  <c r="B7162" i="6"/>
  <c r="A7162" i="6"/>
  <c r="B7161" i="6"/>
  <c r="A7161" i="6"/>
  <c r="B7160" i="6"/>
  <c r="A7160" i="6"/>
  <c r="B7159" i="6"/>
  <c r="A7159" i="6"/>
  <c r="B7158" i="6"/>
  <c r="A7158" i="6"/>
  <c r="B7157" i="6"/>
  <c r="A7157" i="6"/>
  <c r="B7156" i="6"/>
  <c r="A7156" i="6"/>
  <c r="B7155" i="6"/>
  <c r="A7155" i="6"/>
  <c r="B7154" i="6"/>
  <c r="A7154" i="6"/>
  <c r="B7153" i="6"/>
  <c r="A7153" i="6"/>
  <c r="B7152" i="6"/>
  <c r="A7152" i="6"/>
  <c r="B7151" i="6"/>
  <c r="A7151" i="6"/>
  <c r="B7150" i="6"/>
  <c r="A7150" i="6"/>
  <c r="B7149" i="6"/>
  <c r="A7149" i="6"/>
  <c r="B7148" i="6"/>
  <c r="A7148" i="6"/>
  <c r="B7147" i="6"/>
  <c r="A7147" i="6"/>
  <c r="B7146" i="6"/>
  <c r="A7146" i="6"/>
  <c r="B7145" i="6"/>
  <c r="A7145" i="6"/>
  <c r="B7144" i="6"/>
  <c r="A7144" i="6"/>
  <c r="B7143" i="6"/>
  <c r="A7143" i="6"/>
  <c r="B7142" i="6"/>
  <c r="A7142" i="6"/>
  <c r="B7141" i="6"/>
  <c r="A7141" i="6"/>
  <c r="B7140" i="6"/>
  <c r="A7140" i="6"/>
  <c r="B7139" i="6"/>
  <c r="A7139" i="6"/>
  <c r="B7138" i="6"/>
  <c r="A7138" i="6"/>
  <c r="B7137" i="6"/>
  <c r="A7137" i="6"/>
  <c r="B7136" i="6"/>
  <c r="A7136" i="6"/>
  <c r="B7135" i="6"/>
  <c r="A7135" i="6"/>
  <c r="B7134" i="6"/>
  <c r="A7134" i="6"/>
  <c r="B7133" i="6"/>
  <c r="A7133" i="6"/>
  <c r="B7132" i="6"/>
  <c r="A7132" i="6"/>
  <c r="B7131" i="6"/>
  <c r="A7131" i="6"/>
  <c r="B7130" i="6"/>
  <c r="A7130" i="6"/>
  <c r="B7129" i="6"/>
  <c r="A7129" i="6"/>
  <c r="B7128" i="6"/>
  <c r="A7128" i="6"/>
  <c r="B7127" i="6"/>
  <c r="A7127" i="6"/>
  <c r="B7126" i="6"/>
  <c r="A7126" i="6"/>
  <c r="B7125" i="6"/>
  <c r="A7125" i="6"/>
  <c r="B7124" i="6"/>
  <c r="A7124" i="6"/>
  <c r="B7123" i="6"/>
  <c r="A7123" i="6"/>
  <c r="B7122" i="6"/>
  <c r="A7122" i="6"/>
  <c r="B7121" i="6"/>
  <c r="A7121" i="6"/>
  <c r="B7120" i="6"/>
  <c r="A7120" i="6"/>
  <c r="B7119" i="6"/>
  <c r="A7119" i="6"/>
  <c r="B7118" i="6"/>
  <c r="A7118" i="6"/>
  <c r="B7117" i="6"/>
  <c r="A7117" i="6"/>
  <c r="B7116" i="6"/>
  <c r="A7116" i="6"/>
  <c r="B7115" i="6"/>
  <c r="A7115" i="6"/>
  <c r="B7114" i="6"/>
  <c r="A7114" i="6"/>
  <c r="B7113" i="6"/>
  <c r="A7113" i="6"/>
  <c r="B7112" i="6"/>
  <c r="A7112" i="6"/>
  <c r="B7111" i="6"/>
  <c r="A7111" i="6"/>
  <c r="B7110" i="6"/>
  <c r="A7110" i="6"/>
  <c r="B7109" i="6"/>
  <c r="A7109" i="6"/>
  <c r="B7108" i="6"/>
  <c r="A7108" i="6"/>
  <c r="B7107" i="6"/>
  <c r="A7107" i="6"/>
  <c r="B7106" i="6"/>
  <c r="A7106" i="6"/>
  <c r="B7105" i="6"/>
  <c r="A7105" i="6"/>
  <c r="B7104" i="6"/>
  <c r="A7104" i="6"/>
  <c r="B7103" i="6"/>
  <c r="A7103" i="6"/>
  <c r="B7102" i="6"/>
  <c r="A7102" i="6"/>
  <c r="B7101" i="6"/>
  <c r="A7101" i="6"/>
  <c r="B7100" i="6"/>
  <c r="A7100" i="6"/>
  <c r="B7099" i="6"/>
  <c r="A7099" i="6"/>
  <c r="B7098" i="6"/>
  <c r="A7098" i="6"/>
  <c r="B7097" i="6"/>
  <c r="A7097" i="6"/>
  <c r="B7096" i="6"/>
  <c r="A7096" i="6"/>
  <c r="B7095" i="6"/>
  <c r="A7095" i="6"/>
  <c r="B7094" i="6"/>
  <c r="A7094" i="6"/>
  <c r="B7093" i="6"/>
  <c r="A7093" i="6"/>
  <c r="B7092" i="6"/>
  <c r="A7092" i="6"/>
  <c r="B7091" i="6"/>
  <c r="A7091" i="6"/>
  <c r="B7090" i="6"/>
  <c r="A7090" i="6"/>
  <c r="B7089" i="6"/>
  <c r="A7089" i="6"/>
  <c r="B7088" i="6"/>
  <c r="A7088" i="6"/>
  <c r="B7087" i="6"/>
  <c r="A7087" i="6"/>
  <c r="B7086" i="6"/>
  <c r="A7086" i="6"/>
  <c r="B7085" i="6"/>
  <c r="A7085" i="6"/>
  <c r="B7084" i="6"/>
  <c r="A7084" i="6"/>
  <c r="B7083" i="6"/>
  <c r="A7083" i="6"/>
  <c r="B7082" i="6"/>
  <c r="A7082" i="6"/>
  <c r="B7081" i="6"/>
  <c r="A7081" i="6"/>
  <c r="B7080" i="6"/>
  <c r="A7080" i="6"/>
  <c r="B7079" i="6"/>
  <c r="A7079" i="6"/>
  <c r="B7078" i="6"/>
  <c r="A7078" i="6"/>
  <c r="B7077" i="6"/>
  <c r="A7077" i="6"/>
  <c r="B7076" i="6"/>
  <c r="A7076" i="6"/>
  <c r="B7075" i="6"/>
  <c r="A7075" i="6"/>
  <c r="B7074" i="6"/>
  <c r="A7074" i="6"/>
  <c r="B7073" i="6"/>
  <c r="A7073" i="6"/>
  <c r="B7072" i="6"/>
  <c r="A7072" i="6"/>
  <c r="B7071" i="6"/>
  <c r="A7071" i="6"/>
  <c r="B7070" i="6"/>
  <c r="A7070" i="6"/>
  <c r="B7069" i="6"/>
  <c r="A7069" i="6"/>
  <c r="B7068" i="6"/>
  <c r="A7068" i="6"/>
  <c r="B7067" i="6"/>
  <c r="A7067" i="6"/>
  <c r="B7066" i="6"/>
  <c r="A7066" i="6"/>
  <c r="B7065" i="6"/>
  <c r="A7065" i="6"/>
  <c r="B7064" i="6"/>
  <c r="A7064" i="6"/>
  <c r="B7063" i="6"/>
  <c r="A7063" i="6"/>
  <c r="B7062" i="6"/>
  <c r="A7062" i="6"/>
  <c r="B7061" i="6"/>
  <c r="A7061" i="6"/>
  <c r="B7060" i="6"/>
  <c r="A7060" i="6"/>
  <c r="B7059" i="6"/>
  <c r="A7059" i="6"/>
  <c r="B7058" i="6"/>
  <c r="A7058" i="6"/>
  <c r="B7057" i="6"/>
  <c r="A7057" i="6"/>
  <c r="B7056" i="6"/>
  <c r="A7056" i="6"/>
  <c r="B7055" i="6"/>
  <c r="A7055" i="6"/>
  <c r="B7054" i="6"/>
  <c r="A7054" i="6"/>
  <c r="B7053" i="6"/>
  <c r="A7053" i="6"/>
  <c r="B7052" i="6"/>
  <c r="A7052" i="6"/>
  <c r="B7051" i="6"/>
  <c r="A7051" i="6"/>
  <c r="B7050" i="6"/>
  <c r="A7050" i="6"/>
  <c r="B7049" i="6"/>
  <c r="A7049" i="6"/>
  <c r="B7048" i="6"/>
  <c r="A7048" i="6"/>
  <c r="B7047" i="6"/>
  <c r="A7047" i="6"/>
  <c r="B7046" i="6"/>
  <c r="A7046" i="6"/>
  <c r="B7045" i="6"/>
  <c r="A7045" i="6"/>
  <c r="B7044" i="6"/>
  <c r="A7044" i="6"/>
  <c r="B7043" i="6"/>
  <c r="A7043" i="6"/>
  <c r="B7042" i="6"/>
  <c r="A7042" i="6"/>
  <c r="B7041" i="6"/>
  <c r="A7041" i="6"/>
  <c r="B7040" i="6"/>
  <c r="A7040" i="6"/>
  <c r="B7039" i="6"/>
  <c r="A7039" i="6"/>
  <c r="B7038" i="6"/>
  <c r="A7038" i="6"/>
  <c r="B7037" i="6"/>
  <c r="A7037" i="6"/>
  <c r="B7036" i="6"/>
  <c r="A7036" i="6"/>
  <c r="B7035" i="6"/>
  <c r="A7035" i="6"/>
  <c r="B7034" i="6"/>
  <c r="A7034" i="6"/>
  <c r="B7033" i="6"/>
  <c r="A7033" i="6"/>
  <c r="B7032" i="6"/>
  <c r="A7032" i="6"/>
  <c r="B7031" i="6"/>
  <c r="A7031" i="6"/>
  <c r="B7030" i="6"/>
  <c r="A7030" i="6"/>
  <c r="B7029" i="6"/>
  <c r="A7029" i="6"/>
  <c r="B7028" i="6"/>
  <c r="A7028" i="6"/>
  <c r="B7027" i="6"/>
  <c r="A7027" i="6"/>
  <c r="B7026" i="6"/>
  <c r="A7026" i="6"/>
  <c r="B7025" i="6"/>
  <c r="A7025" i="6"/>
  <c r="B7024" i="6"/>
  <c r="A7024" i="6"/>
  <c r="B7023" i="6"/>
  <c r="A7023" i="6"/>
  <c r="B7022" i="6"/>
  <c r="A7022" i="6"/>
  <c r="B7021" i="6"/>
  <c r="A7021" i="6"/>
  <c r="B7020" i="6"/>
  <c r="A7020" i="6"/>
  <c r="B7019" i="6"/>
  <c r="A7019" i="6"/>
  <c r="B7018" i="6"/>
  <c r="A7018" i="6"/>
  <c r="B7017" i="6"/>
  <c r="A7017" i="6"/>
  <c r="B7016" i="6"/>
  <c r="A7016" i="6"/>
  <c r="B7015" i="6"/>
  <c r="A7015" i="6"/>
  <c r="B7014" i="6"/>
  <c r="A7014" i="6"/>
  <c r="B7013" i="6"/>
  <c r="A7013" i="6"/>
  <c r="B7012" i="6"/>
  <c r="A7012" i="6"/>
  <c r="B7011" i="6"/>
  <c r="A7011" i="6"/>
  <c r="B7010" i="6"/>
  <c r="A7010" i="6"/>
  <c r="B7009" i="6"/>
  <c r="A7009" i="6"/>
  <c r="B7008" i="6"/>
  <c r="A7008" i="6"/>
  <c r="B7007" i="6"/>
  <c r="A7007" i="6"/>
  <c r="B7006" i="6"/>
  <c r="A7006" i="6"/>
  <c r="B7005" i="6"/>
  <c r="A7005" i="6"/>
  <c r="B7004" i="6"/>
  <c r="A7004" i="6"/>
  <c r="B7003" i="6"/>
  <c r="A7003" i="6"/>
  <c r="B7002" i="6"/>
  <c r="A7002" i="6"/>
  <c r="B7001" i="6"/>
  <c r="A7001" i="6"/>
  <c r="B7000" i="6"/>
  <c r="A7000" i="6"/>
  <c r="B6999" i="6"/>
  <c r="A6999" i="6"/>
  <c r="B6998" i="6"/>
  <c r="A6998" i="6"/>
  <c r="B6997" i="6"/>
  <c r="A6997" i="6"/>
  <c r="B6996" i="6"/>
  <c r="A6996" i="6"/>
  <c r="B6995" i="6"/>
  <c r="A6995" i="6"/>
  <c r="B6994" i="6"/>
  <c r="A6994" i="6"/>
  <c r="B6993" i="6"/>
  <c r="A6993" i="6"/>
  <c r="B6992" i="6"/>
  <c r="A6992" i="6"/>
  <c r="B6991" i="6"/>
  <c r="A6991" i="6"/>
  <c r="B6990" i="6"/>
  <c r="A6990" i="6"/>
  <c r="B6989" i="6"/>
  <c r="A6989" i="6"/>
  <c r="B6988" i="6"/>
  <c r="A6988" i="6"/>
  <c r="B6987" i="6"/>
  <c r="A6987" i="6"/>
  <c r="B6986" i="6"/>
  <c r="A6986" i="6"/>
  <c r="B6985" i="6"/>
  <c r="A6985" i="6"/>
  <c r="B6984" i="6"/>
  <c r="A6984" i="6"/>
  <c r="B6983" i="6"/>
  <c r="A6983" i="6"/>
  <c r="B6982" i="6"/>
  <c r="A6982" i="6"/>
  <c r="B6981" i="6"/>
  <c r="A6981" i="6"/>
  <c r="B6980" i="6"/>
  <c r="A6980" i="6"/>
  <c r="B6979" i="6"/>
  <c r="A6979" i="6"/>
  <c r="B6978" i="6"/>
  <c r="A6978" i="6"/>
  <c r="B6977" i="6"/>
  <c r="A6977" i="6"/>
  <c r="B6976" i="6"/>
  <c r="A6976" i="6"/>
  <c r="B6975" i="6"/>
  <c r="A6975" i="6"/>
  <c r="B6974" i="6"/>
  <c r="A6974" i="6"/>
  <c r="B6973" i="6"/>
  <c r="A6973" i="6"/>
  <c r="B6972" i="6"/>
  <c r="A6972" i="6"/>
  <c r="B6971" i="6"/>
  <c r="A6971" i="6"/>
  <c r="B6970" i="6"/>
  <c r="A6970" i="6"/>
  <c r="B6969" i="6"/>
  <c r="A6969" i="6"/>
  <c r="B6968" i="6"/>
  <c r="A6968" i="6"/>
  <c r="B6967" i="6"/>
  <c r="A6967" i="6"/>
  <c r="B6966" i="6"/>
  <c r="A6966" i="6"/>
  <c r="B6965" i="6"/>
  <c r="A6965" i="6"/>
  <c r="B6964" i="6"/>
  <c r="A6964" i="6"/>
  <c r="B6963" i="6"/>
  <c r="A6963" i="6"/>
  <c r="B6962" i="6"/>
  <c r="A6962" i="6"/>
  <c r="B6961" i="6"/>
  <c r="A6961" i="6"/>
  <c r="B6960" i="6"/>
  <c r="A6960" i="6"/>
  <c r="B6959" i="6"/>
  <c r="A6959" i="6"/>
  <c r="B6958" i="6"/>
  <c r="A6958" i="6"/>
  <c r="B6957" i="6"/>
  <c r="A6957" i="6"/>
  <c r="B6956" i="6"/>
  <c r="A6956" i="6"/>
  <c r="B6955" i="6"/>
  <c r="A6955" i="6"/>
  <c r="B6954" i="6"/>
  <c r="A6954" i="6"/>
  <c r="B6953" i="6"/>
  <c r="A6953" i="6"/>
  <c r="B6952" i="6"/>
  <c r="A6952" i="6"/>
  <c r="B6951" i="6"/>
  <c r="A6951" i="6"/>
  <c r="B6950" i="6"/>
  <c r="A6950" i="6"/>
  <c r="B6949" i="6"/>
  <c r="A6949" i="6"/>
  <c r="B6948" i="6"/>
  <c r="A6948" i="6"/>
  <c r="B6947" i="6"/>
  <c r="A6947" i="6"/>
  <c r="B6946" i="6"/>
  <c r="A6946" i="6"/>
  <c r="B6945" i="6"/>
  <c r="A6945" i="6"/>
  <c r="B6944" i="6"/>
  <c r="A6944" i="6"/>
  <c r="B6943" i="6"/>
  <c r="A6943" i="6"/>
  <c r="B6942" i="6"/>
  <c r="A6942" i="6"/>
  <c r="B6941" i="6"/>
  <c r="A6941" i="6"/>
  <c r="B6940" i="6"/>
  <c r="A6940" i="6"/>
  <c r="B6939" i="6"/>
  <c r="A6939" i="6"/>
  <c r="B6938" i="6"/>
  <c r="A6938" i="6"/>
  <c r="B6937" i="6"/>
  <c r="A6937" i="6"/>
  <c r="B6936" i="6"/>
  <c r="A6936" i="6"/>
  <c r="B6935" i="6"/>
  <c r="A6935" i="6"/>
  <c r="B6934" i="6"/>
  <c r="A6934" i="6"/>
  <c r="B6933" i="6"/>
  <c r="A6933" i="6"/>
  <c r="B6932" i="6"/>
  <c r="A6932" i="6"/>
  <c r="B6931" i="6"/>
  <c r="A6931" i="6"/>
  <c r="B6930" i="6"/>
  <c r="A6930" i="6"/>
  <c r="B6929" i="6"/>
  <c r="A6929" i="6"/>
  <c r="B6928" i="6"/>
  <c r="A6928" i="6"/>
  <c r="B6927" i="6"/>
  <c r="A6927" i="6"/>
  <c r="B6926" i="6"/>
  <c r="A6926" i="6"/>
  <c r="B6925" i="6"/>
  <c r="A6925" i="6"/>
  <c r="B6924" i="6"/>
  <c r="A6924" i="6"/>
  <c r="B6923" i="6"/>
  <c r="A6923" i="6"/>
  <c r="B6922" i="6"/>
  <c r="A6922" i="6"/>
  <c r="B6921" i="6"/>
  <c r="A6921" i="6"/>
  <c r="B6920" i="6"/>
  <c r="A6920" i="6"/>
  <c r="B6919" i="6"/>
  <c r="A6919" i="6"/>
  <c r="B6918" i="6"/>
  <c r="A6918" i="6"/>
  <c r="B6917" i="6"/>
  <c r="A6917" i="6"/>
  <c r="B6916" i="6"/>
  <c r="A6916" i="6"/>
  <c r="B6915" i="6"/>
  <c r="A6915" i="6"/>
  <c r="B6914" i="6"/>
  <c r="A6914" i="6"/>
  <c r="B6913" i="6"/>
  <c r="A6913" i="6"/>
  <c r="B6912" i="6"/>
  <c r="A6912" i="6"/>
  <c r="B6911" i="6"/>
  <c r="A6911" i="6"/>
  <c r="B6910" i="6"/>
  <c r="A6910" i="6"/>
  <c r="B6909" i="6"/>
  <c r="A6909" i="6"/>
  <c r="B6908" i="6"/>
  <c r="A6908" i="6"/>
  <c r="B6907" i="6"/>
  <c r="A6907" i="6"/>
  <c r="B6906" i="6"/>
  <c r="A6906" i="6"/>
  <c r="B6905" i="6"/>
  <c r="A6905" i="6"/>
  <c r="B6904" i="6"/>
  <c r="A6904" i="6"/>
  <c r="B6903" i="6"/>
  <c r="A6903" i="6"/>
  <c r="B6902" i="6"/>
  <c r="A6902" i="6"/>
  <c r="B6901" i="6"/>
  <c r="A6901" i="6"/>
  <c r="B6900" i="6"/>
  <c r="A6900" i="6"/>
  <c r="B6899" i="6"/>
  <c r="A6899" i="6"/>
  <c r="B6898" i="6"/>
  <c r="A6898" i="6"/>
  <c r="B6897" i="6"/>
  <c r="A6897" i="6"/>
  <c r="B6896" i="6"/>
  <c r="A6896" i="6"/>
  <c r="B6895" i="6"/>
  <c r="A6895" i="6"/>
  <c r="B6894" i="6"/>
  <c r="A6894" i="6"/>
  <c r="B6893" i="6"/>
  <c r="A6893" i="6"/>
  <c r="B6892" i="6"/>
  <c r="A6892" i="6"/>
  <c r="B6891" i="6"/>
  <c r="A6891" i="6"/>
  <c r="B6890" i="6"/>
  <c r="A6890" i="6"/>
  <c r="B6889" i="6"/>
  <c r="A6889" i="6"/>
  <c r="B6888" i="6"/>
  <c r="A6888" i="6"/>
  <c r="B6887" i="6"/>
  <c r="A6887" i="6"/>
  <c r="B6886" i="6"/>
  <c r="A6886" i="6"/>
  <c r="B6885" i="6"/>
  <c r="A6885" i="6"/>
  <c r="B6884" i="6"/>
  <c r="A6884" i="6"/>
  <c r="B6883" i="6"/>
  <c r="A6883" i="6"/>
  <c r="B6882" i="6"/>
  <c r="A6882" i="6"/>
  <c r="B6881" i="6"/>
  <c r="A6881" i="6"/>
  <c r="B6880" i="6"/>
  <c r="A6880" i="6"/>
  <c r="B6879" i="6"/>
  <c r="A6879" i="6"/>
  <c r="B6878" i="6"/>
  <c r="A6878" i="6"/>
  <c r="B6877" i="6"/>
  <c r="A6877" i="6"/>
  <c r="B6876" i="6"/>
  <c r="A6876" i="6"/>
  <c r="B6875" i="6"/>
  <c r="A6875" i="6"/>
  <c r="B6874" i="6"/>
  <c r="A6874" i="6"/>
  <c r="B6873" i="6"/>
  <c r="A6873" i="6"/>
  <c r="B6872" i="6"/>
  <c r="A6872" i="6"/>
  <c r="B6871" i="6"/>
  <c r="A6871" i="6"/>
  <c r="B6870" i="6"/>
  <c r="A6870" i="6"/>
  <c r="B6869" i="6"/>
  <c r="A6869" i="6"/>
  <c r="B6868" i="6"/>
  <c r="A6868" i="6"/>
  <c r="B6867" i="6"/>
  <c r="A6867" i="6"/>
  <c r="B6866" i="6"/>
  <c r="A6866" i="6"/>
  <c r="B6865" i="6"/>
  <c r="A6865" i="6"/>
  <c r="B6864" i="6"/>
  <c r="A6864" i="6"/>
  <c r="B6863" i="6"/>
  <c r="A6863" i="6"/>
  <c r="B6862" i="6"/>
  <c r="A6862" i="6"/>
  <c r="B6861" i="6"/>
  <c r="A6861" i="6"/>
  <c r="B6860" i="6"/>
  <c r="A6860" i="6"/>
  <c r="B6859" i="6"/>
  <c r="A6859" i="6"/>
  <c r="B6858" i="6"/>
  <c r="A6858" i="6"/>
  <c r="B6857" i="6"/>
  <c r="A6857" i="6"/>
  <c r="B6856" i="6"/>
  <c r="A6856" i="6"/>
  <c r="B6855" i="6"/>
  <c r="A6855" i="6"/>
  <c r="B6854" i="6"/>
  <c r="A6854" i="6"/>
  <c r="B6853" i="6"/>
  <c r="A6853" i="6"/>
  <c r="B6852" i="6"/>
  <c r="A6852" i="6"/>
  <c r="B6851" i="6"/>
  <c r="A6851" i="6"/>
  <c r="B6850" i="6"/>
  <c r="A6850" i="6"/>
  <c r="B6849" i="6"/>
  <c r="A6849" i="6"/>
  <c r="B6848" i="6"/>
  <c r="A6848" i="6"/>
  <c r="B6847" i="6"/>
  <c r="A6847" i="6"/>
  <c r="B6846" i="6"/>
  <c r="A6846" i="6"/>
  <c r="B6845" i="6"/>
  <c r="A6845" i="6"/>
  <c r="B6844" i="6"/>
  <c r="A6844" i="6"/>
  <c r="B6843" i="6"/>
  <c r="A6843" i="6"/>
  <c r="B6842" i="6"/>
  <c r="A6842" i="6"/>
  <c r="B6841" i="6"/>
  <c r="A6841" i="6"/>
  <c r="B6840" i="6"/>
  <c r="A6840" i="6"/>
  <c r="B6839" i="6"/>
  <c r="A6839" i="6"/>
  <c r="B6838" i="6"/>
  <c r="A6838" i="6"/>
  <c r="B6837" i="6"/>
  <c r="A6837" i="6"/>
  <c r="B6836" i="6"/>
  <c r="A6836" i="6"/>
  <c r="B6835" i="6"/>
  <c r="A6835" i="6"/>
  <c r="B6834" i="6"/>
  <c r="A6834" i="6"/>
  <c r="B6833" i="6"/>
  <c r="A6833" i="6"/>
  <c r="B6832" i="6"/>
  <c r="A6832" i="6"/>
  <c r="B6831" i="6"/>
  <c r="A6831" i="6"/>
  <c r="B6830" i="6"/>
  <c r="A6830" i="6"/>
  <c r="B6829" i="6"/>
  <c r="A6829" i="6"/>
  <c r="B6828" i="6"/>
  <c r="A6828" i="6"/>
  <c r="B6827" i="6"/>
  <c r="A6827" i="6"/>
  <c r="B6826" i="6"/>
  <c r="A6826" i="6"/>
  <c r="B6825" i="6"/>
  <c r="A6825" i="6"/>
  <c r="B6824" i="6"/>
  <c r="A6824" i="6"/>
  <c r="B6823" i="6"/>
  <c r="A6823" i="6"/>
  <c r="B6822" i="6"/>
  <c r="A6822" i="6"/>
  <c r="B6821" i="6"/>
  <c r="A6821" i="6"/>
  <c r="B6820" i="6"/>
  <c r="A6820" i="6"/>
  <c r="B6819" i="6"/>
  <c r="A6819" i="6"/>
  <c r="B6818" i="6"/>
  <c r="A6818" i="6"/>
  <c r="B6817" i="6"/>
  <c r="A6817" i="6"/>
  <c r="B6816" i="6"/>
  <c r="A6816" i="6"/>
  <c r="B6815" i="6"/>
  <c r="A6815" i="6"/>
  <c r="B6814" i="6"/>
  <c r="A6814" i="6"/>
  <c r="B6813" i="6"/>
  <c r="A6813" i="6"/>
  <c r="B6812" i="6"/>
  <c r="A6812" i="6"/>
  <c r="B6811" i="6"/>
  <c r="A6811" i="6"/>
  <c r="B6810" i="6"/>
  <c r="A6810" i="6"/>
  <c r="B6809" i="6"/>
  <c r="A6809" i="6"/>
  <c r="B6808" i="6"/>
  <c r="A6808" i="6"/>
  <c r="B6807" i="6"/>
  <c r="A6807" i="6"/>
  <c r="B6806" i="6"/>
  <c r="A6806" i="6"/>
  <c r="B6805" i="6"/>
  <c r="A6805" i="6"/>
  <c r="B6804" i="6"/>
  <c r="A6804" i="6"/>
  <c r="B6803" i="6"/>
  <c r="A6803" i="6"/>
  <c r="B6802" i="6"/>
  <c r="A6802" i="6"/>
  <c r="B6801" i="6"/>
  <c r="A6801" i="6"/>
  <c r="B6800" i="6"/>
  <c r="A6800" i="6"/>
  <c r="B6799" i="6"/>
  <c r="A6799" i="6"/>
  <c r="B6798" i="6"/>
  <c r="A6798" i="6"/>
  <c r="B6797" i="6"/>
  <c r="A6797" i="6"/>
  <c r="B6796" i="6"/>
  <c r="A6796" i="6"/>
  <c r="B6795" i="6"/>
  <c r="A6795" i="6"/>
  <c r="B6794" i="6"/>
  <c r="A6794" i="6"/>
  <c r="B6793" i="6"/>
  <c r="A6793" i="6"/>
  <c r="B6792" i="6"/>
  <c r="A6792" i="6"/>
  <c r="B6791" i="6"/>
  <c r="A6791" i="6"/>
  <c r="B6790" i="6"/>
  <c r="A6790" i="6"/>
  <c r="B6789" i="6"/>
  <c r="A6789" i="6"/>
  <c r="B6788" i="6"/>
  <c r="A6788" i="6"/>
  <c r="B6787" i="6"/>
  <c r="A6787" i="6"/>
  <c r="B6786" i="6"/>
  <c r="A6786" i="6"/>
  <c r="B6785" i="6"/>
  <c r="A6785" i="6"/>
  <c r="B6784" i="6"/>
  <c r="A6784" i="6"/>
  <c r="B6783" i="6"/>
  <c r="A6783" i="6"/>
  <c r="B6782" i="6"/>
  <c r="A6782" i="6"/>
  <c r="B6781" i="6"/>
  <c r="A6781" i="6"/>
  <c r="B6780" i="6"/>
  <c r="A6780" i="6"/>
  <c r="B6779" i="6"/>
  <c r="A6779" i="6"/>
  <c r="B6778" i="6"/>
  <c r="A6778" i="6"/>
  <c r="B6777" i="6"/>
  <c r="A6777" i="6"/>
  <c r="B6776" i="6"/>
  <c r="A6776" i="6"/>
  <c r="B6775" i="6"/>
  <c r="A6775" i="6"/>
  <c r="B6774" i="6"/>
  <c r="A6774" i="6"/>
  <c r="B6773" i="6"/>
  <c r="A6773" i="6"/>
  <c r="B6772" i="6"/>
  <c r="A6772" i="6"/>
  <c r="B6771" i="6"/>
  <c r="A6771" i="6"/>
  <c r="B6770" i="6"/>
  <c r="A6770" i="6"/>
  <c r="B6769" i="6"/>
  <c r="A6769" i="6"/>
  <c r="B6768" i="6"/>
  <c r="A6768" i="6"/>
  <c r="B6767" i="6"/>
  <c r="A6767" i="6"/>
  <c r="B6766" i="6"/>
  <c r="A6766" i="6"/>
  <c r="B6765" i="6"/>
  <c r="A6765" i="6"/>
  <c r="B6764" i="6"/>
  <c r="A6764" i="6"/>
  <c r="B6763" i="6"/>
  <c r="A6763" i="6"/>
  <c r="B6762" i="6"/>
  <c r="A6762" i="6"/>
  <c r="B6761" i="6"/>
  <c r="A6761" i="6"/>
  <c r="B6760" i="6"/>
  <c r="A6760" i="6"/>
  <c r="B6759" i="6"/>
  <c r="A6759" i="6"/>
  <c r="B6758" i="6"/>
  <c r="A6758" i="6"/>
  <c r="B6757" i="6"/>
  <c r="A6757" i="6"/>
  <c r="B6756" i="6"/>
  <c r="A6756" i="6"/>
  <c r="B6755" i="6"/>
  <c r="A6755" i="6"/>
  <c r="B6754" i="6"/>
  <c r="A6754" i="6"/>
  <c r="B6753" i="6"/>
  <c r="A6753" i="6"/>
  <c r="B6752" i="6"/>
  <c r="A6752" i="6"/>
  <c r="B6751" i="6"/>
  <c r="A6751" i="6"/>
  <c r="B6750" i="6"/>
  <c r="A6750" i="6"/>
  <c r="B6749" i="6"/>
  <c r="A6749" i="6"/>
  <c r="B6748" i="6"/>
  <c r="A6748" i="6"/>
  <c r="B6747" i="6"/>
  <c r="A6747" i="6"/>
  <c r="B6746" i="6"/>
  <c r="A6746" i="6"/>
  <c r="B6745" i="6"/>
  <c r="A6745" i="6"/>
  <c r="B6744" i="6"/>
  <c r="A6744" i="6"/>
  <c r="B6743" i="6"/>
  <c r="A6743" i="6"/>
  <c r="B6742" i="6"/>
  <c r="A6742" i="6"/>
  <c r="B6741" i="6"/>
  <c r="A6741" i="6"/>
  <c r="B6740" i="6"/>
  <c r="A6740" i="6"/>
  <c r="B6739" i="6"/>
  <c r="A6739" i="6"/>
  <c r="B6738" i="6"/>
  <c r="A6738" i="6"/>
  <c r="B6737" i="6"/>
  <c r="A6737" i="6"/>
  <c r="B6736" i="6"/>
  <c r="A6736" i="6"/>
  <c r="B6735" i="6"/>
  <c r="A6735" i="6"/>
  <c r="B6734" i="6"/>
  <c r="A6734" i="6"/>
  <c r="B6733" i="6"/>
  <c r="A6733" i="6"/>
  <c r="B6732" i="6"/>
  <c r="A6732" i="6"/>
  <c r="B6731" i="6"/>
  <c r="A6731" i="6"/>
  <c r="B6730" i="6"/>
  <c r="A6730" i="6"/>
  <c r="B6729" i="6"/>
  <c r="A6729" i="6"/>
  <c r="B6728" i="6"/>
  <c r="A6728" i="6"/>
  <c r="B6727" i="6"/>
  <c r="A6727" i="6"/>
  <c r="B6726" i="6"/>
  <c r="A6726" i="6"/>
  <c r="B6725" i="6"/>
  <c r="A6725" i="6"/>
  <c r="B6724" i="6"/>
  <c r="A6724" i="6"/>
  <c r="B6723" i="6"/>
  <c r="A6723" i="6"/>
  <c r="B6722" i="6"/>
  <c r="A6722" i="6"/>
  <c r="B6721" i="6"/>
  <c r="A6721" i="6"/>
  <c r="B6720" i="6"/>
  <c r="A6720" i="6"/>
  <c r="B6719" i="6"/>
  <c r="A6719" i="6"/>
  <c r="B6718" i="6"/>
  <c r="A6718" i="6"/>
  <c r="B6717" i="6"/>
  <c r="A6717" i="6"/>
  <c r="B6716" i="6"/>
  <c r="A6716" i="6"/>
  <c r="B6715" i="6"/>
  <c r="A6715" i="6"/>
  <c r="B6714" i="6"/>
  <c r="A6714" i="6"/>
  <c r="B6713" i="6"/>
  <c r="A6713" i="6"/>
  <c r="B6712" i="6"/>
  <c r="A6712" i="6"/>
  <c r="B6711" i="6"/>
  <c r="A6711" i="6"/>
  <c r="B6710" i="6"/>
  <c r="A6710" i="6"/>
  <c r="B6709" i="6"/>
  <c r="A6709" i="6"/>
  <c r="B6708" i="6"/>
  <c r="A6708" i="6"/>
  <c r="B6707" i="6"/>
  <c r="A6707" i="6"/>
  <c r="B6706" i="6"/>
  <c r="A6706" i="6"/>
  <c r="B6705" i="6"/>
  <c r="A6705" i="6"/>
  <c r="B6704" i="6"/>
  <c r="A6704" i="6"/>
  <c r="B6703" i="6"/>
  <c r="A6703" i="6"/>
  <c r="B6702" i="6"/>
  <c r="A6702" i="6"/>
  <c r="B6701" i="6"/>
  <c r="A6701" i="6"/>
  <c r="B6700" i="6"/>
  <c r="A6700" i="6"/>
  <c r="B6699" i="6"/>
  <c r="A6699" i="6"/>
  <c r="B6698" i="6"/>
  <c r="A6698" i="6"/>
  <c r="B6697" i="6"/>
  <c r="A6697" i="6"/>
  <c r="B6696" i="6"/>
  <c r="A6696" i="6"/>
  <c r="B6695" i="6"/>
  <c r="A6695" i="6"/>
  <c r="B6694" i="6"/>
  <c r="A6694" i="6"/>
  <c r="B6693" i="6"/>
  <c r="A6693" i="6"/>
  <c r="B6692" i="6"/>
  <c r="A6692" i="6"/>
  <c r="B6691" i="6"/>
  <c r="A6691" i="6"/>
  <c r="B6690" i="6"/>
  <c r="A6690" i="6"/>
  <c r="B6689" i="6"/>
  <c r="A6689" i="6"/>
  <c r="B6688" i="6"/>
  <c r="A6688" i="6"/>
  <c r="B6687" i="6"/>
  <c r="A6687" i="6"/>
  <c r="B6686" i="6"/>
  <c r="A6686" i="6"/>
  <c r="B6685" i="6"/>
  <c r="A6685" i="6"/>
  <c r="B6684" i="6"/>
  <c r="A6684" i="6"/>
  <c r="B6683" i="6"/>
  <c r="A6683" i="6"/>
  <c r="B6682" i="6"/>
  <c r="A6682" i="6"/>
  <c r="B6681" i="6"/>
  <c r="A6681" i="6"/>
  <c r="B6680" i="6"/>
  <c r="A6680" i="6"/>
  <c r="B6679" i="6"/>
  <c r="A6679" i="6"/>
  <c r="B6678" i="6"/>
  <c r="A6678" i="6"/>
  <c r="B6677" i="6"/>
  <c r="A6677" i="6"/>
  <c r="B6676" i="6"/>
  <c r="A6676" i="6"/>
  <c r="B6675" i="6"/>
  <c r="A6675" i="6"/>
  <c r="B6674" i="6"/>
  <c r="A6674" i="6"/>
  <c r="B6673" i="6"/>
  <c r="A6673" i="6"/>
  <c r="B6672" i="6"/>
  <c r="A6672" i="6"/>
  <c r="B6671" i="6"/>
  <c r="A6671" i="6"/>
  <c r="B6670" i="6"/>
  <c r="A6670" i="6"/>
  <c r="B6669" i="6"/>
  <c r="A6669" i="6"/>
  <c r="B6668" i="6"/>
  <c r="A6668" i="6"/>
  <c r="B6667" i="6"/>
  <c r="A6667" i="6"/>
  <c r="B6666" i="6"/>
  <c r="A6666" i="6"/>
  <c r="B6665" i="6"/>
  <c r="A6665" i="6"/>
  <c r="B6664" i="6"/>
  <c r="A6664" i="6"/>
  <c r="B6663" i="6"/>
  <c r="A6663" i="6"/>
  <c r="B6662" i="6"/>
  <c r="A6662" i="6"/>
  <c r="B6661" i="6"/>
  <c r="A6661" i="6"/>
  <c r="B6660" i="6"/>
  <c r="A6660" i="6"/>
  <c r="B6659" i="6"/>
  <c r="A6659" i="6"/>
  <c r="B6658" i="6"/>
  <c r="A6658" i="6"/>
  <c r="B6657" i="6"/>
  <c r="A6657" i="6"/>
  <c r="B6656" i="6"/>
  <c r="A6656" i="6"/>
  <c r="B6655" i="6"/>
  <c r="A6655" i="6"/>
  <c r="B6654" i="6"/>
  <c r="A6654" i="6"/>
  <c r="B6653" i="6"/>
  <c r="A6653" i="6"/>
  <c r="B6652" i="6"/>
  <c r="A6652" i="6"/>
  <c r="B6651" i="6"/>
  <c r="A6651" i="6"/>
  <c r="B6650" i="6"/>
  <c r="A6650" i="6"/>
  <c r="B6649" i="6"/>
  <c r="A6649" i="6"/>
  <c r="B6648" i="6"/>
  <c r="A6648" i="6"/>
  <c r="B6647" i="6"/>
  <c r="A6647" i="6"/>
  <c r="B6646" i="6"/>
  <c r="A6646" i="6"/>
  <c r="B6645" i="6"/>
  <c r="A6645" i="6"/>
  <c r="B6644" i="6"/>
  <c r="A6644" i="6"/>
  <c r="B6643" i="6"/>
  <c r="A6643" i="6"/>
  <c r="B6642" i="6"/>
  <c r="A6642" i="6"/>
  <c r="B6641" i="6"/>
  <c r="A6641" i="6"/>
  <c r="B6640" i="6"/>
  <c r="A6640" i="6"/>
  <c r="B6639" i="6"/>
  <c r="A6639" i="6"/>
  <c r="B6638" i="6"/>
  <c r="A6638" i="6"/>
  <c r="B6637" i="6"/>
  <c r="A6637" i="6"/>
  <c r="B6636" i="6"/>
  <c r="A6636" i="6"/>
  <c r="B6635" i="6"/>
  <c r="A6635" i="6"/>
  <c r="B6634" i="6"/>
  <c r="A6634" i="6"/>
  <c r="B6633" i="6"/>
  <c r="A6633" i="6"/>
  <c r="B6632" i="6"/>
  <c r="A6632" i="6"/>
  <c r="B6631" i="6"/>
  <c r="A6631" i="6"/>
  <c r="B6630" i="6"/>
  <c r="A6630" i="6"/>
  <c r="B6629" i="6"/>
  <c r="A6629" i="6"/>
  <c r="B6628" i="6"/>
  <c r="A6628" i="6"/>
  <c r="B6627" i="6"/>
  <c r="A6627" i="6"/>
  <c r="B6626" i="6"/>
  <c r="A6626" i="6"/>
  <c r="B6625" i="6"/>
  <c r="A6625" i="6"/>
  <c r="B6624" i="6"/>
  <c r="A6624" i="6"/>
  <c r="B6623" i="6"/>
  <c r="A6623" i="6"/>
  <c r="B6622" i="6"/>
  <c r="A6622" i="6"/>
  <c r="B6621" i="6"/>
  <c r="A6621" i="6"/>
  <c r="B6620" i="6"/>
  <c r="A6620" i="6"/>
  <c r="B6619" i="6"/>
  <c r="A6619" i="6"/>
  <c r="B6618" i="6"/>
  <c r="A6618" i="6"/>
  <c r="B6617" i="6"/>
  <c r="A6617" i="6"/>
  <c r="B6616" i="6"/>
  <c r="A6616" i="6"/>
  <c r="B6615" i="6"/>
  <c r="A6615" i="6"/>
  <c r="B6614" i="6"/>
  <c r="A6614" i="6"/>
  <c r="B6613" i="6"/>
  <c r="A6613" i="6"/>
  <c r="B6612" i="6"/>
  <c r="A6612" i="6"/>
  <c r="B6611" i="6"/>
  <c r="A6611" i="6"/>
  <c r="B6610" i="6"/>
  <c r="A6610" i="6"/>
  <c r="B6609" i="6"/>
  <c r="A6609" i="6"/>
  <c r="B6608" i="6"/>
  <c r="A6608" i="6"/>
  <c r="B6607" i="6"/>
  <c r="A6607" i="6"/>
  <c r="B6606" i="6"/>
  <c r="A6606" i="6"/>
  <c r="B6605" i="6"/>
  <c r="A6605" i="6"/>
  <c r="B6604" i="6"/>
  <c r="A6604" i="6"/>
  <c r="B6603" i="6"/>
  <c r="A6603" i="6"/>
  <c r="B6602" i="6"/>
  <c r="A6602" i="6"/>
  <c r="B6601" i="6"/>
  <c r="A6601" i="6"/>
  <c r="B6600" i="6"/>
  <c r="A6600" i="6"/>
  <c r="B6599" i="6"/>
  <c r="A6599" i="6"/>
  <c r="B6598" i="6"/>
  <c r="A6598" i="6"/>
  <c r="B6597" i="6"/>
  <c r="A6597" i="6"/>
  <c r="B6596" i="6"/>
  <c r="A6596" i="6"/>
  <c r="B6595" i="6"/>
  <c r="A6595" i="6"/>
  <c r="B6594" i="6"/>
  <c r="A6594" i="6"/>
  <c r="B6593" i="6"/>
  <c r="A6593" i="6"/>
  <c r="B6592" i="6"/>
  <c r="A6592" i="6"/>
  <c r="B6591" i="6"/>
  <c r="A6591" i="6"/>
  <c r="B6590" i="6"/>
  <c r="A6590" i="6"/>
  <c r="B6589" i="6"/>
  <c r="A6589" i="6"/>
  <c r="B6588" i="6"/>
  <c r="A6588" i="6"/>
  <c r="B6587" i="6"/>
  <c r="A6587" i="6"/>
  <c r="B6586" i="6"/>
  <c r="A6586" i="6"/>
  <c r="B6585" i="6"/>
  <c r="A6585" i="6"/>
  <c r="B6584" i="6"/>
  <c r="A6584" i="6"/>
  <c r="B6583" i="6"/>
  <c r="A6583" i="6"/>
  <c r="B6582" i="6"/>
  <c r="A6582" i="6"/>
  <c r="B6581" i="6"/>
  <c r="A6581" i="6"/>
  <c r="B6580" i="6"/>
  <c r="A6580" i="6"/>
  <c r="B6579" i="6"/>
  <c r="A6579" i="6"/>
  <c r="B6578" i="6"/>
  <c r="A6578" i="6"/>
  <c r="B6577" i="6"/>
  <c r="A6577" i="6"/>
  <c r="B6576" i="6"/>
  <c r="A6576" i="6"/>
  <c r="B6575" i="6"/>
  <c r="A6575" i="6"/>
  <c r="B6574" i="6"/>
  <c r="A6574" i="6"/>
  <c r="B6573" i="6"/>
  <c r="A6573" i="6"/>
  <c r="B6572" i="6"/>
  <c r="A6572" i="6"/>
  <c r="B6571" i="6"/>
  <c r="A6571" i="6"/>
  <c r="B6570" i="6"/>
  <c r="A6570" i="6"/>
  <c r="B6569" i="6"/>
  <c r="A6569" i="6"/>
  <c r="B6568" i="6"/>
  <c r="A6568" i="6"/>
  <c r="B6567" i="6"/>
  <c r="A6567" i="6"/>
  <c r="B6566" i="6"/>
  <c r="A6566" i="6"/>
  <c r="B6565" i="6"/>
  <c r="A6565" i="6"/>
  <c r="B6564" i="6"/>
  <c r="A6564" i="6"/>
  <c r="B6563" i="6"/>
  <c r="A6563" i="6"/>
  <c r="B6562" i="6"/>
  <c r="A6562" i="6"/>
  <c r="B6561" i="6"/>
  <c r="A6561" i="6"/>
  <c r="B6560" i="6"/>
  <c r="A6560" i="6"/>
  <c r="B6559" i="6"/>
  <c r="A6559" i="6"/>
  <c r="B6558" i="6"/>
  <c r="A6558" i="6"/>
  <c r="B6557" i="6"/>
  <c r="A6557" i="6"/>
  <c r="B6556" i="6"/>
  <c r="A6556" i="6"/>
  <c r="B6555" i="6"/>
  <c r="A6555" i="6"/>
  <c r="B6554" i="6"/>
  <c r="A6554" i="6"/>
  <c r="B6553" i="6"/>
  <c r="A6553" i="6"/>
  <c r="B6552" i="6"/>
  <c r="A6552" i="6"/>
  <c r="B6551" i="6"/>
  <c r="A6551" i="6"/>
  <c r="B6550" i="6"/>
  <c r="A6550" i="6"/>
  <c r="B6549" i="6"/>
  <c r="A6549" i="6"/>
  <c r="B6548" i="6"/>
  <c r="A6548" i="6"/>
  <c r="B6547" i="6"/>
  <c r="A6547" i="6"/>
  <c r="B6546" i="6"/>
  <c r="A6546" i="6"/>
  <c r="B6545" i="6"/>
  <c r="A6545" i="6"/>
  <c r="B6544" i="6"/>
  <c r="A6544" i="6"/>
  <c r="B6543" i="6"/>
  <c r="A6543" i="6"/>
  <c r="B6542" i="6"/>
  <c r="A6542" i="6"/>
  <c r="B6541" i="6"/>
  <c r="A6541" i="6"/>
  <c r="B6540" i="6"/>
  <c r="A6540" i="6"/>
  <c r="B6539" i="6"/>
  <c r="A6539" i="6"/>
  <c r="B6538" i="6"/>
  <c r="A6538" i="6"/>
  <c r="B6537" i="6"/>
  <c r="A6537" i="6"/>
  <c r="B6536" i="6"/>
  <c r="A6536" i="6"/>
  <c r="B6535" i="6"/>
  <c r="A6535" i="6"/>
  <c r="B6534" i="6"/>
  <c r="A6534" i="6"/>
  <c r="B6533" i="6"/>
  <c r="A6533" i="6"/>
  <c r="B6532" i="6"/>
  <c r="A6532" i="6"/>
  <c r="B6531" i="6"/>
  <c r="A6531" i="6"/>
  <c r="B6530" i="6"/>
  <c r="A6530" i="6"/>
  <c r="B6529" i="6"/>
  <c r="A6529" i="6"/>
  <c r="B6528" i="6"/>
  <c r="A6528" i="6"/>
  <c r="B6527" i="6"/>
  <c r="A6527" i="6"/>
  <c r="B6526" i="6"/>
  <c r="A6526" i="6"/>
  <c r="B6525" i="6"/>
  <c r="A6525" i="6"/>
  <c r="B6524" i="6"/>
  <c r="A6524" i="6"/>
  <c r="B6523" i="6"/>
  <c r="A6523" i="6"/>
  <c r="B6522" i="6"/>
  <c r="A6522" i="6"/>
  <c r="B6521" i="6"/>
  <c r="A6521" i="6"/>
  <c r="B6520" i="6"/>
  <c r="A6520" i="6"/>
  <c r="B6519" i="6"/>
  <c r="A6519" i="6"/>
  <c r="B6518" i="6"/>
  <c r="A6518" i="6"/>
  <c r="B6517" i="6"/>
  <c r="A6517" i="6"/>
  <c r="B6516" i="6"/>
  <c r="A6516" i="6"/>
  <c r="B6515" i="6"/>
  <c r="A6515" i="6"/>
  <c r="B6514" i="6"/>
  <c r="A6514" i="6"/>
  <c r="B6513" i="6"/>
  <c r="A6513" i="6"/>
  <c r="B6512" i="6"/>
  <c r="A6512" i="6"/>
  <c r="B6511" i="6"/>
  <c r="A6511" i="6"/>
  <c r="B6510" i="6"/>
  <c r="A6510" i="6"/>
  <c r="B6509" i="6"/>
  <c r="A6509" i="6"/>
  <c r="B6508" i="6"/>
  <c r="A6508" i="6"/>
  <c r="B6507" i="6"/>
  <c r="A6507" i="6"/>
  <c r="B6506" i="6"/>
  <c r="A6506" i="6"/>
  <c r="B6505" i="6"/>
  <c r="A6505" i="6"/>
  <c r="B6504" i="6"/>
  <c r="A6504" i="6"/>
  <c r="B6503" i="6"/>
  <c r="A6503" i="6"/>
  <c r="B6502" i="6"/>
  <c r="A6502" i="6"/>
  <c r="B6501" i="6"/>
  <c r="A6501" i="6"/>
  <c r="B6500" i="6"/>
  <c r="A6500" i="6"/>
  <c r="B6499" i="6"/>
  <c r="A6499" i="6"/>
  <c r="B6498" i="6"/>
  <c r="A6498" i="6"/>
  <c r="B6497" i="6"/>
  <c r="A6497" i="6"/>
  <c r="B6496" i="6"/>
  <c r="A6496" i="6"/>
  <c r="B6495" i="6"/>
  <c r="A6495" i="6"/>
  <c r="B6494" i="6"/>
  <c r="A6494" i="6"/>
  <c r="B6493" i="6"/>
  <c r="A6493" i="6"/>
  <c r="B6492" i="6"/>
  <c r="A6492" i="6"/>
  <c r="B6491" i="6"/>
  <c r="A6491" i="6"/>
  <c r="B6490" i="6"/>
  <c r="A6490" i="6"/>
  <c r="B6489" i="6"/>
  <c r="A6489" i="6"/>
  <c r="B6488" i="6"/>
  <c r="A6488" i="6"/>
  <c r="B6487" i="6"/>
  <c r="A6487" i="6"/>
  <c r="B6486" i="6"/>
  <c r="A6486" i="6"/>
  <c r="B6485" i="6"/>
  <c r="A6485" i="6"/>
  <c r="B6484" i="6"/>
  <c r="A6484" i="6"/>
  <c r="B6483" i="6"/>
  <c r="A6483" i="6"/>
  <c r="B6482" i="6"/>
  <c r="A6482" i="6"/>
  <c r="B6481" i="6"/>
  <c r="A6481" i="6"/>
  <c r="B6480" i="6"/>
  <c r="A6480" i="6"/>
  <c r="B6479" i="6"/>
  <c r="A6479" i="6"/>
  <c r="B6478" i="6"/>
  <c r="A6478" i="6"/>
  <c r="B6477" i="6"/>
  <c r="A6477" i="6"/>
  <c r="B6476" i="6"/>
  <c r="A6476" i="6"/>
  <c r="B6475" i="6"/>
  <c r="A6475" i="6"/>
  <c r="B6474" i="6"/>
  <c r="A6474" i="6"/>
  <c r="B6473" i="6"/>
  <c r="A6473" i="6"/>
  <c r="B6472" i="6"/>
  <c r="A6472" i="6"/>
  <c r="B6471" i="6"/>
  <c r="A6471" i="6"/>
  <c r="B6470" i="6"/>
  <c r="A6470" i="6"/>
  <c r="B6469" i="6"/>
  <c r="A6469" i="6"/>
  <c r="B6468" i="6"/>
  <c r="A6468" i="6"/>
  <c r="B6467" i="6"/>
  <c r="A6467" i="6"/>
  <c r="B6466" i="6"/>
  <c r="A6466" i="6"/>
  <c r="B6465" i="6"/>
  <c r="A6465" i="6"/>
  <c r="B6464" i="6"/>
  <c r="A6464" i="6"/>
  <c r="B6463" i="6"/>
  <c r="A6463" i="6"/>
  <c r="B6462" i="6"/>
  <c r="A6462" i="6"/>
  <c r="B6461" i="6"/>
  <c r="A6461" i="6"/>
  <c r="B6460" i="6"/>
  <c r="A6460" i="6"/>
  <c r="B6459" i="6"/>
  <c r="A6459" i="6"/>
  <c r="B6458" i="6"/>
  <c r="A6458" i="6"/>
  <c r="B6457" i="6"/>
  <c r="A6457" i="6"/>
  <c r="B6456" i="6"/>
  <c r="A6456" i="6"/>
  <c r="B6455" i="6"/>
  <c r="A6455" i="6"/>
  <c r="B6454" i="6"/>
  <c r="A6454" i="6"/>
  <c r="B6453" i="6"/>
  <c r="A6453" i="6"/>
  <c r="B6452" i="6"/>
  <c r="A6452" i="6"/>
  <c r="B6451" i="6"/>
  <c r="A6451" i="6"/>
  <c r="B6450" i="6"/>
  <c r="A6450" i="6"/>
  <c r="B6449" i="6"/>
  <c r="A6449" i="6"/>
  <c r="B6448" i="6"/>
  <c r="A6448" i="6"/>
  <c r="B6447" i="6"/>
  <c r="A6447" i="6"/>
  <c r="B6446" i="6"/>
  <c r="A6446" i="6"/>
  <c r="B6445" i="6"/>
  <c r="A6445" i="6"/>
  <c r="B6444" i="6"/>
  <c r="A6444" i="6"/>
  <c r="B6443" i="6"/>
  <c r="A6443" i="6"/>
  <c r="B6442" i="6"/>
  <c r="A6442" i="6"/>
  <c r="B6441" i="6"/>
  <c r="A6441" i="6"/>
  <c r="B6440" i="6"/>
  <c r="A6440" i="6"/>
  <c r="B6439" i="6"/>
  <c r="A6439" i="6"/>
  <c r="B6438" i="6"/>
  <c r="A6438" i="6"/>
  <c r="B6437" i="6"/>
  <c r="A6437" i="6"/>
  <c r="B6436" i="6"/>
  <c r="A6436" i="6"/>
  <c r="B6435" i="6"/>
  <c r="A6435" i="6"/>
  <c r="B6434" i="6"/>
  <c r="A6434" i="6"/>
  <c r="B6433" i="6"/>
  <c r="A6433" i="6"/>
  <c r="B6432" i="6"/>
  <c r="A6432" i="6"/>
  <c r="B6431" i="6"/>
  <c r="A6431" i="6"/>
  <c r="B6430" i="6"/>
  <c r="A6430" i="6"/>
  <c r="B6429" i="6"/>
  <c r="A6429" i="6"/>
  <c r="B6428" i="6"/>
  <c r="A6428" i="6"/>
  <c r="B6427" i="6"/>
  <c r="A6427" i="6"/>
  <c r="B6426" i="6"/>
  <c r="A6426" i="6"/>
  <c r="B6425" i="6"/>
  <c r="A6425" i="6"/>
  <c r="B6424" i="6"/>
  <c r="A6424" i="6"/>
  <c r="B6423" i="6"/>
  <c r="A6423" i="6"/>
  <c r="B6422" i="6"/>
  <c r="A6422" i="6"/>
  <c r="B6421" i="6"/>
  <c r="A6421" i="6"/>
  <c r="B6420" i="6"/>
  <c r="A6420" i="6"/>
  <c r="B6419" i="6"/>
  <c r="A6419" i="6"/>
  <c r="B6418" i="6"/>
  <c r="A6418" i="6"/>
  <c r="B6417" i="6"/>
  <c r="A6417" i="6"/>
  <c r="B6416" i="6"/>
  <c r="A6416" i="6"/>
  <c r="B6415" i="6"/>
  <c r="A6415" i="6"/>
  <c r="B6414" i="6"/>
  <c r="A6414" i="6"/>
  <c r="B6413" i="6"/>
  <c r="A6413" i="6"/>
  <c r="B6412" i="6"/>
  <c r="A6412" i="6"/>
  <c r="B6411" i="6"/>
  <c r="A6411" i="6"/>
  <c r="B6410" i="6"/>
  <c r="A6410" i="6"/>
  <c r="B6409" i="6"/>
  <c r="A6409" i="6"/>
  <c r="B6408" i="6"/>
  <c r="A6408" i="6"/>
  <c r="B6407" i="6"/>
  <c r="A6407" i="6"/>
  <c r="B6406" i="6"/>
  <c r="A6406" i="6"/>
  <c r="B6405" i="6"/>
  <c r="A6405" i="6"/>
  <c r="B6404" i="6"/>
  <c r="A6404" i="6"/>
  <c r="B6403" i="6"/>
  <c r="A6403" i="6"/>
  <c r="B6402" i="6"/>
  <c r="A6402" i="6"/>
  <c r="B6401" i="6"/>
  <c r="A6401" i="6"/>
  <c r="B6400" i="6"/>
  <c r="A6400" i="6"/>
  <c r="B6399" i="6"/>
  <c r="A6399" i="6"/>
  <c r="B6398" i="6"/>
  <c r="A6398" i="6"/>
  <c r="B6397" i="6"/>
  <c r="A6397" i="6"/>
  <c r="B6396" i="6"/>
  <c r="A6396" i="6"/>
  <c r="B6395" i="6"/>
  <c r="A6395" i="6"/>
  <c r="B6394" i="6"/>
  <c r="A6394" i="6"/>
  <c r="B6393" i="6"/>
  <c r="A6393" i="6"/>
  <c r="B6392" i="6"/>
  <c r="A6392" i="6"/>
  <c r="B6391" i="6"/>
  <c r="A6391" i="6"/>
  <c r="B6390" i="6"/>
  <c r="A6390" i="6"/>
  <c r="B6389" i="6"/>
  <c r="A6389" i="6"/>
  <c r="B6388" i="6"/>
  <c r="A6388" i="6"/>
  <c r="B6387" i="6"/>
  <c r="A6387" i="6"/>
  <c r="B6386" i="6"/>
  <c r="A6386" i="6"/>
  <c r="B6385" i="6"/>
  <c r="A6385" i="6"/>
  <c r="B6384" i="6"/>
  <c r="A6384" i="6"/>
  <c r="B6383" i="6"/>
  <c r="A6383" i="6"/>
  <c r="B6382" i="6"/>
  <c r="A6382" i="6"/>
  <c r="B6381" i="6"/>
  <c r="A6381" i="6"/>
  <c r="B6380" i="6"/>
  <c r="A6380" i="6"/>
  <c r="B6379" i="6"/>
  <c r="A6379" i="6"/>
  <c r="B6378" i="6"/>
  <c r="A6378" i="6"/>
  <c r="B6377" i="6"/>
  <c r="A6377" i="6"/>
  <c r="B6376" i="6"/>
  <c r="A6376" i="6"/>
  <c r="B6375" i="6"/>
  <c r="A6375" i="6"/>
  <c r="B6374" i="6"/>
  <c r="A6374" i="6"/>
  <c r="B6373" i="6"/>
  <c r="A6373" i="6"/>
  <c r="B6372" i="6"/>
  <c r="A6372" i="6"/>
  <c r="B6371" i="6"/>
  <c r="A6371" i="6"/>
  <c r="B6370" i="6"/>
  <c r="A6370" i="6"/>
  <c r="B6369" i="6"/>
  <c r="A6369" i="6"/>
  <c r="B6368" i="6"/>
  <c r="A6368" i="6"/>
  <c r="B6367" i="6"/>
  <c r="A6367" i="6"/>
  <c r="B6366" i="6"/>
  <c r="A6366" i="6"/>
  <c r="B6365" i="6"/>
  <c r="A6365" i="6"/>
  <c r="B6364" i="6"/>
  <c r="A6364" i="6"/>
  <c r="B6363" i="6"/>
  <c r="A6363" i="6"/>
  <c r="B6362" i="6"/>
  <c r="A6362" i="6"/>
  <c r="B6361" i="6"/>
  <c r="A6361" i="6"/>
  <c r="B6360" i="6"/>
  <c r="A6360" i="6"/>
  <c r="B6359" i="6"/>
  <c r="A6359" i="6"/>
  <c r="B6358" i="6"/>
  <c r="A6358" i="6"/>
  <c r="B6357" i="6"/>
  <c r="A6357" i="6"/>
  <c r="B6356" i="6"/>
  <c r="A6356" i="6"/>
  <c r="B6355" i="6"/>
  <c r="A6355" i="6"/>
  <c r="B6354" i="6"/>
  <c r="A6354" i="6"/>
  <c r="B6353" i="6"/>
  <c r="A6353" i="6"/>
  <c r="B6352" i="6"/>
  <c r="A6352" i="6"/>
  <c r="B6351" i="6"/>
  <c r="A6351" i="6"/>
  <c r="B6350" i="6"/>
  <c r="A6350" i="6"/>
  <c r="B6349" i="6"/>
  <c r="A6349" i="6"/>
  <c r="B6348" i="6"/>
  <c r="A6348" i="6"/>
  <c r="B6347" i="6"/>
  <c r="A6347" i="6"/>
  <c r="B6346" i="6"/>
  <c r="A6346" i="6"/>
  <c r="B6345" i="6"/>
  <c r="A6345" i="6"/>
  <c r="B6344" i="6"/>
  <c r="A6344" i="6"/>
  <c r="B6343" i="6"/>
  <c r="A6343" i="6"/>
  <c r="B6342" i="6"/>
  <c r="A6342" i="6"/>
  <c r="B6341" i="6"/>
  <c r="A6341" i="6"/>
  <c r="B6340" i="6"/>
  <c r="A6340" i="6"/>
  <c r="B6339" i="6"/>
  <c r="A6339" i="6"/>
  <c r="B6338" i="6"/>
  <c r="A6338" i="6"/>
  <c r="B6337" i="6"/>
  <c r="A6337" i="6"/>
  <c r="B6336" i="6"/>
  <c r="A6336" i="6"/>
  <c r="B6335" i="6"/>
  <c r="A6335" i="6"/>
  <c r="B6334" i="6"/>
  <c r="A6334" i="6"/>
  <c r="B6333" i="6"/>
  <c r="A6333" i="6"/>
  <c r="B6332" i="6"/>
  <c r="A6332" i="6"/>
  <c r="B6331" i="6"/>
  <c r="A6331" i="6"/>
  <c r="B6330" i="6"/>
  <c r="A6330" i="6"/>
  <c r="B6329" i="6"/>
  <c r="A6329" i="6"/>
  <c r="B6328" i="6"/>
  <c r="A6328" i="6"/>
  <c r="B6327" i="6"/>
  <c r="A6327" i="6"/>
  <c r="B6326" i="6"/>
  <c r="A6326" i="6"/>
  <c r="B6325" i="6"/>
  <c r="A6325" i="6"/>
  <c r="B6324" i="6"/>
  <c r="A6324" i="6"/>
  <c r="B6323" i="6"/>
  <c r="A6323" i="6"/>
  <c r="B6322" i="6"/>
  <c r="A6322" i="6"/>
  <c r="B6321" i="6"/>
  <c r="A6321" i="6"/>
  <c r="B6320" i="6"/>
  <c r="A6320" i="6"/>
  <c r="B6319" i="6"/>
  <c r="A6319" i="6"/>
  <c r="B6318" i="6"/>
  <c r="A6318" i="6"/>
  <c r="B6317" i="6"/>
  <c r="A6317" i="6"/>
  <c r="B6316" i="6"/>
  <c r="A6316" i="6"/>
  <c r="B6315" i="6"/>
  <c r="A6315" i="6"/>
  <c r="B6314" i="6"/>
  <c r="A6314" i="6"/>
  <c r="B6313" i="6"/>
  <c r="A6313" i="6"/>
  <c r="B6312" i="6"/>
  <c r="A6312" i="6"/>
  <c r="B6311" i="6"/>
  <c r="A6311" i="6"/>
  <c r="B6310" i="6"/>
  <c r="A6310" i="6"/>
  <c r="B6309" i="6"/>
  <c r="A6309" i="6"/>
  <c r="B6308" i="6"/>
  <c r="A6308" i="6"/>
  <c r="B6307" i="6"/>
  <c r="A6307" i="6"/>
  <c r="B6306" i="6"/>
  <c r="A6306" i="6"/>
  <c r="B6305" i="6"/>
  <c r="A6305" i="6"/>
  <c r="B6304" i="6"/>
  <c r="A6304" i="6"/>
  <c r="B6303" i="6"/>
  <c r="A6303" i="6"/>
  <c r="B6302" i="6"/>
  <c r="A6302" i="6"/>
  <c r="B6301" i="6"/>
  <c r="A6301" i="6"/>
  <c r="B6300" i="6"/>
  <c r="A6300" i="6"/>
  <c r="B6299" i="6"/>
  <c r="A6299" i="6"/>
  <c r="B6298" i="6"/>
  <c r="A6298" i="6"/>
  <c r="B6297" i="6"/>
  <c r="A6297" i="6"/>
  <c r="B6296" i="6"/>
  <c r="A6296" i="6"/>
  <c r="B6295" i="6"/>
  <c r="A6295" i="6"/>
  <c r="B6294" i="6"/>
  <c r="A6294" i="6"/>
  <c r="B6293" i="6"/>
  <c r="A6293" i="6"/>
  <c r="B6292" i="6"/>
  <c r="A6292" i="6"/>
  <c r="B6291" i="6"/>
  <c r="A6291" i="6"/>
  <c r="B6290" i="6"/>
  <c r="A6290" i="6"/>
  <c r="B6289" i="6"/>
  <c r="A6289" i="6"/>
  <c r="B6288" i="6"/>
  <c r="A6288" i="6"/>
  <c r="B6287" i="6"/>
  <c r="A6287" i="6"/>
  <c r="B6286" i="6"/>
  <c r="A6286" i="6"/>
  <c r="B6285" i="6"/>
  <c r="A6285" i="6"/>
  <c r="B6284" i="6"/>
  <c r="A6284" i="6"/>
  <c r="B6283" i="6"/>
  <c r="A6283" i="6"/>
  <c r="B6282" i="6"/>
  <c r="A6282" i="6"/>
  <c r="B6281" i="6"/>
  <c r="A6281" i="6"/>
  <c r="B6280" i="6"/>
  <c r="A6280" i="6"/>
  <c r="B6279" i="6"/>
  <c r="A6279" i="6"/>
  <c r="B6278" i="6"/>
  <c r="A6278" i="6"/>
  <c r="B6277" i="6"/>
  <c r="A6277" i="6"/>
  <c r="B6276" i="6"/>
  <c r="A6276" i="6"/>
  <c r="B6275" i="6"/>
  <c r="A6275" i="6"/>
  <c r="B6274" i="6"/>
  <c r="A6274" i="6"/>
  <c r="B6273" i="6"/>
  <c r="A6273" i="6"/>
  <c r="B6272" i="6"/>
  <c r="A6272" i="6"/>
  <c r="B6271" i="6"/>
  <c r="A6271" i="6"/>
  <c r="B6270" i="6"/>
  <c r="A6270" i="6"/>
  <c r="B6269" i="6"/>
  <c r="A6269" i="6"/>
  <c r="B6268" i="6"/>
  <c r="A6268" i="6"/>
  <c r="B6267" i="6"/>
  <c r="A6267" i="6"/>
  <c r="B6266" i="6"/>
  <c r="A6266" i="6"/>
  <c r="B6265" i="6"/>
  <c r="A6265" i="6"/>
  <c r="B6264" i="6"/>
  <c r="A6264" i="6"/>
  <c r="B6263" i="6"/>
  <c r="A6263" i="6"/>
  <c r="B6262" i="6"/>
  <c r="A6262" i="6"/>
  <c r="B6261" i="6"/>
  <c r="A6261" i="6"/>
  <c r="B6260" i="6"/>
  <c r="A6260" i="6"/>
  <c r="B6259" i="6"/>
  <c r="A6259" i="6"/>
  <c r="B6258" i="6"/>
  <c r="A6258" i="6"/>
  <c r="B6257" i="6"/>
  <c r="A6257" i="6"/>
  <c r="B6256" i="6"/>
  <c r="A6256" i="6"/>
  <c r="B6255" i="6"/>
  <c r="A6255" i="6"/>
  <c r="B6254" i="6"/>
  <c r="A6254" i="6"/>
  <c r="B6253" i="6"/>
  <c r="A6253" i="6"/>
  <c r="B6252" i="6"/>
  <c r="A6252" i="6"/>
  <c r="B6251" i="6"/>
  <c r="A6251" i="6"/>
  <c r="B6250" i="6"/>
  <c r="A6250" i="6"/>
  <c r="B6249" i="6"/>
  <c r="A6249" i="6"/>
  <c r="B6248" i="6"/>
  <c r="A6248" i="6"/>
  <c r="B6247" i="6"/>
  <c r="A6247" i="6"/>
  <c r="B6246" i="6"/>
  <c r="A6246" i="6"/>
  <c r="B6245" i="6"/>
  <c r="A6245" i="6"/>
  <c r="B6244" i="6"/>
  <c r="A6244" i="6"/>
  <c r="B6243" i="6"/>
  <c r="A6243" i="6"/>
  <c r="B6242" i="6"/>
  <c r="A6242" i="6"/>
  <c r="B6241" i="6"/>
  <c r="A6241" i="6"/>
  <c r="B6240" i="6"/>
  <c r="A6240" i="6"/>
  <c r="B6239" i="6"/>
  <c r="A6239" i="6"/>
  <c r="B6238" i="6"/>
  <c r="A6238" i="6"/>
  <c r="B6237" i="6"/>
  <c r="A6237" i="6"/>
  <c r="B6236" i="6"/>
  <c r="A6236" i="6"/>
  <c r="B6235" i="6"/>
  <c r="A6235" i="6"/>
  <c r="B6234" i="6"/>
  <c r="A6234" i="6"/>
  <c r="B6233" i="6"/>
  <c r="A6233" i="6"/>
  <c r="B6232" i="6"/>
  <c r="A6232" i="6"/>
  <c r="B6231" i="6"/>
  <c r="A6231" i="6"/>
  <c r="B6230" i="6"/>
  <c r="A6230" i="6"/>
  <c r="B6229" i="6"/>
  <c r="A6229" i="6"/>
  <c r="B6228" i="6"/>
  <c r="A6228" i="6"/>
  <c r="B6227" i="6"/>
  <c r="A6227" i="6"/>
  <c r="B6226" i="6"/>
  <c r="A6226" i="6"/>
  <c r="B6225" i="6"/>
  <c r="A6225" i="6"/>
  <c r="B6224" i="6"/>
  <c r="A6224" i="6"/>
  <c r="B6223" i="6"/>
  <c r="A6223" i="6"/>
  <c r="B6222" i="6"/>
  <c r="A6222" i="6"/>
  <c r="B6221" i="6"/>
  <c r="A6221" i="6"/>
  <c r="B6220" i="6"/>
  <c r="A6220" i="6"/>
  <c r="B6219" i="6"/>
  <c r="A6219" i="6"/>
  <c r="B6218" i="6"/>
  <c r="A6218" i="6"/>
  <c r="B6217" i="6"/>
  <c r="A6217" i="6"/>
  <c r="B6216" i="6"/>
  <c r="A6216" i="6"/>
  <c r="B6215" i="6"/>
  <c r="A6215" i="6"/>
  <c r="B6214" i="6"/>
  <c r="A6214" i="6"/>
  <c r="B6213" i="6"/>
  <c r="A6213" i="6"/>
  <c r="B6212" i="6"/>
  <c r="A6212" i="6"/>
  <c r="B6211" i="6"/>
  <c r="A6211" i="6"/>
  <c r="B6210" i="6"/>
  <c r="A6210" i="6"/>
  <c r="B6209" i="6"/>
  <c r="A6209" i="6"/>
  <c r="B6208" i="6"/>
  <c r="A6208" i="6"/>
  <c r="B6207" i="6"/>
  <c r="A6207" i="6"/>
  <c r="B6206" i="6"/>
  <c r="A6206" i="6"/>
  <c r="B6205" i="6"/>
  <c r="A6205" i="6"/>
  <c r="B6204" i="6"/>
  <c r="A6204" i="6"/>
  <c r="B6203" i="6"/>
  <c r="A6203" i="6"/>
  <c r="B6202" i="6"/>
  <c r="A6202" i="6"/>
  <c r="B6201" i="6"/>
  <c r="A6201" i="6"/>
  <c r="B6200" i="6"/>
  <c r="A6200" i="6"/>
  <c r="B6199" i="6"/>
  <c r="A6199" i="6"/>
  <c r="B6198" i="6"/>
  <c r="A6198" i="6"/>
  <c r="B6197" i="6"/>
  <c r="A6197" i="6"/>
  <c r="B6196" i="6"/>
  <c r="A6196" i="6"/>
  <c r="B6195" i="6"/>
  <c r="A6195" i="6"/>
  <c r="B6194" i="6"/>
  <c r="A6194" i="6"/>
  <c r="B6193" i="6"/>
  <c r="A6193" i="6"/>
  <c r="B6192" i="6"/>
  <c r="A6192" i="6"/>
  <c r="B6191" i="6"/>
  <c r="A6191" i="6"/>
  <c r="B6190" i="6"/>
  <c r="A6190" i="6"/>
  <c r="B6189" i="6"/>
  <c r="A6189" i="6"/>
  <c r="B6188" i="6"/>
  <c r="A6188" i="6"/>
  <c r="B6187" i="6"/>
  <c r="A6187" i="6"/>
  <c r="B6186" i="6"/>
  <c r="A6186" i="6"/>
  <c r="B6185" i="6"/>
  <c r="A6185" i="6"/>
  <c r="B6184" i="6"/>
  <c r="A6184" i="6"/>
  <c r="B6183" i="6"/>
  <c r="A6183" i="6"/>
  <c r="B6182" i="6"/>
  <c r="A6182" i="6"/>
  <c r="B6181" i="6"/>
  <c r="A6181" i="6"/>
  <c r="B6180" i="6"/>
  <c r="A6180" i="6"/>
  <c r="B6179" i="6"/>
  <c r="A6179" i="6"/>
  <c r="B6178" i="6"/>
  <c r="A6178" i="6"/>
  <c r="B6177" i="6"/>
  <c r="A6177" i="6"/>
  <c r="B6176" i="6"/>
  <c r="A6176" i="6"/>
  <c r="B6175" i="6"/>
  <c r="A6175" i="6"/>
  <c r="B6174" i="6"/>
  <c r="A6174" i="6"/>
  <c r="B6173" i="6"/>
  <c r="A6173" i="6"/>
  <c r="B6172" i="6"/>
  <c r="A6172" i="6"/>
  <c r="B6171" i="6"/>
  <c r="A6171" i="6"/>
  <c r="B6170" i="6"/>
  <c r="A6170" i="6"/>
  <c r="B6169" i="6"/>
  <c r="A6169" i="6"/>
  <c r="B6168" i="6"/>
  <c r="A6168" i="6"/>
  <c r="B6167" i="6"/>
  <c r="A6167" i="6"/>
  <c r="B6166" i="6"/>
  <c r="A6166" i="6"/>
  <c r="B6165" i="6"/>
  <c r="A6165" i="6"/>
  <c r="B6164" i="6"/>
  <c r="A6164" i="6"/>
  <c r="B6163" i="6"/>
  <c r="A6163" i="6"/>
  <c r="B6162" i="6"/>
  <c r="A6162" i="6"/>
  <c r="B6161" i="6"/>
  <c r="A6161" i="6"/>
  <c r="B6160" i="6"/>
  <c r="A6160" i="6"/>
  <c r="B6159" i="6"/>
  <c r="A6159" i="6"/>
  <c r="B6158" i="6"/>
  <c r="A6158" i="6"/>
  <c r="B6157" i="6"/>
  <c r="A6157" i="6"/>
  <c r="B6156" i="6"/>
  <c r="A6156" i="6"/>
  <c r="B6155" i="6"/>
  <c r="A6155" i="6"/>
  <c r="B6154" i="6"/>
  <c r="A6154" i="6"/>
  <c r="B6153" i="6"/>
  <c r="A6153" i="6"/>
  <c r="B6152" i="6"/>
  <c r="A6152" i="6"/>
  <c r="B6151" i="6"/>
  <c r="A6151" i="6"/>
  <c r="B6150" i="6"/>
  <c r="A6150" i="6"/>
  <c r="B6149" i="6"/>
  <c r="A6149" i="6"/>
  <c r="B6148" i="6"/>
  <c r="A6148" i="6"/>
  <c r="B6147" i="6"/>
  <c r="A6147" i="6"/>
  <c r="B6146" i="6"/>
  <c r="A6146" i="6"/>
  <c r="B6145" i="6"/>
  <c r="A6145" i="6"/>
  <c r="B6144" i="6"/>
  <c r="A6144" i="6"/>
  <c r="B6143" i="6"/>
  <c r="A6143" i="6"/>
  <c r="B6142" i="6"/>
  <c r="A6142" i="6"/>
  <c r="B6141" i="6"/>
  <c r="A6141" i="6"/>
  <c r="B6140" i="6"/>
  <c r="A6140" i="6"/>
  <c r="B6139" i="6"/>
  <c r="A6139" i="6"/>
  <c r="B6138" i="6"/>
  <c r="A6138" i="6"/>
  <c r="B6137" i="6"/>
  <c r="A6137" i="6"/>
  <c r="B6136" i="6"/>
  <c r="A6136" i="6"/>
  <c r="B6135" i="6"/>
  <c r="A6135" i="6"/>
  <c r="B6134" i="6"/>
  <c r="A6134" i="6"/>
  <c r="B6133" i="6"/>
  <c r="A6133" i="6"/>
  <c r="B6132" i="6"/>
  <c r="A6132" i="6"/>
  <c r="B6131" i="6"/>
  <c r="A6131" i="6"/>
  <c r="B6130" i="6"/>
  <c r="A6130" i="6"/>
  <c r="B6129" i="6"/>
  <c r="A6129" i="6"/>
  <c r="B6128" i="6"/>
  <c r="A6128" i="6"/>
  <c r="B6127" i="6"/>
  <c r="A6127" i="6"/>
  <c r="B6126" i="6"/>
  <c r="A6126" i="6"/>
  <c r="B6125" i="6"/>
  <c r="A6125" i="6"/>
  <c r="B6124" i="6"/>
  <c r="A6124" i="6"/>
  <c r="B6123" i="6"/>
  <c r="A6123" i="6"/>
  <c r="B6122" i="6"/>
  <c r="A6122" i="6"/>
  <c r="B6121" i="6"/>
  <c r="A6121" i="6"/>
  <c r="B6120" i="6"/>
  <c r="A6120" i="6"/>
  <c r="B6119" i="6"/>
  <c r="A6119" i="6"/>
  <c r="B6118" i="6"/>
  <c r="A6118" i="6"/>
  <c r="B6117" i="6"/>
  <c r="A6117" i="6"/>
  <c r="B6116" i="6"/>
  <c r="A6116" i="6"/>
  <c r="B6115" i="6"/>
  <c r="A6115" i="6"/>
  <c r="B6114" i="6"/>
  <c r="A6114" i="6"/>
  <c r="B6113" i="6"/>
  <c r="A6113" i="6"/>
  <c r="B6112" i="6"/>
  <c r="A6112" i="6"/>
  <c r="B6111" i="6"/>
  <c r="A6111" i="6"/>
  <c r="B6110" i="6"/>
  <c r="A6110" i="6"/>
  <c r="B6109" i="6"/>
  <c r="A6109" i="6"/>
  <c r="B6108" i="6"/>
  <c r="A6108" i="6"/>
  <c r="B6107" i="6"/>
  <c r="A6107" i="6"/>
  <c r="B6106" i="6"/>
  <c r="A6106" i="6"/>
  <c r="B6105" i="6"/>
  <c r="A6105" i="6"/>
  <c r="B6104" i="6"/>
  <c r="A6104" i="6"/>
  <c r="B6103" i="6"/>
  <c r="A6103" i="6"/>
  <c r="B6102" i="6"/>
  <c r="A6102" i="6"/>
  <c r="B6101" i="6"/>
  <c r="A6101" i="6"/>
  <c r="B6100" i="6"/>
  <c r="A6100" i="6"/>
  <c r="B6099" i="6"/>
  <c r="A6099" i="6"/>
  <c r="B6098" i="6"/>
  <c r="A6098" i="6"/>
  <c r="B6097" i="6"/>
  <c r="A6097" i="6"/>
  <c r="B6096" i="6"/>
  <c r="A6096" i="6"/>
  <c r="B6095" i="6"/>
  <c r="A6095" i="6"/>
  <c r="B6094" i="6"/>
  <c r="A6094" i="6"/>
  <c r="B6093" i="6"/>
  <c r="A6093" i="6"/>
  <c r="B6092" i="6"/>
  <c r="A6092" i="6"/>
  <c r="B6091" i="6"/>
  <c r="A6091" i="6"/>
  <c r="B6090" i="6"/>
  <c r="A6090" i="6"/>
  <c r="B6089" i="6"/>
  <c r="A6089" i="6"/>
  <c r="B6088" i="6"/>
  <c r="A6088" i="6"/>
  <c r="B6087" i="6"/>
  <c r="A6087" i="6"/>
  <c r="B6086" i="6"/>
  <c r="A6086" i="6"/>
  <c r="B6085" i="6"/>
  <c r="A6085" i="6"/>
  <c r="B6084" i="6"/>
  <c r="A6084" i="6"/>
  <c r="B6083" i="6"/>
  <c r="A6083" i="6"/>
  <c r="B6082" i="6"/>
  <c r="A6082" i="6"/>
  <c r="B6081" i="6"/>
  <c r="A6081" i="6"/>
  <c r="B6080" i="6"/>
  <c r="A6080" i="6"/>
  <c r="B6079" i="6"/>
  <c r="A6079" i="6"/>
  <c r="B6078" i="6"/>
  <c r="A6078" i="6"/>
  <c r="B6077" i="6"/>
  <c r="A6077" i="6"/>
  <c r="B6076" i="6"/>
  <c r="A6076" i="6"/>
  <c r="B6075" i="6"/>
  <c r="A6075" i="6"/>
  <c r="B6074" i="6"/>
  <c r="A6074" i="6"/>
  <c r="B6073" i="6"/>
  <c r="A6073" i="6"/>
  <c r="B6072" i="6"/>
  <c r="A6072" i="6"/>
  <c r="B6071" i="6"/>
  <c r="A6071" i="6"/>
  <c r="B6070" i="6"/>
  <c r="A6070" i="6"/>
  <c r="B6069" i="6"/>
  <c r="A6069" i="6"/>
  <c r="B6068" i="6"/>
  <c r="A6068" i="6"/>
  <c r="B6067" i="6"/>
  <c r="A6067" i="6"/>
  <c r="B6066" i="6"/>
  <c r="A6066" i="6"/>
  <c r="B6065" i="6"/>
  <c r="A6065" i="6"/>
  <c r="B6064" i="6"/>
  <c r="A6064" i="6"/>
  <c r="B6063" i="6"/>
  <c r="A6063" i="6"/>
  <c r="B6062" i="6"/>
  <c r="A6062" i="6"/>
  <c r="B6061" i="6"/>
  <c r="A6061" i="6"/>
  <c r="B6060" i="6"/>
  <c r="A6060" i="6"/>
  <c r="B6059" i="6"/>
  <c r="A6059" i="6"/>
  <c r="B6058" i="6"/>
  <c r="A6058" i="6"/>
  <c r="B6057" i="6"/>
  <c r="A6057" i="6"/>
  <c r="B6056" i="6"/>
  <c r="A6056" i="6"/>
  <c r="B6055" i="6"/>
  <c r="A6055" i="6"/>
  <c r="B6054" i="6"/>
  <c r="A6054" i="6"/>
  <c r="B6053" i="6"/>
  <c r="A6053" i="6"/>
  <c r="B6052" i="6"/>
  <c r="A6052" i="6"/>
  <c r="B6051" i="6"/>
  <c r="A6051" i="6"/>
  <c r="B6050" i="6"/>
  <c r="A6050" i="6"/>
  <c r="B6049" i="6"/>
  <c r="A6049" i="6"/>
  <c r="B6048" i="6"/>
  <c r="A6048" i="6"/>
  <c r="B6047" i="6"/>
  <c r="A6047" i="6"/>
  <c r="B6046" i="6"/>
  <c r="A6046" i="6"/>
  <c r="B6045" i="6"/>
  <c r="A6045" i="6"/>
  <c r="B6044" i="6"/>
  <c r="A6044" i="6"/>
  <c r="B6043" i="6"/>
  <c r="A6043" i="6"/>
  <c r="B6042" i="6"/>
  <c r="A6042" i="6"/>
  <c r="B6041" i="6"/>
  <c r="A6041" i="6"/>
  <c r="B6040" i="6"/>
  <c r="A6040" i="6"/>
  <c r="B6039" i="6"/>
  <c r="A6039" i="6"/>
  <c r="B6038" i="6"/>
  <c r="A6038" i="6"/>
  <c r="B6037" i="6"/>
  <c r="A6037" i="6"/>
  <c r="B6036" i="6"/>
  <c r="A6036" i="6"/>
  <c r="B6035" i="6"/>
  <c r="A6035" i="6"/>
  <c r="B6034" i="6"/>
  <c r="A6034" i="6"/>
  <c r="B6033" i="6"/>
  <c r="A6033" i="6"/>
  <c r="B6032" i="6"/>
  <c r="A6032" i="6"/>
  <c r="B6031" i="6"/>
  <c r="A6031" i="6"/>
  <c r="B6030" i="6"/>
  <c r="A6030" i="6"/>
  <c r="B6029" i="6"/>
  <c r="A6029" i="6"/>
  <c r="B6028" i="6"/>
  <c r="A6028" i="6"/>
  <c r="B6027" i="6"/>
  <c r="A6027" i="6"/>
  <c r="B6026" i="6"/>
  <c r="A6026" i="6"/>
  <c r="B6025" i="6"/>
  <c r="A6025" i="6"/>
  <c r="B6024" i="6"/>
  <c r="A6024" i="6"/>
  <c r="B6023" i="6"/>
  <c r="A6023" i="6"/>
  <c r="B6022" i="6"/>
  <c r="A6022" i="6"/>
  <c r="B6021" i="6"/>
  <c r="A6021" i="6"/>
  <c r="B6020" i="6"/>
  <c r="A6020" i="6"/>
  <c r="B6019" i="6"/>
  <c r="A6019" i="6"/>
  <c r="B6018" i="6"/>
  <c r="A6018" i="6"/>
  <c r="B6017" i="6"/>
  <c r="A6017" i="6"/>
  <c r="B6016" i="6"/>
  <c r="A6016" i="6"/>
  <c r="B6015" i="6"/>
  <c r="A6015" i="6"/>
  <c r="B6014" i="6"/>
  <c r="A6014" i="6"/>
  <c r="B6013" i="6"/>
  <c r="A6013" i="6"/>
  <c r="B6012" i="6"/>
  <c r="A6012" i="6"/>
  <c r="B6011" i="6"/>
  <c r="A6011" i="6"/>
  <c r="B6010" i="6"/>
  <c r="A6010" i="6"/>
  <c r="B6009" i="6"/>
  <c r="A6009" i="6"/>
  <c r="B6008" i="6"/>
  <c r="A6008" i="6"/>
  <c r="B6007" i="6"/>
  <c r="A6007" i="6"/>
  <c r="B6006" i="6"/>
  <c r="A6006" i="6"/>
  <c r="B6005" i="6"/>
  <c r="A6005" i="6"/>
  <c r="B6004" i="6"/>
  <c r="A6004" i="6"/>
  <c r="B6003" i="6"/>
  <c r="A6003" i="6"/>
  <c r="B6002" i="6"/>
  <c r="A6002" i="6"/>
  <c r="B6001" i="6"/>
  <c r="A6001" i="6"/>
  <c r="B6000" i="6"/>
  <c r="A6000" i="6"/>
  <c r="B5999" i="6"/>
  <c r="A5999" i="6"/>
  <c r="B5998" i="6"/>
  <c r="A5998" i="6"/>
  <c r="B5997" i="6"/>
  <c r="A5997" i="6"/>
  <c r="B5996" i="6"/>
  <c r="A5996" i="6"/>
  <c r="B5995" i="6"/>
  <c r="A5995" i="6"/>
  <c r="B5994" i="6"/>
  <c r="A5994" i="6"/>
  <c r="B5993" i="6"/>
  <c r="A5993" i="6"/>
  <c r="B5992" i="6"/>
  <c r="A5992" i="6"/>
  <c r="B5991" i="6"/>
  <c r="A5991" i="6"/>
  <c r="B5990" i="6"/>
  <c r="A5990" i="6"/>
  <c r="B5989" i="6"/>
  <c r="A5989" i="6"/>
  <c r="B5988" i="6"/>
  <c r="A5988" i="6"/>
  <c r="B5987" i="6"/>
  <c r="A5987" i="6"/>
  <c r="B5986" i="6"/>
  <c r="A5986" i="6"/>
  <c r="B5985" i="6"/>
  <c r="A5985" i="6"/>
  <c r="B5984" i="6"/>
  <c r="A5984" i="6"/>
  <c r="B5983" i="6"/>
  <c r="A5983" i="6"/>
  <c r="B5982" i="6"/>
  <c r="A5982" i="6"/>
  <c r="B5981" i="6"/>
  <c r="A5981" i="6"/>
  <c r="B5980" i="6"/>
  <c r="A5980" i="6"/>
  <c r="B5979" i="6"/>
  <c r="A5979" i="6"/>
  <c r="B5978" i="6"/>
  <c r="A5978" i="6"/>
  <c r="B5977" i="6"/>
  <c r="A5977" i="6"/>
  <c r="B5976" i="6"/>
  <c r="A5976" i="6"/>
  <c r="B5975" i="6"/>
  <c r="A5975" i="6"/>
  <c r="B5974" i="6"/>
  <c r="A5974" i="6"/>
  <c r="B5973" i="6"/>
  <c r="A5973" i="6"/>
  <c r="B5972" i="6"/>
  <c r="A5972" i="6"/>
  <c r="B5971" i="6"/>
  <c r="A5971" i="6"/>
  <c r="B5970" i="6"/>
  <c r="A5970" i="6"/>
  <c r="B5969" i="6"/>
  <c r="A5969" i="6"/>
  <c r="B5968" i="6"/>
  <c r="A5968" i="6"/>
  <c r="B5967" i="6"/>
  <c r="A5967" i="6"/>
  <c r="B5966" i="6"/>
  <c r="A5966" i="6"/>
  <c r="B5965" i="6"/>
  <c r="A5965" i="6"/>
  <c r="B5964" i="6"/>
  <c r="A5964" i="6"/>
  <c r="B5963" i="6"/>
  <c r="A5963" i="6"/>
  <c r="B5962" i="6"/>
  <c r="A5962" i="6"/>
  <c r="B5961" i="6"/>
  <c r="A5961" i="6"/>
  <c r="B5960" i="6"/>
  <c r="A5960" i="6"/>
  <c r="B5959" i="6"/>
  <c r="A5959" i="6"/>
  <c r="B5958" i="6"/>
  <c r="A5958" i="6"/>
  <c r="B5957" i="6"/>
  <c r="A5957" i="6"/>
  <c r="B5956" i="6"/>
  <c r="A5956" i="6"/>
  <c r="B5955" i="6"/>
  <c r="A5955" i="6"/>
  <c r="B5954" i="6"/>
  <c r="A5954" i="6"/>
  <c r="B5953" i="6"/>
  <c r="A5953" i="6"/>
  <c r="B5952" i="6"/>
  <c r="A5952" i="6"/>
  <c r="B5951" i="6"/>
  <c r="A5951" i="6"/>
  <c r="B5950" i="6"/>
  <c r="A5950" i="6"/>
  <c r="B5949" i="6"/>
  <c r="A5949" i="6"/>
  <c r="B5948" i="6"/>
  <c r="A5948" i="6"/>
  <c r="B5947" i="6"/>
  <c r="A5947" i="6"/>
  <c r="B5946" i="6"/>
  <c r="A5946" i="6"/>
  <c r="B5945" i="6"/>
  <c r="A5945" i="6"/>
  <c r="B5944" i="6"/>
  <c r="A5944" i="6"/>
  <c r="B5943" i="6"/>
  <c r="A5943" i="6"/>
  <c r="B5942" i="6"/>
  <c r="A5942" i="6"/>
  <c r="B5941" i="6"/>
  <c r="A5941" i="6"/>
  <c r="B5940" i="6"/>
  <c r="A5940" i="6"/>
  <c r="B5939" i="6"/>
  <c r="A5939" i="6"/>
  <c r="B5938" i="6"/>
  <c r="A5938" i="6"/>
  <c r="B5937" i="6"/>
  <c r="A5937" i="6"/>
  <c r="B5936" i="6"/>
  <c r="A5936" i="6"/>
  <c r="B5935" i="6"/>
  <c r="A5935" i="6"/>
  <c r="B5934" i="6"/>
  <c r="A5934" i="6"/>
  <c r="B5933" i="6"/>
  <c r="A5933" i="6"/>
  <c r="B5932" i="6"/>
  <c r="A5932" i="6"/>
  <c r="B5931" i="6"/>
  <c r="A5931" i="6"/>
  <c r="B5930" i="6"/>
  <c r="A5930" i="6"/>
  <c r="B5929" i="6"/>
  <c r="A5929" i="6"/>
  <c r="B5928" i="6"/>
  <c r="A5928" i="6"/>
  <c r="B5927" i="6"/>
  <c r="A5927" i="6"/>
  <c r="B5926" i="6"/>
  <c r="A5926" i="6"/>
  <c r="B5925" i="6"/>
  <c r="A5925" i="6"/>
  <c r="B5924" i="6"/>
  <c r="A5924" i="6"/>
  <c r="B5923" i="6"/>
  <c r="A5923" i="6"/>
  <c r="B5922" i="6"/>
  <c r="A5922" i="6"/>
  <c r="B5921" i="6"/>
  <c r="A5921" i="6"/>
  <c r="B5920" i="6"/>
  <c r="A5920" i="6"/>
  <c r="B5919" i="6"/>
  <c r="A5919" i="6"/>
  <c r="B5918" i="6"/>
  <c r="A5918" i="6"/>
  <c r="B5917" i="6"/>
  <c r="A5917" i="6"/>
  <c r="B5916" i="6"/>
  <c r="A5916" i="6"/>
  <c r="B5915" i="6"/>
  <c r="A5915" i="6"/>
  <c r="B5914" i="6"/>
  <c r="A5914" i="6"/>
  <c r="B5913" i="6"/>
  <c r="A5913" i="6"/>
  <c r="B5912" i="6"/>
  <c r="A5912" i="6"/>
  <c r="B5911" i="6"/>
  <c r="A5911" i="6"/>
  <c r="B5910" i="6"/>
  <c r="A5910" i="6"/>
  <c r="B5909" i="6"/>
  <c r="A5909" i="6"/>
  <c r="B5908" i="6"/>
  <c r="A5908" i="6"/>
  <c r="B5907" i="6"/>
  <c r="A5907" i="6"/>
  <c r="B5906" i="6"/>
  <c r="A5906" i="6"/>
  <c r="B5905" i="6"/>
  <c r="A5905" i="6"/>
  <c r="B5904" i="6"/>
  <c r="A5904" i="6"/>
  <c r="B5903" i="6"/>
  <c r="A5903" i="6"/>
  <c r="B5902" i="6"/>
  <c r="A5902" i="6"/>
  <c r="B5901" i="6"/>
  <c r="A5901" i="6"/>
  <c r="B5900" i="6"/>
  <c r="A5900" i="6"/>
  <c r="B5899" i="6"/>
  <c r="A5899" i="6"/>
  <c r="B5898" i="6"/>
  <c r="A5898" i="6"/>
  <c r="B5897" i="6"/>
  <c r="A5897" i="6"/>
  <c r="B5896" i="6"/>
  <c r="A5896" i="6"/>
  <c r="B5895" i="6"/>
  <c r="A5895" i="6"/>
  <c r="B5894" i="6"/>
  <c r="A5894" i="6"/>
  <c r="B5893" i="6"/>
  <c r="A5893" i="6"/>
  <c r="B5892" i="6"/>
  <c r="A5892" i="6"/>
  <c r="B5891" i="6"/>
  <c r="A5891" i="6"/>
  <c r="B5890" i="6"/>
  <c r="A5890" i="6"/>
  <c r="B5889" i="6"/>
  <c r="A5889" i="6"/>
  <c r="B5888" i="6"/>
  <c r="A5888" i="6"/>
  <c r="B5887" i="6"/>
  <c r="A5887" i="6"/>
  <c r="B5886" i="6"/>
  <c r="A5886" i="6"/>
  <c r="B5885" i="6"/>
  <c r="A5885" i="6"/>
  <c r="B5884" i="6"/>
  <c r="A5884" i="6"/>
  <c r="B5883" i="6"/>
  <c r="A5883" i="6"/>
  <c r="B5882" i="6"/>
  <c r="A5882" i="6"/>
  <c r="B5881" i="6"/>
  <c r="A5881" i="6"/>
  <c r="B5880" i="6"/>
  <c r="A5880" i="6"/>
  <c r="B5879" i="6"/>
  <c r="A5879" i="6"/>
  <c r="B5878" i="6"/>
  <c r="A5878" i="6"/>
  <c r="B5877" i="6"/>
  <c r="A5877" i="6"/>
  <c r="B5876" i="6"/>
  <c r="A5876" i="6"/>
  <c r="B5875" i="6"/>
  <c r="A5875" i="6"/>
  <c r="B5874" i="6"/>
  <c r="A5874" i="6"/>
  <c r="B5873" i="6"/>
  <c r="A5873" i="6"/>
  <c r="B5872" i="6"/>
  <c r="A5872" i="6"/>
  <c r="B5871" i="6"/>
  <c r="A5871" i="6"/>
  <c r="B5870" i="6"/>
  <c r="A5870" i="6"/>
  <c r="B5869" i="6"/>
  <c r="A5869" i="6"/>
  <c r="B5868" i="6"/>
  <c r="A5868" i="6"/>
  <c r="B5867" i="6"/>
  <c r="A5867" i="6"/>
  <c r="B5866" i="6"/>
  <c r="A5866" i="6"/>
  <c r="B5865" i="6"/>
  <c r="A5865" i="6"/>
  <c r="B5864" i="6"/>
  <c r="A5864" i="6"/>
  <c r="B5863" i="6"/>
  <c r="A5863" i="6"/>
  <c r="B5862" i="6"/>
  <c r="A5862" i="6"/>
  <c r="B5861" i="6"/>
  <c r="A5861" i="6"/>
  <c r="B5860" i="6"/>
  <c r="A5860" i="6"/>
  <c r="B5859" i="6"/>
  <c r="A5859" i="6"/>
  <c r="B5858" i="6"/>
  <c r="A5858" i="6"/>
  <c r="B5857" i="6"/>
  <c r="A5857" i="6"/>
  <c r="B5856" i="6"/>
  <c r="A5856" i="6"/>
  <c r="B5855" i="6"/>
  <c r="A5855" i="6"/>
  <c r="B5854" i="6"/>
  <c r="A5854" i="6"/>
  <c r="B5853" i="6"/>
  <c r="A5853" i="6"/>
  <c r="B5852" i="6"/>
  <c r="A5852" i="6"/>
  <c r="B5851" i="6"/>
  <c r="A5851" i="6"/>
  <c r="B5850" i="6"/>
  <c r="A5850" i="6"/>
  <c r="B5849" i="6"/>
  <c r="A5849" i="6"/>
  <c r="B5848" i="6"/>
  <c r="A5848" i="6"/>
  <c r="B5847" i="6"/>
  <c r="A5847" i="6"/>
  <c r="B5846" i="6"/>
  <c r="A5846" i="6"/>
  <c r="B5845" i="6"/>
  <c r="A5845" i="6"/>
  <c r="B5844" i="6"/>
  <c r="A5844" i="6"/>
  <c r="B5843" i="6"/>
  <c r="A5843" i="6"/>
  <c r="B5842" i="6"/>
  <c r="A5842" i="6"/>
  <c r="B5841" i="6"/>
  <c r="A5841" i="6"/>
  <c r="B5840" i="6"/>
  <c r="A5840" i="6"/>
  <c r="B5839" i="6"/>
  <c r="A5839" i="6"/>
  <c r="B5838" i="6"/>
  <c r="A5838" i="6"/>
  <c r="B5837" i="6"/>
  <c r="A5837" i="6"/>
  <c r="B5836" i="6"/>
  <c r="A5836" i="6"/>
  <c r="B5835" i="6"/>
  <c r="A5835" i="6"/>
  <c r="B5834" i="6"/>
  <c r="A5834" i="6"/>
  <c r="B5833" i="6"/>
  <c r="A5833" i="6"/>
  <c r="B5832" i="6"/>
  <c r="A5832" i="6"/>
  <c r="B5831" i="6"/>
  <c r="A5831" i="6"/>
  <c r="B5830" i="6"/>
  <c r="A5830" i="6"/>
  <c r="B5829" i="6"/>
  <c r="A5829" i="6"/>
  <c r="B5828" i="6"/>
  <c r="A5828" i="6"/>
  <c r="B5827" i="6"/>
  <c r="A5827" i="6"/>
  <c r="B5826" i="6"/>
  <c r="A5826" i="6"/>
  <c r="B5825" i="6"/>
  <c r="A5825" i="6"/>
  <c r="B5824" i="6"/>
  <c r="A5824" i="6"/>
  <c r="B5823" i="6"/>
  <c r="A5823" i="6"/>
  <c r="B5822" i="6"/>
  <c r="A5822" i="6"/>
  <c r="B5821" i="6"/>
  <c r="A5821" i="6"/>
  <c r="B5820" i="6"/>
  <c r="A5820" i="6"/>
  <c r="B5819" i="6"/>
  <c r="A5819" i="6"/>
  <c r="B5818" i="6"/>
  <c r="A5818" i="6"/>
  <c r="B5817" i="6"/>
  <c r="A5817" i="6"/>
  <c r="B5816" i="6"/>
  <c r="A5816" i="6"/>
  <c r="B5815" i="6"/>
  <c r="A5815" i="6"/>
  <c r="B5814" i="6"/>
  <c r="A5814" i="6"/>
  <c r="B5813" i="6"/>
  <c r="A5813" i="6"/>
  <c r="B5812" i="6"/>
  <c r="A5812" i="6"/>
  <c r="B5811" i="6"/>
  <c r="A5811" i="6"/>
  <c r="B5810" i="6"/>
  <c r="A5810" i="6"/>
  <c r="B5809" i="6"/>
  <c r="A5809" i="6"/>
  <c r="B5808" i="6"/>
  <c r="A5808" i="6"/>
  <c r="B5807" i="6"/>
  <c r="A5807" i="6"/>
  <c r="B5806" i="6"/>
  <c r="A5806" i="6"/>
  <c r="B5805" i="6"/>
  <c r="A5805" i="6"/>
  <c r="B5804" i="6"/>
  <c r="A5804" i="6"/>
  <c r="B5803" i="6"/>
  <c r="A5803" i="6"/>
  <c r="B5802" i="6"/>
  <c r="A5802" i="6"/>
  <c r="B5801" i="6"/>
  <c r="A5801" i="6"/>
  <c r="B5800" i="6"/>
  <c r="A5800" i="6"/>
  <c r="B5799" i="6"/>
  <c r="A5799" i="6"/>
  <c r="B5798" i="6"/>
  <c r="A5798" i="6"/>
  <c r="B5797" i="6"/>
  <c r="A5797" i="6"/>
  <c r="B5796" i="6"/>
  <c r="A5796" i="6"/>
  <c r="B5795" i="6"/>
  <c r="A5795" i="6"/>
  <c r="B5794" i="6"/>
  <c r="A5794" i="6"/>
  <c r="B5793" i="6"/>
  <c r="A5793" i="6"/>
  <c r="B5792" i="6"/>
  <c r="A5792" i="6"/>
  <c r="B5791" i="6"/>
  <c r="A5791" i="6"/>
  <c r="B5790" i="6"/>
  <c r="A5790" i="6"/>
  <c r="B5789" i="6"/>
  <c r="A5789" i="6"/>
  <c r="B5788" i="6"/>
  <c r="A5788" i="6"/>
  <c r="B5787" i="6"/>
  <c r="A5787" i="6"/>
  <c r="B5786" i="6"/>
  <c r="A5786" i="6"/>
  <c r="B5785" i="6"/>
  <c r="A5785" i="6"/>
  <c r="B5784" i="6"/>
  <c r="A5784" i="6"/>
  <c r="B5783" i="6"/>
  <c r="A5783" i="6"/>
  <c r="B5782" i="6"/>
  <c r="A5782" i="6"/>
  <c r="B5781" i="6"/>
  <c r="A5781" i="6"/>
  <c r="B5780" i="6"/>
  <c r="A5780" i="6"/>
  <c r="B5779" i="6"/>
  <c r="A5779" i="6"/>
  <c r="B5778" i="6"/>
  <c r="A5778" i="6"/>
  <c r="B5777" i="6"/>
  <c r="A5777" i="6"/>
  <c r="B5776" i="6"/>
  <c r="A5776" i="6"/>
  <c r="B5775" i="6"/>
  <c r="A5775" i="6"/>
  <c r="B5774" i="6"/>
  <c r="A5774" i="6"/>
  <c r="B5773" i="6"/>
  <c r="A5773" i="6"/>
  <c r="B5772" i="6"/>
  <c r="A5772" i="6"/>
  <c r="B5771" i="6"/>
  <c r="A5771" i="6"/>
  <c r="B5770" i="6"/>
  <c r="A5770" i="6"/>
  <c r="B5769" i="6"/>
  <c r="A5769" i="6"/>
  <c r="B5768" i="6"/>
  <c r="A5768" i="6"/>
  <c r="B5767" i="6"/>
  <c r="A5767" i="6"/>
  <c r="B5766" i="6"/>
  <c r="A5766" i="6"/>
  <c r="B5765" i="6"/>
  <c r="A5765" i="6"/>
  <c r="B5764" i="6"/>
  <c r="A5764" i="6"/>
  <c r="B5763" i="6"/>
  <c r="A5763" i="6"/>
  <c r="B5762" i="6"/>
  <c r="A5762" i="6"/>
  <c r="B5761" i="6"/>
  <c r="A5761" i="6"/>
  <c r="B5760" i="6"/>
  <c r="A5760" i="6"/>
  <c r="B5759" i="6"/>
  <c r="A5759" i="6"/>
  <c r="B5758" i="6"/>
  <c r="A5758" i="6"/>
  <c r="B5757" i="6"/>
  <c r="A5757" i="6"/>
  <c r="B5756" i="6"/>
  <c r="A5756" i="6"/>
  <c r="B5755" i="6"/>
  <c r="A5755" i="6"/>
  <c r="B5754" i="6"/>
  <c r="A5754" i="6"/>
  <c r="B5753" i="6"/>
  <c r="A5753" i="6"/>
  <c r="B5752" i="6"/>
  <c r="A5752" i="6"/>
  <c r="B5751" i="6"/>
  <c r="A5751" i="6"/>
  <c r="B5750" i="6"/>
  <c r="A5750" i="6"/>
  <c r="B5749" i="6"/>
  <c r="A5749" i="6"/>
  <c r="B5748" i="6"/>
  <c r="A5748" i="6"/>
  <c r="B5747" i="6"/>
  <c r="A5747" i="6"/>
  <c r="B5746" i="6"/>
  <c r="A5746" i="6"/>
  <c r="B5745" i="6"/>
  <c r="A5745" i="6"/>
  <c r="B5744" i="6"/>
  <c r="A5744" i="6"/>
  <c r="B5743" i="6"/>
  <c r="A5743" i="6"/>
  <c r="B5742" i="6"/>
  <c r="A5742" i="6"/>
  <c r="B5741" i="6"/>
  <c r="A5741" i="6"/>
  <c r="B5740" i="6"/>
  <c r="A5740" i="6"/>
  <c r="B5739" i="6"/>
  <c r="A5739" i="6"/>
  <c r="B5738" i="6"/>
  <c r="A5738" i="6"/>
  <c r="B5737" i="6"/>
  <c r="A5737" i="6"/>
  <c r="B5736" i="6"/>
  <c r="A5736" i="6"/>
  <c r="B5735" i="6"/>
  <c r="A5735" i="6"/>
  <c r="B5734" i="6"/>
  <c r="A5734" i="6"/>
  <c r="B5733" i="6"/>
  <c r="A5733" i="6"/>
  <c r="B5732" i="6"/>
  <c r="A5732" i="6"/>
  <c r="B5731" i="6"/>
  <c r="A5731" i="6"/>
  <c r="B5730" i="6"/>
  <c r="A5730" i="6"/>
  <c r="B5729" i="6"/>
  <c r="A5729" i="6"/>
  <c r="B5728" i="6"/>
  <c r="A5728" i="6"/>
  <c r="B5727" i="6"/>
  <c r="A5727" i="6"/>
  <c r="B5726" i="6"/>
  <c r="A5726" i="6"/>
  <c r="B5725" i="6"/>
  <c r="A5725" i="6"/>
  <c r="B5724" i="6"/>
  <c r="A5724" i="6"/>
  <c r="B5723" i="6"/>
  <c r="A5723" i="6"/>
  <c r="B5722" i="6"/>
  <c r="A5722" i="6"/>
  <c r="B5721" i="6"/>
  <c r="A5721" i="6"/>
  <c r="B5720" i="6"/>
  <c r="A5720" i="6"/>
  <c r="B5719" i="6"/>
  <c r="A5719" i="6"/>
  <c r="B5718" i="6"/>
  <c r="A5718" i="6"/>
  <c r="B5717" i="6"/>
  <c r="A5717" i="6"/>
  <c r="B5716" i="6"/>
  <c r="A5716" i="6"/>
  <c r="B5715" i="6"/>
  <c r="A5715" i="6"/>
  <c r="B5714" i="6"/>
  <c r="A5714" i="6"/>
  <c r="B5713" i="6"/>
  <c r="A5713" i="6"/>
  <c r="B5712" i="6"/>
  <c r="A5712" i="6"/>
  <c r="B5711" i="6"/>
  <c r="A5711" i="6"/>
  <c r="B5710" i="6"/>
  <c r="A5710" i="6"/>
  <c r="B5709" i="6"/>
  <c r="A5709" i="6"/>
  <c r="B5708" i="6"/>
  <c r="A5708" i="6"/>
  <c r="B5707" i="6"/>
  <c r="A5707" i="6"/>
  <c r="B5706" i="6"/>
  <c r="A5706" i="6"/>
  <c r="B5705" i="6"/>
  <c r="A5705" i="6"/>
  <c r="B5704" i="6"/>
  <c r="A5704" i="6"/>
  <c r="B5703" i="6"/>
  <c r="A5703" i="6"/>
  <c r="B5702" i="6"/>
  <c r="A5702" i="6"/>
  <c r="B5701" i="6"/>
  <c r="A5701" i="6"/>
  <c r="B5700" i="6"/>
  <c r="A5700" i="6"/>
  <c r="B5699" i="6"/>
  <c r="A5699" i="6"/>
  <c r="B5698" i="6"/>
  <c r="A5698" i="6"/>
  <c r="B5697" i="6"/>
  <c r="A5697" i="6"/>
  <c r="B5696" i="6"/>
  <c r="A5696" i="6"/>
  <c r="B5695" i="6"/>
  <c r="A5695" i="6"/>
  <c r="B5694" i="6"/>
  <c r="A5694" i="6"/>
  <c r="B5693" i="6"/>
  <c r="A5693" i="6"/>
  <c r="B5692" i="6"/>
  <c r="A5692" i="6"/>
  <c r="B5691" i="6"/>
  <c r="A5691" i="6"/>
  <c r="B5690" i="6"/>
  <c r="A5690" i="6"/>
  <c r="B5689" i="6"/>
  <c r="A5689" i="6"/>
  <c r="B5688" i="6"/>
  <c r="A5688" i="6"/>
  <c r="B5687" i="6"/>
  <c r="A5687" i="6"/>
  <c r="B5686" i="6"/>
  <c r="A5686" i="6"/>
  <c r="B5685" i="6"/>
  <c r="A5685" i="6"/>
  <c r="B5684" i="6"/>
  <c r="A5684" i="6"/>
  <c r="B5683" i="6"/>
  <c r="A5683" i="6"/>
  <c r="B5682" i="6"/>
  <c r="A5682" i="6"/>
  <c r="B5681" i="6"/>
  <c r="A5681" i="6"/>
  <c r="B5680" i="6"/>
  <c r="A5680" i="6"/>
  <c r="B5679" i="6"/>
  <c r="A5679" i="6"/>
  <c r="B5678" i="6"/>
  <c r="A5678" i="6"/>
  <c r="B5677" i="6"/>
  <c r="A5677" i="6"/>
  <c r="B5676" i="6"/>
  <c r="A5676" i="6"/>
  <c r="B5675" i="6"/>
  <c r="A5675" i="6"/>
  <c r="B5674" i="6"/>
  <c r="A5674" i="6"/>
  <c r="B5673" i="6"/>
  <c r="A5673" i="6"/>
  <c r="B5672" i="6"/>
  <c r="A5672" i="6"/>
  <c r="B5671" i="6"/>
  <c r="A5671" i="6"/>
  <c r="B5670" i="6"/>
  <c r="A5670" i="6"/>
  <c r="B5669" i="6"/>
  <c r="A5669" i="6"/>
  <c r="B5668" i="6"/>
  <c r="A5668" i="6"/>
  <c r="B5667" i="6"/>
  <c r="A5667" i="6"/>
  <c r="B5666" i="6"/>
  <c r="A5666" i="6"/>
  <c r="B5665" i="6"/>
  <c r="A5665" i="6"/>
  <c r="B5664" i="6"/>
  <c r="A5664" i="6"/>
  <c r="B5663" i="6"/>
  <c r="A5663" i="6"/>
  <c r="B5662" i="6"/>
  <c r="A5662" i="6"/>
  <c r="B5661" i="6"/>
  <c r="A5661" i="6"/>
  <c r="B5660" i="6"/>
  <c r="A5660" i="6"/>
  <c r="B5659" i="6"/>
  <c r="A5659" i="6"/>
  <c r="B5658" i="6"/>
  <c r="A5658" i="6"/>
  <c r="B5657" i="6"/>
  <c r="A5657" i="6"/>
  <c r="B5656" i="6"/>
  <c r="A5656" i="6"/>
  <c r="B5655" i="6"/>
  <c r="A5655" i="6"/>
  <c r="B5654" i="6"/>
  <c r="A5654" i="6"/>
  <c r="B5653" i="6"/>
  <c r="A5653" i="6"/>
  <c r="B5652" i="6"/>
  <c r="A5652" i="6"/>
  <c r="B5651" i="6"/>
  <c r="A5651" i="6"/>
  <c r="B5650" i="6"/>
  <c r="A5650" i="6"/>
  <c r="B5649" i="6"/>
  <c r="A5649" i="6"/>
  <c r="B5648" i="6"/>
  <c r="A5648" i="6"/>
  <c r="B5647" i="6"/>
  <c r="A5647" i="6"/>
  <c r="B5646" i="6"/>
  <c r="A5646" i="6"/>
  <c r="B5645" i="6"/>
  <c r="A5645" i="6"/>
  <c r="B5644" i="6"/>
  <c r="A5644" i="6"/>
  <c r="B5643" i="6"/>
  <c r="A5643" i="6"/>
  <c r="B5642" i="6"/>
  <c r="A5642" i="6"/>
  <c r="B5641" i="6"/>
  <c r="A5641" i="6"/>
  <c r="B5640" i="6"/>
  <c r="A5640" i="6"/>
  <c r="B5639" i="6"/>
  <c r="A5639" i="6"/>
  <c r="B5638" i="6"/>
  <c r="A5638" i="6"/>
  <c r="B5637" i="6"/>
  <c r="A5637" i="6"/>
  <c r="B5636" i="6"/>
  <c r="A5636" i="6"/>
  <c r="B5635" i="6"/>
  <c r="A5635" i="6"/>
  <c r="B5634" i="6"/>
  <c r="A5634" i="6"/>
  <c r="B5633" i="6"/>
  <c r="A5633" i="6"/>
  <c r="B5632" i="6"/>
  <c r="A5632" i="6"/>
  <c r="B5631" i="6"/>
  <c r="A5631" i="6"/>
  <c r="B5630" i="6"/>
  <c r="A5630" i="6"/>
  <c r="B5629" i="6"/>
  <c r="A5629" i="6"/>
  <c r="B5628" i="6"/>
  <c r="A5628" i="6"/>
  <c r="B5627" i="6"/>
  <c r="A5627" i="6"/>
  <c r="B5626" i="6"/>
  <c r="A5626" i="6"/>
  <c r="B5625" i="6"/>
  <c r="A5625" i="6"/>
  <c r="B5624" i="6"/>
  <c r="A5624" i="6"/>
  <c r="B5623" i="6"/>
  <c r="A5623" i="6"/>
  <c r="B5622" i="6"/>
  <c r="A5622" i="6"/>
  <c r="B5621" i="6"/>
  <c r="A5621" i="6"/>
  <c r="B5620" i="6"/>
  <c r="A5620" i="6"/>
  <c r="B5619" i="6"/>
  <c r="A5619" i="6"/>
  <c r="B5618" i="6"/>
  <c r="A5618" i="6"/>
  <c r="B5617" i="6"/>
  <c r="A5617" i="6"/>
  <c r="B5616" i="6"/>
  <c r="A5616" i="6"/>
  <c r="B5615" i="6"/>
  <c r="A5615" i="6"/>
  <c r="B5614" i="6"/>
  <c r="A5614" i="6"/>
  <c r="B5613" i="6"/>
  <c r="A5613" i="6"/>
  <c r="B5612" i="6"/>
  <c r="A5612" i="6"/>
  <c r="B5611" i="6"/>
  <c r="A5611" i="6"/>
  <c r="B5610" i="6"/>
  <c r="A5610" i="6"/>
  <c r="B5609" i="6"/>
  <c r="A5609" i="6"/>
  <c r="B5608" i="6"/>
  <c r="A5608" i="6"/>
  <c r="B5607" i="6"/>
  <c r="A5607" i="6"/>
  <c r="B5606" i="6"/>
  <c r="A5606" i="6"/>
  <c r="B5605" i="6"/>
  <c r="A5605" i="6"/>
  <c r="B5604" i="6"/>
  <c r="A5604" i="6"/>
  <c r="B5603" i="6"/>
  <c r="A5603" i="6"/>
  <c r="B5602" i="6"/>
  <c r="A5602" i="6"/>
  <c r="B5601" i="6"/>
  <c r="A5601" i="6"/>
  <c r="B5600" i="6"/>
  <c r="A5600" i="6"/>
  <c r="B5599" i="6"/>
  <c r="A5599" i="6"/>
  <c r="B5598" i="6"/>
  <c r="A5598" i="6"/>
  <c r="B5597" i="6"/>
  <c r="A5597" i="6"/>
  <c r="B5596" i="6"/>
  <c r="A5596" i="6"/>
  <c r="B5595" i="6"/>
  <c r="A5595" i="6"/>
  <c r="B5594" i="6"/>
  <c r="A5594" i="6"/>
  <c r="B5593" i="6"/>
  <c r="A5593" i="6"/>
  <c r="B5592" i="6"/>
  <c r="A5592" i="6"/>
  <c r="B5591" i="6"/>
  <c r="A5591" i="6"/>
  <c r="B5590" i="6"/>
  <c r="A5590" i="6"/>
  <c r="B5589" i="6"/>
  <c r="A5589" i="6"/>
  <c r="B5588" i="6"/>
  <c r="A5588" i="6"/>
  <c r="B5587" i="6"/>
  <c r="A5587" i="6"/>
  <c r="B5586" i="6"/>
  <c r="A5586" i="6"/>
  <c r="B5585" i="6"/>
  <c r="A5585" i="6"/>
  <c r="B5584" i="6"/>
  <c r="A5584" i="6"/>
  <c r="B5583" i="6"/>
  <c r="A5583" i="6"/>
  <c r="B5582" i="6"/>
  <c r="A5582" i="6"/>
  <c r="B5581" i="6"/>
  <c r="A5581" i="6"/>
  <c r="B5580" i="6"/>
  <c r="A5580" i="6"/>
  <c r="B5579" i="6"/>
  <c r="A5579" i="6"/>
  <c r="B5578" i="6"/>
  <c r="A5578" i="6"/>
  <c r="B5577" i="6"/>
  <c r="A5577" i="6"/>
  <c r="B5576" i="6"/>
  <c r="A5576" i="6"/>
  <c r="B5575" i="6"/>
  <c r="A5575" i="6"/>
  <c r="B5574" i="6"/>
  <c r="A5574" i="6"/>
  <c r="B5573" i="6"/>
  <c r="A5573" i="6"/>
  <c r="B5572" i="6"/>
  <c r="A5572" i="6"/>
  <c r="B5571" i="6"/>
  <c r="A5571" i="6"/>
  <c r="B5570" i="6"/>
  <c r="A5570" i="6"/>
  <c r="B5569" i="6"/>
  <c r="A5569" i="6"/>
  <c r="B5568" i="6"/>
  <c r="A5568" i="6"/>
  <c r="B5567" i="6"/>
  <c r="A5567" i="6"/>
  <c r="B5566" i="6"/>
  <c r="A5566" i="6"/>
  <c r="B5565" i="6"/>
  <c r="A5565" i="6"/>
  <c r="B5564" i="6"/>
  <c r="A5564" i="6"/>
  <c r="B5563" i="6"/>
  <c r="A5563" i="6"/>
  <c r="B5562" i="6"/>
  <c r="A5562" i="6"/>
  <c r="B5561" i="6"/>
  <c r="A5561" i="6"/>
  <c r="B5560" i="6"/>
  <c r="A5560" i="6"/>
  <c r="B5559" i="6"/>
  <c r="A5559" i="6"/>
  <c r="B5558" i="6"/>
  <c r="A5558" i="6"/>
  <c r="B5557" i="6"/>
  <c r="A5557" i="6"/>
  <c r="B5556" i="6"/>
  <c r="A5556" i="6"/>
  <c r="B5555" i="6"/>
  <c r="A5555" i="6"/>
  <c r="B5554" i="6"/>
  <c r="A5554" i="6"/>
  <c r="B5553" i="6"/>
  <c r="A5553" i="6"/>
  <c r="B5552" i="6"/>
  <c r="A5552" i="6"/>
  <c r="B5551" i="6"/>
  <c r="A5551" i="6"/>
  <c r="B5550" i="6"/>
  <c r="A5550" i="6"/>
  <c r="B5549" i="6"/>
  <c r="A5549" i="6"/>
  <c r="B5548" i="6"/>
  <c r="A5548" i="6"/>
  <c r="B5547" i="6"/>
  <c r="A5547" i="6"/>
  <c r="B5546" i="6"/>
  <c r="A5546" i="6"/>
  <c r="B5545" i="6"/>
  <c r="A5545" i="6"/>
  <c r="B5544" i="6"/>
  <c r="A5544" i="6"/>
  <c r="B5543" i="6"/>
  <c r="A5543" i="6"/>
  <c r="B5542" i="6"/>
  <c r="A5542" i="6"/>
  <c r="B5541" i="6"/>
  <c r="A5541" i="6"/>
  <c r="B5540" i="6"/>
  <c r="A5540" i="6"/>
  <c r="B5539" i="6"/>
  <c r="A5539" i="6"/>
  <c r="B5538" i="6"/>
  <c r="A5538" i="6"/>
  <c r="B5537" i="6"/>
  <c r="A5537" i="6"/>
  <c r="B5536" i="6"/>
  <c r="A5536" i="6"/>
  <c r="B5535" i="6"/>
  <c r="A5535" i="6"/>
  <c r="B5534" i="6"/>
  <c r="A5534" i="6"/>
  <c r="B5533" i="6"/>
  <c r="A5533" i="6"/>
  <c r="B5532" i="6"/>
  <c r="A5532" i="6"/>
  <c r="B5531" i="6"/>
  <c r="A5531" i="6"/>
  <c r="B5530" i="6"/>
  <c r="A5530" i="6"/>
  <c r="B5529" i="6"/>
  <c r="A5529" i="6"/>
  <c r="B5528" i="6"/>
  <c r="A5528" i="6"/>
  <c r="B5527" i="6"/>
  <c r="A5527" i="6"/>
  <c r="B5526" i="6"/>
  <c r="A5526" i="6"/>
  <c r="B5525" i="6"/>
  <c r="A5525" i="6"/>
  <c r="B5524" i="6"/>
  <c r="A5524" i="6"/>
  <c r="B5523" i="6"/>
  <c r="A5523" i="6"/>
  <c r="B5522" i="6"/>
  <c r="A5522" i="6"/>
  <c r="B5521" i="6"/>
  <c r="A5521" i="6"/>
  <c r="B5520" i="6"/>
  <c r="A5520" i="6"/>
  <c r="B5519" i="6"/>
  <c r="A5519" i="6"/>
  <c r="B5518" i="6"/>
  <c r="A5518" i="6"/>
  <c r="B5517" i="6"/>
  <c r="A5517" i="6"/>
  <c r="B5516" i="6"/>
  <c r="A5516" i="6"/>
  <c r="B5515" i="6"/>
  <c r="A5515" i="6"/>
  <c r="B5514" i="6"/>
  <c r="A5514" i="6"/>
  <c r="B5513" i="6"/>
  <c r="A5513" i="6"/>
  <c r="B5512" i="6"/>
  <c r="A5512" i="6"/>
  <c r="B5511" i="6"/>
  <c r="A5511" i="6"/>
  <c r="B5510" i="6"/>
  <c r="A5510" i="6"/>
  <c r="B5509" i="6"/>
  <c r="A5509" i="6"/>
  <c r="B5508" i="6"/>
  <c r="A5508" i="6"/>
  <c r="B5507" i="6"/>
  <c r="A5507" i="6"/>
  <c r="B5506" i="6"/>
  <c r="A5506" i="6"/>
  <c r="B5505" i="6"/>
  <c r="A5505" i="6"/>
  <c r="B5504" i="6"/>
  <c r="A5504" i="6"/>
  <c r="B5503" i="6"/>
  <c r="A5503" i="6"/>
  <c r="B5502" i="6"/>
  <c r="A5502" i="6"/>
  <c r="B5501" i="6"/>
  <c r="A5501" i="6"/>
  <c r="B5500" i="6"/>
  <c r="A5500" i="6"/>
  <c r="B5499" i="6"/>
  <c r="A5499" i="6"/>
  <c r="B5498" i="6"/>
  <c r="A5498" i="6"/>
  <c r="B5497" i="6"/>
  <c r="A5497" i="6"/>
  <c r="B5496" i="6"/>
  <c r="A5496" i="6"/>
  <c r="B5495" i="6"/>
  <c r="A5495" i="6"/>
  <c r="B5494" i="6"/>
  <c r="A5494" i="6"/>
  <c r="B5493" i="6"/>
  <c r="A5493" i="6"/>
  <c r="B5492" i="6"/>
  <c r="A5492" i="6"/>
  <c r="B5491" i="6"/>
  <c r="A5491" i="6"/>
  <c r="B5490" i="6"/>
  <c r="A5490" i="6"/>
  <c r="B5489" i="6"/>
  <c r="A5489" i="6"/>
  <c r="B5488" i="6"/>
  <c r="A5488" i="6"/>
  <c r="B5487" i="6"/>
  <c r="A5487" i="6"/>
  <c r="B5486" i="6"/>
  <c r="A5486" i="6"/>
  <c r="B5485" i="6"/>
  <c r="A5485" i="6"/>
  <c r="B5484" i="6"/>
  <c r="A5484" i="6"/>
  <c r="B5483" i="6"/>
  <c r="A5483" i="6"/>
  <c r="B5482" i="6"/>
  <c r="A5482" i="6"/>
  <c r="B5481" i="6"/>
  <c r="A5481" i="6"/>
  <c r="B5480" i="6"/>
  <c r="A5480" i="6"/>
  <c r="B5479" i="6"/>
  <c r="A5479" i="6"/>
  <c r="B5478" i="6"/>
  <c r="A5478" i="6"/>
  <c r="B5477" i="6"/>
  <c r="A5477" i="6"/>
  <c r="B5476" i="6"/>
  <c r="A5476" i="6"/>
  <c r="B5475" i="6"/>
  <c r="A5475" i="6"/>
  <c r="B5474" i="6"/>
  <c r="A5474" i="6"/>
  <c r="B5473" i="6"/>
  <c r="A5473" i="6"/>
  <c r="B5472" i="6"/>
  <c r="A5472" i="6"/>
  <c r="B5471" i="6"/>
  <c r="A5471" i="6"/>
  <c r="B5470" i="6"/>
  <c r="A5470" i="6"/>
  <c r="B5469" i="6"/>
  <c r="A5469" i="6"/>
  <c r="B5468" i="6"/>
  <c r="A5468" i="6"/>
  <c r="B5467" i="6"/>
  <c r="A5467" i="6"/>
  <c r="B5466" i="6"/>
  <c r="A5466" i="6"/>
  <c r="B5465" i="6"/>
  <c r="A5465" i="6"/>
  <c r="B5464" i="6"/>
  <c r="A5464" i="6"/>
  <c r="B5463" i="6"/>
  <c r="A5463" i="6"/>
  <c r="B5462" i="6"/>
  <c r="A5462" i="6"/>
  <c r="B5461" i="6"/>
  <c r="A5461" i="6"/>
  <c r="B5460" i="6"/>
  <c r="A5460" i="6"/>
  <c r="B5459" i="6"/>
  <c r="A5459" i="6"/>
  <c r="B5458" i="6"/>
  <c r="A5458" i="6"/>
  <c r="B5457" i="6"/>
  <c r="A5457" i="6"/>
  <c r="B5456" i="6"/>
  <c r="A5456" i="6"/>
  <c r="B5455" i="6"/>
  <c r="A5455" i="6"/>
  <c r="B5454" i="6"/>
  <c r="A5454" i="6"/>
  <c r="B5453" i="6"/>
  <c r="A5453" i="6"/>
  <c r="B5452" i="6"/>
  <c r="A5452" i="6"/>
  <c r="B5451" i="6"/>
  <c r="A5451" i="6"/>
  <c r="B5450" i="6"/>
  <c r="A5450" i="6"/>
  <c r="B5449" i="6"/>
  <c r="A5449" i="6"/>
  <c r="B5448" i="6"/>
  <c r="A5448" i="6"/>
  <c r="B5447" i="6"/>
  <c r="A5447" i="6"/>
  <c r="B5446" i="6"/>
  <c r="A5446" i="6"/>
  <c r="B5445" i="6"/>
  <c r="A5445" i="6"/>
  <c r="B5444" i="6"/>
  <c r="A5444" i="6"/>
  <c r="B5443" i="6"/>
  <c r="A5443" i="6"/>
  <c r="B5442" i="6"/>
  <c r="A5442" i="6"/>
  <c r="B5441" i="6"/>
  <c r="A5441" i="6"/>
  <c r="B5440" i="6"/>
  <c r="A5440" i="6"/>
  <c r="B5439" i="6"/>
  <c r="A5439" i="6"/>
  <c r="B5438" i="6"/>
  <c r="A5438" i="6"/>
  <c r="B5437" i="6"/>
  <c r="A5437" i="6"/>
  <c r="B5436" i="6"/>
  <c r="A5436" i="6"/>
  <c r="B5435" i="6"/>
  <c r="A5435" i="6"/>
  <c r="B5434" i="6"/>
  <c r="A5434" i="6"/>
  <c r="B5433" i="6"/>
  <c r="A5433" i="6"/>
  <c r="B5432" i="6"/>
  <c r="A5432" i="6"/>
  <c r="B5431" i="6"/>
  <c r="A5431" i="6"/>
  <c r="B5430" i="6"/>
  <c r="A5430" i="6"/>
  <c r="B5429" i="6"/>
  <c r="A5429" i="6"/>
  <c r="B5428" i="6"/>
  <c r="A5428" i="6"/>
  <c r="B5427" i="6"/>
  <c r="A5427" i="6"/>
  <c r="B5426" i="6"/>
  <c r="A5426" i="6"/>
  <c r="B5425" i="6"/>
  <c r="A5425" i="6"/>
  <c r="B5424" i="6"/>
  <c r="A5424" i="6"/>
  <c r="B5423" i="6"/>
  <c r="A5423" i="6"/>
  <c r="B5422" i="6"/>
  <c r="A5422" i="6"/>
  <c r="B5421" i="6"/>
  <c r="A5421" i="6"/>
  <c r="B5420" i="6"/>
  <c r="A5420" i="6"/>
  <c r="B5419" i="6"/>
  <c r="A5419" i="6"/>
  <c r="B5418" i="6"/>
  <c r="A5418" i="6"/>
  <c r="B5417" i="6"/>
  <c r="A5417" i="6"/>
  <c r="B5416" i="6"/>
  <c r="A5416" i="6"/>
  <c r="B5415" i="6"/>
  <c r="A5415" i="6"/>
  <c r="B5414" i="6"/>
  <c r="A5414" i="6"/>
  <c r="B5413" i="6"/>
  <c r="A5413" i="6"/>
  <c r="B5412" i="6"/>
  <c r="A5412" i="6"/>
  <c r="B5411" i="6"/>
  <c r="A5411" i="6"/>
  <c r="B5410" i="6"/>
  <c r="A5410" i="6"/>
  <c r="B5409" i="6"/>
  <c r="A5409" i="6"/>
  <c r="B5408" i="6"/>
  <c r="A5408" i="6"/>
  <c r="B5407" i="6"/>
  <c r="A5407" i="6"/>
  <c r="B5406" i="6"/>
  <c r="A5406" i="6"/>
  <c r="B5405" i="6"/>
  <c r="A5405" i="6"/>
  <c r="B5404" i="6"/>
  <c r="A5404" i="6"/>
  <c r="B5403" i="6"/>
  <c r="A5403" i="6"/>
  <c r="B5402" i="6"/>
  <c r="A5402" i="6"/>
  <c r="B5401" i="6"/>
  <c r="A5401" i="6"/>
  <c r="B5400" i="6"/>
  <c r="A5400" i="6"/>
  <c r="B5399" i="6"/>
  <c r="A5399" i="6"/>
  <c r="B5398" i="6"/>
  <c r="A5398" i="6"/>
  <c r="B5397" i="6"/>
  <c r="A5397" i="6"/>
  <c r="B5396" i="6"/>
  <c r="A5396" i="6"/>
  <c r="B5395" i="6"/>
  <c r="A5395" i="6"/>
  <c r="B5394" i="6"/>
  <c r="A5394" i="6"/>
  <c r="B5393" i="6"/>
  <c r="A5393" i="6"/>
  <c r="B5392" i="6"/>
  <c r="A5392" i="6"/>
  <c r="B5391" i="6"/>
  <c r="A5391" i="6"/>
  <c r="B5390" i="6"/>
  <c r="A5390" i="6"/>
  <c r="B5389" i="6"/>
  <c r="A5389" i="6"/>
  <c r="B5388" i="6"/>
  <c r="A5388" i="6"/>
  <c r="B5387" i="6"/>
  <c r="A5387" i="6"/>
  <c r="B5386" i="6"/>
  <c r="A5386" i="6"/>
  <c r="B5385" i="6"/>
  <c r="A5385" i="6"/>
  <c r="B5384" i="6"/>
  <c r="A5384" i="6"/>
  <c r="B5383" i="6"/>
  <c r="A5383" i="6"/>
  <c r="B5382" i="6"/>
  <c r="A5382" i="6"/>
  <c r="B5381" i="6"/>
  <c r="A5381" i="6"/>
  <c r="B5380" i="6"/>
  <c r="A5380" i="6"/>
  <c r="B5379" i="6"/>
  <c r="A5379" i="6"/>
  <c r="B5378" i="6"/>
  <c r="A5378" i="6"/>
  <c r="B5377" i="6"/>
  <c r="A5377" i="6"/>
  <c r="B5376" i="6"/>
  <c r="A5376" i="6"/>
  <c r="B5375" i="6"/>
  <c r="A5375" i="6"/>
  <c r="B5374" i="6"/>
  <c r="A5374" i="6"/>
  <c r="B5373" i="6"/>
  <c r="A5373" i="6"/>
  <c r="B5372" i="6"/>
  <c r="A5372" i="6"/>
  <c r="B5371" i="6"/>
  <c r="A5371" i="6"/>
  <c r="B5370" i="6"/>
  <c r="A5370" i="6"/>
  <c r="B5369" i="6"/>
  <c r="A5369" i="6"/>
  <c r="B5368" i="6"/>
  <c r="A5368" i="6"/>
  <c r="B5367" i="6"/>
  <c r="A5367" i="6"/>
  <c r="B5366" i="6"/>
  <c r="A5366" i="6"/>
  <c r="B5365" i="6"/>
  <c r="A5365" i="6"/>
  <c r="B5364" i="6"/>
  <c r="A5364" i="6"/>
  <c r="B5363" i="6"/>
  <c r="A5363" i="6"/>
  <c r="B5362" i="6"/>
  <c r="A5362" i="6"/>
  <c r="B5361" i="6"/>
  <c r="A5361" i="6"/>
  <c r="B5360" i="6"/>
  <c r="A5360" i="6"/>
  <c r="B5359" i="6"/>
  <c r="A5359" i="6"/>
  <c r="B5358" i="6"/>
  <c r="A5358" i="6"/>
  <c r="B5357" i="6"/>
  <c r="A5357" i="6"/>
  <c r="B5356" i="6"/>
  <c r="A5356" i="6"/>
  <c r="B5355" i="6"/>
  <c r="A5355" i="6"/>
  <c r="B5354" i="6"/>
  <c r="A5354" i="6"/>
  <c r="B5353" i="6"/>
  <c r="A5353" i="6"/>
  <c r="B5352" i="6"/>
  <c r="A5352" i="6"/>
  <c r="B5351" i="6"/>
  <c r="A5351" i="6"/>
  <c r="B5350" i="6"/>
  <c r="A5350" i="6"/>
  <c r="B5349" i="6"/>
  <c r="A5349" i="6"/>
  <c r="B5348" i="6"/>
  <c r="A5348" i="6"/>
  <c r="B5347" i="6"/>
  <c r="A5347" i="6"/>
  <c r="B5346" i="6"/>
  <c r="A5346" i="6"/>
  <c r="B5345" i="6"/>
  <c r="A5345" i="6"/>
  <c r="B5344" i="6"/>
  <c r="A5344" i="6"/>
  <c r="B5343" i="6"/>
  <c r="A5343" i="6"/>
  <c r="B5342" i="6"/>
  <c r="A5342" i="6"/>
  <c r="B5341" i="6"/>
  <c r="A5341" i="6"/>
  <c r="B5340" i="6"/>
  <c r="A5340" i="6"/>
  <c r="B5339" i="6"/>
  <c r="A5339" i="6"/>
  <c r="B5338" i="6"/>
  <c r="A5338" i="6"/>
  <c r="B5337" i="6"/>
  <c r="A5337" i="6"/>
  <c r="B5336" i="6"/>
  <c r="A5336" i="6"/>
  <c r="B5335" i="6"/>
  <c r="A5335" i="6"/>
  <c r="B5334" i="6"/>
  <c r="A5334" i="6"/>
  <c r="B5333" i="6"/>
  <c r="A5333" i="6"/>
  <c r="B5332" i="6"/>
  <c r="A5332" i="6"/>
  <c r="B5331" i="6"/>
  <c r="A5331" i="6"/>
  <c r="B5330" i="6"/>
  <c r="A5330" i="6"/>
  <c r="B5329" i="6"/>
  <c r="A5329" i="6"/>
  <c r="B5328" i="6"/>
  <c r="A5328" i="6"/>
  <c r="B5327" i="6"/>
  <c r="A5327" i="6"/>
  <c r="B5326" i="6"/>
  <c r="A5326" i="6"/>
  <c r="B5325" i="6"/>
  <c r="A5325" i="6"/>
  <c r="B5324" i="6"/>
  <c r="A5324" i="6"/>
  <c r="B5323" i="6"/>
  <c r="A5323" i="6"/>
  <c r="B5322" i="6"/>
  <c r="A5322" i="6"/>
  <c r="B5321" i="6"/>
  <c r="A5321" i="6"/>
  <c r="B5320" i="6"/>
  <c r="A5320" i="6"/>
  <c r="B5319" i="6"/>
  <c r="A5319" i="6"/>
  <c r="B5318" i="6"/>
  <c r="A5318" i="6"/>
  <c r="B5317" i="6"/>
  <c r="A5317" i="6"/>
  <c r="B5316" i="6"/>
  <c r="A5316" i="6"/>
  <c r="B5315" i="6"/>
  <c r="A5315" i="6"/>
  <c r="B5314" i="6"/>
  <c r="A5314" i="6"/>
  <c r="B5313" i="6"/>
  <c r="A5313" i="6"/>
  <c r="B5312" i="6"/>
  <c r="A5312" i="6"/>
  <c r="B5311" i="6"/>
  <c r="A5311" i="6"/>
  <c r="B5310" i="6"/>
  <c r="A5310" i="6"/>
  <c r="B5309" i="6"/>
  <c r="A5309" i="6"/>
  <c r="B5308" i="6"/>
  <c r="A5308" i="6"/>
  <c r="B5307" i="6"/>
  <c r="A5307" i="6"/>
  <c r="B5306" i="6"/>
  <c r="A5306" i="6"/>
  <c r="B5305" i="6"/>
  <c r="A5305" i="6"/>
  <c r="B5304" i="6"/>
  <c r="A5304" i="6"/>
  <c r="B5303" i="6"/>
  <c r="A5303" i="6"/>
  <c r="B5302" i="6"/>
  <c r="A5302" i="6"/>
  <c r="B5301" i="6"/>
  <c r="A5301" i="6"/>
  <c r="B5300" i="6"/>
  <c r="A5300" i="6"/>
  <c r="B5299" i="6"/>
  <c r="A5299" i="6"/>
  <c r="B5298" i="6"/>
  <c r="A5298" i="6"/>
  <c r="B5297" i="6"/>
  <c r="A5297" i="6"/>
  <c r="B5296" i="6"/>
  <c r="A5296" i="6"/>
  <c r="B5295" i="6"/>
  <c r="A5295" i="6"/>
  <c r="B5294" i="6"/>
  <c r="A5294" i="6"/>
  <c r="B5293" i="6"/>
  <c r="A5293" i="6"/>
  <c r="B5292" i="6"/>
  <c r="A5292" i="6"/>
  <c r="B5291" i="6"/>
  <c r="A5291" i="6"/>
  <c r="B5290" i="6"/>
  <c r="A5290" i="6"/>
  <c r="B5289" i="6"/>
  <c r="A5289" i="6"/>
  <c r="B5288" i="6"/>
  <c r="A5288" i="6"/>
  <c r="B5287" i="6"/>
  <c r="A5287" i="6"/>
  <c r="B5286" i="6"/>
  <c r="A5286" i="6"/>
  <c r="B5285" i="6"/>
  <c r="A5285" i="6"/>
  <c r="B5284" i="6"/>
  <c r="A5284" i="6"/>
  <c r="B5283" i="6"/>
  <c r="A5283" i="6"/>
  <c r="B5282" i="6"/>
  <c r="A5282" i="6"/>
  <c r="B5281" i="6"/>
  <c r="A5281" i="6"/>
  <c r="B5280" i="6"/>
  <c r="A5280" i="6"/>
  <c r="B5279" i="6"/>
  <c r="A5279" i="6"/>
  <c r="B5278" i="6"/>
  <c r="A5278" i="6"/>
  <c r="B5277" i="6"/>
  <c r="A5277" i="6"/>
  <c r="B5276" i="6"/>
  <c r="A5276" i="6"/>
  <c r="B5275" i="6"/>
  <c r="A5275" i="6"/>
  <c r="B5274" i="6"/>
  <c r="A5274" i="6"/>
  <c r="B5273" i="6"/>
  <c r="A5273" i="6"/>
  <c r="B5272" i="6"/>
  <c r="A5272" i="6"/>
  <c r="B5271" i="6"/>
  <c r="A5271" i="6"/>
  <c r="B5270" i="6"/>
  <c r="A5270" i="6"/>
  <c r="B5269" i="6"/>
  <c r="A5269" i="6"/>
  <c r="B5268" i="6"/>
  <c r="A5268" i="6"/>
  <c r="B5267" i="6"/>
  <c r="A5267" i="6"/>
  <c r="B5266" i="6"/>
  <c r="A5266" i="6"/>
  <c r="B5265" i="6"/>
  <c r="A5265" i="6"/>
  <c r="B5264" i="6"/>
  <c r="A5264" i="6"/>
  <c r="B5263" i="6"/>
  <c r="A5263" i="6"/>
  <c r="B5262" i="6"/>
  <c r="A5262" i="6"/>
  <c r="B5261" i="6"/>
  <c r="A5261" i="6"/>
  <c r="B5260" i="6"/>
  <c r="A5260" i="6"/>
  <c r="B5259" i="6"/>
  <c r="A5259" i="6"/>
  <c r="B5258" i="6"/>
  <c r="A5258" i="6"/>
  <c r="B5257" i="6"/>
  <c r="A5257" i="6"/>
  <c r="B5256" i="6"/>
  <c r="A5256" i="6"/>
  <c r="B5255" i="6"/>
  <c r="A5255" i="6"/>
  <c r="B5254" i="6"/>
  <c r="A5254" i="6"/>
  <c r="B5253" i="6"/>
  <c r="A5253" i="6"/>
  <c r="B5252" i="6"/>
  <c r="A5252" i="6"/>
  <c r="B5251" i="6"/>
  <c r="A5251" i="6"/>
  <c r="B5250" i="6"/>
  <c r="A5250" i="6"/>
  <c r="B5249" i="6"/>
  <c r="A5249" i="6"/>
  <c r="B5248" i="6"/>
  <c r="A5248" i="6"/>
  <c r="B5247" i="6"/>
  <c r="A5247" i="6"/>
  <c r="B5246" i="6"/>
  <c r="A5246" i="6"/>
  <c r="B5245" i="6"/>
  <c r="A5245" i="6"/>
  <c r="B5244" i="6"/>
  <c r="A5244" i="6"/>
  <c r="B5243" i="6"/>
  <c r="A5243" i="6"/>
  <c r="B5242" i="6"/>
  <c r="A5242" i="6"/>
  <c r="B5241" i="6"/>
  <c r="A5241" i="6"/>
  <c r="B5240" i="6"/>
  <c r="A5240" i="6"/>
  <c r="B5239" i="6"/>
  <c r="A5239" i="6"/>
  <c r="B5238" i="6"/>
  <c r="A5238" i="6"/>
  <c r="B5237" i="6"/>
  <c r="A5237" i="6"/>
  <c r="B5236" i="6"/>
  <c r="A5236" i="6"/>
  <c r="B5235" i="6"/>
  <c r="A5235" i="6"/>
  <c r="B5234" i="6"/>
  <c r="A5234" i="6"/>
  <c r="B5233" i="6"/>
  <c r="A5233" i="6"/>
  <c r="B5232" i="6"/>
  <c r="A5232" i="6"/>
  <c r="B5231" i="6"/>
  <c r="A5231" i="6"/>
  <c r="B5230" i="6"/>
  <c r="A5230" i="6"/>
  <c r="B5229" i="6"/>
  <c r="A5229" i="6"/>
  <c r="B5228" i="6"/>
  <c r="A5228" i="6"/>
  <c r="B5227" i="6"/>
  <c r="A5227" i="6"/>
  <c r="B5226" i="6"/>
  <c r="A5226" i="6"/>
  <c r="B5225" i="6"/>
  <c r="A5225" i="6"/>
  <c r="B5224" i="6"/>
  <c r="A5224" i="6"/>
  <c r="B5223" i="6"/>
  <c r="A5223" i="6"/>
  <c r="B5222" i="6"/>
  <c r="A5222" i="6"/>
  <c r="B5221" i="6"/>
  <c r="A5221" i="6"/>
  <c r="B5220" i="6"/>
  <c r="A5220" i="6"/>
  <c r="B5219" i="6"/>
  <c r="A5219" i="6"/>
  <c r="B5218" i="6"/>
  <c r="A5218" i="6"/>
  <c r="B5217" i="6"/>
  <c r="A5217" i="6"/>
  <c r="B5216" i="6"/>
  <c r="A5216" i="6"/>
  <c r="B5215" i="6"/>
  <c r="A5215" i="6"/>
  <c r="B5214" i="6"/>
  <c r="A5214" i="6"/>
  <c r="B5213" i="6"/>
  <c r="A5213" i="6"/>
  <c r="B5212" i="6"/>
  <c r="A5212" i="6"/>
  <c r="B5211" i="6"/>
  <c r="A5211" i="6"/>
  <c r="B5210" i="6"/>
  <c r="A5210" i="6"/>
  <c r="B5209" i="6"/>
  <c r="A5209" i="6"/>
  <c r="B5208" i="6"/>
  <c r="A5208" i="6"/>
  <c r="B5207" i="6"/>
  <c r="A5207" i="6"/>
  <c r="B5206" i="6"/>
  <c r="A5206" i="6"/>
  <c r="B5205" i="6"/>
  <c r="A5205" i="6"/>
  <c r="B5204" i="6"/>
  <c r="A5204" i="6"/>
  <c r="B5203" i="6"/>
  <c r="A5203" i="6"/>
  <c r="B5202" i="6"/>
  <c r="A5202" i="6"/>
  <c r="B5201" i="6"/>
  <c r="A5201" i="6"/>
  <c r="B5200" i="6"/>
  <c r="A5200" i="6"/>
  <c r="B5199" i="6"/>
  <c r="A5199" i="6"/>
  <c r="B5198" i="6"/>
  <c r="A5198" i="6"/>
  <c r="B5197" i="6"/>
  <c r="A5197" i="6"/>
  <c r="B5196" i="6"/>
  <c r="A5196" i="6"/>
  <c r="B5195" i="6"/>
  <c r="A5195" i="6"/>
  <c r="B5194" i="6"/>
  <c r="A5194" i="6"/>
  <c r="B5193" i="6"/>
  <c r="A5193" i="6"/>
  <c r="B5192" i="6"/>
  <c r="A5192" i="6"/>
  <c r="B5191" i="6"/>
  <c r="A5191" i="6"/>
  <c r="B5190" i="6"/>
  <c r="A5190" i="6"/>
  <c r="B5189" i="6"/>
  <c r="A5189" i="6"/>
  <c r="B5188" i="6"/>
  <c r="A5188" i="6"/>
  <c r="B5187" i="6"/>
  <c r="A5187" i="6"/>
  <c r="B5186" i="6"/>
  <c r="A5186" i="6"/>
  <c r="B5185" i="6"/>
  <c r="A5185" i="6"/>
  <c r="B5184" i="6"/>
  <c r="A5184" i="6"/>
  <c r="B5183" i="6"/>
  <c r="A5183" i="6"/>
  <c r="B5182" i="6"/>
  <c r="A5182" i="6"/>
  <c r="B5181" i="6"/>
  <c r="A5181" i="6"/>
  <c r="B5180" i="6"/>
  <c r="A5180" i="6"/>
  <c r="B5179" i="6"/>
  <c r="A5179" i="6"/>
  <c r="B5178" i="6"/>
  <c r="A5178" i="6"/>
  <c r="B5177" i="6"/>
  <c r="A5177" i="6"/>
  <c r="B5176" i="6"/>
  <c r="A5176" i="6"/>
  <c r="B5175" i="6"/>
  <c r="A5175" i="6"/>
  <c r="B5174" i="6"/>
  <c r="A5174" i="6"/>
  <c r="B5173" i="6"/>
  <c r="A5173" i="6"/>
  <c r="B5172" i="6"/>
  <c r="A5172" i="6"/>
  <c r="B5171" i="6"/>
  <c r="A5171" i="6"/>
  <c r="B5170" i="6"/>
  <c r="A5170" i="6"/>
  <c r="B5169" i="6"/>
  <c r="A5169" i="6"/>
  <c r="B5168" i="6"/>
  <c r="A5168" i="6"/>
  <c r="B5167" i="6"/>
  <c r="A5167" i="6"/>
  <c r="B5166" i="6"/>
  <c r="A5166" i="6"/>
  <c r="B5165" i="6"/>
  <c r="A5165" i="6"/>
  <c r="B5164" i="6"/>
  <c r="A5164" i="6"/>
  <c r="B5163" i="6"/>
  <c r="A5163" i="6"/>
  <c r="B5162" i="6"/>
  <c r="A5162" i="6"/>
  <c r="B5161" i="6"/>
  <c r="A5161" i="6"/>
  <c r="B5160" i="6"/>
  <c r="A5160" i="6"/>
  <c r="B5159" i="6"/>
  <c r="A5159" i="6"/>
  <c r="B5158" i="6"/>
  <c r="A5158" i="6"/>
  <c r="B5157" i="6"/>
  <c r="A5157" i="6"/>
  <c r="B5156" i="6"/>
  <c r="A5156" i="6"/>
  <c r="B5155" i="6"/>
  <c r="A5155" i="6"/>
  <c r="B5154" i="6"/>
  <c r="A5154" i="6"/>
  <c r="B5153" i="6"/>
  <c r="A5153" i="6"/>
  <c r="B5152" i="6"/>
  <c r="A5152" i="6"/>
  <c r="B5151" i="6"/>
  <c r="A5151" i="6"/>
  <c r="B5150" i="6"/>
  <c r="A5150" i="6"/>
  <c r="B5149" i="6"/>
  <c r="A5149" i="6"/>
  <c r="B5148" i="6"/>
  <c r="A5148" i="6"/>
  <c r="B5147" i="6"/>
  <c r="A5147" i="6"/>
  <c r="B5146" i="6"/>
  <c r="A5146" i="6"/>
  <c r="B5145" i="6"/>
  <c r="A5145" i="6"/>
  <c r="B5144" i="6"/>
  <c r="A5144" i="6"/>
  <c r="B5143" i="6"/>
  <c r="A5143" i="6"/>
  <c r="B5142" i="6"/>
  <c r="A5142" i="6"/>
  <c r="B5141" i="6"/>
  <c r="A5141" i="6"/>
  <c r="B5140" i="6"/>
  <c r="A5140" i="6"/>
  <c r="B5139" i="6"/>
  <c r="A5139" i="6"/>
  <c r="B5138" i="6"/>
  <c r="A5138" i="6"/>
  <c r="B5137" i="6"/>
  <c r="A5137" i="6"/>
  <c r="B5136" i="6"/>
  <c r="A5136" i="6"/>
  <c r="B5135" i="6"/>
  <c r="A5135" i="6"/>
  <c r="B5134" i="6"/>
  <c r="A5134" i="6"/>
  <c r="B5133" i="6"/>
  <c r="A5133" i="6"/>
  <c r="B5132" i="6"/>
  <c r="A5132" i="6"/>
  <c r="B5131" i="6"/>
  <c r="A5131" i="6"/>
  <c r="B5130" i="6"/>
  <c r="A5130" i="6"/>
  <c r="B5129" i="6"/>
  <c r="A5129" i="6"/>
  <c r="B5128" i="6"/>
  <c r="A5128" i="6"/>
  <c r="B5127" i="6"/>
  <c r="A5127" i="6"/>
  <c r="B5126" i="6"/>
  <c r="A5126" i="6"/>
  <c r="B5125" i="6"/>
  <c r="A5125" i="6"/>
  <c r="B5124" i="6"/>
  <c r="A5124" i="6"/>
  <c r="B5123" i="6"/>
  <c r="A5123" i="6"/>
  <c r="B5122" i="6"/>
  <c r="A5122" i="6"/>
  <c r="B5121" i="6"/>
  <c r="A5121" i="6"/>
  <c r="B5120" i="6"/>
  <c r="A5120" i="6"/>
  <c r="B5119" i="6"/>
  <c r="A5119" i="6"/>
  <c r="B5118" i="6"/>
  <c r="A5118" i="6"/>
  <c r="B5117" i="6"/>
  <c r="A5117" i="6"/>
  <c r="B5116" i="6"/>
  <c r="A5116" i="6"/>
  <c r="B5115" i="6"/>
  <c r="A5115" i="6"/>
  <c r="B5114" i="6"/>
  <c r="A5114" i="6"/>
  <c r="B5113" i="6"/>
  <c r="A5113" i="6"/>
  <c r="B5112" i="6"/>
  <c r="A5112" i="6"/>
  <c r="B5111" i="6"/>
  <c r="A5111" i="6"/>
  <c r="B5110" i="6"/>
  <c r="A5110" i="6"/>
  <c r="B5109" i="6"/>
  <c r="A5109" i="6"/>
  <c r="B5108" i="6"/>
  <c r="A5108" i="6"/>
  <c r="B5107" i="6"/>
  <c r="A5107" i="6"/>
  <c r="B5106" i="6"/>
  <c r="A5106" i="6"/>
  <c r="B5105" i="6"/>
  <c r="A5105" i="6"/>
  <c r="B5104" i="6"/>
  <c r="A5104" i="6"/>
  <c r="B5103" i="6"/>
  <c r="A5103" i="6"/>
  <c r="B5102" i="6"/>
  <c r="A5102" i="6"/>
  <c r="B5101" i="6"/>
  <c r="A5101" i="6"/>
  <c r="B5100" i="6"/>
  <c r="A5100" i="6"/>
  <c r="B5099" i="6"/>
  <c r="A5099" i="6"/>
  <c r="B5098" i="6"/>
  <c r="A5098" i="6"/>
  <c r="B5097" i="6"/>
  <c r="A5097" i="6"/>
  <c r="B5096" i="6"/>
  <c r="A5096" i="6"/>
  <c r="B5095" i="6"/>
  <c r="A5095" i="6"/>
  <c r="B5094" i="6"/>
  <c r="A5094" i="6"/>
  <c r="B5093" i="6"/>
  <c r="A5093" i="6"/>
  <c r="B5092" i="6"/>
  <c r="A5092" i="6"/>
  <c r="B5091" i="6"/>
  <c r="A5091" i="6"/>
  <c r="B5090" i="6"/>
  <c r="A5090" i="6"/>
  <c r="B5089" i="6"/>
  <c r="A5089" i="6"/>
  <c r="B5088" i="6"/>
  <c r="A5088" i="6"/>
  <c r="B5087" i="6"/>
  <c r="A5087" i="6"/>
  <c r="B5086" i="6"/>
  <c r="A5086" i="6"/>
  <c r="B5085" i="6"/>
  <c r="A5085" i="6"/>
  <c r="B5084" i="6"/>
  <c r="A5084" i="6"/>
  <c r="B5083" i="6"/>
  <c r="A5083" i="6"/>
  <c r="B5082" i="6"/>
  <c r="A5082" i="6"/>
  <c r="B5081" i="6"/>
  <c r="A5081" i="6"/>
  <c r="B5080" i="6"/>
  <c r="A5080" i="6"/>
  <c r="B5079" i="6"/>
  <c r="A5079" i="6"/>
  <c r="B5078" i="6"/>
  <c r="A5078" i="6"/>
  <c r="B5077" i="6"/>
  <c r="A5077" i="6"/>
  <c r="B5076" i="6"/>
  <c r="A5076" i="6"/>
  <c r="B5075" i="6"/>
  <c r="A5075" i="6"/>
  <c r="B5074" i="6"/>
  <c r="A5074" i="6"/>
  <c r="B5073" i="6"/>
  <c r="A5073" i="6"/>
  <c r="B5072" i="6"/>
  <c r="A5072" i="6"/>
  <c r="B5071" i="6"/>
  <c r="A5071" i="6"/>
  <c r="B5070" i="6"/>
  <c r="A5070" i="6"/>
  <c r="B5069" i="6"/>
  <c r="A5069" i="6"/>
  <c r="B5068" i="6"/>
  <c r="A5068" i="6"/>
  <c r="B5067" i="6"/>
  <c r="A5067" i="6"/>
  <c r="B5066" i="6"/>
  <c r="A5066" i="6"/>
  <c r="B5065" i="6"/>
  <c r="A5065" i="6"/>
  <c r="B5064" i="6"/>
  <c r="A5064" i="6"/>
  <c r="B5063" i="6"/>
  <c r="A5063" i="6"/>
  <c r="B5062" i="6"/>
  <c r="A5062" i="6"/>
  <c r="B5061" i="6"/>
  <c r="A5061" i="6"/>
  <c r="B5060" i="6"/>
  <c r="A5060" i="6"/>
  <c r="B5059" i="6"/>
  <c r="A5059" i="6"/>
  <c r="B5058" i="6"/>
  <c r="A5058" i="6"/>
  <c r="B5057" i="6"/>
  <c r="A5057" i="6"/>
  <c r="B5056" i="6"/>
  <c r="A5056" i="6"/>
  <c r="B5055" i="6"/>
  <c r="A5055" i="6"/>
  <c r="B5054" i="6"/>
  <c r="A5054" i="6"/>
  <c r="B5053" i="6"/>
  <c r="A5053" i="6"/>
  <c r="B5052" i="6"/>
  <c r="A5052" i="6"/>
  <c r="B5051" i="6"/>
  <c r="A5051" i="6"/>
  <c r="B5050" i="6"/>
  <c r="A5050" i="6"/>
  <c r="B5049" i="6"/>
  <c r="A5049" i="6"/>
  <c r="B5048" i="6"/>
  <c r="A5048" i="6"/>
  <c r="B5047" i="6"/>
  <c r="A5047" i="6"/>
  <c r="B5046" i="6"/>
  <c r="A5046" i="6"/>
  <c r="B5045" i="6"/>
  <c r="A5045" i="6"/>
  <c r="B5044" i="6"/>
  <c r="A5044" i="6"/>
  <c r="B5043" i="6"/>
  <c r="A5043" i="6"/>
  <c r="B5042" i="6"/>
  <c r="A5042" i="6"/>
  <c r="B5041" i="6"/>
  <c r="A5041" i="6"/>
  <c r="B5040" i="6"/>
  <c r="A5040" i="6"/>
  <c r="B5039" i="6"/>
  <c r="A5039" i="6"/>
  <c r="B5038" i="6"/>
  <c r="A5038" i="6"/>
  <c r="B5037" i="6"/>
  <c r="A5037" i="6"/>
  <c r="B5036" i="6"/>
  <c r="A5036" i="6"/>
  <c r="B5035" i="6"/>
  <c r="A5035" i="6"/>
  <c r="B5034" i="6"/>
  <c r="A5034" i="6"/>
  <c r="B5033" i="6"/>
  <c r="A5033" i="6"/>
  <c r="B5032" i="6"/>
  <c r="A5032" i="6"/>
  <c r="B5031" i="6"/>
  <c r="A5031" i="6"/>
  <c r="B5030" i="6"/>
  <c r="A5030" i="6"/>
  <c r="B5029" i="6"/>
  <c r="A5029" i="6"/>
  <c r="B5028" i="6"/>
  <c r="A5028" i="6"/>
  <c r="B5027" i="6"/>
  <c r="A5027" i="6"/>
  <c r="B5026" i="6"/>
  <c r="A5026" i="6"/>
  <c r="B5025" i="6"/>
  <c r="A5025" i="6"/>
  <c r="B5024" i="6"/>
  <c r="A5024" i="6"/>
  <c r="B5023" i="6"/>
  <c r="A5023" i="6"/>
  <c r="B5022" i="6"/>
  <c r="A5022" i="6"/>
  <c r="B5021" i="6"/>
  <c r="A5021" i="6"/>
  <c r="B5020" i="6"/>
  <c r="A5020" i="6"/>
  <c r="B5019" i="6"/>
  <c r="A5019" i="6"/>
  <c r="B5018" i="6"/>
  <c r="A5018" i="6"/>
  <c r="B5017" i="6"/>
  <c r="A5017" i="6"/>
  <c r="B5016" i="6"/>
  <c r="A5016" i="6"/>
  <c r="B5015" i="6"/>
  <c r="A5015" i="6"/>
  <c r="B5014" i="6"/>
  <c r="A5014" i="6"/>
  <c r="B5013" i="6"/>
  <c r="A5013" i="6"/>
  <c r="B5012" i="6"/>
  <c r="A5012" i="6"/>
  <c r="B5011" i="6"/>
  <c r="A5011" i="6"/>
  <c r="B5010" i="6"/>
  <c r="A5010" i="6"/>
  <c r="B5009" i="6"/>
  <c r="A5009" i="6"/>
  <c r="B5008" i="6"/>
  <c r="A5008" i="6"/>
  <c r="B5007" i="6"/>
  <c r="A5007" i="6"/>
  <c r="B5006" i="6"/>
  <c r="A5006" i="6"/>
  <c r="B5005" i="6"/>
  <c r="A5005" i="6"/>
  <c r="B5004" i="6"/>
  <c r="A5004" i="6"/>
  <c r="B5003" i="6"/>
  <c r="A5003" i="6"/>
  <c r="B5002" i="6"/>
  <c r="A5002" i="6"/>
  <c r="B5001" i="6"/>
  <c r="A5001" i="6"/>
  <c r="B5000" i="6"/>
  <c r="A5000" i="6"/>
  <c r="B4999" i="6"/>
  <c r="A4999" i="6"/>
  <c r="B4998" i="6"/>
  <c r="A4998" i="6"/>
  <c r="B4997" i="6"/>
  <c r="A4997" i="6"/>
  <c r="B4996" i="6"/>
  <c r="A4996" i="6"/>
  <c r="B4995" i="6"/>
  <c r="A4995" i="6"/>
  <c r="B4994" i="6"/>
  <c r="A4994" i="6"/>
  <c r="B4993" i="6"/>
  <c r="A4993" i="6"/>
  <c r="B4992" i="6"/>
  <c r="A4992" i="6"/>
  <c r="B4991" i="6"/>
  <c r="A4991" i="6"/>
  <c r="B4990" i="6"/>
  <c r="A4990" i="6"/>
  <c r="B4989" i="6"/>
  <c r="A4989" i="6"/>
  <c r="B4988" i="6"/>
  <c r="A4988" i="6"/>
  <c r="B4987" i="6"/>
  <c r="A4987" i="6"/>
  <c r="B4986" i="6"/>
  <c r="A4986" i="6"/>
  <c r="B4985" i="6"/>
  <c r="A4985" i="6"/>
  <c r="B4984" i="6"/>
  <c r="A4984" i="6"/>
  <c r="B4983" i="6"/>
  <c r="A4983" i="6"/>
  <c r="B4982" i="6"/>
  <c r="A4982" i="6"/>
  <c r="B4981" i="6"/>
  <c r="A4981" i="6"/>
  <c r="B4980" i="6"/>
  <c r="A4980" i="6"/>
  <c r="B4979" i="6"/>
  <c r="A4979" i="6"/>
  <c r="B4978" i="6"/>
  <c r="A4978" i="6"/>
  <c r="B4977" i="6"/>
  <c r="A4977" i="6"/>
  <c r="B4976" i="6"/>
  <c r="A4976" i="6"/>
  <c r="B4975" i="6"/>
  <c r="A4975" i="6"/>
  <c r="B4974" i="6"/>
  <c r="A4974" i="6"/>
  <c r="B4973" i="6"/>
  <c r="A4973" i="6"/>
  <c r="B4972" i="6"/>
  <c r="A4972" i="6"/>
  <c r="B4971" i="6"/>
  <c r="A4971" i="6"/>
  <c r="B4970" i="6"/>
  <c r="A4970" i="6"/>
  <c r="B4969" i="6"/>
  <c r="A4969" i="6"/>
  <c r="B4968" i="6"/>
  <c r="A4968" i="6"/>
  <c r="B4967" i="6"/>
  <c r="A4967" i="6"/>
  <c r="B4966" i="6"/>
  <c r="A4966" i="6"/>
  <c r="B4965" i="6"/>
  <c r="A4965" i="6"/>
  <c r="B4964" i="6"/>
  <c r="A4964" i="6"/>
  <c r="B4963" i="6"/>
  <c r="A4963" i="6"/>
  <c r="B4962" i="6"/>
  <c r="A4962" i="6"/>
  <c r="B4961" i="6"/>
  <c r="A4961" i="6"/>
  <c r="B4960" i="6"/>
  <c r="A4960" i="6"/>
  <c r="B4959" i="6"/>
  <c r="A4959" i="6"/>
  <c r="B4958" i="6"/>
  <c r="A4958" i="6"/>
  <c r="B4957" i="6"/>
  <c r="A4957" i="6"/>
  <c r="B4956" i="6"/>
  <c r="A4956" i="6"/>
  <c r="B4955" i="6"/>
  <c r="A4955" i="6"/>
  <c r="B4954" i="6"/>
  <c r="A4954" i="6"/>
  <c r="B4953" i="6"/>
  <c r="A4953" i="6"/>
  <c r="B4952" i="6"/>
  <c r="A4952" i="6"/>
  <c r="B4951" i="6"/>
  <c r="A4951" i="6"/>
  <c r="B4950" i="6"/>
  <c r="A4950" i="6"/>
  <c r="B4949" i="6"/>
  <c r="A4949" i="6"/>
  <c r="B4948" i="6"/>
  <c r="A4948" i="6"/>
  <c r="B4947" i="6"/>
  <c r="A4947" i="6"/>
  <c r="B4946" i="6"/>
  <c r="A4946" i="6"/>
  <c r="B4945" i="6"/>
  <c r="A4945" i="6"/>
  <c r="B4944" i="6"/>
  <c r="A4944" i="6"/>
  <c r="B4943" i="6"/>
  <c r="A4943" i="6"/>
  <c r="B4942" i="6"/>
  <c r="A4942" i="6"/>
  <c r="B4941" i="6"/>
  <c r="A4941" i="6"/>
  <c r="B4940" i="6"/>
  <c r="A4940" i="6"/>
  <c r="B4939" i="6"/>
  <c r="A4939" i="6"/>
  <c r="B4938" i="6"/>
  <c r="A4938" i="6"/>
  <c r="B4937" i="6"/>
  <c r="A4937" i="6"/>
  <c r="B4936" i="6"/>
  <c r="A4936" i="6"/>
  <c r="B4935" i="6"/>
  <c r="A4935" i="6"/>
  <c r="B4934" i="6"/>
  <c r="A4934" i="6"/>
  <c r="B4933" i="6"/>
  <c r="A4933" i="6"/>
  <c r="B4932" i="6"/>
  <c r="A4932" i="6"/>
  <c r="B4931" i="6"/>
  <c r="A4931" i="6"/>
  <c r="B4930" i="6"/>
  <c r="A4930" i="6"/>
  <c r="B4929" i="6"/>
  <c r="A4929" i="6"/>
  <c r="B4928" i="6"/>
  <c r="A4928" i="6"/>
  <c r="B4927" i="6"/>
  <c r="A4927" i="6"/>
  <c r="B4926" i="6"/>
  <c r="A4926" i="6"/>
  <c r="B4925" i="6"/>
  <c r="A4925" i="6"/>
  <c r="B4924" i="6"/>
  <c r="A4924" i="6"/>
  <c r="B4923" i="6"/>
  <c r="A4923" i="6"/>
  <c r="B4922" i="6"/>
  <c r="A4922" i="6"/>
  <c r="B4921" i="6"/>
  <c r="A4921" i="6"/>
  <c r="B4920" i="6"/>
  <c r="A4920" i="6"/>
  <c r="B4919" i="6"/>
  <c r="A4919" i="6"/>
  <c r="B4918" i="6"/>
  <c r="A4918" i="6"/>
  <c r="B4917" i="6"/>
  <c r="A4917" i="6"/>
  <c r="B4916" i="6"/>
  <c r="A4916" i="6"/>
  <c r="B4915" i="6"/>
  <c r="A4915" i="6"/>
  <c r="B4914" i="6"/>
  <c r="A4914" i="6"/>
  <c r="B4913" i="6"/>
  <c r="A4913" i="6"/>
  <c r="B4912" i="6"/>
  <c r="A4912" i="6"/>
  <c r="B4911" i="6"/>
  <c r="A4911" i="6"/>
  <c r="B4910" i="6"/>
  <c r="A4910" i="6"/>
  <c r="B4909" i="6"/>
  <c r="A4909" i="6"/>
  <c r="B4908" i="6"/>
  <c r="A4908" i="6"/>
  <c r="B4907" i="6"/>
  <c r="A4907" i="6"/>
  <c r="B4906" i="6"/>
  <c r="A4906" i="6"/>
  <c r="B4905" i="6"/>
  <c r="A4905" i="6"/>
  <c r="B4904" i="6"/>
  <c r="A4904" i="6"/>
  <c r="B4903" i="6"/>
  <c r="A4903" i="6"/>
  <c r="B4902" i="6"/>
  <c r="A4902" i="6"/>
  <c r="B4901" i="6"/>
  <c r="A4901" i="6"/>
  <c r="B4900" i="6"/>
  <c r="A4900" i="6"/>
  <c r="B4899" i="6"/>
  <c r="A4899" i="6"/>
  <c r="B4898" i="6"/>
  <c r="A4898" i="6"/>
  <c r="B4897" i="6"/>
  <c r="A4897" i="6"/>
  <c r="B4896" i="6"/>
  <c r="A4896" i="6"/>
  <c r="B4895" i="6"/>
  <c r="A4895" i="6"/>
  <c r="B4894" i="6"/>
  <c r="A4894" i="6"/>
  <c r="B4893" i="6"/>
  <c r="A4893" i="6"/>
  <c r="B4892" i="6"/>
  <c r="A4892" i="6"/>
  <c r="B4891" i="6"/>
  <c r="A4891" i="6"/>
  <c r="B4890" i="6"/>
  <c r="A4890" i="6"/>
  <c r="B4889" i="6"/>
  <c r="A4889" i="6"/>
  <c r="B4888" i="6"/>
  <c r="A4888" i="6"/>
  <c r="B4887" i="6"/>
  <c r="A4887" i="6"/>
  <c r="B4886" i="6"/>
  <c r="A4886" i="6"/>
  <c r="B4885" i="6"/>
  <c r="A4885" i="6"/>
  <c r="B4884" i="6"/>
  <c r="A4884" i="6"/>
  <c r="B4883" i="6"/>
  <c r="A4883" i="6"/>
  <c r="B4882" i="6"/>
  <c r="A4882" i="6"/>
  <c r="B4881" i="6"/>
  <c r="A4881" i="6"/>
  <c r="B4880" i="6"/>
  <c r="A4880" i="6"/>
  <c r="B4879" i="6"/>
  <c r="A4879" i="6"/>
  <c r="B4878" i="6"/>
  <c r="A4878" i="6"/>
  <c r="B4877" i="6"/>
  <c r="A4877" i="6"/>
  <c r="B4876" i="6"/>
  <c r="A4876" i="6"/>
  <c r="B4875" i="6"/>
  <c r="A4875" i="6"/>
  <c r="B4874" i="6"/>
  <c r="A4874" i="6"/>
  <c r="B4873" i="6"/>
  <c r="A4873" i="6"/>
  <c r="B4872" i="6"/>
  <c r="A4872" i="6"/>
  <c r="B4871" i="6"/>
  <c r="A4871" i="6"/>
  <c r="B4870" i="6"/>
  <c r="A4870" i="6"/>
  <c r="B4869" i="6"/>
  <c r="A4869" i="6"/>
  <c r="B4868" i="6"/>
  <c r="A4868" i="6"/>
  <c r="B4867" i="6"/>
  <c r="A4867" i="6"/>
  <c r="B4866" i="6"/>
  <c r="A4866" i="6"/>
  <c r="B4865" i="6"/>
  <c r="A4865" i="6"/>
  <c r="B4864" i="6"/>
  <c r="A4864" i="6"/>
  <c r="B4863" i="6"/>
  <c r="A4863" i="6"/>
  <c r="B4862" i="6"/>
  <c r="A4862" i="6"/>
  <c r="B4861" i="6"/>
  <c r="A4861" i="6"/>
  <c r="B4860" i="6"/>
  <c r="A4860" i="6"/>
  <c r="B4859" i="6"/>
  <c r="A4859" i="6"/>
  <c r="B4858" i="6"/>
  <c r="A4858" i="6"/>
  <c r="B4857" i="6"/>
  <c r="A4857" i="6"/>
  <c r="B4856" i="6"/>
  <c r="A4856" i="6"/>
  <c r="B4855" i="6"/>
  <c r="A4855" i="6"/>
  <c r="B4854" i="6"/>
  <c r="A4854" i="6"/>
  <c r="B4853" i="6"/>
  <c r="A4853" i="6"/>
  <c r="B4852" i="6"/>
  <c r="A4852" i="6"/>
  <c r="B4851" i="6"/>
  <c r="A4851" i="6"/>
  <c r="B4850" i="6"/>
  <c r="A4850" i="6"/>
  <c r="B4849" i="6"/>
  <c r="A4849" i="6"/>
  <c r="B4848" i="6"/>
  <c r="A4848" i="6"/>
  <c r="B4847" i="6"/>
  <c r="A4847" i="6"/>
  <c r="B4846" i="6"/>
  <c r="A4846" i="6"/>
  <c r="B4845" i="6"/>
  <c r="A4845" i="6"/>
  <c r="B4844" i="6"/>
  <c r="A4844" i="6"/>
  <c r="B4843" i="6"/>
  <c r="A4843" i="6"/>
  <c r="B4842" i="6"/>
  <c r="A4842" i="6"/>
  <c r="B4841" i="6"/>
  <c r="A4841" i="6"/>
  <c r="B4840" i="6"/>
  <c r="A4840" i="6"/>
  <c r="B4839" i="6"/>
  <c r="A4839" i="6"/>
  <c r="B4838" i="6"/>
  <c r="A4838" i="6"/>
  <c r="B4837" i="6"/>
  <c r="A4837" i="6"/>
  <c r="B4836" i="6"/>
  <c r="A4836" i="6"/>
  <c r="B4835" i="6"/>
  <c r="A4835" i="6"/>
  <c r="B4834" i="6"/>
  <c r="A4834" i="6"/>
  <c r="B4833" i="6"/>
  <c r="A4833" i="6"/>
  <c r="B4832" i="6"/>
  <c r="A4832" i="6"/>
  <c r="B4831" i="6"/>
  <c r="A4831" i="6"/>
  <c r="B4830" i="6"/>
  <c r="A4830" i="6"/>
  <c r="B4829" i="6"/>
  <c r="A4829" i="6"/>
  <c r="B4828" i="6"/>
  <c r="A4828" i="6"/>
  <c r="B4827" i="6"/>
  <c r="A4827" i="6"/>
  <c r="B4826" i="6"/>
  <c r="A4826" i="6"/>
  <c r="B4825" i="6"/>
  <c r="A4825" i="6"/>
  <c r="B4824" i="6"/>
  <c r="A4824" i="6"/>
  <c r="B4823" i="6"/>
  <c r="A4823" i="6"/>
  <c r="B4822" i="6"/>
  <c r="A4822" i="6"/>
  <c r="B4821" i="6"/>
  <c r="A4821" i="6"/>
  <c r="B4820" i="6"/>
  <c r="A4820" i="6"/>
  <c r="B4819" i="6"/>
  <c r="A4819" i="6"/>
  <c r="B4818" i="6"/>
  <c r="A4818" i="6"/>
  <c r="B4817" i="6"/>
  <c r="A4817" i="6"/>
  <c r="B4816" i="6"/>
  <c r="A4816" i="6"/>
  <c r="B4815" i="6"/>
  <c r="A4815" i="6"/>
  <c r="B4814" i="6"/>
  <c r="A4814" i="6"/>
  <c r="B4813" i="6"/>
  <c r="A4813" i="6"/>
  <c r="B4812" i="6"/>
  <c r="A4812" i="6"/>
  <c r="B4811" i="6"/>
  <c r="A4811" i="6"/>
  <c r="B4810" i="6"/>
  <c r="A4810" i="6"/>
  <c r="B4809" i="6"/>
  <c r="A4809" i="6"/>
  <c r="B4808" i="6"/>
  <c r="A4808" i="6"/>
  <c r="B4807" i="6"/>
  <c r="A4807" i="6"/>
  <c r="B4806" i="6"/>
  <c r="A4806" i="6"/>
  <c r="B4805" i="6"/>
  <c r="A4805" i="6"/>
  <c r="B4804" i="6"/>
  <c r="A4804" i="6"/>
  <c r="B4803" i="6"/>
  <c r="A4803" i="6"/>
  <c r="B4802" i="6"/>
  <c r="A4802" i="6"/>
  <c r="B4801" i="6"/>
  <c r="A4801" i="6"/>
  <c r="B4800" i="6"/>
  <c r="A4800" i="6"/>
  <c r="B4799" i="6"/>
  <c r="A4799" i="6"/>
  <c r="B4798" i="6"/>
  <c r="A4798" i="6"/>
  <c r="B4797" i="6"/>
  <c r="A4797" i="6"/>
  <c r="B4796" i="6"/>
  <c r="A4796" i="6"/>
  <c r="B4795" i="6"/>
  <c r="A4795" i="6"/>
  <c r="B4794" i="6"/>
  <c r="A4794" i="6"/>
  <c r="B4793" i="6"/>
  <c r="A4793" i="6"/>
  <c r="B4792" i="6"/>
  <c r="A4792" i="6"/>
  <c r="B4791" i="6"/>
  <c r="A4791" i="6"/>
  <c r="B4790" i="6"/>
  <c r="A4790" i="6"/>
  <c r="B4789" i="6"/>
  <c r="A4789" i="6"/>
  <c r="B4788" i="6"/>
  <c r="A4788" i="6"/>
  <c r="B4787" i="6"/>
  <c r="A4787" i="6"/>
  <c r="B4786" i="6"/>
  <c r="A4786" i="6"/>
  <c r="B4785" i="6"/>
  <c r="A4785" i="6"/>
  <c r="B4784" i="6"/>
  <c r="A4784" i="6"/>
  <c r="B4783" i="6"/>
  <c r="A4783" i="6"/>
  <c r="B4782" i="6"/>
  <c r="A4782" i="6"/>
  <c r="B4781" i="6"/>
  <c r="A4781" i="6"/>
  <c r="B4780" i="6"/>
  <c r="A4780" i="6"/>
  <c r="B4779" i="6"/>
  <c r="A4779" i="6"/>
  <c r="B4778" i="6"/>
  <c r="A4778" i="6"/>
  <c r="B4777" i="6"/>
  <c r="A4777" i="6"/>
  <c r="B4776" i="6"/>
  <c r="A4776" i="6"/>
  <c r="B4775" i="6"/>
  <c r="A4775" i="6"/>
  <c r="B4774" i="6"/>
  <c r="A4774" i="6"/>
  <c r="B4773" i="6"/>
  <c r="A4773" i="6"/>
  <c r="B4772" i="6"/>
  <c r="A4772" i="6"/>
  <c r="B4771" i="6"/>
  <c r="A4771" i="6"/>
  <c r="B4770" i="6"/>
  <c r="A4770" i="6"/>
  <c r="B4769" i="6"/>
  <c r="A4769" i="6"/>
  <c r="B4768" i="6"/>
  <c r="A4768" i="6"/>
  <c r="B4767" i="6"/>
  <c r="A4767" i="6"/>
  <c r="B4766" i="6"/>
  <c r="A4766" i="6"/>
  <c r="B4765" i="6"/>
  <c r="A4765" i="6"/>
  <c r="B4764" i="6"/>
  <c r="A4764" i="6"/>
  <c r="B4763" i="6"/>
  <c r="A4763" i="6"/>
  <c r="B4762" i="6"/>
  <c r="A4762" i="6"/>
  <c r="B4761" i="6"/>
  <c r="A4761" i="6"/>
  <c r="B4760" i="6"/>
  <c r="A4760" i="6"/>
  <c r="B4759" i="6"/>
  <c r="A4759" i="6"/>
  <c r="B4758" i="6"/>
  <c r="A4758" i="6"/>
  <c r="B4757" i="6"/>
  <c r="A4757" i="6"/>
  <c r="B4756" i="6"/>
  <c r="A4756" i="6"/>
  <c r="B4755" i="6"/>
  <c r="A4755" i="6"/>
  <c r="B4754" i="6"/>
  <c r="A4754" i="6"/>
  <c r="B4753" i="6"/>
  <c r="A4753" i="6"/>
  <c r="B4752" i="6"/>
  <c r="A4752" i="6"/>
  <c r="B4751" i="6"/>
  <c r="A4751" i="6"/>
  <c r="B4750" i="6"/>
  <c r="A4750" i="6"/>
  <c r="B4749" i="6"/>
  <c r="A4749" i="6"/>
  <c r="B4748" i="6"/>
  <c r="A4748" i="6"/>
  <c r="B4747" i="6"/>
  <c r="A4747" i="6"/>
  <c r="B4746" i="6"/>
  <c r="A4746" i="6"/>
  <c r="B4745" i="6"/>
  <c r="A4745" i="6"/>
  <c r="B4744" i="6"/>
  <c r="A4744" i="6"/>
  <c r="B4743" i="6"/>
  <c r="A4743" i="6"/>
  <c r="B4742" i="6"/>
  <c r="A4742" i="6"/>
  <c r="B4741" i="6"/>
  <c r="A4741" i="6"/>
  <c r="B4740" i="6"/>
  <c r="A4740" i="6"/>
  <c r="B4739" i="6"/>
  <c r="A4739" i="6"/>
  <c r="B4738" i="6"/>
  <c r="A4738" i="6"/>
  <c r="B4737" i="6"/>
  <c r="A4737" i="6"/>
  <c r="B4736" i="6"/>
  <c r="A4736" i="6"/>
  <c r="B4735" i="6"/>
  <c r="A4735" i="6"/>
  <c r="B4734" i="6"/>
  <c r="A4734" i="6"/>
  <c r="B4733" i="6"/>
  <c r="A4733" i="6"/>
  <c r="B4732" i="6"/>
  <c r="A4732" i="6"/>
  <c r="B4731" i="6"/>
  <c r="A4731" i="6"/>
  <c r="B4730" i="6"/>
  <c r="A4730" i="6"/>
  <c r="B4729" i="6"/>
  <c r="A4729" i="6"/>
  <c r="B4728" i="6"/>
  <c r="A4728" i="6"/>
  <c r="B4727" i="6"/>
  <c r="A4727" i="6"/>
  <c r="B4726" i="6"/>
  <c r="A4726" i="6"/>
  <c r="B4725" i="6"/>
  <c r="A4725" i="6"/>
  <c r="B4724" i="6"/>
  <c r="A4724" i="6"/>
  <c r="B4723" i="6"/>
  <c r="A4723" i="6"/>
  <c r="B4722" i="6"/>
  <c r="A4722" i="6"/>
  <c r="B4721" i="6"/>
  <c r="A4721" i="6"/>
  <c r="B4720" i="6"/>
  <c r="A4720" i="6"/>
  <c r="B4719" i="6"/>
  <c r="A4719" i="6"/>
  <c r="B4718" i="6"/>
  <c r="A4718" i="6"/>
  <c r="B4717" i="6"/>
  <c r="A4717" i="6"/>
  <c r="B4716" i="6"/>
  <c r="A4716" i="6"/>
  <c r="B4715" i="6"/>
  <c r="A4715" i="6"/>
  <c r="B4714" i="6"/>
  <c r="A4714" i="6"/>
  <c r="B4713" i="6"/>
  <c r="A4713" i="6"/>
  <c r="B4712" i="6"/>
  <c r="A4712" i="6"/>
  <c r="B4711" i="6"/>
  <c r="A4711" i="6"/>
  <c r="B4710" i="6"/>
  <c r="A4710" i="6"/>
  <c r="B4709" i="6"/>
  <c r="A4709" i="6"/>
  <c r="B4708" i="6"/>
  <c r="A4708" i="6"/>
  <c r="B4707" i="6"/>
  <c r="A4707" i="6"/>
  <c r="B4706" i="6"/>
  <c r="A4706" i="6"/>
  <c r="B4705" i="6"/>
  <c r="A4705" i="6"/>
  <c r="B4704" i="6"/>
  <c r="A4704" i="6"/>
  <c r="B4703" i="6"/>
  <c r="A4703" i="6"/>
  <c r="B4702" i="6"/>
  <c r="A4702" i="6"/>
  <c r="B4701" i="6"/>
  <c r="A4701" i="6"/>
  <c r="B4700" i="6"/>
  <c r="A4700" i="6"/>
  <c r="B4699" i="6"/>
  <c r="A4699" i="6"/>
  <c r="B4698" i="6"/>
  <c r="A4698" i="6"/>
  <c r="B4697" i="6"/>
  <c r="A4697" i="6"/>
  <c r="B4696" i="6"/>
  <c r="A4696" i="6"/>
  <c r="B4695" i="6"/>
  <c r="A4695" i="6"/>
  <c r="B4694" i="6"/>
  <c r="A4694" i="6"/>
  <c r="B4693" i="6"/>
  <c r="A4693" i="6"/>
  <c r="B4692" i="6"/>
  <c r="A4692" i="6"/>
  <c r="B4691" i="6"/>
  <c r="A4691" i="6"/>
  <c r="B4690" i="6"/>
  <c r="A4690" i="6"/>
  <c r="B4689" i="6"/>
  <c r="A4689" i="6"/>
  <c r="B4688" i="6"/>
  <c r="A4688" i="6"/>
  <c r="B4687" i="6"/>
  <c r="A4687" i="6"/>
  <c r="B4686" i="6"/>
  <c r="A4686" i="6"/>
  <c r="B4685" i="6"/>
  <c r="A4685" i="6"/>
  <c r="B4684" i="6"/>
  <c r="A4684" i="6"/>
  <c r="B4683" i="6"/>
  <c r="A4683" i="6"/>
  <c r="B4682" i="6"/>
  <c r="A4682" i="6"/>
  <c r="B4681" i="6"/>
  <c r="A4681" i="6"/>
  <c r="B4680" i="6"/>
  <c r="A4680" i="6"/>
  <c r="B4679" i="6"/>
  <c r="A4679" i="6"/>
  <c r="B4678" i="6"/>
  <c r="A4678" i="6"/>
  <c r="B4677" i="6"/>
  <c r="A4677" i="6"/>
  <c r="B4676" i="6"/>
  <c r="A4676" i="6"/>
  <c r="B4675" i="6"/>
  <c r="A4675" i="6"/>
  <c r="B4674" i="6"/>
  <c r="A4674" i="6"/>
  <c r="B4673" i="6"/>
  <c r="A4673" i="6"/>
  <c r="B4672" i="6"/>
  <c r="A4672" i="6"/>
  <c r="B4671" i="6"/>
  <c r="A4671" i="6"/>
  <c r="B4670" i="6"/>
  <c r="A4670" i="6"/>
  <c r="B4669" i="6"/>
  <c r="A4669" i="6"/>
  <c r="B4668" i="6"/>
  <c r="A4668" i="6"/>
  <c r="B4667" i="6"/>
  <c r="A4667" i="6"/>
  <c r="B4666" i="6"/>
  <c r="A4666" i="6"/>
  <c r="B4665" i="6"/>
  <c r="A4665" i="6"/>
  <c r="B4664" i="6"/>
  <c r="A4664" i="6"/>
  <c r="B4663" i="6"/>
  <c r="A4663" i="6"/>
  <c r="B4662" i="6"/>
  <c r="A4662" i="6"/>
  <c r="B4661" i="6"/>
  <c r="A4661" i="6"/>
  <c r="B4660" i="6"/>
  <c r="A4660" i="6"/>
  <c r="B4659" i="6"/>
  <c r="A4659" i="6"/>
  <c r="B4658" i="6"/>
  <c r="A4658" i="6"/>
  <c r="B4657" i="6"/>
  <c r="A4657" i="6"/>
  <c r="B4656" i="6"/>
  <c r="A4656" i="6"/>
  <c r="B4655" i="6"/>
  <c r="A4655" i="6"/>
  <c r="B4654" i="6"/>
  <c r="A4654" i="6"/>
  <c r="B4653" i="6"/>
  <c r="A4653" i="6"/>
  <c r="B4652" i="6"/>
  <c r="A4652" i="6"/>
  <c r="B4651" i="6"/>
  <c r="A4651" i="6"/>
  <c r="B4650" i="6"/>
  <c r="A4650" i="6"/>
  <c r="B4649" i="6"/>
  <c r="A4649" i="6"/>
  <c r="B4648" i="6"/>
  <c r="A4648" i="6"/>
  <c r="B4647" i="6"/>
  <c r="A4647" i="6"/>
  <c r="B4646" i="6"/>
  <c r="A4646" i="6"/>
  <c r="B4645" i="6"/>
  <c r="A4645" i="6"/>
  <c r="B4644" i="6"/>
  <c r="A4644" i="6"/>
  <c r="B4643" i="6"/>
  <c r="A4643" i="6"/>
  <c r="B4642" i="6"/>
  <c r="A4642" i="6"/>
  <c r="B4641" i="6"/>
  <c r="A4641" i="6"/>
  <c r="B4640" i="6"/>
  <c r="A4640" i="6"/>
  <c r="B4639" i="6"/>
  <c r="A4639" i="6"/>
  <c r="B4638" i="6"/>
  <c r="A4638" i="6"/>
  <c r="B4637" i="6"/>
  <c r="A4637" i="6"/>
  <c r="B4636" i="6"/>
  <c r="A4636" i="6"/>
  <c r="B4635" i="6"/>
  <c r="A4635" i="6"/>
  <c r="B4634" i="6"/>
  <c r="A4634" i="6"/>
  <c r="B4633" i="6"/>
  <c r="A4633" i="6"/>
  <c r="B4632" i="6"/>
  <c r="A4632" i="6"/>
  <c r="B4631" i="6"/>
  <c r="A4631" i="6"/>
  <c r="B4630" i="6"/>
  <c r="A4630" i="6"/>
  <c r="B4629" i="6"/>
  <c r="A4629" i="6"/>
  <c r="B4628" i="6"/>
  <c r="A4628" i="6"/>
  <c r="B4627" i="6"/>
  <c r="A4627" i="6"/>
  <c r="B4626" i="6"/>
  <c r="A4626" i="6"/>
  <c r="B4625" i="6"/>
  <c r="A4625" i="6"/>
  <c r="B4624" i="6"/>
  <c r="A4624" i="6"/>
  <c r="B4623" i="6"/>
  <c r="A4623" i="6"/>
  <c r="B4622" i="6"/>
  <c r="A4622" i="6"/>
  <c r="B4621" i="6"/>
  <c r="A4621" i="6"/>
  <c r="B4620" i="6"/>
  <c r="A4620" i="6"/>
  <c r="B4619" i="6"/>
  <c r="A4619" i="6"/>
  <c r="B4618" i="6"/>
  <c r="A4618" i="6"/>
  <c r="B4617" i="6"/>
  <c r="A4617" i="6"/>
  <c r="B4616" i="6"/>
  <c r="A4616" i="6"/>
  <c r="B4615" i="6"/>
  <c r="A4615" i="6"/>
  <c r="B4614" i="6"/>
  <c r="A4614" i="6"/>
  <c r="B4613" i="6"/>
  <c r="A4613" i="6"/>
  <c r="B4612" i="6"/>
  <c r="A4612" i="6"/>
  <c r="B4611" i="6"/>
  <c r="A4611" i="6"/>
  <c r="B4610" i="6"/>
  <c r="A4610" i="6"/>
  <c r="B4609" i="6"/>
  <c r="A4609" i="6"/>
  <c r="B4608" i="6"/>
  <c r="A4608" i="6"/>
  <c r="B4607" i="6"/>
  <c r="A4607" i="6"/>
  <c r="B4606" i="6"/>
  <c r="A4606" i="6"/>
  <c r="B4605" i="6"/>
  <c r="A4605" i="6"/>
  <c r="B4604" i="6"/>
  <c r="A4604" i="6"/>
  <c r="B4603" i="6"/>
  <c r="A4603" i="6"/>
  <c r="B4602" i="6"/>
  <c r="A4602" i="6"/>
  <c r="B4601" i="6"/>
  <c r="A4601" i="6"/>
  <c r="B4600" i="6"/>
  <c r="A4600" i="6"/>
  <c r="B4599" i="6"/>
  <c r="A4599" i="6"/>
  <c r="B4598" i="6"/>
  <c r="A4598" i="6"/>
  <c r="B4597" i="6"/>
  <c r="A4597" i="6"/>
  <c r="B4596" i="6"/>
  <c r="A4596" i="6"/>
  <c r="B4595" i="6"/>
  <c r="A4595" i="6"/>
  <c r="B4594" i="6"/>
  <c r="A4594" i="6"/>
  <c r="B4593" i="6"/>
  <c r="A4593" i="6"/>
  <c r="B4592" i="6"/>
  <c r="A4592" i="6"/>
  <c r="B4591" i="6"/>
  <c r="A4591" i="6"/>
  <c r="B4590" i="6"/>
  <c r="A4590" i="6"/>
  <c r="B4589" i="6"/>
  <c r="A4589" i="6"/>
  <c r="B4588" i="6"/>
  <c r="A4588" i="6"/>
  <c r="B4587" i="6"/>
  <c r="A4587" i="6"/>
  <c r="B4586" i="6"/>
  <c r="A4586" i="6"/>
  <c r="B4585" i="6"/>
  <c r="A4585" i="6"/>
  <c r="B4584" i="6"/>
  <c r="A4584" i="6"/>
  <c r="B4583" i="6"/>
  <c r="A4583" i="6"/>
  <c r="B4582" i="6"/>
  <c r="A4582" i="6"/>
  <c r="B4581" i="6"/>
  <c r="A4581" i="6"/>
  <c r="B4580" i="6"/>
  <c r="A4580" i="6"/>
  <c r="B4579" i="6"/>
  <c r="A4579" i="6"/>
  <c r="B4578" i="6"/>
  <c r="A4578" i="6"/>
  <c r="B4577" i="6"/>
  <c r="A4577" i="6"/>
  <c r="B4576" i="6"/>
  <c r="A4576" i="6"/>
  <c r="B4575" i="6"/>
  <c r="A4575" i="6"/>
  <c r="B4574" i="6"/>
  <c r="A4574" i="6"/>
  <c r="B4573" i="6"/>
  <c r="A4573" i="6"/>
  <c r="B4572" i="6"/>
  <c r="A4572" i="6"/>
  <c r="B4571" i="6"/>
  <c r="A4571" i="6"/>
  <c r="B4570" i="6"/>
  <c r="A4570" i="6"/>
  <c r="B4569" i="6"/>
  <c r="A4569" i="6"/>
  <c r="B4568" i="6"/>
  <c r="A4568" i="6"/>
  <c r="B4567" i="6"/>
  <c r="A4567" i="6"/>
  <c r="B4566" i="6"/>
  <c r="A4566" i="6"/>
  <c r="B4565" i="6"/>
  <c r="A4565" i="6"/>
  <c r="B4564" i="6"/>
  <c r="A4564" i="6"/>
  <c r="B4563" i="6"/>
  <c r="A4563" i="6"/>
  <c r="B4562" i="6"/>
  <c r="A4562" i="6"/>
  <c r="B4561" i="6"/>
  <c r="A4561" i="6"/>
  <c r="B4560" i="6"/>
  <c r="A4560" i="6"/>
  <c r="B4559" i="6"/>
  <c r="A4559" i="6"/>
  <c r="B4558" i="6"/>
  <c r="A4558" i="6"/>
  <c r="B4557" i="6"/>
  <c r="A4557" i="6"/>
  <c r="B4556" i="6"/>
  <c r="A4556" i="6"/>
  <c r="B4555" i="6"/>
  <c r="A4555" i="6"/>
  <c r="B4554" i="6"/>
  <c r="A4554" i="6"/>
  <c r="B4553" i="6"/>
  <c r="A4553" i="6"/>
  <c r="B4552" i="6"/>
  <c r="A4552" i="6"/>
  <c r="B4551" i="6"/>
  <c r="A4551" i="6"/>
  <c r="B4550" i="6"/>
  <c r="A4550" i="6"/>
  <c r="B4549" i="6"/>
  <c r="A4549" i="6"/>
  <c r="B4548" i="6"/>
  <c r="A4548" i="6"/>
  <c r="B4547" i="6"/>
  <c r="A4547" i="6"/>
  <c r="B4546" i="6"/>
  <c r="A4546" i="6"/>
  <c r="B4545" i="6"/>
  <c r="A4545" i="6"/>
  <c r="B4544" i="6"/>
  <c r="A4544" i="6"/>
  <c r="B4543" i="6"/>
  <c r="A4543" i="6"/>
  <c r="B4542" i="6"/>
  <c r="A4542" i="6"/>
  <c r="B4541" i="6"/>
  <c r="A4541" i="6"/>
  <c r="B4540" i="6"/>
  <c r="A4540" i="6"/>
  <c r="B4539" i="6"/>
  <c r="A4539" i="6"/>
  <c r="B4538" i="6"/>
  <c r="A4538" i="6"/>
  <c r="B4537" i="6"/>
  <c r="A4537" i="6"/>
  <c r="B4536" i="6"/>
  <c r="A4536" i="6"/>
  <c r="B4535" i="6"/>
  <c r="A4535" i="6"/>
  <c r="B4534" i="6"/>
  <c r="A4534" i="6"/>
  <c r="B4533" i="6"/>
  <c r="A4533" i="6"/>
  <c r="B4532" i="6"/>
  <c r="A4532" i="6"/>
  <c r="B4531" i="6"/>
  <c r="A4531" i="6"/>
  <c r="B4530" i="6"/>
  <c r="A4530" i="6"/>
  <c r="B4529" i="6"/>
  <c r="A4529" i="6"/>
  <c r="B4528" i="6"/>
  <c r="A4528" i="6"/>
  <c r="B4527" i="6"/>
  <c r="A4527" i="6"/>
  <c r="B4526" i="6"/>
  <c r="A4526" i="6"/>
  <c r="B4525" i="6"/>
  <c r="A4525" i="6"/>
  <c r="B4524" i="6"/>
  <c r="A4524" i="6"/>
  <c r="B4523" i="6"/>
  <c r="A4523" i="6"/>
  <c r="B4522" i="6"/>
  <c r="A4522" i="6"/>
  <c r="B4521" i="6"/>
  <c r="A4521" i="6"/>
  <c r="B4520" i="6"/>
  <c r="A4520" i="6"/>
  <c r="B4519" i="6"/>
  <c r="A4519" i="6"/>
  <c r="B4518" i="6"/>
  <c r="A4518" i="6"/>
  <c r="B4517" i="6"/>
  <c r="A4517" i="6"/>
  <c r="B4516" i="6"/>
  <c r="A4516" i="6"/>
  <c r="B4515" i="6"/>
  <c r="A4515" i="6"/>
  <c r="B4514" i="6"/>
  <c r="A4514" i="6"/>
  <c r="B4513" i="6"/>
  <c r="A4513" i="6"/>
  <c r="B4512" i="6"/>
  <c r="A4512" i="6"/>
  <c r="B4511" i="6"/>
  <c r="A4511" i="6"/>
  <c r="B4510" i="6"/>
  <c r="A4510" i="6"/>
  <c r="B4509" i="6"/>
  <c r="A4509" i="6"/>
  <c r="B4508" i="6"/>
  <c r="A4508" i="6"/>
  <c r="B4507" i="6"/>
  <c r="A4507" i="6"/>
  <c r="B4506" i="6"/>
  <c r="A4506" i="6"/>
  <c r="B4505" i="6"/>
  <c r="A4505" i="6"/>
  <c r="B4504" i="6"/>
  <c r="A4504" i="6"/>
  <c r="B4503" i="6"/>
  <c r="A4503" i="6"/>
  <c r="B4502" i="6"/>
  <c r="A4502" i="6"/>
  <c r="B4501" i="6"/>
  <c r="A4501" i="6"/>
  <c r="B4500" i="6"/>
  <c r="A4500" i="6"/>
  <c r="B4499" i="6"/>
  <c r="A4499" i="6"/>
  <c r="B4498" i="6"/>
  <c r="A4498" i="6"/>
  <c r="B4497" i="6"/>
  <c r="A4497" i="6"/>
  <c r="B4496" i="6"/>
  <c r="A4496" i="6"/>
  <c r="B4495" i="6"/>
  <c r="A4495" i="6"/>
  <c r="B4494" i="6"/>
  <c r="A4494" i="6"/>
  <c r="B4493" i="6"/>
  <c r="A4493" i="6"/>
  <c r="B4492" i="6"/>
  <c r="A4492" i="6"/>
  <c r="B4491" i="6"/>
  <c r="A4491" i="6"/>
  <c r="B4490" i="6"/>
  <c r="A4490" i="6"/>
  <c r="B4489" i="6"/>
  <c r="A4489" i="6"/>
  <c r="B4488" i="6"/>
  <c r="A4488" i="6"/>
  <c r="B4487" i="6"/>
  <c r="A4487" i="6"/>
  <c r="B4486" i="6"/>
  <c r="A4486" i="6"/>
  <c r="B4485" i="6"/>
  <c r="A4485" i="6"/>
  <c r="B4484" i="6"/>
  <c r="A4484" i="6"/>
  <c r="B4483" i="6"/>
  <c r="A4483" i="6"/>
  <c r="B4482" i="6"/>
  <c r="A4482" i="6"/>
  <c r="B4481" i="6"/>
  <c r="A4481" i="6"/>
  <c r="B4480" i="6"/>
  <c r="A4480" i="6"/>
  <c r="B4479" i="6"/>
  <c r="A4479" i="6"/>
  <c r="B4478" i="6"/>
  <c r="A4478" i="6"/>
  <c r="B4477" i="6"/>
  <c r="A4477" i="6"/>
  <c r="B4476" i="6"/>
  <c r="A4476" i="6"/>
  <c r="B4475" i="6"/>
  <c r="A4475" i="6"/>
  <c r="B4474" i="6"/>
  <c r="A4474" i="6"/>
  <c r="B4473" i="6"/>
  <c r="A4473" i="6"/>
  <c r="B4472" i="6"/>
  <c r="A4472" i="6"/>
  <c r="B4471" i="6"/>
  <c r="A4471" i="6"/>
  <c r="B4470" i="6"/>
  <c r="A4470" i="6"/>
  <c r="B4469" i="6"/>
  <c r="A4469" i="6"/>
  <c r="B4468" i="6"/>
  <c r="A4468" i="6"/>
  <c r="B4467" i="6"/>
  <c r="A4467" i="6"/>
  <c r="B4466" i="6"/>
  <c r="A4466" i="6"/>
  <c r="B4465" i="6"/>
  <c r="A4465" i="6"/>
  <c r="B4464" i="6"/>
  <c r="A4464" i="6"/>
  <c r="B4463" i="6"/>
  <c r="A4463" i="6"/>
  <c r="B4462" i="6"/>
  <c r="A4462" i="6"/>
  <c r="B4461" i="6"/>
  <c r="A4461" i="6"/>
  <c r="B4460" i="6"/>
  <c r="A4460" i="6"/>
  <c r="B4459" i="6"/>
  <c r="A4459" i="6"/>
  <c r="B4458" i="6"/>
  <c r="A4458" i="6"/>
  <c r="B4457" i="6"/>
  <c r="A4457" i="6"/>
  <c r="B4456" i="6"/>
  <c r="A4456" i="6"/>
  <c r="B4455" i="6"/>
  <c r="A4455" i="6"/>
  <c r="B4454" i="6"/>
  <c r="A4454" i="6"/>
  <c r="B4453" i="6"/>
  <c r="A4453" i="6"/>
  <c r="B4452" i="6"/>
  <c r="A4452" i="6"/>
  <c r="B4451" i="6"/>
  <c r="A4451" i="6"/>
  <c r="B4450" i="6"/>
  <c r="A4450" i="6"/>
  <c r="B4449" i="6"/>
  <c r="A4449" i="6"/>
  <c r="B4448" i="6"/>
  <c r="A4448" i="6"/>
  <c r="B4447" i="6"/>
  <c r="A4447" i="6"/>
  <c r="B4446" i="6"/>
  <c r="A4446" i="6"/>
  <c r="B4445" i="6"/>
  <c r="A4445" i="6"/>
  <c r="B4444" i="6"/>
  <c r="A4444" i="6"/>
  <c r="B4443" i="6"/>
  <c r="A4443" i="6"/>
  <c r="B4442" i="6"/>
  <c r="A4442" i="6"/>
  <c r="B4441" i="6"/>
  <c r="A4441" i="6"/>
  <c r="B4440" i="6"/>
  <c r="A4440" i="6"/>
  <c r="B4439" i="6"/>
  <c r="A4439" i="6"/>
  <c r="B4438" i="6"/>
  <c r="A4438" i="6"/>
  <c r="B4437" i="6"/>
  <c r="A4437" i="6"/>
  <c r="B4436" i="6"/>
  <c r="A4436" i="6"/>
  <c r="B4435" i="6"/>
  <c r="A4435" i="6"/>
  <c r="B4434" i="6"/>
  <c r="A4434" i="6"/>
  <c r="B4433" i="6"/>
  <c r="A4433" i="6"/>
  <c r="B4432" i="6"/>
  <c r="A4432" i="6"/>
  <c r="B4431" i="6"/>
  <c r="A4431" i="6"/>
  <c r="B4430" i="6"/>
  <c r="A4430" i="6"/>
  <c r="B4429" i="6"/>
  <c r="A4429" i="6"/>
  <c r="B4428" i="6"/>
  <c r="A4428" i="6"/>
  <c r="B4427" i="6"/>
  <c r="A4427" i="6"/>
  <c r="B4426" i="6"/>
  <c r="A4426" i="6"/>
  <c r="B4425" i="6"/>
  <c r="A4425" i="6"/>
  <c r="B4424" i="6"/>
  <c r="A4424" i="6"/>
  <c r="B4423" i="6"/>
  <c r="A4423" i="6"/>
  <c r="B4422" i="6"/>
  <c r="A4422" i="6"/>
  <c r="B4421" i="6"/>
  <c r="A4421" i="6"/>
  <c r="B4420" i="6"/>
  <c r="A4420" i="6"/>
  <c r="B4419" i="6"/>
  <c r="A4419" i="6"/>
  <c r="B4418" i="6"/>
  <c r="A4418" i="6"/>
  <c r="B4417" i="6"/>
  <c r="A4417" i="6"/>
  <c r="B4416" i="6"/>
  <c r="A4416" i="6"/>
  <c r="B4415" i="6"/>
  <c r="A4415" i="6"/>
  <c r="B4414" i="6"/>
  <c r="A4414" i="6"/>
  <c r="B4413" i="6"/>
  <c r="A4413" i="6"/>
  <c r="B4412" i="6"/>
  <c r="A4412" i="6"/>
  <c r="B4411" i="6"/>
  <c r="A4411" i="6"/>
  <c r="B4410" i="6"/>
  <c r="A4410" i="6"/>
  <c r="B4409" i="6"/>
  <c r="A4409" i="6"/>
  <c r="B4408" i="6"/>
  <c r="A4408" i="6"/>
  <c r="B4407" i="6"/>
  <c r="A4407" i="6"/>
  <c r="B4406" i="6"/>
  <c r="A4406" i="6"/>
  <c r="B4405" i="6"/>
  <c r="A4405" i="6"/>
  <c r="B4404" i="6"/>
  <c r="A4404" i="6"/>
  <c r="B4403" i="6"/>
  <c r="A4403" i="6"/>
  <c r="B4402" i="6"/>
  <c r="A4402" i="6"/>
  <c r="B4401" i="6"/>
  <c r="A4401" i="6"/>
  <c r="B4400" i="6"/>
  <c r="A4400" i="6"/>
  <c r="B4399" i="6"/>
  <c r="A4399" i="6"/>
  <c r="B4398" i="6"/>
  <c r="A4398" i="6"/>
  <c r="B4397" i="6"/>
  <c r="A4397" i="6"/>
  <c r="B4396" i="6"/>
  <c r="A4396" i="6"/>
  <c r="B4395" i="6"/>
  <c r="A4395" i="6"/>
  <c r="B4394" i="6"/>
  <c r="A4394" i="6"/>
  <c r="B4393" i="6"/>
  <c r="A4393" i="6"/>
  <c r="B4392" i="6"/>
  <c r="A4392" i="6"/>
  <c r="B4391" i="6"/>
  <c r="A4391" i="6"/>
  <c r="B4390" i="6"/>
  <c r="A4390" i="6"/>
  <c r="B4389" i="6"/>
  <c r="A4389" i="6"/>
  <c r="B4388" i="6"/>
  <c r="A4388" i="6"/>
  <c r="B4387" i="6"/>
  <c r="A4387" i="6"/>
  <c r="B4386" i="6"/>
  <c r="A4386" i="6"/>
  <c r="B4385" i="6"/>
  <c r="A4385" i="6"/>
  <c r="B4384" i="6"/>
  <c r="A4384" i="6"/>
  <c r="B4383" i="6"/>
  <c r="A4383" i="6"/>
  <c r="B4382" i="6"/>
  <c r="A4382" i="6"/>
  <c r="B4381" i="6"/>
  <c r="A4381" i="6"/>
  <c r="B4380" i="6"/>
  <c r="A4380" i="6"/>
  <c r="B4379" i="6"/>
  <c r="A4379" i="6"/>
  <c r="B4378" i="6"/>
  <c r="A4378" i="6"/>
  <c r="B4377" i="6"/>
  <c r="A4377" i="6"/>
  <c r="B4376" i="6"/>
  <c r="A4376" i="6"/>
  <c r="B4375" i="6"/>
  <c r="A4375" i="6"/>
  <c r="B4374" i="6"/>
  <c r="A4374" i="6"/>
  <c r="B4373" i="6"/>
  <c r="A4373" i="6"/>
  <c r="B4372" i="6"/>
  <c r="A4372" i="6"/>
  <c r="B4371" i="6"/>
  <c r="A4371" i="6"/>
  <c r="B4370" i="6"/>
  <c r="A4370" i="6"/>
  <c r="B4369" i="6"/>
  <c r="A4369" i="6"/>
  <c r="B4368" i="6"/>
  <c r="A4368" i="6"/>
  <c r="B4367" i="6"/>
  <c r="A4367" i="6"/>
  <c r="B4366" i="6"/>
  <c r="A4366" i="6"/>
  <c r="B4365" i="6"/>
  <c r="A4365" i="6"/>
  <c r="B4364" i="6"/>
  <c r="A4364" i="6"/>
  <c r="B4363" i="6"/>
  <c r="A4363" i="6"/>
  <c r="B4362" i="6"/>
  <c r="A4362" i="6"/>
  <c r="B4361" i="6"/>
  <c r="A4361" i="6"/>
  <c r="B4360" i="6"/>
  <c r="A4360" i="6"/>
  <c r="B4359" i="6"/>
  <c r="A4359" i="6"/>
  <c r="B4358" i="6"/>
  <c r="A4358" i="6"/>
  <c r="B4357" i="6"/>
  <c r="A4357" i="6"/>
  <c r="B4356" i="6"/>
  <c r="A4356" i="6"/>
  <c r="B4355" i="6"/>
  <c r="A4355" i="6"/>
  <c r="B4354" i="6"/>
  <c r="A4354" i="6"/>
  <c r="B4353" i="6"/>
  <c r="A4353" i="6"/>
  <c r="B4352" i="6"/>
  <c r="A4352" i="6"/>
  <c r="B4351" i="6"/>
  <c r="A4351" i="6"/>
  <c r="B4350" i="6"/>
  <c r="A4350" i="6"/>
  <c r="B4349" i="6"/>
  <c r="A4349" i="6"/>
  <c r="B4348" i="6"/>
  <c r="A4348" i="6"/>
  <c r="B4347" i="6"/>
  <c r="A4347" i="6"/>
  <c r="B4346" i="6"/>
  <c r="A4346" i="6"/>
  <c r="B4345" i="6"/>
  <c r="A4345" i="6"/>
  <c r="B4344" i="6"/>
  <c r="A4344" i="6"/>
  <c r="B4343" i="6"/>
  <c r="A4343" i="6"/>
  <c r="B4342" i="6"/>
  <c r="A4342" i="6"/>
  <c r="B4341" i="6"/>
  <c r="A4341" i="6"/>
  <c r="B4340" i="6"/>
  <c r="A4340" i="6"/>
  <c r="B4339" i="6"/>
  <c r="A4339" i="6"/>
  <c r="B4338" i="6"/>
  <c r="A4338" i="6"/>
  <c r="B4337" i="6"/>
  <c r="A4337" i="6"/>
  <c r="B4336" i="6"/>
  <c r="A4336" i="6"/>
  <c r="B4335" i="6"/>
  <c r="A4335" i="6"/>
  <c r="B4334" i="6"/>
  <c r="A4334" i="6"/>
  <c r="B4333" i="6"/>
  <c r="A4333" i="6"/>
  <c r="B4332" i="6"/>
  <c r="A4332" i="6"/>
  <c r="B4331" i="6"/>
  <c r="A4331" i="6"/>
  <c r="B4330" i="6"/>
  <c r="A4330" i="6"/>
  <c r="B4329" i="6"/>
  <c r="A4329" i="6"/>
  <c r="B4328" i="6"/>
  <c r="A4328" i="6"/>
  <c r="B4327" i="6"/>
  <c r="A4327" i="6"/>
  <c r="B4326" i="6"/>
  <c r="A4326" i="6"/>
  <c r="B4325" i="6"/>
  <c r="A4325" i="6"/>
  <c r="B4324" i="6"/>
  <c r="A4324" i="6"/>
  <c r="B4323" i="6"/>
  <c r="A4323" i="6"/>
  <c r="B4322" i="6"/>
  <c r="A4322" i="6"/>
  <c r="B4321" i="6"/>
  <c r="A4321" i="6"/>
  <c r="B4320" i="6"/>
  <c r="A4320" i="6"/>
  <c r="B4319" i="6"/>
  <c r="A4319" i="6"/>
  <c r="B4318" i="6"/>
  <c r="A4318" i="6"/>
  <c r="B4317" i="6"/>
  <c r="A4317" i="6"/>
  <c r="B4316" i="6"/>
  <c r="A4316" i="6"/>
  <c r="B4315" i="6"/>
  <c r="A4315" i="6"/>
  <c r="B4314" i="6"/>
  <c r="A4314" i="6"/>
  <c r="B4313" i="6"/>
  <c r="A4313" i="6"/>
  <c r="B4312" i="6"/>
  <c r="A4312" i="6"/>
  <c r="B4311" i="6"/>
  <c r="A4311" i="6"/>
  <c r="B4310" i="6"/>
  <c r="A4310" i="6"/>
  <c r="B4309" i="6"/>
  <c r="A4309" i="6"/>
  <c r="B4308" i="6"/>
  <c r="A4308" i="6"/>
  <c r="B4307" i="6"/>
  <c r="A4307" i="6"/>
  <c r="B4306" i="6"/>
  <c r="A4306" i="6"/>
  <c r="B4305" i="6"/>
  <c r="A4305" i="6"/>
  <c r="B4304" i="6"/>
  <c r="A4304" i="6"/>
  <c r="B4303" i="6"/>
  <c r="A4303" i="6"/>
  <c r="B4302" i="6"/>
  <c r="A4302" i="6"/>
  <c r="B4301" i="6"/>
  <c r="A4301" i="6"/>
  <c r="B4300" i="6"/>
  <c r="A4300" i="6"/>
  <c r="B4299" i="6"/>
  <c r="A4299" i="6"/>
  <c r="B4298" i="6"/>
  <c r="A4298" i="6"/>
  <c r="B4297" i="6"/>
  <c r="A4297" i="6"/>
  <c r="B4296" i="6"/>
  <c r="A4296" i="6"/>
  <c r="B4295" i="6"/>
  <c r="A4295" i="6"/>
  <c r="B4294" i="6"/>
  <c r="A4294" i="6"/>
  <c r="B4293" i="6"/>
  <c r="A4293" i="6"/>
  <c r="B4292" i="6"/>
  <c r="A4292" i="6"/>
  <c r="B4291" i="6"/>
  <c r="A4291" i="6"/>
  <c r="B4290" i="6"/>
  <c r="A4290" i="6"/>
  <c r="B4289" i="6"/>
  <c r="A4289" i="6"/>
  <c r="B4288" i="6"/>
  <c r="A4288" i="6"/>
  <c r="B4287" i="6"/>
  <c r="A4287" i="6"/>
  <c r="B4286" i="6"/>
  <c r="A4286" i="6"/>
  <c r="B4285" i="6"/>
  <c r="A4285" i="6"/>
  <c r="B4284" i="6"/>
  <c r="A4284" i="6"/>
  <c r="B4283" i="6"/>
  <c r="A4283" i="6"/>
  <c r="B4282" i="6"/>
  <c r="A4282" i="6"/>
  <c r="B4281" i="6"/>
  <c r="A4281" i="6"/>
  <c r="B4280" i="6"/>
  <c r="A4280" i="6"/>
  <c r="B4279" i="6"/>
  <c r="A4279" i="6"/>
  <c r="B4278" i="6"/>
  <c r="A4278" i="6"/>
  <c r="B4277" i="6"/>
  <c r="A4277" i="6"/>
  <c r="B4276" i="6"/>
  <c r="A4276" i="6"/>
  <c r="B4275" i="6"/>
  <c r="A4275" i="6"/>
  <c r="B4274" i="6"/>
  <c r="A4274" i="6"/>
  <c r="B4273" i="6"/>
  <c r="A4273" i="6"/>
  <c r="B4272" i="6"/>
  <c r="A4272" i="6"/>
  <c r="B4271" i="6"/>
  <c r="A4271" i="6"/>
  <c r="B4270" i="6"/>
  <c r="A4270" i="6"/>
  <c r="B4269" i="6"/>
  <c r="A4269" i="6"/>
  <c r="B4268" i="6"/>
  <c r="A4268" i="6"/>
  <c r="B4267" i="6"/>
  <c r="A4267" i="6"/>
  <c r="B4266" i="6"/>
  <c r="A4266" i="6"/>
  <c r="B4265" i="6"/>
  <c r="A4265" i="6"/>
  <c r="B4264" i="6"/>
  <c r="A4264" i="6"/>
  <c r="B4263" i="6"/>
  <c r="A4263" i="6"/>
  <c r="B4262" i="6"/>
  <c r="A4262" i="6"/>
  <c r="B4261" i="6"/>
  <c r="A4261" i="6"/>
  <c r="B4260" i="6"/>
  <c r="A4260" i="6"/>
  <c r="B4259" i="6"/>
  <c r="A4259" i="6"/>
  <c r="B4258" i="6"/>
  <c r="A4258" i="6"/>
  <c r="B4257" i="6"/>
  <c r="A4257" i="6"/>
  <c r="B4256" i="6"/>
  <c r="A4256" i="6"/>
  <c r="B4255" i="6"/>
  <c r="A4255" i="6"/>
  <c r="B4254" i="6"/>
  <c r="A4254" i="6"/>
  <c r="B4253" i="6"/>
  <c r="A4253" i="6"/>
  <c r="B4252" i="6"/>
  <c r="A4252" i="6"/>
  <c r="B4251" i="6"/>
  <c r="A4251" i="6"/>
  <c r="B4250" i="6"/>
  <c r="A4250" i="6"/>
  <c r="B4249" i="6"/>
  <c r="A4249" i="6"/>
  <c r="B4248" i="6"/>
  <c r="A4248" i="6"/>
  <c r="B4247" i="6"/>
  <c r="A4247" i="6"/>
  <c r="B4246" i="6"/>
  <c r="A4246" i="6"/>
  <c r="B4245" i="6"/>
  <c r="A4245" i="6"/>
  <c r="B4244" i="6"/>
  <c r="A4244" i="6"/>
  <c r="B4243" i="6"/>
  <c r="A4243" i="6"/>
  <c r="B4242" i="6"/>
  <c r="A4242" i="6"/>
  <c r="B4241" i="6"/>
  <c r="A4241" i="6"/>
  <c r="B4240" i="6"/>
  <c r="A4240" i="6"/>
  <c r="B4239" i="6"/>
  <c r="A4239" i="6"/>
  <c r="B4238" i="6"/>
  <c r="A4238" i="6"/>
  <c r="B4237" i="6"/>
  <c r="A4237" i="6"/>
  <c r="B4236" i="6"/>
  <c r="A4236" i="6"/>
  <c r="B4235" i="6"/>
  <c r="A4235" i="6"/>
  <c r="B4234" i="6"/>
  <c r="A4234" i="6"/>
  <c r="B4233" i="6"/>
  <c r="A4233" i="6"/>
  <c r="B4232" i="6"/>
  <c r="A4232" i="6"/>
  <c r="B4231" i="6"/>
  <c r="A4231" i="6"/>
  <c r="B4230" i="6"/>
  <c r="A4230" i="6"/>
  <c r="B4229" i="6"/>
  <c r="A4229" i="6"/>
  <c r="B4228" i="6"/>
  <c r="A4228" i="6"/>
  <c r="B4227" i="6"/>
  <c r="A4227" i="6"/>
  <c r="B4226" i="6"/>
  <c r="A4226" i="6"/>
  <c r="B4225" i="6"/>
  <c r="A4225" i="6"/>
  <c r="B4224" i="6"/>
  <c r="A4224" i="6"/>
  <c r="B4223" i="6"/>
  <c r="A4223" i="6"/>
  <c r="B4222" i="6"/>
  <c r="A4222" i="6"/>
  <c r="B4221" i="6"/>
  <c r="A4221" i="6"/>
  <c r="B4220" i="6"/>
  <c r="A4220" i="6"/>
  <c r="B4219" i="6"/>
  <c r="A4219" i="6"/>
  <c r="B4218" i="6"/>
  <c r="A4218" i="6"/>
  <c r="B4217" i="6"/>
  <c r="A4217" i="6"/>
  <c r="B4216" i="6"/>
  <c r="A4216" i="6"/>
  <c r="B4215" i="6"/>
  <c r="A4215" i="6"/>
  <c r="B4214" i="6"/>
  <c r="A4214" i="6"/>
  <c r="B4213" i="6"/>
  <c r="A4213" i="6"/>
  <c r="B4212" i="6"/>
  <c r="A4212" i="6"/>
  <c r="B4211" i="6"/>
  <c r="A4211" i="6"/>
  <c r="B4210" i="6"/>
  <c r="A4210" i="6"/>
  <c r="B4209" i="6"/>
  <c r="A4209" i="6"/>
  <c r="B4208" i="6"/>
  <c r="A4208" i="6"/>
  <c r="B4207" i="6"/>
  <c r="A4207" i="6"/>
  <c r="B4206" i="6"/>
  <c r="A4206" i="6"/>
  <c r="B4205" i="6"/>
  <c r="A4205" i="6"/>
  <c r="B4204" i="6"/>
  <c r="A4204" i="6"/>
  <c r="B4203" i="6"/>
  <c r="A4203" i="6"/>
  <c r="B4202" i="6"/>
  <c r="A4202" i="6"/>
  <c r="B4201" i="6"/>
  <c r="A4201" i="6"/>
  <c r="B4200" i="6"/>
  <c r="A4200" i="6"/>
  <c r="B4199" i="6"/>
  <c r="A4199" i="6"/>
  <c r="B4198" i="6"/>
  <c r="A4198" i="6"/>
  <c r="B4197" i="6"/>
  <c r="A4197" i="6"/>
  <c r="B4196" i="6"/>
  <c r="A4196" i="6"/>
  <c r="B4195" i="6"/>
  <c r="A4195" i="6"/>
  <c r="B4194" i="6"/>
  <c r="A4194" i="6"/>
  <c r="B4193" i="6"/>
  <c r="A4193" i="6"/>
  <c r="B4192" i="6"/>
  <c r="A4192" i="6"/>
  <c r="B4191" i="6"/>
  <c r="A4191" i="6"/>
  <c r="B4190" i="6"/>
  <c r="A4190" i="6"/>
  <c r="B4189" i="6"/>
  <c r="A4189" i="6"/>
  <c r="B4188" i="6"/>
  <c r="A4188" i="6"/>
  <c r="B4187" i="6"/>
  <c r="A4187" i="6"/>
  <c r="B4186" i="6"/>
  <c r="A4186" i="6"/>
  <c r="B4185" i="6"/>
  <c r="A4185" i="6"/>
  <c r="B4184" i="6"/>
  <c r="A4184" i="6"/>
  <c r="B4183" i="6"/>
  <c r="A4183" i="6"/>
  <c r="B4182" i="6"/>
  <c r="A4182" i="6"/>
  <c r="B4181" i="6"/>
  <c r="A4181" i="6"/>
  <c r="B4180" i="6"/>
  <c r="A4180" i="6"/>
  <c r="B4179" i="6"/>
  <c r="A4179" i="6"/>
  <c r="B4178" i="6"/>
  <c r="A4178" i="6"/>
  <c r="B4177" i="6"/>
  <c r="A4177" i="6"/>
  <c r="B4176" i="6"/>
  <c r="A4176" i="6"/>
  <c r="B4175" i="6"/>
  <c r="A4175" i="6"/>
  <c r="B4174" i="6"/>
  <c r="A4174" i="6"/>
  <c r="B4173" i="6"/>
  <c r="A4173" i="6"/>
  <c r="B4172" i="6"/>
  <c r="A4172" i="6"/>
  <c r="B4171" i="6"/>
  <c r="A4171" i="6"/>
  <c r="B4170" i="6"/>
  <c r="A4170" i="6"/>
  <c r="B4169" i="6"/>
  <c r="A4169" i="6"/>
  <c r="B4168" i="6"/>
  <c r="A4168" i="6"/>
  <c r="B4167" i="6"/>
  <c r="A4167" i="6"/>
  <c r="B4166" i="6"/>
  <c r="A4166" i="6"/>
  <c r="B4165" i="6"/>
  <c r="A4165" i="6"/>
  <c r="B4164" i="6"/>
  <c r="A4164" i="6"/>
  <c r="B4163" i="6"/>
  <c r="A4163" i="6"/>
  <c r="B4162" i="6"/>
  <c r="A4162" i="6"/>
  <c r="B4161" i="6"/>
  <c r="A4161" i="6"/>
  <c r="B4160" i="6"/>
  <c r="A4160" i="6"/>
  <c r="B4159" i="6"/>
  <c r="A4159" i="6"/>
  <c r="B4158" i="6"/>
  <c r="A4158" i="6"/>
  <c r="B4157" i="6"/>
  <c r="A4157" i="6"/>
  <c r="B4156" i="6"/>
  <c r="A4156" i="6"/>
  <c r="B4155" i="6"/>
  <c r="A4155" i="6"/>
  <c r="B4154" i="6"/>
  <c r="A4154" i="6"/>
  <c r="B4153" i="6"/>
  <c r="A4153" i="6"/>
  <c r="B4152" i="6"/>
  <c r="A4152" i="6"/>
  <c r="B4151" i="6"/>
  <c r="A4151" i="6"/>
  <c r="B4150" i="6"/>
  <c r="A4150" i="6"/>
  <c r="B4149" i="6"/>
  <c r="A4149" i="6"/>
  <c r="B4148" i="6"/>
  <c r="A4148" i="6"/>
  <c r="B4147" i="6"/>
  <c r="A4147" i="6"/>
  <c r="B4146" i="6"/>
  <c r="A4146" i="6"/>
  <c r="B4145" i="6"/>
  <c r="A4145" i="6"/>
  <c r="B4144" i="6"/>
  <c r="A4144" i="6"/>
  <c r="B4143" i="6"/>
  <c r="A4143" i="6"/>
  <c r="B4142" i="6"/>
  <c r="A4142" i="6"/>
  <c r="B4141" i="6"/>
  <c r="A4141" i="6"/>
  <c r="B4140" i="6"/>
  <c r="A4140" i="6"/>
  <c r="B4139" i="6"/>
  <c r="A4139" i="6"/>
  <c r="B4138" i="6"/>
  <c r="A4138" i="6"/>
  <c r="B4137" i="6"/>
  <c r="A4137" i="6"/>
  <c r="B4136" i="6"/>
  <c r="A4136" i="6"/>
  <c r="B4135" i="6"/>
  <c r="A4135" i="6"/>
  <c r="B4134" i="6"/>
  <c r="A4134" i="6"/>
  <c r="B4133" i="6"/>
  <c r="A4133" i="6"/>
  <c r="B4132" i="6"/>
  <c r="A4132" i="6"/>
  <c r="B4131" i="6"/>
  <c r="A4131" i="6"/>
  <c r="B4130" i="6"/>
  <c r="A4130" i="6"/>
  <c r="B4129" i="6"/>
  <c r="A4129" i="6"/>
  <c r="B4128" i="6"/>
  <c r="A4128" i="6"/>
  <c r="B4127" i="6"/>
  <c r="A4127" i="6"/>
  <c r="B4126" i="6"/>
  <c r="A4126" i="6"/>
  <c r="B4125" i="6"/>
  <c r="A4125" i="6"/>
  <c r="B4124" i="6"/>
  <c r="A4124" i="6"/>
  <c r="B4123" i="6"/>
  <c r="A4123" i="6"/>
  <c r="B4122" i="6"/>
  <c r="A4122" i="6"/>
  <c r="B4121" i="6"/>
  <c r="A4121" i="6"/>
  <c r="B4120" i="6"/>
  <c r="A4120" i="6"/>
  <c r="B4119" i="6"/>
  <c r="A4119" i="6"/>
  <c r="B4118" i="6"/>
  <c r="A4118" i="6"/>
  <c r="B4117" i="6"/>
  <c r="A4117" i="6"/>
  <c r="B4116" i="6"/>
  <c r="A4116" i="6"/>
  <c r="B4115" i="6"/>
  <c r="A4115" i="6"/>
  <c r="B4114" i="6"/>
  <c r="A4114" i="6"/>
  <c r="B4113" i="6"/>
  <c r="A4113" i="6"/>
  <c r="B4112" i="6"/>
  <c r="A4112" i="6"/>
  <c r="B4111" i="6"/>
  <c r="A4111" i="6"/>
  <c r="B4110" i="6"/>
  <c r="A4110" i="6"/>
  <c r="B4109" i="6"/>
  <c r="A4109" i="6"/>
  <c r="B4108" i="6"/>
  <c r="A4108" i="6"/>
  <c r="B4107" i="6"/>
  <c r="A4107" i="6"/>
  <c r="B4106" i="6"/>
  <c r="A4106" i="6"/>
  <c r="B4105" i="6"/>
  <c r="A4105" i="6"/>
  <c r="B4104" i="6"/>
  <c r="A4104" i="6"/>
  <c r="B4103" i="6"/>
  <c r="A4103" i="6"/>
  <c r="B4102" i="6"/>
  <c r="A4102" i="6"/>
  <c r="B4101" i="6"/>
  <c r="A4101" i="6"/>
  <c r="B4100" i="6"/>
  <c r="A4100" i="6"/>
  <c r="B4099" i="6"/>
  <c r="A4099" i="6"/>
  <c r="B4098" i="6"/>
  <c r="A4098" i="6"/>
  <c r="B4097" i="6"/>
  <c r="A4097" i="6"/>
  <c r="B4096" i="6"/>
  <c r="A4096" i="6"/>
  <c r="B4095" i="6"/>
  <c r="A4095" i="6"/>
  <c r="B4094" i="6"/>
  <c r="A4094" i="6"/>
  <c r="B4093" i="6"/>
  <c r="A4093" i="6"/>
  <c r="B4092" i="6"/>
  <c r="A4092" i="6"/>
  <c r="B4091" i="6"/>
  <c r="A4091" i="6"/>
  <c r="B4090" i="6"/>
  <c r="A4090" i="6"/>
  <c r="B4089" i="6"/>
  <c r="A4089" i="6"/>
  <c r="B4088" i="6"/>
  <c r="A4088" i="6"/>
  <c r="B4087" i="6"/>
  <c r="A4087" i="6"/>
  <c r="B4086" i="6"/>
  <c r="A4086" i="6"/>
  <c r="B4085" i="6"/>
  <c r="A4085" i="6"/>
  <c r="B4084" i="6"/>
  <c r="A4084" i="6"/>
  <c r="B4083" i="6"/>
  <c r="A4083" i="6"/>
  <c r="B4082" i="6"/>
  <c r="A4082" i="6"/>
  <c r="B4081" i="6"/>
  <c r="A4081" i="6"/>
  <c r="B4080" i="6"/>
  <c r="A4080" i="6"/>
  <c r="B4079" i="6"/>
  <c r="A4079" i="6"/>
  <c r="B4078" i="6"/>
  <c r="A4078" i="6"/>
  <c r="B4077" i="6"/>
  <c r="A4077" i="6"/>
  <c r="B4076" i="6"/>
  <c r="A4076" i="6"/>
  <c r="B4075" i="6"/>
  <c r="A4075" i="6"/>
  <c r="B4074" i="6"/>
  <c r="A4074" i="6"/>
  <c r="B4073" i="6"/>
  <c r="A4073" i="6"/>
  <c r="B4072" i="6"/>
  <c r="A4072" i="6"/>
  <c r="B4071" i="6"/>
  <c r="A4071" i="6"/>
  <c r="B4070" i="6"/>
  <c r="A4070" i="6"/>
  <c r="B4069" i="6"/>
  <c r="A4069" i="6"/>
  <c r="B4068" i="6"/>
  <c r="A4068" i="6"/>
  <c r="B4067" i="6"/>
  <c r="A4067" i="6"/>
  <c r="B4066" i="6"/>
  <c r="A4066" i="6"/>
  <c r="B4065" i="6"/>
  <c r="A4065" i="6"/>
  <c r="B4064" i="6"/>
  <c r="A4064" i="6"/>
  <c r="B4063" i="6"/>
  <c r="A4063" i="6"/>
  <c r="B4062" i="6"/>
  <c r="A4062" i="6"/>
  <c r="B4061" i="6"/>
  <c r="A4061" i="6"/>
  <c r="B4060" i="6"/>
  <c r="A4060" i="6"/>
  <c r="B4059" i="6"/>
  <c r="A4059" i="6"/>
  <c r="B4058" i="6"/>
  <c r="A4058" i="6"/>
  <c r="B4057" i="6"/>
  <c r="A4057" i="6"/>
  <c r="B4056" i="6"/>
  <c r="A4056" i="6"/>
  <c r="B4055" i="6"/>
  <c r="A4055" i="6"/>
  <c r="B4054" i="6"/>
  <c r="A4054" i="6"/>
  <c r="B4053" i="6"/>
  <c r="A4053" i="6"/>
  <c r="B4052" i="6"/>
  <c r="A4052" i="6"/>
  <c r="B4051" i="6"/>
  <c r="A4051" i="6"/>
  <c r="B4050" i="6"/>
  <c r="A4050" i="6"/>
  <c r="B4049" i="6"/>
  <c r="A4049" i="6"/>
  <c r="B4048" i="6"/>
  <c r="A4048" i="6"/>
  <c r="B4047" i="6"/>
  <c r="A4047" i="6"/>
  <c r="B4046" i="6"/>
  <c r="A4046" i="6"/>
  <c r="B4045" i="6"/>
  <c r="A4045" i="6"/>
  <c r="B4044" i="6"/>
  <c r="A4044" i="6"/>
  <c r="B4043" i="6"/>
  <c r="A4043" i="6"/>
  <c r="B4042" i="6"/>
  <c r="A4042" i="6"/>
  <c r="B4041" i="6"/>
  <c r="A4041" i="6"/>
  <c r="B4040" i="6"/>
  <c r="A4040" i="6"/>
  <c r="B4039" i="6"/>
  <c r="A4039" i="6"/>
  <c r="B4038" i="6"/>
  <c r="A4038" i="6"/>
  <c r="B4037" i="6"/>
  <c r="A4037" i="6"/>
  <c r="B4036" i="6"/>
  <c r="A4036" i="6"/>
  <c r="B4035" i="6"/>
  <c r="A4035" i="6"/>
  <c r="B4034" i="6"/>
  <c r="A4034" i="6"/>
  <c r="B4033" i="6"/>
  <c r="A4033" i="6"/>
  <c r="B4032" i="6"/>
  <c r="A4032" i="6"/>
  <c r="B4031" i="6"/>
  <c r="A4031" i="6"/>
  <c r="B4030" i="6"/>
  <c r="A4030" i="6"/>
  <c r="B4029" i="6"/>
  <c r="A4029" i="6"/>
  <c r="B4028" i="6"/>
  <c r="A4028" i="6"/>
  <c r="B4027" i="6"/>
  <c r="A4027" i="6"/>
  <c r="B4026" i="6"/>
  <c r="A4026" i="6"/>
  <c r="B4025" i="6"/>
  <c r="A4025" i="6"/>
  <c r="B4024" i="6"/>
  <c r="A4024" i="6"/>
  <c r="B4023" i="6"/>
  <c r="A4023" i="6"/>
  <c r="B4022" i="6"/>
  <c r="A4022" i="6"/>
  <c r="B4021" i="6"/>
  <c r="A4021" i="6"/>
  <c r="B4020" i="6"/>
  <c r="A4020" i="6"/>
  <c r="B4019" i="6"/>
  <c r="A4019" i="6"/>
  <c r="B4018" i="6"/>
  <c r="A4018" i="6"/>
  <c r="B4017" i="6"/>
  <c r="A4017" i="6"/>
  <c r="B4016" i="6"/>
  <c r="A4016" i="6"/>
  <c r="B4015" i="6"/>
  <c r="A4015" i="6"/>
  <c r="B4014" i="6"/>
  <c r="A4014" i="6"/>
  <c r="B4013" i="6"/>
  <c r="A4013" i="6"/>
  <c r="B4012" i="6"/>
  <c r="A4012" i="6"/>
  <c r="B4011" i="6"/>
  <c r="A4011" i="6"/>
  <c r="B4010" i="6"/>
  <c r="A4010" i="6"/>
  <c r="B4009" i="6"/>
  <c r="A4009" i="6"/>
  <c r="B4008" i="6"/>
  <c r="A4008" i="6"/>
  <c r="B4007" i="6"/>
  <c r="A4007" i="6"/>
  <c r="B4006" i="6"/>
  <c r="A4006" i="6"/>
  <c r="B4005" i="6"/>
  <c r="A4005" i="6"/>
  <c r="B4004" i="6"/>
  <c r="A4004" i="6"/>
  <c r="B4003" i="6"/>
  <c r="A4003" i="6"/>
  <c r="B4002" i="6"/>
  <c r="A4002" i="6"/>
  <c r="B4001" i="6"/>
  <c r="A4001" i="6"/>
  <c r="B4000" i="6"/>
  <c r="A4000" i="6"/>
  <c r="B3999" i="6"/>
  <c r="A3999" i="6"/>
  <c r="B3998" i="6"/>
  <c r="A3998" i="6"/>
  <c r="B3997" i="6"/>
  <c r="A3997" i="6"/>
  <c r="B3996" i="6"/>
  <c r="A3996" i="6"/>
  <c r="B3995" i="6"/>
  <c r="A3995" i="6"/>
  <c r="B3994" i="6"/>
  <c r="A3994" i="6"/>
  <c r="B3993" i="6"/>
  <c r="A3993" i="6"/>
  <c r="B3992" i="6"/>
  <c r="A3992" i="6"/>
  <c r="B3991" i="6"/>
  <c r="A3991" i="6"/>
  <c r="B3990" i="6"/>
  <c r="A3990" i="6"/>
  <c r="B3989" i="6"/>
  <c r="A3989" i="6"/>
  <c r="B3988" i="6"/>
  <c r="A3988" i="6"/>
  <c r="B3987" i="6"/>
  <c r="A3987" i="6"/>
  <c r="B3986" i="6"/>
  <c r="A3986" i="6"/>
  <c r="B3985" i="6"/>
  <c r="A3985" i="6"/>
  <c r="B3984" i="6"/>
  <c r="A3984" i="6"/>
  <c r="B3983" i="6"/>
  <c r="A3983" i="6"/>
  <c r="B3982" i="6"/>
  <c r="A3982" i="6"/>
  <c r="B3981" i="6"/>
  <c r="A3981" i="6"/>
  <c r="B3980" i="6"/>
  <c r="A3980" i="6"/>
  <c r="B3979" i="6"/>
  <c r="A3979" i="6"/>
  <c r="B3978" i="6"/>
  <c r="A3978" i="6"/>
  <c r="B3977" i="6"/>
  <c r="A3977" i="6"/>
  <c r="B3976" i="6"/>
  <c r="A3976" i="6"/>
  <c r="B3975" i="6"/>
  <c r="A3975" i="6"/>
  <c r="B3974" i="6"/>
  <c r="A3974" i="6"/>
  <c r="B3973" i="6"/>
  <c r="A3973" i="6"/>
  <c r="B3972" i="6"/>
  <c r="A3972" i="6"/>
  <c r="B3971" i="6"/>
  <c r="A3971" i="6"/>
  <c r="B3970" i="6"/>
  <c r="A3970" i="6"/>
  <c r="B3969" i="6"/>
  <c r="A3969" i="6"/>
  <c r="B3968" i="6"/>
  <c r="A3968" i="6"/>
  <c r="B3967" i="6"/>
  <c r="A3967" i="6"/>
  <c r="B3966" i="6"/>
  <c r="A3966" i="6"/>
  <c r="B3965" i="6"/>
  <c r="A3965" i="6"/>
  <c r="B3964" i="6"/>
  <c r="A3964" i="6"/>
  <c r="B3963" i="6"/>
  <c r="A3963" i="6"/>
  <c r="B3962" i="6"/>
  <c r="A3962" i="6"/>
  <c r="B3961" i="6"/>
  <c r="A3961" i="6"/>
  <c r="B3960" i="6"/>
  <c r="A3960" i="6"/>
  <c r="B3959" i="6"/>
  <c r="A3959" i="6"/>
  <c r="B3958" i="6"/>
  <c r="A3958" i="6"/>
  <c r="B3957" i="6"/>
  <c r="A3957" i="6"/>
  <c r="B3956" i="6"/>
  <c r="A3956" i="6"/>
  <c r="B3955" i="6"/>
  <c r="A3955" i="6"/>
  <c r="B3954" i="6"/>
  <c r="A3954" i="6"/>
  <c r="B3953" i="6"/>
  <c r="A3953" i="6"/>
  <c r="B3952" i="6"/>
  <c r="A3952" i="6"/>
  <c r="B3951" i="6"/>
  <c r="A3951" i="6"/>
  <c r="B3950" i="6"/>
  <c r="A3950" i="6"/>
  <c r="B3949" i="6"/>
  <c r="A3949" i="6"/>
  <c r="B3948" i="6"/>
  <c r="A3948" i="6"/>
  <c r="B3947" i="6"/>
  <c r="A3947" i="6"/>
  <c r="B3946" i="6"/>
  <c r="A3946" i="6"/>
  <c r="B3945" i="6"/>
  <c r="A3945" i="6"/>
  <c r="B3944" i="6"/>
  <c r="A3944" i="6"/>
  <c r="B3943" i="6"/>
  <c r="A3943" i="6"/>
  <c r="B3942" i="6"/>
  <c r="A3942" i="6"/>
  <c r="B3941" i="6"/>
  <c r="A3941" i="6"/>
  <c r="B3940" i="6"/>
  <c r="A3940" i="6"/>
  <c r="B3939" i="6"/>
  <c r="A3939" i="6"/>
  <c r="B3938" i="6"/>
  <c r="A3938" i="6"/>
  <c r="B3937" i="6"/>
  <c r="A3937" i="6"/>
  <c r="B3936" i="6"/>
  <c r="A3936" i="6"/>
  <c r="B3935" i="6"/>
  <c r="A3935" i="6"/>
  <c r="B3934" i="6"/>
  <c r="A3934" i="6"/>
  <c r="B3933" i="6"/>
  <c r="A3933" i="6"/>
  <c r="B3932" i="6"/>
  <c r="A3932" i="6"/>
  <c r="B3931" i="6"/>
  <c r="A3931" i="6"/>
  <c r="B3930" i="6"/>
  <c r="A3930" i="6"/>
  <c r="B3929" i="6"/>
  <c r="A3929" i="6"/>
  <c r="B3928" i="6"/>
  <c r="A3928" i="6"/>
  <c r="B3927" i="6"/>
  <c r="A3927" i="6"/>
  <c r="B3926" i="6"/>
  <c r="A3926" i="6"/>
  <c r="B3925" i="6"/>
  <c r="A3925" i="6"/>
  <c r="B3924" i="6"/>
  <c r="A3924" i="6"/>
  <c r="B3923" i="6"/>
  <c r="A3923" i="6"/>
  <c r="B3922" i="6"/>
  <c r="A3922" i="6"/>
  <c r="B3921" i="6"/>
  <c r="A3921" i="6"/>
  <c r="B3920" i="6"/>
  <c r="A3920" i="6"/>
  <c r="B3919" i="6"/>
  <c r="A3919" i="6"/>
  <c r="B3918" i="6"/>
  <c r="A3918" i="6"/>
  <c r="B3917" i="6"/>
  <c r="A3917" i="6"/>
  <c r="B3916" i="6"/>
  <c r="A3916" i="6"/>
  <c r="B3915" i="6"/>
  <c r="A3915" i="6"/>
  <c r="B3914" i="6"/>
  <c r="A3914" i="6"/>
  <c r="B3913" i="6"/>
  <c r="A3913" i="6"/>
  <c r="B3912" i="6"/>
  <c r="A3912" i="6"/>
  <c r="B3911" i="6"/>
  <c r="A3911" i="6"/>
  <c r="B3910" i="6"/>
  <c r="A3910" i="6"/>
  <c r="B3909" i="6"/>
  <c r="A3909" i="6"/>
  <c r="B3908" i="6"/>
  <c r="A3908" i="6"/>
  <c r="B3907" i="6"/>
  <c r="A3907" i="6"/>
  <c r="B3906" i="6"/>
  <c r="A3906" i="6"/>
  <c r="B3905" i="6"/>
  <c r="A3905" i="6"/>
  <c r="B3904" i="6"/>
  <c r="A3904" i="6"/>
  <c r="B3903" i="6"/>
  <c r="A3903" i="6"/>
  <c r="B3902" i="6"/>
  <c r="A3902" i="6"/>
  <c r="B3901" i="6"/>
  <c r="A3901" i="6"/>
  <c r="B3900" i="6"/>
  <c r="A3900" i="6"/>
  <c r="B3899" i="6"/>
  <c r="A3899" i="6"/>
  <c r="B3898" i="6"/>
  <c r="A3898" i="6"/>
  <c r="B3897" i="6"/>
  <c r="A3897" i="6"/>
  <c r="B3896" i="6"/>
  <c r="A3896" i="6"/>
  <c r="B3895" i="6"/>
  <c r="A3895" i="6"/>
  <c r="B3894" i="6"/>
  <c r="A3894" i="6"/>
  <c r="B3893" i="6"/>
  <c r="A3893" i="6"/>
  <c r="B3892" i="6"/>
  <c r="A3892" i="6"/>
  <c r="B3891" i="6"/>
  <c r="A3891" i="6"/>
  <c r="B3890" i="6"/>
  <c r="A3890" i="6"/>
  <c r="B3889" i="6"/>
  <c r="A3889" i="6"/>
  <c r="B3888" i="6"/>
  <c r="A3888" i="6"/>
  <c r="B3887" i="6"/>
  <c r="A3887" i="6"/>
  <c r="B3886" i="6"/>
  <c r="A3886" i="6"/>
  <c r="B3885" i="6"/>
  <c r="A3885" i="6"/>
  <c r="B3884" i="6"/>
  <c r="A3884" i="6"/>
  <c r="B3883" i="6"/>
  <c r="A3883" i="6"/>
  <c r="B3882" i="6"/>
  <c r="A3882" i="6"/>
  <c r="B3881" i="6"/>
  <c r="A3881" i="6"/>
  <c r="B3880" i="6"/>
  <c r="A3880" i="6"/>
  <c r="B3879" i="6"/>
  <c r="A3879" i="6"/>
  <c r="B3878" i="6"/>
  <c r="A3878" i="6"/>
  <c r="B3877" i="6"/>
  <c r="A3877" i="6"/>
  <c r="B3876" i="6"/>
  <c r="A3876" i="6"/>
  <c r="B3875" i="6"/>
  <c r="A3875" i="6"/>
  <c r="B3874" i="6"/>
  <c r="A3874" i="6"/>
  <c r="B3873" i="6"/>
  <c r="A3873" i="6"/>
  <c r="B3872" i="6"/>
  <c r="A3872" i="6"/>
  <c r="B3871" i="6"/>
  <c r="A3871" i="6"/>
  <c r="B3870" i="6"/>
  <c r="A3870" i="6"/>
  <c r="B3869" i="6"/>
  <c r="A3869" i="6"/>
  <c r="B3868" i="6"/>
  <c r="A3868" i="6"/>
  <c r="B3867" i="6"/>
  <c r="A3867" i="6"/>
  <c r="B3866" i="6"/>
  <c r="A3866" i="6"/>
  <c r="B3865" i="6"/>
  <c r="A3865" i="6"/>
  <c r="B3864" i="6"/>
  <c r="A3864" i="6"/>
  <c r="B3863" i="6"/>
  <c r="A3863" i="6"/>
  <c r="B3862" i="6"/>
  <c r="A3862" i="6"/>
  <c r="B3861" i="6"/>
  <c r="A3861" i="6"/>
  <c r="B3860" i="6"/>
  <c r="A3860" i="6"/>
  <c r="B3859" i="6"/>
  <c r="A3859" i="6"/>
  <c r="B3858" i="6"/>
  <c r="A3858" i="6"/>
  <c r="B3857" i="6"/>
  <c r="A3857" i="6"/>
  <c r="B3856" i="6"/>
  <c r="A3856" i="6"/>
  <c r="B3855" i="6"/>
  <c r="A3855" i="6"/>
  <c r="B3854" i="6"/>
  <c r="A3854" i="6"/>
  <c r="B3853" i="6"/>
  <c r="A3853" i="6"/>
  <c r="B3852" i="6"/>
  <c r="A3852" i="6"/>
  <c r="B3851" i="6"/>
  <c r="A3851" i="6"/>
  <c r="B3850" i="6"/>
  <c r="A3850" i="6"/>
  <c r="B3849" i="6"/>
  <c r="A3849" i="6"/>
  <c r="B3848" i="6"/>
  <c r="A3848" i="6"/>
  <c r="B3847" i="6"/>
  <c r="A3847" i="6"/>
  <c r="B3846" i="6"/>
  <c r="A3846" i="6"/>
  <c r="B3845" i="6"/>
  <c r="A3845" i="6"/>
  <c r="B3844" i="6"/>
  <c r="A3844" i="6"/>
  <c r="B3843" i="6"/>
  <c r="A3843" i="6"/>
  <c r="B3842" i="6"/>
  <c r="A3842" i="6"/>
  <c r="B3841" i="6"/>
  <c r="A3841" i="6"/>
  <c r="B3840" i="6"/>
  <c r="A3840" i="6"/>
  <c r="B3839" i="6"/>
  <c r="A3839" i="6"/>
  <c r="B3838" i="6"/>
  <c r="A3838" i="6"/>
  <c r="B3837" i="6"/>
  <c r="A3837" i="6"/>
  <c r="B3836" i="6"/>
  <c r="A3836" i="6"/>
  <c r="B3835" i="6"/>
  <c r="A3835" i="6"/>
  <c r="B3834" i="6"/>
  <c r="A3834" i="6"/>
  <c r="B3833" i="6"/>
  <c r="A3833" i="6"/>
  <c r="B3832" i="6"/>
  <c r="A3832" i="6"/>
  <c r="B3831" i="6"/>
  <c r="A3831" i="6"/>
  <c r="B3830" i="6"/>
  <c r="A3830" i="6"/>
  <c r="B3829" i="6"/>
  <c r="A3829" i="6"/>
  <c r="B3828" i="6"/>
  <c r="A3828" i="6"/>
  <c r="B3827" i="6"/>
  <c r="A3827" i="6"/>
  <c r="B3826" i="6"/>
  <c r="A3826" i="6"/>
  <c r="B3825" i="6"/>
  <c r="A3825" i="6"/>
  <c r="B3824" i="6"/>
  <c r="A3824" i="6"/>
  <c r="B3823" i="6"/>
  <c r="A3823" i="6"/>
  <c r="B3822" i="6"/>
  <c r="A3822" i="6"/>
  <c r="B3821" i="6"/>
  <c r="A3821" i="6"/>
  <c r="B3820" i="6"/>
  <c r="A3820" i="6"/>
  <c r="B3819" i="6"/>
  <c r="A3819" i="6"/>
  <c r="B3818" i="6"/>
  <c r="A3818" i="6"/>
  <c r="B3817" i="6"/>
  <c r="A3817" i="6"/>
  <c r="B3816" i="6"/>
  <c r="A3816" i="6"/>
  <c r="B3815" i="6"/>
  <c r="A3815" i="6"/>
  <c r="B3814" i="6"/>
  <c r="A3814" i="6"/>
  <c r="B3813" i="6"/>
  <c r="A3813" i="6"/>
  <c r="B3812" i="6"/>
  <c r="A3812" i="6"/>
  <c r="B3811" i="6"/>
  <c r="A3811" i="6"/>
  <c r="B3810" i="6"/>
  <c r="A3810" i="6"/>
  <c r="B3809" i="6"/>
  <c r="A3809" i="6"/>
  <c r="B3808" i="6"/>
  <c r="A3808" i="6"/>
  <c r="B3807" i="6"/>
  <c r="A3807" i="6"/>
  <c r="B3806" i="6"/>
  <c r="A3806" i="6"/>
  <c r="B3805" i="6"/>
  <c r="A3805" i="6"/>
  <c r="B3804" i="6"/>
  <c r="A3804" i="6"/>
  <c r="B3803" i="6"/>
  <c r="A3803" i="6"/>
  <c r="B3802" i="6"/>
  <c r="A3802" i="6"/>
  <c r="B3801" i="6"/>
  <c r="A3801" i="6"/>
  <c r="B3800" i="6"/>
  <c r="A3800" i="6"/>
  <c r="B3799" i="6"/>
  <c r="A3799" i="6"/>
  <c r="B3798" i="6"/>
  <c r="A3798" i="6"/>
  <c r="B3797" i="6"/>
  <c r="A3797" i="6"/>
  <c r="B3796" i="6"/>
  <c r="A3796" i="6"/>
  <c r="B3795" i="6"/>
  <c r="A3795" i="6"/>
  <c r="B3794" i="6"/>
  <c r="A3794" i="6"/>
  <c r="B3793" i="6"/>
  <c r="A3793" i="6"/>
  <c r="B3792" i="6"/>
  <c r="A3792" i="6"/>
  <c r="B3791" i="6"/>
  <c r="A3791" i="6"/>
  <c r="B3790" i="6"/>
  <c r="A3790" i="6"/>
  <c r="B3789" i="6"/>
  <c r="A3789" i="6"/>
  <c r="B3788" i="6"/>
  <c r="A3788" i="6"/>
  <c r="B3787" i="6"/>
  <c r="A3787" i="6"/>
  <c r="B3786" i="6"/>
  <c r="A3786" i="6"/>
  <c r="B3785" i="6"/>
  <c r="A3785" i="6"/>
  <c r="B3784" i="6"/>
  <c r="A3784" i="6"/>
  <c r="B3783" i="6"/>
  <c r="A3783" i="6"/>
  <c r="B3782" i="6"/>
  <c r="A3782" i="6"/>
  <c r="B3781" i="6"/>
  <c r="A3781" i="6"/>
  <c r="B3780" i="6"/>
  <c r="A3780" i="6"/>
  <c r="B3779" i="6"/>
  <c r="A3779" i="6"/>
  <c r="B3778" i="6"/>
  <c r="A3778" i="6"/>
  <c r="B3777" i="6"/>
  <c r="A3777" i="6"/>
  <c r="B3776" i="6"/>
  <c r="A3776" i="6"/>
  <c r="B3775" i="6"/>
  <c r="A3775" i="6"/>
  <c r="B3774" i="6"/>
  <c r="A3774" i="6"/>
  <c r="B3773" i="6"/>
  <c r="A3773" i="6"/>
  <c r="B3772" i="6"/>
  <c r="A3772" i="6"/>
  <c r="B3771" i="6"/>
  <c r="A3771" i="6"/>
  <c r="B3770" i="6"/>
  <c r="A3770" i="6"/>
  <c r="B3769" i="6"/>
  <c r="A3769" i="6"/>
  <c r="B3768" i="6"/>
  <c r="A3768" i="6"/>
  <c r="B3767" i="6"/>
  <c r="A3767" i="6"/>
  <c r="B3766" i="6"/>
  <c r="A3766" i="6"/>
  <c r="B3765" i="6"/>
  <c r="A3765" i="6"/>
  <c r="B3764" i="6"/>
  <c r="A3764" i="6"/>
  <c r="B3763" i="6"/>
  <c r="A3763" i="6"/>
  <c r="B3762" i="6"/>
  <c r="A3762" i="6"/>
  <c r="B3761" i="6"/>
  <c r="A3761" i="6"/>
  <c r="B3760" i="6"/>
  <c r="A3760" i="6"/>
  <c r="B3759" i="6"/>
  <c r="A3759" i="6"/>
  <c r="B3758" i="6"/>
  <c r="A3758" i="6"/>
  <c r="B3757" i="6"/>
  <c r="A3757" i="6"/>
  <c r="B3756" i="6"/>
  <c r="A3756" i="6"/>
  <c r="B3755" i="6"/>
  <c r="A3755" i="6"/>
  <c r="B3754" i="6"/>
  <c r="A3754" i="6"/>
  <c r="B3753" i="6"/>
  <c r="A3753" i="6"/>
  <c r="B3752" i="6"/>
  <c r="A3752" i="6"/>
  <c r="B3751" i="6"/>
  <c r="A3751" i="6"/>
  <c r="B3750" i="6"/>
  <c r="A3750" i="6"/>
  <c r="B3749" i="6"/>
  <c r="A3749" i="6"/>
  <c r="B3748" i="6"/>
  <c r="A3748" i="6"/>
  <c r="B3747" i="6"/>
  <c r="A3747" i="6"/>
  <c r="B3746" i="6"/>
  <c r="A3746" i="6"/>
  <c r="B3745" i="6"/>
  <c r="A3745" i="6"/>
  <c r="B3744" i="6"/>
  <c r="A3744" i="6"/>
  <c r="B3743" i="6"/>
  <c r="A3743" i="6"/>
  <c r="B3742" i="6"/>
  <c r="A3742" i="6"/>
  <c r="B3741" i="6"/>
  <c r="A3741" i="6"/>
  <c r="B3740" i="6"/>
  <c r="A3740" i="6"/>
  <c r="B3739" i="6"/>
  <c r="A3739" i="6"/>
  <c r="B3738" i="6"/>
  <c r="A3738" i="6"/>
  <c r="B3737" i="6"/>
  <c r="A3737" i="6"/>
  <c r="B3736" i="6"/>
  <c r="A3736" i="6"/>
  <c r="B3735" i="6"/>
  <c r="A3735" i="6"/>
  <c r="B3734" i="6"/>
  <c r="A3734" i="6"/>
  <c r="B3733" i="6"/>
  <c r="A3733" i="6"/>
  <c r="B3732" i="6"/>
  <c r="A3732" i="6"/>
  <c r="B3731" i="6"/>
  <c r="A3731" i="6"/>
  <c r="B3730" i="6"/>
  <c r="A3730" i="6"/>
  <c r="B3729" i="6"/>
  <c r="A3729" i="6"/>
  <c r="B3728" i="6"/>
  <c r="A3728" i="6"/>
  <c r="B3727" i="6"/>
  <c r="A3727" i="6"/>
  <c r="B3726" i="6"/>
  <c r="A3726" i="6"/>
  <c r="B3725" i="6"/>
  <c r="A3725" i="6"/>
  <c r="B3724" i="6"/>
  <c r="A3724" i="6"/>
  <c r="B3723" i="6"/>
  <c r="A3723" i="6"/>
  <c r="B3722" i="6"/>
  <c r="A3722" i="6"/>
  <c r="B3721" i="6"/>
  <c r="A3721" i="6"/>
  <c r="B3720" i="6"/>
  <c r="A3720" i="6"/>
  <c r="B3719" i="6"/>
  <c r="A3719" i="6"/>
  <c r="B3718" i="6"/>
  <c r="A3718" i="6"/>
  <c r="B3717" i="6"/>
  <c r="A3717" i="6"/>
  <c r="B3716" i="6"/>
  <c r="A3716" i="6"/>
  <c r="B3715" i="6"/>
  <c r="A3715" i="6"/>
  <c r="B3714" i="6"/>
  <c r="A3714" i="6"/>
  <c r="B3713" i="6"/>
  <c r="A3713" i="6"/>
  <c r="B3712" i="6"/>
  <c r="A3712" i="6"/>
  <c r="B3711" i="6"/>
  <c r="A3711" i="6"/>
  <c r="B3710" i="6"/>
  <c r="A3710" i="6"/>
  <c r="B3709" i="6"/>
  <c r="A3709" i="6"/>
  <c r="B3708" i="6"/>
  <c r="A3708" i="6"/>
  <c r="B3707" i="6"/>
  <c r="A3707" i="6"/>
  <c r="B3706" i="6"/>
  <c r="A3706" i="6"/>
  <c r="B3705" i="6"/>
  <c r="A3705" i="6"/>
  <c r="B3704" i="6"/>
  <c r="A3704" i="6"/>
  <c r="B3703" i="6"/>
  <c r="A3703" i="6"/>
  <c r="B3702" i="6"/>
  <c r="A3702" i="6"/>
  <c r="B3701" i="6"/>
  <c r="A3701" i="6"/>
  <c r="B3700" i="6"/>
  <c r="A3700" i="6"/>
  <c r="B3699" i="6"/>
  <c r="A3699" i="6"/>
  <c r="B3698" i="6"/>
  <c r="A3698" i="6"/>
  <c r="B3697" i="6"/>
  <c r="A3697" i="6"/>
  <c r="B3696" i="6"/>
  <c r="A3696" i="6"/>
  <c r="B3695" i="6"/>
  <c r="A3695" i="6"/>
  <c r="B3694" i="6"/>
  <c r="A3694" i="6"/>
  <c r="B3693" i="6"/>
  <c r="A3693" i="6"/>
  <c r="B3692" i="6"/>
  <c r="A3692" i="6"/>
  <c r="B3691" i="6"/>
  <c r="A3691" i="6"/>
  <c r="B3690" i="6"/>
  <c r="A3690" i="6"/>
  <c r="B3689" i="6"/>
  <c r="A3689" i="6"/>
  <c r="B3688" i="6"/>
  <c r="A3688" i="6"/>
  <c r="B3687" i="6"/>
  <c r="A3687" i="6"/>
  <c r="B3686" i="6"/>
  <c r="A3686" i="6"/>
  <c r="B3685" i="6"/>
  <c r="A3685" i="6"/>
  <c r="B3684" i="6"/>
  <c r="A3684" i="6"/>
  <c r="B3683" i="6"/>
  <c r="A3683" i="6"/>
  <c r="B3682" i="6"/>
  <c r="A3682" i="6"/>
  <c r="B3681" i="6"/>
  <c r="A3681" i="6"/>
  <c r="B3680" i="6"/>
  <c r="A3680" i="6"/>
  <c r="B3679" i="6"/>
  <c r="A3679" i="6"/>
  <c r="B3678" i="6"/>
  <c r="A3678" i="6"/>
  <c r="B3677" i="6"/>
  <c r="A3677" i="6"/>
  <c r="B3676" i="6"/>
  <c r="A3676" i="6"/>
  <c r="B3675" i="6"/>
  <c r="A3675" i="6"/>
  <c r="B3674" i="6"/>
  <c r="A3674" i="6"/>
  <c r="B3673" i="6"/>
  <c r="A3673" i="6"/>
  <c r="B3672" i="6"/>
  <c r="A3672" i="6"/>
  <c r="B3671" i="6"/>
  <c r="A3671" i="6"/>
  <c r="B3670" i="6"/>
  <c r="A3670" i="6"/>
  <c r="B3669" i="6"/>
  <c r="A3669" i="6"/>
  <c r="B3668" i="6"/>
  <c r="A3668" i="6"/>
  <c r="B3667" i="6"/>
  <c r="A3667" i="6"/>
  <c r="B3666" i="6"/>
  <c r="A3666" i="6"/>
  <c r="B3665" i="6"/>
  <c r="A3665" i="6"/>
  <c r="B3664" i="6"/>
  <c r="A3664" i="6"/>
  <c r="B3663" i="6"/>
  <c r="A3663" i="6"/>
  <c r="B3662" i="6"/>
  <c r="A3662" i="6"/>
  <c r="B3661" i="6"/>
  <c r="A3661" i="6"/>
  <c r="B3660" i="6"/>
  <c r="A3660" i="6"/>
  <c r="B3659" i="6"/>
  <c r="A3659" i="6"/>
  <c r="B3658" i="6"/>
  <c r="A3658" i="6"/>
  <c r="B3657" i="6"/>
  <c r="A3657" i="6"/>
  <c r="B3656" i="6"/>
  <c r="A3656" i="6"/>
  <c r="B3655" i="6"/>
  <c r="A3655" i="6"/>
  <c r="B3654" i="6"/>
  <c r="A3654" i="6"/>
  <c r="B3653" i="6"/>
  <c r="A3653" i="6"/>
  <c r="B3652" i="6"/>
  <c r="A3652" i="6"/>
  <c r="B3651" i="6"/>
  <c r="A3651" i="6"/>
  <c r="B3650" i="6"/>
  <c r="A3650" i="6"/>
  <c r="B3649" i="6"/>
  <c r="A3649" i="6"/>
  <c r="B3648" i="6"/>
  <c r="A3648" i="6"/>
  <c r="B3647" i="6"/>
  <c r="A3647" i="6"/>
  <c r="B3646" i="6"/>
  <c r="A3646" i="6"/>
  <c r="B3645" i="6"/>
  <c r="A3645" i="6"/>
  <c r="B3644" i="6"/>
  <c r="A3644" i="6"/>
  <c r="B3643" i="6"/>
  <c r="A3643" i="6"/>
  <c r="B3642" i="6"/>
  <c r="A3642" i="6"/>
  <c r="B3641" i="6"/>
  <c r="A3641" i="6"/>
  <c r="B3640" i="6"/>
  <c r="A3640" i="6"/>
  <c r="B3639" i="6"/>
  <c r="A3639" i="6"/>
  <c r="B3638" i="6"/>
  <c r="A3638" i="6"/>
  <c r="B3637" i="6"/>
  <c r="A3637" i="6"/>
  <c r="B3636" i="6"/>
  <c r="A3636" i="6"/>
  <c r="B3635" i="6"/>
  <c r="A3635" i="6"/>
  <c r="B3634" i="6"/>
  <c r="A3634" i="6"/>
  <c r="B3633" i="6"/>
  <c r="A3633" i="6"/>
  <c r="B3632" i="6"/>
  <c r="A3632" i="6"/>
  <c r="B3631" i="6"/>
  <c r="A3631" i="6"/>
  <c r="B3630" i="6"/>
  <c r="A3630" i="6"/>
  <c r="B3629" i="6"/>
  <c r="A3629" i="6"/>
  <c r="B3628" i="6"/>
  <c r="A3628" i="6"/>
  <c r="B3627" i="6"/>
  <c r="A3627" i="6"/>
  <c r="B3626" i="6"/>
  <c r="A3626" i="6"/>
  <c r="B3625" i="6"/>
  <c r="A3625" i="6"/>
  <c r="B3624" i="6"/>
  <c r="A3624" i="6"/>
  <c r="B3623" i="6"/>
  <c r="A3623" i="6"/>
  <c r="B3622" i="6"/>
  <c r="A3622" i="6"/>
  <c r="B3621" i="6"/>
  <c r="A3621" i="6"/>
  <c r="B3620" i="6"/>
  <c r="A3620" i="6"/>
  <c r="B3619" i="6"/>
  <c r="A3619" i="6"/>
  <c r="B3618" i="6"/>
  <c r="A3618" i="6"/>
  <c r="B3617" i="6"/>
  <c r="A3617" i="6"/>
  <c r="B3616" i="6"/>
  <c r="A3616" i="6"/>
  <c r="B3615" i="6"/>
  <c r="A3615" i="6"/>
  <c r="B3614" i="6"/>
  <c r="A3614" i="6"/>
  <c r="B3613" i="6"/>
  <c r="A3613" i="6"/>
  <c r="B3612" i="6"/>
  <c r="A3612" i="6"/>
  <c r="B3611" i="6"/>
  <c r="A3611" i="6"/>
  <c r="B3610" i="6"/>
  <c r="A3610" i="6"/>
  <c r="B3609" i="6"/>
  <c r="A3609" i="6"/>
  <c r="B3608" i="6"/>
  <c r="A3608" i="6"/>
  <c r="B3607" i="6"/>
  <c r="A3607" i="6"/>
  <c r="B3606" i="6"/>
  <c r="A3606" i="6"/>
  <c r="B3605" i="6"/>
  <c r="A3605" i="6"/>
  <c r="B3604" i="6"/>
  <c r="A3604" i="6"/>
  <c r="B3603" i="6"/>
  <c r="A3603" i="6"/>
  <c r="B3602" i="6"/>
  <c r="A3602" i="6"/>
  <c r="B3601" i="6"/>
  <c r="A3601" i="6"/>
  <c r="B3600" i="6"/>
  <c r="A3600" i="6"/>
  <c r="B3599" i="6"/>
  <c r="A3599" i="6"/>
  <c r="B3598" i="6"/>
  <c r="A3598" i="6"/>
  <c r="B3597" i="6"/>
  <c r="A3597" i="6"/>
  <c r="B3596" i="6"/>
  <c r="A3596" i="6"/>
  <c r="B3595" i="6"/>
  <c r="A3595" i="6"/>
  <c r="B3594" i="6"/>
  <c r="A3594" i="6"/>
  <c r="B3593" i="6"/>
  <c r="A3593" i="6"/>
  <c r="B3592" i="6"/>
  <c r="A3592" i="6"/>
  <c r="B3591" i="6"/>
  <c r="A3591" i="6"/>
  <c r="B3590" i="6"/>
  <c r="A3590" i="6"/>
  <c r="B3589" i="6"/>
  <c r="A3589" i="6"/>
  <c r="B3588" i="6"/>
  <c r="A3588" i="6"/>
  <c r="B3587" i="6"/>
  <c r="A3587" i="6"/>
  <c r="B3586" i="6"/>
  <c r="A3586" i="6"/>
  <c r="B3585" i="6"/>
  <c r="A3585" i="6"/>
  <c r="B3584" i="6"/>
  <c r="A3584" i="6"/>
  <c r="B3583" i="6"/>
  <c r="A3583" i="6"/>
  <c r="B3582" i="6"/>
  <c r="A3582" i="6"/>
  <c r="B3581" i="6"/>
  <c r="A3581" i="6"/>
  <c r="B3580" i="6"/>
  <c r="A3580" i="6"/>
  <c r="B3579" i="6"/>
  <c r="A3579" i="6"/>
  <c r="B3578" i="6"/>
  <c r="A3578" i="6"/>
  <c r="B3577" i="6"/>
  <c r="A3577" i="6"/>
  <c r="B3576" i="6"/>
  <c r="A3576" i="6"/>
  <c r="B3575" i="6"/>
  <c r="A3575" i="6"/>
  <c r="B3574" i="6"/>
  <c r="A3574" i="6"/>
  <c r="B3573" i="6"/>
  <c r="A3573" i="6"/>
  <c r="B3572" i="6"/>
  <c r="A3572" i="6"/>
  <c r="B3571" i="6"/>
  <c r="A3571" i="6"/>
  <c r="B3570" i="6"/>
  <c r="A3570" i="6"/>
  <c r="B3569" i="6"/>
  <c r="A3569" i="6"/>
  <c r="B3568" i="6"/>
  <c r="A3568" i="6"/>
  <c r="B3567" i="6"/>
  <c r="A3567" i="6"/>
  <c r="B3566" i="6"/>
  <c r="A3566" i="6"/>
  <c r="B3565" i="6"/>
  <c r="A3565" i="6"/>
  <c r="B3564" i="6"/>
  <c r="A3564" i="6"/>
  <c r="B3563" i="6"/>
  <c r="A3563" i="6"/>
  <c r="B3562" i="6"/>
  <c r="A3562" i="6"/>
  <c r="B3561" i="6"/>
  <c r="A3561" i="6"/>
  <c r="B3560" i="6"/>
  <c r="A3560" i="6"/>
  <c r="B3559" i="6"/>
  <c r="A3559" i="6"/>
  <c r="B3558" i="6"/>
  <c r="A3558" i="6"/>
  <c r="B3557" i="6"/>
  <c r="A3557" i="6"/>
  <c r="B3556" i="6"/>
  <c r="A3556" i="6"/>
  <c r="B3555" i="6"/>
  <c r="A3555" i="6"/>
  <c r="B3554" i="6"/>
  <c r="A3554" i="6"/>
  <c r="B3553" i="6"/>
  <c r="A3553" i="6"/>
  <c r="B3552" i="6"/>
  <c r="A3552" i="6"/>
  <c r="B3551" i="6"/>
  <c r="A3551" i="6"/>
  <c r="B3550" i="6"/>
  <c r="A3550" i="6"/>
  <c r="B3549" i="6"/>
  <c r="A3549" i="6"/>
  <c r="B3548" i="6"/>
  <c r="A3548" i="6"/>
  <c r="B3547" i="6"/>
  <c r="A3547" i="6"/>
  <c r="B3546" i="6"/>
  <c r="A3546" i="6"/>
  <c r="B3545" i="6"/>
  <c r="A3545" i="6"/>
  <c r="B3544" i="6"/>
  <c r="A3544" i="6"/>
  <c r="B3543" i="6"/>
  <c r="A3543" i="6"/>
  <c r="B3542" i="6"/>
  <c r="A3542" i="6"/>
  <c r="B3541" i="6"/>
  <c r="A3541" i="6"/>
  <c r="B3540" i="6"/>
  <c r="A3540" i="6"/>
  <c r="B3539" i="6"/>
  <c r="A3539" i="6"/>
  <c r="B3538" i="6"/>
  <c r="A3538" i="6"/>
  <c r="B3537" i="6"/>
  <c r="A3537" i="6"/>
  <c r="B3536" i="6"/>
  <c r="A3536" i="6"/>
  <c r="B3535" i="6"/>
  <c r="A3535" i="6"/>
  <c r="B3534" i="6"/>
  <c r="A3534" i="6"/>
  <c r="B3533" i="6"/>
  <c r="A3533" i="6"/>
  <c r="B3532" i="6"/>
  <c r="A3532" i="6"/>
  <c r="B3531" i="6"/>
  <c r="A3531" i="6"/>
  <c r="B3530" i="6"/>
  <c r="A3530" i="6"/>
  <c r="B3529" i="6"/>
  <c r="A3529" i="6"/>
  <c r="B3528" i="6"/>
  <c r="A3528" i="6"/>
  <c r="B3527" i="6"/>
  <c r="A3527" i="6"/>
  <c r="B3526" i="6"/>
  <c r="A3526" i="6"/>
  <c r="B3525" i="6"/>
  <c r="A3525" i="6"/>
  <c r="B3524" i="6"/>
  <c r="A3524" i="6"/>
  <c r="B3523" i="6"/>
  <c r="A3523" i="6"/>
  <c r="B3522" i="6"/>
  <c r="A3522" i="6"/>
  <c r="B3521" i="6"/>
  <c r="A3521" i="6"/>
  <c r="B3520" i="6"/>
  <c r="A3520" i="6"/>
  <c r="B3519" i="6"/>
  <c r="A3519" i="6"/>
  <c r="B3518" i="6"/>
  <c r="A3518" i="6"/>
  <c r="B3517" i="6"/>
  <c r="A3517" i="6"/>
  <c r="B3516" i="6"/>
  <c r="A3516" i="6"/>
  <c r="B3515" i="6"/>
  <c r="A3515" i="6"/>
  <c r="B3514" i="6"/>
  <c r="A3514" i="6"/>
  <c r="B3513" i="6"/>
  <c r="A3513" i="6"/>
  <c r="B3512" i="6"/>
  <c r="A3512" i="6"/>
  <c r="B3511" i="6"/>
  <c r="A3511" i="6"/>
  <c r="B3510" i="6"/>
  <c r="A3510" i="6"/>
  <c r="B3509" i="6"/>
  <c r="A3509" i="6"/>
  <c r="B3508" i="6"/>
  <c r="A3508" i="6"/>
  <c r="B3507" i="6"/>
  <c r="A3507" i="6"/>
  <c r="B3506" i="6"/>
  <c r="A3506" i="6"/>
  <c r="B3505" i="6"/>
  <c r="A3505" i="6"/>
  <c r="B3504" i="6"/>
  <c r="A3504" i="6"/>
  <c r="B3503" i="6"/>
  <c r="A3503" i="6"/>
  <c r="B3502" i="6"/>
  <c r="A3502" i="6"/>
  <c r="B3501" i="6"/>
  <c r="A3501" i="6"/>
  <c r="B3500" i="6"/>
  <c r="A3500" i="6"/>
  <c r="B3499" i="6"/>
  <c r="A3499" i="6"/>
  <c r="B3498" i="6"/>
  <c r="A3498" i="6"/>
  <c r="B3497" i="6"/>
  <c r="A3497" i="6"/>
  <c r="B3496" i="6"/>
  <c r="A3496" i="6"/>
  <c r="B3495" i="6"/>
  <c r="A3495" i="6"/>
  <c r="B3494" i="6"/>
  <c r="A3494" i="6"/>
  <c r="B3493" i="6"/>
  <c r="A3493" i="6"/>
  <c r="B3492" i="6"/>
  <c r="A3492" i="6"/>
  <c r="B3491" i="6"/>
  <c r="A3491" i="6"/>
  <c r="B3490" i="6"/>
  <c r="A3490" i="6"/>
  <c r="B3489" i="6"/>
  <c r="A3489" i="6"/>
  <c r="B3488" i="6"/>
  <c r="A3488" i="6"/>
  <c r="B3487" i="6"/>
  <c r="A3487" i="6"/>
  <c r="B3486" i="6"/>
  <c r="A3486" i="6"/>
  <c r="B3485" i="6"/>
  <c r="A3485" i="6"/>
  <c r="B3484" i="6"/>
  <c r="A3484" i="6"/>
  <c r="B3483" i="6"/>
  <c r="A3483" i="6"/>
  <c r="B3482" i="6"/>
  <c r="A3482" i="6"/>
  <c r="B3481" i="6"/>
  <c r="A3481" i="6"/>
  <c r="B3480" i="6"/>
  <c r="A3480" i="6"/>
  <c r="B3479" i="6"/>
  <c r="A3479" i="6"/>
  <c r="B3478" i="6"/>
  <c r="A3478" i="6"/>
  <c r="B3477" i="6"/>
  <c r="A3477" i="6"/>
  <c r="B3476" i="6"/>
  <c r="A3476" i="6"/>
  <c r="B3475" i="6"/>
  <c r="A3475" i="6"/>
  <c r="B3474" i="6"/>
  <c r="A3474" i="6"/>
  <c r="B3473" i="6"/>
  <c r="A3473" i="6"/>
  <c r="B3472" i="6"/>
  <c r="A3472" i="6"/>
  <c r="B3471" i="6"/>
  <c r="A3471" i="6"/>
  <c r="B3470" i="6"/>
  <c r="A3470" i="6"/>
  <c r="B3469" i="6"/>
  <c r="A3469" i="6"/>
  <c r="B3468" i="6"/>
  <c r="A3468" i="6"/>
  <c r="B3467" i="6"/>
  <c r="A3467" i="6"/>
  <c r="B3466" i="6"/>
  <c r="A3466" i="6"/>
  <c r="B3465" i="6"/>
  <c r="A3465" i="6"/>
  <c r="B3464" i="6"/>
  <c r="A3464" i="6"/>
  <c r="B3463" i="6"/>
  <c r="A3463" i="6"/>
  <c r="B3462" i="6"/>
  <c r="A3462" i="6"/>
  <c r="B3461" i="6"/>
  <c r="A3461" i="6"/>
  <c r="B3460" i="6"/>
  <c r="A3460" i="6"/>
  <c r="B3459" i="6"/>
  <c r="A3459" i="6"/>
  <c r="B3458" i="6"/>
  <c r="A3458" i="6"/>
  <c r="B3457" i="6"/>
  <c r="A3457" i="6"/>
  <c r="B3456" i="6"/>
  <c r="A3456" i="6"/>
  <c r="B3455" i="6"/>
  <c r="A3455" i="6"/>
  <c r="B3454" i="6"/>
  <c r="A3454" i="6"/>
  <c r="B3453" i="6"/>
  <c r="A3453" i="6"/>
  <c r="B3452" i="6"/>
  <c r="A3452" i="6"/>
  <c r="B3451" i="6"/>
  <c r="A3451" i="6"/>
  <c r="B3450" i="6"/>
  <c r="A3450" i="6"/>
  <c r="B3449" i="6"/>
  <c r="A3449" i="6"/>
  <c r="B3448" i="6"/>
  <c r="A3448" i="6"/>
  <c r="B3447" i="6"/>
  <c r="A3447" i="6"/>
  <c r="B3446" i="6"/>
  <c r="A3446" i="6"/>
  <c r="B3445" i="6"/>
  <c r="A3445" i="6"/>
  <c r="B3444" i="6"/>
  <c r="A3444" i="6"/>
  <c r="B3443" i="6"/>
  <c r="A3443" i="6"/>
  <c r="B3442" i="6"/>
  <c r="A3442" i="6"/>
  <c r="B3441" i="6"/>
  <c r="A3441" i="6"/>
  <c r="B3440" i="6"/>
  <c r="A3440" i="6"/>
  <c r="B3439" i="6"/>
  <c r="A3439" i="6"/>
  <c r="B3438" i="6"/>
  <c r="A3438" i="6"/>
  <c r="B3437" i="6"/>
  <c r="A3437" i="6"/>
  <c r="B3436" i="6"/>
  <c r="A3436" i="6"/>
  <c r="B3435" i="6"/>
  <c r="A3435" i="6"/>
  <c r="B3434" i="6"/>
  <c r="A3434" i="6"/>
  <c r="B3433" i="6"/>
  <c r="A3433" i="6"/>
  <c r="B3432" i="6"/>
  <c r="A3432" i="6"/>
  <c r="B3431" i="6"/>
  <c r="A3431" i="6"/>
  <c r="B3430" i="6"/>
  <c r="A3430" i="6"/>
  <c r="B3429" i="6"/>
  <c r="A3429" i="6"/>
  <c r="B3428" i="6"/>
  <c r="A3428" i="6"/>
  <c r="B3427" i="6"/>
  <c r="A3427" i="6"/>
  <c r="B3426" i="6"/>
  <c r="A3426" i="6"/>
  <c r="B3425" i="6"/>
  <c r="A3425" i="6"/>
  <c r="B3424" i="6"/>
  <c r="A3424" i="6"/>
  <c r="B3423" i="6"/>
  <c r="A3423" i="6"/>
  <c r="B3422" i="6"/>
  <c r="A3422" i="6"/>
  <c r="B3421" i="6"/>
  <c r="A3421" i="6"/>
  <c r="B3420" i="6"/>
  <c r="A3420" i="6"/>
  <c r="B3419" i="6"/>
  <c r="A3419" i="6"/>
  <c r="B3418" i="6"/>
  <c r="A3418" i="6"/>
  <c r="B3417" i="6"/>
  <c r="A3417" i="6"/>
  <c r="B3416" i="6"/>
  <c r="A3416" i="6"/>
  <c r="B3415" i="6"/>
  <c r="A3415" i="6"/>
  <c r="B3414" i="6"/>
  <c r="A3414" i="6"/>
  <c r="B3413" i="6"/>
  <c r="A3413" i="6"/>
  <c r="B3412" i="6"/>
  <c r="A3412" i="6"/>
  <c r="B3411" i="6"/>
  <c r="A3411" i="6"/>
  <c r="B3410" i="6"/>
  <c r="A3410" i="6"/>
  <c r="B3409" i="6"/>
  <c r="A3409" i="6"/>
  <c r="B3408" i="6"/>
  <c r="A3408" i="6"/>
  <c r="B3407" i="6"/>
  <c r="A3407" i="6"/>
  <c r="B3406" i="6"/>
  <c r="A3406" i="6"/>
  <c r="B3405" i="6"/>
  <c r="A3405" i="6"/>
  <c r="B3404" i="6"/>
  <c r="A3404" i="6"/>
  <c r="B3403" i="6"/>
  <c r="A3403" i="6"/>
  <c r="B3402" i="6"/>
  <c r="A3402" i="6"/>
  <c r="B3401" i="6"/>
  <c r="A3401" i="6"/>
  <c r="B3400" i="6"/>
  <c r="A3400" i="6"/>
  <c r="B3399" i="6"/>
  <c r="A3399" i="6"/>
  <c r="B3398" i="6"/>
  <c r="A3398" i="6"/>
  <c r="B3397" i="6"/>
  <c r="A3397" i="6"/>
  <c r="B3396" i="6"/>
  <c r="A3396" i="6"/>
  <c r="B3395" i="6"/>
  <c r="A3395" i="6"/>
  <c r="B3394" i="6"/>
  <c r="A3394" i="6"/>
  <c r="B3393" i="6"/>
  <c r="A3393" i="6"/>
  <c r="B3392" i="6"/>
  <c r="A3392" i="6"/>
  <c r="B3391" i="6"/>
  <c r="A3391" i="6"/>
  <c r="B3390" i="6"/>
  <c r="A3390" i="6"/>
  <c r="B3389" i="6"/>
  <c r="A3389" i="6"/>
  <c r="B3388" i="6"/>
  <c r="A3388" i="6"/>
  <c r="B3387" i="6"/>
  <c r="A3387" i="6"/>
  <c r="B3386" i="6"/>
  <c r="A3386" i="6"/>
  <c r="B3385" i="6"/>
  <c r="A3385" i="6"/>
  <c r="B3384" i="6"/>
  <c r="A3384" i="6"/>
  <c r="B3383" i="6"/>
  <c r="A3383" i="6"/>
  <c r="B3382" i="6"/>
  <c r="A3382" i="6"/>
  <c r="B3381" i="6"/>
  <c r="A3381" i="6"/>
  <c r="B3380" i="6"/>
  <c r="A3380" i="6"/>
  <c r="B3379" i="6"/>
  <c r="A3379" i="6"/>
  <c r="B3378" i="6"/>
  <c r="A3378" i="6"/>
  <c r="B3377" i="6"/>
  <c r="A3377" i="6"/>
  <c r="B3376" i="6"/>
  <c r="A3376" i="6"/>
  <c r="B3375" i="6"/>
  <c r="A3375" i="6"/>
  <c r="B3374" i="6"/>
  <c r="A3374" i="6"/>
  <c r="B3373" i="6"/>
  <c r="A3373" i="6"/>
  <c r="B3372" i="6"/>
  <c r="A3372" i="6"/>
  <c r="B3371" i="6"/>
  <c r="A3371" i="6"/>
  <c r="B3370" i="6"/>
  <c r="A3370" i="6"/>
  <c r="B3369" i="6"/>
  <c r="A3369" i="6"/>
  <c r="B3368" i="6"/>
  <c r="A3368" i="6"/>
  <c r="B3367" i="6"/>
  <c r="A3367" i="6"/>
  <c r="B3366" i="6"/>
  <c r="A3366" i="6"/>
  <c r="B3365" i="6"/>
  <c r="A3365" i="6"/>
  <c r="B3364" i="6"/>
  <c r="A3364" i="6"/>
  <c r="B3363" i="6"/>
  <c r="A3363" i="6"/>
  <c r="B3362" i="6"/>
  <c r="A3362" i="6"/>
  <c r="B3361" i="6"/>
  <c r="A3361" i="6"/>
  <c r="B3360" i="6"/>
  <c r="A3360" i="6"/>
  <c r="B3359" i="6"/>
  <c r="A3359" i="6"/>
  <c r="B3358" i="6"/>
  <c r="A3358" i="6"/>
  <c r="B3357" i="6"/>
  <c r="A3357" i="6"/>
  <c r="B3356" i="6"/>
  <c r="A3356" i="6"/>
  <c r="B3355" i="6"/>
  <c r="A3355" i="6"/>
  <c r="B3354" i="6"/>
  <c r="A3354" i="6"/>
  <c r="B3353" i="6"/>
  <c r="A3353" i="6"/>
  <c r="B3352" i="6"/>
  <c r="A3352" i="6"/>
  <c r="B3351" i="6"/>
  <c r="A3351" i="6"/>
  <c r="B3350" i="6"/>
  <c r="A3350" i="6"/>
  <c r="B3349" i="6"/>
  <c r="A3349" i="6"/>
  <c r="B3348" i="6"/>
  <c r="A3348" i="6"/>
  <c r="B3347" i="6"/>
  <c r="A3347" i="6"/>
  <c r="B3346" i="6"/>
  <c r="A3346" i="6"/>
  <c r="B3345" i="6"/>
  <c r="A3345" i="6"/>
  <c r="B3344" i="6"/>
  <c r="A3344" i="6"/>
  <c r="B3343" i="6"/>
  <c r="A3343" i="6"/>
  <c r="B3342" i="6"/>
  <c r="A3342" i="6"/>
  <c r="B3341" i="6"/>
  <c r="A3341" i="6"/>
  <c r="B3340" i="6"/>
  <c r="A3340" i="6"/>
  <c r="B3339" i="6"/>
  <c r="A3339" i="6"/>
  <c r="B3338" i="6"/>
  <c r="A3338" i="6"/>
  <c r="B3337" i="6"/>
  <c r="A3337" i="6"/>
  <c r="B3336" i="6"/>
  <c r="A3336" i="6"/>
  <c r="B3335" i="6"/>
  <c r="A3335" i="6"/>
  <c r="B3334" i="6"/>
  <c r="A3334" i="6"/>
  <c r="B3333" i="6"/>
  <c r="A3333" i="6"/>
  <c r="B3332" i="6"/>
  <c r="A3332" i="6"/>
  <c r="B3331" i="6"/>
  <c r="A3331" i="6"/>
  <c r="B3330" i="6"/>
  <c r="A3330" i="6"/>
  <c r="B3329" i="6"/>
  <c r="A3329" i="6"/>
  <c r="B3328" i="6"/>
  <c r="A3328" i="6"/>
  <c r="B3327" i="6"/>
  <c r="A3327" i="6"/>
  <c r="B3326" i="6"/>
  <c r="A3326" i="6"/>
  <c r="B3325" i="6"/>
  <c r="A3325" i="6"/>
  <c r="B3324" i="6"/>
  <c r="A3324" i="6"/>
  <c r="B3323" i="6"/>
  <c r="A3323" i="6"/>
  <c r="B3322" i="6"/>
  <c r="A3322" i="6"/>
  <c r="B3321" i="6"/>
  <c r="A3321" i="6"/>
  <c r="B3320" i="6"/>
  <c r="A3320" i="6"/>
  <c r="B3319" i="6"/>
  <c r="A3319" i="6"/>
  <c r="B3318" i="6"/>
  <c r="A3318" i="6"/>
  <c r="B3317" i="6"/>
  <c r="A3317" i="6"/>
  <c r="B3316" i="6"/>
  <c r="A3316" i="6"/>
  <c r="B3315" i="6"/>
  <c r="A3315" i="6"/>
  <c r="B3314" i="6"/>
  <c r="A3314" i="6"/>
  <c r="B3313" i="6"/>
  <c r="A3313" i="6"/>
  <c r="B3312" i="6"/>
  <c r="A3312" i="6"/>
  <c r="B3311" i="6"/>
  <c r="A3311" i="6"/>
  <c r="B3310" i="6"/>
  <c r="A3310" i="6"/>
  <c r="B3309" i="6"/>
  <c r="A3309" i="6"/>
  <c r="B3308" i="6"/>
  <c r="A3308" i="6"/>
  <c r="B3307" i="6"/>
  <c r="A3307" i="6"/>
  <c r="B3306" i="6"/>
  <c r="A3306" i="6"/>
  <c r="B3305" i="6"/>
  <c r="A3305" i="6"/>
  <c r="B3304" i="6"/>
  <c r="A3304" i="6"/>
  <c r="B3303" i="6"/>
  <c r="A3303" i="6"/>
  <c r="B3302" i="6"/>
  <c r="A3302" i="6"/>
  <c r="B3301" i="6"/>
  <c r="A3301" i="6"/>
  <c r="B3300" i="6"/>
  <c r="A3300" i="6"/>
  <c r="B3299" i="6"/>
  <c r="A3299" i="6"/>
  <c r="B3298" i="6"/>
  <c r="A3298" i="6"/>
  <c r="B3297" i="6"/>
  <c r="A3297" i="6"/>
  <c r="B3296" i="6"/>
  <c r="A3296" i="6"/>
  <c r="B3295" i="6"/>
  <c r="A3295" i="6"/>
  <c r="B3294" i="6"/>
  <c r="A3294" i="6"/>
  <c r="B3293" i="6"/>
  <c r="A3293" i="6"/>
  <c r="B3292" i="6"/>
  <c r="A3292" i="6"/>
  <c r="B3291" i="6"/>
  <c r="A3291" i="6"/>
  <c r="B3290" i="6"/>
  <c r="A3290" i="6"/>
  <c r="B3289" i="6"/>
  <c r="A3289" i="6"/>
  <c r="B3288" i="6"/>
  <c r="A3288" i="6"/>
  <c r="B3287" i="6"/>
  <c r="A3287" i="6"/>
  <c r="B3286" i="6"/>
  <c r="A3286" i="6"/>
  <c r="B3285" i="6"/>
  <c r="A3285" i="6"/>
  <c r="B3284" i="6"/>
  <c r="A3284" i="6"/>
  <c r="B3283" i="6"/>
  <c r="A3283" i="6"/>
  <c r="B3282" i="6"/>
  <c r="A3282" i="6"/>
  <c r="B3281" i="6"/>
  <c r="A3281" i="6"/>
  <c r="B3280" i="6"/>
  <c r="A3280" i="6"/>
  <c r="B3279" i="6"/>
  <c r="A3279" i="6"/>
  <c r="B3278" i="6"/>
  <c r="A3278" i="6"/>
  <c r="B3277" i="6"/>
  <c r="A3277" i="6"/>
  <c r="B3276" i="6"/>
  <c r="A3276" i="6"/>
  <c r="B3275" i="6"/>
  <c r="A3275" i="6"/>
  <c r="B3274" i="6"/>
  <c r="A3274" i="6"/>
  <c r="B3273" i="6"/>
  <c r="A3273" i="6"/>
  <c r="B3272" i="6"/>
  <c r="A3272" i="6"/>
  <c r="B3271" i="6"/>
  <c r="A3271" i="6"/>
  <c r="B3270" i="6"/>
  <c r="A3270" i="6"/>
  <c r="B3269" i="6"/>
  <c r="A3269" i="6"/>
  <c r="B3268" i="6"/>
  <c r="A3268" i="6"/>
  <c r="B3267" i="6"/>
  <c r="A3267" i="6"/>
  <c r="B3266" i="6"/>
  <c r="A3266" i="6"/>
  <c r="B3265" i="6"/>
  <c r="A3265" i="6"/>
  <c r="B3264" i="6"/>
  <c r="A3264" i="6"/>
  <c r="B3263" i="6"/>
  <c r="A3263" i="6"/>
  <c r="B3262" i="6"/>
  <c r="A3262" i="6"/>
  <c r="B3261" i="6"/>
  <c r="A3261" i="6"/>
  <c r="B3260" i="6"/>
  <c r="A3260" i="6"/>
  <c r="B3259" i="6"/>
  <c r="A3259" i="6"/>
  <c r="B3258" i="6"/>
  <c r="A3258" i="6"/>
  <c r="B3257" i="6"/>
  <c r="A3257" i="6"/>
  <c r="B3256" i="6"/>
  <c r="A3256" i="6"/>
  <c r="B3255" i="6"/>
  <c r="A3255" i="6"/>
  <c r="B3254" i="6"/>
  <c r="A3254" i="6"/>
  <c r="B3253" i="6"/>
  <c r="A3253" i="6"/>
  <c r="B3252" i="6"/>
  <c r="A3252" i="6"/>
  <c r="B3251" i="6"/>
  <c r="A3251" i="6"/>
  <c r="B3250" i="6"/>
  <c r="A3250" i="6"/>
  <c r="B3249" i="6"/>
  <c r="A3249" i="6"/>
  <c r="B3248" i="6"/>
  <c r="A3248" i="6"/>
  <c r="B3247" i="6"/>
  <c r="A3247" i="6"/>
  <c r="B3246" i="6"/>
  <c r="A3246" i="6"/>
  <c r="B3245" i="6"/>
  <c r="A3245" i="6"/>
  <c r="B3244" i="6"/>
  <c r="A3244" i="6"/>
  <c r="B3243" i="6"/>
  <c r="A3243" i="6"/>
  <c r="B3242" i="6"/>
  <c r="A3242" i="6"/>
  <c r="B3241" i="6"/>
  <c r="A3241" i="6"/>
  <c r="B3240" i="6"/>
  <c r="A3240" i="6"/>
  <c r="B3239" i="6"/>
  <c r="A3239" i="6"/>
  <c r="B3238" i="6"/>
  <c r="A3238" i="6"/>
  <c r="B3237" i="6"/>
  <c r="A3237" i="6"/>
  <c r="B3236" i="6"/>
  <c r="A3236" i="6"/>
  <c r="B3235" i="6"/>
  <c r="A3235" i="6"/>
  <c r="B3234" i="6"/>
  <c r="A3234" i="6"/>
  <c r="B3233" i="6"/>
  <c r="A3233" i="6"/>
  <c r="B3232" i="6"/>
  <c r="A3232" i="6"/>
  <c r="B3231" i="6"/>
  <c r="A3231" i="6"/>
  <c r="B3230" i="6"/>
  <c r="A3230" i="6"/>
  <c r="B3229" i="6"/>
  <c r="A3229" i="6"/>
  <c r="B3228" i="6"/>
  <c r="A3228" i="6"/>
  <c r="B3227" i="6"/>
  <c r="A3227" i="6"/>
  <c r="B3226" i="6"/>
  <c r="A3226" i="6"/>
  <c r="B3225" i="6"/>
  <c r="A3225" i="6"/>
  <c r="B3224" i="6"/>
  <c r="A3224" i="6"/>
  <c r="B3223" i="6"/>
  <c r="A3223" i="6"/>
  <c r="B3222" i="6"/>
  <c r="A3222" i="6"/>
  <c r="B3221" i="6"/>
  <c r="A3221" i="6"/>
  <c r="B3220" i="6"/>
  <c r="A3220" i="6"/>
  <c r="B3219" i="6"/>
  <c r="A3219" i="6"/>
  <c r="B3218" i="6"/>
  <c r="A3218" i="6"/>
  <c r="B3217" i="6"/>
  <c r="A3217" i="6"/>
  <c r="B3216" i="6"/>
  <c r="A3216" i="6"/>
  <c r="B3215" i="6"/>
  <c r="A3215" i="6"/>
  <c r="B3214" i="6"/>
  <c r="A3214" i="6"/>
  <c r="B3213" i="6"/>
  <c r="A3213" i="6"/>
  <c r="B3212" i="6"/>
  <c r="A3212" i="6"/>
  <c r="B3211" i="6"/>
  <c r="A3211" i="6"/>
  <c r="B3210" i="6"/>
  <c r="A3210" i="6"/>
  <c r="B3209" i="6"/>
  <c r="A3209" i="6"/>
  <c r="B3208" i="6"/>
  <c r="A3208" i="6"/>
  <c r="B3207" i="6"/>
  <c r="A3207" i="6"/>
  <c r="B3206" i="6"/>
  <c r="A3206" i="6"/>
  <c r="B3205" i="6"/>
  <c r="A3205" i="6"/>
  <c r="B3204" i="6"/>
  <c r="A3204" i="6"/>
  <c r="B3203" i="6"/>
  <c r="A3203" i="6"/>
  <c r="B3202" i="6"/>
  <c r="A3202" i="6"/>
  <c r="B3201" i="6"/>
  <c r="A3201" i="6"/>
  <c r="B3200" i="6"/>
  <c r="A3200" i="6"/>
  <c r="B3199" i="6"/>
  <c r="A3199" i="6"/>
  <c r="B3198" i="6"/>
  <c r="A3198" i="6"/>
  <c r="B3197" i="6"/>
  <c r="A3197" i="6"/>
  <c r="B3196" i="6"/>
  <c r="A3196" i="6"/>
  <c r="B3195" i="6"/>
  <c r="A3195" i="6"/>
  <c r="B3194" i="6"/>
  <c r="A3194" i="6"/>
  <c r="B3193" i="6"/>
  <c r="A3193" i="6"/>
  <c r="B3192" i="6"/>
  <c r="A3192" i="6"/>
  <c r="B3191" i="6"/>
  <c r="A3191" i="6"/>
  <c r="B3190" i="6"/>
  <c r="A3190" i="6"/>
  <c r="B3189" i="6"/>
  <c r="A3189" i="6"/>
  <c r="B3188" i="6"/>
  <c r="A3188" i="6"/>
  <c r="B3187" i="6"/>
  <c r="A3187" i="6"/>
  <c r="B3186" i="6"/>
  <c r="A3186" i="6"/>
  <c r="B3185" i="6"/>
  <c r="A3185" i="6"/>
  <c r="B3184" i="6"/>
  <c r="A3184" i="6"/>
  <c r="B3183" i="6"/>
  <c r="A3183" i="6"/>
  <c r="B3182" i="6"/>
  <c r="A3182" i="6"/>
  <c r="B3181" i="6"/>
  <c r="A3181" i="6"/>
  <c r="B3180" i="6"/>
  <c r="A3180" i="6"/>
  <c r="B3179" i="6"/>
  <c r="A3179" i="6"/>
  <c r="B3178" i="6"/>
  <c r="A3178" i="6"/>
  <c r="B3177" i="6"/>
  <c r="A3177" i="6"/>
  <c r="B3176" i="6"/>
  <c r="A3176" i="6"/>
  <c r="B3175" i="6"/>
  <c r="A3175" i="6"/>
  <c r="B3174" i="6"/>
  <c r="A3174" i="6"/>
  <c r="B3173" i="6"/>
  <c r="A3173" i="6"/>
  <c r="B3172" i="6"/>
  <c r="A3172" i="6"/>
  <c r="B3171" i="6"/>
  <c r="A3171" i="6"/>
  <c r="B3170" i="6"/>
  <c r="A3170" i="6"/>
  <c r="B3169" i="6"/>
  <c r="A3169" i="6"/>
  <c r="B3168" i="6"/>
  <c r="A3168" i="6"/>
  <c r="B3167" i="6"/>
  <c r="A3167" i="6"/>
  <c r="B3166" i="6"/>
  <c r="A3166" i="6"/>
  <c r="B3165" i="6"/>
  <c r="A3165" i="6"/>
  <c r="B3164" i="6"/>
  <c r="A3164" i="6"/>
  <c r="B3163" i="6"/>
  <c r="A3163" i="6"/>
  <c r="B3162" i="6"/>
  <c r="A3162" i="6"/>
  <c r="B3161" i="6"/>
  <c r="A3161" i="6"/>
  <c r="B3160" i="6"/>
  <c r="A3160" i="6"/>
  <c r="B3159" i="6"/>
  <c r="A3159" i="6"/>
  <c r="B3158" i="6"/>
  <c r="A3158" i="6"/>
  <c r="B3157" i="6"/>
  <c r="A3157" i="6"/>
  <c r="B3156" i="6"/>
  <c r="A3156" i="6"/>
  <c r="B3155" i="6"/>
  <c r="A3155" i="6"/>
  <c r="B3154" i="6"/>
  <c r="A3154" i="6"/>
  <c r="B3153" i="6"/>
  <c r="A3153" i="6"/>
  <c r="B3152" i="6"/>
  <c r="A3152" i="6"/>
  <c r="B3151" i="6"/>
  <c r="A3151" i="6"/>
  <c r="B3150" i="6"/>
  <c r="A3150" i="6"/>
  <c r="B3149" i="6"/>
  <c r="A3149" i="6"/>
  <c r="B3148" i="6"/>
  <c r="A3148" i="6"/>
  <c r="B3147" i="6"/>
  <c r="A3147" i="6"/>
  <c r="B3146" i="6"/>
  <c r="A3146" i="6"/>
  <c r="B3145" i="6"/>
  <c r="A3145" i="6"/>
  <c r="B3144" i="6"/>
  <c r="A3144" i="6"/>
  <c r="B3143" i="6"/>
  <c r="A3143" i="6"/>
  <c r="B3142" i="6"/>
  <c r="A3142" i="6"/>
  <c r="B3141" i="6"/>
  <c r="A3141" i="6"/>
  <c r="B3140" i="6"/>
  <c r="A3140" i="6"/>
  <c r="B3139" i="6"/>
  <c r="A3139" i="6"/>
  <c r="B3138" i="6"/>
  <c r="A3138" i="6"/>
  <c r="B3137" i="6"/>
  <c r="A3137" i="6"/>
  <c r="B3136" i="6"/>
  <c r="A3136" i="6"/>
  <c r="B3135" i="6"/>
  <c r="A3135" i="6"/>
  <c r="B3134" i="6"/>
  <c r="A3134" i="6"/>
  <c r="B3133" i="6"/>
  <c r="A3133" i="6"/>
  <c r="B3132" i="6"/>
  <c r="A3132" i="6"/>
  <c r="B3131" i="6"/>
  <c r="A3131" i="6"/>
  <c r="B3130" i="6"/>
  <c r="A3130" i="6"/>
  <c r="B3129" i="6"/>
  <c r="A3129" i="6"/>
  <c r="B3128" i="6"/>
  <c r="A3128" i="6"/>
  <c r="B3127" i="6"/>
  <c r="A3127" i="6"/>
  <c r="B3126" i="6"/>
  <c r="G3126" i="6" s="1"/>
  <c r="A3126" i="6"/>
  <c r="B3125" i="6"/>
  <c r="A3125" i="6"/>
  <c r="B3124" i="6"/>
  <c r="A3124" i="6"/>
  <c r="B3123" i="6"/>
  <c r="A3123" i="6"/>
  <c r="B3122" i="6"/>
  <c r="G3122" i="6" s="1"/>
  <c r="A3122" i="6"/>
  <c r="B3121" i="6"/>
  <c r="A3121" i="6"/>
  <c r="B3120" i="6"/>
  <c r="A3120" i="6"/>
  <c r="B3119" i="6"/>
  <c r="A3119" i="6"/>
  <c r="B3118" i="6"/>
  <c r="A3118" i="6"/>
  <c r="B3117" i="6"/>
  <c r="A3117" i="6"/>
  <c r="B3116" i="6"/>
  <c r="A3116" i="6"/>
  <c r="B3115" i="6"/>
  <c r="A3115" i="6"/>
  <c r="B3114" i="6"/>
  <c r="A3114" i="6"/>
  <c r="B3113" i="6"/>
  <c r="A3113" i="6"/>
  <c r="B3112" i="6"/>
  <c r="A3112" i="6"/>
  <c r="B3111" i="6"/>
  <c r="A3111" i="6"/>
  <c r="B3110" i="6"/>
  <c r="G3110" i="6" s="1"/>
  <c r="A3110" i="6"/>
  <c r="B3109" i="6"/>
  <c r="A3109" i="6"/>
  <c r="B3108" i="6"/>
  <c r="A3108" i="6"/>
  <c r="B3107" i="6"/>
  <c r="A3107" i="6"/>
  <c r="B3106" i="6"/>
  <c r="G3106" i="6" s="1"/>
  <c r="A3106" i="6"/>
  <c r="B3105" i="6"/>
  <c r="A3105" i="6"/>
  <c r="B3104" i="6"/>
  <c r="A3104" i="6"/>
  <c r="B3103" i="6"/>
  <c r="A3103" i="6"/>
  <c r="B3102" i="6"/>
  <c r="A3102" i="6"/>
  <c r="B3101" i="6"/>
  <c r="A3101" i="6"/>
  <c r="B3100" i="6"/>
  <c r="A3100" i="6"/>
  <c r="B3099" i="6"/>
  <c r="A3099" i="6"/>
  <c r="B3098" i="6"/>
  <c r="A3098" i="6"/>
  <c r="B3097" i="6"/>
  <c r="A3097" i="6"/>
  <c r="B3096" i="6"/>
  <c r="A3096" i="6"/>
  <c r="B3095" i="6"/>
  <c r="A3095" i="6"/>
  <c r="B3094" i="6"/>
  <c r="G3094" i="6" s="1"/>
  <c r="A3094" i="6"/>
  <c r="B3093" i="6"/>
  <c r="A3093" i="6"/>
  <c r="B3092" i="6"/>
  <c r="A3092" i="6"/>
  <c r="B3091" i="6"/>
  <c r="A3091" i="6"/>
  <c r="B3090" i="6"/>
  <c r="G3090" i="6" s="1"/>
  <c r="A3090" i="6"/>
  <c r="B3089" i="6"/>
  <c r="A3089" i="6"/>
  <c r="B3088" i="6"/>
  <c r="A3088" i="6"/>
  <c r="B3087" i="6"/>
  <c r="A3087" i="6"/>
  <c r="B3086" i="6"/>
  <c r="A3086" i="6"/>
  <c r="B3085" i="6"/>
  <c r="A3085" i="6"/>
  <c r="B3084" i="6"/>
  <c r="A3084" i="6"/>
  <c r="B3083" i="6"/>
  <c r="A3083" i="6"/>
  <c r="B3082" i="6"/>
  <c r="A3082" i="6"/>
  <c r="B3081" i="6"/>
  <c r="A3081" i="6"/>
  <c r="B3080" i="6"/>
  <c r="A3080" i="6"/>
  <c r="B3079" i="6"/>
  <c r="A3079" i="6"/>
  <c r="B3078" i="6"/>
  <c r="G3078" i="6" s="1"/>
  <c r="A3078" i="6"/>
  <c r="B3077" i="6"/>
  <c r="A3077" i="6"/>
  <c r="B3076" i="6"/>
  <c r="A3076" i="6"/>
  <c r="B3075" i="6"/>
  <c r="A3075" i="6"/>
  <c r="B3074" i="6"/>
  <c r="G3074" i="6" s="1"/>
  <c r="A3074" i="6"/>
  <c r="B3073" i="6"/>
  <c r="A3073" i="6"/>
  <c r="B3072" i="6"/>
  <c r="A3072" i="6"/>
  <c r="B3071" i="6"/>
  <c r="A3071" i="6"/>
  <c r="B3070" i="6"/>
  <c r="A3070" i="6"/>
  <c r="B3069" i="6"/>
  <c r="A3069" i="6"/>
  <c r="B3068" i="6"/>
  <c r="A3068" i="6"/>
  <c r="B3067" i="6"/>
  <c r="A3067" i="6"/>
  <c r="B3066" i="6"/>
  <c r="A3066" i="6"/>
  <c r="B3065" i="6"/>
  <c r="A3065" i="6"/>
  <c r="B3064" i="6"/>
  <c r="A3064" i="6"/>
  <c r="B3063" i="6"/>
  <c r="A3063" i="6"/>
  <c r="B3062" i="6"/>
  <c r="G3062" i="6" s="1"/>
  <c r="A3062" i="6"/>
  <c r="B3061" i="6"/>
  <c r="A3061" i="6"/>
  <c r="B3060" i="6"/>
  <c r="A3060" i="6"/>
  <c r="B3059" i="6"/>
  <c r="A3059" i="6"/>
  <c r="B3058" i="6"/>
  <c r="G3058" i="6" s="1"/>
  <c r="A3058" i="6"/>
  <c r="B3057" i="6"/>
  <c r="A3057" i="6"/>
  <c r="B3056" i="6"/>
  <c r="A3056" i="6"/>
  <c r="B3055" i="6"/>
  <c r="A3055" i="6"/>
  <c r="B3054" i="6"/>
  <c r="A3054" i="6"/>
  <c r="B3053" i="6"/>
  <c r="A3053" i="6"/>
  <c r="B3052" i="6"/>
  <c r="A3052" i="6"/>
  <c r="B3051" i="6"/>
  <c r="A3051" i="6"/>
  <c r="B3050" i="6"/>
  <c r="A3050" i="6"/>
  <c r="B3049" i="6"/>
  <c r="A3049" i="6"/>
  <c r="B3048" i="6"/>
  <c r="A3048" i="6"/>
  <c r="B3047" i="6"/>
  <c r="A3047" i="6"/>
  <c r="B3046" i="6"/>
  <c r="G3046" i="6" s="1"/>
  <c r="A3046" i="6"/>
  <c r="B3045" i="6"/>
  <c r="A3045" i="6"/>
  <c r="B3044" i="6"/>
  <c r="A3044" i="6"/>
  <c r="B3043" i="6"/>
  <c r="A3043" i="6"/>
  <c r="B3042" i="6"/>
  <c r="G3042" i="6" s="1"/>
  <c r="A3042" i="6"/>
  <c r="B3041" i="6"/>
  <c r="A3041" i="6"/>
  <c r="B3040" i="6"/>
  <c r="A3040" i="6"/>
  <c r="B3039" i="6"/>
  <c r="A3039" i="6"/>
  <c r="B3038" i="6"/>
  <c r="A3038" i="6"/>
  <c r="B3037" i="6"/>
  <c r="A3037" i="6"/>
  <c r="B3036" i="6"/>
  <c r="A3036" i="6"/>
  <c r="B3035" i="6"/>
  <c r="A3035" i="6"/>
  <c r="B3034" i="6"/>
  <c r="A3034" i="6"/>
  <c r="B3033" i="6"/>
  <c r="A3033" i="6"/>
  <c r="B3032" i="6"/>
  <c r="A3032" i="6"/>
  <c r="B3031" i="6"/>
  <c r="A3031" i="6"/>
  <c r="B3030" i="6"/>
  <c r="G3030" i="6" s="1"/>
  <c r="A3030" i="6"/>
  <c r="B3029" i="6"/>
  <c r="A3029" i="6"/>
  <c r="B3028" i="6"/>
  <c r="A3028" i="6"/>
  <c r="B3027" i="6"/>
  <c r="A3027" i="6"/>
  <c r="B3026" i="6"/>
  <c r="G3026" i="6" s="1"/>
  <c r="A3026" i="6"/>
  <c r="B3025" i="6"/>
  <c r="A3025" i="6"/>
  <c r="B3024" i="6"/>
  <c r="A3024" i="6"/>
  <c r="B3023" i="6"/>
  <c r="A3023" i="6"/>
  <c r="B3022" i="6"/>
  <c r="A3022" i="6"/>
  <c r="B3021" i="6"/>
  <c r="A3021" i="6"/>
  <c r="B3020" i="6"/>
  <c r="A3020" i="6"/>
  <c r="B3019" i="6"/>
  <c r="A3019" i="6"/>
  <c r="B3018" i="6"/>
  <c r="A3018" i="6"/>
  <c r="B3017" i="6"/>
  <c r="A3017" i="6"/>
  <c r="B3016" i="6"/>
  <c r="A3016" i="6"/>
  <c r="B3015" i="6"/>
  <c r="A3015" i="6"/>
  <c r="B3014" i="6"/>
  <c r="G3014" i="6" s="1"/>
  <c r="A3014" i="6"/>
  <c r="B3013" i="6"/>
  <c r="A3013" i="6"/>
  <c r="B3012" i="6"/>
  <c r="A3012" i="6"/>
  <c r="B3011" i="6"/>
  <c r="A3011" i="6"/>
  <c r="B3010" i="6"/>
  <c r="G3010" i="6" s="1"/>
  <c r="A3010" i="6"/>
  <c r="B3009" i="6"/>
  <c r="A3009" i="6"/>
  <c r="B3008" i="6"/>
  <c r="A3008" i="6"/>
  <c r="B3007" i="6"/>
  <c r="A3007" i="6"/>
  <c r="B3006" i="6"/>
  <c r="A3006" i="6"/>
  <c r="B3005" i="6"/>
  <c r="A3005" i="6"/>
  <c r="B3004" i="6"/>
  <c r="A3004" i="6"/>
  <c r="B3003" i="6"/>
  <c r="A3003" i="6"/>
  <c r="B3002" i="6"/>
  <c r="A3002" i="6"/>
  <c r="B3001" i="6"/>
  <c r="A3001" i="6"/>
  <c r="B3000" i="6"/>
  <c r="A3000" i="6"/>
  <c r="B2999" i="6"/>
  <c r="A2999" i="6"/>
  <c r="B2998" i="6"/>
  <c r="G2998" i="6" s="1"/>
  <c r="A2998" i="6"/>
  <c r="B2997" i="6"/>
  <c r="A2997" i="6"/>
  <c r="B2996" i="6"/>
  <c r="A2996" i="6"/>
  <c r="B2995" i="6"/>
  <c r="A2995" i="6"/>
  <c r="B2994" i="6"/>
  <c r="G2994" i="6" s="1"/>
  <c r="A2994" i="6"/>
  <c r="B2993" i="6"/>
  <c r="A2993" i="6"/>
  <c r="B2992" i="6"/>
  <c r="A2992" i="6"/>
  <c r="B2991" i="6"/>
  <c r="A2991" i="6"/>
  <c r="B2990" i="6"/>
  <c r="A2990" i="6"/>
  <c r="B2989" i="6"/>
  <c r="A2989" i="6"/>
  <c r="B2988" i="6"/>
  <c r="A2988" i="6"/>
  <c r="B2987" i="6"/>
  <c r="A2987" i="6"/>
  <c r="B2986" i="6"/>
  <c r="A2986" i="6"/>
  <c r="B2985" i="6"/>
  <c r="A2985" i="6"/>
  <c r="B2984" i="6"/>
  <c r="A2984" i="6"/>
  <c r="B2983" i="6"/>
  <c r="A2983" i="6"/>
  <c r="B2982" i="6"/>
  <c r="G2982" i="6" s="1"/>
  <c r="A2982" i="6"/>
  <c r="B2981" i="6"/>
  <c r="A2981" i="6"/>
  <c r="B2980" i="6"/>
  <c r="A2980" i="6"/>
  <c r="B2979" i="6"/>
  <c r="A2979" i="6"/>
  <c r="B2978" i="6"/>
  <c r="G2978" i="6" s="1"/>
  <c r="A2978" i="6"/>
  <c r="B2977" i="6"/>
  <c r="A2977" i="6"/>
  <c r="B2976" i="6"/>
  <c r="A2976" i="6"/>
  <c r="B2975" i="6"/>
  <c r="A2975" i="6"/>
  <c r="B2974" i="6"/>
  <c r="A2974" i="6"/>
  <c r="B2973" i="6"/>
  <c r="A2973" i="6"/>
  <c r="B2972" i="6"/>
  <c r="A2972" i="6"/>
  <c r="B2971" i="6"/>
  <c r="A2971" i="6"/>
  <c r="B2970" i="6"/>
  <c r="A2970" i="6"/>
  <c r="B2969" i="6"/>
  <c r="A2969" i="6"/>
  <c r="B2968" i="6"/>
  <c r="A2968" i="6"/>
  <c r="B2967" i="6"/>
  <c r="A2967" i="6"/>
  <c r="B2966" i="6"/>
  <c r="G2966" i="6" s="1"/>
  <c r="A2966" i="6"/>
  <c r="B2965" i="6"/>
  <c r="A2965" i="6"/>
  <c r="B2964" i="6"/>
  <c r="A2964" i="6"/>
  <c r="B2963" i="6"/>
  <c r="A2963" i="6"/>
  <c r="B2962" i="6"/>
  <c r="G2962" i="6" s="1"/>
  <c r="A2962" i="6"/>
  <c r="B2961" i="6"/>
  <c r="A2961" i="6"/>
  <c r="B2960" i="6"/>
  <c r="A2960" i="6"/>
  <c r="B2959" i="6"/>
  <c r="A2959" i="6"/>
  <c r="B2958" i="6"/>
  <c r="A2958" i="6"/>
  <c r="B2957" i="6"/>
  <c r="A2957" i="6"/>
  <c r="B2956" i="6"/>
  <c r="A2956" i="6"/>
  <c r="B2955" i="6"/>
  <c r="A2955" i="6"/>
  <c r="B2954" i="6"/>
  <c r="A2954" i="6"/>
  <c r="B2953" i="6"/>
  <c r="A2953" i="6"/>
  <c r="B2952" i="6"/>
  <c r="A2952" i="6"/>
  <c r="B2951" i="6"/>
  <c r="A2951" i="6"/>
  <c r="B2950" i="6"/>
  <c r="G2950" i="6" s="1"/>
  <c r="A2950" i="6"/>
  <c r="B2949" i="6"/>
  <c r="A2949" i="6"/>
  <c r="B2948" i="6"/>
  <c r="A2948" i="6"/>
  <c r="B2947" i="6"/>
  <c r="A2947" i="6"/>
  <c r="B2946" i="6"/>
  <c r="G2946" i="6" s="1"/>
  <c r="A2946" i="6"/>
  <c r="B2945" i="6"/>
  <c r="A2945" i="6"/>
  <c r="B2944" i="6"/>
  <c r="A2944" i="6"/>
  <c r="B2943" i="6"/>
  <c r="A2943" i="6"/>
  <c r="B2942" i="6"/>
  <c r="A2942" i="6"/>
  <c r="B2941" i="6"/>
  <c r="A2941" i="6"/>
  <c r="B2940" i="6"/>
  <c r="A2940" i="6"/>
  <c r="B2939" i="6"/>
  <c r="A2939" i="6"/>
  <c r="B2938" i="6"/>
  <c r="A2938" i="6"/>
  <c r="B2937" i="6"/>
  <c r="A2937" i="6"/>
  <c r="B2936" i="6"/>
  <c r="A2936" i="6"/>
  <c r="B2935" i="6"/>
  <c r="A2935" i="6"/>
  <c r="B2934" i="6"/>
  <c r="G2934" i="6" s="1"/>
  <c r="A2934" i="6"/>
  <c r="B2933" i="6"/>
  <c r="A2933" i="6"/>
  <c r="B2932" i="6"/>
  <c r="A2932" i="6"/>
  <c r="B2931" i="6"/>
  <c r="A2931" i="6"/>
  <c r="B2930" i="6"/>
  <c r="G2930" i="6" s="1"/>
  <c r="A2930" i="6"/>
  <c r="B2929" i="6"/>
  <c r="A2929" i="6"/>
  <c r="B2928" i="6"/>
  <c r="A2928" i="6"/>
  <c r="B2927" i="6"/>
  <c r="A2927" i="6"/>
  <c r="B2926" i="6"/>
  <c r="A2926" i="6"/>
  <c r="B2925" i="6"/>
  <c r="A2925" i="6"/>
  <c r="B2924" i="6"/>
  <c r="A2924" i="6"/>
  <c r="B2923" i="6"/>
  <c r="A2923" i="6"/>
  <c r="B2922" i="6"/>
  <c r="A2922" i="6"/>
  <c r="B2921" i="6"/>
  <c r="A2921" i="6"/>
  <c r="B2920" i="6"/>
  <c r="A2920" i="6"/>
  <c r="B2919" i="6"/>
  <c r="A2919" i="6"/>
  <c r="B2918" i="6"/>
  <c r="G2918" i="6" s="1"/>
  <c r="A2918" i="6"/>
  <c r="B2917" i="6"/>
  <c r="A2917" i="6"/>
  <c r="B2916" i="6"/>
  <c r="A2916" i="6"/>
  <c r="B2915" i="6"/>
  <c r="A2915" i="6"/>
  <c r="B2914" i="6"/>
  <c r="G2914" i="6" s="1"/>
  <c r="A2914" i="6"/>
  <c r="B2913" i="6"/>
  <c r="A2913" i="6"/>
  <c r="B2912" i="6"/>
  <c r="A2912" i="6"/>
  <c r="B2911" i="6"/>
  <c r="A2911" i="6"/>
  <c r="B2910" i="6"/>
  <c r="A2910" i="6"/>
  <c r="B2909" i="6"/>
  <c r="A2909" i="6"/>
  <c r="B2908" i="6"/>
  <c r="A2908" i="6"/>
  <c r="B2907" i="6"/>
  <c r="A2907" i="6"/>
  <c r="B2906" i="6"/>
  <c r="A2906" i="6"/>
  <c r="B2905" i="6"/>
  <c r="A2905" i="6"/>
  <c r="B2904" i="6"/>
  <c r="A2904" i="6"/>
  <c r="B2903" i="6"/>
  <c r="A2903" i="6"/>
  <c r="B2902" i="6"/>
  <c r="G2902" i="6" s="1"/>
  <c r="A2902" i="6"/>
  <c r="B2901" i="6"/>
  <c r="A2901" i="6"/>
  <c r="B2900" i="6"/>
  <c r="A2900" i="6"/>
  <c r="B2899" i="6"/>
  <c r="A2899" i="6"/>
  <c r="B2898" i="6"/>
  <c r="G2898" i="6" s="1"/>
  <c r="A2898" i="6"/>
  <c r="B2897" i="6"/>
  <c r="A2897" i="6"/>
  <c r="B2896" i="6"/>
  <c r="A2896" i="6"/>
  <c r="B2895" i="6"/>
  <c r="A2895" i="6"/>
  <c r="B2894" i="6"/>
  <c r="A2894" i="6"/>
  <c r="B2893" i="6"/>
  <c r="A2893" i="6"/>
  <c r="B2892" i="6"/>
  <c r="A2892" i="6"/>
  <c r="B2891" i="6"/>
  <c r="A2891" i="6"/>
  <c r="B2890" i="6"/>
  <c r="A2890" i="6"/>
  <c r="B2889" i="6"/>
  <c r="A2889" i="6"/>
  <c r="B2888" i="6"/>
  <c r="A2888" i="6"/>
  <c r="B2887" i="6"/>
  <c r="A2887" i="6"/>
  <c r="B2886" i="6"/>
  <c r="G2886" i="6" s="1"/>
  <c r="A2886" i="6"/>
  <c r="B2885" i="6"/>
  <c r="A2885" i="6"/>
  <c r="B2884" i="6"/>
  <c r="A2884" i="6"/>
  <c r="B2883" i="6"/>
  <c r="A2883" i="6"/>
  <c r="B2882" i="6"/>
  <c r="G2882" i="6" s="1"/>
  <c r="A2882" i="6"/>
  <c r="B2881" i="6"/>
  <c r="A2881" i="6"/>
  <c r="B2880" i="6"/>
  <c r="A2880" i="6"/>
  <c r="B2879" i="6"/>
  <c r="A2879" i="6"/>
  <c r="B2878" i="6"/>
  <c r="A2878" i="6"/>
  <c r="B2877" i="6"/>
  <c r="A2877" i="6"/>
  <c r="B2876" i="6"/>
  <c r="A2876" i="6"/>
  <c r="B2875" i="6"/>
  <c r="A2875" i="6"/>
  <c r="B2874" i="6"/>
  <c r="A2874" i="6"/>
  <c r="B2873" i="6"/>
  <c r="A2873" i="6"/>
  <c r="B2872" i="6"/>
  <c r="A2872" i="6"/>
  <c r="B2871" i="6"/>
  <c r="A2871" i="6"/>
  <c r="B2870" i="6"/>
  <c r="G2870" i="6" s="1"/>
  <c r="A2870" i="6"/>
  <c r="B2869" i="6"/>
  <c r="A2869" i="6"/>
  <c r="B2868" i="6"/>
  <c r="A2868" i="6"/>
  <c r="B2867" i="6"/>
  <c r="A2867" i="6"/>
  <c r="B2866" i="6"/>
  <c r="G2866" i="6" s="1"/>
  <c r="A2866" i="6"/>
  <c r="B2865" i="6"/>
  <c r="A2865" i="6"/>
  <c r="B2864" i="6"/>
  <c r="A2864" i="6"/>
  <c r="B2863" i="6"/>
  <c r="A2863" i="6"/>
  <c r="B2862" i="6"/>
  <c r="A2862" i="6"/>
  <c r="B2861" i="6"/>
  <c r="A2861" i="6"/>
  <c r="B2860" i="6"/>
  <c r="A2860" i="6"/>
  <c r="B2859" i="6"/>
  <c r="A2859" i="6"/>
  <c r="B2858" i="6"/>
  <c r="A2858" i="6"/>
  <c r="B2857" i="6"/>
  <c r="A2857" i="6"/>
  <c r="B2856" i="6"/>
  <c r="A2856" i="6"/>
  <c r="B2855" i="6"/>
  <c r="A2855" i="6"/>
  <c r="B2854" i="6"/>
  <c r="G2854" i="6" s="1"/>
  <c r="A2854" i="6"/>
  <c r="B2853" i="6"/>
  <c r="A2853" i="6"/>
  <c r="B2852" i="6"/>
  <c r="A2852" i="6"/>
  <c r="B2851" i="6"/>
  <c r="A2851" i="6"/>
  <c r="B2850" i="6"/>
  <c r="G2850" i="6" s="1"/>
  <c r="A2850" i="6"/>
  <c r="B2849" i="6"/>
  <c r="A2849" i="6"/>
  <c r="B2848" i="6"/>
  <c r="A2848" i="6"/>
  <c r="B2847" i="6"/>
  <c r="A2847" i="6"/>
  <c r="B2846" i="6"/>
  <c r="A2846" i="6"/>
  <c r="B2845" i="6"/>
  <c r="A2845" i="6"/>
  <c r="B2844" i="6"/>
  <c r="A2844" i="6"/>
  <c r="B2843" i="6"/>
  <c r="A2843" i="6"/>
  <c r="B2842" i="6"/>
  <c r="A2842" i="6"/>
  <c r="B2841" i="6"/>
  <c r="A2841" i="6"/>
  <c r="B2840" i="6"/>
  <c r="A2840" i="6"/>
  <c r="B2839" i="6"/>
  <c r="A2839" i="6"/>
  <c r="B2838" i="6"/>
  <c r="G2838" i="6" s="1"/>
  <c r="A2838" i="6"/>
  <c r="B2837" i="6"/>
  <c r="A2837" i="6"/>
  <c r="B2836" i="6"/>
  <c r="A2836" i="6"/>
  <c r="B2835" i="6"/>
  <c r="A2835" i="6"/>
  <c r="B2834" i="6"/>
  <c r="G2834" i="6" s="1"/>
  <c r="A2834" i="6"/>
  <c r="B2833" i="6"/>
  <c r="A2833" i="6"/>
  <c r="B2832" i="6"/>
  <c r="A2832" i="6"/>
  <c r="B2831" i="6"/>
  <c r="A2831" i="6"/>
  <c r="B2830" i="6"/>
  <c r="A2830" i="6"/>
  <c r="B2829" i="6"/>
  <c r="A2829" i="6"/>
  <c r="B2828" i="6"/>
  <c r="A2828" i="6"/>
  <c r="B2827" i="6"/>
  <c r="A2827" i="6"/>
  <c r="B2826" i="6"/>
  <c r="A2826" i="6"/>
  <c r="B2825" i="6"/>
  <c r="A2825" i="6"/>
  <c r="B2824" i="6"/>
  <c r="A2824" i="6"/>
  <c r="B2823" i="6"/>
  <c r="A2823" i="6"/>
  <c r="B2822" i="6"/>
  <c r="G2822" i="6" s="1"/>
  <c r="A2822" i="6"/>
  <c r="B2821" i="6"/>
  <c r="A2821" i="6"/>
  <c r="B2820" i="6"/>
  <c r="A2820" i="6"/>
  <c r="B2819" i="6"/>
  <c r="A2819" i="6"/>
  <c r="B2818" i="6"/>
  <c r="G2818" i="6" s="1"/>
  <c r="A2818" i="6"/>
  <c r="B2817" i="6"/>
  <c r="A2817" i="6"/>
  <c r="B2816" i="6"/>
  <c r="A2816" i="6"/>
  <c r="B2815" i="6"/>
  <c r="A2815" i="6"/>
  <c r="B2814" i="6"/>
  <c r="A2814" i="6"/>
  <c r="B2813" i="6"/>
  <c r="A2813" i="6"/>
  <c r="B2812" i="6"/>
  <c r="A2812" i="6"/>
  <c r="B2811" i="6"/>
  <c r="A2811" i="6"/>
  <c r="B2810" i="6"/>
  <c r="A2810" i="6"/>
  <c r="B2809" i="6"/>
  <c r="A2809" i="6"/>
  <c r="B2808" i="6"/>
  <c r="A2808" i="6"/>
  <c r="B2807" i="6"/>
  <c r="A2807" i="6"/>
  <c r="B2806" i="6"/>
  <c r="G2806" i="6" s="1"/>
  <c r="A2806" i="6"/>
  <c r="B2805" i="6"/>
  <c r="A2805" i="6"/>
  <c r="B2804" i="6"/>
  <c r="A2804" i="6"/>
  <c r="B2803" i="6"/>
  <c r="A2803" i="6"/>
  <c r="B2802" i="6"/>
  <c r="G2802" i="6" s="1"/>
  <c r="A2802" i="6"/>
  <c r="B2801" i="6"/>
  <c r="A2801" i="6"/>
  <c r="B2800" i="6"/>
  <c r="A2800" i="6"/>
  <c r="B2799" i="6"/>
  <c r="A2799" i="6"/>
  <c r="B2798" i="6"/>
  <c r="A2798" i="6"/>
  <c r="B2797" i="6"/>
  <c r="A2797" i="6"/>
  <c r="B2796" i="6"/>
  <c r="A2796" i="6"/>
  <c r="B2795" i="6"/>
  <c r="A2795" i="6"/>
  <c r="B2794" i="6"/>
  <c r="A2794" i="6"/>
  <c r="B2793" i="6"/>
  <c r="A2793" i="6"/>
  <c r="B2792" i="6"/>
  <c r="A2792" i="6"/>
  <c r="B2791" i="6"/>
  <c r="A2791" i="6"/>
  <c r="B2790" i="6"/>
  <c r="G2790" i="6" s="1"/>
  <c r="A2790" i="6"/>
  <c r="B2789" i="6"/>
  <c r="A2789" i="6"/>
  <c r="B2788" i="6"/>
  <c r="A2788" i="6"/>
  <c r="B2787" i="6"/>
  <c r="A2787" i="6"/>
  <c r="B2786" i="6"/>
  <c r="G2786" i="6" s="1"/>
  <c r="A2786" i="6"/>
  <c r="B2785" i="6"/>
  <c r="A2785" i="6"/>
  <c r="B2784" i="6"/>
  <c r="A2784" i="6"/>
  <c r="B2783" i="6"/>
  <c r="A2783" i="6"/>
  <c r="B2782" i="6"/>
  <c r="A2782" i="6"/>
  <c r="B2781" i="6"/>
  <c r="A2781" i="6"/>
  <c r="B2780" i="6"/>
  <c r="A2780" i="6"/>
  <c r="B2779" i="6"/>
  <c r="A2779" i="6"/>
  <c r="B2778" i="6"/>
  <c r="A2778" i="6"/>
  <c r="B2777" i="6"/>
  <c r="A2777" i="6"/>
  <c r="B2776" i="6"/>
  <c r="A2776" i="6"/>
  <c r="B2775" i="6"/>
  <c r="A2775" i="6"/>
  <c r="B2774" i="6"/>
  <c r="G2774" i="6" s="1"/>
  <c r="A2774" i="6"/>
  <c r="B2773" i="6"/>
  <c r="A2773" i="6"/>
  <c r="B2772" i="6"/>
  <c r="A2772" i="6"/>
  <c r="B2771" i="6"/>
  <c r="A2771" i="6"/>
  <c r="B2770" i="6"/>
  <c r="G2770" i="6" s="1"/>
  <c r="A2770" i="6"/>
  <c r="B2769" i="6"/>
  <c r="A2769" i="6"/>
  <c r="B2768" i="6"/>
  <c r="A2768" i="6"/>
  <c r="B2767" i="6"/>
  <c r="A2767" i="6"/>
  <c r="B2766" i="6"/>
  <c r="A2766" i="6"/>
  <c r="B2765" i="6"/>
  <c r="A2765" i="6"/>
  <c r="B2764" i="6"/>
  <c r="A2764" i="6"/>
  <c r="B2763" i="6"/>
  <c r="A2763" i="6"/>
  <c r="B2762" i="6"/>
  <c r="A2762" i="6"/>
  <c r="B2761" i="6"/>
  <c r="A2761" i="6"/>
  <c r="B2760" i="6"/>
  <c r="A2760" i="6"/>
  <c r="B2759" i="6"/>
  <c r="A2759" i="6"/>
  <c r="B2758" i="6"/>
  <c r="G2758" i="6" s="1"/>
  <c r="A2758" i="6"/>
  <c r="B2757" i="6"/>
  <c r="A2757" i="6"/>
  <c r="B2756" i="6"/>
  <c r="A2756" i="6"/>
  <c r="B2755" i="6"/>
  <c r="A2755" i="6"/>
  <c r="B2754" i="6"/>
  <c r="G2754" i="6" s="1"/>
  <c r="A2754" i="6"/>
  <c r="B2753" i="6"/>
  <c r="A2753" i="6"/>
  <c r="B2752" i="6"/>
  <c r="A2752" i="6"/>
  <c r="B2751" i="6"/>
  <c r="A2751" i="6"/>
  <c r="B2750" i="6"/>
  <c r="A2750" i="6"/>
  <c r="B2749" i="6"/>
  <c r="A2749" i="6"/>
  <c r="B2748" i="6"/>
  <c r="A2748" i="6"/>
  <c r="B2747" i="6"/>
  <c r="A2747" i="6"/>
  <c r="B2746" i="6"/>
  <c r="A2746" i="6"/>
  <c r="B2745" i="6"/>
  <c r="A2745" i="6"/>
  <c r="B2744" i="6"/>
  <c r="A2744" i="6"/>
  <c r="B2743" i="6"/>
  <c r="A2743" i="6"/>
  <c r="B2742" i="6"/>
  <c r="G2742" i="6" s="1"/>
  <c r="A2742" i="6"/>
  <c r="B2741" i="6"/>
  <c r="A2741" i="6"/>
  <c r="B2740" i="6"/>
  <c r="A2740" i="6"/>
  <c r="B2739" i="6"/>
  <c r="A2739" i="6"/>
  <c r="B2738" i="6"/>
  <c r="G2738" i="6" s="1"/>
  <c r="A2738" i="6"/>
  <c r="B2737" i="6"/>
  <c r="A2737" i="6"/>
  <c r="B2736" i="6"/>
  <c r="A2736" i="6"/>
  <c r="B2735" i="6"/>
  <c r="A2735" i="6"/>
  <c r="B2734" i="6"/>
  <c r="A2734" i="6"/>
  <c r="B2733" i="6"/>
  <c r="A2733" i="6"/>
  <c r="B2732" i="6"/>
  <c r="A2732" i="6"/>
  <c r="B2731" i="6"/>
  <c r="A2731" i="6"/>
  <c r="B2730" i="6"/>
  <c r="A2730" i="6"/>
  <c r="B2729" i="6"/>
  <c r="A2729" i="6"/>
  <c r="B2728" i="6"/>
  <c r="A2728" i="6"/>
  <c r="B2727" i="6"/>
  <c r="A2727" i="6"/>
  <c r="B2726" i="6"/>
  <c r="G2726" i="6" s="1"/>
  <c r="A2726" i="6"/>
  <c r="B2725" i="6"/>
  <c r="A2725" i="6"/>
  <c r="B2724" i="6"/>
  <c r="A2724" i="6"/>
  <c r="B2723" i="6"/>
  <c r="A2723" i="6"/>
  <c r="B2722" i="6"/>
  <c r="G2722" i="6" s="1"/>
  <c r="A2722" i="6"/>
  <c r="B2721" i="6"/>
  <c r="A2721" i="6"/>
  <c r="B2720" i="6"/>
  <c r="A2720" i="6"/>
  <c r="B2719" i="6"/>
  <c r="A2719" i="6"/>
  <c r="B2718" i="6"/>
  <c r="A2718" i="6"/>
  <c r="B2717" i="6"/>
  <c r="A2717" i="6"/>
  <c r="B2716" i="6"/>
  <c r="A2716" i="6"/>
  <c r="B2715" i="6"/>
  <c r="A2715" i="6"/>
  <c r="B2714" i="6"/>
  <c r="A2714" i="6"/>
  <c r="B2713" i="6"/>
  <c r="A2713" i="6"/>
  <c r="B2712" i="6"/>
  <c r="A2712" i="6"/>
  <c r="B2711" i="6"/>
  <c r="A2711" i="6"/>
  <c r="B2710" i="6"/>
  <c r="G2710" i="6" s="1"/>
  <c r="A2710" i="6"/>
  <c r="B2709" i="6"/>
  <c r="A2709" i="6"/>
  <c r="B2708" i="6"/>
  <c r="A2708" i="6"/>
  <c r="B2707" i="6"/>
  <c r="A2707" i="6"/>
  <c r="B2706" i="6"/>
  <c r="G2706" i="6" s="1"/>
  <c r="A2706" i="6"/>
  <c r="B2705" i="6"/>
  <c r="A2705" i="6"/>
  <c r="B2704" i="6"/>
  <c r="A2704" i="6"/>
  <c r="B2703" i="6"/>
  <c r="A2703" i="6"/>
  <c r="B2702" i="6"/>
  <c r="A2702" i="6"/>
  <c r="B2701" i="6"/>
  <c r="A2701" i="6"/>
  <c r="B2700" i="6"/>
  <c r="A2700" i="6"/>
  <c r="B2699" i="6"/>
  <c r="A2699" i="6"/>
  <c r="B2698" i="6"/>
  <c r="A2698" i="6"/>
  <c r="B2697" i="6"/>
  <c r="A2697" i="6"/>
  <c r="B2696" i="6"/>
  <c r="A2696" i="6"/>
  <c r="B2695" i="6"/>
  <c r="A2695" i="6"/>
  <c r="B2694" i="6"/>
  <c r="G2694" i="6" s="1"/>
  <c r="A2694" i="6"/>
  <c r="B2693" i="6"/>
  <c r="A2693" i="6"/>
  <c r="B2692" i="6"/>
  <c r="A2692" i="6"/>
  <c r="B2691" i="6"/>
  <c r="A2691" i="6"/>
  <c r="B2690" i="6"/>
  <c r="G2690" i="6" s="1"/>
  <c r="A2690" i="6"/>
  <c r="B2689" i="6"/>
  <c r="A2689" i="6"/>
  <c r="B2688" i="6"/>
  <c r="A2688" i="6"/>
  <c r="B2687" i="6"/>
  <c r="A2687" i="6"/>
  <c r="B2686" i="6"/>
  <c r="A2686" i="6"/>
  <c r="B2685" i="6"/>
  <c r="A2685" i="6"/>
  <c r="B2684" i="6"/>
  <c r="A2684" i="6"/>
  <c r="B2683" i="6"/>
  <c r="A2683" i="6"/>
  <c r="B2682" i="6"/>
  <c r="A2682" i="6"/>
  <c r="B2681" i="6"/>
  <c r="A2681" i="6"/>
  <c r="B2680" i="6"/>
  <c r="A2680" i="6"/>
  <c r="B2679" i="6"/>
  <c r="A2679" i="6"/>
  <c r="B2678" i="6"/>
  <c r="G2678" i="6" s="1"/>
  <c r="A2678" i="6"/>
  <c r="B2677" i="6"/>
  <c r="A2677" i="6"/>
  <c r="B2676" i="6"/>
  <c r="A2676" i="6"/>
  <c r="B2675" i="6"/>
  <c r="A2675" i="6"/>
  <c r="B2674" i="6"/>
  <c r="G2674" i="6" s="1"/>
  <c r="A2674" i="6"/>
  <c r="B2673" i="6"/>
  <c r="A2673" i="6"/>
  <c r="B2672" i="6"/>
  <c r="A2672" i="6"/>
  <c r="B2671" i="6"/>
  <c r="A2671" i="6"/>
  <c r="B2670" i="6"/>
  <c r="A2670" i="6"/>
  <c r="B2669" i="6"/>
  <c r="A2669" i="6"/>
  <c r="B2668" i="6"/>
  <c r="A2668" i="6"/>
  <c r="B2667" i="6"/>
  <c r="A2667" i="6"/>
  <c r="B2666" i="6"/>
  <c r="A2666" i="6"/>
  <c r="B2665" i="6"/>
  <c r="A2665" i="6"/>
  <c r="B2664" i="6"/>
  <c r="A2664" i="6"/>
  <c r="B2663" i="6"/>
  <c r="A2663" i="6"/>
  <c r="B2662" i="6"/>
  <c r="G2662" i="6" s="1"/>
  <c r="A2662" i="6"/>
  <c r="B2661" i="6"/>
  <c r="A2661" i="6"/>
  <c r="B2660" i="6"/>
  <c r="A2660" i="6"/>
  <c r="B2659" i="6"/>
  <c r="A2659" i="6"/>
  <c r="B2658" i="6"/>
  <c r="G2658" i="6" s="1"/>
  <c r="A2658" i="6"/>
  <c r="B2657" i="6"/>
  <c r="A2657" i="6"/>
  <c r="B2656" i="6"/>
  <c r="A2656" i="6"/>
  <c r="B2655" i="6"/>
  <c r="A2655" i="6"/>
  <c r="B2654" i="6"/>
  <c r="A2654" i="6"/>
  <c r="B2653" i="6"/>
  <c r="A2653" i="6"/>
  <c r="B2652" i="6"/>
  <c r="A2652" i="6"/>
  <c r="B2651" i="6"/>
  <c r="A2651" i="6"/>
  <c r="B2650" i="6"/>
  <c r="A2650" i="6"/>
  <c r="B2649" i="6"/>
  <c r="A2649" i="6"/>
  <c r="B2648" i="6"/>
  <c r="A2648" i="6"/>
  <c r="B2647" i="6"/>
  <c r="A2647" i="6"/>
  <c r="B2646" i="6"/>
  <c r="G2646" i="6" s="1"/>
  <c r="A2646" i="6"/>
  <c r="B2645" i="6"/>
  <c r="A2645" i="6"/>
  <c r="B2644" i="6"/>
  <c r="A2644" i="6"/>
  <c r="B2643" i="6"/>
  <c r="A2643" i="6"/>
  <c r="B2642" i="6"/>
  <c r="G2642" i="6" s="1"/>
  <c r="A2642" i="6"/>
  <c r="B2641" i="6"/>
  <c r="A2641" i="6"/>
  <c r="B2640" i="6"/>
  <c r="A2640" i="6"/>
  <c r="B2639" i="6"/>
  <c r="A2639" i="6"/>
  <c r="B2638" i="6"/>
  <c r="A2638" i="6"/>
  <c r="B2637" i="6"/>
  <c r="A2637" i="6"/>
  <c r="B2636" i="6"/>
  <c r="A2636" i="6"/>
  <c r="B2635" i="6"/>
  <c r="A2635" i="6"/>
  <c r="B2634" i="6"/>
  <c r="A2634" i="6"/>
  <c r="B2633" i="6"/>
  <c r="A2633" i="6"/>
  <c r="B2632" i="6"/>
  <c r="A2632" i="6"/>
  <c r="B2631" i="6"/>
  <c r="A2631" i="6"/>
  <c r="B2630" i="6"/>
  <c r="G2630" i="6" s="1"/>
  <c r="A2630" i="6"/>
  <c r="B2629" i="6"/>
  <c r="A2629" i="6"/>
  <c r="B2628" i="6"/>
  <c r="A2628" i="6"/>
  <c r="B2627" i="6"/>
  <c r="A2627" i="6"/>
  <c r="B2626" i="6"/>
  <c r="G2626" i="6" s="1"/>
  <c r="A2626" i="6"/>
  <c r="B2625" i="6"/>
  <c r="A2625" i="6"/>
  <c r="B2624" i="6"/>
  <c r="A2624" i="6"/>
  <c r="B2623" i="6"/>
  <c r="A2623" i="6"/>
  <c r="B2622" i="6"/>
  <c r="A2622" i="6"/>
  <c r="B2621" i="6"/>
  <c r="A2621" i="6"/>
  <c r="B2620" i="6"/>
  <c r="A2620" i="6"/>
  <c r="B2619" i="6"/>
  <c r="A2619" i="6"/>
  <c r="B2618" i="6"/>
  <c r="A2618" i="6"/>
  <c r="B2617" i="6"/>
  <c r="A2617" i="6"/>
  <c r="B2616" i="6"/>
  <c r="A2616" i="6"/>
  <c r="B2615" i="6"/>
  <c r="A2615" i="6"/>
  <c r="B2614" i="6"/>
  <c r="G2614" i="6" s="1"/>
  <c r="A2614" i="6"/>
  <c r="B2613" i="6"/>
  <c r="A2613" i="6"/>
  <c r="B2612" i="6"/>
  <c r="A2612" i="6"/>
  <c r="B2611" i="6"/>
  <c r="A2611" i="6"/>
  <c r="B2610" i="6"/>
  <c r="G2610" i="6" s="1"/>
  <c r="A2610" i="6"/>
  <c r="B2609" i="6"/>
  <c r="A2609" i="6"/>
  <c r="B2608" i="6"/>
  <c r="A2608" i="6"/>
  <c r="B2607" i="6"/>
  <c r="A2607" i="6"/>
  <c r="B2606" i="6"/>
  <c r="A2606" i="6"/>
  <c r="B2605" i="6"/>
  <c r="A2605" i="6"/>
  <c r="B2604" i="6"/>
  <c r="A2604" i="6"/>
  <c r="B2603" i="6"/>
  <c r="A2603" i="6"/>
  <c r="B2602" i="6"/>
  <c r="A2602" i="6"/>
  <c r="B2601" i="6"/>
  <c r="A2601" i="6"/>
  <c r="B2600" i="6"/>
  <c r="A2600" i="6"/>
  <c r="B2599" i="6"/>
  <c r="A2599" i="6"/>
  <c r="B2598" i="6"/>
  <c r="G2598" i="6" s="1"/>
  <c r="A2598" i="6"/>
  <c r="B2597" i="6"/>
  <c r="A2597" i="6"/>
  <c r="B2596" i="6"/>
  <c r="A2596" i="6"/>
  <c r="B2595" i="6"/>
  <c r="A2595" i="6"/>
  <c r="B2594" i="6"/>
  <c r="G2594" i="6" s="1"/>
  <c r="A2594" i="6"/>
  <c r="B2593" i="6"/>
  <c r="A2593" i="6"/>
  <c r="B2592" i="6"/>
  <c r="A2592" i="6"/>
  <c r="B2591" i="6"/>
  <c r="A2591" i="6"/>
  <c r="B2590" i="6"/>
  <c r="A2590" i="6"/>
  <c r="B2589" i="6"/>
  <c r="A2589" i="6"/>
  <c r="B2588" i="6"/>
  <c r="A2588" i="6"/>
  <c r="B2587" i="6"/>
  <c r="A2587" i="6"/>
  <c r="B2586" i="6"/>
  <c r="A2586" i="6"/>
  <c r="B2585" i="6"/>
  <c r="A2585" i="6"/>
  <c r="B2584" i="6"/>
  <c r="A2584" i="6"/>
  <c r="B2583" i="6"/>
  <c r="A2583" i="6"/>
  <c r="B2582" i="6"/>
  <c r="G2582" i="6" s="1"/>
  <c r="A2582" i="6"/>
  <c r="B2581" i="6"/>
  <c r="A2581" i="6"/>
  <c r="B2580" i="6"/>
  <c r="A2580" i="6"/>
  <c r="B2579" i="6"/>
  <c r="A2579" i="6"/>
  <c r="B2578" i="6"/>
  <c r="G2578" i="6" s="1"/>
  <c r="A2578" i="6"/>
  <c r="B2577" i="6"/>
  <c r="A2577" i="6"/>
  <c r="B2576" i="6"/>
  <c r="A2576" i="6"/>
  <c r="B2575" i="6"/>
  <c r="A2575" i="6"/>
  <c r="B2574" i="6"/>
  <c r="A2574" i="6"/>
  <c r="B2573" i="6"/>
  <c r="A2573" i="6"/>
  <c r="B2572" i="6"/>
  <c r="A2572" i="6"/>
  <c r="B2571" i="6"/>
  <c r="A2571" i="6"/>
  <c r="B2570" i="6"/>
  <c r="A2570" i="6"/>
  <c r="B2569" i="6"/>
  <c r="A2569" i="6"/>
  <c r="B2568" i="6"/>
  <c r="A2568" i="6"/>
  <c r="B2567" i="6"/>
  <c r="A2567" i="6"/>
  <c r="B2566" i="6"/>
  <c r="G2566" i="6" s="1"/>
  <c r="A2566" i="6"/>
  <c r="B2565" i="6"/>
  <c r="A2565" i="6"/>
  <c r="B2564" i="6"/>
  <c r="A2564" i="6"/>
  <c r="B2563" i="6"/>
  <c r="A2563" i="6"/>
  <c r="B2562" i="6"/>
  <c r="G2562" i="6" s="1"/>
  <c r="A2562" i="6"/>
  <c r="B2561" i="6"/>
  <c r="A2561" i="6"/>
  <c r="B2560" i="6"/>
  <c r="A2560" i="6"/>
  <c r="B2559" i="6"/>
  <c r="A2559" i="6"/>
  <c r="B2558" i="6"/>
  <c r="A2558" i="6"/>
  <c r="B2557" i="6"/>
  <c r="A2557" i="6"/>
  <c r="B2556" i="6"/>
  <c r="A2556" i="6"/>
  <c r="B2555" i="6"/>
  <c r="A2555" i="6"/>
  <c r="B2554" i="6"/>
  <c r="A2554" i="6"/>
  <c r="B2553" i="6"/>
  <c r="A2553" i="6"/>
  <c r="B2552" i="6"/>
  <c r="A2552" i="6"/>
  <c r="B2551" i="6"/>
  <c r="A2551" i="6"/>
  <c r="B2550" i="6"/>
  <c r="G2550" i="6" s="1"/>
  <c r="A2550" i="6"/>
  <c r="B2549" i="6"/>
  <c r="A2549" i="6"/>
  <c r="B2548" i="6"/>
  <c r="A2548" i="6"/>
  <c r="B2547" i="6"/>
  <c r="A2547" i="6"/>
  <c r="B2546" i="6"/>
  <c r="G2546" i="6" s="1"/>
  <c r="A2546" i="6"/>
  <c r="B2545" i="6"/>
  <c r="A2545" i="6"/>
  <c r="B2544" i="6"/>
  <c r="A2544" i="6"/>
  <c r="B2543" i="6"/>
  <c r="A2543" i="6"/>
  <c r="B2542" i="6"/>
  <c r="A2542" i="6"/>
  <c r="B2541" i="6"/>
  <c r="A2541" i="6"/>
  <c r="B2540" i="6"/>
  <c r="A2540" i="6"/>
  <c r="B2539" i="6"/>
  <c r="A2539" i="6"/>
  <c r="B2538" i="6"/>
  <c r="A2538" i="6"/>
  <c r="B2537" i="6"/>
  <c r="A2537" i="6"/>
  <c r="B2536" i="6"/>
  <c r="A2536" i="6"/>
  <c r="B2535" i="6"/>
  <c r="A2535" i="6"/>
  <c r="B2534" i="6"/>
  <c r="G2534" i="6" s="1"/>
  <c r="A2534" i="6"/>
  <c r="B2533" i="6"/>
  <c r="A2533" i="6"/>
  <c r="B2532" i="6"/>
  <c r="A2532" i="6"/>
  <c r="B2531" i="6"/>
  <c r="A2531" i="6"/>
  <c r="B2530" i="6"/>
  <c r="G2530" i="6" s="1"/>
  <c r="A2530" i="6"/>
  <c r="B2529" i="6"/>
  <c r="A2529" i="6"/>
  <c r="B2528" i="6"/>
  <c r="A2528" i="6"/>
  <c r="B2527" i="6"/>
  <c r="A2527" i="6"/>
  <c r="B2526" i="6"/>
  <c r="A2526" i="6"/>
  <c r="B2525" i="6"/>
  <c r="A2525" i="6"/>
  <c r="B2524" i="6"/>
  <c r="A2524" i="6"/>
  <c r="B2523" i="6"/>
  <c r="A2523" i="6"/>
  <c r="B2522" i="6"/>
  <c r="A2522" i="6"/>
  <c r="B2521" i="6"/>
  <c r="A2521" i="6"/>
  <c r="B2520" i="6"/>
  <c r="A2520" i="6"/>
  <c r="B2519" i="6"/>
  <c r="A2519" i="6"/>
  <c r="B2518" i="6"/>
  <c r="G2518" i="6" s="1"/>
  <c r="A2518" i="6"/>
  <c r="B2517" i="6"/>
  <c r="A2517" i="6"/>
  <c r="B2516" i="6"/>
  <c r="A2516" i="6"/>
  <c r="B2515" i="6"/>
  <c r="A2515" i="6"/>
  <c r="B2514" i="6"/>
  <c r="G2514" i="6" s="1"/>
  <c r="A2514" i="6"/>
  <c r="B2513" i="6"/>
  <c r="A2513" i="6"/>
  <c r="B2512" i="6"/>
  <c r="A2512" i="6"/>
  <c r="B2511" i="6"/>
  <c r="A2511" i="6"/>
  <c r="B2510" i="6"/>
  <c r="A2510" i="6"/>
  <c r="B2509" i="6"/>
  <c r="A2509" i="6"/>
  <c r="B2508" i="6"/>
  <c r="A2508" i="6"/>
  <c r="B2507" i="6"/>
  <c r="A2507" i="6"/>
  <c r="B2506" i="6"/>
  <c r="A2506" i="6"/>
  <c r="B2505" i="6"/>
  <c r="A2505" i="6"/>
  <c r="B2504" i="6"/>
  <c r="A2504" i="6"/>
  <c r="B2503" i="6"/>
  <c r="A2503" i="6"/>
  <c r="B2502" i="6"/>
  <c r="G2502" i="6" s="1"/>
  <c r="A2502" i="6"/>
  <c r="B2501" i="6"/>
  <c r="A2501" i="6"/>
  <c r="B2500" i="6"/>
  <c r="A2500" i="6"/>
  <c r="B2499" i="6"/>
  <c r="A2499" i="6"/>
  <c r="B2498" i="6"/>
  <c r="G2498" i="6" s="1"/>
  <c r="A2498" i="6"/>
  <c r="B2497" i="6"/>
  <c r="A2497" i="6"/>
  <c r="B2496" i="6"/>
  <c r="A2496" i="6"/>
  <c r="B2495" i="6"/>
  <c r="A2495" i="6"/>
  <c r="B2494" i="6"/>
  <c r="A2494" i="6"/>
  <c r="B2493" i="6"/>
  <c r="A2493" i="6"/>
  <c r="B2492" i="6"/>
  <c r="A2492" i="6"/>
  <c r="B2491" i="6"/>
  <c r="A2491" i="6"/>
  <c r="B2490" i="6"/>
  <c r="A2490" i="6"/>
  <c r="B2489" i="6"/>
  <c r="A2489" i="6"/>
  <c r="B2488" i="6"/>
  <c r="A2488" i="6"/>
  <c r="B2487" i="6"/>
  <c r="A2487" i="6"/>
  <c r="B2486" i="6"/>
  <c r="G2486" i="6" s="1"/>
  <c r="A2486" i="6"/>
  <c r="B2485" i="6"/>
  <c r="A2485" i="6"/>
  <c r="B2484" i="6"/>
  <c r="A2484" i="6"/>
  <c r="B2483" i="6"/>
  <c r="A2483" i="6"/>
  <c r="B2482" i="6"/>
  <c r="G2482" i="6" s="1"/>
  <c r="A2482" i="6"/>
  <c r="B2481" i="6"/>
  <c r="A2481" i="6"/>
  <c r="B2480" i="6"/>
  <c r="A2480" i="6"/>
  <c r="B2479" i="6"/>
  <c r="A2479" i="6"/>
  <c r="B2478" i="6"/>
  <c r="A2478" i="6"/>
  <c r="B2477" i="6"/>
  <c r="A2477" i="6"/>
  <c r="B2476" i="6"/>
  <c r="A2476" i="6"/>
  <c r="B2475" i="6"/>
  <c r="A2475" i="6"/>
  <c r="B2474" i="6"/>
  <c r="A2474" i="6"/>
  <c r="B2473" i="6"/>
  <c r="A2473" i="6"/>
  <c r="B2472" i="6"/>
  <c r="A2472" i="6"/>
  <c r="B2471" i="6"/>
  <c r="A2471" i="6"/>
  <c r="B2470" i="6"/>
  <c r="G2470" i="6" s="1"/>
  <c r="A2470" i="6"/>
  <c r="B2469" i="6"/>
  <c r="A2469" i="6"/>
  <c r="B2468" i="6"/>
  <c r="A2468" i="6"/>
  <c r="B2467" i="6"/>
  <c r="A2467" i="6"/>
  <c r="B2466" i="6"/>
  <c r="G2466" i="6" s="1"/>
  <c r="A2466" i="6"/>
  <c r="B2465" i="6"/>
  <c r="A2465" i="6"/>
  <c r="B2464" i="6"/>
  <c r="A2464" i="6"/>
  <c r="B2463" i="6"/>
  <c r="A2463" i="6"/>
  <c r="B2462" i="6"/>
  <c r="A2462" i="6"/>
  <c r="B2461" i="6"/>
  <c r="A2461" i="6"/>
  <c r="B2460" i="6"/>
  <c r="A2460" i="6"/>
  <c r="B2459" i="6"/>
  <c r="A2459" i="6"/>
  <c r="B2458" i="6"/>
  <c r="A2458" i="6"/>
  <c r="B2457" i="6"/>
  <c r="A2457" i="6"/>
  <c r="B2456" i="6"/>
  <c r="A2456" i="6"/>
  <c r="B2455" i="6"/>
  <c r="A2455" i="6"/>
  <c r="B2454" i="6"/>
  <c r="G2454" i="6" s="1"/>
  <c r="A2454" i="6"/>
  <c r="B2453" i="6"/>
  <c r="A2453" i="6"/>
  <c r="B2452" i="6"/>
  <c r="A2452" i="6"/>
  <c r="B2451" i="6"/>
  <c r="A2451" i="6"/>
  <c r="B2450" i="6"/>
  <c r="G2450" i="6" s="1"/>
  <c r="A2450" i="6"/>
  <c r="B2449" i="6"/>
  <c r="A2449" i="6"/>
  <c r="B2448" i="6"/>
  <c r="A2448" i="6"/>
  <c r="B2447" i="6"/>
  <c r="A2447" i="6"/>
  <c r="B2446" i="6"/>
  <c r="A2446" i="6"/>
  <c r="B2445" i="6"/>
  <c r="A2445" i="6"/>
  <c r="B2444" i="6"/>
  <c r="A2444" i="6"/>
  <c r="B2443" i="6"/>
  <c r="A2443" i="6"/>
  <c r="B2442" i="6"/>
  <c r="A2442" i="6"/>
  <c r="B2441" i="6"/>
  <c r="A2441" i="6"/>
  <c r="B2440" i="6"/>
  <c r="A2440" i="6"/>
  <c r="B2439" i="6"/>
  <c r="A2439" i="6"/>
  <c r="B2438" i="6"/>
  <c r="G2438" i="6" s="1"/>
  <c r="A2438" i="6"/>
  <c r="B2437" i="6"/>
  <c r="A2437" i="6"/>
  <c r="B2436" i="6"/>
  <c r="A2436" i="6"/>
  <c r="B2435" i="6"/>
  <c r="A2435" i="6"/>
  <c r="B2434" i="6"/>
  <c r="G2434" i="6" s="1"/>
  <c r="A2434" i="6"/>
  <c r="B2433" i="6"/>
  <c r="A2433" i="6"/>
  <c r="B2432" i="6"/>
  <c r="A2432" i="6"/>
  <c r="B2431" i="6"/>
  <c r="A2431" i="6"/>
  <c r="B2430" i="6"/>
  <c r="A2430" i="6"/>
  <c r="B2429" i="6"/>
  <c r="A2429" i="6"/>
  <c r="B2428" i="6"/>
  <c r="A2428" i="6"/>
  <c r="B2427" i="6"/>
  <c r="A2427" i="6"/>
  <c r="B2426" i="6"/>
  <c r="A2426" i="6"/>
  <c r="B2425" i="6"/>
  <c r="A2425" i="6"/>
  <c r="B2424" i="6"/>
  <c r="A2424" i="6"/>
  <c r="B2423" i="6"/>
  <c r="A2423" i="6"/>
  <c r="B2422" i="6"/>
  <c r="G2422" i="6" s="1"/>
  <c r="A2422" i="6"/>
  <c r="B2421" i="6"/>
  <c r="A2421" i="6"/>
  <c r="B2420" i="6"/>
  <c r="A2420" i="6"/>
  <c r="B2419" i="6"/>
  <c r="A2419" i="6"/>
  <c r="B2418" i="6"/>
  <c r="G2418" i="6" s="1"/>
  <c r="A2418" i="6"/>
  <c r="B2417" i="6"/>
  <c r="A2417" i="6"/>
  <c r="B2416" i="6"/>
  <c r="A2416" i="6"/>
  <c r="B2415" i="6"/>
  <c r="A2415" i="6"/>
  <c r="B2414" i="6"/>
  <c r="A2414" i="6"/>
  <c r="B2413" i="6"/>
  <c r="A2413" i="6"/>
  <c r="B2412" i="6"/>
  <c r="A2412" i="6"/>
  <c r="B2411" i="6"/>
  <c r="A2411" i="6"/>
  <c r="B2410" i="6"/>
  <c r="A2410" i="6"/>
  <c r="B2409" i="6"/>
  <c r="A2409" i="6"/>
  <c r="B2408" i="6"/>
  <c r="A2408" i="6"/>
  <c r="B2407" i="6"/>
  <c r="A2407" i="6"/>
  <c r="B2406" i="6"/>
  <c r="G2406" i="6" s="1"/>
  <c r="A2406" i="6"/>
  <c r="B2405" i="6"/>
  <c r="A2405" i="6"/>
  <c r="B2404" i="6"/>
  <c r="A2404" i="6"/>
  <c r="B2403" i="6"/>
  <c r="A2403" i="6"/>
  <c r="B2402" i="6"/>
  <c r="G2402" i="6" s="1"/>
  <c r="A2402" i="6"/>
  <c r="B2401" i="6"/>
  <c r="A2401" i="6"/>
  <c r="B2400" i="6"/>
  <c r="A2400" i="6"/>
  <c r="B2399" i="6"/>
  <c r="A2399" i="6"/>
  <c r="B2398" i="6"/>
  <c r="A2398" i="6"/>
  <c r="B2397" i="6"/>
  <c r="A2397" i="6"/>
  <c r="B2396" i="6"/>
  <c r="A2396" i="6"/>
  <c r="B2395" i="6"/>
  <c r="A2395" i="6"/>
  <c r="B2394" i="6"/>
  <c r="A2394" i="6"/>
  <c r="B2393" i="6"/>
  <c r="A2393" i="6"/>
  <c r="B2392" i="6"/>
  <c r="A2392" i="6"/>
  <c r="B2391" i="6"/>
  <c r="A2391" i="6"/>
  <c r="B2390" i="6"/>
  <c r="G2390" i="6" s="1"/>
  <c r="A2390" i="6"/>
  <c r="B2389" i="6"/>
  <c r="A2389" i="6"/>
  <c r="B2388" i="6"/>
  <c r="A2388" i="6"/>
  <c r="B2387" i="6"/>
  <c r="A2387" i="6"/>
  <c r="B2386" i="6"/>
  <c r="G2386" i="6" s="1"/>
  <c r="A2386" i="6"/>
  <c r="B2385" i="6"/>
  <c r="A2385" i="6"/>
  <c r="B2384" i="6"/>
  <c r="A2384" i="6"/>
  <c r="B2383" i="6"/>
  <c r="A2383" i="6"/>
  <c r="B2382" i="6"/>
  <c r="A2382" i="6"/>
  <c r="B2381" i="6"/>
  <c r="A2381" i="6"/>
  <c r="B2380" i="6"/>
  <c r="A2380" i="6"/>
  <c r="B2379" i="6"/>
  <c r="A2379" i="6"/>
  <c r="B2378" i="6"/>
  <c r="A2378" i="6"/>
  <c r="B2377" i="6"/>
  <c r="A2377" i="6"/>
  <c r="B2376" i="6"/>
  <c r="A2376" i="6"/>
  <c r="B2375" i="6"/>
  <c r="A2375" i="6"/>
  <c r="B2374" i="6"/>
  <c r="G2374" i="6" s="1"/>
  <c r="A2374" i="6"/>
  <c r="B2373" i="6"/>
  <c r="A2373" i="6"/>
  <c r="B2372" i="6"/>
  <c r="A2372" i="6"/>
  <c r="B2371" i="6"/>
  <c r="A2371" i="6"/>
  <c r="B2370" i="6"/>
  <c r="G2370" i="6" s="1"/>
  <c r="A2370" i="6"/>
  <c r="B2369" i="6"/>
  <c r="A2369" i="6"/>
  <c r="B2368" i="6"/>
  <c r="A2368" i="6"/>
  <c r="B2367" i="6"/>
  <c r="A2367" i="6"/>
  <c r="B2366" i="6"/>
  <c r="A2366" i="6"/>
  <c r="B2365" i="6"/>
  <c r="A2365" i="6"/>
  <c r="B2364" i="6"/>
  <c r="A2364" i="6"/>
  <c r="B2363" i="6"/>
  <c r="A2363" i="6"/>
  <c r="B2362" i="6"/>
  <c r="A2362" i="6"/>
  <c r="B2361" i="6"/>
  <c r="A2361" i="6"/>
  <c r="B2360" i="6"/>
  <c r="A2360" i="6"/>
  <c r="B2359" i="6"/>
  <c r="A2359" i="6"/>
  <c r="B2358" i="6"/>
  <c r="G2358" i="6" s="1"/>
  <c r="A2358" i="6"/>
  <c r="B2357" i="6"/>
  <c r="A2357" i="6"/>
  <c r="B2356" i="6"/>
  <c r="A2356" i="6"/>
  <c r="B2355" i="6"/>
  <c r="A2355" i="6"/>
  <c r="B2354" i="6"/>
  <c r="G2354" i="6" s="1"/>
  <c r="A2354" i="6"/>
  <c r="B2353" i="6"/>
  <c r="A2353" i="6"/>
  <c r="B2352" i="6"/>
  <c r="A2352" i="6"/>
  <c r="B2351" i="6"/>
  <c r="A2351" i="6"/>
  <c r="B2350" i="6"/>
  <c r="A2350" i="6"/>
  <c r="B2349" i="6"/>
  <c r="A2349" i="6"/>
  <c r="B2348" i="6"/>
  <c r="A2348" i="6"/>
  <c r="B2347" i="6"/>
  <c r="A2347" i="6"/>
  <c r="B2346" i="6"/>
  <c r="A2346" i="6"/>
  <c r="B2345" i="6"/>
  <c r="A2345" i="6"/>
  <c r="B2344" i="6"/>
  <c r="A2344" i="6"/>
  <c r="B2343" i="6"/>
  <c r="A2343" i="6"/>
  <c r="B2342" i="6"/>
  <c r="G2342" i="6" s="1"/>
  <c r="A2342" i="6"/>
  <c r="B2341" i="6"/>
  <c r="A2341" i="6"/>
  <c r="B2340" i="6"/>
  <c r="A2340" i="6"/>
  <c r="B2339" i="6"/>
  <c r="A2339" i="6"/>
  <c r="B2338" i="6"/>
  <c r="G2338" i="6" s="1"/>
  <c r="A2338" i="6"/>
  <c r="B2337" i="6"/>
  <c r="A2337" i="6"/>
  <c r="B2336" i="6"/>
  <c r="A2336" i="6"/>
  <c r="B2335" i="6"/>
  <c r="A2335" i="6"/>
  <c r="B2334" i="6"/>
  <c r="A2334" i="6"/>
  <c r="B2333" i="6"/>
  <c r="A2333" i="6"/>
  <c r="B2332" i="6"/>
  <c r="A2332" i="6"/>
  <c r="B2331" i="6"/>
  <c r="A2331" i="6"/>
  <c r="B2330" i="6"/>
  <c r="A2330" i="6"/>
  <c r="B2329" i="6"/>
  <c r="A2329" i="6"/>
  <c r="B2328" i="6"/>
  <c r="A2328" i="6"/>
  <c r="B2327" i="6"/>
  <c r="A2327" i="6"/>
  <c r="B2326" i="6"/>
  <c r="G2326" i="6" s="1"/>
  <c r="A2326" i="6"/>
  <c r="B2325" i="6"/>
  <c r="A2325" i="6"/>
  <c r="B2324" i="6"/>
  <c r="A2324" i="6"/>
  <c r="B2323" i="6"/>
  <c r="A2323" i="6"/>
  <c r="B2322" i="6"/>
  <c r="G2322" i="6" s="1"/>
  <c r="A2322" i="6"/>
  <c r="B2321" i="6"/>
  <c r="A2321" i="6"/>
  <c r="B2320" i="6"/>
  <c r="A2320" i="6"/>
  <c r="B2319" i="6"/>
  <c r="A2319" i="6"/>
  <c r="B2318" i="6"/>
  <c r="A2318" i="6"/>
  <c r="B2317" i="6"/>
  <c r="A2317" i="6"/>
  <c r="B2316" i="6"/>
  <c r="A2316" i="6"/>
  <c r="B2315" i="6"/>
  <c r="A2315" i="6"/>
  <c r="B2314" i="6"/>
  <c r="A2314" i="6"/>
  <c r="B2313" i="6"/>
  <c r="A2313" i="6"/>
  <c r="B2312" i="6"/>
  <c r="A2312" i="6"/>
  <c r="B2311" i="6"/>
  <c r="A2311" i="6"/>
  <c r="B2310" i="6"/>
  <c r="G2310" i="6" s="1"/>
  <c r="A2310" i="6"/>
  <c r="B2309" i="6"/>
  <c r="A2309" i="6"/>
  <c r="B2308" i="6"/>
  <c r="A2308" i="6"/>
  <c r="B2307" i="6"/>
  <c r="A2307" i="6"/>
  <c r="B2306" i="6"/>
  <c r="G2306" i="6" s="1"/>
  <c r="A2306" i="6"/>
  <c r="B2305" i="6"/>
  <c r="A2305" i="6"/>
  <c r="B2304" i="6"/>
  <c r="A2304" i="6"/>
  <c r="B2303" i="6"/>
  <c r="A2303" i="6"/>
  <c r="B2302" i="6"/>
  <c r="A2302" i="6"/>
  <c r="B2301" i="6"/>
  <c r="A2301" i="6"/>
  <c r="B2300" i="6"/>
  <c r="A2300" i="6"/>
  <c r="B2299" i="6"/>
  <c r="A2299" i="6"/>
  <c r="B2298" i="6"/>
  <c r="A2298" i="6"/>
  <c r="B2297" i="6"/>
  <c r="A2297" i="6"/>
  <c r="B2296" i="6"/>
  <c r="A2296" i="6"/>
  <c r="B2295" i="6"/>
  <c r="A2295" i="6"/>
  <c r="B2294" i="6"/>
  <c r="G2294" i="6" s="1"/>
  <c r="A2294" i="6"/>
  <c r="B2293" i="6"/>
  <c r="A2293" i="6"/>
  <c r="B2292" i="6"/>
  <c r="A2292" i="6"/>
  <c r="B2291" i="6"/>
  <c r="A2291" i="6"/>
  <c r="B2290" i="6"/>
  <c r="G2290" i="6" s="1"/>
  <c r="A2290" i="6"/>
  <c r="B2289" i="6"/>
  <c r="A2289" i="6"/>
  <c r="B2288" i="6"/>
  <c r="A2288" i="6"/>
  <c r="B2287" i="6"/>
  <c r="A2287" i="6"/>
  <c r="B2286" i="6"/>
  <c r="A2286" i="6"/>
  <c r="B2285" i="6"/>
  <c r="A2285" i="6"/>
  <c r="B2284" i="6"/>
  <c r="A2284" i="6"/>
  <c r="B2283" i="6"/>
  <c r="A2283" i="6"/>
  <c r="B2282" i="6"/>
  <c r="A2282" i="6"/>
  <c r="B2281" i="6"/>
  <c r="A2281" i="6"/>
  <c r="B2280" i="6"/>
  <c r="A2280" i="6"/>
  <c r="B2279" i="6"/>
  <c r="A2279" i="6"/>
  <c r="B2278" i="6"/>
  <c r="G2278" i="6" s="1"/>
  <c r="A2278" i="6"/>
  <c r="B2277" i="6"/>
  <c r="A2277" i="6"/>
  <c r="B2276" i="6"/>
  <c r="A2276" i="6"/>
  <c r="B2275" i="6"/>
  <c r="A2275" i="6"/>
  <c r="B2274" i="6"/>
  <c r="G2274" i="6" s="1"/>
  <c r="A2274" i="6"/>
  <c r="B2273" i="6"/>
  <c r="A2273" i="6"/>
  <c r="B2272" i="6"/>
  <c r="A2272" i="6"/>
  <c r="B2271" i="6"/>
  <c r="A2271" i="6"/>
  <c r="B2270" i="6"/>
  <c r="A2270" i="6"/>
  <c r="B2269" i="6"/>
  <c r="A2269" i="6"/>
  <c r="B2268" i="6"/>
  <c r="A2268" i="6"/>
  <c r="B2267" i="6"/>
  <c r="A2267" i="6"/>
  <c r="B2266" i="6"/>
  <c r="A2266" i="6"/>
  <c r="B2265" i="6"/>
  <c r="A2265" i="6"/>
  <c r="B2264" i="6"/>
  <c r="A2264" i="6"/>
  <c r="B2263" i="6"/>
  <c r="A2263" i="6"/>
  <c r="B2262" i="6"/>
  <c r="G2262" i="6" s="1"/>
  <c r="A2262" i="6"/>
  <c r="B2261" i="6"/>
  <c r="A2261" i="6"/>
  <c r="B2260" i="6"/>
  <c r="A2260" i="6"/>
  <c r="B2259" i="6"/>
  <c r="A2259" i="6"/>
  <c r="B2258" i="6"/>
  <c r="G2258" i="6" s="1"/>
  <c r="A2258" i="6"/>
  <c r="B2257" i="6"/>
  <c r="A2257" i="6"/>
  <c r="B2256" i="6"/>
  <c r="A2256" i="6"/>
  <c r="B2255" i="6"/>
  <c r="A2255" i="6"/>
  <c r="B2254" i="6"/>
  <c r="A2254" i="6"/>
  <c r="B2253" i="6"/>
  <c r="A2253" i="6"/>
  <c r="B2252" i="6"/>
  <c r="A2252" i="6"/>
  <c r="B2251" i="6"/>
  <c r="A2251" i="6"/>
  <c r="B2250" i="6"/>
  <c r="A2250" i="6"/>
  <c r="B2249" i="6"/>
  <c r="A2249" i="6"/>
  <c r="B2248" i="6"/>
  <c r="A2248" i="6"/>
  <c r="B2247" i="6"/>
  <c r="A2247" i="6"/>
  <c r="B2246" i="6"/>
  <c r="G2246" i="6" s="1"/>
  <c r="A2246" i="6"/>
  <c r="B2245" i="6"/>
  <c r="A2245" i="6"/>
  <c r="B2244" i="6"/>
  <c r="A2244" i="6"/>
  <c r="B2243" i="6"/>
  <c r="A2243" i="6"/>
  <c r="B2242" i="6"/>
  <c r="G2242" i="6" s="1"/>
  <c r="A2242" i="6"/>
  <c r="B2241" i="6"/>
  <c r="A2241" i="6"/>
  <c r="B2240" i="6"/>
  <c r="A2240" i="6"/>
  <c r="B2239" i="6"/>
  <c r="A2239" i="6"/>
  <c r="B2238" i="6"/>
  <c r="A2238" i="6"/>
  <c r="B2237" i="6"/>
  <c r="A2237" i="6"/>
  <c r="B2236" i="6"/>
  <c r="A2236" i="6"/>
  <c r="B2235" i="6"/>
  <c r="A2235" i="6"/>
  <c r="B2234" i="6"/>
  <c r="A2234" i="6"/>
  <c r="B2233" i="6"/>
  <c r="A2233" i="6"/>
  <c r="B2232" i="6"/>
  <c r="A2232" i="6"/>
  <c r="B2231" i="6"/>
  <c r="A2231" i="6"/>
  <c r="B2230" i="6"/>
  <c r="G2230" i="6" s="1"/>
  <c r="A2230" i="6"/>
  <c r="B2229" i="6"/>
  <c r="A2229" i="6"/>
  <c r="B2228" i="6"/>
  <c r="A2228" i="6"/>
  <c r="B2227" i="6"/>
  <c r="A2227" i="6"/>
  <c r="B2226" i="6"/>
  <c r="G2226" i="6" s="1"/>
  <c r="A2226" i="6"/>
  <c r="B2225" i="6"/>
  <c r="A2225" i="6"/>
  <c r="B2224" i="6"/>
  <c r="A2224" i="6"/>
  <c r="B2223" i="6"/>
  <c r="A2223" i="6"/>
  <c r="B2222" i="6"/>
  <c r="A2222" i="6"/>
  <c r="B2221" i="6"/>
  <c r="A2221" i="6"/>
  <c r="B2220" i="6"/>
  <c r="A2220" i="6"/>
  <c r="B2219" i="6"/>
  <c r="A2219" i="6"/>
  <c r="B2218" i="6"/>
  <c r="A2218" i="6"/>
  <c r="B2217" i="6"/>
  <c r="A2217" i="6"/>
  <c r="B2216" i="6"/>
  <c r="A2216" i="6"/>
  <c r="B2215" i="6"/>
  <c r="A2215" i="6"/>
  <c r="B2214" i="6"/>
  <c r="G2214" i="6" s="1"/>
  <c r="A2214" i="6"/>
  <c r="B2213" i="6"/>
  <c r="A2213" i="6"/>
  <c r="B2212" i="6"/>
  <c r="A2212" i="6"/>
  <c r="B2211" i="6"/>
  <c r="A2211" i="6"/>
  <c r="B2210" i="6"/>
  <c r="G2210" i="6" s="1"/>
  <c r="A2210" i="6"/>
  <c r="B2209" i="6"/>
  <c r="A2209" i="6"/>
  <c r="B2208" i="6"/>
  <c r="A2208" i="6"/>
  <c r="B2207" i="6"/>
  <c r="A2207" i="6"/>
  <c r="B2206" i="6"/>
  <c r="A2206" i="6"/>
  <c r="B2205" i="6"/>
  <c r="A2205" i="6"/>
  <c r="B2204" i="6"/>
  <c r="A2204" i="6"/>
  <c r="B2203" i="6"/>
  <c r="A2203" i="6"/>
  <c r="B2202" i="6"/>
  <c r="A2202" i="6"/>
  <c r="B2201" i="6"/>
  <c r="A2201" i="6"/>
  <c r="B2200" i="6"/>
  <c r="A2200" i="6"/>
  <c r="B2199" i="6"/>
  <c r="A2199" i="6"/>
  <c r="B2198" i="6"/>
  <c r="G2198" i="6" s="1"/>
  <c r="A2198" i="6"/>
  <c r="B2197" i="6"/>
  <c r="A2197" i="6"/>
  <c r="B2196" i="6"/>
  <c r="A2196" i="6"/>
  <c r="B2195" i="6"/>
  <c r="A2195" i="6"/>
  <c r="B2194" i="6"/>
  <c r="G2194" i="6" s="1"/>
  <c r="A2194" i="6"/>
  <c r="B2193" i="6"/>
  <c r="A2193" i="6"/>
  <c r="B2192" i="6"/>
  <c r="A2192" i="6"/>
  <c r="B2191" i="6"/>
  <c r="A2191" i="6"/>
  <c r="B2190" i="6"/>
  <c r="A2190" i="6"/>
  <c r="B2189" i="6"/>
  <c r="A2189" i="6"/>
  <c r="B2188" i="6"/>
  <c r="A2188" i="6"/>
  <c r="B2187" i="6"/>
  <c r="A2187" i="6"/>
  <c r="B2186" i="6"/>
  <c r="A2186" i="6"/>
  <c r="B2185" i="6"/>
  <c r="A2185" i="6"/>
  <c r="B2184" i="6"/>
  <c r="A2184" i="6"/>
  <c r="B2183" i="6"/>
  <c r="A2183" i="6"/>
  <c r="B2182" i="6"/>
  <c r="G2182" i="6" s="1"/>
  <c r="A2182" i="6"/>
  <c r="B2181" i="6"/>
  <c r="A2181" i="6"/>
  <c r="B2180" i="6"/>
  <c r="A2180" i="6"/>
  <c r="B2179" i="6"/>
  <c r="A2179" i="6"/>
  <c r="B2178" i="6"/>
  <c r="G2178" i="6" s="1"/>
  <c r="A2178" i="6"/>
  <c r="B2177" i="6"/>
  <c r="A2177" i="6"/>
  <c r="B2176" i="6"/>
  <c r="A2176" i="6"/>
  <c r="B2175" i="6"/>
  <c r="A2175" i="6"/>
  <c r="B2174" i="6"/>
  <c r="A2174" i="6"/>
  <c r="B2173" i="6"/>
  <c r="A2173" i="6"/>
  <c r="B2172" i="6"/>
  <c r="A2172" i="6"/>
  <c r="B2171" i="6"/>
  <c r="A2171" i="6"/>
  <c r="B2170" i="6"/>
  <c r="A2170" i="6"/>
  <c r="B2169" i="6"/>
  <c r="A2169" i="6"/>
  <c r="B2168" i="6"/>
  <c r="A2168" i="6"/>
  <c r="B2167" i="6"/>
  <c r="A2167" i="6"/>
  <c r="B2166" i="6"/>
  <c r="G2166" i="6" s="1"/>
  <c r="A2166" i="6"/>
  <c r="B2165" i="6"/>
  <c r="A2165" i="6"/>
  <c r="B2164" i="6"/>
  <c r="A2164" i="6"/>
  <c r="B2163" i="6"/>
  <c r="A2163" i="6"/>
  <c r="B2162" i="6"/>
  <c r="G2162" i="6" s="1"/>
  <c r="A2162" i="6"/>
  <c r="B2161" i="6"/>
  <c r="A2161" i="6"/>
  <c r="B2160" i="6"/>
  <c r="A2160" i="6"/>
  <c r="B2159" i="6"/>
  <c r="A2159" i="6"/>
  <c r="B2158" i="6"/>
  <c r="A2158" i="6"/>
  <c r="B2157" i="6"/>
  <c r="A2157" i="6"/>
  <c r="B2156" i="6"/>
  <c r="A2156" i="6"/>
  <c r="B2155" i="6"/>
  <c r="A2155" i="6"/>
  <c r="B2154" i="6"/>
  <c r="A2154" i="6"/>
  <c r="B2153" i="6"/>
  <c r="A2153" i="6"/>
  <c r="B2152" i="6"/>
  <c r="A2152" i="6"/>
  <c r="B2151" i="6"/>
  <c r="A2151" i="6"/>
  <c r="B2150" i="6"/>
  <c r="G2150" i="6" s="1"/>
  <c r="A2150" i="6"/>
  <c r="B2149" i="6"/>
  <c r="A2149" i="6"/>
  <c r="B2148" i="6"/>
  <c r="A2148" i="6"/>
  <c r="B2147" i="6"/>
  <c r="A2147" i="6"/>
  <c r="B2146" i="6"/>
  <c r="G2146" i="6" s="1"/>
  <c r="A2146" i="6"/>
  <c r="B2145" i="6"/>
  <c r="A2145" i="6"/>
  <c r="B2144" i="6"/>
  <c r="A2144" i="6"/>
  <c r="B2143" i="6"/>
  <c r="A2143" i="6"/>
  <c r="B2142" i="6"/>
  <c r="A2142" i="6"/>
  <c r="B2141" i="6"/>
  <c r="A2141" i="6"/>
  <c r="B2140" i="6"/>
  <c r="A2140" i="6"/>
  <c r="B2139" i="6"/>
  <c r="A2139" i="6"/>
  <c r="B2138" i="6"/>
  <c r="A2138" i="6"/>
  <c r="B2137" i="6"/>
  <c r="A2137" i="6"/>
  <c r="B2136" i="6"/>
  <c r="A2136" i="6"/>
  <c r="B2135" i="6"/>
  <c r="A2135" i="6"/>
  <c r="B2134" i="6"/>
  <c r="G2134" i="6" s="1"/>
  <c r="A2134" i="6"/>
  <c r="B2133" i="6"/>
  <c r="A2133" i="6"/>
  <c r="B2132" i="6"/>
  <c r="A2132" i="6"/>
  <c r="B2131" i="6"/>
  <c r="A2131" i="6"/>
  <c r="B2130" i="6"/>
  <c r="G2130" i="6" s="1"/>
  <c r="A2130" i="6"/>
  <c r="B2129" i="6"/>
  <c r="A2129" i="6"/>
  <c r="B2128" i="6"/>
  <c r="A2128" i="6"/>
  <c r="B2127" i="6"/>
  <c r="A2127" i="6"/>
  <c r="B2126" i="6"/>
  <c r="A2126" i="6"/>
  <c r="B2125" i="6"/>
  <c r="A2125" i="6"/>
  <c r="B2124" i="6"/>
  <c r="A2124" i="6"/>
  <c r="B2123" i="6"/>
  <c r="A2123" i="6"/>
  <c r="B2122" i="6"/>
  <c r="A2122" i="6"/>
  <c r="B2121" i="6"/>
  <c r="A2121" i="6"/>
  <c r="B2120" i="6"/>
  <c r="A2120" i="6"/>
  <c r="B2119" i="6"/>
  <c r="A2119" i="6"/>
  <c r="B2118" i="6"/>
  <c r="G2118" i="6" s="1"/>
  <c r="A2118" i="6"/>
  <c r="B2117" i="6"/>
  <c r="A2117" i="6"/>
  <c r="B2116" i="6"/>
  <c r="A2116" i="6"/>
  <c r="B2115" i="6"/>
  <c r="A2115" i="6"/>
  <c r="B2114" i="6"/>
  <c r="G2114" i="6" s="1"/>
  <c r="A2114" i="6"/>
  <c r="B2113" i="6"/>
  <c r="A2113" i="6"/>
  <c r="B2112" i="6"/>
  <c r="A2112" i="6"/>
  <c r="B2111" i="6"/>
  <c r="A2111" i="6"/>
  <c r="B2110" i="6"/>
  <c r="A2110" i="6"/>
  <c r="B2109" i="6"/>
  <c r="A2109" i="6"/>
  <c r="B2108" i="6"/>
  <c r="A2108" i="6"/>
  <c r="B2107" i="6"/>
  <c r="A2107" i="6"/>
  <c r="B2106" i="6"/>
  <c r="A2106" i="6"/>
  <c r="B2105" i="6"/>
  <c r="A2105" i="6"/>
  <c r="B2104" i="6"/>
  <c r="A2104" i="6"/>
  <c r="B2103" i="6"/>
  <c r="A2103" i="6"/>
  <c r="B2102" i="6"/>
  <c r="G2102" i="6" s="1"/>
  <c r="A2102" i="6"/>
  <c r="B2101" i="6"/>
  <c r="A2101" i="6"/>
  <c r="B2100" i="6"/>
  <c r="A2100" i="6"/>
  <c r="B2099" i="6"/>
  <c r="A2099" i="6"/>
  <c r="B2098" i="6"/>
  <c r="G2098" i="6" s="1"/>
  <c r="A2098" i="6"/>
  <c r="B2097" i="6"/>
  <c r="A2097" i="6"/>
  <c r="B2096" i="6"/>
  <c r="A2096" i="6"/>
  <c r="B2095" i="6"/>
  <c r="A2095" i="6"/>
  <c r="B2094" i="6"/>
  <c r="A2094" i="6"/>
  <c r="B2093" i="6"/>
  <c r="A2093" i="6"/>
  <c r="B2092" i="6"/>
  <c r="A2092" i="6"/>
  <c r="B2091" i="6"/>
  <c r="A2091" i="6"/>
  <c r="B2090" i="6"/>
  <c r="A2090" i="6"/>
  <c r="B2089" i="6"/>
  <c r="A2089" i="6"/>
  <c r="B2088" i="6"/>
  <c r="A2088" i="6"/>
  <c r="B2087" i="6"/>
  <c r="A2087" i="6"/>
  <c r="B2086" i="6"/>
  <c r="G2086" i="6" s="1"/>
  <c r="A2086" i="6"/>
  <c r="B2085" i="6"/>
  <c r="A2085" i="6"/>
  <c r="B2084" i="6"/>
  <c r="A2084" i="6"/>
  <c r="B2083" i="6"/>
  <c r="A2083" i="6"/>
  <c r="B2082" i="6"/>
  <c r="G2082" i="6" s="1"/>
  <c r="A2082" i="6"/>
  <c r="B2081" i="6"/>
  <c r="A2081" i="6"/>
  <c r="B2080" i="6"/>
  <c r="A2080" i="6"/>
  <c r="B2079" i="6"/>
  <c r="A2079" i="6"/>
  <c r="B2078" i="6"/>
  <c r="A2078" i="6"/>
  <c r="B2077" i="6"/>
  <c r="A2077" i="6"/>
  <c r="B2076" i="6"/>
  <c r="A2076" i="6"/>
  <c r="B2075" i="6"/>
  <c r="A2075" i="6"/>
  <c r="B2074" i="6"/>
  <c r="A2074" i="6"/>
  <c r="B2073" i="6"/>
  <c r="A2073" i="6"/>
  <c r="B2072" i="6"/>
  <c r="A2072" i="6"/>
  <c r="B2071" i="6"/>
  <c r="A2071" i="6"/>
  <c r="B2070" i="6"/>
  <c r="G2070" i="6" s="1"/>
  <c r="A2070" i="6"/>
  <c r="B2069" i="6"/>
  <c r="A2069" i="6"/>
  <c r="B2068" i="6"/>
  <c r="A2068" i="6"/>
  <c r="B2067" i="6"/>
  <c r="A2067" i="6"/>
  <c r="B2066" i="6"/>
  <c r="G2066" i="6" s="1"/>
  <c r="A2066" i="6"/>
  <c r="B2065" i="6"/>
  <c r="A2065" i="6"/>
  <c r="B2064" i="6"/>
  <c r="A2064" i="6"/>
  <c r="B2063" i="6"/>
  <c r="A2063" i="6"/>
  <c r="B2062" i="6"/>
  <c r="A2062" i="6"/>
  <c r="B2061" i="6"/>
  <c r="A2061" i="6"/>
  <c r="B2060" i="6"/>
  <c r="A2060" i="6"/>
  <c r="B2059" i="6"/>
  <c r="A2059" i="6"/>
  <c r="B2058" i="6"/>
  <c r="A2058" i="6"/>
  <c r="B2057" i="6"/>
  <c r="A2057" i="6"/>
  <c r="B2056" i="6"/>
  <c r="A2056" i="6"/>
  <c r="B2055" i="6"/>
  <c r="A2055" i="6"/>
  <c r="B2054" i="6"/>
  <c r="G2054" i="6" s="1"/>
  <c r="A2054" i="6"/>
  <c r="B2053" i="6"/>
  <c r="A2053" i="6"/>
  <c r="B2052" i="6"/>
  <c r="A2052" i="6"/>
  <c r="B2051" i="6"/>
  <c r="A2051" i="6"/>
  <c r="B2050" i="6"/>
  <c r="G2050" i="6" s="1"/>
  <c r="A2050" i="6"/>
  <c r="B2049" i="6"/>
  <c r="A2049" i="6"/>
  <c r="B2048" i="6"/>
  <c r="A2048" i="6"/>
  <c r="B2047" i="6"/>
  <c r="A2047" i="6"/>
  <c r="B2046" i="6"/>
  <c r="A2046" i="6"/>
  <c r="B2045" i="6"/>
  <c r="A2045" i="6"/>
  <c r="B2044" i="6"/>
  <c r="A2044" i="6"/>
  <c r="B2043" i="6"/>
  <c r="A2043" i="6"/>
  <c r="B2042" i="6"/>
  <c r="A2042" i="6"/>
  <c r="B2041" i="6"/>
  <c r="A2041" i="6"/>
  <c r="B2040" i="6"/>
  <c r="A2040" i="6"/>
  <c r="B2039" i="6"/>
  <c r="A2039" i="6"/>
  <c r="B2038" i="6"/>
  <c r="G2038" i="6" s="1"/>
  <c r="A2038" i="6"/>
  <c r="B2037" i="6"/>
  <c r="A2037" i="6"/>
  <c r="B2036" i="6"/>
  <c r="A2036" i="6"/>
  <c r="B2035" i="6"/>
  <c r="A2035" i="6"/>
  <c r="B2034" i="6"/>
  <c r="G2034" i="6" s="1"/>
  <c r="A2034" i="6"/>
  <c r="B2033" i="6"/>
  <c r="A2033" i="6"/>
  <c r="B2032" i="6"/>
  <c r="A2032" i="6"/>
  <c r="B2031" i="6"/>
  <c r="A2031" i="6"/>
  <c r="B2030" i="6"/>
  <c r="A2030" i="6"/>
  <c r="B2029" i="6"/>
  <c r="A2029" i="6"/>
  <c r="B2028" i="6"/>
  <c r="A2028" i="6"/>
  <c r="B2027" i="6"/>
  <c r="A2027" i="6"/>
  <c r="B2026" i="6"/>
  <c r="A2026" i="6"/>
  <c r="B2025" i="6"/>
  <c r="A2025" i="6"/>
  <c r="B2024" i="6"/>
  <c r="A2024" i="6"/>
  <c r="B2023" i="6"/>
  <c r="A2023" i="6"/>
  <c r="B2022" i="6"/>
  <c r="G2022" i="6" s="1"/>
  <c r="A2022" i="6"/>
  <c r="B2021" i="6"/>
  <c r="A2021" i="6"/>
  <c r="B2020" i="6"/>
  <c r="A2020" i="6"/>
  <c r="B2019" i="6"/>
  <c r="A2019" i="6"/>
  <c r="B2018" i="6"/>
  <c r="G2018" i="6" s="1"/>
  <c r="A2018" i="6"/>
  <c r="B2017" i="6"/>
  <c r="A2017" i="6"/>
  <c r="B2016" i="6"/>
  <c r="A2016" i="6"/>
  <c r="B2015" i="6"/>
  <c r="A2015" i="6"/>
  <c r="B2014" i="6"/>
  <c r="A2014" i="6"/>
  <c r="B2013" i="6"/>
  <c r="A2013" i="6"/>
  <c r="B2012" i="6"/>
  <c r="A2012" i="6"/>
  <c r="B2011" i="6"/>
  <c r="A2011" i="6"/>
  <c r="B2010" i="6"/>
  <c r="A2010" i="6"/>
  <c r="B2009" i="6"/>
  <c r="A2009" i="6"/>
  <c r="B2008" i="6"/>
  <c r="A2008" i="6"/>
  <c r="B2007" i="6"/>
  <c r="A2007" i="6"/>
  <c r="B2006" i="6"/>
  <c r="G2006" i="6" s="1"/>
  <c r="A2006" i="6"/>
  <c r="B2005" i="6"/>
  <c r="A2005" i="6"/>
  <c r="B2004" i="6"/>
  <c r="A2004" i="6"/>
  <c r="B2003" i="6"/>
  <c r="A2003" i="6"/>
  <c r="B2002" i="6"/>
  <c r="G2002" i="6" s="1"/>
  <c r="A2002" i="6"/>
  <c r="B2001" i="6"/>
  <c r="A2001" i="6"/>
  <c r="B2000" i="6"/>
  <c r="A2000" i="6"/>
  <c r="B1999" i="6"/>
  <c r="A1999" i="6"/>
  <c r="B1998" i="6"/>
  <c r="A1998" i="6"/>
  <c r="B1997" i="6"/>
  <c r="A1997" i="6"/>
  <c r="B1996" i="6"/>
  <c r="A1996" i="6"/>
  <c r="B1995" i="6"/>
  <c r="A1995" i="6"/>
  <c r="B1994" i="6"/>
  <c r="A1994" i="6"/>
  <c r="B1993" i="6"/>
  <c r="A1993" i="6"/>
  <c r="B1992" i="6"/>
  <c r="A1992" i="6"/>
  <c r="B1991" i="6"/>
  <c r="A1991" i="6"/>
  <c r="B1990" i="6"/>
  <c r="G1990" i="6" s="1"/>
  <c r="A1990" i="6"/>
  <c r="B1989" i="6"/>
  <c r="A1989" i="6"/>
  <c r="B1988" i="6"/>
  <c r="A1988" i="6"/>
  <c r="B1987" i="6"/>
  <c r="A1987" i="6"/>
  <c r="B1986" i="6"/>
  <c r="G1986" i="6" s="1"/>
  <c r="A1986" i="6"/>
  <c r="B1985" i="6"/>
  <c r="A1985" i="6"/>
  <c r="B1984" i="6"/>
  <c r="A1984" i="6"/>
  <c r="B1983" i="6"/>
  <c r="A1983" i="6"/>
  <c r="B1982" i="6"/>
  <c r="A1982" i="6"/>
  <c r="B1981" i="6"/>
  <c r="A1981" i="6"/>
  <c r="B1980" i="6"/>
  <c r="A1980" i="6"/>
  <c r="B1979" i="6"/>
  <c r="A1979" i="6"/>
  <c r="B1978" i="6"/>
  <c r="A1978" i="6"/>
  <c r="B1977" i="6"/>
  <c r="A1977" i="6"/>
  <c r="B1976" i="6"/>
  <c r="A1976" i="6"/>
  <c r="B1975" i="6"/>
  <c r="A1975" i="6"/>
  <c r="B1974" i="6"/>
  <c r="G1974" i="6" s="1"/>
  <c r="A1974" i="6"/>
  <c r="B1973" i="6"/>
  <c r="A1973" i="6"/>
  <c r="B1972" i="6"/>
  <c r="A1972" i="6"/>
  <c r="B1971" i="6"/>
  <c r="A1971" i="6"/>
  <c r="B1970" i="6"/>
  <c r="G1970" i="6" s="1"/>
  <c r="A1970" i="6"/>
  <c r="B1969" i="6"/>
  <c r="A1969" i="6"/>
  <c r="B1968" i="6"/>
  <c r="A1968" i="6"/>
  <c r="B1967" i="6"/>
  <c r="A1967" i="6"/>
  <c r="B1966" i="6"/>
  <c r="A1966" i="6"/>
  <c r="B1965" i="6"/>
  <c r="A1965" i="6"/>
  <c r="B1964" i="6"/>
  <c r="A1964" i="6"/>
  <c r="B1963" i="6"/>
  <c r="A1963" i="6"/>
  <c r="B1962" i="6"/>
  <c r="A1962" i="6"/>
  <c r="B1961" i="6"/>
  <c r="A1961" i="6"/>
  <c r="B1960" i="6"/>
  <c r="A1960" i="6"/>
  <c r="B1959" i="6"/>
  <c r="A1959" i="6"/>
  <c r="B1958" i="6"/>
  <c r="G1958" i="6" s="1"/>
  <c r="A1958" i="6"/>
  <c r="B1957" i="6"/>
  <c r="A1957" i="6"/>
  <c r="B1956" i="6"/>
  <c r="A1956" i="6"/>
  <c r="B1955" i="6"/>
  <c r="A1955" i="6"/>
  <c r="B1954" i="6"/>
  <c r="G1954" i="6" s="1"/>
  <c r="A1954" i="6"/>
  <c r="B1953" i="6"/>
  <c r="A1953" i="6"/>
  <c r="B1952" i="6"/>
  <c r="A1952" i="6"/>
  <c r="B1951" i="6"/>
  <c r="A1951" i="6"/>
  <c r="B1950" i="6"/>
  <c r="A1950" i="6"/>
  <c r="B1949" i="6"/>
  <c r="A1949" i="6"/>
  <c r="B1948" i="6"/>
  <c r="A1948" i="6"/>
  <c r="B1947" i="6"/>
  <c r="A1947" i="6"/>
  <c r="B1946" i="6"/>
  <c r="A1946" i="6"/>
  <c r="B1945" i="6"/>
  <c r="A1945" i="6"/>
  <c r="B1944" i="6"/>
  <c r="A1944" i="6"/>
  <c r="B1943" i="6"/>
  <c r="A1943" i="6"/>
  <c r="B1942" i="6"/>
  <c r="G1942" i="6" s="1"/>
  <c r="A1942" i="6"/>
  <c r="B1941" i="6"/>
  <c r="A1941" i="6"/>
  <c r="B1940" i="6"/>
  <c r="A1940" i="6"/>
  <c r="B1939" i="6"/>
  <c r="A1939" i="6"/>
  <c r="B1938" i="6"/>
  <c r="G1938" i="6" s="1"/>
  <c r="A1938" i="6"/>
  <c r="B1937" i="6"/>
  <c r="A1937" i="6"/>
  <c r="B1936" i="6"/>
  <c r="A1936" i="6"/>
  <c r="B1935" i="6"/>
  <c r="A1935" i="6"/>
  <c r="B1934" i="6"/>
  <c r="A1934" i="6"/>
  <c r="B1933" i="6"/>
  <c r="A1933" i="6"/>
  <c r="B1932" i="6"/>
  <c r="A1932" i="6"/>
  <c r="B1931" i="6"/>
  <c r="A1931" i="6"/>
  <c r="B1930" i="6"/>
  <c r="A1930" i="6"/>
  <c r="B1929" i="6"/>
  <c r="A1929" i="6"/>
  <c r="B1928" i="6"/>
  <c r="A1928" i="6"/>
  <c r="B1927" i="6"/>
  <c r="A1927" i="6"/>
  <c r="B1926" i="6"/>
  <c r="G1926" i="6" s="1"/>
  <c r="A1926" i="6"/>
  <c r="B1925" i="6"/>
  <c r="A1925" i="6"/>
  <c r="B1924" i="6"/>
  <c r="A1924" i="6"/>
  <c r="B1923" i="6"/>
  <c r="A1923" i="6"/>
  <c r="B1922" i="6"/>
  <c r="G1922" i="6" s="1"/>
  <c r="A1922" i="6"/>
  <c r="B1921" i="6"/>
  <c r="A1921" i="6"/>
  <c r="B1920" i="6"/>
  <c r="A1920" i="6"/>
  <c r="B1919" i="6"/>
  <c r="A1919" i="6"/>
  <c r="B1918" i="6"/>
  <c r="A1918" i="6"/>
  <c r="B1917" i="6"/>
  <c r="A1917" i="6"/>
  <c r="B1916" i="6"/>
  <c r="G1916" i="6" s="1"/>
  <c r="A1916" i="6"/>
  <c r="B1915" i="6"/>
  <c r="A1915" i="6"/>
  <c r="B1914" i="6"/>
  <c r="A1914" i="6"/>
  <c r="B1913" i="6"/>
  <c r="A1913" i="6"/>
  <c r="B1912" i="6"/>
  <c r="A1912" i="6"/>
  <c r="B1911" i="6"/>
  <c r="A1911" i="6"/>
  <c r="B1910" i="6"/>
  <c r="A1910" i="6"/>
  <c r="B1909" i="6"/>
  <c r="A1909" i="6"/>
  <c r="B1908" i="6"/>
  <c r="A1908" i="6"/>
  <c r="B1907" i="6"/>
  <c r="A1907" i="6"/>
  <c r="B1906" i="6"/>
  <c r="A1906" i="6"/>
  <c r="B1905" i="6"/>
  <c r="A1905" i="6"/>
  <c r="B1904" i="6"/>
  <c r="A1904" i="6"/>
  <c r="B1903" i="6"/>
  <c r="A1903" i="6"/>
  <c r="B1902" i="6"/>
  <c r="A1902" i="6"/>
  <c r="B1901" i="6"/>
  <c r="A1901" i="6"/>
  <c r="B1900" i="6"/>
  <c r="A1900" i="6"/>
  <c r="B1899" i="6"/>
  <c r="A1899" i="6"/>
  <c r="B1898" i="6"/>
  <c r="A1898" i="6"/>
  <c r="B1897" i="6"/>
  <c r="A1897" i="6"/>
  <c r="B1896" i="6"/>
  <c r="A1896" i="6"/>
  <c r="B1895" i="6"/>
  <c r="A1895" i="6"/>
  <c r="B1894" i="6"/>
  <c r="A1894" i="6"/>
  <c r="B1893" i="6"/>
  <c r="A1893" i="6"/>
  <c r="B1892" i="6"/>
  <c r="A1892" i="6"/>
  <c r="B1891" i="6"/>
  <c r="A1891" i="6"/>
  <c r="B1890" i="6"/>
  <c r="A1890" i="6"/>
  <c r="B1889" i="6"/>
  <c r="A1889" i="6"/>
  <c r="B1888" i="6"/>
  <c r="A1888" i="6"/>
  <c r="B1887" i="6"/>
  <c r="A1887" i="6"/>
  <c r="B1886" i="6"/>
  <c r="A1886" i="6"/>
  <c r="B1885" i="6"/>
  <c r="A1885" i="6"/>
  <c r="B1884" i="6"/>
  <c r="A1884" i="6"/>
  <c r="B1883" i="6"/>
  <c r="A1883" i="6"/>
  <c r="B1882" i="6"/>
  <c r="A1882" i="6"/>
  <c r="B1881" i="6"/>
  <c r="A1881" i="6"/>
  <c r="B1880" i="6"/>
  <c r="A1880" i="6"/>
  <c r="B1879" i="6"/>
  <c r="A1879" i="6"/>
  <c r="B1878" i="6"/>
  <c r="A1878" i="6"/>
  <c r="B1877" i="6"/>
  <c r="A1877" i="6"/>
  <c r="B1876" i="6"/>
  <c r="A1876" i="6"/>
  <c r="B1875" i="6"/>
  <c r="A1875" i="6"/>
  <c r="B1874" i="6"/>
  <c r="A1874" i="6"/>
  <c r="B1873" i="6"/>
  <c r="A1873" i="6"/>
  <c r="B1872" i="6"/>
  <c r="A1872" i="6"/>
  <c r="B1871" i="6"/>
  <c r="A1871" i="6"/>
  <c r="B1870" i="6"/>
  <c r="A1870" i="6"/>
  <c r="B1869" i="6"/>
  <c r="A1869" i="6"/>
  <c r="B1868" i="6"/>
  <c r="A1868" i="6"/>
  <c r="B1867" i="6"/>
  <c r="A1867" i="6"/>
  <c r="B1866" i="6"/>
  <c r="A1866" i="6"/>
  <c r="B1865" i="6"/>
  <c r="A1865" i="6"/>
  <c r="B1864" i="6"/>
  <c r="A1864" i="6"/>
  <c r="B1863" i="6"/>
  <c r="A1863" i="6"/>
  <c r="B1862" i="6"/>
  <c r="A1862" i="6"/>
  <c r="B1861" i="6"/>
  <c r="A1861" i="6"/>
  <c r="B1860" i="6"/>
  <c r="A1860" i="6"/>
  <c r="B1859" i="6"/>
  <c r="A1859" i="6"/>
  <c r="B1858" i="6"/>
  <c r="A1858" i="6"/>
  <c r="B1857" i="6"/>
  <c r="A1857" i="6"/>
  <c r="B1856" i="6"/>
  <c r="A1856" i="6"/>
  <c r="B1855" i="6"/>
  <c r="A1855" i="6"/>
  <c r="B1854" i="6"/>
  <c r="A1854" i="6"/>
  <c r="B1853" i="6"/>
  <c r="A1853" i="6"/>
  <c r="B1852" i="6"/>
  <c r="A1852" i="6"/>
  <c r="B1851" i="6"/>
  <c r="A1851" i="6"/>
  <c r="B1850" i="6"/>
  <c r="A1850" i="6"/>
  <c r="B1849" i="6"/>
  <c r="A1849" i="6"/>
  <c r="B1848" i="6"/>
  <c r="A1848" i="6"/>
  <c r="B1847" i="6"/>
  <c r="A1847" i="6"/>
  <c r="B1846" i="6"/>
  <c r="A1846" i="6"/>
  <c r="B1845" i="6"/>
  <c r="A1845" i="6"/>
  <c r="B1844" i="6"/>
  <c r="A1844" i="6"/>
  <c r="B1843" i="6"/>
  <c r="A1843" i="6"/>
  <c r="B1842" i="6"/>
  <c r="A1842" i="6"/>
  <c r="B1841" i="6"/>
  <c r="A1841" i="6"/>
  <c r="B1840" i="6"/>
  <c r="A1840" i="6"/>
  <c r="B1839" i="6"/>
  <c r="A1839" i="6"/>
  <c r="B1838" i="6"/>
  <c r="A1838" i="6"/>
  <c r="B1837" i="6"/>
  <c r="A1837" i="6"/>
  <c r="B1836" i="6"/>
  <c r="A1836" i="6"/>
  <c r="B1835" i="6"/>
  <c r="A1835" i="6"/>
  <c r="B1834" i="6"/>
  <c r="A1834" i="6"/>
  <c r="B1833" i="6"/>
  <c r="A1833" i="6"/>
  <c r="B1832" i="6"/>
  <c r="A1832" i="6"/>
  <c r="B1831" i="6"/>
  <c r="A1831" i="6"/>
  <c r="B1830" i="6"/>
  <c r="A1830" i="6"/>
  <c r="B1829" i="6"/>
  <c r="A1829" i="6"/>
  <c r="B1828" i="6"/>
  <c r="A1828" i="6"/>
  <c r="B1827" i="6"/>
  <c r="A1827" i="6"/>
  <c r="B1826" i="6"/>
  <c r="A1826" i="6"/>
  <c r="B1825" i="6"/>
  <c r="A1825" i="6"/>
  <c r="B1824" i="6"/>
  <c r="A1824" i="6"/>
  <c r="B1823" i="6"/>
  <c r="A1823" i="6"/>
  <c r="B1822" i="6"/>
  <c r="A1822" i="6"/>
  <c r="B1821" i="6"/>
  <c r="A1821" i="6"/>
  <c r="B1820" i="6"/>
  <c r="A1820" i="6"/>
  <c r="B1819" i="6"/>
  <c r="A1819" i="6"/>
  <c r="B1818" i="6"/>
  <c r="A1818" i="6"/>
  <c r="B1817" i="6"/>
  <c r="A1817" i="6"/>
  <c r="B1816" i="6"/>
  <c r="A1816" i="6"/>
  <c r="B1815" i="6"/>
  <c r="A1815" i="6"/>
  <c r="B1814" i="6"/>
  <c r="A1814" i="6"/>
  <c r="B1813" i="6"/>
  <c r="A1813" i="6"/>
  <c r="B1812" i="6"/>
  <c r="A1812" i="6"/>
  <c r="B1811" i="6"/>
  <c r="A1811" i="6"/>
  <c r="B1810" i="6"/>
  <c r="A1810" i="6"/>
  <c r="B1809" i="6"/>
  <c r="A1809" i="6"/>
  <c r="B1808" i="6"/>
  <c r="A1808" i="6"/>
  <c r="B1807" i="6"/>
  <c r="A1807" i="6"/>
  <c r="B1806" i="6"/>
  <c r="A1806" i="6"/>
  <c r="B1805" i="6"/>
  <c r="A1805" i="6"/>
  <c r="B1804" i="6"/>
  <c r="A1804" i="6"/>
  <c r="B1803" i="6"/>
  <c r="A1803" i="6"/>
  <c r="B1802" i="6"/>
  <c r="A1802" i="6"/>
  <c r="B1801" i="6"/>
  <c r="A1801" i="6"/>
  <c r="B1800" i="6"/>
  <c r="A1800" i="6"/>
  <c r="B1799" i="6"/>
  <c r="A1799" i="6"/>
  <c r="B1798" i="6"/>
  <c r="A1798" i="6"/>
  <c r="B1797" i="6"/>
  <c r="A1797" i="6"/>
  <c r="B1796" i="6"/>
  <c r="A1796" i="6"/>
  <c r="B1795" i="6"/>
  <c r="A1795" i="6"/>
  <c r="B1794" i="6"/>
  <c r="A1794" i="6"/>
  <c r="B1793" i="6"/>
  <c r="A1793" i="6"/>
  <c r="B1792" i="6"/>
  <c r="A1792" i="6"/>
  <c r="B1791" i="6"/>
  <c r="A1791" i="6"/>
  <c r="B1790" i="6"/>
  <c r="A1790" i="6"/>
  <c r="B1789" i="6"/>
  <c r="A1789" i="6"/>
  <c r="B1788" i="6"/>
  <c r="A1788" i="6"/>
  <c r="B1787" i="6"/>
  <c r="A1787" i="6"/>
  <c r="B1786" i="6"/>
  <c r="A1786" i="6"/>
  <c r="B1785" i="6"/>
  <c r="A1785" i="6"/>
  <c r="B1784" i="6"/>
  <c r="A1784" i="6"/>
  <c r="B1783" i="6"/>
  <c r="A1783" i="6"/>
  <c r="B1782" i="6"/>
  <c r="A1782" i="6"/>
  <c r="B1781" i="6"/>
  <c r="A1781" i="6"/>
  <c r="B1780" i="6"/>
  <c r="A1780" i="6"/>
  <c r="B1779" i="6"/>
  <c r="A1779" i="6"/>
  <c r="B1778" i="6"/>
  <c r="A1778" i="6"/>
  <c r="B1777" i="6"/>
  <c r="A1777" i="6"/>
  <c r="B1776" i="6"/>
  <c r="A1776" i="6"/>
  <c r="B1775" i="6"/>
  <c r="A1775" i="6"/>
  <c r="B1774" i="6"/>
  <c r="A1774" i="6"/>
  <c r="B1773" i="6"/>
  <c r="A1773" i="6"/>
  <c r="B1772" i="6"/>
  <c r="A1772" i="6"/>
  <c r="B1771" i="6"/>
  <c r="A1771" i="6"/>
  <c r="B1770" i="6"/>
  <c r="A1770" i="6"/>
  <c r="B1769" i="6"/>
  <c r="A1769" i="6"/>
  <c r="B1768" i="6"/>
  <c r="A1768" i="6"/>
  <c r="B1767" i="6"/>
  <c r="A1767" i="6"/>
  <c r="B1766" i="6"/>
  <c r="A1766" i="6"/>
  <c r="B1765" i="6"/>
  <c r="A1765" i="6"/>
  <c r="B1764" i="6"/>
  <c r="A1764" i="6"/>
  <c r="B1763" i="6"/>
  <c r="A1763" i="6"/>
  <c r="B1762" i="6"/>
  <c r="A1762" i="6"/>
  <c r="B1761" i="6"/>
  <c r="A1761" i="6"/>
  <c r="B1760" i="6"/>
  <c r="A1760" i="6"/>
  <c r="B1759" i="6"/>
  <c r="A1759" i="6"/>
  <c r="B1758" i="6"/>
  <c r="E1758" i="6" s="1"/>
  <c r="A1758" i="6"/>
  <c r="B1757" i="6"/>
  <c r="A1757" i="6"/>
  <c r="B1756" i="6"/>
  <c r="A1756" i="6"/>
  <c r="B1755" i="6"/>
  <c r="A1755" i="6"/>
  <c r="B1754" i="6"/>
  <c r="E1754" i="6" s="1"/>
  <c r="A1754" i="6"/>
  <c r="B1753" i="6"/>
  <c r="A1753" i="6"/>
  <c r="B1752" i="6"/>
  <c r="G1752" i="6" s="1"/>
  <c r="A1752" i="6"/>
  <c r="B1751" i="6"/>
  <c r="A1751" i="6"/>
  <c r="B1750" i="6"/>
  <c r="E1750" i="6" s="1"/>
  <c r="A1750" i="6"/>
  <c r="B1749" i="6"/>
  <c r="A1749" i="6"/>
  <c r="B1748" i="6"/>
  <c r="G1748" i="6" s="1"/>
  <c r="A1748" i="6"/>
  <c r="B1747" i="6"/>
  <c r="A1747" i="6"/>
  <c r="B1746" i="6"/>
  <c r="E1746" i="6" s="1"/>
  <c r="A1746" i="6"/>
  <c r="B1745" i="6"/>
  <c r="A1745" i="6"/>
  <c r="B1744" i="6"/>
  <c r="G1744" i="6" s="1"/>
  <c r="A1744" i="6"/>
  <c r="B1743" i="6"/>
  <c r="A1743" i="6"/>
  <c r="B1742" i="6"/>
  <c r="E1742" i="6" s="1"/>
  <c r="A1742" i="6"/>
  <c r="B1741" i="6"/>
  <c r="A1741" i="6"/>
  <c r="B1740" i="6"/>
  <c r="G1740" i="6" s="1"/>
  <c r="A1740" i="6"/>
  <c r="B1739" i="6"/>
  <c r="A1739" i="6"/>
  <c r="B1738" i="6"/>
  <c r="E1738" i="6" s="1"/>
  <c r="A1738" i="6"/>
  <c r="B1737" i="6"/>
  <c r="A1737" i="6"/>
  <c r="B1736" i="6"/>
  <c r="G1736" i="6" s="1"/>
  <c r="A1736" i="6"/>
  <c r="B1735" i="6"/>
  <c r="A1735" i="6"/>
  <c r="B1734" i="6"/>
  <c r="E1734" i="6" s="1"/>
  <c r="A1734" i="6"/>
  <c r="B1733" i="6"/>
  <c r="A1733" i="6"/>
  <c r="B1732" i="6"/>
  <c r="G1732" i="6" s="1"/>
  <c r="A1732" i="6"/>
  <c r="B1731" i="6"/>
  <c r="A1731" i="6"/>
  <c r="B1730" i="6"/>
  <c r="E1730" i="6" s="1"/>
  <c r="A1730" i="6"/>
  <c r="B1729" i="6"/>
  <c r="A1729" i="6"/>
  <c r="B1728" i="6"/>
  <c r="G1728" i="6" s="1"/>
  <c r="A1728" i="6"/>
  <c r="B1727" i="6"/>
  <c r="A1727" i="6"/>
  <c r="B1726" i="6"/>
  <c r="E1726" i="6" s="1"/>
  <c r="A1726" i="6"/>
  <c r="B1725" i="6"/>
  <c r="A1725" i="6"/>
  <c r="B1724" i="6"/>
  <c r="G1724" i="6" s="1"/>
  <c r="A1724" i="6"/>
  <c r="B1723" i="6"/>
  <c r="A1723" i="6"/>
  <c r="B1722" i="6"/>
  <c r="E1722" i="6" s="1"/>
  <c r="A1722" i="6"/>
  <c r="B1721" i="6"/>
  <c r="A1721" i="6"/>
  <c r="B1720" i="6"/>
  <c r="G1720" i="6" s="1"/>
  <c r="A1720" i="6"/>
  <c r="B1719" i="6"/>
  <c r="A1719" i="6"/>
  <c r="B1718" i="6"/>
  <c r="E1718" i="6" s="1"/>
  <c r="A1718" i="6"/>
  <c r="B1717" i="6"/>
  <c r="A1717" i="6"/>
  <c r="B1716" i="6"/>
  <c r="G1716" i="6" s="1"/>
  <c r="A1716" i="6"/>
  <c r="B1715" i="6"/>
  <c r="A1715" i="6"/>
  <c r="B1714" i="6"/>
  <c r="E1714" i="6" s="1"/>
  <c r="A1714" i="6"/>
  <c r="B1713" i="6"/>
  <c r="A1713" i="6"/>
  <c r="B1712" i="6"/>
  <c r="G1712" i="6" s="1"/>
  <c r="A1712" i="6"/>
  <c r="B1711" i="6"/>
  <c r="A1711" i="6"/>
  <c r="B1710" i="6"/>
  <c r="E1710" i="6" s="1"/>
  <c r="A1710" i="6"/>
  <c r="B1709" i="6"/>
  <c r="A1709" i="6"/>
  <c r="B1708" i="6"/>
  <c r="A1708" i="6"/>
  <c r="B1707" i="6"/>
  <c r="A1707" i="6"/>
  <c r="B1706" i="6"/>
  <c r="E1706" i="6" s="1"/>
  <c r="A1706" i="6"/>
  <c r="B1705" i="6"/>
  <c r="A1705" i="6"/>
  <c r="B1704" i="6"/>
  <c r="G1704" i="6" s="1"/>
  <c r="A1704" i="6"/>
  <c r="B1703" i="6"/>
  <c r="A1703" i="6"/>
  <c r="B1702" i="6"/>
  <c r="E1702" i="6" s="1"/>
  <c r="A1702" i="6"/>
  <c r="B1701" i="6"/>
  <c r="A1701" i="6"/>
  <c r="B1700" i="6"/>
  <c r="G1700" i="6" s="1"/>
  <c r="A1700" i="6"/>
  <c r="B1699" i="6"/>
  <c r="A1699" i="6"/>
  <c r="B1698" i="6"/>
  <c r="E1698" i="6" s="1"/>
  <c r="A1698" i="6"/>
  <c r="B1697" i="6"/>
  <c r="A1697" i="6"/>
  <c r="B1696" i="6"/>
  <c r="G1696" i="6" s="1"/>
  <c r="A1696" i="6"/>
  <c r="B1695" i="6"/>
  <c r="A1695" i="6"/>
  <c r="B1694" i="6"/>
  <c r="E1694" i="6" s="1"/>
  <c r="A1694" i="6"/>
  <c r="B1693" i="6"/>
  <c r="A1693" i="6"/>
  <c r="B1692" i="6"/>
  <c r="A1692" i="6"/>
  <c r="B1691" i="6"/>
  <c r="A1691" i="6"/>
  <c r="B1690" i="6"/>
  <c r="E1690" i="6" s="1"/>
  <c r="A1690" i="6"/>
  <c r="B1689" i="6"/>
  <c r="A1689" i="6"/>
  <c r="B1688" i="6"/>
  <c r="A1688" i="6"/>
  <c r="B1687" i="6"/>
  <c r="A1687" i="6"/>
  <c r="B1686" i="6"/>
  <c r="E1686" i="6" s="1"/>
  <c r="A1686" i="6"/>
  <c r="B1685" i="6"/>
  <c r="A1685" i="6"/>
  <c r="B1684" i="6"/>
  <c r="A1684" i="6"/>
  <c r="B1683" i="6"/>
  <c r="A1683" i="6"/>
  <c r="B1682" i="6"/>
  <c r="E1682" i="6" s="1"/>
  <c r="A1682" i="6"/>
  <c r="B1681" i="6"/>
  <c r="A1681" i="6"/>
  <c r="B1680" i="6"/>
  <c r="A1680" i="6"/>
  <c r="B1679" i="6"/>
  <c r="A1679" i="6"/>
  <c r="B1678" i="6"/>
  <c r="E1678" i="6" s="1"/>
  <c r="A1678" i="6"/>
  <c r="B1677" i="6"/>
  <c r="A1677" i="6"/>
  <c r="B1676" i="6"/>
  <c r="A1676" i="6"/>
  <c r="B1675" i="6"/>
  <c r="A1675" i="6"/>
  <c r="B1674" i="6"/>
  <c r="E1674" i="6" s="1"/>
  <c r="A1674" i="6"/>
  <c r="B1673" i="6"/>
  <c r="A1673" i="6"/>
  <c r="B1672" i="6"/>
  <c r="A1672" i="6"/>
  <c r="B1671" i="6"/>
  <c r="A1671" i="6"/>
  <c r="B1670" i="6"/>
  <c r="E1670" i="6" s="1"/>
  <c r="A1670" i="6"/>
  <c r="B1669" i="6"/>
  <c r="A1669" i="6"/>
  <c r="B1668" i="6"/>
  <c r="A1668" i="6"/>
  <c r="B1667" i="6"/>
  <c r="A1667" i="6"/>
  <c r="B1666" i="6"/>
  <c r="E1666" i="6" s="1"/>
  <c r="A1666" i="6"/>
  <c r="B1665" i="6"/>
  <c r="A1665" i="6"/>
  <c r="B1664" i="6"/>
  <c r="G1664" i="6" s="1"/>
  <c r="A1664" i="6"/>
  <c r="B1663" i="6"/>
  <c r="A1663" i="6"/>
  <c r="B1662" i="6"/>
  <c r="E1662" i="6" s="1"/>
  <c r="A1662" i="6"/>
  <c r="B1661" i="6"/>
  <c r="A1661" i="6"/>
  <c r="B1660" i="6"/>
  <c r="G1660" i="6" s="1"/>
  <c r="A1660" i="6"/>
  <c r="B1659" i="6"/>
  <c r="A1659" i="6"/>
  <c r="B1658" i="6"/>
  <c r="E1658" i="6" s="1"/>
  <c r="A1658" i="6"/>
  <c r="B1657" i="6"/>
  <c r="A1657" i="6"/>
  <c r="B1656" i="6"/>
  <c r="A1656" i="6"/>
  <c r="B1655" i="6"/>
  <c r="A1655" i="6"/>
  <c r="B1654" i="6"/>
  <c r="E1654" i="6" s="1"/>
  <c r="A1654" i="6"/>
  <c r="B1653" i="6"/>
  <c r="A1653" i="6"/>
  <c r="B1652" i="6"/>
  <c r="A1652" i="6"/>
  <c r="B1651" i="6"/>
  <c r="A1651" i="6"/>
  <c r="B1650" i="6"/>
  <c r="E1650" i="6" s="1"/>
  <c r="A1650" i="6"/>
  <c r="B1649" i="6"/>
  <c r="A1649" i="6"/>
  <c r="B1648" i="6"/>
  <c r="A1648" i="6"/>
  <c r="B1647" i="6"/>
  <c r="A1647" i="6"/>
  <c r="B1646" i="6"/>
  <c r="E1646" i="6" s="1"/>
  <c r="A1646" i="6"/>
  <c r="B1645" i="6"/>
  <c r="A1645" i="6"/>
  <c r="B1644" i="6"/>
  <c r="A1644" i="6"/>
  <c r="B1643" i="6"/>
  <c r="A1643" i="6"/>
  <c r="B1642" i="6"/>
  <c r="E1642" i="6" s="1"/>
  <c r="A1642" i="6"/>
  <c r="B1641" i="6"/>
  <c r="A1641" i="6"/>
  <c r="B1640" i="6"/>
  <c r="A1640" i="6"/>
  <c r="B1639" i="6"/>
  <c r="A1639" i="6"/>
  <c r="B1638" i="6"/>
  <c r="E1638" i="6" s="1"/>
  <c r="A1638" i="6"/>
  <c r="B1637" i="6"/>
  <c r="A1637" i="6"/>
  <c r="B1636" i="6"/>
  <c r="A1636" i="6"/>
  <c r="B1635" i="6"/>
  <c r="A1635" i="6"/>
  <c r="B1634" i="6"/>
  <c r="E1634" i="6" s="1"/>
  <c r="A1634" i="6"/>
  <c r="B1633" i="6"/>
  <c r="A1633" i="6"/>
  <c r="B1632" i="6"/>
  <c r="A1632" i="6"/>
  <c r="B1631" i="6"/>
  <c r="A1631" i="6"/>
  <c r="B1630" i="6"/>
  <c r="E1630" i="6" s="1"/>
  <c r="A1630" i="6"/>
  <c r="B1629" i="6"/>
  <c r="A1629" i="6"/>
  <c r="B1628" i="6"/>
  <c r="A1628" i="6"/>
  <c r="B1627" i="6"/>
  <c r="A1627" i="6"/>
  <c r="B1626" i="6"/>
  <c r="E1626" i="6" s="1"/>
  <c r="A1626" i="6"/>
  <c r="B1625" i="6"/>
  <c r="A1625" i="6"/>
  <c r="B1624" i="6"/>
  <c r="A1624" i="6"/>
  <c r="B1623" i="6"/>
  <c r="A1623" i="6"/>
  <c r="B1622" i="6"/>
  <c r="E1622" i="6" s="1"/>
  <c r="A1622" i="6"/>
  <c r="B1621" i="6"/>
  <c r="A1621" i="6"/>
  <c r="B1620" i="6"/>
  <c r="A1620" i="6"/>
  <c r="B1619" i="6"/>
  <c r="A1619" i="6"/>
  <c r="B1618" i="6"/>
  <c r="E1618" i="6" s="1"/>
  <c r="A1618" i="6"/>
  <c r="B1617" i="6"/>
  <c r="A1617" i="6"/>
  <c r="B1616" i="6"/>
  <c r="A1616" i="6"/>
  <c r="B1615" i="6"/>
  <c r="A1615" i="6"/>
  <c r="B1614" i="6"/>
  <c r="E1614" i="6" s="1"/>
  <c r="A1614" i="6"/>
  <c r="B1613" i="6"/>
  <c r="A1613" i="6"/>
  <c r="B1612" i="6"/>
  <c r="A1612" i="6"/>
  <c r="B1611" i="6"/>
  <c r="A1611" i="6"/>
  <c r="B1610" i="6"/>
  <c r="E1610" i="6" s="1"/>
  <c r="A1610" i="6"/>
  <c r="B1609" i="6"/>
  <c r="A1609" i="6"/>
  <c r="B1608" i="6"/>
  <c r="A1608" i="6"/>
  <c r="B1607" i="6"/>
  <c r="A1607" i="6"/>
  <c r="B1606" i="6"/>
  <c r="E1606" i="6" s="1"/>
  <c r="A1606" i="6"/>
  <c r="B1605" i="6"/>
  <c r="A1605" i="6"/>
  <c r="B1604" i="6"/>
  <c r="A1604" i="6"/>
  <c r="B1603" i="6"/>
  <c r="A1603" i="6"/>
  <c r="B1602" i="6"/>
  <c r="E1602" i="6" s="1"/>
  <c r="A1602" i="6"/>
  <c r="B1601" i="6"/>
  <c r="A1601" i="6"/>
  <c r="B1600" i="6"/>
  <c r="A1600" i="6"/>
  <c r="B1599" i="6"/>
  <c r="A1599" i="6"/>
  <c r="B1598" i="6"/>
  <c r="E1598" i="6" s="1"/>
  <c r="A1598" i="6"/>
  <c r="B1597" i="6"/>
  <c r="A1597" i="6"/>
  <c r="B1596" i="6"/>
  <c r="G1596" i="6" s="1"/>
  <c r="A1596" i="6"/>
  <c r="B1595" i="6"/>
  <c r="A1595" i="6"/>
  <c r="B1594" i="6"/>
  <c r="E1594" i="6" s="1"/>
  <c r="A1594" i="6"/>
  <c r="B1593" i="6"/>
  <c r="A1593" i="6"/>
  <c r="B1592" i="6"/>
  <c r="A1592" i="6"/>
  <c r="B1591" i="6"/>
  <c r="A1591" i="6"/>
  <c r="B1590" i="6"/>
  <c r="E1590" i="6" s="1"/>
  <c r="A1590" i="6"/>
  <c r="B1589" i="6"/>
  <c r="A1589" i="6"/>
  <c r="B1588" i="6"/>
  <c r="A1588" i="6"/>
  <c r="B1587" i="6"/>
  <c r="A1587" i="6"/>
  <c r="B1586" i="6"/>
  <c r="E1586" i="6" s="1"/>
  <c r="A1586" i="6"/>
  <c r="B1585" i="6"/>
  <c r="A1585" i="6"/>
  <c r="B1584" i="6"/>
  <c r="A1584" i="6"/>
  <c r="B1583" i="6"/>
  <c r="A1583" i="6"/>
  <c r="B1582" i="6"/>
  <c r="E1582" i="6" s="1"/>
  <c r="A1582" i="6"/>
  <c r="B1581" i="6"/>
  <c r="A1581" i="6"/>
  <c r="B1580" i="6"/>
  <c r="A1580" i="6"/>
  <c r="B1579" i="6"/>
  <c r="A1579" i="6"/>
  <c r="B1578" i="6"/>
  <c r="E1578" i="6" s="1"/>
  <c r="A1578" i="6"/>
  <c r="B1577" i="6"/>
  <c r="A1577" i="6"/>
  <c r="B1576" i="6"/>
  <c r="G1576" i="6" s="1"/>
  <c r="A1576" i="6"/>
  <c r="B1575" i="6"/>
  <c r="A1575" i="6"/>
  <c r="B1574" i="6"/>
  <c r="E1574" i="6" s="1"/>
  <c r="A1574" i="6"/>
  <c r="B1573" i="6"/>
  <c r="A1573" i="6"/>
  <c r="B1572" i="6"/>
  <c r="G1572" i="6" s="1"/>
  <c r="A1572" i="6"/>
  <c r="B1571" i="6"/>
  <c r="A1571" i="6"/>
  <c r="B1570" i="6"/>
  <c r="E1570" i="6" s="1"/>
  <c r="A1570" i="6"/>
  <c r="B1569" i="6"/>
  <c r="G1569" i="6" s="1"/>
  <c r="A1569" i="6"/>
  <c r="B1568" i="6"/>
  <c r="A1568" i="6"/>
  <c r="B1567" i="6"/>
  <c r="A1567" i="6"/>
  <c r="B1566" i="6"/>
  <c r="E1566" i="6" s="1"/>
  <c r="A1566" i="6"/>
  <c r="B1565" i="6"/>
  <c r="A1565" i="6"/>
  <c r="B1564" i="6"/>
  <c r="A1564" i="6"/>
  <c r="B1563" i="6"/>
  <c r="A1563" i="6"/>
  <c r="B1562" i="6"/>
  <c r="E1562" i="6" s="1"/>
  <c r="A1562" i="6"/>
  <c r="B1561" i="6"/>
  <c r="G1561" i="6" s="1"/>
  <c r="A1561" i="6"/>
  <c r="B1560" i="6"/>
  <c r="A1560" i="6"/>
  <c r="B1559" i="6"/>
  <c r="A1559" i="6"/>
  <c r="B1558" i="6"/>
  <c r="E1558" i="6" s="1"/>
  <c r="A1558" i="6"/>
  <c r="B1557" i="6"/>
  <c r="A1557" i="6"/>
  <c r="B1556" i="6"/>
  <c r="G1556" i="6" s="1"/>
  <c r="A1556" i="6"/>
  <c r="B1555" i="6"/>
  <c r="A1555" i="6"/>
  <c r="B1554" i="6"/>
  <c r="E1554" i="6" s="1"/>
  <c r="A1554" i="6"/>
  <c r="B1553" i="6"/>
  <c r="A1553" i="6"/>
  <c r="B1552" i="6"/>
  <c r="G1552" i="6" s="1"/>
  <c r="A1552" i="6"/>
  <c r="B1551" i="6"/>
  <c r="A1551" i="6"/>
  <c r="B1550" i="6"/>
  <c r="E1550" i="6" s="1"/>
  <c r="A1550" i="6"/>
  <c r="B1549" i="6"/>
  <c r="G1549" i="6" s="1"/>
  <c r="A1549" i="6"/>
  <c r="B1548" i="6"/>
  <c r="G1548" i="6" s="1"/>
  <c r="A1548" i="6"/>
  <c r="B1547" i="6"/>
  <c r="A1547" i="6"/>
  <c r="B1546" i="6"/>
  <c r="E1546" i="6" s="1"/>
  <c r="A1546" i="6"/>
  <c r="B1545" i="6"/>
  <c r="A1545" i="6"/>
  <c r="B1544" i="6"/>
  <c r="G1544" i="6" s="1"/>
  <c r="A1544" i="6"/>
  <c r="B1543" i="6"/>
  <c r="A1543" i="6"/>
  <c r="B1542" i="6"/>
  <c r="E1542" i="6" s="1"/>
  <c r="A1542" i="6"/>
  <c r="B1541" i="6"/>
  <c r="A1541" i="6"/>
  <c r="B1540" i="6"/>
  <c r="G1540" i="6" s="1"/>
  <c r="A1540" i="6"/>
  <c r="B1539" i="6"/>
  <c r="A1539" i="6"/>
  <c r="B1538" i="6"/>
  <c r="E1538" i="6" s="1"/>
  <c r="A1538" i="6"/>
  <c r="B1537" i="6"/>
  <c r="G1537" i="6" s="1"/>
  <c r="A1537" i="6"/>
  <c r="B1536" i="6"/>
  <c r="G1536" i="6" s="1"/>
  <c r="A1536" i="6"/>
  <c r="B1535" i="6"/>
  <c r="A1535" i="6"/>
  <c r="B1534" i="6"/>
  <c r="E1534" i="6" s="1"/>
  <c r="A1534" i="6"/>
  <c r="B1533" i="6"/>
  <c r="A1533" i="6"/>
  <c r="B1532" i="6"/>
  <c r="G1532" i="6" s="1"/>
  <c r="A1532" i="6"/>
  <c r="B1531" i="6"/>
  <c r="A1531" i="6"/>
  <c r="B1530" i="6"/>
  <c r="E1530" i="6" s="1"/>
  <c r="A1530" i="6"/>
  <c r="B1529" i="6"/>
  <c r="A1529" i="6"/>
  <c r="B1528" i="6"/>
  <c r="G1528" i="6" s="1"/>
  <c r="A1528" i="6"/>
  <c r="B1527" i="6"/>
  <c r="A1527" i="6"/>
  <c r="B1526" i="6"/>
  <c r="E1526" i="6" s="1"/>
  <c r="A1526" i="6"/>
  <c r="B1525" i="6"/>
  <c r="A1525" i="6"/>
  <c r="B1524" i="6"/>
  <c r="G1524" i="6" s="1"/>
  <c r="A1524" i="6"/>
  <c r="B1523" i="6"/>
  <c r="A1523" i="6"/>
  <c r="B1522" i="6"/>
  <c r="E1522" i="6" s="1"/>
  <c r="A1522" i="6"/>
  <c r="B1521" i="6"/>
  <c r="A1521" i="6"/>
  <c r="B1520" i="6"/>
  <c r="G1520" i="6" s="1"/>
  <c r="A1520" i="6"/>
  <c r="B1519" i="6"/>
  <c r="A1519" i="6"/>
  <c r="B1518" i="6"/>
  <c r="E1518" i="6" s="1"/>
  <c r="A1518" i="6"/>
  <c r="B1517" i="6"/>
  <c r="A1517" i="6"/>
  <c r="B1516" i="6"/>
  <c r="G1516" i="6" s="1"/>
  <c r="A1516" i="6"/>
  <c r="B1515" i="6"/>
  <c r="A1515" i="6"/>
  <c r="B1514" i="6"/>
  <c r="E1514" i="6" s="1"/>
  <c r="A1514" i="6"/>
  <c r="B1513" i="6"/>
  <c r="G1513" i="6" s="1"/>
  <c r="A1513" i="6"/>
  <c r="B1512" i="6"/>
  <c r="G1512" i="6" s="1"/>
  <c r="A1512" i="6"/>
  <c r="B1511" i="6"/>
  <c r="A1511" i="6"/>
  <c r="B1510" i="6"/>
  <c r="E1510" i="6" s="1"/>
  <c r="A1510" i="6"/>
  <c r="B1509" i="6"/>
  <c r="G1509" i="6" s="1"/>
  <c r="A1509" i="6"/>
  <c r="B1508" i="6"/>
  <c r="G1508" i="6" s="1"/>
  <c r="A1508" i="6"/>
  <c r="B1507" i="6"/>
  <c r="A1507" i="6"/>
  <c r="B1506" i="6"/>
  <c r="E1506" i="6" s="1"/>
  <c r="A1506" i="6"/>
  <c r="B1505" i="6"/>
  <c r="A1505" i="6"/>
  <c r="B1504" i="6"/>
  <c r="G1504" i="6" s="1"/>
  <c r="A1504" i="6"/>
  <c r="B1503" i="6"/>
  <c r="A1503" i="6"/>
  <c r="B1502" i="6"/>
  <c r="E1502" i="6" s="1"/>
  <c r="A1502" i="6"/>
  <c r="B1501" i="6"/>
  <c r="A1501" i="6"/>
  <c r="B1500" i="6"/>
  <c r="G1500" i="6" s="1"/>
  <c r="A1500" i="6"/>
  <c r="B1499" i="6"/>
  <c r="A1499" i="6"/>
  <c r="B1498" i="6"/>
  <c r="E1498" i="6" s="1"/>
  <c r="A1498" i="6"/>
  <c r="B1497" i="6"/>
  <c r="G1497" i="6" s="1"/>
  <c r="A1497" i="6"/>
  <c r="B1496" i="6"/>
  <c r="A1496" i="6"/>
  <c r="B1495" i="6"/>
  <c r="A1495" i="6"/>
  <c r="B1494" i="6"/>
  <c r="E1494" i="6" s="1"/>
  <c r="A1494" i="6"/>
  <c r="B1493" i="6"/>
  <c r="A1493" i="6"/>
  <c r="B1492" i="6"/>
  <c r="A1492" i="6"/>
  <c r="B1491" i="6"/>
  <c r="A1491" i="6"/>
  <c r="B1490" i="6"/>
  <c r="E1490" i="6" s="1"/>
  <c r="A1490" i="6"/>
  <c r="B1489" i="6"/>
  <c r="G1489" i="6" s="1"/>
  <c r="A1489" i="6"/>
  <c r="B1488" i="6"/>
  <c r="G1488" i="6" s="1"/>
  <c r="A1488" i="6"/>
  <c r="B1487" i="6"/>
  <c r="A1487" i="6"/>
  <c r="B1486" i="6"/>
  <c r="E1486" i="6" s="1"/>
  <c r="A1486" i="6"/>
  <c r="B1485" i="6"/>
  <c r="A1485" i="6"/>
  <c r="B1484" i="6"/>
  <c r="G1484" i="6" s="1"/>
  <c r="A1484" i="6"/>
  <c r="B1483" i="6"/>
  <c r="A1483" i="6"/>
  <c r="B1482" i="6"/>
  <c r="E1482" i="6" s="1"/>
  <c r="A1482" i="6"/>
  <c r="B1481" i="6"/>
  <c r="A1481" i="6"/>
  <c r="B1480" i="6"/>
  <c r="A1480" i="6"/>
  <c r="B1479" i="6"/>
  <c r="A1479" i="6"/>
  <c r="B1478" i="6"/>
  <c r="E1478" i="6" s="1"/>
  <c r="A1478" i="6"/>
  <c r="B1477" i="6"/>
  <c r="A1477" i="6"/>
  <c r="B1476" i="6"/>
  <c r="A1476" i="6"/>
  <c r="B1475" i="6"/>
  <c r="A1475" i="6"/>
  <c r="B1474" i="6"/>
  <c r="E1474" i="6" s="1"/>
  <c r="A1474" i="6"/>
  <c r="B1473" i="6"/>
  <c r="A1473" i="6"/>
  <c r="B1472" i="6"/>
  <c r="A1472" i="6"/>
  <c r="B1471" i="6"/>
  <c r="A1471" i="6"/>
  <c r="B1470" i="6"/>
  <c r="E1470" i="6" s="1"/>
  <c r="A1470" i="6"/>
  <c r="B1469" i="6"/>
  <c r="A1469" i="6"/>
  <c r="B1468" i="6"/>
  <c r="A1468" i="6"/>
  <c r="B1467" i="6"/>
  <c r="A1467" i="6"/>
  <c r="B1466" i="6"/>
  <c r="E1466" i="6" s="1"/>
  <c r="A1466" i="6"/>
  <c r="B1465" i="6"/>
  <c r="G1465" i="6" s="1"/>
  <c r="A1465" i="6"/>
  <c r="B1464" i="6"/>
  <c r="G1464" i="6" s="1"/>
  <c r="A1464" i="6"/>
  <c r="B1463" i="6"/>
  <c r="A1463" i="6"/>
  <c r="B1462" i="6"/>
  <c r="E1462" i="6" s="1"/>
  <c r="A1462" i="6"/>
  <c r="B1461" i="6"/>
  <c r="G1461" i="6" s="1"/>
  <c r="A1461" i="6"/>
  <c r="B1460" i="6"/>
  <c r="G1460" i="6" s="1"/>
  <c r="A1460" i="6"/>
  <c r="B1459" i="6"/>
  <c r="A1459" i="6"/>
  <c r="B1458" i="6"/>
  <c r="E1458" i="6" s="1"/>
  <c r="A1458" i="6"/>
  <c r="B1457" i="6"/>
  <c r="A1457" i="6"/>
  <c r="B1456" i="6"/>
  <c r="G1456" i="6" s="1"/>
  <c r="A1456" i="6"/>
  <c r="B1455" i="6"/>
  <c r="A1455" i="6"/>
  <c r="B1454" i="6"/>
  <c r="E1454" i="6" s="1"/>
  <c r="A1454" i="6"/>
  <c r="B1453" i="6"/>
  <c r="G1453" i="6" s="1"/>
  <c r="A1453" i="6"/>
  <c r="B1452" i="6"/>
  <c r="G1452" i="6" s="1"/>
  <c r="A1452" i="6"/>
  <c r="B1451" i="6"/>
  <c r="A1451" i="6"/>
  <c r="B1450" i="6"/>
  <c r="E1450" i="6" s="1"/>
  <c r="A1450" i="6"/>
  <c r="B1449" i="6"/>
  <c r="G1449" i="6" s="1"/>
  <c r="A1449" i="6"/>
  <c r="B1448" i="6"/>
  <c r="G1448" i="6" s="1"/>
  <c r="A1448" i="6"/>
  <c r="B1447" i="6"/>
  <c r="A1447" i="6"/>
  <c r="B1446" i="6"/>
  <c r="E1446" i="6" s="1"/>
  <c r="A1446" i="6"/>
  <c r="B1445" i="6"/>
  <c r="A1445" i="6"/>
  <c r="B1444" i="6"/>
  <c r="A1444" i="6"/>
  <c r="B1443" i="6"/>
  <c r="A1443" i="6"/>
  <c r="B1442" i="6"/>
  <c r="E1442" i="6" s="1"/>
  <c r="A1442" i="6"/>
  <c r="B1441" i="6"/>
  <c r="A1441" i="6"/>
  <c r="B1440" i="6"/>
  <c r="G1440" i="6" s="1"/>
  <c r="A1440" i="6"/>
  <c r="B1439" i="6"/>
  <c r="A1439" i="6"/>
  <c r="B1438" i="6"/>
  <c r="E1438" i="6" s="1"/>
  <c r="A1438" i="6"/>
  <c r="B1437" i="6"/>
  <c r="G1437" i="6" s="1"/>
  <c r="A1437" i="6"/>
  <c r="B1436" i="6"/>
  <c r="G1436" i="6" s="1"/>
  <c r="A1436" i="6"/>
  <c r="B1435" i="6"/>
  <c r="A1435" i="6"/>
  <c r="B1434" i="6"/>
  <c r="E1434" i="6" s="1"/>
  <c r="A1434" i="6"/>
  <c r="B1433" i="6"/>
  <c r="G1433" i="6" s="1"/>
  <c r="A1433" i="6"/>
  <c r="B1432" i="6"/>
  <c r="G1432" i="6" s="1"/>
  <c r="A1432" i="6"/>
  <c r="B1431" i="6"/>
  <c r="A1431" i="6"/>
  <c r="B1430" i="6"/>
  <c r="E1430" i="6" s="1"/>
  <c r="A1430" i="6"/>
  <c r="B1429" i="6"/>
  <c r="A1429" i="6"/>
  <c r="B1428" i="6"/>
  <c r="G1428" i="6" s="1"/>
  <c r="A1428" i="6"/>
  <c r="B1427" i="6"/>
  <c r="A1427" i="6"/>
  <c r="B1426" i="6"/>
  <c r="E1426" i="6" s="1"/>
  <c r="A1426" i="6"/>
  <c r="B1425" i="6"/>
  <c r="G1425" i="6" s="1"/>
  <c r="A1425" i="6"/>
  <c r="B1424" i="6"/>
  <c r="G1424" i="6" s="1"/>
  <c r="A1424" i="6"/>
  <c r="B1423" i="6"/>
  <c r="A1423" i="6"/>
  <c r="B1422" i="6"/>
  <c r="E1422" i="6" s="1"/>
  <c r="A1422" i="6"/>
  <c r="B1421" i="6"/>
  <c r="A1421" i="6"/>
  <c r="B1420" i="6"/>
  <c r="G1420" i="6" s="1"/>
  <c r="A1420" i="6"/>
  <c r="B1419" i="6"/>
  <c r="A1419" i="6"/>
  <c r="B1418" i="6"/>
  <c r="E1418" i="6" s="1"/>
  <c r="A1418" i="6"/>
  <c r="B1417" i="6"/>
  <c r="A1417" i="6"/>
  <c r="B1416" i="6"/>
  <c r="G1416" i="6" s="1"/>
  <c r="A1416" i="6"/>
  <c r="B1415" i="6"/>
  <c r="A1415" i="6"/>
  <c r="B1414" i="6"/>
  <c r="E1414" i="6" s="1"/>
  <c r="A1414" i="6"/>
  <c r="B1413" i="6"/>
  <c r="G1413" i="6" s="1"/>
  <c r="A1413" i="6"/>
  <c r="B1412" i="6"/>
  <c r="G1412" i="6" s="1"/>
  <c r="A1412" i="6"/>
  <c r="B1411" i="6"/>
  <c r="A1411" i="6"/>
  <c r="B1410" i="6"/>
  <c r="E1410" i="6" s="1"/>
  <c r="A1410" i="6"/>
  <c r="B1409" i="6"/>
  <c r="G1409" i="6" s="1"/>
  <c r="A1409" i="6"/>
  <c r="B1408" i="6"/>
  <c r="G1408" i="6" s="1"/>
  <c r="A1408" i="6"/>
  <c r="B1407" i="6"/>
  <c r="A1407" i="6"/>
  <c r="B1406" i="6"/>
  <c r="E1406" i="6" s="1"/>
  <c r="A1406" i="6"/>
  <c r="B1405" i="6"/>
  <c r="G1405" i="6" s="1"/>
  <c r="A1405" i="6"/>
  <c r="B1404" i="6"/>
  <c r="A1404" i="6"/>
  <c r="B1403" i="6"/>
  <c r="A1403" i="6"/>
  <c r="B1402" i="6"/>
  <c r="E1402" i="6" s="1"/>
  <c r="A1402" i="6"/>
  <c r="B1401" i="6"/>
  <c r="A1401" i="6"/>
  <c r="B1400" i="6"/>
  <c r="A1400" i="6"/>
  <c r="B1399" i="6"/>
  <c r="A1399" i="6"/>
  <c r="B1398" i="6"/>
  <c r="E1398" i="6" s="1"/>
  <c r="A1398" i="6"/>
  <c r="B1397" i="6"/>
  <c r="G1397" i="6" s="1"/>
  <c r="A1397" i="6"/>
  <c r="B1396" i="6"/>
  <c r="A1396" i="6"/>
  <c r="B1395" i="6"/>
  <c r="A1395" i="6"/>
  <c r="B1394" i="6"/>
  <c r="E1394" i="6" s="1"/>
  <c r="A1394" i="6"/>
  <c r="B1393" i="6"/>
  <c r="G1393" i="6" s="1"/>
  <c r="A1393" i="6"/>
  <c r="B1392" i="6"/>
  <c r="A1392" i="6"/>
  <c r="B1391" i="6"/>
  <c r="A1391" i="6"/>
  <c r="B1390" i="6"/>
  <c r="E1390" i="6" s="1"/>
  <c r="A1390" i="6"/>
  <c r="B1389" i="6"/>
  <c r="A1389" i="6"/>
  <c r="B1388" i="6"/>
  <c r="A1388" i="6"/>
  <c r="B1387" i="6"/>
  <c r="A1387" i="6"/>
  <c r="B1386" i="6"/>
  <c r="E1386" i="6" s="1"/>
  <c r="A1386" i="6"/>
  <c r="B1385" i="6"/>
  <c r="A1385" i="6"/>
  <c r="B1384" i="6"/>
  <c r="A1384" i="6"/>
  <c r="B1383" i="6"/>
  <c r="A1383" i="6"/>
  <c r="B1382" i="6"/>
  <c r="E1382" i="6" s="1"/>
  <c r="A1382" i="6"/>
  <c r="B1381" i="6"/>
  <c r="A1381" i="6"/>
  <c r="B1380" i="6"/>
  <c r="G1380" i="6" s="1"/>
  <c r="A1380" i="6"/>
  <c r="B1379" i="6"/>
  <c r="A1379" i="6"/>
  <c r="B1378" i="6"/>
  <c r="E1378" i="6" s="1"/>
  <c r="A1378" i="6"/>
  <c r="B1377" i="6"/>
  <c r="A1377" i="6"/>
  <c r="B1376" i="6"/>
  <c r="G1376" i="6" s="1"/>
  <c r="A1376" i="6"/>
  <c r="B1375" i="6"/>
  <c r="A1375" i="6"/>
  <c r="B1374" i="6"/>
  <c r="E1374" i="6" s="1"/>
  <c r="A1374" i="6"/>
  <c r="B1373" i="6"/>
  <c r="A1373" i="6"/>
  <c r="B1372" i="6"/>
  <c r="G1372" i="6" s="1"/>
  <c r="A1372" i="6"/>
  <c r="B1371" i="6"/>
  <c r="A1371" i="6"/>
  <c r="B1370" i="6"/>
  <c r="E1370" i="6" s="1"/>
  <c r="A1370" i="6"/>
  <c r="B1369" i="6"/>
  <c r="G1369" i="6" s="1"/>
  <c r="A1369" i="6"/>
  <c r="B1368" i="6"/>
  <c r="G1368" i="6" s="1"/>
  <c r="A1368" i="6"/>
  <c r="B1367" i="6"/>
  <c r="A1367" i="6"/>
  <c r="B1366" i="6"/>
  <c r="E1366" i="6" s="1"/>
  <c r="A1366" i="6"/>
  <c r="B1365" i="6"/>
  <c r="A1365" i="6"/>
  <c r="B1364" i="6"/>
  <c r="G1364" i="6" s="1"/>
  <c r="A1364" i="6"/>
  <c r="B1363" i="6"/>
  <c r="A1363" i="6"/>
  <c r="B1362" i="6"/>
  <c r="E1362" i="6" s="1"/>
  <c r="A1362" i="6"/>
  <c r="B1361" i="6"/>
  <c r="A1361" i="6"/>
  <c r="B1360" i="6"/>
  <c r="G1360" i="6" s="1"/>
  <c r="A1360" i="6"/>
  <c r="B1359" i="6"/>
  <c r="A1359" i="6"/>
  <c r="B1358" i="6"/>
  <c r="E1358" i="6" s="1"/>
  <c r="A1358" i="6"/>
  <c r="B1357" i="6"/>
  <c r="G1357" i="6" s="1"/>
  <c r="A1357" i="6"/>
  <c r="B1356" i="6"/>
  <c r="G1356" i="6" s="1"/>
  <c r="A1356" i="6"/>
  <c r="B1355" i="6"/>
  <c r="A1355" i="6"/>
  <c r="B1354" i="6"/>
  <c r="E1354" i="6" s="1"/>
  <c r="A1354" i="6"/>
  <c r="B1353" i="6"/>
  <c r="G1353" i="6" s="1"/>
  <c r="A1353" i="6"/>
  <c r="B1352" i="6"/>
  <c r="G1352" i="6" s="1"/>
  <c r="A1352" i="6"/>
  <c r="B1351" i="6"/>
  <c r="A1351" i="6"/>
  <c r="B1350" i="6"/>
  <c r="E1350" i="6" s="1"/>
  <c r="A1350" i="6"/>
  <c r="B1349" i="6"/>
  <c r="A1349" i="6"/>
  <c r="B1348" i="6"/>
  <c r="G1348" i="6" s="1"/>
  <c r="A1348" i="6"/>
  <c r="B1347" i="6"/>
  <c r="A1347" i="6"/>
  <c r="B1346" i="6"/>
  <c r="E1346" i="6" s="1"/>
  <c r="A1346" i="6"/>
  <c r="B1345" i="6"/>
  <c r="A1345" i="6"/>
  <c r="B1344" i="6"/>
  <c r="A1344" i="6"/>
  <c r="B1343" i="6"/>
  <c r="A1343" i="6"/>
  <c r="B1342" i="6"/>
  <c r="E1342" i="6" s="1"/>
  <c r="A1342" i="6"/>
  <c r="B1341" i="6"/>
  <c r="G1341" i="6" s="1"/>
  <c r="A1341" i="6"/>
  <c r="B1340" i="6"/>
  <c r="G1340" i="6" s="1"/>
  <c r="A1340" i="6"/>
  <c r="B1339" i="6"/>
  <c r="A1339" i="6"/>
  <c r="B1338" i="6"/>
  <c r="E1338" i="6" s="1"/>
  <c r="A1338" i="6"/>
  <c r="B1337" i="6"/>
  <c r="A1337" i="6"/>
  <c r="B1336" i="6"/>
  <c r="G1336" i="6" s="1"/>
  <c r="A1336" i="6"/>
  <c r="B1335" i="6"/>
  <c r="A1335" i="6"/>
  <c r="B1334" i="6"/>
  <c r="E1334" i="6" s="1"/>
  <c r="A1334" i="6"/>
  <c r="B1333" i="6"/>
  <c r="G1333" i="6" s="1"/>
  <c r="A1333" i="6"/>
  <c r="B1332" i="6"/>
  <c r="G1332" i="6" s="1"/>
  <c r="A1332" i="6"/>
  <c r="B1331" i="6"/>
  <c r="A1331" i="6"/>
  <c r="B1330" i="6"/>
  <c r="E1330" i="6" s="1"/>
  <c r="A1330" i="6"/>
  <c r="B1329" i="6"/>
  <c r="A1329" i="6"/>
  <c r="B1328" i="6"/>
  <c r="G1328" i="6" s="1"/>
  <c r="A1328" i="6"/>
  <c r="B1327" i="6"/>
  <c r="A1327" i="6"/>
  <c r="B1326" i="6"/>
  <c r="E1326" i="6" s="1"/>
  <c r="A1326" i="6"/>
  <c r="B1325" i="6"/>
  <c r="G1325" i="6" s="1"/>
  <c r="A1325" i="6"/>
  <c r="B1324" i="6"/>
  <c r="G1324" i="6" s="1"/>
  <c r="A1324" i="6"/>
  <c r="B1323" i="6"/>
  <c r="A1323" i="6"/>
  <c r="B1322" i="6"/>
  <c r="E1322" i="6" s="1"/>
  <c r="A1322" i="6"/>
  <c r="B1321" i="6"/>
  <c r="A1321" i="6"/>
  <c r="B1320" i="6"/>
  <c r="G1320" i="6" s="1"/>
  <c r="A1320" i="6"/>
  <c r="B1319" i="6"/>
  <c r="A1319" i="6"/>
  <c r="B1318" i="6"/>
  <c r="E1318" i="6" s="1"/>
  <c r="A1318" i="6"/>
  <c r="B1317" i="6"/>
  <c r="A1317" i="6"/>
  <c r="B1316" i="6"/>
  <c r="A1316" i="6"/>
  <c r="B1315" i="6"/>
  <c r="A1315" i="6"/>
  <c r="B1314" i="6"/>
  <c r="E1314" i="6" s="1"/>
  <c r="A1314" i="6"/>
  <c r="B1313" i="6"/>
  <c r="G1313" i="6" s="1"/>
  <c r="A1313" i="6"/>
  <c r="B1312" i="6"/>
  <c r="A1312" i="6"/>
  <c r="B1311" i="6"/>
  <c r="A1311" i="6"/>
  <c r="B1310" i="6"/>
  <c r="E1310" i="6" s="1"/>
  <c r="A1310" i="6"/>
  <c r="B1309" i="6"/>
  <c r="A1309" i="6"/>
  <c r="B1308" i="6"/>
  <c r="G1308" i="6" s="1"/>
  <c r="A1308" i="6"/>
  <c r="B1307" i="6"/>
  <c r="A1307" i="6"/>
  <c r="B1306" i="6"/>
  <c r="E1306" i="6" s="1"/>
  <c r="A1306" i="6"/>
  <c r="B1305" i="6"/>
  <c r="G1305" i="6" s="1"/>
  <c r="A1305" i="6"/>
  <c r="B1304" i="6"/>
  <c r="G1304" i="6" s="1"/>
  <c r="A1304" i="6"/>
  <c r="B1303" i="6"/>
  <c r="A1303" i="6"/>
  <c r="B1302" i="6"/>
  <c r="E1302" i="6" s="1"/>
  <c r="A1302" i="6"/>
  <c r="B1301" i="6"/>
  <c r="A1301" i="6"/>
  <c r="B1300" i="6"/>
  <c r="G1300" i="6" s="1"/>
  <c r="A1300" i="6"/>
  <c r="B1299" i="6"/>
  <c r="A1299" i="6"/>
  <c r="B1298" i="6"/>
  <c r="E1298" i="6" s="1"/>
  <c r="A1298" i="6"/>
  <c r="B1297" i="6"/>
  <c r="G1297" i="6" s="1"/>
  <c r="A1297" i="6"/>
  <c r="B1296" i="6"/>
  <c r="G1296" i="6" s="1"/>
  <c r="A1296" i="6"/>
  <c r="B1295" i="6"/>
  <c r="A1295" i="6"/>
  <c r="B1294" i="6"/>
  <c r="E1294" i="6" s="1"/>
  <c r="A1294" i="6"/>
  <c r="B1293" i="6"/>
  <c r="A1293" i="6"/>
  <c r="B1292" i="6"/>
  <c r="G1292" i="6" s="1"/>
  <c r="A1292" i="6"/>
  <c r="B1291" i="6"/>
  <c r="A1291" i="6"/>
  <c r="B1290" i="6"/>
  <c r="E1290" i="6" s="1"/>
  <c r="A1290" i="6"/>
  <c r="B1289" i="6"/>
  <c r="A1289" i="6"/>
  <c r="B1288" i="6"/>
  <c r="G1288" i="6" s="1"/>
  <c r="A1288" i="6"/>
  <c r="B1287" i="6"/>
  <c r="A1287" i="6"/>
  <c r="B1286" i="6"/>
  <c r="E1286" i="6" s="1"/>
  <c r="A1286" i="6"/>
  <c r="B1285" i="6"/>
  <c r="G1285" i="6" s="1"/>
  <c r="A1285" i="6"/>
  <c r="B1284" i="6"/>
  <c r="A1284" i="6"/>
  <c r="B1283" i="6"/>
  <c r="A1283" i="6"/>
  <c r="B1282" i="6"/>
  <c r="E1282" i="6" s="1"/>
  <c r="A1282" i="6"/>
  <c r="B1281" i="6"/>
  <c r="A1281" i="6"/>
  <c r="B1280" i="6"/>
  <c r="A1280" i="6"/>
  <c r="B1279" i="6"/>
  <c r="A1279" i="6"/>
  <c r="B1278" i="6"/>
  <c r="E1278" i="6" s="1"/>
  <c r="A1278" i="6"/>
  <c r="B1277" i="6"/>
  <c r="A1277" i="6"/>
  <c r="B1276" i="6"/>
  <c r="A1276" i="6"/>
  <c r="B1275" i="6"/>
  <c r="A1275" i="6"/>
  <c r="B1274" i="6"/>
  <c r="E1274" i="6" s="1"/>
  <c r="A1274" i="6"/>
  <c r="B1273" i="6"/>
  <c r="A1273" i="6"/>
  <c r="B1272" i="6"/>
  <c r="G1272" i="6" s="1"/>
  <c r="A1272" i="6"/>
  <c r="B1271" i="6"/>
  <c r="A1271" i="6"/>
  <c r="B1270" i="6"/>
  <c r="E1270" i="6" s="1"/>
  <c r="A1270" i="6"/>
  <c r="B1269" i="6"/>
  <c r="A1269" i="6"/>
  <c r="B1268" i="6"/>
  <c r="G1268" i="6" s="1"/>
  <c r="A1268" i="6"/>
  <c r="B1267" i="6"/>
  <c r="A1267" i="6"/>
  <c r="B1266" i="6"/>
  <c r="E1266" i="6" s="1"/>
  <c r="A1266" i="6"/>
  <c r="B1265" i="6"/>
  <c r="G1265" i="6" s="1"/>
  <c r="A1265" i="6"/>
  <c r="B1264" i="6"/>
  <c r="G1264" i="6" s="1"/>
  <c r="A1264" i="6"/>
  <c r="B1263" i="6"/>
  <c r="A1263" i="6"/>
  <c r="B1262" i="6"/>
  <c r="E1262" i="6" s="1"/>
  <c r="A1262" i="6"/>
  <c r="B1261" i="6"/>
  <c r="G1261" i="6" s="1"/>
  <c r="A1261" i="6"/>
  <c r="B1260" i="6"/>
  <c r="A1260" i="6"/>
  <c r="B1259" i="6"/>
  <c r="A1259" i="6"/>
  <c r="B1258" i="6"/>
  <c r="E1258" i="6" s="1"/>
  <c r="A1258" i="6"/>
  <c r="B1257" i="6"/>
  <c r="A1257" i="6"/>
  <c r="B1256" i="6"/>
  <c r="A1256" i="6"/>
  <c r="B1255" i="6"/>
  <c r="A1255" i="6"/>
  <c r="B1254" i="6"/>
  <c r="E1254" i="6" s="1"/>
  <c r="A1254" i="6"/>
  <c r="B1253" i="6"/>
  <c r="A1253" i="6"/>
  <c r="B1252" i="6"/>
  <c r="A1252" i="6"/>
  <c r="B1251" i="6"/>
  <c r="A1251" i="6"/>
  <c r="B1250" i="6"/>
  <c r="E1250" i="6" s="1"/>
  <c r="A1250" i="6"/>
  <c r="B1249" i="6"/>
  <c r="G1249" i="6" s="1"/>
  <c r="A1249" i="6"/>
  <c r="B1248" i="6"/>
  <c r="A1248" i="6"/>
  <c r="B1247" i="6"/>
  <c r="A1247" i="6"/>
  <c r="B1246" i="6"/>
  <c r="E1246" i="6" s="1"/>
  <c r="A1246" i="6"/>
  <c r="B1245" i="6"/>
  <c r="G1245" i="6" s="1"/>
  <c r="A1245" i="6"/>
  <c r="B1244" i="6"/>
  <c r="A1244" i="6"/>
  <c r="B1243" i="6"/>
  <c r="A1243" i="6"/>
  <c r="B1242" i="6"/>
  <c r="E1242" i="6" s="1"/>
  <c r="A1242" i="6"/>
  <c r="B1241" i="6"/>
  <c r="A1241" i="6"/>
  <c r="B1240" i="6"/>
  <c r="A1240" i="6"/>
  <c r="B1239" i="6"/>
  <c r="A1239" i="6"/>
  <c r="B1238" i="6"/>
  <c r="E1238" i="6" s="1"/>
  <c r="A1238" i="6"/>
  <c r="B1237" i="6"/>
  <c r="G1237" i="6" s="1"/>
  <c r="A1237" i="6"/>
  <c r="B1236" i="6"/>
  <c r="A1236" i="6"/>
  <c r="B1235" i="6"/>
  <c r="A1235" i="6"/>
  <c r="B1234" i="6"/>
  <c r="E1234" i="6" s="1"/>
  <c r="A1234" i="6"/>
  <c r="B1233" i="6"/>
  <c r="A1233" i="6"/>
  <c r="B1232" i="6"/>
  <c r="A1232" i="6"/>
  <c r="B1231" i="6"/>
  <c r="A1231" i="6"/>
  <c r="B1230" i="6"/>
  <c r="E1230" i="6" s="1"/>
  <c r="A1230" i="6"/>
  <c r="B1229" i="6"/>
  <c r="A1229" i="6"/>
  <c r="B1228" i="6"/>
  <c r="A1228" i="6"/>
  <c r="B1227" i="6"/>
  <c r="A1227" i="6"/>
  <c r="B1226" i="6"/>
  <c r="E1226" i="6" s="1"/>
  <c r="A1226" i="6"/>
  <c r="B1225" i="6"/>
  <c r="A1225" i="6"/>
  <c r="B1224" i="6"/>
  <c r="A1224" i="6"/>
  <c r="B1223" i="6"/>
  <c r="A1223" i="6"/>
  <c r="B1222" i="6"/>
  <c r="E1222" i="6" s="1"/>
  <c r="A1222" i="6"/>
  <c r="B1221" i="6"/>
  <c r="A1221" i="6"/>
  <c r="B1220" i="6"/>
  <c r="G1220" i="6" s="1"/>
  <c r="A1220" i="6"/>
  <c r="B1219" i="6"/>
  <c r="A1219" i="6"/>
  <c r="B1218" i="6"/>
  <c r="E1218" i="6" s="1"/>
  <c r="A1218" i="6"/>
  <c r="B1217" i="6"/>
  <c r="A1217" i="6"/>
  <c r="B1216" i="6"/>
  <c r="G1216" i="6" s="1"/>
  <c r="A1216" i="6"/>
  <c r="B1215" i="6"/>
  <c r="A1215" i="6"/>
  <c r="B1214" i="6"/>
  <c r="E1214" i="6" s="1"/>
  <c r="A1214" i="6"/>
  <c r="B1213" i="6"/>
  <c r="G1213" i="6" s="1"/>
  <c r="A1213" i="6"/>
  <c r="B1212" i="6"/>
  <c r="G1212" i="6" s="1"/>
  <c r="A1212" i="6"/>
  <c r="B1211" i="6"/>
  <c r="A1211" i="6"/>
  <c r="B1210" i="6"/>
  <c r="E1210" i="6" s="1"/>
  <c r="A1210" i="6"/>
  <c r="B1209" i="6"/>
  <c r="A1209" i="6"/>
  <c r="B1208" i="6"/>
  <c r="A1208" i="6"/>
  <c r="B1207" i="6"/>
  <c r="A1207" i="6"/>
  <c r="B1206" i="6"/>
  <c r="E1206" i="6" s="1"/>
  <c r="A1206" i="6"/>
  <c r="B1205" i="6"/>
  <c r="G1205" i="6" s="1"/>
  <c r="A1205" i="6"/>
  <c r="B1204" i="6"/>
  <c r="A1204" i="6"/>
  <c r="B1203" i="6"/>
  <c r="A1203" i="6"/>
  <c r="B1202" i="6"/>
  <c r="E1202" i="6" s="1"/>
  <c r="A1202" i="6"/>
  <c r="B1201" i="6"/>
  <c r="G1201" i="6" s="1"/>
  <c r="A1201" i="6"/>
  <c r="B1200" i="6"/>
  <c r="A1200" i="6"/>
  <c r="B1199" i="6"/>
  <c r="A1199" i="6"/>
  <c r="B1198" i="6"/>
  <c r="E1198" i="6" s="1"/>
  <c r="A1198" i="6"/>
  <c r="B1197" i="6"/>
  <c r="A1197" i="6"/>
  <c r="B1196" i="6"/>
  <c r="A1196" i="6"/>
  <c r="B1195" i="6"/>
  <c r="A1195" i="6"/>
  <c r="B1194" i="6"/>
  <c r="E1194" i="6" s="1"/>
  <c r="A1194" i="6"/>
  <c r="B1193" i="6"/>
  <c r="G1193" i="6" s="1"/>
  <c r="A1193" i="6"/>
  <c r="B1192" i="6"/>
  <c r="A1192" i="6"/>
  <c r="B1191" i="6"/>
  <c r="A1191" i="6"/>
  <c r="B1190" i="6"/>
  <c r="E1190" i="6" s="1"/>
  <c r="A1190" i="6"/>
  <c r="B1189" i="6"/>
  <c r="A1189" i="6"/>
  <c r="B1188" i="6"/>
  <c r="A1188" i="6"/>
  <c r="B1187" i="6"/>
  <c r="A1187" i="6"/>
  <c r="B1186" i="6"/>
  <c r="E1186" i="6" s="1"/>
  <c r="A1186" i="6"/>
  <c r="B1185" i="6"/>
  <c r="A1185" i="6"/>
  <c r="B1184" i="6"/>
  <c r="G1184" i="6" s="1"/>
  <c r="A1184" i="6"/>
  <c r="B1183" i="6"/>
  <c r="A1183" i="6"/>
  <c r="B1182" i="6"/>
  <c r="E1182" i="6" s="1"/>
  <c r="A1182" i="6"/>
  <c r="B1181" i="6"/>
  <c r="A1181" i="6"/>
  <c r="B1180" i="6"/>
  <c r="G1180" i="6" s="1"/>
  <c r="A1180" i="6"/>
  <c r="B1179" i="6"/>
  <c r="A1179" i="6"/>
  <c r="B1178" i="6"/>
  <c r="E1178" i="6" s="1"/>
  <c r="A1178" i="6"/>
  <c r="B1177" i="6"/>
  <c r="A1177" i="6"/>
  <c r="B1176" i="6"/>
  <c r="G1176" i="6" s="1"/>
  <c r="A1176" i="6"/>
  <c r="B1175" i="6"/>
  <c r="A1175" i="6"/>
  <c r="B1174" i="6"/>
  <c r="E1174" i="6" s="1"/>
  <c r="A1174" i="6"/>
  <c r="B1173" i="6"/>
  <c r="A1173" i="6"/>
  <c r="B1172" i="6"/>
  <c r="A1172" i="6"/>
  <c r="B1171" i="6"/>
  <c r="A1171" i="6"/>
  <c r="B1170" i="6"/>
  <c r="E1170" i="6" s="1"/>
  <c r="A1170" i="6"/>
  <c r="B1169" i="6"/>
  <c r="G1169" i="6" s="1"/>
  <c r="A1169" i="6"/>
  <c r="B1168" i="6"/>
  <c r="A1168" i="6"/>
  <c r="B1167" i="6"/>
  <c r="A1167" i="6"/>
  <c r="B1166" i="6"/>
  <c r="E1166" i="6" s="1"/>
  <c r="A1166" i="6"/>
  <c r="B1165" i="6"/>
  <c r="A1165" i="6"/>
  <c r="B1164" i="6"/>
  <c r="A1164" i="6"/>
  <c r="B1163" i="6"/>
  <c r="A1163" i="6"/>
  <c r="B1162" i="6"/>
  <c r="E1162" i="6" s="1"/>
  <c r="A1162" i="6"/>
  <c r="B1161" i="6"/>
  <c r="G1161" i="6" s="1"/>
  <c r="A1161" i="6"/>
  <c r="B1160" i="6"/>
  <c r="A1160" i="6"/>
  <c r="B1159" i="6"/>
  <c r="A1159" i="6"/>
  <c r="B1158" i="6"/>
  <c r="E1158" i="6" s="1"/>
  <c r="A1158" i="6"/>
  <c r="B1157" i="6"/>
  <c r="A1157" i="6"/>
  <c r="B1156" i="6"/>
  <c r="A1156" i="6"/>
  <c r="B1155" i="6"/>
  <c r="A1155" i="6"/>
  <c r="B1154" i="6"/>
  <c r="E1154" i="6" s="1"/>
  <c r="A1154" i="6"/>
  <c r="B1153" i="6"/>
  <c r="A1153" i="6"/>
  <c r="B1152" i="6"/>
  <c r="A1152" i="6"/>
  <c r="B1151" i="6"/>
  <c r="A1151" i="6"/>
  <c r="B1150" i="6"/>
  <c r="E1150" i="6" s="1"/>
  <c r="A1150" i="6"/>
  <c r="B1149" i="6"/>
  <c r="A1149" i="6"/>
  <c r="B1148" i="6"/>
  <c r="A1148" i="6"/>
  <c r="B1147" i="6"/>
  <c r="A1147" i="6"/>
  <c r="B1146" i="6"/>
  <c r="E1146" i="6" s="1"/>
  <c r="A1146" i="6"/>
  <c r="B1145" i="6"/>
  <c r="A1145" i="6"/>
  <c r="B1144" i="6"/>
  <c r="A1144" i="6"/>
  <c r="B1143" i="6"/>
  <c r="A1143" i="6"/>
  <c r="B1142" i="6"/>
  <c r="E1142" i="6" s="1"/>
  <c r="A1142" i="6"/>
  <c r="B1141" i="6"/>
  <c r="A1141" i="6"/>
  <c r="B1140" i="6"/>
  <c r="G1140" i="6" s="1"/>
  <c r="A1140" i="6"/>
  <c r="B1139" i="6"/>
  <c r="A1139" i="6"/>
  <c r="B1138" i="6"/>
  <c r="E1138" i="6" s="1"/>
  <c r="A1138" i="6"/>
  <c r="B1137" i="6"/>
  <c r="A1137" i="6"/>
  <c r="B1136" i="6"/>
  <c r="G1136" i="6" s="1"/>
  <c r="A1136" i="6"/>
  <c r="B1135" i="6"/>
  <c r="A1135" i="6"/>
  <c r="B1134" i="6"/>
  <c r="E1134" i="6" s="1"/>
  <c r="A1134" i="6"/>
  <c r="B1133" i="6"/>
  <c r="A1133" i="6"/>
  <c r="B1132" i="6"/>
  <c r="G1132" i="6" s="1"/>
  <c r="A1132" i="6"/>
  <c r="B1131" i="6"/>
  <c r="A1131" i="6"/>
  <c r="B1130" i="6"/>
  <c r="E1130" i="6" s="1"/>
  <c r="A1130" i="6"/>
  <c r="B1129" i="6"/>
  <c r="A1129" i="6"/>
  <c r="B1128" i="6"/>
  <c r="G1128" i="6" s="1"/>
  <c r="A1128" i="6"/>
  <c r="B1127" i="6"/>
  <c r="A1127" i="6"/>
  <c r="B1126" i="6"/>
  <c r="E1126" i="6" s="1"/>
  <c r="A1126" i="6"/>
  <c r="B1125" i="6"/>
  <c r="A1125" i="6"/>
  <c r="B1124" i="6"/>
  <c r="G1124" i="6" s="1"/>
  <c r="A1124" i="6"/>
  <c r="B1123" i="6"/>
  <c r="A1123" i="6"/>
  <c r="B1122" i="6"/>
  <c r="E1122" i="6" s="1"/>
  <c r="A1122" i="6"/>
  <c r="B1121" i="6"/>
  <c r="A1121" i="6"/>
  <c r="B1120" i="6"/>
  <c r="G1120" i="6" s="1"/>
  <c r="A1120" i="6"/>
  <c r="B1119" i="6"/>
  <c r="A1119" i="6"/>
  <c r="B1118" i="6"/>
  <c r="E1118" i="6" s="1"/>
  <c r="A1118" i="6"/>
  <c r="B1117" i="6"/>
  <c r="G1117" i="6" s="1"/>
  <c r="A1117" i="6"/>
  <c r="B1116" i="6"/>
  <c r="G1116" i="6" s="1"/>
  <c r="A1116" i="6"/>
  <c r="B1115" i="6"/>
  <c r="A1115" i="6"/>
  <c r="B1114" i="6"/>
  <c r="E1114" i="6" s="1"/>
  <c r="A1114" i="6"/>
  <c r="B1113" i="6"/>
  <c r="A1113" i="6"/>
  <c r="B1112" i="6"/>
  <c r="G1112" i="6" s="1"/>
  <c r="A1112" i="6"/>
  <c r="B1111" i="6"/>
  <c r="A1111" i="6"/>
  <c r="B1110" i="6"/>
  <c r="E1110" i="6" s="1"/>
  <c r="A1110" i="6"/>
  <c r="B1109" i="6"/>
  <c r="A1109" i="6"/>
  <c r="B1108" i="6"/>
  <c r="G1108" i="6" s="1"/>
  <c r="A1108" i="6"/>
  <c r="B1107" i="6"/>
  <c r="A1107" i="6"/>
  <c r="B1106" i="6"/>
  <c r="E1106" i="6" s="1"/>
  <c r="A1106" i="6"/>
  <c r="B1105" i="6"/>
  <c r="G1105" i="6" s="1"/>
  <c r="A1105" i="6"/>
  <c r="B1104" i="6"/>
  <c r="G1104" i="6" s="1"/>
  <c r="A1104" i="6"/>
  <c r="B1103" i="6"/>
  <c r="A1103" i="6"/>
  <c r="B1102" i="6"/>
  <c r="E1102" i="6" s="1"/>
  <c r="A1102" i="6"/>
  <c r="B1101" i="6"/>
  <c r="A1101" i="6"/>
  <c r="B1100" i="6"/>
  <c r="G1100" i="6" s="1"/>
  <c r="A1100" i="6"/>
  <c r="B1099" i="6"/>
  <c r="A1099" i="6"/>
  <c r="B1098" i="6"/>
  <c r="E1098" i="6" s="1"/>
  <c r="A1098" i="6"/>
  <c r="B1097" i="6"/>
  <c r="G1097" i="6" s="1"/>
  <c r="A1097" i="6"/>
  <c r="B1096" i="6"/>
  <c r="G1096" i="6" s="1"/>
  <c r="A1096" i="6"/>
  <c r="B1095" i="6"/>
  <c r="A1095" i="6"/>
  <c r="B1094" i="6"/>
  <c r="E1094" i="6" s="1"/>
  <c r="A1094" i="6"/>
  <c r="B1093" i="6"/>
  <c r="A1093" i="6"/>
  <c r="B1092" i="6"/>
  <c r="G1092" i="6" s="1"/>
  <c r="A1092" i="6"/>
  <c r="B1091" i="6"/>
  <c r="A1091" i="6"/>
  <c r="B1090" i="6"/>
  <c r="E1090" i="6" s="1"/>
  <c r="A1090" i="6"/>
  <c r="B1089" i="6"/>
  <c r="G1089" i="6" s="1"/>
  <c r="A1089" i="6"/>
  <c r="B1088" i="6"/>
  <c r="A1088" i="6"/>
  <c r="B1087" i="6"/>
  <c r="A1087" i="6"/>
  <c r="B1086" i="6"/>
  <c r="E1086" i="6" s="1"/>
  <c r="A1086" i="6"/>
  <c r="B1085" i="6"/>
  <c r="A1085" i="6"/>
  <c r="B1084" i="6"/>
  <c r="A1084" i="6"/>
  <c r="B1083" i="6"/>
  <c r="A1083" i="6"/>
  <c r="B1082" i="6"/>
  <c r="E1082" i="6" s="1"/>
  <c r="A1082" i="6"/>
  <c r="B1081" i="6"/>
  <c r="A1081" i="6"/>
  <c r="B1080" i="6"/>
  <c r="A1080" i="6"/>
  <c r="B1079" i="6"/>
  <c r="A1079" i="6"/>
  <c r="B1078" i="6"/>
  <c r="E1078" i="6" s="1"/>
  <c r="A1078" i="6"/>
  <c r="B1077" i="6"/>
  <c r="A1077" i="6"/>
  <c r="B1076" i="6"/>
  <c r="A1076" i="6"/>
  <c r="B1075" i="6"/>
  <c r="A1075" i="6"/>
  <c r="B1074" i="6"/>
  <c r="E1074" i="6" s="1"/>
  <c r="A1074" i="6"/>
  <c r="B1073" i="6"/>
  <c r="A1073" i="6"/>
  <c r="B1072" i="6"/>
  <c r="A1072" i="6"/>
  <c r="B1071" i="6"/>
  <c r="A1071" i="6"/>
  <c r="B1070" i="6"/>
  <c r="E1070" i="6" s="1"/>
  <c r="A1070" i="6"/>
  <c r="B1069" i="6"/>
  <c r="A1069" i="6"/>
  <c r="B1068" i="6"/>
  <c r="A1068" i="6"/>
  <c r="B1067" i="6"/>
  <c r="A1067" i="6"/>
  <c r="B1066" i="6"/>
  <c r="E1066" i="6" s="1"/>
  <c r="A1066" i="6"/>
  <c r="B1065" i="6"/>
  <c r="G1065" i="6" s="1"/>
  <c r="A1065" i="6"/>
  <c r="B1064" i="6"/>
  <c r="A1064" i="6"/>
  <c r="B1063" i="6"/>
  <c r="A1063" i="6"/>
  <c r="B1062" i="6"/>
  <c r="E1062" i="6" s="1"/>
  <c r="A1062" i="6"/>
  <c r="B1061" i="6"/>
  <c r="A1061" i="6"/>
  <c r="B1060" i="6"/>
  <c r="A1060" i="6"/>
  <c r="B1059" i="6"/>
  <c r="A1059" i="6"/>
  <c r="B1058" i="6"/>
  <c r="E1058" i="6" s="1"/>
  <c r="A1058" i="6"/>
  <c r="B1057" i="6"/>
  <c r="A1057" i="6"/>
  <c r="B1056" i="6"/>
  <c r="G1056" i="6" s="1"/>
  <c r="A1056" i="6"/>
  <c r="B1055" i="6"/>
  <c r="A1055" i="6"/>
  <c r="B1054" i="6"/>
  <c r="E1054" i="6" s="1"/>
  <c r="A1054" i="6"/>
  <c r="B1053" i="6"/>
  <c r="A1053" i="6"/>
  <c r="B1052" i="6"/>
  <c r="A1052" i="6"/>
  <c r="B1051" i="6"/>
  <c r="A1051" i="6"/>
  <c r="B1050" i="6"/>
  <c r="E1050" i="6" s="1"/>
  <c r="A1050" i="6"/>
  <c r="B1049" i="6"/>
  <c r="A1049" i="6"/>
  <c r="B1048" i="6"/>
  <c r="A1048" i="6"/>
  <c r="B1047" i="6"/>
  <c r="A1047" i="6"/>
  <c r="B1046" i="6"/>
  <c r="E1046" i="6" s="1"/>
  <c r="A1046" i="6"/>
  <c r="B1045" i="6"/>
  <c r="G1045" i="6" s="1"/>
  <c r="A1045" i="6"/>
  <c r="B1044" i="6"/>
  <c r="A1044" i="6"/>
  <c r="B1043" i="6"/>
  <c r="A1043" i="6"/>
  <c r="B1042" i="6"/>
  <c r="E1042" i="6" s="1"/>
  <c r="A1042" i="6"/>
  <c r="B1041" i="6"/>
  <c r="G1041" i="6" s="1"/>
  <c r="A1041" i="6"/>
  <c r="B1040" i="6"/>
  <c r="A1040" i="6"/>
  <c r="B1039" i="6"/>
  <c r="A1039" i="6"/>
  <c r="B1038" i="6"/>
  <c r="E1038" i="6" s="1"/>
  <c r="A1038" i="6"/>
  <c r="B1037" i="6"/>
  <c r="A1037" i="6"/>
  <c r="B1036" i="6"/>
  <c r="G1036" i="6" s="1"/>
  <c r="A1036" i="6"/>
  <c r="B1035" i="6"/>
  <c r="A1035" i="6"/>
  <c r="B1034" i="6"/>
  <c r="E1034" i="6" s="1"/>
  <c r="A1034" i="6"/>
  <c r="B1033" i="6"/>
  <c r="G1033" i="6" s="1"/>
  <c r="A1033" i="6"/>
  <c r="B1032" i="6"/>
  <c r="G1032" i="6" s="1"/>
  <c r="A1032" i="6"/>
  <c r="B1031" i="6"/>
  <c r="A1031" i="6"/>
  <c r="B1030" i="6"/>
  <c r="E1030" i="6" s="1"/>
  <c r="A1030" i="6"/>
  <c r="B1029" i="6"/>
  <c r="G1029" i="6" s="1"/>
  <c r="A1029" i="6"/>
  <c r="B1028" i="6"/>
  <c r="G1028" i="6" s="1"/>
  <c r="A1028" i="6"/>
  <c r="B1027" i="6"/>
  <c r="A1027" i="6"/>
  <c r="B1026" i="6"/>
  <c r="E1026" i="6" s="1"/>
  <c r="A1026" i="6"/>
  <c r="B1025" i="6"/>
  <c r="A1025" i="6"/>
  <c r="B1024" i="6"/>
  <c r="G1024" i="6" s="1"/>
  <c r="A1024" i="6"/>
  <c r="B1023" i="6"/>
  <c r="A1023" i="6"/>
  <c r="B1022" i="6"/>
  <c r="E1022" i="6" s="1"/>
  <c r="A1022" i="6"/>
  <c r="B1021" i="6"/>
  <c r="A1021" i="6"/>
  <c r="B1020" i="6"/>
  <c r="A1020" i="6"/>
  <c r="B1019" i="6"/>
  <c r="A1019" i="6"/>
  <c r="B1018" i="6"/>
  <c r="E1018" i="6" s="1"/>
  <c r="A1018" i="6"/>
  <c r="B1017" i="6"/>
  <c r="A1017" i="6"/>
  <c r="B1016" i="6"/>
  <c r="A1016" i="6"/>
  <c r="B1015" i="6"/>
  <c r="A1015" i="6"/>
  <c r="B1014" i="6"/>
  <c r="E1014" i="6" s="1"/>
  <c r="A1014" i="6"/>
  <c r="B1013" i="6"/>
  <c r="G1013" i="6" s="1"/>
  <c r="A1013" i="6"/>
  <c r="B1012" i="6"/>
  <c r="A1012" i="6"/>
  <c r="B1011" i="6"/>
  <c r="A1011" i="6"/>
  <c r="B1010" i="6"/>
  <c r="E1010" i="6" s="1"/>
  <c r="A1010" i="6"/>
  <c r="B1009" i="6"/>
  <c r="G1009" i="6" s="1"/>
  <c r="A1009" i="6"/>
  <c r="B1008" i="6"/>
  <c r="A1008" i="6"/>
  <c r="B1007" i="6"/>
  <c r="A1007" i="6"/>
  <c r="B1006" i="6"/>
  <c r="E1006" i="6" s="1"/>
  <c r="A1006" i="6"/>
  <c r="B1005" i="6"/>
  <c r="A1005" i="6"/>
  <c r="B1004" i="6"/>
  <c r="A1004" i="6"/>
  <c r="B1003" i="6"/>
  <c r="A1003" i="6"/>
  <c r="B1002" i="6"/>
  <c r="E1002" i="6" s="1"/>
  <c r="A1002" i="6"/>
  <c r="B1001" i="6"/>
  <c r="A1001" i="6"/>
  <c r="B1000" i="6"/>
  <c r="A1000" i="6"/>
  <c r="B999" i="6"/>
  <c r="A999" i="6"/>
  <c r="B998" i="6"/>
  <c r="E998" i="6" s="1"/>
  <c r="A998" i="6"/>
  <c r="B997" i="6"/>
  <c r="A997" i="6"/>
  <c r="B996" i="6"/>
  <c r="G996" i="6" s="1"/>
  <c r="A996" i="6"/>
  <c r="B995" i="6"/>
  <c r="A995" i="6"/>
  <c r="B994" i="6"/>
  <c r="E994" i="6" s="1"/>
  <c r="A994" i="6"/>
  <c r="B993" i="6"/>
  <c r="G993" i="6" s="1"/>
  <c r="A993" i="6"/>
  <c r="B992" i="6"/>
  <c r="G992" i="6" s="1"/>
  <c r="A992" i="6"/>
  <c r="B991" i="6"/>
  <c r="A991" i="6"/>
  <c r="B990" i="6"/>
  <c r="E990" i="6" s="1"/>
  <c r="A990" i="6"/>
  <c r="B989" i="6"/>
  <c r="A989" i="6"/>
  <c r="B988" i="6"/>
  <c r="G988" i="6" s="1"/>
  <c r="A988" i="6"/>
  <c r="B987" i="6"/>
  <c r="A987" i="6"/>
  <c r="B986" i="6"/>
  <c r="E986" i="6" s="1"/>
  <c r="A986" i="6"/>
  <c r="B985" i="6"/>
  <c r="A985" i="6"/>
  <c r="B984" i="6"/>
  <c r="G984" i="6" s="1"/>
  <c r="A984" i="6"/>
  <c r="B983" i="6"/>
  <c r="A983" i="6"/>
  <c r="B982" i="6"/>
  <c r="E982" i="6" s="1"/>
  <c r="A982" i="6"/>
  <c r="B981" i="6"/>
  <c r="G981" i="6" s="1"/>
  <c r="A981" i="6"/>
  <c r="B980" i="6"/>
  <c r="A980" i="6"/>
  <c r="B979" i="6"/>
  <c r="A979" i="6"/>
  <c r="B978" i="6"/>
  <c r="E978" i="6" s="1"/>
  <c r="A978" i="6"/>
  <c r="B977" i="6"/>
  <c r="A977" i="6"/>
  <c r="B976" i="6"/>
  <c r="G976" i="6" s="1"/>
  <c r="A976" i="6"/>
  <c r="B975" i="6"/>
  <c r="A975" i="6"/>
  <c r="B974" i="6"/>
  <c r="E974" i="6" s="1"/>
  <c r="A974" i="6"/>
  <c r="B973" i="6"/>
  <c r="G973" i="6" s="1"/>
  <c r="A973" i="6"/>
  <c r="B972" i="6"/>
  <c r="G972" i="6" s="1"/>
  <c r="A972" i="6"/>
  <c r="B971" i="6"/>
  <c r="A971" i="6"/>
  <c r="B970" i="6"/>
  <c r="E970" i="6" s="1"/>
  <c r="A970" i="6"/>
  <c r="B969" i="6"/>
  <c r="A969" i="6"/>
  <c r="B968" i="6"/>
  <c r="G968" i="6" s="1"/>
  <c r="A968" i="6"/>
  <c r="B967" i="6"/>
  <c r="A967" i="6"/>
  <c r="B966" i="6"/>
  <c r="E966" i="6" s="1"/>
  <c r="A966" i="6"/>
  <c r="B965" i="6"/>
  <c r="A965" i="6"/>
  <c r="B964" i="6"/>
  <c r="A964" i="6"/>
  <c r="B963" i="6"/>
  <c r="A963" i="6"/>
  <c r="B962" i="6"/>
  <c r="E962" i="6" s="1"/>
  <c r="A962" i="6"/>
  <c r="B961" i="6"/>
  <c r="A961" i="6"/>
  <c r="B960" i="6"/>
  <c r="A960" i="6"/>
  <c r="B959" i="6"/>
  <c r="A959" i="6"/>
  <c r="B958" i="6"/>
  <c r="E958" i="6" s="1"/>
  <c r="A958" i="6"/>
  <c r="B957" i="6"/>
  <c r="G957" i="6" s="1"/>
  <c r="A957" i="6"/>
  <c r="B956" i="6"/>
  <c r="A956" i="6"/>
  <c r="B955" i="6"/>
  <c r="A955" i="6"/>
  <c r="B954" i="6"/>
  <c r="E954" i="6" s="1"/>
  <c r="A954" i="6"/>
  <c r="B953" i="6"/>
  <c r="G953" i="6" s="1"/>
  <c r="A953" i="6"/>
  <c r="B952" i="6"/>
  <c r="G952" i="6" s="1"/>
  <c r="A952" i="6"/>
  <c r="B951" i="6"/>
  <c r="A951" i="6"/>
  <c r="B950" i="6"/>
  <c r="E950" i="6" s="1"/>
  <c r="A950" i="6"/>
  <c r="B949" i="6"/>
  <c r="A949" i="6"/>
  <c r="B948" i="6"/>
  <c r="G948" i="6" s="1"/>
  <c r="A948" i="6"/>
  <c r="B947" i="6"/>
  <c r="A947" i="6"/>
  <c r="B946" i="6"/>
  <c r="E946" i="6" s="1"/>
  <c r="A946" i="6"/>
  <c r="B945" i="6"/>
  <c r="A945" i="6"/>
  <c r="B944" i="6"/>
  <c r="A944" i="6"/>
  <c r="B943" i="6"/>
  <c r="A943" i="6"/>
  <c r="B942" i="6"/>
  <c r="E942" i="6" s="1"/>
  <c r="A942" i="6"/>
  <c r="B941" i="6"/>
  <c r="G941" i="6" s="1"/>
  <c r="A941" i="6"/>
  <c r="B940" i="6"/>
  <c r="A940" i="6"/>
  <c r="B939" i="6"/>
  <c r="A939" i="6"/>
  <c r="B938" i="6"/>
  <c r="E938" i="6" s="1"/>
  <c r="A938" i="6"/>
  <c r="B937" i="6"/>
  <c r="A937" i="6"/>
  <c r="B936" i="6"/>
  <c r="G936" i="6" s="1"/>
  <c r="A936" i="6"/>
  <c r="B935" i="6"/>
  <c r="A935" i="6"/>
  <c r="B934" i="6"/>
  <c r="E934" i="6" s="1"/>
  <c r="A934" i="6"/>
  <c r="B933" i="6"/>
  <c r="G933" i="6" s="1"/>
  <c r="A933" i="6"/>
  <c r="B932" i="6"/>
  <c r="G932" i="6" s="1"/>
  <c r="A932" i="6"/>
  <c r="B931" i="6"/>
  <c r="A931" i="6"/>
  <c r="B930" i="6"/>
  <c r="E930" i="6" s="1"/>
  <c r="A930" i="6"/>
  <c r="B929" i="6"/>
  <c r="G929" i="6" s="1"/>
  <c r="A929" i="6"/>
  <c r="B928" i="6"/>
  <c r="G928" i="6" s="1"/>
  <c r="A928" i="6"/>
  <c r="B927" i="6"/>
  <c r="A927" i="6"/>
  <c r="B926" i="6"/>
  <c r="E926" i="6" s="1"/>
  <c r="A926" i="6"/>
  <c r="B925" i="6"/>
  <c r="A925" i="6"/>
  <c r="B924" i="6"/>
  <c r="G924" i="6" s="1"/>
  <c r="A924" i="6"/>
  <c r="B923" i="6"/>
  <c r="A923" i="6"/>
  <c r="B922" i="6"/>
  <c r="E922" i="6" s="1"/>
  <c r="A922" i="6"/>
  <c r="B921" i="6"/>
  <c r="G921" i="6" s="1"/>
  <c r="A921" i="6"/>
  <c r="B920" i="6"/>
  <c r="G920" i="6" s="1"/>
  <c r="A920" i="6"/>
  <c r="B919" i="6"/>
  <c r="A919" i="6"/>
  <c r="B918" i="6"/>
  <c r="E918" i="6" s="1"/>
  <c r="A918" i="6"/>
  <c r="B917" i="6"/>
  <c r="G917" i="6" s="1"/>
  <c r="A917" i="6"/>
  <c r="B916" i="6"/>
  <c r="G916" i="6" s="1"/>
  <c r="A916" i="6"/>
  <c r="B915" i="6"/>
  <c r="A915" i="6"/>
  <c r="B914" i="6"/>
  <c r="E914" i="6" s="1"/>
  <c r="A914" i="6"/>
  <c r="B913" i="6"/>
  <c r="A913" i="6"/>
  <c r="B912" i="6"/>
  <c r="A912" i="6"/>
  <c r="B911" i="6"/>
  <c r="A911" i="6"/>
  <c r="B910" i="6"/>
  <c r="E910" i="6" s="1"/>
  <c r="A910" i="6"/>
  <c r="B909" i="6"/>
  <c r="G909" i="6" s="1"/>
  <c r="A909" i="6"/>
  <c r="B908" i="6"/>
  <c r="A908" i="6"/>
  <c r="B907" i="6"/>
  <c r="A907" i="6"/>
  <c r="B906" i="6"/>
  <c r="E906" i="6" s="1"/>
  <c r="A906" i="6"/>
  <c r="B905" i="6"/>
  <c r="A905" i="6"/>
  <c r="B904" i="6"/>
  <c r="A904" i="6"/>
  <c r="B903" i="6"/>
  <c r="A903" i="6"/>
  <c r="B902" i="6"/>
  <c r="E902" i="6" s="1"/>
  <c r="A902" i="6"/>
  <c r="B901" i="6"/>
  <c r="A901" i="6"/>
  <c r="B900" i="6"/>
  <c r="A900" i="6"/>
  <c r="B899" i="6"/>
  <c r="A899" i="6"/>
  <c r="B898" i="6"/>
  <c r="E898" i="6" s="1"/>
  <c r="A898" i="6"/>
  <c r="B897" i="6"/>
  <c r="A897" i="6"/>
  <c r="B896" i="6"/>
  <c r="A896" i="6"/>
  <c r="B895" i="6"/>
  <c r="A895" i="6"/>
  <c r="B894" i="6"/>
  <c r="E894" i="6" s="1"/>
  <c r="A894" i="6"/>
  <c r="B893" i="6"/>
  <c r="A893" i="6"/>
  <c r="B892" i="6"/>
  <c r="A892" i="6"/>
  <c r="B891" i="6"/>
  <c r="A891" i="6"/>
  <c r="B890" i="6"/>
  <c r="E890" i="6" s="1"/>
  <c r="A890" i="6"/>
  <c r="B889" i="6"/>
  <c r="G889" i="6" s="1"/>
  <c r="A889" i="6"/>
  <c r="B888" i="6"/>
  <c r="A888" i="6"/>
  <c r="B887" i="6"/>
  <c r="A887" i="6"/>
  <c r="B886" i="6"/>
  <c r="E886" i="6" s="1"/>
  <c r="A886" i="6"/>
  <c r="B885" i="6"/>
  <c r="A885" i="6"/>
  <c r="B884" i="6"/>
  <c r="G884" i="6" s="1"/>
  <c r="A884" i="6"/>
  <c r="B883" i="6"/>
  <c r="A883" i="6"/>
  <c r="B882" i="6"/>
  <c r="E882" i="6" s="1"/>
  <c r="A882" i="6"/>
  <c r="B881" i="6"/>
  <c r="A881" i="6"/>
  <c r="B880" i="6"/>
  <c r="G880" i="6" s="1"/>
  <c r="A880" i="6"/>
  <c r="B879" i="6"/>
  <c r="A879" i="6"/>
  <c r="B878" i="6"/>
  <c r="E878" i="6" s="1"/>
  <c r="A878" i="6"/>
  <c r="B877" i="6"/>
  <c r="A877" i="6"/>
  <c r="B876" i="6"/>
  <c r="G876" i="6" s="1"/>
  <c r="A876" i="6"/>
  <c r="B875" i="6"/>
  <c r="A875" i="6"/>
  <c r="B874" i="6"/>
  <c r="E874" i="6" s="1"/>
  <c r="A874" i="6"/>
  <c r="B873" i="6"/>
  <c r="G873" i="6" s="1"/>
  <c r="A873" i="6"/>
  <c r="B872" i="6"/>
  <c r="G872" i="6" s="1"/>
  <c r="A872" i="6"/>
  <c r="B871" i="6"/>
  <c r="A871" i="6"/>
  <c r="B870" i="6"/>
  <c r="E870" i="6" s="1"/>
  <c r="A870" i="6"/>
  <c r="B869" i="6"/>
  <c r="A869" i="6"/>
  <c r="B868" i="6"/>
  <c r="A868" i="6"/>
  <c r="B867" i="6"/>
  <c r="A867" i="6"/>
  <c r="B866" i="6"/>
  <c r="E866" i="6" s="1"/>
  <c r="A866" i="6"/>
  <c r="B865" i="6"/>
  <c r="A865" i="6"/>
  <c r="B864" i="6"/>
  <c r="G864" i="6" s="1"/>
  <c r="A864" i="6"/>
  <c r="B863" i="6"/>
  <c r="A863" i="6"/>
  <c r="B862" i="6"/>
  <c r="E862" i="6" s="1"/>
  <c r="A862" i="6"/>
  <c r="B861" i="6"/>
  <c r="A861" i="6"/>
  <c r="B860" i="6"/>
  <c r="G860" i="6" s="1"/>
  <c r="A860" i="6"/>
  <c r="B859" i="6"/>
  <c r="A859" i="6"/>
  <c r="B858" i="6"/>
  <c r="E858" i="6" s="1"/>
  <c r="A858" i="6"/>
  <c r="B857" i="6"/>
  <c r="A857" i="6"/>
  <c r="B856" i="6"/>
  <c r="G856" i="6" s="1"/>
  <c r="A856" i="6"/>
  <c r="B855" i="6"/>
  <c r="A855" i="6"/>
  <c r="B854" i="6"/>
  <c r="E854" i="6" s="1"/>
  <c r="A854" i="6"/>
  <c r="B853" i="6"/>
  <c r="A853" i="6"/>
  <c r="B852" i="6"/>
  <c r="G852" i="6" s="1"/>
  <c r="A852" i="6"/>
  <c r="B851" i="6"/>
  <c r="A851" i="6"/>
  <c r="B850" i="6"/>
  <c r="E850" i="6" s="1"/>
  <c r="A850" i="6"/>
  <c r="B849" i="6"/>
  <c r="A849" i="6"/>
  <c r="B848" i="6"/>
  <c r="A848" i="6"/>
  <c r="B847" i="6"/>
  <c r="A847" i="6"/>
  <c r="B846" i="6"/>
  <c r="E846" i="6" s="1"/>
  <c r="A846" i="6"/>
  <c r="B845" i="6"/>
  <c r="A845" i="6"/>
  <c r="B844" i="6"/>
  <c r="A844" i="6"/>
  <c r="B843" i="6"/>
  <c r="A843" i="6"/>
  <c r="B842" i="6"/>
  <c r="E842" i="6" s="1"/>
  <c r="A842" i="6"/>
  <c r="B841" i="6"/>
  <c r="A841" i="6"/>
  <c r="B840" i="6"/>
  <c r="A840" i="6"/>
  <c r="B839" i="6"/>
  <c r="A839" i="6"/>
  <c r="B838" i="6"/>
  <c r="E838" i="6" s="1"/>
  <c r="A838" i="6"/>
  <c r="B837" i="6"/>
  <c r="A837" i="6"/>
  <c r="B836" i="6"/>
  <c r="A836" i="6"/>
  <c r="B835" i="6"/>
  <c r="A835" i="6"/>
  <c r="B834" i="6"/>
  <c r="E834" i="6" s="1"/>
  <c r="A834" i="6"/>
  <c r="B833" i="6"/>
  <c r="A833" i="6"/>
  <c r="B832" i="6"/>
  <c r="G832" i="6" s="1"/>
  <c r="A832" i="6"/>
  <c r="B831" i="6"/>
  <c r="A831" i="6"/>
  <c r="B830" i="6"/>
  <c r="E830" i="6" s="1"/>
  <c r="A830" i="6"/>
  <c r="B829" i="6"/>
  <c r="G829" i="6" s="1"/>
  <c r="A829" i="6"/>
  <c r="B828" i="6"/>
  <c r="G828" i="6" s="1"/>
  <c r="A828" i="6"/>
  <c r="B827" i="6"/>
  <c r="A827" i="6"/>
  <c r="B826" i="6"/>
  <c r="E826" i="6" s="1"/>
  <c r="A826" i="6"/>
  <c r="B825" i="6"/>
  <c r="G825" i="6" s="1"/>
  <c r="A825" i="6"/>
  <c r="B824" i="6"/>
  <c r="G824" i="6" s="1"/>
  <c r="A824" i="6"/>
  <c r="B823" i="6"/>
  <c r="A823" i="6"/>
  <c r="B822" i="6"/>
  <c r="E822" i="6" s="1"/>
  <c r="A822" i="6"/>
  <c r="B821" i="6"/>
  <c r="A821" i="6"/>
  <c r="B820" i="6"/>
  <c r="A820" i="6"/>
  <c r="B819" i="6"/>
  <c r="A819" i="6"/>
  <c r="B818" i="6"/>
  <c r="E818" i="6" s="1"/>
  <c r="A818" i="6"/>
  <c r="B817" i="6"/>
  <c r="A817" i="6"/>
  <c r="B816" i="6"/>
  <c r="G816" i="6" s="1"/>
  <c r="A816" i="6"/>
  <c r="B815" i="6"/>
  <c r="A815" i="6"/>
  <c r="B814" i="6"/>
  <c r="E814" i="6" s="1"/>
  <c r="A814" i="6"/>
  <c r="B813" i="6"/>
  <c r="G813" i="6" s="1"/>
  <c r="A813" i="6"/>
  <c r="B812" i="6"/>
  <c r="G812" i="6" s="1"/>
  <c r="A812" i="6"/>
  <c r="B811" i="6"/>
  <c r="A811" i="6"/>
  <c r="B810" i="6"/>
  <c r="E810" i="6" s="1"/>
  <c r="A810" i="6"/>
  <c r="B809" i="6"/>
  <c r="A809" i="6"/>
  <c r="B808" i="6"/>
  <c r="G808" i="6" s="1"/>
  <c r="A808" i="6"/>
  <c r="B807" i="6"/>
  <c r="A807" i="6"/>
  <c r="B806" i="6"/>
  <c r="E806" i="6" s="1"/>
  <c r="A806" i="6"/>
  <c r="B805" i="6"/>
  <c r="A805" i="6"/>
  <c r="B804" i="6"/>
  <c r="G804" i="6" s="1"/>
  <c r="A804" i="6"/>
  <c r="B803" i="6"/>
  <c r="A803" i="6"/>
  <c r="B802" i="6"/>
  <c r="E802" i="6" s="1"/>
  <c r="A802" i="6"/>
  <c r="B801" i="6"/>
  <c r="G801" i="6" s="1"/>
  <c r="A801" i="6"/>
  <c r="B800" i="6"/>
  <c r="G800" i="6" s="1"/>
  <c r="A800" i="6"/>
  <c r="B799" i="6"/>
  <c r="A799" i="6"/>
  <c r="B798" i="6"/>
  <c r="E798" i="6" s="1"/>
  <c r="A798" i="6"/>
  <c r="B797" i="6"/>
  <c r="G797" i="6" s="1"/>
  <c r="A797" i="6"/>
  <c r="B796" i="6"/>
  <c r="G796" i="6" s="1"/>
  <c r="A796" i="6"/>
  <c r="B795" i="6"/>
  <c r="A795" i="6"/>
  <c r="B794" i="6"/>
  <c r="E794" i="6" s="1"/>
  <c r="A794" i="6"/>
  <c r="B793" i="6"/>
  <c r="A793" i="6"/>
  <c r="B792" i="6"/>
  <c r="G792" i="6" s="1"/>
  <c r="A792" i="6"/>
  <c r="B791" i="6"/>
  <c r="A791" i="6"/>
  <c r="B790" i="6"/>
  <c r="E790" i="6" s="1"/>
  <c r="A790" i="6"/>
  <c r="B789" i="6"/>
  <c r="A789" i="6"/>
  <c r="B788" i="6"/>
  <c r="A788" i="6"/>
  <c r="B787" i="6"/>
  <c r="A787" i="6"/>
  <c r="B786" i="6"/>
  <c r="E786" i="6" s="1"/>
  <c r="A786" i="6"/>
  <c r="B785" i="6"/>
  <c r="G785" i="6" s="1"/>
  <c r="A785" i="6"/>
  <c r="B784" i="6"/>
  <c r="A784" i="6"/>
  <c r="B783" i="6"/>
  <c r="A783" i="6"/>
  <c r="B782" i="6"/>
  <c r="E782" i="6" s="1"/>
  <c r="A782" i="6"/>
  <c r="B781" i="6"/>
  <c r="A781" i="6"/>
  <c r="B780" i="6"/>
  <c r="A780" i="6"/>
  <c r="B779" i="6"/>
  <c r="A779" i="6"/>
  <c r="B778" i="6"/>
  <c r="E778" i="6" s="1"/>
  <c r="A778" i="6"/>
  <c r="B777" i="6"/>
  <c r="A777" i="6"/>
  <c r="B776" i="6"/>
  <c r="A776" i="6"/>
  <c r="B775" i="6"/>
  <c r="A775" i="6"/>
  <c r="B774" i="6"/>
  <c r="E774" i="6" s="1"/>
  <c r="A774" i="6"/>
  <c r="B773" i="6"/>
  <c r="G773" i="6" s="1"/>
  <c r="A773" i="6"/>
  <c r="B772" i="6"/>
  <c r="G772" i="6" s="1"/>
  <c r="A772" i="6"/>
  <c r="B771" i="6"/>
  <c r="A771" i="6"/>
  <c r="B770" i="6"/>
  <c r="E770" i="6" s="1"/>
  <c r="A770" i="6"/>
  <c r="B769" i="6"/>
  <c r="G769" i="6" s="1"/>
  <c r="A769" i="6"/>
  <c r="B768" i="6"/>
  <c r="G768" i="6" s="1"/>
  <c r="A768" i="6"/>
  <c r="B767" i="6"/>
  <c r="A767" i="6"/>
  <c r="B766" i="6"/>
  <c r="E766" i="6" s="1"/>
  <c r="A766" i="6"/>
  <c r="B765" i="6"/>
  <c r="A765" i="6"/>
  <c r="B764" i="6"/>
  <c r="A764" i="6"/>
  <c r="B763" i="6"/>
  <c r="A763" i="6"/>
  <c r="B762" i="6"/>
  <c r="E762" i="6" s="1"/>
  <c r="A762" i="6"/>
  <c r="B761" i="6"/>
  <c r="A761" i="6"/>
  <c r="B760" i="6"/>
  <c r="A760" i="6"/>
  <c r="B759" i="6"/>
  <c r="A759" i="6"/>
  <c r="B758" i="6"/>
  <c r="E758" i="6" s="1"/>
  <c r="A758" i="6"/>
  <c r="B757" i="6"/>
  <c r="G757" i="6" s="1"/>
  <c r="A757" i="6"/>
  <c r="B756" i="6"/>
  <c r="A756" i="6"/>
  <c r="B755" i="6"/>
  <c r="A755" i="6"/>
  <c r="B754" i="6"/>
  <c r="E754" i="6" s="1"/>
  <c r="A754" i="6"/>
  <c r="B753" i="6"/>
  <c r="A753" i="6"/>
  <c r="B752" i="6"/>
  <c r="G752" i="6" s="1"/>
  <c r="A752" i="6"/>
  <c r="B751" i="6"/>
  <c r="A751" i="6"/>
  <c r="B750" i="6"/>
  <c r="E750" i="6" s="1"/>
  <c r="A750" i="6"/>
  <c r="B749" i="6"/>
  <c r="G749" i="6" s="1"/>
  <c r="A749" i="6"/>
  <c r="B748" i="6"/>
  <c r="G748" i="6" s="1"/>
  <c r="A748" i="6"/>
  <c r="B747" i="6"/>
  <c r="A747" i="6"/>
  <c r="B746" i="6"/>
  <c r="E746" i="6" s="1"/>
  <c r="A746" i="6"/>
  <c r="B745" i="6"/>
  <c r="A745" i="6"/>
  <c r="B744" i="6"/>
  <c r="G744" i="6" s="1"/>
  <c r="A744" i="6"/>
  <c r="B743" i="6"/>
  <c r="A743" i="6"/>
  <c r="B742" i="6"/>
  <c r="E742" i="6" s="1"/>
  <c r="A742" i="6"/>
  <c r="B741" i="6"/>
  <c r="A741" i="6"/>
  <c r="B740" i="6"/>
  <c r="G740" i="6" s="1"/>
  <c r="A740" i="6"/>
  <c r="B739" i="6"/>
  <c r="A739" i="6"/>
  <c r="B738" i="6"/>
  <c r="E738" i="6" s="1"/>
  <c r="A738" i="6"/>
  <c r="B737" i="6"/>
  <c r="G737" i="6" s="1"/>
  <c r="A737" i="6"/>
  <c r="B736" i="6"/>
  <c r="G736" i="6" s="1"/>
  <c r="A736" i="6"/>
  <c r="B735" i="6"/>
  <c r="A735" i="6"/>
  <c r="B734" i="6"/>
  <c r="E734" i="6" s="1"/>
  <c r="A734" i="6"/>
  <c r="B733" i="6"/>
  <c r="G733" i="6" s="1"/>
  <c r="A733" i="6"/>
  <c r="B732" i="6"/>
  <c r="G732" i="6" s="1"/>
  <c r="A732" i="6"/>
  <c r="B731" i="6"/>
  <c r="A731" i="6"/>
  <c r="B730" i="6"/>
  <c r="E730" i="6" s="1"/>
  <c r="A730" i="6"/>
  <c r="B729" i="6"/>
  <c r="A729" i="6"/>
  <c r="B728" i="6"/>
  <c r="A728" i="6"/>
  <c r="B727" i="6"/>
  <c r="A727" i="6"/>
  <c r="B726" i="6"/>
  <c r="E726" i="6" s="1"/>
  <c r="A726" i="6"/>
  <c r="B725" i="6"/>
  <c r="G725" i="6" s="1"/>
  <c r="A725" i="6"/>
  <c r="B724" i="6"/>
  <c r="A724" i="6"/>
  <c r="B723" i="6"/>
  <c r="A723" i="6"/>
  <c r="B722" i="6"/>
  <c r="E722" i="6" s="1"/>
  <c r="A722" i="6"/>
  <c r="B721" i="6"/>
  <c r="A721" i="6"/>
  <c r="B720" i="6"/>
  <c r="A720" i="6"/>
  <c r="B719" i="6"/>
  <c r="A719" i="6"/>
  <c r="B718" i="6"/>
  <c r="E718" i="6" s="1"/>
  <c r="A718" i="6"/>
  <c r="B717" i="6"/>
  <c r="A717" i="6"/>
  <c r="B716" i="6"/>
  <c r="A716" i="6"/>
  <c r="B715" i="6"/>
  <c r="A715" i="6"/>
  <c r="B714" i="6"/>
  <c r="E714" i="6" s="1"/>
  <c r="A714" i="6"/>
  <c r="B713" i="6"/>
  <c r="A713" i="6"/>
  <c r="B712" i="6"/>
  <c r="A712" i="6"/>
  <c r="B711" i="6"/>
  <c r="A711" i="6"/>
  <c r="B710" i="6"/>
  <c r="E710" i="6" s="1"/>
  <c r="A710" i="6"/>
  <c r="B709" i="6"/>
  <c r="G709" i="6" s="1"/>
  <c r="A709" i="6"/>
  <c r="B708" i="6"/>
  <c r="A708" i="6"/>
  <c r="B707" i="6"/>
  <c r="A707" i="6"/>
  <c r="B706" i="6"/>
  <c r="E706" i="6" s="1"/>
  <c r="A706" i="6"/>
  <c r="B705" i="6"/>
  <c r="G705" i="6" s="1"/>
  <c r="A705" i="6"/>
  <c r="B704" i="6"/>
  <c r="A704" i="6"/>
  <c r="B703" i="6"/>
  <c r="A703" i="6"/>
  <c r="B702" i="6"/>
  <c r="E702" i="6" s="1"/>
  <c r="A702" i="6"/>
  <c r="B701" i="6"/>
  <c r="G701" i="6" s="1"/>
  <c r="A701" i="6"/>
  <c r="B700" i="6"/>
  <c r="G700" i="6" s="1"/>
  <c r="A700" i="6"/>
  <c r="B699" i="6"/>
  <c r="A699" i="6"/>
  <c r="B698" i="6"/>
  <c r="E698" i="6" s="1"/>
  <c r="A698" i="6"/>
  <c r="B697" i="6"/>
  <c r="A697" i="6"/>
  <c r="B696" i="6"/>
  <c r="G696" i="6" s="1"/>
  <c r="A696" i="6"/>
  <c r="B695" i="6"/>
  <c r="A695" i="6"/>
  <c r="B694" i="6"/>
  <c r="E694" i="6" s="1"/>
  <c r="A694" i="6"/>
  <c r="B693" i="6"/>
  <c r="A693" i="6"/>
  <c r="B692" i="6"/>
  <c r="G692" i="6" s="1"/>
  <c r="A692" i="6"/>
  <c r="B691" i="6"/>
  <c r="A691" i="6"/>
  <c r="B690" i="6"/>
  <c r="E690" i="6" s="1"/>
  <c r="A690" i="6"/>
  <c r="B689" i="6"/>
  <c r="A689" i="6"/>
  <c r="B688" i="6"/>
  <c r="G688" i="6" s="1"/>
  <c r="A688" i="6"/>
  <c r="B687" i="6"/>
  <c r="A687" i="6"/>
  <c r="B686" i="6"/>
  <c r="E686" i="6" s="1"/>
  <c r="A686" i="6"/>
  <c r="B685" i="6"/>
  <c r="A685" i="6"/>
  <c r="B684" i="6"/>
  <c r="G684" i="6" s="1"/>
  <c r="A684" i="6"/>
  <c r="B683" i="6"/>
  <c r="A683" i="6"/>
  <c r="B682" i="6"/>
  <c r="E682" i="6" s="1"/>
  <c r="A682" i="6"/>
  <c r="B681" i="6"/>
  <c r="A681" i="6"/>
  <c r="B680" i="6"/>
  <c r="G680" i="6" s="1"/>
  <c r="A680" i="6"/>
  <c r="B679" i="6"/>
  <c r="A679" i="6"/>
  <c r="B678" i="6"/>
  <c r="E678" i="6" s="1"/>
  <c r="A678" i="6"/>
  <c r="B677" i="6"/>
  <c r="G677" i="6" s="1"/>
  <c r="A677" i="6"/>
  <c r="B676" i="6"/>
  <c r="G676" i="6" s="1"/>
  <c r="A676" i="6"/>
  <c r="B675" i="6"/>
  <c r="A675" i="6"/>
  <c r="B674" i="6"/>
  <c r="E674" i="6" s="1"/>
  <c r="A674" i="6"/>
  <c r="B673" i="6"/>
  <c r="A673" i="6"/>
  <c r="B672" i="6"/>
  <c r="G672" i="6" s="1"/>
  <c r="A672" i="6"/>
  <c r="B671" i="6"/>
  <c r="A671" i="6"/>
  <c r="B670" i="6"/>
  <c r="E670" i="6" s="1"/>
  <c r="A670" i="6"/>
  <c r="B669" i="6"/>
  <c r="A669" i="6"/>
  <c r="B668" i="6"/>
  <c r="G668" i="6" s="1"/>
  <c r="A668" i="6"/>
  <c r="B667" i="6"/>
  <c r="A667" i="6"/>
  <c r="B666" i="6"/>
  <c r="E666" i="6" s="1"/>
  <c r="A666" i="6"/>
  <c r="B665" i="6"/>
  <c r="G665" i="6" s="1"/>
  <c r="A665" i="6"/>
  <c r="B664" i="6"/>
  <c r="A664" i="6"/>
  <c r="B663" i="6"/>
  <c r="A663" i="6"/>
  <c r="B662" i="6"/>
  <c r="E662" i="6" s="1"/>
  <c r="A662" i="6"/>
  <c r="B661" i="6"/>
  <c r="A661" i="6"/>
  <c r="B660" i="6"/>
  <c r="A660" i="6"/>
  <c r="B659" i="6"/>
  <c r="A659" i="6"/>
  <c r="B658" i="6"/>
  <c r="E658" i="6" s="1"/>
  <c r="A658" i="6"/>
  <c r="B657" i="6"/>
  <c r="A657" i="6"/>
  <c r="B656" i="6"/>
  <c r="A656" i="6"/>
  <c r="B655" i="6"/>
  <c r="A655" i="6"/>
  <c r="B654" i="6"/>
  <c r="E654" i="6" s="1"/>
  <c r="A654" i="6"/>
  <c r="B653" i="6"/>
  <c r="A653" i="6"/>
  <c r="B652" i="6"/>
  <c r="A652" i="6"/>
  <c r="B651" i="6"/>
  <c r="A651" i="6"/>
  <c r="B650" i="6"/>
  <c r="E650" i="6" s="1"/>
  <c r="A650" i="6"/>
  <c r="B649" i="6"/>
  <c r="A649" i="6"/>
  <c r="B648" i="6"/>
  <c r="A648" i="6"/>
  <c r="B647" i="6"/>
  <c r="A647" i="6"/>
  <c r="B646" i="6"/>
  <c r="E646" i="6" s="1"/>
  <c r="A646" i="6"/>
  <c r="B645" i="6"/>
  <c r="A645" i="6"/>
  <c r="B644" i="6"/>
  <c r="A644" i="6"/>
  <c r="B643" i="6"/>
  <c r="A643" i="6"/>
  <c r="B642" i="6"/>
  <c r="E642" i="6" s="1"/>
  <c r="A642" i="6"/>
  <c r="B641" i="6"/>
  <c r="A641" i="6"/>
  <c r="B640" i="6"/>
  <c r="G640" i="6" s="1"/>
  <c r="A640" i="6"/>
  <c r="B639" i="6"/>
  <c r="A639" i="6"/>
  <c r="B638" i="6"/>
  <c r="E638" i="6" s="1"/>
  <c r="A638" i="6"/>
  <c r="B637" i="6"/>
  <c r="G637" i="6" s="1"/>
  <c r="A637" i="6"/>
  <c r="B636" i="6"/>
  <c r="G636" i="6" s="1"/>
  <c r="A636" i="6"/>
  <c r="B635" i="6"/>
  <c r="A635" i="6"/>
  <c r="B634" i="6"/>
  <c r="E634" i="6" s="1"/>
  <c r="A634" i="6"/>
  <c r="B633" i="6"/>
  <c r="A633" i="6"/>
  <c r="B632" i="6"/>
  <c r="G632" i="6" s="1"/>
  <c r="A632" i="6"/>
  <c r="B631" i="6"/>
  <c r="A631" i="6"/>
  <c r="B630" i="6"/>
  <c r="E630" i="6" s="1"/>
  <c r="A630" i="6"/>
  <c r="B629" i="6"/>
  <c r="A629" i="6"/>
  <c r="B628" i="6"/>
  <c r="G628" i="6" s="1"/>
  <c r="A628" i="6"/>
  <c r="B627" i="6"/>
  <c r="A627" i="6"/>
  <c r="B626" i="6"/>
  <c r="E626" i="6" s="1"/>
  <c r="A626" i="6"/>
  <c r="B625" i="6"/>
  <c r="G625" i="6" s="1"/>
  <c r="A625" i="6"/>
  <c r="B624" i="6"/>
  <c r="A624" i="6"/>
  <c r="B623" i="6"/>
  <c r="A623" i="6"/>
  <c r="B622" i="6"/>
  <c r="E622" i="6" s="1"/>
  <c r="A622" i="6"/>
  <c r="B621" i="6"/>
  <c r="G621" i="6" s="1"/>
  <c r="A621" i="6"/>
  <c r="B620" i="6"/>
  <c r="G620" i="6" s="1"/>
  <c r="A620" i="6"/>
  <c r="B619" i="6"/>
  <c r="A619" i="6"/>
  <c r="B618" i="6"/>
  <c r="E618" i="6" s="1"/>
  <c r="A618" i="6"/>
  <c r="B617" i="6"/>
  <c r="A617" i="6"/>
  <c r="B616" i="6"/>
  <c r="G616" i="6" s="1"/>
  <c r="A616" i="6"/>
  <c r="B615" i="6"/>
  <c r="A615" i="6"/>
  <c r="B614" i="6"/>
  <c r="E614" i="6" s="1"/>
  <c r="A614" i="6"/>
  <c r="B613" i="6"/>
  <c r="G613" i="6" s="1"/>
  <c r="A613" i="6"/>
  <c r="B612" i="6"/>
  <c r="G612" i="6" s="1"/>
  <c r="A612" i="6"/>
  <c r="B611" i="6"/>
  <c r="A611" i="6"/>
  <c r="B610" i="6"/>
  <c r="E610" i="6" s="1"/>
  <c r="A610" i="6"/>
  <c r="B609" i="6"/>
  <c r="A609" i="6"/>
  <c r="B608" i="6"/>
  <c r="G608" i="6" s="1"/>
  <c r="A608" i="6"/>
  <c r="B607" i="6"/>
  <c r="A607" i="6"/>
  <c r="B606" i="6"/>
  <c r="E606" i="6" s="1"/>
  <c r="A606" i="6"/>
  <c r="B605" i="6"/>
  <c r="G605" i="6" s="1"/>
  <c r="A605" i="6"/>
  <c r="B604" i="6"/>
  <c r="G604" i="6" s="1"/>
  <c r="A604" i="6"/>
  <c r="B603" i="6"/>
  <c r="A603" i="6"/>
  <c r="B602" i="6"/>
  <c r="E602" i="6" s="1"/>
  <c r="A602" i="6"/>
  <c r="B601" i="6"/>
  <c r="A601" i="6"/>
  <c r="B600" i="6"/>
  <c r="G600" i="6" s="1"/>
  <c r="A600" i="6"/>
  <c r="B599" i="6"/>
  <c r="A599" i="6"/>
  <c r="B598" i="6"/>
  <c r="E598" i="6" s="1"/>
  <c r="A598" i="6"/>
  <c r="B597" i="6"/>
  <c r="G597" i="6" s="1"/>
  <c r="A597" i="6"/>
  <c r="B596" i="6"/>
  <c r="G596" i="6" s="1"/>
  <c r="A596" i="6"/>
  <c r="B595" i="6"/>
  <c r="A595" i="6"/>
  <c r="B594" i="6"/>
  <c r="E594" i="6" s="1"/>
  <c r="A594" i="6"/>
  <c r="B593" i="6"/>
  <c r="A593" i="6"/>
  <c r="B592" i="6"/>
  <c r="G592" i="6" s="1"/>
  <c r="A592" i="6"/>
  <c r="B591" i="6"/>
  <c r="A591" i="6"/>
  <c r="B590" i="6"/>
  <c r="E590" i="6" s="1"/>
  <c r="A590" i="6"/>
  <c r="B589" i="6"/>
  <c r="A589" i="6"/>
  <c r="B588" i="6"/>
  <c r="A588" i="6"/>
  <c r="B587" i="6"/>
  <c r="A587" i="6"/>
  <c r="B586" i="6"/>
  <c r="E586" i="6" s="1"/>
  <c r="A586" i="6"/>
  <c r="B585" i="6"/>
  <c r="A585" i="6"/>
  <c r="B584" i="6"/>
  <c r="G584" i="6" s="1"/>
  <c r="A584" i="6"/>
  <c r="B583" i="6"/>
  <c r="A583" i="6"/>
  <c r="B582" i="6"/>
  <c r="E582" i="6" s="1"/>
  <c r="A582" i="6"/>
  <c r="B581" i="6"/>
  <c r="A581" i="6"/>
  <c r="B580" i="6"/>
  <c r="G580" i="6" s="1"/>
  <c r="A580" i="6"/>
  <c r="B579" i="6"/>
  <c r="A579" i="6"/>
  <c r="B578" i="6"/>
  <c r="E578" i="6" s="1"/>
  <c r="A578" i="6"/>
  <c r="B577" i="6"/>
  <c r="A577" i="6"/>
  <c r="B576" i="6"/>
  <c r="G576" i="6" s="1"/>
  <c r="A576" i="6"/>
  <c r="B575" i="6"/>
  <c r="A575" i="6"/>
  <c r="B574" i="6"/>
  <c r="E574" i="6" s="1"/>
  <c r="A574" i="6"/>
  <c r="B573" i="6"/>
  <c r="G573" i="6" s="1"/>
  <c r="A573" i="6"/>
  <c r="B572" i="6"/>
  <c r="G572" i="6" s="1"/>
  <c r="A572" i="6"/>
  <c r="B571" i="6"/>
  <c r="A571" i="6"/>
  <c r="B570" i="6"/>
  <c r="E570" i="6" s="1"/>
  <c r="A570" i="6"/>
  <c r="B569" i="6"/>
  <c r="A569" i="6"/>
  <c r="B568" i="6"/>
  <c r="G568" i="6" s="1"/>
  <c r="A568" i="6"/>
  <c r="B567" i="6"/>
  <c r="A567" i="6"/>
  <c r="B566" i="6"/>
  <c r="E566" i="6" s="1"/>
  <c r="A566" i="6"/>
  <c r="B565" i="6"/>
  <c r="A565" i="6"/>
  <c r="B564" i="6"/>
  <c r="G564" i="6" s="1"/>
  <c r="A564" i="6"/>
  <c r="B563" i="6"/>
  <c r="A563" i="6"/>
  <c r="B562" i="6"/>
  <c r="E562" i="6" s="1"/>
  <c r="A562" i="6"/>
  <c r="B561" i="6"/>
  <c r="A561" i="6"/>
  <c r="B560" i="6"/>
  <c r="G560" i="6" s="1"/>
  <c r="A560" i="6"/>
  <c r="B559" i="6"/>
  <c r="A559" i="6"/>
  <c r="B558" i="6"/>
  <c r="E558" i="6" s="1"/>
  <c r="A558" i="6"/>
  <c r="B557" i="6"/>
  <c r="G557" i="6" s="1"/>
  <c r="A557" i="6"/>
  <c r="B556" i="6"/>
  <c r="G556" i="6" s="1"/>
  <c r="A556" i="6"/>
  <c r="B555" i="6"/>
  <c r="A555" i="6"/>
  <c r="B554" i="6"/>
  <c r="E554" i="6" s="1"/>
  <c r="A554" i="6"/>
  <c r="B553" i="6"/>
  <c r="G553" i="6" s="1"/>
  <c r="A553" i="6"/>
  <c r="B552" i="6"/>
  <c r="G552" i="6" s="1"/>
  <c r="A552" i="6"/>
  <c r="B551" i="6"/>
  <c r="A551" i="6"/>
  <c r="B550" i="6"/>
  <c r="E550" i="6" s="1"/>
  <c r="A550" i="6"/>
  <c r="B549" i="6"/>
  <c r="G549" i="6" s="1"/>
  <c r="A549" i="6"/>
  <c r="B548" i="6"/>
  <c r="G548" i="6" s="1"/>
  <c r="A548" i="6"/>
  <c r="B547" i="6"/>
  <c r="A547" i="6"/>
  <c r="B546" i="6"/>
  <c r="E546" i="6" s="1"/>
  <c r="A546" i="6"/>
  <c r="B545" i="6"/>
  <c r="A545" i="6"/>
  <c r="B544" i="6"/>
  <c r="G544" i="6" s="1"/>
  <c r="A544" i="6"/>
  <c r="B543" i="6"/>
  <c r="A543" i="6"/>
  <c r="B542" i="6"/>
  <c r="E542" i="6" s="1"/>
  <c r="A542" i="6"/>
  <c r="B541" i="6"/>
  <c r="A541" i="6"/>
  <c r="B540" i="6"/>
  <c r="A540" i="6"/>
  <c r="B539" i="6"/>
  <c r="A539" i="6"/>
  <c r="B538" i="6"/>
  <c r="E538" i="6" s="1"/>
  <c r="A538" i="6"/>
  <c r="B537" i="6"/>
  <c r="A537" i="6"/>
  <c r="B536" i="6"/>
  <c r="A536" i="6"/>
  <c r="B535" i="6"/>
  <c r="A535" i="6"/>
  <c r="B534" i="6"/>
  <c r="E534" i="6" s="1"/>
  <c r="A534" i="6"/>
  <c r="B533" i="6"/>
  <c r="A533" i="6"/>
  <c r="B532" i="6"/>
  <c r="A532" i="6"/>
  <c r="B531" i="6"/>
  <c r="A531" i="6"/>
  <c r="B530" i="6"/>
  <c r="E530" i="6" s="1"/>
  <c r="A530" i="6"/>
  <c r="B529" i="6"/>
  <c r="A529" i="6"/>
  <c r="B528" i="6"/>
  <c r="A528" i="6"/>
  <c r="B527" i="6"/>
  <c r="A527" i="6"/>
  <c r="B526" i="6"/>
  <c r="E526" i="6" s="1"/>
  <c r="A526" i="6"/>
  <c r="B525" i="6"/>
  <c r="G525" i="6" s="1"/>
  <c r="A525" i="6"/>
  <c r="B524" i="6"/>
  <c r="A524" i="6"/>
  <c r="B523" i="6"/>
  <c r="A523" i="6"/>
  <c r="B522" i="6"/>
  <c r="E522" i="6" s="1"/>
  <c r="A522" i="6"/>
  <c r="B521" i="6"/>
  <c r="A521" i="6"/>
  <c r="B520" i="6"/>
  <c r="A520" i="6"/>
  <c r="B519" i="6"/>
  <c r="A519" i="6"/>
  <c r="B518" i="6"/>
  <c r="E518" i="6" s="1"/>
  <c r="A518" i="6"/>
  <c r="B517" i="6"/>
  <c r="A517" i="6"/>
  <c r="B516" i="6"/>
  <c r="G516" i="6" s="1"/>
  <c r="A516" i="6"/>
  <c r="B515" i="6"/>
  <c r="A515" i="6"/>
  <c r="B514" i="6"/>
  <c r="E514" i="6" s="1"/>
  <c r="A514" i="6"/>
  <c r="B513" i="6"/>
  <c r="A513" i="6"/>
  <c r="B512" i="6"/>
  <c r="G512" i="6" s="1"/>
  <c r="A512" i="6"/>
  <c r="B511" i="6"/>
  <c r="A511" i="6"/>
  <c r="B510" i="6"/>
  <c r="E510" i="6" s="1"/>
  <c r="A510" i="6"/>
  <c r="B509" i="6"/>
  <c r="A509" i="6"/>
  <c r="B508" i="6"/>
  <c r="G508" i="6" s="1"/>
  <c r="A508" i="6"/>
  <c r="B507" i="6"/>
  <c r="A507" i="6"/>
  <c r="B506" i="6"/>
  <c r="E506" i="6" s="1"/>
  <c r="A506" i="6"/>
  <c r="B505" i="6"/>
  <c r="A505" i="6"/>
  <c r="B504" i="6"/>
  <c r="A504" i="6"/>
  <c r="B503" i="6"/>
  <c r="A503" i="6"/>
  <c r="B502" i="6"/>
  <c r="E502" i="6" s="1"/>
  <c r="A502" i="6"/>
  <c r="B501" i="6"/>
  <c r="G501" i="6" s="1"/>
  <c r="A501" i="6"/>
  <c r="B500" i="6"/>
  <c r="A500" i="6"/>
  <c r="B499" i="6"/>
  <c r="A499" i="6"/>
  <c r="B498" i="6"/>
  <c r="E498" i="6" s="1"/>
  <c r="A498" i="6"/>
  <c r="B497" i="6"/>
  <c r="A497" i="6"/>
  <c r="B496" i="6"/>
  <c r="A496" i="6"/>
  <c r="B495" i="6"/>
  <c r="A495" i="6"/>
  <c r="B494" i="6"/>
  <c r="E494" i="6" s="1"/>
  <c r="A494" i="6"/>
  <c r="B493" i="6"/>
  <c r="A493" i="6"/>
  <c r="B492" i="6"/>
  <c r="A492" i="6"/>
  <c r="B491" i="6"/>
  <c r="A491" i="6"/>
  <c r="B490" i="6"/>
  <c r="E490" i="6" s="1"/>
  <c r="A490" i="6"/>
  <c r="B489" i="6"/>
  <c r="G489" i="6" s="1"/>
  <c r="A489" i="6"/>
  <c r="B488" i="6"/>
  <c r="G488" i="6" s="1"/>
  <c r="A488" i="6"/>
  <c r="B487" i="6"/>
  <c r="A487" i="6"/>
  <c r="B486" i="6"/>
  <c r="E486" i="6" s="1"/>
  <c r="A486" i="6"/>
  <c r="B485" i="6"/>
  <c r="A485" i="6"/>
  <c r="B484" i="6"/>
  <c r="G484" i="6" s="1"/>
  <c r="A484" i="6"/>
  <c r="B483" i="6"/>
  <c r="A483" i="6"/>
  <c r="B482" i="6"/>
  <c r="E482" i="6" s="1"/>
  <c r="A482" i="6"/>
  <c r="B481" i="6"/>
  <c r="A481" i="6"/>
  <c r="B480" i="6"/>
  <c r="G480" i="6" s="1"/>
  <c r="A480" i="6"/>
  <c r="B479" i="6"/>
  <c r="A479" i="6"/>
  <c r="B478" i="6"/>
  <c r="E478" i="6" s="1"/>
  <c r="A478" i="6"/>
  <c r="B477" i="6"/>
  <c r="A477" i="6"/>
  <c r="B476" i="6"/>
  <c r="G476" i="6" s="1"/>
  <c r="A476" i="6"/>
  <c r="B475" i="6"/>
  <c r="A475" i="6"/>
  <c r="B474" i="6"/>
  <c r="E474" i="6" s="1"/>
  <c r="A474" i="6"/>
  <c r="B473" i="6"/>
  <c r="G473" i="6" s="1"/>
  <c r="A473" i="6"/>
  <c r="B472" i="6"/>
  <c r="G472" i="6" s="1"/>
  <c r="A472" i="6"/>
  <c r="B471" i="6"/>
  <c r="A471" i="6"/>
  <c r="B470" i="6"/>
  <c r="E470" i="6" s="1"/>
  <c r="A470" i="6"/>
  <c r="B469" i="6"/>
  <c r="A469" i="6"/>
  <c r="B468" i="6"/>
  <c r="A468" i="6"/>
  <c r="B467" i="6"/>
  <c r="A467" i="6"/>
  <c r="B466" i="6"/>
  <c r="E466" i="6" s="1"/>
  <c r="A466" i="6"/>
  <c r="B465" i="6"/>
  <c r="G465" i="6" s="1"/>
  <c r="A465" i="6"/>
  <c r="B464" i="6"/>
  <c r="A464" i="6"/>
  <c r="B463" i="6"/>
  <c r="A463" i="6"/>
  <c r="B462" i="6"/>
  <c r="E462" i="6" s="1"/>
  <c r="A462" i="6"/>
  <c r="B461" i="6"/>
  <c r="G461" i="6" s="1"/>
  <c r="A461" i="6"/>
  <c r="B460" i="6"/>
  <c r="G460" i="6" s="1"/>
  <c r="A460" i="6"/>
  <c r="B459" i="6"/>
  <c r="A459" i="6"/>
  <c r="B458" i="6"/>
  <c r="E458" i="6" s="1"/>
  <c r="A458" i="6"/>
  <c r="B457" i="6"/>
  <c r="A457" i="6"/>
  <c r="B456" i="6"/>
  <c r="G456" i="6" s="1"/>
  <c r="A456" i="6"/>
  <c r="B455" i="6"/>
  <c r="A455" i="6"/>
  <c r="B454" i="6"/>
  <c r="E454" i="6" s="1"/>
  <c r="A454" i="6"/>
  <c r="B453" i="6"/>
  <c r="A453" i="6"/>
  <c r="B452" i="6"/>
  <c r="G452" i="6" s="1"/>
  <c r="A452" i="6"/>
  <c r="B451" i="6"/>
  <c r="A451" i="6"/>
  <c r="B450" i="6"/>
  <c r="E450" i="6" s="1"/>
  <c r="A450" i="6"/>
  <c r="B449" i="6"/>
  <c r="A449" i="6"/>
  <c r="B448" i="6"/>
  <c r="G448" i="6" s="1"/>
  <c r="A448" i="6"/>
  <c r="B447" i="6"/>
  <c r="A447" i="6"/>
  <c r="B446" i="6"/>
  <c r="E446" i="6" s="1"/>
  <c r="A446" i="6"/>
  <c r="B445" i="6"/>
  <c r="A445" i="6"/>
  <c r="B444" i="6"/>
  <c r="G444" i="6" s="1"/>
  <c r="A444" i="6"/>
  <c r="B443" i="6"/>
  <c r="A443" i="6"/>
  <c r="B442" i="6"/>
  <c r="E442" i="6" s="1"/>
  <c r="A442" i="6"/>
  <c r="B441" i="6"/>
  <c r="A441" i="6"/>
  <c r="B440" i="6"/>
  <c r="G440" i="6" s="1"/>
  <c r="A440" i="6"/>
  <c r="B439" i="6"/>
  <c r="A439" i="6"/>
  <c r="B438" i="6"/>
  <c r="E438" i="6" s="1"/>
  <c r="A438" i="6"/>
  <c r="B437" i="6"/>
  <c r="A437" i="6"/>
  <c r="B436" i="6"/>
  <c r="G436" i="6" s="1"/>
  <c r="A436" i="6"/>
  <c r="B435" i="6"/>
  <c r="A435" i="6"/>
  <c r="B434" i="6"/>
  <c r="E434" i="6" s="1"/>
  <c r="A434" i="6"/>
  <c r="B433" i="6"/>
  <c r="G433" i="6" s="1"/>
  <c r="A433" i="6"/>
  <c r="B432" i="6"/>
  <c r="G432" i="6" s="1"/>
  <c r="A432" i="6"/>
  <c r="B431" i="6"/>
  <c r="A431" i="6"/>
  <c r="B430" i="6"/>
  <c r="E430" i="6" s="1"/>
  <c r="A430" i="6"/>
  <c r="B429" i="6"/>
  <c r="A429" i="6"/>
  <c r="B428" i="6"/>
  <c r="G428" i="6" s="1"/>
  <c r="A428" i="6"/>
  <c r="B427" i="6"/>
  <c r="A427" i="6"/>
  <c r="B426" i="6"/>
  <c r="E426" i="6" s="1"/>
  <c r="A426" i="6"/>
  <c r="B425" i="6"/>
  <c r="A425" i="6"/>
  <c r="B424" i="6"/>
  <c r="A424" i="6"/>
  <c r="B423" i="6"/>
  <c r="A423" i="6"/>
  <c r="B422" i="6"/>
  <c r="E422" i="6" s="1"/>
  <c r="A422" i="6"/>
  <c r="B421" i="6"/>
  <c r="G421" i="6" s="1"/>
  <c r="A421" i="6"/>
  <c r="B420" i="6"/>
  <c r="A420" i="6"/>
  <c r="B419" i="6"/>
  <c r="A419" i="6"/>
  <c r="B418" i="6"/>
  <c r="E418" i="6" s="1"/>
  <c r="A418" i="6"/>
  <c r="B417" i="6"/>
  <c r="A417" i="6"/>
  <c r="B416" i="6"/>
  <c r="A416" i="6"/>
  <c r="B415" i="6"/>
  <c r="A415" i="6"/>
  <c r="B414" i="6"/>
  <c r="E414" i="6" s="1"/>
  <c r="A414" i="6"/>
  <c r="B413" i="6"/>
  <c r="G413" i="6" s="1"/>
  <c r="A413" i="6"/>
  <c r="B412" i="6"/>
  <c r="A412" i="6"/>
  <c r="B411" i="6"/>
  <c r="A411" i="6"/>
  <c r="B410" i="6"/>
  <c r="E410" i="6" s="1"/>
  <c r="A410" i="6"/>
  <c r="B409" i="6"/>
  <c r="A409" i="6"/>
  <c r="B408" i="6"/>
  <c r="A408" i="6"/>
  <c r="B407" i="6"/>
  <c r="A407" i="6"/>
  <c r="B406" i="6"/>
  <c r="E406" i="6" s="1"/>
  <c r="A406" i="6"/>
  <c r="B405" i="6"/>
  <c r="G405" i="6" s="1"/>
  <c r="A405" i="6"/>
  <c r="B404" i="6"/>
  <c r="A404" i="6"/>
  <c r="B403" i="6"/>
  <c r="A403" i="6"/>
  <c r="B402" i="6"/>
  <c r="E402" i="6" s="1"/>
  <c r="A402" i="6"/>
  <c r="B401" i="6"/>
  <c r="A401" i="6"/>
  <c r="B400" i="6"/>
  <c r="A400" i="6"/>
  <c r="B399" i="6"/>
  <c r="A399" i="6"/>
  <c r="B398" i="6"/>
  <c r="E398" i="6" s="1"/>
  <c r="A398" i="6"/>
  <c r="B397" i="6"/>
  <c r="G397" i="6" s="1"/>
  <c r="A397" i="6"/>
  <c r="B396" i="6"/>
  <c r="A396" i="6"/>
  <c r="B395" i="6"/>
  <c r="A395" i="6"/>
  <c r="B394" i="6"/>
  <c r="E394" i="6" s="1"/>
  <c r="A394" i="6"/>
  <c r="B393" i="6"/>
  <c r="A393" i="6"/>
  <c r="B392" i="6"/>
  <c r="A392" i="6"/>
  <c r="B391" i="6"/>
  <c r="A391" i="6"/>
  <c r="B390" i="6"/>
  <c r="E390" i="6" s="1"/>
  <c r="A390" i="6"/>
  <c r="B389" i="6"/>
  <c r="G389" i="6" s="1"/>
  <c r="A389" i="6"/>
  <c r="B388" i="6"/>
  <c r="G388" i="6" s="1"/>
  <c r="A388" i="6"/>
  <c r="B387" i="6"/>
  <c r="A387" i="6"/>
  <c r="B386" i="6"/>
  <c r="E386" i="6" s="1"/>
  <c r="A386" i="6"/>
  <c r="B385" i="6"/>
  <c r="A385" i="6"/>
  <c r="B384" i="6"/>
  <c r="G384" i="6" s="1"/>
  <c r="A384" i="6"/>
  <c r="B383" i="6"/>
  <c r="A383" i="6"/>
  <c r="B382" i="6"/>
  <c r="E382" i="6" s="1"/>
  <c r="A382" i="6"/>
  <c r="B381" i="6"/>
  <c r="G381" i="6" s="1"/>
  <c r="A381" i="6"/>
  <c r="B380" i="6"/>
  <c r="G380" i="6" s="1"/>
  <c r="A380" i="6"/>
  <c r="B379" i="6"/>
  <c r="A379" i="6"/>
  <c r="B378" i="6"/>
  <c r="E378" i="6" s="1"/>
  <c r="A378" i="6"/>
  <c r="B377" i="6"/>
  <c r="A377" i="6"/>
  <c r="B376" i="6"/>
  <c r="A376" i="6"/>
  <c r="B375" i="6"/>
  <c r="A375" i="6"/>
  <c r="B374" i="6"/>
  <c r="E374" i="6" s="1"/>
  <c r="A374" i="6"/>
  <c r="B373" i="6"/>
  <c r="A373" i="6"/>
  <c r="B372" i="6"/>
  <c r="A372" i="6"/>
  <c r="B371" i="6"/>
  <c r="A371" i="6"/>
  <c r="B370" i="6"/>
  <c r="E370" i="6" s="1"/>
  <c r="A370" i="6"/>
  <c r="B369" i="6"/>
  <c r="G369" i="6" s="1"/>
  <c r="A369" i="6"/>
  <c r="B368" i="6"/>
  <c r="A368" i="6"/>
  <c r="B367" i="6"/>
  <c r="A367" i="6"/>
  <c r="B366" i="6"/>
  <c r="E366" i="6" s="1"/>
  <c r="A366" i="6"/>
  <c r="B365" i="6"/>
  <c r="A365" i="6"/>
  <c r="B364" i="6"/>
  <c r="A364" i="6"/>
  <c r="B363" i="6"/>
  <c r="A363" i="6"/>
  <c r="B362" i="6"/>
  <c r="E362" i="6" s="1"/>
  <c r="A362" i="6"/>
  <c r="B361" i="6"/>
  <c r="A361" i="6"/>
  <c r="B360" i="6"/>
  <c r="G360" i="6" s="1"/>
  <c r="A360" i="6"/>
  <c r="B359" i="6"/>
  <c r="A359" i="6"/>
  <c r="B358" i="6"/>
  <c r="E358" i="6" s="1"/>
  <c r="A358" i="6"/>
  <c r="B357" i="6"/>
  <c r="A357" i="6"/>
  <c r="B356" i="6"/>
  <c r="G356" i="6" s="1"/>
  <c r="A356" i="6"/>
  <c r="B355" i="6"/>
  <c r="A355" i="6"/>
  <c r="B354" i="6"/>
  <c r="E354" i="6" s="1"/>
  <c r="A354" i="6"/>
  <c r="B353" i="6"/>
  <c r="A353" i="6"/>
  <c r="B352" i="6"/>
  <c r="G352" i="6" s="1"/>
  <c r="A352" i="6"/>
  <c r="B351" i="6"/>
  <c r="A351" i="6"/>
  <c r="B350" i="6"/>
  <c r="E350" i="6" s="1"/>
  <c r="A350" i="6"/>
  <c r="B349" i="6"/>
  <c r="H349" i="6" s="1"/>
  <c r="A349" i="6"/>
  <c r="B348" i="6"/>
  <c r="A348" i="6"/>
  <c r="B347" i="6"/>
  <c r="H347" i="6" s="1"/>
  <c r="A347" i="6"/>
  <c r="B346" i="6"/>
  <c r="E346" i="6" s="1"/>
  <c r="A346" i="6"/>
  <c r="B345" i="6"/>
  <c r="H345" i="6" s="1"/>
  <c r="A345" i="6"/>
  <c r="B344" i="6"/>
  <c r="A344" i="6"/>
  <c r="B343" i="6"/>
  <c r="H343" i="6" s="1"/>
  <c r="A343" i="6"/>
  <c r="B342" i="6"/>
  <c r="E342" i="6" s="1"/>
  <c r="A342" i="6"/>
  <c r="B341" i="6"/>
  <c r="H341" i="6" s="1"/>
  <c r="A341" i="6"/>
  <c r="B340" i="6"/>
  <c r="A340" i="6"/>
  <c r="B339" i="6"/>
  <c r="H339" i="6" s="1"/>
  <c r="A339" i="6"/>
  <c r="B338" i="6"/>
  <c r="E338" i="6" s="1"/>
  <c r="A338" i="6"/>
  <c r="B337" i="6"/>
  <c r="H337" i="6" s="1"/>
  <c r="A337" i="6"/>
  <c r="B336" i="6"/>
  <c r="A336" i="6"/>
  <c r="B335" i="6"/>
  <c r="H335" i="6" s="1"/>
  <c r="A335" i="6"/>
  <c r="B334" i="6"/>
  <c r="E334" i="6" s="1"/>
  <c r="A334" i="6"/>
  <c r="B333" i="6"/>
  <c r="H333" i="6" s="1"/>
  <c r="A333" i="6"/>
  <c r="B332" i="6"/>
  <c r="A332" i="6"/>
  <c r="B331" i="6"/>
  <c r="H331" i="6" s="1"/>
  <c r="A331" i="6"/>
  <c r="B330" i="6"/>
  <c r="E330" i="6" s="1"/>
  <c r="A330" i="6"/>
  <c r="B329" i="6"/>
  <c r="H329" i="6" s="1"/>
  <c r="A329" i="6"/>
  <c r="B328" i="6"/>
  <c r="A328" i="6"/>
  <c r="B327" i="6"/>
  <c r="H327" i="6" s="1"/>
  <c r="A327" i="6"/>
  <c r="B326" i="6"/>
  <c r="E326" i="6" s="1"/>
  <c r="A326" i="6"/>
  <c r="B325" i="6"/>
  <c r="H325" i="6" s="1"/>
  <c r="A325" i="6"/>
  <c r="B324" i="6"/>
  <c r="A324" i="6"/>
  <c r="B323" i="6"/>
  <c r="H323" i="6" s="1"/>
  <c r="A323" i="6"/>
  <c r="B322" i="6"/>
  <c r="E322" i="6" s="1"/>
  <c r="A322" i="6"/>
  <c r="B321" i="6"/>
  <c r="H321" i="6" s="1"/>
  <c r="A321" i="6"/>
  <c r="B320" i="6"/>
  <c r="A320" i="6"/>
  <c r="B319" i="6"/>
  <c r="H319" i="6" s="1"/>
  <c r="A319" i="6"/>
  <c r="B318" i="6"/>
  <c r="E318" i="6" s="1"/>
  <c r="A318" i="6"/>
  <c r="B317" i="6"/>
  <c r="H317" i="6" s="1"/>
  <c r="A317" i="6"/>
  <c r="B316" i="6"/>
  <c r="A316" i="6"/>
  <c r="B315" i="6"/>
  <c r="H315" i="6" s="1"/>
  <c r="A315" i="6"/>
  <c r="B314" i="6"/>
  <c r="E314" i="6" s="1"/>
  <c r="A314" i="6"/>
  <c r="B313" i="6"/>
  <c r="H313" i="6" s="1"/>
  <c r="A313" i="6"/>
  <c r="B312" i="6"/>
  <c r="A312" i="6"/>
  <c r="B311" i="6"/>
  <c r="H311" i="6" s="1"/>
  <c r="A311" i="6"/>
  <c r="B310" i="6"/>
  <c r="E310" i="6" s="1"/>
  <c r="A310" i="6"/>
  <c r="B309" i="6"/>
  <c r="H309" i="6" s="1"/>
  <c r="A309" i="6"/>
  <c r="B308" i="6"/>
  <c r="A308" i="6"/>
  <c r="B307" i="6"/>
  <c r="H307" i="6" s="1"/>
  <c r="A307" i="6"/>
  <c r="B306" i="6"/>
  <c r="E306" i="6" s="1"/>
  <c r="A306" i="6"/>
  <c r="B305" i="6"/>
  <c r="H305" i="6" s="1"/>
  <c r="A305" i="6"/>
  <c r="B304" i="6"/>
  <c r="A304" i="6"/>
  <c r="B303" i="6"/>
  <c r="H303" i="6" s="1"/>
  <c r="A303" i="6"/>
  <c r="B302" i="6"/>
  <c r="A302" i="6"/>
  <c r="B301" i="6"/>
  <c r="H301" i="6" s="1"/>
  <c r="A301" i="6"/>
  <c r="B300" i="6"/>
  <c r="G300" i="6" s="1"/>
  <c r="A300" i="6"/>
  <c r="B299" i="6"/>
  <c r="H299" i="6" s="1"/>
  <c r="A299" i="6"/>
  <c r="B298" i="6"/>
  <c r="A298" i="6"/>
  <c r="B297" i="6"/>
  <c r="H297" i="6" s="1"/>
  <c r="A297" i="6"/>
  <c r="B296" i="6"/>
  <c r="G296" i="6" s="1"/>
  <c r="A296" i="6"/>
  <c r="B295" i="6"/>
  <c r="H295" i="6" s="1"/>
  <c r="A295" i="6"/>
  <c r="B294" i="6"/>
  <c r="A294" i="6"/>
  <c r="B293" i="6"/>
  <c r="H293" i="6" s="1"/>
  <c r="A293" i="6"/>
  <c r="B292" i="6"/>
  <c r="G292" i="6" s="1"/>
  <c r="A292" i="6"/>
  <c r="B291" i="6"/>
  <c r="H291" i="6" s="1"/>
  <c r="A291" i="6"/>
  <c r="B290" i="6"/>
  <c r="A290" i="6"/>
  <c r="B289" i="6"/>
  <c r="H289" i="6" s="1"/>
  <c r="A289" i="6"/>
  <c r="B288" i="6"/>
  <c r="G288" i="6" s="1"/>
  <c r="A288" i="6"/>
  <c r="B287" i="6"/>
  <c r="H287" i="6" s="1"/>
  <c r="A287" i="6"/>
  <c r="B286" i="6"/>
  <c r="A286" i="6"/>
  <c r="B285" i="6"/>
  <c r="H285" i="6" s="1"/>
  <c r="A285" i="6"/>
  <c r="B284" i="6"/>
  <c r="G284" i="6" s="1"/>
  <c r="A284" i="6"/>
  <c r="B283" i="6"/>
  <c r="H283" i="6" s="1"/>
  <c r="A283" i="6"/>
  <c r="B282" i="6"/>
  <c r="A282" i="6"/>
  <c r="B281" i="6"/>
  <c r="H281" i="6" s="1"/>
  <c r="A281" i="6"/>
  <c r="B280" i="6"/>
  <c r="G280" i="6" s="1"/>
  <c r="A280" i="6"/>
  <c r="B279" i="6"/>
  <c r="H279" i="6" s="1"/>
  <c r="A279" i="6"/>
  <c r="B278" i="6"/>
  <c r="A278" i="6"/>
  <c r="B277" i="6"/>
  <c r="H277" i="6" s="1"/>
  <c r="A277" i="6"/>
  <c r="B276" i="6"/>
  <c r="G276" i="6" s="1"/>
  <c r="A276" i="6"/>
  <c r="B275" i="6"/>
  <c r="H275" i="6" s="1"/>
  <c r="A275" i="6"/>
  <c r="B274" i="6"/>
  <c r="A274" i="6"/>
  <c r="B273" i="6"/>
  <c r="H273" i="6" s="1"/>
  <c r="A273" i="6"/>
  <c r="B272" i="6"/>
  <c r="G272" i="6" s="1"/>
  <c r="A272" i="6"/>
  <c r="B271" i="6"/>
  <c r="H271" i="6" s="1"/>
  <c r="A271" i="6"/>
  <c r="B270" i="6"/>
  <c r="A270" i="6"/>
  <c r="B269" i="6"/>
  <c r="H269" i="6" s="1"/>
  <c r="A269" i="6"/>
  <c r="B268" i="6"/>
  <c r="G268" i="6" s="1"/>
  <c r="A268" i="6"/>
  <c r="B267" i="6"/>
  <c r="H267" i="6" s="1"/>
  <c r="A267" i="6"/>
  <c r="B266" i="6"/>
  <c r="A266" i="6"/>
  <c r="B265" i="6"/>
  <c r="H265" i="6" s="1"/>
  <c r="A265" i="6"/>
  <c r="B264" i="6"/>
  <c r="G264" i="6" s="1"/>
  <c r="A264" i="6"/>
  <c r="B263" i="6"/>
  <c r="H263" i="6" s="1"/>
  <c r="A263" i="6"/>
  <c r="B262" i="6"/>
  <c r="A262" i="6"/>
  <c r="B261" i="6"/>
  <c r="H261" i="6" s="1"/>
  <c r="A261" i="6"/>
  <c r="B260" i="6"/>
  <c r="G260" i="6" s="1"/>
  <c r="A260" i="6"/>
  <c r="B259" i="6"/>
  <c r="H259" i="6" s="1"/>
  <c r="A259" i="6"/>
  <c r="B258" i="6"/>
  <c r="A258" i="6"/>
  <c r="B257" i="6"/>
  <c r="H257" i="6" s="1"/>
  <c r="A257" i="6"/>
  <c r="B256" i="6"/>
  <c r="G256" i="6" s="1"/>
  <c r="A256" i="6"/>
  <c r="B255" i="6"/>
  <c r="H255" i="6" s="1"/>
  <c r="A255" i="6"/>
  <c r="B254" i="6"/>
  <c r="A254" i="6"/>
  <c r="B253" i="6"/>
  <c r="H253" i="6" s="1"/>
  <c r="A253" i="6"/>
  <c r="B252" i="6"/>
  <c r="G252" i="6" s="1"/>
  <c r="A252" i="6"/>
  <c r="B251" i="6"/>
  <c r="H251" i="6" s="1"/>
  <c r="A251" i="6"/>
  <c r="B250" i="6"/>
  <c r="A250" i="6"/>
  <c r="B249" i="6"/>
  <c r="H249" i="6" s="1"/>
  <c r="A249" i="6"/>
  <c r="B248" i="6"/>
  <c r="A248" i="6"/>
  <c r="B247" i="6"/>
  <c r="H247" i="6" s="1"/>
  <c r="A247" i="6"/>
  <c r="B246" i="6"/>
  <c r="E246" i="6" s="1"/>
  <c r="A246" i="6"/>
  <c r="B245" i="6"/>
  <c r="H245" i="6" s="1"/>
  <c r="A245" i="6"/>
  <c r="B244" i="6"/>
  <c r="A244" i="6"/>
  <c r="B243" i="6"/>
  <c r="H243" i="6" s="1"/>
  <c r="A243" i="6"/>
  <c r="B242" i="6"/>
  <c r="E242" i="6" s="1"/>
  <c r="A242" i="6"/>
  <c r="B241" i="6"/>
  <c r="H241" i="6" s="1"/>
  <c r="A241" i="6"/>
  <c r="B240" i="6"/>
  <c r="A240" i="6"/>
  <c r="B239" i="6"/>
  <c r="H239" i="6" s="1"/>
  <c r="A239" i="6"/>
  <c r="B238" i="6"/>
  <c r="E238" i="6" s="1"/>
  <c r="A238" i="6"/>
  <c r="B237" i="6"/>
  <c r="H237" i="6" s="1"/>
  <c r="A237" i="6"/>
  <c r="B236" i="6"/>
  <c r="A236" i="6"/>
  <c r="B235" i="6"/>
  <c r="H235" i="6" s="1"/>
  <c r="A235" i="6"/>
  <c r="B234" i="6"/>
  <c r="E234" i="6" s="1"/>
  <c r="A234" i="6"/>
  <c r="B233" i="6"/>
  <c r="H233" i="6" s="1"/>
  <c r="A233" i="6"/>
  <c r="B232" i="6"/>
  <c r="A232" i="6"/>
  <c r="B231" i="6"/>
  <c r="H231" i="6" s="1"/>
  <c r="A231" i="6"/>
  <c r="B230" i="6"/>
  <c r="E230" i="6" s="1"/>
  <c r="A230" i="6"/>
  <c r="B229" i="6"/>
  <c r="H229" i="6" s="1"/>
  <c r="A229" i="6"/>
  <c r="B228" i="6"/>
  <c r="A228" i="6"/>
  <c r="B227" i="6"/>
  <c r="H227" i="6" s="1"/>
  <c r="A227" i="6"/>
  <c r="B226" i="6"/>
  <c r="E226" i="6" s="1"/>
  <c r="A226" i="6"/>
  <c r="B225" i="6"/>
  <c r="H225" i="6" s="1"/>
  <c r="A225" i="6"/>
  <c r="B224" i="6"/>
  <c r="A224" i="6"/>
  <c r="B223" i="6"/>
  <c r="H223" i="6" s="1"/>
  <c r="A223" i="6"/>
  <c r="B222" i="6"/>
  <c r="E222" i="6" s="1"/>
  <c r="A222" i="6"/>
  <c r="B221" i="6"/>
  <c r="H221" i="6" s="1"/>
  <c r="A221" i="6"/>
  <c r="B220" i="6"/>
  <c r="A220" i="6"/>
  <c r="B219" i="6"/>
  <c r="H219" i="6" s="1"/>
  <c r="A219" i="6"/>
  <c r="B218" i="6"/>
  <c r="E218" i="6" s="1"/>
  <c r="A218" i="6"/>
  <c r="B217" i="6"/>
  <c r="H217" i="6" s="1"/>
  <c r="A217" i="6"/>
  <c r="B216" i="6"/>
  <c r="A216" i="6"/>
  <c r="B215" i="6"/>
  <c r="H215" i="6" s="1"/>
  <c r="A215" i="6"/>
  <c r="B214" i="6"/>
  <c r="E214" i="6" s="1"/>
  <c r="A214" i="6"/>
  <c r="B213" i="6"/>
  <c r="H213" i="6" s="1"/>
  <c r="A213" i="6"/>
  <c r="B212" i="6"/>
  <c r="A212" i="6"/>
  <c r="B211" i="6"/>
  <c r="H211" i="6" s="1"/>
  <c r="A211" i="6"/>
  <c r="B210" i="6"/>
  <c r="E210" i="6" s="1"/>
  <c r="A210" i="6"/>
  <c r="B209" i="6"/>
  <c r="H209" i="6" s="1"/>
  <c r="A209" i="6"/>
  <c r="B208" i="6"/>
  <c r="A208" i="6"/>
  <c r="B207" i="6"/>
  <c r="H207" i="6" s="1"/>
  <c r="A207" i="6"/>
  <c r="B206" i="6"/>
  <c r="E206" i="6" s="1"/>
  <c r="A206" i="6"/>
  <c r="B205" i="6"/>
  <c r="H205" i="6" s="1"/>
  <c r="A205" i="6"/>
  <c r="B204" i="6"/>
  <c r="A204" i="6"/>
  <c r="B203" i="6"/>
  <c r="H203" i="6" s="1"/>
  <c r="A203" i="6"/>
  <c r="B202" i="6"/>
  <c r="E202" i="6" s="1"/>
  <c r="A202" i="6"/>
  <c r="B201" i="6"/>
  <c r="H201" i="6" s="1"/>
  <c r="A201" i="6"/>
  <c r="B200" i="6"/>
  <c r="A200" i="6"/>
  <c r="B199" i="6"/>
  <c r="H199" i="6" s="1"/>
  <c r="A199" i="6"/>
  <c r="B198" i="6"/>
  <c r="E198" i="6" s="1"/>
  <c r="A198" i="6"/>
  <c r="B197" i="6"/>
  <c r="H197" i="6" s="1"/>
  <c r="A197" i="6"/>
  <c r="B196" i="6"/>
  <c r="A196" i="6"/>
  <c r="B195" i="6"/>
  <c r="H195" i="6" s="1"/>
  <c r="A195" i="6"/>
  <c r="B194" i="6"/>
  <c r="E194" i="6" s="1"/>
  <c r="A194" i="6"/>
  <c r="B193" i="6"/>
  <c r="H193" i="6" s="1"/>
  <c r="A193" i="6"/>
  <c r="B192" i="6"/>
  <c r="A192" i="6"/>
  <c r="B191" i="6"/>
  <c r="H191" i="6" s="1"/>
  <c r="A191" i="6"/>
  <c r="B190" i="6"/>
  <c r="E190" i="6" s="1"/>
  <c r="A190" i="6"/>
  <c r="B189" i="6"/>
  <c r="H189" i="6" s="1"/>
  <c r="A189" i="6"/>
  <c r="B188" i="6"/>
  <c r="A188" i="6"/>
  <c r="B187" i="6"/>
  <c r="H187" i="6" s="1"/>
  <c r="A187" i="6"/>
  <c r="B186" i="6"/>
  <c r="E186" i="6" s="1"/>
  <c r="A186" i="6"/>
  <c r="B185" i="6"/>
  <c r="H185" i="6" s="1"/>
  <c r="A185" i="6"/>
  <c r="B184" i="6"/>
  <c r="A184" i="6"/>
  <c r="B183" i="6"/>
  <c r="H183" i="6" s="1"/>
  <c r="A183" i="6"/>
  <c r="B182" i="6"/>
  <c r="E182" i="6" s="1"/>
  <c r="A182" i="6"/>
  <c r="B181" i="6"/>
  <c r="H181" i="6" s="1"/>
  <c r="A181" i="6"/>
  <c r="B180" i="6"/>
  <c r="A180" i="6"/>
  <c r="B179" i="6"/>
  <c r="H179" i="6" s="1"/>
  <c r="A179" i="6"/>
  <c r="B178" i="6"/>
  <c r="E178" i="6" s="1"/>
  <c r="A178" i="6"/>
  <c r="B177" i="6"/>
  <c r="H177" i="6" s="1"/>
  <c r="A177" i="6"/>
  <c r="B176" i="6"/>
  <c r="A176" i="6"/>
  <c r="B175" i="6"/>
  <c r="H175" i="6" s="1"/>
  <c r="A175" i="6"/>
  <c r="B174" i="6"/>
  <c r="E174" i="6" s="1"/>
  <c r="A174" i="6"/>
  <c r="B173" i="6"/>
  <c r="H173" i="6" s="1"/>
  <c r="A173" i="6"/>
  <c r="B172" i="6"/>
  <c r="A172" i="6"/>
  <c r="B171" i="6"/>
  <c r="H171" i="6" s="1"/>
  <c r="A171" i="6"/>
  <c r="B170" i="6"/>
  <c r="E170" i="6" s="1"/>
  <c r="A170" i="6"/>
  <c r="B169" i="6"/>
  <c r="H169" i="6" s="1"/>
  <c r="A169" i="6"/>
  <c r="B168" i="6"/>
  <c r="A168" i="6"/>
  <c r="B167" i="6"/>
  <c r="H167" i="6" s="1"/>
  <c r="A167" i="6"/>
  <c r="B166" i="6"/>
  <c r="E166" i="6" s="1"/>
  <c r="A166" i="6"/>
  <c r="B165" i="6"/>
  <c r="H165" i="6" s="1"/>
  <c r="A165" i="6"/>
  <c r="B164" i="6"/>
  <c r="A164" i="6"/>
  <c r="B163" i="6"/>
  <c r="H163" i="6" s="1"/>
  <c r="A163" i="6"/>
  <c r="B162" i="6"/>
  <c r="E162" i="6" s="1"/>
  <c r="A162" i="6"/>
  <c r="B161" i="6"/>
  <c r="H161" i="6" s="1"/>
  <c r="A161" i="6"/>
  <c r="B160" i="6"/>
  <c r="A160" i="6"/>
  <c r="B159" i="6"/>
  <c r="H159" i="6" s="1"/>
  <c r="A159" i="6"/>
  <c r="B158" i="6"/>
  <c r="E158" i="6" s="1"/>
  <c r="A158" i="6"/>
  <c r="B157" i="6"/>
  <c r="H157" i="6" s="1"/>
  <c r="A157" i="6"/>
  <c r="B156" i="6"/>
  <c r="A156" i="6"/>
  <c r="B155" i="6"/>
  <c r="H155" i="6" s="1"/>
  <c r="A155" i="6"/>
  <c r="B154" i="6"/>
  <c r="E154" i="6" s="1"/>
  <c r="A154" i="6"/>
  <c r="B153" i="6"/>
  <c r="H153" i="6" s="1"/>
  <c r="A153" i="6"/>
  <c r="B152" i="6"/>
  <c r="G152" i="6" s="1"/>
  <c r="A152" i="6"/>
  <c r="B151" i="6"/>
  <c r="H151" i="6" s="1"/>
  <c r="A151" i="6"/>
  <c r="B150" i="6"/>
  <c r="A150" i="6"/>
  <c r="B149" i="6"/>
  <c r="H149" i="6" s="1"/>
  <c r="A149" i="6"/>
  <c r="B148" i="6"/>
  <c r="G148" i="6" s="1"/>
  <c r="A148" i="6"/>
  <c r="B147" i="6"/>
  <c r="H147" i="6" s="1"/>
  <c r="A147" i="6"/>
  <c r="B146" i="6"/>
  <c r="A146" i="6"/>
  <c r="B145" i="6"/>
  <c r="H145" i="6" s="1"/>
  <c r="A145" i="6"/>
  <c r="B144" i="6"/>
  <c r="G144" i="6" s="1"/>
  <c r="A144" i="6"/>
  <c r="B143" i="6"/>
  <c r="H143" i="6" s="1"/>
  <c r="A143" i="6"/>
  <c r="B142" i="6"/>
  <c r="A142" i="6"/>
  <c r="B141" i="6"/>
  <c r="H141" i="6" s="1"/>
  <c r="A141" i="6"/>
  <c r="B140" i="6"/>
  <c r="G140" i="6" s="1"/>
  <c r="A140" i="6"/>
  <c r="B139" i="6"/>
  <c r="H139" i="6" s="1"/>
  <c r="A139" i="6"/>
  <c r="B138" i="6"/>
  <c r="A138" i="6"/>
  <c r="B137" i="6"/>
  <c r="H137" i="6" s="1"/>
  <c r="A137" i="6"/>
  <c r="B136" i="6"/>
  <c r="G136" i="6" s="1"/>
  <c r="A136" i="6"/>
  <c r="B135" i="6"/>
  <c r="H135" i="6" s="1"/>
  <c r="A135" i="6"/>
  <c r="B134" i="6"/>
  <c r="A134" i="6"/>
  <c r="B133" i="6"/>
  <c r="H133" i="6" s="1"/>
  <c r="A133" i="6"/>
  <c r="B132" i="6"/>
  <c r="G132" i="6" s="1"/>
  <c r="A132" i="6"/>
  <c r="B131" i="6"/>
  <c r="H131" i="6" s="1"/>
  <c r="A131" i="6"/>
  <c r="B130" i="6"/>
  <c r="A130" i="6"/>
  <c r="B129" i="6"/>
  <c r="H129" i="6" s="1"/>
  <c r="A129" i="6"/>
  <c r="B128" i="6"/>
  <c r="G128" i="6" s="1"/>
  <c r="A128" i="6"/>
  <c r="B127" i="6"/>
  <c r="H127" i="6" s="1"/>
  <c r="A127" i="6"/>
  <c r="B126" i="6"/>
  <c r="A126" i="6"/>
  <c r="B125" i="6"/>
  <c r="H125" i="6" s="1"/>
  <c r="A125" i="6"/>
  <c r="B124" i="6"/>
  <c r="G124" i="6" s="1"/>
  <c r="A124" i="6"/>
  <c r="B123" i="6"/>
  <c r="H123" i="6" s="1"/>
  <c r="A123" i="6"/>
  <c r="B122" i="6"/>
  <c r="A122" i="6"/>
  <c r="B121" i="6"/>
  <c r="H121" i="6" s="1"/>
  <c r="A121" i="6"/>
  <c r="B120" i="6"/>
  <c r="G120" i="6" s="1"/>
  <c r="A120" i="6"/>
  <c r="B119" i="6"/>
  <c r="H119" i="6" s="1"/>
  <c r="A119" i="6"/>
  <c r="B118" i="6"/>
  <c r="A118" i="6"/>
  <c r="B117" i="6"/>
  <c r="H117" i="6" s="1"/>
  <c r="A117" i="6"/>
  <c r="B116" i="6"/>
  <c r="G116" i="6" s="1"/>
  <c r="A116" i="6"/>
  <c r="B115" i="6"/>
  <c r="H115" i="6" s="1"/>
  <c r="A115" i="6"/>
  <c r="B114" i="6"/>
  <c r="A114" i="6"/>
  <c r="B113" i="6"/>
  <c r="H113" i="6" s="1"/>
  <c r="A113" i="6"/>
  <c r="B112" i="6"/>
  <c r="G112" i="6" s="1"/>
  <c r="A112" i="6"/>
  <c r="B111" i="6"/>
  <c r="H111" i="6" s="1"/>
  <c r="A111" i="6"/>
  <c r="B110" i="6"/>
  <c r="A110" i="6"/>
  <c r="B109" i="6"/>
  <c r="H109" i="6" s="1"/>
  <c r="A109" i="6"/>
  <c r="B108" i="6"/>
  <c r="G108" i="6" s="1"/>
  <c r="A108" i="6"/>
  <c r="B107" i="6"/>
  <c r="H107" i="6" s="1"/>
  <c r="A107" i="6"/>
  <c r="B106" i="6"/>
  <c r="A106" i="6"/>
  <c r="B105" i="6"/>
  <c r="H105" i="6" s="1"/>
  <c r="A105" i="6"/>
  <c r="B104" i="6"/>
  <c r="G104" i="6" s="1"/>
  <c r="A104" i="6"/>
  <c r="B103" i="6"/>
  <c r="H103" i="6" s="1"/>
  <c r="A103" i="6"/>
  <c r="B102" i="6"/>
  <c r="A102" i="6"/>
  <c r="B101" i="6"/>
  <c r="H101" i="6" s="1"/>
  <c r="A101" i="6"/>
  <c r="B100" i="6"/>
  <c r="A100" i="6"/>
  <c r="B99" i="6"/>
  <c r="H99" i="6" s="1"/>
  <c r="A99" i="6"/>
  <c r="B98" i="6"/>
  <c r="E98" i="6" s="1"/>
  <c r="A98" i="6"/>
  <c r="B97" i="6"/>
  <c r="H97" i="6" s="1"/>
  <c r="A97" i="6"/>
  <c r="B96" i="6"/>
  <c r="A96" i="6"/>
  <c r="B95" i="6"/>
  <c r="H95" i="6" s="1"/>
  <c r="A95" i="6"/>
  <c r="B94" i="6"/>
  <c r="A94" i="6"/>
  <c r="B93" i="6"/>
  <c r="H93" i="6" s="1"/>
  <c r="A93" i="6"/>
  <c r="B92" i="6"/>
  <c r="A92" i="6"/>
  <c r="B91" i="6"/>
  <c r="H91" i="6" s="1"/>
  <c r="A91" i="6"/>
  <c r="B90" i="6"/>
  <c r="A90" i="6"/>
  <c r="B89" i="6"/>
  <c r="H89" i="6" s="1"/>
  <c r="A89" i="6"/>
  <c r="B88" i="6"/>
  <c r="G88" i="6" s="1"/>
  <c r="A88" i="6"/>
  <c r="B87" i="6"/>
  <c r="H87" i="6" s="1"/>
  <c r="A87" i="6"/>
  <c r="B86" i="6"/>
  <c r="A86" i="6"/>
  <c r="B85" i="6"/>
  <c r="H85" i="6" s="1"/>
  <c r="A85" i="6"/>
  <c r="B84" i="6"/>
  <c r="E84" i="6" s="1"/>
  <c r="A84" i="6"/>
  <c r="B83" i="6"/>
  <c r="H83" i="6" s="1"/>
  <c r="A83" i="6"/>
  <c r="B82" i="6"/>
  <c r="A82" i="6"/>
  <c r="B81" i="6"/>
  <c r="H81" i="6" s="1"/>
  <c r="A81" i="6"/>
  <c r="B80" i="6"/>
  <c r="A80" i="6"/>
  <c r="B79" i="6"/>
  <c r="H79" i="6" s="1"/>
  <c r="A79" i="6"/>
  <c r="B78" i="6"/>
  <c r="A78" i="6"/>
  <c r="B77" i="6"/>
  <c r="H77" i="6" s="1"/>
  <c r="A77" i="6"/>
  <c r="B76" i="6"/>
  <c r="A76" i="6"/>
  <c r="B75" i="6"/>
  <c r="H75" i="6" s="1"/>
  <c r="A75" i="6"/>
  <c r="B74" i="6"/>
  <c r="A74" i="6"/>
  <c r="B73" i="6"/>
  <c r="H73" i="6" s="1"/>
  <c r="A73" i="6"/>
  <c r="B72" i="6"/>
  <c r="G72" i="6" s="1"/>
  <c r="A72" i="6"/>
  <c r="B71" i="6"/>
  <c r="H71" i="6" s="1"/>
  <c r="A71" i="6"/>
  <c r="B70" i="6"/>
  <c r="G70" i="6" s="1"/>
  <c r="A70" i="6"/>
  <c r="B69" i="6"/>
  <c r="H69" i="6" s="1"/>
  <c r="A69" i="6"/>
  <c r="B68" i="6"/>
  <c r="A68" i="6"/>
  <c r="B67" i="6"/>
  <c r="H67" i="6" s="1"/>
  <c r="A67" i="6"/>
  <c r="B66" i="6"/>
  <c r="G66" i="6" s="1"/>
  <c r="A66" i="6"/>
  <c r="B65" i="6"/>
  <c r="H65" i="6" s="1"/>
  <c r="A65" i="6"/>
  <c r="B64" i="6"/>
  <c r="E64" i="6" s="1"/>
  <c r="A64" i="6"/>
  <c r="B63" i="6"/>
  <c r="H63" i="6" s="1"/>
  <c r="A63" i="6"/>
  <c r="B62" i="6"/>
  <c r="A62" i="6"/>
  <c r="B61" i="6"/>
  <c r="H61" i="6" s="1"/>
  <c r="A61" i="6"/>
  <c r="B60" i="6"/>
  <c r="A60" i="6"/>
  <c r="B59" i="6"/>
  <c r="H59" i="6" s="1"/>
  <c r="A59" i="6"/>
  <c r="C8760" i="6"/>
  <c r="C8759" i="6"/>
  <c r="C8758" i="6"/>
  <c r="C8757" i="6"/>
  <c r="C8756" i="6"/>
  <c r="C8755" i="6"/>
  <c r="C8754" i="6"/>
  <c r="C8753" i="6"/>
  <c r="C8752" i="6"/>
  <c r="C8751" i="6"/>
  <c r="C8750" i="6"/>
  <c r="C8749" i="6"/>
  <c r="C8748" i="6"/>
  <c r="C8747" i="6"/>
  <c r="C8746" i="6"/>
  <c r="C8745" i="6"/>
  <c r="C8744" i="6"/>
  <c r="C8743" i="6"/>
  <c r="C8742" i="6"/>
  <c r="C8741" i="6"/>
  <c r="C8740" i="6"/>
  <c r="C8739" i="6"/>
  <c r="C8738" i="6"/>
  <c r="C8737" i="6"/>
  <c r="C8736" i="6"/>
  <c r="C8735" i="6"/>
  <c r="C8734" i="6"/>
  <c r="C8733" i="6"/>
  <c r="C8732" i="6"/>
  <c r="C8731" i="6"/>
  <c r="C8730" i="6"/>
  <c r="C8729" i="6"/>
  <c r="C8728" i="6"/>
  <c r="C8727" i="6"/>
  <c r="C8726" i="6"/>
  <c r="C8725" i="6"/>
  <c r="C8724" i="6"/>
  <c r="C8723" i="6"/>
  <c r="C8722" i="6"/>
  <c r="C8721" i="6"/>
  <c r="C8720" i="6"/>
  <c r="C8719" i="6"/>
  <c r="C8718" i="6"/>
  <c r="C8717" i="6"/>
  <c r="C8716" i="6"/>
  <c r="C8715" i="6"/>
  <c r="C8714" i="6"/>
  <c r="C8713" i="6"/>
  <c r="C8712" i="6"/>
  <c r="C8711" i="6"/>
  <c r="C8710" i="6"/>
  <c r="C8709" i="6"/>
  <c r="C8708" i="6"/>
  <c r="C8707" i="6"/>
  <c r="C8706" i="6"/>
  <c r="C8705" i="6"/>
  <c r="C8704" i="6"/>
  <c r="C8703" i="6"/>
  <c r="C8702" i="6"/>
  <c r="C8701" i="6"/>
  <c r="C8700" i="6"/>
  <c r="C8699" i="6"/>
  <c r="C8698" i="6"/>
  <c r="C8697" i="6"/>
  <c r="C8696" i="6"/>
  <c r="C8695" i="6"/>
  <c r="C8694" i="6"/>
  <c r="C8693" i="6"/>
  <c r="C8692" i="6"/>
  <c r="C8691" i="6"/>
  <c r="C8690" i="6"/>
  <c r="C8689" i="6"/>
  <c r="C8688" i="6"/>
  <c r="C8687" i="6"/>
  <c r="C8686" i="6"/>
  <c r="C8685" i="6"/>
  <c r="C8684" i="6"/>
  <c r="C8683" i="6"/>
  <c r="C8682" i="6"/>
  <c r="C8681" i="6"/>
  <c r="C8680" i="6"/>
  <c r="C8679" i="6"/>
  <c r="C8678" i="6"/>
  <c r="C8677" i="6"/>
  <c r="C8676" i="6"/>
  <c r="C8675" i="6"/>
  <c r="C8674" i="6"/>
  <c r="C8673" i="6"/>
  <c r="C8672" i="6"/>
  <c r="C8671" i="6"/>
  <c r="C8670" i="6"/>
  <c r="C8669" i="6"/>
  <c r="C8668" i="6"/>
  <c r="C8667" i="6"/>
  <c r="C8666" i="6"/>
  <c r="C8665" i="6"/>
  <c r="C8664" i="6"/>
  <c r="C8663" i="6"/>
  <c r="C8662" i="6"/>
  <c r="C8661" i="6"/>
  <c r="C8660" i="6"/>
  <c r="C8659" i="6"/>
  <c r="C8658" i="6"/>
  <c r="C8657" i="6"/>
  <c r="C8656" i="6"/>
  <c r="C8655" i="6"/>
  <c r="C8654" i="6"/>
  <c r="C8653" i="6"/>
  <c r="C8652" i="6"/>
  <c r="C8651" i="6"/>
  <c r="C8650" i="6"/>
  <c r="C8649" i="6"/>
  <c r="C8648" i="6"/>
  <c r="C8647" i="6"/>
  <c r="C8646" i="6"/>
  <c r="C8645" i="6"/>
  <c r="C8644" i="6"/>
  <c r="C8643" i="6"/>
  <c r="C8642" i="6"/>
  <c r="C8641" i="6"/>
  <c r="C8640" i="6"/>
  <c r="C8639" i="6"/>
  <c r="C8638" i="6"/>
  <c r="C8637" i="6"/>
  <c r="C8636" i="6"/>
  <c r="C8635" i="6"/>
  <c r="C8634" i="6"/>
  <c r="C8633" i="6"/>
  <c r="C8632" i="6"/>
  <c r="C8631" i="6"/>
  <c r="C8630" i="6"/>
  <c r="C8629" i="6"/>
  <c r="C8628" i="6"/>
  <c r="C8627" i="6"/>
  <c r="C8626" i="6"/>
  <c r="C8625" i="6"/>
  <c r="C8624" i="6"/>
  <c r="C8623" i="6"/>
  <c r="C8622" i="6"/>
  <c r="C8621" i="6"/>
  <c r="C8620" i="6"/>
  <c r="C8619" i="6"/>
  <c r="C8618" i="6"/>
  <c r="C8617" i="6"/>
  <c r="C8616" i="6"/>
  <c r="C8615" i="6"/>
  <c r="C8614" i="6"/>
  <c r="C8613" i="6"/>
  <c r="C8612" i="6"/>
  <c r="C8611" i="6"/>
  <c r="C8610" i="6"/>
  <c r="C8609" i="6"/>
  <c r="C8608" i="6"/>
  <c r="C8607" i="6"/>
  <c r="C8606" i="6"/>
  <c r="C8605" i="6"/>
  <c r="C8604" i="6"/>
  <c r="C8603" i="6"/>
  <c r="C8602" i="6"/>
  <c r="C8601" i="6"/>
  <c r="C8600" i="6"/>
  <c r="C8599" i="6"/>
  <c r="C8598" i="6"/>
  <c r="C8597" i="6"/>
  <c r="C8596" i="6"/>
  <c r="C8595" i="6"/>
  <c r="C8594" i="6"/>
  <c r="C8593" i="6"/>
  <c r="C8592" i="6"/>
  <c r="C8591" i="6"/>
  <c r="C8590" i="6"/>
  <c r="C8589" i="6"/>
  <c r="C8588" i="6"/>
  <c r="C8587" i="6"/>
  <c r="C8586" i="6"/>
  <c r="C8585" i="6"/>
  <c r="C8584" i="6"/>
  <c r="C8583" i="6"/>
  <c r="C8582" i="6"/>
  <c r="C8581" i="6"/>
  <c r="C8580" i="6"/>
  <c r="C8579" i="6"/>
  <c r="C8578" i="6"/>
  <c r="C8577" i="6"/>
  <c r="C8576" i="6"/>
  <c r="C8575" i="6"/>
  <c r="C8574" i="6"/>
  <c r="C8573" i="6"/>
  <c r="C8572" i="6"/>
  <c r="C8571" i="6"/>
  <c r="C8570" i="6"/>
  <c r="C8569" i="6"/>
  <c r="C8568" i="6"/>
  <c r="C8567" i="6"/>
  <c r="C8566" i="6"/>
  <c r="C8565" i="6"/>
  <c r="C8564" i="6"/>
  <c r="C8563" i="6"/>
  <c r="C8562" i="6"/>
  <c r="C8561" i="6"/>
  <c r="C8560" i="6"/>
  <c r="C8559" i="6"/>
  <c r="C8558" i="6"/>
  <c r="C8557" i="6"/>
  <c r="C8556" i="6"/>
  <c r="C8555" i="6"/>
  <c r="C8554" i="6"/>
  <c r="C8553" i="6"/>
  <c r="C8552" i="6"/>
  <c r="C8551" i="6"/>
  <c r="C8550" i="6"/>
  <c r="C8549" i="6"/>
  <c r="C8548" i="6"/>
  <c r="C8547" i="6"/>
  <c r="C8546" i="6"/>
  <c r="C8545" i="6"/>
  <c r="C8544" i="6"/>
  <c r="C8543" i="6"/>
  <c r="C8542" i="6"/>
  <c r="C8541" i="6"/>
  <c r="C8540" i="6"/>
  <c r="C8539" i="6"/>
  <c r="C8538" i="6"/>
  <c r="C8537" i="6"/>
  <c r="C8536" i="6"/>
  <c r="C8535" i="6"/>
  <c r="C8534" i="6"/>
  <c r="C8533" i="6"/>
  <c r="C8532" i="6"/>
  <c r="C8531" i="6"/>
  <c r="C8530" i="6"/>
  <c r="C8529" i="6"/>
  <c r="C8528" i="6"/>
  <c r="C8527" i="6"/>
  <c r="C8526" i="6"/>
  <c r="C8525" i="6"/>
  <c r="C8524" i="6"/>
  <c r="C8523" i="6"/>
  <c r="C8522" i="6"/>
  <c r="C8521" i="6"/>
  <c r="C8520" i="6"/>
  <c r="C8519" i="6"/>
  <c r="C8518" i="6"/>
  <c r="C8517" i="6"/>
  <c r="C8516" i="6"/>
  <c r="C8515" i="6"/>
  <c r="C8514" i="6"/>
  <c r="C8513" i="6"/>
  <c r="C8512" i="6"/>
  <c r="C8511" i="6"/>
  <c r="C8510" i="6"/>
  <c r="C8509" i="6"/>
  <c r="C8508" i="6"/>
  <c r="C8507" i="6"/>
  <c r="C8506" i="6"/>
  <c r="C8505" i="6"/>
  <c r="C8504" i="6"/>
  <c r="C8503" i="6"/>
  <c r="C8502" i="6"/>
  <c r="C8501" i="6"/>
  <c r="C8500" i="6"/>
  <c r="C8499" i="6"/>
  <c r="C8498" i="6"/>
  <c r="C8497" i="6"/>
  <c r="C8496" i="6"/>
  <c r="C8495" i="6"/>
  <c r="C8494" i="6"/>
  <c r="C8493" i="6"/>
  <c r="C8492" i="6"/>
  <c r="C8491" i="6"/>
  <c r="C8490" i="6"/>
  <c r="C8489" i="6"/>
  <c r="C8488" i="6"/>
  <c r="C8487" i="6"/>
  <c r="C8486" i="6"/>
  <c r="C8485" i="6"/>
  <c r="C8484" i="6"/>
  <c r="C8483" i="6"/>
  <c r="C8482" i="6"/>
  <c r="C8481" i="6"/>
  <c r="C8480" i="6"/>
  <c r="C8479" i="6"/>
  <c r="C8478" i="6"/>
  <c r="C8477" i="6"/>
  <c r="C8476" i="6"/>
  <c r="C8475" i="6"/>
  <c r="C8474" i="6"/>
  <c r="C8473" i="6"/>
  <c r="C8472" i="6"/>
  <c r="C8471" i="6"/>
  <c r="C8470" i="6"/>
  <c r="C8469" i="6"/>
  <c r="C8468" i="6"/>
  <c r="C8467" i="6"/>
  <c r="C8466" i="6"/>
  <c r="C8465" i="6"/>
  <c r="C8464" i="6"/>
  <c r="C8463" i="6"/>
  <c r="C8462" i="6"/>
  <c r="C8461" i="6"/>
  <c r="C8460" i="6"/>
  <c r="C8459" i="6"/>
  <c r="C8458" i="6"/>
  <c r="C8457" i="6"/>
  <c r="C8456" i="6"/>
  <c r="C8455" i="6"/>
  <c r="C8454" i="6"/>
  <c r="C8453" i="6"/>
  <c r="C8452" i="6"/>
  <c r="C8451" i="6"/>
  <c r="C8450" i="6"/>
  <c r="C8449" i="6"/>
  <c r="C8448" i="6"/>
  <c r="C8447" i="6"/>
  <c r="C8446" i="6"/>
  <c r="C8445" i="6"/>
  <c r="C8444" i="6"/>
  <c r="C8443" i="6"/>
  <c r="C8442" i="6"/>
  <c r="C8441" i="6"/>
  <c r="C8440" i="6"/>
  <c r="C8439" i="6"/>
  <c r="C8438" i="6"/>
  <c r="C8437" i="6"/>
  <c r="C8436" i="6"/>
  <c r="C8435" i="6"/>
  <c r="C8434" i="6"/>
  <c r="C8433" i="6"/>
  <c r="C8432" i="6"/>
  <c r="C8431" i="6"/>
  <c r="C8430" i="6"/>
  <c r="C8429" i="6"/>
  <c r="C8428" i="6"/>
  <c r="C8427" i="6"/>
  <c r="C8426" i="6"/>
  <c r="C8425" i="6"/>
  <c r="C8424" i="6"/>
  <c r="C8423" i="6"/>
  <c r="C8422" i="6"/>
  <c r="C8421" i="6"/>
  <c r="C8420" i="6"/>
  <c r="C8419" i="6"/>
  <c r="C8418" i="6"/>
  <c r="C8417" i="6"/>
  <c r="C8416" i="6"/>
  <c r="C8415" i="6"/>
  <c r="C8414" i="6"/>
  <c r="C8413" i="6"/>
  <c r="C8412" i="6"/>
  <c r="C8411" i="6"/>
  <c r="C8410" i="6"/>
  <c r="C8409" i="6"/>
  <c r="C8408" i="6"/>
  <c r="C8407" i="6"/>
  <c r="C8406" i="6"/>
  <c r="C8405" i="6"/>
  <c r="C8404" i="6"/>
  <c r="C8403" i="6"/>
  <c r="C8402" i="6"/>
  <c r="C8401" i="6"/>
  <c r="C8400" i="6"/>
  <c r="C8399" i="6"/>
  <c r="C8398" i="6"/>
  <c r="C8397" i="6"/>
  <c r="C8396" i="6"/>
  <c r="C8395" i="6"/>
  <c r="C8394" i="6"/>
  <c r="C8393" i="6"/>
  <c r="C8392" i="6"/>
  <c r="C8391" i="6"/>
  <c r="C8390" i="6"/>
  <c r="C8389" i="6"/>
  <c r="C8388" i="6"/>
  <c r="C8387" i="6"/>
  <c r="C8386" i="6"/>
  <c r="C8385" i="6"/>
  <c r="C8384" i="6"/>
  <c r="C8383" i="6"/>
  <c r="C8382" i="6"/>
  <c r="C8381" i="6"/>
  <c r="C8380" i="6"/>
  <c r="C8379" i="6"/>
  <c r="C8378" i="6"/>
  <c r="C8377" i="6"/>
  <c r="C8376" i="6"/>
  <c r="C8375" i="6"/>
  <c r="C8374" i="6"/>
  <c r="C8373" i="6"/>
  <c r="C8372" i="6"/>
  <c r="C8371" i="6"/>
  <c r="C8370" i="6"/>
  <c r="C8369" i="6"/>
  <c r="C8368" i="6"/>
  <c r="C8367" i="6"/>
  <c r="C8366" i="6"/>
  <c r="C8365" i="6"/>
  <c r="C8364" i="6"/>
  <c r="C8363" i="6"/>
  <c r="C8362" i="6"/>
  <c r="C8361" i="6"/>
  <c r="C8360" i="6"/>
  <c r="C8359" i="6"/>
  <c r="C8358" i="6"/>
  <c r="C8357" i="6"/>
  <c r="C8356" i="6"/>
  <c r="C8355" i="6"/>
  <c r="C8354" i="6"/>
  <c r="C8353" i="6"/>
  <c r="C8352" i="6"/>
  <c r="C8351" i="6"/>
  <c r="C8350" i="6"/>
  <c r="C8349" i="6"/>
  <c r="C8348" i="6"/>
  <c r="C8347" i="6"/>
  <c r="C8346" i="6"/>
  <c r="C8345" i="6"/>
  <c r="C8344" i="6"/>
  <c r="C8343" i="6"/>
  <c r="C8342" i="6"/>
  <c r="C8341" i="6"/>
  <c r="C8340" i="6"/>
  <c r="C8339" i="6"/>
  <c r="C8338" i="6"/>
  <c r="C8337" i="6"/>
  <c r="C8336" i="6"/>
  <c r="C8335" i="6"/>
  <c r="C8334" i="6"/>
  <c r="C8333" i="6"/>
  <c r="C8332" i="6"/>
  <c r="C8331" i="6"/>
  <c r="C8330" i="6"/>
  <c r="C8329" i="6"/>
  <c r="C8328" i="6"/>
  <c r="C8327" i="6"/>
  <c r="C8326" i="6"/>
  <c r="C8325" i="6"/>
  <c r="C8324" i="6"/>
  <c r="C8323" i="6"/>
  <c r="C8322" i="6"/>
  <c r="C8321" i="6"/>
  <c r="C8320" i="6"/>
  <c r="C8319" i="6"/>
  <c r="C8318" i="6"/>
  <c r="C8317" i="6"/>
  <c r="C8316" i="6"/>
  <c r="C8315" i="6"/>
  <c r="C8314" i="6"/>
  <c r="C8313" i="6"/>
  <c r="C8312" i="6"/>
  <c r="C8311" i="6"/>
  <c r="C8310" i="6"/>
  <c r="C8309" i="6"/>
  <c r="C8308" i="6"/>
  <c r="C8307" i="6"/>
  <c r="C8306" i="6"/>
  <c r="C8305" i="6"/>
  <c r="C8304" i="6"/>
  <c r="C8303" i="6"/>
  <c r="C8302" i="6"/>
  <c r="C8301" i="6"/>
  <c r="C8300" i="6"/>
  <c r="C8299" i="6"/>
  <c r="C8298" i="6"/>
  <c r="C8297" i="6"/>
  <c r="C8296" i="6"/>
  <c r="C8295" i="6"/>
  <c r="C8294" i="6"/>
  <c r="C8293" i="6"/>
  <c r="C8292" i="6"/>
  <c r="C8291" i="6"/>
  <c r="C8290" i="6"/>
  <c r="C8289" i="6"/>
  <c r="C8288" i="6"/>
  <c r="C8287" i="6"/>
  <c r="C8286" i="6"/>
  <c r="C8285" i="6"/>
  <c r="C8284" i="6"/>
  <c r="C8283" i="6"/>
  <c r="C8282" i="6"/>
  <c r="C8281" i="6"/>
  <c r="C8280" i="6"/>
  <c r="C8279" i="6"/>
  <c r="C8278" i="6"/>
  <c r="C8277" i="6"/>
  <c r="C8276" i="6"/>
  <c r="C8275" i="6"/>
  <c r="C8274" i="6"/>
  <c r="C8273" i="6"/>
  <c r="C8272" i="6"/>
  <c r="C8271" i="6"/>
  <c r="C8270" i="6"/>
  <c r="C8269" i="6"/>
  <c r="C8268" i="6"/>
  <c r="C8267" i="6"/>
  <c r="C8266" i="6"/>
  <c r="C8265" i="6"/>
  <c r="C8264" i="6"/>
  <c r="C8263" i="6"/>
  <c r="C8262" i="6"/>
  <c r="C8261" i="6"/>
  <c r="C8260" i="6"/>
  <c r="C8259" i="6"/>
  <c r="C8258" i="6"/>
  <c r="C8257" i="6"/>
  <c r="C8256" i="6"/>
  <c r="C8255" i="6"/>
  <c r="C8254" i="6"/>
  <c r="C8253" i="6"/>
  <c r="C8252" i="6"/>
  <c r="C8251" i="6"/>
  <c r="C8250" i="6"/>
  <c r="C8249" i="6"/>
  <c r="C8248" i="6"/>
  <c r="C8247" i="6"/>
  <c r="C8246" i="6"/>
  <c r="C8245" i="6"/>
  <c r="C8244" i="6"/>
  <c r="C8243" i="6"/>
  <c r="C8242" i="6"/>
  <c r="C8241" i="6"/>
  <c r="C8240" i="6"/>
  <c r="C8239" i="6"/>
  <c r="C8238" i="6"/>
  <c r="C8237" i="6"/>
  <c r="C8236" i="6"/>
  <c r="C8235" i="6"/>
  <c r="C8234" i="6"/>
  <c r="C8233" i="6"/>
  <c r="C8232" i="6"/>
  <c r="C8231" i="6"/>
  <c r="C8230" i="6"/>
  <c r="C8229" i="6"/>
  <c r="C8228" i="6"/>
  <c r="C8227" i="6"/>
  <c r="C8226" i="6"/>
  <c r="C8225" i="6"/>
  <c r="C8224" i="6"/>
  <c r="C8223" i="6"/>
  <c r="C8222" i="6"/>
  <c r="C8221" i="6"/>
  <c r="C8220" i="6"/>
  <c r="C8219" i="6"/>
  <c r="C8218" i="6"/>
  <c r="C8217" i="6"/>
  <c r="C8216" i="6"/>
  <c r="C8215" i="6"/>
  <c r="C8214" i="6"/>
  <c r="C8213" i="6"/>
  <c r="C8212" i="6"/>
  <c r="C8211" i="6"/>
  <c r="C8210" i="6"/>
  <c r="C8209" i="6"/>
  <c r="C8208" i="6"/>
  <c r="C8207" i="6"/>
  <c r="C8206" i="6"/>
  <c r="C8205" i="6"/>
  <c r="C8204" i="6"/>
  <c r="C8203" i="6"/>
  <c r="C8202" i="6"/>
  <c r="C8201" i="6"/>
  <c r="C8200" i="6"/>
  <c r="C8199" i="6"/>
  <c r="C8198" i="6"/>
  <c r="C8197" i="6"/>
  <c r="C8196" i="6"/>
  <c r="C8195" i="6"/>
  <c r="C8194" i="6"/>
  <c r="C8193" i="6"/>
  <c r="C8192" i="6"/>
  <c r="C8191" i="6"/>
  <c r="C8190" i="6"/>
  <c r="C8189" i="6"/>
  <c r="C8188" i="6"/>
  <c r="C8187" i="6"/>
  <c r="C8186" i="6"/>
  <c r="C8185" i="6"/>
  <c r="C8184" i="6"/>
  <c r="C8183" i="6"/>
  <c r="C8182" i="6"/>
  <c r="C8181" i="6"/>
  <c r="C8180" i="6"/>
  <c r="C8179" i="6"/>
  <c r="C8178" i="6"/>
  <c r="C8177" i="6"/>
  <c r="C8176" i="6"/>
  <c r="C8175" i="6"/>
  <c r="C8174" i="6"/>
  <c r="C8173" i="6"/>
  <c r="C8172" i="6"/>
  <c r="C8171" i="6"/>
  <c r="C8170" i="6"/>
  <c r="C8169" i="6"/>
  <c r="C8168" i="6"/>
  <c r="C8167" i="6"/>
  <c r="C8166" i="6"/>
  <c r="C8165" i="6"/>
  <c r="C8164" i="6"/>
  <c r="C8163" i="6"/>
  <c r="C8162" i="6"/>
  <c r="C8161" i="6"/>
  <c r="C8160" i="6"/>
  <c r="C8159" i="6"/>
  <c r="C8158" i="6"/>
  <c r="C8157" i="6"/>
  <c r="C8156" i="6"/>
  <c r="C8155" i="6"/>
  <c r="C8154" i="6"/>
  <c r="C8153" i="6"/>
  <c r="C8152" i="6"/>
  <c r="C8151" i="6"/>
  <c r="C8150" i="6"/>
  <c r="C8149" i="6"/>
  <c r="C8148" i="6"/>
  <c r="C8147" i="6"/>
  <c r="C8146" i="6"/>
  <c r="C8145" i="6"/>
  <c r="C8144" i="6"/>
  <c r="C8143" i="6"/>
  <c r="C8142" i="6"/>
  <c r="C8141" i="6"/>
  <c r="C8140" i="6"/>
  <c r="C8139" i="6"/>
  <c r="C8138" i="6"/>
  <c r="C8137" i="6"/>
  <c r="C8136" i="6"/>
  <c r="C8135" i="6"/>
  <c r="C8134" i="6"/>
  <c r="C8133" i="6"/>
  <c r="C8132" i="6"/>
  <c r="C8131" i="6"/>
  <c r="C8130" i="6"/>
  <c r="C8129" i="6"/>
  <c r="C8128" i="6"/>
  <c r="C8127" i="6"/>
  <c r="C8126" i="6"/>
  <c r="C8125" i="6"/>
  <c r="C8124" i="6"/>
  <c r="C8123" i="6"/>
  <c r="C8122" i="6"/>
  <c r="C8121" i="6"/>
  <c r="C8120" i="6"/>
  <c r="C8119" i="6"/>
  <c r="C8118" i="6"/>
  <c r="C8117" i="6"/>
  <c r="C8116" i="6"/>
  <c r="C8115" i="6"/>
  <c r="C8114" i="6"/>
  <c r="C8113" i="6"/>
  <c r="C8112" i="6"/>
  <c r="C8111" i="6"/>
  <c r="C8110" i="6"/>
  <c r="C8109" i="6"/>
  <c r="C8108" i="6"/>
  <c r="C8107" i="6"/>
  <c r="C8106" i="6"/>
  <c r="C8105" i="6"/>
  <c r="C8104" i="6"/>
  <c r="C8103" i="6"/>
  <c r="C8102" i="6"/>
  <c r="C8101" i="6"/>
  <c r="C8100" i="6"/>
  <c r="C8099" i="6"/>
  <c r="C8098" i="6"/>
  <c r="C8097" i="6"/>
  <c r="C8096" i="6"/>
  <c r="C8095" i="6"/>
  <c r="C8094" i="6"/>
  <c r="C8093" i="6"/>
  <c r="C8092" i="6"/>
  <c r="C8091" i="6"/>
  <c r="C8090" i="6"/>
  <c r="C8089" i="6"/>
  <c r="C8088" i="6"/>
  <c r="C8087" i="6"/>
  <c r="C8086" i="6"/>
  <c r="C8085" i="6"/>
  <c r="C8084" i="6"/>
  <c r="C8083" i="6"/>
  <c r="C8082" i="6"/>
  <c r="C8081" i="6"/>
  <c r="C8080" i="6"/>
  <c r="C8079" i="6"/>
  <c r="C8078" i="6"/>
  <c r="C8077" i="6"/>
  <c r="C8076" i="6"/>
  <c r="C8075" i="6"/>
  <c r="C8074" i="6"/>
  <c r="C8073" i="6"/>
  <c r="C8072" i="6"/>
  <c r="C8071" i="6"/>
  <c r="C8070" i="6"/>
  <c r="C8069" i="6"/>
  <c r="C8068" i="6"/>
  <c r="C8067" i="6"/>
  <c r="C8066" i="6"/>
  <c r="C8065" i="6"/>
  <c r="C8064" i="6"/>
  <c r="C8063" i="6"/>
  <c r="C8062" i="6"/>
  <c r="C8061" i="6"/>
  <c r="C8060" i="6"/>
  <c r="C8059" i="6"/>
  <c r="C8058" i="6"/>
  <c r="C8057" i="6"/>
  <c r="C8056" i="6"/>
  <c r="C8055" i="6"/>
  <c r="C8054" i="6"/>
  <c r="C8053" i="6"/>
  <c r="C8052" i="6"/>
  <c r="C8051" i="6"/>
  <c r="C8050" i="6"/>
  <c r="C8049" i="6"/>
  <c r="C8048" i="6"/>
  <c r="C8047" i="6"/>
  <c r="C8046" i="6"/>
  <c r="C8045" i="6"/>
  <c r="C8044" i="6"/>
  <c r="C8043" i="6"/>
  <c r="C8042" i="6"/>
  <c r="C8041" i="6"/>
  <c r="C8040" i="6"/>
  <c r="C8039" i="6"/>
  <c r="C8038" i="6"/>
  <c r="C8037" i="6"/>
  <c r="C8036" i="6"/>
  <c r="C8035" i="6"/>
  <c r="C8034" i="6"/>
  <c r="C8033" i="6"/>
  <c r="C8032" i="6"/>
  <c r="C8031" i="6"/>
  <c r="C8030" i="6"/>
  <c r="C8029" i="6"/>
  <c r="C8028" i="6"/>
  <c r="C8027" i="6"/>
  <c r="C8026" i="6"/>
  <c r="C8025" i="6"/>
  <c r="C8024" i="6"/>
  <c r="C8023" i="6"/>
  <c r="C8022" i="6"/>
  <c r="C8021" i="6"/>
  <c r="C8020" i="6"/>
  <c r="C8019" i="6"/>
  <c r="C8018" i="6"/>
  <c r="C8017" i="6"/>
  <c r="C8016" i="6"/>
  <c r="C8015" i="6"/>
  <c r="C8014" i="6"/>
  <c r="C8013" i="6"/>
  <c r="C8012" i="6"/>
  <c r="C8011" i="6"/>
  <c r="C8010" i="6"/>
  <c r="C8009" i="6"/>
  <c r="C8008" i="6"/>
  <c r="C8007" i="6"/>
  <c r="C8006" i="6"/>
  <c r="C8005" i="6"/>
  <c r="C8004" i="6"/>
  <c r="C8003" i="6"/>
  <c r="C8002" i="6"/>
  <c r="C8001" i="6"/>
  <c r="C8000" i="6"/>
  <c r="C7999" i="6"/>
  <c r="C7998" i="6"/>
  <c r="C7997" i="6"/>
  <c r="C7996" i="6"/>
  <c r="C7995" i="6"/>
  <c r="C7994" i="6"/>
  <c r="C7993" i="6"/>
  <c r="C7992" i="6"/>
  <c r="C7991" i="6"/>
  <c r="C7990" i="6"/>
  <c r="C7989" i="6"/>
  <c r="C7988" i="6"/>
  <c r="C7987" i="6"/>
  <c r="C7986" i="6"/>
  <c r="C7985" i="6"/>
  <c r="C7984" i="6"/>
  <c r="C7983" i="6"/>
  <c r="C7982" i="6"/>
  <c r="C7981" i="6"/>
  <c r="C7980" i="6"/>
  <c r="C7979" i="6"/>
  <c r="C7978" i="6"/>
  <c r="C7977" i="6"/>
  <c r="C7976" i="6"/>
  <c r="C7975" i="6"/>
  <c r="C7974" i="6"/>
  <c r="C7973" i="6"/>
  <c r="C7972" i="6"/>
  <c r="C7971" i="6"/>
  <c r="C7970" i="6"/>
  <c r="C7969" i="6"/>
  <c r="C7968" i="6"/>
  <c r="C7967" i="6"/>
  <c r="C7966" i="6"/>
  <c r="C7965" i="6"/>
  <c r="C7964" i="6"/>
  <c r="C7963" i="6"/>
  <c r="C7962" i="6"/>
  <c r="C7961" i="6"/>
  <c r="C7960" i="6"/>
  <c r="C7959" i="6"/>
  <c r="C7958" i="6"/>
  <c r="C7957" i="6"/>
  <c r="C7956" i="6"/>
  <c r="C7955" i="6"/>
  <c r="C7954" i="6"/>
  <c r="C7953" i="6"/>
  <c r="C7952" i="6"/>
  <c r="C7951" i="6"/>
  <c r="C7950" i="6"/>
  <c r="C7949" i="6"/>
  <c r="C7948" i="6"/>
  <c r="C7947" i="6"/>
  <c r="C7946" i="6"/>
  <c r="C7945" i="6"/>
  <c r="C7944" i="6"/>
  <c r="C7943" i="6"/>
  <c r="C7942" i="6"/>
  <c r="C7941" i="6"/>
  <c r="C7940" i="6"/>
  <c r="C7939" i="6"/>
  <c r="C7938" i="6"/>
  <c r="C7937" i="6"/>
  <c r="C7936" i="6"/>
  <c r="C7935" i="6"/>
  <c r="C7934" i="6"/>
  <c r="C7933" i="6"/>
  <c r="C7932" i="6"/>
  <c r="C7931" i="6"/>
  <c r="C7930" i="6"/>
  <c r="C7929" i="6"/>
  <c r="C7928" i="6"/>
  <c r="C7927" i="6"/>
  <c r="C7926" i="6"/>
  <c r="C7925" i="6"/>
  <c r="C7924" i="6"/>
  <c r="C7923" i="6"/>
  <c r="C7922" i="6"/>
  <c r="C7921" i="6"/>
  <c r="C7920" i="6"/>
  <c r="C7919" i="6"/>
  <c r="C7918" i="6"/>
  <c r="C7917" i="6"/>
  <c r="C7916" i="6"/>
  <c r="C7915" i="6"/>
  <c r="C7914" i="6"/>
  <c r="C7913" i="6"/>
  <c r="C7912" i="6"/>
  <c r="C7911" i="6"/>
  <c r="C7910" i="6"/>
  <c r="C7909" i="6"/>
  <c r="C7908" i="6"/>
  <c r="C7907" i="6"/>
  <c r="C7906" i="6"/>
  <c r="C7905" i="6"/>
  <c r="C7904" i="6"/>
  <c r="C7903" i="6"/>
  <c r="C7902" i="6"/>
  <c r="C7901" i="6"/>
  <c r="C7900" i="6"/>
  <c r="C7899" i="6"/>
  <c r="C7898" i="6"/>
  <c r="C7897" i="6"/>
  <c r="C7896" i="6"/>
  <c r="C7895" i="6"/>
  <c r="C7894" i="6"/>
  <c r="C7893" i="6"/>
  <c r="C7892" i="6"/>
  <c r="C7891" i="6"/>
  <c r="C7890" i="6"/>
  <c r="C7889" i="6"/>
  <c r="C7888" i="6"/>
  <c r="C7887" i="6"/>
  <c r="C7886" i="6"/>
  <c r="C7885" i="6"/>
  <c r="C7884" i="6"/>
  <c r="C7883" i="6"/>
  <c r="C7882" i="6"/>
  <c r="C7881" i="6"/>
  <c r="C7880" i="6"/>
  <c r="C7879" i="6"/>
  <c r="C7878" i="6"/>
  <c r="C7877" i="6"/>
  <c r="C7876" i="6"/>
  <c r="C7875" i="6"/>
  <c r="C7874" i="6"/>
  <c r="C7873" i="6"/>
  <c r="C7872" i="6"/>
  <c r="C7871" i="6"/>
  <c r="C7870" i="6"/>
  <c r="C7869" i="6"/>
  <c r="C7868" i="6"/>
  <c r="C7867" i="6"/>
  <c r="C7866" i="6"/>
  <c r="C7865" i="6"/>
  <c r="C7864" i="6"/>
  <c r="C7863" i="6"/>
  <c r="C7862" i="6"/>
  <c r="C7861" i="6"/>
  <c r="C7860" i="6"/>
  <c r="C7859" i="6"/>
  <c r="C7858" i="6"/>
  <c r="C7857" i="6"/>
  <c r="C7856" i="6"/>
  <c r="C7855" i="6"/>
  <c r="C7854" i="6"/>
  <c r="C7853" i="6"/>
  <c r="C7852" i="6"/>
  <c r="C7851" i="6"/>
  <c r="C7850" i="6"/>
  <c r="C7849" i="6"/>
  <c r="C7848" i="6"/>
  <c r="C7847" i="6"/>
  <c r="C7846" i="6"/>
  <c r="C7845" i="6"/>
  <c r="C7844" i="6"/>
  <c r="C7843" i="6"/>
  <c r="C7842" i="6"/>
  <c r="C7841" i="6"/>
  <c r="C7840" i="6"/>
  <c r="C7839" i="6"/>
  <c r="C7838" i="6"/>
  <c r="C7837" i="6"/>
  <c r="C7836" i="6"/>
  <c r="C7835" i="6"/>
  <c r="C7834" i="6"/>
  <c r="C7833" i="6"/>
  <c r="C7832" i="6"/>
  <c r="C7831" i="6"/>
  <c r="C7830" i="6"/>
  <c r="C7829" i="6"/>
  <c r="C7828" i="6"/>
  <c r="C7827" i="6"/>
  <c r="C7826" i="6"/>
  <c r="C7825" i="6"/>
  <c r="C7824" i="6"/>
  <c r="C7823" i="6"/>
  <c r="C7822" i="6"/>
  <c r="C7821" i="6"/>
  <c r="C7820" i="6"/>
  <c r="C7819" i="6"/>
  <c r="C7818" i="6"/>
  <c r="C7817" i="6"/>
  <c r="C7816" i="6"/>
  <c r="C7815" i="6"/>
  <c r="C7814" i="6"/>
  <c r="C7813" i="6"/>
  <c r="C7812" i="6"/>
  <c r="C7811" i="6"/>
  <c r="C7810" i="6"/>
  <c r="C7809" i="6"/>
  <c r="C7808" i="6"/>
  <c r="C7807" i="6"/>
  <c r="C7806" i="6"/>
  <c r="C7805" i="6"/>
  <c r="C7804" i="6"/>
  <c r="C7803" i="6"/>
  <c r="C7802" i="6"/>
  <c r="C7801" i="6"/>
  <c r="C7800" i="6"/>
  <c r="C7799" i="6"/>
  <c r="C7798" i="6"/>
  <c r="C7797" i="6"/>
  <c r="C7796" i="6"/>
  <c r="C7795" i="6"/>
  <c r="C7794" i="6"/>
  <c r="C7793" i="6"/>
  <c r="C7792" i="6"/>
  <c r="C7791" i="6"/>
  <c r="C7790" i="6"/>
  <c r="C7789" i="6"/>
  <c r="C7788" i="6"/>
  <c r="C7787" i="6"/>
  <c r="C7786" i="6"/>
  <c r="C7785" i="6"/>
  <c r="C7784" i="6"/>
  <c r="C7783" i="6"/>
  <c r="C7782" i="6"/>
  <c r="C7781" i="6"/>
  <c r="C7780" i="6"/>
  <c r="C7779" i="6"/>
  <c r="C7778" i="6"/>
  <c r="C7777" i="6"/>
  <c r="C7776" i="6"/>
  <c r="C7775" i="6"/>
  <c r="C7774" i="6"/>
  <c r="C7773" i="6"/>
  <c r="C7772" i="6"/>
  <c r="C7771" i="6"/>
  <c r="C7770" i="6"/>
  <c r="C7769" i="6"/>
  <c r="C7768" i="6"/>
  <c r="C7767" i="6"/>
  <c r="C7766" i="6"/>
  <c r="C7765" i="6"/>
  <c r="C7764" i="6"/>
  <c r="C7763" i="6"/>
  <c r="C7762" i="6"/>
  <c r="C7761" i="6"/>
  <c r="C7760" i="6"/>
  <c r="C7759" i="6"/>
  <c r="C7758" i="6"/>
  <c r="C7757" i="6"/>
  <c r="C7756" i="6"/>
  <c r="C7755" i="6"/>
  <c r="C7754" i="6"/>
  <c r="C7753" i="6"/>
  <c r="C7752" i="6"/>
  <c r="C7751" i="6"/>
  <c r="C7750" i="6"/>
  <c r="C7749" i="6"/>
  <c r="C7748" i="6"/>
  <c r="C7747" i="6"/>
  <c r="C7746" i="6"/>
  <c r="C7745" i="6"/>
  <c r="C7744" i="6"/>
  <c r="C7743" i="6"/>
  <c r="C7742" i="6"/>
  <c r="C7741" i="6"/>
  <c r="C7740" i="6"/>
  <c r="C7739" i="6"/>
  <c r="C7738" i="6"/>
  <c r="C7737" i="6"/>
  <c r="C7736" i="6"/>
  <c r="C7735" i="6"/>
  <c r="C7734" i="6"/>
  <c r="C7733" i="6"/>
  <c r="C7732" i="6"/>
  <c r="C7731" i="6"/>
  <c r="C7730" i="6"/>
  <c r="C7729" i="6"/>
  <c r="C7728" i="6"/>
  <c r="C7727" i="6"/>
  <c r="C7726" i="6"/>
  <c r="C7725" i="6"/>
  <c r="C7724" i="6"/>
  <c r="C7723" i="6"/>
  <c r="C7722" i="6"/>
  <c r="C7721" i="6"/>
  <c r="C7720" i="6"/>
  <c r="C7719" i="6"/>
  <c r="C7718" i="6"/>
  <c r="C7717" i="6"/>
  <c r="C7716" i="6"/>
  <c r="C7715" i="6"/>
  <c r="C7714" i="6"/>
  <c r="C7713" i="6"/>
  <c r="C7712" i="6"/>
  <c r="C7711" i="6"/>
  <c r="C7710" i="6"/>
  <c r="C7709" i="6"/>
  <c r="C7708" i="6"/>
  <c r="C7707" i="6"/>
  <c r="C7706" i="6"/>
  <c r="C7705" i="6"/>
  <c r="C7704" i="6"/>
  <c r="C7703" i="6"/>
  <c r="C7702" i="6"/>
  <c r="C7701" i="6"/>
  <c r="C7700" i="6"/>
  <c r="C7699" i="6"/>
  <c r="C7698" i="6"/>
  <c r="C7697" i="6"/>
  <c r="C7696" i="6"/>
  <c r="C7695" i="6"/>
  <c r="C7694" i="6"/>
  <c r="C7693" i="6"/>
  <c r="C7692" i="6"/>
  <c r="C7691" i="6"/>
  <c r="C7690" i="6"/>
  <c r="C7689" i="6"/>
  <c r="C7688" i="6"/>
  <c r="C7687" i="6"/>
  <c r="C7686" i="6"/>
  <c r="C7685" i="6"/>
  <c r="C7684" i="6"/>
  <c r="C7683" i="6"/>
  <c r="C7682" i="6"/>
  <c r="C7681" i="6"/>
  <c r="C7680" i="6"/>
  <c r="C7679" i="6"/>
  <c r="C7678" i="6"/>
  <c r="C7677" i="6"/>
  <c r="C7676" i="6"/>
  <c r="C7675" i="6"/>
  <c r="C7674" i="6"/>
  <c r="C7673" i="6"/>
  <c r="C7672" i="6"/>
  <c r="C7671" i="6"/>
  <c r="C7670" i="6"/>
  <c r="C7669" i="6"/>
  <c r="C7668" i="6"/>
  <c r="C7667" i="6"/>
  <c r="C7666" i="6"/>
  <c r="C7665" i="6"/>
  <c r="C7664" i="6"/>
  <c r="C7663" i="6"/>
  <c r="C7662" i="6"/>
  <c r="C7661" i="6"/>
  <c r="C7660" i="6"/>
  <c r="C7659" i="6"/>
  <c r="C7658" i="6"/>
  <c r="C7657" i="6"/>
  <c r="C7656" i="6"/>
  <c r="C7655" i="6"/>
  <c r="C7654" i="6"/>
  <c r="C7653" i="6"/>
  <c r="C7652" i="6"/>
  <c r="C7651" i="6"/>
  <c r="C7650" i="6"/>
  <c r="C7649" i="6"/>
  <c r="C7648" i="6"/>
  <c r="C7647" i="6"/>
  <c r="C7646" i="6"/>
  <c r="C7645" i="6"/>
  <c r="C7644" i="6"/>
  <c r="C7643" i="6"/>
  <c r="C7642" i="6"/>
  <c r="C7641" i="6"/>
  <c r="C7640" i="6"/>
  <c r="C7639" i="6"/>
  <c r="C7638" i="6"/>
  <c r="C7637" i="6"/>
  <c r="C7636" i="6"/>
  <c r="C7635" i="6"/>
  <c r="C7634" i="6"/>
  <c r="C7633" i="6"/>
  <c r="C7632" i="6"/>
  <c r="C7631" i="6"/>
  <c r="C7630" i="6"/>
  <c r="C7629" i="6"/>
  <c r="C7628" i="6"/>
  <c r="C7627" i="6"/>
  <c r="C7626" i="6"/>
  <c r="C7625" i="6"/>
  <c r="C7624" i="6"/>
  <c r="C7623" i="6"/>
  <c r="C7622" i="6"/>
  <c r="C7621" i="6"/>
  <c r="C7620" i="6"/>
  <c r="C7619" i="6"/>
  <c r="C7618" i="6"/>
  <c r="C7617" i="6"/>
  <c r="C7616" i="6"/>
  <c r="C7615" i="6"/>
  <c r="C7614" i="6"/>
  <c r="C7613" i="6"/>
  <c r="C7612" i="6"/>
  <c r="C7611" i="6"/>
  <c r="C7610" i="6"/>
  <c r="C7609" i="6"/>
  <c r="C7608" i="6"/>
  <c r="C7607" i="6"/>
  <c r="C7606" i="6"/>
  <c r="C7605" i="6"/>
  <c r="C7604" i="6"/>
  <c r="C7603" i="6"/>
  <c r="C7602" i="6"/>
  <c r="C7601" i="6"/>
  <c r="C7600" i="6"/>
  <c r="C7599" i="6"/>
  <c r="C7598" i="6"/>
  <c r="C7597" i="6"/>
  <c r="C7596" i="6"/>
  <c r="C7595" i="6"/>
  <c r="C7594" i="6"/>
  <c r="C7593" i="6"/>
  <c r="C7592" i="6"/>
  <c r="C7591" i="6"/>
  <c r="C7590" i="6"/>
  <c r="C7589" i="6"/>
  <c r="C7588" i="6"/>
  <c r="C7587" i="6"/>
  <c r="C7586" i="6"/>
  <c r="C7585" i="6"/>
  <c r="C7584" i="6"/>
  <c r="C7583" i="6"/>
  <c r="C7582" i="6"/>
  <c r="C7581" i="6"/>
  <c r="C7580" i="6"/>
  <c r="C7579" i="6"/>
  <c r="C7578" i="6"/>
  <c r="C7577" i="6"/>
  <c r="C7576" i="6"/>
  <c r="C7575" i="6"/>
  <c r="C7574" i="6"/>
  <c r="C7573" i="6"/>
  <c r="C7572" i="6"/>
  <c r="C7571" i="6"/>
  <c r="C7570" i="6"/>
  <c r="C7569" i="6"/>
  <c r="C7568" i="6"/>
  <c r="C7567" i="6"/>
  <c r="C7566" i="6"/>
  <c r="C7565" i="6"/>
  <c r="C7564" i="6"/>
  <c r="C7563" i="6"/>
  <c r="C7562" i="6"/>
  <c r="C7561" i="6"/>
  <c r="C7560" i="6"/>
  <c r="C7559" i="6"/>
  <c r="C7558" i="6"/>
  <c r="C7557" i="6"/>
  <c r="C7556" i="6"/>
  <c r="C7555" i="6"/>
  <c r="C7554" i="6"/>
  <c r="C7553" i="6"/>
  <c r="C7552" i="6"/>
  <c r="C7551" i="6"/>
  <c r="C7550" i="6"/>
  <c r="C7549" i="6"/>
  <c r="C7548" i="6"/>
  <c r="C7547" i="6"/>
  <c r="C7546" i="6"/>
  <c r="C7545" i="6"/>
  <c r="C7544" i="6"/>
  <c r="C7543" i="6"/>
  <c r="C7542" i="6"/>
  <c r="C7541" i="6"/>
  <c r="C7540" i="6"/>
  <c r="C7539" i="6"/>
  <c r="C7538" i="6"/>
  <c r="C7537" i="6"/>
  <c r="C7536" i="6"/>
  <c r="C7535" i="6"/>
  <c r="C7534" i="6"/>
  <c r="C7533" i="6"/>
  <c r="C7532" i="6"/>
  <c r="C7531" i="6"/>
  <c r="C7530" i="6"/>
  <c r="C7529" i="6"/>
  <c r="C7528" i="6"/>
  <c r="C7527" i="6"/>
  <c r="C7526" i="6"/>
  <c r="C7525" i="6"/>
  <c r="C7524" i="6"/>
  <c r="C7523" i="6"/>
  <c r="C7522" i="6"/>
  <c r="C7521" i="6"/>
  <c r="C7520" i="6"/>
  <c r="C7519" i="6"/>
  <c r="C7518" i="6"/>
  <c r="C7517" i="6"/>
  <c r="C7516" i="6"/>
  <c r="C7515" i="6"/>
  <c r="C7514" i="6"/>
  <c r="C7513" i="6"/>
  <c r="C7512" i="6"/>
  <c r="C7511" i="6"/>
  <c r="C7510" i="6"/>
  <c r="C7509" i="6"/>
  <c r="C7508" i="6"/>
  <c r="C7507" i="6"/>
  <c r="C7506" i="6"/>
  <c r="C7505" i="6"/>
  <c r="C7504" i="6"/>
  <c r="C7503" i="6"/>
  <c r="C7502" i="6"/>
  <c r="C7501" i="6"/>
  <c r="C7500" i="6"/>
  <c r="C7499" i="6"/>
  <c r="C7498" i="6"/>
  <c r="C7497" i="6"/>
  <c r="C7496" i="6"/>
  <c r="C7495" i="6"/>
  <c r="C7494" i="6"/>
  <c r="C7493" i="6"/>
  <c r="C7492" i="6"/>
  <c r="C7491" i="6"/>
  <c r="C7490" i="6"/>
  <c r="C7489" i="6"/>
  <c r="C7488" i="6"/>
  <c r="C7487" i="6"/>
  <c r="C7486" i="6"/>
  <c r="C7485" i="6"/>
  <c r="C7484" i="6"/>
  <c r="C7483" i="6"/>
  <c r="C7482" i="6"/>
  <c r="C7481" i="6"/>
  <c r="C7480" i="6"/>
  <c r="C7479" i="6"/>
  <c r="C7478" i="6"/>
  <c r="C7477" i="6"/>
  <c r="C7476" i="6"/>
  <c r="C7475" i="6"/>
  <c r="C7474" i="6"/>
  <c r="C7473" i="6"/>
  <c r="C7472" i="6"/>
  <c r="C7471" i="6"/>
  <c r="C7470" i="6"/>
  <c r="C7469" i="6"/>
  <c r="C7468" i="6"/>
  <c r="C7467" i="6"/>
  <c r="C7466" i="6"/>
  <c r="C7465" i="6"/>
  <c r="C7464" i="6"/>
  <c r="C7463" i="6"/>
  <c r="C7462" i="6"/>
  <c r="C7461" i="6"/>
  <c r="C7460" i="6"/>
  <c r="C7459" i="6"/>
  <c r="C7458" i="6"/>
  <c r="C7457" i="6"/>
  <c r="C7456" i="6"/>
  <c r="C7455" i="6"/>
  <c r="C7454" i="6"/>
  <c r="C7453" i="6"/>
  <c r="C7452" i="6"/>
  <c r="C7451" i="6"/>
  <c r="C7450" i="6"/>
  <c r="C7449" i="6"/>
  <c r="C7448" i="6"/>
  <c r="C7447" i="6"/>
  <c r="C7446" i="6"/>
  <c r="C7445" i="6"/>
  <c r="C7444" i="6"/>
  <c r="C7443" i="6"/>
  <c r="C7442" i="6"/>
  <c r="C7441" i="6"/>
  <c r="C7440" i="6"/>
  <c r="C7439" i="6"/>
  <c r="C7438" i="6"/>
  <c r="C7437" i="6"/>
  <c r="C7436" i="6"/>
  <c r="C7435" i="6"/>
  <c r="C7434" i="6"/>
  <c r="C7433" i="6"/>
  <c r="C7432" i="6"/>
  <c r="C7431" i="6"/>
  <c r="C7430" i="6"/>
  <c r="C7429" i="6"/>
  <c r="C7428" i="6"/>
  <c r="C7427" i="6"/>
  <c r="C7426" i="6"/>
  <c r="C7425" i="6"/>
  <c r="C7424" i="6"/>
  <c r="C7423" i="6"/>
  <c r="C7422" i="6"/>
  <c r="C7421" i="6"/>
  <c r="C7420" i="6"/>
  <c r="C7419" i="6"/>
  <c r="C7418" i="6"/>
  <c r="C7417" i="6"/>
  <c r="C7416" i="6"/>
  <c r="C7415" i="6"/>
  <c r="C7414" i="6"/>
  <c r="C7413" i="6"/>
  <c r="C7412" i="6"/>
  <c r="C7411" i="6"/>
  <c r="C7410" i="6"/>
  <c r="C7409" i="6"/>
  <c r="C7408" i="6"/>
  <c r="C7407" i="6"/>
  <c r="C7406" i="6"/>
  <c r="C7405" i="6"/>
  <c r="C7404" i="6"/>
  <c r="C7403" i="6"/>
  <c r="C7402" i="6"/>
  <c r="C7401" i="6"/>
  <c r="C7400" i="6"/>
  <c r="C7399" i="6"/>
  <c r="C7398" i="6"/>
  <c r="C7397" i="6"/>
  <c r="C7396" i="6"/>
  <c r="C7395" i="6"/>
  <c r="C7394" i="6"/>
  <c r="C7393" i="6"/>
  <c r="C7392" i="6"/>
  <c r="C7391" i="6"/>
  <c r="C7390" i="6"/>
  <c r="C7389" i="6"/>
  <c r="C7388" i="6"/>
  <c r="C7387" i="6"/>
  <c r="C7386" i="6"/>
  <c r="C7385" i="6"/>
  <c r="C7384" i="6"/>
  <c r="C7383" i="6"/>
  <c r="C7382" i="6"/>
  <c r="C7381" i="6"/>
  <c r="C7380" i="6"/>
  <c r="C7379" i="6"/>
  <c r="C7378" i="6"/>
  <c r="C7377" i="6"/>
  <c r="C7376" i="6"/>
  <c r="C7375" i="6"/>
  <c r="C7374" i="6"/>
  <c r="C7373" i="6"/>
  <c r="C7372" i="6"/>
  <c r="C7371" i="6"/>
  <c r="C7370" i="6"/>
  <c r="C7369" i="6"/>
  <c r="C7368" i="6"/>
  <c r="C7367" i="6"/>
  <c r="C7366" i="6"/>
  <c r="C7365" i="6"/>
  <c r="C7364" i="6"/>
  <c r="C7363" i="6"/>
  <c r="C7362" i="6"/>
  <c r="C7361" i="6"/>
  <c r="C7360" i="6"/>
  <c r="C7359" i="6"/>
  <c r="C7358" i="6"/>
  <c r="C7357" i="6"/>
  <c r="C7356" i="6"/>
  <c r="C7355" i="6"/>
  <c r="C7354" i="6"/>
  <c r="C7353" i="6"/>
  <c r="C7352" i="6"/>
  <c r="C7351" i="6"/>
  <c r="C7350" i="6"/>
  <c r="C7349" i="6"/>
  <c r="C7348" i="6"/>
  <c r="C7347" i="6"/>
  <c r="C7346" i="6"/>
  <c r="C7345" i="6"/>
  <c r="C7344" i="6"/>
  <c r="C7343" i="6"/>
  <c r="C7342" i="6"/>
  <c r="C7341" i="6"/>
  <c r="C7340" i="6"/>
  <c r="C7339" i="6"/>
  <c r="C7338" i="6"/>
  <c r="C7337" i="6"/>
  <c r="C7336" i="6"/>
  <c r="C7335" i="6"/>
  <c r="C7334" i="6"/>
  <c r="C7333" i="6"/>
  <c r="C7332" i="6"/>
  <c r="C7331" i="6"/>
  <c r="C7330" i="6"/>
  <c r="C7329" i="6"/>
  <c r="C7328" i="6"/>
  <c r="C7327" i="6"/>
  <c r="C7326" i="6"/>
  <c r="C7325" i="6"/>
  <c r="C7324" i="6"/>
  <c r="C7323" i="6"/>
  <c r="C7322" i="6"/>
  <c r="C7321" i="6"/>
  <c r="C7320" i="6"/>
  <c r="C7319" i="6"/>
  <c r="C7318" i="6"/>
  <c r="C7317" i="6"/>
  <c r="C7316" i="6"/>
  <c r="C7315" i="6"/>
  <c r="C7314" i="6"/>
  <c r="C7313" i="6"/>
  <c r="C7312" i="6"/>
  <c r="C7311" i="6"/>
  <c r="C7310" i="6"/>
  <c r="C7309" i="6"/>
  <c r="C7308" i="6"/>
  <c r="C7307" i="6"/>
  <c r="C7306" i="6"/>
  <c r="C7305" i="6"/>
  <c r="C7304" i="6"/>
  <c r="C7303" i="6"/>
  <c r="C7302" i="6"/>
  <c r="C7301" i="6"/>
  <c r="C7300" i="6"/>
  <c r="C7299" i="6"/>
  <c r="C7298" i="6"/>
  <c r="C7297" i="6"/>
  <c r="C7296" i="6"/>
  <c r="C7295" i="6"/>
  <c r="C7294" i="6"/>
  <c r="C7293" i="6"/>
  <c r="C7292" i="6"/>
  <c r="C7291" i="6"/>
  <c r="C7290" i="6"/>
  <c r="C7289" i="6"/>
  <c r="C7288" i="6"/>
  <c r="C7287" i="6"/>
  <c r="C7286" i="6"/>
  <c r="C7285" i="6"/>
  <c r="C7284" i="6"/>
  <c r="C7283" i="6"/>
  <c r="C7282" i="6"/>
  <c r="C7281" i="6"/>
  <c r="C7280" i="6"/>
  <c r="C7279" i="6"/>
  <c r="C7278" i="6"/>
  <c r="C7277" i="6"/>
  <c r="C7276" i="6"/>
  <c r="C7275" i="6"/>
  <c r="C7274" i="6"/>
  <c r="C7273" i="6"/>
  <c r="C7272" i="6"/>
  <c r="C7271" i="6"/>
  <c r="C7270" i="6"/>
  <c r="C7269" i="6"/>
  <c r="C7268" i="6"/>
  <c r="C7267" i="6"/>
  <c r="C7266" i="6"/>
  <c r="C7265" i="6"/>
  <c r="C7264" i="6"/>
  <c r="C7263" i="6"/>
  <c r="C7262" i="6"/>
  <c r="C7261" i="6"/>
  <c r="C7260" i="6"/>
  <c r="C7259" i="6"/>
  <c r="C7258" i="6"/>
  <c r="C7257" i="6"/>
  <c r="C7256" i="6"/>
  <c r="C7255" i="6"/>
  <c r="C7254" i="6"/>
  <c r="C7253" i="6"/>
  <c r="C7252" i="6"/>
  <c r="C7251" i="6"/>
  <c r="C7250" i="6"/>
  <c r="C7249" i="6"/>
  <c r="C7248" i="6"/>
  <c r="C7247" i="6"/>
  <c r="C7246" i="6"/>
  <c r="C7245" i="6"/>
  <c r="C7244" i="6"/>
  <c r="C7243" i="6"/>
  <c r="C7242" i="6"/>
  <c r="C7241" i="6"/>
  <c r="C7240" i="6"/>
  <c r="C7239" i="6"/>
  <c r="C7238" i="6"/>
  <c r="C7237" i="6"/>
  <c r="C7236" i="6"/>
  <c r="C7235" i="6"/>
  <c r="C7234" i="6"/>
  <c r="C7233" i="6"/>
  <c r="C7232" i="6"/>
  <c r="C7231" i="6"/>
  <c r="C7230" i="6"/>
  <c r="C7229" i="6"/>
  <c r="C7228" i="6"/>
  <c r="C7227" i="6"/>
  <c r="C7226" i="6"/>
  <c r="C7225" i="6"/>
  <c r="C7224" i="6"/>
  <c r="C7223" i="6"/>
  <c r="C7222" i="6"/>
  <c r="C7221" i="6"/>
  <c r="C7220" i="6"/>
  <c r="C7219" i="6"/>
  <c r="C7218" i="6"/>
  <c r="C7217" i="6"/>
  <c r="C7216" i="6"/>
  <c r="C7215" i="6"/>
  <c r="C7214" i="6"/>
  <c r="C7213" i="6"/>
  <c r="C7212" i="6"/>
  <c r="C7211" i="6"/>
  <c r="C7210" i="6"/>
  <c r="C7209" i="6"/>
  <c r="C7208" i="6"/>
  <c r="C7207" i="6"/>
  <c r="C7206" i="6"/>
  <c r="C7205" i="6"/>
  <c r="C7204" i="6"/>
  <c r="C7203" i="6"/>
  <c r="C7202" i="6"/>
  <c r="C7201" i="6"/>
  <c r="C7200" i="6"/>
  <c r="C7199" i="6"/>
  <c r="C7198" i="6"/>
  <c r="C7197" i="6"/>
  <c r="C7196" i="6"/>
  <c r="C7195" i="6"/>
  <c r="C7194" i="6"/>
  <c r="C7193" i="6"/>
  <c r="C7192" i="6"/>
  <c r="C7191" i="6"/>
  <c r="C7190" i="6"/>
  <c r="C7189" i="6"/>
  <c r="C7188" i="6"/>
  <c r="C7187" i="6"/>
  <c r="C7186" i="6"/>
  <c r="C7185" i="6"/>
  <c r="C7184" i="6"/>
  <c r="C7183" i="6"/>
  <c r="C7182" i="6"/>
  <c r="C7181" i="6"/>
  <c r="C7180" i="6"/>
  <c r="C7179" i="6"/>
  <c r="C7178" i="6"/>
  <c r="C7177" i="6"/>
  <c r="C7176" i="6"/>
  <c r="C7175" i="6"/>
  <c r="C7174" i="6"/>
  <c r="C7173" i="6"/>
  <c r="C7172" i="6"/>
  <c r="C7171" i="6"/>
  <c r="C7170" i="6"/>
  <c r="C7169" i="6"/>
  <c r="C7168" i="6"/>
  <c r="C7167" i="6"/>
  <c r="C7166" i="6"/>
  <c r="C7165" i="6"/>
  <c r="C7164" i="6"/>
  <c r="C7163" i="6"/>
  <c r="C7162" i="6"/>
  <c r="C7161" i="6"/>
  <c r="C7160" i="6"/>
  <c r="C7159" i="6"/>
  <c r="C7158" i="6"/>
  <c r="C7157" i="6"/>
  <c r="C7156" i="6"/>
  <c r="C7155" i="6"/>
  <c r="C7154" i="6"/>
  <c r="C7153" i="6"/>
  <c r="C7152" i="6"/>
  <c r="C7151" i="6"/>
  <c r="C7150" i="6"/>
  <c r="C7149" i="6"/>
  <c r="C7148" i="6"/>
  <c r="C7147" i="6"/>
  <c r="C7146" i="6"/>
  <c r="C7145" i="6"/>
  <c r="C7144" i="6"/>
  <c r="C7143" i="6"/>
  <c r="C7142" i="6"/>
  <c r="C7141" i="6"/>
  <c r="C7140" i="6"/>
  <c r="C7139" i="6"/>
  <c r="C7138" i="6"/>
  <c r="C7137" i="6"/>
  <c r="C7136" i="6"/>
  <c r="C7135" i="6"/>
  <c r="C7134" i="6"/>
  <c r="C7133" i="6"/>
  <c r="C7132" i="6"/>
  <c r="C7131" i="6"/>
  <c r="C7130" i="6"/>
  <c r="C7129" i="6"/>
  <c r="C7128" i="6"/>
  <c r="C7127" i="6"/>
  <c r="C7126" i="6"/>
  <c r="C7125" i="6"/>
  <c r="C7124" i="6"/>
  <c r="C7123" i="6"/>
  <c r="C7122" i="6"/>
  <c r="C7121" i="6"/>
  <c r="C7120" i="6"/>
  <c r="C7119" i="6"/>
  <c r="C7118" i="6"/>
  <c r="C7117" i="6"/>
  <c r="C7116" i="6"/>
  <c r="C7115" i="6"/>
  <c r="C7114" i="6"/>
  <c r="C7113" i="6"/>
  <c r="C7112" i="6"/>
  <c r="C7111" i="6"/>
  <c r="C7110" i="6"/>
  <c r="C7109" i="6"/>
  <c r="C7108" i="6"/>
  <c r="C7107" i="6"/>
  <c r="C7106" i="6"/>
  <c r="C7105" i="6"/>
  <c r="C7104" i="6"/>
  <c r="C7103" i="6"/>
  <c r="C7102" i="6"/>
  <c r="C7101" i="6"/>
  <c r="C7100" i="6"/>
  <c r="C7099" i="6"/>
  <c r="C7098" i="6"/>
  <c r="C7097" i="6"/>
  <c r="C7096" i="6"/>
  <c r="C7095" i="6"/>
  <c r="C7094" i="6"/>
  <c r="C7093" i="6"/>
  <c r="C7092" i="6"/>
  <c r="C7091" i="6"/>
  <c r="C7090" i="6"/>
  <c r="C7089" i="6"/>
  <c r="C7088" i="6"/>
  <c r="C7087" i="6"/>
  <c r="C7086" i="6"/>
  <c r="C7085" i="6"/>
  <c r="C7084" i="6"/>
  <c r="C7083" i="6"/>
  <c r="C7082" i="6"/>
  <c r="C7081" i="6"/>
  <c r="C7080" i="6"/>
  <c r="C7079" i="6"/>
  <c r="C7078" i="6"/>
  <c r="C7077" i="6"/>
  <c r="C7076" i="6"/>
  <c r="C7075" i="6"/>
  <c r="C7074" i="6"/>
  <c r="C7073" i="6"/>
  <c r="C7072" i="6"/>
  <c r="C7071" i="6"/>
  <c r="C7070" i="6"/>
  <c r="C7069" i="6"/>
  <c r="C7068" i="6"/>
  <c r="C7067" i="6"/>
  <c r="C7066" i="6"/>
  <c r="C7065" i="6"/>
  <c r="C7064" i="6"/>
  <c r="C7063" i="6"/>
  <c r="C7062" i="6"/>
  <c r="C7061" i="6"/>
  <c r="C7060" i="6"/>
  <c r="C7059" i="6"/>
  <c r="C7058" i="6"/>
  <c r="C7057" i="6"/>
  <c r="C7056" i="6"/>
  <c r="C7055" i="6"/>
  <c r="C7054" i="6"/>
  <c r="C7053" i="6"/>
  <c r="C7052" i="6"/>
  <c r="C7051" i="6"/>
  <c r="C7050" i="6"/>
  <c r="C7049" i="6"/>
  <c r="C7048" i="6"/>
  <c r="C7047" i="6"/>
  <c r="C7046" i="6"/>
  <c r="C7045" i="6"/>
  <c r="C7044" i="6"/>
  <c r="C7043" i="6"/>
  <c r="C7042" i="6"/>
  <c r="C7041" i="6"/>
  <c r="C7040" i="6"/>
  <c r="C7039" i="6"/>
  <c r="C7038" i="6"/>
  <c r="C7037" i="6"/>
  <c r="C7036" i="6"/>
  <c r="C7035" i="6"/>
  <c r="C7034" i="6"/>
  <c r="C7033" i="6"/>
  <c r="C7032" i="6"/>
  <c r="C7031" i="6"/>
  <c r="C7030" i="6"/>
  <c r="C7029" i="6"/>
  <c r="C7028" i="6"/>
  <c r="C7027" i="6"/>
  <c r="C7026" i="6"/>
  <c r="C7025" i="6"/>
  <c r="C7024" i="6"/>
  <c r="C7023" i="6"/>
  <c r="C7022" i="6"/>
  <c r="C7021" i="6"/>
  <c r="C7020" i="6"/>
  <c r="C7019" i="6"/>
  <c r="C7018" i="6"/>
  <c r="C7017" i="6"/>
  <c r="C7016" i="6"/>
  <c r="C7015" i="6"/>
  <c r="C7014" i="6"/>
  <c r="C7013" i="6"/>
  <c r="C7012" i="6"/>
  <c r="C7011" i="6"/>
  <c r="C7010" i="6"/>
  <c r="C7009" i="6"/>
  <c r="C7008" i="6"/>
  <c r="C7007" i="6"/>
  <c r="C7006" i="6"/>
  <c r="C7005" i="6"/>
  <c r="C7004" i="6"/>
  <c r="C7003" i="6"/>
  <c r="C7002" i="6"/>
  <c r="C7001" i="6"/>
  <c r="C7000" i="6"/>
  <c r="C6999" i="6"/>
  <c r="C6998" i="6"/>
  <c r="C6997" i="6"/>
  <c r="C6996" i="6"/>
  <c r="C6995" i="6"/>
  <c r="C6994" i="6"/>
  <c r="C6993" i="6"/>
  <c r="C6992" i="6"/>
  <c r="C6991" i="6"/>
  <c r="C6990" i="6"/>
  <c r="C6989" i="6"/>
  <c r="C6988" i="6"/>
  <c r="C6987" i="6"/>
  <c r="C6986" i="6"/>
  <c r="C6985" i="6"/>
  <c r="C6984" i="6"/>
  <c r="C6983" i="6"/>
  <c r="C6982" i="6"/>
  <c r="C6981" i="6"/>
  <c r="C6980" i="6"/>
  <c r="C6979" i="6"/>
  <c r="C6978" i="6"/>
  <c r="C6977" i="6"/>
  <c r="C6976" i="6"/>
  <c r="C6975" i="6"/>
  <c r="C6974" i="6"/>
  <c r="C6973" i="6"/>
  <c r="C6972" i="6"/>
  <c r="C6971" i="6"/>
  <c r="C6970" i="6"/>
  <c r="C6969" i="6"/>
  <c r="C6968" i="6"/>
  <c r="C6967" i="6"/>
  <c r="C6966" i="6"/>
  <c r="C6965" i="6"/>
  <c r="C6964" i="6"/>
  <c r="C6963" i="6"/>
  <c r="C6962" i="6"/>
  <c r="C6961" i="6"/>
  <c r="C6960" i="6"/>
  <c r="C6959" i="6"/>
  <c r="C6958" i="6"/>
  <c r="C6957" i="6"/>
  <c r="C6956" i="6"/>
  <c r="C6955" i="6"/>
  <c r="C6954" i="6"/>
  <c r="C6953" i="6"/>
  <c r="C6952" i="6"/>
  <c r="C6951" i="6"/>
  <c r="C6950" i="6"/>
  <c r="C6949" i="6"/>
  <c r="C6948" i="6"/>
  <c r="C6947" i="6"/>
  <c r="C6946" i="6"/>
  <c r="C6945" i="6"/>
  <c r="C6944" i="6"/>
  <c r="C6943" i="6"/>
  <c r="C6942" i="6"/>
  <c r="C6941" i="6"/>
  <c r="C6940" i="6"/>
  <c r="C6939" i="6"/>
  <c r="C6938" i="6"/>
  <c r="C6937" i="6"/>
  <c r="C6936" i="6"/>
  <c r="C6935" i="6"/>
  <c r="C6934" i="6"/>
  <c r="C6933" i="6"/>
  <c r="C6932" i="6"/>
  <c r="C6931" i="6"/>
  <c r="C6930" i="6"/>
  <c r="C6929" i="6"/>
  <c r="C6928" i="6"/>
  <c r="C6927" i="6"/>
  <c r="C6926" i="6"/>
  <c r="C6925" i="6"/>
  <c r="C6924" i="6"/>
  <c r="C6923" i="6"/>
  <c r="C6922" i="6"/>
  <c r="C6921" i="6"/>
  <c r="C6920" i="6"/>
  <c r="C6919" i="6"/>
  <c r="C6918" i="6"/>
  <c r="C6917" i="6"/>
  <c r="C6916" i="6"/>
  <c r="C6915" i="6"/>
  <c r="C6914" i="6"/>
  <c r="C6913" i="6"/>
  <c r="C6912" i="6"/>
  <c r="C6911" i="6"/>
  <c r="C6910" i="6"/>
  <c r="C6909" i="6"/>
  <c r="C6908" i="6"/>
  <c r="C6907" i="6"/>
  <c r="C6906" i="6"/>
  <c r="C6905" i="6"/>
  <c r="C6904" i="6"/>
  <c r="C6903" i="6"/>
  <c r="C6902" i="6"/>
  <c r="C6901" i="6"/>
  <c r="C6900" i="6"/>
  <c r="C6899" i="6"/>
  <c r="C6898" i="6"/>
  <c r="C6897" i="6"/>
  <c r="C6896" i="6"/>
  <c r="C6895" i="6"/>
  <c r="C6894" i="6"/>
  <c r="C6893" i="6"/>
  <c r="C6892" i="6"/>
  <c r="C6891" i="6"/>
  <c r="C6890" i="6"/>
  <c r="C6889" i="6"/>
  <c r="C6888" i="6"/>
  <c r="C6887" i="6"/>
  <c r="C6886" i="6"/>
  <c r="C6885" i="6"/>
  <c r="C6884" i="6"/>
  <c r="C6883" i="6"/>
  <c r="C6882" i="6"/>
  <c r="C6881" i="6"/>
  <c r="C6880" i="6"/>
  <c r="C6879" i="6"/>
  <c r="C6878" i="6"/>
  <c r="C6877" i="6"/>
  <c r="C6876" i="6"/>
  <c r="C6875" i="6"/>
  <c r="C6874" i="6"/>
  <c r="C6873" i="6"/>
  <c r="C6872" i="6"/>
  <c r="C6871" i="6"/>
  <c r="C6870" i="6"/>
  <c r="C6869" i="6"/>
  <c r="C6868" i="6"/>
  <c r="C6867" i="6"/>
  <c r="C6866" i="6"/>
  <c r="C6865" i="6"/>
  <c r="C6864" i="6"/>
  <c r="C6863" i="6"/>
  <c r="C6862" i="6"/>
  <c r="C6861" i="6"/>
  <c r="C6860" i="6"/>
  <c r="C6859" i="6"/>
  <c r="C6858" i="6"/>
  <c r="C6857" i="6"/>
  <c r="C6856" i="6"/>
  <c r="C6855" i="6"/>
  <c r="C6854" i="6"/>
  <c r="C6853" i="6"/>
  <c r="C6852" i="6"/>
  <c r="C6851" i="6"/>
  <c r="C6850" i="6"/>
  <c r="C6849" i="6"/>
  <c r="C6848" i="6"/>
  <c r="C6847" i="6"/>
  <c r="C6846" i="6"/>
  <c r="C6845" i="6"/>
  <c r="C6844" i="6"/>
  <c r="C6843" i="6"/>
  <c r="C6842" i="6"/>
  <c r="C6841" i="6"/>
  <c r="C6840" i="6"/>
  <c r="C6839" i="6"/>
  <c r="C6838" i="6"/>
  <c r="C6837" i="6"/>
  <c r="C6836" i="6"/>
  <c r="C6835" i="6"/>
  <c r="C6834" i="6"/>
  <c r="C6833" i="6"/>
  <c r="C6832" i="6"/>
  <c r="C6831" i="6"/>
  <c r="C6830" i="6"/>
  <c r="C6829" i="6"/>
  <c r="C6828" i="6"/>
  <c r="C6827" i="6"/>
  <c r="C6826" i="6"/>
  <c r="C6825" i="6"/>
  <c r="C6824" i="6"/>
  <c r="C6823" i="6"/>
  <c r="C6822" i="6"/>
  <c r="C6821" i="6"/>
  <c r="C6820" i="6"/>
  <c r="C6819" i="6"/>
  <c r="C6818" i="6"/>
  <c r="C6817" i="6"/>
  <c r="C6816" i="6"/>
  <c r="C6815" i="6"/>
  <c r="C6814" i="6"/>
  <c r="C6813" i="6"/>
  <c r="C6812" i="6"/>
  <c r="C6811" i="6"/>
  <c r="C6810" i="6"/>
  <c r="C6809" i="6"/>
  <c r="C6808" i="6"/>
  <c r="C6807" i="6"/>
  <c r="C6806" i="6"/>
  <c r="C6805" i="6"/>
  <c r="C6804" i="6"/>
  <c r="C6803" i="6"/>
  <c r="C6802" i="6"/>
  <c r="C6801" i="6"/>
  <c r="C6800" i="6"/>
  <c r="C6799" i="6"/>
  <c r="C6798" i="6"/>
  <c r="C6797" i="6"/>
  <c r="C6796" i="6"/>
  <c r="C6795" i="6"/>
  <c r="C6794" i="6"/>
  <c r="C6793" i="6"/>
  <c r="C6792" i="6"/>
  <c r="C6791" i="6"/>
  <c r="C6790" i="6"/>
  <c r="C6789" i="6"/>
  <c r="C6788" i="6"/>
  <c r="C6787" i="6"/>
  <c r="C6786" i="6"/>
  <c r="C6785" i="6"/>
  <c r="C6784" i="6"/>
  <c r="C6783" i="6"/>
  <c r="C6782" i="6"/>
  <c r="C6781" i="6"/>
  <c r="C6780" i="6"/>
  <c r="C6779" i="6"/>
  <c r="C6778" i="6"/>
  <c r="C6777" i="6"/>
  <c r="C6776" i="6"/>
  <c r="C6775" i="6"/>
  <c r="C6774" i="6"/>
  <c r="C6773" i="6"/>
  <c r="C6772" i="6"/>
  <c r="C6771" i="6"/>
  <c r="C6770" i="6"/>
  <c r="C6769" i="6"/>
  <c r="C6768" i="6"/>
  <c r="C6767" i="6"/>
  <c r="C6766" i="6"/>
  <c r="C6765" i="6"/>
  <c r="C6764" i="6"/>
  <c r="C6763" i="6"/>
  <c r="C6762" i="6"/>
  <c r="C6761" i="6"/>
  <c r="C6760" i="6"/>
  <c r="C6759" i="6"/>
  <c r="C6758" i="6"/>
  <c r="C6757" i="6"/>
  <c r="C6756" i="6"/>
  <c r="C6755" i="6"/>
  <c r="C6754" i="6"/>
  <c r="C6753" i="6"/>
  <c r="C6752" i="6"/>
  <c r="C6751" i="6"/>
  <c r="C6750" i="6"/>
  <c r="C6749" i="6"/>
  <c r="C6748" i="6"/>
  <c r="C6747" i="6"/>
  <c r="C6746" i="6"/>
  <c r="C6745" i="6"/>
  <c r="C6744" i="6"/>
  <c r="C6743" i="6"/>
  <c r="C6742" i="6"/>
  <c r="C6741" i="6"/>
  <c r="C6740" i="6"/>
  <c r="C6739" i="6"/>
  <c r="C6738" i="6"/>
  <c r="C6737" i="6"/>
  <c r="C6736" i="6"/>
  <c r="C6735" i="6"/>
  <c r="C6734" i="6"/>
  <c r="C6733" i="6"/>
  <c r="C6732" i="6"/>
  <c r="C6731" i="6"/>
  <c r="C6730" i="6"/>
  <c r="C6729" i="6"/>
  <c r="C6728" i="6"/>
  <c r="C6727" i="6"/>
  <c r="C6726" i="6"/>
  <c r="C6725" i="6"/>
  <c r="C6724" i="6"/>
  <c r="C6723" i="6"/>
  <c r="C6722" i="6"/>
  <c r="C6721" i="6"/>
  <c r="C6720" i="6"/>
  <c r="C6719" i="6"/>
  <c r="C6718" i="6"/>
  <c r="C6717" i="6"/>
  <c r="C6716" i="6"/>
  <c r="C6715" i="6"/>
  <c r="C6714" i="6"/>
  <c r="C6713" i="6"/>
  <c r="C6712" i="6"/>
  <c r="C6711" i="6"/>
  <c r="C6710" i="6"/>
  <c r="C6709" i="6"/>
  <c r="C6708" i="6"/>
  <c r="C6707" i="6"/>
  <c r="C6706" i="6"/>
  <c r="C6705" i="6"/>
  <c r="C6704" i="6"/>
  <c r="C6703" i="6"/>
  <c r="C6702" i="6"/>
  <c r="C6701" i="6"/>
  <c r="C6700" i="6"/>
  <c r="C6699" i="6"/>
  <c r="C6698" i="6"/>
  <c r="C6697" i="6"/>
  <c r="C6696" i="6"/>
  <c r="C6695" i="6"/>
  <c r="C6694" i="6"/>
  <c r="C6693" i="6"/>
  <c r="C6692" i="6"/>
  <c r="C6691" i="6"/>
  <c r="C6690" i="6"/>
  <c r="C6689" i="6"/>
  <c r="C6688" i="6"/>
  <c r="C6687" i="6"/>
  <c r="C6686" i="6"/>
  <c r="C6685" i="6"/>
  <c r="C6684" i="6"/>
  <c r="C6683" i="6"/>
  <c r="C6682" i="6"/>
  <c r="C6681" i="6"/>
  <c r="C6680" i="6"/>
  <c r="C6679" i="6"/>
  <c r="C6678" i="6"/>
  <c r="C6677" i="6"/>
  <c r="C6676" i="6"/>
  <c r="C6675" i="6"/>
  <c r="C6674" i="6"/>
  <c r="C6673" i="6"/>
  <c r="C6672" i="6"/>
  <c r="C6671" i="6"/>
  <c r="C6670" i="6"/>
  <c r="C6669" i="6"/>
  <c r="C6668" i="6"/>
  <c r="C6667" i="6"/>
  <c r="C6666" i="6"/>
  <c r="C6665" i="6"/>
  <c r="C6664" i="6"/>
  <c r="C6663" i="6"/>
  <c r="C6662" i="6"/>
  <c r="C6661" i="6"/>
  <c r="C6660" i="6"/>
  <c r="C6659" i="6"/>
  <c r="C6658" i="6"/>
  <c r="C6657" i="6"/>
  <c r="C6656" i="6"/>
  <c r="C6655" i="6"/>
  <c r="C6654" i="6"/>
  <c r="C6653" i="6"/>
  <c r="C6652" i="6"/>
  <c r="C6651" i="6"/>
  <c r="C6650" i="6"/>
  <c r="C6649" i="6"/>
  <c r="C6648" i="6"/>
  <c r="C6647" i="6"/>
  <c r="C6646" i="6"/>
  <c r="C6645" i="6"/>
  <c r="C6644" i="6"/>
  <c r="C6643" i="6"/>
  <c r="C6642" i="6"/>
  <c r="C6641" i="6"/>
  <c r="C6640" i="6"/>
  <c r="C6639" i="6"/>
  <c r="C6638" i="6"/>
  <c r="C6637" i="6"/>
  <c r="C6636" i="6"/>
  <c r="C6635" i="6"/>
  <c r="C6634" i="6"/>
  <c r="C6633" i="6"/>
  <c r="C6632" i="6"/>
  <c r="C6631" i="6"/>
  <c r="C6630" i="6"/>
  <c r="C6629" i="6"/>
  <c r="C6628" i="6"/>
  <c r="C6627" i="6"/>
  <c r="C6626" i="6"/>
  <c r="C6625" i="6"/>
  <c r="C6624" i="6"/>
  <c r="C6623" i="6"/>
  <c r="C6622" i="6"/>
  <c r="C6621" i="6"/>
  <c r="C6620" i="6"/>
  <c r="C6619" i="6"/>
  <c r="C6618" i="6"/>
  <c r="C6617" i="6"/>
  <c r="C6616" i="6"/>
  <c r="C6615" i="6"/>
  <c r="C6614" i="6"/>
  <c r="C6613" i="6"/>
  <c r="C6612" i="6"/>
  <c r="C6611" i="6"/>
  <c r="C6610" i="6"/>
  <c r="C6609" i="6"/>
  <c r="C6608" i="6"/>
  <c r="C6607" i="6"/>
  <c r="C6606" i="6"/>
  <c r="C6605" i="6"/>
  <c r="C6604" i="6"/>
  <c r="C6603" i="6"/>
  <c r="C6602" i="6"/>
  <c r="C6601" i="6"/>
  <c r="C6600" i="6"/>
  <c r="C6599" i="6"/>
  <c r="C6598" i="6"/>
  <c r="C6597" i="6"/>
  <c r="C6596" i="6"/>
  <c r="C6595" i="6"/>
  <c r="C6594" i="6"/>
  <c r="C6593" i="6"/>
  <c r="C6592" i="6"/>
  <c r="C6591" i="6"/>
  <c r="C6590" i="6"/>
  <c r="C6589" i="6"/>
  <c r="C6588" i="6"/>
  <c r="C6587" i="6"/>
  <c r="C6586" i="6"/>
  <c r="C6585" i="6"/>
  <c r="C6584" i="6"/>
  <c r="C6583" i="6"/>
  <c r="C6582" i="6"/>
  <c r="C6581" i="6"/>
  <c r="C6580" i="6"/>
  <c r="C6579" i="6"/>
  <c r="C6578" i="6"/>
  <c r="C6577" i="6"/>
  <c r="C6576" i="6"/>
  <c r="C6575" i="6"/>
  <c r="C6574" i="6"/>
  <c r="C6573" i="6"/>
  <c r="C6572" i="6"/>
  <c r="C6571" i="6"/>
  <c r="C6570" i="6"/>
  <c r="C6569" i="6"/>
  <c r="C6568" i="6"/>
  <c r="C6567" i="6"/>
  <c r="C6566" i="6"/>
  <c r="C6565" i="6"/>
  <c r="C6564" i="6"/>
  <c r="C6563" i="6"/>
  <c r="C6562" i="6"/>
  <c r="C6561" i="6"/>
  <c r="C6560" i="6"/>
  <c r="C6559" i="6"/>
  <c r="C6558" i="6"/>
  <c r="C6557" i="6"/>
  <c r="C6556" i="6"/>
  <c r="C6555" i="6"/>
  <c r="C6554" i="6"/>
  <c r="C6553" i="6"/>
  <c r="C6552" i="6"/>
  <c r="C6551" i="6"/>
  <c r="C6550" i="6"/>
  <c r="C6549" i="6"/>
  <c r="C6548" i="6"/>
  <c r="C6547" i="6"/>
  <c r="C6546" i="6"/>
  <c r="C6545" i="6"/>
  <c r="C6544" i="6"/>
  <c r="C6543" i="6"/>
  <c r="C6542" i="6"/>
  <c r="C6541" i="6"/>
  <c r="C6540" i="6"/>
  <c r="C6539" i="6"/>
  <c r="C6538" i="6"/>
  <c r="C6537" i="6"/>
  <c r="C6536" i="6"/>
  <c r="C6535" i="6"/>
  <c r="C6534" i="6"/>
  <c r="C6533" i="6"/>
  <c r="C6532" i="6"/>
  <c r="C6531" i="6"/>
  <c r="C6530" i="6"/>
  <c r="C6529" i="6"/>
  <c r="C6528" i="6"/>
  <c r="C6527" i="6"/>
  <c r="C6526" i="6"/>
  <c r="C6525" i="6"/>
  <c r="C6524" i="6"/>
  <c r="C6523" i="6"/>
  <c r="C6522" i="6"/>
  <c r="C6521" i="6"/>
  <c r="C6520" i="6"/>
  <c r="C6519" i="6"/>
  <c r="C6518" i="6"/>
  <c r="C6517" i="6"/>
  <c r="C6516" i="6"/>
  <c r="C6515" i="6"/>
  <c r="C6514" i="6"/>
  <c r="C6513" i="6"/>
  <c r="C6512" i="6"/>
  <c r="C6511" i="6"/>
  <c r="C6510" i="6"/>
  <c r="C6509" i="6"/>
  <c r="C6508" i="6"/>
  <c r="C6507" i="6"/>
  <c r="C6506" i="6"/>
  <c r="C6505" i="6"/>
  <c r="C6504" i="6"/>
  <c r="C6503" i="6"/>
  <c r="C6502" i="6"/>
  <c r="C6501" i="6"/>
  <c r="C6500" i="6"/>
  <c r="C6499" i="6"/>
  <c r="C6498" i="6"/>
  <c r="C6497" i="6"/>
  <c r="C6496" i="6"/>
  <c r="C6495" i="6"/>
  <c r="C6494" i="6"/>
  <c r="C6493" i="6"/>
  <c r="C6492" i="6"/>
  <c r="C6491" i="6"/>
  <c r="C6490" i="6"/>
  <c r="C6489" i="6"/>
  <c r="C6488" i="6"/>
  <c r="C6487" i="6"/>
  <c r="C6486" i="6"/>
  <c r="C6485" i="6"/>
  <c r="C6484" i="6"/>
  <c r="C6483" i="6"/>
  <c r="C6482" i="6"/>
  <c r="C6481" i="6"/>
  <c r="C6480" i="6"/>
  <c r="C6479" i="6"/>
  <c r="C6478" i="6"/>
  <c r="C6477" i="6"/>
  <c r="C6476" i="6"/>
  <c r="C6475" i="6"/>
  <c r="C6474" i="6"/>
  <c r="C6473" i="6"/>
  <c r="C6472" i="6"/>
  <c r="C6471" i="6"/>
  <c r="C6470" i="6"/>
  <c r="C6469" i="6"/>
  <c r="C6468" i="6"/>
  <c r="C6467" i="6"/>
  <c r="C6466" i="6"/>
  <c r="C6465" i="6"/>
  <c r="C6464" i="6"/>
  <c r="C6463" i="6"/>
  <c r="C6462" i="6"/>
  <c r="C6461" i="6"/>
  <c r="C6460" i="6"/>
  <c r="C6459" i="6"/>
  <c r="C6458" i="6"/>
  <c r="C6457" i="6"/>
  <c r="C6456" i="6"/>
  <c r="C6455" i="6"/>
  <c r="C6454" i="6"/>
  <c r="C6453" i="6"/>
  <c r="C6452" i="6"/>
  <c r="C6451" i="6"/>
  <c r="C6450" i="6"/>
  <c r="C6449" i="6"/>
  <c r="C6448" i="6"/>
  <c r="C6447" i="6"/>
  <c r="C6446" i="6"/>
  <c r="C6445" i="6"/>
  <c r="C6444" i="6"/>
  <c r="C6443" i="6"/>
  <c r="C6442" i="6"/>
  <c r="C6441" i="6"/>
  <c r="C6440" i="6"/>
  <c r="C6439" i="6"/>
  <c r="C6438" i="6"/>
  <c r="C6437" i="6"/>
  <c r="C6436" i="6"/>
  <c r="C6435" i="6"/>
  <c r="C6434" i="6"/>
  <c r="C6433" i="6"/>
  <c r="C6432" i="6"/>
  <c r="C6431" i="6"/>
  <c r="C6430" i="6"/>
  <c r="C6429" i="6"/>
  <c r="C6428" i="6"/>
  <c r="C6427" i="6"/>
  <c r="C6426" i="6"/>
  <c r="C6425" i="6"/>
  <c r="C6424" i="6"/>
  <c r="C6423" i="6"/>
  <c r="C6422" i="6"/>
  <c r="C6421" i="6"/>
  <c r="C6420" i="6"/>
  <c r="C6419" i="6"/>
  <c r="C6418" i="6"/>
  <c r="C6417" i="6"/>
  <c r="C6416" i="6"/>
  <c r="C6415" i="6"/>
  <c r="C6414" i="6"/>
  <c r="C6413" i="6"/>
  <c r="C6412" i="6"/>
  <c r="C6411" i="6"/>
  <c r="C6410" i="6"/>
  <c r="C6409" i="6"/>
  <c r="C6408" i="6"/>
  <c r="C6407" i="6"/>
  <c r="C6406" i="6"/>
  <c r="C6405" i="6"/>
  <c r="C6404" i="6"/>
  <c r="C6403" i="6"/>
  <c r="C6402" i="6"/>
  <c r="C6401" i="6"/>
  <c r="C6400" i="6"/>
  <c r="C6399" i="6"/>
  <c r="C6398" i="6"/>
  <c r="C6397" i="6"/>
  <c r="C6396" i="6"/>
  <c r="C6395" i="6"/>
  <c r="C6394" i="6"/>
  <c r="C6393" i="6"/>
  <c r="C6392" i="6"/>
  <c r="C6391" i="6"/>
  <c r="C6390" i="6"/>
  <c r="C6389" i="6"/>
  <c r="C6388" i="6"/>
  <c r="C6387" i="6"/>
  <c r="C6386" i="6"/>
  <c r="C6385" i="6"/>
  <c r="C6384" i="6"/>
  <c r="C6383" i="6"/>
  <c r="C6382" i="6"/>
  <c r="C6381" i="6"/>
  <c r="C6380" i="6"/>
  <c r="C6379" i="6"/>
  <c r="C6378" i="6"/>
  <c r="C6377" i="6"/>
  <c r="C6376" i="6"/>
  <c r="C6375" i="6"/>
  <c r="C6374" i="6"/>
  <c r="C6373" i="6"/>
  <c r="C6372" i="6"/>
  <c r="C6371" i="6"/>
  <c r="C6370" i="6"/>
  <c r="C6369" i="6"/>
  <c r="C6368" i="6"/>
  <c r="C6367" i="6"/>
  <c r="C6366" i="6"/>
  <c r="C6365" i="6"/>
  <c r="C6364" i="6"/>
  <c r="C6363" i="6"/>
  <c r="C6362" i="6"/>
  <c r="C6361" i="6"/>
  <c r="C6360" i="6"/>
  <c r="C6359" i="6"/>
  <c r="C6358" i="6"/>
  <c r="C6357" i="6"/>
  <c r="C6356" i="6"/>
  <c r="C6355" i="6"/>
  <c r="C6354" i="6"/>
  <c r="C6353" i="6"/>
  <c r="C6352" i="6"/>
  <c r="C6351" i="6"/>
  <c r="C6350" i="6"/>
  <c r="C6349" i="6"/>
  <c r="C6348" i="6"/>
  <c r="C6347" i="6"/>
  <c r="C6346" i="6"/>
  <c r="C6345" i="6"/>
  <c r="C6344" i="6"/>
  <c r="C6343" i="6"/>
  <c r="C6342" i="6"/>
  <c r="C6341" i="6"/>
  <c r="C6340" i="6"/>
  <c r="C6339" i="6"/>
  <c r="C6338" i="6"/>
  <c r="C6337" i="6"/>
  <c r="C6336" i="6"/>
  <c r="C6335" i="6"/>
  <c r="C6334" i="6"/>
  <c r="C6333" i="6"/>
  <c r="C6332" i="6"/>
  <c r="C6331" i="6"/>
  <c r="C6330" i="6"/>
  <c r="C6329" i="6"/>
  <c r="C6328" i="6"/>
  <c r="C6327" i="6"/>
  <c r="C6326" i="6"/>
  <c r="C6325" i="6"/>
  <c r="C6324" i="6"/>
  <c r="C6323" i="6"/>
  <c r="C6322" i="6"/>
  <c r="C6321" i="6"/>
  <c r="C6320" i="6"/>
  <c r="C6319" i="6"/>
  <c r="C6318" i="6"/>
  <c r="C6317" i="6"/>
  <c r="C6316" i="6"/>
  <c r="C6315" i="6"/>
  <c r="C6314" i="6"/>
  <c r="C6313" i="6"/>
  <c r="C6312" i="6"/>
  <c r="C6311" i="6"/>
  <c r="C6310" i="6"/>
  <c r="C6309" i="6"/>
  <c r="C6308" i="6"/>
  <c r="C6307" i="6"/>
  <c r="C6306" i="6"/>
  <c r="C6305" i="6"/>
  <c r="C6304" i="6"/>
  <c r="C6303" i="6"/>
  <c r="C6302" i="6"/>
  <c r="C6301" i="6"/>
  <c r="C6300" i="6"/>
  <c r="C6299" i="6"/>
  <c r="C6298" i="6"/>
  <c r="C6297" i="6"/>
  <c r="C6296" i="6"/>
  <c r="C6295" i="6"/>
  <c r="C6294" i="6"/>
  <c r="C6293" i="6"/>
  <c r="C6292" i="6"/>
  <c r="C6291" i="6"/>
  <c r="C6290" i="6"/>
  <c r="C6289" i="6"/>
  <c r="C6288" i="6"/>
  <c r="C6287" i="6"/>
  <c r="C6286" i="6"/>
  <c r="C6285" i="6"/>
  <c r="C6284" i="6"/>
  <c r="C6283" i="6"/>
  <c r="C6282" i="6"/>
  <c r="C6281" i="6"/>
  <c r="C6280" i="6"/>
  <c r="C6279" i="6"/>
  <c r="C6278" i="6"/>
  <c r="C6277" i="6"/>
  <c r="C6276" i="6"/>
  <c r="C6275" i="6"/>
  <c r="C6274" i="6"/>
  <c r="C6273" i="6"/>
  <c r="C6272" i="6"/>
  <c r="C6271" i="6"/>
  <c r="C6270" i="6"/>
  <c r="C6269" i="6"/>
  <c r="C6268" i="6"/>
  <c r="C6267" i="6"/>
  <c r="C6266" i="6"/>
  <c r="C6265" i="6"/>
  <c r="C6264" i="6"/>
  <c r="C6263" i="6"/>
  <c r="C6262" i="6"/>
  <c r="C6261" i="6"/>
  <c r="C6260" i="6"/>
  <c r="C6259" i="6"/>
  <c r="C6258" i="6"/>
  <c r="C6257" i="6"/>
  <c r="C6256" i="6"/>
  <c r="C6255" i="6"/>
  <c r="C6254" i="6"/>
  <c r="C6253" i="6"/>
  <c r="C6252" i="6"/>
  <c r="C6251" i="6"/>
  <c r="C6250" i="6"/>
  <c r="C6249" i="6"/>
  <c r="C6248" i="6"/>
  <c r="C6247" i="6"/>
  <c r="C6246" i="6"/>
  <c r="C6245" i="6"/>
  <c r="C6244" i="6"/>
  <c r="C6243" i="6"/>
  <c r="C6242" i="6"/>
  <c r="C6241" i="6"/>
  <c r="C6240" i="6"/>
  <c r="C6239" i="6"/>
  <c r="C6238" i="6"/>
  <c r="C6237" i="6"/>
  <c r="C6236" i="6"/>
  <c r="C6235" i="6"/>
  <c r="C6234" i="6"/>
  <c r="C6233" i="6"/>
  <c r="C6232" i="6"/>
  <c r="C6231" i="6"/>
  <c r="C6230" i="6"/>
  <c r="C6229" i="6"/>
  <c r="C6228" i="6"/>
  <c r="C6227" i="6"/>
  <c r="C6226" i="6"/>
  <c r="C6225" i="6"/>
  <c r="C6224" i="6"/>
  <c r="C6223" i="6"/>
  <c r="C6222" i="6"/>
  <c r="C6221" i="6"/>
  <c r="C6220" i="6"/>
  <c r="C6219" i="6"/>
  <c r="C6218" i="6"/>
  <c r="C6217" i="6"/>
  <c r="C6216" i="6"/>
  <c r="C6215" i="6"/>
  <c r="C6214" i="6"/>
  <c r="C6213" i="6"/>
  <c r="C6212" i="6"/>
  <c r="C6211" i="6"/>
  <c r="C6210" i="6"/>
  <c r="C6209" i="6"/>
  <c r="C6208" i="6"/>
  <c r="C6207" i="6"/>
  <c r="C6206" i="6"/>
  <c r="C6205" i="6"/>
  <c r="C6204" i="6"/>
  <c r="C6203" i="6"/>
  <c r="C6202" i="6"/>
  <c r="C6201" i="6"/>
  <c r="C6200" i="6"/>
  <c r="C6199" i="6"/>
  <c r="C6198" i="6"/>
  <c r="C6197" i="6"/>
  <c r="C6196" i="6"/>
  <c r="C6195" i="6"/>
  <c r="C6194" i="6"/>
  <c r="C6193" i="6"/>
  <c r="C6192" i="6"/>
  <c r="C6191" i="6"/>
  <c r="C6190" i="6"/>
  <c r="C6189" i="6"/>
  <c r="C6188" i="6"/>
  <c r="C6187" i="6"/>
  <c r="C6186" i="6"/>
  <c r="C6185" i="6"/>
  <c r="C6184" i="6"/>
  <c r="C6183" i="6"/>
  <c r="C6182" i="6"/>
  <c r="C6181" i="6"/>
  <c r="C6180" i="6"/>
  <c r="C6179" i="6"/>
  <c r="C6178" i="6"/>
  <c r="C6177" i="6"/>
  <c r="C6176" i="6"/>
  <c r="C6175" i="6"/>
  <c r="C6174" i="6"/>
  <c r="C6173" i="6"/>
  <c r="C6172" i="6"/>
  <c r="C6171" i="6"/>
  <c r="C6170" i="6"/>
  <c r="C6169" i="6"/>
  <c r="C6168" i="6"/>
  <c r="C6167" i="6"/>
  <c r="C6166" i="6"/>
  <c r="C6165" i="6"/>
  <c r="C6164" i="6"/>
  <c r="C6163" i="6"/>
  <c r="C6162" i="6"/>
  <c r="C6161" i="6"/>
  <c r="C6160" i="6"/>
  <c r="C6159" i="6"/>
  <c r="C6158" i="6"/>
  <c r="C6157" i="6"/>
  <c r="C6156" i="6"/>
  <c r="C6155" i="6"/>
  <c r="C6154" i="6"/>
  <c r="C6153" i="6"/>
  <c r="C6152" i="6"/>
  <c r="C6151" i="6"/>
  <c r="C6150" i="6"/>
  <c r="C6149" i="6"/>
  <c r="C6148" i="6"/>
  <c r="C6147" i="6"/>
  <c r="C6146" i="6"/>
  <c r="C6145" i="6"/>
  <c r="C6144" i="6"/>
  <c r="C6143" i="6"/>
  <c r="C6142" i="6"/>
  <c r="C6141" i="6"/>
  <c r="C6140" i="6"/>
  <c r="C6139" i="6"/>
  <c r="C6138" i="6"/>
  <c r="C6137" i="6"/>
  <c r="C6136" i="6"/>
  <c r="C6135" i="6"/>
  <c r="C6134" i="6"/>
  <c r="C6133" i="6"/>
  <c r="C6132" i="6"/>
  <c r="C6131" i="6"/>
  <c r="C6130" i="6"/>
  <c r="C6129" i="6"/>
  <c r="C6128" i="6"/>
  <c r="C6127" i="6"/>
  <c r="C6126" i="6"/>
  <c r="C6125" i="6"/>
  <c r="C6124" i="6"/>
  <c r="C6123" i="6"/>
  <c r="C6122" i="6"/>
  <c r="C6121" i="6"/>
  <c r="C6120" i="6"/>
  <c r="C6119" i="6"/>
  <c r="C6118" i="6"/>
  <c r="C6117" i="6"/>
  <c r="C6116" i="6"/>
  <c r="C6115" i="6"/>
  <c r="C6114" i="6"/>
  <c r="C6113" i="6"/>
  <c r="C6112" i="6"/>
  <c r="C6111" i="6"/>
  <c r="C6110" i="6"/>
  <c r="C6109" i="6"/>
  <c r="C6108" i="6"/>
  <c r="C6107" i="6"/>
  <c r="C6106" i="6"/>
  <c r="C6105" i="6"/>
  <c r="C6104" i="6"/>
  <c r="C6103" i="6"/>
  <c r="C6102" i="6"/>
  <c r="C6101" i="6"/>
  <c r="C6100" i="6"/>
  <c r="C6099" i="6"/>
  <c r="C6098" i="6"/>
  <c r="C6097" i="6"/>
  <c r="C6096" i="6"/>
  <c r="C6095" i="6"/>
  <c r="C6094" i="6"/>
  <c r="C6093" i="6"/>
  <c r="C6092" i="6"/>
  <c r="C6091" i="6"/>
  <c r="C6090" i="6"/>
  <c r="C6089" i="6"/>
  <c r="C6088" i="6"/>
  <c r="C6087" i="6"/>
  <c r="C6086" i="6"/>
  <c r="C6085" i="6"/>
  <c r="C6084" i="6"/>
  <c r="C6083" i="6"/>
  <c r="C6082" i="6"/>
  <c r="C6081" i="6"/>
  <c r="C6080" i="6"/>
  <c r="C6079" i="6"/>
  <c r="C6078" i="6"/>
  <c r="C6077" i="6"/>
  <c r="C6076" i="6"/>
  <c r="C6075" i="6"/>
  <c r="C6074" i="6"/>
  <c r="C6073" i="6"/>
  <c r="C6072" i="6"/>
  <c r="C6071" i="6"/>
  <c r="C6070" i="6"/>
  <c r="C6069" i="6"/>
  <c r="C6068" i="6"/>
  <c r="C6067" i="6"/>
  <c r="C6066" i="6"/>
  <c r="C6065" i="6"/>
  <c r="C6064" i="6"/>
  <c r="C6063" i="6"/>
  <c r="C6062" i="6"/>
  <c r="C6061" i="6"/>
  <c r="C6060" i="6"/>
  <c r="C6059" i="6"/>
  <c r="C6058" i="6"/>
  <c r="C6057" i="6"/>
  <c r="C6056" i="6"/>
  <c r="C6055" i="6"/>
  <c r="C6054" i="6"/>
  <c r="C6053" i="6"/>
  <c r="C6052" i="6"/>
  <c r="C6051" i="6"/>
  <c r="C6050" i="6"/>
  <c r="C6049" i="6"/>
  <c r="C6048" i="6"/>
  <c r="C6047" i="6"/>
  <c r="C6046" i="6"/>
  <c r="C6045" i="6"/>
  <c r="C6044" i="6"/>
  <c r="C6043" i="6"/>
  <c r="C6042" i="6"/>
  <c r="C6041" i="6"/>
  <c r="C6040" i="6"/>
  <c r="C6039" i="6"/>
  <c r="C6038" i="6"/>
  <c r="C6037" i="6"/>
  <c r="C6036" i="6"/>
  <c r="C6035" i="6"/>
  <c r="C6034" i="6"/>
  <c r="C6033" i="6"/>
  <c r="C6032" i="6"/>
  <c r="C6031" i="6"/>
  <c r="C6030" i="6"/>
  <c r="C6029" i="6"/>
  <c r="C6028" i="6"/>
  <c r="C6027" i="6"/>
  <c r="C6026" i="6"/>
  <c r="C6025" i="6"/>
  <c r="C6024" i="6"/>
  <c r="C6023" i="6"/>
  <c r="C6022" i="6"/>
  <c r="C6021" i="6"/>
  <c r="C6020" i="6"/>
  <c r="C6019" i="6"/>
  <c r="C6018" i="6"/>
  <c r="C6017" i="6"/>
  <c r="C6016" i="6"/>
  <c r="C6015" i="6"/>
  <c r="C6014" i="6"/>
  <c r="C6013" i="6"/>
  <c r="C6012" i="6"/>
  <c r="C6011" i="6"/>
  <c r="C6010" i="6"/>
  <c r="C6009" i="6"/>
  <c r="C6008" i="6"/>
  <c r="C6007" i="6"/>
  <c r="C6006" i="6"/>
  <c r="C6005" i="6"/>
  <c r="C6004" i="6"/>
  <c r="C6003" i="6"/>
  <c r="C6002" i="6"/>
  <c r="C6001" i="6"/>
  <c r="C6000" i="6"/>
  <c r="C5999" i="6"/>
  <c r="C5998" i="6"/>
  <c r="C5997" i="6"/>
  <c r="C5996" i="6"/>
  <c r="C5995" i="6"/>
  <c r="C5994" i="6"/>
  <c r="C5993" i="6"/>
  <c r="C5992" i="6"/>
  <c r="C5991" i="6"/>
  <c r="C5990" i="6"/>
  <c r="C5989" i="6"/>
  <c r="C5988" i="6"/>
  <c r="C5987" i="6"/>
  <c r="C5986" i="6"/>
  <c r="C5985" i="6"/>
  <c r="C5984" i="6"/>
  <c r="C5983" i="6"/>
  <c r="C5982" i="6"/>
  <c r="C5981" i="6"/>
  <c r="C5980" i="6"/>
  <c r="C5979" i="6"/>
  <c r="C5978" i="6"/>
  <c r="C5977" i="6"/>
  <c r="C5976" i="6"/>
  <c r="C5975" i="6"/>
  <c r="C5974" i="6"/>
  <c r="C5973" i="6"/>
  <c r="C5972" i="6"/>
  <c r="C5971" i="6"/>
  <c r="C5970" i="6"/>
  <c r="C5969" i="6"/>
  <c r="C5968" i="6"/>
  <c r="C5967" i="6"/>
  <c r="C5966" i="6"/>
  <c r="C5965" i="6"/>
  <c r="C5964" i="6"/>
  <c r="C5963" i="6"/>
  <c r="C5962" i="6"/>
  <c r="C5961" i="6"/>
  <c r="C5960" i="6"/>
  <c r="C5959" i="6"/>
  <c r="C5958" i="6"/>
  <c r="C5957" i="6"/>
  <c r="C5956" i="6"/>
  <c r="C5955" i="6"/>
  <c r="C5954" i="6"/>
  <c r="C5953" i="6"/>
  <c r="C5952" i="6"/>
  <c r="C5951" i="6"/>
  <c r="C5950" i="6"/>
  <c r="C5949" i="6"/>
  <c r="C5948" i="6"/>
  <c r="C5947" i="6"/>
  <c r="C5946" i="6"/>
  <c r="C5945" i="6"/>
  <c r="C5944" i="6"/>
  <c r="C5943" i="6"/>
  <c r="C5942" i="6"/>
  <c r="C5941" i="6"/>
  <c r="C5940" i="6"/>
  <c r="C5939" i="6"/>
  <c r="C5938" i="6"/>
  <c r="C5937" i="6"/>
  <c r="C5936" i="6"/>
  <c r="C5935" i="6"/>
  <c r="C5934" i="6"/>
  <c r="C5933" i="6"/>
  <c r="C5932" i="6"/>
  <c r="C5931" i="6"/>
  <c r="C5930" i="6"/>
  <c r="C5929" i="6"/>
  <c r="C5928" i="6"/>
  <c r="C5927" i="6"/>
  <c r="C5926" i="6"/>
  <c r="C5925" i="6"/>
  <c r="C5924" i="6"/>
  <c r="C5923" i="6"/>
  <c r="C5922" i="6"/>
  <c r="C5921" i="6"/>
  <c r="C5920" i="6"/>
  <c r="C5919" i="6"/>
  <c r="C5918" i="6"/>
  <c r="C5917" i="6"/>
  <c r="C5916" i="6"/>
  <c r="C5915" i="6"/>
  <c r="C5914" i="6"/>
  <c r="C5913" i="6"/>
  <c r="C5912" i="6"/>
  <c r="C5911" i="6"/>
  <c r="C5910" i="6"/>
  <c r="C5909" i="6"/>
  <c r="C5908" i="6"/>
  <c r="C5907" i="6"/>
  <c r="C5906" i="6"/>
  <c r="C5905" i="6"/>
  <c r="C5904" i="6"/>
  <c r="C5903" i="6"/>
  <c r="C5902" i="6"/>
  <c r="C5901" i="6"/>
  <c r="C5900" i="6"/>
  <c r="C5899" i="6"/>
  <c r="C5898" i="6"/>
  <c r="C5897" i="6"/>
  <c r="C5896" i="6"/>
  <c r="C5895" i="6"/>
  <c r="C5894" i="6"/>
  <c r="C5893" i="6"/>
  <c r="C5892" i="6"/>
  <c r="C5891" i="6"/>
  <c r="C5890" i="6"/>
  <c r="C5889" i="6"/>
  <c r="C5888" i="6"/>
  <c r="C5887" i="6"/>
  <c r="C5886" i="6"/>
  <c r="C5885" i="6"/>
  <c r="C5884" i="6"/>
  <c r="C5883" i="6"/>
  <c r="C5882" i="6"/>
  <c r="C5881" i="6"/>
  <c r="C5880" i="6"/>
  <c r="C5879" i="6"/>
  <c r="C5878" i="6"/>
  <c r="C5877" i="6"/>
  <c r="C5876" i="6"/>
  <c r="C5875" i="6"/>
  <c r="C5874" i="6"/>
  <c r="C5873" i="6"/>
  <c r="C5872" i="6"/>
  <c r="C5871" i="6"/>
  <c r="C5870" i="6"/>
  <c r="C5869" i="6"/>
  <c r="C5868" i="6"/>
  <c r="C5867" i="6"/>
  <c r="C5866" i="6"/>
  <c r="C5865" i="6"/>
  <c r="C5864" i="6"/>
  <c r="C5863" i="6"/>
  <c r="C5862" i="6"/>
  <c r="C5861" i="6"/>
  <c r="C5860" i="6"/>
  <c r="C5859" i="6"/>
  <c r="C5858" i="6"/>
  <c r="C5857" i="6"/>
  <c r="C5856" i="6"/>
  <c r="C5855" i="6"/>
  <c r="C5854" i="6"/>
  <c r="C5853" i="6"/>
  <c r="C5852" i="6"/>
  <c r="C5851" i="6"/>
  <c r="C5850" i="6"/>
  <c r="C5849" i="6"/>
  <c r="C5848" i="6"/>
  <c r="C5847" i="6"/>
  <c r="C5846" i="6"/>
  <c r="C5845" i="6"/>
  <c r="C5844" i="6"/>
  <c r="C5843" i="6"/>
  <c r="C5842" i="6"/>
  <c r="C5841" i="6"/>
  <c r="C5840" i="6"/>
  <c r="C5839" i="6"/>
  <c r="C5838" i="6"/>
  <c r="C5837" i="6"/>
  <c r="C5836" i="6"/>
  <c r="C5835" i="6"/>
  <c r="C5834" i="6"/>
  <c r="C5833" i="6"/>
  <c r="C5832" i="6"/>
  <c r="C5831" i="6"/>
  <c r="C5830" i="6"/>
  <c r="C5829" i="6"/>
  <c r="C5828" i="6"/>
  <c r="C5827" i="6"/>
  <c r="C5826" i="6"/>
  <c r="C5825" i="6"/>
  <c r="C5824" i="6"/>
  <c r="C5823" i="6"/>
  <c r="C5822" i="6"/>
  <c r="C5821" i="6"/>
  <c r="C5820" i="6"/>
  <c r="C5819" i="6"/>
  <c r="C5818" i="6"/>
  <c r="C5817" i="6"/>
  <c r="C5816" i="6"/>
  <c r="C5815" i="6"/>
  <c r="C5814" i="6"/>
  <c r="C5813" i="6"/>
  <c r="C5812" i="6"/>
  <c r="C5811" i="6"/>
  <c r="C5810" i="6"/>
  <c r="C5809" i="6"/>
  <c r="C5808" i="6"/>
  <c r="C5807" i="6"/>
  <c r="C5806" i="6"/>
  <c r="C5805" i="6"/>
  <c r="C5804" i="6"/>
  <c r="C5803" i="6"/>
  <c r="C5802" i="6"/>
  <c r="C5801" i="6"/>
  <c r="C5800" i="6"/>
  <c r="C5799" i="6"/>
  <c r="C5798" i="6"/>
  <c r="C5797" i="6"/>
  <c r="C5796" i="6"/>
  <c r="C5795" i="6"/>
  <c r="C5794" i="6"/>
  <c r="C5793" i="6"/>
  <c r="C5792" i="6"/>
  <c r="C5791" i="6"/>
  <c r="C5790" i="6"/>
  <c r="C5789" i="6"/>
  <c r="C5788" i="6"/>
  <c r="C5787" i="6"/>
  <c r="C5786" i="6"/>
  <c r="C5785" i="6"/>
  <c r="C5784" i="6"/>
  <c r="C5783" i="6"/>
  <c r="C5782" i="6"/>
  <c r="C5781" i="6"/>
  <c r="C5780" i="6"/>
  <c r="C5779" i="6"/>
  <c r="C5778" i="6"/>
  <c r="C5777" i="6"/>
  <c r="C5776" i="6"/>
  <c r="C5775" i="6"/>
  <c r="C5774" i="6"/>
  <c r="C5773" i="6"/>
  <c r="C5772" i="6"/>
  <c r="C5771" i="6"/>
  <c r="C5770" i="6"/>
  <c r="C5769" i="6"/>
  <c r="C5768" i="6"/>
  <c r="C5767" i="6"/>
  <c r="C5766" i="6"/>
  <c r="C5765" i="6"/>
  <c r="C5764" i="6"/>
  <c r="C5763" i="6"/>
  <c r="C5762" i="6"/>
  <c r="C5761" i="6"/>
  <c r="C5760" i="6"/>
  <c r="C5759" i="6"/>
  <c r="C5758" i="6"/>
  <c r="C5757" i="6"/>
  <c r="C5756" i="6"/>
  <c r="C5755" i="6"/>
  <c r="C5754" i="6"/>
  <c r="C5753" i="6"/>
  <c r="C5752" i="6"/>
  <c r="C5751" i="6"/>
  <c r="C5750" i="6"/>
  <c r="C5749" i="6"/>
  <c r="C5748" i="6"/>
  <c r="C5747" i="6"/>
  <c r="C5746" i="6"/>
  <c r="C5745" i="6"/>
  <c r="C5744" i="6"/>
  <c r="C5743" i="6"/>
  <c r="C5742" i="6"/>
  <c r="C5741" i="6"/>
  <c r="C5740" i="6"/>
  <c r="C5739" i="6"/>
  <c r="C5738" i="6"/>
  <c r="C5737" i="6"/>
  <c r="C5736" i="6"/>
  <c r="C5735" i="6"/>
  <c r="C5734" i="6"/>
  <c r="C5733" i="6"/>
  <c r="C5732" i="6"/>
  <c r="C5731" i="6"/>
  <c r="C5730" i="6"/>
  <c r="C5729" i="6"/>
  <c r="C5728" i="6"/>
  <c r="C5727" i="6"/>
  <c r="C5726" i="6"/>
  <c r="C5725" i="6"/>
  <c r="C5724" i="6"/>
  <c r="C5723" i="6"/>
  <c r="C5722" i="6"/>
  <c r="C5721" i="6"/>
  <c r="C5720" i="6"/>
  <c r="C5719" i="6"/>
  <c r="C5718" i="6"/>
  <c r="C5717" i="6"/>
  <c r="C5716" i="6"/>
  <c r="C5715" i="6"/>
  <c r="C5714" i="6"/>
  <c r="C5713" i="6"/>
  <c r="C5712" i="6"/>
  <c r="C5711" i="6"/>
  <c r="C5710" i="6"/>
  <c r="C5709" i="6"/>
  <c r="C5708" i="6"/>
  <c r="C5707" i="6"/>
  <c r="C5706" i="6"/>
  <c r="C5705" i="6"/>
  <c r="C5704" i="6"/>
  <c r="C5703" i="6"/>
  <c r="C5702" i="6"/>
  <c r="C5701" i="6"/>
  <c r="C5700" i="6"/>
  <c r="C5699" i="6"/>
  <c r="C5698" i="6"/>
  <c r="C5697" i="6"/>
  <c r="C5696" i="6"/>
  <c r="C5695" i="6"/>
  <c r="C5694" i="6"/>
  <c r="C5693" i="6"/>
  <c r="C5692" i="6"/>
  <c r="C5691" i="6"/>
  <c r="C5690" i="6"/>
  <c r="C5689" i="6"/>
  <c r="C5688" i="6"/>
  <c r="C5687" i="6"/>
  <c r="C5686" i="6"/>
  <c r="C5685" i="6"/>
  <c r="C5684" i="6"/>
  <c r="C5683" i="6"/>
  <c r="C5682" i="6"/>
  <c r="C5681" i="6"/>
  <c r="C5680" i="6"/>
  <c r="C5679" i="6"/>
  <c r="C5678" i="6"/>
  <c r="C5677" i="6"/>
  <c r="C5676" i="6"/>
  <c r="C5675" i="6"/>
  <c r="C5674" i="6"/>
  <c r="C5673" i="6"/>
  <c r="C5672" i="6"/>
  <c r="C5671" i="6"/>
  <c r="C5670" i="6"/>
  <c r="C5669" i="6"/>
  <c r="C5668" i="6"/>
  <c r="C5667" i="6"/>
  <c r="C5666" i="6"/>
  <c r="C5665" i="6"/>
  <c r="C5664" i="6"/>
  <c r="C5663" i="6"/>
  <c r="C5662" i="6"/>
  <c r="C5661" i="6"/>
  <c r="C5660" i="6"/>
  <c r="C5659" i="6"/>
  <c r="C5658" i="6"/>
  <c r="C5657" i="6"/>
  <c r="C5656" i="6"/>
  <c r="C5655" i="6"/>
  <c r="C5654" i="6"/>
  <c r="C5653" i="6"/>
  <c r="C5652" i="6"/>
  <c r="C5651" i="6"/>
  <c r="C5650" i="6"/>
  <c r="C5649" i="6"/>
  <c r="C5648" i="6"/>
  <c r="C5647" i="6"/>
  <c r="C5646" i="6"/>
  <c r="C5645" i="6"/>
  <c r="C5644" i="6"/>
  <c r="C5643" i="6"/>
  <c r="C5642" i="6"/>
  <c r="C5641" i="6"/>
  <c r="C5640" i="6"/>
  <c r="C5639" i="6"/>
  <c r="C5638" i="6"/>
  <c r="C5637" i="6"/>
  <c r="C5636" i="6"/>
  <c r="C5635" i="6"/>
  <c r="C5634" i="6"/>
  <c r="C5633" i="6"/>
  <c r="C5632" i="6"/>
  <c r="C5631" i="6"/>
  <c r="C5630" i="6"/>
  <c r="C5629" i="6"/>
  <c r="C5628" i="6"/>
  <c r="C5627" i="6"/>
  <c r="C5626" i="6"/>
  <c r="C5625" i="6"/>
  <c r="C5624" i="6"/>
  <c r="C5623" i="6"/>
  <c r="C5622" i="6"/>
  <c r="C5621" i="6"/>
  <c r="C5620" i="6"/>
  <c r="C5619" i="6"/>
  <c r="C5618" i="6"/>
  <c r="C5617" i="6"/>
  <c r="C5616" i="6"/>
  <c r="C5615" i="6"/>
  <c r="C5614" i="6"/>
  <c r="C5613" i="6"/>
  <c r="C5612" i="6"/>
  <c r="C5611" i="6"/>
  <c r="C5610" i="6"/>
  <c r="C5609" i="6"/>
  <c r="C5608" i="6"/>
  <c r="C5607" i="6"/>
  <c r="C5606" i="6"/>
  <c r="C5605" i="6"/>
  <c r="C5604" i="6"/>
  <c r="C5603" i="6"/>
  <c r="C5602" i="6"/>
  <c r="C5601" i="6"/>
  <c r="C5600" i="6"/>
  <c r="C5599" i="6"/>
  <c r="C5598" i="6"/>
  <c r="C5597" i="6"/>
  <c r="C5596" i="6"/>
  <c r="C5595" i="6"/>
  <c r="C5594" i="6"/>
  <c r="C5593" i="6"/>
  <c r="C5592" i="6"/>
  <c r="C5591" i="6"/>
  <c r="C5590" i="6"/>
  <c r="C5589" i="6"/>
  <c r="C5588" i="6"/>
  <c r="C5587" i="6"/>
  <c r="C5586" i="6"/>
  <c r="C5585" i="6"/>
  <c r="C5584" i="6"/>
  <c r="C5583" i="6"/>
  <c r="C5582" i="6"/>
  <c r="C5581" i="6"/>
  <c r="C5580" i="6"/>
  <c r="C5579" i="6"/>
  <c r="C5578" i="6"/>
  <c r="C5577" i="6"/>
  <c r="C5576" i="6"/>
  <c r="C5575" i="6"/>
  <c r="C5574" i="6"/>
  <c r="C5573" i="6"/>
  <c r="C5572" i="6"/>
  <c r="C5571" i="6"/>
  <c r="C5570" i="6"/>
  <c r="C5569" i="6"/>
  <c r="C5568" i="6"/>
  <c r="C5567" i="6"/>
  <c r="C5566" i="6"/>
  <c r="C5565" i="6"/>
  <c r="C5564" i="6"/>
  <c r="C5563" i="6"/>
  <c r="C5562" i="6"/>
  <c r="C5561" i="6"/>
  <c r="C5560" i="6"/>
  <c r="C5559" i="6"/>
  <c r="C5558" i="6"/>
  <c r="C5557" i="6"/>
  <c r="C5556" i="6"/>
  <c r="C5555" i="6"/>
  <c r="C5554" i="6"/>
  <c r="C5553" i="6"/>
  <c r="C5552" i="6"/>
  <c r="C5551" i="6"/>
  <c r="C5550" i="6"/>
  <c r="C5549" i="6"/>
  <c r="C5548" i="6"/>
  <c r="C5547" i="6"/>
  <c r="C5546" i="6"/>
  <c r="C5545" i="6"/>
  <c r="C5544" i="6"/>
  <c r="C5543" i="6"/>
  <c r="C5542" i="6"/>
  <c r="C5541" i="6"/>
  <c r="C5540" i="6"/>
  <c r="C5539" i="6"/>
  <c r="C5538" i="6"/>
  <c r="C5537" i="6"/>
  <c r="C5536" i="6"/>
  <c r="C5535" i="6"/>
  <c r="C5534" i="6"/>
  <c r="C5533" i="6"/>
  <c r="C5532" i="6"/>
  <c r="C5531" i="6"/>
  <c r="C5530" i="6"/>
  <c r="C5529" i="6"/>
  <c r="C5528" i="6"/>
  <c r="C5527" i="6"/>
  <c r="C5526" i="6"/>
  <c r="C5525" i="6"/>
  <c r="C5524" i="6"/>
  <c r="C5523" i="6"/>
  <c r="C5522" i="6"/>
  <c r="C5521" i="6"/>
  <c r="C5520" i="6"/>
  <c r="C5519" i="6"/>
  <c r="C5518" i="6"/>
  <c r="C5517" i="6"/>
  <c r="C5516" i="6"/>
  <c r="C5515" i="6"/>
  <c r="C5514" i="6"/>
  <c r="C5513" i="6"/>
  <c r="C5512" i="6"/>
  <c r="C5511" i="6"/>
  <c r="C5510" i="6"/>
  <c r="C5509" i="6"/>
  <c r="C5508" i="6"/>
  <c r="C5507" i="6"/>
  <c r="C5506" i="6"/>
  <c r="C5505" i="6"/>
  <c r="C5504" i="6"/>
  <c r="C5503" i="6"/>
  <c r="C5502" i="6"/>
  <c r="C5501" i="6"/>
  <c r="C5500" i="6"/>
  <c r="C5499" i="6"/>
  <c r="C5498" i="6"/>
  <c r="C5497" i="6"/>
  <c r="C5496" i="6"/>
  <c r="C5495" i="6"/>
  <c r="C5494" i="6"/>
  <c r="C5493" i="6"/>
  <c r="C5492" i="6"/>
  <c r="C5491" i="6"/>
  <c r="C5490" i="6"/>
  <c r="C5489" i="6"/>
  <c r="C5488" i="6"/>
  <c r="C5487" i="6"/>
  <c r="C5486" i="6"/>
  <c r="C5485" i="6"/>
  <c r="C5484" i="6"/>
  <c r="C5483" i="6"/>
  <c r="C5482" i="6"/>
  <c r="C5481" i="6"/>
  <c r="C5480" i="6"/>
  <c r="C5479" i="6"/>
  <c r="C5478" i="6"/>
  <c r="C5477" i="6"/>
  <c r="C5476" i="6"/>
  <c r="C5475" i="6"/>
  <c r="C5474" i="6"/>
  <c r="C5473" i="6"/>
  <c r="C5472" i="6"/>
  <c r="C5471" i="6"/>
  <c r="C5470" i="6"/>
  <c r="C5469" i="6"/>
  <c r="C5468" i="6"/>
  <c r="C5467" i="6"/>
  <c r="C5466" i="6"/>
  <c r="C5465" i="6"/>
  <c r="C5464" i="6"/>
  <c r="C5463" i="6"/>
  <c r="C5462" i="6"/>
  <c r="C5461" i="6"/>
  <c r="C5460" i="6"/>
  <c r="C5459" i="6"/>
  <c r="C5458" i="6"/>
  <c r="C5457" i="6"/>
  <c r="C5456" i="6"/>
  <c r="C5455" i="6"/>
  <c r="C5454" i="6"/>
  <c r="C5453" i="6"/>
  <c r="C5452" i="6"/>
  <c r="C5451" i="6"/>
  <c r="C5450" i="6"/>
  <c r="C5449" i="6"/>
  <c r="C5448" i="6"/>
  <c r="C5447" i="6"/>
  <c r="C5446" i="6"/>
  <c r="C5445" i="6"/>
  <c r="C5444" i="6"/>
  <c r="C5443" i="6"/>
  <c r="C5442" i="6"/>
  <c r="C5441" i="6"/>
  <c r="C5440" i="6"/>
  <c r="C5439" i="6"/>
  <c r="C5438" i="6"/>
  <c r="C5437" i="6"/>
  <c r="C5436" i="6"/>
  <c r="C5435" i="6"/>
  <c r="C5434" i="6"/>
  <c r="C5433" i="6"/>
  <c r="C5432" i="6"/>
  <c r="C5431" i="6"/>
  <c r="C5430" i="6"/>
  <c r="C5429" i="6"/>
  <c r="C5428" i="6"/>
  <c r="C5427" i="6"/>
  <c r="C5426" i="6"/>
  <c r="C5425" i="6"/>
  <c r="C5424" i="6"/>
  <c r="C5423" i="6"/>
  <c r="C5422" i="6"/>
  <c r="C5421" i="6"/>
  <c r="C5420" i="6"/>
  <c r="C5419" i="6"/>
  <c r="C5418" i="6"/>
  <c r="C5417" i="6"/>
  <c r="C5416" i="6"/>
  <c r="C5415" i="6"/>
  <c r="C5414" i="6"/>
  <c r="C5413" i="6"/>
  <c r="C5412" i="6"/>
  <c r="C5411" i="6"/>
  <c r="C5410" i="6"/>
  <c r="C5409" i="6"/>
  <c r="C5408" i="6"/>
  <c r="C5407" i="6"/>
  <c r="C5406" i="6"/>
  <c r="C5405" i="6"/>
  <c r="C5404" i="6"/>
  <c r="C5403" i="6"/>
  <c r="C5402" i="6"/>
  <c r="C5401" i="6"/>
  <c r="C5400" i="6"/>
  <c r="C5399" i="6"/>
  <c r="C5398" i="6"/>
  <c r="C5397" i="6"/>
  <c r="C5396" i="6"/>
  <c r="C5395" i="6"/>
  <c r="C5394" i="6"/>
  <c r="C5393" i="6"/>
  <c r="C5392" i="6"/>
  <c r="C5391" i="6"/>
  <c r="C5390" i="6"/>
  <c r="C5389" i="6"/>
  <c r="C5388" i="6"/>
  <c r="C5387" i="6"/>
  <c r="C5386" i="6"/>
  <c r="C5385" i="6"/>
  <c r="C5384" i="6"/>
  <c r="C5383" i="6"/>
  <c r="C5382" i="6"/>
  <c r="C5381" i="6"/>
  <c r="C5380" i="6"/>
  <c r="C5379" i="6"/>
  <c r="C5378" i="6"/>
  <c r="C5377" i="6"/>
  <c r="C5376" i="6"/>
  <c r="C5375" i="6"/>
  <c r="C5374" i="6"/>
  <c r="C5373" i="6"/>
  <c r="C5372" i="6"/>
  <c r="C5371" i="6"/>
  <c r="C5370" i="6"/>
  <c r="C5369" i="6"/>
  <c r="C5368" i="6"/>
  <c r="C5367" i="6"/>
  <c r="C5366" i="6"/>
  <c r="C5365" i="6"/>
  <c r="C5364" i="6"/>
  <c r="C5363" i="6"/>
  <c r="C5362" i="6"/>
  <c r="C5361" i="6"/>
  <c r="C5360" i="6"/>
  <c r="C5359" i="6"/>
  <c r="C5358" i="6"/>
  <c r="C5357" i="6"/>
  <c r="C5356" i="6"/>
  <c r="C5355" i="6"/>
  <c r="C5354" i="6"/>
  <c r="C5353" i="6"/>
  <c r="C5352" i="6"/>
  <c r="C5351" i="6"/>
  <c r="C5350" i="6"/>
  <c r="C5349" i="6"/>
  <c r="C5348" i="6"/>
  <c r="C5347" i="6"/>
  <c r="C5346" i="6"/>
  <c r="C5345" i="6"/>
  <c r="C5344" i="6"/>
  <c r="C5343" i="6"/>
  <c r="C5342" i="6"/>
  <c r="C5341" i="6"/>
  <c r="C5340" i="6"/>
  <c r="C5339" i="6"/>
  <c r="C5338" i="6"/>
  <c r="C5337" i="6"/>
  <c r="C5336" i="6"/>
  <c r="C5335" i="6"/>
  <c r="C5334" i="6"/>
  <c r="C5333" i="6"/>
  <c r="C5332" i="6"/>
  <c r="C5331" i="6"/>
  <c r="C5330" i="6"/>
  <c r="C5329" i="6"/>
  <c r="C5328" i="6"/>
  <c r="C5327" i="6"/>
  <c r="C5326" i="6"/>
  <c r="C5325" i="6"/>
  <c r="C5324" i="6"/>
  <c r="C5323" i="6"/>
  <c r="C5322" i="6"/>
  <c r="C5321" i="6"/>
  <c r="C5320" i="6"/>
  <c r="C5319" i="6"/>
  <c r="C5318" i="6"/>
  <c r="C5317" i="6"/>
  <c r="C5316" i="6"/>
  <c r="C5315" i="6"/>
  <c r="C5314" i="6"/>
  <c r="C5313" i="6"/>
  <c r="C5312" i="6"/>
  <c r="C5311" i="6"/>
  <c r="C5310" i="6"/>
  <c r="C5309" i="6"/>
  <c r="C5308" i="6"/>
  <c r="C5307" i="6"/>
  <c r="C5306" i="6"/>
  <c r="C5305" i="6"/>
  <c r="C5304" i="6"/>
  <c r="C5303" i="6"/>
  <c r="C5302" i="6"/>
  <c r="C5301" i="6"/>
  <c r="C5300" i="6"/>
  <c r="C5299" i="6"/>
  <c r="C5298" i="6"/>
  <c r="C5297" i="6"/>
  <c r="C5296" i="6"/>
  <c r="C5295" i="6"/>
  <c r="C5294" i="6"/>
  <c r="C5293" i="6"/>
  <c r="C5292" i="6"/>
  <c r="C5291" i="6"/>
  <c r="C5290" i="6"/>
  <c r="C5289" i="6"/>
  <c r="C5288" i="6"/>
  <c r="C5287" i="6"/>
  <c r="C5286" i="6"/>
  <c r="C5285" i="6"/>
  <c r="C5284" i="6"/>
  <c r="C5283" i="6"/>
  <c r="C5282" i="6"/>
  <c r="C5281" i="6"/>
  <c r="C5280" i="6"/>
  <c r="C5279" i="6"/>
  <c r="C5278" i="6"/>
  <c r="C5277" i="6"/>
  <c r="C5276" i="6"/>
  <c r="C5275" i="6"/>
  <c r="C5274" i="6"/>
  <c r="C5273" i="6"/>
  <c r="C5272" i="6"/>
  <c r="C5271" i="6"/>
  <c r="C5270" i="6"/>
  <c r="C5269" i="6"/>
  <c r="C5268" i="6"/>
  <c r="C5267" i="6"/>
  <c r="C5266" i="6"/>
  <c r="C5265" i="6"/>
  <c r="C5264" i="6"/>
  <c r="C5263" i="6"/>
  <c r="C5262" i="6"/>
  <c r="C5261" i="6"/>
  <c r="C5260" i="6"/>
  <c r="C5259" i="6"/>
  <c r="C5258" i="6"/>
  <c r="C5257" i="6"/>
  <c r="C5256" i="6"/>
  <c r="C5255" i="6"/>
  <c r="C5254" i="6"/>
  <c r="C5253" i="6"/>
  <c r="C5252" i="6"/>
  <c r="C5251" i="6"/>
  <c r="C5250" i="6"/>
  <c r="C5249" i="6"/>
  <c r="C5248" i="6"/>
  <c r="C5247" i="6"/>
  <c r="C5246" i="6"/>
  <c r="C5245" i="6"/>
  <c r="C5244" i="6"/>
  <c r="C5243" i="6"/>
  <c r="C5242" i="6"/>
  <c r="C5241" i="6"/>
  <c r="C5240" i="6"/>
  <c r="C5239" i="6"/>
  <c r="C5238" i="6"/>
  <c r="C5237" i="6"/>
  <c r="C5236" i="6"/>
  <c r="C5235" i="6"/>
  <c r="C5234" i="6"/>
  <c r="C5233" i="6"/>
  <c r="C5232" i="6"/>
  <c r="C5231" i="6"/>
  <c r="C5230" i="6"/>
  <c r="C5229" i="6"/>
  <c r="C5228" i="6"/>
  <c r="C5227" i="6"/>
  <c r="C5226" i="6"/>
  <c r="C5225" i="6"/>
  <c r="C5224" i="6"/>
  <c r="C5223" i="6"/>
  <c r="C5222" i="6"/>
  <c r="C5221" i="6"/>
  <c r="C5220" i="6"/>
  <c r="C5219" i="6"/>
  <c r="C5218" i="6"/>
  <c r="C5217" i="6"/>
  <c r="C5216" i="6"/>
  <c r="C5215" i="6"/>
  <c r="C5214" i="6"/>
  <c r="C5213" i="6"/>
  <c r="C5212" i="6"/>
  <c r="C5211" i="6"/>
  <c r="C5210" i="6"/>
  <c r="C5209" i="6"/>
  <c r="C5208" i="6"/>
  <c r="C5207" i="6"/>
  <c r="C5206" i="6"/>
  <c r="C5205" i="6"/>
  <c r="C5204" i="6"/>
  <c r="C5203" i="6"/>
  <c r="C5202" i="6"/>
  <c r="C5201" i="6"/>
  <c r="C5200" i="6"/>
  <c r="C5199" i="6"/>
  <c r="C5198" i="6"/>
  <c r="C5197" i="6"/>
  <c r="C5196" i="6"/>
  <c r="C5195" i="6"/>
  <c r="C5194" i="6"/>
  <c r="C5193" i="6"/>
  <c r="C5192" i="6"/>
  <c r="C5191" i="6"/>
  <c r="C5190" i="6"/>
  <c r="C5189" i="6"/>
  <c r="C5188" i="6"/>
  <c r="C5187" i="6"/>
  <c r="C5186" i="6"/>
  <c r="C5185" i="6"/>
  <c r="C5184" i="6"/>
  <c r="C5183" i="6"/>
  <c r="C5182" i="6"/>
  <c r="C5181" i="6"/>
  <c r="C5180" i="6"/>
  <c r="C5179" i="6"/>
  <c r="C5178" i="6"/>
  <c r="C5177" i="6"/>
  <c r="C5176" i="6"/>
  <c r="C5175" i="6"/>
  <c r="C5174" i="6"/>
  <c r="C5173" i="6"/>
  <c r="C5172" i="6"/>
  <c r="C5171" i="6"/>
  <c r="C5170" i="6"/>
  <c r="C5169" i="6"/>
  <c r="C5168" i="6"/>
  <c r="C5167" i="6"/>
  <c r="C5166" i="6"/>
  <c r="C5165" i="6"/>
  <c r="C5164" i="6"/>
  <c r="C5163" i="6"/>
  <c r="C5162" i="6"/>
  <c r="C5161" i="6"/>
  <c r="C5160" i="6"/>
  <c r="C5159" i="6"/>
  <c r="C5158" i="6"/>
  <c r="C5157" i="6"/>
  <c r="C5156" i="6"/>
  <c r="C5155" i="6"/>
  <c r="C5154" i="6"/>
  <c r="C5153" i="6"/>
  <c r="C5152" i="6"/>
  <c r="C5151" i="6"/>
  <c r="C5150" i="6"/>
  <c r="C5149" i="6"/>
  <c r="C5148" i="6"/>
  <c r="C5147" i="6"/>
  <c r="C5146" i="6"/>
  <c r="C5145" i="6"/>
  <c r="C5144" i="6"/>
  <c r="C5143" i="6"/>
  <c r="C5142" i="6"/>
  <c r="C5141" i="6"/>
  <c r="C5140" i="6"/>
  <c r="C5139" i="6"/>
  <c r="C5138" i="6"/>
  <c r="C5137" i="6"/>
  <c r="C5136" i="6"/>
  <c r="C5135" i="6"/>
  <c r="C5134" i="6"/>
  <c r="C5133" i="6"/>
  <c r="C5132" i="6"/>
  <c r="C5131" i="6"/>
  <c r="C5130" i="6"/>
  <c r="C5129" i="6"/>
  <c r="C5128" i="6"/>
  <c r="C5127" i="6"/>
  <c r="C5126" i="6"/>
  <c r="C5125" i="6"/>
  <c r="C5124" i="6"/>
  <c r="C5123" i="6"/>
  <c r="C5122" i="6"/>
  <c r="C5121" i="6"/>
  <c r="C5120" i="6"/>
  <c r="C5119" i="6"/>
  <c r="C5118" i="6"/>
  <c r="C5117" i="6"/>
  <c r="C5116" i="6"/>
  <c r="C5115" i="6"/>
  <c r="C5114" i="6"/>
  <c r="C5113" i="6"/>
  <c r="C5112" i="6"/>
  <c r="C5111" i="6"/>
  <c r="C5110" i="6"/>
  <c r="C5109" i="6"/>
  <c r="C5108" i="6"/>
  <c r="C5107" i="6"/>
  <c r="C5106" i="6"/>
  <c r="C5105" i="6"/>
  <c r="C5104" i="6"/>
  <c r="C5103" i="6"/>
  <c r="C5102" i="6"/>
  <c r="C5101" i="6"/>
  <c r="C5100" i="6"/>
  <c r="C5099" i="6"/>
  <c r="C5098" i="6"/>
  <c r="C5097" i="6"/>
  <c r="C5096" i="6"/>
  <c r="C5095" i="6"/>
  <c r="C5094" i="6"/>
  <c r="C5093" i="6"/>
  <c r="C5092" i="6"/>
  <c r="C5091" i="6"/>
  <c r="C5090" i="6"/>
  <c r="C5089" i="6"/>
  <c r="C5088" i="6"/>
  <c r="C5087" i="6"/>
  <c r="C5086" i="6"/>
  <c r="C5085" i="6"/>
  <c r="C5084" i="6"/>
  <c r="C5083" i="6"/>
  <c r="C5082" i="6"/>
  <c r="C5081" i="6"/>
  <c r="C5080" i="6"/>
  <c r="C5079" i="6"/>
  <c r="C5078" i="6"/>
  <c r="C5077" i="6"/>
  <c r="C5076" i="6"/>
  <c r="C5075" i="6"/>
  <c r="C5074" i="6"/>
  <c r="C5073" i="6"/>
  <c r="C5072" i="6"/>
  <c r="C5071" i="6"/>
  <c r="C5070" i="6"/>
  <c r="C5069" i="6"/>
  <c r="C5068" i="6"/>
  <c r="C5067" i="6"/>
  <c r="C5066" i="6"/>
  <c r="C5065" i="6"/>
  <c r="C5064" i="6"/>
  <c r="C5063" i="6"/>
  <c r="C5062" i="6"/>
  <c r="C5061" i="6"/>
  <c r="C5060" i="6"/>
  <c r="C5059" i="6"/>
  <c r="C5058" i="6"/>
  <c r="C5057" i="6"/>
  <c r="C5056" i="6"/>
  <c r="C5055" i="6"/>
  <c r="C5054" i="6"/>
  <c r="C5053" i="6"/>
  <c r="C5052" i="6"/>
  <c r="C5051" i="6"/>
  <c r="C5050" i="6"/>
  <c r="C5049" i="6"/>
  <c r="C5048" i="6"/>
  <c r="C5047" i="6"/>
  <c r="C5046" i="6"/>
  <c r="C5045" i="6"/>
  <c r="C5044" i="6"/>
  <c r="C5043" i="6"/>
  <c r="C5042" i="6"/>
  <c r="C5041" i="6"/>
  <c r="C5040" i="6"/>
  <c r="C5039" i="6"/>
  <c r="C5038" i="6"/>
  <c r="C5037" i="6"/>
  <c r="C5036" i="6"/>
  <c r="C5035" i="6"/>
  <c r="C5034" i="6"/>
  <c r="C5033" i="6"/>
  <c r="C5032" i="6"/>
  <c r="C5031" i="6"/>
  <c r="C5030" i="6"/>
  <c r="C5029" i="6"/>
  <c r="C5028" i="6"/>
  <c r="C5027" i="6"/>
  <c r="C5026" i="6"/>
  <c r="C5025" i="6"/>
  <c r="C5024" i="6"/>
  <c r="C5023" i="6"/>
  <c r="C5022" i="6"/>
  <c r="C5021" i="6"/>
  <c r="C5020" i="6"/>
  <c r="C5019" i="6"/>
  <c r="C5018" i="6"/>
  <c r="C5017" i="6"/>
  <c r="C5016" i="6"/>
  <c r="C5015" i="6"/>
  <c r="C5014" i="6"/>
  <c r="C5013" i="6"/>
  <c r="C5012" i="6"/>
  <c r="C5011" i="6"/>
  <c r="C5010" i="6"/>
  <c r="C5009" i="6"/>
  <c r="C5008" i="6"/>
  <c r="C5007" i="6"/>
  <c r="C5006" i="6"/>
  <c r="C5005" i="6"/>
  <c r="C5004" i="6"/>
  <c r="C5003" i="6"/>
  <c r="C5002" i="6"/>
  <c r="C5001" i="6"/>
  <c r="C5000" i="6"/>
  <c r="C4999" i="6"/>
  <c r="C4998" i="6"/>
  <c r="C4997" i="6"/>
  <c r="C4996" i="6"/>
  <c r="C4995" i="6"/>
  <c r="C4994" i="6"/>
  <c r="C4993" i="6"/>
  <c r="C4992" i="6"/>
  <c r="C4991" i="6"/>
  <c r="C4990" i="6"/>
  <c r="C4989" i="6"/>
  <c r="C4988" i="6"/>
  <c r="C4987" i="6"/>
  <c r="C4986" i="6"/>
  <c r="C4985" i="6"/>
  <c r="C4984" i="6"/>
  <c r="C4983" i="6"/>
  <c r="C4982" i="6"/>
  <c r="C4981" i="6"/>
  <c r="C4980" i="6"/>
  <c r="C4979" i="6"/>
  <c r="C4978" i="6"/>
  <c r="C4977" i="6"/>
  <c r="C4976" i="6"/>
  <c r="C4975" i="6"/>
  <c r="C4974" i="6"/>
  <c r="C4973" i="6"/>
  <c r="C4972" i="6"/>
  <c r="C4971" i="6"/>
  <c r="C4970" i="6"/>
  <c r="C4969" i="6"/>
  <c r="C4968" i="6"/>
  <c r="C4967" i="6"/>
  <c r="C4966" i="6"/>
  <c r="C4965" i="6"/>
  <c r="C4964" i="6"/>
  <c r="C4963" i="6"/>
  <c r="C4962" i="6"/>
  <c r="C4961" i="6"/>
  <c r="C4960" i="6"/>
  <c r="C4959" i="6"/>
  <c r="C4958" i="6"/>
  <c r="C4957" i="6"/>
  <c r="C4956" i="6"/>
  <c r="C4955" i="6"/>
  <c r="C4954" i="6"/>
  <c r="C4953" i="6"/>
  <c r="C4952" i="6"/>
  <c r="C4951" i="6"/>
  <c r="C4950" i="6"/>
  <c r="C4949" i="6"/>
  <c r="C4948" i="6"/>
  <c r="C4947" i="6"/>
  <c r="C4946" i="6"/>
  <c r="C4945" i="6"/>
  <c r="C4944" i="6"/>
  <c r="C4943" i="6"/>
  <c r="C4942" i="6"/>
  <c r="C4941" i="6"/>
  <c r="C4940" i="6"/>
  <c r="C4939" i="6"/>
  <c r="C4938" i="6"/>
  <c r="C4937" i="6"/>
  <c r="C4936" i="6"/>
  <c r="C4935" i="6"/>
  <c r="C4934" i="6"/>
  <c r="C4933" i="6"/>
  <c r="C4932" i="6"/>
  <c r="C4931" i="6"/>
  <c r="C4930" i="6"/>
  <c r="C4929" i="6"/>
  <c r="C4928" i="6"/>
  <c r="C4927" i="6"/>
  <c r="C4926" i="6"/>
  <c r="C4925" i="6"/>
  <c r="C4924" i="6"/>
  <c r="C4923" i="6"/>
  <c r="C4922" i="6"/>
  <c r="C4921" i="6"/>
  <c r="C4920" i="6"/>
  <c r="C4919" i="6"/>
  <c r="C4918" i="6"/>
  <c r="C4917" i="6"/>
  <c r="C4916" i="6"/>
  <c r="C4915" i="6"/>
  <c r="C4914" i="6"/>
  <c r="C4913" i="6"/>
  <c r="C4912" i="6"/>
  <c r="C4911" i="6"/>
  <c r="C4910" i="6"/>
  <c r="C4909" i="6"/>
  <c r="C4908" i="6"/>
  <c r="C4907" i="6"/>
  <c r="C4906" i="6"/>
  <c r="C4905" i="6"/>
  <c r="C4904" i="6"/>
  <c r="C4903" i="6"/>
  <c r="C4902" i="6"/>
  <c r="C4901" i="6"/>
  <c r="C4900" i="6"/>
  <c r="C4899" i="6"/>
  <c r="C4898" i="6"/>
  <c r="C4897" i="6"/>
  <c r="C4896" i="6"/>
  <c r="C4895" i="6"/>
  <c r="C4894" i="6"/>
  <c r="C4893" i="6"/>
  <c r="C4892" i="6"/>
  <c r="C4891" i="6"/>
  <c r="C4890" i="6"/>
  <c r="C4889" i="6"/>
  <c r="C4888" i="6"/>
  <c r="C4887" i="6"/>
  <c r="C4886" i="6"/>
  <c r="C4885" i="6"/>
  <c r="C4884" i="6"/>
  <c r="C4883" i="6"/>
  <c r="C4882" i="6"/>
  <c r="C4881" i="6"/>
  <c r="C4880" i="6"/>
  <c r="C4879" i="6"/>
  <c r="C4878" i="6"/>
  <c r="C4877" i="6"/>
  <c r="C4876" i="6"/>
  <c r="C4875" i="6"/>
  <c r="C4874" i="6"/>
  <c r="C4873" i="6"/>
  <c r="C4872" i="6"/>
  <c r="C4871" i="6"/>
  <c r="C4870" i="6"/>
  <c r="C4869" i="6"/>
  <c r="C4868" i="6"/>
  <c r="C4867" i="6"/>
  <c r="C4866" i="6"/>
  <c r="C4865" i="6"/>
  <c r="C4864" i="6"/>
  <c r="C4863" i="6"/>
  <c r="C4862" i="6"/>
  <c r="C4861" i="6"/>
  <c r="C4860" i="6"/>
  <c r="C4859" i="6"/>
  <c r="C4858" i="6"/>
  <c r="C4857" i="6"/>
  <c r="C4856" i="6"/>
  <c r="C4855" i="6"/>
  <c r="C4854" i="6"/>
  <c r="C4853" i="6"/>
  <c r="C4852" i="6"/>
  <c r="C4851" i="6"/>
  <c r="C4850" i="6"/>
  <c r="C4849" i="6"/>
  <c r="C4848" i="6"/>
  <c r="C4847" i="6"/>
  <c r="C4846" i="6"/>
  <c r="C4845" i="6"/>
  <c r="C4844" i="6"/>
  <c r="C4843" i="6"/>
  <c r="C4842" i="6"/>
  <c r="C4841" i="6"/>
  <c r="C4840" i="6"/>
  <c r="C4839" i="6"/>
  <c r="C4838" i="6"/>
  <c r="C4837" i="6"/>
  <c r="C4836" i="6"/>
  <c r="C4835" i="6"/>
  <c r="C4834" i="6"/>
  <c r="C4833" i="6"/>
  <c r="C4832" i="6"/>
  <c r="C4831" i="6"/>
  <c r="C4830" i="6"/>
  <c r="C4829" i="6"/>
  <c r="C4828" i="6"/>
  <c r="C4827" i="6"/>
  <c r="C4826" i="6"/>
  <c r="C4825" i="6"/>
  <c r="C4824" i="6"/>
  <c r="C4823" i="6"/>
  <c r="C4822" i="6"/>
  <c r="C4821" i="6"/>
  <c r="C4820" i="6"/>
  <c r="C4819" i="6"/>
  <c r="C4818" i="6"/>
  <c r="C4817" i="6"/>
  <c r="C4816" i="6"/>
  <c r="C4815" i="6"/>
  <c r="C4814" i="6"/>
  <c r="C4813" i="6"/>
  <c r="C4812" i="6"/>
  <c r="C4811" i="6"/>
  <c r="C4810" i="6"/>
  <c r="C4809" i="6"/>
  <c r="C4808" i="6"/>
  <c r="C4807" i="6"/>
  <c r="C4806" i="6"/>
  <c r="C4805" i="6"/>
  <c r="C4804" i="6"/>
  <c r="C4803" i="6"/>
  <c r="C4802" i="6"/>
  <c r="C4801" i="6"/>
  <c r="C4800" i="6"/>
  <c r="C4799" i="6"/>
  <c r="C4798" i="6"/>
  <c r="C4797" i="6"/>
  <c r="C4796" i="6"/>
  <c r="C4795" i="6"/>
  <c r="C4794" i="6"/>
  <c r="C4793" i="6"/>
  <c r="C4792" i="6"/>
  <c r="C4791" i="6"/>
  <c r="C4790" i="6"/>
  <c r="C4789" i="6"/>
  <c r="C4788" i="6"/>
  <c r="C4787" i="6"/>
  <c r="C4786" i="6"/>
  <c r="C4785" i="6"/>
  <c r="C4784" i="6"/>
  <c r="C4783" i="6"/>
  <c r="C4782" i="6"/>
  <c r="C4781" i="6"/>
  <c r="C4780" i="6"/>
  <c r="C4779" i="6"/>
  <c r="C4778" i="6"/>
  <c r="C4777" i="6"/>
  <c r="C4776" i="6"/>
  <c r="C4775" i="6"/>
  <c r="C4774" i="6"/>
  <c r="C4773" i="6"/>
  <c r="C4772" i="6"/>
  <c r="C4771" i="6"/>
  <c r="C4770" i="6"/>
  <c r="C4769" i="6"/>
  <c r="C4768" i="6"/>
  <c r="C4767" i="6"/>
  <c r="C4766" i="6"/>
  <c r="C4765" i="6"/>
  <c r="C4764" i="6"/>
  <c r="C4763" i="6"/>
  <c r="C4762" i="6"/>
  <c r="C4761" i="6"/>
  <c r="C4760" i="6"/>
  <c r="C4759" i="6"/>
  <c r="C4758" i="6"/>
  <c r="C4757" i="6"/>
  <c r="C4756" i="6"/>
  <c r="C4755" i="6"/>
  <c r="C4754" i="6"/>
  <c r="C4753" i="6"/>
  <c r="C4752" i="6"/>
  <c r="C4751" i="6"/>
  <c r="C4750" i="6"/>
  <c r="C4749" i="6"/>
  <c r="C4748" i="6"/>
  <c r="C4747" i="6"/>
  <c r="C4746" i="6"/>
  <c r="C4745" i="6"/>
  <c r="C4744" i="6"/>
  <c r="C4743" i="6"/>
  <c r="C4742" i="6"/>
  <c r="C4741" i="6"/>
  <c r="C4740" i="6"/>
  <c r="C4739" i="6"/>
  <c r="C4738" i="6"/>
  <c r="C4737" i="6"/>
  <c r="C4736" i="6"/>
  <c r="C4735" i="6"/>
  <c r="C4734" i="6"/>
  <c r="C4733" i="6"/>
  <c r="C4732" i="6"/>
  <c r="C4731" i="6"/>
  <c r="C4730" i="6"/>
  <c r="C4729" i="6"/>
  <c r="C4728" i="6"/>
  <c r="C4727" i="6"/>
  <c r="C4726" i="6"/>
  <c r="C4725" i="6"/>
  <c r="C4724" i="6"/>
  <c r="C4723" i="6"/>
  <c r="C4722" i="6"/>
  <c r="C4721" i="6"/>
  <c r="C4720" i="6"/>
  <c r="C4719" i="6"/>
  <c r="C4718" i="6"/>
  <c r="C4717" i="6"/>
  <c r="C4716" i="6"/>
  <c r="C4715" i="6"/>
  <c r="C4714" i="6"/>
  <c r="C4713" i="6"/>
  <c r="C4712" i="6"/>
  <c r="C4711" i="6"/>
  <c r="C4710" i="6"/>
  <c r="C4709" i="6"/>
  <c r="C4708" i="6"/>
  <c r="C4707" i="6"/>
  <c r="C4706" i="6"/>
  <c r="C4705" i="6"/>
  <c r="C4704" i="6"/>
  <c r="C4703" i="6"/>
  <c r="C4702" i="6"/>
  <c r="C4701" i="6"/>
  <c r="C4700" i="6"/>
  <c r="C4699" i="6"/>
  <c r="C4698" i="6"/>
  <c r="C4697" i="6"/>
  <c r="C4696" i="6"/>
  <c r="C4695" i="6"/>
  <c r="C4694" i="6"/>
  <c r="C4693" i="6"/>
  <c r="C4692" i="6"/>
  <c r="C4691" i="6"/>
  <c r="C4690" i="6"/>
  <c r="C4689" i="6"/>
  <c r="C4688" i="6"/>
  <c r="C4687" i="6"/>
  <c r="C4686" i="6"/>
  <c r="C4685" i="6"/>
  <c r="C4684" i="6"/>
  <c r="C4683" i="6"/>
  <c r="C4682" i="6"/>
  <c r="C4681" i="6"/>
  <c r="C4680" i="6"/>
  <c r="C4679" i="6"/>
  <c r="C4678" i="6"/>
  <c r="C4677" i="6"/>
  <c r="C4676" i="6"/>
  <c r="C4675" i="6"/>
  <c r="C4674" i="6"/>
  <c r="C4673" i="6"/>
  <c r="C4672" i="6"/>
  <c r="C4671" i="6"/>
  <c r="C4670" i="6"/>
  <c r="C4669" i="6"/>
  <c r="C4668" i="6"/>
  <c r="C4667" i="6"/>
  <c r="C4666" i="6"/>
  <c r="C4665" i="6"/>
  <c r="C4664" i="6"/>
  <c r="C4663" i="6"/>
  <c r="C4662" i="6"/>
  <c r="C4661" i="6"/>
  <c r="C4660" i="6"/>
  <c r="C4659" i="6"/>
  <c r="C4658" i="6"/>
  <c r="C4657" i="6"/>
  <c r="C4656" i="6"/>
  <c r="C4655" i="6"/>
  <c r="C4654" i="6"/>
  <c r="C4653" i="6"/>
  <c r="C4652" i="6"/>
  <c r="C4651" i="6"/>
  <c r="C4650" i="6"/>
  <c r="C4649" i="6"/>
  <c r="C4648" i="6"/>
  <c r="C4647" i="6"/>
  <c r="C4646" i="6"/>
  <c r="C4645" i="6"/>
  <c r="C4644" i="6"/>
  <c r="C4643" i="6"/>
  <c r="C4642" i="6"/>
  <c r="C4641" i="6"/>
  <c r="C4640" i="6"/>
  <c r="C4639" i="6"/>
  <c r="C4638" i="6"/>
  <c r="C4637" i="6"/>
  <c r="C4636" i="6"/>
  <c r="C4635" i="6"/>
  <c r="C4634" i="6"/>
  <c r="C4633" i="6"/>
  <c r="C4632" i="6"/>
  <c r="C4631" i="6"/>
  <c r="C4630" i="6"/>
  <c r="C4629" i="6"/>
  <c r="C4628" i="6"/>
  <c r="C4627" i="6"/>
  <c r="C4626" i="6"/>
  <c r="C4625" i="6"/>
  <c r="C4624" i="6"/>
  <c r="C4623" i="6"/>
  <c r="C4622" i="6"/>
  <c r="C4621" i="6"/>
  <c r="C4620" i="6"/>
  <c r="C4619" i="6"/>
  <c r="C4618" i="6"/>
  <c r="C4617" i="6"/>
  <c r="C4616" i="6"/>
  <c r="C4615" i="6"/>
  <c r="C4614" i="6"/>
  <c r="C4613" i="6"/>
  <c r="C4612" i="6"/>
  <c r="C4611" i="6"/>
  <c r="C4610" i="6"/>
  <c r="C4609" i="6"/>
  <c r="C4608" i="6"/>
  <c r="C4607" i="6"/>
  <c r="C4606" i="6"/>
  <c r="C4605" i="6"/>
  <c r="C4604" i="6"/>
  <c r="C4603" i="6"/>
  <c r="C4602" i="6"/>
  <c r="C4601" i="6"/>
  <c r="C4600" i="6"/>
  <c r="C4599" i="6"/>
  <c r="C4598" i="6"/>
  <c r="C4597" i="6"/>
  <c r="C4596" i="6"/>
  <c r="C4595" i="6"/>
  <c r="C4594" i="6"/>
  <c r="C4593" i="6"/>
  <c r="C4592" i="6"/>
  <c r="C4591" i="6"/>
  <c r="C4590" i="6"/>
  <c r="C4589" i="6"/>
  <c r="C4588" i="6"/>
  <c r="C4587" i="6"/>
  <c r="C4586" i="6"/>
  <c r="C4585" i="6"/>
  <c r="C4584" i="6"/>
  <c r="C4583" i="6"/>
  <c r="C4582" i="6"/>
  <c r="C4581" i="6"/>
  <c r="C4580" i="6"/>
  <c r="C4579" i="6"/>
  <c r="C4578" i="6"/>
  <c r="C4577" i="6"/>
  <c r="C4576" i="6"/>
  <c r="C4575" i="6"/>
  <c r="C4574" i="6"/>
  <c r="C4573" i="6"/>
  <c r="C4572" i="6"/>
  <c r="C4571" i="6"/>
  <c r="C4570" i="6"/>
  <c r="C4569" i="6"/>
  <c r="C4568" i="6"/>
  <c r="C4567" i="6"/>
  <c r="C4566" i="6"/>
  <c r="C4565" i="6"/>
  <c r="C4564" i="6"/>
  <c r="C4563" i="6"/>
  <c r="C4562" i="6"/>
  <c r="C4561" i="6"/>
  <c r="C4560" i="6"/>
  <c r="C4559" i="6"/>
  <c r="C4558" i="6"/>
  <c r="C4557" i="6"/>
  <c r="C4556" i="6"/>
  <c r="C4555" i="6"/>
  <c r="C4554" i="6"/>
  <c r="C4553" i="6"/>
  <c r="C4552" i="6"/>
  <c r="C4551" i="6"/>
  <c r="C4550" i="6"/>
  <c r="C4549" i="6"/>
  <c r="C4548" i="6"/>
  <c r="C4547" i="6"/>
  <c r="C4546" i="6"/>
  <c r="C4545" i="6"/>
  <c r="C4544" i="6"/>
  <c r="C4543" i="6"/>
  <c r="C4542" i="6"/>
  <c r="C4541" i="6"/>
  <c r="C4540" i="6"/>
  <c r="C4539" i="6"/>
  <c r="C4538" i="6"/>
  <c r="C4537" i="6"/>
  <c r="C4536" i="6"/>
  <c r="C4535" i="6"/>
  <c r="C4534" i="6"/>
  <c r="C4533" i="6"/>
  <c r="C4532" i="6"/>
  <c r="C4531" i="6"/>
  <c r="C4530" i="6"/>
  <c r="C4529" i="6"/>
  <c r="C4528" i="6"/>
  <c r="C4527" i="6"/>
  <c r="C4526" i="6"/>
  <c r="C4525" i="6"/>
  <c r="C4524" i="6"/>
  <c r="C4523" i="6"/>
  <c r="C4522" i="6"/>
  <c r="C4521" i="6"/>
  <c r="C4520" i="6"/>
  <c r="C4519" i="6"/>
  <c r="C4518" i="6"/>
  <c r="C4517" i="6"/>
  <c r="C4516" i="6"/>
  <c r="C4515" i="6"/>
  <c r="C4514" i="6"/>
  <c r="C4513" i="6"/>
  <c r="C4512" i="6"/>
  <c r="C4511" i="6"/>
  <c r="C4510" i="6"/>
  <c r="C4509" i="6"/>
  <c r="C4508" i="6"/>
  <c r="C4507" i="6"/>
  <c r="C4506" i="6"/>
  <c r="C4505" i="6"/>
  <c r="C4504" i="6"/>
  <c r="C4503" i="6"/>
  <c r="C4502" i="6"/>
  <c r="C4501" i="6"/>
  <c r="C4500" i="6"/>
  <c r="C4499" i="6"/>
  <c r="C4498" i="6"/>
  <c r="C4497" i="6"/>
  <c r="C4496" i="6"/>
  <c r="C4495" i="6"/>
  <c r="C4494" i="6"/>
  <c r="C4493" i="6"/>
  <c r="C4492" i="6"/>
  <c r="C4491" i="6"/>
  <c r="C4490" i="6"/>
  <c r="C4489" i="6"/>
  <c r="C4488" i="6"/>
  <c r="C4487" i="6"/>
  <c r="C4486" i="6"/>
  <c r="C4485" i="6"/>
  <c r="C4484" i="6"/>
  <c r="C4483" i="6"/>
  <c r="C4482" i="6"/>
  <c r="C4481" i="6"/>
  <c r="C4480" i="6"/>
  <c r="C4479" i="6"/>
  <c r="C4478" i="6"/>
  <c r="C4477" i="6"/>
  <c r="C4476" i="6"/>
  <c r="C4475" i="6"/>
  <c r="C4474" i="6"/>
  <c r="C4473" i="6"/>
  <c r="C4472" i="6"/>
  <c r="C4471" i="6"/>
  <c r="C4470" i="6"/>
  <c r="C4469" i="6"/>
  <c r="C4468" i="6"/>
  <c r="C4467" i="6"/>
  <c r="C4466" i="6"/>
  <c r="C4465" i="6"/>
  <c r="C4464" i="6"/>
  <c r="C4463" i="6"/>
  <c r="C4462" i="6"/>
  <c r="C4461" i="6"/>
  <c r="C4460" i="6"/>
  <c r="C4459" i="6"/>
  <c r="C4458" i="6"/>
  <c r="C4457" i="6"/>
  <c r="C4456" i="6"/>
  <c r="C4455" i="6"/>
  <c r="C4454" i="6"/>
  <c r="C4453" i="6"/>
  <c r="C4452" i="6"/>
  <c r="C4451" i="6"/>
  <c r="C4450" i="6"/>
  <c r="C4449" i="6"/>
  <c r="C4448" i="6"/>
  <c r="C4447" i="6"/>
  <c r="C4446" i="6"/>
  <c r="C4445" i="6"/>
  <c r="C4444" i="6"/>
  <c r="C4443" i="6"/>
  <c r="C4442" i="6"/>
  <c r="C4441" i="6"/>
  <c r="C4440" i="6"/>
  <c r="C4439" i="6"/>
  <c r="C4438" i="6"/>
  <c r="C4437" i="6"/>
  <c r="C4436" i="6"/>
  <c r="C4435" i="6"/>
  <c r="C4434" i="6"/>
  <c r="C4433" i="6"/>
  <c r="C4432" i="6"/>
  <c r="C4431" i="6"/>
  <c r="C4430" i="6"/>
  <c r="C4429" i="6"/>
  <c r="C4428" i="6"/>
  <c r="C4427" i="6"/>
  <c r="C4426" i="6"/>
  <c r="C4425" i="6"/>
  <c r="C4424" i="6"/>
  <c r="C4423" i="6"/>
  <c r="C4422" i="6"/>
  <c r="C4421" i="6"/>
  <c r="C4420" i="6"/>
  <c r="C4419" i="6"/>
  <c r="C4418" i="6"/>
  <c r="C4417" i="6"/>
  <c r="C4416" i="6"/>
  <c r="C4415" i="6"/>
  <c r="C4414" i="6"/>
  <c r="C4413" i="6"/>
  <c r="C4412" i="6"/>
  <c r="C4411" i="6"/>
  <c r="C4410" i="6"/>
  <c r="C4409" i="6"/>
  <c r="C4408" i="6"/>
  <c r="C4407" i="6"/>
  <c r="C4406" i="6"/>
  <c r="C4405" i="6"/>
  <c r="C4404" i="6"/>
  <c r="C4403" i="6"/>
  <c r="C4402" i="6"/>
  <c r="C4401" i="6"/>
  <c r="C4400" i="6"/>
  <c r="C4399" i="6"/>
  <c r="C4398" i="6"/>
  <c r="C4397" i="6"/>
  <c r="C4396" i="6"/>
  <c r="C4395" i="6"/>
  <c r="C4394" i="6"/>
  <c r="C4393" i="6"/>
  <c r="C4392" i="6"/>
  <c r="C4391" i="6"/>
  <c r="C4390" i="6"/>
  <c r="C4389" i="6"/>
  <c r="C4388" i="6"/>
  <c r="C4387" i="6"/>
  <c r="C4386" i="6"/>
  <c r="C4385" i="6"/>
  <c r="C4384" i="6"/>
  <c r="C4383" i="6"/>
  <c r="C4382" i="6"/>
  <c r="C4381" i="6"/>
  <c r="C4380" i="6"/>
  <c r="C4379" i="6"/>
  <c r="C4378" i="6"/>
  <c r="C4377" i="6"/>
  <c r="C4376" i="6"/>
  <c r="C4375" i="6"/>
  <c r="C4374" i="6"/>
  <c r="C4373" i="6"/>
  <c r="C4372" i="6"/>
  <c r="C4371" i="6"/>
  <c r="C4370" i="6"/>
  <c r="C4369" i="6"/>
  <c r="C4368" i="6"/>
  <c r="C4367" i="6"/>
  <c r="C4366" i="6"/>
  <c r="C4365" i="6"/>
  <c r="C4364" i="6"/>
  <c r="C4363" i="6"/>
  <c r="C4362" i="6"/>
  <c r="C4361" i="6"/>
  <c r="C4360" i="6"/>
  <c r="C4359" i="6"/>
  <c r="C4358" i="6"/>
  <c r="C4357" i="6"/>
  <c r="C4356" i="6"/>
  <c r="C4355" i="6"/>
  <c r="C4354" i="6"/>
  <c r="C4353" i="6"/>
  <c r="C4352" i="6"/>
  <c r="C4351" i="6"/>
  <c r="C4350" i="6"/>
  <c r="C4349" i="6"/>
  <c r="C4348" i="6"/>
  <c r="C4347" i="6"/>
  <c r="C4346" i="6"/>
  <c r="C4345" i="6"/>
  <c r="C4344" i="6"/>
  <c r="C4343" i="6"/>
  <c r="C4342" i="6"/>
  <c r="C4341" i="6"/>
  <c r="C4340" i="6"/>
  <c r="C4339" i="6"/>
  <c r="C4338" i="6"/>
  <c r="C4337" i="6"/>
  <c r="C4336" i="6"/>
  <c r="C4335" i="6"/>
  <c r="C4334" i="6"/>
  <c r="C4333" i="6"/>
  <c r="C4332" i="6"/>
  <c r="C4331" i="6"/>
  <c r="C4330" i="6"/>
  <c r="C4329" i="6"/>
  <c r="C4328" i="6"/>
  <c r="C4327" i="6"/>
  <c r="C4326" i="6"/>
  <c r="C4325" i="6"/>
  <c r="C4324" i="6"/>
  <c r="C4323" i="6"/>
  <c r="C4322" i="6"/>
  <c r="C4321" i="6"/>
  <c r="C4320" i="6"/>
  <c r="C4319" i="6"/>
  <c r="C4318" i="6"/>
  <c r="C4317" i="6"/>
  <c r="C4316" i="6"/>
  <c r="C4315" i="6"/>
  <c r="C4314" i="6"/>
  <c r="C4313" i="6"/>
  <c r="C4312" i="6"/>
  <c r="C4311" i="6"/>
  <c r="C4310" i="6"/>
  <c r="C4309" i="6"/>
  <c r="C4308" i="6"/>
  <c r="C4307" i="6"/>
  <c r="C4306" i="6"/>
  <c r="C4305" i="6"/>
  <c r="C4304" i="6"/>
  <c r="C4303" i="6"/>
  <c r="C4302" i="6"/>
  <c r="C4301" i="6"/>
  <c r="C4300" i="6"/>
  <c r="C4299" i="6"/>
  <c r="C4298" i="6"/>
  <c r="C4297" i="6"/>
  <c r="C4296" i="6"/>
  <c r="C4295" i="6"/>
  <c r="C4294" i="6"/>
  <c r="C4293" i="6"/>
  <c r="C4292" i="6"/>
  <c r="C4291" i="6"/>
  <c r="C4290" i="6"/>
  <c r="C4289" i="6"/>
  <c r="C4288" i="6"/>
  <c r="C4287" i="6"/>
  <c r="C4286" i="6"/>
  <c r="C4285" i="6"/>
  <c r="C4284" i="6"/>
  <c r="C4283" i="6"/>
  <c r="C4282" i="6"/>
  <c r="C4281" i="6"/>
  <c r="C4280" i="6"/>
  <c r="C4279" i="6"/>
  <c r="C4278" i="6"/>
  <c r="C4277" i="6"/>
  <c r="C4276" i="6"/>
  <c r="C4275" i="6"/>
  <c r="C4274" i="6"/>
  <c r="C4273" i="6"/>
  <c r="C4272" i="6"/>
  <c r="C4271" i="6"/>
  <c r="C4270" i="6"/>
  <c r="C4269" i="6"/>
  <c r="C4268" i="6"/>
  <c r="C4267" i="6"/>
  <c r="C4266" i="6"/>
  <c r="C4265" i="6"/>
  <c r="C4264" i="6"/>
  <c r="C4263" i="6"/>
  <c r="C4262" i="6"/>
  <c r="C4261" i="6"/>
  <c r="C4260" i="6"/>
  <c r="C4259" i="6"/>
  <c r="C4258" i="6"/>
  <c r="C4257" i="6"/>
  <c r="C4256" i="6"/>
  <c r="C4255" i="6"/>
  <c r="C4254" i="6"/>
  <c r="C4253" i="6"/>
  <c r="C4252" i="6"/>
  <c r="C4251" i="6"/>
  <c r="C4250" i="6"/>
  <c r="C4249" i="6"/>
  <c r="C4248" i="6"/>
  <c r="C4247" i="6"/>
  <c r="C4246" i="6"/>
  <c r="C4245" i="6"/>
  <c r="C4244" i="6"/>
  <c r="C4243" i="6"/>
  <c r="C4242" i="6"/>
  <c r="C4241" i="6"/>
  <c r="C4240" i="6"/>
  <c r="C4239" i="6"/>
  <c r="C4238" i="6"/>
  <c r="C4237" i="6"/>
  <c r="C4236" i="6"/>
  <c r="C4235" i="6"/>
  <c r="C4234" i="6"/>
  <c r="C4233" i="6"/>
  <c r="C4232" i="6"/>
  <c r="C4231" i="6"/>
  <c r="C4230" i="6"/>
  <c r="C4229" i="6"/>
  <c r="C4228" i="6"/>
  <c r="C4227" i="6"/>
  <c r="C4226" i="6"/>
  <c r="C4225" i="6"/>
  <c r="C4224" i="6"/>
  <c r="C4223" i="6"/>
  <c r="C4222" i="6"/>
  <c r="C4221" i="6"/>
  <c r="C4220" i="6"/>
  <c r="C4219" i="6"/>
  <c r="C4218" i="6"/>
  <c r="C4217" i="6"/>
  <c r="C4216" i="6"/>
  <c r="C4215" i="6"/>
  <c r="C4214" i="6"/>
  <c r="C4213" i="6"/>
  <c r="C4212" i="6"/>
  <c r="C4211" i="6"/>
  <c r="C4210" i="6"/>
  <c r="C4209" i="6"/>
  <c r="C4208" i="6"/>
  <c r="C4207" i="6"/>
  <c r="C4206" i="6"/>
  <c r="C4205" i="6"/>
  <c r="C4204" i="6"/>
  <c r="C4203" i="6"/>
  <c r="C4202" i="6"/>
  <c r="C4201" i="6"/>
  <c r="C4200" i="6"/>
  <c r="C4199" i="6"/>
  <c r="C4198" i="6"/>
  <c r="C4197" i="6"/>
  <c r="C4196" i="6"/>
  <c r="C4195" i="6"/>
  <c r="C4194" i="6"/>
  <c r="C4193" i="6"/>
  <c r="C4192" i="6"/>
  <c r="C4191" i="6"/>
  <c r="C4190" i="6"/>
  <c r="C4189" i="6"/>
  <c r="C4188" i="6"/>
  <c r="C4187" i="6"/>
  <c r="C4186" i="6"/>
  <c r="C4185" i="6"/>
  <c r="C4184" i="6"/>
  <c r="C4183" i="6"/>
  <c r="C4182" i="6"/>
  <c r="C4181" i="6"/>
  <c r="C4180" i="6"/>
  <c r="C4179" i="6"/>
  <c r="C4178" i="6"/>
  <c r="C4177" i="6"/>
  <c r="C4176" i="6"/>
  <c r="C4175" i="6"/>
  <c r="C4174" i="6"/>
  <c r="C4173" i="6"/>
  <c r="C4172" i="6"/>
  <c r="C4171" i="6"/>
  <c r="C4170" i="6"/>
  <c r="C4169" i="6"/>
  <c r="C4168" i="6"/>
  <c r="C4167" i="6"/>
  <c r="C4166" i="6"/>
  <c r="C4165" i="6"/>
  <c r="C4164" i="6"/>
  <c r="C4163" i="6"/>
  <c r="C4162" i="6"/>
  <c r="C4161" i="6"/>
  <c r="C4160" i="6"/>
  <c r="C4159" i="6"/>
  <c r="C4158" i="6"/>
  <c r="C4157" i="6"/>
  <c r="C4156" i="6"/>
  <c r="C4155" i="6"/>
  <c r="C4154" i="6"/>
  <c r="C4153" i="6"/>
  <c r="C4152" i="6"/>
  <c r="C4151" i="6"/>
  <c r="C4150" i="6"/>
  <c r="C4149" i="6"/>
  <c r="C4148" i="6"/>
  <c r="C4147" i="6"/>
  <c r="C4146" i="6"/>
  <c r="C4145" i="6"/>
  <c r="C4144" i="6"/>
  <c r="C4143" i="6"/>
  <c r="C4142" i="6"/>
  <c r="C4141" i="6"/>
  <c r="C4140" i="6"/>
  <c r="C4139" i="6"/>
  <c r="C4138" i="6"/>
  <c r="C4137" i="6"/>
  <c r="C4136" i="6"/>
  <c r="C4135" i="6"/>
  <c r="C4134" i="6"/>
  <c r="C4133" i="6"/>
  <c r="C4132" i="6"/>
  <c r="C4131" i="6"/>
  <c r="C4130" i="6"/>
  <c r="C4129" i="6"/>
  <c r="C4128" i="6"/>
  <c r="C4127" i="6"/>
  <c r="C4126" i="6"/>
  <c r="C4125" i="6"/>
  <c r="C4124" i="6"/>
  <c r="C4123" i="6"/>
  <c r="C4122" i="6"/>
  <c r="C4121" i="6"/>
  <c r="C4120" i="6"/>
  <c r="C4119" i="6"/>
  <c r="C4118" i="6"/>
  <c r="C4117" i="6"/>
  <c r="C4116" i="6"/>
  <c r="C4115" i="6"/>
  <c r="C4114" i="6"/>
  <c r="C4113" i="6"/>
  <c r="C4112" i="6"/>
  <c r="C4111" i="6"/>
  <c r="C4110" i="6"/>
  <c r="C4109" i="6"/>
  <c r="C4108" i="6"/>
  <c r="C4107" i="6"/>
  <c r="C4106" i="6"/>
  <c r="C4105" i="6"/>
  <c r="C4104" i="6"/>
  <c r="C4103" i="6"/>
  <c r="C4102" i="6"/>
  <c r="C4101" i="6"/>
  <c r="C4100" i="6"/>
  <c r="C4099" i="6"/>
  <c r="C4098" i="6"/>
  <c r="C4097" i="6"/>
  <c r="C4096" i="6"/>
  <c r="C4095" i="6"/>
  <c r="C4094" i="6"/>
  <c r="C4093" i="6"/>
  <c r="C4092" i="6"/>
  <c r="C4091" i="6"/>
  <c r="C4090" i="6"/>
  <c r="C4089" i="6"/>
  <c r="C4088" i="6"/>
  <c r="C4087" i="6"/>
  <c r="C4086" i="6"/>
  <c r="C4085" i="6"/>
  <c r="C4084" i="6"/>
  <c r="C4083" i="6"/>
  <c r="C4082" i="6"/>
  <c r="C4081" i="6"/>
  <c r="C4080" i="6"/>
  <c r="C4079" i="6"/>
  <c r="C4078" i="6"/>
  <c r="C4077" i="6"/>
  <c r="C4076" i="6"/>
  <c r="C4075" i="6"/>
  <c r="C4074" i="6"/>
  <c r="C4073" i="6"/>
  <c r="C4072" i="6"/>
  <c r="C4071" i="6"/>
  <c r="C4070" i="6"/>
  <c r="C4069" i="6"/>
  <c r="C4068" i="6"/>
  <c r="C4067" i="6"/>
  <c r="C4066" i="6"/>
  <c r="C4065" i="6"/>
  <c r="C4064" i="6"/>
  <c r="C4063" i="6"/>
  <c r="C4062" i="6"/>
  <c r="C4061" i="6"/>
  <c r="C4060" i="6"/>
  <c r="C4059" i="6"/>
  <c r="C4058" i="6"/>
  <c r="C4057" i="6"/>
  <c r="C4056" i="6"/>
  <c r="C4055" i="6"/>
  <c r="C4054" i="6"/>
  <c r="C4053" i="6"/>
  <c r="C4052" i="6"/>
  <c r="C4051" i="6"/>
  <c r="C4050" i="6"/>
  <c r="C4049" i="6"/>
  <c r="C4048" i="6"/>
  <c r="C4047" i="6"/>
  <c r="C4046" i="6"/>
  <c r="C4045" i="6"/>
  <c r="C4044" i="6"/>
  <c r="C4043" i="6"/>
  <c r="C4042" i="6"/>
  <c r="C4041" i="6"/>
  <c r="C4040" i="6"/>
  <c r="C4039" i="6"/>
  <c r="C4038" i="6"/>
  <c r="C4037" i="6"/>
  <c r="C4036" i="6"/>
  <c r="C4035" i="6"/>
  <c r="C4034" i="6"/>
  <c r="C4033" i="6"/>
  <c r="C4032" i="6"/>
  <c r="C4031" i="6"/>
  <c r="C4030" i="6"/>
  <c r="C4029" i="6"/>
  <c r="C4028" i="6"/>
  <c r="C4027" i="6"/>
  <c r="C4026" i="6"/>
  <c r="C4025" i="6"/>
  <c r="C4024" i="6"/>
  <c r="C4023" i="6"/>
  <c r="C4022" i="6"/>
  <c r="C4021" i="6"/>
  <c r="C4020" i="6"/>
  <c r="C4019" i="6"/>
  <c r="C4018" i="6"/>
  <c r="C4017" i="6"/>
  <c r="C4016" i="6"/>
  <c r="C4015" i="6"/>
  <c r="C4014" i="6"/>
  <c r="C4013" i="6"/>
  <c r="C4012" i="6"/>
  <c r="C4011" i="6"/>
  <c r="C4010" i="6"/>
  <c r="C4009" i="6"/>
  <c r="C4008" i="6"/>
  <c r="C4007" i="6"/>
  <c r="C4006" i="6"/>
  <c r="C4005" i="6"/>
  <c r="C4004" i="6"/>
  <c r="C4003" i="6"/>
  <c r="C4002" i="6"/>
  <c r="C4001" i="6"/>
  <c r="C4000" i="6"/>
  <c r="C3999" i="6"/>
  <c r="C3998" i="6"/>
  <c r="C3997" i="6"/>
  <c r="C3996" i="6"/>
  <c r="C3995" i="6"/>
  <c r="C3994" i="6"/>
  <c r="C3993" i="6"/>
  <c r="C3992" i="6"/>
  <c r="C3991" i="6"/>
  <c r="C3990" i="6"/>
  <c r="C3989" i="6"/>
  <c r="C3988" i="6"/>
  <c r="C3987" i="6"/>
  <c r="C3986" i="6"/>
  <c r="C3985" i="6"/>
  <c r="C3984" i="6"/>
  <c r="C3983" i="6"/>
  <c r="C3982" i="6"/>
  <c r="C3981" i="6"/>
  <c r="C3980" i="6"/>
  <c r="C3979" i="6"/>
  <c r="C3978" i="6"/>
  <c r="C3977" i="6"/>
  <c r="C3976" i="6"/>
  <c r="C3975" i="6"/>
  <c r="C3974" i="6"/>
  <c r="C3973" i="6"/>
  <c r="C3972" i="6"/>
  <c r="C3971" i="6"/>
  <c r="C3970" i="6"/>
  <c r="C3969" i="6"/>
  <c r="C3968" i="6"/>
  <c r="C3967" i="6"/>
  <c r="C3966" i="6"/>
  <c r="C3965" i="6"/>
  <c r="C3964" i="6"/>
  <c r="C3963" i="6"/>
  <c r="C3962" i="6"/>
  <c r="C3961" i="6"/>
  <c r="C3960" i="6"/>
  <c r="C3959" i="6"/>
  <c r="C3958" i="6"/>
  <c r="C3957" i="6"/>
  <c r="C3956" i="6"/>
  <c r="C3955" i="6"/>
  <c r="C3954" i="6"/>
  <c r="C3953" i="6"/>
  <c r="C3952" i="6"/>
  <c r="C3951" i="6"/>
  <c r="C3950" i="6"/>
  <c r="C3949" i="6"/>
  <c r="C3948" i="6"/>
  <c r="C3947" i="6"/>
  <c r="C3946" i="6"/>
  <c r="C3945" i="6"/>
  <c r="C3944" i="6"/>
  <c r="C3943" i="6"/>
  <c r="C3942" i="6"/>
  <c r="C3941" i="6"/>
  <c r="C3940" i="6"/>
  <c r="C3939" i="6"/>
  <c r="C3938" i="6"/>
  <c r="C3937" i="6"/>
  <c r="C3936" i="6"/>
  <c r="C3935" i="6"/>
  <c r="C3934" i="6"/>
  <c r="C3933" i="6"/>
  <c r="C3932" i="6"/>
  <c r="C3931" i="6"/>
  <c r="C3930" i="6"/>
  <c r="C3929" i="6"/>
  <c r="C3928" i="6"/>
  <c r="C3927" i="6"/>
  <c r="C3926" i="6"/>
  <c r="C3925" i="6"/>
  <c r="C3924" i="6"/>
  <c r="C3923" i="6"/>
  <c r="C3922" i="6"/>
  <c r="C3921" i="6"/>
  <c r="C3920" i="6"/>
  <c r="C3919" i="6"/>
  <c r="C3918" i="6"/>
  <c r="C3917" i="6"/>
  <c r="C3916" i="6"/>
  <c r="C3915" i="6"/>
  <c r="C3914" i="6"/>
  <c r="C3913" i="6"/>
  <c r="C3912" i="6"/>
  <c r="C3911" i="6"/>
  <c r="C3910" i="6"/>
  <c r="C3909" i="6"/>
  <c r="C3908" i="6"/>
  <c r="C3907" i="6"/>
  <c r="C3906" i="6"/>
  <c r="C3905" i="6"/>
  <c r="C3904" i="6"/>
  <c r="C3903" i="6"/>
  <c r="C3902" i="6"/>
  <c r="C3901" i="6"/>
  <c r="C3900" i="6"/>
  <c r="C3899" i="6"/>
  <c r="C3898" i="6"/>
  <c r="C3897" i="6"/>
  <c r="C3896" i="6"/>
  <c r="C3895" i="6"/>
  <c r="C3894" i="6"/>
  <c r="C3893" i="6"/>
  <c r="C3892" i="6"/>
  <c r="C3891" i="6"/>
  <c r="C3890" i="6"/>
  <c r="C3889" i="6"/>
  <c r="C3888" i="6"/>
  <c r="C3887" i="6"/>
  <c r="C3886" i="6"/>
  <c r="C3885" i="6"/>
  <c r="C3884" i="6"/>
  <c r="C3883" i="6"/>
  <c r="C3882" i="6"/>
  <c r="C3881" i="6"/>
  <c r="C3880" i="6"/>
  <c r="C3879" i="6"/>
  <c r="C3878" i="6"/>
  <c r="C3877" i="6"/>
  <c r="C3876" i="6"/>
  <c r="C3875" i="6"/>
  <c r="C3874" i="6"/>
  <c r="C3873" i="6"/>
  <c r="C3872" i="6"/>
  <c r="C3871" i="6"/>
  <c r="C3870" i="6"/>
  <c r="C3869" i="6"/>
  <c r="C3868" i="6"/>
  <c r="C3867" i="6"/>
  <c r="C3866" i="6"/>
  <c r="C3865" i="6"/>
  <c r="C3864" i="6"/>
  <c r="C3863" i="6"/>
  <c r="C3862" i="6"/>
  <c r="C3861" i="6"/>
  <c r="C3860" i="6"/>
  <c r="C3859" i="6"/>
  <c r="C3858" i="6"/>
  <c r="C3857" i="6"/>
  <c r="C3856" i="6"/>
  <c r="C3855" i="6"/>
  <c r="C3854" i="6"/>
  <c r="C3853" i="6"/>
  <c r="C3852" i="6"/>
  <c r="C3851" i="6"/>
  <c r="C3850" i="6"/>
  <c r="C3849" i="6"/>
  <c r="C3848" i="6"/>
  <c r="C3847" i="6"/>
  <c r="C3846" i="6"/>
  <c r="C3845" i="6"/>
  <c r="C3844" i="6"/>
  <c r="C3843" i="6"/>
  <c r="C3842" i="6"/>
  <c r="C3841" i="6"/>
  <c r="C3840" i="6"/>
  <c r="C3839" i="6"/>
  <c r="C3838" i="6"/>
  <c r="C3837" i="6"/>
  <c r="C3836" i="6"/>
  <c r="C3835" i="6"/>
  <c r="C3834" i="6"/>
  <c r="C3833" i="6"/>
  <c r="C3832" i="6"/>
  <c r="C3831" i="6"/>
  <c r="C3830" i="6"/>
  <c r="C3829" i="6"/>
  <c r="C3828" i="6"/>
  <c r="C3827" i="6"/>
  <c r="C3826" i="6"/>
  <c r="C3825" i="6"/>
  <c r="C3824" i="6"/>
  <c r="C3823" i="6"/>
  <c r="C3822" i="6"/>
  <c r="C3821" i="6"/>
  <c r="C3820" i="6"/>
  <c r="C3819" i="6"/>
  <c r="C3818" i="6"/>
  <c r="C3817" i="6"/>
  <c r="C3816" i="6"/>
  <c r="C3815" i="6"/>
  <c r="C3814" i="6"/>
  <c r="C3813" i="6"/>
  <c r="C3812" i="6"/>
  <c r="C3811" i="6"/>
  <c r="C3810" i="6"/>
  <c r="C3809" i="6"/>
  <c r="C3808" i="6"/>
  <c r="C3807" i="6"/>
  <c r="C3806" i="6"/>
  <c r="C3805" i="6"/>
  <c r="C3804" i="6"/>
  <c r="C3803" i="6"/>
  <c r="C3802" i="6"/>
  <c r="C3801" i="6"/>
  <c r="C3800" i="6"/>
  <c r="C3799" i="6"/>
  <c r="C3798" i="6"/>
  <c r="C3797" i="6"/>
  <c r="C3796" i="6"/>
  <c r="C3795" i="6"/>
  <c r="C3794" i="6"/>
  <c r="C3793" i="6"/>
  <c r="C3792" i="6"/>
  <c r="C3791" i="6"/>
  <c r="C3790" i="6"/>
  <c r="C3789" i="6"/>
  <c r="C3788" i="6"/>
  <c r="C3787" i="6"/>
  <c r="C3786" i="6"/>
  <c r="C3785" i="6"/>
  <c r="C3784" i="6"/>
  <c r="C3783" i="6"/>
  <c r="C3782" i="6"/>
  <c r="C3781" i="6"/>
  <c r="C3780" i="6"/>
  <c r="C3779" i="6"/>
  <c r="C3778" i="6"/>
  <c r="C3777" i="6"/>
  <c r="C3776" i="6"/>
  <c r="C3775" i="6"/>
  <c r="C3774" i="6"/>
  <c r="C3773" i="6"/>
  <c r="C3772" i="6"/>
  <c r="C3771" i="6"/>
  <c r="C3770" i="6"/>
  <c r="C3769" i="6"/>
  <c r="C3768" i="6"/>
  <c r="C3767" i="6"/>
  <c r="C3766" i="6"/>
  <c r="C3765" i="6"/>
  <c r="C3764" i="6"/>
  <c r="C3763" i="6"/>
  <c r="C3762" i="6"/>
  <c r="C3761" i="6"/>
  <c r="C3760" i="6"/>
  <c r="C3759" i="6"/>
  <c r="C3758" i="6"/>
  <c r="C3757" i="6"/>
  <c r="C3756" i="6"/>
  <c r="C3755" i="6"/>
  <c r="C3754" i="6"/>
  <c r="C3753" i="6"/>
  <c r="C3752" i="6"/>
  <c r="C3751" i="6"/>
  <c r="C3750" i="6"/>
  <c r="C3749" i="6"/>
  <c r="C3748" i="6"/>
  <c r="C3747" i="6"/>
  <c r="C3746" i="6"/>
  <c r="C3745" i="6"/>
  <c r="C3744" i="6"/>
  <c r="C3743" i="6"/>
  <c r="C3742" i="6"/>
  <c r="C3741" i="6"/>
  <c r="C3740" i="6"/>
  <c r="C3739" i="6"/>
  <c r="C3738" i="6"/>
  <c r="C3737" i="6"/>
  <c r="C3736" i="6"/>
  <c r="C3735" i="6"/>
  <c r="C3734" i="6"/>
  <c r="C3733" i="6"/>
  <c r="C3732" i="6"/>
  <c r="C3731" i="6"/>
  <c r="C3730" i="6"/>
  <c r="C3729" i="6"/>
  <c r="C3728" i="6"/>
  <c r="C3727" i="6"/>
  <c r="C3726" i="6"/>
  <c r="C3725" i="6"/>
  <c r="C3724" i="6"/>
  <c r="C3723" i="6"/>
  <c r="C3722" i="6"/>
  <c r="C3721" i="6"/>
  <c r="C3720" i="6"/>
  <c r="C3719" i="6"/>
  <c r="C3718" i="6"/>
  <c r="C3717" i="6"/>
  <c r="C3716" i="6"/>
  <c r="C3715" i="6"/>
  <c r="C3714" i="6"/>
  <c r="C3713" i="6"/>
  <c r="C3712" i="6"/>
  <c r="C3711" i="6"/>
  <c r="C3710" i="6"/>
  <c r="C3709" i="6"/>
  <c r="C3708" i="6"/>
  <c r="C3707" i="6"/>
  <c r="C3706" i="6"/>
  <c r="C3705" i="6"/>
  <c r="C3704" i="6"/>
  <c r="C3703" i="6"/>
  <c r="C3702" i="6"/>
  <c r="C3701" i="6"/>
  <c r="C3700" i="6"/>
  <c r="C3699" i="6"/>
  <c r="C3698" i="6"/>
  <c r="C3697" i="6"/>
  <c r="C3696" i="6"/>
  <c r="C3695" i="6"/>
  <c r="C3694" i="6"/>
  <c r="C3693" i="6"/>
  <c r="C3692" i="6"/>
  <c r="C3691" i="6"/>
  <c r="C3690" i="6"/>
  <c r="C3689" i="6"/>
  <c r="C3688" i="6"/>
  <c r="C3687" i="6"/>
  <c r="C3686" i="6"/>
  <c r="C3685" i="6"/>
  <c r="C3684" i="6"/>
  <c r="C3683" i="6"/>
  <c r="C3682" i="6"/>
  <c r="C3681" i="6"/>
  <c r="C3680" i="6"/>
  <c r="C3679" i="6"/>
  <c r="C3678" i="6"/>
  <c r="C3677" i="6"/>
  <c r="C3676" i="6"/>
  <c r="C3675" i="6"/>
  <c r="C3674" i="6"/>
  <c r="C3673" i="6"/>
  <c r="C3672" i="6"/>
  <c r="C3671" i="6"/>
  <c r="C3670" i="6"/>
  <c r="C3669" i="6"/>
  <c r="C3668" i="6"/>
  <c r="C3667" i="6"/>
  <c r="C3666" i="6"/>
  <c r="C3665" i="6"/>
  <c r="C3664" i="6"/>
  <c r="C3663" i="6"/>
  <c r="C3662" i="6"/>
  <c r="C3661" i="6"/>
  <c r="C3660" i="6"/>
  <c r="C3659" i="6"/>
  <c r="C3658" i="6"/>
  <c r="C3657" i="6"/>
  <c r="C3656" i="6"/>
  <c r="C3655" i="6"/>
  <c r="C3654" i="6"/>
  <c r="C3653" i="6"/>
  <c r="C3652" i="6"/>
  <c r="C3651" i="6"/>
  <c r="C3650" i="6"/>
  <c r="C3649" i="6"/>
  <c r="C3648" i="6"/>
  <c r="C3647" i="6"/>
  <c r="C3646" i="6"/>
  <c r="C3645" i="6"/>
  <c r="C3644" i="6"/>
  <c r="C3643" i="6"/>
  <c r="C3642" i="6"/>
  <c r="C3641" i="6"/>
  <c r="C3640" i="6"/>
  <c r="C3639" i="6"/>
  <c r="C3638" i="6"/>
  <c r="C3637" i="6"/>
  <c r="C3636" i="6"/>
  <c r="C3635" i="6"/>
  <c r="C3634" i="6"/>
  <c r="C3633" i="6"/>
  <c r="C3632" i="6"/>
  <c r="C3631" i="6"/>
  <c r="C3630" i="6"/>
  <c r="C3629" i="6"/>
  <c r="C3628" i="6"/>
  <c r="C3627" i="6"/>
  <c r="C3626" i="6"/>
  <c r="C3625" i="6"/>
  <c r="C3624" i="6"/>
  <c r="C3623" i="6"/>
  <c r="C3622" i="6"/>
  <c r="C3621" i="6"/>
  <c r="C3620" i="6"/>
  <c r="C3619" i="6"/>
  <c r="C3618" i="6"/>
  <c r="C3617" i="6"/>
  <c r="C3616" i="6"/>
  <c r="C3615" i="6"/>
  <c r="C3614" i="6"/>
  <c r="C3613" i="6"/>
  <c r="C3612" i="6"/>
  <c r="C3611" i="6"/>
  <c r="C3610" i="6"/>
  <c r="C3609" i="6"/>
  <c r="C3608" i="6"/>
  <c r="C3607" i="6"/>
  <c r="C3606" i="6"/>
  <c r="C3605" i="6"/>
  <c r="C3604" i="6"/>
  <c r="C3603" i="6"/>
  <c r="C3602" i="6"/>
  <c r="C3601" i="6"/>
  <c r="C3600" i="6"/>
  <c r="C3599" i="6"/>
  <c r="C3598" i="6"/>
  <c r="C3597" i="6"/>
  <c r="C3596" i="6"/>
  <c r="C3595" i="6"/>
  <c r="C3594" i="6"/>
  <c r="C3593" i="6"/>
  <c r="C3592" i="6"/>
  <c r="C3591" i="6"/>
  <c r="C3590" i="6"/>
  <c r="C3589" i="6"/>
  <c r="C3588" i="6"/>
  <c r="C3587" i="6"/>
  <c r="C3586" i="6"/>
  <c r="C3585" i="6"/>
  <c r="C3584" i="6"/>
  <c r="C3583" i="6"/>
  <c r="C3582" i="6"/>
  <c r="C3581" i="6"/>
  <c r="C3580" i="6"/>
  <c r="C3579" i="6"/>
  <c r="C3578" i="6"/>
  <c r="C3577" i="6"/>
  <c r="C3576" i="6"/>
  <c r="C3575" i="6"/>
  <c r="C3574" i="6"/>
  <c r="C3573" i="6"/>
  <c r="C3572" i="6"/>
  <c r="C3571" i="6"/>
  <c r="C3570" i="6"/>
  <c r="C3569" i="6"/>
  <c r="C3568" i="6"/>
  <c r="C3567" i="6"/>
  <c r="C3566" i="6"/>
  <c r="C3565" i="6"/>
  <c r="C3564" i="6"/>
  <c r="C3563" i="6"/>
  <c r="C3562" i="6"/>
  <c r="C3561" i="6"/>
  <c r="C3560" i="6"/>
  <c r="C3559" i="6"/>
  <c r="C3558" i="6"/>
  <c r="C3557" i="6"/>
  <c r="C3556" i="6"/>
  <c r="C3555" i="6"/>
  <c r="C3554" i="6"/>
  <c r="C3553" i="6"/>
  <c r="C3552" i="6"/>
  <c r="C3551" i="6"/>
  <c r="C3550" i="6"/>
  <c r="C3549" i="6"/>
  <c r="C3548" i="6"/>
  <c r="C3547" i="6"/>
  <c r="C3546" i="6"/>
  <c r="C3545" i="6"/>
  <c r="C3544" i="6"/>
  <c r="C3543" i="6"/>
  <c r="C3542" i="6"/>
  <c r="C3541" i="6"/>
  <c r="C3540" i="6"/>
  <c r="C3539" i="6"/>
  <c r="C3538" i="6"/>
  <c r="C3537" i="6"/>
  <c r="C3536" i="6"/>
  <c r="C3535" i="6"/>
  <c r="C3534" i="6"/>
  <c r="C3533" i="6"/>
  <c r="C3532" i="6"/>
  <c r="C3531" i="6"/>
  <c r="C3530" i="6"/>
  <c r="C3529" i="6"/>
  <c r="C3528" i="6"/>
  <c r="C3527" i="6"/>
  <c r="C3526" i="6"/>
  <c r="C3525" i="6"/>
  <c r="C3524" i="6"/>
  <c r="C3523" i="6"/>
  <c r="C3522" i="6"/>
  <c r="C3521" i="6"/>
  <c r="C3520" i="6"/>
  <c r="C3519" i="6"/>
  <c r="C3518" i="6"/>
  <c r="C3517" i="6"/>
  <c r="C3516" i="6"/>
  <c r="C3515" i="6"/>
  <c r="C3514" i="6"/>
  <c r="C3513" i="6"/>
  <c r="C3512" i="6"/>
  <c r="C3511" i="6"/>
  <c r="C3510" i="6"/>
  <c r="C3509" i="6"/>
  <c r="C3508" i="6"/>
  <c r="C3507" i="6"/>
  <c r="C3506" i="6"/>
  <c r="C3505" i="6"/>
  <c r="C3504" i="6"/>
  <c r="C3503" i="6"/>
  <c r="C3502" i="6"/>
  <c r="C3501" i="6"/>
  <c r="C3500" i="6"/>
  <c r="C3499" i="6"/>
  <c r="C3498" i="6"/>
  <c r="C3497" i="6"/>
  <c r="C3496" i="6"/>
  <c r="C3495" i="6"/>
  <c r="C3494" i="6"/>
  <c r="C3493" i="6"/>
  <c r="C3492" i="6"/>
  <c r="C3491" i="6"/>
  <c r="C3490" i="6"/>
  <c r="C3489" i="6"/>
  <c r="C3488" i="6"/>
  <c r="C3487" i="6"/>
  <c r="C3486" i="6"/>
  <c r="C3485" i="6"/>
  <c r="C3484" i="6"/>
  <c r="C3483" i="6"/>
  <c r="C3482" i="6"/>
  <c r="C3481" i="6"/>
  <c r="C3480" i="6"/>
  <c r="C3479" i="6"/>
  <c r="C3478" i="6"/>
  <c r="C3477" i="6"/>
  <c r="C3476" i="6"/>
  <c r="C3475" i="6"/>
  <c r="C3474" i="6"/>
  <c r="C3473" i="6"/>
  <c r="C3472" i="6"/>
  <c r="C3471" i="6"/>
  <c r="C3470" i="6"/>
  <c r="C3469" i="6"/>
  <c r="C3468" i="6"/>
  <c r="C3467" i="6"/>
  <c r="C3466" i="6"/>
  <c r="C3465" i="6"/>
  <c r="C3464" i="6"/>
  <c r="C3463" i="6"/>
  <c r="C3462" i="6"/>
  <c r="C3461" i="6"/>
  <c r="C3460" i="6"/>
  <c r="C3459" i="6"/>
  <c r="C3458" i="6"/>
  <c r="C3457" i="6"/>
  <c r="C3456" i="6"/>
  <c r="C3455" i="6"/>
  <c r="C3454" i="6"/>
  <c r="C3453" i="6"/>
  <c r="C3452" i="6"/>
  <c r="C3451" i="6"/>
  <c r="C3450" i="6"/>
  <c r="C3449" i="6"/>
  <c r="C3448" i="6"/>
  <c r="C3447" i="6"/>
  <c r="C3446" i="6"/>
  <c r="C3445" i="6"/>
  <c r="C3444" i="6"/>
  <c r="C3443" i="6"/>
  <c r="C3442" i="6"/>
  <c r="C3441" i="6"/>
  <c r="C3440" i="6"/>
  <c r="C3439" i="6"/>
  <c r="C3438" i="6"/>
  <c r="C3437" i="6"/>
  <c r="C3436" i="6"/>
  <c r="C3435" i="6"/>
  <c r="C3434" i="6"/>
  <c r="C3433" i="6"/>
  <c r="C3432" i="6"/>
  <c r="C3431" i="6"/>
  <c r="C3430" i="6"/>
  <c r="C3429" i="6"/>
  <c r="C3428" i="6"/>
  <c r="C3427" i="6"/>
  <c r="C3426" i="6"/>
  <c r="C3425" i="6"/>
  <c r="C3424" i="6"/>
  <c r="C3423" i="6"/>
  <c r="C3422" i="6"/>
  <c r="C3421" i="6"/>
  <c r="C3420" i="6"/>
  <c r="C3419" i="6"/>
  <c r="C3418" i="6"/>
  <c r="C3417" i="6"/>
  <c r="C3416" i="6"/>
  <c r="C3415" i="6"/>
  <c r="C3414" i="6"/>
  <c r="C3413" i="6"/>
  <c r="C3412" i="6"/>
  <c r="C3411" i="6"/>
  <c r="C3410" i="6"/>
  <c r="C3409" i="6"/>
  <c r="C3408" i="6"/>
  <c r="C3407" i="6"/>
  <c r="C3406" i="6"/>
  <c r="C3405" i="6"/>
  <c r="C3404" i="6"/>
  <c r="C3403" i="6"/>
  <c r="C3402" i="6"/>
  <c r="C3401" i="6"/>
  <c r="C3400" i="6"/>
  <c r="C3399" i="6"/>
  <c r="C3398" i="6"/>
  <c r="C3397" i="6"/>
  <c r="C3396" i="6"/>
  <c r="C3395" i="6"/>
  <c r="C3394" i="6"/>
  <c r="C3393" i="6"/>
  <c r="C3392" i="6"/>
  <c r="C3391" i="6"/>
  <c r="C3390" i="6"/>
  <c r="C3389" i="6"/>
  <c r="C3388" i="6"/>
  <c r="C3387" i="6"/>
  <c r="C3386" i="6"/>
  <c r="C3385" i="6"/>
  <c r="C3384" i="6"/>
  <c r="C3383" i="6"/>
  <c r="C3382" i="6"/>
  <c r="C3381" i="6"/>
  <c r="C3380" i="6"/>
  <c r="C3379" i="6"/>
  <c r="C3378" i="6"/>
  <c r="C3377" i="6"/>
  <c r="C3376" i="6"/>
  <c r="C3375" i="6"/>
  <c r="C3374" i="6"/>
  <c r="C3373" i="6"/>
  <c r="C3372" i="6"/>
  <c r="C3371" i="6"/>
  <c r="C3370" i="6"/>
  <c r="C3369" i="6"/>
  <c r="C3368" i="6"/>
  <c r="C3367" i="6"/>
  <c r="C3366" i="6"/>
  <c r="C3365" i="6"/>
  <c r="C3364" i="6"/>
  <c r="C3363" i="6"/>
  <c r="C3362" i="6"/>
  <c r="C3361" i="6"/>
  <c r="C3360" i="6"/>
  <c r="C3359" i="6"/>
  <c r="C3358" i="6"/>
  <c r="C3357" i="6"/>
  <c r="C3356" i="6"/>
  <c r="C3355" i="6"/>
  <c r="C3354" i="6"/>
  <c r="C3353" i="6"/>
  <c r="C3352" i="6"/>
  <c r="C3351" i="6"/>
  <c r="C3350" i="6"/>
  <c r="C3349" i="6"/>
  <c r="C3348" i="6"/>
  <c r="C3347" i="6"/>
  <c r="C3346" i="6"/>
  <c r="C3345" i="6"/>
  <c r="C3344" i="6"/>
  <c r="C3343" i="6"/>
  <c r="C3342" i="6"/>
  <c r="C3341" i="6"/>
  <c r="C3340" i="6"/>
  <c r="C3339" i="6"/>
  <c r="C3338" i="6"/>
  <c r="C3337" i="6"/>
  <c r="C3336" i="6"/>
  <c r="C3335" i="6"/>
  <c r="C3334" i="6"/>
  <c r="C3333" i="6"/>
  <c r="C3332" i="6"/>
  <c r="C3331" i="6"/>
  <c r="C3330" i="6"/>
  <c r="C3329" i="6"/>
  <c r="C3328" i="6"/>
  <c r="C3327" i="6"/>
  <c r="C3326" i="6"/>
  <c r="C3325" i="6"/>
  <c r="C3324" i="6"/>
  <c r="C3323" i="6"/>
  <c r="C3322" i="6"/>
  <c r="C3321" i="6"/>
  <c r="C3320" i="6"/>
  <c r="C3319" i="6"/>
  <c r="C3318" i="6"/>
  <c r="C3317" i="6"/>
  <c r="C3316" i="6"/>
  <c r="C3315" i="6"/>
  <c r="C3314" i="6"/>
  <c r="C3313" i="6"/>
  <c r="C3312" i="6"/>
  <c r="C3311" i="6"/>
  <c r="C3310" i="6"/>
  <c r="C3309" i="6"/>
  <c r="C3308" i="6"/>
  <c r="C3307" i="6"/>
  <c r="C3306" i="6"/>
  <c r="C3305" i="6"/>
  <c r="C3304" i="6"/>
  <c r="C3303" i="6"/>
  <c r="C3302" i="6"/>
  <c r="C3301" i="6"/>
  <c r="C3300" i="6"/>
  <c r="C3299" i="6"/>
  <c r="C3298" i="6"/>
  <c r="C3297" i="6"/>
  <c r="C3296" i="6"/>
  <c r="C3295" i="6"/>
  <c r="C3294" i="6"/>
  <c r="C3293" i="6"/>
  <c r="C3292" i="6"/>
  <c r="C3291" i="6"/>
  <c r="C3290" i="6"/>
  <c r="C3289" i="6"/>
  <c r="C3288" i="6"/>
  <c r="C3287" i="6"/>
  <c r="C3286" i="6"/>
  <c r="C3285" i="6"/>
  <c r="C3284" i="6"/>
  <c r="C3283" i="6"/>
  <c r="C3282" i="6"/>
  <c r="C3281" i="6"/>
  <c r="C3280" i="6"/>
  <c r="C3279" i="6"/>
  <c r="C3278" i="6"/>
  <c r="C3277" i="6"/>
  <c r="C3276" i="6"/>
  <c r="C3275" i="6"/>
  <c r="C3274" i="6"/>
  <c r="C3273" i="6"/>
  <c r="C3272" i="6"/>
  <c r="C3271" i="6"/>
  <c r="C3270" i="6"/>
  <c r="C3269" i="6"/>
  <c r="C3268" i="6"/>
  <c r="C3267" i="6"/>
  <c r="C3266" i="6"/>
  <c r="C3265" i="6"/>
  <c r="C3264" i="6"/>
  <c r="C3263" i="6"/>
  <c r="C3262" i="6"/>
  <c r="C3261" i="6"/>
  <c r="C3260" i="6"/>
  <c r="C3259" i="6"/>
  <c r="C3258" i="6"/>
  <c r="C3257" i="6"/>
  <c r="C3256" i="6"/>
  <c r="C3255" i="6"/>
  <c r="C3254" i="6"/>
  <c r="C3253" i="6"/>
  <c r="C3252" i="6"/>
  <c r="C3251" i="6"/>
  <c r="C3250" i="6"/>
  <c r="C3249" i="6"/>
  <c r="C3248" i="6"/>
  <c r="C3247" i="6"/>
  <c r="C3246" i="6"/>
  <c r="C3245" i="6"/>
  <c r="C3244" i="6"/>
  <c r="C3243" i="6"/>
  <c r="C3242" i="6"/>
  <c r="C3241" i="6"/>
  <c r="C3240" i="6"/>
  <c r="C3239" i="6"/>
  <c r="C3238" i="6"/>
  <c r="C3237" i="6"/>
  <c r="C3236" i="6"/>
  <c r="C3235" i="6"/>
  <c r="C3234" i="6"/>
  <c r="C3233" i="6"/>
  <c r="C3232" i="6"/>
  <c r="C3231" i="6"/>
  <c r="C3230" i="6"/>
  <c r="C3229" i="6"/>
  <c r="C3228" i="6"/>
  <c r="C3227" i="6"/>
  <c r="C3226" i="6"/>
  <c r="C3225" i="6"/>
  <c r="C3224" i="6"/>
  <c r="C3223" i="6"/>
  <c r="C3222" i="6"/>
  <c r="C3221" i="6"/>
  <c r="C3220" i="6"/>
  <c r="C3219" i="6"/>
  <c r="C3218" i="6"/>
  <c r="C3217" i="6"/>
  <c r="C3216" i="6"/>
  <c r="C3215" i="6"/>
  <c r="C3214" i="6"/>
  <c r="C3213" i="6"/>
  <c r="C3212" i="6"/>
  <c r="C3211" i="6"/>
  <c r="C3210" i="6"/>
  <c r="C3209" i="6"/>
  <c r="C3208" i="6"/>
  <c r="C3207" i="6"/>
  <c r="C3206" i="6"/>
  <c r="C3205" i="6"/>
  <c r="C3204" i="6"/>
  <c r="C3203" i="6"/>
  <c r="C3202" i="6"/>
  <c r="C3201" i="6"/>
  <c r="C3200" i="6"/>
  <c r="C3199" i="6"/>
  <c r="C3198" i="6"/>
  <c r="C3197" i="6"/>
  <c r="C3196" i="6"/>
  <c r="C3195" i="6"/>
  <c r="C3194" i="6"/>
  <c r="C3193" i="6"/>
  <c r="C3192" i="6"/>
  <c r="C3191" i="6"/>
  <c r="C3190" i="6"/>
  <c r="C3189" i="6"/>
  <c r="C3188" i="6"/>
  <c r="C3187" i="6"/>
  <c r="C3186" i="6"/>
  <c r="C3185" i="6"/>
  <c r="C3184" i="6"/>
  <c r="C3183" i="6"/>
  <c r="C3182" i="6"/>
  <c r="C3181" i="6"/>
  <c r="C3180" i="6"/>
  <c r="C3179" i="6"/>
  <c r="C3178" i="6"/>
  <c r="C3177" i="6"/>
  <c r="C3176" i="6"/>
  <c r="C3175" i="6"/>
  <c r="C3174" i="6"/>
  <c r="C3173" i="6"/>
  <c r="C3172" i="6"/>
  <c r="C3171" i="6"/>
  <c r="C3170" i="6"/>
  <c r="C3169" i="6"/>
  <c r="C3168" i="6"/>
  <c r="C3167" i="6"/>
  <c r="C3166" i="6"/>
  <c r="C3165" i="6"/>
  <c r="C3164" i="6"/>
  <c r="C3163" i="6"/>
  <c r="C3162" i="6"/>
  <c r="C3161" i="6"/>
  <c r="C3160" i="6"/>
  <c r="C3159" i="6"/>
  <c r="C3158" i="6"/>
  <c r="C3157" i="6"/>
  <c r="C3156" i="6"/>
  <c r="C3155" i="6"/>
  <c r="C3154" i="6"/>
  <c r="C3153" i="6"/>
  <c r="C3152" i="6"/>
  <c r="C3151" i="6"/>
  <c r="C3150" i="6"/>
  <c r="C3149" i="6"/>
  <c r="C3148" i="6"/>
  <c r="C3147" i="6"/>
  <c r="C3146" i="6"/>
  <c r="C3145" i="6"/>
  <c r="C3144" i="6"/>
  <c r="C3143" i="6"/>
  <c r="C3142" i="6"/>
  <c r="C3141" i="6"/>
  <c r="C3140" i="6"/>
  <c r="C3139" i="6"/>
  <c r="C3138" i="6"/>
  <c r="C3137" i="6"/>
  <c r="C3136" i="6"/>
  <c r="C3135" i="6"/>
  <c r="C3134" i="6"/>
  <c r="C3133" i="6"/>
  <c r="C3132" i="6"/>
  <c r="C3131" i="6"/>
  <c r="C3130" i="6"/>
  <c r="C3129" i="6"/>
  <c r="C3128" i="6"/>
  <c r="C3127" i="6"/>
  <c r="C3126" i="6"/>
  <c r="C3125" i="6"/>
  <c r="C3124" i="6"/>
  <c r="C3123" i="6"/>
  <c r="C3122" i="6"/>
  <c r="C3121" i="6"/>
  <c r="C3120" i="6"/>
  <c r="C3119" i="6"/>
  <c r="C3118" i="6"/>
  <c r="C3117" i="6"/>
  <c r="C3116" i="6"/>
  <c r="C3115" i="6"/>
  <c r="C3114" i="6"/>
  <c r="C3113" i="6"/>
  <c r="C3112" i="6"/>
  <c r="C3111" i="6"/>
  <c r="C3110" i="6"/>
  <c r="C3109" i="6"/>
  <c r="C3108" i="6"/>
  <c r="C3107" i="6"/>
  <c r="C3106" i="6"/>
  <c r="C3105" i="6"/>
  <c r="C3104" i="6"/>
  <c r="C3103" i="6"/>
  <c r="C3102" i="6"/>
  <c r="C3101" i="6"/>
  <c r="C3100" i="6"/>
  <c r="C3099" i="6"/>
  <c r="C3098" i="6"/>
  <c r="C3097" i="6"/>
  <c r="C3096" i="6"/>
  <c r="C3095" i="6"/>
  <c r="C3094" i="6"/>
  <c r="C3093" i="6"/>
  <c r="C3092" i="6"/>
  <c r="C3091" i="6"/>
  <c r="C3090" i="6"/>
  <c r="C3089" i="6"/>
  <c r="C3088" i="6"/>
  <c r="C3087" i="6"/>
  <c r="C3086" i="6"/>
  <c r="C3085" i="6"/>
  <c r="C3084" i="6"/>
  <c r="C3083" i="6"/>
  <c r="C3082" i="6"/>
  <c r="C3081" i="6"/>
  <c r="C3080" i="6"/>
  <c r="C3079" i="6"/>
  <c r="C3078" i="6"/>
  <c r="C3077" i="6"/>
  <c r="C3076" i="6"/>
  <c r="C3075" i="6"/>
  <c r="C3074" i="6"/>
  <c r="C3073" i="6"/>
  <c r="C3072" i="6"/>
  <c r="C3071" i="6"/>
  <c r="C3070" i="6"/>
  <c r="C3069" i="6"/>
  <c r="C3068" i="6"/>
  <c r="C3067" i="6"/>
  <c r="C3066" i="6"/>
  <c r="C3065" i="6"/>
  <c r="C3064" i="6"/>
  <c r="C3063" i="6"/>
  <c r="C3062" i="6"/>
  <c r="C3061" i="6"/>
  <c r="C3060" i="6"/>
  <c r="C3059" i="6"/>
  <c r="C3058" i="6"/>
  <c r="C3057" i="6"/>
  <c r="C3056" i="6"/>
  <c r="C3055" i="6"/>
  <c r="C3054" i="6"/>
  <c r="C3053" i="6"/>
  <c r="C3052" i="6"/>
  <c r="C3051" i="6"/>
  <c r="C3050" i="6"/>
  <c r="C3049" i="6"/>
  <c r="C3048" i="6"/>
  <c r="C3047" i="6"/>
  <c r="C3046" i="6"/>
  <c r="C3045" i="6"/>
  <c r="C3044" i="6"/>
  <c r="C3043" i="6"/>
  <c r="C3042" i="6"/>
  <c r="C3041" i="6"/>
  <c r="C3040" i="6"/>
  <c r="C3039" i="6"/>
  <c r="C3038" i="6"/>
  <c r="C3037" i="6"/>
  <c r="C3036" i="6"/>
  <c r="C3035" i="6"/>
  <c r="C3034" i="6"/>
  <c r="C3033" i="6"/>
  <c r="C3032" i="6"/>
  <c r="C3031" i="6"/>
  <c r="C3030" i="6"/>
  <c r="C3029" i="6"/>
  <c r="C3028" i="6"/>
  <c r="C3027" i="6"/>
  <c r="C3026" i="6"/>
  <c r="C3025" i="6"/>
  <c r="C3024" i="6"/>
  <c r="C3023" i="6"/>
  <c r="C3022" i="6"/>
  <c r="C3021" i="6"/>
  <c r="C3020" i="6"/>
  <c r="C3019" i="6"/>
  <c r="C3018" i="6"/>
  <c r="C3017" i="6"/>
  <c r="C3016" i="6"/>
  <c r="C3015" i="6"/>
  <c r="C3014" i="6"/>
  <c r="C3013" i="6"/>
  <c r="C3012" i="6"/>
  <c r="C3011" i="6"/>
  <c r="C3010" i="6"/>
  <c r="C3009" i="6"/>
  <c r="C3008" i="6"/>
  <c r="C3007" i="6"/>
  <c r="C3006" i="6"/>
  <c r="C3005" i="6"/>
  <c r="C3004" i="6"/>
  <c r="C3003" i="6"/>
  <c r="C3002" i="6"/>
  <c r="C3001" i="6"/>
  <c r="C3000" i="6"/>
  <c r="C2999" i="6"/>
  <c r="C2998" i="6"/>
  <c r="C2997" i="6"/>
  <c r="C2996" i="6"/>
  <c r="C2995" i="6"/>
  <c r="C2994" i="6"/>
  <c r="C2993" i="6"/>
  <c r="C2992" i="6"/>
  <c r="C2991" i="6"/>
  <c r="C2990" i="6"/>
  <c r="C2989" i="6"/>
  <c r="C2988" i="6"/>
  <c r="C2987" i="6"/>
  <c r="C2986" i="6"/>
  <c r="C2985" i="6"/>
  <c r="C2984" i="6"/>
  <c r="C2983" i="6"/>
  <c r="C2982" i="6"/>
  <c r="C2981" i="6"/>
  <c r="C2980" i="6"/>
  <c r="C2979" i="6"/>
  <c r="C2978" i="6"/>
  <c r="C2977" i="6"/>
  <c r="C2976" i="6"/>
  <c r="C2975" i="6"/>
  <c r="C2974" i="6"/>
  <c r="C2973" i="6"/>
  <c r="C2972" i="6"/>
  <c r="C2971" i="6"/>
  <c r="C2970" i="6"/>
  <c r="C2969" i="6"/>
  <c r="C2968" i="6"/>
  <c r="C2967" i="6"/>
  <c r="C2966" i="6"/>
  <c r="C2965" i="6"/>
  <c r="C2964" i="6"/>
  <c r="C2963" i="6"/>
  <c r="C2962" i="6"/>
  <c r="C2961" i="6"/>
  <c r="C2960" i="6"/>
  <c r="C2959" i="6"/>
  <c r="C2958" i="6"/>
  <c r="C2957" i="6"/>
  <c r="C2956" i="6"/>
  <c r="C2955" i="6"/>
  <c r="C2954" i="6"/>
  <c r="C2953" i="6"/>
  <c r="C2952" i="6"/>
  <c r="C2951" i="6"/>
  <c r="C2950" i="6"/>
  <c r="C2949" i="6"/>
  <c r="C2948" i="6"/>
  <c r="C2947" i="6"/>
  <c r="C2946" i="6"/>
  <c r="C2945" i="6"/>
  <c r="C2944" i="6"/>
  <c r="C2943" i="6"/>
  <c r="C2942" i="6"/>
  <c r="C2941" i="6"/>
  <c r="C2940" i="6"/>
  <c r="C2939" i="6"/>
  <c r="C2938" i="6"/>
  <c r="C2937" i="6"/>
  <c r="C2936" i="6"/>
  <c r="C2935" i="6"/>
  <c r="C2934" i="6"/>
  <c r="C2933" i="6"/>
  <c r="C2932" i="6"/>
  <c r="C2931" i="6"/>
  <c r="C2930" i="6"/>
  <c r="C2929" i="6"/>
  <c r="C2928" i="6"/>
  <c r="C2927" i="6"/>
  <c r="C2926" i="6"/>
  <c r="C2925" i="6"/>
  <c r="C2924" i="6"/>
  <c r="C2923" i="6"/>
  <c r="C2922" i="6"/>
  <c r="C2921" i="6"/>
  <c r="C2920" i="6"/>
  <c r="C2919" i="6"/>
  <c r="C2918" i="6"/>
  <c r="C2917" i="6"/>
  <c r="C2916" i="6"/>
  <c r="C2915" i="6"/>
  <c r="C2914" i="6"/>
  <c r="C2913" i="6"/>
  <c r="C2912" i="6"/>
  <c r="C2911" i="6"/>
  <c r="C2910" i="6"/>
  <c r="C2909" i="6"/>
  <c r="C2908" i="6"/>
  <c r="C2907" i="6"/>
  <c r="C2906" i="6"/>
  <c r="C2905" i="6"/>
  <c r="C2904" i="6"/>
  <c r="C2903" i="6"/>
  <c r="C2902" i="6"/>
  <c r="C2901" i="6"/>
  <c r="C2900" i="6"/>
  <c r="C2899" i="6"/>
  <c r="C2898" i="6"/>
  <c r="C2897" i="6"/>
  <c r="C2896" i="6"/>
  <c r="C2895" i="6"/>
  <c r="C2894" i="6"/>
  <c r="C2893" i="6"/>
  <c r="C2892" i="6"/>
  <c r="C2891" i="6"/>
  <c r="C2890" i="6"/>
  <c r="C2889" i="6"/>
  <c r="C2888" i="6"/>
  <c r="C2887" i="6"/>
  <c r="C2886" i="6"/>
  <c r="C2885" i="6"/>
  <c r="C2884" i="6"/>
  <c r="C2883" i="6"/>
  <c r="C2882" i="6"/>
  <c r="C2881" i="6"/>
  <c r="C2880" i="6"/>
  <c r="C2879" i="6"/>
  <c r="C2878" i="6"/>
  <c r="C2877" i="6"/>
  <c r="C2876" i="6"/>
  <c r="C2875" i="6"/>
  <c r="C2874" i="6"/>
  <c r="C2873" i="6"/>
  <c r="C2872" i="6"/>
  <c r="C2871" i="6"/>
  <c r="C2870" i="6"/>
  <c r="C2869" i="6"/>
  <c r="C2868" i="6"/>
  <c r="C2867" i="6"/>
  <c r="C2866" i="6"/>
  <c r="C2865" i="6"/>
  <c r="C2864" i="6"/>
  <c r="C2863" i="6"/>
  <c r="C2862" i="6"/>
  <c r="C2861" i="6"/>
  <c r="C2860" i="6"/>
  <c r="C2859" i="6"/>
  <c r="C2858" i="6"/>
  <c r="C2857" i="6"/>
  <c r="C2856" i="6"/>
  <c r="C2855" i="6"/>
  <c r="C2854" i="6"/>
  <c r="C2853" i="6"/>
  <c r="C2852" i="6"/>
  <c r="C2851" i="6"/>
  <c r="C2850" i="6"/>
  <c r="C2849" i="6"/>
  <c r="C2848" i="6"/>
  <c r="C2847" i="6"/>
  <c r="C2846" i="6"/>
  <c r="C2845" i="6"/>
  <c r="C2844" i="6"/>
  <c r="C2843" i="6"/>
  <c r="C2842" i="6"/>
  <c r="C2841" i="6"/>
  <c r="C2840" i="6"/>
  <c r="C2839" i="6"/>
  <c r="C2838" i="6"/>
  <c r="C2837" i="6"/>
  <c r="C2836" i="6"/>
  <c r="C2835" i="6"/>
  <c r="C2834" i="6"/>
  <c r="C2833" i="6"/>
  <c r="C2832" i="6"/>
  <c r="C2831" i="6"/>
  <c r="C2830" i="6"/>
  <c r="C2829" i="6"/>
  <c r="C2828" i="6"/>
  <c r="C2827" i="6"/>
  <c r="C2826" i="6"/>
  <c r="C2825" i="6"/>
  <c r="C2824" i="6"/>
  <c r="C2823" i="6"/>
  <c r="C2822" i="6"/>
  <c r="C2821" i="6"/>
  <c r="C2820" i="6"/>
  <c r="C2819" i="6"/>
  <c r="C2818" i="6"/>
  <c r="C2817" i="6"/>
  <c r="C2816" i="6"/>
  <c r="C2815" i="6"/>
  <c r="C2814" i="6"/>
  <c r="C2813" i="6"/>
  <c r="C2812" i="6"/>
  <c r="C2811" i="6"/>
  <c r="C2810" i="6"/>
  <c r="C2809" i="6"/>
  <c r="C2808" i="6"/>
  <c r="C2807" i="6"/>
  <c r="C2806" i="6"/>
  <c r="C2805" i="6"/>
  <c r="C2804" i="6"/>
  <c r="C2803" i="6"/>
  <c r="C2802" i="6"/>
  <c r="C2801" i="6"/>
  <c r="C2800" i="6"/>
  <c r="C2799" i="6"/>
  <c r="C2798" i="6"/>
  <c r="C2797" i="6"/>
  <c r="C2796" i="6"/>
  <c r="C2795" i="6"/>
  <c r="C2794" i="6"/>
  <c r="C2793" i="6"/>
  <c r="C2792" i="6"/>
  <c r="C2791" i="6"/>
  <c r="C2790" i="6"/>
  <c r="C2789" i="6"/>
  <c r="C2788" i="6"/>
  <c r="C2787" i="6"/>
  <c r="C2786" i="6"/>
  <c r="C2785" i="6"/>
  <c r="C2784" i="6"/>
  <c r="C2783" i="6"/>
  <c r="C2782" i="6"/>
  <c r="C2781" i="6"/>
  <c r="C2780" i="6"/>
  <c r="C2779" i="6"/>
  <c r="C2778" i="6"/>
  <c r="C2777" i="6"/>
  <c r="C2776" i="6"/>
  <c r="C2775" i="6"/>
  <c r="C2774" i="6"/>
  <c r="C2773" i="6"/>
  <c r="C2772" i="6"/>
  <c r="C2771" i="6"/>
  <c r="C2770" i="6"/>
  <c r="C2769" i="6"/>
  <c r="C2768" i="6"/>
  <c r="C2767" i="6"/>
  <c r="C2766" i="6"/>
  <c r="C2765" i="6"/>
  <c r="C2764" i="6"/>
  <c r="C2763" i="6"/>
  <c r="C2762" i="6"/>
  <c r="C2761" i="6"/>
  <c r="C2760" i="6"/>
  <c r="C2759" i="6"/>
  <c r="C2758" i="6"/>
  <c r="C2757" i="6"/>
  <c r="C2756" i="6"/>
  <c r="C2755" i="6"/>
  <c r="C2754" i="6"/>
  <c r="C2753" i="6"/>
  <c r="C2752" i="6"/>
  <c r="C2751" i="6"/>
  <c r="C2750" i="6"/>
  <c r="C2749" i="6"/>
  <c r="C2748" i="6"/>
  <c r="C2747" i="6"/>
  <c r="C2746" i="6"/>
  <c r="C2745" i="6"/>
  <c r="C2744" i="6"/>
  <c r="C2743" i="6"/>
  <c r="C2742" i="6"/>
  <c r="C2741" i="6"/>
  <c r="C2740" i="6"/>
  <c r="C2739" i="6"/>
  <c r="C2738" i="6"/>
  <c r="C2737" i="6"/>
  <c r="C2736" i="6"/>
  <c r="C2735" i="6"/>
  <c r="C2734" i="6"/>
  <c r="C2733" i="6"/>
  <c r="C2732" i="6"/>
  <c r="C2731" i="6"/>
  <c r="C2730" i="6"/>
  <c r="C2729" i="6"/>
  <c r="C2728" i="6"/>
  <c r="C2727" i="6"/>
  <c r="C2726" i="6"/>
  <c r="C2725" i="6"/>
  <c r="C2724" i="6"/>
  <c r="C2723" i="6"/>
  <c r="C2722" i="6"/>
  <c r="C2721" i="6"/>
  <c r="C2720" i="6"/>
  <c r="C2719" i="6"/>
  <c r="C2718" i="6"/>
  <c r="C2717" i="6"/>
  <c r="C2716" i="6"/>
  <c r="C2715" i="6"/>
  <c r="C2714" i="6"/>
  <c r="C2713" i="6"/>
  <c r="C2712" i="6"/>
  <c r="C2711" i="6"/>
  <c r="C2710" i="6"/>
  <c r="C2709" i="6"/>
  <c r="C2708" i="6"/>
  <c r="C2707" i="6"/>
  <c r="C2706" i="6"/>
  <c r="C2705" i="6"/>
  <c r="C2704" i="6"/>
  <c r="C2703" i="6"/>
  <c r="C2702" i="6"/>
  <c r="C2701" i="6"/>
  <c r="C2700" i="6"/>
  <c r="C2699" i="6"/>
  <c r="C2698" i="6"/>
  <c r="C2697" i="6"/>
  <c r="C2696" i="6"/>
  <c r="C2695" i="6"/>
  <c r="C2694" i="6"/>
  <c r="C2693" i="6"/>
  <c r="C2692" i="6"/>
  <c r="C2691" i="6"/>
  <c r="C2690" i="6"/>
  <c r="C2689" i="6"/>
  <c r="C2688" i="6"/>
  <c r="C2687" i="6"/>
  <c r="C2686" i="6"/>
  <c r="C2685" i="6"/>
  <c r="C2684" i="6"/>
  <c r="C2683" i="6"/>
  <c r="C2682" i="6"/>
  <c r="C2681" i="6"/>
  <c r="C2680" i="6"/>
  <c r="C2679" i="6"/>
  <c r="C2678" i="6"/>
  <c r="C2677" i="6"/>
  <c r="C2676" i="6"/>
  <c r="C2675" i="6"/>
  <c r="C2674" i="6"/>
  <c r="C2673" i="6"/>
  <c r="C2672" i="6"/>
  <c r="C2671" i="6"/>
  <c r="C2670" i="6"/>
  <c r="C2669" i="6"/>
  <c r="C2668" i="6"/>
  <c r="C2667" i="6"/>
  <c r="C2666" i="6"/>
  <c r="C2665" i="6"/>
  <c r="C2664" i="6"/>
  <c r="C2663" i="6"/>
  <c r="C2662" i="6"/>
  <c r="C2661" i="6"/>
  <c r="C2660" i="6"/>
  <c r="C2659" i="6"/>
  <c r="C2658" i="6"/>
  <c r="C2657" i="6"/>
  <c r="C2656" i="6"/>
  <c r="C2655" i="6"/>
  <c r="C2654" i="6"/>
  <c r="C2653" i="6"/>
  <c r="C2652" i="6"/>
  <c r="C2651" i="6"/>
  <c r="C2650" i="6"/>
  <c r="C2649" i="6"/>
  <c r="C2648" i="6"/>
  <c r="C2647" i="6"/>
  <c r="C2646" i="6"/>
  <c r="C2645" i="6"/>
  <c r="C2644" i="6"/>
  <c r="C2643" i="6"/>
  <c r="C2642" i="6"/>
  <c r="C2641" i="6"/>
  <c r="C2640" i="6"/>
  <c r="C2639" i="6"/>
  <c r="C2638" i="6"/>
  <c r="C2637" i="6"/>
  <c r="C2636" i="6"/>
  <c r="C2635" i="6"/>
  <c r="C2634" i="6"/>
  <c r="C2633" i="6"/>
  <c r="C2632" i="6"/>
  <c r="C2631" i="6"/>
  <c r="C2630" i="6"/>
  <c r="C2629" i="6"/>
  <c r="C2628" i="6"/>
  <c r="C2627" i="6"/>
  <c r="C2626" i="6"/>
  <c r="C2625" i="6"/>
  <c r="C2624" i="6"/>
  <c r="C2623" i="6"/>
  <c r="C2622" i="6"/>
  <c r="C2621" i="6"/>
  <c r="C2620" i="6"/>
  <c r="C2619" i="6"/>
  <c r="C2618" i="6"/>
  <c r="C2617" i="6"/>
  <c r="C2616" i="6"/>
  <c r="C2615" i="6"/>
  <c r="C2614" i="6"/>
  <c r="C2613" i="6"/>
  <c r="C2612" i="6"/>
  <c r="C2611" i="6"/>
  <c r="C2610" i="6"/>
  <c r="C2609" i="6"/>
  <c r="C2608" i="6"/>
  <c r="C2607" i="6"/>
  <c r="C2606" i="6"/>
  <c r="C2605" i="6"/>
  <c r="C2604" i="6"/>
  <c r="C2603" i="6"/>
  <c r="C2602" i="6"/>
  <c r="C2601" i="6"/>
  <c r="C2600" i="6"/>
  <c r="C2599" i="6"/>
  <c r="C2598" i="6"/>
  <c r="C2597" i="6"/>
  <c r="C2596" i="6"/>
  <c r="C2595" i="6"/>
  <c r="C2594" i="6"/>
  <c r="C2593" i="6"/>
  <c r="C2592" i="6"/>
  <c r="C2591" i="6"/>
  <c r="C2590" i="6"/>
  <c r="C2589" i="6"/>
  <c r="C2588" i="6"/>
  <c r="C2587" i="6"/>
  <c r="C2586" i="6"/>
  <c r="C2585" i="6"/>
  <c r="C2584" i="6"/>
  <c r="C2583" i="6"/>
  <c r="C2582" i="6"/>
  <c r="C2581" i="6"/>
  <c r="C2580" i="6"/>
  <c r="C2579" i="6"/>
  <c r="C2578" i="6"/>
  <c r="C2577" i="6"/>
  <c r="C2576" i="6"/>
  <c r="C2575" i="6"/>
  <c r="C2574" i="6"/>
  <c r="C2573" i="6"/>
  <c r="C2572" i="6"/>
  <c r="C2571" i="6"/>
  <c r="C2570" i="6"/>
  <c r="C2569" i="6"/>
  <c r="C2568" i="6"/>
  <c r="C2567" i="6"/>
  <c r="C2566" i="6"/>
  <c r="C2565" i="6"/>
  <c r="C2564" i="6"/>
  <c r="C2563" i="6"/>
  <c r="C2562" i="6"/>
  <c r="C2561" i="6"/>
  <c r="C2560" i="6"/>
  <c r="C2559" i="6"/>
  <c r="C2558" i="6"/>
  <c r="C2557" i="6"/>
  <c r="C2556" i="6"/>
  <c r="C2555" i="6"/>
  <c r="C2554" i="6"/>
  <c r="C2553" i="6"/>
  <c r="C2552" i="6"/>
  <c r="C2551" i="6"/>
  <c r="C2550" i="6"/>
  <c r="C2549" i="6"/>
  <c r="C2548" i="6"/>
  <c r="C2547" i="6"/>
  <c r="C2546" i="6"/>
  <c r="C2545" i="6"/>
  <c r="C2544" i="6"/>
  <c r="C2543" i="6"/>
  <c r="C2542" i="6"/>
  <c r="C2541" i="6"/>
  <c r="C2540" i="6"/>
  <c r="C2539" i="6"/>
  <c r="C2538" i="6"/>
  <c r="C2537" i="6"/>
  <c r="C2536" i="6"/>
  <c r="C2535" i="6"/>
  <c r="C2534" i="6"/>
  <c r="C2533" i="6"/>
  <c r="C2532" i="6"/>
  <c r="C2531" i="6"/>
  <c r="C2530" i="6"/>
  <c r="C2529" i="6"/>
  <c r="C2528" i="6"/>
  <c r="C2527" i="6"/>
  <c r="C2526" i="6"/>
  <c r="C2525" i="6"/>
  <c r="C2524" i="6"/>
  <c r="C2523" i="6"/>
  <c r="C2522" i="6"/>
  <c r="C2521" i="6"/>
  <c r="C2520" i="6"/>
  <c r="C2519" i="6"/>
  <c r="C2518" i="6"/>
  <c r="C2517" i="6"/>
  <c r="C2516" i="6"/>
  <c r="C2515" i="6"/>
  <c r="C2514" i="6"/>
  <c r="C2513" i="6"/>
  <c r="C2512" i="6"/>
  <c r="C2511" i="6"/>
  <c r="C2510" i="6"/>
  <c r="C2509" i="6"/>
  <c r="C2508" i="6"/>
  <c r="C2507" i="6"/>
  <c r="C2506" i="6"/>
  <c r="C2505" i="6"/>
  <c r="C2504" i="6"/>
  <c r="C2503" i="6"/>
  <c r="C2502" i="6"/>
  <c r="C2501" i="6"/>
  <c r="C2500" i="6"/>
  <c r="C2499" i="6"/>
  <c r="C2498" i="6"/>
  <c r="C2497" i="6"/>
  <c r="C2496" i="6"/>
  <c r="C2495" i="6"/>
  <c r="C2494" i="6"/>
  <c r="C2493" i="6"/>
  <c r="C2492" i="6"/>
  <c r="C2491" i="6"/>
  <c r="C2490" i="6"/>
  <c r="C2489" i="6"/>
  <c r="C2488" i="6"/>
  <c r="C2487" i="6"/>
  <c r="C2486" i="6"/>
  <c r="C2485" i="6"/>
  <c r="C2484" i="6"/>
  <c r="C2483" i="6"/>
  <c r="C2482" i="6"/>
  <c r="C2481" i="6"/>
  <c r="C2480" i="6"/>
  <c r="C2479" i="6"/>
  <c r="C2478" i="6"/>
  <c r="C2477" i="6"/>
  <c r="C2476" i="6"/>
  <c r="C2475" i="6"/>
  <c r="C2474" i="6"/>
  <c r="C2473" i="6"/>
  <c r="C2472" i="6"/>
  <c r="C2471" i="6"/>
  <c r="C2470" i="6"/>
  <c r="C2469" i="6"/>
  <c r="C2468" i="6"/>
  <c r="C2467" i="6"/>
  <c r="C2466" i="6"/>
  <c r="C2465" i="6"/>
  <c r="C2464" i="6"/>
  <c r="C2463" i="6"/>
  <c r="C2462" i="6"/>
  <c r="C2461" i="6"/>
  <c r="C2460" i="6"/>
  <c r="C2459" i="6"/>
  <c r="C2458" i="6"/>
  <c r="C2457" i="6"/>
  <c r="C2456" i="6"/>
  <c r="C2455" i="6"/>
  <c r="C2454" i="6"/>
  <c r="C2453" i="6"/>
  <c r="C2452" i="6"/>
  <c r="C2451" i="6"/>
  <c r="C2450" i="6"/>
  <c r="C2449" i="6"/>
  <c r="C2448" i="6"/>
  <c r="C2447" i="6"/>
  <c r="C2446" i="6"/>
  <c r="C2445" i="6"/>
  <c r="C2444" i="6"/>
  <c r="C2443" i="6"/>
  <c r="C2442" i="6"/>
  <c r="C2441" i="6"/>
  <c r="C2440" i="6"/>
  <c r="C2439" i="6"/>
  <c r="C2438" i="6"/>
  <c r="C2437" i="6"/>
  <c r="C2436" i="6"/>
  <c r="C2435" i="6"/>
  <c r="C2434" i="6"/>
  <c r="C2433" i="6"/>
  <c r="C2432" i="6"/>
  <c r="C2431" i="6"/>
  <c r="C2430" i="6"/>
  <c r="C2429" i="6"/>
  <c r="C2428" i="6"/>
  <c r="C2427" i="6"/>
  <c r="C2426" i="6"/>
  <c r="C2425" i="6"/>
  <c r="C2424" i="6"/>
  <c r="C2423" i="6"/>
  <c r="C2422" i="6"/>
  <c r="C2421" i="6"/>
  <c r="C2420" i="6"/>
  <c r="C2419" i="6"/>
  <c r="C2418" i="6"/>
  <c r="C2417" i="6"/>
  <c r="C2416" i="6"/>
  <c r="C2415" i="6"/>
  <c r="C2414" i="6"/>
  <c r="C2413" i="6"/>
  <c r="C2412" i="6"/>
  <c r="C2411" i="6"/>
  <c r="C2410" i="6"/>
  <c r="C2409" i="6"/>
  <c r="C2408" i="6"/>
  <c r="C2407" i="6"/>
  <c r="C2406" i="6"/>
  <c r="C2405" i="6"/>
  <c r="C2404" i="6"/>
  <c r="C2403" i="6"/>
  <c r="C2402" i="6"/>
  <c r="C2401" i="6"/>
  <c r="C2400" i="6"/>
  <c r="C2399" i="6"/>
  <c r="C2398" i="6"/>
  <c r="C2397" i="6"/>
  <c r="C2396" i="6"/>
  <c r="C2395" i="6"/>
  <c r="C2394" i="6"/>
  <c r="C2393" i="6"/>
  <c r="C2392" i="6"/>
  <c r="C2391" i="6"/>
  <c r="C2390" i="6"/>
  <c r="C2389" i="6"/>
  <c r="C2388" i="6"/>
  <c r="C2387" i="6"/>
  <c r="C2386" i="6"/>
  <c r="C2385" i="6"/>
  <c r="C2384" i="6"/>
  <c r="C2383" i="6"/>
  <c r="C2382" i="6"/>
  <c r="C2381" i="6"/>
  <c r="C2380" i="6"/>
  <c r="C2379" i="6"/>
  <c r="C2378" i="6"/>
  <c r="C2377" i="6"/>
  <c r="C2376" i="6"/>
  <c r="C2375" i="6"/>
  <c r="C2374" i="6"/>
  <c r="C2373" i="6"/>
  <c r="C2372" i="6"/>
  <c r="C2371" i="6"/>
  <c r="C2370" i="6"/>
  <c r="C2369" i="6"/>
  <c r="C2368" i="6"/>
  <c r="C2367" i="6"/>
  <c r="C2366" i="6"/>
  <c r="C2365" i="6"/>
  <c r="C2364" i="6"/>
  <c r="C2363" i="6"/>
  <c r="C2362" i="6"/>
  <c r="C2361" i="6"/>
  <c r="C2360" i="6"/>
  <c r="C2359" i="6"/>
  <c r="C2358" i="6"/>
  <c r="C2357" i="6"/>
  <c r="C2356" i="6"/>
  <c r="C2355" i="6"/>
  <c r="C2354" i="6"/>
  <c r="C2353" i="6"/>
  <c r="C2352" i="6"/>
  <c r="C2351" i="6"/>
  <c r="C2350" i="6"/>
  <c r="C2349" i="6"/>
  <c r="C2348" i="6"/>
  <c r="C2347" i="6"/>
  <c r="C2346" i="6"/>
  <c r="C2345" i="6"/>
  <c r="C2344" i="6"/>
  <c r="C2343" i="6"/>
  <c r="C2342" i="6"/>
  <c r="C2341" i="6"/>
  <c r="C2340" i="6"/>
  <c r="C2339" i="6"/>
  <c r="C2338" i="6"/>
  <c r="C2337" i="6"/>
  <c r="C2336" i="6"/>
  <c r="C2335" i="6"/>
  <c r="C2334" i="6"/>
  <c r="C2333" i="6"/>
  <c r="C2332" i="6"/>
  <c r="C2331" i="6"/>
  <c r="C2330" i="6"/>
  <c r="C2329" i="6"/>
  <c r="C2328" i="6"/>
  <c r="C2327" i="6"/>
  <c r="C2326" i="6"/>
  <c r="C2325" i="6"/>
  <c r="C2324" i="6"/>
  <c r="C2323" i="6"/>
  <c r="C2322" i="6"/>
  <c r="C2321" i="6"/>
  <c r="C2320" i="6"/>
  <c r="C2319" i="6"/>
  <c r="C2318" i="6"/>
  <c r="C2317" i="6"/>
  <c r="C2316" i="6"/>
  <c r="C2315" i="6"/>
  <c r="C2314" i="6"/>
  <c r="C2313" i="6"/>
  <c r="C2312" i="6"/>
  <c r="C2311" i="6"/>
  <c r="C2310" i="6"/>
  <c r="C2309" i="6"/>
  <c r="C2308" i="6"/>
  <c r="C2307" i="6"/>
  <c r="C2306" i="6"/>
  <c r="C2305" i="6"/>
  <c r="C2304" i="6"/>
  <c r="C2303" i="6"/>
  <c r="C2302" i="6"/>
  <c r="C2301" i="6"/>
  <c r="C2300" i="6"/>
  <c r="C2299" i="6"/>
  <c r="C2298" i="6"/>
  <c r="C2297" i="6"/>
  <c r="C2296" i="6"/>
  <c r="C2295" i="6"/>
  <c r="C2294" i="6"/>
  <c r="C2293" i="6"/>
  <c r="C2292" i="6"/>
  <c r="C2291" i="6"/>
  <c r="C2290" i="6"/>
  <c r="C2289" i="6"/>
  <c r="C2288" i="6"/>
  <c r="C2287" i="6"/>
  <c r="C2286" i="6"/>
  <c r="C2285" i="6"/>
  <c r="C2284" i="6"/>
  <c r="C2283" i="6"/>
  <c r="C2282" i="6"/>
  <c r="C2281" i="6"/>
  <c r="C2280" i="6"/>
  <c r="C2279" i="6"/>
  <c r="C2278" i="6"/>
  <c r="C2277" i="6"/>
  <c r="C2276" i="6"/>
  <c r="C2275" i="6"/>
  <c r="C2274" i="6"/>
  <c r="C2273" i="6"/>
  <c r="C2272" i="6"/>
  <c r="C2271" i="6"/>
  <c r="C2270" i="6"/>
  <c r="C2269" i="6"/>
  <c r="C2268" i="6"/>
  <c r="C2267" i="6"/>
  <c r="C2266" i="6"/>
  <c r="C2265" i="6"/>
  <c r="C2264" i="6"/>
  <c r="C2263" i="6"/>
  <c r="C2262" i="6"/>
  <c r="C2261" i="6"/>
  <c r="C2260" i="6"/>
  <c r="C2259" i="6"/>
  <c r="C2258" i="6"/>
  <c r="C2257" i="6"/>
  <c r="C2256" i="6"/>
  <c r="C2255" i="6"/>
  <c r="C2254" i="6"/>
  <c r="C2253" i="6"/>
  <c r="C2252" i="6"/>
  <c r="C2251" i="6"/>
  <c r="C2250" i="6"/>
  <c r="C2249" i="6"/>
  <c r="C2248" i="6"/>
  <c r="C2247" i="6"/>
  <c r="C2246" i="6"/>
  <c r="C2245" i="6"/>
  <c r="C2244" i="6"/>
  <c r="C2243" i="6"/>
  <c r="C2242" i="6"/>
  <c r="C2241" i="6"/>
  <c r="C2240" i="6"/>
  <c r="C2239" i="6"/>
  <c r="C2238" i="6"/>
  <c r="C2237" i="6"/>
  <c r="C2236" i="6"/>
  <c r="C2235" i="6"/>
  <c r="C2234" i="6"/>
  <c r="C2233" i="6"/>
  <c r="C2232" i="6"/>
  <c r="C2231" i="6"/>
  <c r="C2230" i="6"/>
  <c r="C2229" i="6"/>
  <c r="C2228" i="6"/>
  <c r="C2227" i="6"/>
  <c r="C2226" i="6"/>
  <c r="C2225" i="6"/>
  <c r="C2224" i="6"/>
  <c r="C2223" i="6"/>
  <c r="C2222" i="6"/>
  <c r="C2221" i="6"/>
  <c r="C2220" i="6"/>
  <c r="C2219" i="6"/>
  <c r="C2218" i="6"/>
  <c r="C2217" i="6"/>
  <c r="C2216" i="6"/>
  <c r="C2215" i="6"/>
  <c r="C2214" i="6"/>
  <c r="C2213" i="6"/>
  <c r="C2212" i="6"/>
  <c r="C2211" i="6"/>
  <c r="C2210" i="6"/>
  <c r="C2209" i="6"/>
  <c r="C2208" i="6"/>
  <c r="C2207" i="6"/>
  <c r="C2206" i="6"/>
  <c r="C2205" i="6"/>
  <c r="C2204" i="6"/>
  <c r="C2203" i="6"/>
  <c r="C2202" i="6"/>
  <c r="C2201" i="6"/>
  <c r="C2200" i="6"/>
  <c r="C2199" i="6"/>
  <c r="C2198" i="6"/>
  <c r="C2197" i="6"/>
  <c r="C2196" i="6"/>
  <c r="C2195" i="6"/>
  <c r="C2194" i="6"/>
  <c r="C2193" i="6"/>
  <c r="C2192" i="6"/>
  <c r="C2191" i="6"/>
  <c r="C2190" i="6"/>
  <c r="C2189" i="6"/>
  <c r="C2188" i="6"/>
  <c r="C2187" i="6"/>
  <c r="C2186" i="6"/>
  <c r="C2185" i="6"/>
  <c r="C2184" i="6"/>
  <c r="C2183" i="6"/>
  <c r="C2182" i="6"/>
  <c r="C2181" i="6"/>
  <c r="C2180" i="6"/>
  <c r="C2179" i="6"/>
  <c r="C2178" i="6"/>
  <c r="C2177" i="6"/>
  <c r="C2176" i="6"/>
  <c r="C2175" i="6"/>
  <c r="C2174" i="6"/>
  <c r="C2173" i="6"/>
  <c r="C2172" i="6"/>
  <c r="C2171" i="6"/>
  <c r="C2170" i="6"/>
  <c r="C2169" i="6"/>
  <c r="C2168" i="6"/>
  <c r="C2167" i="6"/>
  <c r="C2166" i="6"/>
  <c r="C2165" i="6"/>
  <c r="C2164" i="6"/>
  <c r="C2163" i="6"/>
  <c r="C2162" i="6"/>
  <c r="C2161" i="6"/>
  <c r="C2160" i="6"/>
  <c r="C2159" i="6"/>
  <c r="C2158" i="6"/>
  <c r="C2157" i="6"/>
  <c r="C2156" i="6"/>
  <c r="C2155" i="6"/>
  <c r="C2154" i="6"/>
  <c r="C2153" i="6"/>
  <c r="C2152" i="6"/>
  <c r="C2151" i="6"/>
  <c r="C2150" i="6"/>
  <c r="C2149" i="6"/>
  <c r="C2148" i="6"/>
  <c r="C2147" i="6"/>
  <c r="C2146" i="6"/>
  <c r="C2145" i="6"/>
  <c r="C2144" i="6"/>
  <c r="C2143" i="6"/>
  <c r="C2142" i="6"/>
  <c r="C2141" i="6"/>
  <c r="C2140" i="6"/>
  <c r="C2139" i="6"/>
  <c r="C2138" i="6"/>
  <c r="C2137" i="6"/>
  <c r="C2136" i="6"/>
  <c r="C2135" i="6"/>
  <c r="C2134" i="6"/>
  <c r="C2133" i="6"/>
  <c r="C2132" i="6"/>
  <c r="C2131" i="6"/>
  <c r="C2130" i="6"/>
  <c r="C2129" i="6"/>
  <c r="C2128" i="6"/>
  <c r="C2127" i="6"/>
  <c r="C2126" i="6"/>
  <c r="C2125" i="6"/>
  <c r="C2124" i="6"/>
  <c r="C2123" i="6"/>
  <c r="C2122" i="6"/>
  <c r="C2121" i="6"/>
  <c r="C2120" i="6"/>
  <c r="C2119" i="6"/>
  <c r="C2118" i="6"/>
  <c r="C2117" i="6"/>
  <c r="C2116" i="6"/>
  <c r="C2115" i="6"/>
  <c r="C2114" i="6"/>
  <c r="C2113" i="6"/>
  <c r="C2112" i="6"/>
  <c r="C2111" i="6"/>
  <c r="C2110" i="6"/>
  <c r="C2109" i="6"/>
  <c r="C2108" i="6"/>
  <c r="C2107" i="6"/>
  <c r="C2106" i="6"/>
  <c r="C2105" i="6"/>
  <c r="C2104" i="6"/>
  <c r="C2103" i="6"/>
  <c r="C2102" i="6"/>
  <c r="C2101" i="6"/>
  <c r="C2100" i="6"/>
  <c r="C2099" i="6"/>
  <c r="C2098" i="6"/>
  <c r="C2097" i="6"/>
  <c r="C2096" i="6"/>
  <c r="C2095" i="6"/>
  <c r="C2094" i="6"/>
  <c r="C2093" i="6"/>
  <c r="C2092" i="6"/>
  <c r="C2091" i="6"/>
  <c r="C2090" i="6"/>
  <c r="C2089" i="6"/>
  <c r="C2088" i="6"/>
  <c r="C2087" i="6"/>
  <c r="C2086" i="6"/>
  <c r="C2085" i="6"/>
  <c r="C2084" i="6"/>
  <c r="C2083" i="6"/>
  <c r="C2082" i="6"/>
  <c r="C2081" i="6"/>
  <c r="C2080" i="6"/>
  <c r="C2079" i="6"/>
  <c r="C2078" i="6"/>
  <c r="C2077" i="6"/>
  <c r="C2076" i="6"/>
  <c r="C2075" i="6"/>
  <c r="C2074" i="6"/>
  <c r="C2073" i="6"/>
  <c r="C2072" i="6"/>
  <c r="C2071" i="6"/>
  <c r="C2070" i="6"/>
  <c r="C2069" i="6"/>
  <c r="C2068" i="6"/>
  <c r="C2067" i="6"/>
  <c r="C2066" i="6"/>
  <c r="C2065" i="6"/>
  <c r="C2064" i="6"/>
  <c r="C2063" i="6"/>
  <c r="C2062" i="6"/>
  <c r="C2061" i="6"/>
  <c r="C2060" i="6"/>
  <c r="C2059" i="6"/>
  <c r="C2058" i="6"/>
  <c r="C2057" i="6"/>
  <c r="C2056" i="6"/>
  <c r="C2055" i="6"/>
  <c r="C2054" i="6"/>
  <c r="C2053" i="6"/>
  <c r="C2052" i="6"/>
  <c r="C2051" i="6"/>
  <c r="C2050" i="6"/>
  <c r="C2049" i="6"/>
  <c r="C2048" i="6"/>
  <c r="C2047" i="6"/>
  <c r="C2046" i="6"/>
  <c r="C2045" i="6"/>
  <c r="C2044" i="6"/>
  <c r="C2043" i="6"/>
  <c r="C2042" i="6"/>
  <c r="C2041" i="6"/>
  <c r="C2040" i="6"/>
  <c r="C2039" i="6"/>
  <c r="C2038" i="6"/>
  <c r="C2037" i="6"/>
  <c r="C2036" i="6"/>
  <c r="C2035" i="6"/>
  <c r="C2034" i="6"/>
  <c r="C2033" i="6"/>
  <c r="C2032" i="6"/>
  <c r="C2031" i="6"/>
  <c r="C2030" i="6"/>
  <c r="C2029" i="6"/>
  <c r="C2028" i="6"/>
  <c r="C2027" i="6"/>
  <c r="C2026" i="6"/>
  <c r="C2025" i="6"/>
  <c r="C2024" i="6"/>
  <c r="C2023" i="6"/>
  <c r="C2022" i="6"/>
  <c r="C2021" i="6"/>
  <c r="C2020" i="6"/>
  <c r="C2019" i="6"/>
  <c r="C2018" i="6"/>
  <c r="C2017" i="6"/>
  <c r="C2016" i="6"/>
  <c r="C2015" i="6"/>
  <c r="C2014" i="6"/>
  <c r="C2013" i="6"/>
  <c r="C2012" i="6"/>
  <c r="C2011" i="6"/>
  <c r="C2010" i="6"/>
  <c r="C2009" i="6"/>
  <c r="C2008" i="6"/>
  <c r="C2007" i="6"/>
  <c r="C2006" i="6"/>
  <c r="C2005" i="6"/>
  <c r="C2004" i="6"/>
  <c r="C2003" i="6"/>
  <c r="C2002" i="6"/>
  <c r="C2001" i="6"/>
  <c r="C2000" i="6"/>
  <c r="C1999" i="6"/>
  <c r="C1998" i="6"/>
  <c r="C1997" i="6"/>
  <c r="C1996" i="6"/>
  <c r="C1995" i="6"/>
  <c r="C1994" i="6"/>
  <c r="C1993" i="6"/>
  <c r="C1992" i="6"/>
  <c r="C1991" i="6"/>
  <c r="C1990" i="6"/>
  <c r="C1989" i="6"/>
  <c r="C1988" i="6"/>
  <c r="C1987" i="6"/>
  <c r="C1986" i="6"/>
  <c r="C1985" i="6"/>
  <c r="C1984" i="6"/>
  <c r="C1983" i="6"/>
  <c r="C1982" i="6"/>
  <c r="C1981" i="6"/>
  <c r="C1980" i="6"/>
  <c r="C1979" i="6"/>
  <c r="C1978" i="6"/>
  <c r="C1977" i="6"/>
  <c r="C1976" i="6"/>
  <c r="C1975" i="6"/>
  <c r="C1974" i="6"/>
  <c r="C1973" i="6"/>
  <c r="C1972" i="6"/>
  <c r="C1971" i="6"/>
  <c r="C1970" i="6"/>
  <c r="C1969" i="6"/>
  <c r="C1968" i="6"/>
  <c r="C1967" i="6"/>
  <c r="C1966" i="6"/>
  <c r="C1965" i="6"/>
  <c r="C1964" i="6"/>
  <c r="C1963" i="6"/>
  <c r="C1962" i="6"/>
  <c r="C1961" i="6"/>
  <c r="C1960" i="6"/>
  <c r="C1959" i="6"/>
  <c r="C1958" i="6"/>
  <c r="C1957" i="6"/>
  <c r="C1956" i="6"/>
  <c r="C1955" i="6"/>
  <c r="C1954" i="6"/>
  <c r="C1953" i="6"/>
  <c r="C1952" i="6"/>
  <c r="C1951" i="6"/>
  <c r="C1950" i="6"/>
  <c r="C1949" i="6"/>
  <c r="C1948" i="6"/>
  <c r="C1947" i="6"/>
  <c r="C1946" i="6"/>
  <c r="C1945" i="6"/>
  <c r="C1944" i="6"/>
  <c r="C1943" i="6"/>
  <c r="C1942" i="6"/>
  <c r="C1941" i="6"/>
  <c r="C1940" i="6"/>
  <c r="C1939" i="6"/>
  <c r="C1938" i="6"/>
  <c r="C1937" i="6"/>
  <c r="C1936" i="6"/>
  <c r="C1935" i="6"/>
  <c r="C1934" i="6"/>
  <c r="C1933" i="6"/>
  <c r="C1932" i="6"/>
  <c r="C1931" i="6"/>
  <c r="C1930" i="6"/>
  <c r="C1929" i="6"/>
  <c r="C1928" i="6"/>
  <c r="C1927" i="6"/>
  <c r="C1926" i="6"/>
  <c r="C1925" i="6"/>
  <c r="C1924" i="6"/>
  <c r="C1923" i="6"/>
  <c r="C1922" i="6"/>
  <c r="C1921" i="6"/>
  <c r="C1920" i="6"/>
  <c r="C1919" i="6"/>
  <c r="C1918" i="6"/>
  <c r="C1917" i="6"/>
  <c r="C1916" i="6"/>
  <c r="C1915" i="6"/>
  <c r="C1914" i="6"/>
  <c r="C1913" i="6"/>
  <c r="C1912" i="6"/>
  <c r="C1911" i="6"/>
  <c r="C1910" i="6"/>
  <c r="C1909" i="6"/>
  <c r="C1908" i="6"/>
  <c r="C1907" i="6"/>
  <c r="C1906" i="6"/>
  <c r="C1905" i="6"/>
  <c r="C1904" i="6"/>
  <c r="C1903" i="6"/>
  <c r="C1902" i="6"/>
  <c r="C1901" i="6"/>
  <c r="C1900" i="6"/>
  <c r="C1899" i="6"/>
  <c r="C1898" i="6"/>
  <c r="C1897" i="6"/>
  <c r="C1896" i="6"/>
  <c r="C1895" i="6"/>
  <c r="C1894" i="6"/>
  <c r="C1893" i="6"/>
  <c r="C1892" i="6"/>
  <c r="C1891" i="6"/>
  <c r="C1890" i="6"/>
  <c r="C1889" i="6"/>
  <c r="C1888" i="6"/>
  <c r="C1887" i="6"/>
  <c r="C1886" i="6"/>
  <c r="C1885" i="6"/>
  <c r="C1884" i="6"/>
  <c r="C1883" i="6"/>
  <c r="C1882" i="6"/>
  <c r="C1881" i="6"/>
  <c r="C1880" i="6"/>
  <c r="C1879" i="6"/>
  <c r="C1878" i="6"/>
  <c r="C1877" i="6"/>
  <c r="C1876" i="6"/>
  <c r="C1875" i="6"/>
  <c r="C1874" i="6"/>
  <c r="C1873" i="6"/>
  <c r="C1872" i="6"/>
  <c r="C1871" i="6"/>
  <c r="C1870" i="6"/>
  <c r="C1869" i="6"/>
  <c r="C1868" i="6"/>
  <c r="C1867" i="6"/>
  <c r="C1866" i="6"/>
  <c r="C1865" i="6"/>
  <c r="C1864" i="6"/>
  <c r="C1863" i="6"/>
  <c r="C1862" i="6"/>
  <c r="C1861" i="6"/>
  <c r="C1860" i="6"/>
  <c r="C1859" i="6"/>
  <c r="C1858" i="6"/>
  <c r="C1857" i="6"/>
  <c r="C1856" i="6"/>
  <c r="C1855" i="6"/>
  <c r="C1854" i="6"/>
  <c r="C1853" i="6"/>
  <c r="C1852" i="6"/>
  <c r="C1851" i="6"/>
  <c r="C1850" i="6"/>
  <c r="C1849" i="6"/>
  <c r="C1848" i="6"/>
  <c r="C1847" i="6"/>
  <c r="C1846" i="6"/>
  <c r="C1845" i="6"/>
  <c r="C1844" i="6"/>
  <c r="C1843" i="6"/>
  <c r="C1842" i="6"/>
  <c r="C1841" i="6"/>
  <c r="C1840" i="6"/>
  <c r="C1839" i="6"/>
  <c r="C1838" i="6"/>
  <c r="C1837" i="6"/>
  <c r="C1836" i="6"/>
  <c r="C1835" i="6"/>
  <c r="C1834" i="6"/>
  <c r="C1833" i="6"/>
  <c r="C1832" i="6"/>
  <c r="C1831" i="6"/>
  <c r="C1830" i="6"/>
  <c r="C1829" i="6"/>
  <c r="C1828" i="6"/>
  <c r="C1827" i="6"/>
  <c r="C1826" i="6"/>
  <c r="C1825" i="6"/>
  <c r="C1824" i="6"/>
  <c r="C1823" i="6"/>
  <c r="C1822" i="6"/>
  <c r="C1821" i="6"/>
  <c r="C1820" i="6"/>
  <c r="C1819" i="6"/>
  <c r="C1818" i="6"/>
  <c r="C1817" i="6"/>
  <c r="C1816" i="6"/>
  <c r="C1815" i="6"/>
  <c r="C1814" i="6"/>
  <c r="C1813" i="6"/>
  <c r="C1812" i="6"/>
  <c r="C1811" i="6"/>
  <c r="C1810" i="6"/>
  <c r="C1809" i="6"/>
  <c r="C1808" i="6"/>
  <c r="C1807" i="6"/>
  <c r="C1806" i="6"/>
  <c r="C1805" i="6"/>
  <c r="C1804" i="6"/>
  <c r="C1803" i="6"/>
  <c r="C1802" i="6"/>
  <c r="C1801" i="6"/>
  <c r="C1800" i="6"/>
  <c r="C1799" i="6"/>
  <c r="C1798" i="6"/>
  <c r="C1797" i="6"/>
  <c r="C1796" i="6"/>
  <c r="C1795" i="6"/>
  <c r="C1794" i="6"/>
  <c r="C1793" i="6"/>
  <c r="C1792" i="6"/>
  <c r="C1791" i="6"/>
  <c r="C1790" i="6"/>
  <c r="C1789" i="6"/>
  <c r="C1788" i="6"/>
  <c r="C1787" i="6"/>
  <c r="C1786" i="6"/>
  <c r="C1785" i="6"/>
  <c r="C1784" i="6"/>
  <c r="C1783" i="6"/>
  <c r="C1782" i="6"/>
  <c r="C1781" i="6"/>
  <c r="C1780" i="6"/>
  <c r="C1779" i="6"/>
  <c r="C1778" i="6"/>
  <c r="C1777" i="6"/>
  <c r="C1776" i="6"/>
  <c r="C1775" i="6"/>
  <c r="C1774" i="6"/>
  <c r="C1773" i="6"/>
  <c r="C1772" i="6"/>
  <c r="C1771" i="6"/>
  <c r="C1770" i="6"/>
  <c r="C1769" i="6"/>
  <c r="C1768" i="6"/>
  <c r="C1767" i="6"/>
  <c r="C1766" i="6"/>
  <c r="C1765" i="6"/>
  <c r="C1764" i="6"/>
  <c r="C1763" i="6"/>
  <c r="C1762" i="6"/>
  <c r="C1761" i="6"/>
  <c r="C1760" i="6"/>
  <c r="C1759" i="6"/>
  <c r="C1758" i="6"/>
  <c r="C1757" i="6"/>
  <c r="C1756" i="6"/>
  <c r="C1755" i="6"/>
  <c r="C1754" i="6"/>
  <c r="C1753" i="6"/>
  <c r="C1752" i="6"/>
  <c r="C1751" i="6"/>
  <c r="C1750" i="6"/>
  <c r="C1749" i="6"/>
  <c r="C1748" i="6"/>
  <c r="C1747" i="6"/>
  <c r="C1746" i="6"/>
  <c r="C1745" i="6"/>
  <c r="C1744" i="6"/>
  <c r="C1743" i="6"/>
  <c r="C1742" i="6"/>
  <c r="C1741" i="6"/>
  <c r="C1740" i="6"/>
  <c r="C1739" i="6"/>
  <c r="C1738" i="6"/>
  <c r="C1737" i="6"/>
  <c r="C1736" i="6"/>
  <c r="C1735" i="6"/>
  <c r="C1734" i="6"/>
  <c r="C1733" i="6"/>
  <c r="C1732" i="6"/>
  <c r="C1731" i="6"/>
  <c r="C1730" i="6"/>
  <c r="C1729" i="6"/>
  <c r="C1728" i="6"/>
  <c r="C1727" i="6"/>
  <c r="C1726" i="6"/>
  <c r="C1725" i="6"/>
  <c r="C1724" i="6"/>
  <c r="C1723" i="6"/>
  <c r="C1722" i="6"/>
  <c r="C1721" i="6"/>
  <c r="C1720" i="6"/>
  <c r="C1719" i="6"/>
  <c r="C1718" i="6"/>
  <c r="C1717" i="6"/>
  <c r="C1716" i="6"/>
  <c r="C1715" i="6"/>
  <c r="C1714" i="6"/>
  <c r="C1713" i="6"/>
  <c r="C1712" i="6"/>
  <c r="C1711" i="6"/>
  <c r="C1710" i="6"/>
  <c r="C1709" i="6"/>
  <c r="C1708" i="6"/>
  <c r="C1707" i="6"/>
  <c r="C1706" i="6"/>
  <c r="C1705" i="6"/>
  <c r="C1704" i="6"/>
  <c r="C1703" i="6"/>
  <c r="C1702" i="6"/>
  <c r="C1701" i="6"/>
  <c r="C1700" i="6"/>
  <c r="C1699" i="6"/>
  <c r="C1698" i="6"/>
  <c r="C1697" i="6"/>
  <c r="C1696" i="6"/>
  <c r="C1695" i="6"/>
  <c r="C1694" i="6"/>
  <c r="C1693" i="6"/>
  <c r="C1692" i="6"/>
  <c r="C1691" i="6"/>
  <c r="C1690" i="6"/>
  <c r="C1689" i="6"/>
  <c r="C1688" i="6"/>
  <c r="C1687" i="6"/>
  <c r="C1686" i="6"/>
  <c r="C1685" i="6"/>
  <c r="C1684" i="6"/>
  <c r="C1683" i="6"/>
  <c r="C1682" i="6"/>
  <c r="C1681" i="6"/>
  <c r="C1680" i="6"/>
  <c r="C1679" i="6"/>
  <c r="C1678" i="6"/>
  <c r="C1677" i="6"/>
  <c r="C1676" i="6"/>
  <c r="C1675" i="6"/>
  <c r="C1674" i="6"/>
  <c r="C1673" i="6"/>
  <c r="C1672" i="6"/>
  <c r="C1671" i="6"/>
  <c r="C1670" i="6"/>
  <c r="C1669" i="6"/>
  <c r="C1668" i="6"/>
  <c r="C1667" i="6"/>
  <c r="C1666" i="6"/>
  <c r="C1665" i="6"/>
  <c r="C1664" i="6"/>
  <c r="C1663" i="6"/>
  <c r="C1662" i="6"/>
  <c r="C1661" i="6"/>
  <c r="C1660" i="6"/>
  <c r="C1659" i="6"/>
  <c r="C1658" i="6"/>
  <c r="C1657" i="6"/>
  <c r="C1656" i="6"/>
  <c r="C1655" i="6"/>
  <c r="C1654" i="6"/>
  <c r="C1653" i="6"/>
  <c r="C1652" i="6"/>
  <c r="C1651" i="6"/>
  <c r="C1650" i="6"/>
  <c r="C1649" i="6"/>
  <c r="C1648" i="6"/>
  <c r="C1647" i="6"/>
  <c r="C1646" i="6"/>
  <c r="C1645" i="6"/>
  <c r="C1644" i="6"/>
  <c r="C1643" i="6"/>
  <c r="C1642" i="6"/>
  <c r="C1641" i="6"/>
  <c r="C1640" i="6"/>
  <c r="C1639" i="6"/>
  <c r="C1638" i="6"/>
  <c r="C1637" i="6"/>
  <c r="C1636" i="6"/>
  <c r="C1635" i="6"/>
  <c r="C1634" i="6"/>
  <c r="C1633" i="6"/>
  <c r="C1632" i="6"/>
  <c r="C1631" i="6"/>
  <c r="C1630" i="6"/>
  <c r="C1629" i="6"/>
  <c r="C1628" i="6"/>
  <c r="C1627" i="6"/>
  <c r="C1626" i="6"/>
  <c r="C1625" i="6"/>
  <c r="C1624" i="6"/>
  <c r="C1623" i="6"/>
  <c r="C1622" i="6"/>
  <c r="C1621" i="6"/>
  <c r="C1620" i="6"/>
  <c r="C1619" i="6"/>
  <c r="C1618" i="6"/>
  <c r="C1617" i="6"/>
  <c r="C1616" i="6"/>
  <c r="C1615" i="6"/>
  <c r="C1614" i="6"/>
  <c r="C1613" i="6"/>
  <c r="C1612" i="6"/>
  <c r="C1611" i="6"/>
  <c r="C1610" i="6"/>
  <c r="C1609" i="6"/>
  <c r="C1608" i="6"/>
  <c r="C1607" i="6"/>
  <c r="C1606" i="6"/>
  <c r="C1605" i="6"/>
  <c r="C1604" i="6"/>
  <c r="C1603" i="6"/>
  <c r="C1602" i="6"/>
  <c r="C1601" i="6"/>
  <c r="C1600" i="6"/>
  <c r="C1599" i="6"/>
  <c r="C1598" i="6"/>
  <c r="C1597" i="6"/>
  <c r="C1596" i="6"/>
  <c r="C1595" i="6"/>
  <c r="C1594" i="6"/>
  <c r="C1593" i="6"/>
  <c r="C1592" i="6"/>
  <c r="C1591" i="6"/>
  <c r="C1590" i="6"/>
  <c r="C1589" i="6"/>
  <c r="C1588" i="6"/>
  <c r="C1587" i="6"/>
  <c r="C1586" i="6"/>
  <c r="C1585" i="6"/>
  <c r="C1584" i="6"/>
  <c r="C1583" i="6"/>
  <c r="C1582" i="6"/>
  <c r="C1581" i="6"/>
  <c r="C1580" i="6"/>
  <c r="C1579" i="6"/>
  <c r="C1578" i="6"/>
  <c r="C1577" i="6"/>
  <c r="C1576" i="6"/>
  <c r="C1575" i="6"/>
  <c r="C1574" i="6"/>
  <c r="C1573" i="6"/>
  <c r="C1572" i="6"/>
  <c r="C1571" i="6"/>
  <c r="C1570" i="6"/>
  <c r="C1569" i="6"/>
  <c r="C1568" i="6"/>
  <c r="C1567" i="6"/>
  <c r="C1566" i="6"/>
  <c r="C1565" i="6"/>
  <c r="C1564" i="6"/>
  <c r="C1563" i="6"/>
  <c r="C1562" i="6"/>
  <c r="C1561" i="6"/>
  <c r="C1560" i="6"/>
  <c r="C1559" i="6"/>
  <c r="C1558" i="6"/>
  <c r="C1557" i="6"/>
  <c r="C1556" i="6"/>
  <c r="C1555" i="6"/>
  <c r="C1554" i="6"/>
  <c r="C1553" i="6"/>
  <c r="C1552" i="6"/>
  <c r="C1551" i="6"/>
  <c r="C1550" i="6"/>
  <c r="C1549" i="6"/>
  <c r="C1548" i="6"/>
  <c r="C1547" i="6"/>
  <c r="C1546" i="6"/>
  <c r="C1545" i="6"/>
  <c r="C1544" i="6"/>
  <c r="C1543" i="6"/>
  <c r="C1542" i="6"/>
  <c r="C1541" i="6"/>
  <c r="C1540" i="6"/>
  <c r="C1539" i="6"/>
  <c r="C1538" i="6"/>
  <c r="C1537" i="6"/>
  <c r="C1536" i="6"/>
  <c r="C1535" i="6"/>
  <c r="C1534" i="6"/>
  <c r="C1533" i="6"/>
  <c r="C1532" i="6"/>
  <c r="C1531" i="6"/>
  <c r="C1530" i="6"/>
  <c r="C1529" i="6"/>
  <c r="C1528" i="6"/>
  <c r="C1527" i="6"/>
  <c r="C1526" i="6"/>
  <c r="C1525" i="6"/>
  <c r="C1524" i="6"/>
  <c r="C1523" i="6"/>
  <c r="C1522" i="6"/>
  <c r="C1521" i="6"/>
  <c r="C1520" i="6"/>
  <c r="C1519" i="6"/>
  <c r="C1518" i="6"/>
  <c r="C1517" i="6"/>
  <c r="C1516" i="6"/>
  <c r="C1515" i="6"/>
  <c r="C1514" i="6"/>
  <c r="C1513" i="6"/>
  <c r="C1512" i="6"/>
  <c r="C1511" i="6"/>
  <c r="C1510" i="6"/>
  <c r="C1509" i="6"/>
  <c r="C1508" i="6"/>
  <c r="C1507" i="6"/>
  <c r="C1506" i="6"/>
  <c r="C1505" i="6"/>
  <c r="C1504" i="6"/>
  <c r="C1503" i="6"/>
  <c r="C1502" i="6"/>
  <c r="C1501" i="6"/>
  <c r="C1500" i="6"/>
  <c r="C1499" i="6"/>
  <c r="C1498" i="6"/>
  <c r="C1497" i="6"/>
  <c r="C1496" i="6"/>
  <c r="C1495" i="6"/>
  <c r="C1494" i="6"/>
  <c r="C1493" i="6"/>
  <c r="C1492" i="6"/>
  <c r="C1491" i="6"/>
  <c r="C1490" i="6"/>
  <c r="C1489" i="6"/>
  <c r="C1488" i="6"/>
  <c r="C1487" i="6"/>
  <c r="C1486" i="6"/>
  <c r="C1485" i="6"/>
  <c r="C1484" i="6"/>
  <c r="C1483" i="6"/>
  <c r="C1482" i="6"/>
  <c r="C1481" i="6"/>
  <c r="C1480" i="6"/>
  <c r="C1479" i="6"/>
  <c r="C1478" i="6"/>
  <c r="C1477" i="6"/>
  <c r="C1476" i="6"/>
  <c r="C1475" i="6"/>
  <c r="C1474" i="6"/>
  <c r="C1473" i="6"/>
  <c r="C1472" i="6"/>
  <c r="C1471" i="6"/>
  <c r="C1470" i="6"/>
  <c r="C1469" i="6"/>
  <c r="C1468" i="6"/>
  <c r="C1467" i="6"/>
  <c r="C1466" i="6"/>
  <c r="C1465" i="6"/>
  <c r="C1464" i="6"/>
  <c r="C1463" i="6"/>
  <c r="C1462" i="6"/>
  <c r="C1461" i="6"/>
  <c r="C1460" i="6"/>
  <c r="C1459" i="6"/>
  <c r="C1458" i="6"/>
  <c r="C1457" i="6"/>
  <c r="C1456" i="6"/>
  <c r="C1455" i="6"/>
  <c r="C1454" i="6"/>
  <c r="C1453" i="6"/>
  <c r="C1452" i="6"/>
  <c r="C1451" i="6"/>
  <c r="C1450" i="6"/>
  <c r="C1449" i="6"/>
  <c r="C1448" i="6"/>
  <c r="C1447" i="6"/>
  <c r="C1446" i="6"/>
  <c r="C1445" i="6"/>
  <c r="C1444" i="6"/>
  <c r="C1443" i="6"/>
  <c r="C1442" i="6"/>
  <c r="C1441" i="6"/>
  <c r="C1440" i="6"/>
  <c r="C1439" i="6"/>
  <c r="C1438" i="6"/>
  <c r="C1437" i="6"/>
  <c r="C1436" i="6"/>
  <c r="C1435" i="6"/>
  <c r="C1434" i="6"/>
  <c r="C1433" i="6"/>
  <c r="C1432" i="6"/>
  <c r="C1431" i="6"/>
  <c r="C1430" i="6"/>
  <c r="C1429" i="6"/>
  <c r="C1428" i="6"/>
  <c r="C1427" i="6"/>
  <c r="C1426" i="6"/>
  <c r="C1425" i="6"/>
  <c r="C1424" i="6"/>
  <c r="C1423" i="6"/>
  <c r="C1422" i="6"/>
  <c r="C1421" i="6"/>
  <c r="C1420" i="6"/>
  <c r="C1419" i="6"/>
  <c r="C1418" i="6"/>
  <c r="C1417" i="6"/>
  <c r="C1416" i="6"/>
  <c r="C1415" i="6"/>
  <c r="C1414" i="6"/>
  <c r="C1413" i="6"/>
  <c r="C1412" i="6"/>
  <c r="C1411" i="6"/>
  <c r="C1410" i="6"/>
  <c r="C1409" i="6"/>
  <c r="C1408" i="6"/>
  <c r="C1407" i="6"/>
  <c r="C1406" i="6"/>
  <c r="C1405" i="6"/>
  <c r="C1404" i="6"/>
  <c r="C1403" i="6"/>
  <c r="C1402" i="6"/>
  <c r="C1401" i="6"/>
  <c r="C1400" i="6"/>
  <c r="C1399" i="6"/>
  <c r="C1398" i="6"/>
  <c r="C1397" i="6"/>
  <c r="C1396" i="6"/>
  <c r="C1395" i="6"/>
  <c r="C1394" i="6"/>
  <c r="C1393" i="6"/>
  <c r="C1392" i="6"/>
  <c r="C1391" i="6"/>
  <c r="C1390" i="6"/>
  <c r="C1389" i="6"/>
  <c r="C1388" i="6"/>
  <c r="C1387" i="6"/>
  <c r="C1386" i="6"/>
  <c r="C1385" i="6"/>
  <c r="C1384" i="6"/>
  <c r="C1383" i="6"/>
  <c r="C1382" i="6"/>
  <c r="C1381" i="6"/>
  <c r="C1380" i="6"/>
  <c r="C1379" i="6"/>
  <c r="C1378" i="6"/>
  <c r="C1377" i="6"/>
  <c r="C1376" i="6"/>
  <c r="C1375" i="6"/>
  <c r="C1374" i="6"/>
  <c r="C1373" i="6"/>
  <c r="C1372" i="6"/>
  <c r="C1371" i="6"/>
  <c r="C1370" i="6"/>
  <c r="C1369" i="6"/>
  <c r="C1368" i="6"/>
  <c r="C1367" i="6"/>
  <c r="C1366" i="6"/>
  <c r="C1365" i="6"/>
  <c r="C1364" i="6"/>
  <c r="C1363" i="6"/>
  <c r="C1362" i="6"/>
  <c r="C1361" i="6"/>
  <c r="C1360" i="6"/>
  <c r="C1359" i="6"/>
  <c r="C1358" i="6"/>
  <c r="C1357" i="6"/>
  <c r="C1356" i="6"/>
  <c r="C1355" i="6"/>
  <c r="C1354" i="6"/>
  <c r="C1353" i="6"/>
  <c r="C1352" i="6"/>
  <c r="C1351" i="6"/>
  <c r="C1350" i="6"/>
  <c r="C1349" i="6"/>
  <c r="C1348" i="6"/>
  <c r="C1347" i="6"/>
  <c r="C1346" i="6"/>
  <c r="C1345" i="6"/>
  <c r="C1344" i="6"/>
  <c r="C1343" i="6"/>
  <c r="C1342" i="6"/>
  <c r="C1341" i="6"/>
  <c r="C1340" i="6"/>
  <c r="C1339" i="6"/>
  <c r="C1338" i="6"/>
  <c r="C1337" i="6"/>
  <c r="C1336" i="6"/>
  <c r="C1335" i="6"/>
  <c r="C1334" i="6"/>
  <c r="C1333" i="6"/>
  <c r="C1332" i="6"/>
  <c r="C1331" i="6"/>
  <c r="C1330" i="6"/>
  <c r="C1329" i="6"/>
  <c r="C1328" i="6"/>
  <c r="C1327" i="6"/>
  <c r="C1326" i="6"/>
  <c r="C1325" i="6"/>
  <c r="C1324" i="6"/>
  <c r="C1323" i="6"/>
  <c r="C1322" i="6"/>
  <c r="C1321" i="6"/>
  <c r="C1320" i="6"/>
  <c r="C1319" i="6"/>
  <c r="C1318" i="6"/>
  <c r="C1317" i="6"/>
  <c r="C1316" i="6"/>
  <c r="C1315" i="6"/>
  <c r="C1314" i="6"/>
  <c r="C1313" i="6"/>
  <c r="C1312" i="6"/>
  <c r="C1311" i="6"/>
  <c r="C1310" i="6"/>
  <c r="C1309" i="6"/>
  <c r="C1308" i="6"/>
  <c r="C1307" i="6"/>
  <c r="C1306" i="6"/>
  <c r="C1305" i="6"/>
  <c r="C1304" i="6"/>
  <c r="C1303" i="6"/>
  <c r="C1302" i="6"/>
  <c r="C1301" i="6"/>
  <c r="C1300" i="6"/>
  <c r="C1299" i="6"/>
  <c r="C1298" i="6"/>
  <c r="C1297" i="6"/>
  <c r="C1296" i="6"/>
  <c r="C1295" i="6"/>
  <c r="C1294" i="6"/>
  <c r="C1293" i="6"/>
  <c r="C1292" i="6"/>
  <c r="C1291" i="6"/>
  <c r="C1290" i="6"/>
  <c r="C1289" i="6"/>
  <c r="C1288" i="6"/>
  <c r="C1287" i="6"/>
  <c r="C1286" i="6"/>
  <c r="C1285" i="6"/>
  <c r="C1284" i="6"/>
  <c r="C1283" i="6"/>
  <c r="C1282" i="6"/>
  <c r="C1281" i="6"/>
  <c r="C1280" i="6"/>
  <c r="C1279" i="6"/>
  <c r="C1278" i="6"/>
  <c r="C1277" i="6"/>
  <c r="C1276" i="6"/>
  <c r="C1275" i="6"/>
  <c r="C1274" i="6"/>
  <c r="C1273" i="6"/>
  <c r="C1272" i="6"/>
  <c r="C1271" i="6"/>
  <c r="C1270" i="6"/>
  <c r="C1269" i="6"/>
  <c r="C1268" i="6"/>
  <c r="C1267" i="6"/>
  <c r="C1266" i="6"/>
  <c r="C1265" i="6"/>
  <c r="C1264" i="6"/>
  <c r="C1263" i="6"/>
  <c r="C1262" i="6"/>
  <c r="C1261" i="6"/>
  <c r="C1260" i="6"/>
  <c r="C1259" i="6"/>
  <c r="C1258" i="6"/>
  <c r="C1257" i="6"/>
  <c r="C1256" i="6"/>
  <c r="C1255" i="6"/>
  <c r="C1254" i="6"/>
  <c r="C1253" i="6"/>
  <c r="C1252" i="6"/>
  <c r="C1251" i="6"/>
  <c r="C1250" i="6"/>
  <c r="C1249" i="6"/>
  <c r="C1248" i="6"/>
  <c r="C1247" i="6"/>
  <c r="C1246" i="6"/>
  <c r="C1245" i="6"/>
  <c r="C1244" i="6"/>
  <c r="C1243" i="6"/>
  <c r="C1242" i="6"/>
  <c r="C1241" i="6"/>
  <c r="C1240" i="6"/>
  <c r="C1239" i="6"/>
  <c r="C1238" i="6"/>
  <c r="C1237" i="6"/>
  <c r="C1236" i="6"/>
  <c r="C1235" i="6"/>
  <c r="C1234" i="6"/>
  <c r="C1233" i="6"/>
  <c r="C1232" i="6"/>
  <c r="C1231" i="6"/>
  <c r="C1230" i="6"/>
  <c r="C1229" i="6"/>
  <c r="C1228" i="6"/>
  <c r="C1227" i="6"/>
  <c r="C1226" i="6"/>
  <c r="C1225" i="6"/>
  <c r="C1224" i="6"/>
  <c r="C1223" i="6"/>
  <c r="C1222" i="6"/>
  <c r="C1221" i="6"/>
  <c r="C1220" i="6"/>
  <c r="C1219" i="6"/>
  <c r="C1218" i="6"/>
  <c r="C1217" i="6"/>
  <c r="C1216" i="6"/>
  <c r="C1215" i="6"/>
  <c r="C1214" i="6"/>
  <c r="C1213" i="6"/>
  <c r="C1212" i="6"/>
  <c r="C1211" i="6"/>
  <c r="C1210" i="6"/>
  <c r="C1209" i="6"/>
  <c r="C1208" i="6"/>
  <c r="C1207" i="6"/>
  <c r="C1206" i="6"/>
  <c r="C1205" i="6"/>
  <c r="C1204" i="6"/>
  <c r="C1203" i="6"/>
  <c r="C1202" i="6"/>
  <c r="C1201" i="6"/>
  <c r="C1200" i="6"/>
  <c r="C1199" i="6"/>
  <c r="C1198" i="6"/>
  <c r="C1197" i="6"/>
  <c r="C1196" i="6"/>
  <c r="C1195" i="6"/>
  <c r="C1194" i="6"/>
  <c r="C1193" i="6"/>
  <c r="C1192" i="6"/>
  <c r="C1191" i="6"/>
  <c r="C1190" i="6"/>
  <c r="C1189" i="6"/>
  <c r="C1188" i="6"/>
  <c r="C1187" i="6"/>
  <c r="C1186" i="6"/>
  <c r="C1185" i="6"/>
  <c r="C1184" i="6"/>
  <c r="C1183" i="6"/>
  <c r="C1182" i="6"/>
  <c r="C1181" i="6"/>
  <c r="C1180" i="6"/>
  <c r="C1179" i="6"/>
  <c r="C1178" i="6"/>
  <c r="C1177" i="6"/>
  <c r="C1176" i="6"/>
  <c r="C1175" i="6"/>
  <c r="C1174" i="6"/>
  <c r="C1173" i="6"/>
  <c r="C1172" i="6"/>
  <c r="C1171" i="6"/>
  <c r="C1170" i="6"/>
  <c r="C1169" i="6"/>
  <c r="C1168" i="6"/>
  <c r="C1167" i="6"/>
  <c r="C1166" i="6"/>
  <c r="C1165" i="6"/>
  <c r="C1164" i="6"/>
  <c r="C1163" i="6"/>
  <c r="C1162" i="6"/>
  <c r="C1161" i="6"/>
  <c r="C1160" i="6"/>
  <c r="C1159" i="6"/>
  <c r="C1158" i="6"/>
  <c r="C1157" i="6"/>
  <c r="C1156" i="6"/>
  <c r="C1155" i="6"/>
  <c r="C1154" i="6"/>
  <c r="C1153" i="6"/>
  <c r="C1152" i="6"/>
  <c r="C1151" i="6"/>
  <c r="C1150" i="6"/>
  <c r="C1149" i="6"/>
  <c r="C1148" i="6"/>
  <c r="C1147" i="6"/>
  <c r="C1146" i="6"/>
  <c r="C1145" i="6"/>
  <c r="C1144" i="6"/>
  <c r="C1143" i="6"/>
  <c r="C1142" i="6"/>
  <c r="C1141" i="6"/>
  <c r="C1140" i="6"/>
  <c r="C1139" i="6"/>
  <c r="C1138" i="6"/>
  <c r="C1137" i="6"/>
  <c r="C1136" i="6"/>
  <c r="C1135" i="6"/>
  <c r="C1134" i="6"/>
  <c r="C1133" i="6"/>
  <c r="C1132" i="6"/>
  <c r="C1131" i="6"/>
  <c r="C1130" i="6"/>
  <c r="C1129" i="6"/>
  <c r="C1128" i="6"/>
  <c r="C1127" i="6"/>
  <c r="C1126" i="6"/>
  <c r="C1125" i="6"/>
  <c r="C1124" i="6"/>
  <c r="C1123" i="6"/>
  <c r="C1122" i="6"/>
  <c r="C1121" i="6"/>
  <c r="C1120" i="6"/>
  <c r="C1119" i="6"/>
  <c r="C1118" i="6"/>
  <c r="C1117" i="6"/>
  <c r="C1116" i="6"/>
  <c r="C1115" i="6"/>
  <c r="C1114" i="6"/>
  <c r="C1113" i="6"/>
  <c r="C1112" i="6"/>
  <c r="C1111" i="6"/>
  <c r="C1110" i="6"/>
  <c r="C1109" i="6"/>
  <c r="C1108" i="6"/>
  <c r="C1107" i="6"/>
  <c r="C1106" i="6"/>
  <c r="C1105" i="6"/>
  <c r="C1104" i="6"/>
  <c r="C1103" i="6"/>
  <c r="C1102" i="6"/>
  <c r="C1101" i="6"/>
  <c r="C1100" i="6"/>
  <c r="C1099" i="6"/>
  <c r="C1098" i="6"/>
  <c r="C1097" i="6"/>
  <c r="C1096" i="6"/>
  <c r="C1095" i="6"/>
  <c r="C1094" i="6"/>
  <c r="C1093" i="6"/>
  <c r="C1092" i="6"/>
  <c r="C1091" i="6"/>
  <c r="C1090" i="6"/>
  <c r="C1089" i="6"/>
  <c r="C1088" i="6"/>
  <c r="C1087" i="6"/>
  <c r="C1086" i="6"/>
  <c r="C1085" i="6"/>
  <c r="C1084" i="6"/>
  <c r="C1083" i="6"/>
  <c r="C1082" i="6"/>
  <c r="C1081" i="6"/>
  <c r="C1080" i="6"/>
  <c r="C1079" i="6"/>
  <c r="C1078" i="6"/>
  <c r="C1077" i="6"/>
  <c r="C1076" i="6"/>
  <c r="C1075" i="6"/>
  <c r="C1074" i="6"/>
  <c r="C1073" i="6"/>
  <c r="C1072" i="6"/>
  <c r="C1071" i="6"/>
  <c r="C1070" i="6"/>
  <c r="C1069" i="6"/>
  <c r="C1068" i="6"/>
  <c r="C1067" i="6"/>
  <c r="C1066" i="6"/>
  <c r="C1065" i="6"/>
  <c r="C1064" i="6"/>
  <c r="C1063" i="6"/>
  <c r="C1062" i="6"/>
  <c r="C1061" i="6"/>
  <c r="C1060" i="6"/>
  <c r="C1059" i="6"/>
  <c r="C1058" i="6"/>
  <c r="C1057" i="6"/>
  <c r="C1056" i="6"/>
  <c r="C1055" i="6"/>
  <c r="C1054" i="6"/>
  <c r="C1053" i="6"/>
  <c r="C1052" i="6"/>
  <c r="C1051" i="6"/>
  <c r="C1050" i="6"/>
  <c r="C1049" i="6"/>
  <c r="C1048" i="6"/>
  <c r="C1047" i="6"/>
  <c r="C1046" i="6"/>
  <c r="C1045" i="6"/>
  <c r="C1044" i="6"/>
  <c r="C1043" i="6"/>
  <c r="C1042" i="6"/>
  <c r="C1041" i="6"/>
  <c r="C1040" i="6"/>
  <c r="C1039" i="6"/>
  <c r="C1038" i="6"/>
  <c r="C1037" i="6"/>
  <c r="C1036" i="6"/>
  <c r="C1035" i="6"/>
  <c r="C1034" i="6"/>
  <c r="C1033" i="6"/>
  <c r="C1032" i="6"/>
  <c r="C1031" i="6"/>
  <c r="C1030" i="6"/>
  <c r="C1029" i="6"/>
  <c r="C1028" i="6"/>
  <c r="C1027" i="6"/>
  <c r="C1026" i="6"/>
  <c r="C1025" i="6"/>
  <c r="C1024" i="6"/>
  <c r="C1023" i="6"/>
  <c r="C1022" i="6"/>
  <c r="C1021" i="6"/>
  <c r="C1020" i="6"/>
  <c r="C1019" i="6"/>
  <c r="C1018" i="6"/>
  <c r="C1017" i="6"/>
  <c r="C1016" i="6"/>
  <c r="C1015" i="6"/>
  <c r="C1014" i="6"/>
  <c r="C1013" i="6"/>
  <c r="C1012" i="6"/>
  <c r="C1011" i="6"/>
  <c r="C1010" i="6"/>
  <c r="C1009" i="6"/>
  <c r="C1008" i="6"/>
  <c r="C1007" i="6"/>
  <c r="C1006" i="6"/>
  <c r="C1005" i="6"/>
  <c r="C1004" i="6"/>
  <c r="C1003" i="6"/>
  <c r="C1002" i="6"/>
  <c r="C1001" i="6"/>
  <c r="C1000" i="6"/>
  <c r="C999" i="6"/>
  <c r="C998" i="6"/>
  <c r="C997" i="6"/>
  <c r="C996" i="6"/>
  <c r="C995" i="6"/>
  <c r="C994" i="6"/>
  <c r="C993" i="6"/>
  <c r="C992" i="6"/>
  <c r="C991" i="6"/>
  <c r="C990" i="6"/>
  <c r="C989" i="6"/>
  <c r="C988" i="6"/>
  <c r="C987" i="6"/>
  <c r="C986" i="6"/>
  <c r="C985" i="6"/>
  <c r="C984" i="6"/>
  <c r="C983" i="6"/>
  <c r="C982" i="6"/>
  <c r="C981" i="6"/>
  <c r="C980" i="6"/>
  <c r="C979" i="6"/>
  <c r="C978" i="6"/>
  <c r="C977" i="6"/>
  <c r="C976" i="6"/>
  <c r="C975" i="6"/>
  <c r="C974" i="6"/>
  <c r="C973" i="6"/>
  <c r="C972" i="6"/>
  <c r="C971" i="6"/>
  <c r="C970" i="6"/>
  <c r="C969" i="6"/>
  <c r="C968" i="6"/>
  <c r="C967" i="6"/>
  <c r="C966" i="6"/>
  <c r="C965" i="6"/>
  <c r="C964" i="6"/>
  <c r="C963" i="6"/>
  <c r="C962" i="6"/>
  <c r="C961" i="6"/>
  <c r="C960" i="6"/>
  <c r="C959" i="6"/>
  <c r="C958" i="6"/>
  <c r="C957" i="6"/>
  <c r="C956" i="6"/>
  <c r="C955" i="6"/>
  <c r="C954" i="6"/>
  <c r="C953" i="6"/>
  <c r="C952" i="6"/>
  <c r="C951" i="6"/>
  <c r="C950" i="6"/>
  <c r="C949" i="6"/>
  <c r="C948" i="6"/>
  <c r="C947" i="6"/>
  <c r="C946" i="6"/>
  <c r="C945" i="6"/>
  <c r="C944" i="6"/>
  <c r="C943" i="6"/>
  <c r="C942" i="6"/>
  <c r="C941" i="6"/>
  <c r="C940" i="6"/>
  <c r="C939" i="6"/>
  <c r="C938" i="6"/>
  <c r="C937" i="6"/>
  <c r="C936" i="6"/>
  <c r="C935" i="6"/>
  <c r="C934" i="6"/>
  <c r="C933" i="6"/>
  <c r="C932" i="6"/>
  <c r="C931" i="6"/>
  <c r="C930" i="6"/>
  <c r="C929" i="6"/>
  <c r="C928" i="6"/>
  <c r="C927" i="6"/>
  <c r="C926" i="6"/>
  <c r="C925" i="6"/>
  <c r="C924" i="6"/>
  <c r="C923" i="6"/>
  <c r="C922" i="6"/>
  <c r="C921" i="6"/>
  <c r="C920" i="6"/>
  <c r="C919" i="6"/>
  <c r="C918" i="6"/>
  <c r="C917" i="6"/>
  <c r="C916" i="6"/>
  <c r="C915" i="6"/>
  <c r="C914" i="6"/>
  <c r="C913" i="6"/>
  <c r="C912" i="6"/>
  <c r="C911" i="6"/>
  <c r="C910" i="6"/>
  <c r="C909" i="6"/>
  <c r="C908" i="6"/>
  <c r="C907" i="6"/>
  <c r="C906" i="6"/>
  <c r="C905" i="6"/>
  <c r="C904" i="6"/>
  <c r="C903" i="6"/>
  <c r="C902" i="6"/>
  <c r="C901" i="6"/>
  <c r="C900" i="6"/>
  <c r="C899" i="6"/>
  <c r="C898" i="6"/>
  <c r="C897" i="6"/>
  <c r="C896" i="6"/>
  <c r="C895" i="6"/>
  <c r="C894" i="6"/>
  <c r="C893" i="6"/>
  <c r="C892" i="6"/>
  <c r="C891" i="6"/>
  <c r="C890" i="6"/>
  <c r="C889" i="6"/>
  <c r="C888" i="6"/>
  <c r="C887" i="6"/>
  <c r="C886" i="6"/>
  <c r="C885" i="6"/>
  <c r="C884" i="6"/>
  <c r="C883" i="6"/>
  <c r="C882" i="6"/>
  <c r="C881" i="6"/>
  <c r="C880" i="6"/>
  <c r="C879" i="6"/>
  <c r="C878" i="6"/>
  <c r="C877" i="6"/>
  <c r="C876" i="6"/>
  <c r="C875" i="6"/>
  <c r="C874" i="6"/>
  <c r="C873" i="6"/>
  <c r="C872" i="6"/>
  <c r="C871" i="6"/>
  <c r="C870" i="6"/>
  <c r="C869" i="6"/>
  <c r="C868" i="6"/>
  <c r="C867" i="6"/>
  <c r="C866" i="6"/>
  <c r="C865" i="6"/>
  <c r="C864" i="6"/>
  <c r="C863" i="6"/>
  <c r="C862" i="6"/>
  <c r="C861" i="6"/>
  <c r="C860" i="6"/>
  <c r="C859" i="6"/>
  <c r="C858" i="6"/>
  <c r="C857" i="6"/>
  <c r="C856" i="6"/>
  <c r="C855" i="6"/>
  <c r="C854" i="6"/>
  <c r="C853" i="6"/>
  <c r="C852" i="6"/>
  <c r="C851" i="6"/>
  <c r="C850" i="6"/>
  <c r="C849" i="6"/>
  <c r="C848" i="6"/>
  <c r="C847" i="6"/>
  <c r="C846" i="6"/>
  <c r="C845" i="6"/>
  <c r="C844" i="6"/>
  <c r="C843" i="6"/>
  <c r="C842" i="6"/>
  <c r="C841" i="6"/>
  <c r="C840" i="6"/>
  <c r="C839" i="6"/>
  <c r="C838" i="6"/>
  <c r="C837" i="6"/>
  <c r="C836" i="6"/>
  <c r="C835" i="6"/>
  <c r="C834" i="6"/>
  <c r="C833" i="6"/>
  <c r="C832" i="6"/>
  <c r="C831" i="6"/>
  <c r="C830" i="6"/>
  <c r="C829" i="6"/>
  <c r="C828" i="6"/>
  <c r="C827" i="6"/>
  <c r="C826" i="6"/>
  <c r="C825" i="6"/>
  <c r="C824" i="6"/>
  <c r="C823" i="6"/>
  <c r="C822" i="6"/>
  <c r="C821" i="6"/>
  <c r="C820" i="6"/>
  <c r="C819" i="6"/>
  <c r="C818" i="6"/>
  <c r="C817" i="6"/>
  <c r="C816" i="6"/>
  <c r="C815" i="6"/>
  <c r="C814" i="6"/>
  <c r="C813" i="6"/>
  <c r="C812" i="6"/>
  <c r="C811" i="6"/>
  <c r="C810" i="6"/>
  <c r="C809" i="6"/>
  <c r="C808" i="6"/>
  <c r="C807" i="6"/>
  <c r="C806" i="6"/>
  <c r="C805" i="6"/>
  <c r="C804" i="6"/>
  <c r="C803" i="6"/>
  <c r="C802" i="6"/>
  <c r="C801" i="6"/>
  <c r="C800" i="6"/>
  <c r="C799" i="6"/>
  <c r="C798" i="6"/>
  <c r="C797" i="6"/>
  <c r="C796" i="6"/>
  <c r="C795" i="6"/>
  <c r="C794" i="6"/>
  <c r="C793" i="6"/>
  <c r="C792" i="6"/>
  <c r="C791" i="6"/>
  <c r="C790" i="6"/>
  <c r="C789" i="6"/>
  <c r="C788" i="6"/>
  <c r="C787" i="6"/>
  <c r="C786" i="6"/>
  <c r="C785" i="6"/>
  <c r="C784" i="6"/>
  <c r="C783" i="6"/>
  <c r="C782" i="6"/>
  <c r="C781" i="6"/>
  <c r="C780" i="6"/>
  <c r="C779" i="6"/>
  <c r="C778" i="6"/>
  <c r="C777" i="6"/>
  <c r="C776" i="6"/>
  <c r="C775" i="6"/>
  <c r="C774" i="6"/>
  <c r="C773" i="6"/>
  <c r="C772" i="6"/>
  <c r="C771" i="6"/>
  <c r="C770" i="6"/>
  <c r="C769" i="6"/>
  <c r="C768" i="6"/>
  <c r="C767" i="6"/>
  <c r="C766" i="6"/>
  <c r="C765" i="6"/>
  <c r="C764" i="6"/>
  <c r="C763" i="6"/>
  <c r="C762" i="6"/>
  <c r="C761" i="6"/>
  <c r="C760" i="6"/>
  <c r="C759" i="6"/>
  <c r="C758" i="6"/>
  <c r="C757" i="6"/>
  <c r="C756" i="6"/>
  <c r="C755" i="6"/>
  <c r="C754" i="6"/>
  <c r="C753" i="6"/>
  <c r="C752" i="6"/>
  <c r="C751" i="6"/>
  <c r="C750" i="6"/>
  <c r="C749" i="6"/>
  <c r="C748" i="6"/>
  <c r="C747" i="6"/>
  <c r="C746" i="6"/>
  <c r="C745" i="6"/>
  <c r="C744" i="6"/>
  <c r="C743" i="6"/>
  <c r="C742" i="6"/>
  <c r="C741" i="6"/>
  <c r="C740" i="6"/>
  <c r="C739" i="6"/>
  <c r="C738" i="6"/>
  <c r="C737" i="6"/>
  <c r="C736" i="6"/>
  <c r="C735" i="6"/>
  <c r="C734" i="6"/>
  <c r="C733" i="6"/>
  <c r="C732" i="6"/>
  <c r="C731" i="6"/>
  <c r="C730" i="6"/>
  <c r="C729" i="6"/>
  <c r="C728" i="6"/>
  <c r="C727" i="6"/>
  <c r="C726" i="6"/>
  <c r="C725" i="6"/>
  <c r="C724" i="6"/>
  <c r="C723" i="6"/>
  <c r="C722" i="6"/>
  <c r="C721" i="6"/>
  <c r="C720" i="6"/>
  <c r="C719" i="6"/>
  <c r="C718" i="6"/>
  <c r="C717" i="6"/>
  <c r="C716" i="6"/>
  <c r="C715" i="6"/>
  <c r="C714" i="6"/>
  <c r="C713" i="6"/>
  <c r="C712" i="6"/>
  <c r="C711" i="6"/>
  <c r="C710" i="6"/>
  <c r="C709" i="6"/>
  <c r="C708" i="6"/>
  <c r="C707" i="6"/>
  <c r="C706" i="6"/>
  <c r="C705" i="6"/>
  <c r="C704" i="6"/>
  <c r="C703" i="6"/>
  <c r="C702" i="6"/>
  <c r="C701" i="6"/>
  <c r="C700" i="6"/>
  <c r="C699" i="6"/>
  <c r="C698" i="6"/>
  <c r="C697" i="6"/>
  <c r="C696" i="6"/>
  <c r="C695" i="6"/>
  <c r="C694" i="6"/>
  <c r="C693" i="6"/>
  <c r="C692" i="6"/>
  <c r="C691" i="6"/>
  <c r="C690" i="6"/>
  <c r="C689" i="6"/>
  <c r="C688" i="6"/>
  <c r="C687" i="6"/>
  <c r="C686" i="6"/>
  <c r="C685" i="6"/>
  <c r="C684" i="6"/>
  <c r="C683" i="6"/>
  <c r="C682" i="6"/>
  <c r="C681" i="6"/>
  <c r="C680" i="6"/>
  <c r="C679" i="6"/>
  <c r="C678" i="6"/>
  <c r="C677" i="6"/>
  <c r="C676" i="6"/>
  <c r="C675" i="6"/>
  <c r="C674" i="6"/>
  <c r="C673" i="6"/>
  <c r="C672" i="6"/>
  <c r="C671" i="6"/>
  <c r="C670" i="6"/>
  <c r="C669" i="6"/>
  <c r="C668" i="6"/>
  <c r="C667" i="6"/>
  <c r="C666" i="6"/>
  <c r="C665" i="6"/>
  <c r="C664" i="6"/>
  <c r="C663" i="6"/>
  <c r="C662" i="6"/>
  <c r="C661" i="6"/>
  <c r="C660" i="6"/>
  <c r="C659" i="6"/>
  <c r="C658" i="6"/>
  <c r="C657" i="6"/>
  <c r="C656" i="6"/>
  <c r="C655" i="6"/>
  <c r="C654" i="6"/>
  <c r="C653" i="6"/>
  <c r="C652" i="6"/>
  <c r="C651" i="6"/>
  <c r="C650" i="6"/>
  <c r="C649" i="6"/>
  <c r="C648" i="6"/>
  <c r="C647" i="6"/>
  <c r="C646" i="6"/>
  <c r="C645" i="6"/>
  <c r="C644" i="6"/>
  <c r="C643" i="6"/>
  <c r="C642" i="6"/>
  <c r="C641" i="6"/>
  <c r="C640" i="6"/>
  <c r="C639" i="6"/>
  <c r="C638" i="6"/>
  <c r="C637" i="6"/>
  <c r="C636" i="6"/>
  <c r="C635" i="6"/>
  <c r="C634" i="6"/>
  <c r="C633" i="6"/>
  <c r="C632" i="6"/>
  <c r="C631" i="6"/>
  <c r="C630" i="6"/>
  <c r="C629" i="6"/>
  <c r="C628" i="6"/>
  <c r="C627" i="6"/>
  <c r="C626" i="6"/>
  <c r="C625" i="6"/>
  <c r="C624" i="6"/>
  <c r="C623" i="6"/>
  <c r="C622" i="6"/>
  <c r="C621" i="6"/>
  <c r="C620" i="6"/>
  <c r="C619" i="6"/>
  <c r="C618" i="6"/>
  <c r="C617" i="6"/>
  <c r="C616" i="6"/>
  <c r="C615" i="6"/>
  <c r="C614" i="6"/>
  <c r="C613" i="6"/>
  <c r="C612" i="6"/>
  <c r="C611" i="6"/>
  <c r="C610" i="6"/>
  <c r="C609" i="6"/>
  <c r="C608" i="6"/>
  <c r="C607" i="6"/>
  <c r="C606" i="6"/>
  <c r="C605" i="6"/>
  <c r="C604" i="6"/>
  <c r="C603" i="6"/>
  <c r="C602" i="6"/>
  <c r="C601" i="6"/>
  <c r="C600" i="6"/>
  <c r="C599" i="6"/>
  <c r="C598" i="6"/>
  <c r="C597" i="6"/>
  <c r="C596" i="6"/>
  <c r="C595" i="6"/>
  <c r="C594" i="6"/>
  <c r="C593" i="6"/>
  <c r="C592" i="6"/>
  <c r="C591" i="6"/>
  <c r="C590" i="6"/>
  <c r="C589" i="6"/>
  <c r="C588" i="6"/>
  <c r="C587" i="6"/>
  <c r="C586" i="6"/>
  <c r="C585" i="6"/>
  <c r="C584" i="6"/>
  <c r="C583" i="6"/>
  <c r="C582" i="6"/>
  <c r="C581" i="6"/>
  <c r="C580" i="6"/>
  <c r="C579" i="6"/>
  <c r="C578" i="6"/>
  <c r="C577" i="6"/>
  <c r="C576" i="6"/>
  <c r="C575" i="6"/>
  <c r="C574" i="6"/>
  <c r="C573" i="6"/>
  <c r="C572" i="6"/>
  <c r="C571" i="6"/>
  <c r="C570" i="6"/>
  <c r="C569" i="6"/>
  <c r="C568" i="6"/>
  <c r="C567" i="6"/>
  <c r="C566" i="6"/>
  <c r="C565" i="6"/>
  <c r="C564" i="6"/>
  <c r="C563" i="6"/>
  <c r="C562" i="6"/>
  <c r="C561" i="6"/>
  <c r="C560" i="6"/>
  <c r="C559" i="6"/>
  <c r="C558" i="6"/>
  <c r="C557" i="6"/>
  <c r="C556" i="6"/>
  <c r="C555" i="6"/>
  <c r="C554" i="6"/>
  <c r="C553" i="6"/>
  <c r="C552" i="6"/>
  <c r="C551" i="6"/>
  <c r="C550" i="6"/>
  <c r="C549" i="6"/>
  <c r="C548" i="6"/>
  <c r="C547" i="6"/>
  <c r="C546" i="6"/>
  <c r="C545" i="6"/>
  <c r="C544" i="6"/>
  <c r="C543" i="6"/>
  <c r="C542" i="6"/>
  <c r="C541" i="6"/>
  <c r="C540" i="6"/>
  <c r="C539" i="6"/>
  <c r="C538" i="6"/>
  <c r="C537" i="6"/>
  <c r="C536" i="6"/>
  <c r="C535" i="6"/>
  <c r="C534" i="6"/>
  <c r="C533" i="6"/>
  <c r="C532" i="6"/>
  <c r="C531" i="6"/>
  <c r="C530" i="6"/>
  <c r="C529" i="6"/>
  <c r="C528" i="6"/>
  <c r="C527" i="6"/>
  <c r="C526" i="6"/>
  <c r="C525" i="6"/>
  <c r="C524" i="6"/>
  <c r="C523" i="6"/>
  <c r="C522" i="6"/>
  <c r="C521" i="6"/>
  <c r="C520" i="6"/>
  <c r="C519" i="6"/>
  <c r="C518" i="6"/>
  <c r="C517" i="6"/>
  <c r="C516" i="6"/>
  <c r="C515" i="6"/>
  <c r="C514" i="6"/>
  <c r="C513" i="6"/>
  <c r="C512" i="6"/>
  <c r="C511" i="6"/>
  <c r="C510" i="6"/>
  <c r="C509" i="6"/>
  <c r="C508" i="6"/>
  <c r="C507" i="6"/>
  <c r="C506" i="6"/>
  <c r="C505" i="6"/>
  <c r="C504" i="6"/>
  <c r="C503" i="6"/>
  <c r="C502" i="6"/>
  <c r="C501" i="6"/>
  <c r="C500" i="6"/>
  <c r="C499" i="6"/>
  <c r="C498" i="6"/>
  <c r="C497" i="6"/>
  <c r="C496" i="6"/>
  <c r="C495" i="6"/>
  <c r="C494" i="6"/>
  <c r="C493" i="6"/>
  <c r="C492" i="6"/>
  <c r="C491" i="6"/>
  <c r="C490" i="6"/>
  <c r="C489" i="6"/>
  <c r="C488" i="6"/>
  <c r="C487" i="6"/>
  <c r="C486" i="6"/>
  <c r="C485" i="6"/>
  <c r="C484" i="6"/>
  <c r="C483" i="6"/>
  <c r="C482" i="6"/>
  <c r="C481" i="6"/>
  <c r="C480" i="6"/>
  <c r="C479" i="6"/>
  <c r="C478" i="6"/>
  <c r="C477" i="6"/>
  <c r="C476" i="6"/>
  <c r="C475" i="6"/>
  <c r="C474" i="6"/>
  <c r="C473" i="6"/>
  <c r="C472" i="6"/>
  <c r="C471" i="6"/>
  <c r="C470" i="6"/>
  <c r="C469" i="6"/>
  <c r="C468" i="6"/>
  <c r="C467" i="6"/>
  <c r="C466" i="6"/>
  <c r="C465" i="6"/>
  <c r="C464" i="6"/>
  <c r="C463" i="6"/>
  <c r="C462" i="6"/>
  <c r="C461" i="6"/>
  <c r="C460" i="6"/>
  <c r="C459" i="6"/>
  <c r="C458" i="6"/>
  <c r="C457" i="6"/>
  <c r="C456" i="6"/>
  <c r="C455" i="6"/>
  <c r="C454" i="6"/>
  <c r="C453" i="6"/>
  <c r="C452" i="6"/>
  <c r="C451" i="6"/>
  <c r="C450" i="6"/>
  <c r="C449" i="6"/>
  <c r="C448" i="6"/>
  <c r="C447" i="6"/>
  <c r="C446" i="6"/>
  <c r="C445" i="6"/>
  <c r="C444" i="6"/>
  <c r="C443" i="6"/>
  <c r="C442" i="6"/>
  <c r="C441" i="6"/>
  <c r="C440" i="6"/>
  <c r="C439" i="6"/>
  <c r="C438" i="6"/>
  <c r="C437" i="6"/>
  <c r="C436" i="6"/>
  <c r="C435" i="6"/>
  <c r="C434" i="6"/>
  <c r="C433" i="6"/>
  <c r="C432" i="6"/>
  <c r="C431" i="6"/>
  <c r="C430" i="6"/>
  <c r="C429" i="6"/>
  <c r="C428" i="6"/>
  <c r="C427" i="6"/>
  <c r="C426" i="6"/>
  <c r="C425" i="6"/>
  <c r="C424" i="6"/>
  <c r="C423" i="6"/>
  <c r="C422" i="6"/>
  <c r="C421" i="6"/>
  <c r="C420" i="6"/>
  <c r="C419" i="6"/>
  <c r="C418" i="6"/>
  <c r="C417" i="6"/>
  <c r="C416" i="6"/>
  <c r="C415" i="6"/>
  <c r="C414" i="6"/>
  <c r="C413" i="6"/>
  <c r="C412" i="6"/>
  <c r="C411" i="6"/>
  <c r="C410" i="6"/>
  <c r="C409" i="6"/>
  <c r="C408" i="6"/>
  <c r="C407" i="6"/>
  <c r="C406" i="6"/>
  <c r="C405" i="6"/>
  <c r="C404" i="6"/>
  <c r="C403" i="6"/>
  <c r="C402" i="6"/>
  <c r="C401" i="6"/>
  <c r="C400" i="6"/>
  <c r="C399" i="6"/>
  <c r="C398" i="6"/>
  <c r="C397" i="6"/>
  <c r="C396" i="6"/>
  <c r="C395" i="6"/>
  <c r="C394" i="6"/>
  <c r="C393" i="6"/>
  <c r="C392" i="6"/>
  <c r="C391" i="6"/>
  <c r="C390" i="6"/>
  <c r="C389" i="6"/>
  <c r="C388" i="6"/>
  <c r="C387" i="6"/>
  <c r="C386" i="6"/>
  <c r="C385" i="6"/>
  <c r="C384" i="6"/>
  <c r="C383" i="6"/>
  <c r="C382" i="6"/>
  <c r="C381" i="6"/>
  <c r="C380" i="6"/>
  <c r="C379" i="6"/>
  <c r="C378" i="6"/>
  <c r="C377" i="6"/>
  <c r="C376" i="6"/>
  <c r="C375" i="6"/>
  <c r="C374" i="6"/>
  <c r="C373" i="6"/>
  <c r="C372" i="6"/>
  <c r="C371" i="6"/>
  <c r="C370" i="6"/>
  <c r="C369" i="6"/>
  <c r="C368" i="6"/>
  <c r="C367" i="6"/>
  <c r="C366" i="6"/>
  <c r="C365" i="6"/>
  <c r="C364" i="6"/>
  <c r="C363" i="6"/>
  <c r="C362" i="6"/>
  <c r="C361" i="6"/>
  <c r="C360" i="6"/>
  <c r="C359" i="6"/>
  <c r="C358" i="6"/>
  <c r="C357" i="6"/>
  <c r="C356" i="6"/>
  <c r="C355" i="6"/>
  <c r="C354" i="6"/>
  <c r="C353" i="6"/>
  <c r="C352" i="6"/>
  <c r="C351" i="6"/>
  <c r="C350" i="6"/>
  <c r="C349" i="6"/>
  <c r="C348" i="6"/>
  <c r="C347" i="6"/>
  <c r="C346" i="6"/>
  <c r="C345" i="6"/>
  <c r="C344" i="6"/>
  <c r="C343" i="6"/>
  <c r="C342" i="6"/>
  <c r="C341" i="6"/>
  <c r="C340" i="6"/>
  <c r="C339" i="6"/>
  <c r="C338" i="6"/>
  <c r="C337" i="6"/>
  <c r="C336" i="6"/>
  <c r="C335" i="6"/>
  <c r="C334" i="6"/>
  <c r="C333" i="6"/>
  <c r="C332" i="6"/>
  <c r="C331" i="6"/>
  <c r="C330" i="6"/>
  <c r="C329" i="6"/>
  <c r="C328" i="6"/>
  <c r="C327" i="6"/>
  <c r="C326" i="6"/>
  <c r="C325" i="6"/>
  <c r="C324" i="6"/>
  <c r="C323" i="6"/>
  <c r="C322" i="6"/>
  <c r="C321" i="6"/>
  <c r="C320" i="6"/>
  <c r="C319" i="6"/>
  <c r="C318" i="6"/>
  <c r="C317" i="6"/>
  <c r="C316" i="6"/>
  <c r="C315" i="6"/>
  <c r="C314" i="6"/>
  <c r="C313" i="6"/>
  <c r="C312" i="6"/>
  <c r="C311" i="6"/>
  <c r="C310" i="6"/>
  <c r="C309" i="6"/>
  <c r="C308" i="6"/>
  <c r="C307" i="6"/>
  <c r="C306" i="6"/>
  <c r="C305" i="6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82" i="6"/>
  <c r="C281" i="6"/>
  <c r="C280" i="6"/>
  <c r="C279" i="6"/>
  <c r="C278" i="6"/>
  <c r="C277" i="6"/>
  <c r="C276" i="6"/>
  <c r="C275" i="6"/>
  <c r="C274" i="6"/>
  <c r="C273" i="6"/>
  <c r="C272" i="6"/>
  <c r="C271" i="6"/>
  <c r="C270" i="6"/>
  <c r="C269" i="6"/>
  <c r="C268" i="6"/>
  <c r="C267" i="6"/>
  <c r="C266" i="6"/>
  <c r="C265" i="6"/>
  <c r="C264" i="6"/>
  <c r="C263" i="6"/>
  <c r="C262" i="6"/>
  <c r="C261" i="6"/>
  <c r="C260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37" i="6"/>
  <c r="C236" i="6"/>
  <c r="C235" i="6"/>
  <c r="C234" i="6"/>
  <c r="C233" i="6"/>
  <c r="C232" i="6"/>
  <c r="C231" i="6"/>
  <c r="C230" i="6"/>
  <c r="C229" i="6"/>
  <c r="C228" i="6"/>
  <c r="C227" i="6"/>
  <c r="C226" i="6"/>
  <c r="C225" i="6"/>
  <c r="C224" i="6"/>
  <c r="C223" i="6"/>
  <c r="C222" i="6"/>
  <c r="C221" i="6"/>
  <c r="C220" i="6"/>
  <c r="C219" i="6"/>
  <c r="C218" i="6"/>
  <c r="C217" i="6"/>
  <c r="C216" i="6"/>
  <c r="C215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92" i="6"/>
  <c r="C191" i="6"/>
  <c r="C190" i="6"/>
  <c r="C189" i="6"/>
  <c r="C188" i="6"/>
  <c r="C187" i="6"/>
  <c r="C186" i="6"/>
  <c r="C185" i="6"/>
  <c r="C184" i="6"/>
  <c r="C183" i="6"/>
  <c r="C182" i="6"/>
  <c r="C181" i="6"/>
  <c r="C180" i="6"/>
  <c r="C179" i="6"/>
  <c r="C178" i="6"/>
  <c r="C177" i="6"/>
  <c r="C176" i="6"/>
  <c r="C175" i="6"/>
  <c r="C174" i="6"/>
  <c r="C173" i="6"/>
  <c r="C172" i="6"/>
  <c r="C171" i="6"/>
  <c r="C170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47" i="6"/>
  <c r="C146" i="6"/>
  <c r="C145" i="6"/>
  <c r="C144" i="6"/>
  <c r="C143" i="6"/>
  <c r="C142" i="6"/>
  <c r="C141" i="6"/>
  <c r="C140" i="6"/>
  <c r="C139" i="6"/>
  <c r="C138" i="6"/>
  <c r="C137" i="6"/>
  <c r="C136" i="6"/>
  <c r="C135" i="6"/>
  <c r="C134" i="6"/>
  <c r="C133" i="6"/>
  <c r="C132" i="6"/>
  <c r="C131" i="6"/>
  <c r="C130" i="6"/>
  <c r="C129" i="6"/>
  <c r="C128" i="6"/>
  <c r="C127" i="6"/>
  <c r="C126" i="6"/>
  <c r="C125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102" i="6"/>
  <c r="C101" i="6"/>
  <c r="C100" i="6"/>
  <c r="C99" i="6"/>
  <c r="C98" i="6"/>
  <c r="C97" i="6"/>
  <c r="C96" i="6"/>
  <c r="C95" i="6"/>
  <c r="C94" i="6"/>
  <c r="C93" i="6"/>
  <c r="C92" i="6"/>
  <c r="C91" i="6"/>
  <c r="C90" i="6"/>
  <c r="C89" i="6"/>
  <c r="C88" i="6"/>
  <c r="C87" i="6"/>
  <c r="C86" i="6"/>
  <c r="C85" i="6"/>
  <c r="C84" i="6"/>
  <c r="C83" i="6"/>
  <c r="C82" i="6"/>
  <c r="C81" i="6"/>
  <c r="C80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L17" i="4"/>
  <c r="I7" i="6"/>
  <c r="A30" i="6"/>
  <c r="B30" i="6"/>
  <c r="C30" i="6"/>
  <c r="A31" i="6"/>
  <c r="B31" i="6"/>
  <c r="G31" i="6" s="1"/>
  <c r="C31" i="6"/>
  <c r="A32" i="6"/>
  <c r="B32" i="6"/>
  <c r="C32" i="6"/>
  <c r="A33" i="6"/>
  <c r="B33" i="6"/>
  <c r="G33" i="6" s="1"/>
  <c r="C33" i="6"/>
  <c r="A34" i="6"/>
  <c r="B34" i="6"/>
  <c r="C34" i="6"/>
  <c r="A35" i="6"/>
  <c r="B35" i="6"/>
  <c r="G35" i="6" s="1"/>
  <c r="C35" i="6"/>
  <c r="A36" i="6"/>
  <c r="B36" i="6"/>
  <c r="C36" i="6"/>
  <c r="A37" i="6"/>
  <c r="B37" i="6"/>
  <c r="G37" i="6" s="1"/>
  <c r="C37" i="6"/>
  <c r="A38" i="6"/>
  <c r="B38" i="6"/>
  <c r="C38" i="6"/>
  <c r="A39" i="6"/>
  <c r="B39" i="6"/>
  <c r="G39" i="6" s="1"/>
  <c r="C39" i="6"/>
  <c r="A40" i="6"/>
  <c r="B40" i="6"/>
  <c r="G40" i="6" s="1"/>
  <c r="C40" i="6"/>
  <c r="A41" i="6"/>
  <c r="B41" i="6"/>
  <c r="G41" i="6" s="1"/>
  <c r="C41" i="6"/>
  <c r="A42" i="6"/>
  <c r="B42" i="6"/>
  <c r="C42" i="6"/>
  <c r="A43" i="6"/>
  <c r="B43" i="6"/>
  <c r="G43" i="6" s="1"/>
  <c r="C43" i="6"/>
  <c r="A44" i="6"/>
  <c r="B44" i="6"/>
  <c r="C44" i="6"/>
  <c r="A45" i="6"/>
  <c r="B45" i="6"/>
  <c r="G45" i="6" s="1"/>
  <c r="C45" i="6"/>
  <c r="A46" i="6"/>
  <c r="B46" i="6"/>
  <c r="C46" i="6"/>
  <c r="A47" i="6"/>
  <c r="B47" i="6"/>
  <c r="G47" i="6" s="1"/>
  <c r="C47" i="6"/>
  <c r="A48" i="6"/>
  <c r="B48" i="6"/>
  <c r="C48" i="6"/>
  <c r="A49" i="6"/>
  <c r="B49" i="6"/>
  <c r="G49" i="6" s="1"/>
  <c r="C49" i="6"/>
  <c r="A50" i="6"/>
  <c r="B50" i="6"/>
  <c r="C50" i="6"/>
  <c r="A51" i="6"/>
  <c r="B51" i="6"/>
  <c r="G51" i="6" s="1"/>
  <c r="C51" i="6"/>
  <c r="A52" i="6"/>
  <c r="B52" i="6"/>
  <c r="C52" i="6"/>
  <c r="A53" i="6"/>
  <c r="B53" i="6"/>
  <c r="G53" i="6" s="1"/>
  <c r="C53" i="6"/>
  <c r="A54" i="6"/>
  <c r="B54" i="6"/>
  <c r="C54" i="6"/>
  <c r="A55" i="6"/>
  <c r="B55" i="6"/>
  <c r="G55" i="6" s="1"/>
  <c r="C55" i="6"/>
  <c r="A56" i="6"/>
  <c r="B56" i="6"/>
  <c r="E56" i="6" s="1"/>
  <c r="C56" i="6"/>
  <c r="A57" i="6"/>
  <c r="B57" i="6"/>
  <c r="G57" i="6" s="1"/>
  <c r="C57" i="6"/>
  <c r="A58" i="6"/>
  <c r="B58" i="6"/>
  <c r="C58" i="6"/>
  <c r="A8" i="6"/>
  <c r="B8" i="6"/>
  <c r="G8" i="6" s="1"/>
  <c r="C8" i="6"/>
  <c r="A9" i="6"/>
  <c r="B9" i="6"/>
  <c r="C9" i="6"/>
  <c r="A10" i="6"/>
  <c r="B10" i="6"/>
  <c r="G10" i="6" s="1"/>
  <c r="C10" i="6"/>
  <c r="A11" i="6"/>
  <c r="B11" i="6"/>
  <c r="C11" i="6"/>
  <c r="A12" i="6"/>
  <c r="B12" i="6"/>
  <c r="C12" i="6"/>
  <c r="A13" i="6"/>
  <c r="B13" i="6"/>
  <c r="C13" i="6"/>
  <c r="A14" i="6"/>
  <c r="B14" i="6"/>
  <c r="G14" i="6" s="1"/>
  <c r="C14" i="6"/>
  <c r="A15" i="6"/>
  <c r="B15" i="6"/>
  <c r="C15" i="6"/>
  <c r="A16" i="6"/>
  <c r="B16" i="6"/>
  <c r="C16" i="6"/>
  <c r="A17" i="6"/>
  <c r="B17" i="6"/>
  <c r="C17" i="6"/>
  <c r="A18" i="6"/>
  <c r="B18" i="6"/>
  <c r="G18" i="6" s="1"/>
  <c r="C18" i="6"/>
  <c r="A19" i="6"/>
  <c r="B19" i="6"/>
  <c r="C19" i="6"/>
  <c r="A20" i="6"/>
  <c r="B20" i="6"/>
  <c r="E20" i="6" s="1"/>
  <c r="C20" i="6"/>
  <c r="A21" i="6"/>
  <c r="B21" i="6"/>
  <c r="C21" i="6"/>
  <c r="A22" i="6"/>
  <c r="B22" i="6"/>
  <c r="G22" i="6" s="1"/>
  <c r="C22" i="6"/>
  <c r="A23" i="6"/>
  <c r="B23" i="6"/>
  <c r="C23" i="6"/>
  <c r="A24" i="6"/>
  <c r="B24" i="6"/>
  <c r="G24" i="6" s="1"/>
  <c r="C24" i="6"/>
  <c r="A25" i="6"/>
  <c r="B25" i="6"/>
  <c r="C25" i="6"/>
  <c r="A26" i="6"/>
  <c r="B26" i="6"/>
  <c r="G26" i="6" s="1"/>
  <c r="C26" i="6"/>
  <c r="A27" i="6"/>
  <c r="B27" i="6"/>
  <c r="C27" i="6"/>
  <c r="A28" i="6"/>
  <c r="B28" i="6"/>
  <c r="C28" i="6"/>
  <c r="A29" i="6"/>
  <c r="B29" i="6"/>
  <c r="C29" i="6"/>
  <c r="B7" i="6"/>
  <c r="A7" i="6"/>
  <c r="F7" i="6"/>
  <c r="D7" i="6"/>
  <c r="C7" i="6"/>
  <c r="E22" i="7" l="1"/>
  <c r="E26" i="7" s="1"/>
  <c r="E40" i="6"/>
  <c r="G20" i="6"/>
  <c r="G7" i="6"/>
  <c r="H27" i="6"/>
  <c r="H23" i="6"/>
  <c r="H19" i="6"/>
  <c r="H15" i="6"/>
  <c r="H14" i="6"/>
  <c r="H11" i="6"/>
  <c r="H58" i="6"/>
  <c r="H54" i="6"/>
  <c r="H50" i="6"/>
  <c r="H46" i="6"/>
  <c r="H45" i="6"/>
  <c r="H42" i="6"/>
  <c r="H38" i="6"/>
  <c r="H34" i="6"/>
  <c r="H30" i="6"/>
  <c r="G28" i="6"/>
  <c r="E28" i="6"/>
  <c r="G12" i="6"/>
  <c r="E12" i="6"/>
  <c r="E68" i="6"/>
  <c r="G68" i="6"/>
  <c r="G76" i="6"/>
  <c r="E76" i="6"/>
  <c r="G80" i="6"/>
  <c r="E80" i="6"/>
  <c r="G92" i="6"/>
  <c r="E92" i="6"/>
  <c r="E96" i="6"/>
  <c r="G96" i="6"/>
  <c r="G106" i="6"/>
  <c r="E106" i="6"/>
  <c r="G114" i="6"/>
  <c r="E114" i="6"/>
  <c r="G122" i="6"/>
  <c r="E122" i="6"/>
  <c r="G130" i="6"/>
  <c r="E130" i="6"/>
  <c r="G134" i="6"/>
  <c r="E134" i="6"/>
  <c r="G146" i="6"/>
  <c r="E146" i="6"/>
  <c r="G150" i="6"/>
  <c r="E150" i="6"/>
  <c r="E156" i="6"/>
  <c r="G156" i="6"/>
  <c r="E164" i="6"/>
  <c r="G164" i="6"/>
  <c r="E172" i="6"/>
  <c r="G172" i="6"/>
  <c r="E180" i="6"/>
  <c r="G180" i="6"/>
  <c r="E184" i="6"/>
  <c r="G184" i="6"/>
  <c r="E192" i="6"/>
  <c r="G192" i="6"/>
  <c r="E200" i="6"/>
  <c r="G200" i="6"/>
  <c r="E208" i="6"/>
  <c r="G208" i="6"/>
  <c r="E216" i="6"/>
  <c r="G216" i="6"/>
  <c r="E224" i="6"/>
  <c r="G224" i="6"/>
  <c r="E232" i="6"/>
  <c r="G232" i="6"/>
  <c r="E240" i="6"/>
  <c r="G240" i="6"/>
  <c r="E248" i="6"/>
  <c r="G248" i="6"/>
  <c r="G250" i="6"/>
  <c r="E250" i="6"/>
  <c r="G254" i="6"/>
  <c r="E254" i="6"/>
  <c r="G262" i="6"/>
  <c r="E262" i="6"/>
  <c r="G270" i="6"/>
  <c r="E270" i="6"/>
  <c r="G278" i="6"/>
  <c r="E278" i="6"/>
  <c r="G286" i="6"/>
  <c r="E286" i="6"/>
  <c r="G290" i="6"/>
  <c r="E290" i="6"/>
  <c r="G298" i="6"/>
  <c r="E298" i="6"/>
  <c r="E312" i="6"/>
  <c r="G312" i="6"/>
  <c r="E316" i="6"/>
  <c r="G316" i="6"/>
  <c r="E324" i="6"/>
  <c r="G324" i="6"/>
  <c r="E332" i="6"/>
  <c r="G332" i="6"/>
  <c r="E340" i="6"/>
  <c r="G340" i="6"/>
  <c r="E348" i="6"/>
  <c r="G348" i="6"/>
  <c r="E8" i="6"/>
  <c r="E72" i="6"/>
  <c r="G64" i="6"/>
  <c r="G16" i="6"/>
  <c r="E16" i="6"/>
  <c r="G60" i="6"/>
  <c r="E60" i="6"/>
  <c r="E100" i="6"/>
  <c r="G100" i="6"/>
  <c r="G102" i="6"/>
  <c r="E102" i="6"/>
  <c r="G110" i="6"/>
  <c r="E110" i="6"/>
  <c r="G118" i="6"/>
  <c r="E118" i="6"/>
  <c r="G126" i="6"/>
  <c r="E126" i="6"/>
  <c r="G138" i="6"/>
  <c r="E138" i="6"/>
  <c r="G142" i="6"/>
  <c r="E142" i="6"/>
  <c r="E160" i="6"/>
  <c r="G160" i="6"/>
  <c r="E168" i="6"/>
  <c r="G168" i="6"/>
  <c r="E176" i="6"/>
  <c r="G176" i="6"/>
  <c r="E188" i="6"/>
  <c r="G188" i="6"/>
  <c r="E196" i="6"/>
  <c r="G196" i="6"/>
  <c r="E204" i="6"/>
  <c r="G204" i="6"/>
  <c r="E212" i="6"/>
  <c r="G212" i="6"/>
  <c r="E220" i="6"/>
  <c r="G220" i="6"/>
  <c r="E228" i="6"/>
  <c r="G228" i="6"/>
  <c r="E236" i="6"/>
  <c r="G236" i="6"/>
  <c r="E244" i="6"/>
  <c r="G244" i="6"/>
  <c r="G258" i="6"/>
  <c r="E258" i="6"/>
  <c r="G266" i="6"/>
  <c r="E266" i="6"/>
  <c r="G274" i="6"/>
  <c r="E274" i="6"/>
  <c r="G282" i="6"/>
  <c r="E282" i="6"/>
  <c r="G294" i="6"/>
  <c r="E294" i="6"/>
  <c r="G302" i="6"/>
  <c r="E302" i="6"/>
  <c r="E304" i="6"/>
  <c r="G304" i="6"/>
  <c r="E308" i="6"/>
  <c r="G308" i="6"/>
  <c r="E320" i="6"/>
  <c r="G320" i="6"/>
  <c r="E328" i="6"/>
  <c r="G328" i="6"/>
  <c r="E336" i="6"/>
  <c r="G336" i="6"/>
  <c r="E344" i="6"/>
  <c r="G344" i="6"/>
  <c r="H29" i="6"/>
  <c r="H25" i="6"/>
  <c r="H21" i="6"/>
  <c r="H17" i="6"/>
  <c r="H13" i="6"/>
  <c r="H9" i="6"/>
  <c r="H56" i="6"/>
  <c r="G56" i="6"/>
  <c r="H52" i="6"/>
  <c r="E52" i="6"/>
  <c r="G52" i="6"/>
  <c r="H48" i="6"/>
  <c r="E48" i="6"/>
  <c r="G48" i="6"/>
  <c r="H44" i="6"/>
  <c r="G44" i="6"/>
  <c r="E44" i="6"/>
  <c r="H40" i="6"/>
  <c r="H36" i="6"/>
  <c r="G36" i="6"/>
  <c r="E36" i="6"/>
  <c r="H32" i="6"/>
  <c r="G32" i="6"/>
  <c r="E32" i="6"/>
  <c r="E24" i="6"/>
  <c r="E88" i="6"/>
  <c r="G84" i="6"/>
  <c r="G1585" i="6"/>
  <c r="G1593" i="6"/>
  <c r="G1601" i="6"/>
  <c r="G1605" i="6"/>
  <c r="G1613" i="6"/>
  <c r="G1633" i="6"/>
  <c r="G1641" i="6"/>
  <c r="G1653" i="6"/>
  <c r="G1665" i="6"/>
  <c r="G1677" i="6"/>
  <c r="G1685" i="6"/>
  <c r="G1689" i="6"/>
  <c r="G1709" i="6"/>
  <c r="G1721" i="6"/>
  <c r="G1745" i="6"/>
  <c r="G1749" i="6"/>
  <c r="G1765" i="6"/>
  <c r="E1771" i="6"/>
  <c r="G1781" i="6"/>
  <c r="G1789" i="6"/>
  <c r="E1795" i="6"/>
  <c r="G1797" i="6"/>
  <c r="E1803" i="6"/>
  <c r="G1813" i="6"/>
  <c r="E1819" i="6"/>
  <c r="G1821" i="6"/>
  <c r="E1827" i="6"/>
  <c r="E1835" i="6"/>
  <c r="G1845" i="6"/>
  <c r="G1853" i="6"/>
  <c r="E1859" i="6"/>
  <c r="G1861" i="6"/>
  <c r="E1867" i="6"/>
  <c r="G1869" i="6"/>
  <c r="E1875" i="6"/>
  <c r="G1885" i="6"/>
  <c r="E1891" i="6"/>
  <c r="G1893" i="6"/>
  <c r="E1899" i="6"/>
  <c r="E1907" i="6"/>
  <c r="G1909" i="6"/>
  <c r="E1915" i="6"/>
  <c r="G3787" i="6"/>
  <c r="G3795" i="6"/>
  <c r="G3819" i="6"/>
  <c r="G3851" i="6"/>
  <c r="G3859" i="6"/>
  <c r="G3891" i="6"/>
  <c r="G3915" i="6"/>
  <c r="G3923" i="6"/>
  <c r="G3939" i="6"/>
  <c r="G3947" i="6"/>
  <c r="G3955" i="6"/>
  <c r="G3987" i="6"/>
  <c r="G4043" i="6"/>
  <c r="G4075" i="6"/>
  <c r="G4107" i="6"/>
  <c r="G4139" i="6"/>
  <c r="G4171" i="6"/>
  <c r="G4203" i="6"/>
  <c r="G4267" i="6"/>
  <c r="G4291" i="6"/>
  <c r="G4299" i="6"/>
  <c r="G4323" i="6"/>
  <c r="G4331" i="6"/>
  <c r="G4371" i="6"/>
  <c r="G4395" i="6"/>
  <c r="G4427" i="6"/>
  <c r="E4815" i="6"/>
  <c r="E5007" i="6"/>
  <c r="E5263" i="6"/>
  <c r="H3033" i="6"/>
  <c r="E3033" i="6"/>
  <c r="G3033" i="6"/>
  <c r="H5977" i="6"/>
  <c r="G5977" i="6"/>
  <c r="E5977" i="6"/>
  <c r="H355" i="6"/>
  <c r="G355" i="6"/>
  <c r="H361" i="6"/>
  <c r="E361" i="6"/>
  <c r="H367" i="6"/>
  <c r="G367" i="6"/>
  <c r="H373" i="6"/>
  <c r="E373" i="6"/>
  <c r="H379" i="6"/>
  <c r="G379" i="6"/>
  <c r="H385" i="6"/>
  <c r="E385" i="6"/>
  <c r="H391" i="6"/>
  <c r="G391" i="6"/>
  <c r="H395" i="6"/>
  <c r="G395" i="6"/>
  <c r="H401" i="6"/>
  <c r="E401" i="6"/>
  <c r="H409" i="6"/>
  <c r="E409" i="6"/>
  <c r="H417" i="6"/>
  <c r="E417" i="6"/>
  <c r="H423" i="6"/>
  <c r="G423" i="6"/>
  <c r="H429" i="6"/>
  <c r="E429" i="6"/>
  <c r="H435" i="6"/>
  <c r="G435" i="6"/>
  <c r="H441" i="6"/>
  <c r="E441" i="6"/>
  <c r="H449" i="6"/>
  <c r="E449" i="6"/>
  <c r="H457" i="6"/>
  <c r="E457" i="6"/>
  <c r="H463" i="6"/>
  <c r="G463" i="6"/>
  <c r="H469" i="6"/>
  <c r="E469" i="6"/>
  <c r="H475" i="6"/>
  <c r="G475" i="6"/>
  <c r="H481" i="6"/>
  <c r="E481" i="6"/>
  <c r="H487" i="6"/>
  <c r="G487" i="6"/>
  <c r="H493" i="6"/>
  <c r="E493" i="6"/>
  <c r="H499" i="6"/>
  <c r="G499" i="6"/>
  <c r="H505" i="6"/>
  <c r="E505" i="6"/>
  <c r="H511" i="6"/>
  <c r="G511" i="6"/>
  <c r="H517" i="6"/>
  <c r="E517" i="6"/>
  <c r="H523" i="6"/>
  <c r="G523" i="6"/>
  <c r="H529" i="6"/>
  <c r="E529" i="6"/>
  <c r="H537" i="6"/>
  <c r="E537" i="6"/>
  <c r="H547" i="6"/>
  <c r="G547" i="6"/>
  <c r="H555" i="6"/>
  <c r="G555" i="6"/>
  <c r="H563" i="6"/>
  <c r="G563" i="6"/>
  <c r="H569" i="6"/>
  <c r="E569" i="6"/>
  <c r="H575" i="6"/>
  <c r="G575" i="6"/>
  <c r="H581" i="6"/>
  <c r="E581" i="6"/>
  <c r="H587" i="6"/>
  <c r="G587" i="6"/>
  <c r="H593" i="6"/>
  <c r="E593" i="6"/>
  <c r="H601" i="6"/>
  <c r="E601" i="6"/>
  <c r="H609" i="6"/>
  <c r="E609" i="6"/>
  <c r="H615" i="6"/>
  <c r="G615" i="6"/>
  <c r="H617" i="6"/>
  <c r="E617" i="6"/>
  <c r="H623" i="6"/>
  <c r="G623" i="6"/>
  <c r="H629" i="6"/>
  <c r="E629" i="6"/>
  <c r="H633" i="6"/>
  <c r="E633" i="6"/>
  <c r="H635" i="6"/>
  <c r="G635" i="6"/>
  <c r="H641" i="6"/>
  <c r="E641" i="6"/>
  <c r="H649" i="6"/>
  <c r="E649" i="6"/>
  <c r="H657" i="6"/>
  <c r="E657" i="6"/>
  <c r="H663" i="6"/>
  <c r="G663" i="6"/>
  <c r="H669" i="6"/>
  <c r="E669" i="6"/>
  <c r="H681" i="6"/>
  <c r="E681" i="6"/>
  <c r="H687" i="6"/>
  <c r="G687" i="6"/>
  <c r="H691" i="6"/>
  <c r="G691" i="6"/>
  <c r="H697" i="6"/>
  <c r="E697" i="6"/>
  <c r="H703" i="6"/>
  <c r="G703" i="6"/>
  <c r="H711" i="6"/>
  <c r="G711" i="6"/>
  <c r="H717" i="6"/>
  <c r="E717" i="6"/>
  <c r="H723" i="6"/>
  <c r="G723" i="6"/>
  <c r="H729" i="6"/>
  <c r="E729" i="6"/>
  <c r="H739" i="6"/>
  <c r="G739" i="6"/>
  <c r="H745" i="6"/>
  <c r="E745" i="6"/>
  <c r="H753" i="6"/>
  <c r="E753" i="6"/>
  <c r="H759" i="6"/>
  <c r="G759" i="6"/>
  <c r="H767" i="6"/>
  <c r="G767" i="6"/>
  <c r="H775" i="6"/>
  <c r="G775" i="6"/>
  <c r="H781" i="6"/>
  <c r="E781" i="6"/>
  <c r="H787" i="6"/>
  <c r="G787" i="6"/>
  <c r="H793" i="6"/>
  <c r="E793" i="6"/>
  <c r="H799" i="6"/>
  <c r="G799" i="6"/>
  <c r="H805" i="6"/>
  <c r="E805" i="6"/>
  <c r="H811" i="6"/>
  <c r="G811" i="6"/>
  <c r="H817" i="6"/>
  <c r="E817" i="6"/>
  <c r="H821" i="6"/>
  <c r="E821" i="6"/>
  <c r="H827" i="6"/>
  <c r="G827" i="6"/>
  <c r="H831" i="6"/>
  <c r="G831" i="6"/>
  <c r="H837" i="6"/>
  <c r="E837" i="6"/>
  <c r="H843" i="6"/>
  <c r="G843" i="6"/>
  <c r="H851" i="6"/>
  <c r="G851" i="6"/>
  <c r="H857" i="6"/>
  <c r="E857" i="6"/>
  <c r="H863" i="6"/>
  <c r="G863" i="6"/>
  <c r="H869" i="6"/>
  <c r="E869" i="6"/>
  <c r="H875" i="6"/>
  <c r="G875" i="6"/>
  <c r="H881" i="6"/>
  <c r="E881" i="6"/>
  <c r="H887" i="6"/>
  <c r="G887" i="6"/>
  <c r="H893" i="6"/>
  <c r="E893" i="6"/>
  <c r="H899" i="6"/>
  <c r="G899" i="6"/>
  <c r="H905" i="6"/>
  <c r="E905" i="6"/>
  <c r="H913" i="6"/>
  <c r="E913" i="6"/>
  <c r="H919" i="6"/>
  <c r="G919" i="6"/>
  <c r="H925" i="6"/>
  <c r="E925" i="6"/>
  <c r="H931" i="6"/>
  <c r="G931" i="6"/>
  <c r="H937" i="6"/>
  <c r="E937" i="6"/>
  <c r="H945" i="6"/>
  <c r="E945" i="6"/>
  <c r="H951" i="6"/>
  <c r="G951" i="6"/>
  <c r="H961" i="6"/>
  <c r="E961" i="6"/>
  <c r="H969" i="6"/>
  <c r="E969" i="6"/>
  <c r="H977" i="6"/>
  <c r="E977" i="6"/>
  <c r="H985" i="6"/>
  <c r="E985" i="6"/>
  <c r="H991" i="6"/>
  <c r="G991" i="6"/>
  <c r="H997" i="6"/>
  <c r="E997" i="6"/>
  <c r="H1005" i="6"/>
  <c r="E1005" i="6"/>
  <c r="H1011" i="6"/>
  <c r="G1011" i="6"/>
  <c r="H1021" i="6"/>
  <c r="E1021" i="6"/>
  <c r="H1027" i="6"/>
  <c r="G1027" i="6"/>
  <c r="H1031" i="6"/>
  <c r="G1031" i="6"/>
  <c r="H1037" i="6"/>
  <c r="E1037" i="6"/>
  <c r="H1043" i="6"/>
  <c r="G1043" i="6"/>
  <c r="H1049" i="6"/>
  <c r="E1049" i="6"/>
  <c r="H1055" i="6"/>
  <c r="G1055" i="6"/>
  <c r="H1061" i="6"/>
  <c r="E1061" i="6"/>
  <c r="H1067" i="6"/>
  <c r="G1067" i="6"/>
  <c r="H1073" i="6"/>
  <c r="E1073" i="6"/>
  <c r="H1081" i="6"/>
  <c r="E1081" i="6"/>
  <c r="H1087" i="6"/>
  <c r="G1087" i="6"/>
  <c r="H1093" i="6"/>
  <c r="E1093" i="6"/>
  <c r="H1101" i="6"/>
  <c r="E1101" i="6"/>
  <c r="H1107" i="6"/>
  <c r="G1107" i="6"/>
  <c r="H1113" i="6"/>
  <c r="E1113" i="6"/>
  <c r="H1119" i="6"/>
  <c r="G1119" i="6"/>
  <c r="H1125" i="6"/>
  <c r="E1125" i="6"/>
  <c r="H1133" i="6"/>
  <c r="E1133" i="6"/>
  <c r="H1139" i="6"/>
  <c r="G1139" i="6"/>
  <c r="H1149" i="6"/>
  <c r="E1149" i="6"/>
  <c r="H1155" i="6"/>
  <c r="G1155" i="6"/>
  <c r="H1163" i="6"/>
  <c r="G1163" i="6"/>
  <c r="H1167" i="6"/>
  <c r="G1167" i="6"/>
  <c r="H1173" i="6"/>
  <c r="E1173" i="6"/>
  <c r="H1181" i="6"/>
  <c r="E1181" i="6"/>
  <c r="H1189" i="6"/>
  <c r="E1189" i="6"/>
  <c r="H1195" i="6"/>
  <c r="G1195" i="6"/>
  <c r="H1203" i="6"/>
  <c r="G1203" i="6"/>
  <c r="H1209" i="6"/>
  <c r="E1209" i="6"/>
  <c r="H1215" i="6"/>
  <c r="G1215" i="6"/>
  <c r="H1221" i="6"/>
  <c r="E1221" i="6"/>
  <c r="H1227" i="6"/>
  <c r="G1227" i="6"/>
  <c r="H1233" i="6"/>
  <c r="E1233" i="6"/>
  <c r="H1239" i="6"/>
  <c r="G1239" i="6"/>
  <c r="H1243" i="6"/>
  <c r="G1243" i="6"/>
  <c r="H1247" i="6"/>
  <c r="G1247" i="6"/>
  <c r="H1253" i="6"/>
  <c r="E1253" i="6"/>
  <c r="H1259" i="6"/>
  <c r="G1259" i="6"/>
  <c r="H1263" i="6"/>
  <c r="G1263" i="6"/>
  <c r="H1269" i="6"/>
  <c r="E1269" i="6"/>
  <c r="H1275" i="6"/>
  <c r="G1275" i="6"/>
  <c r="H1281" i="6"/>
  <c r="E1281" i="6"/>
  <c r="H1287" i="6"/>
  <c r="G1287" i="6"/>
  <c r="H1293" i="6"/>
  <c r="E1293" i="6"/>
  <c r="H1303" i="6"/>
  <c r="G1303" i="6"/>
  <c r="H1309" i="6"/>
  <c r="E1309" i="6"/>
  <c r="H1315" i="6"/>
  <c r="G1315" i="6"/>
  <c r="H1321" i="6"/>
  <c r="E1321" i="6"/>
  <c r="H1329" i="6"/>
  <c r="E1329" i="6"/>
  <c r="H1337" i="6"/>
  <c r="E1337" i="6"/>
  <c r="H1343" i="6"/>
  <c r="G1343" i="6"/>
  <c r="H1351" i="6"/>
  <c r="G1351" i="6"/>
  <c r="H1359" i="6"/>
  <c r="G1359" i="6"/>
  <c r="H1365" i="6"/>
  <c r="E1365" i="6"/>
  <c r="H1373" i="6"/>
  <c r="E1373" i="6"/>
  <c r="H1379" i="6"/>
  <c r="G1379" i="6"/>
  <c r="H1383" i="6"/>
  <c r="G1383" i="6"/>
  <c r="H1389" i="6"/>
  <c r="E1389" i="6"/>
  <c r="H1395" i="6"/>
  <c r="G1395" i="6"/>
  <c r="H1401" i="6"/>
  <c r="E1401" i="6"/>
  <c r="H1407" i="6"/>
  <c r="G1407" i="6"/>
  <c r="H1411" i="6"/>
  <c r="G1411" i="6"/>
  <c r="H1417" i="6"/>
  <c r="E1417" i="6"/>
  <c r="H1423" i="6"/>
  <c r="G1423" i="6"/>
  <c r="H1429" i="6"/>
  <c r="E1429" i="6"/>
  <c r="H1435" i="6"/>
  <c r="G1435" i="6"/>
  <c r="H1441" i="6"/>
  <c r="E1441" i="6"/>
  <c r="H1451" i="6"/>
  <c r="G1451" i="6"/>
  <c r="H1457" i="6"/>
  <c r="E1457" i="6"/>
  <c r="H1467" i="6"/>
  <c r="G1467" i="6"/>
  <c r="H1473" i="6"/>
  <c r="E1473" i="6"/>
  <c r="H1479" i="6"/>
  <c r="G1479" i="6"/>
  <c r="H1485" i="6"/>
  <c r="E1485" i="6"/>
  <c r="H1491" i="6"/>
  <c r="G1491" i="6"/>
  <c r="H1501" i="6"/>
  <c r="E1501" i="6"/>
  <c r="H1507" i="6"/>
  <c r="G1507" i="6"/>
  <c r="H1517" i="6"/>
  <c r="E1517" i="6"/>
  <c r="H1523" i="6"/>
  <c r="G1523" i="6"/>
  <c r="H1529" i="6"/>
  <c r="E1529" i="6"/>
  <c r="H1535" i="6"/>
  <c r="G1535" i="6"/>
  <c r="H1541" i="6"/>
  <c r="E1541" i="6"/>
  <c r="H1545" i="6"/>
  <c r="E1545" i="6"/>
  <c r="H1551" i="6"/>
  <c r="G1551" i="6"/>
  <c r="H1557" i="6"/>
  <c r="E1557" i="6"/>
  <c r="H1563" i="6"/>
  <c r="G1563" i="6"/>
  <c r="H1573" i="6"/>
  <c r="E1573" i="6"/>
  <c r="H1581" i="6"/>
  <c r="E1581" i="6"/>
  <c r="H1587" i="6"/>
  <c r="G1587" i="6"/>
  <c r="H1597" i="6"/>
  <c r="E1597" i="6"/>
  <c r="H1603" i="6"/>
  <c r="G1603" i="6"/>
  <c r="H1609" i="6"/>
  <c r="E1609" i="6"/>
  <c r="H1617" i="6"/>
  <c r="E1617" i="6"/>
  <c r="H1625" i="6"/>
  <c r="E1625" i="6"/>
  <c r="H1631" i="6"/>
  <c r="G1631" i="6"/>
  <c r="H1637" i="6"/>
  <c r="E1637" i="6"/>
  <c r="H1643" i="6"/>
  <c r="G1643" i="6"/>
  <c r="H1649" i="6"/>
  <c r="E1649" i="6"/>
  <c r="H1655" i="6"/>
  <c r="G1655" i="6"/>
  <c r="H1661" i="6"/>
  <c r="E1661" i="6"/>
  <c r="H1667" i="6"/>
  <c r="G1667" i="6"/>
  <c r="H1673" i="6"/>
  <c r="E1673" i="6"/>
  <c r="H1681" i="6"/>
  <c r="E1681" i="6"/>
  <c r="H1687" i="6"/>
  <c r="G1687" i="6"/>
  <c r="H1695" i="6"/>
  <c r="G1695" i="6"/>
  <c r="H1701" i="6"/>
  <c r="E1701" i="6"/>
  <c r="H1707" i="6"/>
  <c r="G1707" i="6"/>
  <c r="H1711" i="6"/>
  <c r="G1711" i="6"/>
  <c r="H1717" i="6"/>
  <c r="E1717" i="6"/>
  <c r="H1725" i="6"/>
  <c r="E1725" i="6"/>
  <c r="H1731" i="6"/>
  <c r="G1731" i="6"/>
  <c r="H1737" i="6"/>
  <c r="E1737" i="6"/>
  <c r="H1743" i="6"/>
  <c r="G1743" i="6"/>
  <c r="H1751" i="6"/>
  <c r="G1751" i="6"/>
  <c r="H1757" i="6"/>
  <c r="E1757" i="6"/>
  <c r="H1763" i="6"/>
  <c r="G1763" i="6"/>
  <c r="H1767" i="6"/>
  <c r="G1767" i="6"/>
  <c r="H1773" i="6"/>
  <c r="E1773" i="6"/>
  <c r="H1779" i="6"/>
  <c r="G1779" i="6"/>
  <c r="H1787" i="6"/>
  <c r="G1787" i="6"/>
  <c r="H1793" i="6"/>
  <c r="E1793" i="6"/>
  <c r="H1799" i="6"/>
  <c r="G1799" i="6"/>
  <c r="H1805" i="6"/>
  <c r="E1805" i="6"/>
  <c r="H1811" i="6"/>
  <c r="G1811" i="6"/>
  <c r="H1817" i="6"/>
  <c r="E1817" i="6"/>
  <c r="H1823" i="6"/>
  <c r="G1823" i="6"/>
  <c r="H1829" i="6"/>
  <c r="E1829" i="6"/>
  <c r="H1837" i="6"/>
  <c r="E1837" i="6"/>
  <c r="H1843" i="6"/>
  <c r="G1843" i="6"/>
  <c r="H1851" i="6"/>
  <c r="G1851" i="6"/>
  <c r="H1857" i="6"/>
  <c r="E1857" i="6"/>
  <c r="H1863" i="6"/>
  <c r="G1863" i="6"/>
  <c r="H1873" i="6"/>
  <c r="E1873" i="6"/>
  <c r="H1877" i="6"/>
  <c r="E1877" i="6"/>
  <c r="H1883" i="6"/>
  <c r="G1883" i="6"/>
  <c r="H1887" i="6"/>
  <c r="G1887" i="6"/>
  <c r="H1895" i="6"/>
  <c r="G1895" i="6"/>
  <c r="H1901" i="6"/>
  <c r="E1901" i="6"/>
  <c r="H1905" i="6"/>
  <c r="E1905" i="6"/>
  <c r="H1911" i="6"/>
  <c r="G1911" i="6"/>
  <c r="H1917" i="6"/>
  <c r="E1917" i="6"/>
  <c r="G1917" i="6"/>
  <c r="H1923" i="6"/>
  <c r="G1923" i="6"/>
  <c r="E1923" i="6"/>
  <c r="H1929" i="6"/>
  <c r="E1929" i="6"/>
  <c r="G1929" i="6"/>
  <c r="H1935" i="6"/>
  <c r="G1935" i="6"/>
  <c r="E1935" i="6"/>
  <c r="H1943" i="6"/>
  <c r="G1943" i="6"/>
  <c r="E1943" i="6"/>
  <c r="H1951" i="6"/>
  <c r="G1951" i="6"/>
  <c r="E1951" i="6"/>
  <c r="H1957" i="6"/>
  <c r="E1957" i="6"/>
  <c r="G1957" i="6"/>
  <c r="H1963" i="6"/>
  <c r="G1963" i="6"/>
  <c r="E1963" i="6"/>
  <c r="H1971" i="6"/>
  <c r="G1971" i="6"/>
  <c r="E1971" i="6"/>
  <c r="H1977" i="6"/>
  <c r="E1977" i="6"/>
  <c r="G1977" i="6"/>
  <c r="H1983" i="6"/>
  <c r="G1983" i="6"/>
  <c r="E1983" i="6"/>
  <c r="H1987" i="6"/>
  <c r="G1987" i="6"/>
  <c r="E1987" i="6"/>
  <c r="H1991" i="6"/>
  <c r="G1991" i="6"/>
  <c r="E1991" i="6"/>
  <c r="H1995" i="6"/>
  <c r="G1995" i="6"/>
  <c r="E1995" i="6"/>
  <c r="H1999" i="6"/>
  <c r="G1999" i="6"/>
  <c r="E1999" i="6"/>
  <c r="H2003" i="6"/>
  <c r="G2003" i="6"/>
  <c r="E2003" i="6"/>
  <c r="H2007" i="6"/>
  <c r="G2007" i="6"/>
  <c r="E2007" i="6"/>
  <c r="H2011" i="6"/>
  <c r="G2011" i="6"/>
  <c r="E2011" i="6"/>
  <c r="H2015" i="6"/>
  <c r="G2015" i="6"/>
  <c r="E2015" i="6"/>
  <c r="H2019" i="6"/>
  <c r="G2019" i="6"/>
  <c r="E2019" i="6"/>
  <c r="H2023" i="6"/>
  <c r="G2023" i="6"/>
  <c r="E2023" i="6"/>
  <c r="H2029" i="6"/>
  <c r="E2029" i="6"/>
  <c r="G2029" i="6"/>
  <c r="H2033" i="6"/>
  <c r="E2033" i="6"/>
  <c r="G2033" i="6"/>
  <c r="H2037" i="6"/>
  <c r="E2037" i="6"/>
  <c r="G2037" i="6"/>
  <c r="H2041" i="6"/>
  <c r="E2041" i="6"/>
  <c r="G2041" i="6"/>
  <c r="H2045" i="6"/>
  <c r="E2045" i="6"/>
  <c r="G2045" i="6"/>
  <c r="H2049" i="6"/>
  <c r="E2049" i="6"/>
  <c r="G2049" i="6"/>
  <c r="H2053" i="6"/>
  <c r="E2053" i="6"/>
  <c r="G2053" i="6"/>
  <c r="H2057" i="6"/>
  <c r="E2057" i="6"/>
  <c r="G2057" i="6"/>
  <c r="H2061" i="6"/>
  <c r="E2061" i="6"/>
  <c r="G2061" i="6"/>
  <c r="H2065" i="6"/>
  <c r="E2065" i="6"/>
  <c r="G2065" i="6"/>
  <c r="H2071" i="6"/>
  <c r="G2071" i="6"/>
  <c r="E2071" i="6"/>
  <c r="H2077" i="6"/>
  <c r="E2077" i="6"/>
  <c r="G2077" i="6"/>
  <c r="H2079" i="6"/>
  <c r="G2079" i="6"/>
  <c r="E2079" i="6"/>
  <c r="H2085" i="6"/>
  <c r="E2085" i="6"/>
  <c r="G2085" i="6"/>
  <c r="H2091" i="6"/>
  <c r="G2091" i="6"/>
  <c r="E2091" i="6"/>
  <c r="H2097" i="6"/>
  <c r="E2097" i="6"/>
  <c r="G2097" i="6"/>
  <c r="H2101" i="6"/>
  <c r="E2101" i="6"/>
  <c r="G2101" i="6"/>
  <c r="H2109" i="6"/>
  <c r="E2109" i="6"/>
  <c r="G2109" i="6"/>
  <c r="H2117" i="6"/>
  <c r="E2117" i="6"/>
  <c r="G2117" i="6"/>
  <c r="H2125" i="6"/>
  <c r="E2125" i="6"/>
  <c r="G2125" i="6"/>
  <c r="H2129" i="6"/>
  <c r="E2129" i="6"/>
  <c r="G2129" i="6"/>
  <c r="H2135" i="6"/>
  <c r="G2135" i="6"/>
  <c r="E2135" i="6"/>
  <c r="H2143" i="6"/>
  <c r="G2143" i="6"/>
  <c r="E2143" i="6"/>
  <c r="H2149" i="6"/>
  <c r="E2149" i="6"/>
  <c r="G2149" i="6"/>
  <c r="H2155" i="6"/>
  <c r="G2155" i="6"/>
  <c r="E2155" i="6"/>
  <c r="H2161" i="6"/>
  <c r="E2161" i="6"/>
  <c r="G2161" i="6"/>
  <c r="H2167" i="6"/>
  <c r="G2167" i="6"/>
  <c r="E2167" i="6"/>
  <c r="H2175" i="6"/>
  <c r="G2175" i="6"/>
  <c r="E2175" i="6"/>
  <c r="H2181" i="6"/>
  <c r="E2181" i="6"/>
  <c r="G2181" i="6"/>
  <c r="H2187" i="6"/>
  <c r="G2187" i="6"/>
  <c r="E2187" i="6"/>
  <c r="H2191" i="6"/>
  <c r="G2191" i="6"/>
  <c r="E2191" i="6"/>
  <c r="H2199" i="6"/>
  <c r="G2199" i="6"/>
  <c r="E2199" i="6"/>
  <c r="H2207" i="6"/>
  <c r="G2207" i="6"/>
  <c r="E2207" i="6"/>
  <c r="H2215" i="6"/>
  <c r="G2215" i="6"/>
  <c r="E2215" i="6"/>
  <c r="H2221" i="6"/>
  <c r="E2221" i="6"/>
  <c r="G2221" i="6"/>
  <c r="H2227" i="6"/>
  <c r="G2227" i="6"/>
  <c r="E2227" i="6"/>
  <c r="H2233" i="6"/>
  <c r="E2233" i="6"/>
  <c r="G2233" i="6"/>
  <c r="H2239" i="6"/>
  <c r="G2239" i="6"/>
  <c r="E2239" i="6"/>
  <c r="H2247" i="6"/>
  <c r="G2247" i="6"/>
  <c r="E2247" i="6"/>
  <c r="H2253" i="6"/>
  <c r="E2253" i="6"/>
  <c r="G2253" i="6"/>
  <c r="H2259" i="6"/>
  <c r="G2259" i="6"/>
  <c r="E2259" i="6"/>
  <c r="H2265" i="6"/>
  <c r="E2265" i="6"/>
  <c r="G2265" i="6"/>
  <c r="H2271" i="6"/>
  <c r="G2271" i="6"/>
  <c r="E2271" i="6"/>
  <c r="H2277" i="6"/>
  <c r="E2277" i="6"/>
  <c r="G2277" i="6"/>
  <c r="H2281" i="6"/>
  <c r="E2281" i="6"/>
  <c r="G2281" i="6"/>
  <c r="H2287" i="6"/>
  <c r="G2287" i="6"/>
  <c r="E2287" i="6"/>
  <c r="H2293" i="6"/>
  <c r="E2293" i="6"/>
  <c r="G2293" i="6"/>
  <c r="H2299" i="6"/>
  <c r="G2299" i="6"/>
  <c r="E2299" i="6"/>
  <c r="H2303" i="6"/>
  <c r="G2303" i="6"/>
  <c r="E2303" i="6"/>
  <c r="H2311" i="6"/>
  <c r="G2311" i="6"/>
  <c r="E2311" i="6"/>
  <c r="H2317" i="6"/>
  <c r="E2317" i="6"/>
  <c r="G2317" i="6"/>
  <c r="H2323" i="6"/>
  <c r="G2323" i="6"/>
  <c r="E2323" i="6"/>
  <c r="H2329" i="6"/>
  <c r="E2329" i="6"/>
  <c r="G2329" i="6"/>
  <c r="H2335" i="6"/>
  <c r="G2335" i="6"/>
  <c r="E2335" i="6"/>
  <c r="H2341" i="6"/>
  <c r="E2341" i="6"/>
  <c r="G2341" i="6"/>
  <c r="H2345" i="6"/>
  <c r="E2345" i="6"/>
  <c r="G2345" i="6"/>
  <c r="H2353" i="6"/>
  <c r="E2353" i="6"/>
  <c r="G2353" i="6"/>
  <c r="H2359" i="6"/>
  <c r="G2359" i="6"/>
  <c r="E2359" i="6"/>
  <c r="H2369" i="6"/>
  <c r="E2369" i="6"/>
  <c r="G2369" i="6"/>
  <c r="H2377" i="6"/>
  <c r="E2377" i="6"/>
  <c r="G2377" i="6"/>
  <c r="H2383" i="6"/>
  <c r="G2383" i="6"/>
  <c r="E2383" i="6"/>
  <c r="H2391" i="6"/>
  <c r="G2391" i="6"/>
  <c r="E2391" i="6"/>
  <c r="H2403" i="6"/>
  <c r="G2403" i="6"/>
  <c r="E2403" i="6"/>
  <c r="H2409" i="6"/>
  <c r="E2409" i="6"/>
  <c r="G2409" i="6"/>
  <c r="H2419" i="6"/>
  <c r="G2419" i="6"/>
  <c r="E2419" i="6"/>
  <c r="H2425" i="6"/>
  <c r="E2425" i="6"/>
  <c r="G2425" i="6"/>
  <c r="H2431" i="6"/>
  <c r="G2431" i="6"/>
  <c r="E2431" i="6"/>
  <c r="H2437" i="6"/>
  <c r="E2437" i="6"/>
  <c r="G2437" i="6"/>
  <c r="H2443" i="6"/>
  <c r="G2443" i="6"/>
  <c r="E2443" i="6"/>
  <c r="H2449" i="6"/>
  <c r="E2449" i="6"/>
  <c r="G2449" i="6"/>
  <c r="H2455" i="6"/>
  <c r="G2455" i="6"/>
  <c r="E2455" i="6"/>
  <c r="H2459" i="6"/>
  <c r="G2459" i="6"/>
  <c r="E2459" i="6"/>
  <c r="H2465" i="6"/>
  <c r="E2465" i="6"/>
  <c r="G2465" i="6"/>
  <c r="H2471" i="6"/>
  <c r="G2471" i="6"/>
  <c r="E2471" i="6"/>
  <c r="H2479" i="6"/>
  <c r="G2479" i="6"/>
  <c r="E2479" i="6"/>
  <c r="H2487" i="6"/>
  <c r="G2487" i="6"/>
  <c r="E2487" i="6"/>
  <c r="H2493" i="6"/>
  <c r="E2493" i="6"/>
  <c r="G2493" i="6"/>
  <c r="H2497" i="6"/>
  <c r="E2497" i="6"/>
  <c r="G2497" i="6"/>
  <c r="H2503" i="6"/>
  <c r="G2503" i="6"/>
  <c r="E2503" i="6"/>
  <c r="H2509" i="6"/>
  <c r="E2509" i="6"/>
  <c r="G2509" i="6"/>
  <c r="H2515" i="6"/>
  <c r="G2515" i="6"/>
  <c r="E2515" i="6"/>
  <c r="H2521" i="6"/>
  <c r="E2521" i="6"/>
  <c r="G2521" i="6"/>
  <c r="H2529" i="6"/>
  <c r="E2529" i="6"/>
  <c r="G2529" i="6"/>
  <c r="H2535" i="6"/>
  <c r="G2535" i="6"/>
  <c r="E2535" i="6"/>
  <c r="H2543" i="6"/>
  <c r="G2543" i="6"/>
  <c r="E2543" i="6"/>
  <c r="H2551" i="6"/>
  <c r="G2551" i="6"/>
  <c r="E2551" i="6"/>
  <c r="H2557" i="6"/>
  <c r="E2557" i="6"/>
  <c r="G2557" i="6"/>
  <c r="H2561" i="6"/>
  <c r="E2561" i="6"/>
  <c r="G2561" i="6"/>
  <c r="H2571" i="6"/>
  <c r="G2571" i="6"/>
  <c r="E2571" i="6"/>
  <c r="H2577" i="6"/>
  <c r="E2577" i="6"/>
  <c r="G2577" i="6"/>
  <c r="H2585" i="6"/>
  <c r="E2585" i="6"/>
  <c r="G2585" i="6"/>
  <c r="H2593" i="6"/>
  <c r="E2593" i="6"/>
  <c r="G2593" i="6"/>
  <c r="H2601" i="6"/>
  <c r="E2601" i="6"/>
  <c r="G2601" i="6"/>
  <c r="H2607" i="6"/>
  <c r="G2607" i="6"/>
  <c r="E2607" i="6"/>
  <c r="H2613" i="6"/>
  <c r="E2613" i="6"/>
  <c r="G2613" i="6"/>
  <c r="H2621" i="6"/>
  <c r="E2621" i="6"/>
  <c r="G2621" i="6"/>
  <c r="H2627" i="6"/>
  <c r="G2627" i="6"/>
  <c r="E2627" i="6"/>
  <c r="H2633" i="6"/>
  <c r="E2633" i="6"/>
  <c r="G2633" i="6"/>
  <c r="H2641" i="6"/>
  <c r="E2641" i="6"/>
  <c r="G2641" i="6"/>
  <c r="H2649" i="6"/>
  <c r="E2649" i="6"/>
  <c r="G2649" i="6"/>
  <c r="H2655" i="6"/>
  <c r="G2655" i="6"/>
  <c r="E2655" i="6"/>
  <c r="H2661" i="6"/>
  <c r="E2661" i="6"/>
  <c r="G2661" i="6"/>
  <c r="H2667" i="6"/>
  <c r="G2667" i="6"/>
  <c r="E2667" i="6"/>
  <c r="H2673" i="6"/>
  <c r="E2673" i="6"/>
  <c r="G2673" i="6"/>
  <c r="H2675" i="6"/>
  <c r="G2675" i="6"/>
  <c r="E2675" i="6"/>
  <c r="H2683" i="6"/>
  <c r="G2683" i="6"/>
  <c r="E2683" i="6"/>
  <c r="H2691" i="6"/>
  <c r="G2691" i="6"/>
  <c r="E2691" i="6"/>
  <c r="H2697" i="6"/>
  <c r="E2697" i="6"/>
  <c r="G2697" i="6"/>
  <c r="H2703" i="6"/>
  <c r="G2703" i="6"/>
  <c r="E2703" i="6"/>
  <c r="H2713" i="6"/>
  <c r="E2713" i="6"/>
  <c r="G2713" i="6"/>
  <c r="H2719" i="6"/>
  <c r="G2719" i="6"/>
  <c r="E2719" i="6"/>
  <c r="H2727" i="6"/>
  <c r="G2727" i="6"/>
  <c r="E2727" i="6"/>
  <c r="H2735" i="6"/>
  <c r="G2735" i="6"/>
  <c r="E2735" i="6"/>
  <c r="H2743" i="6"/>
  <c r="G2743" i="6"/>
  <c r="E2743" i="6"/>
  <c r="H2753" i="6"/>
  <c r="E2753" i="6"/>
  <c r="G2753" i="6"/>
  <c r="H2759" i="6"/>
  <c r="G2759" i="6"/>
  <c r="E2759" i="6"/>
  <c r="H2765" i="6"/>
  <c r="E2765" i="6"/>
  <c r="G2765" i="6"/>
  <c r="H2773" i="6"/>
  <c r="E2773" i="6"/>
  <c r="G2773" i="6"/>
  <c r="H2783" i="6"/>
  <c r="G2783" i="6"/>
  <c r="E2783" i="6"/>
  <c r="H2789" i="6"/>
  <c r="E2789" i="6"/>
  <c r="G2789" i="6"/>
  <c r="H2797" i="6"/>
  <c r="E2797" i="6"/>
  <c r="G2797" i="6"/>
  <c r="H2803" i="6"/>
  <c r="G2803" i="6"/>
  <c r="E2803" i="6"/>
  <c r="H2811" i="6"/>
  <c r="G2811" i="6"/>
  <c r="E2811" i="6"/>
  <c r="H2819" i="6"/>
  <c r="G2819" i="6"/>
  <c r="E2819" i="6"/>
  <c r="H2825" i="6"/>
  <c r="E2825" i="6"/>
  <c r="G2825" i="6"/>
  <c r="H2831" i="6"/>
  <c r="G2831" i="6"/>
  <c r="E2831" i="6"/>
  <c r="H2841" i="6"/>
  <c r="E2841" i="6"/>
  <c r="G2841" i="6"/>
  <c r="H2847" i="6"/>
  <c r="G2847" i="6"/>
  <c r="E2847" i="6"/>
  <c r="H2853" i="6"/>
  <c r="E2853" i="6"/>
  <c r="G2853" i="6"/>
  <c r="H2859" i="6"/>
  <c r="G2859" i="6"/>
  <c r="E2859" i="6"/>
  <c r="H2865" i="6"/>
  <c r="E2865" i="6"/>
  <c r="G2865" i="6"/>
  <c r="H2871" i="6"/>
  <c r="G2871" i="6"/>
  <c r="E2871" i="6"/>
  <c r="H2877" i="6"/>
  <c r="E2877" i="6"/>
  <c r="G2877" i="6"/>
  <c r="H2879" i="6"/>
  <c r="G2879" i="6"/>
  <c r="E2879" i="6"/>
  <c r="H2885" i="6"/>
  <c r="E2885" i="6"/>
  <c r="G2885" i="6"/>
  <c r="H2891" i="6"/>
  <c r="G2891" i="6"/>
  <c r="E2891" i="6"/>
  <c r="H2899" i="6"/>
  <c r="G2899" i="6"/>
  <c r="E2899" i="6"/>
  <c r="H2907" i="6"/>
  <c r="G2907" i="6"/>
  <c r="E2907" i="6"/>
  <c r="H2913" i="6"/>
  <c r="E2913" i="6"/>
  <c r="G2913" i="6"/>
  <c r="H2919" i="6"/>
  <c r="G2919" i="6"/>
  <c r="E2919" i="6"/>
  <c r="H2927" i="6"/>
  <c r="G2927" i="6"/>
  <c r="E2927" i="6"/>
  <c r="H2933" i="6"/>
  <c r="E2933" i="6"/>
  <c r="G2933" i="6"/>
  <c r="H2939" i="6"/>
  <c r="G2939" i="6"/>
  <c r="E2939" i="6"/>
  <c r="H2945" i="6"/>
  <c r="E2945" i="6"/>
  <c r="G2945" i="6"/>
  <c r="H2951" i="6"/>
  <c r="G2951" i="6"/>
  <c r="E2951" i="6"/>
  <c r="H2957" i="6"/>
  <c r="E2957" i="6"/>
  <c r="G2957" i="6"/>
  <c r="H2963" i="6"/>
  <c r="G2963" i="6"/>
  <c r="E2963" i="6"/>
  <c r="H2973" i="6"/>
  <c r="E2973" i="6"/>
  <c r="G2973" i="6"/>
  <c r="H2979" i="6"/>
  <c r="G2979" i="6"/>
  <c r="E2979" i="6"/>
  <c r="H2983" i="6"/>
  <c r="G2983" i="6"/>
  <c r="E2983" i="6"/>
  <c r="H2989" i="6"/>
  <c r="E2989" i="6"/>
  <c r="G2989" i="6"/>
  <c r="H2993" i="6"/>
  <c r="E2993" i="6"/>
  <c r="G2993" i="6"/>
  <c r="H2999" i="6"/>
  <c r="G2999" i="6"/>
  <c r="E2999" i="6"/>
  <c r="H3003" i="6"/>
  <c r="G3003" i="6"/>
  <c r="E3003" i="6"/>
  <c r="H3009" i="6"/>
  <c r="E3009" i="6"/>
  <c r="G3009" i="6"/>
  <c r="H3019" i="6"/>
  <c r="G3019" i="6"/>
  <c r="E3019" i="6"/>
  <c r="H3035" i="6"/>
  <c r="G3035" i="6"/>
  <c r="E3035" i="6"/>
  <c r="H3039" i="6"/>
  <c r="G3039" i="6"/>
  <c r="E3039" i="6"/>
  <c r="H3045" i="6"/>
  <c r="E3045" i="6"/>
  <c r="G3045" i="6"/>
  <c r="H3047" i="6"/>
  <c r="G3047" i="6"/>
  <c r="E3047" i="6"/>
  <c r="H3053" i="6"/>
  <c r="E3053" i="6"/>
  <c r="G3053" i="6"/>
  <c r="H3059" i="6"/>
  <c r="G3059" i="6"/>
  <c r="E3059" i="6"/>
  <c r="H3065" i="6"/>
  <c r="E3065" i="6"/>
  <c r="G3065" i="6"/>
  <c r="H3073" i="6"/>
  <c r="E3073" i="6"/>
  <c r="G3073" i="6"/>
  <c r="H3081" i="6"/>
  <c r="E3081" i="6"/>
  <c r="G3081" i="6"/>
  <c r="H3087" i="6"/>
  <c r="G3087" i="6"/>
  <c r="E3087" i="6"/>
  <c r="H3095" i="6"/>
  <c r="G3095" i="6"/>
  <c r="E3095" i="6"/>
  <c r="H3101" i="6"/>
  <c r="E3101" i="6"/>
  <c r="G3101" i="6"/>
  <c r="H3107" i="6"/>
  <c r="G3107" i="6"/>
  <c r="E3107" i="6"/>
  <c r="H3109" i="6"/>
  <c r="E3109" i="6"/>
  <c r="G3109" i="6"/>
  <c r="H3115" i="6"/>
  <c r="G3115" i="6"/>
  <c r="E3115" i="6"/>
  <c r="H3121" i="6"/>
  <c r="E3121" i="6"/>
  <c r="G3121" i="6"/>
  <c r="H3127" i="6"/>
  <c r="G3127" i="6"/>
  <c r="E3127" i="6"/>
  <c r="H3133" i="6"/>
  <c r="E3133" i="6"/>
  <c r="G3133" i="6"/>
  <c r="H3139" i="6"/>
  <c r="G3139" i="6"/>
  <c r="E3139" i="6"/>
  <c r="H3145" i="6"/>
  <c r="E3145" i="6"/>
  <c r="G3145" i="6"/>
  <c r="H3151" i="6"/>
  <c r="G3151" i="6"/>
  <c r="E3151" i="6"/>
  <c r="H3161" i="6"/>
  <c r="E3161" i="6"/>
  <c r="G3161" i="6"/>
  <c r="H3167" i="6"/>
  <c r="G3167" i="6"/>
  <c r="E3167" i="6"/>
  <c r="H3173" i="6"/>
  <c r="E3173" i="6"/>
  <c r="G3173" i="6"/>
  <c r="H3179" i="6"/>
  <c r="G3179" i="6"/>
  <c r="E3179" i="6"/>
  <c r="H3185" i="6"/>
  <c r="E3185" i="6"/>
  <c r="G3185" i="6"/>
  <c r="H3191" i="6"/>
  <c r="G3191" i="6"/>
  <c r="E3191" i="6"/>
  <c r="H3197" i="6"/>
  <c r="E3197" i="6"/>
  <c r="G3197" i="6"/>
  <c r="H3203" i="6"/>
  <c r="G3203" i="6"/>
  <c r="E3203" i="6"/>
  <c r="H3209" i="6"/>
  <c r="E3209" i="6"/>
  <c r="G3209" i="6"/>
  <c r="H3215" i="6"/>
  <c r="G3215" i="6"/>
  <c r="E3215" i="6"/>
  <c r="H3221" i="6"/>
  <c r="E3221" i="6"/>
  <c r="G3221" i="6"/>
  <c r="H3227" i="6"/>
  <c r="G3227" i="6"/>
  <c r="E3227" i="6"/>
  <c r="H3233" i="6"/>
  <c r="E3233" i="6"/>
  <c r="G3233" i="6"/>
  <c r="H3239" i="6"/>
  <c r="G3239" i="6"/>
  <c r="E3239" i="6"/>
  <c r="H3247" i="6"/>
  <c r="G3247" i="6"/>
  <c r="E3247" i="6"/>
  <c r="H3253" i="6"/>
  <c r="E3253" i="6"/>
  <c r="G3253" i="6"/>
  <c r="H3259" i="6"/>
  <c r="G3259" i="6"/>
  <c r="E3259" i="6"/>
  <c r="H3267" i="6"/>
  <c r="G3267" i="6"/>
  <c r="E3267" i="6"/>
  <c r="H3275" i="6"/>
  <c r="G3275" i="6"/>
  <c r="E3275" i="6"/>
  <c r="H3281" i="6"/>
  <c r="E3281" i="6"/>
  <c r="G3281" i="6"/>
  <c r="H3291" i="6"/>
  <c r="G3291" i="6"/>
  <c r="E3291" i="6"/>
  <c r="H3301" i="6"/>
  <c r="E3301" i="6"/>
  <c r="G3301" i="6"/>
  <c r="H3307" i="6"/>
  <c r="G3307" i="6"/>
  <c r="E3307" i="6"/>
  <c r="H3313" i="6"/>
  <c r="E3313" i="6"/>
  <c r="G3313" i="6"/>
  <c r="H3319" i="6"/>
  <c r="G3319" i="6"/>
  <c r="E3319" i="6"/>
  <c r="H3325" i="6"/>
  <c r="E3325" i="6"/>
  <c r="G3325" i="6"/>
  <c r="H3331" i="6"/>
  <c r="G3331" i="6"/>
  <c r="E3331" i="6"/>
  <c r="H3337" i="6"/>
  <c r="E3337" i="6"/>
  <c r="G3337" i="6"/>
  <c r="H3343" i="6"/>
  <c r="G3343" i="6"/>
  <c r="E3343" i="6"/>
  <c r="H3349" i="6"/>
  <c r="E3349" i="6"/>
  <c r="G3349" i="6"/>
  <c r="H3357" i="6"/>
  <c r="E3357" i="6"/>
  <c r="G3357" i="6"/>
  <c r="H3363" i="6"/>
  <c r="G3363" i="6"/>
  <c r="E3363" i="6"/>
  <c r="H3369" i="6"/>
  <c r="E3369" i="6"/>
  <c r="G3369" i="6"/>
  <c r="H3375" i="6"/>
  <c r="G3375" i="6"/>
  <c r="E3375" i="6"/>
  <c r="H3381" i="6"/>
  <c r="E3381" i="6"/>
  <c r="G3381" i="6"/>
  <c r="H3389" i="6"/>
  <c r="E3389" i="6"/>
  <c r="G3389" i="6"/>
  <c r="H3395" i="6"/>
  <c r="G3395" i="6"/>
  <c r="E3395" i="6"/>
  <c r="H3401" i="6"/>
  <c r="E3401" i="6"/>
  <c r="G3401" i="6"/>
  <c r="H3407" i="6"/>
  <c r="G3407" i="6"/>
  <c r="E3407" i="6"/>
  <c r="H3411" i="6"/>
  <c r="G3411" i="6"/>
  <c r="E3411" i="6"/>
  <c r="H3417" i="6"/>
  <c r="E3417" i="6"/>
  <c r="G3417" i="6"/>
  <c r="H3425" i="6"/>
  <c r="E3425" i="6"/>
  <c r="G3425" i="6"/>
  <c r="H3431" i="6"/>
  <c r="G3431" i="6"/>
  <c r="E3431" i="6"/>
  <c r="H3437" i="6"/>
  <c r="E3437" i="6"/>
  <c r="G3437" i="6"/>
  <c r="H3443" i="6"/>
  <c r="G3443" i="6"/>
  <c r="E3443" i="6"/>
  <c r="H3449" i="6"/>
  <c r="E3449" i="6"/>
  <c r="G3449" i="6"/>
  <c r="H3455" i="6"/>
  <c r="G3455" i="6"/>
  <c r="E3455" i="6"/>
  <c r="H3463" i="6"/>
  <c r="G3463" i="6"/>
  <c r="E3463" i="6"/>
  <c r="H3469" i="6"/>
  <c r="E3469" i="6"/>
  <c r="G3469" i="6"/>
  <c r="H3471" i="6"/>
  <c r="G3471" i="6"/>
  <c r="E3471" i="6"/>
  <c r="H3477" i="6"/>
  <c r="E3477" i="6"/>
  <c r="G3477" i="6"/>
  <c r="H3483" i="6"/>
  <c r="G3483" i="6"/>
  <c r="E3483" i="6"/>
  <c r="H3489" i="6"/>
  <c r="E3489" i="6"/>
  <c r="G3489" i="6"/>
  <c r="H3495" i="6"/>
  <c r="G3495" i="6"/>
  <c r="E3495" i="6"/>
  <c r="H3501" i="6"/>
  <c r="E3501" i="6"/>
  <c r="G3501" i="6"/>
  <c r="H3507" i="6"/>
  <c r="G3507" i="6"/>
  <c r="E3507" i="6"/>
  <c r="H3513" i="6"/>
  <c r="E3513" i="6"/>
  <c r="G3513" i="6"/>
  <c r="H3519" i="6"/>
  <c r="G3519" i="6"/>
  <c r="E3519" i="6"/>
  <c r="H3525" i="6"/>
  <c r="E3525" i="6"/>
  <c r="G3525" i="6"/>
  <c r="H3531" i="6"/>
  <c r="G3531" i="6"/>
  <c r="E3531" i="6"/>
  <c r="H3537" i="6"/>
  <c r="E3537" i="6"/>
  <c r="G3537" i="6"/>
  <c r="H3543" i="6"/>
  <c r="G3543" i="6"/>
  <c r="E3543" i="6"/>
  <c r="H3549" i="6"/>
  <c r="E3549" i="6"/>
  <c r="G3549" i="6"/>
  <c r="H3559" i="6"/>
  <c r="G3559" i="6"/>
  <c r="E3559" i="6"/>
  <c r="H3565" i="6"/>
  <c r="E3565" i="6"/>
  <c r="G3565" i="6"/>
  <c r="H3571" i="6"/>
  <c r="G3571" i="6"/>
  <c r="E3571" i="6"/>
  <c r="H3577" i="6"/>
  <c r="E3577" i="6"/>
  <c r="G3577" i="6"/>
  <c r="H3583" i="6"/>
  <c r="G3583" i="6"/>
  <c r="E3583" i="6"/>
  <c r="H3589" i="6"/>
  <c r="E3589" i="6"/>
  <c r="G3589" i="6"/>
  <c r="H3595" i="6"/>
  <c r="G3595" i="6"/>
  <c r="E3595" i="6"/>
  <c r="H3601" i="6"/>
  <c r="E3601" i="6"/>
  <c r="G3601" i="6"/>
  <c r="H3607" i="6"/>
  <c r="G3607" i="6"/>
  <c r="E3607" i="6"/>
  <c r="H3615" i="6"/>
  <c r="G3615" i="6"/>
  <c r="E3615" i="6"/>
  <c r="H3621" i="6"/>
  <c r="E3621" i="6"/>
  <c r="G3621" i="6"/>
  <c r="H3627" i="6"/>
  <c r="G3627" i="6"/>
  <c r="E3627" i="6"/>
  <c r="H3631" i="6"/>
  <c r="G3631" i="6"/>
  <c r="E3631" i="6"/>
  <c r="H3637" i="6"/>
  <c r="E3637" i="6"/>
  <c r="G3637" i="6"/>
  <c r="H3643" i="6"/>
  <c r="G3643" i="6"/>
  <c r="E3643" i="6"/>
  <c r="H3651" i="6"/>
  <c r="G3651" i="6"/>
  <c r="E3651" i="6"/>
  <c r="H3657" i="6"/>
  <c r="E3657" i="6"/>
  <c r="G3657" i="6"/>
  <c r="H3663" i="6"/>
  <c r="G3663" i="6"/>
  <c r="E3663" i="6"/>
  <c r="H3669" i="6"/>
  <c r="E3669" i="6"/>
  <c r="G3669" i="6"/>
  <c r="H3671" i="6"/>
  <c r="G3671" i="6"/>
  <c r="E3671" i="6"/>
  <c r="H3677" i="6"/>
  <c r="E3677" i="6"/>
  <c r="G3677" i="6"/>
  <c r="H3683" i="6"/>
  <c r="G3683" i="6"/>
  <c r="E3683" i="6"/>
  <c r="H3691" i="6"/>
  <c r="G3691" i="6"/>
  <c r="E3691" i="6"/>
  <c r="H3697" i="6"/>
  <c r="E3697" i="6"/>
  <c r="G3697" i="6"/>
  <c r="H3703" i="6"/>
  <c r="G3703" i="6"/>
  <c r="E3703" i="6"/>
  <c r="H3709" i="6"/>
  <c r="E3709" i="6"/>
  <c r="G3709" i="6"/>
  <c r="H3715" i="6"/>
  <c r="G3715" i="6"/>
  <c r="E3715" i="6"/>
  <c r="H3723" i="6"/>
  <c r="G3723" i="6"/>
  <c r="E3723" i="6"/>
  <c r="H3729" i="6"/>
  <c r="E3729" i="6"/>
  <c r="G3729" i="6"/>
  <c r="H3735" i="6"/>
  <c r="G3735" i="6"/>
  <c r="E3735" i="6"/>
  <c r="H3745" i="6"/>
  <c r="E3745" i="6"/>
  <c r="G3745" i="6"/>
  <c r="H3755" i="6"/>
  <c r="G3755" i="6"/>
  <c r="E3755" i="6"/>
  <c r="H3761" i="6"/>
  <c r="E3761" i="6"/>
  <c r="G3761" i="6"/>
  <c r="H3767" i="6"/>
  <c r="E3767" i="6"/>
  <c r="G3767" i="6"/>
  <c r="H3773" i="6"/>
  <c r="E3773" i="6"/>
  <c r="G3773" i="6"/>
  <c r="H3779" i="6"/>
  <c r="E3779" i="6"/>
  <c r="H3785" i="6"/>
  <c r="E3785" i="6"/>
  <c r="G3785" i="6"/>
  <c r="H3791" i="6"/>
  <c r="E3791" i="6"/>
  <c r="G3791" i="6"/>
  <c r="H3797" i="6"/>
  <c r="E3797" i="6"/>
  <c r="G3797" i="6"/>
  <c r="H3805" i="6"/>
  <c r="E3805" i="6"/>
  <c r="G3805" i="6"/>
  <c r="H3811" i="6"/>
  <c r="E3811" i="6"/>
  <c r="H3817" i="6"/>
  <c r="E3817" i="6"/>
  <c r="G3817" i="6"/>
  <c r="H3825" i="6"/>
  <c r="E3825" i="6"/>
  <c r="G3825" i="6"/>
  <c r="H3833" i="6"/>
  <c r="E3833" i="6"/>
  <c r="G3833" i="6"/>
  <c r="H3839" i="6"/>
  <c r="E3839" i="6"/>
  <c r="G3839" i="6"/>
  <c r="H3845" i="6"/>
  <c r="E3845" i="6"/>
  <c r="G3845" i="6"/>
  <c r="H3849" i="6"/>
  <c r="E3849" i="6"/>
  <c r="G3849" i="6"/>
  <c r="H3857" i="6"/>
  <c r="E3857" i="6"/>
  <c r="G3857" i="6"/>
  <c r="H3865" i="6"/>
  <c r="E3865" i="6"/>
  <c r="G3865" i="6"/>
  <c r="H3871" i="6"/>
  <c r="E3871" i="6"/>
  <c r="G3871" i="6"/>
  <c r="H3877" i="6"/>
  <c r="E3877" i="6"/>
  <c r="G3877" i="6"/>
  <c r="H3883" i="6"/>
  <c r="E3883" i="6"/>
  <c r="H3889" i="6"/>
  <c r="E3889" i="6"/>
  <c r="G3889" i="6"/>
  <c r="H3895" i="6"/>
  <c r="E3895" i="6"/>
  <c r="G3895" i="6"/>
  <c r="H3899" i="6"/>
  <c r="E3899" i="6"/>
  <c r="H3907" i="6"/>
  <c r="E3907" i="6"/>
  <c r="H3913" i="6"/>
  <c r="E3913" i="6"/>
  <c r="G3913" i="6"/>
  <c r="H3919" i="6"/>
  <c r="E3919" i="6"/>
  <c r="G3919" i="6"/>
  <c r="H3925" i="6"/>
  <c r="E3925" i="6"/>
  <c r="G3925" i="6"/>
  <c r="H3935" i="6"/>
  <c r="E3935" i="6"/>
  <c r="G3935" i="6"/>
  <c r="H3941" i="6"/>
  <c r="E3941" i="6"/>
  <c r="G3941" i="6"/>
  <c r="H3945" i="6"/>
  <c r="E3945" i="6"/>
  <c r="G3945" i="6"/>
  <c r="H3951" i="6"/>
  <c r="E3951" i="6"/>
  <c r="G3951" i="6"/>
  <c r="H3957" i="6"/>
  <c r="E3957" i="6"/>
  <c r="G3957" i="6"/>
  <c r="H3967" i="6"/>
  <c r="E3967" i="6"/>
  <c r="G3967" i="6"/>
  <c r="H3973" i="6"/>
  <c r="E3973" i="6"/>
  <c r="G3973" i="6"/>
  <c r="H3979" i="6"/>
  <c r="E3979" i="6"/>
  <c r="H3985" i="6"/>
  <c r="E3985" i="6"/>
  <c r="G3985" i="6"/>
  <c r="H3991" i="6"/>
  <c r="E3991" i="6"/>
  <c r="G3991" i="6"/>
  <c r="H3997" i="6"/>
  <c r="E3997" i="6"/>
  <c r="G3997" i="6"/>
  <c r="H4003" i="6"/>
  <c r="E4003" i="6"/>
  <c r="H4011" i="6"/>
  <c r="E4011" i="6"/>
  <c r="H4017" i="6"/>
  <c r="E4017" i="6"/>
  <c r="G4017" i="6"/>
  <c r="H4023" i="6"/>
  <c r="E4023" i="6"/>
  <c r="G4023" i="6"/>
  <c r="H4029" i="6"/>
  <c r="E4029" i="6"/>
  <c r="G4029" i="6"/>
  <c r="H4035" i="6"/>
  <c r="E4035" i="6"/>
  <c r="H4045" i="6"/>
  <c r="E4045" i="6"/>
  <c r="G4045" i="6"/>
  <c r="H4049" i="6"/>
  <c r="E4049" i="6"/>
  <c r="G4049" i="6"/>
  <c r="H4055" i="6"/>
  <c r="E4055" i="6"/>
  <c r="G4055" i="6"/>
  <c r="H4061" i="6"/>
  <c r="E4061" i="6"/>
  <c r="G4061" i="6"/>
  <c r="H4065" i="6"/>
  <c r="E4065" i="6"/>
  <c r="G4065" i="6"/>
  <c r="H4071" i="6"/>
  <c r="E4071" i="6"/>
  <c r="G4071" i="6"/>
  <c r="H4077" i="6"/>
  <c r="E4077" i="6"/>
  <c r="G4077" i="6"/>
  <c r="H4083" i="6"/>
  <c r="E4083" i="6"/>
  <c r="H4089" i="6"/>
  <c r="E4089" i="6"/>
  <c r="G4089" i="6"/>
  <c r="H4097" i="6"/>
  <c r="E4097" i="6"/>
  <c r="G4097" i="6"/>
  <c r="H4103" i="6"/>
  <c r="E4103" i="6"/>
  <c r="G4103" i="6"/>
  <c r="H4109" i="6"/>
  <c r="E4109" i="6"/>
  <c r="G4109" i="6"/>
  <c r="H4115" i="6"/>
  <c r="E4115" i="6"/>
  <c r="H4121" i="6"/>
  <c r="E4121" i="6"/>
  <c r="G4121" i="6"/>
  <c r="H4127" i="6"/>
  <c r="E4127" i="6"/>
  <c r="G4127" i="6"/>
  <c r="H4129" i="6"/>
  <c r="E4129" i="6"/>
  <c r="G4129" i="6"/>
  <c r="H4135" i="6"/>
  <c r="E4135" i="6"/>
  <c r="G4135" i="6"/>
  <c r="H4141" i="6"/>
  <c r="E4141" i="6"/>
  <c r="G4141" i="6"/>
  <c r="H4147" i="6"/>
  <c r="E4147" i="6"/>
  <c r="H4153" i="6"/>
  <c r="E4153" i="6"/>
  <c r="G4153" i="6"/>
  <c r="H4161" i="6"/>
  <c r="E4161" i="6"/>
  <c r="G4161" i="6"/>
  <c r="H4167" i="6"/>
  <c r="E4167" i="6"/>
  <c r="G4167" i="6"/>
  <c r="H4173" i="6"/>
  <c r="E4173" i="6"/>
  <c r="G4173" i="6"/>
  <c r="H4175" i="6"/>
  <c r="E4175" i="6"/>
  <c r="G4175" i="6"/>
  <c r="H4181" i="6"/>
  <c r="E4181" i="6"/>
  <c r="G4181" i="6"/>
  <c r="H4189" i="6"/>
  <c r="E4189" i="6"/>
  <c r="G4189" i="6"/>
  <c r="H4195" i="6"/>
  <c r="E4195" i="6"/>
  <c r="H4201" i="6"/>
  <c r="E4201" i="6"/>
  <c r="G4201" i="6"/>
  <c r="H4207" i="6"/>
  <c r="E4207" i="6"/>
  <c r="G4207" i="6"/>
  <c r="H4213" i="6"/>
  <c r="E4213" i="6"/>
  <c r="G4213" i="6"/>
  <c r="H4223" i="6"/>
  <c r="E4223" i="6"/>
  <c r="G4223" i="6"/>
  <c r="H4229" i="6"/>
  <c r="E4229" i="6"/>
  <c r="G4229" i="6"/>
  <c r="H4235" i="6"/>
  <c r="E4235" i="6"/>
  <c r="H4243" i="6"/>
  <c r="E4243" i="6"/>
  <c r="H4251" i="6"/>
  <c r="E4251" i="6"/>
  <c r="H4257" i="6"/>
  <c r="E4257" i="6"/>
  <c r="G4257" i="6"/>
  <c r="H4263" i="6"/>
  <c r="E4263" i="6"/>
  <c r="G4263" i="6"/>
  <c r="H4273" i="6"/>
  <c r="E4273" i="6"/>
  <c r="G4273" i="6"/>
  <c r="H4277" i="6"/>
  <c r="E4277" i="6"/>
  <c r="G4277" i="6"/>
  <c r="H4281" i="6"/>
  <c r="E4281" i="6"/>
  <c r="G4281" i="6"/>
  <c r="H4289" i="6"/>
  <c r="E4289" i="6"/>
  <c r="G4289" i="6"/>
  <c r="H4295" i="6"/>
  <c r="E4295" i="6"/>
  <c r="G4295" i="6"/>
  <c r="H4301" i="6"/>
  <c r="E4301" i="6"/>
  <c r="G4301" i="6"/>
  <c r="H4307" i="6"/>
  <c r="E4307" i="6"/>
  <c r="H4313" i="6"/>
  <c r="E4313" i="6"/>
  <c r="G4313" i="6"/>
  <c r="H4319" i="6"/>
  <c r="E4319" i="6"/>
  <c r="G4319" i="6"/>
  <c r="H4327" i="6"/>
  <c r="E4327" i="6"/>
  <c r="G4327" i="6"/>
  <c r="H4333" i="6"/>
  <c r="E4333" i="6"/>
  <c r="G4333" i="6"/>
  <c r="H4339" i="6"/>
  <c r="E4339" i="6"/>
  <c r="H4345" i="6"/>
  <c r="E4345" i="6"/>
  <c r="G4345" i="6"/>
  <c r="H4351" i="6"/>
  <c r="E4351" i="6"/>
  <c r="G4351" i="6"/>
  <c r="H4357" i="6"/>
  <c r="E4357" i="6"/>
  <c r="G4357" i="6"/>
  <c r="H4363" i="6"/>
  <c r="E4363" i="6"/>
  <c r="H4369" i="6"/>
  <c r="E4369" i="6"/>
  <c r="G4369" i="6"/>
  <c r="H4375" i="6"/>
  <c r="E4375" i="6"/>
  <c r="G4375" i="6"/>
  <c r="H4385" i="6"/>
  <c r="E4385" i="6"/>
  <c r="G4385" i="6"/>
  <c r="H4391" i="6"/>
  <c r="E4391" i="6"/>
  <c r="G4391" i="6"/>
  <c r="H4397" i="6"/>
  <c r="E4397" i="6"/>
  <c r="G4397" i="6"/>
  <c r="H4403" i="6"/>
  <c r="E4403" i="6"/>
  <c r="H4409" i="6"/>
  <c r="E4409" i="6"/>
  <c r="G4409" i="6"/>
  <c r="H4415" i="6"/>
  <c r="E4415" i="6"/>
  <c r="G4415" i="6"/>
  <c r="H4423" i="6"/>
  <c r="E4423" i="6"/>
  <c r="G4423" i="6"/>
  <c r="H4429" i="6"/>
  <c r="E4429" i="6"/>
  <c r="G4429" i="6"/>
  <c r="H4435" i="6"/>
  <c r="E4435" i="6"/>
  <c r="H4445" i="6"/>
  <c r="E4445" i="6"/>
  <c r="G4445" i="6"/>
  <c r="H4451" i="6"/>
  <c r="E4451" i="6"/>
  <c r="H4459" i="6"/>
  <c r="E4459" i="6"/>
  <c r="H4465" i="6"/>
  <c r="E4465" i="6"/>
  <c r="G4465" i="6"/>
  <c r="H4469" i="6"/>
  <c r="E4469" i="6"/>
  <c r="G4469" i="6"/>
  <c r="H4477" i="6"/>
  <c r="E4477" i="6"/>
  <c r="G4477" i="6"/>
  <c r="H4483" i="6"/>
  <c r="G4483" i="6"/>
  <c r="E4483" i="6"/>
  <c r="H4491" i="6"/>
  <c r="G4491" i="6"/>
  <c r="E4491" i="6"/>
  <c r="H4497" i="6"/>
  <c r="E4497" i="6"/>
  <c r="G4497" i="6"/>
  <c r="H4505" i="6"/>
  <c r="E4505" i="6"/>
  <c r="G4505" i="6"/>
  <c r="H4511" i="6"/>
  <c r="G4511" i="6"/>
  <c r="E4511" i="6"/>
  <c r="H4517" i="6"/>
  <c r="E4517" i="6"/>
  <c r="G4517" i="6"/>
  <c r="H4523" i="6"/>
  <c r="G4523" i="6"/>
  <c r="E4523" i="6"/>
  <c r="H4529" i="6"/>
  <c r="E4529" i="6"/>
  <c r="G4529" i="6"/>
  <c r="H4539" i="6"/>
  <c r="G4539" i="6"/>
  <c r="E4539" i="6"/>
  <c r="H4545" i="6"/>
  <c r="E4545" i="6"/>
  <c r="G4545" i="6"/>
  <c r="H4551" i="6"/>
  <c r="G4551" i="6"/>
  <c r="E4551" i="6"/>
  <c r="H4557" i="6"/>
  <c r="E4557" i="6"/>
  <c r="G4557" i="6"/>
  <c r="H4563" i="6"/>
  <c r="G4563" i="6"/>
  <c r="E4563" i="6"/>
  <c r="H4569" i="6"/>
  <c r="E4569" i="6"/>
  <c r="G4569" i="6"/>
  <c r="H4571" i="6"/>
  <c r="G4571" i="6"/>
  <c r="E4571" i="6"/>
  <c r="H4577" i="6"/>
  <c r="E4577" i="6"/>
  <c r="G4577" i="6"/>
  <c r="H4583" i="6"/>
  <c r="G4583" i="6"/>
  <c r="E4583" i="6"/>
  <c r="H4591" i="6"/>
  <c r="G4591" i="6"/>
  <c r="E4591" i="6"/>
  <c r="H4597" i="6"/>
  <c r="E4597" i="6"/>
  <c r="G4597" i="6"/>
  <c r="H4603" i="6"/>
  <c r="G4603" i="6"/>
  <c r="E4603" i="6"/>
  <c r="H4609" i="6"/>
  <c r="E4609" i="6"/>
  <c r="G4609" i="6"/>
  <c r="H4615" i="6"/>
  <c r="G4615" i="6"/>
  <c r="E4615" i="6"/>
  <c r="H4621" i="6"/>
  <c r="E4621" i="6"/>
  <c r="G4621" i="6"/>
  <c r="H4627" i="6"/>
  <c r="G4627" i="6"/>
  <c r="E4627" i="6"/>
  <c r="H4633" i="6"/>
  <c r="E4633" i="6"/>
  <c r="G4633" i="6"/>
  <c r="H4639" i="6"/>
  <c r="G4639" i="6"/>
  <c r="E4639" i="6"/>
  <c r="H4647" i="6"/>
  <c r="G4647" i="6"/>
  <c r="E4647" i="6"/>
  <c r="H4653" i="6"/>
  <c r="E4653" i="6"/>
  <c r="G4653" i="6"/>
  <c r="H4659" i="6"/>
  <c r="G4659" i="6"/>
  <c r="E4659" i="6"/>
  <c r="H4667" i="6"/>
  <c r="G4667" i="6"/>
  <c r="E4667" i="6"/>
  <c r="H4673" i="6"/>
  <c r="E4673" i="6"/>
  <c r="G4673" i="6"/>
  <c r="H4679" i="6"/>
  <c r="G4679" i="6"/>
  <c r="E4679" i="6"/>
  <c r="H4685" i="6"/>
  <c r="E4685" i="6"/>
  <c r="G4685" i="6"/>
  <c r="H4691" i="6"/>
  <c r="G4691" i="6"/>
  <c r="E4691" i="6"/>
  <c r="H4701" i="6"/>
  <c r="E4701" i="6"/>
  <c r="G4701" i="6"/>
  <c r="H4707" i="6"/>
  <c r="G4707" i="6"/>
  <c r="E4707" i="6"/>
  <c r="H4715" i="6"/>
  <c r="G4715" i="6"/>
  <c r="E4715" i="6"/>
  <c r="H4721" i="6"/>
  <c r="E4721" i="6"/>
  <c r="G4721" i="6"/>
  <c r="H4729" i="6"/>
  <c r="E4729" i="6"/>
  <c r="G4729" i="6"/>
  <c r="H4735" i="6"/>
  <c r="G4735" i="6"/>
  <c r="E4735" i="6"/>
  <c r="H4741" i="6"/>
  <c r="E4741" i="6"/>
  <c r="G4741" i="6"/>
  <c r="H4745" i="6"/>
  <c r="E4745" i="6"/>
  <c r="G4745" i="6"/>
  <c r="H4751" i="6"/>
  <c r="G4751" i="6"/>
  <c r="H4761" i="6"/>
  <c r="E4761" i="6"/>
  <c r="G4761" i="6"/>
  <c r="H4767" i="6"/>
  <c r="G4767" i="6"/>
  <c r="E4767" i="6"/>
  <c r="H4773" i="6"/>
  <c r="E4773" i="6"/>
  <c r="G4773" i="6"/>
  <c r="H4777" i="6"/>
  <c r="E4777" i="6"/>
  <c r="G4777" i="6"/>
  <c r="H4787" i="6"/>
  <c r="G4787" i="6"/>
  <c r="E4787" i="6"/>
  <c r="H4793" i="6"/>
  <c r="E4793" i="6"/>
  <c r="G4793" i="6"/>
  <c r="H4799" i="6"/>
  <c r="G4799" i="6"/>
  <c r="E4799" i="6"/>
  <c r="H4805" i="6"/>
  <c r="E4805" i="6"/>
  <c r="G4805" i="6"/>
  <c r="H4811" i="6"/>
  <c r="G4811" i="6"/>
  <c r="E4811" i="6"/>
  <c r="H4817" i="6"/>
  <c r="E4817" i="6"/>
  <c r="G4817" i="6"/>
  <c r="H4825" i="6"/>
  <c r="E4825" i="6"/>
  <c r="G4825" i="6"/>
  <c r="H4831" i="6"/>
  <c r="G4831" i="6"/>
  <c r="E4831" i="6"/>
  <c r="H4837" i="6"/>
  <c r="E4837" i="6"/>
  <c r="G4837" i="6"/>
  <c r="H4843" i="6"/>
  <c r="G4843" i="6"/>
  <c r="E4843" i="6"/>
  <c r="H4849" i="6"/>
  <c r="E4849" i="6"/>
  <c r="G4849" i="6"/>
  <c r="H4855" i="6"/>
  <c r="G4855" i="6"/>
  <c r="E4855" i="6"/>
  <c r="H4861" i="6"/>
  <c r="E4861" i="6"/>
  <c r="G4861" i="6"/>
  <c r="H4867" i="6"/>
  <c r="G4867" i="6"/>
  <c r="E4867" i="6"/>
  <c r="H4873" i="6"/>
  <c r="E4873" i="6"/>
  <c r="G4873" i="6"/>
  <c r="H4883" i="6"/>
  <c r="G4883" i="6"/>
  <c r="E4883" i="6"/>
  <c r="H4889" i="6"/>
  <c r="E4889" i="6"/>
  <c r="G4889" i="6"/>
  <c r="H4895" i="6"/>
  <c r="G4895" i="6"/>
  <c r="E4895" i="6"/>
  <c r="H4901" i="6"/>
  <c r="E4901" i="6"/>
  <c r="G4901" i="6"/>
  <c r="H4909" i="6"/>
  <c r="E4909" i="6"/>
  <c r="G4909" i="6"/>
  <c r="H4915" i="6"/>
  <c r="G4915" i="6"/>
  <c r="E4915" i="6"/>
  <c r="H4921" i="6"/>
  <c r="E4921" i="6"/>
  <c r="G4921" i="6"/>
  <c r="H4927" i="6"/>
  <c r="G4927" i="6"/>
  <c r="E4927" i="6"/>
  <c r="H4933" i="6"/>
  <c r="E4933" i="6"/>
  <c r="G4933" i="6"/>
  <c r="H4939" i="6"/>
  <c r="G4939" i="6"/>
  <c r="E4939" i="6"/>
  <c r="H4947" i="6"/>
  <c r="G4947" i="6"/>
  <c r="E4947" i="6"/>
  <c r="H4953" i="6"/>
  <c r="E4953" i="6"/>
  <c r="G4953" i="6"/>
  <c r="H4959" i="6"/>
  <c r="G4959" i="6"/>
  <c r="E4959" i="6"/>
  <c r="H4969" i="6"/>
  <c r="E4969" i="6"/>
  <c r="G4969" i="6"/>
  <c r="H4975" i="6"/>
  <c r="G4975" i="6"/>
  <c r="E4975" i="6"/>
  <c r="H4981" i="6"/>
  <c r="E4981" i="6"/>
  <c r="G4981" i="6"/>
  <c r="H4985" i="6"/>
  <c r="E4985" i="6"/>
  <c r="G4985" i="6"/>
  <c r="H4995" i="6"/>
  <c r="G4995" i="6"/>
  <c r="E4995" i="6"/>
  <c r="H5003" i="6"/>
  <c r="G5003" i="6"/>
  <c r="E5003" i="6"/>
  <c r="H5011" i="6"/>
  <c r="G5011" i="6"/>
  <c r="E5011" i="6"/>
  <c r="H5017" i="6"/>
  <c r="E5017" i="6"/>
  <c r="G5017" i="6"/>
  <c r="H5025" i="6"/>
  <c r="E5025" i="6"/>
  <c r="G5025" i="6"/>
  <c r="H5031" i="6"/>
  <c r="G5031" i="6"/>
  <c r="E5031" i="6"/>
  <c r="H5039" i="6"/>
  <c r="G5039" i="6"/>
  <c r="E5039" i="6"/>
  <c r="H5045" i="6"/>
  <c r="E5045" i="6"/>
  <c r="G5045" i="6"/>
  <c r="H5051" i="6"/>
  <c r="G5051" i="6"/>
  <c r="E5051" i="6"/>
  <c r="H5059" i="6"/>
  <c r="G5059" i="6"/>
  <c r="E5059" i="6"/>
  <c r="H5065" i="6"/>
  <c r="E5065" i="6"/>
  <c r="G5065" i="6"/>
  <c r="H5071" i="6"/>
  <c r="G5071" i="6"/>
  <c r="H5077" i="6"/>
  <c r="E5077" i="6"/>
  <c r="G5077" i="6"/>
  <c r="H5083" i="6"/>
  <c r="G5083" i="6"/>
  <c r="E5083" i="6"/>
  <c r="H5089" i="6"/>
  <c r="E5089" i="6"/>
  <c r="G5089" i="6"/>
  <c r="H5091" i="6"/>
  <c r="G5091" i="6"/>
  <c r="E5091" i="6"/>
  <c r="H5097" i="6"/>
  <c r="E5097" i="6"/>
  <c r="G5097" i="6"/>
  <c r="H5105" i="6"/>
  <c r="E5105" i="6"/>
  <c r="G5105" i="6"/>
  <c r="H5113" i="6"/>
  <c r="E5113" i="6"/>
  <c r="G5113" i="6"/>
  <c r="H5123" i="6"/>
  <c r="G5123" i="6"/>
  <c r="E5123" i="6"/>
  <c r="H5131" i="6"/>
  <c r="G5131" i="6"/>
  <c r="E5131" i="6"/>
  <c r="H5139" i="6"/>
  <c r="G5139" i="6"/>
  <c r="E5139" i="6"/>
  <c r="H5145" i="6"/>
  <c r="E5145" i="6"/>
  <c r="G5145" i="6"/>
  <c r="H5149" i="6"/>
  <c r="E5149" i="6"/>
  <c r="G5149" i="6"/>
  <c r="H5155" i="6"/>
  <c r="G5155" i="6"/>
  <c r="E5155" i="6"/>
  <c r="H5163" i="6"/>
  <c r="G5163" i="6"/>
  <c r="E5163" i="6"/>
  <c r="H5169" i="6"/>
  <c r="E5169" i="6"/>
  <c r="G5169" i="6"/>
  <c r="H5175" i="6"/>
  <c r="G5175" i="6"/>
  <c r="E5175" i="6"/>
  <c r="H5181" i="6"/>
  <c r="E5181" i="6"/>
  <c r="G5181" i="6"/>
  <c r="H5191" i="6"/>
  <c r="G5191" i="6"/>
  <c r="E5191" i="6"/>
  <c r="H5197" i="6"/>
  <c r="E5197" i="6"/>
  <c r="G5197" i="6"/>
  <c r="H5203" i="6"/>
  <c r="G5203" i="6"/>
  <c r="E5203" i="6"/>
  <c r="H5209" i="6"/>
  <c r="E5209" i="6"/>
  <c r="G5209" i="6"/>
  <c r="H5215" i="6"/>
  <c r="G5215" i="6"/>
  <c r="E5215" i="6"/>
  <c r="H5221" i="6"/>
  <c r="E5221" i="6"/>
  <c r="G5221" i="6"/>
  <c r="H5227" i="6"/>
  <c r="G5227" i="6"/>
  <c r="E5227" i="6"/>
  <c r="H5233" i="6"/>
  <c r="E5233" i="6"/>
  <c r="G5233" i="6"/>
  <c r="H5241" i="6"/>
  <c r="E5241" i="6"/>
  <c r="G5241" i="6"/>
  <c r="H5247" i="6"/>
  <c r="G5247" i="6"/>
  <c r="E5247" i="6"/>
  <c r="H5253" i="6"/>
  <c r="E5253" i="6"/>
  <c r="G5253" i="6"/>
  <c r="H5259" i="6"/>
  <c r="G5259" i="6"/>
  <c r="E5259" i="6"/>
  <c r="H5267" i="6"/>
  <c r="G5267" i="6"/>
  <c r="E5267" i="6"/>
  <c r="H5273" i="6"/>
  <c r="E5273" i="6"/>
  <c r="G5273" i="6"/>
  <c r="H5279" i="6"/>
  <c r="G5279" i="6"/>
  <c r="E5279" i="6"/>
  <c r="H5285" i="6"/>
  <c r="E5285" i="6"/>
  <c r="G5285" i="6"/>
  <c r="H5291" i="6"/>
  <c r="G5291" i="6"/>
  <c r="E5291" i="6"/>
  <c r="H5297" i="6"/>
  <c r="E5297" i="6"/>
  <c r="G5297" i="6"/>
  <c r="H5303" i="6"/>
  <c r="G5303" i="6"/>
  <c r="E5303" i="6"/>
  <c r="H5311" i="6"/>
  <c r="G5311" i="6"/>
  <c r="E5311" i="6"/>
  <c r="H5317" i="6"/>
  <c r="E5317" i="6"/>
  <c r="G5317" i="6"/>
  <c r="H5323" i="6"/>
  <c r="G5323" i="6"/>
  <c r="E5323" i="6"/>
  <c r="H5331" i="6"/>
  <c r="G5331" i="6"/>
  <c r="E5331" i="6"/>
  <c r="H5339" i="6"/>
  <c r="G5339" i="6"/>
  <c r="E5339" i="6"/>
  <c r="H5345" i="6"/>
  <c r="E5345" i="6"/>
  <c r="G5345" i="6"/>
  <c r="H5351" i="6"/>
  <c r="G5351" i="6"/>
  <c r="E5351" i="6"/>
  <c r="H5357" i="6"/>
  <c r="E5357" i="6"/>
  <c r="G5357" i="6"/>
  <c r="H5363" i="6"/>
  <c r="G5363" i="6"/>
  <c r="E5363" i="6"/>
  <c r="H5371" i="6"/>
  <c r="G5371" i="6"/>
  <c r="E5371" i="6"/>
  <c r="H5379" i="6"/>
  <c r="G5379" i="6"/>
  <c r="E5379" i="6"/>
  <c r="H5387" i="6"/>
  <c r="G5387" i="6"/>
  <c r="E5387" i="6"/>
  <c r="H5393" i="6"/>
  <c r="E5393" i="6"/>
  <c r="G5393" i="6"/>
  <c r="H5403" i="6"/>
  <c r="G5403" i="6"/>
  <c r="E5403" i="6"/>
  <c r="H5411" i="6"/>
  <c r="G5411" i="6"/>
  <c r="E5411" i="6"/>
  <c r="H5417" i="6"/>
  <c r="E5417" i="6"/>
  <c r="G5417" i="6"/>
  <c r="H5425" i="6"/>
  <c r="E5425" i="6"/>
  <c r="G5425" i="6"/>
  <c r="H5433" i="6"/>
  <c r="E5433" i="6"/>
  <c r="G5433" i="6"/>
  <c r="H5441" i="6"/>
  <c r="G5441" i="6"/>
  <c r="E5441" i="6"/>
  <c r="H5449" i="6"/>
  <c r="G5449" i="6"/>
  <c r="E5449" i="6"/>
  <c r="H5459" i="6"/>
  <c r="E5459" i="6"/>
  <c r="G5459" i="6"/>
  <c r="H5465" i="6"/>
  <c r="G5465" i="6"/>
  <c r="E5465" i="6"/>
  <c r="H5471" i="6"/>
  <c r="E5471" i="6"/>
  <c r="G5471" i="6"/>
  <c r="H5473" i="6"/>
  <c r="G5473" i="6"/>
  <c r="E5473" i="6"/>
  <c r="H5483" i="6"/>
  <c r="E5483" i="6"/>
  <c r="G5483" i="6"/>
  <c r="H5489" i="6"/>
  <c r="G5489" i="6"/>
  <c r="E5489" i="6"/>
  <c r="H5497" i="6"/>
  <c r="G5497" i="6"/>
  <c r="E5497" i="6"/>
  <c r="H5503" i="6"/>
  <c r="E5503" i="6"/>
  <c r="G5503" i="6"/>
  <c r="H5509" i="6"/>
  <c r="G5509" i="6"/>
  <c r="E5509" i="6"/>
  <c r="H5515" i="6"/>
  <c r="E5515" i="6"/>
  <c r="G5515" i="6"/>
  <c r="H5521" i="6"/>
  <c r="G5521" i="6"/>
  <c r="E5521" i="6"/>
  <c r="H5527" i="6"/>
  <c r="E5527" i="6"/>
  <c r="G5527" i="6"/>
  <c r="H5533" i="6"/>
  <c r="G5533" i="6"/>
  <c r="E5533" i="6"/>
  <c r="H5539" i="6"/>
  <c r="E5539" i="6"/>
  <c r="G5539" i="6"/>
  <c r="H5547" i="6"/>
  <c r="E5547" i="6"/>
  <c r="G5547" i="6"/>
  <c r="H5553" i="6"/>
  <c r="G5553" i="6"/>
  <c r="E5553" i="6"/>
  <c r="H5561" i="6"/>
  <c r="G5561" i="6"/>
  <c r="E5561" i="6"/>
  <c r="H5567" i="6"/>
  <c r="E5567" i="6"/>
  <c r="G5567" i="6"/>
  <c r="H5575" i="6"/>
  <c r="E5575" i="6"/>
  <c r="G5575" i="6"/>
  <c r="H5581" i="6"/>
  <c r="G5581" i="6"/>
  <c r="E5581" i="6"/>
  <c r="H5587" i="6"/>
  <c r="E5587" i="6"/>
  <c r="G5587" i="6"/>
  <c r="H5593" i="6"/>
  <c r="G5593" i="6"/>
  <c r="E5593" i="6"/>
  <c r="H5601" i="6"/>
  <c r="G5601" i="6"/>
  <c r="E5601" i="6"/>
  <c r="H5611" i="6"/>
  <c r="E5611" i="6"/>
  <c r="G5611" i="6"/>
  <c r="H5617" i="6"/>
  <c r="G5617" i="6"/>
  <c r="E5617" i="6"/>
  <c r="H5623" i="6"/>
  <c r="E5623" i="6"/>
  <c r="G5623" i="6"/>
  <c r="H5631" i="6"/>
  <c r="E5631" i="6"/>
  <c r="G5631" i="6"/>
  <c r="H5637" i="6"/>
  <c r="G5637" i="6"/>
  <c r="E5637" i="6"/>
  <c r="H5645" i="6"/>
  <c r="G5645" i="6"/>
  <c r="E5645" i="6"/>
  <c r="H5651" i="6"/>
  <c r="E5651" i="6"/>
  <c r="G5651" i="6"/>
  <c r="H5653" i="6"/>
  <c r="G5653" i="6"/>
  <c r="E5653" i="6"/>
  <c r="H5663" i="6"/>
  <c r="E5663" i="6"/>
  <c r="G5663" i="6"/>
  <c r="H5669" i="6"/>
  <c r="G5669" i="6"/>
  <c r="E5669" i="6"/>
  <c r="H5675" i="6"/>
  <c r="E5675" i="6"/>
  <c r="G5675" i="6"/>
  <c r="H5681" i="6"/>
  <c r="G5681" i="6"/>
  <c r="E5681" i="6"/>
  <c r="H5689" i="6"/>
  <c r="G5689" i="6"/>
  <c r="E5689" i="6"/>
  <c r="H5697" i="6"/>
  <c r="G5697" i="6"/>
  <c r="E5697" i="6"/>
  <c r="H5703" i="6"/>
  <c r="E5703" i="6"/>
  <c r="G5703" i="6"/>
  <c r="H5709" i="6"/>
  <c r="G5709" i="6"/>
  <c r="E5709" i="6"/>
  <c r="H5717" i="6"/>
  <c r="G5717" i="6"/>
  <c r="E5717" i="6"/>
  <c r="H5721" i="6"/>
  <c r="G5721" i="6"/>
  <c r="E5721" i="6"/>
  <c r="H5727" i="6"/>
  <c r="E5727" i="6"/>
  <c r="G5727" i="6"/>
  <c r="H5737" i="6"/>
  <c r="G5737" i="6"/>
  <c r="E5737" i="6"/>
  <c r="H5743" i="6"/>
  <c r="E5743" i="6"/>
  <c r="G5743" i="6"/>
  <c r="H5749" i="6"/>
  <c r="G5749" i="6"/>
  <c r="E5749" i="6"/>
  <c r="H5755" i="6"/>
  <c r="E5755" i="6"/>
  <c r="G5755" i="6"/>
  <c r="H5761" i="6"/>
  <c r="G5761" i="6"/>
  <c r="E5761" i="6"/>
  <c r="H5767" i="6"/>
  <c r="E5767" i="6"/>
  <c r="G5767" i="6"/>
  <c r="H5773" i="6"/>
  <c r="G5773" i="6"/>
  <c r="E5773" i="6"/>
  <c r="H5781" i="6"/>
  <c r="G5781" i="6"/>
  <c r="E5781" i="6"/>
  <c r="H5787" i="6"/>
  <c r="E5787" i="6"/>
  <c r="G5787" i="6"/>
  <c r="H5793" i="6"/>
  <c r="G5793" i="6"/>
  <c r="E5793" i="6"/>
  <c r="H5799" i="6"/>
  <c r="E5799" i="6"/>
  <c r="G5799" i="6"/>
  <c r="H5805" i="6"/>
  <c r="G5805" i="6"/>
  <c r="E5805" i="6"/>
  <c r="H5811" i="6"/>
  <c r="E5811" i="6"/>
  <c r="G5811" i="6"/>
  <c r="H5817" i="6"/>
  <c r="G5817" i="6"/>
  <c r="E5817" i="6"/>
  <c r="H5825" i="6"/>
  <c r="G5825" i="6"/>
  <c r="E5825" i="6"/>
  <c r="H5833" i="6"/>
  <c r="G5833" i="6"/>
  <c r="E5833" i="6"/>
  <c r="H5839" i="6"/>
  <c r="E5839" i="6"/>
  <c r="G5839" i="6"/>
  <c r="H5845" i="6"/>
  <c r="G5845" i="6"/>
  <c r="E5845" i="6"/>
  <c r="H5849" i="6"/>
  <c r="G5849" i="6"/>
  <c r="E5849" i="6"/>
  <c r="H5855" i="6"/>
  <c r="E5855" i="6"/>
  <c r="G5855" i="6"/>
  <c r="H5863" i="6"/>
  <c r="E5863" i="6"/>
  <c r="G5863" i="6"/>
  <c r="H5869" i="6"/>
  <c r="G5869" i="6"/>
  <c r="E5869" i="6"/>
  <c r="H5875" i="6"/>
  <c r="E5875" i="6"/>
  <c r="G5875" i="6"/>
  <c r="H5881" i="6"/>
  <c r="G5881" i="6"/>
  <c r="E5881" i="6"/>
  <c r="H5891" i="6"/>
  <c r="E5891" i="6"/>
  <c r="G5891" i="6"/>
  <c r="H5897" i="6"/>
  <c r="G5897" i="6"/>
  <c r="E5897" i="6"/>
  <c r="H5903" i="6"/>
  <c r="E5903" i="6"/>
  <c r="G5903" i="6"/>
  <c r="H5911" i="6"/>
  <c r="E5911" i="6"/>
  <c r="G5911" i="6"/>
  <c r="H5917" i="6"/>
  <c r="G5917" i="6"/>
  <c r="E5917" i="6"/>
  <c r="H5923" i="6"/>
  <c r="E5923" i="6"/>
  <c r="G5923" i="6"/>
  <c r="H5933" i="6"/>
  <c r="G5933" i="6"/>
  <c r="E5933" i="6"/>
  <c r="H5939" i="6"/>
  <c r="E5939" i="6"/>
  <c r="G5939" i="6"/>
  <c r="H5945" i="6"/>
  <c r="G5945" i="6"/>
  <c r="E5945" i="6"/>
  <c r="H5951" i="6"/>
  <c r="E5951" i="6"/>
  <c r="G5951" i="6"/>
  <c r="H5957" i="6"/>
  <c r="G5957" i="6"/>
  <c r="E5957" i="6"/>
  <c r="H5967" i="6"/>
  <c r="E5967" i="6"/>
  <c r="G5967" i="6"/>
  <c r="H5987" i="6"/>
  <c r="E5987" i="6"/>
  <c r="G5987" i="6"/>
  <c r="H5991" i="6"/>
  <c r="E5991" i="6"/>
  <c r="G5991" i="6"/>
  <c r="H5997" i="6"/>
  <c r="G5997" i="6"/>
  <c r="E5997" i="6"/>
  <c r="H6003" i="6"/>
  <c r="E6003" i="6"/>
  <c r="G6003" i="6"/>
  <c r="H6009" i="6"/>
  <c r="G6009" i="6"/>
  <c r="E6009" i="6"/>
  <c r="H6015" i="6"/>
  <c r="E6015" i="6"/>
  <c r="G6015" i="6"/>
  <c r="H6021" i="6"/>
  <c r="G6021" i="6"/>
  <c r="E6021" i="6"/>
  <c r="H6027" i="6"/>
  <c r="E6027" i="6"/>
  <c r="G6027" i="6"/>
  <c r="H6033" i="6"/>
  <c r="G6033" i="6"/>
  <c r="E6033" i="6"/>
  <c r="H6039" i="6"/>
  <c r="E6039" i="6"/>
  <c r="G6039" i="6"/>
  <c r="H6045" i="6"/>
  <c r="G6045" i="6"/>
  <c r="E6045" i="6"/>
  <c r="H6051" i="6"/>
  <c r="E6051" i="6"/>
  <c r="G6051" i="6"/>
  <c r="H6055" i="6"/>
  <c r="E6055" i="6"/>
  <c r="G6055" i="6"/>
  <c r="H6061" i="6"/>
  <c r="G6061" i="6"/>
  <c r="E6061" i="6"/>
  <c r="H6067" i="6"/>
  <c r="E6067" i="6"/>
  <c r="G6067" i="6"/>
  <c r="H6073" i="6"/>
  <c r="G6073" i="6"/>
  <c r="E6073" i="6"/>
  <c r="H6079" i="6"/>
  <c r="E6079" i="6"/>
  <c r="G6079" i="6"/>
  <c r="H6085" i="6"/>
  <c r="G6085" i="6"/>
  <c r="E6085" i="6"/>
  <c r="H6091" i="6"/>
  <c r="E6091" i="6"/>
  <c r="G6091" i="6"/>
  <c r="H6099" i="6"/>
  <c r="E6099" i="6"/>
  <c r="G6099" i="6"/>
  <c r="H6105" i="6"/>
  <c r="G6105" i="6"/>
  <c r="E6105" i="6"/>
  <c r="H6111" i="6"/>
  <c r="E6111" i="6"/>
  <c r="G6111" i="6"/>
  <c r="H6117" i="6"/>
  <c r="G6117" i="6"/>
  <c r="E6117" i="6"/>
  <c r="H6123" i="6"/>
  <c r="E6123" i="6"/>
  <c r="G6123" i="6"/>
  <c r="H6129" i="6"/>
  <c r="G6129" i="6"/>
  <c r="E6129" i="6"/>
  <c r="H6135" i="6"/>
  <c r="E6135" i="6"/>
  <c r="G6135" i="6"/>
  <c r="H6141" i="6"/>
  <c r="G6141" i="6"/>
  <c r="E6141" i="6"/>
  <c r="H6145" i="6"/>
  <c r="G6145" i="6"/>
  <c r="E6145" i="6"/>
  <c r="H6151" i="6"/>
  <c r="E6151" i="6"/>
  <c r="G6151" i="6"/>
  <c r="H6157" i="6"/>
  <c r="G6157" i="6"/>
  <c r="E6157" i="6"/>
  <c r="H6163" i="6"/>
  <c r="E6163" i="6"/>
  <c r="G6163" i="6"/>
  <c r="H6169" i="6"/>
  <c r="G6169" i="6"/>
  <c r="E6169" i="6"/>
  <c r="H6175" i="6"/>
  <c r="E6175" i="6"/>
  <c r="G6175" i="6"/>
  <c r="H6181" i="6"/>
  <c r="G6181" i="6"/>
  <c r="E6181" i="6"/>
  <c r="H6187" i="6"/>
  <c r="E6187" i="6"/>
  <c r="G6187" i="6"/>
  <c r="H6195" i="6"/>
  <c r="E6195" i="6"/>
  <c r="G6195" i="6"/>
  <c r="H6201" i="6"/>
  <c r="G6201" i="6"/>
  <c r="E6201" i="6"/>
  <c r="H6207" i="6"/>
  <c r="E6207" i="6"/>
  <c r="G6207" i="6"/>
  <c r="H6215" i="6"/>
  <c r="E6215" i="6"/>
  <c r="G6215" i="6"/>
  <c r="H6219" i="6"/>
  <c r="E6219" i="6"/>
  <c r="G6219" i="6"/>
  <c r="H6225" i="6"/>
  <c r="G6225" i="6"/>
  <c r="E6225" i="6"/>
  <c r="H6233" i="6"/>
  <c r="G6233" i="6"/>
  <c r="E6233" i="6"/>
  <c r="H6239" i="6"/>
  <c r="E6239" i="6"/>
  <c r="G6239" i="6"/>
  <c r="H6245" i="6"/>
  <c r="G6245" i="6"/>
  <c r="E6245" i="6"/>
  <c r="H6251" i="6"/>
  <c r="E6251" i="6"/>
  <c r="G6251" i="6"/>
  <c r="H6257" i="6"/>
  <c r="G6257" i="6"/>
  <c r="E6257" i="6"/>
  <c r="H6263" i="6"/>
  <c r="E6263" i="6"/>
  <c r="G6263" i="6"/>
  <c r="H6269" i="6"/>
  <c r="G6269" i="6"/>
  <c r="E6269" i="6"/>
  <c r="H6273" i="6"/>
  <c r="G6273" i="6"/>
  <c r="E6273" i="6"/>
  <c r="H6279" i="6"/>
  <c r="E6279" i="6"/>
  <c r="G6279" i="6"/>
  <c r="H6285" i="6"/>
  <c r="G6285" i="6"/>
  <c r="E6285" i="6"/>
  <c r="H6293" i="6"/>
  <c r="G6293" i="6"/>
  <c r="E6293" i="6"/>
  <c r="H6301" i="6"/>
  <c r="G6301" i="6"/>
  <c r="E6301" i="6"/>
  <c r="H6305" i="6"/>
  <c r="G6305" i="6"/>
  <c r="E6305" i="6"/>
  <c r="H6313" i="6"/>
  <c r="G6313" i="6"/>
  <c r="E6313" i="6"/>
  <c r="H6317" i="6"/>
  <c r="G6317" i="6"/>
  <c r="E6317" i="6"/>
  <c r="H6321" i="6"/>
  <c r="G6321" i="6"/>
  <c r="E6321" i="6"/>
  <c r="H6327" i="6"/>
  <c r="E6327" i="6"/>
  <c r="G6327" i="6"/>
  <c r="H6333" i="6"/>
  <c r="G6333" i="6"/>
  <c r="E6333" i="6"/>
  <c r="H6339" i="6"/>
  <c r="E6339" i="6"/>
  <c r="G6339" i="6"/>
  <c r="H6345" i="6"/>
  <c r="G6345" i="6"/>
  <c r="E6345" i="6"/>
  <c r="H6349" i="6"/>
  <c r="G6349" i="6"/>
  <c r="E6349" i="6"/>
  <c r="H6355" i="6"/>
  <c r="E6355" i="6"/>
  <c r="G6355" i="6"/>
  <c r="H6361" i="6"/>
  <c r="G6361" i="6"/>
  <c r="E6361" i="6"/>
  <c r="H6369" i="6"/>
  <c r="G6369" i="6"/>
  <c r="E6369" i="6"/>
  <c r="H6375" i="6"/>
  <c r="E6375" i="6"/>
  <c r="G6375" i="6"/>
  <c r="H6381" i="6"/>
  <c r="G6381" i="6"/>
  <c r="E6381" i="6"/>
  <c r="H6387" i="6"/>
  <c r="E6387" i="6"/>
  <c r="G6387" i="6"/>
  <c r="H6393" i="6"/>
  <c r="G6393" i="6"/>
  <c r="E6393" i="6"/>
  <c r="H6399" i="6"/>
  <c r="E6399" i="6"/>
  <c r="G6399" i="6"/>
  <c r="H6405" i="6"/>
  <c r="G6405" i="6"/>
  <c r="E6405" i="6"/>
  <c r="H6411" i="6"/>
  <c r="E6411" i="6"/>
  <c r="G6411" i="6"/>
  <c r="H6415" i="6"/>
  <c r="E6415" i="6"/>
  <c r="G6415" i="6"/>
  <c r="H6423" i="6"/>
  <c r="E6423" i="6"/>
  <c r="G6423" i="6"/>
  <c r="H6429" i="6"/>
  <c r="E6429" i="6"/>
  <c r="G6429" i="6"/>
  <c r="H6435" i="6"/>
  <c r="G6435" i="6"/>
  <c r="E6435" i="6"/>
  <c r="H6441" i="6"/>
  <c r="E6441" i="6"/>
  <c r="G6441" i="6"/>
  <c r="H6447" i="6"/>
  <c r="G6447" i="6"/>
  <c r="E6447" i="6"/>
  <c r="H6451" i="6"/>
  <c r="G6451" i="6"/>
  <c r="E6451" i="6"/>
  <c r="H6457" i="6"/>
  <c r="E6457" i="6"/>
  <c r="G6457" i="6"/>
  <c r="H6463" i="6"/>
  <c r="G6463" i="6"/>
  <c r="E6463" i="6"/>
  <c r="H6469" i="6"/>
  <c r="E6469" i="6"/>
  <c r="G6469" i="6"/>
  <c r="H6475" i="6"/>
  <c r="G6475" i="6"/>
  <c r="E6475" i="6"/>
  <c r="H6483" i="6"/>
  <c r="G6483" i="6"/>
  <c r="E6483" i="6"/>
  <c r="H6487" i="6"/>
  <c r="G6487" i="6"/>
  <c r="E6487" i="6"/>
  <c r="H6491" i="6"/>
  <c r="G6491" i="6"/>
  <c r="E6491" i="6"/>
  <c r="H6497" i="6"/>
  <c r="E6497" i="6"/>
  <c r="G6497" i="6"/>
  <c r="H6503" i="6"/>
  <c r="G6503" i="6"/>
  <c r="E6503" i="6"/>
  <c r="H6507" i="6"/>
  <c r="G6507" i="6"/>
  <c r="E6507" i="6"/>
  <c r="H6513" i="6"/>
  <c r="E6513" i="6"/>
  <c r="G6513" i="6"/>
  <c r="H6519" i="6"/>
  <c r="G6519" i="6"/>
  <c r="E6519" i="6"/>
  <c r="H6525" i="6"/>
  <c r="E6525" i="6"/>
  <c r="G6525" i="6"/>
  <c r="H6531" i="6"/>
  <c r="G6531" i="6"/>
  <c r="E6531" i="6"/>
  <c r="H6537" i="6"/>
  <c r="E6537" i="6"/>
  <c r="G6537" i="6"/>
  <c r="H6545" i="6"/>
  <c r="E6545" i="6"/>
  <c r="G6545" i="6"/>
  <c r="H6549" i="6"/>
  <c r="E6549" i="6"/>
  <c r="G6549" i="6"/>
  <c r="H6555" i="6"/>
  <c r="G6555" i="6"/>
  <c r="E6555" i="6"/>
  <c r="H6561" i="6"/>
  <c r="E6561" i="6"/>
  <c r="G6561" i="6"/>
  <c r="H6567" i="6"/>
  <c r="G6567" i="6"/>
  <c r="E6567" i="6"/>
  <c r="H6573" i="6"/>
  <c r="E6573" i="6"/>
  <c r="G6573" i="6"/>
  <c r="H6579" i="6"/>
  <c r="G6579" i="6"/>
  <c r="E6579" i="6"/>
  <c r="H6585" i="6"/>
  <c r="E6585" i="6"/>
  <c r="G6585" i="6"/>
  <c r="H6591" i="6"/>
  <c r="G6591" i="6"/>
  <c r="E6591" i="6"/>
  <c r="H6599" i="6"/>
  <c r="G6599" i="6"/>
  <c r="E6599" i="6"/>
  <c r="H6605" i="6"/>
  <c r="E6605" i="6"/>
  <c r="G6605" i="6"/>
  <c r="H6611" i="6"/>
  <c r="G6611" i="6"/>
  <c r="E6611" i="6"/>
  <c r="H6619" i="6"/>
  <c r="G6619" i="6"/>
  <c r="E6619" i="6"/>
  <c r="H6625" i="6"/>
  <c r="E6625" i="6"/>
  <c r="G6625" i="6"/>
  <c r="H6631" i="6"/>
  <c r="G6631" i="6"/>
  <c r="E6631" i="6"/>
  <c r="H6637" i="6"/>
  <c r="E6637" i="6"/>
  <c r="G6637" i="6"/>
  <c r="H6643" i="6"/>
  <c r="G6643" i="6"/>
  <c r="E6643" i="6"/>
  <c r="H6649" i="6"/>
  <c r="E6649" i="6"/>
  <c r="G6649" i="6"/>
  <c r="H6653" i="6"/>
  <c r="E6653" i="6"/>
  <c r="G6653" i="6"/>
  <c r="H6661" i="6"/>
  <c r="E6661" i="6"/>
  <c r="G6661" i="6"/>
  <c r="H6667" i="6"/>
  <c r="G6667" i="6"/>
  <c r="E6667" i="6"/>
  <c r="H6671" i="6"/>
  <c r="G6671" i="6"/>
  <c r="E6671" i="6"/>
  <c r="H6677" i="6"/>
  <c r="E6677" i="6"/>
  <c r="G6677" i="6"/>
  <c r="H6683" i="6"/>
  <c r="G6683" i="6"/>
  <c r="E6683" i="6"/>
  <c r="H6689" i="6"/>
  <c r="E6689" i="6"/>
  <c r="G6689" i="6"/>
  <c r="H6695" i="6"/>
  <c r="G6695" i="6"/>
  <c r="E6695" i="6"/>
  <c r="H6701" i="6"/>
  <c r="E6701" i="6"/>
  <c r="G6701" i="6"/>
  <c r="H6707" i="6"/>
  <c r="G6707" i="6"/>
  <c r="E6707" i="6"/>
  <c r="H6713" i="6"/>
  <c r="E6713" i="6"/>
  <c r="G6713" i="6"/>
  <c r="H6719" i="6"/>
  <c r="G6719" i="6"/>
  <c r="E6719" i="6"/>
  <c r="H6725" i="6"/>
  <c r="E6725" i="6"/>
  <c r="G6725" i="6"/>
  <c r="H6731" i="6"/>
  <c r="G6731" i="6"/>
  <c r="E6731" i="6"/>
  <c r="H6737" i="6"/>
  <c r="E6737" i="6"/>
  <c r="G6737" i="6"/>
  <c r="H6743" i="6"/>
  <c r="G6743" i="6"/>
  <c r="E6743" i="6"/>
  <c r="H6749" i="6"/>
  <c r="E6749" i="6"/>
  <c r="G6749" i="6"/>
  <c r="H6755" i="6"/>
  <c r="G6755" i="6"/>
  <c r="E6755" i="6"/>
  <c r="H6759" i="6"/>
  <c r="G6759" i="6"/>
  <c r="E6759" i="6"/>
  <c r="H6765" i="6"/>
  <c r="E6765" i="6"/>
  <c r="G6765" i="6"/>
  <c r="H6771" i="6"/>
  <c r="G6771" i="6"/>
  <c r="E6771" i="6"/>
  <c r="H6777" i="6"/>
  <c r="E6777" i="6"/>
  <c r="G6777" i="6"/>
  <c r="H6785" i="6"/>
  <c r="E6785" i="6"/>
  <c r="G6785" i="6"/>
  <c r="H6791" i="6"/>
  <c r="G6791" i="6"/>
  <c r="E6791" i="6"/>
  <c r="H6797" i="6"/>
  <c r="E6797" i="6"/>
  <c r="G6797" i="6"/>
  <c r="H6803" i="6"/>
  <c r="G6803" i="6"/>
  <c r="E6803" i="6"/>
  <c r="H6813" i="6"/>
  <c r="E6813" i="6"/>
  <c r="G6813" i="6"/>
  <c r="H6819" i="6"/>
  <c r="G6819" i="6"/>
  <c r="E6819" i="6"/>
  <c r="H6825" i="6"/>
  <c r="E6825" i="6"/>
  <c r="G6825" i="6"/>
  <c r="H6831" i="6"/>
  <c r="G6831" i="6"/>
  <c r="E6831" i="6"/>
  <c r="H6837" i="6"/>
  <c r="E6837" i="6"/>
  <c r="G6837" i="6"/>
  <c r="H6843" i="6"/>
  <c r="G6843" i="6"/>
  <c r="E6843" i="6"/>
  <c r="H6849" i="6"/>
  <c r="E6849" i="6"/>
  <c r="G6849" i="6"/>
  <c r="H6855" i="6"/>
  <c r="G6855" i="6"/>
  <c r="E6855" i="6"/>
  <c r="H6861" i="6"/>
  <c r="E6861" i="6"/>
  <c r="G6861" i="6"/>
  <c r="H6867" i="6"/>
  <c r="G6867" i="6"/>
  <c r="E6867" i="6"/>
  <c r="H6873" i="6"/>
  <c r="E6873" i="6"/>
  <c r="G6873" i="6"/>
  <c r="H6879" i="6"/>
  <c r="G6879" i="6"/>
  <c r="E6879" i="6"/>
  <c r="H6885" i="6"/>
  <c r="E6885" i="6"/>
  <c r="G6885" i="6"/>
  <c r="H6891" i="6"/>
  <c r="G6891" i="6"/>
  <c r="E6891" i="6"/>
  <c r="H6897" i="6"/>
  <c r="E6897" i="6"/>
  <c r="G6897" i="6"/>
  <c r="H6903" i="6"/>
  <c r="G6903" i="6"/>
  <c r="E6903" i="6"/>
  <c r="H6909" i="6"/>
  <c r="E6909" i="6"/>
  <c r="G6909" i="6"/>
  <c r="H6915" i="6"/>
  <c r="G6915" i="6"/>
  <c r="E6915" i="6"/>
  <c r="H6919" i="6"/>
  <c r="G6919" i="6"/>
  <c r="E6919" i="6"/>
  <c r="H6925" i="6"/>
  <c r="E6925" i="6"/>
  <c r="G6925" i="6"/>
  <c r="H6927" i="6"/>
  <c r="G6927" i="6"/>
  <c r="E6927" i="6"/>
  <c r="H6933" i="6"/>
  <c r="E6933" i="6"/>
  <c r="G6933" i="6"/>
  <c r="H6939" i="6"/>
  <c r="G6939" i="6"/>
  <c r="E6939" i="6"/>
  <c r="H6945" i="6"/>
  <c r="E6945" i="6"/>
  <c r="G6945" i="6"/>
  <c r="H6953" i="6"/>
  <c r="E6953" i="6"/>
  <c r="G6953" i="6"/>
  <c r="H6959" i="6"/>
  <c r="G6959" i="6"/>
  <c r="E6959" i="6"/>
  <c r="H6965" i="6"/>
  <c r="E6965" i="6"/>
  <c r="G6965" i="6"/>
  <c r="H6971" i="6"/>
  <c r="G6971" i="6"/>
  <c r="E6971" i="6"/>
  <c r="H6975" i="6"/>
  <c r="G6975" i="6"/>
  <c r="E6975" i="6"/>
  <c r="H6981" i="6"/>
  <c r="E6981" i="6"/>
  <c r="G6981" i="6"/>
  <c r="H6987" i="6"/>
  <c r="G6987" i="6"/>
  <c r="E6987" i="6"/>
  <c r="H6995" i="6"/>
  <c r="G6995" i="6"/>
  <c r="E6995" i="6"/>
  <c r="H7001" i="6"/>
  <c r="E7001" i="6"/>
  <c r="G7001" i="6"/>
  <c r="H7007" i="6"/>
  <c r="G7007" i="6"/>
  <c r="E7007" i="6"/>
  <c r="H7013" i="6"/>
  <c r="E7013" i="6"/>
  <c r="G7013" i="6"/>
  <c r="H7019" i="6"/>
  <c r="G7019" i="6"/>
  <c r="E7019" i="6"/>
  <c r="H7025" i="6"/>
  <c r="E7025" i="6"/>
  <c r="G7025" i="6"/>
  <c r="H7031" i="6"/>
  <c r="G7031" i="6"/>
  <c r="E7031" i="6"/>
  <c r="H7037" i="6"/>
  <c r="E7037" i="6"/>
  <c r="G7037" i="6"/>
  <c r="H7043" i="6"/>
  <c r="G7043" i="6"/>
  <c r="E7043" i="6"/>
  <c r="H7047" i="6"/>
  <c r="G7047" i="6"/>
  <c r="E7047" i="6"/>
  <c r="H7053" i="6"/>
  <c r="E7053" i="6"/>
  <c r="G7053" i="6"/>
  <c r="H7057" i="6"/>
  <c r="E7057" i="6"/>
  <c r="G7057" i="6"/>
  <c r="H7063" i="6"/>
  <c r="G7063" i="6"/>
  <c r="E7063" i="6"/>
  <c r="H7067" i="6"/>
  <c r="G7067" i="6"/>
  <c r="E7067" i="6"/>
  <c r="H7071" i="6"/>
  <c r="G7071" i="6"/>
  <c r="E7071" i="6"/>
  <c r="H7079" i="6"/>
  <c r="G7079" i="6"/>
  <c r="E7079" i="6"/>
  <c r="H7083" i="6"/>
  <c r="G7083" i="6"/>
  <c r="E7083" i="6"/>
  <c r="H7089" i="6"/>
  <c r="E7089" i="6"/>
  <c r="G7089" i="6"/>
  <c r="H7093" i="6"/>
  <c r="E7093" i="6"/>
  <c r="G7093" i="6"/>
  <c r="H7101" i="6"/>
  <c r="E7101" i="6"/>
  <c r="G7101" i="6"/>
  <c r="H7107" i="6"/>
  <c r="E7107" i="6"/>
  <c r="G7107" i="6"/>
  <c r="H7113" i="6"/>
  <c r="G7113" i="6"/>
  <c r="E7113" i="6"/>
  <c r="H7117" i="6"/>
  <c r="G7117" i="6"/>
  <c r="E7117" i="6"/>
  <c r="H7121" i="6"/>
  <c r="G7121" i="6"/>
  <c r="E7121" i="6"/>
  <c r="H7129" i="6"/>
  <c r="G7129" i="6"/>
  <c r="E7129" i="6"/>
  <c r="H7135" i="6"/>
  <c r="E7135" i="6"/>
  <c r="G7135" i="6"/>
  <c r="H7141" i="6"/>
  <c r="G7141" i="6"/>
  <c r="E7141" i="6"/>
  <c r="H7149" i="6"/>
  <c r="G7149" i="6"/>
  <c r="E7149" i="6"/>
  <c r="H7157" i="6"/>
  <c r="G7157" i="6"/>
  <c r="E7157" i="6"/>
  <c r="H7163" i="6"/>
  <c r="E7163" i="6"/>
  <c r="G7163" i="6"/>
  <c r="H7167" i="6"/>
  <c r="E7167" i="6"/>
  <c r="G7167" i="6"/>
  <c r="H7173" i="6"/>
  <c r="G7173" i="6"/>
  <c r="E7173" i="6"/>
  <c r="H7179" i="6"/>
  <c r="E7179" i="6"/>
  <c r="G7179" i="6"/>
  <c r="H7183" i="6"/>
  <c r="E7183" i="6"/>
  <c r="G7183" i="6"/>
  <c r="H7189" i="6"/>
  <c r="G7189" i="6"/>
  <c r="E7189" i="6"/>
  <c r="H7195" i="6"/>
  <c r="E7195" i="6"/>
  <c r="G7195" i="6"/>
  <c r="H7201" i="6"/>
  <c r="G7201" i="6"/>
  <c r="E7201" i="6"/>
  <c r="H7205" i="6"/>
  <c r="G7205" i="6"/>
  <c r="E7205" i="6"/>
  <c r="H7211" i="6"/>
  <c r="E7211" i="6"/>
  <c r="G7211" i="6"/>
  <c r="H7217" i="6"/>
  <c r="G7217" i="6"/>
  <c r="E7217" i="6"/>
  <c r="H7223" i="6"/>
  <c r="E7223" i="6"/>
  <c r="G7223" i="6"/>
  <c r="H7227" i="6"/>
  <c r="E7227" i="6"/>
  <c r="G7227" i="6"/>
  <c r="H7231" i="6"/>
  <c r="E7231" i="6"/>
  <c r="G7231" i="6"/>
  <c r="H7237" i="6"/>
  <c r="G7237" i="6"/>
  <c r="E7237" i="6"/>
  <c r="H7243" i="6"/>
  <c r="E7243" i="6"/>
  <c r="G7243" i="6"/>
  <c r="H7247" i="6"/>
  <c r="E7247" i="6"/>
  <c r="G7247" i="6"/>
  <c r="H7251" i="6"/>
  <c r="E7251" i="6"/>
  <c r="G7251" i="6"/>
  <c r="H7257" i="6"/>
  <c r="G7257" i="6"/>
  <c r="E7257" i="6"/>
  <c r="H7263" i="6"/>
  <c r="E7263" i="6"/>
  <c r="G7263" i="6"/>
  <c r="H7267" i="6"/>
  <c r="E7267" i="6"/>
  <c r="G7267" i="6"/>
  <c r="H7273" i="6"/>
  <c r="G7273" i="6"/>
  <c r="E7273" i="6"/>
  <c r="H7279" i="6"/>
  <c r="E7279" i="6"/>
  <c r="G7279" i="6"/>
  <c r="H7285" i="6"/>
  <c r="G7285" i="6"/>
  <c r="E7285" i="6"/>
  <c r="H7291" i="6"/>
  <c r="E7291" i="6"/>
  <c r="G7291" i="6"/>
  <c r="H7297" i="6"/>
  <c r="G7297" i="6"/>
  <c r="E7297" i="6"/>
  <c r="H7301" i="6"/>
  <c r="G7301" i="6"/>
  <c r="E7301" i="6"/>
  <c r="H7307" i="6"/>
  <c r="E7307" i="6"/>
  <c r="G7307" i="6"/>
  <c r="H7313" i="6"/>
  <c r="G7313" i="6"/>
  <c r="E7313" i="6"/>
  <c r="H7319" i="6"/>
  <c r="E7319" i="6"/>
  <c r="G7319" i="6"/>
  <c r="H7323" i="6"/>
  <c r="E7323" i="6"/>
  <c r="G7323" i="6"/>
  <c r="H7329" i="6"/>
  <c r="G7329" i="6"/>
  <c r="E7329" i="6"/>
  <c r="H7337" i="6"/>
  <c r="G7337" i="6"/>
  <c r="E7337" i="6"/>
  <c r="H7343" i="6"/>
  <c r="E7343" i="6"/>
  <c r="G7343" i="6"/>
  <c r="H7349" i="6"/>
  <c r="G7349" i="6"/>
  <c r="E7349" i="6"/>
  <c r="H7355" i="6"/>
  <c r="E7355" i="6"/>
  <c r="G7355" i="6"/>
  <c r="H7361" i="6"/>
  <c r="G7361" i="6"/>
  <c r="E7361" i="6"/>
  <c r="H7367" i="6"/>
  <c r="E7367" i="6"/>
  <c r="G7367" i="6"/>
  <c r="H7373" i="6"/>
  <c r="G7373" i="6"/>
  <c r="E7373" i="6"/>
  <c r="H7379" i="6"/>
  <c r="E7379" i="6"/>
  <c r="G7379" i="6"/>
  <c r="H7385" i="6"/>
  <c r="G7385" i="6"/>
  <c r="E7385" i="6"/>
  <c r="H7391" i="6"/>
  <c r="E7391" i="6"/>
  <c r="G7391" i="6"/>
  <c r="H7397" i="6"/>
  <c r="G7397" i="6"/>
  <c r="E7397" i="6"/>
  <c r="H7401" i="6"/>
  <c r="G7401" i="6"/>
  <c r="E7401" i="6"/>
  <c r="H7405" i="6"/>
  <c r="G7405" i="6"/>
  <c r="E7405" i="6"/>
  <c r="H7411" i="6"/>
  <c r="E7411" i="6"/>
  <c r="G7411" i="6"/>
  <c r="H7417" i="6"/>
  <c r="G7417" i="6"/>
  <c r="E7417" i="6"/>
  <c r="H7423" i="6"/>
  <c r="E7423" i="6"/>
  <c r="G7423" i="6"/>
  <c r="H7429" i="6"/>
  <c r="G7429" i="6"/>
  <c r="E7429" i="6"/>
  <c r="H7437" i="6"/>
  <c r="G7437" i="6"/>
  <c r="E7437" i="6"/>
  <c r="H7443" i="6"/>
  <c r="E7443" i="6"/>
  <c r="G7443" i="6"/>
  <c r="H7449" i="6"/>
  <c r="G7449" i="6"/>
  <c r="E7449" i="6"/>
  <c r="H7455" i="6"/>
  <c r="E7455" i="6"/>
  <c r="G7455" i="6"/>
  <c r="H7461" i="6"/>
  <c r="G7461" i="6"/>
  <c r="E7461" i="6"/>
  <c r="H7467" i="6"/>
  <c r="E7467" i="6"/>
  <c r="G7467" i="6"/>
  <c r="H7473" i="6"/>
  <c r="G7473" i="6"/>
  <c r="E7473" i="6"/>
  <c r="H7479" i="6"/>
  <c r="E7479" i="6"/>
  <c r="G7479" i="6"/>
  <c r="H7485" i="6"/>
  <c r="G7485" i="6"/>
  <c r="E7485" i="6"/>
  <c r="H7491" i="6"/>
  <c r="E7491" i="6"/>
  <c r="G7491" i="6"/>
  <c r="H7497" i="6"/>
  <c r="G7497" i="6"/>
  <c r="E7497" i="6"/>
  <c r="H7503" i="6"/>
  <c r="E7503" i="6"/>
  <c r="G7503" i="6"/>
  <c r="H7509" i="6"/>
  <c r="G7509" i="6"/>
  <c r="E7509" i="6"/>
  <c r="H7515" i="6"/>
  <c r="E7515" i="6"/>
  <c r="G7515" i="6"/>
  <c r="H7523" i="6"/>
  <c r="E7523" i="6"/>
  <c r="G7523" i="6"/>
  <c r="H7531" i="6"/>
  <c r="E7531" i="6"/>
  <c r="G7531" i="6"/>
  <c r="H7537" i="6"/>
  <c r="G7537" i="6"/>
  <c r="E7537" i="6"/>
  <c r="H7545" i="6"/>
  <c r="G7545" i="6"/>
  <c r="E7545" i="6"/>
  <c r="H7549" i="6"/>
  <c r="G7549" i="6"/>
  <c r="E7549" i="6"/>
  <c r="H7555" i="6"/>
  <c r="E7555" i="6"/>
  <c r="G7555" i="6"/>
  <c r="H7563" i="6"/>
  <c r="E7563" i="6"/>
  <c r="G7563" i="6"/>
  <c r="H7571" i="6"/>
  <c r="E7571" i="6"/>
  <c r="G7571" i="6"/>
  <c r="H7577" i="6"/>
  <c r="G7577" i="6"/>
  <c r="E7577" i="6"/>
  <c r="H7585" i="6"/>
  <c r="G7585" i="6"/>
  <c r="E7585" i="6"/>
  <c r="H7591" i="6"/>
  <c r="E7591" i="6"/>
  <c r="G7591" i="6"/>
  <c r="H7597" i="6"/>
  <c r="G7597" i="6"/>
  <c r="E7597" i="6"/>
  <c r="H7601" i="6"/>
  <c r="G7601" i="6"/>
  <c r="E7601" i="6"/>
  <c r="H7609" i="6"/>
  <c r="G7609" i="6"/>
  <c r="E7609" i="6"/>
  <c r="H7615" i="6"/>
  <c r="E7615" i="6"/>
  <c r="G7615" i="6"/>
  <c r="H7619" i="6"/>
  <c r="E7619" i="6"/>
  <c r="G7619" i="6"/>
  <c r="H7625" i="6"/>
  <c r="G7625" i="6"/>
  <c r="E7625" i="6"/>
  <c r="H7631" i="6"/>
  <c r="E7631" i="6"/>
  <c r="G7631" i="6"/>
  <c r="H7637" i="6"/>
  <c r="G7637" i="6"/>
  <c r="E7637" i="6"/>
  <c r="H7643" i="6"/>
  <c r="E7643" i="6"/>
  <c r="G7643" i="6"/>
  <c r="H7649" i="6"/>
  <c r="G7649" i="6"/>
  <c r="E7649" i="6"/>
  <c r="H7657" i="6"/>
  <c r="G7657" i="6"/>
  <c r="E7657" i="6"/>
  <c r="H7663" i="6"/>
  <c r="E7663" i="6"/>
  <c r="G7663" i="6"/>
  <c r="H7669" i="6"/>
  <c r="G7669" i="6"/>
  <c r="E7669" i="6"/>
  <c r="H7675" i="6"/>
  <c r="E7675" i="6"/>
  <c r="G7675" i="6"/>
  <c r="H7681" i="6"/>
  <c r="G7681" i="6"/>
  <c r="E7681" i="6"/>
  <c r="H7687" i="6"/>
  <c r="E7687" i="6"/>
  <c r="G7687" i="6"/>
  <c r="H7691" i="6"/>
  <c r="E7691" i="6"/>
  <c r="G7691" i="6"/>
  <c r="H7697" i="6"/>
  <c r="G7697" i="6"/>
  <c r="E7697" i="6"/>
  <c r="H7703" i="6"/>
  <c r="E7703" i="6"/>
  <c r="G7703" i="6"/>
  <c r="H7709" i="6"/>
  <c r="G7709" i="6"/>
  <c r="E7709" i="6"/>
  <c r="H7715" i="6"/>
  <c r="E7715" i="6"/>
  <c r="G7715" i="6"/>
  <c r="H7721" i="6"/>
  <c r="G7721" i="6"/>
  <c r="E7721" i="6"/>
  <c r="H7729" i="6"/>
  <c r="G7729" i="6"/>
  <c r="E7729" i="6"/>
  <c r="H7735" i="6"/>
  <c r="E7735" i="6"/>
  <c r="G7735" i="6"/>
  <c r="H7739" i="6"/>
  <c r="E7739" i="6"/>
  <c r="G7739" i="6"/>
  <c r="H7743" i="6"/>
  <c r="E7743" i="6"/>
  <c r="G7743" i="6"/>
  <c r="H7749" i="6"/>
  <c r="G7749" i="6"/>
  <c r="E7749" i="6"/>
  <c r="H7755" i="6"/>
  <c r="E7755" i="6"/>
  <c r="G7755" i="6"/>
  <c r="H7759" i="6"/>
  <c r="E7759" i="6"/>
  <c r="G7759" i="6"/>
  <c r="H7765" i="6"/>
  <c r="G7765" i="6"/>
  <c r="E7765" i="6"/>
  <c r="H7771" i="6"/>
  <c r="E7771" i="6"/>
  <c r="G7771" i="6"/>
  <c r="H7777" i="6"/>
  <c r="E7777" i="6"/>
  <c r="G7777" i="6"/>
  <c r="H7783" i="6"/>
  <c r="G7783" i="6"/>
  <c r="E7783" i="6"/>
  <c r="H7787" i="6"/>
  <c r="G7787" i="6"/>
  <c r="E7787" i="6"/>
  <c r="H7791" i="6"/>
  <c r="G7791" i="6"/>
  <c r="E7791" i="6"/>
  <c r="H7797" i="6"/>
  <c r="E7797" i="6"/>
  <c r="G7797" i="6"/>
  <c r="H7801" i="6"/>
  <c r="E7801" i="6"/>
  <c r="G7801" i="6"/>
  <c r="H7807" i="6"/>
  <c r="G7807" i="6"/>
  <c r="E7807" i="6"/>
  <c r="H7813" i="6"/>
  <c r="E7813" i="6"/>
  <c r="G7813" i="6"/>
  <c r="H7819" i="6"/>
  <c r="G7819" i="6"/>
  <c r="E7819" i="6"/>
  <c r="H7825" i="6"/>
  <c r="E7825" i="6"/>
  <c r="G7825" i="6"/>
  <c r="H7831" i="6"/>
  <c r="G7831" i="6"/>
  <c r="E7831" i="6"/>
  <c r="H7837" i="6"/>
  <c r="E7837" i="6"/>
  <c r="G7837" i="6"/>
  <c r="H7839" i="6"/>
  <c r="G7839" i="6"/>
  <c r="E7839" i="6"/>
  <c r="H7845" i="6"/>
  <c r="E7845" i="6"/>
  <c r="G7845" i="6"/>
  <c r="H7853" i="6"/>
  <c r="E7853" i="6"/>
  <c r="G7853" i="6"/>
  <c r="H7859" i="6"/>
  <c r="G7859" i="6"/>
  <c r="E7859" i="6"/>
  <c r="H7863" i="6"/>
  <c r="G7863" i="6"/>
  <c r="E7863" i="6"/>
  <c r="H7871" i="6"/>
  <c r="G7871" i="6"/>
  <c r="E7871" i="6"/>
  <c r="H7877" i="6"/>
  <c r="E7877" i="6"/>
  <c r="G7877" i="6"/>
  <c r="H7883" i="6"/>
  <c r="G7883" i="6"/>
  <c r="E7883" i="6"/>
  <c r="H7891" i="6"/>
  <c r="G7891" i="6"/>
  <c r="E7891" i="6"/>
  <c r="H7899" i="6"/>
  <c r="G7899" i="6"/>
  <c r="E7899" i="6"/>
  <c r="H7905" i="6"/>
  <c r="E7905" i="6"/>
  <c r="G7905" i="6"/>
  <c r="H7909" i="6"/>
  <c r="E7909" i="6"/>
  <c r="G7909" i="6"/>
  <c r="H7915" i="6"/>
  <c r="G7915" i="6"/>
  <c r="E7915" i="6"/>
  <c r="H7919" i="6"/>
  <c r="G7919" i="6"/>
  <c r="E7919" i="6"/>
  <c r="H7925" i="6"/>
  <c r="E7925" i="6"/>
  <c r="G7925" i="6"/>
  <c r="H7931" i="6"/>
  <c r="G7931" i="6"/>
  <c r="E7931" i="6"/>
  <c r="H7937" i="6"/>
  <c r="E7937" i="6"/>
  <c r="G7937" i="6"/>
  <c r="H7943" i="6"/>
  <c r="G7943" i="6"/>
  <c r="E7943" i="6"/>
  <c r="H7947" i="6"/>
  <c r="G7947" i="6"/>
  <c r="E7947" i="6"/>
  <c r="H7953" i="6"/>
  <c r="E7953" i="6"/>
  <c r="G7953" i="6"/>
  <c r="H7959" i="6"/>
  <c r="G7959" i="6"/>
  <c r="E7959" i="6"/>
  <c r="H7965" i="6"/>
  <c r="E7965" i="6"/>
  <c r="G7965" i="6"/>
  <c r="H7973" i="6"/>
  <c r="E7973" i="6"/>
  <c r="G7973" i="6"/>
  <c r="H7979" i="6"/>
  <c r="E7979" i="6"/>
  <c r="G7979" i="6"/>
  <c r="H7983" i="6"/>
  <c r="E7983" i="6"/>
  <c r="G7983" i="6"/>
  <c r="H7989" i="6"/>
  <c r="E7989" i="6"/>
  <c r="G7989" i="6"/>
  <c r="H7995" i="6"/>
  <c r="E7995" i="6"/>
  <c r="G7995" i="6"/>
  <c r="H7999" i="6"/>
  <c r="E7999" i="6"/>
  <c r="G7999" i="6"/>
  <c r="H8005" i="6"/>
  <c r="E8005" i="6"/>
  <c r="G8005" i="6"/>
  <c r="H8011" i="6"/>
  <c r="E8011" i="6"/>
  <c r="G8011" i="6"/>
  <c r="H8017" i="6"/>
  <c r="E8017" i="6"/>
  <c r="G8017" i="6"/>
  <c r="H8023" i="6"/>
  <c r="E8023" i="6"/>
  <c r="G8023" i="6"/>
  <c r="H8025" i="6"/>
  <c r="E8025" i="6"/>
  <c r="G8025" i="6"/>
  <c r="H8031" i="6"/>
  <c r="E8031" i="6"/>
  <c r="G8031" i="6"/>
  <c r="H8037" i="6"/>
  <c r="G8037" i="6"/>
  <c r="E8037" i="6"/>
  <c r="H8043" i="6"/>
  <c r="E8043" i="6"/>
  <c r="G8043" i="6"/>
  <c r="H8047" i="6"/>
  <c r="E8047" i="6"/>
  <c r="G8047" i="6"/>
  <c r="H8053" i="6"/>
  <c r="G8053" i="6"/>
  <c r="E8053" i="6"/>
  <c r="H8057" i="6"/>
  <c r="G8057" i="6"/>
  <c r="E8057" i="6"/>
  <c r="H8063" i="6"/>
  <c r="E8063" i="6"/>
  <c r="G8063" i="6"/>
  <c r="H8067" i="6"/>
  <c r="E8067" i="6"/>
  <c r="G8067" i="6"/>
  <c r="H8073" i="6"/>
  <c r="G8073" i="6"/>
  <c r="E8073" i="6"/>
  <c r="H8079" i="6"/>
  <c r="E8079" i="6"/>
  <c r="G8079" i="6"/>
  <c r="H8085" i="6"/>
  <c r="G8085" i="6"/>
  <c r="E8085" i="6"/>
  <c r="H8089" i="6"/>
  <c r="G8089" i="6"/>
  <c r="E8089" i="6"/>
  <c r="H8095" i="6"/>
  <c r="E8095" i="6"/>
  <c r="G8095" i="6"/>
  <c r="H8099" i="6"/>
  <c r="E8099" i="6"/>
  <c r="G8099" i="6"/>
  <c r="H8105" i="6"/>
  <c r="G8105" i="6"/>
  <c r="E8105" i="6"/>
  <c r="H8111" i="6"/>
  <c r="E8111" i="6"/>
  <c r="G8111" i="6"/>
  <c r="H8119" i="6"/>
  <c r="E8119" i="6"/>
  <c r="G8119" i="6"/>
  <c r="H8125" i="6"/>
  <c r="G8125" i="6"/>
  <c r="E8125" i="6"/>
  <c r="H8129" i="6"/>
  <c r="G8129" i="6"/>
  <c r="E8129" i="6"/>
  <c r="H8135" i="6"/>
  <c r="G8135" i="6"/>
  <c r="E8135" i="6"/>
  <c r="H8141" i="6"/>
  <c r="E8141" i="6"/>
  <c r="G8141" i="6"/>
  <c r="H8145" i="6"/>
  <c r="E8145" i="6"/>
  <c r="G8145" i="6"/>
  <c r="H8151" i="6"/>
  <c r="G8151" i="6"/>
  <c r="E8151" i="6"/>
  <c r="H8155" i="6"/>
  <c r="G8155" i="6"/>
  <c r="E8155" i="6"/>
  <c r="H8161" i="6"/>
  <c r="E8161" i="6"/>
  <c r="G8161" i="6"/>
  <c r="G8167" i="6"/>
  <c r="E8167" i="6"/>
  <c r="E8173" i="6"/>
  <c r="G8173" i="6"/>
  <c r="G8175" i="6"/>
  <c r="E8175" i="6"/>
  <c r="G8183" i="6"/>
  <c r="E8183" i="6"/>
  <c r="E8189" i="6"/>
  <c r="G8189" i="6"/>
  <c r="G8191" i="6"/>
  <c r="E8191" i="6"/>
  <c r="E8197" i="6"/>
  <c r="G8197" i="6"/>
  <c r="G8203" i="6"/>
  <c r="E8203" i="6"/>
  <c r="E8209" i="6"/>
  <c r="G8209" i="6"/>
  <c r="G8215" i="6"/>
  <c r="E8215" i="6"/>
  <c r="E8221" i="6"/>
  <c r="G8221" i="6"/>
  <c r="E8229" i="6"/>
  <c r="G8229" i="6"/>
  <c r="G8235" i="6"/>
  <c r="E8235" i="6"/>
  <c r="E8241" i="6"/>
  <c r="G8241" i="6"/>
  <c r="G8247" i="6"/>
  <c r="E8247" i="6"/>
  <c r="E8253" i="6"/>
  <c r="G8253" i="6"/>
  <c r="G8259" i="6"/>
  <c r="E8259" i="6"/>
  <c r="G8263" i="6"/>
  <c r="E8263" i="6"/>
  <c r="G8267" i="6"/>
  <c r="E8267" i="6"/>
  <c r="G8275" i="6"/>
  <c r="E8275" i="6"/>
  <c r="G8279" i="6"/>
  <c r="E8279" i="6"/>
  <c r="G8287" i="6"/>
  <c r="E8287" i="6"/>
  <c r="E8293" i="6"/>
  <c r="G8293" i="6"/>
  <c r="G8299" i="6"/>
  <c r="E8299" i="6"/>
  <c r="E8305" i="6"/>
  <c r="G8305" i="6"/>
  <c r="E8313" i="6"/>
  <c r="G8313" i="6"/>
  <c r="G8323" i="6"/>
  <c r="E8323" i="6"/>
  <c r="G8327" i="6"/>
  <c r="E8327" i="6"/>
  <c r="E8333" i="6"/>
  <c r="G8333" i="6"/>
  <c r="G8339" i="6"/>
  <c r="E8339" i="6"/>
  <c r="E8345" i="6"/>
  <c r="G8345" i="6"/>
  <c r="G8351" i="6"/>
  <c r="E8351" i="6"/>
  <c r="E8357" i="6"/>
  <c r="G8357" i="6"/>
  <c r="G8363" i="6"/>
  <c r="E8363" i="6"/>
  <c r="G8371" i="6"/>
  <c r="E8371" i="6"/>
  <c r="E8377" i="6"/>
  <c r="G8377" i="6"/>
  <c r="G8383" i="6"/>
  <c r="E8383" i="6"/>
  <c r="E8389" i="6"/>
  <c r="G8389" i="6"/>
  <c r="E8393" i="6"/>
  <c r="G8393" i="6"/>
  <c r="G8399" i="6"/>
  <c r="E8399" i="6"/>
  <c r="E8405" i="6"/>
  <c r="G8405" i="6"/>
  <c r="G8411" i="6"/>
  <c r="E8411" i="6"/>
  <c r="E8417" i="6"/>
  <c r="G8417" i="6"/>
  <c r="G8423" i="6"/>
  <c r="E8423" i="6"/>
  <c r="E8429" i="6"/>
  <c r="G8429" i="6"/>
  <c r="G8435" i="6"/>
  <c r="E8435" i="6"/>
  <c r="G8439" i="6"/>
  <c r="E8439" i="6"/>
  <c r="G8443" i="6"/>
  <c r="E8443" i="6"/>
  <c r="G8451" i="6"/>
  <c r="E8451" i="6"/>
  <c r="E8457" i="6"/>
  <c r="G8457" i="6"/>
  <c r="G8467" i="6"/>
  <c r="E8467" i="6"/>
  <c r="G8471" i="6"/>
  <c r="E8471" i="6"/>
  <c r="G8475" i="6"/>
  <c r="E8475" i="6"/>
  <c r="E8481" i="6"/>
  <c r="G8481" i="6"/>
  <c r="E8489" i="6"/>
  <c r="G8489" i="6"/>
  <c r="E8497" i="6"/>
  <c r="G8497" i="6"/>
  <c r="G8503" i="6"/>
  <c r="E8503" i="6"/>
  <c r="E8509" i="6"/>
  <c r="G8509" i="6"/>
  <c r="G8515" i="6"/>
  <c r="E8515" i="6"/>
  <c r="E8521" i="6"/>
  <c r="G8521" i="6"/>
  <c r="G8527" i="6"/>
  <c r="E8527" i="6"/>
  <c r="E8533" i="6"/>
  <c r="G8533" i="6"/>
  <c r="G8539" i="6"/>
  <c r="E8539" i="6"/>
  <c r="G8543" i="6"/>
  <c r="E8543" i="6"/>
  <c r="E8549" i="6"/>
  <c r="G8549" i="6"/>
  <c r="G8551" i="6"/>
  <c r="E8551" i="6"/>
  <c r="E8557" i="6"/>
  <c r="G8557" i="6"/>
  <c r="G8563" i="6"/>
  <c r="E8563" i="6"/>
  <c r="E8569" i="6"/>
  <c r="G8569" i="6"/>
  <c r="G8571" i="6"/>
  <c r="E8571" i="6"/>
  <c r="E8577" i="6"/>
  <c r="G8577" i="6"/>
  <c r="E8581" i="6"/>
  <c r="G8581" i="6"/>
  <c r="E8585" i="6"/>
  <c r="G8585" i="6"/>
  <c r="G8591" i="6"/>
  <c r="E8591" i="6"/>
  <c r="E8597" i="6"/>
  <c r="G8597" i="6"/>
  <c r="G8609" i="6"/>
  <c r="E8609" i="6"/>
  <c r="E8619" i="6"/>
  <c r="G8619" i="6"/>
  <c r="G8625" i="6"/>
  <c r="E8625" i="6"/>
  <c r="G8633" i="6"/>
  <c r="E8633" i="6"/>
  <c r="G8637" i="6"/>
  <c r="E8637" i="6"/>
  <c r="E8643" i="6"/>
  <c r="G8643" i="6"/>
  <c r="G8649" i="6"/>
  <c r="E8649" i="6"/>
  <c r="G8657" i="6"/>
  <c r="E8657" i="6"/>
  <c r="E8659" i="6"/>
  <c r="G8659" i="6"/>
  <c r="G8661" i="6"/>
  <c r="E8661" i="6"/>
  <c r="E8667" i="6"/>
  <c r="G8667" i="6"/>
  <c r="G8673" i="6"/>
  <c r="E8673" i="6"/>
  <c r="G8677" i="6"/>
  <c r="E8677" i="6"/>
  <c r="E8687" i="6"/>
  <c r="G8687" i="6"/>
  <c r="E8691" i="6"/>
  <c r="G8691" i="6"/>
  <c r="E8695" i="6"/>
  <c r="G8695" i="6"/>
  <c r="E8699" i="6"/>
  <c r="G8699" i="6"/>
  <c r="G8705" i="6"/>
  <c r="E8705" i="6"/>
  <c r="G8709" i="6"/>
  <c r="E8709" i="6"/>
  <c r="G8713" i="6"/>
  <c r="E8713" i="6"/>
  <c r="E8719" i="6"/>
  <c r="G8719" i="6"/>
  <c r="G8725" i="6"/>
  <c r="E8725" i="6"/>
  <c r="E8731" i="6"/>
  <c r="G8731" i="6"/>
  <c r="G8737" i="6"/>
  <c r="E8737" i="6"/>
  <c r="E8743" i="6"/>
  <c r="G8743" i="6"/>
  <c r="G8749" i="6"/>
  <c r="E8749" i="6"/>
  <c r="G8753" i="6"/>
  <c r="E8753" i="6"/>
  <c r="G8757" i="6"/>
  <c r="E8757" i="6"/>
  <c r="G8766" i="6"/>
  <c r="E8766" i="6"/>
  <c r="G361" i="6"/>
  <c r="G373" i="6"/>
  <c r="G417" i="6"/>
  <c r="G481" i="6"/>
  <c r="G505" i="6"/>
  <c r="G517" i="6"/>
  <c r="G529" i="6"/>
  <c r="G537" i="6"/>
  <c r="G569" i="6"/>
  <c r="G581" i="6"/>
  <c r="G593" i="6"/>
  <c r="G633" i="6"/>
  <c r="G649" i="6"/>
  <c r="G657" i="6"/>
  <c r="G697" i="6"/>
  <c r="G753" i="6"/>
  <c r="G857" i="6"/>
  <c r="G869" i="6"/>
  <c r="G881" i="6"/>
  <c r="G905" i="6"/>
  <c r="G961" i="6"/>
  <c r="G1005" i="6"/>
  <c r="G1133" i="6"/>
  <c r="G1173" i="6"/>
  <c r="G1209" i="6"/>
  <c r="G1253" i="6"/>
  <c r="G1281" i="6"/>
  <c r="G1365" i="6"/>
  <c r="G1389" i="6"/>
  <c r="G1517" i="6"/>
  <c r="G1529" i="6"/>
  <c r="G1573" i="6"/>
  <c r="G1625" i="6"/>
  <c r="G1673" i="6"/>
  <c r="G1701" i="6"/>
  <c r="G1725" i="6"/>
  <c r="G1737" i="6"/>
  <c r="E8763" i="6"/>
  <c r="G8763" i="6"/>
  <c r="E9" i="6"/>
  <c r="E13" i="6"/>
  <c r="E17" i="6"/>
  <c r="E21" i="6"/>
  <c r="E25" i="6"/>
  <c r="E29" i="6"/>
  <c r="E33" i="6"/>
  <c r="E37" i="6"/>
  <c r="E41" i="6"/>
  <c r="E45" i="6"/>
  <c r="E49" i="6"/>
  <c r="E53" i="6"/>
  <c r="E57" i="6"/>
  <c r="E61" i="6"/>
  <c r="E65" i="6"/>
  <c r="E69" i="6"/>
  <c r="E73" i="6"/>
  <c r="E77" i="6"/>
  <c r="E81" i="6"/>
  <c r="E85" i="6"/>
  <c r="E89" i="6"/>
  <c r="E93" i="6"/>
  <c r="G9" i="6"/>
  <c r="G13" i="6"/>
  <c r="G17" i="6"/>
  <c r="G21" i="6"/>
  <c r="G25" i="6"/>
  <c r="G29" i="6"/>
  <c r="G61" i="6"/>
  <c r="G65" i="6"/>
  <c r="G69" i="6"/>
  <c r="G73" i="6"/>
  <c r="G77" i="6"/>
  <c r="G81" i="6"/>
  <c r="G85" i="6"/>
  <c r="G89" i="6"/>
  <c r="G93" i="6"/>
  <c r="G95" i="6"/>
  <c r="E97" i="6"/>
  <c r="G99" i="6"/>
  <c r="E101" i="6"/>
  <c r="G103" i="6"/>
  <c r="E105" i="6"/>
  <c r="G107" i="6"/>
  <c r="E109" i="6"/>
  <c r="G111" i="6"/>
  <c r="E113" i="6"/>
  <c r="G115" i="6"/>
  <c r="E117" i="6"/>
  <c r="G119" i="6"/>
  <c r="E121" i="6"/>
  <c r="G123" i="6"/>
  <c r="E125" i="6"/>
  <c r="G127" i="6"/>
  <c r="E129" i="6"/>
  <c r="G131" i="6"/>
  <c r="E133" i="6"/>
  <c r="G135" i="6"/>
  <c r="E137" i="6"/>
  <c r="G139" i="6"/>
  <c r="E141" i="6"/>
  <c r="G143" i="6"/>
  <c r="E145" i="6"/>
  <c r="G147" i="6"/>
  <c r="E149" i="6"/>
  <c r="G151" i="6"/>
  <c r="E153" i="6"/>
  <c r="G155" i="6"/>
  <c r="E157" i="6"/>
  <c r="G159" i="6"/>
  <c r="E161" i="6"/>
  <c r="G163" i="6"/>
  <c r="E165" i="6"/>
  <c r="G167" i="6"/>
  <c r="E169" i="6"/>
  <c r="G171" i="6"/>
  <c r="E173" i="6"/>
  <c r="G175" i="6"/>
  <c r="E177" i="6"/>
  <c r="G179" i="6"/>
  <c r="E181" i="6"/>
  <c r="G183" i="6"/>
  <c r="E185" i="6"/>
  <c r="G187" i="6"/>
  <c r="E189" i="6"/>
  <c r="G191" i="6"/>
  <c r="E193" i="6"/>
  <c r="G195" i="6"/>
  <c r="E197" i="6"/>
  <c r="G199" i="6"/>
  <c r="E201" i="6"/>
  <c r="G203" i="6"/>
  <c r="E205" i="6"/>
  <c r="G207" i="6"/>
  <c r="E209" i="6"/>
  <c r="G211" i="6"/>
  <c r="E213" i="6"/>
  <c r="G215" i="6"/>
  <c r="E217" i="6"/>
  <c r="G219" i="6"/>
  <c r="E221" i="6"/>
  <c r="G223" i="6"/>
  <c r="E225" i="6"/>
  <c r="G227" i="6"/>
  <c r="E229" i="6"/>
  <c r="G231" i="6"/>
  <c r="E233" i="6"/>
  <c r="G235" i="6"/>
  <c r="E237" i="6"/>
  <c r="G239" i="6"/>
  <c r="E241" i="6"/>
  <c r="G243" i="6"/>
  <c r="E245" i="6"/>
  <c r="G247" i="6"/>
  <c r="E249" i="6"/>
  <c r="G251" i="6"/>
  <c r="E253" i="6"/>
  <c r="G255" i="6"/>
  <c r="E257" i="6"/>
  <c r="G259" i="6"/>
  <c r="E261" i="6"/>
  <c r="G263" i="6"/>
  <c r="E265" i="6"/>
  <c r="G267" i="6"/>
  <c r="E269" i="6"/>
  <c r="G271" i="6"/>
  <c r="E273" i="6"/>
  <c r="G275" i="6"/>
  <c r="E277" i="6"/>
  <c r="G279" i="6"/>
  <c r="E281" i="6"/>
  <c r="G283" i="6"/>
  <c r="E285" i="6"/>
  <c r="G287" i="6"/>
  <c r="E289" i="6"/>
  <c r="G291" i="6"/>
  <c r="E293" i="6"/>
  <c r="G295" i="6"/>
  <c r="E297" i="6"/>
  <c r="G299" i="6"/>
  <c r="E301" i="6"/>
  <c r="G303" i="6"/>
  <c r="E305" i="6"/>
  <c r="G307" i="6"/>
  <c r="E309" i="6"/>
  <c r="G311" i="6"/>
  <c r="E313" i="6"/>
  <c r="G315" i="6"/>
  <c r="E317" i="6"/>
  <c r="G319" i="6"/>
  <c r="E321" i="6"/>
  <c r="G323" i="6"/>
  <c r="E325" i="6"/>
  <c r="G327" i="6"/>
  <c r="E329" i="6"/>
  <c r="G331" i="6"/>
  <c r="E333" i="6"/>
  <c r="G335" i="6"/>
  <c r="E337" i="6"/>
  <c r="G339" i="6"/>
  <c r="E341" i="6"/>
  <c r="G343" i="6"/>
  <c r="E345" i="6"/>
  <c r="G347" i="6"/>
  <c r="E349" i="6"/>
  <c r="E1763" i="6"/>
  <c r="G1773" i="6"/>
  <c r="E1779" i="6"/>
  <c r="E1787" i="6"/>
  <c r="G1805" i="6"/>
  <c r="E1811" i="6"/>
  <c r="G1829" i="6"/>
  <c r="G1837" i="6"/>
  <c r="E1843" i="6"/>
  <c r="E1851" i="6"/>
  <c r="G1877" i="6"/>
  <c r="E1883" i="6"/>
  <c r="G1901" i="6"/>
  <c r="G3883" i="6"/>
  <c r="G3979" i="6"/>
  <c r="G4011" i="6"/>
  <c r="G4235" i="6"/>
  <c r="G4363" i="6"/>
  <c r="G4459" i="6"/>
  <c r="E4751" i="6"/>
  <c r="H353" i="6"/>
  <c r="E353" i="6"/>
  <c r="H357" i="6"/>
  <c r="E357" i="6"/>
  <c r="H365" i="6"/>
  <c r="E365" i="6"/>
  <c r="H371" i="6"/>
  <c r="G371" i="6"/>
  <c r="H377" i="6"/>
  <c r="E377" i="6"/>
  <c r="H383" i="6"/>
  <c r="G383" i="6"/>
  <c r="H389" i="6"/>
  <c r="E389" i="6"/>
  <c r="H397" i="6"/>
  <c r="E397" i="6"/>
  <c r="H403" i="6"/>
  <c r="G403" i="6"/>
  <c r="H407" i="6"/>
  <c r="G407" i="6"/>
  <c r="H413" i="6"/>
  <c r="E413" i="6"/>
  <c r="H419" i="6"/>
  <c r="G419" i="6"/>
  <c r="H425" i="6"/>
  <c r="E425" i="6"/>
  <c r="H433" i="6"/>
  <c r="E433" i="6"/>
  <c r="H437" i="6"/>
  <c r="E437" i="6"/>
  <c r="H443" i="6"/>
  <c r="G443" i="6"/>
  <c r="H447" i="6"/>
  <c r="G447" i="6"/>
  <c r="H453" i="6"/>
  <c r="E453" i="6"/>
  <c r="H459" i="6"/>
  <c r="G459" i="6"/>
  <c r="H465" i="6"/>
  <c r="E465" i="6"/>
  <c r="H471" i="6"/>
  <c r="G471" i="6"/>
  <c r="H477" i="6"/>
  <c r="E477" i="6"/>
  <c r="H483" i="6"/>
  <c r="G483" i="6"/>
  <c r="H489" i="6"/>
  <c r="E489" i="6"/>
  <c r="H495" i="6"/>
  <c r="G495" i="6"/>
  <c r="H503" i="6"/>
  <c r="G503" i="6"/>
  <c r="H509" i="6"/>
  <c r="E509" i="6"/>
  <c r="H515" i="6"/>
  <c r="G515" i="6"/>
  <c r="H521" i="6"/>
  <c r="E521" i="6"/>
  <c r="H527" i="6"/>
  <c r="G527" i="6"/>
  <c r="H533" i="6"/>
  <c r="E533" i="6"/>
  <c r="H541" i="6"/>
  <c r="E541" i="6"/>
  <c r="H545" i="6"/>
  <c r="E545" i="6"/>
  <c r="H551" i="6"/>
  <c r="G551" i="6"/>
  <c r="H557" i="6"/>
  <c r="E557" i="6"/>
  <c r="H559" i="6"/>
  <c r="G559" i="6"/>
  <c r="H565" i="6"/>
  <c r="E565" i="6"/>
  <c r="H571" i="6"/>
  <c r="G571" i="6"/>
  <c r="H577" i="6"/>
  <c r="E577" i="6"/>
  <c r="H583" i="6"/>
  <c r="G583" i="6"/>
  <c r="H589" i="6"/>
  <c r="E589" i="6"/>
  <c r="H595" i="6"/>
  <c r="G595" i="6"/>
  <c r="H599" i="6"/>
  <c r="G599" i="6"/>
  <c r="H605" i="6"/>
  <c r="E605" i="6"/>
  <c r="H611" i="6"/>
  <c r="G611" i="6"/>
  <c r="H619" i="6"/>
  <c r="G619" i="6"/>
  <c r="H627" i="6"/>
  <c r="G627" i="6"/>
  <c r="H631" i="6"/>
  <c r="G631" i="6"/>
  <c r="H637" i="6"/>
  <c r="E637" i="6"/>
  <c r="H645" i="6"/>
  <c r="E645" i="6"/>
  <c r="H647" i="6"/>
  <c r="G647" i="6"/>
  <c r="H653" i="6"/>
  <c r="E653" i="6"/>
  <c r="H655" i="6"/>
  <c r="G655" i="6"/>
  <c r="H661" i="6"/>
  <c r="E661" i="6"/>
  <c r="H667" i="6"/>
  <c r="G667" i="6"/>
  <c r="H675" i="6"/>
  <c r="G675" i="6"/>
  <c r="H679" i="6"/>
  <c r="G679" i="6"/>
  <c r="H685" i="6"/>
  <c r="E685" i="6"/>
  <c r="H693" i="6"/>
  <c r="E693" i="6"/>
  <c r="H699" i="6"/>
  <c r="G699" i="6"/>
  <c r="H707" i="6"/>
  <c r="G707" i="6"/>
  <c r="H713" i="6"/>
  <c r="E713" i="6"/>
  <c r="H719" i="6"/>
  <c r="G719" i="6"/>
  <c r="H725" i="6"/>
  <c r="E725" i="6"/>
  <c r="H731" i="6"/>
  <c r="G731" i="6"/>
  <c r="H737" i="6"/>
  <c r="E737" i="6"/>
  <c r="H743" i="6"/>
  <c r="G743" i="6"/>
  <c r="H749" i="6"/>
  <c r="E749" i="6"/>
  <c r="H755" i="6"/>
  <c r="G755" i="6"/>
  <c r="H761" i="6"/>
  <c r="E761" i="6"/>
  <c r="H765" i="6"/>
  <c r="E765" i="6"/>
  <c r="H771" i="6"/>
  <c r="G771" i="6"/>
  <c r="H777" i="6"/>
  <c r="E777" i="6"/>
  <c r="H783" i="6"/>
  <c r="G783" i="6"/>
  <c r="H789" i="6"/>
  <c r="E789" i="6"/>
  <c r="H795" i="6"/>
  <c r="G795" i="6"/>
  <c r="H801" i="6"/>
  <c r="E801" i="6"/>
  <c r="H809" i="6"/>
  <c r="E809" i="6"/>
  <c r="H815" i="6"/>
  <c r="G815" i="6"/>
  <c r="H823" i="6"/>
  <c r="G823" i="6"/>
  <c r="H829" i="6"/>
  <c r="E829" i="6"/>
  <c r="H833" i="6"/>
  <c r="E833" i="6"/>
  <c r="H839" i="6"/>
  <c r="G839" i="6"/>
  <c r="H845" i="6"/>
  <c r="E845" i="6"/>
  <c r="H849" i="6"/>
  <c r="E849" i="6"/>
  <c r="H855" i="6"/>
  <c r="G855" i="6"/>
  <c r="H861" i="6"/>
  <c r="E861" i="6"/>
  <c r="H867" i="6"/>
  <c r="G867" i="6"/>
  <c r="H873" i="6"/>
  <c r="E873" i="6"/>
  <c r="H879" i="6"/>
  <c r="G879" i="6"/>
  <c r="H885" i="6"/>
  <c r="E885" i="6"/>
  <c r="H891" i="6"/>
  <c r="G891" i="6"/>
  <c r="H897" i="6"/>
  <c r="E897" i="6"/>
  <c r="H901" i="6"/>
  <c r="E901" i="6"/>
  <c r="H907" i="6"/>
  <c r="G907" i="6"/>
  <c r="H911" i="6"/>
  <c r="G911" i="6"/>
  <c r="H917" i="6"/>
  <c r="E917" i="6"/>
  <c r="H923" i="6"/>
  <c r="G923" i="6"/>
  <c r="H929" i="6"/>
  <c r="E929" i="6"/>
  <c r="H935" i="6"/>
  <c r="G935" i="6"/>
  <c r="H941" i="6"/>
  <c r="E941" i="6"/>
  <c r="H947" i="6"/>
  <c r="G947" i="6"/>
  <c r="H953" i="6"/>
  <c r="E953" i="6"/>
  <c r="H959" i="6"/>
  <c r="G959" i="6"/>
  <c r="H965" i="6"/>
  <c r="E965" i="6"/>
  <c r="H971" i="6"/>
  <c r="G971" i="6"/>
  <c r="H973" i="6"/>
  <c r="E973" i="6"/>
  <c r="H979" i="6"/>
  <c r="G979" i="6"/>
  <c r="H983" i="6"/>
  <c r="G983" i="6"/>
  <c r="H989" i="6"/>
  <c r="E989" i="6"/>
  <c r="H995" i="6"/>
  <c r="G995" i="6"/>
  <c r="H1001" i="6"/>
  <c r="E1001" i="6"/>
  <c r="H1007" i="6"/>
  <c r="G1007" i="6"/>
  <c r="H1013" i="6"/>
  <c r="E1013" i="6"/>
  <c r="H1017" i="6"/>
  <c r="E1017" i="6"/>
  <c r="H1025" i="6"/>
  <c r="E1025" i="6"/>
  <c r="H1033" i="6"/>
  <c r="E1033" i="6"/>
  <c r="H1041" i="6"/>
  <c r="E1041" i="6"/>
  <c r="H1047" i="6"/>
  <c r="G1047" i="6"/>
  <c r="H1053" i="6"/>
  <c r="E1053" i="6"/>
  <c r="H1059" i="6"/>
  <c r="G1059" i="6"/>
  <c r="H1065" i="6"/>
  <c r="E1065" i="6"/>
  <c r="H1071" i="6"/>
  <c r="G1071" i="6"/>
  <c r="H1077" i="6"/>
  <c r="E1077" i="6"/>
  <c r="H1083" i="6"/>
  <c r="G1083" i="6"/>
  <c r="H1089" i="6"/>
  <c r="E1089" i="6"/>
  <c r="H1095" i="6"/>
  <c r="G1095" i="6"/>
  <c r="H1099" i="6"/>
  <c r="G1099" i="6"/>
  <c r="H1103" i="6"/>
  <c r="G1103" i="6"/>
  <c r="H1109" i="6"/>
  <c r="E1109" i="6"/>
  <c r="H1115" i="6"/>
  <c r="G1115" i="6"/>
  <c r="H1121" i="6"/>
  <c r="E1121" i="6"/>
  <c r="H1127" i="6"/>
  <c r="G1127" i="6"/>
  <c r="H1131" i="6"/>
  <c r="G1131" i="6"/>
  <c r="H1137" i="6"/>
  <c r="E1137" i="6"/>
  <c r="H1143" i="6"/>
  <c r="G1143" i="6"/>
  <c r="H1145" i="6"/>
  <c r="E1145" i="6"/>
  <c r="H1153" i="6"/>
  <c r="E1153" i="6"/>
  <c r="H1159" i="6"/>
  <c r="G1159" i="6"/>
  <c r="H1165" i="6"/>
  <c r="E1165" i="6"/>
  <c r="H1171" i="6"/>
  <c r="G1171" i="6"/>
  <c r="H1177" i="6"/>
  <c r="E1177" i="6"/>
  <c r="H1179" i="6"/>
  <c r="G1179" i="6"/>
  <c r="H1185" i="6"/>
  <c r="E1185" i="6"/>
  <c r="H1193" i="6"/>
  <c r="E1193" i="6"/>
  <c r="H1201" i="6"/>
  <c r="E1201" i="6"/>
  <c r="H1207" i="6"/>
  <c r="G1207" i="6"/>
  <c r="H1213" i="6"/>
  <c r="E1213" i="6"/>
  <c r="H1217" i="6"/>
  <c r="E1217" i="6"/>
  <c r="H1223" i="6"/>
  <c r="G1223" i="6"/>
  <c r="H1229" i="6"/>
  <c r="E1229" i="6"/>
  <c r="H1235" i="6"/>
  <c r="G1235" i="6"/>
  <c r="H1241" i="6"/>
  <c r="E1241" i="6"/>
  <c r="H1251" i="6"/>
  <c r="G1251" i="6"/>
  <c r="H1257" i="6"/>
  <c r="E1257" i="6"/>
  <c r="H1265" i="6"/>
  <c r="E1265" i="6"/>
  <c r="H1273" i="6"/>
  <c r="E1273" i="6"/>
  <c r="H1277" i="6"/>
  <c r="E1277" i="6"/>
  <c r="H1283" i="6"/>
  <c r="G1283" i="6"/>
  <c r="H1289" i="6"/>
  <c r="E1289" i="6"/>
  <c r="H1295" i="6"/>
  <c r="G1295" i="6"/>
  <c r="H1301" i="6"/>
  <c r="E1301" i="6"/>
  <c r="H1307" i="6"/>
  <c r="G1307" i="6"/>
  <c r="H1311" i="6"/>
  <c r="G1311" i="6"/>
  <c r="H1317" i="6"/>
  <c r="E1317" i="6"/>
  <c r="H1323" i="6"/>
  <c r="G1323" i="6"/>
  <c r="H1327" i="6"/>
  <c r="G1327" i="6"/>
  <c r="H1333" i="6"/>
  <c r="E1333" i="6"/>
  <c r="H1339" i="6"/>
  <c r="G1339" i="6"/>
  <c r="H1345" i="6"/>
  <c r="E1345" i="6"/>
  <c r="H1349" i="6"/>
  <c r="E1349" i="6"/>
  <c r="H1355" i="6"/>
  <c r="G1355" i="6"/>
  <c r="H1361" i="6"/>
  <c r="E1361" i="6"/>
  <c r="H1367" i="6"/>
  <c r="G1367" i="6"/>
  <c r="H1371" i="6"/>
  <c r="G1371" i="6"/>
  <c r="H1377" i="6"/>
  <c r="E1377" i="6"/>
  <c r="H1385" i="6"/>
  <c r="E1385" i="6"/>
  <c r="H1391" i="6"/>
  <c r="G1391" i="6"/>
  <c r="H1397" i="6"/>
  <c r="E1397" i="6"/>
  <c r="H1403" i="6"/>
  <c r="G1403" i="6"/>
  <c r="H1409" i="6"/>
  <c r="E1409" i="6"/>
  <c r="H1415" i="6"/>
  <c r="G1415" i="6"/>
  <c r="H1421" i="6"/>
  <c r="E1421" i="6"/>
  <c r="H1427" i="6"/>
  <c r="G1427" i="6"/>
  <c r="H1433" i="6"/>
  <c r="E1433" i="6"/>
  <c r="H1439" i="6"/>
  <c r="G1439" i="6"/>
  <c r="H1445" i="6"/>
  <c r="E1445" i="6"/>
  <c r="H1449" i="6"/>
  <c r="E1449" i="6"/>
  <c r="H1455" i="6"/>
  <c r="G1455" i="6"/>
  <c r="H1461" i="6"/>
  <c r="E1461" i="6"/>
  <c r="H1465" i="6"/>
  <c r="E1465" i="6"/>
  <c r="H1471" i="6"/>
  <c r="G1471" i="6"/>
  <c r="H1477" i="6"/>
  <c r="E1477" i="6"/>
  <c r="H1481" i="6"/>
  <c r="E1481" i="6"/>
  <c r="H1487" i="6"/>
  <c r="G1487" i="6"/>
  <c r="H1493" i="6"/>
  <c r="E1493" i="6"/>
  <c r="H1497" i="6"/>
  <c r="E1497" i="6"/>
  <c r="H1503" i="6"/>
  <c r="G1503" i="6"/>
  <c r="H1509" i="6"/>
  <c r="E1509" i="6"/>
  <c r="H1515" i="6"/>
  <c r="G1515" i="6"/>
  <c r="H1521" i="6"/>
  <c r="E1521" i="6"/>
  <c r="H1525" i="6"/>
  <c r="E1525" i="6"/>
  <c r="H1531" i="6"/>
  <c r="G1531" i="6"/>
  <c r="H1539" i="6"/>
  <c r="G1539" i="6"/>
  <c r="H1549" i="6"/>
  <c r="E1549" i="6"/>
  <c r="H1555" i="6"/>
  <c r="G1555" i="6"/>
  <c r="H1561" i="6"/>
  <c r="E1561" i="6"/>
  <c r="H1567" i="6"/>
  <c r="G1567" i="6"/>
  <c r="H1571" i="6"/>
  <c r="G1571" i="6"/>
  <c r="H1577" i="6"/>
  <c r="E1577" i="6"/>
  <c r="H1583" i="6"/>
  <c r="G1583" i="6"/>
  <c r="H1589" i="6"/>
  <c r="E1589" i="6"/>
  <c r="H1595" i="6"/>
  <c r="G1595" i="6"/>
  <c r="H1599" i="6"/>
  <c r="G1599" i="6"/>
  <c r="H1605" i="6"/>
  <c r="E1605" i="6"/>
  <c r="H1611" i="6"/>
  <c r="G1611" i="6"/>
  <c r="H1615" i="6"/>
  <c r="G1615" i="6"/>
  <c r="H1621" i="6"/>
  <c r="E1621" i="6"/>
  <c r="H1629" i="6"/>
  <c r="E1629" i="6"/>
  <c r="H1635" i="6"/>
  <c r="G1635" i="6"/>
  <c r="H1639" i="6"/>
  <c r="G1639" i="6"/>
  <c r="H1645" i="6"/>
  <c r="E1645" i="6"/>
  <c r="H1651" i="6"/>
  <c r="G1651" i="6"/>
  <c r="H1657" i="6"/>
  <c r="E1657" i="6"/>
  <c r="H1663" i="6"/>
  <c r="G1663" i="6"/>
  <c r="H1669" i="6"/>
  <c r="E1669" i="6"/>
  <c r="H1675" i="6"/>
  <c r="G1675" i="6"/>
  <c r="H1679" i="6"/>
  <c r="G1679" i="6"/>
  <c r="H1685" i="6"/>
  <c r="E1685" i="6"/>
  <c r="H1691" i="6"/>
  <c r="G1691" i="6"/>
  <c r="H1697" i="6"/>
  <c r="E1697" i="6"/>
  <c r="H1705" i="6"/>
  <c r="E1705" i="6"/>
  <c r="H1713" i="6"/>
  <c r="E1713" i="6"/>
  <c r="H1719" i="6"/>
  <c r="G1719" i="6"/>
  <c r="H1723" i="6"/>
  <c r="G1723" i="6"/>
  <c r="H1729" i="6"/>
  <c r="E1729" i="6"/>
  <c r="H1735" i="6"/>
  <c r="G1735" i="6"/>
  <c r="H1741" i="6"/>
  <c r="E1741" i="6"/>
  <c r="H1745" i="6"/>
  <c r="E1745" i="6"/>
  <c r="H1753" i="6"/>
  <c r="E1753" i="6"/>
  <c r="H1759" i="6"/>
  <c r="G1759" i="6"/>
  <c r="H1765" i="6"/>
  <c r="E1765" i="6"/>
  <c r="H1771" i="6"/>
  <c r="G1771" i="6"/>
  <c r="H1777" i="6"/>
  <c r="E1777" i="6"/>
  <c r="H1783" i="6"/>
  <c r="G1783" i="6"/>
  <c r="H1789" i="6"/>
  <c r="E1789" i="6"/>
  <c r="H1795" i="6"/>
  <c r="G1795" i="6"/>
  <c r="H1801" i="6"/>
  <c r="E1801" i="6"/>
  <c r="H1807" i="6"/>
  <c r="G1807" i="6"/>
  <c r="H1813" i="6"/>
  <c r="E1813" i="6"/>
  <c r="H1819" i="6"/>
  <c r="G1819" i="6"/>
  <c r="H1827" i="6"/>
  <c r="G1827" i="6"/>
  <c r="H1833" i="6"/>
  <c r="E1833" i="6"/>
  <c r="H1839" i="6"/>
  <c r="G1839" i="6"/>
  <c r="H1845" i="6"/>
  <c r="E1845" i="6"/>
  <c r="H1849" i="6"/>
  <c r="E1849" i="6"/>
  <c r="H1855" i="6"/>
  <c r="G1855" i="6"/>
  <c r="H1861" i="6"/>
  <c r="E1861" i="6"/>
  <c r="H1867" i="6"/>
  <c r="G1867" i="6"/>
  <c r="H1871" i="6"/>
  <c r="G1871" i="6"/>
  <c r="H1879" i="6"/>
  <c r="G1879" i="6"/>
  <c r="H1885" i="6"/>
  <c r="E1885" i="6"/>
  <c r="H1891" i="6"/>
  <c r="G1891" i="6"/>
  <c r="H1897" i="6"/>
  <c r="E1897" i="6"/>
  <c r="H1899" i="6"/>
  <c r="G1899" i="6"/>
  <c r="H1907" i="6"/>
  <c r="G1907" i="6"/>
  <c r="H1915" i="6"/>
  <c r="G1915" i="6"/>
  <c r="H1921" i="6"/>
  <c r="E1921" i="6"/>
  <c r="G1921" i="6"/>
  <c r="H1927" i="6"/>
  <c r="G1927" i="6"/>
  <c r="E1927" i="6"/>
  <c r="H1931" i="6"/>
  <c r="G1931" i="6"/>
  <c r="E1931" i="6"/>
  <c r="H1937" i="6"/>
  <c r="E1937" i="6"/>
  <c r="G1937" i="6"/>
  <c r="H1941" i="6"/>
  <c r="E1941" i="6"/>
  <c r="G1941" i="6"/>
  <c r="H1947" i="6"/>
  <c r="G1947" i="6"/>
  <c r="E1947" i="6"/>
  <c r="H1953" i="6"/>
  <c r="E1953" i="6"/>
  <c r="G1953" i="6"/>
  <c r="H1959" i="6"/>
  <c r="G1959" i="6"/>
  <c r="E1959" i="6"/>
  <c r="H1965" i="6"/>
  <c r="E1965" i="6"/>
  <c r="G1965" i="6"/>
  <c r="H1969" i="6"/>
  <c r="E1969" i="6"/>
  <c r="G1969" i="6"/>
  <c r="H1973" i="6"/>
  <c r="E1973" i="6"/>
  <c r="G1973" i="6"/>
  <c r="H1975" i="6"/>
  <c r="G1975" i="6"/>
  <c r="E1975" i="6"/>
  <c r="H1981" i="6"/>
  <c r="E1981" i="6"/>
  <c r="G1981" i="6"/>
  <c r="H1985" i="6"/>
  <c r="E1985" i="6"/>
  <c r="G1985" i="6"/>
  <c r="H1989" i="6"/>
  <c r="E1989" i="6"/>
  <c r="G1989" i="6"/>
  <c r="H1993" i="6"/>
  <c r="E1993" i="6"/>
  <c r="G1993" i="6"/>
  <c r="H1997" i="6"/>
  <c r="E1997" i="6"/>
  <c r="G1997" i="6"/>
  <c r="H2001" i="6"/>
  <c r="E2001" i="6"/>
  <c r="G2001" i="6"/>
  <c r="H2005" i="6"/>
  <c r="E2005" i="6"/>
  <c r="G2005" i="6"/>
  <c r="H2009" i="6"/>
  <c r="E2009" i="6"/>
  <c r="G2009" i="6"/>
  <c r="H2013" i="6"/>
  <c r="E2013" i="6"/>
  <c r="G2013" i="6"/>
  <c r="H2017" i="6"/>
  <c r="E2017" i="6"/>
  <c r="G2017" i="6"/>
  <c r="H2021" i="6"/>
  <c r="E2021" i="6"/>
  <c r="G2021" i="6"/>
  <c r="H2025" i="6"/>
  <c r="E2025" i="6"/>
  <c r="G2025" i="6"/>
  <c r="H2027" i="6"/>
  <c r="G2027" i="6"/>
  <c r="E2027" i="6"/>
  <c r="H2031" i="6"/>
  <c r="G2031" i="6"/>
  <c r="E2031" i="6"/>
  <c r="H2035" i="6"/>
  <c r="G2035" i="6"/>
  <c r="E2035" i="6"/>
  <c r="H2039" i="6"/>
  <c r="G2039" i="6"/>
  <c r="E2039" i="6"/>
  <c r="H2043" i="6"/>
  <c r="G2043" i="6"/>
  <c r="E2043" i="6"/>
  <c r="H2047" i="6"/>
  <c r="G2047" i="6"/>
  <c r="E2047" i="6"/>
  <c r="H2051" i="6"/>
  <c r="G2051" i="6"/>
  <c r="E2051" i="6"/>
  <c r="H2055" i="6"/>
  <c r="G2055" i="6"/>
  <c r="E2055" i="6"/>
  <c r="H2059" i="6"/>
  <c r="G2059" i="6"/>
  <c r="E2059" i="6"/>
  <c r="H2063" i="6"/>
  <c r="G2063" i="6"/>
  <c r="E2063" i="6"/>
  <c r="H2067" i="6"/>
  <c r="G2067" i="6"/>
  <c r="E2067" i="6"/>
  <c r="H2069" i="6"/>
  <c r="E2069" i="6"/>
  <c r="G2069" i="6"/>
  <c r="H2073" i="6"/>
  <c r="E2073" i="6"/>
  <c r="G2073" i="6"/>
  <c r="H2083" i="6"/>
  <c r="G2083" i="6"/>
  <c r="E2083" i="6"/>
  <c r="H2089" i="6"/>
  <c r="E2089" i="6"/>
  <c r="G2089" i="6"/>
  <c r="H2095" i="6"/>
  <c r="G2095" i="6"/>
  <c r="E2095" i="6"/>
  <c r="H2103" i="6"/>
  <c r="G2103" i="6"/>
  <c r="E2103" i="6"/>
  <c r="H2107" i="6"/>
  <c r="G2107" i="6"/>
  <c r="E2107" i="6"/>
  <c r="H2113" i="6"/>
  <c r="E2113" i="6"/>
  <c r="G2113" i="6"/>
  <c r="H2119" i="6"/>
  <c r="G2119" i="6"/>
  <c r="E2119" i="6"/>
  <c r="H2123" i="6"/>
  <c r="G2123" i="6"/>
  <c r="E2123" i="6"/>
  <c r="H2131" i="6"/>
  <c r="G2131" i="6"/>
  <c r="E2131" i="6"/>
  <c r="H2137" i="6"/>
  <c r="E2137" i="6"/>
  <c r="G2137" i="6"/>
  <c r="H2141" i="6"/>
  <c r="E2141" i="6"/>
  <c r="G2141" i="6"/>
  <c r="H2147" i="6"/>
  <c r="G2147" i="6"/>
  <c r="E2147" i="6"/>
  <c r="H2153" i="6"/>
  <c r="E2153" i="6"/>
  <c r="G2153" i="6"/>
  <c r="H2159" i="6"/>
  <c r="G2159" i="6"/>
  <c r="E2159" i="6"/>
  <c r="H2165" i="6"/>
  <c r="E2165" i="6"/>
  <c r="G2165" i="6"/>
  <c r="H2171" i="6"/>
  <c r="G2171" i="6"/>
  <c r="E2171" i="6"/>
  <c r="H2177" i="6"/>
  <c r="E2177" i="6"/>
  <c r="G2177" i="6"/>
  <c r="H2183" i="6"/>
  <c r="G2183" i="6"/>
  <c r="E2183" i="6"/>
  <c r="H2189" i="6"/>
  <c r="E2189" i="6"/>
  <c r="G2189" i="6"/>
  <c r="H2193" i="6"/>
  <c r="E2193" i="6"/>
  <c r="G2193" i="6"/>
  <c r="H2201" i="6"/>
  <c r="E2201" i="6"/>
  <c r="G2201" i="6"/>
  <c r="H2205" i="6"/>
  <c r="E2205" i="6"/>
  <c r="G2205" i="6"/>
  <c r="H2213" i="6"/>
  <c r="E2213" i="6"/>
  <c r="G2213" i="6"/>
  <c r="H2219" i="6"/>
  <c r="G2219" i="6"/>
  <c r="E2219" i="6"/>
  <c r="H2225" i="6"/>
  <c r="E2225" i="6"/>
  <c r="G2225" i="6"/>
  <c r="H2231" i="6"/>
  <c r="G2231" i="6"/>
  <c r="E2231" i="6"/>
  <c r="H2235" i="6"/>
  <c r="G2235" i="6"/>
  <c r="E2235" i="6"/>
  <c r="H2241" i="6"/>
  <c r="E2241" i="6"/>
  <c r="G2241" i="6"/>
  <c r="H2243" i="6"/>
  <c r="G2243" i="6"/>
  <c r="E2243" i="6"/>
  <c r="H2249" i="6"/>
  <c r="E2249" i="6"/>
  <c r="G2249" i="6"/>
  <c r="H2255" i="6"/>
  <c r="G2255" i="6"/>
  <c r="E2255" i="6"/>
  <c r="H2261" i="6"/>
  <c r="E2261" i="6"/>
  <c r="G2261" i="6"/>
  <c r="H2267" i="6"/>
  <c r="G2267" i="6"/>
  <c r="E2267" i="6"/>
  <c r="H2273" i="6"/>
  <c r="E2273" i="6"/>
  <c r="G2273" i="6"/>
  <c r="H2279" i="6"/>
  <c r="G2279" i="6"/>
  <c r="E2279" i="6"/>
  <c r="H2285" i="6"/>
  <c r="E2285" i="6"/>
  <c r="G2285" i="6"/>
  <c r="H2291" i="6"/>
  <c r="G2291" i="6"/>
  <c r="E2291" i="6"/>
  <c r="H2297" i="6"/>
  <c r="E2297" i="6"/>
  <c r="G2297" i="6"/>
  <c r="H2305" i="6"/>
  <c r="E2305" i="6"/>
  <c r="G2305" i="6"/>
  <c r="H2309" i="6"/>
  <c r="E2309" i="6"/>
  <c r="G2309" i="6"/>
  <c r="H2315" i="6"/>
  <c r="G2315" i="6"/>
  <c r="E2315" i="6"/>
  <c r="H2319" i="6"/>
  <c r="G2319" i="6"/>
  <c r="E2319" i="6"/>
  <c r="H2325" i="6"/>
  <c r="E2325" i="6"/>
  <c r="G2325" i="6"/>
  <c r="H2331" i="6"/>
  <c r="G2331" i="6"/>
  <c r="E2331" i="6"/>
  <c r="H2337" i="6"/>
  <c r="E2337" i="6"/>
  <c r="G2337" i="6"/>
  <c r="H2343" i="6"/>
  <c r="G2343" i="6"/>
  <c r="E2343" i="6"/>
  <c r="H2347" i="6"/>
  <c r="G2347" i="6"/>
  <c r="E2347" i="6"/>
  <c r="H2351" i="6"/>
  <c r="G2351" i="6"/>
  <c r="E2351" i="6"/>
  <c r="H2357" i="6"/>
  <c r="E2357" i="6"/>
  <c r="G2357" i="6"/>
  <c r="H2363" i="6"/>
  <c r="G2363" i="6"/>
  <c r="E2363" i="6"/>
  <c r="H2367" i="6"/>
  <c r="G2367" i="6"/>
  <c r="E2367" i="6"/>
  <c r="H2373" i="6"/>
  <c r="E2373" i="6"/>
  <c r="G2373" i="6"/>
  <c r="H2375" i="6"/>
  <c r="G2375" i="6"/>
  <c r="E2375" i="6"/>
  <c r="H2381" i="6"/>
  <c r="E2381" i="6"/>
  <c r="G2381" i="6"/>
  <c r="H2387" i="6"/>
  <c r="G2387" i="6"/>
  <c r="E2387" i="6"/>
  <c r="H2393" i="6"/>
  <c r="E2393" i="6"/>
  <c r="G2393" i="6"/>
  <c r="H2401" i="6"/>
  <c r="E2401" i="6"/>
  <c r="G2401" i="6"/>
  <c r="H2407" i="6"/>
  <c r="G2407" i="6"/>
  <c r="E2407" i="6"/>
  <c r="H2413" i="6"/>
  <c r="E2413" i="6"/>
  <c r="G2413" i="6"/>
  <c r="H2415" i="6"/>
  <c r="G2415" i="6"/>
  <c r="E2415" i="6"/>
  <c r="H2423" i="6"/>
  <c r="G2423" i="6"/>
  <c r="E2423" i="6"/>
  <c r="H2429" i="6"/>
  <c r="E2429" i="6"/>
  <c r="G2429" i="6"/>
  <c r="H2433" i="6"/>
  <c r="E2433" i="6"/>
  <c r="G2433" i="6"/>
  <c r="H2439" i="6"/>
  <c r="G2439" i="6"/>
  <c r="E2439" i="6"/>
  <c r="H2445" i="6"/>
  <c r="E2445" i="6"/>
  <c r="G2445" i="6"/>
  <c r="H2451" i="6"/>
  <c r="G2451" i="6"/>
  <c r="E2451" i="6"/>
  <c r="H2457" i="6"/>
  <c r="E2457" i="6"/>
  <c r="G2457" i="6"/>
  <c r="H2463" i="6"/>
  <c r="G2463" i="6"/>
  <c r="E2463" i="6"/>
  <c r="H2469" i="6"/>
  <c r="E2469" i="6"/>
  <c r="G2469" i="6"/>
  <c r="H2475" i="6"/>
  <c r="G2475" i="6"/>
  <c r="E2475" i="6"/>
  <c r="H2481" i="6"/>
  <c r="E2481" i="6"/>
  <c r="G2481" i="6"/>
  <c r="H2485" i="6"/>
  <c r="E2485" i="6"/>
  <c r="G2485" i="6"/>
  <c r="H2491" i="6"/>
  <c r="G2491" i="6"/>
  <c r="E2491" i="6"/>
  <c r="H2495" i="6"/>
  <c r="G2495" i="6"/>
  <c r="E2495" i="6"/>
  <c r="H2501" i="6"/>
  <c r="E2501" i="6"/>
  <c r="G2501" i="6"/>
  <c r="H2505" i="6"/>
  <c r="E2505" i="6"/>
  <c r="G2505" i="6"/>
  <c r="H2513" i="6"/>
  <c r="E2513" i="6"/>
  <c r="G2513" i="6"/>
  <c r="H2519" i="6"/>
  <c r="G2519" i="6"/>
  <c r="E2519" i="6"/>
  <c r="H2525" i="6"/>
  <c r="E2525" i="6"/>
  <c r="G2525" i="6"/>
  <c r="H2531" i="6"/>
  <c r="G2531" i="6"/>
  <c r="E2531" i="6"/>
  <c r="H2537" i="6"/>
  <c r="E2537" i="6"/>
  <c r="G2537" i="6"/>
  <c r="H2541" i="6"/>
  <c r="E2541" i="6"/>
  <c r="G2541" i="6"/>
  <c r="H2545" i="6"/>
  <c r="E2545" i="6"/>
  <c r="G2545" i="6"/>
  <c r="H2549" i="6"/>
  <c r="E2549" i="6"/>
  <c r="G2549" i="6"/>
  <c r="H2555" i="6"/>
  <c r="G2555" i="6"/>
  <c r="E2555" i="6"/>
  <c r="H2563" i="6"/>
  <c r="G2563" i="6"/>
  <c r="E2563" i="6"/>
  <c r="H2567" i="6"/>
  <c r="G2567" i="6"/>
  <c r="E2567" i="6"/>
  <c r="H2575" i="6"/>
  <c r="G2575" i="6"/>
  <c r="E2575" i="6"/>
  <c r="H2581" i="6"/>
  <c r="E2581" i="6"/>
  <c r="G2581" i="6"/>
  <c r="H2587" i="6"/>
  <c r="G2587" i="6"/>
  <c r="E2587" i="6"/>
  <c r="H2591" i="6"/>
  <c r="G2591" i="6"/>
  <c r="E2591" i="6"/>
  <c r="H2597" i="6"/>
  <c r="E2597" i="6"/>
  <c r="G2597" i="6"/>
  <c r="H2603" i="6"/>
  <c r="G2603" i="6"/>
  <c r="E2603" i="6"/>
  <c r="H2609" i="6"/>
  <c r="E2609" i="6"/>
  <c r="G2609" i="6"/>
  <c r="H2615" i="6"/>
  <c r="G2615" i="6"/>
  <c r="E2615" i="6"/>
  <c r="H2619" i="6"/>
  <c r="G2619" i="6"/>
  <c r="E2619" i="6"/>
  <c r="H2623" i="6"/>
  <c r="G2623" i="6"/>
  <c r="E2623" i="6"/>
  <c r="H2629" i="6"/>
  <c r="E2629" i="6"/>
  <c r="G2629" i="6"/>
  <c r="H2631" i="6"/>
  <c r="G2631" i="6"/>
  <c r="E2631" i="6"/>
  <c r="H2637" i="6"/>
  <c r="E2637" i="6"/>
  <c r="G2637" i="6"/>
  <c r="H2643" i="6"/>
  <c r="G2643" i="6"/>
  <c r="E2643" i="6"/>
  <c r="H2647" i="6"/>
  <c r="G2647" i="6"/>
  <c r="E2647" i="6"/>
  <c r="H2653" i="6"/>
  <c r="E2653" i="6"/>
  <c r="G2653" i="6"/>
  <c r="H2657" i="6"/>
  <c r="E2657" i="6"/>
  <c r="G2657" i="6"/>
  <c r="H2663" i="6"/>
  <c r="G2663" i="6"/>
  <c r="E2663" i="6"/>
  <c r="H2669" i="6"/>
  <c r="E2669" i="6"/>
  <c r="G2669" i="6"/>
  <c r="H2677" i="6"/>
  <c r="E2677" i="6"/>
  <c r="G2677" i="6"/>
  <c r="H2681" i="6"/>
  <c r="E2681" i="6"/>
  <c r="G2681" i="6"/>
  <c r="H2687" i="6"/>
  <c r="G2687" i="6"/>
  <c r="E2687" i="6"/>
  <c r="H2693" i="6"/>
  <c r="E2693" i="6"/>
  <c r="G2693" i="6"/>
  <c r="H2701" i="6"/>
  <c r="E2701" i="6"/>
  <c r="G2701" i="6"/>
  <c r="H2705" i="6"/>
  <c r="E2705" i="6"/>
  <c r="G2705" i="6"/>
  <c r="H2711" i="6"/>
  <c r="G2711" i="6"/>
  <c r="E2711" i="6"/>
  <c r="H2715" i="6"/>
  <c r="G2715" i="6"/>
  <c r="E2715" i="6"/>
  <c r="H2721" i="6"/>
  <c r="E2721" i="6"/>
  <c r="G2721" i="6"/>
  <c r="H2725" i="6"/>
  <c r="E2725" i="6"/>
  <c r="G2725" i="6"/>
  <c r="H2729" i="6"/>
  <c r="E2729" i="6"/>
  <c r="G2729" i="6"/>
  <c r="H2731" i="6"/>
  <c r="G2731" i="6"/>
  <c r="E2731" i="6"/>
  <c r="H2737" i="6"/>
  <c r="E2737" i="6"/>
  <c r="G2737" i="6"/>
  <c r="H2741" i="6"/>
  <c r="E2741" i="6"/>
  <c r="G2741" i="6"/>
  <c r="H2747" i="6"/>
  <c r="G2747" i="6"/>
  <c r="E2747" i="6"/>
  <c r="H2749" i="6"/>
  <c r="E2749" i="6"/>
  <c r="G2749" i="6"/>
  <c r="H2755" i="6"/>
  <c r="G2755" i="6"/>
  <c r="E2755" i="6"/>
  <c r="H2761" i="6"/>
  <c r="E2761" i="6"/>
  <c r="G2761" i="6"/>
  <c r="H2767" i="6"/>
  <c r="G2767" i="6"/>
  <c r="E2767" i="6"/>
  <c r="H2771" i="6"/>
  <c r="G2771" i="6"/>
  <c r="E2771" i="6"/>
  <c r="H2777" i="6"/>
  <c r="E2777" i="6"/>
  <c r="G2777" i="6"/>
  <c r="H2781" i="6"/>
  <c r="E2781" i="6"/>
  <c r="G2781" i="6"/>
  <c r="H2787" i="6"/>
  <c r="G2787" i="6"/>
  <c r="E2787" i="6"/>
  <c r="H2793" i="6"/>
  <c r="E2793" i="6"/>
  <c r="G2793" i="6"/>
  <c r="H2799" i="6"/>
  <c r="G2799" i="6"/>
  <c r="E2799" i="6"/>
  <c r="H2805" i="6"/>
  <c r="E2805" i="6"/>
  <c r="G2805" i="6"/>
  <c r="H2813" i="6"/>
  <c r="E2813" i="6"/>
  <c r="G2813" i="6"/>
  <c r="H2817" i="6"/>
  <c r="E2817" i="6"/>
  <c r="G2817" i="6"/>
  <c r="H2823" i="6"/>
  <c r="G2823" i="6"/>
  <c r="E2823" i="6"/>
  <c r="H2829" i="6"/>
  <c r="E2829" i="6"/>
  <c r="G2829" i="6"/>
  <c r="H2835" i="6"/>
  <c r="G2835" i="6"/>
  <c r="E2835" i="6"/>
  <c r="H2839" i="6"/>
  <c r="G2839" i="6"/>
  <c r="E2839" i="6"/>
  <c r="H2845" i="6"/>
  <c r="E2845" i="6"/>
  <c r="G2845" i="6"/>
  <c r="H2851" i="6"/>
  <c r="G2851" i="6"/>
  <c r="E2851" i="6"/>
  <c r="H2857" i="6"/>
  <c r="E2857" i="6"/>
  <c r="G2857" i="6"/>
  <c r="H2863" i="6"/>
  <c r="G2863" i="6"/>
  <c r="E2863" i="6"/>
  <c r="H2869" i="6"/>
  <c r="E2869" i="6"/>
  <c r="G2869" i="6"/>
  <c r="H2875" i="6"/>
  <c r="G2875" i="6"/>
  <c r="E2875" i="6"/>
  <c r="H2881" i="6"/>
  <c r="E2881" i="6"/>
  <c r="G2881" i="6"/>
  <c r="H2889" i="6"/>
  <c r="E2889" i="6"/>
  <c r="G2889" i="6"/>
  <c r="H2893" i="6"/>
  <c r="E2893" i="6"/>
  <c r="G2893" i="6"/>
  <c r="H2901" i="6"/>
  <c r="E2901" i="6"/>
  <c r="G2901" i="6"/>
  <c r="H2905" i="6"/>
  <c r="E2905" i="6"/>
  <c r="G2905" i="6"/>
  <c r="H2911" i="6"/>
  <c r="G2911" i="6"/>
  <c r="E2911" i="6"/>
  <c r="H2917" i="6"/>
  <c r="E2917" i="6"/>
  <c r="G2917" i="6"/>
  <c r="H2923" i="6"/>
  <c r="G2923" i="6"/>
  <c r="E2923" i="6"/>
  <c r="H2931" i="6"/>
  <c r="G2931" i="6"/>
  <c r="E2931" i="6"/>
  <c r="H2937" i="6"/>
  <c r="E2937" i="6"/>
  <c r="G2937" i="6"/>
  <c r="H2943" i="6"/>
  <c r="G2943" i="6"/>
  <c r="E2943" i="6"/>
  <c r="H2949" i="6"/>
  <c r="E2949" i="6"/>
  <c r="G2949" i="6"/>
  <c r="H2955" i="6"/>
  <c r="G2955" i="6"/>
  <c r="E2955" i="6"/>
  <c r="H2961" i="6"/>
  <c r="E2961" i="6"/>
  <c r="G2961" i="6"/>
  <c r="H2967" i="6"/>
  <c r="G2967" i="6"/>
  <c r="E2967" i="6"/>
  <c r="H2971" i="6"/>
  <c r="G2971" i="6"/>
  <c r="E2971" i="6"/>
  <c r="H2977" i="6"/>
  <c r="E2977" i="6"/>
  <c r="G2977" i="6"/>
  <c r="H2985" i="6"/>
  <c r="E2985" i="6"/>
  <c r="G2985" i="6"/>
  <c r="H2991" i="6"/>
  <c r="G2991" i="6"/>
  <c r="E2991" i="6"/>
  <c r="H2997" i="6"/>
  <c r="E2997" i="6"/>
  <c r="G2997" i="6"/>
  <c r="H3007" i="6"/>
  <c r="G3007" i="6"/>
  <c r="E3007" i="6"/>
  <c r="H3013" i="6"/>
  <c r="E3013" i="6"/>
  <c r="G3013" i="6"/>
  <c r="H3017" i="6"/>
  <c r="E3017" i="6"/>
  <c r="G3017" i="6"/>
  <c r="H3023" i="6"/>
  <c r="G3023" i="6"/>
  <c r="E3023" i="6"/>
  <c r="H3025" i="6"/>
  <c r="E3025" i="6"/>
  <c r="G3025" i="6"/>
  <c r="H3029" i="6"/>
  <c r="E3029" i="6"/>
  <c r="G3029" i="6"/>
  <c r="H3037" i="6"/>
  <c r="E3037" i="6"/>
  <c r="G3037" i="6"/>
  <c r="H3043" i="6"/>
  <c r="G3043" i="6"/>
  <c r="E3043" i="6"/>
  <c r="H3051" i="6"/>
  <c r="G3051" i="6"/>
  <c r="E3051" i="6"/>
  <c r="H3057" i="6"/>
  <c r="E3057" i="6"/>
  <c r="G3057" i="6"/>
  <c r="H3061" i="6"/>
  <c r="E3061" i="6"/>
  <c r="G3061" i="6"/>
  <c r="H3067" i="6"/>
  <c r="G3067" i="6"/>
  <c r="E3067" i="6"/>
  <c r="H3075" i="6"/>
  <c r="G3075" i="6"/>
  <c r="E3075" i="6"/>
  <c r="H3079" i="6"/>
  <c r="G3079" i="6"/>
  <c r="E3079" i="6"/>
  <c r="H3085" i="6"/>
  <c r="E3085" i="6"/>
  <c r="G3085" i="6"/>
  <c r="H3091" i="6"/>
  <c r="G3091" i="6"/>
  <c r="E3091" i="6"/>
  <c r="H3097" i="6"/>
  <c r="E3097" i="6"/>
  <c r="G3097" i="6"/>
  <c r="H3105" i="6"/>
  <c r="E3105" i="6"/>
  <c r="G3105" i="6"/>
  <c r="H3111" i="6"/>
  <c r="G3111" i="6"/>
  <c r="E3111" i="6"/>
  <c r="H3117" i="6"/>
  <c r="E3117" i="6"/>
  <c r="G3117" i="6"/>
  <c r="H3123" i="6"/>
  <c r="G3123" i="6"/>
  <c r="E3123" i="6"/>
  <c r="H3129" i="6"/>
  <c r="E3129" i="6"/>
  <c r="G3129" i="6"/>
  <c r="H3135" i="6"/>
  <c r="G3135" i="6"/>
  <c r="E3135" i="6"/>
  <c r="H3141" i="6"/>
  <c r="E3141" i="6"/>
  <c r="G3141" i="6"/>
  <c r="H3149" i="6"/>
  <c r="E3149" i="6"/>
  <c r="G3149" i="6"/>
  <c r="H3155" i="6"/>
  <c r="G3155" i="6"/>
  <c r="E3155" i="6"/>
  <c r="H3159" i="6"/>
  <c r="G3159" i="6"/>
  <c r="E3159" i="6"/>
  <c r="H3165" i="6"/>
  <c r="E3165" i="6"/>
  <c r="G3165" i="6"/>
  <c r="H3171" i="6"/>
  <c r="G3171" i="6"/>
  <c r="E3171" i="6"/>
  <c r="H3181" i="6"/>
  <c r="E3181" i="6"/>
  <c r="G3181" i="6"/>
  <c r="H3187" i="6"/>
  <c r="G3187" i="6"/>
  <c r="E3187" i="6"/>
  <c r="H3193" i="6"/>
  <c r="E3193" i="6"/>
  <c r="G3193" i="6"/>
  <c r="H3201" i="6"/>
  <c r="E3201" i="6"/>
  <c r="G3201" i="6"/>
  <c r="H3207" i="6"/>
  <c r="G3207" i="6"/>
  <c r="E3207" i="6"/>
  <c r="H3213" i="6"/>
  <c r="E3213" i="6"/>
  <c r="G3213" i="6"/>
  <c r="H3219" i="6"/>
  <c r="G3219" i="6"/>
  <c r="E3219" i="6"/>
  <c r="H3225" i="6"/>
  <c r="E3225" i="6"/>
  <c r="G3225" i="6"/>
  <c r="H3231" i="6"/>
  <c r="G3231" i="6"/>
  <c r="E3231" i="6"/>
  <c r="H3237" i="6"/>
  <c r="E3237" i="6"/>
  <c r="G3237" i="6"/>
  <c r="H3243" i="6"/>
  <c r="G3243" i="6"/>
  <c r="E3243" i="6"/>
  <c r="H3249" i="6"/>
  <c r="E3249" i="6"/>
  <c r="G3249" i="6"/>
  <c r="H3255" i="6"/>
  <c r="G3255" i="6"/>
  <c r="E3255" i="6"/>
  <c r="H3263" i="6"/>
  <c r="G3263" i="6"/>
  <c r="E3263" i="6"/>
  <c r="H3269" i="6"/>
  <c r="E3269" i="6"/>
  <c r="G3269" i="6"/>
  <c r="H3273" i="6"/>
  <c r="E3273" i="6"/>
  <c r="G3273" i="6"/>
  <c r="H3279" i="6"/>
  <c r="G3279" i="6"/>
  <c r="E3279" i="6"/>
  <c r="H3285" i="6"/>
  <c r="E3285" i="6"/>
  <c r="G3285" i="6"/>
  <c r="H3287" i="6"/>
  <c r="G3287" i="6"/>
  <c r="E3287" i="6"/>
  <c r="H3293" i="6"/>
  <c r="E3293" i="6"/>
  <c r="G3293" i="6"/>
  <c r="H3299" i="6"/>
  <c r="G3299" i="6"/>
  <c r="E3299" i="6"/>
  <c r="H3305" i="6"/>
  <c r="E3305" i="6"/>
  <c r="G3305" i="6"/>
  <c r="H3309" i="6"/>
  <c r="E3309" i="6"/>
  <c r="G3309" i="6"/>
  <c r="H3315" i="6"/>
  <c r="G3315" i="6"/>
  <c r="E3315" i="6"/>
  <c r="H3321" i="6"/>
  <c r="E3321" i="6"/>
  <c r="G3321" i="6"/>
  <c r="H3327" i="6"/>
  <c r="G3327" i="6"/>
  <c r="E3327" i="6"/>
  <c r="H3333" i="6"/>
  <c r="E3333" i="6"/>
  <c r="G3333" i="6"/>
  <c r="H3339" i="6"/>
  <c r="G3339" i="6"/>
  <c r="E3339" i="6"/>
  <c r="H3347" i="6"/>
  <c r="G3347" i="6"/>
  <c r="E3347" i="6"/>
  <c r="H3353" i="6"/>
  <c r="E3353" i="6"/>
  <c r="G3353" i="6"/>
  <c r="H3361" i="6"/>
  <c r="E3361" i="6"/>
  <c r="G3361" i="6"/>
  <c r="H3367" i="6"/>
  <c r="G3367" i="6"/>
  <c r="E3367" i="6"/>
  <c r="H3373" i="6"/>
  <c r="E3373" i="6"/>
  <c r="G3373" i="6"/>
  <c r="H3379" i="6"/>
  <c r="G3379" i="6"/>
  <c r="E3379" i="6"/>
  <c r="H3385" i="6"/>
  <c r="E3385" i="6"/>
  <c r="G3385" i="6"/>
  <c r="H3393" i="6"/>
  <c r="E3393" i="6"/>
  <c r="G3393" i="6"/>
  <c r="H3399" i="6"/>
  <c r="G3399" i="6"/>
  <c r="E3399" i="6"/>
  <c r="H3405" i="6"/>
  <c r="E3405" i="6"/>
  <c r="G3405" i="6"/>
  <c r="H3413" i="6"/>
  <c r="E3413" i="6"/>
  <c r="G3413" i="6"/>
  <c r="H3419" i="6"/>
  <c r="G3419" i="6"/>
  <c r="E3419" i="6"/>
  <c r="H3423" i="6"/>
  <c r="G3423" i="6"/>
  <c r="E3423" i="6"/>
  <c r="H3429" i="6"/>
  <c r="E3429" i="6"/>
  <c r="G3429" i="6"/>
  <c r="H3435" i="6"/>
  <c r="G3435" i="6"/>
  <c r="E3435" i="6"/>
  <c r="H3439" i="6"/>
  <c r="G3439" i="6"/>
  <c r="E3439" i="6"/>
  <c r="H3445" i="6"/>
  <c r="E3445" i="6"/>
  <c r="G3445" i="6"/>
  <c r="H3451" i="6"/>
  <c r="G3451" i="6"/>
  <c r="E3451" i="6"/>
  <c r="H3457" i="6"/>
  <c r="E3457" i="6"/>
  <c r="G3457" i="6"/>
  <c r="H3461" i="6"/>
  <c r="E3461" i="6"/>
  <c r="G3461" i="6"/>
  <c r="H3467" i="6"/>
  <c r="G3467" i="6"/>
  <c r="E3467" i="6"/>
  <c r="H3473" i="6"/>
  <c r="E3473" i="6"/>
  <c r="G3473" i="6"/>
  <c r="H3481" i="6"/>
  <c r="E3481" i="6"/>
  <c r="G3481" i="6"/>
  <c r="H3487" i="6"/>
  <c r="G3487" i="6"/>
  <c r="E3487" i="6"/>
  <c r="H3493" i="6"/>
  <c r="E3493" i="6"/>
  <c r="G3493" i="6"/>
  <c r="H3497" i="6"/>
  <c r="E3497" i="6"/>
  <c r="G3497" i="6"/>
  <c r="H3505" i="6"/>
  <c r="E3505" i="6"/>
  <c r="G3505" i="6"/>
  <c r="H3511" i="6"/>
  <c r="G3511" i="6"/>
  <c r="E3511" i="6"/>
  <c r="H3517" i="6"/>
  <c r="E3517" i="6"/>
  <c r="G3517" i="6"/>
  <c r="H3523" i="6"/>
  <c r="G3523" i="6"/>
  <c r="E3523" i="6"/>
  <c r="H3529" i="6"/>
  <c r="E3529" i="6"/>
  <c r="G3529" i="6"/>
  <c r="H3535" i="6"/>
  <c r="G3535" i="6"/>
  <c r="E3535" i="6"/>
  <c r="H3541" i="6"/>
  <c r="E3541" i="6"/>
  <c r="G3541" i="6"/>
  <c r="H3547" i="6"/>
  <c r="G3547" i="6"/>
  <c r="E3547" i="6"/>
  <c r="H3553" i="6"/>
  <c r="E3553" i="6"/>
  <c r="G3553" i="6"/>
  <c r="H3555" i="6"/>
  <c r="G3555" i="6"/>
  <c r="E3555" i="6"/>
  <c r="H3561" i="6"/>
  <c r="E3561" i="6"/>
  <c r="G3561" i="6"/>
  <c r="H3569" i="6"/>
  <c r="E3569" i="6"/>
  <c r="G3569" i="6"/>
  <c r="H3575" i="6"/>
  <c r="G3575" i="6"/>
  <c r="E3575" i="6"/>
  <c r="H3581" i="6"/>
  <c r="E3581" i="6"/>
  <c r="G3581" i="6"/>
  <c r="H3585" i="6"/>
  <c r="E3585" i="6"/>
  <c r="G3585" i="6"/>
  <c r="H3591" i="6"/>
  <c r="G3591" i="6"/>
  <c r="E3591" i="6"/>
  <c r="H3599" i="6"/>
  <c r="G3599" i="6"/>
  <c r="E3599" i="6"/>
  <c r="H3605" i="6"/>
  <c r="E3605" i="6"/>
  <c r="G3605" i="6"/>
  <c r="H3611" i="6"/>
  <c r="G3611" i="6"/>
  <c r="E3611" i="6"/>
  <c r="H3617" i="6"/>
  <c r="E3617" i="6"/>
  <c r="G3617" i="6"/>
  <c r="H3623" i="6"/>
  <c r="G3623" i="6"/>
  <c r="E3623" i="6"/>
  <c r="H3633" i="6"/>
  <c r="E3633" i="6"/>
  <c r="G3633" i="6"/>
  <c r="H3639" i="6"/>
  <c r="G3639" i="6"/>
  <c r="E3639" i="6"/>
  <c r="H3645" i="6"/>
  <c r="E3645" i="6"/>
  <c r="G3645" i="6"/>
  <c r="H3649" i="6"/>
  <c r="E3649" i="6"/>
  <c r="G3649" i="6"/>
  <c r="H3655" i="6"/>
  <c r="G3655" i="6"/>
  <c r="E3655" i="6"/>
  <c r="H3661" i="6"/>
  <c r="E3661" i="6"/>
  <c r="G3661" i="6"/>
  <c r="H3667" i="6"/>
  <c r="G3667" i="6"/>
  <c r="E3667" i="6"/>
  <c r="H3675" i="6"/>
  <c r="G3675" i="6"/>
  <c r="E3675" i="6"/>
  <c r="H3681" i="6"/>
  <c r="E3681" i="6"/>
  <c r="G3681" i="6"/>
  <c r="H3687" i="6"/>
  <c r="G3687" i="6"/>
  <c r="E3687" i="6"/>
  <c r="H3693" i="6"/>
  <c r="E3693" i="6"/>
  <c r="G3693" i="6"/>
  <c r="H3699" i="6"/>
  <c r="G3699" i="6"/>
  <c r="E3699" i="6"/>
  <c r="H3705" i="6"/>
  <c r="E3705" i="6"/>
  <c r="G3705" i="6"/>
  <c r="H3711" i="6"/>
  <c r="G3711" i="6"/>
  <c r="E3711" i="6"/>
  <c r="H3717" i="6"/>
  <c r="E3717" i="6"/>
  <c r="G3717" i="6"/>
  <c r="H3721" i="6"/>
  <c r="E3721" i="6"/>
  <c r="G3721" i="6"/>
  <c r="H3727" i="6"/>
  <c r="G3727" i="6"/>
  <c r="E3727" i="6"/>
  <c r="H3733" i="6"/>
  <c r="E3733" i="6"/>
  <c r="G3733" i="6"/>
  <c r="H3739" i="6"/>
  <c r="G3739" i="6"/>
  <c r="E3739" i="6"/>
  <c r="H3743" i="6"/>
  <c r="G3743" i="6"/>
  <c r="E3743" i="6"/>
  <c r="H3749" i="6"/>
  <c r="E3749" i="6"/>
  <c r="G3749" i="6"/>
  <c r="H3751" i="6"/>
  <c r="G3751" i="6"/>
  <c r="E3751" i="6"/>
  <c r="H3757" i="6"/>
  <c r="E3757" i="6"/>
  <c r="G3757" i="6"/>
  <c r="H3763" i="6"/>
  <c r="G3763" i="6"/>
  <c r="E3763" i="6"/>
  <c r="H3769" i="6"/>
  <c r="E3769" i="6"/>
  <c r="G3769" i="6"/>
  <c r="H3777" i="6"/>
  <c r="E3777" i="6"/>
  <c r="G3777" i="6"/>
  <c r="H3781" i="6"/>
  <c r="E3781" i="6"/>
  <c r="G3781" i="6"/>
  <c r="H3787" i="6"/>
  <c r="E3787" i="6"/>
  <c r="H3793" i="6"/>
  <c r="E3793" i="6"/>
  <c r="G3793" i="6"/>
  <c r="H3799" i="6"/>
  <c r="E3799" i="6"/>
  <c r="G3799" i="6"/>
  <c r="H3803" i="6"/>
  <c r="E3803" i="6"/>
  <c r="H3809" i="6"/>
  <c r="E3809" i="6"/>
  <c r="G3809" i="6"/>
  <c r="H3813" i="6"/>
  <c r="E3813" i="6"/>
  <c r="G3813" i="6"/>
  <c r="H3821" i="6"/>
  <c r="E3821" i="6"/>
  <c r="G3821" i="6"/>
  <c r="H3827" i="6"/>
  <c r="E3827" i="6"/>
  <c r="H3831" i="6"/>
  <c r="E3831" i="6"/>
  <c r="G3831" i="6"/>
  <c r="H3837" i="6"/>
  <c r="E3837" i="6"/>
  <c r="G3837" i="6"/>
  <c r="H3841" i="6"/>
  <c r="E3841" i="6"/>
  <c r="G3841" i="6"/>
  <c r="H3847" i="6"/>
  <c r="E3847" i="6"/>
  <c r="G3847" i="6"/>
  <c r="H3851" i="6"/>
  <c r="E3851" i="6"/>
  <c r="H3855" i="6"/>
  <c r="E3855" i="6"/>
  <c r="G3855" i="6"/>
  <c r="H3861" i="6"/>
  <c r="E3861" i="6"/>
  <c r="G3861" i="6"/>
  <c r="H3867" i="6"/>
  <c r="E3867" i="6"/>
  <c r="H3875" i="6"/>
  <c r="E3875" i="6"/>
  <c r="H3881" i="6"/>
  <c r="E3881" i="6"/>
  <c r="G3881" i="6"/>
  <c r="H3887" i="6"/>
  <c r="E3887" i="6"/>
  <c r="G3887" i="6"/>
  <c r="H3893" i="6"/>
  <c r="E3893" i="6"/>
  <c r="G3893" i="6"/>
  <c r="H3901" i="6"/>
  <c r="E3901" i="6"/>
  <c r="G3901" i="6"/>
  <c r="H3905" i="6"/>
  <c r="E3905" i="6"/>
  <c r="G3905" i="6"/>
  <c r="H3911" i="6"/>
  <c r="E3911" i="6"/>
  <c r="G3911" i="6"/>
  <c r="H3917" i="6"/>
  <c r="E3917" i="6"/>
  <c r="G3917" i="6"/>
  <c r="H3921" i="6"/>
  <c r="E3921" i="6"/>
  <c r="G3921" i="6"/>
  <c r="H3927" i="6"/>
  <c r="E3927" i="6"/>
  <c r="G3927" i="6"/>
  <c r="H3931" i="6"/>
  <c r="E3931" i="6"/>
  <c r="H3937" i="6"/>
  <c r="E3937" i="6"/>
  <c r="G3937" i="6"/>
  <c r="H3943" i="6"/>
  <c r="E3943" i="6"/>
  <c r="G3943" i="6"/>
  <c r="H3949" i="6"/>
  <c r="E3949" i="6"/>
  <c r="G3949" i="6"/>
  <c r="H3953" i="6"/>
  <c r="E3953" i="6"/>
  <c r="G3953" i="6"/>
  <c r="H3959" i="6"/>
  <c r="E3959" i="6"/>
  <c r="G3959" i="6"/>
  <c r="H3963" i="6"/>
  <c r="E3963" i="6"/>
  <c r="H3971" i="6"/>
  <c r="E3971" i="6"/>
  <c r="H3977" i="6"/>
  <c r="E3977" i="6"/>
  <c r="G3977" i="6"/>
  <c r="H3983" i="6"/>
  <c r="E3983" i="6"/>
  <c r="G3983" i="6"/>
  <c r="H3989" i="6"/>
  <c r="E3989" i="6"/>
  <c r="G3989" i="6"/>
  <c r="H3995" i="6"/>
  <c r="E3995" i="6"/>
  <c r="H4001" i="6"/>
  <c r="E4001" i="6"/>
  <c r="G4001" i="6"/>
  <c r="H4007" i="6"/>
  <c r="E4007" i="6"/>
  <c r="G4007" i="6"/>
  <c r="H4013" i="6"/>
  <c r="E4013" i="6"/>
  <c r="G4013" i="6"/>
  <c r="H4019" i="6"/>
  <c r="E4019" i="6"/>
  <c r="H4025" i="6"/>
  <c r="E4025" i="6"/>
  <c r="G4025" i="6"/>
  <c r="H4033" i="6"/>
  <c r="E4033" i="6"/>
  <c r="G4033" i="6"/>
  <c r="H4039" i="6"/>
  <c r="E4039" i="6"/>
  <c r="G4039" i="6"/>
  <c r="H4043" i="6"/>
  <c r="E4043" i="6"/>
  <c r="H4051" i="6"/>
  <c r="E4051" i="6"/>
  <c r="H4057" i="6"/>
  <c r="E4057" i="6"/>
  <c r="G4057" i="6"/>
  <c r="H4067" i="6"/>
  <c r="E4067" i="6"/>
  <c r="H4073" i="6"/>
  <c r="E4073" i="6"/>
  <c r="G4073" i="6"/>
  <c r="H4079" i="6"/>
  <c r="E4079" i="6"/>
  <c r="G4079" i="6"/>
  <c r="H4085" i="6"/>
  <c r="E4085" i="6"/>
  <c r="G4085" i="6"/>
  <c r="H4091" i="6"/>
  <c r="E4091" i="6"/>
  <c r="H4095" i="6"/>
  <c r="E4095" i="6"/>
  <c r="G4095" i="6"/>
  <c r="H4101" i="6"/>
  <c r="E4101" i="6"/>
  <c r="G4101" i="6"/>
  <c r="H4107" i="6"/>
  <c r="E4107" i="6"/>
  <c r="H4113" i="6"/>
  <c r="E4113" i="6"/>
  <c r="G4113" i="6"/>
  <c r="H4119" i="6"/>
  <c r="E4119" i="6"/>
  <c r="G4119" i="6"/>
  <c r="H4125" i="6"/>
  <c r="E4125" i="6"/>
  <c r="G4125" i="6"/>
  <c r="H4131" i="6"/>
  <c r="E4131" i="6"/>
  <c r="H4137" i="6"/>
  <c r="E4137" i="6"/>
  <c r="G4137" i="6"/>
  <c r="H4145" i="6"/>
  <c r="E4145" i="6"/>
  <c r="G4145" i="6"/>
  <c r="H4151" i="6"/>
  <c r="E4151" i="6"/>
  <c r="G4151" i="6"/>
  <c r="H4155" i="6"/>
  <c r="E4155" i="6"/>
  <c r="H4159" i="6"/>
  <c r="E4159" i="6"/>
  <c r="G4159" i="6"/>
  <c r="H4163" i="6"/>
  <c r="E4163" i="6"/>
  <c r="H4169" i="6"/>
  <c r="E4169" i="6"/>
  <c r="G4169" i="6"/>
  <c r="H4179" i="6"/>
  <c r="E4179" i="6"/>
  <c r="H4185" i="6"/>
  <c r="E4185" i="6"/>
  <c r="G4185" i="6"/>
  <c r="H4191" i="6"/>
  <c r="E4191" i="6"/>
  <c r="G4191" i="6"/>
  <c r="H4197" i="6"/>
  <c r="E4197" i="6"/>
  <c r="G4197" i="6"/>
  <c r="H4203" i="6"/>
  <c r="E4203" i="6"/>
  <c r="H4211" i="6"/>
  <c r="E4211" i="6"/>
  <c r="H4217" i="6"/>
  <c r="E4217" i="6"/>
  <c r="G4217" i="6"/>
  <c r="H4221" i="6"/>
  <c r="E4221" i="6"/>
  <c r="G4221" i="6"/>
  <c r="H4227" i="6"/>
  <c r="E4227" i="6"/>
  <c r="H4233" i="6"/>
  <c r="E4233" i="6"/>
  <c r="G4233" i="6"/>
  <c r="H4239" i="6"/>
  <c r="E4239" i="6"/>
  <c r="G4239" i="6"/>
  <c r="H4245" i="6"/>
  <c r="E4245" i="6"/>
  <c r="G4245" i="6"/>
  <c r="H4249" i="6"/>
  <c r="E4249" i="6"/>
  <c r="G4249" i="6"/>
  <c r="H4255" i="6"/>
  <c r="E4255" i="6"/>
  <c r="G4255" i="6"/>
  <c r="H4261" i="6"/>
  <c r="E4261" i="6"/>
  <c r="G4261" i="6"/>
  <c r="H4267" i="6"/>
  <c r="E4267" i="6"/>
  <c r="H4271" i="6"/>
  <c r="E4271" i="6"/>
  <c r="G4271" i="6"/>
  <c r="H4275" i="6"/>
  <c r="E4275" i="6"/>
  <c r="H4283" i="6"/>
  <c r="E4283" i="6"/>
  <c r="H4287" i="6"/>
  <c r="E4287" i="6"/>
  <c r="G4287" i="6"/>
  <c r="H4293" i="6"/>
  <c r="E4293" i="6"/>
  <c r="G4293" i="6"/>
  <c r="H4299" i="6"/>
  <c r="E4299" i="6"/>
  <c r="H4305" i="6"/>
  <c r="E4305" i="6"/>
  <c r="G4305" i="6"/>
  <c r="H4311" i="6"/>
  <c r="E4311" i="6"/>
  <c r="G4311" i="6"/>
  <c r="H4317" i="6"/>
  <c r="E4317" i="6"/>
  <c r="G4317" i="6"/>
  <c r="H4321" i="6"/>
  <c r="E4321" i="6"/>
  <c r="G4321" i="6"/>
  <c r="H4329" i="6"/>
  <c r="E4329" i="6"/>
  <c r="G4329" i="6"/>
  <c r="H4335" i="6"/>
  <c r="E4335" i="6"/>
  <c r="G4335" i="6"/>
  <c r="H4341" i="6"/>
  <c r="E4341" i="6"/>
  <c r="G4341" i="6"/>
  <c r="H4347" i="6"/>
  <c r="E4347" i="6"/>
  <c r="H4355" i="6"/>
  <c r="E4355" i="6"/>
  <c r="H4361" i="6"/>
  <c r="E4361" i="6"/>
  <c r="G4361" i="6"/>
  <c r="H4367" i="6"/>
  <c r="E4367" i="6"/>
  <c r="G4367" i="6"/>
  <c r="H4373" i="6"/>
  <c r="E4373" i="6"/>
  <c r="G4373" i="6"/>
  <c r="H4379" i="6"/>
  <c r="E4379" i="6"/>
  <c r="H4383" i="6"/>
  <c r="E4383" i="6"/>
  <c r="G4383" i="6"/>
  <c r="H4389" i="6"/>
  <c r="E4389" i="6"/>
  <c r="G4389" i="6"/>
  <c r="H4395" i="6"/>
  <c r="E4395" i="6"/>
  <c r="H4401" i="6"/>
  <c r="E4401" i="6"/>
  <c r="G4401" i="6"/>
  <c r="H4407" i="6"/>
  <c r="E4407" i="6"/>
  <c r="G4407" i="6"/>
  <c r="H4411" i="6"/>
  <c r="E4411" i="6"/>
  <c r="H4417" i="6"/>
  <c r="E4417" i="6"/>
  <c r="G4417" i="6"/>
  <c r="H4421" i="6"/>
  <c r="E4421" i="6"/>
  <c r="G4421" i="6"/>
  <c r="H4427" i="6"/>
  <c r="E4427" i="6"/>
  <c r="H4433" i="6"/>
  <c r="E4433" i="6"/>
  <c r="G4433" i="6"/>
  <c r="H4439" i="6"/>
  <c r="E4439" i="6"/>
  <c r="G4439" i="6"/>
  <c r="H4443" i="6"/>
  <c r="E4443" i="6"/>
  <c r="H4449" i="6"/>
  <c r="E4449" i="6"/>
  <c r="G4449" i="6"/>
  <c r="H4455" i="6"/>
  <c r="E4455" i="6"/>
  <c r="G4455" i="6"/>
  <c r="H4461" i="6"/>
  <c r="E4461" i="6"/>
  <c r="G4461" i="6"/>
  <c r="H4471" i="6"/>
  <c r="G4471" i="6"/>
  <c r="E4471" i="6"/>
  <c r="H4475" i="6"/>
  <c r="G4475" i="6"/>
  <c r="E4475" i="6"/>
  <c r="H4481" i="6"/>
  <c r="E4481" i="6"/>
  <c r="G4481" i="6"/>
  <c r="H4487" i="6"/>
  <c r="G4487" i="6"/>
  <c r="E4487" i="6"/>
  <c r="H4493" i="6"/>
  <c r="E4493" i="6"/>
  <c r="G4493" i="6"/>
  <c r="H4499" i="6"/>
  <c r="G4499" i="6"/>
  <c r="E4499" i="6"/>
  <c r="H4503" i="6"/>
  <c r="G4503" i="6"/>
  <c r="E4503" i="6"/>
  <c r="H4509" i="6"/>
  <c r="E4509" i="6"/>
  <c r="G4509" i="6"/>
  <c r="H4515" i="6"/>
  <c r="G4515" i="6"/>
  <c r="E4515" i="6"/>
  <c r="H4521" i="6"/>
  <c r="E4521" i="6"/>
  <c r="G4521" i="6"/>
  <c r="H4527" i="6"/>
  <c r="G4527" i="6"/>
  <c r="E4527" i="6"/>
  <c r="H4533" i="6"/>
  <c r="E4533" i="6"/>
  <c r="G4533" i="6"/>
  <c r="H4537" i="6"/>
  <c r="E4537" i="6"/>
  <c r="G4537" i="6"/>
  <c r="H4543" i="6"/>
  <c r="G4543" i="6"/>
  <c r="E4543" i="6"/>
  <c r="H4549" i="6"/>
  <c r="E4549" i="6"/>
  <c r="G4549" i="6"/>
  <c r="H4553" i="6"/>
  <c r="E4553" i="6"/>
  <c r="G4553" i="6"/>
  <c r="H4559" i="6"/>
  <c r="G4559" i="6"/>
  <c r="E4559" i="6"/>
  <c r="H4565" i="6"/>
  <c r="E4565" i="6"/>
  <c r="G4565" i="6"/>
  <c r="H4575" i="6"/>
  <c r="G4575" i="6"/>
  <c r="E4575" i="6"/>
  <c r="H4581" i="6"/>
  <c r="E4581" i="6"/>
  <c r="G4581" i="6"/>
  <c r="H4587" i="6"/>
  <c r="G4587" i="6"/>
  <c r="E4587" i="6"/>
  <c r="H4595" i="6"/>
  <c r="G4595" i="6"/>
  <c r="E4595" i="6"/>
  <c r="H4601" i="6"/>
  <c r="E4601" i="6"/>
  <c r="G4601" i="6"/>
  <c r="H4607" i="6"/>
  <c r="G4607" i="6"/>
  <c r="E4607" i="6"/>
  <c r="H4613" i="6"/>
  <c r="E4613" i="6"/>
  <c r="G4613" i="6"/>
  <c r="H4619" i="6"/>
  <c r="G4619" i="6"/>
  <c r="E4619" i="6"/>
  <c r="H4625" i="6"/>
  <c r="E4625" i="6"/>
  <c r="G4625" i="6"/>
  <c r="H4629" i="6"/>
  <c r="E4629" i="6"/>
  <c r="G4629" i="6"/>
  <c r="H4635" i="6"/>
  <c r="G4635" i="6"/>
  <c r="E4635" i="6"/>
  <c r="H4641" i="6"/>
  <c r="E4641" i="6"/>
  <c r="G4641" i="6"/>
  <c r="H4649" i="6"/>
  <c r="E4649" i="6"/>
  <c r="G4649" i="6"/>
  <c r="H4655" i="6"/>
  <c r="G4655" i="6"/>
  <c r="E4655" i="6"/>
  <c r="H4661" i="6"/>
  <c r="E4661" i="6"/>
  <c r="G4661" i="6"/>
  <c r="H4665" i="6"/>
  <c r="E4665" i="6"/>
  <c r="G4665" i="6"/>
  <c r="H4671" i="6"/>
  <c r="G4671" i="6"/>
  <c r="E4671" i="6"/>
  <c r="H4677" i="6"/>
  <c r="E4677" i="6"/>
  <c r="G4677" i="6"/>
  <c r="H4683" i="6"/>
  <c r="G4683" i="6"/>
  <c r="E4683" i="6"/>
  <c r="H4687" i="6"/>
  <c r="G4687" i="6"/>
  <c r="E4687" i="6"/>
  <c r="H4693" i="6"/>
  <c r="E4693" i="6"/>
  <c r="G4693" i="6"/>
  <c r="H4697" i="6"/>
  <c r="E4697" i="6"/>
  <c r="G4697" i="6"/>
  <c r="H4703" i="6"/>
  <c r="G4703" i="6"/>
  <c r="E4703" i="6"/>
  <c r="H4709" i="6"/>
  <c r="E4709" i="6"/>
  <c r="G4709" i="6"/>
  <c r="H4713" i="6"/>
  <c r="E4713" i="6"/>
  <c r="G4713" i="6"/>
  <c r="H4719" i="6"/>
  <c r="G4719" i="6"/>
  <c r="E4719" i="6"/>
  <c r="H4725" i="6"/>
  <c r="E4725" i="6"/>
  <c r="G4725" i="6"/>
  <c r="H4731" i="6"/>
  <c r="G4731" i="6"/>
  <c r="E4731" i="6"/>
  <c r="H4737" i="6"/>
  <c r="E4737" i="6"/>
  <c r="G4737" i="6"/>
  <c r="H4743" i="6"/>
  <c r="G4743" i="6"/>
  <c r="E4743" i="6"/>
  <c r="H4749" i="6"/>
  <c r="E4749" i="6"/>
  <c r="G4749" i="6"/>
  <c r="H4755" i="6"/>
  <c r="G4755" i="6"/>
  <c r="E4755" i="6"/>
  <c r="H4759" i="6"/>
  <c r="G4759" i="6"/>
  <c r="E4759" i="6"/>
  <c r="H4765" i="6"/>
  <c r="E4765" i="6"/>
  <c r="G4765" i="6"/>
  <c r="H4771" i="6"/>
  <c r="G4771" i="6"/>
  <c r="E4771" i="6"/>
  <c r="H4779" i="6"/>
  <c r="G4779" i="6"/>
  <c r="E4779" i="6"/>
  <c r="H4785" i="6"/>
  <c r="E4785" i="6"/>
  <c r="G4785" i="6"/>
  <c r="H4789" i="6"/>
  <c r="E4789" i="6"/>
  <c r="G4789" i="6"/>
  <c r="H4795" i="6"/>
  <c r="G4795" i="6"/>
  <c r="E4795" i="6"/>
  <c r="H4801" i="6"/>
  <c r="E4801" i="6"/>
  <c r="G4801" i="6"/>
  <c r="H4807" i="6"/>
  <c r="G4807" i="6"/>
  <c r="E4807" i="6"/>
  <c r="H4813" i="6"/>
  <c r="E4813" i="6"/>
  <c r="G4813" i="6"/>
  <c r="H4819" i="6"/>
  <c r="G4819" i="6"/>
  <c r="E4819" i="6"/>
  <c r="H4823" i="6"/>
  <c r="G4823" i="6"/>
  <c r="E4823" i="6"/>
  <c r="H4829" i="6"/>
  <c r="E4829" i="6"/>
  <c r="G4829" i="6"/>
  <c r="H4833" i="6"/>
  <c r="E4833" i="6"/>
  <c r="G4833" i="6"/>
  <c r="H4839" i="6"/>
  <c r="G4839" i="6"/>
  <c r="E4839" i="6"/>
  <c r="H4847" i="6"/>
  <c r="G4847" i="6"/>
  <c r="E4847" i="6"/>
  <c r="H4851" i="6"/>
  <c r="G4851" i="6"/>
  <c r="E4851" i="6"/>
  <c r="H4857" i="6"/>
  <c r="E4857" i="6"/>
  <c r="G4857" i="6"/>
  <c r="H4863" i="6"/>
  <c r="G4863" i="6"/>
  <c r="E4863" i="6"/>
  <c r="H4869" i="6"/>
  <c r="E4869" i="6"/>
  <c r="G4869" i="6"/>
  <c r="H4875" i="6"/>
  <c r="G4875" i="6"/>
  <c r="E4875" i="6"/>
  <c r="H4879" i="6"/>
  <c r="G4879" i="6"/>
  <c r="H4885" i="6"/>
  <c r="E4885" i="6"/>
  <c r="G4885" i="6"/>
  <c r="H4891" i="6"/>
  <c r="G4891" i="6"/>
  <c r="E4891" i="6"/>
  <c r="H4897" i="6"/>
  <c r="E4897" i="6"/>
  <c r="G4897" i="6"/>
  <c r="H4903" i="6"/>
  <c r="G4903" i="6"/>
  <c r="E4903" i="6"/>
  <c r="H4907" i="6"/>
  <c r="G4907" i="6"/>
  <c r="E4907" i="6"/>
  <c r="H4913" i="6"/>
  <c r="E4913" i="6"/>
  <c r="G4913" i="6"/>
  <c r="H4919" i="6"/>
  <c r="G4919" i="6"/>
  <c r="E4919" i="6"/>
  <c r="H4925" i="6"/>
  <c r="E4925" i="6"/>
  <c r="G4925" i="6"/>
  <c r="H4929" i="6"/>
  <c r="E4929" i="6"/>
  <c r="G4929" i="6"/>
  <c r="H4935" i="6"/>
  <c r="G4935" i="6"/>
  <c r="E4935" i="6"/>
  <c r="H4941" i="6"/>
  <c r="E4941" i="6"/>
  <c r="G4941" i="6"/>
  <c r="H4943" i="6"/>
  <c r="G4943" i="6"/>
  <c r="H4949" i="6"/>
  <c r="E4949" i="6"/>
  <c r="G4949" i="6"/>
  <c r="H4955" i="6"/>
  <c r="G4955" i="6"/>
  <c r="E4955" i="6"/>
  <c r="H4961" i="6"/>
  <c r="E4961" i="6"/>
  <c r="G4961" i="6"/>
  <c r="H4965" i="6"/>
  <c r="E4965" i="6"/>
  <c r="G4965" i="6"/>
  <c r="H4971" i="6"/>
  <c r="G4971" i="6"/>
  <c r="E4971" i="6"/>
  <c r="H4977" i="6"/>
  <c r="E4977" i="6"/>
  <c r="G4977" i="6"/>
  <c r="H4983" i="6"/>
  <c r="G4983" i="6"/>
  <c r="E4983" i="6"/>
  <c r="H4989" i="6"/>
  <c r="E4989" i="6"/>
  <c r="G4989" i="6"/>
  <c r="H4993" i="6"/>
  <c r="E4993" i="6"/>
  <c r="G4993" i="6"/>
  <c r="H4999" i="6"/>
  <c r="G4999" i="6"/>
  <c r="E4999" i="6"/>
  <c r="H5005" i="6"/>
  <c r="E5005" i="6"/>
  <c r="G5005" i="6"/>
  <c r="H5007" i="6"/>
  <c r="G5007" i="6"/>
  <c r="H5013" i="6"/>
  <c r="E5013" i="6"/>
  <c r="G5013" i="6"/>
  <c r="H5019" i="6"/>
  <c r="G5019" i="6"/>
  <c r="E5019" i="6"/>
  <c r="H5027" i="6"/>
  <c r="G5027" i="6"/>
  <c r="E5027" i="6"/>
  <c r="H5033" i="6"/>
  <c r="E5033" i="6"/>
  <c r="G5033" i="6"/>
  <c r="H5037" i="6"/>
  <c r="E5037" i="6"/>
  <c r="G5037" i="6"/>
  <c r="H5041" i="6"/>
  <c r="E5041" i="6"/>
  <c r="G5041" i="6"/>
  <c r="H5047" i="6"/>
  <c r="G5047" i="6"/>
  <c r="E5047" i="6"/>
  <c r="H5053" i="6"/>
  <c r="E5053" i="6"/>
  <c r="G5053" i="6"/>
  <c r="H5057" i="6"/>
  <c r="E5057" i="6"/>
  <c r="G5057" i="6"/>
  <c r="H5063" i="6"/>
  <c r="G5063" i="6"/>
  <c r="E5063" i="6"/>
  <c r="H5067" i="6"/>
  <c r="G5067" i="6"/>
  <c r="E5067" i="6"/>
  <c r="H5075" i="6"/>
  <c r="G5075" i="6"/>
  <c r="E5075" i="6"/>
  <c r="H5081" i="6"/>
  <c r="E5081" i="6"/>
  <c r="G5081" i="6"/>
  <c r="H5087" i="6"/>
  <c r="G5087" i="6"/>
  <c r="E5087" i="6"/>
  <c r="H5095" i="6"/>
  <c r="G5095" i="6"/>
  <c r="E5095" i="6"/>
  <c r="H5099" i="6"/>
  <c r="G5099" i="6"/>
  <c r="E5099" i="6"/>
  <c r="H5103" i="6"/>
  <c r="G5103" i="6"/>
  <c r="E5103" i="6"/>
  <c r="H5109" i="6"/>
  <c r="E5109" i="6"/>
  <c r="G5109" i="6"/>
  <c r="H5115" i="6"/>
  <c r="G5115" i="6"/>
  <c r="E5115" i="6"/>
  <c r="H5121" i="6"/>
  <c r="E5121" i="6"/>
  <c r="G5121" i="6"/>
  <c r="H5127" i="6"/>
  <c r="G5127" i="6"/>
  <c r="E5127" i="6"/>
  <c r="H5133" i="6"/>
  <c r="E5133" i="6"/>
  <c r="G5133" i="6"/>
  <c r="H5137" i="6"/>
  <c r="E5137" i="6"/>
  <c r="G5137" i="6"/>
  <c r="H5143" i="6"/>
  <c r="G5143" i="6"/>
  <c r="E5143" i="6"/>
  <c r="H5151" i="6"/>
  <c r="G5151" i="6"/>
  <c r="E5151" i="6"/>
  <c r="H5157" i="6"/>
  <c r="E5157" i="6"/>
  <c r="G5157" i="6"/>
  <c r="H5161" i="6"/>
  <c r="E5161" i="6"/>
  <c r="G5161" i="6"/>
  <c r="H5167" i="6"/>
  <c r="G5167" i="6"/>
  <c r="E5167" i="6"/>
  <c r="H5173" i="6"/>
  <c r="E5173" i="6"/>
  <c r="G5173" i="6"/>
  <c r="H5179" i="6"/>
  <c r="G5179" i="6"/>
  <c r="E5179" i="6"/>
  <c r="H5185" i="6"/>
  <c r="E5185" i="6"/>
  <c r="G5185" i="6"/>
  <c r="H5187" i="6"/>
  <c r="G5187" i="6"/>
  <c r="E5187" i="6"/>
  <c r="H5193" i="6"/>
  <c r="E5193" i="6"/>
  <c r="G5193" i="6"/>
  <c r="H5199" i="6"/>
  <c r="G5199" i="6"/>
  <c r="H5205" i="6"/>
  <c r="E5205" i="6"/>
  <c r="G5205" i="6"/>
  <c r="H5211" i="6"/>
  <c r="G5211" i="6"/>
  <c r="E5211" i="6"/>
  <c r="H5219" i="6"/>
  <c r="G5219" i="6"/>
  <c r="E5219" i="6"/>
  <c r="H5225" i="6"/>
  <c r="E5225" i="6"/>
  <c r="G5225" i="6"/>
  <c r="H5231" i="6"/>
  <c r="G5231" i="6"/>
  <c r="E5231" i="6"/>
  <c r="H5237" i="6"/>
  <c r="E5237" i="6"/>
  <c r="G5237" i="6"/>
  <c r="H5243" i="6"/>
  <c r="G5243" i="6"/>
  <c r="E5243" i="6"/>
  <c r="H5249" i="6"/>
  <c r="E5249" i="6"/>
  <c r="G5249" i="6"/>
  <c r="H5255" i="6"/>
  <c r="G5255" i="6"/>
  <c r="E5255" i="6"/>
  <c r="H5261" i="6"/>
  <c r="E5261" i="6"/>
  <c r="G5261" i="6"/>
  <c r="H5265" i="6"/>
  <c r="E5265" i="6"/>
  <c r="G5265" i="6"/>
  <c r="H5271" i="6"/>
  <c r="G5271" i="6"/>
  <c r="E5271" i="6"/>
  <c r="H5277" i="6"/>
  <c r="E5277" i="6"/>
  <c r="G5277" i="6"/>
  <c r="H5283" i="6"/>
  <c r="G5283" i="6"/>
  <c r="E5283" i="6"/>
  <c r="H5289" i="6"/>
  <c r="E5289" i="6"/>
  <c r="G5289" i="6"/>
  <c r="H5295" i="6"/>
  <c r="G5295" i="6"/>
  <c r="E5295" i="6"/>
  <c r="H5301" i="6"/>
  <c r="E5301" i="6"/>
  <c r="G5301" i="6"/>
  <c r="H5307" i="6"/>
  <c r="G5307" i="6"/>
  <c r="E5307" i="6"/>
  <c r="H5313" i="6"/>
  <c r="E5313" i="6"/>
  <c r="G5313" i="6"/>
  <c r="H5321" i="6"/>
  <c r="E5321" i="6"/>
  <c r="G5321" i="6"/>
  <c r="H5327" i="6"/>
  <c r="G5327" i="6"/>
  <c r="E5327" i="6"/>
  <c r="H5333" i="6"/>
  <c r="E5333" i="6"/>
  <c r="G5333" i="6"/>
  <c r="H5337" i="6"/>
  <c r="E5337" i="6"/>
  <c r="G5337" i="6"/>
  <c r="H5343" i="6"/>
  <c r="G5343" i="6"/>
  <c r="E5343" i="6"/>
  <c r="H5349" i="6"/>
  <c r="E5349" i="6"/>
  <c r="G5349" i="6"/>
  <c r="H5355" i="6"/>
  <c r="G5355" i="6"/>
  <c r="E5355" i="6"/>
  <c r="H5361" i="6"/>
  <c r="E5361" i="6"/>
  <c r="G5361" i="6"/>
  <c r="H5367" i="6"/>
  <c r="G5367" i="6"/>
  <c r="E5367" i="6"/>
  <c r="H5373" i="6"/>
  <c r="E5373" i="6"/>
  <c r="G5373" i="6"/>
  <c r="H5377" i="6"/>
  <c r="E5377" i="6"/>
  <c r="G5377" i="6"/>
  <c r="H5383" i="6"/>
  <c r="G5383" i="6"/>
  <c r="E5383" i="6"/>
  <c r="H5389" i="6"/>
  <c r="E5389" i="6"/>
  <c r="G5389" i="6"/>
  <c r="H5395" i="6"/>
  <c r="G5395" i="6"/>
  <c r="E5395" i="6"/>
  <c r="H5401" i="6"/>
  <c r="E5401" i="6"/>
  <c r="G5401" i="6"/>
  <c r="H5407" i="6"/>
  <c r="G5407" i="6"/>
  <c r="E5407" i="6"/>
  <c r="H5413" i="6"/>
  <c r="E5413" i="6"/>
  <c r="G5413" i="6"/>
  <c r="H5421" i="6"/>
  <c r="E5421" i="6"/>
  <c r="G5421" i="6"/>
  <c r="H5427" i="6"/>
  <c r="G5427" i="6"/>
  <c r="E5427" i="6"/>
  <c r="H5431" i="6"/>
  <c r="G5431" i="6"/>
  <c r="E5431" i="6"/>
  <c r="H5437" i="6"/>
  <c r="E5437" i="6"/>
  <c r="G5437" i="6"/>
  <c r="H5443" i="6"/>
  <c r="E5443" i="6"/>
  <c r="G5443" i="6"/>
  <c r="H5447" i="6"/>
  <c r="E5447" i="6"/>
  <c r="G5447" i="6"/>
  <c r="H5451" i="6"/>
  <c r="E5451" i="6"/>
  <c r="G5451" i="6"/>
  <c r="H5455" i="6"/>
  <c r="E5455" i="6"/>
  <c r="G5455" i="6"/>
  <c r="H5461" i="6"/>
  <c r="G5461" i="6"/>
  <c r="E5461" i="6"/>
  <c r="H5467" i="6"/>
  <c r="E5467" i="6"/>
  <c r="G5467" i="6"/>
  <c r="H5477" i="6"/>
  <c r="G5477" i="6"/>
  <c r="E5477" i="6"/>
  <c r="H5479" i="6"/>
  <c r="E5479" i="6"/>
  <c r="G5479" i="6"/>
  <c r="H5485" i="6"/>
  <c r="G5485" i="6"/>
  <c r="E5485" i="6"/>
  <c r="H5491" i="6"/>
  <c r="E5491" i="6"/>
  <c r="G5491" i="6"/>
  <c r="H5493" i="6"/>
  <c r="G5493" i="6"/>
  <c r="E5493" i="6"/>
  <c r="H5501" i="6"/>
  <c r="G5501" i="6"/>
  <c r="E5501" i="6"/>
  <c r="H5507" i="6"/>
  <c r="E5507" i="6"/>
  <c r="G5507" i="6"/>
  <c r="H5513" i="6"/>
  <c r="G5513" i="6"/>
  <c r="E5513" i="6"/>
  <c r="H5517" i="6"/>
  <c r="G5517" i="6"/>
  <c r="E5517" i="6"/>
  <c r="H5523" i="6"/>
  <c r="E5523" i="6"/>
  <c r="G5523" i="6"/>
  <c r="H5529" i="6"/>
  <c r="G5529" i="6"/>
  <c r="E5529" i="6"/>
  <c r="H5535" i="6"/>
  <c r="E5535" i="6"/>
  <c r="G5535" i="6"/>
  <c r="H5541" i="6"/>
  <c r="G5541" i="6"/>
  <c r="E5541" i="6"/>
  <c r="H5545" i="6"/>
  <c r="G5545" i="6"/>
  <c r="E5545" i="6"/>
  <c r="H5551" i="6"/>
  <c r="E5551" i="6"/>
  <c r="G5551" i="6"/>
  <c r="H5559" i="6"/>
  <c r="E5559" i="6"/>
  <c r="G5559" i="6"/>
  <c r="H5565" i="6"/>
  <c r="G5565" i="6"/>
  <c r="E5565" i="6"/>
  <c r="H5571" i="6"/>
  <c r="E5571" i="6"/>
  <c r="G5571" i="6"/>
  <c r="H5579" i="6"/>
  <c r="E5579" i="6"/>
  <c r="G5579" i="6"/>
  <c r="H5583" i="6"/>
  <c r="E5583" i="6"/>
  <c r="G5583" i="6"/>
  <c r="H5589" i="6"/>
  <c r="G5589" i="6"/>
  <c r="E5589" i="6"/>
  <c r="H5595" i="6"/>
  <c r="E5595" i="6"/>
  <c r="G5595" i="6"/>
  <c r="H5599" i="6"/>
  <c r="E5599" i="6"/>
  <c r="G5599" i="6"/>
  <c r="H5605" i="6"/>
  <c r="G5605" i="6"/>
  <c r="E5605" i="6"/>
  <c r="H5607" i="6"/>
  <c r="E5607" i="6"/>
  <c r="G5607" i="6"/>
  <c r="H5613" i="6"/>
  <c r="G5613" i="6"/>
  <c r="E5613" i="6"/>
  <c r="H5619" i="6"/>
  <c r="E5619" i="6"/>
  <c r="G5619" i="6"/>
  <c r="H5625" i="6"/>
  <c r="G5625" i="6"/>
  <c r="E5625" i="6"/>
  <c r="H5629" i="6"/>
  <c r="G5629" i="6"/>
  <c r="E5629" i="6"/>
  <c r="H5635" i="6"/>
  <c r="E5635" i="6"/>
  <c r="G5635" i="6"/>
  <c r="H5641" i="6"/>
  <c r="G5641" i="6"/>
  <c r="E5641" i="6"/>
  <c r="H5649" i="6"/>
  <c r="G5649" i="6"/>
  <c r="E5649" i="6"/>
  <c r="H5655" i="6"/>
  <c r="E5655" i="6"/>
  <c r="G5655" i="6"/>
  <c r="H5659" i="6"/>
  <c r="E5659" i="6"/>
  <c r="G5659" i="6"/>
  <c r="H5667" i="6"/>
  <c r="E5667" i="6"/>
  <c r="G5667" i="6"/>
  <c r="H5673" i="6"/>
  <c r="G5673" i="6"/>
  <c r="E5673" i="6"/>
  <c r="H5679" i="6"/>
  <c r="E5679" i="6"/>
  <c r="G5679" i="6"/>
  <c r="H5685" i="6"/>
  <c r="G5685" i="6"/>
  <c r="E5685" i="6"/>
  <c r="H5691" i="6"/>
  <c r="E5691" i="6"/>
  <c r="H5695" i="6"/>
  <c r="E5695" i="6"/>
  <c r="G5695" i="6"/>
  <c r="H5701" i="6"/>
  <c r="G5701" i="6"/>
  <c r="E5701" i="6"/>
  <c r="H5707" i="6"/>
  <c r="E5707" i="6"/>
  <c r="G5707" i="6"/>
  <c r="H5713" i="6"/>
  <c r="G5713" i="6"/>
  <c r="E5713" i="6"/>
  <c r="H5715" i="6"/>
  <c r="E5715" i="6"/>
  <c r="G5715" i="6"/>
  <c r="H5725" i="6"/>
  <c r="G5725" i="6"/>
  <c r="E5725" i="6"/>
  <c r="H5729" i="6"/>
  <c r="G5729" i="6"/>
  <c r="E5729" i="6"/>
  <c r="H5735" i="6"/>
  <c r="E5735" i="6"/>
  <c r="G5735" i="6"/>
  <c r="H5739" i="6"/>
  <c r="E5739" i="6"/>
  <c r="G5739" i="6"/>
  <c r="H5745" i="6"/>
  <c r="G5745" i="6"/>
  <c r="E5745" i="6"/>
  <c r="H5751" i="6"/>
  <c r="E5751" i="6"/>
  <c r="G5751" i="6"/>
  <c r="H5757" i="6"/>
  <c r="G5757" i="6"/>
  <c r="E5757" i="6"/>
  <c r="H5763" i="6"/>
  <c r="E5763" i="6"/>
  <c r="G5763" i="6"/>
  <c r="H5769" i="6"/>
  <c r="G5769" i="6"/>
  <c r="E5769" i="6"/>
  <c r="H5775" i="6"/>
  <c r="E5775" i="6"/>
  <c r="G5775" i="6"/>
  <c r="H5783" i="6"/>
  <c r="E5783" i="6"/>
  <c r="G5783" i="6"/>
  <c r="H5789" i="6"/>
  <c r="G5789" i="6"/>
  <c r="E5789" i="6"/>
  <c r="H5795" i="6"/>
  <c r="E5795" i="6"/>
  <c r="G5795" i="6"/>
  <c r="H5801" i="6"/>
  <c r="G5801" i="6"/>
  <c r="E5801" i="6"/>
  <c r="H5807" i="6"/>
  <c r="E5807" i="6"/>
  <c r="G5807" i="6"/>
  <c r="H5813" i="6"/>
  <c r="G5813" i="6"/>
  <c r="E5813" i="6"/>
  <c r="H5819" i="6"/>
  <c r="E5819" i="6"/>
  <c r="G5819" i="6"/>
  <c r="H5823" i="6"/>
  <c r="E5823" i="6"/>
  <c r="G5823" i="6"/>
  <c r="H5829" i="6"/>
  <c r="G5829" i="6"/>
  <c r="E5829" i="6"/>
  <c r="H5835" i="6"/>
  <c r="E5835" i="6"/>
  <c r="G5835" i="6"/>
  <c r="H5843" i="6"/>
  <c r="E5843" i="6"/>
  <c r="G5843" i="6"/>
  <c r="H5851" i="6"/>
  <c r="E5851" i="6"/>
  <c r="G5851" i="6"/>
  <c r="H5859" i="6"/>
  <c r="E5859" i="6"/>
  <c r="G5859" i="6"/>
  <c r="H5865" i="6"/>
  <c r="G5865" i="6"/>
  <c r="E5865" i="6"/>
  <c r="H5873" i="6"/>
  <c r="G5873" i="6"/>
  <c r="E5873" i="6"/>
  <c r="H5879" i="6"/>
  <c r="E5879" i="6"/>
  <c r="G5879" i="6"/>
  <c r="H5885" i="6"/>
  <c r="G5885" i="6"/>
  <c r="E5885" i="6"/>
  <c r="H5889" i="6"/>
  <c r="G5889" i="6"/>
  <c r="E5889" i="6"/>
  <c r="H5895" i="6"/>
  <c r="E5895" i="6"/>
  <c r="G5895" i="6"/>
  <c r="H5901" i="6"/>
  <c r="G5901" i="6"/>
  <c r="E5901" i="6"/>
  <c r="H5907" i="6"/>
  <c r="E5907" i="6"/>
  <c r="G5907" i="6"/>
  <c r="H5909" i="6"/>
  <c r="G5909" i="6"/>
  <c r="E5909" i="6"/>
  <c r="H5919" i="6"/>
  <c r="E5919" i="6"/>
  <c r="G5919" i="6"/>
  <c r="H5925" i="6"/>
  <c r="G5925" i="6"/>
  <c r="E5925" i="6"/>
  <c r="H5929" i="6"/>
  <c r="G5929" i="6"/>
  <c r="E5929" i="6"/>
  <c r="H5935" i="6"/>
  <c r="E5935" i="6"/>
  <c r="G5935" i="6"/>
  <c r="H5941" i="6"/>
  <c r="G5941" i="6"/>
  <c r="E5941" i="6"/>
  <c r="H5949" i="6"/>
  <c r="G5949" i="6"/>
  <c r="E5949" i="6"/>
  <c r="H5953" i="6"/>
  <c r="G5953" i="6"/>
  <c r="E5953" i="6"/>
  <c r="H5959" i="6"/>
  <c r="E5959" i="6"/>
  <c r="G5959" i="6"/>
  <c r="H5963" i="6"/>
  <c r="E5963" i="6"/>
  <c r="G5963" i="6"/>
  <c r="H5971" i="6"/>
  <c r="E5971" i="6"/>
  <c r="G5971" i="6"/>
  <c r="H5975" i="6"/>
  <c r="E5975" i="6"/>
  <c r="G5975" i="6"/>
  <c r="H5979" i="6"/>
  <c r="E5979" i="6"/>
  <c r="G5979" i="6"/>
  <c r="H5983" i="6"/>
  <c r="E5983" i="6"/>
  <c r="G5983" i="6"/>
  <c r="H5989" i="6"/>
  <c r="G5989" i="6"/>
  <c r="E5989" i="6"/>
  <c r="H5993" i="6"/>
  <c r="G5993" i="6"/>
  <c r="E5993" i="6"/>
  <c r="H5999" i="6"/>
  <c r="E5999" i="6"/>
  <c r="G5999" i="6"/>
  <c r="H6005" i="6"/>
  <c r="G6005" i="6"/>
  <c r="E6005" i="6"/>
  <c r="H6011" i="6"/>
  <c r="E6011" i="6"/>
  <c r="G6011" i="6"/>
  <c r="H6019" i="6"/>
  <c r="E6019" i="6"/>
  <c r="G6019" i="6"/>
  <c r="H6025" i="6"/>
  <c r="G6025" i="6"/>
  <c r="E6025" i="6"/>
  <c r="H6029" i="6"/>
  <c r="G6029" i="6"/>
  <c r="E6029" i="6"/>
  <c r="H6035" i="6"/>
  <c r="E6035" i="6"/>
  <c r="G6035" i="6"/>
  <c r="H6041" i="6"/>
  <c r="G6041" i="6"/>
  <c r="E6041" i="6"/>
  <c r="H6047" i="6"/>
  <c r="E6047" i="6"/>
  <c r="G6047" i="6"/>
  <c r="H6053" i="6"/>
  <c r="G6053" i="6"/>
  <c r="E6053" i="6"/>
  <c r="H6059" i="6"/>
  <c r="E6059" i="6"/>
  <c r="G6059" i="6"/>
  <c r="H6065" i="6"/>
  <c r="G6065" i="6"/>
  <c r="E6065" i="6"/>
  <c r="H6071" i="6"/>
  <c r="E6071" i="6"/>
  <c r="G6071" i="6"/>
  <c r="H6077" i="6"/>
  <c r="G6077" i="6"/>
  <c r="E6077" i="6"/>
  <c r="H6083" i="6"/>
  <c r="E6083" i="6"/>
  <c r="G6083" i="6"/>
  <c r="H6089" i="6"/>
  <c r="G6089" i="6"/>
  <c r="E6089" i="6"/>
  <c r="H6097" i="6"/>
  <c r="G6097" i="6"/>
  <c r="E6097" i="6"/>
  <c r="H6103" i="6"/>
  <c r="E6103" i="6"/>
  <c r="G6103" i="6"/>
  <c r="H6109" i="6"/>
  <c r="G6109" i="6"/>
  <c r="E6109" i="6"/>
  <c r="H6115" i="6"/>
  <c r="E6115" i="6"/>
  <c r="G6115" i="6"/>
  <c r="H6121" i="6"/>
  <c r="G6121" i="6"/>
  <c r="E6121" i="6"/>
  <c r="H6127" i="6"/>
  <c r="E6127" i="6"/>
  <c r="G6127" i="6"/>
  <c r="H6133" i="6"/>
  <c r="G6133" i="6"/>
  <c r="E6133" i="6"/>
  <c r="H6139" i="6"/>
  <c r="E6139" i="6"/>
  <c r="G6139" i="6"/>
  <c r="H6147" i="6"/>
  <c r="E6147" i="6"/>
  <c r="G6147" i="6"/>
  <c r="H6153" i="6"/>
  <c r="G6153" i="6"/>
  <c r="E6153" i="6"/>
  <c r="H6159" i="6"/>
  <c r="E6159" i="6"/>
  <c r="G6159" i="6"/>
  <c r="H6165" i="6"/>
  <c r="G6165" i="6"/>
  <c r="E6165" i="6"/>
  <c r="H6171" i="6"/>
  <c r="E6171" i="6"/>
  <c r="G6171" i="6"/>
  <c r="H6177" i="6"/>
  <c r="G6177" i="6"/>
  <c r="E6177" i="6"/>
  <c r="H6183" i="6"/>
  <c r="E6183" i="6"/>
  <c r="G6183" i="6"/>
  <c r="H6191" i="6"/>
  <c r="E6191" i="6"/>
  <c r="G6191" i="6"/>
  <c r="H6197" i="6"/>
  <c r="G6197" i="6"/>
  <c r="E6197" i="6"/>
  <c r="H6203" i="6"/>
  <c r="E6203" i="6"/>
  <c r="G6203" i="6"/>
  <c r="H6209" i="6"/>
  <c r="G6209" i="6"/>
  <c r="E6209" i="6"/>
  <c r="H6213" i="6"/>
  <c r="G6213" i="6"/>
  <c r="E6213" i="6"/>
  <c r="H6221" i="6"/>
  <c r="G6221" i="6"/>
  <c r="E6221" i="6"/>
  <c r="H6227" i="6"/>
  <c r="E6227" i="6"/>
  <c r="G6227" i="6"/>
  <c r="H6231" i="6"/>
  <c r="E6231" i="6"/>
  <c r="G6231" i="6"/>
  <c r="H6237" i="6"/>
  <c r="G6237" i="6"/>
  <c r="E6237" i="6"/>
  <c r="H6243" i="6"/>
  <c r="E6243" i="6"/>
  <c r="G6243" i="6"/>
  <c r="H6249" i="6"/>
  <c r="G6249" i="6"/>
  <c r="E6249" i="6"/>
  <c r="H6255" i="6"/>
  <c r="E6255" i="6"/>
  <c r="G6255" i="6"/>
  <c r="H6261" i="6"/>
  <c r="G6261" i="6"/>
  <c r="E6261" i="6"/>
  <c r="H6267" i="6"/>
  <c r="E6267" i="6"/>
  <c r="G6267" i="6"/>
  <c r="H6275" i="6"/>
  <c r="E6275" i="6"/>
  <c r="G6275" i="6"/>
  <c r="H6281" i="6"/>
  <c r="G6281" i="6"/>
  <c r="E6281" i="6"/>
  <c r="H6287" i="6"/>
  <c r="E6287" i="6"/>
  <c r="G6287" i="6"/>
  <c r="H6291" i="6"/>
  <c r="E6291" i="6"/>
  <c r="G6291" i="6"/>
  <c r="H6299" i="6"/>
  <c r="E6299" i="6"/>
  <c r="G6299" i="6"/>
  <c r="H6307" i="6"/>
  <c r="E6307" i="6"/>
  <c r="G6307" i="6"/>
  <c r="H6311" i="6"/>
  <c r="E6311" i="6"/>
  <c r="G6311" i="6"/>
  <c r="H6319" i="6"/>
  <c r="E6319" i="6"/>
  <c r="G6319" i="6"/>
  <c r="H6323" i="6"/>
  <c r="E6323" i="6"/>
  <c r="G6323" i="6"/>
  <c r="H6329" i="6"/>
  <c r="G6329" i="6"/>
  <c r="E6329" i="6"/>
  <c r="H6335" i="6"/>
  <c r="E6335" i="6"/>
  <c r="G6335" i="6"/>
  <c r="H6341" i="6"/>
  <c r="G6341" i="6"/>
  <c r="E6341" i="6"/>
  <c r="H6347" i="6"/>
  <c r="E6347" i="6"/>
  <c r="G6347" i="6"/>
  <c r="H6353" i="6"/>
  <c r="G6353" i="6"/>
  <c r="E6353" i="6"/>
  <c r="H6357" i="6"/>
  <c r="G6357" i="6"/>
  <c r="E6357" i="6"/>
  <c r="H6363" i="6"/>
  <c r="E6363" i="6"/>
  <c r="G6363" i="6"/>
  <c r="H6367" i="6"/>
  <c r="E6367" i="6"/>
  <c r="G6367" i="6"/>
  <c r="H6373" i="6"/>
  <c r="G6373" i="6"/>
  <c r="E6373" i="6"/>
  <c r="H6379" i="6"/>
  <c r="E6379" i="6"/>
  <c r="G6379" i="6"/>
  <c r="H6385" i="6"/>
  <c r="G6385" i="6"/>
  <c r="E6385" i="6"/>
  <c r="H6391" i="6"/>
  <c r="E6391" i="6"/>
  <c r="G6391" i="6"/>
  <c r="H6397" i="6"/>
  <c r="G6397" i="6"/>
  <c r="E6397" i="6"/>
  <c r="H6403" i="6"/>
  <c r="E6403" i="6"/>
  <c r="G6403" i="6"/>
  <c r="H6409" i="6"/>
  <c r="G6409" i="6"/>
  <c r="E6409" i="6"/>
  <c r="H6417" i="6"/>
  <c r="G6417" i="6"/>
  <c r="E6417" i="6"/>
  <c r="H6421" i="6"/>
  <c r="G6421" i="6"/>
  <c r="E6421" i="6"/>
  <c r="H6427" i="6"/>
  <c r="E6427" i="6"/>
  <c r="G6427" i="6"/>
  <c r="H6433" i="6"/>
  <c r="E6433" i="6"/>
  <c r="G6433" i="6"/>
  <c r="H6439" i="6"/>
  <c r="G6439" i="6"/>
  <c r="E6439" i="6"/>
  <c r="H6445" i="6"/>
  <c r="E6445" i="6"/>
  <c r="G6445" i="6"/>
  <c r="H6453" i="6"/>
  <c r="E6453" i="6"/>
  <c r="G6453" i="6"/>
  <c r="H6461" i="6"/>
  <c r="E6461" i="6"/>
  <c r="G6461" i="6"/>
  <c r="H6467" i="6"/>
  <c r="G6467" i="6"/>
  <c r="E6467" i="6"/>
  <c r="H6471" i="6"/>
  <c r="G6471" i="6"/>
  <c r="E6471" i="6"/>
  <c r="H6477" i="6"/>
  <c r="E6477" i="6"/>
  <c r="G6477" i="6"/>
  <c r="H6481" i="6"/>
  <c r="E6481" i="6"/>
  <c r="G6481" i="6"/>
  <c r="H6489" i="6"/>
  <c r="E6489" i="6"/>
  <c r="G6489" i="6"/>
  <c r="H6493" i="6"/>
  <c r="E6493" i="6"/>
  <c r="G6493" i="6"/>
  <c r="H6499" i="6"/>
  <c r="G6499" i="6"/>
  <c r="E6499" i="6"/>
  <c r="H6505" i="6"/>
  <c r="E6505" i="6"/>
  <c r="G6505" i="6"/>
  <c r="H6511" i="6"/>
  <c r="G6511" i="6"/>
  <c r="E6511" i="6"/>
  <c r="H6515" i="6"/>
  <c r="G6515" i="6"/>
  <c r="E6515" i="6"/>
  <c r="H6521" i="6"/>
  <c r="E6521" i="6"/>
  <c r="G6521" i="6"/>
  <c r="H6527" i="6"/>
  <c r="G6527" i="6"/>
  <c r="E6527" i="6"/>
  <c r="H6533" i="6"/>
  <c r="E6533" i="6"/>
  <c r="G6533" i="6"/>
  <c r="H6539" i="6"/>
  <c r="G6539" i="6"/>
  <c r="E6539" i="6"/>
  <c r="H6543" i="6"/>
  <c r="G6543" i="6"/>
  <c r="E6543" i="6"/>
  <c r="H6551" i="6"/>
  <c r="G6551" i="6"/>
  <c r="E6551" i="6"/>
  <c r="H6557" i="6"/>
  <c r="E6557" i="6"/>
  <c r="G6557" i="6"/>
  <c r="H6563" i="6"/>
  <c r="G6563" i="6"/>
  <c r="E6563" i="6"/>
  <c r="H6571" i="6"/>
  <c r="G6571" i="6"/>
  <c r="E6571" i="6"/>
  <c r="H6575" i="6"/>
  <c r="G6575" i="6"/>
  <c r="E6575" i="6"/>
  <c r="H6581" i="6"/>
  <c r="E6581" i="6"/>
  <c r="G6581" i="6"/>
  <c r="H6587" i="6"/>
  <c r="G6587" i="6"/>
  <c r="E6587" i="6"/>
  <c r="H6593" i="6"/>
  <c r="E6593" i="6"/>
  <c r="G6593" i="6"/>
  <c r="H6597" i="6"/>
  <c r="E6597" i="6"/>
  <c r="G6597" i="6"/>
  <c r="H6601" i="6"/>
  <c r="E6601" i="6"/>
  <c r="G6601" i="6"/>
  <c r="H6607" i="6"/>
  <c r="G6607" i="6"/>
  <c r="E6607" i="6"/>
  <c r="H6613" i="6"/>
  <c r="E6613" i="6"/>
  <c r="G6613" i="6"/>
  <c r="H6617" i="6"/>
  <c r="E6617" i="6"/>
  <c r="G6617" i="6"/>
  <c r="H6623" i="6"/>
  <c r="G6623" i="6"/>
  <c r="E6623" i="6"/>
  <c r="H6629" i="6"/>
  <c r="E6629" i="6"/>
  <c r="G6629" i="6"/>
  <c r="H6635" i="6"/>
  <c r="G6635" i="6"/>
  <c r="E6635" i="6"/>
  <c r="H6639" i="6"/>
  <c r="G6639" i="6"/>
  <c r="E6639" i="6"/>
  <c r="H6645" i="6"/>
  <c r="E6645" i="6"/>
  <c r="G6645" i="6"/>
  <c r="H6651" i="6"/>
  <c r="G6651" i="6"/>
  <c r="E6651" i="6"/>
  <c r="H6657" i="6"/>
  <c r="E6657" i="6"/>
  <c r="G6657" i="6"/>
  <c r="H6663" i="6"/>
  <c r="G6663" i="6"/>
  <c r="E6663" i="6"/>
  <c r="H6669" i="6"/>
  <c r="E6669" i="6"/>
  <c r="G6669" i="6"/>
  <c r="H6675" i="6"/>
  <c r="G6675" i="6"/>
  <c r="E6675" i="6"/>
  <c r="H6681" i="6"/>
  <c r="E6681" i="6"/>
  <c r="G6681" i="6"/>
  <c r="H6685" i="6"/>
  <c r="E6685" i="6"/>
  <c r="G6685" i="6"/>
  <c r="H6691" i="6"/>
  <c r="G6691" i="6"/>
  <c r="E6691" i="6"/>
  <c r="H6697" i="6"/>
  <c r="E6697" i="6"/>
  <c r="G6697" i="6"/>
  <c r="H6703" i="6"/>
  <c r="G6703" i="6"/>
  <c r="E6703" i="6"/>
  <c r="H6709" i="6"/>
  <c r="E6709" i="6"/>
  <c r="G6709" i="6"/>
  <c r="H6715" i="6"/>
  <c r="G6715" i="6"/>
  <c r="E6715" i="6"/>
  <c r="H6723" i="6"/>
  <c r="G6723" i="6"/>
  <c r="E6723" i="6"/>
  <c r="H6729" i="6"/>
  <c r="E6729" i="6"/>
  <c r="G6729" i="6"/>
  <c r="H6735" i="6"/>
  <c r="G6735" i="6"/>
  <c r="E6735" i="6"/>
  <c r="H6741" i="6"/>
  <c r="E6741" i="6"/>
  <c r="G6741" i="6"/>
  <c r="H6747" i="6"/>
  <c r="G6747" i="6"/>
  <c r="E6747" i="6"/>
  <c r="H6753" i="6"/>
  <c r="E6753" i="6"/>
  <c r="G6753" i="6"/>
  <c r="H6761" i="6"/>
  <c r="E6761" i="6"/>
  <c r="G6761" i="6"/>
  <c r="H6767" i="6"/>
  <c r="G6767" i="6"/>
  <c r="E6767" i="6"/>
  <c r="H6773" i="6"/>
  <c r="E6773" i="6"/>
  <c r="G6773" i="6"/>
  <c r="H6779" i="6"/>
  <c r="G6779" i="6"/>
  <c r="E6779" i="6"/>
  <c r="H6783" i="6"/>
  <c r="G6783" i="6"/>
  <c r="E6783" i="6"/>
  <c r="H6789" i="6"/>
  <c r="E6789" i="6"/>
  <c r="G6789" i="6"/>
  <c r="H6795" i="6"/>
  <c r="G6795" i="6"/>
  <c r="E6795" i="6"/>
  <c r="H6801" i="6"/>
  <c r="E6801" i="6"/>
  <c r="G6801" i="6"/>
  <c r="H6807" i="6"/>
  <c r="G6807" i="6"/>
  <c r="E6807" i="6"/>
  <c r="H6811" i="6"/>
  <c r="G6811" i="6"/>
  <c r="E6811" i="6"/>
  <c r="H6815" i="6"/>
  <c r="G6815" i="6"/>
  <c r="E6815" i="6"/>
  <c r="H6821" i="6"/>
  <c r="E6821" i="6"/>
  <c r="G6821" i="6"/>
  <c r="H6827" i="6"/>
  <c r="G6827" i="6"/>
  <c r="E6827" i="6"/>
  <c r="H6833" i="6"/>
  <c r="E6833" i="6"/>
  <c r="G6833" i="6"/>
  <c r="H6841" i="6"/>
  <c r="E6841" i="6"/>
  <c r="G6841" i="6"/>
  <c r="H6847" i="6"/>
  <c r="G6847" i="6"/>
  <c r="E6847" i="6"/>
  <c r="H6853" i="6"/>
  <c r="E6853" i="6"/>
  <c r="G6853" i="6"/>
  <c r="H6859" i="6"/>
  <c r="G6859" i="6"/>
  <c r="E6859" i="6"/>
  <c r="H6865" i="6"/>
  <c r="E6865" i="6"/>
  <c r="G6865" i="6"/>
  <c r="H6871" i="6"/>
  <c r="G6871" i="6"/>
  <c r="E6871" i="6"/>
  <c r="H6877" i="6"/>
  <c r="E6877" i="6"/>
  <c r="G6877" i="6"/>
  <c r="H6881" i="6"/>
  <c r="E6881" i="6"/>
  <c r="G6881" i="6"/>
  <c r="H6887" i="6"/>
  <c r="G6887" i="6"/>
  <c r="E6887" i="6"/>
  <c r="H6893" i="6"/>
  <c r="E6893" i="6"/>
  <c r="G6893" i="6"/>
  <c r="H6899" i="6"/>
  <c r="G6899" i="6"/>
  <c r="E6899" i="6"/>
  <c r="H6905" i="6"/>
  <c r="E6905" i="6"/>
  <c r="G6905" i="6"/>
  <c r="H6911" i="6"/>
  <c r="G6911" i="6"/>
  <c r="E6911" i="6"/>
  <c r="H6917" i="6"/>
  <c r="E6917" i="6"/>
  <c r="G6917" i="6"/>
  <c r="H6923" i="6"/>
  <c r="G6923" i="6"/>
  <c r="E6923" i="6"/>
  <c r="H6929" i="6"/>
  <c r="E6929" i="6"/>
  <c r="G6929" i="6"/>
  <c r="H6935" i="6"/>
  <c r="G6935" i="6"/>
  <c r="E6935" i="6"/>
  <c r="H6941" i="6"/>
  <c r="E6941" i="6"/>
  <c r="G6941" i="6"/>
  <c r="H6943" i="6"/>
  <c r="G6943" i="6"/>
  <c r="E6943" i="6"/>
  <c r="H6949" i="6"/>
  <c r="E6949" i="6"/>
  <c r="G6949" i="6"/>
  <c r="H6951" i="6"/>
  <c r="G6951" i="6"/>
  <c r="E6951" i="6"/>
  <c r="H6957" i="6"/>
  <c r="E6957" i="6"/>
  <c r="G6957" i="6"/>
  <c r="H6963" i="6"/>
  <c r="G6963" i="6"/>
  <c r="E6963" i="6"/>
  <c r="H6969" i="6"/>
  <c r="E6969" i="6"/>
  <c r="G6969" i="6"/>
  <c r="H6977" i="6"/>
  <c r="E6977" i="6"/>
  <c r="G6977" i="6"/>
  <c r="H6983" i="6"/>
  <c r="G6983" i="6"/>
  <c r="E6983" i="6"/>
  <c r="H6989" i="6"/>
  <c r="E6989" i="6"/>
  <c r="G6989" i="6"/>
  <c r="H6993" i="6"/>
  <c r="E6993" i="6"/>
  <c r="G6993" i="6"/>
  <c r="H6999" i="6"/>
  <c r="G6999" i="6"/>
  <c r="E6999" i="6"/>
  <c r="H7005" i="6"/>
  <c r="E7005" i="6"/>
  <c r="G7005" i="6"/>
  <c r="H7011" i="6"/>
  <c r="G7011" i="6"/>
  <c r="E7011" i="6"/>
  <c r="H7017" i="6"/>
  <c r="E7017" i="6"/>
  <c r="G7017" i="6"/>
  <c r="H7023" i="6"/>
  <c r="G7023" i="6"/>
  <c r="E7023" i="6"/>
  <c r="H7029" i="6"/>
  <c r="E7029" i="6"/>
  <c r="G7029" i="6"/>
  <c r="H7035" i="6"/>
  <c r="G7035" i="6"/>
  <c r="E7035" i="6"/>
  <c r="H7041" i="6"/>
  <c r="E7041" i="6"/>
  <c r="G7041" i="6"/>
  <c r="H7045" i="6"/>
  <c r="E7045" i="6"/>
  <c r="G7045" i="6"/>
  <c r="H7051" i="6"/>
  <c r="G7051" i="6"/>
  <c r="E7051" i="6"/>
  <c r="H7059" i="6"/>
  <c r="G7059" i="6"/>
  <c r="E7059" i="6"/>
  <c r="H7065" i="6"/>
  <c r="E7065" i="6"/>
  <c r="G7065" i="6"/>
  <c r="H7073" i="6"/>
  <c r="E7073" i="6"/>
  <c r="G7073" i="6"/>
  <c r="H7077" i="6"/>
  <c r="E7077" i="6"/>
  <c r="G7077" i="6"/>
  <c r="H7081" i="6"/>
  <c r="E7081" i="6"/>
  <c r="G7081" i="6"/>
  <c r="H7087" i="6"/>
  <c r="G7087" i="6"/>
  <c r="E7087" i="6"/>
  <c r="H7095" i="6"/>
  <c r="G7095" i="6"/>
  <c r="E7095" i="6"/>
  <c r="H7099" i="6"/>
  <c r="G7099" i="6"/>
  <c r="E7099" i="6"/>
  <c r="H7105" i="6"/>
  <c r="G7105" i="6"/>
  <c r="E7105" i="6"/>
  <c r="H7109" i="6"/>
  <c r="G7109" i="6"/>
  <c r="E7109" i="6"/>
  <c r="H7115" i="6"/>
  <c r="E7115" i="6"/>
  <c r="G7115" i="6"/>
  <c r="H7123" i="6"/>
  <c r="E7123" i="6"/>
  <c r="G7123" i="6"/>
  <c r="H7127" i="6"/>
  <c r="E7127" i="6"/>
  <c r="G7127" i="6"/>
  <c r="H7133" i="6"/>
  <c r="G7133" i="6"/>
  <c r="E7133" i="6"/>
  <c r="H7139" i="6"/>
  <c r="E7139" i="6"/>
  <c r="G7139" i="6"/>
  <c r="H7145" i="6"/>
  <c r="G7145" i="6"/>
  <c r="E7145" i="6"/>
  <c r="H7151" i="6"/>
  <c r="E7151" i="6"/>
  <c r="G7151" i="6"/>
  <c r="H7155" i="6"/>
  <c r="E7155" i="6"/>
  <c r="G7155" i="6"/>
  <c r="H7161" i="6"/>
  <c r="G7161" i="6"/>
  <c r="E7161" i="6"/>
  <c r="H7169" i="6"/>
  <c r="G7169" i="6"/>
  <c r="E7169" i="6"/>
  <c r="H7175" i="6"/>
  <c r="E7175" i="6"/>
  <c r="G7175" i="6"/>
  <c r="H7181" i="6"/>
  <c r="G7181" i="6"/>
  <c r="E7181" i="6"/>
  <c r="H7187" i="6"/>
  <c r="E7187" i="6"/>
  <c r="G7187" i="6"/>
  <c r="H7193" i="6"/>
  <c r="G7193" i="6"/>
  <c r="E7193" i="6"/>
  <c r="H7199" i="6"/>
  <c r="E7199" i="6"/>
  <c r="G7199" i="6"/>
  <c r="H7207" i="6"/>
  <c r="E7207" i="6"/>
  <c r="G7207" i="6"/>
  <c r="H7213" i="6"/>
  <c r="G7213" i="6"/>
  <c r="E7213" i="6"/>
  <c r="H7215" i="6"/>
  <c r="E7215" i="6"/>
  <c r="G7215" i="6"/>
  <c r="H7221" i="6"/>
  <c r="G7221" i="6"/>
  <c r="E7221" i="6"/>
  <c r="H7229" i="6"/>
  <c r="G7229" i="6"/>
  <c r="E7229" i="6"/>
  <c r="H7235" i="6"/>
  <c r="E7235" i="6"/>
  <c r="G7235" i="6"/>
  <c r="H7241" i="6"/>
  <c r="G7241" i="6"/>
  <c r="E7241" i="6"/>
  <c r="H7249" i="6"/>
  <c r="G7249" i="6"/>
  <c r="E7249" i="6"/>
  <c r="H7253" i="6"/>
  <c r="G7253" i="6"/>
  <c r="E7253" i="6"/>
  <c r="H7261" i="6"/>
  <c r="G7261" i="6"/>
  <c r="E7261" i="6"/>
  <c r="H7269" i="6"/>
  <c r="G7269" i="6"/>
  <c r="E7269" i="6"/>
  <c r="H7275" i="6"/>
  <c r="E7275" i="6"/>
  <c r="G7275" i="6"/>
  <c r="H7281" i="6"/>
  <c r="G7281" i="6"/>
  <c r="E7281" i="6"/>
  <c r="H7287" i="6"/>
  <c r="E7287" i="6"/>
  <c r="G7287" i="6"/>
  <c r="H7293" i="6"/>
  <c r="G7293" i="6"/>
  <c r="E7293" i="6"/>
  <c r="H7299" i="6"/>
  <c r="E7299" i="6"/>
  <c r="G7299" i="6"/>
  <c r="H7305" i="6"/>
  <c r="G7305" i="6"/>
  <c r="E7305" i="6"/>
  <c r="H7311" i="6"/>
  <c r="E7311" i="6"/>
  <c r="G7311" i="6"/>
  <c r="H7317" i="6"/>
  <c r="G7317" i="6"/>
  <c r="E7317" i="6"/>
  <c r="H7321" i="6"/>
  <c r="G7321" i="6"/>
  <c r="E7321" i="6"/>
  <c r="H7327" i="6"/>
  <c r="E7327" i="6"/>
  <c r="G7327" i="6"/>
  <c r="H7333" i="6"/>
  <c r="G7333" i="6"/>
  <c r="E7333" i="6"/>
  <c r="H7339" i="6"/>
  <c r="E7339" i="6"/>
  <c r="G7339" i="6"/>
  <c r="H7345" i="6"/>
  <c r="G7345" i="6"/>
  <c r="E7345" i="6"/>
  <c r="H7351" i="6"/>
  <c r="E7351" i="6"/>
  <c r="G7351" i="6"/>
  <c r="H7357" i="6"/>
  <c r="G7357" i="6"/>
  <c r="E7357" i="6"/>
  <c r="H7363" i="6"/>
  <c r="E7363" i="6"/>
  <c r="G7363" i="6"/>
  <c r="H7369" i="6"/>
  <c r="G7369" i="6"/>
  <c r="E7369" i="6"/>
  <c r="H7375" i="6"/>
  <c r="E7375" i="6"/>
  <c r="G7375" i="6"/>
  <c r="H7381" i="6"/>
  <c r="G7381" i="6"/>
  <c r="E7381" i="6"/>
  <c r="H7387" i="6"/>
  <c r="E7387" i="6"/>
  <c r="G7387" i="6"/>
  <c r="H7395" i="6"/>
  <c r="E7395" i="6"/>
  <c r="G7395" i="6"/>
  <c r="H7403" i="6"/>
  <c r="E7403" i="6"/>
  <c r="G7403" i="6"/>
  <c r="H7409" i="6"/>
  <c r="G7409" i="6"/>
  <c r="E7409" i="6"/>
  <c r="H7413" i="6"/>
  <c r="G7413" i="6"/>
  <c r="E7413" i="6"/>
  <c r="H7421" i="6"/>
  <c r="G7421" i="6"/>
  <c r="E7421" i="6"/>
  <c r="H7427" i="6"/>
  <c r="E7427" i="6"/>
  <c r="G7427" i="6"/>
  <c r="H7431" i="6"/>
  <c r="E7431" i="6"/>
  <c r="G7431" i="6"/>
  <c r="H7435" i="6"/>
  <c r="E7435" i="6"/>
  <c r="G7435" i="6"/>
  <c r="H7441" i="6"/>
  <c r="G7441" i="6"/>
  <c r="E7441" i="6"/>
  <c r="H7447" i="6"/>
  <c r="E7447" i="6"/>
  <c r="G7447" i="6"/>
  <c r="H7453" i="6"/>
  <c r="G7453" i="6"/>
  <c r="E7453" i="6"/>
  <c r="H7459" i="6"/>
  <c r="E7459" i="6"/>
  <c r="G7459" i="6"/>
  <c r="H7465" i="6"/>
  <c r="G7465" i="6"/>
  <c r="E7465" i="6"/>
  <c r="H7469" i="6"/>
  <c r="G7469" i="6"/>
  <c r="E7469" i="6"/>
  <c r="H7475" i="6"/>
  <c r="E7475" i="6"/>
  <c r="G7475" i="6"/>
  <c r="H7481" i="6"/>
  <c r="G7481" i="6"/>
  <c r="E7481" i="6"/>
  <c r="H7487" i="6"/>
  <c r="E7487" i="6"/>
  <c r="G7487" i="6"/>
  <c r="H7493" i="6"/>
  <c r="G7493" i="6"/>
  <c r="E7493" i="6"/>
  <c r="H7499" i="6"/>
  <c r="E7499" i="6"/>
  <c r="G7499" i="6"/>
  <c r="H7505" i="6"/>
  <c r="G7505" i="6"/>
  <c r="E7505" i="6"/>
  <c r="H7511" i="6"/>
  <c r="E7511" i="6"/>
  <c r="G7511" i="6"/>
  <c r="H7517" i="6"/>
  <c r="G7517" i="6"/>
  <c r="E7517" i="6"/>
  <c r="H7521" i="6"/>
  <c r="G7521" i="6"/>
  <c r="E7521" i="6"/>
  <c r="H7527" i="6"/>
  <c r="E7527" i="6"/>
  <c r="G7527" i="6"/>
  <c r="H7533" i="6"/>
  <c r="G7533" i="6"/>
  <c r="E7533" i="6"/>
  <c r="H7539" i="6"/>
  <c r="E7539" i="6"/>
  <c r="G7539" i="6"/>
  <c r="H7543" i="6"/>
  <c r="E7543" i="6"/>
  <c r="G7543" i="6"/>
  <c r="H7547" i="6"/>
  <c r="E7547" i="6"/>
  <c r="G7547" i="6"/>
  <c r="H7553" i="6"/>
  <c r="G7553" i="6"/>
  <c r="E7553" i="6"/>
  <c r="H7559" i="6"/>
  <c r="E7559" i="6"/>
  <c r="G7559" i="6"/>
  <c r="H7565" i="6"/>
  <c r="G7565" i="6"/>
  <c r="E7565" i="6"/>
  <c r="H7569" i="6"/>
  <c r="G7569" i="6"/>
  <c r="E7569" i="6"/>
  <c r="H7579" i="6"/>
  <c r="E7579" i="6"/>
  <c r="G7579" i="6"/>
  <c r="H7583" i="6"/>
  <c r="E7583" i="6"/>
  <c r="G7583" i="6"/>
  <c r="H7589" i="6"/>
  <c r="G7589" i="6"/>
  <c r="E7589" i="6"/>
  <c r="H7595" i="6"/>
  <c r="E7595" i="6"/>
  <c r="G7595" i="6"/>
  <c r="H7603" i="6"/>
  <c r="E7603" i="6"/>
  <c r="G7603" i="6"/>
  <c r="H7607" i="6"/>
  <c r="E7607" i="6"/>
  <c r="G7607" i="6"/>
  <c r="H7613" i="6"/>
  <c r="G7613" i="6"/>
  <c r="E7613" i="6"/>
  <c r="H7621" i="6"/>
  <c r="G7621" i="6"/>
  <c r="E7621" i="6"/>
  <c r="H7627" i="6"/>
  <c r="E7627" i="6"/>
  <c r="G7627" i="6"/>
  <c r="H7633" i="6"/>
  <c r="G7633" i="6"/>
  <c r="E7633" i="6"/>
  <c r="H7639" i="6"/>
  <c r="E7639" i="6"/>
  <c r="G7639" i="6"/>
  <c r="H7645" i="6"/>
  <c r="G7645" i="6"/>
  <c r="E7645" i="6"/>
  <c r="H7651" i="6"/>
  <c r="E7651" i="6"/>
  <c r="G7651" i="6"/>
  <c r="H7659" i="6"/>
  <c r="E7659" i="6"/>
  <c r="G7659" i="6"/>
  <c r="H7665" i="6"/>
  <c r="G7665" i="6"/>
  <c r="E7665" i="6"/>
  <c r="H7671" i="6"/>
  <c r="E7671" i="6"/>
  <c r="G7671" i="6"/>
  <c r="H7677" i="6"/>
  <c r="G7677" i="6"/>
  <c r="E7677" i="6"/>
  <c r="H7683" i="6"/>
  <c r="E7683" i="6"/>
  <c r="G7683" i="6"/>
  <c r="H7689" i="6"/>
  <c r="G7689" i="6"/>
  <c r="E7689" i="6"/>
  <c r="H7695" i="6"/>
  <c r="E7695" i="6"/>
  <c r="G7695" i="6"/>
  <c r="H7701" i="6"/>
  <c r="G7701" i="6"/>
  <c r="E7701" i="6"/>
  <c r="H7707" i="6"/>
  <c r="E7707" i="6"/>
  <c r="G7707" i="6"/>
  <c r="H7713" i="6"/>
  <c r="G7713" i="6"/>
  <c r="E7713" i="6"/>
  <c r="H7717" i="6"/>
  <c r="G7717" i="6"/>
  <c r="E7717" i="6"/>
  <c r="H7723" i="6"/>
  <c r="E7723" i="6"/>
  <c r="G7723" i="6"/>
  <c r="H7727" i="6"/>
  <c r="E7727" i="6"/>
  <c r="G7727" i="6"/>
  <c r="H7731" i="6"/>
  <c r="E7731" i="6"/>
  <c r="G7731" i="6"/>
  <c r="H7737" i="6"/>
  <c r="G7737" i="6"/>
  <c r="E7737" i="6"/>
  <c r="H7745" i="6"/>
  <c r="G7745" i="6"/>
  <c r="E7745" i="6"/>
  <c r="H7751" i="6"/>
  <c r="E7751" i="6"/>
  <c r="G7751" i="6"/>
  <c r="H7757" i="6"/>
  <c r="G7757" i="6"/>
  <c r="E7757" i="6"/>
  <c r="H7763" i="6"/>
  <c r="E7763" i="6"/>
  <c r="G7763" i="6"/>
  <c r="H7769" i="6"/>
  <c r="G7769" i="6"/>
  <c r="E7769" i="6"/>
  <c r="H7775" i="6"/>
  <c r="G7775" i="6"/>
  <c r="E7775" i="6"/>
  <c r="H7781" i="6"/>
  <c r="E7781" i="6"/>
  <c r="G7781" i="6"/>
  <c r="H7785" i="6"/>
  <c r="E7785" i="6"/>
  <c r="G7785" i="6"/>
  <c r="H7793" i="6"/>
  <c r="E7793" i="6"/>
  <c r="G7793" i="6"/>
  <c r="H7799" i="6"/>
  <c r="G7799" i="6"/>
  <c r="E7799" i="6"/>
  <c r="H7805" i="6"/>
  <c r="E7805" i="6"/>
  <c r="G7805" i="6"/>
  <c r="H7811" i="6"/>
  <c r="G7811" i="6"/>
  <c r="E7811" i="6"/>
  <c r="H7817" i="6"/>
  <c r="E7817" i="6"/>
  <c r="G7817" i="6"/>
  <c r="H7823" i="6"/>
  <c r="G7823" i="6"/>
  <c r="E7823" i="6"/>
  <c r="H7829" i="6"/>
  <c r="E7829" i="6"/>
  <c r="G7829" i="6"/>
  <c r="H7835" i="6"/>
  <c r="G7835" i="6"/>
  <c r="E7835" i="6"/>
  <c r="H7841" i="6"/>
  <c r="E7841" i="6"/>
  <c r="G7841" i="6"/>
  <c r="H7847" i="6"/>
  <c r="G7847" i="6"/>
  <c r="E7847" i="6"/>
  <c r="H7851" i="6"/>
  <c r="G7851" i="6"/>
  <c r="E7851" i="6"/>
  <c r="H7857" i="6"/>
  <c r="E7857" i="6"/>
  <c r="G7857" i="6"/>
  <c r="H7865" i="6"/>
  <c r="E7865" i="6"/>
  <c r="G7865" i="6"/>
  <c r="H7869" i="6"/>
  <c r="E7869" i="6"/>
  <c r="G7869" i="6"/>
  <c r="H7875" i="6"/>
  <c r="G7875" i="6"/>
  <c r="E7875" i="6"/>
  <c r="H7881" i="6"/>
  <c r="E7881" i="6"/>
  <c r="G7881" i="6"/>
  <c r="H7887" i="6"/>
  <c r="G7887" i="6"/>
  <c r="E7887" i="6"/>
  <c r="H7893" i="6"/>
  <c r="E7893" i="6"/>
  <c r="G7893" i="6"/>
  <c r="H7895" i="6"/>
  <c r="G7895" i="6"/>
  <c r="E7895" i="6"/>
  <c r="H7901" i="6"/>
  <c r="E7901" i="6"/>
  <c r="G7901" i="6"/>
  <c r="H7907" i="6"/>
  <c r="G7907" i="6"/>
  <c r="E7907" i="6"/>
  <c r="H7911" i="6"/>
  <c r="G7911" i="6"/>
  <c r="E7911" i="6"/>
  <c r="H7917" i="6"/>
  <c r="E7917" i="6"/>
  <c r="G7917" i="6"/>
  <c r="H7923" i="6"/>
  <c r="G7923" i="6"/>
  <c r="E7923" i="6"/>
  <c r="H7929" i="6"/>
  <c r="E7929" i="6"/>
  <c r="G7929" i="6"/>
  <c r="H7933" i="6"/>
  <c r="E7933" i="6"/>
  <c r="G7933" i="6"/>
  <c r="H7939" i="6"/>
  <c r="G7939" i="6"/>
  <c r="E7939" i="6"/>
  <c r="H7945" i="6"/>
  <c r="E7945" i="6"/>
  <c r="G7945" i="6"/>
  <c r="H7951" i="6"/>
  <c r="G7951" i="6"/>
  <c r="E7951" i="6"/>
  <c r="H7955" i="6"/>
  <c r="G7955" i="6"/>
  <c r="E7955" i="6"/>
  <c r="H7961" i="6"/>
  <c r="E7961" i="6"/>
  <c r="G7961" i="6"/>
  <c r="H7967" i="6"/>
  <c r="E7967" i="6"/>
  <c r="G7967" i="6"/>
  <c r="H7971" i="6"/>
  <c r="E7971" i="6"/>
  <c r="G7971" i="6"/>
  <c r="H7977" i="6"/>
  <c r="E7977" i="6"/>
  <c r="G7977" i="6"/>
  <c r="H7981" i="6"/>
  <c r="E7981" i="6"/>
  <c r="G7981" i="6"/>
  <c r="H7987" i="6"/>
  <c r="E7987" i="6"/>
  <c r="G7987" i="6"/>
  <c r="H7993" i="6"/>
  <c r="E7993" i="6"/>
  <c r="G7993" i="6"/>
  <c r="H8001" i="6"/>
  <c r="E8001" i="6"/>
  <c r="G8001" i="6"/>
  <c r="H8009" i="6"/>
  <c r="E8009" i="6"/>
  <c r="G8009" i="6"/>
  <c r="H8013" i="6"/>
  <c r="E8013" i="6"/>
  <c r="G8013" i="6"/>
  <c r="H8019" i="6"/>
  <c r="E8019" i="6"/>
  <c r="G8019" i="6"/>
  <c r="H8027" i="6"/>
  <c r="E8027" i="6"/>
  <c r="G8027" i="6"/>
  <c r="H8033" i="6"/>
  <c r="G8033" i="6"/>
  <c r="E8033" i="6"/>
  <c r="H8039" i="6"/>
  <c r="E8039" i="6"/>
  <c r="G8039" i="6"/>
  <c r="H8045" i="6"/>
  <c r="G8045" i="6"/>
  <c r="E8045" i="6"/>
  <c r="H8049" i="6"/>
  <c r="G8049" i="6"/>
  <c r="E8049" i="6"/>
  <c r="H8055" i="6"/>
  <c r="E8055" i="6"/>
  <c r="G8055" i="6"/>
  <c r="H8059" i="6"/>
  <c r="E8059" i="6"/>
  <c r="G8059" i="6"/>
  <c r="H8065" i="6"/>
  <c r="G8065" i="6"/>
  <c r="E8065" i="6"/>
  <c r="H8071" i="6"/>
  <c r="E8071" i="6"/>
  <c r="G8071" i="6"/>
  <c r="H8075" i="6"/>
  <c r="E8075" i="6"/>
  <c r="G8075" i="6"/>
  <c r="H8081" i="6"/>
  <c r="G8081" i="6"/>
  <c r="E8081" i="6"/>
  <c r="H8091" i="6"/>
  <c r="E8091" i="6"/>
  <c r="G8091" i="6"/>
  <c r="H8097" i="6"/>
  <c r="G8097" i="6"/>
  <c r="E8097" i="6"/>
  <c r="H8103" i="6"/>
  <c r="E8103" i="6"/>
  <c r="G8103" i="6"/>
  <c r="H8107" i="6"/>
  <c r="E8107" i="6"/>
  <c r="G8107" i="6"/>
  <c r="H8113" i="6"/>
  <c r="G8113" i="6"/>
  <c r="E8113" i="6"/>
  <c r="H8117" i="6"/>
  <c r="G8117" i="6"/>
  <c r="E8117" i="6"/>
  <c r="H8123" i="6"/>
  <c r="E8123" i="6"/>
  <c r="G8123" i="6"/>
  <c r="H8133" i="6"/>
  <c r="E8133" i="6"/>
  <c r="G8133" i="6"/>
  <c r="H8137" i="6"/>
  <c r="E8137" i="6"/>
  <c r="G8137" i="6"/>
  <c r="H8143" i="6"/>
  <c r="G8143" i="6"/>
  <c r="E8143" i="6"/>
  <c r="H8149" i="6"/>
  <c r="E8149" i="6"/>
  <c r="G8149" i="6"/>
  <c r="H8153" i="6"/>
  <c r="E8153" i="6"/>
  <c r="G8153" i="6"/>
  <c r="H8159" i="6"/>
  <c r="G8159" i="6"/>
  <c r="E8159" i="6"/>
  <c r="H8165" i="6"/>
  <c r="E8165" i="6"/>
  <c r="G8165" i="6"/>
  <c r="G8171" i="6"/>
  <c r="E8171" i="6"/>
  <c r="G8179" i="6"/>
  <c r="E8179" i="6"/>
  <c r="E8185" i="6"/>
  <c r="G8185" i="6"/>
  <c r="G8195" i="6"/>
  <c r="E8195" i="6"/>
  <c r="E8201" i="6"/>
  <c r="G8201" i="6"/>
  <c r="E8205" i="6"/>
  <c r="G8205" i="6"/>
  <c r="G8211" i="6"/>
  <c r="E8211" i="6"/>
  <c r="E8217" i="6"/>
  <c r="G8217" i="6"/>
  <c r="G8223" i="6"/>
  <c r="E8223" i="6"/>
  <c r="G8227" i="6"/>
  <c r="E8227" i="6"/>
  <c r="E8233" i="6"/>
  <c r="G8233" i="6"/>
  <c r="G8239" i="6"/>
  <c r="E8239" i="6"/>
  <c r="E8245" i="6"/>
  <c r="G8245" i="6"/>
  <c r="G8251" i="6"/>
  <c r="E8251" i="6"/>
  <c r="G8255" i="6"/>
  <c r="E8255" i="6"/>
  <c r="E8261" i="6"/>
  <c r="G8261" i="6"/>
  <c r="E8269" i="6"/>
  <c r="G8269" i="6"/>
  <c r="E8273" i="6"/>
  <c r="G8273" i="6"/>
  <c r="E8281" i="6"/>
  <c r="G8281" i="6"/>
  <c r="E8285" i="6"/>
  <c r="G8285" i="6"/>
  <c r="G8291" i="6"/>
  <c r="E8291" i="6"/>
  <c r="E8297" i="6"/>
  <c r="G8297" i="6"/>
  <c r="G8303" i="6"/>
  <c r="E8303" i="6"/>
  <c r="E8309" i="6"/>
  <c r="G8309" i="6"/>
  <c r="G8315" i="6"/>
  <c r="E8315" i="6"/>
  <c r="G8319" i="6"/>
  <c r="E8319" i="6"/>
  <c r="E8325" i="6"/>
  <c r="G8325" i="6"/>
  <c r="G8331" i="6"/>
  <c r="E8331" i="6"/>
  <c r="E8337" i="6"/>
  <c r="G8337" i="6"/>
  <c r="G8343" i="6"/>
  <c r="E8343" i="6"/>
  <c r="E8349" i="6"/>
  <c r="G8349" i="6"/>
  <c r="G8355" i="6"/>
  <c r="E8355" i="6"/>
  <c r="E8361" i="6"/>
  <c r="G8361" i="6"/>
  <c r="G8367" i="6"/>
  <c r="E8367" i="6"/>
  <c r="E8373" i="6"/>
  <c r="G8373" i="6"/>
  <c r="E8381" i="6"/>
  <c r="G8381" i="6"/>
  <c r="G8387" i="6"/>
  <c r="E8387" i="6"/>
  <c r="G8391" i="6"/>
  <c r="E8391" i="6"/>
  <c r="E8397" i="6"/>
  <c r="G8397" i="6"/>
  <c r="G8403" i="6"/>
  <c r="E8403" i="6"/>
  <c r="E8409" i="6"/>
  <c r="G8409" i="6"/>
  <c r="G8415" i="6"/>
  <c r="E8415" i="6"/>
  <c r="E8421" i="6"/>
  <c r="G8421" i="6"/>
  <c r="G8427" i="6"/>
  <c r="E8427" i="6"/>
  <c r="E8433" i="6"/>
  <c r="G8433" i="6"/>
  <c r="E8441" i="6"/>
  <c r="G8441" i="6"/>
  <c r="E8445" i="6"/>
  <c r="G8445" i="6"/>
  <c r="E8449" i="6"/>
  <c r="G8449" i="6"/>
  <c r="G8455" i="6"/>
  <c r="E8455" i="6"/>
  <c r="E8461" i="6"/>
  <c r="G8461" i="6"/>
  <c r="E8465" i="6"/>
  <c r="G8465" i="6"/>
  <c r="E8469" i="6"/>
  <c r="G8469" i="6"/>
  <c r="E8477" i="6"/>
  <c r="G8477" i="6"/>
  <c r="G8483" i="6"/>
  <c r="E8483" i="6"/>
  <c r="G8487" i="6"/>
  <c r="E8487" i="6"/>
  <c r="G8499" i="6"/>
  <c r="E8499" i="6"/>
  <c r="E8505" i="6"/>
  <c r="G8505" i="6"/>
  <c r="G8511" i="6"/>
  <c r="E8511" i="6"/>
  <c r="E8513" i="6"/>
  <c r="G8513" i="6"/>
  <c r="G8519" i="6"/>
  <c r="E8519" i="6"/>
  <c r="E8525" i="6"/>
  <c r="G8525" i="6"/>
  <c r="G8531" i="6"/>
  <c r="E8531" i="6"/>
  <c r="E8537" i="6"/>
  <c r="G8537" i="6"/>
  <c r="E8541" i="6"/>
  <c r="G8541" i="6"/>
  <c r="G8547" i="6"/>
  <c r="E8547" i="6"/>
  <c r="E8553" i="6"/>
  <c r="G8553" i="6"/>
  <c r="G8559" i="6"/>
  <c r="E8559" i="6"/>
  <c r="G8567" i="6"/>
  <c r="E8567" i="6"/>
  <c r="E8573" i="6"/>
  <c r="G8573" i="6"/>
  <c r="G8579" i="6"/>
  <c r="E8579" i="6"/>
  <c r="G8587" i="6"/>
  <c r="E8587" i="6"/>
  <c r="E8593" i="6"/>
  <c r="G8593" i="6"/>
  <c r="G8599" i="6"/>
  <c r="E8599" i="6"/>
  <c r="G8605" i="6"/>
  <c r="E8605" i="6"/>
  <c r="E8611" i="6"/>
  <c r="G8611" i="6"/>
  <c r="E8615" i="6"/>
  <c r="G8615" i="6"/>
  <c r="G8617" i="6"/>
  <c r="E8617" i="6"/>
  <c r="E8623" i="6"/>
  <c r="G8623" i="6"/>
  <c r="G8629" i="6"/>
  <c r="E8629" i="6"/>
  <c r="E8631" i="6"/>
  <c r="G8631" i="6"/>
  <c r="E8635" i="6"/>
  <c r="G8635" i="6"/>
  <c r="G8641" i="6"/>
  <c r="E8641" i="6"/>
  <c r="E8647" i="6"/>
  <c r="G8647" i="6"/>
  <c r="E8655" i="6"/>
  <c r="G8655" i="6"/>
  <c r="E8663" i="6"/>
  <c r="G8663" i="6"/>
  <c r="G8669" i="6"/>
  <c r="E8669" i="6"/>
  <c r="E8675" i="6"/>
  <c r="G8675" i="6"/>
  <c r="G8681" i="6"/>
  <c r="E8681" i="6"/>
  <c r="G8685" i="6"/>
  <c r="E8685" i="6"/>
  <c r="G8689" i="6"/>
  <c r="E8689" i="6"/>
  <c r="E8703" i="6"/>
  <c r="G8703" i="6"/>
  <c r="E8711" i="6"/>
  <c r="G8711" i="6"/>
  <c r="G8717" i="6"/>
  <c r="E8717" i="6"/>
  <c r="G8721" i="6"/>
  <c r="E8721" i="6"/>
  <c r="G8729" i="6"/>
  <c r="E8729" i="6"/>
  <c r="E8735" i="6"/>
  <c r="G8735" i="6"/>
  <c r="G8741" i="6"/>
  <c r="E8741" i="6"/>
  <c r="E8747" i="6"/>
  <c r="G8747" i="6"/>
  <c r="E8755" i="6"/>
  <c r="G8755" i="6"/>
  <c r="G8762" i="6"/>
  <c r="E8762" i="6"/>
  <c r="G353" i="6"/>
  <c r="G425" i="6"/>
  <c r="G441" i="6"/>
  <c r="G449" i="6"/>
  <c r="G453" i="6"/>
  <c r="G457" i="6"/>
  <c r="G469" i="6"/>
  <c r="G493" i="6"/>
  <c r="G521" i="6"/>
  <c r="G533" i="6"/>
  <c r="G541" i="6"/>
  <c r="G545" i="6"/>
  <c r="G565" i="6"/>
  <c r="G577" i="6"/>
  <c r="G589" i="6"/>
  <c r="G641" i="6"/>
  <c r="G653" i="6"/>
  <c r="G669" i="6"/>
  <c r="G685" i="6"/>
  <c r="G693" i="6"/>
  <c r="G717" i="6"/>
  <c r="G745" i="6"/>
  <c r="G761" i="6"/>
  <c r="G777" i="6"/>
  <c r="G789" i="6"/>
  <c r="G809" i="6"/>
  <c r="G821" i="6"/>
  <c r="G833" i="6"/>
  <c r="G837" i="6"/>
  <c r="G845" i="6"/>
  <c r="G849" i="6"/>
  <c r="G861" i="6"/>
  <c r="G893" i="6"/>
  <c r="G901" i="6"/>
  <c r="G925" i="6"/>
  <c r="G937" i="6"/>
  <c r="G945" i="6"/>
  <c r="G965" i="6"/>
  <c r="G989" i="6"/>
  <c r="G997" i="6"/>
  <c r="G1021" i="6"/>
  <c r="G1025" i="6"/>
  <c r="G1053" i="6"/>
  <c r="G1061" i="6"/>
  <c r="G1073" i="6"/>
  <c r="G1081" i="6"/>
  <c r="G1109" i="6"/>
  <c r="G1125" i="6"/>
  <c r="G1137" i="6"/>
  <c r="G1145" i="6"/>
  <c r="G1153" i="6"/>
  <c r="G1181" i="6"/>
  <c r="G1189" i="6"/>
  <c r="G1217" i="6"/>
  <c r="G1221" i="6"/>
  <c r="G1229" i="6"/>
  <c r="G1273" i="6"/>
  <c r="G1289" i="6"/>
  <c r="G1301" i="6"/>
  <c r="G1317" i="6"/>
  <c r="G1321" i="6"/>
  <c r="G1337" i="6"/>
  <c r="G1349" i="6"/>
  <c r="G1373" i="6"/>
  <c r="G1377" i="6"/>
  <c r="G1385" i="6"/>
  <c r="G1421" i="6"/>
  <c r="G1429" i="6"/>
  <c r="G1441" i="6"/>
  <c r="G1457" i="6"/>
  <c r="G1473" i="6"/>
  <c r="G1481" i="6"/>
  <c r="G1501" i="6"/>
  <c r="G1521" i="6"/>
  <c r="G1545" i="6"/>
  <c r="G1557" i="6"/>
  <c r="G1581" i="6"/>
  <c r="G1589" i="6"/>
  <c r="G1597" i="6"/>
  <c r="G1609" i="6"/>
  <c r="G1621" i="6"/>
  <c r="G1657" i="6"/>
  <c r="G1681" i="6"/>
  <c r="G1697" i="6"/>
  <c r="G1705" i="6"/>
  <c r="G1717" i="6"/>
  <c r="G1729" i="6"/>
  <c r="G1741" i="6"/>
  <c r="G1757" i="6"/>
  <c r="G3779" i="6"/>
  <c r="G3875" i="6"/>
  <c r="G3971" i="6"/>
  <c r="G4035" i="6"/>
  <c r="G4131" i="6"/>
  <c r="G4195" i="6"/>
  <c r="G4227" i="6"/>
  <c r="G4451" i="6"/>
  <c r="E5199" i="6"/>
  <c r="E8" i="7"/>
  <c r="E35" i="7" s="1"/>
  <c r="H24" i="6"/>
  <c r="H16" i="6"/>
  <c r="H62" i="6"/>
  <c r="H68" i="6"/>
  <c r="H74" i="6"/>
  <c r="H78" i="6"/>
  <c r="H82" i="6"/>
  <c r="H86" i="6"/>
  <c r="H90" i="6"/>
  <c r="H94" i="6"/>
  <c r="H98" i="6"/>
  <c r="H104" i="6"/>
  <c r="H108" i="6"/>
  <c r="H112" i="6"/>
  <c r="H116" i="6"/>
  <c r="H120" i="6"/>
  <c r="H124" i="6"/>
  <c r="H128" i="6"/>
  <c r="H132" i="6"/>
  <c r="H136" i="6"/>
  <c r="H140" i="6"/>
  <c r="H144" i="6"/>
  <c r="H148" i="6"/>
  <c r="H152" i="6"/>
  <c r="H154" i="6"/>
  <c r="H158" i="6"/>
  <c r="H162" i="6"/>
  <c r="H166" i="6"/>
  <c r="H170" i="6"/>
  <c r="H174" i="6"/>
  <c r="H178" i="6"/>
  <c r="H182" i="6"/>
  <c r="H186" i="6"/>
  <c r="H190" i="6"/>
  <c r="H194" i="6"/>
  <c r="H198" i="6"/>
  <c r="H202" i="6"/>
  <c r="H206" i="6"/>
  <c r="H210" i="6"/>
  <c r="H214" i="6"/>
  <c r="H218" i="6"/>
  <c r="H222" i="6"/>
  <c r="H226" i="6"/>
  <c r="H230" i="6"/>
  <c r="H234" i="6"/>
  <c r="H238" i="6"/>
  <c r="H242" i="6"/>
  <c r="H246" i="6"/>
  <c r="H252" i="6"/>
  <c r="H256" i="6"/>
  <c r="H260" i="6"/>
  <c r="H264" i="6"/>
  <c r="H268" i="6"/>
  <c r="H272" i="6"/>
  <c r="H276" i="6"/>
  <c r="H280" i="6"/>
  <c r="H284" i="6"/>
  <c r="H288" i="6"/>
  <c r="H292" i="6"/>
  <c r="H296" i="6"/>
  <c r="H300" i="6"/>
  <c r="H306" i="6"/>
  <c r="H310" i="6"/>
  <c r="H314" i="6"/>
  <c r="H318" i="6"/>
  <c r="H322" i="6"/>
  <c r="H326" i="6"/>
  <c r="H330" i="6"/>
  <c r="H334" i="6"/>
  <c r="H338" i="6"/>
  <c r="H342" i="6"/>
  <c r="H346" i="6"/>
  <c r="H350" i="6"/>
  <c r="H354" i="6"/>
  <c r="G354" i="6"/>
  <c r="H358" i="6"/>
  <c r="G358" i="6"/>
  <c r="H362" i="6"/>
  <c r="G362" i="6"/>
  <c r="H364" i="6"/>
  <c r="E364" i="6"/>
  <c r="H368" i="6"/>
  <c r="E368" i="6"/>
  <c r="H372" i="6"/>
  <c r="E372" i="6"/>
  <c r="H376" i="6"/>
  <c r="E376" i="6"/>
  <c r="H382" i="6"/>
  <c r="G382" i="6"/>
  <c r="H386" i="6"/>
  <c r="G386" i="6"/>
  <c r="H390" i="6"/>
  <c r="G390" i="6"/>
  <c r="H392" i="6"/>
  <c r="E392" i="6"/>
  <c r="H396" i="6"/>
  <c r="E396" i="6"/>
  <c r="H400" i="6"/>
  <c r="E400" i="6"/>
  <c r="H404" i="6"/>
  <c r="E404" i="6"/>
  <c r="H408" i="6"/>
  <c r="E408" i="6"/>
  <c r="H412" i="6"/>
  <c r="E412" i="6"/>
  <c r="H416" i="6"/>
  <c r="E416" i="6"/>
  <c r="H420" i="6"/>
  <c r="E420" i="6"/>
  <c r="H424" i="6"/>
  <c r="E424" i="6"/>
  <c r="H430" i="6"/>
  <c r="G430" i="6"/>
  <c r="H434" i="6"/>
  <c r="G434" i="6"/>
  <c r="H438" i="6"/>
  <c r="G438" i="6"/>
  <c r="H442" i="6"/>
  <c r="G442" i="6"/>
  <c r="H446" i="6"/>
  <c r="G446" i="6"/>
  <c r="H450" i="6"/>
  <c r="G450" i="6"/>
  <c r="H454" i="6"/>
  <c r="G454" i="6"/>
  <c r="H458" i="6"/>
  <c r="G458" i="6"/>
  <c r="H464" i="6"/>
  <c r="E464" i="6"/>
  <c r="H468" i="6"/>
  <c r="E468" i="6"/>
  <c r="H474" i="6"/>
  <c r="G474" i="6"/>
  <c r="H478" i="6"/>
  <c r="G478" i="6"/>
  <c r="H482" i="6"/>
  <c r="G482" i="6"/>
  <c r="H486" i="6"/>
  <c r="G486" i="6"/>
  <c r="H492" i="6"/>
  <c r="E492" i="6"/>
  <c r="H496" i="6"/>
  <c r="E496" i="6"/>
  <c r="H500" i="6"/>
  <c r="E500" i="6"/>
  <c r="H504" i="6"/>
  <c r="E504" i="6"/>
  <c r="H506" i="6"/>
  <c r="G506" i="6"/>
  <c r="H510" i="6"/>
  <c r="G510" i="6"/>
  <c r="H514" i="6"/>
  <c r="G514" i="6"/>
  <c r="H520" i="6"/>
  <c r="E520" i="6"/>
  <c r="H524" i="6"/>
  <c r="E524" i="6"/>
  <c r="H528" i="6"/>
  <c r="E528" i="6"/>
  <c r="H532" i="6"/>
  <c r="E532" i="6"/>
  <c r="H536" i="6"/>
  <c r="E536" i="6"/>
  <c r="H540" i="6"/>
  <c r="E540" i="6"/>
  <c r="H542" i="6"/>
  <c r="G542" i="6"/>
  <c r="H546" i="6"/>
  <c r="G546" i="6"/>
  <c r="H550" i="6"/>
  <c r="G550" i="6"/>
  <c r="H554" i="6"/>
  <c r="G554" i="6"/>
  <c r="H558" i="6"/>
  <c r="G558" i="6"/>
  <c r="H562" i="6"/>
  <c r="G562" i="6"/>
  <c r="H566" i="6"/>
  <c r="G566" i="6"/>
  <c r="H570" i="6"/>
  <c r="G570" i="6"/>
  <c r="H574" i="6"/>
  <c r="G574" i="6"/>
  <c r="H578" i="6"/>
  <c r="G578" i="6"/>
  <c r="H582" i="6"/>
  <c r="G582" i="6"/>
  <c r="H588" i="6"/>
  <c r="E588" i="6"/>
  <c r="H594" i="6"/>
  <c r="G594" i="6"/>
  <c r="H598" i="6"/>
  <c r="G598" i="6"/>
  <c r="H602" i="6"/>
  <c r="G602" i="6"/>
  <c r="H606" i="6"/>
  <c r="G606" i="6"/>
  <c r="H610" i="6"/>
  <c r="G610" i="6"/>
  <c r="H614" i="6"/>
  <c r="G614" i="6"/>
  <c r="H618" i="6"/>
  <c r="G618" i="6"/>
  <c r="H624" i="6"/>
  <c r="E624" i="6"/>
  <c r="H630" i="6"/>
  <c r="G630" i="6"/>
  <c r="H634" i="6"/>
  <c r="G634" i="6"/>
  <c r="H638" i="6"/>
  <c r="G638" i="6"/>
  <c r="H644" i="6"/>
  <c r="E644" i="6"/>
  <c r="H648" i="6"/>
  <c r="E648" i="6"/>
  <c r="H652" i="6"/>
  <c r="E652" i="6"/>
  <c r="H656" i="6"/>
  <c r="E656" i="6"/>
  <c r="H660" i="6"/>
  <c r="E660" i="6"/>
  <c r="H664" i="6"/>
  <c r="E664" i="6"/>
  <c r="H670" i="6"/>
  <c r="G670" i="6"/>
  <c r="H674" i="6"/>
  <c r="G674" i="6"/>
  <c r="H678" i="6"/>
  <c r="G678" i="6"/>
  <c r="H682" i="6"/>
  <c r="G682" i="6"/>
  <c r="H686" i="6"/>
  <c r="G686" i="6"/>
  <c r="H690" i="6"/>
  <c r="G690" i="6"/>
  <c r="H694" i="6"/>
  <c r="G694" i="6"/>
  <c r="H698" i="6"/>
  <c r="G698" i="6"/>
  <c r="H702" i="6"/>
  <c r="G702" i="6"/>
  <c r="H704" i="6"/>
  <c r="E704" i="6"/>
  <c r="H708" i="6"/>
  <c r="E708" i="6"/>
  <c r="H712" i="6"/>
  <c r="E712" i="6"/>
  <c r="H716" i="6"/>
  <c r="E716" i="6"/>
  <c r="H720" i="6"/>
  <c r="E720" i="6"/>
  <c r="H724" i="6"/>
  <c r="E724" i="6"/>
  <c r="H728" i="6"/>
  <c r="E728" i="6"/>
  <c r="H734" i="6"/>
  <c r="G734" i="6"/>
  <c r="H738" i="6"/>
  <c r="G738" i="6"/>
  <c r="H742" i="6"/>
  <c r="G742" i="6"/>
  <c r="H746" i="6"/>
  <c r="G746" i="6"/>
  <c r="H750" i="6"/>
  <c r="G750" i="6"/>
  <c r="H756" i="6"/>
  <c r="E756" i="6"/>
  <c r="H760" i="6"/>
  <c r="E760" i="6"/>
  <c r="H764" i="6"/>
  <c r="E764" i="6"/>
  <c r="H770" i="6"/>
  <c r="G770" i="6"/>
  <c r="H776" i="6"/>
  <c r="E776" i="6"/>
  <c r="H780" i="6"/>
  <c r="E780" i="6"/>
  <c r="H784" i="6"/>
  <c r="E784" i="6"/>
  <c r="H788" i="6"/>
  <c r="E788" i="6"/>
  <c r="H794" i="6"/>
  <c r="G794" i="6"/>
  <c r="H798" i="6"/>
  <c r="G798" i="6"/>
  <c r="H802" i="6"/>
  <c r="G802" i="6"/>
  <c r="H810" i="6"/>
  <c r="G810" i="6"/>
  <c r="H814" i="6"/>
  <c r="G814" i="6"/>
  <c r="H818" i="6"/>
  <c r="G818" i="6"/>
  <c r="H820" i="6"/>
  <c r="E820" i="6"/>
  <c r="H826" i="6"/>
  <c r="G826" i="6"/>
  <c r="H830" i="6"/>
  <c r="G830" i="6"/>
  <c r="H836" i="6"/>
  <c r="E836" i="6"/>
  <c r="H840" i="6"/>
  <c r="E840" i="6"/>
  <c r="H844" i="6"/>
  <c r="E844" i="6"/>
  <c r="H848" i="6"/>
  <c r="E848" i="6"/>
  <c r="H854" i="6"/>
  <c r="G854" i="6"/>
  <c r="H858" i="6"/>
  <c r="G858" i="6"/>
  <c r="H862" i="6"/>
  <c r="G862" i="6"/>
  <c r="H868" i="6"/>
  <c r="E868" i="6"/>
  <c r="H870" i="6"/>
  <c r="G870" i="6"/>
  <c r="H874" i="6"/>
  <c r="G874" i="6"/>
  <c r="H878" i="6"/>
  <c r="G878" i="6"/>
  <c r="H882" i="6"/>
  <c r="G882" i="6"/>
  <c r="H888" i="6"/>
  <c r="E888" i="6"/>
  <c r="H892" i="6"/>
  <c r="E892" i="6"/>
  <c r="H896" i="6"/>
  <c r="E896" i="6"/>
  <c r="H900" i="6"/>
  <c r="E900" i="6"/>
  <c r="H904" i="6"/>
  <c r="E904" i="6"/>
  <c r="H908" i="6"/>
  <c r="E908" i="6"/>
  <c r="H912" i="6"/>
  <c r="E912" i="6"/>
  <c r="H918" i="6"/>
  <c r="G918" i="6"/>
  <c r="H922" i="6"/>
  <c r="G922" i="6"/>
  <c r="H926" i="6"/>
  <c r="G926" i="6"/>
  <c r="H930" i="6"/>
  <c r="G930" i="6"/>
  <c r="H934" i="6"/>
  <c r="G934" i="6"/>
  <c r="H940" i="6"/>
  <c r="E940" i="6"/>
  <c r="H944" i="6"/>
  <c r="E944" i="6"/>
  <c r="H950" i="6"/>
  <c r="G950" i="6"/>
  <c r="H956" i="6"/>
  <c r="E956" i="6"/>
  <c r="H960" i="6"/>
  <c r="E960" i="6"/>
  <c r="H964" i="6"/>
  <c r="E964" i="6"/>
  <c r="H966" i="6"/>
  <c r="G966" i="6"/>
  <c r="H970" i="6"/>
  <c r="G970" i="6"/>
  <c r="H974" i="6"/>
  <c r="G974" i="6"/>
  <c r="H980" i="6"/>
  <c r="E980" i="6"/>
  <c r="H982" i="6"/>
  <c r="G982" i="6"/>
  <c r="H986" i="6"/>
  <c r="G986" i="6"/>
  <c r="H990" i="6"/>
  <c r="G990" i="6"/>
  <c r="H994" i="6"/>
  <c r="G994" i="6"/>
  <c r="H1000" i="6"/>
  <c r="E1000" i="6"/>
  <c r="H1004" i="6"/>
  <c r="E1004" i="6"/>
  <c r="H1008" i="6"/>
  <c r="E1008" i="6"/>
  <c r="H1012" i="6"/>
  <c r="E1012" i="6"/>
  <c r="H1016" i="6"/>
  <c r="E1016" i="6"/>
  <c r="H1020" i="6"/>
  <c r="E1020" i="6"/>
  <c r="H1026" i="6"/>
  <c r="G1026" i="6"/>
  <c r="H1030" i="6"/>
  <c r="G1030" i="6"/>
  <c r="H1034" i="6"/>
  <c r="G1034" i="6"/>
  <c r="H1040" i="6"/>
  <c r="E1040" i="6"/>
  <c r="H1044" i="6"/>
  <c r="E1044" i="6"/>
  <c r="H1048" i="6"/>
  <c r="E1048" i="6"/>
  <c r="H1052" i="6"/>
  <c r="E1052" i="6"/>
  <c r="H1058" i="6"/>
  <c r="G1058" i="6"/>
  <c r="H1060" i="6"/>
  <c r="E1060" i="6"/>
  <c r="H1064" i="6"/>
  <c r="E1064" i="6"/>
  <c r="H1068" i="6"/>
  <c r="E1068" i="6"/>
  <c r="H1072" i="6"/>
  <c r="E1072" i="6"/>
  <c r="H1076" i="6"/>
  <c r="E1076" i="6"/>
  <c r="H1080" i="6"/>
  <c r="E1080" i="6"/>
  <c r="H1084" i="6"/>
  <c r="E1084" i="6"/>
  <c r="H1088" i="6"/>
  <c r="E1088" i="6"/>
  <c r="H1094" i="6"/>
  <c r="G1094" i="6"/>
  <c r="H1098" i="6"/>
  <c r="G1098" i="6"/>
  <c r="H1102" i="6"/>
  <c r="G1102" i="6"/>
  <c r="H1106" i="6"/>
  <c r="G1106" i="6"/>
  <c r="H1110" i="6"/>
  <c r="G1110" i="6"/>
  <c r="H1114" i="6"/>
  <c r="G1114" i="6"/>
  <c r="H1118" i="6"/>
  <c r="G1118" i="6"/>
  <c r="H1122" i="6"/>
  <c r="G1122" i="6"/>
  <c r="H1126" i="6"/>
  <c r="G1126" i="6"/>
  <c r="H1130" i="6"/>
  <c r="G1130" i="6"/>
  <c r="H1134" i="6"/>
  <c r="G1134" i="6"/>
  <c r="H1138" i="6"/>
  <c r="G1138" i="6"/>
  <c r="H1144" i="6"/>
  <c r="E1144" i="6"/>
  <c r="H1148" i="6"/>
  <c r="E1148" i="6"/>
  <c r="H1152" i="6"/>
  <c r="E1152" i="6"/>
  <c r="H1156" i="6"/>
  <c r="E1156" i="6"/>
  <c r="H1160" i="6"/>
  <c r="E1160" i="6"/>
  <c r="H1164" i="6"/>
  <c r="E1164" i="6"/>
  <c r="H1168" i="6"/>
  <c r="E1168" i="6"/>
  <c r="H1172" i="6"/>
  <c r="E1172" i="6"/>
  <c r="H1178" i="6"/>
  <c r="G1178" i="6"/>
  <c r="H1182" i="6"/>
  <c r="G1182" i="6"/>
  <c r="H1188" i="6"/>
  <c r="E1188" i="6"/>
  <c r="H1192" i="6"/>
  <c r="E1192" i="6"/>
  <c r="H1196" i="6"/>
  <c r="E1196" i="6"/>
  <c r="H1200" i="6"/>
  <c r="E1200" i="6"/>
  <c r="H1204" i="6"/>
  <c r="E1204" i="6"/>
  <c r="H1208" i="6"/>
  <c r="E1208" i="6"/>
  <c r="H1214" i="6"/>
  <c r="G1214" i="6"/>
  <c r="H1218" i="6"/>
  <c r="G1218" i="6"/>
  <c r="H1224" i="6"/>
  <c r="E1224" i="6"/>
  <c r="H1228" i="6"/>
  <c r="E1228" i="6"/>
  <c r="H1232" i="6"/>
  <c r="E1232" i="6"/>
  <c r="H1236" i="6"/>
  <c r="E1236" i="6"/>
  <c r="H1240" i="6"/>
  <c r="E1240" i="6"/>
  <c r="H1244" i="6"/>
  <c r="E1244" i="6"/>
  <c r="H1248" i="6"/>
  <c r="E1248" i="6"/>
  <c r="H1252" i="6"/>
  <c r="E1252" i="6"/>
  <c r="H1256" i="6"/>
  <c r="E1256" i="6"/>
  <c r="H1260" i="6"/>
  <c r="E1260" i="6"/>
  <c r="H1262" i="6"/>
  <c r="G1262" i="6"/>
  <c r="H1266" i="6"/>
  <c r="G1266" i="6"/>
  <c r="H1270" i="6"/>
  <c r="G1270" i="6"/>
  <c r="H1276" i="6"/>
  <c r="E1276" i="6"/>
  <c r="H1280" i="6"/>
  <c r="E1280" i="6"/>
  <c r="H1284" i="6"/>
  <c r="E1284" i="6"/>
  <c r="H1290" i="6"/>
  <c r="G1290" i="6"/>
  <c r="H1294" i="6"/>
  <c r="G1294" i="6"/>
  <c r="H1298" i="6"/>
  <c r="G1298" i="6"/>
  <c r="H1302" i="6"/>
  <c r="G1302" i="6"/>
  <c r="H1306" i="6"/>
  <c r="G1306" i="6"/>
  <c r="H1310" i="6"/>
  <c r="G1310" i="6"/>
  <c r="H1312" i="6"/>
  <c r="E1312" i="6"/>
  <c r="H1316" i="6"/>
  <c r="E1316" i="6"/>
  <c r="H1322" i="6"/>
  <c r="G1322" i="6"/>
  <c r="H1326" i="6"/>
  <c r="G1326" i="6"/>
  <c r="H1330" i="6"/>
  <c r="G1330" i="6"/>
  <c r="H1334" i="6"/>
  <c r="G1334" i="6"/>
  <c r="H1338" i="6"/>
  <c r="G1338" i="6"/>
  <c r="H1344" i="6"/>
  <c r="E1344" i="6"/>
  <c r="H1350" i="6"/>
  <c r="G1350" i="6"/>
  <c r="H1354" i="6"/>
  <c r="G1354" i="6"/>
  <c r="H1358" i="6"/>
  <c r="G1358" i="6"/>
  <c r="H1362" i="6"/>
  <c r="G1362" i="6"/>
  <c r="H1366" i="6"/>
  <c r="G1366" i="6"/>
  <c r="H1370" i="6"/>
  <c r="G1370" i="6"/>
  <c r="H1374" i="6"/>
  <c r="G1374" i="6"/>
  <c r="H1378" i="6"/>
  <c r="G1378" i="6"/>
  <c r="H1384" i="6"/>
  <c r="E1384" i="6"/>
  <c r="H1388" i="6"/>
  <c r="E1388" i="6"/>
  <c r="H1392" i="6"/>
  <c r="E1392" i="6"/>
  <c r="H1396" i="6"/>
  <c r="E1396" i="6"/>
  <c r="H1400" i="6"/>
  <c r="E1400" i="6"/>
  <c r="H1404" i="6"/>
  <c r="E1404" i="6"/>
  <c r="H1410" i="6"/>
  <c r="G1410" i="6"/>
  <c r="H1414" i="6"/>
  <c r="G1414" i="6"/>
  <c r="H1418" i="6"/>
  <c r="G1418" i="6"/>
  <c r="H1422" i="6"/>
  <c r="G1422" i="6"/>
  <c r="H1426" i="6"/>
  <c r="G1426" i="6"/>
  <c r="H1430" i="6"/>
  <c r="G1430" i="6"/>
  <c r="H1434" i="6"/>
  <c r="G1434" i="6"/>
  <c r="H1438" i="6"/>
  <c r="G1438" i="6"/>
  <c r="H1444" i="6"/>
  <c r="E1444" i="6"/>
  <c r="H1450" i="6"/>
  <c r="G1450" i="6"/>
  <c r="H1454" i="6"/>
  <c r="G1454" i="6"/>
  <c r="H1458" i="6"/>
  <c r="G1458" i="6"/>
  <c r="H1462" i="6"/>
  <c r="G1462" i="6"/>
  <c r="H1468" i="6"/>
  <c r="E1468" i="6"/>
  <c r="H1472" i="6"/>
  <c r="E1472" i="6"/>
  <c r="H1476" i="6"/>
  <c r="E1476" i="6"/>
  <c r="H1480" i="6"/>
  <c r="E1480" i="6"/>
  <c r="H1486" i="6"/>
  <c r="G1486" i="6"/>
  <c r="H1492" i="6"/>
  <c r="E1492" i="6"/>
  <c r="H1496" i="6"/>
  <c r="E1496" i="6"/>
  <c r="H1502" i="6"/>
  <c r="G1502" i="6"/>
  <c r="H1506" i="6"/>
  <c r="G1506" i="6"/>
  <c r="H1510" i="6"/>
  <c r="G1510" i="6"/>
  <c r="H1514" i="6"/>
  <c r="G1514" i="6"/>
  <c r="H1518" i="6"/>
  <c r="G1518" i="6"/>
  <c r="H1522" i="6"/>
  <c r="G1522" i="6"/>
  <c r="H1526" i="6"/>
  <c r="G1526" i="6"/>
  <c r="H1530" i="6"/>
  <c r="G1530" i="6"/>
  <c r="H1534" i="6"/>
  <c r="G1534" i="6"/>
  <c r="H1538" i="6"/>
  <c r="G1538" i="6"/>
  <c r="H1542" i="6"/>
  <c r="G1542" i="6"/>
  <c r="H1546" i="6"/>
  <c r="G1546" i="6"/>
  <c r="H1550" i="6"/>
  <c r="G1550" i="6"/>
  <c r="H1554" i="6"/>
  <c r="G1554" i="6"/>
  <c r="H1558" i="6"/>
  <c r="G1558" i="6"/>
  <c r="H1560" i="6"/>
  <c r="E1560" i="6"/>
  <c r="H1564" i="6"/>
  <c r="E1564" i="6"/>
  <c r="H1568" i="6"/>
  <c r="E1568" i="6"/>
  <c r="H1570" i="6"/>
  <c r="G1570" i="6"/>
  <c r="H1574" i="6"/>
  <c r="G1574" i="6"/>
  <c r="H1580" i="6"/>
  <c r="E1580" i="6"/>
  <c r="H1584" i="6"/>
  <c r="E1584" i="6"/>
  <c r="H1588" i="6"/>
  <c r="E1588" i="6"/>
  <c r="H1592" i="6"/>
  <c r="E1592" i="6"/>
  <c r="H1594" i="6"/>
  <c r="G1594" i="6"/>
  <c r="H1600" i="6"/>
  <c r="E1600" i="6"/>
  <c r="H1604" i="6"/>
  <c r="E1604" i="6"/>
  <c r="H1608" i="6"/>
  <c r="E1608" i="6"/>
  <c r="H1612" i="6"/>
  <c r="E1612" i="6"/>
  <c r="H1616" i="6"/>
  <c r="E1616" i="6"/>
  <c r="H1620" i="6"/>
  <c r="E1620" i="6"/>
  <c r="H1624" i="6"/>
  <c r="E1624" i="6"/>
  <c r="H1628" i="6"/>
  <c r="E1628" i="6"/>
  <c r="H1632" i="6"/>
  <c r="E1632" i="6"/>
  <c r="H1636" i="6"/>
  <c r="E1636" i="6"/>
  <c r="H1640" i="6"/>
  <c r="E1640" i="6"/>
  <c r="H1644" i="6"/>
  <c r="E1644" i="6"/>
  <c r="H1648" i="6"/>
  <c r="E1648" i="6"/>
  <c r="H1652" i="6"/>
  <c r="E1652" i="6"/>
  <c r="H1656" i="6"/>
  <c r="E1656" i="6"/>
  <c r="H1662" i="6"/>
  <c r="G1662" i="6"/>
  <c r="H1668" i="6"/>
  <c r="E1668" i="6"/>
  <c r="H1672" i="6"/>
  <c r="E1672" i="6"/>
  <c r="H1676" i="6"/>
  <c r="E1676" i="6"/>
  <c r="H1680" i="6"/>
  <c r="E1680" i="6"/>
  <c r="H1684" i="6"/>
  <c r="E1684" i="6"/>
  <c r="H1688" i="6"/>
  <c r="E1688" i="6"/>
  <c r="H1692" i="6"/>
  <c r="E1692" i="6"/>
  <c r="H1694" i="6"/>
  <c r="G1694" i="6"/>
  <c r="H1698" i="6"/>
  <c r="G1698" i="6"/>
  <c r="H1702" i="6"/>
  <c r="G1702" i="6"/>
  <c r="H1708" i="6"/>
  <c r="E1708" i="6"/>
  <c r="H1710" i="6"/>
  <c r="G1710" i="6"/>
  <c r="H1714" i="6"/>
  <c r="G1714" i="6"/>
  <c r="H1718" i="6"/>
  <c r="G1718" i="6"/>
  <c r="H1722" i="6"/>
  <c r="G1722" i="6"/>
  <c r="H1726" i="6"/>
  <c r="G1726" i="6"/>
  <c r="H1730" i="6"/>
  <c r="G1730" i="6"/>
  <c r="H1734" i="6"/>
  <c r="G1734" i="6"/>
  <c r="H1738" i="6"/>
  <c r="G1738" i="6"/>
  <c r="H1742" i="6"/>
  <c r="G1742" i="6"/>
  <c r="H1746" i="6"/>
  <c r="G1746" i="6"/>
  <c r="H1750" i="6"/>
  <c r="G1750" i="6"/>
  <c r="H1754" i="6"/>
  <c r="G1754" i="6"/>
  <c r="H1756" i="6"/>
  <c r="E1756" i="6"/>
  <c r="H1760" i="6"/>
  <c r="E1760" i="6"/>
  <c r="G1760" i="6"/>
  <c r="H1764" i="6"/>
  <c r="E1764" i="6"/>
  <c r="G1764" i="6"/>
  <c r="H1768" i="6"/>
  <c r="E1768" i="6"/>
  <c r="G1768" i="6"/>
  <c r="H1774" i="6"/>
  <c r="G1774" i="6"/>
  <c r="E1774" i="6"/>
  <c r="H1776" i="6"/>
  <c r="E1776" i="6"/>
  <c r="G1776" i="6"/>
  <c r="H1780" i="6"/>
  <c r="E1780" i="6"/>
  <c r="G1780" i="6"/>
  <c r="H1786" i="6"/>
  <c r="G1786" i="6"/>
  <c r="E1786" i="6"/>
  <c r="H1790" i="6"/>
  <c r="G1790" i="6"/>
  <c r="E1790" i="6"/>
  <c r="H1794" i="6"/>
  <c r="G1794" i="6"/>
  <c r="E1794" i="6"/>
  <c r="H1798" i="6"/>
  <c r="G1798" i="6"/>
  <c r="E1798" i="6"/>
  <c r="H1802" i="6"/>
  <c r="G1802" i="6"/>
  <c r="E1802" i="6"/>
  <c r="H1804" i="6"/>
  <c r="E1804" i="6"/>
  <c r="G1804" i="6"/>
  <c r="H1808" i="6"/>
  <c r="E1808" i="6"/>
  <c r="G1808" i="6"/>
  <c r="H1812" i="6"/>
  <c r="E1812" i="6"/>
  <c r="G1812" i="6"/>
  <c r="H1818" i="6"/>
  <c r="G1818" i="6"/>
  <c r="E1818" i="6"/>
  <c r="H1822" i="6"/>
  <c r="G1822" i="6"/>
  <c r="E1822" i="6"/>
  <c r="H1826" i="6"/>
  <c r="G1826" i="6"/>
  <c r="E1826" i="6"/>
  <c r="H1830" i="6"/>
  <c r="G1830" i="6"/>
  <c r="E1830" i="6"/>
  <c r="H1834" i="6"/>
  <c r="G1834" i="6"/>
  <c r="E1834" i="6"/>
  <c r="H1838" i="6"/>
  <c r="G1838" i="6"/>
  <c r="E1838" i="6"/>
  <c r="H1842" i="6"/>
  <c r="G1842" i="6"/>
  <c r="E1842" i="6"/>
  <c r="H1848" i="6"/>
  <c r="E1848" i="6"/>
  <c r="G1848" i="6"/>
  <c r="H1852" i="6"/>
  <c r="E1852" i="6"/>
  <c r="G1852" i="6"/>
  <c r="H1856" i="6"/>
  <c r="E1856" i="6"/>
  <c r="G1856" i="6"/>
  <c r="H1858" i="6"/>
  <c r="G1858" i="6"/>
  <c r="E1858" i="6"/>
  <c r="H1862" i="6"/>
  <c r="G1862" i="6"/>
  <c r="E1862" i="6"/>
  <c r="H1868" i="6"/>
  <c r="E1868" i="6"/>
  <c r="G1868" i="6"/>
  <c r="H1870" i="6"/>
  <c r="G1870" i="6"/>
  <c r="E1870" i="6"/>
  <c r="H1874" i="6"/>
  <c r="G1874" i="6"/>
  <c r="E1874" i="6"/>
  <c r="H1878" i="6"/>
  <c r="G1878" i="6"/>
  <c r="E1878" i="6"/>
  <c r="H1882" i="6"/>
  <c r="G1882" i="6"/>
  <c r="E1882" i="6"/>
  <c r="H1886" i="6"/>
  <c r="G1886" i="6"/>
  <c r="E1886" i="6"/>
  <c r="H1892" i="6"/>
  <c r="E1892" i="6"/>
  <c r="G1892" i="6"/>
  <c r="H1898" i="6"/>
  <c r="G1898" i="6"/>
  <c r="E1898" i="6"/>
  <c r="H1902" i="6"/>
  <c r="G1902" i="6"/>
  <c r="E1902" i="6"/>
  <c r="H1904" i="6"/>
  <c r="E1904" i="6"/>
  <c r="G1904" i="6"/>
  <c r="H1908" i="6"/>
  <c r="E1908" i="6"/>
  <c r="G1908" i="6"/>
  <c r="H1910" i="6"/>
  <c r="G1910" i="6"/>
  <c r="E1910" i="6"/>
  <c r="H1914" i="6"/>
  <c r="G1914" i="6"/>
  <c r="E1914" i="6"/>
  <c r="H1918" i="6"/>
  <c r="E1918" i="6"/>
  <c r="H1922" i="6"/>
  <c r="E1922" i="6"/>
  <c r="H1926" i="6"/>
  <c r="E1926" i="6"/>
  <c r="H1930" i="6"/>
  <c r="E1930" i="6"/>
  <c r="H1934" i="6"/>
  <c r="E1934" i="6"/>
  <c r="H1938" i="6"/>
  <c r="E1938" i="6"/>
  <c r="H1942" i="6"/>
  <c r="E1942" i="6"/>
  <c r="H1946" i="6"/>
  <c r="E1946" i="6"/>
  <c r="H1950" i="6"/>
  <c r="E1950" i="6"/>
  <c r="H1954" i="6"/>
  <c r="E1954" i="6"/>
  <c r="H1958" i="6"/>
  <c r="E1958" i="6"/>
  <c r="H1962" i="6"/>
  <c r="E1962" i="6"/>
  <c r="H1966" i="6"/>
  <c r="E1966" i="6"/>
  <c r="H1970" i="6"/>
  <c r="E1970" i="6"/>
  <c r="H1974" i="6"/>
  <c r="E1974" i="6"/>
  <c r="H1978" i="6"/>
  <c r="E1978" i="6"/>
  <c r="H1980" i="6"/>
  <c r="G1980" i="6"/>
  <c r="E1980" i="6"/>
  <c r="H1982" i="6"/>
  <c r="E1982" i="6"/>
  <c r="H1984" i="6"/>
  <c r="G1984" i="6"/>
  <c r="E1984" i="6"/>
  <c r="H1986" i="6"/>
  <c r="E1986" i="6"/>
  <c r="H1988" i="6"/>
  <c r="G1988" i="6"/>
  <c r="E1988" i="6"/>
  <c r="H1990" i="6"/>
  <c r="E1990" i="6"/>
  <c r="H1992" i="6"/>
  <c r="G1992" i="6"/>
  <c r="E1992" i="6"/>
  <c r="H1994" i="6"/>
  <c r="E1994" i="6"/>
  <c r="H1998" i="6"/>
  <c r="E1998" i="6"/>
  <c r="H2000" i="6"/>
  <c r="G2000" i="6"/>
  <c r="E2000" i="6"/>
  <c r="H2002" i="6"/>
  <c r="E2002" i="6"/>
  <c r="H2004" i="6"/>
  <c r="G2004" i="6"/>
  <c r="E2004" i="6"/>
  <c r="H2006" i="6"/>
  <c r="E2006" i="6"/>
  <c r="H2008" i="6"/>
  <c r="G2008" i="6"/>
  <c r="E2008" i="6"/>
  <c r="H2010" i="6"/>
  <c r="E2010" i="6"/>
  <c r="H2012" i="6"/>
  <c r="G2012" i="6"/>
  <c r="E2012" i="6"/>
  <c r="H2014" i="6"/>
  <c r="E2014" i="6"/>
  <c r="H2016" i="6"/>
  <c r="G2016" i="6"/>
  <c r="E2016" i="6"/>
  <c r="H2018" i="6"/>
  <c r="E2018" i="6"/>
  <c r="H2020" i="6"/>
  <c r="G2020" i="6"/>
  <c r="E2020" i="6"/>
  <c r="H2022" i="6"/>
  <c r="E2022" i="6"/>
  <c r="H2024" i="6"/>
  <c r="G2024" i="6"/>
  <c r="E2024" i="6"/>
  <c r="H2026" i="6"/>
  <c r="E2026" i="6"/>
  <c r="H2028" i="6"/>
  <c r="G2028" i="6"/>
  <c r="E2028" i="6"/>
  <c r="H2030" i="6"/>
  <c r="E2030" i="6"/>
  <c r="H2032" i="6"/>
  <c r="G2032" i="6"/>
  <c r="E2032" i="6"/>
  <c r="H2034" i="6"/>
  <c r="E2034" i="6"/>
  <c r="H2036" i="6"/>
  <c r="G2036" i="6"/>
  <c r="E2036" i="6"/>
  <c r="H2038" i="6"/>
  <c r="E2038" i="6"/>
  <c r="H2040" i="6"/>
  <c r="G2040" i="6"/>
  <c r="E2040" i="6"/>
  <c r="H2042" i="6"/>
  <c r="E2042" i="6"/>
  <c r="H2044" i="6"/>
  <c r="G2044" i="6"/>
  <c r="E2044" i="6"/>
  <c r="H2046" i="6"/>
  <c r="E2046" i="6"/>
  <c r="H2048" i="6"/>
  <c r="G2048" i="6"/>
  <c r="E2048" i="6"/>
  <c r="H2050" i="6"/>
  <c r="E2050" i="6"/>
  <c r="H2052" i="6"/>
  <c r="G2052" i="6"/>
  <c r="E2052" i="6"/>
  <c r="H2054" i="6"/>
  <c r="E2054" i="6"/>
  <c r="H2056" i="6"/>
  <c r="G2056" i="6"/>
  <c r="E2056" i="6"/>
  <c r="H2058" i="6"/>
  <c r="E2058" i="6"/>
  <c r="H2060" i="6"/>
  <c r="G2060" i="6"/>
  <c r="E2060" i="6"/>
  <c r="H2062" i="6"/>
  <c r="E2062" i="6"/>
  <c r="H2064" i="6"/>
  <c r="G2064" i="6"/>
  <c r="E2064" i="6"/>
  <c r="H2066" i="6"/>
  <c r="E2066" i="6"/>
  <c r="H2068" i="6"/>
  <c r="G2068" i="6"/>
  <c r="E2068" i="6"/>
  <c r="H2070" i="6"/>
  <c r="E2070" i="6"/>
  <c r="H2072" i="6"/>
  <c r="G2072" i="6"/>
  <c r="E2072" i="6"/>
  <c r="H2074" i="6"/>
  <c r="E2074" i="6"/>
  <c r="H2076" i="6"/>
  <c r="G2076" i="6"/>
  <c r="E2076" i="6"/>
  <c r="H2078" i="6"/>
  <c r="E2078" i="6"/>
  <c r="H2080" i="6"/>
  <c r="G2080" i="6"/>
  <c r="E2080" i="6"/>
  <c r="H2082" i="6"/>
  <c r="E2082" i="6"/>
  <c r="H2084" i="6"/>
  <c r="G2084" i="6"/>
  <c r="E2084" i="6"/>
  <c r="H2086" i="6"/>
  <c r="E2086" i="6"/>
  <c r="H2088" i="6"/>
  <c r="G2088" i="6"/>
  <c r="E2088" i="6"/>
  <c r="H2090" i="6"/>
  <c r="E2090" i="6"/>
  <c r="H2092" i="6"/>
  <c r="G2092" i="6"/>
  <c r="E2092" i="6"/>
  <c r="H2094" i="6"/>
  <c r="E2094" i="6"/>
  <c r="H2096" i="6"/>
  <c r="G2096" i="6"/>
  <c r="E2096" i="6"/>
  <c r="H2098" i="6"/>
  <c r="E2098" i="6"/>
  <c r="H2100" i="6"/>
  <c r="G2100" i="6"/>
  <c r="E2100" i="6"/>
  <c r="H2102" i="6"/>
  <c r="E2102" i="6"/>
  <c r="H2104" i="6"/>
  <c r="G2104" i="6"/>
  <c r="E2104" i="6"/>
  <c r="H2106" i="6"/>
  <c r="E2106" i="6"/>
  <c r="H2108" i="6"/>
  <c r="G2108" i="6"/>
  <c r="E2108" i="6"/>
  <c r="H2110" i="6"/>
  <c r="E2110" i="6"/>
  <c r="H2112" i="6"/>
  <c r="G2112" i="6"/>
  <c r="E2112" i="6"/>
  <c r="H2114" i="6"/>
  <c r="E2114" i="6"/>
  <c r="H2116" i="6"/>
  <c r="G2116" i="6"/>
  <c r="E2116" i="6"/>
  <c r="H2118" i="6"/>
  <c r="E2118" i="6"/>
  <c r="H2120" i="6"/>
  <c r="G2120" i="6"/>
  <c r="E2120" i="6"/>
  <c r="H2122" i="6"/>
  <c r="E2122" i="6"/>
  <c r="H2124" i="6"/>
  <c r="G2124" i="6"/>
  <c r="E2124" i="6"/>
  <c r="H2126" i="6"/>
  <c r="E2126" i="6"/>
  <c r="H2128" i="6"/>
  <c r="G2128" i="6"/>
  <c r="E2128" i="6"/>
  <c r="H2130" i="6"/>
  <c r="E2130" i="6"/>
  <c r="H2132" i="6"/>
  <c r="G2132" i="6"/>
  <c r="E2132" i="6"/>
  <c r="H2134" i="6"/>
  <c r="E2134" i="6"/>
  <c r="H2136" i="6"/>
  <c r="G2136" i="6"/>
  <c r="E2136" i="6"/>
  <c r="H2138" i="6"/>
  <c r="E2138" i="6"/>
  <c r="H2140" i="6"/>
  <c r="G2140" i="6"/>
  <c r="E2140" i="6"/>
  <c r="H2142" i="6"/>
  <c r="E2142" i="6"/>
  <c r="H2144" i="6"/>
  <c r="G2144" i="6"/>
  <c r="E2144" i="6"/>
  <c r="H2146" i="6"/>
  <c r="E2146" i="6"/>
  <c r="H2148" i="6"/>
  <c r="G2148" i="6"/>
  <c r="E2148" i="6"/>
  <c r="H2150" i="6"/>
  <c r="E2150" i="6"/>
  <c r="H2152" i="6"/>
  <c r="G2152" i="6"/>
  <c r="E2152" i="6"/>
  <c r="H2154" i="6"/>
  <c r="E2154" i="6"/>
  <c r="H2156" i="6"/>
  <c r="G2156" i="6"/>
  <c r="E2156" i="6"/>
  <c r="H2158" i="6"/>
  <c r="E2158" i="6"/>
  <c r="H2160" i="6"/>
  <c r="G2160" i="6"/>
  <c r="E2160" i="6"/>
  <c r="H2162" i="6"/>
  <c r="E2162" i="6"/>
  <c r="H2164" i="6"/>
  <c r="G2164" i="6"/>
  <c r="E2164" i="6"/>
  <c r="H2166" i="6"/>
  <c r="E2166" i="6"/>
  <c r="H2168" i="6"/>
  <c r="G2168" i="6"/>
  <c r="E2168" i="6"/>
  <c r="H2170" i="6"/>
  <c r="E2170" i="6"/>
  <c r="H2172" i="6"/>
  <c r="G2172" i="6"/>
  <c r="E2172" i="6"/>
  <c r="H2174" i="6"/>
  <c r="E2174" i="6"/>
  <c r="H2176" i="6"/>
  <c r="G2176" i="6"/>
  <c r="E2176" i="6"/>
  <c r="H2178" i="6"/>
  <c r="E2178" i="6"/>
  <c r="H2180" i="6"/>
  <c r="G2180" i="6"/>
  <c r="E2180" i="6"/>
  <c r="H2182" i="6"/>
  <c r="E2182" i="6"/>
  <c r="H2184" i="6"/>
  <c r="G2184" i="6"/>
  <c r="E2184" i="6"/>
  <c r="H2186" i="6"/>
  <c r="E2186" i="6"/>
  <c r="H2188" i="6"/>
  <c r="G2188" i="6"/>
  <c r="E2188" i="6"/>
  <c r="H2190" i="6"/>
  <c r="E2190" i="6"/>
  <c r="H2192" i="6"/>
  <c r="G2192" i="6"/>
  <c r="E2192" i="6"/>
  <c r="H2194" i="6"/>
  <c r="E2194" i="6"/>
  <c r="H2196" i="6"/>
  <c r="G2196" i="6"/>
  <c r="E2196" i="6"/>
  <c r="H2198" i="6"/>
  <c r="E2198" i="6"/>
  <c r="H2200" i="6"/>
  <c r="G2200" i="6"/>
  <c r="E2200" i="6"/>
  <c r="H2202" i="6"/>
  <c r="E2202" i="6"/>
  <c r="H2204" i="6"/>
  <c r="G2204" i="6"/>
  <c r="E2204" i="6"/>
  <c r="H2206" i="6"/>
  <c r="E2206" i="6"/>
  <c r="H2208" i="6"/>
  <c r="G2208" i="6"/>
  <c r="E2208" i="6"/>
  <c r="H2210" i="6"/>
  <c r="E2210" i="6"/>
  <c r="H2212" i="6"/>
  <c r="G2212" i="6"/>
  <c r="E2212" i="6"/>
  <c r="H2214" i="6"/>
  <c r="E2214" i="6"/>
  <c r="H2216" i="6"/>
  <c r="G2216" i="6"/>
  <c r="E2216" i="6"/>
  <c r="H2218" i="6"/>
  <c r="E2218" i="6"/>
  <c r="H2220" i="6"/>
  <c r="G2220" i="6"/>
  <c r="E2220" i="6"/>
  <c r="H2222" i="6"/>
  <c r="E2222" i="6"/>
  <c r="H2224" i="6"/>
  <c r="G2224" i="6"/>
  <c r="E2224" i="6"/>
  <c r="H2226" i="6"/>
  <c r="E2226" i="6"/>
  <c r="H2228" i="6"/>
  <c r="G2228" i="6"/>
  <c r="E2228" i="6"/>
  <c r="H2230" i="6"/>
  <c r="E2230" i="6"/>
  <c r="H2232" i="6"/>
  <c r="G2232" i="6"/>
  <c r="E2232" i="6"/>
  <c r="H2234" i="6"/>
  <c r="E2234" i="6"/>
  <c r="H2236" i="6"/>
  <c r="G2236" i="6"/>
  <c r="E2236" i="6"/>
  <c r="H2238" i="6"/>
  <c r="E2238" i="6"/>
  <c r="H2240" i="6"/>
  <c r="G2240" i="6"/>
  <c r="E2240" i="6"/>
  <c r="H2242" i="6"/>
  <c r="E2242" i="6"/>
  <c r="H2244" i="6"/>
  <c r="G2244" i="6"/>
  <c r="E2244" i="6"/>
  <c r="H2246" i="6"/>
  <c r="E2246" i="6"/>
  <c r="H2248" i="6"/>
  <c r="G2248" i="6"/>
  <c r="E2248" i="6"/>
  <c r="H2250" i="6"/>
  <c r="E2250" i="6"/>
  <c r="H2252" i="6"/>
  <c r="G2252" i="6"/>
  <c r="E2252" i="6"/>
  <c r="H2254" i="6"/>
  <c r="E2254" i="6"/>
  <c r="H2256" i="6"/>
  <c r="G2256" i="6"/>
  <c r="E2256" i="6"/>
  <c r="H2258" i="6"/>
  <c r="E2258" i="6"/>
  <c r="H2260" i="6"/>
  <c r="G2260" i="6"/>
  <c r="E2260" i="6"/>
  <c r="H2262" i="6"/>
  <c r="E2262" i="6"/>
  <c r="H2264" i="6"/>
  <c r="G2264" i="6"/>
  <c r="E2264" i="6"/>
  <c r="H2266" i="6"/>
  <c r="E2266" i="6"/>
  <c r="H2268" i="6"/>
  <c r="G2268" i="6"/>
  <c r="E2268" i="6"/>
  <c r="H2270" i="6"/>
  <c r="E2270" i="6"/>
  <c r="H2272" i="6"/>
  <c r="G2272" i="6"/>
  <c r="E2272" i="6"/>
  <c r="H2274" i="6"/>
  <c r="E2274" i="6"/>
  <c r="H2276" i="6"/>
  <c r="G2276" i="6"/>
  <c r="E2276" i="6"/>
  <c r="H2278" i="6"/>
  <c r="E2278" i="6"/>
  <c r="H2280" i="6"/>
  <c r="G2280" i="6"/>
  <c r="E2280" i="6"/>
  <c r="H2282" i="6"/>
  <c r="E2282" i="6"/>
  <c r="H2284" i="6"/>
  <c r="G2284" i="6"/>
  <c r="E2284" i="6"/>
  <c r="H2286" i="6"/>
  <c r="E2286" i="6"/>
  <c r="H2288" i="6"/>
  <c r="G2288" i="6"/>
  <c r="E2288" i="6"/>
  <c r="H2290" i="6"/>
  <c r="E2290" i="6"/>
  <c r="H2292" i="6"/>
  <c r="G2292" i="6"/>
  <c r="E2292" i="6"/>
  <c r="H2294" i="6"/>
  <c r="E2294" i="6"/>
  <c r="H2296" i="6"/>
  <c r="G2296" i="6"/>
  <c r="E2296" i="6"/>
  <c r="H2298" i="6"/>
  <c r="E2298" i="6"/>
  <c r="H2300" i="6"/>
  <c r="G2300" i="6"/>
  <c r="E2300" i="6"/>
  <c r="H2302" i="6"/>
  <c r="E2302" i="6"/>
  <c r="H2304" i="6"/>
  <c r="G2304" i="6"/>
  <c r="E2304" i="6"/>
  <c r="H2306" i="6"/>
  <c r="E2306" i="6"/>
  <c r="H2308" i="6"/>
  <c r="G2308" i="6"/>
  <c r="E2308" i="6"/>
  <c r="H2310" i="6"/>
  <c r="E2310" i="6"/>
  <c r="H2312" i="6"/>
  <c r="G2312" i="6"/>
  <c r="E2312" i="6"/>
  <c r="H2314" i="6"/>
  <c r="E2314" i="6"/>
  <c r="H2316" i="6"/>
  <c r="G2316" i="6"/>
  <c r="E2316" i="6"/>
  <c r="H2318" i="6"/>
  <c r="E2318" i="6"/>
  <c r="H2320" i="6"/>
  <c r="G2320" i="6"/>
  <c r="E2320" i="6"/>
  <c r="H2322" i="6"/>
  <c r="E2322" i="6"/>
  <c r="H2324" i="6"/>
  <c r="G2324" i="6"/>
  <c r="E2324" i="6"/>
  <c r="H2326" i="6"/>
  <c r="E2326" i="6"/>
  <c r="H2328" i="6"/>
  <c r="G2328" i="6"/>
  <c r="E2328" i="6"/>
  <c r="H2330" i="6"/>
  <c r="E2330" i="6"/>
  <c r="H2332" i="6"/>
  <c r="G2332" i="6"/>
  <c r="E2332" i="6"/>
  <c r="H2334" i="6"/>
  <c r="E2334" i="6"/>
  <c r="H2336" i="6"/>
  <c r="G2336" i="6"/>
  <c r="E2336" i="6"/>
  <c r="H2338" i="6"/>
  <c r="E2338" i="6"/>
  <c r="H2340" i="6"/>
  <c r="G2340" i="6"/>
  <c r="E2340" i="6"/>
  <c r="H2342" i="6"/>
  <c r="E2342" i="6"/>
  <c r="H2344" i="6"/>
  <c r="G2344" i="6"/>
  <c r="E2344" i="6"/>
  <c r="H2346" i="6"/>
  <c r="E2346" i="6"/>
  <c r="H2348" i="6"/>
  <c r="G2348" i="6"/>
  <c r="E2348" i="6"/>
  <c r="H2350" i="6"/>
  <c r="E2350" i="6"/>
  <c r="H2352" i="6"/>
  <c r="G2352" i="6"/>
  <c r="E2352" i="6"/>
  <c r="H2354" i="6"/>
  <c r="E2354" i="6"/>
  <c r="H2356" i="6"/>
  <c r="G2356" i="6"/>
  <c r="E2356" i="6"/>
  <c r="H2358" i="6"/>
  <c r="E2358" i="6"/>
  <c r="H2360" i="6"/>
  <c r="G2360" i="6"/>
  <c r="E2360" i="6"/>
  <c r="H2362" i="6"/>
  <c r="E2362" i="6"/>
  <c r="H2364" i="6"/>
  <c r="G2364" i="6"/>
  <c r="E2364" i="6"/>
  <c r="H2366" i="6"/>
  <c r="E2366" i="6"/>
  <c r="H2368" i="6"/>
  <c r="G2368" i="6"/>
  <c r="E2368" i="6"/>
  <c r="H2370" i="6"/>
  <c r="E2370" i="6"/>
  <c r="H2372" i="6"/>
  <c r="G2372" i="6"/>
  <c r="E2372" i="6"/>
  <c r="H2374" i="6"/>
  <c r="E2374" i="6"/>
  <c r="H2376" i="6"/>
  <c r="G2376" i="6"/>
  <c r="E2376" i="6"/>
  <c r="H2378" i="6"/>
  <c r="E2378" i="6"/>
  <c r="H2380" i="6"/>
  <c r="G2380" i="6"/>
  <c r="E2380" i="6"/>
  <c r="H2382" i="6"/>
  <c r="E2382" i="6"/>
  <c r="H2384" i="6"/>
  <c r="G2384" i="6"/>
  <c r="E2384" i="6"/>
  <c r="H2386" i="6"/>
  <c r="E2386" i="6"/>
  <c r="H2388" i="6"/>
  <c r="G2388" i="6"/>
  <c r="E2388" i="6"/>
  <c r="H2390" i="6"/>
  <c r="E2390" i="6"/>
  <c r="H2392" i="6"/>
  <c r="G2392" i="6"/>
  <c r="E2392" i="6"/>
  <c r="H2394" i="6"/>
  <c r="E2394" i="6"/>
  <c r="H2396" i="6"/>
  <c r="G2396" i="6"/>
  <c r="E2396" i="6"/>
  <c r="H2398" i="6"/>
  <c r="E2398" i="6"/>
  <c r="H2400" i="6"/>
  <c r="G2400" i="6"/>
  <c r="E2400" i="6"/>
  <c r="H2402" i="6"/>
  <c r="E2402" i="6"/>
  <c r="H2404" i="6"/>
  <c r="G2404" i="6"/>
  <c r="E2404" i="6"/>
  <c r="H2406" i="6"/>
  <c r="E2406" i="6"/>
  <c r="H2408" i="6"/>
  <c r="G2408" i="6"/>
  <c r="E2408" i="6"/>
  <c r="H2410" i="6"/>
  <c r="E2410" i="6"/>
  <c r="H2412" i="6"/>
  <c r="G2412" i="6"/>
  <c r="E2412" i="6"/>
  <c r="H2414" i="6"/>
  <c r="E2414" i="6"/>
  <c r="H2416" i="6"/>
  <c r="G2416" i="6"/>
  <c r="E2416" i="6"/>
  <c r="H2418" i="6"/>
  <c r="E2418" i="6"/>
  <c r="H2420" i="6"/>
  <c r="G2420" i="6"/>
  <c r="E2420" i="6"/>
  <c r="H2422" i="6"/>
  <c r="E2422" i="6"/>
  <c r="H2424" i="6"/>
  <c r="G2424" i="6"/>
  <c r="E2424" i="6"/>
  <c r="H2426" i="6"/>
  <c r="E2426" i="6"/>
  <c r="H2428" i="6"/>
  <c r="G2428" i="6"/>
  <c r="E2428" i="6"/>
  <c r="H2430" i="6"/>
  <c r="E2430" i="6"/>
  <c r="H2432" i="6"/>
  <c r="G2432" i="6"/>
  <c r="E2432" i="6"/>
  <c r="H2434" i="6"/>
  <c r="E2434" i="6"/>
  <c r="H2436" i="6"/>
  <c r="G2436" i="6"/>
  <c r="E2436" i="6"/>
  <c r="H2438" i="6"/>
  <c r="E2438" i="6"/>
  <c r="H2440" i="6"/>
  <c r="G2440" i="6"/>
  <c r="E2440" i="6"/>
  <c r="H2442" i="6"/>
  <c r="E2442" i="6"/>
  <c r="H2444" i="6"/>
  <c r="G2444" i="6"/>
  <c r="E2444" i="6"/>
  <c r="H2446" i="6"/>
  <c r="E2446" i="6"/>
  <c r="H2448" i="6"/>
  <c r="G2448" i="6"/>
  <c r="E2448" i="6"/>
  <c r="H2450" i="6"/>
  <c r="E2450" i="6"/>
  <c r="H2452" i="6"/>
  <c r="G2452" i="6"/>
  <c r="E2452" i="6"/>
  <c r="H2454" i="6"/>
  <c r="E2454" i="6"/>
  <c r="H2456" i="6"/>
  <c r="G2456" i="6"/>
  <c r="E2456" i="6"/>
  <c r="H2458" i="6"/>
  <c r="E2458" i="6"/>
  <c r="H2460" i="6"/>
  <c r="G2460" i="6"/>
  <c r="E2460" i="6"/>
  <c r="H2462" i="6"/>
  <c r="E2462" i="6"/>
  <c r="H2464" i="6"/>
  <c r="G2464" i="6"/>
  <c r="E2464" i="6"/>
  <c r="H2466" i="6"/>
  <c r="E2466" i="6"/>
  <c r="H2468" i="6"/>
  <c r="G2468" i="6"/>
  <c r="E2468" i="6"/>
  <c r="H2470" i="6"/>
  <c r="E2470" i="6"/>
  <c r="H2472" i="6"/>
  <c r="G2472" i="6"/>
  <c r="E2472" i="6"/>
  <c r="H2474" i="6"/>
  <c r="E2474" i="6"/>
  <c r="H2476" i="6"/>
  <c r="G2476" i="6"/>
  <c r="E2476" i="6"/>
  <c r="H2478" i="6"/>
  <c r="E2478" i="6"/>
  <c r="H2480" i="6"/>
  <c r="G2480" i="6"/>
  <c r="E2480" i="6"/>
  <c r="H2482" i="6"/>
  <c r="E2482" i="6"/>
  <c r="H2484" i="6"/>
  <c r="G2484" i="6"/>
  <c r="E2484" i="6"/>
  <c r="H2486" i="6"/>
  <c r="E2486" i="6"/>
  <c r="H2488" i="6"/>
  <c r="G2488" i="6"/>
  <c r="E2488" i="6"/>
  <c r="H2490" i="6"/>
  <c r="E2490" i="6"/>
  <c r="H2492" i="6"/>
  <c r="G2492" i="6"/>
  <c r="E2492" i="6"/>
  <c r="H2494" i="6"/>
  <c r="E2494" i="6"/>
  <c r="H2496" i="6"/>
  <c r="G2496" i="6"/>
  <c r="E2496" i="6"/>
  <c r="H2498" i="6"/>
  <c r="E2498" i="6"/>
  <c r="H2500" i="6"/>
  <c r="G2500" i="6"/>
  <c r="E2500" i="6"/>
  <c r="H2502" i="6"/>
  <c r="E2502" i="6"/>
  <c r="H2504" i="6"/>
  <c r="G2504" i="6"/>
  <c r="E2504" i="6"/>
  <c r="H2506" i="6"/>
  <c r="E2506" i="6"/>
  <c r="H2508" i="6"/>
  <c r="G2508" i="6"/>
  <c r="E2508" i="6"/>
  <c r="H2510" i="6"/>
  <c r="E2510" i="6"/>
  <c r="H2512" i="6"/>
  <c r="G2512" i="6"/>
  <c r="E2512" i="6"/>
  <c r="H2514" i="6"/>
  <c r="E2514" i="6"/>
  <c r="H2516" i="6"/>
  <c r="G2516" i="6"/>
  <c r="E2516" i="6"/>
  <c r="H2518" i="6"/>
  <c r="E2518" i="6"/>
  <c r="H2520" i="6"/>
  <c r="G2520" i="6"/>
  <c r="E2520" i="6"/>
  <c r="H2522" i="6"/>
  <c r="E2522" i="6"/>
  <c r="H2524" i="6"/>
  <c r="G2524" i="6"/>
  <c r="E2524" i="6"/>
  <c r="H2526" i="6"/>
  <c r="E2526" i="6"/>
  <c r="H2528" i="6"/>
  <c r="G2528" i="6"/>
  <c r="E2528" i="6"/>
  <c r="H2530" i="6"/>
  <c r="E2530" i="6"/>
  <c r="H2534" i="6"/>
  <c r="E2534" i="6"/>
  <c r="H2536" i="6"/>
  <c r="G2536" i="6"/>
  <c r="E2536" i="6"/>
  <c r="H2538" i="6"/>
  <c r="E2538" i="6"/>
  <c r="H2540" i="6"/>
  <c r="G2540" i="6"/>
  <c r="E2540" i="6"/>
  <c r="H2542" i="6"/>
  <c r="E2542" i="6"/>
  <c r="H2544" i="6"/>
  <c r="G2544" i="6"/>
  <c r="E2544" i="6"/>
  <c r="H2546" i="6"/>
  <c r="E2546" i="6"/>
  <c r="H2548" i="6"/>
  <c r="G2548" i="6"/>
  <c r="E2548" i="6"/>
  <c r="H2550" i="6"/>
  <c r="E2550" i="6"/>
  <c r="H2552" i="6"/>
  <c r="G2552" i="6"/>
  <c r="E2552" i="6"/>
  <c r="H2554" i="6"/>
  <c r="E2554" i="6"/>
  <c r="H2556" i="6"/>
  <c r="G2556" i="6"/>
  <c r="E2556" i="6"/>
  <c r="H2558" i="6"/>
  <c r="E2558" i="6"/>
  <c r="H2560" i="6"/>
  <c r="G2560" i="6"/>
  <c r="E2560" i="6"/>
  <c r="H2562" i="6"/>
  <c r="E2562" i="6"/>
  <c r="H2564" i="6"/>
  <c r="G2564" i="6"/>
  <c r="E2564" i="6"/>
  <c r="H2566" i="6"/>
  <c r="E2566" i="6"/>
  <c r="H2568" i="6"/>
  <c r="G2568" i="6"/>
  <c r="E2568" i="6"/>
  <c r="H2570" i="6"/>
  <c r="E2570" i="6"/>
  <c r="H2572" i="6"/>
  <c r="G2572" i="6"/>
  <c r="E2572" i="6"/>
  <c r="H2574" i="6"/>
  <c r="E2574" i="6"/>
  <c r="H2576" i="6"/>
  <c r="G2576" i="6"/>
  <c r="E2576" i="6"/>
  <c r="H2578" i="6"/>
  <c r="E2578" i="6"/>
  <c r="H2580" i="6"/>
  <c r="G2580" i="6"/>
  <c r="E2580" i="6"/>
  <c r="H2582" i="6"/>
  <c r="E2582" i="6"/>
  <c r="H2584" i="6"/>
  <c r="G2584" i="6"/>
  <c r="E2584" i="6"/>
  <c r="H2586" i="6"/>
  <c r="E2586" i="6"/>
  <c r="H2588" i="6"/>
  <c r="G2588" i="6"/>
  <c r="E2588" i="6"/>
  <c r="H2590" i="6"/>
  <c r="E2590" i="6"/>
  <c r="H2592" i="6"/>
  <c r="G2592" i="6"/>
  <c r="E2592" i="6"/>
  <c r="H2594" i="6"/>
  <c r="E2594" i="6"/>
  <c r="H2596" i="6"/>
  <c r="G2596" i="6"/>
  <c r="E2596" i="6"/>
  <c r="H2598" i="6"/>
  <c r="E2598" i="6"/>
  <c r="H2600" i="6"/>
  <c r="G2600" i="6"/>
  <c r="E2600" i="6"/>
  <c r="H2602" i="6"/>
  <c r="E2602" i="6"/>
  <c r="H2604" i="6"/>
  <c r="G2604" i="6"/>
  <c r="E2604" i="6"/>
  <c r="H2606" i="6"/>
  <c r="E2606" i="6"/>
  <c r="H2608" i="6"/>
  <c r="G2608" i="6"/>
  <c r="E2608" i="6"/>
  <c r="H2610" i="6"/>
  <c r="E2610" i="6"/>
  <c r="H2612" i="6"/>
  <c r="G2612" i="6"/>
  <c r="E2612" i="6"/>
  <c r="H2614" i="6"/>
  <c r="E2614" i="6"/>
  <c r="H2616" i="6"/>
  <c r="G2616" i="6"/>
  <c r="E2616" i="6"/>
  <c r="H2618" i="6"/>
  <c r="E2618" i="6"/>
  <c r="H2620" i="6"/>
  <c r="G2620" i="6"/>
  <c r="E2620" i="6"/>
  <c r="H2622" i="6"/>
  <c r="E2622" i="6"/>
  <c r="H2624" i="6"/>
  <c r="G2624" i="6"/>
  <c r="E2624" i="6"/>
  <c r="H2626" i="6"/>
  <c r="E2626" i="6"/>
  <c r="H2628" i="6"/>
  <c r="G2628" i="6"/>
  <c r="E2628" i="6"/>
  <c r="H2630" i="6"/>
  <c r="E2630" i="6"/>
  <c r="H2632" i="6"/>
  <c r="G2632" i="6"/>
  <c r="E2632" i="6"/>
  <c r="H2634" i="6"/>
  <c r="E2634" i="6"/>
  <c r="H2636" i="6"/>
  <c r="G2636" i="6"/>
  <c r="E2636" i="6"/>
  <c r="H2638" i="6"/>
  <c r="E2638" i="6"/>
  <c r="H2640" i="6"/>
  <c r="G2640" i="6"/>
  <c r="E2640" i="6"/>
  <c r="H2642" i="6"/>
  <c r="E2642" i="6"/>
  <c r="H2644" i="6"/>
  <c r="G2644" i="6"/>
  <c r="E2644" i="6"/>
  <c r="H2646" i="6"/>
  <c r="E2646" i="6"/>
  <c r="H2648" i="6"/>
  <c r="G2648" i="6"/>
  <c r="E2648" i="6"/>
  <c r="H2650" i="6"/>
  <c r="E2650" i="6"/>
  <c r="H2652" i="6"/>
  <c r="G2652" i="6"/>
  <c r="E2652" i="6"/>
  <c r="H2654" i="6"/>
  <c r="E2654" i="6"/>
  <c r="H2656" i="6"/>
  <c r="G2656" i="6"/>
  <c r="E2656" i="6"/>
  <c r="H2658" i="6"/>
  <c r="E2658" i="6"/>
  <c r="H2660" i="6"/>
  <c r="G2660" i="6"/>
  <c r="E2660" i="6"/>
  <c r="H2662" i="6"/>
  <c r="E2662" i="6"/>
  <c r="H2664" i="6"/>
  <c r="G2664" i="6"/>
  <c r="E2664" i="6"/>
  <c r="H2666" i="6"/>
  <c r="E2666" i="6"/>
  <c r="H2668" i="6"/>
  <c r="G2668" i="6"/>
  <c r="E2668" i="6"/>
  <c r="H2670" i="6"/>
  <c r="E2670" i="6"/>
  <c r="H2672" i="6"/>
  <c r="G2672" i="6"/>
  <c r="E2672" i="6"/>
  <c r="H2674" i="6"/>
  <c r="E2674" i="6"/>
  <c r="H2676" i="6"/>
  <c r="G2676" i="6"/>
  <c r="E2676" i="6"/>
  <c r="H2678" i="6"/>
  <c r="E2678" i="6"/>
  <c r="H2680" i="6"/>
  <c r="G2680" i="6"/>
  <c r="E2680" i="6"/>
  <c r="H2682" i="6"/>
  <c r="E2682" i="6"/>
  <c r="H2684" i="6"/>
  <c r="G2684" i="6"/>
  <c r="E2684" i="6"/>
  <c r="H2686" i="6"/>
  <c r="E2686" i="6"/>
  <c r="H2688" i="6"/>
  <c r="G2688" i="6"/>
  <c r="E2688" i="6"/>
  <c r="H2690" i="6"/>
  <c r="E2690" i="6"/>
  <c r="H2692" i="6"/>
  <c r="G2692" i="6"/>
  <c r="E2692" i="6"/>
  <c r="H2694" i="6"/>
  <c r="E2694" i="6"/>
  <c r="H2696" i="6"/>
  <c r="G2696" i="6"/>
  <c r="E2696" i="6"/>
  <c r="H2698" i="6"/>
  <c r="E2698" i="6"/>
  <c r="H2700" i="6"/>
  <c r="G2700" i="6"/>
  <c r="E2700" i="6"/>
  <c r="H2702" i="6"/>
  <c r="E2702" i="6"/>
  <c r="H2704" i="6"/>
  <c r="G2704" i="6"/>
  <c r="E2704" i="6"/>
  <c r="H2706" i="6"/>
  <c r="E2706" i="6"/>
  <c r="H2708" i="6"/>
  <c r="G2708" i="6"/>
  <c r="E2708" i="6"/>
  <c r="H2710" i="6"/>
  <c r="E2710" i="6"/>
  <c r="H2712" i="6"/>
  <c r="G2712" i="6"/>
  <c r="E2712" i="6"/>
  <c r="H2714" i="6"/>
  <c r="E2714" i="6"/>
  <c r="H2716" i="6"/>
  <c r="G2716" i="6"/>
  <c r="E2716" i="6"/>
  <c r="H2718" i="6"/>
  <c r="E2718" i="6"/>
  <c r="H2720" i="6"/>
  <c r="G2720" i="6"/>
  <c r="E2720" i="6"/>
  <c r="H2722" i="6"/>
  <c r="E2722" i="6"/>
  <c r="H2724" i="6"/>
  <c r="G2724" i="6"/>
  <c r="E2724" i="6"/>
  <c r="H2726" i="6"/>
  <c r="E2726" i="6"/>
  <c r="H2728" i="6"/>
  <c r="G2728" i="6"/>
  <c r="E2728" i="6"/>
  <c r="H2730" i="6"/>
  <c r="E2730" i="6"/>
  <c r="H2732" i="6"/>
  <c r="G2732" i="6"/>
  <c r="E2732" i="6"/>
  <c r="H2734" i="6"/>
  <c r="E2734" i="6"/>
  <c r="H2736" i="6"/>
  <c r="G2736" i="6"/>
  <c r="E2736" i="6"/>
  <c r="H2738" i="6"/>
  <c r="E2738" i="6"/>
  <c r="H2740" i="6"/>
  <c r="G2740" i="6"/>
  <c r="E2740" i="6"/>
  <c r="H2742" i="6"/>
  <c r="E2742" i="6"/>
  <c r="H2744" i="6"/>
  <c r="G2744" i="6"/>
  <c r="E2744" i="6"/>
  <c r="H2746" i="6"/>
  <c r="E2746" i="6"/>
  <c r="H2748" i="6"/>
  <c r="G2748" i="6"/>
  <c r="E2748" i="6"/>
  <c r="H2750" i="6"/>
  <c r="E2750" i="6"/>
  <c r="H2752" i="6"/>
  <c r="G2752" i="6"/>
  <c r="E2752" i="6"/>
  <c r="H2754" i="6"/>
  <c r="E2754" i="6"/>
  <c r="H2756" i="6"/>
  <c r="G2756" i="6"/>
  <c r="E2756" i="6"/>
  <c r="H2758" i="6"/>
  <c r="E2758" i="6"/>
  <c r="H2760" i="6"/>
  <c r="G2760" i="6"/>
  <c r="E2760" i="6"/>
  <c r="H2762" i="6"/>
  <c r="E2762" i="6"/>
  <c r="H2764" i="6"/>
  <c r="G2764" i="6"/>
  <c r="E2764" i="6"/>
  <c r="H2766" i="6"/>
  <c r="E2766" i="6"/>
  <c r="H2768" i="6"/>
  <c r="G2768" i="6"/>
  <c r="E2768" i="6"/>
  <c r="H2770" i="6"/>
  <c r="E2770" i="6"/>
  <c r="H2772" i="6"/>
  <c r="G2772" i="6"/>
  <c r="E2772" i="6"/>
  <c r="H2774" i="6"/>
  <c r="E2774" i="6"/>
  <c r="H2776" i="6"/>
  <c r="G2776" i="6"/>
  <c r="E2776" i="6"/>
  <c r="H2778" i="6"/>
  <c r="E2778" i="6"/>
  <c r="H2780" i="6"/>
  <c r="G2780" i="6"/>
  <c r="E2780" i="6"/>
  <c r="H2782" i="6"/>
  <c r="E2782" i="6"/>
  <c r="H2784" i="6"/>
  <c r="G2784" i="6"/>
  <c r="E2784" i="6"/>
  <c r="H2786" i="6"/>
  <c r="E2786" i="6"/>
  <c r="H2788" i="6"/>
  <c r="G2788" i="6"/>
  <c r="E2788" i="6"/>
  <c r="H2790" i="6"/>
  <c r="E2790" i="6"/>
  <c r="H2792" i="6"/>
  <c r="G2792" i="6"/>
  <c r="E2792" i="6"/>
  <c r="H2794" i="6"/>
  <c r="E2794" i="6"/>
  <c r="H2796" i="6"/>
  <c r="G2796" i="6"/>
  <c r="E2796" i="6"/>
  <c r="H2798" i="6"/>
  <c r="E2798" i="6"/>
  <c r="H2800" i="6"/>
  <c r="G2800" i="6"/>
  <c r="E2800" i="6"/>
  <c r="H2802" i="6"/>
  <c r="E2802" i="6"/>
  <c r="H2804" i="6"/>
  <c r="G2804" i="6"/>
  <c r="E2804" i="6"/>
  <c r="H2806" i="6"/>
  <c r="E2806" i="6"/>
  <c r="H2808" i="6"/>
  <c r="G2808" i="6"/>
  <c r="E2808" i="6"/>
  <c r="H2810" i="6"/>
  <c r="E2810" i="6"/>
  <c r="H2812" i="6"/>
  <c r="G2812" i="6"/>
  <c r="E2812" i="6"/>
  <c r="H2814" i="6"/>
  <c r="E2814" i="6"/>
  <c r="H2816" i="6"/>
  <c r="G2816" i="6"/>
  <c r="E2816" i="6"/>
  <c r="H2818" i="6"/>
  <c r="E2818" i="6"/>
  <c r="H2820" i="6"/>
  <c r="G2820" i="6"/>
  <c r="E2820" i="6"/>
  <c r="H2822" i="6"/>
  <c r="E2822" i="6"/>
  <c r="H2824" i="6"/>
  <c r="G2824" i="6"/>
  <c r="E2824" i="6"/>
  <c r="H2826" i="6"/>
  <c r="E2826" i="6"/>
  <c r="H2828" i="6"/>
  <c r="G2828" i="6"/>
  <c r="E2828" i="6"/>
  <c r="H2830" i="6"/>
  <c r="E2830" i="6"/>
  <c r="H2832" i="6"/>
  <c r="G2832" i="6"/>
  <c r="E2832" i="6"/>
  <c r="H2834" i="6"/>
  <c r="E2834" i="6"/>
  <c r="H2836" i="6"/>
  <c r="G2836" i="6"/>
  <c r="E2836" i="6"/>
  <c r="H2838" i="6"/>
  <c r="E2838" i="6"/>
  <c r="H2840" i="6"/>
  <c r="G2840" i="6"/>
  <c r="E2840" i="6"/>
  <c r="H2842" i="6"/>
  <c r="E2842" i="6"/>
  <c r="H2844" i="6"/>
  <c r="G2844" i="6"/>
  <c r="E2844" i="6"/>
  <c r="H2846" i="6"/>
  <c r="E2846" i="6"/>
  <c r="H2848" i="6"/>
  <c r="G2848" i="6"/>
  <c r="E2848" i="6"/>
  <c r="H2850" i="6"/>
  <c r="E2850" i="6"/>
  <c r="H2852" i="6"/>
  <c r="G2852" i="6"/>
  <c r="E2852" i="6"/>
  <c r="H2854" i="6"/>
  <c r="E2854" i="6"/>
  <c r="H2856" i="6"/>
  <c r="G2856" i="6"/>
  <c r="E2856" i="6"/>
  <c r="H2858" i="6"/>
  <c r="E2858" i="6"/>
  <c r="H2860" i="6"/>
  <c r="G2860" i="6"/>
  <c r="E2860" i="6"/>
  <c r="H2862" i="6"/>
  <c r="E2862" i="6"/>
  <c r="H2864" i="6"/>
  <c r="G2864" i="6"/>
  <c r="E2864" i="6"/>
  <c r="H2866" i="6"/>
  <c r="E2866" i="6"/>
  <c r="H2868" i="6"/>
  <c r="G2868" i="6"/>
  <c r="E2868" i="6"/>
  <c r="H2870" i="6"/>
  <c r="E2870" i="6"/>
  <c r="H2872" i="6"/>
  <c r="G2872" i="6"/>
  <c r="E2872" i="6"/>
  <c r="H2874" i="6"/>
  <c r="E2874" i="6"/>
  <c r="H2876" i="6"/>
  <c r="G2876" i="6"/>
  <c r="E2876" i="6"/>
  <c r="H2878" i="6"/>
  <c r="E2878" i="6"/>
  <c r="H2880" i="6"/>
  <c r="G2880" i="6"/>
  <c r="E2880" i="6"/>
  <c r="H2882" i="6"/>
  <c r="E2882" i="6"/>
  <c r="H2884" i="6"/>
  <c r="G2884" i="6"/>
  <c r="E2884" i="6"/>
  <c r="H2886" i="6"/>
  <c r="E2886" i="6"/>
  <c r="H2888" i="6"/>
  <c r="G2888" i="6"/>
  <c r="E2888" i="6"/>
  <c r="H2890" i="6"/>
  <c r="E2890" i="6"/>
  <c r="H2892" i="6"/>
  <c r="G2892" i="6"/>
  <c r="E2892" i="6"/>
  <c r="H2894" i="6"/>
  <c r="E2894" i="6"/>
  <c r="H2896" i="6"/>
  <c r="G2896" i="6"/>
  <c r="E2896" i="6"/>
  <c r="H2898" i="6"/>
  <c r="E2898" i="6"/>
  <c r="H2900" i="6"/>
  <c r="G2900" i="6"/>
  <c r="E2900" i="6"/>
  <c r="H2902" i="6"/>
  <c r="E2902" i="6"/>
  <c r="H2904" i="6"/>
  <c r="G2904" i="6"/>
  <c r="E2904" i="6"/>
  <c r="H2906" i="6"/>
  <c r="E2906" i="6"/>
  <c r="H2908" i="6"/>
  <c r="G2908" i="6"/>
  <c r="E2908" i="6"/>
  <c r="H2910" i="6"/>
  <c r="E2910" i="6"/>
  <c r="H2912" i="6"/>
  <c r="G2912" i="6"/>
  <c r="E2912" i="6"/>
  <c r="H2914" i="6"/>
  <c r="E2914" i="6"/>
  <c r="H2916" i="6"/>
  <c r="G2916" i="6"/>
  <c r="E2916" i="6"/>
  <c r="H2918" i="6"/>
  <c r="E2918" i="6"/>
  <c r="H2920" i="6"/>
  <c r="G2920" i="6"/>
  <c r="E2920" i="6"/>
  <c r="H2922" i="6"/>
  <c r="E2922" i="6"/>
  <c r="H2924" i="6"/>
  <c r="G2924" i="6"/>
  <c r="E2924" i="6"/>
  <c r="H2926" i="6"/>
  <c r="E2926" i="6"/>
  <c r="H2928" i="6"/>
  <c r="G2928" i="6"/>
  <c r="E2928" i="6"/>
  <c r="H2930" i="6"/>
  <c r="E2930" i="6"/>
  <c r="H2932" i="6"/>
  <c r="G2932" i="6"/>
  <c r="E2932" i="6"/>
  <c r="H2934" i="6"/>
  <c r="E2934" i="6"/>
  <c r="H2936" i="6"/>
  <c r="G2936" i="6"/>
  <c r="E2936" i="6"/>
  <c r="H2938" i="6"/>
  <c r="E2938" i="6"/>
  <c r="H2940" i="6"/>
  <c r="G2940" i="6"/>
  <c r="E2940" i="6"/>
  <c r="H2942" i="6"/>
  <c r="E2942" i="6"/>
  <c r="H2944" i="6"/>
  <c r="G2944" i="6"/>
  <c r="E2944" i="6"/>
  <c r="H2946" i="6"/>
  <c r="E2946" i="6"/>
  <c r="H2948" i="6"/>
  <c r="G2948" i="6"/>
  <c r="E2948" i="6"/>
  <c r="H2950" i="6"/>
  <c r="E2950" i="6"/>
  <c r="H2952" i="6"/>
  <c r="G2952" i="6"/>
  <c r="E2952" i="6"/>
  <c r="H2954" i="6"/>
  <c r="E2954" i="6"/>
  <c r="H2956" i="6"/>
  <c r="G2956" i="6"/>
  <c r="E2956" i="6"/>
  <c r="H2958" i="6"/>
  <c r="E2958" i="6"/>
  <c r="H2960" i="6"/>
  <c r="G2960" i="6"/>
  <c r="E2960" i="6"/>
  <c r="H2962" i="6"/>
  <c r="E2962" i="6"/>
  <c r="H2964" i="6"/>
  <c r="G2964" i="6"/>
  <c r="E2964" i="6"/>
  <c r="H2966" i="6"/>
  <c r="E2966" i="6"/>
  <c r="H2968" i="6"/>
  <c r="G2968" i="6"/>
  <c r="E2968" i="6"/>
  <c r="H2970" i="6"/>
  <c r="E2970" i="6"/>
  <c r="H2972" i="6"/>
  <c r="G2972" i="6"/>
  <c r="E2972" i="6"/>
  <c r="H2974" i="6"/>
  <c r="E2974" i="6"/>
  <c r="H2976" i="6"/>
  <c r="G2976" i="6"/>
  <c r="E2976" i="6"/>
  <c r="H2978" i="6"/>
  <c r="E2978" i="6"/>
  <c r="H2980" i="6"/>
  <c r="G2980" i="6"/>
  <c r="E2980" i="6"/>
  <c r="H2982" i="6"/>
  <c r="E2982" i="6"/>
  <c r="H2984" i="6"/>
  <c r="G2984" i="6"/>
  <c r="E2984" i="6"/>
  <c r="H2986" i="6"/>
  <c r="E2986" i="6"/>
  <c r="H2988" i="6"/>
  <c r="G2988" i="6"/>
  <c r="E2988" i="6"/>
  <c r="H2990" i="6"/>
  <c r="E2990" i="6"/>
  <c r="H2992" i="6"/>
  <c r="G2992" i="6"/>
  <c r="E2992" i="6"/>
  <c r="H2994" i="6"/>
  <c r="E2994" i="6"/>
  <c r="H2996" i="6"/>
  <c r="G2996" i="6"/>
  <c r="E2996" i="6"/>
  <c r="H2998" i="6"/>
  <c r="E2998" i="6"/>
  <c r="H3000" i="6"/>
  <c r="G3000" i="6"/>
  <c r="E3000" i="6"/>
  <c r="H3002" i="6"/>
  <c r="E3002" i="6"/>
  <c r="H3004" i="6"/>
  <c r="G3004" i="6"/>
  <c r="E3004" i="6"/>
  <c r="H3006" i="6"/>
  <c r="E3006" i="6"/>
  <c r="H3008" i="6"/>
  <c r="G3008" i="6"/>
  <c r="E3008" i="6"/>
  <c r="H3010" i="6"/>
  <c r="E3010" i="6"/>
  <c r="H3012" i="6"/>
  <c r="G3012" i="6"/>
  <c r="E3012" i="6"/>
  <c r="H3014" i="6"/>
  <c r="E3014" i="6"/>
  <c r="H3016" i="6"/>
  <c r="G3016" i="6"/>
  <c r="E3016" i="6"/>
  <c r="H3018" i="6"/>
  <c r="E3018" i="6"/>
  <c r="H3020" i="6"/>
  <c r="G3020" i="6"/>
  <c r="E3020" i="6"/>
  <c r="H3022" i="6"/>
  <c r="E3022" i="6"/>
  <c r="H3024" i="6"/>
  <c r="G3024" i="6"/>
  <c r="E3024" i="6"/>
  <c r="H3026" i="6"/>
  <c r="E3026" i="6"/>
  <c r="H3028" i="6"/>
  <c r="G3028" i="6"/>
  <c r="E3028" i="6"/>
  <c r="H3030" i="6"/>
  <c r="E3030" i="6"/>
  <c r="H3032" i="6"/>
  <c r="G3032" i="6"/>
  <c r="E3032" i="6"/>
  <c r="H3034" i="6"/>
  <c r="E3034" i="6"/>
  <c r="H3036" i="6"/>
  <c r="G3036" i="6"/>
  <c r="E3036" i="6"/>
  <c r="H3038" i="6"/>
  <c r="E3038" i="6"/>
  <c r="H3040" i="6"/>
  <c r="G3040" i="6"/>
  <c r="E3040" i="6"/>
  <c r="H3042" i="6"/>
  <c r="E3042" i="6"/>
  <c r="H3044" i="6"/>
  <c r="G3044" i="6"/>
  <c r="E3044" i="6"/>
  <c r="H3046" i="6"/>
  <c r="E3046" i="6"/>
  <c r="H3048" i="6"/>
  <c r="G3048" i="6"/>
  <c r="E3048" i="6"/>
  <c r="H3050" i="6"/>
  <c r="E3050" i="6"/>
  <c r="H3052" i="6"/>
  <c r="G3052" i="6"/>
  <c r="E3052" i="6"/>
  <c r="H3054" i="6"/>
  <c r="E3054" i="6"/>
  <c r="H3056" i="6"/>
  <c r="G3056" i="6"/>
  <c r="E3056" i="6"/>
  <c r="H3058" i="6"/>
  <c r="E3058" i="6"/>
  <c r="H3060" i="6"/>
  <c r="G3060" i="6"/>
  <c r="E3060" i="6"/>
  <c r="H3062" i="6"/>
  <c r="E3062" i="6"/>
  <c r="H3064" i="6"/>
  <c r="G3064" i="6"/>
  <c r="E3064" i="6"/>
  <c r="H3066" i="6"/>
  <c r="E3066" i="6"/>
  <c r="H3068" i="6"/>
  <c r="G3068" i="6"/>
  <c r="E3068" i="6"/>
  <c r="H3070" i="6"/>
  <c r="E3070" i="6"/>
  <c r="H3072" i="6"/>
  <c r="G3072" i="6"/>
  <c r="E3072" i="6"/>
  <c r="H3074" i="6"/>
  <c r="E3074" i="6"/>
  <c r="H3076" i="6"/>
  <c r="G3076" i="6"/>
  <c r="E3076" i="6"/>
  <c r="H3078" i="6"/>
  <c r="E3078" i="6"/>
  <c r="H3080" i="6"/>
  <c r="G3080" i="6"/>
  <c r="E3080" i="6"/>
  <c r="H3082" i="6"/>
  <c r="E3082" i="6"/>
  <c r="H3084" i="6"/>
  <c r="G3084" i="6"/>
  <c r="E3084" i="6"/>
  <c r="H3086" i="6"/>
  <c r="E3086" i="6"/>
  <c r="H3088" i="6"/>
  <c r="G3088" i="6"/>
  <c r="E3088" i="6"/>
  <c r="H3090" i="6"/>
  <c r="E3090" i="6"/>
  <c r="H3092" i="6"/>
  <c r="G3092" i="6"/>
  <c r="E3092" i="6"/>
  <c r="H3094" i="6"/>
  <c r="E3094" i="6"/>
  <c r="H3096" i="6"/>
  <c r="G3096" i="6"/>
  <c r="E3096" i="6"/>
  <c r="H3098" i="6"/>
  <c r="E3098" i="6"/>
  <c r="H3100" i="6"/>
  <c r="G3100" i="6"/>
  <c r="E3100" i="6"/>
  <c r="H3102" i="6"/>
  <c r="E3102" i="6"/>
  <c r="H3104" i="6"/>
  <c r="G3104" i="6"/>
  <c r="E3104" i="6"/>
  <c r="H3106" i="6"/>
  <c r="E3106" i="6"/>
  <c r="H3108" i="6"/>
  <c r="G3108" i="6"/>
  <c r="E3108" i="6"/>
  <c r="H3110" i="6"/>
  <c r="E3110" i="6"/>
  <c r="H3112" i="6"/>
  <c r="G3112" i="6"/>
  <c r="E3112" i="6"/>
  <c r="H3114" i="6"/>
  <c r="E3114" i="6"/>
  <c r="H3116" i="6"/>
  <c r="G3116" i="6"/>
  <c r="E3116" i="6"/>
  <c r="H3118" i="6"/>
  <c r="E3118" i="6"/>
  <c r="H3120" i="6"/>
  <c r="G3120" i="6"/>
  <c r="E3120" i="6"/>
  <c r="H3122" i="6"/>
  <c r="E3122" i="6"/>
  <c r="H3124" i="6"/>
  <c r="G3124" i="6"/>
  <c r="E3124" i="6"/>
  <c r="H3126" i="6"/>
  <c r="E3126" i="6"/>
  <c r="H3128" i="6"/>
  <c r="G3128" i="6"/>
  <c r="E3128" i="6"/>
  <c r="H3130" i="6"/>
  <c r="E3130" i="6"/>
  <c r="G3130" i="6"/>
  <c r="H3132" i="6"/>
  <c r="G3132" i="6"/>
  <c r="E3132" i="6"/>
  <c r="H3134" i="6"/>
  <c r="E3134" i="6"/>
  <c r="G3134" i="6"/>
  <c r="H3136" i="6"/>
  <c r="G3136" i="6"/>
  <c r="E3136" i="6"/>
  <c r="H3138" i="6"/>
  <c r="E3138" i="6"/>
  <c r="G3138" i="6"/>
  <c r="H3140" i="6"/>
  <c r="G3140" i="6"/>
  <c r="E3140" i="6"/>
  <c r="H3142" i="6"/>
  <c r="E3142" i="6"/>
  <c r="G3142" i="6"/>
  <c r="H3144" i="6"/>
  <c r="G3144" i="6"/>
  <c r="E3144" i="6"/>
  <c r="H3146" i="6"/>
  <c r="E3146" i="6"/>
  <c r="G3146" i="6"/>
  <c r="H3148" i="6"/>
  <c r="G3148" i="6"/>
  <c r="E3148" i="6"/>
  <c r="H3150" i="6"/>
  <c r="E3150" i="6"/>
  <c r="G3150" i="6"/>
  <c r="H3152" i="6"/>
  <c r="G3152" i="6"/>
  <c r="E3152" i="6"/>
  <c r="H3154" i="6"/>
  <c r="E3154" i="6"/>
  <c r="G3154" i="6"/>
  <c r="H3156" i="6"/>
  <c r="G3156" i="6"/>
  <c r="E3156" i="6"/>
  <c r="H3158" i="6"/>
  <c r="E3158" i="6"/>
  <c r="G3158" i="6"/>
  <c r="H3160" i="6"/>
  <c r="G3160" i="6"/>
  <c r="E3160" i="6"/>
  <c r="H3162" i="6"/>
  <c r="E3162" i="6"/>
  <c r="G3162" i="6"/>
  <c r="H3164" i="6"/>
  <c r="G3164" i="6"/>
  <c r="E3164" i="6"/>
  <c r="H3166" i="6"/>
  <c r="E3166" i="6"/>
  <c r="G3166" i="6"/>
  <c r="H3168" i="6"/>
  <c r="G3168" i="6"/>
  <c r="E3168" i="6"/>
  <c r="H3170" i="6"/>
  <c r="E3170" i="6"/>
  <c r="G3170" i="6"/>
  <c r="H3172" i="6"/>
  <c r="G3172" i="6"/>
  <c r="E3172" i="6"/>
  <c r="H3174" i="6"/>
  <c r="E3174" i="6"/>
  <c r="G3174" i="6"/>
  <c r="H3176" i="6"/>
  <c r="G3176" i="6"/>
  <c r="E3176" i="6"/>
  <c r="H3178" i="6"/>
  <c r="E3178" i="6"/>
  <c r="G3178" i="6"/>
  <c r="H3180" i="6"/>
  <c r="G3180" i="6"/>
  <c r="E3180" i="6"/>
  <c r="H3182" i="6"/>
  <c r="E3182" i="6"/>
  <c r="G3182" i="6"/>
  <c r="H3184" i="6"/>
  <c r="G3184" i="6"/>
  <c r="E3184" i="6"/>
  <c r="H3186" i="6"/>
  <c r="E3186" i="6"/>
  <c r="G3186" i="6"/>
  <c r="H3188" i="6"/>
  <c r="G3188" i="6"/>
  <c r="E3188" i="6"/>
  <c r="H3190" i="6"/>
  <c r="E3190" i="6"/>
  <c r="G3190" i="6"/>
  <c r="H3192" i="6"/>
  <c r="G3192" i="6"/>
  <c r="E3192" i="6"/>
  <c r="H3194" i="6"/>
  <c r="E3194" i="6"/>
  <c r="G3194" i="6"/>
  <c r="H3196" i="6"/>
  <c r="G3196" i="6"/>
  <c r="E3196" i="6"/>
  <c r="H3198" i="6"/>
  <c r="E3198" i="6"/>
  <c r="G3198" i="6"/>
  <c r="H3200" i="6"/>
  <c r="G3200" i="6"/>
  <c r="E3200" i="6"/>
  <c r="H3202" i="6"/>
  <c r="E3202" i="6"/>
  <c r="G3202" i="6"/>
  <c r="H3204" i="6"/>
  <c r="G3204" i="6"/>
  <c r="E3204" i="6"/>
  <c r="H3206" i="6"/>
  <c r="E3206" i="6"/>
  <c r="G3206" i="6"/>
  <c r="H3208" i="6"/>
  <c r="G3208" i="6"/>
  <c r="E3208" i="6"/>
  <c r="H3210" i="6"/>
  <c r="E3210" i="6"/>
  <c r="G3210" i="6"/>
  <c r="H3212" i="6"/>
  <c r="G3212" i="6"/>
  <c r="E3212" i="6"/>
  <c r="H3214" i="6"/>
  <c r="E3214" i="6"/>
  <c r="G3214" i="6"/>
  <c r="H3216" i="6"/>
  <c r="G3216" i="6"/>
  <c r="E3216" i="6"/>
  <c r="H3218" i="6"/>
  <c r="E3218" i="6"/>
  <c r="G3218" i="6"/>
  <c r="H3220" i="6"/>
  <c r="G3220" i="6"/>
  <c r="E3220" i="6"/>
  <c r="H3222" i="6"/>
  <c r="E3222" i="6"/>
  <c r="G3222" i="6"/>
  <c r="H3224" i="6"/>
  <c r="G3224" i="6"/>
  <c r="E3224" i="6"/>
  <c r="H3226" i="6"/>
  <c r="E3226" i="6"/>
  <c r="G3226" i="6"/>
  <c r="H3228" i="6"/>
  <c r="G3228" i="6"/>
  <c r="E3228" i="6"/>
  <c r="H3230" i="6"/>
  <c r="E3230" i="6"/>
  <c r="G3230" i="6"/>
  <c r="H3232" i="6"/>
  <c r="G3232" i="6"/>
  <c r="E3232" i="6"/>
  <c r="H3234" i="6"/>
  <c r="E3234" i="6"/>
  <c r="G3234" i="6"/>
  <c r="H3236" i="6"/>
  <c r="G3236" i="6"/>
  <c r="E3236" i="6"/>
  <c r="H3238" i="6"/>
  <c r="E3238" i="6"/>
  <c r="G3238" i="6"/>
  <c r="H3240" i="6"/>
  <c r="G3240" i="6"/>
  <c r="E3240" i="6"/>
  <c r="H3242" i="6"/>
  <c r="E3242" i="6"/>
  <c r="G3242" i="6"/>
  <c r="H3244" i="6"/>
  <c r="G3244" i="6"/>
  <c r="E3244" i="6"/>
  <c r="H3246" i="6"/>
  <c r="E3246" i="6"/>
  <c r="G3246" i="6"/>
  <c r="H3248" i="6"/>
  <c r="G3248" i="6"/>
  <c r="E3248" i="6"/>
  <c r="H3250" i="6"/>
  <c r="E3250" i="6"/>
  <c r="G3250" i="6"/>
  <c r="H3252" i="6"/>
  <c r="G3252" i="6"/>
  <c r="E3252" i="6"/>
  <c r="H3254" i="6"/>
  <c r="E3254" i="6"/>
  <c r="G3254" i="6"/>
  <c r="H3256" i="6"/>
  <c r="G3256" i="6"/>
  <c r="E3256" i="6"/>
  <c r="H3258" i="6"/>
  <c r="E3258" i="6"/>
  <c r="G3258" i="6"/>
  <c r="H3260" i="6"/>
  <c r="G3260" i="6"/>
  <c r="E3260" i="6"/>
  <c r="H3262" i="6"/>
  <c r="E3262" i="6"/>
  <c r="G3262" i="6"/>
  <c r="H3264" i="6"/>
  <c r="G3264" i="6"/>
  <c r="E3264" i="6"/>
  <c r="H3266" i="6"/>
  <c r="E3266" i="6"/>
  <c r="G3266" i="6"/>
  <c r="H3268" i="6"/>
  <c r="G3268" i="6"/>
  <c r="E3268" i="6"/>
  <c r="H3270" i="6"/>
  <c r="E3270" i="6"/>
  <c r="G3270" i="6"/>
  <c r="H3272" i="6"/>
  <c r="G3272" i="6"/>
  <c r="E3272" i="6"/>
  <c r="H3274" i="6"/>
  <c r="E3274" i="6"/>
  <c r="G3274" i="6"/>
  <c r="H3276" i="6"/>
  <c r="G3276" i="6"/>
  <c r="E3276" i="6"/>
  <c r="H3278" i="6"/>
  <c r="E3278" i="6"/>
  <c r="G3278" i="6"/>
  <c r="H3280" i="6"/>
  <c r="G3280" i="6"/>
  <c r="E3280" i="6"/>
  <c r="H3282" i="6"/>
  <c r="E3282" i="6"/>
  <c r="G3282" i="6"/>
  <c r="H3284" i="6"/>
  <c r="G3284" i="6"/>
  <c r="E3284" i="6"/>
  <c r="H3286" i="6"/>
  <c r="E3286" i="6"/>
  <c r="G3286" i="6"/>
  <c r="H3288" i="6"/>
  <c r="G3288" i="6"/>
  <c r="E3288" i="6"/>
  <c r="H3290" i="6"/>
  <c r="E3290" i="6"/>
  <c r="G3290" i="6"/>
  <c r="H3292" i="6"/>
  <c r="G3292" i="6"/>
  <c r="E3292" i="6"/>
  <c r="H3294" i="6"/>
  <c r="E3294" i="6"/>
  <c r="G3294" i="6"/>
  <c r="H3296" i="6"/>
  <c r="G3296" i="6"/>
  <c r="E3296" i="6"/>
  <c r="H3298" i="6"/>
  <c r="E3298" i="6"/>
  <c r="G3298" i="6"/>
  <c r="H3300" i="6"/>
  <c r="G3300" i="6"/>
  <c r="E3300" i="6"/>
  <c r="H3302" i="6"/>
  <c r="E3302" i="6"/>
  <c r="G3302" i="6"/>
  <c r="H3304" i="6"/>
  <c r="G3304" i="6"/>
  <c r="E3304" i="6"/>
  <c r="H3306" i="6"/>
  <c r="E3306" i="6"/>
  <c r="G3306" i="6"/>
  <c r="H3308" i="6"/>
  <c r="G3308" i="6"/>
  <c r="E3308" i="6"/>
  <c r="H3310" i="6"/>
  <c r="E3310" i="6"/>
  <c r="G3310" i="6"/>
  <c r="H3312" i="6"/>
  <c r="G3312" i="6"/>
  <c r="E3312" i="6"/>
  <c r="H3314" i="6"/>
  <c r="E3314" i="6"/>
  <c r="G3314" i="6"/>
  <c r="H3316" i="6"/>
  <c r="G3316" i="6"/>
  <c r="E3316" i="6"/>
  <c r="H3318" i="6"/>
  <c r="E3318" i="6"/>
  <c r="G3318" i="6"/>
  <c r="H3320" i="6"/>
  <c r="G3320" i="6"/>
  <c r="E3320" i="6"/>
  <c r="H3322" i="6"/>
  <c r="E3322" i="6"/>
  <c r="G3322" i="6"/>
  <c r="H3324" i="6"/>
  <c r="G3324" i="6"/>
  <c r="E3324" i="6"/>
  <c r="H3326" i="6"/>
  <c r="E3326" i="6"/>
  <c r="G3326" i="6"/>
  <c r="H3328" i="6"/>
  <c r="G3328" i="6"/>
  <c r="E3328" i="6"/>
  <c r="H3330" i="6"/>
  <c r="E3330" i="6"/>
  <c r="G3330" i="6"/>
  <c r="H3332" i="6"/>
  <c r="G3332" i="6"/>
  <c r="E3332" i="6"/>
  <c r="H3334" i="6"/>
  <c r="E3334" i="6"/>
  <c r="G3334" i="6"/>
  <c r="H3336" i="6"/>
  <c r="G3336" i="6"/>
  <c r="E3336" i="6"/>
  <c r="H3338" i="6"/>
  <c r="E3338" i="6"/>
  <c r="G3338" i="6"/>
  <c r="H3340" i="6"/>
  <c r="G3340" i="6"/>
  <c r="E3340" i="6"/>
  <c r="H3342" i="6"/>
  <c r="E3342" i="6"/>
  <c r="G3342" i="6"/>
  <c r="H3344" i="6"/>
  <c r="G3344" i="6"/>
  <c r="E3344" i="6"/>
  <c r="H3346" i="6"/>
  <c r="E3346" i="6"/>
  <c r="G3346" i="6"/>
  <c r="H3348" i="6"/>
  <c r="G3348" i="6"/>
  <c r="E3348" i="6"/>
  <c r="H3350" i="6"/>
  <c r="E3350" i="6"/>
  <c r="G3350" i="6"/>
  <c r="H3352" i="6"/>
  <c r="G3352" i="6"/>
  <c r="E3352" i="6"/>
  <c r="H3354" i="6"/>
  <c r="E3354" i="6"/>
  <c r="G3354" i="6"/>
  <c r="H3356" i="6"/>
  <c r="G3356" i="6"/>
  <c r="E3356" i="6"/>
  <c r="H3358" i="6"/>
  <c r="E3358" i="6"/>
  <c r="G3358" i="6"/>
  <c r="H3360" i="6"/>
  <c r="G3360" i="6"/>
  <c r="E3360" i="6"/>
  <c r="H3362" i="6"/>
  <c r="E3362" i="6"/>
  <c r="G3362" i="6"/>
  <c r="H3364" i="6"/>
  <c r="G3364" i="6"/>
  <c r="E3364" i="6"/>
  <c r="H3366" i="6"/>
  <c r="E3366" i="6"/>
  <c r="G3366" i="6"/>
  <c r="H3368" i="6"/>
  <c r="G3368" i="6"/>
  <c r="E3368" i="6"/>
  <c r="H3370" i="6"/>
  <c r="E3370" i="6"/>
  <c r="G3370" i="6"/>
  <c r="H3372" i="6"/>
  <c r="G3372" i="6"/>
  <c r="E3372" i="6"/>
  <c r="H3374" i="6"/>
  <c r="E3374" i="6"/>
  <c r="G3374" i="6"/>
  <c r="H3376" i="6"/>
  <c r="G3376" i="6"/>
  <c r="E3376" i="6"/>
  <c r="H3378" i="6"/>
  <c r="E3378" i="6"/>
  <c r="G3378" i="6"/>
  <c r="H3380" i="6"/>
  <c r="G3380" i="6"/>
  <c r="E3380" i="6"/>
  <c r="H3382" i="6"/>
  <c r="E3382" i="6"/>
  <c r="G3382" i="6"/>
  <c r="H3384" i="6"/>
  <c r="G3384" i="6"/>
  <c r="E3384" i="6"/>
  <c r="H3386" i="6"/>
  <c r="E3386" i="6"/>
  <c r="G3386" i="6"/>
  <c r="H3388" i="6"/>
  <c r="G3388" i="6"/>
  <c r="E3388" i="6"/>
  <c r="H3390" i="6"/>
  <c r="E3390" i="6"/>
  <c r="G3390" i="6"/>
  <c r="H3392" i="6"/>
  <c r="G3392" i="6"/>
  <c r="E3392" i="6"/>
  <c r="H3394" i="6"/>
  <c r="E3394" i="6"/>
  <c r="G3394" i="6"/>
  <c r="H3396" i="6"/>
  <c r="G3396" i="6"/>
  <c r="E3396" i="6"/>
  <c r="H3398" i="6"/>
  <c r="E3398" i="6"/>
  <c r="G3398" i="6"/>
  <c r="H3400" i="6"/>
  <c r="G3400" i="6"/>
  <c r="E3400" i="6"/>
  <c r="H3402" i="6"/>
  <c r="E3402" i="6"/>
  <c r="G3402" i="6"/>
  <c r="H3404" i="6"/>
  <c r="G3404" i="6"/>
  <c r="E3404" i="6"/>
  <c r="H3406" i="6"/>
  <c r="E3406" i="6"/>
  <c r="G3406" i="6"/>
  <c r="H3408" i="6"/>
  <c r="G3408" i="6"/>
  <c r="E3408" i="6"/>
  <c r="H3410" i="6"/>
  <c r="E3410" i="6"/>
  <c r="G3410" i="6"/>
  <c r="H3412" i="6"/>
  <c r="G3412" i="6"/>
  <c r="E3412" i="6"/>
  <c r="H3414" i="6"/>
  <c r="E3414" i="6"/>
  <c r="G3414" i="6"/>
  <c r="H3416" i="6"/>
  <c r="G3416" i="6"/>
  <c r="E3416" i="6"/>
  <c r="H3418" i="6"/>
  <c r="E3418" i="6"/>
  <c r="G3418" i="6"/>
  <c r="H3420" i="6"/>
  <c r="G3420" i="6"/>
  <c r="E3420" i="6"/>
  <c r="H3422" i="6"/>
  <c r="E3422" i="6"/>
  <c r="G3422" i="6"/>
  <c r="H3424" i="6"/>
  <c r="G3424" i="6"/>
  <c r="E3424" i="6"/>
  <c r="H3426" i="6"/>
  <c r="E3426" i="6"/>
  <c r="G3426" i="6"/>
  <c r="H3428" i="6"/>
  <c r="G3428" i="6"/>
  <c r="E3428" i="6"/>
  <c r="H3430" i="6"/>
  <c r="E3430" i="6"/>
  <c r="G3430" i="6"/>
  <c r="H3432" i="6"/>
  <c r="G3432" i="6"/>
  <c r="E3432" i="6"/>
  <c r="H3434" i="6"/>
  <c r="E3434" i="6"/>
  <c r="G3434" i="6"/>
  <c r="H3436" i="6"/>
  <c r="G3436" i="6"/>
  <c r="E3436" i="6"/>
  <c r="H3438" i="6"/>
  <c r="E3438" i="6"/>
  <c r="G3438" i="6"/>
  <c r="H3440" i="6"/>
  <c r="G3440" i="6"/>
  <c r="E3440" i="6"/>
  <c r="H3442" i="6"/>
  <c r="E3442" i="6"/>
  <c r="G3442" i="6"/>
  <c r="H3444" i="6"/>
  <c r="G3444" i="6"/>
  <c r="E3444" i="6"/>
  <c r="H3446" i="6"/>
  <c r="E3446" i="6"/>
  <c r="G3446" i="6"/>
  <c r="H3448" i="6"/>
  <c r="G3448" i="6"/>
  <c r="E3448" i="6"/>
  <c r="H3450" i="6"/>
  <c r="E3450" i="6"/>
  <c r="G3450" i="6"/>
  <c r="H3452" i="6"/>
  <c r="G3452" i="6"/>
  <c r="E3452" i="6"/>
  <c r="H3454" i="6"/>
  <c r="E3454" i="6"/>
  <c r="G3454" i="6"/>
  <c r="H3456" i="6"/>
  <c r="G3456" i="6"/>
  <c r="E3456" i="6"/>
  <c r="H3458" i="6"/>
  <c r="E3458" i="6"/>
  <c r="G3458" i="6"/>
  <c r="H3460" i="6"/>
  <c r="G3460" i="6"/>
  <c r="E3460" i="6"/>
  <c r="H3462" i="6"/>
  <c r="E3462" i="6"/>
  <c r="G3462" i="6"/>
  <c r="H3464" i="6"/>
  <c r="G3464" i="6"/>
  <c r="E3464" i="6"/>
  <c r="H3466" i="6"/>
  <c r="E3466" i="6"/>
  <c r="G3466" i="6"/>
  <c r="H3468" i="6"/>
  <c r="G3468" i="6"/>
  <c r="E3468" i="6"/>
  <c r="H3470" i="6"/>
  <c r="E3470" i="6"/>
  <c r="G3470" i="6"/>
  <c r="H3472" i="6"/>
  <c r="G3472" i="6"/>
  <c r="E3472" i="6"/>
  <c r="H3474" i="6"/>
  <c r="E3474" i="6"/>
  <c r="G3474" i="6"/>
  <c r="H3476" i="6"/>
  <c r="G3476" i="6"/>
  <c r="E3476" i="6"/>
  <c r="H3478" i="6"/>
  <c r="E3478" i="6"/>
  <c r="G3478" i="6"/>
  <c r="H3480" i="6"/>
  <c r="G3480" i="6"/>
  <c r="E3480" i="6"/>
  <c r="H3482" i="6"/>
  <c r="E3482" i="6"/>
  <c r="G3482" i="6"/>
  <c r="H3484" i="6"/>
  <c r="G3484" i="6"/>
  <c r="E3484" i="6"/>
  <c r="H3486" i="6"/>
  <c r="E3486" i="6"/>
  <c r="G3486" i="6"/>
  <c r="H3488" i="6"/>
  <c r="G3488" i="6"/>
  <c r="E3488" i="6"/>
  <c r="H3490" i="6"/>
  <c r="E3490" i="6"/>
  <c r="G3490" i="6"/>
  <c r="H3492" i="6"/>
  <c r="G3492" i="6"/>
  <c r="E3492" i="6"/>
  <c r="H3494" i="6"/>
  <c r="E3494" i="6"/>
  <c r="G3494" i="6"/>
  <c r="H3496" i="6"/>
  <c r="G3496" i="6"/>
  <c r="E3496" i="6"/>
  <c r="H3498" i="6"/>
  <c r="E3498" i="6"/>
  <c r="G3498" i="6"/>
  <c r="H3500" i="6"/>
  <c r="G3500" i="6"/>
  <c r="E3500" i="6"/>
  <c r="H3502" i="6"/>
  <c r="E3502" i="6"/>
  <c r="G3502" i="6"/>
  <c r="H3504" i="6"/>
  <c r="G3504" i="6"/>
  <c r="E3504" i="6"/>
  <c r="H3506" i="6"/>
  <c r="E3506" i="6"/>
  <c r="G3506" i="6"/>
  <c r="H3508" i="6"/>
  <c r="G3508" i="6"/>
  <c r="E3508" i="6"/>
  <c r="H3510" i="6"/>
  <c r="E3510" i="6"/>
  <c r="G3510" i="6"/>
  <c r="H3512" i="6"/>
  <c r="G3512" i="6"/>
  <c r="E3512" i="6"/>
  <c r="H3514" i="6"/>
  <c r="E3514" i="6"/>
  <c r="G3514" i="6"/>
  <c r="H3516" i="6"/>
  <c r="G3516" i="6"/>
  <c r="E3516" i="6"/>
  <c r="H3518" i="6"/>
  <c r="E3518" i="6"/>
  <c r="G3518" i="6"/>
  <c r="H3520" i="6"/>
  <c r="G3520" i="6"/>
  <c r="E3520" i="6"/>
  <c r="H3522" i="6"/>
  <c r="E3522" i="6"/>
  <c r="G3522" i="6"/>
  <c r="H3524" i="6"/>
  <c r="G3524" i="6"/>
  <c r="E3524" i="6"/>
  <c r="H3526" i="6"/>
  <c r="E3526" i="6"/>
  <c r="G3526" i="6"/>
  <c r="H3528" i="6"/>
  <c r="G3528" i="6"/>
  <c r="E3528" i="6"/>
  <c r="H3530" i="6"/>
  <c r="E3530" i="6"/>
  <c r="G3530" i="6"/>
  <c r="H3532" i="6"/>
  <c r="G3532" i="6"/>
  <c r="E3532" i="6"/>
  <c r="H3534" i="6"/>
  <c r="E3534" i="6"/>
  <c r="G3534" i="6"/>
  <c r="H3536" i="6"/>
  <c r="G3536" i="6"/>
  <c r="E3536" i="6"/>
  <c r="H3538" i="6"/>
  <c r="E3538" i="6"/>
  <c r="G3538" i="6"/>
  <c r="H3540" i="6"/>
  <c r="G3540" i="6"/>
  <c r="E3540" i="6"/>
  <c r="H3542" i="6"/>
  <c r="E3542" i="6"/>
  <c r="G3542" i="6"/>
  <c r="H3544" i="6"/>
  <c r="G3544" i="6"/>
  <c r="E3544" i="6"/>
  <c r="H3546" i="6"/>
  <c r="E3546" i="6"/>
  <c r="G3546" i="6"/>
  <c r="H3548" i="6"/>
  <c r="G3548" i="6"/>
  <c r="E3548" i="6"/>
  <c r="H3550" i="6"/>
  <c r="E3550" i="6"/>
  <c r="G3550" i="6"/>
  <c r="H3552" i="6"/>
  <c r="G3552" i="6"/>
  <c r="E3552" i="6"/>
  <c r="H3554" i="6"/>
  <c r="E3554" i="6"/>
  <c r="G3554" i="6"/>
  <c r="H3556" i="6"/>
  <c r="G3556" i="6"/>
  <c r="E3556" i="6"/>
  <c r="H3558" i="6"/>
  <c r="E3558" i="6"/>
  <c r="G3558" i="6"/>
  <c r="H3560" i="6"/>
  <c r="G3560" i="6"/>
  <c r="E3560" i="6"/>
  <c r="H3562" i="6"/>
  <c r="E3562" i="6"/>
  <c r="G3562" i="6"/>
  <c r="H3564" i="6"/>
  <c r="G3564" i="6"/>
  <c r="E3564" i="6"/>
  <c r="H3566" i="6"/>
  <c r="E3566" i="6"/>
  <c r="G3566" i="6"/>
  <c r="H3568" i="6"/>
  <c r="G3568" i="6"/>
  <c r="E3568" i="6"/>
  <c r="H3570" i="6"/>
  <c r="E3570" i="6"/>
  <c r="G3570" i="6"/>
  <c r="H3572" i="6"/>
  <c r="G3572" i="6"/>
  <c r="E3572" i="6"/>
  <c r="H3574" i="6"/>
  <c r="E3574" i="6"/>
  <c r="G3574" i="6"/>
  <c r="H3576" i="6"/>
  <c r="G3576" i="6"/>
  <c r="E3576" i="6"/>
  <c r="H3578" i="6"/>
  <c r="E3578" i="6"/>
  <c r="G3578" i="6"/>
  <c r="H3580" i="6"/>
  <c r="G3580" i="6"/>
  <c r="E3580" i="6"/>
  <c r="H3582" i="6"/>
  <c r="E3582" i="6"/>
  <c r="G3582" i="6"/>
  <c r="H3584" i="6"/>
  <c r="G3584" i="6"/>
  <c r="E3584" i="6"/>
  <c r="H3586" i="6"/>
  <c r="E3586" i="6"/>
  <c r="G3586" i="6"/>
  <c r="H3588" i="6"/>
  <c r="G3588" i="6"/>
  <c r="E3588" i="6"/>
  <c r="H3590" i="6"/>
  <c r="E3590" i="6"/>
  <c r="G3590" i="6"/>
  <c r="H3592" i="6"/>
  <c r="G3592" i="6"/>
  <c r="E3592" i="6"/>
  <c r="H3594" i="6"/>
  <c r="E3594" i="6"/>
  <c r="G3594" i="6"/>
  <c r="H3596" i="6"/>
  <c r="G3596" i="6"/>
  <c r="E3596" i="6"/>
  <c r="H3598" i="6"/>
  <c r="E3598" i="6"/>
  <c r="G3598" i="6"/>
  <c r="H3600" i="6"/>
  <c r="G3600" i="6"/>
  <c r="E3600" i="6"/>
  <c r="H3602" i="6"/>
  <c r="E3602" i="6"/>
  <c r="G3602" i="6"/>
  <c r="H3604" i="6"/>
  <c r="G3604" i="6"/>
  <c r="E3604" i="6"/>
  <c r="H3606" i="6"/>
  <c r="E3606" i="6"/>
  <c r="G3606" i="6"/>
  <c r="H3608" i="6"/>
  <c r="G3608" i="6"/>
  <c r="E3608" i="6"/>
  <c r="H3610" i="6"/>
  <c r="E3610" i="6"/>
  <c r="G3610" i="6"/>
  <c r="H3612" i="6"/>
  <c r="G3612" i="6"/>
  <c r="E3612" i="6"/>
  <c r="H3614" i="6"/>
  <c r="E3614" i="6"/>
  <c r="G3614" i="6"/>
  <c r="H3616" i="6"/>
  <c r="G3616" i="6"/>
  <c r="E3616" i="6"/>
  <c r="H3618" i="6"/>
  <c r="E3618" i="6"/>
  <c r="G3618" i="6"/>
  <c r="H3620" i="6"/>
  <c r="G3620" i="6"/>
  <c r="E3620" i="6"/>
  <c r="H3622" i="6"/>
  <c r="E3622" i="6"/>
  <c r="G3622" i="6"/>
  <c r="H3624" i="6"/>
  <c r="G3624" i="6"/>
  <c r="E3624" i="6"/>
  <c r="H3626" i="6"/>
  <c r="E3626" i="6"/>
  <c r="G3626" i="6"/>
  <c r="H3628" i="6"/>
  <c r="G3628" i="6"/>
  <c r="E3628" i="6"/>
  <c r="H3630" i="6"/>
  <c r="E3630" i="6"/>
  <c r="G3630" i="6"/>
  <c r="H3632" i="6"/>
  <c r="G3632" i="6"/>
  <c r="E3632" i="6"/>
  <c r="H3634" i="6"/>
  <c r="E3634" i="6"/>
  <c r="G3634" i="6"/>
  <c r="H3636" i="6"/>
  <c r="G3636" i="6"/>
  <c r="E3636" i="6"/>
  <c r="H3638" i="6"/>
  <c r="E3638" i="6"/>
  <c r="G3638" i="6"/>
  <c r="H3640" i="6"/>
  <c r="G3640" i="6"/>
  <c r="E3640" i="6"/>
  <c r="H3642" i="6"/>
  <c r="E3642" i="6"/>
  <c r="G3642" i="6"/>
  <c r="H3644" i="6"/>
  <c r="G3644" i="6"/>
  <c r="E3644" i="6"/>
  <c r="H3646" i="6"/>
  <c r="E3646" i="6"/>
  <c r="G3646" i="6"/>
  <c r="H3648" i="6"/>
  <c r="G3648" i="6"/>
  <c r="E3648" i="6"/>
  <c r="H3650" i="6"/>
  <c r="E3650" i="6"/>
  <c r="G3650" i="6"/>
  <c r="H3652" i="6"/>
  <c r="G3652" i="6"/>
  <c r="E3652" i="6"/>
  <c r="H3654" i="6"/>
  <c r="E3654" i="6"/>
  <c r="G3654" i="6"/>
  <c r="H3656" i="6"/>
  <c r="G3656" i="6"/>
  <c r="E3656" i="6"/>
  <c r="H3658" i="6"/>
  <c r="E3658" i="6"/>
  <c r="G3658" i="6"/>
  <c r="H3660" i="6"/>
  <c r="G3660" i="6"/>
  <c r="E3660" i="6"/>
  <c r="H3662" i="6"/>
  <c r="E3662" i="6"/>
  <c r="G3662" i="6"/>
  <c r="H3664" i="6"/>
  <c r="G3664" i="6"/>
  <c r="E3664" i="6"/>
  <c r="H3666" i="6"/>
  <c r="E3666" i="6"/>
  <c r="G3666" i="6"/>
  <c r="H3668" i="6"/>
  <c r="G3668" i="6"/>
  <c r="E3668" i="6"/>
  <c r="H3670" i="6"/>
  <c r="E3670" i="6"/>
  <c r="G3670" i="6"/>
  <c r="H3672" i="6"/>
  <c r="G3672" i="6"/>
  <c r="E3672" i="6"/>
  <c r="H3674" i="6"/>
  <c r="E3674" i="6"/>
  <c r="G3674" i="6"/>
  <c r="H3676" i="6"/>
  <c r="G3676" i="6"/>
  <c r="E3676" i="6"/>
  <c r="H3678" i="6"/>
  <c r="E3678" i="6"/>
  <c r="G3678" i="6"/>
  <c r="H3680" i="6"/>
  <c r="G3680" i="6"/>
  <c r="E3680" i="6"/>
  <c r="H3682" i="6"/>
  <c r="E3682" i="6"/>
  <c r="G3682" i="6"/>
  <c r="H3684" i="6"/>
  <c r="G3684" i="6"/>
  <c r="E3684" i="6"/>
  <c r="H3686" i="6"/>
  <c r="E3686" i="6"/>
  <c r="G3686" i="6"/>
  <c r="H3688" i="6"/>
  <c r="G3688" i="6"/>
  <c r="E3688" i="6"/>
  <c r="H3690" i="6"/>
  <c r="E3690" i="6"/>
  <c r="G3690" i="6"/>
  <c r="H3692" i="6"/>
  <c r="G3692" i="6"/>
  <c r="E3692" i="6"/>
  <c r="H3694" i="6"/>
  <c r="E3694" i="6"/>
  <c r="G3694" i="6"/>
  <c r="H3696" i="6"/>
  <c r="G3696" i="6"/>
  <c r="E3696" i="6"/>
  <c r="H3698" i="6"/>
  <c r="E3698" i="6"/>
  <c r="G3698" i="6"/>
  <c r="H3700" i="6"/>
  <c r="G3700" i="6"/>
  <c r="E3700" i="6"/>
  <c r="H3702" i="6"/>
  <c r="E3702" i="6"/>
  <c r="G3702" i="6"/>
  <c r="H3704" i="6"/>
  <c r="G3704" i="6"/>
  <c r="E3704" i="6"/>
  <c r="H3706" i="6"/>
  <c r="E3706" i="6"/>
  <c r="G3706" i="6"/>
  <c r="H3708" i="6"/>
  <c r="G3708" i="6"/>
  <c r="E3708" i="6"/>
  <c r="H3710" i="6"/>
  <c r="E3710" i="6"/>
  <c r="G3710" i="6"/>
  <c r="H3712" i="6"/>
  <c r="G3712" i="6"/>
  <c r="E3712" i="6"/>
  <c r="H3714" i="6"/>
  <c r="E3714" i="6"/>
  <c r="G3714" i="6"/>
  <c r="H3716" i="6"/>
  <c r="G3716" i="6"/>
  <c r="E3716" i="6"/>
  <c r="H3718" i="6"/>
  <c r="E3718" i="6"/>
  <c r="G3718" i="6"/>
  <c r="H3720" i="6"/>
  <c r="G3720" i="6"/>
  <c r="E3720" i="6"/>
  <c r="H3722" i="6"/>
  <c r="E3722" i="6"/>
  <c r="G3722" i="6"/>
  <c r="H3724" i="6"/>
  <c r="G3724" i="6"/>
  <c r="E3724" i="6"/>
  <c r="H3726" i="6"/>
  <c r="E3726" i="6"/>
  <c r="G3726" i="6"/>
  <c r="H3728" i="6"/>
  <c r="G3728" i="6"/>
  <c r="E3728" i="6"/>
  <c r="H3730" i="6"/>
  <c r="E3730" i="6"/>
  <c r="G3730" i="6"/>
  <c r="H3732" i="6"/>
  <c r="G3732" i="6"/>
  <c r="E3732" i="6"/>
  <c r="H3734" i="6"/>
  <c r="E3734" i="6"/>
  <c r="G3734" i="6"/>
  <c r="H3736" i="6"/>
  <c r="G3736" i="6"/>
  <c r="E3736" i="6"/>
  <c r="H3738" i="6"/>
  <c r="E3738" i="6"/>
  <c r="G3738" i="6"/>
  <c r="H3740" i="6"/>
  <c r="G3740" i="6"/>
  <c r="E3740" i="6"/>
  <c r="H3742" i="6"/>
  <c r="E3742" i="6"/>
  <c r="G3742" i="6"/>
  <c r="H3744" i="6"/>
  <c r="G3744" i="6"/>
  <c r="E3744" i="6"/>
  <c r="H3746" i="6"/>
  <c r="E3746" i="6"/>
  <c r="G3746" i="6"/>
  <c r="H3748" i="6"/>
  <c r="G3748" i="6"/>
  <c r="E3748" i="6"/>
  <c r="H3750" i="6"/>
  <c r="E3750" i="6"/>
  <c r="G3750" i="6"/>
  <c r="H3752" i="6"/>
  <c r="G3752" i="6"/>
  <c r="E3752" i="6"/>
  <c r="H3754" i="6"/>
  <c r="E3754" i="6"/>
  <c r="G3754" i="6"/>
  <c r="H3756" i="6"/>
  <c r="G3756" i="6"/>
  <c r="E3756" i="6"/>
  <c r="H3758" i="6"/>
  <c r="E3758" i="6"/>
  <c r="G3758" i="6"/>
  <c r="H3760" i="6"/>
  <c r="G3760" i="6"/>
  <c r="E3760" i="6"/>
  <c r="H3762" i="6"/>
  <c r="E3762" i="6"/>
  <c r="G3762" i="6"/>
  <c r="H3764" i="6"/>
  <c r="E3764" i="6"/>
  <c r="G3764" i="6"/>
  <c r="H3766" i="6"/>
  <c r="G3766" i="6"/>
  <c r="E3766" i="6"/>
  <c r="H3768" i="6"/>
  <c r="E3768" i="6"/>
  <c r="G3768" i="6"/>
  <c r="H3770" i="6"/>
  <c r="G3770" i="6"/>
  <c r="E3770" i="6"/>
  <c r="H3772" i="6"/>
  <c r="E3772" i="6"/>
  <c r="G3772" i="6"/>
  <c r="H3774" i="6"/>
  <c r="G3774" i="6"/>
  <c r="E3774" i="6"/>
  <c r="H3776" i="6"/>
  <c r="E3776" i="6"/>
  <c r="G3776" i="6"/>
  <c r="H3778" i="6"/>
  <c r="G3778" i="6"/>
  <c r="E3778" i="6"/>
  <c r="H3780" i="6"/>
  <c r="E3780" i="6"/>
  <c r="G3780" i="6"/>
  <c r="H3782" i="6"/>
  <c r="G3782" i="6"/>
  <c r="E3782" i="6"/>
  <c r="H3784" i="6"/>
  <c r="E3784" i="6"/>
  <c r="G3784" i="6"/>
  <c r="H3786" i="6"/>
  <c r="G3786" i="6"/>
  <c r="E3786" i="6"/>
  <c r="H3788" i="6"/>
  <c r="E3788" i="6"/>
  <c r="G3788" i="6"/>
  <c r="H3790" i="6"/>
  <c r="G3790" i="6"/>
  <c r="E3790" i="6"/>
  <c r="H3792" i="6"/>
  <c r="E3792" i="6"/>
  <c r="G3792" i="6"/>
  <c r="H3794" i="6"/>
  <c r="G3794" i="6"/>
  <c r="E3794" i="6"/>
  <c r="H3796" i="6"/>
  <c r="E3796" i="6"/>
  <c r="G3796" i="6"/>
  <c r="H3798" i="6"/>
  <c r="G3798" i="6"/>
  <c r="E3798" i="6"/>
  <c r="H3800" i="6"/>
  <c r="E3800" i="6"/>
  <c r="G3800" i="6"/>
  <c r="H3802" i="6"/>
  <c r="G3802" i="6"/>
  <c r="E3802" i="6"/>
  <c r="H3804" i="6"/>
  <c r="E3804" i="6"/>
  <c r="G3804" i="6"/>
  <c r="H3806" i="6"/>
  <c r="G3806" i="6"/>
  <c r="E3806" i="6"/>
  <c r="H3808" i="6"/>
  <c r="E3808" i="6"/>
  <c r="G3808" i="6"/>
  <c r="H3810" i="6"/>
  <c r="G3810" i="6"/>
  <c r="E3810" i="6"/>
  <c r="H3812" i="6"/>
  <c r="E3812" i="6"/>
  <c r="G3812" i="6"/>
  <c r="H3814" i="6"/>
  <c r="G3814" i="6"/>
  <c r="E3814" i="6"/>
  <c r="H3816" i="6"/>
  <c r="E3816" i="6"/>
  <c r="G3816" i="6"/>
  <c r="H3818" i="6"/>
  <c r="G3818" i="6"/>
  <c r="E3818" i="6"/>
  <c r="H3820" i="6"/>
  <c r="E3820" i="6"/>
  <c r="G3820" i="6"/>
  <c r="H3822" i="6"/>
  <c r="G3822" i="6"/>
  <c r="E3822" i="6"/>
  <c r="H3824" i="6"/>
  <c r="E3824" i="6"/>
  <c r="G3824" i="6"/>
  <c r="H3826" i="6"/>
  <c r="G3826" i="6"/>
  <c r="E3826" i="6"/>
  <c r="H3828" i="6"/>
  <c r="E3828" i="6"/>
  <c r="G3828" i="6"/>
  <c r="H3830" i="6"/>
  <c r="G3830" i="6"/>
  <c r="E3830" i="6"/>
  <c r="H3832" i="6"/>
  <c r="E3832" i="6"/>
  <c r="G3832" i="6"/>
  <c r="H3834" i="6"/>
  <c r="G3834" i="6"/>
  <c r="E3834" i="6"/>
  <c r="H3836" i="6"/>
  <c r="E3836" i="6"/>
  <c r="G3836" i="6"/>
  <c r="H3838" i="6"/>
  <c r="G3838" i="6"/>
  <c r="E3838" i="6"/>
  <c r="H3840" i="6"/>
  <c r="E3840" i="6"/>
  <c r="G3840" i="6"/>
  <c r="H3842" i="6"/>
  <c r="G3842" i="6"/>
  <c r="E3842" i="6"/>
  <c r="H3844" i="6"/>
  <c r="E3844" i="6"/>
  <c r="G3844" i="6"/>
  <c r="H3846" i="6"/>
  <c r="G3846" i="6"/>
  <c r="E3846" i="6"/>
  <c r="H3848" i="6"/>
  <c r="E3848" i="6"/>
  <c r="G3848" i="6"/>
  <c r="H3850" i="6"/>
  <c r="G3850" i="6"/>
  <c r="E3850" i="6"/>
  <c r="H3852" i="6"/>
  <c r="E3852" i="6"/>
  <c r="G3852" i="6"/>
  <c r="H3854" i="6"/>
  <c r="G3854" i="6"/>
  <c r="E3854" i="6"/>
  <c r="H3856" i="6"/>
  <c r="E3856" i="6"/>
  <c r="G3856" i="6"/>
  <c r="H3858" i="6"/>
  <c r="G3858" i="6"/>
  <c r="E3858" i="6"/>
  <c r="H3860" i="6"/>
  <c r="E3860" i="6"/>
  <c r="G3860" i="6"/>
  <c r="H3862" i="6"/>
  <c r="G3862" i="6"/>
  <c r="E3862" i="6"/>
  <c r="H3864" i="6"/>
  <c r="E3864" i="6"/>
  <c r="G3864" i="6"/>
  <c r="H3866" i="6"/>
  <c r="G3866" i="6"/>
  <c r="E3866" i="6"/>
  <c r="H3868" i="6"/>
  <c r="E3868" i="6"/>
  <c r="G3868" i="6"/>
  <c r="H3870" i="6"/>
  <c r="G3870" i="6"/>
  <c r="E3870" i="6"/>
  <c r="H3872" i="6"/>
  <c r="E3872" i="6"/>
  <c r="G3872" i="6"/>
  <c r="H3874" i="6"/>
  <c r="G3874" i="6"/>
  <c r="E3874" i="6"/>
  <c r="H3876" i="6"/>
  <c r="E3876" i="6"/>
  <c r="G3876" i="6"/>
  <c r="H3878" i="6"/>
  <c r="G3878" i="6"/>
  <c r="E3878" i="6"/>
  <c r="H3880" i="6"/>
  <c r="E3880" i="6"/>
  <c r="G3880" i="6"/>
  <c r="H3882" i="6"/>
  <c r="G3882" i="6"/>
  <c r="E3882" i="6"/>
  <c r="H3884" i="6"/>
  <c r="E3884" i="6"/>
  <c r="G3884" i="6"/>
  <c r="H3886" i="6"/>
  <c r="G3886" i="6"/>
  <c r="E3886" i="6"/>
  <c r="H3888" i="6"/>
  <c r="E3888" i="6"/>
  <c r="G3888" i="6"/>
  <c r="H3890" i="6"/>
  <c r="G3890" i="6"/>
  <c r="E3890" i="6"/>
  <c r="H3892" i="6"/>
  <c r="E3892" i="6"/>
  <c r="G3892" i="6"/>
  <c r="H3894" i="6"/>
  <c r="G3894" i="6"/>
  <c r="E3894" i="6"/>
  <c r="H3896" i="6"/>
  <c r="E3896" i="6"/>
  <c r="G3896" i="6"/>
  <c r="H3898" i="6"/>
  <c r="G3898" i="6"/>
  <c r="E3898" i="6"/>
  <c r="H3900" i="6"/>
  <c r="E3900" i="6"/>
  <c r="G3900" i="6"/>
  <c r="H3902" i="6"/>
  <c r="G3902" i="6"/>
  <c r="E3902" i="6"/>
  <c r="H3904" i="6"/>
  <c r="E3904" i="6"/>
  <c r="G3904" i="6"/>
  <c r="H3906" i="6"/>
  <c r="G3906" i="6"/>
  <c r="E3906" i="6"/>
  <c r="H3908" i="6"/>
  <c r="E3908" i="6"/>
  <c r="G3908" i="6"/>
  <c r="H3910" i="6"/>
  <c r="G3910" i="6"/>
  <c r="E3910" i="6"/>
  <c r="H3912" i="6"/>
  <c r="E3912" i="6"/>
  <c r="G3912" i="6"/>
  <c r="H3914" i="6"/>
  <c r="G3914" i="6"/>
  <c r="E3914" i="6"/>
  <c r="H3916" i="6"/>
  <c r="E3916" i="6"/>
  <c r="G3916" i="6"/>
  <c r="H3918" i="6"/>
  <c r="G3918" i="6"/>
  <c r="E3918" i="6"/>
  <c r="H3920" i="6"/>
  <c r="E3920" i="6"/>
  <c r="G3920" i="6"/>
  <c r="H3922" i="6"/>
  <c r="G3922" i="6"/>
  <c r="E3922" i="6"/>
  <c r="H3924" i="6"/>
  <c r="E3924" i="6"/>
  <c r="G3924" i="6"/>
  <c r="H3926" i="6"/>
  <c r="G3926" i="6"/>
  <c r="E3926" i="6"/>
  <c r="H3928" i="6"/>
  <c r="E3928" i="6"/>
  <c r="G3928" i="6"/>
  <c r="H3930" i="6"/>
  <c r="G3930" i="6"/>
  <c r="E3930" i="6"/>
  <c r="H3932" i="6"/>
  <c r="E3932" i="6"/>
  <c r="G3932" i="6"/>
  <c r="H3934" i="6"/>
  <c r="G3934" i="6"/>
  <c r="E3934" i="6"/>
  <c r="H3936" i="6"/>
  <c r="E3936" i="6"/>
  <c r="G3936" i="6"/>
  <c r="H3938" i="6"/>
  <c r="G3938" i="6"/>
  <c r="E3938" i="6"/>
  <c r="H3940" i="6"/>
  <c r="E3940" i="6"/>
  <c r="G3940" i="6"/>
  <c r="H3942" i="6"/>
  <c r="G3942" i="6"/>
  <c r="E3942" i="6"/>
  <c r="H3944" i="6"/>
  <c r="E3944" i="6"/>
  <c r="G3944" i="6"/>
  <c r="H3946" i="6"/>
  <c r="G3946" i="6"/>
  <c r="E3946" i="6"/>
  <c r="H3948" i="6"/>
  <c r="E3948" i="6"/>
  <c r="G3948" i="6"/>
  <c r="H3950" i="6"/>
  <c r="G3950" i="6"/>
  <c r="E3950" i="6"/>
  <c r="H3952" i="6"/>
  <c r="E3952" i="6"/>
  <c r="G3952" i="6"/>
  <c r="H3954" i="6"/>
  <c r="G3954" i="6"/>
  <c r="E3954" i="6"/>
  <c r="H3956" i="6"/>
  <c r="E3956" i="6"/>
  <c r="G3956" i="6"/>
  <c r="H3958" i="6"/>
  <c r="G3958" i="6"/>
  <c r="E3958" i="6"/>
  <c r="H3960" i="6"/>
  <c r="E3960" i="6"/>
  <c r="G3960" i="6"/>
  <c r="H3962" i="6"/>
  <c r="G3962" i="6"/>
  <c r="E3962" i="6"/>
  <c r="H3964" i="6"/>
  <c r="E3964" i="6"/>
  <c r="G3964" i="6"/>
  <c r="H3966" i="6"/>
  <c r="G3966" i="6"/>
  <c r="E3966" i="6"/>
  <c r="H3968" i="6"/>
  <c r="E3968" i="6"/>
  <c r="G3968" i="6"/>
  <c r="H3970" i="6"/>
  <c r="G3970" i="6"/>
  <c r="E3970" i="6"/>
  <c r="H3972" i="6"/>
  <c r="E3972" i="6"/>
  <c r="G3972" i="6"/>
  <c r="H3974" i="6"/>
  <c r="G3974" i="6"/>
  <c r="E3974" i="6"/>
  <c r="H3976" i="6"/>
  <c r="E3976" i="6"/>
  <c r="G3976" i="6"/>
  <c r="H3978" i="6"/>
  <c r="G3978" i="6"/>
  <c r="E3978" i="6"/>
  <c r="H3980" i="6"/>
  <c r="E3980" i="6"/>
  <c r="G3980" i="6"/>
  <c r="H3982" i="6"/>
  <c r="G3982" i="6"/>
  <c r="E3982" i="6"/>
  <c r="H3984" i="6"/>
  <c r="E3984" i="6"/>
  <c r="G3984" i="6"/>
  <c r="H3986" i="6"/>
  <c r="G3986" i="6"/>
  <c r="E3986" i="6"/>
  <c r="H3988" i="6"/>
  <c r="E3988" i="6"/>
  <c r="G3988" i="6"/>
  <c r="H3990" i="6"/>
  <c r="G3990" i="6"/>
  <c r="E3990" i="6"/>
  <c r="H3992" i="6"/>
  <c r="E3992" i="6"/>
  <c r="G3992" i="6"/>
  <c r="H3994" i="6"/>
  <c r="G3994" i="6"/>
  <c r="E3994" i="6"/>
  <c r="H3996" i="6"/>
  <c r="E3996" i="6"/>
  <c r="G3996" i="6"/>
  <c r="H3998" i="6"/>
  <c r="G3998" i="6"/>
  <c r="E3998" i="6"/>
  <c r="H4000" i="6"/>
  <c r="E4000" i="6"/>
  <c r="G4000" i="6"/>
  <c r="H4002" i="6"/>
  <c r="G4002" i="6"/>
  <c r="E4002" i="6"/>
  <c r="H4004" i="6"/>
  <c r="E4004" i="6"/>
  <c r="G4004" i="6"/>
  <c r="H4006" i="6"/>
  <c r="G4006" i="6"/>
  <c r="E4006" i="6"/>
  <c r="H4008" i="6"/>
  <c r="E4008" i="6"/>
  <c r="G4008" i="6"/>
  <c r="H4010" i="6"/>
  <c r="G4010" i="6"/>
  <c r="E4010" i="6"/>
  <c r="H4012" i="6"/>
  <c r="E4012" i="6"/>
  <c r="G4012" i="6"/>
  <c r="H4014" i="6"/>
  <c r="G4014" i="6"/>
  <c r="E4014" i="6"/>
  <c r="H4016" i="6"/>
  <c r="E4016" i="6"/>
  <c r="G4016" i="6"/>
  <c r="H4018" i="6"/>
  <c r="G4018" i="6"/>
  <c r="E4018" i="6"/>
  <c r="H4020" i="6"/>
  <c r="E4020" i="6"/>
  <c r="G4020" i="6"/>
  <c r="H4022" i="6"/>
  <c r="G4022" i="6"/>
  <c r="E4022" i="6"/>
  <c r="H4024" i="6"/>
  <c r="E4024" i="6"/>
  <c r="G4024" i="6"/>
  <c r="H4026" i="6"/>
  <c r="G4026" i="6"/>
  <c r="E4026" i="6"/>
  <c r="H4028" i="6"/>
  <c r="E4028" i="6"/>
  <c r="G4028" i="6"/>
  <c r="H4030" i="6"/>
  <c r="G4030" i="6"/>
  <c r="E4030" i="6"/>
  <c r="H4032" i="6"/>
  <c r="E4032" i="6"/>
  <c r="G4032" i="6"/>
  <c r="H4034" i="6"/>
  <c r="G4034" i="6"/>
  <c r="E4034" i="6"/>
  <c r="H4036" i="6"/>
  <c r="E4036" i="6"/>
  <c r="G4036" i="6"/>
  <c r="H4038" i="6"/>
  <c r="G4038" i="6"/>
  <c r="E4038" i="6"/>
  <c r="H4040" i="6"/>
  <c r="E4040" i="6"/>
  <c r="G4040" i="6"/>
  <c r="H4042" i="6"/>
  <c r="G4042" i="6"/>
  <c r="E4042" i="6"/>
  <c r="H4044" i="6"/>
  <c r="E4044" i="6"/>
  <c r="G4044" i="6"/>
  <c r="H4046" i="6"/>
  <c r="G4046" i="6"/>
  <c r="E4046" i="6"/>
  <c r="H4048" i="6"/>
  <c r="E4048" i="6"/>
  <c r="G4048" i="6"/>
  <c r="H4050" i="6"/>
  <c r="G4050" i="6"/>
  <c r="E4050" i="6"/>
  <c r="H4052" i="6"/>
  <c r="E4052" i="6"/>
  <c r="G4052" i="6"/>
  <c r="H4054" i="6"/>
  <c r="G4054" i="6"/>
  <c r="E4054" i="6"/>
  <c r="H4056" i="6"/>
  <c r="E4056" i="6"/>
  <c r="G4056" i="6"/>
  <c r="H4058" i="6"/>
  <c r="G4058" i="6"/>
  <c r="E4058" i="6"/>
  <c r="H4060" i="6"/>
  <c r="E4060" i="6"/>
  <c r="G4060" i="6"/>
  <c r="H4062" i="6"/>
  <c r="G4062" i="6"/>
  <c r="E4062" i="6"/>
  <c r="H4064" i="6"/>
  <c r="E4064" i="6"/>
  <c r="G4064" i="6"/>
  <c r="H4066" i="6"/>
  <c r="G4066" i="6"/>
  <c r="E4066" i="6"/>
  <c r="H4068" i="6"/>
  <c r="E4068" i="6"/>
  <c r="G4068" i="6"/>
  <c r="H4070" i="6"/>
  <c r="G4070" i="6"/>
  <c r="E4070" i="6"/>
  <c r="H4072" i="6"/>
  <c r="E4072" i="6"/>
  <c r="G4072" i="6"/>
  <c r="H4074" i="6"/>
  <c r="G4074" i="6"/>
  <c r="E4074" i="6"/>
  <c r="H4076" i="6"/>
  <c r="E4076" i="6"/>
  <c r="G4076" i="6"/>
  <c r="H4078" i="6"/>
  <c r="G4078" i="6"/>
  <c r="E4078" i="6"/>
  <c r="H4080" i="6"/>
  <c r="E4080" i="6"/>
  <c r="G4080" i="6"/>
  <c r="H4082" i="6"/>
  <c r="G4082" i="6"/>
  <c r="E4082" i="6"/>
  <c r="H4084" i="6"/>
  <c r="E4084" i="6"/>
  <c r="G4084" i="6"/>
  <c r="H4086" i="6"/>
  <c r="G4086" i="6"/>
  <c r="E4086" i="6"/>
  <c r="H4088" i="6"/>
  <c r="E4088" i="6"/>
  <c r="G4088" i="6"/>
  <c r="H4090" i="6"/>
  <c r="G4090" i="6"/>
  <c r="E4090" i="6"/>
  <c r="H4092" i="6"/>
  <c r="E4092" i="6"/>
  <c r="G4092" i="6"/>
  <c r="H4094" i="6"/>
  <c r="G4094" i="6"/>
  <c r="E4094" i="6"/>
  <c r="H4096" i="6"/>
  <c r="E4096" i="6"/>
  <c r="G4096" i="6"/>
  <c r="H4098" i="6"/>
  <c r="G4098" i="6"/>
  <c r="E4098" i="6"/>
  <c r="H4100" i="6"/>
  <c r="E4100" i="6"/>
  <c r="G4100" i="6"/>
  <c r="H4102" i="6"/>
  <c r="G4102" i="6"/>
  <c r="E4102" i="6"/>
  <c r="H4104" i="6"/>
  <c r="E4104" i="6"/>
  <c r="G4104" i="6"/>
  <c r="H4106" i="6"/>
  <c r="G4106" i="6"/>
  <c r="E4106" i="6"/>
  <c r="H4108" i="6"/>
  <c r="E4108" i="6"/>
  <c r="G4108" i="6"/>
  <c r="H4110" i="6"/>
  <c r="G4110" i="6"/>
  <c r="E4110" i="6"/>
  <c r="H4112" i="6"/>
  <c r="E4112" i="6"/>
  <c r="G4112" i="6"/>
  <c r="H4114" i="6"/>
  <c r="G4114" i="6"/>
  <c r="E4114" i="6"/>
  <c r="H4116" i="6"/>
  <c r="E4116" i="6"/>
  <c r="G4116" i="6"/>
  <c r="H4118" i="6"/>
  <c r="G4118" i="6"/>
  <c r="E4118" i="6"/>
  <c r="H4120" i="6"/>
  <c r="E4120" i="6"/>
  <c r="G4120" i="6"/>
  <c r="H4122" i="6"/>
  <c r="G4122" i="6"/>
  <c r="E4122" i="6"/>
  <c r="H4124" i="6"/>
  <c r="E4124" i="6"/>
  <c r="G4124" i="6"/>
  <c r="H4126" i="6"/>
  <c r="G4126" i="6"/>
  <c r="E4126" i="6"/>
  <c r="H4128" i="6"/>
  <c r="E4128" i="6"/>
  <c r="G4128" i="6"/>
  <c r="H4130" i="6"/>
  <c r="G4130" i="6"/>
  <c r="E4130" i="6"/>
  <c r="H4132" i="6"/>
  <c r="E4132" i="6"/>
  <c r="G4132" i="6"/>
  <c r="H4134" i="6"/>
  <c r="G4134" i="6"/>
  <c r="E4134" i="6"/>
  <c r="H4136" i="6"/>
  <c r="E4136" i="6"/>
  <c r="G4136" i="6"/>
  <c r="H4138" i="6"/>
  <c r="G4138" i="6"/>
  <c r="E4138" i="6"/>
  <c r="H4140" i="6"/>
  <c r="E4140" i="6"/>
  <c r="G4140" i="6"/>
  <c r="H4142" i="6"/>
  <c r="G4142" i="6"/>
  <c r="E4142" i="6"/>
  <c r="H4144" i="6"/>
  <c r="E4144" i="6"/>
  <c r="G4144" i="6"/>
  <c r="H4146" i="6"/>
  <c r="G4146" i="6"/>
  <c r="E4146" i="6"/>
  <c r="H4148" i="6"/>
  <c r="E4148" i="6"/>
  <c r="G4148" i="6"/>
  <c r="H4150" i="6"/>
  <c r="G4150" i="6"/>
  <c r="E4150" i="6"/>
  <c r="H4152" i="6"/>
  <c r="E4152" i="6"/>
  <c r="G4152" i="6"/>
  <c r="H4154" i="6"/>
  <c r="G4154" i="6"/>
  <c r="E4154" i="6"/>
  <c r="H4156" i="6"/>
  <c r="E4156" i="6"/>
  <c r="G4156" i="6"/>
  <c r="H4158" i="6"/>
  <c r="G4158" i="6"/>
  <c r="E4158" i="6"/>
  <c r="H4160" i="6"/>
  <c r="E4160" i="6"/>
  <c r="G4160" i="6"/>
  <c r="H4162" i="6"/>
  <c r="G4162" i="6"/>
  <c r="E4162" i="6"/>
  <c r="H4164" i="6"/>
  <c r="E4164" i="6"/>
  <c r="G4164" i="6"/>
  <c r="H4166" i="6"/>
  <c r="G4166" i="6"/>
  <c r="E4166" i="6"/>
  <c r="H4168" i="6"/>
  <c r="E4168" i="6"/>
  <c r="G4168" i="6"/>
  <c r="H4170" i="6"/>
  <c r="G4170" i="6"/>
  <c r="E4170" i="6"/>
  <c r="H4172" i="6"/>
  <c r="E4172" i="6"/>
  <c r="G4172" i="6"/>
  <c r="H4174" i="6"/>
  <c r="G4174" i="6"/>
  <c r="E4174" i="6"/>
  <c r="H4176" i="6"/>
  <c r="E4176" i="6"/>
  <c r="G4176" i="6"/>
  <c r="H4178" i="6"/>
  <c r="G4178" i="6"/>
  <c r="E4178" i="6"/>
  <c r="H4180" i="6"/>
  <c r="E4180" i="6"/>
  <c r="G4180" i="6"/>
  <c r="H4182" i="6"/>
  <c r="G4182" i="6"/>
  <c r="E4182" i="6"/>
  <c r="H4184" i="6"/>
  <c r="E4184" i="6"/>
  <c r="G4184" i="6"/>
  <c r="H4186" i="6"/>
  <c r="G4186" i="6"/>
  <c r="E4186" i="6"/>
  <c r="H4188" i="6"/>
  <c r="E4188" i="6"/>
  <c r="G4188" i="6"/>
  <c r="H4190" i="6"/>
  <c r="G4190" i="6"/>
  <c r="E4190" i="6"/>
  <c r="H4192" i="6"/>
  <c r="E4192" i="6"/>
  <c r="G4192" i="6"/>
  <c r="H4194" i="6"/>
  <c r="G4194" i="6"/>
  <c r="E4194" i="6"/>
  <c r="H4196" i="6"/>
  <c r="E4196" i="6"/>
  <c r="G4196" i="6"/>
  <c r="H4198" i="6"/>
  <c r="G4198" i="6"/>
  <c r="E4198" i="6"/>
  <c r="H4200" i="6"/>
  <c r="E4200" i="6"/>
  <c r="G4200" i="6"/>
  <c r="H4202" i="6"/>
  <c r="G4202" i="6"/>
  <c r="E4202" i="6"/>
  <c r="H4204" i="6"/>
  <c r="E4204" i="6"/>
  <c r="G4204" i="6"/>
  <c r="H4206" i="6"/>
  <c r="G4206" i="6"/>
  <c r="E4206" i="6"/>
  <c r="H4208" i="6"/>
  <c r="E4208" i="6"/>
  <c r="G4208" i="6"/>
  <c r="H4210" i="6"/>
  <c r="G4210" i="6"/>
  <c r="E4210" i="6"/>
  <c r="H4212" i="6"/>
  <c r="E4212" i="6"/>
  <c r="G4212" i="6"/>
  <c r="H4214" i="6"/>
  <c r="G4214" i="6"/>
  <c r="E4214" i="6"/>
  <c r="H4216" i="6"/>
  <c r="E4216" i="6"/>
  <c r="G4216" i="6"/>
  <c r="H4218" i="6"/>
  <c r="G4218" i="6"/>
  <c r="E4218" i="6"/>
  <c r="H4220" i="6"/>
  <c r="E4220" i="6"/>
  <c r="G4220" i="6"/>
  <c r="H4222" i="6"/>
  <c r="G4222" i="6"/>
  <c r="E4222" i="6"/>
  <c r="H4224" i="6"/>
  <c r="E4224" i="6"/>
  <c r="G4224" i="6"/>
  <c r="H4226" i="6"/>
  <c r="G4226" i="6"/>
  <c r="E4226" i="6"/>
  <c r="H4228" i="6"/>
  <c r="E4228" i="6"/>
  <c r="G4228" i="6"/>
  <c r="H4230" i="6"/>
  <c r="G4230" i="6"/>
  <c r="E4230" i="6"/>
  <c r="H4232" i="6"/>
  <c r="E4232" i="6"/>
  <c r="G4232" i="6"/>
  <c r="H4234" i="6"/>
  <c r="G4234" i="6"/>
  <c r="E4234" i="6"/>
  <c r="H4236" i="6"/>
  <c r="E4236" i="6"/>
  <c r="G4236" i="6"/>
  <c r="H4238" i="6"/>
  <c r="G4238" i="6"/>
  <c r="E4238" i="6"/>
  <c r="H4240" i="6"/>
  <c r="E4240" i="6"/>
  <c r="G4240" i="6"/>
  <c r="H4242" i="6"/>
  <c r="G4242" i="6"/>
  <c r="E4242" i="6"/>
  <c r="H4244" i="6"/>
  <c r="E4244" i="6"/>
  <c r="G4244" i="6"/>
  <c r="H4246" i="6"/>
  <c r="G4246" i="6"/>
  <c r="E4246" i="6"/>
  <c r="H4248" i="6"/>
  <c r="E4248" i="6"/>
  <c r="G4248" i="6"/>
  <c r="H4250" i="6"/>
  <c r="G4250" i="6"/>
  <c r="E4250" i="6"/>
  <c r="H4252" i="6"/>
  <c r="E4252" i="6"/>
  <c r="G4252" i="6"/>
  <c r="H4254" i="6"/>
  <c r="G4254" i="6"/>
  <c r="E4254" i="6"/>
  <c r="H4256" i="6"/>
  <c r="E4256" i="6"/>
  <c r="G4256" i="6"/>
  <c r="H4258" i="6"/>
  <c r="G4258" i="6"/>
  <c r="E4258" i="6"/>
  <c r="H4260" i="6"/>
  <c r="E4260" i="6"/>
  <c r="G4260" i="6"/>
  <c r="H4262" i="6"/>
  <c r="G4262" i="6"/>
  <c r="E4262" i="6"/>
  <c r="H4264" i="6"/>
  <c r="E4264" i="6"/>
  <c r="G4264" i="6"/>
  <c r="H4266" i="6"/>
  <c r="G4266" i="6"/>
  <c r="E4266" i="6"/>
  <c r="H4268" i="6"/>
  <c r="E4268" i="6"/>
  <c r="G4268" i="6"/>
  <c r="H4270" i="6"/>
  <c r="G4270" i="6"/>
  <c r="E4270" i="6"/>
  <c r="H4272" i="6"/>
  <c r="E4272" i="6"/>
  <c r="G4272" i="6"/>
  <c r="H4274" i="6"/>
  <c r="G4274" i="6"/>
  <c r="E4274" i="6"/>
  <c r="H4276" i="6"/>
  <c r="E4276" i="6"/>
  <c r="G4276" i="6"/>
  <c r="H4278" i="6"/>
  <c r="G4278" i="6"/>
  <c r="E4278" i="6"/>
  <c r="H4280" i="6"/>
  <c r="E4280" i="6"/>
  <c r="G4280" i="6"/>
  <c r="H4282" i="6"/>
  <c r="G4282" i="6"/>
  <c r="E4282" i="6"/>
  <c r="H4284" i="6"/>
  <c r="E4284" i="6"/>
  <c r="G4284" i="6"/>
  <c r="H4286" i="6"/>
  <c r="G4286" i="6"/>
  <c r="E4286" i="6"/>
  <c r="H4288" i="6"/>
  <c r="E4288" i="6"/>
  <c r="G4288" i="6"/>
  <c r="H4290" i="6"/>
  <c r="G4290" i="6"/>
  <c r="E4290" i="6"/>
  <c r="H4292" i="6"/>
  <c r="E4292" i="6"/>
  <c r="G4292" i="6"/>
  <c r="H4294" i="6"/>
  <c r="G4294" i="6"/>
  <c r="E4294" i="6"/>
  <c r="H4296" i="6"/>
  <c r="E4296" i="6"/>
  <c r="G4296" i="6"/>
  <c r="H4298" i="6"/>
  <c r="G4298" i="6"/>
  <c r="E4298" i="6"/>
  <c r="H4300" i="6"/>
  <c r="E4300" i="6"/>
  <c r="G4300" i="6"/>
  <c r="H4302" i="6"/>
  <c r="G4302" i="6"/>
  <c r="E4302" i="6"/>
  <c r="H4304" i="6"/>
  <c r="E4304" i="6"/>
  <c r="G4304" i="6"/>
  <c r="H4306" i="6"/>
  <c r="G4306" i="6"/>
  <c r="E4306" i="6"/>
  <c r="H4308" i="6"/>
  <c r="E4308" i="6"/>
  <c r="G4308" i="6"/>
  <c r="H4310" i="6"/>
  <c r="G4310" i="6"/>
  <c r="E4310" i="6"/>
  <c r="H4312" i="6"/>
  <c r="E4312" i="6"/>
  <c r="G4312" i="6"/>
  <c r="H4314" i="6"/>
  <c r="G4314" i="6"/>
  <c r="E4314" i="6"/>
  <c r="H4316" i="6"/>
  <c r="E4316" i="6"/>
  <c r="G4316" i="6"/>
  <c r="H4318" i="6"/>
  <c r="G4318" i="6"/>
  <c r="E4318" i="6"/>
  <c r="H4320" i="6"/>
  <c r="E4320" i="6"/>
  <c r="G4320" i="6"/>
  <c r="H4322" i="6"/>
  <c r="G4322" i="6"/>
  <c r="E4322" i="6"/>
  <c r="H4324" i="6"/>
  <c r="E4324" i="6"/>
  <c r="G4324" i="6"/>
  <c r="H4326" i="6"/>
  <c r="G4326" i="6"/>
  <c r="E4326" i="6"/>
  <c r="H4328" i="6"/>
  <c r="E4328" i="6"/>
  <c r="G4328" i="6"/>
  <c r="H4330" i="6"/>
  <c r="G4330" i="6"/>
  <c r="E4330" i="6"/>
  <c r="H4332" i="6"/>
  <c r="E4332" i="6"/>
  <c r="G4332" i="6"/>
  <c r="H4334" i="6"/>
  <c r="G4334" i="6"/>
  <c r="E4334" i="6"/>
  <c r="H4336" i="6"/>
  <c r="E4336" i="6"/>
  <c r="G4336" i="6"/>
  <c r="H4338" i="6"/>
  <c r="G4338" i="6"/>
  <c r="E4338" i="6"/>
  <c r="H4340" i="6"/>
  <c r="E4340" i="6"/>
  <c r="G4340" i="6"/>
  <c r="H4342" i="6"/>
  <c r="G4342" i="6"/>
  <c r="E4342" i="6"/>
  <c r="H4344" i="6"/>
  <c r="E4344" i="6"/>
  <c r="G4344" i="6"/>
  <c r="H4346" i="6"/>
  <c r="G4346" i="6"/>
  <c r="E4346" i="6"/>
  <c r="H4348" i="6"/>
  <c r="E4348" i="6"/>
  <c r="G4348" i="6"/>
  <c r="H4350" i="6"/>
  <c r="G4350" i="6"/>
  <c r="E4350" i="6"/>
  <c r="H4352" i="6"/>
  <c r="E4352" i="6"/>
  <c r="G4352" i="6"/>
  <c r="H4354" i="6"/>
  <c r="G4354" i="6"/>
  <c r="E4354" i="6"/>
  <c r="H4356" i="6"/>
  <c r="E4356" i="6"/>
  <c r="G4356" i="6"/>
  <c r="H4358" i="6"/>
  <c r="G4358" i="6"/>
  <c r="E4358" i="6"/>
  <c r="H4360" i="6"/>
  <c r="E4360" i="6"/>
  <c r="G4360" i="6"/>
  <c r="H4362" i="6"/>
  <c r="G4362" i="6"/>
  <c r="E4362" i="6"/>
  <c r="H4364" i="6"/>
  <c r="E4364" i="6"/>
  <c r="G4364" i="6"/>
  <c r="H4366" i="6"/>
  <c r="G4366" i="6"/>
  <c r="E4366" i="6"/>
  <c r="H4368" i="6"/>
  <c r="E4368" i="6"/>
  <c r="G4368" i="6"/>
  <c r="H4370" i="6"/>
  <c r="G4370" i="6"/>
  <c r="E4370" i="6"/>
  <c r="H4372" i="6"/>
  <c r="E4372" i="6"/>
  <c r="G4372" i="6"/>
  <c r="H4374" i="6"/>
  <c r="G4374" i="6"/>
  <c r="E4374" i="6"/>
  <c r="H4376" i="6"/>
  <c r="E4376" i="6"/>
  <c r="G4376" i="6"/>
  <c r="H4378" i="6"/>
  <c r="G4378" i="6"/>
  <c r="E4378" i="6"/>
  <c r="H4380" i="6"/>
  <c r="E4380" i="6"/>
  <c r="G4380" i="6"/>
  <c r="H4382" i="6"/>
  <c r="G4382" i="6"/>
  <c r="E4382" i="6"/>
  <c r="H4384" i="6"/>
  <c r="E4384" i="6"/>
  <c r="G4384" i="6"/>
  <c r="H4386" i="6"/>
  <c r="G4386" i="6"/>
  <c r="E4386" i="6"/>
  <c r="H4388" i="6"/>
  <c r="E4388" i="6"/>
  <c r="G4388" i="6"/>
  <c r="H4390" i="6"/>
  <c r="G4390" i="6"/>
  <c r="E4390" i="6"/>
  <c r="H4392" i="6"/>
  <c r="E4392" i="6"/>
  <c r="G4392" i="6"/>
  <c r="H4394" i="6"/>
  <c r="G4394" i="6"/>
  <c r="E4394" i="6"/>
  <c r="H4396" i="6"/>
  <c r="E4396" i="6"/>
  <c r="G4396" i="6"/>
  <c r="H4398" i="6"/>
  <c r="G4398" i="6"/>
  <c r="E4398" i="6"/>
  <c r="H4400" i="6"/>
  <c r="E4400" i="6"/>
  <c r="G4400" i="6"/>
  <c r="H4402" i="6"/>
  <c r="G4402" i="6"/>
  <c r="E4402" i="6"/>
  <c r="H4404" i="6"/>
  <c r="E4404" i="6"/>
  <c r="G4404" i="6"/>
  <c r="H4406" i="6"/>
  <c r="G4406" i="6"/>
  <c r="E4406" i="6"/>
  <c r="H4408" i="6"/>
  <c r="E4408" i="6"/>
  <c r="G4408" i="6"/>
  <c r="H4410" i="6"/>
  <c r="G4410" i="6"/>
  <c r="E4410" i="6"/>
  <c r="H4412" i="6"/>
  <c r="E4412" i="6"/>
  <c r="G4412" i="6"/>
  <c r="H4414" i="6"/>
  <c r="G4414" i="6"/>
  <c r="E4414" i="6"/>
  <c r="H4416" i="6"/>
  <c r="E4416" i="6"/>
  <c r="G4416" i="6"/>
  <c r="H4418" i="6"/>
  <c r="G4418" i="6"/>
  <c r="E4418" i="6"/>
  <c r="H4420" i="6"/>
  <c r="E4420" i="6"/>
  <c r="G4420" i="6"/>
  <c r="H4422" i="6"/>
  <c r="G4422" i="6"/>
  <c r="E4422" i="6"/>
  <c r="H4424" i="6"/>
  <c r="E4424" i="6"/>
  <c r="G4424" i="6"/>
  <c r="H4426" i="6"/>
  <c r="G4426" i="6"/>
  <c r="E4426" i="6"/>
  <c r="H4428" i="6"/>
  <c r="E4428" i="6"/>
  <c r="G4428" i="6"/>
  <c r="H4430" i="6"/>
  <c r="G4430" i="6"/>
  <c r="E4430" i="6"/>
  <c r="H4432" i="6"/>
  <c r="E4432" i="6"/>
  <c r="G4432" i="6"/>
  <c r="H4434" i="6"/>
  <c r="G4434" i="6"/>
  <c r="E4434" i="6"/>
  <c r="H4436" i="6"/>
  <c r="E4436" i="6"/>
  <c r="G4436" i="6"/>
  <c r="H4438" i="6"/>
  <c r="G4438" i="6"/>
  <c r="E4438" i="6"/>
  <c r="H4440" i="6"/>
  <c r="E4440" i="6"/>
  <c r="G4440" i="6"/>
  <c r="H4442" i="6"/>
  <c r="G4442" i="6"/>
  <c r="E4442" i="6"/>
  <c r="H4444" i="6"/>
  <c r="E4444" i="6"/>
  <c r="G4444" i="6"/>
  <c r="H4446" i="6"/>
  <c r="G4446" i="6"/>
  <c r="E4446" i="6"/>
  <c r="H4448" i="6"/>
  <c r="E4448" i="6"/>
  <c r="G4448" i="6"/>
  <c r="H4450" i="6"/>
  <c r="G4450" i="6"/>
  <c r="E4450" i="6"/>
  <c r="H4452" i="6"/>
  <c r="E4452" i="6"/>
  <c r="G4452" i="6"/>
  <c r="H4454" i="6"/>
  <c r="G4454" i="6"/>
  <c r="E4454" i="6"/>
  <c r="H4456" i="6"/>
  <c r="E4456" i="6"/>
  <c r="G4456" i="6"/>
  <c r="H4458" i="6"/>
  <c r="G4458" i="6"/>
  <c r="E4458" i="6"/>
  <c r="H4460" i="6"/>
  <c r="E4460" i="6"/>
  <c r="G4460" i="6"/>
  <c r="H4462" i="6"/>
  <c r="G4462" i="6"/>
  <c r="E4462" i="6"/>
  <c r="H4464" i="6"/>
  <c r="E4464" i="6"/>
  <c r="G4464" i="6"/>
  <c r="H4466" i="6"/>
  <c r="G4466" i="6"/>
  <c r="E4466" i="6"/>
  <c r="H4468" i="6"/>
  <c r="E4468" i="6"/>
  <c r="G4468" i="6"/>
  <c r="H4470" i="6"/>
  <c r="G4470" i="6"/>
  <c r="E4470" i="6"/>
  <c r="H4472" i="6"/>
  <c r="E4472" i="6"/>
  <c r="G4472" i="6"/>
  <c r="H4474" i="6"/>
  <c r="G4474" i="6"/>
  <c r="E4474" i="6"/>
  <c r="H4476" i="6"/>
  <c r="E4476" i="6"/>
  <c r="G4476" i="6"/>
  <c r="H4478" i="6"/>
  <c r="G4478" i="6"/>
  <c r="E4478" i="6"/>
  <c r="H4480" i="6"/>
  <c r="E4480" i="6"/>
  <c r="G4480" i="6"/>
  <c r="H4482" i="6"/>
  <c r="G4482" i="6"/>
  <c r="E4482" i="6"/>
  <c r="H4484" i="6"/>
  <c r="E4484" i="6"/>
  <c r="G4484" i="6"/>
  <c r="H4486" i="6"/>
  <c r="G4486" i="6"/>
  <c r="E4486" i="6"/>
  <c r="H4488" i="6"/>
  <c r="E4488" i="6"/>
  <c r="G4488" i="6"/>
  <c r="H4490" i="6"/>
  <c r="G4490" i="6"/>
  <c r="E4490" i="6"/>
  <c r="H4492" i="6"/>
  <c r="E4492" i="6"/>
  <c r="G4492" i="6"/>
  <c r="H4494" i="6"/>
  <c r="G4494" i="6"/>
  <c r="E4494" i="6"/>
  <c r="H4496" i="6"/>
  <c r="E4496" i="6"/>
  <c r="G4496" i="6"/>
  <c r="H4498" i="6"/>
  <c r="G4498" i="6"/>
  <c r="E4498" i="6"/>
  <c r="H4500" i="6"/>
  <c r="E4500" i="6"/>
  <c r="G4500" i="6"/>
  <c r="H4502" i="6"/>
  <c r="G4502" i="6"/>
  <c r="E4502" i="6"/>
  <c r="H4504" i="6"/>
  <c r="E4504" i="6"/>
  <c r="G4504" i="6"/>
  <c r="H4506" i="6"/>
  <c r="G4506" i="6"/>
  <c r="E4506" i="6"/>
  <c r="H4508" i="6"/>
  <c r="E4508" i="6"/>
  <c r="G4508" i="6"/>
  <c r="H4510" i="6"/>
  <c r="G4510" i="6"/>
  <c r="E4510" i="6"/>
  <c r="H4512" i="6"/>
  <c r="E4512" i="6"/>
  <c r="G4512" i="6"/>
  <c r="H4514" i="6"/>
  <c r="G4514" i="6"/>
  <c r="E4514" i="6"/>
  <c r="H4516" i="6"/>
  <c r="E4516" i="6"/>
  <c r="G4516" i="6"/>
  <c r="H4518" i="6"/>
  <c r="G4518" i="6"/>
  <c r="E4518" i="6"/>
  <c r="H4520" i="6"/>
  <c r="E4520" i="6"/>
  <c r="G4520" i="6"/>
  <c r="H4522" i="6"/>
  <c r="G4522" i="6"/>
  <c r="E4522" i="6"/>
  <c r="H4524" i="6"/>
  <c r="E4524" i="6"/>
  <c r="G4524" i="6"/>
  <c r="H4526" i="6"/>
  <c r="G4526" i="6"/>
  <c r="E4526" i="6"/>
  <c r="H4528" i="6"/>
  <c r="E4528" i="6"/>
  <c r="G4528" i="6"/>
  <c r="H4530" i="6"/>
  <c r="G4530" i="6"/>
  <c r="E4530" i="6"/>
  <c r="H4532" i="6"/>
  <c r="E4532" i="6"/>
  <c r="G4532" i="6"/>
  <c r="H4534" i="6"/>
  <c r="G4534" i="6"/>
  <c r="E4534" i="6"/>
  <c r="H4536" i="6"/>
  <c r="E4536" i="6"/>
  <c r="G4536" i="6"/>
  <c r="H4538" i="6"/>
  <c r="G4538" i="6"/>
  <c r="E4538" i="6"/>
  <c r="H4540" i="6"/>
  <c r="E4540" i="6"/>
  <c r="G4540" i="6"/>
  <c r="H4542" i="6"/>
  <c r="G4542" i="6"/>
  <c r="E4542" i="6"/>
  <c r="H4544" i="6"/>
  <c r="E4544" i="6"/>
  <c r="G4544" i="6"/>
  <c r="H4546" i="6"/>
  <c r="G4546" i="6"/>
  <c r="E4546" i="6"/>
  <c r="H4548" i="6"/>
  <c r="E4548" i="6"/>
  <c r="G4548" i="6"/>
  <c r="H4550" i="6"/>
  <c r="G4550" i="6"/>
  <c r="E4550" i="6"/>
  <c r="H4552" i="6"/>
  <c r="E4552" i="6"/>
  <c r="G4552" i="6"/>
  <c r="H4554" i="6"/>
  <c r="G4554" i="6"/>
  <c r="E4554" i="6"/>
  <c r="H4556" i="6"/>
  <c r="E4556" i="6"/>
  <c r="G4556" i="6"/>
  <c r="H4558" i="6"/>
  <c r="G4558" i="6"/>
  <c r="E4558" i="6"/>
  <c r="H4560" i="6"/>
  <c r="E4560" i="6"/>
  <c r="G4560" i="6"/>
  <c r="H4562" i="6"/>
  <c r="G4562" i="6"/>
  <c r="E4562" i="6"/>
  <c r="H4564" i="6"/>
  <c r="E4564" i="6"/>
  <c r="G4564" i="6"/>
  <c r="H4566" i="6"/>
  <c r="G4566" i="6"/>
  <c r="E4566" i="6"/>
  <c r="H4568" i="6"/>
  <c r="E4568" i="6"/>
  <c r="G4568" i="6"/>
  <c r="H4570" i="6"/>
  <c r="G4570" i="6"/>
  <c r="E4570" i="6"/>
  <c r="H4572" i="6"/>
  <c r="E4572" i="6"/>
  <c r="G4572" i="6"/>
  <c r="H4574" i="6"/>
  <c r="G4574" i="6"/>
  <c r="E4574" i="6"/>
  <c r="H4576" i="6"/>
  <c r="E4576" i="6"/>
  <c r="G4576" i="6"/>
  <c r="H4578" i="6"/>
  <c r="G4578" i="6"/>
  <c r="E4578" i="6"/>
  <c r="H4580" i="6"/>
  <c r="G4580" i="6"/>
  <c r="E4580" i="6"/>
  <c r="H4582" i="6"/>
  <c r="E4582" i="6"/>
  <c r="G4582" i="6"/>
  <c r="H4584" i="6"/>
  <c r="E4584" i="6"/>
  <c r="G4584" i="6"/>
  <c r="H4586" i="6"/>
  <c r="G4586" i="6"/>
  <c r="E4586" i="6"/>
  <c r="H4588" i="6"/>
  <c r="G4588" i="6"/>
  <c r="E4588" i="6"/>
  <c r="H4590" i="6"/>
  <c r="E4590" i="6"/>
  <c r="G4590" i="6"/>
  <c r="H4592" i="6"/>
  <c r="E4592" i="6"/>
  <c r="G4592" i="6"/>
  <c r="H4594" i="6"/>
  <c r="G4594" i="6"/>
  <c r="E4594" i="6"/>
  <c r="H4596" i="6"/>
  <c r="G4596" i="6"/>
  <c r="E4596" i="6"/>
  <c r="H4598" i="6"/>
  <c r="E4598" i="6"/>
  <c r="G4598" i="6"/>
  <c r="H4600" i="6"/>
  <c r="E4600" i="6"/>
  <c r="G4600" i="6"/>
  <c r="H4602" i="6"/>
  <c r="G4602" i="6"/>
  <c r="E4602" i="6"/>
  <c r="H4604" i="6"/>
  <c r="G4604" i="6"/>
  <c r="E4604" i="6"/>
  <c r="H4606" i="6"/>
  <c r="E4606" i="6"/>
  <c r="G4606" i="6"/>
  <c r="H4608" i="6"/>
  <c r="E4608" i="6"/>
  <c r="G4608" i="6"/>
  <c r="H4610" i="6"/>
  <c r="G4610" i="6"/>
  <c r="E4610" i="6"/>
  <c r="H4612" i="6"/>
  <c r="G4612" i="6"/>
  <c r="E4612" i="6"/>
  <c r="H4614" i="6"/>
  <c r="E4614" i="6"/>
  <c r="G4614" i="6"/>
  <c r="H4616" i="6"/>
  <c r="E4616" i="6"/>
  <c r="G4616" i="6"/>
  <c r="H4618" i="6"/>
  <c r="G4618" i="6"/>
  <c r="E4618" i="6"/>
  <c r="H4620" i="6"/>
  <c r="G4620" i="6"/>
  <c r="E4620" i="6"/>
  <c r="H4622" i="6"/>
  <c r="E4622" i="6"/>
  <c r="G4622" i="6"/>
  <c r="H4624" i="6"/>
  <c r="E4624" i="6"/>
  <c r="G4624" i="6"/>
  <c r="H4626" i="6"/>
  <c r="G4626" i="6"/>
  <c r="E4626" i="6"/>
  <c r="H4628" i="6"/>
  <c r="G4628" i="6"/>
  <c r="E4628" i="6"/>
  <c r="H4630" i="6"/>
  <c r="E4630" i="6"/>
  <c r="G4630" i="6"/>
  <c r="H4632" i="6"/>
  <c r="E4632" i="6"/>
  <c r="G4632" i="6"/>
  <c r="H4634" i="6"/>
  <c r="G4634" i="6"/>
  <c r="E4634" i="6"/>
  <c r="H4636" i="6"/>
  <c r="G4636" i="6"/>
  <c r="E4636" i="6"/>
  <c r="H4638" i="6"/>
  <c r="E4638" i="6"/>
  <c r="G4638" i="6"/>
  <c r="H4640" i="6"/>
  <c r="E4640" i="6"/>
  <c r="G4640" i="6"/>
  <c r="H4642" i="6"/>
  <c r="G4642" i="6"/>
  <c r="E4642" i="6"/>
  <c r="H4644" i="6"/>
  <c r="G4644" i="6"/>
  <c r="E4644" i="6"/>
  <c r="H4646" i="6"/>
  <c r="E4646" i="6"/>
  <c r="G4646" i="6"/>
  <c r="H4648" i="6"/>
  <c r="E4648" i="6"/>
  <c r="G4648" i="6"/>
  <c r="H4650" i="6"/>
  <c r="G4650" i="6"/>
  <c r="E4650" i="6"/>
  <c r="H4652" i="6"/>
  <c r="G4652" i="6"/>
  <c r="E4652" i="6"/>
  <c r="H4654" i="6"/>
  <c r="E4654" i="6"/>
  <c r="G4654" i="6"/>
  <c r="H4656" i="6"/>
  <c r="E4656" i="6"/>
  <c r="G4656" i="6"/>
  <c r="H4658" i="6"/>
  <c r="G4658" i="6"/>
  <c r="E4658" i="6"/>
  <c r="H4660" i="6"/>
  <c r="G4660" i="6"/>
  <c r="E4660" i="6"/>
  <c r="H4662" i="6"/>
  <c r="E4662" i="6"/>
  <c r="G4662" i="6"/>
  <c r="H4664" i="6"/>
  <c r="E4664" i="6"/>
  <c r="G4664" i="6"/>
  <c r="H4666" i="6"/>
  <c r="G4666" i="6"/>
  <c r="E4666" i="6"/>
  <c r="H4668" i="6"/>
  <c r="G4668" i="6"/>
  <c r="E4668" i="6"/>
  <c r="H4670" i="6"/>
  <c r="E4670" i="6"/>
  <c r="G4670" i="6"/>
  <c r="H4672" i="6"/>
  <c r="E4672" i="6"/>
  <c r="G4672" i="6"/>
  <c r="H4674" i="6"/>
  <c r="G4674" i="6"/>
  <c r="E4674" i="6"/>
  <c r="H4676" i="6"/>
  <c r="G4676" i="6"/>
  <c r="E4676" i="6"/>
  <c r="H4678" i="6"/>
  <c r="E4678" i="6"/>
  <c r="G4678" i="6"/>
  <c r="H4680" i="6"/>
  <c r="E4680" i="6"/>
  <c r="G4680" i="6"/>
  <c r="H4682" i="6"/>
  <c r="G4682" i="6"/>
  <c r="E4682" i="6"/>
  <c r="H4684" i="6"/>
  <c r="G4684" i="6"/>
  <c r="E4684" i="6"/>
  <c r="H4686" i="6"/>
  <c r="E4686" i="6"/>
  <c r="G4686" i="6"/>
  <c r="H4688" i="6"/>
  <c r="E4688" i="6"/>
  <c r="G4688" i="6"/>
  <c r="H4690" i="6"/>
  <c r="G4690" i="6"/>
  <c r="E4690" i="6"/>
  <c r="H4692" i="6"/>
  <c r="G4692" i="6"/>
  <c r="E4692" i="6"/>
  <c r="H4694" i="6"/>
  <c r="E4694" i="6"/>
  <c r="G4694" i="6"/>
  <c r="H4696" i="6"/>
  <c r="E4696" i="6"/>
  <c r="G4696" i="6"/>
  <c r="H4698" i="6"/>
  <c r="G4698" i="6"/>
  <c r="E4698" i="6"/>
  <c r="H4700" i="6"/>
  <c r="G4700" i="6"/>
  <c r="E4700" i="6"/>
  <c r="H4702" i="6"/>
  <c r="G4702" i="6"/>
  <c r="E4702" i="6"/>
  <c r="H4704" i="6"/>
  <c r="E4704" i="6"/>
  <c r="G4704" i="6"/>
  <c r="H4706" i="6"/>
  <c r="G4706" i="6"/>
  <c r="E4706" i="6"/>
  <c r="H4708" i="6"/>
  <c r="E4708" i="6"/>
  <c r="G4708" i="6"/>
  <c r="H4710" i="6"/>
  <c r="G4710" i="6"/>
  <c r="E4710" i="6"/>
  <c r="H4712" i="6"/>
  <c r="E4712" i="6"/>
  <c r="G4712" i="6"/>
  <c r="H4714" i="6"/>
  <c r="G4714" i="6"/>
  <c r="E4714" i="6"/>
  <c r="H4716" i="6"/>
  <c r="E4716" i="6"/>
  <c r="G4716" i="6"/>
  <c r="H4718" i="6"/>
  <c r="G4718" i="6"/>
  <c r="E4718" i="6"/>
  <c r="H4720" i="6"/>
  <c r="E4720" i="6"/>
  <c r="G4720" i="6"/>
  <c r="H4722" i="6"/>
  <c r="G4722" i="6"/>
  <c r="E4722" i="6"/>
  <c r="H4724" i="6"/>
  <c r="E4724" i="6"/>
  <c r="G4724" i="6"/>
  <c r="H4726" i="6"/>
  <c r="G4726" i="6"/>
  <c r="E4726" i="6"/>
  <c r="H4728" i="6"/>
  <c r="E4728" i="6"/>
  <c r="G4728" i="6"/>
  <c r="H4730" i="6"/>
  <c r="G4730" i="6"/>
  <c r="E4730" i="6"/>
  <c r="H4732" i="6"/>
  <c r="E4732" i="6"/>
  <c r="G4732" i="6"/>
  <c r="H4734" i="6"/>
  <c r="G4734" i="6"/>
  <c r="E4734" i="6"/>
  <c r="H4736" i="6"/>
  <c r="E4736" i="6"/>
  <c r="G4736" i="6"/>
  <c r="H4738" i="6"/>
  <c r="G4738" i="6"/>
  <c r="E4738" i="6"/>
  <c r="H4740" i="6"/>
  <c r="E4740" i="6"/>
  <c r="G4740" i="6"/>
  <c r="H4742" i="6"/>
  <c r="G4742" i="6"/>
  <c r="E4742" i="6"/>
  <c r="H4744" i="6"/>
  <c r="E4744" i="6"/>
  <c r="G4744" i="6"/>
  <c r="H4746" i="6"/>
  <c r="G4746" i="6"/>
  <c r="E4746" i="6"/>
  <c r="H4748" i="6"/>
  <c r="E4748" i="6"/>
  <c r="G4748" i="6"/>
  <c r="H4750" i="6"/>
  <c r="G4750" i="6"/>
  <c r="E4750" i="6"/>
  <c r="H4752" i="6"/>
  <c r="E4752" i="6"/>
  <c r="G4752" i="6"/>
  <c r="H4754" i="6"/>
  <c r="G4754" i="6"/>
  <c r="E4754" i="6"/>
  <c r="H4756" i="6"/>
  <c r="E4756" i="6"/>
  <c r="G4756" i="6"/>
  <c r="H4758" i="6"/>
  <c r="G4758" i="6"/>
  <c r="E4758" i="6"/>
  <c r="H4760" i="6"/>
  <c r="E4760" i="6"/>
  <c r="G4760" i="6"/>
  <c r="H4762" i="6"/>
  <c r="G4762" i="6"/>
  <c r="E4762" i="6"/>
  <c r="H4764" i="6"/>
  <c r="E4764" i="6"/>
  <c r="G4764" i="6"/>
  <c r="H4766" i="6"/>
  <c r="G4766" i="6"/>
  <c r="E4766" i="6"/>
  <c r="H4768" i="6"/>
  <c r="E4768" i="6"/>
  <c r="G4768" i="6"/>
  <c r="H4770" i="6"/>
  <c r="G4770" i="6"/>
  <c r="E4770" i="6"/>
  <c r="H4772" i="6"/>
  <c r="E4772" i="6"/>
  <c r="G4772" i="6"/>
  <c r="H4774" i="6"/>
  <c r="G4774" i="6"/>
  <c r="E4774" i="6"/>
  <c r="H4776" i="6"/>
  <c r="E4776" i="6"/>
  <c r="G4776" i="6"/>
  <c r="H4778" i="6"/>
  <c r="G4778" i="6"/>
  <c r="E4778" i="6"/>
  <c r="H4780" i="6"/>
  <c r="E4780" i="6"/>
  <c r="G4780" i="6"/>
  <c r="H4782" i="6"/>
  <c r="G4782" i="6"/>
  <c r="E4782" i="6"/>
  <c r="H4784" i="6"/>
  <c r="E4784" i="6"/>
  <c r="G4784" i="6"/>
  <c r="H4786" i="6"/>
  <c r="G4786" i="6"/>
  <c r="E4786" i="6"/>
  <c r="H4788" i="6"/>
  <c r="E4788" i="6"/>
  <c r="G4788" i="6"/>
  <c r="H4790" i="6"/>
  <c r="G4790" i="6"/>
  <c r="E4790" i="6"/>
  <c r="H4792" i="6"/>
  <c r="E4792" i="6"/>
  <c r="G4792" i="6"/>
  <c r="H4794" i="6"/>
  <c r="G4794" i="6"/>
  <c r="E4794" i="6"/>
  <c r="H4796" i="6"/>
  <c r="E4796" i="6"/>
  <c r="G4796" i="6"/>
  <c r="H4798" i="6"/>
  <c r="G4798" i="6"/>
  <c r="E4798" i="6"/>
  <c r="H4800" i="6"/>
  <c r="E4800" i="6"/>
  <c r="G4800" i="6"/>
  <c r="H4802" i="6"/>
  <c r="G4802" i="6"/>
  <c r="E4802" i="6"/>
  <c r="H4804" i="6"/>
  <c r="E4804" i="6"/>
  <c r="G4804" i="6"/>
  <c r="H4806" i="6"/>
  <c r="G4806" i="6"/>
  <c r="E4806" i="6"/>
  <c r="H4808" i="6"/>
  <c r="E4808" i="6"/>
  <c r="G4808" i="6"/>
  <c r="H4810" i="6"/>
  <c r="G4810" i="6"/>
  <c r="E4810" i="6"/>
  <c r="H4812" i="6"/>
  <c r="E4812" i="6"/>
  <c r="G4812" i="6"/>
  <c r="H4814" i="6"/>
  <c r="G4814" i="6"/>
  <c r="E4814" i="6"/>
  <c r="H4816" i="6"/>
  <c r="E4816" i="6"/>
  <c r="G4816" i="6"/>
  <c r="H4818" i="6"/>
  <c r="G4818" i="6"/>
  <c r="E4818" i="6"/>
  <c r="H4820" i="6"/>
  <c r="E4820" i="6"/>
  <c r="G4820" i="6"/>
  <c r="H4822" i="6"/>
  <c r="G4822" i="6"/>
  <c r="E4822" i="6"/>
  <c r="H4824" i="6"/>
  <c r="E4824" i="6"/>
  <c r="G4824" i="6"/>
  <c r="H4826" i="6"/>
  <c r="G4826" i="6"/>
  <c r="E4826" i="6"/>
  <c r="H4828" i="6"/>
  <c r="E4828" i="6"/>
  <c r="G4828" i="6"/>
  <c r="H4830" i="6"/>
  <c r="G4830" i="6"/>
  <c r="E4830" i="6"/>
  <c r="H4832" i="6"/>
  <c r="E4832" i="6"/>
  <c r="G4832" i="6"/>
  <c r="H4834" i="6"/>
  <c r="G4834" i="6"/>
  <c r="E4834" i="6"/>
  <c r="H4836" i="6"/>
  <c r="E4836" i="6"/>
  <c r="G4836" i="6"/>
  <c r="H4838" i="6"/>
  <c r="G4838" i="6"/>
  <c r="E4838" i="6"/>
  <c r="H4840" i="6"/>
  <c r="E4840" i="6"/>
  <c r="G4840" i="6"/>
  <c r="H4842" i="6"/>
  <c r="G4842" i="6"/>
  <c r="E4842" i="6"/>
  <c r="H4844" i="6"/>
  <c r="E4844" i="6"/>
  <c r="G4844" i="6"/>
  <c r="H4846" i="6"/>
  <c r="G4846" i="6"/>
  <c r="E4846" i="6"/>
  <c r="H4848" i="6"/>
  <c r="E4848" i="6"/>
  <c r="G4848" i="6"/>
  <c r="H4850" i="6"/>
  <c r="G4850" i="6"/>
  <c r="E4850" i="6"/>
  <c r="H4852" i="6"/>
  <c r="E4852" i="6"/>
  <c r="G4852" i="6"/>
  <c r="H4854" i="6"/>
  <c r="G4854" i="6"/>
  <c r="E4854" i="6"/>
  <c r="H4856" i="6"/>
  <c r="E4856" i="6"/>
  <c r="G4856" i="6"/>
  <c r="H4858" i="6"/>
  <c r="G4858" i="6"/>
  <c r="E4858" i="6"/>
  <c r="H4860" i="6"/>
  <c r="E4860" i="6"/>
  <c r="G4860" i="6"/>
  <c r="H4862" i="6"/>
  <c r="G4862" i="6"/>
  <c r="E4862" i="6"/>
  <c r="H4864" i="6"/>
  <c r="E4864" i="6"/>
  <c r="G4864" i="6"/>
  <c r="H4866" i="6"/>
  <c r="G4866" i="6"/>
  <c r="E4866" i="6"/>
  <c r="H4868" i="6"/>
  <c r="E4868" i="6"/>
  <c r="G4868" i="6"/>
  <c r="H4870" i="6"/>
  <c r="G4870" i="6"/>
  <c r="E4870" i="6"/>
  <c r="H4872" i="6"/>
  <c r="E4872" i="6"/>
  <c r="G4872" i="6"/>
  <c r="H4874" i="6"/>
  <c r="G4874" i="6"/>
  <c r="E4874" i="6"/>
  <c r="H4876" i="6"/>
  <c r="E4876" i="6"/>
  <c r="G4876" i="6"/>
  <c r="H4878" i="6"/>
  <c r="G4878" i="6"/>
  <c r="E4878" i="6"/>
  <c r="H4880" i="6"/>
  <c r="E4880" i="6"/>
  <c r="G4880" i="6"/>
  <c r="H4882" i="6"/>
  <c r="G4882" i="6"/>
  <c r="E4882" i="6"/>
  <c r="H4884" i="6"/>
  <c r="E4884" i="6"/>
  <c r="G4884" i="6"/>
  <c r="H4886" i="6"/>
  <c r="G4886" i="6"/>
  <c r="E4886" i="6"/>
  <c r="H4888" i="6"/>
  <c r="E4888" i="6"/>
  <c r="G4888" i="6"/>
  <c r="H4890" i="6"/>
  <c r="G4890" i="6"/>
  <c r="E4890" i="6"/>
  <c r="H4892" i="6"/>
  <c r="E4892" i="6"/>
  <c r="G4892" i="6"/>
  <c r="H4894" i="6"/>
  <c r="G4894" i="6"/>
  <c r="E4894" i="6"/>
  <c r="H4896" i="6"/>
  <c r="E4896" i="6"/>
  <c r="G4896" i="6"/>
  <c r="H4898" i="6"/>
  <c r="G4898" i="6"/>
  <c r="E4898" i="6"/>
  <c r="H4900" i="6"/>
  <c r="E4900" i="6"/>
  <c r="G4900" i="6"/>
  <c r="H4902" i="6"/>
  <c r="G4902" i="6"/>
  <c r="E4902" i="6"/>
  <c r="H4904" i="6"/>
  <c r="E4904" i="6"/>
  <c r="G4904" i="6"/>
  <c r="H4906" i="6"/>
  <c r="G4906" i="6"/>
  <c r="E4906" i="6"/>
  <c r="H4908" i="6"/>
  <c r="E4908" i="6"/>
  <c r="G4908" i="6"/>
  <c r="H4910" i="6"/>
  <c r="G4910" i="6"/>
  <c r="E4910" i="6"/>
  <c r="H4912" i="6"/>
  <c r="E4912" i="6"/>
  <c r="G4912" i="6"/>
  <c r="H4914" i="6"/>
  <c r="G4914" i="6"/>
  <c r="E4914" i="6"/>
  <c r="H4916" i="6"/>
  <c r="E4916" i="6"/>
  <c r="G4916" i="6"/>
  <c r="H4918" i="6"/>
  <c r="G4918" i="6"/>
  <c r="E4918" i="6"/>
  <c r="H4920" i="6"/>
  <c r="E4920" i="6"/>
  <c r="G4920" i="6"/>
  <c r="H4922" i="6"/>
  <c r="G4922" i="6"/>
  <c r="E4922" i="6"/>
  <c r="H4924" i="6"/>
  <c r="E4924" i="6"/>
  <c r="G4924" i="6"/>
  <c r="H4926" i="6"/>
  <c r="G4926" i="6"/>
  <c r="E4926" i="6"/>
  <c r="H4928" i="6"/>
  <c r="E4928" i="6"/>
  <c r="G4928" i="6"/>
  <c r="H4930" i="6"/>
  <c r="G4930" i="6"/>
  <c r="E4930" i="6"/>
  <c r="H4932" i="6"/>
  <c r="E4932" i="6"/>
  <c r="G4932" i="6"/>
  <c r="H4934" i="6"/>
  <c r="G4934" i="6"/>
  <c r="E4934" i="6"/>
  <c r="H4936" i="6"/>
  <c r="E4936" i="6"/>
  <c r="G4936" i="6"/>
  <c r="H4938" i="6"/>
  <c r="G4938" i="6"/>
  <c r="E4938" i="6"/>
  <c r="H4940" i="6"/>
  <c r="E4940" i="6"/>
  <c r="G4940" i="6"/>
  <c r="H4942" i="6"/>
  <c r="G4942" i="6"/>
  <c r="E4942" i="6"/>
  <c r="H4944" i="6"/>
  <c r="E4944" i="6"/>
  <c r="G4944" i="6"/>
  <c r="H4946" i="6"/>
  <c r="G4946" i="6"/>
  <c r="E4946" i="6"/>
  <c r="H4948" i="6"/>
  <c r="E4948" i="6"/>
  <c r="G4948" i="6"/>
  <c r="H4950" i="6"/>
  <c r="G4950" i="6"/>
  <c r="E4950" i="6"/>
  <c r="H4952" i="6"/>
  <c r="E4952" i="6"/>
  <c r="G4952" i="6"/>
  <c r="H4954" i="6"/>
  <c r="G4954" i="6"/>
  <c r="E4954" i="6"/>
  <c r="H4956" i="6"/>
  <c r="E4956" i="6"/>
  <c r="G4956" i="6"/>
  <c r="H4958" i="6"/>
  <c r="G4958" i="6"/>
  <c r="E4958" i="6"/>
  <c r="H4960" i="6"/>
  <c r="E4960" i="6"/>
  <c r="G4960" i="6"/>
  <c r="H4962" i="6"/>
  <c r="G4962" i="6"/>
  <c r="E4962" i="6"/>
  <c r="H4964" i="6"/>
  <c r="E4964" i="6"/>
  <c r="G4964" i="6"/>
  <c r="H4966" i="6"/>
  <c r="G4966" i="6"/>
  <c r="E4966" i="6"/>
  <c r="H4968" i="6"/>
  <c r="E4968" i="6"/>
  <c r="G4968" i="6"/>
  <c r="H4970" i="6"/>
  <c r="G4970" i="6"/>
  <c r="E4970" i="6"/>
  <c r="H4972" i="6"/>
  <c r="E4972" i="6"/>
  <c r="G4972" i="6"/>
  <c r="H4974" i="6"/>
  <c r="G4974" i="6"/>
  <c r="E4974" i="6"/>
  <c r="H4976" i="6"/>
  <c r="E4976" i="6"/>
  <c r="G4976" i="6"/>
  <c r="H4978" i="6"/>
  <c r="G4978" i="6"/>
  <c r="E4978" i="6"/>
  <c r="H4980" i="6"/>
  <c r="E4980" i="6"/>
  <c r="G4980" i="6"/>
  <c r="H4982" i="6"/>
  <c r="G4982" i="6"/>
  <c r="E4982" i="6"/>
  <c r="H4984" i="6"/>
  <c r="E4984" i="6"/>
  <c r="G4984" i="6"/>
  <c r="H4986" i="6"/>
  <c r="G4986" i="6"/>
  <c r="E4986" i="6"/>
  <c r="H4988" i="6"/>
  <c r="E4988" i="6"/>
  <c r="G4988" i="6"/>
  <c r="H4990" i="6"/>
  <c r="G4990" i="6"/>
  <c r="E4990" i="6"/>
  <c r="H4992" i="6"/>
  <c r="E4992" i="6"/>
  <c r="G4992" i="6"/>
  <c r="H4994" i="6"/>
  <c r="G4994" i="6"/>
  <c r="E4994" i="6"/>
  <c r="H4996" i="6"/>
  <c r="E4996" i="6"/>
  <c r="G4996" i="6"/>
  <c r="H4998" i="6"/>
  <c r="G4998" i="6"/>
  <c r="E4998" i="6"/>
  <c r="H5000" i="6"/>
  <c r="E5000" i="6"/>
  <c r="G5000" i="6"/>
  <c r="H5002" i="6"/>
  <c r="G5002" i="6"/>
  <c r="E5002" i="6"/>
  <c r="H5004" i="6"/>
  <c r="E5004" i="6"/>
  <c r="G5004" i="6"/>
  <c r="H5006" i="6"/>
  <c r="G5006" i="6"/>
  <c r="E5006" i="6"/>
  <c r="H5008" i="6"/>
  <c r="E5008" i="6"/>
  <c r="G5008" i="6"/>
  <c r="H5010" i="6"/>
  <c r="G5010" i="6"/>
  <c r="E5010" i="6"/>
  <c r="H5012" i="6"/>
  <c r="E5012" i="6"/>
  <c r="G5012" i="6"/>
  <c r="H5014" i="6"/>
  <c r="G5014" i="6"/>
  <c r="E5014" i="6"/>
  <c r="H5016" i="6"/>
  <c r="E5016" i="6"/>
  <c r="G5016" i="6"/>
  <c r="H5018" i="6"/>
  <c r="G5018" i="6"/>
  <c r="E5018" i="6"/>
  <c r="H5020" i="6"/>
  <c r="E5020" i="6"/>
  <c r="G5020" i="6"/>
  <c r="H5022" i="6"/>
  <c r="G5022" i="6"/>
  <c r="E5022" i="6"/>
  <c r="H5024" i="6"/>
  <c r="E5024" i="6"/>
  <c r="G5024" i="6"/>
  <c r="H5026" i="6"/>
  <c r="G5026" i="6"/>
  <c r="E5026" i="6"/>
  <c r="H5028" i="6"/>
  <c r="E5028" i="6"/>
  <c r="G5028" i="6"/>
  <c r="H5030" i="6"/>
  <c r="G5030" i="6"/>
  <c r="E5030" i="6"/>
  <c r="H5032" i="6"/>
  <c r="E5032" i="6"/>
  <c r="G5032" i="6"/>
  <c r="H5034" i="6"/>
  <c r="G5034" i="6"/>
  <c r="E5034" i="6"/>
  <c r="H5036" i="6"/>
  <c r="E5036" i="6"/>
  <c r="G5036" i="6"/>
  <c r="H5038" i="6"/>
  <c r="G5038" i="6"/>
  <c r="E5038" i="6"/>
  <c r="H5040" i="6"/>
  <c r="E5040" i="6"/>
  <c r="G5040" i="6"/>
  <c r="H5042" i="6"/>
  <c r="G5042" i="6"/>
  <c r="E5042" i="6"/>
  <c r="H5044" i="6"/>
  <c r="E5044" i="6"/>
  <c r="G5044" i="6"/>
  <c r="H5046" i="6"/>
  <c r="G5046" i="6"/>
  <c r="E5046" i="6"/>
  <c r="H5048" i="6"/>
  <c r="E5048" i="6"/>
  <c r="G5048" i="6"/>
  <c r="H5050" i="6"/>
  <c r="G5050" i="6"/>
  <c r="E5050" i="6"/>
  <c r="H5052" i="6"/>
  <c r="E5052" i="6"/>
  <c r="G5052" i="6"/>
  <c r="H5054" i="6"/>
  <c r="G5054" i="6"/>
  <c r="E5054" i="6"/>
  <c r="H5056" i="6"/>
  <c r="E5056" i="6"/>
  <c r="G5056" i="6"/>
  <c r="H5058" i="6"/>
  <c r="G5058" i="6"/>
  <c r="E5058" i="6"/>
  <c r="H5060" i="6"/>
  <c r="E5060" i="6"/>
  <c r="G5060" i="6"/>
  <c r="H5062" i="6"/>
  <c r="G5062" i="6"/>
  <c r="E5062" i="6"/>
  <c r="H5064" i="6"/>
  <c r="E5064" i="6"/>
  <c r="G5064" i="6"/>
  <c r="H5066" i="6"/>
  <c r="G5066" i="6"/>
  <c r="E5066" i="6"/>
  <c r="H5068" i="6"/>
  <c r="E5068" i="6"/>
  <c r="G5068" i="6"/>
  <c r="H5070" i="6"/>
  <c r="G5070" i="6"/>
  <c r="E5070" i="6"/>
  <c r="H5072" i="6"/>
  <c r="E5072" i="6"/>
  <c r="G5072" i="6"/>
  <c r="H5074" i="6"/>
  <c r="G5074" i="6"/>
  <c r="E5074" i="6"/>
  <c r="H5076" i="6"/>
  <c r="E5076" i="6"/>
  <c r="G5076" i="6"/>
  <c r="H5078" i="6"/>
  <c r="G5078" i="6"/>
  <c r="E5078" i="6"/>
  <c r="H5080" i="6"/>
  <c r="E5080" i="6"/>
  <c r="G5080" i="6"/>
  <c r="H5082" i="6"/>
  <c r="G5082" i="6"/>
  <c r="E5082" i="6"/>
  <c r="H5084" i="6"/>
  <c r="E5084" i="6"/>
  <c r="G5084" i="6"/>
  <c r="H5086" i="6"/>
  <c r="G5086" i="6"/>
  <c r="E5086" i="6"/>
  <c r="H5088" i="6"/>
  <c r="E5088" i="6"/>
  <c r="G5088" i="6"/>
  <c r="H5090" i="6"/>
  <c r="G5090" i="6"/>
  <c r="E5090" i="6"/>
  <c r="H5092" i="6"/>
  <c r="E5092" i="6"/>
  <c r="G5092" i="6"/>
  <c r="H5094" i="6"/>
  <c r="G5094" i="6"/>
  <c r="E5094" i="6"/>
  <c r="H5096" i="6"/>
  <c r="E5096" i="6"/>
  <c r="G5096" i="6"/>
  <c r="H5098" i="6"/>
  <c r="G5098" i="6"/>
  <c r="E5098" i="6"/>
  <c r="H5100" i="6"/>
  <c r="E5100" i="6"/>
  <c r="G5100" i="6"/>
  <c r="H5102" i="6"/>
  <c r="G5102" i="6"/>
  <c r="E5102" i="6"/>
  <c r="H5104" i="6"/>
  <c r="E5104" i="6"/>
  <c r="G5104" i="6"/>
  <c r="H5106" i="6"/>
  <c r="G5106" i="6"/>
  <c r="E5106" i="6"/>
  <c r="H5108" i="6"/>
  <c r="E5108" i="6"/>
  <c r="G5108" i="6"/>
  <c r="H5110" i="6"/>
  <c r="G5110" i="6"/>
  <c r="E5110" i="6"/>
  <c r="H5112" i="6"/>
  <c r="E5112" i="6"/>
  <c r="G5112" i="6"/>
  <c r="H5114" i="6"/>
  <c r="G5114" i="6"/>
  <c r="E5114" i="6"/>
  <c r="H5116" i="6"/>
  <c r="E5116" i="6"/>
  <c r="G5116" i="6"/>
  <c r="H5118" i="6"/>
  <c r="G5118" i="6"/>
  <c r="E5118" i="6"/>
  <c r="H5120" i="6"/>
  <c r="E5120" i="6"/>
  <c r="G5120" i="6"/>
  <c r="H5122" i="6"/>
  <c r="G5122" i="6"/>
  <c r="E5122" i="6"/>
  <c r="H5124" i="6"/>
  <c r="E5124" i="6"/>
  <c r="G5124" i="6"/>
  <c r="H5126" i="6"/>
  <c r="G5126" i="6"/>
  <c r="E5126" i="6"/>
  <c r="H5128" i="6"/>
  <c r="E5128" i="6"/>
  <c r="G5128" i="6"/>
  <c r="H5130" i="6"/>
  <c r="G5130" i="6"/>
  <c r="E5130" i="6"/>
  <c r="H5132" i="6"/>
  <c r="E5132" i="6"/>
  <c r="G5132" i="6"/>
  <c r="H5134" i="6"/>
  <c r="G5134" i="6"/>
  <c r="E5134" i="6"/>
  <c r="H5136" i="6"/>
  <c r="E5136" i="6"/>
  <c r="G5136" i="6"/>
  <c r="H5138" i="6"/>
  <c r="G5138" i="6"/>
  <c r="E5138" i="6"/>
  <c r="H5140" i="6"/>
  <c r="E5140" i="6"/>
  <c r="G5140" i="6"/>
  <c r="H5142" i="6"/>
  <c r="G5142" i="6"/>
  <c r="E5142" i="6"/>
  <c r="H5144" i="6"/>
  <c r="E5144" i="6"/>
  <c r="G5144" i="6"/>
  <c r="H5146" i="6"/>
  <c r="G5146" i="6"/>
  <c r="E5146" i="6"/>
  <c r="H5148" i="6"/>
  <c r="E5148" i="6"/>
  <c r="G5148" i="6"/>
  <c r="H5150" i="6"/>
  <c r="G5150" i="6"/>
  <c r="E5150" i="6"/>
  <c r="H5152" i="6"/>
  <c r="E5152" i="6"/>
  <c r="G5152" i="6"/>
  <c r="H5154" i="6"/>
  <c r="G5154" i="6"/>
  <c r="E5154" i="6"/>
  <c r="H5156" i="6"/>
  <c r="E5156" i="6"/>
  <c r="G5156" i="6"/>
  <c r="H5158" i="6"/>
  <c r="G5158" i="6"/>
  <c r="E5158" i="6"/>
  <c r="H5160" i="6"/>
  <c r="E5160" i="6"/>
  <c r="G5160" i="6"/>
  <c r="H5162" i="6"/>
  <c r="G5162" i="6"/>
  <c r="E5162" i="6"/>
  <c r="H5164" i="6"/>
  <c r="E5164" i="6"/>
  <c r="G5164" i="6"/>
  <c r="H5166" i="6"/>
  <c r="G5166" i="6"/>
  <c r="E5166" i="6"/>
  <c r="H5168" i="6"/>
  <c r="E5168" i="6"/>
  <c r="G5168" i="6"/>
  <c r="H5170" i="6"/>
  <c r="G5170" i="6"/>
  <c r="E5170" i="6"/>
  <c r="H5172" i="6"/>
  <c r="E5172" i="6"/>
  <c r="G5172" i="6"/>
  <c r="H5174" i="6"/>
  <c r="G5174" i="6"/>
  <c r="E5174" i="6"/>
  <c r="H5176" i="6"/>
  <c r="E5176" i="6"/>
  <c r="G5176" i="6"/>
  <c r="H5178" i="6"/>
  <c r="G5178" i="6"/>
  <c r="E5178" i="6"/>
  <c r="H5180" i="6"/>
  <c r="E5180" i="6"/>
  <c r="G5180" i="6"/>
  <c r="H5182" i="6"/>
  <c r="G5182" i="6"/>
  <c r="E5182" i="6"/>
  <c r="H5184" i="6"/>
  <c r="E5184" i="6"/>
  <c r="G5184" i="6"/>
  <c r="H5186" i="6"/>
  <c r="G5186" i="6"/>
  <c r="E5186" i="6"/>
  <c r="H5188" i="6"/>
  <c r="E5188" i="6"/>
  <c r="G5188" i="6"/>
  <c r="H5190" i="6"/>
  <c r="G5190" i="6"/>
  <c r="E5190" i="6"/>
  <c r="H5192" i="6"/>
  <c r="E5192" i="6"/>
  <c r="G5192" i="6"/>
  <c r="H5194" i="6"/>
  <c r="G5194" i="6"/>
  <c r="E5194" i="6"/>
  <c r="H5196" i="6"/>
  <c r="E5196" i="6"/>
  <c r="G5196" i="6"/>
  <c r="H5198" i="6"/>
  <c r="G5198" i="6"/>
  <c r="E5198" i="6"/>
  <c r="H5200" i="6"/>
  <c r="E5200" i="6"/>
  <c r="G5200" i="6"/>
  <c r="H5202" i="6"/>
  <c r="G5202" i="6"/>
  <c r="E5202" i="6"/>
  <c r="H5204" i="6"/>
  <c r="E5204" i="6"/>
  <c r="G5204" i="6"/>
  <c r="H5206" i="6"/>
  <c r="G5206" i="6"/>
  <c r="E5206" i="6"/>
  <c r="H5208" i="6"/>
  <c r="E5208" i="6"/>
  <c r="G5208" i="6"/>
  <c r="H5210" i="6"/>
  <c r="G5210" i="6"/>
  <c r="E5210" i="6"/>
  <c r="H5212" i="6"/>
  <c r="E5212" i="6"/>
  <c r="G5212" i="6"/>
  <c r="H5214" i="6"/>
  <c r="G5214" i="6"/>
  <c r="E5214" i="6"/>
  <c r="H5216" i="6"/>
  <c r="E5216" i="6"/>
  <c r="G5216" i="6"/>
  <c r="H5218" i="6"/>
  <c r="G5218" i="6"/>
  <c r="E5218" i="6"/>
  <c r="H5220" i="6"/>
  <c r="E5220" i="6"/>
  <c r="G5220" i="6"/>
  <c r="H5222" i="6"/>
  <c r="G5222" i="6"/>
  <c r="E5222" i="6"/>
  <c r="H5224" i="6"/>
  <c r="E5224" i="6"/>
  <c r="G5224" i="6"/>
  <c r="H5226" i="6"/>
  <c r="G5226" i="6"/>
  <c r="E5226" i="6"/>
  <c r="H5228" i="6"/>
  <c r="E5228" i="6"/>
  <c r="G5228" i="6"/>
  <c r="H5230" i="6"/>
  <c r="G5230" i="6"/>
  <c r="E5230" i="6"/>
  <c r="H5232" i="6"/>
  <c r="E5232" i="6"/>
  <c r="G5232" i="6"/>
  <c r="H5234" i="6"/>
  <c r="G5234" i="6"/>
  <c r="E5234" i="6"/>
  <c r="H5236" i="6"/>
  <c r="E5236" i="6"/>
  <c r="G5236" i="6"/>
  <c r="H5238" i="6"/>
  <c r="G5238" i="6"/>
  <c r="E5238" i="6"/>
  <c r="H5240" i="6"/>
  <c r="E5240" i="6"/>
  <c r="G5240" i="6"/>
  <c r="H5242" i="6"/>
  <c r="G5242" i="6"/>
  <c r="E5242" i="6"/>
  <c r="H5244" i="6"/>
  <c r="E5244" i="6"/>
  <c r="G5244" i="6"/>
  <c r="H5246" i="6"/>
  <c r="G5246" i="6"/>
  <c r="E5246" i="6"/>
  <c r="H5248" i="6"/>
  <c r="E5248" i="6"/>
  <c r="G5248" i="6"/>
  <c r="H5250" i="6"/>
  <c r="G5250" i="6"/>
  <c r="E5250" i="6"/>
  <c r="H5252" i="6"/>
  <c r="E5252" i="6"/>
  <c r="G5252" i="6"/>
  <c r="H5254" i="6"/>
  <c r="G5254" i="6"/>
  <c r="E5254" i="6"/>
  <c r="H5256" i="6"/>
  <c r="E5256" i="6"/>
  <c r="G5256" i="6"/>
  <c r="H5258" i="6"/>
  <c r="G5258" i="6"/>
  <c r="E5258" i="6"/>
  <c r="H5260" i="6"/>
  <c r="E5260" i="6"/>
  <c r="G5260" i="6"/>
  <c r="H5262" i="6"/>
  <c r="G5262" i="6"/>
  <c r="E5262" i="6"/>
  <c r="H5264" i="6"/>
  <c r="E5264" i="6"/>
  <c r="G5264" i="6"/>
  <c r="H5266" i="6"/>
  <c r="G5266" i="6"/>
  <c r="E5266" i="6"/>
  <c r="H5268" i="6"/>
  <c r="E5268" i="6"/>
  <c r="G5268" i="6"/>
  <c r="H5270" i="6"/>
  <c r="G5270" i="6"/>
  <c r="E5270" i="6"/>
  <c r="H5272" i="6"/>
  <c r="E5272" i="6"/>
  <c r="G5272" i="6"/>
  <c r="H5274" i="6"/>
  <c r="G5274" i="6"/>
  <c r="E5274" i="6"/>
  <c r="H5276" i="6"/>
  <c r="E5276" i="6"/>
  <c r="G5276" i="6"/>
  <c r="H5278" i="6"/>
  <c r="G5278" i="6"/>
  <c r="E5278" i="6"/>
  <c r="H5280" i="6"/>
  <c r="E5280" i="6"/>
  <c r="G5280" i="6"/>
  <c r="H5282" i="6"/>
  <c r="G5282" i="6"/>
  <c r="E5282" i="6"/>
  <c r="H5284" i="6"/>
  <c r="E5284" i="6"/>
  <c r="G5284" i="6"/>
  <c r="H5286" i="6"/>
  <c r="G5286" i="6"/>
  <c r="E5286" i="6"/>
  <c r="H5288" i="6"/>
  <c r="E5288" i="6"/>
  <c r="G5288" i="6"/>
  <c r="H5290" i="6"/>
  <c r="G5290" i="6"/>
  <c r="E5290" i="6"/>
  <c r="H5292" i="6"/>
  <c r="E5292" i="6"/>
  <c r="G5292" i="6"/>
  <c r="H5294" i="6"/>
  <c r="G5294" i="6"/>
  <c r="E5294" i="6"/>
  <c r="H5296" i="6"/>
  <c r="E5296" i="6"/>
  <c r="G5296" i="6"/>
  <c r="H5298" i="6"/>
  <c r="G5298" i="6"/>
  <c r="E5298" i="6"/>
  <c r="H5300" i="6"/>
  <c r="E5300" i="6"/>
  <c r="G5300" i="6"/>
  <c r="H5302" i="6"/>
  <c r="G5302" i="6"/>
  <c r="E5302" i="6"/>
  <c r="H5304" i="6"/>
  <c r="E5304" i="6"/>
  <c r="G5304" i="6"/>
  <c r="H5306" i="6"/>
  <c r="G5306" i="6"/>
  <c r="E5306" i="6"/>
  <c r="H5308" i="6"/>
  <c r="E5308" i="6"/>
  <c r="G5308" i="6"/>
  <c r="H5310" i="6"/>
  <c r="G5310" i="6"/>
  <c r="E5310" i="6"/>
  <c r="H5312" i="6"/>
  <c r="E5312" i="6"/>
  <c r="G5312" i="6"/>
  <c r="H5314" i="6"/>
  <c r="G5314" i="6"/>
  <c r="E5314" i="6"/>
  <c r="H5316" i="6"/>
  <c r="E5316" i="6"/>
  <c r="G5316" i="6"/>
  <c r="H5318" i="6"/>
  <c r="G5318" i="6"/>
  <c r="E5318" i="6"/>
  <c r="H5320" i="6"/>
  <c r="E5320" i="6"/>
  <c r="G5320" i="6"/>
  <c r="H5322" i="6"/>
  <c r="G5322" i="6"/>
  <c r="E5322" i="6"/>
  <c r="H5324" i="6"/>
  <c r="E5324" i="6"/>
  <c r="G5324" i="6"/>
  <c r="H5326" i="6"/>
  <c r="G5326" i="6"/>
  <c r="E5326" i="6"/>
  <c r="H5328" i="6"/>
  <c r="E5328" i="6"/>
  <c r="G5328" i="6"/>
  <c r="H5330" i="6"/>
  <c r="G5330" i="6"/>
  <c r="E5330" i="6"/>
  <c r="H5332" i="6"/>
  <c r="E5332" i="6"/>
  <c r="G5332" i="6"/>
  <c r="H5334" i="6"/>
  <c r="G5334" i="6"/>
  <c r="E5334" i="6"/>
  <c r="H5336" i="6"/>
  <c r="E5336" i="6"/>
  <c r="G5336" i="6"/>
  <c r="H5338" i="6"/>
  <c r="G5338" i="6"/>
  <c r="E5338" i="6"/>
  <c r="H5340" i="6"/>
  <c r="E5340" i="6"/>
  <c r="G5340" i="6"/>
  <c r="H5342" i="6"/>
  <c r="G5342" i="6"/>
  <c r="E5342" i="6"/>
  <c r="H5344" i="6"/>
  <c r="E5344" i="6"/>
  <c r="G5344" i="6"/>
  <c r="H5346" i="6"/>
  <c r="G5346" i="6"/>
  <c r="E5346" i="6"/>
  <c r="H5348" i="6"/>
  <c r="E5348" i="6"/>
  <c r="G5348" i="6"/>
  <c r="H5350" i="6"/>
  <c r="G5350" i="6"/>
  <c r="E5350" i="6"/>
  <c r="H5352" i="6"/>
  <c r="E5352" i="6"/>
  <c r="G5352" i="6"/>
  <c r="H5354" i="6"/>
  <c r="G5354" i="6"/>
  <c r="E5354" i="6"/>
  <c r="H5356" i="6"/>
  <c r="E5356" i="6"/>
  <c r="G5356" i="6"/>
  <c r="H5358" i="6"/>
  <c r="G5358" i="6"/>
  <c r="E5358" i="6"/>
  <c r="H5360" i="6"/>
  <c r="E5360" i="6"/>
  <c r="G5360" i="6"/>
  <c r="H5362" i="6"/>
  <c r="G5362" i="6"/>
  <c r="E5362" i="6"/>
  <c r="H5364" i="6"/>
  <c r="E5364" i="6"/>
  <c r="G5364" i="6"/>
  <c r="H5366" i="6"/>
  <c r="G5366" i="6"/>
  <c r="E5366" i="6"/>
  <c r="H5368" i="6"/>
  <c r="E5368" i="6"/>
  <c r="G5368" i="6"/>
  <c r="H5370" i="6"/>
  <c r="G5370" i="6"/>
  <c r="E5370" i="6"/>
  <c r="H5372" i="6"/>
  <c r="E5372" i="6"/>
  <c r="G5372" i="6"/>
  <c r="H5374" i="6"/>
  <c r="G5374" i="6"/>
  <c r="E5374" i="6"/>
  <c r="H5376" i="6"/>
  <c r="E5376" i="6"/>
  <c r="G5376" i="6"/>
  <c r="H5378" i="6"/>
  <c r="G5378" i="6"/>
  <c r="E5378" i="6"/>
  <c r="H5380" i="6"/>
  <c r="E5380" i="6"/>
  <c r="G5380" i="6"/>
  <c r="H5382" i="6"/>
  <c r="G5382" i="6"/>
  <c r="E5382" i="6"/>
  <c r="H5384" i="6"/>
  <c r="E5384" i="6"/>
  <c r="G5384" i="6"/>
  <c r="H5386" i="6"/>
  <c r="G5386" i="6"/>
  <c r="E5386" i="6"/>
  <c r="H5388" i="6"/>
  <c r="E5388" i="6"/>
  <c r="G5388" i="6"/>
  <c r="H5390" i="6"/>
  <c r="G5390" i="6"/>
  <c r="E5390" i="6"/>
  <c r="H5392" i="6"/>
  <c r="E5392" i="6"/>
  <c r="G5392" i="6"/>
  <c r="H5394" i="6"/>
  <c r="G5394" i="6"/>
  <c r="E5394" i="6"/>
  <c r="H5396" i="6"/>
  <c r="E5396" i="6"/>
  <c r="G5396" i="6"/>
  <c r="H5398" i="6"/>
  <c r="G5398" i="6"/>
  <c r="E5398" i="6"/>
  <c r="H5400" i="6"/>
  <c r="E5400" i="6"/>
  <c r="G5400" i="6"/>
  <c r="H5402" i="6"/>
  <c r="G5402" i="6"/>
  <c r="E5402" i="6"/>
  <c r="H5404" i="6"/>
  <c r="E5404" i="6"/>
  <c r="G5404" i="6"/>
  <c r="H5406" i="6"/>
  <c r="G5406" i="6"/>
  <c r="E5406" i="6"/>
  <c r="H5408" i="6"/>
  <c r="E5408" i="6"/>
  <c r="G5408" i="6"/>
  <c r="H5410" i="6"/>
  <c r="G5410" i="6"/>
  <c r="E5410" i="6"/>
  <c r="H5412" i="6"/>
  <c r="E5412" i="6"/>
  <c r="G5412" i="6"/>
  <c r="H5414" i="6"/>
  <c r="G5414" i="6"/>
  <c r="E5414" i="6"/>
  <c r="H5416" i="6"/>
  <c r="E5416" i="6"/>
  <c r="G5416" i="6"/>
  <c r="H5418" i="6"/>
  <c r="G5418" i="6"/>
  <c r="E5418" i="6"/>
  <c r="H5420" i="6"/>
  <c r="E5420" i="6"/>
  <c r="G5420" i="6"/>
  <c r="H5422" i="6"/>
  <c r="G5422" i="6"/>
  <c r="E5422" i="6"/>
  <c r="H5424" i="6"/>
  <c r="E5424" i="6"/>
  <c r="G5424" i="6"/>
  <c r="H5426" i="6"/>
  <c r="G5426" i="6"/>
  <c r="E5426" i="6"/>
  <c r="H5428" i="6"/>
  <c r="E5428" i="6"/>
  <c r="G5428" i="6"/>
  <c r="H5430" i="6"/>
  <c r="G5430" i="6"/>
  <c r="E5430" i="6"/>
  <c r="H5432" i="6"/>
  <c r="E5432" i="6"/>
  <c r="G5432" i="6"/>
  <c r="H5434" i="6"/>
  <c r="G5434" i="6"/>
  <c r="E5434" i="6"/>
  <c r="H5436" i="6"/>
  <c r="E5436" i="6"/>
  <c r="G5436" i="6"/>
  <c r="H5438" i="6"/>
  <c r="G5438" i="6"/>
  <c r="E5438" i="6"/>
  <c r="H5440" i="6"/>
  <c r="E5440" i="6"/>
  <c r="G5440" i="6"/>
  <c r="H5442" i="6"/>
  <c r="G5442" i="6"/>
  <c r="E5442" i="6"/>
  <c r="H5444" i="6"/>
  <c r="E5444" i="6"/>
  <c r="G5444" i="6"/>
  <c r="H5446" i="6"/>
  <c r="G5446" i="6"/>
  <c r="E5446" i="6"/>
  <c r="H5448" i="6"/>
  <c r="E5448" i="6"/>
  <c r="G5448" i="6"/>
  <c r="H5450" i="6"/>
  <c r="G5450" i="6"/>
  <c r="E5450" i="6"/>
  <c r="H5452" i="6"/>
  <c r="E5452" i="6"/>
  <c r="G5452" i="6"/>
  <c r="H5454" i="6"/>
  <c r="G5454" i="6"/>
  <c r="E5454" i="6"/>
  <c r="H5456" i="6"/>
  <c r="E5456" i="6"/>
  <c r="G5456" i="6"/>
  <c r="H5458" i="6"/>
  <c r="G5458" i="6"/>
  <c r="E5458" i="6"/>
  <c r="H5460" i="6"/>
  <c r="E5460" i="6"/>
  <c r="G5460" i="6"/>
  <c r="H5462" i="6"/>
  <c r="G5462" i="6"/>
  <c r="E5462" i="6"/>
  <c r="H5464" i="6"/>
  <c r="E5464" i="6"/>
  <c r="G5464" i="6"/>
  <c r="H5466" i="6"/>
  <c r="G5466" i="6"/>
  <c r="E5466" i="6"/>
  <c r="H5468" i="6"/>
  <c r="E5468" i="6"/>
  <c r="G5468" i="6"/>
  <c r="H5470" i="6"/>
  <c r="G5470" i="6"/>
  <c r="E5470" i="6"/>
  <c r="H5472" i="6"/>
  <c r="E5472" i="6"/>
  <c r="G5472" i="6"/>
  <c r="H5474" i="6"/>
  <c r="G5474" i="6"/>
  <c r="E5474" i="6"/>
  <c r="H5476" i="6"/>
  <c r="E5476" i="6"/>
  <c r="G5476" i="6"/>
  <c r="H5478" i="6"/>
  <c r="G5478" i="6"/>
  <c r="E5478" i="6"/>
  <c r="H5480" i="6"/>
  <c r="E5480" i="6"/>
  <c r="G5480" i="6"/>
  <c r="H5482" i="6"/>
  <c r="G5482" i="6"/>
  <c r="E5482" i="6"/>
  <c r="H5484" i="6"/>
  <c r="E5484" i="6"/>
  <c r="G5484" i="6"/>
  <c r="H5486" i="6"/>
  <c r="G5486" i="6"/>
  <c r="E5486" i="6"/>
  <c r="H5488" i="6"/>
  <c r="E5488" i="6"/>
  <c r="G5488" i="6"/>
  <c r="H5490" i="6"/>
  <c r="G5490" i="6"/>
  <c r="E5490" i="6"/>
  <c r="H5492" i="6"/>
  <c r="E5492" i="6"/>
  <c r="G5492" i="6"/>
  <c r="H5494" i="6"/>
  <c r="G5494" i="6"/>
  <c r="E5494" i="6"/>
  <c r="H5496" i="6"/>
  <c r="E5496" i="6"/>
  <c r="G5496" i="6"/>
  <c r="H5498" i="6"/>
  <c r="G5498" i="6"/>
  <c r="E5498" i="6"/>
  <c r="H5500" i="6"/>
  <c r="E5500" i="6"/>
  <c r="G5500" i="6"/>
  <c r="H5502" i="6"/>
  <c r="G5502" i="6"/>
  <c r="E5502" i="6"/>
  <c r="H5504" i="6"/>
  <c r="E5504" i="6"/>
  <c r="G5504" i="6"/>
  <c r="H5506" i="6"/>
  <c r="G5506" i="6"/>
  <c r="E5506" i="6"/>
  <c r="H5508" i="6"/>
  <c r="E5508" i="6"/>
  <c r="G5508" i="6"/>
  <c r="H5510" i="6"/>
  <c r="G5510" i="6"/>
  <c r="E5510" i="6"/>
  <c r="H5512" i="6"/>
  <c r="E5512" i="6"/>
  <c r="G5512" i="6"/>
  <c r="H5514" i="6"/>
  <c r="G5514" i="6"/>
  <c r="E5514" i="6"/>
  <c r="H5516" i="6"/>
  <c r="E5516" i="6"/>
  <c r="G5516" i="6"/>
  <c r="H5518" i="6"/>
  <c r="G5518" i="6"/>
  <c r="E5518" i="6"/>
  <c r="H5520" i="6"/>
  <c r="E5520" i="6"/>
  <c r="G5520" i="6"/>
  <c r="H5522" i="6"/>
  <c r="G5522" i="6"/>
  <c r="E5522" i="6"/>
  <c r="H5524" i="6"/>
  <c r="E5524" i="6"/>
  <c r="G5524" i="6"/>
  <c r="H5526" i="6"/>
  <c r="G5526" i="6"/>
  <c r="E5526" i="6"/>
  <c r="H5528" i="6"/>
  <c r="E5528" i="6"/>
  <c r="G5528" i="6"/>
  <c r="H5530" i="6"/>
  <c r="G5530" i="6"/>
  <c r="E5530" i="6"/>
  <c r="H5532" i="6"/>
  <c r="E5532" i="6"/>
  <c r="G5532" i="6"/>
  <c r="H5534" i="6"/>
  <c r="G5534" i="6"/>
  <c r="E5534" i="6"/>
  <c r="H5536" i="6"/>
  <c r="E5536" i="6"/>
  <c r="G5536" i="6"/>
  <c r="H5538" i="6"/>
  <c r="G5538" i="6"/>
  <c r="E5538" i="6"/>
  <c r="H5540" i="6"/>
  <c r="E5540" i="6"/>
  <c r="G5540" i="6"/>
  <c r="H5542" i="6"/>
  <c r="G5542" i="6"/>
  <c r="E5542" i="6"/>
  <c r="H5544" i="6"/>
  <c r="E5544" i="6"/>
  <c r="G5544" i="6"/>
  <c r="H5546" i="6"/>
  <c r="G5546" i="6"/>
  <c r="E5546" i="6"/>
  <c r="H5548" i="6"/>
  <c r="E5548" i="6"/>
  <c r="G5548" i="6"/>
  <c r="H5550" i="6"/>
  <c r="G5550" i="6"/>
  <c r="E5550" i="6"/>
  <c r="H5552" i="6"/>
  <c r="E5552" i="6"/>
  <c r="G5552" i="6"/>
  <c r="H5554" i="6"/>
  <c r="G5554" i="6"/>
  <c r="E5554" i="6"/>
  <c r="H5556" i="6"/>
  <c r="E5556" i="6"/>
  <c r="G5556" i="6"/>
  <c r="H5558" i="6"/>
  <c r="G5558" i="6"/>
  <c r="E5558" i="6"/>
  <c r="H5560" i="6"/>
  <c r="E5560" i="6"/>
  <c r="G5560" i="6"/>
  <c r="H5562" i="6"/>
  <c r="G5562" i="6"/>
  <c r="E5562" i="6"/>
  <c r="H5564" i="6"/>
  <c r="E5564" i="6"/>
  <c r="G5564" i="6"/>
  <c r="H5566" i="6"/>
  <c r="G5566" i="6"/>
  <c r="E5566" i="6"/>
  <c r="H5568" i="6"/>
  <c r="E5568" i="6"/>
  <c r="G5568" i="6"/>
  <c r="H5570" i="6"/>
  <c r="G5570" i="6"/>
  <c r="E5570" i="6"/>
  <c r="H5572" i="6"/>
  <c r="E5572" i="6"/>
  <c r="G5572" i="6"/>
  <c r="H5574" i="6"/>
  <c r="G5574" i="6"/>
  <c r="E5574" i="6"/>
  <c r="H5576" i="6"/>
  <c r="E5576" i="6"/>
  <c r="G5576" i="6"/>
  <c r="H5578" i="6"/>
  <c r="G5578" i="6"/>
  <c r="E5578" i="6"/>
  <c r="H5580" i="6"/>
  <c r="E5580" i="6"/>
  <c r="G5580" i="6"/>
  <c r="H5582" i="6"/>
  <c r="G5582" i="6"/>
  <c r="E5582" i="6"/>
  <c r="H5584" i="6"/>
  <c r="E5584" i="6"/>
  <c r="G5584" i="6"/>
  <c r="H5586" i="6"/>
  <c r="G5586" i="6"/>
  <c r="E5586" i="6"/>
  <c r="H5588" i="6"/>
  <c r="E5588" i="6"/>
  <c r="G5588" i="6"/>
  <c r="H5590" i="6"/>
  <c r="G5590" i="6"/>
  <c r="E5590" i="6"/>
  <c r="H5592" i="6"/>
  <c r="E5592" i="6"/>
  <c r="G5592" i="6"/>
  <c r="H5594" i="6"/>
  <c r="G5594" i="6"/>
  <c r="E5594" i="6"/>
  <c r="H5596" i="6"/>
  <c r="E5596" i="6"/>
  <c r="G5596" i="6"/>
  <c r="H5598" i="6"/>
  <c r="G5598" i="6"/>
  <c r="E5598" i="6"/>
  <c r="H5600" i="6"/>
  <c r="E5600" i="6"/>
  <c r="G5600" i="6"/>
  <c r="H5602" i="6"/>
  <c r="G5602" i="6"/>
  <c r="E5602" i="6"/>
  <c r="H5604" i="6"/>
  <c r="E5604" i="6"/>
  <c r="G5604" i="6"/>
  <c r="H5606" i="6"/>
  <c r="G5606" i="6"/>
  <c r="E5606" i="6"/>
  <c r="H5608" i="6"/>
  <c r="E5608" i="6"/>
  <c r="G5608" i="6"/>
  <c r="H5610" i="6"/>
  <c r="G5610" i="6"/>
  <c r="E5610" i="6"/>
  <c r="H5612" i="6"/>
  <c r="E5612" i="6"/>
  <c r="G5612" i="6"/>
  <c r="H5614" i="6"/>
  <c r="G5614" i="6"/>
  <c r="E5614" i="6"/>
  <c r="H5616" i="6"/>
  <c r="E5616" i="6"/>
  <c r="G5616" i="6"/>
  <c r="H5618" i="6"/>
  <c r="G5618" i="6"/>
  <c r="E5618" i="6"/>
  <c r="H5620" i="6"/>
  <c r="E5620" i="6"/>
  <c r="G5620" i="6"/>
  <c r="H5622" i="6"/>
  <c r="G5622" i="6"/>
  <c r="E5622" i="6"/>
  <c r="H5624" i="6"/>
  <c r="E5624" i="6"/>
  <c r="G5624" i="6"/>
  <c r="H5626" i="6"/>
  <c r="G5626" i="6"/>
  <c r="E5626" i="6"/>
  <c r="H5628" i="6"/>
  <c r="E5628" i="6"/>
  <c r="G5628" i="6"/>
  <c r="H5630" i="6"/>
  <c r="G5630" i="6"/>
  <c r="E5630" i="6"/>
  <c r="H5632" i="6"/>
  <c r="E5632" i="6"/>
  <c r="G5632" i="6"/>
  <c r="H5634" i="6"/>
  <c r="G5634" i="6"/>
  <c r="E5634" i="6"/>
  <c r="H5636" i="6"/>
  <c r="E5636" i="6"/>
  <c r="G5636" i="6"/>
  <c r="H5638" i="6"/>
  <c r="G5638" i="6"/>
  <c r="E5638" i="6"/>
  <c r="H5640" i="6"/>
  <c r="E5640" i="6"/>
  <c r="G5640" i="6"/>
  <c r="H5642" i="6"/>
  <c r="G5642" i="6"/>
  <c r="E5642" i="6"/>
  <c r="H5644" i="6"/>
  <c r="E5644" i="6"/>
  <c r="G5644" i="6"/>
  <c r="H5646" i="6"/>
  <c r="G5646" i="6"/>
  <c r="E5646" i="6"/>
  <c r="H5648" i="6"/>
  <c r="E5648" i="6"/>
  <c r="G5648" i="6"/>
  <c r="H5650" i="6"/>
  <c r="G5650" i="6"/>
  <c r="E5650" i="6"/>
  <c r="H5652" i="6"/>
  <c r="E5652" i="6"/>
  <c r="G5652" i="6"/>
  <c r="H5654" i="6"/>
  <c r="G5654" i="6"/>
  <c r="E5654" i="6"/>
  <c r="H5656" i="6"/>
  <c r="E5656" i="6"/>
  <c r="G5656" i="6"/>
  <c r="H5658" i="6"/>
  <c r="G5658" i="6"/>
  <c r="E5658" i="6"/>
  <c r="H5660" i="6"/>
  <c r="E5660" i="6"/>
  <c r="G5660" i="6"/>
  <c r="H5662" i="6"/>
  <c r="G5662" i="6"/>
  <c r="E5662" i="6"/>
  <c r="H5664" i="6"/>
  <c r="E5664" i="6"/>
  <c r="G5664" i="6"/>
  <c r="H5666" i="6"/>
  <c r="G5666" i="6"/>
  <c r="E5666" i="6"/>
  <c r="H5668" i="6"/>
  <c r="E5668" i="6"/>
  <c r="G5668" i="6"/>
  <c r="H5670" i="6"/>
  <c r="G5670" i="6"/>
  <c r="E5670" i="6"/>
  <c r="H5672" i="6"/>
  <c r="E5672" i="6"/>
  <c r="G5672" i="6"/>
  <c r="H5674" i="6"/>
  <c r="G5674" i="6"/>
  <c r="E5674" i="6"/>
  <c r="H5676" i="6"/>
  <c r="E5676" i="6"/>
  <c r="G5676" i="6"/>
  <c r="H5678" i="6"/>
  <c r="G5678" i="6"/>
  <c r="E5678" i="6"/>
  <c r="H5680" i="6"/>
  <c r="E5680" i="6"/>
  <c r="G5680" i="6"/>
  <c r="H5682" i="6"/>
  <c r="G5682" i="6"/>
  <c r="E5682" i="6"/>
  <c r="H5684" i="6"/>
  <c r="E5684" i="6"/>
  <c r="G5684" i="6"/>
  <c r="H5686" i="6"/>
  <c r="G5686" i="6"/>
  <c r="E5686" i="6"/>
  <c r="H5688" i="6"/>
  <c r="E5688" i="6"/>
  <c r="G5688" i="6"/>
  <c r="H5690" i="6"/>
  <c r="G5690" i="6"/>
  <c r="E5690" i="6"/>
  <c r="H5692" i="6"/>
  <c r="E5692" i="6"/>
  <c r="G5692" i="6"/>
  <c r="H5694" i="6"/>
  <c r="G5694" i="6"/>
  <c r="E5694" i="6"/>
  <c r="H5696" i="6"/>
  <c r="E5696" i="6"/>
  <c r="G5696" i="6"/>
  <c r="H5698" i="6"/>
  <c r="G5698" i="6"/>
  <c r="E5698" i="6"/>
  <c r="H5700" i="6"/>
  <c r="E5700" i="6"/>
  <c r="G5700" i="6"/>
  <c r="H5702" i="6"/>
  <c r="G5702" i="6"/>
  <c r="E5702" i="6"/>
  <c r="H5704" i="6"/>
  <c r="E5704" i="6"/>
  <c r="G5704" i="6"/>
  <c r="H5706" i="6"/>
  <c r="G5706" i="6"/>
  <c r="E5706" i="6"/>
  <c r="H5708" i="6"/>
  <c r="E5708" i="6"/>
  <c r="G5708" i="6"/>
  <c r="H5710" i="6"/>
  <c r="G5710" i="6"/>
  <c r="E5710" i="6"/>
  <c r="H5712" i="6"/>
  <c r="E5712" i="6"/>
  <c r="G5712" i="6"/>
  <c r="H5714" i="6"/>
  <c r="G5714" i="6"/>
  <c r="E5714" i="6"/>
  <c r="H5716" i="6"/>
  <c r="E5716" i="6"/>
  <c r="G5716" i="6"/>
  <c r="H5718" i="6"/>
  <c r="G5718" i="6"/>
  <c r="E5718" i="6"/>
  <c r="H5720" i="6"/>
  <c r="E5720" i="6"/>
  <c r="G5720" i="6"/>
  <c r="H5722" i="6"/>
  <c r="G5722" i="6"/>
  <c r="E5722" i="6"/>
  <c r="H5724" i="6"/>
  <c r="E5724" i="6"/>
  <c r="G5724" i="6"/>
  <c r="H5726" i="6"/>
  <c r="G5726" i="6"/>
  <c r="E5726" i="6"/>
  <c r="H5728" i="6"/>
  <c r="E5728" i="6"/>
  <c r="G5728" i="6"/>
  <c r="H5730" i="6"/>
  <c r="G5730" i="6"/>
  <c r="E5730" i="6"/>
  <c r="H5732" i="6"/>
  <c r="E5732" i="6"/>
  <c r="G5732" i="6"/>
  <c r="H5734" i="6"/>
  <c r="G5734" i="6"/>
  <c r="E5734" i="6"/>
  <c r="H5736" i="6"/>
  <c r="E5736" i="6"/>
  <c r="G5736" i="6"/>
  <c r="H5738" i="6"/>
  <c r="G5738" i="6"/>
  <c r="E5738" i="6"/>
  <c r="H5740" i="6"/>
  <c r="E5740" i="6"/>
  <c r="G5740" i="6"/>
  <c r="H5742" i="6"/>
  <c r="G5742" i="6"/>
  <c r="E5742" i="6"/>
  <c r="H5744" i="6"/>
  <c r="E5744" i="6"/>
  <c r="G5744" i="6"/>
  <c r="H5746" i="6"/>
  <c r="G5746" i="6"/>
  <c r="E5746" i="6"/>
  <c r="H5748" i="6"/>
  <c r="E5748" i="6"/>
  <c r="G5748" i="6"/>
  <c r="H5750" i="6"/>
  <c r="G5750" i="6"/>
  <c r="E5750" i="6"/>
  <c r="H5752" i="6"/>
  <c r="E5752" i="6"/>
  <c r="G5752" i="6"/>
  <c r="H5754" i="6"/>
  <c r="G5754" i="6"/>
  <c r="E5754" i="6"/>
  <c r="H5756" i="6"/>
  <c r="E5756" i="6"/>
  <c r="G5756" i="6"/>
  <c r="H5758" i="6"/>
  <c r="G5758" i="6"/>
  <c r="E5758" i="6"/>
  <c r="H5760" i="6"/>
  <c r="E5760" i="6"/>
  <c r="G5760" i="6"/>
  <c r="H5762" i="6"/>
  <c r="G5762" i="6"/>
  <c r="E5762" i="6"/>
  <c r="H5764" i="6"/>
  <c r="E5764" i="6"/>
  <c r="G5764" i="6"/>
  <c r="H5766" i="6"/>
  <c r="G5766" i="6"/>
  <c r="E5766" i="6"/>
  <c r="H5768" i="6"/>
  <c r="E5768" i="6"/>
  <c r="G5768" i="6"/>
  <c r="H5770" i="6"/>
  <c r="G5770" i="6"/>
  <c r="E5770" i="6"/>
  <c r="H5772" i="6"/>
  <c r="E5772" i="6"/>
  <c r="G5772" i="6"/>
  <c r="H5774" i="6"/>
  <c r="G5774" i="6"/>
  <c r="E5774" i="6"/>
  <c r="H5776" i="6"/>
  <c r="E5776" i="6"/>
  <c r="G5776" i="6"/>
  <c r="H5778" i="6"/>
  <c r="G5778" i="6"/>
  <c r="E5778" i="6"/>
  <c r="H5780" i="6"/>
  <c r="E5780" i="6"/>
  <c r="G5780" i="6"/>
  <c r="H5782" i="6"/>
  <c r="G5782" i="6"/>
  <c r="E5782" i="6"/>
  <c r="H5784" i="6"/>
  <c r="E5784" i="6"/>
  <c r="G5784" i="6"/>
  <c r="H5786" i="6"/>
  <c r="G5786" i="6"/>
  <c r="E5786" i="6"/>
  <c r="H5788" i="6"/>
  <c r="E5788" i="6"/>
  <c r="G5788" i="6"/>
  <c r="H5790" i="6"/>
  <c r="G5790" i="6"/>
  <c r="E5790" i="6"/>
  <c r="H5792" i="6"/>
  <c r="E5792" i="6"/>
  <c r="G5792" i="6"/>
  <c r="H5794" i="6"/>
  <c r="G5794" i="6"/>
  <c r="E5794" i="6"/>
  <c r="H5796" i="6"/>
  <c r="E5796" i="6"/>
  <c r="G5796" i="6"/>
  <c r="H5798" i="6"/>
  <c r="G5798" i="6"/>
  <c r="E5798" i="6"/>
  <c r="H5800" i="6"/>
  <c r="E5800" i="6"/>
  <c r="G5800" i="6"/>
  <c r="H5802" i="6"/>
  <c r="G5802" i="6"/>
  <c r="E5802" i="6"/>
  <c r="H5804" i="6"/>
  <c r="E5804" i="6"/>
  <c r="G5804" i="6"/>
  <c r="H5806" i="6"/>
  <c r="G5806" i="6"/>
  <c r="E5806" i="6"/>
  <c r="H5808" i="6"/>
  <c r="E5808" i="6"/>
  <c r="G5808" i="6"/>
  <c r="H5810" i="6"/>
  <c r="G5810" i="6"/>
  <c r="E5810" i="6"/>
  <c r="H5812" i="6"/>
  <c r="E5812" i="6"/>
  <c r="G5812" i="6"/>
  <c r="H5814" i="6"/>
  <c r="G5814" i="6"/>
  <c r="E5814" i="6"/>
  <c r="H5816" i="6"/>
  <c r="E5816" i="6"/>
  <c r="G5816" i="6"/>
  <c r="H5818" i="6"/>
  <c r="G5818" i="6"/>
  <c r="E5818" i="6"/>
  <c r="H5820" i="6"/>
  <c r="E5820" i="6"/>
  <c r="G5820" i="6"/>
  <c r="H5822" i="6"/>
  <c r="G5822" i="6"/>
  <c r="E5822" i="6"/>
  <c r="H5824" i="6"/>
  <c r="E5824" i="6"/>
  <c r="G5824" i="6"/>
  <c r="H5826" i="6"/>
  <c r="G5826" i="6"/>
  <c r="E5826" i="6"/>
  <c r="H5828" i="6"/>
  <c r="E5828" i="6"/>
  <c r="G5828" i="6"/>
  <c r="H5830" i="6"/>
  <c r="G5830" i="6"/>
  <c r="E5830" i="6"/>
  <c r="H5832" i="6"/>
  <c r="E5832" i="6"/>
  <c r="G5832" i="6"/>
  <c r="H5834" i="6"/>
  <c r="G5834" i="6"/>
  <c r="E5834" i="6"/>
  <c r="H5836" i="6"/>
  <c r="E5836" i="6"/>
  <c r="G5836" i="6"/>
  <c r="H5838" i="6"/>
  <c r="G5838" i="6"/>
  <c r="E5838" i="6"/>
  <c r="H5840" i="6"/>
  <c r="E5840" i="6"/>
  <c r="G5840" i="6"/>
  <c r="H5842" i="6"/>
  <c r="G5842" i="6"/>
  <c r="E5842" i="6"/>
  <c r="H5844" i="6"/>
  <c r="E5844" i="6"/>
  <c r="G5844" i="6"/>
  <c r="H5846" i="6"/>
  <c r="G5846" i="6"/>
  <c r="E5846" i="6"/>
  <c r="H5848" i="6"/>
  <c r="E5848" i="6"/>
  <c r="G5848" i="6"/>
  <c r="H5850" i="6"/>
  <c r="G5850" i="6"/>
  <c r="E5850" i="6"/>
  <c r="H5852" i="6"/>
  <c r="E5852" i="6"/>
  <c r="G5852" i="6"/>
  <c r="H5854" i="6"/>
  <c r="G5854" i="6"/>
  <c r="E5854" i="6"/>
  <c r="H5856" i="6"/>
  <c r="E5856" i="6"/>
  <c r="G5856" i="6"/>
  <c r="H5858" i="6"/>
  <c r="G5858" i="6"/>
  <c r="E5858" i="6"/>
  <c r="H5860" i="6"/>
  <c r="E5860" i="6"/>
  <c r="G5860" i="6"/>
  <c r="H5862" i="6"/>
  <c r="G5862" i="6"/>
  <c r="E5862" i="6"/>
  <c r="H5864" i="6"/>
  <c r="E5864" i="6"/>
  <c r="G5864" i="6"/>
  <c r="H5866" i="6"/>
  <c r="G5866" i="6"/>
  <c r="E5866" i="6"/>
  <c r="H5868" i="6"/>
  <c r="E5868" i="6"/>
  <c r="G5868" i="6"/>
  <c r="H5870" i="6"/>
  <c r="G5870" i="6"/>
  <c r="E5870" i="6"/>
  <c r="H5872" i="6"/>
  <c r="E5872" i="6"/>
  <c r="G5872" i="6"/>
  <c r="H5874" i="6"/>
  <c r="G5874" i="6"/>
  <c r="E5874" i="6"/>
  <c r="H5876" i="6"/>
  <c r="E5876" i="6"/>
  <c r="G5876" i="6"/>
  <c r="H5878" i="6"/>
  <c r="G5878" i="6"/>
  <c r="E5878" i="6"/>
  <c r="H5880" i="6"/>
  <c r="E5880" i="6"/>
  <c r="G5880" i="6"/>
  <c r="H5882" i="6"/>
  <c r="G5882" i="6"/>
  <c r="E5882" i="6"/>
  <c r="H5884" i="6"/>
  <c r="E5884" i="6"/>
  <c r="G5884" i="6"/>
  <c r="H5886" i="6"/>
  <c r="G5886" i="6"/>
  <c r="E5886" i="6"/>
  <c r="H5888" i="6"/>
  <c r="E5888" i="6"/>
  <c r="G5888" i="6"/>
  <c r="H5890" i="6"/>
  <c r="G5890" i="6"/>
  <c r="E5890" i="6"/>
  <c r="H5892" i="6"/>
  <c r="E5892" i="6"/>
  <c r="G5892" i="6"/>
  <c r="H5894" i="6"/>
  <c r="G5894" i="6"/>
  <c r="E5894" i="6"/>
  <c r="H5896" i="6"/>
  <c r="E5896" i="6"/>
  <c r="G5896" i="6"/>
  <c r="H5898" i="6"/>
  <c r="G5898" i="6"/>
  <c r="E5898" i="6"/>
  <c r="H5900" i="6"/>
  <c r="E5900" i="6"/>
  <c r="G5900" i="6"/>
  <c r="H5902" i="6"/>
  <c r="G5902" i="6"/>
  <c r="E5902" i="6"/>
  <c r="H5904" i="6"/>
  <c r="E5904" i="6"/>
  <c r="G5904" i="6"/>
  <c r="H5906" i="6"/>
  <c r="G5906" i="6"/>
  <c r="E5906" i="6"/>
  <c r="H5908" i="6"/>
  <c r="E5908" i="6"/>
  <c r="G5908" i="6"/>
  <c r="H5910" i="6"/>
  <c r="G5910" i="6"/>
  <c r="E5910" i="6"/>
  <c r="H5912" i="6"/>
  <c r="E5912" i="6"/>
  <c r="G5912" i="6"/>
  <c r="H5914" i="6"/>
  <c r="G5914" i="6"/>
  <c r="E5914" i="6"/>
  <c r="H5916" i="6"/>
  <c r="E5916" i="6"/>
  <c r="G5916" i="6"/>
  <c r="H5918" i="6"/>
  <c r="G5918" i="6"/>
  <c r="E5918" i="6"/>
  <c r="H5920" i="6"/>
  <c r="E5920" i="6"/>
  <c r="G5920" i="6"/>
  <c r="H5922" i="6"/>
  <c r="G5922" i="6"/>
  <c r="E5922" i="6"/>
  <c r="H5924" i="6"/>
  <c r="E5924" i="6"/>
  <c r="G5924" i="6"/>
  <c r="H5926" i="6"/>
  <c r="G5926" i="6"/>
  <c r="E5926" i="6"/>
  <c r="H5928" i="6"/>
  <c r="E5928" i="6"/>
  <c r="G5928" i="6"/>
  <c r="H5930" i="6"/>
  <c r="G5930" i="6"/>
  <c r="E5930" i="6"/>
  <c r="H5932" i="6"/>
  <c r="E5932" i="6"/>
  <c r="G5932" i="6"/>
  <c r="H5934" i="6"/>
  <c r="G5934" i="6"/>
  <c r="E5934" i="6"/>
  <c r="H5936" i="6"/>
  <c r="E5936" i="6"/>
  <c r="G5936" i="6"/>
  <c r="H5938" i="6"/>
  <c r="G5938" i="6"/>
  <c r="E5938" i="6"/>
  <c r="H5940" i="6"/>
  <c r="E5940" i="6"/>
  <c r="G5940" i="6"/>
  <c r="H5942" i="6"/>
  <c r="G5942" i="6"/>
  <c r="E5942" i="6"/>
  <c r="H5944" i="6"/>
  <c r="E5944" i="6"/>
  <c r="G5944" i="6"/>
  <c r="H5946" i="6"/>
  <c r="G5946" i="6"/>
  <c r="E5946" i="6"/>
  <c r="H5948" i="6"/>
  <c r="E5948" i="6"/>
  <c r="G5948" i="6"/>
  <c r="H5950" i="6"/>
  <c r="G5950" i="6"/>
  <c r="E5950" i="6"/>
  <c r="H5952" i="6"/>
  <c r="E5952" i="6"/>
  <c r="G5952" i="6"/>
  <c r="H5954" i="6"/>
  <c r="G5954" i="6"/>
  <c r="E5954" i="6"/>
  <c r="H5956" i="6"/>
  <c r="E5956" i="6"/>
  <c r="G5956" i="6"/>
  <c r="H5958" i="6"/>
  <c r="G5958" i="6"/>
  <c r="E5958" i="6"/>
  <c r="H5960" i="6"/>
  <c r="E5960" i="6"/>
  <c r="G5960" i="6"/>
  <c r="H5962" i="6"/>
  <c r="G5962" i="6"/>
  <c r="E5962" i="6"/>
  <c r="H5964" i="6"/>
  <c r="E5964" i="6"/>
  <c r="G5964" i="6"/>
  <c r="H5966" i="6"/>
  <c r="G5966" i="6"/>
  <c r="E5966" i="6"/>
  <c r="H5968" i="6"/>
  <c r="E5968" i="6"/>
  <c r="G5968" i="6"/>
  <c r="H5970" i="6"/>
  <c r="G5970" i="6"/>
  <c r="E5970" i="6"/>
  <c r="H5972" i="6"/>
  <c r="E5972" i="6"/>
  <c r="G5972" i="6"/>
  <c r="H5974" i="6"/>
  <c r="G5974" i="6"/>
  <c r="E5974" i="6"/>
  <c r="H5976" i="6"/>
  <c r="E5976" i="6"/>
  <c r="G5976" i="6"/>
  <c r="H5978" i="6"/>
  <c r="G5978" i="6"/>
  <c r="E5978" i="6"/>
  <c r="H5980" i="6"/>
  <c r="E5980" i="6"/>
  <c r="G5980" i="6"/>
  <c r="H5982" i="6"/>
  <c r="G5982" i="6"/>
  <c r="E5982" i="6"/>
  <c r="H5984" i="6"/>
  <c r="E5984" i="6"/>
  <c r="G5984" i="6"/>
  <c r="H5986" i="6"/>
  <c r="G5986" i="6"/>
  <c r="E5986" i="6"/>
  <c r="H5988" i="6"/>
  <c r="E5988" i="6"/>
  <c r="G5988" i="6"/>
  <c r="H5990" i="6"/>
  <c r="G5990" i="6"/>
  <c r="E5990" i="6"/>
  <c r="H5992" i="6"/>
  <c r="E5992" i="6"/>
  <c r="G5992" i="6"/>
  <c r="H5994" i="6"/>
  <c r="G5994" i="6"/>
  <c r="E5994" i="6"/>
  <c r="H5996" i="6"/>
  <c r="E5996" i="6"/>
  <c r="G5996" i="6"/>
  <c r="H5998" i="6"/>
  <c r="G5998" i="6"/>
  <c r="E5998" i="6"/>
  <c r="H6000" i="6"/>
  <c r="E6000" i="6"/>
  <c r="G6000" i="6"/>
  <c r="H6002" i="6"/>
  <c r="G6002" i="6"/>
  <c r="E6002" i="6"/>
  <c r="H6004" i="6"/>
  <c r="E6004" i="6"/>
  <c r="G6004" i="6"/>
  <c r="H6006" i="6"/>
  <c r="G6006" i="6"/>
  <c r="E6006" i="6"/>
  <c r="H6008" i="6"/>
  <c r="E6008" i="6"/>
  <c r="G6008" i="6"/>
  <c r="H6010" i="6"/>
  <c r="G6010" i="6"/>
  <c r="E6010" i="6"/>
  <c r="H6012" i="6"/>
  <c r="E6012" i="6"/>
  <c r="G6012" i="6"/>
  <c r="H6014" i="6"/>
  <c r="G6014" i="6"/>
  <c r="E6014" i="6"/>
  <c r="H6016" i="6"/>
  <c r="E6016" i="6"/>
  <c r="G6016" i="6"/>
  <c r="H6018" i="6"/>
  <c r="G6018" i="6"/>
  <c r="E6018" i="6"/>
  <c r="H6020" i="6"/>
  <c r="E6020" i="6"/>
  <c r="G6020" i="6"/>
  <c r="H6022" i="6"/>
  <c r="G6022" i="6"/>
  <c r="E6022" i="6"/>
  <c r="H6024" i="6"/>
  <c r="E6024" i="6"/>
  <c r="G6024" i="6"/>
  <c r="H6026" i="6"/>
  <c r="G6026" i="6"/>
  <c r="E6026" i="6"/>
  <c r="H6028" i="6"/>
  <c r="E6028" i="6"/>
  <c r="G6028" i="6"/>
  <c r="H6030" i="6"/>
  <c r="G6030" i="6"/>
  <c r="E6030" i="6"/>
  <c r="H6032" i="6"/>
  <c r="E6032" i="6"/>
  <c r="G6032" i="6"/>
  <c r="H6034" i="6"/>
  <c r="G6034" i="6"/>
  <c r="E6034" i="6"/>
  <c r="H6036" i="6"/>
  <c r="E6036" i="6"/>
  <c r="G6036" i="6"/>
  <c r="H6038" i="6"/>
  <c r="G6038" i="6"/>
  <c r="E6038" i="6"/>
  <c r="H6040" i="6"/>
  <c r="E6040" i="6"/>
  <c r="G6040" i="6"/>
  <c r="H6042" i="6"/>
  <c r="G6042" i="6"/>
  <c r="E6042" i="6"/>
  <c r="H6044" i="6"/>
  <c r="E6044" i="6"/>
  <c r="G6044" i="6"/>
  <c r="H6046" i="6"/>
  <c r="G6046" i="6"/>
  <c r="E6046" i="6"/>
  <c r="H6048" i="6"/>
  <c r="E6048" i="6"/>
  <c r="G6048" i="6"/>
  <c r="H6050" i="6"/>
  <c r="G6050" i="6"/>
  <c r="E6050" i="6"/>
  <c r="H6052" i="6"/>
  <c r="E6052" i="6"/>
  <c r="G6052" i="6"/>
  <c r="H6054" i="6"/>
  <c r="G6054" i="6"/>
  <c r="E6054" i="6"/>
  <c r="H6056" i="6"/>
  <c r="E6056" i="6"/>
  <c r="G6056" i="6"/>
  <c r="H6058" i="6"/>
  <c r="G6058" i="6"/>
  <c r="E6058" i="6"/>
  <c r="H6060" i="6"/>
  <c r="E6060" i="6"/>
  <c r="G6060" i="6"/>
  <c r="H6062" i="6"/>
  <c r="G6062" i="6"/>
  <c r="E6062" i="6"/>
  <c r="H6064" i="6"/>
  <c r="E6064" i="6"/>
  <c r="G6064" i="6"/>
  <c r="H6066" i="6"/>
  <c r="G6066" i="6"/>
  <c r="E6066" i="6"/>
  <c r="H6068" i="6"/>
  <c r="E6068" i="6"/>
  <c r="G6068" i="6"/>
  <c r="H6070" i="6"/>
  <c r="G6070" i="6"/>
  <c r="E6070" i="6"/>
  <c r="H6072" i="6"/>
  <c r="E6072" i="6"/>
  <c r="G6072" i="6"/>
  <c r="H6074" i="6"/>
  <c r="G6074" i="6"/>
  <c r="E6074" i="6"/>
  <c r="H6076" i="6"/>
  <c r="E6076" i="6"/>
  <c r="G6076" i="6"/>
  <c r="H6078" i="6"/>
  <c r="G6078" i="6"/>
  <c r="E6078" i="6"/>
  <c r="H6080" i="6"/>
  <c r="E6080" i="6"/>
  <c r="G6080" i="6"/>
  <c r="H6082" i="6"/>
  <c r="G6082" i="6"/>
  <c r="E6082" i="6"/>
  <c r="H6084" i="6"/>
  <c r="E6084" i="6"/>
  <c r="G6084" i="6"/>
  <c r="H6086" i="6"/>
  <c r="G6086" i="6"/>
  <c r="E6086" i="6"/>
  <c r="H6088" i="6"/>
  <c r="E6088" i="6"/>
  <c r="G6088" i="6"/>
  <c r="H6090" i="6"/>
  <c r="G6090" i="6"/>
  <c r="E6090" i="6"/>
  <c r="H6092" i="6"/>
  <c r="E6092" i="6"/>
  <c r="G6092" i="6"/>
  <c r="H6094" i="6"/>
  <c r="G6094" i="6"/>
  <c r="E6094" i="6"/>
  <c r="H6096" i="6"/>
  <c r="E6096" i="6"/>
  <c r="G6096" i="6"/>
  <c r="H6098" i="6"/>
  <c r="G6098" i="6"/>
  <c r="E6098" i="6"/>
  <c r="H6100" i="6"/>
  <c r="E6100" i="6"/>
  <c r="G6100" i="6"/>
  <c r="H6102" i="6"/>
  <c r="G6102" i="6"/>
  <c r="E6102" i="6"/>
  <c r="H6104" i="6"/>
  <c r="E6104" i="6"/>
  <c r="G6104" i="6"/>
  <c r="H6106" i="6"/>
  <c r="G6106" i="6"/>
  <c r="E6106" i="6"/>
  <c r="H6108" i="6"/>
  <c r="E6108" i="6"/>
  <c r="G6108" i="6"/>
  <c r="H6110" i="6"/>
  <c r="G6110" i="6"/>
  <c r="E6110" i="6"/>
  <c r="H6112" i="6"/>
  <c r="E6112" i="6"/>
  <c r="G6112" i="6"/>
  <c r="H6114" i="6"/>
  <c r="G6114" i="6"/>
  <c r="E6114" i="6"/>
  <c r="H6116" i="6"/>
  <c r="E6116" i="6"/>
  <c r="G6116" i="6"/>
  <c r="H6118" i="6"/>
  <c r="G6118" i="6"/>
  <c r="E6118" i="6"/>
  <c r="H6120" i="6"/>
  <c r="E6120" i="6"/>
  <c r="G6120" i="6"/>
  <c r="H6122" i="6"/>
  <c r="G6122" i="6"/>
  <c r="E6122" i="6"/>
  <c r="H6124" i="6"/>
  <c r="E6124" i="6"/>
  <c r="G6124" i="6"/>
  <c r="H6126" i="6"/>
  <c r="G6126" i="6"/>
  <c r="E6126" i="6"/>
  <c r="H6128" i="6"/>
  <c r="E6128" i="6"/>
  <c r="G6128" i="6"/>
  <c r="H6130" i="6"/>
  <c r="G6130" i="6"/>
  <c r="E6130" i="6"/>
  <c r="H6132" i="6"/>
  <c r="E6132" i="6"/>
  <c r="G6132" i="6"/>
  <c r="H6134" i="6"/>
  <c r="G6134" i="6"/>
  <c r="E6134" i="6"/>
  <c r="H6136" i="6"/>
  <c r="E6136" i="6"/>
  <c r="G6136" i="6"/>
  <c r="H6138" i="6"/>
  <c r="G6138" i="6"/>
  <c r="E6138" i="6"/>
  <c r="H6140" i="6"/>
  <c r="E6140" i="6"/>
  <c r="G6140" i="6"/>
  <c r="H6142" i="6"/>
  <c r="G6142" i="6"/>
  <c r="E6142" i="6"/>
  <c r="H6144" i="6"/>
  <c r="E6144" i="6"/>
  <c r="G6144" i="6"/>
  <c r="H6146" i="6"/>
  <c r="G6146" i="6"/>
  <c r="E6146" i="6"/>
  <c r="H6148" i="6"/>
  <c r="E6148" i="6"/>
  <c r="G6148" i="6"/>
  <c r="H6150" i="6"/>
  <c r="G6150" i="6"/>
  <c r="E6150" i="6"/>
  <c r="H6152" i="6"/>
  <c r="E6152" i="6"/>
  <c r="G6152" i="6"/>
  <c r="H6154" i="6"/>
  <c r="G6154" i="6"/>
  <c r="E6154" i="6"/>
  <c r="H6156" i="6"/>
  <c r="E6156" i="6"/>
  <c r="G6156" i="6"/>
  <c r="H6158" i="6"/>
  <c r="G6158" i="6"/>
  <c r="E6158" i="6"/>
  <c r="H6160" i="6"/>
  <c r="E6160" i="6"/>
  <c r="G6160" i="6"/>
  <c r="H6162" i="6"/>
  <c r="G6162" i="6"/>
  <c r="E6162" i="6"/>
  <c r="H6164" i="6"/>
  <c r="E6164" i="6"/>
  <c r="G6164" i="6"/>
  <c r="H6166" i="6"/>
  <c r="G6166" i="6"/>
  <c r="E6166" i="6"/>
  <c r="H6168" i="6"/>
  <c r="E6168" i="6"/>
  <c r="G6168" i="6"/>
  <c r="H6170" i="6"/>
  <c r="G6170" i="6"/>
  <c r="E6170" i="6"/>
  <c r="H6172" i="6"/>
  <c r="E6172" i="6"/>
  <c r="G6172" i="6"/>
  <c r="H6174" i="6"/>
  <c r="G6174" i="6"/>
  <c r="E6174" i="6"/>
  <c r="H6176" i="6"/>
  <c r="E6176" i="6"/>
  <c r="G6176" i="6"/>
  <c r="H6178" i="6"/>
  <c r="G6178" i="6"/>
  <c r="E6178" i="6"/>
  <c r="H6180" i="6"/>
  <c r="E6180" i="6"/>
  <c r="G6180" i="6"/>
  <c r="H6182" i="6"/>
  <c r="G6182" i="6"/>
  <c r="E6182" i="6"/>
  <c r="H6184" i="6"/>
  <c r="E6184" i="6"/>
  <c r="G6184" i="6"/>
  <c r="H6186" i="6"/>
  <c r="G6186" i="6"/>
  <c r="E6186" i="6"/>
  <c r="H6188" i="6"/>
  <c r="E6188" i="6"/>
  <c r="G6188" i="6"/>
  <c r="H6190" i="6"/>
  <c r="G6190" i="6"/>
  <c r="E6190" i="6"/>
  <c r="H6192" i="6"/>
  <c r="E6192" i="6"/>
  <c r="G6192" i="6"/>
  <c r="H6194" i="6"/>
  <c r="G6194" i="6"/>
  <c r="E6194" i="6"/>
  <c r="H6196" i="6"/>
  <c r="E6196" i="6"/>
  <c r="G6196" i="6"/>
  <c r="H6198" i="6"/>
  <c r="G6198" i="6"/>
  <c r="E6198" i="6"/>
  <c r="H6200" i="6"/>
  <c r="E6200" i="6"/>
  <c r="G6200" i="6"/>
  <c r="H6202" i="6"/>
  <c r="G6202" i="6"/>
  <c r="E6202" i="6"/>
  <c r="H6204" i="6"/>
  <c r="E6204" i="6"/>
  <c r="G6204" i="6"/>
  <c r="H6206" i="6"/>
  <c r="G6206" i="6"/>
  <c r="E6206" i="6"/>
  <c r="H6208" i="6"/>
  <c r="E6208" i="6"/>
  <c r="G6208" i="6"/>
  <c r="H6210" i="6"/>
  <c r="G6210" i="6"/>
  <c r="E6210" i="6"/>
  <c r="H6212" i="6"/>
  <c r="E6212" i="6"/>
  <c r="G6212" i="6"/>
  <c r="H6214" i="6"/>
  <c r="G6214" i="6"/>
  <c r="E6214" i="6"/>
  <c r="H6216" i="6"/>
  <c r="E6216" i="6"/>
  <c r="G6216" i="6"/>
  <c r="H6218" i="6"/>
  <c r="G6218" i="6"/>
  <c r="E6218" i="6"/>
  <c r="H6220" i="6"/>
  <c r="E6220" i="6"/>
  <c r="G6220" i="6"/>
  <c r="H6222" i="6"/>
  <c r="G6222" i="6"/>
  <c r="E6222" i="6"/>
  <c r="H6224" i="6"/>
  <c r="E6224" i="6"/>
  <c r="G6224" i="6"/>
  <c r="H6226" i="6"/>
  <c r="G6226" i="6"/>
  <c r="E6226" i="6"/>
  <c r="H6228" i="6"/>
  <c r="E6228" i="6"/>
  <c r="G6228" i="6"/>
  <c r="H6230" i="6"/>
  <c r="G6230" i="6"/>
  <c r="E6230" i="6"/>
  <c r="H6232" i="6"/>
  <c r="E6232" i="6"/>
  <c r="G6232" i="6"/>
  <c r="H6234" i="6"/>
  <c r="G6234" i="6"/>
  <c r="E6234" i="6"/>
  <c r="H6236" i="6"/>
  <c r="E6236" i="6"/>
  <c r="G6236" i="6"/>
  <c r="H6238" i="6"/>
  <c r="G6238" i="6"/>
  <c r="E6238" i="6"/>
  <c r="H6240" i="6"/>
  <c r="E6240" i="6"/>
  <c r="G6240" i="6"/>
  <c r="H6242" i="6"/>
  <c r="G6242" i="6"/>
  <c r="E6242" i="6"/>
  <c r="H6244" i="6"/>
  <c r="E6244" i="6"/>
  <c r="G6244" i="6"/>
  <c r="H6246" i="6"/>
  <c r="G6246" i="6"/>
  <c r="E6246" i="6"/>
  <c r="H6248" i="6"/>
  <c r="E6248" i="6"/>
  <c r="G6248" i="6"/>
  <c r="H6250" i="6"/>
  <c r="G6250" i="6"/>
  <c r="E6250" i="6"/>
  <c r="H6252" i="6"/>
  <c r="E6252" i="6"/>
  <c r="G6252" i="6"/>
  <c r="H6254" i="6"/>
  <c r="G6254" i="6"/>
  <c r="E6254" i="6"/>
  <c r="H6256" i="6"/>
  <c r="E6256" i="6"/>
  <c r="G6256" i="6"/>
  <c r="H6258" i="6"/>
  <c r="G6258" i="6"/>
  <c r="E6258" i="6"/>
  <c r="H6260" i="6"/>
  <c r="E6260" i="6"/>
  <c r="G6260" i="6"/>
  <c r="H6262" i="6"/>
  <c r="G6262" i="6"/>
  <c r="E6262" i="6"/>
  <c r="H6264" i="6"/>
  <c r="E6264" i="6"/>
  <c r="G6264" i="6"/>
  <c r="H6266" i="6"/>
  <c r="G6266" i="6"/>
  <c r="E6266" i="6"/>
  <c r="H6268" i="6"/>
  <c r="E6268" i="6"/>
  <c r="G6268" i="6"/>
  <c r="H6270" i="6"/>
  <c r="G6270" i="6"/>
  <c r="E6270" i="6"/>
  <c r="H6272" i="6"/>
  <c r="E6272" i="6"/>
  <c r="G6272" i="6"/>
  <c r="H6274" i="6"/>
  <c r="G6274" i="6"/>
  <c r="E6274" i="6"/>
  <c r="H6276" i="6"/>
  <c r="E6276" i="6"/>
  <c r="G6276" i="6"/>
  <c r="H6278" i="6"/>
  <c r="G6278" i="6"/>
  <c r="E6278" i="6"/>
  <c r="H6280" i="6"/>
  <c r="E6280" i="6"/>
  <c r="G6280" i="6"/>
  <c r="H6282" i="6"/>
  <c r="G6282" i="6"/>
  <c r="E6282" i="6"/>
  <c r="H6284" i="6"/>
  <c r="E6284" i="6"/>
  <c r="G6284" i="6"/>
  <c r="H6286" i="6"/>
  <c r="G6286" i="6"/>
  <c r="E6286" i="6"/>
  <c r="H6288" i="6"/>
  <c r="E6288" i="6"/>
  <c r="G6288" i="6"/>
  <c r="H6290" i="6"/>
  <c r="G6290" i="6"/>
  <c r="E6290" i="6"/>
  <c r="H6292" i="6"/>
  <c r="E6292" i="6"/>
  <c r="G6292" i="6"/>
  <c r="H6294" i="6"/>
  <c r="G6294" i="6"/>
  <c r="E6294" i="6"/>
  <c r="H6296" i="6"/>
  <c r="E6296" i="6"/>
  <c r="G6296" i="6"/>
  <c r="H6298" i="6"/>
  <c r="G6298" i="6"/>
  <c r="E6298" i="6"/>
  <c r="H6300" i="6"/>
  <c r="E6300" i="6"/>
  <c r="G6300" i="6"/>
  <c r="H6302" i="6"/>
  <c r="G6302" i="6"/>
  <c r="E6302" i="6"/>
  <c r="H6304" i="6"/>
  <c r="E6304" i="6"/>
  <c r="G6304" i="6"/>
  <c r="H6306" i="6"/>
  <c r="G6306" i="6"/>
  <c r="E6306" i="6"/>
  <c r="H6308" i="6"/>
  <c r="E6308" i="6"/>
  <c r="G6308" i="6"/>
  <c r="H6310" i="6"/>
  <c r="G6310" i="6"/>
  <c r="E6310" i="6"/>
  <c r="H6312" i="6"/>
  <c r="E6312" i="6"/>
  <c r="G6312" i="6"/>
  <c r="H6314" i="6"/>
  <c r="G6314" i="6"/>
  <c r="E6314" i="6"/>
  <c r="H6316" i="6"/>
  <c r="E6316" i="6"/>
  <c r="G6316" i="6"/>
  <c r="H6318" i="6"/>
  <c r="G6318" i="6"/>
  <c r="E6318" i="6"/>
  <c r="H6320" i="6"/>
  <c r="E6320" i="6"/>
  <c r="G6320" i="6"/>
  <c r="H6322" i="6"/>
  <c r="G6322" i="6"/>
  <c r="E6322" i="6"/>
  <c r="H6324" i="6"/>
  <c r="E6324" i="6"/>
  <c r="G6324" i="6"/>
  <c r="H6326" i="6"/>
  <c r="G6326" i="6"/>
  <c r="E6326" i="6"/>
  <c r="H6328" i="6"/>
  <c r="E6328" i="6"/>
  <c r="G6328" i="6"/>
  <c r="H6330" i="6"/>
  <c r="G6330" i="6"/>
  <c r="E6330" i="6"/>
  <c r="H6332" i="6"/>
  <c r="E6332" i="6"/>
  <c r="G6332" i="6"/>
  <c r="H6334" i="6"/>
  <c r="G6334" i="6"/>
  <c r="E6334" i="6"/>
  <c r="H6336" i="6"/>
  <c r="E6336" i="6"/>
  <c r="G6336" i="6"/>
  <c r="H6338" i="6"/>
  <c r="G6338" i="6"/>
  <c r="E6338" i="6"/>
  <c r="H6340" i="6"/>
  <c r="E6340" i="6"/>
  <c r="G6340" i="6"/>
  <c r="H6342" i="6"/>
  <c r="G6342" i="6"/>
  <c r="E6342" i="6"/>
  <c r="H6344" i="6"/>
  <c r="E6344" i="6"/>
  <c r="G6344" i="6"/>
  <c r="H6346" i="6"/>
  <c r="G6346" i="6"/>
  <c r="E6346" i="6"/>
  <c r="H6348" i="6"/>
  <c r="E6348" i="6"/>
  <c r="G6348" i="6"/>
  <c r="H6350" i="6"/>
  <c r="G6350" i="6"/>
  <c r="E6350" i="6"/>
  <c r="H6352" i="6"/>
  <c r="E6352" i="6"/>
  <c r="G6352" i="6"/>
  <c r="H6354" i="6"/>
  <c r="G6354" i="6"/>
  <c r="E6354" i="6"/>
  <c r="H6356" i="6"/>
  <c r="E6356" i="6"/>
  <c r="G6356" i="6"/>
  <c r="H6358" i="6"/>
  <c r="G6358" i="6"/>
  <c r="E6358" i="6"/>
  <c r="H6360" i="6"/>
  <c r="E6360" i="6"/>
  <c r="G6360" i="6"/>
  <c r="H6362" i="6"/>
  <c r="G6362" i="6"/>
  <c r="E6362" i="6"/>
  <c r="H6364" i="6"/>
  <c r="E6364" i="6"/>
  <c r="G6364" i="6"/>
  <c r="H6366" i="6"/>
  <c r="G6366" i="6"/>
  <c r="E6366" i="6"/>
  <c r="H6368" i="6"/>
  <c r="E6368" i="6"/>
  <c r="G6368" i="6"/>
  <c r="H6370" i="6"/>
  <c r="G6370" i="6"/>
  <c r="E6370" i="6"/>
  <c r="H6372" i="6"/>
  <c r="E6372" i="6"/>
  <c r="G6372" i="6"/>
  <c r="H6374" i="6"/>
  <c r="G6374" i="6"/>
  <c r="E6374" i="6"/>
  <c r="H6376" i="6"/>
  <c r="E6376" i="6"/>
  <c r="G6376" i="6"/>
  <c r="H6378" i="6"/>
  <c r="G6378" i="6"/>
  <c r="E6378" i="6"/>
  <c r="H6380" i="6"/>
  <c r="E6380" i="6"/>
  <c r="G6380" i="6"/>
  <c r="H6382" i="6"/>
  <c r="G6382" i="6"/>
  <c r="E6382" i="6"/>
  <c r="H6384" i="6"/>
  <c r="E6384" i="6"/>
  <c r="G6384" i="6"/>
  <c r="H6386" i="6"/>
  <c r="G6386" i="6"/>
  <c r="E6386" i="6"/>
  <c r="H6388" i="6"/>
  <c r="E6388" i="6"/>
  <c r="G6388" i="6"/>
  <c r="H6390" i="6"/>
  <c r="G6390" i="6"/>
  <c r="E6390" i="6"/>
  <c r="H6392" i="6"/>
  <c r="E6392" i="6"/>
  <c r="G6392" i="6"/>
  <c r="H6394" i="6"/>
  <c r="G6394" i="6"/>
  <c r="E6394" i="6"/>
  <c r="H6396" i="6"/>
  <c r="E6396" i="6"/>
  <c r="G6396" i="6"/>
  <c r="H6398" i="6"/>
  <c r="G6398" i="6"/>
  <c r="E6398" i="6"/>
  <c r="H6400" i="6"/>
  <c r="E6400" i="6"/>
  <c r="G6400" i="6"/>
  <c r="H6402" i="6"/>
  <c r="G6402" i="6"/>
  <c r="E6402" i="6"/>
  <c r="H6404" i="6"/>
  <c r="E6404" i="6"/>
  <c r="G6404" i="6"/>
  <c r="H6406" i="6"/>
  <c r="G6406" i="6"/>
  <c r="E6406" i="6"/>
  <c r="H6408" i="6"/>
  <c r="E6408" i="6"/>
  <c r="G6408" i="6"/>
  <c r="H6410" i="6"/>
  <c r="G6410" i="6"/>
  <c r="E6410" i="6"/>
  <c r="H6412" i="6"/>
  <c r="E6412" i="6"/>
  <c r="G6412" i="6"/>
  <c r="H6414" i="6"/>
  <c r="G6414" i="6"/>
  <c r="E6414" i="6"/>
  <c r="H6416" i="6"/>
  <c r="E6416" i="6"/>
  <c r="G6416" i="6"/>
  <c r="H6418" i="6"/>
  <c r="G6418" i="6"/>
  <c r="E6418" i="6"/>
  <c r="H6420" i="6"/>
  <c r="E6420" i="6"/>
  <c r="G6420" i="6"/>
  <c r="H6422" i="6"/>
  <c r="G6422" i="6"/>
  <c r="E6422" i="6"/>
  <c r="H6424" i="6"/>
  <c r="E6424" i="6"/>
  <c r="G6424" i="6"/>
  <c r="H6426" i="6"/>
  <c r="G6426" i="6"/>
  <c r="E6426" i="6"/>
  <c r="H6428" i="6"/>
  <c r="E6428" i="6"/>
  <c r="G6428" i="6"/>
  <c r="H6430" i="6"/>
  <c r="E6430" i="6"/>
  <c r="G6430" i="6"/>
  <c r="H6432" i="6"/>
  <c r="G6432" i="6"/>
  <c r="E6432" i="6"/>
  <c r="H6434" i="6"/>
  <c r="G6434" i="6"/>
  <c r="E6434" i="6"/>
  <c r="H6436" i="6"/>
  <c r="E6436" i="6"/>
  <c r="G6436" i="6"/>
  <c r="H6438" i="6"/>
  <c r="E6438" i="6"/>
  <c r="G6438" i="6"/>
  <c r="H6440" i="6"/>
  <c r="G6440" i="6"/>
  <c r="E6440" i="6"/>
  <c r="H6442" i="6"/>
  <c r="G6442" i="6"/>
  <c r="E6442" i="6"/>
  <c r="H6444" i="6"/>
  <c r="E6444" i="6"/>
  <c r="G6444" i="6"/>
  <c r="H6446" i="6"/>
  <c r="E6446" i="6"/>
  <c r="G6446" i="6"/>
  <c r="H6448" i="6"/>
  <c r="G6448" i="6"/>
  <c r="E6448" i="6"/>
  <c r="H6450" i="6"/>
  <c r="G6450" i="6"/>
  <c r="E6450" i="6"/>
  <c r="H6452" i="6"/>
  <c r="E6452" i="6"/>
  <c r="G6452" i="6"/>
  <c r="H6454" i="6"/>
  <c r="E6454" i="6"/>
  <c r="G6454" i="6"/>
  <c r="H6456" i="6"/>
  <c r="G6456" i="6"/>
  <c r="E6456" i="6"/>
  <c r="H6458" i="6"/>
  <c r="G6458" i="6"/>
  <c r="E6458" i="6"/>
  <c r="H6460" i="6"/>
  <c r="E6460" i="6"/>
  <c r="G6460" i="6"/>
  <c r="H6462" i="6"/>
  <c r="E6462" i="6"/>
  <c r="G6462" i="6"/>
  <c r="H6464" i="6"/>
  <c r="G6464" i="6"/>
  <c r="E6464" i="6"/>
  <c r="H6466" i="6"/>
  <c r="G6466" i="6"/>
  <c r="E6466" i="6"/>
  <c r="H6468" i="6"/>
  <c r="E6468" i="6"/>
  <c r="G6468" i="6"/>
  <c r="H6470" i="6"/>
  <c r="E6470" i="6"/>
  <c r="G6470" i="6"/>
  <c r="H6472" i="6"/>
  <c r="G6472" i="6"/>
  <c r="E6472" i="6"/>
  <c r="H6474" i="6"/>
  <c r="G6474" i="6"/>
  <c r="E6474" i="6"/>
  <c r="H6476" i="6"/>
  <c r="E6476" i="6"/>
  <c r="G6476" i="6"/>
  <c r="H6478" i="6"/>
  <c r="E6478" i="6"/>
  <c r="G6478" i="6"/>
  <c r="H6480" i="6"/>
  <c r="G6480" i="6"/>
  <c r="E6480" i="6"/>
  <c r="H6482" i="6"/>
  <c r="G6482" i="6"/>
  <c r="E6482" i="6"/>
  <c r="H6484" i="6"/>
  <c r="E6484" i="6"/>
  <c r="G6484" i="6"/>
  <c r="H6486" i="6"/>
  <c r="E6486" i="6"/>
  <c r="G6486" i="6"/>
  <c r="H6488" i="6"/>
  <c r="G6488" i="6"/>
  <c r="E6488" i="6"/>
  <c r="H6490" i="6"/>
  <c r="G6490" i="6"/>
  <c r="E6490" i="6"/>
  <c r="H6492" i="6"/>
  <c r="E6492" i="6"/>
  <c r="G6492" i="6"/>
  <c r="H6494" i="6"/>
  <c r="E6494" i="6"/>
  <c r="G6494" i="6"/>
  <c r="H6496" i="6"/>
  <c r="G6496" i="6"/>
  <c r="E6496" i="6"/>
  <c r="H6498" i="6"/>
  <c r="G6498" i="6"/>
  <c r="E6498" i="6"/>
  <c r="H6500" i="6"/>
  <c r="E6500" i="6"/>
  <c r="G6500" i="6"/>
  <c r="H6502" i="6"/>
  <c r="E6502" i="6"/>
  <c r="G6502" i="6"/>
  <c r="H6504" i="6"/>
  <c r="G6504" i="6"/>
  <c r="E6504" i="6"/>
  <c r="H6506" i="6"/>
  <c r="G6506" i="6"/>
  <c r="E6506" i="6"/>
  <c r="H6508" i="6"/>
  <c r="E6508" i="6"/>
  <c r="G6508" i="6"/>
  <c r="H6510" i="6"/>
  <c r="E6510" i="6"/>
  <c r="G6510" i="6"/>
  <c r="H6512" i="6"/>
  <c r="G6512" i="6"/>
  <c r="E6512" i="6"/>
  <c r="H6514" i="6"/>
  <c r="E6514" i="6"/>
  <c r="G6514" i="6"/>
  <c r="H6516" i="6"/>
  <c r="G6516" i="6"/>
  <c r="E6516" i="6"/>
  <c r="H6518" i="6"/>
  <c r="E6518" i="6"/>
  <c r="G6518" i="6"/>
  <c r="H6520" i="6"/>
  <c r="G6520" i="6"/>
  <c r="E6520" i="6"/>
  <c r="H6522" i="6"/>
  <c r="E6522" i="6"/>
  <c r="G6522" i="6"/>
  <c r="H6524" i="6"/>
  <c r="G6524" i="6"/>
  <c r="E6524" i="6"/>
  <c r="H6526" i="6"/>
  <c r="E6526" i="6"/>
  <c r="G6526" i="6"/>
  <c r="H6528" i="6"/>
  <c r="G6528" i="6"/>
  <c r="E6528" i="6"/>
  <c r="H6530" i="6"/>
  <c r="E6530" i="6"/>
  <c r="G6530" i="6"/>
  <c r="H6532" i="6"/>
  <c r="G6532" i="6"/>
  <c r="E6532" i="6"/>
  <c r="H6534" i="6"/>
  <c r="E6534" i="6"/>
  <c r="G6534" i="6"/>
  <c r="H6536" i="6"/>
  <c r="G6536" i="6"/>
  <c r="E6536" i="6"/>
  <c r="H6538" i="6"/>
  <c r="E6538" i="6"/>
  <c r="G6538" i="6"/>
  <c r="H6540" i="6"/>
  <c r="G6540" i="6"/>
  <c r="E6540" i="6"/>
  <c r="H6542" i="6"/>
  <c r="E6542" i="6"/>
  <c r="G6542" i="6"/>
  <c r="H6544" i="6"/>
  <c r="G6544" i="6"/>
  <c r="E6544" i="6"/>
  <c r="H6546" i="6"/>
  <c r="E6546" i="6"/>
  <c r="G6546" i="6"/>
  <c r="H6548" i="6"/>
  <c r="G6548" i="6"/>
  <c r="E6548" i="6"/>
  <c r="H6550" i="6"/>
  <c r="E6550" i="6"/>
  <c r="G6550" i="6"/>
  <c r="H6552" i="6"/>
  <c r="G6552" i="6"/>
  <c r="E6552" i="6"/>
  <c r="H6554" i="6"/>
  <c r="E6554" i="6"/>
  <c r="G6554" i="6"/>
  <c r="H6556" i="6"/>
  <c r="G6556" i="6"/>
  <c r="E6556" i="6"/>
  <c r="H6558" i="6"/>
  <c r="E6558" i="6"/>
  <c r="G6558" i="6"/>
  <c r="H6560" i="6"/>
  <c r="G6560" i="6"/>
  <c r="E6560" i="6"/>
  <c r="H6562" i="6"/>
  <c r="E6562" i="6"/>
  <c r="G6562" i="6"/>
  <c r="H6564" i="6"/>
  <c r="G6564" i="6"/>
  <c r="E6564" i="6"/>
  <c r="H6566" i="6"/>
  <c r="E6566" i="6"/>
  <c r="G6566" i="6"/>
  <c r="H6568" i="6"/>
  <c r="G6568" i="6"/>
  <c r="E6568" i="6"/>
  <c r="H6570" i="6"/>
  <c r="E6570" i="6"/>
  <c r="G6570" i="6"/>
  <c r="H6572" i="6"/>
  <c r="G6572" i="6"/>
  <c r="E6572" i="6"/>
  <c r="H6574" i="6"/>
  <c r="E6574" i="6"/>
  <c r="G6574" i="6"/>
  <c r="H6576" i="6"/>
  <c r="G6576" i="6"/>
  <c r="E6576" i="6"/>
  <c r="H6578" i="6"/>
  <c r="E6578" i="6"/>
  <c r="G6578" i="6"/>
  <c r="H6580" i="6"/>
  <c r="G6580" i="6"/>
  <c r="E6580" i="6"/>
  <c r="H6582" i="6"/>
  <c r="E6582" i="6"/>
  <c r="G6582" i="6"/>
  <c r="H6584" i="6"/>
  <c r="G6584" i="6"/>
  <c r="E6584" i="6"/>
  <c r="H6586" i="6"/>
  <c r="E6586" i="6"/>
  <c r="G6586" i="6"/>
  <c r="H6588" i="6"/>
  <c r="G6588" i="6"/>
  <c r="E6588" i="6"/>
  <c r="H6590" i="6"/>
  <c r="E6590" i="6"/>
  <c r="G6590" i="6"/>
  <c r="H6592" i="6"/>
  <c r="G6592" i="6"/>
  <c r="E6592" i="6"/>
  <c r="H6594" i="6"/>
  <c r="E6594" i="6"/>
  <c r="G6594" i="6"/>
  <c r="H6596" i="6"/>
  <c r="G6596" i="6"/>
  <c r="E6596" i="6"/>
  <c r="H6598" i="6"/>
  <c r="E6598" i="6"/>
  <c r="G6598" i="6"/>
  <c r="H6600" i="6"/>
  <c r="G6600" i="6"/>
  <c r="E6600" i="6"/>
  <c r="H6602" i="6"/>
  <c r="E6602" i="6"/>
  <c r="G6602" i="6"/>
  <c r="H6604" i="6"/>
  <c r="G6604" i="6"/>
  <c r="E6604" i="6"/>
  <c r="H6606" i="6"/>
  <c r="E6606" i="6"/>
  <c r="G6606" i="6"/>
  <c r="H6608" i="6"/>
  <c r="G6608" i="6"/>
  <c r="E6608" i="6"/>
  <c r="H6610" i="6"/>
  <c r="E6610" i="6"/>
  <c r="G6610" i="6"/>
  <c r="H6612" i="6"/>
  <c r="G6612" i="6"/>
  <c r="E6612" i="6"/>
  <c r="H6614" i="6"/>
  <c r="E6614" i="6"/>
  <c r="G6614" i="6"/>
  <c r="H6616" i="6"/>
  <c r="G6616" i="6"/>
  <c r="E6616" i="6"/>
  <c r="H6618" i="6"/>
  <c r="E6618" i="6"/>
  <c r="G6618" i="6"/>
  <c r="H6620" i="6"/>
  <c r="G6620" i="6"/>
  <c r="E6620" i="6"/>
  <c r="H6622" i="6"/>
  <c r="E6622" i="6"/>
  <c r="G6622" i="6"/>
  <c r="H6624" i="6"/>
  <c r="G6624" i="6"/>
  <c r="E6624" i="6"/>
  <c r="H6626" i="6"/>
  <c r="E6626" i="6"/>
  <c r="G6626" i="6"/>
  <c r="H6628" i="6"/>
  <c r="G6628" i="6"/>
  <c r="E6628" i="6"/>
  <c r="H6630" i="6"/>
  <c r="E6630" i="6"/>
  <c r="G6630" i="6"/>
  <c r="H6632" i="6"/>
  <c r="G6632" i="6"/>
  <c r="E6632" i="6"/>
  <c r="H6634" i="6"/>
  <c r="E6634" i="6"/>
  <c r="G6634" i="6"/>
  <c r="H6636" i="6"/>
  <c r="G6636" i="6"/>
  <c r="E6636" i="6"/>
  <c r="H6638" i="6"/>
  <c r="E6638" i="6"/>
  <c r="G6638" i="6"/>
  <c r="H6640" i="6"/>
  <c r="G6640" i="6"/>
  <c r="E6640" i="6"/>
  <c r="H6642" i="6"/>
  <c r="E6642" i="6"/>
  <c r="G6642" i="6"/>
  <c r="H6644" i="6"/>
  <c r="G6644" i="6"/>
  <c r="E6644" i="6"/>
  <c r="H6646" i="6"/>
  <c r="E6646" i="6"/>
  <c r="G6646" i="6"/>
  <c r="H6648" i="6"/>
  <c r="G6648" i="6"/>
  <c r="E6648" i="6"/>
  <c r="H6650" i="6"/>
  <c r="E6650" i="6"/>
  <c r="G6650" i="6"/>
  <c r="H6652" i="6"/>
  <c r="G6652" i="6"/>
  <c r="E6652" i="6"/>
  <c r="H6654" i="6"/>
  <c r="E6654" i="6"/>
  <c r="G6654" i="6"/>
  <c r="H6656" i="6"/>
  <c r="G6656" i="6"/>
  <c r="E6656" i="6"/>
  <c r="H6658" i="6"/>
  <c r="E6658" i="6"/>
  <c r="G6658" i="6"/>
  <c r="H6660" i="6"/>
  <c r="G6660" i="6"/>
  <c r="E6660" i="6"/>
  <c r="H6662" i="6"/>
  <c r="E6662" i="6"/>
  <c r="G6662" i="6"/>
  <c r="H6664" i="6"/>
  <c r="G6664" i="6"/>
  <c r="E6664" i="6"/>
  <c r="H6666" i="6"/>
  <c r="E6666" i="6"/>
  <c r="G6666" i="6"/>
  <c r="H6668" i="6"/>
  <c r="G6668" i="6"/>
  <c r="E6668" i="6"/>
  <c r="H6670" i="6"/>
  <c r="E6670" i="6"/>
  <c r="G6670" i="6"/>
  <c r="H6672" i="6"/>
  <c r="G6672" i="6"/>
  <c r="E6672" i="6"/>
  <c r="H6674" i="6"/>
  <c r="E6674" i="6"/>
  <c r="G6674" i="6"/>
  <c r="H6676" i="6"/>
  <c r="G6676" i="6"/>
  <c r="E6676" i="6"/>
  <c r="H6678" i="6"/>
  <c r="E6678" i="6"/>
  <c r="G6678" i="6"/>
  <c r="H6680" i="6"/>
  <c r="G6680" i="6"/>
  <c r="E6680" i="6"/>
  <c r="H6682" i="6"/>
  <c r="E6682" i="6"/>
  <c r="G6682" i="6"/>
  <c r="H6684" i="6"/>
  <c r="G6684" i="6"/>
  <c r="E6684" i="6"/>
  <c r="H6686" i="6"/>
  <c r="E6686" i="6"/>
  <c r="G6686" i="6"/>
  <c r="H6688" i="6"/>
  <c r="G6688" i="6"/>
  <c r="E6688" i="6"/>
  <c r="H6690" i="6"/>
  <c r="E6690" i="6"/>
  <c r="G6690" i="6"/>
  <c r="H6692" i="6"/>
  <c r="G6692" i="6"/>
  <c r="E6692" i="6"/>
  <c r="H6694" i="6"/>
  <c r="E6694" i="6"/>
  <c r="G6694" i="6"/>
  <c r="H6696" i="6"/>
  <c r="G6696" i="6"/>
  <c r="E6696" i="6"/>
  <c r="H6698" i="6"/>
  <c r="E6698" i="6"/>
  <c r="G6698" i="6"/>
  <c r="H6700" i="6"/>
  <c r="G6700" i="6"/>
  <c r="E6700" i="6"/>
  <c r="H6702" i="6"/>
  <c r="E6702" i="6"/>
  <c r="G6702" i="6"/>
  <c r="H6704" i="6"/>
  <c r="G6704" i="6"/>
  <c r="E6704" i="6"/>
  <c r="H6706" i="6"/>
  <c r="E6706" i="6"/>
  <c r="G6706" i="6"/>
  <c r="H6708" i="6"/>
  <c r="G6708" i="6"/>
  <c r="E6708" i="6"/>
  <c r="H6710" i="6"/>
  <c r="E6710" i="6"/>
  <c r="G6710" i="6"/>
  <c r="H6712" i="6"/>
  <c r="G6712" i="6"/>
  <c r="E6712" i="6"/>
  <c r="H6714" i="6"/>
  <c r="E6714" i="6"/>
  <c r="G6714" i="6"/>
  <c r="H6716" i="6"/>
  <c r="G6716" i="6"/>
  <c r="E6716" i="6"/>
  <c r="H6718" i="6"/>
  <c r="E6718" i="6"/>
  <c r="G6718" i="6"/>
  <c r="H6720" i="6"/>
  <c r="G6720" i="6"/>
  <c r="E6720" i="6"/>
  <c r="H6722" i="6"/>
  <c r="E6722" i="6"/>
  <c r="G6722" i="6"/>
  <c r="H6724" i="6"/>
  <c r="G6724" i="6"/>
  <c r="E6724" i="6"/>
  <c r="H6726" i="6"/>
  <c r="E6726" i="6"/>
  <c r="G6726" i="6"/>
  <c r="H6728" i="6"/>
  <c r="G6728" i="6"/>
  <c r="E6728" i="6"/>
  <c r="H6730" i="6"/>
  <c r="E6730" i="6"/>
  <c r="G6730" i="6"/>
  <c r="H6732" i="6"/>
  <c r="G6732" i="6"/>
  <c r="E6732" i="6"/>
  <c r="H6734" i="6"/>
  <c r="E6734" i="6"/>
  <c r="G6734" i="6"/>
  <c r="H6736" i="6"/>
  <c r="G6736" i="6"/>
  <c r="E6736" i="6"/>
  <c r="H6738" i="6"/>
  <c r="E6738" i="6"/>
  <c r="G6738" i="6"/>
  <c r="H6740" i="6"/>
  <c r="G6740" i="6"/>
  <c r="E6740" i="6"/>
  <c r="H6742" i="6"/>
  <c r="E6742" i="6"/>
  <c r="G6742" i="6"/>
  <c r="H6744" i="6"/>
  <c r="G6744" i="6"/>
  <c r="E6744" i="6"/>
  <c r="H6746" i="6"/>
  <c r="E6746" i="6"/>
  <c r="G6746" i="6"/>
  <c r="H6748" i="6"/>
  <c r="G6748" i="6"/>
  <c r="E6748" i="6"/>
  <c r="H6750" i="6"/>
  <c r="E6750" i="6"/>
  <c r="G6750" i="6"/>
  <c r="H6752" i="6"/>
  <c r="G6752" i="6"/>
  <c r="E6752" i="6"/>
  <c r="H6754" i="6"/>
  <c r="E6754" i="6"/>
  <c r="G6754" i="6"/>
  <c r="H6756" i="6"/>
  <c r="G6756" i="6"/>
  <c r="E6756" i="6"/>
  <c r="H6758" i="6"/>
  <c r="E6758" i="6"/>
  <c r="G6758" i="6"/>
  <c r="H6760" i="6"/>
  <c r="G6760" i="6"/>
  <c r="E6760" i="6"/>
  <c r="H6762" i="6"/>
  <c r="E6762" i="6"/>
  <c r="G6762" i="6"/>
  <c r="H6764" i="6"/>
  <c r="G6764" i="6"/>
  <c r="E6764" i="6"/>
  <c r="H6766" i="6"/>
  <c r="E6766" i="6"/>
  <c r="G6766" i="6"/>
  <c r="H6768" i="6"/>
  <c r="G6768" i="6"/>
  <c r="E6768" i="6"/>
  <c r="H6770" i="6"/>
  <c r="E6770" i="6"/>
  <c r="G6770" i="6"/>
  <c r="H6772" i="6"/>
  <c r="G6772" i="6"/>
  <c r="E6772" i="6"/>
  <c r="H6774" i="6"/>
  <c r="E6774" i="6"/>
  <c r="G6774" i="6"/>
  <c r="H6776" i="6"/>
  <c r="G6776" i="6"/>
  <c r="E6776" i="6"/>
  <c r="H6778" i="6"/>
  <c r="E6778" i="6"/>
  <c r="G6778" i="6"/>
  <c r="H6780" i="6"/>
  <c r="G6780" i="6"/>
  <c r="E6780" i="6"/>
  <c r="H6782" i="6"/>
  <c r="E6782" i="6"/>
  <c r="G6782" i="6"/>
  <c r="H6784" i="6"/>
  <c r="G6784" i="6"/>
  <c r="E6784" i="6"/>
  <c r="H6786" i="6"/>
  <c r="E6786" i="6"/>
  <c r="G6786" i="6"/>
  <c r="H6788" i="6"/>
  <c r="G6788" i="6"/>
  <c r="E6788" i="6"/>
  <c r="H6790" i="6"/>
  <c r="E6790" i="6"/>
  <c r="G6790" i="6"/>
  <c r="H6792" i="6"/>
  <c r="G6792" i="6"/>
  <c r="E6792" i="6"/>
  <c r="H6794" i="6"/>
  <c r="E6794" i="6"/>
  <c r="G6794" i="6"/>
  <c r="H6796" i="6"/>
  <c r="G6796" i="6"/>
  <c r="E6796" i="6"/>
  <c r="H6798" i="6"/>
  <c r="E6798" i="6"/>
  <c r="G6798" i="6"/>
  <c r="H6800" i="6"/>
  <c r="G6800" i="6"/>
  <c r="E6800" i="6"/>
  <c r="H6802" i="6"/>
  <c r="E6802" i="6"/>
  <c r="G6802" i="6"/>
  <c r="H6804" i="6"/>
  <c r="G6804" i="6"/>
  <c r="E6804" i="6"/>
  <c r="H6806" i="6"/>
  <c r="E6806" i="6"/>
  <c r="G6806" i="6"/>
  <c r="H6808" i="6"/>
  <c r="G6808" i="6"/>
  <c r="E6808" i="6"/>
  <c r="H6810" i="6"/>
  <c r="E6810" i="6"/>
  <c r="G6810" i="6"/>
  <c r="H6812" i="6"/>
  <c r="G6812" i="6"/>
  <c r="E6812" i="6"/>
  <c r="H6814" i="6"/>
  <c r="E6814" i="6"/>
  <c r="G6814" i="6"/>
  <c r="H6816" i="6"/>
  <c r="G6816" i="6"/>
  <c r="E6816" i="6"/>
  <c r="H6818" i="6"/>
  <c r="E6818" i="6"/>
  <c r="G6818" i="6"/>
  <c r="H6820" i="6"/>
  <c r="G6820" i="6"/>
  <c r="E6820" i="6"/>
  <c r="H6822" i="6"/>
  <c r="E6822" i="6"/>
  <c r="G6822" i="6"/>
  <c r="H6824" i="6"/>
  <c r="G6824" i="6"/>
  <c r="E6824" i="6"/>
  <c r="H6826" i="6"/>
  <c r="E6826" i="6"/>
  <c r="G6826" i="6"/>
  <c r="H6828" i="6"/>
  <c r="G6828" i="6"/>
  <c r="E6828" i="6"/>
  <c r="H6830" i="6"/>
  <c r="E6830" i="6"/>
  <c r="G6830" i="6"/>
  <c r="H6832" i="6"/>
  <c r="G6832" i="6"/>
  <c r="E6832" i="6"/>
  <c r="H6834" i="6"/>
  <c r="E6834" i="6"/>
  <c r="G6834" i="6"/>
  <c r="H6836" i="6"/>
  <c r="G6836" i="6"/>
  <c r="E6836" i="6"/>
  <c r="H6838" i="6"/>
  <c r="E6838" i="6"/>
  <c r="G6838" i="6"/>
  <c r="H6840" i="6"/>
  <c r="G6840" i="6"/>
  <c r="E6840" i="6"/>
  <c r="H6842" i="6"/>
  <c r="E6842" i="6"/>
  <c r="G6842" i="6"/>
  <c r="H6844" i="6"/>
  <c r="G6844" i="6"/>
  <c r="E6844" i="6"/>
  <c r="H6846" i="6"/>
  <c r="E6846" i="6"/>
  <c r="G6846" i="6"/>
  <c r="H6848" i="6"/>
  <c r="G6848" i="6"/>
  <c r="E6848" i="6"/>
  <c r="H6850" i="6"/>
  <c r="E6850" i="6"/>
  <c r="G6850" i="6"/>
  <c r="H6852" i="6"/>
  <c r="G6852" i="6"/>
  <c r="E6852" i="6"/>
  <c r="H6854" i="6"/>
  <c r="E6854" i="6"/>
  <c r="G6854" i="6"/>
  <c r="H6856" i="6"/>
  <c r="G6856" i="6"/>
  <c r="E6856" i="6"/>
  <c r="H6858" i="6"/>
  <c r="E6858" i="6"/>
  <c r="G6858" i="6"/>
  <c r="H6860" i="6"/>
  <c r="G6860" i="6"/>
  <c r="E6860" i="6"/>
  <c r="H6862" i="6"/>
  <c r="E6862" i="6"/>
  <c r="G6862" i="6"/>
  <c r="H6864" i="6"/>
  <c r="G6864" i="6"/>
  <c r="E6864" i="6"/>
  <c r="H6866" i="6"/>
  <c r="E6866" i="6"/>
  <c r="G6866" i="6"/>
  <c r="H6868" i="6"/>
  <c r="G6868" i="6"/>
  <c r="E6868" i="6"/>
  <c r="H6870" i="6"/>
  <c r="E6870" i="6"/>
  <c r="G6870" i="6"/>
  <c r="H6872" i="6"/>
  <c r="G6872" i="6"/>
  <c r="E6872" i="6"/>
  <c r="H6874" i="6"/>
  <c r="E6874" i="6"/>
  <c r="G6874" i="6"/>
  <c r="H6876" i="6"/>
  <c r="G6876" i="6"/>
  <c r="E6876" i="6"/>
  <c r="H6878" i="6"/>
  <c r="E6878" i="6"/>
  <c r="G6878" i="6"/>
  <c r="H6880" i="6"/>
  <c r="G6880" i="6"/>
  <c r="E6880" i="6"/>
  <c r="H6882" i="6"/>
  <c r="E6882" i="6"/>
  <c r="G6882" i="6"/>
  <c r="H6884" i="6"/>
  <c r="G6884" i="6"/>
  <c r="E6884" i="6"/>
  <c r="H6886" i="6"/>
  <c r="E6886" i="6"/>
  <c r="G6886" i="6"/>
  <c r="H6888" i="6"/>
  <c r="G6888" i="6"/>
  <c r="E6888" i="6"/>
  <c r="H6890" i="6"/>
  <c r="E6890" i="6"/>
  <c r="G6890" i="6"/>
  <c r="H6892" i="6"/>
  <c r="G6892" i="6"/>
  <c r="E6892" i="6"/>
  <c r="H6894" i="6"/>
  <c r="E6894" i="6"/>
  <c r="G6894" i="6"/>
  <c r="H6896" i="6"/>
  <c r="G6896" i="6"/>
  <c r="E6896" i="6"/>
  <c r="H6898" i="6"/>
  <c r="E6898" i="6"/>
  <c r="G6898" i="6"/>
  <c r="H6900" i="6"/>
  <c r="G6900" i="6"/>
  <c r="E6900" i="6"/>
  <c r="H6902" i="6"/>
  <c r="E6902" i="6"/>
  <c r="G6902" i="6"/>
  <c r="H6904" i="6"/>
  <c r="G6904" i="6"/>
  <c r="E6904" i="6"/>
  <c r="H6906" i="6"/>
  <c r="E6906" i="6"/>
  <c r="G6906" i="6"/>
  <c r="H6908" i="6"/>
  <c r="G6908" i="6"/>
  <c r="E6908" i="6"/>
  <c r="H6910" i="6"/>
  <c r="E6910" i="6"/>
  <c r="G6910" i="6"/>
  <c r="H6912" i="6"/>
  <c r="G6912" i="6"/>
  <c r="E6912" i="6"/>
  <c r="H6914" i="6"/>
  <c r="E6914" i="6"/>
  <c r="G6914" i="6"/>
  <c r="H6916" i="6"/>
  <c r="G6916" i="6"/>
  <c r="E6916" i="6"/>
  <c r="H6918" i="6"/>
  <c r="E6918" i="6"/>
  <c r="G6918" i="6"/>
  <c r="H6920" i="6"/>
  <c r="G6920" i="6"/>
  <c r="E6920" i="6"/>
  <c r="H6922" i="6"/>
  <c r="E6922" i="6"/>
  <c r="G6922" i="6"/>
  <c r="H6924" i="6"/>
  <c r="G6924" i="6"/>
  <c r="E6924" i="6"/>
  <c r="H6926" i="6"/>
  <c r="E6926" i="6"/>
  <c r="G6926" i="6"/>
  <c r="H6928" i="6"/>
  <c r="G6928" i="6"/>
  <c r="E6928" i="6"/>
  <c r="H6930" i="6"/>
  <c r="E6930" i="6"/>
  <c r="G6930" i="6"/>
  <c r="H6932" i="6"/>
  <c r="G6932" i="6"/>
  <c r="E6932" i="6"/>
  <c r="H6934" i="6"/>
  <c r="E6934" i="6"/>
  <c r="G6934" i="6"/>
  <c r="H6936" i="6"/>
  <c r="G6936" i="6"/>
  <c r="E6936" i="6"/>
  <c r="H6938" i="6"/>
  <c r="E6938" i="6"/>
  <c r="G6938" i="6"/>
  <c r="H6940" i="6"/>
  <c r="G6940" i="6"/>
  <c r="E6940" i="6"/>
  <c r="H6942" i="6"/>
  <c r="E6942" i="6"/>
  <c r="G6942" i="6"/>
  <c r="H6944" i="6"/>
  <c r="G6944" i="6"/>
  <c r="E6944" i="6"/>
  <c r="H6946" i="6"/>
  <c r="E6946" i="6"/>
  <c r="G6946" i="6"/>
  <c r="H6948" i="6"/>
  <c r="G6948" i="6"/>
  <c r="E6948" i="6"/>
  <c r="H6950" i="6"/>
  <c r="E6950" i="6"/>
  <c r="G6950" i="6"/>
  <c r="H6952" i="6"/>
  <c r="G6952" i="6"/>
  <c r="E6952" i="6"/>
  <c r="H6954" i="6"/>
  <c r="E6954" i="6"/>
  <c r="G6954" i="6"/>
  <c r="H6956" i="6"/>
  <c r="G6956" i="6"/>
  <c r="E6956" i="6"/>
  <c r="H6958" i="6"/>
  <c r="E6958" i="6"/>
  <c r="G6958" i="6"/>
  <c r="H6960" i="6"/>
  <c r="G6960" i="6"/>
  <c r="E6960" i="6"/>
  <c r="H6962" i="6"/>
  <c r="E6962" i="6"/>
  <c r="G6962" i="6"/>
  <c r="H6964" i="6"/>
  <c r="G6964" i="6"/>
  <c r="E6964" i="6"/>
  <c r="H6966" i="6"/>
  <c r="E6966" i="6"/>
  <c r="G6966" i="6"/>
  <c r="H6968" i="6"/>
  <c r="G6968" i="6"/>
  <c r="E6968" i="6"/>
  <c r="H6970" i="6"/>
  <c r="G6970" i="6"/>
  <c r="E6970" i="6"/>
  <c r="H6972" i="6"/>
  <c r="E6972" i="6"/>
  <c r="G6972" i="6"/>
  <c r="H6974" i="6"/>
  <c r="G6974" i="6"/>
  <c r="E6974" i="6"/>
  <c r="H6976" i="6"/>
  <c r="E6976" i="6"/>
  <c r="G6976" i="6"/>
  <c r="H6978" i="6"/>
  <c r="G6978" i="6"/>
  <c r="E6978" i="6"/>
  <c r="H6980" i="6"/>
  <c r="E6980" i="6"/>
  <c r="G6980" i="6"/>
  <c r="H6982" i="6"/>
  <c r="G6982" i="6"/>
  <c r="E6982" i="6"/>
  <c r="H6984" i="6"/>
  <c r="E6984" i="6"/>
  <c r="G6984" i="6"/>
  <c r="H6986" i="6"/>
  <c r="G6986" i="6"/>
  <c r="E6986" i="6"/>
  <c r="H6988" i="6"/>
  <c r="E6988" i="6"/>
  <c r="G6988" i="6"/>
  <c r="H6990" i="6"/>
  <c r="G6990" i="6"/>
  <c r="E6990" i="6"/>
  <c r="H6992" i="6"/>
  <c r="E6992" i="6"/>
  <c r="G6992" i="6"/>
  <c r="H6994" i="6"/>
  <c r="G6994" i="6"/>
  <c r="E6994" i="6"/>
  <c r="H6996" i="6"/>
  <c r="E6996" i="6"/>
  <c r="G6996" i="6"/>
  <c r="H6998" i="6"/>
  <c r="G6998" i="6"/>
  <c r="E6998" i="6"/>
  <c r="H7000" i="6"/>
  <c r="E7000" i="6"/>
  <c r="G7000" i="6"/>
  <c r="H7002" i="6"/>
  <c r="G7002" i="6"/>
  <c r="E7002" i="6"/>
  <c r="H7004" i="6"/>
  <c r="E7004" i="6"/>
  <c r="G7004" i="6"/>
  <c r="H7006" i="6"/>
  <c r="G7006" i="6"/>
  <c r="E7006" i="6"/>
  <c r="H7008" i="6"/>
  <c r="E7008" i="6"/>
  <c r="G7008" i="6"/>
  <c r="H7010" i="6"/>
  <c r="G7010" i="6"/>
  <c r="E7010" i="6"/>
  <c r="H7012" i="6"/>
  <c r="E7012" i="6"/>
  <c r="G7012" i="6"/>
  <c r="H7014" i="6"/>
  <c r="G7014" i="6"/>
  <c r="E7014" i="6"/>
  <c r="H7016" i="6"/>
  <c r="E7016" i="6"/>
  <c r="G7016" i="6"/>
  <c r="H7018" i="6"/>
  <c r="G7018" i="6"/>
  <c r="E7018" i="6"/>
  <c r="H7020" i="6"/>
  <c r="E7020" i="6"/>
  <c r="G7020" i="6"/>
  <c r="H7022" i="6"/>
  <c r="G7022" i="6"/>
  <c r="E7022" i="6"/>
  <c r="H7024" i="6"/>
  <c r="E7024" i="6"/>
  <c r="G7024" i="6"/>
  <c r="H7026" i="6"/>
  <c r="G7026" i="6"/>
  <c r="E7026" i="6"/>
  <c r="H7028" i="6"/>
  <c r="E7028" i="6"/>
  <c r="G7028" i="6"/>
  <c r="H7030" i="6"/>
  <c r="G7030" i="6"/>
  <c r="E7030" i="6"/>
  <c r="H7032" i="6"/>
  <c r="E7032" i="6"/>
  <c r="G7032" i="6"/>
  <c r="H7034" i="6"/>
  <c r="G7034" i="6"/>
  <c r="E7034" i="6"/>
  <c r="H7036" i="6"/>
  <c r="E7036" i="6"/>
  <c r="G7036" i="6"/>
  <c r="H7038" i="6"/>
  <c r="G7038" i="6"/>
  <c r="E7038" i="6"/>
  <c r="H7040" i="6"/>
  <c r="E7040" i="6"/>
  <c r="G7040" i="6"/>
  <c r="H7042" i="6"/>
  <c r="G7042" i="6"/>
  <c r="E7042" i="6"/>
  <c r="H7044" i="6"/>
  <c r="E7044" i="6"/>
  <c r="G7044" i="6"/>
  <c r="H7046" i="6"/>
  <c r="G7046" i="6"/>
  <c r="E7046" i="6"/>
  <c r="H7048" i="6"/>
  <c r="E7048" i="6"/>
  <c r="G7048" i="6"/>
  <c r="H7050" i="6"/>
  <c r="G7050" i="6"/>
  <c r="E7050" i="6"/>
  <c r="H7052" i="6"/>
  <c r="E7052" i="6"/>
  <c r="G7052" i="6"/>
  <c r="H7054" i="6"/>
  <c r="G7054" i="6"/>
  <c r="E7054" i="6"/>
  <c r="H7056" i="6"/>
  <c r="E7056" i="6"/>
  <c r="G7056" i="6"/>
  <c r="H7058" i="6"/>
  <c r="G7058" i="6"/>
  <c r="E7058" i="6"/>
  <c r="H7060" i="6"/>
  <c r="E7060" i="6"/>
  <c r="G7060" i="6"/>
  <c r="H7062" i="6"/>
  <c r="G7062" i="6"/>
  <c r="E7062" i="6"/>
  <c r="H7064" i="6"/>
  <c r="E7064" i="6"/>
  <c r="G7064" i="6"/>
  <c r="H7066" i="6"/>
  <c r="G7066" i="6"/>
  <c r="E7066" i="6"/>
  <c r="H7068" i="6"/>
  <c r="E7068" i="6"/>
  <c r="G7068" i="6"/>
  <c r="H7070" i="6"/>
  <c r="G7070" i="6"/>
  <c r="E7070" i="6"/>
  <c r="H7072" i="6"/>
  <c r="E7072" i="6"/>
  <c r="G7072" i="6"/>
  <c r="H7074" i="6"/>
  <c r="G7074" i="6"/>
  <c r="E7074" i="6"/>
  <c r="H7076" i="6"/>
  <c r="E7076" i="6"/>
  <c r="G7076" i="6"/>
  <c r="H7078" i="6"/>
  <c r="G7078" i="6"/>
  <c r="E7078" i="6"/>
  <c r="H7080" i="6"/>
  <c r="E7080" i="6"/>
  <c r="G7080" i="6"/>
  <c r="H7082" i="6"/>
  <c r="G7082" i="6"/>
  <c r="E7082" i="6"/>
  <c r="H7084" i="6"/>
  <c r="E7084" i="6"/>
  <c r="G7084" i="6"/>
  <c r="H7086" i="6"/>
  <c r="G7086" i="6"/>
  <c r="E7086" i="6"/>
  <c r="H7088" i="6"/>
  <c r="E7088" i="6"/>
  <c r="G7088" i="6"/>
  <c r="H7090" i="6"/>
  <c r="G7090" i="6"/>
  <c r="E7090" i="6"/>
  <c r="H7092" i="6"/>
  <c r="E7092" i="6"/>
  <c r="G7092" i="6"/>
  <c r="H7094" i="6"/>
  <c r="G7094" i="6"/>
  <c r="E7094" i="6"/>
  <c r="H7096" i="6"/>
  <c r="E7096" i="6"/>
  <c r="G7096" i="6"/>
  <c r="H7098" i="6"/>
  <c r="G7098" i="6"/>
  <c r="E7098" i="6"/>
  <c r="H7100" i="6"/>
  <c r="E7100" i="6"/>
  <c r="G7100" i="6"/>
  <c r="H7102" i="6"/>
  <c r="G7102" i="6"/>
  <c r="E7102" i="6"/>
  <c r="H7104" i="6"/>
  <c r="G7104" i="6"/>
  <c r="E7104" i="6"/>
  <c r="H7106" i="6"/>
  <c r="G7106" i="6"/>
  <c r="E7106" i="6"/>
  <c r="H7108" i="6"/>
  <c r="G7108" i="6"/>
  <c r="E7108" i="6"/>
  <c r="H7110" i="6"/>
  <c r="G7110" i="6"/>
  <c r="E7110" i="6"/>
  <c r="H7112" i="6"/>
  <c r="G7112" i="6"/>
  <c r="E7112" i="6"/>
  <c r="H7114" i="6"/>
  <c r="G7114" i="6"/>
  <c r="E7114" i="6"/>
  <c r="H7116" i="6"/>
  <c r="G7116" i="6"/>
  <c r="E7116" i="6"/>
  <c r="H7118" i="6"/>
  <c r="G7118" i="6"/>
  <c r="E7118" i="6"/>
  <c r="H7120" i="6"/>
  <c r="G7120" i="6"/>
  <c r="E7120" i="6"/>
  <c r="H7122" i="6"/>
  <c r="G7122" i="6"/>
  <c r="E7122" i="6"/>
  <c r="H7124" i="6"/>
  <c r="G7124" i="6"/>
  <c r="E7124" i="6"/>
  <c r="H7126" i="6"/>
  <c r="G7126" i="6"/>
  <c r="E7126" i="6"/>
  <c r="H7128" i="6"/>
  <c r="G7128" i="6"/>
  <c r="E7128" i="6"/>
  <c r="H7130" i="6"/>
  <c r="G7130" i="6"/>
  <c r="E7130" i="6"/>
  <c r="H7132" i="6"/>
  <c r="G7132" i="6"/>
  <c r="E7132" i="6"/>
  <c r="H7134" i="6"/>
  <c r="G7134" i="6"/>
  <c r="E7134" i="6"/>
  <c r="H7136" i="6"/>
  <c r="G7136" i="6"/>
  <c r="E7136" i="6"/>
  <c r="H7138" i="6"/>
  <c r="G7138" i="6"/>
  <c r="E7138" i="6"/>
  <c r="H7140" i="6"/>
  <c r="G7140" i="6"/>
  <c r="E7140" i="6"/>
  <c r="H7142" i="6"/>
  <c r="G7142" i="6"/>
  <c r="E7142" i="6"/>
  <c r="H7144" i="6"/>
  <c r="G7144" i="6"/>
  <c r="E7144" i="6"/>
  <c r="H7146" i="6"/>
  <c r="G7146" i="6"/>
  <c r="E7146" i="6"/>
  <c r="H7148" i="6"/>
  <c r="G7148" i="6"/>
  <c r="E7148" i="6"/>
  <c r="H7150" i="6"/>
  <c r="G7150" i="6"/>
  <c r="E7150" i="6"/>
  <c r="H7152" i="6"/>
  <c r="G7152" i="6"/>
  <c r="E7152" i="6"/>
  <c r="H7154" i="6"/>
  <c r="G7154" i="6"/>
  <c r="E7154" i="6"/>
  <c r="H7156" i="6"/>
  <c r="G7156" i="6"/>
  <c r="E7156" i="6"/>
  <c r="H7158" i="6"/>
  <c r="G7158" i="6"/>
  <c r="E7158" i="6"/>
  <c r="H7160" i="6"/>
  <c r="G7160" i="6"/>
  <c r="E7160" i="6"/>
  <c r="H7162" i="6"/>
  <c r="G7162" i="6"/>
  <c r="E7162" i="6"/>
  <c r="H7164" i="6"/>
  <c r="G7164" i="6"/>
  <c r="E7164" i="6"/>
  <c r="H7166" i="6"/>
  <c r="G7166" i="6"/>
  <c r="E7166" i="6"/>
  <c r="H7168" i="6"/>
  <c r="G7168" i="6"/>
  <c r="E7168" i="6"/>
  <c r="H7170" i="6"/>
  <c r="G7170" i="6"/>
  <c r="E7170" i="6"/>
  <c r="H7172" i="6"/>
  <c r="G7172" i="6"/>
  <c r="E7172" i="6"/>
  <c r="H7174" i="6"/>
  <c r="G7174" i="6"/>
  <c r="E7174" i="6"/>
  <c r="H7176" i="6"/>
  <c r="G7176" i="6"/>
  <c r="E7176" i="6"/>
  <c r="H7178" i="6"/>
  <c r="G7178" i="6"/>
  <c r="E7178" i="6"/>
  <c r="H7180" i="6"/>
  <c r="G7180" i="6"/>
  <c r="E7180" i="6"/>
  <c r="H7182" i="6"/>
  <c r="G7182" i="6"/>
  <c r="E7182" i="6"/>
  <c r="H7184" i="6"/>
  <c r="G7184" i="6"/>
  <c r="E7184" i="6"/>
  <c r="H7186" i="6"/>
  <c r="G7186" i="6"/>
  <c r="E7186" i="6"/>
  <c r="H7188" i="6"/>
  <c r="G7188" i="6"/>
  <c r="E7188" i="6"/>
  <c r="H7190" i="6"/>
  <c r="G7190" i="6"/>
  <c r="E7190" i="6"/>
  <c r="H7192" i="6"/>
  <c r="G7192" i="6"/>
  <c r="E7192" i="6"/>
  <c r="H7194" i="6"/>
  <c r="G7194" i="6"/>
  <c r="E7194" i="6"/>
  <c r="H7196" i="6"/>
  <c r="G7196" i="6"/>
  <c r="E7196" i="6"/>
  <c r="H7198" i="6"/>
  <c r="G7198" i="6"/>
  <c r="E7198" i="6"/>
  <c r="H7200" i="6"/>
  <c r="G7200" i="6"/>
  <c r="E7200" i="6"/>
  <c r="H7202" i="6"/>
  <c r="G7202" i="6"/>
  <c r="E7202" i="6"/>
  <c r="H7204" i="6"/>
  <c r="G7204" i="6"/>
  <c r="E7204" i="6"/>
  <c r="H7206" i="6"/>
  <c r="G7206" i="6"/>
  <c r="E7206" i="6"/>
  <c r="H7208" i="6"/>
  <c r="G7208" i="6"/>
  <c r="E7208" i="6"/>
  <c r="H7210" i="6"/>
  <c r="G7210" i="6"/>
  <c r="E7210" i="6"/>
  <c r="H7212" i="6"/>
  <c r="G7212" i="6"/>
  <c r="E7212" i="6"/>
  <c r="H7214" i="6"/>
  <c r="G7214" i="6"/>
  <c r="E7214" i="6"/>
  <c r="H7216" i="6"/>
  <c r="G7216" i="6"/>
  <c r="E7216" i="6"/>
  <c r="H7218" i="6"/>
  <c r="G7218" i="6"/>
  <c r="E7218" i="6"/>
  <c r="H7220" i="6"/>
  <c r="G7220" i="6"/>
  <c r="E7220" i="6"/>
  <c r="H7222" i="6"/>
  <c r="G7222" i="6"/>
  <c r="E7222" i="6"/>
  <c r="H7224" i="6"/>
  <c r="G7224" i="6"/>
  <c r="E7224" i="6"/>
  <c r="H7226" i="6"/>
  <c r="G7226" i="6"/>
  <c r="E7226" i="6"/>
  <c r="H7228" i="6"/>
  <c r="G7228" i="6"/>
  <c r="E7228" i="6"/>
  <c r="H7230" i="6"/>
  <c r="G7230" i="6"/>
  <c r="E7230" i="6"/>
  <c r="H7232" i="6"/>
  <c r="G7232" i="6"/>
  <c r="E7232" i="6"/>
  <c r="H7234" i="6"/>
  <c r="G7234" i="6"/>
  <c r="E7234" i="6"/>
  <c r="H7236" i="6"/>
  <c r="G7236" i="6"/>
  <c r="E7236" i="6"/>
  <c r="H7238" i="6"/>
  <c r="G7238" i="6"/>
  <c r="E7238" i="6"/>
  <c r="H7240" i="6"/>
  <c r="G7240" i="6"/>
  <c r="E7240" i="6"/>
  <c r="H7242" i="6"/>
  <c r="G7242" i="6"/>
  <c r="E7242" i="6"/>
  <c r="H7244" i="6"/>
  <c r="G7244" i="6"/>
  <c r="E7244" i="6"/>
  <c r="H7246" i="6"/>
  <c r="G7246" i="6"/>
  <c r="E7246" i="6"/>
  <c r="H7248" i="6"/>
  <c r="G7248" i="6"/>
  <c r="E7248" i="6"/>
  <c r="H7250" i="6"/>
  <c r="G7250" i="6"/>
  <c r="E7250" i="6"/>
  <c r="H7252" i="6"/>
  <c r="G7252" i="6"/>
  <c r="E7252" i="6"/>
  <c r="H7254" i="6"/>
  <c r="G7254" i="6"/>
  <c r="E7254" i="6"/>
  <c r="H7256" i="6"/>
  <c r="G7256" i="6"/>
  <c r="E7256" i="6"/>
  <c r="H7258" i="6"/>
  <c r="G7258" i="6"/>
  <c r="E7258" i="6"/>
  <c r="H7260" i="6"/>
  <c r="G7260" i="6"/>
  <c r="E7260" i="6"/>
  <c r="H7262" i="6"/>
  <c r="G7262" i="6"/>
  <c r="E7262" i="6"/>
  <c r="H7264" i="6"/>
  <c r="G7264" i="6"/>
  <c r="E7264" i="6"/>
  <c r="H7266" i="6"/>
  <c r="G7266" i="6"/>
  <c r="E7266" i="6"/>
  <c r="H7268" i="6"/>
  <c r="G7268" i="6"/>
  <c r="E7268" i="6"/>
  <c r="H7270" i="6"/>
  <c r="G7270" i="6"/>
  <c r="E7270" i="6"/>
  <c r="H7272" i="6"/>
  <c r="G7272" i="6"/>
  <c r="E7272" i="6"/>
  <c r="H7274" i="6"/>
  <c r="G7274" i="6"/>
  <c r="E7274" i="6"/>
  <c r="H7276" i="6"/>
  <c r="G7276" i="6"/>
  <c r="E7276" i="6"/>
  <c r="H7278" i="6"/>
  <c r="G7278" i="6"/>
  <c r="E7278" i="6"/>
  <c r="H7280" i="6"/>
  <c r="G7280" i="6"/>
  <c r="E7280" i="6"/>
  <c r="H7282" i="6"/>
  <c r="G7282" i="6"/>
  <c r="E7282" i="6"/>
  <c r="H7284" i="6"/>
  <c r="G7284" i="6"/>
  <c r="E7284" i="6"/>
  <c r="H7286" i="6"/>
  <c r="G7286" i="6"/>
  <c r="E7286" i="6"/>
  <c r="H7288" i="6"/>
  <c r="G7288" i="6"/>
  <c r="E7288" i="6"/>
  <c r="H7290" i="6"/>
  <c r="G7290" i="6"/>
  <c r="E7290" i="6"/>
  <c r="H7292" i="6"/>
  <c r="G7292" i="6"/>
  <c r="E7292" i="6"/>
  <c r="H7294" i="6"/>
  <c r="G7294" i="6"/>
  <c r="E7294" i="6"/>
  <c r="H7296" i="6"/>
  <c r="G7296" i="6"/>
  <c r="E7296" i="6"/>
  <c r="H7298" i="6"/>
  <c r="G7298" i="6"/>
  <c r="E7298" i="6"/>
  <c r="H7300" i="6"/>
  <c r="G7300" i="6"/>
  <c r="E7300" i="6"/>
  <c r="H7302" i="6"/>
  <c r="G7302" i="6"/>
  <c r="E7302" i="6"/>
  <c r="H7304" i="6"/>
  <c r="G7304" i="6"/>
  <c r="E7304" i="6"/>
  <c r="H7306" i="6"/>
  <c r="G7306" i="6"/>
  <c r="E7306" i="6"/>
  <c r="H7308" i="6"/>
  <c r="G7308" i="6"/>
  <c r="E7308" i="6"/>
  <c r="H7310" i="6"/>
  <c r="G7310" i="6"/>
  <c r="E7310" i="6"/>
  <c r="H7312" i="6"/>
  <c r="G7312" i="6"/>
  <c r="E7312" i="6"/>
  <c r="H7314" i="6"/>
  <c r="G7314" i="6"/>
  <c r="E7314" i="6"/>
  <c r="H7316" i="6"/>
  <c r="G7316" i="6"/>
  <c r="E7316" i="6"/>
  <c r="H7318" i="6"/>
  <c r="G7318" i="6"/>
  <c r="E7318" i="6"/>
  <c r="H7320" i="6"/>
  <c r="G7320" i="6"/>
  <c r="E7320" i="6"/>
  <c r="H7322" i="6"/>
  <c r="G7322" i="6"/>
  <c r="E7322" i="6"/>
  <c r="H7324" i="6"/>
  <c r="G7324" i="6"/>
  <c r="E7324" i="6"/>
  <c r="H7326" i="6"/>
  <c r="G7326" i="6"/>
  <c r="E7326" i="6"/>
  <c r="H7328" i="6"/>
  <c r="G7328" i="6"/>
  <c r="E7328" i="6"/>
  <c r="H7330" i="6"/>
  <c r="G7330" i="6"/>
  <c r="E7330" i="6"/>
  <c r="H7332" i="6"/>
  <c r="G7332" i="6"/>
  <c r="E7332" i="6"/>
  <c r="H7334" i="6"/>
  <c r="G7334" i="6"/>
  <c r="E7334" i="6"/>
  <c r="H7336" i="6"/>
  <c r="G7336" i="6"/>
  <c r="E7336" i="6"/>
  <c r="H7338" i="6"/>
  <c r="G7338" i="6"/>
  <c r="E7338" i="6"/>
  <c r="H7340" i="6"/>
  <c r="G7340" i="6"/>
  <c r="E7340" i="6"/>
  <c r="H7342" i="6"/>
  <c r="G7342" i="6"/>
  <c r="E7342" i="6"/>
  <c r="H7344" i="6"/>
  <c r="G7344" i="6"/>
  <c r="E7344" i="6"/>
  <c r="H7346" i="6"/>
  <c r="G7346" i="6"/>
  <c r="E7346" i="6"/>
  <c r="H7348" i="6"/>
  <c r="G7348" i="6"/>
  <c r="E7348" i="6"/>
  <c r="H7350" i="6"/>
  <c r="G7350" i="6"/>
  <c r="E7350" i="6"/>
  <c r="H7352" i="6"/>
  <c r="G7352" i="6"/>
  <c r="E7352" i="6"/>
  <c r="H7354" i="6"/>
  <c r="G7354" i="6"/>
  <c r="E7354" i="6"/>
  <c r="H7356" i="6"/>
  <c r="G7356" i="6"/>
  <c r="E7356" i="6"/>
  <c r="H7358" i="6"/>
  <c r="G7358" i="6"/>
  <c r="E7358" i="6"/>
  <c r="H7360" i="6"/>
  <c r="G7360" i="6"/>
  <c r="E7360" i="6"/>
  <c r="H7362" i="6"/>
  <c r="G7362" i="6"/>
  <c r="E7362" i="6"/>
  <c r="H7364" i="6"/>
  <c r="G7364" i="6"/>
  <c r="E7364" i="6"/>
  <c r="H7366" i="6"/>
  <c r="G7366" i="6"/>
  <c r="E7366" i="6"/>
  <c r="H7368" i="6"/>
  <c r="G7368" i="6"/>
  <c r="E7368" i="6"/>
  <c r="H7370" i="6"/>
  <c r="G7370" i="6"/>
  <c r="E7370" i="6"/>
  <c r="H7372" i="6"/>
  <c r="G7372" i="6"/>
  <c r="E7372" i="6"/>
  <c r="H7374" i="6"/>
  <c r="G7374" i="6"/>
  <c r="E7374" i="6"/>
  <c r="H7376" i="6"/>
  <c r="G7376" i="6"/>
  <c r="E7376" i="6"/>
  <c r="H7378" i="6"/>
  <c r="G7378" i="6"/>
  <c r="E7378" i="6"/>
  <c r="H7380" i="6"/>
  <c r="G7380" i="6"/>
  <c r="E7380" i="6"/>
  <c r="H7382" i="6"/>
  <c r="G7382" i="6"/>
  <c r="E7382" i="6"/>
  <c r="H7384" i="6"/>
  <c r="G7384" i="6"/>
  <c r="E7384" i="6"/>
  <c r="H7386" i="6"/>
  <c r="G7386" i="6"/>
  <c r="E7386" i="6"/>
  <c r="H7388" i="6"/>
  <c r="G7388" i="6"/>
  <c r="E7388" i="6"/>
  <c r="H7390" i="6"/>
  <c r="G7390" i="6"/>
  <c r="E7390" i="6"/>
  <c r="H7392" i="6"/>
  <c r="G7392" i="6"/>
  <c r="E7392" i="6"/>
  <c r="H7394" i="6"/>
  <c r="G7394" i="6"/>
  <c r="E7394" i="6"/>
  <c r="H7396" i="6"/>
  <c r="G7396" i="6"/>
  <c r="E7396" i="6"/>
  <c r="H7398" i="6"/>
  <c r="G7398" i="6"/>
  <c r="E7398" i="6"/>
  <c r="H7400" i="6"/>
  <c r="G7400" i="6"/>
  <c r="E7400" i="6"/>
  <c r="H7402" i="6"/>
  <c r="G7402" i="6"/>
  <c r="E7402" i="6"/>
  <c r="H7404" i="6"/>
  <c r="G7404" i="6"/>
  <c r="E7404" i="6"/>
  <c r="H7406" i="6"/>
  <c r="G7406" i="6"/>
  <c r="E7406" i="6"/>
  <c r="H7408" i="6"/>
  <c r="G7408" i="6"/>
  <c r="E7408" i="6"/>
  <c r="H7410" i="6"/>
  <c r="G7410" i="6"/>
  <c r="E7410" i="6"/>
  <c r="H7412" i="6"/>
  <c r="G7412" i="6"/>
  <c r="E7412" i="6"/>
  <c r="H7414" i="6"/>
  <c r="G7414" i="6"/>
  <c r="E7414" i="6"/>
  <c r="H7416" i="6"/>
  <c r="G7416" i="6"/>
  <c r="E7416" i="6"/>
  <c r="H7418" i="6"/>
  <c r="G7418" i="6"/>
  <c r="E7418" i="6"/>
  <c r="H7420" i="6"/>
  <c r="G7420" i="6"/>
  <c r="E7420" i="6"/>
  <c r="H7422" i="6"/>
  <c r="G7422" i="6"/>
  <c r="E7422" i="6"/>
  <c r="H7424" i="6"/>
  <c r="G7424" i="6"/>
  <c r="E7424" i="6"/>
  <c r="H7426" i="6"/>
  <c r="G7426" i="6"/>
  <c r="E7426" i="6"/>
  <c r="H7428" i="6"/>
  <c r="G7428" i="6"/>
  <c r="E7428" i="6"/>
  <c r="H7430" i="6"/>
  <c r="G7430" i="6"/>
  <c r="E7430" i="6"/>
  <c r="H7432" i="6"/>
  <c r="G7432" i="6"/>
  <c r="E7432" i="6"/>
  <c r="H7434" i="6"/>
  <c r="G7434" i="6"/>
  <c r="E7434" i="6"/>
  <c r="H7436" i="6"/>
  <c r="G7436" i="6"/>
  <c r="E7436" i="6"/>
  <c r="H7438" i="6"/>
  <c r="G7438" i="6"/>
  <c r="E7438" i="6"/>
  <c r="H7440" i="6"/>
  <c r="G7440" i="6"/>
  <c r="E7440" i="6"/>
  <c r="H7442" i="6"/>
  <c r="G7442" i="6"/>
  <c r="E7442" i="6"/>
  <c r="H7444" i="6"/>
  <c r="G7444" i="6"/>
  <c r="E7444" i="6"/>
  <c r="H7446" i="6"/>
  <c r="G7446" i="6"/>
  <c r="E7446" i="6"/>
  <c r="H7448" i="6"/>
  <c r="G7448" i="6"/>
  <c r="E7448" i="6"/>
  <c r="H7450" i="6"/>
  <c r="G7450" i="6"/>
  <c r="E7450" i="6"/>
  <c r="H7452" i="6"/>
  <c r="G7452" i="6"/>
  <c r="E7452" i="6"/>
  <c r="H7454" i="6"/>
  <c r="G7454" i="6"/>
  <c r="E7454" i="6"/>
  <c r="H7456" i="6"/>
  <c r="G7456" i="6"/>
  <c r="E7456" i="6"/>
  <c r="H7458" i="6"/>
  <c r="G7458" i="6"/>
  <c r="E7458" i="6"/>
  <c r="H7460" i="6"/>
  <c r="G7460" i="6"/>
  <c r="E7460" i="6"/>
  <c r="H7462" i="6"/>
  <c r="G7462" i="6"/>
  <c r="E7462" i="6"/>
  <c r="H7464" i="6"/>
  <c r="G7464" i="6"/>
  <c r="E7464" i="6"/>
  <c r="H7466" i="6"/>
  <c r="G7466" i="6"/>
  <c r="E7466" i="6"/>
  <c r="H7468" i="6"/>
  <c r="G7468" i="6"/>
  <c r="E7468" i="6"/>
  <c r="H7470" i="6"/>
  <c r="G7470" i="6"/>
  <c r="E7470" i="6"/>
  <c r="H7472" i="6"/>
  <c r="E7472" i="6"/>
  <c r="G7472" i="6"/>
  <c r="H7474" i="6"/>
  <c r="G7474" i="6"/>
  <c r="E7474" i="6"/>
  <c r="H7476" i="6"/>
  <c r="E7476" i="6"/>
  <c r="G7476" i="6"/>
  <c r="H7478" i="6"/>
  <c r="G7478" i="6"/>
  <c r="E7478" i="6"/>
  <c r="H7480" i="6"/>
  <c r="E7480" i="6"/>
  <c r="G7480" i="6"/>
  <c r="H7482" i="6"/>
  <c r="G7482" i="6"/>
  <c r="E7482" i="6"/>
  <c r="H7484" i="6"/>
  <c r="E7484" i="6"/>
  <c r="G7484" i="6"/>
  <c r="H7486" i="6"/>
  <c r="G7486" i="6"/>
  <c r="E7486" i="6"/>
  <c r="H7488" i="6"/>
  <c r="E7488" i="6"/>
  <c r="G7488" i="6"/>
  <c r="H7490" i="6"/>
  <c r="G7490" i="6"/>
  <c r="E7490" i="6"/>
  <c r="H7492" i="6"/>
  <c r="E7492" i="6"/>
  <c r="G7492" i="6"/>
  <c r="H7494" i="6"/>
  <c r="G7494" i="6"/>
  <c r="E7494" i="6"/>
  <c r="H7496" i="6"/>
  <c r="E7496" i="6"/>
  <c r="G7496" i="6"/>
  <c r="H7498" i="6"/>
  <c r="G7498" i="6"/>
  <c r="E7498" i="6"/>
  <c r="E7500" i="6"/>
  <c r="G7500" i="6"/>
  <c r="H7502" i="6"/>
  <c r="G7502" i="6"/>
  <c r="E7502" i="6"/>
  <c r="H7504" i="6"/>
  <c r="E7504" i="6"/>
  <c r="G7504" i="6"/>
  <c r="H7506" i="6"/>
  <c r="G7506" i="6"/>
  <c r="E7506" i="6"/>
  <c r="H7508" i="6"/>
  <c r="E7508" i="6"/>
  <c r="G7508" i="6"/>
  <c r="H7510" i="6"/>
  <c r="G7510" i="6"/>
  <c r="E7510" i="6"/>
  <c r="H7512" i="6"/>
  <c r="E7512" i="6"/>
  <c r="G7512" i="6"/>
  <c r="H7514" i="6"/>
  <c r="G7514" i="6"/>
  <c r="E7514" i="6"/>
  <c r="H7516" i="6"/>
  <c r="E7516" i="6"/>
  <c r="G7516" i="6"/>
  <c r="H7518" i="6"/>
  <c r="G7518" i="6"/>
  <c r="E7518" i="6"/>
  <c r="H7520" i="6"/>
  <c r="E7520" i="6"/>
  <c r="G7520" i="6"/>
  <c r="H7522" i="6"/>
  <c r="G7522" i="6"/>
  <c r="E7522" i="6"/>
  <c r="H7524" i="6"/>
  <c r="E7524" i="6"/>
  <c r="G7524" i="6"/>
  <c r="H7526" i="6"/>
  <c r="G7526" i="6"/>
  <c r="E7526" i="6"/>
  <c r="H7528" i="6"/>
  <c r="E7528" i="6"/>
  <c r="G7528" i="6"/>
  <c r="H7530" i="6"/>
  <c r="G7530" i="6"/>
  <c r="E7530" i="6"/>
  <c r="H7532" i="6"/>
  <c r="E7532" i="6"/>
  <c r="G7532" i="6"/>
  <c r="H7534" i="6"/>
  <c r="G7534" i="6"/>
  <c r="E7534" i="6"/>
  <c r="H7536" i="6"/>
  <c r="E7536" i="6"/>
  <c r="G7536" i="6"/>
  <c r="H7538" i="6"/>
  <c r="G7538" i="6"/>
  <c r="E7538" i="6"/>
  <c r="H7540" i="6"/>
  <c r="E7540" i="6"/>
  <c r="G7540" i="6"/>
  <c r="H7542" i="6"/>
  <c r="G7542" i="6"/>
  <c r="E7542" i="6"/>
  <c r="H7544" i="6"/>
  <c r="E7544" i="6"/>
  <c r="G7544" i="6"/>
  <c r="H7546" i="6"/>
  <c r="G7546" i="6"/>
  <c r="E7546" i="6"/>
  <c r="H7548" i="6"/>
  <c r="E7548" i="6"/>
  <c r="G7548" i="6"/>
  <c r="H7550" i="6"/>
  <c r="G7550" i="6"/>
  <c r="E7550" i="6"/>
  <c r="H7552" i="6"/>
  <c r="E7552" i="6"/>
  <c r="G7552" i="6"/>
  <c r="H7554" i="6"/>
  <c r="G7554" i="6"/>
  <c r="E7554" i="6"/>
  <c r="H7556" i="6"/>
  <c r="E7556" i="6"/>
  <c r="G7556" i="6"/>
  <c r="H7558" i="6"/>
  <c r="G7558" i="6"/>
  <c r="E7558" i="6"/>
  <c r="H7560" i="6"/>
  <c r="E7560" i="6"/>
  <c r="G7560" i="6"/>
  <c r="H7562" i="6"/>
  <c r="G7562" i="6"/>
  <c r="E7562" i="6"/>
  <c r="H7564" i="6"/>
  <c r="E7564" i="6"/>
  <c r="G7564" i="6"/>
  <c r="H7566" i="6"/>
  <c r="G7566" i="6"/>
  <c r="E7566" i="6"/>
  <c r="H7568" i="6"/>
  <c r="E7568" i="6"/>
  <c r="G7568" i="6"/>
  <c r="H7570" i="6"/>
  <c r="G7570" i="6"/>
  <c r="E7570" i="6"/>
  <c r="H7572" i="6"/>
  <c r="E7572" i="6"/>
  <c r="G7572" i="6"/>
  <c r="H7574" i="6"/>
  <c r="G7574" i="6"/>
  <c r="E7574" i="6"/>
  <c r="H7576" i="6"/>
  <c r="E7576" i="6"/>
  <c r="G7576" i="6"/>
  <c r="H7578" i="6"/>
  <c r="G7578" i="6"/>
  <c r="E7578" i="6"/>
  <c r="H7580" i="6"/>
  <c r="E7580" i="6"/>
  <c r="G7580" i="6"/>
  <c r="H7582" i="6"/>
  <c r="G7582" i="6"/>
  <c r="E7582" i="6"/>
  <c r="H7584" i="6"/>
  <c r="E7584" i="6"/>
  <c r="G7584" i="6"/>
  <c r="H7586" i="6"/>
  <c r="G7586" i="6"/>
  <c r="E7586" i="6"/>
  <c r="H7588" i="6"/>
  <c r="E7588" i="6"/>
  <c r="G7588" i="6"/>
  <c r="H7590" i="6"/>
  <c r="G7590" i="6"/>
  <c r="E7590" i="6"/>
  <c r="H7592" i="6"/>
  <c r="E7592" i="6"/>
  <c r="G7592" i="6"/>
  <c r="H7594" i="6"/>
  <c r="G7594" i="6"/>
  <c r="E7594" i="6"/>
  <c r="H7596" i="6"/>
  <c r="E7596" i="6"/>
  <c r="G7596" i="6"/>
  <c r="H7598" i="6"/>
  <c r="G7598" i="6"/>
  <c r="E7598" i="6"/>
  <c r="H7600" i="6"/>
  <c r="E7600" i="6"/>
  <c r="G7600" i="6"/>
  <c r="H7602" i="6"/>
  <c r="G7602" i="6"/>
  <c r="E7602" i="6"/>
  <c r="H7604" i="6"/>
  <c r="E7604" i="6"/>
  <c r="G7604" i="6"/>
  <c r="H7606" i="6"/>
  <c r="G7606" i="6"/>
  <c r="E7606" i="6"/>
  <c r="H7608" i="6"/>
  <c r="E7608" i="6"/>
  <c r="G7608" i="6"/>
  <c r="H7610" i="6"/>
  <c r="G7610" i="6"/>
  <c r="E7610" i="6"/>
  <c r="H7612" i="6"/>
  <c r="E7612" i="6"/>
  <c r="G7612" i="6"/>
  <c r="H7614" i="6"/>
  <c r="G7614" i="6"/>
  <c r="E7614" i="6"/>
  <c r="H7616" i="6"/>
  <c r="E7616" i="6"/>
  <c r="G7616" i="6"/>
  <c r="H7618" i="6"/>
  <c r="G7618" i="6"/>
  <c r="E7618" i="6"/>
  <c r="H7620" i="6"/>
  <c r="E7620" i="6"/>
  <c r="G7620" i="6"/>
  <c r="H7622" i="6"/>
  <c r="G7622" i="6"/>
  <c r="E7622" i="6"/>
  <c r="H7624" i="6"/>
  <c r="E7624" i="6"/>
  <c r="G7624" i="6"/>
  <c r="H7626" i="6"/>
  <c r="G7626" i="6"/>
  <c r="E7626" i="6"/>
  <c r="H7628" i="6"/>
  <c r="E7628" i="6"/>
  <c r="G7628" i="6"/>
  <c r="H7630" i="6"/>
  <c r="G7630" i="6"/>
  <c r="E7630" i="6"/>
  <c r="H7632" i="6"/>
  <c r="E7632" i="6"/>
  <c r="G7632" i="6"/>
  <c r="H7634" i="6"/>
  <c r="G7634" i="6"/>
  <c r="E7634" i="6"/>
  <c r="H7636" i="6"/>
  <c r="E7636" i="6"/>
  <c r="G7636" i="6"/>
  <c r="H7638" i="6"/>
  <c r="G7638" i="6"/>
  <c r="E7638" i="6"/>
  <c r="H7640" i="6"/>
  <c r="E7640" i="6"/>
  <c r="G7640" i="6"/>
  <c r="H7642" i="6"/>
  <c r="G7642" i="6"/>
  <c r="E7642" i="6"/>
  <c r="H7644" i="6"/>
  <c r="E7644" i="6"/>
  <c r="G7644" i="6"/>
  <c r="H7646" i="6"/>
  <c r="G7646" i="6"/>
  <c r="E7646" i="6"/>
  <c r="H7648" i="6"/>
  <c r="E7648" i="6"/>
  <c r="G7648" i="6"/>
  <c r="H7650" i="6"/>
  <c r="G7650" i="6"/>
  <c r="E7650" i="6"/>
  <c r="H7652" i="6"/>
  <c r="E7652" i="6"/>
  <c r="G7652" i="6"/>
  <c r="H7654" i="6"/>
  <c r="G7654" i="6"/>
  <c r="E7654" i="6"/>
  <c r="H7656" i="6"/>
  <c r="E7656" i="6"/>
  <c r="G7656" i="6"/>
  <c r="H7658" i="6"/>
  <c r="G7658" i="6"/>
  <c r="E7658" i="6"/>
  <c r="H7660" i="6"/>
  <c r="E7660" i="6"/>
  <c r="G7660" i="6"/>
  <c r="H7662" i="6"/>
  <c r="G7662" i="6"/>
  <c r="E7662" i="6"/>
  <c r="H7664" i="6"/>
  <c r="E7664" i="6"/>
  <c r="G7664" i="6"/>
  <c r="H7666" i="6"/>
  <c r="G7666" i="6"/>
  <c r="E7666" i="6"/>
  <c r="H7668" i="6"/>
  <c r="E7668" i="6"/>
  <c r="G7668" i="6"/>
  <c r="H7670" i="6"/>
  <c r="G7670" i="6"/>
  <c r="E7670" i="6"/>
  <c r="H7672" i="6"/>
  <c r="E7672" i="6"/>
  <c r="G7672" i="6"/>
  <c r="H7674" i="6"/>
  <c r="G7674" i="6"/>
  <c r="E7674" i="6"/>
  <c r="H7676" i="6"/>
  <c r="E7676" i="6"/>
  <c r="G7676" i="6"/>
  <c r="H7678" i="6"/>
  <c r="G7678" i="6"/>
  <c r="E7678" i="6"/>
  <c r="H7680" i="6"/>
  <c r="E7680" i="6"/>
  <c r="G7680" i="6"/>
  <c r="H7682" i="6"/>
  <c r="G7682" i="6"/>
  <c r="E7682" i="6"/>
  <c r="H7684" i="6"/>
  <c r="E7684" i="6"/>
  <c r="G7684" i="6"/>
  <c r="H7686" i="6"/>
  <c r="G7686" i="6"/>
  <c r="E7686" i="6"/>
  <c r="H7688" i="6"/>
  <c r="E7688" i="6"/>
  <c r="G7688" i="6"/>
  <c r="H7690" i="6"/>
  <c r="G7690" i="6"/>
  <c r="E7690" i="6"/>
  <c r="H7692" i="6"/>
  <c r="E7692" i="6"/>
  <c r="G7692" i="6"/>
  <c r="H7694" i="6"/>
  <c r="G7694" i="6"/>
  <c r="E7694" i="6"/>
  <c r="H7696" i="6"/>
  <c r="E7696" i="6"/>
  <c r="G7696" i="6"/>
  <c r="H7698" i="6"/>
  <c r="G7698" i="6"/>
  <c r="E7698" i="6"/>
  <c r="H7700" i="6"/>
  <c r="E7700" i="6"/>
  <c r="G7700" i="6"/>
  <c r="H7702" i="6"/>
  <c r="G7702" i="6"/>
  <c r="E7702" i="6"/>
  <c r="H7704" i="6"/>
  <c r="E7704" i="6"/>
  <c r="G7704" i="6"/>
  <c r="H7706" i="6"/>
  <c r="G7706" i="6"/>
  <c r="E7706" i="6"/>
  <c r="H7708" i="6"/>
  <c r="E7708" i="6"/>
  <c r="G7708" i="6"/>
  <c r="H7710" i="6"/>
  <c r="G7710" i="6"/>
  <c r="E7710" i="6"/>
  <c r="H7712" i="6"/>
  <c r="E7712" i="6"/>
  <c r="G7712" i="6"/>
  <c r="H7714" i="6"/>
  <c r="G7714" i="6"/>
  <c r="E7714" i="6"/>
  <c r="H7716" i="6"/>
  <c r="E7716" i="6"/>
  <c r="G7716" i="6"/>
  <c r="H7718" i="6"/>
  <c r="G7718" i="6"/>
  <c r="E7718" i="6"/>
  <c r="H7720" i="6"/>
  <c r="E7720" i="6"/>
  <c r="G7720" i="6"/>
  <c r="H7722" i="6"/>
  <c r="G7722" i="6"/>
  <c r="E7722" i="6"/>
  <c r="H7724" i="6"/>
  <c r="E7724" i="6"/>
  <c r="G7724" i="6"/>
  <c r="H7726" i="6"/>
  <c r="G7726" i="6"/>
  <c r="E7726" i="6"/>
  <c r="H7728" i="6"/>
  <c r="E7728" i="6"/>
  <c r="G7728" i="6"/>
  <c r="H7730" i="6"/>
  <c r="G7730" i="6"/>
  <c r="E7730" i="6"/>
  <c r="H7732" i="6"/>
  <c r="E7732" i="6"/>
  <c r="G7732" i="6"/>
  <c r="H7734" i="6"/>
  <c r="G7734" i="6"/>
  <c r="E7734" i="6"/>
  <c r="H7736" i="6"/>
  <c r="E7736" i="6"/>
  <c r="G7736" i="6"/>
  <c r="H7738" i="6"/>
  <c r="G7738" i="6"/>
  <c r="E7738" i="6"/>
  <c r="H7740" i="6"/>
  <c r="E7740" i="6"/>
  <c r="G7740" i="6"/>
  <c r="H7742" i="6"/>
  <c r="G7742" i="6"/>
  <c r="E7742" i="6"/>
  <c r="H7744" i="6"/>
  <c r="E7744" i="6"/>
  <c r="G7744" i="6"/>
  <c r="H7746" i="6"/>
  <c r="G7746" i="6"/>
  <c r="E7746" i="6"/>
  <c r="H7748" i="6"/>
  <c r="E7748" i="6"/>
  <c r="G7748" i="6"/>
  <c r="H7750" i="6"/>
  <c r="G7750" i="6"/>
  <c r="E7750" i="6"/>
  <c r="H7752" i="6"/>
  <c r="E7752" i="6"/>
  <c r="G7752" i="6"/>
  <c r="H7754" i="6"/>
  <c r="G7754" i="6"/>
  <c r="E7754" i="6"/>
  <c r="H7756" i="6"/>
  <c r="E7756" i="6"/>
  <c r="G7756" i="6"/>
  <c r="H7758" i="6"/>
  <c r="G7758" i="6"/>
  <c r="E7758" i="6"/>
  <c r="H7760" i="6"/>
  <c r="E7760" i="6"/>
  <c r="G7760" i="6"/>
  <c r="H7762" i="6"/>
  <c r="G7762" i="6"/>
  <c r="E7762" i="6"/>
  <c r="H7764" i="6"/>
  <c r="E7764" i="6"/>
  <c r="G7764" i="6"/>
  <c r="H7766" i="6"/>
  <c r="G7766" i="6"/>
  <c r="E7766" i="6"/>
  <c r="H7768" i="6"/>
  <c r="E7768" i="6"/>
  <c r="G7768" i="6"/>
  <c r="H7770" i="6"/>
  <c r="G7770" i="6"/>
  <c r="E7770" i="6"/>
  <c r="H7772" i="6"/>
  <c r="E7772" i="6"/>
  <c r="G7772" i="6"/>
  <c r="H7774" i="6"/>
  <c r="G7774" i="6"/>
  <c r="E7774" i="6"/>
  <c r="H7776" i="6"/>
  <c r="E7776" i="6"/>
  <c r="G7776" i="6"/>
  <c r="H7778" i="6"/>
  <c r="G7778" i="6"/>
  <c r="E7778" i="6"/>
  <c r="H7780" i="6"/>
  <c r="E7780" i="6"/>
  <c r="G7780" i="6"/>
  <c r="H7782" i="6"/>
  <c r="G7782" i="6"/>
  <c r="E7782" i="6"/>
  <c r="H7784" i="6"/>
  <c r="E7784" i="6"/>
  <c r="G7784" i="6"/>
  <c r="H7786" i="6"/>
  <c r="G7786" i="6"/>
  <c r="E7786" i="6"/>
  <c r="H7788" i="6"/>
  <c r="E7788" i="6"/>
  <c r="G7788" i="6"/>
  <c r="H7790" i="6"/>
  <c r="G7790" i="6"/>
  <c r="E7790" i="6"/>
  <c r="H7792" i="6"/>
  <c r="E7792" i="6"/>
  <c r="G7792" i="6"/>
  <c r="H7794" i="6"/>
  <c r="G7794" i="6"/>
  <c r="E7794" i="6"/>
  <c r="H7796" i="6"/>
  <c r="E7796" i="6"/>
  <c r="G7796" i="6"/>
  <c r="H7798" i="6"/>
  <c r="G7798" i="6"/>
  <c r="E7798" i="6"/>
  <c r="H7800" i="6"/>
  <c r="E7800" i="6"/>
  <c r="G7800" i="6"/>
  <c r="H7802" i="6"/>
  <c r="G7802" i="6"/>
  <c r="E7802" i="6"/>
  <c r="H7804" i="6"/>
  <c r="E7804" i="6"/>
  <c r="G7804" i="6"/>
  <c r="H7806" i="6"/>
  <c r="G7806" i="6"/>
  <c r="E7806" i="6"/>
  <c r="H7808" i="6"/>
  <c r="E7808" i="6"/>
  <c r="G7808" i="6"/>
  <c r="H7810" i="6"/>
  <c r="G7810" i="6"/>
  <c r="E7810" i="6"/>
  <c r="H7812" i="6"/>
  <c r="E7812" i="6"/>
  <c r="G7812" i="6"/>
  <c r="H7814" i="6"/>
  <c r="G7814" i="6"/>
  <c r="E7814" i="6"/>
  <c r="H7816" i="6"/>
  <c r="E7816" i="6"/>
  <c r="G7816" i="6"/>
  <c r="H7818" i="6"/>
  <c r="G7818" i="6"/>
  <c r="E7818" i="6"/>
  <c r="H7820" i="6"/>
  <c r="E7820" i="6"/>
  <c r="G7820" i="6"/>
  <c r="H7822" i="6"/>
  <c r="G7822" i="6"/>
  <c r="E7822" i="6"/>
  <c r="H7824" i="6"/>
  <c r="E7824" i="6"/>
  <c r="G7824" i="6"/>
  <c r="H7826" i="6"/>
  <c r="G7826" i="6"/>
  <c r="E7826" i="6"/>
  <c r="H7828" i="6"/>
  <c r="E7828" i="6"/>
  <c r="G7828" i="6"/>
  <c r="H7830" i="6"/>
  <c r="G7830" i="6"/>
  <c r="E7830" i="6"/>
  <c r="H7832" i="6"/>
  <c r="E7832" i="6"/>
  <c r="G7832" i="6"/>
  <c r="H7834" i="6"/>
  <c r="G7834" i="6"/>
  <c r="E7834" i="6"/>
  <c r="H7836" i="6"/>
  <c r="E7836" i="6"/>
  <c r="G7836" i="6"/>
  <c r="H7838" i="6"/>
  <c r="G7838" i="6"/>
  <c r="E7838" i="6"/>
  <c r="H7840" i="6"/>
  <c r="E7840" i="6"/>
  <c r="G7840" i="6"/>
  <c r="H7842" i="6"/>
  <c r="G7842" i="6"/>
  <c r="E7842" i="6"/>
  <c r="H7844" i="6"/>
  <c r="E7844" i="6"/>
  <c r="G7844" i="6"/>
  <c r="H7846" i="6"/>
  <c r="G7846" i="6"/>
  <c r="E7846" i="6"/>
  <c r="H7848" i="6"/>
  <c r="E7848" i="6"/>
  <c r="G7848" i="6"/>
  <c r="H7850" i="6"/>
  <c r="G7850" i="6"/>
  <c r="E7850" i="6"/>
  <c r="H7852" i="6"/>
  <c r="E7852" i="6"/>
  <c r="G7852" i="6"/>
  <c r="H7854" i="6"/>
  <c r="G7854" i="6"/>
  <c r="E7854" i="6"/>
  <c r="H7856" i="6"/>
  <c r="E7856" i="6"/>
  <c r="G7856" i="6"/>
  <c r="H7858" i="6"/>
  <c r="G7858" i="6"/>
  <c r="E7858" i="6"/>
  <c r="H7860" i="6"/>
  <c r="E7860" i="6"/>
  <c r="G7860" i="6"/>
  <c r="H7862" i="6"/>
  <c r="G7862" i="6"/>
  <c r="E7862" i="6"/>
  <c r="H7864" i="6"/>
  <c r="E7864" i="6"/>
  <c r="G7864" i="6"/>
  <c r="H7866" i="6"/>
  <c r="G7866" i="6"/>
  <c r="E7866" i="6"/>
  <c r="H7868" i="6"/>
  <c r="E7868" i="6"/>
  <c r="G7868" i="6"/>
  <c r="H7870" i="6"/>
  <c r="G7870" i="6"/>
  <c r="E7870" i="6"/>
  <c r="H7872" i="6"/>
  <c r="E7872" i="6"/>
  <c r="G7872" i="6"/>
  <c r="H7874" i="6"/>
  <c r="G7874" i="6"/>
  <c r="E7874" i="6"/>
  <c r="H7876" i="6"/>
  <c r="E7876" i="6"/>
  <c r="G7876" i="6"/>
  <c r="H7878" i="6"/>
  <c r="G7878" i="6"/>
  <c r="E7878" i="6"/>
  <c r="H7880" i="6"/>
  <c r="E7880" i="6"/>
  <c r="G7880" i="6"/>
  <c r="H7882" i="6"/>
  <c r="G7882" i="6"/>
  <c r="E7882" i="6"/>
  <c r="H7884" i="6"/>
  <c r="E7884" i="6"/>
  <c r="G7884" i="6"/>
  <c r="H7886" i="6"/>
  <c r="G7886" i="6"/>
  <c r="E7886" i="6"/>
  <c r="H7888" i="6"/>
  <c r="E7888" i="6"/>
  <c r="G7888" i="6"/>
  <c r="H7890" i="6"/>
  <c r="G7890" i="6"/>
  <c r="E7890" i="6"/>
  <c r="H7892" i="6"/>
  <c r="E7892" i="6"/>
  <c r="G7892" i="6"/>
  <c r="H7894" i="6"/>
  <c r="G7894" i="6"/>
  <c r="E7894" i="6"/>
  <c r="H7896" i="6"/>
  <c r="E7896" i="6"/>
  <c r="G7896" i="6"/>
  <c r="H7898" i="6"/>
  <c r="G7898" i="6"/>
  <c r="E7898" i="6"/>
  <c r="H7900" i="6"/>
  <c r="E7900" i="6"/>
  <c r="G7900" i="6"/>
  <c r="H7902" i="6"/>
  <c r="G7902" i="6"/>
  <c r="E7902" i="6"/>
  <c r="H7904" i="6"/>
  <c r="E7904" i="6"/>
  <c r="G7904" i="6"/>
  <c r="H7906" i="6"/>
  <c r="G7906" i="6"/>
  <c r="E7906" i="6"/>
  <c r="H7908" i="6"/>
  <c r="E7908" i="6"/>
  <c r="G7908" i="6"/>
  <c r="H7910" i="6"/>
  <c r="G7910" i="6"/>
  <c r="E7910" i="6"/>
  <c r="H7912" i="6"/>
  <c r="E7912" i="6"/>
  <c r="G7912" i="6"/>
  <c r="H7914" i="6"/>
  <c r="G7914" i="6"/>
  <c r="E7914" i="6"/>
  <c r="H7916" i="6"/>
  <c r="E7916" i="6"/>
  <c r="G7916" i="6"/>
  <c r="H7918" i="6"/>
  <c r="G7918" i="6"/>
  <c r="E7918" i="6"/>
  <c r="H7920" i="6"/>
  <c r="E7920" i="6"/>
  <c r="G7920" i="6"/>
  <c r="H7922" i="6"/>
  <c r="G7922" i="6"/>
  <c r="E7922" i="6"/>
  <c r="H7924" i="6"/>
  <c r="E7924" i="6"/>
  <c r="G7924" i="6"/>
  <c r="H7926" i="6"/>
  <c r="G7926" i="6"/>
  <c r="E7926" i="6"/>
  <c r="H7928" i="6"/>
  <c r="E7928" i="6"/>
  <c r="G7928" i="6"/>
  <c r="H7930" i="6"/>
  <c r="G7930" i="6"/>
  <c r="E7930" i="6"/>
  <c r="H7932" i="6"/>
  <c r="E7932" i="6"/>
  <c r="G7932" i="6"/>
  <c r="H7934" i="6"/>
  <c r="G7934" i="6"/>
  <c r="E7934" i="6"/>
  <c r="H7936" i="6"/>
  <c r="E7936" i="6"/>
  <c r="G7936" i="6"/>
  <c r="H7938" i="6"/>
  <c r="G7938" i="6"/>
  <c r="E7938" i="6"/>
  <c r="H7940" i="6"/>
  <c r="E7940" i="6"/>
  <c r="G7940" i="6"/>
  <c r="H7942" i="6"/>
  <c r="G7942" i="6"/>
  <c r="E7942" i="6"/>
  <c r="H7944" i="6"/>
  <c r="E7944" i="6"/>
  <c r="G7944" i="6"/>
  <c r="H7946" i="6"/>
  <c r="G7946" i="6"/>
  <c r="E7946" i="6"/>
  <c r="H7948" i="6"/>
  <c r="E7948" i="6"/>
  <c r="G7948" i="6"/>
  <c r="H7950" i="6"/>
  <c r="G7950" i="6"/>
  <c r="E7950" i="6"/>
  <c r="H7952" i="6"/>
  <c r="E7952" i="6"/>
  <c r="G7952" i="6"/>
  <c r="H7954" i="6"/>
  <c r="G7954" i="6"/>
  <c r="E7954" i="6"/>
  <c r="H7956" i="6"/>
  <c r="E7956" i="6"/>
  <c r="G7956" i="6"/>
  <c r="H7958" i="6"/>
  <c r="G7958" i="6"/>
  <c r="E7958" i="6"/>
  <c r="H7960" i="6"/>
  <c r="E7960" i="6"/>
  <c r="G7960" i="6"/>
  <c r="H7962" i="6"/>
  <c r="G7962" i="6"/>
  <c r="E7962" i="6"/>
  <c r="H7964" i="6"/>
  <c r="G7964" i="6"/>
  <c r="E7964" i="6"/>
  <c r="H7966" i="6"/>
  <c r="E7966" i="6"/>
  <c r="G7966" i="6"/>
  <c r="H7968" i="6"/>
  <c r="G7968" i="6"/>
  <c r="E7968" i="6"/>
  <c r="H7970" i="6"/>
  <c r="E7970" i="6"/>
  <c r="G7970" i="6"/>
  <c r="H7972" i="6"/>
  <c r="G7972" i="6"/>
  <c r="E7972" i="6"/>
  <c r="H7974" i="6"/>
  <c r="E7974" i="6"/>
  <c r="G7974" i="6"/>
  <c r="H7976" i="6"/>
  <c r="G7976" i="6"/>
  <c r="E7976" i="6"/>
  <c r="H7978" i="6"/>
  <c r="E7978" i="6"/>
  <c r="G7978" i="6"/>
  <c r="H7980" i="6"/>
  <c r="G7980" i="6"/>
  <c r="E7980" i="6"/>
  <c r="H7982" i="6"/>
  <c r="E7982" i="6"/>
  <c r="G7982" i="6"/>
  <c r="H7984" i="6"/>
  <c r="G7984" i="6"/>
  <c r="E7984" i="6"/>
  <c r="H7986" i="6"/>
  <c r="E7986" i="6"/>
  <c r="G7986" i="6"/>
  <c r="H7988" i="6"/>
  <c r="G7988" i="6"/>
  <c r="E7988" i="6"/>
  <c r="H7990" i="6"/>
  <c r="E7990" i="6"/>
  <c r="G7990" i="6"/>
  <c r="H7992" i="6"/>
  <c r="G7992" i="6"/>
  <c r="E7992" i="6"/>
  <c r="H7994" i="6"/>
  <c r="E7994" i="6"/>
  <c r="G7994" i="6"/>
  <c r="H7996" i="6"/>
  <c r="G7996" i="6"/>
  <c r="E7996" i="6"/>
  <c r="H7998" i="6"/>
  <c r="E7998" i="6"/>
  <c r="G7998" i="6"/>
  <c r="H8000" i="6"/>
  <c r="G8000" i="6"/>
  <c r="E8000" i="6"/>
  <c r="H8002" i="6"/>
  <c r="E8002" i="6"/>
  <c r="G8002" i="6"/>
  <c r="H8004" i="6"/>
  <c r="G8004" i="6"/>
  <c r="E8004" i="6"/>
  <c r="H8006" i="6"/>
  <c r="E8006" i="6"/>
  <c r="G8006" i="6"/>
  <c r="H8008" i="6"/>
  <c r="G8008" i="6"/>
  <c r="E8008" i="6"/>
  <c r="H8010" i="6"/>
  <c r="E8010" i="6"/>
  <c r="G8010" i="6"/>
  <c r="H8012" i="6"/>
  <c r="G8012" i="6"/>
  <c r="E8012" i="6"/>
  <c r="H8014" i="6"/>
  <c r="E8014" i="6"/>
  <c r="G8014" i="6"/>
  <c r="H8016" i="6"/>
  <c r="G8016" i="6"/>
  <c r="E8016" i="6"/>
  <c r="H8018" i="6"/>
  <c r="E8018" i="6"/>
  <c r="G8018" i="6"/>
  <c r="H8020" i="6"/>
  <c r="G8020" i="6"/>
  <c r="E8020" i="6"/>
  <c r="H8022" i="6"/>
  <c r="E8022" i="6"/>
  <c r="G8022" i="6"/>
  <c r="H8024" i="6"/>
  <c r="G8024" i="6"/>
  <c r="E8024" i="6"/>
  <c r="H8026" i="6"/>
  <c r="E8026" i="6"/>
  <c r="G8026" i="6"/>
  <c r="H8028" i="6"/>
  <c r="G8028" i="6"/>
  <c r="E8028" i="6"/>
  <c r="H8030" i="6"/>
  <c r="E8030" i="6"/>
  <c r="G8030" i="6"/>
  <c r="H8032" i="6"/>
  <c r="G8032" i="6"/>
  <c r="E8032" i="6"/>
  <c r="H8034" i="6"/>
  <c r="E8034" i="6"/>
  <c r="G8034" i="6"/>
  <c r="H8036" i="6"/>
  <c r="G8036" i="6"/>
  <c r="E8036" i="6"/>
  <c r="H8038" i="6"/>
  <c r="E8038" i="6"/>
  <c r="G8038" i="6"/>
  <c r="H8040" i="6"/>
  <c r="G8040" i="6"/>
  <c r="E8040" i="6"/>
  <c r="H8042" i="6"/>
  <c r="E8042" i="6"/>
  <c r="G8042" i="6"/>
  <c r="H8044" i="6"/>
  <c r="G8044" i="6"/>
  <c r="E8044" i="6"/>
  <c r="H8046" i="6"/>
  <c r="E8046" i="6"/>
  <c r="G8046" i="6"/>
  <c r="H8048" i="6"/>
  <c r="G8048" i="6"/>
  <c r="E8048" i="6"/>
  <c r="H8050" i="6"/>
  <c r="E8050" i="6"/>
  <c r="G8050" i="6"/>
  <c r="H8052" i="6"/>
  <c r="G8052" i="6"/>
  <c r="E8052" i="6"/>
  <c r="H8054" i="6"/>
  <c r="E8054" i="6"/>
  <c r="G8054" i="6"/>
  <c r="H8056" i="6"/>
  <c r="G8056" i="6"/>
  <c r="E8056" i="6"/>
  <c r="H8058" i="6"/>
  <c r="E8058" i="6"/>
  <c r="G8058" i="6"/>
  <c r="H8060" i="6"/>
  <c r="G8060" i="6"/>
  <c r="E8060" i="6"/>
  <c r="H8062" i="6"/>
  <c r="E8062" i="6"/>
  <c r="G8062" i="6"/>
  <c r="H8064" i="6"/>
  <c r="G8064" i="6"/>
  <c r="E8064" i="6"/>
  <c r="H8066" i="6"/>
  <c r="E8066" i="6"/>
  <c r="G8066" i="6"/>
  <c r="H8068" i="6"/>
  <c r="G8068" i="6"/>
  <c r="E8068" i="6"/>
  <c r="H8070" i="6"/>
  <c r="E8070" i="6"/>
  <c r="G8070" i="6"/>
  <c r="H8072" i="6"/>
  <c r="G8072" i="6"/>
  <c r="E8072" i="6"/>
  <c r="H8074" i="6"/>
  <c r="E8074" i="6"/>
  <c r="G8074" i="6"/>
  <c r="H8076" i="6"/>
  <c r="G8076" i="6"/>
  <c r="E8076" i="6"/>
  <c r="H8078" i="6"/>
  <c r="E8078" i="6"/>
  <c r="G8078" i="6"/>
  <c r="H8080" i="6"/>
  <c r="G8080" i="6"/>
  <c r="E8080" i="6"/>
  <c r="H8082" i="6"/>
  <c r="E8082" i="6"/>
  <c r="G8082" i="6"/>
  <c r="H8084" i="6"/>
  <c r="G8084" i="6"/>
  <c r="E8084" i="6"/>
  <c r="H8086" i="6"/>
  <c r="E8086" i="6"/>
  <c r="G8086" i="6"/>
  <c r="H8088" i="6"/>
  <c r="G8088" i="6"/>
  <c r="E8088" i="6"/>
  <c r="H8090" i="6"/>
  <c r="E8090" i="6"/>
  <c r="G8090" i="6"/>
  <c r="H8092" i="6"/>
  <c r="G8092" i="6"/>
  <c r="E8092" i="6"/>
  <c r="H8094" i="6"/>
  <c r="E8094" i="6"/>
  <c r="G8094" i="6"/>
  <c r="H8096" i="6"/>
  <c r="G8096" i="6"/>
  <c r="E8096" i="6"/>
  <c r="H8098" i="6"/>
  <c r="E8098" i="6"/>
  <c r="G8098" i="6"/>
  <c r="H8100" i="6"/>
  <c r="G8100" i="6"/>
  <c r="E8100" i="6"/>
  <c r="H8102" i="6"/>
  <c r="E8102" i="6"/>
  <c r="G8102" i="6"/>
  <c r="H8104" i="6"/>
  <c r="G8104" i="6"/>
  <c r="E8104" i="6"/>
  <c r="H8106" i="6"/>
  <c r="E8106" i="6"/>
  <c r="G8106" i="6"/>
  <c r="H8108" i="6"/>
  <c r="G8108" i="6"/>
  <c r="E8108" i="6"/>
  <c r="H8110" i="6"/>
  <c r="E8110" i="6"/>
  <c r="G8110" i="6"/>
  <c r="H8112" i="6"/>
  <c r="G8112" i="6"/>
  <c r="E8112" i="6"/>
  <c r="H8114" i="6"/>
  <c r="E8114" i="6"/>
  <c r="G8114" i="6"/>
  <c r="H8116" i="6"/>
  <c r="G8116" i="6"/>
  <c r="E8116" i="6"/>
  <c r="H8118" i="6"/>
  <c r="E8118" i="6"/>
  <c r="G8118" i="6"/>
  <c r="H8120" i="6"/>
  <c r="G8120" i="6"/>
  <c r="E8120" i="6"/>
  <c r="H8122" i="6"/>
  <c r="E8122" i="6"/>
  <c r="G8122" i="6"/>
  <c r="H8124" i="6"/>
  <c r="G8124" i="6"/>
  <c r="E8124" i="6"/>
  <c r="H8126" i="6"/>
  <c r="E8126" i="6"/>
  <c r="G8126" i="6"/>
  <c r="H8128" i="6"/>
  <c r="G8128" i="6"/>
  <c r="E8128" i="6"/>
  <c r="H8130" i="6"/>
  <c r="E8130" i="6"/>
  <c r="G8130" i="6"/>
  <c r="H8132" i="6"/>
  <c r="G8132" i="6"/>
  <c r="E8132" i="6"/>
  <c r="H8134" i="6"/>
  <c r="E8134" i="6"/>
  <c r="G8134" i="6"/>
  <c r="H8136" i="6"/>
  <c r="E8136" i="6"/>
  <c r="G8136" i="6"/>
  <c r="H8138" i="6"/>
  <c r="G8138" i="6"/>
  <c r="E8138" i="6"/>
  <c r="H8140" i="6"/>
  <c r="G8140" i="6"/>
  <c r="E8140" i="6"/>
  <c r="H8142" i="6"/>
  <c r="E8142" i="6"/>
  <c r="G8142" i="6"/>
  <c r="H8144" i="6"/>
  <c r="E8144" i="6"/>
  <c r="G8144" i="6"/>
  <c r="H8146" i="6"/>
  <c r="G8146" i="6"/>
  <c r="E8146" i="6"/>
  <c r="H8148" i="6"/>
  <c r="G8148" i="6"/>
  <c r="E8148" i="6"/>
  <c r="H8150" i="6"/>
  <c r="E8150" i="6"/>
  <c r="G8150" i="6"/>
  <c r="H8152" i="6"/>
  <c r="E8152" i="6"/>
  <c r="G8152" i="6"/>
  <c r="H8154" i="6"/>
  <c r="G8154" i="6"/>
  <c r="E8154" i="6"/>
  <c r="H8156" i="6"/>
  <c r="G8156" i="6"/>
  <c r="E8156" i="6"/>
  <c r="H8158" i="6"/>
  <c r="E8158" i="6"/>
  <c r="G8158" i="6"/>
  <c r="H8160" i="6"/>
  <c r="E8160" i="6"/>
  <c r="G8160" i="6"/>
  <c r="H8162" i="6"/>
  <c r="G8162" i="6"/>
  <c r="E8162" i="6"/>
  <c r="H8164" i="6"/>
  <c r="G8164" i="6"/>
  <c r="E8164" i="6"/>
  <c r="H8166" i="6"/>
  <c r="E8166" i="6"/>
  <c r="G8166" i="6"/>
  <c r="H8168" i="6"/>
  <c r="E8168" i="6"/>
  <c r="G8168" i="6"/>
  <c r="H8170" i="6"/>
  <c r="G8170" i="6"/>
  <c r="E8170" i="6"/>
  <c r="H8172" i="6"/>
  <c r="G8172" i="6"/>
  <c r="E8172" i="6"/>
  <c r="H8174" i="6"/>
  <c r="E8174" i="6"/>
  <c r="G8174" i="6"/>
  <c r="H8176" i="6"/>
  <c r="E8176" i="6"/>
  <c r="G8176" i="6"/>
  <c r="H8178" i="6"/>
  <c r="G8178" i="6"/>
  <c r="E8178" i="6"/>
  <c r="H8180" i="6"/>
  <c r="G8180" i="6"/>
  <c r="E8180" i="6"/>
  <c r="H8182" i="6"/>
  <c r="E8182" i="6"/>
  <c r="G8182" i="6"/>
  <c r="H8184" i="6"/>
  <c r="E8184" i="6"/>
  <c r="G8184" i="6"/>
  <c r="H8186" i="6"/>
  <c r="G8186" i="6"/>
  <c r="E8186" i="6"/>
  <c r="H8188" i="6"/>
  <c r="G8188" i="6"/>
  <c r="E8188" i="6"/>
  <c r="H8190" i="6"/>
  <c r="E8190" i="6"/>
  <c r="G8190" i="6"/>
  <c r="H8192" i="6"/>
  <c r="E8192" i="6"/>
  <c r="G8192" i="6"/>
  <c r="H8194" i="6"/>
  <c r="G8194" i="6"/>
  <c r="E8194" i="6"/>
  <c r="H8196" i="6"/>
  <c r="G8196" i="6"/>
  <c r="E8196" i="6"/>
  <c r="H8198" i="6"/>
  <c r="G8198" i="6"/>
  <c r="E8198" i="6"/>
  <c r="H8200" i="6"/>
  <c r="E8200" i="6"/>
  <c r="G8200" i="6"/>
  <c r="H8202" i="6"/>
  <c r="G8202" i="6"/>
  <c r="E8202" i="6"/>
  <c r="H8204" i="6"/>
  <c r="E8204" i="6"/>
  <c r="G8204" i="6"/>
  <c r="H8206" i="6"/>
  <c r="G8206" i="6"/>
  <c r="E8206" i="6"/>
  <c r="H8208" i="6"/>
  <c r="E8208" i="6"/>
  <c r="G8208" i="6"/>
  <c r="H8210" i="6"/>
  <c r="G8210" i="6"/>
  <c r="E8210" i="6"/>
  <c r="H8212" i="6"/>
  <c r="E8212" i="6"/>
  <c r="G8212" i="6"/>
  <c r="H8214" i="6"/>
  <c r="G8214" i="6"/>
  <c r="E8214" i="6"/>
  <c r="H8216" i="6"/>
  <c r="E8216" i="6"/>
  <c r="G8216" i="6"/>
  <c r="H8218" i="6"/>
  <c r="G8218" i="6"/>
  <c r="E8218" i="6"/>
  <c r="H8220" i="6"/>
  <c r="E8220" i="6"/>
  <c r="G8220" i="6"/>
  <c r="H8222" i="6"/>
  <c r="G8222" i="6"/>
  <c r="E8222" i="6"/>
  <c r="H8224" i="6"/>
  <c r="E8224" i="6"/>
  <c r="G8224" i="6"/>
  <c r="H8226" i="6"/>
  <c r="G8226" i="6"/>
  <c r="E8226" i="6"/>
  <c r="H8228" i="6"/>
  <c r="E8228" i="6"/>
  <c r="G8228" i="6"/>
  <c r="H8230" i="6"/>
  <c r="G8230" i="6"/>
  <c r="E8230" i="6"/>
  <c r="H8232" i="6"/>
  <c r="E8232" i="6"/>
  <c r="G8232" i="6"/>
  <c r="H8234" i="6"/>
  <c r="G8234" i="6"/>
  <c r="E8234" i="6"/>
  <c r="H8236" i="6"/>
  <c r="E8236" i="6"/>
  <c r="G8236" i="6"/>
  <c r="H8238" i="6"/>
  <c r="G8238" i="6"/>
  <c r="E8238" i="6"/>
  <c r="H8240" i="6"/>
  <c r="E8240" i="6"/>
  <c r="G8240" i="6"/>
  <c r="H8242" i="6"/>
  <c r="G8242" i="6"/>
  <c r="E8242" i="6"/>
  <c r="H8244" i="6"/>
  <c r="E8244" i="6"/>
  <c r="G8244" i="6"/>
  <c r="H8246" i="6"/>
  <c r="G8246" i="6"/>
  <c r="E8246" i="6"/>
  <c r="H8248" i="6"/>
  <c r="E8248" i="6"/>
  <c r="G8248" i="6"/>
  <c r="H8250" i="6"/>
  <c r="G8250" i="6"/>
  <c r="E8250" i="6"/>
  <c r="H8252" i="6"/>
  <c r="E8252" i="6"/>
  <c r="G8252" i="6"/>
  <c r="H8254" i="6"/>
  <c r="G8254" i="6"/>
  <c r="E8254" i="6"/>
  <c r="H8256" i="6"/>
  <c r="E8256" i="6"/>
  <c r="G8256" i="6"/>
  <c r="H8258" i="6"/>
  <c r="G8258" i="6"/>
  <c r="E8258" i="6"/>
  <c r="H8260" i="6"/>
  <c r="E8260" i="6"/>
  <c r="G8260" i="6"/>
  <c r="H8262" i="6"/>
  <c r="G8262" i="6"/>
  <c r="E8262" i="6"/>
  <c r="H8264" i="6"/>
  <c r="E8264" i="6"/>
  <c r="G8264" i="6"/>
  <c r="H8266" i="6"/>
  <c r="G8266" i="6"/>
  <c r="E8266" i="6"/>
  <c r="H8268" i="6"/>
  <c r="E8268" i="6"/>
  <c r="G8268" i="6"/>
  <c r="H8270" i="6"/>
  <c r="G8270" i="6"/>
  <c r="E8270" i="6"/>
  <c r="H8272" i="6"/>
  <c r="E8272" i="6"/>
  <c r="G8272" i="6"/>
  <c r="H8274" i="6"/>
  <c r="G8274" i="6"/>
  <c r="E8274" i="6"/>
  <c r="H8276" i="6"/>
  <c r="E8276" i="6"/>
  <c r="G8276" i="6"/>
  <c r="H8278" i="6"/>
  <c r="G8278" i="6"/>
  <c r="E8278" i="6"/>
  <c r="H8280" i="6"/>
  <c r="E8280" i="6"/>
  <c r="G8280" i="6"/>
  <c r="H8282" i="6"/>
  <c r="G8282" i="6"/>
  <c r="E8282" i="6"/>
  <c r="H8284" i="6"/>
  <c r="E8284" i="6"/>
  <c r="G8284" i="6"/>
  <c r="H8286" i="6"/>
  <c r="G8286" i="6"/>
  <c r="E8286" i="6"/>
  <c r="H8288" i="6"/>
  <c r="E8288" i="6"/>
  <c r="G8288" i="6"/>
  <c r="H8290" i="6"/>
  <c r="G8290" i="6"/>
  <c r="E8290" i="6"/>
  <c r="H8292" i="6"/>
  <c r="E8292" i="6"/>
  <c r="G8292" i="6"/>
  <c r="H8294" i="6"/>
  <c r="G8294" i="6"/>
  <c r="E8294" i="6"/>
  <c r="H8296" i="6"/>
  <c r="E8296" i="6"/>
  <c r="G8296" i="6"/>
  <c r="H8298" i="6"/>
  <c r="G8298" i="6"/>
  <c r="E8298" i="6"/>
  <c r="H8300" i="6"/>
  <c r="E8300" i="6"/>
  <c r="G8300" i="6"/>
  <c r="H8302" i="6"/>
  <c r="G8302" i="6"/>
  <c r="E8302" i="6"/>
  <c r="H8304" i="6"/>
  <c r="E8304" i="6"/>
  <c r="G8304" i="6"/>
  <c r="H8306" i="6"/>
  <c r="G8306" i="6"/>
  <c r="E8306" i="6"/>
  <c r="H8308" i="6"/>
  <c r="E8308" i="6"/>
  <c r="G8308" i="6"/>
  <c r="H8310" i="6"/>
  <c r="G8310" i="6"/>
  <c r="E8310" i="6"/>
  <c r="H8312" i="6"/>
  <c r="E8312" i="6"/>
  <c r="G8312" i="6"/>
  <c r="H8314" i="6"/>
  <c r="G8314" i="6"/>
  <c r="E8314" i="6"/>
  <c r="H8316" i="6"/>
  <c r="E8316" i="6"/>
  <c r="G8316" i="6"/>
  <c r="H8318" i="6"/>
  <c r="G8318" i="6"/>
  <c r="E8318" i="6"/>
  <c r="H8320" i="6"/>
  <c r="E8320" i="6"/>
  <c r="G8320" i="6"/>
  <c r="H8322" i="6"/>
  <c r="G8322" i="6"/>
  <c r="E8322" i="6"/>
  <c r="H8324" i="6"/>
  <c r="E8324" i="6"/>
  <c r="G8324" i="6"/>
  <c r="H8326" i="6"/>
  <c r="G8326" i="6"/>
  <c r="E8326" i="6"/>
  <c r="H8328" i="6"/>
  <c r="E8328" i="6"/>
  <c r="G8328" i="6"/>
  <c r="H8330" i="6"/>
  <c r="G8330" i="6"/>
  <c r="E8330" i="6"/>
  <c r="H8332" i="6"/>
  <c r="E8332" i="6"/>
  <c r="G8332" i="6"/>
  <c r="H8334" i="6"/>
  <c r="G8334" i="6"/>
  <c r="E8334" i="6"/>
  <c r="H8336" i="6"/>
  <c r="E8336" i="6"/>
  <c r="G8336" i="6"/>
  <c r="H8338" i="6"/>
  <c r="G8338" i="6"/>
  <c r="E8338" i="6"/>
  <c r="H8340" i="6"/>
  <c r="E8340" i="6"/>
  <c r="G8340" i="6"/>
  <c r="H8342" i="6"/>
  <c r="G8342" i="6"/>
  <c r="E8342" i="6"/>
  <c r="H8344" i="6"/>
  <c r="E8344" i="6"/>
  <c r="G8344" i="6"/>
  <c r="H8346" i="6"/>
  <c r="G8346" i="6"/>
  <c r="E8346" i="6"/>
  <c r="H8348" i="6"/>
  <c r="E8348" i="6"/>
  <c r="G8348" i="6"/>
  <c r="H8350" i="6"/>
  <c r="G8350" i="6"/>
  <c r="E8350" i="6"/>
  <c r="H8352" i="6"/>
  <c r="E8352" i="6"/>
  <c r="G8352" i="6"/>
  <c r="H8354" i="6"/>
  <c r="G8354" i="6"/>
  <c r="E8354" i="6"/>
  <c r="H8356" i="6"/>
  <c r="E8356" i="6"/>
  <c r="G8356" i="6"/>
  <c r="H8358" i="6"/>
  <c r="G8358" i="6"/>
  <c r="E8358" i="6"/>
  <c r="H8360" i="6"/>
  <c r="E8360" i="6"/>
  <c r="G8360" i="6"/>
  <c r="H8362" i="6"/>
  <c r="G8362" i="6"/>
  <c r="E8362" i="6"/>
  <c r="H8364" i="6"/>
  <c r="E8364" i="6"/>
  <c r="G8364" i="6"/>
  <c r="H8366" i="6"/>
  <c r="G8366" i="6"/>
  <c r="E8366" i="6"/>
  <c r="H8368" i="6"/>
  <c r="E8368" i="6"/>
  <c r="G8368" i="6"/>
  <c r="H8370" i="6"/>
  <c r="G8370" i="6"/>
  <c r="E8370" i="6"/>
  <c r="H8372" i="6"/>
  <c r="E8372" i="6"/>
  <c r="G8372" i="6"/>
  <c r="H8374" i="6"/>
  <c r="G8374" i="6"/>
  <c r="E8374" i="6"/>
  <c r="H8376" i="6"/>
  <c r="E8376" i="6"/>
  <c r="G8376" i="6"/>
  <c r="H8378" i="6"/>
  <c r="G8378" i="6"/>
  <c r="E8378" i="6"/>
  <c r="H8380" i="6"/>
  <c r="E8380" i="6"/>
  <c r="G8380" i="6"/>
  <c r="H8382" i="6"/>
  <c r="G8382" i="6"/>
  <c r="E8382" i="6"/>
  <c r="H8384" i="6"/>
  <c r="E8384" i="6"/>
  <c r="G8384" i="6"/>
  <c r="H8386" i="6"/>
  <c r="G8386" i="6"/>
  <c r="E8386" i="6"/>
  <c r="H8388" i="6"/>
  <c r="E8388" i="6"/>
  <c r="G8388" i="6"/>
  <c r="H8390" i="6"/>
  <c r="E8390" i="6"/>
  <c r="G8390" i="6"/>
  <c r="H8392" i="6"/>
  <c r="E8392" i="6"/>
  <c r="G8392" i="6"/>
  <c r="H8394" i="6"/>
  <c r="E8394" i="6"/>
  <c r="G8394" i="6"/>
  <c r="H8396" i="6"/>
  <c r="E8396" i="6"/>
  <c r="G8396" i="6"/>
  <c r="H8398" i="6"/>
  <c r="E8398" i="6"/>
  <c r="G8398" i="6"/>
  <c r="H8400" i="6"/>
  <c r="E8400" i="6"/>
  <c r="G8400" i="6"/>
  <c r="H8402" i="6"/>
  <c r="E8402" i="6"/>
  <c r="G8402" i="6"/>
  <c r="H8404" i="6"/>
  <c r="E8404" i="6"/>
  <c r="G8404" i="6"/>
  <c r="H8406" i="6"/>
  <c r="E8406" i="6"/>
  <c r="G8406" i="6"/>
  <c r="H8408" i="6"/>
  <c r="E8408" i="6"/>
  <c r="G8408" i="6"/>
  <c r="H8410" i="6"/>
  <c r="E8410" i="6"/>
  <c r="G8410" i="6"/>
  <c r="H8412" i="6"/>
  <c r="E8412" i="6"/>
  <c r="G8412" i="6"/>
  <c r="H8414" i="6"/>
  <c r="E8414" i="6"/>
  <c r="G8414" i="6"/>
  <c r="H8416" i="6"/>
  <c r="E8416" i="6"/>
  <c r="G8416" i="6"/>
  <c r="H8418" i="6"/>
  <c r="E8418" i="6"/>
  <c r="G8418" i="6"/>
  <c r="H8420" i="6"/>
  <c r="E8420" i="6"/>
  <c r="G8420" i="6"/>
  <c r="H8422" i="6"/>
  <c r="E8422" i="6"/>
  <c r="G8422" i="6"/>
  <c r="H8424" i="6"/>
  <c r="G8424" i="6"/>
  <c r="E8424" i="6"/>
  <c r="H8426" i="6"/>
  <c r="E8426" i="6"/>
  <c r="G8426" i="6"/>
  <c r="H8428" i="6"/>
  <c r="G8428" i="6"/>
  <c r="E8428" i="6"/>
  <c r="H8430" i="6"/>
  <c r="E8430" i="6"/>
  <c r="G8430" i="6"/>
  <c r="H8432" i="6"/>
  <c r="G8432" i="6"/>
  <c r="E8432" i="6"/>
  <c r="H8434" i="6"/>
  <c r="E8434" i="6"/>
  <c r="G8434" i="6"/>
  <c r="H8436" i="6"/>
  <c r="G8436" i="6"/>
  <c r="E8436" i="6"/>
  <c r="H8438" i="6"/>
  <c r="E8438" i="6"/>
  <c r="G8438" i="6"/>
  <c r="H8440" i="6"/>
  <c r="G8440" i="6"/>
  <c r="E8440" i="6"/>
  <c r="H8442" i="6"/>
  <c r="E8442" i="6"/>
  <c r="G8442" i="6"/>
  <c r="H8444" i="6"/>
  <c r="G8444" i="6"/>
  <c r="E8444" i="6"/>
  <c r="H8446" i="6"/>
  <c r="E8446" i="6"/>
  <c r="G8446" i="6"/>
  <c r="H8448" i="6"/>
  <c r="G8448" i="6"/>
  <c r="E8448" i="6"/>
  <c r="H8450" i="6"/>
  <c r="E8450" i="6"/>
  <c r="G8450" i="6"/>
  <c r="H8452" i="6"/>
  <c r="G8452" i="6"/>
  <c r="E8452" i="6"/>
  <c r="H8454" i="6"/>
  <c r="E8454" i="6"/>
  <c r="G8454" i="6"/>
  <c r="H8456" i="6"/>
  <c r="G8456" i="6"/>
  <c r="E8456" i="6"/>
  <c r="H8458" i="6"/>
  <c r="E8458" i="6"/>
  <c r="G8458" i="6"/>
  <c r="H8460" i="6"/>
  <c r="G8460" i="6"/>
  <c r="E8460" i="6"/>
  <c r="H8462" i="6"/>
  <c r="E8462" i="6"/>
  <c r="G8462" i="6"/>
  <c r="H8464" i="6"/>
  <c r="G8464" i="6"/>
  <c r="E8464" i="6"/>
  <c r="H8466" i="6"/>
  <c r="E8466" i="6"/>
  <c r="G8466" i="6"/>
  <c r="H8468" i="6"/>
  <c r="G8468" i="6"/>
  <c r="E8468" i="6"/>
  <c r="H8470" i="6"/>
  <c r="E8470" i="6"/>
  <c r="G8470" i="6"/>
  <c r="H8472" i="6"/>
  <c r="G8472" i="6"/>
  <c r="E8472" i="6"/>
  <c r="H8474" i="6"/>
  <c r="E8474" i="6"/>
  <c r="G8474" i="6"/>
  <c r="H8476" i="6"/>
  <c r="G8476" i="6"/>
  <c r="E8476" i="6"/>
  <c r="H8478" i="6"/>
  <c r="E8478" i="6"/>
  <c r="G8478" i="6"/>
  <c r="H8480" i="6"/>
  <c r="G8480" i="6"/>
  <c r="E8480" i="6"/>
  <c r="H8482" i="6"/>
  <c r="E8482" i="6"/>
  <c r="G8482" i="6"/>
  <c r="H8484" i="6"/>
  <c r="G8484" i="6"/>
  <c r="E8484" i="6"/>
  <c r="H8486" i="6"/>
  <c r="E8486" i="6"/>
  <c r="G8486" i="6"/>
  <c r="H8488" i="6"/>
  <c r="G8488" i="6"/>
  <c r="E8488" i="6"/>
  <c r="H8490" i="6"/>
  <c r="E8490" i="6"/>
  <c r="G8490" i="6"/>
  <c r="H8492" i="6"/>
  <c r="G8492" i="6"/>
  <c r="E8492" i="6"/>
  <c r="H8494" i="6"/>
  <c r="E8494" i="6"/>
  <c r="G8494" i="6"/>
  <c r="H8496" i="6"/>
  <c r="G8496" i="6"/>
  <c r="E8496" i="6"/>
  <c r="H8498" i="6"/>
  <c r="E8498" i="6"/>
  <c r="G8498" i="6"/>
  <c r="H8500" i="6"/>
  <c r="G8500" i="6"/>
  <c r="E8500" i="6"/>
  <c r="H8502" i="6"/>
  <c r="E8502" i="6"/>
  <c r="G8502" i="6"/>
  <c r="H8504" i="6"/>
  <c r="G8504" i="6"/>
  <c r="E8504" i="6"/>
  <c r="H8506" i="6"/>
  <c r="E8506" i="6"/>
  <c r="G8506" i="6"/>
  <c r="H8508" i="6"/>
  <c r="G8508" i="6"/>
  <c r="E8508" i="6"/>
  <c r="H8510" i="6"/>
  <c r="E8510" i="6"/>
  <c r="G8510" i="6"/>
  <c r="H8512" i="6"/>
  <c r="G8512" i="6"/>
  <c r="E8512" i="6"/>
  <c r="H8514" i="6"/>
  <c r="E8514" i="6"/>
  <c r="G8514" i="6"/>
  <c r="H8516" i="6"/>
  <c r="G8516" i="6"/>
  <c r="E8516" i="6"/>
  <c r="H8518" i="6"/>
  <c r="E8518" i="6"/>
  <c r="G8518" i="6"/>
  <c r="H8520" i="6"/>
  <c r="G8520" i="6"/>
  <c r="E8520" i="6"/>
  <c r="H8522" i="6"/>
  <c r="E8522" i="6"/>
  <c r="G8522" i="6"/>
  <c r="H8524" i="6"/>
  <c r="G8524" i="6"/>
  <c r="E8524" i="6"/>
  <c r="H8526" i="6"/>
  <c r="E8526" i="6"/>
  <c r="G8526" i="6"/>
  <c r="H8528" i="6"/>
  <c r="G8528" i="6"/>
  <c r="E8528" i="6"/>
  <c r="H8530" i="6"/>
  <c r="E8530" i="6"/>
  <c r="G8530" i="6"/>
  <c r="H8532" i="6"/>
  <c r="G8532" i="6"/>
  <c r="H8534" i="6"/>
  <c r="E8534" i="6"/>
  <c r="G8534" i="6"/>
  <c r="H8536" i="6"/>
  <c r="G8536" i="6"/>
  <c r="E8536" i="6"/>
  <c r="H8538" i="6"/>
  <c r="E8538" i="6"/>
  <c r="G8538" i="6"/>
  <c r="H8540" i="6"/>
  <c r="G8540" i="6"/>
  <c r="E8540" i="6"/>
  <c r="H8542" i="6"/>
  <c r="E8542" i="6"/>
  <c r="G8542" i="6"/>
  <c r="H8544" i="6"/>
  <c r="G8544" i="6"/>
  <c r="E8544" i="6"/>
  <c r="H8546" i="6"/>
  <c r="E8546" i="6"/>
  <c r="G8546" i="6"/>
  <c r="H8548" i="6"/>
  <c r="G8548" i="6"/>
  <c r="E8548" i="6"/>
  <c r="H8550" i="6"/>
  <c r="E8550" i="6"/>
  <c r="G8550" i="6"/>
  <c r="H8552" i="6"/>
  <c r="G8552" i="6"/>
  <c r="E8552" i="6"/>
  <c r="H8554" i="6"/>
  <c r="E8554" i="6"/>
  <c r="G8554" i="6"/>
  <c r="H8556" i="6"/>
  <c r="G8556" i="6"/>
  <c r="E8556" i="6"/>
  <c r="H8558" i="6"/>
  <c r="E8558" i="6"/>
  <c r="G8558" i="6"/>
  <c r="H8560" i="6"/>
  <c r="G8560" i="6"/>
  <c r="E8560" i="6"/>
  <c r="H8562" i="6"/>
  <c r="E8562" i="6"/>
  <c r="G8562" i="6"/>
  <c r="H8564" i="6"/>
  <c r="G8564" i="6"/>
  <c r="E8564" i="6"/>
  <c r="H8566" i="6"/>
  <c r="E8566" i="6"/>
  <c r="G8566" i="6"/>
  <c r="H8568" i="6"/>
  <c r="G8568" i="6"/>
  <c r="E8568" i="6"/>
  <c r="H8570" i="6"/>
  <c r="E8570" i="6"/>
  <c r="G8570" i="6"/>
  <c r="H8572" i="6"/>
  <c r="G8572" i="6"/>
  <c r="E8572" i="6"/>
  <c r="H8574" i="6"/>
  <c r="E8574" i="6"/>
  <c r="G8574" i="6"/>
  <c r="H8576" i="6"/>
  <c r="G8576" i="6"/>
  <c r="E8576" i="6"/>
  <c r="H8578" i="6"/>
  <c r="E8578" i="6"/>
  <c r="G8578" i="6"/>
  <c r="H8580" i="6"/>
  <c r="G8580" i="6"/>
  <c r="E8580" i="6"/>
  <c r="H8582" i="6"/>
  <c r="E8582" i="6"/>
  <c r="G8582" i="6"/>
  <c r="H8584" i="6"/>
  <c r="G8584" i="6"/>
  <c r="E8584" i="6"/>
  <c r="H8586" i="6"/>
  <c r="E8586" i="6"/>
  <c r="G8586" i="6"/>
  <c r="H8588" i="6"/>
  <c r="G8588" i="6"/>
  <c r="E8588" i="6"/>
  <c r="H8590" i="6"/>
  <c r="E8590" i="6"/>
  <c r="G8590" i="6"/>
  <c r="H8592" i="6"/>
  <c r="G8592" i="6"/>
  <c r="E8592" i="6"/>
  <c r="H8594" i="6"/>
  <c r="E8594" i="6"/>
  <c r="G8594" i="6"/>
  <c r="H8596" i="6"/>
  <c r="G8596" i="6"/>
  <c r="E8596" i="6"/>
  <c r="H8598" i="6"/>
  <c r="E8598" i="6"/>
  <c r="G8598" i="6"/>
  <c r="H8600" i="6"/>
  <c r="G8600" i="6"/>
  <c r="E8600" i="6"/>
  <c r="H8602" i="6"/>
  <c r="E8602" i="6"/>
  <c r="G8602" i="6"/>
  <c r="H8604" i="6"/>
  <c r="E8604" i="6"/>
  <c r="G8604" i="6"/>
  <c r="H8606" i="6"/>
  <c r="G8606" i="6"/>
  <c r="E8606" i="6"/>
  <c r="H8608" i="6"/>
  <c r="E8608" i="6"/>
  <c r="G8608" i="6"/>
  <c r="H8610" i="6"/>
  <c r="G8610" i="6"/>
  <c r="E8610" i="6"/>
  <c r="H8612" i="6"/>
  <c r="E8612" i="6"/>
  <c r="G8612" i="6"/>
  <c r="H8614" i="6"/>
  <c r="G8614" i="6"/>
  <c r="E8614" i="6"/>
  <c r="H8616" i="6"/>
  <c r="E8616" i="6"/>
  <c r="G8616" i="6"/>
  <c r="H8618" i="6"/>
  <c r="G8618" i="6"/>
  <c r="E8618" i="6"/>
  <c r="H8620" i="6"/>
  <c r="E8620" i="6"/>
  <c r="G8620" i="6"/>
  <c r="H8622" i="6"/>
  <c r="G8622" i="6"/>
  <c r="E8622" i="6"/>
  <c r="H8624" i="6"/>
  <c r="E8624" i="6"/>
  <c r="G8624" i="6"/>
  <c r="H8626" i="6"/>
  <c r="G8626" i="6"/>
  <c r="E8626" i="6"/>
  <c r="H8628" i="6"/>
  <c r="E8628" i="6"/>
  <c r="G8628" i="6"/>
  <c r="H8630" i="6"/>
  <c r="G8630" i="6"/>
  <c r="E8630" i="6"/>
  <c r="H8632" i="6"/>
  <c r="E8632" i="6"/>
  <c r="G8632" i="6"/>
  <c r="H8634" i="6"/>
  <c r="G8634" i="6"/>
  <c r="E8634" i="6"/>
  <c r="H8636" i="6"/>
  <c r="E8636" i="6"/>
  <c r="G8636" i="6"/>
  <c r="H8638" i="6"/>
  <c r="G8638" i="6"/>
  <c r="E8638" i="6"/>
  <c r="H8640" i="6"/>
  <c r="E8640" i="6"/>
  <c r="G8640" i="6"/>
  <c r="H8642" i="6"/>
  <c r="G8642" i="6"/>
  <c r="E8642" i="6"/>
  <c r="H8644" i="6"/>
  <c r="E8644" i="6"/>
  <c r="G8644" i="6"/>
  <c r="H8646" i="6"/>
  <c r="G8646" i="6"/>
  <c r="E8646" i="6"/>
  <c r="H8648" i="6"/>
  <c r="E8648" i="6"/>
  <c r="G8648" i="6"/>
  <c r="H8650" i="6"/>
  <c r="G8650" i="6"/>
  <c r="E8650" i="6"/>
  <c r="H8652" i="6"/>
  <c r="E8652" i="6"/>
  <c r="G8652" i="6"/>
  <c r="H8654" i="6"/>
  <c r="G8654" i="6"/>
  <c r="E8654" i="6"/>
  <c r="H8656" i="6"/>
  <c r="E8656" i="6"/>
  <c r="G8656" i="6"/>
  <c r="H8658" i="6"/>
  <c r="G8658" i="6"/>
  <c r="E8658" i="6"/>
  <c r="H8660" i="6"/>
  <c r="E8660" i="6"/>
  <c r="G8660" i="6"/>
  <c r="H8662" i="6"/>
  <c r="G8662" i="6"/>
  <c r="E8662" i="6"/>
  <c r="H8664" i="6"/>
  <c r="E8664" i="6"/>
  <c r="G8664" i="6"/>
  <c r="H8666" i="6"/>
  <c r="G8666" i="6"/>
  <c r="E8666" i="6"/>
  <c r="H8668" i="6"/>
  <c r="E8668" i="6"/>
  <c r="G8668" i="6"/>
  <c r="H8670" i="6"/>
  <c r="G8670" i="6"/>
  <c r="E8670" i="6"/>
  <c r="H8672" i="6"/>
  <c r="E8672" i="6"/>
  <c r="G8672" i="6"/>
  <c r="H8674" i="6"/>
  <c r="G8674" i="6"/>
  <c r="E8674" i="6"/>
  <c r="H8676" i="6"/>
  <c r="E8676" i="6"/>
  <c r="G8676" i="6"/>
  <c r="H8678" i="6"/>
  <c r="G8678" i="6"/>
  <c r="E8678" i="6"/>
  <c r="H8680" i="6"/>
  <c r="E8680" i="6"/>
  <c r="G8680" i="6"/>
  <c r="H8682" i="6"/>
  <c r="G8682" i="6"/>
  <c r="E8682" i="6"/>
  <c r="H8684" i="6"/>
  <c r="E8684" i="6"/>
  <c r="G8684" i="6"/>
  <c r="H8686" i="6"/>
  <c r="G8686" i="6"/>
  <c r="E8686" i="6"/>
  <c r="H8688" i="6"/>
  <c r="E8688" i="6"/>
  <c r="G8688" i="6"/>
  <c r="H8690" i="6"/>
  <c r="G8690" i="6"/>
  <c r="E8690" i="6"/>
  <c r="H8692" i="6"/>
  <c r="E8692" i="6"/>
  <c r="G8692" i="6"/>
  <c r="H8694" i="6"/>
  <c r="G8694" i="6"/>
  <c r="E8694" i="6"/>
  <c r="H8696" i="6"/>
  <c r="E8696" i="6"/>
  <c r="G8696" i="6"/>
  <c r="H8698" i="6"/>
  <c r="G8698" i="6"/>
  <c r="E8698" i="6"/>
  <c r="H8700" i="6"/>
  <c r="E8700" i="6"/>
  <c r="G8700" i="6"/>
  <c r="H8702" i="6"/>
  <c r="G8702" i="6"/>
  <c r="E8702" i="6"/>
  <c r="H8704" i="6"/>
  <c r="E8704" i="6"/>
  <c r="G8704" i="6"/>
  <c r="H8706" i="6"/>
  <c r="G8706" i="6"/>
  <c r="E8706" i="6"/>
  <c r="H8708" i="6"/>
  <c r="E8708" i="6"/>
  <c r="G8708" i="6"/>
  <c r="H8710" i="6"/>
  <c r="G8710" i="6"/>
  <c r="E8710" i="6"/>
  <c r="H8712" i="6"/>
  <c r="E8712" i="6"/>
  <c r="G8712" i="6"/>
  <c r="H8714" i="6"/>
  <c r="G8714" i="6"/>
  <c r="E8714" i="6"/>
  <c r="H8716" i="6"/>
  <c r="E8716" i="6"/>
  <c r="G8716" i="6"/>
  <c r="H8718" i="6"/>
  <c r="G8718" i="6"/>
  <c r="E8718" i="6"/>
  <c r="H8720" i="6"/>
  <c r="E8720" i="6"/>
  <c r="G8720" i="6"/>
  <c r="H8722" i="6"/>
  <c r="G8722" i="6"/>
  <c r="E8722" i="6"/>
  <c r="H8724" i="6"/>
  <c r="E8724" i="6"/>
  <c r="G8724" i="6"/>
  <c r="H8726" i="6"/>
  <c r="G8726" i="6"/>
  <c r="E8726" i="6"/>
  <c r="H8728" i="6"/>
  <c r="E8728" i="6"/>
  <c r="G8728" i="6"/>
  <c r="H8730" i="6"/>
  <c r="G8730" i="6"/>
  <c r="E8730" i="6"/>
  <c r="H8732" i="6"/>
  <c r="E8732" i="6"/>
  <c r="G8732" i="6"/>
  <c r="H8734" i="6"/>
  <c r="G8734" i="6"/>
  <c r="E8734" i="6"/>
  <c r="H8736" i="6"/>
  <c r="E8736" i="6"/>
  <c r="G8736" i="6"/>
  <c r="H8738" i="6"/>
  <c r="G8738" i="6"/>
  <c r="E8738" i="6"/>
  <c r="H8740" i="6"/>
  <c r="E8740" i="6"/>
  <c r="G8740" i="6"/>
  <c r="H8742" i="6"/>
  <c r="G8742" i="6"/>
  <c r="E8742" i="6"/>
  <c r="H8744" i="6"/>
  <c r="E8744" i="6"/>
  <c r="G8744" i="6"/>
  <c r="H8746" i="6"/>
  <c r="G8746" i="6"/>
  <c r="E8746" i="6"/>
  <c r="H8748" i="6"/>
  <c r="E8748" i="6"/>
  <c r="G8748" i="6"/>
  <c r="H8750" i="6"/>
  <c r="G8750" i="6"/>
  <c r="E8750" i="6"/>
  <c r="H8752" i="6"/>
  <c r="E8752" i="6"/>
  <c r="G8752" i="6"/>
  <c r="H8754" i="6"/>
  <c r="G8754" i="6"/>
  <c r="E8754" i="6"/>
  <c r="H8756" i="6"/>
  <c r="E8756" i="6"/>
  <c r="G8756" i="6"/>
  <c r="H8758" i="6"/>
  <c r="G8758" i="6"/>
  <c r="E8758" i="6"/>
  <c r="H8760" i="6"/>
  <c r="E8760" i="6"/>
  <c r="G8760" i="6"/>
  <c r="E8764" i="6"/>
  <c r="G8764" i="6"/>
  <c r="E10" i="6"/>
  <c r="E14" i="6"/>
  <c r="E18" i="6"/>
  <c r="E22" i="6"/>
  <c r="E26" i="6"/>
  <c r="E30" i="6"/>
  <c r="E34" i="6"/>
  <c r="E38" i="6"/>
  <c r="E42" i="6"/>
  <c r="E46" i="6"/>
  <c r="E50" i="6"/>
  <c r="E54" i="6"/>
  <c r="E58" i="6"/>
  <c r="E62" i="6"/>
  <c r="E66" i="6"/>
  <c r="E70" i="6"/>
  <c r="E74" i="6"/>
  <c r="E78" i="6"/>
  <c r="E82" i="6"/>
  <c r="E86" i="6"/>
  <c r="E90" i="6"/>
  <c r="E94" i="6"/>
  <c r="G30" i="6"/>
  <c r="G34" i="6"/>
  <c r="G38" i="6"/>
  <c r="G42" i="6"/>
  <c r="G46" i="6"/>
  <c r="G50" i="6"/>
  <c r="G54" i="6"/>
  <c r="G58" i="6"/>
  <c r="G62" i="6"/>
  <c r="G74" i="6"/>
  <c r="G78" i="6"/>
  <c r="G82" i="6"/>
  <c r="G86" i="6"/>
  <c r="G90" i="6"/>
  <c r="G94" i="6"/>
  <c r="G98" i="6"/>
  <c r="E104" i="6"/>
  <c r="E108" i="6"/>
  <c r="E112" i="6"/>
  <c r="E116" i="6"/>
  <c r="E120" i="6"/>
  <c r="E124" i="6"/>
  <c r="E128" i="6"/>
  <c r="E132" i="6"/>
  <c r="E136" i="6"/>
  <c r="E140" i="6"/>
  <c r="E144" i="6"/>
  <c r="E148" i="6"/>
  <c r="E152" i="6"/>
  <c r="G154" i="6"/>
  <c r="G158" i="6"/>
  <c r="G162" i="6"/>
  <c r="G166" i="6"/>
  <c r="G170" i="6"/>
  <c r="G174" i="6"/>
  <c r="G178" i="6"/>
  <c r="G182" i="6"/>
  <c r="G186" i="6"/>
  <c r="G190" i="6"/>
  <c r="G194" i="6"/>
  <c r="G198" i="6"/>
  <c r="G202" i="6"/>
  <c r="G206" i="6"/>
  <c r="G210" i="6"/>
  <c r="G214" i="6"/>
  <c r="G218" i="6"/>
  <c r="G222" i="6"/>
  <c r="G226" i="6"/>
  <c r="G230" i="6"/>
  <c r="G234" i="6"/>
  <c r="G238" i="6"/>
  <c r="G242" i="6"/>
  <c r="G246" i="6"/>
  <c r="E252" i="6"/>
  <c r="E256" i="6"/>
  <c r="E260" i="6"/>
  <c r="E264" i="6"/>
  <c r="E268" i="6"/>
  <c r="E272" i="6"/>
  <c r="E276" i="6"/>
  <c r="E280" i="6"/>
  <c r="E284" i="6"/>
  <c r="E288" i="6"/>
  <c r="E292" i="6"/>
  <c r="E296" i="6"/>
  <c r="E300" i="6"/>
  <c r="G306" i="6"/>
  <c r="G310" i="6"/>
  <c r="G314" i="6"/>
  <c r="G318" i="6"/>
  <c r="G322" i="6"/>
  <c r="G326" i="6"/>
  <c r="G330" i="6"/>
  <c r="G334" i="6"/>
  <c r="G338" i="6"/>
  <c r="G342" i="6"/>
  <c r="G346" i="6"/>
  <c r="G350" i="6"/>
  <c r="G364" i="6"/>
  <c r="G368" i="6"/>
  <c r="G372" i="6"/>
  <c r="G376" i="6"/>
  <c r="G392" i="6"/>
  <c r="G396" i="6"/>
  <c r="G400" i="6"/>
  <c r="G404" i="6"/>
  <c r="G408" i="6"/>
  <c r="G412" i="6"/>
  <c r="G416" i="6"/>
  <c r="G420" i="6"/>
  <c r="G424" i="6"/>
  <c r="G464" i="6"/>
  <c r="G468" i="6"/>
  <c r="G492" i="6"/>
  <c r="G496" i="6"/>
  <c r="G500" i="6"/>
  <c r="G504" i="6"/>
  <c r="G520" i="6"/>
  <c r="G524" i="6"/>
  <c r="G528" i="6"/>
  <c r="G532" i="6"/>
  <c r="G536" i="6"/>
  <c r="G540" i="6"/>
  <c r="G588" i="6"/>
  <c r="G624" i="6"/>
  <c r="G644" i="6"/>
  <c r="G648" i="6"/>
  <c r="G652" i="6"/>
  <c r="G656" i="6"/>
  <c r="G660" i="6"/>
  <c r="G664" i="6"/>
  <c r="G704" i="6"/>
  <c r="G708" i="6"/>
  <c r="G712" i="6"/>
  <c r="G716" i="6"/>
  <c r="G720" i="6"/>
  <c r="G724" i="6"/>
  <c r="G728" i="6"/>
  <c r="G756" i="6"/>
  <c r="G760" i="6"/>
  <c r="G764" i="6"/>
  <c r="G776" i="6"/>
  <c r="G780" i="6"/>
  <c r="G784" i="6"/>
  <c r="G788" i="6"/>
  <c r="G820" i="6"/>
  <c r="G836" i="6"/>
  <c r="G840" i="6"/>
  <c r="G844" i="6"/>
  <c r="G848" i="6"/>
  <c r="G868" i="6"/>
  <c r="G888" i="6"/>
  <c r="G892" i="6"/>
  <c r="G896" i="6"/>
  <c r="G900" i="6"/>
  <c r="G904" i="6"/>
  <c r="G908" i="6"/>
  <c r="G912" i="6"/>
  <c r="G940" i="6"/>
  <c r="G944" i="6"/>
  <c r="G956" i="6"/>
  <c r="G960" i="6"/>
  <c r="G964" i="6"/>
  <c r="G980" i="6"/>
  <c r="G1000" i="6"/>
  <c r="G1004" i="6"/>
  <c r="G1008" i="6"/>
  <c r="G1012" i="6"/>
  <c r="G1016" i="6"/>
  <c r="G1020" i="6"/>
  <c r="G1040" i="6"/>
  <c r="G1044" i="6"/>
  <c r="G1048" i="6"/>
  <c r="G1052" i="6"/>
  <c r="G1060" i="6"/>
  <c r="G1064" i="6"/>
  <c r="G1068" i="6"/>
  <c r="G1072" i="6"/>
  <c r="G1076" i="6"/>
  <c r="G1080" i="6"/>
  <c r="G1084" i="6"/>
  <c r="G1088" i="6"/>
  <c r="G1144" i="6"/>
  <c r="G1148" i="6"/>
  <c r="G1152" i="6"/>
  <c r="G1156" i="6"/>
  <c r="G1160" i="6"/>
  <c r="G1164" i="6"/>
  <c r="G1168" i="6"/>
  <c r="G1172" i="6"/>
  <c r="G1188" i="6"/>
  <c r="G1192" i="6"/>
  <c r="G1196" i="6"/>
  <c r="G1200" i="6"/>
  <c r="G1204" i="6"/>
  <c r="G1208" i="6"/>
  <c r="G1224" i="6"/>
  <c r="G1228" i="6"/>
  <c r="G1232" i="6"/>
  <c r="G1236" i="6"/>
  <c r="G1240" i="6"/>
  <c r="G1244" i="6"/>
  <c r="G1248" i="6"/>
  <c r="G1252" i="6"/>
  <c r="G1256" i="6"/>
  <c r="G1260" i="6"/>
  <c r="G1276" i="6"/>
  <c r="G1280" i="6"/>
  <c r="G1284" i="6"/>
  <c r="G1312" i="6"/>
  <c r="G1316" i="6"/>
  <c r="G1344" i="6"/>
  <c r="G1384" i="6"/>
  <c r="G1388" i="6"/>
  <c r="G1392" i="6"/>
  <c r="G1396" i="6"/>
  <c r="G1400" i="6"/>
  <c r="G1404" i="6"/>
  <c r="G1444" i="6"/>
  <c r="G1468" i="6"/>
  <c r="G1472" i="6"/>
  <c r="G1476" i="6"/>
  <c r="G1480" i="6"/>
  <c r="G1492" i="6"/>
  <c r="G1496" i="6"/>
  <c r="G1560" i="6"/>
  <c r="G1564" i="6"/>
  <c r="G1568" i="6"/>
  <c r="G1580" i="6"/>
  <c r="G1584" i="6"/>
  <c r="G1588" i="6"/>
  <c r="G1592" i="6"/>
  <c r="G1600" i="6"/>
  <c r="G1604" i="6"/>
  <c r="G1608" i="6"/>
  <c r="G1612" i="6"/>
  <c r="G1616" i="6"/>
  <c r="G1620" i="6"/>
  <c r="G1624" i="6"/>
  <c r="G1628" i="6"/>
  <c r="G1632" i="6"/>
  <c r="G1636" i="6"/>
  <c r="G1640" i="6"/>
  <c r="G1644" i="6"/>
  <c r="G1648" i="6"/>
  <c r="G1652" i="6"/>
  <c r="G1656" i="6"/>
  <c r="G1668" i="6"/>
  <c r="G1672" i="6"/>
  <c r="G1676" i="6"/>
  <c r="G1680" i="6"/>
  <c r="G1684" i="6"/>
  <c r="G1688" i="6"/>
  <c r="G1692" i="6"/>
  <c r="G1708" i="6"/>
  <c r="G1756" i="6"/>
  <c r="G1930" i="6"/>
  <c r="G1946" i="6"/>
  <c r="G1962" i="6"/>
  <c r="G1978" i="6"/>
  <c r="G1994" i="6"/>
  <c r="G2010" i="6"/>
  <c r="G2026" i="6"/>
  <c r="G2042" i="6"/>
  <c r="G2058" i="6"/>
  <c r="G2074" i="6"/>
  <c r="G2090" i="6"/>
  <c r="G2106" i="6"/>
  <c r="G2122" i="6"/>
  <c r="G2138" i="6"/>
  <c r="G2154" i="6"/>
  <c r="G2170" i="6"/>
  <c r="G2186" i="6"/>
  <c r="G2202" i="6"/>
  <c r="G2218" i="6"/>
  <c r="G2234" i="6"/>
  <c r="G2250" i="6"/>
  <c r="G2266" i="6"/>
  <c r="G2282" i="6"/>
  <c r="G2298" i="6"/>
  <c r="G2314" i="6"/>
  <c r="G2330" i="6"/>
  <c r="G2346" i="6"/>
  <c r="G2362" i="6"/>
  <c r="G2378" i="6"/>
  <c r="G2394" i="6"/>
  <c r="G2410" i="6"/>
  <c r="G2426" i="6"/>
  <c r="G2442" i="6"/>
  <c r="G2458" i="6"/>
  <c r="G2474" i="6"/>
  <c r="G2490" i="6"/>
  <c r="G2506" i="6"/>
  <c r="G2522" i="6"/>
  <c r="G2538" i="6"/>
  <c r="G2554" i="6"/>
  <c r="G2570" i="6"/>
  <c r="G2586" i="6"/>
  <c r="G2602" i="6"/>
  <c r="G2618" i="6"/>
  <c r="G2634" i="6"/>
  <c r="G2650" i="6"/>
  <c r="G2666" i="6"/>
  <c r="G2682" i="6"/>
  <c r="G2698" i="6"/>
  <c r="G2714" i="6"/>
  <c r="G2730" i="6"/>
  <c r="G2746" i="6"/>
  <c r="G2762" i="6"/>
  <c r="G2778" i="6"/>
  <c r="G2794" i="6"/>
  <c r="G2810" i="6"/>
  <c r="G2826" i="6"/>
  <c r="G2842" i="6"/>
  <c r="G2858" i="6"/>
  <c r="G2874" i="6"/>
  <c r="G2890" i="6"/>
  <c r="G2906" i="6"/>
  <c r="G2922" i="6"/>
  <c r="G2938" i="6"/>
  <c r="G2954" i="6"/>
  <c r="G2970" i="6"/>
  <c r="G2986" i="6"/>
  <c r="G3002" i="6"/>
  <c r="G3018" i="6"/>
  <c r="G3034" i="6"/>
  <c r="G3050" i="6"/>
  <c r="G3066" i="6"/>
  <c r="G3082" i="6"/>
  <c r="G3098" i="6"/>
  <c r="G3114" i="6"/>
  <c r="G3827" i="6"/>
  <c r="G4019" i="6"/>
  <c r="G4051" i="6"/>
  <c r="G4083" i="6"/>
  <c r="G4115" i="6"/>
  <c r="G4147" i="6"/>
  <c r="G4179" i="6"/>
  <c r="G4211" i="6"/>
  <c r="G4243" i="6"/>
  <c r="G4275" i="6"/>
  <c r="G4307" i="6"/>
  <c r="G4339" i="6"/>
  <c r="G4403" i="6"/>
  <c r="G4435" i="6"/>
  <c r="E5071" i="6"/>
  <c r="H351" i="6"/>
  <c r="G351" i="6"/>
  <c r="H359" i="6"/>
  <c r="G359" i="6"/>
  <c r="H363" i="6"/>
  <c r="G363" i="6"/>
  <c r="H369" i="6"/>
  <c r="E369" i="6"/>
  <c r="H375" i="6"/>
  <c r="G375" i="6"/>
  <c r="H381" i="6"/>
  <c r="E381" i="6"/>
  <c r="H387" i="6"/>
  <c r="G387" i="6"/>
  <c r="H393" i="6"/>
  <c r="E393" i="6"/>
  <c r="H399" i="6"/>
  <c r="G399" i="6"/>
  <c r="H405" i="6"/>
  <c r="E405" i="6"/>
  <c r="H411" i="6"/>
  <c r="G411" i="6"/>
  <c r="H415" i="6"/>
  <c r="G415" i="6"/>
  <c r="H421" i="6"/>
  <c r="E421" i="6"/>
  <c r="H427" i="6"/>
  <c r="G427" i="6"/>
  <c r="H431" i="6"/>
  <c r="G431" i="6"/>
  <c r="H439" i="6"/>
  <c r="G439" i="6"/>
  <c r="H445" i="6"/>
  <c r="E445" i="6"/>
  <c r="H451" i="6"/>
  <c r="G451" i="6"/>
  <c r="H455" i="6"/>
  <c r="G455" i="6"/>
  <c r="H461" i="6"/>
  <c r="E461" i="6"/>
  <c r="H467" i="6"/>
  <c r="G467" i="6"/>
  <c r="H473" i="6"/>
  <c r="E473" i="6"/>
  <c r="H479" i="6"/>
  <c r="G479" i="6"/>
  <c r="H485" i="6"/>
  <c r="E485" i="6"/>
  <c r="H491" i="6"/>
  <c r="G491" i="6"/>
  <c r="H497" i="6"/>
  <c r="E497" i="6"/>
  <c r="H501" i="6"/>
  <c r="E501" i="6"/>
  <c r="H507" i="6"/>
  <c r="G507" i="6"/>
  <c r="H513" i="6"/>
  <c r="E513" i="6"/>
  <c r="H519" i="6"/>
  <c r="G519" i="6"/>
  <c r="H525" i="6"/>
  <c r="E525" i="6"/>
  <c r="H531" i="6"/>
  <c r="G531" i="6"/>
  <c r="H535" i="6"/>
  <c r="G535" i="6"/>
  <c r="H539" i="6"/>
  <c r="G539" i="6"/>
  <c r="H543" i="6"/>
  <c r="G543" i="6"/>
  <c r="H549" i="6"/>
  <c r="E549" i="6"/>
  <c r="H553" i="6"/>
  <c r="E553" i="6"/>
  <c r="H561" i="6"/>
  <c r="E561" i="6"/>
  <c r="H567" i="6"/>
  <c r="G567" i="6"/>
  <c r="H573" i="6"/>
  <c r="E573" i="6"/>
  <c r="H579" i="6"/>
  <c r="G579" i="6"/>
  <c r="H585" i="6"/>
  <c r="E585" i="6"/>
  <c r="H591" i="6"/>
  <c r="G591" i="6"/>
  <c r="H597" i="6"/>
  <c r="E597" i="6"/>
  <c r="H603" i="6"/>
  <c r="G603" i="6"/>
  <c r="H607" i="6"/>
  <c r="G607" i="6"/>
  <c r="H613" i="6"/>
  <c r="E613" i="6"/>
  <c r="H621" i="6"/>
  <c r="E621" i="6"/>
  <c r="H625" i="6"/>
  <c r="E625" i="6"/>
  <c r="H639" i="6"/>
  <c r="G639" i="6"/>
  <c r="H643" i="6"/>
  <c r="G643" i="6"/>
  <c r="H651" i="6"/>
  <c r="G651" i="6"/>
  <c r="H659" i="6"/>
  <c r="G659" i="6"/>
  <c r="H665" i="6"/>
  <c r="E665" i="6"/>
  <c r="H671" i="6"/>
  <c r="G671" i="6"/>
  <c r="H673" i="6"/>
  <c r="E673" i="6"/>
  <c r="H677" i="6"/>
  <c r="E677" i="6"/>
  <c r="H683" i="6"/>
  <c r="G683" i="6"/>
  <c r="H689" i="6"/>
  <c r="E689" i="6"/>
  <c r="H695" i="6"/>
  <c r="G695" i="6"/>
  <c r="H701" i="6"/>
  <c r="E701" i="6"/>
  <c r="H705" i="6"/>
  <c r="E705" i="6"/>
  <c r="H709" i="6"/>
  <c r="E709" i="6"/>
  <c r="H715" i="6"/>
  <c r="G715" i="6"/>
  <c r="H721" i="6"/>
  <c r="E721" i="6"/>
  <c r="H727" i="6"/>
  <c r="G727" i="6"/>
  <c r="H733" i="6"/>
  <c r="E733" i="6"/>
  <c r="H735" i="6"/>
  <c r="G735" i="6"/>
  <c r="H741" i="6"/>
  <c r="E741" i="6"/>
  <c r="H747" i="6"/>
  <c r="G747" i="6"/>
  <c r="H751" i="6"/>
  <c r="G751" i="6"/>
  <c r="H757" i="6"/>
  <c r="E757" i="6"/>
  <c r="H763" i="6"/>
  <c r="G763" i="6"/>
  <c r="H769" i="6"/>
  <c r="E769" i="6"/>
  <c r="H773" i="6"/>
  <c r="E773" i="6"/>
  <c r="H779" i="6"/>
  <c r="G779" i="6"/>
  <c r="H785" i="6"/>
  <c r="E785" i="6"/>
  <c r="H791" i="6"/>
  <c r="G791" i="6"/>
  <c r="H797" i="6"/>
  <c r="E797" i="6"/>
  <c r="H803" i="6"/>
  <c r="G803" i="6"/>
  <c r="H807" i="6"/>
  <c r="G807" i="6"/>
  <c r="H813" i="6"/>
  <c r="E813" i="6"/>
  <c r="H819" i="6"/>
  <c r="G819" i="6"/>
  <c r="H825" i="6"/>
  <c r="E825" i="6"/>
  <c r="H835" i="6"/>
  <c r="G835" i="6"/>
  <c r="H841" i="6"/>
  <c r="E841" i="6"/>
  <c r="H847" i="6"/>
  <c r="G847" i="6"/>
  <c r="H853" i="6"/>
  <c r="E853" i="6"/>
  <c r="H859" i="6"/>
  <c r="G859" i="6"/>
  <c r="H865" i="6"/>
  <c r="E865" i="6"/>
  <c r="H871" i="6"/>
  <c r="G871" i="6"/>
  <c r="H877" i="6"/>
  <c r="E877" i="6"/>
  <c r="H883" i="6"/>
  <c r="G883" i="6"/>
  <c r="H889" i="6"/>
  <c r="E889" i="6"/>
  <c r="H895" i="6"/>
  <c r="G895" i="6"/>
  <c r="H903" i="6"/>
  <c r="G903" i="6"/>
  <c r="H909" i="6"/>
  <c r="E909" i="6"/>
  <c r="H915" i="6"/>
  <c r="G915" i="6"/>
  <c r="H921" i="6"/>
  <c r="E921" i="6"/>
  <c r="H927" i="6"/>
  <c r="G927" i="6"/>
  <c r="H933" i="6"/>
  <c r="E933" i="6"/>
  <c r="H939" i="6"/>
  <c r="G939" i="6"/>
  <c r="H943" i="6"/>
  <c r="G943" i="6"/>
  <c r="H949" i="6"/>
  <c r="E949" i="6"/>
  <c r="H955" i="6"/>
  <c r="G955" i="6"/>
  <c r="H957" i="6"/>
  <c r="E957" i="6"/>
  <c r="H963" i="6"/>
  <c r="G963" i="6"/>
  <c r="H967" i="6"/>
  <c r="G967" i="6"/>
  <c r="H975" i="6"/>
  <c r="G975" i="6"/>
  <c r="H981" i="6"/>
  <c r="E981" i="6"/>
  <c r="H987" i="6"/>
  <c r="G987" i="6"/>
  <c r="H993" i="6"/>
  <c r="E993" i="6"/>
  <c r="H999" i="6"/>
  <c r="G999" i="6"/>
  <c r="H1003" i="6"/>
  <c r="G1003" i="6"/>
  <c r="H1009" i="6"/>
  <c r="E1009" i="6"/>
  <c r="H1015" i="6"/>
  <c r="G1015" i="6"/>
  <c r="H1019" i="6"/>
  <c r="G1019" i="6"/>
  <c r="H1023" i="6"/>
  <c r="G1023" i="6"/>
  <c r="H1029" i="6"/>
  <c r="E1029" i="6"/>
  <c r="H1035" i="6"/>
  <c r="G1035" i="6"/>
  <c r="H1039" i="6"/>
  <c r="G1039" i="6"/>
  <c r="H1045" i="6"/>
  <c r="E1045" i="6"/>
  <c r="H1051" i="6"/>
  <c r="G1051" i="6"/>
  <c r="H1057" i="6"/>
  <c r="E1057" i="6"/>
  <c r="H1063" i="6"/>
  <c r="G1063" i="6"/>
  <c r="H1069" i="6"/>
  <c r="E1069" i="6"/>
  <c r="H1075" i="6"/>
  <c r="G1075" i="6"/>
  <c r="H1079" i="6"/>
  <c r="G1079" i="6"/>
  <c r="H1085" i="6"/>
  <c r="E1085" i="6"/>
  <c r="H1091" i="6"/>
  <c r="G1091" i="6"/>
  <c r="H1097" i="6"/>
  <c r="E1097" i="6"/>
  <c r="H1105" i="6"/>
  <c r="E1105" i="6"/>
  <c r="H1111" i="6"/>
  <c r="G1111" i="6"/>
  <c r="H1117" i="6"/>
  <c r="E1117" i="6"/>
  <c r="H1123" i="6"/>
  <c r="G1123" i="6"/>
  <c r="H1129" i="6"/>
  <c r="E1129" i="6"/>
  <c r="H1135" i="6"/>
  <c r="G1135" i="6"/>
  <c r="H1141" i="6"/>
  <c r="E1141" i="6"/>
  <c r="H1147" i="6"/>
  <c r="G1147" i="6"/>
  <c r="H1151" i="6"/>
  <c r="G1151" i="6"/>
  <c r="H1157" i="6"/>
  <c r="E1157" i="6"/>
  <c r="H1161" i="6"/>
  <c r="E1161" i="6"/>
  <c r="H1169" i="6"/>
  <c r="E1169" i="6"/>
  <c r="H1175" i="6"/>
  <c r="G1175" i="6"/>
  <c r="H1183" i="6"/>
  <c r="G1183" i="6"/>
  <c r="H1187" i="6"/>
  <c r="G1187" i="6"/>
  <c r="H1191" i="6"/>
  <c r="G1191" i="6"/>
  <c r="H1197" i="6"/>
  <c r="E1197" i="6"/>
  <c r="H1199" i="6"/>
  <c r="G1199" i="6"/>
  <c r="H1205" i="6"/>
  <c r="E1205" i="6"/>
  <c r="H1211" i="6"/>
  <c r="G1211" i="6"/>
  <c r="H1219" i="6"/>
  <c r="G1219" i="6"/>
  <c r="H1225" i="6"/>
  <c r="E1225" i="6"/>
  <c r="H1231" i="6"/>
  <c r="G1231" i="6"/>
  <c r="H1237" i="6"/>
  <c r="E1237" i="6"/>
  <c r="H1245" i="6"/>
  <c r="E1245" i="6"/>
  <c r="H1249" i="6"/>
  <c r="E1249" i="6"/>
  <c r="H1255" i="6"/>
  <c r="G1255" i="6"/>
  <c r="H1261" i="6"/>
  <c r="E1261" i="6"/>
  <c r="H1267" i="6"/>
  <c r="G1267" i="6"/>
  <c r="H1271" i="6"/>
  <c r="G1271" i="6"/>
  <c r="H1279" i="6"/>
  <c r="G1279" i="6"/>
  <c r="H1285" i="6"/>
  <c r="E1285" i="6"/>
  <c r="H1291" i="6"/>
  <c r="G1291" i="6"/>
  <c r="H1297" i="6"/>
  <c r="E1297" i="6"/>
  <c r="H1299" i="6"/>
  <c r="G1299" i="6"/>
  <c r="H1305" i="6"/>
  <c r="E1305" i="6"/>
  <c r="H1313" i="6"/>
  <c r="E1313" i="6"/>
  <c r="H1319" i="6"/>
  <c r="G1319" i="6"/>
  <c r="H1325" i="6"/>
  <c r="E1325" i="6"/>
  <c r="H1331" i="6"/>
  <c r="G1331" i="6"/>
  <c r="H1335" i="6"/>
  <c r="G1335" i="6"/>
  <c r="H1341" i="6"/>
  <c r="E1341" i="6"/>
  <c r="H1347" i="6"/>
  <c r="G1347" i="6"/>
  <c r="H1353" i="6"/>
  <c r="E1353" i="6"/>
  <c r="H1357" i="6"/>
  <c r="E1357" i="6"/>
  <c r="H1363" i="6"/>
  <c r="G1363" i="6"/>
  <c r="H1369" i="6"/>
  <c r="E1369" i="6"/>
  <c r="H1375" i="6"/>
  <c r="G1375" i="6"/>
  <c r="H1381" i="6"/>
  <c r="E1381" i="6"/>
  <c r="H1387" i="6"/>
  <c r="G1387" i="6"/>
  <c r="H1393" i="6"/>
  <c r="E1393" i="6"/>
  <c r="H1399" i="6"/>
  <c r="G1399" i="6"/>
  <c r="H1405" i="6"/>
  <c r="E1405" i="6"/>
  <c r="H1413" i="6"/>
  <c r="E1413" i="6"/>
  <c r="H1419" i="6"/>
  <c r="G1419" i="6"/>
  <c r="H1425" i="6"/>
  <c r="E1425" i="6"/>
  <c r="H1431" i="6"/>
  <c r="G1431" i="6"/>
  <c r="H1437" i="6"/>
  <c r="E1437" i="6"/>
  <c r="H1443" i="6"/>
  <c r="G1443" i="6"/>
  <c r="H1447" i="6"/>
  <c r="G1447" i="6"/>
  <c r="H1453" i="6"/>
  <c r="E1453" i="6"/>
  <c r="H1459" i="6"/>
  <c r="G1459" i="6"/>
  <c r="H1463" i="6"/>
  <c r="G1463" i="6"/>
  <c r="H1469" i="6"/>
  <c r="E1469" i="6"/>
  <c r="H1475" i="6"/>
  <c r="G1475" i="6"/>
  <c r="H1483" i="6"/>
  <c r="G1483" i="6"/>
  <c r="H1489" i="6"/>
  <c r="E1489" i="6"/>
  <c r="H1495" i="6"/>
  <c r="G1495" i="6"/>
  <c r="H1499" i="6"/>
  <c r="G1499" i="6"/>
  <c r="H1505" i="6"/>
  <c r="E1505" i="6"/>
  <c r="H1511" i="6"/>
  <c r="G1511" i="6"/>
  <c r="H1513" i="6"/>
  <c r="E1513" i="6"/>
  <c r="H1519" i="6"/>
  <c r="G1519" i="6"/>
  <c r="H1527" i="6"/>
  <c r="G1527" i="6"/>
  <c r="H1533" i="6"/>
  <c r="E1533" i="6"/>
  <c r="H1537" i="6"/>
  <c r="E1537" i="6"/>
  <c r="H1543" i="6"/>
  <c r="G1543" i="6"/>
  <c r="H1547" i="6"/>
  <c r="G1547" i="6"/>
  <c r="H1553" i="6"/>
  <c r="E1553" i="6"/>
  <c r="H1559" i="6"/>
  <c r="G1559" i="6"/>
  <c r="H1565" i="6"/>
  <c r="E1565" i="6"/>
  <c r="H1569" i="6"/>
  <c r="E1569" i="6"/>
  <c r="H1575" i="6"/>
  <c r="G1575" i="6"/>
  <c r="H1579" i="6"/>
  <c r="G1579" i="6"/>
  <c r="H1585" i="6"/>
  <c r="E1585" i="6"/>
  <c r="H1591" i="6"/>
  <c r="G1591" i="6"/>
  <c r="H1593" i="6"/>
  <c r="E1593" i="6"/>
  <c r="H1601" i="6"/>
  <c r="E1601" i="6"/>
  <c r="H1607" i="6"/>
  <c r="G1607" i="6"/>
  <c r="H1613" i="6"/>
  <c r="E1613" i="6"/>
  <c r="H1619" i="6"/>
  <c r="G1619" i="6"/>
  <c r="H1623" i="6"/>
  <c r="G1623" i="6"/>
  <c r="H1627" i="6"/>
  <c r="G1627" i="6"/>
  <c r="H1633" i="6"/>
  <c r="E1633" i="6"/>
  <c r="H1641" i="6"/>
  <c r="E1641" i="6"/>
  <c r="H1647" i="6"/>
  <c r="G1647" i="6"/>
  <c r="H1653" i="6"/>
  <c r="E1653" i="6"/>
  <c r="H1659" i="6"/>
  <c r="G1659" i="6"/>
  <c r="H1665" i="6"/>
  <c r="E1665" i="6"/>
  <c r="H1671" i="6"/>
  <c r="G1671" i="6"/>
  <c r="H1677" i="6"/>
  <c r="E1677" i="6"/>
  <c r="H1683" i="6"/>
  <c r="G1683" i="6"/>
  <c r="H1689" i="6"/>
  <c r="E1689" i="6"/>
  <c r="H1693" i="6"/>
  <c r="E1693" i="6"/>
  <c r="H1699" i="6"/>
  <c r="G1699" i="6"/>
  <c r="H1703" i="6"/>
  <c r="G1703" i="6"/>
  <c r="H1709" i="6"/>
  <c r="E1709" i="6"/>
  <c r="H1715" i="6"/>
  <c r="G1715" i="6"/>
  <c r="H1721" i="6"/>
  <c r="E1721" i="6"/>
  <c r="H1727" i="6"/>
  <c r="G1727" i="6"/>
  <c r="H1733" i="6"/>
  <c r="E1733" i="6"/>
  <c r="H1739" i="6"/>
  <c r="G1739" i="6"/>
  <c r="H1747" i="6"/>
  <c r="G1747" i="6"/>
  <c r="H1749" i="6"/>
  <c r="E1749" i="6"/>
  <c r="H1755" i="6"/>
  <c r="G1755" i="6"/>
  <c r="H1761" i="6"/>
  <c r="E1761" i="6"/>
  <c r="H1769" i="6"/>
  <c r="E1769" i="6"/>
  <c r="H1775" i="6"/>
  <c r="G1775" i="6"/>
  <c r="H1781" i="6"/>
  <c r="E1781" i="6"/>
  <c r="H1785" i="6"/>
  <c r="E1785" i="6"/>
  <c r="H1791" i="6"/>
  <c r="G1791" i="6"/>
  <c r="H1797" i="6"/>
  <c r="E1797" i="6"/>
  <c r="H1803" i="6"/>
  <c r="G1803" i="6"/>
  <c r="H1809" i="6"/>
  <c r="E1809" i="6"/>
  <c r="H1815" i="6"/>
  <c r="G1815" i="6"/>
  <c r="H1821" i="6"/>
  <c r="E1821" i="6"/>
  <c r="H1825" i="6"/>
  <c r="E1825" i="6"/>
  <c r="H1831" i="6"/>
  <c r="G1831" i="6"/>
  <c r="H1835" i="6"/>
  <c r="G1835" i="6"/>
  <c r="H1841" i="6"/>
  <c r="E1841" i="6"/>
  <c r="H1847" i="6"/>
  <c r="G1847" i="6"/>
  <c r="H1853" i="6"/>
  <c r="E1853" i="6"/>
  <c r="H1859" i="6"/>
  <c r="G1859" i="6"/>
  <c r="H1865" i="6"/>
  <c r="E1865" i="6"/>
  <c r="H1869" i="6"/>
  <c r="E1869" i="6"/>
  <c r="H1875" i="6"/>
  <c r="G1875" i="6"/>
  <c r="H1881" i="6"/>
  <c r="E1881" i="6"/>
  <c r="H1889" i="6"/>
  <c r="E1889" i="6"/>
  <c r="H1893" i="6"/>
  <c r="E1893" i="6"/>
  <c r="H1903" i="6"/>
  <c r="G1903" i="6"/>
  <c r="H1909" i="6"/>
  <c r="E1909" i="6"/>
  <c r="H1913" i="6"/>
  <c r="E1913" i="6"/>
  <c r="H1919" i="6"/>
  <c r="G1919" i="6"/>
  <c r="E1919" i="6"/>
  <c r="H1925" i="6"/>
  <c r="E1925" i="6"/>
  <c r="G1925" i="6"/>
  <c r="H1933" i="6"/>
  <c r="E1933" i="6"/>
  <c r="G1933" i="6"/>
  <c r="H1939" i="6"/>
  <c r="G1939" i="6"/>
  <c r="E1939" i="6"/>
  <c r="H1945" i="6"/>
  <c r="E1945" i="6"/>
  <c r="G1945" i="6"/>
  <c r="H1949" i="6"/>
  <c r="E1949" i="6"/>
  <c r="G1949" i="6"/>
  <c r="H1955" i="6"/>
  <c r="G1955" i="6"/>
  <c r="E1955" i="6"/>
  <c r="H1961" i="6"/>
  <c r="E1961" i="6"/>
  <c r="G1961" i="6"/>
  <c r="H1967" i="6"/>
  <c r="G1967" i="6"/>
  <c r="E1967" i="6"/>
  <c r="H1979" i="6"/>
  <c r="G1979" i="6"/>
  <c r="E1979" i="6"/>
  <c r="H2075" i="6"/>
  <c r="G2075" i="6"/>
  <c r="E2075" i="6"/>
  <c r="H2081" i="6"/>
  <c r="E2081" i="6"/>
  <c r="G2081" i="6"/>
  <c r="H2087" i="6"/>
  <c r="G2087" i="6"/>
  <c r="E2087" i="6"/>
  <c r="H2093" i="6"/>
  <c r="E2093" i="6"/>
  <c r="G2093" i="6"/>
  <c r="H2099" i="6"/>
  <c r="G2099" i="6"/>
  <c r="E2099" i="6"/>
  <c r="H2105" i="6"/>
  <c r="E2105" i="6"/>
  <c r="G2105" i="6"/>
  <c r="H2111" i="6"/>
  <c r="G2111" i="6"/>
  <c r="E2111" i="6"/>
  <c r="H2115" i="6"/>
  <c r="G2115" i="6"/>
  <c r="E2115" i="6"/>
  <c r="H2121" i="6"/>
  <c r="E2121" i="6"/>
  <c r="G2121" i="6"/>
  <c r="H2127" i="6"/>
  <c r="G2127" i="6"/>
  <c r="E2127" i="6"/>
  <c r="H2133" i="6"/>
  <c r="E2133" i="6"/>
  <c r="G2133" i="6"/>
  <c r="H2139" i="6"/>
  <c r="G2139" i="6"/>
  <c r="E2139" i="6"/>
  <c r="H2145" i="6"/>
  <c r="E2145" i="6"/>
  <c r="G2145" i="6"/>
  <c r="H2151" i="6"/>
  <c r="G2151" i="6"/>
  <c r="E2151" i="6"/>
  <c r="H2157" i="6"/>
  <c r="E2157" i="6"/>
  <c r="G2157" i="6"/>
  <c r="H2163" i="6"/>
  <c r="G2163" i="6"/>
  <c r="E2163" i="6"/>
  <c r="H2169" i="6"/>
  <c r="E2169" i="6"/>
  <c r="G2169" i="6"/>
  <c r="H2173" i="6"/>
  <c r="E2173" i="6"/>
  <c r="G2173" i="6"/>
  <c r="H2179" i="6"/>
  <c r="G2179" i="6"/>
  <c r="E2179" i="6"/>
  <c r="H2185" i="6"/>
  <c r="E2185" i="6"/>
  <c r="G2185" i="6"/>
  <c r="H2195" i="6"/>
  <c r="G2195" i="6"/>
  <c r="E2195" i="6"/>
  <c r="H2197" i="6"/>
  <c r="E2197" i="6"/>
  <c r="G2197" i="6"/>
  <c r="H2203" i="6"/>
  <c r="G2203" i="6"/>
  <c r="E2203" i="6"/>
  <c r="H2209" i="6"/>
  <c r="E2209" i="6"/>
  <c r="G2209" i="6"/>
  <c r="H2211" i="6"/>
  <c r="G2211" i="6"/>
  <c r="E2211" i="6"/>
  <c r="H2217" i="6"/>
  <c r="E2217" i="6"/>
  <c r="G2217" i="6"/>
  <c r="H2223" i="6"/>
  <c r="G2223" i="6"/>
  <c r="E2223" i="6"/>
  <c r="H2229" i="6"/>
  <c r="E2229" i="6"/>
  <c r="G2229" i="6"/>
  <c r="H2237" i="6"/>
  <c r="E2237" i="6"/>
  <c r="G2237" i="6"/>
  <c r="H2245" i="6"/>
  <c r="E2245" i="6"/>
  <c r="G2245" i="6"/>
  <c r="H2251" i="6"/>
  <c r="G2251" i="6"/>
  <c r="E2251" i="6"/>
  <c r="H2257" i="6"/>
  <c r="E2257" i="6"/>
  <c r="G2257" i="6"/>
  <c r="H2263" i="6"/>
  <c r="G2263" i="6"/>
  <c r="E2263" i="6"/>
  <c r="H2269" i="6"/>
  <c r="E2269" i="6"/>
  <c r="G2269" i="6"/>
  <c r="H2275" i="6"/>
  <c r="G2275" i="6"/>
  <c r="E2275" i="6"/>
  <c r="H2283" i="6"/>
  <c r="G2283" i="6"/>
  <c r="E2283" i="6"/>
  <c r="H2289" i="6"/>
  <c r="E2289" i="6"/>
  <c r="G2289" i="6"/>
  <c r="H2295" i="6"/>
  <c r="G2295" i="6"/>
  <c r="E2295" i="6"/>
  <c r="H2301" i="6"/>
  <c r="E2301" i="6"/>
  <c r="G2301" i="6"/>
  <c r="H2307" i="6"/>
  <c r="G2307" i="6"/>
  <c r="E2307" i="6"/>
  <c r="H2313" i="6"/>
  <c r="E2313" i="6"/>
  <c r="G2313" i="6"/>
  <c r="H2321" i="6"/>
  <c r="E2321" i="6"/>
  <c r="G2321" i="6"/>
  <c r="H2327" i="6"/>
  <c r="G2327" i="6"/>
  <c r="E2327" i="6"/>
  <c r="H2333" i="6"/>
  <c r="E2333" i="6"/>
  <c r="G2333" i="6"/>
  <c r="H2339" i="6"/>
  <c r="G2339" i="6"/>
  <c r="E2339" i="6"/>
  <c r="H2349" i="6"/>
  <c r="E2349" i="6"/>
  <c r="G2349" i="6"/>
  <c r="H2355" i="6"/>
  <c r="G2355" i="6"/>
  <c r="E2355" i="6"/>
  <c r="H2361" i="6"/>
  <c r="E2361" i="6"/>
  <c r="G2361" i="6"/>
  <c r="H2365" i="6"/>
  <c r="E2365" i="6"/>
  <c r="G2365" i="6"/>
  <c r="H2371" i="6"/>
  <c r="G2371" i="6"/>
  <c r="E2371" i="6"/>
  <c r="H2379" i="6"/>
  <c r="G2379" i="6"/>
  <c r="E2379" i="6"/>
  <c r="H2385" i="6"/>
  <c r="E2385" i="6"/>
  <c r="G2385" i="6"/>
  <c r="H2389" i="6"/>
  <c r="E2389" i="6"/>
  <c r="G2389" i="6"/>
  <c r="H2395" i="6"/>
  <c r="G2395" i="6"/>
  <c r="E2395" i="6"/>
  <c r="H2397" i="6"/>
  <c r="E2397" i="6"/>
  <c r="G2397" i="6"/>
  <c r="H2399" i="6"/>
  <c r="G2399" i="6"/>
  <c r="E2399" i="6"/>
  <c r="H2405" i="6"/>
  <c r="E2405" i="6"/>
  <c r="G2405" i="6"/>
  <c r="H2411" i="6"/>
  <c r="G2411" i="6"/>
  <c r="E2411" i="6"/>
  <c r="H2417" i="6"/>
  <c r="E2417" i="6"/>
  <c r="G2417" i="6"/>
  <c r="H2421" i="6"/>
  <c r="E2421" i="6"/>
  <c r="G2421" i="6"/>
  <c r="H2427" i="6"/>
  <c r="G2427" i="6"/>
  <c r="E2427" i="6"/>
  <c r="H2435" i="6"/>
  <c r="G2435" i="6"/>
  <c r="E2435" i="6"/>
  <c r="H2441" i="6"/>
  <c r="E2441" i="6"/>
  <c r="G2441" i="6"/>
  <c r="H2447" i="6"/>
  <c r="G2447" i="6"/>
  <c r="E2447" i="6"/>
  <c r="H2453" i="6"/>
  <c r="E2453" i="6"/>
  <c r="G2453" i="6"/>
  <c r="H2461" i="6"/>
  <c r="E2461" i="6"/>
  <c r="G2461" i="6"/>
  <c r="H2467" i="6"/>
  <c r="G2467" i="6"/>
  <c r="E2467" i="6"/>
  <c r="H2473" i="6"/>
  <c r="E2473" i="6"/>
  <c r="G2473" i="6"/>
  <c r="H2477" i="6"/>
  <c r="E2477" i="6"/>
  <c r="G2477" i="6"/>
  <c r="H2483" i="6"/>
  <c r="G2483" i="6"/>
  <c r="E2483" i="6"/>
  <c r="H2489" i="6"/>
  <c r="E2489" i="6"/>
  <c r="G2489" i="6"/>
  <c r="H2499" i="6"/>
  <c r="G2499" i="6"/>
  <c r="E2499" i="6"/>
  <c r="H2507" i="6"/>
  <c r="G2507" i="6"/>
  <c r="E2507" i="6"/>
  <c r="H2511" i="6"/>
  <c r="G2511" i="6"/>
  <c r="E2511" i="6"/>
  <c r="H2517" i="6"/>
  <c r="E2517" i="6"/>
  <c r="G2517" i="6"/>
  <c r="H2523" i="6"/>
  <c r="G2523" i="6"/>
  <c r="E2523" i="6"/>
  <c r="H2527" i="6"/>
  <c r="G2527" i="6"/>
  <c r="E2527" i="6"/>
  <c r="H2533" i="6"/>
  <c r="E2533" i="6"/>
  <c r="G2533" i="6"/>
  <c r="H2539" i="6"/>
  <c r="G2539" i="6"/>
  <c r="E2539" i="6"/>
  <c r="H2547" i="6"/>
  <c r="G2547" i="6"/>
  <c r="E2547" i="6"/>
  <c r="H2553" i="6"/>
  <c r="E2553" i="6"/>
  <c r="G2553" i="6"/>
  <c r="H2559" i="6"/>
  <c r="G2559" i="6"/>
  <c r="E2559" i="6"/>
  <c r="H2565" i="6"/>
  <c r="E2565" i="6"/>
  <c r="G2565" i="6"/>
  <c r="H2569" i="6"/>
  <c r="E2569" i="6"/>
  <c r="G2569" i="6"/>
  <c r="H2573" i="6"/>
  <c r="E2573" i="6"/>
  <c r="G2573" i="6"/>
  <c r="H2579" i="6"/>
  <c r="G2579" i="6"/>
  <c r="E2579" i="6"/>
  <c r="H2583" i="6"/>
  <c r="G2583" i="6"/>
  <c r="E2583" i="6"/>
  <c r="H2589" i="6"/>
  <c r="E2589" i="6"/>
  <c r="G2589" i="6"/>
  <c r="H2595" i="6"/>
  <c r="G2595" i="6"/>
  <c r="E2595" i="6"/>
  <c r="H2599" i="6"/>
  <c r="G2599" i="6"/>
  <c r="E2599" i="6"/>
  <c r="H2605" i="6"/>
  <c r="E2605" i="6"/>
  <c r="G2605" i="6"/>
  <c r="H2611" i="6"/>
  <c r="G2611" i="6"/>
  <c r="E2611" i="6"/>
  <c r="H2617" i="6"/>
  <c r="E2617" i="6"/>
  <c r="G2617" i="6"/>
  <c r="H2625" i="6"/>
  <c r="E2625" i="6"/>
  <c r="G2625" i="6"/>
  <c r="H2635" i="6"/>
  <c r="G2635" i="6"/>
  <c r="E2635" i="6"/>
  <c r="H2639" i="6"/>
  <c r="G2639" i="6"/>
  <c r="E2639" i="6"/>
  <c r="H2645" i="6"/>
  <c r="E2645" i="6"/>
  <c r="G2645" i="6"/>
  <c r="H2651" i="6"/>
  <c r="G2651" i="6"/>
  <c r="E2651" i="6"/>
  <c r="H2659" i="6"/>
  <c r="G2659" i="6"/>
  <c r="E2659" i="6"/>
  <c r="H2665" i="6"/>
  <c r="E2665" i="6"/>
  <c r="G2665" i="6"/>
  <c r="H2671" i="6"/>
  <c r="G2671" i="6"/>
  <c r="E2671" i="6"/>
  <c r="H2679" i="6"/>
  <c r="G2679" i="6"/>
  <c r="E2679" i="6"/>
  <c r="H2685" i="6"/>
  <c r="E2685" i="6"/>
  <c r="G2685" i="6"/>
  <c r="H2689" i="6"/>
  <c r="E2689" i="6"/>
  <c r="G2689" i="6"/>
  <c r="H2695" i="6"/>
  <c r="G2695" i="6"/>
  <c r="E2695" i="6"/>
  <c r="H2699" i="6"/>
  <c r="G2699" i="6"/>
  <c r="E2699" i="6"/>
  <c r="H2707" i="6"/>
  <c r="G2707" i="6"/>
  <c r="E2707" i="6"/>
  <c r="H2709" i="6"/>
  <c r="E2709" i="6"/>
  <c r="G2709" i="6"/>
  <c r="H2717" i="6"/>
  <c r="E2717" i="6"/>
  <c r="G2717" i="6"/>
  <c r="H2723" i="6"/>
  <c r="G2723" i="6"/>
  <c r="E2723" i="6"/>
  <c r="H2733" i="6"/>
  <c r="E2733" i="6"/>
  <c r="G2733" i="6"/>
  <c r="H2739" i="6"/>
  <c r="G2739" i="6"/>
  <c r="E2739" i="6"/>
  <c r="H2745" i="6"/>
  <c r="E2745" i="6"/>
  <c r="G2745" i="6"/>
  <c r="H2751" i="6"/>
  <c r="G2751" i="6"/>
  <c r="E2751" i="6"/>
  <c r="H2757" i="6"/>
  <c r="E2757" i="6"/>
  <c r="G2757" i="6"/>
  <c r="H2763" i="6"/>
  <c r="G2763" i="6"/>
  <c r="E2763" i="6"/>
  <c r="H2769" i="6"/>
  <c r="E2769" i="6"/>
  <c r="G2769" i="6"/>
  <c r="H2775" i="6"/>
  <c r="G2775" i="6"/>
  <c r="E2775" i="6"/>
  <c r="H2779" i="6"/>
  <c r="G2779" i="6"/>
  <c r="E2779" i="6"/>
  <c r="H2785" i="6"/>
  <c r="E2785" i="6"/>
  <c r="G2785" i="6"/>
  <c r="H2791" i="6"/>
  <c r="G2791" i="6"/>
  <c r="E2791" i="6"/>
  <c r="H2795" i="6"/>
  <c r="G2795" i="6"/>
  <c r="E2795" i="6"/>
  <c r="H2801" i="6"/>
  <c r="E2801" i="6"/>
  <c r="G2801" i="6"/>
  <c r="H2807" i="6"/>
  <c r="G2807" i="6"/>
  <c r="E2807" i="6"/>
  <c r="H2809" i="6"/>
  <c r="E2809" i="6"/>
  <c r="G2809" i="6"/>
  <c r="H2815" i="6"/>
  <c r="G2815" i="6"/>
  <c r="E2815" i="6"/>
  <c r="H2821" i="6"/>
  <c r="E2821" i="6"/>
  <c r="G2821" i="6"/>
  <c r="H2827" i="6"/>
  <c r="G2827" i="6"/>
  <c r="E2827" i="6"/>
  <c r="H2833" i="6"/>
  <c r="E2833" i="6"/>
  <c r="G2833" i="6"/>
  <c r="H2837" i="6"/>
  <c r="E2837" i="6"/>
  <c r="G2837" i="6"/>
  <c r="H2843" i="6"/>
  <c r="G2843" i="6"/>
  <c r="E2843" i="6"/>
  <c r="H2849" i="6"/>
  <c r="E2849" i="6"/>
  <c r="G2849" i="6"/>
  <c r="H2855" i="6"/>
  <c r="G2855" i="6"/>
  <c r="E2855" i="6"/>
  <c r="H2861" i="6"/>
  <c r="E2861" i="6"/>
  <c r="G2861" i="6"/>
  <c r="H2867" i="6"/>
  <c r="G2867" i="6"/>
  <c r="E2867" i="6"/>
  <c r="H2873" i="6"/>
  <c r="E2873" i="6"/>
  <c r="G2873" i="6"/>
  <c r="H2883" i="6"/>
  <c r="G2883" i="6"/>
  <c r="E2883" i="6"/>
  <c r="H2887" i="6"/>
  <c r="G2887" i="6"/>
  <c r="E2887" i="6"/>
  <c r="H2895" i="6"/>
  <c r="G2895" i="6"/>
  <c r="E2895" i="6"/>
  <c r="H2897" i="6"/>
  <c r="E2897" i="6"/>
  <c r="G2897" i="6"/>
  <c r="H2903" i="6"/>
  <c r="G2903" i="6"/>
  <c r="E2903" i="6"/>
  <c r="H2909" i="6"/>
  <c r="E2909" i="6"/>
  <c r="G2909" i="6"/>
  <c r="H2915" i="6"/>
  <c r="G2915" i="6"/>
  <c r="E2915" i="6"/>
  <c r="H2921" i="6"/>
  <c r="E2921" i="6"/>
  <c r="G2921" i="6"/>
  <c r="H2925" i="6"/>
  <c r="E2925" i="6"/>
  <c r="G2925" i="6"/>
  <c r="H2929" i="6"/>
  <c r="E2929" i="6"/>
  <c r="G2929" i="6"/>
  <c r="H2935" i="6"/>
  <c r="G2935" i="6"/>
  <c r="E2935" i="6"/>
  <c r="H2941" i="6"/>
  <c r="E2941" i="6"/>
  <c r="G2941" i="6"/>
  <c r="H2947" i="6"/>
  <c r="G2947" i="6"/>
  <c r="E2947" i="6"/>
  <c r="H2953" i="6"/>
  <c r="E2953" i="6"/>
  <c r="G2953" i="6"/>
  <c r="H2959" i="6"/>
  <c r="G2959" i="6"/>
  <c r="E2959" i="6"/>
  <c r="H2965" i="6"/>
  <c r="E2965" i="6"/>
  <c r="G2965" i="6"/>
  <c r="H2969" i="6"/>
  <c r="E2969" i="6"/>
  <c r="G2969" i="6"/>
  <c r="H2975" i="6"/>
  <c r="G2975" i="6"/>
  <c r="E2975" i="6"/>
  <c r="H2981" i="6"/>
  <c r="E2981" i="6"/>
  <c r="G2981" i="6"/>
  <c r="H2987" i="6"/>
  <c r="G2987" i="6"/>
  <c r="E2987" i="6"/>
  <c r="H2995" i="6"/>
  <c r="G2995" i="6"/>
  <c r="E2995" i="6"/>
  <c r="H3001" i="6"/>
  <c r="E3001" i="6"/>
  <c r="G3001" i="6"/>
  <c r="H3005" i="6"/>
  <c r="E3005" i="6"/>
  <c r="G3005" i="6"/>
  <c r="H3011" i="6"/>
  <c r="G3011" i="6"/>
  <c r="E3011" i="6"/>
  <c r="H3015" i="6"/>
  <c r="G3015" i="6"/>
  <c r="E3015" i="6"/>
  <c r="H3021" i="6"/>
  <c r="E3021" i="6"/>
  <c r="G3021" i="6"/>
  <c r="H3027" i="6"/>
  <c r="G3027" i="6"/>
  <c r="E3027" i="6"/>
  <c r="H3031" i="6"/>
  <c r="G3031" i="6"/>
  <c r="E3031" i="6"/>
  <c r="H3041" i="6"/>
  <c r="E3041" i="6"/>
  <c r="G3041" i="6"/>
  <c r="H3049" i="6"/>
  <c r="E3049" i="6"/>
  <c r="G3049" i="6"/>
  <c r="H3055" i="6"/>
  <c r="G3055" i="6"/>
  <c r="E3055" i="6"/>
  <c r="H3063" i="6"/>
  <c r="G3063" i="6"/>
  <c r="E3063" i="6"/>
  <c r="H3069" i="6"/>
  <c r="E3069" i="6"/>
  <c r="G3069" i="6"/>
  <c r="H3071" i="6"/>
  <c r="G3071" i="6"/>
  <c r="E3071" i="6"/>
  <c r="H3077" i="6"/>
  <c r="E3077" i="6"/>
  <c r="G3077" i="6"/>
  <c r="H3083" i="6"/>
  <c r="G3083" i="6"/>
  <c r="E3083" i="6"/>
  <c r="H3089" i="6"/>
  <c r="E3089" i="6"/>
  <c r="G3089" i="6"/>
  <c r="H3093" i="6"/>
  <c r="E3093" i="6"/>
  <c r="G3093" i="6"/>
  <c r="H3099" i="6"/>
  <c r="G3099" i="6"/>
  <c r="E3099" i="6"/>
  <c r="H3103" i="6"/>
  <c r="G3103" i="6"/>
  <c r="E3103" i="6"/>
  <c r="H3113" i="6"/>
  <c r="E3113" i="6"/>
  <c r="G3113" i="6"/>
  <c r="H3119" i="6"/>
  <c r="G3119" i="6"/>
  <c r="E3119" i="6"/>
  <c r="H3125" i="6"/>
  <c r="E3125" i="6"/>
  <c r="G3125" i="6"/>
  <c r="H3131" i="6"/>
  <c r="G3131" i="6"/>
  <c r="E3131" i="6"/>
  <c r="H3137" i="6"/>
  <c r="E3137" i="6"/>
  <c r="G3137" i="6"/>
  <c r="H3143" i="6"/>
  <c r="G3143" i="6"/>
  <c r="E3143" i="6"/>
  <c r="H3147" i="6"/>
  <c r="G3147" i="6"/>
  <c r="E3147" i="6"/>
  <c r="H3153" i="6"/>
  <c r="E3153" i="6"/>
  <c r="G3153" i="6"/>
  <c r="H3157" i="6"/>
  <c r="E3157" i="6"/>
  <c r="G3157" i="6"/>
  <c r="H3163" i="6"/>
  <c r="G3163" i="6"/>
  <c r="E3163" i="6"/>
  <c r="H3169" i="6"/>
  <c r="E3169" i="6"/>
  <c r="G3169" i="6"/>
  <c r="H3175" i="6"/>
  <c r="G3175" i="6"/>
  <c r="E3175" i="6"/>
  <c r="H3177" i="6"/>
  <c r="E3177" i="6"/>
  <c r="G3177" i="6"/>
  <c r="H3183" i="6"/>
  <c r="G3183" i="6"/>
  <c r="E3183" i="6"/>
  <c r="H3189" i="6"/>
  <c r="E3189" i="6"/>
  <c r="G3189" i="6"/>
  <c r="H3195" i="6"/>
  <c r="G3195" i="6"/>
  <c r="E3195" i="6"/>
  <c r="H3199" i="6"/>
  <c r="G3199" i="6"/>
  <c r="E3199" i="6"/>
  <c r="H3205" i="6"/>
  <c r="E3205" i="6"/>
  <c r="G3205" i="6"/>
  <c r="H3211" i="6"/>
  <c r="G3211" i="6"/>
  <c r="E3211" i="6"/>
  <c r="H3217" i="6"/>
  <c r="E3217" i="6"/>
  <c r="G3217" i="6"/>
  <c r="H3223" i="6"/>
  <c r="G3223" i="6"/>
  <c r="E3223" i="6"/>
  <c r="H3229" i="6"/>
  <c r="E3229" i="6"/>
  <c r="G3229" i="6"/>
  <c r="H3235" i="6"/>
  <c r="G3235" i="6"/>
  <c r="E3235" i="6"/>
  <c r="H3241" i="6"/>
  <c r="E3241" i="6"/>
  <c r="G3241" i="6"/>
  <c r="H3245" i="6"/>
  <c r="E3245" i="6"/>
  <c r="G3245" i="6"/>
  <c r="H3251" i="6"/>
  <c r="G3251" i="6"/>
  <c r="E3251" i="6"/>
  <c r="H3257" i="6"/>
  <c r="E3257" i="6"/>
  <c r="G3257" i="6"/>
  <c r="H3261" i="6"/>
  <c r="E3261" i="6"/>
  <c r="G3261" i="6"/>
  <c r="H3265" i="6"/>
  <c r="E3265" i="6"/>
  <c r="G3265" i="6"/>
  <c r="H3271" i="6"/>
  <c r="G3271" i="6"/>
  <c r="E3271" i="6"/>
  <c r="H3277" i="6"/>
  <c r="E3277" i="6"/>
  <c r="G3277" i="6"/>
  <c r="H3283" i="6"/>
  <c r="G3283" i="6"/>
  <c r="E3283" i="6"/>
  <c r="H3289" i="6"/>
  <c r="E3289" i="6"/>
  <c r="G3289" i="6"/>
  <c r="H3295" i="6"/>
  <c r="G3295" i="6"/>
  <c r="E3295" i="6"/>
  <c r="H3297" i="6"/>
  <c r="E3297" i="6"/>
  <c r="G3297" i="6"/>
  <c r="H3303" i="6"/>
  <c r="G3303" i="6"/>
  <c r="E3303" i="6"/>
  <c r="H3311" i="6"/>
  <c r="G3311" i="6"/>
  <c r="E3311" i="6"/>
  <c r="H3317" i="6"/>
  <c r="E3317" i="6"/>
  <c r="G3317" i="6"/>
  <c r="H3323" i="6"/>
  <c r="G3323" i="6"/>
  <c r="E3323" i="6"/>
  <c r="H3329" i="6"/>
  <c r="E3329" i="6"/>
  <c r="G3329" i="6"/>
  <c r="H3335" i="6"/>
  <c r="G3335" i="6"/>
  <c r="E3335" i="6"/>
  <c r="H3341" i="6"/>
  <c r="E3341" i="6"/>
  <c r="G3341" i="6"/>
  <c r="H3345" i="6"/>
  <c r="E3345" i="6"/>
  <c r="G3345" i="6"/>
  <c r="H3351" i="6"/>
  <c r="G3351" i="6"/>
  <c r="E3351" i="6"/>
  <c r="H3355" i="6"/>
  <c r="G3355" i="6"/>
  <c r="E3355" i="6"/>
  <c r="H3359" i="6"/>
  <c r="G3359" i="6"/>
  <c r="E3359" i="6"/>
  <c r="H3365" i="6"/>
  <c r="E3365" i="6"/>
  <c r="G3365" i="6"/>
  <c r="H3371" i="6"/>
  <c r="G3371" i="6"/>
  <c r="E3371" i="6"/>
  <c r="H3377" i="6"/>
  <c r="E3377" i="6"/>
  <c r="G3377" i="6"/>
  <c r="H3383" i="6"/>
  <c r="G3383" i="6"/>
  <c r="E3383" i="6"/>
  <c r="H3387" i="6"/>
  <c r="G3387" i="6"/>
  <c r="E3387" i="6"/>
  <c r="H3391" i="6"/>
  <c r="G3391" i="6"/>
  <c r="E3391" i="6"/>
  <c r="H3397" i="6"/>
  <c r="E3397" i="6"/>
  <c r="G3397" i="6"/>
  <c r="H3403" i="6"/>
  <c r="G3403" i="6"/>
  <c r="E3403" i="6"/>
  <c r="H3409" i="6"/>
  <c r="E3409" i="6"/>
  <c r="G3409" i="6"/>
  <c r="H3415" i="6"/>
  <c r="G3415" i="6"/>
  <c r="E3415" i="6"/>
  <c r="H3421" i="6"/>
  <c r="E3421" i="6"/>
  <c r="G3421" i="6"/>
  <c r="H3427" i="6"/>
  <c r="G3427" i="6"/>
  <c r="E3427" i="6"/>
  <c r="H3433" i="6"/>
  <c r="E3433" i="6"/>
  <c r="G3433" i="6"/>
  <c r="H3441" i="6"/>
  <c r="E3441" i="6"/>
  <c r="G3441" i="6"/>
  <c r="H3447" i="6"/>
  <c r="G3447" i="6"/>
  <c r="E3447" i="6"/>
  <c r="H3453" i="6"/>
  <c r="E3453" i="6"/>
  <c r="G3453" i="6"/>
  <c r="H3459" i="6"/>
  <c r="G3459" i="6"/>
  <c r="E3459" i="6"/>
  <c r="H3465" i="6"/>
  <c r="E3465" i="6"/>
  <c r="G3465" i="6"/>
  <c r="H3475" i="6"/>
  <c r="G3475" i="6"/>
  <c r="E3475" i="6"/>
  <c r="H3479" i="6"/>
  <c r="G3479" i="6"/>
  <c r="E3479" i="6"/>
  <c r="H3485" i="6"/>
  <c r="E3485" i="6"/>
  <c r="G3485" i="6"/>
  <c r="H3491" i="6"/>
  <c r="G3491" i="6"/>
  <c r="E3491" i="6"/>
  <c r="H3499" i="6"/>
  <c r="G3499" i="6"/>
  <c r="E3499" i="6"/>
  <c r="H3503" i="6"/>
  <c r="G3503" i="6"/>
  <c r="E3503" i="6"/>
  <c r="H3509" i="6"/>
  <c r="E3509" i="6"/>
  <c r="G3509" i="6"/>
  <c r="H3515" i="6"/>
  <c r="G3515" i="6"/>
  <c r="E3515" i="6"/>
  <c r="H3521" i="6"/>
  <c r="E3521" i="6"/>
  <c r="G3521" i="6"/>
  <c r="H3527" i="6"/>
  <c r="G3527" i="6"/>
  <c r="E3527" i="6"/>
  <c r="H3533" i="6"/>
  <c r="E3533" i="6"/>
  <c r="G3533" i="6"/>
  <c r="H3539" i="6"/>
  <c r="G3539" i="6"/>
  <c r="E3539" i="6"/>
  <c r="H3545" i="6"/>
  <c r="E3545" i="6"/>
  <c r="G3545" i="6"/>
  <c r="H3551" i="6"/>
  <c r="G3551" i="6"/>
  <c r="E3551" i="6"/>
  <c r="H3557" i="6"/>
  <c r="E3557" i="6"/>
  <c r="G3557" i="6"/>
  <c r="H3563" i="6"/>
  <c r="G3563" i="6"/>
  <c r="E3563" i="6"/>
  <c r="H3567" i="6"/>
  <c r="G3567" i="6"/>
  <c r="E3567" i="6"/>
  <c r="H3573" i="6"/>
  <c r="E3573" i="6"/>
  <c r="G3573" i="6"/>
  <c r="H3579" i="6"/>
  <c r="G3579" i="6"/>
  <c r="E3579" i="6"/>
  <c r="H3587" i="6"/>
  <c r="G3587" i="6"/>
  <c r="E3587" i="6"/>
  <c r="H3593" i="6"/>
  <c r="E3593" i="6"/>
  <c r="G3593" i="6"/>
  <c r="H3597" i="6"/>
  <c r="E3597" i="6"/>
  <c r="G3597" i="6"/>
  <c r="H3603" i="6"/>
  <c r="G3603" i="6"/>
  <c r="E3603" i="6"/>
  <c r="H3609" i="6"/>
  <c r="E3609" i="6"/>
  <c r="G3609" i="6"/>
  <c r="H3613" i="6"/>
  <c r="E3613" i="6"/>
  <c r="G3613" i="6"/>
  <c r="H3619" i="6"/>
  <c r="G3619" i="6"/>
  <c r="E3619" i="6"/>
  <c r="H3625" i="6"/>
  <c r="E3625" i="6"/>
  <c r="G3625" i="6"/>
  <c r="H3629" i="6"/>
  <c r="E3629" i="6"/>
  <c r="G3629" i="6"/>
  <c r="H3635" i="6"/>
  <c r="G3635" i="6"/>
  <c r="E3635" i="6"/>
  <c r="H3641" i="6"/>
  <c r="E3641" i="6"/>
  <c r="G3641" i="6"/>
  <c r="H3647" i="6"/>
  <c r="G3647" i="6"/>
  <c r="E3647" i="6"/>
  <c r="H3653" i="6"/>
  <c r="E3653" i="6"/>
  <c r="G3653" i="6"/>
  <c r="H3659" i="6"/>
  <c r="G3659" i="6"/>
  <c r="E3659" i="6"/>
  <c r="H3665" i="6"/>
  <c r="E3665" i="6"/>
  <c r="G3665" i="6"/>
  <c r="H3673" i="6"/>
  <c r="E3673" i="6"/>
  <c r="G3673" i="6"/>
  <c r="H3679" i="6"/>
  <c r="G3679" i="6"/>
  <c r="E3679" i="6"/>
  <c r="H3685" i="6"/>
  <c r="E3685" i="6"/>
  <c r="G3685" i="6"/>
  <c r="H3689" i="6"/>
  <c r="E3689" i="6"/>
  <c r="G3689" i="6"/>
  <c r="H3695" i="6"/>
  <c r="G3695" i="6"/>
  <c r="E3695" i="6"/>
  <c r="H3701" i="6"/>
  <c r="E3701" i="6"/>
  <c r="G3701" i="6"/>
  <c r="H3707" i="6"/>
  <c r="G3707" i="6"/>
  <c r="E3707" i="6"/>
  <c r="H3713" i="6"/>
  <c r="E3713" i="6"/>
  <c r="G3713" i="6"/>
  <c r="H3719" i="6"/>
  <c r="G3719" i="6"/>
  <c r="E3719" i="6"/>
  <c r="H3725" i="6"/>
  <c r="E3725" i="6"/>
  <c r="G3725" i="6"/>
  <c r="H3731" i="6"/>
  <c r="G3731" i="6"/>
  <c r="E3731" i="6"/>
  <c r="H3737" i="6"/>
  <c r="E3737" i="6"/>
  <c r="G3737" i="6"/>
  <c r="H3741" i="6"/>
  <c r="E3741" i="6"/>
  <c r="G3741" i="6"/>
  <c r="H3747" i="6"/>
  <c r="G3747" i="6"/>
  <c r="E3747" i="6"/>
  <c r="H3753" i="6"/>
  <c r="E3753" i="6"/>
  <c r="G3753" i="6"/>
  <c r="H3759" i="6"/>
  <c r="G3759" i="6"/>
  <c r="E3759" i="6"/>
  <c r="H3765" i="6"/>
  <c r="E3765" i="6"/>
  <c r="G3765" i="6"/>
  <c r="H3771" i="6"/>
  <c r="E3771" i="6"/>
  <c r="H3775" i="6"/>
  <c r="E3775" i="6"/>
  <c r="G3775" i="6"/>
  <c r="H3783" i="6"/>
  <c r="E3783" i="6"/>
  <c r="G3783" i="6"/>
  <c r="H3789" i="6"/>
  <c r="E3789" i="6"/>
  <c r="G3789" i="6"/>
  <c r="H3795" i="6"/>
  <c r="E3795" i="6"/>
  <c r="H3801" i="6"/>
  <c r="E3801" i="6"/>
  <c r="G3801" i="6"/>
  <c r="H3807" i="6"/>
  <c r="E3807" i="6"/>
  <c r="G3807" i="6"/>
  <c r="H3815" i="6"/>
  <c r="E3815" i="6"/>
  <c r="G3815" i="6"/>
  <c r="H3819" i="6"/>
  <c r="E3819" i="6"/>
  <c r="H3823" i="6"/>
  <c r="E3823" i="6"/>
  <c r="G3823" i="6"/>
  <c r="H3829" i="6"/>
  <c r="E3829" i="6"/>
  <c r="G3829" i="6"/>
  <c r="H3835" i="6"/>
  <c r="E3835" i="6"/>
  <c r="H3843" i="6"/>
  <c r="E3843" i="6"/>
  <c r="H3853" i="6"/>
  <c r="E3853" i="6"/>
  <c r="G3853" i="6"/>
  <c r="H3859" i="6"/>
  <c r="E3859" i="6"/>
  <c r="H3863" i="6"/>
  <c r="E3863" i="6"/>
  <c r="G3863" i="6"/>
  <c r="H3869" i="6"/>
  <c r="E3869" i="6"/>
  <c r="G3869" i="6"/>
  <c r="H3873" i="6"/>
  <c r="E3873" i="6"/>
  <c r="G3873" i="6"/>
  <c r="H3879" i="6"/>
  <c r="E3879" i="6"/>
  <c r="G3879" i="6"/>
  <c r="H3885" i="6"/>
  <c r="E3885" i="6"/>
  <c r="G3885" i="6"/>
  <c r="H3891" i="6"/>
  <c r="E3891" i="6"/>
  <c r="H3897" i="6"/>
  <c r="E3897" i="6"/>
  <c r="G3897" i="6"/>
  <c r="H3903" i="6"/>
  <c r="E3903" i="6"/>
  <c r="G3903" i="6"/>
  <c r="H3909" i="6"/>
  <c r="E3909" i="6"/>
  <c r="G3909" i="6"/>
  <c r="H3915" i="6"/>
  <c r="E3915" i="6"/>
  <c r="H3923" i="6"/>
  <c r="E3923" i="6"/>
  <c r="H3929" i="6"/>
  <c r="E3929" i="6"/>
  <c r="G3929" i="6"/>
  <c r="H3933" i="6"/>
  <c r="E3933" i="6"/>
  <c r="G3933" i="6"/>
  <c r="H3939" i="6"/>
  <c r="E3939" i="6"/>
  <c r="H3947" i="6"/>
  <c r="E3947" i="6"/>
  <c r="H3955" i="6"/>
  <c r="E3955" i="6"/>
  <c r="H3961" i="6"/>
  <c r="E3961" i="6"/>
  <c r="G3961" i="6"/>
  <c r="H3965" i="6"/>
  <c r="E3965" i="6"/>
  <c r="G3965" i="6"/>
  <c r="H3969" i="6"/>
  <c r="E3969" i="6"/>
  <c r="G3969" i="6"/>
  <c r="H3975" i="6"/>
  <c r="E3975" i="6"/>
  <c r="G3975" i="6"/>
  <c r="H3981" i="6"/>
  <c r="E3981" i="6"/>
  <c r="G3981" i="6"/>
  <c r="H3987" i="6"/>
  <c r="E3987" i="6"/>
  <c r="H3993" i="6"/>
  <c r="E3993" i="6"/>
  <c r="G3993" i="6"/>
  <c r="H3999" i="6"/>
  <c r="E3999" i="6"/>
  <c r="G3999" i="6"/>
  <c r="H4005" i="6"/>
  <c r="E4005" i="6"/>
  <c r="G4005" i="6"/>
  <c r="H4009" i="6"/>
  <c r="E4009" i="6"/>
  <c r="G4009" i="6"/>
  <c r="H4015" i="6"/>
  <c r="E4015" i="6"/>
  <c r="G4015" i="6"/>
  <c r="H4021" i="6"/>
  <c r="E4021" i="6"/>
  <c r="G4021" i="6"/>
  <c r="H4027" i="6"/>
  <c r="E4027" i="6"/>
  <c r="H4031" i="6"/>
  <c r="E4031" i="6"/>
  <c r="G4031" i="6"/>
  <c r="H4037" i="6"/>
  <c r="E4037" i="6"/>
  <c r="G4037" i="6"/>
  <c r="H4041" i="6"/>
  <c r="E4041" i="6"/>
  <c r="G4041" i="6"/>
  <c r="H4047" i="6"/>
  <c r="E4047" i="6"/>
  <c r="G4047" i="6"/>
  <c r="H4053" i="6"/>
  <c r="E4053" i="6"/>
  <c r="G4053" i="6"/>
  <c r="H4059" i="6"/>
  <c r="E4059" i="6"/>
  <c r="H4063" i="6"/>
  <c r="E4063" i="6"/>
  <c r="G4063" i="6"/>
  <c r="H4069" i="6"/>
  <c r="E4069" i="6"/>
  <c r="G4069" i="6"/>
  <c r="H4075" i="6"/>
  <c r="E4075" i="6"/>
  <c r="H4081" i="6"/>
  <c r="E4081" i="6"/>
  <c r="G4081" i="6"/>
  <c r="H4087" i="6"/>
  <c r="E4087" i="6"/>
  <c r="G4087" i="6"/>
  <c r="H4093" i="6"/>
  <c r="E4093" i="6"/>
  <c r="G4093" i="6"/>
  <c r="H4099" i="6"/>
  <c r="E4099" i="6"/>
  <c r="H4105" i="6"/>
  <c r="E4105" i="6"/>
  <c r="G4105" i="6"/>
  <c r="H4111" i="6"/>
  <c r="E4111" i="6"/>
  <c r="G4111" i="6"/>
  <c r="H4117" i="6"/>
  <c r="E4117" i="6"/>
  <c r="G4117" i="6"/>
  <c r="H4123" i="6"/>
  <c r="E4123" i="6"/>
  <c r="H4133" i="6"/>
  <c r="E4133" i="6"/>
  <c r="G4133" i="6"/>
  <c r="H4139" i="6"/>
  <c r="E4139" i="6"/>
  <c r="H4143" i="6"/>
  <c r="E4143" i="6"/>
  <c r="G4143" i="6"/>
  <c r="H4149" i="6"/>
  <c r="E4149" i="6"/>
  <c r="G4149" i="6"/>
  <c r="H4157" i="6"/>
  <c r="E4157" i="6"/>
  <c r="G4157" i="6"/>
  <c r="H4165" i="6"/>
  <c r="E4165" i="6"/>
  <c r="G4165" i="6"/>
  <c r="H4171" i="6"/>
  <c r="E4171" i="6"/>
  <c r="H4177" i="6"/>
  <c r="E4177" i="6"/>
  <c r="G4177" i="6"/>
  <c r="H4183" i="6"/>
  <c r="E4183" i="6"/>
  <c r="G4183" i="6"/>
  <c r="H4187" i="6"/>
  <c r="E4187" i="6"/>
  <c r="H4193" i="6"/>
  <c r="E4193" i="6"/>
  <c r="G4193" i="6"/>
  <c r="H4199" i="6"/>
  <c r="E4199" i="6"/>
  <c r="G4199" i="6"/>
  <c r="H4205" i="6"/>
  <c r="E4205" i="6"/>
  <c r="G4205" i="6"/>
  <c r="H4209" i="6"/>
  <c r="E4209" i="6"/>
  <c r="G4209" i="6"/>
  <c r="H4215" i="6"/>
  <c r="E4215" i="6"/>
  <c r="G4215" i="6"/>
  <c r="H4219" i="6"/>
  <c r="E4219" i="6"/>
  <c r="H4225" i="6"/>
  <c r="E4225" i="6"/>
  <c r="G4225" i="6"/>
  <c r="H4231" i="6"/>
  <c r="E4231" i="6"/>
  <c r="G4231" i="6"/>
  <c r="H4237" i="6"/>
  <c r="E4237" i="6"/>
  <c r="G4237" i="6"/>
  <c r="H4241" i="6"/>
  <c r="E4241" i="6"/>
  <c r="G4241" i="6"/>
  <c r="H4247" i="6"/>
  <c r="E4247" i="6"/>
  <c r="G4247" i="6"/>
  <c r="H4253" i="6"/>
  <c r="E4253" i="6"/>
  <c r="G4253" i="6"/>
  <c r="H4259" i="6"/>
  <c r="E4259" i="6"/>
  <c r="H4265" i="6"/>
  <c r="E4265" i="6"/>
  <c r="G4265" i="6"/>
  <c r="H4269" i="6"/>
  <c r="E4269" i="6"/>
  <c r="G4269" i="6"/>
  <c r="H4279" i="6"/>
  <c r="E4279" i="6"/>
  <c r="G4279" i="6"/>
  <c r="H4285" i="6"/>
  <c r="E4285" i="6"/>
  <c r="G4285" i="6"/>
  <c r="H4291" i="6"/>
  <c r="E4291" i="6"/>
  <c r="H4297" i="6"/>
  <c r="E4297" i="6"/>
  <c r="G4297" i="6"/>
  <c r="H4303" i="6"/>
  <c r="E4303" i="6"/>
  <c r="G4303" i="6"/>
  <c r="H4309" i="6"/>
  <c r="E4309" i="6"/>
  <c r="G4309" i="6"/>
  <c r="H4315" i="6"/>
  <c r="E4315" i="6"/>
  <c r="H4323" i="6"/>
  <c r="E4323" i="6"/>
  <c r="H4325" i="6"/>
  <c r="E4325" i="6"/>
  <c r="G4325" i="6"/>
  <c r="H4331" i="6"/>
  <c r="E4331" i="6"/>
  <c r="H4337" i="6"/>
  <c r="E4337" i="6"/>
  <c r="G4337" i="6"/>
  <c r="H4343" i="6"/>
  <c r="E4343" i="6"/>
  <c r="G4343" i="6"/>
  <c r="H4349" i="6"/>
  <c r="E4349" i="6"/>
  <c r="G4349" i="6"/>
  <c r="H4353" i="6"/>
  <c r="E4353" i="6"/>
  <c r="G4353" i="6"/>
  <c r="H4359" i="6"/>
  <c r="E4359" i="6"/>
  <c r="G4359" i="6"/>
  <c r="H4365" i="6"/>
  <c r="E4365" i="6"/>
  <c r="G4365" i="6"/>
  <c r="H4371" i="6"/>
  <c r="E4371" i="6"/>
  <c r="H4377" i="6"/>
  <c r="E4377" i="6"/>
  <c r="G4377" i="6"/>
  <c r="H4381" i="6"/>
  <c r="E4381" i="6"/>
  <c r="G4381" i="6"/>
  <c r="H4387" i="6"/>
  <c r="E4387" i="6"/>
  <c r="H4393" i="6"/>
  <c r="E4393" i="6"/>
  <c r="G4393" i="6"/>
  <c r="H4399" i="6"/>
  <c r="E4399" i="6"/>
  <c r="G4399" i="6"/>
  <c r="H4405" i="6"/>
  <c r="E4405" i="6"/>
  <c r="G4405" i="6"/>
  <c r="H4413" i="6"/>
  <c r="E4413" i="6"/>
  <c r="G4413" i="6"/>
  <c r="H4419" i="6"/>
  <c r="E4419" i="6"/>
  <c r="H4425" i="6"/>
  <c r="E4425" i="6"/>
  <c r="G4425" i="6"/>
  <c r="H4431" i="6"/>
  <c r="E4431" i="6"/>
  <c r="G4431" i="6"/>
  <c r="H4437" i="6"/>
  <c r="E4437" i="6"/>
  <c r="G4437" i="6"/>
  <c r="H4441" i="6"/>
  <c r="E4441" i="6"/>
  <c r="G4441" i="6"/>
  <c r="H4447" i="6"/>
  <c r="E4447" i="6"/>
  <c r="G4447" i="6"/>
  <c r="H4453" i="6"/>
  <c r="E4453" i="6"/>
  <c r="G4453" i="6"/>
  <c r="H4457" i="6"/>
  <c r="E4457" i="6"/>
  <c r="G4457" i="6"/>
  <c r="H4463" i="6"/>
  <c r="E4463" i="6"/>
  <c r="G4463" i="6"/>
  <c r="H4467" i="6"/>
  <c r="G4467" i="6"/>
  <c r="E4467" i="6"/>
  <c r="H4473" i="6"/>
  <c r="E4473" i="6"/>
  <c r="G4473" i="6"/>
  <c r="H4479" i="6"/>
  <c r="G4479" i="6"/>
  <c r="E4479" i="6"/>
  <c r="H4485" i="6"/>
  <c r="E4485" i="6"/>
  <c r="G4485" i="6"/>
  <c r="H4489" i="6"/>
  <c r="E4489" i="6"/>
  <c r="G4489" i="6"/>
  <c r="H4495" i="6"/>
  <c r="G4495" i="6"/>
  <c r="E4495" i="6"/>
  <c r="H4501" i="6"/>
  <c r="E4501" i="6"/>
  <c r="G4501" i="6"/>
  <c r="H4507" i="6"/>
  <c r="G4507" i="6"/>
  <c r="E4507" i="6"/>
  <c r="H4513" i="6"/>
  <c r="E4513" i="6"/>
  <c r="G4513" i="6"/>
  <c r="H4519" i="6"/>
  <c r="G4519" i="6"/>
  <c r="E4519" i="6"/>
  <c r="H4525" i="6"/>
  <c r="E4525" i="6"/>
  <c r="G4525" i="6"/>
  <c r="H4531" i="6"/>
  <c r="G4531" i="6"/>
  <c r="E4531" i="6"/>
  <c r="H4535" i="6"/>
  <c r="G4535" i="6"/>
  <c r="E4535" i="6"/>
  <c r="H4541" i="6"/>
  <c r="E4541" i="6"/>
  <c r="G4541" i="6"/>
  <c r="H4547" i="6"/>
  <c r="G4547" i="6"/>
  <c r="E4547" i="6"/>
  <c r="H4555" i="6"/>
  <c r="G4555" i="6"/>
  <c r="E4555" i="6"/>
  <c r="H4561" i="6"/>
  <c r="E4561" i="6"/>
  <c r="G4561" i="6"/>
  <c r="H4567" i="6"/>
  <c r="G4567" i="6"/>
  <c r="E4567" i="6"/>
  <c r="H4573" i="6"/>
  <c r="E4573" i="6"/>
  <c r="G4573" i="6"/>
  <c r="H4579" i="6"/>
  <c r="G4579" i="6"/>
  <c r="E4579" i="6"/>
  <c r="H4585" i="6"/>
  <c r="E4585" i="6"/>
  <c r="G4585" i="6"/>
  <c r="H4589" i="6"/>
  <c r="E4589" i="6"/>
  <c r="G4589" i="6"/>
  <c r="H4593" i="6"/>
  <c r="E4593" i="6"/>
  <c r="G4593" i="6"/>
  <c r="H4599" i="6"/>
  <c r="G4599" i="6"/>
  <c r="E4599" i="6"/>
  <c r="H4605" i="6"/>
  <c r="E4605" i="6"/>
  <c r="G4605" i="6"/>
  <c r="H4611" i="6"/>
  <c r="G4611" i="6"/>
  <c r="E4611" i="6"/>
  <c r="H4617" i="6"/>
  <c r="E4617" i="6"/>
  <c r="G4617" i="6"/>
  <c r="H4623" i="6"/>
  <c r="G4623" i="6"/>
  <c r="E4623" i="6"/>
  <c r="H4631" i="6"/>
  <c r="G4631" i="6"/>
  <c r="E4631" i="6"/>
  <c r="H4637" i="6"/>
  <c r="E4637" i="6"/>
  <c r="G4637" i="6"/>
  <c r="H4643" i="6"/>
  <c r="G4643" i="6"/>
  <c r="E4643" i="6"/>
  <c r="H4645" i="6"/>
  <c r="E4645" i="6"/>
  <c r="G4645" i="6"/>
  <c r="H4651" i="6"/>
  <c r="G4651" i="6"/>
  <c r="E4651" i="6"/>
  <c r="H4657" i="6"/>
  <c r="E4657" i="6"/>
  <c r="G4657" i="6"/>
  <c r="H4663" i="6"/>
  <c r="G4663" i="6"/>
  <c r="E4663" i="6"/>
  <c r="H4669" i="6"/>
  <c r="E4669" i="6"/>
  <c r="G4669" i="6"/>
  <c r="H4675" i="6"/>
  <c r="G4675" i="6"/>
  <c r="E4675" i="6"/>
  <c r="H4681" i="6"/>
  <c r="E4681" i="6"/>
  <c r="G4681" i="6"/>
  <c r="H4689" i="6"/>
  <c r="E4689" i="6"/>
  <c r="G4689" i="6"/>
  <c r="H4695" i="6"/>
  <c r="G4695" i="6"/>
  <c r="E4695" i="6"/>
  <c r="H4699" i="6"/>
  <c r="G4699" i="6"/>
  <c r="E4699" i="6"/>
  <c r="H4705" i="6"/>
  <c r="E4705" i="6"/>
  <c r="G4705" i="6"/>
  <c r="H4711" i="6"/>
  <c r="G4711" i="6"/>
  <c r="E4711" i="6"/>
  <c r="H4717" i="6"/>
  <c r="E4717" i="6"/>
  <c r="G4717" i="6"/>
  <c r="H4723" i="6"/>
  <c r="G4723" i="6"/>
  <c r="E4723" i="6"/>
  <c r="H4727" i="6"/>
  <c r="G4727" i="6"/>
  <c r="E4727" i="6"/>
  <c r="H4733" i="6"/>
  <c r="E4733" i="6"/>
  <c r="G4733" i="6"/>
  <c r="H4739" i="6"/>
  <c r="G4739" i="6"/>
  <c r="E4739" i="6"/>
  <c r="H4747" i="6"/>
  <c r="G4747" i="6"/>
  <c r="E4747" i="6"/>
  <c r="H4753" i="6"/>
  <c r="E4753" i="6"/>
  <c r="G4753" i="6"/>
  <c r="H4757" i="6"/>
  <c r="E4757" i="6"/>
  <c r="G4757" i="6"/>
  <c r="H4763" i="6"/>
  <c r="G4763" i="6"/>
  <c r="E4763" i="6"/>
  <c r="H4769" i="6"/>
  <c r="E4769" i="6"/>
  <c r="G4769" i="6"/>
  <c r="H4775" i="6"/>
  <c r="G4775" i="6"/>
  <c r="E4775" i="6"/>
  <c r="H4781" i="6"/>
  <c r="E4781" i="6"/>
  <c r="G4781" i="6"/>
  <c r="H4783" i="6"/>
  <c r="G4783" i="6"/>
  <c r="E4783" i="6"/>
  <c r="H4791" i="6"/>
  <c r="G4791" i="6"/>
  <c r="E4791" i="6"/>
  <c r="H4797" i="6"/>
  <c r="E4797" i="6"/>
  <c r="G4797" i="6"/>
  <c r="H4803" i="6"/>
  <c r="G4803" i="6"/>
  <c r="E4803" i="6"/>
  <c r="H4809" i="6"/>
  <c r="E4809" i="6"/>
  <c r="G4809" i="6"/>
  <c r="H4815" i="6"/>
  <c r="G4815" i="6"/>
  <c r="H4821" i="6"/>
  <c r="E4821" i="6"/>
  <c r="G4821" i="6"/>
  <c r="H4827" i="6"/>
  <c r="G4827" i="6"/>
  <c r="E4827" i="6"/>
  <c r="H4835" i="6"/>
  <c r="G4835" i="6"/>
  <c r="E4835" i="6"/>
  <c r="H4841" i="6"/>
  <c r="E4841" i="6"/>
  <c r="G4841" i="6"/>
  <c r="H4845" i="6"/>
  <c r="E4845" i="6"/>
  <c r="G4845" i="6"/>
  <c r="H4853" i="6"/>
  <c r="E4853" i="6"/>
  <c r="G4853" i="6"/>
  <c r="H4859" i="6"/>
  <c r="G4859" i="6"/>
  <c r="E4859" i="6"/>
  <c r="H4865" i="6"/>
  <c r="E4865" i="6"/>
  <c r="G4865" i="6"/>
  <c r="H4871" i="6"/>
  <c r="G4871" i="6"/>
  <c r="E4871" i="6"/>
  <c r="H4877" i="6"/>
  <c r="E4877" i="6"/>
  <c r="G4877" i="6"/>
  <c r="H4881" i="6"/>
  <c r="E4881" i="6"/>
  <c r="G4881" i="6"/>
  <c r="H4887" i="6"/>
  <c r="G4887" i="6"/>
  <c r="E4887" i="6"/>
  <c r="H4893" i="6"/>
  <c r="E4893" i="6"/>
  <c r="G4893" i="6"/>
  <c r="H4899" i="6"/>
  <c r="G4899" i="6"/>
  <c r="E4899" i="6"/>
  <c r="H4905" i="6"/>
  <c r="E4905" i="6"/>
  <c r="G4905" i="6"/>
  <c r="H4911" i="6"/>
  <c r="G4911" i="6"/>
  <c r="E4911" i="6"/>
  <c r="H4917" i="6"/>
  <c r="E4917" i="6"/>
  <c r="G4917" i="6"/>
  <c r="H4923" i="6"/>
  <c r="G4923" i="6"/>
  <c r="E4923" i="6"/>
  <c r="H4931" i="6"/>
  <c r="G4931" i="6"/>
  <c r="E4931" i="6"/>
  <c r="H4937" i="6"/>
  <c r="E4937" i="6"/>
  <c r="G4937" i="6"/>
  <c r="H4945" i="6"/>
  <c r="E4945" i="6"/>
  <c r="G4945" i="6"/>
  <c r="H4951" i="6"/>
  <c r="G4951" i="6"/>
  <c r="E4951" i="6"/>
  <c r="H4957" i="6"/>
  <c r="E4957" i="6"/>
  <c r="G4957" i="6"/>
  <c r="H4963" i="6"/>
  <c r="G4963" i="6"/>
  <c r="E4963" i="6"/>
  <c r="H4967" i="6"/>
  <c r="G4967" i="6"/>
  <c r="E4967" i="6"/>
  <c r="H4973" i="6"/>
  <c r="E4973" i="6"/>
  <c r="G4973" i="6"/>
  <c r="H4979" i="6"/>
  <c r="G4979" i="6"/>
  <c r="E4979" i="6"/>
  <c r="H4987" i="6"/>
  <c r="G4987" i="6"/>
  <c r="E4987" i="6"/>
  <c r="H4991" i="6"/>
  <c r="G4991" i="6"/>
  <c r="E4991" i="6"/>
  <c r="H4997" i="6"/>
  <c r="E4997" i="6"/>
  <c r="G4997" i="6"/>
  <c r="H5001" i="6"/>
  <c r="E5001" i="6"/>
  <c r="G5001" i="6"/>
  <c r="H5009" i="6"/>
  <c r="E5009" i="6"/>
  <c r="G5009" i="6"/>
  <c r="H5015" i="6"/>
  <c r="G5015" i="6"/>
  <c r="E5015" i="6"/>
  <c r="H5021" i="6"/>
  <c r="E5021" i="6"/>
  <c r="G5021" i="6"/>
  <c r="H5023" i="6"/>
  <c r="G5023" i="6"/>
  <c r="E5023" i="6"/>
  <c r="H5029" i="6"/>
  <c r="E5029" i="6"/>
  <c r="G5029" i="6"/>
  <c r="H5035" i="6"/>
  <c r="G5035" i="6"/>
  <c r="E5035" i="6"/>
  <c r="H5043" i="6"/>
  <c r="G5043" i="6"/>
  <c r="E5043" i="6"/>
  <c r="H5049" i="6"/>
  <c r="E5049" i="6"/>
  <c r="G5049" i="6"/>
  <c r="H5055" i="6"/>
  <c r="G5055" i="6"/>
  <c r="E5055" i="6"/>
  <c r="H5061" i="6"/>
  <c r="E5061" i="6"/>
  <c r="G5061" i="6"/>
  <c r="H5069" i="6"/>
  <c r="E5069" i="6"/>
  <c r="G5069" i="6"/>
  <c r="H5073" i="6"/>
  <c r="E5073" i="6"/>
  <c r="G5073" i="6"/>
  <c r="H5079" i="6"/>
  <c r="G5079" i="6"/>
  <c r="E5079" i="6"/>
  <c r="H5085" i="6"/>
  <c r="E5085" i="6"/>
  <c r="G5085" i="6"/>
  <c r="H5093" i="6"/>
  <c r="E5093" i="6"/>
  <c r="G5093" i="6"/>
  <c r="H5101" i="6"/>
  <c r="E5101" i="6"/>
  <c r="G5101" i="6"/>
  <c r="H5107" i="6"/>
  <c r="G5107" i="6"/>
  <c r="E5107" i="6"/>
  <c r="H5111" i="6"/>
  <c r="G5111" i="6"/>
  <c r="E5111" i="6"/>
  <c r="H5117" i="6"/>
  <c r="E5117" i="6"/>
  <c r="G5117" i="6"/>
  <c r="H5119" i="6"/>
  <c r="G5119" i="6"/>
  <c r="E5119" i="6"/>
  <c r="H5125" i="6"/>
  <c r="E5125" i="6"/>
  <c r="G5125" i="6"/>
  <c r="H5129" i="6"/>
  <c r="E5129" i="6"/>
  <c r="G5129" i="6"/>
  <c r="H5135" i="6"/>
  <c r="G5135" i="6"/>
  <c r="H5141" i="6"/>
  <c r="E5141" i="6"/>
  <c r="G5141" i="6"/>
  <c r="H5147" i="6"/>
  <c r="G5147" i="6"/>
  <c r="E5147" i="6"/>
  <c r="H5153" i="6"/>
  <c r="E5153" i="6"/>
  <c r="G5153" i="6"/>
  <c r="H5159" i="6"/>
  <c r="G5159" i="6"/>
  <c r="E5159" i="6"/>
  <c r="H5165" i="6"/>
  <c r="E5165" i="6"/>
  <c r="G5165" i="6"/>
  <c r="H5171" i="6"/>
  <c r="G5171" i="6"/>
  <c r="E5171" i="6"/>
  <c r="H5177" i="6"/>
  <c r="E5177" i="6"/>
  <c r="G5177" i="6"/>
  <c r="H5183" i="6"/>
  <c r="G5183" i="6"/>
  <c r="E5183" i="6"/>
  <c r="H5189" i="6"/>
  <c r="E5189" i="6"/>
  <c r="G5189" i="6"/>
  <c r="H5195" i="6"/>
  <c r="G5195" i="6"/>
  <c r="E5195" i="6"/>
  <c r="H5201" i="6"/>
  <c r="E5201" i="6"/>
  <c r="G5201" i="6"/>
  <c r="H5207" i="6"/>
  <c r="G5207" i="6"/>
  <c r="E5207" i="6"/>
  <c r="H5213" i="6"/>
  <c r="E5213" i="6"/>
  <c r="G5213" i="6"/>
  <c r="H5217" i="6"/>
  <c r="E5217" i="6"/>
  <c r="G5217" i="6"/>
  <c r="H5223" i="6"/>
  <c r="G5223" i="6"/>
  <c r="E5223" i="6"/>
  <c r="H5229" i="6"/>
  <c r="E5229" i="6"/>
  <c r="G5229" i="6"/>
  <c r="H5235" i="6"/>
  <c r="G5235" i="6"/>
  <c r="E5235" i="6"/>
  <c r="H5239" i="6"/>
  <c r="G5239" i="6"/>
  <c r="E5239" i="6"/>
  <c r="H5245" i="6"/>
  <c r="E5245" i="6"/>
  <c r="G5245" i="6"/>
  <c r="H5251" i="6"/>
  <c r="G5251" i="6"/>
  <c r="E5251" i="6"/>
  <c r="H5257" i="6"/>
  <c r="E5257" i="6"/>
  <c r="G5257" i="6"/>
  <c r="H5263" i="6"/>
  <c r="G5263" i="6"/>
  <c r="H5269" i="6"/>
  <c r="E5269" i="6"/>
  <c r="G5269" i="6"/>
  <c r="H5275" i="6"/>
  <c r="G5275" i="6"/>
  <c r="E5275" i="6"/>
  <c r="H5281" i="6"/>
  <c r="E5281" i="6"/>
  <c r="G5281" i="6"/>
  <c r="H5287" i="6"/>
  <c r="G5287" i="6"/>
  <c r="E5287" i="6"/>
  <c r="H5293" i="6"/>
  <c r="E5293" i="6"/>
  <c r="G5293" i="6"/>
  <c r="H5299" i="6"/>
  <c r="G5299" i="6"/>
  <c r="E5299" i="6"/>
  <c r="H5305" i="6"/>
  <c r="E5305" i="6"/>
  <c r="G5305" i="6"/>
  <c r="H5309" i="6"/>
  <c r="E5309" i="6"/>
  <c r="G5309" i="6"/>
  <c r="H5315" i="6"/>
  <c r="G5315" i="6"/>
  <c r="E5315" i="6"/>
  <c r="H5319" i="6"/>
  <c r="G5319" i="6"/>
  <c r="E5319" i="6"/>
  <c r="H5325" i="6"/>
  <c r="E5325" i="6"/>
  <c r="G5325" i="6"/>
  <c r="H5329" i="6"/>
  <c r="E5329" i="6"/>
  <c r="G5329" i="6"/>
  <c r="H5335" i="6"/>
  <c r="G5335" i="6"/>
  <c r="E5335" i="6"/>
  <c r="H5341" i="6"/>
  <c r="E5341" i="6"/>
  <c r="G5341" i="6"/>
  <c r="H5347" i="6"/>
  <c r="G5347" i="6"/>
  <c r="E5347" i="6"/>
  <c r="H5353" i="6"/>
  <c r="E5353" i="6"/>
  <c r="G5353" i="6"/>
  <c r="H5359" i="6"/>
  <c r="G5359" i="6"/>
  <c r="E5359" i="6"/>
  <c r="H5365" i="6"/>
  <c r="E5365" i="6"/>
  <c r="G5365" i="6"/>
  <c r="H5369" i="6"/>
  <c r="E5369" i="6"/>
  <c r="G5369" i="6"/>
  <c r="H5375" i="6"/>
  <c r="G5375" i="6"/>
  <c r="E5375" i="6"/>
  <c r="H5381" i="6"/>
  <c r="E5381" i="6"/>
  <c r="G5381" i="6"/>
  <c r="H5385" i="6"/>
  <c r="E5385" i="6"/>
  <c r="G5385" i="6"/>
  <c r="H5391" i="6"/>
  <c r="G5391" i="6"/>
  <c r="E5391" i="6"/>
  <c r="H5397" i="6"/>
  <c r="E5397" i="6"/>
  <c r="G5397" i="6"/>
  <c r="H5399" i="6"/>
  <c r="G5399" i="6"/>
  <c r="E5399" i="6"/>
  <c r="H5405" i="6"/>
  <c r="E5405" i="6"/>
  <c r="G5405" i="6"/>
  <c r="H5409" i="6"/>
  <c r="E5409" i="6"/>
  <c r="G5409" i="6"/>
  <c r="H5415" i="6"/>
  <c r="G5415" i="6"/>
  <c r="E5415" i="6"/>
  <c r="H5419" i="6"/>
  <c r="G5419" i="6"/>
  <c r="E5419" i="6"/>
  <c r="H5423" i="6"/>
  <c r="G5423" i="6"/>
  <c r="E5423" i="6"/>
  <c r="H5429" i="6"/>
  <c r="E5429" i="6"/>
  <c r="G5429" i="6"/>
  <c r="H5435" i="6"/>
  <c r="G5435" i="6"/>
  <c r="E5435" i="6"/>
  <c r="H5439" i="6"/>
  <c r="G5439" i="6"/>
  <c r="E5439" i="6"/>
  <c r="H5445" i="6"/>
  <c r="G5445" i="6"/>
  <c r="E5445" i="6"/>
  <c r="H5453" i="6"/>
  <c r="G5453" i="6"/>
  <c r="E5453" i="6"/>
  <c r="H5457" i="6"/>
  <c r="G5457" i="6"/>
  <c r="E5457" i="6"/>
  <c r="H5463" i="6"/>
  <c r="E5463" i="6"/>
  <c r="G5463" i="6"/>
  <c r="H5469" i="6"/>
  <c r="G5469" i="6"/>
  <c r="E5469" i="6"/>
  <c r="H5475" i="6"/>
  <c r="E5475" i="6"/>
  <c r="G5475" i="6"/>
  <c r="H5481" i="6"/>
  <c r="G5481" i="6"/>
  <c r="E5481" i="6"/>
  <c r="H5487" i="6"/>
  <c r="E5487" i="6"/>
  <c r="G5487" i="6"/>
  <c r="H5495" i="6"/>
  <c r="E5495" i="6"/>
  <c r="G5495" i="6"/>
  <c r="H5499" i="6"/>
  <c r="E5499" i="6"/>
  <c r="G5499" i="6"/>
  <c r="H5505" i="6"/>
  <c r="G5505" i="6"/>
  <c r="E5505" i="6"/>
  <c r="H5511" i="6"/>
  <c r="E5511" i="6"/>
  <c r="G5511" i="6"/>
  <c r="H5519" i="6"/>
  <c r="E5519" i="6"/>
  <c r="G5519" i="6"/>
  <c r="H5525" i="6"/>
  <c r="G5525" i="6"/>
  <c r="E5525" i="6"/>
  <c r="H5531" i="6"/>
  <c r="E5531" i="6"/>
  <c r="G5531" i="6"/>
  <c r="H5537" i="6"/>
  <c r="G5537" i="6"/>
  <c r="E5537" i="6"/>
  <c r="H5543" i="6"/>
  <c r="E5543" i="6"/>
  <c r="G5543" i="6"/>
  <c r="H5549" i="6"/>
  <c r="G5549" i="6"/>
  <c r="E5549" i="6"/>
  <c r="H5555" i="6"/>
  <c r="E5555" i="6"/>
  <c r="G5555" i="6"/>
  <c r="H5557" i="6"/>
  <c r="G5557" i="6"/>
  <c r="E5557" i="6"/>
  <c r="H5563" i="6"/>
  <c r="E5563" i="6"/>
  <c r="G5563" i="6"/>
  <c r="H5569" i="6"/>
  <c r="G5569" i="6"/>
  <c r="E5569" i="6"/>
  <c r="H5573" i="6"/>
  <c r="G5573" i="6"/>
  <c r="E5573" i="6"/>
  <c r="H5577" i="6"/>
  <c r="G5577" i="6"/>
  <c r="E5577" i="6"/>
  <c r="H5585" i="6"/>
  <c r="G5585" i="6"/>
  <c r="E5585" i="6"/>
  <c r="H5591" i="6"/>
  <c r="E5591" i="6"/>
  <c r="G5591" i="6"/>
  <c r="H5597" i="6"/>
  <c r="G5597" i="6"/>
  <c r="E5597" i="6"/>
  <c r="H5603" i="6"/>
  <c r="E5603" i="6"/>
  <c r="G5603" i="6"/>
  <c r="H5609" i="6"/>
  <c r="G5609" i="6"/>
  <c r="E5609" i="6"/>
  <c r="H5615" i="6"/>
  <c r="E5615" i="6"/>
  <c r="G5615" i="6"/>
  <c r="H5621" i="6"/>
  <c r="G5621" i="6"/>
  <c r="E5621" i="6"/>
  <c r="H5627" i="6"/>
  <c r="E5627" i="6"/>
  <c r="G5627" i="6"/>
  <c r="H5633" i="6"/>
  <c r="G5633" i="6"/>
  <c r="E5633" i="6"/>
  <c r="H5639" i="6"/>
  <c r="E5639" i="6"/>
  <c r="G5639" i="6"/>
  <c r="H5643" i="6"/>
  <c r="E5643" i="6"/>
  <c r="G5643" i="6"/>
  <c r="H5647" i="6"/>
  <c r="E5647" i="6"/>
  <c r="G5647" i="6"/>
  <c r="H5657" i="6"/>
  <c r="G5657" i="6"/>
  <c r="E5657" i="6"/>
  <c r="H5661" i="6"/>
  <c r="G5661" i="6"/>
  <c r="E5661" i="6"/>
  <c r="H5665" i="6"/>
  <c r="G5665" i="6"/>
  <c r="E5665" i="6"/>
  <c r="H5671" i="6"/>
  <c r="E5671" i="6"/>
  <c r="G5671" i="6"/>
  <c r="H5677" i="6"/>
  <c r="G5677" i="6"/>
  <c r="E5677" i="6"/>
  <c r="H5683" i="6"/>
  <c r="E5683" i="6"/>
  <c r="G5683" i="6"/>
  <c r="H5687" i="6"/>
  <c r="E5687" i="6"/>
  <c r="G5687" i="6"/>
  <c r="H5693" i="6"/>
  <c r="G5693" i="6"/>
  <c r="E5693" i="6"/>
  <c r="H5699" i="6"/>
  <c r="E5699" i="6"/>
  <c r="G5699" i="6"/>
  <c r="H5705" i="6"/>
  <c r="G5705" i="6"/>
  <c r="E5705" i="6"/>
  <c r="H5711" i="6"/>
  <c r="E5711" i="6"/>
  <c r="G5711" i="6"/>
  <c r="H5719" i="6"/>
  <c r="E5719" i="6"/>
  <c r="G5719" i="6"/>
  <c r="H5723" i="6"/>
  <c r="E5723" i="6"/>
  <c r="G5723" i="6"/>
  <c r="H5731" i="6"/>
  <c r="E5731" i="6"/>
  <c r="G5731" i="6"/>
  <c r="H5733" i="6"/>
  <c r="G5733" i="6"/>
  <c r="E5733" i="6"/>
  <c r="H5741" i="6"/>
  <c r="G5741" i="6"/>
  <c r="E5741" i="6"/>
  <c r="H5747" i="6"/>
  <c r="E5747" i="6"/>
  <c r="G5747" i="6"/>
  <c r="H5753" i="6"/>
  <c r="G5753" i="6"/>
  <c r="E5753" i="6"/>
  <c r="H5759" i="6"/>
  <c r="E5759" i="6"/>
  <c r="G5759" i="6"/>
  <c r="H5765" i="6"/>
  <c r="G5765" i="6"/>
  <c r="E5765" i="6"/>
  <c r="H5771" i="6"/>
  <c r="E5771" i="6"/>
  <c r="G5771" i="6"/>
  <c r="H5777" i="6"/>
  <c r="G5777" i="6"/>
  <c r="E5777" i="6"/>
  <c r="H5779" i="6"/>
  <c r="E5779" i="6"/>
  <c r="G5779" i="6"/>
  <c r="H5785" i="6"/>
  <c r="G5785" i="6"/>
  <c r="E5785" i="6"/>
  <c r="H5791" i="6"/>
  <c r="E5791" i="6"/>
  <c r="G5791" i="6"/>
  <c r="H5797" i="6"/>
  <c r="G5797" i="6"/>
  <c r="E5797" i="6"/>
  <c r="H5803" i="6"/>
  <c r="E5803" i="6"/>
  <c r="G5803" i="6"/>
  <c r="H5809" i="6"/>
  <c r="G5809" i="6"/>
  <c r="E5809" i="6"/>
  <c r="H5815" i="6"/>
  <c r="E5815" i="6"/>
  <c r="G5815" i="6"/>
  <c r="H5821" i="6"/>
  <c r="G5821" i="6"/>
  <c r="E5821" i="6"/>
  <c r="H5827" i="6"/>
  <c r="E5827" i="6"/>
  <c r="G5827" i="6"/>
  <c r="H5831" i="6"/>
  <c r="E5831" i="6"/>
  <c r="G5831" i="6"/>
  <c r="H5837" i="6"/>
  <c r="G5837" i="6"/>
  <c r="E5837" i="6"/>
  <c r="H5841" i="6"/>
  <c r="G5841" i="6"/>
  <c r="E5841" i="6"/>
  <c r="H5847" i="6"/>
  <c r="E5847" i="6"/>
  <c r="G5847" i="6"/>
  <c r="H5853" i="6"/>
  <c r="G5853" i="6"/>
  <c r="E5853" i="6"/>
  <c r="H5857" i="6"/>
  <c r="G5857" i="6"/>
  <c r="E5857" i="6"/>
  <c r="H5861" i="6"/>
  <c r="G5861" i="6"/>
  <c r="E5861" i="6"/>
  <c r="H5867" i="6"/>
  <c r="E5867" i="6"/>
  <c r="G5867" i="6"/>
  <c r="H5871" i="6"/>
  <c r="E5871" i="6"/>
  <c r="G5871" i="6"/>
  <c r="H5877" i="6"/>
  <c r="G5877" i="6"/>
  <c r="E5877" i="6"/>
  <c r="H5883" i="6"/>
  <c r="E5883" i="6"/>
  <c r="G5883" i="6"/>
  <c r="H5887" i="6"/>
  <c r="E5887" i="6"/>
  <c r="G5887" i="6"/>
  <c r="H5893" i="6"/>
  <c r="G5893" i="6"/>
  <c r="E5893" i="6"/>
  <c r="H5899" i="6"/>
  <c r="E5899" i="6"/>
  <c r="G5899" i="6"/>
  <c r="H5905" i="6"/>
  <c r="G5905" i="6"/>
  <c r="E5905" i="6"/>
  <c r="H5913" i="6"/>
  <c r="G5913" i="6"/>
  <c r="E5913" i="6"/>
  <c r="H5915" i="6"/>
  <c r="E5915" i="6"/>
  <c r="G5915" i="6"/>
  <c r="H5921" i="6"/>
  <c r="G5921" i="6"/>
  <c r="E5921" i="6"/>
  <c r="H5927" i="6"/>
  <c r="E5927" i="6"/>
  <c r="G5927" i="6"/>
  <c r="H5931" i="6"/>
  <c r="E5931" i="6"/>
  <c r="G5931" i="6"/>
  <c r="H5937" i="6"/>
  <c r="G5937" i="6"/>
  <c r="E5937" i="6"/>
  <c r="H5943" i="6"/>
  <c r="E5943" i="6"/>
  <c r="G5943" i="6"/>
  <c r="H5947" i="6"/>
  <c r="E5947" i="6"/>
  <c r="G5947" i="6"/>
  <c r="H5955" i="6"/>
  <c r="E5955" i="6"/>
  <c r="G5955" i="6"/>
  <c r="H5961" i="6"/>
  <c r="G5961" i="6"/>
  <c r="E5961" i="6"/>
  <c r="H5965" i="6"/>
  <c r="G5965" i="6"/>
  <c r="E5965" i="6"/>
  <c r="H5969" i="6"/>
  <c r="G5969" i="6"/>
  <c r="E5969" i="6"/>
  <c r="H5973" i="6"/>
  <c r="G5973" i="6"/>
  <c r="E5973" i="6"/>
  <c r="H5981" i="6"/>
  <c r="G5981" i="6"/>
  <c r="E5981" i="6"/>
  <c r="H5985" i="6"/>
  <c r="G5985" i="6"/>
  <c r="E5985" i="6"/>
  <c r="H5995" i="6"/>
  <c r="E5995" i="6"/>
  <c r="G5995" i="6"/>
  <c r="H6001" i="6"/>
  <c r="G6001" i="6"/>
  <c r="E6001" i="6"/>
  <c r="H6007" i="6"/>
  <c r="E6007" i="6"/>
  <c r="G6007" i="6"/>
  <c r="H6013" i="6"/>
  <c r="G6013" i="6"/>
  <c r="E6013" i="6"/>
  <c r="H6017" i="6"/>
  <c r="G6017" i="6"/>
  <c r="E6017" i="6"/>
  <c r="H6023" i="6"/>
  <c r="E6023" i="6"/>
  <c r="G6023" i="6"/>
  <c r="H6031" i="6"/>
  <c r="E6031" i="6"/>
  <c r="G6031" i="6"/>
  <c r="H6037" i="6"/>
  <c r="G6037" i="6"/>
  <c r="E6037" i="6"/>
  <c r="H6043" i="6"/>
  <c r="E6043" i="6"/>
  <c r="G6043" i="6"/>
  <c r="H6049" i="6"/>
  <c r="G6049" i="6"/>
  <c r="E6049" i="6"/>
  <c r="H6057" i="6"/>
  <c r="G6057" i="6"/>
  <c r="E6057" i="6"/>
  <c r="H6063" i="6"/>
  <c r="E6063" i="6"/>
  <c r="G6063" i="6"/>
  <c r="H6069" i="6"/>
  <c r="G6069" i="6"/>
  <c r="E6069" i="6"/>
  <c r="H6075" i="6"/>
  <c r="E6075" i="6"/>
  <c r="G6075" i="6"/>
  <c r="H6081" i="6"/>
  <c r="G6081" i="6"/>
  <c r="E6081" i="6"/>
  <c r="H6087" i="6"/>
  <c r="E6087" i="6"/>
  <c r="G6087" i="6"/>
  <c r="H6093" i="6"/>
  <c r="G6093" i="6"/>
  <c r="E6093" i="6"/>
  <c r="H6095" i="6"/>
  <c r="E6095" i="6"/>
  <c r="G6095" i="6"/>
  <c r="H6101" i="6"/>
  <c r="G6101" i="6"/>
  <c r="E6101" i="6"/>
  <c r="H6107" i="6"/>
  <c r="E6107" i="6"/>
  <c r="G6107" i="6"/>
  <c r="H6113" i="6"/>
  <c r="G6113" i="6"/>
  <c r="E6113" i="6"/>
  <c r="H6119" i="6"/>
  <c r="E6119" i="6"/>
  <c r="G6119" i="6"/>
  <c r="H6125" i="6"/>
  <c r="G6125" i="6"/>
  <c r="E6125" i="6"/>
  <c r="H6131" i="6"/>
  <c r="E6131" i="6"/>
  <c r="G6131" i="6"/>
  <c r="H6137" i="6"/>
  <c r="G6137" i="6"/>
  <c r="E6137" i="6"/>
  <c r="H6143" i="6"/>
  <c r="E6143" i="6"/>
  <c r="G6143" i="6"/>
  <c r="H6149" i="6"/>
  <c r="G6149" i="6"/>
  <c r="E6149" i="6"/>
  <c r="H6155" i="6"/>
  <c r="E6155" i="6"/>
  <c r="G6155" i="6"/>
  <c r="H6161" i="6"/>
  <c r="G6161" i="6"/>
  <c r="E6161" i="6"/>
  <c r="H6167" i="6"/>
  <c r="E6167" i="6"/>
  <c r="G6167" i="6"/>
  <c r="H6173" i="6"/>
  <c r="G6173" i="6"/>
  <c r="E6173" i="6"/>
  <c r="H6179" i="6"/>
  <c r="E6179" i="6"/>
  <c r="G6179" i="6"/>
  <c r="H6185" i="6"/>
  <c r="G6185" i="6"/>
  <c r="E6185" i="6"/>
  <c r="H6189" i="6"/>
  <c r="G6189" i="6"/>
  <c r="E6189" i="6"/>
  <c r="H6193" i="6"/>
  <c r="G6193" i="6"/>
  <c r="E6193" i="6"/>
  <c r="H6199" i="6"/>
  <c r="E6199" i="6"/>
  <c r="G6199" i="6"/>
  <c r="H6205" i="6"/>
  <c r="G6205" i="6"/>
  <c r="E6205" i="6"/>
  <c r="H6211" i="6"/>
  <c r="E6211" i="6"/>
  <c r="G6211" i="6"/>
  <c r="H6217" i="6"/>
  <c r="G6217" i="6"/>
  <c r="E6217" i="6"/>
  <c r="H6223" i="6"/>
  <c r="E6223" i="6"/>
  <c r="G6223" i="6"/>
  <c r="H6229" i="6"/>
  <c r="G6229" i="6"/>
  <c r="E6229" i="6"/>
  <c r="H6235" i="6"/>
  <c r="E6235" i="6"/>
  <c r="G6235" i="6"/>
  <c r="H6241" i="6"/>
  <c r="G6241" i="6"/>
  <c r="E6241" i="6"/>
  <c r="H6247" i="6"/>
  <c r="E6247" i="6"/>
  <c r="G6247" i="6"/>
  <c r="H6253" i="6"/>
  <c r="G6253" i="6"/>
  <c r="E6253" i="6"/>
  <c r="H6259" i="6"/>
  <c r="E6259" i="6"/>
  <c r="G6259" i="6"/>
  <c r="H6265" i="6"/>
  <c r="G6265" i="6"/>
  <c r="E6265" i="6"/>
  <c r="H6271" i="6"/>
  <c r="E6271" i="6"/>
  <c r="G6271" i="6"/>
  <c r="H6277" i="6"/>
  <c r="G6277" i="6"/>
  <c r="E6277" i="6"/>
  <c r="H6283" i="6"/>
  <c r="E6283" i="6"/>
  <c r="G6283" i="6"/>
  <c r="H6289" i="6"/>
  <c r="G6289" i="6"/>
  <c r="E6289" i="6"/>
  <c r="H6295" i="6"/>
  <c r="E6295" i="6"/>
  <c r="G6295" i="6"/>
  <c r="H6297" i="6"/>
  <c r="G6297" i="6"/>
  <c r="E6297" i="6"/>
  <c r="H6303" i="6"/>
  <c r="E6303" i="6"/>
  <c r="G6303" i="6"/>
  <c r="H6309" i="6"/>
  <c r="G6309" i="6"/>
  <c r="E6309" i="6"/>
  <c r="H6315" i="6"/>
  <c r="E6315" i="6"/>
  <c r="G6315" i="6"/>
  <c r="H6325" i="6"/>
  <c r="G6325" i="6"/>
  <c r="E6325" i="6"/>
  <c r="H6331" i="6"/>
  <c r="E6331" i="6"/>
  <c r="G6331" i="6"/>
  <c r="H6337" i="6"/>
  <c r="G6337" i="6"/>
  <c r="E6337" i="6"/>
  <c r="H6343" i="6"/>
  <c r="E6343" i="6"/>
  <c r="G6343" i="6"/>
  <c r="H6351" i="6"/>
  <c r="E6351" i="6"/>
  <c r="G6351" i="6"/>
  <c r="H6359" i="6"/>
  <c r="E6359" i="6"/>
  <c r="G6359" i="6"/>
  <c r="H6365" i="6"/>
  <c r="G6365" i="6"/>
  <c r="E6365" i="6"/>
  <c r="H6371" i="6"/>
  <c r="E6371" i="6"/>
  <c r="G6371" i="6"/>
  <c r="H6377" i="6"/>
  <c r="G6377" i="6"/>
  <c r="E6377" i="6"/>
  <c r="H6383" i="6"/>
  <c r="E6383" i="6"/>
  <c r="G6383" i="6"/>
  <c r="H6389" i="6"/>
  <c r="G6389" i="6"/>
  <c r="E6389" i="6"/>
  <c r="H6395" i="6"/>
  <c r="E6395" i="6"/>
  <c r="G6395" i="6"/>
  <c r="H6401" i="6"/>
  <c r="G6401" i="6"/>
  <c r="E6401" i="6"/>
  <c r="H6407" i="6"/>
  <c r="E6407" i="6"/>
  <c r="G6407" i="6"/>
  <c r="H6413" i="6"/>
  <c r="G6413" i="6"/>
  <c r="E6413" i="6"/>
  <c r="H6419" i="6"/>
  <c r="E6419" i="6"/>
  <c r="G6419" i="6"/>
  <c r="H6425" i="6"/>
  <c r="G6425" i="6"/>
  <c r="E6425" i="6"/>
  <c r="H6431" i="6"/>
  <c r="G6431" i="6"/>
  <c r="E6431" i="6"/>
  <c r="H6437" i="6"/>
  <c r="E6437" i="6"/>
  <c r="G6437" i="6"/>
  <c r="H6443" i="6"/>
  <c r="G6443" i="6"/>
  <c r="E6443" i="6"/>
  <c r="H6449" i="6"/>
  <c r="E6449" i="6"/>
  <c r="G6449" i="6"/>
  <c r="H6455" i="6"/>
  <c r="G6455" i="6"/>
  <c r="E6455" i="6"/>
  <c r="H6459" i="6"/>
  <c r="G6459" i="6"/>
  <c r="E6459" i="6"/>
  <c r="H6465" i="6"/>
  <c r="E6465" i="6"/>
  <c r="G6465" i="6"/>
  <c r="H6473" i="6"/>
  <c r="E6473" i="6"/>
  <c r="G6473" i="6"/>
  <c r="H6479" i="6"/>
  <c r="G6479" i="6"/>
  <c r="E6479" i="6"/>
  <c r="H6485" i="6"/>
  <c r="E6485" i="6"/>
  <c r="G6485" i="6"/>
  <c r="H6495" i="6"/>
  <c r="G6495" i="6"/>
  <c r="E6495" i="6"/>
  <c r="H6501" i="6"/>
  <c r="E6501" i="6"/>
  <c r="G6501" i="6"/>
  <c r="H6509" i="6"/>
  <c r="E6509" i="6"/>
  <c r="G6509" i="6"/>
  <c r="H6517" i="6"/>
  <c r="E6517" i="6"/>
  <c r="G6517" i="6"/>
  <c r="H6523" i="6"/>
  <c r="G6523" i="6"/>
  <c r="E6523" i="6"/>
  <c r="H6529" i="6"/>
  <c r="E6529" i="6"/>
  <c r="G6529" i="6"/>
  <c r="H6535" i="6"/>
  <c r="G6535" i="6"/>
  <c r="E6535" i="6"/>
  <c r="H6541" i="6"/>
  <c r="E6541" i="6"/>
  <c r="G6541" i="6"/>
  <c r="H6547" i="6"/>
  <c r="G6547" i="6"/>
  <c r="E6547" i="6"/>
  <c r="H6553" i="6"/>
  <c r="E6553" i="6"/>
  <c r="G6553" i="6"/>
  <c r="H6559" i="6"/>
  <c r="G6559" i="6"/>
  <c r="E6559" i="6"/>
  <c r="H6565" i="6"/>
  <c r="E6565" i="6"/>
  <c r="G6565" i="6"/>
  <c r="H6569" i="6"/>
  <c r="E6569" i="6"/>
  <c r="G6569" i="6"/>
  <c r="H6577" i="6"/>
  <c r="E6577" i="6"/>
  <c r="G6577" i="6"/>
  <c r="H6583" i="6"/>
  <c r="G6583" i="6"/>
  <c r="E6583" i="6"/>
  <c r="H6589" i="6"/>
  <c r="E6589" i="6"/>
  <c r="G6589" i="6"/>
  <c r="H6595" i="6"/>
  <c r="G6595" i="6"/>
  <c r="E6595" i="6"/>
  <c r="H6603" i="6"/>
  <c r="G6603" i="6"/>
  <c r="E6603" i="6"/>
  <c r="H6609" i="6"/>
  <c r="E6609" i="6"/>
  <c r="G6609" i="6"/>
  <c r="H6615" i="6"/>
  <c r="G6615" i="6"/>
  <c r="E6615" i="6"/>
  <c r="H6621" i="6"/>
  <c r="E6621" i="6"/>
  <c r="G6621" i="6"/>
  <c r="H6627" i="6"/>
  <c r="G6627" i="6"/>
  <c r="E6627" i="6"/>
  <c r="H6633" i="6"/>
  <c r="E6633" i="6"/>
  <c r="G6633" i="6"/>
  <c r="H6641" i="6"/>
  <c r="E6641" i="6"/>
  <c r="G6641" i="6"/>
  <c r="H6647" i="6"/>
  <c r="G6647" i="6"/>
  <c r="E6647" i="6"/>
  <c r="H6655" i="6"/>
  <c r="G6655" i="6"/>
  <c r="E6655" i="6"/>
  <c r="H6659" i="6"/>
  <c r="G6659" i="6"/>
  <c r="E6659" i="6"/>
  <c r="H6665" i="6"/>
  <c r="E6665" i="6"/>
  <c r="G6665" i="6"/>
  <c r="H6673" i="6"/>
  <c r="E6673" i="6"/>
  <c r="G6673" i="6"/>
  <c r="H6679" i="6"/>
  <c r="G6679" i="6"/>
  <c r="E6679" i="6"/>
  <c r="H6687" i="6"/>
  <c r="G6687" i="6"/>
  <c r="E6687" i="6"/>
  <c r="H6693" i="6"/>
  <c r="E6693" i="6"/>
  <c r="G6693" i="6"/>
  <c r="H6699" i="6"/>
  <c r="G6699" i="6"/>
  <c r="E6699" i="6"/>
  <c r="H6705" i="6"/>
  <c r="E6705" i="6"/>
  <c r="G6705" i="6"/>
  <c r="H6711" i="6"/>
  <c r="G6711" i="6"/>
  <c r="E6711" i="6"/>
  <c r="H6717" i="6"/>
  <c r="E6717" i="6"/>
  <c r="G6717" i="6"/>
  <c r="H6721" i="6"/>
  <c r="E6721" i="6"/>
  <c r="G6721" i="6"/>
  <c r="H6727" i="6"/>
  <c r="G6727" i="6"/>
  <c r="E6727" i="6"/>
  <c r="H6733" i="6"/>
  <c r="E6733" i="6"/>
  <c r="G6733" i="6"/>
  <c r="H6739" i="6"/>
  <c r="G6739" i="6"/>
  <c r="E6739" i="6"/>
  <c r="H6745" i="6"/>
  <c r="E6745" i="6"/>
  <c r="G6745" i="6"/>
  <c r="H6751" i="6"/>
  <c r="G6751" i="6"/>
  <c r="E6751" i="6"/>
  <c r="H6757" i="6"/>
  <c r="E6757" i="6"/>
  <c r="G6757" i="6"/>
  <c r="H6763" i="6"/>
  <c r="G6763" i="6"/>
  <c r="E6763" i="6"/>
  <c r="H6769" i="6"/>
  <c r="E6769" i="6"/>
  <c r="G6769" i="6"/>
  <c r="H6775" i="6"/>
  <c r="G6775" i="6"/>
  <c r="E6775" i="6"/>
  <c r="H6781" i="6"/>
  <c r="E6781" i="6"/>
  <c r="G6781" i="6"/>
  <c r="H6787" i="6"/>
  <c r="G6787" i="6"/>
  <c r="E6787" i="6"/>
  <c r="H6793" i="6"/>
  <c r="E6793" i="6"/>
  <c r="G6793" i="6"/>
  <c r="H6799" i="6"/>
  <c r="G6799" i="6"/>
  <c r="E6799" i="6"/>
  <c r="H6805" i="6"/>
  <c r="E6805" i="6"/>
  <c r="G6805" i="6"/>
  <c r="H6809" i="6"/>
  <c r="E6809" i="6"/>
  <c r="G6809" i="6"/>
  <c r="H6817" i="6"/>
  <c r="E6817" i="6"/>
  <c r="G6817" i="6"/>
  <c r="H6823" i="6"/>
  <c r="G6823" i="6"/>
  <c r="E6823" i="6"/>
  <c r="H6829" i="6"/>
  <c r="E6829" i="6"/>
  <c r="G6829" i="6"/>
  <c r="H6835" i="6"/>
  <c r="G6835" i="6"/>
  <c r="E6835" i="6"/>
  <c r="H6839" i="6"/>
  <c r="G6839" i="6"/>
  <c r="E6839" i="6"/>
  <c r="H6845" i="6"/>
  <c r="E6845" i="6"/>
  <c r="G6845" i="6"/>
  <c r="H6851" i="6"/>
  <c r="G6851" i="6"/>
  <c r="E6851" i="6"/>
  <c r="H6857" i="6"/>
  <c r="E6857" i="6"/>
  <c r="G6857" i="6"/>
  <c r="H6863" i="6"/>
  <c r="G6863" i="6"/>
  <c r="E6863" i="6"/>
  <c r="H6869" i="6"/>
  <c r="E6869" i="6"/>
  <c r="G6869" i="6"/>
  <c r="H6875" i="6"/>
  <c r="G6875" i="6"/>
  <c r="E6875" i="6"/>
  <c r="H6883" i="6"/>
  <c r="G6883" i="6"/>
  <c r="E6883" i="6"/>
  <c r="H6889" i="6"/>
  <c r="E6889" i="6"/>
  <c r="G6889" i="6"/>
  <c r="H6895" i="6"/>
  <c r="G6895" i="6"/>
  <c r="E6895" i="6"/>
  <c r="H6901" i="6"/>
  <c r="E6901" i="6"/>
  <c r="G6901" i="6"/>
  <c r="H6907" i="6"/>
  <c r="G6907" i="6"/>
  <c r="E6907" i="6"/>
  <c r="H6913" i="6"/>
  <c r="E6913" i="6"/>
  <c r="G6913" i="6"/>
  <c r="H6921" i="6"/>
  <c r="E6921" i="6"/>
  <c r="G6921" i="6"/>
  <c r="H6931" i="6"/>
  <c r="G6931" i="6"/>
  <c r="E6931" i="6"/>
  <c r="H6937" i="6"/>
  <c r="E6937" i="6"/>
  <c r="G6937" i="6"/>
  <c r="H6947" i="6"/>
  <c r="G6947" i="6"/>
  <c r="E6947" i="6"/>
  <c r="H6955" i="6"/>
  <c r="G6955" i="6"/>
  <c r="E6955" i="6"/>
  <c r="H6961" i="6"/>
  <c r="E6961" i="6"/>
  <c r="G6961" i="6"/>
  <c r="H6967" i="6"/>
  <c r="G6967" i="6"/>
  <c r="E6967" i="6"/>
  <c r="H6973" i="6"/>
  <c r="E6973" i="6"/>
  <c r="G6973" i="6"/>
  <c r="H6979" i="6"/>
  <c r="G6979" i="6"/>
  <c r="E6979" i="6"/>
  <c r="H6985" i="6"/>
  <c r="E6985" i="6"/>
  <c r="G6985" i="6"/>
  <c r="H6991" i="6"/>
  <c r="G6991" i="6"/>
  <c r="E6991" i="6"/>
  <c r="H6997" i="6"/>
  <c r="E6997" i="6"/>
  <c r="G6997" i="6"/>
  <c r="H7003" i="6"/>
  <c r="G7003" i="6"/>
  <c r="E7003" i="6"/>
  <c r="H7009" i="6"/>
  <c r="E7009" i="6"/>
  <c r="G7009" i="6"/>
  <c r="H7015" i="6"/>
  <c r="G7015" i="6"/>
  <c r="E7015" i="6"/>
  <c r="H7021" i="6"/>
  <c r="E7021" i="6"/>
  <c r="G7021" i="6"/>
  <c r="H7027" i="6"/>
  <c r="G7027" i="6"/>
  <c r="E7027" i="6"/>
  <c r="H7033" i="6"/>
  <c r="E7033" i="6"/>
  <c r="G7033" i="6"/>
  <c r="H7039" i="6"/>
  <c r="G7039" i="6"/>
  <c r="E7039" i="6"/>
  <c r="H7049" i="6"/>
  <c r="E7049" i="6"/>
  <c r="G7049" i="6"/>
  <c r="H7055" i="6"/>
  <c r="G7055" i="6"/>
  <c r="E7055" i="6"/>
  <c r="H7061" i="6"/>
  <c r="E7061" i="6"/>
  <c r="G7061" i="6"/>
  <c r="H7069" i="6"/>
  <c r="E7069" i="6"/>
  <c r="G7069" i="6"/>
  <c r="H7075" i="6"/>
  <c r="G7075" i="6"/>
  <c r="E7075" i="6"/>
  <c r="H7085" i="6"/>
  <c r="E7085" i="6"/>
  <c r="G7085" i="6"/>
  <c r="H7091" i="6"/>
  <c r="G7091" i="6"/>
  <c r="E7091" i="6"/>
  <c r="H7097" i="6"/>
  <c r="E7097" i="6"/>
  <c r="G7097" i="6"/>
  <c r="H7103" i="6"/>
  <c r="E7103" i="6"/>
  <c r="G7103" i="6"/>
  <c r="H7111" i="6"/>
  <c r="E7111" i="6"/>
  <c r="G7111" i="6"/>
  <c r="H7119" i="6"/>
  <c r="E7119" i="6"/>
  <c r="G7119" i="6"/>
  <c r="H7125" i="6"/>
  <c r="G7125" i="6"/>
  <c r="E7125" i="6"/>
  <c r="H7131" i="6"/>
  <c r="E7131" i="6"/>
  <c r="G7131" i="6"/>
  <c r="H7137" i="6"/>
  <c r="G7137" i="6"/>
  <c r="E7137" i="6"/>
  <c r="H7143" i="6"/>
  <c r="E7143" i="6"/>
  <c r="G7143" i="6"/>
  <c r="H7147" i="6"/>
  <c r="E7147" i="6"/>
  <c r="G7147" i="6"/>
  <c r="H7153" i="6"/>
  <c r="G7153" i="6"/>
  <c r="E7153" i="6"/>
  <c r="H7159" i="6"/>
  <c r="E7159" i="6"/>
  <c r="G7159" i="6"/>
  <c r="H7165" i="6"/>
  <c r="G7165" i="6"/>
  <c r="E7165" i="6"/>
  <c r="H7171" i="6"/>
  <c r="E7171" i="6"/>
  <c r="G7171" i="6"/>
  <c r="H7177" i="6"/>
  <c r="G7177" i="6"/>
  <c r="E7177" i="6"/>
  <c r="H7185" i="6"/>
  <c r="G7185" i="6"/>
  <c r="E7185" i="6"/>
  <c r="H7191" i="6"/>
  <c r="E7191" i="6"/>
  <c r="G7191" i="6"/>
  <c r="H7197" i="6"/>
  <c r="G7197" i="6"/>
  <c r="E7197" i="6"/>
  <c r="H7203" i="6"/>
  <c r="E7203" i="6"/>
  <c r="G7203" i="6"/>
  <c r="H7209" i="6"/>
  <c r="G7209" i="6"/>
  <c r="E7209" i="6"/>
  <c r="H7219" i="6"/>
  <c r="E7219" i="6"/>
  <c r="G7219" i="6"/>
  <c r="H7225" i="6"/>
  <c r="G7225" i="6"/>
  <c r="E7225" i="6"/>
  <c r="H7233" i="6"/>
  <c r="G7233" i="6"/>
  <c r="E7233" i="6"/>
  <c r="H7239" i="6"/>
  <c r="E7239" i="6"/>
  <c r="G7239" i="6"/>
  <c r="H7245" i="6"/>
  <c r="G7245" i="6"/>
  <c r="E7245" i="6"/>
  <c r="H7255" i="6"/>
  <c r="E7255" i="6"/>
  <c r="G7255" i="6"/>
  <c r="H7259" i="6"/>
  <c r="E7259" i="6"/>
  <c r="G7259" i="6"/>
  <c r="H7265" i="6"/>
  <c r="G7265" i="6"/>
  <c r="E7265" i="6"/>
  <c r="H7271" i="6"/>
  <c r="E7271" i="6"/>
  <c r="G7271" i="6"/>
  <c r="H7277" i="6"/>
  <c r="G7277" i="6"/>
  <c r="E7277" i="6"/>
  <c r="H7283" i="6"/>
  <c r="E7283" i="6"/>
  <c r="G7283" i="6"/>
  <c r="H7289" i="6"/>
  <c r="G7289" i="6"/>
  <c r="E7289" i="6"/>
  <c r="H7295" i="6"/>
  <c r="E7295" i="6"/>
  <c r="G7295" i="6"/>
  <c r="H7303" i="6"/>
  <c r="E7303" i="6"/>
  <c r="G7303" i="6"/>
  <c r="H7309" i="6"/>
  <c r="G7309" i="6"/>
  <c r="E7309" i="6"/>
  <c r="H7315" i="6"/>
  <c r="E7315" i="6"/>
  <c r="G7315" i="6"/>
  <c r="H7325" i="6"/>
  <c r="G7325" i="6"/>
  <c r="E7325" i="6"/>
  <c r="H7331" i="6"/>
  <c r="E7331" i="6"/>
  <c r="G7331" i="6"/>
  <c r="H7335" i="6"/>
  <c r="E7335" i="6"/>
  <c r="G7335" i="6"/>
  <c r="H7341" i="6"/>
  <c r="G7341" i="6"/>
  <c r="E7341" i="6"/>
  <c r="H7347" i="6"/>
  <c r="E7347" i="6"/>
  <c r="G7347" i="6"/>
  <c r="H7353" i="6"/>
  <c r="G7353" i="6"/>
  <c r="E7353" i="6"/>
  <c r="H7359" i="6"/>
  <c r="E7359" i="6"/>
  <c r="G7359" i="6"/>
  <c r="H7365" i="6"/>
  <c r="G7365" i="6"/>
  <c r="E7365" i="6"/>
  <c r="H7371" i="6"/>
  <c r="E7371" i="6"/>
  <c r="G7371" i="6"/>
  <c r="H7377" i="6"/>
  <c r="G7377" i="6"/>
  <c r="E7377" i="6"/>
  <c r="H7383" i="6"/>
  <c r="E7383" i="6"/>
  <c r="G7383" i="6"/>
  <c r="H7389" i="6"/>
  <c r="G7389" i="6"/>
  <c r="E7389" i="6"/>
  <c r="H7393" i="6"/>
  <c r="G7393" i="6"/>
  <c r="E7393" i="6"/>
  <c r="H7399" i="6"/>
  <c r="E7399" i="6"/>
  <c r="G7399" i="6"/>
  <c r="H7407" i="6"/>
  <c r="E7407" i="6"/>
  <c r="G7407" i="6"/>
  <c r="H7415" i="6"/>
  <c r="E7415" i="6"/>
  <c r="G7415" i="6"/>
  <c r="H7419" i="6"/>
  <c r="E7419" i="6"/>
  <c r="G7419" i="6"/>
  <c r="H7425" i="6"/>
  <c r="G7425" i="6"/>
  <c r="E7425" i="6"/>
  <c r="H7433" i="6"/>
  <c r="G7433" i="6"/>
  <c r="E7433" i="6"/>
  <c r="H7439" i="6"/>
  <c r="E7439" i="6"/>
  <c r="G7439" i="6"/>
  <c r="H7445" i="6"/>
  <c r="G7445" i="6"/>
  <c r="E7445" i="6"/>
  <c r="H7451" i="6"/>
  <c r="E7451" i="6"/>
  <c r="G7451" i="6"/>
  <c r="H7457" i="6"/>
  <c r="G7457" i="6"/>
  <c r="E7457" i="6"/>
  <c r="H7463" i="6"/>
  <c r="E7463" i="6"/>
  <c r="G7463" i="6"/>
  <c r="H7471" i="6"/>
  <c r="E7471" i="6"/>
  <c r="G7471" i="6"/>
  <c r="H7477" i="6"/>
  <c r="G7477" i="6"/>
  <c r="E7477" i="6"/>
  <c r="H7483" i="6"/>
  <c r="E7483" i="6"/>
  <c r="G7483" i="6"/>
  <c r="H7489" i="6"/>
  <c r="G7489" i="6"/>
  <c r="E7489" i="6"/>
  <c r="H7495" i="6"/>
  <c r="E7495" i="6"/>
  <c r="G7495" i="6"/>
  <c r="H7501" i="6"/>
  <c r="G7501" i="6"/>
  <c r="E7501" i="6"/>
  <c r="H7507" i="6"/>
  <c r="E7507" i="6"/>
  <c r="G7507" i="6"/>
  <c r="H7513" i="6"/>
  <c r="G7513" i="6"/>
  <c r="E7513" i="6"/>
  <c r="H7519" i="6"/>
  <c r="E7519" i="6"/>
  <c r="G7519" i="6"/>
  <c r="H7525" i="6"/>
  <c r="G7525" i="6"/>
  <c r="E7525" i="6"/>
  <c r="H7529" i="6"/>
  <c r="G7529" i="6"/>
  <c r="E7529" i="6"/>
  <c r="H7535" i="6"/>
  <c r="E7535" i="6"/>
  <c r="G7535" i="6"/>
  <c r="H7541" i="6"/>
  <c r="G7541" i="6"/>
  <c r="E7541" i="6"/>
  <c r="H7551" i="6"/>
  <c r="E7551" i="6"/>
  <c r="G7551" i="6"/>
  <c r="H7557" i="6"/>
  <c r="G7557" i="6"/>
  <c r="E7557" i="6"/>
  <c r="H7561" i="6"/>
  <c r="G7561" i="6"/>
  <c r="E7561" i="6"/>
  <c r="H7567" i="6"/>
  <c r="E7567" i="6"/>
  <c r="G7567" i="6"/>
  <c r="H7573" i="6"/>
  <c r="G7573" i="6"/>
  <c r="E7573" i="6"/>
  <c r="H7575" i="6"/>
  <c r="E7575" i="6"/>
  <c r="G7575" i="6"/>
  <c r="H7581" i="6"/>
  <c r="G7581" i="6"/>
  <c r="E7581" i="6"/>
  <c r="H7587" i="6"/>
  <c r="E7587" i="6"/>
  <c r="G7587" i="6"/>
  <c r="H7593" i="6"/>
  <c r="G7593" i="6"/>
  <c r="E7593" i="6"/>
  <c r="H7599" i="6"/>
  <c r="E7599" i="6"/>
  <c r="G7599" i="6"/>
  <c r="H7605" i="6"/>
  <c r="G7605" i="6"/>
  <c r="E7605" i="6"/>
  <c r="H7611" i="6"/>
  <c r="E7611" i="6"/>
  <c r="G7611" i="6"/>
  <c r="H7617" i="6"/>
  <c r="G7617" i="6"/>
  <c r="E7617" i="6"/>
  <c r="H7623" i="6"/>
  <c r="E7623" i="6"/>
  <c r="G7623" i="6"/>
  <c r="H7629" i="6"/>
  <c r="G7629" i="6"/>
  <c r="E7629" i="6"/>
  <c r="H7635" i="6"/>
  <c r="E7635" i="6"/>
  <c r="G7635" i="6"/>
  <c r="H7641" i="6"/>
  <c r="G7641" i="6"/>
  <c r="E7641" i="6"/>
  <c r="H7647" i="6"/>
  <c r="E7647" i="6"/>
  <c r="G7647" i="6"/>
  <c r="H7653" i="6"/>
  <c r="G7653" i="6"/>
  <c r="E7653" i="6"/>
  <c r="H7655" i="6"/>
  <c r="E7655" i="6"/>
  <c r="G7655" i="6"/>
  <c r="H7661" i="6"/>
  <c r="G7661" i="6"/>
  <c r="E7661" i="6"/>
  <c r="H7667" i="6"/>
  <c r="E7667" i="6"/>
  <c r="G7667" i="6"/>
  <c r="H7673" i="6"/>
  <c r="G7673" i="6"/>
  <c r="E7673" i="6"/>
  <c r="H7679" i="6"/>
  <c r="E7679" i="6"/>
  <c r="G7679" i="6"/>
  <c r="H7685" i="6"/>
  <c r="G7685" i="6"/>
  <c r="E7685" i="6"/>
  <c r="H7693" i="6"/>
  <c r="G7693" i="6"/>
  <c r="E7693" i="6"/>
  <c r="H7699" i="6"/>
  <c r="E7699" i="6"/>
  <c r="G7699" i="6"/>
  <c r="H7705" i="6"/>
  <c r="G7705" i="6"/>
  <c r="E7705" i="6"/>
  <c r="H7711" i="6"/>
  <c r="E7711" i="6"/>
  <c r="G7711" i="6"/>
  <c r="H7719" i="6"/>
  <c r="E7719" i="6"/>
  <c r="G7719" i="6"/>
  <c r="H7725" i="6"/>
  <c r="G7725" i="6"/>
  <c r="E7725" i="6"/>
  <c r="H7733" i="6"/>
  <c r="G7733" i="6"/>
  <c r="E7733" i="6"/>
  <c r="H7741" i="6"/>
  <c r="G7741" i="6"/>
  <c r="E7741" i="6"/>
  <c r="H7747" i="6"/>
  <c r="E7747" i="6"/>
  <c r="G7747" i="6"/>
  <c r="H7753" i="6"/>
  <c r="G7753" i="6"/>
  <c r="E7753" i="6"/>
  <c r="H7761" i="6"/>
  <c r="G7761" i="6"/>
  <c r="E7761" i="6"/>
  <c r="H7767" i="6"/>
  <c r="E7767" i="6"/>
  <c r="G7767" i="6"/>
  <c r="H7773" i="6"/>
  <c r="G7773" i="6"/>
  <c r="E7773" i="6"/>
  <c r="H7779" i="6"/>
  <c r="G7779" i="6"/>
  <c r="E7779" i="6"/>
  <c r="H7789" i="6"/>
  <c r="E7789" i="6"/>
  <c r="G7789" i="6"/>
  <c r="H7795" i="6"/>
  <c r="G7795" i="6"/>
  <c r="E7795" i="6"/>
  <c r="H7803" i="6"/>
  <c r="G7803" i="6"/>
  <c r="E7803" i="6"/>
  <c r="H7809" i="6"/>
  <c r="E7809" i="6"/>
  <c r="G7809" i="6"/>
  <c r="H7815" i="6"/>
  <c r="G7815" i="6"/>
  <c r="E7815" i="6"/>
  <c r="H7821" i="6"/>
  <c r="E7821" i="6"/>
  <c r="G7821" i="6"/>
  <c r="H7827" i="6"/>
  <c r="G7827" i="6"/>
  <c r="E7827" i="6"/>
  <c r="H7833" i="6"/>
  <c r="E7833" i="6"/>
  <c r="G7833" i="6"/>
  <c r="H7843" i="6"/>
  <c r="G7843" i="6"/>
  <c r="E7843" i="6"/>
  <c r="H7849" i="6"/>
  <c r="E7849" i="6"/>
  <c r="G7849" i="6"/>
  <c r="H7855" i="6"/>
  <c r="G7855" i="6"/>
  <c r="E7855" i="6"/>
  <c r="H7861" i="6"/>
  <c r="E7861" i="6"/>
  <c r="G7861" i="6"/>
  <c r="H7867" i="6"/>
  <c r="G7867" i="6"/>
  <c r="E7867" i="6"/>
  <c r="H7873" i="6"/>
  <c r="E7873" i="6"/>
  <c r="G7873" i="6"/>
  <c r="H7879" i="6"/>
  <c r="G7879" i="6"/>
  <c r="E7879" i="6"/>
  <c r="H7885" i="6"/>
  <c r="E7885" i="6"/>
  <c r="G7885" i="6"/>
  <c r="H7889" i="6"/>
  <c r="E7889" i="6"/>
  <c r="G7889" i="6"/>
  <c r="H7897" i="6"/>
  <c r="E7897" i="6"/>
  <c r="G7897" i="6"/>
  <c r="H7903" i="6"/>
  <c r="G7903" i="6"/>
  <c r="E7903" i="6"/>
  <c r="H7913" i="6"/>
  <c r="E7913" i="6"/>
  <c r="G7913" i="6"/>
  <c r="H7921" i="6"/>
  <c r="E7921" i="6"/>
  <c r="G7921" i="6"/>
  <c r="H7927" i="6"/>
  <c r="G7927" i="6"/>
  <c r="E7927" i="6"/>
  <c r="H7935" i="6"/>
  <c r="G7935" i="6"/>
  <c r="E7935" i="6"/>
  <c r="H7941" i="6"/>
  <c r="E7941" i="6"/>
  <c r="G7941" i="6"/>
  <c r="H7949" i="6"/>
  <c r="E7949" i="6"/>
  <c r="G7949" i="6"/>
  <c r="H7957" i="6"/>
  <c r="E7957" i="6"/>
  <c r="G7957" i="6"/>
  <c r="H7963" i="6"/>
  <c r="E7963" i="6"/>
  <c r="G7963" i="6"/>
  <c r="H7969" i="6"/>
  <c r="E7969" i="6"/>
  <c r="G7969" i="6"/>
  <c r="H7975" i="6"/>
  <c r="E7975" i="6"/>
  <c r="G7975" i="6"/>
  <c r="H7985" i="6"/>
  <c r="E7985" i="6"/>
  <c r="G7985" i="6"/>
  <c r="H7991" i="6"/>
  <c r="E7991" i="6"/>
  <c r="G7991" i="6"/>
  <c r="H7997" i="6"/>
  <c r="E7997" i="6"/>
  <c r="G7997" i="6"/>
  <c r="H8003" i="6"/>
  <c r="E8003" i="6"/>
  <c r="G8003" i="6"/>
  <c r="H8007" i="6"/>
  <c r="E8007" i="6"/>
  <c r="G8007" i="6"/>
  <c r="H8015" i="6"/>
  <c r="E8015" i="6"/>
  <c r="G8015" i="6"/>
  <c r="H8021" i="6"/>
  <c r="E8021" i="6"/>
  <c r="G8021" i="6"/>
  <c r="H8029" i="6"/>
  <c r="E8029" i="6"/>
  <c r="G8029" i="6"/>
  <c r="H8035" i="6"/>
  <c r="E8035" i="6"/>
  <c r="G8035" i="6"/>
  <c r="H8041" i="6"/>
  <c r="G8041" i="6"/>
  <c r="E8041" i="6"/>
  <c r="H8051" i="6"/>
  <c r="E8051" i="6"/>
  <c r="G8051" i="6"/>
  <c r="H8061" i="6"/>
  <c r="G8061" i="6"/>
  <c r="E8061" i="6"/>
  <c r="H8069" i="6"/>
  <c r="G8069" i="6"/>
  <c r="E8069" i="6"/>
  <c r="H8077" i="6"/>
  <c r="G8077" i="6"/>
  <c r="E8077" i="6"/>
  <c r="H8083" i="6"/>
  <c r="E8083" i="6"/>
  <c r="G8083" i="6"/>
  <c r="H8087" i="6"/>
  <c r="E8087" i="6"/>
  <c r="G8087" i="6"/>
  <c r="H8093" i="6"/>
  <c r="G8093" i="6"/>
  <c r="E8093" i="6"/>
  <c r="H8101" i="6"/>
  <c r="G8101" i="6"/>
  <c r="E8101" i="6"/>
  <c r="H8109" i="6"/>
  <c r="G8109" i="6"/>
  <c r="E8109" i="6"/>
  <c r="H8115" i="6"/>
  <c r="E8115" i="6"/>
  <c r="G8115" i="6"/>
  <c r="H8121" i="6"/>
  <c r="G8121" i="6"/>
  <c r="E8121" i="6"/>
  <c r="H8127" i="6"/>
  <c r="E8127" i="6"/>
  <c r="G8127" i="6"/>
  <c r="H8131" i="6"/>
  <c r="E8131" i="6"/>
  <c r="G8131" i="6"/>
  <c r="H8139" i="6"/>
  <c r="G8139" i="6"/>
  <c r="E8139" i="6"/>
  <c r="H8147" i="6"/>
  <c r="G8147" i="6"/>
  <c r="E8147" i="6"/>
  <c r="H8157" i="6"/>
  <c r="E8157" i="6"/>
  <c r="G8157" i="6"/>
  <c r="H8163" i="6"/>
  <c r="G8163" i="6"/>
  <c r="E8163" i="6"/>
  <c r="E8169" i="6"/>
  <c r="G8169" i="6"/>
  <c r="E8177" i="6"/>
  <c r="G8177" i="6"/>
  <c r="E8181" i="6"/>
  <c r="G8181" i="6"/>
  <c r="G8187" i="6"/>
  <c r="E8187" i="6"/>
  <c r="E8193" i="6"/>
  <c r="G8193" i="6"/>
  <c r="G8199" i="6"/>
  <c r="E8199" i="6"/>
  <c r="G8207" i="6"/>
  <c r="E8207" i="6"/>
  <c r="E8213" i="6"/>
  <c r="G8213" i="6"/>
  <c r="G8219" i="6"/>
  <c r="E8219" i="6"/>
  <c r="E8225" i="6"/>
  <c r="G8225" i="6"/>
  <c r="G8231" i="6"/>
  <c r="E8231" i="6"/>
  <c r="E8237" i="6"/>
  <c r="G8237" i="6"/>
  <c r="G8243" i="6"/>
  <c r="E8243" i="6"/>
  <c r="E8249" i="6"/>
  <c r="G8249" i="6"/>
  <c r="E8257" i="6"/>
  <c r="G8257" i="6"/>
  <c r="E8265" i="6"/>
  <c r="G8265" i="6"/>
  <c r="G8271" i="6"/>
  <c r="E8271" i="6"/>
  <c r="E8277" i="6"/>
  <c r="G8277" i="6"/>
  <c r="G8283" i="6"/>
  <c r="E8283" i="6"/>
  <c r="E8289" i="6"/>
  <c r="G8289" i="6"/>
  <c r="G8295" i="6"/>
  <c r="E8295" i="6"/>
  <c r="E8301" i="6"/>
  <c r="G8301" i="6"/>
  <c r="G8307" i="6"/>
  <c r="E8307" i="6"/>
  <c r="G8311" i="6"/>
  <c r="E8311" i="6"/>
  <c r="E8317" i="6"/>
  <c r="G8317" i="6"/>
  <c r="E8321" i="6"/>
  <c r="G8321" i="6"/>
  <c r="E8329" i="6"/>
  <c r="G8329" i="6"/>
  <c r="G8335" i="6"/>
  <c r="E8335" i="6"/>
  <c r="E8341" i="6"/>
  <c r="G8341" i="6"/>
  <c r="G8347" i="6"/>
  <c r="E8347" i="6"/>
  <c r="E8353" i="6"/>
  <c r="G8353" i="6"/>
  <c r="G8359" i="6"/>
  <c r="E8359" i="6"/>
  <c r="E8365" i="6"/>
  <c r="G8365" i="6"/>
  <c r="E8369" i="6"/>
  <c r="G8369" i="6"/>
  <c r="G8375" i="6"/>
  <c r="E8375" i="6"/>
  <c r="G8379" i="6"/>
  <c r="E8379" i="6"/>
  <c r="E8385" i="6"/>
  <c r="G8385" i="6"/>
  <c r="G8395" i="6"/>
  <c r="E8395" i="6"/>
  <c r="E8401" i="6"/>
  <c r="G8401" i="6"/>
  <c r="G8407" i="6"/>
  <c r="E8407" i="6"/>
  <c r="E8413" i="6"/>
  <c r="G8413" i="6"/>
  <c r="G8419" i="6"/>
  <c r="E8419" i="6"/>
  <c r="E8425" i="6"/>
  <c r="G8425" i="6"/>
  <c r="G8431" i="6"/>
  <c r="E8431" i="6"/>
  <c r="E8437" i="6"/>
  <c r="G8437" i="6"/>
  <c r="G8447" i="6"/>
  <c r="E8447" i="6"/>
  <c r="E8453" i="6"/>
  <c r="G8453" i="6"/>
  <c r="G8459" i="6"/>
  <c r="E8459" i="6"/>
  <c r="G8463" i="6"/>
  <c r="E8463" i="6"/>
  <c r="E8473" i="6"/>
  <c r="G8473" i="6"/>
  <c r="G8479" i="6"/>
  <c r="E8479" i="6"/>
  <c r="E8485" i="6"/>
  <c r="G8485" i="6"/>
  <c r="G8491" i="6"/>
  <c r="E8491" i="6"/>
  <c r="E8493" i="6"/>
  <c r="G8493" i="6"/>
  <c r="G8495" i="6"/>
  <c r="E8495" i="6"/>
  <c r="E8501" i="6"/>
  <c r="G8501" i="6"/>
  <c r="G8507" i="6"/>
  <c r="E8507" i="6"/>
  <c r="E8517" i="6"/>
  <c r="G8517" i="6"/>
  <c r="G8523" i="6"/>
  <c r="E8523" i="6"/>
  <c r="E8529" i="6"/>
  <c r="G8529" i="6"/>
  <c r="G8535" i="6"/>
  <c r="E8535" i="6"/>
  <c r="E8545" i="6"/>
  <c r="G8545" i="6"/>
  <c r="G8555" i="6"/>
  <c r="E8555" i="6"/>
  <c r="E8561" i="6"/>
  <c r="G8561" i="6"/>
  <c r="E8565" i="6"/>
  <c r="G8565" i="6"/>
  <c r="G8575" i="6"/>
  <c r="E8575" i="6"/>
  <c r="G8583" i="6"/>
  <c r="E8583" i="6"/>
  <c r="E8589" i="6"/>
  <c r="G8589" i="6"/>
  <c r="G8595" i="6"/>
  <c r="E8595" i="6"/>
  <c r="E8601" i="6"/>
  <c r="G8601" i="6"/>
  <c r="E8603" i="6"/>
  <c r="G8603" i="6"/>
  <c r="E8607" i="6"/>
  <c r="G8607" i="6"/>
  <c r="G8613" i="6"/>
  <c r="E8613" i="6"/>
  <c r="G8621" i="6"/>
  <c r="E8621" i="6"/>
  <c r="E8627" i="6"/>
  <c r="G8627" i="6"/>
  <c r="E8639" i="6"/>
  <c r="G8639" i="6"/>
  <c r="G8645" i="6"/>
  <c r="E8645" i="6"/>
  <c r="E8651" i="6"/>
  <c r="G8651" i="6"/>
  <c r="G8653" i="6"/>
  <c r="E8653" i="6"/>
  <c r="G8665" i="6"/>
  <c r="E8665" i="6"/>
  <c r="E8671" i="6"/>
  <c r="G8671" i="6"/>
  <c r="E8679" i="6"/>
  <c r="G8679" i="6"/>
  <c r="E8683" i="6"/>
  <c r="G8683" i="6"/>
  <c r="G8693" i="6"/>
  <c r="E8693" i="6"/>
  <c r="G8697" i="6"/>
  <c r="E8697" i="6"/>
  <c r="G8701" i="6"/>
  <c r="E8701" i="6"/>
  <c r="E8707" i="6"/>
  <c r="G8707" i="6"/>
  <c r="E8715" i="6"/>
  <c r="G8715" i="6"/>
  <c r="E8723" i="6"/>
  <c r="G8723" i="6"/>
  <c r="E8727" i="6"/>
  <c r="G8727" i="6"/>
  <c r="G8733" i="6"/>
  <c r="E8733" i="6"/>
  <c r="E8739" i="6"/>
  <c r="G8739" i="6"/>
  <c r="G8745" i="6"/>
  <c r="E8745" i="6"/>
  <c r="E8751" i="6"/>
  <c r="G8751" i="6"/>
  <c r="E8759" i="6"/>
  <c r="G8759" i="6"/>
  <c r="G357" i="6"/>
  <c r="G365" i="6"/>
  <c r="G377" i="6"/>
  <c r="G385" i="6"/>
  <c r="G393" i="6"/>
  <c r="G401" i="6"/>
  <c r="G409" i="6"/>
  <c r="G429" i="6"/>
  <c r="G437" i="6"/>
  <c r="G445" i="6"/>
  <c r="G477" i="6"/>
  <c r="G485" i="6"/>
  <c r="G497" i="6"/>
  <c r="G509" i="6"/>
  <c r="G513" i="6"/>
  <c r="G561" i="6"/>
  <c r="G585" i="6"/>
  <c r="G601" i="6"/>
  <c r="G609" i="6"/>
  <c r="G617" i="6"/>
  <c r="G629" i="6"/>
  <c r="G645" i="6"/>
  <c r="G661" i="6"/>
  <c r="G673" i="6"/>
  <c r="G681" i="6"/>
  <c r="G689" i="6"/>
  <c r="G713" i="6"/>
  <c r="G721" i="6"/>
  <c r="G729" i="6"/>
  <c r="G741" i="6"/>
  <c r="G765" i="6"/>
  <c r="G781" i="6"/>
  <c r="G793" i="6"/>
  <c r="G805" i="6"/>
  <c r="G817" i="6"/>
  <c r="G841" i="6"/>
  <c r="G853" i="6"/>
  <c r="G865" i="6"/>
  <c r="G877" i="6"/>
  <c r="G885" i="6"/>
  <c r="G897" i="6"/>
  <c r="G913" i="6"/>
  <c r="G949" i="6"/>
  <c r="G969" i="6"/>
  <c r="G977" i="6"/>
  <c r="G985" i="6"/>
  <c r="G1001" i="6"/>
  <c r="G1017" i="6"/>
  <c r="G1037" i="6"/>
  <c r="G1049" i="6"/>
  <c r="G1057" i="6"/>
  <c r="G1069" i="6"/>
  <c r="G1077" i="6"/>
  <c r="G1085" i="6"/>
  <c r="G1093" i="6"/>
  <c r="G1101" i="6"/>
  <c r="G1113" i="6"/>
  <c r="G1121" i="6"/>
  <c r="G1129" i="6"/>
  <c r="G1141" i="6"/>
  <c r="G1149" i="6"/>
  <c r="G1157" i="6"/>
  <c r="G1165" i="6"/>
  <c r="G1177" i="6"/>
  <c r="G1185" i="6"/>
  <c r="G1197" i="6"/>
  <c r="G1225" i="6"/>
  <c r="G1233" i="6"/>
  <c r="G1241" i="6"/>
  <c r="G1257" i="6"/>
  <c r="G1269" i="6"/>
  <c r="G1277" i="6"/>
  <c r="G1293" i="6"/>
  <c r="G1309" i="6"/>
  <c r="G1329" i="6"/>
  <c r="G1345" i="6"/>
  <c r="G1361" i="6"/>
  <c r="G1381" i="6"/>
  <c r="G1401" i="6"/>
  <c r="G1417" i="6"/>
  <c r="G1445" i="6"/>
  <c r="G1469" i="6"/>
  <c r="G1477" i="6"/>
  <c r="G1485" i="6"/>
  <c r="G1493" i="6"/>
  <c r="G1505" i="6"/>
  <c r="G1525" i="6"/>
  <c r="G1533" i="6"/>
  <c r="G1541" i="6"/>
  <c r="G1553" i="6"/>
  <c r="G1565" i="6"/>
  <c r="G1577" i="6"/>
  <c r="G1617" i="6"/>
  <c r="G1629" i="6"/>
  <c r="G1637" i="6"/>
  <c r="G1645" i="6"/>
  <c r="G1649" i="6"/>
  <c r="G1661" i="6"/>
  <c r="G1669" i="6"/>
  <c r="G1693" i="6"/>
  <c r="G1713" i="6"/>
  <c r="G1733" i="6"/>
  <c r="G1753" i="6"/>
  <c r="G3811" i="6"/>
  <c r="G3843" i="6"/>
  <c r="G3907" i="6"/>
  <c r="G4003" i="6"/>
  <c r="G4067" i="6"/>
  <c r="G4099" i="6"/>
  <c r="G4163" i="6"/>
  <c r="G4259" i="6"/>
  <c r="G4355" i="6"/>
  <c r="G4387" i="6"/>
  <c r="G4419" i="6"/>
  <c r="E4943" i="6"/>
  <c r="D8" i="7"/>
  <c r="D35" i="7" s="1"/>
  <c r="D38" i="7" s="1"/>
  <c r="D40" i="7" s="1"/>
  <c r="H47" i="6"/>
  <c r="H7" i="6"/>
  <c r="H60" i="6"/>
  <c r="H64" i="6"/>
  <c r="H66" i="6"/>
  <c r="H70" i="6"/>
  <c r="H72" i="6"/>
  <c r="H76" i="6"/>
  <c r="H80" i="6"/>
  <c r="H84" i="6"/>
  <c r="H88" i="6"/>
  <c r="H92" i="6"/>
  <c r="H96" i="6"/>
  <c r="H100" i="6"/>
  <c r="H102" i="6"/>
  <c r="H106" i="6"/>
  <c r="H110" i="6"/>
  <c r="H114" i="6"/>
  <c r="H118" i="6"/>
  <c r="H122" i="6"/>
  <c r="H126" i="6"/>
  <c r="H130" i="6"/>
  <c r="H134" i="6"/>
  <c r="H138" i="6"/>
  <c r="H142" i="6"/>
  <c r="H146" i="6"/>
  <c r="H150" i="6"/>
  <c r="H156" i="6"/>
  <c r="H160" i="6"/>
  <c r="H164" i="6"/>
  <c r="H168" i="6"/>
  <c r="H172" i="6"/>
  <c r="H176" i="6"/>
  <c r="H180" i="6"/>
  <c r="H184" i="6"/>
  <c r="H188" i="6"/>
  <c r="H192" i="6"/>
  <c r="H196" i="6"/>
  <c r="H200" i="6"/>
  <c r="H204" i="6"/>
  <c r="H208" i="6"/>
  <c r="H212" i="6"/>
  <c r="H216" i="6"/>
  <c r="H220" i="6"/>
  <c r="H224" i="6"/>
  <c r="H228" i="6"/>
  <c r="H232" i="6"/>
  <c r="H236" i="6"/>
  <c r="H240" i="6"/>
  <c r="H244" i="6"/>
  <c r="H248" i="6"/>
  <c r="H250" i="6"/>
  <c r="H254" i="6"/>
  <c r="H258" i="6"/>
  <c r="H262" i="6"/>
  <c r="H266" i="6"/>
  <c r="H270" i="6"/>
  <c r="H274" i="6"/>
  <c r="H278" i="6"/>
  <c r="H282" i="6"/>
  <c r="H286" i="6"/>
  <c r="H290" i="6"/>
  <c r="H294" i="6"/>
  <c r="H298" i="6"/>
  <c r="H302" i="6"/>
  <c r="H304" i="6"/>
  <c r="H308" i="6"/>
  <c r="H312" i="6"/>
  <c r="H316" i="6"/>
  <c r="H320" i="6"/>
  <c r="H324" i="6"/>
  <c r="H328" i="6"/>
  <c r="H332" i="6"/>
  <c r="H336" i="6"/>
  <c r="H340" i="6"/>
  <c r="H344" i="6"/>
  <c r="H348" i="6"/>
  <c r="H352" i="6"/>
  <c r="E352" i="6"/>
  <c r="H356" i="6"/>
  <c r="E356" i="6"/>
  <c r="H360" i="6"/>
  <c r="E360" i="6"/>
  <c r="H366" i="6"/>
  <c r="G366" i="6"/>
  <c r="H370" i="6"/>
  <c r="G370" i="6"/>
  <c r="H374" i="6"/>
  <c r="G374" i="6"/>
  <c r="H378" i="6"/>
  <c r="G378" i="6"/>
  <c r="H380" i="6"/>
  <c r="E380" i="6"/>
  <c r="H384" i="6"/>
  <c r="E384" i="6"/>
  <c r="H388" i="6"/>
  <c r="E388" i="6"/>
  <c r="H394" i="6"/>
  <c r="G394" i="6"/>
  <c r="H398" i="6"/>
  <c r="G398" i="6"/>
  <c r="H402" i="6"/>
  <c r="G402" i="6"/>
  <c r="H406" i="6"/>
  <c r="G406" i="6"/>
  <c r="H410" i="6"/>
  <c r="G410" i="6"/>
  <c r="H414" i="6"/>
  <c r="G414" i="6"/>
  <c r="H418" i="6"/>
  <c r="G418" i="6"/>
  <c r="H422" i="6"/>
  <c r="G422" i="6"/>
  <c r="H426" i="6"/>
  <c r="G426" i="6"/>
  <c r="H428" i="6"/>
  <c r="E428" i="6"/>
  <c r="H432" i="6"/>
  <c r="E432" i="6"/>
  <c r="H436" i="6"/>
  <c r="E436" i="6"/>
  <c r="H440" i="6"/>
  <c r="E440" i="6"/>
  <c r="H444" i="6"/>
  <c r="E444" i="6"/>
  <c r="H448" i="6"/>
  <c r="E448" i="6"/>
  <c r="H452" i="6"/>
  <c r="E452" i="6"/>
  <c r="H456" i="6"/>
  <c r="E456" i="6"/>
  <c r="H460" i="6"/>
  <c r="E460" i="6"/>
  <c r="H462" i="6"/>
  <c r="G462" i="6"/>
  <c r="H466" i="6"/>
  <c r="G466" i="6"/>
  <c r="H470" i="6"/>
  <c r="G470" i="6"/>
  <c r="H472" i="6"/>
  <c r="E472" i="6"/>
  <c r="H476" i="6"/>
  <c r="E476" i="6"/>
  <c r="H480" i="6"/>
  <c r="E480" i="6"/>
  <c r="H484" i="6"/>
  <c r="E484" i="6"/>
  <c r="H488" i="6"/>
  <c r="E488" i="6"/>
  <c r="H490" i="6"/>
  <c r="G490" i="6"/>
  <c r="H494" i="6"/>
  <c r="G494" i="6"/>
  <c r="H498" i="6"/>
  <c r="G498" i="6"/>
  <c r="H502" i="6"/>
  <c r="G502" i="6"/>
  <c r="H508" i="6"/>
  <c r="E508" i="6"/>
  <c r="H512" i="6"/>
  <c r="E512" i="6"/>
  <c r="H516" i="6"/>
  <c r="E516" i="6"/>
  <c r="H518" i="6"/>
  <c r="G518" i="6"/>
  <c r="H522" i="6"/>
  <c r="G522" i="6"/>
  <c r="H526" i="6"/>
  <c r="G526" i="6"/>
  <c r="H530" i="6"/>
  <c r="G530" i="6"/>
  <c r="H534" i="6"/>
  <c r="G534" i="6"/>
  <c r="H538" i="6"/>
  <c r="G538" i="6"/>
  <c r="H544" i="6"/>
  <c r="E544" i="6"/>
  <c r="H548" i="6"/>
  <c r="E548" i="6"/>
  <c r="H552" i="6"/>
  <c r="E552" i="6"/>
  <c r="H556" i="6"/>
  <c r="E556" i="6"/>
  <c r="H560" i="6"/>
  <c r="E560" i="6"/>
  <c r="H564" i="6"/>
  <c r="E564" i="6"/>
  <c r="H568" i="6"/>
  <c r="E568" i="6"/>
  <c r="H572" i="6"/>
  <c r="E572" i="6"/>
  <c r="H576" i="6"/>
  <c r="E576" i="6"/>
  <c r="H580" i="6"/>
  <c r="E580" i="6"/>
  <c r="H584" i="6"/>
  <c r="E584" i="6"/>
  <c r="H586" i="6"/>
  <c r="G586" i="6"/>
  <c r="H590" i="6"/>
  <c r="G590" i="6"/>
  <c r="H592" i="6"/>
  <c r="E592" i="6"/>
  <c r="H596" i="6"/>
  <c r="E596" i="6"/>
  <c r="H600" i="6"/>
  <c r="E600" i="6"/>
  <c r="H604" i="6"/>
  <c r="E604" i="6"/>
  <c r="H608" i="6"/>
  <c r="E608" i="6"/>
  <c r="H612" i="6"/>
  <c r="E612" i="6"/>
  <c r="H616" i="6"/>
  <c r="E616" i="6"/>
  <c r="H620" i="6"/>
  <c r="E620" i="6"/>
  <c r="H622" i="6"/>
  <c r="G622" i="6"/>
  <c r="H626" i="6"/>
  <c r="G626" i="6"/>
  <c r="H628" i="6"/>
  <c r="E628" i="6"/>
  <c r="H632" i="6"/>
  <c r="E632" i="6"/>
  <c r="H636" i="6"/>
  <c r="E636" i="6"/>
  <c r="H640" i="6"/>
  <c r="E640" i="6"/>
  <c r="H642" i="6"/>
  <c r="G642" i="6"/>
  <c r="H646" i="6"/>
  <c r="G646" i="6"/>
  <c r="H650" i="6"/>
  <c r="G650" i="6"/>
  <c r="H654" i="6"/>
  <c r="G654" i="6"/>
  <c r="H658" i="6"/>
  <c r="G658" i="6"/>
  <c r="H662" i="6"/>
  <c r="G662" i="6"/>
  <c r="H666" i="6"/>
  <c r="G666" i="6"/>
  <c r="H668" i="6"/>
  <c r="E668" i="6"/>
  <c r="H672" i="6"/>
  <c r="E672" i="6"/>
  <c r="H676" i="6"/>
  <c r="E676" i="6"/>
  <c r="H680" i="6"/>
  <c r="E680" i="6"/>
  <c r="H684" i="6"/>
  <c r="E684" i="6"/>
  <c r="H688" i="6"/>
  <c r="E688" i="6"/>
  <c r="H692" i="6"/>
  <c r="E692" i="6"/>
  <c r="H696" i="6"/>
  <c r="E696" i="6"/>
  <c r="H700" i="6"/>
  <c r="E700" i="6"/>
  <c r="H706" i="6"/>
  <c r="G706" i="6"/>
  <c r="H710" i="6"/>
  <c r="G710" i="6"/>
  <c r="H714" i="6"/>
  <c r="G714" i="6"/>
  <c r="H718" i="6"/>
  <c r="G718" i="6"/>
  <c r="H722" i="6"/>
  <c r="G722" i="6"/>
  <c r="H726" i="6"/>
  <c r="G726" i="6"/>
  <c r="H730" i="6"/>
  <c r="G730" i="6"/>
  <c r="H732" i="6"/>
  <c r="E732" i="6"/>
  <c r="H736" i="6"/>
  <c r="E736" i="6"/>
  <c r="H740" i="6"/>
  <c r="E740" i="6"/>
  <c r="H744" i="6"/>
  <c r="E744" i="6"/>
  <c r="H748" i="6"/>
  <c r="E748" i="6"/>
  <c r="H752" i="6"/>
  <c r="E752" i="6"/>
  <c r="H754" i="6"/>
  <c r="G754" i="6"/>
  <c r="H758" i="6"/>
  <c r="G758" i="6"/>
  <c r="H762" i="6"/>
  <c r="G762" i="6"/>
  <c r="H766" i="6"/>
  <c r="G766" i="6"/>
  <c r="H768" i="6"/>
  <c r="E768" i="6"/>
  <c r="H772" i="6"/>
  <c r="E772" i="6"/>
  <c r="H774" i="6"/>
  <c r="G774" i="6"/>
  <c r="H778" i="6"/>
  <c r="G778" i="6"/>
  <c r="H782" i="6"/>
  <c r="G782" i="6"/>
  <c r="H786" i="6"/>
  <c r="G786" i="6"/>
  <c r="H790" i="6"/>
  <c r="G790" i="6"/>
  <c r="H792" i="6"/>
  <c r="E792" i="6"/>
  <c r="H796" i="6"/>
  <c r="E796" i="6"/>
  <c r="H800" i="6"/>
  <c r="E800" i="6"/>
  <c r="H804" i="6"/>
  <c r="E804" i="6"/>
  <c r="H806" i="6"/>
  <c r="G806" i="6"/>
  <c r="H808" i="6"/>
  <c r="E808" i="6"/>
  <c r="H812" i="6"/>
  <c r="E812" i="6"/>
  <c r="H816" i="6"/>
  <c r="E816" i="6"/>
  <c r="H822" i="6"/>
  <c r="G822" i="6"/>
  <c r="H824" i="6"/>
  <c r="E824" i="6"/>
  <c r="H828" i="6"/>
  <c r="E828" i="6"/>
  <c r="H832" i="6"/>
  <c r="E832" i="6"/>
  <c r="H834" i="6"/>
  <c r="G834" i="6"/>
  <c r="H838" i="6"/>
  <c r="G838" i="6"/>
  <c r="H842" i="6"/>
  <c r="G842" i="6"/>
  <c r="H846" i="6"/>
  <c r="G846" i="6"/>
  <c r="H850" i="6"/>
  <c r="G850" i="6"/>
  <c r="H852" i="6"/>
  <c r="E852" i="6"/>
  <c r="H856" i="6"/>
  <c r="E856" i="6"/>
  <c r="H860" i="6"/>
  <c r="E860" i="6"/>
  <c r="H864" i="6"/>
  <c r="E864" i="6"/>
  <c r="H866" i="6"/>
  <c r="G866" i="6"/>
  <c r="H872" i="6"/>
  <c r="E872" i="6"/>
  <c r="H876" i="6"/>
  <c r="E876" i="6"/>
  <c r="H880" i="6"/>
  <c r="E880" i="6"/>
  <c r="H884" i="6"/>
  <c r="E884" i="6"/>
  <c r="H886" i="6"/>
  <c r="G886" i="6"/>
  <c r="H890" i="6"/>
  <c r="G890" i="6"/>
  <c r="H894" i="6"/>
  <c r="G894" i="6"/>
  <c r="H898" i="6"/>
  <c r="G898" i="6"/>
  <c r="H902" i="6"/>
  <c r="G902" i="6"/>
  <c r="H906" i="6"/>
  <c r="G906" i="6"/>
  <c r="H910" i="6"/>
  <c r="G910" i="6"/>
  <c r="H914" i="6"/>
  <c r="G914" i="6"/>
  <c r="H916" i="6"/>
  <c r="E916" i="6"/>
  <c r="H920" i="6"/>
  <c r="E920" i="6"/>
  <c r="H924" i="6"/>
  <c r="E924" i="6"/>
  <c r="H928" i="6"/>
  <c r="E928" i="6"/>
  <c r="H932" i="6"/>
  <c r="E932" i="6"/>
  <c r="H936" i="6"/>
  <c r="E936" i="6"/>
  <c r="H938" i="6"/>
  <c r="G938" i="6"/>
  <c r="H942" i="6"/>
  <c r="G942" i="6"/>
  <c r="H946" i="6"/>
  <c r="G946" i="6"/>
  <c r="H948" i="6"/>
  <c r="E948" i="6"/>
  <c r="H952" i="6"/>
  <c r="E952" i="6"/>
  <c r="H954" i="6"/>
  <c r="G954" i="6"/>
  <c r="H958" i="6"/>
  <c r="G958" i="6"/>
  <c r="H962" i="6"/>
  <c r="G962" i="6"/>
  <c r="H968" i="6"/>
  <c r="E968" i="6"/>
  <c r="H972" i="6"/>
  <c r="E972" i="6"/>
  <c r="H976" i="6"/>
  <c r="E976" i="6"/>
  <c r="H978" i="6"/>
  <c r="G978" i="6"/>
  <c r="H984" i="6"/>
  <c r="E984" i="6"/>
  <c r="H988" i="6"/>
  <c r="E988" i="6"/>
  <c r="H992" i="6"/>
  <c r="E992" i="6"/>
  <c r="H996" i="6"/>
  <c r="E996" i="6"/>
  <c r="H998" i="6"/>
  <c r="G998" i="6"/>
  <c r="H1002" i="6"/>
  <c r="G1002" i="6"/>
  <c r="H1006" i="6"/>
  <c r="G1006" i="6"/>
  <c r="H1010" i="6"/>
  <c r="G1010" i="6"/>
  <c r="H1014" i="6"/>
  <c r="G1014" i="6"/>
  <c r="H1018" i="6"/>
  <c r="G1018" i="6"/>
  <c r="H1022" i="6"/>
  <c r="G1022" i="6"/>
  <c r="H1024" i="6"/>
  <c r="E1024" i="6"/>
  <c r="H1028" i="6"/>
  <c r="E1028" i="6"/>
  <c r="H1032" i="6"/>
  <c r="E1032" i="6"/>
  <c r="H1036" i="6"/>
  <c r="E1036" i="6"/>
  <c r="H1038" i="6"/>
  <c r="G1038" i="6"/>
  <c r="H1042" i="6"/>
  <c r="G1042" i="6"/>
  <c r="H1046" i="6"/>
  <c r="G1046" i="6"/>
  <c r="H1050" i="6"/>
  <c r="G1050" i="6"/>
  <c r="H1054" i="6"/>
  <c r="G1054" i="6"/>
  <c r="H1056" i="6"/>
  <c r="E1056" i="6"/>
  <c r="H1062" i="6"/>
  <c r="G1062" i="6"/>
  <c r="H1066" i="6"/>
  <c r="G1066" i="6"/>
  <c r="H1070" i="6"/>
  <c r="G1070" i="6"/>
  <c r="H1074" i="6"/>
  <c r="G1074" i="6"/>
  <c r="H1078" i="6"/>
  <c r="G1078" i="6"/>
  <c r="H1082" i="6"/>
  <c r="G1082" i="6"/>
  <c r="H1086" i="6"/>
  <c r="G1086" i="6"/>
  <c r="H1090" i="6"/>
  <c r="G1090" i="6"/>
  <c r="H1092" i="6"/>
  <c r="E1092" i="6"/>
  <c r="H1096" i="6"/>
  <c r="E1096" i="6"/>
  <c r="H1100" i="6"/>
  <c r="E1100" i="6"/>
  <c r="H1104" i="6"/>
  <c r="E1104" i="6"/>
  <c r="H1108" i="6"/>
  <c r="E1108" i="6"/>
  <c r="H1112" i="6"/>
  <c r="E1112" i="6"/>
  <c r="H1116" i="6"/>
  <c r="E1116" i="6"/>
  <c r="H1120" i="6"/>
  <c r="E1120" i="6"/>
  <c r="H1124" i="6"/>
  <c r="E1124" i="6"/>
  <c r="H1128" i="6"/>
  <c r="E1128" i="6"/>
  <c r="H1132" i="6"/>
  <c r="E1132" i="6"/>
  <c r="H1136" i="6"/>
  <c r="E1136" i="6"/>
  <c r="H1140" i="6"/>
  <c r="E1140" i="6"/>
  <c r="H1142" i="6"/>
  <c r="G1142" i="6"/>
  <c r="H1146" i="6"/>
  <c r="G1146" i="6"/>
  <c r="H1150" i="6"/>
  <c r="G1150" i="6"/>
  <c r="H1154" i="6"/>
  <c r="G1154" i="6"/>
  <c r="H1158" i="6"/>
  <c r="G1158" i="6"/>
  <c r="H1162" i="6"/>
  <c r="G1162" i="6"/>
  <c r="H1166" i="6"/>
  <c r="G1166" i="6"/>
  <c r="H1170" i="6"/>
  <c r="G1170" i="6"/>
  <c r="H1174" i="6"/>
  <c r="G1174" i="6"/>
  <c r="H1176" i="6"/>
  <c r="E1176" i="6"/>
  <c r="H1180" i="6"/>
  <c r="E1180" i="6"/>
  <c r="H1184" i="6"/>
  <c r="E1184" i="6"/>
  <c r="H1186" i="6"/>
  <c r="G1186" i="6"/>
  <c r="H1190" i="6"/>
  <c r="G1190" i="6"/>
  <c r="H1194" i="6"/>
  <c r="G1194" i="6"/>
  <c r="H1198" i="6"/>
  <c r="G1198" i="6"/>
  <c r="H1202" i="6"/>
  <c r="G1202" i="6"/>
  <c r="H1206" i="6"/>
  <c r="G1206" i="6"/>
  <c r="H1210" i="6"/>
  <c r="G1210" i="6"/>
  <c r="H1212" i="6"/>
  <c r="E1212" i="6"/>
  <c r="H1216" i="6"/>
  <c r="E1216" i="6"/>
  <c r="H1220" i="6"/>
  <c r="E1220" i="6"/>
  <c r="H1222" i="6"/>
  <c r="G1222" i="6"/>
  <c r="H1226" i="6"/>
  <c r="G1226" i="6"/>
  <c r="H1230" i="6"/>
  <c r="G1230" i="6"/>
  <c r="H1234" i="6"/>
  <c r="G1234" i="6"/>
  <c r="H1238" i="6"/>
  <c r="G1238" i="6"/>
  <c r="H1242" i="6"/>
  <c r="G1242" i="6"/>
  <c r="H1246" i="6"/>
  <c r="G1246" i="6"/>
  <c r="H1250" i="6"/>
  <c r="G1250" i="6"/>
  <c r="H1254" i="6"/>
  <c r="G1254" i="6"/>
  <c r="H1258" i="6"/>
  <c r="G1258" i="6"/>
  <c r="H1264" i="6"/>
  <c r="E1264" i="6"/>
  <c r="H1268" i="6"/>
  <c r="E1268" i="6"/>
  <c r="H1272" i="6"/>
  <c r="E1272" i="6"/>
  <c r="H1274" i="6"/>
  <c r="G1274" i="6"/>
  <c r="H1278" i="6"/>
  <c r="G1278" i="6"/>
  <c r="H1282" i="6"/>
  <c r="G1282" i="6"/>
  <c r="H1286" i="6"/>
  <c r="G1286" i="6"/>
  <c r="H1288" i="6"/>
  <c r="E1288" i="6"/>
  <c r="H1292" i="6"/>
  <c r="E1292" i="6"/>
  <c r="H1296" i="6"/>
  <c r="E1296" i="6"/>
  <c r="H1300" i="6"/>
  <c r="E1300" i="6"/>
  <c r="H1304" i="6"/>
  <c r="E1304" i="6"/>
  <c r="H1308" i="6"/>
  <c r="E1308" i="6"/>
  <c r="H1314" i="6"/>
  <c r="G1314" i="6"/>
  <c r="H1318" i="6"/>
  <c r="G1318" i="6"/>
  <c r="H1320" i="6"/>
  <c r="E1320" i="6"/>
  <c r="H1324" i="6"/>
  <c r="E1324" i="6"/>
  <c r="H1328" i="6"/>
  <c r="E1328" i="6"/>
  <c r="H1332" i="6"/>
  <c r="E1332" i="6"/>
  <c r="H1336" i="6"/>
  <c r="E1336" i="6"/>
  <c r="H1340" i="6"/>
  <c r="E1340" i="6"/>
  <c r="H1342" i="6"/>
  <c r="G1342" i="6"/>
  <c r="H1346" i="6"/>
  <c r="G1346" i="6"/>
  <c r="H1348" i="6"/>
  <c r="E1348" i="6"/>
  <c r="H1352" i="6"/>
  <c r="E1352" i="6"/>
  <c r="H1356" i="6"/>
  <c r="E1356" i="6"/>
  <c r="H1360" i="6"/>
  <c r="E1360" i="6"/>
  <c r="H1364" i="6"/>
  <c r="E1364" i="6"/>
  <c r="H1368" i="6"/>
  <c r="E1368" i="6"/>
  <c r="H1372" i="6"/>
  <c r="E1372" i="6"/>
  <c r="H1376" i="6"/>
  <c r="E1376" i="6"/>
  <c r="H1380" i="6"/>
  <c r="E1380" i="6"/>
  <c r="H1382" i="6"/>
  <c r="G1382" i="6"/>
  <c r="H1386" i="6"/>
  <c r="G1386" i="6"/>
  <c r="H1390" i="6"/>
  <c r="G1390" i="6"/>
  <c r="H1394" i="6"/>
  <c r="G1394" i="6"/>
  <c r="H1398" i="6"/>
  <c r="G1398" i="6"/>
  <c r="H1402" i="6"/>
  <c r="G1402" i="6"/>
  <c r="H1406" i="6"/>
  <c r="G1406" i="6"/>
  <c r="H1408" i="6"/>
  <c r="E1408" i="6"/>
  <c r="H1412" i="6"/>
  <c r="E1412" i="6"/>
  <c r="H1416" i="6"/>
  <c r="E1416" i="6"/>
  <c r="H1420" i="6"/>
  <c r="E1420" i="6"/>
  <c r="H1424" i="6"/>
  <c r="E1424" i="6"/>
  <c r="H1428" i="6"/>
  <c r="E1428" i="6"/>
  <c r="H1432" i="6"/>
  <c r="E1432" i="6"/>
  <c r="H1436" i="6"/>
  <c r="E1436" i="6"/>
  <c r="H1440" i="6"/>
  <c r="E1440" i="6"/>
  <c r="H1442" i="6"/>
  <c r="G1442" i="6"/>
  <c r="H1446" i="6"/>
  <c r="G1446" i="6"/>
  <c r="H1448" i="6"/>
  <c r="E1448" i="6"/>
  <c r="H1452" i="6"/>
  <c r="E1452" i="6"/>
  <c r="H1456" i="6"/>
  <c r="E1456" i="6"/>
  <c r="H1460" i="6"/>
  <c r="E1460" i="6"/>
  <c r="H1464" i="6"/>
  <c r="E1464" i="6"/>
  <c r="H1466" i="6"/>
  <c r="G1466" i="6"/>
  <c r="H1470" i="6"/>
  <c r="G1470" i="6"/>
  <c r="H1474" i="6"/>
  <c r="G1474" i="6"/>
  <c r="H1478" i="6"/>
  <c r="G1478" i="6"/>
  <c r="H1482" i="6"/>
  <c r="G1482" i="6"/>
  <c r="H1484" i="6"/>
  <c r="E1484" i="6"/>
  <c r="H1488" i="6"/>
  <c r="E1488" i="6"/>
  <c r="H1490" i="6"/>
  <c r="G1490" i="6"/>
  <c r="H1494" i="6"/>
  <c r="G1494" i="6"/>
  <c r="H1498" i="6"/>
  <c r="G1498" i="6"/>
  <c r="H1500" i="6"/>
  <c r="E1500" i="6"/>
  <c r="H1504" i="6"/>
  <c r="E1504" i="6"/>
  <c r="H1508" i="6"/>
  <c r="E1508" i="6"/>
  <c r="H1512" i="6"/>
  <c r="E1512" i="6"/>
  <c r="H1516" i="6"/>
  <c r="E1516" i="6"/>
  <c r="H1520" i="6"/>
  <c r="E1520" i="6"/>
  <c r="H1524" i="6"/>
  <c r="E1524" i="6"/>
  <c r="H1528" i="6"/>
  <c r="E1528" i="6"/>
  <c r="H1532" i="6"/>
  <c r="E1532" i="6"/>
  <c r="H1536" i="6"/>
  <c r="E1536" i="6"/>
  <c r="H1540" i="6"/>
  <c r="E1540" i="6"/>
  <c r="H1544" i="6"/>
  <c r="E1544" i="6"/>
  <c r="H1548" i="6"/>
  <c r="E1548" i="6"/>
  <c r="H1552" i="6"/>
  <c r="E1552" i="6"/>
  <c r="H1556" i="6"/>
  <c r="E1556" i="6"/>
  <c r="H1562" i="6"/>
  <c r="G1562" i="6"/>
  <c r="H1566" i="6"/>
  <c r="G1566" i="6"/>
  <c r="H1572" i="6"/>
  <c r="E1572" i="6"/>
  <c r="H1576" i="6"/>
  <c r="E1576" i="6"/>
  <c r="H1578" i="6"/>
  <c r="G1578" i="6"/>
  <c r="H1582" i="6"/>
  <c r="G1582" i="6"/>
  <c r="H1586" i="6"/>
  <c r="G1586" i="6"/>
  <c r="H1590" i="6"/>
  <c r="G1590" i="6"/>
  <c r="H1596" i="6"/>
  <c r="E1596" i="6"/>
  <c r="H1598" i="6"/>
  <c r="G1598" i="6"/>
  <c r="H1602" i="6"/>
  <c r="G1602" i="6"/>
  <c r="H1606" i="6"/>
  <c r="G1606" i="6"/>
  <c r="H1610" i="6"/>
  <c r="G1610" i="6"/>
  <c r="H1614" i="6"/>
  <c r="G1614" i="6"/>
  <c r="H1618" i="6"/>
  <c r="G1618" i="6"/>
  <c r="H1622" i="6"/>
  <c r="G1622" i="6"/>
  <c r="H1626" i="6"/>
  <c r="G1626" i="6"/>
  <c r="H1630" i="6"/>
  <c r="G1630" i="6"/>
  <c r="H1634" i="6"/>
  <c r="G1634" i="6"/>
  <c r="H1638" i="6"/>
  <c r="G1638" i="6"/>
  <c r="H1642" i="6"/>
  <c r="G1642" i="6"/>
  <c r="H1646" i="6"/>
  <c r="G1646" i="6"/>
  <c r="H1650" i="6"/>
  <c r="G1650" i="6"/>
  <c r="H1654" i="6"/>
  <c r="G1654" i="6"/>
  <c r="H1658" i="6"/>
  <c r="G1658" i="6"/>
  <c r="H1660" i="6"/>
  <c r="E1660" i="6"/>
  <c r="H1664" i="6"/>
  <c r="E1664" i="6"/>
  <c r="H1666" i="6"/>
  <c r="G1666" i="6"/>
  <c r="H1670" i="6"/>
  <c r="G1670" i="6"/>
  <c r="H1674" i="6"/>
  <c r="G1674" i="6"/>
  <c r="H1678" i="6"/>
  <c r="G1678" i="6"/>
  <c r="H1682" i="6"/>
  <c r="G1682" i="6"/>
  <c r="H1686" i="6"/>
  <c r="G1686" i="6"/>
  <c r="H1690" i="6"/>
  <c r="G1690" i="6"/>
  <c r="H1696" i="6"/>
  <c r="E1696" i="6"/>
  <c r="H1700" i="6"/>
  <c r="E1700" i="6"/>
  <c r="H1704" i="6"/>
  <c r="E1704" i="6"/>
  <c r="H1706" i="6"/>
  <c r="G1706" i="6"/>
  <c r="H1712" i="6"/>
  <c r="E1712" i="6"/>
  <c r="H1716" i="6"/>
  <c r="E1716" i="6"/>
  <c r="H1720" i="6"/>
  <c r="E1720" i="6"/>
  <c r="H1724" i="6"/>
  <c r="E1724" i="6"/>
  <c r="H1728" i="6"/>
  <c r="E1728" i="6"/>
  <c r="H1732" i="6"/>
  <c r="E1732" i="6"/>
  <c r="H1736" i="6"/>
  <c r="E1736" i="6"/>
  <c r="H1740" i="6"/>
  <c r="E1740" i="6"/>
  <c r="H1744" i="6"/>
  <c r="E1744" i="6"/>
  <c r="H1748" i="6"/>
  <c r="E1748" i="6"/>
  <c r="H1752" i="6"/>
  <c r="E1752" i="6"/>
  <c r="H1758" i="6"/>
  <c r="G1758" i="6"/>
  <c r="H1762" i="6"/>
  <c r="G1762" i="6"/>
  <c r="E1762" i="6"/>
  <c r="H1766" i="6"/>
  <c r="G1766" i="6"/>
  <c r="E1766" i="6"/>
  <c r="H1770" i="6"/>
  <c r="G1770" i="6"/>
  <c r="E1770" i="6"/>
  <c r="H1772" i="6"/>
  <c r="E1772" i="6"/>
  <c r="G1772" i="6"/>
  <c r="H1778" i="6"/>
  <c r="G1778" i="6"/>
  <c r="E1778" i="6"/>
  <c r="H1782" i="6"/>
  <c r="G1782" i="6"/>
  <c r="E1782" i="6"/>
  <c r="H1784" i="6"/>
  <c r="E1784" i="6"/>
  <c r="G1784" i="6"/>
  <c r="H1788" i="6"/>
  <c r="E1788" i="6"/>
  <c r="G1788" i="6"/>
  <c r="H1792" i="6"/>
  <c r="E1792" i="6"/>
  <c r="G1792" i="6"/>
  <c r="H1796" i="6"/>
  <c r="E1796" i="6"/>
  <c r="G1796" i="6"/>
  <c r="H1800" i="6"/>
  <c r="E1800" i="6"/>
  <c r="G1800" i="6"/>
  <c r="H1806" i="6"/>
  <c r="G1806" i="6"/>
  <c r="E1806" i="6"/>
  <c r="H1810" i="6"/>
  <c r="G1810" i="6"/>
  <c r="E1810" i="6"/>
  <c r="H1814" i="6"/>
  <c r="G1814" i="6"/>
  <c r="E1814" i="6"/>
  <c r="H1816" i="6"/>
  <c r="E1816" i="6"/>
  <c r="G1816" i="6"/>
  <c r="H1820" i="6"/>
  <c r="E1820" i="6"/>
  <c r="G1820" i="6"/>
  <c r="H1824" i="6"/>
  <c r="E1824" i="6"/>
  <c r="G1824" i="6"/>
  <c r="H1828" i="6"/>
  <c r="E1828" i="6"/>
  <c r="G1828" i="6"/>
  <c r="H1832" i="6"/>
  <c r="E1832" i="6"/>
  <c r="G1832" i="6"/>
  <c r="H1836" i="6"/>
  <c r="E1836" i="6"/>
  <c r="G1836" i="6"/>
  <c r="H1840" i="6"/>
  <c r="E1840" i="6"/>
  <c r="G1840" i="6"/>
  <c r="H1844" i="6"/>
  <c r="E1844" i="6"/>
  <c r="G1844" i="6"/>
  <c r="H1846" i="6"/>
  <c r="G1846" i="6"/>
  <c r="E1846" i="6"/>
  <c r="H1850" i="6"/>
  <c r="G1850" i="6"/>
  <c r="E1850" i="6"/>
  <c r="H1854" i="6"/>
  <c r="G1854" i="6"/>
  <c r="E1854" i="6"/>
  <c r="H1860" i="6"/>
  <c r="E1860" i="6"/>
  <c r="G1860" i="6"/>
  <c r="H1864" i="6"/>
  <c r="E1864" i="6"/>
  <c r="G1864" i="6"/>
  <c r="H1866" i="6"/>
  <c r="G1866" i="6"/>
  <c r="E1866" i="6"/>
  <c r="H1872" i="6"/>
  <c r="E1872" i="6"/>
  <c r="G1872" i="6"/>
  <c r="H1876" i="6"/>
  <c r="E1876" i="6"/>
  <c r="G1876" i="6"/>
  <c r="H1880" i="6"/>
  <c r="E1880" i="6"/>
  <c r="G1880" i="6"/>
  <c r="H1884" i="6"/>
  <c r="E1884" i="6"/>
  <c r="G1884" i="6"/>
  <c r="H1888" i="6"/>
  <c r="E1888" i="6"/>
  <c r="G1888" i="6"/>
  <c r="H1890" i="6"/>
  <c r="G1890" i="6"/>
  <c r="E1890" i="6"/>
  <c r="H1894" i="6"/>
  <c r="G1894" i="6"/>
  <c r="E1894" i="6"/>
  <c r="H1896" i="6"/>
  <c r="E1896" i="6"/>
  <c r="G1896" i="6"/>
  <c r="H1900" i="6"/>
  <c r="E1900" i="6"/>
  <c r="G1900" i="6"/>
  <c r="H1906" i="6"/>
  <c r="G1906" i="6"/>
  <c r="E1906" i="6"/>
  <c r="H1912" i="6"/>
  <c r="E1912" i="6"/>
  <c r="G1912" i="6"/>
  <c r="H1916" i="6"/>
  <c r="E1916" i="6"/>
  <c r="H1920" i="6"/>
  <c r="G1920" i="6"/>
  <c r="E1920" i="6"/>
  <c r="H1924" i="6"/>
  <c r="G1924" i="6"/>
  <c r="E1924" i="6"/>
  <c r="H1928" i="6"/>
  <c r="G1928" i="6"/>
  <c r="E1928" i="6"/>
  <c r="H1932" i="6"/>
  <c r="G1932" i="6"/>
  <c r="E1932" i="6"/>
  <c r="H1936" i="6"/>
  <c r="G1936" i="6"/>
  <c r="E1936" i="6"/>
  <c r="H1940" i="6"/>
  <c r="G1940" i="6"/>
  <c r="E1940" i="6"/>
  <c r="H1944" i="6"/>
  <c r="G1944" i="6"/>
  <c r="E1944" i="6"/>
  <c r="H1948" i="6"/>
  <c r="G1948" i="6"/>
  <c r="E1948" i="6"/>
  <c r="H1952" i="6"/>
  <c r="G1952" i="6"/>
  <c r="E1952" i="6"/>
  <c r="H1956" i="6"/>
  <c r="G1956" i="6"/>
  <c r="E1956" i="6"/>
  <c r="H1960" i="6"/>
  <c r="G1960" i="6"/>
  <c r="E1960" i="6"/>
  <c r="H1964" i="6"/>
  <c r="G1964" i="6"/>
  <c r="E1964" i="6"/>
  <c r="H1968" i="6"/>
  <c r="G1968" i="6"/>
  <c r="E1968" i="6"/>
  <c r="H1972" i="6"/>
  <c r="G1972" i="6"/>
  <c r="E1972" i="6"/>
  <c r="H1976" i="6"/>
  <c r="G1976" i="6"/>
  <c r="E1976" i="6"/>
  <c r="H1996" i="6"/>
  <c r="G1996" i="6"/>
  <c r="E1996" i="6"/>
  <c r="H2532" i="6"/>
  <c r="G2532" i="6"/>
  <c r="E2532" i="6"/>
  <c r="D22" i="7"/>
  <c r="D26" i="7" s="1"/>
  <c r="D27" i="7" s="1"/>
  <c r="E39" i="7"/>
  <c r="E25" i="7"/>
  <c r="D39" i="7"/>
  <c r="D25" i="7"/>
  <c r="G8765" i="6"/>
  <c r="E8765" i="6"/>
  <c r="G8761" i="6"/>
  <c r="E8761" i="6"/>
  <c r="E7" i="6"/>
  <c r="E11" i="6"/>
  <c r="E15" i="6"/>
  <c r="E19" i="6"/>
  <c r="E23" i="6"/>
  <c r="E27" i="6"/>
  <c r="E31" i="6"/>
  <c r="E35" i="6"/>
  <c r="E39" i="6"/>
  <c r="E43" i="6"/>
  <c r="E47" i="6"/>
  <c r="E51" i="6"/>
  <c r="E55" i="6"/>
  <c r="E59" i="6"/>
  <c r="E63" i="6"/>
  <c r="E67" i="6"/>
  <c r="E71" i="6"/>
  <c r="E75" i="6"/>
  <c r="E79" i="6"/>
  <c r="E83" i="6"/>
  <c r="E87" i="6"/>
  <c r="E91" i="6"/>
  <c r="G11" i="6"/>
  <c r="G15" i="6"/>
  <c r="G19" i="6"/>
  <c r="G23" i="6"/>
  <c r="G27" i="6"/>
  <c r="G59" i="6"/>
  <c r="G63" i="6"/>
  <c r="G67" i="6"/>
  <c r="G71" i="6"/>
  <c r="G75" i="6"/>
  <c r="G79" i="6"/>
  <c r="G83" i="6"/>
  <c r="G87" i="6"/>
  <c r="G91" i="6"/>
  <c r="E95" i="6"/>
  <c r="G97" i="6"/>
  <c r="E99" i="6"/>
  <c r="G101" i="6"/>
  <c r="E103" i="6"/>
  <c r="G105" i="6"/>
  <c r="E107" i="6"/>
  <c r="G109" i="6"/>
  <c r="E111" i="6"/>
  <c r="G113" i="6"/>
  <c r="E115" i="6"/>
  <c r="G117" i="6"/>
  <c r="E119" i="6"/>
  <c r="G121" i="6"/>
  <c r="E123" i="6"/>
  <c r="G125" i="6"/>
  <c r="E127" i="6"/>
  <c r="G129" i="6"/>
  <c r="E131" i="6"/>
  <c r="G133" i="6"/>
  <c r="E135" i="6"/>
  <c r="G137" i="6"/>
  <c r="E139" i="6"/>
  <c r="G141" i="6"/>
  <c r="E143" i="6"/>
  <c r="G145" i="6"/>
  <c r="E147" i="6"/>
  <c r="G149" i="6"/>
  <c r="E151" i="6"/>
  <c r="G153" i="6"/>
  <c r="E155" i="6"/>
  <c r="G157" i="6"/>
  <c r="E159" i="6"/>
  <c r="G161" i="6"/>
  <c r="E163" i="6"/>
  <c r="G165" i="6"/>
  <c r="E167" i="6"/>
  <c r="G169" i="6"/>
  <c r="E171" i="6"/>
  <c r="G173" i="6"/>
  <c r="E175" i="6"/>
  <c r="G177" i="6"/>
  <c r="E179" i="6"/>
  <c r="G181" i="6"/>
  <c r="E183" i="6"/>
  <c r="G185" i="6"/>
  <c r="E187" i="6"/>
  <c r="G189" i="6"/>
  <c r="E191" i="6"/>
  <c r="G193" i="6"/>
  <c r="E195" i="6"/>
  <c r="G197" i="6"/>
  <c r="E199" i="6"/>
  <c r="G201" i="6"/>
  <c r="E203" i="6"/>
  <c r="G205" i="6"/>
  <c r="E207" i="6"/>
  <c r="G209" i="6"/>
  <c r="E211" i="6"/>
  <c r="G213" i="6"/>
  <c r="E215" i="6"/>
  <c r="G217" i="6"/>
  <c r="E219" i="6"/>
  <c r="G221" i="6"/>
  <c r="E223" i="6"/>
  <c r="G225" i="6"/>
  <c r="E227" i="6"/>
  <c r="G229" i="6"/>
  <c r="E231" i="6"/>
  <c r="G233" i="6"/>
  <c r="E235" i="6"/>
  <c r="G237" i="6"/>
  <c r="E239" i="6"/>
  <c r="G241" i="6"/>
  <c r="E243" i="6"/>
  <c r="G245" i="6"/>
  <c r="E247" i="6"/>
  <c r="G249" i="6"/>
  <c r="E251" i="6"/>
  <c r="G253" i="6"/>
  <c r="E255" i="6"/>
  <c r="G257" i="6"/>
  <c r="E259" i="6"/>
  <c r="G261" i="6"/>
  <c r="E263" i="6"/>
  <c r="G265" i="6"/>
  <c r="E267" i="6"/>
  <c r="G269" i="6"/>
  <c r="E271" i="6"/>
  <c r="G273" i="6"/>
  <c r="E275" i="6"/>
  <c r="G277" i="6"/>
  <c r="E279" i="6"/>
  <c r="G281" i="6"/>
  <c r="E283" i="6"/>
  <c r="G285" i="6"/>
  <c r="E287" i="6"/>
  <c r="G289" i="6"/>
  <c r="E291" i="6"/>
  <c r="G293" i="6"/>
  <c r="E295" i="6"/>
  <c r="G297" i="6"/>
  <c r="E299" i="6"/>
  <c r="G301" i="6"/>
  <c r="E303" i="6"/>
  <c r="G305" i="6"/>
  <c r="E307" i="6"/>
  <c r="G309" i="6"/>
  <c r="E311" i="6"/>
  <c r="G313" i="6"/>
  <c r="E315" i="6"/>
  <c r="G317" i="6"/>
  <c r="E319" i="6"/>
  <c r="G321" i="6"/>
  <c r="E323" i="6"/>
  <c r="G325" i="6"/>
  <c r="E327" i="6"/>
  <c r="G329" i="6"/>
  <c r="E331" i="6"/>
  <c r="G333" i="6"/>
  <c r="E335" i="6"/>
  <c r="G337" i="6"/>
  <c r="E339" i="6"/>
  <c r="G341" i="6"/>
  <c r="E343" i="6"/>
  <c r="G345" i="6"/>
  <c r="E347" i="6"/>
  <c r="G349" i="6"/>
  <c r="E351" i="6"/>
  <c r="E355" i="6"/>
  <c r="E359" i="6"/>
  <c r="E363" i="6"/>
  <c r="E367" i="6"/>
  <c r="E371" i="6"/>
  <c r="E375" i="6"/>
  <c r="E379" i="6"/>
  <c r="E383" i="6"/>
  <c r="E387" i="6"/>
  <c r="E391" i="6"/>
  <c r="E395" i="6"/>
  <c r="E399" i="6"/>
  <c r="E403" i="6"/>
  <c r="E407" i="6"/>
  <c r="E411" i="6"/>
  <c r="E415" i="6"/>
  <c r="E419" i="6"/>
  <c r="E423" i="6"/>
  <c r="E427" i="6"/>
  <c r="E431" i="6"/>
  <c r="E435" i="6"/>
  <c r="E439" i="6"/>
  <c r="E443" i="6"/>
  <c r="E447" i="6"/>
  <c r="E451" i="6"/>
  <c r="E455" i="6"/>
  <c r="E459" i="6"/>
  <c r="E463" i="6"/>
  <c r="E467" i="6"/>
  <c r="E471" i="6"/>
  <c r="E475" i="6"/>
  <c r="E479" i="6"/>
  <c r="E483" i="6"/>
  <c r="E487" i="6"/>
  <c r="E491" i="6"/>
  <c r="E495" i="6"/>
  <c r="E499" i="6"/>
  <c r="E503" i="6"/>
  <c r="E507" i="6"/>
  <c r="E511" i="6"/>
  <c r="E515" i="6"/>
  <c r="E519" i="6"/>
  <c r="E523" i="6"/>
  <c r="E527" i="6"/>
  <c r="E531" i="6"/>
  <c r="E535" i="6"/>
  <c r="E539" i="6"/>
  <c r="E543" i="6"/>
  <c r="E547" i="6"/>
  <c r="E551" i="6"/>
  <c r="E555" i="6"/>
  <c r="E559" i="6"/>
  <c r="E563" i="6"/>
  <c r="E567" i="6"/>
  <c r="E571" i="6"/>
  <c r="E575" i="6"/>
  <c r="E579" i="6"/>
  <c r="E583" i="6"/>
  <c r="E587" i="6"/>
  <c r="E591" i="6"/>
  <c r="E595" i="6"/>
  <c r="E599" i="6"/>
  <c r="E603" i="6"/>
  <c r="E607" i="6"/>
  <c r="E611" i="6"/>
  <c r="E615" i="6"/>
  <c r="E619" i="6"/>
  <c r="E623" i="6"/>
  <c r="E627" i="6"/>
  <c r="E631" i="6"/>
  <c r="E635" i="6"/>
  <c r="E639" i="6"/>
  <c r="E643" i="6"/>
  <c r="E647" i="6"/>
  <c r="E651" i="6"/>
  <c r="E655" i="6"/>
  <c r="E659" i="6"/>
  <c r="E663" i="6"/>
  <c r="E667" i="6"/>
  <c r="E671" i="6"/>
  <c r="E675" i="6"/>
  <c r="E679" i="6"/>
  <c r="E683" i="6"/>
  <c r="E687" i="6"/>
  <c r="E691" i="6"/>
  <c r="E695" i="6"/>
  <c r="E699" i="6"/>
  <c r="E703" i="6"/>
  <c r="E707" i="6"/>
  <c r="E711" i="6"/>
  <c r="E715" i="6"/>
  <c r="E719" i="6"/>
  <c r="E723" i="6"/>
  <c r="E727" i="6"/>
  <c r="E731" i="6"/>
  <c r="E735" i="6"/>
  <c r="E739" i="6"/>
  <c r="E743" i="6"/>
  <c r="E747" i="6"/>
  <c r="E751" i="6"/>
  <c r="E755" i="6"/>
  <c r="E759" i="6"/>
  <c r="E763" i="6"/>
  <c r="E767" i="6"/>
  <c r="E771" i="6"/>
  <c r="E775" i="6"/>
  <c r="E779" i="6"/>
  <c r="E783" i="6"/>
  <c r="E787" i="6"/>
  <c r="E791" i="6"/>
  <c r="E795" i="6"/>
  <c r="E799" i="6"/>
  <c r="E803" i="6"/>
  <c r="E807" i="6"/>
  <c r="E811" i="6"/>
  <c r="E815" i="6"/>
  <c r="E819" i="6"/>
  <c r="E823" i="6"/>
  <c r="E827" i="6"/>
  <c r="E831" i="6"/>
  <c r="E835" i="6"/>
  <c r="E839" i="6"/>
  <c r="E843" i="6"/>
  <c r="E847" i="6"/>
  <c r="E851" i="6"/>
  <c r="E855" i="6"/>
  <c r="E859" i="6"/>
  <c r="E863" i="6"/>
  <c r="E867" i="6"/>
  <c r="E871" i="6"/>
  <c r="E875" i="6"/>
  <c r="E879" i="6"/>
  <c r="E883" i="6"/>
  <c r="E887" i="6"/>
  <c r="E891" i="6"/>
  <c r="E895" i="6"/>
  <c r="E899" i="6"/>
  <c r="E903" i="6"/>
  <c r="E907" i="6"/>
  <c r="E911" i="6"/>
  <c r="E915" i="6"/>
  <c r="E919" i="6"/>
  <c r="E923" i="6"/>
  <c r="E927" i="6"/>
  <c r="E931" i="6"/>
  <c r="E935" i="6"/>
  <c r="E939" i="6"/>
  <c r="E943" i="6"/>
  <c r="E947" i="6"/>
  <c r="E951" i="6"/>
  <c r="E955" i="6"/>
  <c r="E959" i="6"/>
  <c r="E963" i="6"/>
  <c r="E967" i="6"/>
  <c r="E971" i="6"/>
  <c r="E975" i="6"/>
  <c r="E979" i="6"/>
  <c r="E983" i="6"/>
  <c r="E987" i="6"/>
  <c r="E991" i="6"/>
  <c r="E995" i="6"/>
  <c r="E999" i="6"/>
  <c r="E1003" i="6"/>
  <c r="E1007" i="6"/>
  <c r="E1011" i="6"/>
  <c r="E1015" i="6"/>
  <c r="E1019" i="6"/>
  <c r="E1023" i="6"/>
  <c r="E1027" i="6"/>
  <c r="E1031" i="6"/>
  <c r="E1035" i="6"/>
  <c r="E1039" i="6"/>
  <c r="E1043" i="6"/>
  <c r="E1047" i="6"/>
  <c r="E1051" i="6"/>
  <c r="E1055" i="6"/>
  <c r="E1059" i="6"/>
  <c r="E1063" i="6"/>
  <c r="E1067" i="6"/>
  <c r="E1071" i="6"/>
  <c r="E1075" i="6"/>
  <c r="E1079" i="6"/>
  <c r="E1083" i="6"/>
  <c r="E1087" i="6"/>
  <c r="E1091" i="6"/>
  <c r="E1095" i="6"/>
  <c r="E1099" i="6"/>
  <c r="E1103" i="6"/>
  <c r="E1107" i="6"/>
  <c r="E1111" i="6"/>
  <c r="E1115" i="6"/>
  <c r="E1119" i="6"/>
  <c r="E1123" i="6"/>
  <c r="E1127" i="6"/>
  <c r="E1131" i="6"/>
  <c r="E1135" i="6"/>
  <c r="E1139" i="6"/>
  <c r="E1143" i="6"/>
  <c r="E1147" i="6"/>
  <c r="E1151" i="6"/>
  <c r="E1155" i="6"/>
  <c r="E1159" i="6"/>
  <c r="E1163" i="6"/>
  <c r="E1167" i="6"/>
  <c r="E1171" i="6"/>
  <c r="E1175" i="6"/>
  <c r="E1179" i="6"/>
  <c r="E1183" i="6"/>
  <c r="E1187" i="6"/>
  <c r="E1191" i="6"/>
  <c r="E1195" i="6"/>
  <c r="E1199" i="6"/>
  <c r="E1203" i="6"/>
  <c r="E1207" i="6"/>
  <c r="E1211" i="6"/>
  <c r="E1215" i="6"/>
  <c r="E1219" i="6"/>
  <c r="E1223" i="6"/>
  <c r="E1227" i="6"/>
  <c r="E1231" i="6"/>
  <c r="E1235" i="6"/>
  <c r="E1239" i="6"/>
  <c r="E1243" i="6"/>
  <c r="E1247" i="6"/>
  <c r="E1251" i="6"/>
  <c r="E1255" i="6"/>
  <c r="E1259" i="6"/>
  <c r="E1263" i="6"/>
  <c r="E1267" i="6"/>
  <c r="E1271" i="6"/>
  <c r="E1275" i="6"/>
  <c r="E1279" i="6"/>
  <c r="E1283" i="6"/>
  <c r="E1287" i="6"/>
  <c r="E1291" i="6"/>
  <c r="E1295" i="6"/>
  <c r="E1299" i="6"/>
  <c r="E1303" i="6"/>
  <c r="E1307" i="6"/>
  <c r="E1311" i="6"/>
  <c r="E1315" i="6"/>
  <c r="E1319" i="6"/>
  <c r="E1323" i="6"/>
  <c r="E1327" i="6"/>
  <c r="E1331" i="6"/>
  <c r="E1335" i="6"/>
  <c r="E1339" i="6"/>
  <c r="E1343" i="6"/>
  <c r="E1347" i="6"/>
  <c r="E1351" i="6"/>
  <c r="E1355" i="6"/>
  <c r="E1359" i="6"/>
  <c r="E1363" i="6"/>
  <c r="E1367" i="6"/>
  <c r="E1371" i="6"/>
  <c r="E1375" i="6"/>
  <c r="E1379" i="6"/>
  <c r="E1383" i="6"/>
  <c r="E1387" i="6"/>
  <c r="E1391" i="6"/>
  <c r="E1395" i="6"/>
  <c r="E1399" i="6"/>
  <c r="E1403" i="6"/>
  <c r="E1407" i="6"/>
  <c r="E1411" i="6"/>
  <c r="E1415" i="6"/>
  <c r="E1419" i="6"/>
  <c r="E1423" i="6"/>
  <c r="E1427" i="6"/>
  <c r="E1431" i="6"/>
  <c r="E1435" i="6"/>
  <c r="E1439" i="6"/>
  <c r="E1443" i="6"/>
  <c r="E1447" i="6"/>
  <c r="E1451" i="6"/>
  <c r="E1455" i="6"/>
  <c r="E1459" i="6"/>
  <c r="E1463" i="6"/>
  <c r="E1467" i="6"/>
  <c r="E1471" i="6"/>
  <c r="E1475" i="6"/>
  <c r="E1479" i="6"/>
  <c r="E1483" i="6"/>
  <c r="E1487" i="6"/>
  <c r="E1491" i="6"/>
  <c r="E1495" i="6"/>
  <c r="E1499" i="6"/>
  <c r="E1503" i="6"/>
  <c r="E1507" i="6"/>
  <c r="E1511" i="6"/>
  <c r="E1515" i="6"/>
  <c r="E1519" i="6"/>
  <c r="E1523" i="6"/>
  <c r="E1527" i="6"/>
  <c r="E1531" i="6"/>
  <c r="E1535" i="6"/>
  <c r="E1539" i="6"/>
  <c r="E1543" i="6"/>
  <c r="E1547" i="6"/>
  <c r="E1551" i="6"/>
  <c r="E1555" i="6"/>
  <c r="E1559" i="6"/>
  <c r="E1563" i="6"/>
  <c r="E1567" i="6"/>
  <c r="E1571" i="6"/>
  <c r="E1575" i="6"/>
  <c r="E1579" i="6"/>
  <c r="E1583" i="6"/>
  <c r="E1587" i="6"/>
  <c r="E1591" i="6"/>
  <c r="E1595" i="6"/>
  <c r="E1599" i="6"/>
  <c r="E1603" i="6"/>
  <c r="E1607" i="6"/>
  <c r="E1611" i="6"/>
  <c r="E1615" i="6"/>
  <c r="E1619" i="6"/>
  <c r="E1623" i="6"/>
  <c r="E1627" i="6"/>
  <c r="E1631" i="6"/>
  <c r="E1635" i="6"/>
  <c r="E1639" i="6"/>
  <c r="E1643" i="6"/>
  <c r="E1647" i="6"/>
  <c r="E1651" i="6"/>
  <c r="E1655" i="6"/>
  <c r="E1659" i="6"/>
  <c r="E1663" i="6"/>
  <c r="E1667" i="6"/>
  <c r="E1671" i="6"/>
  <c r="E1675" i="6"/>
  <c r="E1679" i="6"/>
  <c r="E1683" i="6"/>
  <c r="E1687" i="6"/>
  <c r="E1691" i="6"/>
  <c r="E1695" i="6"/>
  <c r="E1699" i="6"/>
  <c r="E1703" i="6"/>
  <c r="E1707" i="6"/>
  <c r="E1711" i="6"/>
  <c r="E1715" i="6"/>
  <c r="E1719" i="6"/>
  <c r="E1723" i="6"/>
  <c r="E1727" i="6"/>
  <c r="E1731" i="6"/>
  <c r="E1735" i="6"/>
  <c r="E1739" i="6"/>
  <c r="E1743" i="6"/>
  <c r="E1747" i="6"/>
  <c r="E1751" i="6"/>
  <c r="E1755" i="6"/>
  <c r="E1759" i="6"/>
  <c r="G1761" i="6"/>
  <c r="E1767" i="6"/>
  <c r="G1769" i="6"/>
  <c r="E1775" i="6"/>
  <c r="G1777" i="6"/>
  <c r="E1783" i="6"/>
  <c r="G1785" i="6"/>
  <c r="E1791" i="6"/>
  <c r="G1793" i="6"/>
  <c r="E1799" i="6"/>
  <c r="G1801" i="6"/>
  <c r="E1807" i="6"/>
  <c r="G1809" i="6"/>
  <c r="E1815" i="6"/>
  <c r="G1817" i="6"/>
  <c r="E1823" i="6"/>
  <c r="G1825" i="6"/>
  <c r="E1831" i="6"/>
  <c r="G1833" i="6"/>
  <c r="E1839" i="6"/>
  <c r="G1841" i="6"/>
  <c r="E1847" i="6"/>
  <c r="G1849" i="6"/>
  <c r="E1855" i="6"/>
  <c r="G1857" i="6"/>
  <c r="E1863" i="6"/>
  <c r="G1865" i="6"/>
  <c r="E1871" i="6"/>
  <c r="G1873" i="6"/>
  <c r="E1879" i="6"/>
  <c r="G1881" i="6"/>
  <c r="E1887" i="6"/>
  <c r="G1889" i="6"/>
  <c r="E1895" i="6"/>
  <c r="G1897" i="6"/>
  <c r="E1903" i="6"/>
  <c r="G1905" i="6"/>
  <c r="E1911" i="6"/>
  <c r="G1913" i="6"/>
  <c r="G1918" i="6"/>
  <c r="G1934" i="6"/>
  <c r="G1950" i="6"/>
  <c r="G1966" i="6"/>
  <c r="G1982" i="6"/>
  <c r="G1998" i="6"/>
  <c r="G2014" i="6"/>
  <c r="G2030" i="6"/>
  <c r="G2046" i="6"/>
  <c r="G2062" i="6"/>
  <c r="G2078" i="6"/>
  <c r="G2094" i="6"/>
  <c r="G2110" i="6"/>
  <c r="G2126" i="6"/>
  <c r="G2142" i="6"/>
  <c r="G2158" i="6"/>
  <c r="G2174" i="6"/>
  <c r="G2190" i="6"/>
  <c r="G2206" i="6"/>
  <c r="G2222" i="6"/>
  <c r="G2238" i="6"/>
  <c r="G2254" i="6"/>
  <c r="G2270" i="6"/>
  <c r="G2286" i="6"/>
  <c r="G2302" i="6"/>
  <c r="G2318" i="6"/>
  <c r="G2334" i="6"/>
  <c r="G2350" i="6"/>
  <c r="G2366" i="6"/>
  <c r="G2382" i="6"/>
  <c r="G2398" i="6"/>
  <c r="G2414" i="6"/>
  <c r="G2430" i="6"/>
  <c r="G2446" i="6"/>
  <c r="G2462" i="6"/>
  <c r="G2478" i="6"/>
  <c r="G2494" i="6"/>
  <c r="G2510" i="6"/>
  <c r="G2526" i="6"/>
  <c r="G2542" i="6"/>
  <c r="G2558" i="6"/>
  <c r="G2574" i="6"/>
  <c r="G2590" i="6"/>
  <c r="G2606" i="6"/>
  <c r="G2622" i="6"/>
  <c r="G2638" i="6"/>
  <c r="G2654" i="6"/>
  <c r="G2670" i="6"/>
  <c r="G2686" i="6"/>
  <c r="G2702" i="6"/>
  <c r="G2718" i="6"/>
  <c r="G2734" i="6"/>
  <c r="G2750" i="6"/>
  <c r="G2766" i="6"/>
  <c r="G2782" i="6"/>
  <c r="G2798" i="6"/>
  <c r="G2814" i="6"/>
  <c r="G2830" i="6"/>
  <c r="G2846" i="6"/>
  <c r="G2862" i="6"/>
  <c r="G2878" i="6"/>
  <c r="G2894" i="6"/>
  <c r="G2910" i="6"/>
  <c r="G2926" i="6"/>
  <c r="G2942" i="6"/>
  <c r="G2958" i="6"/>
  <c r="G2974" i="6"/>
  <c r="G2990" i="6"/>
  <c r="G3006" i="6"/>
  <c r="G3022" i="6"/>
  <c r="G3038" i="6"/>
  <c r="G3054" i="6"/>
  <c r="G3070" i="6"/>
  <c r="G3086" i="6"/>
  <c r="G3102" i="6"/>
  <c r="G3118" i="6"/>
  <c r="G3771" i="6"/>
  <c r="G3803" i="6"/>
  <c r="G3835" i="6"/>
  <c r="G3867" i="6"/>
  <c r="G3899" i="6"/>
  <c r="G3931" i="6"/>
  <c r="G3963" i="6"/>
  <c r="G3995" i="6"/>
  <c r="G4027" i="6"/>
  <c r="G4059" i="6"/>
  <c r="G4091" i="6"/>
  <c r="G4123" i="6"/>
  <c r="G4155" i="6"/>
  <c r="G4187" i="6"/>
  <c r="G4219" i="6"/>
  <c r="G4251" i="6"/>
  <c r="G4283" i="6"/>
  <c r="G4315" i="6"/>
  <c r="G4347" i="6"/>
  <c r="G4379" i="6"/>
  <c r="G4411" i="6"/>
  <c r="G4443" i="6"/>
  <c r="E4879" i="6"/>
  <c r="E5135" i="6"/>
  <c r="G5691" i="6"/>
  <c r="E27" i="7"/>
  <c r="E38" i="7"/>
  <c r="E40" i="7" s="1"/>
  <c r="E12" i="7"/>
  <c r="H37" i="6"/>
  <c r="H8167" i="6"/>
  <c r="H8169" i="6"/>
  <c r="H8171" i="6"/>
  <c r="H8173" i="6"/>
  <c r="H8175" i="6"/>
  <c r="H8177" i="6"/>
  <c r="H8179" i="6"/>
  <c r="H8181" i="6"/>
  <c r="H8183" i="6"/>
  <c r="H8185" i="6"/>
  <c r="H8187" i="6"/>
  <c r="H8189" i="6"/>
  <c r="H8191" i="6"/>
  <c r="H8193" i="6"/>
  <c r="H8195" i="6"/>
  <c r="H8197" i="6"/>
  <c r="H8199" i="6"/>
  <c r="H8201" i="6"/>
  <c r="H8203" i="6"/>
  <c r="H8205" i="6"/>
  <c r="H8207" i="6"/>
  <c r="H8209" i="6"/>
  <c r="H8211" i="6"/>
  <c r="H8213" i="6"/>
  <c r="H8215" i="6"/>
  <c r="H8217" i="6"/>
  <c r="H8219" i="6"/>
  <c r="H8221" i="6"/>
  <c r="H8223" i="6"/>
  <c r="H8225" i="6"/>
  <c r="H8227" i="6"/>
  <c r="H8229" i="6"/>
  <c r="H8231" i="6"/>
  <c r="H8233" i="6"/>
  <c r="H8235" i="6"/>
  <c r="H8237" i="6"/>
  <c r="H8239" i="6"/>
  <c r="H8241" i="6"/>
  <c r="H8243" i="6"/>
  <c r="H8245" i="6"/>
  <c r="H8247" i="6"/>
  <c r="H8249" i="6"/>
  <c r="H8251" i="6"/>
  <c r="H8253" i="6"/>
  <c r="H8255" i="6"/>
  <c r="H8257" i="6"/>
  <c r="H8259" i="6"/>
  <c r="H8261" i="6"/>
  <c r="H8263" i="6"/>
  <c r="H8265" i="6"/>
  <c r="H8267" i="6"/>
  <c r="H8269" i="6"/>
  <c r="H8271" i="6"/>
  <c r="H8273" i="6"/>
  <c r="H8275" i="6"/>
  <c r="H8277" i="6"/>
  <c r="H8279" i="6"/>
  <c r="H8281" i="6"/>
  <c r="H8283" i="6"/>
  <c r="H8285" i="6"/>
  <c r="H8287" i="6"/>
  <c r="H8289" i="6"/>
  <c r="H8291" i="6"/>
  <c r="H8293" i="6"/>
  <c r="H8295" i="6"/>
  <c r="H8297" i="6"/>
  <c r="H8299" i="6"/>
  <c r="H8301" i="6"/>
  <c r="H8303" i="6"/>
  <c r="H8305" i="6"/>
  <c r="H8307" i="6"/>
  <c r="H8309" i="6"/>
  <c r="H8311" i="6"/>
  <c r="H8313" i="6"/>
  <c r="H8315" i="6"/>
  <c r="H8317" i="6"/>
  <c r="H8319" i="6"/>
  <c r="H8321" i="6"/>
  <c r="H8323" i="6"/>
  <c r="H8325" i="6"/>
  <c r="H8327" i="6"/>
  <c r="H8329" i="6"/>
  <c r="H8331" i="6"/>
  <c r="H8333" i="6"/>
  <c r="H8335" i="6"/>
  <c r="H8337" i="6"/>
  <c r="H8339" i="6"/>
  <c r="H8341" i="6"/>
  <c r="H8343" i="6"/>
  <c r="H8345" i="6"/>
  <c r="H8347" i="6"/>
  <c r="H8349" i="6"/>
  <c r="H8351" i="6"/>
  <c r="H8353" i="6"/>
  <c r="H8355" i="6"/>
  <c r="H8357" i="6"/>
  <c r="H8359" i="6"/>
  <c r="H8541" i="6"/>
  <c r="H39" i="6"/>
  <c r="H8361" i="6"/>
  <c r="H8363" i="6"/>
  <c r="H8365" i="6"/>
  <c r="H8367" i="6"/>
  <c r="H8369" i="6"/>
  <c r="H8371" i="6"/>
  <c r="H8373" i="6"/>
  <c r="H8375" i="6"/>
  <c r="H8377" i="6"/>
  <c r="H8379" i="6"/>
  <c r="H8381" i="6"/>
  <c r="H8383" i="6"/>
  <c r="H8385" i="6"/>
  <c r="H8387" i="6"/>
  <c r="H8389" i="6"/>
  <c r="H8391" i="6"/>
  <c r="H8393" i="6"/>
  <c r="H8395" i="6"/>
  <c r="H8397" i="6"/>
  <c r="H8399" i="6"/>
  <c r="H8401" i="6"/>
  <c r="H8403" i="6"/>
  <c r="H8405" i="6"/>
  <c r="H8407" i="6"/>
  <c r="H8409" i="6"/>
  <c r="H8411" i="6"/>
  <c r="H8413" i="6"/>
  <c r="H8415" i="6"/>
  <c r="H8417" i="6"/>
  <c r="H8419" i="6"/>
  <c r="H8421" i="6"/>
  <c r="H8423" i="6"/>
  <c r="H8425" i="6"/>
  <c r="H8427" i="6"/>
  <c r="H8429" i="6"/>
  <c r="H8431" i="6"/>
  <c r="H8433" i="6"/>
  <c r="H8435" i="6"/>
  <c r="H8437" i="6"/>
  <c r="H8439" i="6"/>
  <c r="H8441" i="6"/>
  <c r="H8443" i="6"/>
  <c r="H8445" i="6"/>
  <c r="H8447" i="6"/>
  <c r="H8449" i="6"/>
  <c r="H8451" i="6"/>
  <c r="H8453" i="6"/>
  <c r="H8455" i="6"/>
  <c r="H8457" i="6"/>
  <c r="H8459" i="6"/>
  <c r="H8461" i="6"/>
  <c r="H8463" i="6"/>
  <c r="H8465" i="6"/>
  <c r="H8467" i="6"/>
  <c r="H8469" i="6"/>
  <c r="H8471" i="6"/>
  <c r="H8473" i="6"/>
  <c r="H8475" i="6"/>
  <c r="H8477" i="6"/>
  <c r="H8479" i="6"/>
  <c r="H8481" i="6"/>
  <c r="H8483" i="6"/>
  <c r="H8485" i="6"/>
  <c r="H8487" i="6"/>
  <c r="H8489" i="6"/>
  <c r="H8491" i="6"/>
  <c r="H8493" i="6"/>
  <c r="H8495" i="6"/>
  <c r="H8497" i="6"/>
  <c r="H8499" i="6"/>
  <c r="H8501" i="6"/>
  <c r="H8503" i="6"/>
  <c r="H8505" i="6"/>
  <c r="H8507" i="6"/>
  <c r="H8509" i="6"/>
  <c r="H8511" i="6"/>
  <c r="H8513" i="6"/>
  <c r="H8515" i="6"/>
  <c r="H8517" i="6"/>
  <c r="H8519" i="6"/>
  <c r="H8521" i="6"/>
  <c r="H8523" i="6"/>
  <c r="H8525" i="6"/>
  <c r="H8527" i="6"/>
  <c r="H8529" i="6"/>
  <c r="H8531" i="6"/>
  <c r="H8533" i="6"/>
  <c r="H8535" i="6"/>
  <c r="H8537" i="6"/>
  <c r="H8539" i="6"/>
  <c r="H8543" i="6"/>
  <c r="H8545" i="6"/>
  <c r="H8547" i="6"/>
  <c r="H8549" i="6"/>
  <c r="H8551" i="6"/>
  <c r="H8553" i="6"/>
  <c r="H8555" i="6"/>
  <c r="H8557" i="6"/>
  <c r="H8559" i="6"/>
  <c r="H8561" i="6"/>
  <c r="H8563" i="6"/>
  <c r="H8565" i="6"/>
  <c r="H8567" i="6"/>
  <c r="H8569" i="6"/>
  <c r="H8571" i="6"/>
  <c r="H8573" i="6"/>
  <c r="H8575" i="6"/>
  <c r="H8577" i="6"/>
  <c r="H8579" i="6"/>
  <c r="H8581" i="6"/>
  <c r="H8583" i="6"/>
  <c r="H8585" i="6"/>
  <c r="H8587" i="6"/>
  <c r="H8589" i="6"/>
  <c r="H8591" i="6"/>
  <c r="H8593" i="6"/>
  <c r="H8595" i="6"/>
  <c r="H8597" i="6"/>
  <c r="H8599" i="6"/>
  <c r="H8601" i="6"/>
  <c r="H8603" i="6"/>
  <c r="H8605" i="6"/>
  <c r="H8607" i="6"/>
  <c r="H8609" i="6"/>
  <c r="H8611" i="6"/>
  <c r="H8613" i="6"/>
  <c r="H8615" i="6"/>
  <c r="H8617" i="6"/>
  <c r="H8619" i="6"/>
  <c r="H8621" i="6"/>
  <c r="H8623" i="6"/>
  <c r="H8625" i="6"/>
  <c r="H8627" i="6"/>
  <c r="H8629" i="6"/>
  <c r="H8631" i="6"/>
  <c r="H8633" i="6"/>
  <c r="H8635" i="6"/>
  <c r="H8637" i="6"/>
  <c r="H8639" i="6"/>
  <c r="H8641" i="6"/>
  <c r="H8643" i="6"/>
  <c r="H8645" i="6"/>
  <c r="H8647" i="6"/>
  <c r="H8649" i="6"/>
  <c r="H8651" i="6"/>
  <c r="H8653" i="6"/>
  <c r="H8655" i="6"/>
  <c r="H28" i="6"/>
  <c r="H20" i="6"/>
  <c r="H12" i="6"/>
  <c r="H8" i="6"/>
  <c r="H55" i="6"/>
  <c r="H51" i="6"/>
  <c r="H43" i="6"/>
  <c r="H35" i="6"/>
  <c r="H31" i="6"/>
  <c r="H8764" i="6"/>
  <c r="H8657" i="6"/>
  <c r="H8659" i="6"/>
  <c r="H8661" i="6"/>
  <c r="H8663" i="6"/>
  <c r="H8665" i="6"/>
  <c r="H8667" i="6"/>
  <c r="H8669" i="6"/>
  <c r="H8671" i="6"/>
  <c r="H8673" i="6"/>
  <c r="H8675" i="6"/>
  <c r="H8677" i="6"/>
  <c r="H8679" i="6"/>
  <c r="H8681" i="6"/>
  <c r="H8683" i="6"/>
  <c r="H8685" i="6"/>
  <c r="H8687" i="6"/>
  <c r="H8689" i="6"/>
  <c r="H8691" i="6"/>
  <c r="H8693" i="6"/>
  <c r="H8695" i="6"/>
  <c r="H8697" i="6"/>
  <c r="H8699" i="6"/>
  <c r="H8701" i="6"/>
  <c r="H8703" i="6"/>
  <c r="H8705" i="6"/>
  <c r="H8707" i="6"/>
  <c r="H8709" i="6"/>
  <c r="H8711" i="6"/>
  <c r="H8713" i="6"/>
  <c r="H8715" i="6"/>
  <c r="H8717" i="6"/>
  <c r="H8719" i="6"/>
  <c r="H8721" i="6"/>
  <c r="H8723" i="6"/>
  <c r="H8725" i="6"/>
  <c r="H8727" i="6"/>
  <c r="H8729" i="6"/>
  <c r="H8731" i="6"/>
  <c r="H8733" i="6"/>
  <c r="H8735" i="6"/>
  <c r="H8737" i="6"/>
  <c r="H8739" i="6"/>
  <c r="H8741" i="6"/>
  <c r="H8743" i="6"/>
  <c r="H8745" i="6"/>
  <c r="H8747" i="6"/>
  <c r="H8749" i="6"/>
  <c r="H8751" i="6"/>
  <c r="H8753" i="6"/>
  <c r="H8755" i="6"/>
  <c r="H8757" i="6"/>
  <c r="H8759" i="6"/>
  <c r="H8766" i="6"/>
  <c r="H8762" i="6"/>
  <c r="H26" i="6"/>
  <c r="H22" i="6"/>
  <c r="H18" i="6"/>
  <c r="H10" i="6"/>
  <c r="H57" i="6"/>
  <c r="H53" i="6"/>
  <c r="H49" i="6"/>
  <c r="H41" i="6"/>
  <c r="H33" i="6"/>
  <c r="I2" i="6"/>
  <c r="H8763" i="6"/>
  <c r="H8765" i="6"/>
  <c r="H8761" i="6"/>
  <c r="D12" i="7" l="1"/>
  <c r="E9" i="7"/>
  <c r="E13" i="7" s="1"/>
  <c r="E14" i="7" s="1"/>
  <c r="D9" i="7"/>
  <c r="D13" i="7" s="1"/>
  <c r="D14" i="7" s="1"/>
</calcChain>
</file>

<file path=xl/sharedStrings.xml><?xml version="1.0" encoding="utf-8"?>
<sst xmlns="http://schemas.openxmlformats.org/spreadsheetml/2006/main" count="147" uniqueCount="103">
  <si>
    <t>Timestep</t>
  </si>
  <si>
    <t>Individal Load Profile</t>
  </si>
  <si>
    <t>VGI Rate</t>
  </si>
  <si>
    <t>BEV VGI_Home - L2</t>
  </si>
  <si>
    <t>PHEV40 VGI_Home - L2</t>
  </si>
  <si>
    <t>Energy</t>
  </si>
  <si>
    <t>Hour of Year</t>
  </si>
  <si>
    <t>40% RPS DA Energy Prices (2024; $/MWh)</t>
  </si>
  <si>
    <t>Source:  Workpapers "E3 SB350 TE GIR Inputs(Final).xlsx", worksheet "Marginal Costs"</t>
  </si>
  <si>
    <t>Source:  TURN DR-03 "TURN DR-03 Residential Load Shapes Q3-Q4c.xlsx"</t>
  </si>
  <si>
    <t>ICF Technology: LDV BEV</t>
  </si>
  <si>
    <t>SDG&amp;E SB 350 Project: Residential Charging Program</t>
  </si>
  <si>
    <t>Hour</t>
  </si>
  <si>
    <t>Availability: 1 = Available to Charge, 0 = Unavailable, e.g. In-Use</t>
  </si>
  <si>
    <t>EV Use (kWh battery depletion by trip)</t>
  </si>
  <si>
    <t>Weekday</t>
  </si>
  <si>
    <t>Weekend</t>
  </si>
  <si>
    <t>ICF Technology: LDV PHEV40</t>
  </si>
  <si>
    <t>Source:  Workpapers "E3 SB350 TE GIR Inputs(Final).xlsx", worksheet "Vehicle Driving Info"</t>
  </si>
  <si>
    <t>Residential GIR</t>
  </si>
  <si>
    <t>Residential Home GIR</t>
  </si>
  <si>
    <t>Year 1</t>
  </si>
  <si>
    <t>Year 2</t>
  </si>
  <si>
    <t>Year 3</t>
  </si>
  <si>
    <t>Year 4</t>
  </si>
  <si>
    <t>Year 5</t>
  </si>
  <si>
    <t>(kW)</t>
  </si>
  <si>
    <t>($/Mo.)</t>
  </si>
  <si>
    <t>0-3</t>
  </si>
  <si>
    <t>DDMSF*</t>
  </si>
  <si>
    <t>3-6</t>
  </si>
  <si>
    <t>6-9</t>
  </si>
  <si>
    <t>9+</t>
  </si>
  <si>
    <t>Rates</t>
  </si>
  <si>
    <t>Time Periods</t>
  </si>
  <si>
    <t>(¢/kWh)</t>
  </si>
  <si>
    <t>Base Rate</t>
  </si>
  <si>
    <t>Super Off-Peak</t>
  </si>
  <si>
    <t>Wkd: 12am-6am; Wknd: 12am-2pm</t>
  </si>
  <si>
    <t>All Other Periods</t>
  </si>
  <si>
    <t>All other times</t>
  </si>
  <si>
    <t>Dynamic Adders</t>
  </si>
  <si>
    <t>System (top 150 hours)</t>
  </si>
  <si>
    <t>Circuit (top 200 hours)</t>
  </si>
  <si>
    <t>DA Energy Rate</t>
  </si>
  <si>
    <t>*Applied to annual maximum demand during super off-peak hours</t>
  </si>
  <si>
    <t>Source:  Workpapers "E3 SB350 TE GIR Inputs(Final).xlsx", worksheet "GIR Rates"</t>
  </si>
  <si>
    <t>Date</t>
  </si>
  <si>
    <t>Day of Year</t>
  </si>
  <si>
    <t>Month</t>
  </si>
  <si>
    <t>Day of Month</t>
  </si>
  <si>
    <t>Hour of Day</t>
  </si>
  <si>
    <t>Day of Week</t>
  </si>
  <si>
    <t>Weekend?</t>
  </si>
  <si>
    <t>Source:  E3</t>
  </si>
  <si>
    <t>1= Sunday</t>
  </si>
  <si>
    <t>GIR Rate</t>
  </si>
  <si>
    <t>CAISO_DA*</t>
  </si>
  <si>
    <t>*40% RPS DA Energy Prices (2024; $/MWh)</t>
  </si>
  <si>
    <t>Hour_of_Day</t>
  </si>
  <si>
    <t>BEV_VGI_Home-L2</t>
  </si>
  <si>
    <t>PHEV40_VGI_Home-L2</t>
  </si>
  <si>
    <t>Super_Off-Peak</t>
  </si>
  <si>
    <t>BEV_Aval_Chrg</t>
  </si>
  <si>
    <t>PHEV40_Aval_Chrg</t>
  </si>
  <si>
    <t>Grand Total</t>
  </si>
  <si>
    <t>Name</t>
  </si>
  <si>
    <t>SB350 Project</t>
  </si>
  <si>
    <t>PEV Type</t>
  </si>
  <si>
    <t>Max Veh Power (kW)</t>
  </si>
  <si>
    <t>Batt Size (available kWh, 80% SOC)</t>
  </si>
  <si>
    <t>Battery Size</t>
  </si>
  <si>
    <t>Weekday EV eVMT</t>
  </si>
  <si>
    <t>Weekend EV eVMT</t>
  </si>
  <si>
    <t>BEV</t>
  </si>
  <si>
    <t>Residential Charging (In-Home)</t>
  </si>
  <si>
    <t>PHEV40</t>
  </si>
  <si>
    <t>PHEV</t>
  </si>
  <si>
    <t>Source:  Workpapers "E3 SB350 TE GIR Inputs(Final).xlsx", worksheet "Vehicle Info"</t>
  </si>
  <si>
    <t>Super Off-Peak Charging (kWh)</t>
  </si>
  <si>
    <t>Charging Speed (kW)</t>
  </si>
  <si>
    <t>Annual Charging (Hours)</t>
  </si>
  <si>
    <t>Super Off-Peak Charging (Hours)</t>
  </si>
  <si>
    <t>Vehicle Type</t>
  </si>
  <si>
    <t>% of time charging Super Off-Peak</t>
  </si>
  <si>
    <t>Table Q1a</t>
  </si>
  <si>
    <t>Total Annual Charging (kWh)</t>
  </si>
  <si>
    <t>Table Q1bi</t>
  </si>
  <si>
    <t>For GIR Rate Charging with L2 Charger</t>
  </si>
  <si>
    <t>Charging During Solar Overgeneration (kWh)</t>
  </si>
  <si>
    <t>Charging during Solar Overgeneration (Hours)</t>
  </si>
  <si>
    <t>Annual Solar Overgeneration (Hours)</t>
  </si>
  <si>
    <t>Count of CAISO_DA*</t>
  </si>
  <si>
    <t>% of Solar Overgeneration with Charging hours</t>
  </si>
  <si>
    <t>0 Total</t>
  </si>
  <si>
    <t>1 Total</t>
  </si>
  <si>
    <t>Table Q1ci</t>
  </si>
  <si>
    <t>Total Hours with CAISO day-ahead prices (Hours)</t>
  </si>
  <si>
    <t>% of Time Charging</t>
  </si>
  <si>
    <t>Percent of Time Charging during Solar Overgeneration Hours</t>
  </si>
  <si>
    <t>Percent of Time Charging Annually</t>
  </si>
  <si>
    <t>Percent of Time Charging during Super Off-Peak Hours</t>
  </si>
  <si>
    <t>Over Generation ($0/kWH) on Weekends during Super Off-Peak hours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</si>
</sst>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00"/>
    <numFmt numFmtId="165" formatCode="0.0"/>
    <numFmt numFmtId="166" formatCode="#,##0.000_);\(#,##0.000\)"/>
    <numFmt numFmtId="172" formatCode="_(&quot;$&quot;* #,##0.0000_);_(&quot;$&quot;* \(#,##0.0000\);_(&quot;$&quot;* &quot;-&quot;??_);_(@_)"/>
    <numFmt numFmtId="175" formatCode="_(* #,##0_);_(* \(#,##0\);_(* &quot;-&quot;??_);_(@_)"/>
    <numFmt numFmtId="176" formatCode="0.0%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/>
        <bgColor indexed="64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41">
    <xf numFmtId="0" fontId="0" fillId="0" borderId="0" xfId="0"/>
    <xf numFmtId="0" fontId="0" fillId="33" borderId="0" xfId="0" applyFill="1"/>
    <xf numFmtId="0" fontId="16" fillId="33" borderId="0" xfId="0" applyFont="1" applyFill="1"/>
    <xf numFmtId="0" fontId="0" fillId="33" borderId="13" xfId="0" applyFill="1" applyBorder="1"/>
    <xf numFmtId="0" fontId="0" fillId="33" borderId="14" xfId="0" applyFill="1" applyBorder="1"/>
    <xf numFmtId="0" fontId="0" fillId="33" borderId="15" xfId="0" applyFill="1" applyBorder="1"/>
    <xf numFmtId="0" fontId="0" fillId="33" borderId="16" xfId="0" applyFill="1" applyBorder="1"/>
    <xf numFmtId="0" fontId="0" fillId="33" borderId="0" xfId="0" applyFill="1" applyBorder="1"/>
    <xf numFmtId="0" fontId="16" fillId="33" borderId="17" xfId="0" applyFont="1" applyFill="1" applyBorder="1"/>
    <xf numFmtId="0" fontId="16" fillId="33" borderId="18" xfId="0" applyFont="1" applyFill="1" applyBorder="1"/>
    <xf numFmtId="0" fontId="19" fillId="33" borderId="0" xfId="0" applyFont="1" applyFill="1"/>
    <xf numFmtId="0" fontId="18" fillId="33" borderId="10" xfId="0" applyFont="1" applyFill="1" applyBorder="1" applyAlignment="1">
      <alignment horizontal="center"/>
    </xf>
    <xf numFmtId="0" fontId="18" fillId="33" borderId="12" xfId="0" applyFont="1" applyFill="1" applyBorder="1" applyAlignment="1">
      <alignment horizontal="center"/>
    </xf>
    <xf numFmtId="0" fontId="18" fillId="33" borderId="17" xfId="0" applyFont="1" applyFill="1" applyBorder="1" applyAlignment="1">
      <alignment horizontal="center"/>
    </xf>
    <xf numFmtId="0" fontId="18" fillId="33" borderId="18" xfId="0" applyFont="1" applyFill="1" applyBorder="1" applyAlignment="1">
      <alignment horizontal="center"/>
    </xf>
    <xf numFmtId="0" fontId="20" fillId="33" borderId="0" xfId="0" applyFont="1" applyFill="1"/>
    <xf numFmtId="8" fontId="0" fillId="33" borderId="0" xfId="0" applyNumberFormat="1" applyFill="1"/>
    <xf numFmtId="0" fontId="0" fillId="0" borderId="21" xfId="0" applyBorder="1"/>
    <xf numFmtId="0" fontId="0" fillId="0" borderId="17" xfId="0" applyBorder="1"/>
    <xf numFmtId="0" fontId="0" fillId="0" borderId="19" xfId="0" applyBorder="1"/>
    <xf numFmtId="0" fontId="0" fillId="0" borderId="18" xfId="0" applyBorder="1"/>
    <xf numFmtId="0" fontId="0" fillId="0" borderId="22" xfId="0" applyBorder="1"/>
    <xf numFmtId="0" fontId="21" fillId="0" borderId="15" xfId="0" applyFont="1" applyBorder="1" applyAlignment="1">
      <alignment horizontal="left"/>
    </xf>
    <xf numFmtId="0" fontId="21" fillId="0" borderId="20" xfId="0" applyFont="1" applyBorder="1" applyAlignment="1">
      <alignment horizontal="left"/>
    </xf>
    <xf numFmtId="0" fontId="14" fillId="0" borderId="20" xfId="0" applyFont="1" applyBorder="1" applyAlignment="1">
      <alignment horizontal="center"/>
    </xf>
    <xf numFmtId="0" fontId="14" fillId="0" borderId="16" xfId="0" applyFont="1" applyBorder="1" applyAlignment="1">
      <alignment horizontal="center"/>
    </xf>
    <xf numFmtId="0" fontId="0" fillId="0" borderId="23" xfId="0" applyBorder="1"/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0" xfId="0" applyBorder="1"/>
    <xf numFmtId="0" fontId="0" fillId="0" borderId="12" xfId="0" applyBorder="1"/>
    <xf numFmtId="0" fontId="0" fillId="0" borderId="24" xfId="0" applyBorder="1"/>
    <xf numFmtId="0" fontId="0" fillId="0" borderId="13" xfId="0" applyBorder="1"/>
    <xf numFmtId="1" fontId="21" fillId="0" borderId="24" xfId="0" applyNumberFormat="1" applyFont="1" applyBorder="1"/>
    <xf numFmtId="164" fontId="21" fillId="0" borderId="13" xfId="0" applyNumberFormat="1" applyFont="1" applyBorder="1"/>
    <xf numFmtId="2" fontId="21" fillId="0" borderId="24" xfId="0" applyNumberFormat="1" applyFont="1" applyBorder="1"/>
    <xf numFmtId="0" fontId="0" fillId="0" borderId="15" xfId="0" applyBorder="1"/>
    <xf numFmtId="1" fontId="0" fillId="0" borderId="15" xfId="0" applyNumberFormat="1" applyBorder="1"/>
    <xf numFmtId="1" fontId="0" fillId="0" borderId="22" xfId="0" applyNumberFormat="1" applyBorder="1"/>
    <xf numFmtId="0" fontId="0" fillId="33" borderId="19" xfId="0" applyFill="1" applyBorder="1"/>
    <xf numFmtId="165" fontId="21" fillId="33" borderId="19" xfId="0" applyNumberFormat="1" applyFont="1" applyFill="1" applyBorder="1"/>
    <xf numFmtId="0" fontId="0" fillId="33" borderId="18" xfId="0" applyFill="1" applyBorder="1"/>
    <xf numFmtId="165" fontId="21" fillId="33" borderId="0" xfId="0" applyNumberFormat="1" applyFont="1" applyFill="1" applyBorder="1"/>
    <xf numFmtId="0" fontId="14" fillId="0" borderId="15" xfId="0" applyFont="1" applyBorder="1" applyAlignment="1">
      <alignment wrapText="1"/>
    </xf>
    <xf numFmtId="0" fontId="21" fillId="33" borderId="20" xfId="0" applyFont="1" applyFill="1" applyBorder="1" applyAlignment="1">
      <alignment wrapText="1"/>
    </xf>
    <xf numFmtId="165" fontId="21" fillId="33" borderId="20" xfId="0" applyNumberFormat="1" applyFont="1" applyFill="1" applyBorder="1" applyAlignment="1">
      <alignment wrapText="1"/>
    </xf>
    <xf numFmtId="165" fontId="21" fillId="33" borderId="16" xfId="0" applyNumberFormat="1" applyFont="1" applyFill="1" applyBorder="1" applyAlignment="1">
      <alignment wrapText="1"/>
    </xf>
    <xf numFmtId="0" fontId="0" fillId="0" borderId="11" xfId="0" applyBorder="1"/>
    <xf numFmtId="0" fontId="14" fillId="0" borderId="20" xfId="0" applyFont="1" applyBorder="1" applyAlignment="1">
      <alignment wrapText="1"/>
    </xf>
    <xf numFmtId="165" fontId="21" fillId="33" borderId="11" xfId="0" applyNumberFormat="1" applyFont="1" applyFill="1" applyBorder="1" applyAlignment="1">
      <alignment wrapText="1"/>
    </xf>
    <xf numFmtId="0" fontId="21" fillId="0" borderId="13" xfId="0" applyFont="1" applyBorder="1"/>
    <xf numFmtId="2" fontId="21" fillId="0" borderId="13" xfId="0" applyNumberFormat="1" applyFont="1" applyBorder="1"/>
    <xf numFmtId="164" fontId="21" fillId="0" borderId="24" xfId="0" applyNumberFormat="1" applyFont="1" applyBorder="1"/>
    <xf numFmtId="0" fontId="0" fillId="0" borderId="10" xfId="0" applyBorder="1" applyAlignment="1">
      <alignment horizontal="left" wrapText="1"/>
    </xf>
    <xf numFmtId="0" fontId="0" fillId="0" borderId="12" xfId="0" applyBorder="1" applyAlignment="1">
      <alignment horizontal="left" wrapText="1"/>
    </xf>
    <xf numFmtId="0" fontId="22" fillId="0" borderId="0" xfId="0" applyFont="1" applyFill="1"/>
    <xf numFmtId="0" fontId="0" fillId="0" borderId="25" xfId="0" applyBorder="1"/>
    <xf numFmtId="0" fontId="16" fillId="34" borderId="26" xfId="0" applyFont="1" applyFill="1" applyBorder="1" applyAlignment="1">
      <alignment horizontal="center"/>
    </xf>
    <xf numFmtId="0" fontId="16" fillId="34" borderId="27" xfId="0" applyFont="1" applyFill="1" applyBorder="1" applyAlignment="1">
      <alignment horizontal="center"/>
    </xf>
    <xf numFmtId="0" fontId="16" fillId="34" borderId="28" xfId="0" applyFont="1" applyFill="1" applyBorder="1" applyAlignment="1">
      <alignment horizontal="center"/>
    </xf>
    <xf numFmtId="0" fontId="0" fillId="0" borderId="29" xfId="0" applyBorder="1"/>
    <xf numFmtId="0" fontId="0" fillId="0" borderId="30" xfId="0" applyBorder="1"/>
    <xf numFmtId="0" fontId="16" fillId="0" borderId="29" xfId="0" applyFont="1" applyFill="1" applyBorder="1"/>
    <xf numFmtId="0" fontId="22" fillId="0" borderId="30" xfId="0" applyFont="1" applyFill="1" applyBorder="1" applyAlignment="1">
      <alignment horizontal="center"/>
    </xf>
    <xf numFmtId="0" fontId="22" fillId="0" borderId="31" xfId="0" applyFont="1" applyFill="1" applyBorder="1" applyAlignment="1">
      <alignment horizontal="center"/>
    </xf>
    <xf numFmtId="0" fontId="16" fillId="0" borderId="32" xfId="0" applyFont="1" applyBorder="1" applyAlignment="1">
      <alignment horizontal="left" vertical="center"/>
    </xf>
    <xf numFmtId="0" fontId="0" fillId="0" borderId="0" xfId="0" applyBorder="1"/>
    <xf numFmtId="0" fontId="22" fillId="0" borderId="32" xfId="0" applyFont="1" applyFill="1" applyBorder="1" applyAlignment="1">
      <alignment horizontal="center"/>
    </xf>
    <xf numFmtId="0" fontId="22" fillId="0" borderId="0" xfId="0" applyFont="1" applyFill="1" applyBorder="1" applyAlignment="1">
      <alignment horizontal="center"/>
    </xf>
    <xf numFmtId="0" fontId="22" fillId="0" borderId="33" xfId="0" applyFont="1" applyFill="1" applyBorder="1" applyAlignment="1">
      <alignment horizontal="center"/>
    </xf>
    <xf numFmtId="0" fontId="0" fillId="0" borderId="32" xfId="0" applyFill="1" applyBorder="1" applyAlignment="1">
      <alignment horizontal="center"/>
    </xf>
    <xf numFmtId="39" fontId="0" fillId="0" borderId="0" xfId="0" applyNumberFormat="1" applyFill="1" applyBorder="1" applyAlignment="1">
      <alignment horizontal="center"/>
    </xf>
    <xf numFmtId="39" fontId="0" fillId="0" borderId="33" xfId="0" applyNumberFormat="1" applyFill="1" applyBorder="1" applyAlignment="1">
      <alignment horizontal="center"/>
    </xf>
    <xf numFmtId="0" fontId="0" fillId="0" borderId="34" xfId="0" applyBorder="1"/>
    <xf numFmtId="0" fontId="0" fillId="0" borderId="34" xfId="0" applyFill="1" applyBorder="1"/>
    <xf numFmtId="0" fontId="0" fillId="0" borderId="25" xfId="0" applyFill="1" applyBorder="1"/>
    <xf numFmtId="0" fontId="0" fillId="0" borderId="35" xfId="0" applyFill="1" applyBorder="1"/>
    <xf numFmtId="0" fontId="0" fillId="0" borderId="29" xfId="0" applyFill="1" applyBorder="1"/>
    <xf numFmtId="0" fontId="0" fillId="0" borderId="30" xfId="0" applyFill="1" applyBorder="1"/>
    <xf numFmtId="0" fontId="0" fillId="0" borderId="31" xfId="0" applyFill="1" applyBorder="1"/>
    <xf numFmtId="0" fontId="22" fillId="0" borderId="32" xfId="0" applyFont="1" applyFill="1" applyBorder="1" applyAlignment="1">
      <alignment horizontal="center"/>
    </xf>
    <xf numFmtId="0" fontId="22" fillId="0" borderId="0" xfId="0" applyFont="1" applyFill="1" applyBorder="1" applyAlignment="1">
      <alignment horizontal="center"/>
    </xf>
    <xf numFmtId="0" fontId="0" fillId="0" borderId="32" xfId="0" applyFill="1" applyBorder="1" applyAlignment="1">
      <alignment horizontal="left" vertical="center" wrapText="1"/>
    </xf>
    <xf numFmtId="0" fontId="0" fillId="0" borderId="0" xfId="0" applyFill="1" applyBorder="1" applyAlignment="1">
      <alignment horizontal="left" vertical="center" wrapText="1"/>
    </xf>
    <xf numFmtId="0" fontId="0" fillId="0" borderId="0" xfId="0" applyFill="1" applyBorder="1" applyAlignment="1">
      <alignment horizontal="center" vertical="center"/>
    </xf>
    <xf numFmtId="166" fontId="0" fillId="0" borderId="33" xfId="0" applyNumberForma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 wrapText="1"/>
    </xf>
    <xf numFmtId="0" fontId="16" fillId="0" borderId="32" xfId="0" applyFont="1" applyBorder="1"/>
    <xf numFmtId="0" fontId="22" fillId="0" borderId="33" xfId="0" applyFont="1" applyFill="1" applyBorder="1" applyAlignment="1">
      <alignment horizontal="center"/>
    </xf>
    <xf numFmtId="0" fontId="0" fillId="0" borderId="32" xfId="0" applyBorder="1" applyAlignment="1">
      <alignment horizontal="left" indent="2"/>
    </xf>
    <xf numFmtId="166" fontId="0" fillId="0" borderId="32" xfId="0" applyNumberFormat="1" applyFill="1" applyBorder="1" applyAlignment="1">
      <alignment horizontal="center"/>
    </xf>
    <xf numFmtId="166" fontId="0" fillId="0" borderId="0" xfId="0" applyNumberFormat="1" applyFill="1" applyBorder="1" applyAlignment="1">
      <alignment horizontal="center"/>
    </xf>
    <xf numFmtId="166" fontId="0" fillId="0" borderId="33" xfId="0" applyNumberFormat="1" applyFill="1" applyBorder="1" applyAlignment="1">
      <alignment horizontal="center"/>
    </xf>
    <xf numFmtId="166" fontId="0" fillId="0" borderId="32" xfId="0" applyNumberFormat="1" applyFill="1" applyBorder="1" applyAlignment="1">
      <alignment horizontal="center"/>
    </xf>
    <xf numFmtId="166" fontId="0" fillId="0" borderId="0" xfId="0" applyNumberFormat="1" applyFill="1" applyBorder="1" applyAlignment="1">
      <alignment horizontal="center"/>
    </xf>
    <xf numFmtId="166" fontId="0" fillId="0" borderId="33" xfId="0" applyNumberFormat="1" applyFill="1" applyBorder="1" applyAlignment="1">
      <alignment horizontal="center"/>
    </xf>
    <xf numFmtId="0" fontId="23" fillId="0" borderId="0" xfId="0" applyFont="1"/>
    <xf numFmtId="0" fontId="0" fillId="0" borderId="0" xfId="0" applyFill="1" applyBorder="1"/>
    <xf numFmtId="0" fontId="0" fillId="33" borderId="0" xfId="0" applyFill="1" applyAlignment="1">
      <alignment horizontal="center"/>
    </xf>
    <xf numFmtId="0" fontId="16" fillId="33" borderId="0" xfId="0" applyFont="1" applyFill="1" applyAlignment="1">
      <alignment horizontal="center"/>
    </xf>
    <xf numFmtId="0" fontId="16" fillId="33" borderId="0" xfId="0" applyFont="1" applyFill="1" applyBorder="1" applyAlignment="1">
      <alignment horizontal="center"/>
    </xf>
    <xf numFmtId="0" fontId="0" fillId="33" borderId="0" xfId="0" applyFill="1" applyAlignment="1">
      <alignment horizontal="left"/>
    </xf>
    <xf numFmtId="14" fontId="0" fillId="0" borderId="0" xfId="0" applyNumberFormat="1"/>
    <xf numFmtId="0" fontId="16" fillId="0" borderId="0" xfId="0" applyFont="1"/>
    <xf numFmtId="166" fontId="0" fillId="0" borderId="0" xfId="0" applyNumberFormat="1"/>
    <xf numFmtId="172" fontId="0" fillId="0" borderId="0" xfId="43" applyNumberFormat="1" applyFont="1"/>
    <xf numFmtId="0" fontId="0" fillId="0" borderId="0" xfId="0" pivotButton="1"/>
    <xf numFmtId="172" fontId="0" fillId="0" borderId="0" xfId="0" applyNumberFormat="1" applyAlignment="1">
      <alignment horizontal="left"/>
    </xf>
    <xf numFmtId="0" fontId="0" fillId="0" borderId="0" xfId="0" applyNumberFormat="1"/>
    <xf numFmtId="0" fontId="13" fillId="35" borderId="0" xfId="0" applyFont="1" applyFill="1" applyAlignment="1">
      <alignment wrapText="1"/>
    </xf>
    <xf numFmtId="0" fontId="13" fillId="35" borderId="0" xfId="0" applyFont="1" applyFill="1" applyAlignment="1">
      <alignment horizontal="center" wrapText="1"/>
    </xf>
    <xf numFmtId="0" fontId="16" fillId="0" borderId="0" xfId="0" applyFont="1" applyAlignment="1">
      <alignment wrapText="1"/>
    </xf>
    <xf numFmtId="0" fontId="21" fillId="0" borderId="0" xfId="0" applyFont="1" applyFill="1"/>
    <xf numFmtId="0" fontId="0" fillId="0" borderId="0" xfId="0" applyFill="1"/>
    <xf numFmtId="0" fontId="0" fillId="0" borderId="32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32" xfId="0" applyBorder="1"/>
    <xf numFmtId="0" fontId="0" fillId="0" borderId="33" xfId="0" applyBorder="1"/>
    <xf numFmtId="0" fontId="0" fillId="0" borderId="0" xfId="0" applyBorder="1" applyAlignment="1">
      <alignment horizontal="center"/>
    </xf>
    <xf numFmtId="0" fontId="0" fillId="0" borderId="33" xfId="0" applyBorder="1" applyAlignment="1">
      <alignment horizontal="center"/>
    </xf>
    <xf numFmtId="175" fontId="0" fillId="0" borderId="0" xfId="42" applyNumberFormat="1" applyFont="1" applyBorder="1"/>
    <xf numFmtId="175" fontId="0" fillId="0" borderId="33" xfId="42" applyNumberFormat="1" applyFont="1" applyBorder="1"/>
    <xf numFmtId="175" fontId="0" fillId="0" borderId="0" xfId="0" applyNumberFormat="1" applyBorder="1"/>
    <xf numFmtId="175" fontId="0" fillId="0" borderId="33" xfId="0" applyNumberFormat="1" applyBorder="1"/>
    <xf numFmtId="175" fontId="0" fillId="0" borderId="30" xfId="42" applyNumberFormat="1" applyFont="1" applyBorder="1"/>
    <xf numFmtId="175" fontId="0" fillId="0" borderId="31" xfId="42" applyNumberFormat="1" applyFont="1" applyBorder="1"/>
    <xf numFmtId="0" fontId="0" fillId="0" borderId="32" xfId="0" applyBorder="1" applyAlignment="1">
      <alignment horizontal="center"/>
    </xf>
    <xf numFmtId="0" fontId="16" fillId="0" borderId="34" xfId="0" applyFont="1" applyBorder="1"/>
    <xf numFmtId="176" fontId="16" fillId="0" borderId="25" xfId="44" applyNumberFormat="1" applyFont="1" applyBorder="1"/>
    <xf numFmtId="176" fontId="16" fillId="0" borderId="35" xfId="44" applyNumberFormat="1" applyFont="1" applyBorder="1"/>
    <xf numFmtId="0" fontId="16" fillId="0" borderId="29" xfId="0" applyFont="1" applyBorder="1" applyAlignment="1">
      <alignment horizontal="center"/>
    </xf>
    <xf numFmtId="0" fontId="16" fillId="0" borderId="30" xfId="0" applyFont="1" applyBorder="1" applyAlignment="1">
      <alignment horizontal="center"/>
    </xf>
    <xf numFmtId="0" fontId="16" fillId="0" borderId="31" xfId="0" applyFont="1" applyBorder="1" applyAlignment="1">
      <alignment horizontal="center"/>
    </xf>
    <xf numFmtId="0" fontId="16" fillId="0" borderId="0" xfId="0" applyFont="1" applyBorder="1" applyAlignment="1">
      <alignment horizontal="center"/>
    </xf>
    <xf numFmtId="0" fontId="16" fillId="0" borderId="33" xfId="0" applyFont="1" applyBorder="1" applyAlignment="1">
      <alignment horizontal="center"/>
    </xf>
    <xf numFmtId="0" fontId="16" fillId="0" borderId="32" xfId="0" applyFont="1" applyBorder="1" applyAlignment="1">
      <alignment horizontal="center"/>
    </xf>
    <xf numFmtId="0" fontId="16" fillId="0" borderId="0" xfId="0" applyFont="1" applyBorder="1" applyAlignment="1">
      <alignment horizontal="center"/>
    </xf>
    <xf numFmtId="0" fontId="16" fillId="0" borderId="33" xfId="0" applyFont="1" applyBorder="1" applyAlignment="1">
      <alignment horizontal="center"/>
    </xf>
    <xf numFmtId="176" fontId="16" fillId="0" borderId="0" xfId="44" applyNumberFormat="1" applyFont="1"/>
    <xf numFmtId="172" fontId="16" fillId="0" borderId="0" xfId="43" applyNumberFormat="1" applyFont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Currency" xfId="43" builtinId="4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4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uthor" refreshedDate="43018.571882175929" createdVersion="6" refreshedVersion="6" minRefreshableVersion="3" recordCount="8760">
  <cacheSource type="worksheet">
    <worksheetSource ref="A6:I8766" sheet="DataSet"/>
  </cacheSource>
  <cacheFields count="14">
    <cacheField name="Hour_of_Day" numFmtId="0">
      <sharedItems containsSemiMixedTypes="0" containsString="0" containsNumber="1" containsInteger="1" minValue="0" maxValue="23" count="24">
        <n v="0"/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</sharedItems>
    </cacheField>
    <cacheField name="Weekend" numFmtId="0">
      <sharedItems containsSemiMixedTypes="0" containsString="0" containsNumber="1" containsInteger="1" minValue="0" maxValue="1" count="2">
        <n v="1"/>
        <n v="0"/>
      </sharedItems>
    </cacheField>
    <cacheField name="Timestep" numFmtId="0">
      <sharedItems containsSemiMixedTypes="0" containsString="0" containsNumber="1" containsInteger="1" minValue="1" maxValue="8760" count="8760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  <n v="32"/>
        <n v="33"/>
        <n v="34"/>
        <n v="35"/>
        <n v="36"/>
        <n v="37"/>
        <n v="38"/>
        <n v="39"/>
        <n v="40"/>
        <n v="41"/>
        <n v="42"/>
        <n v="43"/>
        <n v="44"/>
        <n v="45"/>
        <n v="46"/>
        <n v="47"/>
        <n v="48"/>
        <n v="49"/>
        <n v="50"/>
        <n v="51"/>
        <n v="52"/>
        <n v="53"/>
        <n v="54"/>
        <n v="55"/>
        <n v="56"/>
        <n v="57"/>
        <n v="58"/>
        <n v="59"/>
        <n v="60"/>
        <n v="61"/>
        <n v="62"/>
        <n v="63"/>
        <n v="64"/>
        <n v="65"/>
        <n v="66"/>
        <n v="67"/>
        <n v="68"/>
        <n v="69"/>
        <n v="70"/>
        <n v="71"/>
        <n v="72"/>
        <n v="73"/>
        <n v="74"/>
        <n v="75"/>
        <n v="76"/>
        <n v="77"/>
        <n v="78"/>
        <n v="79"/>
        <n v="80"/>
        <n v="81"/>
        <n v="82"/>
        <n v="83"/>
        <n v="84"/>
        <n v="85"/>
        <n v="86"/>
        <n v="87"/>
        <n v="88"/>
        <n v="89"/>
        <n v="90"/>
        <n v="91"/>
        <n v="92"/>
        <n v="93"/>
        <n v="94"/>
        <n v="95"/>
        <n v="96"/>
        <n v="97"/>
        <n v="98"/>
        <n v="99"/>
        <n v="100"/>
        <n v="101"/>
        <n v="102"/>
        <n v="103"/>
        <n v="104"/>
        <n v="105"/>
        <n v="106"/>
        <n v="107"/>
        <n v="108"/>
        <n v="109"/>
        <n v="110"/>
        <n v="111"/>
        <n v="112"/>
        <n v="113"/>
        <n v="114"/>
        <n v="115"/>
        <n v="116"/>
        <n v="117"/>
        <n v="118"/>
        <n v="119"/>
        <n v="120"/>
        <n v="121"/>
        <n v="122"/>
        <n v="123"/>
        <n v="124"/>
        <n v="125"/>
        <n v="126"/>
        <n v="127"/>
        <n v="128"/>
        <n v="129"/>
        <n v="130"/>
        <n v="131"/>
        <n v="132"/>
        <n v="133"/>
        <n v="134"/>
        <n v="135"/>
        <n v="136"/>
        <n v="137"/>
        <n v="138"/>
        <n v="139"/>
        <n v="140"/>
        <n v="141"/>
        <n v="142"/>
        <n v="143"/>
        <n v="144"/>
        <n v="145"/>
        <n v="146"/>
        <n v="147"/>
        <n v="148"/>
        <n v="149"/>
        <n v="150"/>
        <n v="151"/>
        <n v="152"/>
        <n v="153"/>
        <n v="154"/>
        <n v="155"/>
        <n v="156"/>
        <n v="157"/>
        <n v="158"/>
        <n v="159"/>
        <n v="160"/>
        <n v="161"/>
        <n v="162"/>
        <n v="163"/>
        <n v="164"/>
        <n v="165"/>
        <n v="166"/>
        <n v="167"/>
        <n v="168"/>
        <n v="169"/>
        <n v="170"/>
        <n v="171"/>
        <n v="172"/>
        <n v="173"/>
        <n v="174"/>
        <n v="175"/>
        <n v="176"/>
        <n v="177"/>
        <n v="178"/>
        <n v="179"/>
        <n v="180"/>
        <n v="181"/>
        <n v="182"/>
        <n v="183"/>
        <n v="184"/>
        <n v="185"/>
        <n v="186"/>
        <n v="187"/>
        <n v="188"/>
        <n v="189"/>
        <n v="190"/>
        <n v="191"/>
        <n v="192"/>
        <n v="193"/>
        <n v="194"/>
        <n v="195"/>
        <n v="196"/>
        <n v="197"/>
        <n v="198"/>
        <n v="199"/>
        <n v="200"/>
        <n v="201"/>
        <n v="202"/>
        <n v="203"/>
        <n v="204"/>
        <n v="205"/>
        <n v="206"/>
        <n v="207"/>
        <n v="208"/>
        <n v="209"/>
        <n v="210"/>
        <n v="211"/>
        <n v="212"/>
        <n v="213"/>
        <n v="214"/>
        <n v="215"/>
        <n v="216"/>
        <n v="217"/>
        <n v="218"/>
        <n v="219"/>
        <n v="220"/>
        <n v="221"/>
        <n v="222"/>
        <n v="223"/>
        <n v="224"/>
        <n v="225"/>
        <n v="226"/>
        <n v="227"/>
        <n v="228"/>
        <n v="229"/>
        <n v="230"/>
        <n v="231"/>
        <n v="232"/>
        <n v="233"/>
        <n v="234"/>
        <n v="235"/>
        <n v="236"/>
        <n v="237"/>
        <n v="238"/>
        <n v="239"/>
        <n v="240"/>
        <n v="241"/>
        <n v="242"/>
        <n v="243"/>
        <n v="244"/>
        <n v="245"/>
        <n v="246"/>
        <n v="247"/>
        <n v="248"/>
        <n v="249"/>
        <n v="250"/>
        <n v="251"/>
        <n v="252"/>
        <n v="253"/>
        <n v="254"/>
        <n v="255"/>
        <n v="256"/>
        <n v="257"/>
        <n v="258"/>
        <n v="259"/>
        <n v="260"/>
        <n v="261"/>
        <n v="262"/>
        <n v="263"/>
        <n v="264"/>
        <n v="265"/>
        <n v="266"/>
        <n v="267"/>
        <n v="268"/>
        <n v="269"/>
        <n v="270"/>
        <n v="271"/>
        <n v="272"/>
        <n v="273"/>
        <n v="274"/>
        <n v="275"/>
        <n v="276"/>
        <n v="277"/>
        <n v="278"/>
        <n v="279"/>
        <n v="280"/>
        <n v="281"/>
        <n v="282"/>
        <n v="283"/>
        <n v="284"/>
        <n v="285"/>
        <n v="286"/>
        <n v="287"/>
        <n v="288"/>
        <n v="289"/>
        <n v="290"/>
        <n v="291"/>
        <n v="292"/>
        <n v="293"/>
        <n v="294"/>
        <n v="295"/>
        <n v="296"/>
        <n v="297"/>
        <n v="298"/>
        <n v="299"/>
        <n v="300"/>
        <n v="301"/>
        <n v="302"/>
        <n v="303"/>
        <n v="304"/>
        <n v="305"/>
        <n v="306"/>
        <n v="307"/>
        <n v="308"/>
        <n v="309"/>
        <n v="310"/>
        <n v="311"/>
        <n v="312"/>
        <n v="313"/>
        <n v="314"/>
        <n v="315"/>
        <n v="316"/>
        <n v="317"/>
        <n v="318"/>
        <n v="319"/>
        <n v="320"/>
        <n v="321"/>
        <n v="322"/>
        <n v="323"/>
        <n v="324"/>
        <n v="325"/>
        <n v="326"/>
        <n v="327"/>
        <n v="328"/>
        <n v="329"/>
        <n v="330"/>
        <n v="331"/>
        <n v="332"/>
        <n v="333"/>
        <n v="334"/>
        <n v="335"/>
        <n v="336"/>
        <n v="337"/>
        <n v="338"/>
        <n v="339"/>
        <n v="340"/>
        <n v="341"/>
        <n v="342"/>
        <n v="343"/>
        <n v="344"/>
        <n v="345"/>
        <n v="346"/>
        <n v="347"/>
        <n v="348"/>
        <n v="349"/>
        <n v="350"/>
        <n v="351"/>
        <n v="352"/>
        <n v="353"/>
        <n v="354"/>
        <n v="355"/>
        <n v="356"/>
        <n v="357"/>
        <n v="358"/>
        <n v="359"/>
        <n v="360"/>
        <n v="361"/>
        <n v="362"/>
        <n v="363"/>
        <n v="364"/>
        <n v="365"/>
        <n v="366"/>
        <n v="367"/>
        <n v="368"/>
        <n v="369"/>
        <n v="370"/>
        <n v="371"/>
        <n v="372"/>
        <n v="373"/>
        <n v="374"/>
        <n v="375"/>
        <n v="376"/>
        <n v="377"/>
        <n v="378"/>
        <n v="379"/>
        <n v="380"/>
        <n v="381"/>
        <n v="382"/>
        <n v="383"/>
        <n v="384"/>
        <n v="385"/>
        <n v="386"/>
        <n v="387"/>
        <n v="388"/>
        <n v="389"/>
        <n v="390"/>
        <n v="391"/>
        <n v="392"/>
        <n v="393"/>
        <n v="394"/>
        <n v="395"/>
        <n v="396"/>
        <n v="397"/>
        <n v="398"/>
        <n v="399"/>
        <n v="400"/>
        <n v="401"/>
        <n v="402"/>
        <n v="403"/>
        <n v="404"/>
        <n v="405"/>
        <n v="406"/>
        <n v="407"/>
        <n v="408"/>
        <n v="409"/>
        <n v="410"/>
        <n v="411"/>
        <n v="412"/>
        <n v="413"/>
        <n v="414"/>
        <n v="415"/>
        <n v="416"/>
        <n v="417"/>
        <n v="418"/>
        <n v="419"/>
        <n v="420"/>
        <n v="421"/>
        <n v="422"/>
        <n v="423"/>
        <n v="424"/>
        <n v="425"/>
        <n v="426"/>
        <n v="427"/>
        <n v="428"/>
        <n v="429"/>
        <n v="430"/>
        <n v="431"/>
        <n v="432"/>
        <n v="433"/>
        <n v="434"/>
        <n v="435"/>
        <n v="436"/>
        <n v="437"/>
        <n v="438"/>
        <n v="439"/>
        <n v="440"/>
        <n v="441"/>
        <n v="442"/>
        <n v="443"/>
        <n v="444"/>
        <n v="445"/>
        <n v="446"/>
        <n v="447"/>
        <n v="448"/>
        <n v="449"/>
        <n v="450"/>
        <n v="451"/>
        <n v="452"/>
        <n v="453"/>
        <n v="454"/>
        <n v="455"/>
        <n v="456"/>
        <n v="457"/>
        <n v="458"/>
        <n v="459"/>
        <n v="460"/>
        <n v="461"/>
        <n v="462"/>
        <n v="463"/>
        <n v="464"/>
        <n v="465"/>
        <n v="466"/>
        <n v="467"/>
        <n v="468"/>
        <n v="469"/>
        <n v="470"/>
        <n v="471"/>
        <n v="472"/>
        <n v="473"/>
        <n v="474"/>
        <n v="475"/>
        <n v="476"/>
        <n v="477"/>
        <n v="478"/>
        <n v="479"/>
        <n v="480"/>
        <n v="481"/>
        <n v="482"/>
        <n v="483"/>
        <n v="484"/>
        <n v="485"/>
        <n v="486"/>
        <n v="487"/>
        <n v="488"/>
        <n v="489"/>
        <n v="490"/>
        <n v="491"/>
        <n v="492"/>
        <n v="493"/>
        <n v="494"/>
        <n v="495"/>
        <n v="496"/>
        <n v="497"/>
        <n v="498"/>
        <n v="499"/>
        <n v="500"/>
        <n v="501"/>
        <n v="502"/>
        <n v="503"/>
        <n v="504"/>
        <n v="505"/>
        <n v="506"/>
        <n v="507"/>
        <n v="508"/>
        <n v="509"/>
        <n v="510"/>
        <n v="511"/>
        <n v="512"/>
        <n v="513"/>
        <n v="514"/>
        <n v="515"/>
        <n v="516"/>
        <n v="517"/>
        <n v="518"/>
        <n v="519"/>
        <n v="520"/>
        <n v="521"/>
        <n v="522"/>
        <n v="523"/>
        <n v="524"/>
        <n v="525"/>
        <n v="526"/>
        <n v="527"/>
        <n v="528"/>
        <n v="529"/>
        <n v="530"/>
        <n v="531"/>
        <n v="532"/>
        <n v="533"/>
        <n v="534"/>
        <n v="535"/>
        <n v="536"/>
        <n v="537"/>
        <n v="538"/>
        <n v="539"/>
        <n v="540"/>
        <n v="541"/>
        <n v="542"/>
        <n v="543"/>
        <n v="544"/>
        <n v="545"/>
        <n v="546"/>
        <n v="547"/>
        <n v="548"/>
        <n v="549"/>
        <n v="550"/>
        <n v="551"/>
        <n v="552"/>
        <n v="553"/>
        <n v="554"/>
        <n v="555"/>
        <n v="556"/>
        <n v="557"/>
        <n v="558"/>
        <n v="559"/>
        <n v="560"/>
        <n v="561"/>
        <n v="562"/>
        <n v="563"/>
        <n v="564"/>
        <n v="565"/>
        <n v="566"/>
        <n v="567"/>
        <n v="568"/>
        <n v="569"/>
        <n v="570"/>
        <n v="571"/>
        <n v="572"/>
        <n v="573"/>
        <n v="574"/>
        <n v="575"/>
        <n v="576"/>
        <n v="577"/>
        <n v="578"/>
        <n v="579"/>
        <n v="580"/>
        <n v="581"/>
        <n v="582"/>
        <n v="583"/>
        <n v="584"/>
        <n v="585"/>
        <n v="586"/>
        <n v="587"/>
        <n v="588"/>
        <n v="589"/>
        <n v="590"/>
        <n v="591"/>
        <n v="592"/>
        <n v="593"/>
        <n v="594"/>
        <n v="595"/>
        <n v="596"/>
        <n v="597"/>
        <n v="598"/>
        <n v="599"/>
        <n v="600"/>
        <n v="601"/>
        <n v="602"/>
        <n v="603"/>
        <n v="604"/>
        <n v="605"/>
        <n v="606"/>
        <n v="607"/>
        <n v="608"/>
        <n v="609"/>
        <n v="610"/>
        <n v="611"/>
        <n v="612"/>
        <n v="613"/>
        <n v="614"/>
        <n v="615"/>
        <n v="616"/>
        <n v="617"/>
        <n v="618"/>
        <n v="619"/>
        <n v="620"/>
        <n v="621"/>
        <n v="622"/>
        <n v="623"/>
        <n v="624"/>
        <n v="625"/>
        <n v="626"/>
        <n v="627"/>
        <n v="628"/>
        <n v="629"/>
        <n v="630"/>
        <n v="631"/>
        <n v="632"/>
        <n v="633"/>
        <n v="634"/>
        <n v="635"/>
        <n v="636"/>
        <n v="637"/>
        <n v="638"/>
        <n v="639"/>
        <n v="640"/>
        <n v="641"/>
        <n v="642"/>
        <n v="643"/>
        <n v="644"/>
        <n v="645"/>
        <n v="646"/>
        <n v="647"/>
        <n v="648"/>
        <n v="649"/>
        <n v="650"/>
        <n v="651"/>
        <n v="652"/>
        <n v="653"/>
        <n v="654"/>
        <n v="655"/>
        <n v="656"/>
        <n v="657"/>
        <n v="658"/>
        <n v="659"/>
        <n v="660"/>
        <n v="661"/>
        <n v="662"/>
        <n v="663"/>
        <n v="664"/>
        <n v="665"/>
        <n v="666"/>
        <n v="667"/>
        <n v="668"/>
        <n v="669"/>
        <n v="670"/>
        <n v="671"/>
        <n v="672"/>
        <n v="673"/>
        <n v="674"/>
        <n v="675"/>
        <n v="676"/>
        <n v="677"/>
        <n v="678"/>
        <n v="679"/>
        <n v="680"/>
        <n v="681"/>
        <n v="682"/>
        <n v="683"/>
        <n v="684"/>
        <n v="685"/>
        <n v="686"/>
        <n v="687"/>
        <n v="688"/>
        <n v="689"/>
        <n v="690"/>
        <n v="691"/>
        <n v="692"/>
        <n v="693"/>
        <n v="694"/>
        <n v="695"/>
        <n v="696"/>
        <n v="697"/>
        <n v="698"/>
        <n v="699"/>
        <n v="700"/>
        <n v="701"/>
        <n v="702"/>
        <n v="703"/>
        <n v="704"/>
        <n v="705"/>
        <n v="706"/>
        <n v="707"/>
        <n v="708"/>
        <n v="709"/>
        <n v="710"/>
        <n v="711"/>
        <n v="712"/>
        <n v="713"/>
        <n v="714"/>
        <n v="715"/>
        <n v="716"/>
        <n v="717"/>
        <n v="718"/>
        <n v="719"/>
        <n v="720"/>
        <n v="721"/>
        <n v="722"/>
        <n v="723"/>
        <n v="724"/>
        <n v="725"/>
        <n v="726"/>
        <n v="727"/>
        <n v="728"/>
        <n v="729"/>
        <n v="730"/>
        <n v="731"/>
        <n v="732"/>
        <n v="733"/>
        <n v="734"/>
        <n v="735"/>
        <n v="736"/>
        <n v="737"/>
        <n v="738"/>
        <n v="739"/>
        <n v="740"/>
        <n v="741"/>
        <n v="742"/>
        <n v="743"/>
        <n v="744"/>
        <n v="745"/>
        <n v="746"/>
        <n v="747"/>
        <n v="748"/>
        <n v="749"/>
        <n v="750"/>
        <n v="751"/>
        <n v="752"/>
        <n v="753"/>
        <n v="754"/>
        <n v="755"/>
        <n v="756"/>
        <n v="757"/>
        <n v="758"/>
        <n v="759"/>
        <n v="760"/>
        <n v="761"/>
        <n v="762"/>
        <n v="763"/>
        <n v="764"/>
        <n v="765"/>
        <n v="766"/>
        <n v="767"/>
        <n v="768"/>
        <n v="769"/>
        <n v="770"/>
        <n v="771"/>
        <n v="772"/>
        <n v="773"/>
        <n v="774"/>
        <n v="775"/>
        <n v="776"/>
        <n v="777"/>
        <n v="778"/>
        <n v="779"/>
        <n v="780"/>
        <n v="781"/>
        <n v="782"/>
        <n v="783"/>
        <n v="784"/>
        <n v="785"/>
        <n v="786"/>
        <n v="787"/>
        <n v="788"/>
        <n v="789"/>
        <n v="790"/>
        <n v="791"/>
        <n v="792"/>
        <n v="793"/>
        <n v="794"/>
        <n v="795"/>
        <n v="796"/>
        <n v="797"/>
        <n v="798"/>
        <n v="799"/>
        <n v="800"/>
        <n v="801"/>
        <n v="802"/>
        <n v="803"/>
        <n v="804"/>
        <n v="805"/>
        <n v="806"/>
        <n v="807"/>
        <n v="808"/>
        <n v="809"/>
        <n v="810"/>
        <n v="811"/>
        <n v="812"/>
        <n v="813"/>
        <n v="814"/>
        <n v="815"/>
        <n v="816"/>
        <n v="817"/>
        <n v="818"/>
        <n v="819"/>
        <n v="820"/>
        <n v="821"/>
        <n v="822"/>
        <n v="823"/>
        <n v="824"/>
        <n v="825"/>
        <n v="826"/>
        <n v="827"/>
        <n v="828"/>
        <n v="829"/>
        <n v="830"/>
        <n v="831"/>
        <n v="832"/>
        <n v="833"/>
        <n v="834"/>
        <n v="835"/>
        <n v="836"/>
        <n v="837"/>
        <n v="838"/>
        <n v="839"/>
        <n v="840"/>
        <n v="841"/>
        <n v="842"/>
        <n v="843"/>
        <n v="844"/>
        <n v="845"/>
        <n v="846"/>
        <n v="847"/>
        <n v="848"/>
        <n v="849"/>
        <n v="850"/>
        <n v="851"/>
        <n v="852"/>
        <n v="853"/>
        <n v="854"/>
        <n v="855"/>
        <n v="856"/>
        <n v="857"/>
        <n v="858"/>
        <n v="859"/>
        <n v="860"/>
        <n v="861"/>
        <n v="862"/>
        <n v="863"/>
        <n v="864"/>
        <n v="865"/>
        <n v="866"/>
        <n v="867"/>
        <n v="868"/>
        <n v="869"/>
        <n v="870"/>
        <n v="871"/>
        <n v="872"/>
        <n v="873"/>
        <n v="874"/>
        <n v="875"/>
        <n v="876"/>
        <n v="877"/>
        <n v="878"/>
        <n v="879"/>
        <n v="880"/>
        <n v="881"/>
        <n v="882"/>
        <n v="883"/>
        <n v="884"/>
        <n v="885"/>
        <n v="886"/>
        <n v="887"/>
        <n v="888"/>
        <n v="889"/>
        <n v="890"/>
        <n v="891"/>
        <n v="892"/>
        <n v="893"/>
        <n v="894"/>
        <n v="895"/>
        <n v="896"/>
        <n v="897"/>
        <n v="898"/>
        <n v="899"/>
        <n v="900"/>
        <n v="901"/>
        <n v="902"/>
        <n v="903"/>
        <n v="904"/>
        <n v="905"/>
        <n v="906"/>
        <n v="907"/>
        <n v="908"/>
        <n v="909"/>
        <n v="910"/>
        <n v="911"/>
        <n v="912"/>
        <n v="913"/>
        <n v="914"/>
        <n v="915"/>
        <n v="916"/>
        <n v="917"/>
        <n v="918"/>
        <n v="919"/>
        <n v="920"/>
        <n v="921"/>
        <n v="922"/>
        <n v="923"/>
        <n v="924"/>
        <n v="925"/>
        <n v="926"/>
        <n v="927"/>
        <n v="928"/>
        <n v="929"/>
        <n v="930"/>
        <n v="931"/>
        <n v="932"/>
        <n v="933"/>
        <n v="934"/>
        <n v="935"/>
        <n v="936"/>
        <n v="937"/>
        <n v="938"/>
        <n v="939"/>
        <n v="940"/>
        <n v="941"/>
        <n v="942"/>
        <n v="943"/>
        <n v="944"/>
        <n v="945"/>
        <n v="946"/>
        <n v="947"/>
        <n v="948"/>
        <n v="949"/>
        <n v="950"/>
        <n v="951"/>
        <n v="952"/>
        <n v="953"/>
        <n v="954"/>
        <n v="955"/>
        <n v="956"/>
        <n v="957"/>
        <n v="958"/>
        <n v="959"/>
        <n v="960"/>
        <n v="961"/>
        <n v="962"/>
        <n v="963"/>
        <n v="964"/>
        <n v="965"/>
        <n v="966"/>
        <n v="967"/>
        <n v="968"/>
        <n v="969"/>
        <n v="970"/>
        <n v="971"/>
        <n v="972"/>
        <n v="973"/>
        <n v="974"/>
        <n v="975"/>
        <n v="976"/>
        <n v="977"/>
        <n v="978"/>
        <n v="979"/>
        <n v="980"/>
        <n v="981"/>
        <n v="982"/>
        <n v="983"/>
        <n v="984"/>
        <n v="985"/>
        <n v="986"/>
        <n v="987"/>
        <n v="988"/>
        <n v="989"/>
        <n v="990"/>
        <n v="991"/>
        <n v="992"/>
        <n v="993"/>
        <n v="994"/>
        <n v="995"/>
        <n v="996"/>
        <n v="997"/>
        <n v="998"/>
        <n v="999"/>
        <n v="1000"/>
        <n v="1001"/>
        <n v="1002"/>
        <n v="1003"/>
        <n v="1004"/>
        <n v="1005"/>
        <n v="1006"/>
        <n v="1007"/>
        <n v="1008"/>
        <n v="1009"/>
        <n v="1010"/>
        <n v="1011"/>
        <n v="1012"/>
        <n v="1013"/>
        <n v="1014"/>
        <n v="1015"/>
        <n v="1016"/>
        <n v="1017"/>
        <n v="1018"/>
        <n v="1019"/>
        <n v="1020"/>
        <n v="1021"/>
        <n v="1022"/>
        <n v="1023"/>
        <n v="1024"/>
        <n v="1025"/>
        <n v="1026"/>
        <n v="1027"/>
        <n v="1028"/>
        <n v="1029"/>
        <n v="1030"/>
        <n v="1031"/>
        <n v="1032"/>
        <n v="1033"/>
        <n v="1034"/>
        <n v="1035"/>
        <n v="1036"/>
        <n v="1037"/>
        <n v="1038"/>
        <n v="1039"/>
        <n v="1040"/>
        <n v="1041"/>
        <n v="1042"/>
        <n v="1043"/>
        <n v="1044"/>
        <n v="1045"/>
        <n v="1046"/>
        <n v="1047"/>
        <n v="1048"/>
        <n v="1049"/>
        <n v="1050"/>
        <n v="1051"/>
        <n v="1052"/>
        <n v="1053"/>
        <n v="1054"/>
        <n v="1055"/>
        <n v="1056"/>
        <n v="1057"/>
        <n v="1058"/>
        <n v="1059"/>
        <n v="1060"/>
        <n v="1061"/>
        <n v="1062"/>
        <n v="1063"/>
        <n v="1064"/>
        <n v="1065"/>
        <n v="1066"/>
        <n v="1067"/>
        <n v="1068"/>
        <n v="1069"/>
        <n v="1070"/>
        <n v="1071"/>
        <n v="1072"/>
        <n v="1073"/>
        <n v="1074"/>
        <n v="1075"/>
        <n v="1076"/>
        <n v="1077"/>
        <n v="1078"/>
        <n v="1079"/>
        <n v="1080"/>
        <n v="1081"/>
        <n v="1082"/>
        <n v="1083"/>
        <n v="1084"/>
        <n v="1085"/>
        <n v="1086"/>
        <n v="1087"/>
        <n v="1088"/>
        <n v="1089"/>
        <n v="1090"/>
        <n v="1091"/>
        <n v="1092"/>
        <n v="1093"/>
        <n v="1094"/>
        <n v="1095"/>
        <n v="1096"/>
        <n v="1097"/>
        <n v="1098"/>
        <n v="1099"/>
        <n v="1100"/>
        <n v="1101"/>
        <n v="1102"/>
        <n v="1103"/>
        <n v="1104"/>
        <n v="1105"/>
        <n v="1106"/>
        <n v="1107"/>
        <n v="1108"/>
        <n v="1109"/>
        <n v="1110"/>
        <n v="1111"/>
        <n v="1112"/>
        <n v="1113"/>
        <n v="1114"/>
        <n v="1115"/>
        <n v="1116"/>
        <n v="1117"/>
        <n v="1118"/>
        <n v="1119"/>
        <n v="1120"/>
        <n v="1121"/>
        <n v="1122"/>
        <n v="1123"/>
        <n v="1124"/>
        <n v="1125"/>
        <n v="1126"/>
        <n v="1127"/>
        <n v="1128"/>
        <n v="1129"/>
        <n v="1130"/>
        <n v="1131"/>
        <n v="1132"/>
        <n v="1133"/>
        <n v="1134"/>
        <n v="1135"/>
        <n v="1136"/>
        <n v="1137"/>
        <n v="1138"/>
        <n v="1139"/>
        <n v="1140"/>
        <n v="1141"/>
        <n v="1142"/>
        <n v="1143"/>
        <n v="1144"/>
        <n v="1145"/>
        <n v="1146"/>
        <n v="1147"/>
        <n v="1148"/>
        <n v="1149"/>
        <n v="1150"/>
        <n v="1151"/>
        <n v="1152"/>
        <n v="1153"/>
        <n v="1154"/>
        <n v="1155"/>
        <n v="1156"/>
        <n v="1157"/>
        <n v="1158"/>
        <n v="1159"/>
        <n v="1160"/>
        <n v="1161"/>
        <n v="1162"/>
        <n v="1163"/>
        <n v="1164"/>
        <n v="1165"/>
        <n v="1166"/>
        <n v="1167"/>
        <n v="1168"/>
        <n v="1169"/>
        <n v="1170"/>
        <n v="1171"/>
        <n v="1172"/>
        <n v="1173"/>
        <n v="1174"/>
        <n v="1175"/>
        <n v="1176"/>
        <n v="1177"/>
        <n v="1178"/>
        <n v="1179"/>
        <n v="1180"/>
        <n v="1181"/>
        <n v="1182"/>
        <n v="1183"/>
        <n v="1184"/>
        <n v="1185"/>
        <n v="1186"/>
        <n v="1187"/>
        <n v="1188"/>
        <n v="1189"/>
        <n v="1190"/>
        <n v="1191"/>
        <n v="1192"/>
        <n v="1193"/>
        <n v="1194"/>
        <n v="1195"/>
        <n v="1196"/>
        <n v="1197"/>
        <n v="1198"/>
        <n v="1199"/>
        <n v="1200"/>
        <n v="1201"/>
        <n v="1202"/>
        <n v="1203"/>
        <n v="1204"/>
        <n v="1205"/>
        <n v="1206"/>
        <n v="1207"/>
        <n v="1208"/>
        <n v="1209"/>
        <n v="1210"/>
        <n v="1211"/>
        <n v="1212"/>
        <n v="1213"/>
        <n v="1214"/>
        <n v="1215"/>
        <n v="1216"/>
        <n v="1217"/>
        <n v="1218"/>
        <n v="1219"/>
        <n v="1220"/>
        <n v="1221"/>
        <n v="1222"/>
        <n v="1223"/>
        <n v="1224"/>
        <n v="1225"/>
        <n v="1226"/>
        <n v="1227"/>
        <n v="1228"/>
        <n v="1229"/>
        <n v="1230"/>
        <n v="1231"/>
        <n v="1232"/>
        <n v="1233"/>
        <n v="1234"/>
        <n v="1235"/>
        <n v="1236"/>
        <n v="1237"/>
        <n v="1238"/>
        <n v="1239"/>
        <n v="1240"/>
        <n v="1241"/>
        <n v="1242"/>
        <n v="1243"/>
        <n v="1244"/>
        <n v="1245"/>
        <n v="1246"/>
        <n v="1247"/>
        <n v="1248"/>
        <n v="1249"/>
        <n v="1250"/>
        <n v="1251"/>
        <n v="1252"/>
        <n v="1253"/>
        <n v="1254"/>
        <n v="1255"/>
        <n v="1256"/>
        <n v="1257"/>
        <n v="1258"/>
        <n v="1259"/>
        <n v="1260"/>
        <n v="1261"/>
        <n v="1262"/>
        <n v="1263"/>
        <n v="1264"/>
        <n v="1265"/>
        <n v="1266"/>
        <n v="1267"/>
        <n v="1268"/>
        <n v="1269"/>
        <n v="1270"/>
        <n v="1271"/>
        <n v="1272"/>
        <n v="1273"/>
        <n v="1274"/>
        <n v="1275"/>
        <n v="1276"/>
        <n v="1277"/>
        <n v="1278"/>
        <n v="1279"/>
        <n v="1280"/>
        <n v="1281"/>
        <n v="1282"/>
        <n v="1283"/>
        <n v="1284"/>
        <n v="1285"/>
        <n v="1286"/>
        <n v="1287"/>
        <n v="1288"/>
        <n v="1289"/>
        <n v="1290"/>
        <n v="1291"/>
        <n v="1292"/>
        <n v="1293"/>
        <n v="1294"/>
        <n v="1295"/>
        <n v="1296"/>
        <n v="1297"/>
        <n v="1298"/>
        <n v="1299"/>
        <n v="1300"/>
        <n v="1301"/>
        <n v="1302"/>
        <n v="1303"/>
        <n v="1304"/>
        <n v="1305"/>
        <n v="1306"/>
        <n v="1307"/>
        <n v="1308"/>
        <n v="1309"/>
        <n v="1310"/>
        <n v="1311"/>
        <n v="1312"/>
        <n v="1313"/>
        <n v="1314"/>
        <n v="1315"/>
        <n v="1316"/>
        <n v="1317"/>
        <n v="1318"/>
        <n v="1319"/>
        <n v="1320"/>
        <n v="1321"/>
        <n v="1322"/>
        <n v="1323"/>
        <n v="1324"/>
        <n v="1325"/>
        <n v="1326"/>
        <n v="1327"/>
        <n v="1328"/>
        <n v="1329"/>
        <n v="1330"/>
        <n v="1331"/>
        <n v="1332"/>
        <n v="1333"/>
        <n v="1334"/>
        <n v="1335"/>
        <n v="1336"/>
        <n v="1337"/>
        <n v="1338"/>
        <n v="1339"/>
        <n v="1340"/>
        <n v="1341"/>
        <n v="1342"/>
        <n v="1343"/>
        <n v="1344"/>
        <n v="1345"/>
        <n v="1346"/>
        <n v="1347"/>
        <n v="1348"/>
        <n v="1349"/>
        <n v="1350"/>
        <n v="1351"/>
        <n v="1352"/>
        <n v="1353"/>
        <n v="1354"/>
        <n v="1355"/>
        <n v="1356"/>
        <n v="1357"/>
        <n v="1358"/>
        <n v="1359"/>
        <n v="1360"/>
        <n v="1361"/>
        <n v="1362"/>
        <n v="1363"/>
        <n v="1364"/>
        <n v="1365"/>
        <n v="1366"/>
        <n v="1367"/>
        <n v="1368"/>
        <n v="1369"/>
        <n v="1370"/>
        <n v="1371"/>
        <n v="1372"/>
        <n v="1373"/>
        <n v="1374"/>
        <n v="1375"/>
        <n v="1376"/>
        <n v="1377"/>
        <n v="1378"/>
        <n v="1379"/>
        <n v="1380"/>
        <n v="1381"/>
        <n v="1382"/>
        <n v="1383"/>
        <n v="1384"/>
        <n v="1385"/>
        <n v="1386"/>
        <n v="1387"/>
        <n v="1388"/>
        <n v="1389"/>
        <n v="1390"/>
        <n v="1391"/>
        <n v="1392"/>
        <n v="1393"/>
        <n v="1394"/>
        <n v="1395"/>
        <n v="1396"/>
        <n v="1397"/>
        <n v="1398"/>
        <n v="1399"/>
        <n v="1400"/>
        <n v="1401"/>
        <n v="1402"/>
        <n v="1403"/>
        <n v="1404"/>
        <n v="1405"/>
        <n v="1406"/>
        <n v="1407"/>
        <n v="1408"/>
        <n v="1409"/>
        <n v="1410"/>
        <n v="1411"/>
        <n v="1412"/>
        <n v="1413"/>
        <n v="1414"/>
        <n v="1415"/>
        <n v="1416"/>
        <n v="1417"/>
        <n v="1418"/>
        <n v="1419"/>
        <n v="1420"/>
        <n v="1421"/>
        <n v="1422"/>
        <n v="1423"/>
        <n v="1424"/>
        <n v="1425"/>
        <n v="1426"/>
        <n v="1427"/>
        <n v="1428"/>
        <n v="1429"/>
        <n v="1430"/>
        <n v="1431"/>
        <n v="1432"/>
        <n v="1433"/>
        <n v="1434"/>
        <n v="1435"/>
        <n v="1436"/>
        <n v="1437"/>
        <n v="1438"/>
        <n v="1439"/>
        <n v="1440"/>
        <n v="1441"/>
        <n v="1442"/>
        <n v="1443"/>
        <n v="1444"/>
        <n v="1445"/>
        <n v="1446"/>
        <n v="1447"/>
        <n v="1448"/>
        <n v="1449"/>
        <n v="1450"/>
        <n v="1451"/>
        <n v="1452"/>
        <n v="1453"/>
        <n v="1454"/>
        <n v="1455"/>
        <n v="1456"/>
        <n v="1457"/>
        <n v="1458"/>
        <n v="1459"/>
        <n v="1460"/>
        <n v="1461"/>
        <n v="1462"/>
        <n v="1463"/>
        <n v="1464"/>
        <n v="1465"/>
        <n v="1466"/>
        <n v="1467"/>
        <n v="1468"/>
        <n v="1469"/>
        <n v="1470"/>
        <n v="1471"/>
        <n v="1472"/>
        <n v="1473"/>
        <n v="1474"/>
        <n v="1475"/>
        <n v="1476"/>
        <n v="1477"/>
        <n v="1478"/>
        <n v="1479"/>
        <n v="1480"/>
        <n v="1481"/>
        <n v="1482"/>
        <n v="1483"/>
        <n v="1484"/>
        <n v="1485"/>
        <n v="1486"/>
        <n v="1487"/>
        <n v="1488"/>
        <n v="1489"/>
        <n v="1490"/>
        <n v="1491"/>
        <n v="1492"/>
        <n v="1493"/>
        <n v="1494"/>
        <n v="1495"/>
        <n v="1496"/>
        <n v="1497"/>
        <n v="1498"/>
        <n v="1499"/>
        <n v="1500"/>
        <n v="1501"/>
        <n v="1502"/>
        <n v="1503"/>
        <n v="1504"/>
        <n v="1505"/>
        <n v="1506"/>
        <n v="1507"/>
        <n v="1508"/>
        <n v="1509"/>
        <n v="1510"/>
        <n v="1511"/>
        <n v="1512"/>
        <n v="1513"/>
        <n v="1514"/>
        <n v="1515"/>
        <n v="1516"/>
        <n v="1517"/>
        <n v="1518"/>
        <n v="1519"/>
        <n v="1520"/>
        <n v="1521"/>
        <n v="1522"/>
        <n v="1523"/>
        <n v="1524"/>
        <n v="1525"/>
        <n v="1526"/>
        <n v="1527"/>
        <n v="1528"/>
        <n v="1529"/>
        <n v="1530"/>
        <n v="1531"/>
        <n v="1532"/>
        <n v="1533"/>
        <n v="1534"/>
        <n v="1535"/>
        <n v="1536"/>
        <n v="1537"/>
        <n v="1538"/>
        <n v="1539"/>
        <n v="1540"/>
        <n v="1541"/>
        <n v="1542"/>
        <n v="1543"/>
        <n v="1544"/>
        <n v="1545"/>
        <n v="1546"/>
        <n v="1547"/>
        <n v="1548"/>
        <n v="1549"/>
        <n v="1550"/>
        <n v="1551"/>
        <n v="1552"/>
        <n v="1553"/>
        <n v="1554"/>
        <n v="1555"/>
        <n v="1556"/>
        <n v="1557"/>
        <n v="1558"/>
        <n v="1559"/>
        <n v="1560"/>
        <n v="1561"/>
        <n v="1562"/>
        <n v="1563"/>
        <n v="1564"/>
        <n v="1565"/>
        <n v="1566"/>
        <n v="1567"/>
        <n v="1568"/>
        <n v="1569"/>
        <n v="1570"/>
        <n v="1571"/>
        <n v="1572"/>
        <n v="1573"/>
        <n v="1574"/>
        <n v="1575"/>
        <n v="1576"/>
        <n v="1577"/>
        <n v="1578"/>
        <n v="1579"/>
        <n v="1580"/>
        <n v="1581"/>
        <n v="1582"/>
        <n v="1583"/>
        <n v="1584"/>
        <n v="1585"/>
        <n v="1586"/>
        <n v="1587"/>
        <n v="1588"/>
        <n v="1589"/>
        <n v="1590"/>
        <n v="1591"/>
        <n v="1592"/>
        <n v="1593"/>
        <n v="1594"/>
        <n v="1595"/>
        <n v="1596"/>
        <n v="1597"/>
        <n v="1598"/>
        <n v="1599"/>
        <n v="1600"/>
        <n v="1601"/>
        <n v="1602"/>
        <n v="1603"/>
        <n v="1604"/>
        <n v="1605"/>
        <n v="1606"/>
        <n v="1607"/>
        <n v="1608"/>
        <n v="1609"/>
        <n v="1610"/>
        <n v="1611"/>
        <n v="1612"/>
        <n v="1613"/>
        <n v="1614"/>
        <n v="1615"/>
        <n v="1616"/>
        <n v="1617"/>
        <n v="1618"/>
        <n v="1619"/>
        <n v="1620"/>
        <n v="1621"/>
        <n v="1622"/>
        <n v="1623"/>
        <n v="1624"/>
        <n v="1625"/>
        <n v="1626"/>
        <n v="1627"/>
        <n v="1628"/>
        <n v="1629"/>
        <n v="1630"/>
        <n v="1631"/>
        <n v="1632"/>
        <n v="1633"/>
        <n v="1634"/>
        <n v="1635"/>
        <n v="1636"/>
        <n v="1637"/>
        <n v="1638"/>
        <n v="1639"/>
        <n v="1640"/>
        <n v="1641"/>
        <n v="1642"/>
        <n v="1643"/>
        <n v="1644"/>
        <n v="1645"/>
        <n v="1646"/>
        <n v="1647"/>
        <n v="1648"/>
        <n v="1649"/>
        <n v="1650"/>
        <n v="1651"/>
        <n v="1652"/>
        <n v="1653"/>
        <n v="1654"/>
        <n v="1655"/>
        <n v="1656"/>
        <n v="1657"/>
        <n v="1658"/>
        <n v="1659"/>
        <n v="1660"/>
        <n v="1661"/>
        <n v="1662"/>
        <n v="1663"/>
        <n v="1664"/>
        <n v="1665"/>
        <n v="1666"/>
        <n v="1667"/>
        <n v="1668"/>
        <n v="1669"/>
        <n v="1670"/>
        <n v="1671"/>
        <n v="1672"/>
        <n v="1673"/>
        <n v="1674"/>
        <n v="1675"/>
        <n v="1676"/>
        <n v="1677"/>
        <n v="1678"/>
        <n v="1679"/>
        <n v="1680"/>
        <n v="1681"/>
        <n v="1682"/>
        <n v="1683"/>
        <n v="1684"/>
        <n v="1685"/>
        <n v="1686"/>
        <n v="1687"/>
        <n v="1688"/>
        <n v="1689"/>
        <n v="1690"/>
        <n v="1691"/>
        <n v="1692"/>
        <n v="1693"/>
        <n v="1694"/>
        <n v="1695"/>
        <n v="1696"/>
        <n v="1697"/>
        <n v="1698"/>
        <n v="1699"/>
        <n v="1700"/>
        <n v="1701"/>
        <n v="1702"/>
        <n v="1703"/>
        <n v="1704"/>
        <n v="1705"/>
        <n v="1706"/>
        <n v="1707"/>
        <n v="1708"/>
        <n v="1709"/>
        <n v="1710"/>
        <n v="1711"/>
        <n v="1712"/>
        <n v="1713"/>
        <n v="1714"/>
        <n v="1715"/>
        <n v="1716"/>
        <n v="1717"/>
        <n v="1718"/>
        <n v="1719"/>
        <n v="1720"/>
        <n v="1721"/>
        <n v="1722"/>
        <n v="1723"/>
        <n v="1724"/>
        <n v="1725"/>
        <n v="1726"/>
        <n v="1727"/>
        <n v="1728"/>
        <n v="1729"/>
        <n v="1730"/>
        <n v="1731"/>
        <n v="1732"/>
        <n v="1733"/>
        <n v="1734"/>
        <n v="1735"/>
        <n v="1736"/>
        <n v="1737"/>
        <n v="1738"/>
        <n v="1739"/>
        <n v="1740"/>
        <n v="1741"/>
        <n v="1742"/>
        <n v="1743"/>
        <n v="1744"/>
        <n v="1745"/>
        <n v="1746"/>
        <n v="1747"/>
        <n v="1748"/>
        <n v="1749"/>
        <n v="1750"/>
        <n v="1751"/>
        <n v="1752"/>
        <n v="1753"/>
        <n v="1754"/>
        <n v="1755"/>
        <n v="1756"/>
        <n v="1757"/>
        <n v="1758"/>
        <n v="1759"/>
        <n v="1760"/>
        <n v="1761"/>
        <n v="1762"/>
        <n v="1763"/>
        <n v="1764"/>
        <n v="1765"/>
        <n v="1766"/>
        <n v="1767"/>
        <n v="1768"/>
        <n v="1769"/>
        <n v="1770"/>
        <n v="1771"/>
        <n v="1772"/>
        <n v="1773"/>
        <n v="1774"/>
        <n v="1775"/>
        <n v="1776"/>
        <n v="1777"/>
        <n v="1778"/>
        <n v="1779"/>
        <n v="1780"/>
        <n v="1781"/>
        <n v="1782"/>
        <n v="1783"/>
        <n v="1784"/>
        <n v="1785"/>
        <n v="1786"/>
        <n v="1787"/>
        <n v="1788"/>
        <n v="1789"/>
        <n v="1790"/>
        <n v="1791"/>
        <n v="1792"/>
        <n v="1793"/>
        <n v="1794"/>
        <n v="1795"/>
        <n v="1796"/>
        <n v="1797"/>
        <n v="1798"/>
        <n v="1799"/>
        <n v="1800"/>
        <n v="1801"/>
        <n v="1802"/>
        <n v="1803"/>
        <n v="1804"/>
        <n v="1805"/>
        <n v="1806"/>
        <n v="1807"/>
        <n v="1808"/>
        <n v="1809"/>
        <n v="1810"/>
        <n v="1811"/>
        <n v="1812"/>
        <n v="1813"/>
        <n v="1814"/>
        <n v="1815"/>
        <n v="1816"/>
        <n v="1817"/>
        <n v="1818"/>
        <n v="1819"/>
        <n v="1820"/>
        <n v="1821"/>
        <n v="1822"/>
        <n v="1823"/>
        <n v="1824"/>
        <n v="1825"/>
        <n v="1826"/>
        <n v="1827"/>
        <n v="1828"/>
        <n v="1829"/>
        <n v="1830"/>
        <n v="1831"/>
        <n v="1832"/>
        <n v="1833"/>
        <n v="1834"/>
        <n v="1835"/>
        <n v="1836"/>
        <n v="1837"/>
        <n v="1838"/>
        <n v="1839"/>
        <n v="1840"/>
        <n v="1841"/>
        <n v="1842"/>
        <n v="1843"/>
        <n v="1844"/>
        <n v="1845"/>
        <n v="1846"/>
        <n v="1847"/>
        <n v="1848"/>
        <n v="1849"/>
        <n v="1850"/>
        <n v="1851"/>
        <n v="1852"/>
        <n v="1853"/>
        <n v="1854"/>
        <n v="1855"/>
        <n v="1856"/>
        <n v="1857"/>
        <n v="1858"/>
        <n v="1859"/>
        <n v="1860"/>
        <n v="1861"/>
        <n v="1862"/>
        <n v="1863"/>
        <n v="1864"/>
        <n v="1865"/>
        <n v="1866"/>
        <n v="1867"/>
        <n v="1868"/>
        <n v="1869"/>
        <n v="1870"/>
        <n v="1871"/>
        <n v="1872"/>
        <n v="1873"/>
        <n v="1874"/>
        <n v="1875"/>
        <n v="1876"/>
        <n v="1877"/>
        <n v="1878"/>
        <n v="1879"/>
        <n v="1880"/>
        <n v="1881"/>
        <n v="1882"/>
        <n v="1883"/>
        <n v="1884"/>
        <n v="1885"/>
        <n v="1886"/>
        <n v="1887"/>
        <n v="1888"/>
        <n v="1889"/>
        <n v="1890"/>
        <n v="1891"/>
        <n v="1892"/>
        <n v="1893"/>
        <n v="1894"/>
        <n v="1895"/>
        <n v="1896"/>
        <n v="1897"/>
        <n v="1898"/>
        <n v="1899"/>
        <n v="1900"/>
        <n v="1901"/>
        <n v="1902"/>
        <n v="1903"/>
        <n v="1904"/>
        <n v="1905"/>
        <n v="1906"/>
        <n v="1907"/>
        <n v="1908"/>
        <n v="1909"/>
        <n v="1910"/>
        <n v="1911"/>
        <n v="1912"/>
        <n v="1913"/>
        <n v="1914"/>
        <n v="1915"/>
        <n v="1916"/>
        <n v="1917"/>
        <n v="1918"/>
        <n v="1919"/>
        <n v="1920"/>
        <n v="1921"/>
        <n v="1922"/>
        <n v="1923"/>
        <n v="1924"/>
        <n v="1925"/>
        <n v="1926"/>
        <n v="1927"/>
        <n v="1928"/>
        <n v="1929"/>
        <n v="1930"/>
        <n v="1931"/>
        <n v="1932"/>
        <n v="1933"/>
        <n v="1934"/>
        <n v="1935"/>
        <n v="1936"/>
        <n v="1937"/>
        <n v="1938"/>
        <n v="1939"/>
        <n v="1940"/>
        <n v="1941"/>
        <n v="1942"/>
        <n v="1943"/>
        <n v="1944"/>
        <n v="1945"/>
        <n v="1946"/>
        <n v="1947"/>
        <n v="1948"/>
        <n v="1949"/>
        <n v="1950"/>
        <n v="1951"/>
        <n v="1952"/>
        <n v="1953"/>
        <n v="1954"/>
        <n v="1955"/>
        <n v="1956"/>
        <n v="1957"/>
        <n v="1958"/>
        <n v="1959"/>
        <n v="1960"/>
        <n v="1961"/>
        <n v="1962"/>
        <n v="1963"/>
        <n v="1964"/>
        <n v="1965"/>
        <n v="1966"/>
        <n v="1967"/>
        <n v="1968"/>
        <n v="1969"/>
        <n v="1970"/>
        <n v="1971"/>
        <n v="1972"/>
        <n v="1973"/>
        <n v="1974"/>
        <n v="1975"/>
        <n v="1976"/>
        <n v="1977"/>
        <n v="1978"/>
        <n v="1979"/>
        <n v="1980"/>
        <n v="1981"/>
        <n v="1982"/>
        <n v="1983"/>
        <n v="1984"/>
        <n v="1985"/>
        <n v="1986"/>
        <n v="1987"/>
        <n v="1988"/>
        <n v="1989"/>
        <n v="1990"/>
        <n v="1991"/>
        <n v="1992"/>
        <n v="1993"/>
        <n v="1994"/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2023"/>
        <n v="2024"/>
        <n v="2025"/>
        <n v="2026"/>
        <n v="2027"/>
        <n v="2028"/>
        <n v="2029"/>
        <n v="2030"/>
        <n v="2031"/>
        <n v="2032"/>
        <n v="2033"/>
        <n v="2034"/>
        <n v="2035"/>
        <n v="2036"/>
        <n v="2037"/>
        <n v="2038"/>
        <n v="2039"/>
        <n v="2040"/>
        <n v="2041"/>
        <n v="2042"/>
        <n v="2043"/>
        <n v="2044"/>
        <n v="2045"/>
        <n v="2046"/>
        <n v="2047"/>
        <n v="2048"/>
        <n v="2049"/>
        <n v="2050"/>
        <n v="2051"/>
        <n v="2052"/>
        <n v="2053"/>
        <n v="2054"/>
        <n v="2055"/>
        <n v="2056"/>
        <n v="2057"/>
        <n v="2058"/>
        <n v="2059"/>
        <n v="2060"/>
        <n v="2061"/>
        <n v="2062"/>
        <n v="2063"/>
        <n v="2064"/>
        <n v="2065"/>
        <n v="2066"/>
        <n v="2067"/>
        <n v="2068"/>
        <n v="2069"/>
        <n v="2070"/>
        <n v="2071"/>
        <n v="2072"/>
        <n v="2073"/>
        <n v="2074"/>
        <n v="2075"/>
        <n v="2076"/>
        <n v="2077"/>
        <n v="2078"/>
        <n v="2079"/>
        <n v="2080"/>
        <n v="2081"/>
        <n v="2082"/>
        <n v="2083"/>
        <n v="2084"/>
        <n v="2085"/>
        <n v="2086"/>
        <n v="2087"/>
        <n v="2088"/>
        <n v="2089"/>
        <n v="2090"/>
        <n v="2091"/>
        <n v="2092"/>
        <n v="2093"/>
        <n v="2094"/>
        <n v="2095"/>
        <n v="2096"/>
        <n v="2097"/>
        <n v="2098"/>
        <n v="2099"/>
        <n v="2100"/>
        <n v="2101"/>
        <n v="2102"/>
        <n v="2103"/>
        <n v="2104"/>
        <n v="2105"/>
        <n v="2106"/>
        <n v="2107"/>
        <n v="2108"/>
        <n v="2109"/>
        <n v="2110"/>
        <n v="2111"/>
        <n v="2112"/>
        <n v="2113"/>
        <n v="2114"/>
        <n v="2115"/>
        <n v="2116"/>
        <n v="2117"/>
        <n v="2118"/>
        <n v="2119"/>
        <n v="2120"/>
        <n v="2121"/>
        <n v="2122"/>
        <n v="2123"/>
        <n v="2124"/>
        <n v="2125"/>
        <n v="2126"/>
        <n v="2127"/>
        <n v="2128"/>
        <n v="2129"/>
        <n v="2130"/>
        <n v="2131"/>
        <n v="2132"/>
        <n v="2133"/>
        <n v="2134"/>
        <n v="2135"/>
        <n v="2136"/>
        <n v="2137"/>
        <n v="2138"/>
        <n v="2139"/>
        <n v="2140"/>
        <n v="2141"/>
        <n v="2142"/>
        <n v="2143"/>
        <n v="2144"/>
        <n v="2145"/>
        <n v="2146"/>
        <n v="2147"/>
        <n v="2148"/>
        <n v="2149"/>
        <n v="2150"/>
        <n v="2151"/>
        <n v="2152"/>
        <n v="2153"/>
        <n v="2154"/>
        <n v="2155"/>
        <n v="2156"/>
        <n v="2157"/>
        <n v="2158"/>
        <n v="2159"/>
        <n v="2160"/>
        <n v="2161"/>
        <n v="2162"/>
        <n v="2163"/>
        <n v="2164"/>
        <n v="2165"/>
        <n v="2166"/>
        <n v="2167"/>
        <n v="2168"/>
        <n v="2169"/>
        <n v="2170"/>
        <n v="2171"/>
        <n v="2172"/>
        <n v="2173"/>
        <n v="2174"/>
        <n v="2175"/>
        <n v="2176"/>
        <n v="2177"/>
        <n v="2178"/>
        <n v="2179"/>
        <n v="2180"/>
        <n v="2181"/>
        <n v="2182"/>
        <n v="2183"/>
        <n v="2184"/>
        <n v="2185"/>
        <n v="2186"/>
        <n v="2187"/>
        <n v="2188"/>
        <n v="2189"/>
        <n v="2190"/>
        <n v="2191"/>
        <n v="2192"/>
        <n v="2193"/>
        <n v="2194"/>
        <n v="2195"/>
        <n v="2196"/>
        <n v="2197"/>
        <n v="2198"/>
        <n v="2199"/>
        <n v="2200"/>
        <n v="2201"/>
        <n v="2202"/>
        <n v="2203"/>
        <n v="2204"/>
        <n v="2205"/>
        <n v="2206"/>
        <n v="2207"/>
        <n v="2208"/>
        <n v="2209"/>
        <n v="2210"/>
        <n v="2211"/>
        <n v="2212"/>
        <n v="2213"/>
        <n v="2214"/>
        <n v="2215"/>
        <n v="2216"/>
        <n v="2217"/>
        <n v="2218"/>
        <n v="2219"/>
        <n v="2220"/>
        <n v="2221"/>
        <n v="2222"/>
        <n v="2223"/>
        <n v="2224"/>
        <n v="2225"/>
        <n v="2226"/>
        <n v="2227"/>
        <n v="2228"/>
        <n v="2229"/>
        <n v="2230"/>
        <n v="2231"/>
        <n v="2232"/>
        <n v="2233"/>
        <n v="2234"/>
        <n v="2235"/>
        <n v="2236"/>
        <n v="2237"/>
        <n v="2238"/>
        <n v="2239"/>
        <n v="2240"/>
        <n v="2241"/>
        <n v="2242"/>
        <n v="2243"/>
        <n v="2244"/>
        <n v="2245"/>
        <n v="2246"/>
        <n v="2247"/>
        <n v="2248"/>
        <n v="2249"/>
        <n v="2250"/>
        <n v="2251"/>
        <n v="2252"/>
        <n v="2253"/>
        <n v="2254"/>
        <n v="2255"/>
        <n v="2256"/>
        <n v="2257"/>
        <n v="2258"/>
        <n v="2259"/>
        <n v="2260"/>
        <n v="2261"/>
        <n v="2262"/>
        <n v="2263"/>
        <n v="2264"/>
        <n v="2265"/>
        <n v="2266"/>
        <n v="2267"/>
        <n v="2268"/>
        <n v="2269"/>
        <n v="2270"/>
        <n v="2271"/>
        <n v="2272"/>
        <n v="2273"/>
        <n v="2274"/>
        <n v="2275"/>
        <n v="2276"/>
        <n v="2277"/>
        <n v="2278"/>
        <n v="2279"/>
        <n v="2280"/>
        <n v="2281"/>
        <n v="2282"/>
        <n v="2283"/>
        <n v="2284"/>
        <n v="2285"/>
        <n v="2286"/>
        <n v="2287"/>
        <n v="2288"/>
        <n v="2289"/>
        <n v="2290"/>
        <n v="2291"/>
        <n v="2292"/>
        <n v="2293"/>
        <n v="2294"/>
        <n v="2295"/>
        <n v="2296"/>
        <n v="2297"/>
        <n v="2298"/>
        <n v="2299"/>
        <n v="2300"/>
        <n v="2301"/>
        <n v="2302"/>
        <n v="2303"/>
        <n v="2304"/>
        <n v="2305"/>
        <n v="2306"/>
        <n v="2307"/>
        <n v="2308"/>
        <n v="2309"/>
        <n v="2310"/>
        <n v="2311"/>
        <n v="2312"/>
        <n v="2313"/>
        <n v="2314"/>
        <n v="2315"/>
        <n v="2316"/>
        <n v="2317"/>
        <n v="2318"/>
        <n v="2319"/>
        <n v="2320"/>
        <n v="2321"/>
        <n v="2322"/>
        <n v="2323"/>
        <n v="2324"/>
        <n v="2325"/>
        <n v="2326"/>
        <n v="2327"/>
        <n v="2328"/>
        <n v="2329"/>
        <n v="2330"/>
        <n v="2331"/>
        <n v="2332"/>
        <n v="2333"/>
        <n v="2334"/>
        <n v="2335"/>
        <n v="2336"/>
        <n v="2337"/>
        <n v="2338"/>
        <n v="2339"/>
        <n v="2340"/>
        <n v="2341"/>
        <n v="2342"/>
        <n v="2343"/>
        <n v="2344"/>
        <n v="2345"/>
        <n v="2346"/>
        <n v="2347"/>
        <n v="2348"/>
        <n v="2349"/>
        <n v="2350"/>
        <n v="2351"/>
        <n v="2352"/>
        <n v="2353"/>
        <n v="2354"/>
        <n v="2355"/>
        <n v="2356"/>
        <n v="2357"/>
        <n v="2358"/>
        <n v="2359"/>
        <n v="2360"/>
        <n v="2361"/>
        <n v="2362"/>
        <n v="2363"/>
        <n v="2364"/>
        <n v="2365"/>
        <n v="2366"/>
        <n v="2367"/>
        <n v="2368"/>
        <n v="2369"/>
        <n v="2370"/>
        <n v="2371"/>
        <n v="2372"/>
        <n v="2373"/>
        <n v="2374"/>
        <n v="2375"/>
        <n v="2376"/>
        <n v="2377"/>
        <n v="2378"/>
        <n v="2379"/>
        <n v="2380"/>
        <n v="2381"/>
        <n v="2382"/>
        <n v="2383"/>
        <n v="2384"/>
        <n v="2385"/>
        <n v="2386"/>
        <n v="2387"/>
        <n v="2388"/>
        <n v="2389"/>
        <n v="2390"/>
        <n v="2391"/>
        <n v="2392"/>
        <n v="2393"/>
        <n v="2394"/>
        <n v="2395"/>
        <n v="2396"/>
        <n v="2397"/>
        <n v="2398"/>
        <n v="2399"/>
        <n v="2400"/>
        <n v="2401"/>
        <n v="2402"/>
        <n v="2403"/>
        <n v="2404"/>
        <n v="2405"/>
        <n v="2406"/>
        <n v="2407"/>
        <n v="2408"/>
        <n v="2409"/>
        <n v="2410"/>
        <n v="2411"/>
        <n v="2412"/>
        <n v="2413"/>
        <n v="2414"/>
        <n v="2415"/>
        <n v="2416"/>
        <n v="2417"/>
        <n v="2418"/>
        <n v="2419"/>
        <n v="2420"/>
        <n v="2421"/>
        <n v="2422"/>
        <n v="2423"/>
        <n v="2424"/>
        <n v="2425"/>
        <n v="2426"/>
        <n v="2427"/>
        <n v="2428"/>
        <n v="2429"/>
        <n v="2430"/>
        <n v="2431"/>
        <n v="2432"/>
        <n v="2433"/>
        <n v="2434"/>
        <n v="2435"/>
        <n v="2436"/>
        <n v="2437"/>
        <n v="2438"/>
        <n v="2439"/>
        <n v="2440"/>
        <n v="2441"/>
        <n v="2442"/>
        <n v="2443"/>
        <n v="2444"/>
        <n v="2445"/>
        <n v="2446"/>
        <n v="2447"/>
        <n v="2448"/>
        <n v="2449"/>
        <n v="2450"/>
        <n v="2451"/>
        <n v="2452"/>
        <n v="2453"/>
        <n v="2454"/>
        <n v="2455"/>
        <n v="2456"/>
        <n v="2457"/>
        <n v="2458"/>
        <n v="2459"/>
        <n v="2460"/>
        <n v="2461"/>
        <n v="2462"/>
        <n v="2463"/>
        <n v="2464"/>
        <n v="2465"/>
        <n v="2466"/>
        <n v="2467"/>
        <n v="2468"/>
        <n v="2469"/>
        <n v="2470"/>
        <n v="2471"/>
        <n v="2472"/>
        <n v="2473"/>
        <n v="2474"/>
        <n v="2475"/>
        <n v="2476"/>
        <n v="2477"/>
        <n v="2478"/>
        <n v="2479"/>
        <n v="2480"/>
        <n v="2481"/>
        <n v="2482"/>
        <n v="2483"/>
        <n v="2484"/>
        <n v="2485"/>
        <n v="2486"/>
        <n v="2487"/>
        <n v="2488"/>
        <n v="2489"/>
        <n v="2490"/>
        <n v="2491"/>
        <n v="2492"/>
        <n v="2493"/>
        <n v="2494"/>
        <n v="2495"/>
        <n v="2496"/>
        <n v="2497"/>
        <n v="2498"/>
        <n v="2499"/>
        <n v="2500"/>
        <n v="2501"/>
        <n v="2502"/>
        <n v="2503"/>
        <n v="2504"/>
        <n v="2505"/>
        <n v="2506"/>
        <n v="2507"/>
        <n v="2508"/>
        <n v="2509"/>
        <n v="2510"/>
        <n v="2511"/>
        <n v="2512"/>
        <n v="2513"/>
        <n v="2514"/>
        <n v="2515"/>
        <n v="2516"/>
        <n v="2517"/>
        <n v="2518"/>
        <n v="2519"/>
        <n v="2520"/>
        <n v="2521"/>
        <n v="2522"/>
        <n v="2523"/>
        <n v="2524"/>
        <n v="2525"/>
        <n v="2526"/>
        <n v="2527"/>
        <n v="2528"/>
        <n v="2529"/>
        <n v="2530"/>
        <n v="2531"/>
        <n v="2532"/>
        <n v="2533"/>
        <n v="2534"/>
        <n v="2535"/>
        <n v="2536"/>
        <n v="2537"/>
        <n v="2538"/>
        <n v="2539"/>
        <n v="2540"/>
        <n v="2541"/>
        <n v="2542"/>
        <n v="2543"/>
        <n v="2544"/>
        <n v="2545"/>
        <n v="2546"/>
        <n v="2547"/>
        <n v="2548"/>
        <n v="2549"/>
        <n v="2550"/>
        <n v="2551"/>
        <n v="2552"/>
        <n v="2553"/>
        <n v="2554"/>
        <n v="2555"/>
        <n v="2556"/>
        <n v="2557"/>
        <n v="2558"/>
        <n v="2559"/>
        <n v="2560"/>
        <n v="2561"/>
        <n v="2562"/>
        <n v="2563"/>
        <n v="2564"/>
        <n v="2565"/>
        <n v="2566"/>
        <n v="2567"/>
        <n v="2568"/>
        <n v="2569"/>
        <n v="2570"/>
        <n v="2571"/>
        <n v="2572"/>
        <n v="2573"/>
        <n v="2574"/>
        <n v="2575"/>
        <n v="2576"/>
        <n v="2577"/>
        <n v="2578"/>
        <n v="2579"/>
        <n v="2580"/>
        <n v="2581"/>
        <n v="2582"/>
        <n v="2583"/>
        <n v="2584"/>
        <n v="2585"/>
        <n v="2586"/>
        <n v="2587"/>
        <n v="2588"/>
        <n v="2589"/>
        <n v="2590"/>
        <n v="2591"/>
        <n v="2592"/>
        <n v="2593"/>
        <n v="2594"/>
        <n v="2595"/>
        <n v="2596"/>
        <n v="2597"/>
        <n v="2598"/>
        <n v="2599"/>
        <n v="2600"/>
        <n v="2601"/>
        <n v="2602"/>
        <n v="2603"/>
        <n v="2604"/>
        <n v="2605"/>
        <n v="2606"/>
        <n v="2607"/>
        <n v="2608"/>
        <n v="2609"/>
        <n v="2610"/>
        <n v="2611"/>
        <n v="2612"/>
        <n v="2613"/>
        <n v="2614"/>
        <n v="2615"/>
        <n v="2616"/>
        <n v="2617"/>
        <n v="2618"/>
        <n v="2619"/>
        <n v="2620"/>
        <n v="2621"/>
        <n v="2622"/>
        <n v="2623"/>
        <n v="2624"/>
        <n v="2625"/>
        <n v="2626"/>
        <n v="2627"/>
        <n v="2628"/>
        <n v="2629"/>
        <n v="2630"/>
        <n v="2631"/>
        <n v="2632"/>
        <n v="2633"/>
        <n v="2634"/>
        <n v="2635"/>
        <n v="2636"/>
        <n v="2637"/>
        <n v="2638"/>
        <n v="2639"/>
        <n v="2640"/>
        <n v="2641"/>
        <n v="2642"/>
        <n v="2643"/>
        <n v="2644"/>
        <n v="2645"/>
        <n v="2646"/>
        <n v="2647"/>
        <n v="2648"/>
        <n v="2649"/>
        <n v="2650"/>
        <n v="2651"/>
        <n v="2652"/>
        <n v="2653"/>
        <n v="2654"/>
        <n v="2655"/>
        <n v="2656"/>
        <n v="2657"/>
        <n v="2658"/>
        <n v="2659"/>
        <n v="2660"/>
        <n v="2661"/>
        <n v="2662"/>
        <n v="2663"/>
        <n v="2664"/>
        <n v="2665"/>
        <n v="2666"/>
        <n v="2667"/>
        <n v="2668"/>
        <n v="2669"/>
        <n v="2670"/>
        <n v="2671"/>
        <n v="2672"/>
        <n v="2673"/>
        <n v="2674"/>
        <n v="2675"/>
        <n v="2676"/>
        <n v="2677"/>
        <n v="2678"/>
        <n v="2679"/>
        <n v="2680"/>
        <n v="2681"/>
        <n v="2682"/>
        <n v="2683"/>
        <n v="2684"/>
        <n v="2685"/>
        <n v="2686"/>
        <n v="2687"/>
        <n v="2688"/>
        <n v="2689"/>
        <n v="2690"/>
        <n v="2691"/>
        <n v="2692"/>
        <n v="2693"/>
        <n v="2694"/>
        <n v="2695"/>
        <n v="2696"/>
        <n v="2697"/>
        <n v="2698"/>
        <n v="2699"/>
        <n v="2700"/>
        <n v="2701"/>
        <n v="2702"/>
        <n v="2703"/>
        <n v="2704"/>
        <n v="2705"/>
        <n v="2706"/>
        <n v="2707"/>
        <n v="2708"/>
        <n v="2709"/>
        <n v="2710"/>
        <n v="2711"/>
        <n v="2712"/>
        <n v="2713"/>
        <n v="2714"/>
        <n v="2715"/>
        <n v="2716"/>
        <n v="2717"/>
        <n v="2718"/>
        <n v="2719"/>
        <n v="2720"/>
        <n v="2721"/>
        <n v="2722"/>
        <n v="2723"/>
        <n v="2724"/>
        <n v="2725"/>
        <n v="2726"/>
        <n v="2727"/>
        <n v="2728"/>
        <n v="2729"/>
        <n v="2730"/>
        <n v="2731"/>
        <n v="2732"/>
        <n v="2733"/>
        <n v="2734"/>
        <n v="2735"/>
        <n v="2736"/>
        <n v="2737"/>
        <n v="2738"/>
        <n v="2739"/>
        <n v="2740"/>
        <n v="2741"/>
        <n v="2742"/>
        <n v="2743"/>
        <n v="2744"/>
        <n v="2745"/>
        <n v="2746"/>
        <n v="2747"/>
        <n v="2748"/>
        <n v="2749"/>
        <n v="2750"/>
        <n v="2751"/>
        <n v="2752"/>
        <n v="2753"/>
        <n v="2754"/>
        <n v="2755"/>
        <n v="2756"/>
        <n v="2757"/>
        <n v="2758"/>
        <n v="2759"/>
        <n v="2760"/>
        <n v="2761"/>
        <n v="2762"/>
        <n v="2763"/>
        <n v="2764"/>
        <n v="2765"/>
        <n v="2766"/>
        <n v="2767"/>
        <n v="2768"/>
        <n v="2769"/>
        <n v="2770"/>
        <n v="2771"/>
        <n v="2772"/>
        <n v="2773"/>
        <n v="2774"/>
        <n v="2775"/>
        <n v="2776"/>
        <n v="2777"/>
        <n v="2778"/>
        <n v="2779"/>
        <n v="2780"/>
        <n v="2781"/>
        <n v="2782"/>
        <n v="2783"/>
        <n v="2784"/>
        <n v="2785"/>
        <n v="2786"/>
        <n v="2787"/>
        <n v="2788"/>
        <n v="2789"/>
        <n v="2790"/>
        <n v="2791"/>
        <n v="2792"/>
        <n v="2793"/>
        <n v="2794"/>
        <n v="2795"/>
        <n v="2796"/>
        <n v="2797"/>
        <n v="2798"/>
        <n v="2799"/>
        <n v="2800"/>
        <n v="2801"/>
        <n v="2802"/>
        <n v="2803"/>
        <n v="2804"/>
        <n v="2805"/>
        <n v="2806"/>
        <n v="2807"/>
        <n v="2808"/>
        <n v="2809"/>
        <n v="2810"/>
        <n v="2811"/>
        <n v="2812"/>
        <n v="2813"/>
        <n v="2814"/>
        <n v="2815"/>
        <n v="2816"/>
        <n v="2817"/>
        <n v="2818"/>
        <n v="2819"/>
        <n v="2820"/>
        <n v="2821"/>
        <n v="2822"/>
        <n v="2823"/>
        <n v="2824"/>
        <n v="2825"/>
        <n v="2826"/>
        <n v="2827"/>
        <n v="2828"/>
        <n v="2829"/>
        <n v="2830"/>
        <n v="2831"/>
        <n v="2832"/>
        <n v="2833"/>
        <n v="2834"/>
        <n v="2835"/>
        <n v="2836"/>
        <n v="2837"/>
        <n v="2838"/>
        <n v="2839"/>
        <n v="2840"/>
        <n v="2841"/>
        <n v="2842"/>
        <n v="2843"/>
        <n v="2844"/>
        <n v="2845"/>
        <n v="2846"/>
        <n v="2847"/>
        <n v="2848"/>
        <n v="2849"/>
        <n v="2850"/>
        <n v="2851"/>
        <n v="2852"/>
        <n v="2853"/>
        <n v="2854"/>
        <n v="2855"/>
        <n v="2856"/>
        <n v="2857"/>
        <n v="2858"/>
        <n v="2859"/>
        <n v="2860"/>
        <n v="2861"/>
        <n v="2862"/>
        <n v="2863"/>
        <n v="2864"/>
        <n v="2865"/>
        <n v="2866"/>
        <n v="2867"/>
        <n v="2868"/>
        <n v="2869"/>
        <n v="2870"/>
        <n v="2871"/>
        <n v="2872"/>
        <n v="2873"/>
        <n v="2874"/>
        <n v="2875"/>
        <n v="2876"/>
        <n v="2877"/>
        <n v="2878"/>
        <n v="2879"/>
        <n v="2880"/>
        <n v="2881"/>
        <n v="2882"/>
        <n v="2883"/>
        <n v="2884"/>
        <n v="2885"/>
        <n v="2886"/>
        <n v="2887"/>
        <n v="2888"/>
        <n v="2889"/>
        <n v="2890"/>
        <n v="2891"/>
        <n v="2892"/>
        <n v="2893"/>
        <n v="2894"/>
        <n v="2895"/>
        <n v="2896"/>
        <n v="2897"/>
        <n v="2898"/>
        <n v="2899"/>
        <n v="2900"/>
        <n v="2901"/>
        <n v="2902"/>
        <n v="2903"/>
        <n v="2904"/>
        <n v="2905"/>
        <n v="2906"/>
        <n v="2907"/>
        <n v="2908"/>
        <n v="2909"/>
        <n v="2910"/>
        <n v="2911"/>
        <n v="2912"/>
        <n v="2913"/>
        <n v="2914"/>
        <n v="2915"/>
        <n v="2916"/>
        <n v="2917"/>
        <n v="2918"/>
        <n v="2919"/>
        <n v="2920"/>
        <n v="2921"/>
        <n v="2922"/>
        <n v="2923"/>
        <n v="2924"/>
        <n v="2925"/>
        <n v="2926"/>
        <n v="2927"/>
        <n v="2928"/>
        <n v="2929"/>
        <n v="2930"/>
        <n v="2931"/>
        <n v="2932"/>
        <n v="2933"/>
        <n v="2934"/>
        <n v="2935"/>
        <n v="2936"/>
        <n v="2937"/>
        <n v="2938"/>
        <n v="2939"/>
        <n v="2940"/>
        <n v="2941"/>
        <n v="2942"/>
        <n v="2943"/>
        <n v="2944"/>
        <n v="2945"/>
        <n v="2946"/>
        <n v="2947"/>
        <n v="2948"/>
        <n v="2949"/>
        <n v="2950"/>
        <n v="2951"/>
        <n v="2952"/>
        <n v="2953"/>
        <n v="2954"/>
        <n v="2955"/>
        <n v="2956"/>
        <n v="2957"/>
        <n v="2958"/>
        <n v="2959"/>
        <n v="2960"/>
        <n v="2961"/>
        <n v="2962"/>
        <n v="2963"/>
        <n v="2964"/>
        <n v="2965"/>
        <n v="2966"/>
        <n v="2967"/>
        <n v="2968"/>
        <n v="2969"/>
        <n v="2970"/>
        <n v="2971"/>
        <n v="2972"/>
        <n v="2973"/>
        <n v="2974"/>
        <n v="2975"/>
        <n v="2976"/>
        <n v="2977"/>
        <n v="2978"/>
        <n v="2979"/>
        <n v="2980"/>
        <n v="2981"/>
        <n v="2982"/>
        <n v="2983"/>
        <n v="2984"/>
        <n v="2985"/>
        <n v="2986"/>
        <n v="2987"/>
        <n v="2988"/>
        <n v="2989"/>
        <n v="2990"/>
        <n v="2991"/>
        <n v="2992"/>
        <n v="2993"/>
        <n v="2994"/>
        <n v="2995"/>
        <n v="2996"/>
        <n v="2997"/>
        <n v="2998"/>
        <n v="2999"/>
        <n v="3000"/>
        <n v="3001"/>
        <n v="3002"/>
        <n v="3003"/>
        <n v="3004"/>
        <n v="3005"/>
        <n v="3006"/>
        <n v="3007"/>
        <n v="3008"/>
        <n v="3009"/>
        <n v="3010"/>
        <n v="3011"/>
        <n v="3012"/>
        <n v="3013"/>
        <n v="3014"/>
        <n v="3015"/>
        <n v="3016"/>
        <n v="3017"/>
        <n v="3018"/>
        <n v="3019"/>
        <n v="3020"/>
        <n v="3021"/>
        <n v="3022"/>
        <n v="3023"/>
        <n v="3024"/>
        <n v="3025"/>
        <n v="3026"/>
        <n v="3027"/>
        <n v="3028"/>
        <n v="3029"/>
        <n v="3030"/>
        <n v="3031"/>
        <n v="3032"/>
        <n v="3033"/>
        <n v="3034"/>
        <n v="3035"/>
        <n v="3036"/>
        <n v="3037"/>
        <n v="3038"/>
        <n v="3039"/>
        <n v="3040"/>
        <n v="3041"/>
        <n v="3042"/>
        <n v="3043"/>
        <n v="3044"/>
        <n v="3045"/>
        <n v="3046"/>
        <n v="3047"/>
        <n v="3048"/>
        <n v="3049"/>
        <n v="3050"/>
        <n v="3051"/>
        <n v="3052"/>
        <n v="3053"/>
        <n v="3054"/>
        <n v="3055"/>
        <n v="3056"/>
        <n v="3057"/>
        <n v="3058"/>
        <n v="3059"/>
        <n v="3060"/>
        <n v="3061"/>
        <n v="3062"/>
        <n v="3063"/>
        <n v="3064"/>
        <n v="3065"/>
        <n v="3066"/>
        <n v="3067"/>
        <n v="3068"/>
        <n v="3069"/>
        <n v="3070"/>
        <n v="3071"/>
        <n v="3072"/>
        <n v="3073"/>
        <n v="3074"/>
        <n v="3075"/>
        <n v="3076"/>
        <n v="3077"/>
        <n v="3078"/>
        <n v="3079"/>
        <n v="3080"/>
        <n v="3081"/>
        <n v="3082"/>
        <n v="3083"/>
        <n v="3084"/>
        <n v="3085"/>
        <n v="3086"/>
        <n v="3087"/>
        <n v="3088"/>
        <n v="3089"/>
        <n v="3090"/>
        <n v="3091"/>
        <n v="3092"/>
        <n v="3093"/>
        <n v="3094"/>
        <n v="3095"/>
        <n v="3096"/>
        <n v="3097"/>
        <n v="3098"/>
        <n v="3099"/>
        <n v="3100"/>
        <n v="3101"/>
        <n v="3102"/>
        <n v="3103"/>
        <n v="3104"/>
        <n v="3105"/>
        <n v="3106"/>
        <n v="3107"/>
        <n v="3108"/>
        <n v="3109"/>
        <n v="3110"/>
        <n v="3111"/>
        <n v="3112"/>
        <n v="3113"/>
        <n v="3114"/>
        <n v="3115"/>
        <n v="3116"/>
        <n v="3117"/>
        <n v="3118"/>
        <n v="3119"/>
        <n v="3120"/>
        <n v="3121"/>
        <n v="3122"/>
        <n v="3123"/>
        <n v="3124"/>
        <n v="3125"/>
        <n v="3126"/>
        <n v="3127"/>
        <n v="3128"/>
        <n v="3129"/>
        <n v="3130"/>
        <n v="3131"/>
        <n v="3132"/>
        <n v="3133"/>
        <n v="3134"/>
        <n v="3135"/>
        <n v="3136"/>
        <n v="3137"/>
        <n v="3138"/>
        <n v="3139"/>
        <n v="3140"/>
        <n v="3141"/>
        <n v="3142"/>
        <n v="3143"/>
        <n v="3144"/>
        <n v="3145"/>
        <n v="3146"/>
        <n v="3147"/>
        <n v="3148"/>
        <n v="3149"/>
        <n v="3150"/>
        <n v="3151"/>
        <n v="3152"/>
        <n v="3153"/>
        <n v="3154"/>
        <n v="3155"/>
        <n v="3156"/>
        <n v="3157"/>
        <n v="3158"/>
        <n v="3159"/>
        <n v="3160"/>
        <n v="3161"/>
        <n v="3162"/>
        <n v="3163"/>
        <n v="3164"/>
        <n v="3165"/>
        <n v="3166"/>
        <n v="3167"/>
        <n v="3168"/>
        <n v="3169"/>
        <n v="3170"/>
        <n v="3171"/>
        <n v="3172"/>
        <n v="3173"/>
        <n v="3174"/>
        <n v="3175"/>
        <n v="3176"/>
        <n v="3177"/>
        <n v="3178"/>
        <n v="3179"/>
        <n v="3180"/>
        <n v="3181"/>
        <n v="3182"/>
        <n v="3183"/>
        <n v="3184"/>
        <n v="3185"/>
        <n v="3186"/>
        <n v="3187"/>
        <n v="3188"/>
        <n v="3189"/>
        <n v="3190"/>
        <n v="3191"/>
        <n v="3192"/>
        <n v="3193"/>
        <n v="3194"/>
        <n v="3195"/>
        <n v="3196"/>
        <n v="3197"/>
        <n v="3198"/>
        <n v="3199"/>
        <n v="3200"/>
        <n v="3201"/>
        <n v="3202"/>
        <n v="3203"/>
        <n v="3204"/>
        <n v="3205"/>
        <n v="3206"/>
        <n v="3207"/>
        <n v="3208"/>
        <n v="3209"/>
        <n v="3210"/>
        <n v="3211"/>
        <n v="3212"/>
        <n v="3213"/>
        <n v="3214"/>
        <n v="3215"/>
        <n v="3216"/>
        <n v="3217"/>
        <n v="3218"/>
        <n v="3219"/>
        <n v="3220"/>
        <n v="3221"/>
        <n v="3222"/>
        <n v="3223"/>
        <n v="3224"/>
        <n v="3225"/>
        <n v="3226"/>
        <n v="3227"/>
        <n v="3228"/>
        <n v="3229"/>
        <n v="3230"/>
        <n v="3231"/>
        <n v="3232"/>
        <n v="3233"/>
        <n v="3234"/>
        <n v="3235"/>
        <n v="3236"/>
        <n v="3237"/>
        <n v="3238"/>
        <n v="3239"/>
        <n v="3240"/>
        <n v="3241"/>
        <n v="3242"/>
        <n v="3243"/>
        <n v="3244"/>
        <n v="3245"/>
        <n v="3246"/>
        <n v="3247"/>
        <n v="3248"/>
        <n v="3249"/>
        <n v="3250"/>
        <n v="3251"/>
        <n v="3252"/>
        <n v="3253"/>
        <n v="3254"/>
        <n v="3255"/>
        <n v="3256"/>
        <n v="3257"/>
        <n v="3258"/>
        <n v="3259"/>
        <n v="3260"/>
        <n v="3261"/>
        <n v="3262"/>
        <n v="3263"/>
        <n v="3264"/>
        <n v="3265"/>
        <n v="3266"/>
        <n v="3267"/>
        <n v="3268"/>
        <n v="3269"/>
        <n v="3270"/>
        <n v="3271"/>
        <n v="3272"/>
        <n v="3273"/>
        <n v="3274"/>
        <n v="3275"/>
        <n v="3276"/>
        <n v="3277"/>
        <n v="3278"/>
        <n v="3279"/>
        <n v="3280"/>
        <n v="3281"/>
        <n v="3282"/>
        <n v="3283"/>
        <n v="3284"/>
        <n v="3285"/>
        <n v="3286"/>
        <n v="3287"/>
        <n v="3288"/>
        <n v="3289"/>
        <n v="3290"/>
        <n v="3291"/>
        <n v="3292"/>
        <n v="3293"/>
        <n v="3294"/>
        <n v="3295"/>
        <n v="3296"/>
        <n v="3297"/>
        <n v="3298"/>
        <n v="3299"/>
        <n v="3300"/>
        <n v="3301"/>
        <n v="3302"/>
        <n v="3303"/>
        <n v="3304"/>
        <n v="3305"/>
        <n v="3306"/>
        <n v="3307"/>
        <n v="3308"/>
        <n v="3309"/>
        <n v="3310"/>
        <n v="3311"/>
        <n v="3312"/>
        <n v="3313"/>
        <n v="3314"/>
        <n v="3315"/>
        <n v="3316"/>
        <n v="3317"/>
        <n v="3318"/>
        <n v="3319"/>
        <n v="3320"/>
        <n v="3321"/>
        <n v="3322"/>
        <n v="3323"/>
        <n v="3324"/>
        <n v="3325"/>
        <n v="3326"/>
        <n v="3327"/>
        <n v="3328"/>
        <n v="3329"/>
        <n v="3330"/>
        <n v="3331"/>
        <n v="3332"/>
        <n v="3333"/>
        <n v="3334"/>
        <n v="3335"/>
        <n v="3336"/>
        <n v="3337"/>
        <n v="3338"/>
        <n v="3339"/>
        <n v="3340"/>
        <n v="3341"/>
        <n v="3342"/>
        <n v="3343"/>
        <n v="3344"/>
        <n v="3345"/>
        <n v="3346"/>
        <n v="3347"/>
        <n v="3348"/>
        <n v="3349"/>
        <n v="3350"/>
        <n v="3351"/>
        <n v="3352"/>
        <n v="3353"/>
        <n v="3354"/>
        <n v="3355"/>
        <n v="3356"/>
        <n v="3357"/>
        <n v="3358"/>
        <n v="3359"/>
        <n v="3360"/>
        <n v="3361"/>
        <n v="3362"/>
        <n v="3363"/>
        <n v="3364"/>
        <n v="3365"/>
        <n v="3366"/>
        <n v="3367"/>
        <n v="3368"/>
        <n v="3369"/>
        <n v="3370"/>
        <n v="3371"/>
        <n v="3372"/>
        <n v="3373"/>
        <n v="3374"/>
        <n v="3375"/>
        <n v="3376"/>
        <n v="3377"/>
        <n v="3378"/>
        <n v="3379"/>
        <n v="3380"/>
        <n v="3381"/>
        <n v="3382"/>
        <n v="3383"/>
        <n v="3384"/>
        <n v="3385"/>
        <n v="3386"/>
        <n v="3387"/>
        <n v="3388"/>
        <n v="3389"/>
        <n v="3390"/>
        <n v="3391"/>
        <n v="3392"/>
        <n v="3393"/>
        <n v="3394"/>
        <n v="3395"/>
        <n v="3396"/>
        <n v="3397"/>
        <n v="3398"/>
        <n v="3399"/>
        <n v="3400"/>
        <n v="3401"/>
        <n v="3402"/>
        <n v="3403"/>
        <n v="3404"/>
        <n v="3405"/>
        <n v="3406"/>
        <n v="3407"/>
        <n v="3408"/>
        <n v="3409"/>
        <n v="3410"/>
        <n v="3411"/>
        <n v="3412"/>
        <n v="3413"/>
        <n v="3414"/>
        <n v="3415"/>
        <n v="3416"/>
        <n v="3417"/>
        <n v="3418"/>
        <n v="3419"/>
        <n v="3420"/>
        <n v="3421"/>
        <n v="3422"/>
        <n v="3423"/>
        <n v="3424"/>
        <n v="3425"/>
        <n v="3426"/>
        <n v="3427"/>
        <n v="3428"/>
        <n v="3429"/>
        <n v="3430"/>
        <n v="3431"/>
        <n v="3432"/>
        <n v="3433"/>
        <n v="3434"/>
        <n v="3435"/>
        <n v="3436"/>
        <n v="3437"/>
        <n v="3438"/>
        <n v="3439"/>
        <n v="3440"/>
        <n v="3441"/>
        <n v="3442"/>
        <n v="3443"/>
        <n v="3444"/>
        <n v="3445"/>
        <n v="3446"/>
        <n v="3447"/>
        <n v="3448"/>
        <n v="3449"/>
        <n v="3450"/>
        <n v="3451"/>
        <n v="3452"/>
        <n v="3453"/>
        <n v="3454"/>
        <n v="3455"/>
        <n v="3456"/>
        <n v="3457"/>
        <n v="3458"/>
        <n v="3459"/>
        <n v="3460"/>
        <n v="3461"/>
        <n v="3462"/>
        <n v="3463"/>
        <n v="3464"/>
        <n v="3465"/>
        <n v="3466"/>
        <n v="3467"/>
        <n v="3468"/>
        <n v="3469"/>
        <n v="3470"/>
        <n v="3471"/>
        <n v="3472"/>
        <n v="3473"/>
        <n v="3474"/>
        <n v="3475"/>
        <n v="3476"/>
        <n v="3477"/>
        <n v="3478"/>
        <n v="3479"/>
        <n v="3480"/>
        <n v="3481"/>
        <n v="3482"/>
        <n v="3483"/>
        <n v="3484"/>
        <n v="3485"/>
        <n v="3486"/>
        <n v="3487"/>
        <n v="3488"/>
        <n v="3489"/>
        <n v="3490"/>
        <n v="3491"/>
        <n v="3492"/>
        <n v="3493"/>
        <n v="3494"/>
        <n v="3495"/>
        <n v="3496"/>
        <n v="3497"/>
        <n v="3498"/>
        <n v="3499"/>
        <n v="3500"/>
        <n v="3501"/>
        <n v="3502"/>
        <n v="3503"/>
        <n v="3504"/>
        <n v="3505"/>
        <n v="3506"/>
        <n v="3507"/>
        <n v="3508"/>
        <n v="3509"/>
        <n v="3510"/>
        <n v="3511"/>
        <n v="3512"/>
        <n v="3513"/>
        <n v="3514"/>
        <n v="3515"/>
        <n v="3516"/>
        <n v="3517"/>
        <n v="3518"/>
        <n v="3519"/>
        <n v="3520"/>
        <n v="3521"/>
        <n v="3522"/>
        <n v="3523"/>
        <n v="3524"/>
        <n v="3525"/>
        <n v="3526"/>
        <n v="3527"/>
        <n v="3528"/>
        <n v="3529"/>
        <n v="3530"/>
        <n v="3531"/>
        <n v="3532"/>
        <n v="3533"/>
        <n v="3534"/>
        <n v="3535"/>
        <n v="3536"/>
        <n v="3537"/>
        <n v="3538"/>
        <n v="3539"/>
        <n v="3540"/>
        <n v="3541"/>
        <n v="3542"/>
        <n v="3543"/>
        <n v="3544"/>
        <n v="3545"/>
        <n v="3546"/>
        <n v="3547"/>
        <n v="3548"/>
        <n v="3549"/>
        <n v="3550"/>
        <n v="3551"/>
        <n v="3552"/>
        <n v="3553"/>
        <n v="3554"/>
        <n v="3555"/>
        <n v="3556"/>
        <n v="3557"/>
        <n v="3558"/>
        <n v="3559"/>
        <n v="3560"/>
        <n v="3561"/>
        <n v="3562"/>
        <n v="3563"/>
        <n v="3564"/>
        <n v="3565"/>
        <n v="3566"/>
        <n v="3567"/>
        <n v="3568"/>
        <n v="3569"/>
        <n v="3570"/>
        <n v="3571"/>
        <n v="3572"/>
        <n v="3573"/>
        <n v="3574"/>
        <n v="3575"/>
        <n v="3576"/>
        <n v="3577"/>
        <n v="3578"/>
        <n v="3579"/>
        <n v="3580"/>
        <n v="3581"/>
        <n v="3582"/>
        <n v="3583"/>
        <n v="3584"/>
        <n v="3585"/>
        <n v="3586"/>
        <n v="3587"/>
        <n v="3588"/>
        <n v="3589"/>
        <n v="3590"/>
        <n v="3591"/>
        <n v="3592"/>
        <n v="3593"/>
        <n v="3594"/>
        <n v="3595"/>
        <n v="3596"/>
        <n v="3597"/>
        <n v="3598"/>
        <n v="3599"/>
        <n v="3600"/>
        <n v="3601"/>
        <n v="3602"/>
        <n v="3603"/>
        <n v="3604"/>
        <n v="3605"/>
        <n v="3606"/>
        <n v="3607"/>
        <n v="3608"/>
        <n v="3609"/>
        <n v="3610"/>
        <n v="3611"/>
        <n v="3612"/>
        <n v="3613"/>
        <n v="3614"/>
        <n v="3615"/>
        <n v="3616"/>
        <n v="3617"/>
        <n v="3618"/>
        <n v="3619"/>
        <n v="3620"/>
        <n v="3621"/>
        <n v="3622"/>
        <n v="3623"/>
        <n v="3624"/>
        <n v="3625"/>
        <n v="3626"/>
        <n v="3627"/>
        <n v="3628"/>
        <n v="3629"/>
        <n v="3630"/>
        <n v="3631"/>
        <n v="3632"/>
        <n v="3633"/>
        <n v="3634"/>
        <n v="3635"/>
        <n v="3636"/>
        <n v="3637"/>
        <n v="3638"/>
        <n v="3639"/>
        <n v="3640"/>
        <n v="3641"/>
        <n v="3642"/>
        <n v="3643"/>
        <n v="3644"/>
        <n v="3645"/>
        <n v="3646"/>
        <n v="3647"/>
        <n v="3648"/>
        <n v="3649"/>
        <n v="3650"/>
        <n v="3651"/>
        <n v="3652"/>
        <n v="3653"/>
        <n v="3654"/>
        <n v="3655"/>
        <n v="3656"/>
        <n v="3657"/>
        <n v="3658"/>
        <n v="3659"/>
        <n v="3660"/>
        <n v="3661"/>
        <n v="3662"/>
        <n v="3663"/>
        <n v="3664"/>
        <n v="3665"/>
        <n v="3666"/>
        <n v="3667"/>
        <n v="3668"/>
        <n v="3669"/>
        <n v="3670"/>
        <n v="3671"/>
        <n v="3672"/>
        <n v="3673"/>
        <n v="3674"/>
        <n v="3675"/>
        <n v="3676"/>
        <n v="3677"/>
        <n v="3678"/>
        <n v="3679"/>
        <n v="3680"/>
        <n v="3681"/>
        <n v="3682"/>
        <n v="3683"/>
        <n v="3684"/>
        <n v="3685"/>
        <n v="3686"/>
        <n v="3687"/>
        <n v="3688"/>
        <n v="3689"/>
        <n v="3690"/>
        <n v="3691"/>
        <n v="3692"/>
        <n v="3693"/>
        <n v="3694"/>
        <n v="3695"/>
        <n v="3696"/>
        <n v="3697"/>
        <n v="3698"/>
        <n v="3699"/>
        <n v="3700"/>
        <n v="3701"/>
        <n v="3702"/>
        <n v="3703"/>
        <n v="3704"/>
        <n v="3705"/>
        <n v="3706"/>
        <n v="3707"/>
        <n v="3708"/>
        <n v="3709"/>
        <n v="3710"/>
        <n v="3711"/>
        <n v="3712"/>
        <n v="3713"/>
        <n v="3714"/>
        <n v="3715"/>
        <n v="3716"/>
        <n v="3717"/>
        <n v="3718"/>
        <n v="3719"/>
        <n v="3720"/>
        <n v="3721"/>
        <n v="3722"/>
        <n v="3723"/>
        <n v="3724"/>
        <n v="3725"/>
        <n v="3726"/>
        <n v="3727"/>
        <n v="3728"/>
        <n v="3729"/>
        <n v="3730"/>
        <n v="3731"/>
        <n v="3732"/>
        <n v="3733"/>
        <n v="3734"/>
        <n v="3735"/>
        <n v="3736"/>
        <n v="3737"/>
        <n v="3738"/>
        <n v="3739"/>
        <n v="3740"/>
        <n v="3741"/>
        <n v="3742"/>
        <n v="3743"/>
        <n v="3744"/>
        <n v="3745"/>
        <n v="3746"/>
        <n v="3747"/>
        <n v="3748"/>
        <n v="3749"/>
        <n v="3750"/>
        <n v="3751"/>
        <n v="3752"/>
        <n v="3753"/>
        <n v="3754"/>
        <n v="3755"/>
        <n v="3756"/>
        <n v="3757"/>
        <n v="3758"/>
        <n v="3759"/>
        <n v="3760"/>
        <n v="3761"/>
        <n v="3762"/>
        <n v="3763"/>
        <n v="3764"/>
        <n v="3765"/>
        <n v="3766"/>
        <n v="3767"/>
        <n v="3768"/>
        <n v="3769"/>
        <n v="3770"/>
        <n v="3771"/>
        <n v="3772"/>
        <n v="3773"/>
        <n v="3774"/>
        <n v="3775"/>
        <n v="3776"/>
        <n v="3777"/>
        <n v="3778"/>
        <n v="3779"/>
        <n v="3780"/>
        <n v="3781"/>
        <n v="3782"/>
        <n v="3783"/>
        <n v="3784"/>
        <n v="3785"/>
        <n v="3786"/>
        <n v="3787"/>
        <n v="3788"/>
        <n v="3789"/>
        <n v="3790"/>
        <n v="3791"/>
        <n v="3792"/>
        <n v="3793"/>
        <n v="3794"/>
        <n v="3795"/>
        <n v="3796"/>
        <n v="3797"/>
        <n v="3798"/>
        <n v="3799"/>
        <n v="3800"/>
        <n v="3801"/>
        <n v="3802"/>
        <n v="3803"/>
        <n v="3804"/>
        <n v="3805"/>
        <n v="3806"/>
        <n v="3807"/>
        <n v="3808"/>
        <n v="3809"/>
        <n v="3810"/>
        <n v="3811"/>
        <n v="3812"/>
        <n v="3813"/>
        <n v="3814"/>
        <n v="3815"/>
        <n v="3816"/>
        <n v="3817"/>
        <n v="3818"/>
        <n v="3819"/>
        <n v="3820"/>
        <n v="3821"/>
        <n v="3822"/>
        <n v="3823"/>
        <n v="3824"/>
        <n v="3825"/>
        <n v="3826"/>
        <n v="3827"/>
        <n v="3828"/>
        <n v="3829"/>
        <n v="3830"/>
        <n v="3831"/>
        <n v="3832"/>
        <n v="3833"/>
        <n v="3834"/>
        <n v="3835"/>
        <n v="3836"/>
        <n v="3837"/>
        <n v="3838"/>
        <n v="3839"/>
        <n v="3840"/>
        <n v="3841"/>
        <n v="3842"/>
        <n v="3843"/>
        <n v="3844"/>
        <n v="3845"/>
        <n v="3846"/>
        <n v="3847"/>
        <n v="3848"/>
        <n v="3849"/>
        <n v="3850"/>
        <n v="3851"/>
        <n v="3852"/>
        <n v="3853"/>
        <n v="3854"/>
        <n v="3855"/>
        <n v="3856"/>
        <n v="3857"/>
        <n v="3858"/>
        <n v="3859"/>
        <n v="3860"/>
        <n v="3861"/>
        <n v="3862"/>
        <n v="3863"/>
        <n v="3864"/>
        <n v="3865"/>
        <n v="3866"/>
        <n v="3867"/>
        <n v="3868"/>
        <n v="3869"/>
        <n v="3870"/>
        <n v="3871"/>
        <n v="3872"/>
        <n v="3873"/>
        <n v="3874"/>
        <n v="3875"/>
        <n v="3876"/>
        <n v="3877"/>
        <n v="3878"/>
        <n v="3879"/>
        <n v="3880"/>
        <n v="3881"/>
        <n v="3882"/>
        <n v="3883"/>
        <n v="3884"/>
        <n v="3885"/>
        <n v="3886"/>
        <n v="3887"/>
        <n v="3888"/>
        <n v="3889"/>
        <n v="3890"/>
        <n v="3891"/>
        <n v="3892"/>
        <n v="3893"/>
        <n v="3894"/>
        <n v="3895"/>
        <n v="3896"/>
        <n v="3897"/>
        <n v="3898"/>
        <n v="3899"/>
        <n v="3900"/>
        <n v="3901"/>
        <n v="3902"/>
        <n v="3903"/>
        <n v="3904"/>
        <n v="3905"/>
        <n v="3906"/>
        <n v="3907"/>
        <n v="3908"/>
        <n v="3909"/>
        <n v="3910"/>
        <n v="3911"/>
        <n v="3912"/>
        <n v="3913"/>
        <n v="3914"/>
        <n v="3915"/>
        <n v="3916"/>
        <n v="3917"/>
        <n v="3918"/>
        <n v="3919"/>
        <n v="3920"/>
        <n v="3921"/>
        <n v="3922"/>
        <n v="3923"/>
        <n v="3924"/>
        <n v="3925"/>
        <n v="3926"/>
        <n v="3927"/>
        <n v="3928"/>
        <n v="3929"/>
        <n v="3930"/>
        <n v="3931"/>
        <n v="3932"/>
        <n v="3933"/>
        <n v="3934"/>
        <n v="3935"/>
        <n v="3936"/>
        <n v="3937"/>
        <n v="3938"/>
        <n v="3939"/>
        <n v="3940"/>
        <n v="3941"/>
        <n v="3942"/>
        <n v="3943"/>
        <n v="3944"/>
        <n v="3945"/>
        <n v="3946"/>
        <n v="3947"/>
        <n v="3948"/>
        <n v="3949"/>
        <n v="3950"/>
        <n v="3951"/>
        <n v="3952"/>
        <n v="3953"/>
        <n v="3954"/>
        <n v="3955"/>
        <n v="3956"/>
        <n v="3957"/>
        <n v="3958"/>
        <n v="3959"/>
        <n v="3960"/>
        <n v="3961"/>
        <n v="3962"/>
        <n v="3963"/>
        <n v="3964"/>
        <n v="3965"/>
        <n v="3966"/>
        <n v="3967"/>
        <n v="3968"/>
        <n v="3969"/>
        <n v="3970"/>
        <n v="3971"/>
        <n v="3972"/>
        <n v="3973"/>
        <n v="3974"/>
        <n v="3975"/>
        <n v="3976"/>
        <n v="3977"/>
        <n v="3978"/>
        <n v="3979"/>
        <n v="3980"/>
        <n v="3981"/>
        <n v="3982"/>
        <n v="3983"/>
        <n v="3984"/>
        <n v="3985"/>
        <n v="3986"/>
        <n v="3987"/>
        <n v="3988"/>
        <n v="3989"/>
        <n v="3990"/>
        <n v="3991"/>
        <n v="3992"/>
        <n v="3993"/>
        <n v="3994"/>
        <n v="3995"/>
        <n v="3996"/>
        <n v="3997"/>
        <n v="3998"/>
        <n v="3999"/>
        <n v="4000"/>
        <n v="4001"/>
        <n v="4002"/>
        <n v="4003"/>
        <n v="4004"/>
        <n v="4005"/>
        <n v="4006"/>
        <n v="4007"/>
        <n v="4008"/>
        <n v="4009"/>
        <n v="4010"/>
        <n v="4011"/>
        <n v="4012"/>
        <n v="4013"/>
        <n v="4014"/>
        <n v="4015"/>
        <n v="4016"/>
        <n v="4017"/>
        <n v="4018"/>
        <n v="4019"/>
        <n v="4020"/>
        <n v="4021"/>
        <n v="4022"/>
        <n v="4023"/>
        <n v="4024"/>
        <n v="4025"/>
        <n v="4026"/>
        <n v="4027"/>
        <n v="4028"/>
        <n v="4029"/>
        <n v="4030"/>
        <n v="4031"/>
        <n v="4032"/>
        <n v="4033"/>
        <n v="4034"/>
        <n v="4035"/>
        <n v="4036"/>
        <n v="4037"/>
        <n v="4038"/>
        <n v="4039"/>
        <n v="4040"/>
        <n v="4041"/>
        <n v="4042"/>
        <n v="4043"/>
        <n v="4044"/>
        <n v="4045"/>
        <n v="4046"/>
        <n v="4047"/>
        <n v="4048"/>
        <n v="4049"/>
        <n v="4050"/>
        <n v="4051"/>
        <n v="4052"/>
        <n v="4053"/>
        <n v="4054"/>
        <n v="4055"/>
        <n v="4056"/>
        <n v="4057"/>
        <n v="4058"/>
        <n v="4059"/>
        <n v="4060"/>
        <n v="4061"/>
        <n v="4062"/>
        <n v="4063"/>
        <n v="4064"/>
        <n v="4065"/>
        <n v="4066"/>
        <n v="4067"/>
        <n v="4068"/>
        <n v="4069"/>
        <n v="4070"/>
        <n v="4071"/>
        <n v="4072"/>
        <n v="4073"/>
        <n v="4074"/>
        <n v="4075"/>
        <n v="4076"/>
        <n v="4077"/>
        <n v="4078"/>
        <n v="4079"/>
        <n v="4080"/>
        <n v="4081"/>
        <n v="4082"/>
        <n v="4083"/>
        <n v="4084"/>
        <n v="4085"/>
        <n v="4086"/>
        <n v="4087"/>
        <n v="4088"/>
        <n v="4089"/>
        <n v="4090"/>
        <n v="4091"/>
        <n v="4092"/>
        <n v="4093"/>
        <n v="4094"/>
        <n v="4095"/>
        <n v="4096"/>
        <n v="4097"/>
        <n v="4098"/>
        <n v="4099"/>
        <n v="4100"/>
        <n v="4101"/>
        <n v="4102"/>
        <n v="4103"/>
        <n v="4104"/>
        <n v="4105"/>
        <n v="4106"/>
        <n v="4107"/>
        <n v="4108"/>
        <n v="4109"/>
        <n v="4110"/>
        <n v="4111"/>
        <n v="4112"/>
        <n v="4113"/>
        <n v="4114"/>
        <n v="4115"/>
        <n v="4116"/>
        <n v="4117"/>
        <n v="4118"/>
        <n v="4119"/>
        <n v="4120"/>
        <n v="4121"/>
        <n v="4122"/>
        <n v="4123"/>
        <n v="4124"/>
        <n v="4125"/>
        <n v="4126"/>
        <n v="4127"/>
        <n v="4128"/>
        <n v="4129"/>
        <n v="4130"/>
        <n v="4131"/>
        <n v="4132"/>
        <n v="4133"/>
        <n v="4134"/>
        <n v="4135"/>
        <n v="4136"/>
        <n v="4137"/>
        <n v="4138"/>
        <n v="4139"/>
        <n v="4140"/>
        <n v="4141"/>
        <n v="4142"/>
        <n v="4143"/>
        <n v="4144"/>
        <n v="4145"/>
        <n v="4146"/>
        <n v="4147"/>
        <n v="4148"/>
        <n v="4149"/>
        <n v="4150"/>
        <n v="4151"/>
        <n v="4152"/>
        <n v="4153"/>
        <n v="4154"/>
        <n v="4155"/>
        <n v="4156"/>
        <n v="4157"/>
        <n v="4158"/>
        <n v="4159"/>
        <n v="4160"/>
        <n v="4161"/>
        <n v="4162"/>
        <n v="4163"/>
        <n v="4164"/>
        <n v="4165"/>
        <n v="4166"/>
        <n v="4167"/>
        <n v="4168"/>
        <n v="4169"/>
        <n v="4170"/>
        <n v="4171"/>
        <n v="4172"/>
        <n v="4173"/>
        <n v="4174"/>
        <n v="4175"/>
        <n v="4176"/>
        <n v="4177"/>
        <n v="4178"/>
        <n v="4179"/>
        <n v="4180"/>
        <n v="4181"/>
        <n v="4182"/>
        <n v="4183"/>
        <n v="4184"/>
        <n v="4185"/>
        <n v="4186"/>
        <n v="4187"/>
        <n v="4188"/>
        <n v="4189"/>
        <n v="4190"/>
        <n v="4191"/>
        <n v="4192"/>
        <n v="4193"/>
        <n v="4194"/>
        <n v="4195"/>
        <n v="4196"/>
        <n v="4197"/>
        <n v="4198"/>
        <n v="4199"/>
        <n v="4200"/>
        <n v="4201"/>
        <n v="4202"/>
        <n v="4203"/>
        <n v="4204"/>
        <n v="4205"/>
        <n v="4206"/>
        <n v="4207"/>
        <n v="4208"/>
        <n v="4209"/>
        <n v="4210"/>
        <n v="4211"/>
        <n v="4212"/>
        <n v="4213"/>
        <n v="4214"/>
        <n v="4215"/>
        <n v="4216"/>
        <n v="4217"/>
        <n v="4218"/>
        <n v="4219"/>
        <n v="4220"/>
        <n v="4221"/>
        <n v="4222"/>
        <n v="4223"/>
        <n v="4224"/>
        <n v="4225"/>
        <n v="4226"/>
        <n v="4227"/>
        <n v="4228"/>
        <n v="4229"/>
        <n v="4230"/>
        <n v="4231"/>
        <n v="4232"/>
        <n v="4233"/>
        <n v="4234"/>
        <n v="4235"/>
        <n v="4236"/>
        <n v="4237"/>
        <n v="4238"/>
        <n v="4239"/>
        <n v="4240"/>
        <n v="4241"/>
        <n v="4242"/>
        <n v="4243"/>
        <n v="4244"/>
        <n v="4245"/>
        <n v="4246"/>
        <n v="4247"/>
        <n v="4248"/>
        <n v="4249"/>
        <n v="4250"/>
        <n v="4251"/>
        <n v="4252"/>
        <n v="4253"/>
        <n v="4254"/>
        <n v="4255"/>
        <n v="4256"/>
        <n v="4257"/>
        <n v="4258"/>
        <n v="4259"/>
        <n v="4260"/>
        <n v="4261"/>
        <n v="4262"/>
        <n v="4263"/>
        <n v="4264"/>
        <n v="4265"/>
        <n v="4266"/>
        <n v="4267"/>
        <n v="4268"/>
        <n v="4269"/>
        <n v="4270"/>
        <n v="4271"/>
        <n v="4272"/>
        <n v="4273"/>
        <n v="4274"/>
        <n v="4275"/>
        <n v="4276"/>
        <n v="4277"/>
        <n v="4278"/>
        <n v="4279"/>
        <n v="4280"/>
        <n v="4281"/>
        <n v="4282"/>
        <n v="4283"/>
        <n v="4284"/>
        <n v="4285"/>
        <n v="4286"/>
        <n v="4287"/>
        <n v="4288"/>
        <n v="4289"/>
        <n v="4290"/>
        <n v="4291"/>
        <n v="4292"/>
        <n v="4293"/>
        <n v="4294"/>
        <n v="4295"/>
        <n v="4296"/>
        <n v="4297"/>
        <n v="4298"/>
        <n v="4299"/>
        <n v="4300"/>
        <n v="4301"/>
        <n v="4302"/>
        <n v="4303"/>
        <n v="4304"/>
        <n v="4305"/>
        <n v="4306"/>
        <n v="4307"/>
        <n v="4308"/>
        <n v="4309"/>
        <n v="4310"/>
        <n v="4311"/>
        <n v="4312"/>
        <n v="4313"/>
        <n v="4314"/>
        <n v="4315"/>
        <n v="4316"/>
        <n v="4317"/>
        <n v="4318"/>
        <n v="4319"/>
        <n v="4320"/>
        <n v="4321"/>
        <n v="4322"/>
        <n v="4323"/>
        <n v="4324"/>
        <n v="4325"/>
        <n v="4326"/>
        <n v="4327"/>
        <n v="4328"/>
        <n v="4329"/>
        <n v="4330"/>
        <n v="4331"/>
        <n v="4332"/>
        <n v="4333"/>
        <n v="4334"/>
        <n v="4335"/>
        <n v="4336"/>
        <n v="4337"/>
        <n v="4338"/>
        <n v="4339"/>
        <n v="4340"/>
        <n v="4341"/>
        <n v="4342"/>
        <n v="4343"/>
        <n v="4344"/>
        <n v="4345"/>
        <n v="4346"/>
        <n v="4347"/>
        <n v="4348"/>
        <n v="4349"/>
        <n v="4350"/>
        <n v="4351"/>
        <n v="4352"/>
        <n v="4353"/>
        <n v="4354"/>
        <n v="4355"/>
        <n v="4356"/>
        <n v="4357"/>
        <n v="4358"/>
        <n v="4359"/>
        <n v="4360"/>
        <n v="4361"/>
        <n v="4362"/>
        <n v="4363"/>
        <n v="4364"/>
        <n v="4365"/>
        <n v="4366"/>
        <n v="4367"/>
        <n v="4368"/>
        <n v="4369"/>
        <n v="4370"/>
        <n v="4371"/>
        <n v="4372"/>
        <n v="4373"/>
        <n v="4374"/>
        <n v="4375"/>
        <n v="4376"/>
        <n v="4377"/>
        <n v="4378"/>
        <n v="4379"/>
        <n v="4380"/>
        <n v="4381"/>
        <n v="4382"/>
        <n v="4383"/>
        <n v="4384"/>
        <n v="4385"/>
        <n v="4386"/>
        <n v="4387"/>
        <n v="4388"/>
        <n v="4389"/>
        <n v="4390"/>
        <n v="4391"/>
        <n v="4392"/>
        <n v="4393"/>
        <n v="4394"/>
        <n v="4395"/>
        <n v="4396"/>
        <n v="4397"/>
        <n v="4398"/>
        <n v="4399"/>
        <n v="4400"/>
        <n v="4401"/>
        <n v="4402"/>
        <n v="4403"/>
        <n v="4404"/>
        <n v="4405"/>
        <n v="4406"/>
        <n v="4407"/>
        <n v="4408"/>
        <n v="4409"/>
        <n v="4410"/>
        <n v="4411"/>
        <n v="4412"/>
        <n v="4413"/>
        <n v="4414"/>
        <n v="4415"/>
        <n v="4416"/>
        <n v="4417"/>
        <n v="4418"/>
        <n v="4419"/>
        <n v="4420"/>
        <n v="4421"/>
        <n v="4422"/>
        <n v="4423"/>
        <n v="4424"/>
        <n v="4425"/>
        <n v="4426"/>
        <n v="4427"/>
        <n v="4428"/>
        <n v="4429"/>
        <n v="4430"/>
        <n v="4431"/>
        <n v="4432"/>
        <n v="4433"/>
        <n v="4434"/>
        <n v="4435"/>
        <n v="4436"/>
        <n v="4437"/>
        <n v="4438"/>
        <n v="4439"/>
        <n v="4440"/>
        <n v="4441"/>
        <n v="4442"/>
        <n v="4443"/>
        <n v="4444"/>
        <n v="4445"/>
        <n v="4446"/>
        <n v="4447"/>
        <n v="4448"/>
        <n v="4449"/>
        <n v="4450"/>
        <n v="4451"/>
        <n v="4452"/>
        <n v="4453"/>
        <n v="4454"/>
        <n v="4455"/>
        <n v="4456"/>
        <n v="4457"/>
        <n v="4458"/>
        <n v="4459"/>
        <n v="4460"/>
        <n v="4461"/>
        <n v="4462"/>
        <n v="4463"/>
        <n v="4464"/>
        <n v="4465"/>
        <n v="4466"/>
        <n v="4467"/>
        <n v="4468"/>
        <n v="4469"/>
        <n v="4470"/>
        <n v="4471"/>
        <n v="4472"/>
        <n v="4473"/>
        <n v="4474"/>
        <n v="4475"/>
        <n v="4476"/>
        <n v="4477"/>
        <n v="4478"/>
        <n v="4479"/>
        <n v="4480"/>
        <n v="4481"/>
        <n v="4482"/>
        <n v="4483"/>
        <n v="4484"/>
        <n v="4485"/>
        <n v="4486"/>
        <n v="4487"/>
        <n v="4488"/>
        <n v="4489"/>
        <n v="4490"/>
        <n v="4491"/>
        <n v="4492"/>
        <n v="4493"/>
        <n v="4494"/>
        <n v="4495"/>
        <n v="4496"/>
        <n v="4497"/>
        <n v="4498"/>
        <n v="4499"/>
        <n v="4500"/>
        <n v="4501"/>
        <n v="4502"/>
        <n v="4503"/>
        <n v="4504"/>
        <n v="4505"/>
        <n v="4506"/>
        <n v="4507"/>
        <n v="4508"/>
        <n v="4509"/>
        <n v="4510"/>
        <n v="4511"/>
        <n v="4512"/>
        <n v="4513"/>
        <n v="4514"/>
        <n v="4515"/>
        <n v="4516"/>
        <n v="4517"/>
        <n v="4518"/>
        <n v="4519"/>
        <n v="4520"/>
        <n v="4521"/>
        <n v="4522"/>
        <n v="4523"/>
        <n v="4524"/>
        <n v="4525"/>
        <n v="4526"/>
        <n v="4527"/>
        <n v="4528"/>
        <n v="4529"/>
        <n v="4530"/>
        <n v="4531"/>
        <n v="4532"/>
        <n v="4533"/>
        <n v="4534"/>
        <n v="4535"/>
        <n v="4536"/>
        <n v="4537"/>
        <n v="4538"/>
        <n v="4539"/>
        <n v="4540"/>
        <n v="4541"/>
        <n v="4542"/>
        <n v="4543"/>
        <n v="4544"/>
        <n v="4545"/>
        <n v="4546"/>
        <n v="4547"/>
        <n v="4548"/>
        <n v="4549"/>
        <n v="4550"/>
        <n v="4551"/>
        <n v="4552"/>
        <n v="4553"/>
        <n v="4554"/>
        <n v="4555"/>
        <n v="4556"/>
        <n v="4557"/>
        <n v="4558"/>
        <n v="4559"/>
        <n v="4560"/>
        <n v="4561"/>
        <n v="4562"/>
        <n v="4563"/>
        <n v="4564"/>
        <n v="4565"/>
        <n v="4566"/>
        <n v="4567"/>
        <n v="4568"/>
        <n v="4569"/>
        <n v="4570"/>
        <n v="4571"/>
        <n v="4572"/>
        <n v="4573"/>
        <n v="4574"/>
        <n v="4575"/>
        <n v="4576"/>
        <n v="4577"/>
        <n v="4578"/>
        <n v="4579"/>
        <n v="4580"/>
        <n v="4581"/>
        <n v="4582"/>
        <n v="4583"/>
        <n v="4584"/>
        <n v="4585"/>
        <n v="4586"/>
        <n v="4587"/>
        <n v="4588"/>
        <n v="4589"/>
        <n v="4590"/>
        <n v="4591"/>
        <n v="4592"/>
        <n v="4593"/>
        <n v="4594"/>
        <n v="4595"/>
        <n v="4596"/>
        <n v="4597"/>
        <n v="4598"/>
        <n v="4599"/>
        <n v="4600"/>
        <n v="4601"/>
        <n v="4602"/>
        <n v="4603"/>
        <n v="4604"/>
        <n v="4605"/>
        <n v="4606"/>
        <n v="4607"/>
        <n v="4608"/>
        <n v="4609"/>
        <n v="4610"/>
        <n v="4611"/>
        <n v="4612"/>
        <n v="4613"/>
        <n v="4614"/>
        <n v="4615"/>
        <n v="4616"/>
        <n v="4617"/>
        <n v="4618"/>
        <n v="4619"/>
        <n v="4620"/>
        <n v="4621"/>
        <n v="4622"/>
        <n v="4623"/>
        <n v="4624"/>
        <n v="4625"/>
        <n v="4626"/>
        <n v="4627"/>
        <n v="4628"/>
        <n v="4629"/>
        <n v="4630"/>
        <n v="4631"/>
        <n v="4632"/>
        <n v="4633"/>
        <n v="4634"/>
        <n v="4635"/>
        <n v="4636"/>
        <n v="4637"/>
        <n v="4638"/>
        <n v="4639"/>
        <n v="4640"/>
        <n v="4641"/>
        <n v="4642"/>
        <n v="4643"/>
        <n v="4644"/>
        <n v="4645"/>
        <n v="4646"/>
        <n v="4647"/>
        <n v="4648"/>
        <n v="4649"/>
        <n v="4650"/>
        <n v="4651"/>
        <n v="4652"/>
        <n v="4653"/>
        <n v="4654"/>
        <n v="4655"/>
        <n v="4656"/>
        <n v="4657"/>
        <n v="4658"/>
        <n v="4659"/>
        <n v="4660"/>
        <n v="4661"/>
        <n v="4662"/>
        <n v="4663"/>
        <n v="4664"/>
        <n v="4665"/>
        <n v="4666"/>
        <n v="4667"/>
        <n v="4668"/>
        <n v="4669"/>
        <n v="4670"/>
        <n v="4671"/>
        <n v="4672"/>
        <n v="4673"/>
        <n v="4674"/>
        <n v="4675"/>
        <n v="4676"/>
        <n v="4677"/>
        <n v="4678"/>
        <n v="4679"/>
        <n v="4680"/>
        <n v="4681"/>
        <n v="4682"/>
        <n v="4683"/>
        <n v="4684"/>
        <n v="4685"/>
        <n v="4686"/>
        <n v="4687"/>
        <n v="4688"/>
        <n v="4689"/>
        <n v="4690"/>
        <n v="4691"/>
        <n v="4692"/>
        <n v="4693"/>
        <n v="4694"/>
        <n v="4695"/>
        <n v="4696"/>
        <n v="4697"/>
        <n v="4698"/>
        <n v="4699"/>
        <n v="4700"/>
        <n v="4701"/>
        <n v="4702"/>
        <n v="4703"/>
        <n v="4704"/>
        <n v="4705"/>
        <n v="4706"/>
        <n v="4707"/>
        <n v="4708"/>
        <n v="4709"/>
        <n v="4710"/>
        <n v="4711"/>
        <n v="4712"/>
        <n v="4713"/>
        <n v="4714"/>
        <n v="4715"/>
        <n v="4716"/>
        <n v="4717"/>
        <n v="4718"/>
        <n v="4719"/>
        <n v="4720"/>
        <n v="4721"/>
        <n v="4722"/>
        <n v="4723"/>
        <n v="4724"/>
        <n v="4725"/>
        <n v="4726"/>
        <n v="4727"/>
        <n v="4728"/>
        <n v="4729"/>
        <n v="4730"/>
        <n v="4731"/>
        <n v="4732"/>
        <n v="4733"/>
        <n v="4734"/>
        <n v="4735"/>
        <n v="4736"/>
        <n v="4737"/>
        <n v="4738"/>
        <n v="4739"/>
        <n v="4740"/>
        <n v="4741"/>
        <n v="4742"/>
        <n v="4743"/>
        <n v="4744"/>
        <n v="4745"/>
        <n v="4746"/>
        <n v="4747"/>
        <n v="4748"/>
        <n v="4749"/>
        <n v="4750"/>
        <n v="4751"/>
        <n v="4752"/>
        <n v="4753"/>
        <n v="4754"/>
        <n v="4755"/>
        <n v="4756"/>
        <n v="4757"/>
        <n v="4758"/>
        <n v="4759"/>
        <n v="4760"/>
        <n v="4761"/>
        <n v="4762"/>
        <n v="4763"/>
        <n v="4764"/>
        <n v="4765"/>
        <n v="4766"/>
        <n v="4767"/>
        <n v="4768"/>
        <n v="4769"/>
        <n v="4770"/>
        <n v="4771"/>
        <n v="4772"/>
        <n v="4773"/>
        <n v="4774"/>
        <n v="4775"/>
        <n v="4776"/>
        <n v="4777"/>
        <n v="4778"/>
        <n v="4779"/>
        <n v="4780"/>
        <n v="4781"/>
        <n v="4782"/>
        <n v="4783"/>
        <n v="4784"/>
        <n v="4785"/>
        <n v="4786"/>
        <n v="4787"/>
        <n v="4788"/>
        <n v="4789"/>
        <n v="4790"/>
        <n v="4791"/>
        <n v="4792"/>
        <n v="4793"/>
        <n v="4794"/>
        <n v="4795"/>
        <n v="4796"/>
        <n v="4797"/>
        <n v="4798"/>
        <n v="4799"/>
        <n v="4800"/>
        <n v="4801"/>
        <n v="4802"/>
        <n v="4803"/>
        <n v="4804"/>
        <n v="4805"/>
        <n v="4806"/>
        <n v="4807"/>
        <n v="4808"/>
        <n v="4809"/>
        <n v="4810"/>
        <n v="4811"/>
        <n v="4812"/>
        <n v="4813"/>
        <n v="4814"/>
        <n v="4815"/>
        <n v="4816"/>
        <n v="4817"/>
        <n v="4818"/>
        <n v="4819"/>
        <n v="4820"/>
        <n v="4821"/>
        <n v="4822"/>
        <n v="4823"/>
        <n v="4824"/>
        <n v="4825"/>
        <n v="4826"/>
        <n v="4827"/>
        <n v="4828"/>
        <n v="4829"/>
        <n v="4830"/>
        <n v="4831"/>
        <n v="4832"/>
        <n v="4833"/>
        <n v="4834"/>
        <n v="4835"/>
        <n v="4836"/>
        <n v="4837"/>
        <n v="4838"/>
        <n v="4839"/>
        <n v="4840"/>
        <n v="4841"/>
        <n v="4842"/>
        <n v="4843"/>
        <n v="4844"/>
        <n v="4845"/>
        <n v="4846"/>
        <n v="4847"/>
        <n v="4848"/>
        <n v="4849"/>
        <n v="4850"/>
        <n v="4851"/>
        <n v="4852"/>
        <n v="4853"/>
        <n v="4854"/>
        <n v="4855"/>
        <n v="4856"/>
        <n v="4857"/>
        <n v="4858"/>
        <n v="4859"/>
        <n v="4860"/>
        <n v="4861"/>
        <n v="4862"/>
        <n v="4863"/>
        <n v="4864"/>
        <n v="4865"/>
        <n v="4866"/>
        <n v="4867"/>
        <n v="4868"/>
        <n v="4869"/>
        <n v="4870"/>
        <n v="4871"/>
        <n v="4872"/>
        <n v="4873"/>
        <n v="4874"/>
        <n v="4875"/>
        <n v="4876"/>
        <n v="4877"/>
        <n v="4878"/>
        <n v="4879"/>
        <n v="4880"/>
        <n v="4881"/>
        <n v="4882"/>
        <n v="4883"/>
        <n v="4884"/>
        <n v="4885"/>
        <n v="4886"/>
        <n v="4887"/>
        <n v="4888"/>
        <n v="4889"/>
        <n v="4890"/>
        <n v="4891"/>
        <n v="4892"/>
        <n v="4893"/>
        <n v="4894"/>
        <n v="4895"/>
        <n v="4896"/>
        <n v="4897"/>
        <n v="4898"/>
        <n v="4899"/>
        <n v="4900"/>
        <n v="4901"/>
        <n v="4902"/>
        <n v="4903"/>
        <n v="4904"/>
        <n v="4905"/>
        <n v="4906"/>
        <n v="4907"/>
        <n v="4908"/>
        <n v="4909"/>
        <n v="4910"/>
        <n v="4911"/>
        <n v="4912"/>
        <n v="4913"/>
        <n v="4914"/>
        <n v="4915"/>
        <n v="4916"/>
        <n v="4917"/>
        <n v="4918"/>
        <n v="4919"/>
        <n v="4920"/>
        <n v="4921"/>
        <n v="4922"/>
        <n v="4923"/>
        <n v="4924"/>
        <n v="4925"/>
        <n v="4926"/>
        <n v="4927"/>
        <n v="4928"/>
        <n v="4929"/>
        <n v="4930"/>
        <n v="4931"/>
        <n v="4932"/>
        <n v="4933"/>
        <n v="4934"/>
        <n v="4935"/>
        <n v="4936"/>
        <n v="4937"/>
        <n v="4938"/>
        <n v="4939"/>
        <n v="4940"/>
        <n v="4941"/>
        <n v="4942"/>
        <n v="4943"/>
        <n v="4944"/>
        <n v="4945"/>
        <n v="4946"/>
        <n v="4947"/>
        <n v="4948"/>
        <n v="4949"/>
        <n v="4950"/>
        <n v="4951"/>
        <n v="4952"/>
        <n v="4953"/>
        <n v="4954"/>
        <n v="4955"/>
        <n v="4956"/>
        <n v="4957"/>
        <n v="4958"/>
        <n v="4959"/>
        <n v="4960"/>
        <n v="4961"/>
        <n v="4962"/>
        <n v="4963"/>
        <n v="4964"/>
        <n v="4965"/>
        <n v="4966"/>
        <n v="4967"/>
        <n v="4968"/>
        <n v="4969"/>
        <n v="4970"/>
        <n v="4971"/>
        <n v="4972"/>
        <n v="4973"/>
        <n v="4974"/>
        <n v="4975"/>
        <n v="4976"/>
        <n v="4977"/>
        <n v="4978"/>
        <n v="4979"/>
        <n v="4980"/>
        <n v="4981"/>
        <n v="4982"/>
        <n v="4983"/>
        <n v="4984"/>
        <n v="4985"/>
        <n v="4986"/>
        <n v="4987"/>
        <n v="4988"/>
        <n v="4989"/>
        <n v="4990"/>
        <n v="4991"/>
        <n v="4992"/>
        <n v="4993"/>
        <n v="4994"/>
        <n v="4995"/>
        <n v="4996"/>
        <n v="4997"/>
        <n v="4998"/>
        <n v="4999"/>
        <n v="5000"/>
        <n v="5001"/>
        <n v="5002"/>
        <n v="5003"/>
        <n v="5004"/>
        <n v="5005"/>
        <n v="5006"/>
        <n v="5007"/>
        <n v="5008"/>
        <n v="5009"/>
        <n v="5010"/>
        <n v="5011"/>
        <n v="5012"/>
        <n v="5013"/>
        <n v="5014"/>
        <n v="5015"/>
        <n v="5016"/>
        <n v="5017"/>
        <n v="5018"/>
        <n v="5019"/>
        <n v="5020"/>
        <n v="5021"/>
        <n v="5022"/>
        <n v="5023"/>
        <n v="5024"/>
        <n v="5025"/>
        <n v="5026"/>
        <n v="5027"/>
        <n v="5028"/>
        <n v="5029"/>
        <n v="5030"/>
        <n v="5031"/>
        <n v="5032"/>
        <n v="5033"/>
        <n v="5034"/>
        <n v="5035"/>
        <n v="5036"/>
        <n v="5037"/>
        <n v="5038"/>
        <n v="5039"/>
        <n v="5040"/>
        <n v="5041"/>
        <n v="5042"/>
        <n v="5043"/>
        <n v="5044"/>
        <n v="5045"/>
        <n v="5046"/>
        <n v="5047"/>
        <n v="5048"/>
        <n v="5049"/>
        <n v="5050"/>
        <n v="5051"/>
        <n v="5052"/>
        <n v="5053"/>
        <n v="5054"/>
        <n v="5055"/>
        <n v="5056"/>
        <n v="5057"/>
        <n v="5058"/>
        <n v="5059"/>
        <n v="5060"/>
        <n v="5061"/>
        <n v="5062"/>
        <n v="5063"/>
        <n v="5064"/>
        <n v="5065"/>
        <n v="5066"/>
        <n v="5067"/>
        <n v="5068"/>
        <n v="5069"/>
        <n v="5070"/>
        <n v="5071"/>
        <n v="5072"/>
        <n v="5073"/>
        <n v="5074"/>
        <n v="5075"/>
        <n v="5076"/>
        <n v="5077"/>
        <n v="5078"/>
        <n v="5079"/>
        <n v="5080"/>
        <n v="5081"/>
        <n v="5082"/>
        <n v="5083"/>
        <n v="5084"/>
        <n v="5085"/>
        <n v="5086"/>
        <n v="5087"/>
        <n v="5088"/>
        <n v="5089"/>
        <n v="5090"/>
        <n v="5091"/>
        <n v="5092"/>
        <n v="5093"/>
        <n v="5094"/>
        <n v="5095"/>
        <n v="5096"/>
        <n v="5097"/>
        <n v="5098"/>
        <n v="5099"/>
        <n v="5100"/>
        <n v="5101"/>
        <n v="5102"/>
        <n v="5103"/>
        <n v="5104"/>
        <n v="5105"/>
        <n v="5106"/>
        <n v="5107"/>
        <n v="5108"/>
        <n v="5109"/>
        <n v="5110"/>
        <n v="5111"/>
        <n v="5112"/>
        <n v="5113"/>
        <n v="5114"/>
        <n v="5115"/>
        <n v="5116"/>
        <n v="5117"/>
        <n v="5118"/>
        <n v="5119"/>
        <n v="5120"/>
        <n v="5121"/>
        <n v="5122"/>
        <n v="5123"/>
        <n v="5124"/>
        <n v="5125"/>
        <n v="5126"/>
        <n v="5127"/>
        <n v="5128"/>
        <n v="5129"/>
        <n v="5130"/>
        <n v="5131"/>
        <n v="5132"/>
        <n v="5133"/>
        <n v="5134"/>
        <n v="5135"/>
        <n v="5136"/>
        <n v="5137"/>
        <n v="5138"/>
        <n v="5139"/>
        <n v="5140"/>
        <n v="5141"/>
        <n v="5142"/>
        <n v="5143"/>
        <n v="5144"/>
        <n v="5145"/>
        <n v="5146"/>
        <n v="5147"/>
        <n v="5148"/>
        <n v="5149"/>
        <n v="5150"/>
        <n v="5151"/>
        <n v="5152"/>
        <n v="5153"/>
        <n v="5154"/>
        <n v="5155"/>
        <n v="5156"/>
        <n v="5157"/>
        <n v="5158"/>
        <n v="5159"/>
        <n v="5160"/>
        <n v="5161"/>
        <n v="5162"/>
        <n v="5163"/>
        <n v="5164"/>
        <n v="5165"/>
        <n v="5166"/>
        <n v="5167"/>
        <n v="5168"/>
        <n v="5169"/>
        <n v="5170"/>
        <n v="5171"/>
        <n v="5172"/>
        <n v="5173"/>
        <n v="5174"/>
        <n v="5175"/>
        <n v="5176"/>
        <n v="5177"/>
        <n v="5178"/>
        <n v="5179"/>
        <n v="5180"/>
        <n v="5181"/>
        <n v="5182"/>
        <n v="5183"/>
        <n v="5184"/>
        <n v="5185"/>
        <n v="5186"/>
        <n v="5187"/>
        <n v="5188"/>
        <n v="5189"/>
        <n v="5190"/>
        <n v="5191"/>
        <n v="5192"/>
        <n v="5193"/>
        <n v="5194"/>
        <n v="5195"/>
        <n v="5196"/>
        <n v="5197"/>
        <n v="5198"/>
        <n v="5199"/>
        <n v="5200"/>
        <n v="5201"/>
        <n v="5202"/>
        <n v="5203"/>
        <n v="5204"/>
        <n v="5205"/>
        <n v="5206"/>
        <n v="5207"/>
        <n v="5208"/>
        <n v="5209"/>
        <n v="5210"/>
        <n v="5211"/>
        <n v="5212"/>
        <n v="5213"/>
        <n v="5214"/>
        <n v="5215"/>
        <n v="5216"/>
        <n v="5217"/>
        <n v="5218"/>
        <n v="5219"/>
        <n v="5220"/>
        <n v="5221"/>
        <n v="5222"/>
        <n v="5223"/>
        <n v="5224"/>
        <n v="5225"/>
        <n v="5226"/>
        <n v="5227"/>
        <n v="5228"/>
        <n v="5229"/>
        <n v="5230"/>
        <n v="5231"/>
        <n v="5232"/>
        <n v="5233"/>
        <n v="5234"/>
        <n v="5235"/>
        <n v="5236"/>
        <n v="5237"/>
        <n v="5238"/>
        <n v="5239"/>
        <n v="5240"/>
        <n v="5241"/>
        <n v="5242"/>
        <n v="5243"/>
        <n v="5244"/>
        <n v="5245"/>
        <n v="5246"/>
        <n v="5247"/>
        <n v="5248"/>
        <n v="5249"/>
        <n v="5250"/>
        <n v="5251"/>
        <n v="5252"/>
        <n v="5253"/>
        <n v="5254"/>
        <n v="5255"/>
        <n v="5256"/>
        <n v="5257"/>
        <n v="5258"/>
        <n v="5259"/>
        <n v="5260"/>
        <n v="5261"/>
        <n v="5262"/>
        <n v="5263"/>
        <n v="5264"/>
        <n v="5265"/>
        <n v="5266"/>
        <n v="5267"/>
        <n v="5268"/>
        <n v="5269"/>
        <n v="5270"/>
        <n v="5271"/>
        <n v="5272"/>
        <n v="5273"/>
        <n v="5274"/>
        <n v="5275"/>
        <n v="5276"/>
        <n v="5277"/>
        <n v="5278"/>
        <n v="5279"/>
        <n v="5280"/>
        <n v="5281"/>
        <n v="5282"/>
        <n v="5283"/>
        <n v="5284"/>
        <n v="5285"/>
        <n v="5286"/>
        <n v="5287"/>
        <n v="5288"/>
        <n v="5289"/>
        <n v="5290"/>
        <n v="5291"/>
        <n v="5292"/>
        <n v="5293"/>
        <n v="5294"/>
        <n v="5295"/>
        <n v="5296"/>
        <n v="5297"/>
        <n v="5298"/>
        <n v="5299"/>
        <n v="5300"/>
        <n v="5301"/>
        <n v="5302"/>
        <n v="5303"/>
        <n v="5304"/>
        <n v="5305"/>
        <n v="5306"/>
        <n v="5307"/>
        <n v="5308"/>
        <n v="5309"/>
        <n v="5310"/>
        <n v="5311"/>
        <n v="5312"/>
        <n v="5313"/>
        <n v="5314"/>
        <n v="5315"/>
        <n v="5316"/>
        <n v="5317"/>
        <n v="5318"/>
        <n v="5319"/>
        <n v="5320"/>
        <n v="5321"/>
        <n v="5322"/>
        <n v="5323"/>
        <n v="5324"/>
        <n v="5325"/>
        <n v="5326"/>
        <n v="5327"/>
        <n v="5328"/>
        <n v="5329"/>
        <n v="5330"/>
        <n v="5331"/>
        <n v="5332"/>
        <n v="5333"/>
        <n v="5334"/>
        <n v="5335"/>
        <n v="5336"/>
        <n v="5337"/>
        <n v="5338"/>
        <n v="5339"/>
        <n v="5340"/>
        <n v="5341"/>
        <n v="5342"/>
        <n v="5343"/>
        <n v="5344"/>
        <n v="5345"/>
        <n v="5346"/>
        <n v="5347"/>
        <n v="5348"/>
        <n v="5349"/>
        <n v="5350"/>
        <n v="5351"/>
        <n v="5352"/>
        <n v="5353"/>
        <n v="5354"/>
        <n v="5355"/>
        <n v="5356"/>
        <n v="5357"/>
        <n v="5358"/>
        <n v="5359"/>
        <n v="5360"/>
        <n v="5361"/>
        <n v="5362"/>
        <n v="5363"/>
        <n v="5364"/>
        <n v="5365"/>
        <n v="5366"/>
        <n v="5367"/>
        <n v="5368"/>
        <n v="5369"/>
        <n v="5370"/>
        <n v="5371"/>
        <n v="5372"/>
        <n v="5373"/>
        <n v="5374"/>
        <n v="5375"/>
        <n v="5376"/>
        <n v="5377"/>
        <n v="5378"/>
        <n v="5379"/>
        <n v="5380"/>
        <n v="5381"/>
        <n v="5382"/>
        <n v="5383"/>
        <n v="5384"/>
        <n v="5385"/>
        <n v="5386"/>
        <n v="5387"/>
        <n v="5388"/>
        <n v="5389"/>
        <n v="5390"/>
        <n v="5391"/>
        <n v="5392"/>
        <n v="5393"/>
        <n v="5394"/>
        <n v="5395"/>
        <n v="5396"/>
        <n v="5397"/>
        <n v="5398"/>
        <n v="5399"/>
        <n v="5400"/>
        <n v="5401"/>
        <n v="5402"/>
        <n v="5403"/>
        <n v="5404"/>
        <n v="5405"/>
        <n v="5406"/>
        <n v="5407"/>
        <n v="5408"/>
        <n v="5409"/>
        <n v="5410"/>
        <n v="5411"/>
        <n v="5412"/>
        <n v="5413"/>
        <n v="5414"/>
        <n v="5415"/>
        <n v="5416"/>
        <n v="5417"/>
        <n v="5418"/>
        <n v="5419"/>
        <n v="5420"/>
        <n v="5421"/>
        <n v="5422"/>
        <n v="5423"/>
        <n v="5424"/>
        <n v="5425"/>
        <n v="5426"/>
        <n v="5427"/>
        <n v="5428"/>
        <n v="5429"/>
        <n v="5430"/>
        <n v="5431"/>
        <n v="5432"/>
        <n v="5433"/>
        <n v="5434"/>
        <n v="5435"/>
        <n v="5436"/>
        <n v="5437"/>
        <n v="5438"/>
        <n v="5439"/>
        <n v="5440"/>
        <n v="5441"/>
        <n v="5442"/>
        <n v="5443"/>
        <n v="5444"/>
        <n v="5445"/>
        <n v="5446"/>
        <n v="5447"/>
        <n v="5448"/>
        <n v="5449"/>
        <n v="5450"/>
        <n v="5451"/>
        <n v="5452"/>
        <n v="5453"/>
        <n v="5454"/>
        <n v="5455"/>
        <n v="5456"/>
        <n v="5457"/>
        <n v="5458"/>
        <n v="5459"/>
        <n v="5460"/>
        <n v="5461"/>
        <n v="5462"/>
        <n v="5463"/>
        <n v="5464"/>
        <n v="5465"/>
        <n v="5466"/>
        <n v="5467"/>
        <n v="5468"/>
        <n v="5469"/>
        <n v="5470"/>
        <n v="5471"/>
        <n v="5472"/>
        <n v="5473"/>
        <n v="5474"/>
        <n v="5475"/>
        <n v="5476"/>
        <n v="5477"/>
        <n v="5478"/>
        <n v="5479"/>
        <n v="5480"/>
        <n v="5481"/>
        <n v="5482"/>
        <n v="5483"/>
        <n v="5484"/>
        <n v="5485"/>
        <n v="5486"/>
        <n v="5487"/>
        <n v="5488"/>
        <n v="5489"/>
        <n v="5490"/>
        <n v="5491"/>
        <n v="5492"/>
        <n v="5493"/>
        <n v="5494"/>
        <n v="5495"/>
        <n v="5496"/>
        <n v="5497"/>
        <n v="5498"/>
        <n v="5499"/>
        <n v="5500"/>
        <n v="5501"/>
        <n v="5502"/>
        <n v="5503"/>
        <n v="5504"/>
        <n v="5505"/>
        <n v="5506"/>
        <n v="5507"/>
        <n v="5508"/>
        <n v="5509"/>
        <n v="5510"/>
        <n v="5511"/>
        <n v="5512"/>
        <n v="5513"/>
        <n v="5514"/>
        <n v="5515"/>
        <n v="5516"/>
        <n v="5517"/>
        <n v="5518"/>
        <n v="5519"/>
        <n v="5520"/>
        <n v="5521"/>
        <n v="5522"/>
        <n v="5523"/>
        <n v="5524"/>
        <n v="5525"/>
        <n v="5526"/>
        <n v="5527"/>
        <n v="5528"/>
        <n v="5529"/>
        <n v="5530"/>
        <n v="5531"/>
        <n v="5532"/>
        <n v="5533"/>
        <n v="5534"/>
        <n v="5535"/>
        <n v="5536"/>
        <n v="5537"/>
        <n v="5538"/>
        <n v="5539"/>
        <n v="5540"/>
        <n v="5541"/>
        <n v="5542"/>
        <n v="5543"/>
        <n v="5544"/>
        <n v="5545"/>
        <n v="5546"/>
        <n v="5547"/>
        <n v="5548"/>
        <n v="5549"/>
        <n v="5550"/>
        <n v="5551"/>
        <n v="5552"/>
        <n v="5553"/>
        <n v="5554"/>
        <n v="5555"/>
        <n v="5556"/>
        <n v="5557"/>
        <n v="5558"/>
        <n v="5559"/>
        <n v="5560"/>
        <n v="5561"/>
        <n v="5562"/>
        <n v="5563"/>
        <n v="5564"/>
        <n v="5565"/>
        <n v="5566"/>
        <n v="5567"/>
        <n v="5568"/>
        <n v="5569"/>
        <n v="5570"/>
        <n v="5571"/>
        <n v="5572"/>
        <n v="5573"/>
        <n v="5574"/>
        <n v="5575"/>
        <n v="5576"/>
        <n v="5577"/>
        <n v="5578"/>
        <n v="5579"/>
        <n v="5580"/>
        <n v="5581"/>
        <n v="5582"/>
        <n v="5583"/>
        <n v="5584"/>
        <n v="5585"/>
        <n v="5586"/>
        <n v="5587"/>
        <n v="5588"/>
        <n v="5589"/>
        <n v="5590"/>
        <n v="5591"/>
        <n v="5592"/>
        <n v="5593"/>
        <n v="5594"/>
        <n v="5595"/>
        <n v="5596"/>
        <n v="5597"/>
        <n v="5598"/>
        <n v="5599"/>
        <n v="5600"/>
        <n v="5601"/>
        <n v="5602"/>
        <n v="5603"/>
        <n v="5604"/>
        <n v="5605"/>
        <n v="5606"/>
        <n v="5607"/>
        <n v="5608"/>
        <n v="5609"/>
        <n v="5610"/>
        <n v="5611"/>
        <n v="5612"/>
        <n v="5613"/>
        <n v="5614"/>
        <n v="5615"/>
        <n v="5616"/>
        <n v="5617"/>
        <n v="5618"/>
        <n v="5619"/>
        <n v="5620"/>
        <n v="5621"/>
        <n v="5622"/>
        <n v="5623"/>
        <n v="5624"/>
        <n v="5625"/>
        <n v="5626"/>
        <n v="5627"/>
        <n v="5628"/>
        <n v="5629"/>
        <n v="5630"/>
        <n v="5631"/>
        <n v="5632"/>
        <n v="5633"/>
        <n v="5634"/>
        <n v="5635"/>
        <n v="5636"/>
        <n v="5637"/>
        <n v="5638"/>
        <n v="5639"/>
        <n v="5640"/>
        <n v="5641"/>
        <n v="5642"/>
        <n v="5643"/>
        <n v="5644"/>
        <n v="5645"/>
        <n v="5646"/>
        <n v="5647"/>
        <n v="5648"/>
        <n v="5649"/>
        <n v="5650"/>
        <n v="5651"/>
        <n v="5652"/>
        <n v="5653"/>
        <n v="5654"/>
        <n v="5655"/>
        <n v="5656"/>
        <n v="5657"/>
        <n v="5658"/>
        <n v="5659"/>
        <n v="5660"/>
        <n v="5661"/>
        <n v="5662"/>
        <n v="5663"/>
        <n v="5664"/>
        <n v="5665"/>
        <n v="5666"/>
        <n v="5667"/>
        <n v="5668"/>
        <n v="5669"/>
        <n v="5670"/>
        <n v="5671"/>
        <n v="5672"/>
        <n v="5673"/>
        <n v="5674"/>
        <n v="5675"/>
        <n v="5676"/>
        <n v="5677"/>
        <n v="5678"/>
        <n v="5679"/>
        <n v="5680"/>
        <n v="5681"/>
        <n v="5682"/>
        <n v="5683"/>
        <n v="5684"/>
        <n v="5685"/>
        <n v="5686"/>
        <n v="5687"/>
        <n v="5688"/>
        <n v="5689"/>
        <n v="5690"/>
        <n v="5691"/>
        <n v="5692"/>
        <n v="5693"/>
        <n v="5694"/>
        <n v="5695"/>
        <n v="5696"/>
        <n v="5697"/>
        <n v="5698"/>
        <n v="5699"/>
        <n v="5700"/>
        <n v="5701"/>
        <n v="5702"/>
        <n v="5703"/>
        <n v="5704"/>
        <n v="5705"/>
        <n v="5706"/>
        <n v="5707"/>
        <n v="5708"/>
        <n v="5709"/>
        <n v="5710"/>
        <n v="5711"/>
        <n v="5712"/>
        <n v="5713"/>
        <n v="5714"/>
        <n v="5715"/>
        <n v="5716"/>
        <n v="5717"/>
        <n v="5718"/>
        <n v="5719"/>
        <n v="5720"/>
        <n v="5721"/>
        <n v="5722"/>
        <n v="5723"/>
        <n v="5724"/>
        <n v="5725"/>
        <n v="5726"/>
        <n v="5727"/>
        <n v="5728"/>
        <n v="5729"/>
        <n v="5730"/>
        <n v="5731"/>
        <n v="5732"/>
        <n v="5733"/>
        <n v="5734"/>
        <n v="5735"/>
        <n v="5736"/>
        <n v="5737"/>
        <n v="5738"/>
        <n v="5739"/>
        <n v="5740"/>
        <n v="5741"/>
        <n v="5742"/>
        <n v="5743"/>
        <n v="5744"/>
        <n v="5745"/>
        <n v="5746"/>
        <n v="5747"/>
        <n v="5748"/>
        <n v="5749"/>
        <n v="5750"/>
        <n v="5751"/>
        <n v="5752"/>
        <n v="5753"/>
        <n v="5754"/>
        <n v="5755"/>
        <n v="5756"/>
        <n v="5757"/>
        <n v="5758"/>
        <n v="5759"/>
        <n v="5760"/>
        <n v="5761"/>
        <n v="5762"/>
        <n v="5763"/>
        <n v="5764"/>
        <n v="5765"/>
        <n v="5766"/>
        <n v="5767"/>
        <n v="5768"/>
        <n v="5769"/>
        <n v="5770"/>
        <n v="5771"/>
        <n v="5772"/>
        <n v="5773"/>
        <n v="5774"/>
        <n v="5775"/>
        <n v="5776"/>
        <n v="5777"/>
        <n v="5778"/>
        <n v="5779"/>
        <n v="5780"/>
        <n v="5781"/>
        <n v="5782"/>
        <n v="5783"/>
        <n v="5784"/>
        <n v="5785"/>
        <n v="5786"/>
        <n v="5787"/>
        <n v="5788"/>
        <n v="5789"/>
        <n v="5790"/>
        <n v="5791"/>
        <n v="5792"/>
        <n v="5793"/>
        <n v="5794"/>
        <n v="5795"/>
        <n v="5796"/>
        <n v="5797"/>
        <n v="5798"/>
        <n v="5799"/>
        <n v="5800"/>
        <n v="5801"/>
        <n v="5802"/>
        <n v="5803"/>
        <n v="5804"/>
        <n v="5805"/>
        <n v="5806"/>
        <n v="5807"/>
        <n v="5808"/>
        <n v="5809"/>
        <n v="5810"/>
        <n v="5811"/>
        <n v="5812"/>
        <n v="5813"/>
        <n v="5814"/>
        <n v="5815"/>
        <n v="5816"/>
        <n v="5817"/>
        <n v="5818"/>
        <n v="5819"/>
        <n v="5820"/>
        <n v="5821"/>
        <n v="5822"/>
        <n v="5823"/>
        <n v="5824"/>
        <n v="5825"/>
        <n v="5826"/>
        <n v="5827"/>
        <n v="5828"/>
        <n v="5829"/>
        <n v="5830"/>
        <n v="5831"/>
        <n v="5832"/>
        <n v="5833"/>
        <n v="5834"/>
        <n v="5835"/>
        <n v="5836"/>
        <n v="5837"/>
        <n v="5838"/>
        <n v="5839"/>
        <n v="5840"/>
        <n v="5841"/>
        <n v="5842"/>
        <n v="5843"/>
        <n v="5844"/>
        <n v="5845"/>
        <n v="5846"/>
        <n v="5847"/>
        <n v="5848"/>
        <n v="5849"/>
        <n v="5850"/>
        <n v="5851"/>
        <n v="5852"/>
        <n v="5853"/>
        <n v="5854"/>
        <n v="5855"/>
        <n v="5856"/>
        <n v="5857"/>
        <n v="5858"/>
        <n v="5859"/>
        <n v="5860"/>
        <n v="5861"/>
        <n v="5862"/>
        <n v="5863"/>
        <n v="5864"/>
        <n v="5865"/>
        <n v="5866"/>
        <n v="5867"/>
        <n v="5868"/>
        <n v="5869"/>
        <n v="5870"/>
        <n v="5871"/>
        <n v="5872"/>
        <n v="5873"/>
        <n v="5874"/>
        <n v="5875"/>
        <n v="5876"/>
        <n v="5877"/>
        <n v="5878"/>
        <n v="5879"/>
        <n v="5880"/>
        <n v="5881"/>
        <n v="5882"/>
        <n v="5883"/>
        <n v="5884"/>
        <n v="5885"/>
        <n v="5886"/>
        <n v="5887"/>
        <n v="5888"/>
        <n v="5889"/>
        <n v="5890"/>
        <n v="5891"/>
        <n v="5892"/>
        <n v="5893"/>
        <n v="5894"/>
        <n v="5895"/>
        <n v="5896"/>
        <n v="5897"/>
        <n v="5898"/>
        <n v="5899"/>
        <n v="5900"/>
        <n v="5901"/>
        <n v="5902"/>
        <n v="5903"/>
        <n v="5904"/>
        <n v="5905"/>
        <n v="5906"/>
        <n v="5907"/>
        <n v="5908"/>
        <n v="5909"/>
        <n v="5910"/>
        <n v="5911"/>
        <n v="5912"/>
        <n v="5913"/>
        <n v="5914"/>
        <n v="5915"/>
        <n v="5916"/>
        <n v="5917"/>
        <n v="5918"/>
        <n v="5919"/>
        <n v="5920"/>
        <n v="5921"/>
        <n v="5922"/>
        <n v="5923"/>
        <n v="5924"/>
        <n v="5925"/>
        <n v="5926"/>
        <n v="5927"/>
        <n v="5928"/>
        <n v="5929"/>
        <n v="5930"/>
        <n v="5931"/>
        <n v="5932"/>
        <n v="5933"/>
        <n v="5934"/>
        <n v="5935"/>
        <n v="5936"/>
        <n v="5937"/>
        <n v="5938"/>
        <n v="5939"/>
        <n v="5940"/>
        <n v="5941"/>
        <n v="5942"/>
        <n v="5943"/>
        <n v="5944"/>
        <n v="5945"/>
        <n v="5946"/>
        <n v="5947"/>
        <n v="5948"/>
        <n v="5949"/>
        <n v="5950"/>
        <n v="5951"/>
        <n v="5952"/>
        <n v="5953"/>
        <n v="5954"/>
        <n v="5955"/>
        <n v="5956"/>
        <n v="5957"/>
        <n v="5958"/>
        <n v="5959"/>
        <n v="5960"/>
        <n v="5961"/>
        <n v="5962"/>
        <n v="5963"/>
        <n v="5964"/>
        <n v="5965"/>
        <n v="5966"/>
        <n v="5967"/>
        <n v="5968"/>
        <n v="5969"/>
        <n v="5970"/>
        <n v="5971"/>
        <n v="5972"/>
        <n v="5973"/>
        <n v="5974"/>
        <n v="5975"/>
        <n v="5976"/>
        <n v="5977"/>
        <n v="5978"/>
        <n v="5979"/>
        <n v="5980"/>
        <n v="5981"/>
        <n v="5982"/>
        <n v="5983"/>
        <n v="5984"/>
        <n v="5985"/>
        <n v="5986"/>
        <n v="5987"/>
        <n v="5988"/>
        <n v="5989"/>
        <n v="5990"/>
        <n v="5991"/>
        <n v="5992"/>
        <n v="5993"/>
        <n v="5994"/>
        <n v="5995"/>
        <n v="5996"/>
        <n v="5997"/>
        <n v="5998"/>
        <n v="5999"/>
        <n v="6000"/>
        <n v="6001"/>
        <n v="6002"/>
        <n v="6003"/>
        <n v="6004"/>
        <n v="6005"/>
        <n v="6006"/>
        <n v="6007"/>
        <n v="6008"/>
        <n v="6009"/>
        <n v="6010"/>
        <n v="6011"/>
        <n v="6012"/>
        <n v="6013"/>
        <n v="6014"/>
        <n v="6015"/>
        <n v="6016"/>
        <n v="6017"/>
        <n v="6018"/>
        <n v="6019"/>
        <n v="6020"/>
        <n v="6021"/>
        <n v="6022"/>
        <n v="6023"/>
        <n v="6024"/>
        <n v="6025"/>
        <n v="6026"/>
        <n v="6027"/>
        <n v="6028"/>
        <n v="6029"/>
        <n v="6030"/>
        <n v="6031"/>
        <n v="6032"/>
        <n v="6033"/>
        <n v="6034"/>
        <n v="6035"/>
        <n v="6036"/>
        <n v="6037"/>
        <n v="6038"/>
        <n v="6039"/>
        <n v="6040"/>
        <n v="6041"/>
        <n v="6042"/>
        <n v="6043"/>
        <n v="6044"/>
        <n v="6045"/>
        <n v="6046"/>
        <n v="6047"/>
        <n v="6048"/>
        <n v="6049"/>
        <n v="6050"/>
        <n v="6051"/>
        <n v="6052"/>
        <n v="6053"/>
        <n v="6054"/>
        <n v="6055"/>
        <n v="6056"/>
        <n v="6057"/>
        <n v="6058"/>
        <n v="6059"/>
        <n v="6060"/>
        <n v="6061"/>
        <n v="6062"/>
        <n v="6063"/>
        <n v="6064"/>
        <n v="6065"/>
        <n v="6066"/>
        <n v="6067"/>
        <n v="6068"/>
        <n v="6069"/>
        <n v="6070"/>
        <n v="6071"/>
        <n v="6072"/>
        <n v="6073"/>
        <n v="6074"/>
        <n v="6075"/>
        <n v="6076"/>
        <n v="6077"/>
        <n v="6078"/>
        <n v="6079"/>
        <n v="6080"/>
        <n v="6081"/>
        <n v="6082"/>
        <n v="6083"/>
        <n v="6084"/>
        <n v="6085"/>
        <n v="6086"/>
        <n v="6087"/>
        <n v="6088"/>
        <n v="6089"/>
        <n v="6090"/>
        <n v="6091"/>
        <n v="6092"/>
        <n v="6093"/>
        <n v="6094"/>
        <n v="6095"/>
        <n v="6096"/>
        <n v="6097"/>
        <n v="6098"/>
        <n v="6099"/>
        <n v="6100"/>
        <n v="6101"/>
        <n v="6102"/>
        <n v="6103"/>
        <n v="6104"/>
        <n v="6105"/>
        <n v="6106"/>
        <n v="6107"/>
        <n v="6108"/>
        <n v="6109"/>
        <n v="6110"/>
        <n v="6111"/>
        <n v="6112"/>
        <n v="6113"/>
        <n v="6114"/>
        <n v="6115"/>
        <n v="6116"/>
        <n v="6117"/>
        <n v="6118"/>
        <n v="6119"/>
        <n v="6120"/>
        <n v="6121"/>
        <n v="6122"/>
        <n v="6123"/>
        <n v="6124"/>
        <n v="6125"/>
        <n v="6126"/>
        <n v="6127"/>
        <n v="6128"/>
        <n v="6129"/>
        <n v="6130"/>
        <n v="6131"/>
        <n v="6132"/>
        <n v="6133"/>
        <n v="6134"/>
        <n v="6135"/>
        <n v="6136"/>
        <n v="6137"/>
        <n v="6138"/>
        <n v="6139"/>
        <n v="6140"/>
        <n v="6141"/>
        <n v="6142"/>
        <n v="6143"/>
        <n v="6144"/>
        <n v="6145"/>
        <n v="6146"/>
        <n v="6147"/>
        <n v="6148"/>
        <n v="6149"/>
        <n v="6150"/>
        <n v="6151"/>
        <n v="6152"/>
        <n v="6153"/>
        <n v="6154"/>
        <n v="6155"/>
        <n v="6156"/>
        <n v="6157"/>
        <n v="6158"/>
        <n v="6159"/>
        <n v="6160"/>
        <n v="6161"/>
        <n v="6162"/>
        <n v="6163"/>
        <n v="6164"/>
        <n v="6165"/>
        <n v="6166"/>
        <n v="6167"/>
        <n v="6168"/>
        <n v="6169"/>
        <n v="6170"/>
        <n v="6171"/>
        <n v="6172"/>
        <n v="6173"/>
        <n v="6174"/>
        <n v="6175"/>
        <n v="6176"/>
        <n v="6177"/>
        <n v="6178"/>
        <n v="6179"/>
        <n v="6180"/>
        <n v="6181"/>
        <n v="6182"/>
        <n v="6183"/>
        <n v="6184"/>
        <n v="6185"/>
        <n v="6186"/>
        <n v="6187"/>
        <n v="6188"/>
        <n v="6189"/>
        <n v="6190"/>
        <n v="6191"/>
        <n v="6192"/>
        <n v="6193"/>
        <n v="6194"/>
        <n v="6195"/>
        <n v="6196"/>
        <n v="6197"/>
        <n v="6198"/>
        <n v="6199"/>
        <n v="6200"/>
        <n v="6201"/>
        <n v="6202"/>
        <n v="6203"/>
        <n v="6204"/>
        <n v="6205"/>
        <n v="6206"/>
        <n v="6207"/>
        <n v="6208"/>
        <n v="6209"/>
        <n v="6210"/>
        <n v="6211"/>
        <n v="6212"/>
        <n v="6213"/>
        <n v="6214"/>
        <n v="6215"/>
        <n v="6216"/>
        <n v="6217"/>
        <n v="6218"/>
        <n v="6219"/>
        <n v="6220"/>
        <n v="6221"/>
        <n v="6222"/>
        <n v="6223"/>
        <n v="6224"/>
        <n v="6225"/>
        <n v="6226"/>
        <n v="6227"/>
        <n v="6228"/>
        <n v="6229"/>
        <n v="6230"/>
        <n v="6231"/>
        <n v="6232"/>
        <n v="6233"/>
        <n v="6234"/>
        <n v="6235"/>
        <n v="6236"/>
        <n v="6237"/>
        <n v="6238"/>
        <n v="6239"/>
        <n v="6240"/>
        <n v="6241"/>
        <n v="6242"/>
        <n v="6243"/>
        <n v="6244"/>
        <n v="6245"/>
        <n v="6246"/>
        <n v="6247"/>
        <n v="6248"/>
        <n v="6249"/>
        <n v="6250"/>
        <n v="6251"/>
        <n v="6252"/>
        <n v="6253"/>
        <n v="6254"/>
        <n v="6255"/>
        <n v="6256"/>
        <n v="6257"/>
        <n v="6258"/>
        <n v="6259"/>
        <n v="6260"/>
        <n v="6261"/>
        <n v="6262"/>
        <n v="6263"/>
        <n v="6264"/>
        <n v="6265"/>
        <n v="6266"/>
        <n v="6267"/>
        <n v="6268"/>
        <n v="6269"/>
        <n v="6270"/>
        <n v="6271"/>
        <n v="6272"/>
        <n v="6273"/>
        <n v="6274"/>
        <n v="6275"/>
        <n v="6276"/>
        <n v="6277"/>
        <n v="6278"/>
        <n v="6279"/>
        <n v="6280"/>
        <n v="6281"/>
        <n v="6282"/>
        <n v="6283"/>
        <n v="6284"/>
        <n v="6285"/>
        <n v="6286"/>
        <n v="6287"/>
        <n v="6288"/>
        <n v="6289"/>
        <n v="6290"/>
        <n v="6291"/>
        <n v="6292"/>
        <n v="6293"/>
        <n v="6294"/>
        <n v="6295"/>
        <n v="6296"/>
        <n v="6297"/>
        <n v="6298"/>
        <n v="6299"/>
        <n v="6300"/>
        <n v="6301"/>
        <n v="6302"/>
        <n v="6303"/>
        <n v="6304"/>
        <n v="6305"/>
        <n v="6306"/>
        <n v="6307"/>
        <n v="6308"/>
        <n v="6309"/>
        <n v="6310"/>
        <n v="6311"/>
        <n v="6312"/>
        <n v="6313"/>
        <n v="6314"/>
        <n v="6315"/>
        <n v="6316"/>
        <n v="6317"/>
        <n v="6318"/>
        <n v="6319"/>
        <n v="6320"/>
        <n v="6321"/>
        <n v="6322"/>
        <n v="6323"/>
        <n v="6324"/>
        <n v="6325"/>
        <n v="6326"/>
        <n v="6327"/>
        <n v="6328"/>
        <n v="6329"/>
        <n v="6330"/>
        <n v="6331"/>
        <n v="6332"/>
        <n v="6333"/>
        <n v="6334"/>
        <n v="6335"/>
        <n v="6336"/>
        <n v="6337"/>
        <n v="6338"/>
        <n v="6339"/>
        <n v="6340"/>
        <n v="6341"/>
        <n v="6342"/>
        <n v="6343"/>
        <n v="6344"/>
        <n v="6345"/>
        <n v="6346"/>
        <n v="6347"/>
        <n v="6348"/>
        <n v="6349"/>
        <n v="6350"/>
        <n v="6351"/>
        <n v="6352"/>
        <n v="6353"/>
        <n v="6354"/>
        <n v="6355"/>
        <n v="6356"/>
        <n v="6357"/>
        <n v="6358"/>
        <n v="6359"/>
        <n v="6360"/>
        <n v="6361"/>
        <n v="6362"/>
        <n v="6363"/>
        <n v="6364"/>
        <n v="6365"/>
        <n v="6366"/>
        <n v="6367"/>
        <n v="6368"/>
        <n v="6369"/>
        <n v="6370"/>
        <n v="6371"/>
        <n v="6372"/>
        <n v="6373"/>
        <n v="6374"/>
        <n v="6375"/>
        <n v="6376"/>
        <n v="6377"/>
        <n v="6378"/>
        <n v="6379"/>
        <n v="6380"/>
        <n v="6381"/>
        <n v="6382"/>
        <n v="6383"/>
        <n v="6384"/>
        <n v="6385"/>
        <n v="6386"/>
        <n v="6387"/>
        <n v="6388"/>
        <n v="6389"/>
        <n v="6390"/>
        <n v="6391"/>
        <n v="6392"/>
        <n v="6393"/>
        <n v="6394"/>
        <n v="6395"/>
        <n v="6396"/>
        <n v="6397"/>
        <n v="6398"/>
        <n v="6399"/>
        <n v="6400"/>
        <n v="6401"/>
        <n v="6402"/>
        <n v="6403"/>
        <n v="6404"/>
        <n v="6405"/>
        <n v="6406"/>
        <n v="6407"/>
        <n v="6408"/>
        <n v="6409"/>
        <n v="6410"/>
        <n v="6411"/>
        <n v="6412"/>
        <n v="6413"/>
        <n v="6414"/>
        <n v="6415"/>
        <n v="6416"/>
        <n v="6417"/>
        <n v="6418"/>
        <n v="6419"/>
        <n v="6420"/>
        <n v="6421"/>
        <n v="6422"/>
        <n v="6423"/>
        <n v="6424"/>
        <n v="6425"/>
        <n v="6426"/>
        <n v="6427"/>
        <n v="6428"/>
        <n v="6429"/>
        <n v="6430"/>
        <n v="6431"/>
        <n v="6432"/>
        <n v="6433"/>
        <n v="6434"/>
        <n v="6435"/>
        <n v="6436"/>
        <n v="6437"/>
        <n v="6438"/>
        <n v="6439"/>
        <n v="6440"/>
        <n v="6441"/>
        <n v="6442"/>
        <n v="6443"/>
        <n v="6444"/>
        <n v="6445"/>
        <n v="6446"/>
        <n v="6447"/>
        <n v="6448"/>
        <n v="6449"/>
        <n v="6450"/>
        <n v="6451"/>
        <n v="6452"/>
        <n v="6453"/>
        <n v="6454"/>
        <n v="6455"/>
        <n v="6456"/>
        <n v="6457"/>
        <n v="6458"/>
        <n v="6459"/>
        <n v="6460"/>
        <n v="6461"/>
        <n v="6462"/>
        <n v="6463"/>
        <n v="6464"/>
        <n v="6465"/>
        <n v="6466"/>
        <n v="6467"/>
        <n v="6468"/>
        <n v="6469"/>
        <n v="6470"/>
        <n v="6471"/>
        <n v="6472"/>
        <n v="6473"/>
        <n v="6474"/>
        <n v="6475"/>
        <n v="6476"/>
        <n v="6477"/>
        <n v="6478"/>
        <n v="6479"/>
        <n v="6480"/>
        <n v="6481"/>
        <n v="6482"/>
        <n v="6483"/>
        <n v="6484"/>
        <n v="6485"/>
        <n v="6486"/>
        <n v="6487"/>
        <n v="6488"/>
        <n v="6489"/>
        <n v="6490"/>
        <n v="6491"/>
        <n v="6492"/>
        <n v="6493"/>
        <n v="6494"/>
        <n v="6495"/>
        <n v="6496"/>
        <n v="6497"/>
        <n v="6498"/>
        <n v="6499"/>
        <n v="6500"/>
        <n v="6501"/>
        <n v="6502"/>
        <n v="6503"/>
        <n v="6504"/>
        <n v="6505"/>
        <n v="6506"/>
        <n v="6507"/>
        <n v="6508"/>
        <n v="6509"/>
        <n v="6510"/>
        <n v="6511"/>
        <n v="6512"/>
        <n v="6513"/>
        <n v="6514"/>
        <n v="6515"/>
        <n v="6516"/>
        <n v="6517"/>
        <n v="6518"/>
        <n v="6519"/>
        <n v="6520"/>
        <n v="6521"/>
        <n v="6522"/>
        <n v="6523"/>
        <n v="6524"/>
        <n v="6525"/>
        <n v="6526"/>
        <n v="6527"/>
        <n v="6528"/>
        <n v="6529"/>
        <n v="6530"/>
        <n v="6531"/>
        <n v="6532"/>
        <n v="6533"/>
        <n v="6534"/>
        <n v="6535"/>
        <n v="6536"/>
        <n v="6537"/>
        <n v="6538"/>
        <n v="6539"/>
        <n v="6540"/>
        <n v="6541"/>
        <n v="6542"/>
        <n v="6543"/>
        <n v="6544"/>
        <n v="6545"/>
        <n v="6546"/>
        <n v="6547"/>
        <n v="6548"/>
        <n v="6549"/>
        <n v="6550"/>
        <n v="6551"/>
        <n v="6552"/>
        <n v="6553"/>
        <n v="6554"/>
        <n v="6555"/>
        <n v="6556"/>
        <n v="6557"/>
        <n v="6558"/>
        <n v="6559"/>
        <n v="6560"/>
        <n v="6561"/>
        <n v="6562"/>
        <n v="6563"/>
        <n v="6564"/>
        <n v="6565"/>
        <n v="6566"/>
        <n v="6567"/>
        <n v="6568"/>
        <n v="6569"/>
        <n v="6570"/>
        <n v="6571"/>
        <n v="6572"/>
        <n v="6573"/>
        <n v="6574"/>
        <n v="6575"/>
        <n v="6576"/>
        <n v="6577"/>
        <n v="6578"/>
        <n v="6579"/>
        <n v="6580"/>
        <n v="6581"/>
        <n v="6582"/>
        <n v="6583"/>
        <n v="6584"/>
        <n v="6585"/>
        <n v="6586"/>
        <n v="6587"/>
        <n v="6588"/>
        <n v="6589"/>
        <n v="6590"/>
        <n v="6591"/>
        <n v="6592"/>
        <n v="6593"/>
        <n v="6594"/>
        <n v="6595"/>
        <n v="6596"/>
        <n v="6597"/>
        <n v="6598"/>
        <n v="6599"/>
        <n v="6600"/>
        <n v="6601"/>
        <n v="6602"/>
        <n v="6603"/>
        <n v="6604"/>
        <n v="6605"/>
        <n v="6606"/>
        <n v="6607"/>
        <n v="6608"/>
        <n v="6609"/>
        <n v="6610"/>
        <n v="6611"/>
        <n v="6612"/>
        <n v="6613"/>
        <n v="6614"/>
        <n v="6615"/>
        <n v="6616"/>
        <n v="6617"/>
        <n v="6618"/>
        <n v="6619"/>
        <n v="6620"/>
        <n v="6621"/>
        <n v="6622"/>
        <n v="6623"/>
        <n v="6624"/>
        <n v="6625"/>
        <n v="6626"/>
        <n v="6627"/>
        <n v="6628"/>
        <n v="6629"/>
        <n v="6630"/>
        <n v="6631"/>
        <n v="6632"/>
        <n v="6633"/>
        <n v="6634"/>
        <n v="6635"/>
        <n v="6636"/>
        <n v="6637"/>
        <n v="6638"/>
        <n v="6639"/>
        <n v="6640"/>
        <n v="6641"/>
        <n v="6642"/>
        <n v="6643"/>
        <n v="6644"/>
        <n v="6645"/>
        <n v="6646"/>
        <n v="6647"/>
        <n v="6648"/>
        <n v="6649"/>
        <n v="6650"/>
        <n v="6651"/>
        <n v="6652"/>
        <n v="6653"/>
        <n v="6654"/>
        <n v="6655"/>
        <n v="6656"/>
        <n v="6657"/>
        <n v="6658"/>
        <n v="6659"/>
        <n v="6660"/>
        <n v="6661"/>
        <n v="6662"/>
        <n v="6663"/>
        <n v="6664"/>
        <n v="6665"/>
        <n v="6666"/>
        <n v="6667"/>
        <n v="6668"/>
        <n v="6669"/>
        <n v="6670"/>
        <n v="6671"/>
        <n v="6672"/>
        <n v="6673"/>
        <n v="6674"/>
        <n v="6675"/>
        <n v="6676"/>
        <n v="6677"/>
        <n v="6678"/>
        <n v="6679"/>
        <n v="6680"/>
        <n v="6681"/>
        <n v="6682"/>
        <n v="6683"/>
        <n v="6684"/>
        <n v="6685"/>
        <n v="6686"/>
        <n v="6687"/>
        <n v="6688"/>
        <n v="6689"/>
        <n v="6690"/>
        <n v="6691"/>
        <n v="6692"/>
        <n v="6693"/>
        <n v="6694"/>
        <n v="6695"/>
        <n v="6696"/>
        <n v="6697"/>
        <n v="6698"/>
        <n v="6699"/>
        <n v="6700"/>
        <n v="6701"/>
        <n v="6702"/>
        <n v="6703"/>
        <n v="6704"/>
        <n v="6705"/>
        <n v="6706"/>
        <n v="6707"/>
        <n v="6708"/>
        <n v="6709"/>
        <n v="6710"/>
        <n v="6711"/>
        <n v="6712"/>
        <n v="6713"/>
        <n v="6714"/>
        <n v="6715"/>
        <n v="6716"/>
        <n v="6717"/>
        <n v="6718"/>
        <n v="6719"/>
        <n v="6720"/>
        <n v="6721"/>
        <n v="6722"/>
        <n v="6723"/>
        <n v="6724"/>
        <n v="6725"/>
        <n v="6726"/>
        <n v="6727"/>
        <n v="6728"/>
        <n v="6729"/>
        <n v="6730"/>
        <n v="6731"/>
        <n v="6732"/>
        <n v="6733"/>
        <n v="6734"/>
        <n v="6735"/>
        <n v="6736"/>
        <n v="6737"/>
        <n v="6738"/>
        <n v="6739"/>
        <n v="6740"/>
        <n v="6741"/>
        <n v="6742"/>
        <n v="6743"/>
        <n v="6744"/>
        <n v="6745"/>
        <n v="6746"/>
        <n v="6747"/>
        <n v="6748"/>
        <n v="6749"/>
        <n v="6750"/>
        <n v="6751"/>
        <n v="6752"/>
        <n v="6753"/>
        <n v="6754"/>
        <n v="6755"/>
        <n v="6756"/>
        <n v="6757"/>
        <n v="6758"/>
        <n v="6759"/>
        <n v="6760"/>
        <n v="6761"/>
        <n v="6762"/>
        <n v="6763"/>
        <n v="6764"/>
        <n v="6765"/>
        <n v="6766"/>
        <n v="6767"/>
        <n v="6768"/>
        <n v="6769"/>
        <n v="6770"/>
        <n v="6771"/>
        <n v="6772"/>
        <n v="6773"/>
        <n v="6774"/>
        <n v="6775"/>
        <n v="6776"/>
        <n v="6777"/>
        <n v="6778"/>
        <n v="6779"/>
        <n v="6780"/>
        <n v="6781"/>
        <n v="6782"/>
        <n v="6783"/>
        <n v="6784"/>
        <n v="6785"/>
        <n v="6786"/>
        <n v="6787"/>
        <n v="6788"/>
        <n v="6789"/>
        <n v="6790"/>
        <n v="6791"/>
        <n v="6792"/>
        <n v="6793"/>
        <n v="6794"/>
        <n v="6795"/>
        <n v="6796"/>
        <n v="6797"/>
        <n v="6798"/>
        <n v="6799"/>
        <n v="6800"/>
        <n v="6801"/>
        <n v="6802"/>
        <n v="6803"/>
        <n v="6804"/>
        <n v="6805"/>
        <n v="6806"/>
        <n v="6807"/>
        <n v="6808"/>
        <n v="6809"/>
        <n v="6810"/>
        <n v="6811"/>
        <n v="6812"/>
        <n v="6813"/>
        <n v="6814"/>
        <n v="6815"/>
        <n v="6816"/>
        <n v="6817"/>
        <n v="6818"/>
        <n v="6819"/>
        <n v="6820"/>
        <n v="6821"/>
        <n v="6822"/>
        <n v="6823"/>
        <n v="6824"/>
        <n v="6825"/>
        <n v="6826"/>
        <n v="6827"/>
        <n v="6828"/>
        <n v="6829"/>
        <n v="6830"/>
        <n v="6831"/>
        <n v="6832"/>
        <n v="6833"/>
        <n v="6834"/>
        <n v="6835"/>
        <n v="6836"/>
        <n v="6837"/>
        <n v="6838"/>
        <n v="6839"/>
        <n v="6840"/>
        <n v="6841"/>
        <n v="6842"/>
        <n v="6843"/>
        <n v="6844"/>
        <n v="6845"/>
        <n v="6846"/>
        <n v="6847"/>
        <n v="6848"/>
        <n v="6849"/>
        <n v="6850"/>
        <n v="6851"/>
        <n v="6852"/>
        <n v="6853"/>
        <n v="6854"/>
        <n v="6855"/>
        <n v="6856"/>
        <n v="6857"/>
        <n v="6858"/>
        <n v="6859"/>
        <n v="6860"/>
        <n v="6861"/>
        <n v="6862"/>
        <n v="6863"/>
        <n v="6864"/>
        <n v="6865"/>
        <n v="6866"/>
        <n v="6867"/>
        <n v="6868"/>
        <n v="6869"/>
        <n v="6870"/>
        <n v="6871"/>
        <n v="6872"/>
        <n v="6873"/>
        <n v="6874"/>
        <n v="6875"/>
        <n v="6876"/>
        <n v="6877"/>
        <n v="6878"/>
        <n v="6879"/>
        <n v="6880"/>
        <n v="6881"/>
        <n v="6882"/>
        <n v="6883"/>
        <n v="6884"/>
        <n v="6885"/>
        <n v="6886"/>
        <n v="6887"/>
        <n v="6888"/>
        <n v="6889"/>
        <n v="6890"/>
        <n v="6891"/>
        <n v="6892"/>
        <n v="6893"/>
        <n v="6894"/>
        <n v="6895"/>
        <n v="6896"/>
        <n v="6897"/>
        <n v="6898"/>
        <n v="6899"/>
        <n v="6900"/>
        <n v="6901"/>
        <n v="6902"/>
        <n v="6903"/>
        <n v="6904"/>
        <n v="6905"/>
        <n v="6906"/>
        <n v="6907"/>
        <n v="6908"/>
        <n v="6909"/>
        <n v="6910"/>
        <n v="6911"/>
        <n v="6912"/>
        <n v="6913"/>
        <n v="6914"/>
        <n v="6915"/>
        <n v="6916"/>
        <n v="6917"/>
        <n v="6918"/>
        <n v="6919"/>
        <n v="6920"/>
        <n v="6921"/>
        <n v="6922"/>
        <n v="6923"/>
        <n v="6924"/>
        <n v="6925"/>
        <n v="6926"/>
        <n v="6927"/>
        <n v="6928"/>
        <n v="6929"/>
        <n v="6930"/>
        <n v="6931"/>
        <n v="6932"/>
        <n v="6933"/>
        <n v="6934"/>
        <n v="6935"/>
        <n v="6936"/>
        <n v="6937"/>
        <n v="6938"/>
        <n v="6939"/>
        <n v="6940"/>
        <n v="6941"/>
        <n v="6942"/>
        <n v="6943"/>
        <n v="6944"/>
        <n v="6945"/>
        <n v="6946"/>
        <n v="6947"/>
        <n v="6948"/>
        <n v="6949"/>
        <n v="6950"/>
        <n v="6951"/>
        <n v="6952"/>
        <n v="6953"/>
        <n v="6954"/>
        <n v="6955"/>
        <n v="6956"/>
        <n v="6957"/>
        <n v="6958"/>
        <n v="6959"/>
        <n v="6960"/>
        <n v="6961"/>
        <n v="6962"/>
        <n v="6963"/>
        <n v="6964"/>
        <n v="6965"/>
        <n v="6966"/>
        <n v="6967"/>
        <n v="6968"/>
        <n v="6969"/>
        <n v="6970"/>
        <n v="6971"/>
        <n v="6972"/>
        <n v="6973"/>
        <n v="6974"/>
        <n v="6975"/>
        <n v="6976"/>
        <n v="6977"/>
        <n v="6978"/>
        <n v="6979"/>
        <n v="6980"/>
        <n v="6981"/>
        <n v="6982"/>
        <n v="6983"/>
        <n v="6984"/>
        <n v="6985"/>
        <n v="6986"/>
        <n v="6987"/>
        <n v="6988"/>
        <n v="6989"/>
        <n v="6990"/>
        <n v="6991"/>
        <n v="6992"/>
        <n v="6993"/>
        <n v="6994"/>
        <n v="6995"/>
        <n v="6996"/>
        <n v="6997"/>
        <n v="6998"/>
        <n v="6999"/>
        <n v="7000"/>
        <n v="7001"/>
        <n v="7002"/>
        <n v="7003"/>
        <n v="7004"/>
        <n v="7005"/>
        <n v="7006"/>
        <n v="7007"/>
        <n v="7008"/>
        <n v="7009"/>
        <n v="7010"/>
        <n v="7011"/>
        <n v="7012"/>
        <n v="7013"/>
        <n v="7014"/>
        <n v="7015"/>
        <n v="7016"/>
        <n v="7017"/>
        <n v="7018"/>
        <n v="7019"/>
        <n v="7020"/>
        <n v="7021"/>
        <n v="7022"/>
        <n v="7023"/>
        <n v="7024"/>
        <n v="7025"/>
        <n v="7026"/>
        <n v="7027"/>
        <n v="7028"/>
        <n v="7029"/>
        <n v="7030"/>
        <n v="7031"/>
        <n v="7032"/>
        <n v="7033"/>
        <n v="7034"/>
        <n v="7035"/>
        <n v="7036"/>
        <n v="7037"/>
        <n v="7038"/>
        <n v="7039"/>
        <n v="7040"/>
        <n v="7041"/>
        <n v="7042"/>
        <n v="7043"/>
        <n v="7044"/>
        <n v="7045"/>
        <n v="7046"/>
        <n v="7047"/>
        <n v="7048"/>
        <n v="7049"/>
        <n v="7050"/>
        <n v="7051"/>
        <n v="7052"/>
        <n v="7053"/>
        <n v="7054"/>
        <n v="7055"/>
        <n v="7056"/>
        <n v="7057"/>
        <n v="7058"/>
        <n v="7059"/>
        <n v="7060"/>
        <n v="7061"/>
        <n v="7062"/>
        <n v="7063"/>
        <n v="7064"/>
        <n v="7065"/>
        <n v="7066"/>
        <n v="7067"/>
        <n v="7068"/>
        <n v="7069"/>
        <n v="7070"/>
        <n v="7071"/>
        <n v="7072"/>
        <n v="7073"/>
        <n v="7074"/>
        <n v="7075"/>
        <n v="7076"/>
        <n v="7077"/>
        <n v="7078"/>
        <n v="7079"/>
        <n v="7080"/>
        <n v="7081"/>
        <n v="7082"/>
        <n v="7083"/>
        <n v="7084"/>
        <n v="7085"/>
        <n v="7086"/>
        <n v="7087"/>
        <n v="7088"/>
        <n v="7089"/>
        <n v="7090"/>
        <n v="7091"/>
        <n v="7092"/>
        <n v="7093"/>
        <n v="7094"/>
        <n v="7095"/>
        <n v="7096"/>
        <n v="7097"/>
        <n v="7098"/>
        <n v="7099"/>
        <n v="7100"/>
        <n v="7101"/>
        <n v="7102"/>
        <n v="7103"/>
        <n v="7104"/>
        <n v="7105"/>
        <n v="7106"/>
        <n v="7107"/>
        <n v="7108"/>
        <n v="7109"/>
        <n v="7110"/>
        <n v="7111"/>
        <n v="7112"/>
        <n v="7113"/>
        <n v="7114"/>
        <n v="7115"/>
        <n v="7116"/>
        <n v="7117"/>
        <n v="7118"/>
        <n v="7119"/>
        <n v="7120"/>
        <n v="7121"/>
        <n v="7122"/>
        <n v="7123"/>
        <n v="7124"/>
        <n v="7125"/>
        <n v="7126"/>
        <n v="7127"/>
        <n v="7128"/>
        <n v="7129"/>
        <n v="7130"/>
        <n v="7131"/>
        <n v="7132"/>
        <n v="7133"/>
        <n v="7134"/>
        <n v="7135"/>
        <n v="7136"/>
        <n v="7137"/>
        <n v="7138"/>
        <n v="7139"/>
        <n v="7140"/>
        <n v="7141"/>
        <n v="7142"/>
        <n v="7143"/>
        <n v="7144"/>
        <n v="7145"/>
        <n v="7146"/>
        <n v="7147"/>
        <n v="7148"/>
        <n v="7149"/>
        <n v="7150"/>
        <n v="7151"/>
        <n v="7152"/>
        <n v="7153"/>
        <n v="7154"/>
        <n v="7155"/>
        <n v="7156"/>
        <n v="7157"/>
        <n v="7158"/>
        <n v="7159"/>
        <n v="7160"/>
        <n v="7161"/>
        <n v="7162"/>
        <n v="7163"/>
        <n v="7164"/>
        <n v="7165"/>
        <n v="7166"/>
        <n v="7167"/>
        <n v="7168"/>
        <n v="7169"/>
        <n v="7170"/>
        <n v="7171"/>
        <n v="7172"/>
        <n v="7173"/>
        <n v="7174"/>
        <n v="7175"/>
        <n v="7176"/>
        <n v="7177"/>
        <n v="7178"/>
        <n v="7179"/>
        <n v="7180"/>
        <n v="7181"/>
        <n v="7182"/>
        <n v="7183"/>
        <n v="7184"/>
        <n v="7185"/>
        <n v="7186"/>
        <n v="7187"/>
        <n v="7188"/>
        <n v="7189"/>
        <n v="7190"/>
        <n v="7191"/>
        <n v="7192"/>
        <n v="7193"/>
        <n v="7194"/>
        <n v="7195"/>
        <n v="7196"/>
        <n v="7197"/>
        <n v="7198"/>
        <n v="7199"/>
        <n v="7200"/>
        <n v="7201"/>
        <n v="7202"/>
        <n v="7203"/>
        <n v="7204"/>
        <n v="7205"/>
        <n v="7206"/>
        <n v="7207"/>
        <n v="7208"/>
        <n v="7209"/>
        <n v="7210"/>
        <n v="7211"/>
        <n v="7212"/>
        <n v="7213"/>
        <n v="7214"/>
        <n v="7215"/>
        <n v="7216"/>
        <n v="7217"/>
        <n v="7218"/>
        <n v="7219"/>
        <n v="7220"/>
        <n v="7221"/>
        <n v="7222"/>
        <n v="7223"/>
        <n v="7224"/>
        <n v="7225"/>
        <n v="7226"/>
        <n v="7227"/>
        <n v="7228"/>
        <n v="7229"/>
        <n v="7230"/>
        <n v="7231"/>
        <n v="7232"/>
        <n v="7233"/>
        <n v="7234"/>
        <n v="7235"/>
        <n v="7236"/>
        <n v="7237"/>
        <n v="7238"/>
        <n v="7239"/>
        <n v="7240"/>
        <n v="7241"/>
        <n v="7242"/>
        <n v="7243"/>
        <n v="7244"/>
        <n v="7245"/>
        <n v="7246"/>
        <n v="7247"/>
        <n v="7248"/>
        <n v="7249"/>
        <n v="7250"/>
        <n v="7251"/>
        <n v="7252"/>
        <n v="7253"/>
        <n v="7254"/>
        <n v="7255"/>
        <n v="7256"/>
        <n v="7257"/>
        <n v="7258"/>
        <n v="7259"/>
        <n v="7260"/>
        <n v="7261"/>
        <n v="7262"/>
        <n v="7263"/>
        <n v="7264"/>
        <n v="7265"/>
        <n v="7266"/>
        <n v="7267"/>
        <n v="7268"/>
        <n v="7269"/>
        <n v="7270"/>
        <n v="7271"/>
        <n v="7272"/>
        <n v="7273"/>
        <n v="7274"/>
        <n v="7275"/>
        <n v="7276"/>
        <n v="7277"/>
        <n v="7278"/>
        <n v="7279"/>
        <n v="7280"/>
        <n v="7281"/>
        <n v="7282"/>
        <n v="7283"/>
        <n v="7284"/>
        <n v="7285"/>
        <n v="7286"/>
        <n v="7287"/>
        <n v="7288"/>
        <n v="7289"/>
        <n v="7290"/>
        <n v="7291"/>
        <n v="7292"/>
        <n v="7293"/>
        <n v="7294"/>
        <n v="7295"/>
        <n v="7296"/>
        <n v="7297"/>
        <n v="7298"/>
        <n v="7299"/>
        <n v="7300"/>
        <n v="7301"/>
        <n v="7302"/>
        <n v="7303"/>
        <n v="7304"/>
        <n v="7305"/>
        <n v="7306"/>
        <n v="7307"/>
        <n v="7308"/>
        <n v="7309"/>
        <n v="7310"/>
        <n v="7311"/>
        <n v="7312"/>
        <n v="7313"/>
        <n v="7314"/>
        <n v="7315"/>
        <n v="7316"/>
        <n v="7317"/>
        <n v="7318"/>
        <n v="7319"/>
        <n v="7320"/>
        <n v="7321"/>
        <n v="7322"/>
        <n v="7323"/>
        <n v="7324"/>
        <n v="7325"/>
        <n v="7326"/>
        <n v="7327"/>
        <n v="7328"/>
        <n v="7329"/>
        <n v="7330"/>
        <n v="7331"/>
        <n v="7332"/>
        <n v="7333"/>
        <n v="7334"/>
        <n v="7335"/>
        <n v="7336"/>
        <n v="7337"/>
        <n v="7338"/>
        <n v="7339"/>
        <n v="7340"/>
        <n v="7341"/>
        <n v="7342"/>
        <n v="7343"/>
        <n v="7344"/>
        <n v="7345"/>
        <n v="7346"/>
        <n v="7347"/>
        <n v="7348"/>
        <n v="7349"/>
        <n v="7350"/>
        <n v="7351"/>
        <n v="7352"/>
        <n v="7353"/>
        <n v="7354"/>
        <n v="7355"/>
        <n v="7356"/>
        <n v="7357"/>
        <n v="7358"/>
        <n v="7359"/>
        <n v="7360"/>
        <n v="7361"/>
        <n v="7362"/>
        <n v="7363"/>
        <n v="7364"/>
        <n v="7365"/>
        <n v="7366"/>
        <n v="7367"/>
        <n v="7368"/>
        <n v="7369"/>
        <n v="7370"/>
        <n v="7371"/>
        <n v="7372"/>
        <n v="7373"/>
        <n v="7374"/>
        <n v="7375"/>
        <n v="7376"/>
        <n v="7377"/>
        <n v="7378"/>
        <n v="7379"/>
        <n v="7380"/>
        <n v="7381"/>
        <n v="7382"/>
        <n v="7383"/>
        <n v="7384"/>
        <n v="7385"/>
        <n v="7386"/>
        <n v="7387"/>
        <n v="7388"/>
        <n v="7389"/>
        <n v="7390"/>
        <n v="7391"/>
        <n v="7392"/>
        <n v="7393"/>
        <n v="7394"/>
        <n v="7395"/>
        <n v="7396"/>
        <n v="7397"/>
        <n v="7398"/>
        <n v="7399"/>
        <n v="7400"/>
        <n v="7401"/>
        <n v="7402"/>
        <n v="7403"/>
        <n v="7404"/>
        <n v="7405"/>
        <n v="7406"/>
        <n v="7407"/>
        <n v="7408"/>
        <n v="7409"/>
        <n v="7410"/>
        <n v="7411"/>
        <n v="7412"/>
        <n v="7413"/>
        <n v="7414"/>
        <n v="7415"/>
        <n v="7416"/>
        <n v="7417"/>
        <n v="7418"/>
        <n v="7419"/>
        <n v="7420"/>
        <n v="7421"/>
        <n v="7422"/>
        <n v="7423"/>
        <n v="7424"/>
        <n v="7425"/>
        <n v="7426"/>
        <n v="7427"/>
        <n v="7428"/>
        <n v="7429"/>
        <n v="7430"/>
        <n v="7431"/>
        <n v="7432"/>
        <n v="7433"/>
        <n v="7434"/>
        <n v="7435"/>
        <n v="7436"/>
        <n v="7437"/>
        <n v="7438"/>
        <n v="7439"/>
        <n v="7440"/>
        <n v="7441"/>
        <n v="7442"/>
        <n v="7443"/>
        <n v="7444"/>
        <n v="7445"/>
        <n v="7446"/>
        <n v="7447"/>
        <n v="7448"/>
        <n v="7449"/>
        <n v="7450"/>
        <n v="7451"/>
        <n v="7452"/>
        <n v="7453"/>
        <n v="7454"/>
        <n v="7455"/>
        <n v="7456"/>
        <n v="7457"/>
        <n v="7458"/>
        <n v="7459"/>
        <n v="7460"/>
        <n v="7461"/>
        <n v="7462"/>
        <n v="7463"/>
        <n v="7464"/>
        <n v="7465"/>
        <n v="7466"/>
        <n v="7467"/>
        <n v="7468"/>
        <n v="7469"/>
        <n v="7470"/>
        <n v="7471"/>
        <n v="7472"/>
        <n v="7473"/>
        <n v="7474"/>
        <n v="7475"/>
        <n v="7476"/>
        <n v="7477"/>
        <n v="7478"/>
        <n v="7479"/>
        <n v="7480"/>
        <n v="7481"/>
        <n v="7482"/>
        <n v="7483"/>
        <n v="7484"/>
        <n v="7485"/>
        <n v="7486"/>
        <n v="7487"/>
        <n v="7488"/>
        <n v="7489"/>
        <n v="7490"/>
        <n v="7491"/>
        <n v="7492"/>
        <n v="7493"/>
        <n v="7494"/>
        <n v="7495"/>
        <n v="7496"/>
        <n v="7497"/>
        <n v="7498"/>
        <n v="7499"/>
        <n v="7500"/>
        <n v="7501"/>
        <n v="7502"/>
        <n v="7503"/>
        <n v="7504"/>
        <n v="7505"/>
        <n v="7506"/>
        <n v="7507"/>
        <n v="7508"/>
        <n v="7509"/>
        <n v="7510"/>
        <n v="7511"/>
        <n v="7512"/>
        <n v="7513"/>
        <n v="7514"/>
        <n v="7515"/>
        <n v="7516"/>
        <n v="7517"/>
        <n v="7518"/>
        <n v="7519"/>
        <n v="7520"/>
        <n v="7521"/>
        <n v="7522"/>
        <n v="7523"/>
        <n v="7524"/>
        <n v="7525"/>
        <n v="7526"/>
        <n v="7527"/>
        <n v="7528"/>
        <n v="7529"/>
        <n v="7530"/>
        <n v="7531"/>
        <n v="7532"/>
        <n v="7533"/>
        <n v="7534"/>
        <n v="7535"/>
        <n v="7536"/>
        <n v="7537"/>
        <n v="7538"/>
        <n v="7539"/>
        <n v="7540"/>
        <n v="7541"/>
        <n v="7542"/>
        <n v="7543"/>
        <n v="7544"/>
        <n v="7545"/>
        <n v="7546"/>
        <n v="7547"/>
        <n v="7548"/>
        <n v="7549"/>
        <n v="7550"/>
        <n v="7551"/>
        <n v="7552"/>
        <n v="7553"/>
        <n v="7554"/>
        <n v="7555"/>
        <n v="7556"/>
        <n v="7557"/>
        <n v="7558"/>
        <n v="7559"/>
        <n v="7560"/>
        <n v="7561"/>
        <n v="7562"/>
        <n v="7563"/>
        <n v="7564"/>
        <n v="7565"/>
        <n v="7566"/>
        <n v="7567"/>
        <n v="7568"/>
        <n v="7569"/>
        <n v="7570"/>
        <n v="7571"/>
        <n v="7572"/>
        <n v="7573"/>
        <n v="7574"/>
        <n v="7575"/>
        <n v="7576"/>
        <n v="7577"/>
        <n v="7578"/>
        <n v="7579"/>
        <n v="7580"/>
        <n v="7581"/>
        <n v="7582"/>
        <n v="7583"/>
        <n v="7584"/>
        <n v="7585"/>
        <n v="7586"/>
        <n v="7587"/>
        <n v="7588"/>
        <n v="7589"/>
        <n v="7590"/>
        <n v="7591"/>
        <n v="7592"/>
        <n v="7593"/>
        <n v="7594"/>
        <n v="7595"/>
        <n v="7596"/>
        <n v="7597"/>
        <n v="7598"/>
        <n v="7599"/>
        <n v="7600"/>
        <n v="7601"/>
        <n v="7602"/>
        <n v="7603"/>
        <n v="7604"/>
        <n v="7605"/>
        <n v="7606"/>
        <n v="7607"/>
        <n v="7608"/>
        <n v="7609"/>
        <n v="7610"/>
        <n v="7611"/>
        <n v="7612"/>
        <n v="7613"/>
        <n v="7614"/>
        <n v="7615"/>
        <n v="7616"/>
        <n v="7617"/>
        <n v="7618"/>
        <n v="7619"/>
        <n v="7620"/>
        <n v="7621"/>
        <n v="7622"/>
        <n v="7623"/>
        <n v="7624"/>
        <n v="7625"/>
        <n v="7626"/>
        <n v="7627"/>
        <n v="7628"/>
        <n v="7629"/>
        <n v="7630"/>
        <n v="7631"/>
        <n v="7632"/>
        <n v="7633"/>
        <n v="7634"/>
        <n v="7635"/>
        <n v="7636"/>
        <n v="7637"/>
        <n v="7638"/>
        <n v="7639"/>
        <n v="7640"/>
        <n v="7641"/>
        <n v="7642"/>
        <n v="7643"/>
        <n v="7644"/>
        <n v="7645"/>
        <n v="7646"/>
        <n v="7647"/>
        <n v="7648"/>
        <n v="7649"/>
        <n v="7650"/>
        <n v="7651"/>
        <n v="7652"/>
        <n v="7653"/>
        <n v="7654"/>
        <n v="7655"/>
        <n v="7656"/>
        <n v="7657"/>
        <n v="7658"/>
        <n v="7659"/>
        <n v="7660"/>
        <n v="7661"/>
        <n v="7662"/>
        <n v="7663"/>
        <n v="7664"/>
        <n v="7665"/>
        <n v="7666"/>
        <n v="7667"/>
        <n v="7668"/>
        <n v="7669"/>
        <n v="7670"/>
        <n v="7671"/>
        <n v="7672"/>
        <n v="7673"/>
        <n v="7674"/>
        <n v="7675"/>
        <n v="7676"/>
        <n v="7677"/>
        <n v="7678"/>
        <n v="7679"/>
        <n v="7680"/>
        <n v="7681"/>
        <n v="7682"/>
        <n v="7683"/>
        <n v="7684"/>
        <n v="7685"/>
        <n v="7686"/>
        <n v="7687"/>
        <n v="7688"/>
        <n v="7689"/>
        <n v="7690"/>
        <n v="7691"/>
        <n v="7692"/>
        <n v="7693"/>
        <n v="7694"/>
        <n v="7695"/>
        <n v="7696"/>
        <n v="7697"/>
        <n v="7698"/>
        <n v="7699"/>
        <n v="7700"/>
        <n v="7701"/>
        <n v="7702"/>
        <n v="7703"/>
        <n v="7704"/>
        <n v="7705"/>
        <n v="7706"/>
        <n v="7707"/>
        <n v="7708"/>
        <n v="7709"/>
        <n v="7710"/>
        <n v="7711"/>
        <n v="7712"/>
        <n v="7713"/>
        <n v="7714"/>
        <n v="7715"/>
        <n v="7716"/>
        <n v="7717"/>
        <n v="7718"/>
        <n v="7719"/>
        <n v="7720"/>
        <n v="7721"/>
        <n v="7722"/>
        <n v="7723"/>
        <n v="7724"/>
        <n v="7725"/>
        <n v="7726"/>
        <n v="7727"/>
        <n v="7728"/>
        <n v="7729"/>
        <n v="7730"/>
        <n v="7731"/>
        <n v="7732"/>
        <n v="7733"/>
        <n v="7734"/>
        <n v="7735"/>
        <n v="7736"/>
        <n v="7737"/>
        <n v="7738"/>
        <n v="7739"/>
        <n v="7740"/>
        <n v="7741"/>
        <n v="7742"/>
        <n v="7743"/>
        <n v="7744"/>
        <n v="7745"/>
        <n v="7746"/>
        <n v="7747"/>
        <n v="7748"/>
        <n v="7749"/>
        <n v="7750"/>
        <n v="7751"/>
        <n v="7752"/>
        <n v="7753"/>
        <n v="7754"/>
        <n v="7755"/>
        <n v="7756"/>
        <n v="7757"/>
        <n v="7758"/>
        <n v="7759"/>
        <n v="7760"/>
        <n v="7761"/>
        <n v="7762"/>
        <n v="7763"/>
        <n v="7764"/>
        <n v="7765"/>
        <n v="7766"/>
        <n v="7767"/>
        <n v="7768"/>
        <n v="7769"/>
        <n v="7770"/>
        <n v="7771"/>
        <n v="7772"/>
        <n v="7773"/>
        <n v="7774"/>
        <n v="7775"/>
        <n v="7776"/>
        <n v="7777"/>
        <n v="7778"/>
        <n v="7779"/>
        <n v="7780"/>
        <n v="7781"/>
        <n v="7782"/>
        <n v="7783"/>
        <n v="7784"/>
        <n v="7785"/>
        <n v="7786"/>
        <n v="7787"/>
        <n v="7788"/>
        <n v="7789"/>
        <n v="7790"/>
        <n v="7791"/>
        <n v="7792"/>
        <n v="7793"/>
        <n v="7794"/>
        <n v="7795"/>
        <n v="7796"/>
        <n v="7797"/>
        <n v="7798"/>
        <n v="7799"/>
        <n v="7800"/>
        <n v="7801"/>
        <n v="7802"/>
        <n v="7803"/>
        <n v="7804"/>
        <n v="7805"/>
        <n v="7806"/>
        <n v="7807"/>
        <n v="7808"/>
        <n v="7809"/>
        <n v="7810"/>
        <n v="7811"/>
        <n v="7812"/>
        <n v="7813"/>
        <n v="7814"/>
        <n v="7815"/>
        <n v="7816"/>
        <n v="7817"/>
        <n v="7818"/>
        <n v="7819"/>
        <n v="7820"/>
        <n v="7821"/>
        <n v="7822"/>
        <n v="7823"/>
        <n v="7824"/>
        <n v="7825"/>
        <n v="7826"/>
        <n v="7827"/>
        <n v="7828"/>
        <n v="7829"/>
        <n v="7830"/>
        <n v="7831"/>
        <n v="7832"/>
        <n v="7833"/>
        <n v="7834"/>
        <n v="7835"/>
        <n v="7836"/>
        <n v="7837"/>
        <n v="7838"/>
        <n v="7839"/>
        <n v="7840"/>
        <n v="7841"/>
        <n v="7842"/>
        <n v="7843"/>
        <n v="7844"/>
        <n v="7845"/>
        <n v="7846"/>
        <n v="7847"/>
        <n v="7848"/>
        <n v="7849"/>
        <n v="7850"/>
        <n v="7851"/>
        <n v="7852"/>
        <n v="7853"/>
        <n v="7854"/>
        <n v="7855"/>
        <n v="7856"/>
        <n v="7857"/>
        <n v="7858"/>
        <n v="7859"/>
        <n v="7860"/>
        <n v="7861"/>
        <n v="7862"/>
        <n v="7863"/>
        <n v="7864"/>
        <n v="7865"/>
        <n v="7866"/>
        <n v="7867"/>
        <n v="7868"/>
        <n v="7869"/>
        <n v="7870"/>
        <n v="7871"/>
        <n v="7872"/>
        <n v="7873"/>
        <n v="7874"/>
        <n v="7875"/>
        <n v="7876"/>
        <n v="7877"/>
        <n v="7878"/>
        <n v="7879"/>
        <n v="7880"/>
        <n v="7881"/>
        <n v="7882"/>
        <n v="7883"/>
        <n v="7884"/>
        <n v="7885"/>
        <n v="7886"/>
        <n v="7887"/>
        <n v="7888"/>
        <n v="7889"/>
        <n v="7890"/>
        <n v="7891"/>
        <n v="7892"/>
        <n v="7893"/>
        <n v="7894"/>
        <n v="7895"/>
        <n v="7896"/>
        <n v="7897"/>
        <n v="7898"/>
        <n v="7899"/>
        <n v="7900"/>
        <n v="7901"/>
        <n v="7902"/>
        <n v="7903"/>
        <n v="7904"/>
        <n v="7905"/>
        <n v="7906"/>
        <n v="7907"/>
        <n v="7908"/>
        <n v="7909"/>
        <n v="7910"/>
        <n v="7911"/>
        <n v="7912"/>
        <n v="7913"/>
        <n v="7914"/>
        <n v="7915"/>
        <n v="7916"/>
        <n v="7917"/>
        <n v="7918"/>
        <n v="7919"/>
        <n v="7920"/>
        <n v="7921"/>
        <n v="7922"/>
        <n v="7923"/>
        <n v="7924"/>
        <n v="7925"/>
        <n v="7926"/>
        <n v="7927"/>
        <n v="7928"/>
        <n v="7929"/>
        <n v="7930"/>
        <n v="7931"/>
        <n v="7932"/>
        <n v="7933"/>
        <n v="7934"/>
        <n v="7935"/>
        <n v="7936"/>
        <n v="7937"/>
        <n v="7938"/>
        <n v="7939"/>
        <n v="7940"/>
        <n v="7941"/>
        <n v="7942"/>
        <n v="7943"/>
        <n v="7944"/>
        <n v="7945"/>
        <n v="7946"/>
        <n v="7947"/>
        <n v="7948"/>
        <n v="7949"/>
        <n v="7950"/>
        <n v="7951"/>
        <n v="7952"/>
        <n v="7953"/>
        <n v="7954"/>
        <n v="7955"/>
        <n v="7956"/>
        <n v="7957"/>
        <n v="7958"/>
        <n v="7959"/>
        <n v="7960"/>
        <n v="7961"/>
        <n v="7962"/>
        <n v="7963"/>
        <n v="7964"/>
        <n v="7965"/>
        <n v="7966"/>
        <n v="7967"/>
        <n v="7968"/>
        <n v="7969"/>
        <n v="7970"/>
        <n v="7971"/>
        <n v="7972"/>
        <n v="7973"/>
        <n v="7974"/>
        <n v="7975"/>
        <n v="7976"/>
        <n v="7977"/>
        <n v="7978"/>
        <n v="7979"/>
        <n v="7980"/>
        <n v="7981"/>
        <n v="7982"/>
        <n v="7983"/>
        <n v="7984"/>
        <n v="7985"/>
        <n v="7986"/>
        <n v="7987"/>
        <n v="7988"/>
        <n v="7989"/>
        <n v="7990"/>
        <n v="7991"/>
        <n v="7992"/>
        <n v="7993"/>
        <n v="7994"/>
        <n v="7995"/>
        <n v="7996"/>
        <n v="7997"/>
        <n v="7998"/>
        <n v="7999"/>
        <n v="8000"/>
        <n v="8001"/>
        <n v="8002"/>
        <n v="8003"/>
        <n v="8004"/>
        <n v="8005"/>
        <n v="8006"/>
        <n v="8007"/>
        <n v="8008"/>
        <n v="8009"/>
        <n v="8010"/>
        <n v="8011"/>
        <n v="8012"/>
        <n v="8013"/>
        <n v="8014"/>
        <n v="8015"/>
        <n v="8016"/>
        <n v="8017"/>
        <n v="8018"/>
        <n v="8019"/>
        <n v="8020"/>
        <n v="8021"/>
        <n v="8022"/>
        <n v="8023"/>
        <n v="8024"/>
        <n v="8025"/>
        <n v="8026"/>
        <n v="8027"/>
        <n v="8028"/>
        <n v="8029"/>
        <n v="8030"/>
        <n v="8031"/>
        <n v="8032"/>
        <n v="8033"/>
        <n v="8034"/>
        <n v="8035"/>
        <n v="8036"/>
        <n v="8037"/>
        <n v="8038"/>
        <n v="8039"/>
        <n v="8040"/>
        <n v="8041"/>
        <n v="8042"/>
        <n v="8043"/>
        <n v="8044"/>
        <n v="8045"/>
        <n v="8046"/>
        <n v="8047"/>
        <n v="8048"/>
        <n v="8049"/>
        <n v="8050"/>
        <n v="8051"/>
        <n v="8052"/>
        <n v="8053"/>
        <n v="8054"/>
        <n v="8055"/>
        <n v="8056"/>
        <n v="8057"/>
        <n v="8058"/>
        <n v="8059"/>
        <n v="8060"/>
        <n v="8061"/>
        <n v="8062"/>
        <n v="8063"/>
        <n v="8064"/>
        <n v="8065"/>
        <n v="8066"/>
        <n v="8067"/>
        <n v="8068"/>
        <n v="8069"/>
        <n v="8070"/>
        <n v="8071"/>
        <n v="8072"/>
        <n v="8073"/>
        <n v="8074"/>
        <n v="8075"/>
        <n v="8076"/>
        <n v="8077"/>
        <n v="8078"/>
        <n v="8079"/>
        <n v="8080"/>
        <n v="8081"/>
        <n v="8082"/>
        <n v="8083"/>
        <n v="8084"/>
        <n v="8085"/>
        <n v="8086"/>
        <n v="8087"/>
        <n v="8088"/>
        <n v="8089"/>
        <n v="8090"/>
        <n v="8091"/>
        <n v="8092"/>
        <n v="8093"/>
        <n v="8094"/>
        <n v="8095"/>
        <n v="8096"/>
        <n v="8097"/>
        <n v="8098"/>
        <n v="8099"/>
        <n v="8100"/>
        <n v="8101"/>
        <n v="8102"/>
        <n v="8103"/>
        <n v="8104"/>
        <n v="8105"/>
        <n v="8106"/>
        <n v="8107"/>
        <n v="8108"/>
        <n v="8109"/>
        <n v="8110"/>
        <n v="8111"/>
        <n v="8112"/>
        <n v="8113"/>
        <n v="8114"/>
        <n v="8115"/>
        <n v="8116"/>
        <n v="8117"/>
        <n v="8118"/>
        <n v="8119"/>
        <n v="8120"/>
        <n v="8121"/>
        <n v="8122"/>
        <n v="8123"/>
        <n v="8124"/>
        <n v="8125"/>
        <n v="8126"/>
        <n v="8127"/>
        <n v="8128"/>
        <n v="8129"/>
        <n v="8130"/>
        <n v="8131"/>
        <n v="8132"/>
        <n v="8133"/>
        <n v="8134"/>
        <n v="8135"/>
        <n v="8136"/>
        <n v="8137"/>
        <n v="8138"/>
        <n v="8139"/>
        <n v="8140"/>
        <n v="8141"/>
        <n v="8142"/>
        <n v="8143"/>
        <n v="8144"/>
        <n v="8145"/>
        <n v="8146"/>
        <n v="8147"/>
        <n v="8148"/>
        <n v="8149"/>
        <n v="8150"/>
        <n v="8151"/>
        <n v="8152"/>
        <n v="8153"/>
        <n v="8154"/>
        <n v="8155"/>
        <n v="8156"/>
        <n v="8157"/>
        <n v="8158"/>
        <n v="8159"/>
        <n v="8160"/>
        <n v="8161"/>
        <n v="8162"/>
        <n v="8163"/>
        <n v="8164"/>
        <n v="8165"/>
        <n v="8166"/>
        <n v="8167"/>
        <n v="8168"/>
        <n v="8169"/>
        <n v="8170"/>
        <n v="8171"/>
        <n v="8172"/>
        <n v="8173"/>
        <n v="8174"/>
        <n v="8175"/>
        <n v="8176"/>
        <n v="8177"/>
        <n v="8178"/>
        <n v="8179"/>
        <n v="8180"/>
        <n v="8181"/>
        <n v="8182"/>
        <n v="8183"/>
        <n v="8184"/>
        <n v="8185"/>
        <n v="8186"/>
        <n v="8187"/>
        <n v="8188"/>
        <n v="8189"/>
        <n v="8190"/>
        <n v="8191"/>
        <n v="8192"/>
        <n v="8193"/>
        <n v="8194"/>
        <n v="8195"/>
        <n v="8196"/>
        <n v="8197"/>
        <n v="8198"/>
        <n v="8199"/>
        <n v="8200"/>
        <n v="8201"/>
        <n v="8202"/>
        <n v="8203"/>
        <n v="8204"/>
        <n v="8205"/>
        <n v="8206"/>
        <n v="8207"/>
        <n v="8208"/>
        <n v="8209"/>
        <n v="8210"/>
        <n v="8211"/>
        <n v="8212"/>
        <n v="8213"/>
        <n v="8214"/>
        <n v="8215"/>
        <n v="8216"/>
        <n v="8217"/>
        <n v="8218"/>
        <n v="8219"/>
        <n v="8220"/>
        <n v="8221"/>
        <n v="8222"/>
        <n v="8223"/>
        <n v="8224"/>
        <n v="8225"/>
        <n v="8226"/>
        <n v="8227"/>
        <n v="8228"/>
        <n v="8229"/>
        <n v="8230"/>
        <n v="8231"/>
        <n v="8232"/>
        <n v="8233"/>
        <n v="8234"/>
        <n v="8235"/>
        <n v="8236"/>
        <n v="8237"/>
        <n v="8238"/>
        <n v="8239"/>
        <n v="8240"/>
        <n v="8241"/>
        <n v="8242"/>
        <n v="8243"/>
        <n v="8244"/>
        <n v="8245"/>
        <n v="8246"/>
        <n v="8247"/>
        <n v="8248"/>
        <n v="8249"/>
        <n v="8250"/>
        <n v="8251"/>
        <n v="8252"/>
        <n v="8253"/>
        <n v="8254"/>
        <n v="8255"/>
        <n v="8256"/>
        <n v="8257"/>
        <n v="8258"/>
        <n v="8259"/>
        <n v="8260"/>
        <n v="8261"/>
        <n v="8262"/>
        <n v="8263"/>
        <n v="8264"/>
        <n v="8265"/>
        <n v="8266"/>
        <n v="8267"/>
        <n v="8268"/>
        <n v="8269"/>
        <n v="8270"/>
        <n v="8271"/>
        <n v="8272"/>
        <n v="8273"/>
        <n v="8274"/>
        <n v="8275"/>
        <n v="8276"/>
        <n v="8277"/>
        <n v="8278"/>
        <n v="8279"/>
        <n v="8280"/>
        <n v="8281"/>
        <n v="8282"/>
        <n v="8283"/>
        <n v="8284"/>
        <n v="8285"/>
        <n v="8286"/>
        <n v="8287"/>
        <n v="8288"/>
        <n v="8289"/>
        <n v="8290"/>
        <n v="8291"/>
        <n v="8292"/>
        <n v="8293"/>
        <n v="8294"/>
        <n v="8295"/>
        <n v="8296"/>
        <n v="8297"/>
        <n v="8298"/>
        <n v="8299"/>
        <n v="8300"/>
        <n v="8301"/>
        <n v="8302"/>
        <n v="8303"/>
        <n v="8304"/>
        <n v="8305"/>
        <n v="8306"/>
        <n v="8307"/>
        <n v="8308"/>
        <n v="8309"/>
        <n v="8310"/>
        <n v="8311"/>
        <n v="8312"/>
        <n v="8313"/>
        <n v="8314"/>
        <n v="8315"/>
        <n v="8316"/>
        <n v="8317"/>
        <n v="8318"/>
        <n v="8319"/>
        <n v="8320"/>
        <n v="8321"/>
        <n v="8322"/>
        <n v="8323"/>
        <n v="8324"/>
        <n v="8325"/>
        <n v="8326"/>
        <n v="8327"/>
        <n v="8328"/>
        <n v="8329"/>
        <n v="8330"/>
        <n v="8331"/>
        <n v="8332"/>
        <n v="8333"/>
        <n v="8334"/>
        <n v="8335"/>
        <n v="8336"/>
        <n v="8337"/>
        <n v="8338"/>
        <n v="8339"/>
        <n v="8340"/>
        <n v="8341"/>
        <n v="8342"/>
        <n v="8343"/>
        <n v="8344"/>
        <n v="8345"/>
        <n v="8346"/>
        <n v="8347"/>
        <n v="8348"/>
        <n v="8349"/>
        <n v="8350"/>
        <n v="8351"/>
        <n v="8352"/>
        <n v="8353"/>
        <n v="8354"/>
        <n v="8355"/>
        <n v="8356"/>
        <n v="8357"/>
        <n v="8358"/>
        <n v="8359"/>
        <n v="8360"/>
        <n v="8361"/>
        <n v="8362"/>
        <n v="8363"/>
        <n v="8364"/>
        <n v="8365"/>
        <n v="8366"/>
        <n v="8367"/>
        <n v="8368"/>
        <n v="8369"/>
        <n v="8370"/>
        <n v="8371"/>
        <n v="8372"/>
        <n v="8373"/>
        <n v="8374"/>
        <n v="8375"/>
        <n v="8376"/>
        <n v="8377"/>
        <n v="8378"/>
        <n v="8379"/>
        <n v="8380"/>
        <n v="8381"/>
        <n v="8382"/>
        <n v="8383"/>
        <n v="8384"/>
        <n v="8385"/>
        <n v="8386"/>
        <n v="8387"/>
        <n v="8388"/>
        <n v="8389"/>
        <n v="8390"/>
        <n v="8391"/>
        <n v="8392"/>
        <n v="8393"/>
        <n v="8394"/>
        <n v="8395"/>
        <n v="8396"/>
        <n v="8397"/>
        <n v="8398"/>
        <n v="8399"/>
        <n v="8400"/>
        <n v="8401"/>
        <n v="8402"/>
        <n v="8403"/>
        <n v="8404"/>
        <n v="8405"/>
        <n v="8406"/>
        <n v="8407"/>
        <n v="8408"/>
        <n v="8409"/>
        <n v="8410"/>
        <n v="8411"/>
        <n v="8412"/>
        <n v="8413"/>
        <n v="8414"/>
        <n v="8415"/>
        <n v="8416"/>
        <n v="8417"/>
        <n v="8418"/>
        <n v="8419"/>
        <n v="8420"/>
        <n v="8421"/>
        <n v="8422"/>
        <n v="8423"/>
        <n v="8424"/>
        <n v="8425"/>
        <n v="8426"/>
        <n v="8427"/>
        <n v="8428"/>
        <n v="8429"/>
        <n v="8430"/>
        <n v="8431"/>
        <n v="8432"/>
        <n v="8433"/>
        <n v="8434"/>
        <n v="8435"/>
        <n v="8436"/>
        <n v="8437"/>
        <n v="8438"/>
        <n v="8439"/>
        <n v="8440"/>
        <n v="8441"/>
        <n v="8442"/>
        <n v="8443"/>
        <n v="8444"/>
        <n v="8445"/>
        <n v="8446"/>
        <n v="8447"/>
        <n v="8448"/>
        <n v="8449"/>
        <n v="8450"/>
        <n v="8451"/>
        <n v="8452"/>
        <n v="8453"/>
        <n v="8454"/>
        <n v="8455"/>
        <n v="8456"/>
        <n v="8457"/>
        <n v="8458"/>
        <n v="8459"/>
        <n v="8460"/>
        <n v="8461"/>
        <n v="8462"/>
        <n v="8463"/>
        <n v="8464"/>
        <n v="8465"/>
        <n v="8466"/>
        <n v="8467"/>
        <n v="8468"/>
        <n v="8469"/>
        <n v="8470"/>
        <n v="8471"/>
        <n v="8472"/>
        <n v="8473"/>
        <n v="8474"/>
        <n v="8475"/>
        <n v="8476"/>
        <n v="8477"/>
        <n v="8478"/>
        <n v="8479"/>
        <n v="8480"/>
        <n v="8481"/>
        <n v="8482"/>
        <n v="8483"/>
        <n v="8484"/>
        <n v="8485"/>
        <n v="8486"/>
        <n v="8487"/>
        <n v="8488"/>
        <n v="8489"/>
        <n v="8490"/>
        <n v="8491"/>
        <n v="8492"/>
        <n v="8493"/>
        <n v="8494"/>
        <n v="8495"/>
        <n v="8496"/>
        <n v="8497"/>
        <n v="8498"/>
        <n v="8499"/>
        <n v="8500"/>
        <n v="8501"/>
        <n v="8502"/>
        <n v="8503"/>
        <n v="8504"/>
        <n v="8505"/>
        <n v="8506"/>
        <n v="8507"/>
        <n v="8508"/>
        <n v="8509"/>
        <n v="8510"/>
        <n v="8511"/>
        <n v="8512"/>
        <n v="8513"/>
        <n v="8514"/>
        <n v="8515"/>
        <n v="8516"/>
        <n v="8517"/>
        <n v="8518"/>
        <n v="8519"/>
        <n v="8520"/>
        <n v="8521"/>
        <n v="8522"/>
        <n v="8523"/>
        <n v="8524"/>
        <n v="8525"/>
        <n v="8526"/>
        <n v="8527"/>
        <n v="8528"/>
        <n v="8529"/>
        <n v="8530"/>
        <n v="8531"/>
        <n v="8532"/>
        <n v="8533"/>
        <n v="8534"/>
        <n v="8535"/>
        <n v="8536"/>
        <n v="8537"/>
        <n v="8538"/>
        <n v="8539"/>
        <n v="8540"/>
        <n v="8541"/>
        <n v="8542"/>
        <n v="8543"/>
        <n v="8544"/>
        <n v="8545"/>
        <n v="8546"/>
        <n v="8547"/>
        <n v="8548"/>
        <n v="8549"/>
        <n v="8550"/>
        <n v="8551"/>
        <n v="8552"/>
        <n v="8553"/>
        <n v="8554"/>
        <n v="8555"/>
        <n v="8556"/>
        <n v="8557"/>
        <n v="8558"/>
        <n v="8559"/>
        <n v="8560"/>
        <n v="8561"/>
        <n v="8562"/>
        <n v="8563"/>
        <n v="8564"/>
        <n v="8565"/>
        <n v="8566"/>
        <n v="8567"/>
        <n v="8568"/>
        <n v="8569"/>
        <n v="8570"/>
        <n v="8571"/>
        <n v="8572"/>
        <n v="8573"/>
        <n v="8574"/>
        <n v="8575"/>
        <n v="8576"/>
        <n v="8577"/>
        <n v="8578"/>
        <n v="8579"/>
        <n v="8580"/>
        <n v="8581"/>
        <n v="8582"/>
        <n v="8583"/>
        <n v="8584"/>
        <n v="8585"/>
        <n v="8586"/>
        <n v="8587"/>
        <n v="8588"/>
        <n v="8589"/>
        <n v="8590"/>
        <n v="8591"/>
        <n v="8592"/>
        <n v="8593"/>
        <n v="8594"/>
        <n v="8595"/>
        <n v="8596"/>
        <n v="8597"/>
        <n v="8598"/>
        <n v="8599"/>
        <n v="8600"/>
        <n v="8601"/>
        <n v="8602"/>
        <n v="8603"/>
        <n v="8604"/>
        <n v="8605"/>
        <n v="8606"/>
        <n v="8607"/>
        <n v="8608"/>
        <n v="8609"/>
        <n v="8610"/>
        <n v="8611"/>
        <n v="8612"/>
        <n v="8613"/>
        <n v="8614"/>
        <n v="8615"/>
        <n v="8616"/>
        <n v="8617"/>
        <n v="8618"/>
        <n v="8619"/>
        <n v="8620"/>
        <n v="8621"/>
        <n v="8622"/>
        <n v="8623"/>
        <n v="8624"/>
        <n v="8625"/>
        <n v="8626"/>
        <n v="8627"/>
        <n v="8628"/>
        <n v="8629"/>
        <n v="8630"/>
        <n v="8631"/>
        <n v="8632"/>
        <n v="8633"/>
        <n v="8634"/>
        <n v="8635"/>
        <n v="8636"/>
        <n v="8637"/>
        <n v="8638"/>
        <n v="8639"/>
        <n v="8640"/>
        <n v="8641"/>
        <n v="8642"/>
        <n v="8643"/>
        <n v="8644"/>
        <n v="8645"/>
        <n v="8646"/>
        <n v="8647"/>
        <n v="8648"/>
        <n v="8649"/>
        <n v="8650"/>
        <n v="8651"/>
        <n v="8652"/>
        <n v="8653"/>
        <n v="8654"/>
        <n v="8655"/>
        <n v="8656"/>
        <n v="8657"/>
        <n v="8658"/>
        <n v="8659"/>
        <n v="8660"/>
        <n v="8661"/>
        <n v="8662"/>
        <n v="8663"/>
        <n v="8664"/>
        <n v="8665"/>
        <n v="8666"/>
        <n v="8667"/>
        <n v="8668"/>
        <n v="8669"/>
        <n v="8670"/>
        <n v="8671"/>
        <n v="8672"/>
        <n v="8673"/>
        <n v="8674"/>
        <n v="8675"/>
        <n v="8676"/>
        <n v="8677"/>
        <n v="8678"/>
        <n v="8679"/>
        <n v="8680"/>
        <n v="8681"/>
        <n v="8682"/>
        <n v="8683"/>
        <n v="8684"/>
        <n v="8685"/>
        <n v="8686"/>
        <n v="8687"/>
        <n v="8688"/>
        <n v="8689"/>
        <n v="8690"/>
        <n v="8691"/>
        <n v="8692"/>
        <n v="8693"/>
        <n v="8694"/>
        <n v="8695"/>
        <n v="8696"/>
        <n v="8697"/>
        <n v="8698"/>
        <n v="8699"/>
        <n v="8700"/>
        <n v="8701"/>
        <n v="8702"/>
        <n v="8703"/>
        <n v="8704"/>
        <n v="8705"/>
        <n v="8706"/>
        <n v="8707"/>
        <n v="8708"/>
        <n v="8709"/>
        <n v="8710"/>
        <n v="8711"/>
        <n v="8712"/>
        <n v="8713"/>
        <n v="8714"/>
        <n v="8715"/>
        <n v="8716"/>
        <n v="8717"/>
        <n v="8718"/>
        <n v="8719"/>
        <n v="8720"/>
        <n v="8721"/>
        <n v="8722"/>
        <n v="8723"/>
        <n v="8724"/>
        <n v="8725"/>
        <n v="8726"/>
        <n v="8727"/>
        <n v="8728"/>
        <n v="8729"/>
        <n v="8730"/>
        <n v="8731"/>
        <n v="8732"/>
        <n v="8733"/>
        <n v="8734"/>
        <n v="8735"/>
        <n v="8736"/>
        <n v="8737"/>
        <n v="8738"/>
        <n v="8739"/>
        <n v="8740"/>
        <n v="8741"/>
        <n v="8742"/>
        <n v="8743"/>
        <n v="8744"/>
        <n v="8745"/>
        <n v="8746"/>
        <n v="8747"/>
        <n v="8748"/>
        <n v="8749"/>
        <n v="8750"/>
        <n v="8751"/>
        <n v="8752"/>
        <n v="8753"/>
        <n v="8754"/>
        <n v="8755"/>
        <n v="8756"/>
        <n v="8757"/>
        <n v="8758"/>
        <n v="8759"/>
        <n v="8760"/>
      </sharedItems>
    </cacheField>
    <cacheField name="BEV_VGI_Home-L2" numFmtId="0">
      <sharedItems containsSemiMixedTypes="0" containsString="0" containsNumber="1" minValue="0" maxValue="6.6"/>
    </cacheField>
    <cacheField name="BEV_Aval_Chrg" numFmtId="0">
      <sharedItems containsSemiMixedTypes="0" containsString="0" containsNumber="1" containsInteger="1" minValue="0" maxValue="1" count="2">
        <n v="1"/>
        <n v="0"/>
      </sharedItems>
    </cacheField>
    <cacheField name="PHEV40_VGI_Home-L2" numFmtId="0">
      <sharedItems containsSemiMixedTypes="0" containsString="0" containsNumber="1" minValue="0" maxValue="3.3"/>
    </cacheField>
    <cacheField name="PHEV40_Aval_Chrg" numFmtId="0">
      <sharedItems containsSemiMixedTypes="0" containsString="0" containsNumber="1" containsInteger="1" minValue="0" maxValue="1" count="2">
        <n v="1"/>
        <n v="0"/>
      </sharedItems>
    </cacheField>
    <cacheField name="Super_Off-Peak" numFmtId="0">
      <sharedItems containsSemiMixedTypes="0" containsString="0" containsNumber="1" containsInteger="1" minValue="0" maxValue="1" count="2">
        <n v="1"/>
        <n v="0"/>
      </sharedItems>
    </cacheField>
    <cacheField name="Top_200_Hr" numFmtId="0">
      <sharedItems containsSemiMixedTypes="0" containsString="0" containsNumber="1" containsInteger="1" minValue="1" maxValue="8259"/>
    </cacheField>
    <cacheField name="CAISO_DA*" numFmtId="172">
      <sharedItems containsSemiMixedTypes="0" containsString="0" containsNumber="1" minValue="0" maxValue="0.28507253347780176" count="8255">
        <n v="6.5477712407744873E-2"/>
        <n v="6.1556597018072243E-2"/>
        <n v="5.8996084958967659E-2"/>
        <n v="5.6301038747775305E-2"/>
        <n v="5.9585187099678763E-2"/>
        <n v="6.4927618858468622E-2"/>
        <n v="6.7758819118736824E-2"/>
        <n v="6.7359521810494039E-2"/>
        <n v="6.0738551439909257E-2"/>
        <n v="5.3842536616067263E-2"/>
        <n v="4.9208145140173909E-2"/>
        <n v="4.6856373650980755E-2"/>
        <n v="4.4289456087809057E-2"/>
        <n v="4.3201597263750766E-2"/>
        <n v="4.5920650190185937E-2"/>
        <n v="5.4860956062702394E-2"/>
        <n v="7.7860482377972801E-2"/>
        <n v="9.0021580224958944E-2"/>
        <n v="0.10491684654922438"/>
        <n v="9.2598746594638001E-2"/>
        <n v="9.3481907788725616E-2"/>
        <n v="8.3602784690656282E-2"/>
        <n v="7.982804899392601E-2"/>
        <n v="6.7614221826926307E-2"/>
        <n v="6.5918875254523446E-2"/>
        <n v="6.1407432323361627E-2"/>
        <n v="6.1284520911986926E-2"/>
        <n v="5.84854084680521E-2"/>
        <n v="6.2483668406706834E-2"/>
        <n v="7.7281218302261673E-2"/>
        <n v="6.8760974155045035E-2"/>
        <n v="7.1185891440008781E-2"/>
        <n v="6.3795425080840282E-2"/>
        <n v="5.6898129156184855E-2"/>
        <n v="5.4252006142722464E-2"/>
        <n v="5.005097491269387E-2"/>
        <n v="4.7976909829120534E-2"/>
        <n v="4.6022692654976764E-2"/>
        <n v="4.86264650748824E-2"/>
        <n v="5.5258208714933955E-2"/>
        <n v="7.8673498660855948E-2"/>
        <n v="9.4146687710820895E-2"/>
        <n v="9.3655450532248163E-2"/>
        <n v="8.4658335219620753E-2"/>
        <n v="8.1571049359379796E-2"/>
        <n v="7.5121117505307436E-2"/>
        <n v="8.0311358200798308E-2"/>
        <n v="6.5457739257689496E-2"/>
        <n v="6.1599504611982714E-2"/>
        <n v="5.7713127477700105E-2"/>
        <n v="5.7013367933394857E-2"/>
        <n v="5.5787001688059341E-2"/>
        <n v="5.7424452761075676E-2"/>
        <n v="6.2849877572561108E-2"/>
        <n v="5.7458787145502309E-2"/>
        <n v="5.6371055966812092E-2"/>
        <n v="5.5881898256226428E-2"/>
        <n v="5.2475100747827678E-2"/>
        <n v="5.0105992576919722E-2"/>
        <n v="4.884167144485884E-2"/>
        <n v="4.7222508550121077E-2"/>
        <n v="4.3372856305823305E-2"/>
        <n v="4.6073862420799826E-2"/>
        <n v="5.1837780943167905E-2"/>
        <n v="7.3943117457348218E-2"/>
        <n v="9.1822789401951835E-2"/>
        <n v="9.3573125879976959E-2"/>
        <n v="8.4658855086617496E-2"/>
        <n v="8.5514147696343565E-2"/>
        <n v="7.4534113399261789E-2"/>
        <n v="6.9489806796430298E-2"/>
        <n v="6.1286753509364258E-2"/>
        <n v="5.9538584736755801E-2"/>
        <n v="5.5746711995811132E-2"/>
        <n v="5.545827864600663E-2"/>
        <n v="5.5254435083244895E-2"/>
        <n v="5.5997454988351195E-2"/>
        <n v="5.8095452520453651E-2"/>
        <n v="5.6178670366038429E-2"/>
        <n v="5.4784459026085072E-2"/>
        <n v="5.3468712790665382E-2"/>
        <n v="5.1719065601124138E-2"/>
        <n v="4.884594637686613E-2"/>
        <n v="4.6987491534232727E-2"/>
        <n v="4.4717807926453405E-2"/>
        <n v="4.1463978960467586E-2"/>
        <n v="4.5643653914309953E-2"/>
        <n v="5.036945374420173E-2"/>
        <n v="7.0919125403961697E-2"/>
        <n v="8.8043189235466252E-2"/>
        <n v="8.9600246590770746E-2"/>
        <n v="8.4323559440391577E-2"/>
        <n v="8.3291177851557985E-2"/>
        <n v="7.6344086048485624E-2"/>
        <n v="6.6186219132184046E-2"/>
        <n v="5.9301678515627607E-2"/>
        <n v="5.5779594597225625E-2"/>
        <n v="5.0743861562358744E-2"/>
        <n v="5.0525310689216341E-2"/>
        <n v="4.9957668996694411E-2"/>
        <n v="5.5749898570189964E-2"/>
        <n v="6.2664039959332632E-2"/>
        <n v="8.2925870231122009E-2"/>
        <n v="9.420595220378554E-2"/>
        <n v="8.0174347284171305E-2"/>
        <n v="6.5490458035034005E-2"/>
        <n v="5.8095330151711068E-2"/>
        <n v="5.549062012525962E-2"/>
        <n v="5.4335836534845312E-2"/>
        <n v="5.2267366178892216E-2"/>
        <n v="5.5196649886393931E-2"/>
        <n v="5.8626311458136529E-2"/>
        <n v="8.2888943016356284E-2"/>
        <n v="0.10066241871856739"/>
        <n v="0.10463048765196545"/>
        <n v="9.1155344307127309E-2"/>
        <n v="9.0161260980589727E-2"/>
        <n v="8.1884181005925358E-2"/>
        <n v="7.6618104116573049E-2"/>
        <n v="6.2986613093843249E-2"/>
        <n v="5.4628476050011997E-2"/>
        <n v="5.1866928541232517E-2"/>
        <n v="4.9699183959714996E-2"/>
        <n v="5.027214301280513E-2"/>
        <n v="5.4065728112061333E-2"/>
        <n v="6.7075898734484773E-2"/>
        <n v="7.6919439831086303E-2"/>
        <n v="7.7415650818801973E-2"/>
        <n v="6.8231091899133678E-2"/>
        <n v="5.7804397280954586E-2"/>
        <n v="5.1556808061753688E-2"/>
        <n v="4.9486125467521631E-2"/>
        <n v="4.5429489576277501E-2"/>
        <n v="4.6539421292836732E-2"/>
        <n v="5.159421660439991E-2"/>
        <n v="5.8222503031380997E-2"/>
        <n v="7.4766700561704924E-2"/>
        <n v="9.7853556358454052E-2"/>
        <n v="9.5335609025570908E-2"/>
        <n v="8.8077706042536563E-2"/>
        <n v="8.6090626702850587E-2"/>
        <n v="7.4237794129225765E-2"/>
        <n v="7.0192817608230734E-2"/>
        <n v="6.1866037901881187E-2"/>
        <n v="4.9791891064041922E-2"/>
        <n v="4.9761105081163909E-2"/>
        <n v="4.9322089316633233E-2"/>
        <n v="4.9007556004608953E-2"/>
        <n v="5.1594381678951938E-2"/>
        <n v="5.8438602837656964E-2"/>
        <n v="7.1142036983025583E-2"/>
        <n v="7.4559251264730522E-2"/>
        <n v="6.128483261270775E-2"/>
        <n v="5.2601991468252854E-2"/>
        <n v="4.9908064992605958E-2"/>
        <n v="4.8242705986513153E-2"/>
        <n v="4.6591927165487219E-2"/>
        <n v="4.7011228427938929E-2"/>
        <n v="5.1687638348825095E-2"/>
        <n v="5.7780270275234774E-2"/>
        <n v="7.4244450248507288E-2"/>
        <n v="0.10240251612562155"/>
        <n v="9.1083332455731747E-2"/>
        <n v="8.3974313600819694E-2"/>
        <n v="8.2267240411102685E-2"/>
        <n v="7.017037477523283E-2"/>
        <n v="6.6546061477903581E-2"/>
        <n v="5.8848505637642046E-2"/>
        <n v="5.1607077387978449E-2"/>
        <n v="5.0892999992249069E-2"/>
        <n v="5.0053259979362996E-2"/>
        <n v="4.8931579506876925E-2"/>
        <n v="5.1270650920999687E-2"/>
        <n v="5.7585590543228843E-2"/>
        <n v="6.9903655983728677E-2"/>
        <n v="7.1771936583998816E-2"/>
        <n v="6.5376935116435289E-2"/>
        <n v="5.6950706543224469E-2"/>
        <n v="5.5403406237021564E-2"/>
        <n v="5.1280123453576007E-2"/>
        <n v="5.1309469359497283E-2"/>
        <n v="5.1215482891275574E-2"/>
        <n v="5.4144901480616445E-2"/>
        <n v="5.948171041240758E-2"/>
        <n v="7.1971428120054998E-2"/>
        <n v="9.2914935336693899E-2"/>
        <n v="9.1082985426574184E-2"/>
        <n v="7.9111409306036426E-2"/>
        <n v="8.006375878618914E-2"/>
        <n v="6.9136848526867703E-2"/>
        <n v="6.576407752282723E-2"/>
        <n v="5.7203755778466939E-2"/>
        <n v="5.4798212083895279E-2"/>
        <n v="5.1668269723198892E-2"/>
        <n v="4.8766218749533734E-2"/>
        <n v="4.86320378554208E-2"/>
        <n v="5.1222996166497246E-2"/>
        <n v="6.1251942293812894E-2"/>
        <n v="7.3940027241563872E-2"/>
        <n v="8.1947533607666184E-2"/>
        <n v="7.0805046671780614E-2"/>
        <n v="6.1994457640912791E-2"/>
        <n v="5.8701820698245651E-2"/>
        <n v="5.6809993546125183E-2"/>
        <n v="5.4778760117421992E-2"/>
        <n v="5.3753080331729729E-2"/>
        <n v="5.6946077996590239E-2"/>
        <n v="6.3314355855280641E-2"/>
        <n v="7.5982442347597143E-2"/>
        <n v="9.6715177305221223E-2"/>
        <n v="9.2637957886085823E-2"/>
        <n v="8.1016508411808325E-2"/>
        <n v="7.7944743492123866E-2"/>
        <n v="6.9628589360030246E-2"/>
        <n v="6.7691244882653295E-2"/>
        <n v="5.9628118979387364E-2"/>
        <n v="5.7193778266910716E-2"/>
        <n v="5.6181562176667289E-2"/>
        <n v="5.2878316873079437E-2"/>
        <n v="5.2099861468619613E-2"/>
        <n v="5.2969866036389528E-2"/>
        <n v="5.8895597303136066E-2"/>
        <n v="5.8993144134969033E-2"/>
        <n v="5.8290115434723566E-2"/>
        <n v="5.9843992450707068E-2"/>
        <n v="5.8128870064967503E-2"/>
        <n v="5.6972340608778531E-2"/>
        <n v="5.6703711649798101E-2"/>
        <n v="5.3973258349792372E-2"/>
        <n v="5.3218894830414164E-2"/>
        <n v="5.509822049647526E-2"/>
        <n v="5.950077899091482E-2"/>
        <n v="7.5530486514951062E-2"/>
        <n v="9.3118268776893817E-2"/>
        <n v="9.1607340751105229E-2"/>
        <n v="8.6126744240076464E-2"/>
        <n v="7.9875366036132364E-2"/>
        <n v="7.2168548223839307E-2"/>
        <n v="6.4405785933730614E-2"/>
        <n v="5.9206957136479332E-2"/>
        <n v="5.630810901665978E-2"/>
        <n v="5.325680732776062E-2"/>
        <n v="5.2016144646550043E-2"/>
        <n v="5.1960049220298309E-2"/>
        <n v="5.3197539307588679E-2"/>
        <n v="5.6720685027271317E-2"/>
        <n v="5.4122776235780871E-2"/>
        <n v="5.5885547016459543E-2"/>
        <n v="5.5445508239726306E-2"/>
        <n v="5.8380674878672274E-2"/>
        <n v="5.8350019689918237E-2"/>
        <n v="5.8243768053516609E-2"/>
        <n v="5.7434518659318742E-2"/>
        <n v="5.7031718203723936E-2"/>
        <n v="5.8319196473969624E-2"/>
        <n v="6.2148546561875045E-2"/>
        <n v="7.2825870026683046E-2"/>
        <n v="9.2839477086155253E-2"/>
        <n v="9.746658634651123E-2"/>
        <n v="8.9714947963835265E-2"/>
        <n v="8.3473226342635848E-2"/>
        <n v="7.1628275307939332E-2"/>
        <n v="6.7288682371602501E-2"/>
        <n v="5.7823170812043238E-2"/>
        <n v="5.3306509762734648E-2"/>
        <n v="5.1860800277638792E-2"/>
        <n v="5.1851885418362116E-2"/>
        <n v="5.0443812057574117E-2"/>
        <n v="5.3049184622903332E-2"/>
        <n v="5.9889866485794523E-2"/>
        <n v="7.0816057572711671E-2"/>
        <n v="7.9472436951278536E-2"/>
        <n v="6.645779005153489E-2"/>
        <n v="6.1864847018399491E-2"/>
        <n v="5.5927629807615231E-2"/>
        <n v="5.4630771586198591E-2"/>
        <n v="5.4047293058195951E-2"/>
        <n v="5.1598533419805033E-2"/>
        <n v="5.3417915853385192E-2"/>
        <n v="5.9483690082284088E-2"/>
        <n v="7.1401326606356841E-2"/>
        <n v="9.0140632772436405E-2"/>
        <n v="9.0107009323146733E-2"/>
        <n v="8.1710536264934061E-2"/>
        <n v="8.1647993881893186E-2"/>
        <n v="7.138636308424498E-2"/>
        <n v="6.594665827509022E-2"/>
        <n v="5.9571138724058101E-2"/>
        <n v="5.1102236622050268E-2"/>
        <n v="5.0077073612875368E-2"/>
        <n v="4.9673463606450745E-2"/>
        <n v="4.9880774748752577E-2"/>
        <n v="5.1881485448324598E-2"/>
        <n v="5.8624884024759363E-2"/>
        <n v="7.0728274891747822E-2"/>
        <n v="7.9302047607883314E-2"/>
        <n v="6.2862177916192877E-2"/>
        <n v="5.7181711101852169E-2"/>
        <n v="5.2028625650741844E-2"/>
        <n v="5.0941817762467263E-2"/>
        <n v="4.9926145334850389E-2"/>
        <n v="4.8949035903184189E-2"/>
        <n v="5.0949846714376003E-2"/>
        <n v="5.7099859841495806E-2"/>
        <n v="7.3210876234508587E-2"/>
        <n v="9.0915366413940726E-2"/>
        <n v="9.4650250636503508E-2"/>
        <n v="8.5134340838736319E-2"/>
        <n v="8.2108967688088522E-2"/>
        <n v="7.0991721980511915E-2"/>
        <n v="6.5726531537538727E-2"/>
        <n v="5.8681162921037297E-2"/>
        <n v="5.4964772919400676E-2"/>
        <n v="5.2824097369084812E-2"/>
        <n v="5.2008497492359133E-2"/>
        <n v="5.1728968627251078E-2"/>
        <n v="5.6647408695388056E-2"/>
        <n v="6.9444770848143586E-2"/>
        <n v="8.0746429785726007E-2"/>
        <n v="8.2443924304745203E-2"/>
        <n v="6.4226162325940431E-2"/>
        <n v="6.0028298954823769E-2"/>
        <n v="5.5340862449913888E-2"/>
        <n v="5.2442135060647155E-2"/>
        <n v="4.9978648627810165E-2"/>
        <n v="4.9414945706411528E-2"/>
        <n v="5.1814814950135055E-2"/>
        <n v="5.6584856610459679E-2"/>
        <n v="7.2062679596630763E-2"/>
        <n v="9.1057469805874341E-2"/>
        <n v="8.9994239372590157E-2"/>
        <n v="8.1234943908447682E-2"/>
        <n v="7.9088506726150143E-2"/>
        <n v="7.3354919948857733E-2"/>
        <n v="6.7783262330954983E-2"/>
        <n v="5.8715743367339424E-2"/>
        <n v="5.0551562982265291E-2"/>
        <n v="4.9685072487543211E-2"/>
        <n v="4.798493660086918E-2"/>
        <n v="4.7862991829560213E-2"/>
        <n v="5.0148005018352045E-2"/>
        <n v="6.3570420047222992E-2"/>
        <n v="7.7977467996042729E-2"/>
        <n v="7.4301603380969319E-2"/>
        <n v="6.1899201811351133E-2"/>
        <n v="5.6613023917357737E-2"/>
        <n v="5.2149153214472242E-2"/>
        <n v="4.9646252109888246E-2"/>
        <n v="4.9594781545846844E-2"/>
        <n v="4.7976106052225853E-2"/>
        <n v="4.9859187459509929E-2"/>
        <n v="5.6005474607052692E-2"/>
        <n v="6.7998520377550664E-2"/>
        <n v="8.1905248486409843E-2"/>
        <n v="8.4277848615921663E-2"/>
        <n v="7.9569332006508731E-2"/>
        <n v="7.8797179000398981E-2"/>
        <n v="6.7793470121685517E-2"/>
        <n v="6.5836605415029809E-2"/>
        <n v="5.8404244927833242E-2"/>
        <n v="5.4653323682697472E-2"/>
        <n v="5.1356254722636524E-2"/>
        <n v="4.9861943862194918E-2"/>
        <n v="4.9817479699235619E-2"/>
        <n v="5.2303901773976896E-2"/>
        <n v="6.3731246593760643E-2"/>
        <n v="7.4834831785840758E-2"/>
        <n v="7.3141759631320719E-2"/>
        <n v="6.7943096868390521E-2"/>
        <n v="7.4709020912887586E-2"/>
        <n v="6.2408087145143905E-2"/>
        <n v="5.6775883132299455E-2"/>
        <n v="5.515120144150068E-2"/>
        <n v="5.4294130893453828E-2"/>
        <n v="5.3772574319697404E-2"/>
        <n v="5.5287704502288149E-2"/>
        <n v="6.7767291281731007E-2"/>
        <n v="8.3217318062112897E-2"/>
        <n v="8.473527111134381E-2"/>
        <n v="7.8938374900558883E-2"/>
        <n v="7.5592593142527809E-2"/>
        <n v="6.805138212192352E-2"/>
        <n v="6.3142523880752269E-2"/>
        <n v="5.9296346574353308E-2"/>
        <n v="5.3586293650166136E-2"/>
        <n v="5.2318039473237425E-2"/>
        <n v="4.8894811691666457E-2"/>
        <n v="5.1056872459020998E-2"/>
        <n v="5.2180068713873623E-2"/>
        <n v="5.3908420761555796E-2"/>
        <n v="5.789680591297023E-2"/>
        <n v="5.806901271982521E-2"/>
        <n v="5.2412120020499914E-2"/>
        <n v="5.3651192560553757E-2"/>
        <n v="5.1144607782592479E-2"/>
        <n v="4.9664089324875309E-2"/>
        <n v="4.8883347702369753E-2"/>
        <n v="4.7311993706191033E-2"/>
        <n v="4.7972638137309821E-2"/>
        <n v="5.0565419939959236E-2"/>
        <n v="6.5488008476854848E-2"/>
        <n v="8.0439241844336332E-2"/>
        <n v="8.4796619935855189E-2"/>
        <n v="7.5596622020555421E-2"/>
        <n v="7.1242760040769737E-2"/>
        <n v="6.5488209920756227E-2"/>
        <n v="5.7368372517741385E-2"/>
        <n v="5.5235255835601488E-2"/>
        <n v="4.9508354876026124E-2"/>
        <n v="4.9570546102306837E-2"/>
        <n v="4.9872913398279199E-2"/>
        <n v="5.0412380166176544E-2"/>
        <n v="5.2359481977676002E-2"/>
        <n v="5.3985701967358184E-2"/>
        <n v="5.2674482648168736E-2"/>
        <n v="5.1445482303183861E-2"/>
        <n v="5.0300859742457175E-2"/>
        <n v="4.965934358463106E-2"/>
        <n v="4.8463151385150852E-2"/>
        <n v="4.6551854300872157E-2"/>
        <n v="4.5014983837993398E-2"/>
        <n v="3.8562607485197811E-2"/>
        <n v="3.7677884183415965E-2"/>
        <n v="4.4256508271110558E-2"/>
        <n v="5.4948665000521021E-2"/>
        <n v="7.6676397958119549E-2"/>
        <n v="7.9549427505774151E-2"/>
        <n v="7.3009661125943259E-2"/>
        <n v="6.958368638208072E-2"/>
        <n v="6.2187972797519121E-2"/>
        <n v="5.3502975372639913E-2"/>
        <n v="5.180710183498765E-2"/>
        <n v="4.6579378863033517E-2"/>
        <n v="4.5279552932833887E-2"/>
        <n v="4.5630797844513959E-2"/>
        <n v="4.4871665658701973E-2"/>
        <n v="4.6376103653458435E-2"/>
        <n v="5.2869629501381653E-2"/>
        <n v="6.1178784893509502E-2"/>
        <n v="6.6471805551952076E-2"/>
        <n v="6.2086756393616375E-2"/>
        <n v="5.7533675811108707E-2"/>
        <n v="5.3434109287193193E-2"/>
        <n v="5.321228557763006E-2"/>
        <n v="5.1339388374166454E-2"/>
        <n v="4.8636176035375712E-2"/>
        <n v="4.9599480771777955E-2"/>
        <n v="5.362342992832711E-2"/>
        <n v="6.6383628062393202E-2"/>
        <n v="7.9054553092409677E-2"/>
        <n v="8.2137175862909889E-2"/>
        <n v="7.7146897659416944E-2"/>
        <n v="7.2351543900132709E-2"/>
        <n v="6.5237448889701219E-2"/>
        <n v="6.0641433027374084E-2"/>
        <n v="5.3909864843008519E-2"/>
        <n v="5.3885348278299564E-2"/>
        <n v="5.3159321911219908E-2"/>
        <n v="5.1822624685498565E-2"/>
        <n v="5.1794800637341029E-2"/>
        <n v="5.5480915561135283E-2"/>
        <n v="6.4731012488942835E-2"/>
        <n v="7.8152940126131609E-2"/>
        <n v="8.1870490092356835E-2"/>
        <n v="7.5011921337773027E-2"/>
        <n v="6.9318666898197004E-2"/>
        <n v="6.9818967718786082E-2"/>
        <n v="6.6243186448972091E-2"/>
        <n v="6.3285836945156784E-2"/>
        <n v="5.84135544726068E-2"/>
        <n v="5.7472758770634139E-2"/>
        <n v="5.7993294027251306E-2"/>
        <n v="7.4415655138623527E-2"/>
        <n v="9.5019124457997567E-2"/>
        <n v="9.9178662014217392E-2"/>
        <n v="8.5137882743761092E-2"/>
        <n v="8.4880845290385074E-2"/>
        <n v="7.130947062366523E-2"/>
        <n v="6.6545390593348255E-2"/>
        <n v="5.8634941800697407E-2"/>
        <n v="5.4905705577350299E-2"/>
        <n v="5.2944177538179295E-2"/>
        <n v="5.3137691333214422E-2"/>
        <n v="5.1563109746254145E-2"/>
        <n v="5.4528434814891322E-2"/>
        <n v="6.3653279638138494E-2"/>
        <n v="7.5912763038045256E-2"/>
        <n v="8.3538256377135148E-2"/>
        <n v="7.0140489025151562E-2"/>
        <n v="6.8517797664943869E-2"/>
        <n v="6.6568054899873066E-2"/>
        <n v="5.9478128230163803E-2"/>
        <n v="5.5712966426513043E-2"/>
        <n v="5.3597925557066849E-2"/>
        <n v="5.4136092695020392E-2"/>
        <n v="5.8009450913985072E-2"/>
        <n v="7.3286609529338756E-2"/>
        <n v="8.9845838338833806E-2"/>
        <n v="9.588906725623865E-2"/>
        <n v="8.6501477759292456E-2"/>
        <n v="8.1057654779339169E-2"/>
        <n v="7.1370092717755115E-2"/>
        <n v="6.7063822528742018E-2"/>
        <n v="6.1564567083716763E-2"/>
        <n v="5.6948145621296034E-2"/>
        <n v="5.3787061551800526E-2"/>
        <n v="5.1714814444438179E-2"/>
        <n v="5.1739080616905797E-2"/>
        <n v="5.6569809385757987E-2"/>
        <n v="6.8131450263805918E-2"/>
        <n v="7.8990475039113286E-2"/>
        <n v="8.7486283984983523E-2"/>
        <n v="7.5227985901649516E-2"/>
        <n v="0"/>
        <n v="7.8450965715262583E-2"/>
        <n v="9.6456975289080149E-2"/>
        <n v="8.5598933382061676E-2"/>
        <n v="8.0189957527326189E-2"/>
        <n v="7.021567094360634E-2"/>
        <n v="6.4907380699777278E-2"/>
        <n v="5.8823145174044154E-2"/>
        <n v="5.5666866044127128E-2"/>
        <n v="5.3160548104798359E-2"/>
        <n v="5.1746461079391286E-2"/>
        <n v="5.1411349347790285E-2"/>
        <n v="5.551928412487396E-2"/>
        <n v="6.5875041221336791E-2"/>
        <n v="7.6777760242986354E-2"/>
        <n v="8.0888768304516412E-2"/>
        <n v="6.9029554349303163E-2"/>
        <n v="6.8663671322786668E-2"/>
        <n v="6.5911450567202157E-2"/>
        <n v="6.1128141302234006E-2"/>
        <n v="5.6998140644624148E-2"/>
        <n v="5.6694709643951825E-2"/>
        <n v="5.4950418885893963E-2"/>
        <n v="6.2816273327596178E-2"/>
        <n v="7.220679976807666E-2"/>
        <n v="8.7421961202788709E-2"/>
        <n v="8.6963485710688973E-2"/>
        <n v="7.9402009311634186E-2"/>
        <n v="7.5368418649796445E-2"/>
        <n v="6.8396181107727355E-2"/>
        <n v="6.2294934970111612E-2"/>
        <n v="5.869707429062683E-2"/>
        <n v="5.3350008933126747E-2"/>
        <n v="5.5225065679608179E-2"/>
        <n v="5.4877643721132054E-2"/>
        <n v="5.3342164180706246E-2"/>
        <n v="5.5033714064799039E-2"/>
        <n v="5.9718881816778056E-2"/>
        <n v="5.9987375145789383E-2"/>
        <n v="6.0235687459748333E-2"/>
        <n v="6.0506351533003093E-2"/>
        <n v="5.772148881077202E-2"/>
        <n v="5.5772429899791101E-2"/>
        <n v="5.2317116531103269E-2"/>
        <n v="5.0795536282786477E-2"/>
        <n v="4.8962640051877344E-2"/>
        <n v="5.0055534752542236E-2"/>
        <n v="5.4315679490066757E-2"/>
        <n v="6.6303925292948873E-2"/>
        <n v="8.396417536861063E-2"/>
        <n v="9.0657116986224862E-2"/>
        <n v="7.9105618473390454E-2"/>
        <n v="7.6756497303717322E-2"/>
        <n v="6.6962723578266756E-2"/>
        <n v="6.3757076132781268E-2"/>
        <n v="5.7773606127493458E-2"/>
        <n v="5.3989979812635598E-2"/>
        <n v="5.4768682121487229E-2"/>
        <n v="5.1446449586184273E-2"/>
        <n v="5.1369349750216287E-2"/>
        <n v="5.261097291087264E-2"/>
        <n v="5.6859047149785021E-2"/>
        <n v="5.9280603182208076E-2"/>
        <n v="5.6440215205995396E-2"/>
        <n v="5.4829767993080057E-2"/>
        <n v="5.0891746779795327E-2"/>
        <n v="5.0262738438925286E-2"/>
        <n v="4.9764715699991982E-2"/>
        <n v="4.9512295704802249E-2"/>
        <n v="4.6908481573212459E-2"/>
        <n v="4.811542690522054E-2"/>
        <n v="4.9614118217004177E-2"/>
        <n v="6.4017682831137984E-2"/>
        <n v="8.8987653097408068E-2"/>
        <n v="0.10111775238812379"/>
        <n v="8.6018233273526548E-2"/>
        <n v="7.9485364834788727E-2"/>
        <n v="7.1380686993955833E-2"/>
        <n v="6.1045024532539301E-2"/>
        <n v="5.6517721609231769E-2"/>
        <n v="5.0281800744306847E-2"/>
        <n v="4.9817497544751795E-2"/>
        <n v="4.920651660481247E-2"/>
        <n v="5.0418489750914605E-2"/>
        <n v="5.1229896363290311E-2"/>
        <n v="6.0282476245320862E-2"/>
        <n v="7.0053265946005333E-2"/>
        <n v="7.5933707356482139E-2"/>
        <n v="7.1246407571323916E-2"/>
        <n v="6.7931707716640574E-2"/>
        <n v="6.7362919513671723E-2"/>
        <n v="6.5773980989582148E-2"/>
        <n v="6.0693702853383033E-2"/>
        <n v="6.065313760867759E-2"/>
        <n v="6.140398116514148E-2"/>
        <n v="6.6179285076634148E-2"/>
        <n v="7.585261755437786E-2"/>
        <n v="9.4069174979691195E-2"/>
        <n v="0.10227863249383146"/>
        <n v="8.5472699804930788E-2"/>
        <n v="8.2488713080682119E-2"/>
        <n v="7.5133327004201902E-2"/>
        <n v="6.8866647694114685E-2"/>
        <n v="6.031768859130883E-2"/>
        <n v="5.4416468975492627E-2"/>
        <n v="5.290800401717638E-2"/>
        <n v="5.1717896373572547E-2"/>
        <n v="5.17983812439652E-2"/>
        <n v="5.3081376751881203E-2"/>
        <n v="6.3816447522483138E-2"/>
        <n v="7.49071344059207E-2"/>
        <n v="7.9568750564621149E-2"/>
        <n v="7.6379503927791359E-2"/>
        <n v="6.9852738381295937E-2"/>
        <n v="6.8305511478710362E-2"/>
        <n v="6.4353482664881778E-2"/>
        <n v="5.9434774151366616E-2"/>
        <n v="5.8939896764594192E-2"/>
        <n v="6.0146217336810671E-2"/>
        <n v="6.4220764539657332E-2"/>
        <n v="6.9676172309207474E-2"/>
        <n v="9.2765884283496275E-2"/>
        <n v="9.8078299852747478E-2"/>
        <n v="8.1320964702294815E-2"/>
        <n v="7.9955993479975826E-2"/>
        <n v="7.2609801316760952E-2"/>
        <n v="6.7352008615556028E-2"/>
        <n v="6.0136121131438444E-2"/>
        <n v="5.1150258093508254E-2"/>
        <n v="5.1105359003068861E-2"/>
        <n v="5.0280971500584949E-2"/>
        <n v="5.0826262646920903E-2"/>
        <n v="5.1173661411092128E-2"/>
        <n v="6.1072649412094095E-2"/>
        <n v="7.5966386511982203E-2"/>
        <n v="7.9097314314904341E-2"/>
        <n v="7.5506412641440604E-2"/>
        <n v="6.7993341816133951E-2"/>
        <n v="6.5304072951044623E-2"/>
        <n v="5.9980610821833633E-2"/>
        <n v="5.7446324838132869E-2"/>
        <n v="5.6435100508416519E-2"/>
        <n v="5.7278358345849795E-2"/>
        <n v="6.344120168933598E-2"/>
        <n v="7.1620128692318111E-2"/>
        <n v="9.280732243236077E-2"/>
        <n v="9.8419565158640657E-2"/>
        <n v="8.6833774325501323E-2"/>
        <n v="7.9757829455392962E-2"/>
        <n v="7.1317116237745184E-2"/>
        <n v="6.7301919185191461E-2"/>
        <n v="6.1458975559072655E-2"/>
        <n v="5.1883890873019825E-2"/>
        <n v="5.1447885148412274E-2"/>
        <n v="5.0513206845777363E-2"/>
        <n v="5.0627517176476344E-2"/>
        <n v="5.2060743264201237E-2"/>
        <n v="6.3324429004986582E-2"/>
        <n v="7.4668289804567523E-2"/>
        <n v="8.0883625778900764E-2"/>
        <n v="7.6350771912111523E-2"/>
        <n v="7.2187260616414464E-2"/>
        <n v="7.2555586971281311E-2"/>
        <n v="6.8009634249572445E-2"/>
        <n v="6.4718969282103675E-2"/>
        <n v="5.9511505594313313E-2"/>
        <n v="6.4530115970104635E-2"/>
        <n v="6.9689904352279092E-2"/>
        <n v="7.5806009142521238E-2"/>
        <n v="9.3302230035502393E-2"/>
        <n v="9.8258194356696638E-2"/>
        <n v="8.6184623250720835E-2"/>
        <n v="8.2068182617360208E-2"/>
        <n v="7.3716663387359993E-2"/>
        <n v="6.4999814310406842E-2"/>
        <n v="5.9819427763945048E-2"/>
        <n v="5.5704028668532982E-2"/>
        <n v="5.2788369835352095E-2"/>
        <n v="5.2639281739018919E-2"/>
        <n v="5.2673151867007904E-2"/>
        <n v="5.5466406226345313E-2"/>
        <n v="6.4743355613680345E-2"/>
        <n v="7.5436597606659064E-2"/>
        <n v="8.0767760790262225E-2"/>
        <n v="7.7445724206765459E-2"/>
        <n v="7.3021697878560804E-2"/>
        <n v="7.3872512091747916E-2"/>
        <n v="6.682773987436566E-2"/>
        <n v="6.7677448471322135E-2"/>
        <n v="6.4315375823165377E-2"/>
        <n v="6.6523504054281341E-2"/>
        <n v="6.9679249918498096E-2"/>
        <n v="8.0716859919951131E-2"/>
        <n v="9.5794289785605433E-2"/>
        <n v="9.7012253634771048E-2"/>
        <n v="8.328126547670682E-2"/>
        <n v="7.8532579980508985E-2"/>
        <n v="7.3786006912207061E-2"/>
        <n v="6.6469187530712862E-2"/>
        <n v="6.1858141964723556E-2"/>
        <n v="5.7194569442255254E-2"/>
        <n v="5.4859784367177922E-2"/>
        <n v="5.2948301475485869E-2"/>
        <n v="5.2676915214562234E-2"/>
        <n v="5.2747015535955628E-2"/>
        <n v="5.7380780729717661E-2"/>
        <n v="5.682845985113559E-2"/>
        <n v="5.792234883076882E-2"/>
        <n v="5.9718826372622623E-2"/>
        <n v="5.9805905622129341E-2"/>
        <n v="5.7580427720932401E-2"/>
        <n v="5.5614367444597301E-2"/>
        <n v="5.3179077601783753E-2"/>
        <n v="5.2730006055484141E-2"/>
        <n v="5.2545283097563074E-2"/>
        <n v="5.6384639981931585E-2"/>
        <n v="6.4093218251043832E-2"/>
        <n v="8.2580113429818761E-2"/>
        <n v="9.2812442811539678E-2"/>
        <n v="8.3126691822921553E-2"/>
        <n v="7.9071993129963145E-2"/>
        <n v="7.224579845550784E-2"/>
        <n v="6.5106664359389596E-2"/>
        <n v="6.1344136726723793E-2"/>
        <n v="5.5079419283767E-2"/>
        <n v="5.3550543393431904E-2"/>
        <n v="5.645370025846607E-2"/>
        <n v="5.2908648124136579E-2"/>
        <n v="5.3453483045491093E-2"/>
        <n v="5.8577567775696178E-2"/>
        <n v="5.9764454303987503E-2"/>
        <n v="6.0292045864513921E-2"/>
        <n v="6.2709891699336565E-2"/>
        <n v="5.4142556575424293E-2"/>
        <n v="5.1448339916132513E-2"/>
        <n v="5.1543998767754451E-2"/>
        <n v="5.1169556317023787E-2"/>
        <n v="4.9215294581945783E-2"/>
        <n v="4.9317883011039849E-2"/>
        <n v="5.2047264985386518E-2"/>
        <n v="6.5832947913674431E-2"/>
        <n v="8.2147778997159346E-2"/>
        <n v="0.104524425601736"/>
        <n v="8.5994107517114948E-2"/>
        <n v="8.3982268690640724E-2"/>
        <n v="7.3011094038163013E-2"/>
        <n v="6.24400881058641E-2"/>
        <n v="6.0796133789631501E-2"/>
        <n v="5.8429075552410795E-2"/>
        <n v="5.6505124649718352E-2"/>
        <n v="5.6389823652122223E-2"/>
        <n v="5.4848011215273468E-2"/>
        <n v="5.7800068464581918E-2"/>
        <n v="7.006605376031895E-2"/>
        <n v="7.6186427814712479E-2"/>
        <n v="8.5439454350871594E-2"/>
        <n v="7.9872960807050322E-2"/>
        <n v="7.7990983817590759E-2"/>
        <n v="6.9784736697495797E-2"/>
        <n v="6.7723127308063666E-2"/>
        <n v="6.6652399159807696E-2"/>
        <n v="6.6000993644189807E-2"/>
        <n v="6.8980609289672576E-2"/>
        <n v="7.4892642621502872E-2"/>
        <n v="8.0377085726336561E-2"/>
        <n v="0.10217908037098425"/>
        <n v="0.11832921073099091"/>
        <n v="9.5597369080906935E-2"/>
        <n v="9.1473628786189934E-2"/>
        <n v="7.8769715278079439E-2"/>
        <n v="7.3692705335699618E-2"/>
        <n v="6.7830797817102398E-2"/>
        <n v="5.658444216792282E-2"/>
        <n v="5.4183150648230573E-2"/>
        <n v="5.2340210053892972E-2"/>
        <n v="5.1038983261217065E-2"/>
        <n v="5.3415602039650269E-2"/>
        <n v="6.7473541484943653E-2"/>
        <n v="7.559254006133187E-2"/>
        <n v="8.2285779418516183E-2"/>
        <n v="7.8101436963519066E-2"/>
        <n v="7.2083755370441066E-2"/>
        <n v="6.9050637954635688E-2"/>
        <n v="6.4380168255164322E-2"/>
        <n v="6.2718991066615812E-2"/>
        <n v="6.2947383689830161E-2"/>
        <n v="6.5052262781277348E-2"/>
        <n v="6.9278396782661747E-2"/>
        <n v="7.4618261043651879E-2"/>
        <n v="9.2774786504086187E-2"/>
        <n v="0.10675327929266942"/>
        <n v="9.0239985266350464E-2"/>
        <n v="8.894783532619277E-2"/>
        <n v="7.6693999173146385E-2"/>
        <n v="6.7669556954495544E-2"/>
        <n v="6.3616229019138229E-2"/>
        <n v="5.3779064344291E-2"/>
        <n v="5.2261642933214135E-2"/>
        <n v="5.2036679121941355E-2"/>
        <n v="5.159186900729288E-2"/>
        <n v="5.4106194725775436E-2"/>
        <n v="6.6958942025531723E-2"/>
        <n v="7.7593029739666267E-2"/>
        <n v="8.4447231639422735E-2"/>
        <n v="7.7973469627772699E-2"/>
        <n v="6.9709268085843656E-2"/>
        <n v="6.3687475889881481E-2"/>
        <n v="6.2036450191846025E-2"/>
        <n v="6.1516965769140688E-2"/>
        <n v="6.1905437399990895E-2"/>
        <n v="6.2567179362845116E-2"/>
        <n v="6.7842066157433503E-2"/>
        <n v="7.5639403888655685E-2"/>
        <n v="9.6818736558062862E-2"/>
        <n v="0.1099384182408405"/>
        <n v="9.1785716917052326E-2"/>
        <n v="8.5783017844723627E-2"/>
        <n v="7.6986236301580593E-2"/>
        <n v="6.77638805137699E-2"/>
        <n v="6.2668311570547405E-2"/>
        <n v="5.3401333873884911E-2"/>
        <n v="5.0086983597431488E-2"/>
        <n v="4.8925017925514569E-2"/>
        <n v="4.8235579428822679E-2"/>
        <n v="5.1116891916705036E-2"/>
        <n v="6.7138662210343897E-2"/>
        <n v="7.4278836484276745E-2"/>
        <n v="8.0343652814128808E-2"/>
        <n v="7.1456988843861688E-2"/>
        <n v="6.5334766023473573E-2"/>
        <n v="6.0588774116046087E-2"/>
        <n v="5.9119625790356525E-2"/>
        <n v="5.814918700737267E-2"/>
        <n v="6.0150924423072745E-2"/>
        <n v="6.1277414677791131E-2"/>
        <n v="6.4949761321905761E-2"/>
        <n v="7.3703852178091209E-2"/>
        <n v="8.376079349294005E-2"/>
        <n v="0.10262565792311097"/>
        <n v="8.8116518712125877E-2"/>
        <n v="8.6887930117012693E-2"/>
        <n v="7.5076088451248427E-2"/>
        <n v="6.4068038195150862E-2"/>
        <n v="6.2157473743175158E-2"/>
        <n v="5.4336683955460381E-2"/>
        <n v="4.9352540453462879E-2"/>
        <n v="4.6768043045466265E-2"/>
        <n v="4.4571910344512779E-2"/>
        <n v="5.0612643667311927E-2"/>
        <n v="6.2923670400361051E-2"/>
        <n v="7.3701760400468871E-2"/>
        <n v="8.1348895288977638E-2"/>
        <n v="7.3042999355437718E-2"/>
        <n v="6.5247747485529486E-2"/>
        <n v="6.1226647478871937E-2"/>
        <n v="5.8949213794822722E-2"/>
        <n v="5.7610569416418275E-2"/>
        <n v="5.9118446529384402E-2"/>
        <n v="6.10291272778129E-2"/>
        <n v="6.6718843079858814E-2"/>
        <n v="7.9827452189343104E-2"/>
        <n v="0.10033897011568556"/>
        <n v="0.11798960073924786"/>
        <n v="9.0877247075992859E-2"/>
        <n v="8.7025946036384055E-2"/>
        <n v="7.5503116699692285E-2"/>
        <n v="6.566619002585615E-2"/>
        <n v="6.2213685075849914E-2"/>
        <n v="5.7834278434836559E-2"/>
        <n v="5.3663740237643108E-2"/>
        <n v="5.2162917437744517E-2"/>
        <n v="5.0310605821520887E-2"/>
        <n v="5.0511382424214379E-2"/>
        <n v="5.4408689853394608E-2"/>
        <n v="5.8754874254245394E-2"/>
        <n v="6.4656573908457846E-2"/>
        <n v="6.5442743798251116E-2"/>
        <n v="6.0243337579100345E-2"/>
        <n v="5.8363021047788954E-2"/>
        <n v="5.7240890381447279E-2"/>
        <n v="5.6113615871847794E-2"/>
        <n v="5.0536249467603198E-2"/>
        <n v="5.2588110849464999E-2"/>
        <n v="5.5678961094155953E-2"/>
        <n v="7.0714152647746234E-2"/>
        <n v="8.8431737924951168E-2"/>
        <n v="0.11114167941316443"/>
        <n v="8.7844859770754041E-2"/>
        <n v="8.5252128398675228E-2"/>
        <n v="7.3569291198356354E-2"/>
        <n v="6.7134949911176495E-2"/>
        <n v="5.9954700568835881E-2"/>
        <n v="6.0387255567721655E-2"/>
        <n v="5.5493709263649257E-2"/>
        <n v="5.4727195627349949E-2"/>
        <n v="5.4569877368036236E-2"/>
        <n v="5.5108977881731323E-2"/>
        <n v="5.926856891750882E-2"/>
        <n v="6.7567480752208031E-2"/>
        <n v="6.9209531371580452E-2"/>
        <n v="6.4416612566647713E-2"/>
        <n v="5.7843196031673302E-2"/>
        <n v="5.3232317703731394E-2"/>
        <n v="5.3471268378092823E-2"/>
        <n v="5.1199425675019096E-2"/>
        <n v="5.1188077432258165E-2"/>
        <n v="4.9505682748184711E-2"/>
        <n v="5.2067247175622534E-2"/>
        <n v="6.3573418346806354E-2"/>
        <n v="8.7775073391136146E-2"/>
        <n v="0.11120375264955529"/>
        <n v="9.1026520115386644E-2"/>
        <n v="8.9501538062708108E-2"/>
        <n v="7.2018852276781661E-2"/>
        <n v="6.4279887746459832E-2"/>
        <n v="6.1129373456203978E-2"/>
        <n v="5.314997320865248E-2"/>
        <n v="5.1238687887941475E-2"/>
        <n v="4.9221799940381117E-2"/>
        <n v="4.7672252506734285E-2"/>
        <n v="5.0196326403801741E-2"/>
        <n v="7.1153705493213315E-2"/>
        <n v="7.5506336563397197E-2"/>
        <n v="8.7698697624311539E-2"/>
        <n v="7.6849888417501608E-2"/>
        <n v="7.1076040349460121E-2"/>
        <n v="6.6850175231704723E-2"/>
        <n v="6.4548554524415672E-2"/>
        <n v="6.3830261101419886E-2"/>
        <n v="6.3215736926335128E-2"/>
        <n v="6.3249959999851141E-2"/>
        <n v="6.7068665111051876E-2"/>
        <n v="7.6739785023018856E-2"/>
        <n v="9.9900521506388534E-2"/>
        <n v="0.12248736167003599"/>
        <n v="9.6171505584982761E-2"/>
        <n v="9.1756362425631441E-2"/>
        <n v="7.8058060400695795E-2"/>
        <n v="7.1802519987075888E-2"/>
        <n v="6.6212257141366609E-2"/>
        <n v="5.2398111282721968E-2"/>
        <n v="5.0524204100428939E-2"/>
        <n v="4.7695942875914304E-2"/>
        <n v="4.721823401377398E-2"/>
        <n v="5.0313710670346963E-2"/>
        <n v="6.6028965634553266E-2"/>
        <n v="7.8730251098859297E-2"/>
        <n v="8.231992368948822E-2"/>
        <n v="7.4813509859856922E-2"/>
        <n v="6.6982150699908344E-2"/>
        <n v="6.4000441776610545E-2"/>
        <n v="6.2098406067513379E-2"/>
        <n v="6.223691597042353E-2"/>
        <n v="6.2296736524485044E-2"/>
        <n v="6.330159234098974E-2"/>
        <n v="6.6206842096456928E-2"/>
        <n v="7.2864622631129694E-2"/>
        <n v="9.4880021394188926E-2"/>
        <n v="0.11604563645924228"/>
        <n v="9.3748242611802771E-2"/>
        <n v="8.8800386772871678E-2"/>
        <n v="7.6169761480946438E-2"/>
        <n v="6.9153158444736462E-2"/>
        <n v="6.3057163901917235E-2"/>
        <n v="5.3667016640562892E-2"/>
        <n v="5.0653012547050076E-2"/>
        <n v="5.0494826829255934E-2"/>
        <n v="4.8817073974202353E-2"/>
        <n v="5.2197049144328454E-2"/>
        <n v="6.9747120013597161E-2"/>
        <n v="7.8732438445400704E-2"/>
        <n v="7.9843178775790488E-2"/>
        <n v="7.3563360119924523E-2"/>
        <n v="6.3685353522373825E-2"/>
        <n v="6.2037538163097469E-2"/>
        <n v="6.0544279131314896E-2"/>
        <n v="5.9531393857518163E-2"/>
        <n v="5.9087024818218807E-2"/>
        <n v="5.9621935416284341E-2"/>
        <n v="6.7857123053798582E-2"/>
        <n v="7.2983573483841643E-2"/>
        <n v="8.9775744143152605E-2"/>
        <n v="0.10730582309738691"/>
        <n v="9.1264273609067692E-2"/>
        <n v="8.4471560621229874E-2"/>
        <n v="7.3831794860502523E-2"/>
        <n v="6.749521485920558E-2"/>
        <n v="6.1860032052290459E-2"/>
        <n v="5.2528198839315005E-2"/>
        <n v="4.89041855116868E-2"/>
        <n v="4.6269001996816071E-2"/>
        <n v="4.5901638854310742E-2"/>
        <n v="5.1151002291116562E-2"/>
        <n v="6.9337822089988399E-2"/>
        <n v="7.59203841972554E-2"/>
        <n v="7.7369926454454008E-2"/>
        <n v="6.4272611303364882E-2"/>
        <n v="5.872888219619813E-2"/>
        <n v="5.5286752835021886E-2"/>
        <n v="5.5824291206967337E-2"/>
        <n v="5.5980377967681572E-2"/>
        <n v="5.7243326744096379E-2"/>
        <n v="5.7403639452938797E-2"/>
        <n v="6.3437576568008344E-2"/>
        <n v="6.8905036984459378E-2"/>
        <n v="8.5618751661906661E-2"/>
        <n v="0.10209938403053538"/>
        <n v="8.6890034832637283E-2"/>
        <n v="8.2328008192877514E-2"/>
        <n v="7.2849555314118117E-2"/>
        <n v="6.4039667162643379E-2"/>
        <n v="5.8619974677273139E-2"/>
        <n v="5.7191632003960116E-2"/>
        <n v="5.2718432306720422E-2"/>
        <n v="5.0828124456310707E-2"/>
        <n v="4.9950446109553764E-2"/>
        <n v="5.3779480388390394E-2"/>
        <n v="6.7165794402434031E-2"/>
        <n v="7.8207420170337272E-2"/>
        <n v="7.9360584273319643E-2"/>
        <n v="6.8896253324025644E-2"/>
        <n v="6.5227220241112507E-2"/>
        <n v="6.256389664246495E-2"/>
        <n v="6.3760799940872206E-2"/>
        <n v="6.4111371141102144E-2"/>
        <n v="6.3571329378898228E-2"/>
        <n v="6.459277597890406E-2"/>
        <n v="6.8106745940799671E-2"/>
        <n v="7.5253046161266435E-2"/>
        <n v="8.9537350738709179E-2"/>
        <n v="0.10686233122039594"/>
        <n v="8.7263902048920497E-2"/>
        <n v="8.3572750773199825E-2"/>
        <n v="7.5366573841553625E-2"/>
        <n v="7.0717889654934349E-2"/>
        <n v="6.6179121724162196E-2"/>
        <n v="6.3351915181632273E-2"/>
        <n v="5.4837812200768214E-2"/>
        <n v="5.4341985266486467E-2"/>
        <n v="5.1474186951679705E-2"/>
        <n v="5.3033433313838849E-2"/>
        <n v="6.5698771850051366E-2"/>
        <n v="5.9497692612917812E-2"/>
        <n v="6.0628479830779125E-2"/>
        <n v="5.5671902255949826E-2"/>
        <n v="5.249962308810853E-2"/>
        <n v="5.1607630433335813E-2"/>
        <n v="5.1488048548146877E-2"/>
        <n v="5.0645185875253629E-2"/>
        <n v="5.0067439708351535E-2"/>
        <n v="5.0184950691776274E-2"/>
        <n v="5.4120869374745598E-2"/>
        <n v="6.4692492961079665E-2"/>
        <n v="7.9503710665814242E-2"/>
        <n v="9.9527261573868139E-2"/>
        <n v="8.3952079935618082E-2"/>
        <n v="7.7954837588553413E-2"/>
        <n v="6.8820558866703116E-2"/>
        <n v="6.2692758262043236E-2"/>
        <n v="5.7264692388097747E-2"/>
        <n v="5.7517282511319177E-2"/>
        <n v="5.2286890412353015E-2"/>
        <n v="5.2561556976252199E-2"/>
        <n v="5.0149746979442203E-2"/>
        <n v="5.334979245560334E-2"/>
        <n v="5.7052628000818881E-2"/>
        <n v="5.5343374307499679E-2"/>
        <n v="5.3779579272160913E-2"/>
        <n v="5.0263120249106293E-2"/>
        <n v="4.7633318862754737E-2"/>
        <n v="4.7870949310432426E-2"/>
        <n v="4.9076734378271175E-2"/>
        <n v="4.8229581724511757E-2"/>
        <n v="4.7821990426839427E-2"/>
        <n v="4.766022150010684E-2"/>
        <n v="5.1051291055378992E-2"/>
        <n v="5.6461614948154472E-2"/>
        <n v="7.6550910368317363E-2"/>
        <n v="9.6336119424831348E-2"/>
        <n v="8.6414356491260835E-2"/>
        <n v="7.7764526276560414E-2"/>
        <n v="6.8697960267778788E-2"/>
        <n v="6.0459445961574668E-2"/>
        <n v="5.6162857151659924E-2"/>
        <n v="5.6257873111899483E-2"/>
        <n v="5.3334342721459566E-2"/>
        <n v="5.3238694084334848E-2"/>
        <n v="5.3205630073858985E-2"/>
        <n v="5.7908542639761508E-2"/>
        <n v="6.8378007306895125E-2"/>
        <n v="6.6634521884898601E-2"/>
        <n v="7.1295166818759179E-2"/>
        <n v="6.5957111172047778E-2"/>
        <n v="6.3106841609273281E-2"/>
        <n v="6.4710181513232198E-2"/>
        <n v="6.0281075216098851E-2"/>
        <n v="6.10488873452424E-2"/>
        <n v="6.220893481647493E-2"/>
        <n v="6.0649012997253594E-2"/>
        <n v="6.2127231138842179E-2"/>
        <n v="7.1672239194318282E-2"/>
        <n v="8.8178250091572541E-2"/>
        <n v="0.11194773122576922"/>
        <n v="9.3503503028158103E-2"/>
        <n v="8.3466102375440429E-2"/>
        <n v="7.3728978395923239E-2"/>
        <n v="6.5318404000960617E-2"/>
        <n v="6.529675132468736E-2"/>
        <n v="5.8031641078206818E-2"/>
        <n v="5.4250103067276546E-2"/>
        <n v="5.3468991704970062E-2"/>
        <n v="5.3072591724122452E-2"/>
        <n v="5.583747468781846E-2"/>
        <n v="7.3299851020798779E-2"/>
        <n v="7.6655701154606223E-2"/>
        <n v="8.2699420319297445E-2"/>
        <n v="6.5607051425784976E-2"/>
        <n v="5.9578035046545456E-2"/>
        <n v="5.7756086121340117E-2"/>
        <n v="5.8293668184190753E-2"/>
        <n v="5.7301057598297664E-2"/>
        <n v="5.9081429163078604E-2"/>
        <n v="5.8174596330180635E-2"/>
        <n v="6.0542528568554417E-2"/>
        <n v="7.0555310690122455E-2"/>
        <n v="8.3354793092209403E-2"/>
        <n v="0.10893370622628167"/>
        <n v="9.1737028931941855E-2"/>
        <n v="8.6771997223839742E-2"/>
        <n v="7.3989509913402765E-2"/>
        <n v="6.7584749793480253E-2"/>
        <n v="6.5362787309423423E-2"/>
        <n v="5.2697366363527766E-2"/>
        <n v="4.9959087356367865E-2"/>
        <n v="4.9706181006732408E-2"/>
        <n v="4.8461878429755745E-2"/>
        <n v="5.0792967160950331E-2"/>
        <n v="6.4030749101101792E-2"/>
        <n v="7.381770087061304E-2"/>
        <n v="7.54890892177046E-2"/>
        <n v="6.2324279152773603E-2"/>
        <n v="5.5871152685054375E-2"/>
        <n v="5.3796932718472634E-2"/>
        <n v="5.3333834482973783E-2"/>
        <n v="5.3302406275758427E-2"/>
        <n v="5.5354061331784749E-2"/>
        <n v="5.3267015653565696E-2"/>
        <n v="5.7467130018681638E-2"/>
        <n v="6.4869650239792409E-2"/>
        <n v="7.6541532479838442E-2"/>
        <n v="9.3589544411204206E-2"/>
        <n v="8.4171245625195637E-2"/>
        <n v="7.652920697092043E-2"/>
        <n v="7.0609922387589841E-2"/>
        <n v="6.4561791450865325E-2"/>
        <n v="6.0893492814071949E-2"/>
        <n v="5.3635959045994691E-2"/>
        <n v="5.0636859231823692E-2"/>
        <n v="4.8224935027831331E-2"/>
        <n v="4.7863591243481385E-2"/>
        <n v="5.1193720981956584E-2"/>
        <n v="6.3503099052507145E-2"/>
        <n v="6.8784590131892476E-2"/>
        <n v="7.4212293204592883E-2"/>
        <n v="6.1994695190358086E-2"/>
        <n v="5.4950560198571259E-2"/>
        <n v="5.4163278810693299E-2"/>
        <n v="5.4718811288505191E-2"/>
        <n v="5.4785570383400817E-2"/>
        <n v="5.5718332573450158E-2"/>
        <n v="5.6406397169042652E-2"/>
        <n v="5.9749990299206447E-2"/>
        <n v="6.4665957018253312E-2"/>
        <n v="7.5786874638392565E-2"/>
        <n v="9.330003657431625E-2"/>
        <n v="8.1520980011089678E-2"/>
        <n v="7.5081021259620281E-2"/>
        <n v="6.6553924595015079E-2"/>
        <n v="6.0940889564245926E-2"/>
        <n v="5.9629828216069096E-2"/>
        <n v="5.2275120012532136E-2"/>
        <n v="4.9185574355557454E-2"/>
        <n v="4.1922298589335209E-2"/>
        <n v="4.1519860315550002E-2"/>
        <n v="4.8374367411876562E-2"/>
        <n v="6.3396251616292892E-2"/>
        <n v="7.2528629466824743E-2"/>
        <n v="7.0401199900282638E-2"/>
        <n v="5.8458487611575252E-2"/>
        <n v="5.2889238338714409E-2"/>
        <n v="5.3195617016257718E-2"/>
        <n v="5.1658822633304742E-2"/>
        <n v="5.1243786038312852E-2"/>
        <n v="5.1088337331192564E-2"/>
        <n v="5.1130859268223999E-2"/>
        <n v="5.0892102484222081E-2"/>
        <n v="5.6879432161002171E-2"/>
        <n v="7.3740379184560306E-2"/>
        <n v="8.3099902300427464E-2"/>
        <n v="7.5281070545563211E-2"/>
        <n v="7.2316737624812888E-2"/>
        <n v="6.6773840736015833E-2"/>
        <n v="6.0198454676980803E-2"/>
        <n v="6.0442941850175312E-2"/>
        <n v="6.0305331597004831E-2"/>
        <n v="5.4361381180684787E-2"/>
        <n v="5.6062758430055884E-2"/>
        <n v="5.4509562426480827E-2"/>
        <n v="6.0473711804074369E-2"/>
        <n v="6.7720599340892251E-2"/>
        <n v="6.5734052896833414E-2"/>
        <n v="6.1515885072784153E-2"/>
        <n v="5.9611494297878029E-2"/>
        <n v="5.6083048118468821E-2"/>
        <n v="5.7756896474228062E-2"/>
        <n v="5.4118452229945976E-2"/>
        <n v="5.0049756719320597E-2"/>
        <n v="4.8489813846206757E-2"/>
        <n v="4.7582755542998109E-2"/>
        <n v="4.7814551261983078E-2"/>
        <n v="5.9517249913949959E-2"/>
        <n v="8.015157114011201E-2"/>
        <n v="9.4117248725850991E-2"/>
        <n v="8.0712633703021605E-2"/>
        <n v="7.6988049362545288E-2"/>
        <n v="7.6497724811435783E-2"/>
        <n v="6.4339533269448121E-2"/>
        <n v="6.0882342140723897E-2"/>
        <n v="6.065533586616461E-2"/>
        <n v="5.7151857268783093E-2"/>
        <n v="5.7937638509665011E-2"/>
        <n v="5.5362291770965188E-2"/>
        <n v="5.7277715538821272E-2"/>
        <n v="5.9580730302743003E-2"/>
        <n v="6.1952578286048658E-2"/>
        <n v="5.8300814324514026E-2"/>
        <n v="5.4793125792605986E-2"/>
        <n v="5.4407054924553729E-2"/>
        <n v="5.5318736082816712E-2"/>
        <n v="5.6411596573616447E-2"/>
        <n v="5.3116271395709139E-2"/>
        <n v="5.107721749065644E-2"/>
        <n v="5.0709284040407504E-2"/>
        <n v="5.25971863471053E-2"/>
        <n v="5.6350615025393382E-2"/>
        <n v="7.4541049350504707E-2"/>
        <n v="9.4293562751730078E-2"/>
        <n v="8.2920234404515222E-2"/>
        <n v="8.0840990813629707E-2"/>
        <n v="7.4947194237801967E-2"/>
        <n v="6.3814860044451124E-2"/>
        <n v="5.9283000881291029E-2"/>
        <n v="4.8457439501543256E-2"/>
        <n v="4.6041475467290878E-2"/>
        <n v="4.6026075726266297E-2"/>
        <n v="4.6954907515546568E-2"/>
        <n v="4.9562769877073302E-2"/>
        <n v="6.3159285008589722E-2"/>
        <n v="6.9982547802118322E-2"/>
        <n v="7.367575279240493E-2"/>
        <n v="6.5782571234228024E-2"/>
        <n v="6.1294504222433967E-2"/>
        <n v="5.8745707447919716E-2"/>
        <n v="5.7084166965823857E-2"/>
        <n v="5.4517496916752645E-2"/>
        <n v="5.4157797266294085E-2"/>
        <n v="5.348082704459866E-2"/>
        <n v="5.3433694447761047E-2"/>
        <n v="6.2925177624912176E-2"/>
        <n v="7.720687291043786E-2"/>
        <n v="9.8728988915155955E-2"/>
        <n v="8.6084791701236354E-2"/>
        <n v="7.9263205123654146E-2"/>
        <n v="7.4354310259859793E-2"/>
        <n v="6.5831519681969555E-2"/>
        <n v="6.0626670116527753E-2"/>
        <n v="4.8978041320458091E-2"/>
        <n v="4.799018347893725E-2"/>
        <n v="4.6456890785347725E-2"/>
        <n v="4.6675798193677877E-2"/>
        <n v="5.2384364246711924E-2"/>
        <n v="6.864827649158857E-2"/>
        <n v="7.8593206418931208E-2"/>
        <n v="7.6487559463881027E-2"/>
        <n v="6.7528430509745621E-2"/>
        <n v="5.7911903520631108E-2"/>
        <n v="5.1872950679145498E-2"/>
        <n v="5.1987830977978086E-2"/>
        <n v="4.9902671191131419E-2"/>
        <n v="4.8159245818236163E-2"/>
        <n v="4.8764778923797818E-2"/>
        <n v="5.0396319310175144E-2"/>
        <n v="5.6219644281654983E-2"/>
        <n v="7.797330252878322E-2"/>
        <n v="9.4198135136223743E-2"/>
        <n v="7.9978410135491382E-2"/>
        <n v="7.8541965873409461E-2"/>
        <n v="6.9805162649569374E-2"/>
        <n v="6.195159681160723E-2"/>
        <n v="5.8086630072320018E-2"/>
        <n v="5.5961939164202973E-2"/>
        <n v="5.4207762041772987E-2"/>
        <n v="5.189833918248115E-2"/>
        <n v="5.0403637312162831E-2"/>
        <n v="5.552128492602118E-2"/>
        <n v="7.1302697743729368E-2"/>
        <n v="8.1698398057176935E-2"/>
        <n v="8.521891675227701E-2"/>
        <n v="6.4979081539545305E-2"/>
        <n v="5.5950028254625903E-2"/>
        <n v="5.5337149967684456E-2"/>
        <n v="5.4297311414877078E-2"/>
        <n v="5.0437178703460525E-2"/>
        <n v="5.0065548805078505E-2"/>
        <n v="5.1977903404248058E-2"/>
        <n v="5.1897443638268363E-2"/>
        <n v="5.7471944436930621E-2"/>
        <n v="7.4966842817682219E-2"/>
        <n v="9.1943652793972666E-2"/>
        <n v="8.2220113528077288E-2"/>
        <n v="8.296416579716967E-2"/>
        <n v="7.2898767405990939E-2"/>
        <n v="6.4763819130863251E-2"/>
        <n v="5.9422364632162078E-2"/>
        <n v="5.1218826126307591E-2"/>
        <n v="4.9512840703868535E-2"/>
        <n v="4.8394200142300732E-2"/>
        <n v="4.8301307613624195E-2"/>
        <n v="5.2167421860996127E-2"/>
        <n v="6.8630928509668052E-2"/>
        <n v="7.6986128757068853E-2"/>
        <n v="7.3207311802694602E-2"/>
        <n v="6.1040064714582176E-2"/>
        <n v="5.0750465022378434E-2"/>
        <n v="5.0166043623747734E-2"/>
        <n v="4.9559596739040236E-2"/>
        <n v="4.6035566295166891E-2"/>
        <n v="4.3114872631440919E-2"/>
        <n v="4.5443129576221049E-2"/>
        <n v="4.8565903022958316E-2"/>
        <n v="5.7582974341800257E-2"/>
        <n v="7.7028918609662239E-2"/>
        <n v="9.7557454895149054E-2"/>
        <n v="8.0568276707624786E-2"/>
        <n v="7.6660885496697626E-2"/>
        <n v="7.2773809638203457E-2"/>
        <n v="5.9843101063901526E-2"/>
        <n v="5.7253426046663738E-2"/>
        <n v="5.1169434327301047E-2"/>
        <n v="4.9139795830247419E-2"/>
        <n v="4.7559260400319645E-2"/>
        <n v="4.6865364844660612E-2"/>
        <n v="5.1690916568057521E-2"/>
        <n v="6.4764892569097246E-2"/>
        <n v="7.6638502418097915E-2"/>
        <n v="6.9545483478100634E-2"/>
        <n v="5.9633195612842554E-2"/>
        <n v="5.6604896612826756E-2"/>
        <n v="5.0099935946394836E-2"/>
        <n v="5.0067497928538818E-2"/>
        <n v="4.7756367079961011E-2"/>
        <n v="4.6416001636739382E-2"/>
        <n v="4.6600561525707067E-2"/>
        <n v="4.8258419266123814E-2"/>
        <n v="5.3594550387515011E-2"/>
        <n v="7.4205664773148591E-2"/>
        <n v="9.031076557720813E-2"/>
        <n v="7.6911866850910116E-2"/>
        <n v="7.5114273943411927E-2"/>
        <n v="7.1474706702350052E-2"/>
        <n v="5.9217273562370693E-2"/>
        <n v="5.552475200839254E-2"/>
        <n v="5.146257298213E-2"/>
        <n v="5.0150582896444466E-2"/>
        <n v="4.7386987161230125E-2"/>
        <n v="4.7307023882870058E-2"/>
        <n v="5.0110441170621071E-2"/>
        <n v="5.5404186293364924E-2"/>
        <n v="5.4435405481781662E-2"/>
        <n v="6.004564189845505E-2"/>
        <n v="5.6660606764717243E-2"/>
        <n v="5.5643916503546172E-2"/>
        <n v="5.3421473655391717E-2"/>
        <n v="5.1546198242456931E-2"/>
        <n v="4.7888218441601266E-2"/>
        <n v="4.6958735379402441E-2"/>
        <n v="4.6109315649715779E-2"/>
        <n v="4.9536811167533355E-2"/>
        <n v="5.4598533771369119E-2"/>
        <n v="7.4179490606958665E-2"/>
        <n v="9.0267101945230743E-2"/>
        <n v="8.3735520002617886E-2"/>
        <n v="8.2104297139235213E-2"/>
        <n v="7.4456640608281721E-2"/>
        <n v="6.5177199240641193E-2"/>
        <n v="5.8949665667341382E-2"/>
        <n v="5.54116703439421E-2"/>
        <n v="5.2812483591462116E-2"/>
        <n v="5.1939871309318167E-2"/>
        <n v="5.0965283835351677E-2"/>
        <n v="5.2228307418998324E-2"/>
        <n v="5.7629790852725654E-2"/>
        <n v="5.8048577511764607E-2"/>
        <n v="5.4303650652732155E-2"/>
        <n v="5.2008148262712627E-2"/>
        <n v="5.1004084835536916E-2"/>
        <n v="5.6797220242253005E-2"/>
        <n v="7.4634974994926148E-2"/>
        <n v="9.2416601040587909E-2"/>
        <n v="8.1147982149249523E-2"/>
        <n v="7.7211112330578674E-2"/>
        <n v="7.1985701133903887E-2"/>
        <n v="6.4291816527127635E-2"/>
        <n v="5.774103105903286E-2"/>
        <n v="5.5881319271599332E-2"/>
        <n v="5.3986834557961209E-2"/>
        <n v="5.3982669109269146E-2"/>
        <n v="5.3236667308461709E-2"/>
        <n v="5.3753075589351072E-2"/>
        <n v="6.5705680311498246E-2"/>
        <n v="7.6684600666185987E-2"/>
        <n v="8.2833318248894533E-2"/>
        <n v="7.4533983800756626E-2"/>
        <n v="5.7984441433385228E-2"/>
        <n v="7.007686781472125E-2"/>
        <n v="7.9033601645123228E-2"/>
        <n v="0.1022858192955471"/>
        <n v="8.8172291443165504E-2"/>
        <n v="8.0323681394343385E-2"/>
        <n v="7.6024408507276112E-2"/>
        <n v="7.0918696406830989E-2"/>
        <n v="5.9238563560467875E-2"/>
        <n v="5.315657186557067E-2"/>
        <n v="5.0975068997099193E-2"/>
        <n v="5.0457693335293305E-2"/>
        <n v="5.0353863159003101E-2"/>
        <n v="5.2641112634063521E-2"/>
        <n v="6.2859619851650672E-2"/>
        <n v="7.5421437173773892E-2"/>
        <n v="7.8363117336425245E-2"/>
        <n v="7.0278040846237039E-2"/>
        <n v="5.3690771768104349E-2"/>
        <n v="6.4017486692243039E-2"/>
        <n v="7.4572216548107126E-2"/>
        <n v="9.5237411314722242E-2"/>
        <n v="8.6479304676570223E-2"/>
        <n v="7.6623288429978079E-2"/>
        <n v="7.1300547260964839E-2"/>
        <n v="6.7953652969282338E-2"/>
        <n v="6.0066372258873693E-2"/>
        <n v="5.4466258660728607E-2"/>
        <n v="5.2535833860899585E-2"/>
        <n v="5.1105679821581457E-2"/>
        <n v="4.9358194033456058E-2"/>
        <n v="5.3458633305737982E-2"/>
        <n v="6.9440683237627393E-2"/>
        <n v="8.8525672567000974E-2"/>
        <n v="8.7119311405052732E-2"/>
        <n v="6.9016353578562048E-2"/>
        <n v="5.4054835987284444E-2"/>
        <n v="6.5542493428404805E-2"/>
        <n v="7.8182294903556812E-2"/>
        <n v="9.9092374155488661E-2"/>
        <n v="8.809776356509734E-2"/>
        <n v="7.8550417199788031E-2"/>
        <n v="7.3653523806125526E-2"/>
        <n v="6.9248018962339508E-2"/>
        <n v="6.0759484730481823E-2"/>
        <n v="5.0762717372676541E-2"/>
        <n v="4.9488129129188534E-2"/>
        <n v="4.7700304529425357E-2"/>
        <n v="4.7256766206926329E-2"/>
        <n v="5.2680014996972072E-2"/>
        <n v="6.9560985307241238E-2"/>
        <n v="7.9823858027091188E-2"/>
        <n v="8.0666330297798933E-2"/>
        <n v="6.4930573845083842E-2"/>
        <n v="5.3421382704106971E-2"/>
        <n v="6.2962280065308171E-2"/>
        <n v="7.6774335572653674E-2"/>
        <n v="9.465020591987211E-2"/>
        <n v="8.0091760324698225E-2"/>
        <n v="7.4779474053511763E-2"/>
        <n v="7.0973024761864706E-2"/>
        <n v="6.8295392903946331E-2"/>
        <n v="5.837085057732052E-2"/>
        <n v="5.5415125453473657E-2"/>
        <n v="5.085671125906447E-2"/>
        <n v="4.8624384347569868E-2"/>
        <n v="4.8685654538864434E-2"/>
        <n v="5.4074287161807462E-2"/>
        <n v="6.6901179699850544E-2"/>
        <n v="8.2104152475388464E-2"/>
        <n v="7.8690859919851225E-2"/>
        <n v="6.2863258191050542E-2"/>
        <n v="5.4375691226338688E-2"/>
        <n v="6.7252409027709584E-2"/>
        <n v="7.8045269234266135E-2"/>
        <n v="9.4516733620776103E-2"/>
        <n v="8.5168826686343124E-2"/>
        <n v="7.7467758069454079E-2"/>
        <n v="7.4214697958885967E-2"/>
        <n v="6.8789152624828862E-2"/>
        <n v="6.3716827626461595E-2"/>
        <n v="5.6427309852116365E-2"/>
        <n v="5.4941921701001858E-2"/>
        <n v="5.5300676173806074E-2"/>
        <n v="5.3026657024718267E-2"/>
        <n v="5.7279684487355077E-2"/>
        <n v="6.4730500284968115E-2"/>
        <n v="6.6492180735587922E-2"/>
        <n v="5.9079892003181617E-2"/>
        <n v="5.6889466943345471E-2"/>
        <n v="5.08644669794815E-2"/>
        <n v="5.9318097427017193E-2"/>
        <n v="7.8446638246550987E-2"/>
        <n v="9.5698621566706138E-2"/>
        <n v="8.684454440877297E-2"/>
        <n v="7.5531846407735956E-2"/>
        <n v="7.0511509151003876E-2"/>
        <n v="6.5360055168766126E-2"/>
        <n v="6.1365125504764258E-2"/>
        <n v="5.8180584778716585E-2"/>
        <n v="5.5944631543891857E-2"/>
        <n v="5.5243744993663725E-2"/>
        <n v="5.3284167903970364E-2"/>
        <n v="5.5166921438722011E-2"/>
        <n v="5.8792825540718574E-2"/>
        <n v="6.3276617127872054E-2"/>
        <n v="5.9957252635007105E-2"/>
        <n v="5.4519591282184421E-2"/>
        <n v="5.1100240880159367E-2"/>
        <n v="6.781440529825318E-2"/>
        <n v="9.0280400304489486E-2"/>
        <n v="9.9077369724277775E-2"/>
        <n v="8.8598909328512873E-2"/>
        <n v="7.236665305991774E-2"/>
        <n v="6.5520912676707024E-2"/>
        <n v="5.9191532454373863E-2"/>
        <n v="5.007283850037398E-2"/>
        <n v="5.2505033004880214E-2"/>
        <n v="5.0623636401153353E-2"/>
        <n v="5.0969006587932554E-2"/>
        <n v="5.2979542574059353E-2"/>
        <n v="6.2795045381244405E-2"/>
        <n v="7.968567779885212E-2"/>
        <n v="9.4397715522034742E-2"/>
        <n v="7.7270948859152019E-2"/>
        <n v="6.5870626249813477E-2"/>
        <n v="7.2711773938001378E-2"/>
        <n v="7.904421896624049E-2"/>
        <n v="0.10132846512881032"/>
        <n v="0.11307588693296283"/>
        <n v="0.11524090202222853"/>
        <n v="8.5683877136458642E-2"/>
        <n v="7.7336409257456135E-2"/>
        <n v="6.7473130603130663E-2"/>
        <n v="5.7510914806868492E-2"/>
        <n v="5.5778055386500561E-2"/>
        <n v="5.4313126764845975E-2"/>
        <n v="5.2510474398686523E-2"/>
        <n v="5.4864969767417497E-2"/>
        <n v="6.1687755981028956E-2"/>
        <n v="8.0325294040629228E-2"/>
        <n v="9.1699401562396546E-2"/>
        <n v="7.6376300796845334E-2"/>
        <n v="6.3586819846610146E-2"/>
        <n v="7.3486473263364299E-2"/>
        <n v="7.9522477231282432E-2"/>
        <n v="9.4251251541280001E-2"/>
        <n v="0.10905111843809635"/>
        <n v="9.3827014660307115E-2"/>
        <n v="7.9719303880300491E-2"/>
        <n v="7.263214647156703E-2"/>
        <n v="6.6345808062244951E-2"/>
        <n v="5.4207031024009589E-2"/>
        <n v="5.0986354682604998E-2"/>
        <n v="4.86908385125083E-2"/>
        <n v="4.7398417263924186E-2"/>
        <n v="5.0404906055942326E-2"/>
        <n v="5.91095186485062E-2"/>
        <n v="7.6610306250780663E-2"/>
        <n v="9.2307396068605913E-2"/>
        <n v="7.7382540221811055E-2"/>
        <n v="6.910064230384029E-2"/>
        <n v="6.9732713945147004E-2"/>
        <n v="7.6058499479122799E-2"/>
        <n v="9.041356917950337E-2"/>
        <n v="0.10610810659501109"/>
        <n v="9.6344502362025991E-2"/>
        <n v="7.7470308241786218E-2"/>
        <n v="6.9270538643512417E-2"/>
        <n v="6.2167926149750564E-2"/>
        <n v="5.3464450131381597E-2"/>
        <n v="4.7710478260963488E-2"/>
        <n v="4.5954404549297591E-2"/>
        <n v="4.4332595855312448E-2"/>
        <n v="4.8174248403839971E-2"/>
        <n v="5.5788634785820371E-2"/>
        <n v="7.7257369253992347E-2"/>
        <n v="9.095229011294291E-2"/>
        <n v="7.6274844880681578E-2"/>
        <n v="6.4282411546370155E-2"/>
        <n v="6.5594840445028516E-2"/>
        <n v="7.0470295908572358E-2"/>
        <n v="8.3416366823095833E-2"/>
        <n v="9.9687971657326013E-2"/>
        <n v="9.6719452218323815E-2"/>
        <n v="7.9808678715283923E-2"/>
        <n v="6.9884867192904085E-2"/>
        <n v="6.0841956450277984E-2"/>
        <n v="5.5640834540774606E-2"/>
        <n v="5.3896763344418563E-2"/>
        <n v="5.3416695125811861E-2"/>
        <n v="5.3234755286410591E-2"/>
        <n v="5.4650413377970893E-2"/>
        <n v="6.2337388118637919E-2"/>
        <n v="7.5718681005981947E-2"/>
        <n v="8.6086431420772491E-2"/>
        <n v="7.3299896937826972E-2"/>
        <n v="6.8003369746788805E-2"/>
        <n v="7.5375271487141196E-2"/>
        <n v="7.8583776258232041E-2"/>
        <n v="8.661844657003813E-2"/>
        <n v="0.10313944090591383"/>
        <n v="9.6078645934667334E-2"/>
        <n v="8.5433877580040285E-2"/>
        <n v="7.4711776411560654E-2"/>
        <n v="6.8018573633089829E-2"/>
        <n v="5.7872116885140393E-2"/>
        <n v="5.5843698106416546E-2"/>
        <n v="5.4473805916083855E-2"/>
        <n v="5.2155786155253757E-2"/>
        <n v="5.2176542765247212E-2"/>
        <n v="5.5786253857740387E-2"/>
        <n v="6.1240064150830748E-2"/>
        <n v="7.7120611530635805E-2"/>
        <n v="8.265385662099424E-2"/>
        <n v="8.0854686006147036E-2"/>
        <n v="1.259863948187295E-2"/>
        <n v="5.9591023342516654E-3"/>
        <n v="3.2700196092072648E-3"/>
        <n v="5.2094405665261004E-3"/>
        <n v="6.1639581761934936E-3"/>
        <n v="1.6229085149741734E-2"/>
        <n v="9.2796787830091196E-2"/>
        <n v="8.8727170194303387E-2"/>
        <n v="9.686745242935646E-2"/>
        <n v="0.1171744788695806"/>
        <n v="0.10233405358970263"/>
        <n v="9.2089808483325167E-2"/>
        <n v="8.1688795765827174E-2"/>
        <n v="6.9535568932038577E-2"/>
        <n v="6.4839330834473699E-2"/>
        <n v="5.9720600974685394E-2"/>
        <n v="5.7408067833694308E-2"/>
        <n v="5.2266994871428898E-2"/>
        <n v="5.2736949200452791E-2"/>
        <n v="5.5777550183698538E-2"/>
        <n v="6.0521955955834074E-2"/>
        <n v="6.1384038343715384E-2"/>
        <n v="5.2303087575430278E-2"/>
        <n v="4.8221857696047393E-2"/>
        <n v="6.8861904561199908E-2"/>
        <n v="7.420957410021542E-2"/>
        <n v="9.571784031344481E-2"/>
        <n v="0.11837018740598729"/>
        <n v="0.10531297967764933"/>
        <n v="9.2659888115757011E-2"/>
        <n v="7.3906895891559493E-2"/>
        <n v="6.5722346109291077E-2"/>
        <n v="5.1474167287379288E-2"/>
        <n v="5.2314850393380484E-2"/>
        <n v="5.0207192643073897E-2"/>
        <n v="4.9875267028728174E-2"/>
        <n v="5.3665929507991351E-2"/>
        <n v="5.9893654339852859E-2"/>
        <n v="7.0403066044221779E-2"/>
        <n v="7.7854490127093195E-2"/>
        <n v="7.0872501406967381E-2"/>
        <n v="6.3708518534834349E-2"/>
        <n v="7.5215984631679295E-5"/>
        <n v="7.7393282430960261E-2"/>
        <n v="8.2482930748482119E-2"/>
        <n v="9.0985602146220299E-2"/>
        <n v="0.11336148587149693"/>
        <n v="9.5013422632762717E-2"/>
        <n v="8.2459882247936656E-2"/>
        <n v="7.6456665904668139E-2"/>
        <n v="6.4941683040192461E-2"/>
        <n v="5.5205007366956091E-2"/>
        <n v="5.3540811197462602E-2"/>
        <n v="5.0656029068621787E-2"/>
        <n v="5.011698578737149E-2"/>
        <n v="5.1966666933629328E-2"/>
        <n v="5.7625605529982901E-2"/>
        <n v="7.0607068039161197E-2"/>
        <n v="7.9574115686284502E-2"/>
        <n v="7.0999485521255568E-2"/>
        <n v="6.1004596272544384E-2"/>
        <n v="6.6179073914563846E-2"/>
        <n v="7.5007348677821287E-2"/>
        <n v="8.8088882259772433E-2"/>
        <n v="0.1026452572610564"/>
        <n v="8.8257278269953929E-2"/>
        <n v="7.9801496912968492E-2"/>
        <n v="6.9395108724156981E-2"/>
        <n v="6.2123773670866425E-2"/>
        <n v="5.219125117963528E-2"/>
        <n v="4.7975214885501619E-2"/>
        <n v="4.4480621069971513E-2"/>
        <n v="4.6226295870025927E-2"/>
        <n v="5.0499611734127085E-2"/>
        <n v="5.4583196169814885E-2"/>
        <n v="7.2996193217901406E-2"/>
        <n v="8.1047960712148606E-2"/>
        <n v="7.5963193741858989E-2"/>
        <n v="7.1049752243102712E-2"/>
        <n v="8.3399920311367506E-4"/>
        <n v="6.8548285597352959E-2"/>
        <n v="7.6494936098051927E-2"/>
        <n v="8.4642374297571515E-2"/>
        <n v="0.10508930776193577"/>
        <n v="9.2352385601025974E-2"/>
        <n v="7.9565956987383751E-2"/>
        <n v="6.8092814862382695E-2"/>
        <n v="6.1032144690007298E-2"/>
        <n v="4.7420431978969654E-2"/>
        <n v="4.7342461335621769E-2"/>
        <n v="4.5896584296852269E-2"/>
        <n v="4.6320055353096759E-2"/>
        <n v="4.9367536926764856E-2"/>
        <n v="5.5425676503992841E-2"/>
        <n v="6.9981693789965105E-2"/>
        <n v="7.7698726369975962E-2"/>
        <n v="6.3394977031021954E-2"/>
        <n v="5.5636727661207731E-2"/>
        <n v="5.8200623921194579E-2"/>
        <n v="6.8460359339547E-2"/>
        <n v="7.4400541353129554E-2"/>
        <n v="9.3415459244040946E-2"/>
        <n v="8.4417792084649154E-2"/>
        <n v="7.1796732856009349E-2"/>
        <n v="6.6795502760624237E-2"/>
        <n v="6.1966562488628717E-2"/>
        <n v="5.1972340905822603E-2"/>
        <n v="5.0713284042666749E-2"/>
        <n v="4.7795379986590503E-2"/>
        <n v="4.8086436985652029E-2"/>
        <n v="5.2637751602964716E-2"/>
        <n v="6.4405018094181241E-2"/>
        <n v="7.623888404810257E-2"/>
        <n v="8.4940664884548628E-2"/>
        <n v="7.1462475104318454E-2"/>
        <n v="5.9959761968416347E-2"/>
        <n v="6.0770769075420408E-2"/>
        <n v="7.0344469287100933E-2"/>
        <n v="8.0312841048568506E-2"/>
        <n v="9.2799609517800252E-2"/>
        <n v="8.5574105792173172E-2"/>
        <n v="7.4799121710416097E-2"/>
        <n v="6.9953297918561794E-2"/>
        <n v="6.044249279205792E-2"/>
        <n v="5.2007219597830626E-2"/>
        <n v="5.2842819978237116E-2"/>
        <n v="5.2809597100864032E-2"/>
        <n v="4.9645848143883023E-2"/>
        <n v="5.2187650783141033E-2"/>
        <n v="5.3312375833984488E-2"/>
        <n v="5.6653789233017997E-2"/>
        <n v="6.398394612028431E-2"/>
        <n v="6.1474575860325724E-2"/>
        <n v="6.6798931718827392E-2"/>
        <n v="6.2077725890519742E-2"/>
        <n v="5.9236895396624176E-2"/>
        <n v="7.6814535740195464E-2"/>
        <n v="9.3663909369936044E-2"/>
        <n v="9.1277900726026331E-2"/>
        <n v="7.5910935292723289E-2"/>
        <n v="7.0929409331559265E-2"/>
        <n v="6.4172018786973248E-2"/>
        <n v="6.0031521626879789E-2"/>
        <n v="5.4747459211854387E-2"/>
        <n v="5.4530028325041321E-2"/>
        <n v="5.3516016921068339E-2"/>
        <n v="5.4451922723708863E-2"/>
        <n v="5.8840131238492015E-2"/>
        <n v="5.8140013444597023E-2"/>
        <n v="5.882517764993217E-2"/>
        <n v="6.6094422268967806E-2"/>
        <n v="6.1971272149934954E-2"/>
        <n v="5.3491994562941347E-2"/>
        <n v="6.5716827689121488E-2"/>
        <n v="7.7293819113904677E-2"/>
        <n v="9.516120055454616E-2"/>
        <n v="8.7925815602998489E-2"/>
        <n v="7.7954482604504521E-2"/>
        <n v="6.858542883523186E-2"/>
        <n v="6.1846351496018706E-2"/>
        <n v="5.1366850283335652E-2"/>
        <n v="4.5618230991767358E-2"/>
        <n v="4.3575801598214746E-2"/>
        <n v="4.4307768713606407E-2"/>
        <n v="4.9121457995532233E-2"/>
        <n v="5.779855175403191E-2"/>
        <n v="7.5318646478257992E-2"/>
        <n v="8.6401861897801802E-2"/>
        <n v="8.1018241984453218E-2"/>
        <n v="7.6693309373213864E-2"/>
        <n v="7.4560015175729952E-3"/>
        <n v="7.0825879508648612E-3"/>
        <n v="3.1238168616091492E-3"/>
        <n v="6.6790197391076389E-2"/>
        <n v="6.2245634603254808E-2"/>
        <n v="8.0136902308294788E-2"/>
        <n v="9.9410875281013264E-2"/>
        <n v="9.3673128680638165E-2"/>
        <n v="7.8507801024101362E-2"/>
        <n v="7.0954100780703327E-2"/>
        <n v="6.1209726729973726E-2"/>
        <n v="5.3361857570104518E-2"/>
        <n v="5.3023485258709188E-2"/>
        <n v="4.7971121986301726E-2"/>
        <n v="4.9201870828427516E-2"/>
        <n v="5.3531390937769936E-2"/>
        <n v="5.9619699587145969E-2"/>
        <n v="7.2787894538076797E-2"/>
        <n v="7.6892546810227974E-2"/>
        <n v="7.1464378887394389E-2"/>
        <n v="7.0022883352517426E-2"/>
        <n v="2.5318548896021998E-4"/>
        <n v="6.8310854021412667E-2"/>
        <n v="6.2518223915783933E-2"/>
        <n v="7.8130137734716443E-2"/>
        <n v="9.4941824333144409E-2"/>
        <n v="9.3638875446057937E-2"/>
        <n v="7.8866932777220886E-2"/>
        <n v="7.5040909628016794E-2"/>
        <n v="6.4306826291418095E-2"/>
        <n v="5.4636894339126392E-2"/>
        <n v="5.0899009045448272E-2"/>
        <n v="4.6282665637197316E-2"/>
        <n v="4.9436178895999258E-2"/>
        <n v="5.3028642880234997E-2"/>
        <n v="6.1786238149665274E-2"/>
        <n v="8.239576825954506E-2"/>
        <n v="8.7153580327418226E-2"/>
        <n v="7.2314070545007825E-2"/>
        <n v="6.7605794612480466E-2"/>
        <n v="6.8060704771077965E-2"/>
        <n v="7.0407935087945933E-2"/>
        <n v="8.0040501552195539E-2"/>
        <n v="9.794388199034465E-2"/>
        <n v="9.5677333018417382E-2"/>
        <n v="8.1181846877184466E-2"/>
        <n v="7.5217039184466594E-2"/>
        <n v="6.4017795732814117E-2"/>
        <n v="5.6259875483916789E-2"/>
        <n v="5.389599309350139E-2"/>
        <n v="5.0925781321762197E-2"/>
        <n v="5.1287236257402426E-2"/>
        <n v="5.3778863222581019E-2"/>
        <n v="6.3754001705363189E-2"/>
        <n v="7.7987668454007744E-2"/>
        <n v="8.5714608348324201E-2"/>
        <n v="7.6594170456658048E-2"/>
        <n v="7.1064430020406646E-2"/>
        <n v="1.6488522696881892E-3"/>
        <n v="2.3555988458288913E-4"/>
        <n v="3.4458822874088098E-3"/>
        <n v="7.6173556529752953E-2"/>
        <n v="7.3778525280133317E-2"/>
        <n v="8.6357773315212383E-2"/>
        <n v="0.10347526626955798"/>
        <n v="0.10314633869137332"/>
        <n v="8.6947804147711902E-2"/>
        <n v="7.824821664828957E-2"/>
        <n v="6.9226174771562177E-2"/>
        <n v="5.6213976426115454E-2"/>
        <n v="5.4764952853066103E-2"/>
        <n v="5.067773872688075E-2"/>
        <n v="5.0511161044109264E-2"/>
        <n v="5.3236579214689439E-2"/>
        <n v="6.2839598859117204E-2"/>
        <n v="7.5436496801491504E-2"/>
        <n v="8.1461189493139782E-2"/>
        <n v="7.3916113047857959E-2"/>
        <n v="6.7737192752426692E-2"/>
        <n v="8.7189363990484027E-4"/>
        <n v="7.4656090516274851E-2"/>
        <n v="7.8475575018841628E-2"/>
        <n v="8.6837552167800439E-2"/>
        <n v="9.6184179892985E-2"/>
        <n v="9.0823926016568676E-2"/>
        <n v="7.9365523144903513E-2"/>
        <n v="7.3228130374302813E-2"/>
        <n v="6.31841683457217E-2"/>
        <n v="5.0732412366765255E-2"/>
        <n v="4.5685361972276503E-2"/>
        <n v="3.9225380359827006E-2"/>
        <n v="3.8196328861406614E-2"/>
        <n v="4.6169434846494627E-2"/>
        <n v="5.4074512670056113E-2"/>
        <n v="5.6158160469832449E-2"/>
        <n v="5.6468122341378546E-2"/>
        <n v="5.0142667559759865E-2"/>
        <n v="4.7990283922951044E-2"/>
        <n v="5.8991236630264746E-2"/>
        <n v="6.7917604349924734E-2"/>
        <n v="7.6770708299917639E-2"/>
        <n v="9.3453465570232291E-2"/>
        <n v="8.5261938964511452E-2"/>
        <n v="7.3540897167221231E-2"/>
        <n v="6.8091798724870936E-2"/>
        <n v="5.6493598659587814E-2"/>
        <n v="5.1025960732224866E-2"/>
        <n v="5.1040114242341179E-2"/>
        <n v="5.0603683909433754E-2"/>
        <n v="4.8553319686672682E-2"/>
        <n v="5.2999302466063027E-2"/>
        <n v="5.0597040890975963E-2"/>
        <n v="5.4201026787901681E-2"/>
        <n v="5.4071202574948268E-2"/>
        <n v="5.1658805260358605E-2"/>
        <n v="5.1697179535367288E-2"/>
        <n v="5.3586832933582559E-2"/>
        <n v="7.0176436079752991E-2"/>
        <n v="8.3528781098009236E-2"/>
        <n v="0.10039681238139408"/>
        <n v="8.8525304660720006E-2"/>
        <n v="7.9160479874154768E-2"/>
        <n v="6.9486056440775018E-2"/>
        <n v="5.6058674990660501E-2"/>
        <n v="5.3385921574658005E-2"/>
        <n v="5.0391645534843342E-2"/>
        <n v="4.3506400620728657E-2"/>
        <n v="4.427352739171532E-2"/>
        <n v="5.424782469351138E-2"/>
        <n v="6.266484923114507E-2"/>
        <n v="8.090662859029428E-2"/>
        <n v="8.6172140189557586E-2"/>
        <n v="7.3724654828432323E-2"/>
        <n v="6.5982656611900808E-2"/>
        <n v="7.0304686396077967E-2"/>
        <n v="8.1938535319275585E-2"/>
        <n v="9.0862510689084339E-2"/>
        <n v="0.10838597385003647"/>
        <n v="9.373974045011256E-2"/>
        <n v="8.1638301494212362E-2"/>
        <n v="6.7908670630591361E-2"/>
        <n v="5.9711320452503117E-2"/>
        <n v="4.3494243078610315E-2"/>
        <n v="3.5162506657598729E-2"/>
        <n v="3.2089929795750219E-2"/>
        <n v="4.7048326768230779E-2"/>
        <n v="5.2575883222064003E-2"/>
        <n v="6.5933848015624061E-2"/>
        <n v="8.4431673115489769E-2"/>
        <n v="7.7817700957642844E-2"/>
        <n v="6.6198572706149636E-2"/>
        <n v="6.9213680142082498E-2"/>
        <n v="2.7973903733528628E-3"/>
        <n v="5.6352418660278215E-3"/>
        <n v="3.4072126434595315E-3"/>
        <n v="1.399576561596847E-3"/>
        <n v="2.7089614604526081E-3"/>
        <n v="2.8093104784021848E-3"/>
        <n v="7.5298109244182551E-2"/>
        <n v="7.5807231216230064E-2"/>
        <n v="8.3658115638996458E-2"/>
        <n v="0.10165854371396636"/>
        <n v="9.5268969290073349E-2"/>
        <n v="8.6211973482957366E-2"/>
        <n v="7.4800189560283517E-2"/>
        <n v="5.923962006209136E-2"/>
        <n v="5.8697126479640413E-2"/>
        <n v="5.3614431848029248E-2"/>
        <n v="4.8283077359100444E-2"/>
        <n v="5.1998320061897391E-2"/>
        <n v="5.5589597614349374E-2"/>
        <n v="7.0244136594369413E-2"/>
        <n v="9.4337663850152978E-2"/>
        <n v="8.509798350162244E-2"/>
        <n v="7.5393266692685132E-2"/>
        <n v="1.6973644029438652E-3"/>
        <n v="6.9141061165058526E-2"/>
        <n v="8.1471247812434339E-2"/>
        <n v="9.8590736331178208E-2"/>
        <n v="9.3380409711636705E-2"/>
        <n v="8.910727552891004E-2"/>
        <n v="7.5576897420320907E-2"/>
        <n v="6.3253811622174458E-2"/>
        <n v="5.6299590318463794E-2"/>
        <n v="5.2258440839331038E-2"/>
        <n v="4.8474288049375341E-2"/>
        <n v="4.5573583320014766E-2"/>
        <n v="4.9982341616861208E-2"/>
        <n v="6.3084520045507145E-2"/>
        <n v="8.0231201730013788E-2"/>
        <n v="7.8389027804428371E-2"/>
        <n v="6.2747831524440772E-2"/>
        <n v="6.6378083025410775E-2"/>
        <n v="7.9522671484701907E-2"/>
        <n v="9.8434326877088016E-2"/>
        <n v="9.9250150531512107E-2"/>
        <n v="8.9150582679835944E-2"/>
        <n v="7.630817965082333E-2"/>
        <n v="6.5900852375011976E-2"/>
        <n v="6.0418908252689599E-2"/>
        <n v="5.4598037302127915E-2"/>
        <n v="5.2148009831756638E-2"/>
        <n v="4.9979514281484859E-2"/>
        <n v="5.4484472664511431E-2"/>
        <n v="6.4170499563561037E-2"/>
        <n v="8.1747242519937841E-2"/>
        <n v="8.2191652518842834E-2"/>
        <n v="7.2148627406273536E-2"/>
        <n v="8.6642965992111487E-4"/>
        <n v="7.3479713340328351E-2"/>
        <n v="8.0625944870807778E-2"/>
        <n v="9.2477932317486897E-2"/>
        <n v="9.3706806109266752E-2"/>
        <n v="8.1457426681930831E-2"/>
        <n v="7.3486310456206488E-2"/>
        <n v="6.4712240582796787E-2"/>
        <n v="5.8436310003412463E-2"/>
        <n v="5.6919208962722311E-2"/>
        <n v="5.5588311517692557E-2"/>
        <n v="5.1479392137507463E-2"/>
        <n v="5.4167033585132342E-2"/>
        <n v="6.0835445437009548E-2"/>
        <n v="6.1860307388678135E-2"/>
        <n v="5.8769841333308481E-2"/>
        <n v="5.2360578329801476E-2"/>
        <n v="5.4988256706319731E-2"/>
        <n v="7.2653353893207276E-2"/>
        <n v="8.6529572102580221E-2"/>
        <n v="8.6777242713127908E-2"/>
        <n v="8.0441588642338413E-2"/>
        <n v="7.3376091498785323E-2"/>
        <n v="6.0817444735113482E-2"/>
        <n v="5.9498799076714563E-2"/>
        <n v="5.5881411951706934E-2"/>
        <n v="5.3043521189957477E-2"/>
        <n v="5.0406182750903382E-2"/>
        <n v="5.1911550349781704E-2"/>
        <n v="5.6889804674808322E-2"/>
        <n v="6.1351457704320551E-2"/>
        <n v="5.7372430823550237E-2"/>
        <n v="5.1695801099438485E-2"/>
        <n v="5.4096468006364418E-2"/>
        <n v="7.3238211776932294E-2"/>
        <n v="8.8036212002377892E-2"/>
        <n v="9.2201626999413519E-2"/>
        <n v="8.4616007958742176E-2"/>
        <n v="7.2522683876563895E-2"/>
        <n v="6.249002566037444E-2"/>
        <n v="5.603778715914693E-2"/>
        <n v="5.1691094847664716E-2"/>
        <n v="4.9939028033666302E-2"/>
        <n v="4.6520149322126454E-2"/>
        <n v="5.0762115148642158E-2"/>
        <n v="6.508833328176053E-2"/>
        <n v="8.4021400692964113E-2"/>
        <n v="9.090112137347621E-2"/>
        <n v="7.5963055699964463E-2"/>
        <n v="6.7687991475815473E-2"/>
        <n v="8.0286101466505166E-2"/>
        <n v="9.771563771399791E-2"/>
        <n v="0.10517404289282462"/>
        <n v="9.0901222204605947E-2"/>
        <n v="7.6492660948939917E-2"/>
        <n v="6.8524931921679175E-2"/>
        <n v="6.3363308928741799E-2"/>
        <n v="5.5554436292007049E-2"/>
        <n v="5.1854993167271733E-2"/>
        <n v="5.0479702301347205E-2"/>
        <n v="5.4781675287646527E-2"/>
        <n v="6.7176049202107901E-2"/>
        <n v="8.6128303994671307E-2"/>
        <n v="9.196208106634024E-2"/>
        <n v="8.1713779590271013E-2"/>
        <n v="3.5074713514439443E-2"/>
        <n v="3.4399105789384488E-2"/>
        <n v="1.8521691292720636E-2"/>
        <n v="1.1075551860967531E-2"/>
        <n v="7.2778046244307152E-3"/>
        <n v="7.2406674331399671E-4"/>
        <n v="4.6999398335693457E-3"/>
        <n v="5.567828652042665E-3"/>
        <n v="7.8105459382562664E-2"/>
        <n v="8.6588429843190165E-2"/>
        <n v="9.2552779361051385E-2"/>
        <n v="9.3394401756963785E-2"/>
        <n v="8.1068391717764046E-2"/>
        <n v="7.6104529938556043E-2"/>
        <n v="6.6694517869164971E-2"/>
        <n v="5.8132554266017517E-2"/>
        <n v="5.4179999377522103E-2"/>
        <n v="5.1405863415270502E-2"/>
        <n v="5.1849038006287353E-2"/>
        <n v="5.6938162214400477E-2"/>
        <n v="7.0987117577366449E-2"/>
        <n v="8.7283710116244292E-2"/>
        <n v="9.0472988062020102E-2"/>
        <n v="7.8837885944554695E-2"/>
        <n v="7.5051331153184664E-3"/>
        <n v="6.1903310119495025E-3"/>
        <n v="7.0625046140579632E-3"/>
        <n v="1.9622538271592146E-3"/>
        <n v="7.2556531268797139E-4"/>
        <n v="7.1059997806099173E-2"/>
        <n v="7.8186150574092353E-2"/>
        <n v="9.7080850012724457E-2"/>
        <n v="0.10065098678747096"/>
        <n v="9.0520924060845373E-2"/>
        <n v="7.931585100379894E-2"/>
        <n v="7.1424171412364248E-2"/>
        <n v="6.4215263292544386E-2"/>
        <n v="5.8866829574553858E-2"/>
        <n v="5.6254683508303829E-2"/>
        <n v="5.4372153065001289E-2"/>
        <n v="5.9769410797900817E-2"/>
        <n v="7.5361218792851362E-2"/>
        <n v="9.351427524595439E-2"/>
        <n v="9.8087727268485761E-2"/>
        <n v="7.9161467588712134E-2"/>
        <n v="3.2057640204153576E-3"/>
        <n v="2.037661644388066E-3"/>
        <n v="4.1113191896413282E-3"/>
        <n v="6.4164335260182739E-2"/>
        <n v="8.1815771040438176E-2"/>
        <n v="9.9660070285321423E-2"/>
        <n v="9.7510883446903354E-2"/>
        <n v="8.4814245966591498E-2"/>
        <n v="7.4856351751601505E-2"/>
        <n v="6.7649981445420684E-2"/>
        <n v="6.8980992490363366E-2"/>
        <n v="6.1007378753070482E-2"/>
        <n v="5.6284266428774897E-2"/>
        <n v="5.4659145057477911E-2"/>
        <n v="6.225554239066132E-2"/>
        <n v="8.5041290708331774E-2"/>
        <n v="9.6178659635781164E-2"/>
        <n v="9.4733864043443194E-2"/>
        <n v="8.1655558468735678E-2"/>
        <n v="9.0004632678322739E-3"/>
        <n v="5.6425541533569271E-3"/>
        <n v="3.4968894780582787E-3"/>
        <n v="2.3987340090621151E-4"/>
        <n v="6.0965644065389284E-2"/>
        <n v="7.6164527891106296E-2"/>
        <n v="8.8932012114069009E-2"/>
        <n v="9.1160840525855602E-2"/>
        <n v="8.440687728909603E-2"/>
        <n v="7.6189386256992911E-2"/>
        <n v="6.8843853166701857E-2"/>
        <n v="6.2660368861168783E-2"/>
        <n v="5.6232474365537757E-2"/>
        <n v="5.4248069786738379E-2"/>
        <n v="5.1464206477521549E-2"/>
        <n v="5.4348529513096627E-2"/>
        <n v="6.2911894473428792E-2"/>
        <n v="6.4515669578239648E-2"/>
        <n v="6.4124937117014585E-2"/>
        <n v="6.2212667410966975E-2"/>
        <n v="6.3183078719995428E-2"/>
        <n v="7.3146585437430633E-2"/>
        <n v="8.916659298701364E-2"/>
        <n v="8.9627330214894857E-2"/>
        <n v="8.4979349491376394E-2"/>
        <n v="7.6916504862096294E-2"/>
        <n v="6.7021963005616234E-2"/>
        <n v="6.6304924581909036E-2"/>
        <n v="5.8182510543060895E-2"/>
        <n v="6.2077497195728512E-2"/>
        <n v="5.2617589042979591E-2"/>
        <n v="5.6086152094410716E-2"/>
        <n v="6.2929546193792291E-2"/>
        <n v="6.8966913480760714E-2"/>
        <n v="5.8887142589664945E-2"/>
        <n v="6.010967246280028E-2"/>
        <n v="1.1768513481091886E-3"/>
        <n v="3.279390179470616E-3"/>
        <n v="7.2749170865008622E-2"/>
        <n v="8.0067131694421742E-2"/>
        <n v="9.2582862246721825E-2"/>
        <n v="9.4847587051082316E-2"/>
        <n v="8.838911908660968E-2"/>
        <n v="7.9367813408598872E-2"/>
        <n v="6.6364470630835601E-2"/>
        <n v="5.9385130917646606E-2"/>
        <n v="5.4251747907619274E-2"/>
        <n v="5.4064860715629721E-2"/>
        <n v="5.343902030080188E-2"/>
        <n v="6.0509819389567426E-2"/>
        <n v="8.0513948782313299E-2"/>
        <n v="9.5139362613512468E-2"/>
        <n v="9.1614834129566378E-2"/>
        <n v="7.8132224190490082E-2"/>
        <n v="2.8811147866519959E-3"/>
        <n v="2.957841899548919E-3"/>
        <n v="3.3355369938494876E-3"/>
        <n v="1.8010422596725461E-3"/>
        <n v="8.0396951808848108E-5"/>
        <n v="6.9751076188531352E-2"/>
        <n v="8.2307471778394647E-2"/>
        <n v="9.4714398281532067E-2"/>
        <n v="9.8212688151793501E-2"/>
        <n v="8.8718824296075804E-2"/>
        <n v="7.6894634156110891E-2"/>
        <n v="6.5807293080877335E-2"/>
        <n v="5.9917435702816053E-2"/>
        <n v="5.4204459131646558E-2"/>
        <n v="5.2869945709963381E-2"/>
        <n v="4.963367064157477E-2"/>
        <n v="5.3834470957032594E-2"/>
        <n v="6.6366897504380518E-2"/>
        <n v="8.797485174103889E-2"/>
        <n v="8.4363822295231164E-2"/>
        <n v="7.5727813268514757E-2"/>
        <n v="7.16271361392144E-3"/>
        <n v="9.856272383490421E-3"/>
        <n v="1.0152945144367414E-2"/>
        <n v="7.9896965280813106E-3"/>
        <n v="3.3629752462675509E-3"/>
        <n v="3.721445097435909E-3"/>
        <n v="4.030220275239537E-3"/>
        <n v="5.7660526458583041E-3"/>
        <n v="7.4544556694675135E-2"/>
        <n v="8.3704707847514978E-2"/>
        <n v="9.489456289896149E-2"/>
        <n v="9.9322853478298653E-2"/>
        <n v="9.0155742396271374E-2"/>
        <n v="8.238390894076604E-2"/>
        <n v="7.4644156315057789E-2"/>
        <n v="6.2598560002266004E-2"/>
        <n v="5.888328164992801E-2"/>
        <n v="5.649776285957564E-2"/>
        <n v="5.3136571477662334E-2"/>
        <n v="5.9609572382767095E-2"/>
        <n v="7.4378063962260793E-2"/>
        <n v="9.0879584296318094E-2"/>
        <n v="8.5005248335157699E-2"/>
        <n v="7.4779664108737223E-2"/>
        <n v="4.1092662052202716E-3"/>
        <n v="6.4136065488642922E-3"/>
        <n v="8.038451508914966E-3"/>
        <n v="5.9476482968809034E-3"/>
        <n v="1.070584565431108E-3"/>
        <n v="1.0582883160011559E-3"/>
        <n v="3.9947950831685855E-3"/>
        <n v="4.8711000590531206E-3"/>
        <n v="7.7576852049816195E-2"/>
        <n v="8.9347286013580857E-2"/>
        <n v="0.10745456585875938"/>
        <n v="0.11034146972610212"/>
        <n v="9.2707813120238999E-2"/>
        <n v="8.2256386974385559E-2"/>
        <n v="7.2541932316250543E-2"/>
        <n v="6.3500894518405779E-2"/>
        <n v="5.8626313943925902E-2"/>
        <n v="5.4889053061345207E-2"/>
        <n v="5.3840793575080662E-2"/>
        <n v="5.9572449205117464E-2"/>
        <n v="7.8655615527324932E-2"/>
        <n v="9.3032300773342777E-2"/>
        <n v="8.9138673013866521E-2"/>
        <n v="7.324374866549517E-2"/>
        <n v="1.8362291918179465E-3"/>
        <n v="6.0386815331626162E-3"/>
        <n v="6.0379875973184064E-3"/>
        <n v="7.0667474863606366E-3"/>
        <n v="6.6076395318308964E-3"/>
        <n v="8.5022000424999165E-3"/>
        <n v="9.7750402991458232E-3"/>
        <n v="1.2483333111931026E-2"/>
        <n v="8.476023854243013E-2"/>
        <n v="9.2304385203960643E-2"/>
        <n v="0.12046109435772881"/>
        <n v="0.11737171904268902"/>
        <n v="9.3060991286683076E-2"/>
        <n v="8.2832276586459766E-2"/>
        <n v="7.4261313056250833E-2"/>
        <n v="6.0640208288604343E-2"/>
        <n v="5.6341528943548609E-2"/>
        <n v="5.3083257848169967E-2"/>
        <n v="5.0182390241927846E-2"/>
        <n v="5.6640939273454642E-2"/>
        <n v="7.492818527133363E-2"/>
        <n v="9.5168681813916994E-2"/>
        <n v="8.8926659186769397E-2"/>
        <n v="8.0276908537225522E-2"/>
        <n v="1.1119018662649076E-2"/>
        <n v="1.7092430375382432E-2"/>
        <n v="1.8396915890893314E-2"/>
        <n v="2.0250533583217357E-2"/>
        <n v="1.936993549149231E-2"/>
        <n v="1.7676805085783297E-2"/>
        <n v="1.7235075402418712E-2"/>
        <n v="1.335206933540176E-2"/>
        <n v="8.1594793194219264E-2"/>
        <n v="8.4605971093710902E-2"/>
        <n v="0.10030103000458736"/>
        <n v="9.9939417119532331E-2"/>
        <n v="8.4631222550750562E-2"/>
        <n v="7.6742652347137438E-2"/>
        <n v="6.9292566845879075E-2"/>
        <n v="6.6538973483956376E-2"/>
        <n v="6.1645099894131056E-2"/>
        <n v="5.8510328871899116E-2"/>
        <n v="5.6409385359703988E-2"/>
        <n v="6.0726909766579122E-2"/>
        <n v="6.6762106409483449E-2"/>
        <n v="7.0033427710368829E-2"/>
        <n v="7.3362788695281442E-2"/>
        <n v="7.0149297716837797E-2"/>
        <n v="7.3604431647151447E-3"/>
        <n v="9.2119672411824869E-3"/>
        <n v="8.6120765110436516E-3"/>
        <n v="7.6611561889320043E-3"/>
        <n v="8.1020251635555134E-3"/>
        <n v="8.7544656516974281E-3"/>
        <n v="1.0769431339377545E-2"/>
        <n v="1.0976257323620772E-2"/>
        <n v="8.0069175319444394E-2"/>
        <n v="8.8808997975623125E-2"/>
        <n v="9.9033950425716111E-2"/>
        <n v="0.10600999587041481"/>
        <n v="9.0570810736199076E-2"/>
        <n v="8.2232950569738825E-2"/>
        <n v="7.191723999582611E-2"/>
        <n v="7.3570545175461063E-2"/>
        <n v="6.445626769211292E-2"/>
        <n v="5.9511286612985798E-2"/>
        <n v="5.6457840935587325E-2"/>
        <n v="5.9535060784158517E-2"/>
        <n v="6.3785496434025715E-2"/>
        <n v="6.4942056358061773E-2"/>
        <n v="6.1386119612657608E-2"/>
        <n v="6.3597629304484801E-2"/>
        <n v="6.8848899540656936E-3"/>
        <n v="7.0908319671694224E-3"/>
        <n v="8.6449695423921925E-3"/>
        <n v="9.3131121494593478E-3"/>
        <n v="1.0910029275353918E-2"/>
        <n v="1.0822516132544003E-2"/>
        <n v="1.1364623065037993E-2"/>
        <n v="1.2667759361441247E-2"/>
        <n v="8.0479872963333046E-2"/>
        <n v="8.9639046875608142E-2"/>
        <n v="0.10238543395151459"/>
        <n v="0.10760184179345654"/>
        <n v="9.1378644045704685E-2"/>
        <n v="7.9919435260893776E-2"/>
        <n v="6.9107095743374175E-2"/>
        <n v="6.8507879622789175E-2"/>
        <n v="6.4011435393649396E-2"/>
        <n v="6.1469942416700889E-2"/>
        <n v="6.1418400004281358E-2"/>
        <n v="6.308737687225649E-2"/>
        <n v="7.589224107160733E-2"/>
        <n v="8.6068628647733889E-2"/>
        <n v="8.6025591199388921E-2"/>
        <n v="7.6955571292381592E-2"/>
        <n v="5.6992677841490218E-3"/>
        <n v="6.8167501597437971E-3"/>
        <n v="1.0258674168847685E-2"/>
        <n v="9.8281132752274618E-3"/>
        <n v="8.7423672313304054E-3"/>
        <n v="9.521794760911393E-3"/>
        <n v="5.1099553282257992E-3"/>
        <n v="1.121456222702409E-2"/>
        <n v="7.9158753109330474E-2"/>
        <n v="8.7728587923662699E-2"/>
        <n v="0.10910170166132865"/>
        <n v="0.11583035935831017"/>
        <n v="9.2992204544183027E-2"/>
        <n v="7.9269597257558208E-2"/>
        <n v="7.2301445239289885E-2"/>
        <n v="6.5100257205376169E-2"/>
        <n v="5.7747378587164236E-2"/>
        <n v="5.3850597496363638E-2"/>
        <n v="5.3808378824623457E-2"/>
        <n v="5.9966019469730153E-2"/>
        <n v="7.4813404303787953E-2"/>
        <n v="8.7738164229550164E-2"/>
        <n v="8.5443104547069076E-2"/>
        <n v="7.7297396586240366E-2"/>
        <n v="6.4840824872119483E-3"/>
        <n v="9.6248096634007751E-3"/>
        <n v="1.2979980886523903E-2"/>
        <n v="1.0271353843268825E-2"/>
        <n v="1.0287460254983586E-2"/>
        <n v="1.1897015341310825E-2"/>
        <n v="1.0537583354554406E-2"/>
        <n v="1.288311133428805E-2"/>
        <n v="7.9538406201288228E-2"/>
        <n v="8.9416350654174262E-2"/>
        <n v="0.10659074599571627"/>
        <n v="0.11975021348764117"/>
        <n v="9.509880968311818E-2"/>
        <n v="8.4286701159058994E-2"/>
        <n v="7.6758467269149602E-2"/>
        <n v="6.9530963425231962E-2"/>
        <n v="6.1998241209981687E-2"/>
        <n v="5.730004168773601E-2"/>
        <n v="5.567365065958154E-2"/>
        <n v="6.0374768374818373E-2"/>
        <n v="7.7687176278735837E-2"/>
        <n v="8.5489033635765349E-2"/>
        <n v="8.7595148233608089E-2"/>
        <n v="8.0932685650949604E-2"/>
        <n v="1.3567451601143999E-2"/>
        <n v="1.5117855619614453E-2"/>
        <n v="1.6471805973984333E-2"/>
        <n v="1.4449703416551236E-2"/>
        <n v="1.4482692676381052E-2"/>
        <n v="1.3692295545047301E-2"/>
        <n v="1.5841385094361584E-2"/>
        <n v="1.6370649549751488E-2"/>
        <n v="8.2365153635488048E-2"/>
        <n v="9.0846448395038762E-2"/>
        <n v="0.10811346662285688"/>
        <n v="0.12127677042194238"/>
        <n v="9.7401555297301171E-2"/>
        <n v="8.5846398285269396E-2"/>
        <n v="7.6671713512958414E-2"/>
        <n v="6.2664843123018329E-2"/>
        <n v="5.7557942236569931E-2"/>
        <n v="5.3044793419688312E-2"/>
        <n v="5.2260421197931159E-2"/>
        <n v="5.767268140903347E-2"/>
        <n v="7.4620217431764987E-2"/>
        <n v="7.9481886485004621E-2"/>
        <n v="7.9317643634421467E-2"/>
        <n v="7.1689572795095469E-2"/>
        <n v="4.6283766958761224E-3"/>
        <n v="8.2096731163946116E-3"/>
        <n v="6.741190988818176E-3"/>
        <n v="3.6812630931755551E-3"/>
        <n v="2.1927464304072335E-3"/>
        <n v="6.6862437543568007E-2"/>
        <n v="8.3494732171954841E-2"/>
        <n v="9.5463524825081442E-2"/>
        <n v="0.11071284701078415"/>
        <n v="8.6748322736657862E-2"/>
        <n v="7.9838496729421143E-2"/>
        <n v="6.9555849977171291E-2"/>
        <n v="6.7524899394582644E-2"/>
        <n v="6.0972514058126037E-2"/>
        <n v="6.0206554913627384E-2"/>
        <n v="5.7284906455942086E-2"/>
        <n v="6.0689275504499825E-2"/>
        <n v="7.5769999200867202E-2"/>
        <n v="8.2092535384913512E-2"/>
        <n v="8.1617778602987745E-2"/>
        <n v="6.7785552612072739E-2"/>
        <n v="6.6167875477588844E-2"/>
        <n v="7.7788574477730604E-2"/>
        <n v="9.055293857281134E-2"/>
        <n v="0.10524387468324201"/>
        <n v="8.8742309724417573E-2"/>
        <n v="7.8241874482979756E-2"/>
        <n v="6.7014428368628642E-2"/>
        <n v="6.5361323661201606E-2"/>
        <n v="5.8737755498968057E-2"/>
        <n v="5.8052003287433131E-2"/>
        <n v="5.6861595879812425E-2"/>
        <n v="6.0205189689236521E-2"/>
        <n v="6.8051361800975499E-2"/>
        <n v="6.7711011360331141E-2"/>
        <n v="6.8566347194952124E-2"/>
        <n v="6.6145417536359011E-2"/>
        <n v="7.0897783633886964E-4"/>
        <n v="7.2656647724126517E-4"/>
        <n v="6.7685959492758643E-2"/>
        <n v="7.4599273778214889E-2"/>
        <n v="8.6570556270898297E-2"/>
        <n v="0.10415888535233647"/>
        <n v="8.976939078741028E-2"/>
        <n v="7.5279838137064514E-2"/>
        <n v="6.619356444987709E-2"/>
        <n v="7.3562067300989853E-2"/>
        <n v="6.6670551098307856E-2"/>
        <n v="6.3112639813256752E-2"/>
        <n v="5.9024225083652675E-2"/>
        <n v="5.969743998453142E-2"/>
        <n v="6.6815424159919215E-2"/>
        <n v="6.5441667116604416E-2"/>
        <n v="6.2496878105493765E-2"/>
        <n v="6.3301723391392492E-2"/>
        <n v="6.6384127021102954E-2"/>
        <n v="7.5879148890917403E-2"/>
        <n v="9.0738995903547323E-2"/>
        <n v="0.11422987263891991"/>
        <n v="9.194419324206915E-2"/>
        <n v="8.067911857304387E-2"/>
        <n v="7.1428585637894726E-2"/>
        <n v="6.8306203687271555E-2"/>
        <n v="6.4125126044408565E-2"/>
        <n v="6.1299737400215375E-2"/>
        <n v="5.9199536545641925E-2"/>
        <n v="6.5231007433814048E-2"/>
        <n v="8.0678300023354174E-2"/>
        <n v="7.8957616699367281E-2"/>
        <n v="8.0960603673933568E-2"/>
        <n v="7.5975646201990654E-2"/>
        <n v="6.3180493496477119E-3"/>
        <n v="5.339936118044895E-3"/>
        <n v="9.3673850907553171E-3"/>
        <n v="9.3226003756492273E-3"/>
        <n v="6.8636278511633531E-3"/>
        <n v="9.5939665826760123E-3"/>
        <n v="6.5805244735284395E-3"/>
        <n v="8.9903608268711091E-3"/>
        <n v="8.5356444562606062E-2"/>
        <n v="9.5747792143338603E-2"/>
        <n v="0.11464698770515121"/>
        <n v="0.11460667309155027"/>
        <n v="9.967894331429103E-2"/>
        <n v="8.4950488996421186E-2"/>
        <n v="7.7627129614295784E-2"/>
        <n v="7.0435960410162118E-2"/>
        <n v="6.3188831097444179E-2"/>
        <n v="5.813691461745607E-2"/>
        <n v="5.8171552180338967E-2"/>
        <n v="6.6294502957085749E-2"/>
        <n v="7.5774277836868756E-2"/>
        <n v="8.0624328090163039E-2"/>
        <n v="8.0875520254860028E-2"/>
        <n v="7.9139079636034754E-2"/>
        <n v="1.3535113056223963E-2"/>
        <n v="1.4934838388019064E-2"/>
        <n v="1.6276601669022252E-2"/>
        <n v="1.465715593665482E-2"/>
        <n v="1.6863159000690978E-2"/>
        <n v="1.3442699666005503E-2"/>
        <n v="9.3232505878741538E-3"/>
        <n v="1.9174564541026697E-2"/>
        <n v="8.3246680246755203E-2"/>
        <n v="8.7251834678545831E-2"/>
        <n v="9.9345704791107645E-2"/>
        <n v="0.10721244845611345"/>
        <n v="9.0742041439700563E-2"/>
        <n v="7.8897128810359513E-2"/>
        <n v="7.528092534510801E-2"/>
        <n v="6.4763024529916211E-2"/>
        <n v="5.502678232312222E-2"/>
        <n v="5.1054100125411735E-2"/>
        <n v="5.1046368991202712E-2"/>
        <n v="5.7450149799979658E-2"/>
        <n v="7.4162140051694539E-2"/>
        <n v="7.7698516376514024E-2"/>
        <n v="7.7745932474784091E-2"/>
        <n v="7.3585552977312563E-2"/>
        <n v="1.1550972780416634E-2"/>
        <n v="1.0913222827706445E-2"/>
        <n v="1.4964268533701313E-2"/>
        <n v="1.5053428182064572E-2"/>
        <n v="1.2106562277272324E-2"/>
        <n v="1.3097954437100094E-2"/>
        <n v="1.3765416648205337E-2"/>
        <n v="2.083762034156909E-2"/>
        <n v="8.7053829218422377E-2"/>
        <n v="9.8955933206395008E-2"/>
        <n v="0.1112400422594514"/>
        <n v="0.11795687488951075"/>
        <n v="9.4925839448651211E-2"/>
        <n v="8.5348222071385108E-2"/>
        <n v="7.8458729324949433E-2"/>
        <n v="6.4742645071944396E-2"/>
        <n v="6.0051429790501737E-2"/>
        <n v="5.1226824472301084E-2"/>
        <n v="5.3047089156587075E-2"/>
        <n v="5.9565310126794765E-2"/>
        <n v="7.3632927344906701E-2"/>
        <n v="7.8111674512136964E-2"/>
        <n v="7.7628839134667796E-2"/>
        <n v="7.4134267976557533E-2"/>
        <n v="1.3121744557629702E-2"/>
        <n v="1.6182065124341772E-2"/>
        <n v="1.7547399539055798E-2"/>
        <n v="1.8467520641411952E-2"/>
        <n v="2.1092639306229261E-2"/>
        <n v="2.4217513085203209E-2"/>
        <n v="3.1104140370302086E-2"/>
        <n v="4.2662653503668775E-2"/>
        <n v="0.10283229317245554"/>
        <n v="0.11099111704461193"/>
        <n v="0.12074604152046732"/>
        <n v="0.12830974572903717"/>
        <n v="0.10592426158113707"/>
        <n v="8.9624547391921994E-2"/>
        <n v="8.0215225872128079E-2"/>
        <n v="7.7962885020435774E-2"/>
        <n v="7.2667252211109964E-2"/>
        <n v="6.8791148534830759E-2"/>
        <n v="6.3791681400735739E-2"/>
        <n v="6.7893468492472978E-2"/>
        <n v="7.7637902483935803E-2"/>
        <n v="7.3856627169526012E-2"/>
        <n v="7.8040215515154387E-2"/>
        <n v="8.5652816677664976E-3"/>
        <n v="1.1487486592602382E-2"/>
        <n v="1.3730282915309526E-2"/>
        <n v="1.4967364041563224E-2"/>
        <n v="1.2314303659664587E-2"/>
        <n v="1.6160085619097802E-2"/>
        <n v="1.7905493482876005E-2"/>
        <n v="2.1330005722929191E-2"/>
        <n v="2.528254258619125E-2"/>
        <n v="2.4504891621481541E-2"/>
        <n v="9.521284123901258E-2"/>
        <n v="0.10565651747248338"/>
        <n v="0.10357456093386738"/>
        <n v="9.0766151224294003E-2"/>
        <n v="8.1783689755896199E-2"/>
        <n v="7.5685970037640063E-2"/>
        <n v="7.7600460778763786E-2"/>
        <n v="7.1983037055347851E-2"/>
        <n v="7.0910569160771292E-2"/>
        <n v="6.482053094411612E-2"/>
        <n v="6.5620013544954919E-2"/>
        <n v="6.9887514434388134E-2"/>
        <n v="7.0130941669333827E-2"/>
        <n v="7.0671791255741995E-2"/>
        <n v="4.239810147829955E-3"/>
        <n v="5.1766613562465305E-3"/>
        <n v="7.0757890941683232E-3"/>
        <n v="1.1713259850184402E-2"/>
        <n v="1.2259252898190878E-2"/>
        <n v="1.2662284666401373E-2"/>
        <n v="1.5852803094527631E-2"/>
        <n v="1.5249850139912702E-2"/>
        <n v="1.6465211932692302E-2"/>
        <n v="1.7350695906718686E-2"/>
        <n v="8.7188591935018295E-2"/>
        <n v="9.66495300952456E-2"/>
        <n v="0.10191288592964606"/>
        <n v="8.7840464917153541E-2"/>
        <n v="8.1225500639558343E-2"/>
        <n v="7.4214984941583392E-2"/>
        <n v="6.6047572213014133E-2"/>
        <n v="6.274663781450654E-2"/>
        <n v="5.8699452273623054E-2"/>
        <n v="5.7302227561360622E-2"/>
        <n v="5.8638382089842157E-2"/>
        <n v="5.8882662824965723E-2"/>
        <n v="5.8986385557109958E-2"/>
        <n v="5.589920803210096E-2"/>
        <n v="1.6536596877714399E-3"/>
        <n v="7.7646055656687654E-2"/>
        <n v="8.5104659939061883E-2"/>
        <n v="9.6720190847383702E-2"/>
        <n v="8.087572378135055E-2"/>
        <n v="7.3058649424263988E-2"/>
        <n v="7.3132948860802113E-2"/>
        <n v="7.8951484178765338E-2"/>
        <n v="6.9403793799340488E-2"/>
        <n v="6.1686911180071316E-2"/>
        <n v="6.1869328536996455E-2"/>
        <n v="6.6549381475955557E-2"/>
        <n v="7.6116297092939669E-2"/>
        <n v="8.9610583300509097E-2"/>
        <n v="9.0805218827634218E-2"/>
        <n v="1.5791372791003469E-2"/>
        <n v="2.3928421856321953E-2"/>
        <n v="2.0141033760373846E-2"/>
        <n v="1.8420385489831027E-2"/>
        <n v="1.6899496377519863E-2"/>
        <n v="1.4582154385506941E-2"/>
        <n v="1.3911035433429657E-2"/>
        <n v="4.113640270293332E-3"/>
        <n v="4.077839960777944E-3"/>
        <n v="2.1497561596163568E-4"/>
        <n v="8.0656586499399233E-2"/>
        <n v="9.0595730552548645E-2"/>
        <n v="0.10215777219126118"/>
        <n v="9.0481826448512562E-2"/>
        <n v="7.2841083333306092E-2"/>
        <n v="6.7483276889497124E-2"/>
        <n v="5.714692832060448E-2"/>
        <n v="5.1559111570777534E-2"/>
        <n v="5.0002725995225164E-2"/>
        <n v="5.1241580376994944E-2"/>
        <n v="5.0998914435076211E-2"/>
        <n v="6.0982713740409047E-2"/>
        <n v="7.5575029986367157E-2"/>
        <n v="7.4491865425092549E-2"/>
        <n v="5.1665297073571073E-3"/>
        <n v="6.343996718554362E-3"/>
        <n v="6.4780706660434789E-3"/>
        <n v="7.8594787399500314E-3"/>
        <n v="4.2382219438037144E-3"/>
        <n v="4.0954546560839182E-3"/>
        <n v="2.0117229455054522E-3"/>
        <n v="1.0252958238003991E-3"/>
        <n v="1.4686134564492431E-3"/>
        <n v="1.7202076937400214E-3"/>
        <n v="7.8645274256883793E-2"/>
        <n v="8.9203459818710543E-2"/>
        <n v="0.10108084375766759"/>
        <n v="8.6213570206542425E-2"/>
        <n v="7.3449924811349238E-2"/>
        <n v="6.2154242794397137E-2"/>
        <n v="6.4592158700811905E-2"/>
        <n v="5.8804217615871859E-2"/>
        <n v="5.6432641110588828E-2"/>
        <n v="5.5519049276006295E-2"/>
        <n v="6.3760487063167656E-2"/>
        <n v="6.6669985995008771E-2"/>
        <n v="8.0142385683000833E-2"/>
        <n v="8.5619030320333009E-2"/>
        <n v="1.7536623200815567E-2"/>
        <n v="1.7448822742615267E-2"/>
        <n v="2.036159972963076E-2"/>
        <n v="2.0551319850998204E-2"/>
        <n v="1.8740655008888409E-2"/>
        <n v="1.786579993087645E-2"/>
        <n v="1.5839876132315103E-2"/>
        <n v="1.5581381127877155E-2"/>
        <n v="1.7252289408532448E-2"/>
        <n v="1.299240314642075E-2"/>
        <n v="8.5563646185523826E-2"/>
        <n v="9.1103435593127169E-2"/>
        <n v="0.10514185415502074"/>
        <n v="9.3694577519502623E-2"/>
        <n v="8.1255981733615548E-2"/>
        <n v="7.330292710101155E-2"/>
        <n v="7.1037276770775454E-2"/>
        <n v="6.5862027161242551E-2"/>
        <n v="5.8851798765531781E-2"/>
        <n v="5.8839858772438532E-2"/>
        <n v="6.379104710697299E-2"/>
        <n v="7.602471276739127E-2"/>
        <n v="8.3134199030551775E-2"/>
        <n v="8.1213333952059416E-2"/>
        <n v="1.0296412106682704E-2"/>
        <n v="1.2022050822254797E-2"/>
        <n v="1.0115283052244654E-2"/>
        <n v="1.098130634377663E-2"/>
        <n v="9.7859827418352655E-3"/>
        <n v="9.834191264932745E-3"/>
        <n v="7.0468757037422652E-3"/>
        <n v="8.3130703201442207E-3"/>
        <n v="1.2864706756999612E-2"/>
        <n v="1.2907233637587608E-2"/>
        <n v="8.3886546752777166E-2"/>
        <n v="9.3817060334212748E-2"/>
        <n v="0.11643964775344998"/>
        <n v="0.10042730964107834"/>
        <n v="8.8887652375073706E-2"/>
        <n v="8.0356452551482549E-2"/>
        <n v="7.1835718911461524E-2"/>
        <n v="6.5739910887206363E-2"/>
        <n v="6.161655122941917E-2"/>
        <n v="5.9736014605080073E-2"/>
        <n v="6.6033748037784876E-2"/>
        <n v="7.9958711743063793E-2"/>
        <n v="8.3331370329531237E-2"/>
        <n v="8.2429353695345278E-2"/>
        <n v="1.3881506934878206E-2"/>
        <n v="1.4123341251613311E-2"/>
        <n v="1.3048172092219531E-2"/>
        <n v="1.1119078350263229E-2"/>
        <n v="1.1037628383271951E-2"/>
        <n v="9.0595970151581412E-3"/>
        <n v="8.7185133874902315E-3"/>
        <n v="8.2932739543220713E-3"/>
        <n v="1.0796195714440489E-2"/>
        <n v="1.0913117533134705E-2"/>
        <n v="8.1627431946626069E-2"/>
        <n v="8.598708666714E-2"/>
        <n v="0.10331990694541368"/>
        <n v="9.3403050142384494E-2"/>
        <n v="7.840539132403436E-2"/>
        <n v="7.2761688654045281E-2"/>
        <n v="7.5314837541485602E-2"/>
        <n v="6.6980347589278025E-2"/>
        <n v="6.5375891050302629E-2"/>
        <n v="6.0969665571516105E-2"/>
        <n v="6.5223941306535832E-2"/>
        <n v="7.2074532508958594E-2"/>
        <n v="7.53449822736241E-2"/>
        <n v="7.4912576596279978E-2"/>
        <n v="8.7357208292579078E-3"/>
        <n v="1.0121532933094236E-2"/>
        <n v="9.0897628866599932E-3"/>
        <n v="1.2595155535608192E-2"/>
        <n v="1.1286628944183037E-2"/>
        <n v="1.0708551913987358E-2"/>
        <n v="9.8116510057323393E-3"/>
        <n v="6.6696440127873248E-3"/>
        <n v="9.5115354642385762E-3"/>
        <n v="9.3995179778417724E-3"/>
        <n v="7.5096235385073137E-2"/>
        <n v="8.5146395326035185E-2"/>
        <n v="0.10049042430024947"/>
        <n v="9.0224176099755402E-2"/>
        <n v="8.1561371436154356E-2"/>
        <n v="7.5505937386178404E-2"/>
        <n v="7.1657579706224023E-2"/>
        <n v="6.7712551717665645E-2"/>
        <n v="6.7415078596590766E-2"/>
        <n v="5.9798735096142398E-2"/>
        <n v="6.2028282609406078E-2"/>
        <n v="6.8692530323890014E-2"/>
        <n v="6.9436001732943675E-2"/>
        <n v="7.2217180932850955E-2"/>
        <n v="6.6310646746717905E-3"/>
        <n v="6.2180015147938065E-3"/>
        <n v="6.1243118564222911E-3"/>
        <n v="5.437388244332467E-3"/>
        <n v="4.7008505464579079E-3"/>
        <n v="3.6782549837179831E-3"/>
        <n v="2.3416130390360368E-3"/>
        <n v="3.4090874701700729E-3"/>
        <n v="2.4869884408006697E-3"/>
        <n v="6.9135711264941878E-3"/>
        <n v="7.7951190963075304E-2"/>
        <n v="8.7161188047016322E-2"/>
        <n v="0.10315368813138501"/>
        <n v="8.6166898091803362E-2"/>
        <n v="7.8208457015056715E-2"/>
        <n v="6.7934282499853976E-2"/>
        <n v="7.1483771860752332E-2"/>
        <n v="6.756294022446438E-2"/>
        <n v="6.1931680600504121E-2"/>
        <n v="5.8276801676501108E-2"/>
        <n v="6.7443572004146232E-2"/>
        <n v="7.1476010688826752E-2"/>
        <n v="7.7107481322545399E-2"/>
        <n v="7.525688353956117E-2"/>
        <n v="4.5589530264560207E-3"/>
        <n v="5.4857289862567911E-3"/>
        <n v="5.7109186004048081E-3"/>
        <n v="7.3214083793232271E-3"/>
        <n v="5.2431310670420662E-3"/>
        <n v="4.6957295518408717E-3"/>
        <n v="5.3983498453097512E-3"/>
        <n v="5.0633507528984297E-3"/>
        <n v="7.1238610435235983E-3"/>
        <n v="7.3016156639867554E-3"/>
        <n v="8.0684265534970212E-2"/>
        <n v="8.671730065252245E-2"/>
        <n v="0.10057866883456344"/>
        <n v="8.6921895714252115E-2"/>
        <n v="7.5680992052938295E-2"/>
        <n v="7.0584135743062756E-2"/>
        <n v="6.5808183073738438E-2"/>
        <n v="5.9621961341032273E-2"/>
        <n v="5.6971613105117461E-2"/>
        <n v="5.5222333559850012E-2"/>
        <n v="5.9427472673204508E-2"/>
        <n v="7.1392088263340828E-2"/>
        <n v="7.5170284361792919E-2"/>
        <n v="7.5719326492440245E-2"/>
        <n v="6.1396561836886548E-3"/>
        <n v="7.2411165528486702E-3"/>
        <n v="8.1178482696198217E-3"/>
        <n v="1.0519441564042479E-2"/>
        <n v="6.3631835216223301E-3"/>
        <n v="6.8939573876238454E-3"/>
        <n v="5.6310237858349429E-3"/>
        <n v="3.997608948536473E-3"/>
        <n v="5.880213686009164E-3"/>
        <n v="2.2296261799411858E-3"/>
        <n v="7.4252376556454974E-2"/>
        <n v="8.2029733936762023E-2"/>
        <n v="0.10379704515659227"/>
        <n v="8.718036966328685E-2"/>
        <n v="7.3047023199241376E-2"/>
        <n v="6.3589343753854832E-2"/>
        <n v="5.8902187571524003E-2"/>
        <n v="5.3267733907650813E-2"/>
        <n v="5.1654756529352974E-2"/>
        <n v="5.2261055636396672E-2"/>
        <n v="5.1230170995051012E-2"/>
        <n v="6.0741409224139647E-2"/>
        <n v="7.2183022569498212E-2"/>
        <n v="7.0917908138106167E-2"/>
        <n v="7.406351349671822E-2"/>
        <n v="8.1236082342663454E-2"/>
        <n v="0.10265140513320586"/>
        <n v="8.6143426487550176E-2"/>
        <n v="7.3502228290221475E-2"/>
        <n v="6.8027858215794004E-2"/>
        <n v="6.7137610926709432E-2"/>
        <n v="5.8369454652201544E-2"/>
        <n v="5.699636604824497E-2"/>
        <n v="5.3873892263172324E-2"/>
        <n v="5.7920862903227364E-2"/>
        <n v="6.9666333952604131E-2"/>
        <n v="7.4543638961062961E-2"/>
        <n v="7.6701976186538331E-2"/>
        <n v="8.7610114288631784E-3"/>
        <n v="1.1514172874191412E-2"/>
        <n v="1.2870528409340963E-2"/>
        <n v="7.3039872574000991E-3"/>
        <n v="3.8521318470902035E-3"/>
        <n v="4.9256881261907758E-3"/>
        <n v="3.5800168113726454E-3"/>
        <n v="1.7312101791957428E-3"/>
        <n v="3.9420123309679023E-3"/>
        <n v="6.0372419826568192E-3"/>
        <n v="7.5546459049914666E-2"/>
        <n v="8.5790277564504538E-2"/>
        <n v="9.9462517330817915E-2"/>
        <n v="9.0474954810684335E-2"/>
        <n v="7.5873803605905885E-2"/>
        <n v="6.7846981678811757E-2"/>
        <n v="6.7662481407096131E-2"/>
        <n v="5.8253049877662971E-2"/>
        <n v="5.1474676887674417E-2"/>
        <n v="5.1676136331625371E-2"/>
        <n v="5.7487024177580955E-2"/>
        <n v="6.790122205685975E-2"/>
        <n v="7.224652915790826E-2"/>
        <n v="7.230913235438087E-2"/>
        <n v="4.8996235686851334E-3"/>
        <n v="8.7530395481928078E-3"/>
        <n v="9.5192720642526124E-3"/>
        <n v="3.8936292895903873E-3"/>
        <n v="1.3440225971739525E-3"/>
        <n v="1.35409453529161E-3"/>
        <n v="1.4037510515554686E-3"/>
        <n v="7.6510331218524754E-4"/>
        <n v="1.0059371990212876E-2"/>
        <n v="4.9255169291026251E-3"/>
        <n v="6.9948782963226541E-2"/>
        <n v="7.6527306307512616E-2"/>
        <n v="8.5676633147008879E-2"/>
        <n v="7.9386102886703183E-2"/>
        <n v="6.7278768008549344E-2"/>
        <n v="6.1396073655110184E-2"/>
        <n v="5.7052503808274986E-2"/>
        <n v="5.9183473598478628E-2"/>
        <n v="5.6745278673289733E-2"/>
        <n v="5.5819632401560695E-2"/>
        <n v="5.8742293754688299E-2"/>
        <n v="5.6580880652556134E-2"/>
        <n v="5.9518432756083539E-2"/>
        <n v="6.2782175019758149E-2"/>
        <n v="7.5474323438267335E-2"/>
        <n v="8.9420808927055617E-2"/>
        <n v="8.0561313998813694E-2"/>
        <n v="6.5611686456495788E-2"/>
        <n v="6.3334270272429424E-2"/>
        <n v="6.1496875762677865E-2"/>
        <n v="5.7960219134730914E-2"/>
        <n v="5.674416186700975E-2"/>
        <n v="5.5937703643272635E-2"/>
        <n v="5.9417568603722506E-2"/>
        <n v="5.8841979055976011E-2"/>
        <n v="5.6174073624272063E-2"/>
        <n v="5.2706121264142057E-2"/>
        <n v="6.2339051105776713E-2"/>
        <n v="7.843425303059004E-2"/>
        <n v="9.4240117567567408E-2"/>
        <n v="7.7978823565930985E-2"/>
        <n v="6.7798682695078757E-2"/>
        <n v="6.149333920945791E-2"/>
        <n v="5.6039312333153651E-2"/>
        <n v="5.4832907472006878E-2"/>
        <n v="5.1894905782813465E-2"/>
        <n v="5.4573054446266138E-2"/>
        <n v="5.5085438079575048E-2"/>
        <n v="6.5949926500773831E-2"/>
        <n v="7.3165602380258835E-2"/>
        <n v="6.7464181952329991E-2"/>
        <n v="7.1235804854042101E-2"/>
        <n v="7.9497819385810756E-2"/>
        <n v="9.5861236169314371E-2"/>
        <n v="7.9166681072170342E-2"/>
        <n v="6.4930377746262105E-2"/>
        <n v="5.7188395325675281E-2"/>
        <n v="5.9102475435983494E-2"/>
        <n v="5.7430262862603561E-2"/>
        <n v="5.3542578739351712E-2"/>
        <n v="5.1583338343717255E-2"/>
        <n v="5.6257508134983501E-2"/>
        <n v="6.540215747466635E-2"/>
        <n v="6.8979813802214407E-2"/>
        <n v="6.9128094055629849E-2"/>
        <n v="6.615490488259182E-2"/>
        <n v="7.3149631085308475E-2"/>
        <n v="8.5702468089525585E-2"/>
        <n v="7.5931476697866207E-2"/>
        <n v="6.5793909501807232E-2"/>
        <n v="5.7554510108684044E-2"/>
        <n v="5.5498357261323426E-2"/>
        <n v="5.3522283475646824E-2"/>
        <n v="5.0512505962618519E-2"/>
        <n v="4.9815445551603055E-2"/>
        <n v="5.2577220261385754E-2"/>
        <n v="6.0961702476366605E-2"/>
        <n v="6.5379919951035842E-2"/>
        <n v="6.6471441359641462E-2"/>
        <n v="6.5736724741318156E-2"/>
        <n v="7.4494143278913655E-2"/>
        <n v="8.4457282354716126E-2"/>
        <n v="7.9585653740245663E-2"/>
        <n v="6.5000697491364029E-2"/>
        <n v="5.6824547020709243E-2"/>
        <n v="5.2677943280309211E-2"/>
        <n v="5.2218150848395262E-2"/>
        <n v="5.0518982647257182E-2"/>
        <n v="5.0622311395194901E-2"/>
        <n v="5.199333937304184E-2"/>
        <n v="6.050383237103818E-2"/>
        <n v="6.361601214336135E-2"/>
        <n v="6.5388138410583246E-2"/>
        <n v="6.9137800606392824E-2"/>
        <n v="7.730680691124972E-2"/>
        <n v="9.6861265325867571E-2"/>
        <n v="7.5332833348923156E-2"/>
        <n v="6.4408568194206678E-2"/>
        <n v="5.4811935887443756E-2"/>
        <n v="5.5697938641965539E-2"/>
        <n v="5.3927984026372312E-2"/>
        <n v="5.0362209725061308E-2"/>
        <n v="4.8574866244749756E-2"/>
        <n v="5.0279803155248777E-2"/>
        <n v="5.915774573059137E-2"/>
        <n v="5.7933544263943183E-2"/>
        <n v="6.241945420384569E-2"/>
        <n v="1.1322615765589422E-3"/>
        <n v="3.3848296312123955E-3"/>
        <n v="2.1259114278361062E-3"/>
        <n v="5.748876399011886E-2"/>
        <n v="6.4876478076533017E-2"/>
        <n v="7.4420292272261712E-2"/>
        <n v="6.7184958349285409E-2"/>
        <n v="5.6075021322246399E-2"/>
        <n v="4.9461482975541197E-2"/>
        <n v="5.5289042523596052E-2"/>
        <n v="5.598760011268427E-2"/>
        <n v="5.3830330515458741E-2"/>
        <n v="5.1583589187963748E-2"/>
        <n v="5.1307520073326986E-2"/>
        <n v="5.3005676053962156E-2"/>
        <n v="5.4200053610520507E-2"/>
        <n v="5.4714165846874885E-2"/>
        <n v="5.3422134779402865E-2"/>
        <n v="6.6558554726473054E-2"/>
        <n v="7.5761312512672208E-2"/>
        <n v="6.9737572399321768E-2"/>
        <n v="5.4192562104173926E-2"/>
        <n v="5.0351693193116762E-2"/>
        <n v="5.7960891307436035E-2"/>
        <n v="5.7941380907438535E-2"/>
        <n v="5.5760702890653061E-2"/>
        <n v="5.2495786672133782E-2"/>
        <n v="5.1127216366378243E-2"/>
        <n v="5.5095420583142242E-2"/>
        <n v="5.020068553944209E-2"/>
        <n v="4.9138353395561878E-2"/>
        <n v="4.9524115216948272E-2"/>
        <n v="6.290732852756635E-2"/>
        <n v="7.5149891902553015E-2"/>
        <n v="6.5488893493728009E-2"/>
        <n v="5.3356193281804763E-2"/>
        <n v="4.8041385723694444E-2"/>
        <n v="5.3486289684701684E-2"/>
        <n v="5.2532249396790909E-2"/>
        <n v="5.2156192019940151E-2"/>
        <n v="5.0867510813029704E-2"/>
        <n v="5.0025376170057735E-2"/>
        <n v="5.4314334611130194E-2"/>
        <n v="4.991580527641936E-2"/>
        <n v="4.8083878197362248E-2"/>
        <n v="5.5540221159151651E-2"/>
        <n v="6.5195486312912401E-2"/>
        <n v="7.7297314939946307E-2"/>
        <n v="6.5559078148037409E-2"/>
        <n v="5.4576131289556497E-2"/>
        <n v="5.0376685183123951E-2"/>
        <n v="5.0510009633471034E-2"/>
        <n v="4.9470367860108375E-2"/>
        <n v="4.8354036651497054E-2"/>
        <n v="4.9093642178310241E-2"/>
        <n v="5.1260366983245216E-2"/>
        <n v="6.1563007414476976E-2"/>
        <n v="6.286020517505421E-2"/>
        <n v="6.3345701372194502E-2"/>
        <n v="6.6046255387334718E-2"/>
        <n v="7.2862045808027173E-2"/>
        <n v="8.798219664548225E-2"/>
        <n v="7.5432062463189231E-2"/>
        <n v="6.0264726620654477E-2"/>
        <n v="5.4195047302885171E-2"/>
        <n v="5.6117919740058704E-2"/>
        <n v="5.4494513497473349E-2"/>
        <n v="5.4832843438851239E-2"/>
        <n v="5.2923342900397449E-2"/>
        <n v="5.5059875723086897E-2"/>
        <n v="6.0253656563735332E-2"/>
        <n v="6.553035602599655E-2"/>
        <n v="6.2143783797748729E-2"/>
        <n v="6.9410596074309716E-2"/>
        <n v="7.6826718822822035E-2"/>
        <n v="8.6903999520410169E-2"/>
        <n v="7.6027712788441573E-2"/>
        <n v="6.0552493079507982E-2"/>
        <n v="5.3639012974407339E-2"/>
        <n v="5.4230118411816956E-2"/>
        <n v="4.9988484363668075E-2"/>
        <n v="4.9084737466719965E-2"/>
        <n v="4.8982489193671812E-2"/>
        <n v="5.1319722591402113E-2"/>
        <n v="5.6578767590462369E-2"/>
        <n v="6.1312813953016854E-2"/>
        <n v="6.110332245919968E-2"/>
        <n v="1.664425075816621E-4"/>
        <n v="2.4964162990905635E-3"/>
        <n v="7.9229252497640523E-4"/>
        <n v="2.8627830153943618E-3"/>
        <n v="2.5802509936762993E-3"/>
        <n v="2.4649862255081739E-3"/>
        <n v="2.89410726381317E-3"/>
        <n v="8.5185092703759016E-4"/>
        <n v="6.9993313480719771E-2"/>
        <n v="7.7622133826423315E-2"/>
        <n v="8.3734088895072237E-2"/>
        <n v="7.7221416262022391E-2"/>
        <n v="6.0606367491041799E-2"/>
        <n v="5.4792565819477855E-2"/>
        <n v="5.2684824871480788E-2"/>
        <n v="5.2933467703732549E-2"/>
        <n v="5.1921779614575309E-2"/>
        <n v="5.0824385564665016E-2"/>
        <n v="5.2939628992846204E-2"/>
        <n v="5.7527404367380131E-2"/>
        <n v="6.3169201849819945E-2"/>
        <n v="6.4268495078453461E-2"/>
        <n v="3.7334466736791376E-4"/>
        <n v="3.1915933917647408E-3"/>
        <n v="3.753529459098542E-3"/>
        <n v="5.8978126549659449E-3"/>
        <n v="7.109091177848025E-3"/>
        <n v="9.7653576239342035E-3"/>
        <n v="5.5588755032942106E-3"/>
        <n v="6.7945562644221545E-3"/>
        <n v="6.5735006944303643E-3"/>
        <n v="7.5959861381984239E-2"/>
        <n v="7.65285496835202E-2"/>
        <n v="8.1240938784489528E-2"/>
        <n v="7.3122814312920392E-2"/>
        <n v="6.0779416678767857E-2"/>
        <n v="5.4555101331668333E-2"/>
        <n v="5.8157909620011043E-2"/>
        <n v="5.6111632879650486E-2"/>
        <n v="5.3143150284858637E-2"/>
        <n v="5.190574701279569E-2"/>
        <n v="5.2221518600739002E-2"/>
        <n v="5.6369015763591983E-2"/>
        <n v="5.612384504051017E-2"/>
        <n v="5.2160612380755256E-2"/>
        <n v="7.1539589154142394E-2"/>
        <n v="7.5851382051329561E-2"/>
        <n v="8.1718339315167074E-2"/>
        <n v="7.3177426742949359E-2"/>
        <n v="6.4274435532831867E-2"/>
        <n v="5.465971074575935E-2"/>
        <n v="5.7290139527820506E-2"/>
        <n v="5.5932359241569238E-2"/>
        <n v="5.6541642276142001E-2"/>
        <n v="5.264459378654348E-2"/>
        <n v="5.3086616592632953E-2"/>
        <n v="5.2242784985744209E-2"/>
        <n v="5.1519551227779056E-2"/>
        <n v="4.8703510850734794E-2"/>
        <n v="6.6542297846548762E-2"/>
        <n v="7.1147072187000768E-2"/>
        <n v="8.1673465696962946E-2"/>
        <n v="6.9480829942543162E-2"/>
        <n v="6.1601186895604461E-2"/>
        <n v="5.3927842349645663E-2"/>
        <n v="5.1197574183775046E-2"/>
        <n v="4.7144098027199099E-2"/>
        <n v="4.7639637896059336E-2"/>
        <n v="4.5989922762765138E-2"/>
        <n v="4.8256030330601218E-2"/>
        <n v="5.3313100397854918E-2"/>
        <n v="5.8846130000850205E-2"/>
        <n v="5.3419051509566363E-2"/>
        <n v="5.8882740567077735E-2"/>
        <n v="6.4053145948679863E-2"/>
        <n v="6.2763401994690604E-2"/>
        <n v="6.0851862487246881E-2"/>
        <n v="6.5061878030376899E-2"/>
        <n v="7.1637166769550092E-2"/>
        <n v="8.6036738969340915E-2"/>
        <n v="7.6758743365871795E-2"/>
        <n v="5.8644828540507329E-2"/>
        <n v="5.5887777998711495E-2"/>
        <n v="5.2341556643687843E-2"/>
        <n v="5.1065766223507121E-2"/>
        <n v="5.0381951742177751E-2"/>
        <n v="4.7662495539973412E-2"/>
        <n v="4.9711000179949054E-2"/>
        <n v="5.5927045396174976E-2"/>
        <n v="6.2013602386375148E-2"/>
        <n v="6.1509303617837491E-2"/>
        <n v="6.7758783381251214E-2"/>
        <n v="6.415703039595308E-2"/>
        <n v="5.9245020397873376E-2"/>
        <n v="6.0298471909844747E-2"/>
        <n v="6.4567378618340068E-2"/>
        <n v="7.2500318351012921E-2"/>
        <n v="9.036770847560173E-2"/>
        <n v="7.6550604924448276E-2"/>
        <n v="5.2031322342401404E-2"/>
        <n v="5.3860792354281109E-2"/>
        <n v="5.442775801375823E-2"/>
        <n v="5.4219230192670456E-2"/>
        <n v="5.4627830130900036E-2"/>
        <n v="5.2399624347556413E-2"/>
        <n v="5.3994504740563089E-2"/>
        <n v="6.0015418026104529E-2"/>
        <n v="5.9274774214077321E-2"/>
        <n v="5.5119892429468444E-2"/>
        <n v="5.2104730026251302E-2"/>
        <n v="5.3535664885050099E-2"/>
        <n v="5.177477218179892E-2"/>
        <n v="5.1122496429128944E-2"/>
        <n v="5.8014641200283414E-2"/>
        <n v="6.4021854741983408E-2"/>
        <n v="7.7989655936312324E-2"/>
        <n v="6.6313208530054818E-2"/>
        <n v="5.3846872177233919E-2"/>
        <n v="5.3943665070883419E-2"/>
        <n v="5.6984863159461073E-2"/>
        <n v="5.6054343958301209E-2"/>
        <n v="5.3931296220222538E-2"/>
        <n v="5.356126065040176E-2"/>
        <n v="5.522312961895369E-2"/>
        <n v="6.4669648753696976E-2"/>
        <n v="7.2454813853220071E-2"/>
        <n v="6.3774649846439352E-2"/>
        <n v="5.9485613408101636E-2"/>
        <n v="5.5640471890071118E-2"/>
        <n v="6.1203814348389007E-2"/>
        <n v="5.9931020535238938E-2"/>
        <n v="6.5259013329645232E-2"/>
        <n v="6.8820314639895741E-2"/>
        <n v="8.4483547690056462E-2"/>
        <n v="7.6908206728986989E-2"/>
        <n v="6.4859917609193574E-2"/>
        <n v="6.3789787151640964E-2"/>
        <n v="6.2233454384744528E-2"/>
        <n v="6.0389954232872134E-2"/>
        <n v="6.0354846022779227E-2"/>
        <n v="5.6676625983322924E-2"/>
        <n v="5.9550736469262323E-2"/>
        <n v="6.4310597823803328E-2"/>
        <n v="6.8216975869419064E-2"/>
        <n v="6.8009070855257744E-2"/>
        <n v="6.5853703448164796E-2"/>
        <n v="6.7697383431932823E-2"/>
        <n v="1.5195604102730752E-3"/>
        <n v="3.4359742634003003E-3"/>
        <n v="4.7314400001619815E-3"/>
        <n v="6.3105506447188875E-2"/>
        <n v="7.0542022297958071E-2"/>
        <n v="7.1309005146098919E-2"/>
        <n v="7.1768995273427352E-2"/>
        <n v="8.1560777582845606E-2"/>
        <n v="7.0492279318831563E-2"/>
        <n v="6.2107592339248202E-2"/>
        <n v="6.0180910899449186E-2"/>
        <n v="6.2965077939964822E-2"/>
        <n v="6.0812182622600637E-2"/>
        <n v="5.7498040164941165E-2"/>
        <n v="5.5111543708069963E-2"/>
        <n v="5.910208620307502E-2"/>
        <n v="5.9483513772417763E-2"/>
        <n v="6.0076157595375101E-2"/>
        <n v="5.7248359102336027E-2"/>
        <n v="5.3046827150939203E-2"/>
        <n v="5.6169303275591449E-2"/>
        <n v="6.2261253785232423E-2"/>
        <n v="6.3111487566349378E-2"/>
        <n v="6.3261014975356189E-2"/>
        <n v="7.2247854929694613E-2"/>
        <n v="8.8989339178615734E-2"/>
        <n v="7.5888148125333482E-2"/>
        <n v="5.9525800793804609E-2"/>
        <n v="6.1691267004835119E-2"/>
        <n v="6.6032646456971753E-2"/>
        <n v="6.3906104976899553E-2"/>
        <n v="6.3641296539532072E-2"/>
        <n v="6.3019872148998651E-2"/>
        <n v="6.2730683010177785E-2"/>
        <n v="5.9304434685277171E-2"/>
        <n v="5.9242700481224986E-2"/>
        <n v="5.6248160669966879E-2"/>
        <n v="5.3055989758741234E-2"/>
        <n v="5.7047598200693557E-2"/>
        <n v="6.7237842565902511E-2"/>
        <n v="6.8592722847521631E-2"/>
        <n v="7.5320730501715602E-2"/>
        <n v="8.7055695084715584E-2"/>
        <n v="0.10155735264076476"/>
        <n v="7.9392845609608367E-2"/>
        <n v="6.3047508069791161E-2"/>
        <n v="6.3692956613743537E-2"/>
        <n v="6.3766828802364367E-2"/>
        <n v="6.4986549690065218E-2"/>
        <n v="6.2624579353130566E-2"/>
        <n v="5.7483675105371716E-2"/>
        <n v="6.1540267072838689E-2"/>
        <n v="6.6329926493560107E-2"/>
        <n v="6.8288105231636489E-2"/>
        <n v="6.8305840355160644E-2"/>
        <n v="7.061643998947352E-2"/>
        <n v="7.2697682608555636E-2"/>
        <n v="1.0967074415526971E-2"/>
        <n v="1.4062465026475899E-2"/>
        <n v="1.5518626866175469E-2"/>
        <n v="2.6570948858250613E-2"/>
        <n v="3.7178622607486687E-2"/>
        <n v="3.2046609442873894E-2"/>
        <n v="0.11831161932990392"/>
        <n v="0.10705334513821049"/>
        <n v="0.12008205141956574"/>
        <n v="0.12174379015528802"/>
        <n v="0.11916837642713897"/>
        <n v="0.10037206214314737"/>
        <n v="7.436424301081658E-2"/>
        <n v="7.2280929471395708E-2"/>
        <n v="7.1819135395358433E-2"/>
        <n v="6.233986711831483E-2"/>
        <n v="5.9122910147310408E-2"/>
        <n v="5.7741277241862746E-2"/>
        <n v="5.9181996529333807E-2"/>
        <n v="6.3329311417432407E-2"/>
        <n v="6.7121141544688387E-2"/>
        <n v="7.0188208006054256E-2"/>
        <n v="6.7342177329930517E-2"/>
        <n v="7.0409705060449718E-2"/>
        <n v="6.1135698916993091E-3"/>
        <n v="9.4018478598896643E-3"/>
        <n v="1.294977643101625E-2"/>
        <n v="1.5761958737363677E-2"/>
        <n v="1.8603903886700593E-2"/>
        <n v="1.5917318581248993E-2"/>
        <n v="9.7942939741713711E-2"/>
        <n v="9.672738509677356E-2"/>
        <n v="9.9331381258579016E-2"/>
        <n v="9.8849025515369365E-2"/>
        <n v="9.4028047044105792E-2"/>
        <n v="8.1326693394049257E-2"/>
        <n v="7.1067509261073109E-2"/>
        <n v="6.9170309833268717E-2"/>
        <n v="6.8453484546321747E-2"/>
        <n v="6.1034192172186412E-2"/>
        <n v="5.8147670435052076E-2"/>
        <n v="5.4288909257489935E-2"/>
        <n v="5.4979416832037165E-2"/>
        <n v="5.7500203799465605E-2"/>
        <n v="6.6236073535367854E-2"/>
        <n v="6.6720598003181239E-2"/>
        <n v="6.6655141195005513E-2"/>
        <n v="7.094649365578129E-2"/>
        <n v="5.1168155091333659E-3"/>
        <n v="5.7622443384276268E-3"/>
        <n v="4.7174878114581023E-3"/>
        <n v="7.9513011421583606E-3"/>
        <n v="1.1332392291253796E-2"/>
        <n v="9.0733502209202014E-3"/>
        <n v="8.9471317132635023E-2"/>
        <n v="8.6708846931245379E-2"/>
        <n v="8.9343133533982128E-2"/>
        <n v="9.2411225870147107E-2"/>
        <n v="9.2335203413836081E-2"/>
        <n v="7.9483829491448887E-2"/>
        <n v="6.8505946678558249E-2"/>
        <n v="6.4593386822579549E-2"/>
        <n v="5.258345064598529E-2"/>
        <n v="5.210118914725493E-2"/>
        <n v="5.0119618860321631E-2"/>
        <n v="4.7835618669360452E-2"/>
        <n v="5.0299698034097624E-2"/>
        <n v="5.3503736551531018E-2"/>
        <n v="6.1555026056026627E-2"/>
        <n v="6.101712644674169E-2"/>
        <n v="6.1110902696467621E-2"/>
        <n v="6.4157621713774704E-2"/>
        <n v="1.5213408591495897E-3"/>
        <n v="7.8459324537105881E-3"/>
        <n v="6.2199645831684863E-3"/>
        <n v="8.3488009256954876E-2"/>
        <n v="7.3063266760404283E-2"/>
        <n v="7.9891648427006981E-2"/>
        <n v="8.8387321059066215E-2"/>
        <n v="8.4606911056927567E-2"/>
        <n v="7.47281136744882E-2"/>
        <n v="6.3779438019684831E-2"/>
        <n v="6.1497528651594177E-2"/>
        <n v="5.2236048706044848E-2"/>
        <n v="5.3111053929523672E-2"/>
        <n v="5.1676803078238617E-2"/>
        <n v="5.1581772434912236E-2"/>
        <n v="5.4505346628785471E-2"/>
        <n v="5.7046309788635084E-2"/>
        <n v="6.2660623921483458E-2"/>
        <n v="6.3867282603153663E-2"/>
        <n v="6.3143181328612671E-2"/>
        <n v="6.6438515236000917E-2"/>
        <n v="7.5034167035490328E-4"/>
        <n v="5.6090204280865689E-3"/>
        <n v="7.0636277039347814E-3"/>
        <n v="1.4265151433357808E-2"/>
        <n v="1.8800575064359146E-2"/>
        <n v="2.4737960748966704E-2"/>
        <n v="0.10930989813918671"/>
        <n v="0.10325098881801818"/>
        <n v="9.5436936601990541E-2"/>
        <n v="9.7609974725497359E-2"/>
        <n v="8.9018875308522941E-2"/>
        <n v="7.638959041123615E-2"/>
        <n v="6.2646510116270301E-2"/>
        <n v="6.6790671298143589E-2"/>
        <n v="6.0865281102220996E-2"/>
        <n v="5.9424217579789468E-2"/>
        <n v="5.852072276413342E-2"/>
        <n v="5.3170287453503023E-2"/>
        <n v="5.3801153039989669E-2"/>
        <n v="5.4289217696249253E-2"/>
        <n v="5.2376794839920242E-2"/>
        <n v="5.1775749987613265E-2"/>
        <n v="5.4674725135371041E-2"/>
        <n v="5.8343083383852364E-2"/>
        <n v="3.9793891767205561E-4"/>
        <n v="6.3874848519965472E-4"/>
        <n v="5.3668238496668913E-3"/>
        <n v="5.3552790237122233E-3"/>
        <n v="8.5225881803575529E-2"/>
        <n v="7.6799875217323205E-2"/>
        <n v="7.8336336533023049E-2"/>
        <n v="8.3809195952098361E-2"/>
        <n v="8.3004388136091026E-2"/>
        <n v="7.2370971118067048E-2"/>
        <n v="6.2499650139462001E-2"/>
        <n v="5.9882072030796138E-2"/>
        <n v="5.9274318417350071E-2"/>
        <n v="5.8744623037109076E-2"/>
        <n v="5.9962377805915887E-2"/>
        <n v="5.6922376285984073E-2"/>
        <n v="5.7057609847961724E-2"/>
        <n v="5.3454094358685061E-2"/>
        <n v="4.9541071468284972E-2"/>
        <n v="4.7159288205520351E-2"/>
        <n v="4.7407216402479302E-2"/>
        <n v="5.103814575409351E-2"/>
        <n v="6.8889055600106205E-2"/>
        <n v="6.6525204487091483E-2"/>
        <n v="7.3608975071220883E-2"/>
        <n v="8.8460700156435271E-2"/>
        <n v="9.4487532900484034E-2"/>
        <n v="7.7582848120022613E-2"/>
        <n v="6.4092652546233031E-2"/>
        <n v="6.1262311046166154E-2"/>
        <n v="5.365561888241651E-2"/>
        <n v="5.5157287752824913E-2"/>
        <n v="5.4439200602126182E-2"/>
        <n v="5.1850138176387395E-2"/>
        <n v="5.5868199339386568E-2"/>
        <n v="6.0927439104569603E-2"/>
        <n v="6.3014360647071901E-2"/>
        <n v="6.396595084494093E-2"/>
        <n v="6.2726552590840562E-2"/>
        <n v="6.2707594665472502E-2"/>
        <n v="6.2299888630056521E-4"/>
        <n v="3.9054373483725612E-3"/>
        <n v="8.9797925030987748E-3"/>
        <n v="1.076521297496613E-2"/>
        <n v="1.2415932398165847E-2"/>
        <n v="8.7459436836802046E-2"/>
        <n v="9.3832370594954195E-2"/>
        <n v="0.10509032121849404"/>
        <n v="9.9999364610646013E-2"/>
        <n v="9.2839458732190697E-2"/>
        <n v="7.4846222150991418E-2"/>
        <n v="6.5114743903400898E-2"/>
        <n v="6.464203451908751E-2"/>
        <n v="5.8925435480849275E-2"/>
        <n v="5.304849222247187E-2"/>
        <n v="5.1463052380491418E-2"/>
        <n v="5.0539890261806497E-2"/>
        <n v="5.1653449377126515E-2"/>
        <n v="5.4657772199031E-2"/>
        <n v="6.1407365984745242E-2"/>
        <n v="6.1844306837023168E-2"/>
        <n v="6.101460128668651E-2"/>
        <n v="6.4199213860404711E-2"/>
        <n v="3.5801301013219074E-3"/>
        <n v="8.0840925867231885E-3"/>
        <n v="1.1752354041893858E-2"/>
        <n v="1.4594089981671761E-2"/>
        <n v="1.5657396442879896E-2"/>
        <n v="8.531836255453161E-2"/>
        <n v="8.5935592494278137E-2"/>
        <n v="9.8846190031108644E-2"/>
        <n v="9.7779419964961714E-2"/>
        <n v="8.7454935886445567E-2"/>
        <n v="7.8128440281273068E-2"/>
        <n v="7.2875290255093358E-2"/>
        <n v="6.5190341505254878E-2"/>
        <n v="5.4073840814350918E-2"/>
        <n v="5.2861342127088998E-2"/>
        <n v="5.0045873623386299E-2"/>
        <n v="4.7951881673343057E-2"/>
        <n v="5.1286653300880072E-2"/>
        <n v="5.4026964247031795E-2"/>
        <n v="5.9545684901212523E-2"/>
        <n v="6.091262047892762E-2"/>
        <n v="5.9550844733529687E-2"/>
        <n v="6.2560826915982026E-2"/>
        <n v="8.9156197554949809E-4"/>
        <n v="4.1349165739312807E-3"/>
        <n v="6.673854064260464E-3"/>
        <n v="1.1521916513301365E-2"/>
        <n v="1.7306428529869682E-2"/>
        <n v="1.7022357761520997E-2"/>
        <n v="9.0387407390726829E-2"/>
        <n v="9.0099569503635124E-2"/>
        <n v="9.9935529857383923E-2"/>
        <n v="9.9605600579332071E-2"/>
        <n v="8.9589951016271777E-2"/>
        <n v="7.7929129966328586E-2"/>
        <n v="6.9203248586348451E-2"/>
        <n v="6.4143360262330529E-2"/>
        <n v="5.6838552876821609E-2"/>
        <n v="5.5501262641869588E-2"/>
        <n v="5.2037892411625576E-2"/>
        <n v="5.0741377932031949E-2"/>
        <n v="5.2540411000667316E-2"/>
        <n v="5.3235268029002573E-2"/>
        <n v="5.9552248437313181E-2"/>
        <n v="5.9607098325573885E-2"/>
        <n v="5.9224014434060668E-2"/>
        <n v="6.3935775201060738E-2"/>
        <n v="1.5900043704297484E-3"/>
        <n v="3.5180300590371117E-3"/>
        <n v="8.2425740556426146E-3"/>
        <n v="1.1443868412468881E-2"/>
        <n v="9.845473049117006E-3"/>
        <n v="7.9670094018618701E-2"/>
        <n v="7.93400103102644E-2"/>
        <n v="8.9121442606708651E-2"/>
        <n v="8.9158730304142272E-2"/>
        <n v="8.030767945968309E-2"/>
        <n v="7.2824081851076833E-2"/>
        <n v="6.4361624850520452E-2"/>
        <n v="6.0092479545416307E-2"/>
        <n v="5.1604953924651441E-2"/>
        <n v="5.1401799069729658E-2"/>
        <n v="5.0459936527150216E-2"/>
        <n v="4.9244991124684521E-2"/>
        <n v="5.1256535387711855E-2"/>
        <n v="5.2977692968188675E-2"/>
        <n v="6.0619832795161713E-2"/>
        <n v="6.1652193727354622E-2"/>
        <n v="6.0997341511683831E-2"/>
        <n v="6.5358668522569663E-2"/>
        <n v="2.7268649567053615E-3"/>
        <n v="4.8182761085454736E-3"/>
        <n v="8.7889708300870808E-3"/>
        <n v="1.2061965775075052E-2"/>
        <n v="1.1340088880443426E-2"/>
        <n v="8.5538169572428352E-2"/>
        <n v="8.6334195962957688E-2"/>
        <n v="9.474568263709772E-2"/>
        <n v="9.2635781918647714E-2"/>
        <n v="8.4317562046130487E-2"/>
        <n v="7.7433012113643271E-2"/>
        <n v="6.6771169329865154E-2"/>
        <n v="6.3863011414479615E-2"/>
        <n v="6.0264853213606591E-2"/>
        <n v="5.5496052329877456E-2"/>
        <n v="5.6308467808832557E-2"/>
        <n v="5.2267854389208501E-2"/>
        <n v="5.3690385371580371E-2"/>
        <n v="5.353181724054544E-2"/>
        <n v="5.2976889073988315E-2"/>
        <n v="5.0996756976842791E-2"/>
        <n v="5.4874139679069373E-2"/>
        <n v="6.0968220444273233E-2"/>
        <n v="4.2006441943546833E-3"/>
        <n v="5.4309238786935891E-3"/>
        <n v="7.8129829786993607E-3"/>
        <n v="8.8826245044372528E-3"/>
        <n v="7.8206332906821607E-2"/>
        <n v="7.7248221957301438E-2"/>
        <n v="8.6795812110199946E-2"/>
        <n v="8.5480018180290218E-2"/>
        <n v="8.1305048919437045E-2"/>
        <n v="7.4349515129051816E-2"/>
        <n v="6.4574086285378446E-2"/>
        <n v="6.2086344939463058E-2"/>
        <n v="5.5604437365450572E-2"/>
        <n v="5.8131096934758736E-2"/>
        <n v="5.6843358912444041E-2"/>
        <n v="5.4268787248790154E-2"/>
        <n v="5.4538875602779813E-2"/>
        <n v="5.3462240197498186E-2"/>
        <n v="4.9954889995729793E-2"/>
        <n v="4.9182206987630955E-2"/>
        <n v="4.6822656925237162E-2"/>
        <n v="4.9513290814078202E-2"/>
        <n v="6.3031342669424173E-2"/>
        <n v="6.6577270048721313E-2"/>
        <n v="7.5901880047775358E-2"/>
        <n v="8.0776674381831212E-2"/>
        <n v="7.8938806437824735E-2"/>
        <n v="7.2463800405746848E-2"/>
        <n v="6.1440144939709972E-2"/>
        <n v="5.9225607037810907E-2"/>
        <n v="5.047673791593929E-2"/>
        <n v="5.1925607286933316E-2"/>
        <n v="5.0406310360386467E-2"/>
        <n v="5.0822410663806335E-2"/>
        <n v="5.234003782941303E-2"/>
        <n v="5.4842906407040995E-2"/>
        <n v="6.0607951889082641E-2"/>
        <n v="6.0903478961157317E-2"/>
        <n v="6.0886451522434201E-2"/>
        <n v="6.3960934928574908E-2"/>
        <n v="1.6480398292855298E-3"/>
        <n v="3.7786341745895298E-3"/>
        <n v="7.3875441532425343E-3"/>
        <n v="7.7797936738505718E-3"/>
        <n v="8.0944508465729363E-3"/>
        <n v="8.0910183971732885E-2"/>
        <n v="8.0537815247241018E-2"/>
        <n v="8.8666809319556283E-2"/>
        <n v="8.7211190066393829E-2"/>
        <n v="8.3622089817835754E-2"/>
        <n v="7.548672591674882E-2"/>
        <n v="6.4248843760721028E-2"/>
        <n v="6.2608573351014579E-2"/>
        <n v="5.8558928457855056E-2"/>
        <n v="5.3802841714200224E-2"/>
        <n v="5.3322595911670732E-2"/>
        <n v="5.1716604754683003E-2"/>
        <n v="5.3339495937792129E-2"/>
        <n v="5.6991774835923353E-2"/>
        <n v="6.0402627698245559E-2"/>
        <n v="6.1102899623989425E-2"/>
        <n v="5.9436943916486525E-2"/>
        <n v="6.1338339385485538E-2"/>
        <n v="2.8023568160858848E-3"/>
        <n v="3.9736100722083598E-3"/>
        <n v="7.8213591519847459E-3"/>
        <n v="7.2853229017773415E-3"/>
        <n v="8.0577355414346418E-3"/>
        <n v="8.2513167103200974E-2"/>
        <n v="8.1449088557400101E-2"/>
        <n v="9.2505167091933169E-2"/>
        <n v="9.0103897356331134E-2"/>
        <n v="8.2994425705072483E-2"/>
        <n v="7.5590666791625127E-2"/>
        <n v="6.5317830371222435E-2"/>
        <n v="6.365318590421104E-2"/>
        <n v="5.7241040040475526E-2"/>
        <n v="5.2124256217999682E-2"/>
        <n v="5.0434233483507965E-2"/>
        <n v="5.0445150709679261E-2"/>
        <n v="5.1326134738528151E-2"/>
        <n v="5.4164693816787395E-2"/>
        <n v="6.1845484207487388E-2"/>
        <n v="6.0555505565824064E-2"/>
        <n v="6.1080716459443546E-2"/>
        <n v="6.4760825100693947E-2"/>
        <n v="3.2019547609968171E-3"/>
        <n v="8.4469795412391684E-3"/>
        <n v="1.1811492045045047E-2"/>
        <n v="1.6201120045277496E-2"/>
        <n v="2.7527421103111415E-2"/>
        <n v="0.10013964066776899"/>
        <n v="0.10127073208162785"/>
        <n v="0.10310087259760484"/>
        <n v="9.4598480663792922E-2"/>
        <n v="9.0498891346241783E-2"/>
        <n v="8.0165776911969452E-2"/>
        <n v="6.8811771694452781E-2"/>
        <n v="6.4541797140471716E-2"/>
        <n v="6.1652706864469942E-2"/>
        <n v="5.8544969928424583E-2"/>
        <n v="5.7282986747255682E-2"/>
        <n v="5.5471208845151339E-2"/>
        <n v="5.7244696181934278E-2"/>
        <n v="6.0126703412143621E-2"/>
        <n v="6.9608073520750186E-2"/>
        <n v="6.8061861158948744E-2"/>
        <n v="6.9750679787612666E-2"/>
        <n v="7.35951488743464E-2"/>
        <n v="1.3206689467620278E-2"/>
        <n v="2.0779993344766077E-2"/>
        <n v="3.2554904097146307E-2"/>
        <n v="4.431927892353401E-2"/>
        <n v="6.8836198092255593E-2"/>
        <n v="0.10019946231306939"/>
        <n v="0.16565104513617016"/>
        <n v="0.17701486869513069"/>
        <n v="0.177517783562507"/>
        <n v="0.15744935310056274"/>
        <n v="0.11810137183534819"/>
        <n v="0.10393735457333442"/>
        <n v="7.5377981525726764E-2"/>
        <n v="6.835971569370429E-2"/>
        <n v="6.0214322179540529E-2"/>
        <n v="5.6687158677304679E-2"/>
        <n v="5.4238452605568331E-2"/>
        <n v="5.2437131409283369E-2"/>
        <n v="5.3372129138984717E-2"/>
        <n v="5.6077083930468022E-2"/>
        <n v="6.7055259489249924E-2"/>
        <n v="6.4943073057768266E-2"/>
        <n v="6.516606752567862E-2"/>
        <n v="6.9431018845145825E-2"/>
        <n v="7.1787659661885833E-3"/>
        <n v="1.5555175326663794E-2"/>
        <n v="2.4238374356835228E-2"/>
        <n v="3.4542526198996455E-2"/>
        <n v="4.1500737208945829E-2"/>
        <n v="5.5792760982714171E-2"/>
        <n v="0.13019986956091623"/>
        <n v="0.13518918819444109"/>
        <n v="0.12500466502851368"/>
        <n v="0.11389429938871906"/>
        <n v="9.5644888277000031E-2"/>
        <n v="8.9911492987891098E-2"/>
        <n v="6.9655355026338031E-2"/>
        <n v="6.9029943230178775E-2"/>
        <n v="5.785139219986158E-2"/>
        <n v="6.0326185828544814E-2"/>
        <n v="6.0702693263636712E-2"/>
        <n v="5.6294526178711238E-2"/>
        <n v="5.3999589027545279E-2"/>
        <n v="5.3406013429932432E-2"/>
        <n v="6.001864798740409E-2"/>
        <n v="5.5327101123506812E-2"/>
        <n v="5.1298887000062389E-2"/>
        <n v="5.7341828379978976E-2"/>
        <n v="6.9068253348290726E-3"/>
        <n v="2.9937902363958366E-3"/>
        <n v="4.716080901673172E-3"/>
        <n v="6.1662340483686889E-3"/>
        <n v="8.2963258173745863E-2"/>
        <n v="8.82311131605754E-2"/>
        <n v="9.6127609916837553E-2"/>
        <n v="9.0810335771935452E-2"/>
        <n v="8.2446297380670538E-2"/>
        <n v="7.6257049105906499E-2"/>
        <n v="6.4075649902910578E-2"/>
        <n v="6.1836432300928917E-2"/>
        <n v="5.9755488526156454E-2"/>
        <n v="5.8976031702025609E-2"/>
        <n v="5.9229425557050054E-2"/>
        <n v="5.6652979055523606E-2"/>
        <n v="5.5974997905735943E-2"/>
        <n v="5.3540329892945403E-2"/>
        <n v="5.2112759710641006E-2"/>
        <n v="5.1170989060494554E-2"/>
        <n v="4.8990226809506217E-2"/>
        <n v="5.1959443630681688E-2"/>
        <n v="1.7873611023521498E-4"/>
        <n v="2.5085026110156583E-3"/>
        <n v="7.2185730383150057E-2"/>
        <n v="7.5279517284547529E-2"/>
        <n v="8.8932031671754147E-2"/>
        <n v="8.6868692960110586E-2"/>
        <n v="7.7201536799719889E-2"/>
        <n v="7.1797947296587214E-2"/>
        <n v="6.0849062104821369E-2"/>
        <n v="6.1464433583226348E-2"/>
        <n v="5.3237497656416236E-2"/>
        <n v="5.1153547983794068E-2"/>
        <n v="4.8937026816500591E-2"/>
        <n v="4.9025372962251436E-2"/>
        <n v="5.136452444580919E-2"/>
        <n v="5.4800313584686434E-2"/>
        <n v="6.1956827009055054E-2"/>
        <n v="6.5627096093316808E-2"/>
        <n v="6.2171628236913551E-2"/>
        <n v="6.7303453309347144E-2"/>
        <n v="4.5100621518070101E-3"/>
        <n v="7.5459551769323672E-3"/>
        <n v="1.5838265517276264E-2"/>
        <n v="1.9928703956003942E-2"/>
        <n v="2.7404436697500048E-2"/>
        <n v="3.4850760358625082E-2"/>
        <n v="0.11449891738243922"/>
        <n v="0.10547606484542732"/>
        <n v="0.1106265381285275"/>
        <n v="0.10003671274523207"/>
        <n v="8.0519169439403945E-2"/>
        <n v="7.9111853783425876E-2"/>
        <n v="6.5439069972140732E-2"/>
        <n v="6.3851090639877858E-2"/>
        <n v="5.7355950778469063E-2"/>
        <n v="5.349800622769179E-2"/>
        <n v="5.3074078166241496E-2"/>
        <n v="4.8573039192213514E-2"/>
        <n v="4.9593655065005911E-2"/>
        <n v="5.2307987957170912E-2"/>
        <n v="6.5568876716885785E-2"/>
        <n v="6.5524636407807452E-2"/>
        <n v="6.7869603007394086E-2"/>
        <n v="7.1532934654489636E-2"/>
        <n v="1.2309039583883703E-2"/>
        <n v="1.7441817125839362E-2"/>
        <n v="2.9841765681651259E-2"/>
        <n v="4.8419760209524966E-2"/>
        <n v="7.238897165645504E-2"/>
        <n v="0.10362773304106009"/>
        <n v="0.18661800175066895"/>
        <n v="0.18339391786718473"/>
        <n v="0.18636300664150565"/>
        <n v="0.16145022575771492"/>
        <n v="0.12530157646157164"/>
        <n v="9.1326150996697872E-2"/>
        <n v="6.8043335994405749E-2"/>
        <n v="6.5986228185444251E-2"/>
        <n v="5.7475451743191484E-2"/>
        <n v="5.6614892376632892E-2"/>
        <n v="5.3442760249168469E-2"/>
        <n v="5.1240435547821594E-2"/>
        <n v="5.2759054826190005E-2"/>
        <n v="5.4808046835427914E-2"/>
        <n v="7.0702843236877963E-2"/>
        <n v="7.3205967521973281E-2"/>
        <n v="7.3923201800716612E-2"/>
        <n v="7.6833188799032615E-2"/>
        <n v="8.230629606579043E-2"/>
        <n v="9.5187902558418094E-2"/>
        <n v="0.10727691139673021"/>
        <n v="0.13951373882876109"/>
        <n v="0.165346191197668"/>
        <n v="0.20865087095273621"/>
        <n v="0.24707020632727444"/>
        <n v="0.28507253347780176"/>
        <n v="0.22447124720570635"/>
        <n v="0.18977708855658196"/>
        <n v="0.1205754573620999"/>
        <n v="8.797472039986387E-2"/>
        <n v="7.1600814073607161E-2"/>
        <n v="6.6031519612316403E-2"/>
        <n v="5.3817370826603032E-2"/>
        <n v="5.3439152002111003E-2"/>
        <n v="5.0795418148996886E-2"/>
        <n v="4.9499640148999213E-2"/>
        <n v="4.799200928329956E-2"/>
        <n v="5.1643677169036818E-2"/>
        <n v="6.6489778381185749E-2"/>
        <n v="6.7909337137828929E-2"/>
        <n v="7.0652162970812948E-2"/>
        <n v="7.3313722179105423E-2"/>
        <n v="7.3167083043819484E-2"/>
        <n v="7.9704836225934939E-2"/>
        <n v="8.9675911177161505E-2"/>
        <n v="9.4718516826720528E-2"/>
        <n v="9.5884407067364702E-2"/>
        <n v="0.10045536502010398"/>
        <n v="0.11590140851621199"/>
        <n v="0.11346817915490087"/>
        <n v="9.992983569712216E-2"/>
        <n v="9.2256485107936326E-2"/>
        <n v="8.3323424623582568E-2"/>
        <n v="7.8856461331430094E-2"/>
        <n v="6.6301418241929214E-2"/>
        <n v="6.1773146913701067E-2"/>
        <n v="5.4401348645902355E-2"/>
        <n v="5.6302429341321625E-2"/>
        <n v="5.3718409462434322E-2"/>
        <n v="4.9729921335506438E-2"/>
        <n v="4.9776842978017023E-2"/>
        <n v="4.7593845309614524E-2"/>
        <n v="5.4948507868992219E-2"/>
        <n v="5.5860439907475197E-2"/>
        <n v="5.6863854835968571E-2"/>
        <n v="5.9914983995135229E-2"/>
        <n v="6.2331352835774602E-2"/>
        <n v="6.7275619689485339E-2"/>
        <n v="7.0566068243418656E-2"/>
        <n v="7.2409515104946726E-2"/>
        <n v="7.4624532750473357E-2"/>
        <n v="7.1861931008819185E-2"/>
        <n v="7.7267452124425179E-2"/>
        <n v="8.2347329940814951E-2"/>
        <n v="9.6901881430928372E-2"/>
        <n v="8.0163748705042226E-2"/>
        <n v="8.008705081991932E-2"/>
        <n v="7.0816627461277162E-2"/>
        <n v="6.3355483784448649E-2"/>
        <n v="5.9043936330338588E-2"/>
        <n v="5.5307724310103827E-2"/>
        <n v="5.2750896305638027E-2"/>
        <n v="5.0437566692433447E-2"/>
        <n v="4.952018103834234E-2"/>
        <n v="4.8894343053609533E-2"/>
        <n v="4.9680893321077307E-2"/>
        <n v="4.8699146917513501E-2"/>
        <n v="5.2596526605995779E-2"/>
        <n v="5.7319724293156016E-2"/>
        <n v="6.1232129037249103E-2"/>
        <n v="6.2662811742519295E-2"/>
        <n v="6.7881662453137079E-2"/>
        <n v="6.8555433841502061E-2"/>
        <n v="6.7850221848337194E-2"/>
        <n v="7.0939357831979466E-2"/>
        <n v="6.9026711244608185E-2"/>
        <n v="6.9893316268884412E-2"/>
        <n v="7.3785775436552237E-2"/>
        <n v="7.9298707200007729E-2"/>
        <n v="7.1658129809162502E-2"/>
        <n v="6.8037030798109452E-2"/>
        <n v="6.5002928988658545E-2"/>
        <n v="5.71838807955133E-2"/>
        <n v="5.2068917142678424E-2"/>
        <n v="5.1536763662788643E-2"/>
        <n v="4.9655974114512128E-2"/>
        <n v="5.0270989633431344E-2"/>
        <n v="4.7388303321355858E-2"/>
        <n v="4.6320958713046964E-2"/>
        <n v="4.5452827222282728E-2"/>
        <n v="4.8304188804023054E-2"/>
        <n v="5.1702651671620824E-2"/>
        <n v="5.7110165323448696E-2"/>
        <n v="5.9584606583395976E-2"/>
        <n v="6.1724730699798558E-2"/>
        <n v="6.2820999699470026E-2"/>
        <n v="6.2799215300075512E-2"/>
        <n v="6.6579986652082701E-2"/>
        <n v="6.7507983258451865E-2"/>
        <n v="7.0209846682072377E-2"/>
        <n v="7.2949528736036537E-2"/>
        <n v="7.8783934889847529E-2"/>
        <n v="7.7907529385462831E-2"/>
        <n v="6.7583189144057171E-2"/>
        <n v="6.6503657807939265E-2"/>
        <n v="5.6866577885892881E-2"/>
        <n v="5.1581389044140211E-2"/>
        <n v="5.3207711855142933E-2"/>
        <n v="5.0885581458648049E-2"/>
        <n v="5.0978396615370639E-2"/>
        <n v="5.2540052178173542E-2"/>
        <n v="5.7218288314725252E-2"/>
        <n v="6.2889484844394591E-2"/>
        <n v="6.4745859866233699E-2"/>
        <n v="6.4390323558251042E-2"/>
        <n v="6.5503518059659552E-2"/>
        <n v="6.8440116238859566E-2"/>
        <n v="7.163436077340378E-2"/>
        <n v="7.640102918716983E-2"/>
        <n v="7.9414714449073151E-2"/>
        <n v="8.3403544279177039E-2"/>
        <n v="8.3979438400545045E-2"/>
        <n v="8.0779563098185042E-2"/>
        <n v="8.162211104428041E-2"/>
        <n v="8.934896836263144E-2"/>
        <n v="9.3640123220439228E-2"/>
        <n v="7.9695881359126253E-2"/>
        <n v="7.7210252795647097E-2"/>
        <n v="6.9401968421583526E-2"/>
        <n v="6.1388003570848886E-2"/>
        <n v="5.2315723400246032E-2"/>
        <n v="5.4921281023880573E-2"/>
        <n v="5.3354758018289282E-2"/>
        <n v="5.3158697268977956E-2"/>
        <n v="5.2981506828151052E-2"/>
        <n v="5.5523811877047261E-2"/>
        <n v="6.2692202264246849E-2"/>
        <n v="6.3771130527939229E-2"/>
        <n v="6.2301256021244943E-2"/>
        <n v="6.3587212316824362E-2"/>
        <n v="6.4197712073705615E-2"/>
        <n v="6.4749732337173863E-2"/>
        <n v="6.690166326948882E-2"/>
        <n v="6.9973675651452558E-2"/>
        <n v="7.1722482221242931E-2"/>
        <n v="7.8981009252368117E-2"/>
        <n v="8.0776276203098213E-2"/>
        <n v="8.2787025636279918E-2"/>
        <n v="8.9199820548761438E-2"/>
        <n v="9.6914289212970295E-2"/>
        <n v="8.9084203867712902E-2"/>
        <n v="8.629662632702774E-2"/>
        <n v="6.7408752190617399E-2"/>
        <n v="6.009436008638594E-2"/>
        <n v="5.0990725349042955E-2"/>
        <n v="5.3274401173440067E-2"/>
        <n v="5.2969699960227448E-2"/>
        <n v="5.0687055044204891E-2"/>
        <n v="5.2438447143022399E-2"/>
        <n v="5.2713554333164485E-2"/>
        <n v="6.2833319084674225E-2"/>
        <n v="6.4136607778229451E-2"/>
        <n v="6.2976990971519708E-2"/>
        <n v="6.1062777990727977E-2"/>
        <n v="6.1707059821689572E-2"/>
        <n v="5.907504268020923E-2"/>
        <n v="6.3771587406110594E-2"/>
        <n v="6.4778586252287634E-2"/>
        <n v="6.4820314030473947E-2"/>
        <n v="7.011891923267137E-2"/>
        <n v="7.4757534971857303E-2"/>
        <n v="7.8732021837564795E-2"/>
        <n v="8.3167148170454744E-2"/>
        <n v="8.9890976768969469E-2"/>
        <n v="9.9162071624400855E-2"/>
        <n v="8.3413113782632373E-2"/>
        <n v="6.6299496054626664E-2"/>
        <n v="5.7673388307469584E-2"/>
        <n v="5.1936960202458748E-2"/>
        <n v="5.37886222774029E-2"/>
        <n v="5.3556864437239067E-2"/>
        <n v="5.2966400599494784E-2"/>
        <n v="5.3324291063756891E-2"/>
        <n v="5.4215041647304764E-2"/>
        <n v="6.5282200479230765E-2"/>
        <n v="6.656999032211211E-2"/>
        <n v="6.4639999357758743E-2"/>
        <n v="6.2592529773353028E-2"/>
        <n v="6.3121497230249735E-2"/>
        <n v="6.152027074871308E-2"/>
        <n v="5.8996822461987536E-2"/>
        <n v="5.8904395352583558E-2"/>
        <n v="6.2049300938941968E-2"/>
        <n v="6.5217626969312326E-2"/>
        <n v="7.0738878291443541E-2"/>
        <n v="7.2777569379859797E-2"/>
        <n v="8.1454205269424595E-2"/>
        <n v="7.9908654639335303E-2"/>
        <n v="8.2312868747428256E-2"/>
        <n v="7.8234145151120926E-2"/>
        <n v="6.5520929612058507E-2"/>
        <n v="5.8205546032157864E-2"/>
        <n v="5.4863615960549596E-2"/>
        <n v="5.7262584588619291E-2"/>
        <n v="5.5676598901252851E-2"/>
        <n v="5.5582499746689995E-2"/>
        <n v="5.6851308446869961E-2"/>
        <n v="6.183648648800609E-2"/>
        <n v="6.756327369114902E-2"/>
        <n v="7.120189420223183E-2"/>
        <n v="6.8668530121373944E-2"/>
        <n v="6.8892996773182211E-2"/>
        <n v="7.19572409013568E-2"/>
        <n v="7.0187111912806285E-2"/>
        <n v="6.4472852436995368E-2"/>
        <n v="6.3902155835264346E-2"/>
        <n v="6.3497225663449258E-2"/>
        <n v="6.9797297488820909E-2"/>
        <n v="7.433124481941257E-2"/>
        <n v="7.9195745156119324E-2"/>
        <n v="8.5438791299815783E-2"/>
        <n v="9.1149967910114899E-2"/>
        <n v="8.6917818132465172E-2"/>
        <n v="9.1324722483120388E-2"/>
        <n v="7.1344765297997173E-2"/>
        <n v="6.380518148220575E-2"/>
        <n v="5.9697730407608271E-2"/>
        <n v="6.0769592327418694E-2"/>
        <n v="5.7350062021394331E-2"/>
        <n v="5.6827455653941039E-2"/>
        <n v="5.9042805432134846E-2"/>
        <n v="5.8683376746133387E-2"/>
        <n v="6.0787011739908414E-2"/>
        <n v="6.0359385911731074E-2"/>
        <n v="5.896305218000536E-2"/>
        <n v="6.1652707805113283E-2"/>
        <n v="6.6214799149344569E-2"/>
        <n v="6.8342307604438546E-2"/>
        <n v="6.9026350280273929E-2"/>
        <n v="6.4267754214257455E-2"/>
        <n v="6.4082487147564218E-2"/>
        <n v="6.2071277405363626E-2"/>
        <n v="6.8085267980807399E-2"/>
        <n v="7.1479838962244829E-2"/>
        <n v="7.7285960669040796E-2"/>
        <n v="8.0865904973833086E-2"/>
        <n v="8.1856091828996419E-2"/>
        <n v="7.8963147639595124E-2"/>
        <n v="7.0099765321510493E-2"/>
        <n v="6.3631658866814558E-2"/>
        <n v="6.2360812283616278E-2"/>
        <n v="6.5340982280373175E-2"/>
        <n v="6.2998504093754654E-2"/>
        <n v="6.065865872483573E-2"/>
        <n v="6.1492129480598734E-2"/>
        <n v="5.9235652407360631E-2"/>
        <n v="5.2925434687576663E-2"/>
        <n v="4.8698776330532684E-2"/>
        <n v="4.7625448061539594E-2"/>
        <n v="5.3018949605636301E-2"/>
        <n v="5.6911430948709145E-2"/>
        <n v="6.056386716516976E-2"/>
        <n v="6.2052327634031956E-2"/>
        <n v="6.382778900009671E-2"/>
        <n v="6.5798058422373962E-2"/>
        <n v="6.5614465986635701E-2"/>
        <n v="6.8028793255315648E-2"/>
        <n v="7.4795211629798894E-2"/>
        <n v="7.5588612023174351E-2"/>
        <n v="8.1062145280204376E-2"/>
        <n v="8.9370932135195397E-2"/>
        <n v="7.9456216282719996E-2"/>
        <n v="7.2921364238169181E-2"/>
        <n v="6.4162274498717434E-2"/>
        <n v="5.7894880011583993E-2"/>
        <n v="5.6005221795159099E-2"/>
        <n v="5.4710411260081498E-2"/>
        <n v="5.2916630730758259E-2"/>
        <n v="5.4567705743293948E-2"/>
        <n v="5.8628867810962264E-2"/>
        <n v="6.4406088861948985E-2"/>
        <n v="6.4989147780971257E-2"/>
        <n v="6.3505304957151384E-2"/>
        <n v="6.3955144626855046E-2"/>
        <n v="6.6579093856686866E-2"/>
        <n v="6.7254784661473319E-2"/>
        <n v="6.7907886021122535E-2"/>
        <n v="7.0688921775959687E-2"/>
        <n v="7.2491074355467228E-2"/>
        <n v="8.0333142095716681E-2"/>
        <n v="7.8943082020914129E-2"/>
        <n v="8.5989867361950731E-2"/>
        <n v="8.8784864956933149E-2"/>
        <n v="8.3230746813558715E-2"/>
        <n v="8.5561112564681518E-2"/>
        <n v="8.4900238428395933E-2"/>
        <n v="6.9113479475623518E-2"/>
        <n v="6.3708025193474252E-2"/>
        <n v="5.9456531348369389E-2"/>
        <n v="5.3700285869168751E-2"/>
        <n v="5.1727507483445512E-2"/>
        <n v="5.0989473425257843E-2"/>
        <n v="5.1846618556437435E-2"/>
        <n v="5.6612627944362601E-2"/>
        <n v="6.1349903812359309E-2"/>
        <n v="6.0813834583403614E-2"/>
        <n v="5.8501826592761666E-2"/>
        <n v="5.7815673842667996E-2"/>
        <n v="5.8976406985801262E-2"/>
        <n v="6.0921068257906691E-2"/>
        <n v="6.0927889334835145E-2"/>
        <n v="6.725086901781599E-2"/>
        <n v="7.0339131425885534E-2"/>
        <n v="7.4422973634829442E-2"/>
        <n v="7.8153244212615991E-2"/>
        <n v="7.9010426309546911E-2"/>
        <n v="7.6520831535856981E-2"/>
        <n v="7.9828295218278791E-2"/>
        <n v="7.687024423653431E-2"/>
        <n v="7.0163825783081876E-2"/>
        <n v="6.5464988390157255E-2"/>
        <n v="5.9648560665221992E-2"/>
        <n v="5.0275984562574164E-2"/>
        <n v="5.1170762277366368E-2"/>
        <n v="4.980717047123117E-2"/>
        <n v="4.9229276365208047E-2"/>
        <n v="5.0057515610742898E-2"/>
        <n v="5.3739722404443011E-2"/>
        <n v="5.7617497933428879E-2"/>
        <n v="5.9374467379113303E-2"/>
        <n v="5.8777331563347045E-2"/>
        <n v="6.0637538484981442E-2"/>
        <n v="6.1127935627966881E-2"/>
        <n v="6.3829635119042952E-2"/>
        <n v="6.4202636940970392E-2"/>
        <n v="7.084151836325317E-2"/>
        <n v="7.4417522186419949E-2"/>
        <n v="8.072225933192996E-2"/>
        <n v="8.2779033523698989E-2"/>
        <n v="8.2825650058876016E-2"/>
        <n v="8.1022558706005263E-2"/>
        <n v="8.1542041618996419E-2"/>
        <n v="7.6607933551880267E-2"/>
        <n v="7.1190432716273844E-2"/>
        <n v="6.321045452496557E-2"/>
        <n v="5.8952180950431331E-2"/>
        <n v="5.1645183164610989E-2"/>
        <n v="5.2796670363140751E-2"/>
        <n v="5.3131489401790917E-2"/>
        <n v="5.1405319924970543E-2"/>
        <n v="5.218234367359758E-2"/>
        <n v="5.5428724849509621E-2"/>
        <n v="5.5488470455827291E-2"/>
        <n v="5.8525736786046001E-2"/>
        <n v="5.5907298003915723E-2"/>
        <n v="5.8305725519821633E-2"/>
        <n v="6.02884497710479E-2"/>
        <n v="6.1107339881071622E-2"/>
        <n v="6.7891354875122323E-2"/>
        <n v="7.3155772419060905E-2"/>
        <n v="8.0974195221246867E-2"/>
        <n v="8.3040927981911636E-2"/>
        <n v="8.6710056066126071E-2"/>
        <n v="8.6812386868662578E-2"/>
        <n v="9.4293921821143642E-2"/>
        <n v="8.9458873008905773E-2"/>
        <n v="8.2404765557056892E-2"/>
        <n v="7.194823688153433E-2"/>
        <n v="6.6616530129134613E-2"/>
        <n v="5.9928482179526441E-2"/>
        <n v="5.6834438748346622E-2"/>
        <n v="5.7786921037937602E-2"/>
        <n v="5.587420916198009E-2"/>
        <n v="5.3462936610253288E-2"/>
        <n v="5.5899041753154882E-2"/>
        <n v="5.7930165061521807E-2"/>
        <n v="5.9204931452582876E-2"/>
        <n v="5.9296411764985825E-2"/>
        <n v="5.6385907722035104E-2"/>
        <n v="5.817241640575456E-2"/>
        <n v="6.1242544655669993E-2"/>
        <n v="6.1891456404397395E-2"/>
        <n v="6.3029364232549706E-2"/>
        <n v="6.869484801503703E-2"/>
        <n v="7.1794841439158791E-2"/>
        <n v="7.5317649561217739E-2"/>
        <n v="7.8704913427222328E-2"/>
        <n v="7.8712075237647366E-2"/>
        <n v="8.0343237496624781E-2"/>
        <n v="8.0420974680034285E-2"/>
        <n v="7.7580981560575912E-2"/>
        <n v="7.3590657486863165E-2"/>
        <n v="6.6847761545937981E-2"/>
        <n v="5.9514950225817514E-2"/>
        <n v="6.0817922891238919E-2"/>
        <n v="6.0820888527151715E-2"/>
        <n v="5.7433610392138471E-2"/>
        <n v="5.4540570026962533E-2"/>
        <n v="5.4533326961830941E-2"/>
        <n v="5.2937764970971163E-2"/>
        <n v="5.1794890132187063E-2"/>
        <n v="4.980954584166656E-2"/>
        <n v="4.9853614947131634E-2"/>
        <n v="5.471293333427367E-2"/>
        <n v="5.9187793467124161E-2"/>
        <n v="6.0799502471494259E-2"/>
        <n v="6.2978455477559106E-2"/>
        <n v="6.6702411474298381E-2"/>
        <n v="6.7860643942801877E-2"/>
        <n v="7.0200017819554733E-2"/>
        <n v="7.0789476413198535E-2"/>
        <n v="7.4017510794614202E-2"/>
        <n v="7.4604169189271291E-2"/>
        <n v="7.5090692016761745E-2"/>
        <n v="7.3584488847234328E-2"/>
        <n v="7.1660516163109172E-2"/>
        <n v="6.401093918196607E-2"/>
        <n v="6.0660047458300552E-2"/>
        <n v="6.0103509839811803E-2"/>
        <n v="6.0688137147725869E-2"/>
        <n v="5.9587458775513316E-2"/>
        <n v="5.4329026662236359E-2"/>
        <n v="5.5701002810076984E-2"/>
        <n v="5.4836855840345401E-2"/>
        <n v="4.9859055577436036E-2"/>
        <n v="4.7014791208440682E-2"/>
        <n v="4.8218103185180078E-2"/>
        <n v="5.4223568069220976E-2"/>
        <n v="5.6446881643088705E-2"/>
        <n v="6.2422306475520675E-2"/>
        <n v="6.5286390283481807E-2"/>
        <n v="6.6712573794473998E-2"/>
        <n v="6.971123547917743E-2"/>
        <n v="7.1438091537774431E-2"/>
        <n v="7.5815083779428152E-2"/>
        <n v="7.7196587666373995E-2"/>
        <n v="8.5751981821214865E-2"/>
        <n v="8.3876377278786926E-2"/>
        <n v="7.9499814145625847E-2"/>
        <n v="7.0580939664148384E-2"/>
        <n v="6.5273903783828094E-2"/>
        <n v="5.8827235124526679E-2"/>
        <n v="5.5563012388503974E-2"/>
        <n v="5.8007052808214214E-2"/>
        <n v="5.5870994037875127E-2"/>
        <n v="5.2968952983359192E-2"/>
        <n v="5.5735434055436052E-2"/>
        <n v="5.9456067105316139E-2"/>
        <n v="6.3609032294060314E-2"/>
        <n v="6.5044038457181791E-2"/>
        <n v="6.3997465334866929E-2"/>
        <n v="7.124467639127266E-2"/>
        <n v="6.9397257845602786E-2"/>
        <n v="7.2304995247363682E-2"/>
        <n v="7.6751043754194073E-2"/>
        <n v="7.679617658932418E-2"/>
        <n v="7.5495499146144951E-2"/>
        <n v="7.7638279398639057E-2"/>
        <n v="8.2786832650573933E-2"/>
        <n v="8.1716850784723627E-2"/>
        <n v="8.4189726221174113E-2"/>
        <n v="8.0692028203999164E-2"/>
        <n v="7.7135275321245061E-2"/>
        <n v="7.455535958359806E-2"/>
        <n v="6.6976723640451985E-2"/>
        <n v="6.1598844883234222E-2"/>
        <n v="5.8469621524459628E-2"/>
        <n v="5.742310833937702E-2"/>
        <n v="5.4815167279965785E-2"/>
        <n v="5.2065351684989443E-2"/>
        <n v="5.3702245497649535E-2"/>
        <n v="5.6732750709398545E-2"/>
        <n v="5.7641190830456719E-2"/>
        <n v="6.0928273967897607E-2"/>
        <n v="5.7993169936170604E-2"/>
        <n v="5.9664839084207479E-2"/>
        <n v="6.3955388889778059E-2"/>
        <n v="6.7722611974359345E-2"/>
        <n v="6.3518435716486521E-2"/>
        <n v="6.7832086799533522E-2"/>
        <n v="6.8777090678418223E-2"/>
        <n v="7.2255468950593663E-2"/>
        <n v="7.1724904050363081E-2"/>
        <n v="7.0882746198435501E-2"/>
        <n v="7.3186813115066029E-2"/>
        <n v="7.0165398447442587E-2"/>
        <n v="7.188148510193032E-2"/>
        <n v="6.5521742231026026E-2"/>
        <n v="6.4075059324595979E-2"/>
        <n v="5.724529564435233E-2"/>
        <n v="5.2737392778429655E-2"/>
        <n v="5.3223756054868718E-2"/>
        <n v="5.2573050187034336E-2"/>
        <n v="5.1493619629179636E-2"/>
        <n v="5.2483019077019077E-2"/>
        <n v="5.5907988157178096E-2"/>
        <n v="5.8647273228613239E-2"/>
        <n v="5.9027963446393376E-2"/>
        <n v="5.7772829565591974E-2"/>
        <n v="5.9593939863624545E-2"/>
        <n v="6.0677672843434817E-2"/>
        <n v="6.4751735931607143E-2"/>
        <n v="6.1995494477283843E-2"/>
        <n v="6.6950293307779532E-2"/>
        <n v="7.1290895866391701E-2"/>
        <n v="6.9139509664987941E-2"/>
        <n v="7.0083500723275391E-2"/>
        <n v="6.9808078825113501E-2"/>
        <n v="7.1360807858638214E-2"/>
        <n v="7.2695729186104313E-2"/>
        <n v="7.0374380492410071E-2"/>
        <n v="6.6356041373684116E-2"/>
        <n v="6.2448615194232678E-2"/>
        <n v="5.7984235662146326E-2"/>
        <n v="5.0393715883961208E-2"/>
        <n v="5.1962869059078591E-2"/>
        <n v="5.1184836961686346E-2"/>
        <n v="5.0437194179427026E-2"/>
        <n v="5.1406770027785618E-2"/>
        <n v="5.3158627946795906E-2"/>
        <n v="5.9656124756612736E-2"/>
        <n v="5.9838597470076006E-2"/>
        <n v="5.7647532872558999E-2"/>
        <n v="5.848867060003652E-2"/>
        <n v="5.983652874997205E-2"/>
        <n v="6.2358878571603528E-2"/>
        <n v="5.9041173538438692E-2"/>
        <n v="6.0754267122791944E-2"/>
        <n v="6.3542631149185139E-2"/>
        <n v="6.5654272361778718E-2"/>
        <n v="6.9553885276353367E-2"/>
        <n v="7.0526858288709998E-2"/>
        <n v="7.6951456179990316E-2"/>
        <n v="7.8559759589176451E-2"/>
        <n v="7.8896923647770206E-2"/>
        <n v="7.3812241090742955E-2"/>
        <n v="6.1051159016036069E-2"/>
        <n v="5.7005668959201644E-2"/>
        <n v="5.3685005849626564E-2"/>
        <n v="5.3593190775397218E-2"/>
        <n v="5.2171211834009183E-2"/>
        <n v="5.1344134194423234E-2"/>
        <n v="5.1835868557420256E-2"/>
        <n v="5.4633878238871163E-2"/>
        <n v="5.9452156876503716E-2"/>
        <n v="5.9476884944801411E-2"/>
        <n v="5.4955386410137218E-2"/>
        <n v="5.657806525468561E-2"/>
        <n v="6.0373670386018881E-2"/>
        <n v="6.1036440123532459E-2"/>
        <n v="6.1131039361554999E-2"/>
        <n v="6.3564089591595388E-2"/>
        <n v="6.7015016121331247E-2"/>
        <n v="7.1130130897924942E-2"/>
        <n v="7.5009404822979256E-2"/>
        <n v="7.8184151895232784E-2"/>
        <n v="7.877685471546747E-2"/>
        <n v="7.933748092062981E-2"/>
        <n v="7.7398415977518009E-2"/>
        <n v="7.3791848668060683E-2"/>
        <n v="6.107052689389153E-2"/>
        <n v="5.7053035856453105E-2"/>
        <n v="4.8905271535681874E-2"/>
        <n v="5.2678041388885724E-2"/>
        <n v="5.1176855952764326E-2"/>
        <n v="5.0051776336623457E-2"/>
        <n v="5.13783226177323E-2"/>
        <n v="5.1018212934755232E-2"/>
        <n v="5.0439446898578856E-2"/>
        <n v="4.8903565490659856E-2"/>
        <n v="4.8021731904692007E-2"/>
        <n v="5.0602268768439672E-2"/>
        <n v="5.3680108171603527E-2"/>
        <n v="5.4459061492025826E-2"/>
        <n v="5.8691279965697389E-2"/>
        <n v="5.8760499387885724E-2"/>
        <n v="6.4337752255544681E-2"/>
        <n v="6.5749475757755152E-2"/>
        <n v="7.4347382678228185E-2"/>
        <n v="7.4364010386053725E-2"/>
        <n v="7.6320130714614937E-2"/>
        <n v="7.7714342018996838E-2"/>
        <n v="7.6154594142144386E-2"/>
        <n v="7.2551017203737009E-2"/>
        <n v="5.9895694452163958E-2"/>
        <n v="5.5146846833514958E-2"/>
        <n v="5.5609242541636496E-2"/>
        <n v="5.7291072114341673E-2"/>
        <n v="5.348488567006246E-2"/>
        <n v="5.1501339534042852E-2"/>
        <n v="5.1126422194864171E-2"/>
        <n v="5.120160319010713E-2"/>
        <n v="4.615388097213792E-2"/>
        <n v="4.4081745524972599E-2"/>
        <n v="4.4170670725618241E-2"/>
        <n v="4.6773501188924219E-2"/>
        <n v="5.0414143758925334E-2"/>
        <n v="5.224390579868296E-2"/>
        <n v="5.628826762947288E-2"/>
        <n v="5.6159969210002783E-2"/>
        <n v="6.0320917173650491E-2"/>
        <n v="6.1000996558972509E-2"/>
        <n v="6.8016594644071518E-2"/>
        <n v="6.9834307500047432E-2"/>
        <n v="7.2603732078015015E-2"/>
        <n v="7.4224368144204855E-2"/>
        <n v="7.1899986223688553E-2"/>
        <n v="6.8525690234822759E-2"/>
        <n v="6.1050207705988027E-2"/>
        <n v="5.650635385662231E-2"/>
        <n v="5.0118250377341543E-2"/>
        <n v="5.2901806877765828E-2"/>
        <n v="5.1315407007439758E-2"/>
        <n v="4.9968670906958911E-2"/>
        <n v="5.1777095948703049E-2"/>
        <n v="5.3619268195572396E-2"/>
        <n v="5.6787128042238275E-2"/>
        <n v="5.7958518485435637E-2"/>
        <n v="5.8492357631793085E-2"/>
        <n v="5.7226422074480872E-2"/>
        <n v="6.1912003950420284E-2"/>
        <n v="6.279903533787573E-2"/>
        <n v="6.5177519418543883E-2"/>
        <n v="7.223191576003575E-2"/>
        <n v="7.9181574690398895E-2"/>
        <n v="8.0767371466227228E-2"/>
        <n v="9.405560710489122E-2"/>
        <n v="9.419326363282203E-2"/>
        <n v="9.4767989099444352E-2"/>
        <n v="8.8908130468339189E-2"/>
        <n v="8.7534578890282405E-2"/>
        <n v="8.3235917658576061E-2"/>
        <n v="6.6505964307633392E-2"/>
        <n v="6.0770145034468225E-2"/>
        <n v="5.1638932480138781E-2"/>
        <n v="5.1218620976925686E-2"/>
        <n v="5.0202478543538646E-2"/>
        <n v="5.0246340600414025E-2"/>
        <n v="5.1410874207777089E-2"/>
        <n v="5.4081166890007519E-2"/>
        <n v="6.1040094978718082E-2"/>
        <n v="6.1813597601273459E-2"/>
        <n v="6.0346328628839846E-2"/>
        <n v="5.885059221900104E-2"/>
        <n v="5.9561239053456311E-2"/>
        <n v="6.1181510699106628E-2"/>
        <n v="6.5954884333834798E-2"/>
        <n v="7.3422038247220142E-2"/>
        <n v="8.413532306875221E-2"/>
        <n v="9.1685075683093822E-2"/>
        <n v="0.10617817557807237"/>
        <n v="0.11577991731009379"/>
        <n v="0.11195459691988391"/>
        <n v="0.10429432394302694"/>
        <n v="8.4323707182336019E-2"/>
        <n v="8.2798863147536289E-2"/>
        <n v="6.6542046764639845E-2"/>
        <n v="6.0303980374848527E-2"/>
        <n v="5.1389633698329232E-2"/>
        <n v="5.3993233628215169E-2"/>
        <n v="5.2095991608569862E-2"/>
        <n v="5.0267848651829823E-2"/>
        <n v="5.1149763257243026E-2"/>
        <n v="5.3008722740954875E-2"/>
        <n v="6.1695209196650024E-2"/>
        <n v="6.397226143687508E-2"/>
        <n v="6.3261038835859193E-2"/>
        <n v="6.383206721102519E-2"/>
        <n v="6.7935068028722775E-2"/>
        <n v="7.2046861380079916E-2"/>
        <n v="7.5855253962659519E-2"/>
        <n v="7.6347071724857482E-2"/>
        <n v="8.3821464530751982E-2"/>
        <n v="9.0103029540183316E-2"/>
        <n v="0.11481740889356916"/>
        <n v="0.11331984804368293"/>
        <n v="9.8174283651995584E-2"/>
        <n v="8.9400465354495737E-2"/>
        <n v="7.6882199003569116E-2"/>
        <n v="8.9785525703035912E-2"/>
        <n v="6.4463394245114977E-2"/>
        <n v="6.0391560461562251E-2"/>
        <n v="5.7035010737042806E-2"/>
        <n v="5.479090244078872E-2"/>
        <n v="5.2510640691569396E-2"/>
        <n v="5.1423492391690674E-2"/>
        <n v="5.1306110449357081E-2"/>
        <n v="5.218180310684789E-2"/>
        <n v="6.2832376517323943E-2"/>
        <n v="6.343858229392825E-2"/>
        <n v="6.281177719836302E-2"/>
        <n v="6.4336358037975785E-2"/>
        <n v="6.8874413055677056E-2"/>
        <n v="7.1439423295340559E-2"/>
        <n v="7.4139070992047668E-2"/>
        <n v="7.6279049259475512E-2"/>
        <n v="8.2860907426799496E-2"/>
        <n v="9.0146726604674057E-2"/>
        <n v="0.10444368809750443"/>
        <n v="9.7720527028096471E-2"/>
        <n v="8.4924616185857726E-2"/>
        <n v="7.9264944390033426E-2"/>
        <n v="7.1650298626845632E-2"/>
        <n v="7.0424352832382936E-2"/>
        <n v="6.2290606263855568E-2"/>
        <n v="6.1513210776048682E-2"/>
        <n v="5.7063507374283416E-2"/>
        <n v="5.9743667458993573E-2"/>
        <n v="5.7555540110690591E-2"/>
        <n v="5.2793355137224322E-2"/>
        <n v="5.3959244231252548E-2"/>
        <n v="5.6000338735868765E-2"/>
        <n v="6.3442537764538912E-2"/>
        <n v="6.4104373027511694E-2"/>
        <n v="6.3191944544571305E-2"/>
        <n v="6.3541046415147406E-2"/>
        <n v="6.6984290793359505E-2"/>
        <n v="6.6901292519228994E-2"/>
        <n v="7.3178989132238886E-2"/>
        <n v="7.8218342023235812E-2"/>
        <n v="8.3492738291115434E-2"/>
        <n v="8.9069330367372357E-2"/>
        <n v="0.11542554212270695"/>
        <n v="0.10356025470910304"/>
        <n v="9.1745482042237855E-2"/>
        <n v="8.6093638632385713E-2"/>
        <n v="8.3056997758665194E-2"/>
        <n v="8.1221691601895477E-2"/>
        <n v="6.458907538197857E-2"/>
        <n v="6.0570868519515167E-2"/>
        <n v="5.4124294295946784E-2"/>
        <n v="5.6801652709520006E-2"/>
        <n v="5.2677843156201873E-2"/>
        <n v="4.9549029234479472E-2"/>
        <n v="4.972609616595193E-2"/>
        <n v="5.2537522642873404E-2"/>
        <n v="5.4739404103651239E-2"/>
        <n v="5.3560852290961955E-2"/>
        <n v="5.2096598704343952E-2"/>
        <n v="5.5177440965483618E-2"/>
        <n v="5.9353876231788789E-2"/>
        <n v="6.0437431921876013E-2"/>
        <n v="6.3372777862353444E-2"/>
        <n v="6.6584027244171798E-2"/>
        <n v="6.925748694207022E-2"/>
        <n v="6.6662095002041774E-2"/>
        <n v="7.4583852055115918E-2"/>
        <n v="6.7300456442707476E-2"/>
        <n v="6.5827091980358174E-2"/>
        <n v="6.8345146688060493E-2"/>
        <n v="7.1693599314406484E-2"/>
        <n v="6.4075479717208492E-2"/>
        <n v="6.1199315033123022E-2"/>
        <n v="5.8825273456297948E-2"/>
        <n v="5.6962636998715628E-2"/>
        <n v="5.5910062594977654E-2"/>
        <n v="5.3918179941858983E-2"/>
        <n v="5.0978983332575986E-2"/>
        <n v="5.1306516702528046E-2"/>
        <n v="5.369977474694837E-2"/>
        <n v="5.3664846799917697E-2"/>
        <n v="5.04845289563026E-2"/>
        <n v="4.7863745923597704E-2"/>
        <n v="5.2809306423500443E-2"/>
        <n v="5.6492547237750448E-2"/>
        <n v="6.0068103415307578E-2"/>
        <n v="6.0087222311667951E-2"/>
        <n v="6.2919079202180234E-2"/>
        <n v="6.4725299681940754E-2"/>
        <n v="6.3771166052892694E-2"/>
        <n v="6.7217113893671604E-2"/>
        <n v="6.5427193683569085E-2"/>
        <n v="6.27008433880787E-2"/>
        <n v="6.6161419866417229E-2"/>
        <n v="6.8228707502356725E-2"/>
        <n v="6.1084226653537396E-2"/>
        <n v="6.0721038958443656E-2"/>
        <n v="5.9610086666104158E-2"/>
        <n v="5.2686094684225922E-2"/>
        <n v="5.4424920284969286E-2"/>
        <n v="4.9662353384475208E-2"/>
        <n v="4.9942664115682191E-2"/>
        <n v="5.1530515583386755E-2"/>
        <n v="5.6450785556347652E-2"/>
        <n v="6.4192512905067917E-2"/>
        <n v="6.6511052532301398E-2"/>
        <n v="6.0967849251570158E-2"/>
        <n v="5.905029426933063E-2"/>
        <n v="6.1325550924418243E-2"/>
        <n v="6.2922248246696344E-2"/>
        <n v="6.5238272798838065E-2"/>
        <n v="6.7206149395614229E-2"/>
        <n v="7.280523866105898E-2"/>
        <n v="7.2324209239664178E-2"/>
        <n v="7.8688184452678764E-2"/>
        <n v="7.2687330669213179E-2"/>
        <n v="7.1823887683197155E-2"/>
        <n v="7.3243835479564298E-2"/>
        <n v="7.211358647554128E-2"/>
        <n v="6.5367080346423009E-2"/>
        <n v="6.4125757619058088E-2"/>
        <n v="6.2351610558445729E-2"/>
        <n v="5.4147983321553149E-2"/>
        <n v="5.2092022262365784E-2"/>
        <n v="4.9003184095007611E-2"/>
        <n v="4.8350754566337854E-2"/>
        <n v="4.9720889031688156E-2"/>
        <n v="5.4375545897174825E-2"/>
        <n v="6.2788892829997153E-2"/>
        <n v="6.5396176808889581E-2"/>
        <n v="5.5283923811790439E-2"/>
        <n v="5.6183154424757138E-2"/>
        <n v="5.8902976614850278E-2"/>
        <n v="5.9599119165354486E-2"/>
        <n v="6.0982758670075875E-2"/>
        <n v="6.4461198078905393E-2"/>
        <n v="6.8617747617145702E-2"/>
        <n v="6.751127436359608E-2"/>
        <n v="7.4927457286970714E-2"/>
        <n v="6.9253901645362617E-2"/>
        <n v="6.6585072115638369E-2"/>
        <n v="6.8053218465194423E-2"/>
        <n v="6.9114405516370256E-2"/>
        <n v="6.2191845997055961E-2"/>
        <n v="6.2886236984980803E-2"/>
        <n v="6.2069691748767718E-2"/>
        <n v="5.5164084185245599E-2"/>
        <n v="5.4239305470749677E-2"/>
        <n v="5.1846745458687081E-2"/>
        <n v="5.0016824417512137E-2"/>
        <n v="5.1283695900411735E-2"/>
        <n v="5.5520663238265745E-2"/>
        <n v="5.853530695549998E-2"/>
        <n v="6.1994376316347057E-2"/>
        <n v="5.8872573544121114E-2"/>
        <n v="5.9059917519691647E-2"/>
        <n v="6.0620724896097301E-2"/>
        <n v="6.1159890042959533E-2"/>
        <n v="6.424644925637539E-2"/>
        <n v="6.6193648063800584E-2"/>
        <n v="7.1532200869276363E-2"/>
        <n v="7.0715580871860875E-2"/>
        <n v="8.3218581384410656E-2"/>
        <n v="7.5920149238782583E-2"/>
        <n v="7.6061096949016194E-2"/>
        <n v="7.5423534143327225E-2"/>
        <n v="6.8543948289914836E-2"/>
        <n v="6.2908944252856799E-2"/>
        <n v="6.3427492424440957E-2"/>
        <n v="6.1930602695190233E-2"/>
        <n v="5.7260314373648723E-2"/>
        <n v="5.575077041752121E-2"/>
        <n v="5.17598419136205E-2"/>
        <n v="5.0271109163210551E-2"/>
        <n v="5.1489615944340331E-2"/>
        <n v="5.7413717846342222E-2"/>
        <n v="6.263193150507862E-2"/>
        <n v="6.3070356507574338E-2"/>
        <n v="6.2984557783967707E-2"/>
        <n v="6.7079997081474191E-2"/>
        <n v="6.4546792954150944E-2"/>
        <n v="6.5453143523826404E-2"/>
        <n v="6.8932517484387015E-2"/>
        <n v="7.0001584442894144E-2"/>
        <n v="7.3839831050017471E-2"/>
        <n v="7.9652983424446461E-2"/>
        <n v="9.5345072787965668E-2"/>
        <n v="7.9136331602114876E-2"/>
        <n v="7.6405832328418993E-2"/>
        <n v="6.824282852043842E-2"/>
        <n v="7.1341961657681432E-2"/>
        <n v="6.4303558242666814E-2"/>
        <n v="6.3183552139939161E-2"/>
        <n v="6.3759962862947286E-2"/>
        <n v="6.0350866572739061E-2"/>
        <n v="6.0612362104694797E-2"/>
        <n v="5.3671519882835042E-2"/>
        <n v="5.0994514343948902E-2"/>
        <n v="5.2509260383296494E-2"/>
        <n v="5.9451625269047847E-2"/>
        <n v="6.1121946953744857E-2"/>
        <n v="6.154731833849772E-2"/>
        <n v="5.8602717651192328E-2"/>
        <n v="5.8401056045391045E-2"/>
        <n v="6.0886287142678512E-2"/>
        <n v="6.2696409674808148E-2"/>
        <n v="6.4545011797736598E-2"/>
        <n v="6.7282585167693573E-2"/>
        <n v="7.130947777792114E-2"/>
        <n v="7.1272608704733259E-2"/>
        <n v="7.7593978303921396E-2"/>
        <n v="6.9485743912308648E-2"/>
        <n v="7.4355763463471641E-2"/>
        <n v="6.5152366943563231E-2"/>
        <n v="6.642710703183792E-2"/>
        <n v="5.9987701473459824E-2"/>
        <n v="6.1581129431871197E-2"/>
        <n v="6.3036478217085912E-2"/>
        <n v="5.8318255779078926E-2"/>
        <n v="5.7083740802338426E-2"/>
        <n v="5.4239737442803686E-2"/>
        <n v="5.1634276804636753E-2"/>
        <n v="5.2809387587420285E-2"/>
        <n v="5.6025530002058115E-2"/>
        <n v="5.403140876526949E-2"/>
        <n v="5.1211760073019759E-2"/>
        <n v="4.7763990027194211E-2"/>
        <n v="5.0446213227682245E-2"/>
        <n v="5.5190651194190463E-2"/>
        <n v="5.7789676039642295E-2"/>
        <n v="5.9303068782384886E-2"/>
        <n v="5.7914202703964454E-2"/>
        <n v="5.8276002722779295E-2"/>
        <n v="5.8301847099739457E-2"/>
        <n v="6.3382570462250279E-2"/>
        <n v="6.0953344529429493E-2"/>
        <n v="6.2343488324952026E-2"/>
        <n v="6.5069554330046284E-2"/>
        <n v="6.8553111263822936E-2"/>
        <n v="5.9758713126350831E-2"/>
        <n v="6.1034838231941349E-2"/>
        <n v="6.1212306572783259E-2"/>
        <n v="5.0575976840635237E-2"/>
        <n v="5.1982146793420302E-2"/>
        <n v="5.1394406486249253E-2"/>
        <n v="4.8082632824239656E-2"/>
        <n v="4.8665955210012803E-2"/>
        <n v="5.3377637796779044E-2"/>
        <n v="5.1026076286987423E-2"/>
        <n v="4.9333726731325495E-2"/>
        <n v="4.6834799613994095E-2"/>
        <n v="5.10833770086618E-2"/>
        <n v="5.5007769109718635E-2"/>
        <n v="5.7449715948114675E-2"/>
        <n v="5.9202674476466446E-2"/>
        <n v="5.9080908382066435E-2"/>
        <n v="5.8681254641978021E-2"/>
        <n v="5.8934057147525067E-2"/>
        <n v="6.2643225783052828E-2"/>
        <n v="6.1944294190072247E-2"/>
        <n v="6.6419212914647058E-2"/>
        <n v="7.0242997772461943E-2"/>
        <n v="6.7767254278283909E-2"/>
        <n v="5.9970789753170627E-2"/>
        <n v="6.1636067145079527E-2"/>
        <n v="6.0335983049898935E-2"/>
        <n v="5.3902652306597146E-2"/>
        <n v="5.4534803991208018E-2"/>
        <n v="5.1133679517227394E-2"/>
        <n v="5.0781393655675452E-2"/>
        <n v="5.3490605450432667E-2"/>
        <n v="5.943995837823856E-2"/>
        <n v="6.8936250011451608E-2"/>
        <n v="7.0431749712001349E-2"/>
        <n v="6.3320716181959447E-2"/>
        <n v="6.3807897743383857E-2"/>
        <n v="6.4179615816307697E-2"/>
        <n v="6.4487737561105332E-2"/>
        <n v="6.5269055045751215E-2"/>
        <n v="6.8894302567881011E-2"/>
        <n v="7.4259988984021516E-2"/>
        <n v="7.4684505325859712E-2"/>
        <n v="7.8633496314434295E-2"/>
        <n v="7.6614290592706302E-2"/>
        <n v="7.9700373079651221E-2"/>
        <n v="8.4358867279756111E-2"/>
        <n v="8.266704840456976E-2"/>
        <n v="7.2441960705868086E-2"/>
        <n v="6.3778523470379767E-2"/>
        <n v="6.3434091756868261E-2"/>
        <n v="5.842730599323636E-2"/>
        <n v="5.7590412134265287E-2"/>
        <n v="5.4308556827746511E-2"/>
        <n v="5.1807983447578435E-2"/>
        <n v="5.4809868151439275E-2"/>
        <n v="5.909794805481923E-2"/>
        <n v="6.4468034495616958E-2"/>
        <n v="6.5610032576880792E-2"/>
        <n v="5.9803490839537343E-2"/>
        <n v="6.0640363778550477E-2"/>
        <n v="6.2216937064054935E-2"/>
        <n v="6.5477141577813175E-2"/>
        <n v="6.5821134624462166E-2"/>
        <n v="6.8555391132119683E-2"/>
        <n v="7.3680142061949269E-2"/>
        <n v="7.3851861118499493E-2"/>
        <n v="8.1026924463220518E-2"/>
        <n v="7.9421638799117775E-2"/>
        <n v="8.8433548153192321E-2"/>
        <n v="9.1559896367559498E-2"/>
        <n v="7.7078658611699116E-2"/>
        <n v="7.1229587296773061E-2"/>
        <n v="6.3167651617329776E-2"/>
        <n v="6.1740375616030803E-2"/>
        <n v="5.5387539878262018E-2"/>
        <n v="5.4849402438491471E-2"/>
        <n v="5.0132931516942335E-2"/>
        <n v="4.9653243987059233E-2"/>
        <n v="5.1285204274755594E-2"/>
        <n v="5.8456937582762249E-2"/>
        <n v="6.6223701256703391E-2"/>
        <n v="6.8727710353858718E-2"/>
        <n v="6.1852973842009717E-2"/>
        <n v="6.0887987936359182E-2"/>
        <n v="6.3770589854395321E-2"/>
        <n v="6.6696049084612338E-2"/>
        <n v="7.0032312640469691E-2"/>
        <n v="7.4217471222317852E-2"/>
        <n v="7.7272037845382516E-2"/>
        <n v="7.6428911438766955E-2"/>
        <n v="8.4010417715439795E-2"/>
        <n v="8.920552359748965E-2"/>
        <n v="9.1930782720168233E-2"/>
        <n v="9.1414595357940193E-2"/>
        <n v="8.4200385894453306E-2"/>
        <n v="7.3955645597446176E-2"/>
        <n v="6.2104268109811081E-2"/>
        <n v="6.1810888854677615E-2"/>
        <n v="5.2097899327307531E-2"/>
        <n v="5.2477043230485639E-2"/>
        <n v="4.9210015984680111E-2"/>
        <n v="4.7771157632200932E-2"/>
        <n v="4.9939666131474658E-2"/>
        <n v="5.416140049294528E-2"/>
        <n v="6.3087916914830414E-2"/>
        <n v="6.5688366564006825E-2"/>
        <n v="6.3061533965765512E-2"/>
        <n v="6.231171574118697E-2"/>
        <n v="6.2030927585500953E-2"/>
        <n v="6.7088459432758388E-2"/>
        <n v="7.0487959034518446E-2"/>
        <n v="7.5031008486363376E-2"/>
        <n v="7.7054253167759421E-2"/>
        <n v="7.9106988279435006E-2"/>
        <n v="8.7856471622808296E-2"/>
        <n v="9.5221546236369331E-2"/>
        <n v="9.5730993658353039E-2"/>
        <n v="8.6605215857034998E-2"/>
        <n v="7.4803448975117634E-2"/>
        <n v="6.6053640771816732E-2"/>
        <n v="6.0861961540671146E-2"/>
        <n v="6.1634662914705096E-2"/>
        <n v="5.6523002198626743E-2"/>
        <n v="5.4961764878003229E-2"/>
        <n v="4.9128517827206418E-2"/>
        <n v="4.9100424342928273E-2"/>
        <n v="4.9981251445628531E-2"/>
        <n v="5.5955433169113868E-2"/>
        <n v="6.2811761899700946E-2"/>
        <n v="6.5814416083162672E-2"/>
        <n v="5.0276768422661156E-2"/>
        <n v="5.7122642405460791E-2"/>
        <n v="5.9428566497541878E-2"/>
        <n v="6.7783662172124143E-2"/>
        <n v="6.6432427985583284E-2"/>
        <n v="6.2949055057131428E-2"/>
        <n v="7.2779961971677229E-2"/>
        <n v="7.0426451223813066E-2"/>
        <n v="7.734823407369544E-2"/>
        <n v="9.1685517802865879E-2"/>
        <n v="7.8327061782926061E-2"/>
        <n v="7.2246351538955617E-2"/>
        <n v="6.7267699502996353E-2"/>
        <n v="6.2883053458072602E-2"/>
        <n v="6.1850758287550218E-2"/>
        <n v="6.3974782217792778E-2"/>
        <n v="5.6380962819749754E-2"/>
        <n v="5.5526223914508087E-2"/>
        <n v="5.0555522759386448E-2"/>
        <n v="5.0500367637446038E-2"/>
        <n v="5.2219112598668425E-2"/>
        <n v="5.479073143421697E-2"/>
        <n v="5.278406232955065E-2"/>
        <n v="5.2620952689022324E-2"/>
        <n v="5.0648077453952174E-2"/>
        <n v="5.3047062429504958E-2"/>
        <n v="5.8856650909076852E-2"/>
        <n v="6.3995811651571491E-2"/>
        <n v="6.9171318811456356E-2"/>
        <n v="6.6892149821366639E-2"/>
        <n v="7.1723974038727087E-2"/>
        <n v="7.963905037381544E-2"/>
        <n v="9.1321831915867582E-2"/>
        <n v="9.2140250659612108E-2"/>
        <n v="8.6433054109387078E-2"/>
        <n v="8.3019706305123425E-2"/>
        <n v="6.9881639544325275E-2"/>
        <n v="6.3469901619262026E-2"/>
        <n v="6.1771598130187101E-2"/>
        <n v="6.2011061294912719E-2"/>
        <n v="5.7912437354588536E-2"/>
        <n v="5.9352194353436749E-2"/>
        <n v="5.482026163572104E-2"/>
        <n v="5.2077418642621026E-2"/>
        <n v="5.0819363992191391E-2"/>
        <n v="5.397699383035421E-2"/>
        <n v="5.0973872395594734E-2"/>
        <n v="5.0407057633796992E-2"/>
        <n v="4.8583099281085521E-2"/>
        <n v="5.5000737449483035E-2"/>
        <n v="5.9312727113304167E-2"/>
        <n v="6.2112438483103057E-2"/>
        <n v="6.6695860373502669E-2"/>
        <n v="6.684943526522924E-2"/>
        <n v="7.6559324093653763E-2"/>
        <n v="8.1677531504337958E-2"/>
        <n v="9.8752607179449226E-2"/>
        <n v="0.10022282201477263"/>
        <n v="9.2394129353455354E-2"/>
        <n v="9.0372742634039355E-2"/>
        <n v="7.0490214890860811E-2"/>
        <n v="6.2951544710803373E-2"/>
        <n v="6.2113314579286281E-2"/>
        <n v="6.4145075847024211E-2"/>
        <n v="5.5363951432554931E-2"/>
        <n v="5.6925094564341694E-2"/>
        <n v="5.0171304879634462E-2"/>
        <n v="4.8469964579600872E-2"/>
        <n v="4.9651115568406227E-2"/>
        <n v="5.7520029911621376E-2"/>
        <n v="6.4028402323557818E-2"/>
        <n v="6.5054713686159463E-2"/>
        <n v="6.1835357958713151E-2"/>
        <n v="6.4486068693688434E-2"/>
        <n v="6.8595244995430321E-2"/>
        <n v="7.1756148308034839E-2"/>
        <n v="8.1127480339155317E-2"/>
        <n v="8.2544652730233897E-2"/>
        <n v="8.9512034598420567E-2"/>
        <n v="0.10061988159265911"/>
        <n v="0.1114387816810825"/>
        <n v="0.10817906981656161"/>
        <n v="9.4198124824453291E-2"/>
        <n v="9.3532068334973212E-2"/>
        <n v="7.7985992872289786E-2"/>
        <n v="6.6676435791826444E-2"/>
        <n v="6.4654716183465938E-2"/>
        <n v="6.497102641204501E-2"/>
        <n v="5.6029040041927929E-2"/>
        <n v="5.5927998163215635E-2"/>
        <n v="5.0385212966294182E-2"/>
        <n v="4.9223143704861819E-2"/>
        <n v="5.0227408534749669E-2"/>
        <n v="5.5890476401410524E-2"/>
        <n v="6.5768346486555912E-2"/>
        <n v="6.8289499380591201E-2"/>
        <n v="5.9168882557878541E-2"/>
        <n v="6.1570737552569983E-2"/>
        <n v="6.3831569407150845E-2"/>
        <n v="6.6468583552823174E-2"/>
        <n v="7.1854516792307047E-2"/>
        <n v="7.7933922017987614E-2"/>
        <n v="7.9912302174583089E-2"/>
        <n v="8.6340266520815417E-2"/>
        <n v="9.6209695716856294E-2"/>
        <n v="9.2539030069066566E-2"/>
        <n v="8.5788475246193013E-2"/>
        <n v="9.0790707282985328E-2"/>
        <n v="8.2085383051694383E-2"/>
        <n v="6.8291417066587923E-2"/>
        <n v="6.4290834163856739E-2"/>
        <n v="6.2297760965010378E-2"/>
        <n v="5.5960756851883162E-2"/>
        <n v="5.612442529087236E-2"/>
        <n v="5.0319558225458791E-2"/>
        <n v="4.8573320030209782E-2"/>
        <n v="5.0376399556047412E-2"/>
        <n v="5.8380340063661065E-2"/>
        <n v="6.789041590552175E-2"/>
        <n v="6.6468991199964758E-2"/>
        <n v="5.8881976392649069E-2"/>
        <n v="5.9523877565954612E-2"/>
        <n v="6.1924213407038464E-2"/>
        <n v="6.4070730765754827E-2"/>
        <n v="6.3905549760915767E-2"/>
        <n v="6.8736749690317095E-2"/>
        <n v="7.3102543408229734E-2"/>
        <n v="7.4343506965701717E-2"/>
        <n v="8.1688605922855692E-2"/>
        <n v="7.5384780771321963E-2"/>
        <n v="7.627429187340877E-2"/>
        <n v="7.8480827740563724E-2"/>
        <n v="7.9180634219488927E-2"/>
        <n v="7.3394219211225645E-2"/>
        <n v="6.3189618034107622E-2"/>
        <n v="6.2269028692129996E-2"/>
        <n v="5.4483422875488054E-2"/>
        <n v="5.3330237375709508E-2"/>
        <n v="5.0672272979904252E-2"/>
        <n v="4.8989015456773539E-2"/>
        <n v="5.0618091803070482E-2"/>
        <n v="5.9048327210323034E-2"/>
        <n v="6.9615725466364187E-2"/>
        <n v="6.5208182928903083E-2"/>
        <n v="5.9476372867770827E-2"/>
        <n v="5.9716433339698748E-2"/>
        <n v="6.2454930827677377E-2"/>
        <n v="6.4646154985392418E-2"/>
        <n v="6.5433149941793931E-2"/>
        <n v="7.1061653909461869E-2"/>
        <n v="7.475366952219796E-2"/>
        <n v="7.5284862985008139E-2"/>
        <n v="7.8190620806969591E-2"/>
        <n v="7.2208801991144947E-2"/>
        <n v="7.180083516311897E-2"/>
        <n v="7.5676728016999817E-2"/>
        <n v="7.9100760235900888E-2"/>
        <n v="6.7371408614219003E-2"/>
        <n v="6.2511925536412341E-2"/>
        <n v="6.13205140332055E-2"/>
        <n v="5.2998344050034028E-2"/>
        <n v="5.0696187671157758E-2"/>
        <n v="4.7266817648606324E-2"/>
        <n v="4.6290040856589769E-2"/>
        <n v="4.8496466859789381E-2"/>
        <n v="5.6777342998663598E-2"/>
        <n v="6.853558733692483E-2"/>
        <n v="6.4174481504519446E-2"/>
        <n v="5.7708745231247631E-2"/>
        <n v="5.7576315055095875E-2"/>
        <n v="5.9730098395388793E-2"/>
        <n v="6.1578741928037167E-2"/>
        <n v="6.234422129467157E-2"/>
        <n v="6.379451072415275E-2"/>
        <n v="6.7415586330711222E-2"/>
        <n v="6.8443504842064684E-2"/>
        <n v="7.1628187886416061E-2"/>
        <n v="6.7830584426622959E-2"/>
        <n v="6.5672837069815249E-2"/>
        <n v="6.7548016241301453E-2"/>
        <n v="6.9881599888884649E-2"/>
        <n v="6.4173384730898689E-2"/>
        <n v="6.1927913935308936E-2"/>
        <n v="6.2112713113476936E-2"/>
        <n v="5.5999503350985941E-2"/>
        <n v="5.6714713866239136E-2"/>
        <n v="5.2331104365969015E-2"/>
        <n v="5.2298434642097817E-2"/>
        <n v="5.4157439918692575E-2"/>
        <n v="5.9387022224018218E-2"/>
        <n v="5.7585267146370703E-2"/>
        <n v="5.3252202653216597E-2"/>
        <n v="4.9143085548918615E-2"/>
        <n v="5.1181888973991618E-2"/>
        <n v="5.6045528963507139E-2"/>
        <n v="5.7651224000768664E-2"/>
        <n v="5.944637300527876E-2"/>
        <n v="6.0551138928877653E-2"/>
        <n v="6.5324015151255382E-2"/>
        <n v="6.5237014183693334E-2"/>
        <n v="7.2858962920885034E-2"/>
        <n v="6.8945503905538455E-2"/>
        <n v="7.0606278103058154E-2"/>
        <n v="7.4063447477063324E-2"/>
        <n v="7.6423988337770671E-2"/>
        <n v="6.5548640420394766E-2"/>
        <n v="6.215764443137585E-2"/>
        <n v="6.0315919997719257E-2"/>
        <n v="5.9431033575066142E-2"/>
        <n v="5.8172884355885683E-2"/>
        <n v="5.5480282279655006E-2"/>
        <n v="5.1381159695600351E-2"/>
        <n v="5.2485800824886929E-2"/>
        <n v="5.6660611802776609E-2"/>
        <n v="5.9177077029772478E-2"/>
        <n v="5.3686207529940876E-2"/>
        <n v="5.054019054959339E-2"/>
        <n v="5.2626632978524532E-2"/>
        <n v="5.5943725350448351E-2"/>
        <n v="5.9443847400652561E-2"/>
        <n v="6.130220929780944E-2"/>
        <n v="6.1549785880652325E-2"/>
        <n v="6.5056903152379872E-2"/>
        <n v="6.9417508773025174E-2"/>
        <n v="7.3206550436124826E-2"/>
        <n v="6.9951552102989076E-2"/>
        <n v="7.4333712214122452E-2"/>
        <n v="8.1953779976472033E-2"/>
        <n v="7.8330674315382307E-2"/>
        <n v="6.8877303753868371E-2"/>
        <n v="6.6297963808263638E-2"/>
        <n v="6.2522304303760129E-2"/>
        <n v="5.3953423771713221E-2"/>
        <n v="5.5275310472427952E-2"/>
        <n v="5.0785533645818698E-2"/>
        <n v="4.9965456638609899E-2"/>
        <n v="5.0689588860633884E-2"/>
        <n v="5.7802106673583507E-2"/>
        <n v="6.8057604874347491E-2"/>
        <n v="7.0025630998888075E-2"/>
        <n v="6.2244437650210385E-2"/>
        <n v="6.2552794839788525E-2"/>
        <n v="6.4294791005489654E-2"/>
        <n v="6.8328825311680705E-2"/>
        <n v="7.0757114018800943E-2"/>
        <n v="7.4153375944796707E-2"/>
        <n v="7.9013665558620466E-2"/>
        <n v="8.4645024644985703E-2"/>
        <n v="9.7016304797273606E-2"/>
        <n v="9.3723456086648477E-2"/>
        <n v="8.7830268650792617E-2"/>
        <n v="8.7179321436324272E-2"/>
        <n v="7.6903556610205745E-2"/>
        <n v="6.8158020628217381E-2"/>
        <n v="6.6546362492058253E-2"/>
        <n v="6.3464837668729485E-2"/>
        <n v="5.7907294239817622E-2"/>
        <n v="5.7320172979360325E-2"/>
        <n v="5.2705648990538971E-2"/>
        <n v="5.1392875435095298E-2"/>
        <n v="5.299957449437178E-2"/>
        <n v="5.7964049343874766E-2"/>
        <n v="6.8189731037640033E-2"/>
        <n v="6.8386767383866565E-2"/>
        <n v="6.1195800986891959E-2"/>
        <n v="6.2343245439114806E-2"/>
        <n v="6.5435691818062552E-2"/>
        <n v="6.8253058166689945E-2"/>
        <n v="7.2745787937973039E-2"/>
        <n v="7.6065595102573644E-2"/>
        <n v="7.9323484633976954E-2"/>
        <n v="8.6160118987271161E-2"/>
        <n v="9.3110436090256182E-2"/>
        <n v="8.783246678371906E-2"/>
        <n v="8.9208431300799557E-2"/>
        <n v="8.508637823778073E-2"/>
        <n v="8.1397758135495643E-2"/>
        <n v="7.12111663638368E-2"/>
        <n v="6.7299455912640679E-2"/>
        <n v="6.2966709042926186E-2"/>
        <n v="6.0912673883158186E-2"/>
        <n v="5.9656601486081304E-2"/>
        <n v="5.339706485699254E-2"/>
        <n v="5.0570963860802405E-2"/>
        <n v="5.2951798935358889E-2"/>
        <n v="5.973228484449912E-2"/>
        <n v="6.8225034395579906E-2"/>
        <n v="6.7727947926696744E-2"/>
        <n v="6.1230760147706571E-2"/>
        <n v="6.2700069093908767E-2"/>
        <n v="6.5136029756634461E-2"/>
        <n v="7.045822653115115E-2"/>
        <n v="7.5570208996337387E-2"/>
        <n v="7.6013057230484543E-2"/>
        <n v="8.246725233054357E-2"/>
        <n v="9.0623712337780202E-2"/>
        <n v="9.888355004291989E-2"/>
        <n v="9.8505429462984434E-2"/>
        <n v="0.10109521091023779"/>
        <n v="8.9968731171506416E-2"/>
        <n v="7.9294056767548707E-2"/>
        <n v="6.7891340741255773E-2"/>
        <n v="6.3959934063341273E-2"/>
        <n v="6.2569579641287773E-2"/>
        <n v="5.9969686557349966E-2"/>
        <n v="5.6252041951901317E-2"/>
        <n v="5.0455602765414609E-2"/>
        <n v="4.9106832446040846E-2"/>
        <n v="5.0197911883089176E-2"/>
        <n v="5.8679266487483013E-2"/>
        <n v="6.502057810531392E-2"/>
        <n v="6.4858433902474727E-2"/>
        <n v="5.938479537060172E-2"/>
        <n v="6.0685998982324768E-2"/>
        <n v="6.6869567660882798E-2"/>
        <n v="7.154122998318474E-2"/>
        <n v="8.0650761594535797E-2"/>
        <n v="7.9190949167933608E-2"/>
        <n v="8.1846266555845038E-2"/>
        <n v="8.6004840728154661E-2"/>
        <n v="9.3581874247654073E-2"/>
        <n v="9.2327205882474561E-2"/>
        <n v="9.621915131524815E-2"/>
        <n v="9.2320940948046951E-2"/>
        <n v="7.891786410955634E-2"/>
        <n v="6.5926719334238118E-2"/>
        <n v="6.7153562808559789E-2"/>
        <n v="6.4484772198679874E-2"/>
        <n v="6.0006154468280663E-2"/>
        <n v="5.7262561268122257E-2"/>
        <n v="5.1838047935483966E-2"/>
        <n v="5.0546696120071476E-2"/>
        <n v="5.2037522517787684E-2"/>
        <n v="5.9841099247929755E-2"/>
        <n v="6.2302563781977925E-2"/>
        <n v="6.3950296368018425E-2"/>
        <n v="6.067416055489714E-2"/>
        <n v="6.37079979735235E-2"/>
        <n v="6.58620747668206E-2"/>
        <n v="6.9705665004124395E-2"/>
        <n v="7.3655878100937364E-2"/>
        <n v="7.6928222716908454E-2"/>
        <n v="8.5497227439883444E-2"/>
        <n v="9.2114091256826611E-2"/>
        <n v="9.6135768256284782E-2"/>
        <n v="9.3278528871915567E-2"/>
        <n v="9.2713539258679034E-2"/>
        <n v="8.707066751332472E-2"/>
        <n v="7.6659200467685706E-2"/>
        <n v="6.6603457894702608E-2"/>
        <n v="6.7518014307104399E-2"/>
        <n v="6.5194303640116649E-2"/>
        <n v="6.0492578052575748E-2"/>
        <n v="6.1265668997373235E-2"/>
        <n v="5.5799084661921794E-2"/>
        <n v="5.3912935910185471E-2"/>
        <n v="5.3885144178770474E-2"/>
        <n v="5.7752305045204788E-2"/>
        <n v="5.773775635359156E-2"/>
        <n v="5.7190833317020615E-2"/>
        <n v="5.1901610381606088E-2"/>
        <n v="5.2983187472646874E-2"/>
        <n v="5.3734538278552249E-2"/>
        <n v="5.7714227173725E-2"/>
        <n v="6.1617250283638653E-2"/>
        <n v="6.2516396572941529E-2"/>
        <n v="6.6481735182665785E-2"/>
        <n v="6.6805191471400363E-2"/>
        <n v="6.925299847300817E-2"/>
        <n v="6.770912046315862E-2"/>
        <n v="6.7408742950374426E-2"/>
        <n v="7.2904552605492126E-2"/>
        <n v="7.1214135022803923E-2"/>
        <n v="6.0114865782999287E-2"/>
        <n v="6.1820336323656369E-2"/>
        <n v="6.1618786516797121E-2"/>
        <n v="6.0090105700540596E-2"/>
        <n v="5.8543758013890175E-2"/>
        <n v="5.5840741172096399E-2"/>
        <n v="5.1851498221605008E-2"/>
        <n v="5.1019652945292607E-2"/>
        <n v="5.4906357139634689E-2"/>
        <n v="5.5979748001063964E-2"/>
        <n v="5.4858607587673344E-2"/>
        <n v="4.9206786492052491E-2"/>
        <n v="5.3029051083102796E-2"/>
        <n v="5.3801313042623172E-2"/>
        <n v="5.8572827949855993E-2"/>
        <n v="5.9183370234686207E-2"/>
        <n v="5.9901631936524466E-2"/>
        <n v="6.6048424578322301E-2"/>
        <n v="6.5344705934826219E-2"/>
        <n v="7.0869229618518645E-2"/>
        <n v="6.7508588924626592E-2"/>
        <n v="7.1146181622944768E-2"/>
        <n v="7.459729909207953E-2"/>
        <n v="6.943552638614027E-2"/>
        <n v="5.9295455285843471E-2"/>
        <n v="6.1821994294210592E-2"/>
        <n v="6.0988840604723982E-2"/>
        <n v="5.297173347381956E-2"/>
        <n v="5.2512105235205844E-2"/>
        <n v="4.8600494437136085E-2"/>
        <n v="4.8686381221086011E-2"/>
        <n v="4.9493430772134112E-2"/>
        <n v="5.8344802541044426E-2"/>
        <n v="6.4375438873708182E-2"/>
        <n v="6.7163993289280438E-2"/>
        <n v="5.9934944052414264E-2"/>
        <n v="6.118663552872624E-2"/>
        <n v="6.3992918377692776E-2"/>
        <n v="6.6331384180633085E-2"/>
        <n v="6.7476571316675213E-2"/>
        <n v="7.1593932881765673E-2"/>
        <n v="7.6793539963837282E-2"/>
        <n v="7.9653749161041731E-2"/>
        <n v="8.6128536149128285E-2"/>
        <n v="8.1738378110069176E-2"/>
        <n v="8.3323926068906193E-2"/>
        <n v="7.9952744973846329E-2"/>
        <n v="7.6394691599278336E-2"/>
        <n v="6.6305576060263174E-2"/>
        <n v="6.5594586216854586E-2"/>
        <n v="6.2812523021841316E-2"/>
        <n v="5.8530160788027148E-2"/>
        <n v="5.1557731799474385E-2"/>
        <n v="4.8390968801856803E-2"/>
        <n v="4.7293096651397713E-2"/>
        <n v="4.9102506999911311E-2"/>
        <n v="5.6815260289726645E-2"/>
        <n v="6.3546130538617532E-2"/>
        <n v="6.4451796818311577E-2"/>
        <n v="5.7635853989439954E-2"/>
        <n v="5.7141849805402184E-2"/>
        <n v="5.9755982871102419E-2"/>
        <n v="6.2363576672302169E-2"/>
        <n v="6.3542899914767401E-2"/>
        <n v="6.5410876845538229E-2"/>
        <n v="6.9704498817139526E-2"/>
        <n v="7.4204891925833585E-2"/>
        <n v="7.8390167223029467E-2"/>
        <n v="7.4839233876767386E-2"/>
        <n v="7.604464628472439E-2"/>
        <n v="7.8930833998933483E-2"/>
        <n v="7.8329982408040039E-2"/>
        <n v="6.5323364775388346E-2"/>
        <n v="6.1608808969369266E-2"/>
        <n v="6.011907998123002E-2"/>
        <n v="5.6665271083715156E-2"/>
        <n v="5.2982447860316258E-2"/>
        <n v="5.0267311174218204E-2"/>
        <n v="4.8298157720915953E-2"/>
        <n v="5.046834694945701E-2"/>
        <n v="5.8208064889184043E-2"/>
        <n v="6.3491910482542865E-2"/>
        <n v="6.3962657299483153E-2"/>
        <n v="5.8655744188519404E-2"/>
        <n v="5.8702840702374373E-2"/>
        <n v="5.9240783429086806E-2"/>
        <n v="6.0637938802482354E-2"/>
        <n v="6.0954902873198484E-2"/>
        <n v="6.2807805426825944E-2"/>
        <n v="6.6211358801508371E-2"/>
        <n v="7.3405029578047343E-2"/>
        <n v="7.5447538983835077E-2"/>
        <n v="7.131950285365779E-2"/>
        <n v="7.367844646631834E-2"/>
        <n v="7.6713980059026757E-2"/>
        <n v="7.8253068055390063E-2"/>
        <n v="6.3359426840844293E-2"/>
        <n v="6.0910958488223664E-2"/>
        <n v="6.1604073713486078E-2"/>
        <n v="5.7403859981780263E-2"/>
        <n v="5.3133704122060428E-2"/>
        <n v="5.1652846110961839E-2"/>
        <n v="4.9901953246038078E-2"/>
        <n v="5.307488381578937E-2"/>
        <n v="6.097578005997456E-2"/>
        <n v="6.6676288313646484E-2"/>
        <n v="6.6641862745780281E-2"/>
        <n v="5.8732761952437137E-2"/>
        <n v="5.7807793702749979E-2"/>
        <n v="5.9054632727096372E-2"/>
        <n v="6.0775862991218205E-2"/>
        <n v="5.9408375019638388E-2"/>
        <n v="6.18841869203672E-2"/>
        <n v="6.3002043609767897E-2"/>
        <n v="6.5851976465299833E-2"/>
        <n v="6.9821682480832287E-2"/>
        <n v="6.9108383821808242E-2"/>
        <n v="7.3398285983914013E-2"/>
        <n v="8.010542004619009E-2"/>
        <n v="7.832007023048887E-2"/>
        <n v="6.6247339396875202E-2"/>
        <n v="6.2407831967962277E-2"/>
        <n v="6.3374882919003422E-2"/>
        <n v="5.9944342006983425E-2"/>
        <n v="5.4955564290398932E-2"/>
        <n v="5.1875830620701918E-2"/>
        <n v="5.0435780912508235E-2"/>
        <n v="5.4480296354439767E-2"/>
        <n v="6.0927366964201771E-2"/>
        <n v="6.6350270075420187E-2"/>
        <n v="6.8286343369081709E-2"/>
        <n v="6.0475286363426993E-2"/>
        <n v="5.8659711315807744E-2"/>
        <n v="5.9327394730476886E-2"/>
        <n v="5.933601893021985E-2"/>
        <n v="5.7368466318240927E-2"/>
        <n v="5.9876416372379657E-2"/>
        <n v="6.0517185093366142E-2"/>
        <n v="6.2220548830037983E-2"/>
        <n v="6.2935895246492693E-2"/>
        <n v="6.1410347976240003E-2"/>
        <n v="6.48432276281867E-2"/>
        <n v="7.0637035348540295E-2"/>
        <n v="7.1732242612303307E-2"/>
        <n v="6.3552990982676985E-2"/>
        <n v="6.2259175462360983E-2"/>
        <n v="6.1022942186781684E-2"/>
        <n v="5.9617553319287184E-2"/>
        <n v="5.3957456906811925E-2"/>
        <n v="5.4772305369440784E-2"/>
        <n v="5.345678484667158E-2"/>
        <n v="5.6097578690931668E-2"/>
        <n v="5.9020417987947653E-2"/>
        <n v="6.0710490624241747E-2"/>
        <n v="5.7619613712164577E-2"/>
        <n v="5.2615616604086375E-2"/>
        <n v="5.1925829684890901E-2"/>
        <n v="5.2336511947219333E-2"/>
        <n v="5.4402210081705267E-2"/>
        <n v="5.4338284532005419E-2"/>
        <n v="5.5866440318060734E-2"/>
        <n v="5.5210768227314355E-2"/>
        <n v="5.9764738746684629E-2"/>
        <n v="6.308491290032317E-2"/>
        <n v="6.1948860043647663E-2"/>
        <n v="6.9892962756703148E-2"/>
        <n v="7.564037015300748E-2"/>
        <n v="7.7980464678928718E-2"/>
        <n v="6.5555636634597625E-2"/>
        <n v="6.362418398563062E-2"/>
        <n v="6.2512096597709454E-2"/>
        <n v="6.497154169700764E-2"/>
        <n v="6.2208516274241135E-2"/>
        <n v="6.2041057738984946E-2"/>
        <n v="5.9334038558426942E-2"/>
        <n v="5.9403862634864524E-2"/>
        <n v="6.4357796795792732E-2"/>
        <n v="6.3618230068447371E-2"/>
        <n v="5.7294683677897758E-2"/>
        <n v="5.1292834718076788E-2"/>
        <n v="5.2631438284108746E-2"/>
        <n v="5.5771733000889757E-2"/>
        <n v="5.7585455442638336E-2"/>
        <n v="5.7665905384931986E-2"/>
        <n v="6.1402111837033202E-2"/>
        <n v="6.1118707054698414E-2"/>
        <n v="6.363636560166995E-2"/>
        <n v="6.7315327758936602E-2"/>
        <n v="6.7539470909130941E-2"/>
        <n v="7.3274138825317553E-2"/>
        <n v="8.0717425894536857E-2"/>
        <n v="7.8270046141409491E-2"/>
        <n v="6.5627632731711197E-2"/>
        <n v="6.5312887472586595E-2"/>
        <n v="6.4657456784636053E-2"/>
        <n v="6.2798584070903524E-2"/>
        <n v="5.6592117986810339E-2"/>
        <n v="5.5664367037669728E-2"/>
        <n v="5.2764762023838958E-2"/>
        <n v="5.2851259553112949E-2"/>
        <n v="5.7176180785133174E-2"/>
        <n v="5.6506736254710303E-2"/>
        <n v="5.6591843340325805E-2"/>
        <n v="5.1157786138397908E-2"/>
        <n v="5.4414156195423329E-2"/>
        <n v="5.8360504820527397E-2"/>
        <n v="6.2306129438739484E-2"/>
        <n v="6.5073986492546004E-2"/>
        <n v="6.5074934917202662E-2"/>
        <n v="6.7728591858199641E-2"/>
        <n v="7.3098347790294282E-2"/>
        <n v="7.5730545041967287E-2"/>
        <n v="7.6808271023512661E-2"/>
        <n v="8.71381042116397E-2"/>
        <n v="9.0687746098628633E-2"/>
        <n v="8.109060663808984E-2"/>
        <n v="6.9040856752456928E-2"/>
        <n v="6.3601910126541358E-2"/>
        <n v="6.5454141192003809E-2"/>
        <n v="6.50356163069499E-2"/>
        <n v="6.3241732517458876E-2"/>
        <n v="6.0026297000894568E-2"/>
        <n v="5.7402969614293135E-2"/>
        <n v="5.9866611355087432E-2"/>
        <n v="6.9063397447734057E-2"/>
        <n v="7.487615326968354E-2"/>
        <n v="7.6080176525694987E-2"/>
        <n v="7.0574002258211421E-2"/>
        <n v="7.2100472138326668E-2"/>
        <n v="7.8567116324510369E-2"/>
        <n v="8.7620043503763984E-2"/>
        <n v="9.3508250970722143E-2"/>
        <n v="0.10662728532170465"/>
        <n v="0.1256909692614385"/>
        <n v="0.13981180047389169"/>
        <n v="0.15597872076624264"/>
        <n v="0.15792053561616462"/>
        <n v="0.15584234165704122"/>
        <n v="0.145670670473872"/>
        <n v="0.11161063284916786"/>
        <n v="7.9849024657733497E-2"/>
        <n v="7.6673436366432174E-2"/>
        <n v="7.2712970330609111E-2"/>
        <n v="6.8259795046934718E-2"/>
        <n v="5.8595124633919637E-2"/>
        <n v="5.5996647947468774E-2"/>
        <n v="5.3141084689562898E-2"/>
        <n v="5.5798518921895905E-2"/>
        <n v="6.1002245269681142E-2"/>
        <n v="6.9981876083415495E-2"/>
        <n v="7.0273461474941998E-2"/>
        <n v="6.6879147082803639E-2"/>
        <n v="6.7908102434180412E-2"/>
        <n v="7.154355383517029E-2"/>
        <n v="7.7890382374625672E-2"/>
        <n v="8.370555758969557E-2"/>
        <n v="9.3715759984624766E-2"/>
        <n v="0.10872052273073771"/>
        <n v="0.13475381894111896"/>
        <n v="0.14757176059057267"/>
        <n v="0.14301718141560188"/>
        <n v="0.13016681328629848"/>
        <n v="0.12129262566953622"/>
        <n v="9.8416280150624494E-2"/>
        <n v="8.1523757423885915E-2"/>
        <n v="7.2233361182428124E-2"/>
        <n v="6.920320607144477E-2"/>
        <n v="6.4298731386219249E-2"/>
        <n v="5.9609877090933301E-2"/>
        <n v="5.7210765671920266E-2"/>
        <n v="5.5731972663342712E-2"/>
        <n v="5.6814144456475833E-2"/>
        <n v="6.166364032565573E-2"/>
        <n v="6.9705359064898581E-2"/>
        <n v="6.8911817191399855E-2"/>
        <n v="6.6768626348574764E-2"/>
        <n v="7.0976162731441902E-2"/>
        <n v="7.447051801198562E-2"/>
        <n v="8.0095640802802598E-2"/>
        <n v="8.677662835813954E-2"/>
        <n v="9.6373512663204652E-2"/>
        <n v="0.1211303326771075"/>
        <n v="0.15065445143483056"/>
        <n v="0.16699923445342943"/>
        <n v="0.15753115721025146"/>
        <n v="0.12906148795167724"/>
        <n v="0.1216509138026107"/>
        <n v="9.9985557201927339E-2"/>
        <n v="8.3322243458034392E-2"/>
        <n v="7.2840093082292168E-2"/>
        <n v="7.0065655404920629E-2"/>
        <n v="6.6532822911914452E-2"/>
        <n v="6.1151210435389743E-2"/>
        <n v="5.696217206616816E-2"/>
        <n v="5.397281598104095E-2"/>
        <n v="5.4919365981059245E-2"/>
        <n v="5.9736617994129715E-2"/>
        <n v="6.6885034757151976E-2"/>
        <n v="6.6757438988189019E-2"/>
        <n v="6.6220799126893951E-2"/>
        <n v="6.9244911344834431E-2"/>
        <n v="7.3120980187140236E-2"/>
        <n v="7.6693569652270047E-2"/>
        <n v="8.1496016791034645E-2"/>
        <n v="8.6192637286823998E-2"/>
        <n v="8.8198314752498869E-2"/>
        <n v="0.11858689121595448"/>
        <n v="0.14689975925868262"/>
        <n v="0.12432462335307777"/>
        <n v="0.10312983887377887"/>
        <n v="9.5199982540011621E-2"/>
        <n v="9.0741594740360018E-2"/>
        <n v="7.8155956007170235E-2"/>
        <n v="7.2978525233795388E-2"/>
        <n v="6.82400720249733E-2"/>
        <n v="6.127098211742326E-2"/>
        <n v="5.9025355269333037E-2"/>
        <n v="5.7255216386920361E-2"/>
        <n v="5.5013076074377026E-2"/>
        <n v="5.4989391782926916E-2"/>
        <n v="5.9817859427508023E-2"/>
        <n v="5.8703765647835887E-2"/>
        <n v="5.5480676123387751E-2"/>
        <n v="5.3435348950865637E-2"/>
        <n v="5.7086283504972704E-2"/>
        <n v="6.141853686117623E-2"/>
        <n v="6.5705886608437902E-2"/>
        <n v="7.2282026300405186E-2"/>
        <n v="7.2347946717980047E-2"/>
        <n v="7.3780415031083069E-2"/>
        <n v="7.8664419483412129E-2"/>
        <n v="8.6809651173753985E-2"/>
        <n v="8.1443381753941724E-2"/>
        <n v="7.7044539539507406E-2"/>
        <n v="7.9176624738052648E-2"/>
        <n v="7.7583810247918231E-2"/>
        <n v="6.7133742786471093E-2"/>
        <n v="6.4687318285935519E-2"/>
        <n v="6.3145710345187345E-2"/>
        <n v="6.1959921797341083E-2"/>
        <n v="5.9776617707498578E-2"/>
        <n v="5.541010121327359E-2"/>
        <n v="5.2585158891170387E-2"/>
        <n v="5.3138668793524822E-2"/>
        <n v="5.6585518534433402E-2"/>
        <n v="5.5053632210265324E-2"/>
        <n v="5.4297735120760728E-2"/>
        <n v="5.0107325985306518E-2"/>
        <n v="5.3460039773348816E-2"/>
        <n v="5.6549330011038713E-2"/>
        <n v="6.0448364194056775E-2"/>
        <n v="6.4039975041565361E-2"/>
        <n v="6.750193116450097E-2"/>
        <n v="6.9288287572228907E-2"/>
        <n v="7.5293547053876489E-2"/>
        <n v="8.1546849606812008E-2"/>
        <n v="7.7728398959816092E-2"/>
        <n v="7.8156366043435122E-2"/>
        <n v="8.5574300315433241E-2"/>
        <n v="7.7991825062379255E-2"/>
        <n v="6.5844643572036482E-2"/>
        <n v="6.5379072144455833E-2"/>
        <n v="6.2514841343439029E-2"/>
        <n v="6.2044408779764582E-2"/>
        <n v="5.6771727442541449E-2"/>
        <n v="5.3177630016013916E-2"/>
        <n v="5.1530303806230485E-2"/>
        <n v="5.3795874351025924E-2"/>
        <n v="6.1494896611313771E-2"/>
        <n v="6.8009716887567837E-2"/>
        <n v="6.9712215413751333E-2"/>
        <n v="6.5611750488764081E-2"/>
        <n v="6.5616904628619827E-2"/>
        <n v="6.7863520561129764E-2"/>
        <n v="6.8953652696558732E-2"/>
        <n v="6.9675484724016537E-2"/>
        <n v="7.4041772011882431E-2"/>
        <n v="7.919961181858852E-2"/>
        <n v="8.0654581981514234E-2"/>
        <n v="8.3686886699789284E-2"/>
        <n v="7.9301463248014778E-2"/>
        <n v="8.1440658553536813E-2"/>
        <n v="8.7908935048788037E-2"/>
        <n v="8.3262595829783029E-2"/>
        <n v="7.6120672816281459E-2"/>
        <n v="6.4808630312725615E-2"/>
        <n v="6.3810649665819785E-2"/>
        <n v="6.2572616736478112E-2"/>
        <n v="5.6965057121736232E-2"/>
        <n v="5.3586699895245192E-2"/>
        <n v="5.2569227980704444E-2"/>
        <n v="5.4540706588735909E-2"/>
        <n v="6.0677551251693912E-2"/>
        <n v="7.0214930280916438E-2"/>
        <n v="7.2779061961513777E-2"/>
        <n v="6.4045433746518082E-2"/>
        <n v="6.4200050499217953E-2"/>
        <n v="6.4379593295901816E-2"/>
        <n v="6.5308088434308173E-2"/>
        <n v="6.4106431456502563E-2"/>
        <n v="6.6686911455171763E-2"/>
        <n v="6.591891499690021E-2"/>
        <n v="6.5937555536447506E-2"/>
        <n v="7.067798849871347E-2"/>
        <n v="6.9984721729100183E-2"/>
        <n v="7.5898607206211138E-2"/>
        <n v="8.7892745569821032E-2"/>
        <n v="8.1192986831366346E-2"/>
        <n v="7.0129685441437634E-2"/>
        <n v="6.4578499781116863E-2"/>
        <n v="6.2806353773307511E-2"/>
        <n v="5.9305782388141437E-2"/>
        <n v="5.6243785982693931E-2"/>
        <n v="5.3208760670256185E-2"/>
        <n v="5.3017920540172694E-2"/>
        <n v="5.6102334388617225E-2"/>
        <n v="6.2200838615161957E-2"/>
        <n v="7.0790816962856468E-2"/>
        <n v="7.1171987642756382E-2"/>
        <n v="6.3267704675252778E-2"/>
        <n v="5.9439781338413114E-2"/>
        <n v="5.9375010850956401E-2"/>
        <n v="5.9229505904808417E-2"/>
        <n v="5.7710164043552219E-2"/>
        <n v="5.8365745736643979E-2"/>
        <n v="5.8445642275835492E-2"/>
        <n v="5.8572718075504279E-2"/>
        <n v="6.2067653656039973E-2"/>
        <n v="6.1749856329124567E-2"/>
        <n v="7.0114115871453789E-2"/>
        <n v="8.1016939262044993E-2"/>
        <n v="7.9769282349292467E-2"/>
        <n v="6.699654373424338E-2"/>
        <n v="6.2053341181122754E-2"/>
        <n v="6.1986271098601449E-2"/>
        <n v="5.5671428875297385E-2"/>
        <n v="5.3948984888553826E-2"/>
        <n v="5.1019840142654781E-2"/>
        <n v="5.0074093337900395E-2"/>
        <n v="5.3011037928099809E-2"/>
        <n v="6.1364606705670746E-2"/>
        <n v="6.5319095571341898E-2"/>
        <n v="6.5810706156885154E-2"/>
        <n v="5.772243664108085E-2"/>
        <n v="5.5915277541125602E-2"/>
        <n v="5.6671235104940938E-2"/>
        <n v="5.6745260436907023E-2"/>
        <n v="5.7974771014198047E-2"/>
        <n v="5.7830407818750325E-2"/>
        <n v="5.879265939518797E-2"/>
        <n v="6.2582576931746875E-2"/>
        <n v="6.6580372707729277E-2"/>
        <n v="6.8547563822310975E-2"/>
        <n v="7.6058556292145793E-2"/>
        <n v="9.0111644439949359E-2"/>
        <n v="8.0116001895702574E-2"/>
        <n v="6.9862378713041393E-2"/>
        <n v="6.2056285249924077E-2"/>
        <n v="6.1691624282785323E-2"/>
        <n v="5.6707953280567464E-2"/>
        <n v="5.513399183706244E-2"/>
        <n v="5.2809415128895976E-2"/>
        <n v="5.2341435090525489E-2"/>
        <n v="5.4909388509886498E-2"/>
        <n v="6.2458956538480978E-2"/>
        <n v="6.7030928511674401E-2"/>
        <n v="6.8733161166703291E-2"/>
        <n v="6.1001552691723554E-2"/>
        <n v="5.9166353870002908E-2"/>
        <n v="5.9376459149768815E-2"/>
        <n v="5.9952084544529896E-2"/>
        <n v="6.0341351826231682E-2"/>
        <n v="6.1674222709526244E-2"/>
        <n v="6.5054648166544604E-2"/>
        <n v="6.594039303470621E-2"/>
        <n v="7.2150496210007131E-2"/>
        <n v="6.9376528602001261E-2"/>
        <n v="7.4484495996290728E-2"/>
        <n v="8.7993430190616714E-2"/>
        <n v="8.1816806926540267E-2"/>
        <n v="7.0983978796851852E-2"/>
        <n v="6.3801220889252885E-2"/>
        <n v="6.4662561350819756E-2"/>
        <n v="5.7195636202812192E-2"/>
        <n v="5.4538450146516163E-2"/>
        <n v="5.2823997836436903E-2"/>
        <n v="5.2612157023988325E-2"/>
        <n v="5.3402163035123816E-2"/>
        <n v="5.8786696372160614E-2"/>
        <n v="5.7756284185584351E-2"/>
        <n v="5.6644900886524449E-2"/>
        <n v="5.2329349856844988E-2"/>
        <n v="5.3799536524355769E-2"/>
        <n v="5.406092467839109E-2"/>
        <n v="5.6237748293171262E-2"/>
        <n v="6.0114610830751466E-2"/>
        <n v="5.987028464112621E-2"/>
        <n v="6.2107819496545015E-2"/>
        <n v="6.9420580529134204E-2"/>
        <n v="7.5790268051109347E-2"/>
        <n v="7.8423881641760521E-2"/>
        <n v="8.4575115828658107E-2"/>
        <n v="9.7632324729739012E-2"/>
        <n v="8.2631110395233034E-2"/>
        <n v="7.1280733720554643E-2"/>
        <n v="6.4050544974640439E-2"/>
        <n v="6.3157960340113783E-2"/>
        <n v="6.1545579551647342E-2"/>
        <n v="5.6819829022910488E-2"/>
        <n v="5.5523110963535294E-2"/>
        <n v="5.2567519969991532E-2"/>
        <n v="5.2691737546998275E-2"/>
        <n v="5.4822528074629277E-2"/>
        <n v="5.4064001898315214E-2"/>
        <n v="5.3668229520396099E-2"/>
        <n v="4.8148091818751661E-2"/>
        <n v="5.1060738960915938E-2"/>
        <n v="5.353222216116009E-2"/>
        <n v="6.0121828106907492E-2"/>
        <n v="6.2609439062080718E-2"/>
        <n v="6.5371118973927334E-2"/>
        <n v="7.386823341996214E-2"/>
        <n v="7.9001525208681728E-2"/>
        <n v="8.7019143342911623E-2"/>
        <n v="9.1449774036264864E-2"/>
        <n v="0.10966052638891381"/>
        <n v="0.11448777581370469"/>
        <n v="8.8882901253809751E-2"/>
        <n v="7.1781625384797612E-2"/>
        <n v="6.5274857457096186E-2"/>
        <n v="6.4956205014713386E-2"/>
        <n v="5.972396868092994E-2"/>
        <n v="5.6586207033030238E-2"/>
        <n v="5.246519178266331E-2"/>
        <n v="5.2094261364823147E-2"/>
        <n v="5.3443406877570925E-2"/>
        <n v="6.1946743490743389E-2"/>
        <n v="7.0415716867629999E-2"/>
        <n v="7.236995330756392E-2"/>
        <n v="6.7215467612369101E-2"/>
        <n v="6.8926020826382134E-2"/>
        <n v="7.2812005019597129E-2"/>
        <n v="7.8866695722450947E-2"/>
        <n v="8.3470506195617092E-2"/>
        <n v="8.7348068263088705E-2"/>
        <n v="9.669919898324307E-2"/>
        <n v="0.10310652300597582"/>
        <n v="0.10839903049591257"/>
        <n v="9.4772173898468842E-2"/>
        <n v="9.8791636856659509E-2"/>
        <n v="0.10235530874124744"/>
        <n v="9.4334688680405787E-2"/>
        <n v="7.4991092892964198E-2"/>
        <n v="6.785388007596288E-2"/>
        <n v="6.6611467517363646E-2"/>
        <n v="5.8569996869997164E-2"/>
        <n v="5.3106734773473517E-2"/>
        <n v="4.9540896350049157E-2"/>
        <n v="4.8795685140404707E-2"/>
        <n v="5.0764939292323827E-2"/>
        <n v="5.8823966466956423E-2"/>
        <n v="6.4460512531878858E-2"/>
        <n v="6.5425176855878994E-2"/>
        <n v="6.0513768254970936E-2"/>
        <n v="6.0371762047808572E-2"/>
        <n v="6.1970317437457893E-2"/>
        <n v="6.2867369019787941E-2"/>
        <n v="6.4489684953152188E-2"/>
        <n v="6.5432413736644698E-2"/>
        <n v="6.6248299293881013E-2"/>
        <n v="7.348987608205311E-2"/>
        <n v="7.8170279870717632E-2"/>
        <n v="7.670161739296831E-2"/>
        <n v="8.4885317853554437E-2"/>
        <n v="9.2492590619471418E-2"/>
        <n v="7.9267851049583879E-2"/>
        <n v="6.8648387235509756E-2"/>
        <n v="6.2832510223913826E-2"/>
        <n v="6.2304859164161147E-2"/>
        <n v="5.5153894459065364E-2"/>
        <n v="5.0168521960396895E-2"/>
        <n v="4.7278827723223789E-2"/>
        <n v="4.692937446236313E-2"/>
        <n v="4.8734056521922864E-2"/>
        <n v="5.6934856031813121E-2"/>
        <n v="6.2079703946010881E-2"/>
        <n v="6.3504898070826252E-2"/>
        <n v="5.748190917624714E-2"/>
        <n v="5.7111587050282318E-2"/>
        <n v="5.9690738226040888E-2"/>
        <n v="6.2593093048717061E-2"/>
        <n v="6.413774778301945E-2"/>
        <n v="6.5869630199426932E-2"/>
        <n v="7.1663856296853651E-2"/>
        <n v="7.6249645665417184E-2"/>
        <n v="8.2192827899487092E-2"/>
        <n v="8.2699915210233912E-2"/>
        <n v="8.9926120867466722E-2"/>
        <n v="9.2828123301163842E-2"/>
        <n v="8.3371125948132577E-2"/>
        <n v="7.0504730469697158E-2"/>
        <n v="6.4098584371863263E-2"/>
        <n v="6.2884263053755357E-2"/>
        <n v="5.7507409910213761E-2"/>
        <n v="5.3248104989550384E-2"/>
        <n v="4.9472455616270644E-2"/>
        <n v="4.9135122422044535E-2"/>
        <n v="5.2441555732709998E-2"/>
        <n v="5.8850507305780571E-2"/>
        <n v="6.4677050056902344E-2"/>
        <n v="6.4882281473671297E-2"/>
        <n v="5.7025984317216644E-2"/>
        <n v="5.7812421909967313E-2"/>
        <n v="6.0399926341338513E-2"/>
        <n v="6.3314350500696878E-2"/>
        <n v="6.6831430351667026E-2"/>
        <n v="7.059581929092025E-2"/>
        <n v="7.5437489432766625E-2"/>
        <n v="8.1312902383567129E-2"/>
        <n v="9.2253151289107341E-2"/>
        <n v="9.3302379124966986E-2"/>
        <n v="0.10369585577874856"/>
        <n v="0.10112364474335055"/>
        <n v="8.572301389842768E-2"/>
        <n v="7.1648436182183764E-2"/>
        <n v="6.4240580988716003E-2"/>
        <n v="6.3554057650230381E-2"/>
        <n v="5.9736009570287359E-2"/>
        <n v="5.8440160432504336E-2"/>
        <n v="5.1899784352852973E-2"/>
        <n v="5.1595875648092364E-2"/>
        <n v="5.2706574234931788E-2"/>
        <n v="6.1113220263336897E-2"/>
        <n v="7.1110403907439335E-2"/>
        <n v="6.8734473398731663E-2"/>
        <n v="6.2371607589457631E-2"/>
        <n v="6.2122156513873851E-2"/>
        <n v="6.5345823811791048E-2"/>
        <n v="6.9379095941138197E-2"/>
        <n v="7.4342782908654814E-2"/>
        <n v="7.4596618094052242E-2"/>
        <n v="7.9138305401067116E-2"/>
        <n v="8.611325134648562E-2"/>
        <n v="9.921293247620952E-2"/>
        <n v="0.10390382957686418"/>
        <n v="0.10235585981287618"/>
        <n v="9.6274122250325569E-2"/>
        <n v="8.1355176397984397E-2"/>
        <n v="6.9281421235158652E-2"/>
        <n v="6.6893262848712928E-2"/>
        <n v="6.5815357187730128E-2"/>
        <n v="6.2835461305455448E-2"/>
        <n v="5.7252653941940679E-2"/>
        <n v="5.5643201359162571E-2"/>
        <n v="5.2868063434550382E-2"/>
        <n v="5.4182750606700948E-2"/>
        <n v="5.8321446623010427E-2"/>
        <n v="5.9401336353389809E-2"/>
        <n v="5.6871070426121335E-2"/>
        <n v="5.2420401827586692E-2"/>
        <n v="5.4367859982830002E-2"/>
        <n v="6.0773965094934781E-2"/>
        <n v="6.3739926954509127E-2"/>
        <n v="6.7982246111986333E-2"/>
        <n v="7.0369431934966462E-2"/>
        <n v="7.4133473609951678E-2"/>
        <n v="7.6218408066735827E-2"/>
        <n v="8.4318040702737948E-2"/>
        <n v="9.2122673921385984E-2"/>
        <n v="9.9146500077074609E-2"/>
        <n v="9.4914776859145483E-2"/>
        <n v="8.1362139693747754E-2"/>
        <n v="7.141229556391368E-2"/>
        <n v="6.7425986722159881E-2"/>
        <n v="6.6031240521427323E-2"/>
        <n v="6.2792750269435746E-2"/>
        <n v="5.5724834890345902E-2"/>
        <n v="5.5160384632858564E-2"/>
        <n v="5.4005366467513076E-2"/>
        <n v="5.4043442361368106E-2"/>
        <n v="5.6477570137876389E-2"/>
        <n v="5.6902846571400767E-2"/>
        <n v="5.618627579261417E-2"/>
        <n v="5.2308883270209189E-2"/>
        <n v="5.2654995050204385E-2"/>
        <n v="5.5435000932341119E-2"/>
        <n v="5.8803034918410144E-2"/>
        <n v="6.2959847343717082E-2"/>
        <n v="6.4873148084199125E-2"/>
        <n v="6.9025187138923291E-2"/>
        <n v="7.2614786101511536E-2"/>
        <n v="7.9466274428220365E-2"/>
        <n v="8.4760904087082201E-2"/>
        <n v="9.8848665736703312E-2"/>
        <n v="9.946127986680868E-2"/>
        <n v="8.1485933970100219E-2"/>
        <n v="6.945461469786883E-2"/>
        <n v="6.3646821975593945E-2"/>
        <n v="6.4172865988883263E-2"/>
        <n v="5.8452542835649678E-2"/>
        <n v="5.490010726170353E-2"/>
        <n v="5.1126589237695488E-2"/>
        <n v="5.0986810207555217E-2"/>
        <n v="5.3729350428074828E-2"/>
        <n v="5.9505265276414705E-2"/>
        <n v="6.5545941883998052E-2"/>
        <n v="6.6568232616731005E-2"/>
        <n v="6.0616347488749618E-2"/>
        <n v="6.1834900841909735E-2"/>
        <n v="6.4632200743978754E-2"/>
        <n v="6.5252051111030634E-2"/>
        <n v="6.8503675843537074E-2"/>
        <n v="6.8142690442102291E-2"/>
        <n v="7.290229004227565E-2"/>
        <n v="7.6316151686071046E-2"/>
        <n v="8.1136727571157016E-2"/>
        <n v="8.8456138199308448E-2"/>
        <n v="9.6735589883233705E-2"/>
        <n v="9.0036690736787689E-2"/>
        <n v="8.203277219979295E-2"/>
        <n v="7.0568181363569599E-2"/>
        <n v="6.7573814327996057E-2"/>
        <n v="6.6173271202847106E-2"/>
        <n v="5.8515249777884359E-2"/>
        <n v="5.2224780164844137E-2"/>
        <n v="5.0024178516600078E-2"/>
        <n v="4.9215504042647309E-2"/>
        <n v="5.1750181595832126E-2"/>
        <n v="5.7438315644855534E-2"/>
        <n v="6.5531677922971099E-2"/>
        <n v="6.6123850039990315E-2"/>
        <n v="5.8812386465394058E-2"/>
        <n v="5.822859007617677E-2"/>
        <n v="5.936644725516068E-2"/>
        <n v="6.2120001404302863E-2"/>
        <n v="6.5008097639848883E-2"/>
        <n v="6.5249230770614453E-2"/>
        <n v="6.9011291873117706E-2"/>
        <n v="7.4075072452815194E-2"/>
        <n v="7.7916223098357495E-2"/>
        <n v="8.1671606935467017E-2"/>
        <n v="9.389550371825503E-2"/>
        <n v="9.4320632806654273E-2"/>
        <n v="8.1147275143321734E-2"/>
        <n v="7.0789033673703969E-2"/>
        <n v="6.3753807396348824E-2"/>
        <n v="6.2612946910213046E-2"/>
        <n v="5.4199121860238612E-2"/>
        <n v="5.0956232919897142E-2"/>
        <n v="5.061268952751833E-2"/>
        <n v="4.9978764013192824E-2"/>
        <n v="5.1050310691253875E-2"/>
        <n v="5.8026535853548063E-2"/>
        <n v="6.6436044943635336E-2"/>
        <n v="6.7224535080636028E-2"/>
        <n v="5.9169412067037755E-2"/>
        <n v="5.8164263082784905E-2"/>
        <n v="5.8474478282102872E-2"/>
        <n v="6.2113697075880735E-2"/>
        <n v="6.4213351681021144E-2"/>
        <n v="6.5072346794405822E-2"/>
        <n v="6.7055358090551798E-2"/>
        <n v="7.3731333294136489E-2"/>
        <n v="7.4954822625679596E-2"/>
        <n v="7.8176194876916572E-2"/>
        <n v="9.3872227873270972E-2"/>
        <n v="9.584944858609859E-2"/>
        <n v="8.2259558573785155E-2"/>
        <n v="6.8757410664917154E-2"/>
        <n v="6.3778533017348926E-2"/>
        <n v="6.3709772882026811E-2"/>
        <n v="5.9640603428484443E-2"/>
        <n v="5.9830931182470112E-2"/>
        <n v="5.7789440917214462E-2"/>
        <n v="5.7026238975445752E-2"/>
        <n v="5.9089156691033047E-2"/>
        <n v="6.3238656258377574E-2"/>
        <n v="6.7253846178917637E-2"/>
        <n v="7.0364584109206291E-2"/>
        <n v="6.3686466467867381E-2"/>
        <n v="6.0583914807747129E-2"/>
        <n v="6.1764370492663825E-2"/>
        <n v="6.4231815208978776E-2"/>
        <n v="6.5303165358699761E-2"/>
        <n v="6.7500574993748258E-2"/>
        <n v="6.91738173025747E-2"/>
        <n v="7.3978688187420247E-2"/>
        <n v="7.4744372850469476E-2"/>
        <n v="8.0036831858355847E-2"/>
        <n v="8.9879703411157252E-2"/>
        <n v="9.4596580890067367E-2"/>
        <n v="8.3226990578325083E-2"/>
        <n v="7.3473724602825891E-2"/>
        <n v="6.900128840969752E-2"/>
        <n v="6.255705195378225E-2"/>
        <n v="5.6047893560673787E-2"/>
        <n v="5.6605882077468826E-2"/>
        <n v="5.58314762356837E-2"/>
        <n v="5.5371166517199352E-2"/>
        <n v="5.7600424056588391E-2"/>
        <n v="6.1721795355933341E-2"/>
        <n v="6.5717151822150988E-2"/>
        <n v="6.9485087429602674E-2"/>
        <n v="6.5047597879599281E-2"/>
        <n v="5.9360985111903589E-2"/>
        <n v="6.066155768361365E-2"/>
        <n v="6.1084366131103275E-2"/>
        <n v="6.3538033849741424E-2"/>
        <n v="6.6156711756500383E-2"/>
        <n v="6.905568408948097E-2"/>
        <n v="7.2158087030376114E-2"/>
        <n v="7.5885603069396512E-2"/>
        <n v="8.4374006980307253E-2"/>
        <n v="9.4533897320178722E-2"/>
        <n v="9.4610418275534236E-2"/>
        <n v="8.4454838450053485E-2"/>
        <n v="7.4519996537162139E-2"/>
        <n v="7.209658412561129E-2"/>
        <n v="6.586412371509355E-2"/>
        <n v="5.8505165665256667E-2"/>
        <n v="5.8753840905596003E-2"/>
        <n v="5.6102234493116875E-2"/>
        <n v="5.6026703440568038E-2"/>
        <n v="5.8964348959261968E-2"/>
        <n v="5.9540999936965808E-2"/>
        <n v="5.782423725631862E-2"/>
        <n v="5.8021877226800037E-2"/>
        <n v="5.5556122701456538E-2"/>
        <n v="5.3523402153990207E-2"/>
        <n v="5.3707622552007839E-2"/>
        <n v="5.8403737595299092E-2"/>
        <n v="5.9355745963749915E-2"/>
        <n v="6.1590196693852683E-2"/>
        <n v="6.2174890223546886E-2"/>
        <n v="6.3334419412067272E-2"/>
        <n v="6.4162181841628002E-2"/>
        <n v="7.410647149254132E-2"/>
        <n v="9.0426520061296797E-2"/>
        <n v="0.10017634680593554"/>
        <n v="8.5822233139442886E-2"/>
        <n v="7.5325952161469242E-2"/>
        <n v="7.1368779127929841E-2"/>
        <n v="6.3353330898604385E-2"/>
        <n v="6.2634763346351777E-2"/>
        <n v="6.064542615499266E-2"/>
        <n v="5.7896872522950532E-2"/>
        <n v="5.7063985838835936E-2"/>
        <n v="5.7566875125428879E-2"/>
        <n v="5.9137286805773147E-2"/>
        <n v="5.7848204061249693E-2"/>
        <n v="5.6929078241079185E-2"/>
        <n v="5.2776593754891764E-2"/>
        <n v="5.1714793062413403E-2"/>
        <n v="5.3073042221253849E-2"/>
        <n v="5.4735253887887365E-2"/>
        <n v="5.3698270212979127E-2"/>
        <n v="5.6924160795005112E-2"/>
        <n v="5.8663971598984975E-2"/>
        <n v="6.2611876541259451E-2"/>
        <n v="6.4581175821602249E-2"/>
        <n v="7.9378111556257847E-2"/>
        <n v="9.0344463052275822E-2"/>
        <n v="0.10653329479266199"/>
        <n v="8.6395000713471504E-2"/>
        <n v="7.4312085078853118E-2"/>
        <n v="6.9251336039925837E-2"/>
        <n v="6.181823751085741E-2"/>
        <n v="6.1650975408179307E-2"/>
        <n v="6.1069283064244938E-2"/>
        <n v="5.9312788625204893E-2"/>
        <n v="5.940612377100709E-2"/>
        <n v="6.0784853816508992E-2"/>
        <n v="6.6483954385946425E-2"/>
        <n v="7.4590566092919391E-2"/>
        <n v="8.287118964091611E-2"/>
        <n v="7.4245653930188088E-2"/>
        <n v="7.0697564655395853E-2"/>
        <n v="7.1774436123940466E-2"/>
        <n v="7.5361493607754404E-2"/>
        <n v="7.4733530105422427E-2"/>
        <n v="7.8074111249790787E-2"/>
        <n v="7.988736583447803E-2"/>
        <n v="8.1869184514394219E-2"/>
        <n v="8.5221296574211292E-2"/>
        <n v="9.2706900201351986E-2"/>
        <n v="0.11445193639296079"/>
        <n v="0.11570244062177459"/>
        <n v="9.4896920065268189E-2"/>
        <n v="8.3879561383357143E-2"/>
        <n v="7.4374017863251263E-2"/>
        <n v="6.5660391815136249E-2"/>
        <n v="6.5301845614012657E-2"/>
        <n v="6.2478369174557957E-2"/>
        <n v="5.8794191279714358E-2"/>
        <n v="5.9390740620323977E-2"/>
        <n v="6.1786511186044051E-2"/>
        <n v="6.6772879941026028E-2"/>
        <n v="7.8546556775679607E-2"/>
        <n v="8.1309519666778449E-2"/>
        <n v="7.4273944417700979E-2"/>
        <n v="6.9737727909410213E-2"/>
        <n v="7.0989018494606621E-2"/>
        <n v="7.1042929506698604E-2"/>
        <n v="7.0604608516151315E-2"/>
        <n v="7.532742016358937E-2"/>
        <n v="7.7033543750890013E-2"/>
        <n v="7.810016795042575E-2"/>
        <n v="8.1811371915467321E-2"/>
        <n v="9.2640822711189216E-2"/>
        <n v="0.10794895983439039"/>
        <n v="0.11149776959752716"/>
        <n v="9.5569147231977888E-2"/>
        <n v="8.3982154360275563E-2"/>
        <n v="7.6651133307251568E-2"/>
        <n v="6.5539043261294158E-2"/>
        <n v="5.967871396299175E-2"/>
        <n v="5.7840711022281117E-2"/>
        <n v="5.4179812700955503E-2"/>
        <n v="5.3848579237258193E-2"/>
        <n v="5.722477678695588E-2"/>
        <n v="6.3063241824520958E-2"/>
        <n v="7.4865054614334195E-2"/>
        <n v="8.0944090171198954E-2"/>
        <n v="7.001179979246594E-2"/>
        <n v="6.7997272433401576E-2"/>
        <n v="6.8693536789772816E-2"/>
        <n v="7.2283551476412494E-2"/>
        <n v="7.7808952958612149E-2"/>
        <n v="8.0076109684996039E-2"/>
        <n v="8.3510642203548521E-2"/>
        <n v="8.7624435403024462E-2"/>
        <n v="8.952257272027124E-2"/>
        <n v="9.8344354377453508E-2"/>
        <n v="0.11585785865612683"/>
        <n v="0.11812009290241171"/>
        <n v="0.10274609671094188"/>
        <n v="8.7906873286719492E-2"/>
        <n v="7.9356736431694136E-2"/>
        <n v="6.7746205818146471E-2"/>
        <n v="6.2343655307941281E-2"/>
        <n v="6.1239609896035413E-2"/>
        <n v="5.7337639414985597E-2"/>
        <n v="5.8020475057681341E-2"/>
        <n v="6.3033995159949466E-2"/>
        <n v="7.03214434332326E-2"/>
        <n v="7.9790445890442957E-2"/>
        <n v="8.2499591017732674E-2"/>
        <n v="7.2126491290414249E-2"/>
        <n v="7.0226220084868021E-2"/>
        <n v="7.0985758694831175E-2"/>
        <n v="7.2041722792436508E-2"/>
        <n v="7.7634605361365266E-2"/>
        <n v="7.9981445010852345E-2"/>
        <n v="8.4856610240167482E-2"/>
        <n v="9.1478456910734265E-2"/>
        <n v="9.8441675445208793E-2"/>
        <n v="0.10837068424734053"/>
        <n v="0.13683413610879758"/>
        <n v="0.13448803359619746"/>
        <n v="0.104582611614077"/>
        <n v="8.7978586867476102E-2"/>
        <n v="7.7221941657984419E-2"/>
        <n v="7.0983276993074162E-2"/>
        <n v="6.3684890849084144E-2"/>
        <n v="5.9799734255158138E-2"/>
        <n v="5.3969493936205482E-2"/>
        <n v="5.2234815202244059E-2"/>
        <n v="5.3595705203257203E-2"/>
        <n v="6.0825152169579948E-2"/>
        <n v="7.2521368097983679E-2"/>
        <n v="7.3626507913295336E-2"/>
        <n v="6.7518158571193462E-2"/>
        <n v="6.538954800748388E-2"/>
        <n v="6.8695142098424367E-2"/>
        <n v="7.1336864481280765E-2"/>
        <n v="7.5270005562409675E-2"/>
        <n v="7.95719219835056E-2"/>
        <n v="8.4699750135830643E-2"/>
        <n v="9.113768530401474E-2"/>
        <n v="0.11247571536841591"/>
        <n v="0.12673117120470806"/>
        <n v="0.14862551233221205"/>
        <n v="0.13730832594811471"/>
        <n v="9.8341463372611987E-2"/>
        <n v="8.0975097287904155E-2"/>
        <n v="7.5347558845173843E-2"/>
        <n v="6.6877540949303774E-2"/>
        <n v="6.4457795493181133E-2"/>
        <n v="6.6955323199881692E-2"/>
        <n v="6.3310810314675309E-2"/>
        <n v="5.9494588719859902E-2"/>
        <n v="5.855871806132254E-2"/>
        <n v="6.1377968270641112E-2"/>
        <n v="6.4405222010533655E-2"/>
        <n v="6.3082290556378803E-2"/>
        <n v="6.0732195452746232E-2"/>
        <n v="6.0966414906090512E-2"/>
        <n v="6.4943244126056315E-2"/>
        <n v="6.9038246180580937E-2"/>
        <n v="7.3014336820330775E-2"/>
        <n v="7.5897843508440768E-2"/>
        <n v="7.9403995699851251E-2"/>
        <n v="8.5293658154363489E-2"/>
        <n v="8.9858307701384699E-2"/>
        <n v="0.10242856967818692"/>
        <n v="0.13090668199470545"/>
        <n v="0.12044481626316499"/>
        <n v="9.6480957427307806E-2"/>
        <n v="8.066247642557127E-2"/>
        <n v="7.4522452837816722E-2"/>
        <n v="6.4798997171751083E-2"/>
        <n v="6.4668402760832397E-2"/>
        <n v="6.4383184025859269E-2"/>
        <n v="5.556639388805628E-2"/>
        <n v="5.4270588470925155E-2"/>
        <n v="5.417441637431545E-2"/>
        <n v="5.564412386048477E-2"/>
        <n v="5.7413284536699145E-2"/>
        <n v="5.4779171768189333E-2"/>
        <n v="5.3370990252134071E-2"/>
        <n v="5.4643093958697334E-2"/>
        <n v="6.2536793113821557E-2"/>
        <n v="6.5723789127048557E-2"/>
        <n v="7.137882926628035E-2"/>
        <n v="7.3917821855457796E-2"/>
        <n v="7.8717698010663417E-2"/>
        <n v="8.7895004818745598E-2"/>
        <n v="9.6294340465982078E-2"/>
        <n v="0.11781205413516206"/>
        <n v="0.1483043418443486"/>
        <n v="0.12225436017356564"/>
        <n v="9.8748107734562593E-2"/>
        <n v="8.6478213714828125E-2"/>
        <n v="7.5572848192270253E-2"/>
        <n v="6.6408475368492426E-2"/>
        <n v="6.2473521408651526E-2"/>
        <n v="6.3268187551064572E-2"/>
        <n v="5.8215684042369271E-2"/>
        <n v="5.8317719119490991E-2"/>
        <n v="6.0217923188741168E-2"/>
        <n v="6.6751425300413683E-2"/>
        <n v="7.4738324107462756E-2"/>
        <n v="7.6060968521246095E-2"/>
        <n v="7.1995227601260606E-2"/>
        <n v="7.1198582441736089E-2"/>
        <n v="7.4975243226991936E-2"/>
        <n v="7.6832688200079075E-2"/>
        <n v="8.3039225294413918E-2"/>
        <n v="8.7354221021314418E-2"/>
        <n v="9.5003363624178605E-2"/>
        <n v="0.1114056004487818"/>
        <n v="0.1298444731211002"/>
        <n v="0.17070361339127232"/>
        <n v="0.21206733733739924"/>
        <n v="0.16503886522377101"/>
        <n v="0.10511139889110159"/>
        <n v="8.8067836917064407E-2"/>
        <n v="7.805979086699924E-2"/>
        <n v="7.1064645521393827E-2"/>
        <n v="6.5742420128959908E-2"/>
        <n v="6.172697482636115E-2"/>
        <n v="5.7771348390295421E-2"/>
        <n v="5.8234867872945704E-2"/>
        <n v="5.8844674397027508E-2"/>
        <n v="6.5052194365222513E-2"/>
        <n v="7.2743466678147947E-2"/>
        <n v="7.4084930157214457E-2"/>
        <n v="6.9892233119368416E-2"/>
        <n v="6.9342032411167695E-2"/>
        <n v="7.2700270201460263E-2"/>
        <n v="7.6401662753940669E-2"/>
        <n v="8.1318432971090163E-2"/>
        <n v="8.6347163666061086E-2"/>
        <n v="9.2257275448765788E-2"/>
        <n v="0.10911033204394457"/>
        <n v="0.12567283246148525"/>
        <n v="0.16577708185182669"/>
        <n v="0.19459542734543142"/>
        <n v="0.14668038696197505"/>
        <n v="9.6403958595569883E-2"/>
        <n v="8.4589481315582624E-2"/>
        <n v="7.838759072548733E-2"/>
        <n v="6.9400773410523794E-2"/>
        <n v="6.7127969058314169E-2"/>
        <n v="6.6949395686375729E-2"/>
        <n v="6.1695866729410437E-2"/>
        <n v="6.0838883335073576E-2"/>
        <n v="6.2422863040108655E-2"/>
        <n v="6.8122883972445147E-2"/>
        <n v="7.2854459079055689E-2"/>
        <n v="7.4999402677933258E-2"/>
        <n v="7.0355689116102169E-2"/>
        <n v="7.0494788280870774E-2"/>
        <n v="7.1012161948766944E-2"/>
        <n v="7.3767726925384844E-2"/>
        <n v="7.726864670539535E-2"/>
        <n v="8.1797485357452182E-2"/>
        <n v="8.7953401395564457E-2"/>
        <n v="9.6305754365721599E-2"/>
        <n v="0.10188384804048044"/>
        <n v="0.12988693437569879"/>
        <n v="0.16638510071742166"/>
        <n v="0.11024546352089559"/>
        <n v="9.0193125320634629E-2"/>
        <n v="7.9840989250188593E-2"/>
        <n v="7.6319970605968637E-2"/>
        <n v="6.9743231889092358E-2"/>
        <n v="6.2654010381527139E-2"/>
        <n v="5.7490979220348661E-2"/>
        <n v="5.1529845110506282E-2"/>
        <n v="5.0724459347123246E-2"/>
        <n v="5.467664415254999E-2"/>
        <n v="6.2588412006170838E-2"/>
        <n v="7.1845708024394814E-2"/>
        <n v="7.2881679607208052E-2"/>
        <n v="6.6258772681820621E-2"/>
        <n v="6.5234072539458871E-2"/>
        <n v="6.7715617239949372E-2"/>
        <n v="7.0144699695403864E-2"/>
        <n v="7.3574416244688454E-2"/>
        <n v="7.5739250876121045E-2"/>
        <n v="8.0296176749171111E-2"/>
        <n v="8.496522951922264E-2"/>
        <n v="9.1476923448185796E-2"/>
        <n v="0.11257348838666009"/>
        <n v="0.14770816214434521"/>
        <n v="0.10334028091042652"/>
        <n v="8.7016390667299354E-2"/>
        <n v="7.9043716504632849E-2"/>
        <n v="6.9884562764790867E-2"/>
        <n v="6.2417322162991937E-2"/>
        <n v="6.2309851807026501E-2"/>
        <n v="5.8468459364690098E-2"/>
        <n v="5.3323877091131421E-2"/>
        <n v="5.3461507807997043E-2"/>
        <n v="5.6701996818190825E-2"/>
        <n v="6.107957921983246E-2"/>
        <n v="6.9840702066844992E-2"/>
        <n v="6.9208488161514384E-2"/>
        <n v="6.3638806786533927E-2"/>
        <n v="6.2293643264590803E-2"/>
        <n v="6.4856296217588441E-2"/>
        <n v="6.6435281228897206E-2"/>
        <n v="6.9117307546222403E-2"/>
        <n v="7.008388575675642E-2"/>
        <n v="7.2054045160933652E-2"/>
        <n v="7.4265498831329477E-2"/>
        <n v="8.1130199697212302E-2"/>
        <n v="9.4440897375564575E-2"/>
        <n v="0.11311521899386191"/>
        <n v="8.4079654336619153E-2"/>
        <n v="7.5610426605295905E-2"/>
        <n v="7.1603348281619059E-2"/>
        <n v="6.8537252248803623E-2"/>
        <n v="6.1890219461938088E-2"/>
        <n v="5.8134384832137155E-2"/>
        <n v="5.7348370786478239E-2"/>
        <n v="5.4962771694140759E-2"/>
        <n v="5.1980114714848258E-2"/>
        <n v="5.4461586137490484E-2"/>
        <n v="5.6310695048444152E-2"/>
        <n v="5.5196904185636574E-2"/>
        <n v="5.4015971918617574E-2"/>
        <n v="5.083817356196451E-2"/>
        <n v="5.1245673424718696E-2"/>
        <n v="5.3691245797195905E-2"/>
        <n v="5.6728696063582364E-2"/>
        <n v="5.677839427554944E-2"/>
        <n v="5.6911142212085097E-2"/>
        <n v="5.7475167028633908E-2"/>
        <n v="5.9824421251732922E-2"/>
        <n v="6.2758738705758821E-2"/>
        <n v="7.1213256592215071E-2"/>
        <n v="9.1071716128965474E-2"/>
        <n v="8.1285366530664427E-2"/>
        <n v="7.0813477061750202E-2"/>
        <n v="6.5265180971142783E-2"/>
        <n v="6.2086950826575983E-2"/>
        <n v="5.7909309888405945E-2"/>
        <n v="5.4181668007640599E-2"/>
        <n v="5.1768202048528167E-2"/>
        <n v="5.4600490623137841E-2"/>
        <n v="5.2614345420749956E-2"/>
        <n v="5.3798716863479638E-2"/>
        <n v="5.4883246063201524E-2"/>
        <n v="5.4177379652742094E-2"/>
        <n v="5.3396856602259034E-2"/>
        <n v="4.9300628495021273E-2"/>
        <n v="4.7419569217125798E-2"/>
        <n v="5.1141372990974918E-2"/>
        <n v="5.3852971973515872E-2"/>
        <n v="5.4109084416561815E-2"/>
        <n v="5.3846900342322965E-2"/>
        <n v="5.4653705488668998E-2"/>
        <n v="5.7808024040779019E-2"/>
        <n v="6.0291533493471931E-2"/>
        <n v="7.3918210747611346E-2"/>
        <n v="8.9713857378164535E-2"/>
        <n v="8.3400141150527074E-2"/>
        <n v="7.4335405284266645E-2"/>
        <n v="6.6955238620218183E-2"/>
        <n v="6.055225050991192E-2"/>
        <n v="5.5484733471347553E-2"/>
        <n v="4.8703825361822592E-2"/>
        <n v="5.3004195564317146E-2"/>
        <n v="5.2532255137472159E-2"/>
        <n v="5.2537206856012299E-2"/>
        <n v="5.6024605040576984E-2"/>
        <n v="6.158260829656037E-2"/>
        <n v="6.9328297636608457E-2"/>
        <n v="7.1713313696454922E-2"/>
        <n v="6.9439641887146811E-2"/>
        <n v="6.0728828531133754E-2"/>
        <n v="6.1911294290746599E-2"/>
        <n v="6.2978597885993484E-2"/>
        <n v="6.3823536924367402E-2"/>
        <n v="6.2711181945953862E-2"/>
        <n v="6.4079499122923989E-2"/>
        <n v="6.7817236760226385E-2"/>
        <n v="7.0571942572950977E-2"/>
        <n v="8.4025625211200022E-2"/>
        <n v="0.10597958007134092"/>
        <n v="9.1257260609278468E-2"/>
        <n v="8.1342551486278641E-2"/>
        <n v="7.3541795812482449E-2"/>
        <n v="7.000107980863321E-2"/>
        <n v="6.2530027719548173E-2"/>
        <n v="5.4245733185266688E-2"/>
        <n v="5.3068822148405477E-2"/>
        <n v="5.1326860719073372E-2"/>
        <n v="5.109652545957493E-2"/>
        <n v="5.4053598369622771E-2"/>
        <n v="6.1601614062653416E-2"/>
        <n v="6.9077910146305641E-2"/>
        <n v="7.2270738769477386E-2"/>
        <n v="6.2984934716014532E-2"/>
        <n v="5.9226745975790959E-2"/>
        <n v="5.9454087511948153E-2"/>
        <n v="6.0321019896186864E-2"/>
        <n v="6.0244067598483206E-2"/>
        <n v="6.0930492073077554E-2"/>
        <n v="6.5612267143800779E-2"/>
        <n v="6.9779938269830227E-2"/>
        <n v="7.3874444611777002E-2"/>
        <n v="8.7008317248744541E-2"/>
        <n v="0.11010553551954551"/>
        <n v="9.3039955924798884E-2"/>
        <n v="8.1678570389488406E-2"/>
        <n v="7.4625891954031132E-2"/>
        <n v="6.8377570982899608E-2"/>
        <n v="6.3849236252468411E-2"/>
        <n v="5.5044763945001497E-2"/>
        <n v="5.6026375479396401E-2"/>
        <n v="5.3594269132607113E-2"/>
        <n v="5.2309169342713471E-2"/>
        <n v="5.5323117763678625E-2"/>
        <n v="6.2082677428549726E-2"/>
        <n v="7.0864878961927488E-2"/>
        <n v="7.492630040853375E-2"/>
        <n v="6.6404675716848244E-2"/>
        <n v="6.0641839236211512E-2"/>
        <n v="6.3787913041914376E-2"/>
        <n v="6.4587350265639804E-2"/>
        <n v="6.4301078598708122E-2"/>
        <n v="6.5880638498495139E-2"/>
        <n v="7.1110347201219587E-2"/>
        <n v="7.3038656125112109E-2"/>
        <n v="7.483229523283802E-2"/>
        <n v="8.5581042819419778E-2"/>
        <n v="0.11133172964396082"/>
        <n v="9.4800096613182575E-2"/>
        <n v="8.4607017508028418E-2"/>
        <n v="7.67210550100971E-2"/>
        <n v="7.180063968387479E-2"/>
        <n v="6.3236164652182528E-2"/>
        <n v="5.660873037204904E-2"/>
        <n v="6.0677941587061114E-2"/>
        <n v="5.6746550173525055E-2"/>
        <n v="5.6251020661753699E-2"/>
        <n v="5.8980684634625254E-2"/>
        <n v="6.6479018310490981E-2"/>
        <n v="7.7476273722151504E-2"/>
        <n v="7.8552888041730606E-2"/>
        <n v="6.6711174793269462E-2"/>
        <n v="6.0032118234432066E-2"/>
        <n v="6.0666212019615459E-2"/>
        <n v="6.1283075400801981E-2"/>
        <n v="6.2814343641718312E-2"/>
        <n v="6.3808684646974728E-2"/>
        <n v="6.7752482945928505E-2"/>
        <n v="6.9111173648400109E-2"/>
        <n v="7.4890196449253821E-2"/>
        <n v="8.3772904694217512E-2"/>
        <n v="0.10280134463154042"/>
        <n v="9.4680788511297229E-2"/>
        <n v="8.5392440125596311E-2"/>
        <n v="7.6709632503398101E-2"/>
        <n v="7.225973947925729E-2"/>
        <n v="6.3569646978827707E-2"/>
        <n v="5.8286526642212712E-2"/>
        <n v="5.7280542778290852E-2"/>
        <n v="5.7611815617164747E-2"/>
        <n v="5.7444401564881786E-2"/>
        <n v="6.0667371670461656E-2"/>
        <n v="6.6287443142250102E-2"/>
        <n v="7.3492470321790085E-2"/>
        <n v="7.8111077020605546E-2"/>
        <n v="6.9965524999534151E-2"/>
        <n v="6.3728249663139822E-2"/>
        <n v="6.2396193883069474E-2"/>
        <n v="6.2619420736491752E-2"/>
        <n v="6.3881856621947244E-2"/>
        <n v="6.55054441887713E-2"/>
        <n v="6.8561682073844776E-2"/>
        <n v="7.2625131599722489E-2"/>
        <n v="7.75933231908396E-2"/>
        <n v="8.9712947432245949E-2"/>
        <n v="0.11942590298814629"/>
        <n v="0.10098996119563443"/>
        <n v="8.7532784239828632E-2"/>
        <n v="7.7905155183538966E-2"/>
        <n v="7.4438740695755914E-2"/>
        <n v="6.7408412326045206E-2"/>
        <n v="6.3031661098833347E-2"/>
        <n v="6.4013022793554447E-2"/>
        <n v="6.1517737651519681E-2"/>
        <n v="5.8443309468692708E-2"/>
        <n v="5.9429530431232454E-2"/>
        <n v="6.2567295915875801E-2"/>
        <n v="6.0528559242502847E-2"/>
        <n v="6.1322430590645023E-2"/>
        <n v="5.6820563232432508E-2"/>
        <n v="5.5460454944983167E-2"/>
        <n v="5.5653851658180487E-2"/>
        <n v="6.0579745328015404E-2"/>
        <n v="6.2251621195301601E-2"/>
        <n v="6.3104909312544935E-2"/>
        <n v="6.6279542415392953E-2"/>
        <n v="6.7525395177996925E-2"/>
        <n v="7.1556579450161778E-2"/>
        <n v="9.2365005180622281E-2"/>
        <n v="0.12611481882311401"/>
        <n v="0.10201594756142915"/>
        <n v="8.4375781358631954E-2"/>
        <n v="7.6803948162107546E-2"/>
        <n v="7.1563236933743432E-2"/>
        <n v="6.7252272849210523E-2"/>
        <n v="6.2367508246183756E-2"/>
        <n v="6.2490273276258182E-2"/>
        <n v="6.0176696302679529E-2"/>
        <n v="5.8010589801919095E-2"/>
        <n v="5.8973628484055435E-2"/>
        <n v="6.304197258804338E-2"/>
        <n v="6.2179712294008281E-2"/>
        <n v="6.1373446218213445E-2"/>
        <n v="5.764450823214843E-2"/>
        <n v="5.4740270130980408E-2"/>
        <n v="5.6374109525587912E-2"/>
        <n v="6.0269073549247959E-2"/>
        <n v="6.1047116659719736E-2"/>
        <n v="6.1460842441288875E-2"/>
        <n v="6.2863589565908665E-2"/>
        <n v="6.5339564257985677E-2"/>
        <n v="6.9768475616105136E-2"/>
        <n v="8.2048598187489274E-2"/>
        <n v="0.1175662798709544"/>
        <n v="9.5608311685431727E-2"/>
        <n v="8.315442583771486E-2"/>
        <n v="7.4321301259074171E-2"/>
        <n v="6.9421408514455857E-2"/>
        <n v="6.270937382872932E-2"/>
        <n v="5.4817852846700196E-2"/>
        <n v="5.8489661247847852E-2"/>
        <n v="5.6140926540189831E-2"/>
        <n v="5.4526644773675928E-2"/>
        <n v="5.7488911102885634E-2"/>
        <n v="6.786583202887661E-2"/>
        <n v="7.65068936316948E-2"/>
        <n v="8.1713548392777516E-2"/>
        <n v="7.3325250222676011E-2"/>
        <n v="6.742410112605883E-2"/>
        <n v="6.7250063166080037E-2"/>
        <n v="6.8810259289646694E-2"/>
        <n v="7.0904350324286727E-2"/>
        <n v="7.1566612574632385E-2"/>
        <n v="7.3886557706200215E-2"/>
        <n v="7.75379888568586E-2"/>
        <n v="8.6077859427562839E-2"/>
        <n v="0.10426119040302208"/>
        <n v="0.13487559525570586"/>
        <n v="0.10766300127878287"/>
        <n v="9.1429548146437209E-2"/>
        <n v="8.5267694703599045E-2"/>
        <n v="7.8782203219761676E-2"/>
        <n v="7.0827187120345941E-2"/>
        <n v="6.500876024236199E-2"/>
        <n v="6.4586743200625282E-2"/>
        <n v="6.1963690404564647E-2"/>
        <n v="5.9384002012411119E-2"/>
        <n v="6.4538265189252153E-2"/>
        <n v="7.0057847521250591E-2"/>
        <n v="7.7493795150316513E-2"/>
        <n v="7.9446940053443091E-2"/>
        <n v="7.0756490739422612E-2"/>
        <n v="6.813650104486374E-2"/>
        <n v="6.757615598912188E-2"/>
        <n v="6.7742955789089496E-2"/>
        <n v="6.8308338507632002E-2"/>
        <n v="6.9054292325456498E-2"/>
        <n v="7.1522392689342129E-2"/>
        <n v="7.318573274954436E-2"/>
        <n v="7.7368283933403531E-2"/>
        <n v="9.5832520849541372E-2"/>
        <n v="0.12196589459806724"/>
        <n v="0.10342436722107044"/>
        <n v="8.9635944288590036E-2"/>
        <n v="8.0248878041579264E-2"/>
        <n v="7.5096084961014109E-2"/>
        <n v="6.9456773736852009E-2"/>
        <n v="6.493796488977073E-2"/>
        <n v="6.2840948733538432E-2"/>
        <n v="5.8326071313729334E-2"/>
        <n v="5.9153969765206635E-2"/>
        <n v="6.1694481924666159E-2"/>
        <n v="6.9701908561039125E-2"/>
        <n v="7.5874150306276589E-2"/>
        <n v="8.4119898112969993E-2"/>
        <n v="7.3160892103248082E-2"/>
        <n v="6.9832230798595393E-2"/>
        <n v="6.8149634928315508E-2"/>
        <n v="6.7380150240812661E-2"/>
        <n v="6.5051110379381105E-2"/>
        <n v="6.7274601235425266E-2"/>
        <n v="6.8188411087741513E-2"/>
        <n v="7.3403455195770823E-2"/>
        <n v="7.6726602001560312E-2"/>
        <n v="8.6281124993219591E-2"/>
        <n v="0.11366590344349042"/>
        <n v="9.4547471089972523E-2"/>
        <n v="8.4905491369899111E-2"/>
        <n v="7.4558722701979302E-2"/>
        <n v="7.0047634854080595E-2"/>
        <n v="6.4300315102052072E-2"/>
        <n v="5.175567857309879E-2"/>
        <n v="5.1801813158208192E-2"/>
        <n v="5.0645127014903396E-2"/>
        <n v="5.1355374633452709E-2"/>
        <n v="5.2039124733693785E-2"/>
        <n v="6.0682277784268081E-2"/>
        <n v="7.1886428299209174E-2"/>
        <n v="8.0799940391923217E-2"/>
        <n v="6.2629490505724625E-2"/>
        <n v="5.7098406473388791E-2"/>
        <n v="5.5532795145854699E-2"/>
        <n v="5.6587733796105086E-2"/>
        <n v="5.5496497515438052E-2"/>
        <n v="5.5878056816994974E-2"/>
        <n v="6.0315200233929986E-2"/>
        <n v="6.3520531584866008E-2"/>
        <n v="6.7294492731782327E-2"/>
        <n v="7.8525886971345132E-2"/>
        <n v="0.11056989224036474"/>
        <n v="9.10819271105133E-2"/>
        <n v="8.1642947625478565E-2"/>
        <n v="7.2094656439250795E-2"/>
        <n v="6.9432479336217698E-2"/>
        <n v="6.3428286478995052E-2"/>
        <n v="5.3949469185294308E-2"/>
        <n v="5.5276738561989495E-2"/>
        <n v="5.2336673131599204E-2"/>
        <n v="5.4334537861898853E-2"/>
        <n v="5.5254739799779642E-2"/>
        <n v="6.6767207463808376E-2"/>
        <n v="7.3558306399887807E-2"/>
        <n v="8.0281932657403632E-2"/>
        <n v="6.8161746044645213E-2"/>
        <n v="6.1049030822602601E-2"/>
        <n v="5.8719776738372566E-2"/>
        <n v="5.9990928072468697E-2"/>
        <n v="6.2037793474250792E-2"/>
        <n v="6.2806090816391713E-2"/>
        <n v="6.6839130177699019E-2"/>
        <n v="7.2516017617102607E-2"/>
        <n v="7.6661263236401753E-2"/>
        <n v="9.089159564022542E-2"/>
        <n v="0.12309005746384231"/>
        <n v="0.10176290306430205"/>
        <n v="8.5447265337062164E-2"/>
        <n v="7.6801426156928254E-2"/>
        <n v="7.1501131177994351E-2"/>
        <n v="6.5379091185907803E-2"/>
        <n v="6.4780423156487341E-2"/>
        <n v="6.3202226338000808E-2"/>
        <n v="5.9690293655922405E-2"/>
        <n v="5.870495024045768E-2"/>
        <n v="6.0942639191009375E-2"/>
        <n v="6.1852507996012059E-2"/>
        <n v="5.903344137532239E-2"/>
        <n v="6.4007097525841314E-2"/>
        <n v="5.5644651478734548E-2"/>
        <n v="5.4004599758459684E-2"/>
        <n v="5.2841808041649022E-2"/>
        <n v="5.4600451946317241E-2"/>
        <n v="5.4679672631715526E-2"/>
        <n v="5.450737832608734E-2"/>
        <n v="6.1860973708968002E-2"/>
        <n v="6.6588721410143756E-2"/>
        <n v="7.1513552879277853E-2"/>
        <n v="8.4116932254382576E-2"/>
        <n v="0.115987876506218"/>
        <n v="9.1780443026613326E-2"/>
        <n v="8.0358511662660864E-2"/>
        <n v="7.1593627752168057E-2"/>
        <n v="6.6598549885495378E-2"/>
        <n v="6.0021500066579865E-2"/>
        <n v="8.0635622470854276E-2"/>
        <n v="6.8558409536547349E-2"/>
        <n v="6.3705935139001996E-2"/>
        <n v="6.4704368464171394E-2"/>
        <n v="6.5385349576420823E-2"/>
        <n v="6.5714224786098743E-2"/>
        <n v="6.2322300991046096E-2"/>
        <n v="5.7692748811200331E-2"/>
        <n v="4.7840068899828947E-2"/>
        <n v="4.8309567150727852E-2"/>
        <n v="4.9257650948369577E-2"/>
        <n v="5.4837718692606847E-2"/>
        <n v="5.3397616864738436E-2"/>
        <n v="5.5933055919121226E-2"/>
        <n v="6.3337286167248513E-2"/>
        <n v="6.811898740408423E-2"/>
        <n v="7.7902395688122378E-2"/>
        <n v="0.10842193217411848"/>
        <n v="0.11587288462586338"/>
        <n v="0.10229597769172705"/>
        <n v="8.8676081441981358E-2"/>
        <n v="7.9046153504265207E-2"/>
        <n v="7.4461737166928166E-2"/>
        <n v="6.6762800758191201E-2"/>
        <n v="6.4686469585769041E-2"/>
        <n v="6.535482946377652E-2"/>
        <n v="6.1467181382027371E-2"/>
        <n v="5.8417175872593263E-2"/>
        <n v="5.859358928701934E-2"/>
        <n v="6.2067829607835599E-2"/>
        <n v="7.5997387426168642E-2"/>
        <n v="8.2192550089154159E-2"/>
        <n v="8.1739443871830617E-2"/>
        <n v="7.3055894951969125E-2"/>
        <n v="7.3191930141915704E-2"/>
        <n v="7.3101221888135615E-2"/>
        <n v="7.4783403191600484E-2"/>
        <n v="7.3212785426882532E-2"/>
        <n v="7.2286914099105079E-2"/>
        <n v="7.5614922708641452E-2"/>
        <n v="7.7230705282634093E-2"/>
        <n v="9.4757486641527569E-2"/>
        <n v="0.12242091917671759"/>
        <n v="0.12170112634276484"/>
        <n v="9.8719639477711868E-2"/>
        <n v="8.5973614659591815E-2"/>
        <n v="8.222491117520965E-2"/>
        <n v="7.4450834469246496E-2"/>
        <n v="6.8371885976185279E-2"/>
        <n v="6.2989906001592835E-2"/>
        <n v="6.0707467442480838E-2"/>
        <n v="5.7959964150878236E-2"/>
        <n v="5.8021430847084138E-2"/>
        <n v="6.4755310359993642E-2"/>
        <n v="8.1580597139759972E-2"/>
        <n v="9.382280411448532E-2"/>
        <n v="8.7993018260054637E-2"/>
        <n v="7.6467215312536391E-2"/>
        <n v="7.5349672781518912E-2"/>
        <n v="6.2275385502840806E-2"/>
        <n v="6.4841626701577351E-2"/>
        <n v="6.4759255492376169E-2"/>
        <n v="6.3191496603434899E-2"/>
        <n v="6.9678740002997022E-2"/>
        <n v="7.2718557517186672E-2"/>
        <n v="9.2707495226585765E-2"/>
        <n v="0.13136921251957623"/>
        <n v="0.13914128761125813"/>
        <n v="0.10687359169063602"/>
        <n v="9.3050444141992053E-2"/>
        <n v="8.0983711943977771E-2"/>
        <n v="7.5269120331176637E-2"/>
        <n v="6.9241617046093301E-2"/>
        <n v="6.1221010802423884E-2"/>
        <n v="6.1071650864165716E-2"/>
        <n v="5.8956735480624078E-2"/>
        <n v="6.0221858652346603E-2"/>
        <n v="6.4293490080460133E-2"/>
        <n v="7.6755629150746685E-2"/>
        <n v="8.5545997528886517E-2"/>
        <n v="8.1287040882950592E-2"/>
        <n v="7.1644638956086817E-2"/>
        <n v="6.6331448104662835E-2"/>
        <n v="6.5755149904674653E-2"/>
        <n v="6.5506611597402092E-2"/>
        <n v="6.0154849917571966E-2"/>
        <n v="6.1604718142486296E-2"/>
        <n v="6.5179167643212632E-2"/>
        <n v="6.6326561821353686E-2"/>
        <n v="8.0406839726242463E-2"/>
        <n v="0.1255317892230414"/>
        <n v="0.12133222902002994"/>
        <n v="9.302552006604603E-2"/>
        <n v="8.8296235074568727E-2"/>
        <n v="7.9552925972468033E-2"/>
        <n v="7.5058207526195672E-2"/>
        <n v="7.0645757412950524E-2"/>
        <n v="6.5359182015548939E-2"/>
        <n v="6.5388809911824261E-2"/>
        <n v="6.2972719043188116E-2"/>
        <n v="6.6084309943595765E-2"/>
        <n v="6.6638585776320633E-2"/>
        <n v="8.0871014740910768E-2"/>
        <n v="9.3371326512945163E-2"/>
        <n v="8.1967386334046793E-2"/>
        <n v="7.1743917302325849E-2"/>
        <n v="6.6164709535673855E-2"/>
        <n v="6.2420191428408496E-2"/>
        <n v="6.3447724542445377E-2"/>
        <n v="6.2072623624594328E-2"/>
        <n v="6.1018567943616805E-2"/>
        <n v="6.657140586444299E-2"/>
        <n v="6.9594074332339356E-2"/>
        <n v="8.678045602367529E-2"/>
        <n v="0.12806690698518497"/>
        <n v="0.11550223542660638"/>
        <n v="9.3771852059856386E-2"/>
        <n v="8.6792122251484735E-2"/>
        <n v="8.0208722247844366E-2"/>
        <n v="7.2223219231026384E-2"/>
        <n v="6.6992546501915759E-2"/>
        <n v="6.8927358519377105E-2"/>
        <n v="6.8803419533618418E-2"/>
        <n v="6.6312123305257292E-2"/>
        <n v="6.7462557559013051E-2"/>
        <n v="7.1036975874081976E-2"/>
        <n v="8.9032772229281437E-2"/>
        <n v="0.10324882133189782"/>
        <n v="8.6157393156683706E-2"/>
        <n v="7.3458604768390501E-2"/>
        <n v="7.0089570345365074E-2"/>
        <n v="6.5093134945657202E-2"/>
        <n v="6.9727235331835391E-2"/>
        <n v="6.6963099014862373E-2"/>
        <n v="6.5942442628014478E-2"/>
        <n v="6.5799889089532604E-2"/>
        <n v="7.0177573170832286E-2"/>
        <n v="9.1418464239699931E-2"/>
        <n v="0.12654739189946856"/>
        <n v="0.11391786702150158"/>
        <n v="9.7144138798751167E-2"/>
        <n v="9.1064787360167168E-2"/>
        <n v="7.8865118916197588E-2"/>
        <n v="7.5142942728528922E-2"/>
        <n v="6.9113374700201541E-2"/>
        <n v="7.8055351286704711E-2"/>
        <n v="7.5200338024667648E-2"/>
        <n v="6.9308267814214258E-2"/>
        <n v="7.1602548866070329E-2"/>
        <n v="7.8429623220919523E-2"/>
        <n v="8.2222790325659351E-2"/>
        <n v="7.5173160186099638E-2"/>
        <n v="6.2977983189167794E-2"/>
        <n v="6.2812702522167613E-2"/>
        <n v="5.8734668231747909E-2"/>
        <n v="5.6773203405390084E-2"/>
        <n v="6.128910387702452E-2"/>
        <n v="5.565413442344809E-2"/>
        <n v="5.5281494034215103E-2"/>
        <n v="5.7338352205158281E-2"/>
        <n v="6.7023254868695439E-2"/>
        <n v="8.7230065114568989E-2"/>
        <n v="0.11904657553647156"/>
        <n v="0.10911391507984534"/>
        <n v="9.145587084032665E-2"/>
        <n v="8.5009143986537264E-2"/>
        <n v="7.8708567034448007E-2"/>
        <n v="7.5757497445712488E-2"/>
        <n v="6.8132193142318859E-2"/>
        <n v="7.5374231882479645E-2"/>
        <n v="7.2591256440431587E-2"/>
        <n v="7.1820658524720679E-2"/>
        <n v="7.1503537411371207E-2"/>
        <n v="7.4295046602791098E-2"/>
        <n v="7.8355679378629653E-2"/>
        <n v="7.2170952223641671E-2"/>
        <n v="6.7820960815085485E-2"/>
        <n v="6.4900776250023259E-2"/>
        <n v="5.8250939385780937E-2"/>
        <n v="5.8144042946282191E-2"/>
        <n v="6.4969520342184534E-2"/>
        <n v="6.2379826837661516E-2"/>
        <n v="5.8897508139350338E-2"/>
        <n v="6.2680179882070072E-2"/>
        <n v="6.6526401016384795E-2"/>
        <n v="9.2462575961078361E-2"/>
        <n v="0.12632137230353496"/>
        <n v="0.122501845742622"/>
        <n v="0.10582800231149472"/>
        <n v="9.3101034779703759E-2"/>
        <n v="8.2960769659998726E-2"/>
        <n v="7.3458350659565602E-2"/>
        <n v="6.7448420235786663E-2"/>
        <n v="6.2446832060209664E-2"/>
        <n v="6.0931148941720699E-2"/>
        <n v="5.8340171429066341E-2"/>
        <n v="6.0454388267164698E-2"/>
        <n v="7.0288630510014272E-2"/>
        <n v="8.0720998641581443E-2"/>
        <n v="8.3383811844252878E-2"/>
        <n v="7.9737839058797333E-2"/>
        <n v="6.7826341338878937E-2"/>
        <n v="6.4555597445204407E-2"/>
        <n v="6.1599527804612843E-2"/>
        <n v="6.4022404381806647E-2"/>
        <n v="6.2910896603267638E-2"/>
        <n v="6.5399984021675406E-2"/>
        <n v="6.7000433396871201E-2"/>
        <n v="7.0535632658150577E-2"/>
        <n v="8.8725347814022706E-2"/>
        <n v="0.12227539312066064"/>
        <n v="0.11285860933588637"/>
        <n v="9.3924506657842036E-2"/>
        <n v="8.7563389616100662E-2"/>
        <n v="7.7904796775358331E-2"/>
        <n v="7.1191700962626031E-2"/>
        <n v="6.6172320306578047E-2"/>
        <n v="6.3372920980458519E-2"/>
        <n v="5.9234068541020729E-2"/>
        <n v="5.8980170151230658E-2"/>
        <n v="6.0403257313084484E-2"/>
        <n v="6.4522218954257568E-2"/>
        <n v="7.9226210422960699E-2"/>
        <n v="9.1515920178871016E-2"/>
        <n v="8.192122068338642E-2"/>
        <n v="6.9217334780607737E-2"/>
        <n v="6.1300846798220558E-2"/>
        <n v="5.9795734957022416E-2"/>
        <n v="5.9413856493836473E-2"/>
        <n v="5.8668946098820396E-2"/>
        <n v="5.9894492770407058E-2"/>
        <n v="6.0236142094102503E-2"/>
        <n v="6.3864577790098812E-2"/>
        <n v="8.4947035122504025E-2"/>
        <n v="0.12544106279548783"/>
        <n v="0.11327130055664472"/>
        <n v="9.265335048751161E-2"/>
        <n v="8.6934374807082118E-2"/>
        <n v="7.5170633487818841E-2"/>
        <n v="6.8384090381328783E-2"/>
        <n v="6.5008199236332317E-2"/>
        <n v="6.3546442218183397E-2"/>
        <n v="6.3322565768215905E-2"/>
        <n v="6.2082892860448158E-2"/>
        <n v="6.6814398924179508E-2"/>
        <n v="7.0879809943986377E-2"/>
        <n v="8.2932414879881775E-2"/>
        <n v="9.7279123758956809E-2"/>
        <n v="7.9990452726031003E-2"/>
        <n v="6.8021867680419373E-2"/>
        <n v="6.4366421018824893E-2"/>
        <n v="6.2014992073019796E-2"/>
        <n v="6.3061476745021078E-2"/>
        <n v="6.2388470079151263E-2"/>
        <n v="6.2747398620245656E-2"/>
        <n v="6.4603920375815013E-2"/>
        <n v="6.6324122687266091E-2"/>
        <n v="8.7346875502641599E-2"/>
        <n v="0.13166392330670715"/>
        <n v="0.12026297752894989"/>
        <n v="0.10431944715668459"/>
        <n v="9.5167474838764934E-2"/>
        <n v="7.9851545986945272E-2"/>
        <n v="7.2049174405634908E-2"/>
        <n v="6.5570580600468276E-2"/>
        <n v="6.7231041412608897E-2"/>
        <n v="6.3264168504038487E-2"/>
        <n v="6.3148536368163741E-2"/>
        <n v="6.5563706370438124E-2"/>
        <n v="6.9097537297920023E-2"/>
        <n v="8.2806999339879742E-2"/>
        <n v="9.3623028042017692E-2"/>
        <n v="7.9339950141518789E-2"/>
        <n v="6.9212083187447829E-2"/>
        <n v="6.4332886784713619E-2"/>
        <n v="6.1060619040039663E-2"/>
        <n v="6.1805166848468457E-2"/>
        <n v="6.0269609512871407E-2"/>
        <n v="6.0290495067628888E-2"/>
        <n v="6.4382014744485933E-2"/>
        <n v="6.8483485716596695E-2"/>
        <n v="8.1928203433213401E-2"/>
        <n v="0.11985748824722239"/>
        <n v="0.11130038515156353"/>
        <n v="9.1558433882265436E-2"/>
        <n v="8.5407131195318467E-2"/>
        <n v="7.9721791878812787E-2"/>
        <n v="7.3603285685130332E-2"/>
        <n v="6.6712681984682762E-2"/>
        <n v="6.4796021522825681E-2"/>
        <n v="6.26083039760367E-2"/>
        <n v="6.1626749220720381E-2"/>
        <n v="6.2308665740444802E-2"/>
        <n v="6.7449474156034722E-2"/>
        <n v="8.5620126260128965E-2"/>
        <n v="9.7123569005604135E-2"/>
        <n v="8.5869177597275345E-2"/>
        <n v="7.2996651478310859E-2"/>
        <n v="6.3505222980777862E-2"/>
        <n v="6.0912890139017246E-2"/>
        <n v="6.1934197654711025E-2"/>
        <n v="6.0780012281979094E-2"/>
        <n v="6.2159753049938919E-2"/>
        <n v="6.7869974558820406E-2"/>
        <n v="7.1238873642953615E-2"/>
        <n v="8.9577695435381174E-2"/>
        <n v="0.12678332937888326"/>
        <n v="0.10871920247773226"/>
        <n v="8.9982134911043024E-2"/>
        <n v="8.7660726469153044E-2"/>
        <n v="8.2751533535842969E-2"/>
        <n v="7.2062052881542091E-2"/>
        <n v="7.0778646600855047E-2"/>
        <n v="7.0176647435067227E-2"/>
        <n v="6.7216660605138354E-2"/>
        <n v="6.5849741779665988E-2"/>
        <n v="6.7775517287851042E-2"/>
        <n v="7.1733981822769771E-2"/>
        <n v="7.5427974076158935E-2"/>
        <n v="7.4867794823362005E-2"/>
        <n v="7.0008937182073253E-2"/>
        <n v="6.3763690917752983E-2"/>
        <n v="6.1421415030076518E-2"/>
        <n v="6.0034778300988696E-2"/>
        <n v="6.082883255223747E-2"/>
        <n v="5.7110916903787126E-2"/>
        <n v="5.6084385175117588E-2"/>
        <n v="5.8423474292878842E-2"/>
        <n v="6.4608798834367362E-2"/>
        <n v="8.3505618814734561E-2"/>
        <n v="0.11685996295251544"/>
        <n v="9.3736420873936757E-2"/>
        <n v="8.6838804326730315E-2"/>
        <n v="8.2736644528862091E-2"/>
        <n v="7.6353387662315059E-2"/>
        <n v="7.0597888831894148E-2"/>
        <n v="6.4038654351259078E-2"/>
        <n v="6.3986268511584787E-2"/>
        <n v="5.845910342537352E-2"/>
        <n v="6.3403504053772139E-2"/>
        <n v="6.44029743592274E-2"/>
        <n v="6.5922880761326616E-2"/>
        <n v="6.7617801798481064E-2"/>
        <n v="6.466535093982978E-2"/>
        <n v="6.137187647459405E-2"/>
        <n v="5.4046106240499873E-2"/>
        <n v="5.243443653748172E-2"/>
        <n v="5.1985624400735231E-2"/>
        <n v="5.2259686613442963E-2"/>
        <n v="5.0918474416179263E-2"/>
        <n v="5.0963533253095085E-2"/>
        <n v="5.1048687924599774E-2"/>
        <n v="5.5450335550843645E-2"/>
        <n v="7.5348532674402155E-2"/>
        <n v="9.5943206798087197E-2"/>
        <n v="8.5383661836597721E-2"/>
        <n v="8.1954557010379431E-2"/>
        <n v="8.2363818569847855E-2"/>
        <n v="6.9719603662516033E-2"/>
        <n v="6.2956824328241234E-2"/>
        <n v="5.691920139216966E-2"/>
        <n v="5.3768723572531166E-2"/>
        <n v="5.2537089792226474E-2"/>
        <n v="5.1871655864827781E-2"/>
        <n v="5.6227936103973593E-2"/>
        <n v="6.1564595043949531E-2"/>
        <n v="7.5574503401154097E-2"/>
        <n v="9.145691018513559E-2"/>
        <n v="8.2600181782866808E-2"/>
        <n v="6.724103460913286E-2"/>
        <n v="6.1488650287501785E-2"/>
        <n v="5.8321479287786741E-2"/>
        <n v="5.7555038212194751E-2"/>
        <n v="5.5027734005309414E-2"/>
        <n v="5.5757672877603248E-2"/>
        <n v="5.7113408889438208E-2"/>
        <n v="6.3435473114636334E-2"/>
        <n v="7.8273344636574746E-2"/>
        <n v="0.11813730189243407"/>
        <n v="0.10098655232418668"/>
        <n v="8.8862443925281004E-2"/>
        <n v="8.1931746249213122E-2"/>
        <n v="7.5220127154310798E-2"/>
        <n v="7.0089814256524594E-2"/>
        <n v="6.3367228721582416E-2"/>
        <n v="5.3496947971823174E-2"/>
        <n v="5.2840614465708202E-2"/>
        <n v="5.2937281970737347E-2"/>
        <n v="5.6713765583165196E-2"/>
        <n v="6.2126453480567265E-2"/>
        <n v="8.2355333872377728E-2"/>
        <n v="9.9982335404015826E-2"/>
        <n v="7.8625501983132479E-2"/>
        <n v="6.6893013175916727E-2"/>
        <n v="5.8609210110602786E-2"/>
        <n v="5.8013119660967144E-2"/>
        <n v="5.6915466289952345E-2"/>
        <n v="5.5748693701237445E-2"/>
        <n v="5.419802115848469E-2"/>
        <n v="5.7366427914884388E-2"/>
        <n v="6.1545805947467523E-2"/>
        <n v="7.8514854156639349E-2"/>
        <n v="0.1172625348498528"/>
        <n v="8.9320187927249203E-2"/>
        <n v="8.0831485433799949E-2"/>
        <n v="7.9218566571956125E-2"/>
        <n v="7.174660927134166E-2"/>
        <n v="6.6056785919671027E-2"/>
        <n v="6.1856639064933473E-2"/>
        <n v="5.6820422317790005E-2"/>
        <n v="5.4498765733618074E-2"/>
        <n v="5.4137714012973154E-2"/>
        <n v="5.79748674116028E-2"/>
        <n v="6.4589260261977421E-2"/>
        <n v="7.8676800893736257E-2"/>
        <n v="9.2340041576564197E-2"/>
        <n v="7.3109991702604751E-2"/>
        <n v="6.3304301083819042E-2"/>
        <n v="5.5455983698864522E-2"/>
        <n v="5.3397616118585865E-2"/>
        <n v="5.5019986544946782E-2"/>
        <n v="5.2157621732973468E-2"/>
        <n v="5.235935212619354E-2"/>
        <n v="5.5452887337609114E-2"/>
        <n v="6.2749149178947902E-2"/>
        <n v="8.1144874734815742E-2"/>
        <n v="0.11727847620077179"/>
        <n v="9.6557479233736962E-2"/>
        <n v="8.608792972316065E-2"/>
        <n v="8.3296885184119804E-2"/>
        <n v="7.0346845719245391E-2"/>
        <n v="6.6490683993094574E-2"/>
        <n v="6.1608287502100172E-2"/>
        <n v="6.4985021342140473E-2"/>
        <n v="6.2186554430605077E-2"/>
        <n v="6.0894792105475166E-2"/>
        <n v="6.3003935341046147E-2"/>
        <n v="6.8080353977297919E-2"/>
        <n v="8.0459214102727022E-2"/>
        <n v="0.10036786137803134"/>
        <n v="8.2126550112702271E-2"/>
        <n v="6.8463426908944067E-2"/>
        <n v="6.148989337482353E-2"/>
        <n v="6.0747672309480631E-2"/>
        <n v="6.1374299171859256E-2"/>
        <n v="5.6863151301642635E-2"/>
        <n v="5.7792902144169024E-2"/>
        <n v="6.0717347723127285E-2"/>
        <n v="6.5607134190010741E-2"/>
        <n v="8.9537919996416762E-2"/>
        <n v="0.12220060691950881"/>
        <n v="0.10674523295366879"/>
        <n v="9.4311214045543809E-2"/>
        <n v="8.5762025489009547E-2"/>
        <n v="7.778353906340757E-2"/>
        <n v="7.0641137408051127E-2"/>
        <n v="6.4562179171354164E-2"/>
        <n v="5.512973085692581E-2"/>
        <n v="5.5073780418248806E-2"/>
        <n v="5.3925700861839905E-2"/>
        <n v="5.577657477652237E-2"/>
        <n v="5.7597719801400368E-2"/>
        <n v="6.9339352821226663E-2"/>
        <n v="8.245704312410003E-2"/>
        <n v="6.9847078797794851E-2"/>
        <n v="6.0212273478237599E-2"/>
        <n v="5.5691120141203511E-2"/>
        <n v="5.3883932901667188E-2"/>
        <n v="5.6914156169597288E-2"/>
        <n v="5.5322157418942829E-2"/>
        <n v="5.533301347420852E-2"/>
        <n v="5.9245917543356501E-2"/>
        <n v="6.1758983592387538E-2"/>
        <n v="8.285545771765325E-2"/>
        <n v="0.11296669831184926"/>
        <n v="9.0146959970365148E-2"/>
        <n v="8.0579596817432014E-2"/>
        <n v="7.5569811926167491E-2"/>
        <n v="6.9191175603443067E-2"/>
        <n v="6.4663038024614358E-2"/>
        <n v="5.9659470222927627E-2"/>
        <n v="5.9569451849736194E-2"/>
        <n v="5.907785149216644E-2"/>
        <n v="5.9657364009653532E-2"/>
        <n v="6.0375486100613357E-2"/>
        <n v="6.219839672568838E-2"/>
        <n v="6.3625202518610854E-2"/>
        <n v="6.225344708541191E-2"/>
        <n v="5.9317826584797097E-2"/>
        <n v="5.5110118379061143E-2"/>
        <n v="5.1050645634095317E-2"/>
        <n v="5.0898469984678701E-2"/>
        <n v="5.3765088920835556E-2"/>
        <n v="5.1122915944864039E-2"/>
        <n v="5.0841445870206177E-2"/>
        <n v="5.2398490508851342E-2"/>
        <n v="5.853289799989473E-2"/>
        <n v="7.480358117574766E-2"/>
        <n v="9.1552544743457379E-2"/>
        <n v="8.3619917793239434E-2"/>
        <n v="7.3553629427865003E-2"/>
        <n v="7.353490998013508E-2"/>
        <n v="6.5546284872315938E-2"/>
        <n v="6.2676451489379781E-2"/>
        <n v="5.8216402234841133E-2"/>
        <n v="5.8803539256145301E-2"/>
        <n v="5.6236881477791149E-2"/>
        <n v="5.878725714497416E-2"/>
        <n v="5.9701241560496693E-2"/>
        <n v="6.2750385381889914E-2"/>
        <n v="6.5664065135355595E-2"/>
        <n v="6.4151037826929963E-2"/>
        <n v="5.8076848240887276E-2"/>
        <n v="5.4722974746663211E-2"/>
        <n v="5.1317227404388786E-2"/>
        <n v="5.1054033677716694E-2"/>
        <n v="5.3532769338149828E-2"/>
        <n v="5.1373440297149145E-2"/>
        <n v="5.0626448257021318E-2"/>
        <n v="5.2719495712246003E-2"/>
        <n v="5.82774585984124E-2"/>
        <n v="7.3747179630816645E-2"/>
        <n v="9.4229218501657858E-2"/>
        <n v="9.5507226730781644E-2"/>
        <n v="8.2912575023759469E-2"/>
        <n v="7.9887444051297593E-2"/>
        <n v="6.9361436725148454E-2"/>
        <n v="6.3999577961377022E-2"/>
        <n v="5.5041065718282642E-2"/>
        <n v="6.0536898089225938E-2"/>
        <n v="5.983621610951749E-2"/>
        <n v="5.9571735045455688E-2"/>
        <n v="5.9880616216561759E-2"/>
        <n v="6.4294031713588551E-2"/>
        <n v="7.1904716589702058E-2"/>
        <n v="7.6683312589448688E-2"/>
        <n v="7.3386895038430044E-2"/>
        <n v="6.1367247829967449E-2"/>
        <n v="5.7831519149956552E-2"/>
        <n v="5.6597614085560508E-2"/>
        <n v="6.0582026592734567E-2"/>
        <n v="5.4486930172952287E-2"/>
        <n v="5.422474804598823E-2"/>
        <n v="5.6975746282714131E-2"/>
        <n v="5.7761954373633531E-2"/>
        <n v="7.8887406608834823E-2"/>
        <n v="0.10592610138445423"/>
        <n v="9.1535482958909356E-2"/>
        <n v="7.9093522957174187E-2"/>
        <n v="7.5769824882600978E-2"/>
        <n v="6.7263310558639475E-2"/>
        <n v="6.4652824100528306E-2"/>
        <n v="5.8224920304680267E-2"/>
        <n v="5.834799049143094E-2"/>
        <n v="5.8528884546445351E-2"/>
        <n v="5.701306516970446E-2"/>
        <n v="5.8621767154756151E-2"/>
        <n v="6.0177301849966718E-2"/>
        <n v="6.9992590578590558E-2"/>
        <n v="7.3971008730895238E-2"/>
        <n v="7.1511341024798336E-2"/>
        <n v="6.3677945049678844E-2"/>
        <n v="5.9341016705540497E-2"/>
        <n v="5.3381871718624747E-2"/>
        <n v="5.8273166022809915E-2"/>
        <n v="5.4153532175439445E-2"/>
        <n v="5.3603550649806347E-2"/>
        <n v="5.5210229049743917E-2"/>
        <n v="5.6765861743684774E-2"/>
        <n v="7.2125939382589113E-2"/>
        <n v="0.10041035298023895"/>
        <n v="8.4499144131653312E-2"/>
        <n v="7.8733122776851239E-2"/>
        <n v="7.4414283100284681E-2"/>
        <n v="6.5914984718391578E-2"/>
        <n v="6.1688666158931121E-2"/>
        <n v="5.7604059606272469E-2"/>
        <n v="6.2273851906547481E-2"/>
        <n v="6.1447466726148023E-2"/>
        <n v="5.9873566639225793E-2"/>
        <n v="6.2089490201694436E-2"/>
        <n v="6.3826775495102128E-2"/>
        <n v="7.8031259365826264E-2"/>
        <n v="7.9881566992611383E-2"/>
        <n v="7.6981057220609397E-2"/>
        <n v="6.8659280513731574E-2"/>
        <n v="6.454677982488502E-2"/>
        <n v="6.2545245525881102E-2"/>
        <n v="6.2645651503279332E-2"/>
        <n v="5.7049995109299506E-2"/>
        <n v="5.7687340420882589E-2"/>
        <n v="5.7539668119862351E-2"/>
        <n v="6.0422359718862798E-2"/>
        <n v="7.358934751296943E-2"/>
        <n v="0.10182633697933004"/>
        <n v="8.8552941364537271E-2"/>
        <n v="8.4162867587965165E-2"/>
        <n v="7.8755941699950011E-2"/>
        <n v="7.3975432339494468E-2"/>
        <n v="6.7403181279385577E-2"/>
        <n v="6.3698254107301192E-2"/>
        <n v="6.262772640475682E-2"/>
        <n v="6.1432007917776747E-2"/>
        <n v="6.1006407440182597E-2"/>
        <n v="6.0136315530194044E-2"/>
        <n v="6.2089490201694512E-2"/>
        <n v="7.0691452747089739E-2"/>
        <n v="6.9829578551882696E-2"/>
        <n v="6.7030466358473775E-2"/>
        <n v="6.305167405407E-2"/>
        <n v="6.2169860909444638E-2"/>
        <n v="5.845618730630809E-2"/>
        <n v="6.0923825018243005E-2"/>
        <n v="5.8730021790121448E-2"/>
        <n v="5.7196294424049943E-2"/>
        <n v="5.6904433139027315E-2"/>
        <n v="6.0288239300839076E-2"/>
        <n v="7.1932865004107699E-2"/>
        <n v="8.1192565377425169E-2"/>
        <n v="7.6743962734861906E-2"/>
        <n v="7.7714739274459391E-2"/>
        <n v="7.4856304734268339E-2"/>
        <n v="7.0352833492255754E-2"/>
        <n v="6.6285672158441736E-2"/>
        <n v="6.1108954556457554E-2"/>
        <n v="6.6297515298602575E-2"/>
        <n v="6.2708859723034291E-2"/>
        <n v="6.2982236385134949E-2"/>
        <n v="6.4632057368021009E-2"/>
        <n v="6.7252427089637204E-2"/>
        <n v="7.111234931580343E-2"/>
        <n v="6.9706518301032472E-2"/>
        <n v="6.781695866003358E-2"/>
        <n v="6.2140112873598614E-2"/>
        <n v="5.8878939949053188E-2"/>
        <n v="5.5194480442657727E-2"/>
        <n v="5.5113525104081885E-2"/>
        <n v="5.4536896296430701E-2"/>
        <n v="5.3981269093573349E-2"/>
        <n v="5.5115991394233226E-2"/>
        <n v="6.0461896638299185E-2"/>
        <n v="7.5347075046394318E-2"/>
        <n v="9.2403913594655454E-2"/>
        <n v="8.3137908942053279E-2"/>
        <n v="7.7597196394360107E-2"/>
        <n v="7.7131342983354001E-2"/>
        <n v="7.2312110324955312E-2"/>
        <n v="6.9250102069005198E-2"/>
        <n v="6.4869513098141179E-2"/>
        <n v="7.029321045182807E-2"/>
        <n v="6.4996814213324899E-2"/>
        <n v="6.3775466489685517E-2"/>
        <n v="6.4557966960794244E-2"/>
        <n v="7.0055454836482289E-2"/>
        <n v="7.191524117558605E-2"/>
        <n v="6.933375252877734E-2"/>
        <n v="6.7664379204382299E-2"/>
        <n v="6.7533024961735563E-2"/>
        <n v="6.4990915457498938E-2"/>
        <n v="6.2235001480245931E-2"/>
        <n v="6.2007568847218024E-2"/>
        <n v="5.8509454088442624E-2"/>
        <n v="5.6281148223874033E-2"/>
        <n v="5.9041054031578194E-2"/>
        <n v="6.2692439961974142E-2"/>
        <n v="7.6185359441132181E-2"/>
        <n v="0.10344658790607164"/>
        <n v="9.1194490670648914E-2"/>
        <n v="8.4846385919288739E-2"/>
        <n v="8.1746839734714929E-2"/>
        <n v="7.6861068093573487E-2"/>
        <n v="7.2712976846855307E-2"/>
        <n v="6.8467652449239885E-2"/>
        <n v="6.89896108399808E-2"/>
        <n v="6.8482978906418551E-2"/>
        <n v="6.6786603359094421E-2"/>
        <n v="6.6905010712030283E-2"/>
        <n v="6.8903570207449694E-2"/>
        <n v="7.1065820336659674E-2"/>
        <n v="7.2355847862673073E-2"/>
        <n v="6.9424598453630193E-2"/>
        <n v="6.7262012727476811E-2"/>
        <n v="6.6029528719271688E-2"/>
        <n v="6.2640642645961683E-2"/>
        <n v="6.265432165731652E-2"/>
        <n v="5.5509275683520612E-2"/>
        <n v="5.9567517989037755E-2"/>
        <n v="5.861097879539405E-2"/>
        <n v="6.5243245045919579E-2"/>
        <n v="8.1022517198053465E-2"/>
        <n v="0.11113312440928007"/>
        <n v="0.10759694742002479"/>
        <n v="9.3846539748979788E-2"/>
        <n v="9.1037761545547116E-2"/>
        <n v="7.9494964272514512E-2"/>
        <n v="7.2913483693591824E-2"/>
        <n v="6.6198512955980074E-2"/>
        <n v="6.831251461581242E-2"/>
        <n v="6.6556525506746581E-2"/>
        <n v="6.3571561964885795E-2"/>
        <n v="6.3296682111730437E-2"/>
        <n v="6.7345487801654433E-2"/>
        <n v="7.8969006151917459E-2"/>
        <n v="0.10379098694202576"/>
        <n v="9.9011217819688399E-2"/>
        <n v="7.5597605642216265E-2"/>
        <n v="7.1541584324388077E-2"/>
        <n v="6.2969316745570852E-2"/>
        <n v="6.1867561504584521E-2"/>
        <n v="5.8424639894353453E-2"/>
        <n v="5.5917056754781716E-2"/>
        <n v="5.8676526285349181E-2"/>
        <n v="6.744978188793066E-2"/>
        <n v="8.4256179493971989E-2"/>
        <n v="0.11443404435950097"/>
        <n v="0.10954027339770443"/>
        <n v="9.2031017941393428E-2"/>
        <n v="9.0355210531265884E-2"/>
        <n v="7.8406486421786409E-2"/>
        <n v="7.3164686223803233E-2"/>
        <n v="6.6307680107817624E-2"/>
        <n v="5.6070251403193501E-2"/>
        <n v="5.7885842473008889E-2"/>
        <n v="5.7466079854425214E-2"/>
        <n v="5.7970660583656325E-2"/>
        <n v="6.3645947154154239E-2"/>
        <n v="7.2616204317255947E-2"/>
        <n v="9.1919347030400181E-2"/>
        <n v="9.7792918867885728E-2"/>
        <n v="7.582899015567042E-2"/>
        <n v="6.8195430761560261E-2"/>
        <n v="6.2446334088119504E-2"/>
        <n v="6.179610894925773E-2"/>
        <n v="5.8219069919914344E-2"/>
        <n v="5.7872882190433551E-2"/>
        <n v="5.9234324455376519E-2"/>
        <n v="6.5185563902778215E-2"/>
        <n v="8.4026357341062327E-2"/>
        <n v="0.11741231825279068"/>
        <n v="0.11072339859399628"/>
        <n v="9.2990841467571583E-2"/>
        <n v="8.5404046101046904E-2"/>
        <n v="7.7559663984748575E-2"/>
        <n v="7.3117633398211271E-2"/>
        <n v="6.662708508869862E-2"/>
        <n v="5.6522379446139574E-2"/>
        <n v="5.7477534768425563E-2"/>
        <n v="5.5445969312318266E-2"/>
        <n v="5.7073860776487219E-2"/>
        <n v="6.1878550361574504E-2"/>
        <n v="6.9652886277378881E-2"/>
        <n v="8.4810643798515453E-2"/>
        <n v="8.4990347172155437E-2"/>
        <n v="6.5949514933204029E-2"/>
        <n v="6.0583793297323392E-2"/>
        <n v="5.443480957476568E-2"/>
        <n v="5.465696904649732E-2"/>
        <n v="5.4448639110000287E-2"/>
        <n v="5.4414791838446885E-2"/>
        <n v="5.4291705474605247E-2"/>
        <n v="6.1950032886050936E-2"/>
        <n v="7.8959286717630153E-2"/>
        <n v="0.10354761494186566"/>
        <n v="9.7141775139322248E-2"/>
        <n v="8.6050551345014409E-2"/>
        <n v="7.7781894578169058E-2"/>
        <n v="7.159205365409381E-2"/>
        <n v="6.9603468066806076E-2"/>
        <n v="6.2245427594568734E-2"/>
        <n v="5.9197994238051478E-2"/>
        <n v="5.9140729959850022E-2"/>
        <n v="5.7881505942050264E-2"/>
        <n v="5.900035578771412E-2"/>
        <n v="6.3035408595378067E-2"/>
        <n v="7.0567266298208919E-2"/>
        <n v="8.5895255658876665E-2"/>
        <n v="8.7284543200850453E-2"/>
        <n v="6.6283746146901468E-2"/>
        <n v="6.0713707669053929E-2"/>
        <n v="5.6184008752505704E-2"/>
        <n v="5.5887625804198017E-2"/>
        <n v="5.5308107934485387E-2"/>
        <n v="5.442599345686349E-2"/>
        <n v="5.4801996480822797E-2"/>
        <n v="5.8437029873982319E-2"/>
        <n v="7.8499756903706502E-2"/>
        <n v="0.10334344233041488"/>
        <n v="9.276574624061526E-2"/>
        <n v="8.0307286656544491E-2"/>
        <n v="7.3687923847286077E-2"/>
        <n v="6.9302156172341631E-2"/>
        <n v="6.4519746872570588E-2"/>
        <n v="5.8376593964153047E-2"/>
        <n v="5.5916527948601399E-2"/>
        <n v="5.7058958481205978E-2"/>
        <n v="5.3591943290603732E-2"/>
        <n v="5.4773930358867795E-2"/>
        <n v="5.9298136716853564E-2"/>
        <n v="6.5320846432109378E-2"/>
        <n v="7.8554120485942014E-2"/>
        <n v="8.1074542367179037E-2"/>
        <n v="6.4624432429726805E-2"/>
        <n v="5.9200388386283519E-2"/>
        <n v="5.7362892366710092E-2"/>
        <n v="5.9443125960455673E-2"/>
        <n v="5.8500598378155397E-2"/>
        <n v="5.8601845111392215E-2"/>
        <n v="5.6629024906432852E-2"/>
        <n v="6.4016095251857308E-2"/>
        <n v="7.6440182021508332E-2"/>
        <n v="9.1523617918471759E-2"/>
        <n v="8.6829778703656865E-2"/>
        <n v="8.0190617709078232E-2"/>
        <n v="7.6331337001178418E-2"/>
        <n v="7.5514201568743902E-2"/>
        <n v="7.4609882940902969E-2"/>
        <n v="6.7061392294350666E-2"/>
        <n v="6.2623267247092176E-2"/>
        <n v="6.0220813667811526E-2"/>
        <n v="5.8993735573768483E-2"/>
        <n v="5.9394536532009976E-2"/>
        <n v="6.1721595757096591E-2"/>
        <n v="6.5976698094798183E-2"/>
        <n v="6.8182964242298291E-2"/>
        <n v="6.6511707721131894E-2"/>
        <n v="6.2146922909071069E-2"/>
        <n v="5.6939913086342893E-2"/>
        <n v="5.6177037555735401E-2"/>
        <n v="5.6020124702725729E-2"/>
        <n v="5.5416636592217031E-2"/>
        <n v="5.4759463042778997E-2"/>
        <n v="5.4400519682316038E-2"/>
        <n v="6.0288031907667676E-2"/>
        <n v="7.4314588128757006E-2"/>
        <n v="9.4578963304227867E-2"/>
        <n v="9.3853819780729791E-2"/>
        <n v="8.1769831745483884E-2"/>
        <n v="7.6921828707933404E-2"/>
        <n v="7.5688396867030466E-2"/>
        <n v="7.2402968533690146E-2"/>
        <n v="6.6306374646085853E-2"/>
        <n v="6.1813954324572221E-2"/>
        <n v="6.0462523107845501E-2"/>
        <n v="5.8857360924140262E-2"/>
        <n v="5.8929281355051787E-2"/>
        <n v="6.0602643103263167E-2"/>
        <n v="6.7143850656209786E-2"/>
        <n v="6.6562673799129723E-2"/>
        <n v="6.5133934537677365E-2"/>
        <n v="5.8857113981017506E-2"/>
        <n v="5.019650367025328E-2"/>
        <n v="4.9534801434729887E-2"/>
        <n v="5.0477673877689894E-2"/>
        <n v="5.0281669597321443E-2"/>
        <n v="5.0389305449846176E-2"/>
        <n v="5.0619409512467746E-2"/>
        <n v="5.712348398879518E-2"/>
        <n v="7.6669970001415053E-2"/>
        <n v="0.10002129344770215"/>
        <n v="0.10011623377579175"/>
        <n v="8.3244567769932387E-2"/>
        <n v="7.8156715725550552E-2"/>
        <n v="7.2605610091535849E-2"/>
        <n v="6.7655975299691654E-2"/>
        <n v="6.0552128188563328E-2"/>
        <n v="5.857749790827696E-2"/>
        <n v="5.349074661206802E-2"/>
        <n v="5.2830255857635643E-2"/>
        <n v="5.7462450090064544E-2"/>
        <n v="6.3071267403833495E-2"/>
        <n v="7.184743585698275E-2"/>
        <n v="8.7175365596762769E-2"/>
        <n v="8.9961750053074052E-2"/>
        <n v="7.4738902415231456E-2"/>
        <n v="6.4843388466538282E-2"/>
        <n v="5.6864490036944694E-2"/>
        <n v="6.0094340709044819E-2"/>
        <n v="5.7772405584191569E-2"/>
        <n v="5.788875281148724E-2"/>
        <n v="5.7083235988002537E-2"/>
        <n v="6.6029669453984308E-2"/>
        <n v="9.0607301873133553E-2"/>
        <n v="0.12345410626000321"/>
        <n v="0.12531169571574297"/>
        <n v="9.6296243305859272E-2"/>
        <n v="8.6646405654066408E-2"/>
        <n v="7.8747553267428522E-2"/>
        <n v="7.5114919238017594E-2"/>
        <n v="6.4788169314844754E-2"/>
        <n v="5.5063585955216966E-2"/>
        <n v="5.3204199030167279E-2"/>
        <n v="5.2490905426334167E-2"/>
        <n v="5.4710544956032156E-2"/>
        <n v="5.8514096450255258E-2"/>
        <n v="6.9884430206336293E-2"/>
        <n v="9.0547598636199655E-2"/>
        <n v="9.1846238009454947E-2"/>
        <n v="7.1751945335664979E-2"/>
        <n v="6.2378215393455769E-2"/>
        <n v="5.6559566486901636E-2"/>
        <n v="5.7129588416369982E-2"/>
        <n v="5.6959636158616822E-2"/>
        <n v="5.6562885746284583E-2"/>
        <n v="5.8437770928978602E-2"/>
        <n v="6.7374410138717131E-2"/>
        <n v="8.7132649651567307E-2"/>
        <n v="0.11518147619511454"/>
        <n v="0.10293833216704754"/>
        <n v="8.8605726773843319E-2"/>
        <n v="8.388850135287812E-2"/>
        <n v="7.5873042098715149E-2"/>
        <n v="7.0441125835876778E-2"/>
        <n v="6.1825888701073431E-2"/>
        <n v="5.8960346570079696E-2"/>
        <n v="5.7862818902946311E-2"/>
        <n v="5.3038772322954959E-2"/>
        <n v="5.8312499182750589E-2"/>
        <n v="6.0121634688959945E-2"/>
        <n v="7.2322193943430799E-2"/>
        <n v="9.5133741309676237E-2"/>
        <n v="9.5682007522306073E-2"/>
        <n v="6.6635614882185418E-2"/>
        <n v="6.2797886295162489E-2"/>
        <n v="5.8135019891060596E-2"/>
        <n v="6.0547083651472038E-2"/>
        <n v="5.8084677722219723E-2"/>
        <n v="5.3619738631530252E-2"/>
        <n v="5.5826614355585127E-2"/>
        <n v="6.6260616009622936E-2"/>
        <n v="9.1909690217037293E-2"/>
        <n v="0.12270086916332698"/>
        <n v="0.10504624031353207"/>
        <n v="9.7993194688271168E-2"/>
        <n v="8.7128922379110546E-2"/>
        <n v="7.5866200893198593E-2"/>
        <n v="7.0956537154173008E-2"/>
        <n v="6.3909709348620822E-2"/>
        <n v="5.4259461441457206E-2"/>
        <n v="5.4000436576030368E-2"/>
        <n v="5.3630813889837155E-2"/>
        <n v="5.425857249350953E-2"/>
        <n v="5.4195209327730282E-2"/>
        <n v="6.1381678731165457E-2"/>
        <n v="8.7097294480796755E-2"/>
        <n v="9.2213484065415713E-2"/>
        <n v="6.3522331013008124E-2"/>
        <n v="5.4683004840039462E-2"/>
        <n v="5.1321845841572296E-2"/>
        <n v="5.1670279966136587E-2"/>
        <n v="5.0178217514304783E-2"/>
        <n v="5.0637252386487641E-2"/>
        <n v="5.4032791930315904E-2"/>
        <n v="6.2343644492095694E-2"/>
        <n v="7.7546692736983877E-2"/>
        <n v="0.11026836563026722"/>
        <n v="9.3502247324620952E-2"/>
        <n v="8.5014359491446465E-2"/>
        <n v="7.6420405836716776E-2"/>
        <n v="6.9774083500586934E-2"/>
        <n v="6.4094107868143582E-2"/>
        <n v="5.853093644843186E-2"/>
        <n v="5.7697932109236953E-2"/>
        <n v="5.7809517210652729E-2"/>
        <n v="5.6466638323282574E-2"/>
        <n v="5.6275460285741971E-2"/>
        <n v="5.8722777126213738E-2"/>
        <n v="6.2121886069312834E-2"/>
        <n v="8.0661920744392657E-2"/>
        <n v="8.249537685494876E-2"/>
        <n v="6.7707388370823518E-2"/>
        <n v="6.2538746337345477E-2"/>
        <n v="5.7410506865826376E-2"/>
        <n v="5.8011988615292227E-2"/>
        <n v="5.7621098495952622E-2"/>
        <n v="5.9313829141640032E-2"/>
        <n v="5.8805964776497896E-2"/>
        <n v="6.2337670178422538E-2"/>
        <n v="7.8490482408010209E-2"/>
        <n v="0.10042565853887138"/>
        <n v="8.9957302236039302E-2"/>
        <n v="8.1446150020383357E-2"/>
        <n v="7.8761855813709369E-2"/>
        <n v="7.2630640827669235E-2"/>
        <n v="6.8288126696468693E-2"/>
        <n v="6.3351422821118566E-2"/>
        <n v="5.848530108455835E-2"/>
        <n v="5.6436589550697719E-2"/>
        <n v="5.8667185631187349E-2"/>
        <n v="5.8735105476886797E-2"/>
        <n v="5.9906551939703734E-2"/>
        <n v="6.0248559009454992E-2"/>
        <n v="6.4445962652838029E-2"/>
        <n v="6.799090774141972E-2"/>
        <n v="5.8851202482150061E-2"/>
        <n v="5.6585545281163441E-2"/>
        <n v="5.5831617273478532E-2"/>
        <n v="5.5220769015287843E-2"/>
        <n v="5.0238568208358925E-2"/>
        <n v="4.9126358584504481E-2"/>
        <n v="4.781624008963499E-2"/>
        <n v="5.5106320404625583E-2"/>
        <n v="7.4152877532422043E-2"/>
        <n v="9.489524143461818E-2"/>
        <n v="8.8319074545175125E-2"/>
        <n v="8.5648649336337743E-2"/>
        <n v="7.8680544392022322E-2"/>
        <n v="7.2999909105424213E-2"/>
        <n v="6.6149018622821215E-2"/>
        <n v="5.9337468794306507E-2"/>
        <n v="6.0706682545653798E-2"/>
        <n v="5.8164026908443967E-2"/>
        <n v="5.8398847813664716E-2"/>
        <n v="5.8472868547479524E-2"/>
        <n v="5.8604050299404201E-2"/>
        <n v="6.3047449020658411E-2"/>
        <n v="6.737408516955587E-2"/>
        <n v="6.9052158494833302E-2"/>
        <n v="6.0760856406927237E-2"/>
        <n v="5.7405570462579561E-2"/>
        <n v="5.3084445579369366E-2"/>
        <n v="5.3152390739957173E-2"/>
        <n v="4.7341583004429116E-2"/>
        <n v="4.6084167180451087E-2"/>
        <n v="4.7052059552129696E-2"/>
        <n v="5.9339855773814169E-2"/>
        <n v="7.6065518614035779E-2"/>
        <n v="9.5681319350628846E-2"/>
        <n v="9.9579896372401236E-2"/>
        <n v="9.067130040815044E-2"/>
        <n v="8.0071217788777641E-2"/>
        <n v="6.872462948518894E-2"/>
        <n v="6.5656542783001814E-2"/>
        <n v="5.7747617855261758E-2"/>
        <n v="5.7352501381156211E-2"/>
        <n v="5.6742640929642332E-2"/>
        <n v="5.528275449281525E-2"/>
        <n v="5.6169412051182116E-2"/>
        <n v="6.1830602470354837E-2"/>
        <n v="7.2022112008666248E-2"/>
        <n v="9.3686888063588436E-2"/>
        <n v="9.0833338238877542E-2"/>
        <n v="6.7496870330876146E-2"/>
        <n v="6.1405026955385252E-2"/>
        <n v="5.6813074697003176E-2"/>
        <n v="5.8562338252402812E-2"/>
        <n v="5.6420111658960756E-2"/>
        <n v="5.5644530061214115E-2"/>
        <n v="5.5616807456644317E-2"/>
        <n v="6.3299033240254279E-2"/>
        <n v="8.2512050111993862E-2"/>
        <n v="0.10951503767621062"/>
        <n v="0.11614137397264164"/>
        <n v="9.9379173445250671E-2"/>
        <n v="8.9381461335336962E-2"/>
        <n v="8.0938528815487368E-2"/>
        <n v="7.6306286841265489E-2"/>
        <n v="6.4489159327046755E-2"/>
        <n v="6.3621160656349984E-2"/>
        <n v="6.086184157457529E-2"/>
        <n v="5.9134201701809323E-2"/>
        <n v="6.107445425579907E-2"/>
        <n v="6.5606476221729992E-2"/>
        <n v="7.869605836468789E-2"/>
        <n v="0.10614310623626934"/>
        <n v="0.10659031339697407"/>
        <n v="7.5554687704897011E-2"/>
        <n v="6.5470080386594562E-2"/>
        <n v="6.0399068104879251E-2"/>
        <n v="5.8585555675796944E-2"/>
        <n v="5.7789821940272282E-2"/>
        <n v="5.8427969586735774E-2"/>
        <n v="5.9569473349905859E-2"/>
        <n v="6.5265967709306386E-2"/>
        <n v="9.4076608128150913E-2"/>
        <n v="0.12975097347333361"/>
        <n v="0.12817619804458144"/>
        <n v="0.11184898008515508"/>
        <n v="9.7468312794762327E-2"/>
        <n v="9.021228572191331E-2"/>
        <n v="8.26741343056204E-2"/>
        <n v="7.3605794813482256E-2"/>
        <n v="7.3171985670762676E-2"/>
        <n v="7.1128381163160309E-2"/>
        <n v="6.7295138086043704E-2"/>
        <n v="6.92693266315796E-2"/>
        <n v="7.6701697731955579E-2"/>
        <n v="9.3169656836931819E-2"/>
        <n v="0.12000994682394683"/>
        <n v="0.12038191825364784"/>
        <n v="8.3193432909953333E-2"/>
        <n v="7.4008340182231097E-2"/>
        <n v="6.4936914616843686E-2"/>
        <n v="6.4052513795705618E-2"/>
        <n v="6.2198603646672519E-2"/>
        <n v="6.1876560524946257E-2"/>
        <n v="6.1906869669292007E-2"/>
        <n v="7.0239417164833548E-2"/>
        <n v="9.8567668522109658E-2"/>
        <n v="0.13653495095086451"/>
        <n v="0.13477413933805479"/>
        <n v="0.11552169261111814"/>
        <n v="0.10434659851003186"/>
        <n v="9.6411261649150912E-2"/>
        <n v="8.8767162348640932E-2"/>
        <n v="7.7166891968079993E-2"/>
        <n v="6.1156350656698354E-2"/>
        <n v="6.1819705603999325E-2"/>
        <n v="6.1155291365092353E-2"/>
        <n v="6.1334935772029121E-2"/>
        <n v="6.5115170221560242E-2"/>
        <n v="8.0054622187315919E-2"/>
        <n v="0.10583236186443867"/>
        <n v="0.11054087577865578"/>
        <n v="7.4014929214236386E-2"/>
        <n v="6.490442715699235E-2"/>
        <n v="5.6158465211708523E-2"/>
        <n v="5.4056695667857146E-2"/>
        <n v="5.2939085372057132E-2"/>
        <n v="5.2491224663783739E-2"/>
        <n v="5.4126287870600011E-2"/>
        <n v="6.1558024947987885E-2"/>
        <n v="8.773538762094725E-2"/>
        <n v="0.11406384036538041"/>
        <n v="0.12081338924981469"/>
        <n v="9.9726821346912867E-2"/>
        <n v="8.956006562365805E-2"/>
        <n v="8.6078359222679784E-2"/>
        <n v="7.8988750508766553E-2"/>
        <n v="6.5726047842745938E-2"/>
        <n v="6.2597280883161799E-2"/>
        <n v="6.3157238575820313E-2"/>
        <n v="6.0922390933111581E-2"/>
        <n v="6.1935171004684972E-2"/>
        <n v="6.5939121759317362E-2"/>
        <n v="7.9790547876337714E-2"/>
        <n v="9.8614721250111892E-2"/>
        <n v="0.11322834988622293"/>
        <n v="7.3987876566580096E-2"/>
        <n v="6.2294063778018306E-2"/>
        <n v="5.4863306602031106E-2"/>
        <n v="5.3837178208130151E-2"/>
        <n v="5.4642947030768677E-2"/>
        <n v="5.5310226661236292E-2"/>
        <n v="5.4492720050047946E-2"/>
        <n v="6.3158374473027287E-2"/>
        <n v="9.1931369918182612E-2"/>
        <n v="0.11525098770644171"/>
        <n v="0.11386818854557332"/>
        <n v="9.8409472209203833E-2"/>
        <n v="9.1071694963852978E-2"/>
        <n v="8.791054741024866E-2"/>
        <n v="8.227488235849989E-2"/>
        <n v="6.6435382860419959E-2"/>
        <n v="6.7727349611830329E-2"/>
        <n v="6.7368647918775712E-2"/>
        <n v="6.5605877753232331E-2"/>
        <n v="6.4588975807075316E-2"/>
        <n v="6.6803214076865028E-2"/>
        <n v="6.9161216023333832E-2"/>
        <n v="6.8237215294369921E-2"/>
        <n v="7.3118579391695013E-2"/>
        <n v="6.4717589547370141E-2"/>
        <n v="5.9784661071973777E-2"/>
        <n v="5.7039629085086627E-2"/>
        <n v="5.4126937802215419E-2"/>
        <n v="5.2637532208435485E-2"/>
        <n v="5.2277728043608598E-2"/>
        <n v="5.0684189826179116E-2"/>
        <n v="5.5582614662675507E-2"/>
        <n v="7.9225432190431586E-2"/>
        <n v="0.10595119243276103"/>
        <n v="9.9758438604442917E-2"/>
        <n v="9.1985762696428469E-2"/>
        <n v="8.554207737238409E-2"/>
        <n v="7.8473556496448132E-2"/>
        <n v="7.4450090350612577E-2"/>
        <n v="6.550282920872573E-2"/>
        <n v="5.9104606360014626E-2"/>
        <n v="5.7104197506576145E-2"/>
        <n v="5.7589295739877026E-2"/>
        <n v="5.9005910331930589E-2"/>
        <n v="6.182562741061385E-2"/>
        <n v="6.7047485980149951E-2"/>
        <n v="6.9102563282320589E-2"/>
        <n v="7.3783511464452681E-2"/>
        <n v="6.2921107361224277E-2"/>
        <n v="5.9587220549692232E-2"/>
        <n v="5.519234684198434E-2"/>
        <n v="5.3926221618012984E-2"/>
        <n v="5.1315420462799619E-2"/>
        <n v="5.2634584112706689E-2"/>
        <n v="5.0525893463852195E-2"/>
        <n v="6.0918831714898626E-2"/>
        <n v="7.675288068099706E-2"/>
        <n v="0.10607441191535179"/>
        <n v="0.10664759237899385"/>
        <n v="0.10037587935749576"/>
        <n v="9.2254345403207011E-2"/>
        <n v="8.1130800743855411E-2"/>
        <n v="6.9656759667411361E-2"/>
        <n v="6.2872472686252387E-2"/>
        <n v="5.2601436085381682E-2"/>
        <n v="5.3389578302879805E-2"/>
        <n v="5.3587440287710307E-2"/>
        <n v="5.4890322757233274E-2"/>
        <n v="5.5446437602890114E-2"/>
        <n v="6.8240384774822929E-2"/>
        <n v="8.3170167118437735E-2"/>
        <n v="9.8742165191348305E-2"/>
        <n v="7.8278702027245253E-2"/>
        <n v="7.1331234314441841E-2"/>
        <n v="6.4135104858521988E-2"/>
        <n v="6.0958191922027311E-2"/>
        <n v="6.0769794011597704E-2"/>
        <n v="5.9073179989155476E-2"/>
        <n v="6.4328020992298229E-2"/>
        <n v="8.9130439268027439E-2"/>
        <n v="0.10825615350127883"/>
        <n v="0.11877697986982776"/>
        <n v="0.10254263371251358"/>
        <n v="9.1081445447267345E-2"/>
        <n v="8.2358887429651931E-2"/>
        <n v="7.0978830587069677E-2"/>
        <n v="6.4232112234534858E-2"/>
        <n v="5.3023698941481304E-2"/>
        <n v="5.0241210220263996E-2"/>
        <n v="4.8781856914990603E-2"/>
        <n v="5.3536978959442975E-2"/>
        <n v="5.664789258721576E-2"/>
        <n v="6.2565616652035194E-2"/>
        <n v="7.6437275945559463E-2"/>
        <n v="8.0708909471307017E-2"/>
        <n v="7.1807692422826766E-2"/>
        <n v="6.7172844536258838E-2"/>
        <n v="5.5458665255726777E-2"/>
        <n v="5.2953327103238336E-2"/>
        <n v="5.4401784648161908E-2"/>
        <n v="5.3003462232298508E-2"/>
        <n v="5.267692565771729E-2"/>
        <n v="5.7000928923552623E-2"/>
        <n v="7.6426434818872083E-2"/>
        <n v="9.6348516788851465E-2"/>
        <n v="9.4675690486808267E-2"/>
        <n v="8.5319373993083258E-2"/>
        <n v="7.8632863736098846E-2"/>
        <n v="7.1776533852935739E-2"/>
        <n v="6.7217367090991603E-2"/>
        <n v="6.0818957719242138E-2"/>
        <n v="5.803451622877822E-2"/>
        <n v="5.3400338323912347E-2"/>
        <n v="5.0161316339899127E-2"/>
        <n v="5.2005809927278192E-2"/>
        <n v="5.624156925762671E-2"/>
        <n v="6.4360797896942726E-2"/>
        <n v="7.5201576433061232E-2"/>
        <n v="8.5691921444626312E-2"/>
        <n v="6.6118486123026246E-2"/>
        <n v="6.0805495257340726E-2"/>
        <n v="5.6390455846238904E-2"/>
        <n v="5.5284690324302284E-2"/>
        <n v="5.5123341844635347E-2"/>
        <n v="5.3572879356283985E-2"/>
        <n v="5.5415299500077717E-2"/>
        <n v="6.1693578819651526E-2"/>
        <n v="8.1447149275760106E-2"/>
        <n v="9.8827527925261491E-2"/>
        <n v="9.6051883198079405E-2"/>
        <n v="8.6634262826840558E-2"/>
        <n v="8.3300495172015959E-2"/>
        <n v="7.8016421807628369E-2"/>
        <n v="7.2268618864622533E-2"/>
        <n v="6.5578349055508911E-2"/>
        <n v="5.4983874126482708E-2"/>
        <n v="5.3954821467656497E-2"/>
        <n v="5.1190252151022214E-2"/>
        <n v="5.1332683349760856E-2"/>
        <n v="5.6819619146322546E-2"/>
        <n v="6.7425529598929154E-2"/>
        <n v="7.2158523455804285E-2"/>
        <n v="7.7758270162002013E-2"/>
        <n v="6.6062159263781006E-2"/>
        <n v="6.3722696448178087E-2"/>
        <n v="5.966439282702056E-2"/>
        <n v="5.9941316879013481E-2"/>
        <n v="5.1443604177138613E-2"/>
        <n v="4.8941621288510512E-2"/>
        <n v="4.9212480950070553E-2"/>
        <n v="6.0508071544704972E-2"/>
        <n v="7.4542090141264297E-2"/>
        <n v="9.7781701386172537E-2"/>
        <n v="9.1259553053941719E-2"/>
        <n v="8.4414850648365472E-2"/>
        <n v="7.6928349698871079E-2"/>
        <n v="7.3180403704154504E-2"/>
        <n v="7.382893510409215E-2"/>
        <n v="6.8767769887047511E-2"/>
        <n v="6.1328961270591231E-2"/>
        <n v="6.1803145034015704E-2"/>
        <n v="6.317755884978643E-2"/>
        <n v="6.2795357216015049E-2"/>
        <n v="6.3966371179634496E-2"/>
        <n v="6.644430689520224E-2"/>
        <n v="7.3782806146101415E-2"/>
        <n v="7.6732090501706415E-2"/>
        <n v="6.4876861678524952E-2"/>
        <n v="6.1579127158043964E-2"/>
        <n v="6.0511851709221257E-2"/>
        <n v="5.7208689952541809E-2"/>
        <n v="5.0555778538139008E-2"/>
        <n v="4.6492722710161076E-2"/>
        <n v="4.3617810464794689E-2"/>
        <n v="5.6546432130463918E-2"/>
        <n v="6.8492935876430613E-2"/>
        <n v="9.5202441134361535E-2"/>
        <n v="9.94897272387959E-2"/>
        <n v="8.8880466996152582E-2"/>
        <n v="8.2528015401543461E-2"/>
        <n v="7.894102341169526E-2"/>
        <n v="7.4371604721579873E-2"/>
        <n v="6.6218075921988889E-2"/>
        <n v="6.548322706811209E-2"/>
        <n v="6.6906502136875073E-2"/>
        <n v="6.5243850776737652E-2"/>
        <n v="6.472008198183142E-2"/>
        <n v="6.6989854764459136E-2"/>
        <n v="7.2362289451320866E-2"/>
        <n v="7.4469392026959083E-2"/>
        <n v="7.4802640530244671E-2"/>
        <n v="6.5938844897024812E-2"/>
        <n v="6.3901660236849039E-2"/>
        <n v="5.5339263593363656E-2"/>
        <n v="5.280215217590923E-2"/>
        <n v="4.9269928576749791E-2"/>
        <n v="5.0748323917893468E-2"/>
        <n v="5.2408367038012868E-2"/>
        <n v="6.5562448515903343E-2"/>
        <n v="7.870691339825564E-2"/>
        <n v="0.10740005998610674"/>
        <n v="0.10856425517071235"/>
        <n v="9.7970979623737922E-2"/>
        <n v="9.4168762017689756E-2"/>
        <n v="8.5068805098467648E-2"/>
        <n v="8.2137574703834301E-2"/>
        <n v="7.3251558025687891E-2"/>
        <n v="7.2481634645334997E-2"/>
        <n v="7.0639225588480001E-2"/>
        <n v="6.876221189909415E-2"/>
        <n v="6.7666369206998506E-2"/>
        <n v="7.1262250703113872E-2"/>
        <n v="7.6182469709127537E-2"/>
        <n v="7.9440632379974341E-2"/>
        <n v="7.9294286010843901E-2"/>
        <n v="6.5663270903787679E-2"/>
        <n v="6.0660466177061542E-2"/>
        <n v="5.5703212432756485E-2"/>
        <n v="5.2988055266585052E-2"/>
        <n v="4.8541247863885771E-2"/>
        <n v="4.9615300607662588E-2"/>
        <n v="5.5245596516885161E-2"/>
        <n v="6.455492666761313E-2"/>
        <n v="8.6565767422910209E-2"/>
        <n v="0.11654001176533005"/>
        <n v="0.1180534401488901"/>
        <n v="0.1035081106048409"/>
        <n v="9.6804427724318756E-2"/>
        <n v="8.8748525243319248E-2"/>
        <n v="8.096674974844062E-2"/>
        <n v="7.2682886276563149E-2"/>
        <n v="6.1105171357467819E-2"/>
        <n v="6.1308240975155262E-2"/>
        <n v="5.8532127447488758E-2"/>
        <n v="5.983979131330823E-2"/>
        <n v="6.3004362285174059E-2"/>
        <n v="7.8683968154966644E-2"/>
        <n v="8.9912230567139012E-2"/>
        <n v="0.10275950919642776"/>
        <n v="7.9222197957792145E-2"/>
        <n v="6.9351196885925961E-2"/>
        <n v="5.9982138418654046E-2"/>
        <n v="5.6411005366105493E-2"/>
        <n v="5.1398562996942461E-2"/>
        <n v="4.958534598926731E-2"/>
        <n v="5.1505532032144592E-2"/>
        <n v="6.0915709064054885E-2"/>
        <n v="8.4404204911223288E-2"/>
        <n v="0.10490366476840042"/>
        <n v="0.10201983613220254"/>
        <n v="9.861522578789568E-2"/>
        <n v="9.114680875698275E-2"/>
        <n v="8.3004337952396784E-2"/>
        <n v="8.0430016414900676E-2"/>
        <n v="7.0154019968362707E-2"/>
        <n v="5.2178834351371738E-2"/>
        <n v="5.1808591245569455E-2"/>
        <n v="5.1198249847161516E-2"/>
        <n v="5.188936792047185E-2"/>
        <n v="5.5080574742586957E-2"/>
        <n v="6.586210558366444E-2"/>
        <n v="7.4775526578197082E-2"/>
        <n v="8.575175521085425E-2"/>
        <n v="6.7508207890093985E-2"/>
        <n v="5.9153351585905643E-2"/>
        <n v="5.2962693619085469E-2"/>
        <n v="5.1968021673530859E-2"/>
        <n v="4.7258559931208977E-2"/>
        <n v="4.6152003560049074E-2"/>
        <n v="4.6829530018949232E-2"/>
        <n v="5.3151150969498094E-2"/>
        <n v="7.2489272618888254E-2"/>
        <n v="9.2689353738831692E-2"/>
        <n v="9.1880069693367511E-2"/>
        <n v="8.5332101226417989E-2"/>
        <n v="8.0171854968579495E-2"/>
        <n v="7.5456092702982647E-2"/>
        <n v="7.1325847054135527E-2"/>
        <n v="6.1560402202637463E-2"/>
        <n v="6.122728389230405E-2"/>
        <n v="5.9246224431554716E-2"/>
        <n v="5.5474568312602016E-2"/>
        <n v="5.7700300936310574E-2"/>
        <n v="6.1446224970484221E-2"/>
        <n v="6.7794074844029537E-2"/>
        <n v="7.8423038235640993E-2"/>
        <n v="8.9344979385670764E-2"/>
        <n v="6.8685550456896713E-2"/>
        <n v="6.1113354005332354E-2"/>
        <n v="5.4284524313571718E-2"/>
        <n v="5.4169131673982407E-2"/>
        <n v="5.1983451663973841E-2"/>
        <n v="5.0494039864925566E-2"/>
        <n v="5.1465264363684274E-2"/>
        <n v="6.0525986721866626E-2"/>
        <n v="7.349911619287168E-2"/>
        <n v="9.8069685193217571E-2"/>
        <n v="9.5834929246396749E-2"/>
        <n v="8.9000042104283153E-2"/>
        <n v="8.2776685265435038E-2"/>
        <n v="7.6192668856444171E-2"/>
        <n v="7.2571813441949587E-2"/>
        <n v="6.436413138762398E-2"/>
        <n v="6.2482861820581208E-2"/>
        <n v="6.0561388051889958E-2"/>
        <n v="5.8593164121617844E-2"/>
        <n v="5.8345411571912066E-2"/>
        <n v="6.1578563964699955E-2"/>
        <n v="6.7275944882665778E-2"/>
        <n v="7.560450800991575E-2"/>
        <n v="7.8541663466300288E-2"/>
        <n v="6.3653809958315571E-2"/>
        <n v="5.5524057749018578E-2"/>
        <n v="5.0391404268147963E-2"/>
        <n v="4.9546078709925771E-2"/>
        <n v="4.5031301565924657E-2"/>
        <n v="4.3929552010634129E-2"/>
        <n v="4.4287873051033745E-2"/>
        <n v="5.442202707448681E-2"/>
        <n v="7.0293390516299625E-2"/>
        <n v="8.885680194473311E-2"/>
        <n v="8.7436924666141766E-2"/>
        <n v="8.1795043357228217E-2"/>
        <n v="7.7404439483597709E-2"/>
        <n v="6.843570132603638E-2"/>
        <n v="6.7789115442215137E-2"/>
        <n v="6.1257695659182577E-2"/>
      </sharedItems>
    </cacheField>
    <cacheField name="BaseRate" numFmtId="172">
      <sharedItems containsSemiMixedTypes="0" containsString="0" containsNumber="1" minValue="6.5959999999999991E-2" maxValue="0.12119999999999999"/>
    </cacheField>
    <cacheField name="Sys_Adder" numFmtId="172">
      <sharedItems containsSemiMixedTypes="0" containsString="0" containsNumber="1" minValue="0" maxValue="6.628677247255936E-2"/>
    </cacheField>
    <cacheField name="Circuit_Adder" numFmtId="172">
      <sharedItems containsSemiMixedTypes="0" containsString="0" containsNumber="1" minValue="0" maxValue="1.8132562564844523E-2"/>
    </cacheField>
    <cacheField name="GIR_Total" numFmtId="172">
      <sharedItems containsSemiMixedTypes="0" containsString="0" containsNumber="1" minValue="6.5959999999999991E-2" maxValue="0.4906918685152056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760">
  <r>
    <x v="0"/>
    <x v="0"/>
    <x v="0"/>
    <n v="0"/>
    <x v="0"/>
    <n v="0"/>
    <x v="0"/>
    <x v="0"/>
    <n v="3701"/>
    <x v="0"/>
    <n v="6.5959999999999991E-2"/>
    <n v="0"/>
    <n v="0"/>
    <n v="0.13143771240774488"/>
  </r>
  <r>
    <x v="1"/>
    <x v="0"/>
    <x v="1"/>
    <n v="0"/>
    <x v="0"/>
    <n v="0"/>
    <x v="0"/>
    <x v="0"/>
    <n v="4687"/>
    <x v="1"/>
    <n v="6.5959999999999991E-2"/>
    <n v="0"/>
    <n v="0"/>
    <n v="0.12751659701807222"/>
  </r>
  <r>
    <x v="2"/>
    <x v="0"/>
    <x v="2"/>
    <n v="0"/>
    <x v="0"/>
    <n v="0"/>
    <x v="0"/>
    <x v="0"/>
    <n v="5348"/>
    <x v="2"/>
    <n v="6.5959999999999991E-2"/>
    <n v="0"/>
    <n v="0"/>
    <n v="0.12495608495896765"/>
  </r>
  <r>
    <x v="3"/>
    <x v="0"/>
    <x v="3"/>
    <n v="0"/>
    <x v="0"/>
    <n v="0.23789473684210388"/>
    <x v="0"/>
    <x v="0"/>
    <n v="6007"/>
    <x v="3"/>
    <n v="6.5959999999999991E-2"/>
    <n v="0"/>
    <n v="0"/>
    <n v="0.1222610387477753"/>
  </r>
  <r>
    <x v="4"/>
    <x v="0"/>
    <x v="4"/>
    <n v="0"/>
    <x v="0"/>
    <n v="0"/>
    <x v="0"/>
    <x v="0"/>
    <n v="5177"/>
    <x v="4"/>
    <n v="6.5959999999999991E-2"/>
    <n v="0"/>
    <n v="0"/>
    <n v="0.12554518709967877"/>
  </r>
  <r>
    <x v="5"/>
    <x v="0"/>
    <x v="5"/>
    <n v="0"/>
    <x v="0"/>
    <n v="0"/>
    <x v="0"/>
    <x v="0"/>
    <n v="3833"/>
    <x v="5"/>
    <n v="6.5959999999999991E-2"/>
    <n v="0"/>
    <n v="0"/>
    <n v="0.13088761885846861"/>
  </r>
  <r>
    <x v="6"/>
    <x v="0"/>
    <x v="6"/>
    <n v="0"/>
    <x v="0"/>
    <n v="0"/>
    <x v="0"/>
    <x v="0"/>
    <n v="3235"/>
    <x v="6"/>
    <n v="6.5959999999999991E-2"/>
    <n v="0"/>
    <n v="0"/>
    <n v="0.13371881911873681"/>
  </r>
  <r>
    <x v="7"/>
    <x v="0"/>
    <x v="7"/>
    <n v="0"/>
    <x v="1"/>
    <n v="0"/>
    <x v="0"/>
    <x v="0"/>
    <n v="3314"/>
    <x v="7"/>
    <n v="6.5959999999999991E-2"/>
    <n v="0"/>
    <n v="0"/>
    <n v="0.13331952181049403"/>
  </r>
  <r>
    <x v="8"/>
    <x v="0"/>
    <x v="8"/>
    <n v="0"/>
    <x v="0"/>
    <n v="0"/>
    <x v="0"/>
    <x v="0"/>
    <n v="4906"/>
    <x v="8"/>
    <n v="6.5959999999999991E-2"/>
    <n v="0"/>
    <n v="0"/>
    <n v="0.12669855143990924"/>
  </r>
  <r>
    <x v="9"/>
    <x v="0"/>
    <x v="9"/>
    <n v="0"/>
    <x v="0"/>
    <n v="1.03052631578947"/>
    <x v="0"/>
    <x v="0"/>
    <n v="6599"/>
    <x v="9"/>
    <n v="6.5959999999999991E-2"/>
    <n v="0"/>
    <n v="0"/>
    <n v="0.11980253661606725"/>
  </r>
  <r>
    <x v="10"/>
    <x v="0"/>
    <x v="10"/>
    <n v="4.837894736842097"/>
    <x v="0"/>
    <n v="3.3"/>
    <x v="0"/>
    <x v="0"/>
    <n v="7599"/>
    <x v="10"/>
    <n v="6.5959999999999991E-2"/>
    <n v="0"/>
    <n v="0"/>
    <n v="0.1151681451401739"/>
  </r>
  <r>
    <x v="11"/>
    <x v="0"/>
    <x v="11"/>
    <n v="6.6"/>
    <x v="0"/>
    <n v="3.3"/>
    <x v="0"/>
    <x v="0"/>
    <n v="7765"/>
    <x v="11"/>
    <n v="6.5959999999999991E-2"/>
    <n v="0"/>
    <n v="0"/>
    <n v="0.11281637365098074"/>
  </r>
  <r>
    <x v="12"/>
    <x v="0"/>
    <x v="12"/>
    <n v="6.6"/>
    <x v="0"/>
    <n v="3.3"/>
    <x v="0"/>
    <x v="0"/>
    <n v="7821"/>
    <x v="12"/>
    <n v="6.5959999999999991E-2"/>
    <n v="0"/>
    <n v="0"/>
    <n v="0.11024945608780905"/>
  </r>
  <r>
    <x v="13"/>
    <x v="0"/>
    <x v="13"/>
    <n v="0"/>
    <x v="0"/>
    <n v="0"/>
    <x v="0"/>
    <x v="0"/>
    <n v="7833"/>
    <x v="13"/>
    <n v="6.5959999999999991E-2"/>
    <n v="0"/>
    <n v="0"/>
    <n v="0.10916159726375076"/>
  </r>
  <r>
    <x v="14"/>
    <x v="0"/>
    <x v="14"/>
    <n v="0"/>
    <x v="0"/>
    <n v="0"/>
    <x v="0"/>
    <x v="1"/>
    <n v="7800"/>
    <x v="14"/>
    <n v="0.12119999999999999"/>
    <n v="0"/>
    <n v="0"/>
    <n v="0.16712065019018593"/>
  </r>
  <r>
    <x v="15"/>
    <x v="0"/>
    <x v="15"/>
    <n v="0"/>
    <x v="0"/>
    <n v="0"/>
    <x v="0"/>
    <x v="1"/>
    <n v="6334"/>
    <x v="15"/>
    <n v="0.12119999999999999"/>
    <n v="0"/>
    <n v="0"/>
    <n v="0.17606095606270239"/>
  </r>
  <r>
    <x v="16"/>
    <x v="0"/>
    <x v="16"/>
    <n v="0"/>
    <x v="0"/>
    <n v="0"/>
    <x v="0"/>
    <x v="1"/>
    <n v="1792"/>
    <x v="16"/>
    <n v="0.12119999999999999"/>
    <n v="0"/>
    <n v="0"/>
    <n v="0.1990604823779728"/>
  </r>
  <r>
    <x v="17"/>
    <x v="0"/>
    <x v="17"/>
    <n v="0"/>
    <x v="0"/>
    <n v="0"/>
    <x v="0"/>
    <x v="1"/>
    <n v="775"/>
    <x v="17"/>
    <n v="0.12119999999999999"/>
    <n v="0"/>
    <n v="0"/>
    <n v="0.21122158022495893"/>
  </r>
  <r>
    <x v="18"/>
    <x v="0"/>
    <x v="18"/>
    <n v="0"/>
    <x v="1"/>
    <n v="0"/>
    <x v="0"/>
    <x v="1"/>
    <n v="245"/>
    <x v="18"/>
    <n v="0.12119999999999999"/>
    <n v="0"/>
    <n v="0"/>
    <n v="0.22611684654922437"/>
  </r>
  <r>
    <x v="19"/>
    <x v="0"/>
    <x v="19"/>
    <n v="0"/>
    <x v="0"/>
    <n v="0"/>
    <x v="0"/>
    <x v="1"/>
    <n v="625"/>
    <x v="19"/>
    <n v="0.12119999999999999"/>
    <n v="0"/>
    <n v="0"/>
    <n v="0.21379874659463799"/>
  </r>
  <r>
    <x v="20"/>
    <x v="0"/>
    <x v="20"/>
    <n v="0"/>
    <x v="0"/>
    <n v="0"/>
    <x v="0"/>
    <x v="1"/>
    <n v="582"/>
    <x v="20"/>
    <n v="0.12119999999999999"/>
    <n v="0"/>
    <n v="0"/>
    <n v="0.21468190778872559"/>
  </r>
  <r>
    <x v="21"/>
    <x v="0"/>
    <x v="21"/>
    <n v="0"/>
    <x v="0"/>
    <n v="0"/>
    <x v="0"/>
    <x v="1"/>
    <n v="1179"/>
    <x v="21"/>
    <n v="0.12119999999999999"/>
    <n v="0"/>
    <n v="0"/>
    <n v="0.20480278469065627"/>
  </r>
  <r>
    <x v="22"/>
    <x v="0"/>
    <x v="22"/>
    <n v="0"/>
    <x v="0"/>
    <n v="0"/>
    <x v="0"/>
    <x v="1"/>
    <n v="1538"/>
    <x v="22"/>
    <n v="0.12119999999999999"/>
    <n v="0"/>
    <n v="0"/>
    <n v="0.20102804899392601"/>
  </r>
  <r>
    <x v="23"/>
    <x v="0"/>
    <x v="23"/>
    <n v="0"/>
    <x v="0"/>
    <n v="0"/>
    <x v="0"/>
    <x v="1"/>
    <n v="3264"/>
    <x v="23"/>
    <n v="0.12119999999999999"/>
    <n v="0"/>
    <n v="0"/>
    <n v="0.18881422182692631"/>
  </r>
  <r>
    <x v="0"/>
    <x v="1"/>
    <x v="24"/>
    <n v="0"/>
    <x v="0"/>
    <n v="0"/>
    <x v="0"/>
    <x v="0"/>
    <n v="3602"/>
    <x v="24"/>
    <n v="6.5959999999999991E-2"/>
    <n v="0"/>
    <n v="0"/>
    <n v="0.13187887525452344"/>
  </r>
  <r>
    <x v="1"/>
    <x v="1"/>
    <x v="25"/>
    <n v="0"/>
    <x v="0"/>
    <n v="0"/>
    <x v="0"/>
    <x v="0"/>
    <n v="4721"/>
    <x v="25"/>
    <n v="6.5959999999999991E-2"/>
    <n v="0"/>
    <n v="0"/>
    <n v="0.12736743232336162"/>
  </r>
  <r>
    <x v="2"/>
    <x v="1"/>
    <x v="26"/>
    <n v="0"/>
    <x v="0"/>
    <n v="0.86947368421052151"/>
    <x v="0"/>
    <x v="0"/>
    <n v="4756"/>
    <x v="26"/>
    <n v="6.5959999999999991E-2"/>
    <n v="0"/>
    <n v="0"/>
    <n v="0.1272445209119869"/>
  </r>
  <r>
    <x v="3"/>
    <x v="1"/>
    <x v="27"/>
    <n v="0"/>
    <x v="0"/>
    <n v="3.3"/>
    <x v="0"/>
    <x v="0"/>
    <n v="5492"/>
    <x v="27"/>
    <n v="6.5959999999999991E-2"/>
    <n v="0"/>
    <n v="0"/>
    <n v="0.12444540846805209"/>
  </r>
  <r>
    <x v="4"/>
    <x v="1"/>
    <x v="28"/>
    <n v="0"/>
    <x v="0"/>
    <n v="0"/>
    <x v="0"/>
    <x v="0"/>
    <n v="4430"/>
    <x v="28"/>
    <n v="6.5959999999999991E-2"/>
    <n v="0"/>
    <n v="0"/>
    <n v="0.12844366840670682"/>
  </r>
  <r>
    <x v="5"/>
    <x v="1"/>
    <x v="29"/>
    <n v="0"/>
    <x v="0"/>
    <n v="0"/>
    <x v="0"/>
    <x v="0"/>
    <n v="1847"/>
    <x v="29"/>
    <n v="6.5959999999999991E-2"/>
    <n v="0"/>
    <n v="0"/>
    <n v="0.14324121830226166"/>
  </r>
  <r>
    <x v="6"/>
    <x v="1"/>
    <x v="30"/>
    <n v="0"/>
    <x v="1"/>
    <n v="0"/>
    <x v="1"/>
    <x v="1"/>
    <n v="3068"/>
    <x v="30"/>
    <n v="0.12119999999999999"/>
    <n v="0"/>
    <n v="0"/>
    <n v="0.18996097415504504"/>
  </r>
  <r>
    <x v="7"/>
    <x v="1"/>
    <x v="31"/>
    <n v="0"/>
    <x v="1"/>
    <n v="0"/>
    <x v="1"/>
    <x v="1"/>
    <n v="2691"/>
    <x v="31"/>
    <n v="0.12119999999999999"/>
    <n v="0"/>
    <n v="0"/>
    <n v="0.19238589144000878"/>
  </r>
  <r>
    <x v="8"/>
    <x v="1"/>
    <x v="32"/>
    <n v="0"/>
    <x v="1"/>
    <n v="0"/>
    <x v="1"/>
    <x v="1"/>
    <n v="4093"/>
    <x v="32"/>
    <n v="0.12119999999999999"/>
    <n v="0"/>
    <n v="0"/>
    <n v="0.18499542508084027"/>
  </r>
  <r>
    <x v="9"/>
    <x v="1"/>
    <x v="33"/>
    <n v="0"/>
    <x v="1"/>
    <n v="0"/>
    <x v="1"/>
    <x v="1"/>
    <n v="5880"/>
    <x v="33"/>
    <n v="0.12119999999999999"/>
    <n v="0"/>
    <n v="0"/>
    <n v="0.17809812915618484"/>
  </r>
  <r>
    <x v="10"/>
    <x v="1"/>
    <x v="34"/>
    <n v="0"/>
    <x v="1"/>
    <n v="0"/>
    <x v="1"/>
    <x v="1"/>
    <n v="6483"/>
    <x v="34"/>
    <n v="0.12119999999999999"/>
    <n v="0"/>
    <n v="0"/>
    <n v="0.17545200614272244"/>
  </r>
  <r>
    <x v="11"/>
    <x v="1"/>
    <x v="35"/>
    <n v="0"/>
    <x v="1"/>
    <n v="0"/>
    <x v="1"/>
    <x v="1"/>
    <n v="7490"/>
    <x v="35"/>
    <n v="0.12119999999999999"/>
    <n v="0"/>
    <n v="0"/>
    <n v="0.17125097491269387"/>
  </r>
  <r>
    <x v="12"/>
    <x v="1"/>
    <x v="36"/>
    <n v="0"/>
    <x v="1"/>
    <n v="0"/>
    <x v="1"/>
    <x v="1"/>
    <n v="7704"/>
    <x v="36"/>
    <n v="0.12119999999999999"/>
    <n v="0"/>
    <n v="0"/>
    <n v="0.16917690982912054"/>
  </r>
  <r>
    <x v="13"/>
    <x v="1"/>
    <x v="37"/>
    <n v="0"/>
    <x v="1"/>
    <n v="0"/>
    <x v="1"/>
    <x v="1"/>
    <n v="7797"/>
    <x v="37"/>
    <n v="0.12119999999999999"/>
    <n v="0"/>
    <n v="0"/>
    <n v="0.16722269265497675"/>
  </r>
  <r>
    <x v="14"/>
    <x v="1"/>
    <x v="38"/>
    <n v="0"/>
    <x v="1"/>
    <n v="0"/>
    <x v="1"/>
    <x v="1"/>
    <n v="7655"/>
    <x v="38"/>
    <n v="0.12119999999999999"/>
    <n v="0"/>
    <n v="0"/>
    <n v="0.16982646507488239"/>
  </r>
  <r>
    <x v="15"/>
    <x v="1"/>
    <x v="39"/>
    <n v="0"/>
    <x v="1"/>
    <n v="0"/>
    <x v="1"/>
    <x v="1"/>
    <n v="6252"/>
    <x v="39"/>
    <n v="0.12119999999999999"/>
    <n v="0"/>
    <n v="0"/>
    <n v="0.17645820871493395"/>
  </r>
  <r>
    <x v="16"/>
    <x v="1"/>
    <x v="40"/>
    <n v="0"/>
    <x v="1"/>
    <n v="0"/>
    <x v="1"/>
    <x v="1"/>
    <n v="1686"/>
    <x v="40"/>
    <n v="0.12119999999999999"/>
    <n v="0"/>
    <n v="0"/>
    <n v="0.19987349866085594"/>
  </r>
  <r>
    <x v="17"/>
    <x v="1"/>
    <x v="41"/>
    <n v="0"/>
    <x v="0"/>
    <n v="0"/>
    <x v="0"/>
    <x v="1"/>
    <n v="544"/>
    <x v="41"/>
    <n v="0.12119999999999999"/>
    <n v="0"/>
    <n v="0"/>
    <n v="0.21534668771082088"/>
  </r>
  <r>
    <x v="18"/>
    <x v="1"/>
    <x v="42"/>
    <n v="0"/>
    <x v="0"/>
    <n v="0"/>
    <x v="0"/>
    <x v="1"/>
    <n v="570"/>
    <x v="42"/>
    <n v="0.12119999999999999"/>
    <n v="0"/>
    <n v="0"/>
    <n v="0.21485545053224814"/>
  </r>
  <r>
    <x v="19"/>
    <x v="1"/>
    <x v="43"/>
    <n v="0"/>
    <x v="0"/>
    <n v="0"/>
    <x v="0"/>
    <x v="1"/>
    <n v="1113"/>
    <x v="43"/>
    <n v="0.12119999999999999"/>
    <n v="0"/>
    <n v="0"/>
    <n v="0.20585833521962074"/>
  </r>
  <r>
    <x v="20"/>
    <x v="1"/>
    <x v="44"/>
    <n v="0"/>
    <x v="0"/>
    <n v="0"/>
    <x v="0"/>
    <x v="1"/>
    <n v="1357"/>
    <x v="44"/>
    <n v="0.12119999999999999"/>
    <n v="0"/>
    <n v="0"/>
    <n v="0.20277104935937978"/>
  </r>
  <r>
    <x v="21"/>
    <x v="1"/>
    <x v="45"/>
    <n v="0"/>
    <x v="0"/>
    <n v="0"/>
    <x v="0"/>
    <x v="1"/>
    <n v="2142"/>
    <x v="45"/>
    <n v="0.12119999999999999"/>
    <n v="0"/>
    <n v="0"/>
    <n v="0.19632111750530742"/>
  </r>
  <r>
    <x v="22"/>
    <x v="1"/>
    <x v="46"/>
    <n v="0"/>
    <x v="0"/>
    <n v="0"/>
    <x v="0"/>
    <x v="1"/>
    <n v="1484"/>
    <x v="46"/>
    <n v="0.12119999999999999"/>
    <n v="0"/>
    <n v="0"/>
    <n v="0.2015113582007983"/>
  </r>
  <r>
    <x v="23"/>
    <x v="1"/>
    <x v="47"/>
    <n v="0"/>
    <x v="0"/>
    <n v="0"/>
    <x v="0"/>
    <x v="1"/>
    <n v="3705"/>
    <x v="47"/>
    <n v="0.12119999999999999"/>
    <n v="0"/>
    <n v="0"/>
    <n v="0.18665773925768947"/>
  </r>
  <r>
    <x v="0"/>
    <x v="0"/>
    <x v="48"/>
    <n v="0"/>
    <x v="0"/>
    <n v="0"/>
    <x v="0"/>
    <x v="0"/>
    <n v="4673"/>
    <x v="48"/>
    <n v="6.5959999999999991E-2"/>
    <n v="0"/>
    <n v="0"/>
    <n v="0.1275595046119827"/>
  </r>
  <r>
    <x v="1"/>
    <x v="0"/>
    <x v="49"/>
    <n v="0"/>
    <x v="0"/>
    <n v="0"/>
    <x v="0"/>
    <x v="0"/>
    <n v="5678"/>
    <x v="49"/>
    <n v="6.5959999999999991E-2"/>
    <n v="0"/>
    <n v="0"/>
    <n v="0.1236731274777001"/>
  </r>
  <r>
    <x v="2"/>
    <x v="0"/>
    <x v="50"/>
    <n v="0"/>
    <x v="0"/>
    <n v="0"/>
    <x v="0"/>
    <x v="0"/>
    <n v="5847"/>
    <x v="50"/>
    <n v="6.5959999999999991E-2"/>
    <n v="0"/>
    <n v="0"/>
    <n v="0.12297336793339485"/>
  </r>
  <r>
    <x v="3"/>
    <x v="0"/>
    <x v="51"/>
    <n v="1.9094736842105289"/>
    <x v="0"/>
    <n v="3.3"/>
    <x v="0"/>
    <x v="0"/>
    <n v="6127"/>
    <x v="51"/>
    <n v="6.5959999999999991E-2"/>
    <n v="0"/>
    <n v="0"/>
    <n v="0.12174700168805933"/>
  </r>
  <r>
    <x v="4"/>
    <x v="0"/>
    <x v="52"/>
    <n v="0"/>
    <x v="0"/>
    <n v="0"/>
    <x v="0"/>
    <x v="0"/>
    <n v="5748"/>
    <x v="52"/>
    <n v="6.5959999999999991E-2"/>
    <n v="0"/>
    <n v="0"/>
    <n v="0.12338445276107567"/>
  </r>
  <r>
    <x v="5"/>
    <x v="0"/>
    <x v="53"/>
    <n v="0"/>
    <x v="0"/>
    <n v="0"/>
    <x v="0"/>
    <x v="0"/>
    <n v="4327"/>
    <x v="53"/>
    <n v="6.5959999999999991E-2"/>
    <n v="0"/>
    <n v="0"/>
    <n v="0.1288098775725611"/>
  </r>
  <r>
    <x v="6"/>
    <x v="0"/>
    <x v="54"/>
    <n v="0"/>
    <x v="0"/>
    <n v="0"/>
    <x v="0"/>
    <x v="0"/>
    <n v="5739"/>
    <x v="54"/>
    <n v="6.5959999999999991E-2"/>
    <n v="0"/>
    <n v="0"/>
    <n v="0.12341878714550231"/>
  </r>
  <r>
    <x v="7"/>
    <x v="0"/>
    <x v="55"/>
    <n v="0"/>
    <x v="1"/>
    <n v="2.2842105263157886"/>
    <x v="0"/>
    <x v="0"/>
    <n v="5999"/>
    <x v="55"/>
    <n v="6.5959999999999991E-2"/>
    <n v="0"/>
    <n v="0"/>
    <n v="0.12233105596681208"/>
  </r>
  <r>
    <x v="8"/>
    <x v="0"/>
    <x v="56"/>
    <n v="0"/>
    <x v="0"/>
    <n v="0"/>
    <x v="0"/>
    <x v="0"/>
    <n v="6104"/>
    <x v="56"/>
    <n v="6.5959999999999991E-2"/>
    <n v="0"/>
    <n v="0"/>
    <n v="0.12184189825622642"/>
  </r>
  <r>
    <x v="9"/>
    <x v="0"/>
    <x v="57"/>
    <n v="0"/>
    <x v="0"/>
    <n v="1.03052631578947"/>
    <x v="0"/>
    <x v="0"/>
    <n v="6954"/>
    <x v="57"/>
    <n v="6.5959999999999991E-2"/>
    <n v="0"/>
    <n v="0"/>
    <n v="0.11843510074782768"/>
  </r>
  <r>
    <x v="10"/>
    <x v="0"/>
    <x v="58"/>
    <n v="0"/>
    <x v="0"/>
    <n v="3.3"/>
    <x v="0"/>
    <x v="0"/>
    <n v="7477"/>
    <x v="58"/>
    <n v="6.5959999999999991E-2"/>
    <n v="0"/>
    <n v="0"/>
    <n v="0.11606599257691971"/>
  </r>
  <r>
    <x v="11"/>
    <x v="0"/>
    <x v="59"/>
    <n v="6.6"/>
    <x v="0"/>
    <n v="3.3"/>
    <x v="0"/>
    <x v="0"/>
    <n v="7638"/>
    <x v="59"/>
    <n v="6.5959999999999991E-2"/>
    <n v="0"/>
    <n v="0"/>
    <n v="0.11480167144485884"/>
  </r>
  <r>
    <x v="12"/>
    <x v="0"/>
    <x v="60"/>
    <n v="6.6"/>
    <x v="0"/>
    <n v="3.3"/>
    <x v="0"/>
    <x v="0"/>
    <n v="7751"/>
    <x v="60"/>
    <n v="6.5959999999999991E-2"/>
    <n v="0"/>
    <n v="0"/>
    <n v="0.11318250855012107"/>
  </r>
  <r>
    <x v="13"/>
    <x v="0"/>
    <x v="61"/>
    <n v="0"/>
    <x v="0"/>
    <n v="0"/>
    <x v="0"/>
    <x v="0"/>
    <n v="7832"/>
    <x v="61"/>
    <n v="6.5959999999999991E-2"/>
    <n v="0"/>
    <n v="0"/>
    <n v="0.10933285630582329"/>
  </r>
  <r>
    <x v="14"/>
    <x v="0"/>
    <x v="62"/>
    <n v="0"/>
    <x v="0"/>
    <n v="0"/>
    <x v="0"/>
    <x v="1"/>
    <n v="7793"/>
    <x v="62"/>
    <n v="0.12119999999999999"/>
    <n v="0"/>
    <n v="0"/>
    <n v="0.16727386242079981"/>
  </r>
  <r>
    <x v="15"/>
    <x v="0"/>
    <x v="63"/>
    <n v="0"/>
    <x v="0"/>
    <n v="0"/>
    <x v="0"/>
    <x v="1"/>
    <n v="7096"/>
    <x v="63"/>
    <n v="0.12119999999999999"/>
    <n v="0"/>
    <n v="0"/>
    <n v="0.17303778094316791"/>
  </r>
  <r>
    <x v="16"/>
    <x v="0"/>
    <x v="64"/>
    <n v="0"/>
    <x v="0"/>
    <n v="0"/>
    <x v="0"/>
    <x v="1"/>
    <n v="2302"/>
    <x v="64"/>
    <n v="0.12119999999999999"/>
    <n v="0"/>
    <n v="0"/>
    <n v="0.19514311745734819"/>
  </r>
  <r>
    <x v="17"/>
    <x v="0"/>
    <x v="65"/>
    <n v="0"/>
    <x v="0"/>
    <n v="0"/>
    <x v="0"/>
    <x v="1"/>
    <n v="666"/>
    <x v="65"/>
    <n v="0.12119999999999999"/>
    <n v="0"/>
    <n v="0"/>
    <n v="0.21302278940195182"/>
  </r>
  <r>
    <x v="18"/>
    <x v="0"/>
    <x v="66"/>
    <n v="0"/>
    <x v="1"/>
    <n v="0"/>
    <x v="0"/>
    <x v="1"/>
    <n v="576"/>
    <x v="66"/>
    <n v="0.12119999999999999"/>
    <n v="0"/>
    <n v="0"/>
    <n v="0.21477312587997693"/>
  </r>
  <r>
    <x v="19"/>
    <x v="0"/>
    <x v="67"/>
    <n v="0"/>
    <x v="0"/>
    <n v="0"/>
    <x v="0"/>
    <x v="1"/>
    <n v="1112"/>
    <x v="67"/>
    <n v="0.12119999999999999"/>
    <n v="0"/>
    <n v="0"/>
    <n v="0.2058588550866175"/>
  </r>
  <r>
    <x v="20"/>
    <x v="0"/>
    <x v="68"/>
    <n v="0"/>
    <x v="0"/>
    <n v="0"/>
    <x v="0"/>
    <x v="1"/>
    <n v="1054"/>
    <x v="68"/>
    <n v="0.12119999999999999"/>
    <n v="0"/>
    <n v="0"/>
    <n v="0.20671414769634355"/>
  </r>
  <r>
    <x v="21"/>
    <x v="0"/>
    <x v="69"/>
    <n v="0"/>
    <x v="0"/>
    <n v="0"/>
    <x v="0"/>
    <x v="1"/>
    <n v="2224"/>
    <x v="69"/>
    <n v="0.12119999999999999"/>
    <n v="0"/>
    <n v="0"/>
    <n v="0.19573411339926178"/>
  </r>
  <r>
    <x v="22"/>
    <x v="0"/>
    <x v="70"/>
    <n v="0"/>
    <x v="0"/>
    <n v="0"/>
    <x v="0"/>
    <x v="1"/>
    <n v="2938"/>
    <x v="70"/>
    <n v="0.12119999999999999"/>
    <n v="0"/>
    <n v="0"/>
    <n v="0.19068980679643027"/>
  </r>
  <r>
    <x v="23"/>
    <x v="0"/>
    <x v="71"/>
    <n v="0"/>
    <x v="0"/>
    <n v="0"/>
    <x v="0"/>
    <x v="1"/>
    <n v="4754"/>
    <x v="71"/>
    <n v="0.12119999999999999"/>
    <n v="0"/>
    <n v="0"/>
    <n v="0.18248675350936425"/>
  </r>
  <r>
    <x v="0"/>
    <x v="0"/>
    <x v="72"/>
    <n v="0"/>
    <x v="0"/>
    <n v="0"/>
    <x v="0"/>
    <x v="0"/>
    <n v="5194"/>
    <x v="72"/>
    <n v="6.5959999999999991E-2"/>
    <n v="0"/>
    <n v="0"/>
    <n v="0.12549858473675579"/>
  </r>
  <r>
    <x v="1"/>
    <x v="0"/>
    <x v="73"/>
    <n v="0"/>
    <x v="0"/>
    <n v="0"/>
    <x v="0"/>
    <x v="0"/>
    <n v="6140"/>
    <x v="73"/>
    <n v="6.5959999999999991E-2"/>
    <n v="0"/>
    <n v="0"/>
    <n v="0.12170671199581112"/>
  </r>
  <r>
    <x v="2"/>
    <x v="0"/>
    <x v="74"/>
    <n v="0"/>
    <x v="0"/>
    <n v="0"/>
    <x v="0"/>
    <x v="0"/>
    <n v="6208"/>
    <x v="74"/>
    <n v="6.5959999999999991E-2"/>
    <n v="0"/>
    <n v="0"/>
    <n v="0.12141827864600663"/>
  </r>
  <r>
    <x v="3"/>
    <x v="0"/>
    <x v="75"/>
    <n v="0"/>
    <x v="0"/>
    <n v="0"/>
    <x v="0"/>
    <x v="0"/>
    <n v="6254"/>
    <x v="75"/>
    <n v="6.5959999999999991E-2"/>
    <n v="0"/>
    <n v="0"/>
    <n v="0.12121443508324489"/>
  </r>
  <r>
    <x v="4"/>
    <x v="0"/>
    <x v="76"/>
    <n v="0"/>
    <x v="0"/>
    <n v="0"/>
    <x v="0"/>
    <x v="0"/>
    <n v="6074"/>
    <x v="76"/>
    <n v="6.5959999999999991E-2"/>
    <n v="0"/>
    <n v="0"/>
    <n v="0.12195745498835119"/>
  </r>
  <r>
    <x v="5"/>
    <x v="0"/>
    <x v="77"/>
    <n v="0"/>
    <x v="0"/>
    <n v="0"/>
    <x v="0"/>
    <x v="0"/>
    <n v="5584"/>
    <x v="77"/>
    <n v="6.5959999999999991E-2"/>
    <n v="0"/>
    <n v="0"/>
    <n v="0.12405545252045364"/>
  </r>
  <r>
    <x v="6"/>
    <x v="0"/>
    <x v="78"/>
    <n v="0"/>
    <x v="0"/>
    <n v="0"/>
    <x v="0"/>
    <x v="0"/>
    <n v="6033"/>
    <x v="78"/>
    <n v="6.5959999999999991E-2"/>
    <n v="0"/>
    <n v="0"/>
    <n v="0.12213867036603843"/>
  </r>
  <r>
    <x v="7"/>
    <x v="0"/>
    <x v="79"/>
    <n v="0"/>
    <x v="1"/>
    <n v="0.23789473684210388"/>
    <x v="0"/>
    <x v="0"/>
    <n v="6361"/>
    <x v="79"/>
    <n v="6.5959999999999991E-2"/>
    <n v="0"/>
    <n v="0"/>
    <n v="0.12074445902608506"/>
  </r>
  <r>
    <x v="8"/>
    <x v="0"/>
    <x v="80"/>
    <n v="0"/>
    <x v="0"/>
    <n v="0"/>
    <x v="0"/>
    <x v="0"/>
    <n v="6694"/>
    <x v="80"/>
    <n v="6.5959999999999991E-2"/>
    <n v="0"/>
    <n v="0"/>
    <n v="0.11942871279066537"/>
  </r>
  <r>
    <x v="9"/>
    <x v="0"/>
    <x v="81"/>
    <n v="0"/>
    <x v="0"/>
    <n v="0"/>
    <x v="0"/>
    <x v="0"/>
    <n v="7118"/>
    <x v="81"/>
    <n v="6.5959999999999991E-2"/>
    <n v="0"/>
    <n v="0"/>
    <n v="0.11767906560112412"/>
  </r>
  <r>
    <x v="10"/>
    <x v="0"/>
    <x v="82"/>
    <n v="2.4168421052631581"/>
    <x v="0"/>
    <n v="3.3"/>
    <x v="0"/>
    <x v="0"/>
    <n v="7637"/>
    <x v="82"/>
    <n v="6.5959999999999991E-2"/>
    <n v="0"/>
    <n v="0"/>
    <n v="0.11480594637686611"/>
  </r>
  <r>
    <x v="11"/>
    <x v="0"/>
    <x v="83"/>
    <n v="6.6"/>
    <x v="0"/>
    <n v="3.3"/>
    <x v="0"/>
    <x v="0"/>
    <n v="7759"/>
    <x v="83"/>
    <n v="6.5959999999999991E-2"/>
    <n v="0"/>
    <n v="0"/>
    <n v="0.11294749153423272"/>
  </r>
  <r>
    <x v="12"/>
    <x v="0"/>
    <x v="84"/>
    <n v="6.6"/>
    <x v="0"/>
    <n v="3.3"/>
    <x v="0"/>
    <x v="0"/>
    <n v="7815"/>
    <x v="84"/>
    <n v="6.5959999999999991E-2"/>
    <n v="0"/>
    <n v="0"/>
    <n v="0.1106778079264534"/>
  </r>
  <r>
    <x v="13"/>
    <x v="0"/>
    <x v="85"/>
    <n v="0"/>
    <x v="0"/>
    <n v="0"/>
    <x v="0"/>
    <x v="0"/>
    <n v="7839"/>
    <x v="85"/>
    <n v="6.5959999999999991E-2"/>
    <n v="0"/>
    <n v="0"/>
    <n v="0.10742397896046757"/>
  </r>
  <r>
    <x v="14"/>
    <x v="0"/>
    <x v="86"/>
    <n v="0"/>
    <x v="0"/>
    <n v="0"/>
    <x v="0"/>
    <x v="1"/>
    <n v="7804"/>
    <x v="86"/>
    <n v="0.12119999999999999"/>
    <n v="0"/>
    <n v="0"/>
    <n v="0.16684365391430994"/>
  </r>
  <r>
    <x v="15"/>
    <x v="0"/>
    <x v="87"/>
    <n v="0"/>
    <x v="0"/>
    <n v="0"/>
    <x v="0"/>
    <x v="1"/>
    <n v="7428"/>
    <x v="87"/>
    <n v="0.12119999999999999"/>
    <n v="0"/>
    <n v="0"/>
    <n v="0.17156945374420171"/>
  </r>
  <r>
    <x v="16"/>
    <x v="0"/>
    <x v="88"/>
    <n v="0"/>
    <x v="0"/>
    <n v="0"/>
    <x v="0"/>
    <x v="1"/>
    <n v="2729"/>
    <x v="88"/>
    <n v="0.12119999999999999"/>
    <n v="0"/>
    <n v="0"/>
    <n v="0.1921191254039617"/>
  </r>
  <r>
    <x v="17"/>
    <x v="0"/>
    <x v="89"/>
    <n v="0"/>
    <x v="0"/>
    <n v="0"/>
    <x v="0"/>
    <x v="1"/>
    <n v="883"/>
    <x v="89"/>
    <n v="0.12119999999999999"/>
    <n v="0"/>
    <n v="0"/>
    <n v="0.20924318923546625"/>
  </r>
  <r>
    <x v="18"/>
    <x v="0"/>
    <x v="90"/>
    <n v="0"/>
    <x v="1"/>
    <n v="0"/>
    <x v="0"/>
    <x v="1"/>
    <n v="800"/>
    <x v="90"/>
    <n v="0.12119999999999999"/>
    <n v="0"/>
    <n v="0"/>
    <n v="0.21080024659077073"/>
  </r>
  <r>
    <x v="19"/>
    <x v="0"/>
    <x v="91"/>
    <n v="0"/>
    <x v="0"/>
    <n v="0"/>
    <x v="0"/>
    <x v="1"/>
    <n v="1139"/>
    <x v="91"/>
    <n v="0.12119999999999999"/>
    <n v="0"/>
    <n v="0"/>
    <n v="0.20552355944039158"/>
  </r>
  <r>
    <x v="20"/>
    <x v="0"/>
    <x v="92"/>
    <n v="0"/>
    <x v="0"/>
    <n v="0"/>
    <x v="0"/>
    <x v="1"/>
    <n v="1204"/>
    <x v="92"/>
    <n v="0.12119999999999999"/>
    <n v="0"/>
    <n v="0"/>
    <n v="0.20449117785155796"/>
  </r>
  <r>
    <x v="21"/>
    <x v="0"/>
    <x v="93"/>
    <n v="0"/>
    <x v="0"/>
    <n v="0"/>
    <x v="0"/>
    <x v="1"/>
    <n v="1975"/>
    <x v="93"/>
    <n v="0.12119999999999999"/>
    <n v="0"/>
    <n v="0"/>
    <n v="0.19754408604848561"/>
  </r>
  <r>
    <x v="22"/>
    <x v="0"/>
    <x v="94"/>
    <n v="0"/>
    <x v="0"/>
    <n v="0"/>
    <x v="0"/>
    <x v="1"/>
    <n v="3554"/>
    <x v="94"/>
    <n v="0.12119999999999999"/>
    <n v="0"/>
    <n v="0"/>
    <n v="0.18738621913218403"/>
  </r>
  <r>
    <x v="23"/>
    <x v="0"/>
    <x v="95"/>
    <n v="0"/>
    <x v="0"/>
    <n v="0"/>
    <x v="0"/>
    <x v="1"/>
    <n v="5268"/>
    <x v="95"/>
    <n v="0.12119999999999999"/>
    <n v="0"/>
    <n v="0"/>
    <n v="0.18050167851562759"/>
  </r>
  <r>
    <x v="0"/>
    <x v="1"/>
    <x v="96"/>
    <n v="0"/>
    <x v="0"/>
    <n v="0"/>
    <x v="0"/>
    <x v="0"/>
    <n v="6129"/>
    <x v="96"/>
    <n v="6.5959999999999991E-2"/>
    <n v="0"/>
    <n v="0"/>
    <n v="0.12173959459722561"/>
  </r>
  <r>
    <x v="1"/>
    <x v="1"/>
    <x v="97"/>
    <n v="0"/>
    <x v="0"/>
    <n v="1.4736842105264266E-2"/>
    <x v="0"/>
    <x v="0"/>
    <n v="7341"/>
    <x v="97"/>
    <n v="6.5959999999999991E-2"/>
    <n v="0"/>
    <n v="0"/>
    <n v="0.11670386156235873"/>
  </r>
  <r>
    <x v="2"/>
    <x v="1"/>
    <x v="98"/>
    <n v="0"/>
    <x v="0"/>
    <n v="3.3"/>
    <x v="0"/>
    <x v="0"/>
    <n v="7382"/>
    <x v="98"/>
    <n v="6.5959999999999991E-2"/>
    <n v="0"/>
    <n v="0"/>
    <n v="0.11648531068921633"/>
  </r>
  <r>
    <x v="3"/>
    <x v="1"/>
    <x v="99"/>
    <n v="0"/>
    <x v="0"/>
    <n v="3.3"/>
    <x v="0"/>
    <x v="0"/>
    <n v="7506"/>
    <x v="99"/>
    <n v="6.5959999999999991E-2"/>
    <n v="0"/>
    <n v="0"/>
    <n v="0.1159176689966944"/>
  </r>
  <r>
    <x v="4"/>
    <x v="1"/>
    <x v="100"/>
    <n v="0"/>
    <x v="0"/>
    <n v="0"/>
    <x v="0"/>
    <x v="0"/>
    <n v="6138"/>
    <x v="100"/>
    <n v="6.5959999999999991E-2"/>
    <n v="0"/>
    <n v="0"/>
    <n v="0.12170989857018996"/>
  </r>
  <r>
    <x v="5"/>
    <x v="1"/>
    <x v="101"/>
    <n v="0"/>
    <x v="0"/>
    <n v="0"/>
    <x v="0"/>
    <x v="0"/>
    <n v="4379"/>
    <x v="101"/>
    <n v="6.5959999999999991E-2"/>
    <n v="0"/>
    <n v="0"/>
    <n v="0.12862403995933264"/>
  </r>
  <r>
    <x v="6"/>
    <x v="1"/>
    <x v="102"/>
    <n v="0"/>
    <x v="1"/>
    <n v="0"/>
    <x v="1"/>
    <x v="1"/>
    <n v="1233"/>
    <x v="102"/>
    <n v="0.12119999999999999"/>
    <n v="0"/>
    <n v="0"/>
    <n v="0.204125870231122"/>
  </r>
  <r>
    <x v="7"/>
    <x v="1"/>
    <x v="103"/>
    <n v="0"/>
    <x v="1"/>
    <n v="0"/>
    <x v="1"/>
    <x v="1"/>
    <n v="539"/>
    <x v="103"/>
    <n v="0.12119999999999999"/>
    <n v="0"/>
    <n v="0"/>
    <n v="0.21540595220378553"/>
  </r>
  <r>
    <x v="8"/>
    <x v="1"/>
    <x v="104"/>
    <n v="0"/>
    <x v="1"/>
    <n v="0"/>
    <x v="1"/>
    <x v="1"/>
    <n v="1497"/>
    <x v="104"/>
    <n v="0.12119999999999999"/>
    <n v="0"/>
    <n v="0"/>
    <n v="0.20137434728417131"/>
  </r>
  <r>
    <x v="9"/>
    <x v="1"/>
    <x v="105"/>
    <n v="0"/>
    <x v="1"/>
    <n v="0"/>
    <x v="1"/>
    <x v="1"/>
    <n v="3696"/>
    <x v="105"/>
    <n v="0.12119999999999999"/>
    <n v="0"/>
    <n v="0"/>
    <n v="0.18669045803503398"/>
  </r>
  <r>
    <x v="10"/>
    <x v="1"/>
    <x v="106"/>
    <n v="0"/>
    <x v="1"/>
    <n v="0"/>
    <x v="1"/>
    <x v="1"/>
    <n v="5585"/>
    <x v="106"/>
    <n v="0.12119999999999999"/>
    <n v="0"/>
    <n v="0"/>
    <n v="0.17929533015171106"/>
  </r>
  <r>
    <x v="11"/>
    <x v="1"/>
    <x v="107"/>
    <n v="0"/>
    <x v="1"/>
    <n v="0"/>
    <x v="1"/>
    <x v="1"/>
    <n v="6197"/>
    <x v="107"/>
    <n v="0.12119999999999999"/>
    <n v="0"/>
    <n v="0"/>
    <n v="0.1766906201252596"/>
  </r>
  <r>
    <x v="12"/>
    <x v="1"/>
    <x v="108"/>
    <n v="0"/>
    <x v="1"/>
    <n v="0"/>
    <x v="1"/>
    <x v="1"/>
    <n v="6464"/>
    <x v="108"/>
    <n v="0.12119999999999999"/>
    <n v="0"/>
    <n v="0"/>
    <n v="0.17553583653484531"/>
  </r>
  <r>
    <x v="13"/>
    <x v="1"/>
    <x v="109"/>
    <n v="0"/>
    <x v="1"/>
    <n v="0"/>
    <x v="1"/>
    <x v="1"/>
    <n v="6994"/>
    <x v="109"/>
    <n v="0.12119999999999999"/>
    <n v="0"/>
    <n v="0"/>
    <n v="0.17346736617889219"/>
  </r>
  <r>
    <x v="14"/>
    <x v="1"/>
    <x v="110"/>
    <n v="0"/>
    <x v="1"/>
    <n v="0"/>
    <x v="1"/>
    <x v="1"/>
    <n v="6266"/>
    <x v="110"/>
    <n v="0.12119999999999999"/>
    <n v="0"/>
    <n v="0"/>
    <n v="0.17639664988639392"/>
  </r>
  <r>
    <x v="15"/>
    <x v="1"/>
    <x v="111"/>
    <n v="0"/>
    <x v="1"/>
    <n v="0"/>
    <x v="1"/>
    <x v="1"/>
    <n v="5451"/>
    <x v="111"/>
    <n v="0.12119999999999999"/>
    <n v="0"/>
    <n v="0"/>
    <n v="0.17982631145813652"/>
  </r>
  <r>
    <x v="16"/>
    <x v="1"/>
    <x v="112"/>
    <n v="0"/>
    <x v="1"/>
    <n v="0"/>
    <x v="1"/>
    <x v="1"/>
    <n v="1236"/>
    <x v="112"/>
    <n v="0.12119999999999999"/>
    <n v="0"/>
    <n v="0"/>
    <n v="0.20408894301635627"/>
  </r>
  <r>
    <x v="17"/>
    <x v="1"/>
    <x v="113"/>
    <n v="0"/>
    <x v="0"/>
    <n v="0"/>
    <x v="0"/>
    <x v="1"/>
    <n v="317"/>
    <x v="113"/>
    <n v="0.12119999999999999"/>
    <n v="0"/>
    <n v="0"/>
    <n v="0.22186241871856738"/>
  </r>
  <r>
    <x v="18"/>
    <x v="1"/>
    <x v="114"/>
    <n v="0"/>
    <x v="0"/>
    <n v="0"/>
    <x v="0"/>
    <x v="1"/>
    <n v="247"/>
    <x v="114"/>
    <n v="0.12119999999999999"/>
    <n v="0"/>
    <n v="0"/>
    <n v="0.22583048765196545"/>
  </r>
  <r>
    <x v="19"/>
    <x v="1"/>
    <x v="115"/>
    <n v="0"/>
    <x v="0"/>
    <n v="0"/>
    <x v="0"/>
    <x v="1"/>
    <n v="702"/>
    <x v="115"/>
    <n v="0.12119999999999999"/>
    <n v="0"/>
    <n v="0"/>
    <n v="0.2123553443071273"/>
  </r>
  <r>
    <x v="20"/>
    <x v="1"/>
    <x v="116"/>
    <n v="0"/>
    <x v="0"/>
    <n v="0"/>
    <x v="0"/>
    <x v="1"/>
    <n v="764"/>
    <x v="116"/>
    <n v="0.12119999999999999"/>
    <n v="0"/>
    <n v="0"/>
    <n v="0.21136126098058972"/>
  </r>
  <r>
    <x v="21"/>
    <x v="1"/>
    <x v="117"/>
    <n v="0"/>
    <x v="0"/>
    <n v="0"/>
    <x v="0"/>
    <x v="1"/>
    <n v="1320"/>
    <x v="117"/>
    <n v="0.12119999999999999"/>
    <n v="0"/>
    <n v="0"/>
    <n v="0.20308418100592535"/>
  </r>
  <r>
    <x v="22"/>
    <x v="1"/>
    <x v="118"/>
    <n v="0"/>
    <x v="0"/>
    <n v="0"/>
    <x v="0"/>
    <x v="1"/>
    <n v="1939"/>
    <x v="118"/>
    <n v="0.12119999999999999"/>
    <n v="0"/>
    <n v="0"/>
    <n v="0.19781810411657302"/>
  </r>
  <r>
    <x v="23"/>
    <x v="1"/>
    <x v="119"/>
    <n v="0"/>
    <x v="0"/>
    <n v="0"/>
    <x v="0"/>
    <x v="1"/>
    <n v="4287"/>
    <x v="119"/>
    <n v="0.12119999999999999"/>
    <n v="0"/>
    <n v="0"/>
    <n v="0.18418661309384324"/>
  </r>
  <r>
    <x v="0"/>
    <x v="1"/>
    <x v="120"/>
    <n v="0"/>
    <x v="0"/>
    <n v="0"/>
    <x v="0"/>
    <x v="0"/>
    <n v="6397"/>
    <x v="120"/>
    <n v="6.5959999999999991E-2"/>
    <n v="0"/>
    <n v="0"/>
    <n v="0.12058847605001199"/>
  </r>
  <r>
    <x v="1"/>
    <x v="1"/>
    <x v="121"/>
    <n v="0"/>
    <x v="0"/>
    <n v="1.5010526315789483"/>
    <x v="0"/>
    <x v="0"/>
    <n v="7086"/>
    <x v="121"/>
    <n v="6.5959999999999991E-2"/>
    <n v="0"/>
    <n v="0"/>
    <n v="0.1178269285412325"/>
  </r>
  <r>
    <x v="2"/>
    <x v="1"/>
    <x v="122"/>
    <n v="6.6"/>
    <x v="0"/>
    <n v="3.3"/>
    <x v="0"/>
    <x v="0"/>
    <n v="7538"/>
    <x v="122"/>
    <n v="6.5959999999999991E-2"/>
    <n v="0"/>
    <n v="0"/>
    <n v="0.11565918395971499"/>
  </r>
  <r>
    <x v="3"/>
    <x v="1"/>
    <x v="123"/>
    <n v="0"/>
    <x v="0"/>
    <n v="3.3"/>
    <x v="0"/>
    <x v="0"/>
    <n v="7443"/>
    <x v="123"/>
    <n v="6.5959999999999991E-2"/>
    <n v="0"/>
    <n v="0"/>
    <n v="0.11623214301280513"/>
  </r>
  <r>
    <x v="4"/>
    <x v="1"/>
    <x v="124"/>
    <n v="0"/>
    <x v="0"/>
    <n v="0"/>
    <x v="0"/>
    <x v="0"/>
    <n v="6541"/>
    <x v="124"/>
    <n v="6.5959999999999991E-2"/>
    <n v="0"/>
    <n v="0"/>
    <n v="0.12002572811206133"/>
  </r>
  <r>
    <x v="5"/>
    <x v="1"/>
    <x v="125"/>
    <n v="0"/>
    <x v="0"/>
    <n v="0"/>
    <x v="0"/>
    <x v="0"/>
    <n v="3365"/>
    <x v="125"/>
    <n v="6.5959999999999991E-2"/>
    <n v="0"/>
    <n v="0"/>
    <n v="0.13303589873448476"/>
  </r>
  <r>
    <x v="6"/>
    <x v="1"/>
    <x v="126"/>
    <n v="0"/>
    <x v="1"/>
    <n v="0"/>
    <x v="1"/>
    <x v="1"/>
    <n v="1882"/>
    <x v="126"/>
    <n v="0.12119999999999999"/>
    <n v="0"/>
    <n v="0"/>
    <n v="0.19811943983108629"/>
  </r>
  <r>
    <x v="7"/>
    <x v="1"/>
    <x v="127"/>
    <n v="0"/>
    <x v="1"/>
    <n v="0"/>
    <x v="1"/>
    <x v="1"/>
    <n v="1833"/>
    <x v="127"/>
    <n v="0.12119999999999999"/>
    <n v="0"/>
    <n v="0"/>
    <n v="0.19861565081880195"/>
  </r>
  <r>
    <x v="8"/>
    <x v="1"/>
    <x v="128"/>
    <n v="0"/>
    <x v="1"/>
    <n v="0"/>
    <x v="1"/>
    <x v="1"/>
    <n v="3146"/>
    <x v="128"/>
    <n v="0.12119999999999999"/>
    <n v="0"/>
    <n v="0"/>
    <n v="0.18943109189913365"/>
  </r>
  <r>
    <x v="9"/>
    <x v="1"/>
    <x v="129"/>
    <n v="0"/>
    <x v="1"/>
    <n v="0"/>
    <x v="1"/>
    <x v="1"/>
    <n v="5651"/>
    <x v="129"/>
    <n v="0.12119999999999999"/>
    <n v="0"/>
    <n v="0"/>
    <n v="0.17900439728095457"/>
  </r>
  <r>
    <x v="10"/>
    <x v="1"/>
    <x v="130"/>
    <n v="0"/>
    <x v="1"/>
    <n v="0"/>
    <x v="1"/>
    <x v="1"/>
    <n v="7157"/>
    <x v="130"/>
    <n v="0.12119999999999999"/>
    <n v="0"/>
    <n v="0"/>
    <n v="0.17275680806175367"/>
  </r>
  <r>
    <x v="11"/>
    <x v="1"/>
    <x v="131"/>
    <n v="0"/>
    <x v="1"/>
    <n v="0"/>
    <x v="1"/>
    <x v="1"/>
    <n v="7576"/>
    <x v="131"/>
    <n v="0.12119999999999999"/>
    <n v="0"/>
    <n v="0"/>
    <n v="0.17068612546752163"/>
  </r>
  <r>
    <x v="12"/>
    <x v="1"/>
    <x v="132"/>
    <n v="0"/>
    <x v="1"/>
    <n v="0"/>
    <x v="1"/>
    <x v="1"/>
    <n v="7810"/>
    <x v="132"/>
    <n v="0.12119999999999999"/>
    <n v="0"/>
    <n v="0"/>
    <n v="0.16662948957627749"/>
  </r>
  <r>
    <x v="13"/>
    <x v="1"/>
    <x v="133"/>
    <n v="0"/>
    <x v="1"/>
    <n v="0"/>
    <x v="1"/>
    <x v="1"/>
    <n v="7776"/>
    <x v="133"/>
    <n v="0.12119999999999999"/>
    <n v="0"/>
    <n v="0"/>
    <n v="0.16773942129283673"/>
  </r>
  <r>
    <x v="14"/>
    <x v="1"/>
    <x v="134"/>
    <n v="0"/>
    <x v="1"/>
    <n v="0"/>
    <x v="1"/>
    <x v="1"/>
    <n v="7148"/>
    <x v="134"/>
    <n v="0.12119999999999999"/>
    <n v="0"/>
    <n v="0"/>
    <n v="0.17279421660439989"/>
  </r>
  <r>
    <x v="15"/>
    <x v="1"/>
    <x v="135"/>
    <n v="0"/>
    <x v="1"/>
    <n v="0"/>
    <x v="1"/>
    <x v="1"/>
    <n v="5558"/>
    <x v="135"/>
    <n v="0.12119999999999999"/>
    <n v="0"/>
    <n v="0"/>
    <n v="0.17942250303138099"/>
  </r>
  <r>
    <x v="16"/>
    <x v="1"/>
    <x v="136"/>
    <n v="0"/>
    <x v="1"/>
    <n v="0"/>
    <x v="1"/>
    <x v="1"/>
    <n v="2190"/>
    <x v="136"/>
    <n v="0.12119999999999999"/>
    <n v="0"/>
    <n v="0"/>
    <n v="0.1959667005617049"/>
  </r>
  <r>
    <x v="17"/>
    <x v="1"/>
    <x v="137"/>
    <n v="0"/>
    <x v="0"/>
    <n v="0"/>
    <x v="0"/>
    <x v="1"/>
    <n v="405"/>
    <x v="137"/>
    <n v="0.12119999999999999"/>
    <n v="0"/>
    <n v="0"/>
    <n v="0.21905355635845403"/>
  </r>
  <r>
    <x v="18"/>
    <x v="1"/>
    <x v="138"/>
    <n v="0"/>
    <x v="0"/>
    <n v="0"/>
    <x v="0"/>
    <x v="1"/>
    <n v="483"/>
    <x v="138"/>
    <n v="0.12119999999999999"/>
    <n v="0"/>
    <n v="0"/>
    <n v="0.2165356090255709"/>
  </r>
  <r>
    <x v="19"/>
    <x v="1"/>
    <x v="139"/>
    <n v="0"/>
    <x v="0"/>
    <n v="0"/>
    <x v="0"/>
    <x v="1"/>
    <n v="881"/>
    <x v="139"/>
    <n v="0.12119999999999999"/>
    <n v="0"/>
    <n v="0"/>
    <n v="0.20927770604253654"/>
  </r>
  <r>
    <x v="20"/>
    <x v="1"/>
    <x v="140"/>
    <n v="0"/>
    <x v="0"/>
    <n v="0"/>
    <x v="0"/>
    <x v="1"/>
    <n v="1008"/>
    <x v="140"/>
    <n v="0.12119999999999999"/>
    <n v="0"/>
    <n v="0"/>
    <n v="0.20729062670285059"/>
  </r>
  <r>
    <x v="21"/>
    <x v="1"/>
    <x v="141"/>
    <n v="0"/>
    <x v="0"/>
    <n v="0"/>
    <x v="0"/>
    <x v="1"/>
    <n v="2271"/>
    <x v="141"/>
    <n v="0.12119999999999999"/>
    <n v="0"/>
    <n v="0"/>
    <n v="0.19543779412922574"/>
  </r>
  <r>
    <x v="22"/>
    <x v="1"/>
    <x v="142"/>
    <n v="0"/>
    <x v="0"/>
    <n v="0"/>
    <x v="0"/>
    <x v="1"/>
    <n v="2826"/>
    <x v="142"/>
    <n v="0.12119999999999999"/>
    <n v="0"/>
    <n v="0"/>
    <n v="0.19139281760823074"/>
  </r>
  <r>
    <x v="23"/>
    <x v="1"/>
    <x v="143"/>
    <n v="0"/>
    <x v="0"/>
    <n v="0"/>
    <x v="0"/>
    <x v="1"/>
    <n v="4601"/>
    <x v="143"/>
    <n v="0.12119999999999999"/>
    <n v="0"/>
    <n v="0"/>
    <n v="0.18306603790188117"/>
  </r>
  <r>
    <x v="0"/>
    <x v="1"/>
    <x v="144"/>
    <n v="0"/>
    <x v="0"/>
    <n v="0"/>
    <x v="0"/>
    <x v="0"/>
    <n v="7529"/>
    <x v="144"/>
    <n v="6.5959999999999991E-2"/>
    <n v="0"/>
    <n v="0"/>
    <n v="0.11575189106404191"/>
  </r>
  <r>
    <x v="1"/>
    <x v="1"/>
    <x v="145"/>
    <n v="2.4631578947368475"/>
    <x v="0"/>
    <n v="3.3"/>
    <x v="0"/>
    <x v="0"/>
    <n v="7532"/>
    <x v="145"/>
    <n v="6.5959999999999991E-2"/>
    <n v="0"/>
    <n v="0"/>
    <n v="0.1157211050811639"/>
  </r>
  <r>
    <x v="2"/>
    <x v="1"/>
    <x v="146"/>
    <n v="6.6"/>
    <x v="0"/>
    <n v="3.3"/>
    <x v="0"/>
    <x v="0"/>
    <n v="7586"/>
    <x v="146"/>
    <n v="6.5959999999999991E-2"/>
    <n v="0"/>
    <n v="0"/>
    <n v="0.11528208931663322"/>
  </r>
  <r>
    <x v="3"/>
    <x v="1"/>
    <x v="147"/>
    <n v="6.6"/>
    <x v="0"/>
    <n v="3.3"/>
    <x v="0"/>
    <x v="0"/>
    <n v="7619"/>
    <x v="147"/>
    <n v="6.5959999999999991E-2"/>
    <n v="0"/>
    <n v="0"/>
    <n v="0.11496755600460895"/>
  </r>
  <r>
    <x v="4"/>
    <x v="1"/>
    <x v="148"/>
    <n v="0"/>
    <x v="0"/>
    <n v="0"/>
    <x v="0"/>
    <x v="0"/>
    <n v="7147"/>
    <x v="148"/>
    <n v="6.5959999999999991E-2"/>
    <n v="0"/>
    <n v="0"/>
    <n v="0.11755438167895194"/>
  </r>
  <r>
    <x v="5"/>
    <x v="1"/>
    <x v="149"/>
    <n v="0"/>
    <x v="0"/>
    <n v="0"/>
    <x v="0"/>
    <x v="0"/>
    <n v="5506"/>
    <x v="149"/>
    <n v="6.5959999999999991E-2"/>
    <n v="0"/>
    <n v="0"/>
    <n v="0.12439860283765695"/>
  </r>
  <r>
    <x v="6"/>
    <x v="1"/>
    <x v="150"/>
    <n v="0"/>
    <x v="1"/>
    <n v="0"/>
    <x v="1"/>
    <x v="1"/>
    <n v="2696"/>
    <x v="150"/>
    <n v="0.12119999999999999"/>
    <n v="0"/>
    <n v="0"/>
    <n v="0.19234203698302557"/>
  </r>
  <r>
    <x v="7"/>
    <x v="1"/>
    <x v="151"/>
    <n v="0"/>
    <x v="1"/>
    <n v="0"/>
    <x v="1"/>
    <x v="1"/>
    <n v="2217"/>
    <x v="151"/>
    <n v="0.12119999999999999"/>
    <n v="0"/>
    <n v="0"/>
    <n v="0.19575925126473051"/>
  </r>
  <r>
    <x v="8"/>
    <x v="1"/>
    <x v="152"/>
    <n v="0"/>
    <x v="1"/>
    <n v="0"/>
    <x v="1"/>
    <x v="1"/>
    <n v="4755"/>
    <x v="152"/>
    <n v="0.12119999999999999"/>
    <n v="0"/>
    <n v="0"/>
    <n v="0.18248483261270773"/>
  </r>
  <r>
    <x v="9"/>
    <x v="1"/>
    <x v="153"/>
    <n v="0"/>
    <x v="1"/>
    <n v="0"/>
    <x v="1"/>
    <x v="1"/>
    <n v="6919"/>
    <x v="153"/>
    <n v="0.12119999999999999"/>
    <n v="0"/>
    <n v="0"/>
    <n v="0.17380199146825284"/>
  </r>
  <r>
    <x v="10"/>
    <x v="1"/>
    <x v="154"/>
    <n v="0"/>
    <x v="1"/>
    <n v="0"/>
    <x v="1"/>
    <x v="1"/>
    <n v="7514"/>
    <x v="154"/>
    <n v="0.12119999999999999"/>
    <n v="0"/>
    <n v="0"/>
    <n v="0.17110806499260595"/>
  </r>
  <r>
    <x v="11"/>
    <x v="1"/>
    <x v="155"/>
    <n v="0"/>
    <x v="1"/>
    <n v="0"/>
    <x v="1"/>
    <x v="1"/>
    <n v="7685"/>
    <x v="155"/>
    <n v="0.12119999999999999"/>
    <n v="0"/>
    <n v="0"/>
    <n v="0.16944270598651315"/>
  </r>
  <r>
    <x v="12"/>
    <x v="1"/>
    <x v="156"/>
    <n v="0"/>
    <x v="1"/>
    <n v="0"/>
    <x v="1"/>
    <x v="1"/>
    <n v="7773"/>
    <x v="156"/>
    <n v="0.12119999999999999"/>
    <n v="0"/>
    <n v="0"/>
    <n v="0.16779192716548721"/>
  </r>
  <r>
    <x v="13"/>
    <x v="1"/>
    <x v="157"/>
    <n v="0"/>
    <x v="1"/>
    <n v="0"/>
    <x v="1"/>
    <x v="1"/>
    <n v="7758"/>
    <x v="157"/>
    <n v="0.12119999999999999"/>
    <n v="0"/>
    <n v="0"/>
    <n v="0.16821122842793892"/>
  </r>
  <r>
    <x v="14"/>
    <x v="1"/>
    <x v="158"/>
    <n v="0"/>
    <x v="1"/>
    <n v="0"/>
    <x v="1"/>
    <x v="1"/>
    <n v="7128"/>
    <x v="158"/>
    <n v="0.12119999999999999"/>
    <n v="0"/>
    <n v="0"/>
    <n v="0.17288763834882509"/>
  </r>
  <r>
    <x v="15"/>
    <x v="1"/>
    <x v="159"/>
    <n v="0"/>
    <x v="1"/>
    <n v="0"/>
    <x v="1"/>
    <x v="1"/>
    <n v="5660"/>
    <x v="159"/>
    <n v="0.12119999999999999"/>
    <n v="0"/>
    <n v="0"/>
    <n v="0.17898027027523478"/>
  </r>
  <r>
    <x v="16"/>
    <x v="1"/>
    <x v="160"/>
    <n v="0"/>
    <x v="1"/>
    <n v="0"/>
    <x v="1"/>
    <x v="1"/>
    <n v="2270"/>
    <x v="160"/>
    <n v="0.12119999999999999"/>
    <n v="0"/>
    <n v="0"/>
    <n v="0.19544445024850726"/>
  </r>
  <r>
    <x v="17"/>
    <x v="1"/>
    <x v="161"/>
    <n v="0"/>
    <x v="0"/>
    <n v="0"/>
    <x v="0"/>
    <x v="1"/>
    <n v="290"/>
    <x v="161"/>
    <n v="0.12119999999999999"/>
    <n v="0"/>
    <n v="0"/>
    <n v="0.22360251612562154"/>
  </r>
  <r>
    <x v="18"/>
    <x v="1"/>
    <x v="162"/>
    <n v="0"/>
    <x v="0"/>
    <n v="0"/>
    <x v="0"/>
    <x v="1"/>
    <n v="707"/>
    <x v="162"/>
    <n v="0.12119999999999999"/>
    <n v="0"/>
    <n v="0"/>
    <n v="0.21228333245573172"/>
  </r>
  <r>
    <x v="19"/>
    <x v="1"/>
    <x v="163"/>
    <n v="0"/>
    <x v="0"/>
    <n v="0"/>
    <x v="0"/>
    <x v="1"/>
    <n v="1160"/>
    <x v="163"/>
    <n v="0.12119999999999999"/>
    <n v="0"/>
    <n v="0"/>
    <n v="0.20517431360081967"/>
  </r>
  <r>
    <x v="20"/>
    <x v="1"/>
    <x v="164"/>
    <n v="0"/>
    <x v="0"/>
    <n v="0"/>
    <x v="0"/>
    <x v="1"/>
    <n v="1288"/>
    <x v="164"/>
    <n v="0.12119999999999999"/>
    <n v="0"/>
    <n v="0"/>
    <n v="0.20346724041110267"/>
  </r>
  <r>
    <x v="21"/>
    <x v="1"/>
    <x v="165"/>
    <n v="0"/>
    <x v="0"/>
    <n v="0"/>
    <x v="0"/>
    <x v="1"/>
    <n v="2832"/>
    <x v="165"/>
    <n v="0.12119999999999999"/>
    <n v="0"/>
    <n v="0"/>
    <n v="0.19137037477523283"/>
  </r>
  <r>
    <x v="22"/>
    <x v="1"/>
    <x v="166"/>
    <n v="0"/>
    <x v="0"/>
    <n v="0"/>
    <x v="0"/>
    <x v="1"/>
    <n v="3473"/>
    <x v="166"/>
    <n v="0.12119999999999999"/>
    <n v="0"/>
    <n v="0"/>
    <n v="0.18774606147790357"/>
  </r>
  <r>
    <x v="23"/>
    <x v="1"/>
    <x v="167"/>
    <n v="0"/>
    <x v="0"/>
    <n v="0"/>
    <x v="0"/>
    <x v="1"/>
    <n v="5389"/>
    <x v="167"/>
    <n v="0.12119999999999999"/>
    <n v="0"/>
    <n v="0"/>
    <n v="0.18004850563764202"/>
  </r>
  <r>
    <x v="0"/>
    <x v="1"/>
    <x v="168"/>
    <n v="0"/>
    <x v="0"/>
    <n v="0"/>
    <x v="0"/>
    <x v="0"/>
    <n v="7143"/>
    <x v="168"/>
    <n v="6.5959999999999991E-2"/>
    <n v="0"/>
    <n v="0"/>
    <n v="0.11756707738797845"/>
  </r>
  <r>
    <x v="1"/>
    <x v="1"/>
    <x v="169"/>
    <n v="0"/>
    <x v="0"/>
    <n v="3.3"/>
    <x v="0"/>
    <x v="0"/>
    <n v="7317"/>
    <x v="169"/>
    <n v="6.5959999999999991E-2"/>
    <n v="0"/>
    <n v="0"/>
    <n v="0.11685299999224906"/>
  </r>
  <r>
    <x v="2"/>
    <x v="1"/>
    <x v="170"/>
    <n v="0"/>
    <x v="0"/>
    <n v="3.3"/>
    <x v="0"/>
    <x v="0"/>
    <n v="7488"/>
    <x v="170"/>
    <n v="6.5959999999999991E-2"/>
    <n v="0"/>
    <n v="0"/>
    <n v="0.11601325997936299"/>
  </r>
  <r>
    <x v="3"/>
    <x v="1"/>
    <x v="171"/>
    <n v="6.6"/>
    <x v="0"/>
    <n v="3.3"/>
    <x v="0"/>
    <x v="0"/>
    <n v="7629"/>
    <x v="171"/>
    <n v="6.5959999999999991E-2"/>
    <n v="0"/>
    <n v="0"/>
    <n v="0.11489157950687692"/>
  </r>
  <r>
    <x v="4"/>
    <x v="1"/>
    <x v="172"/>
    <n v="0"/>
    <x v="0"/>
    <n v="0.26210526315789567"/>
    <x v="0"/>
    <x v="0"/>
    <n v="7223"/>
    <x v="172"/>
    <n v="6.5959999999999991E-2"/>
    <n v="0"/>
    <n v="0"/>
    <n v="0.11723065092099968"/>
  </r>
  <r>
    <x v="5"/>
    <x v="1"/>
    <x v="173"/>
    <n v="0"/>
    <x v="0"/>
    <n v="0"/>
    <x v="0"/>
    <x v="0"/>
    <n v="5705"/>
    <x v="173"/>
    <n v="6.5959999999999991E-2"/>
    <n v="0"/>
    <n v="0"/>
    <n v="0.12354559054322883"/>
  </r>
  <r>
    <x v="6"/>
    <x v="1"/>
    <x v="174"/>
    <n v="0"/>
    <x v="1"/>
    <n v="0"/>
    <x v="1"/>
    <x v="1"/>
    <n v="2874"/>
    <x v="174"/>
    <n v="0.12119999999999999"/>
    <n v="0"/>
    <n v="0"/>
    <n v="0.19110365598372867"/>
  </r>
  <r>
    <x v="7"/>
    <x v="1"/>
    <x v="175"/>
    <n v="0"/>
    <x v="1"/>
    <n v="0"/>
    <x v="1"/>
    <x v="1"/>
    <n v="2594"/>
    <x v="175"/>
    <n v="0.12119999999999999"/>
    <n v="0"/>
    <n v="0"/>
    <n v="0.1929719365839988"/>
  </r>
  <r>
    <x v="8"/>
    <x v="1"/>
    <x v="176"/>
    <n v="0"/>
    <x v="1"/>
    <n v="0"/>
    <x v="1"/>
    <x v="1"/>
    <n v="3727"/>
    <x v="176"/>
    <n v="0.12119999999999999"/>
    <n v="0"/>
    <n v="0"/>
    <n v="0.18657693511643528"/>
  </r>
  <r>
    <x v="9"/>
    <x v="1"/>
    <x v="177"/>
    <n v="0"/>
    <x v="1"/>
    <n v="0"/>
    <x v="1"/>
    <x v="1"/>
    <n v="5862"/>
    <x v="177"/>
    <n v="0.12119999999999999"/>
    <n v="0"/>
    <n v="0"/>
    <n v="0.17815070654322446"/>
  </r>
  <r>
    <x v="10"/>
    <x v="1"/>
    <x v="178"/>
    <n v="0"/>
    <x v="1"/>
    <n v="0"/>
    <x v="1"/>
    <x v="1"/>
    <n v="6224"/>
    <x v="178"/>
    <n v="0.12119999999999999"/>
    <n v="0"/>
    <n v="0"/>
    <n v="0.17660340623702156"/>
  </r>
  <r>
    <x v="11"/>
    <x v="1"/>
    <x v="179"/>
    <n v="0"/>
    <x v="1"/>
    <n v="0"/>
    <x v="1"/>
    <x v="1"/>
    <n v="7222"/>
    <x v="179"/>
    <n v="0.12119999999999999"/>
    <n v="0"/>
    <n v="0"/>
    <n v="0.172480123453576"/>
  </r>
  <r>
    <x v="12"/>
    <x v="1"/>
    <x v="180"/>
    <n v="0"/>
    <x v="1"/>
    <n v="0"/>
    <x v="1"/>
    <x v="1"/>
    <n v="7212"/>
    <x v="180"/>
    <n v="0.12119999999999999"/>
    <n v="0"/>
    <n v="0"/>
    <n v="0.17250946935949726"/>
  </r>
  <r>
    <x v="13"/>
    <x v="1"/>
    <x v="181"/>
    <n v="0"/>
    <x v="1"/>
    <n v="0"/>
    <x v="1"/>
    <x v="1"/>
    <n v="7237"/>
    <x v="181"/>
    <n v="0.12119999999999999"/>
    <n v="0"/>
    <n v="0"/>
    <n v="0.17241548289127556"/>
  </r>
  <r>
    <x v="14"/>
    <x v="1"/>
    <x v="182"/>
    <n v="0"/>
    <x v="1"/>
    <n v="0"/>
    <x v="1"/>
    <x v="1"/>
    <n v="6523"/>
    <x v="182"/>
    <n v="0.12119999999999999"/>
    <n v="0"/>
    <n v="0"/>
    <n v="0.17534490148061643"/>
  </r>
  <r>
    <x v="15"/>
    <x v="1"/>
    <x v="183"/>
    <n v="0"/>
    <x v="1"/>
    <n v="0"/>
    <x v="1"/>
    <x v="1"/>
    <n v="5212"/>
    <x v="183"/>
    <n v="0.12119999999999999"/>
    <n v="0"/>
    <n v="0"/>
    <n v="0.18068171041240758"/>
  </r>
  <r>
    <x v="16"/>
    <x v="1"/>
    <x v="184"/>
    <n v="0"/>
    <x v="1"/>
    <n v="0"/>
    <x v="1"/>
    <x v="1"/>
    <n v="2566"/>
    <x v="184"/>
    <n v="0.12119999999999999"/>
    <n v="0"/>
    <n v="0"/>
    <n v="0.193171428120055"/>
  </r>
  <r>
    <x v="17"/>
    <x v="1"/>
    <x v="185"/>
    <n v="0"/>
    <x v="0"/>
    <n v="0"/>
    <x v="0"/>
    <x v="1"/>
    <n v="604"/>
    <x v="185"/>
    <n v="0.12119999999999999"/>
    <n v="0"/>
    <n v="0"/>
    <n v="0.2141149353366939"/>
  </r>
  <r>
    <x v="18"/>
    <x v="1"/>
    <x v="186"/>
    <n v="0"/>
    <x v="0"/>
    <n v="0"/>
    <x v="0"/>
    <x v="1"/>
    <n v="708"/>
    <x v="186"/>
    <n v="0.12119999999999999"/>
    <n v="0"/>
    <n v="0"/>
    <n v="0.21228298542657417"/>
  </r>
  <r>
    <x v="19"/>
    <x v="1"/>
    <x v="187"/>
    <n v="0"/>
    <x v="0"/>
    <n v="0"/>
    <x v="0"/>
    <x v="1"/>
    <n v="1625"/>
    <x v="187"/>
    <n v="0.12119999999999999"/>
    <n v="0"/>
    <n v="0"/>
    <n v="0.20031140930603641"/>
  </r>
  <r>
    <x v="20"/>
    <x v="1"/>
    <x v="188"/>
    <n v="0"/>
    <x v="0"/>
    <n v="0"/>
    <x v="0"/>
    <x v="1"/>
    <n v="1513"/>
    <x v="188"/>
    <n v="0.12119999999999999"/>
    <n v="0"/>
    <n v="0"/>
    <n v="0.20126375878618913"/>
  </r>
  <r>
    <x v="21"/>
    <x v="1"/>
    <x v="189"/>
    <n v="0"/>
    <x v="0"/>
    <n v="0"/>
    <x v="0"/>
    <x v="1"/>
    <n v="3005"/>
    <x v="189"/>
    <n v="0.12119999999999999"/>
    <n v="0"/>
    <n v="0"/>
    <n v="0.19033684852686769"/>
  </r>
  <r>
    <x v="22"/>
    <x v="1"/>
    <x v="190"/>
    <n v="0"/>
    <x v="0"/>
    <n v="0"/>
    <x v="0"/>
    <x v="1"/>
    <n v="3634"/>
    <x v="190"/>
    <n v="0.12119999999999999"/>
    <n v="0"/>
    <n v="0"/>
    <n v="0.18696407752282723"/>
  </r>
  <r>
    <x v="23"/>
    <x v="1"/>
    <x v="191"/>
    <n v="0"/>
    <x v="0"/>
    <n v="0"/>
    <x v="0"/>
    <x v="1"/>
    <n v="5803"/>
    <x v="191"/>
    <n v="0.12119999999999999"/>
    <n v="0"/>
    <n v="0"/>
    <n v="0.17840375577846693"/>
  </r>
  <r>
    <x v="0"/>
    <x v="1"/>
    <x v="192"/>
    <n v="0"/>
    <x v="0"/>
    <n v="0"/>
    <x v="0"/>
    <x v="0"/>
    <n v="6355"/>
    <x v="192"/>
    <n v="6.5959999999999991E-2"/>
    <n v="0"/>
    <n v="0"/>
    <n v="0.12075821208389527"/>
  </r>
  <r>
    <x v="1"/>
    <x v="1"/>
    <x v="193"/>
    <n v="0"/>
    <x v="0"/>
    <n v="0"/>
    <x v="0"/>
    <x v="0"/>
    <n v="7132"/>
    <x v="193"/>
    <n v="6.5959999999999991E-2"/>
    <n v="0"/>
    <n v="0"/>
    <n v="0.11762826972319888"/>
  </r>
  <r>
    <x v="2"/>
    <x v="1"/>
    <x v="194"/>
    <n v="6.6"/>
    <x v="0"/>
    <n v="3.3"/>
    <x v="0"/>
    <x v="0"/>
    <n v="7642"/>
    <x v="194"/>
    <n v="6.5959999999999991E-2"/>
    <n v="0"/>
    <n v="0"/>
    <n v="0.11472621874953373"/>
  </r>
  <r>
    <x v="3"/>
    <x v="1"/>
    <x v="195"/>
    <n v="6.6"/>
    <x v="0"/>
    <n v="3.3"/>
    <x v="0"/>
    <x v="0"/>
    <n v="7654"/>
    <x v="195"/>
    <n v="6.5959999999999991E-2"/>
    <n v="0"/>
    <n v="0"/>
    <n v="0.1145920378554208"/>
  </r>
  <r>
    <x v="4"/>
    <x v="1"/>
    <x v="196"/>
    <n v="0"/>
    <x v="0"/>
    <n v="3.3"/>
    <x v="0"/>
    <x v="0"/>
    <n v="7234"/>
    <x v="196"/>
    <n v="6.5959999999999991E-2"/>
    <n v="0"/>
    <n v="0"/>
    <n v="0.11718299616649724"/>
  </r>
  <r>
    <x v="5"/>
    <x v="1"/>
    <x v="197"/>
    <n v="0"/>
    <x v="0"/>
    <n v="0"/>
    <x v="0"/>
    <x v="0"/>
    <n v="4763"/>
    <x v="197"/>
    <n v="6.5959999999999991E-2"/>
    <n v="0"/>
    <n v="0"/>
    <n v="0.12721194229381289"/>
  </r>
  <r>
    <x v="6"/>
    <x v="1"/>
    <x v="198"/>
    <n v="0"/>
    <x v="1"/>
    <n v="0"/>
    <x v="1"/>
    <x v="1"/>
    <n v="2303"/>
    <x v="198"/>
    <n v="0.12119999999999999"/>
    <n v="0"/>
    <n v="0"/>
    <n v="0.19514002724156387"/>
  </r>
  <r>
    <x v="7"/>
    <x v="1"/>
    <x v="199"/>
    <n v="0"/>
    <x v="1"/>
    <n v="0"/>
    <x v="1"/>
    <x v="1"/>
    <n v="1314"/>
    <x v="199"/>
    <n v="0.12119999999999999"/>
    <n v="0"/>
    <n v="0"/>
    <n v="0.20314753360766619"/>
  </r>
  <r>
    <x v="8"/>
    <x v="1"/>
    <x v="200"/>
    <n v="0"/>
    <x v="1"/>
    <n v="0"/>
    <x v="1"/>
    <x v="1"/>
    <n v="2744"/>
    <x v="200"/>
    <n v="0.12119999999999999"/>
    <n v="0"/>
    <n v="0"/>
    <n v="0.19200504667178059"/>
  </r>
  <r>
    <x v="9"/>
    <x v="1"/>
    <x v="201"/>
    <n v="0"/>
    <x v="1"/>
    <n v="0"/>
    <x v="1"/>
    <x v="1"/>
    <n v="4568"/>
    <x v="201"/>
    <n v="0.12119999999999999"/>
    <n v="0"/>
    <n v="0"/>
    <n v="0.18319445764091277"/>
  </r>
  <r>
    <x v="10"/>
    <x v="1"/>
    <x v="202"/>
    <n v="0"/>
    <x v="1"/>
    <n v="0"/>
    <x v="1"/>
    <x v="1"/>
    <n v="5430"/>
    <x v="202"/>
    <n v="0.12119999999999999"/>
    <n v="0"/>
    <n v="0"/>
    <n v="0.17990182069824565"/>
  </r>
  <r>
    <x v="11"/>
    <x v="1"/>
    <x v="203"/>
    <n v="0"/>
    <x v="1"/>
    <n v="0"/>
    <x v="1"/>
    <x v="1"/>
    <n v="5905"/>
    <x v="203"/>
    <n v="0.12119999999999999"/>
    <n v="0"/>
    <n v="0"/>
    <n v="0.17800999354612518"/>
  </r>
  <r>
    <x v="12"/>
    <x v="1"/>
    <x v="204"/>
    <n v="0"/>
    <x v="1"/>
    <n v="0"/>
    <x v="1"/>
    <x v="1"/>
    <n v="6364"/>
    <x v="204"/>
    <n v="0.12119999999999999"/>
    <n v="0"/>
    <n v="0"/>
    <n v="0.17597876011742197"/>
  </r>
  <r>
    <x v="13"/>
    <x v="1"/>
    <x v="205"/>
    <n v="0"/>
    <x v="1"/>
    <n v="0"/>
    <x v="1"/>
    <x v="1"/>
    <n v="6622"/>
    <x v="205"/>
    <n v="0.12119999999999999"/>
    <n v="0"/>
    <n v="0"/>
    <n v="0.17495308033172971"/>
  </r>
  <r>
    <x v="14"/>
    <x v="1"/>
    <x v="206"/>
    <n v="0"/>
    <x v="1"/>
    <n v="0"/>
    <x v="1"/>
    <x v="1"/>
    <n v="5864"/>
    <x v="206"/>
    <n v="0.12119999999999999"/>
    <n v="0"/>
    <n v="0"/>
    <n v="0.17814607799659021"/>
  </r>
  <r>
    <x v="15"/>
    <x v="1"/>
    <x v="207"/>
    <n v="0"/>
    <x v="1"/>
    <n v="0"/>
    <x v="1"/>
    <x v="1"/>
    <n v="4212"/>
    <x v="207"/>
    <n v="0.12119999999999999"/>
    <n v="0"/>
    <n v="0"/>
    <n v="0.18451435585528064"/>
  </r>
  <r>
    <x v="16"/>
    <x v="1"/>
    <x v="208"/>
    <n v="0"/>
    <x v="1"/>
    <n v="0"/>
    <x v="1"/>
    <x v="1"/>
    <n v="2014"/>
    <x v="208"/>
    <n v="0.12119999999999999"/>
    <n v="0"/>
    <n v="0"/>
    <n v="0.19718244234759713"/>
  </r>
  <r>
    <x v="17"/>
    <x v="1"/>
    <x v="209"/>
    <n v="0"/>
    <x v="0"/>
    <n v="0"/>
    <x v="0"/>
    <x v="1"/>
    <n v="435"/>
    <x v="209"/>
    <n v="0.12119999999999999"/>
    <n v="0"/>
    <n v="0"/>
    <n v="0.2179151773052212"/>
  </r>
  <r>
    <x v="18"/>
    <x v="1"/>
    <x v="210"/>
    <n v="0"/>
    <x v="0"/>
    <n v="0"/>
    <x v="0"/>
    <x v="1"/>
    <n v="623"/>
    <x v="210"/>
    <n v="0.12119999999999999"/>
    <n v="0"/>
    <n v="0"/>
    <n v="0.21383795788608581"/>
  </r>
  <r>
    <x v="19"/>
    <x v="1"/>
    <x v="211"/>
    <n v="0"/>
    <x v="0"/>
    <n v="0"/>
    <x v="0"/>
    <x v="1"/>
    <n v="1416"/>
    <x v="211"/>
    <n v="0.12119999999999999"/>
    <n v="0"/>
    <n v="0"/>
    <n v="0.20221650841180833"/>
  </r>
  <r>
    <x v="20"/>
    <x v="1"/>
    <x v="212"/>
    <n v="0"/>
    <x v="0"/>
    <n v="0"/>
    <x v="0"/>
    <x v="1"/>
    <n v="1783"/>
    <x v="212"/>
    <n v="0.12119999999999999"/>
    <n v="0"/>
    <n v="0"/>
    <n v="0.19914474349212385"/>
  </r>
  <r>
    <x v="21"/>
    <x v="1"/>
    <x v="213"/>
    <n v="0"/>
    <x v="0"/>
    <n v="0"/>
    <x v="0"/>
    <x v="1"/>
    <n v="2926"/>
    <x v="213"/>
    <n v="0.12119999999999999"/>
    <n v="0"/>
    <n v="0"/>
    <n v="0.19082858936003022"/>
  </r>
  <r>
    <x v="22"/>
    <x v="1"/>
    <x v="214"/>
    <n v="0"/>
    <x v="0"/>
    <n v="0"/>
    <x v="0"/>
    <x v="1"/>
    <n v="3253"/>
    <x v="214"/>
    <n v="0.12119999999999999"/>
    <n v="0"/>
    <n v="0"/>
    <n v="0.1888912448826533"/>
  </r>
  <r>
    <x v="23"/>
    <x v="1"/>
    <x v="215"/>
    <n v="0"/>
    <x v="0"/>
    <n v="0"/>
    <x v="0"/>
    <x v="1"/>
    <n v="5163"/>
    <x v="215"/>
    <n v="0.12119999999999999"/>
    <n v="0"/>
    <n v="0"/>
    <n v="0.18082811897938736"/>
  </r>
  <r>
    <x v="0"/>
    <x v="0"/>
    <x v="216"/>
    <n v="0"/>
    <x v="0"/>
    <n v="0"/>
    <x v="0"/>
    <x v="0"/>
    <n v="5807"/>
    <x v="216"/>
    <n v="6.5959999999999991E-2"/>
    <n v="0"/>
    <n v="0"/>
    <n v="0.12315377826691071"/>
  </r>
  <r>
    <x v="1"/>
    <x v="0"/>
    <x v="217"/>
    <n v="0"/>
    <x v="0"/>
    <n v="0"/>
    <x v="0"/>
    <x v="0"/>
    <n v="6032"/>
    <x v="217"/>
    <n v="6.5959999999999991E-2"/>
    <n v="0"/>
    <n v="0"/>
    <n v="0.12214156217666727"/>
  </r>
  <r>
    <x v="2"/>
    <x v="0"/>
    <x v="218"/>
    <n v="0"/>
    <x v="0"/>
    <n v="3.3"/>
    <x v="0"/>
    <x v="0"/>
    <n v="6856"/>
    <x v="218"/>
    <n v="6.5959999999999991E-2"/>
    <n v="0"/>
    <n v="0"/>
    <n v="0.11883831687307943"/>
  </r>
  <r>
    <x v="3"/>
    <x v="0"/>
    <x v="219"/>
    <n v="1.9094736842105289"/>
    <x v="0"/>
    <n v="3.3"/>
    <x v="0"/>
    <x v="0"/>
    <n v="7031"/>
    <x v="219"/>
    <n v="6.5959999999999991E-2"/>
    <n v="0"/>
    <n v="0"/>
    <n v="0.1180598614686196"/>
  </r>
  <r>
    <x v="4"/>
    <x v="0"/>
    <x v="220"/>
    <n v="0"/>
    <x v="0"/>
    <n v="2.9157894736842072"/>
    <x v="0"/>
    <x v="0"/>
    <n v="6835"/>
    <x v="220"/>
    <n v="6.5959999999999991E-2"/>
    <n v="0"/>
    <n v="0"/>
    <n v="0.11892986603638953"/>
  </r>
  <r>
    <x v="5"/>
    <x v="0"/>
    <x v="221"/>
    <n v="0"/>
    <x v="0"/>
    <n v="0"/>
    <x v="0"/>
    <x v="0"/>
    <n v="5373"/>
    <x v="221"/>
    <n v="6.5959999999999991E-2"/>
    <n v="0"/>
    <n v="0"/>
    <n v="0.12485559730313606"/>
  </r>
  <r>
    <x v="6"/>
    <x v="0"/>
    <x v="222"/>
    <n v="0"/>
    <x v="0"/>
    <n v="0"/>
    <x v="0"/>
    <x v="0"/>
    <n v="5350"/>
    <x v="222"/>
    <n v="6.5959999999999991E-2"/>
    <n v="0"/>
    <n v="0"/>
    <n v="0.12495314413496902"/>
  </r>
  <r>
    <x v="7"/>
    <x v="0"/>
    <x v="223"/>
    <n v="0"/>
    <x v="1"/>
    <n v="0"/>
    <x v="0"/>
    <x v="0"/>
    <n v="5546"/>
    <x v="223"/>
    <n v="6.5959999999999991E-2"/>
    <n v="0"/>
    <n v="0"/>
    <n v="0.12425011543472356"/>
  </r>
  <r>
    <x v="8"/>
    <x v="0"/>
    <x v="224"/>
    <n v="0"/>
    <x v="0"/>
    <n v="0"/>
    <x v="0"/>
    <x v="0"/>
    <n v="5110"/>
    <x v="224"/>
    <n v="6.5959999999999991E-2"/>
    <n v="0"/>
    <n v="0"/>
    <n v="0.12580399245070706"/>
  </r>
  <r>
    <x v="9"/>
    <x v="0"/>
    <x v="225"/>
    <n v="0"/>
    <x v="0"/>
    <n v="0"/>
    <x v="0"/>
    <x v="0"/>
    <n v="5583"/>
    <x v="225"/>
    <n v="6.5959999999999991E-2"/>
    <n v="0"/>
    <n v="0"/>
    <n v="0.12408887006496749"/>
  </r>
  <r>
    <x v="10"/>
    <x v="0"/>
    <x v="226"/>
    <n v="0"/>
    <x v="0"/>
    <n v="0"/>
    <x v="0"/>
    <x v="0"/>
    <n v="5856"/>
    <x v="226"/>
    <n v="6.5959999999999991E-2"/>
    <n v="0"/>
    <n v="0"/>
    <n v="0.12293234060877853"/>
  </r>
  <r>
    <x v="11"/>
    <x v="0"/>
    <x v="227"/>
    <n v="0"/>
    <x v="0"/>
    <n v="0"/>
    <x v="0"/>
    <x v="0"/>
    <n v="5926"/>
    <x v="227"/>
    <n v="6.5959999999999991E-2"/>
    <n v="0"/>
    <n v="0"/>
    <n v="0.12266371164979809"/>
  </r>
  <r>
    <x v="12"/>
    <x v="0"/>
    <x v="228"/>
    <n v="0"/>
    <x v="0"/>
    <n v="0.23789473684210388"/>
    <x v="0"/>
    <x v="0"/>
    <n v="6567"/>
    <x v="228"/>
    <n v="6.5959999999999991E-2"/>
    <n v="0"/>
    <n v="0"/>
    <n v="0.11993325834979236"/>
  </r>
  <r>
    <x v="13"/>
    <x v="0"/>
    <x v="229"/>
    <n v="0"/>
    <x v="0"/>
    <n v="0"/>
    <x v="0"/>
    <x v="0"/>
    <n v="6764"/>
    <x v="229"/>
    <n v="6.5959999999999991E-2"/>
    <n v="0"/>
    <n v="0"/>
    <n v="0.11917889483041416"/>
  </r>
  <r>
    <x v="14"/>
    <x v="0"/>
    <x v="230"/>
    <n v="0"/>
    <x v="0"/>
    <n v="0"/>
    <x v="0"/>
    <x v="1"/>
    <n v="6288"/>
    <x v="230"/>
    <n v="0.12119999999999999"/>
    <n v="0"/>
    <n v="0"/>
    <n v="0.17629822049647526"/>
  </r>
  <r>
    <x v="15"/>
    <x v="0"/>
    <x v="231"/>
    <n v="0"/>
    <x v="0"/>
    <n v="0"/>
    <x v="0"/>
    <x v="1"/>
    <n v="5205"/>
    <x v="231"/>
    <n v="0.12119999999999999"/>
    <n v="0"/>
    <n v="0"/>
    <n v="0.1807007789909148"/>
  </r>
  <r>
    <x v="16"/>
    <x v="0"/>
    <x v="232"/>
    <n v="0"/>
    <x v="0"/>
    <n v="0"/>
    <x v="0"/>
    <x v="1"/>
    <n v="2080"/>
    <x v="232"/>
    <n v="0.12119999999999999"/>
    <n v="0"/>
    <n v="0"/>
    <n v="0.19673048651495106"/>
  </r>
  <r>
    <x v="17"/>
    <x v="0"/>
    <x v="233"/>
    <n v="0"/>
    <x v="0"/>
    <n v="0"/>
    <x v="0"/>
    <x v="1"/>
    <n v="594"/>
    <x v="233"/>
    <n v="0.12119999999999999"/>
    <n v="0"/>
    <n v="0"/>
    <n v="0.21431826877689381"/>
  </r>
  <r>
    <x v="18"/>
    <x v="0"/>
    <x v="234"/>
    <n v="0"/>
    <x v="1"/>
    <n v="0"/>
    <x v="0"/>
    <x v="1"/>
    <n v="676"/>
    <x v="234"/>
    <n v="0.12119999999999999"/>
    <n v="0"/>
    <n v="0"/>
    <n v="0.21280734075110522"/>
  </r>
  <r>
    <x v="19"/>
    <x v="0"/>
    <x v="235"/>
    <n v="0"/>
    <x v="0"/>
    <n v="0"/>
    <x v="0"/>
    <x v="1"/>
    <n v="1005"/>
    <x v="235"/>
    <n v="0.12119999999999999"/>
    <n v="0"/>
    <n v="0"/>
    <n v="0.20732674424007647"/>
  </r>
  <r>
    <x v="20"/>
    <x v="0"/>
    <x v="236"/>
    <n v="0"/>
    <x v="0"/>
    <n v="0"/>
    <x v="0"/>
    <x v="1"/>
    <n v="1530"/>
    <x v="236"/>
    <n v="0.12119999999999999"/>
    <n v="0"/>
    <n v="0"/>
    <n v="0.20107536603613235"/>
  </r>
  <r>
    <x v="21"/>
    <x v="0"/>
    <x v="237"/>
    <n v="0"/>
    <x v="0"/>
    <n v="0"/>
    <x v="0"/>
    <x v="1"/>
    <n v="2542"/>
    <x v="237"/>
    <n v="0.12119999999999999"/>
    <n v="0"/>
    <n v="0"/>
    <n v="0.19336854822383931"/>
  </r>
  <r>
    <x v="22"/>
    <x v="0"/>
    <x v="238"/>
    <n v="0"/>
    <x v="0"/>
    <n v="0"/>
    <x v="0"/>
    <x v="1"/>
    <n v="3944"/>
    <x v="238"/>
    <n v="0.12119999999999999"/>
    <n v="0"/>
    <n v="0"/>
    <n v="0.18560578593373062"/>
  </r>
  <r>
    <x v="23"/>
    <x v="0"/>
    <x v="239"/>
    <n v="0"/>
    <x v="0"/>
    <n v="0"/>
    <x v="0"/>
    <x v="1"/>
    <n v="5295"/>
    <x v="239"/>
    <n v="0.12119999999999999"/>
    <n v="0"/>
    <n v="0"/>
    <n v="0.18040695713647931"/>
  </r>
  <r>
    <x v="0"/>
    <x v="0"/>
    <x v="240"/>
    <n v="0"/>
    <x v="0"/>
    <n v="0"/>
    <x v="0"/>
    <x v="0"/>
    <n v="6005"/>
    <x v="240"/>
    <n v="6.5959999999999991E-2"/>
    <n v="0"/>
    <n v="0"/>
    <n v="0.12226810901665977"/>
  </r>
  <r>
    <x v="1"/>
    <x v="0"/>
    <x v="241"/>
    <n v="0"/>
    <x v="0"/>
    <n v="1.03052631578947"/>
    <x v="0"/>
    <x v="0"/>
    <n v="6753"/>
    <x v="241"/>
    <n v="6.5959999999999991E-2"/>
    <n v="0"/>
    <n v="0"/>
    <n v="0.1192168073277606"/>
  </r>
  <r>
    <x v="2"/>
    <x v="0"/>
    <x v="242"/>
    <n v="4.1789473684210341"/>
    <x v="0"/>
    <n v="3.3"/>
    <x v="0"/>
    <x v="0"/>
    <n v="7049"/>
    <x v="242"/>
    <n v="6.5959999999999991E-2"/>
    <n v="0"/>
    <n v="0"/>
    <n v="0.11797614464655004"/>
  </r>
  <r>
    <x v="3"/>
    <x v="0"/>
    <x v="243"/>
    <n v="6.6"/>
    <x v="0"/>
    <n v="3.3"/>
    <x v="0"/>
    <x v="0"/>
    <n v="7066"/>
    <x v="243"/>
    <n v="6.5959999999999991E-2"/>
    <n v="0"/>
    <n v="0"/>
    <n v="0.11792004922029831"/>
  </r>
  <r>
    <x v="4"/>
    <x v="0"/>
    <x v="244"/>
    <n v="0"/>
    <x v="0"/>
    <n v="3.3"/>
    <x v="0"/>
    <x v="0"/>
    <n v="6770"/>
    <x v="244"/>
    <n v="6.5959999999999991E-2"/>
    <n v="0"/>
    <n v="0"/>
    <n v="0.11915753930758867"/>
  </r>
  <r>
    <x v="5"/>
    <x v="0"/>
    <x v="245"/>
    <n v="0"/>
    <x v="0"/>
    <n v="0"/>
    <x v="0"/>
    <x v="0"/>
    <n v="5922"/>
    <x v="245"/>
    <n v="6.5959999999999991E-2"/>
    <n v="0"/>
    <n v="0"/>
    <n v="0.12268068502727131"/>
  </r>
  <r>
    <x v="6"/>
    <x v="0"/>
    <x v="246"/>
    <n v="0"/>
    <x v="0"/>
    <n v="0"/>
    <x v="0"/>
    <x v="0"/>
    <n v="6530"/>
    <x v="246"/>
    <n v="6.5959999999999991E-2"/>
    <n v="0"/>
    <n v="0"/>
    <n v="0.12008277623578087"/>
  </r>
  <r>
    <x v="7"/>
    <x v="0"/>
    <x v="247"/>
    <n v="0"/>
    <x v="1"/>
    <n v="0"/>
    <x v="0"/>
    <x v="0"/>
    <n v="6103"/>
    <x v="247"/>
    <n v="6.5959999999999991E-2"/>
    <n v="0"/>
    <n v="0"/>
    <n v="0.12184554701645953"/>
  </r>
  <r>
    <x v="8"/>
    <x v="0"/>
    <x v="248"/>
    <n v="0"/>
    <x v="0"/>
    <n v="0.23789473684210388"/>
    <x v="0"/>
    <x v="0"/>
    <n v="6214"/>
    <x v="248"/>
    <n v="6.5959999999999991E-2"/>
    <n v="0"/>
    <n v="0"/>
    <n v="0.12140550823972629"/>
  </r>
  <r>
    <x v="9"/>
    <x v="0"/>
    <x v="249"/>
    <n v="0"/>
    <x v="0"/>
    <n v="0"/>
    <x v="0"/>
    <x v="0"/>
    <n v="5521"/>
    <x v="249"/>
    <n v="6.5959999999999991E-2"/>
    <n v="0"/>
    <n v="0"/>
    <n v="0.12434067487867226"/>
  </r>
  <r>
    <x v="10"/>
    <x v="0"/>
    <x v="250"/>
    <n v="0"/>
    <x v="0"/>
    <n v="0"/>
    <x v="0"/>
    <x v="0"/>
    <n v="5529"/>
    <x v="250"/>
    <n v="6.5959999999999991E-2"/>
    <n v="0"/>
    <n v="0"/>
    <n v="0.12431001968991823"/>
  </r>
  <r>
    <x v="11"/>
    <x v="0"/>
    <x v="251"/>
    <n v="0"/>
    <x v="0"/>
    <n v="0"/>
    <x v="0"/>
    <x v="0"/>
    <n v="5554"/>
    <x v="251"/>
    <n v="6.5959999999999991E-2"/>
    <n v="0"/>
    <n v="0"/>
    <n v="0.1242037680535166"/>
  </r>
  <r>
    <x v="12"/>
    <x v="0"/>
    <x v="252"/>
    <n v="0"/>
    <x v="0"/>
    <n v="0"/>
    <x v="0"/>
    <x v="0"/>
    <n v="5745"/>
    <x v="252"/>
    <n v="6.5959999999999991E-2"/>
    <n v="0"/>
    <n v="0"/>
    <n v="0.12339451865931873"/>
  </r>
  <r>
    <x v="13"/>
    <x v="0"/>
    <x v="253"/>
    <n v="0"/>
    <x v="0"/>
    <n v="0"/>
    <x v="0"/>
    <x v="0"/>
    <n v="5844"/>
    <x v="253"/>
    <n v="6.5959999999999991E-2"/>
    <n v="0"/>
    <n v="0"/>
    <n v="0.12299171820372393"/>
  </r>
  <r>
    <x v="14"/>
    <x v="0"/>
    <x v="254"/>
    <n v="0"/>
    <x v="0"/>
    <n v="0"/>
    <x v="0"/>
    <x v="1"/>
    <n v="5538"/>
    <x v="254"/>
    <n v="0.12119999999999999"/>
    <n v="0"/>
    <n v="0"/>
    <n v="0.17951919647396961"/>
  </r>
  <r>
    <x v="15"/>
    <x v="0"/>
    <x v="255"/>
    <n v="0"/>
    <x v="0"/>
    <n v="0"/>
    <x v="0"/>
    <x v="1"/>
    <n v="4517"/>
    <x v="255"/>
    <n v="0.12119999999999999"/>
    <n v="0"/>
    <n v="0"/>
    <n v="0.18334854656187505"/>
  </r>
  <r>
    <x v="16"/>
    <x v="0"/>
    <x v="256"/>
    <n v="0"/>
    <x v="0"/>
    <n v="0"/>
    <x v="0"/>
    <x v="1"/>
    <n v="2454"/>
    <x v="256"/>
    <n v="0.12119999999999999"/>
    <n v="0"/>
    <n v="0"/>
    <n v="0.19402587002668303"/>
  </r>
  <r>
    <x v="17"/>
    <x v="0"/>
    <x v="257"/>
    <n v="0"/>
    <x v="0"/>
    <n v="0"/>
    <x v="0"/>
    <x v="1"/>
    <n v="605"/>
    <x v="257"/>
    <n v="0.12119999999999999"/>
    <n v="0"/>
    <n v="0"/>
    <n v="0.21403947708615523"/>
  </r>
  <r>
    <x v="18"/>
    <x v="0"/>
    <x v="258"/>
    <n v="0"/>
    <x v="1"/>
    <n v="0"/>
    <x v="0"/>
    <x v="1"/>
    <n v="416"/>
    <x v="258"/>
    <n v="0.12119999999999999"/>
    <n v="0"/>
    <n v="0"/>
    <n v="0.2186665863465112"/>
  </r>
  <r>
    <x v="19"/>
    <x v="0"/>
    <x v="259"/>
    <n v="0"/>
    <x v="0"/>
    <n v="0"/>
    <x v="0"/>
    <x v="1"/>
    <n v="791"/>
    <x v="259"/>
    <n v="0.12119999999999999"/>
    <n v="0"/>
    <n v="0"/>
    <n v="0.21091494796383525"/>
  </r>
  <r>
    <x v="20"/>
    <x v="0"/>
    <x v="260"/>
    <n v="0"/>
    <x v="0"/>
    <n v="0"/>
    <x v="0"/>
    <x v="1"/>
    <n v="1188"/>
    <x v="260"/>
    <n v="0.12119999999999999"/>
    <n v="0"/>
    <n v="0"/>
    <n v="0.20467322634263585"/>
  </r>
  <r>
    <x v="21"/>
    <x v="0"/>
    <x v="261"/>
    <n v="0"/>
    <x v="0"/>
    <n v="0"/>
    <x v="0"/>
    <x v="1"/>
    <n v="2618"/>
    <x v="261"/>
    <n v="0.12119999999999999"/>
    <n v="0"/>
    <n v="0"/>
    <n v="0.19282827530793933"/>
  </r>
  <r>
    <x v="22"/>
    <x v="0"/>
    <x v="262"/>
    <n v="0"/>
    <x v="0"/>
    <n v="0"/>
    <x v="0"/>
    <x v="1"/>
    <n v="3325"/>
    <x v="262"/>
    <n v="0.12119999999999999"/>
    <n v="0"/>
    <n v="0"/>
    <n v="0.18848868237160249"/>
  </r>
  <r>
    <x v="23"/>
    <x v="0"/>
    <x v="263"/>
    <n v="0"/>
    <x v="0"/>
    <n v="0"/>
    <x v="0"/>
    <x v="1"/>
    <n v="5645"/>
    <x v="263"/>
    <n v="0.12119999999999999"/>
    <n v="0"/>
    <n v="0"/>
    <n v="0.17902317081204322"/>
  </r>
  <r>
    <x v="0"/>
    <x v="1"/>
    <x v="264"/>
    <n v="0"/>
    <x v="0"/>
    <n v="0"/>
    <x v="0"/>
    <x v="0"/>
    <n v="6747"/>
    <x v="264"/>
    <n v="6.5959999999999991E-2"/>
    <n v="0"/>
    <n v="0"/>
    <n v="0.11926650976273465"/>
  </r>
  <r>
    <x v="1"/>
    <x v="1"/>
    <x v="265"/>
    <n v="0"/>
    <x v="0"/>
    <n v="3.3"/>
    <x v="0"/>
    <x v="0"/>
    <n v="7087"/>
    <x v="265"/>
    <n v="6.5959999999999991E-2"/>
    <n v="0"/>
    <n v="0"/>
    <n v="0.11782080027763878"/>
  </r>
  <r>
    <x v="2"/>
    <x v="1"/>
    <x v="266"/>
    <n v="2.5684210526315776"/>
    <x v="0"/>
    <n v="3.3"/>
    <x v="0"/>
    <x v="0"/>
    <n v="7089"/>
    <x v="266"/>
    <n v="6.5959999999999991E-2"/>
    <n v="0"/>
    <n v="0"/>
    <n v="0.1178118854183621"/>
  </r>
  <r>
    <x v="3"/>
    <x v="1"/>
    <x v="267"/>
    <n v="6.6"/>
    <x v="0"/>
    <n v="3.3"/>
    <x v="0"/>
    <x v="0"/>
    <n v="7404"/>
    <x v="267"/>
    <n v="6.5959999999999991E-2"/>
    <n v="0"/>
    <n v="0"/>
    <n v="0.11640381205757411"/>
  </r>
  <r>
    <x v="4"/>
    <x v="1"/>
    <x v="268"/>
    <n v="0"/>
    <x v="0"/>
    <n v="0"/>
    <x v="0"/>
    <x v="0"/>
    <n v="6803"/>
    <x v="268"/>
    <n v="6.5959999999999991E-2"/>
    <n v="0"/>
    <n v="0"/>
    <n v="0.11900918462290333"/>
  </r>
  <r>
    <x v="5"/>
    <x v="1"/>
    <x v="269"/>
    <n v="0"/>
    <x v="0"/>
    <n v="0"/>
    <x v="0"/>
    <x v="0"/>
    <n v="5103"/>
    <x v="269"/>
    <n v="6.5959999999999991E-2"/>
    <n v="0"/>
    <n v="0"/>
    <n v="0.12584986648579452"/>
  </r>
  <r>
    <x v="6"/>
    <x v="1"/>
    <x v="270"/>
    <n v="0"/>
    <x v="1"/>
    <n v="0"/>
    <x v="1"/>
    <x v="1"/>
    <n v="2742"/>
    <x v="270"/>
    <n v="0.12119999999999999"/>
    <n v="0"/>
    <n v="0"/>
    <n v="0.19201605757271167"/>
  </r>
  <r>
    <x v="7"/>
    <x v="1"/>
    <x v="271"/>
    <n v="0"/>
    <x v="1"/>
    <n v="0"/>
    <x v="1"/>
    <x v="1"/>
    <n v="1576"/>
    <x v="271"/>
    <n v="0.12119999999999999"/>
    <n v="0"/>
    <n v="0"/>
    <n v="0.20067243695127851"/>
  </r>
  <r>
    <x v="8"/>
    <x v="1"/>
    <x v="272"/>
    <n v="0"/>
    <x v="1"/>
    <n v="0"/>
    <x v="1"/>
    <x v="1"/>
    <n v="3497"/>
    <x v="272"/>
    <n v="0.12119999999999999"/>
    <n v="0"/>
    <n v="0"/>
    <n v="0.18765779005153488"/>
  </r>
  <r>
    <x v="9"/>
    <x v="1"/>
    <x v="273"/>
    <n v="0"/>
    <x v="1"/>
    <n v="0"/>
    <x v="1"/>
    <x v="1"/>
    <n v="4602"/>
    <x v="273"/>
    <n v="0.12119999999999999"/>
    <n v="0"/>
    <n v="0"/>
    <n v="0.18306484701839948"/>
  </r>
  <r>
    <x v="10"/>
    <x v="1"/>
    <x v="274"/>
    <n v="0"/>
    <x v="1"/>
    <n v="0"/>
    <x v="1"/>
    <x v="1"/>
    <n v="6090"/>
    <x v="274"/>
    <n v="0.12119999999999999"/>
    <n v="0"/>
    <n v="0"/>
    <n v="0.17712762980761521"/>
  </r>
  <r>
    <x v="11"/>
    <x v="1"/>
    <x v="275"/>
    <n v="0"/>
    <x v="1"/>
    <n v="0"/>
    <x v="1"/>
    <x v="1"/>
    <n v="6396"/>
    <x v="275"/>
    <n v="0.12119999999999999"/>
    <n v="0"/>
    <n v="0"/>
    <n v="0.17583077158619859"/>
  </r>
  <r>
    <x v="12"/>
    <x v="1"/>
    <x v="276"/>
    <n v="0"/>
    <x v="1"/>
    <n v="0"/>
    <x v="1"/>
    <x v="1"/>
    <n v="6548"/>
    <x v="276"/>
    <n v="0.12119999999999999"/>
    <n v="0"/>
    <n v="0"/>
    <n v="0.17524729305819595"/>
  </r>
  <r>
    <x v="13"/>
    <x v="1"/>
    <x v="277"/>
    <n v="0"/>
    <x v="1"/>
    <n v="0"/>
    <x v="1"/>
    <x v="1"/>
    <n v="7145"/>
    <x v="277"/>
    <n v="0.12119999999999999"/>
    <n v="0"/>
    <n v="0"/>
    <n v="0.17279853341980503"/>
  </r>
  <r>
    <x v="14"/>
    <x v="1"/>
    <x v="278"/>
    <n v="0"/>
    <x v="1"/>
    <n v="0"/>
    <x v="1"/>
    <x v="1"/>
    <n v="6715"/>
    <x v="278"/>
    <n v="0.12119999999999999"/>
    <n v="0"/>
    <n v="0"/>
    <n v="0.17461791585338518"/>
  </r>
  <r>
    <x v="15"/>
    <x v="1"/>
    <x v="279"/>
    <n v="0"/>
    <x v="1"/>
    <n v="0"/>
    <x v="1"/>
    <x v="1"/>
    <n v="5210"/>
    <x v="279"/>
    <n v="0.12119999999999999"/>
    <n v="0"/>
    <n v="0"/>
    <n v="0.18068369008228408"/>
  </r>
  <r>
    <x v="16"/>
    <x v="1"/>
    <x v="280"/>
    <n v="0"/>
    <x v="1"/>
    <n v="0"/>
    <x v="1"/>
    <x v="1"/>
    <n v="2653"/>
    <x v="280"/>
    <n v="0.12119999999999999"/>
    <n v="0"/>
    <n v="0"/>
    <n v="0.19260132660635682"/>
  </r>
  <r>
    <x v="17"/>
    <x v="1"/>
    <x v="281"/>
    <n v="0"/>
    <x v="0"/>
    <n v="0"/>
    <x v="0"/>
    <x v="1"/>
    <n v="768"/>
    <x v="281"/>
    <n v="0.12119999999999999"/>
    <n v="0"/>
    <n v="0"/>
    <n v="0.21134063277243639"/>
  </r>
  <r>
    <x v="18"/>
    <x v="1"/>
    <x v="282"/>
    <n v="0"/>
    <x v="0"/>
    <n v="0"/>
    <x v="0"/>
    <x v="1"/>
    <n v="770"/>
    <x v="282"/>
    <n v="0.12119999999999999"/>
    <n v="0"/>
    <n v="0"/>
    <n v="0.21130700932314672"/>
  </r>
  <r>
    <x v="19"/>
    <x v="1"/>
    <x v="283"/>
    <n v="0"/>
    <x v="0"/>
    <n v="0"/>
    <x v="0"/>
    <x v="1"/>
    <n v="1340"/>
    <x v="283"/>
    <n v="0.12119999999999999"/>
    <n v="0"/>
    <n v="0"/>
    <n v="0.20291053626493405"/>
  </r>
  <r>
    <x v="20"/>
    <x v="1"/>
    <x v="284"/>
    <n v="0"/>
    <x v="0"/>
    <n v="0"/>
    <x v="0"/>
    <x v="1"/>
    <n v="1349"/>
    <x v="284"/>
    <n v="0.12119999999999999"/>
    <n v="0"/>
    <n v="0"/>
    <n v="0.20284799388189317"/>
  </r>
  <r>
    <x v="21"/>
    <x v="1"/>
    <x v="285"/>
    <n v="0"/>
    <x v="0"/>
    <n v="0"/>
    <x v="0"/>
    <x v="1"/>
    <n v="2655"/>
    <x v="285"/>
    <n v="0.12119999999999999"/>
    <n v="0"/>
    <n v="0"/>
    <n v="0.19258636308424498"/>
  </r>
  <r>
    <x v="22"/>
    <x v="1"/>
    <x v="286"/>
    <n v="0"/>
    <x v="0"/>
    <n v="0"/>
    <x v="0"/>
    <x v="1"/>
    <n v="3592"/>
    <x v="286"/>
    <n v="0.12119999999999999"/>
    <n v="0"/>
    <n v="0"/>
    <n v="0.18714665827509019"/>
  </r>
  <r>
    <x v="23"/>
    <x v="1"/>
    <x v="287"/>
    <n v="0"/>
    <x v="0"/>
    <n v="0"/>
    <x v="0"/>
    <x v="1"/>
    <n v="5183"/>
    <x v="287"/>
    <n v="0.12119999999999999"/>
    <n v="0"/>
    <n v="0"/>
    <n v="0.18077113872405809"/>
  </r>
  <r>
    <x v="0"/>
    <x v="1"/>
    <x v="288"/>
    <n v="0"/>
    <x v="0"/>
    <n v="0"/>
    <x v="0"/>
    <x v="0"/>
    <n v="7271"/>
    <x v="288"/>
    <n v="6.5959999999999991E-2"/>
    <n v="0"/>
    <n v="0"/>
    <n v="0.11706223662205026"/>
  </r>
  <r>
    <x v="1"/>
    <x v="1"/>
    <x v="289"/>
    <n v="4.837894736842097"/>
    <x v="0"/>
    <n v="3.3"/>
    <x v="0"/>
    <x v="0"/>
    <n v="7480"/>
    <x v="289"/>
    <n v="6.5959999999999991E-2"/>
    <n v="0"/>
    <n v="0"/>
    <n v="0.11603707361287535"/>
  </r>
  <r>
    <x v="2"/>
    <x v="1"/>
    <x v="290"/>
    <n v="6.6"/>
    <x v="0"/>
    <n v="3.3"/>
    <x v="0"/>
    <x v="0"/>
    <n v="7541"/>
    <x v="290"/>
    <n v="6.5959999999999991E-2"/>
    <n v="0"/>
    <n v="0"/>
    <n v="0.11563346360645074"/>
  </r>
  <r>
    <x v="3"/>
    <x v="1"/>
    <x v="291"/>
    <n v="6.6"/>
    <x v="0"/>
    <n v="3.3"/>
    <x v="0"/>
    <x v="0"/>
    <n v="7517"/>
    <x v="291"/>
    <n v="6.5959999999999991E-2"/>
    <n v="0"/>
    <n v="0"/>
    <n v="0.11584077474875257"/>
  </r>
  <r>
    <x v="4"/>
    <x v="1"/>
    <x v="292"/>
    <n v="0"/>
    <x v="0"/>
    <n v="0.64631578947368107"/>
    <x v="0"/>
    <x v="0"/>
    <n v="7082"/>
    <x v="292"/>
    <n v="6.5959999999999991E-2"/>
    <n v="0"/>
    <n v="0"/>
    <n v="0.1178414854483246"/>
  </r>
  <r>
    <x v="5"/>
    <x v="1"/>
    <x v="293"/>
    <n v="0"/>
    <x v="0"/>
    <n v="0"/>
    <x v="0"/>
    <x v="0"/>
    <n v="5452"/>
    <x v="293"/>
    <n v="6.5959999999999991E-2"/>
    <n v="0"/>
    <n v="0"/>
    <n v="0.12458488402475935"/>
  </r>
  <r>
    <x v="6"/>
    <x v="1"/>
    <x v="294"/>
    <n v="0"/>
    <x v="1"/>
    <n v="0"/>
    <x v="1"/>
    <x v="1"/>
    <n v="2752"/>
    <x v="294"/>
    <n v="0.12119999999999999"/>
    <n v="0"/>
    <n v="0"/>
    <n v="0.1919282748917478"/>
  </r>
  <r>
    <x v="7"/>
    <x v="1"/>
    <x v="295"/>
    <n v="0"/>
    <x v="1"/>
    <n v="0"/>
    <x v="1"/>
    <x v="1"/>
    <n v="1598"/>
    <x v="295"/>
    <n v="0.12119999999999999"/>
    <n v="0"/>
    <n v="0"/>
    <n v="0.20050204760788332"/>
  </r>
  <r>
    <x v="8"/>
    <x v="1"/>
    <x v="296"/>
    <n v="0"/>
    <x v="1"/>
    <n v="0"/>
    <x v="1"/>
    <x v="1"/>
    <n v="4324"/>
    <x v="296"/>
    <n v="0.12119999999999999"/>
    <n v="0"/>
    <n v="0"/>
    <n v="0.18406217791619287"/>
  </r>
  <r>
    <x v="9"/>
    <x v="1"/>
    <x v="297"/>
    <n v="0"/>
    <x v="1"/>
    <n v="0"/>
    <x v="1"/>
    <x v="1"/>
    <n v="5812"/>
    <x v="297"/>
    <n v="0.12119999999999999"/>
    <n v="0"/>
    <n v="0"/>
    <n v="0.17838171110185216"/>
  </r>
  <r>
    <x v="10"/>
    <x v="1"/>
    <x v="298"/>
    <n v="0"/>
    <x v="1"/>
    <n v="0"/>
    <x v="1"/>
    <x v="1"/>
    <n v="7048"/>
    <x v="298"/>
    <n v="0.12119999999999999"/>
    <n v="0"/>
    <n v="0"/>
    <n v="0.17322862565074182"/>
  </r>
  <r>
    <x v="11"/>
    <x v="1"/>
    <x v="299"/>
    <n v="0"/>
    <x v="1"/>
    <n v="0"/>
    <x v="1"/>
    <x v="1"/>
    <n v="7312"/>
    <x v="299"/>
    <n v="0.12119999999999999"/>
    <n v="0"/>
    <n v="0"/>
    <n v="0.17214181776246726"/>
  </r>
  <r>
    <x v="12"/>
    <x v="1"/>
    <x v="300"/>
    <n v="0"/>
    <x v="1"/>
    <n v="0"/>
    <x v="1"/>
    <x v="1"/>
    <n v="7512"/>
    <x v="300"/>
    <n v="0.12119999999999999"/>
    <n v="0"/>
    <n v="0"/>
    <n v="0.17112614533485038"/>
  </r>
  <r>
    <x v="13"/>
    <x v="1"/>
    <x v="301"/>
    <n v="0"/>
    <x v="1"/>
    <n v="0"/>
    <x v="1"/>
    <x v="1"/>
    <n v="7626"/>
    <x v="301"/>
    <n v="0.12119999999999999"/>
    <n v="0"/>
    <n v="0"/>
    <n v="0.17014903590318417"/>
  </r>
  <r>
    <x v="14"/>
    <x v="1"/>
    <x v="302"/>
    <n v="0"/>
    <x v="1"/>
    <n v="0"/>
    <x v="1"/>
    <x v="1"/>
    <n v="7311"/>
    <x v="302"/>
    <n v="0.12119999999999999"/>
    <n v="0"/>
    <n v="0"/>
    <n v="0.172149846714376"/>
  </r>
  <r>
    <x v="15"/>
    <x v="1"/>
    <x v="303"/>
    <n v="0"/>
    <x v="1"/>
    <n v="0"/>
    <x v="1"/>
    <x v="1"/>
    <n v="5825"/>
    <x v="303"/>
    <n v="0.12119999999999999"/>
    <n v="0"/>
    <n v="0"/>
    <n v="0.17829985984149579"/>
  </r>
  <r>
    <x v="16"/>
    <x v="1"/>
    <x v="304"/>
    <n v="0"/>
    <x v="1"/>
    <n v="0"/>
    <x v="1"/>
    <x v="1"/>
    <n v="2396"/>
    <x v="304"/>
    <n v="0.12119999999999999"/>
    <n v="0"/>
    <n v="0"/>
    <n v="0.19441087623450859"/>
  </r>
  <r>
    <x v="17"/>
    <x v="1"/>
    <x v="305"/>
    <n v="0"/>
    <x v="0"/>
    <n v="0"/>
    <x v="0"/>
    <x v="1"/>
    <n v="719"/>
    <x v="305"/>
    <n v="0.12119999999999999"/>
    <n v="0"/>
    <n v="0"/>
    <n v="0.21211536641394071"/>
  </r>
  <r>
    <x v="18"/>
    <x v="1"/>
    <x v="306"/>
    <n v="0"/>
    <x v="0"/>
    <n v="0"/>
    <x v="0"/>
    <x v="1"/>
    <n v="518"/>
    <x v="306"/>
    <n v="0.12119999999999999"/>
    <n v="0"/>
    <n v="0"/>
    <n v="0.21585025063650348"/>
  </r>
  <r>
    <x v="19"/>
    <x v="1"/>
    <x v="307"/>
    <n v="0"/>
    <x v="0"/>
    <n v="0"/>
    <x v="0"/>
    <x v="1"/>
    <n v="1083"/>
    <x v="307"/>
    <n v="0.12119999999999999"/>
    <n v="0"/>
    <n v="0"/>
    <n v="0.20633434083873631"/>
  </r>
  <r>
    <x v="20"/>
    <x v="1"/>
    <x v="308"/>
    <n v="0"/>
    <x v="0"/>
    <n v="0"/>
    <x v="0"/>
    <x v="1"/>
    <n v="1302"/>
    <x v="308"/>
    <n v="0.12119999999999999"/>
    <n v="0"/>
    <n v="0"/>
    <n v="0.20330896768808851"/>
  </r>
  <r>
    <x v="21"/>
    <x v="1"/>
    <x v="309"/>
    <n v="0"/>
    <x v="0"/>
    <n v="0"/>
    <x v="0"/>
    <x v="1"/>
    <n v="2715"/>
    <x v="309"/>
    <n v="0.12119999999999999"/>
    <n v="0"/>
    <n v="0"/>
    <n v="0.1921917219805119"/>
  </r>
  <r>
    <x v="22"/>
    <x v="1"/>
    <x v="310"/>
    <n v="0"/>
    <x v="0"/>
    <n v="0"/>
    <x v="0"/>
    <x v="1"/>
    <n v="3641"/>
    <x v="310"/>
    <n v="0.12119999999999999"/>
    <n v="0"/>
    <n v="0"/>
    <n v="0.18692653153753871"/>
  </r>
  <r>
    <x v="23"/>
    <x v="1"/>
    <x v="311"/>
    <n v="0"/>
    <x v="0"/>
    <n v="0"/>
    <x v="0"/>
    <x v="1"/>
    <n v="5437"/>
    <x v="311"/>
    <n v="0.12119999999999999"/>
    <n v="0"/>
    <n v="0"/>
    <n v="0.17988116292103729"/>
  </r>
  <r>
    <x v="0"/>
    <x v="1"/>
    <x v="312"/>
    <n v="0"/>
    <x v="0"/>
    <n v="0"/>
    <x v="0"/>
    <x v="0"/>
    <n v="6310"/>
    <x v="312"/>
    <n v="6.5959999999999991E-2"/>
    <n v="0"/>
    <n v="0"/>
    <n v="0.12092477291940067"/>
  </r>
  <r>
    <x v="1"/>
    <x v="1"/>
    <x v="313"/>
    <n v="0"/>
    <x v="0"/>
    <n v="1.5010526315789483"/>
    <x v="0"/>
    <x v="0"/>
    <n v="6866"/>
    <x v="313"/>
    <n v="6.5959999999999991E-2"/>
    <n v="0"/>
    <n v="0"/>
    <n v="0.1187840973690848"/>
  </r>
  <r>
    <x v="2"/>
    <x v="1"/>
    <x v="314"/>
    <n v="0"/>
    <x v="0"/>
    <n v="3.3"/>
    <x v="0"/>
    <x v="0"/>
    <n v="7050"/>
    <x v="314"/>
    <n v="6.5959999999999991E-2"/>
    <n v="0"/>
    <n v="0"/>
    <n v="0.11796849749235913"/>
  </r>
  <r>
    <x v="3"/>
    <x v="1"/>
    <x v="315"/>
    <n v="0.29894736842105463"/>
    <x v="0"/>
    <n v="3.3"/>
    <x v="0"/>
    <x v="0"/>
    <n v="7116"/>
    <x v="315"/>
    <n v="6.5959999999999991E-2"/>
    <n v="0"/>
    <n v="0"/>
    <n v="0.11768896862725106"/>
  </r>
  <r>
    <x v="4"/>
    <x v="1"/>
    <x v="316"/>
    <n v="0"/>
    <x v="0"/>
    <n v="0"/>
    <x v="0"/>
    <x v="0"/>
    <n v="5938"/>
    <x v="316"/>
    <n v="6.5959999999999991E-2"/>
    <n v="0"/>
    <n v="0"/>
    <n v="0.12260740869538805"/>
  </r>
  <r>
    <x v="5"/>
    <x v="1"/>
    <x v="317"/>
    <n v="0"/>
    <x v="0"/>
    <n v="0"/>
    <x v="0"/>
    <x v="0"/>
    <n v="2945"/>
    <x v="317"/>
    <n v="6.5959999999999991E-2"/>
    <n v="0"/>
    <n v="0"/>
    <n v="0.13540477084814356"/>
  </r>
  <r>
    <x v="6"/>
    <x v="1"/>
    <x v="318"/>
    <n v="0"/>
    <x v="1"/>
    <n v="0"/>
    <x v="1"/>
    <x v="1"/>
    <n v="1442"/>
    <x v="318"/>
    <n v="0.12119999999999999"/>
    <n v="0"/>
    <n v="0"/>
    <n v="0.20194642978572599"/>
  </r>
  <r>
    <x v="7"/>
    <x v="1"/>
    <x v="319"/>
    <n v="0"/>
    <x v="1"/>
    <n v="0"/>
    <x v="1"/>
    <x v="1"/>
    <n v="1271"/>
    <x v="319"/>
    <n v="0.12119999999999999"/>
    <n v="0"/>
    <n v="0"/>
    <n v="0.20364392430474521"/>
  </r>
  <r>
    <x v="8"/>
    <x v="1"/>
    <x v="320"/>
    <n v="0"/>
    <x v="1"/>
    <n v="0"/>
    <x v="1"/>
    <x v="1"/>
    <n v="3988"/>
    <x v="320"/>
    <n v="0.12119999999999999"/>
    <n v="0"/>
    <n v="0"/>
    <n v="0.18542616232594042"/>
  </r>
  <r>
    <x v="9"/>
    <x v="1"/>
    <x v="321"/>
    <n v="0"/>
    <x v="1"/>
    <n v="0"/>
    <x v="1"/>
    <x v="1"/>
    <n v="5072"/>
    <x v="321"/>
    <n v="0.12119999999999999"/>
    <n v="0"/>
    <n v="0"/>
    <n v="0.18122829895482376"/>
  </r>
  <r>
    <x v="10"/>
    <x v="1"/>
    <x v="322"/>
    <n v="0"/>
    <x v="1"/>
    <n v="0"/>
    <x v="1"/>
    <x v="1"/>
    <n v="6231"/>
    <x v="322"/>
    <n v="0.12119999999999999"/>
    <n v="0"/>
    <n v="0"/>
    <n v="0.17654086244991388"/>
  </r>
  <r>
    <x v="11"/>
    <x v="1"/>
    <x v="323"/>
    <n v="0"/>
    <x v="1"/>
    <n v="0"/>
    <x v="1"/>
    <x v="1"/>
    <n v="6956"/>
    <x v="323"/>
    <n v="0.12119999999999999"/>
    <n v="0"/>
    <n v="0"/>
    <n v="0.17364213506064713"/>
  </r>
  <r>
    <x v="12"/>
    <x v="1"/>
    <x v="324"/>
    <n v="0"/>
    <x v="1"/>
    <n v="0"/>
    <x v="1"/>
    <x v="1"/>
    <n v="7502"/>
    <x v="324"/>
    <n v="0.12119999999999999"/>
    <n v="0"/>
    <n v="0"/>
    <n v="0.17117864862781015"/>
  </r>
  <r>
    <x v="13"/>
    <x v="1"/>
    <x v="325"/>
    <n v="0"/>
    <x v="1"/>
    <n v="0"/>
    <x v="1"/>
    <x v="1"/>
    <n v="7581"/>
    <x v="325"/>
    <n v="0.12119999999999999"/>
    <n v="0"/>
    <n v="0"/>
    <n v="0.1706149457064115"/>
  </r>
  <r>
    <x v="14"/>
    <x v="1"/>
    <x v="326"/>
    <n v="0"/>
    <x v="1"/>
    <n v="0"/>
    <x v="1"/>
    <x v="1"/>
    <n v="7099"/>
    <x v="326"/>
    <n v="0.12119999999999999"/>
    <n v="0"/>
    <n v="0"/>
    <n v="0.17301481495013504"/>
  </r>
  <r>
    <x v="15"/>
    <x v="1"/>
    <x v="327"/>
    <n v="0"/>
    <x v="1"/>
    <n v="0"/>
    <x v="1"/>
    <x v="1"/>
    <n v="5955"/>
    <x v="327"/>
    <n v="0.12119999999999999"/>
    <n v="0"/>
    <n v="0"/>
    <n v="0.17778485661045967"/>
  </r>
  <r>
    <x v="16"/>
    <x v="1"/>
    <x v="328"/>
    <n v="0"/>
    <x v="1"/>
    <n v="0"/>
    <x v="1"/>
    <x v="1"/>
    <n v="2555"/>
    <x v="328"/>
    <n v="0.12119999999999999"/>
    <n v="0"/>
    <n v="0"/>
    <n v="0.19326267959663074"/>
  </r>
  <r>
    <x v="17"/>
    <x v="1"/>
    <x v="329"/>
    <n v="0"/>
    <x v="0"/>
    <n v="0"/>
    <x v="0"/>
    <x v="1"/>
    <n v="714"/>
    <x v="329"/>
    <n v="0.12119999999999999"/>
    <n v="0"/>
    <n v="0"/>
    <n v="0.21225746980587434"/>
  </r>
  <r>
    <x v="18"/>
    <x v="1"/>
    <x v="330"/>
    <n v="0"/>
    <x v="0"/>
    <n v="0"/>
    <x v="0"/>
    <x v="1"/>
    <n v="776"/>
    <x v="330"/>
    <n v="0.12119999999999999"/>
    <n v="0"/>
    <n v="0"/>
    <n v="0.21119423937259013"/>
  </r>
  <r>
    <x v="19"/>
    <x v="1"/>
    <x v="331"/>
    <n v="0"/>
    <x v="0"/>
    <n v="0"/>
    <x v="0"/>
    <x v="1"/>
    <n v="1391"/>
    <x v="331"/>
    <n v="0.12119999999999999"/>
    <n v="0"/>
    <n v="0"/>
    <n v="0.20243494390844768"/>
  </r>
  <r>
    <x v="20"/>
    <x v="1"/>
    <x v="332"/>
    <n v="0"/>
    <x v="0"/>
    <n v="0"/>
    <x v="0"/>
    <x v="1"/>
    <n v="1631"/>
    <x v="332"/>
    <n v="0.12119999999999999"/>
    <n v="0"/>
    <n v="0"/>
    <n v="0.20028850672615012"/>
  </r>
  <r>
    <x v="21"/>
    <x v="1"/>
    <x v="333"/>
    <n v="0"/>
    <x v="0"/>
    <n v="0"/>
    <x v="0"/>
    <x v="1"/>
    <n v="2382"/>
    <x v="333"/>
    <n v="0.12119999999999999"/>
    <n v="0"/>
    <n v="0"/>
    <n v="0.19455491994885771"/>
  </r>
  <r>
    <x v="22"/>
    <x v="1"/>
    <x v="334"/>
    <n v="0"/>
    <x v="0"/>
    <n v="0"/>
    <x v="0"/>
    <x v="1"/>
    <n v="3230"/>
    <x v="334"/>
    <n v="0.12119999999999999"/>
    <n v="0"/>
    <n v="0"/>
    <n v="0.18898326233095497"/>
  </r>
  <r>
    <x v="23"/>
    <x v="1"/>
    <x v="335"/>
    <n v="0"/>
    <x v="0"/>
    <n v="0"/>
    <x v="0"/>
    <x v="1"/>
    <n v="5426"/>
    <x v="335"/>
    <n v="0.12119999999999999"/>
    <n v="0"/>
    <n v="0"/>
    <n v="0.1799157433673394"/>
  </r>
  <r>
    <x v="0"/>
    <x v="1"/>
    <x v="336"/>
    <n v="0"/>
    <x v="0"/>
    <n v="0"/>
    <x v="0"/>
    <x v="0"/>
    <n v="7376"/>
    <x v="336"/>
    <n v="6.5959999999999991E-2"/>
    <n v="0"/>
    <n v="0"/>
    <n v="0.11651156298226528"/>
  </r>
  <r>
    <x v="1"/>
    <x v="1"/>
    <x v="337"/>
    <n v="4.837894736842097"/>
    <x v="0"/>
    <n v="3.3"/>
    <x v="0"/>
    <x v="0"/>
    <n v="7539"/>
    <x v="337"/>
    <n v="6.5959999999999991E-2"/>
    <n v="0"/>
    <n v="0"/>
    <n v="0.1156450724875432"/>
  </r>
  <r>
    <x v="2"/>
    <x v="1"/>
    <x v="338"/>
    <n v="6.6"/>
    <x v="0"/>
    <n v="3.3"/>
    <x v="0"/>
    <x v="0"/>
    <n v="7703"/>
    <x v="338"/>
    <n v="6.5959999999999991E-2"/>
    <n v="0"/>
    <n v="0"/>
    <n v="0.11394493660086917"/>
  </r>
  <r>
    <x v="3"/>
    <x v="1"/>
    <x v="339"/>
    <n v="6.6"/>
    <x v="0"/>
    <n v="3.3"/>
    <x v="0"/>
    <x v="0"/>
    <n v="7714"/>
    <x v="339"/>
    <n v="6.5959999999999991E-2"/>
    <n v="0"/>
    <n v="0"/>
    <n v="0.11382299182956021"/>
  </r>
  <r>
    <x v="4"/>
    <x v="1"/>
    <x v="340"/>
    <n v="0"/>
    <x v="0"/>
    <n v="1.03052631578947"/>
    <x v="0"/>
    <x v="0"/>
    <n v="7469"/>
    <x v="340"/>
    <n v="6.5959999999999991E-2"/>
    <n v="0"/>
    <n v="0"/>
    <n v="0.11610800501835203"/>
  </r>
  <r>
    <x v="5"/>
    <x v="1"/>
    <x v="341"/>
    <n v="0"/>
    <x v="0"/>
    <n v="0"/>
    <x v="0"/>
    <x v="0"/>
    <n v="4158"/>
    <x v="341"/>
    <n v="6.5959999999999991E-2"/>
    <n v="0"/>
    <n v="0"/>
    <n v="0.12953042004722298"/>
  </r>
  <r>
    <x v="6"/>
    <x v="1"/>
    <x v="342"/>
    <n v="0"/>
    <x v="1"/>
    <n v="0"/>
    <x v="1"/>
    <x v="1"/>
    <n v="1776"/>
    <x v="342"/>
    <n v="0.12119999999999999"/>
    <n v="0"/>
    <n v="0"/>
    <n v="0.19917746799604272"/>
  </r>
  <r>
    <x v="7"/>
    <x v="1"/>
    <x v="343"/>
    <n v="0"/>
    <x v="1"/>
    <n v="0"/>
    <x v="1"/>
    <x v="1"/>
    <n v="2261"/>
    <x v="343"/>
    <n v="0.12119999999999999"/>
    <n v="0"/>
    <n v="0"/>
    <n v="0.19550160338096931"/>
  </r>
  <r>
    <x v="8"/>
    <x v="1"/>
    <x v="344"/>
    <n v="0"/>
    <x v="1"/>
    <n v="0"/>
    <x v="1"/>
    <x v="1"/>
    <n v="4593"/>
    <x v="344"/>
    <n v="0.12119999999999999"/>
    <n v="0"/>
    <n v="0"/>
    <n v="0.18309920181135111"/>
  </r>
  <r>
    <x v="9"/>
    <x v="1"/>
    <x v="345"/>
    <n v="0"/>
    <x v="1"/>
    <n v="0"/>
    <x v="1"/>
    <x v="1"/>
    <n v="5943"/>
    <x v="345"/>
    <n v="0.12119999999999999"/>
    <n v="0"/>
    <n v="0"/>
    <n v="0.17781302391735773"/>
  </r>
  <r>
    <x v="10"/>
    <x v="1"/>
    <x v="346"/>
    <n v="0"/>
    <x v="1"/>
    <n v="0"/>
    <x v="1"/>
    <x v="1"/>
    <n v="7025"/>
    <x v="346"/>
    <n v="0.12119999999999999"/>
    <n v="0"/>
    <n v="0"/>
    <n v="0.17334915321447222"/>
  </r>
  <r>
    <x v="11"/>
    <x v="1"/>
    <x v="347"/>
    <n v="0"/>
    <x v="1"/>
    <n v="0"/>
    <x v="1"/>
    <x v="1"/>
    <n v="7548"/>
    <x v="347"/>
    <n v="0.12119999999999999"/>
    <n v="0"/>
    <n v="0"/>
    <n v="0.17084625210988824"/>
  </r>
  <r>
    <x v="12"/>
    <x v="1"/>
    <x v="348"/>
    <n v="0"/>
    <x v="1"/>
    <n v="0"/>
    <x v="1"/>
    <x v="1"/>
    <n v="7554"/>
    <x v="348"/>
    <n v="0.12119999999999999"/>
    <n v="0"/>
    <n v="0"/>
    <n v="0.17079478154584682"/>
  </r>
  <r>
    <x v="13"/>
    <x v="1"/>
    <x v="349"/>
    <n v="0"/>
    <x v="1"/>
    <n v="0"/>
    <x v="1"/>
    <x v="1"/>
    <n v="7705"/>
    <x v="349"/>
    <n v="0.12119999999999999"/>
    <n v="0"/>
    <n v="0"/>
    <n v="0.16917610605222583"/>
  </r>
  <r>
    <x v="14"/>
    <x v="1"/>
    <x v="350"/>
    <n v="0"/>
    <x v="1"/>
    <n v="0"/>
    <x v="1"/>
    <x v="1"/>
    <n v="7521"/>
    <x v="350"/>
    <n v="0.12119999999999999"/>
    <n v="0"/>
    <n v="0"/>
    <n v="0.17105918745950993"/>
  </r>
  <r>
    <x v="15"/>
    <x v="1"/>
    <x v="351"/>
    <n v="0"/>
    <x v="1"/>
    <n v="0"/>
    <x v="1"/>
    <x v="1"/>
    <n v="6070"/>
    <x v="351"/>
    <n v="0.12119999999999999"/>
    <n v="0"/>
    <n v="0"/>
    <n v="0.17720547460705269"/>
  </r>
  <r>
    <x v="16"/>
    <x v="1"/>
    <x v="352"/>
    <n v="0"/>
    <x v="1"/>
    <n v="0"/>
    <x v="1"/>
    <x v="1"/>
    <n v="3185"/>
    <x v="352"/>
    <n v="0.12119999999999999"/>
    <n v="0"/>
    <n v="0"/>
    <n v="0.18919852037755064"/>
  </r>
  <r>
    <x v="17"/>
    <x v="1"/>
    <x v="353"/>
    <n v="0"/>
    <x v="0"/>
    <n v="0"/>
    <x v="0"/>
    <x v="1"/>
    <n v="1319"/>
    <x v="353"/>
    <n v="0.12119999999999999"/>
    <n v="0"/>
    <n v="0"/>
    <n v="0.20310524848640982"/>
  </r>
  <r>
    <x v="18"/>
    <x v="1"/>
    <x v="354"/>
    <n v="0"/>
    <x v="0"/>
    <n v="0"/>
    <x v="0"/>
    <x v="1"/>
    <n v="1143"/>
    <x v="354"/>
    <n v="0.12119999999999999"/>
    <n v="0"/>
    <n v="0"/>
    <n v="0.20547784861592167"/>
  </r>
  <r>
    <x v="19"/>
    <x v="1"/>
    <x v="355"/>
    <n v="0"/>
    <x v="0"/>
    <n v="0"/>
    <x v="0"/>
    <x v="1"/>
    <n v="1561"/>
    <x v="355"/>
    <n v="0.12119999999999999"/>
    <n v="0"/>
    <n v="0"/>
    <n v="0.20076933200650871"/>
  </r>
  <r>
    <x v="20"/>
    <x v="1"/>
    <x v="356"/>
    <n v="0"/>
    <x v="0"/>
    <n v="0"/>
    <x v="0"/>
    <x v="1"/>
    <n v="1663"/>
    <x v="356"/>
    <n v="0.12119999999999999"/>
    <n v="0"/>
    <n v="0"/>
    <n v="0.19999717900039898"/>
  </r>
  <r>
    <x v="21"/>
    <x v="1"/>
    <x v="357"/>
    <n v="0"/>
    <x v="0"/>
    <n v="0"/>
    <x v="0"/>
    <x v="1"/>
    <n v="3226"/>
    <x v="357"/>
    <n v="0.12119999999999999"/>
    <n v="0"/>
    <n v="0"/>
    <n v="0.18899347012168549"/>
  </r>
  <r>
    <x v="22"/>
    <x v="1"/>
    <x v="358"/>
    <n v="0"/>
    <x v="0"/>
    <n v="0"/>
    <x v="0"/>
    <x v="1"/>
    <n v="3618"/>
    <x v="358"/>
    <n v="0.12119999999999999"/>
    <n v="0"/>
    <n v="0"/>
    <n v="0.18703660541502981"/>
  </r>
  <r>
    <x v="23"/>
    <x v="1"/>
    <x v="359"/>
    <n v="0"/>
    <x v="0"/>
    <n v="0"/>
    <x v="0"/>
    <x v="1"/>
    <n v="5517"/>
    <x v="359"/>
    <n v="0.12119999999999999"/>
    <n v="0"/>
    <n v="0"/>
    <n v="0.17960424492783322"/>
  </r>
  <r>
    <x v="0"/>
    <x v="1"/>
    <x v="360"/>
    <n v="0"/>
    <x v="0"/>
    <n v="0"/>
    <x v="0"/>
    <x v="0"/>
    <n v="6390"/>
    <x v="360"/>
    <n v="6.5959999999999991E-2"/>
    <n v="0"/>
    <n v="0"/>
    <n v="0.12061332368269746"/>
  </r>
  <r>
    <x v="1"/>
    <x v="1"/>
    <x v="361"/>
    <n v="0"/>
    <x v="0"/>
    <n v="1.5010526315789483"/>
    <x v="0"/>
    <x v="0"/>
    <n v="7200"/>
    <x v="361"/>
    <n v="6.5959999999999991E-2"/>
    <n v="0"/>
    <n v="0"/>
    <n v="0.11731625472263651"/>
  </r>
  <r>
    <x v="2"/>
    <x v="1"/>
    <x v="362"/>
    <n v="0"/>
    <x v="0"/>
    <n v="3.3"/>
    <x v="0"/>
    <x v="0"/>
    <n v="7520"/>
    <x v="362"/>
    <n v="6.5959999999999991E-2"/>
    <n v="0"/>
    <n v="0"/>
    <n v="0.11582194386219491"/>
  </r>
  <r>
    <x v="3"/>
    <x v="1"/>
    <x v="363"/>
    <n v="0.29894736842105463"/>
    <x v="0"/>
    <n v="3.3"/>
    <x v="0"/>
    <x v="0"/>
    <n v="7525"/>
    <x v="363"/>
    <n v="6.5959999999999991E-2"/>
    <n v="0"/>
    <n v="0"/>
    <n v="0.1157774796992356"/>
  </r>
  <r>
    <x v="4"/>
    <x v="1"/>
    <x v="364"/>
    <n v="0"/>
    <x v="0"/>
    <n v="0"/>
    <x v="0"/>
    <x v="0"/>
    <n v="6987"/>
    <x v="364"/>
    <n v="6.5959999999999991E-2"/>
    <n v="0"/>
    <n v="0"/>
    <n v="0.11826390177397689"/>
  </r>
  <r>
    <x v="5"/>
    <x v="1"/>
    <x v="365"/>
    <n v="0"/>
    <x v="0"/>
    <n v="0"/>
    <x v="0"/>
    <x v="0"/>
    <n v="4118"/>
    <x v="365"/>
    <n v="6.5959999999999991E-2"/>
    <n v="0"/>
    <n v="0"/>
    <n v="0.12969124659376063"/>
  </r>
  <r>
    <x v="6"/>
    <x v="1"/>
    <x v="366"/>
    <n v="0"/>
    <x v="1"/>
    <n v="0"/>
    <x v="1"/>
    <x v="1"/>
    <n v="2176"/>
    <x v="366"/>
    <n v="0.12119999999999999"/>
    <n v="0"/>
    <n v="0"/>
    <n v="0.19603483178584075"/>
  </r>
  <r>
    <x v="7"/>
    <x v="1"/>
    <x v="367"/>
    <n v="0"/>
    <x v="1"/>
    <n v="0"/>
    <x v="1"/>
    <x v="1"/>
    <n v="2414"/>
    <x v="367"/>
    <n v="0.12119999999999999"/>
    <n v="0"/>
    <n v="0"/>
    <n v="0.19434175963132072"/>
  </r>
  <r>
    <x v="8"/>
    <x v="1"/>
    <x v="368"/>
    <n v="0"/>
    <x v="1"/>
    <n v="0"/>
    <x v="1"/>
    <x v="1"/>
    <n v="3191"/>
    <x v="368"/>
    <n v="0.12119999999999999"/>
    <n v="0"/>
    <n v="0"/>
    <n v="0.18914309686839051"/>
  </r>
  <r>
    <x v="9"/>
    <x v="1"/>
    <x v="369"/>
    <n v="0"/>
    <x v="1"/>
    <n v="0"/>
    <x v="1"/>
    <x v="1"/>
    <n v="2199"/>
    <x v="369"/>
    <n v="0.12119999999999999"/>
    <n v="0"/>
    <n v="0"/>
    <n v="0.19590902091288759"/>
  </r>
  <r>
    <x v="10"/>
    <x v="1"/>
    <x v="370"/>
    <n v="0"/>
    <x v="1"/>
    <n v="0"/>
    <x v="1"/>
    <x v="1"/>
    <n v="4445"/>
    <x v="370"/>
    <n v="0.12119999999999999"/>
    <n v="0"/>
    <n v="0"/>
    <n v="0.1836080871451439"/>
  </r>
  <r>
    <x v="11"/>
    <x v="1"/>
    <x v="371"/>
    <n v="0"/>
    <x v="1"/>
    <n v="0"/>
    <x v="1"/>
    <x v="1"/>
    <n v="5911"/>
    <x v="371"/>
    <n v="0.12119999999999999"/>
    <n v="0"/>
    <n v="0"/>
    <n v="0.17797588313229945"/>
  </r>
  <r>
    <x v="12"/>
    <x v="1"/>
    <x v="372"/>
    <n v="0"/>
    <x v="1"/>
    <n v="0"/>
    <x v="1"/>
    <x v="1"/>
    <n v="6276"/>
    <x v="372"/>
    <n v="0.12119999999999999"/>
    <n v="0"/>
    <n v="0"/>
    <n v="0.17635120144150068"/>
  </r>
  <r>
    <x v="13"/>
    <x v="1"/>
    <x v="373"/>
    <n v="0"/>
    <x v="1"/>
    <n v="0"/>
    <x v="1"/>
    <x v="1"/>
    <n v="6474"/>
    <x v="373"/>
    <n v="0.12119999999999999"/>
    <n v="0"/>
    <n v="0"/>
    <n v="0.17549413089345381"/>
  </r>
  <r>
    <x v="14"/>
    <x v="1"/>
    <x v="374"/>
    <n v="0"/>
    <x v="1"/>
    <n v="0"/>
    <x v="1"/>
    <x v="1"/>
    <n v="6619"/>
    <x v="374"/>
    <n v="0.12119999999999999"/>
    <n v="0"/>
    <n v="0"/>
    <n v="0.1749725743196974"/>
  </r>
  <r>
    <x v="15"/>
    <x v="1"/>
    <x v="375"/>
    <n v="0"/>
    <x v="1"/>
    <n v="0"/>
    <x v="1"/>
    <x v="1"/>
    <n v="6244"/>
    <x v="375"/>
    <n v="0.12119999999999999"/>
    <n v="0"/>
    <n v="0"/>
    <n v="0.17648770450228812"/>
  </r>
  <r>
    <x v="16"/>
    <x v="1"/>
    <x v="376"/>
    <n v="0"/>
    <x v="1"/>
    <n v="0"/>
    <x v="1"/>
    <x v="1"/>
    <n v="3232"/>
    <x v="376"/>
    <n v="0.12119999999999999"/>
    <n v="0"/>
    <n v="0"/>
    <n v="0.18896729128173101"/>
  </r>
  <r>
    <x v="17"/>
    <x v="1"/>
    <x v="377"/>
    <n v="0"/>
    <x v="0"/>
    <n v="0"/>
    <x v="0"/>
    <x v="1"/>
    <n v="1213"/>
    <x v="377"/>
    <n v="0.12119999999999999"/>
    <n v="0"/>
    <n v="0"/>
    <n v="0.20441731806211288"/>
  </r>
  <r>
    <x v="18"/>
    <x v="1"/>
    <x v="378"/>
    <n v="0"/>
    <x v="0"/>
    <n v="0"/>
    <x v="0"/>
    <x v="1"/>
    <n v="1110"/>
    <x v="378"/>
    <n v="0.12119999999999999"/>
    <n v="0"/>
    <n v="0"/>
    <n v="0.2059352711113438"/>
  </r>
  <r>
    <x v="19"/>
    <x v="1"/>
    <x v="379"/>
    <n v="0"/>
    <x v="0"/>
    <n v="0"/>
    <x v="0"/>
    <x v="1"/>
    <n v="1652"/>
    <x v="379"/>
    <n v="0.12119999999999999"/>
    <n v="0"/>
    <n v="0"/>
    <n v="0.20013837490055886"/>
  </r>
  <r>
    <x v="20"/>
    <x v="1"/>
    <x v="380"/>
    <n v="0"/>
    <x v="0"/>
    <n v="0"/>
    <x v="0"/>
    <x v="1"/>
    <n v="2067"/>
    <x v="380"/>
    <n v="0.12119999999999999"/>
    <n v="0"/>
    <n v="0"/>
    <n v="0.19679259314252778"/>
  </r>
  <r>
    <x v="21"/>
    <x v="1"/>
    <x v="381"/>
    <n v="0"/>
    <x v="0"/>
    <n v="0"/>
    <x v="0"/>
    <x v="1"/>
    <n v="3172"/>
    <x v="381"/>
    <n v="0.12119999999999999"/>
    <n v="0"/>
    <n v="0"/>
    <n v="0.18925138212192349"/>
  </r>
  <r>
    <x v="22"/>
    <x v="1"/>
    <x v="382"/>
    <n v="0"/>
    <x v="0"/>
    <n v="0"/>
    <x v="0"/>
    <x v="1"/>
    <n v="4252"/>
    <x v="382"/>
    <n v="0.12119999999999999"/>
    <n v="0"/>
    <n v="0"/>
    <n v="0.18434252388075226"/>
  </r>
  <r>
    <x v="23"/>
    <x v="1"/>
    <x v="383"/>
    <n v="0"/>
    <x v="0"/>
    <n v="0"/>
    <x v="0"/>
    <x v="1"/>
    <n v="5271"/>
    <x v="383"/>
    <n v="0.12119999999999999"/>
    <n v="0"/>
    <n v="0"/>
    <n v="0.18049634657435329"/>
  </r>
  <r>
    <x v="0"/>
    <x v="0"/>
    <x v="384"/>
    <n v="0"/>
    <x v="0"/>
    <n v="0"/>
    <x v="0"/>
    <x v="0"/>
    <n v="6664"/>
    <x v="384"/>
    <n v="6.5959999999999991E-2"/>
    <n v="0"/>
    <n v="0"/>
    <n v="0.11954629365016613"/>
  </r>
  <r>
    <x v="1"/>
    <x v="0"/>
    <x v="385"/>
    <n v="0"/>
    <x v="0"/>
    <n v="0"/>
    <x v="0"/>
    <x v="0"/>
    <n v="6980"/>
    <x v="385"/>
    <n v="6.5959999999999991E-2"/>
    <n v="0"/>
    <n v="0"/>
    <n v="0.11827803947323742"/>
  </r>
  <r>
    <x v="2"/>
    <x v="0"/>
    <x v="386"/>
    <n v="6.6"/>
    <x v="0"/>
    <n v="3.3"/>
    <x v="0"/>
    <x v="0"/>
    <n v="7634"/>
    <x v="386"/>
    <n v="6.5959999999999991E-2"/>
    <n v="0"/>
    <n v="0"/>
    <n v="0.11485481169166645"/>
  </r>
  <r>
    <x v="3"/>
    <x v="0"/>
    <x v="387"/>
    <n v="0"/>
    <x v="0"/>
    <n v="2.2842105263157886"/>
    <x v="0"/>
    <x v="0"/>
    <n v="7279"/>
    <x v="387"/>
    <n v="6.5959999999999991E-2"/>
    <n v="0"/>
    <n v="0"/>
    <n v="0.11701687245902098"/>
  </r>
  <r>
    <x v="4"/>
    <x v="0"/>
    <x v="388"/>
    <n v="0"/>
    <x v="0"/>
    <n v="0"/>
    <x v="0"/>
    <x v="0"/>
    <n v="7015"/>
    <x v="388"/>
    <n v="6.5959999999999991E-2"/>
    <n v="0"/>
    <n v="0"/>
    <n v="0.11814006871387361"/>
  </r>
  <r>
    <x v="5"/>
    <x v="0"/>
    <x v="389"/>
    <n v="0"/>
    <x v="0"/>
    <n v="0"/>
    <x v="0"/>
    <x v="0"/>
    <n v="6585"/>
    <x v="389"/>
    <n v="6.5959999999999991E-2"/>
    <n v="0"/>
    <n v="0"/>
    <n v="0.11986842076155579"/>
  </r>
  <r>
    <x v="6"/>
    <x v="0"/>
    <x v="390"/>
    <n v="0"/>
    <x v="0"/>
    <n v="0"/>
    <x v="0"/>
    <x v="0"/>
    <n v="5629"/>
    <x v="390"/>
    <n v="6.5959999999999991E-2"/>
    <n v="0"/>
    <n v="0"/>
    <n v="0.12385680591297021"/>
  </r>
  <r>
    <x v="7"/>
    <x v="0"/>
    <x v="391"/>
    <n v="0"/>
    <x v="1"/>
    <n v="0"/>
    <x v="0"/>
    <x v="0"/>
    <n v="5589"/>
    <x v="391"/>
    <n v="6.5959999999999991E-2"/>
    <n v="0"/>
    <n v="0"/>
    <n v="0.12402901271982519"/>
  </r>
  <r>
    <x v="8"/>
    <x v="0"/>
    <x v="392"/>
    <n v="0"/>
    <x v="0"/>
    <n v="0"/>
    <x v="0"/>
    <x v="0"/>
    <n v="6962"/>
    <x v="392"/>
    <n v="6.5959999999999991E-2"/>
    <n v="0"/>
    <n v="0"/>
    <n v="0.1183721200204999"/>
  </r>
  <r>
    <x v="9"/>
    <x v="0"/>
    <x v="393"/>
    <n v="0"/>
    <x v="0"/>
    <n v="0"/>
    <x v="0"/>
    <x v="0"/>
    <n v="6646"/>
    <x v="393"/>
    <n v="6.5959999999999991E-2"/>
    <n v="0"/>
    <n v="0"/>
    <n v="0.11961119256055375"/>
  </r>
  <r>
    <x v="10"/>
    <x v="0"/>
    <x v="394"/>
    <n v="0"/>
    <x v="0"/>
    <n v="0"/>
    <x v="0"/>
    <x v="0"/>
    <n v="7259"/>
    <x v="394"/>
    <n v="6.5959999999999991E-2"/>
    <n v="0"/>
    <n v="0"/>
    <n v="0.11710460778259246"/>
  </r>
  <r>
    <x v="11"/>
    <x v="0"/>
    <x v="395"/>
    <n v="0"/>
    <x v="0"/>
    <n v="2.2842105263157886"/>
    <x v="0"/>
    <x v="0"/>
    <n v="7542"/>
    <x v="395"/>
    <n v="6.5959999999999991E-2"/>
    <n v="0"/>
    <n v="0"/>
    <n v="0.11562408932487531"/>
  </r>
  <r>
    <x v="12"/>
    <x v="0"/>
    <x v="396"/>
    <n v="6.6"/>
    <x v="0"/>
    <n v="3.3"/>
    <x v="0"/>
    <x v="0"/>
    <n v="7636"/>
    <x v="396"/>
    <n v="6.5959999999999991E-2"/>
    <n v="0"/>
    <n v="0"/>
    <n v="0.11484334770236974"/>
  </r>
  <r>
    <x v="13"/>
    <x v="0"/>
    <x v="397"/>
    <n v="0"/>
    <x v="0"/>
    <n v="0"/>
    <x v="0"/>
    <x v="0"/>
    <n v="7744"/>
    <x v="397"/>
    <n v="6.5959999999999991E-2"/>
    <n v="0"/>
    <n v="0"/>
    <n v="0.11327199370619102"/>
  </r>
  <r>
    <x v="14"/>
    <x v="0"/>
    <x v="398"/>
    <n v="0"/>
    <x v="0"/>
    <n v="0"/>
    <x v="0"/>
    <x v="1"/>
    <n v="7707"/>
    <x v="398"/>
    <n v="0.12119999999999999"/>
    <n v="0"/>
    <n v="0"/>
    <n v="0.16917263813730982"/>
  </r>
  <r>
    <x v="15"/>
    <x v="0"/>
    <x v="399"/>
    <n v="0"/>
    <x v="0"/>
    <n v="0"/>
    <x v="0"/>
    <x v="1"/>
    <n v="7373"/>
    <x v="399"/>
    <n v="0.12119999999999999"/>
    <n v="0"/>
    <n v="0"/>
    <n v="0.17176541993995922"/>
  </r>
  <r>
    <x v="16"/>
    <x v="0"/>
    <x v="400"/>
    <n v="0"/>
    <x v="0"/>
    <n v="0"/>
    <x v="0"/>
    <x v="1"/>
    <n v="3699"/>
    <x v="400"/>
    <n v="0.12119999999999999"/>
    <n v="0"/>
    <n v="0"/>
    <n v="0.18668800847685485"/>
  </r>
  <r>
    <x v="17"/>
    <x v="0"/>
    <x v="401"/>
    <n v="0"/>
    <x v="0"/>
    <n v="0"/>
    <x v="0"/>
    <x v="1"/>
    <n v="1471"/>
    <x v="401"/>
    <n v="0.12119999999999999"/>
    <n v="0"/>
    <n v="0"/>
    <n v="0.20163924184433632"/>
  </r>
  <r>
    <x v="18"/>
    <x v="0"/>
    <x v="402"/>
    <n v="0"/>
    <x v="1"/>
    <n v="0"/>
    <x v="0"/>
    <x v="1"/>
    <n v="1107"/>
    <x v="402"/>
    <n v="0.12119999999999999"/>
    <n v="0"/>
    <n v="0"/>
    <n v="0.20599661993585516"/>
  </r>
  <r>
    <x v="19"/>
    <x v="0"/>
    <x v="403"/>
    <n v="0"/>
    <x v="0"/>
    <n v="0"/>
    <x v="0"/>
    <x v="1"/>
    <n v="2066"/>
    <x v="403"/>
    <n v="0.12119999999999999"/>
    <n v="0"/>
    <n v="0"/>
    <n v="0.19679662202055542"/>
  </r>
  <r>
    <x v="20"/>
    <x v="0"/>
    <x v="404"/>
    <n v="0"/>
    <x v="0"/>
    <n v="0"/>
    <x v="0"/>
    <x v="1"/>
    <n v="2680"/>
    <x v="404"/>
    <n v="0.12119999999999999"/>
    <n v="0"/>
    <n v="0"/>
    <n v="0.19244276004076971"/>
  </r>
  <r>
    <x v="21"/>
    <x v="0"/>
    <x v="405"/>
    <n v="0"/>
    <x v="0"/>
    <n v="0"/>
    <x v="0"/>
    <x v="1"/>
    <n v="3698"/>
    <x v="405"/>
    <n v="0.12119999999999999"/>
    <n v="0"/>
    <n v="0"/>
    <n v="0.18668820992075622"/>
  </r>
  <r>
    <x v="22"/>
    <x v="0"/>
    <x v="406"/>
    <n v="0"/>
    <x v="0"/>
    <n v="0"/>
    <x v="0"/>
    <x v="1"/>
    <n v="5761"/>
    <x v="406"/>
    <n v="0.12119999999999999"/>
    <n v="0"/>
    <n v="0"/>
    <n v="0.17856837251774138"/>
  </r>
  <r>
    <x v="23"/>
    <x v="0"/>
    <x v="407"/>
    <n v="0"/>
    <x v="0"/>
    <n v="0"/>
    <x v="0"/>
    <x v="1"/>
    <n v="6257"/>
    <x v="407"/>
    <n v="0.12119999999999999"/>
    <n v="0"/>
    <n v="0"/>
    <n v="0.17643525583560149"/>
  </r>
  <r>
    <x v="0"/>
    <x v="0"/>
    <x v="408"/>
    <n v="2.9684210526315518"/>
    <x v="0"/>
    <n v="3.3"/>
    <x v="0"/>
    <x v="0"/>
    <n v="7571"/>
    <x v="408"/>
    <n v="6.5959999999999991E-2"/>
    <n v="0"/>
    <n v="0"/>
    <n v="0.11546835487602611"/>
  </r>
  <r>
    <x v="1"/>
    <x v="0"/>
    <x v="409"/>
    <n v="0"/>
    <x v="0"/>
    <n v="2.2842105263157886"/>
    <x v="0"/>
    <x v="0"/>
    <n v="7557"/>
    <x v="409"/>
    <n v="6.5959999999999991E-2"/>
    <n v="0"/>
    <n v="0"/>
    <n v="0.11553054610230683"/>
  </r>
  <r>
    <x v="2"/>
    <x v="0"/>
    <x v="410"/>
    <n v="0"/>
    <x v="0"/>
    <n v="0"/>
    <x v="0"/>
    <x v="0"/>
    <n v="7519"/>
    <x v="410"/>
    <n v="6.5959999999999991E-2"/>
    <n v="0"/>
    <n v="0"/>
    <n v="0.1158329133982792"/>
  </r>
  <r>
    <x v="3"/>
    <x v="0"/>
    <x v="411"/>
    <n v="0"/>
    <x v="0"/>
    <n v="0"/>
    <x v="0"/>
    <x v="0"/>
    <n v="7413"/>
    <x v="411"/>
    <n v="6.5959999999999991E-2"/>
    <n v="0"/>
    <n v="0"/>
    <n v="0.11637238016617654"/>
  </r>
  <r>
    <x v="4"/>
    <x v="0"/>
    <x v="412"/>
    <n v="0"/>
    <x v="0"/>
    <n v="0"/>
    <x v="0"/>
    <x v="0"/>
    <n v="6970"/>
    <x v="412"/>
    <n v="6.5959999999999991E-2"/>
    <n v="0"/>
    <n v="0"/>
    <n v="0.118319481977676"/>
  </r>
  <r>
    <x v="5"/>
    <x v="0"/>
    <x v="413"/>
    <n v="0"/>
    <x v="0"/>
    <n v="0"/>
    <x v="0"/>
    <x v="0"/>
    <n v="6563"/>
    <x v="413"/>
    <n v="6.5959999999999991E-2"/>
    <n v="0"/>
    <n v="0"/>
    <n v="0.11994570196735818"/>
  </r>
  <r>
    <x v="6"/>
    <x v="0"/>
    <x v="414"/>
    <n v="0"/>
    <x v="0"/>
    <n v="0"/>
    <x v="0"/>
    <x v="0"/>
    <n v="6902"/>
    <x v="414"/>
    <n v="6.5959999999999991E-2"/>
    <n v="0"/>
    <n v="0"/>
    <n v="0.11863448264816873"/>
  </r>
  <r>
    <x v="7"/>
    <x v="0"/>
    <x v="415"/>
    <n v="0"/>
    <x v="1"/>
    <n v="0"/>
    <x v="0"/>
    <x v="0"/>
    <n v="7181"/>
    <x v="415"/>
    <n v="6.5959999999999991E-2"/>
    <n v="0"/>
    <n v="0"/>
    <n v="0.11740548230318384"/>
  </r>
  <r>
    <x v="8"/>
    <x v="0"/>
    <x v="416"/>
    <n v="0"/>
    <x v="0"/>
    <n v="0"/>
    <x v="0"/>
    <x v="0"/>
    <n v="7435"/>
    <x v="416"/>
    <n v="6.5959999999999991E-2"/>
    <n v="0"/>
    <n v="0"/>
    <n v="0.11626085974245717"/>
  </r>
  <r>
    <x v="9"/>
    <x v="0"/>
    <x v="417"/>
    <n v="0"/>
    <x v="0"/>
    <n v="0"/>
    <x v="0"/>
    <x v="0"/>
    <n v="7544"/>
    <x v="417"/>
    <n v="6.5959999999999991E-2"/>
    <n v="0"/>
    <n v="0"/>
    <n v="0.11561934358463105"/>
  </r>
  <r>
    <x v="10"/>
    <x v="0"/>
    <x v="418"/>
    <n v="0"/>
    <x v="0"/>
    <n v="0"/>
    <x v="0"/>
    <x v="0"/>
    <n v="7669"/>
    <x v="418"/>
    <n v="6.5959999999999991E-2"/>
    <n v="0"/>
    <n v="0"/>
    <n v="0.11442315138515084"/>
  </r>
  <r>
    <x v="11"/>
    <x v="0"/>
    <x v="419"/>
    <n v="0"/>
    <x v="0"/>
    <n v="2.2842105263157886"/>
    <x v="0"/>
    <x v="0"/>
    <n v="7775"/>
    <x v="419"/>
    <n v="6.5959999999999991E-2"/>
    <n v="0"/>
    <n v="0"/>
    <n v="0.11251185430087215"/>
  </r>
  <r>
    <x v="12"/>
    <x v="0"/>
    <x v="420"/>
    <n v="6.6"/>
    <x v="0"/>
    <n v="3.3"/>
    <x v="0"/>
    <x v="0"/>
    <n v="7813"/>
    <x v="420"/>
    <n v="6.5959999999999991E-2"/>
    <n v="0"/>
    <n v="0"/>
    <n v="0.1109749838379934"/>
  </r>
  <r>
    <x v="13"/>
    <x v="0"/>
    <x v="421"/>
    <n v="0"/>
    <x v="0"/>
    <n v="0"/>
    <x v="0"/>
    <x v="0"/>
    <n v="7841"/>
    <x v="421"/>
    <n v="6.5959999999999991E-2"/>
    <n v="0"/>
    <n v="0"/>
    <n v="0.1045226074851978"/>
  </r>
  <r>
    <x v="14"/>
    <x v="0"/>
    <x v="422"/>
    <n v="0"/>
    <x v="0"/>
    <n v="0"/>
    <x v="0"/>
    <x v="1"/>
    <n v="7843"/>
    <x v="422"/>
    <n v="0.12119999999999999"/>
    <n v="0"/>
    <n v="0"/>
    <n v="0.15887788418341595"/>
  </r>
  <r>
    <x v="15"/>
    <x v="0"/>
    <x v="423"/>
    <n v="0"/>
    <x v="0"/>
    <n v="0"/>
    <x v="0"/>
    <x v="1"/>
    <n v="7824"/>
    <x v="423"/>
    <n v="0.12119999999999999"/>
    <n v="0"/>
    <n v="0"/>
    <n v="0.16545650827111055"/>
  </r>
  <r>
    <x v="16"/>
    <x v="0"/>
    <x v="424"/>
    <n v="0"/>
    <x v="0"/>
    <n v="0"/>
    <x v="0"/>
    <x v="1"/>
    <n v="6317"/>
    <x v="424"/>
    <n v="0.12119999999999999"/>
    <n v="0"/>
    <n v="0"/>
    <n v="0.17614866500052101"/>
  </r>
  <r>
    <x v="17"/>
    <x v="0"/>
    <x v="425"/>
    <n v="0"/>
    <x v="0"/>
    <n v="0"/>
    <x v="0"/>
    <x v="1"/>
    <n v="1928"/>
    <x v="425"/>
    <n v="0.12119999999999999"/>
    <n v="0"/>
    <n v="0"/>
    <n v="0.19787639795811954"/>
  </r>
  <r>
    <x v="18"/>
    <x v="0"/>
    <x v="426"/>
    <n v="0"/>
    <x v="1"/>
    <n v="0"/>
    <x v="0"/>
    <x v="1"/>
    <n v="1565"/>
    <x v="426"/>
    <n v="0.12119999999999999"/>
    <n v="0"/>
    <n v="0"/>
    <n v="0.20074942750577413"/>
  </r>
  <r>
    <x v="19"/>
    <x v="0"/>
    <x v="427"/>
    <n v="0"/>
    <x v="0"/>
    <n v="0"/>
    <x v="0"/>
    <x v="1"/>
    <n v="2433"/>
    <x v="427"/>
    <n v="0.12119999999999999"/>
    <n v="0"/>
    <n v="0"/>
    <n v="0.19420966112594323"/>
  </r>
  <r>
    <x v="20"/>
    <x v="0"/>
    <x v="428"/>
    <n v="0"/>
    <x v="0"/>
    <n v="0"/>
    <x v="0"/>
    <x v="1"/>
    <n v="2931"/>
    <x v="428"/>
    <n v="0.12119999999999999"/>
    <n v="0"/>
    <n v="0"/>
    <n v="0.19078368638208071"/>
  </r>
  <r>
    <x v="21"/>
    <x v="0"/>
    <x v="429"/>
    <n v="0"/>
    <x v="0"/>
    <n v="0"/>
    <x v="0"/>
    <x v="1"/>
    <n v="4506"/>
    <x v="429"/>
    <n v="0.12119999999999999"/>
    <n v="0"/>
    <n v="0"/>
    <n v="0.18338797279751912"/>
  </r>
  <r>
    <x v="22"/>
    <x v="0"/>
    <x v="430"/>
    <n v="0"/>
    <x v="0"/>
    <n v="0"/>
    <x v="0"/>
    <x v="1"/>
    <n v="6683"/>
    <x v="430"/>
    <n v="0.12119999999999999"/>
    <n v="0"/>
    <n v="0"/>
    <n v="0.1747029753726399"/>
  </r>
  <r>
    <x v="23"/>
    <x v="0"/>
    <x v="431"/>
    <n v="0"/>
    <x v="0"/>
    <n v="0"/>
    <x v="0"/>
    <x v="1"/>
    <n v="7102"/>
    <x v="431"/>
    <n v="0.12119999999999999"/>
    <n v="0"/>
    <n v="0"/>
    <n v="0.17300710183498763"/>
  </r>
  <r>
    <x v="0"/>
    <x v="0"/>
    <x v="432"/>
    <n v="0"/>
    <x v="0"/>
    <n v="0"/>
    <x v="0"/>
    <x v="0"/>
    <n v="7774"/>
    <x v="432"/>
    <n v="6.5959999999999991E-2"/>
    <n v="0"/>
    <n v="0"/>
    <n v="0.1125393788630335"/>
  </r>
  <r>
    <x v="1"/>
    <x v="0"/>
    <x v="433"/>
    <n v="6.6"/>
    <x v="0"/>
    <n v="3.3"/>
    <x v="0"/>
    <x v="0"/>
    <n v="7811"/>
    <x v="433"/>
    <n v="6.5959999999999991E-2"/>
    <n v="0"/>
    <n v="0"/>
    <n v="0.11123955293283389"/>
  </r>
  <r>
    <x v="2"/>
    <x v="0"/>
    <x v="434"/>
    <n v="3.6273684210526147"/>
    <x v="0"/>
    <n v="3.3"/>
    <x v="0"/>
    <x v="0"/>
    <n v="7805"/>
    <x v="434"/>
    <n v="6.5959999999999991E-2"/>
    <n v="0"/>
    <n v="0"/>
    <n v="0.11159079784451395"/>
  </r>
  <r>
    <x v="3"/>
    <x v="0"/>
    <x v="435"/>
    <n v="6.6"/>
    <x v="0"/>
    <n v="3.3"/>
    <x v="0"/>
    <x v="0"/>
    <n v="7814"/>
    <x v="435"/>
    <n v="6.5959999999999991E-2"/>
    <n v="0"/>
    <n v="0"/>
    <n v="0.11083166565870196"/>
  </r>
  <r>
    <x v="4"/>
    <x v="0"/>
    <x v="436"/>
    <n v="0"/>
    <x v="0"/>
    <n v="1.03052631578947"/>
    <x v="0"/>
    <x v="0"/>
    <n v="7781"/>
    <x v="436"/>
    <n v="6.5959999999999991E-2"/>
    <n v="0"/>
    <n v="0"/>
    <n v="0.11233610365345842"/>
  </r>
  <r>
    <x v="5"/>
    <x v="0"/>
    <x v="437"/>
    <n v="0"/>
    <x v="0"/>
    <n v="0"/>
    <x v="0"/>
    <x v="0"/>
    <n v="6858"/>
    <x v="437"/>
    <n v="6.5959999999999991E-2"/>
    <n v="0"/>
    <n v="0"/>
    <n v="0.11882962950138165"/>
  </r>
  <r>
    <x v="6"/>
    <x v="0"/>
    <x v="438"/>
    <n v="0"/>
    <x v="0"/>
    <n v="0"/>
    <x v="0"/>
    <x v="0"/>
    <n v="4779"/>
    <x v="438"/>
    <n v="6.5959999999999991E-2"/>
    <n v="0"/>
    <n v="0"/>
    <n v="0.12713878489350949"/>
  </r>
  <r>
    <x v="7"/>
    <x v="0"/>
    <x v="439"/>
    <n v="0"/>
    <x v="1"/>
    <n v="0"/>
    <x v="0"/>
    <x v="0"/>
    <n v="3492"/>
    <x v="439"/>
    <n v="6.5959999999999991E-2"/>
    <n v="0"/>
    <n v="0"/>
    <n v="0.13243180555195205"/>
  </r>
  <r>
    <x v="8"/>
    <x v="0"/>
    <x v="440"/>
    <n v="0"/>
    <x v="0"/>
    <n v="0"/>
    <x v="0"/>
    <x v="0"/>
    <n v="4538"/>
    <x v="440"/>
    <n v="6.5959999999999991E-2"/>
    <n v="0"/>
    <n v="0"/>
    <n v="0.12804675639361637"/>
  </r>
  <r>
    <x v="9"/>
    <x v="0"/>
    <x v="441"/>
    <n v="0"/>
    <x v="0"/>
    <n v="0"/>
    <x v="0"/>
    <x v="0"/>
    <n v="5717"/>
    <x v="441"/>
    <n v="6.5959999999999991E-2"/>
    <n v="0"/>
    <n v="0"/>
    <n v="0.12349367581110871"/>
  </r>
  <r>
    <x v="10"/>
    <x v="0"/>
    <x v="442"/>
    <n v="0"/>
    <x v="0"/>
    <n v="0"/>
    <x v="0"/>
    <x v="0"/>
    <n v="6709"/>
    <x v="442"/>
    <n v="6.5959999999999991E-2"/>
    <n v="0"/>
    <n v="0"/>
    <n v="0.11939410928719318"/>
  </r>
  <r>
    <x v="11"/>
    <x v="0"/>
    <x v="443"/>
    <n v="0"/>
    <x v="0"/>
    <n v="0"/>
    <x v="0"/>
    <x v="0"/>
    <n v="6765"/>
    <x v="443"/>
    <n v="6.5959999999999991E-2"/>
    <n v="0"/>
    <n v="0"/>
    <n v="0.11917228557763004"/>
  </r>
  <r>
    <x v="12"/>
    <x v="0"/>
    <x v="444"/>
    <n v="5.3894736842105173"/>
    <x v="0"/>
    <n v="3.3"/>
    <x v="0"/>
    <x v="0"/>
    <n v="7203"/>
    <x v="444"/>
    <n v="6.5959999999999991E-2"/>
    <n v="0"/>
    <n v="0"/>
    <n v="0.11729938837416645"/>
  </r>
  <r>
    <x v="13"/>
    <x v="0"/>
    <x v="445"/>
    <n v="0"/>
    <x v="0"/>
    <n v="0"/>
    <x v="0"/>
    <x v="0"/>
    <n v="7653"/>
    <x v="445"/>
    <n v="6.5959999999999991E-2"/>
    <n v="0"/>
    <n v="0"/>
    <n v="0.1145961760353757"/>
  </r>
  <r>
    <x v="14"/>
    <x v="0"/>
    <x v="446"/>
    <n v="0"/>
    <x v="0"/>
    <n v="0"/>
    <x v="0"/>
    <x v="1"/>
    <n v="7553"/>
    <x v="446"/>
    <n v="0.12119999999999999"/>
    <n v="0"/>
    <n v="0"/>
    <n v="0.17079948077177795"/>
  </r>
  <r>
    <x v="15"/>
    <x v="0"/>
    <x v="447"/>
    <n v="0"/>
    <x v="0"/>
    <n v="0"/>
    <x v="0"/>
    <x v="1"/>
    <n v="6650"/>
    <x v="447"/>
    <n v="0.12119999999999999"/>
    <n v="0"/>
    <n v="0"/>
    <n v="0.17482342992832711"/>
  </r>
  <r>
    <x v="16"/>
    <x v="0"/>
    <x v="448"/>
    <n v="0"/>
    <x v="0"/>
    <n v="0"/>
    <x v="0"/>
    <x v="1"/>
    <n v="3509"/>
    <x v="448"/>
    <n v="0.12119999999999999"/>
    <n v="0"/>
    <n v="0"/>
    <n v="0.1875836280623932"/>
  </r>
  <r>
    <x v="17"/>
    <x v="0"/>
    <x v="449"/>
    <n v="0"/>
    <x v="0"/>
    <n v="0"/>
    <x v="0"/>
    <x v="1"/>
    <n v="1633"/>
    <x v="449"/>
    <n v="0.12119999999999999"/>
    <n v="0"/>
    <n v="0"/>
    <n v="0.20025455309240967"/>
  </r>
  <r>
    <x v="18"/>
    <x v="0"/>
    <x v="450"/>
    <n v="0"/>
    <x v="1"/>
    <n v="0"/>
    <x v="0"/>
    <x v="1"/>
    <n v="1300"/>
    <x v="450"/>
    <n v="0.12119999999999999"/>
    <n v="0"/>
    <n v="0"/>
    <n v="0.20333717586290989"/>
  </r>
  <r>
    <x v="19"/>
    <x v="0"/>
    <x v="451"/>
    <n v="0"/>
    <x v="0"/>
    <n v="0"/>
    <x v="0"/>
    <x v="1"/>
    <n v="1863"/>
    <x v="451"/>
    <n v="0.12119999999999999"/>
    <n v="0"/>
    <n v="0"/>
    <n v="0.19834689765941693"/>
  </r>
  <r>
    <x v="20"/>
    <x v="0"/>
    <x v="452"/>
    <n v="0"/>
    <x v="0"/>
    <n v="0"/>
    <x v="0"/>
    <x v="1"/>
    <n v="2510"/>
    <x v="452"/>
    <n v="0.12119999999999999"/>
    <n v="0"/>
    <n v="0"/>
    <n v="0.19355154390013268"/>
  </r>
  <r>
    <x v="21"/>
    <x v="0"/>
    <x v="453"/>
    <n v="0"/>
    <x v="0"/>
    <n v="0"/>
    <x v="0"/>
    <x v="1"/>
    <n v="3768"/>
    <x v="453"/>
    <n v="0.12119999999999999"/>
    <n v="0"/>
    <n v="0"/>
    <n v="0.18643744888970121"/>
  </r>
  <r>
    <x v="22"/>
    <x v="0"/>
    <x v="454"/>
    <n v="0"/>
    <x v="0"/>
    <n v="0"/>
    <x v="0"/>
    <x v="1"/>
    <n v="4937"/>
    <x v="454"/>
    <n v="0.12119999999999999"/>
    <n v="0"/>
    <n v="0"/>
    <n v="0.18184143302737407"/>
  </r>
  <r>
    <x v="23"/>
    <x v="0"/>
    <x v="455"/>
    <n v="0"/>
    <x v="0"/>
    <n v="0"/>
    <x v="0"/>
    <x v="1"/>
    <n v="6584"/>
    <x v="455"/>
    <n v="0.12119999999999999"/>
    <n v="0"/>
    <n v="0"/>
    <n v="0.1751098648430085"/>
  </r>
  <r>
    <x v="0"/>
    <x v="1"/>
    <x v="456"/>
    <n v="0"/>
    <x v="0"/>
    <n v="0"/>
    <x v="0"/>
    <x v="0"/>
    <n v="6589"/>
    <x v="456"/>
    <n v="6.5959999999999991E-2"/>
    <n v="0"/>
    <n v="0"/>
    <n v="0.11984534827829955"/>
  </r>
  <r>
    <x v="1"/>
    <x v="1"/>
    <x v="457"/>
    <n v="0"/>
    <x v="0"/>
    <n v="0.88421052631578878"/>
    <x v="0"/>
    <x v="0"/>
    <n v="6776"/>
    <x v="457"/>
    <n v="6.5959999999999991E-2"/>
    <n v="0"/>
    <n v="0"/>
    <n v="0.11911932191121991"/>
  </r>
  <r>
    <x v="2"/>
    <x v="1"/>
    <x v="458"/>
    <n v="0"/>
    <x v="0"/>
    <n v="3.3"/>
    <x v="0"/>
    <x v="0"/>
    <n v="7098"/>
    <x v="458"/>
    <n v="6.5959999999999991E-2"/>
    <n v="0"/>
    <n v="0"/>
    <n v="0.11778262468549855"/>
  </r>
  <r>
    <x v="3"/>
    <x v="1"/>
    <x v="459"/>
    <n v="0"/>
    <x v="0"/>
    <n v="3.3"/>
    <x v="0"/>
    <x v="0"/>
    <n v="7106"/>
    <x v="459"/>
    <n v="6.5959999999999991E-2"/>
    <n v="0"/>
    <n v="0"/>
    <n v="0.11775480063734102"/>
  </r>
  <r>
    <x v="4"/>
    <x v="1"/>
    <x v="460"/>
    <n v="0"/>
    <x v="0"/>
    <n v="0"/>
    <x v="0"/>
    <x v="0"/>
    <n v="6200"/>
    <x v="460"/>
    <n v="6.5959999999999991E-2"/>
    <n v="0"/>
    <n v="0"/>
    <n v="0.12144091556113527"/>
  </r>
  <r>
    <x v="5"/>
    <x v="1"/>
    <x v="461"/>
    <n v="0"/>
    <x v="0"/>
    <n v="0"/>
    <x v="0"/>
    <x v="0"/>
    <n v="3869"/>
    <x v="461"/>
    <n v="6.5959999999999991E-2"/>
    <n v="0"/>
    <n v="0"/>
    <n v="0.13069101248894283"/>
  </r>
  <r>
    <x v="6"/>
    <x v="1"/>
    <x v="462"/>
    <n v="0"/>
    <x v="1"/>
    <n v="0"/>
    <x v="1"/>
    <x v="1"/>
    <n v="1752"/>
    <x v="462"/>
    <n v="0.12119999999999999"/>
    <n v="0"/>
    <n v="0"/>
    <n v="0.19935294012613158"/>
  </r>
  <r>
    <x v="7"/>
    <x v="1"/>
    <x v="463"/>
    <n v="0"/>
    <x v="1"/>
    <n v="0"/>
    <x v="1"/>
    <x v="1"/>
    <n v="1321"/>
    <x v="463"/>
    <n v="0.12119999999999999"/>
    <n v="0"/>
    <n v="0"/>
    <n v="0.20307049009235684"/>
  </r>
  <r>
    <x v="8"/>
    <x v="1"/>
    <x v="464"/>
    <n v="0"/>
    <x v="1"/>
    <n v="0"/>
    <x v="1"/>
    <x v="1"/>
    <n v="2153"/>
    <x v="464"/>
    <n v="0.12119999999999999"/>
    <n v="0"/>
    <n v="0"/>
    <n v="0.19621192133777302"/>
  </r>
  <r>
    <x v="9"/>
    <x v="1"/>
    <x v="465"/>
    <n v="0"/>
    <x v="1"/>
    <n v="0"/>
    <x v="1"/>
    <x v="1"/>
    <n v="2971"/>
    <x v="465"/>
    <n v="0.12119999999999999"/>
    <n v="0"/>
    <n v="0"/>
    <n v="0.19051866689819699"/>
  </r>
  <r>
    <x v="10"/>
    <x v="1"/>
    <x v="466"/>
    <n v="0"/>
    <x v="1"/>
    <n v="0"/>
    <x v="1"/>
    <x v="1"/>
    <n v="2892"/>
    <x v="466"/>
    <n v="0.12119999999999999"/>
    <n v="0"/>
    <n v="0"/>
    <n v="0.19101896771878607"/>
  </r>
  <r>
    <x v="11"/>
    <x v="1"/>
    <x v="467"/>
    <n v="0"/>
    <x v="1"/>
    <n v="0"/>
    <x v="1"/>
    <x v="1"/>
    <n v="3541"/>
    <x v="467"/>
    <n v="0.12119999999999999"/>
    <n v="0"/>
    <n v="0"/>
    <n v="0.18744318644897207"/>
  </r>
  <r>
    <x v="12"/>
    <x v="1"/>
    <x v="468"/>
    <n v="0"/>
    <x v="1"/>
    <n v="0"/>
    <x v="1"/>
    <x v="1"/>
    <n v="4220"/>
    <x v="468"/>
    <n v="0.12119999999999999"/>
    <n v="0"/>
    <n v="0"/>
    <n v="0.18448583694515677"/>
  </r>
  <r>
    <x v="13"/>
    <x v="1"/>
    <x v="469"/>
    <n v="0"/>
    <x v="1"/>
    <n v="0"/>
    <x v="1"/>
    <x v="1"/>
    <n v="5516"/>
    <x v="469"/>
    <n v="0.12119999999999999"/>
    <n v="0"/>
    <n v="0"/>
    <n v="0.1796135544726068"/>
  </r>
  <r>
    <x v="14"/>
    <x v="1"/>
    <x v="470"/>
    <n v="0"/>
    <x v="1"/>
    <n v="0"/>
    <x v="1"/>
    <x v="1"/>
    <n v="5734"/>
    <x v="470"/>
    <n v="0.12119999999999999"/>
    <n v="0"/>
    <n v="0"/>
    <n v="0.17867275877063413"/>
  </r>
  <r>
    <x v="15"/>
    <x v="1"/>
    <x v="471"/>
    <n v="0"/>
    <x v="1"/>
    <n v="0"/>
    <x v="1"/>
    <x v="1"/>
    <n v="5604"/>
    <x v="471"/>
    <n v="0.12119999999999999"/>
    <n v="0"/>
    <n v="0"/>
    <n v="0.17919329402725129"/>
  </r>
  <r>
    <x v="16"/>
    <x v="1"/>
    <x v="472"/>
    <n v="0"/>
    <x v="1"/>
    <n v="0"/>
    <x v="1"/>
    <x v="1"/>
    <n v="2241"/>
    <x v="472"/>
    <n v="0.12119999999999999"/>
    <n v="0"/>
    <n v="0"/>
    <n v="0.1956156551386235"/>
  </r>
  <r>
    <x v="17"/>
    <x v="1"/>
    <x v="473"/>
    <n v="0"/>
    <x v="0"/>
    <n v="0"/>
    <x v="0"/>
    <x v="1"/>
    <n v="497"/>
    <x v="473"/>
    <n v="0.12119999999999999"/>
    <n v="0"/>
    <n v="0"/>
    <n v="0.21621912445799757"/>
  </r>
  <r>
    <x v="18"/>
    <x v="1"/>
    <x v="474"/>
    <n v="0"/>
    <x v="0"/>
    <n v="0"/>
    <x v="0"/>
    <x v="1"/>
    <n v="364"/>
    <x v="474"/>
    <n v="0.12119999999999999"/>
    <n v="0"/>
    <n v="0"/>
    <n v="0.22037866201421738"/>
  </r>
  <r>
    <x v="19"/>
    <x v="1"/>
    <x v="475"/>
    <n v="0"/>
    <x v="0"/>
    <n v="0"/>
    <x v="0"/>
    <x v="1"/>
    <n v="1082"/>
    <x v="475"/>
    <n v="0.12119999999999999"/>
    <n v="0"/>
    <n v="0"/>
    <n v="0.20633788274376108"/>
  </r>
  <r>
    <x v="20"/>
    <x v="1"/>
    <x v="476"/>
    <n v="0"/>
    <x v="0"/>
    <n v="0"/>
    <x v="0"/>
    <x v="1"/>
    <n v="1102"/>
    <x v="476"/>
    <n v="0.12119999999999999"/>
    <n v="0"/>
    <n v="0"/>
    <n v="0.20608084529038506"/>
  </r>
  <r>
    <x v="21"/>
    <x v="1"/>
    <x v="477"/>
    <n v="0"/>
    <x v="0"/>
    <n v="0"/>
    <x v="0"/>
    <x v="1"/>
    <n v="2669"/>
    <x v="477"/>
    <n v="0.12119999999999999"/>
    <n v="0"/>
    <n v="0"/>
    <n v="0.19250947062366522"/>
  </r>
  <r>
    <x v="22"/>
    <x v="1"/>
    <x v="478"/>
    <n v="0"/>
    <x v="0"/>
    <n v="0"/>
    <x v="0"/>
    <x v="1"/>
    <n v="3474"/>
    <x v="478"/>
    <n v="0.12119999999999999"/>
    <n v="0"/>
    <n v="0"/>
    <n v="0.18774539059334824"/>
  </r>
  <r>
    <x v="23"/>
    <x v="1"/>
    <x v="479"/>
    <n v="0"/>
    <x v="0"/>
    <n v="0"/>
    <x v="0"/>
    <x v="1"/>
    <n v="5448"/>
    <x v="479"/>
    <n v="0.12119999999999999"/>
    <n v="0"/>
    <n v="0"/>
    <n v="0.1798349418006974"/>
  </r>
  <r>
    <x v="0"/>
    <x v="1"/>
    <x v="480"/>
    <n v="0"/>
    <x v="0"/>
    <n v="0"/>
    <x v="0"/>
    <x v="0"/>
    <n v="6324"/>
    <x v="480"/>
    <n v="6.5959999999999991E-2"/>
    <n v="0"/>
    <n v="0"/>
    <n v="0.1208657055773503"/>
  </r>
  <r>
    <x v="1"/>
    <x v="1"/>
    <x v="481"/>
    <n v="0"/>
    <x v="0"/>
    <n v="3.3"/>
    <x v="0"/>
    <x v="0"/>
    <n v="6843"/>
    <x v="481"/>
    <n v="6.5959999999999991E-2"/>
    <n v="0"/>
    <n v="0"/>
    <n v="0.11890417753817928"/>
  </r>
  <r>
    <x v="2"/>
    <x v="1"/>
    <x v="482"/>
    <n v="0"/>
    <x v="0"/>
    <n v="3.3"/>
    <x v="0"/>
    <x v="0"/>
    <n v="6786"/>
    <x v="482"/>
    <n v="6.5959999999999991E-2"/>
    <n v="0"/>
    <n v="0"/>
    <n v="0.11909769133321441"/>
  </r>
  <r>
    <x v="3"/>
    <x v="1"/>
    <x v="483"/>
    <n v="6.6"/>
    <x v="0"/>
    <n v="3.3"/>
    <x v="0"/>
    <x v="0"/>
    <n v="7154"/>
    <x v="483"/>
    <n v="6.5959999999999991E-2"/>
    <n v="0"/>
    <n v="0"/>
    <n v="0.11752310974625413"/>
  </r>
  <r>
    <x v="4"/>
    <x v="1"/>
    <x v="484"/>
    <n v="0"/>
    <x v="0"/>
    <n v="0"/>
    <x v="0"/>
    <x v="0"/>
    <n v="6417"/>
    <x v="484"/>
    <n v="6.5959999999999991E-2"/>
    <n v="0"/>
    <n v="0"/>
    <n v="0.12048843481489131"/>
  </r>
  <r>
    <x v="5"/>
    <x v="1"/>
    <x v="485"/>
    <n v="0"/>
    <x v="0"/>
    <n v="0"/>
    <x v="0"/>
    <x v="0"/>
    <n v="4135"/>
    <x v="485"/>
    <n v="6.5959999999999991E-2"/>
    <n v="0"/>
    <n v="0"/>
    <n v="0.12961327963813848"/>
  </r>
  <r>
    <x v="6"/>
    <x v="1"/>
    <x v="486"/>
    <n v="0"/>
    <x v="1"/>
    <n v="0"/>
    <x v="1"/>
    <x v="1"/>
    <n v="2024"/>
    <x v="486"/>
    <n v="0.12119999999999999"/>
    <n v="0"/>
    <n v="0"/>
    <n v="0.19711276303804526"/>
  </r>
  <r>
    <x v="7"/>
    <x v="1"/>
    <x v="487"/>
    <n v="0"/>
    <x v="1"/>
    <n v="0"/>
    <x v="1"/>
    <x v="1"/>
    <n v="1181"/>
    <x v="487"/>
    <n v="0.12119999999999999"/>
    <n v="0"/>
    <n v="0"/>
    <n v="0.20473825637713514"/>
  </r>
  <r>
    <x v="8"/>
    <x v="1"/>
    <x v="488"/>
    <n v="0"/>
    <x v="1"/>
    <n v="0"/>
    <x v="1"/>
    <x v="1"/>
    <n v="2838"/>
    <x v="488"/>
    <n v="0.12119999999999999"/>
    <n v="0"/>
    <n v="0"/>
    <n v="0.19134048902515155"/>
  </r>
  <r>
    <x v="9"/>
    <x v="1"/>
    <x v="489"/>
    <n v="0"/>
    <x v="1"/>
    <n v="0"/>
    <x v="1"/>
    <x v="1"/>
    <n v="3104"/>
    <x v="489"/>
    <n v="0.12119999999999999"/>
    <n v="0"/>
    <n v="0"/>
    <n v="0.18971779766494384"/>
  </r>
  <r>
    <x v="10"/>
    <x v="1"/>
    <x v="490"/>
    <n v="0"/>
    <x v="1"/>
    <n v="0"/>
    <x v="1"/>
    <x v="1"/>
    <n v="3466"/>
    <x v="490"/>
    <n v="0.12119999999999999"/>
    <n v="0"/>
    <n v="0"/>
    <n v="0.18776805489987305"/>
  </r>
  <r>
    <x v="11"/>
    <x v="1"/>
    <x v="491"/>
    <n v="0"/>
    <x v="1"/>
    <n v="0"/>
    <x v="1"/>
    <x v="1"/>
    <n v="5213"/>
    <x v="491"/>
    <n v="0.12119999999999999"/>
    <n v="0"/>
    <n v="0"/>
    <n v="0.1806781282301638"/>
  </r>
  <r>
    <x v="12"/>
    <x v="1"/>
    <x v="492"/>
    <n v="0"/>
    <x v="1"/>
    <n v="0"/>
    <x v="1"/>
    <x v="1"/>
    <n v="6145"/>
    <x v="492"/>
    <n v="0.12119999999999999"/>
    <n v="0"/>
    <n v="0"/>
    <n v="0.17691296642651302"/>
  </r>
  <r>
    <x v="13"/>
    <x v="1"/>
    <x v="493"/>
    <n v="0"/>
    <x v="1"/>
    <n v="0"/>
    <x v="1"/>
    <x v="1"/>
    <n v="6655"/>
    <x v="493"/>
    <n v="0.12119999999999999"/>
    <n v="0"/>
    <n v="0"/>
    <n v="0.17479792555706683"/>
  </r>
  <r>
    <x v="14"/>
    <x v="1"/>
    <x v="494"/>
    <n v="0"/>
    <x v="1"/>
    <n v="0"/>
    <x v="1"/>
    <x v="1"/>
    <n v="6526"/>
    <x v="494"/>
    <n v="0.12119999999999999"/>
    <n v="0"/>
    <n v="0"/>
    <n v="0.17533609269502037"/>
  </r>
  <r>
    <x v="15"/>
    <x v="1"/>
    <x v="495"/>
    <n v="0"/>
    <x v="1"/>
    <n v="0"/>
    <x v="1"/>
    <x v="1"/>
    <n v="5602"/>
    <x v="495"/>
    <n v="0.12119999999999999"/>
    <n v="0"/>
    <n v="0"/>
    <n v="0.17920945091398505"/>
  </r>
  <r>
    <x v="16"/>
    <x v="1"/>
    <x v="496"/>
    <n v="0"/>
    <x v="1"/>
    <n v="0"/>
    <x v="1"/>
    <x v="1"/>
    <n v="2388"/>
    <x v="496"/>
    <n v="0.12119999999999999"/>
    <n v="0"/>
    <n v="0"/>
    <n v="0.19448660952933874"/>
  </r>
  <r>
    <x v="17"/>
    <x v="1"/>
    <x v="497"/>
    <n v="0"/>
    <x v="0"/>
    <n v="0"/>
    <x v="0"/>
    <x v="1"/>
    <n v="787"/>
    <x v="497"/>
    <n v="0.12119999999999999"/>
    <n v="0"/>
    <n v="0"/>
    <n v="0.21104583833883378"/>
  </r>
  <r>
    <x v="18"/>
    <x v="1"/>
    <x v="498"/>
    <n v="0"/>
    <x v="0"/>
    <n v="0"/>
    <x v="0"/>
    <x v="1"/>
    <n v="461"/>
    <x v="498"/>
    <n v="0.12119999999999999"/>
    <n v="0"/>
    <n v="0"/>
    <n v="0.21708906725623864"/>
  </r>
  <r>
    <x v="19"/>
    <x v="1"/>
    <x v="499"/>
    <n v="0"/>
    <x v="0"/>
    <n v="0"/>
    <x v="0"/>
    <x v="1"/>
    <n v="981"/>
    <x v="499"/>
    <n v="0.12119999999999999"/>
    <n v="0"/>
    <n v="0"/>
    <n v="0.20770147775929243"/>
  </r>
  <r>
    <x v="20"/>
    <x v="1"/>
    <x v="500"/>
    <n v="0"/>
    <x v="0"/>
    <n v="0"/>
    <x v="0"/>
    <x v="1"/>
    <n v="1409"/>
    <x v="500"/>
    <n v="0.12119999999999999"/>
    <n v="0"/>
    <n v="0"/>
    <n v="0.20225765477933916"/>
  </r>
  <r>
    <x v="21"/>
    <x v="1"/>
    <x v="501"/>
    <n v="0"/>
    <x v="0"/>
    <n v="0"/>
    <x v="0"/>
    <x v="1"/>
    <n v="2658"/>
    <x v="501"/>
    <n v="0.12119999999999999"/>
    <n v="0"/>
    <n v="0"/>
    <n v="0.1925700927177551"/>
  </r>
  <r>
    <x v="22"/>
    <x v="1"/>
    <x v="502"/>
    <n v="0"/>
    <x v="0"/>
    <n v="0"/>
    <x v="0"/>
    <x v="1"/>
    <n v="3367"/>
    <x v="502"/>
    <n v="0.12119999999999999"/>
    <n v="0"/>
    <n v="0"/>
    <n v="0.18826382252874202"/>
  </r>
  <r>
    <x v="23"/>
    <x v="1"/>
    <x v="503"/>
    <n v="0"/>
    <x v="0"/>
    <n v="0"/>
    <x v="0"/>
    <x v="1"/>
    <n v="4683"/>
    <x v="503"/>
    <n v="0.12119999999999999"/>
    <n v="0"/>
    <n v="0"/>
    <n v="0.18276456708371674"/>
  </r>
  <r>
    <x v="0"/>
    <x v="1"/>
    <x v="504"/>
    <n v="0"/>
    <x v="0"/>
    <n v="0"/>
    <x v="0"/>
    <x v="0"/>
    <n v="5863"/>
    <x v="504"/>
    <n v="6.5959999999999991E-2"/>
    <n v="0"/>
    <n v="0"/>
    <n v="0.12290814562129602"/>
  </r>
  <r>
    <x v="1"/>
    <x v="1"/>
    <x v="505"/>
    <n v="0"/>
    <x v="0"/>
    <n v="1.5010526315789483"/>
    <x v="0"/>
    <x v="0"/>
    <n v="6614"/>
    <x v="505"/>
    <n v="6.5959999999999991E-2"/>
    <n v="0"/>
    <n v="0"/>
    <n v="0.11974706155180051"/>
  </r>
  <r>
    <x v="2"/>
    <x v="1"/>
    <x v="506"/>
    <n v="6.6"/>
    <x v="0"/>
    <n v="3.3"/>
    <x v="0"/>
    <x v="0"/>
    <n v="7121"/>
    <x v="506"/>
    <n v="6.5959999999999991E-2"/>
    <n v="0"/>
    <n v="0"/>
    <n v="0.11767481444443817"/>
  </r>
  <r>
    <x v="3"/>
    <x v="1"/>
    <x v="507"/>
    <n v="6.6"/>
    <x v="0"/>
    <n v="3.3"/>
    <x v="0"/>
    <x v="0"/>
    <n v="7115"/>
    <x v="507"/>
    <n v="6.5959999999999991E-2"/>
    <n v="0"/>
    <n v="0"/>
    <n v="0.11769908061690579"/>
  </r>
  <r>
    <x v="4"/>
    <x v="1"/>
    <x v="508"/>
    <n v="0"/>
    <x v="0"/>
    <n v="0"/>
    <x v="0"/>
    <x v="0"/>
    <n v="5960"/>
    <x v="508"/>
    <n v="6.5959999999999991E-2"/>
    <n v="0"/>
    <n v="0"/>
    <n v="0.12252980938575797"/>
  </r>
  <r>
    <x v="5"/>
    <x v="1"/>
    <x v="509"/>
    <n v="0"/>
    <x v="0"/>
    <n v="0"/>
    <x v="0"/>
    <x v="0"/>
    <n v="3160"/>
    <x v="509"/>
    <n v="6.5959999999999991E-2"/>
    <n v="0"/>
    <n v="0"/>
    <n v="0.13409145026380592"/>
  </r>
  <r>
    <x v="6"/>
    <x v="1"/>
    <x v="510"/>
    <n v="0"/>
    <x v="1"/>
    <n v="0"/>
    <x v="1"/>
    <x v="1"/>
    <n v="1641"/>
    <x v="510"/>
    <n v="0.12119999999999999"/>
    <n v="0"/>
    <n v="0"/>
    <n v="0.20019047503911327"/>
  </r>
  <r>
    <x v="7"/>
    <x v="1"/>
    <x v="511"/>
    <n v="0"/>
    <x v="1"/>
    <n v="0"/>
    <x v="1"/>
    <x v="1"/>
    <n v="915"/>
    <x v="511"/>
    <n v="0.12119999999999999"/>
    <n v="0"/>
    <n v="0"/>
    <n v="0.20868628398498351"/>
  </r>
  <r>
    <x v="8"/>
    <x v="1"/>
    <x v="512"/>
    <n v="0"/>
    <x v="1"/>
    <n v="0"/>
    <x v="1"/>
    <x v="1"/>
    <n v="2131"/>
    <x v="512"/>
    <n v="0.12119999999999999"/>
    <n v="0"/>
    <n v="0"/>
    <n v="0.1964279859016495"/>
  </r>
  <r>
    <x v="9"/>
    <x v="1"/>
    <x v="513"/>
    <n v="0"/>
    <x v="1"/>
    <n v="0"/>
    <x v="1"/>
    <x v="1"/>
    <n v="8259"/>
    <x v="513"/>
    <n v="0.12119999999999999"/>
    <n v="0"/>
    <n v="0"/>
    <n v="0.12119999999999999"/>
  </r>
  <r>
    <x v="10"/>
    <x v="1"/>
    <x v="514"/>
    <n v="0"/>
    <x v="1"/>
    <n v="0"/>
    <x v="1"/>
    <x v="1"/>
    <n v="8259"/>
    <x v="513"/>
    <n v="0.12119999999999999"/>
    <n v="0"/>
    <n v="0"/>
    <n v="0.12119999999999999"/>
  </r>
  <r>
    <x v="11"/>
    <x v="1"/>
    <x v="515"/>
    <n v="0"/>
    <x v="1"/>
    <n v="0"/>
    <x v="1"/>
    <x v="1"/>
    <n v="8259"/>
    <x v="513"/>
    <n v="0.12119999999999999"/>
    <n v="0"/>
    <n v="0"/>
    <n v="0.12119999999999999"/>
  </r>
  <r>
    <x v="12"/>
    <x v="1"/>
    <x v="516"/>
    <n v="0"/>
    <x v="1"/>
    <n v="0"/>
    <x v="1"/>
    <x v="1"/>
    <n v="8259"/>
    <x v="513"/>
    <n v="0.12119999999999999"/>
    <n v="0"/>
    <n v="0"/>
    <n v="0.12119999999999999"/>
  </r>
  <r>
    <x v="13"/>
    <x v="1"/>
    <x v="517"/>
    <n v="0"/>
    <x v="1"/>
    <n v="0"/>
    <x v="1"/>
    <x v="1"/>
    <n v="8259"/>
    <x v="513"/>
    <n v="0.12119999999999999"/>
    <n v="0"/>
    <n v="0"/>
    <n v="0.12119999999999999"/>
  </r>
  <r>
    <x v="14"/>
    <x v="1"/>
    <x v="518"/>
    <n v="0"/>
    <x v="1"/>
    <n v="0"/>
    <x v="1"/>
    <x v="1"/>
    <n v="8259"/>
    <x v="513"/>
    <n v="0.12119999999999999"/>
    <n v="0"/>
    <n v="0"/>
    <n v="0.12119999999999999"/>
  </r>
  <r>
    <x v="15"/>
    <x v="1"/>
    <x v="519"/>
    <n v="0"/>
    <x v="1"/>
    <n v="0"/>
    <x v="1"/>
    <x v="1"/>
    <n v="8259"/>
    <x v="513"/>
    <n v="0.12119999999999999"/>
    <n v="0"/>
    <n v="0"/>
    <n v="0.12119999999999999"/>
  </r>
  <r>
    <x v="16"/>
    <x v="1"/>
    <x v="520"/>
    <n v="0"/>
    <x v="1"/>
    <n v="0"/>
    <x v="1"/>
    <x v="1"/>
    <n v="1713"/>
    <x v="514"/>
    <n v="0.12119999999999999"/>
    <n v="0"/>
    <n v="0"/>
    <n v="0.19965096571526258"/>
  </r>
  <r>
    <x v="17"/>
    <x v="1"/>
    <x v="521"/>
    <n v="0"/>
    <x v="0"/>
    <n v="0"/>
    <x v="0"/>
    <x v="1"/>
    <n v="8259"/>
    <x v="513"/>
    <n v="0.12119999999999999"/>
    <n v="0"/>
    <n v="0"/>
    <n v="0.12119999999999999"/>
  </r>
  <r>
    <x v="18"/>
    <x v="1"/>
    <x v="522"/>
    <n v="0"/>
    <x v="0"/>
    <n v="0"/>
    <x v="0"/>
    <x v="1"/>
    <n v="440"/>
    <x v="515"/>
    <n v="0.12119999999999999"/>
    <n v="0"/>
    <n v="0"/>
    <n v="0.21765697528908012"/>
  </r>
  <r>
    <x v="19"/>
    <x v="1"/>
    <x v="523"/>
    <n v="0"/>
    <x v="0"/>
    <n v="0"/>
    <x v="0"/>
    <x v="1"/>
    <n v="1045"/>
    <x v="516"/>
    <n v="0.12119999999999999"/>
    <n v="0"/>
    <n v="0"/>
    <n v="0.20679893338206168"/>
  </r>
  <r>
    <x v="20"/>
    <x v="1"/>
    <x v="524"/>
    <n v="0"/>
    <x v="0"/>
    <n v="0"/>
    <x v="0"/>
    <x v="1"/>
    <n v="1496"/>
    <x v="517"/>
    <n v="0.12119999999999999"/>
    <n v="0"/>
    <n v="0"/>
    <n v="0.20138995752732619"/>
  </r>
  <r>
    <x v="21"/>
    <x v="1"/>
    <x v="525"/>
    <n v="0"/>
    <x v="0"/>
    <n v="0"/>
    <x v="0"/>
    <x v="1"/>
    <n v="2822"/>
    <x v="518"/>
    <n v="0.12119999999999999"/>
    <n v="0"/>
    <n v="0"/>
    <n v="0.19141567094360634"/>
  </r>
  <r>
    <x v="22"/>
    <x v="1"/>
    <x v="526"/>
    <n v="0"/>
    <x v="0"/>
    <n v="0"/>
    <x v="0"/>
    <x v="1"/>
    <n v="3834"/>
    <x v="519"/>
    <n v="0.12119999999999999"/>
    <n v="0"/>
    <n v="0"/>
    <n v="0.18610738069977728"/>
  </r>
  <r>
    <x v="23"/>
    <x v="1"/>
    <x v="527"/>
    <n v="0"/>
    <x v="0"/>
    <n v="0"/>
    <x v="0"/>
    <x v="1"/>
    <n v="5399"/>
    <x v="520"/>
    <n v="0.12119999999999999"/>
    <n v="0"/>
    <n v="0"/>
    <n v="0.18002314517404414"/>
  </r>
  <r>
    <x v="0"/>
    <x v="1"/>
    <x v="528"/>
    <n v="0"/>
    <x v="0"/>
    <n v="0"/>
    <x v="0"/>
    <x v="0"/>
    <n v="6156"/>
    <x v="521"/>
    <n v="6.5959999999999991E-2"/>
    <n v="0"/>
    <n v="0"/>
    <n v="0.12162686604412712"/>
  </r>
  <r>
    <x v="1"/>
    <x v="1"/>
    <x v="529"/>
    <n v="0"/>
    <x v="0"/>
    <n v="3.3"/>
    <x v="0"/>
    <x v="0"/>
    <n v="6775"/>
    <x v="522"/>
    <n v="6.5959999999999991E-2"/>
    <n v="0"/>
    <n v="0"/>
    <n v="0.11912054810479836"/>
  </r>
  <r>
    <x v="2"/>
    <x v="1"/>
    <x v="530"/>
    <n v="3.0147368421052589"/>
    <x v="0"/>
    <n v="3.3"/>
    <x v="0"/>
    <x v="0"/>
    <n v="7114"/>
    <x v="523"/>
    <n v="6.5959999999999991E-2"/>
    <n v="0"/>
    <n v="0"/>
    <n v="0.11770646107939128"/>
  </r>
  <r>
    <x v="3"/>
    <x v="1"/>
    <x v="531"/>
    <n v="6.6"/>
    <x v="0"/>
    <n v="3.3"/>
    <x v="0"/>
    <x v="0"/>
    <n v="7184"/>
    <x v="524"/>
    <n v="6.5959999999999991E-2"/>
    <n v="0"/>
    <n v="0"/>
    <n v="0.11737134934779028"/>
  </r>
  <r>
    <x v="4"/>
    <x v="1"/>
    <x v="532"/>
    <n v="0"/>
    <x v="0"/>
    <n v="0"/>
    <x v="0"/>
    <x v="0"/>
    <n v="6189"/>
    <x v="525"/>
    <n v="6.5959999999999991E-2"/>
    <n v="0"/>
    <n v="0"/>
    <n v="0.12147928412487395"/>
  </r>
  <r>
    <x v="5"/>
    <x v="1"/>
    <x v="533"/>
    <n v="0"/>
    <x v="0"/>
    <n v="0"/>
    <x v="0"/>
    <x v="0"/>
    <n v="3607"/>
    <x v="526"/>
    <n v="6.5959999999999991E-2"/>
    <n v="0"/>
    <n v="0"/>
    <n v="0.13183504122133677"/>
  </r>
  <r>
    <x v="6"/>
    <x v="1"/>
    <x v="534"/>
    <n v="0"/>
    <x v="1"/>
    <n v="0"/>
    <x v="1"/>
    <x v="1"/>
    <n v="1903"/>
    <x v="527"/>
    <n v="0.12119999999999999"/>
    <n v="0"/>
    <n v="0"/>
    <n v="0.19797776024298636"/>
  </r>
  <r>
    <x v="7"/>
    <x v="1"/>
    <x v="535"/>
    <n v="0"/>
    <x v="1"/>
    <n v="0"/>
    <x v="1"/>
    <x v="1"/>
    <n v="1427"/>
    <x v="528"/>
    <n v="0.12119999999999999"/>
    <n v="0"/>
    <n v="0"/>
    <n v="0.20208876830451639"/>
  </r>
  <r>
    <x v="8"/>
    <x v="1"/>
    <x v="536"/>
    <n v="0"/>
    <x v="1"/>
    <n v="0"/>
    <x v="1"/>
    <x v="1"/>
    <n v="3026"/>
    <x v="529"/>
    <n v="0.12119999999999999"/>
    <n v="0"/>
    <n v="0"/>
    <n v="0.19022955434930316"/>
  </r>
  <r>
    <x v="9"/>
    <x v="1"/>
    <x v="537"/>
    <n v="0"/>
    <x v="1"/>
    <n v="0"/>
    <x v="1"/>
    <x v="1"/>
    <n v="3082"/>
    <x v="530"/>
    <n v="0.12119999999999999"/>
    <n v="0"/>
    <n v="0"/>
    <n v="0.18986367132278664"/>
  </r>
  <r>
    <x v="10"/>
    <x v="1"/>
    <x v="538"/>
    <n v="0"/>
    <x v="1"/>
    <n v="0"/>
    <x v="1"/>
    <x v="1"/>
    <n v="3604"/>
    <x v="531"/>
    <n v="0.12119999999999999"/>
    <n v="0"/>
    <n v="0"/>
    <n v="0.18711145056720213"/>
  </r>
  <r>
    <x v="11"/>
    <x v="1"/>
    <x v="539"/>
    <n v="0"/>
    <x v="1"/>
    <n v="0"/>
    <x v="1"/>
    <x v="1"/>
    <n v="4786"/>
    <x v="532"/>
    <n v="0.12119999999999999"/>
    <n v="0"/>
    <n v="0"/>
    <n v="0.18232814130223399"/>
  </r>
  <r>
    <x v="12"/>
    <x v="1"/>
    <x v="540"/>
    <n v="0"/>
    <x v="1"/>
    <n v="0"/>
    <x v="1"/>
    <x v="1"/>
    <n v="5851"/>
    <x v="533"/>
    <n v="0.12119999999999999"/>
    <n v="0"/>
    <n v="0"/>
    <n v="0.17819814064462414"/>
  </r>
  <r>
    <x v="13"/>
    <x v="1"/>
    <x v="541"/>
    <n v="0"/>
    <x v="1"/>
    <n v="0"/>
    <x v="1"/>
    <x v="1"/>
    <n v="5928"/>
    <x v="534"/>
    <n v="0.12119999999999999"/>
    <n v="0"/>
    <n v="0"/>
    <n v="0.17789470964395182"/>
  </r>
  <r>
    <x v="14"/>
    <x v="1"/>
    <x v="542"/>
    <n v="0"/>
    <x v="1"/>
    <n v="0"/>
    <x v="1"/>
    <x v="1"/>
    <n v="6316"/>
    <x v="535"/>
    <n v="0.12119999999999999"/>
    <n v="0"/>
    <n v="0"/>
    <n v="0.17615041888589394"/>
  </r>
  <r>
    <x v="15"/>
    <x v="1"/>
    <x v="543"/>
    <n v="0"/>
    <x v="1"/>
    <n v="0"/>
    <x v="1"/>
    <x v="1"/>
    <n v="4335"/>
    <x v="536"/>
    <n v="0.12119999999999999"/>
    <n v="0"/>
    <n v="0"/>
    <n v="0.18401627332759618"/>
  </r>
  <r>
    <x v="16"/>
    <x v="1"/>
    <x v="544"/>
    <n v="0"/>
    <x v="1"/>
    <n v="0"/>
    <x v="1"/>
    <x v="1"/>
    <n v="2537"/>
    <x v="537"/>
    <n v="0.12119999999999999"/>
    <n v="0"/>
    <n v="0"/>
    <n v="0.19340679976807665"/>
  </r>
  <r>
    <x v="17"/>
    <x v="1"/>
    <x v="545"/>
    <n v="0"/>
    <x v="0"/>
    <n v="0"/>
    <x v="0"/>
    <x v="1"/>
    <n v="919"/>
    <x v="538"/>
    <n v="0.12119999999999999"/>
    <n v="0"/>
    <n v="0"/>
    <n v="0.2086219612027887"/>
  </r>
  <r>
    <x v="18"/>
    <x v="1"/>
    <x v="546"/>
    <n v="0"/>
    <x v="0"/>
    <n v="0"/>
    <x v="0"/>
    <x v="1"/>
    <n v="947"/>
    <x v="539"/>
    <n v="0.12119999999999999"/>
    <n v="0"/>
    <n v="0"/>
    <n v="0.20816348571068896"/>
  </r>
  <r>
    <x v="19"/>
    <x v="1"/>
    <x v="547"/>
    <n v="0"/>
    <x v="0"/>
    <n v="0"/>
    <x v="0"/>
    <x v="1"/>
    <n v="1584"/>
    <x v="540"/>
    <n v="0.12119999999999999"/>
    <n v="0"/>
    <n v="0"/>
    <n v="0.20060200931163419"/>
  </r>
  <r>
    <x v="20"/>
    <x v="1"/>
    <x v="548"/>
    <n v="0"/>
    <x v="0"/>
    <n v="0"/>
    <x v="0"/>
    <x v="1"/>
    <n v="2104"/>
    <x v="541"/>
    <n v="0.12119999999999999"/>
    <n v="0"/>
    <n v="0"/>
    <n v="0.19656841864979643"/>
  </r>
  <r>
    <x v="21"/>
    <x v="1"/>
    <x v="549"/>
    <n v="0"/>
    <x v="0"/>
    <n v="0"/>
    <x v="0"/>
    <x v="1"/>
    <n v="3118"/>
    <x v="542"/>
    <n v="0.12119999999999999"/>
    <n v="0"/>
    <n v="0"/>
    <n v="0.18959618110772736"/>
  </r>
  <r>
    <x v="22"/>
    <x v="1"/>
    <x v="550"/>
    <n v="0"/>
    <x v="0"/>
    <n v="0"/>
    <x v="0"/>
    <x v="1"/>
    <n v="4478"/>
    <x v="543"/>
    <n v="0.12119999999999999"/>
    <n v="0"/>
    <n v="0"/>
    <n v="0.1834949349701116"/>
  </r>
  <r>
    <x v="23"/>
    <x v="1"/>
    <x v="551"/>
    <n v="0"/>
    <x v="0"/>
    <n v="0"/>
    <x v="0"/>
    <x v="1"/>
    <n v="5433"/>
    <x v="544"/>
    <n v="0.12119999999999999"/>
    <n v="0"/>
    <n v="0"/>
    <n v="0.17989707429062682"/>
  </r>
  <r>
    <x v="0"/>
    <x v="0"/>
    <x v="552"/>
    <n v="0"/>
    <x v="0"/>
    <n v="1.9"/>
    <x v="0"/>
    <x v="0"/>
    <n v="6735"/>
    <x v="545"/>
    <n v="6.5959999999999991E-2"/>
    <n v="0"/>
    <n v="0"/>
    <n v="0.11931000893312674"/>
  </r>
  <r>
    <x v="1"/>
    <x v="0"/>
    <x v="553"/>
    <n v="0"/>
    <x v="0"/>
    <n v="0"/>
    <x v="0"/>
    <x v="0"/>
    <n v="6258"/>
    <x v="546"/>
    <n v="6.5959999999999991E-2"/>
    <n v="0"/>
    <n v="0"/>
    <n v="0.12118506567960817"/>
  </r>
  <r>
    <x v="2"/>
    <x v="0"/>
    <x v="554"/>
    <n v="0"/>
    <x v="0"/>
    <n v="0"/>
    <x v="0"/>
    <x v="0"/>
    <n v="6329"/>
    <x v="547"/>
    <n v="6.5959999999999991E-2"/>
    <n v="0"/>
    <n v="0"/>
    <n v="0.12083764372113204"/>
  </r>
  <r>
    <x v="3"/>
    <x v="0"/>
    <x v="555"/>
    <n v="0"/>
    <x v="0"/>
    <n v="3.3"/>
    <x v="0"/>
    <x v="0"/>
    <n v="6737"/>
    <x v="548"/>
    <n v="6.5959999999999991E-2"/>
    <n v="0"/>
    <n v="0"/>
    <n v="0.11930216418070624"/>
  </r>
  <r>
    <x v="4"/>
    <x v="0"/>
    <x v="556"/>
    <n v="0"/>
    <x v="0"/>
    <n v="0"/>
    <x v="0"/>
    <x v="0"/>
    <n v="6299"/>
    <x v="549"/>
    <n v="6.5959999999999991E-2"/>
    <n v="0"/>
    <n v="0"/>
    <n v="0.12099371406479903"/>
  </r>
  <r>
    <x v="5"/>
    <x v="0"/>
    <x v="557"/>
    <n v="0"/>
    <x v="0"/>
    <n v="0"/>
    <x v="0"/>
    <x v="0"/>
    <n v="5143"/>
    <x v="550"/>
    <n v="6.5959999999999991E-2"/>
    <n v="0"/>
    <n v="0"/>
    <n v="0.12567888181677805"/>
  </r>
  <r>
    <x v="6"/>
    <x v="0"/>
    <x v="558"/>
    <n v="0"/>
    <x v="0"/>
    <n v="0"/>
    <x v="0"/>
    <x v="0"/>
    <n v="5080"/>
    <x v="551"/>
    <n v="6.5959999999999991E-2"/>
    <n v="0"/>
    <n v="0"/>
    <n v="0.12594737514578938"/>
  </r>
  <r>
    <x v="7"/>
    <x v="0"/>
    <x v="559"/>
    <n v="0"/>
    <x v="1"/>
    <n v="0"/>
    <x v="0"/>
    <x v="0"/>
    <n v="5034"/>
    <x v="552"/>
    <n v="6.5959999999999991E-2"/>
    <n v="0"/>
    <n v="0"/>
    <n v="0.12619568745974832"/>
  </r>
  <r>
    <x v="8"/>
    <x v="0"/>
    <x v="560"/>
    <n v="0"/>
    <x v="0"/>
    <n v="0"/>
    <x v="0"/>
    <x v="0"/>
    <n v="4976"/>
    <x v="553"/>
    <n v="6.5959999999999991E-2"/>
    <n v="0"/>
    <n v="0"/>
    <n v="0.12646635153300309"/>
  </r>
  <r>
    <x v="9"/>
    <x v="0"/>
    <x v="561"/>
    <n v="0"/>
    <x v="0"/>
    <n v="0"/>
    <x v="0"/>
    <x v="0"/>
    <n v="5676"/>
    <x v="554"/>
    <n v="6.5959999999999991E-2"/>
    <n v="0"/>
    <n v="0"/>
    <n v="0.12368148881077201"/>
  </r>
  <r>
    <x v="10"/>
    <x v="0"/>
    <x v="562"/>
    <n v="0"/>
    <x v="0"/>
    <n v="0"/>
    <x v="0"/>
    <x v="0"/>
    <n v="6133"/>
    <x v="555"/>
    <n v="6.5959999999999991E-2"/>
    <n v="0"/>
    <n v="0"/>
    <n v="0.12173242989979109"/>
  </r>
  <r>
    <x v="11"/>
    <x v="0"/>
    <x v="563"/>
    <n v="0"/>
    <x v="0"/>
    <n v="2.2842105263157886"/>
    <x v="0"/>
    <x v="0"/>
    <n v="6981"/>
    <x v="556"/>
    <n v="6.5959999999999991E-2"/>
    <n v="0"/>
    <n v="0"/>
    <n v="0.11827711653110326"/>
  </r>
  <r>
    <x v="12"/>
    <x v="0"/>
    <x v="564"/>
    <n v="6.6"/>
    <x v="0"/>
    <n v="3.3"/>
    <x v="0"/>
    <x v="0"/>
    <n v="7331"/>
    <x v="557"/>
    <n v="6.5959999999999991E-2"/>
    <n v="0"/>
    <n v="0"/>
    <n v="0.11675553628278647"/>
  </r>
  <r>
    <x v="13"/>
    <x v="0"/>
    <x v="565"/>
    <n v="0"/>
    <x v="0"/>
    <n v="0"/>
    <x v="0"/>
    <x v="0"/>
    <n v="7625"/>
    <x v="558"/>
    <n v="6.5959999999999991E-2"/>
    <n v="0"/>
    <n v="0"/>
    <n v="0.11492264005187733"/>
  </r>
  <r>
    <x v="14"/>
    <x v="0"/>
    <x v="566"/>
    <n v="0"/>
    <x v="0"/>
    <n v="0"/>
    <x v="0"/>
    <x v="1"/>
    <n v="7487"/>
    <x v="559"/>
    <n v="0.12119999999999999"/>
    <n v="0"/>
    <n v="0"/>
    <n v="0.17125553475254224"/>
  </r>
  <r>
    <x v="15"/>
    <x v="0"/>
    <x v="567"/>
    <n v="0"/>
    <x v="0"/>
    <n v="0"/>
    <x v="0"/>
    <x v="1"/>
    <n v="6467"/>
    <x v="560"/>
    <n v="0.12119999999999999"/>
    <n v="0"/>
    <n v="0"/>
    <n v="0.17551567949006674"/>
  </r>
  <r>
    <x v="16"/>
    <x v="0"/>
    <x v="568"/>
    <n v="0"/>
    <x v="0"/>
    <n v="0"/>
    <x v="0"/>
    <x v="1"/>
    <n v="3527"/>
    <x v="561"/>
    <n v="0.12119999999999999"/>
    <n v="0"/>
    <n v="0"/>
    <n v="0.18750392529294885"/>
  </r>
  <r>
    <x v="17"/>
    <x v="0"/>
    <x v="569"/>
    <n v="0"/>
    <x v="0"/>
    <n v="0"/>
    <x v="0"/>
    <x v="1"/>
    <n v="1161"/>
    <x v="562"/>
    <n v="0.12119999999999999"/>
    <n v="0"/>
    <n v="0"/>
    <n v="0.20516417536861062"/>
  </r>
  <r>
    <x v="18"/>
    <x v="0"/>
    <x v="570"/>
    <n v="0"/>
    <x v="1"/>
    <n v="0"/>
    <x v="0"/>
    <x v="1"/>
    <n v="738"/>
    <x v="563"/>
    <n v="0.12119999999999999"/>
    <n v="0"/>
    <n v="0"/>
    <n v="0.21185711698622484"/>
  </r>
  <r>
    <x v="19"/>
    <x v="0"/>
    <x v="571"/>
    <n v="0"/>
    <x v="0"/>
    <n v="0"/>
    <x v="0"/>
    <x v="1"/>
    <n v="1627"/>
    <x v="564"/>
    <n v="0.12119999999999999"/>
    <n v="0"/>
    <n v="0"/>
    <n v="0.20030561847339046"/>
  </r>
  <r>
    <x v="20"/>
    <x v="0"/>
    <x v="572"/>
    <n v="0"/>
    <x v="0"/>
    <n v="0"/>
    <x v="0"/>
    <x v="1"/>
    <n v="1908"/>
    <x v="565"/>
    <n v="0.12119999999999999"/>
    <n v="0"/>
    <n v="0"/>
    <n v="0.19795649730371731"/>
  </r>
  <r>
    <x v="21"/>
    <x v="0"/>
    <x v="573"/>
    <n v="0"/>
    <x v="0"/>
    <n v="0"/>
    <x v="0"/>
    <x v="1"/>
    <n v="3387"/>
    <x v="566"/>
    <n v="0.12119999999999999"/>
    <n v="0"/>
    <n v="0"/>
    <n v="0.18816272357826674"/>
  </r>
  <r>
    <x v="22"/>
    <x v="0"/>
    <x v="574"/>
    <n v="0"/>
    <x v="0"/>
    <n v="0"/>
    <x v="0"/>
    <x v="1"/>
    <n v="4114"/>
    <x v="567"/>
    <n v="0.12119999999999999"/>
    <n v="0"/>
    <n v="0"/>
    <n v="0.18495707613278126"/>
  </r>
  <r>
    <x v="23"/>
    <x v="0"/>
    <x v="575"/>
    <n v="0"/>
    <x v="0"/>
    <n v="0"/>
    <x v="0"/>
    <x v="1"/>
    <n v="5661"/>
    <x v="568"/>
    <n v="0.12119999999999999"/>
    <n v="0"/>
    <n v="0"/>
    <n v="0.17897360612749344"/>
  </r>
  <r>
    <x v="0"/>
    <x v="0"/>
    <x v="576"/>
    <n v="0"/>
    <x v="0"/>
    <n v="0"/>
    <x v="0"/>
    <x v="0"/>
    <n v="6561"/>
    <x v="569"/>
    <n v="6.5959999999999991E-2"/>
    <n v="0"/>
    <n v="0"/>
    <n v="0.11994997981263558"/>
  </r>
  <r>
    <x v="1"/>
    <x v="0"/>
    <x v="577"/>
    <n v="0"/>
    <x v="0"/>
    <n v="0"/>
    <x v="0"/>
    <x v="0"/>
    <n v="6367"/>
    <x v="570"/>
    <n v="6.5959999999999991E-2"/>
    <n v="0"/>
    <n v="0"/>
    <n v="0.12072868212148721"/>
  </r>
  <r>
    <x v="2"/>
    <x v="0"/>
    <x v="578"/>
    <n v="0"/>
    <x v="0"/>
    <n v="2.2842105263157886"/>
    <x v="0"/>
    <x v="0"/>
    <n v="7180"/>
    <x v="571"/>
    <n v="6.5959999999999991E-2"/>
    <n v="0"/>
    <n v="0"/>
    <n v="0.11740644958618426"/>
  </r>
  <r>
    <x v="3"/>
    <x v="0"/>
    <x v="579"/>
    <n v="4.1789473684210341"/>
    <x v="0"/>
    <n v="3.3"/>
    <x v="0"/>
    <x v="0"/>
    <n v="7197"/>
    <x v="572"/>
    <n v="6.5959999999999991E-2"/>
    <n v="0"/>
    <n v="0"/>
    <n v="0.11732934975021628"/>
  </r>
  <r>
    <x v="4"/>
    <x v="0"/>
    <x v="580"/>
    <n v="0"/>
    <x v="0"/>
    <n v="0"/>
    <x v="0"/>
    <x v="0"/>
    <n v="6918"/>
    <x v="573"/>
    <n v="6.5959999999999991E-2"/>
    <n v="0"/>
    <n v="0"/>
    <n v="0.11857097291087262"/>
  </r>
  <r>
    <x v="5"/>
    <x v="0"/>
    <x v="581"/>
    <n v="0"/>
    <x v="0"/>
    <n v="0"/>
    <x v="0"/>
    <x v="0"/>
    <n v="5890"/>
    <x v="574"/>
    <n v="6.5959999999999991E-2"/>
    <n v="0"/>
    <n v="0"/>
    <n v="0.122819047149785"/>
  </r>
  <r>
    <x v="6"/>
    <x v="0"/>
    <x v="582"/>
    <n v="0"/>
    <x v="0"/>
    <n v="0"/>
    <x v="0"/>
    <x v="0"/>
    <n v="5274"/>
    <x v="575"/>
    <n v="6.5959999999999991E-2"/>
    <n v="0"/>
    <n v="0"/>
    <n v="0.12524060318220806"/>
  </r>
  <r>
    <x v="7"/>
    <x v="0"/>
    <x v="583"/>
    <n v="0"/>
    <x v="1"/>
    <n v="0"/>
    <x v="0"/>
    <x v="0"/>
    <n v="5983"/>
    <x v="576"/>
    <n v="6.5959999999999991E-2"/>
    <n v="0"/>
    <n v="0"/>
    <n v="0.12240021520599539"/>
  </r>
  <r>
    <x v="8"/>
    <x v="0"/>
    <x v="584"/>
    <n v="0"/>
    <x v="0"/>
    <n v="0"/>
    <x v="0"/>
    <x v="0"/>
    <n v="6345"/>
    <x v="577"/>
    <n v="6.5959999999999991E-2"/>
    <n v="0"/>
    <n v="0"/>
    <n v="0.12078976799308005"/>
  </r>
  <r>
    <x v="9"/>
    <x v="0"/>
    <x v="585"/>
    <n v="0"/>
    <x v="0"/>
    <n v="0"/>
    <x v="0"/>
    <x v="0"/>
    <n v="7319"/>
    <x v="578"/>
    <n v="6.5959999999999991E-2"/>
    <n v="0"/>
    <n v="0"/>
    <n v="0.11685174677979532"/>
  </r>
  <r>
    <x v="10"/>
    <x v="0"/>
    <x v="586"/>
    <n v="0"/>
    <x v="0"/>
    <n v="3.3"/>
    <x v="0"/>
    <x v="0"/>
    <n v="7449"/>
    <x v="579"/>
    <n v="6.5959999999999991E-2"/>
    <n v="0"/>
    <n v="0"/>
    <n v="0.11622273843892528"/>
  </r>
  <r>
    <x v="11"/>
    <x v="0"/>
    <x v="587"/>
    <n v="6.6"/>
    <x v="0"/>
    <n v="3.3"/>
    <x v="0"/>
    <x v="0"/>
    <n v="7531"/>
    <x v="580"/>
    <n v="6.5959999999999991E-2"/>
    <n v="0"/>
    <n v="0"/>
    <n v="0.11572471569999197"/>
  </r>
  <r>
    <x v="12"/>
    <x v="0"/>
    <x v="588"/>
    <n v="6.6"/>
    <x v="0"/>
    <n v="3.3"/>
    <x v="0"/>
    <x v="0"/>
    <n v="7570"/>
    <x v="581"/>
    <n v="6.5959999999999991E-2"/>
    <n v="0"/>
    <n v="0"/>
    <n v="0.11547229570480225"/>
  </r>
  <r>
    <x v="13"/>
    <x v="0"/>
    <x v="589"/>
    <n v="0"/>
    <x v="0"/>
    <n v="0"/>
    <x v="0"/>
    <x v="0"/>
    <n v="7763"/>
    <x v="582"/>
    <n v="6.5959999999999991E-2"/>
    <n v="0"/>
    <n v="0"/>
    <n v="0.11286848157321244"/>
  </r>
  <r>
    <x v="14"/>
    <x v="0"/>
    <x v="590"/>
    <n v="0"/>
    <x v="0"/>
    <n v="0"/>
    <x v="0"/>
    <x v="1"/>
    <n v="7694"/>
    <x v="583"/>
    <n v="0.12119999999999999"/>
    <n v="0"/>
    <n v="0"/>
    <n v="0.16931542690522053"/>
  </r>
  <r>
    <x v="15"/>
    <x v="0"/>
    <x v="591"/>
    <n v="0"/>
    <x v="0"/>
    <n v="0"/>
    <x v="0"/>
    <x v="1"/>
    <n v="7552"/>
    <x v="584"/>
    <n v="0.12119999999999999"/>
    <n v="0"/>
    <n v="0"/>
    <n v="0.17081411821700415"/>
  </r>
  <r>
    <x v="16"/>
    <x v="0"/>
    <x v="592"/>
    <n v="0"/>
    <x v="0"/>
    <n v="0"/>
    <x v="0"/>
    <x v="1"/>
    <n v="4043"/>
    <x v="585"/>
    <n v="0.12119999999999999"/>
    <n v="0"/>
    <n v="0"/>
    <n v="0.18521768283113799"/>
  </r>
  <r>
    <x v="17"/>
    <x v="0"/>
    <x v="593"/>
    <n v="0"/>
    <x v="0"/>
    <n v="0"/>
    <x v="0"/>
    <x v="1"/>
    <n v="838"/>
    <x v="586"/>
    <n v="0.12119999999999999"/>
    <n v="0"/>
    <n v="0"/>
    <n v="0.21018765309740806"/>
  </r>
  <r>
    <x v="18"/>
    <x v="0"/>
    <x v="594"/>
    <n v="0"/>
    <x v="1"/>
    <n v="0"/>
    <x v="0"/>
    <x v="1"/>
    <n v="312"/>
    <x v="587"/>
    <n v="0.12119999999999999"/>
    <n v="0"/>
    <n v="0"/>
    <n v="0.22231775238812379"/>
  </r>
  <r>
    <x v="19"/>
    <x v="0"/>
    <x v="595"/>
    <n v="0"/>
    <x v="0"/>
    <n v="0"/>
    <x v="0"/>
    <x v="1"/>
    <n v="1018"/>
    <x v="588"/>
    <n v="0.12119999999999999"/>
    <n v="0"/>
    <n v="0"/>
    <n v="0.20721823327352654"/>
  </r>
  <r>
    <x v="20"/>
    <x v="0"/>
    <x v="596"/>
    <n v="0"/>
    <x v="0"/>
    <n v="0"/>
    <x v="0"/>
    <x v="1"/>
    <n v="1573"/>
    <x v="589"/>
    <n v="0.12119999999999999"/>
    <n v="0"/>
    <n v="0"/>
    <n v="0.20068536483478872"/>
  </r>
  <r>
    <x v="21"/>
    <x v="0"/>
    <x v="597"/>
    <n v="0"/>
    <x v="0"/>
    <n v="0"/>
    <x v="0"/>
    <x v="1"/>
    <n v="2656"/>
    <x v="590"/>
    <n v="0.12119999999999999"/>
    <n v="0"/>
    <n v="0"/>
    <n v="0.19258068699395581"/>
  </r>
  <r>
    <x v="22"/>
    <x v="0"/>
    <x v="598"/>
    <n v="0"/>
    <x v="0"/>
    <n v="0"/>
    <x v="0"/>
    <x v="1"/>
    <n v="4814"/>
    <x v="591"/>
    <n v="0.12119999999999999"/>
    <n v="0"/>
    <n v="0"/>
    <n v="0.1822450245325393"/>
  </r>
  <r>
    <x v="23"/>
    <x v="0"/>
    <x v="599"/>
    <n v="0"/>
    <x v="0"/>
    <n v="0"/>
    <x v="0"/>
    <x v="1"/>
    <n v="5968"/>
    <x v="592"/>
    <n v="0.12119999999999999"/>
    <n v="0"/>
    <n v="0"/>
    <n v="0.17771772160923177"/>
  </r>
  <r>
    <x v="0"/>
    <x v="1"/>
    <x v="600"/>
    <n v="0"/>
    <x v="0"/>
    <n v="0"/>
    <x v="0"/>
    <x v="0"/>
    <n v="7437"/>
    <x v="593"/>
    <n v="6.5959999999999991E-2"/>
    <n v="0"/>
    <n v="0"/>
    <n v="0.11624180074430684"/>
  </r>
  <r>
    <x v="1"/>
    <x v="1"/>
    <x v="601"/>
    <n v="3.6273684210526147"/>
    <x v="0"/>
    <n v="3.3"/>
    <x v="0"/>
    <x v="0"/>
    <n v="7524"/>
    <x v="594"/>
    <n v="6.5959999999999991E-2"/>
    <n v="0"/>
    <n v="0"/>
    <n v="0.11577749754475178"/>
  </r>
  <r>
    <x v="2"/>
    <x v="1"/>
    <x v="602"/>
    <n v="6.6"/>
    <x v="0"/>
    <n v="3.3"/>
    <x v="0"/>
    <x v="0"/>
    <n v="7601"/>
    <x v="595"/>
    <n v="6.5959999999999991E-2"/>
    <n v="0"/>
    <n v="0"/>
    <n v="0.11516651660481246"/>
  </r>
  <r>
    <x v="3"/>
    <x v="1"/>
    <x v="603"/>
    <n v="0"/>
    <x v="0"/>
    <n v="1.4736842105264266E-2"/>
    <x v="0"/>
    <x v="0"/>
    <n v="7411"/>
    <x v="596"/>
    <n v="6.5959999999999991E-2"/>
    <n v="0"/>
    <n v="0"/>
    <n v="0.1163784897509146"/>
  </r>
  <r>
    <x v="4"/>
    <x v="1"/>
    <x v="604"/>
    <n v="0"/>
    <x v="0"/>
    <n v="0"/>
    <x v="0"/>
    <x v="0"/>
    <n v="7232"/>
    <x v="597"/>
    <n v="6.5959999999999991E-2"/>
    <n v="0"/>
    <n v="0"/>
    <n v="0.1171898963632903"/>
  </r>
  <r>
    <x v="5"/>
    <x v="1"/>
    <x v="605"/>
    <n v="0"/>
    <x v="0"/>
    <n v="0"/>
    <x v="0"/>
    <x v="0"/>
    <n v="5023"/>
    <x v="598"/>
    <n v="6.5959999999999991E-2"/>
    <n v="0"/>
    <n v="0"/>
    <n v="0.12624247624532087"/>
  </r>
  <r>
    <x v="6"/>
    <x v="1"/>
    <x v="606"/>
    <n v="0"/>
    <x v="1"/>
    <n v="0"/>
    <x v="1"/>
    <x v="1"/>
    <n v="2853"/>
    <x v="599"/>
    <n v="0.12119999999999999"/>
    <n v="0"/>
    <n v="0"/>
    <n v="0.19125326594600534"/>
  </r>
  <r>
    <x v="7"/>
    <x v="1"/>
    <x v="607"/>
    <n v="0"/>
    <x v="1"/>
    <n v="0"/>
    <x v="1"/>
    <x v="1"/>
    <n v="2020"/>
    <x v="600"/>
    <n v="0.12119999999999999"/>
    <n v="0"/>
    <n v="0"/>
    <n v="0.19713370735648211"/>
  </r>
  <r>
    <x v="8"/>
    <x v="1"/>
    <x v="608"/>
    <n v="0"/>
    <x v="1"/>
    <n v="0"/>
    <x v="1"/>
    <x v="1"/>
    <n v="2678"/>
    <x v="601"/>
    <n v="0.12119999999999999"/>
    <n v="0"/>
    <n v="0"/>
    <n v="0.19244640757132392"/>
  </r>
  <r>
    <x v="9"/>
    <x v="1"/>
    <x v="609"/>
    <n v="0"/>
    <x v="1"/>
    <n v="0"/>
    <x v="1"/>
    <x v="1"/>
    <n v="3194"/>
    <x v="602"/>
    <n v="0.12119999999999999"/>
    <n v="0"/>
    <n v="0"/>
    <n v="0.18913170771664056"/>
  </r>
  <r>
    <x v="10"/>
    <x v="1"/>
    <x v="610"/>
    <n v="0"/>
    <x v="1"/>
    <n v="0"/>
    <x v="1"/>
    <x v="1"/>
    <n v="3313"/>
    <x v="603"/>
    <n v="0.12119999999999999"/>
    <n v="0"/>
    <n v="0"/>
    <n v="0.18856291951367171"/>
  </r>
  <r>
    <x v="11"/>
    <x v="1"/>
    <x v="611"/>
    <n v="0"/>
    <x v="1"/>
    <n v="0"/>
    <x v="1"/>
    <x v="1"/>
    <n v="3632"/>
    <x v="604"/>
    <n v="0.12119999999999999"/>
    <n v="0"/>
    <n v="0"/>
    <n v="0.18697398098958212"/>
  </r>
  <r>
    <x v="12"/>
    <x v="1"/>
    <x v="612"/>
    <n v="0"/>
    <x v="1"/>
    <n v="0"/>
    <x v="1"/>
    <x v="1"/>
    <n v="4917"/>
    <x v="605"/>
    <n v="0.12119999999999999"/>
    <n v="0"/>
    <n v="0"/>
    <n v="0.18189370285338302"/>
  </r>
  <r>
    <x v="13"/>
    <x v="1"/>
    <x v="613"/>
    <n v="0"/>
    <x v="1"/>
    <n v="0"/>
    <x v="1"/>
    <x v="1"/>
    <n v="4933"/>
    <x v="606"/>
    <n v="0.12119999999999999"/>
    <n v="0"/>
    <n v="0"/>
    <n v="0.18185313760867758"/>
  </r>
  <r>
    <x v="14"/>
    <x v="1"/>
    <x v="614"/>
    <n v="0"/>
    <x v="1"/>
    <n v="0"/>
    <x v="1"/>
    <x v="1"/>
    <n v="4724"/>
    <x v="607"/>
    <n v="0.12119999999999999"/>
    <n v="0"/>
    <n v="0"/>
    <n v="0.18260398116514148"/>
  </r>
  <r>
    <x v="15"/>
    <x v="1"/>
    <x v="615"/>
    <n v="0"/>
    <x v="1"/>
    <n v="0"/>
    <x v="1"/>
    <x v="1"/>
    <n v="3555"/>
    <x v="608"/>
    <n v="0.12119999999999999"/>
    <n v="0"/>
    <n v="0"/>
    <n v="0.18737928507663415"/>
  </r>
  <r>
    <x v="16"/>
    <x v="1"/>
    <x v="616"/>
    <n v="0"/>
    <x v="1"/>
    <n v="0"/>
    <x v="1"/>
    <x v="1"/>
    <n v="2038"/>
    <x v="609"/>
    <n v="0.12119999999999999"/>
    <n v="0"/>
    <n v="0"/>
    <n v="0.19705261755437786"/>
  </r>
  <r>
    <x v="17"/>
    <x v="1"/>
    <x v="617"/>
    <n v="0"/>
    <x v="0"/>
    <n v="0"/>
    <x v="0"/>
    <x v="1"/>
    <n v="547"/>
    <x v="610"/>
    <n v="0.12119999999999999"/>
    <n v="0"/>
    <n v="0"/>
    <n v="0.21526917497969117"/>
  </r>
  <r>
    <x v="18"/>
    <x v="1"/>
    <x v="618"/>
    <n v="0"/>
    <x v="0"/>
    <n v="0"/>
    <x v="0"/>
    <x v="1"/>
    <n v="297"/>
    <x v="611"/>
    <n v="0.12119999999999999"/>
    <n v="0"/>
    <n v="0"/>
    <n v="0.22347863249383143"/>
  </r>
  <r>
    <x v="19"/>
    <x v="1"/>
    <x v="619"/>
    <n v="0"/>
    <x v="0"/>
    <n v="0"/>
    <x v="0"/>
    <x v="1"/>
    <n v="1058"/>
    <x v="612"/>
    <n v="0.12119999999999999"/>
    <n v="0"/>
    <n v="0"/>
    <n v="0.20667269980493078"/>
  </r>
  <r>
    <x v="20"/>
    <x v="1"/>
    <x v="620"/>
    <n v="0"/>
    <x v="0"/>
    <n v="0"/>
    <x v="0"/>
    <x v="1"/>
    <n v="1265"/>
    <x v="613"/>
    <n v="0.12119999999999999"/>
    <n v="0"/>
    <n v="0"/>
    <n v="0.20368871308068209"/>
  </r>
  <r>
    <x v="21"/>
    <x v="1"/>
    <x v="621"/>
    <n v="0"/>
    <x v="0"/>
    <n v="0"/>
    <x v="0"/>
    <x v="1"/>
    <n v="2141"/>
    <x v="614"/>
    <n v="0.12119999999999999"/>
    <n v="0"/>
    <n v="0"/>
    <n v="0.19633332700420189"/>
  </r>
  <r>
    <x v="22"/>
    <x v="1"/>
    <x v="622"/>
    <n v="0"/>
    <x v="0"/>
    <n v="0"/>
    <x v="0"/>
    <x v="1"/>
    <n v="3053"/>
    <x v="615"/>
    <n v="0.12119999999999999"/>
    <n v="0"/>
    <n v="0"/>
    <n v="0.19006664769411469"/>
  </r>
  <r>
    <x v="23"/>
    <x v="1"/>
    <x v="623"/>
    <n v="0"/>
    <x v="0"/>
    <n v="0"/>
    <x v="0"/>
    <x v="1"/>
    <n v="5011"/>
    <x v="616"/>
    <n v="0.12119999999999999"/>
    <n v="0"/>
    <n v="0"/>
    <n v="0.18151768859130882"/>
  </r>
  <r>
    <x v="0"/>
    <x v="1"/>
    <x v="624"/>
    <n v="0"/>
    <x v="0"/>
    <n v="0"/>
    <x v="0"/>
    <x v="0"/>
    <n v="6444"/>
    <x v="617"/>
    <n v="6.5959999999999991E-2"/>
    <n v="0"/>
    <n v="0"/>
    <n v="0.12037646897549262"/>
  </r>
  <r>
    <x v="1"/>
    <x v="1"/>
    <x v="625"/>
    <n v="0"/>
    <x v="0"/>
    <n v="1.5010526315789483"/>
    <x v="0"/>
    <x v="0"/>
    <n v="6853"/>
    <x v="618"/>
    <n v="6.5959999999999991E-2"/>
    <n v="0"/>
    <n v="0"/>
    <n v="0.11886800401717637"/>
  </r>
  <r>
    <x v="2"/>
    <x v="1"/>
    <x v="626"/>
    <n v="0.29894736842105463"/>
    <x v="0"/>
    <n v="3.3"/>
    <x v="0"/>
    <x v="0"/>
    <n v="7119"/>
    <x v="619"/>
    <n v="6.5959999999999991E-2"/>
    <n v="0"/>
    <n v="0"/>
    <n v="0.11767789637357254"/>
  </r>
  <r>
    <x v="3"/>
    <x v="1"/>
    <x v="627"/>
    <n v="0"/>
    <x v="0"/>
    <n v="3.3"/>
    <x v="0"/>
    <x v="0"/>
    <n v="7104"/>
    <x v="620"/>
    <n v="6.5959999999999991E-2"/>
    <n v="0"/>
    <n v="0"/>
    <n v="0.11775838124396519"/>
  </r>
  <r>
    <x v="4"/>
    <x v="1"/>
    <x v="628"/>
    <n v="0"/>
    <x v="0"/>
    <n v="0"/>
    <x v="0"/>
    <x v="0"/>
    <n v="6796"/>
    <x v="621"/>
    <n v="6.5959999999999991E-2"/>
    <n v="0"/>
    <n v="0"/>
    <n v="0.1190413767518812"/>
  </r>
  <r>
    <x v="5"/>
    <x v="1"/>
    <x v="629"/>
    <n v="0"/>
    <x v="0"/>
    <n v="0"/>
    <x v="0"/>
    <x v="0"/>
    <n v="4086"/>
    <x v="622"/>
    <n v="6.5959999999999991E-2"/>
    <n v="0"/>
    <n v="0"/>
    <n v="0.12977644752248313"/>
  </r>
  <r>
    <x v="6"/>
    <x v="1"/>
    <x v="630"/>
    <n v="0"/>
    <x v="1"/>
    <n v="0"/>
    <x v="1"/>
    <x v="1"/>
    <n v="2166"/>
    <x v="623"/>
    <n v="0.12119999999999999"/>
    <n v="0"/>
    <n v="0"/>
    <n v="0.1961071344059207"/>
  </r>
  <r>
    <x v="7"/>
    <x v="1"/>
    <x v="631"/>
    <n v="0"/>
    <x v="1"/>
    <n v="0"/>
    <x v="1"/>
    <x v="1"/>
    <n v="1562"/>
    <x v="624"/>
    <n v="0.12119999999999999"/>
    <n v="0"/>
    <n v="0"/>
    <n v="0.20076875056462112"/>
  </r>
  <r>
    <x v="8"/>
    <x v="1"/>
    <x v="632"/>
    <n v="0"/>
    <x v="1"/>
    <n v="0"/>
    <x v="1"/>
    <x v="1"/>
    <n v="1970"/>
    <x v="625"/>
    <n v="0.12119999999999999"/>
    <n v="0"/>
    <n v="0"/>
    <n v="0.19757950392779133"/>
  </r>
  <r>
    <x v="9"/>
    <x v="1"/>
    <x v="633"/>
    <n v="0"/>
    <x v="1"/>
    <n v="0"/>
    <x v="1"/>
    <x v="1"/>
    <n v="2885"/>
    <x v="626"/>
    <n v="0.12119999999999999"/>
    <n v="0"/>
    <n v="0"/>
    <n v="0.19105273838129594"/>
  </r>
  <r>
    <x v="10"/>
    <x v="1"/>
    <x v="634"/>
    <n v="0"/>
    <x v="1"/>
    <n v="0"/>
    <x v="1"/>
    <x v="1"/>
    <n v="3133"/>
    <x v="627"/>
    <n v="0.12119999999999999"/>
    <n v="0"/>
    <n v="0"/>
    <n v="0.18950551147871036"/>
  </r>
  <r>
    <x v="11"/>
    <x v="1"/>
    <x v="635"/>
    <n v="0"/>
    <x v="1"/>
    <n v="0"/>
    <x v="1"/>
    <x v="1"/>
    <n v="3959"/>
    <x v="628"/>
    <n v="0.12119999999999999"/>
    <n v="0"/>
    <n v="0"/>
    <n v="0.18555348266488175"/>
  </r>
  <r>
    <x v="12"/>
    <x v="1"/>
    <x v="636"/>
    <n v="0"/>
    <x v="1"/>
    <n v="0"/>
    <x v="1"/>
    <x v="1"/>
    <n v="5227"/>
    <x v="629"/>
    <n v="0.12119999999999999"/>
    <n v="0"/>
    <n v="0"/>
    <n v="0.18063477415136661"/>
  </r>
  <r>
    <x v="13"/>
    <x v="1"/>
    <x v="637"/>
    <n v="0"/>
    <x v="1"/>
    <n v="0"/>
    <x v="1"/>
    <x v="1"/>
    <n v="5365"/>
    <x v="630"/>
    <n v="0.12119999999999999"/>
    <n v="0"/>
    <n v="0"/>
    <n v="0.18013989676459419"/>
  </r>
  <r>
    <x v="14"/>
    <x v="1"/>
    <x v="638"/>
    <n v="0"/>
    <x v="1"/>
    <n v="0"/>
    <x v="1"/>
    <x v="1"/>
    <n v="5048"/>
    <x v="631"/>
    <n v="0.12119999999999999"/>
    <n v="0"/>
    <n v="0"/>
    <n v="0.18134621733681067"/>
  </r>
  <r>
    <x v="15"/>
    <x v="1"/>
    <x v="639"/>
    <n v="0"/>
    <x v="1"/>
    <n v="0"/>
    <x v="1"/>
    <x v="1"/>
    <n v="3989"/>
    <x v="632"/>
    <n v="0.12119999999999999"/>
    <n v="0"/>
    <n v="0"/>
    <n v="0.18542076453965733"/>
  </r>
  <r>
    <x v="16"/>
    <x v="1"/>
    <x v="640"/>
    <n v="0"/>
    <x v="1"/>
    <n v="0"/>
    <x v="1"/>
    <x v="1"/>
    <n v="2920"/>
    <x v="633"/>
    <n v="0.12119999999999999"/>
    <n v="0"/>
    <n v="0"/>
    <n v="0.19087617230920745"/>
  </r>
  <r>
    <x v="17"/>
    <x v="1"/>
    <x v="641"/>
    <n v="0"/>
    <x v="0"/>
    <n v="0"/>
    <x v="0"/>
    <x v="1"/>
    <n v="613"/>
    <x v="634"/>
    <n v="0.12119999999999999"/>
    <n v="0"/>
    <n v="0"/>
    <n v="0.21396588428349628"/>
  </r>
  <r>
    <x v="18"/>
    <x v="1"/>
    <x v="642"/>
    <n v="0"/>
    <x v="0"/>
    <n v="0"/>
    <x v="0"/>
    <x v="1"/>
    <n v="399"/>
    <x v="635"/>
    <n v="0.12119999999999999"/>
    <n v="0"/>
    <n v="0"/>
    <n v="0.21927829985274747"/>
  </r>
  <r>
    <x v="19"/>
    <x v="1"/>
    <x v="643"/>
    <n v="0"/>
    <x v="0"/>
    <n v="0"/>
    <x v="0"/>
    <x v="1"/>
    <n v="1381"/>
    <x v="636"/>
    <n v="0.12119999999999999"/>
    <n v="0"/>
    <n v="0"/>
    <n v="0.2025209647022948"/>
  </r>
  <r>
    <x v="20"/>
    <x v="1"/>
    <x v="644"/>
    <n v="0"/>
    <x v="0"/>
    <n v="0"/>
    <x v="0"/>
    <x v="1"/>
    <n v="1521"/>
    <x v="637"/>
    <n v="0.12119999999999999"/>
    <n v="0"/>
    <n v="0"/>
    <n v="0.20115599347997581"/>
  </r>
  <r>
    <x v="21"/>
    <x v="1"/>
    <x v="645"/>
    <n v="0"/>
    <x v="0"/>
    <n v="0"/>
    <x v="0"/>
    <x v="1"/>
    <n v="2483"/>
    <x v="638"/>
    <n v="0.12119999999999999"/>
    <n v="0"/>
    <n v="0"/>
    <n v="0.19380980131676095"/>
  </r>
  <r>
    <x v="22"/>
    <x v="1"/>
    <x v="646"/>
    <n v="0"/>
    <x v="0"/>
    <n v="0"/>
    <x v="0"/>
    <x v="1"/>
    <n v="3315"/>
    <x v="639"/>
    <n v="0.12119999999999999"/>
    <n v="0"/>
    <n v="0"/>
    <n v="0.18855200861555602"/>
  </r>
  <r>
    <x v="23"/>
    <x v="1"/>
    <x v="647"/>
    <n v="0"/>
    <x v="0"/>
    <n v="0"/>
    <x v="0"/>
    <x v="1"/>
    <n v="5050"/>
    <x v="640"/>
    <n v="0.12119999999999999"/>
    <n v="0"/>
    <n v="0"/>
    <n v="0.18133612113143843"/>
  </r>
  <r>
    <x v="0"/>
    <x v="1"/>
    <x v="648"/>
    <n v="0"/>
    <x v="0"/>
    <n v="0"/>
    <x v="0"/>
    <x v="0"/>
    <n v="7257"/>
    <x v="641"/>
    <n v="6.5959999999999991E-2"/>
    <n v="0"/>
    <n v="0"/>
    <n v="0.11711025809350825"/>
  </r>
  <r>
    <x v="1"/>
    <x v="1"/>
    <x v="649"/>
    <n v="0.80631578947368387"/>
    <x v="0"/>
    <n v="3.3"/>
    <x v="0"/>
    <x v="0"/>
    <n v="7270"/>
    <x v="642"/>
    <n v="6.5959999999999991E-2"/>
    <n v="0"/>
    <n v="0"/>
    <n v="0.11706535900306886"/>
  </r>
  <r>
    <x v="2"/>
    <x v="1"/>
    <x v="650"/>
    <n v="6.6"/>
    <x v="0"/>
    <n v="3.3"/>
    <x v="0"/>
    <x v="0"/>
    <n v="7439"/>
    <x v="643"/>
    <n v="6.5959999999999991E-2"/>
    <n v="0"/>
    <n v="0"/>
    <n v="0.11624097150058493"/>
  </r>
  <r>
    <x v="3"/>
    <x v="1"/>
    <x v="651"/>
    <n v="6.6"/>
    <x v="0"/>
    <n v="3.3"/>
    <x v="0"/>
    <x v="0"/>
    <n v="7327"/>
    <x v="644"/>
    <n v="6.5959999999999991E-2"/>
    <n v="0"/>
    <n v="0"/>
    <n v="0.11678626264692089"/>
  </r>
  <r>
    <x v="4"/>
    <x v="1"/>
    <x v="652"/>
    <n v="0"/>
    <x v="0"/>
    <n v="1.03052631578947"/>
    <x v="0"/>
    <x v="0"/>
    <n v="7249"/>
    <x v="645"/>
    <n v="6.5959999999999991E-2"/>
    <n v="0"/>
    <n v="0"/>
    <n v="0.11713366141109212"/>
  </r>
  <r>
    <x v="5"/>
    <x v="1"/>
    <x v="653"/>
    <n v="0"/>
    <x v="0"/>
    <n v="0"/>
    <x v="0"/>
    <x v="0"/>
    <n v="4803"/>
    <x v="646"/>
    <n v="6.5959999999999991E-2"/>
    <n v="0"/>
    <n v="0"/>
    <n v="0.12703264941209408"/>
  </r>
  <r>
    <x v="6"/>
    <x v="1"/>
    <x v="654"/>
    <n v="0"/>
    <x v="1"/>
    <n v="0"/>
    <x v="1"/>
    <x v="1"/>
    <n v="2016"/>
    <x v="647"/>
    <n v="0.12119999999999999"/>
    <n v="0"/>
    <n v="0"/>
    <n v="0.19716638651198221"/>
  </r>
  <r>
    <x v="7"/>
    <x v="1"/>
    <x v="655"/>
    <n v="0"/>
    <x v="1"/>
    <n v="0"/>
    <x v="1"/>
    <x v="1"/>
    <n v="1629"/>
    <x v="648"/>
    <n v="0.12119999999999999"/>
    <n v="0"/>
    <n v="0"/>
    <n v="0.20029731431490433"/>
  </r>
  <r>
    <x v="8"/>
    <x v="1"/>
    <x v="656"/>
    <n v="0"/>
    <x v="1"/>
    <n v="0"/>
    <x v="1"/>
    <x v="1"/>
    <n v="2082"/>
    <x v="649"/>
    <n v="0.12119999999999999"/>
    <n v="0"/>
    <n v="0"/>
    <n v="0.19670641264144059"/>
  </r>
  <r>
    <x v="9"/>
    <x v="1"/>
    <x v="657"/>
    <n v="0"/>
    <x v="1"/>
    <n v="0"/>
    <x v="1"/>
    <x v="1"/>
    <n v="3187"/>
    <x v="650"/>
    <n v="0.12119999999999999"/>
    <n v="0"/>
    <n v="0"/>
    <n v="0.18919334181613395"/>
  </r>
  <r>
    <x v="10"/>
    <x v="1"/>
    <x v="658"/>
    <n v="0"/>
    <x v="1"/>
    <n v="0"/>
    <x v="1"/>
    <x v="1"/>
    <n v="3750"/>
    <x v="651"/>
    <n v="0.12119999999999999"/>
    <n v="0"/>
    <n v="0"/>
    <n v="0.1865040729510446"/>
  </r>
  <r>
    <x v="11"/>
    <x v="1"/>
    <x v="659"/>
    <n v="0"/>
    <x v="1"/>
    <n v="0"/>
    <x v="1"/>
    <x v="1"/>
    <n v="5082"/>
    <x v="652"/>
    <n v="0.12119999999999999"/>
    <n v="0"/>
    <n v="0"/>
    <n v="0.18118061082183362"/>
  </r>
  <r>
    <x v="12"/>
    <x v="1"/>
    <x v="660"/>
    <n v="0"/>
    <x v="1"/>
    <n v="0"/>
    <x v="1"/>
    <x v="1"/>
    <n v="5742"/>
    <x v="653"/>
    <n v="0.12119999999999999"/>
    <n v="0"/>
    <n v="0"/>
    <n v="0.17864632483813286"/>
  </r>
  <r>
    <x v="13"/>
    <x v="1"/>
    <x v="661"/>
    <n v="0"/>
    <x v="1"/>
    <n v="0"/>
    <x v="1"/>
    <x v="1"/>
    <n v="5985"/>
    <x v="654"/>
    <n v="0.12119999999999999"/>
    <n v="0"/>
    <n v="0"/>
    <n v="0.17763510050841652"/>
  </r>
  <r>
    <x v="14"/>
    <x v="1"/>
    <x v="662"/>
    <n v="0"/>
    <x v="1"/>
    <n v="0"/>
    <x v="1"/>
    <x v="1"/>
    <n v="5783"/>
    <x v="655"/>
    <n v="0.12119999999999999"/>
    <n v="0"/>
    <n v="0"/>
    <n v="0.1784783583458498"/>
  </r>
  <r>
    <x v="15"/>
    <x v="1"/>
    <x v="663"/>
    <n v="0"/>
    <x v="1"/>
    <n v="0"/>
    <x v="1"/>
    <x v="1"/>
    <n v="4183"/>
    <x v="656"/>
    <n v="0.12119999999999999"/>
    <n v="0"/>
    <n v="0"/>
    <n v="0.18464120168933595"/>
  </r>
  <r>
    <x v="16"/>
    <x v="1"/>
    <x v="664"/>
    <n v="0"/>
    <x v="1"/>
    <n v="0"/>
    <x v="1"/>
    <x v="1"/>
    <n v="2620"/>
    <x v="657"/>
    <n v="0.12119999999999999"/>
    <n v="0"/>
    <n v="0"/>
    <n v="0.1928201286923181"/>
  </r>
  <r>
    <x v="17"/>
    <x v="1"/>
    <x v="665"/>
    <n v="0"/>
    <x v="0"/>
    <n v="0"/>
    <x v="0"/>
    <x v="1"/>
    <n v="609"/>
    <x v="658"/>
    <n v="0.12119999999999999"/>
    <n v="0"/>
    <n v="0"/>
    <n v="0.21400732243236076"/>
  </r>
  <r>
    <x v="18"/>
    <x v="1"/>
    <x v="666"/>
    <n v="0"/>
    <x v="0"/>
    <n v="0"/>
    <x v="0"/>
    <x v="1"/>
    <n v="390"/>
    <x v="659"/>
    <n v="0.12119999999999999"/>
    <n v="0"/>
    <n v="0"/>
    <n v="0.21961956515864064"/>
  </r>
  <r>
    <x v="19"/>
    <x v="1"/>
    <x v="667"/>
    <n v="0"/>
    <x v="0"/>
    <n v="0"/>
    <x v="0"/>
    <x v="1"/>
    <n v="959"/>
    <x v="660"/>
    <n v="0.12119999999999999"/>
    <n v="0"/>
    <n v="0"/>
    <n v="0.2080337743255013"/>
  </r>
  <r>
    <x v="20"/>
    <x v="1"/>
    <x v="668"/>
    <n v="0"/>
    <x v="0"/>
    <n v="0"/>
    <x v="0"/>
    <x v="1"/>
    <n v="1546"/>
    <x v="661"/>
    <n v="0.12119999999999999"/>
    <n v="0"/>
    <n v="0"/>
    <n v="0.20095782945539295"/>
  </r>
  <r>
    <x v="21"/>
    <x v="1"/>
    <x v="669"/>
    <n v="0"/>
    <x v="0"/>
    <n v="0"/>
    <x v="0"/>
    <x v="1"/>
    <n v="2667"/>
    <x v="662"/>
    <n v="0.12119999999999999"/>
    <n v="0"/>
    <n v="0"/>
    <n v="0.19251711623774517"/>
  </r>
  <r>
    <x v="22"/>
    <x v="1"/>
    <x v="670"/>
    <n v="0"/>
    <x v="0"/>
    <n v="0"/>
    <x v="0"/>
    <x v="1"/>
    <n v="3320"/>
    <x v="663"/>
    <n v="0.12119999999999999"/>
    <n v="0"/>
    <n v="0"/>
    <n v="0.18850191918519144"/>
  </r>
  <r>
    <x v="23"/>
    <x v="1"/>
    <x v="671"/>
    <n v="0"/>
    <x v="0"/>
    <n v="0"/>
    <x v="0"/>
    <x v="1"/>
    <n v="4712"/>
    <x v="664"/>
    <n v="0.12119999999999999"/>
    <n v="0"/>
    <n v="0"/>
    <n v="0.18265897555907265"/>
  </r>
  <r>
    <x v="0"/>
    <x v="1"/>
    <x v="672"/>
    <n v="0"/>
    <x v="0"/>
    <n v="0"/>
    <x v="0"/>
    <x v="0"/>
    <n v="7081"/>
    <x v="665"/>
    <n v="6.5959999999999991E-2"/>
    <n v="0"/>
    <n v="0"/>
    <n v="0.11784389087301982"/>
  </r>
  <r>
    <x v="1"/>
    <x v="1"/>
    <x v="673"/>
    <n v="0"/>
    <x v="0"/>
    <n v="2.9157894736842072"/>
    <x v="0"/>
    <x v="0"/>
    <n v="7179"/>
    <x v="666"/>
    <n v="6.5959999999999991E-2"/>
    <n v="0"/>
    <n v="0"/>
    <n v="0.11740788514841227"/>
  </r>
  <r>
    <x v="2"/>
    <x v="1"/>
    <x v="674"/>
    <n v="6.6"/>
    <x v="0"/>
    <n v="3.3"/>
    <x v="0"/>
    <x v="0"/>
    <n v="7385"/>
    <x v="667"/>
    <n v="6.5959999999999991E-2"/>
    <n v="0"/>
    <n v="0"/>
    <n v="0.11647320684577736"/>
  </r>
  <r>
    <x v="3"/>
    <x v="1"/>
    <x v="675"/>
    <n v="6.6"/>
    <x v="0"/>
    <n v="3.3"/>
    <x v="0"/>
    <x v="0"/>
    <n v="7360"/>
    <x v="668"/>
    <n v="6.5959999999999991E-2"/>
    <n v="0"/>
    <n v="0"/>
    <n v="0.11658751717647634"/>
  </r>
  <r>
    <x v="4"/>
    <x v="1"/>
    <x v="676"/>
    <n v="0"/>
    <x v="0"/>
    <n v="0"/>
    <x v="0"/>
    <x v="0"/>
    <n v="7041"/>
    <x v="669"/>
    <n v="6.5959999999999991E-2"/>
    <n v="0"/>
    <n v="0"/>
    <n v="0.11802074326420123"/>
  </r>
  <r>
    <x v="5"/>
    <x v="1"/>
    <x v="677"/>
    <n v="0"/>
    <x v="0"/>
    <n v="0"/>
    <x v="0"/>
    <x v="0"/>
    <n v="4209"/>
    <x v="670"/>
    <n v="6.5959999999999991E-2"/>
    <n v="0"/>
    <n v="0"/>
    <n v="0.12928442900498657"/>
  </r>
  <r>
    <x v="6"/>
    <x v="1"/>
    <x v="678"/>
    <n v="0"/>
    <x v="1"/>
    <n v="0"/>
    <x v="1"/>
    <x v="1"/>
    <n v="2201"/>
    <x v="671"/>
    <n v="0.12119999999999999"/>
    <n v="0"/>
    <n v="0"/>
    <n v="0.1958682898045675"/>
  </r>
  <r>
    <x v="7"/>
    <x v="1"/>
    <x v="679"/>
    <n v="0"/>
    <x v="1"/>
    <n v="0"/>
    <x v="1"/>
    <x v="1"/>
    <n v="1428"/>
    <x v="672"/>
    <n v="0.12119999999999999"/>
    <n v="0"/>
    <n v="0"/>
    <n v="0.20208362577890077"/>
  </r>
  <r>
    <x v="8"/>
    <x v="1"/>
    <x v="680"/>
    <n v="0"/>
    <x v="1"/>
    <n v="0"/>
    <x v="1"/>
    <x v="1"/>
    <n v="1973"/>
    <x v="673"/>
    <n v="0.12119999999999999"/>
    <n v="0"/>
    <n v="0"/>
    <n v="0.19755077191211151"/>
  </r>
  <r>
    <x v="9"/>
    <x v="1"/>
    <x v="681"/>
    <n v="0"/>
    <x v="1"/>
    <n v="0"/>
    <x v="1"/>
    <x v="1"/>
    <n v="2538"/>
    <x v="674"/>
    <n v="0.12119999999999999"/>
    <n v="0"/>
    <n v="0"/>
    <n v="0.19338726061641445"/>
  </r>
  <r>
    <x v="10"/>
    <x v="1"/>
    <x v="682"/>
    <n v="0"/>
    <x v="1"/>
    <n v="0"/>
    <x v="1"/>
    <x v="1"/>
    <n v="2488"/>
    <x v="675"/>
    <n v="0.12119999999999999"/>
    <n v="0"/>
    <n v="0"/>
    <n v="0.19375558697128131"/>
  </r>
  <r>
    <x v="11"/>
    <x v="1"/>
    <x v="683"/>
    <n v="0"/>
    <x v="1"/>
    <n v="0"/>
    <x v="1"/>
    <x v="1"/>
    <n v="3182"/>
    <x v="676"/>
    <n v="0.12119999999999999"/>
    <n v="0"/>
    <n v="0"/>
    <n v="0.18920963424957243"/>
  </r>
  <r>
    <x v="12"/>
    <x v="1"/>
    <x v="684"/>
    <n v="0"/>
    <x v="1"/>
    <n v="0"/>
    <x v="1"/>
    <x v="1"/>
    <n v="3873"/>
    <x v="677"/>
    <n v="0.12119999999999999"/>
    <n v="0"/>
    <n v="0"/>
    <n v="0.18591896928210366"/>
  </r>
  <r>
    <x v="13"/>
    <x v="1"/>
    <x v="685"/>
    <n v="0"/>
    <x v="1"/>
    <n v="0"/>
    <x v="1"/>
    <x v="1"/>
    <n v="5202"/>
    <x v="678"/>
    <n v="0.12119999999999999"/>
    <n v="0"/>
    <n v="0"/>
    <n v="0.18071150559431332"/>
  </r>
  <r>
    <x v="14"/>
    <x v="1"/>
    <x v="686"/>
    <n v="0"/>
    <x v="1"/>
    <n v="0"/>
    <x v="1"/>
    <x v="1"/>
    <n v="3923"/>
    <x v="679"/>
    <n v="0.12119999999999999"/>
    <n v="0"/>
    <n v="0"/>
    <n v="0.18573011597010464"/>
  </r>
  <r>
    <x v="15"/>
    <x v="1"/>
    <x v="687"/>
    <n v="0"/>
    <x v="1"/>
    <n v="0"/>
    <x v="1"/>
    <x v="1"/>
    <n v="2917"/>
    <x v="680"/>
    <n v="0.12119999999999999"/>
    <n v="0"/>
    <n v="0"/>
    <n v="0.19088990435227909"/>
  </r>
  <r>
    <x v="16"/>
    <x v="1"/>
    <x v="688"/>
    <n v="0"/>
    <x v="1"/>
    <n v="0"/>
    <x v="1"/>
    <x v="1"/>
    <n v="2043"/>
    <x v="681"/>
    <n v="0.12119999999999999"/>
    <n v="0"/>
    <n v="0"/>
    <n v="0.19700600914252123"/>
  </r>
  <r>
    <x v="17"/>
    <x v="1"/>
    <x v="689"/>
    <n v="0"/>
    <x v="0"/>
    <n v="0"/>
    <x v="0"/>
    <x v="1"/>
    <n v="590"/>
    <x v="682"/>
    <n v="0.12119999999999999"/>
    <n v="0"/>
    <n v="0"/>
    <n v="0.21450223003550239"/>
  </r>
  <r>
    <x v="18"/>
    <x v="1"/>
    <x v="690"/>
    <n v="0"/>
    <x v="0"/>
    <n v="0"/>
    <x v="0"/>
    <x v="1"/>
    <n v="395"/>
    <x v="683"/>
    <n v="0.12119999999999999"/>
    <n v="0"/>
    <n v="0"/>
    <n v="0.21945819435669661"/>
  </r>
  <r>
    <x v="19"/>
    <x v="1"/>
    <x v="691"/>
    <n v="0"/>
    <x v="0"/>
    <n v="0"/>
    <x v="0"/>
    <x v="1"/>
    <n v="997"/>
    <x v="684"/>
    <n v="0.12119999999999999"/>
    <n v="0"/>
    <n v="0"/>
    <n v="0.20738462325072082"/>
  </r>
  <r>
    <x v="20"/>
    <x v="1"/>
    <x v="692"/>
    <n v="0"/>
    <x v="0"/>
    <n v="0"/>
    <x v="0"/>
    <x v="1"/>
    <n v="1307"/>
    <x v="685"/>
    <n v="0.12119999999999999"/>
    <n v="0"/>
    <n v="0"/>
    <n v="0.20326818261736018"/>
  </r>
  <r>
    <x v="21"/>
    <x v="1"/>
    <x v="693"/>
    <n v="0"/>
    <x v="0"/>
    <n v="0"/>
    <x v="0"/>
    <x v="1"/>
    <n v="2333"/>
    <x v="686"/>
    <n v="0.12119999999999999"/>
    <n v="0"/>
    <n v="0"/>
    <n v="0.19491666338735997"/>
  </r>
  <r>
    <x v="22"/>
    <x v="1"/>
    <x v="694"/>
    <n v="0"/>
    <x v="0"/>
    <n v="0"/>
    <x v="0"/>
    <x v="1"/>
    <n v="3813"/>
    <x v="687"/>
    <n v="0.12119999999999999"/>
    <n v="0"/>
    <n v="0"/>
    <n v="0.18619981431040683"/>
  </r>
  <r>
    <x v="23"/>
    <x v="1"/>
    <x v="695"/>
    <n v="0"/>
    <x v="0"/>
    <n v="0"/>
    <x v="0"/>
    <x v="1"/>
    <n v="5119"/>
    <x v="688"/>
    <n v="0.12119999999999999"/>
    <n v="0"/>
    <n v="0"/>
    <n v="0.18101942776394503"/>
  </r>
  <r>
    <x v="0"/>
    <x v="1"/>
    <x v="696"/>
    <n v="0"/>
    <x v="0"/>
    <n v="0"/>
    <x v="0"/>
    <x v="0"/>
    <n v="6146"/>
    <x v="689"/>
    <n v="6.5959999999999991E-2"/>
    <n v="0"/>
    <n v="0"/>
    <n v="0.12166402866853297"/>
  </r>
  <r>
    <x v="1"/>
    <x v="1"/>
    <x v="697"/>
    <n v="0"/>
    <x v="0"/>
    <n v="2.9157894736842072"/>
    <x v="0"/>
    <x v="0"/>
    <n v="6876"/>
    <x v="690"/>
    <n v="6.5959999999999991E-2"/>
    <n v="0"/>
    <n v="0"/>
    <n v="0.11874836983535209"/>
  </r>
  <r>
    <x v="2"/>
    <x v="1"/>
    <x v="698"/>
    <n v="6.6"/>
    <x v="0"/>
    <n v="3.3"/>
    <x v="0"/>
    <x v="0"/>
    <n v="6907"/>
    <x v="691"/>
    <n v="6.5959999999999991E-2"/>
    <n v="0"/>
    <n v="0"/>
    <n v="0.1185992817390189"/>
  </r>
  <r>
    <x v="3"/>
    <x v="1"/>
    <x v="699"/>
    <n v="2.5684210526315776"/>
    <x v="0"/>
    <n v="3.3"/>
    <x v="0"/>
    <x v="0"/>
    <n v="6903"/>
    <x v="692"/>
    <n v="6.5959999999999991E-2"/>
    <n v="0"/>
    <n v="0"/>
    <n v="0.1186331518670079"/>
  </r>
  <r>
    <x v="4"/>
    <x v="1"/>
    <x v="700"/>
    <n v="0"/>
    <x v="0"/>
    <n v="0"/>
    <x v="0"/>
    <x v="0"/>
    <n v="6205"/>
    <x v="693"/>
    <n v="6.5959999999999991E-2"/>
    <n v="0"/>
    <n v="0"/>
    <n v="0.1214264062263453"/>
  </r>
  <r>
    <x v="5"/>
    <x v="1"/>
    <x v="701"/>
    <n v="0"/>
    <x v="0"/>
    <n v="0"/>
    <x v="0"/>
    <x v="0"/>
    <n v="3867"/>
    <x v="694"/>
    <n v="6.5959999999999991E-2"/>
    <n v="0"/>
    <n v="0"/>
    <n v="0.13070335561368035"/>
  </r>
  <r>
    <x v="6"/>
    <x v="1"/>
    <x v="702"/>
    <n v="0"/>
    <x v="1"/>
    <n v="0"/>
    <x v="1"/>
    <x v="1"/>
    <n v="2093"/>
    <x v="695"/>
    <n v="0.12119999999999999"/>
    <n v="0"/>
    <n v="0"/>
    <n v="0.19663659760665905"/>
  </r>
  <r>
    <x v="7"/>
    <x v="1"/>
    <x v="703"/>
    <n v="0"/>
    <x v="1"/>
    <n v="0"/>
    <x v="1"/>
    <x v="1"/>
    <n v="1440"/>
    <x v="696"/>
    <n v="0.12119999999999999"/>
    <n v="0"/>
    <n v="0"/>
    <n v="0.20196776079026221"/>
  </r>
  <r>
    <x v="8"/>
    <x v="1"/>
    <x v="704"/>
    <n v="0"/>
    <x v="1"/>
    <n v="0"/>
    <x v="1"/>
    <x v="1"/>
    <n v="1831"/>
    <x v="697"/>
    <n v="0.12119999999999999"/>
    <n v="0"/>
    <n v="0"/>
    <n v="0.19864572420676546"/>
  </r>
  <r>
    <x v="9"/>
    <x v="1"/>
    <x v="705"/>
    <n v="0"/>
    <x v="1"/>
    <n v="0"/>
    <x v="1"/>
    <x v="1"/>
    <n v="2430"/>
    <x v="698"/>
    <n v="0.12119999999999999"/>
    <n v="0"/>
    <n v="0"/>
    <n v="0.19422169787856081"/>
  </r>
  <r>
    <x v="10"/>
    <x v="1"/>
    <x v="706"/>
    <n v="0"/>
    <x v="1"/>
    <n v="0"/>
    <x v="1"/>
    <x v="1"/>
    <n v="2311"/>
    <x v="699"/>
    <n v="0.12119999999999999"/>
    <n v="0"/>
    <n v="0"/>
    <n v="0.19507251209174792"/>
  </r>
  <r>
    <x v="11"/>
    <x v="1"/>
    <x v="707"/>
    <n v="0"/>
    <x v="1"/>
    <n v="0"/>
    <x v="1"/>
    <x v="1"/>
    <n v="3411"/>
    <x v="700"/>
    <n v="0.12119999999999999"/>
    <n v="0"/>
    <n v="0"/>
    <n v="0.18802773987436566"/>
  </r>
  <r>
    <x v="12"/>
    <x v="1"/>
    <x v="708"/>
    <n v="0"/>
    <x v="1"/>
    <n v="0"/>
    <x v="1"/>
    <x v="1"/>
    <n v="3256"/>
    <x v="701"/>
    <n v="0.12119999999999999"/>
    <n v="0"/>
    <n v="0"/>
    <n v="0.18887744847132212"/>
  </r>
  <r>
    <x v="13"/>
    <x v="1"/>
    <x v="709"/>
    <n v="0"/>
    <x v="1"/>
    <n v="0"/>
    <x v="1"/>
    <x v="1"/>
    <n v="3965"/>
    <x v="702"/>
    <n v="0.12119999999999999"/>
    <n v="0"/>
    <n v="0"/>
    <n v="0.18551537582316535"/>
  </r>
  <r>
    <x v="14"/>
    <x v="1"/>
    <x v="710"/>
    <n v="0"/>
    <x v="1"/>
    <n v="0"/>
    <x v="1"/>
    <x v="1"/>
    <n v="3481"/>
    <x v="703"/>
    <n v="0.12119999999999999"/>
    <n v="0"/>
    <n v="0"/>
    <n v="0.18772350405428134"/>
  </r>
  <r>
    <x v="15"/>
    <x v="1"/>
    <x v="711"/>
    <n v="0"/>
    <x v="1"/>
    <n v="0"/>
    <x v="1"/>
    <x v="1"/>
    <n v="2918"/>
    <x v="704"/>
    <n v="0.12119999999999999"/>
    <n v="0"/>
    <n v="0"/>
    <n v="0.19087924991849808"/>
  </r>
  <r>
    <x v="16"/>
    <x v="1"/>
    <x v="712"/>
    <n v="0"/>
    <x v="1"/>
    <n v="0"/>
    <x v="1"/>
    <x v="1"/>
    <n v="1446"/>
    <x v="705"/>
    <n v="0.12119999999999999"/>
    <n v="0"/>
    <n v="0"/>
    <n v="0.20191685991995112"/>
  </r>
  <r>
    <x v="17"/>
    <x v="1"/>
    <x v="713"/>
    <n v="0"/>
    <x v="0"/>
    <n v="0"/>
    <x v="0"/>
    <x v="1"/>
    <n v="467"/>
    <x v="706"/>
    <n v="0.12119999999999999"/>
    <n v="0"/>
    <n v="0"/>
    <n v="0.21699428978560542"/>
  </r>
  <r>
    <x v="18"/>
    <x v="1"/>
    <x v="714"/>
    <n v="0"/>
    <x v="0"/>
    <n v="0"/>
    <x v="0"/>
    <x v="1"/>
    <n v="424"/>
    <x v="707"/>
    <n v="0.12119999999999999"/>
    <n v="0"/>
    <n v="0"/>
    <n v="0.21821225363477104"/>
  </r>
  <r>
    <x v="19"/>
    <x v="1"/>
    <x v="715"/>
    <n v="0"/>
    <x v="0"/>
    <n v="0"/>
    <x v="0"/>
    <x v="1"/>
    <n v="1205"/>
    <x v="708"/>
    <n v="0.12119999999999999"/>
    <n v="0"/>
    <n v="0"/>
    <n v="0.20448126547670681"/>
  </r>
  <r>
    <x v="20"/>
    <x v="1"/>
    <x v="716"/>
    <n v="0"/>
    <x v="0"/>
    <n v="0"/>
    <x v="0"/>
    <x v="1"/>
    <n v="1703"/>
    <x v="709"/>
    <n v="0.12119999999999999"/>
    <n v="0"/>
    <n v="0"/>
    <n v="0.19973257998050897"/>
  </r>
  <r>
    <x v="21"/>
    <x v="1"/>
    <x v="717"/>
    <n v="0"/>
    <x v="0"/>
    <n v="0"/>
    <x v="0"/>
    <x v="1"/>
    <n v="2321"/>
    <x v="710"/>
    <n v="0.12119999999999999"/>
    <n v="0"/>
    <n v="0"/>
    <n v="0.19498600691220705"/>
  </r>
  <r>
    <x v="22"/>
    <x v="1"/>
    <x v="718"/>
    <n v="0"/>
    <x v="0"/>
    <n v="0"/>
    <x v="0"/>
    <x v="1"/>
    <n v="3494"/>
    <x v="711"/>
    <n v="0.12119999999999999"/>
    <n v="0"/>
    <n v="0"/>
    <n v="0.18766918753071285"/>
  </r>
  <r>
    <x v="23"/>
    <x v="1"/>
    <x v="719"/>
    <n v="0"/>
    <x v="0"/>
    <n v="0"/>
    <x v="0"/>
    <x v="1"/>
    <n v="4606"/>
    <x v="712"/>
    <n v="0.12119999999999999"/>
    <n v="0"/>
    <n v="0"/>
    <n v="0.18305814196472353"/>
  </r>
  <r>
    <x v="0"/>
    <x v="0"/>
    <x v="720"/>
    <n v="0"/>
    <x v="0"/>
    <n v="0"/>
    <x v="0"/>
    <x v="0"/>
    <n v="5806"/>
    <x v="713"/>
    <n v="6.5959999999999991E-2"/>
    <n v="0"/>
    <n v="0"/>
    <n v="0.12315456944225525"/>
  </r>
  <r>
    <x v="1"/>
    <x v="0"/>
    <x v="721"/>
    <n v="0"/>
    <x v="0"/>
    <n v="0"/>
    <x v="0"/>
    <x v="0"/>
    <n v="6335"/>
    <x v="714"/>
    <n v="6.5959999999999991E-2"/>
    <n v="0"/>
    <n v="0"/>
    <n v="0.12081978436717791"/>
  </r>
  <r>
    <x v="2"/>
    <x v="0"/>
    <x v="722"/>
    <n v="0"/>
    <x v="0"/>
    <n v="2.9157894736842072"/>
    <x v="0"/>
    <x v="0"/>
    <n v="6842"/>
    <x v="715"/>
    <n v="6.5959999999999991E-2"/>
    <n v="0"/>
    <n v="0"/>
    <n v="0.11890830147548587"/>
  </r>
  <r>
    <x v="3"/>
    <x v="0"/>
    <x v="723"/>
    <n v="6.6"/>
    <x v="0"/>
    <n v="3.3"/>
    <x v="0"/>
    <x v="0"/>
    <n v="6901"/>
    <x v="716"/>
    <n v="6.5959999999999991E-2"/>
    <n v="0"/>
    <n v="0"/>
    <n v="0.11863691521456222"/>
  </r>
  <r>
    <x v="4"/>
    <x v="0"/>
    <x v="724"/>
    <n v="0.69894736842105176"/>
    <x v="0"/>
    <n v="3.3"/>
    <x v="0"/>
    <x v="0"/>
    <n v="6882"/>
    <x v="717"/>
    <n v="6.5959999999999991E-2"/>
    <n v="0"/>
    <n v="0"/>
    <n v="0.11870701553595561"/>
  </r>
  <r>
    <x v="5"/>
    <x v="0"/>
    <x v="725"/>
    <n v="0"/>
    <x v="0"/>
    <n v="0"/>
    <x v="0"/>
    <x v="0"/>
    <n v="5758"/>
    <x v="718"/>
    <n v="6.5959999999999991E-2"/>
    <n v="0"/>
    <n v="0"/>
    <n v="0.12334078072971766"/>
  </r>
  <r>
    <x v="6"/>
    <x v="0"/>
    <x v="726"/>
    <n v="0"/>
    <x v="0"/>
    <n v="0"/>
    <x v="0"/>
    <x v="0"/>
    <n v="5895"/>
    <x v="719"/>
    <n v="6.5959999999999991E-2"/>
    <n v="0"/>
    <n v="0"/>
    <n v="0.12278845985113558"/>
  </r>
  <r>
    <x v="7"/>
    <x v="0"/>
    <x v="727"/>
    <n v="0"/>
    <x v="1"/>
    <n v="0"/>
    <x v="0"/>
    <x v="0"/>
    <n v="5620"/>
    <x v="720"/>
    <n v="6.5959999999999991E-2"/>
    <n v="0"/>
    <n v="0"/>
    <n v="0.12388234883076882"/>
  </r>
  <r>
    <x v="8"/>
    <x v="0"/>
    <x v="728"/>
    <n v="0"/>
    <x v="0"/>
    <n v="0"/>
    <x v="0"/>
    <x v="0"/>
    <n v="5144"/>
    <x v="721"/>
    <n v="6.5959999999999991E-2"/>
    <n v="0"/>
    <n v="0"/>
    <n v="0.12567882637262262"/>
  </r>
  <r>
    <x v="9"/>
    <x v="0"/>
    <x v="729"/>
    <n v="0"/>
    <x v="0"/>
    <n v="0"/>
    <x v="0"/>
    <x v="0"/>
    <n v="5121"/>
    <x v="722"/>
    <n v="6.5959999999999991E-2"/>
    <n v="0"/>
    <n v="0"/>
    <n v="0.12576590562212933"/>
  </r>
  <r>
    <x v="10"/>
    <x v="0"/>
    <x v="730"/>
    <n v="0"/>
    <x v="0"/>
    <n v="0"/>
    <x v="0"/>
    <x v="0"/>
    <n v="5709"/>
    <x v="723"/>
    <n v="6.5959999999999991E-2"/>
    <n v="0"/>
    <n v="0"/>
    <n v="0.12354042772093239"/>
  </r>
  <r>
    <x v="11"/>
    <x v="0"/>
    <x v="731"/>
    <n v="0"/>
    <x v="0"/>
    <n v="2.2842105263157886"/>
    <x v="0"/>
    <x v="0"/>
    <n v="6169"/>
    <x v="724"/>
    <n v="6.5959999999999991E-2"/>
    <n v="0"/>
    <n v="0"/>
    <n v="0.12157436744459729"/>
  </r>
  <r>
    <x v="12"/>
    <x v="0"/>
    <x v="732"/>
    <n v="0"/>
    <x v="0"/>
    <n v="3.3"/>
    <x v="0"/>
    <x v="0"/>
    <n v="6772"/>
    <x v="725"/>
    <n v="6.5959999999999991E-2"/>
    <n v="0"/>
    <n v="0"/>
    <n v="0.11913907760178374"/>
  </r>
  <r>
    <x v="13"/>
    <x v="0"/>
    <x v="733"/>
    <n v="0"/>
    <x v="0"/>
    <n v="0"/>
    <x v="0"/>
    <x v="0"/>
    <n v="6885"/>
    <x v="726"/>
    <n v="6.5959999999999991E-2"/>
    <n v="0"/>
    <n v="0"/>
    <n v="0.11869000605548413"/>
  </r>
  <r>
    <x v="14"/>
    <x v="0"/>
    <x v="734"/>
    <n v="0"/>
    <x v="0"/>
    <n v="0"/>
    <x v="0"/>
    <x v="1"/>
    <n v="6932"/>
    <x v="727"/>
    <n v="0.12119999999999999"/>
    <n v="0"/>
    <n v="0"/>
    <n v="0.17374528309756307"/>
  </r>
  <r>
    <x v="15"/>
    <x v="0"/>
    <x v="735"/>
    <n v="0"/>
    <x v="0"/>
    <n v="0"/>
    <x v="0"/>
    <x v="1"/>
    <n v="5996"/>
    <x v="728"/>
    <n v="0.12119999999999999"/>
    <n v="0"/>
    <n v="0"/>
    <n v="0.17758463998193158"/>
  </r>
  <r>
    <x v="16"/>
    <x v="0"/>
    <x v="736"/>
    <n v="0"/>
    <x v="0"/>
    <n v="0"/>
    <x v="0"/>
    <x v="1"/>
    <n v="4022"/>
    <x v="729"/>
    <n v="0.12119999999999999"/>
    <n v="0"/>
    <n v="0"/>
    <n v="0.18529321825104383"/>
  </r>
  <r>
    <x v="17"/>
    <x v="0"/>
    <x v="737"/>
    <n v="0"/>
    <x v="0"/>
    <n v="0"/>
    <x v="0"/>
    <x v="1"/>
    <n v="1258"/>
    <x v="730"/>
    <n v="0.12119999999999999"/>
    <n v="0"/>
    <n v="0"/>
    <n v="0.20378011342981875"/>
  </r>
  <r>
    <x v="18"/>
    <x v="0"/>
    <x v="738"/>
    <n v="0"/>
    <x v="1"/>
    <n v="0"/>
    <x v="0"/>
    <x v="1"/>
    <n v="608"/>
    <x v="731"/>
    <n v="0.12119999999999999"/>
    <n v="0"/>
    <n v="0"/>
    <n v="0.21401244281153967"/>
  </r>
  <r>
    <x v="19"/>
    <x v="0"/>
    <x v="739"/>
    <n v="0"/>
    <x v="0"/>
    <n v="0"/>
    <x v="0"/>
    <x v="1"/>
    <n v="1220"/>
    <x v="732"/>
    <n v="0.12119999999999999"/>
    <n v="0"/>
    <n v="0"/>
    <n v="0.20432669182292154"/>
  </r>
  <r>
    <x v="20"/>
    <x v="0"/>
    <x v="740"/>
    <n v="0"/>
    <x v="0"/>
    <n v="0"/>
    <x v="0"/>
    <x v="1"/>
    <n v="1632"/>
    <x v="733"/>
    <n v="0.12119999999999999"/>
    <n v="0"/>
    <n v="0"/>
    <n v="0.20027199312996313"/>
  </r>
  <r>
    <x v="21"/>
    <x v="0"/>
    <x v="741"/>
    <n v="0"/>
    <x v="0"/>
    <n v="0"/>
    <x v="0"/>
    <x v="1"/>
    <n v="2531"/>
    <x v="734"/>
    <n v="0.12119999999999999"/>
    <n v="0"/>
    <n v="0"/>
    <n v="0.19344579845550783"/>
  </r>
  <r>
    <x v="22"/>
    <x v="0"/>
    <x v="742"/>
    <n v="0"/>
    <x v="0"/>
    <n v="0"/>
    <x v="0"/>
    <x v="1"/>
    <n v="3789"/>
    <x v="735"/>
    <n v="0.12119999999999999"/>
    <n v="0"/>
    <n v="0"/>
    <n v="0.18630666435938958"/>
  </r>
  <r>
    <x v="23"/>
    <x v="0"/>
    <x v="743"/>
    <n v="0"/>
    <x v="0"/>
    <n v="0"/>
    <x v="0"/>
    <x v="1"/>
    <n v="4740"/>
    <x v="736"/>
    <n v="0.12119999999999999"/>
    <n v="0"/>
    <n v="0"/>
    <n v="0.18254413672672379"/>
  </r>
  <r>
    <x v="0"/>
    <x v="0"/>
    <x v="744"/>
    <n v="0"/>
    <x v="0"/>
    <n v="0"/>
    <x v="0"/>
    <x v="0"/>
    <n v="6292"/>
    <x v="737"/>
    <n v="6.5959999999999991E-2"/>
    <n v="0"/>
    <n v="0"/>
    <n v="0.12103941928376699"/>
  </r>
  <r>
    <x v="1"/>
    <x v="0"/>
    <x v="745"/>
    <n v="0"/>
    <x v="0"/>
    <n v="0"/>
    <x v="0"/>
    <x v="0"/>
    <n v="6669"/>
    <x v="738"/>
    <n v="6.5959999999999991E-2"/>
    <n v="0"/>
    <n v="0"/>
    <n v="0.1195105433934319"/>
  </r>
  <r>
    <x v="2"/>
    <x v="0"/>
    <x v="746"/>
    <n v="0"/>
    <x v="0"/>
    <n v="0"/>
    <x v="0"/>
    <x v="0"/>
    <n v="5980"/>
    <x v="739"/>
    <n v="6.5959999999999991E-2"/>
    <n v="0"/>
    <n v="0"/>
    <n v="0.12241370025846607"/>
  </r>
  <r>
    <x v="3"/>
    <x v="0"/>
    <x v="747"/>
    <n v="0"/>
    <x v="0"/>
    <n v="1.2684210526315776"/>
    <x v="0"/>
    <x v="0"/>
    <n v="6852"/>
    <x v="740"/>
    <n v="6.5959999999999991E-2"/>
    <n v="0"/>
    <n v="0"/>
    <n v="0.11886864812413657"/>
  </r>
  <r>
    <x v="4"/>
    <x v="0"/>
    <x v="748"/>
    <n v="0"/>
    <x v="0"/>
    <n v="0"/>
    <x v="0"/>
    <x v="0"/>
    <n v="6703"/>
    <x v="741"/>
    <n v="6.5959999999999991E-2"/>
    <n v="0"/>
    <n v="0"/>
    <n v="0.11941348304549108"/>
  </r>
  <r>
    <x v="5"/>
    <x v="0"/>
    <x v="749"/>
    <n v="0"/>
    <x v="0"/>
    <n v="0"/>
    <x v="0"/>
    <x v="0"/>
    <n v="5464"/>
    <x v="742"/>
    <n v="6.5959999999999991E-2"/>
    <n v="0"/>
    <n v="0"/>
    <n v="0.12453756777569616"/>
  </r>
  <r>
    <x v="6"/>
    <x v="0"/>
    <x v="750"/>
    <n v="0"/>
    <x v="0"/>
    <n v="0"/>
    <x v="0"/>
    <x v="0"/>
    <n v="5130"/>
    <x v="743"/>
    <n v="6.5959999999999991E-2"/>
    <n v="0"/>
    <n v="0"/>
    <n v="0.12572445430398749"/>
  </r>
  <r>
    <x v="7"/>
    <x v="0"/>
    <x v="751"/>
    <n v="0"/>
    <x v="1"/>
    <n v="0"/>
    <x v="0"/>
    <x v="0"/>
    <n v="5017"/>
    <x v="744"/>
    <n v="6.5959999999999991E-2"/>
    <n v="0"/>
    <n v="0"/>
    <n v="0.12625204586451391"/>
  </r>
  <r>
    <x v="8"/>
    <x v="0"/>
    <x v="752"/>
    <n v="0"/>
    <x v="0"/>
    <n v="0"/>
    <x v="0"/>
    <x v="0"/>
    <n v="4364"/>
    <x v="745"/>
    <n v="6.5959999999999991E-2"/>
    <n v="0"/>
    <n v="0"/>
    <n v="0.12866989169933657"/>
  </r>
  <r>
    <x v="9"/>
    <x v="0"/>
    <x v="753"/>
    <n v="0"/>
    <x v="0"/>
    <n v="0"/>
    <x v="0"/>
    <x v="0"/>
    <n v="6524"/>
    <x v="746"/>
    <n v="6.5959999999999991E-2"/>
    <n v="0"/>
    <n v="0"/>
    <n v="0.12010255657542429"/>
  </r>
  <r>
    <x v="10"/>
    <x v="0"/>
    <x v="754"/>
    <n v="4.1789473684210341"/>
    <x v="0"/>
    <n v="3.3"/>
    <x v="0"/>
    <x v="0"/>
    <n v="7178"/>
    <x v="747"/>
    <n v="6.5959999999999991E-2"/>
    <n v="0"/>
    <n v="0"/>
    <n v="0.1174083399161325"/>
  </r>
  <r>
    <x v="11"/>
    <x v="0"/>
    <x v="755"/>
    <n v="0"/>
    <x v="0"/>
    <n v="3.3"/>
    <x v="0"/>
    <x v="0"/>
    <n v="7159"/>
    <x v="748"/>
    <n v="6.5959999999999991E-2"/>
    <n v="0"/>
    <n v="0"/>
    <n v="0.11750399876775444"/>
  </r>
  <r>
    <x v="12"/>
    <x v="0"/>
    <x v="756"/>
    <n v="6.6"/>
    <x v="0"/>
    <n v="3.3"/>
    <x v="0"/>
    <x v="0"/>
    <n v="7252"/>
    <x v="749"/>
    <n v="6.5959999999999991E-2"/>
    <n v="0"/>
    <n v="0"/>
    <n v="0.11712955631702378"/>
  </r>
  <r>
    <x v="13"/>
    <x v="0"/>
    <x v="757"/>
    <n v="0"/>
    <x v="0"/>
    <n v="0"/>
    <x v="0"/>
    <x v="0"/>
    <n v="7596"/>
    <x v="750"/>
    <n v="6.5959999999999991E-2"/>
    <n v="0"/>
    <n v="0"/>
    <n v="0.11517529458194578"/>
  </r>
  <r>
    <x v="14"/>
    <x v="0"/>
    <x v="758"/>
    <n v="0"/>
    <x v="0"/>
    <n v="0"/>
    <x v="0"/>
    <x v="1"/>
    <n v="7587"/>
    <x v="751"/>
    <n v="0.12119999999999999"/>
    <n v="0"/>
    <n v="0"/>
    <n v="0.17051788301103984"/>
  </r>
  <r>
    <x v="15"/>
    <x v="0"/>
    <x v="759"/>
    <n v="0"/>
    <x v="0"/>
    <n v="0"/>
    <x v="0"/>
    <x v="1"/>
    <n v="7042"/>
    <x v="752"/>
    <n v="0.12119999999999999"/>
    <n v="0"/>
    <n v="0"/>
    <n v="0.17324726498538651"/>
  </r>
  <r>
    <x v="16"/>
    <x v="0"/>
    <x v="760"/>
    <n v="0"/>
    <x v="0"/>
    <n v="0"/>
    <x v="0"/>
    <x v="1"/>
    <n v="3619"/>
    <x v="753"/>
    <n v="0.12119999999999999"/>
    <n v="0"/>
    <n v="0"/>
    <n v="0.18703294791367442"/>
  </r>
  <r>
    <x v="17"/>
    <x v="0"/>
    <x v="761"/>
    <n v="0"/>
    <x v="0"/>
    <n v="0"/>
    <x v="0"/>
    <x v="1"/>
    <n v="1298"/>
    <x v="754"/>
    <n v="0.12119999999999999"/>
    <n v="0"/>
    <n v="0"/>
    <n v="0.20334777899715933"/>
  </r>
  <r>
    <x v="18"/>
    <x v="0"/>
    <x v="762"/>
    <n v="0"/>
    <x v="1"/>
    <n v="0"/>
    <x v="0"/>
    <x v="1"/>
    <n v="249"/>
    <x v="755"/>
    <n v="0.12119999999999999"/>
    <n v="0"/>
    <n v="0"/>
    <n v="0.225724425601736"/>
  </r>
  <r>
    <x v="19"/>
    <x v="0"/>
    <x v="763"/>
    <n v="0"/>
    <x v="0"/>
    <n v="0"/>
    <x v="0"/>
    <x v="1"/>
    <n v="1020"/>
    <x v="756"/>
    <n v="0.12119999999999999"/>
    <n v="0"/>
    <n v="0"/>
    <n v="0.20719410751711492"/>
  </r>
  <r>
    <x v="20"/>
    <x v="0"/>
    <x v="764"/>
    <n v="0"/>
    <x v="0"/>
    <n v="0"/>
    <x v="0"/>
    <x v="1"/>
    <n v="1157"/>
    <x v="757"/>
    <n v="0.12119999999999999"/>
    <n v="0"/>
    <n v="0"/>
    <n v="0.20518226869064071"/>
  </r>
  <r>
    <x v="21"/>
    <x v="0"/>
    <x v="765"/>
    <n v="0"/>
    <x v="0"/>
    <n v="0"/>
    <x v="0"/>
    <x v="1"/>
    <n v="2432"/>
    <x v="758"/>
    <n v="0.12119999999999999"/>
    <n v="0"/>
    <n v="0"/>
    <n v="0.194211094038163"/>
  </r>
  <r>
    <x v="22"/>
    <x v="0"/>
    <x v="766"/>
    <n v="0"/>
    <x v="0"/>
    <n v="0"/>
    <x v="0"/>
    <x v="1"/>
    <n v="4439"/>
    <x v="759"/>
    <n v="0.12119999999999999"/>
    <n v="0"/>
    <n v="0"/>
    <n v="0.18364008810586407"/>
  </r>
  <r>
    <x v="23"/>
    <x v="0"/>
    <x v="767"/>
    <n v="0"/>
    <x v="0"/>
    <n v="0"/>
    <x v="0"/>
    <x v="1"/>
    <n v="4889"/>
    <x v="760"/>
    <n v="0.12119999999999999"/>
    <n v="0"/>
    <n v="0"/>
    <n v="0.18199613378963148"/>
  </r>
  <r>
    <x v="0"/>
    <x v="1"/>
    <x v="768"/>
    <n v="0"/>
    <x v="0"/>
    <n v="0"/>
    <x v="0"/>
    <x v="0"/>
    <n v="5510"/>
    <x v="761"/>
    <n v="6.5959999999999991E-2"/>
    <n v="0"/>
    <n v="0"/>
    <n v="0.12438907555241079"/>
  </r>
  <r>
    <x v="1"/>
    <x v="1"/>
    <x v="769"/>
    <n v="0"/>
    <x v="0"/>
    <n v="0"/>
    <x v="0"/>
    <x v="0"/>
    <n v="5971"/>
    <x v="762"/>
    <n v="6.5959999999999991E-2"/>
    <n v="0"/>
    <n v="0"/>
    <n v="0.12246512464971834"/>
  </r>
  <r>
    <x v="2"/>
    <x v="1"/>
    <x v="770"/>
    <n v="0"/>
    <x v="0"/>
    <n v="0.86947368421052151"/>
    <x v="0"/>
    <x v="0"/>
    <n v="5994"/>
    <x v="763"/>
    <n v="6.5959999999999991E-2"/>
    <n v="0"/>
    <n v="0"/>
    <n v="0.12234982365212221"/>
  </r>
  <r>
    <x v="3"/>
    <x v="1"/>
    <x v="771"/>
    <n v="0"/>
    <x v="0"/>
    <n v="3.3"/>
    <x v="0"/>
    <x v="0"/>
    <n v="6338"/>
    <x v="764"/>
    <n v="6.5959999999999991E-2"/>
    <n v="0"/>
    <n v="0"/>
    <n v="0.12080801121527346"/>
  </r>
  <r>
    <x v="4"/>
    <x v="1"/>
    <x v="772"/>
    <n v="0"/>
    <x v="0"/>
    <n v="0"/>
    <x v="0"/>
    <x v="0"/>
    <n v="5653"/>
    <x v="765"/>
    <n v="6.5959999999999991E-2"/>
    <n v="0"/>
    <n v="0"/>
    <n v="0.1237600684645819"/>
  </r>
  <r>
    <x v="5"/>
    <x v="1"/>
    <x v="773"/>
    <n v="0"/>
    <x v="0"/>
    <n v="0"/>
    <x v="0"/>
    <x v="0"/>
    <n v="2849"/>
    <x v="766"/>
    <n v="6.5959999999999991E-2"/>
    <n v="0"/>
    <n v="0"/>
    <n v="0.13602605376031895"/>
  </r>
  <r>
    <x v="6"/>
    <x v="1"/>
    <x v="774"/>
    <n v="0"/>
    <x v="1"/>
    <n v="0"/>
    <x v="1"/>
    <x v="1"/>
    <n v="1991"/>
    <x v="767"/>
    <n v="0.12119999999999999"/>
    <n v="0"/>
    <n v="0"/>
    <n v="0.19738642781471247"/>
  </r>
  <r>
    <x v="7"/>
    <x v="1"/>
    <x v="775"/>
    <n v="0"/>
    <x v="1"/>
    <n v="0"/>
    <x v="1"/>
    <x v="1"/>
    <n v="1061"/>
    <x v="768"/>
    <n v="0.12119999999999999"/>
    <n v="0"/>
    <n v="0"/>
    <n v="0.20663945435087158"/>
  </r>
  <r>
    <x v="8"/>
    <x v="1"/>
    <x v="776"/>
    <n v="0"/>
    <x v="1"/>
    <n v="0"/>
    <x v="1"/>
    <x v="1"/>
    <n v="1531"/>
    <x v="769"/>
    <n v="0.12119999999999999"/>
    <n v="0"/>
    <n v="0"/>
    <n v="0.20107296080705031"/>
  </r>
  <r>
    <x v="9"/>
    <x v="1"/>
    <x v="777"/>
    <n v="0"/>
    <x v="1"/>
    <n v="0"/>
    <x v="1"/>
    <x v="1"/>
    <n v="1770"/>
    <x v="770"/>
    <n v="0.12119999999999999"/>
    <n v="0"/>
    <n v="0"/>
    <n v="0.19919098381759076"/>
  </r>
  <r>
    <x v="10"/>
    <x v="1"/>
    <x v="778"/>
    <n v="0"/>
    <x v="1"/>
    <n v="0"/>
    <x v="1"/>
    <x v="1"/>
    <n v="2896"/>
    <x v="771"/>
    <n v="0.12119999999999999"/>
    <n v="0"/>
    <n v="0"/>
    <n v="0.19098473669749577"/>
  </r>
  <r>
    <x v="11"/>
    <x v="1"/>
    <x v="779"/>
    <n v="0"/>
    <x v="1"/>
    <n v="0"/>
    <x v="1"/>
    <x v="1"/>
    <n v="3244"/>
    <x v="772"/>
    <n v="0.12119999999999999"/>
    <n v="0"/>
    <n v="0"/>
    <n v="0.18892312730806365"/>
  </r>
  <r>
    <x v="12"/>
    <x v="1"/>
    <x v="780"/>
    <n v="0"/>
    <x v="1"/>
    <n v="0"/>
    <x v="1"/>
    <x v="1"/>
    <n v="3446"/>
    <x v="773"/>
    <n v="0.12119999999999999"/>
    <n v="0"/>
    <n v="0"/>
    <n v="0.18785239915980767"/>
  </r>
  <r>
    <x v="13"/>
    <x v="1"/>
    <x v="781"/>
    <n v="0"/>
    <x v="1"/>
    <n v="0"/>
    <x v="1"/>
    <x v="1"/>
    <n v="3584"/>
    <x v="774"/>
    <n v="0.12119999999999999"/>
    <n v="0"/>
    <n v="0"/>
    <n v="0.18720099364418979"/>
  </r>
  <r>
    <x v="14"/>
    <x v="1"/>
    <x v="782"/>
    <n v="0"/>
    <x v="1"/>
    <n v="0"/>
    <x v="1"/>
    <x v="1"/>
    <n v="3035"/>
    <x v="775"/>
    <n v="0.12119999999999999"/>
    <n v="0"/>
    <n v="0"/>
    <n v="0.19018060928967256"/>
  </r>
  <r>
    <x v="15"/>
    <x v="1"/>
    <x v="783"/>
    <n v="0"/>
    <x v="1"/>
    <n v="0"/>
    <x v="1"/>
    <x v="1"/>
    <n v="2167"/>
    <x v="776"/>
    <n v="0.12119999999999999"/>
    <n v="0"/>
    <n v="0"/>
    <n v="0.19609264262150286"/>
  </r>
  <r>
    <x v="16"/>
    <x v="1"/>
    <x v="784"/>
    <n v="0"/>
    <x v="1"/>
    <n v="0"/>
    <x v="1"/>
    <x v="1"/>
    <n v="1475"/>
    <x v="777"/>
    <n v="0.12119999999999999"/>
    <n v="0"/>
    <n v="0"/>
    <n v="0.20157708572633654"/>
  </r>
  <r>
    <x v="17"/>
    <x v="1"/>
    <x v="785"/>
    <n v="0"/>
    <x v="0"/>
    <n v="0"/>
    <x v="0"/>
    <x v="1"/>
    <n v="298"/>
    <x v="778"/>
    <n v="0.12119999999999999"/>
    <n v="0"/>
    <n v="0"/>
    <n v="0.22337908037098425"/>
  </r>
  <r>
    <x v="18"/>
    <x v="1"/>
    <x v="786"/>
    <n v="0"/>
    <x v="0"/>
    <n v="0"/>
    <x v="0"/>
    <x v="1"/>
    <n v="105"/>
    <x v="779"/>
    <n v="0.12119999999999999"/>
    <n v="6.628677247255936E-2"/>
    <n v="1.8132562564844523E-2"/>
    <n v="0.32394854576839477"/>
  </r>
  <r>
    <x v="19"/>
    <x v="1"/>
    <x v="787"/>
    <n v="0"/>
    <x v="0"/>
    <n v="0"/>
    <x v="0"/>
    <x v="1"/>
    <n v="477"/>
    <x v="780"/>
    <n v="0.12119999999999999"/>
    <n v="0"/>
    <n v="0"/>
    <n v="0.21679736908090691"/>
  </r>
  <r>
    <x v="20"/>
    <x v="1"/>
    <x v="788"/>
    <n v="0"/>
    <x v="0"/>
    <n v="0"/>
    <x v="0"/>
    <x v="1"/>
    <n v="685"/>
    <x v="781"/>
    <n v="0.12119999999999999"/>
    <n v="0"/>
    <n v="0"/>
    <n v="0.21267362878618992"/>
  </r>
  <r>
    <x v="21"/>
    <x v="1"/>
    <x v="789"/>
    <n v="0"/>
    <x v="0"/>
    <n v="0"/>
    <x v="0"/>
    <x v="1"/>
    <n v="1667"/>
    <x v="782"/>
    <n v="0.12119999999999999"/>
    <n v="0"/>
    <n v="0"/>
    <n v="0.19996971527807944"/>
  </r>
  <r>
    <x v="22"/>
    <x v="1"/>
    <x v="790"/>
    <n v="0"/>
    <x v="0"/>
    <n v="0"/>
    <x v="0"/>
    <x v="1"/>
    <n v="2336"/>
    <x v="783"/>
    <n v="0.12119999999999999"/>
    <n v="0"/>
    <n v="0"/>
    <n v="0.19489270533569961"/>
  </r>
  <r>
    <x v="23"/>
    <x v="1"/>
    <x v="791"/>
    <n v="0"/>
    <x v="0"/>
    <n v="0"/>
    <x v="0"/>
    <x v="1"/>
    <n v="3217"/>
    <x v="784"/>
    <n v="0.12119999999999999"/>
    <n v="0"/>
    <n v="0"/>
    <n v="0.18903079781710239"/>
  </r>
  <r>
    <x v="0"/>
    <x v="1"/>
    <x v="792"/>
    <n v="0"/>
    <x v="0"/>
    <n v="0"/>
    <x v="0"/>
    <x v="0"/>
    <n v="5956"/>
    <x v="785"/>
    <n v="6.5959999999999991E-2"/>
    <n v="0"/>
    <n v="0"/>
    <n v="0.12254444216792282"/>
  </r>
  <r>
    <x v="1"/>
    <x v="1"/>
    <x v="793"/>
    <n v="0"/>
    <x v="0"/>
    <n v="0"/>
    <x v="0"/>
    <x v="0"/>
    <n v="6507"/>
    <x v="786"/>
    <n v="6.5959999999999991E-2"/>
    <n v="0"/>
    <n v="0"/>
    <n v="0.12014315064823056"/>
  </r>
  <r>
    <x v="2"/>
    <x v="1"/>
    <x v="794"/>
    <n v="0"/>
    <x v="0"/>
    <n v="3.3"/>
    <x v="0"/>
    <x v="0"/>
    <n v="6974"/>
    <x v="787"/>
    <n v="6.5959999999999991E-2"/>
    <n v="0"/>
    <n v="0"/>
    <n v="0.11830021005389296"/>
  </r>
  <r>
    <x v="3"/>
    <x v="1"/>
    <x v="795"/>
    <n v="6.6"/>
    <x v="0"/>
    <n v="3.3"/>
    <x v="0"/>
    <x v="0"/>
    <n v="7288"/>
    <x v="788"/>
    <n v="6.5959999999999991E-2"/>
    <n v="0"/>
    <n v="0"/>
    <n v="0.11699898326121705"/>
  </r>
  <r>
    <x v="4"/>
    <x v="1"/>
    <x v="796"/>
    <n v="0"/>
    <x v="0"/>
    <n v="2.9157894736842072"/>
    <x v="0"/>
    <x v="0"/>
    <n v="6717"/>
    <x v="789"/>
    <n v="6.5959999999999991E-2"/>
    <n v="0"/>
    <n v="0"/>
    <n v="0.11937560203965025"/>
  </r>
  <r>
    <x v="5"/>
    <x v="1"/>
    <x v="797"/>
    <n v="0"/>
    <x v="0"/>
    <n v="0"/>
    <x v="0"/>
    <x v="0"/>
    <n v="3291"/>
    <x v="790"/>
    <n v="6.5959999999999991E-2"/>
    <n v="0"/>
    <n v="0"/>
    <n v="0.13343354148494363"/>
  </r>
  <r>
    <x v="6"/>
    <x v="1"/>
    <x v="798"/>
    <n v="0"/>
    <x v="1"/>
    <n v="0"/>
    <x v="1"/>
    <x v="1"/>
    <n v="2068"/>
    <x v="791"/>
    <n v="0.12119999999999999"/>
    <n v="0"/>
    <n v="0"/>
    <n v="0.19679254006133184"/>
  </r>
  <r>
    <x v="7"/>
    <x v="1"/>
    <x v="799"/>
    <n v="0"/>
    <x v="1"/>
    <n v="0"/>
    <x v="1"/>
    <x v="1"/>
    <n v="1286"/>
    <x v="792"/>
    <n v="0.12119999999999999"/>
    <n v="0"/>
    <n v="0"/>
    <n v="0.20348577941851617"/>
  </r>
  <r>
    <x v="8"/>
    <x v="1"/>
    <x v="800"/>
    <n v="0"/>
    <x v="1"/>
    <n v="0"/>
    <x v="1"/>
    <x v="1"/>
    <n v="1759"/>
    <x v="793"/>
    <n v="0.12119999999999999"/>
    <n v="0"/>
    <n v="0"/>
    <n v="0.19930143696351904"/>
  </r>
  <r>
    <x v="9"/>
    <x v="1"/>
    <x v="801"/>
    <n v="0"/>
    <x v="1"/>
    <n v="0"/>
    <x v="1"/>
    <x v="1"/>
    <n v="2553"/>
    <x v="794"/>
    <n v="0.12119999999999999"/>
    <n v="0"/>
    <n v="0"/>
    <n v="0.19328375537044107"/>
  </r>
  <r>
    <x v="10"/>
    <x v="1"/>
    <x v="802"/>
    <n v="0"/>
    <x v="1"/>
    <n v="0"/>
    <x v="1"/>
    <x v="1"/>
    <n v="3022"/>
    <x v="795"/>
    <n v="0.12119999999999999"/>
    <n v="0"/>
    <n v="0"/>
    <n v="0.19025063795463568"/>
  </r>
  <r>
    <x v="11"/>
    <x v="1"/>
    <x v="803"/>
    <n v="0"/>
    <x v="1"/>
    <n v="0"/>
    <x v="1"/>
    <x v="1"/>
    <n v="3951"/>
    <x v="796"/>
    <n v="0.12119999999999999"/>
    <n v="0"/>
    <n v="0"/>
    <n v="0.18558016825516432"/>
  </r>
  <r>
    <x v="12"/>
    <x v="1"/>
    <x v="804"/>
    <n v="0"/>
    <x v="1"/>
    <n v="0"/>
    <x v="1"/>
    <x v="1"/>
    <n v="4362"/>
    <x v="797"/>
    <n v="0.12119999999999999"/>
    <n v="0"/>
    <n v="0"/>
    <n v="0.1839189910666158"/>
  </r>
  <r>
    <x v="13"/>
    <x v="1"/>
    <x v="805"/>
    <n v="0"/>
    <x v="1"/>
    <n v="0"/>
    <x v="1"/>
    <x v="1"/>
    <n v="4304"/>
    <x v="798"/>
    <n v="0.12119999999999999"/>
    <n v="0"/>
    <n v="0"/>
    <n v="0.18414738368983014"/>
  </r>
  <r>
    <x v="14"/>
    <x v="1"/>
    <x v="806"/>
    <n v="0"/>
    <x v="1"/>
    <n v="0"/>
    <x v="1"/>
    <x v="1"/>
    <n v="3801"/>
    <x v="799"/>
    <n v="0.12119999999999999"/>
    <n v="0"/>
    <n v="0"/>
    <n v="0.18625226278127732"/>
  </r>
  <r>
    <x v="15"/>
    <x v="1"/>
    <x v="807"/>
    <n v="0"/>
    <x v="1"/>
    <n v="0"/>
    <x v="1"/>
    <x v="1"/>
    <n v="2977"/>
    <x v="800"/>
    <n v="0.12119999999999999"/>
    <n v="0"/>
    <n v="0"/>
    <n v="0.19047839678266174"/>
  </r>
  <r>
    <x v="16"/>
    <x v="1"/>
    <x v="808"/>
    <n v="0"/>
    <x v="1"/>
    <n v="0"/>
    <x v="1"/>
    <x v="1"/>
    <n v="2208"/>
    <x v="801"/>
    <n v="0.12119999999999999"/>
    <n v="0"/>
    <n v="0"/>
    <n v="0.19581826104365185"/>
  </r>
  <r>
    <x v="17"/>
    <x v="1"/>
    <x v="809"/>
    <n v="0"/>
    <x v="0"/>
    <n v="0"/>
    <x v="0"/>
    <x v="1"/>
    <n v="612"/>
    <x v="802"/>
    <n v="0.12119999999999999"/>
    <n v="0"/>
    <n v="0"/>
    <n v="0.21397478650408619"/>
  </r>
  <r>
    <x v="18"/>
    <x v="1"/>
    <x v="810"/>
    <n v="0"/>
    <x v="0"/>
    <n v="0"/>
    <x v="0"/>
    <x v="1"/>
    <n v="217"/>
    <x v="803"/>
    <n v="0.12119999999999999"/>
    <n v="0"/>
    <n v="0"/>
    <n v="0.2279532792926694"/>
  </r>
  <r>
    <x v="19"/>
    <x v="1"/>
    <x v="811"/>
    <n v="0"/>
    <x v="0"/>
    <n v="0"/>
    <x v="0"/>
    <x v="1"/>
    <n v="760"/>
    <x v="804"/>
    <n v="0.12119999999999999"/>
    <n v="0"/>
    <n v="0"/>
    <n v="0.21143998526635044"/>
  </r>
  <r>
    <x v="20"/>
    <x v="1"/>
    <x v="812"/>
    <n v="0"/>
    <x v="0"/>
    <n v="0"/>
    <x v="0"/>
    <x v="1"/>
    <n v="839"/>
    <x v="805"/>
    <n v="0.12119999999999999"/>
    <n v="0"/>
    <n v="0"/>
    <n v="0.21014783532619274"/>
  </r>
  <r>
    <x v="21"/>
    <x v="1"/>
    <x v="813"/>
    <n v="0"/>
    <x v="0"/>
    <n v="0"/>
    <x v="0"/>
    <x v="1"/>
    <n v="1923"/>
    <x v="806"/>
    <n v="0.12119999999999999"/>
    <n v="0"/>
    <n v="0"/>
    <n v="0.19789399917314637"/>
  </r>
  <r>
    <x v="22"/>
    <x v="1"/>
    <x v="814"/>
    <n v="0"/>
    <x v="0"/>
    <n v="0"/>
    <x v="0"/>
    <x v="1"/>
    <n v="3257"/>
    <x v="807"/>
    <n v="0.12119999999999999"/>
    <n v="0"/>
    <n v="0"/>
    <n v="0.18886955695449553"/>
  </r>
  <r>
    <x v="23"/>
    <x v="1"/>
    <x v="815"/>
    <n v="0"/>
    <x v="0"/>
    <n v="0"/>
    <x v="0"/>
    <x v="1"/>
    <n v="4147"/>
    <x v="808"/>
    <n v="0.12119999999999999"/>
    <n v="0"/>
    <n v="0"/>
    <n v="0.18481622901913822"/>
  </r>
  <r>
    <x v="0"/>
    <x v="1"/>
    <x v="816"/>
    <n v="0"/>
    <x v="0"/>
    <n v="0"/>
    <x v="0"/>
    <x v="0"/>
    <n v="6617"/>
    <x v="809"/>
    <n v="6.5959999999999991E-2"/>
    <n v="0"/>
    <n v="0"/>
    <n v="0.11973906434429099"/>
  </r>
  <r>
    <x v="1"/>
    <x v="1"/>
    <x v="817"/>
    <n v="0"/>
    <x v="0"/>
    <n v="2.9157894736842072"/>
    <x v="0"/>
    <x v="0"/>
    <n v="6996"/>
    <x v="810"/>
    <n v="6.5959999999999991E-2"/>
    <n v="0"/>
    <n v="0"/>
    <n v="0.11822164293321413"/>
  </r>
  <r>
    <x v="2"/>
    <x v="1"/>
    <x v="818"/>
    <n v="1.6568421052631581"/>
    <x v="0"/>
    <n v="3.3"/>
    <x v="0"/>
    <x v="0"/>
    <n v="7046"/>
    <x v="811"/>
    <n v="6.5959999999999991E-2"/>
    <n v="0"/>
    <n v="0"/>
    <n v="0.11799667912194134"/>
  </r>
  <r>
    <x v="3"/>
    <x v="1"/>
    <x v="819"/>
    <n v="6.6"/>
    <x v="0"/>
    <n v="3.3"/>
    <x v="0"/>
    <x v="0"/>
    <n v="7149"/>
    <x v="812"/>
    <n v="6.5959999999999991E-2"/>
    <n v="0"/>
    <n v="0"/>
    <n v="0.11755186900729286"/>
  </r>
  <r>
    <x v="4"/>
    <x v="1"/>
    <x v="820"/>
    <n v="0"/>
    <x v="0"/>
    <n v="0"/>
    <x v="0"/>
    <x v="0"/>
    <n v="6534"/>
    <x v="813"/>
    <n v="6.5959999999999991E-2"/>
    <n v="0"/>
    <n v="0"/>
    <n v="0.12006619472577543"/>
  </r>
  <r>
    <x v="5"/>
    <x v="1"/>
    <x v="821"/>
    <n v="0"/>
    <x v="0"/>
    <n v="0"/>
    <x v="0"/>
    <x v="0"/>
    <n v="3388"/>
    <x v="814"/>
    <n v="6.5959999999999991E-2"/>
    <n v="0"/>
    <n v="0"/>
    <n v="0.13291894202553173"/>
  </r>
  <r>
    <x v="6"/>
    <x v="1"/>
    <x v="822"/>
    <n v="0"/>
    <x v="1"/>
    <n v="0"/>
    <x v="1"/>
    <x v="1"/>
    <n v="1819"/>
    <x v="815"/>
    <n v="0.12119999999999999"/>
    <n v="0"/>
    <n v="0"/>
    <n v="0.19879302973966625"/>
  </r>
  <r>
    <x v="7"/>
    <x v="1"/>
    <x v="823"/>
    <n v="0"/>
    <x v="1"/>
    <n v="0"/>
    <x v="1"/>
    <x v="1"/>
    <n v="1128"/>
    <x v="816"/>
    <n v="0.12119999999999999"/>
    <n v="0"/>
    <n v="0"/>
    <n v="0.20564723163942272"/>
  </r>
  <r>
    <x v="8"/>
    <x v="1"/>
    <x v="824"/>
    <n v="0"/>
    <x v="1"/>
    <n v="0"/>
    <x v="1"/>
    <x v="1"/>
    <n v="1777"/>
    <x v="817"/>
    <n v="0.12119999999999999"/>
    <n v="0"/>
    <n v="0"/>
    <n v="0.19917346962777269"/>
  </r>
  <r>
    <x v="9"/>
    <x v="1"/>
    <x v="825"/>
    <n v="0"/>
    <x v="1"/>
    <n v="0"/>
    <x v="1"/>
    <x v="1"/>
    <n v="2911"/>
    <x v="818"/>
    <n v="0.12119999999999999"/>
    <n v="0"/>
    <n v="0"/>
    <n v="0.19090926808584363"/>
  </r>
  <r>
    <x v="10"/>
    <x v="1"/>
    <x v="826"/>
    <n v="0"/>
    <x v="1"/>
    <n v="0"/>
    <x v="1"/>
    <x v="1"/>
    <n v="4129"/>
    <x v="819"/>
    <n v="0.12119999999999999"/>
    <n v="0"/>
    <n v="0"/>
    <n v="0.18488747588988147"/>
  </r>
  <r>
    <x v="11"/>
    <x v="1"/>
    <x v="827"/>
    <n v="0"/>
    <x v="1"/>
    <n v="0"/>
    <x v="1"/>
    <x v="1"/>
    <n v="4558"/>
    <x v="820"/>
    <n v="0.12119999999999999"/>
    <n v="0"/>
    <n v="0"/>
    <n v="0.18323645019184601"/>
  </r>
  <r>
    <x v="12"/>
    <x v="1"/>
    <x v="828"/>
    <n v="0"/>
    <x v="1"/>
    <n v="0"/>
    <x v="1"/>
    <x v="1"/>
    <n v="4696"/>
    <x v="821"/>
    <n v="0.12119999999999999"/>
    <n v="0"/>
    <n v="0"/>
    <n v="0.18271696576914068"/>
  </r>
  <r>
    <x v="13"/>
    <x v="1"/>
    <x v="829"/>
    <n v="0"/>
    <x v="1"/>
    <n v="0"/>
    <x v="1"/>
    <x v="1"/>
    <n v="4592"/>
    <x v="822"/>
    <n v="0.12119999999999999"/>
    <n v="0"/>
    <n v="0"/>
    <n v="0.18310543739999088"/>
  </r>
  <r>
    <x v="14"/>
    <x v="1"/>
    <x v="830"/>
    <n v="0"/>
    <x v="1"/>
    <n v="0"/>
    <x v="1"/>
    <x v="1"/>
    <n v="4410"/>
    <x v="823"/>
    <n v="0.12119999999999999"/>
    <n v="0"/>
    <n v="0"/>
    <n v="0.18376717936284509"/>
  </r>
  <r>
    <x v="15"/>
    <x v="1"/>
    <x v="831"/>
    <n v="0"/>
    <x v="1"/>
    <n v="0"/>
    <x v="1"/>
    <x v="1"/>
    <n v="3215"/>
    <x v="824"/>
    <n v="0.12119999999999999"/>
    <n v="0"/>
    <n v="0"/>
    <n v="0.18904206615743349"/>
  </r>
  <r>
    <x v="16"/>
    <x v="1"/>
    <x v="832"/>
    <n v="0"/>
    <x v="1"/>
    <n v="0"/>
    <x v="1"/>
    <x v="1"/>
    <n v="2061"/>
    <x v="825"/>
    <n v="0.12119999999999999"/>
    <n v="0"/>
    <n v="0"/>
    <n v="0.19683940388865567"/>
  </r>
  <r>
    <x v="17"/>
    <x v="1"/>
    <x v="833"/>
    <n v="0"/>
    <x v="0"/>
    <n v="0"/>
    <x v="0"/>
    <x v="1"/>
    <n v="429"/>
    <x v="826"/>
    <n v="0.12119999999999999"/>
    <n v="0"/>
    <n v="0"/>
    <n v="0.21801873655806286"/>
  </r>
  <r>
    <x v="18"/>
    <x v="1"/>
    <x v="834"/>
    <n v="0"/>
    <x v="0"/>
    <n v="0"/>
    <x v="0"/>
    <x v="1"/>
    <n v="185"/>
    <x v="827"/>
    <n v="0.12119999999999999"/>
    <n v="0"/>
    <n v="1.8132562564844523E-2"/>
    <n v="0.24927098080568499"/>
  </r>
  <r>
    <x v="19"/>
    <x v="1"/>
    <x v="835"/>
    <n v="0"/>
    <x v="0"/>
    <n v="0"/>
    <x v="0"/>
    <x v="1"/>
    <n v="667"/>
    <x v="828"/>
    <n v="0.12119999999999999"/>
    <n v="0"/>
    <n v="0"/>
    <n v="0.21298571691705231"/>
  </r>
  <r>
    <x v="20"/>
    <x v="1"/>
    <x v="836"/>
    <n v="0"/>
    <x v="0"/>
    <n v="0"/>
    <x v="0"/>
    <x v="1"/>
    <n v="1031"/>
    <x v="829"/>
    <n v="0.12119999999999999"/>
    <n v="0"/>
    <n v="0"/>
    <n v="0.20698301784472362"/>
  </r>
  <r>
    <x v="21"/>
    <x v="1"/>
    <x v="837"/>
    <n v="0"/>
    <x v="0"/>
    <n v="0"/>
    <x v="0"/>
    <x v="1"/>
    <n v="1874"/>
    <x v="830"/>
    <n v="0.12119999999999999"/>
    <n v="0"/>
    <n v="0"/>
    <n v="0.19818623630158058"/>
  </r>
  <r>
    <x v="22"/>
    <x v="1"/>
    <x v="838"/>
    <n v="0"/>
    <x v="0"/>
    <n v="0"/>
    <x v="0"/>
    <x v="1"/>
    <n v="3234"/>
    <x v="831"/>
    <n v="0.12119999999999999"/>
    <n v="0"/>
    <n v="0"/>
    <n v="0.18896388051376989"/>
  </r>
  <r>
    <x v="23"/>
    <x v="1"/>
    <x v="839"/>
    <n v="0"/>
    <x v="0"/>
    <n v="0"/>
    <x v="0"/>
    <x v="1"/>
    <n v="4376"/>
    <x v="832"/>
    <n v="0.12119999999999999"/>
    <n v="0"/>
    <n v="0"/>
    <n v="0.18386831157054739"/>
  </r>
  <r>
    <x v="0"/>
    <x v="1"/>
    <x v="840"/>
    <n v="0"/>
    <x v="0"/>
    <n v="0"/>
    <x v="0"/>
    <x v="0"/>
    <n v="6720"/>
    <x v="833"/>
    <n v="6.5959999999999991E-2"/>
    <n v="0"/>
    <n v="0"/>
    <n v="0.1193613338738849"/>
  </r>
  <r>
    <x v="1"/>
    <x v="1"/>
    <x v="841"/>
    <n v="0"/>
    <x v="0"/>
    <n v="3.3"/>
    <x v="0"/>
    <x v="0"/>
    <n v="7479"/>
    <x v="834"/>
    <n v="6.5959999999999991E-2"/>
    <n v="0"/>
    <n v="0"/>
    <n v="0.11604698359743149"/>
  </r>
  <r>
    <x v="2"/>
    <x v="1"/>
    <x v="842"/>
    <n v="6.6"/>
    <x v="0"/>
    <n v="3.3"/>
    <x v="0"/>
    <x v="0"/>
    <n v="7630"/>
    <x v="835"/>
    <n v="6.5959999999999991E-2"/>
    <n v="0"/>
    <n v="0"/>
    <n v="0.11488501792551456"/>
  </r>
  <r>
    <x v="3"/>
    <x v="1"/>
    <x v="843"/>
    <n v="6.6"/>
    <x v="0"/>
    <n v="3.3"/>
    <x v="0"/>
    <x v="0"/>
    <n v="7686"/>
    <x v="836"/>
    <n v="6.5959999999999991E-2"/>
    <n v="0"/>
    <n v="0"/>
    <n v="0.11419557942882266"/>
  </r>
  <r>
    <x v="4"/>
    <x v="1"/>
    <x v="844"/>
    <n v="0"/>
    <x v="0"/>
    <n v="0"/>
    <x v="0"/>
    <x v="0"/>
    <n v="7268"/>
    <x v="837"/>
    <n v="6.5959999999999991E-2"/>
    <n v="0"/>
    <n v="0"/>
    <n v="0.11707689191670503"/>
  </r>
  <r>
    <x v="5"/>
    <x v="1"/>
    <x v="845"/>
    <n v="0"/>
    <x v="0"/>
    <n v="0"/>
    <x v="0"/>
    <x v="0"/>
    <n v="3357"/>
    <x v="838"/>
    <n v="6.5959999999999991E-2"/>
    <n v="0"/>
    <n v="0"/>
    <n v="0.13309866221034389"/>
  </r>
  <r>
    <x v="6"/>
    <x v="1"/>
    <x v="846"/>
    <n v="0"/>
    <x v="1"/>
    <n v="0"/>
    <x v="1"/>
    <x v="1"/>
    <n v="2263"/>
    <x v="839"/>
    <n v="0.12119999999999999"/>
    <n v="0"/>
    <n v="0"/>
    <n v="0.19547883648427672"/>
  </r>
  <r>
    <x v="7"/>
    <x v="1"/>
    <x v="847"/>
    <n v="0"/>
    <x v="1"/>
    <n v="0"/>
    <x v="1"/>
    <x v="1"/>
    <n v="1478"/>
    <x v="840"/>
    <n v="0.12119999999999999"/>
    <n v="0"/>
    <n v="0"/>
    <n v="0.20154365281412878"/>
  </r>
  <r>
    <x v="8"/>
    <x v="1"/>
    <x v="848"/>
    <n v="0"/>
    <x v="1"/>
    <n v="0"/>
    <x v="1"/>
    <x v="1"/>
    <n v="2647"/>
    <x v="841"/>
    <n v="0.12119999999999999"/>
    <n v="0"/>
    <n v="0"/>
    <n v="0.19265698884386168"/>
  </r>
  <r>
    <x v="9"/>
    <x v="1"/>
    <x v="849"/>
    <n v="0"/>
    <x v="1"/>
    <n v="0"/>
    <x v="1"/>
    <x v="1"/>
    <n v="3741"/>
    <x v="842"/>
    <n v="0.12119999999999999"/>
    <n v="0"/>
    <n v="0"/>
    <n v="0.18653476602347357"/>
  </r>
  <r>
    <x v="10"/>
    <x v="1"/>
    <x v="850"/>
    <n v="0"/>
    <x v="1"/>
    <n v="0"/>
    <x v="1"/>
    <x v="1"/>
    <n v="4951"/>
    <x v="843"/>
    <n v="0.12119999999999999"/>
    <n v="0"/>
    <n v="0"/>
    <n v="0.18178877411604608"/>
  </r>
  <r>
    <x v="11"/>
    <x v="1"/>
    <x v="851"/>
    <n v="0"/>
    <x v="1"/>
    <n v="0"/>
    <x v="1"/>
    <x v="1"/>
    <n v="5317"/>
    <x v="844"/>
    <n v="0.12119999999999999"/>
    <n v="0"/>
    <n v="0"/>
    <n v="0.18031962579035651"/>
  </r>
  <r>
    <x v="12"/>
    <x v="1"/>
    <x v="852"/>
    <n v="0"/>
    <x v="1"/>
    <n v="0"/>
    <x v="1"/>
    <x v="1"/>
    <n v="5574"/>
    <x v="845"/>
    <n v="0.12119999999999999"/>
    <n v="0"/>
    <n v="0"/>
    <n v="0.17934918700737265"/>
  </r>
  <r>
    <x v="13"/>
    <x v="1"/>
    <x v="853"/>
    <n v="0"/>
    <x v="1"/>
    <n v="0"/>
    <x v="1"/>
    <x v="1"/>
    <n v="5047"/>
    <x v="846"/>
    <n v="0.12119999999999999"/>
    <n v="0"/>
    <n v="0"/>
    <n v="0.18135092442307274"/>
  </r>
  <r>
    <x v="14"/>
    <x v="1"/>
    <x v="854"/>
    <n v="0"/>
    <x v="1"/>
    <n v="0"/>
    <x v="1"/>
    <x v="1"/>
    <n v="4758"/>
    <x v="847"/>
    <n v="0.12119999999999999"/>
    <n v="0"/>
    <n v="0"/>
    <n v="0.18247741467779111"/>
  </r>
  <r>
    <x v="15"/>
    <x v="1"/>
    <x v="855"/>
    <n v="0"/>
    <x v="1"/>
    <n v="0"/>
    <x v="1"/>
    <x v="1"/>
    <n v="3824"/>
    <x v="848"/>
    <n v="0.12119999999999999"/>
    <n v="0"/>
    <n v="0"/>
    <n v="0.18614976132190575"/>
  </r>
  <r>
    <x v="16"/>
    <x v="1"/>
    <x v="856"/>
    <n v="0"/>
    <x v="1"/>
    <n v="0"/>
    <x v="1"/>
    <x v="1"/>
    <n v="2334"/>
    <x v="849"/>
    <n v="0.12119999999999999"/>
    <n v="0"/>
    <n v="0"/>
    <n v="0.1949038521780912"/>
  </r>
  <r>
    <x v="17"/>
    <x v="1"/>
    <x v="857"/>
    <n v="0"/>
    <x v="0"/>
    <n v="0"/>
    <x v="0"/>
    <x v="1"/>
    <n v="1170"/>
    <x v="850"/>
    <n v="0.12119999999999999"/>
    <n v="0"/>
    <n v="0"/>
    <n v="0.20496079349294005"/>
  </r>
  <r>
    <x v="18"/>
    <x v="1"/>
    <x v="858"/>
    <n v="0"/>
    <x v="0"/>
    <n v="0"/>
    <x v="0"/>
    <x v="1"/>
    <n v="287"/>
    <x v="851"/>
    <n v="0.12119999999999999"/>
    <n v="0"/>
    <n v="0"/>
    <n v="0.22382565792311096"/>
  </r>
  <r>
    <x v="19"/>
    <x v="1"/>
    <x v="859"/>
    <n v="0"/>
    <x v="0"/>
    <n v="0"/>
    <x v="0"/>
    <x v="1"/>
    <n v="878"/>
    <x v="852"/>
    <n v="0.12119999999999999"/>
    <n v="0"/>
    <n v="0"/>
    <n v="0.20931651871212587"/>
  </r>
  <r>
    <x v="20"/>
    <x v="1"/>
    <x v="860"/>
    <n v="0"/>
    <x v="0"/>
    <n v="0"/>
    <x v="0"/>
    <x v="1"/>
    <n v="954"/>
    <x v="853"/>
    <n v="0.12119999999999999"/>
    <n v="0"/>
    <n v="0"/>
    <n v="0.20808793011701268"/>
  </r>
  <r>
    <x v="21"/>
    <x v="1"/>
    <x v="861"/>
    <n v="0"/>
    <x v="0"/>
    <n v="0"/>
    <x v="0"/>
    <x v="1"/>
    <n v="2149"/>
    <x v="854"/>
    <n v="0.12119999999999999"/>
    <n v="0"/>
    <n v="0"/>
    <n v="0.19627608845124841"/>
  </r>
  <r>
    <x v="22"/>
    <x v="1"/>
    <x v="862"/>
    <n v="0"/>
    <x v="0"/>
    <n v="0"/>
    <x v="0"/>
    <x v="1"/>
    <n v="4030"/>
    <x v="855"/>
    <n v="0.12119999999999999"/>
    <n v="0"/>
    <n v="0"/>
    <n v="0.18526803819515086"/>
  </r>
  <r>
    <x v="23"/>
    <x v="1"/>
    <x v="863"/>
    <n v="0"/>
    <x v="0"/>
    <n v="0"/>
    <x v="0"/>
    <x v="1"/>
    <n v="4515"/>
    <x v="856"/>
    <n v="0.12119999999999999"/>
    <n v="0"/>
    <n v="0"/>
    <n v="0.18335747374317515"/>
  </r>
  <r>
    <x v="0"/>
    <x v="1"/>
    <x v="864"/>
    <n v="0"/>
    <x v="0"/>
    <n v="0"/>
    <x v="0"/>
    <x v="0"/>
    <n v="6463"/>
    <x v="857"/>
    <n v="6.5959999999999991E-2"/>
    <n v="0"/>
    <n v="0"/>
    <n v="0.12029668395546037"/>
  </r>
  <r>
    <x v="1"/>
    <x v="1"/>
    <x v="865"/>
    <n v="0.80631578947368387"/>
    <x v="0"/>
    <n v="3.3"/>
    <x v="0"/>
    <x v="0"/>
    <n v="7584"/>
    <x v="858"/>
    <n v="6.5959999999999991E-2"/>
    <n v="0"/>
    <n v="0"/>
    <n v="0.11531254045346287"/>
  </r>
  <r>
    <x v="2"/>
    <x v="1"/>
    <x v="866"/>
    <n v="6.6"/>
    <x v="0"/>
    <n v="3.3"/>
    <x v="0"/>
    <x v="0"/>
    <n v="7770"/>
    <x v="859"/>
    <n v="6.5959999999999991E-2"/>
    <n v="0"/>
    <n v="0"/>
    <n v="0.11272804304546626"/>
  </r>
  <r>
    <x v="3"/>
    <x v="1"/>
    <x v="867"/>
    <n v="6.6"/>
    <x v="0"/>
    <n v="3.3"/>
    <x v="0"/>
    <x v="0"/>
    <n v="7816"/>
    <x v="860"/>
    <n v="6.5959999999999991E-2"/>
    <n v="0"/>
    <n v="0"/>
    <n v="0.11053191034451276"/>
  </r>
  <r>
    <x v="4"/>
    <x v="1"/>
    <x v="868"/>
    <n v="0"/>
    <x v="0"/>
    <n v="0.64631578947368107"/>
    <x v="0"/>
    <x v="0"/>
    <n v="7367"/>
    <x v="861"/>
    <n v="6.5959999999999991E-2"/>
    <n v="0"/>
    <n v="0"/>
    <n v="0.11657264366731192"/>
  </r>
  <r>
    <x v="5"/>
    <x v="1"/>
    <x v="869"/>
    <n v="0"/>
    <x v="0"/>
    <n v="0"/>
    <x v="0"/>
    <x v="0"/>
    <n v="4308"/>
    <x v="862"/>
    <n v="6.5959999999999991E-2"/>
    <n v="0"/>
    <n v="0"/>
    <n v="0.12888367040036103"/>
  </r>
  <r>
    <x v="6"/>
    <x v="1"/>
    <x v="870"/>
    <n v="0"/>
    <x v="1"/>
    <n v="0"/>
    <x v="1"/>
    <x v="1"/>
    <n v="2335"/>
    <x v="863"/>
    <n v="0.12119999999999999"/>
    <n v="0"/>
    <n v="0"/>
    <n v="0.19490176040046886"/>
  </r>
  <r>
    <x v="7"/>
    <x v="1"/>
    <x v="871"/>
    <n v="0"/>
    <x v="1"/>
    <n v="0"/>
    <x v="1"/>
    <x v="1"/>
    <n v="1378"/>
    <x v="864"/>
    <n v="0.12119999999999999"/>
    <n v="0"/>
    <n v="0"/>
    <n v="0.20254889528897763"/>
  </r>
  <r>
    <x v="8"/>
    <x v="1"/>
    <x v="872"/>
    <n v="0"/>
    <x v="1"/>
    <n v="0"/>
    <x v="1"/>
    <x v="1"/>
    <n v="2428"/>
    <x v="865"/>
    <n v="0.12119999999999999"/>
    <n v="0"/>
    <n v="0"/>
    <n v="0.19424299935543771"/>
  </r>
  <r>
    <x v="9"/>
    <x v="1"/>
    <x v="873"/>
    <n v="0"/>
    <x v="1"/>
    <n v="0"/>
    <x v="1"/>
    <x v="1"/>
    <n v="3764"/>
    <x v="866"/>
    <n v="0.12119999999999999"/>
    <n v="0"/>
    <n v="0"/>
    <n v="0.18644774748552947"/>
  </r>
  <r>
    <x v="10"/>
    <x v="1"/>
    <x v="874"/>
    <n v="0"/>
    <x v="1"/>
    <n v="0"/>
    <x v="1"/>
    <x v="1"/>
    <n v="4770"/>
    <x v="867"/>
    <n v="0.12119999999999999"/>
    <n v="0"/>
    <n v="0"/>
    <n v="0.18242664747887194"/>
  </r>
  <r>
    <x v="11"/>
    <x v="1"/>
    <x v="875"/>
    <n v="0"/>
    <x v="1"/>
    <n v="0"/>
    <x v="1"/>
    <x v="1"/>
    <n v="5364"/>
    <x v="868"/>
    <n v="0.12119999999999999"/>
    <n v="0"/>
    <n v="0"/>
    <n v="0.18014921379482271"/>
  </r>
  <r>
    <x v="12"/>
    <x v="1"/>
    <x v="876"/>
    <n v="0"/>
    <x v="1"/>
    <n v="0"/>
    <x v="1"/>
    <x v="1"/>
    <n v="5699"/>
    <x v="869"/>
    <n v="0.12119999999999999"/>
    <n v="0"/>
    <n v="0"/>
    <n v="0.17881056941641826"/>
  </r>
  <r>
    <x v="13"/>
    <x v="1"/>
    <x v="877"/>
    <n v="0"/>
    <x v="1"/>
    <n v="0"/>
    <x v="1"/>
    <x v="1"/>
    <n v="5318"/>
    <x v="870"/>
    <n v="0.12119999999999999"/>
    <n v="0"/>
    <n v="0"/>
    <n v="0.18031844652938439"/>
  </r>
  <r>
    <x v="14"/>
    <x v="1"/>
    <x v="878"/>
    <n v="0"/>
    <x v="1"/>
    <n v="0"/>
    <x v="1"/>
    <x v="1"/>
    <n v="4821"/>
    <x v="871"/>
    <n v="0.12119999999999999"/>
    <n v="0"/>
    <n v="0"/>
    <n v="0.18222912727781287"/>
  </r>
  <r>
    <x v="15"/>
    <x v="1"/>
    <x v="879"/>
    <n v="0"/>
    <x v="1"/>
    <n v="0"/>
    <x v="1"/>
    <x v="1"/>
    <n v="3431"/>
    <x v="872"/>
    <n v="0.12119999999999999"/>
    <n v="0"/>
    <n v="0"/>
    <n v="0.18791884307985879"/>
  </r>
  <r>
    <x v="16"/>
    <x v="1"/>
    <x v="880"/>
    <n v="0"/>
    <x v="1"/>
    <n v="0"/>
    <x v="1"/>
    <x v="1"/>
    <n v="1539"/>
    <x v="873"/>
    <n v="0.12119999999999999"/>
    <n v="0"/>
    <n v="0"/>
    <n v="0.20102745218934309"/>
  </r>
  <r>
    <x v="17"/>
    <x v="1"/>
    <x v="881"/>
    <n v="0"/>
    <x v="0"/>
    <n v="0"/>
    <x v="0"/>
    <x v="1"/>
    <n v="330"/>
    <x v="874"/>
    <n v="0.12119999999999999"/>
    <n v="0"/>
    <n v="0"/>
    <n v="0.22153897011568555"/>
  </r>
  <r>
    <x v="18"/>
    <x v="1"/>
    <x v="882"/>
    <n v="0"/>
    <x v="0"/>
    <n v="0"/>
    <x v="0"/>
    <x v="1"/>
    <n v="111"/>
    <x v="875"/>
    <n v="0.12119999999999999"/>
    <n v="6.628677247255936E-2"/>
    <n v="1.8132562564844523E-2"/>
    <n v="0.32360893577665173"/>
  </r>
  <r>
    <x v="19"/>
    <x v="1"/>
    <x v="883"/>
    <n v="0"/>
    <x v="0"/>
    <n v="0"/>
    <x v="0"/>
    <x v="1"/>
    <n v="724"/>
    <x v="876"/>
    <n v="0.12119999999999999"/>
    <n v="0"/>
    <n v="0"/>
    <n v="0.21207724707599285"/>
  </r>
  <r>
    <x v="20"/>
    <x v="1"/>
    <x v="884"/>
    <n v="0"/>
    <x v="0"/>
    <n v="0"/>
    <x v="0"/>
    <x v="1"/>
    <n v="943"/>
    <x v="877"/>
    <n v="0.12119999999999999"/>
    <n v="0"/>
    <n v="0"/>
    <n v="0.20822594603638406"/>
  </r>
  <r>
    <x v="21"/>
    <x v="1"/>
    <x v="885"/>
    <n v="0"/>
    <x v="0"/>
    <n v="0"/>
    <x v="0"/>
    <x v="1"/>
    <n v="2085"/>
    <x v="878"/>
    <n v="0.12119999999999999"/>
    <n v="0"/>
    <n v="0"/>
    <n v="0.19670311669969226"/>
  </r>
  <r>
    <x v="22"/>
    <x v="1"/>
    <x v="886"/>
    <n v="0"/>
    <x v="0"/>
    <n v="0"/>
    <x v="0"/>
    <x v="1"/>
    <n v="3653"/>
    <x v="879"/>
    <n v="0.12119999999999999"/>
    <n v="0"/>
    <n v="0"/>
    <n v="0.18686619002585614"/>
  </r>
  <r>
    <x v="23"/>
    <x v="1"/>
    <x v="887"/>
    <n v="0"/>
    <x v="0"/>
    <n v="0"/>
    <x v="0"/>
    <x v="1"/>
    <n v="4498"/>
    <x v="880"/>
    <n v="0.12119999999999999"/>
    <n v="0"/>
    <n v="0"/>
    <n v="0.1834136850758499"/>
  </r>
  <r>
    <x v="0"/>
    <x v="0"/>
    <x v="888"/>
    <n v="0"/>
    <x v="0"/>
    <n v="0"/>
    <x v="0"/>
    <x v="0"/>
    <n v="5641"/>
    <x v="881"/>
    <n v="6.5959999999999991E-2"/>
    <n v="0"/>
    <n v="0"/>
    <n v="0.12379427843483655"/>
  </r>
  <r>
    <x v="1"/>
    <x v="0"/>
    <x v="889"/>
    <n v="0"/>
    <x v="0"/>
    <n v="0"/>
    <x v="0"/>
    <x v="0"/>
    <n v="6644"/>
    <x v="882"/>
    <n v="6.5959999999999991E-2"/>
    <n v="0"/>
    <n v="0"/>
    <n v="0.11962374023764311"/>
  </r>
  <r>
    <x v="2"/>
    <x v="0"/>
    <x v="890"/>
    <n v="0"/>
    <x v="0"/>
    <n v="2.9157894736842072"/>
    <x v="0"/>
    <x v="0"/>
    <n v="7020"/>
    <x v="883"/>
    <n v="6.5959999999999991E-2"/>
    <n v="0"/>
    <n v="0"/>
    <n v="0.1181229174377445"/>
  </r>
  <r>
    <x v="3"/>
    <x v="0"/>
    <x v="891"/>
    <n v="6.6"/>
    <x v="0"/>
    <n v="3.3"/>
    <x v="0"/>
    <x v="0"/>
    <n v="7434"/>
    <x v="884"/>
    <n v="6.5959999999999991E-2"/>
    <n v="0"/>
    <n v="0"/>
    <n v="0.11627060582152088"/>
  </r>
  <r>
    <x v="4"/>
    <x v="0"/>
    <x v="892"/>
    <n v="2.5684210526315776"/>
    <x v="0"/>
    <n v="3.3"/>
    <x v="0"/>
    <x v="0"/>
    <n v="7387"/>
    <x v="885"/>
    <n v="6.5959999999999991E-2"/>
    <n v="0"/>
    <n v="0"/>
    <n v="0.11647138242421437"/>
  </r>
  <r>
    <x v="5"/>
    <x v="0"/>
    <x v="893"/>
    <n v="0"/>
    <x v="0"/>
    <n v="0"/>
    <x v="0"/>
    <x v="0"/>
    <n v="6447"/>
    <x v="886"/>
    <n v="6.5959999999999991E-2"/>
    <n v="0"/>
    <n v="0"/>
    <n v="0.12036868985339461"/>
  </r>
  <r>
    <x v="6"/>
    <x v="0"/>
    <x v="894"/>
    <n v="0"/>
    <x v="0"/>
    <n v="0"/>
    <x v="0"/>
    <x v="0"/>
    <n v="5413"/>
    <x v="887"/>
    <n v="6.5959999999999991E-2"/>
    <n v="0"/>
    <n v="0"/>
    <n v="0.12471487425424538"/>
  </r>
  <r>
    <x v="7"/>
    <x v="0"/>
    <x v="895"/>
    <n v="0"/>
    <x v="1"/>
    <n v="0"/>
    <x v="0"/>
    <x v="0"/>
    <n v="3889"/>
    <x v="888"/>
    <n v="6.5959999999999991E-2"/>
    <n v="0"/>
    <n v="0"/>
    <n v="0.13061657390845782"/>
  </r>
  <r>
    <x v="8"/>
    <x v="0"/>
    <x v="896"/>
    <n v="0"/>
    <x v="0"/>
    <n v="0"/>
    <x v="0"/>
    <x v="0"/>
    <n v="3708"/>
    <x v="889"/>
    <n v="6.5959999999999991E-2"/>
    <n v="0"/>
    <n v="0"/>
    <n v="0.13140274379825112"/>
  </r>
  <r>
    <x v="9"/>
    <x v="0"/>
    <x v="897"/>
    <n v="0"/>
    <x v="0"/>
    <n v="0"/>
    <x v="0"/>
    <x v="0"/>
    <n v="5032"/>
    <x v="890"/>
    <n v="6.5959999999999991E-2"/>
    <n v="0"/>
    <n v="0"/>
    <n v="0.12620333757910035"/>
  </r>
  <r>
    <x v="10"/>
    <x v="0"/>
    <x v="898"/>
    <n v="0"/>
    <x v="0"/>
    <n v="0"/>
    <x v="0"/>
    <x v="0"/>
    <n v="5527"/>
    <x v="891"/>
    <n v="6.5959999999999991E-2"/>
    <n v="0"/>
    <n v="0"/>
    <n v="0.12432302104778895"/>
  </r>
  <r>
    <x v="11"/>
    <x v="0"/>
    <x v="899"/>
    <n v="0"/>
    <x v="0"/>
    <n v="0"/>
    <x v="0"/>
    <x v="0"/>
    <n v="5797"/>
    <x v="892"/>
    <n v="6.5959999999999991E-2"/>
    <n v="0"/>
    <n v="0"/>
    <n v="0.12320089038144727"/>
  </r>
  <r>
    <x v="12"/>
    <x v="0"/>
    <x v="900"/>
    <n v="0"/>
    <x v="0"/>
    <n v="0.23789473684210388"/>
    <x v="0"/>
    <x v="0"/>
    <n v="6046"/>
    <x v="893"/>
    <n v="6.5959999999999991E-2"/>
    <n v="0"/>
    <n v="0"/>
    <n v="0.12207361587184778"/>
  </r>
  <r>
    <x v="13"/>
    <x v="0"/>
    <x v="901"/>
    <n v="0"/>
    <x v="0"/>
    <n v="0"/>
    <x v="0"/>
    <x v="0"/>
    <n v="7380"/>
    <x v="894"/>
    <n v="6.5959999999999991E-2"/>
    <n v="0"/>
    <n v="0"/>
    <n v="0.11649624946760319"/>
  </r>
  <r>
    <x v="14"/>
    <x v="0"/>
    <x v="902"/>
    <n v="0"/>
    <x v="0"/>
    <n v="0"/>
    <x v="0"/>
    <x v="1"/>
    <n v="6923"/>
    <x v="895"/>
    <n v="0.12119999999999999"/>
    <n v="0"/>
    <n v="0"/>
    <n v="0.17378811084946499"/>
  </r>
  <r>
    <x v="15"/>
    <x v="0"/>
    <x v="903"/>
    <n v="0"/>
    <x v="0"/>
    <n v="0"/>
    <x v="0"/>
    <x v="1"/>
    <n v="6151"/>
    <x v="896"/>
    <n v="0.12119999999999999"/>
    <n v="0"/>
    <n v="0"/>
    <n v="0.17687896109415593"/>
  </r>
  <r>
    <x v="16"/>
    <x v="0"/>
    <x v="904"/>
    <n v="0"/>
    <x v="0"/>
    <n v="0"/>
    <x v="0"/>
    <x v="1"/>
    <n v="2755"/>
    <x v="897"/>
    <n v="0.12119999999999999"/>
    <n v="0"/>
    <n v="0"/>
    <n v="0.19191415264774622"/>
  </r>
  <r>
    <x v="17"/>
    <x v="0"/>
    <x v="905"/>
    <n v="0"/>
    <x v="0"/>
    <n v="0"/>
    <x v="0"/>
    <x v="1"/>
    <n v="868"/>
    <x v="898"/>
    <n v="0.12119999999999999"/>
    <n v="0"/>
    <n v="0"/>
    <n v="0.20963173792495116"/>
  </r>
  <r>
    <x v="18"/>
    <x v="0"/>
    <x v="906"/>
    <n v="0"/>
    <x v="1"/>
    <n v="0"/>
    <x v="0"/>
    <x v="1"/>
    <n v="173"/>
    <x v="899"/>
    <n v="0.12119999999999999"/>
    <n v="0"/>
    <n v="1.8132562564844523E-2"/>
    <n v="0.25047424197800894"/>
  </r>
  <r>
    <x v="19"/>
    <x v="0"/>
    <x v="907"/>
    <n v="0"/>
    <x v="0"/>
    <n v="0"/>
    <x v="0"/>
    <x v="1"/>
    <n v="899"/>
    <x v="900"/>
    <n v="0.12119999999999999"/>
    <n v="0"/>
    <n v="0"/>
    <n v="0.20904485977075404"/>
  </r>
  <r>
    <x v="20"/>
    <x v="0"/>
    <x v="908"/>
    <n v="0"/>
    <x v="0"/>
    <n v="0"/>
    <x v="0"/>
    <x v="1"/>
    <n v="1076"/>
    <x v="901"/>
    <n v="0.12119999999999999"/>
    <n v="0"/>
    <n v="0"/>
    <n v="0.20645212839867522"/>
  </r>
  <r>
    <x v="21"/>
    <x v="0"/>
    <x v="909"/>
    <n v="0"/>
    <x v="0"/>
    <n v="0"/>
    <x v="0"/>
    <x v="1"/>
    <n v="2355"/>
    <x v="902"/>
    <n v="0.12119999999999999"/>
    <n v="0"/>
    <n v="0"/>
    <n v="0.19476929119835634"/>
  </r>
  <r>
    <x v="22"/>
    <x v="0"/>
    <x v="910"/>
    <n v="0"/>
    <x v="0"/>
    <n v="0"/>
    <x v="0"/>
    <x v="1"/>
    <n v="3359"/>
    <x v="903"/>
    <n v="0.12119999999999999"/>
    <n v="0"/>
    <n v="0"/>
    <n v="0.1883349499111765"/>
  </r>
  <r>
    <x v="23"/>
    <x v="0"/>
    <x v="911"/>
    <n v="0"/>
    <x v="0"/>
    <n v="0"/>
    <x v="0"/>
    <x v="1"/>
    <n v="5089"/>
    <x v="904"/>
    <n v="0.12119999999999999"/>
    <n v="0"/>
    <n v="0"/>
    <n v="0.18115470056883587"/>
  </r>
  <r>
    <x v="0"/>
    <x v="0"/>
    <x v="912"/>
    <n v="0"/>
    <x v="0"/>
    <n v="0"/>
    <x v="0"/>
    <x v="0"/>
    <n v="4997"/>
    <x v="905"/>
    <n v="6.5959999999999991E-2"/>
    <n v="0"/>
    <n v="0"/>
    <n v="0.12634725556772164"/>
  </r>
  <r>
    <x v="1"/>
    <x v="0"/>
    <x v="913"/>
    <n v="0"/>
    <x v="0"/>
    <n v="0"/>
    <x v="0"/>
    <x v="0"/>
    <n v="6196"/>
    <x v="906"/>
    <n v="6.5959999999999991E-2"/>
    <n v="0"/>
    <n v="0"/>
    <n v="0.12145370926364925"/>
  </r>
  <r>
    <x v="2"/>
    <x v="0"/>
    <x v="914"/>
    <n v="0"/>
    <x v="0"/>
    <n v="2.2842105263157886"/>
    <x v="0"/>
    <x v="0"/>
    <n v="6374"/>
    <x v="907"/>
    <n v="6.5959999999999991E-2"/>
    <n v="0"/>
    <n v="0"/>
    <n v="0.12068719562734995"/>
  </r>
  <r>
    <x v="3"/>
    <x v="0"/>
    <x v="915"/>
    <n v="0"/>
    <x v="0"/>
    <n v="3.3"/>
    <x v="0"/>
    <x v="0"/>
    <n v="6406"/>
    <x v="908"/>
    <n v="6.5959999999999991E-2"/>
    <n v="0"/>
    <n v="0"/>
    <n v="0.12052987736803622"/>
  </r>
  <r>
    <x v="4"/>
    <x v="0"/>
    <x v="916"/>
    <n v="0"/>
    <x v="0"/>
    <n v="0"/>
    <x v="0"/>
    <x v="0"/>
    <n v="6286"/>
    <x v="909"/>
    <n v="6.5959999999999991E-2"/>
    <n v="0"/>
    <n v="0"/>
    <n v="0.12106897788173132"/>
  </r>
  <r>
    <x v="5"/>
    <x v="0"/>
    <x v="917"/>
    <n v="0"/>
    <x v="0"/>
    <n v="0"/>
    <x v="0"/>
    <x v="0"/>
    <n v="5277"/>
    <x v="910"/>
    <n v="6.5959999999999991E-2"/>
    <n v="0"/>
    <n v="0"/>
    <n v="0.1252285689175088"/>
  </r>
  <r>
    <x v="6"/>
    <x v="0"/>
    <x v="918"/>
    <n v="0"/>
    <x v="0"/>
    <n v="0"/>
    <x v="0"/>
    <x v="0"/>
    <n v="3270"/>
    <x v="911"/>
    <n v="6.5959999999999991E-2"/>
    <n v="0"/>
    <n v="0"/>
    <n v="0.13352748075220802"/>
  </r>
  <r>
    <x v="7"/>
    <x v="0"/>
    <x v="919"/>
    <n v="0"/>
    <x v="1"/>
    <n v="0"/>
    <x v="0"/>
    <x v="0"/>
    <n v="2992"/>
    <x v="912"/>
    <n v="6.5959999999999991E-2"/>
    <n v="0"/>
    <n v="0"/>
    <n v="0.13516953137158044"/>
  </r>
  <r>
    <x v="8"/>
    <x v="0"/>
    <x v="920"/>
    <n v="0"/>
    <x v="0"/>
    <n v="0"/>
    <x v="0"/>
    <x v="0"/>
    <n v="3941"/>
    <x v="913"/>
    <n v="6.5959999999999991E-2"/>
    <n v="0"/>
    <n v="0"/>
    <n v="0.1303766125666477"/>
  </r>
  <r>
    <x v="9"/>
    <x v="0"/>
    <x v="921"/>
    <n v="0"/>
    <x v="0"/>
    <n v="0"/>
    <x v="0"/>
    <x v="0"/>
    <n v="5639"/>
    <x v="914"/>
    <n v="6.5959999999999991E-2"/>
    <n v="0"/>
    <n v="0"/>
    <n v="0.12380319603167329"/>
  </r>
  <r>
    <x v="10"/>
    <x v="0"/>
    <x v="922"/>
    <n v="0"/>
    <x v="0"/>
    <n v="2.2842105263157886"/>
    <x v="0"/>
    <x v="0"/>
    <n v="6762"/>
    <x v="915"/>
    <n v="6.5959999999999991E-2"/>
    <n v="0"/>
    <n v="0"/>
    <n v="0.11919231770373138"/>
  </r>
  <r>
    <x v="11"/>
    <x v="0"/>
    <x v="923"/>
    <n v="0"/>
    <x v="0"/>
    <n v="0"/>
    <x v="0"/>
    <x v="0"/>
    <n v="6692"/>
    <x v="916"/>
    <n v="6.5959999999999991E-2"/>
    <n v="0"/>
    <n v="0"/>
    <n v="0.11943126837809281"/>
  </r>
  <r>
    <x v="12"/>
    <x v="0"/>
    <x v="924"/>
    <n v="3.52"/>
    <x v="0"/>
    <n v="3.3"/>
    <x v="0"/>
    <x v="0"/>
    <n v="7240"/>
    <x v="917"/>
    <n v="6.5959999999999991E-2"/>
    <n v="0"/>
    <n v="0"/>
    <n v="0.11715942567501908"/>
  </r>
  <r>
    <x v="13"/>
    <x v="0"/>
    <x v="925"/>
    <n v="0"/>
    <x v="0"/>
    <n v="0"/>
    <x v="0"/>
    <x v="0"/>
    <n v="7245"/>
    <x v="918"/>
    <n v="6.5959999999999991E-2"/>
    <n v="0"/>
    <n v="0"/>
    <n v="0.11714807743225816"/>
  </r>
  <r>
    <x v="14"/>
    <x v="0"/>
    <x v="926"/>
    <n v="0"/>
    <x v="0"/>
    <n v="0"/>
    <x v="0"/>
    <x v="1"/>
    <n v="7572"/>
    <x v="919"/>
    <n v="0.12119999999999999"/>
    <n v="0"/>
    <n v="0"/>
    <n v="0.17070568274818471"/>
  </r>
  <r>
    <x v="15"/>
    <x v="0"/>
    <x v="927"/>
    <n v="0"/>
    <x v="0"/>
    <n v="0"/>
    <x v="0"/>
    <x v="1"/>
    <n v="7039"/>
    <x v="920"/>
    <n v="0.12119999999999999"/>
    <n v="0"/>
    <n v="0"/>
    <n v="0.17326724717562253"/>
  </r>
  <r>
    <x v="16"/>
    <x v="0"/>
    <x v="928"/>
    <n v="0"/>
    <x v="0"/>
    <n v="0"/>
    <x v="0"/>
    <x v="1"/>
    <n v="4155"/>
    <x v="921"/>
    <n v="0.12119999999999999"/>
    <n v="0"/>
    <n v="0"/>
    <n v="0.18477341834680633"/>
  </r>
  <r>
    <x v="17"/>
    <x v="0"/>
    <x v="929"/>
    <n v="0"/>
    <x v="0"/>
    <n v="0"/>
    <x v="0"/>
    <x v="1"/>
    <n v="903"/>
    <x v="922"/>
    <n v="0.12119999999999999"/>
    <n v="0"/>
    <n v="0"/>
    <n v="0.20897507339113613"/>
  </r>
  <r>
    <x v="18"/>
    <x v="0"/>
    <x v="930"/>
    <n v="0"/>
    <x v="1"/>
    <n v="0"/>
    <x v="0"/>
    <x v="1"/>
    <n v="172"/>
    <x v="923"/>
    <n v="0.12119999999999999"/>
    <n v="0"/>
    <n v="1.8132562564844523E-2"/>
    <n v="0.25053631521439979"/>
  </r>
  <r>
    <x v="19"/>
    <x v="0"/>
    <x v="931"/>
    <n v="0"/>
    <x v="0"/>
    <n v="0"/>
    <x v="0"/>
    <x v="1"/>
    <n v="716"/>
    <x v="924"/>
    <n v="0.12119999999999999"/>
    <n v="0"/>
    <n v="0"/>
    <n v="0.21222652011538662"/>
  </r>
  <r>
    <x v="20"/>
    <x v="0"/>
    <x v="932"/>
    <n v="0"/>
    <x v="0"/>
    <n v="0"/>
    <x v="0"/>
    <x v="1"/>
    <n v="808"/>
    <x v="925"/>
    <n v="0.12119999999999999"/>
    <n v="0"/>
    <n v="0"/>
    <n v="0.21070153806270808"/>
  </r>
  <r>
    <x v="21"/>
    <x v="0"/>
    <x v="933"/>
    <n v="0"/>
    <x v="0"/>
    <n v="0"/>
    <x v="0"/>
    <x v="1"/>
    <n v="2562"/>
    <x v="926"/>
    <n v="0.12119999999999999"/>
    <n v="0"/>
    <n v="0"/>
    <n v="0.19321885227678165"/>
  </r>
  <r>
    <x v="22"/>
    <x v="0"/>
    <x v="934"/>
    <n v="0"/>
    <x v="0"/>
    <n v="0"/>
    <x v="0"/>
    <x v="1"/>
    <n v="3978"/>
    <x v="927"/>
    <n v="0.12119999999999999"/>
    <n v="0"/>
    <n v="0"/>
    <n v="0.18547988774645982"/>
  </r>
  <r>
    <x v="23"/>
    <x v="0"/>
    <x v="935"/>
    <n v="0"/>
    <x v="0"/>
    <n v="0"/>
    <x v="0"/>
    <x v="1"/>
    <n v="4785"/>
    <x v="928"/>
    <n v="0.12119999999999999"/>
    <n v="0"/>
    <n v="0"/>
    <n v="0.18232937345620398"/>
  </r>
  <r>
    <x v="0"/>
    <x v="1"/>
    <x v="936"/>
    <n v="0"/>
    <x v="0"/>
    <n v="0"/>
    <x v="0"/>
    <x v="0"/>
    <n v="6782"/>
    <x v="929"/>
    <n v="6.5959999999999991E-2"/>
    <n v="0"/>
    <n v="0"/>
    <n v="0.11910997320865246"/>
  </r>
  <r>
    <x v="1"/>
    <x v="1"/>
    <x v="937"/>
    <n v="0"/>
    <x v="0"/>
    <n v="0"/>
    <x v="0"/>
    <x v="0"/>
    <n v="7230"/>
    <x v="930"/>
    <n v="6.5959999999999991E-2"/>
    <n v="0"/>
    <n v="0"/>
    <n v="0.11719868788794147"/>
  </r>
  <r>
    <x v="2"/>
    <x v="1"/>
    <x v="938"/>
    <n v="2.5684210526315776"/>
    <x v="0"/>
    <n v="3.3"/>
    <x v="0"/>
    <x v="0"/>
    <n v="7594"/>
    <x v="931"/>
    <n v="6.5959999999999991E-2"/>
    <n v="0"/>
    <n v="0"/>
    <n v="0.11518179994038111"/>
  </r>
  <r>
    <x v="3"/>
    <x v="1"/>
    <x v="939"/>
    <n v="6.6"/>
    <x v="0"/>
    <n v="3.3"/>
    <x v="0"/>
    <x v="0"/>
    <n v="7727"/>
    <x v="932"/>
    <n v="6.5959999999999991E-2"/>
    <n v="0"/>
    <n v="0"/>
    <n v="0.11363225250673428"/>
  </r>
  <r>
    <x v="4"/>
    <x v="1"/>
    <x v="940"/>
    <n v="0"/>
    <x v="0"/>
    <n v="3.3"/>
    <x v="0"/>
    <x v="0"/>
    <n v="7459"/>
    <x v="933"/>
    <n v="6.5959999999999991E-2"/>
    <n v="0"/>
    <n v="0"/>
    <n v="0.11615632640380173"/>
  </r>
  <r>
    <x v="5"/>
    <x v="1"/>
    <x v="941"/>
    <n v="0"/>
    <x v="0"/>
    <n v="0"/>
    <x v="0"/>
    <x v="0"/>
    <n v="2693"/>
    <x v="934"/>
    <n v="6.5959999999999991E-2"/>
    <n v="0"/>
    <n v="0"/>
    <n v="0.13711370549321331"/>
  </r>
  <r>
    <x v="6"/>
    <x v="1"/>
    <x v="942"/>
    <n v="0"/>
    <x v="1"/>
    <n v="0"/>
    <x v="1"/>
    <x v="1"/>
    <n v="2083"/>
    <x v="935"/>
    <n v="0.12119999999999999"/>
    <n v="0"/>
    <n v="0"/>
    <n v="0.1967063365633972"/>
  </r>
  <r>
    <x v="7"/>
    <x v="1"/>
    <x v="943"/>
    <n v="0"/>
    <x v="1"/>
    <n v="0"/>
    <x v="1"/>
    <x v="1"/>
    <n v="907"/>
    <x v="936"/>
    <n v="0.12119999999999999"/>
    <n v="0"/>
    <n v="0"/>
    <n v="0.20889869762431151"/>
  </r>
  <r>
    <x v="8"/>
    <x v="1"/>
    <x v="944"/>
    <n v="0"/>
    <x v="1"/>
    <n v="0"/>
    <x v="1"/>
    <x v="1"/>
    <n v="1892"/>
    <x v="937"/>
    <n v="0.12119999999999999"/>
    <n v="0"/>
    <n v="0"/>
    <n v="0.1980498884175016"/>
  </r>
  <r>
    <x v="9"/>
    <x v="1"/>
    <x v="945"/>
    <n v="0"/>
    <x v="1"/>
    <n v="0"/>
    <x v="1"/>
    <x v="1"/>
    <n v="2702"/>
    <x v="938"/>
    <n v="0.12119999999999999"/>
    <n v="0"/>
    <n v="0"/>
    <n v="0.19227604034946011"/>
  </r>
  <r>
    <x v="10"/>
    <x v="1"/>
    <x v="946"/>
    <n v="0"/>
    <x v="1"/>
    <n v="0"/>
    <x v="1"/>
    <x v="1"/>
    <n v="3406"/>
    <x v="939"/>
    <n v="0.12119999999999999"/>
    <n v="0"/>
    <n v="0"/>
    <n v="0.1880501752317047"/>
  </r>
  <r>
    <x v="11"/>
    <x v="1"/>
    <x v="947"/>
    <n v="0"/>
    <x v="1"/>
    <n v="0"/>
    <x v="1"/>
    <x v="1"/>
    <n v="3917"/>
    <x v="940"/>
    <n v="0.12119999999999999"/>
    <n v="0"/>
    <n v="0"/>
    <n v="0.18574855452441566"/>
  </r>
  <r>
    <x v="12"/>
    <x v="1"/>
    <x v="948"/>
    <n v="0"/>
    <x v="1"/>
    <n v="0"/>
    <x v="1"/>
    <x v="1"/>
    <n v="4081"/>
    <x v="941"/>
    <n v="0.12119999999999999"/>
    <n v="0"/>
    <n v="0"/>
    <n v="0.18503026110141987"/>
  </r>
  <r>
    <x v="13"/>
    <x v="1"/>
    <x v="949"/>
    <n v="0"/>
    <x v="1"/>
    <n v="0"/>
    <x v="1"/>
    <x v="1"/>
    <n v="4232"/>
    <x v="942"/>
    <n v="0.12119999999999999"/>
    <n v="0"/>
    <n v="0"/>
    <n v="0.18441573692633512"/>
  </r>
  <r>
    <x v="14"/>
    <x v="1"/>
    <x v="950"/>
    <n v="0"/>
    <x v="1"/>
    <n v="0"/>
    <x v="1"/>
    <x v="1"/>
    <n v="4228"/>
    <x v="943"/>
    <n v="0.12119999999999999"/>
    <n v="0"/>
    <n v="0"/>
    <n v="0.18444995999985114"/>
  </r>
  <r>
    <x v="15"/>
    <x v="1"/>
    <x v="951"/>
    <n v="0"/>
    <x v="1"/>
    <n v="0"/>
    <x v="1"/>
    <x v="1"/>
    <n v="3366"/>
    <x v="944"/>
    <n v="0.12119999999999999"/>
    <n v="0"/>
    <n v="0"/>
    <n v="0.18826866511105186"/>
  </r>
  <r>
    <x v="16"/>
    <x v="1"/>
    <x v="952"/>
    <n v="0"/>
    <x v="1"/>
    <n v="0"/>
    <x v="1"/>
    <x v="1"/>
    <n v="1914"/>
    <x v="945"/>
    <n v="0.12119999999999999"/>
    <n v="0"/>
    <n v="0"/>
    <n v="0.19793978502301884"/>
  </r>
  <r>
    <x v="17"/>
    <x v="1"/>
    <x v="953"/>
    <n v="0"/>
    <x v="0"/>
    <n v="0"/>
    <x v="0"/>
    <x v="1"/>
    <n v="345"/>
    <x v="946"/>
    <n v="0.12119999999999999"/>
    <n v="0"/>
    <n v="0"/>
    <n v="0.22110052150638854"/>
  </r>
  <r>
    <x v="18"/>
    <x v="1"/>
    <x v="954"/>
    <n v="0"/>
    <x v="0"/>
    <n v="0"/>
    <x v="0"/>
    <x v="1"/>
    <n v="75"/>
    <x v="947"/>
    <n v="0.12119999999999999"/>
    <n v="6.628677247255936E-2"/>
    <n v="1.8132562564844523E-2"/>
    <n v="0.32810669670743986"/>
  </r>
  <r>
    <x v="19"/>
    <x v="1"/>
    <x v="955"/>
    <n v="0"/>
    <x v="0"/>
    <n v="0"/>
    <x v="0"/>
    <x v="1"/>
    <n v="455"/>
    <x v="948"/>
    <n v="0.12119999999999999"/>
    <n v="0"/>
    <n v="0"/>
    <n v="0.21737150558498275"/>
  </r>
  <r>
    <x v="20"/>
    <x v="1"/>
    <x v="956"/>
    <n v="0"/>
    <x v="0"/>
    <n v="0"/>
    <x v="0"/>
    <x v="1"/>
    <n v="669"/>
    <x v="949"/>
    <n v="0.12119999999999999"/>
    <n v="0"/>
    <n v="0"/>
    <n v="0.21295636242563143"/>
  </r>
  <r>
    <x v="21"/>
    <x v="1"/>
    <x v="957"/>
    <n v="0"/>
    <x v="0"/>
    <n v="0"/>
    <x v="0"/>
    <x v="1"/>
    <n v="1763"/>
    <x v="950"/>
    <n v="0.12119999999999999"/>
    <n v="0"/>
    <n v="0"/>
    <n v="0.19925806040069577"/>
  </r>
  <r>
    <x v="22"/>
    <x v="1"/>
    <x v="958"/>
    <n v="0"/>
    <x v="0"/>
    <n v="0"/>
    <x v="0"/>
    <x v="1"/>
    <n v="2585"/>
    <x v="951"/>
    <n v="0.12119999999999999"/>
    <n v="0"/>
    <n v="0"/>
    <n v="0.19300251998707588"/>
  </r>
  <r>
    <x v="23"/>
    <x v="1"/>
    <x v="959"/>
    <n v="0"/>
    <x v="0"/>
    <n v="0"/>
    <x v="0"/>
    <x v="1"/>
    <n v="3547"/>
    <x v="952"/>
    <n v="0.12119999999999999"/>
    <n v="0"/>
    <n v="0"/>
    <n v="0.18741225714136661"/>
  </r>
  <r>
    <x v="0"/>
    <x v="1"/>
    <x v="960"/>
    <n v="0"/>
    <x v="0"/>
    <n v="0"/>
    <x v="0"/>
    <x v="0"/>
    <n v="6966"/>
    <x v="953"/>
    <n v="6.5959999999999991E-2"/>
    <n v="0"/>
    <n v="0"/>
    <n v="0.11835811128272196"/>
  </r>
  <r>
    <x v="1"/>
    <x v="1"/>
    <x v="961"/>
    <n v="0"/>
    <x v="0"/>
    <n v="0.64631578947368107"/>
    <x v="0"/>
    <x v="0"/>
    <n v="7383"/>
    <x v="954"/>
    <n v="6.5959999999999991E-2"/>
    <n v="0"/>
    <n v="0"/>
    <n v="0.11648420410042892"/>
  </r>
  <r>
    <x v="2"/>
    <x v="1"/>
    <x v="962"/>
    <n v="6.6"/>
    <x v="0"/>
    <n v="3.3"/>
    <x v="0"/>
    <x v="0"/>
    <n v="7726"/>
    <x v="955"/>
    <n v="6.5959999999999991E-2"/>
    <n v="0"/>
    <n v="0"/>
    <n v="0.1136559428759143"/>
  </r>
  <r>
    <x v="3"/>
    <x v="1"/>
    <x v="963"/>
    <n v="6.6"/>
    <x v="0"/>
    <n v="3.3"/>
    <x v="0"/>
    <x v="0"/>
    <n v="7752"/>
    <x v="956"/>
    <n v="6.5959999999999991E-2"/>
    <n v="0"/>
    <n v="0"/>
    <n v="0.11317823401377397"/>
  </r>
  <r>
    <x v="4"/>
    <x v="1"/>
    <x v="964"/>
    <n v="0"/>
    <x v="0"/>
    <n v="3.3"/>
    <x v="0"/>
    <x v="0"/>
    <n v="7433"/>
    <x v="957"/>
    <n v="6.5959999999999991E-2"/>
    <n v="0"/>
    <n v="0"/>
    <n v="0.11627371067034695"/>
  </r>
  <r>
    <x v="5"/>
    <x v="1"/>
    <x v="965"/>
    <n v="0"/>
    <x v="0"/>
    <n v="0"/>
    <x v="0"/>
    <x v="0"/>
    <n v="3583"/>
    <x v="958"/>
    <n v="6.5959999999999991E-2"/>
    <n v="0"/>
    <n v="0"/>
    <n v="0.13198896563455326"/>
  </r>
  <r>
    <x v="6"/>
    <x v="1"/>
    <x v="966"/>
    <n v="0"/>
    <x v="1"/>
    <n v="0"/>
    <x v="1"/>
    <x v="1"/>
    <n v="1674"/>
    <x v="959"/>
    <n v="0.12119999999999999"/>
    <n v="0"/>
    <n v="0"/>
    <n v="0.19993025109885929"/>
  </r>
  <r>
    <x v="7"/>
    <x v="1"/>
    <x v="967"/>
    <n v="0"/>
    <x v="1"/>
    <n v="0"/>
    <x v="1"/>
    <x v="1"/>
    <n v="1282"/>
    <x v="960"/>
    <n v="0.12119999999999999"/>
    <n v="0"/>
    <n v="0"/>
    <n v="0.20351992368948821"/>
  </r>
  <r>
    <x v="8"/>
    <x v="1"/>
    <x v="968"/>
    <n v="0"/>
    <x v="1"/>
    <n v="0"/>
    <x v="1"/>
    <x v="1"/>
    <n v="2178"/>
    <x v="961"/>
    <n v="0.12119999999999999"/>
    <n v="0"/>
    <n v="0"/>
    <n v="0.19601350985985691"/>
  </r>
  <r>
    <x v="9"/>
    <x v="1"/>
    <x v="969"/>
    <n v="0"/>
    <x v="1"/>
    <n v="0"/>
    <x v="1"/>
    <x v="1"/>
    <n v="3383"/>
    <x v="962"/>
    <n v="0.12119999999999999"/>
    <n v="0"/>
    <n v="0"/>
    <n v="0.18818215069990835"/>
  </r>
  <r>
    <x v="10"/>
    <x v="1"/>
    <x v="970"/>
    <n v="0"/>
    <x v="1"/>
    <n v="0"/>
    <x v="1"/>
    <x v="1"/>
    <n v="4050"/>
    <x v="963"/>
    <n v="0.12119999999999999"/>
    <n v="0"/>
    <n v="0"/>
    <n v="0.18520044177661055"/>
  </r>
  <r>
    <x v="11"/>
    <x v="1"/>
    <x v="971"/>
    <n v="0"/>
    <x v="1"/>
    <n v="0"/>
    <x v="1"/>
    <x v="1"/>
    <n v="4534"/>
    <x v="964"/>
    <n v="0.12119999999999999"/>
    <n v="0"/>
    <n v="0"/>
    <n v="0.18329840606751335"/>
  </r>
  <r>
    <x v="12"/>
    <x v="1"/>
    <x v="972"/>
    <n v="0"/>
    <x v="1"/>
    <n v="0"/>
    <x v="1"/>
    <x v="1"/>
    <n v="4493"/>
    <x v="965"/>
    <n v="0.12119999999999999"/>
    <n v="0"/>
    <n v="0"/>
    <n v="0.18343691597042353"/>
  </r>
  <r>
    <x v="13"/>
    <x v="1"/>
    <x v="973"/>
    <n v="0"/>
    <x v="1"/>
    <n v="0"/>
    <x v="1"/>
    <x v="1"/>
    <n v="4477"/>
    <x v="966"/>
    <n v="0.12119999999999999"/>
    <n v="0"/>
    <n v="0"/>
    <n v="0.18349673652448503"/>
  </r>
  <r>
    <x v="14"/>
    <x v="1"/>
    <x v="974"/>
    <n v="0"/>
    <x v="1"/>
    <n v="0"/>
    <x v="1"/>
    <x v="1"/>
    <n v="4217"/>
    <x v="967"/>
    <n v="0.12119999999999999"/>
    <n v="0"/>
    <n v="0"/>
    <n v="0.18450159234098973"/>
  </r>
  <r>
    <x v="15"/>
    <x v="1"/>
    <x v="975"/>
    <n v="0"/>
    <x v="1"/>
    <n v="0"/>
    <x v="1"/>
    <x v="1"/>
    <n v="3549"/>
    <x v="968"/>
    <n v="0.12119999999999999"/>
    <n v="0"/>
    <n v="0"/>
    <n v="0.18740684209645692"/>
  </r>
  <r>
    <x v="16"/>
    <x v="1"/>
    <x v="976"/>
    <n v="0"/>
    <x v="1"/>
    <n v="0"/>
    <x v="1"/>
    <x v="1"/>
    <n v="2447"/>
    <x v="969"/>
    <n v="0.12119999999999999"/>
    <n v="0"/>
    <n v="0"/>
    <n v="0.19406462263112967"/>
  </r>
  <r>
    <x v="17"/>
    <x v="1"/>
    <x v="977"/>
    <n v="0"/>
    <x v="0"/>
    <n v="0"/>
    <x v="0"/>
    <x v="1"/>
    <n v="506"/>
    <x v="970"/>
    <n v="0.12119999999999999"/>
    <n v="0"/>
    <n v="0"/>
    <n v="0.21608002139418891"/>
  </r>
  <r>
    <x v="18"/>
    <x v="1"/>
    <x v="978"/>
    <n v="0"/>
    <x v="0"/>
    <n v="0"/>
    <x v="0"/>
    <x v="1"/>
    <n v="124"/>
    <x v="971"/>
    <n v="0.12119999999999999"/>
    <n v="6.628677247255936E-2"/>
    <n v="1.8132562564844523E-2"/>
    <n v="0.32166497149664613"/>
  </r>
  <r>
    <x v="19"/>
    <x v="1"/>
    <x v="979"/>
    <n v="0"/>
    <x v="0"/>
    <n v="0"/>
    <x v="0"/>
    <x v="1"/>
    <n v="560"/>
    <x v="972"/>
    <n v="0.12119999999999999"/>
    <n v="0"/>
    <n v="0"/>
    <n v="0.21494824261180276"/>
  </r>
  <r>
    <x v="20"/>
    <x v="1"/>
    <x v="980"/>
    <n v="0"/>
    <x v="0"/>
    <n v="0"/>
    <x v="0"/>
    <x v="1"/>
    <n v="850"/>
    <x v="973"/>
    <n v="0.12119999999999999"/>
    <n v="0"/>
    <n v="0"/>
    <n v="0.21000038677287167"/>
  </r>
  <r>
    <x v="21"/>
    <x v="1"/>
    <x v="981"/>
    <n v="0"/>
    <x v="0"/>
    <n v="0"/>
    <x v="0"/>
    <x v="1"/>
    <n v="1995"/>
    <x v="974"/>
    <n v="0.12119999999999999"/>
    <n v="0"/>
    <n v="0"/>
    <n v="0.19736976148094643"/>
  </r>
  <r>
    <x v="22"/>
    <x v="1"/>
    <x v="982"/>
    <n v="0"/>
    <x v="0"/>
    <n v="0"/>
    <x v="0"/>
    <x v="1"/>
    <n v="3001"/>
    <x v="975"/>
    <n v="0.12119999999999999"/>
    <n v="0"/>
    <n v="0"/>
    <n v="0.19035315844473644"/>
  </r>
  <r>
    <x v="23"/>
    <x v="1"/>
    <x v="983"/>
    <n v="0"/>
    <x v="0"/>
    <n v="0"/>
    <x v="0"/>
    <x v="1"/>
    <n v="4269"/>
    <x v="976"/>
    <n v="0.12119999999999999"/>
    <n v="0"/>
    <n v="0"/>
    <n v="0.18425716390191721"/>
  </r>
  <r>
    <x v="0"/>
    <x v="1"/>
    <x v="984"/>
    <n v="0"/>
    <x v="0"/>
    <n v="0"/>
    <x v="0"/>
    <x v="0"/>
    <n v="6641"/>
    <x v="977"/>
    <n v="6.5959999999999991E-2"/>
    <n v="0"/>
    <n v="0"/>
    <n v="0.11962701664056288"/>
  </r>
  <r>
    <x v="1"/>
    <x v="1"/>
    <x v="985"/>
    <n v="0"/>
    <x v="0"/>
    <n v="2.531578947368418"/>
    <x v="0"/>
    <x v="0"/>
    <n v="7354"/>
    <x v="978"/>
    <n v="6.5959999999999991E-2"/>
    <n v="0"/>
    <n v="0"/>
    <n v="0.11661301254705006"/>
  </r>
  <r>
    <x v="2"/>
    <x v="1"/>
    <x v="986"/>
    <n v="0"/>
    <x v="0"/>
    <n v="3.3"/>
    <x v="0"/>
    <x v="0"/>
    <n v="7392"/>
    <x v="979"/>
    <n v="6.5959999999999991E-2"/>
    <n v="0"/>
    <n v="0"/>
    <n v="0.11645482682925593"/>
  </r>
  <r>
    <x v="3"/>
    <x v="1"/>
    <x v="987"/>
    <n v="6.6"/>
    <x v="0"/>
    <n v="3.3"/>
    <x v="0"/>
    <x v="0"/>
    <n v="7639"/>
    <x v="980"/>
    <n v="6.5959999999999991E-2"/>
    <n v="0"/>
    <n v="0"/>
    <n v="0.11477707397420234"/>
  </r>
  <r>
    <x v="4"/>
    <x v="1"/>
    <x v="988"/>
    <n v="0"/>
    <x v="0"/>
    <n v="0"/>
    <x v="0"/>
    <x v="0"/>
    <n v="7010"/>
    <x v="981"/>
    <n v="6.5959999999999991E-2"/>
    <n v="0"/>
    <n v="0"/>
    <n v="0.11815704914432845"/>
  </r>
  <r>
    <x v="5"/>
    <x v="1"/>
    <x v="989"/>
    <n v="0"/>
    <x v="0"/>
    <n v="0"/>
    <x v="0"/>
    <x v="0"/>
    <n v="2902"/>
    <x v="982"/>
    <n v="6.5959999999999991E-2"/>
    <n v="0"/>
    <n v="0"/>
    <n v="0.13570712001359714"/>
  </r>
  <r>
    <x v="6"/>
    <x v="1"/>
    <x v="990"/>
    <n v="0"/>
    <x v="1"/>
    <n v="0"/>
    <x v="1"/>
    <x v="1"/>
    <n v="1672"/>
    <x v="983"/>
    <n v="0.12119999999999999"/>
    <n v="0"/>
    <n v="0"/>
    <n v="0.19993243844540071"/>
  </r>
  <r>
    <x v="7"/>
    <x v="1"/>
    <x v="991"/>
    <n v="0"/>
    <x v="1"/>
    <n v="0"/>
    <x v="1"/>
    <x v="1"/>
    <n v="1534"/>
    <x v="984"/>
    <n v="0.12119999999999999"/>
    <n v="0"/>
    <n v="0"/>
    <n v="0.20104317877579048"/>
  </r>
  <r>
    <x v="8"/>
    <x v="1"/>
    <x v="992"/>
    <n v="0"/>
    <x v="1"/>
    <n v="0"/>
    <x v="1"/>
    <x v="1"/>
    <n v="2356"/>
    <x v="985"/>
    <n v="0.12119999999999999"/>
    <n v="0"/>
    <n v="0"/>
    <n v="0.19476336011992451"/>
  </r>
  <r>
    <x v="9"/>
    <x v="1"/>
    <x v="993"/>
    <n v="0"/>
    <x v="1"/>
    <n v="0"/>
    <x v="1"/>
    <x v="1"/>
    <n v="4131"/>
    <x v="986"/>
    <n v="0.12119999999999999"/>
    <n v="0"/>
    <n v="0"/>
    <n v="0.18488535352237381"/>
  </r>
  <r>
    <x v="10"/>
    <x v="1"/>
    <x v="994"/>
    <n v="0"/>
    <x v="1"/>
    <n v="0"/>
    <x v="1"/>
    <x v="1"/>
    <n v="4557"/>
    <x v="987"/>
    <n v="0.12119999999999999"/>
    <n v="0"/>
    <n v="0"/>
    <n v="0.18323753816309746"/>
  </r>
  <r>
    <x v="11"/>
    <x v="1"/>
    <x v="995"/>
    <n v="0"/>
    <x v="1"/>
    <n v="0"/>
    <x v="1"/>
    <x v="1"/>
    <n v="4965"/>
    <x v="988"/>
    <n v="0.12119999999999999"/>
    <n v="0"/>
    <n v="0"/>
    <n v="0.18174427913131488"/>
  </r>
  <r>
    <x v="12"/>
    <x v="1"/>
    <x v="996"/>
    <n v="0"/>
    <x v="1"/>
    <n v="0"/>
    <x v="1"/>
    <x v="1"/>
    <n v="5196"/>
    <x v="989"/>
    <n v="0.12119999999999999"/>
    <n v="0"/>
    <n v="0"/>
    <n v="0.18073139385751816"/>
  </r>
  <r>
    <x v="13"/>
    <x v="1"/>
    <x v="997"/>
    <n v="0"/>
    <x v="1"/>
    <n v="0"/>
    <x v="1"/>
    <x v="1"/>
    <n v="5325"/>
    <x v="990"/>
    <n v="0.12119999999999999"/>
    <n v="0"/>
    <n v="0"/>
    <n v="0.18028702481821879"/>
  </r>
  <r>
    <x v="14"/>
    <x v="1"/>
    <x v="998"/>
    <n v="0"/>
    <x v="1"/>
    <n v="0"/>
    <x v="1"/>
    <x v="1"/>
    <n v="5165"/>
    <x v="991"/>
    <n v="0.12119999999999999"/>
    <n v="0"/>
    <n v="0"/>
    <n v="0.18082193541628433"/>
  </r>
  <r>
    <x v="15"/>
    <x v="1"/>
    <x v="999"/>
    <n v="0"/>
    <x v="1"/>
    <n v="0"/>
    <x v="1"/>
    <x v="1"/>
    <n v="3211"/>
    <x v="992"/>
    <n v="0.12119999999999999"/>
    <n v="0"/>
    <n v="0"/>
    <n v="0.18905712305379857"/>
  </r>
  <r>
    <x v="16"/>
    <x v="1"/>
    <x v="1000"/>
    <n v="0"/>
    <x v="1"/>
    <n v="0"/>
    <x v="1"/>
    <x v="1"/>
    <n v="2437"/>
    <x v="993"/>
    <n v="0.12119999999999999"/>
    <n v="0"/>
    <n v="0"/>
    <n v="0.19418357348384163"/>
  </r>
  <r>
    <x v="17"/>
    <x v="1"/>
    <x v="1001"/>
    <n v="0"/>
    <x v="0"/>
    <n v="0"/>
    <x v="0"/>
    <x v="1"/>
    <n v="789"/>
    <x v="994"/>
    <n v="0.12119999999999999"/>
    <n v="0"/>
    <n v="0"/>
    <n v="0.21097574414315259"/>
  </r>
  <r>
    <x v="18"/>
    <x v="1"/>
    <x v="1002"/>
    <n v="0"/>
    <x v="0"/>
    <n v="0"/>
    <x v="0"/>
    <x v="1"/>
    <n v="211"/>
    <x v="995"/>
    <n v="0.12119999999999999"/>
    <n v="0"/>
    <n v="0"/>
    <n v="0.2285058230973869"/>
  </r>
  <r>
    <x v="19"/>
    <x v="1"/>
    <x v="1003"/>
    <n v="0"/>
    <x v="0"/>
    <n v="0"/>
    <x v="0"/>
    <x v="1"/>
    <n v="697"/>
    <x v="996"/>
    <n v="0.12119999999999999"/>
    <n v="0"/>
    <n v="0"/>
    <n v="0.21246427360906767"/>
  </r>
  <r>
    <x v="20"/>
    <x v="1"/>
    <x v="1004"/>
    <n v="0"/>
    <x v="0"/>
    <n v="0"/>
    <x v="0"/>
    <x v="1"/>
    <n v="1125"/>
    <x v="997"/>
    <n v="0.12119999999999999"/>
    <n v="0"/>
    <n v="0"/>
    <n v="0.20567156062122988"/>
  </r>
  <r>
    <x v="21"/>
    <x v="1"/>
    <x v="1005"/>
    <n v="0"/>
    <x v="0"/>
    <n v="0"/>
    <x v="0"/>
    <x v="1"/>
    <n v="2316"/>
    <x v="998"/>
    <n v="0.12119999999999999"/>
    <n v="0"/>
    <n v="0"/>
    <n v="0.19503179486050251"/>
  </r>
  <r>
    <x v="22"/>
    <x v="1"/>
    <x v="1006"/>
    <n v="0"/>
    <x v="0"/>
    <n v="0"/>
    <x v="0"/>
    <x v="1"/>
    <n v="3288"/>
    <x v="999"/>
    <n v="0.12119999999999999"/>
    <n v="0"/>
    <n v="0"/>
    <n v="0.18869521485920557"/>
  </r>
  <r>
    <x v="23"/>
    <x v="1"/>
    <x v="1007"/>
    <n v="0"/>
    <x v="0"/>
    <n v="0"/>
    <x v="0"/>
    <x v="1"/>
    <n v="4605"/>
    <x v="1000"/>
    <n v="0.12119999999999999"/>
    <n v="0"/>
    <n v="0"/>
    <n v="0.18306003205229043"/>
  </r>
  <r>
    <x v="0"/>
    <x v="1"/>
    <x v="1008"/>
    <n v="0"/>
    <x v="0"/>
    <n v="0"/>
    <x v="0"/>
    <x v="0"/>
    <n v="6941"/>
    <x v="1001"/>
    <n v="6.5959999999999991E-2"/>
    <n v="0"/>
    <n v="0"/>
    <n v="0.118488198839315"/>
  </r>
  <r>
    <x v="1"/>
    <x v="1"/>
    <x v="1009"/>
    <n v="3.3747368421052588"/>
    <x v="0"/>
    <n v="3.3"/>
    <x v="0"/>
    <x v="0"/>
    <n v="7632"/>
    <x v="1002"/>
    <n v="6.5959999999999991E-2"/>
    <n v="0"/>
    <n v="0"/>
    <n v="0.11486418551168678"/>
  </r>
  <r>
    <x v="2"/>
    <x v="1"/>
    <x v="1010"/>
    <n v="6.6"/>
    <x v="0"/>
    <n v="3.3"/>
    <x v="0"/>
    <x v="0"/>
    <n v="7786"/>
    <x v="1003"/>
    <n v="6.5959999999999991E-2"/>
    <n v="0"/>
    <n v="0"/>
    <n v="0.11222900199681607"/>
  </r>
  <r>
    <x v="3"/>
    <x v="1"/>
    <x v="1011"/>
    <n v="6.6"/>
    <x v="0"/>
    <n v="3.3"/>
    <x v="0"/>
    <x v="0"/>
    <n v="7801"/>
    <x v="1004"/>
    <n v="6.5959999999999991E-2"/>
    <n v="0"/>
    <n v="0"/>
    <n v="0.11186163885431073"/>
  </r>
  <r>
    <x v="4"/>
    <x v="1"/>
    <x v="1012"/>
    <n v="0"/>
    <x v="0"/>
    <n v="0"/>
    <x v="0"/>
    <x v="0"/>
    <n v="7256"/>
    <x v="1005"/>
    <n v="6.5959999999999991E-2"/>
    <n v="0"/>
    <n v="0"/>
    <n v="0.11711100229111655"/>
  </r>
  <r>
    <x v="5"/>
    <x v="1"/>
    <x v="1013"/>
    <n v="0"/>
    <x v="0"/>
    <n v="0"/>
    <x v="0"/>
    <x v="0"/>
    <n v="2968"/>
    <x v="1006"/>
    <n v="6.5959999999999991E-2"/>
    <n v="0"/>
    <n v="0"/>
    <n v="0.13529782208998839"/>
  </r>
  <r>
    <x v="6"/>
    <x v="1"/>
    <x v="1014"/>
    <n v="0"/>
    <x v="1"/>
    <n v="0"/>
    <x v="1"/>
    <x v="1"/>
    <n v="2022"/>
    <x v="1007"/>
    <n v="0.12119999999999999"/>
    <n v="0"/>
    <n v="0"/>
    <n v="0.19712038419725539"/>
  </r>
  <r>
    <x v="7"/>
    <x v="1"/>
    <x v="1015"/>
    <n v="0"/>
    <x v="1"/>
    <n v="0"/>
    <x v="1"/>
    <x v="1"/>
    <n v="1838"/>
    <x v="1008"/>
    <n v="0.12119999999999999"/>
    <n v="0"/>
    <n v="0"/>
    <n v="0.19856992645445398"/>
  </r>
  <r>
    <x v="8"/>
    <x v="1"/>
    <x v="1016"/>
    <n v="0"/>
    <x v="1"/>
    <n v="0"/>
    <x v="1"/>
    <x v="1"/>
    <n v="3980"/>
    <x v="1009"/>
    <n v="0.12119999999999999"/>
    <n v="0"/>
    <n v="0"/>
    <n v="0.18547261130336487"/>
  </r>
  <r>
    <x v="9"/>
    <x v="1"/>
    <x v="1017"/>
    <n v="0"/>
    <x v="1"/>
    <n v="0"/>
    <x v="1"/>
    <x v="1"/>
    <n v="5423"/>
    <x v="1010"/>
    <n v="0.12119999999999999"/>
    <n v="0"/>
    <n v="0"/>
    <n v="0.17992888219619813"/>
  </r>
  <r>
    <x v="10"/>
    <x v="1"/>
    <x v="1018"/>
    <n v="0"/>
    <x v="1"/>
    <n v="0"/>
    <x v="1"/>
    <x v="1"/>
    <n v="6245"/>
    <x v="1011"/>
    <n v="0.12119999999999999"/>
    <n v="0"/>
    <n v="0"/>
    <n v="0.17648675283502188"/>
  </r>
  <r>
    <x v="11"/>
    <x v="1"/>
    <x v="1019"/>
    <n v="0"/>
    <x v="1"/>
    <n v="0"/>
    <x v="1"/>
    <x v="1"/>
    <n v="6120"/>
    <x v="1012"/>
    <n v="0.12119999999999999"/>
    <n v="0"/>
    <n v="0"/>
    <n v="0.17702429120696733"/>
  </r>
  <r>
    <x v="12"/>
    <x v="1"/>
    <x v="1020"/>
    <n v="0"/>
    <x v="1"/>
    <n v="0"/>
    <x v="1"/>
    <x v="1"/>
    <n v="6077"/>
    <x v="1013"/>
    <n v="0.12119999999999999"/>
    <n v="0"/>
    <n v="0"/>
    <n v="0.17718037796768155"/>
  </r>
  <r>
    <x v="13"/>
    <x v="1"/>
    <x v="1021"/>
    <n v="0"/>
    <x v="1"/>
    <n v="0"/>
    <x v="1"/>
    <x v="1"/>
    <n v="5795"/>
    <x v="1014"/>
    <n v="0.12119999999999999"/>
    <n v="0"/>
    <n v="0"/>
    <n v="0.17844332674409635"/>
  </r>
  <r>
    <x v="14"/>
    <x v="1"/>
    <x v="1022"/>
    <n v="0"/>
    <x v="1"/>
    <n v="0"/>
    <x v="1"/>
    <x v="1"/>
    <n v="5756"/>
    <x v="1015"/>
    <n v="0.12119999999999999"/>
    <n v="0"/>
    <n v="0"/>
    <n v="0.17860363945293878"/>
  </r>
  <r>
    <x v="15"/>
    <x v="1"/>
    <x v="1023"/>
    <n v="0"/>
    <x v="1"/>
    <n v="0"/>
    <x v="1"/>
    <x v="1"/>
    <n v="4185"/>
    <x v="1016"/>
    <n v="0.12119999999999999"/>
    <n v="0"/>
    <n v="0"/>
    <n v="0.18463757656800833"/>
  </r>
  <r>
    <x v="16"/>
    <x v="1"/>
    <x v="1024"/>
    <n v="0"/>
    <x v="1"/>
    <n v="0"/>
    <x v="1"/>
    <x v="1"/>
    <n v="3045"/>
    <x v="1017"/>
    <n v="0.12119999999999999"/>
    <n v="0"/>
    <n v="0"/>
    <n v="0.19010503698445935"/>
  </r>
  <r>
    <x v="17"/>
    <x v="1"/>
    <x v="1025"/>
    <n v="0"/>
    <x v="0"/>
    <n v="0"/>
    <x v="0"/>
    <x v="1"/>
    <n v="1044"/>
    <x v="1018"/>
    <n v="0.12119999999999999"/>
    <n v="0"/>
    <n v="0"/>
    <n v="0.20681875166190666"/>
  </r>
  <r>
    <x v="18"/>
    <x v="1"/>
    <x v="1026"/>
    <n v="0"/>
    <x v="0"/>
    <n v="0"/>
    <x v="0"/>
    <x v="1"/>
    <n v="300"/>
    <x v="1019"/>
    <n v="0.12119999999999999"/>
    <n v="0"/>
    <n v="0"/>
    <n v="0.22329938403053537"/>
  </r>
  <r>
    <x v="19"/>
    <x v="1"/>
    <x v="1027"/>
    <n v="0"/>
    <x v="0"/>
    <n v="0"/>
    <x v="0"/>
    <x v="1"/>
    <n v="953"/>
    <x v="1020"/>
    <n v="0.12119999999999999"/>
    <n v="0"/>
    <n v="0"/>
    <n v="0.20809003483263727"/>
  </r>
  <r>
    <x v="20"/>
    <x v="1"/>
    <x v="1028"/>
    <n v="0"/>
    <x v="0"/>
    <n v="0"/>
    <x v="0"/>
    <x v="1"/>
    <n v="1281"/>
    <x v="1021"/>
    <n v="0.12119999999999999"/>
    <n v="0"/>
    <n v="0"/>
    <n v="0.2035280081928775"/>
  </r>
  <r>
    <x v="21"/>
    <x v="1"/>
    <x v="1029"/>
    <n v="0"/>
    <x v="0"/>
    <n v="0"/>
    <x v="0"/>
    <x v="1"/>
    <n v="2451"/>
    <x v="1022"/>
    <n v="0.12119999999999999"/>
    <n v="0"/>
    <n v="0"/>
    <n v="0.19404955531411811"/>
  </r>
  <r>
    <x v="22"/>
    <x v="1"/>
    <x v="1030"/>
    <n v="0"/>
    <x v="0"/>
    <n v="0"/>
    <x v="0"/>
    <x v="1"/>
    <n v="4036"/>
    <x v="1023"/>
    <n v="0.12119999999999999"/>
    <n v="0"/>
    <n v="0"/>
    <n v="0.18523966716264337"/>
  </r>
  <r>
    <x v="23"/>
    <x v="1"/>
    <x v="1031"/>
    <n v="0"/>
    <x v="0"/>
    <n v="0"/>
    <x v="0"/>
    <x v="1"/>
    <n v="5454"/>
    <x v="1024"/>
    <n v="0.12119999999999999"/>
    <n v="0"/>
    <n v="0"/>
    <n v="0.17981997467727312"/>
  </r>
  <r>
    <x v="0"/>
    <x v="1"/>
    <x v="1032"/>
    <n v="0"/>
    <x v="0"/>
    <n v="0"/>
    <x v="0"/>
    <x v="0"/>
    <n v="5808"/>
    <x v="1025"/>
    <n v="6.5959999999999991E-2"/>
    <n v="0"/>
    <n v="0"/>
    <n v="0.12315163200396011"/>
  </r>
  <r>
    <x v="1"/>
    <x v="1"/>
    <x v="1033"/>
    <n v="0"/>
    <x v="0"/>
    <n v="2.9157894736842072"/>
    <x v="0"/>
    <x v="0"/>
    <n v="6887"/>
    <x v="1026"/>
    <n v="6.5959999999999991E-2"/>
    <n v="0"/>
    <n v="0"/>
    <n v="0.11867843230672041"/>
  </r>
  <r>
    <x v="2"/>
    <x v="1"/>
    <x v="1034"/>
    <n v="0"/>
    <x v="0"/>
    <n v="3.3"/>
    <x v="0"/>
    <x v="0"/>
    <n v="7326"/>
    <x v="1027"/>
    <n v="6.5959999999999991E-2"/>
    <n v="0"/>
    <n v="0"/>
    <n v="0.1167881244563107"/>
  </r>
  <r>
    <x v="3"/>
    <x v="1"/>
    <x v="1035"/>
    <n v="6.6"/>
    <x v="0"/>
    <n v="3.3"/>
    <x v="0"/>
    <x v="0"/>
    <n v="7508"/>
    <x v="1028"/>
    <n v="6.5959999999999991E-2"/>
    <n v="0"/>
    <n v="0"/>
    <n v="0.11591044610955376"/>
  </r>
  <r>
    <x v="4"/>
    <x v="1"/>
    <x v="1036"/>
    <n v="0"/>
    <x v="0"/>
    <n v="0"/>
    <x v="0"/>
    <x v="0"/>
    <n v="6616"/>
    <x v="1029"/>
    <n v="6.5959999999999991E-2"/>
    <n v="0"/>
    <n v="0"/>
    <n v="0.11973948038839038"/>
  </r>
  <r>
    <x v="5"/>
    <x v="1"/>
    <x v="1037"/>
    <n v="0"/>
    <x v="0"/>
    <n v="0"/>
    <x v="0"/>
    <x v="0"/>
    <n v="3353"/>
    <x v="1030"/>
    <n v="6.5959999999999991E-2"/>
    <n v="0"/>
    <n v="0"/>
    <n v="0.13312579440243402"/>
  </r>
  <r>
    <x v="6"/>
    <x v="1"/>
    <x v="1038"/>
    <n v="0"/>
    <x v="1"/>
    <n v="0"/>
    <x v="1"/>
    <x v="1"/>
    <n v="1740"/>
    <x v="1031"/>
    <n v="0.12119999999999999"/>
    <n v="0"/>
    <n v="0"/>
    <n v="0.19940742017033725"/>
  </r>
  <r>
    <x v="7"/>
    <x v="1"/>
    <x v="1039"/>
    <n v="0"/>
    <x v="1"/>
    <n v="0"/>
    <x v="1"/>
    <x v="1"/>
    <n v="1590"/>
    <x v="1032"/>
    <n v="0.12119999999999999"/>
    <n v="0"/>
    <n v="0"/>
    <n v="0.20056058427331963"/>
  </r>
  <r>
    <x v="8"/>
    <x v="1"/>
    <x v="1040"/>
    <n v="0"/>
    <x v="1"/>
    <n v="0"/>
    <x v="1"/>
    <x v="1"/>
    <n v="3047"/>
    <x v="1033"/>
    <n v="0.12119999999999999"/>
    <n v="0"/>
    <n v="0"/>
    <n v="0.19009625332402563"/>
  </r>
  <r>
    <x v="9"/>
    <x v="1"/>
    <x v="1041"/>
    <n v="0"/>
    <x v="1"/>
    <n v="0"/>
    <x v="1"/>
    <x v="1"/>
    <n v="3772"/>
    <x v="1034"/>
    <n v="0.12119999999999999"/>
    <n v="0"/>
    <n v="0"/>
    <n v="0.1864272202411125"/>
  </r>
  <r>
    <x v="10"/>
    <x v="1"/>
    <x v="1042"/>
    <n v="0"/>
    <x v="1"/>
    <n v="0"/>
    <x v="1"/>
    <x v="1"/>
    <n v="4412"/>
    <x v="1035"/>
    <n v="0.12119999999999999"/>
    <n v="0"/>
    <n v="0"/>
    <n v="0.18376389664246495"/>
  </r>
  <r>
    <x v="11"/>
    <x v="1"/>
    <x v="1043"/>
    <n v="0"/>
    <x v="1"/>
    <n v="0"/>
    <x v="1"/>
    <x v="1"/>
    <n v="4111"/>
    <x v="1036"/>
    <n v="0.12119999999999999"/>
    <n v="0"/>
    <n v="0"/>
    <n v="0.18496079994087219"/>
  </r>
  <r>
    <x v="12"/>
    <x v="1"/>
    <x v="1044"/>
    <n v="0"/>
    <x v="1"/>
    <n v="0"/>
    <x v="1"/>
    <x v="1"/>
    <n v="4017"/>
    <x v="1037"/>
    <n v="0.12119999999999999"/>
    <n v="0"/>
    <n v="0"/>
    <n v="0.18531137114110213"/>
  </r>
  <r>
    <x v="13"/>
    <x v="1"/>
    <x v="1045"/>
    <n v="0"/>
    <x v="1"/>
    <n v="0"/>
    <x v="1"/>
    <x v="1"/>
    <n v="4157"/>
    <x v="1038"/>
    <n v="0.12119999999999999"/>
    <n v="0"/>
    <n v="0"/>
    <n v="0.18477132937889823"/>
  </r>
  <r>
    <x v="14"/>
    <x v="1"/>
    <x v="1046"/>
    <n v="0"/>
    <x v="1"/>
    <n v="0"/>
    <x v="1"/>
    <x v="1"/>
    <n v="3901"/>
    <x v="1039"/>
    <n v="0.12119999999999999"/>
    <n v="0"/>
    <n v="0"/>
    <n v="0.18579277597890403"/>
  </r>
  <r>
    <x v="15"/>
    <x v="1"/>
    <x v="1047"/>
    <n v="0"/>
    <x v="1"/>
    <n v="0"/>
    <x v="1"/>
    <x v="1"/>
    <n v="3163"/>
    <x v="1040"/>
    <n v="0.12119999999999999"/>
    <n v="0"/>
    <n v="0"/>
    <n v="0.18930674594079966"/>
  </r>
  <r>
    <x v="16"/>
    <x v="1"/>
    <x v="1048"/>
    <n v="0"/>
    <x v="1"/>
    <n v="0"/>
    <x v="1"/>
    <x v="1"/>
    <n v="2130"/>
    <x v="1041"/>
    <n v="0.12119999999999999"/>
    <n v="0"/>
    <n v="0"/>
    <n v="0.19645304616126641"/>
  </r>
  <r>
    <x v="17"/>
    <x v="1"/>
    <x v="1049"/>
    <n v="0"/>
    <x v="0"/>
    <n v="0"/>
    <x v="0"/>
    <x v="1"/>
    <n v="805"/>
    <x v="1042"/>
    <n v="0.12119999999999999"/>
    <n v="0"/>
    <n v="0"/>
    <n v="0.21073735073870917"/>
  </r>
  <r>
    <x v="18"/>
    <x v="1"/>
    <x v="1050"/>
    <n v="0"/>
    <x v="0"/>
    <n v="0"/>
    <x v="0"/>
    <x v="1"/>
    <n v="216"/>
    <x v="1043"/>
    <n v="0.12119999999999999"/>
    <n v="0"/>
    <n v="0"/>
    <n v="0.22806233122039593"/>
  </r>
  <r>
    <x v="19"/>
    <x v="1"/>
    <x v="1051"/>
    <n v="0"/>
    <x v="0"/>
    <n v="0"/>
    <x v="0"/>
    <x v="1"/>
    <n v="925"/>
    <x v="1044"/>
    <n v="0.12119999999999999"/>
    <n v="0"/>
    <n v="0"/>
    <n v="0.20846390204892049"/>
  </r>
  <r>
    <x v="20"/>
    <x v="1"/>
    <x v="1052"/>
    <n v="0"/>
    <x v="0"/>
    <n v="0"/>
    <x v="0"/>
    <x v="1"/>
    <n v="1180"/>
    <x v="1045"/>
    <n v="0.12119999999999999"/>
    <n v="0"/>
    <n v="0"/>
    <n v="0.20477275077319981"/>
  </r>
  <r>
    <x v="21"/>
    <x v="1"/>
    <x v="1053"/>
    <n v="0"/>
    <x v="0"/>
    <n v="0"/>
    <x v="0"/>
    <x v="1"/>
    <n v="2105"/>
    <x v="1046"/>
    <n v="0.12119999999999999"/>
    <n v="0"/>
    <n v="0"/>
    <n v="0.19656657384155363"/>
  </r>
  <r>
    <x v="22"/>
    <x v="1"/>
    <x v="1054"/>
    <n v="0"/>
    <x v="0"/>
    <n v="0"/>
    <x v="0"/>
    <x v="1"/>
    <n v="2753"/>
    <x v="1047"/>
    <n v="0.12119999999999999"/>
    <n v="0"/>
    <n v="0"/>
    <n v="0.19191788965493434"/>
  </r>
  <r>
    <x v="23"/>
    <x v="1"/>
    <x v="1055"/>
    <n v="0"/>
    <x v="0"/>
    <n v="0"/>
    <x v="0"/>
    <x v="1"/>
    <n v="3556"/>
    <x v="1048"/>
    <n v="0.12119999999999999"/>
    <n v="0"/>
    <n v="0"/>
    <n v="0.18737912172416218"/>
  </r>
  <r>
    <x v="0"/>
    <x v="0"/>
    <x v="1056"/>
    <n v="0"/>
    <x v="0"/>
    <n v="0"/>
    <x v="0"/>
    <x v="0"/>
    <n v="4202"/>
    <x v="1049"/>
    <n v="6.5959999999999991E-2"/>
    <n v="0"/>
    <n v="0"/>
    <n v="0.12931191518163226"/>
  </r>
  <r>
    <x v="1"/>
    <x v="0"/>
    <x v="1057"/>
    <n v="0"/>
    <x v="0"/>
    <n v="0"/>
    <x v="0"/>
    <x v="0"/>
    <n v="6340"/>
    <x v="1050"/>
    <n v="6.5959999999999991E-2"/>
    <n v="0"/>
    <n v="0"/>
    <n v="0.12079781220076821"/>
  </r>
  <r>
    <x v="2"/>
    <x v="0"/>
    <x v="1058"/>
    <n v="0"/>
    <x v="0"/>
    <n v="0"/>
    <x v="0"/>
    <x v="0"/>
    <n v="6461"/>
    <x v="1051"/>
    <n v="6.5959999999999991E-2"/>
    <n v="0"/>
    <n v="0"/>
    <n v="0.12030198526648646"/>
  </r>
  <r>
    <x v="3"/>
    <x v="0"/>
    <x v="1059"/>
    <n v="0"/>
    <x v="0"/>
    <n v="3.3"/>
    <x v="0"/>
    <x v="0"/>
    <n v="7172"/>
    <x v="1052"/>
    <n v="6.5959999999999991E-2"/>
    <n v="0"/>
    <n v="0"/>
    <n v="0.1174341869516797"/>
  </r>
  <r>
    <x v="4"/>
    <x v="0"/>
    <x v="1060"/>
    <n v="0"/>
    <x v="0"/>
    <n v="0.86947368421052151"/>
    <x v="0"/>
    <x v="0"/>
    <n v="6811"/>
    <x v="1053"/>
    <n v="6.5959999999999991E-2"/>
    <n v="0"/>
    <n v="0"/>
    <n v="0.11899343331383884"/>
  </r>
  <r>
    <x v="5"/>
    <x v="0"/>
    <x v="1061"/>
    <n v="0"/>
    <x v="0"/>
    <n v="0"/>
    <x v="0"/>
    <x v="0"/>
    <n v="3650"/>
    <x v="1054"/>
    <n v="6.5959999999999991E-2"/>
    <n v="0"/>
    <n v="0"/>
    <n v="0.13165877185005137"/>
  </r>
  <r>
    <x v="6"/>
    <x v="0"/>
    <x v="1062"/>
    <n v="0"/>
    <x v="0"/>
    <n v="0"/>
    <x v="0"/>
    <x v="0"/>
    <n v="5207"/>
    <x v="1055"/>
    <n v="6.5959999999999991E-2"/>
    <n v="0"/>
    <n v="0"/>
    <n v="0.12545769261291781"/>
  </r>
  <r>
    <x v="7"/>
    <x v="0"/>
    <x v="1063"/>
    <n v="0"/>
    <x v="1"/>
    <n v="0"/>
    <x v="0"/>
    <x v="0"/>
    <n v="4942"/>
    <x v="1056"/>
    <n v="6.5959999999999991E-2"/>
    <n v="0"/>
    <n v="0"/>
    <n v="0.12658847983077912"/>
  </r>
  <r>
    <x v="8"/>
    <x v="0"/>
    <x v="1064"/>
    <n v="0"/>
    <x v="0"/>
    <n v="0"/>
    <x v="0"/>
    <x v="0"/>
    <n v="6154"/>
    <x v="1057"/>
    <n v="6.5959999999999991E-2"/>
    <n v="0"/>
    <n v="0"/>
    <n v="0.12163190225594982"/>
  </r>
  <r>
    <x v="9"/>
    <x v="0"/>
    <x v="1065"/>
    <n v="0"/>
    <x v="0"/>
    <n v="0"/>
    <x v="0"/>
    <x v="0"/>
    <n v="6947"/>
    <x v="1058"/>
    <n v="6.5959999999999991E-2"/>
    <n v="0"/>
    <n v="0"/>
    <n v="0.11845962308810852"/>
  </r>
  <r>
    <x v="10"/>
    <x v="0"/>
    <x v="1066"/>
    <n v="0"/>
    <x v="0"/>
    <n v="1.2684210526315776"/>
    <x v="0"/>
    <x v="0"/>
    <n v="7142"/>
    <x v="1059"/>
    <n v="6.5959999999999991E-2"/>
    <n v="0"/>
    <n v="0"/>
    <n v="0.1175676304333358"/>
  </r>
  <r>
    <x v="11"/>
    <x v="0"/>
    <x v="1067"/>
    <n v="0"/>
    <x v="0"/>
    <n v="3.3"/>
    <x v="0"/>
    <x v="0"/>
    <n v="7169"/>
    <x v="1060"/>
    <n v="6.5959999999999991E-2"/>
    <n v="0"/>
    <n v="0"/>
    <n v="0.11744804854814686"/>
  </r>
  <r>
    <x v="12"/>
    <x v="0"/>
    <x v="1068"/>
    <n v="4.4778947368420976"/>
    <x v="0"/>
    <n v="3.3"/>
    <x v="0"/>
    <x v="0"/>
    <n v="7356"/>
    <x v="1061"/>
    <n v="6.5959999999999991E-2"/>
    <n v="0"/>
    <n v="0"/>
    <n v="0.11660518587525362"/>
  </r>
  <r>
    <x v="13"/>
    <x v="0"/>
    <x v="1069"/>
    <n v="0"/>
    <x v="0"/>
    <n v="0"/>
    <x v="0"/>
    <x v="0"/>
    <n v="7484"/>
    <x v="1062"/>
    <n v="6.5959999999999991E-2"/>
    <n v="0"/>
    <n v="0"/>
    <n v="0.11602743970835153"/>
  </r>
  <r>
    <x v="14"/>
    <x v="0"/>
    <x v="1070"/>
    <n v="0"/>
    <x v="0"/>
    <n v="0"/>
    <x v="0"/>
    <x v="1"/>
    <n v="7460"/>
    <x v="1063"/>
    <n v="0.12119999999999999"/>
    <n v="0"/>
    <n v="0"/>
    <n v="0.17138495069177626"/>
  </r>
  <r>
    <x v="15"/>
    <x v="0"/>
    <x v="1071"/>
    <n v="0"/>
    <x v="0"/>
    <n v="0"/>
    <x v="0"/>
    <x v="1"/>
    <n v="6531"/>
    <x v="1064"/>
    <n v="0.12119999999999999"/>
    <n v="0"/>
    <n v="0"/>
    <n v="0.17532086937474559"/>
  </r>
  <r>
    <x v="16"/>
    <x v="0"/>
    <x v="1072"/>
    <n v="0"/>
    <x v="0"/>
    <n v="0"/>
    <x v="0"/>
    <x v="1"/>
    <n v="3878"/>
    <x v="1065"/>
    <n v="0.12119999999999999"/>
    <n v="0"/>
    <n v="0"/>
    <n v="0.18589249296107965"/>
  </r>
  <r>
    <x v="17"/>
    <x v="0"/>
    <x v="1073"/>
    <n v="0"/>
    <x v="0"/>
    <n v="0"/>
    <x v="0"/>
    <x v="1"/>
    <n v="1569"/>
    <x v="1066"/>
    <n v="0.12119999999999999"/>
    <n v="0"/>
    <n v="0"/>
    <n v="0.20070371066581422"/>
  </r>
  <r>
    <x v="18"/>
    <x v="0"/>
    <x v="1074"/>
    <n v="0"/>
    <x v="1"/>
    <n v="0"/>
    <x v="0"/>
    <x v="1"/>
    <n v="353"/>
    <x v="1067"/>
    <n v="0.12119999999999999"/>
    <n v="0"/>
    <n v="0"/>
    <n v="0.22072726157386813"/>
  </r>
  <r>
    <x v="19"/>
    <x v="0"/>
    <x v="1075"/>
    <n v="0"/>
    <x v="0"/>
    <n v="0"/>
    <x v="0"/>
    <x v="1"/>
    <n v="1162"/>
    <x v="1068"/>
    <n v="0.12119999999999999"/>
    <n v="0"/>
    <n v="0"/>
    <n v="0.20515207993561807"/>
  </r>
  <r>
    <x v="20"/>
    <x v="0"/>
    <x v="1076"/>
    <n v="0"/>
    <x v="0"/>
    <n v="0"/>
    <x v="0"/>
    <x v="1"/>
    <n v="1780"/>
    <x v="1069"/>
    <n v="0.12119999999999999"/>
    <n v="0"/>
    <n v="0"/>
    <n v="0.1991548375885534"/>
  </r>
  <r>
    <x v="21"/>
    <x v="0"/>
    <x v="1077"/>
    <n v="0"/>
    <x v="0"/>
    <n v="0"/>
    <x v="0"/>
    <x v="1"/>
    <n v="3057"/>
    <x v="1070"/>
    <n v="0.12119999999999999"/>
    <n v="0"/>
    <n v="0"/>
    <n v="0.1900205588667031"/>
  </r>
  <r>
    <x v="22"/>
    <x v="0"/>
    <x v="1078"/>
    <n v="0"/>
    <x v="0"/>
    <n v="0"/>
    <x v="0"/>
    <x v="1"/>
    <n v="4371"/>
    <x v="1071"/>
    <n v="0.12119999999999999"/>
    <n v="0"/>
    <n v="0"/>
    <n v="0.18389275826204321"/>
  </r>
  <r>
    <x v="23"/>
    <x v="0"/>
    <x v="1079"/>
    <n v="0"/>
    <x v="0"/>
    <n v="0"/>
    <x v="0"/>
    <x v="1"/>
    <n v="5785"/>
    <x v="1072"/>
    <n v="0.12119999999999999"/>
    <n v="0"/>
    <n v="0"/>
    <n v="0.17846469238809773"/>
  </r>
  <r>
    <x v="0"/>
    <x v="0"/>
    <x v="1080"/>
    <n v="0"/>
    <x v="0"/>
    <n v="0"/>
    <x v="0"/>
    <x v="0"/>
    <n v="5720"/>
    <x v="1073"/>
    <n v="6.5959999999999991E-2"/>
    <n v="0"/>
    <n v="0"/>
    <n v="0.12347728251131918"/>
  </r>
  <r>
    <x v="1"/>
    <x v="0"/>
    <x v="1081"/>
    <n v="0"/>
    <x v="0"/>
    <n v="0"/>
    <x v="0"/>
    <x v="0"/>
    <n v="6990"/>
    <x v="1074"/>
    <n v="6.5959999999999991E-2"/>
    <n v="0"/>
    <n v="0"/>
    <n v="0.11824689041235301"/>
  </r>
  <r>
    <x v="2"/>
    <x v="0"/>
    <x v="1082"/>
    <n v="0"/>
    <x v="0"/>
    <n v="0"/>
    <x v="0"/>
    <x v="0"/>
    <n v="6931"/>
    <x v="1075"/>
    <n v="6.5959999999999991E-2"/>
    <n v="0"/>
    <n v="0"/>
    <n v="0.11852155697625219"/>
  </r>
  <r>
    <x v="3"/>
    <x v="0"/>
    <x v="1083"/>
    <n v="5.3894736842105173"/>
    <x v="0"/>
    <n v="3.3"/>
    <x v="0"/>
    <x v="0"/>
    <n v="7468"/>
    <x v="1076"/>
    <n v="6.5959999999999991E-2"/>
    <n v="0"/>
    <n v="0"/>
    <n v="0.11610974697944219"/>
  </r>
  <r>
    <x v="4"/>
    <x v="0"/>
    <x v="1084"/>
    <n v="0"/>
    <x v="0"/>
    <n v="0"/>
    <x v="0"/>
    <x v="0"/>
    <n v="6736"/>
    <x v="1077"/>
    <n v="6.5959999999999991E-2"/>
    <n v="0"/>
    <n v="0"/>
    <n v="0.11930979245560333"/>
  </r>
  <r>
    <x v="5"/>
    <x v="0"/>
    <x v="1085"/>
    <n v="0"/>
    <x v="0"/>
    <n v="0"/>
    <x v="0"/>
    <x v="0"/>
    <n v="5837"/>
    <x v="1078"/>
    <n v="6.5959999999999991E-2"/>
    <n v="0"/>
    <n v="0"/>
    <n v="0.12301262800081887"/>
  </r>
  <r>
    <x v="6"/>
    <x v="0"/>
    <x v="1086"/>
    <n v="0"/>
    <x v="0"/>
    <n v="0"/>
    <x v="0"/>
    <x v="0"/>
    <n v="6230"/>
    <x v="1079"/>
    <n v="6.5959999999999991E-2"/>
    <n v="0"/>
    <n v="0"/>
    <n v="0.12130337430749967"/>
  </r>
  <r>
    <x v="7"/>
    <x v="0"/>
    <x v="1087"/>
    <n v="0"/>
    <x v="1"/>
    <n v="0"/>
    <x v="0"/>
    <x v="0"/>
    <n v="6615"/>
    <x v="1080"/>
    <n v="6.5959999999999991E-2"/>
    <n v="0"/>
    <n v="0"/>
    <n v="0.1197395792721609"/>
  </r>
  <r>
    <x v="8"/>
    <x v="0"/>
    <x v="1088"/>
    <n v="0"/>
    <x v="0"/>
    <n v="0"/>
    <x v="0"/>
    <x v="0"/>
    <n v="7448"/>
    <x v="1081"/>
    <n v="6.5959999999999991E-2"/>
    <n v="0"/>
    <n v="0"/>
    <n v="0.11622312024910628"/>
  </r>
  <r>
    <x v="9"/>
    <x v="0"/>
    <x v="1089"/>
    <n v="6.6"/>
    <x v="0"/>
    <n v="3.3"/>
    <x v="0"/>
    <x v="0"/>
    <n v="7731"/>
    <x v="1082"/>
    <n v="6.5959999999999991E-2"/>
    <n v="0"/>
    <n v="0"/>
    <n v="0.11359331886275473"/>
  </r>
  <r>
    <x v="10"/>
    <x v="0"/>
    <x v="1090"/>
    <n v="6.6"/>
    <x v="0"/>
    <n v="3.3"/>
    <x v="0"/>
    <x v="0"/>
    <n v="7711"/>
    <x v="1083"/>
    <n v="6.5959999999999991E-2"/>
    <n v="0"/>
    <n v="0"/>
    <n v="0.11383094931043242"/>
  </r>
  <r>
    <x v="11"/>
    <x v="0"/>
    <x v="1091"/>
    <n v="0"/>
    <x v="0"/>
    <n v="1.03052631578947"/>
    <x v="0"/>
    <x v="0"/>
    <n v="7617"/>
    <x v="1084"/>
    <n v="6.5959999999999991E-2"/>
    <n v="0"/>
    <n v="0"/>
    <n v="0.11503673437827117"/>
  </r>
  <r>
    <x v="12"/>
    <x v="0"/>
    <x v="1092"/>
    <n v="4.837894736842097"/>
    <x v="0"/>
    <n v="3.3"/>
    <x v="0"/>
    <x v="0"/>
    <n v="7687"/>
    <x v="1085"/>
    <n v="6.5959999999999991E-2"/>
    <n v="0"/>
    <n v="0"/>
    <n v="0.11418958172451174"/>
  </r>
  <r>
    <x v="13"/>
    <x v="0"/>
    <x v="1093"/>
    <n v="0"/>
    <x v="0"/>
    <n v="0"/>
    <x v="0"/>
    <x v="0"/>
    <n v="7717"/>
    <x v="1086"/>
    <n v="6.5959999999999991E-2"/>
    <n v="0"/>
    <n v="0"/>
    <n v="0.11378199042683942"/>
  </r>
  <r>
    <x v="14"/>
    <x v="0"/>
    <x v="1094"/>
    <n v="0"/>
    <x v="0"/>
    <n v="0"/>
    <x v="0"/>
    <x v="1"/>
    <n v="7729"/>
    <x v="1087"/>
    <n v="0.12119999999999999"/>
    <n v="0"/>
    <n v="0"/>
    <n v="0.16886022150010682"/>
  </r>
  <r>
    <x v="15"/>
    <x v="0"/>
    <x v="1095"/>
    <n v="0"/>
    <x v="0"/>
    <n v="0"/>
    <x v="0"/>
    <x v="1"/>
    <n v="7282"/>
    <x v="1088"/>
    <n v="0.12119999999999999"/>
    <n v="0"/>
    <n v="0"/>
    <n v="0.17225129105537898"/>
  </r>
  <r>
    <x v="16"/>
    <x v="0"/>
    <x v="1096"/>
    <n v="0"/>
    <x v="0"/>
    <n v="0"/>
    <x v="0"/>
    <x v="1"/>
    <n v="5978"/>
    <x v="1089"/>
    <n v="0.12119999999999999"/>
    <n v="0"/>
    <n v="0"/>
    <n v="0.17766161494815447"/>
  </r>
  <r>
    <x v="17"/>
    <x v="0"/>
    <x v="1097"/>
    <n v="0"/>
    <x v="0"/>
    <n v="0"/>
    <x v="0"/>
    <x v="1"/>
    <n v="1945"/>
    <x v="1090"/>
    <n v="0.12119999999999999"/>
    <n v="0"/>
    <n v="0"/>
    <n v="0.19775091036831735"/>
  </r>
  <r>
    <x v="18"/>
    <x v="0"/>
    <x v="1098"/>
    <n v="0"/>
    <x v="1"/>
    <n v="0"/>
    <x v="0"/>
    <x v="1"/>
    <n v="446"/>
    <x v="1091"/>
    <n v="0.12119999999999999"/>
    <n v="0"/>
    <n v="0"/>
    <n v="0.21753611942483134"/>
  </r>
  <r>
    <x v="19"/>
    <x v="0"/>
    <x v="1099"/>
    <n v="0"/>
    <x v="0"/>
    <n v="0"/>
    <x v="0"/>
    <x v="1"/>
    <n v="985"/>
    <x v="1092"/>
    <n v="0.12119999999999999"/>
    <n v="0"/>
    <n v="0"/>
    <n v="0.20761435649126081"/>
  </r>
  <r>
    <x v="20"/>
    <x v="0"/>
    <x v="1100"/>
    <n v="0"/>
    <x v="0"/>
    <n v="0"/>
    <x v="0"/>
    <x v="1"/>
    <n v="1799"/>
    <x v="1093"/>
    <n v="0.12119999999999999"/>
    <n v="0"/>
    <n v="0"/>
    <n v="0.19896452627656042"/>
  </r>
  <r>
    <x v="21"/>
    <x v="0"/>
    <x v="1101"/>
    <n v="0"/>
    <x v="0"/>
    <n v="0"/>
    <x v="0"/>
    <x v="1"/>
    <n v="3075"/>
    <x v="1094"/>
    <n v="0.12119999999999999"/>
    <n v="0"/>
    <n v="0"/>
    <n v="0.18989796026777878"/>
  </r>
  <r>
    <x v="22"/>
    <x v="0"/>
    <x v="1102"/>
    <n v="0"/>
    <x v="0"/>
    <n v="0"/>
    <x v="0"/>
    <x v="1"/>
    <n v="4983"/>
    <x v="1095"/>
    <n v="0.12119999999999999"/>
    <n v="0"/>
    <n v="0"/>
    <n v="0.18165944596157466"/>
  </r>
  <r>
    <x v="23"/>
    <x v="0"/>
    <x v="1103"/>
    <n v="0"/>
    <x v="0"/>
    <n v="0"/>
    <x v="0"/>
    <x v="1"/>
    <n v="6038"/>
    <x v="1096"/>
    <n v="0.12119999999999999"/>
    <n v="0"/>
    <n v="0"/>
    <n v="0.17736285715165992"/>
  </r>
  <r>
    <x v="0"/>
    <x v="0"/>
    <x v="1104"/>
    <n v="0"/>
    <x v="0"/>
    <n v="0"/>
    <x v="0"/>
    <x v="0"/>
    <n v="6015"/>
    <x v="1097"/>
    <n v="6.5959999999999991E-2"/>
    <n v="0"/>
    <n v="0"/>
    <n v="0.12221787311189947"/>
  </r>
  <r>
    <x v="1"/>
    <x v="0"/>
    <x v="1105"/>
    <n v="0"/>
    <x v="0"/>
    <n v="0"/>
    <x v="0"/>
    <x v="0"/>
    <n v="6739"/>
    <x v="1098"/>
    <n v="6.5959999999999991E-2"/>
    <n v="0"/>
    <n v="0"/>
    <n v="0.11929434272145956"/>
  </r>
  <r>
    <x v="2"/>
    <x v="0"/>
    <x v="1106"/>
    <n v="0"/>
    <x v="0"/>
    <n v="2.2842105263157886"/>
    <x v="0"/>
    <x v="0"/>
    <n v="6756"/>
    <x v="1099"/>
    <n v="6.5959999999999991E-2"/>
    <n v="0"/>
    <n v="0"/>
    <n v="0.11919869408433484"/>
  </r>
  <r>
    <x v="3"/>
    <x v="0"/>
    <x v="1107"/>
    <n v="0.69894736842105465"/>
    <x v="0"/>
    <n v="3.3"/>
    <x v="0"/>
    <x v="0"/>
    <n v="6768"/>
    <x v="1100"/>
    <n v="6.5959999999999991E-2"/>
    <n v="0"/>
    <n v="0"/>
    <n v="0.11916563007385897"/>
  </r>
  <r>
    <x v="4"/>
    <x v="0"/>
    <x v="1108"/>
    <n v="0"/>
    <x v="0"/>
    <n v="0"/>
    <x v="0"/>
    <x v="0"/>
    <n v="5626"/>
    <x v="1101"/>
    <n v="6.5959999999999991E-2"/>
    <n v="0"/>
    <n v="0"/>
    <n v="0.12386854263976149"/>
  </r>
  <r>
    <x v="5"/>
    <x v="0"/>
    <x v="1109"/>
    <n v="0"/>
    <x v="0"/>
    <n v="0"/>
    <x v="0"/>
    <x v="0"/>
    <n v="3121"/>
    <x v="1102"/>
    <n v="6.5959999999999991E-2"/>
    <n v="0"/>
    <n v="0"/>
    <n v="0.1343380073068951"/>
  </r>
  <r>
    <x v="6"/>
    <x v="0"/>
    <x v="1110"/>
    <n v="0"/>
    <x v="0"/>
    <n v="0"/>
    <x v="0"/>
    <x v="0"/>
    <n v="3450"/>
    <x v="1103"/>
    <n v="6.5959999999999991E-2"/>
    <n v="0"/>
    <n v="0"/>
    <n v="0.13259452188489859"/>
  </r>
  <r>
    <x v="7"/>
    <x v="0"/>
    <x v="1111"/>
    <n v="0"/>
    <x v="1"/>
    <n v="0"/>
    <x v="0"/>
    <x v="0"/>
    <n v="2673"/>
    <x v="1104"/>
    <n v="6.5959999999999991E-2"/>
    <n v="0"/>
    <n v="0"/>
    <n v="0.13725516681875916"/>
  </r>
  <r>
    <x v="8"/>
    <x v="0"/>
    <x v="1112"/>
    <n v="0"/>
    <x v="0"/>
    <n v="0"/>
    <x v="0"/>
    <x v="0"/>
    <n v="3588"/>
    <x v="1105"/>
    <n v="6.5959999999999991E-2"/>
    <n v="0"/>
    <n v="0"/>
    <n v="0.13191711117204777"/>
  </r>
  <r>
    <x v="9"/>
    <x v="0"/>
    <x v="1113"/>
    <n v="0"/>
    <x v="0"/>
    <n v="0"/>
    <x v="0"/>
    <x v="0"/>
    <n v="4256"/>
    <x v="1106"/>
    <n v="6.5959999999999991E-2"/>
    <n v="0"/>
    <n v="0"/>
    <n v="0.12906684160927329"/>
  </r>
  <r>
    <x v="10"/>
    <x v="0"/>
    <x v="1114"/>
    <n v="0"/>
    <x v="0"/>
    <n v="0"/>
    <x v="0"/>
    <x v="0"/>
    <n v="3876"/>
    <x v="1107"/>
    <n v="6.5959999999999991E-2"/>
    <n v="0"/>
    <n v="0"/>
    <n v="0.13067018151323218"/>
  </r>
  <r>
    <x v="11"/>
    <x v="0"/>
    <x v="1115"/>
    <n v="0"/>
    <x v="0"/>
    <n v="0.23789473684210388"/>
    <x v="0"/>
    <x v="0"/>
    <n v="5024"/>
    <x v="1108"/>
    <n v="6.5959999999999991E-2"/>
    <n v="0"/>
    <n v="0"/>
    <n v="0.12624107521609884"/>
  </r>
  <r>
    <x v="12"/>
    <x v="0"/>
    <x v="1116"/>
    <n v="0"/>
    <x v="0"/>
    <n v="0"/>
    <x v="0"/>
    <x v="0"/>
    <n v="4812"/>
    <x v="1109"/>
    <n v="6.5959999999999991E-2"/>
    <n v="0"/>
    <n v="0"/>
    <n v="0.1270088873452424"/>
  </r>
  <r>
    <x v="13"/>
    <x v="0"/>
    <x v="1117"/>
    <n v="0"/>
    <x v="0"/>
    <n v="0"/>
    <x v="0"/>
    <x v="0"/>
    <n v="4500"/>
    <x v="1110"/>
    <n v="6.5959999999999991E-2"/>
    <n v="0"/>
    <n v="0"/>
    <n v="0.12816893481647493"/>
  </r>
  <r>
    <x v="14"/>
    <x v="0"/>
    <x v="1118"/>
    <n v="0"/>
    <x v="0"/>
    <n v="0"/>
    <x v="0"/>
    <x v="1"/>
    <n v="4934"/>
    <x v="1111"/>
    <n v="0.12119999999999999"/>
    <n v="0"/>
    <n v="0"/>
    <n v="0.18184901299725359"/>
  </r>
  <r>
    <x v="15"/>
    <x v="0"/>
    <x v="1119"/>
    <n v="0"/>
    <x v="0"/>
    <n v="0"/>
    <x v="0"/>
    <x v="1"/>
    <n v="4521"/>
    <x v="1112"/>
    <n v="0.12119999999999999"/>
    <n v="0"/>
    <n v="0"/>
    <n v="0.18332723113884217"/>
  </r>
  <r>
    <x v="16"/>
    <x v="0"/>
    <x v="1120"/>
    <n v="0"/>
    <x v="0"/>
    <n v="0"/>
    <x v="0"/>
    <x v="1"/>
    <n v="2608"/>
    <x v="1113"/>
    <n v="0.12119999999999999"/>
    <n v="0"/>
    <n v="0"/>
    <n v="0.19287223919431828"/>
  </r>
  <r>
    <x v="17"/>
    <x v="0"/>
    <x v="1121"/>
    <n v="0"/>
    <x v="0"/>
    <n v="0"/>
    <x v="0"/>
    <x v="1"/>
    <n v="876"/>
    <x v="1114"/>
    <n v="0.12119999999999999"/>
    <n v="0"/>
    <n v="0"/>
    <n v="0.20937825009157252"/>
  </r>
  <r>
    <x v="18"/>
    <x v="0"/>
    <x v="1122"/>
    <n v="0"/>
    <x v="1"/>
    <n v="0"/>
    <x v="0"/>
    <x v="1"/>
    <n v="163"/>
    <x v="1115"/>
    <n v="0.12119999999999999"/>
    <n v="0"/>
    <n v="1.8132562564844523E-2"/>
    <n v="0.25128029379061373"/>
  </r>
  <r>
    <x v="19"/>
    <x v="0"/>
    <x v="1123"/>
    <n v="0"/>
    <x v="0"/>
    <n v="0"/>
    <x v="0"/>
    <x v="1"/>
    <n v="580"/>
    <x v="1116"/>
    <n v="0.12119999999999999"/>
    <n v="0"/>
    <n v="0"/>
    <n v="0.2147035030281581"/>
  </r>
  <r>
    <x v="20"/>
    <x v="0"/>
    <x v="1124"/>
    <n v="0"/>
    <x v="0"/>
    <n v="0"/>
    <x v="0"/>
    <x v="1"/>
    <n v="1190"/>
    <x v="1117"/>
    <n v="0.12119999999999999"/>
    <n v="0"/>
    <n v="0"/>
    <n v="0.20466610237544042"/>
  </r>
  <r>
    <x v="21"/>
    <x v="0"/>
    <x v="1125"/>
    <n v="0"/>
    <x v="0"/>
    <n v="0"/>
    <x v="0"/>
    <x v="1"/>
    <n v="2331"/>
    <x v="1118"/>
    <n v="0.12119999999999999"/>
    <n v="0"/>
    <n v="0"/>
    <n v="0.19492897839592321"/>
  </r>
  <r>
    <x v="22"/>
    <x v="0"/>
    <x v="1126"/>
    <n v="0"/>
    <x v="0"/>
    <n v="0"/>
    <x v="0"/>
    <x v="1"/>
    <n v="3746"/>
    <x v="1119"/>
    <n v="0.12119999999999999"/>
    <n v="0"/>
    <n v="0"/>
    <n v="0.18651840400096059"/>
  </r>
  <r>
    <x v="23"/>
    <x v="0"/>
    <x v="1127"/>
    <n v="0"/>
    <x v="0"/>
    <n v="0"/>
    <x v="0"/>
    <x v="1"/>
    <n v="3753"/>
    <x v="1120"/>
    <n v="0.12119999999999999"/>
    <n v="0"/>
    <n v="0"/>
    <n v="0.18649675132468735"/>
  </r>
  <r>
    <x v="0"/>
    <x v="1"/>
    <x v="1128"/>
    <n v="0"/>
    <x v="0"/>
    <n v="0"/>
    <x v="0"/>
    <x v="0"/>
    <n v="5593"/>
    <x v="1121"/>
    <n v="6.5959999999999991E-2"/>
    <n v="0"/>
    <n v="0"/>
    <n v="0.12399164107820682"/>
  </r>
  <r>
    <x v="1"/>
    <x v="1"/>
    <x v="1129"/>
    <n v="0"/>
    <x v="0"/>
    <n v="2.9157894736842072"/>
    <x v="0"/>
    <x v="0"/>
    <n v="6485"/>
    <x v="1122"/>
    <n v="6.5959999999999991E-2"/>
    <n v="0"/>
    <n v="0"/>
    <n v="0.12021010306727653"/>
  </r>
  <r>
    <x v="2"/>
    <x v="1"/>
    <x v="1130"/>
    <n v="0"/>
    <x v="0"/>
    <n v="3.3"/>
    <x v="0"/>
    <x v="0"/>
    <n v="6693"/>
    <x v="1123"/>
    <n v="6.5959999999999991E-2"/>
    <n v="0"/>
    <n v="0"/>
    <n v="0.11942899170497005"/>
  </r>
  <r>
    <x v="3"/>
    <x v="1"/>
    <x v="1131"/>
    <n v="6.6"/>
    <x v="0"/>
    <n v="3.3"/>
    <x v="0"/>
    <x v="0"/>
    <n v="6800"/>
    <x v="1124"/>
    <n v="6.5959999999999991E-2"/>
    <n v="0"/>
    <n v="0"/>
    <n v="0.11903259172412245"/>
  </r>
  <r>
    <x v="4"/>
    <x v="1"/>
    <x v="1132"/>
    <n v="0"/>
    <x v="0"/>
    <n v="0"/>
    <x v="0"/>
    <x v="0"/>
    <n v="6116"/>
    <x v="1125"/>
    <n v="6.5959999999999991E-2"/>
    <n v="0"/>
    <n v="0"/>
    <n v="0.12179747468781846"/>
  </r>
  <r>
    <x v="5"/>
    <x v="1"/>
    <x v="1133"/>
    <n v="0"/>
    <x v="0"/>
    <n v="0"/>
    <x v="0"/>
    <x v="0"/>
    <n v="2387"/>
    <x v="1126"/>
    <n v="6.5959999999999991E-2"/>
    <n v="0"/>
    <n v="0"/>
    <n v="0.13925985102079877"/>
  </r>
  <r>
    <x v="6"/>
    <x v="1"/>
    <x v="1134"/>
    <n v="0"/>
    <x v="1"/>
    <n v="0"/>
    <x v="1"/>
    <x v="1"/>
    <n v="1935"/>
    <x v="1127"/>
    <n v="0.12119999999999999"/>
    <n v="0"/>
    <n v="0"/>
    <n v="0.19785570115460621"/>
  </r>
  <r>
    <x v="7"/>
    <x v="1"/>
    <x v="1135"/>
    <n v="0"/>
    <x v="1"/>
    <n v="0"/>
    <x v="1"/>
    <x v="1"/>
    <n v="1252"/>
    <x v="1128"/>
    <n v="0.12119999999999999"/>
    <n v="0"/>
    <n v="0"/>
    <n v="0.20389942031929742"/>
  </r>
  <r>
    <x v="8"/>
    <x v="1"/>
    <x v="1136"/>
    <n v="0"/>
    <x v="1"/>
    <n v="0"/>
    <x v="1"/>
    <x v="1"/>
    <n v="3669"/>
    <x v="1129"/>
    <n v="0.12119999999999999"/>
    <n v="0"/>
    <n v="0"/>
    <n v="0.18680705142578496"/>
  </r>
  <r>
    <x v="9"/>
    <x v="1"/>
    <x v="1137"/>
    <n v="0"/>
    <x v="1"/>
    <n v="0"/>
    <x v="1"/>
    <x v="1"/>
    <n v="5180"/>
    <x v="1130"/>
    <n v="0.12119999999999999"/>
    <n v="0"/>
    <n v="0"/>
    <n v="0.18077803504654544"/>
  </r>
  <r>
    <x v="10"/>
    <x v="1"/>
    <x v="1138"/>
    <n v="0"/>
    <x v="1"/>
    <n v="0"/>
    <x v="1"/>
    <x v="1"/>
    <n v="5668"/>
    <x v="1131"/>
    <n v="0.12119999999999999"/>
    <n v="0"/>
    <n v="0"/>
    <n v="0.17895608612134012"/>
  </r>
  <r>
    <x v="11"/>
    <x v="1"/>
    <x v="1139"/>
    <n v="0"/>
    <x v="1"/>
    <n v="0"/>
    <x v="1"/>
    <x v="1"/>
    <n v="5545"/>
    <x v="1132"/>
    <n v="0.12119999999999999"/>
    <n v="0"/>
    <n v="0"/>
    <n v="0.17949366818419074"/>
  </r>
  <r>
    <x v="12"/>
    <x v="1"/>
    <x v="1140"/>
    <n v="0"/>
    <x v="1"/>
    <n v="0"/>
    <x v="1"/>
    <x v="1"/>
    <n v="5774"/>
    <x v="1133"/>
    <n v="0.12119999999999999"/>
    <n v="0"/>
    <n v="0"/>
    <n v="0.17850105759829765"/>
  </r>
  <r>
    <x v="13"/>
    <x v="1"/>
    <x v="1141"/>
    <n v="0"/>
    <x v="1"/>
    <n v="0"/>
    <x v="1"/>
    <x v="1"/>
    <n v="5326"/>
    <x v="1134"/>
    <n v="0.12119999999999999"/>
    <n v="0"/>
    <n v="0"/>
    <n v="0.1802814291630786"/>
  </r>
  <r>
    <x v="14"/>
    <x v="1"/>
    <x v="1142"/>
    <n v="0"/>
    <x v="1"/>
    <n v="0"/>
    <x v="1"/>
    <x v="1"/>
    <n v="5567"/>
    <x v="1135"/>
    <n v="0.12119999999999999"/>
    <n v="0"/>
    <n v="0"/>
    <n v="0.17937459633018063"/>
  </r>
  <r>
    <x v="15"/>
    <x v="1"/>
    <x v="1143"/>
    <n v="0"/>
    <x v="1"/>
    <n v="0"/>
    <x v="1"/>
    <x v="1"/>
    <n v="4966"/>
    <x v="1136"/>
    <n v="0.12119999999999999"/>
    <n v="0"/>
    <n v="0"/>
    <n v="0.18174252856855441"/>
  </r>
  <r>
    <x v="16"/>
    <x v="1"/>
    <x v="1144"/>
    <n v="0"/>
    <x v="1"/>
    <n v="0"/>
    <x v="1"/>
    <x v="1"/>
    <n v="2781"/>
    <x v="1137"/>
    <n v="0.12119999999999999"/>
    <n v="0"/>
    <n v="0"/>
    <n v="0.19175531069012244"/>
  </r>
  <r>
    <x v="17"/>
    <x v="1"/>
    <x v="1145"/>
    <n v="0"/>
    <x v="0"/>
    <n v="0"/>
    <x v="0"/>
    <x v="1"/>
    <n v="1197"/>
    <x v="1138"/>
    <n v="0.12119999999999999"/>
    <n v="0"/>
    <n v="0"/>
    <n v="0.20455479309220939"/>
  </r>
  <r>
    <x v="18"/>
    <x v="1"/>
    <x v="1146"/>
    <n v="0"/>
    <x v="0"/>
    <n v="0"/>
    <x v="0"/>
    <x v="1"/>
    <n v="194"/>
    <x v="1139"/>
    <n v="0.12119999999999999"/>
    <n v="0"/>
    <n v="1.8132562564844523E-2"/>
    <n v="0.24826626879112618"/>
  </r>
  <r>
    <x v="19"/>
    <x v="1"/>
    <x v="1147"/>
    <n v="0"/>
    <x v="0"/>
    <n v="0"/>
    <x v="0"/>
    <x v="1"/>
    <n v="671"/>
    <x v="1140"/>
    <n v="0.12119999999999999"/>
    <n v="0"/>
    <n v="0"/>
    <n v="0.21293702893194183"/>
  </r>
  <r>
    <x v="20"/>
    <x v="1"/>
    <x v="1148"/>
    <n v="0"/>
    <x v="0"/>
    <n v="0"/>
    <x v="0"/>
    <x v="1"/>
    <n v="968"/>
    <x v="1141"/>
    <n v="0.12119999999999999"/>
    <n v="0"/>
    <n v="0"/>
    <n v="0.20797199722383974"/>
  </r>
  <r>
    <x v="21"/>
    <x v="1"/>
    <x v="1149"/>
    <n v="0"/>
    <x v="0"/>
    <n v="0"/>
    <x v="0"/>
    <x v="1"/>
    <n v="2296"/>
    <x v="1142"/>
    <n v="0.12119999999999999"/>
    <n v="0"/>
    <n v="0"/>
    <n v="0.19518950991340275"/>
  </r>
  <r>
    <x v="22"/>
    <x v="1"/>
    <x v="1150"/>
    <n v="0"/>
    <x v="0"/>
    <n v="0"/>
    <x v="0"/>
    <x v="1"/>
    <n v="3266"/>
    <x v="1143"/>
    <n v="0.12119999999999999"/>
    <n v="0"/>
    <n v="0"/>
    <n v="0.18878474979348026"/>
  </r>
  <r>
    <x v="23"/>
    <x v="1"/>
    <x v="1151"/>
    <n v="0"/>
    <x v="0"/>
    <n v="0"/>
    <x v="0"/>
    <x v="1"/>
    <n v="3731"/>
    <x v="1144"/>
    <n v="0.12119999999999999"/>
    <n v="0"/>
    <n v="0"/>
    <n v="0.18656278730942341"/>
  </r>
  <r>
    <x v="0"/>
    <x v="1"/>
    <x v="1152"/>
    <n v="0"/>
    <x v="0"/>
    <n v="0"/>
    <x v="0"/>
    <x v="0"/>
    <n v="6892"/>
    <x v="1145"/>
    <n v="6.5959999999999991E-2"/>
    <n v="0"/>
    <n v="0"/>
    <n v="0.11865736636352775"/>
  </r>
  <r>
    <x v="1"/>
    <x v="1"/>
    <x v="1153"/>
    <n v="0"/>
    <x v="0"/>
    <n v="3.3"/>
    <x v="0"/>
    <x v="0"/>
    <n v="7505"/>
    <x v="1146"/>
    <n v="6.5959999999999991E-2"/>
    <n v="0"/>
    <n v="0"/>
    <n v="0.11591908735636786"/>
  </r>
  <r>
    <x v="2"/>
    <x v="1"/>
    <x v="1154"/>
    <n v="2.5684210526315776"/>
    <x v="0"/>
    <n v="3.3"/>
    <x v="0"/>
    <x v="0"/>
    <n v="7537"/>
    <x v="1147"/>
    <n v="6.5959999999999991E-2"/>
    <n v="0"/>
    <n v="0"/>
    <n v="0.1156661810067324"/>
  </r>
  <r>
    <x v="3"/>
    <x v="1"/>
    <x v="1155"/>
    <n v="6.6"/>
    <x v="0"/>
    <n v="3.3"/>
    <x v="0"/>
    <x v="0"/>
    <n v="7670"/>
    <x v="1148"/>
    <n v="6.5959999999999991E-2"/>
    <n v="0"/>
    <n v="0"/>
    <n v="0.11442187842975574"/>
  </r>
  <r>
    <x v="4"/>
    <x v="1"/>
    <x v="1156"/>
    <n v="0"/>
    <x v="0"/>
    <n v="0"/>
    <x v="0"/>
    <x v="0"/>
    <n v="7333"/>
    <x v="1149"/>
    <n v="6.5959999999999991E-2"/>
    <n v="0"/>
    <n v="0"/>
    <n v="0.11675296716095032"/>
  </r>
  <r>
    <x v="5"/>
    <x v="1"/>
    <x v="1157"/>
    <n v="0"/>
    <x v="0"/>
    <n v="0"/>
    <x v="0"/>
    <x v="0"/>
    <n v="4038"/>
    <x v="1150"/>
    <n v="6.5959999999999991E-2"/>
    <n v="0"/>
    <n v="0"/>
    <n v="0.12999074910110178"/>
  </r>
  <r>
    <x v="6"/>
    <x v="1"/>
    <x v="1158"/>
    <n v="0"/>
    <x v="1"/>
    <n v="0"/>
    <x v="1"/>
    <x v="1"/>
    <n v="2318"/>
    <x v="1151"/>
    <n v="0.12119999999999999"/>
    <n v="0"/>
    <n v="0"/>
    <n v="0.19501770087061304"/>
  </r>
  <r>
    <x v="7"/>
    <x v="1"/>
    <x v="1159"/>
    <n v="0"/>
    <x v="1"/>
    <n v="0"/>
    <x v="1"/>
    <x v="1"/>
    <n v="2087"/>
    <x v="1152"/>
    <n v="0.12119999999999999"/>
    <n v="0"/>
    <n v="0"/>
    <n v="0.19668908921770459"/>
  </r>
  <r>
    <x v="8"/>
    <x v="1"/>
    <x v="1160"/>
    <n v="0"/>
    <x v="1"/>
    <n v="0"/>
    <x v="1"/>
    <x v="1"/>
    <n v="4467"/>
    <x v="1153"/>
    <n v="0.12119999999999999"/>
    <n v="0"/>
    <n v="0"/>
    <n v="0.18352427915277358"/>
  </r>
  <r>
    <x v="9"/>
    <x v="1"/>
    <x v="1161"/>
    <n v="0"/>
    <x v="1"/>
    <n v="0"/>
    <x v="1"/>
    <x v="1"/>
    <n v="6109"/>
    <x v="1154"/>
    <n v="0.12119999999999999"/>
    <n v="0"/>
    <n v="0"/>
    <n v="0.17707115268505436"/>
  </r>
  <r>
    <x v="10"/>
    <x v="1"/>
    <x v="1162"/>
    <n v="0"/>
    <x v="1"/>
    <n v="0"/>
    <x v="1"/>
    <x v="1"/>
    <n v="6611"/>
    <x v="1155"/>
    <n v="0.12119999999999999"/>
    <n v="0"/>
    <n v="0"/>
    <n v="0.17499693271847261"/>
  </r>
  <r>
    <x v="11"/>
    <x v="1"/>
    <x v="1163"/>
    <n v="0"/>
    <x v="1"/>
    <n v="0"/>
    <x v="1"/>
    <x v="1"/>
    <n v="6740"/>
    <x v="1156"/>
    <n v="0.12119999999999999"/>
    <n v="0"/>
    <n v="0"/>
    <n v="0.17453383448297377"/>
  </r>
  <r>
    <x v="12"/>
    <x v="1"/>
    <x v="1164"/>
    <n v="0"/>
    <x v="1"/>
    <n v="0"/>
    <x v="1"/>
    <x v="1"/>
    <n v="6748"/>
    <x v="1157"/>
    <n v="0.12119999999999999"/>
    <n v="0"/>
    <n v="0"/>
    <n v="0.17450240627575841"/>
  </r>
  <r>
    <x v="13"/>
    <x v="1"/>
    <x v="1165"/>
    <n v="0"/>
    <x v="1"/>
    <n v="0"/>
    <x v="1"/>
    <x v="1"/>
    <n v="6229"/>
    <x v="1158"/>
    <n v="0.12119999999999999"/>
    <n v="0"/>
    <n v="0"/>
    <n v="0.17655406133178475"/>
  </r>
  <r>
    <x v="14"/>
    <x v="1"/>
    <x v="1166"/>
    <n v="0"/>
    <x v="1"/>
    <n v="0"/>
    <x v="1"/>
    <x v="1"/>
    <n v="6752"/>
    <x v="1159"/>
    <n v="0.12119999999999999"/>
    <n v="0"/>
    <n v="0"/>
    <n v="0.17446701565356568"/>
  </r>
  <r>
    <x v="15"/>
    <x v="1"/>
    <x v="1167"/>
    <n v="0"/>
    <x v="1"/>
    <n v="0"/>
    <x v="1"/>
    <x v="1"/>
    <n v="5736"/>
    <x v="1160"/>
    <n v="0.12119999999999999"/>
    <n v="0"/>
    <n v="0"/>
    <n v="0.17866713001868162"/>
  </r>
  <r>
    <x v="16"/>
    <x v="1"/>
    <x v="1168"/>
    <n v="0"/>
    <x v="1"/>
    <n v="0"/>
    <x v="1"/>
    <x v="1"/>
    <n v="3841"/>
    <x v="1161"/>
    <n v="0.12119999999999999"/>
    <n v="0"/>
    <n v="0"/>
    <n v="0.18606965023979238"/>
  </r>
  <r>
    <x v="17"/>
    <x v="1"/>
    <x v="1169"/>
    <n v="0"/>
    <x v="0"/>
    <n v="0"/>
    <x v="0"/>
    <x v="1"/>
    <n v="1947"/>
    <x v="1162"/>
    <n v="0.12119999999999999"/>
    <n v="0"/>
    <n v="0"/>
    <n v="0.19774153247983844"/>
  </r>
  <r>
    <x v="18"/>
    <x v="1"/>
    <x v="1170"/>
    <n v="0"/>
    <x v="0"/>
    <n v="0"/>
    <x v="0"/>
    <x v="1"/>
    <n v="574"/>
    <x v="1163"/>
    <n v="0.12119999999999999"/>
    <n v="0"/>
    <n v="0"/>
    <n v="0.21478954441120418"/>
  </r>
  <r>
    <x v="19"/>
    <x v="1"/>
    <x v="1171"/>
    <n v="0"/>
    <x v="0"/>
    <n v="0"/>
    <x v="0"/>
    <x v="1"/>
    <n v="1147"/>
    <x v="1164"/>
    <n v="0.12119999999999999"/>
    <n v="0"/>
    <n v="0"/>
    <n v="0.20537124562519563"/>
  </r>
  <r>
    <x v="20"/>
    <x v="1"/>
    <x v="1172"/>
    <n v="0"/>
    <x v="0"/>
    <n v="0"/>
    <x v="0"/>
    <x v="1"/>
    <n v="1948"/>
    <x v="1165"/>
    <n v="0.12119999999999999"/>
    <n v="0"/>
    <n v="0"/>
    <n v="0.19772920697092042"/>
  </r>
  <r>
    <x v="21"/>
    <x v="1"/>
    <x v="1173"/>
    <n v="0"/>
    <x v="0"/>
    <n v="0"/>
    <x v="0"/>
    <x v="1"/>
    <n v="2768"/>
    <x v="1166"/>
    <n v="0.12119999999999999"/>
    <n v="0"/>
    <n v="0"/>
    <n v="0.19180992238758982"/>
  </r>
  <r>
    <x v="22"/>
    <x v="1"/>
    <x v="1174"/>
    <n v="0"/>
    <x v="0"/>
    <n v="0"/>
    <x v="0"/>
    <x v="1"/>
    <n v="3913"/>
    <x v="1167"/>
    <n v="0.12119999999999999"/>
    <n v="0"/>
    <n v="0"/>
    <n v="0.1857617914508653"/>
  </r>
  <r>
    <x v="23"/>
    <x v="1"/>
    <x v="1175"/>
    <n v="0"/>
    <x v="0"/>
    <n v="0"/>
    <x v="0"/>
    <x v="1"/>
    <n v="4866"/>
    <x v="1168"/>
    <n v="0.12119999999999999"/>
    <n v="0"/>
    <n v="0"/>
    <n v="0.18209349281407194"/>
  </r>
  <r>
    <x v="0"/>
    <x v="1"/>
    <x v="1176"/>
    <n v="0"/>
    <x v="0"/>
    <n v="0"/>
    <x v="0"/>
    <x v="0"/>
    <n v="6648"/>
    <x v="1169"/>
    <n v="6.5959999999999991E-2"/>
    <n v="0"/>
    <n v="0"/>
    <n v="0.11959595904599468"/>
  </r>
  <r>
    <x v="1"/>
    <x v="1"/>
    <x v="1177"/>
    <n v="0"/>
    <x v="0"/>
    <n v="2.531578947368418"/>
    <x v="0"/>
    <x v="0"/>
    <n v="7359"/>
    <x v="1170"/>
    <n v="6.5959999999999991E-2"/>
    <n v="0"/>
    <n v="0"/>
    <n v="0.11659685923182368"/>
  </r>
  <r>
    <x v="2"/>
    <x v="1"/>
    <x v="1178"/>
    <n v="6.6"/>
    <x v="0"/>
    <n v="3.3"/>
    <x v="0"/>
    <x v="0"/>
    <n v="7688"/>
    <x v="1171"/>
    <n v="6.5959999999999991E-2"/>
    <n v="0"/>
    <n v="0"/>
    <n v="0.11418493502783132"/>
  </r>
  <r>
    <x v="3"/>
    <x v="1"/>
    <x v="1179"/>
    <n v="6.6"/>
    <x v="0"/>
    <n v="3.3"/>
    <x v="0"/>
    <x v="0"/>
    <n v="7713"/>
    <x v="1172"/>
    <n v="6.5959999999999991E-2"/>
    <n v="0"/>
    <n v="0"/>
    <n v="0.11382359124348138"/>
  </r>
  <r>
    <x v="4"/>
    <x v="1"/>
    <x v="1180"/>
    <n v="0"/>
    <x v="0"/>
    <n v="0"/>
    <x v="0"/>
    <x v="0"/>
    <n v="7243"/>
    <x v="1173"/>
    <n v="6.5959999999999991E-2"/>
    <n v="0"/>
    <n v="0"/>
    <n v="0.11715372098195657"/>
  </r>
  <r>
    <x v="5"/>
    <x v="1"/>
    <x v="1181"/>
    <n v="0"/>
    <x v="0"/>
    <n v="0"/>
    <x v="0"/>
    <x v="0"/>
    <n v="4175"/>
    <x v="1174"/>
    <n v="6.5959999999999991E-2"/>
    <n v="0"/>
    <n v="0"/>
    <n v="0.12946309905250714"/>
  </r>
  <r>
    <x v="6"/>
    <x v="1"/>
    <x v="1182"/>
    <n v="0"/>
    <x v="1"/>
    <n v="0"/>
    <x v="1"/>
    <x v="1"/>
    <n v="3064"/>
    <x v="1175"/>
    <n v="0.12119999999999999"/>
    <n v="0"/>
    <n v="0"/>
    <n v="0.18998459013189245"/>
  </r>
  <r>
    <x v="7"/>
    <x v="1"/>
    <x v="1183"/>
    <n v="0"/>
    <x v="1"/>
    <n v="0"/>
    <x v="1"/>
    <x v="1"/>
    <n v="2276"/>
    <x v="1176"/>
    <n v="0.12119999999999999"/>
    <n v="0"/>
    <n v="0"/>
    <n v="0.19541229320459286"/>
  </r>
  <r>
    <x v="8"/>
    <x v="1"/>
    <x v="1184"/>
    <n v="0"/>
    <x v="1"/>
    <n v="0"/>
    <x v="1"/>
    <x v="1"/>
    <n v="4567"/>
    <x v="1177"/>
    <n v="0.12119999999999999"/>
    <n v="0"/>
    <n v="0"/>
    <n v="0.18319469519035808"/>
  </r>
  <r>
    <x v="9"/>
    <x v="1"/>
    <x v="1185"/>
    <n v="0"/>
    <x v="1"/>
    <n v="0"/>
    <x v="1"/>
    <x v="1"/>
    <n v="6315"/>
    <x v="1178"/>
    <n v="0.12119999999999999"/>
    <n v="0"/>
    <n v="0"/>
    <n v="0.17615056019857125"/>
  </r>
  <r>
    <x v="10"/>
    <x v="1"/>
    <x v="1186"/>
    <n v="0"/>
    <x v="1"/>
    <n v="0"/>
    <x v="1"/>
    <x v="1"/>
    <n v="6517"/>
    <x v="1179"/>
    <n v="0.12119999999999999"/>
    <n v="0"/>
    <n v="0"/>
    <n v="0.1753632788106933"/>
  </r>
  <r>
    <x v="11"/>
    <x v="1"/>
    <x v="1187"/>
    <n v="0"/>
    <x v="1"/>
    <n v="0"/>
    <x v="1"/>
    <x v="1"/>
    <n v="6376"/>
    <x v="1180"/>
    <n v="0.12119999999999999"/>
    <n v="0"/>
    <n v="0"/>
    <n v="0.17591881128850517"/>
  </r>
  <r>
    <x v="12"/>
    <x v="1"/>
    <x v="1188"/>
    <n v="0"/>
    <x v="1"/>
    <n v="0"/>
    <x v="1"/>
    <x v="1"/>
    <n v="6360"/>
    <x v="1181"/>
    <n v="0.12119999999999999"/>
    <n v="0"/>
    <n v="0"/>
    <n v="0.17598557038340079"/>
  </r>
  <r>
    <x v="13"/>
    <x v="1"/>
    <x v="1189"/>
    <n v="0"/>
    <x v="1"/>
    <n v="0"/>
    <x v="1"/>
    <x v="1"/>
    <n v="6144"/>
    <x v="1182"/>
    <n v="0.12119999999999999"/>
    <n v="0"/>
    <n v="0"/>
    <n v="0.17691833257345013"/>
  </r>
  <r>
    <x v="14"/>
    <x v="1"/>
    <x v="1190"/>
    <n v="0"/>
    <x v="1"/>
    <n v="0"/>
    <x v="1"/>
    <x v="1"/>
    <n v="5992"/>
    <x v="1183"/>
    <n v="0.12119999999999999"/>
    <n v="0"/>
    <n v="0"/>
    <n v="0.17760639716904264"/>
  </r>
  <r>
    <x v="15"/>
    <x v="1"/>
    <x v="1191"/>
    <n v="0"/>
    <x v="1"/>
    <n v="0"/>
    <x v="1"/>
    <x v="1"/>
    <n v="5134"/>
    <x v="1184"/>
    <n v="0.12119999999999999"/>
    <n v="0"/>
    <n v="0"/>
    <n v="0.18094999029920644"/>
  </r>
  <r>
    <x v="16"/>
    <x v="1"/>
    <x v="1192"/>
    <n v="0"/>
    <x v="1"/>
    <n v="0"/>
    <x v="1"/>
    <x v="1"/>
    <n v="3884"/>
    <x v="1185"/>
    <n v="0.12119999999999999"/>
    <n v="0"/>
    <n v="0"/>
    <n v="0.18586595701825331"/>
  </r>
  <r>
    <x v="17"/>
    <x v="1"/>
    <x v="1193"/>
    <n v="0"/>
    <x v="0"/>
    <n v="0"/>
    <x v="0"/>
    <x v="1"/>
    <n v="2045"/>
    <x v="1186"/>
    <n v="0.12119999999999999"/>
    <n v="0"/>
    <n v="0"/>
    <n v="0.19698687463839254"/>
  </r>
  <r>
    <x v="18"/>
    <x v="1"/>
    <x v="1194"/>
    <n v="0"/>
    <x v="0"/>
    <n v="0"/>
    <x v="0"/>
    <x v="1"/>
    <n v="591"/>
    <x v="1187"/>
    <n v="0.12119999999999999"/>
    <n v="0"/>
    <n v="0"/>
    <n v="0.21450003657431624"/>
  </r>
  <r>
    <x v="19"/>
    <x v="1"/>
    <x v="1195"/>
    <n v="0"/>
    <x v="0"/>
    <n v="0"/>
    <x v="0"/>
    <x v="1"/>
    <n v="1363"/>
    <x v="1188"/>
    <n v="0.12119999999999999"/>
    <n v="0"/>
    <n v="0"/>
    <n v="0.20272098001108968"/>
  </r>
  <r>
    <x v="20"/>
    <x v="1"/>
    <x v="1196"/>
    <n v="0"/>
    <x v="0"/>
    <n v="0"/>
    <x v="0"/>
    <x v="1"/>
    <n v="2148"/>
    <x v="1189"/>
    <n v="0.12119999999999999"/>
    <n v="0"/>
    <n v="0"/>
    <n v="0.19628102125962027"/>
  </r>
  <r>
    <x v="21"/>
    <x v="1"/>
    <x v="1197"/>
    <n v="0"/>
    <x v="0"/>
    <n v="0"/>
    <x v="0"/>
    <x v="1"/>
    <n v="3470"/>
    <x v="1190"/>
    <n v="0.12119999999999999"/>
    <n v="0"/>
    <n v="0"/>
    <n v="0.18775392459501505"/>
  </r>
  <r>
    <x v="22"/>
    <x v="1"/>
    <x v="1198"/>
    <n v="0"/>
    <x v="0"/>
    <n v="0"/>
    <x v="0"/>
    <x v="1"/>
    <n v="4848"/>
    <x v="1191"/>
    <n v="0.12119999999999999"/>
    <n v="0"/>
    <n v="0"/>
    <n v="0.1821408895642459"/>
  </r>
  <r>
    <x v="23"/>
    <x v="1"/>
    <x v="1199"/>
    <n v="0"/>
    <x v="0"/>
    <n v="0"/>
    <x v="0"/>
    <x v="1"/>
    <n v="5162"/>
    <x v="1192"/>
    <n v="0.12119999999999999"/>
    <n v="0"/>
    <n v="0"/>
    <n v="0.18082982821606908"/>
  </r>
  <r>
    <x v="0"/>
    <x v="1"/>
    <x v="1200"/>
    <n v="0"/>
    <x v="0"/>
    <n v="0"/>
    <x v="0"/>
    <x v="0"/>
    <n v="6992"/>
    <x v="1193"/>
    <n v="6.5959999999999991E-2"/>
    <n v="0"/>
    <n v="0"/>
    <n v="0.11823512001253213"/>
  </r>
  <r>
    <x v="1"/>
    <x v="1"/>
    <x v="1201"/>
    <n v="0"/>
    <x v="0"/>
    <n v="1.03052631578947"/>
    <x v="0"/>
    <x v="0"/>
    <n v="7603"/>
    <x v="1194"/>
    <n v="6.5959999999999991E-2"/>
    <n v="0"/>
    <n v="0"/>
    <n v="0.11514557435555745"/>
  </r>
  <r>
    <x v="2"/>
    <x v="1"/>
    <x v="1202"/>
    <n v="6.6"/>
    <x v="0"/>
    <n v="3.3"/>
    <x v="0"/>
    <x v="0"/>
    <n v="7836"/>
    <x v="1195"/>
    <n v="6.5959999999999991E-2"/>
    <n v="0"/>
    <n v="0"/>
    <n v="0.10788229858933521"/>
  </r>
  <r>
    <x v="3"/>
    <x v="1"/>
    <x v="1203"/>
    <n v="6.6"/>
    <x v="0"/>
    <n v="3.3"/>
    <x v="0"/>
    <x v="0"/>
    <n v="7837"/>
    <x v="1196"/>
    <n v="6.5959999999999991E-2"/>
    <n v="0"/>
    <n v="0"/>
    <n v="0.10747986031554999"/>
  </r>
  <r>
    <x v="4"/>
    <x v="1"/>
    <x v="1204"/>
    <n v="0.80631578947368387"/>
    <x v="0"/>
    <n v="3.3"/>
    <x v="0"/>
    <x v="0"/>
    <n v="7675"/>
    <x v="1197"/>
    <n v="6.5959999999999991E-2"/>
    <n v="0"/>
    <n v="0"/>
    <n v="0.11433436741187655"/>
  </r>
  <r>
    <x v="5"/>
    <x v="1"/>
    <x v="1205"/>
    <n v="0"/>
    <x v="0"/>
    <n v="0"/>
    <x v="0"/>
    <x v="0"/>
    <n v="4191"/>
    <x v="1198"/>
    <n v="6.5959999999999991E-2"/>
    <n v="0"/>
    <n v="0"/>
    <n v="0.12935625161629288"/>
  </r>
  <r>
    <x v="6"/>
    <x v="1"/>
    <x v="1206"/>
    <n v="0"/>
    <x v="1"/>
    <n v="0"/>
    <x v="1"/>
    <x v="1"/>
    <n v="2491"/>
    <x v="1199"/>
    <n v="0.12119999999999999"/>
    <n v="0"/>
    <n v="0"/>
    <n v="0.19372862946682473"/>
  </r>
  <r>
    <x v="7"/>
    <x v="1"/>
    <x v="1207"/>
    <n v="0"/>
    <x v="1"/>
    <n v="0"/>
    <x v="1"/>
    <x v="1"/>
    <n v="2802"/>
    <x v="1200"/>
    <n v="0.12119999999999999"/>
    <n v="0"/>
    <n v="0"/>
    <n v="0.19160119990028263"/>
  </r>
  <r>
    <x v="8"/>
    <x v="1"/>
    <x v="1208"/>
    <n v="0"/>
    <x v="1"/>
    <n v="0"/>
    <x v="1"/>
    <x v="1"/>
    <n v="5499"/>
    <x v="1201"/>
    <n v="0.12119999999999999"/>
    <n v="0"/>
    <n v="0"/>
    <n v="0.17965848761157524"/>
  </r>
  <r>
    <x v="9"/>
    <x v="1"/>
    <x v="1209"/>
    <n v="0"/>
    <x v="1"/>
    <n v="0"/>
    <x v="1"/>
    <x v="1"/>
    <n v="6855"/>
    <x v="1202"/>
    <n v="0.12119999999999999"/>
    <n v="0"/>
    <n v="0"/>
    <n v="0.1740892383387144"/>
  </r>
  <r>
    <x v="10"/>
    <x v="1"/>
    <x v="1210"/>
    <n v="0"/>
    <x v="1"/>
    <n v="0"/>
    <x v="1"/>
    <x v="1"/>
    <n v="6771"/>
    <x v="1203"/>
    <n v="0.12119999999999999"/>
    <n v="0"/>
    <n v="0"/>
    <n v="0.17439561701625772"/>
  </r>
  <r>
    <x v="11"/>
    <x v="1"/>
    <x v="1211"/>
    <n v="0"/>
    <x v="1"/>
    <n v="0"/>
    <x v="1"/>
    <x v="1"/>
    <n v="7133"/>
    <x v="1204"/>
    <n v="0.12119999999999999"/>
    <n v="0"/>
    <n v="0"/>
    <n v="0.17285882263330474"/>
  </r>
  <r>
    <x v="12"/>
    <x v="1"/>
    <x v="1212"/>
    <n v="0"/>
    <x v="1"/>
    <n v="0"/>
    <x v="1"/>
    <x v="1"/>
    <n v="7227"/>
    <x v="1205"/>
    <n v="0.12119999999999999"/>
    <n v="0"/>
    <n v="0"/>
    <n v="0.17244378603831284"/>
  </r>
  <r>
    <x v="13"/>
    <x v="1"/>
    <x v="1213"/>
    <n v="0"/>
    <x v="1"/>
    <n v="0"/>
    <x v="1"/>
    <x v="1"/>
    <n v="7274"/>
    <x v="1206"/>
    <n v="0.12119999999999999"/>
    <n v="0"/>
    <n v="0"/>
    <n v="0.17228833733119256"/>
  </r>
  <r>
    <x v="14"/>
    <x v="1"/>
    <x v="1214"/>
    <n v="0"/>
    <x v="1"/>
    <n v="0"/>
    <x v="1"/>
    <x v="1"/>
    <n v="7262"/>
    <x v="1207"/>
    <n v="0.12119999999999999"/>
    <n v="0"/>
    <n v="0"/>
    <n v="0.172330859268224"/>
  </r>
  <r>
    <x v="15"/>
    <x v="1"/>
    <x v="1215"/>
    <n v="0"/>
    <x v="1"/>
    <n v="0"/>
    <x v="1"/>
    <x v="1"/>
    <n v="7318"/>
    <x v="1208"/>
    <n v="0.12119999999999999"/>
    <n v="0"/>
    <n v="0"/>
    <n v="0.17209210248422208"/>
  </r>
  <r>
    <x v="16"/>
    <x v="1"/>
    <x v="1216"/>
    <n v="0"/>
    <x v="1"/>
    <n v="0"/>
    <x v="1"/>
    <x v="1"/>
    <n v="5883"/>
    <x v="1209"/>
    <n v="0.12119999999999999"/>
    <n v="0"/>
    <n v="0"/>
    <n v="0.17807943216100217"/>
  </r>
  <r>
    <x v="17"/>
    <x v="1"/>
    <x v="1217"/>
    <n v="0"/>
    <x v="0"/>
    <n v="0"/>
    <x v="0"/>
    <x v="1"/>
    <n v="2329"/>
    <x v="1210"/>
    <n v="0.12119999999999999"/>
    <n v="0"/>
    <n v="0"/>
    <n v="0.19494037918456031"/>
  </r>
  <r>
    <x v="18"/>
    <x v="1"/>
    <x v="1218"/>
    <n v="0"/>
    <x v="0"/>
    <n v="0"/>
    <x v="0"/>
    <x v="1"/>
    <n v="1221"/>
    <x v="1211"/>
    <n v="0.12119999999999999"/>
    <n v="0"/>
    <n v="0"/>
    <n v="0.20429990230042744"/>
  </r>
  <r>
    <x v="19"/>
    <x v="1"/>
    <x v="1219"/>
    <n v="0"/>
    <x v="0"/>
    <n v="0"/>
    <x v="0"/>
    <x v="1"/>
    <n v="2123"/>
    <x v="1212"/>
    <n v="0.12119999999999999"/>
    <n v="0"/>
    <n v="0"/>
    <n v="0.19648107054556319"/>
  </r>
  <r>
    <x v="20"/>
    <x v="1"/>
    <x v="1220"/>
    <n v="0"/>
    <x v="0"/>
    <n v="0"/>
    <x v="0"/>
    <x v="1"/>
    <n v="2514"/>
    <x v="1213"/>
    <n v="0.12119999999999999"/>
    <n v="0"/>
    <n v="0"/>
    <n v="0.19351673762481286"/>
  </r>
  <r>
    <x v="21"/>
    <x v="1"/>
    <x v="1221"/>
    <n v="0"/>
    <x v="0"/>
    <n v="0"/>
    <x v="0"/>
    <x v="1"/>
    <n v="3421"/>
    <x v="1214"/>
    <n v="0.12119999999999999"/>
    <n v="0"/>
    <n v="0"/>
    <n v="0.18797384073601581"/>
  </r>
  <r>
    <x v="22"/>
    <x v="1"/>
    <x v="1222"/>
    <n v="0"/>
    <x v="0"/>
    <n v="0"/>
    <x v="0"/>
    <x v="1"/>
    <n v="5042"/>
    <x v="1215"/>
    <n v="0.12119999999999999"/>
    <n v="0"/>
    <n v="0"/>
    <n v="0.18139845467698079"/>
  </r>
  <r>
    <x v="23"/>
    <x v="1"/>
    <x v="1223"/>
    <n v="0"/>
    <x v="0"/>
    <n v="0"/>
    <x v="0"/>
    <x v="1"/>
    <n v="4986"/>
    <x v="1216"/>
    <n v="0.12119999999999999"/>
    <n v="0"/>
    <n v="0"/>
    <n v="0.18164294185017529"/>
  </r>
  <r>
    <x v="0"/>
    <x v="0"/>
    <x v="1224"/>
    <n v="0"/>
    <x v="0"/>
    <n v="0"/>
    <x v="0"/>
    <x v="0"/>
    <n v="5014"/>
    <x v="1217"/>
    <n v="6.5959999999999991E-2"/>
    <n v="0"/>
    <n v="0"/>
    <n v="0.12626533159700482"/>
  </r>
  <r>
    <x v="1"/>
    <x v="0"/>
    <x v="1225"/>
    <n v="0"/>
    <x v="0"/>
    <n v="3.3"/>
    <x v="0"/>
    <x v="0"/>
    <n v="6459"/>
    <x v="1218"/>
    <n v="6.5959999999999991E-2"/>
    <n v="0"/>
    <n v="0"/>
    <n v="0.12032138118068478"/>
  </r>
  <r>
    <x v="2"/>
    <x v="0"/>
    <x v="1226"/>
    <n v="0"/>
    <x v="0"/>
    <n v="0"/>
    <x v="0"/>
    <x v="0"/>
    <n v="6057"/>
    <x v="1219"/>
    <n v="6.5959999999999991E-2"/>
    <n v="0"/>
    <n v="0"/>
    <n v="0.12202275843005587"/>
  </r>
  <r>
    <x v="3"/>
    <x v="0"/>
    <x v="1227"/>
    <n v="0"/>
    <x v="0"/>
    <n v="3.3"/>
    <x v="0"/>
    <x v="0"/>
    <n v="6421"/>
    <x v="1220"/>
    <n v="6.5959999999999991E-2"/>
    <n v="0"/>
    <n v="0"/>
    <n v="0.12046956242648083"/>
  </r>
  <r>
    <x v="4"/>
    <x v="0"/>
    <x v="1228"/>
    <n v="0"/>
    <x v="0"/>
    <n v="0"/>
    <x v="0"/>
    <x v="0"/>
    <n v="4980"/>
    <x v="1221"/>
    <n v="6.5959999999999991E-2"/>
    <n v="0"/>
    <n v="0"/>
    <n v="0.12643371180407437"/>
  </r>
  <r>
    <x v="5"/>
    <x v="0"/>
    <x v="1229"/>
    <n v="0"/>
    <x v="0"/>
    <n v="0"/>
    <x v="0"/>
    <x v="0"/>
    <n v="3246"/>
    <x v="1222"/>
    <n v="6.5959999999999991E-2"/>
    <n v="0"/>
    <n v="0"/>
    <n v="0.13368059934089224"/>
  </r>
  <r>
    <x v="6"/>
    <x v="0"/>
    <x v="1230"/>
    <n v="0"/>
    <x v="0"/>
    <n v="0"/>
    <x v="0"/>
    <x v="0"/>
    <n v="3640"/>
    <x v="1223"/>
    <n v="6.5959999999999991E-2"/>
    <n v="0"/>
    <n v="0"/>
    <n v="0.13169405289683339"/>
  </r>
  <r>
    <x v="7"/>
    <x v="0"/>
    <x v="1231"/>
    <n v="0"/>
    <x v="1"/>
    <n v="0"/>
    <x v="0"/>
    <x v="0"/>
    <n v="4697"/>
    <x v="1224"/>
    <n v="6.5959999999999991E-2"/>
    <n v="0"/>
    <n v="0"/>
    <n v="0.12747588507278415"/>
  </r>
  <r>
    <x v="8"/>
    <x v="0"/>
    <x v="1232"/>
    <n v="0"/>
    <x v="0"/>
    <n v="0"/>
    <x v="0"/>
    <x v="0"/>
    <n v="5168"/>
    <x v="1225"/>
    <n v="6.5959999999999991E-2"/>
    <n v="0"/>
    <n v="0"/>
    <n v="0.12557149429787801"/>
  </r>
  <r>
    <x v="9"/>
    <x v="0"/>
    <x v="1233"/>
    <n v="0"/>
    <x v="0"/>
    <n v="0"/>
    <x v="0"/>
    <x v="0"/>
    <n v="6053"/>
    <x v="1226"/>
    <n v="6.5959999999999991E-2"/>
    <n v="0"/>
    <n v="0"/>
    <n v="0.12204304811846881"/>
  </r>
  <r>
    <x v="10"/>
    <x v="0"/>
    <x v="1234"/>
    <n v="0"/>
    <x v="0"/>
    <n v="0"/>
    <x v="0"/>
    <x v="0"/>
    <n v="5666"/>
    <x v="1227"/>
    <n v="6.5959999999999991E-2"/>
    <n v="0"/>
    <n v="0"/>
    <n v="0.12371689647422805"/>
  </r>
  <r>
    <x v="11"/>
    <x v="0"/>
    <x v="1235"/>
    <n v="0.69894736842105465"/>
    <x v="0"/>
    <n v="3.3"/>
    <x v="0"/>
    <x v="0"/>
    <n v="6532"/>
    <x v="1228"/>
    <n v="6.5959999999999991E-2"/>
    <n v="0"/>
    <n v="0"/>
    <n v="0.12007845222994597"/>
  </r>
  <r>
    <x v="12"/>
    <x v="0"/>
    <x v="1236"/>
    <n v="6.6"/>
    <x v="0"/>
    <n v="3.3"/>
    <x v="0"/>
    <x v="0"/>
    <n v="7491"/>
    <x v="1229"/>
    <n v="6.5959999999999991E-2"/>
    <n v="0"/>
    <n v="0"/>
    <n v="0.11600975671932059"/>
  </r>
  <r>
    <x v="13"/>
    <x v="0"/>
    <x v="1237"/>
    <n v="0"/>
    <x v="0"/>
    <n v="0"/>
    <x v="0"/>
    <x v="0"/>
    <n v="7666"/>
    <x v="1230"/>
    <n v="6.5959999999999991E-2"/>
    <n v="0"/>
    <n v="0"/>
    <n v="0.11444981384620675"/>
  </r>
  <r>
    <x v="14"/>
    <x v="0"/>
    <x v="1238"/>
    <n v="0"/>
    <x v="0"/>
    <n v="0"/>
    <x v="0"/>
    <x v="1"/>
    <n v="7734"/>
    <x v="1231"/>
    <n v="0.12119999999999999"/>
    <n v="0"/>
    <n v="0"/>
    <n v="0.1687827555429981"/>
  </r>
  <r>
    <x v="15"/>
    <x v="0"/>
    <x v="1239"/>
    <n v="0"/>
    <x v="0"/>
    <n v="0"/>
    <x v="0"/>
    <x v="1"/>
    <n v="7719"/>
    <x v="1232"/>
    <n v="0.12119999999999999"/>
    <n v="0"/>
    <n v="0"/>
    <n v="0.16901455126198306"/>
  </r>
  <r>
    <x v="16"/>
    <x v="0"/>
    <x v="1240"/>
    <n v="0"/>
    <x v="0"/>
    <n v="0"/>
    <x v="0"/>
    <x v="1"/>
    <n v="5200"/>
    <x v="1233"/>
    <n v="0.12119999999999999"/>
    <n v="0"/>
    <n v="0"/>
    <n v="0.18071724991394994"/>
  </r>
  <r>
    <x v="17"/>
    <x v="0"/>
    <x v="1241"/>
    <n v="0"/>
    <x v="0"/>
    <n v="0"/>
    <x v="0"/>
    <x v="1"/>
    <n v="1501"/>
    <x v="1234"/>
    <n v="0.12119999999999999"/>
    <n v="0"/>
    <n v="0"/>
    <n v="0.20135157114011198"/>
  </r>
  <r>
    <x v="18"/>
    <x v="0"/>
    <x v="1242"/>
    <n v="0"/>
    <x v="1"/>
    <n v="0"/>
    <x v="0"/>
    <x v="1"/>
    <n v="545"/>
    <x v="1235"/>
    <n v="0.12119999999999999"/>
    <n v="0"/>
    <n v="0"/>
    <n v="0.21531724872585098"/>
  </r>
  <r>
    <x v="19"/>
    <x v="0"/>
    <x v="1243"/>
    <n v="0"/>
    <x v="0"/>
    <n v="0"/>
    <x v="0"/>
    <x v="1"/>
    <n v="1447"/>
    <x v="1236"/>
    <n v="0.12119999999999999"/>
    <n v="0"/>
    <n v="0"/>
    <n v="0.20191263370302159"/>
  </r>
  <r>
    <x v="20"/>
    <x v="0"/>
    <x v="1244"/>
    <n v="0"/>
    <x v="0"/>
    <n v="0"/>
    <x v="0"/>
    <x v="1"/>
    <n v="1873"/>
    <x v="1237"/>
    <n v="0.12119999999999999"/>
    <n v="0"/>
    <n v="0"/>
    <n v="0.19818804936254528"/>
  </r>
  <r>
    <x v="21"/>
    <x v="0"/>
    <x v="1245"/>
    <n v="0"/>
    <x v="0"/>
    <n v="0"/>
    <x v="0"/>
    <x v="1"/>
    <n v="1953"/>
    <x v="1238"/>
    <n v="0.12119999999999999"/>
    <n v="0"/>
    <n v="0"/>
    <n v="0.19769772481143577"/>
  </r>
  <r>
    <x v="22"/>
    <x v="0"/>
    <x v="1246"/>
    <n v="0"/>
    <x v="0"/>
    <n v="0"/>
    <x v="0"/>
    <x v="1"/>
    <n v="3960"/>
    <x v="1239"/>
    <n v="0.12119999999999999"/>
    <n v="0"/>
    <n v="0"/>
    <n v="0.18553953326944811"/>
  </r>
  <r>
    <x v="23"/>
    <x v="0"/>
    <x v="1247"/>
    <n v="0"/>
    <x v="0"/>
    <n v="0"/>
    <x v="0"/>
    <x v="1"/>
    <n v="4870"/>
    <x v="1240"/>
    <n v="0.12119999999999999"/>
    <n v="0"/>
    <n v="0"/>
    <n v="0.18208234214072389"/>
  </r>
  <r>
    <x v="0"/>
    <x v="0"/>
    <x v="1248"/>
    <n v="0"/>
    <x v="0"/>
    <n v="0"/>
    <x v="0"/>
    <x v="0"/>
    <n v="4932"/>
    <x v="1241"/>
    <n v="6.5959999999999991E-2"/>
    <n v="0"/>
    <n v="0"/>
    <n v="0.12661533586616461"/>
  </r>
  <r>
    <x v="1"/>
    <x v="0"/>
    <x v="1249"/>
    <n v="0"/>
    <x v="0"/>
    <n v="0"/>
    <x v="0"/>
    <x v="0"/>
    <n v="5814"/>
    <x v="1242"/>
    <n v="6.5959999999999991E-2"/>
    <n v="0"/>
    <n v="0"/>
    <n v="0.12311185726878308"/>
  </r>
  <r>
    <x v="2"/>
    <x v="0"/>
    <x v="1250"/>
    <n v="0"/>
    <x v="0"/>
    <n v="0"/>
    <x v="0"/>
    <x v="0"/>
    <n v="5617"/>
    <x v="1243"/>
    <n v="6.5959999999999991E-2"/>
    <n v="0"/>
    <n v="0"/>
    <n v="0.12389763850966501"/>
  </r>
  <r>
    <x v="3"/>
    <x v="0"/>
    <x v="1251"/>
    <n v="0"/>
    <x v="0"/>
    <n v="2.1378947368420991"/>
    <x v="0"/>
    <x v="0"/>
    <n v="6228"/>
    <x v="1244"/>
    <n v="6.5959999999999991E-2"/>
    <n v="0"/>
    <n v="0"/>
    <n v="0.12132229177096518"/>
  </r>
  <r>
    <x v="4"/>
    <x v="0"/>
    <x v="1252"/>
    <n v="0"/>
    <x v="0"/>
    <n v="0"/>
    <x v="0"/>
    <x v="0"/>
    <n v="5784"/>
    <x v="1245"/>
    <n v="6.5959999999999991E-2"/>
    <n v="0"/>
    <n v="0"/>
    <n v="0.12323771553882126"/>
  </r>
  <r>
    <x v="5"/>
    <x v="0"/>
    <x v="1253"/>
    <n v="0"/>
    <x v="0"/>
    <n v="0"/>
    <x v="0"/>
    <x v="0"/>
    <n v="5179"/>
    <x v="1246"/>
    <n v="6.5959999999999991E-2"/>
    <n v="0"/>
    <n v="0"/>
    <n v="0.12554073030274299"/>
  </r>
  <r>
    <x v="6"/>
    <x v="0"/>
    <x v="1254"/>
    <n v="0"/>
    <x v="0"/>
    <n v="0"/>
    <x v="0"/>
    <x v="0"/>
    <n v="4577"/>
    <x v="1247"/>
    <n v="6.5959999999999991E-2"/>
    <n v="0"/>
    <n v="0"/>
    <n v="0.12791257828604866"/>
  </r>
  <r>
    <x v="7"/>
    <x v="0"/>
    <x v="1255"/>
    <n v="0"/>
    <x v="1"/>
    <n v="0"/>
    <x v="0"/>
    <x v="0"/>
    <n v="5544"/>
    <x v="1248"/>
    <n v="6.5959999999999991E-2"/>
    <n v="0"/>
    <n v="0"/>
    <n v="0.12426081432451402"/>
  </r>
  <r>
    <x v="8"/>
    <x v="0"/>
    <x v="1256"/>
    <n v="0"/>
    <x v="0"/>
    <n v="0"/>
    <x v="0"/>
    <x v="0"/>
    <n v="6356"/>
    <x v="1249"/>
    <n v="6.5959999999999991E-2"/>
    <n v="0"/>
    <n v="0"/>
    <n v="0.12075312579260597"/>
  </r>
  <r>
    <x v="9"/>
    <x v="0"/>
    <x v="1257"/>
    <n v="0"/>
    <x v="0"/>
    <n v="2.2842105263157886"/>
    <x v="0"/>
    <x v="0"/>
    <n v="6448"/>
    <x v="1250"/>
    <n v="6.5959999999999991E-2"/>
    <n v="0"/>
    <n v="0"/>
    <n v="0.12036705492455371"/>
  </r>
  <r>
    <x v="10"/>
    <x v="0"/>
    <x v="1258"/>
    <n v="0"/>
    <x v="0"/>
    <n v="0"/>
    <x v="0"/>
    <x v="0"/>
    <n v="6238"/>
    <x v="1251"/>
    <n v="6.5959999999999991E-2"/>
    <n v="0"/>
    <n v="0"/>
    <n v="0.1212787360828167"/>
  </r>
  <r>
    <x v="11"/>
    <x v="0"/>
    <x v="1259"/>
    <n v="0"/>
    <x v="0"/>
    <n v="0"/>
    <x v="0"/>
    <x v="0"/>
    <n v="5989"/>
    <x v="1252"/>
    <n v="6.5959999999999991E-2"/>
    <n v="0"/>
    <n v="0"/>
    <n v="0.12237159657361643"/>
  </r>
  <r>
    <x v="12"/>
    <x v="0"/>
    <x v="1260"/>
    <n v="5.3894736842105173"/>
    <x v="0"/>
    <n v="3.3"/>
    <x v="0"/>
    <x v="0"/>
    <n v="6790"/>
    <x v="1253"/>
    <n v="6.5959999999999991E-2"/>
    <n v="0"/>
    <n v="0"/>
    <n v="0.11907627139570913"/>
  </r>
  <r>
    <x v="13"/>
    <x v="0"/>
    <x v="1261"/>
    <n v="0"/>
    <x v="0"/>
    <n v="0"/>
    <x v="0"/>
    <x v="0"/>
    <n v="7276"/>
    <x v="1254"/>
    <n v="6.5959999999999991E-2"/>
    <n v="0"/>
    <n v="0"/>
    <n v="0.11703721749065643"/>
  </r>
  <r>
    <x v="14"/>
    <x v="0"/>
    <x v="1262"/>
    <n v="0"/>
    <x v="0"/>
    <n v="0"/>
    <x v="0"/>
    <x v="1"/>
    <n v="7346"/>
    <x v="1255"/>
    <n v="0.12119999999999999"/>
    <n v="0"/>
    <n v="0"/>
    <n v="0.17190928404040751"/>
  </r>
  <r>
    <x v="15"/>
    <x v="0"/>
    <x v="1263"/>
    <n v="0"/>
    <x v="0"/>
    <n v="0"/>
    <x v="0"/>
    <x v="1"/>
    <n v="6921"/>
    <x v="1256"/>
    <n v="0.12119999999999999"/>
    <n v="0"/>
    <n v="0"/>
    <n v="0.17379718634710528"/>
  </r>
  <r>
    <x v="16"/>
    <x v="0"/>
    <x v="1264"/>
    <n v="0"/>
    <x v="0"/>
    <n v="0"/>
    <x v="0"/>
    <x v="1"/>
    <n v="6001"/>
    <x v="1257"/>
    <n v="0.12119999999999999"/>
    <n v="0"/>
    <n v="0"/>
    <n v="0.17755061502539338"/>
  </r>
  <r>
    <x v="17"/>
    <x v="0"/>
    <x v="1265"/>
    <n v="0"/>
    <x v="0"/>
    <n v="0"/>
    <x v="0"/>
    <x v="1"/>
    <n v="2223"/>
    <x v="1258"/>
    <n v="0.12119999999999999"/>
    <n v="0"/>
    <n v="0"/>
    <n v="0.19574104935050468"/>
  </r>
  <r>
    <x v="18"/>
    <x v="0"/>
    <x v="1266"/>
    <n v="0"/>
    <x v="1"/>
    <n v="0"/>
    <x v="0"/>
    <x v="1"/>
    <n v="535"/>
    <x v="1259"/>
    <n v="0.12119999999999999"/>
    <n v="0"/>
    <n v="0"/>
    <n v="0.21549356275173007"/>
  </r>
  <r>
    <x v="19"/>
    <x v="0"/>
    <x v="1267"/>
    <n v="0"/>
    <x v="0"/>
    <n v="0"/>
    <x v="0"/>
    <x v="1"/>
    <n v="1234"/>
    <x v="1260"/>
    <n v="0.12119999999999999"/>
    <n v="0"/>
    <n v="0"/>
    <n v="0.20412023440451521"/>
  </r>
  <r>
    <x v="20"/>
    <x v="0"/>
    <x v="1268"/>
    <n v="0"/>
    <x v="0"/>
    <n v="0"/>
    <x v="0"/>
    <x v="1"/>
    <n v="1434"/>
    <x v="1261"/>
    <n v="0.12119999999999999"/>
    <n v="0"/>
    <n v="0"/>
    <n v="0.2020409908136297"/>
  </r>
  <r>
    <x v="21"/>
    <x v="0"/>
    <x v="1269"/>
    <n v="0"/>
    <x v="0"/>
    <n v="0"/>
    <x v="0"/>
    <x v="1"/>
    <n v="2161"/>
    <x v="1262"/>
    <n v="0.12119999999999999"/>
    <n v="0"/>
    <n v="0"/>
    <n v="0.19614719423780197"/>
  </r>
  <r>
    <x v="22"/>
    <x v="0"/>
    <x v="1270"/>
    <n v="0"/>
    <x v="0"/>
    <n v="0"/>
    <x v="0"/>
    <x v="1"/>
    <n v="4087"/>
    <x v="1263"/>
    <n v="0.12119999999999999"/>
    <n v="0"/>
    <n v="0"/>
    <n v="0.18501486004445111"/>
  </r>
  <r>
    <x v="23"/>
    <x v="0"/>
    <x v="1271"/>
    <n v="0"/>
    <x v="0"/>
    <n v="0"/>
    <x v="0"/>
    <x v="1"/>
    <n v="5273"/>
    <x v="1264"/>
    <n v="0.12119999999999999"/>
    <n v="0"/>
    <n v="0"/>
    <n v="0.18048300088129102"/>
  </r>
  <r>
    <x v="0"/>
    <x v="1"/>
    <x v="1272"/>
    <n v="0"/>
    <x v="0"/>
    <n v="0"/>
    <x v="0"/>
    <x v="0"/>
    <n v="7671"/>
    <x v="1265"/>
    <n v="6.5959999999999991E-2"/>
    <n v="0"/>
    <n v="0"/>
    <n v="0.11441743950154325"/>
  </r>
  <r>
    <x v="1"/>
    <x v="1"/>
    <x v="1273"/>
    <n v="6.6"/>
    <x v="0"/>
    <n v="3.3"/>
    <x v="0"/>
    <x v="0"/>
    <n v="7794"/>
    <x v="1266"/>
    <n v="6.5959999999999991E-2"/>
    <n v="0"/>
    <n v="0"/>
    <n v="0.11200147546729086"/>
  </r>
  <r>
    <x v="2"/>
    <x v="1"/>
    <x v="1274"/>
    <n v="6.6"/>
    <x v="0"/>
    <n v="3.3"/>
    <x v="0"/>
    <x v="0"/>
    <n v="7796"/>
    <x v="1267"/>
    <n v="6.5959999999999991E-2"/>
    <n v="0"/>
    <n v="0"/>
    <n v="0.11198607572626629"/>
  </r>
  <r>
    <x v="3"/>
    <x v="1"/>
    <x v="1275"/>
    <n v="0.80631578947368387"/>
    <x v="0"/>
    <n v="3.3"/>
    <x v="0"/>
    <x v="0"/>
    <n v="7761"/>
    <x v="1268"/>
    <n v="6.5959999999999991E-2"/>
    <n v="0"/>
    <n v="0"/>
    <n v="0.11291490751554656"/>
  </r>
  <r>
    <x v="4"/>
    <x v="1"/>
    <x v="1276"/>
    <n v="0"/>
    <x v="0"/>
    <n v="0.64631578947368107"/>
    <x v="0"/>
    <x v="0"/>
    <n v="7558"/>
    <x v="1269"/>
    <n v="6.5959999999999991E-2"/>
    <n v="0"/>
    <n v="0"/>
    <n v="0.1155227698770733"/>
  </r>
  <r>
    <x v="5"/>
    <x v="1"/>
    <x v="1277"/>
    <n v="0"/>
    <x v="0"/>
    <n v="0"/>
    <x v="0"/>
    <x v="0"/>
    <n v="4245"/>
    <x v="1270"/>
    <n v="6.5959999999999991E-2"/>
    <n v="0"/>
    <n v="0"/>
    <n v="0.12911928500858971"/>
  </r>
  <r>
    <x v="6"/>
    <x v="1"/>
    <x v="1278"/>
    <n v="0"/>
    <x v="1"/>
    <n v="0"/>
    <x v="1"/>
    <x v="1"/>
    <n v="2866"/>
    <x v="1271"/>
    <n v="0.12119999999999999"/>
    <n v="0"/>
    <n v="0"/>
    <n v="0.1911825478021183"/>
  </r>
  <r>
    <x v="7"/>
    <x v="1"/>
    <x v="1279"/>
    <n v="0"/>
    <x v="1"/>
    <n v="0"/>
    <x v="1"/>
    <x v="1"/>
    <n v="2340"/>
    <x v="1272"/>
    <n v="0.12119999999999999"/>
    <n v="0"/>
    <n v="0"/>
    <n v="0.19487575279240493"/>
  </r>
  <r>
    <x v="8"/>
    <x v="1"/>
    <x v="1280"/>
    <n v="0"/>
    <x v="1"/>
    <n v="0"/>
    <x v="1"/>
    <x v="1"/>
    <n v="3631"/>
    <x v="1273"/>
    <n v="0.12119999999999999"/>
    <n v="0"/>
    <n v="0"/>
    <n v="0.18698257123422801"/>
  </r>
  <r>
    <x v="9"/>
    <x v="1"/>
    <x v="1281"/>
    <n v="0"/>
    <x v="1"/>
    <n v="0"/>
    <x v="1"/>
    <x v="1"/>
    <n v="4752"/>
    <x v="1274"/>
    <n v="0.12119999999999999"/>
    <n v="0"/>
    <n v="0"/>
    <n v="0.18249450422243396"/>
  </r>
  <r>
    <x v="10"/>
    <x v="1"/>
    <x v="1282"/>
    <n v="0"/>
    <x v="1"/>
    <n v="0"/>
    <x v="1"/>
    <x v="1"/>
    <n v="5415"/>
    <x v="1275"/>
    <n v="0.12119999999999999"/>
    <n v="0"/>
    <n v="0"/>
    <n v="0.17994570744791971"/>
  </r>
  <r>
    <x v="11"/>
    <x v="1"/>
    <x v="1283"/>
    <n v="0"/>
    <x v="1"/>
    <n v="0"/>
    <x v="1"/>
    <x v="1"/>
    <n v="5828"/>
    <x v="1276"/>
    <n v="0.12119999999999999"/>
    <n v="0"/>
    <n v="0"/>
    <n v="0.17828416696582383"/>
  </r>
  <r>
    <x v="12"/>
    <x v="1"/>
    <x v="1284"/>
    <n v="0"/>
    <x v="1"/>
    <n v="0"/>
    <x v="1"/>
    <x v="1"/>
    <n v="6420"/>
    <x v="1277"/>
    <n v="0.12119999999999999"/>
    <n v="0"/>
    <n v="0"/>
    <n v="0.17571749691675265"/>
  </r>
  <r>
    <x v="13"/>
    <x v="1"/>
    <x v="1285"/>
    <n v="0"/>
    <x v="1"/>
    <n v="0"/>
    <x v="1"/>
    <x v="1"/>
    <n v="6519"/>
    <x v="1278"/>
    <n v="0.12119999999999999"/>
    <n v="0"/>
    <n v="0"/>
    <n v="0.17535779726629408"/>
  </r>
  <r>
    <x v="14"/>
    <x v="1"/>
    <x v="1286"/>
    <n v="0"/>
    <x v="1"/>
    <n v="0"/>
    <x v="1"/>
    <x v="1"/>
    <n v="6691"/>
    <x v="1279"/>
    <n v="0.12119999999999999"/>
    <n v="0"/>
    <n v="0"/>
    <n v="0.17468082704459864"/>
  </r>
  <r>
    <x v="15"/>
    <x v="1"/>
    <x v="1287"/>
    <n v="0"/>
    <x v="1"/>
    <n v="0"/>
    <x v="1"/>
    <x v="1"/>
    <n v="6710"/>
    <x v="1280"/>
    <n v="0.12119999999999999"/>
    <n v="0"/>
    <n v="0"/>
    <n v="0.17463369444776103"/>
  </r>
  <r>
    <x v="16"/>
    <x v="1"/>
    <x v="1288"/>
    <n v="0"/>
    <x v="1"/>
    <n v="0"/>
    <x v="1"/>
    <x v="1"/>
    <n v="4307"/>
    <x v="1281"/>
    <n v="0.12119999999999999"/>
    <n v="0"/>
    <n v="0"/>
    <n v="0.18412517762491215"/>
  </r>
  <r>
    <x v="17"/>
    <x v="1"/>
    <x v="1289"/>
    <n v="0"/>
    <x v="0"/>
    <n v="0"/>
    <x v="0"/>
    <x v="1"/>
    <n v="1859"/>
    <x v="1282"/>
    <n v="0.12119999999999999"/>
    <n v="0"/>
    <n v="0"/>
    <n v="0.19840687291043785"/>
  </r>
  <r>
    <x v="18"/>
    <x v="1"/>
    <x v="1290"/>
    <n v="0"/>
    <x v="0"/>
    <n v="0"/>
    <x v="0"/>
    <x v="1"/>
    <n v="381"/>
    <x v="1283"/>
    <n v="0.12119999999999999"/>
    <n v="0"/>
    <n v="0"/>
    <n v="0.21992898891515594"/>
  </r>
  <r>
    <x v="19"/>
    <x v="1"/>
    <x v="1291"/>
    <n v="0"/>
    <x v="0"/>
    <n v="0"/>
    <x v="0"/>
    <x v="1"/>
    <n v="1011"/>
    <x v="1284"/>
    <n v="0.12119999999999999"/>
    <n v="0"/>
    <n v="0"/>
    <n v="0.20728479170123634"/>
  </r>
  <r>
    <x v="20"/>
    <x v="1"/>
    <x v="1292"/>
    <n v="0"/>
    <x v="0"/>
    <n v="0"/>
    <x v="0"/>
    <x v="1"/>
    <n v="1606"/>
    <x v="1285"/>
    <n v="0.12119999999999999"/>
    <n v="0"/>
    <n v="0"/>
    <n v="0.20046320512365412"/>
  </r>
  <r>
    <x v="21"/>
    <x v="1"/>
    <x v="1293"/>
    <n v="0"/>
    <x v="0"/>
    <n v="0"/>
    <x v="0"/>
    <x v="1"/>
    <n v="2250"/>
    <x v="1286"/>
    <n v="0.12119999999999999"/>
    <n v="0"/>
    <n v="0"/>
    <n v="0.19555431025985978"/>
  </r>
  <r>
    <x v="22"/>
    <x v="1"/>
    <x v="1294"/>
    <n v="0"/>
    <x v="0"/>
    <n v="0"/>
    <x v="0"/>
    <x v="1"/>
    <n v="3620"/>
    <x v="1287"/>
    <n v="0.12119999999999999"/>
    <n v="0"/>
    <n v="0"/>
    <n v="0.18703151968196954"/>
  </r>
  <r>
    <x v="23"/>
    <x v="1"/>
    <x v="1295"/>
    <n v="0"/>
    <x v="0"/>
    <n v="0"/>
    <x v="0"/>
    <x v="1"/>
    <n v="4943"/>
    <x v="1288"/>
    <n v="0.12119999999999999"/>
    <n v="0"/>
    <n v="0"/>
    <n v="0.18182667011652776"/>
  </r>
  <r>
    <x v="0"/>
    <x v="1"/>
    <x v="1296"/>
    <n v="0"/>
    <x v="0"/>
    <n v="0"/>
    <x v="0"/>
    <x v="0"/>
    <n v="7624"/>
    <x v="1289"/>
    <n v="6.5959999999999991E-2"/>
    <n v="0"/>
    <n v="0"/>
    <n v="0.11493804132045808"/>
  </r>
  <r>
    <x v="1"/>
    <x v="1"/>
    <x v="1297"/>
    <n v="0"/>
    <x v="0"/>
    <n v="3.3"/>
    <x v="0"/>
    <x v="0"/>
    <n v="7702"/>
    <x v="1290"/>
    <n v="6.5959999999999991E-2"/>
    <n v="0"/>
    <n v="0"/>
    <n v="0.11395018347893723"/>
  </r>
  <r>
    <x v="2"/>
    <x v="1"/>
    <x v="1298"/>
    <n v="6.6"/>
    <x v="0"/>
    <n v="3.3"/>
    <x v="0"/>
    <x v="0"/>
    <n v="7779"/>
    <x v="1291"/>
    <n v="6.5959999999999991E-2"/>
    <n v="0"/>
    <n v="0"/>
    <n v="0.11241689078534772"/>
  </r>
  <r>
    <x v="3"/>
    <x v="1"/>
    <x v="1299"/>
    <n v="6.6"/>
    <x v="0"/>
    <n v="3.3"/>
    <x v="0"/>
    <x v="0"/>
    <n v="7771"/>
    <x v="1292"/>
    <n v="6.5959999999999991E-2"/>
    <n v="0"/>
    <n v="0"/>
    <n v="0.11263579819367786"/>
  </r>
  <r>
    <x v="4"/>
    <x v="1"/>
    <x v="1300"/>
    <n v="0"/>
    <x v="0"/>
    <n v="0"/>
    <x v="0"/>
    <x v="0"/>
    <n v="6967"/>
    <x v="1293"/>
    <n v="6.5959999999999991E-2"/>
    <n v="0"/>
    <n v="0"/>
    <n v="0.11834436424671191"/>
  </r>
  <r>
    <x v="5"/>
    <x v="1"/>
    <x v="1301"/>
    <n v="0"/>
    <x v="0"/>
    <n v="0"/>
    <x v="0"/>
    <x v="0"/>
    <n v="3085"/>
    <x v="1294"/>
    <n v="6.5959999999999991E-2"/>
    <n v="0"/>
    <n v="0"/>
    <n v="0.13460827649158857"/>
  </r>
  <r>
    <x v="6"/>
    <x v="1"/>
    <x v="1302"/>
    <n v="0"/>
    <x v="1"/>
    <n v="0"/>
    <x v="1"/>
    <x v="1"/>
    <n v="1693"/>
    <x v="1295"/>
    <n v="0.12119999999999999"/>
    <n v="0"/>
    <n v="0"/>
    <n v="0.1997932064189312"/>
  </r>
  <r>
    <x v="7"/>
    <x v="1"/>
    <x v="1303"/>
    <n v="0"/>
    <x v="1"/>
    <n v="0"/>
    <x v="1"/>
    <x v="1"/>
    <n v="1956"/>
    <x v="1296"/>
    <n v="0.12119999999999999"/>
    <n v="0"/>
    <n v="0"/>
    <n v="0.197687559463881"/>
  </r>
  <r>
    <x v="8"/>
    <x v="1"/>
    <x v="1304"/>
    <n v="0"/>
    <x v="1"/>
    <n v="0"/>
    <x v="1"/>
    <x v="1"/>
    <n v="3276"/>
    <x v="1297"/>
    <n v="0.12119999999999999"/>
    <n v="0"/>
    <n v="0"/>
    <n v="0.18872843050974561"/>
  </r>
  <r>
    <x v="9"/>
    <x v="1"/>
    <x v="1305"/>
    <n v="0"/>
    <x v="1"/>
    <n v="0"/>
    <x v="1"/>
    <x v="1"/>
    <n v="5624"/>
    <x v="1298"/>
    <n v="0.12119999999999999"/>
    <n v="0"/>
    <n v="0"/>
    <n v="0.17911190352063111"/>
  </r>
  <r>
    <x v="10"/>
    <x v="1"/>
    <x v="1306"/>
    <n v="0"/>
    <x v="1"/>
    <n v="0"/>
    <x v="1"/>
    <x v="1"/>
    <n v="7084"/>
    <x v="1299"/>
    <n v="0.12119999999999999"/>
    <n v="0"/>
    <n v="0"/>
    <n v="0.17307295067914549"/>
  </r>
  <r>
    <x v="11"/>
    <x v="1"/>
    <x v="1307"/>
    <n v="0"/>
    <x v="1"/>
    <n v="0"/>
    <x v="1"/>
    <x v="1"/>
    <n v="7056"/>
    <x v="1300"/>
    <n v="0.12119999999999999"/>
    <n v="0"/>
    <n v="0"/>
    <n v="0.17318783097797807"/>
  </r>
  <r>
    <x v="12"/>
    <x v="1"/>
    <x v="1308"/>
    <n v="0"/>
    <x v="1"/>
    <n v="0"/>
    <x v="1"/>
    <x v="1"/>
    <n v="7515"/>
    <x v="1301"/>
    <n v="0.12119999999999999"/>
    <n v="0"/>
    <n v="0"/>
    <n v="0.1711026711911314"/>
  </r>
  <r>
    <x v="13"/>
    <x v="1"/>
    <x v="1309"/>
    <n v="0"/>
    <x v="1"/>
    <n v="0"/>
    <x v="1"/>
    <x v="1"/>
    <n v="7692"/>
    <x v="1302"/>
    <n v="0.12119999999999999"/>
    <n v="0"/>
    <n v="0"/>
    <n v="0.16935924581823614"/>
  </r>
  <r>
    <x v="14"/>
    <x v="1"/>
    <x v="1310"/>
    <n v="0"/>
    <x v="1"/>
    <n v="0"/>
    <x v="1"/>
    <x v="1"/>
    <n v="7643"/>
    <x v="1303"/>
    <n v="0.12119999999999999"/>
    <n v="0"/>
    <n v="0"/>
    <n v="0.1699647789237978"/>
  </r>
  <r>
    <x v="15"/>
    <x v="1"/>
    <x v="1311"/>
    <n v="0"/>
    <x v="1"/>
    <n v="0"/>
    <x v="1"/>
    <x v="1"/>
    <n v="7419"/>
    <x v="1304"/>
    <n v="0.12119999999999999"/>
    <n v="0"/>
    <n v="0"/>
    <n v="0.17159631931017513"/>
  </r>
  <r>
    <x v="16"/>
    <x v="1"/>
    <x v="1312"/>
    <n v="0"/>
    <x v="1"/>
    <n v="0"/>
    <x v="1"/>
    <x v="1"/>
    <n v="6027"/>
    <x v="1305"/>
    <n v="0.12119999999999999"/>
    <n v="0"/>
    <n v="0"/>
    <n v="0.17741964428165496"/>
  </r>
  <r>
    <x v="17"/>
    <x v="1"/>
    <x v="1313"/>
    <n v="0"/>
    <x v="0"/>
    <n v="0"/>
    <x v="0"/>
    <x v="1"/>
    <n v="1778"/>
    <x v="1306"/>
    <n v="0.12119999999999999"/>
    <n v="0"/>
    <n v="0"/>
    <n v="0.19917330252878321"/>
  </r>
  <r>
    <x v="18"/>
    <x v="1"/>
    <x v="1314"/>
    <n v="0"/>
    <x v="0"/>
    <n v="0"/>
    <x v="0"/>
    <x v="1"/>
    <n v="540"/>
    <x v="1307"/>
    <n v="0.12119999999999999"/>
    <n v="0"/>
    <n v="0"/>
    <n v="0.21539813513622375"/>
  </r>
  <r>
    <x v="19"/>
    <x v="1"/>
    <x v="1315"/>
    <n v="0"/>
    <x v="0"/>
    <n v="0"/>
    <x v="0"/>
    <x v="1"/>
    <n v="1519"/>
    <x v="1308"/>
    <n v="0.12119999999999999"/>
    <n v="0"/>
    <n v="0"/>
    <n v="0.20117841013549137"/>
  </r>
  <r>
    <x v="20"/>
    <x v="1"/>
    <x v="1316"/>
    <n v="0"/>
    <x v="0"/>
    <n v="0"/>
    <x v="0"/>
    <x v="1"/>
    <n v="1701"/>
    <x v="1309"/>
    <n v="0.12119999999999999"/>
    <n v="0"/>
    <n v="0"/>
    <n v="0.19974196587340945"/>
  </r>
  <r>
    <x v="21"/>
    <x v="1"/>
    <x v="1317"/>
    <n v="0"/>
    <x v="0"/>
    <n v="0"/>
    <x v="0"/>
    <x v="1"/>
    <n v="2894"/>
    <x v="1310"/>
    <n v="0.12119999999999999"/>
    <n v="0"/>
    <n v="0"/>
    <n v="0.19100516264956935"/>
  </r>
  <r>
    <x v="22"/>
    <x v="1"/>
    <x v="1318"/>
    <n v="0"/>
    <x v="0"/>
    <n v="0"/>
    <x v="0"/>
    <x v="1"/>
    <n v="4578"/>
    <x v="1311"/>
    <n v="0.12119999999999999"/>
    <n v="0"/>
    <n v="0"/>
    <n v="0.18315159681160723"/>
  </r>
  <r>
    <x v="23"/>
    <x v="1"/>
    <x v="1319"/>
    <n v="0"/>
    <x v="0"/>
    <n v="0"/>
    <x v="0"/>
    <x v="1"/>
    <n v="5586"/>
    <x v="1312"/>
    <n v="0.12119999999999999"/>
    <n v="0"/>
    <n v="0"/>
    <n v="0.17928663007232001"/>
  </r>
  <r>
    <x v="0"/>
    <x v="1"/>
    <x v="1320"/>
    <n v="0"/>
    <x v="0"/>
    <n v="0"/>
    <x v="0"/>
    <x v="0"/>
    <n v="6080"/>
    <x v="1313"/>
    <n v="6.5959999999999991E-2"/>
    <n v="0"/>
    <n v="0"/>
    <n v="0.12192193916420296"/>
  </r>
  <r>
    <x v="1"/>
    <x v="1"/>
    <x v="1321"/>
    <n v="0"/>
    <x v="0"/>
    <n v="1.5010526315789483"/>
    <x v="0"/>
    <x v="0"/>
    <n v="6497"/>
    <x v="1314"/>
    <n v="6.5959999999999991E-2"/>
    <n v="0"/>
    <n v="0"/>
    <n v="0.12016776204177299"/>
  </r>
  <r>
    <x v="2"/>
    <x v="1"/>
    <x v="1322"/>
    <n v="0"/>
    <x v="0"/>
    <n v="3.3"/>
    <x v="0"/>
    <x v="0"/>
    <n v="7077"/>
    <x v="1315"/>
    <n v="6.5959999999999991E-2"/>
    <n v="0"/>
    <n v="0"/>
    <n v="0.11785833918248115"/>
  </r>
  <r>
    <x v="3"/>
    <x v="1"/>
    <x v="1323"/>
    <n v="0.29894736842105463"/>
    <x v="0"/>
    <n v="3.3"/>
    <x v="0"/>
    <x v="0"/>
    <n v="7418"/>
    <x v="1316"/>
    <n v="6.5959999999999991E-2"/>
    <n v="0"/>
    <n v="0"/>
    <n v="0.11636363731216282"/>
  </r>
  <r>
    <x v="4"/>
    <x v="1"/>
    <x v="1324"/>
    <n v="0"/>
    <x v="0"/>
    <n v="0"/>
    <x v="0"/>
    <x v="0"/>
    <n v="6187"/>
    <x v="1317"/>
    <n v="6.5959999999999991E-2"/>
    <n v="0"/>
    <n v="0"/>
    <n v="0.12148128492602117"/>
  </r>
  <r>
    <x v="5"/>
    <x v="1"/>
    <x v="1325"/>
    <n v="0"/>
    <x v="0"/>
    <n v="0"/>
    <x v="0"/>
    <x v="0"/>
    <n v="2671"/>
    <x v="1318"/>
    <n v="6.5959999999999991E-2"/>
    <n v="0"/>
    <n v="0"/>
    <n v="0.13726269774372934"/>
  </r>
  <r>
    <x v="6"/>
    <x v="1"/>
    <x v="1326"/>
    <n v="0"/>
    <x v="1"/>
    <n v="0"/>
    <x v="1"/>
    <x v="1"/>
    <n v="1341"/>
    <x v="1319"/>
    <n v="0.12119999999999999"/>
    <n v="0"/>
    <n v="0"/>
    <n v="0.20289839805717691"/>
  </r>
  <r>
    <x v="7"/>
    <x v="1"/>
    <x v="1327"/>
    <n v="0"/>
    <x v="1"/>
    <n v="0"/>
    <x v="1"/>
    <x v="1"/>
    <n v="1079"/>
    <x v="1320"/>
    <n v="0.12119999999999999"/>
    <n v="0"/>
    <n v="0"/>
    <n v="0.206418916752277"/>
  </r>
  <r>
    <x v="8"/>
    <x v="1"/>
    <x v="1328"/>
    <n v="0"/>
    <x v="1"/>
    <n v="0"/>
    <x v="1"/>
    <x v="1"/>
    <n v="3819"/>
    <x v="1321"/>
    <n v="0.12119999999999999"/>
    <n v="0"/>
    <n v="0"/>
    <n v="0.18617908153954529"/>
  </r>
  <r>
    <x v="9"/>
    <x v="1"/>
    <x v="1329"/>
    <n v="0"/>
    <x v="1"/>
    <n v="0"/>
    <x v="1"/>
    <x v="1"/>
    <n v="6083"/>
    <x v="1322"/>
    <n v="0.12119999999999999"/>
    <n v="0"/>
    <n v="0"/>
    <n v="0.17715002825462589"/>
  </r>
  <r>
    <x v="10"/>
    <x v="1"/>
    <x v="1330"/>
    <n v="0"/>
    <x v="1"/>
    <n v="0"/>
    <x v="1"/>
    <x v="1"/>
    <n v="6233"/>
    <x v="1323"/>
    <n v="0.12119999999999999"/>
    <n v="0"/>
    <n v="0"/>
    <n v="0.17653714996768444"/>
  </r>
  <r>
    <x v="11"/>
    <x v="1"/>
    <x v="1331"/>
    <n v="0"/>
    <x v="1"/>
    <n v="0"/>
    <x v="1"/>
    <x v="1"/>
    <n v="6473"/>
    <x v="1324"/>
    <n v="0.12119999999999999"/>
    <n v="0"/>
    <n v="0"/>
    <n v="0.17549731141487707"/>
  </r>
  <r>
    <x v="12"/>
    <x v="1"/>
    <x v="1332"/>
    <n v="0"/>
    <x v="1"/>
    <n v="0"/>
    <x v="1"/>
    <x v="1"/>
    <n v="7408"/>
    <x v="1325"/>
    <n v="0.12119999999999999"/>
    <n v="0"/>
    <n v="0"/>
    <n v="0.17163717870346051"/>
  </r>
  <r>
    <x v="13"/>
    <x v="1"/>
    <x v="1333"/>
    <n v="0"/>
    <x v="1"/>
    <n v="0"/>
    <x v="1"/>
    <x v="1"/>
    <n v="7485"/>
    <x v="1326"/>
    <n v="0.12119999999999999"/>
    <n v="0"/>
    <n v="0"/>
    <n v="0.17126554880507849"/>
  </r>
  <r>
    <x v="14"/>
    <x v="1"/>
    <x v="1334"/>
    <n v="0"/>
    <x v="1"/>
    <n v="0"/>
    <x v="1"/>
    <x v="1"/>
    <n v="7061"/>
    <x v="1327"/>
    <n v="0.12119999999999999"/>
    <n v="0"/>
    <n v="0"/>
    <n v="0.17317790340424805"/>
  </r>
  <r>
    <x v="15"/>
    <x v="1"/>
    <x v="1335"/>
    <n v="0"/>
    <x v="1"/>
    <n v="0"/>
    <x v="1"/>
    <x v="1"/>
    <n v="7078"/>
    <x v="1328"/>
    <n v="0.12119999999999999"/>
    <n v="0"/>
    <n v="0"/>
    <n v="0.17309744363826834"/>
  </r>
  <r>
    <x v="16"/>
    <x v="1"/>
    <x v="1336"/>
    <n v="0"/>
    <x v="1"/>
    <n v="0"/>
    <x v="1"/>
    <x v="1"/>
    <n v="5735"/>
    <x v="1329"/>
    <n v="0.12119999999999999"/>
    <n v="0"/>
    <n v="0"/>
    <n v="0.1786719444369306"/>
  </r>
  <r>
    <x v="17"/>
    <x v="1"/>
    <x v="1337"/>
    <n v="0"/>
    <x v="0"/>
    <n v="0"/>
    <x v="0"/>
    <x v="1"/>
    <n v="2159"/>
    <x v="1330"/>
    <n v="0.12119999999999999"/>
    <n v="0"/>
    <n v="0"/>
    <n v="0.19616684281768221"/>
  </r>
  <r>
    <x v="18"/>
    <x v="1"/>
    <x v="1338"/>
    <n v="0"/>
    <x v="0"/>
    <n v="0"/>
    <x v="0"/>
    <x v="1"/>
    <n v="659"/>
    <x v="1331"/>
    <n v="0.12119999999999999"/>
    <n v="0"/>
    <n v="0"/>
    <n v="0.21314365279397265"/>
  </r>
  <r>
    <x v="19"/>
    <x v="1"/>
    <x v="1339"/>
    <n v="0"/>
    <x v="0"/>
    <n v="0"/>
    <x v="0"/>
    <x v="1"/>
    <n v="1294"/>
    <x v="1332"/>
    <n v="0.12119999999999999"/>
    <n v="0"/>
    <n v="0"/>
    <n v="0.20342011352807726"/>
  </r>
  <r>
    <x v="20"/>
    <x v="1"/>
    <x v="1340"/>
    <n v="0"/>
    <x v="0"/>
    <n v="0"/>
    <x v="0"/>
    <x v="1"/>
    <n v="1229"/>
    <x v="1333"/>
    <n v="0.12119999999999999"/>
    <n v="0"/>
    <n v="0"/>
    <n v="0.20416416579716967"/>
  </r>
  <r>
    <x v="21"/>
    <x v="1"/>
    <x v="1341"/>
    <n v="0"/>
    <x v="0"/>
    <n v="0"/>
    <x v="0"/>
    <x v="1"/>
    <n v="2444"/>
    <x v="1334"/>
    <n v="0.12119999999999999"/>
    <n v="0"/>
    <n v="0"/>
    <n v="0.19409876740599091"/>
  </r>
  <r>
    <x v="22"/>
    <x v="1"/>
    <x v="1342"/>
    <n v="0"/>
    <x v="0"/>
    <n v="0"/>
    <x v="0"/>
    <x v="1"/>
    <n v="3859"/>
    <x v="1335"/>
    <n v="0.12119999999999999"/>
    <n v="0"/>
    <n v="0"/>
    <n v="0.18596381913086324"/>
  </r>
  <r>
    <x v="23"/>
    <x v="1"/>
    <x v="1343"/>
    <n v="0"/>
    <x v="0"/>
    <n v="0"/>
    <x v="0"/>
    <x v="1"/>
    <n v="5233"/>
    <x v="1336"/>
    <n v="0.12119999999999999"/>
    <n v="0"/>
    <n v="0"/>
    <n v="0.18062236463216208"/>
  </r>
  <r>
    <x v="0"/>
    <x v="1"/>
    <x v="1344"/>
    <n v="0"/>
    <x v="0"/>
    <n v="0"/>
    <x v="0"/>
    <x v="0"/>
    <n v="7235"/>
    <x v="1337"/>
    <n v="6.5959999999999991E-2"/>
    <n v="0"/>
    <n v="0"/>
    <n v="0.11717882612630759"/>
  </r>
  <r>
    <x v="1"/>
    <x v="1"/>
    <x v="1345"/>
    <n v="0"/>
    <x v="0"/>
    <n v="3.3"/>
    <x v="0"/>
    <x v="0"/>
    <n v="7569"/>
    <x v="1338"/>
    <n v="6.5959999999999991E-2"/>
    <n v="0"/>
    <n v="0"/>
    <n v="0.11547284070386853"/>
  </r>
  <r>
    <x v="2"/>
    <x v="1"/>
    <x v="1346"/>
    <n v="2.5684210526315776"/>
    <x v="0"/>
    <n v="3.3"/>
    <x v="0"/>
    <x v="0"/>
    <n v="7673"/>
    <x v="1339"/>
    <n v="6.5959999999999991E-2"/>
    <n v="0"/>
    <n v="0"/>
    <n v="0.11435420014230072"/>
  </r>
  <r>
    <x v="3"/>
    <x v="1"/>
    <x v="1347"/>
    <n v="6.6"/>
    <x v="0"/>
    <n v="3.3"/>
    <x v="0"/>
    <x v="0"/>
    <n v="7680"/>
    <x v="1340"/>
    <n v="6.5959999999999991E-2"/>
    <n v="0"/>
    <n v="0"/>
    <n v="0.11426130761362419"/>
  </r>
  <r>
    <x v="4"/>
    <x v="1"/>
    <x v="1348"/>
    <n v="0"/>
    <x v="0"/>
    <n v="0"/>
    <x v="0"/>
    <x v="0"/>
    <n v="7019"/>
    <x v="1341"/>
    <n v="6.5959999999999991E-2"/>
    <n v="0"/>
    <n v="0"/>
    <n v="0.11812742186099612"/>
  </r>
  <r>
    <x v="5"/>
    <x v="1"/>
    <x v="1349"/>
    <n v="0"/>
    <x v="0"/>
    <n v="0"/>
    <x v="0"/>
    <x v="0"/>
    <n v="3086"/>
    <x v="1342"/>
    <n v="6.5959999999999991E-2"/>
    <n v="0"/>
    <n v="0"/>
    <n v="0.13459092850966803"/>
  </r>
  <r>
    <x v="6"/>
    <x v="1"/>
    <x v="1350"/>
    <n v="0"/>
    <x v="1"/>
    <n v="0"/>
    <x v="1"/>
    <x v="1"/>
    <n v="1875"/>
    <x v="1343"/>
    <n v="0.12119999999999999"/>
    <n v="0"/>
    <n v="0"/>
    <n v="0.19818612875706884"/>
  </r>
  <r>
    <x v="7"/>
    <x v="1"/>
    <x v="1351"/>
    <n v="0"/>
    <x v="1"/>
    <n v="0"/>
    <x v="1"/>
    <x v="1"/>
    <n v="2397"/>
    <x v="1344"/>
    <n v="0.12119999999999999"/>
    <n v="0"/>
    <n v="0"/>
    <n v="0.1944073118026946"/>
  </r>
  <r>
    <x v="8"/>
    <x v="1"/>
    <x v="1352"/>
    <n v="0"/>
    <x v="1"/>
    <n v="0"/>
    <x v="1"/>
    <x v="1"/>
    <n v="4816"/>
    <x v="1345"/>
    <n v="0.12119999999999999"/>
    <n v="0"/>
    <n v="0"/>
    <n v="0.18224006471458215"/>
  </r>
  <r>
    <x v="9"/>
    <x v="1"/>
    <x v="1353"/>
    <n v="0"/>
    <x v="1"/>
    <n v="0"/>
    <x v="1"/>
    <x v="1"/>
    <n v="7339"/>
    <x v="1346"/>
    <n v="0.12119999999999999"/>
    <n v="0"/>
    <n v="0"/>
    <n v="0.17195046502237843"/>
  </r>
  <r>
    <x v="10"/>
    <x v="1"/>
    <x v="1354"/>
    <n v="0"/>
    <x v="1"/>
    <n v="0"/>
    <x v="1"/>
    <x v="1"/>
    <n v="7465"/>
    <x v="1347"/>
    <n v="0.12119999999999999"/>
    <n v="0"/>
    <n v="0"/>
    <n v="0.17136604362374772"/>
  </r>
  <r>
    <x v="11"/>
    <x v="1"/>
    <x v="1355"/>
    <n v="0"/>
    <x v="1"/>
    <n v="0"/>
    <x v="1"/>
    <x v="1"/>
    <n v="7559"/>
    <x v="1348"/>
    <n v="0.12119999999999999"/>
    <n v="0"/>
    <n v="0"/>
    <n v="0.17075959673904023"/>
  </r>
  <r>
    <x v="12"/>
    <x v="1"/>
    <x v="1356"/>
    <n v="0"/>
    <x v="1"/>
    <n v="0"/>
    <x v="1"/>
    <x v="1"/>
    <n v="7795"/>
    <x v="1349"/>
    <n v="0.12119999999999999"/>
    <n v="0"/>
    <n v="0"/>
    <n v="0.16723556629516689"/>
  </r>
  <r>
    <x v="13"/>
    <x v="1"/>
    <x v="1357"/>
    <n v="0"/>
    <x v="1"/>
    <n v="0"/>
    <x v="1"/>
    <x v="1"/>
    <n v="7834"/>
    <x v="1350"/>
    <n v="0.12119999999999999"/>
    <n v="0"/>
    <n v="0"/>
    <n v="0.1643148726314409"/>
  </r>
  <r>
    <x v="14"/>
    <x v="1"/>
    <x v="1358"/>
    <n v="0"/>
    <x v="1"/>
    <n v="0"/>
    <x v="1"/>
    <x v="1"/>
    <n v="7809"/>
    <x v="1351"/>
    <n v="0.12119999999999999"/>
    <n v="0"/>
    <n v="0"/>
    <n v="0.16664312957622104"/>
  </r>
  <r>
    <x v="15"/>
    <x v="1"/>
    <x v="1359"/>
    <n v="0"/>
    <x v="1"/>
    <n v="0"/>
    <x v="1"/>
    <x v="1"/>
    <n v="7662"/>
    <x v="1352"/>
    <n v="0.12119999999999999"/>
    <n v="0"/>
    <n v="0"/>
    <n v="0.1697659030229583"/>
  </r>
  <r>
    <x v="16"/>
    <x v="1"/>
    <x v="1360"/>
    <n v="0"/>
    <x v="1"/>
    <n v="0"/>
    <x v="1"/>
    <x v="1"/>
    <n v="5708"/>
    <x v="1353"/>
    <n v="0.12119999999999999"/>
    <n v="0"/>
    <n v="0"/>
    <n v="0.17878297434180024"/>
  </r>
  <r>
    <x v="17"/>
    <x v="1"/>
    <x v="1361"/>
    <n v="0"/>
    <x v="0"/>
    <n v="0"/>
    <x v="0"/>
    <x v="1"/>
    <n v="1872"/>
    <x v="1354"/>
    <n v="0.12119999999999999"/>
    <n v="0"/>
    <n v="0"/>
    <n v="0.19822891860966224"/>
  </r>
  <r>
    <x v="18"/>
    <x v="1"/>
    <x v="1362"/>
    <n v="0"/>
    <x v="0"/>
    <n v="0"/>
    <x v="0"/>
    <x v="1"/>
    <n v="413"/>
    <x v="1355"/>
    <n v="0.12119999999999999"/>
    <n v="0"/>
    <n v="0"/>
    <n v="0.21875745489514903"/>
  </r>
  <r>
    <x v="19"/>
    <x v="1"/>
    <x v="1363"/>
    <n v="0"/>
    <x v="0"/>
    <n v="0"/>
    <x v="0"/>
    <x v="1"/>
    <n v="1463"/>
    <x v="1356"/>
    <n v="0.12119999999999999"/>
    <n v="0"/>
    <n v="0"/>
    <n v="0.20176827670762476"/>
  </r>
  <r>
    <x v="20"/>
    <x v="1"/>
    <x v="1364"/>
    <n v="0"/>
    <x v="0"/>
    <n v="0"/>
    <x v="0"/>
    <x v="1"/>
    <n v="1933"/>
    <x v="1357"/>
    <n v="0.12119999999999999"/>
    <n v="0"/>
    <n v="0"/>
    <n v="0.19786088549669761"/>
  </r>
  <r>
    <x v="21"/>
    <x v="1"/>
    <x v="1365"/>
    <n v="0"/>
    <x v="0"/>
    <n v="0"/>
    <x v="0"/>
    <x v="1"/>
    <n v="2462"/>
    <x v="1358"/>
    <n v="0.12119999999999999"/>
    <n v="0"/>
    <n v="0"/>
    <n v="0.19397380963820343"/>
  </r>
  <r>
    <x v="22"/>
    <x v="1"/>
    <x v="1366"/>
    <n v="0"/>
    <x v="0"/>
    <n v="0"/>
    <x v="0"/>
    <x v="1"/>
    <n v="5111"/>
    <x v="1359"/>
    <n v="0.12119999999999999"/>
    <n v="0"/>
    <n v="0"/>
    <n v="0.18104310106390151"/>
  </r>
  <r>
    <x v="23"/>
    <x v="1"/>
    <x v="1367"/>
    <n v="0"/>
    <x v="0"/>
    <n v="0"/>
    <x v="0"/>
    <x v="1"/>
    <n v="5790"/>
    <x v="1360"/>
    <n v="0.12119999999999999"/>
    <n v="0"/>
    <n v="0"/>
    <n v="0.17845342604666373"/>
  </r>
  <r>
    <x v="0"/>
    <x v="1"/>
    <x v="1368"/>
    <n v="0"/>
    <x v="0"/>
    <n v="0"/>
    <x v="0"/>
    <x v="0"/>
    <n v="7253"/>
    <x v="1361"/>
    <n v="6.5959999999999991E-2"/>
    <n v="0"/>
    <n v="0"/>
    <n v="0.11712943432730104"/>
  </r>
  <r>
    <x v="1"/>
    <x v="1"/>
    <x v="1369"/>
    <n v="0"/>
    <x v="0"/>
    <n v="3.3"/>
    <x v="0"/>
    <x v="0"/>
    <n v="7606"/>
    <x v="1362"/>
    <n v="6.5959999999999991E-2"/>
    <n v="0"/>
    <n v="0"/>
    <n v="0.1150997958302474"/>
  </r>
  <r>
    <x v="2"/>
    <x v="1"/>
    <x v="1370"/>
    <n v="6.6"/>
    <x v="0"/>
    <n v="3.3"/>
    <x v="0"/>
    <x v="0"/>
    <n v="7735"/>
    <x v="1363"/>
    <n v="6.5959999999999991E-2"/>
    <n v="0"/>
    <n v="0"/>
    <n v="0.11351926040031964"/>
  </r>
  <r>
    <x v="3"/>
    <x v="1"/>
    <x v="1371"/>
    <n v="6.6"/>
    <x v="0"/>
    <n v="3.3"/>
    <x v="0"/>
    <x v="0"/>
    <n v="7764"/>
    <x v="1364"/>
    <n v="6.5959999999999991E-2"/>
    <n v="0"/>
    <n v="0"/>
    <n v="0.1128253648446606"/>
  </r>
  <r>
    <x v="4"/>
    <x v="1"/>
    <x v="1372"/>
    <n v="0"/>
    <x v="0"/>
    <n v="0"/>
    <x v="0"/>
    <x v="0"/>
    <n v="7127"/>
    <x v="1365"/>
    <n v="6.5959999999999991E-2"/>
    <n v="0"/>
    <n v="0"/>
    <n v="0.11765091656805751"/>
  </r>
  <r>
    <x v="5"/>
    <x v="1"/>
    <x v="1373"/>
    <n v="0"/>
    <x v="0"/>
    <n v="0"/>
    <x v="0"/>
    <x v="0"/>
    <n v="3858"/>
    <x v="1366"/>
    <n v="6.5959999999999991E-2"/>
    <n v="0"/>
    <n v="0"/>
    <n v="0.13072489256909725"/>
  </r>
  <r>
    <x v="6"/>
    <x v="1"/>
    <x v="1374"/>
    <n v="0"/>
    <x v="1"/>
    <n v="0"/>
    <x v="1"/>
    <x v="1"/>
    <n v="1937"/>
    <x v="1367"/>
    <n v="0.12119999999999999"/>
    <n v="0"/>
    <n v="0"/>
    <n v="0.19783850241809792"/>
  </r>
  <r>
    <x v="7"/>
    <x v="1"/>
    <x v="1375"/>
    <n v="0"/>
    <x v="1"/>
    <n v="0"/>
    <x v="1"/>
    <x v="1"/>
    <n v="2935"/>
    <x v="1368"/>
    <n v="0.12119999999999999"/>
    <n v="0"/>
    <n v="0"/>
    <n v="0.19074548347810061"/>
  </r>
  <r>
    <x v="8"/>
    <x v="1"/>
    <x v="1376"/>
    <n v="0"/>
    <x v="1"/>
    <n v="0"/>
    <x v="1"/>
    <x v="1"/>
    <n v="5161"/>
    <x v="1369"/>
    <n v="0.12119999999999999"/>
    <n v="0"/>
    <n v="0"/>
    <n v="0.18083319561284256"/>
  </r>
  <r>
    <x v="9"/>
    <x v="1"/>
    <x v="1377"/>
    <n v="0"/>
    <x v="1"/>
    <n v="0"/>
    <x v="1"/>
    <x v="1"/>
    <n v="5947"/>
    <x v="1370"/>
    <n v="0.12119999999999999"/>
    <n v="0"/>
    <n v="0"/>
    <n v="0.17780489661282675"/>
  </r>
  <r>
    <x v="10"/>
    <x v="1"/>
    <x v="1378"/>
    <n v="0"/>
    <x v="1"/>
    <n v="0"/>
    <x v="1"/>
    <x v="1"/>
    <n v="7478"/>
    <x v="1371"/>
    <n v="0.12119999999999999"/>
    <n v="0"/>
    <n v="0"/>
    <n v="0.17129993594639481"/>
  </r>
  <r>
    <x v="11"/>
    <x v="1"/>
    <x v="1379"/>
    <n v="0"/>
    <x v="1"/>
    <n v="0"/>
    <x v="1"/>
    <x v="1"/>
    <n v="7483"/>
    <x v="1372"/>
    <n v="0.12119999999999999"/>
    <n v="0"/>
    <n v="0"/>
    <n v="0.17126749792853879"/>
  </r>
  <r>
    <x v="12"/>
    <x v="1"/>
    <x v="1380"/>
    <n v="0"/>
    <x v="1"/>
    <n v="0"/>
    <x v="1"/>
    <x v="1"/>
    <n v="7723"/>
    <x v="1373"/>
    <n v="0.12119999999999999"/>
    <n v="0"/>
    <n v="0"/>
    <n v="0.16895636707996101"/>
  </r>
  <r>
    <x v="13"/>
    <x v="1"/>
    <x v="1381"/>
    <n v="0"/>
    <x v="1"/>
    <n v="0"/>
    <x v="1"/>
    <x v="1"/>
    <n v="7780"/>
    <x v="1374"/>
    <n v="0.12119999999999999"/>
    <n v="0"/>
    <n v="0"/>
    <n v="0.16761600163673937"/>
  </r>
  <r>
    <x v="14"/>
    <x v="1"/>
    <x v="1382"/>
    <n v="0"/>
    <x v="1"/>
    <n v="0"/>
    <x v="1"/>
    <x v="1"/>
    <n v="7772"/>
    <x v="1375"/>
    <n v="0.12119999999999999"/>
    <n v="0"/>
    <n v="0"/>
    <n v="0.16780056152570705"/>
  </r>
  <r>
    <x v="15"/>
    <x v="1"/>
    <x v="1383"/>
    <n v="0"/>
    <x v="1"/>
    <n v="0"/>
    <x v="1"/>
    <x v="1"/>
    <n v="7683"/>
    <x v="1376"/>
    <n v="0.12119999999999999"/>
    <n v="0"/>
    <n v="0"/>
    <n v="0.16945841926612382"/>
  </r>
  <r>
    <x v="16"/>
    <x v="1"/>
    <x v="1384"/>
    <n v="0"/>
    <x v="1"/>
    <n v="0"/>
    <x v="1"/>
    <x v="1"/>
    <n v="6657"/>
    <x v="1377"/>
    <n v="0.12119999999999999"/>
    <n v="0"/>
    <n v="0"/>
    <n v="0.17479455038751501"/>
  </r>
  <r>
    <x v="17"/>
    <x v="1"/>
    <x v="1385"/>
    <n v="0"/>
    <x v="0"/>
    <n v="0"/>
    <x v="0"/>
    <x v="1"/>
    <n v="2278"/>
    <x v="1378"/>
    <n v="0.12119999999999999"/>
    <n v="0"/>
    <n v="0"/>
    <n v="0.19540566477314858"/>
  </r>
  <r>
    <x v="18"/>
    <x v="1"/>
    <x v="1386"/>
    <n v="0"/>
    <x v="0"/>
    <n v="0"/>
    <x v="0"/>
    <x v="1"/>
    <n v="757"/>
    <x v="1379"/>
    <n v="0.12119999999999999"/>
    <n v="0"/>
    <n v="0"/>
    <n v="0.2115107655772081"/>
  </r>
  <r>
    <x v="19"/>
    <x v="1"/>
    <x v="1387"/>
    <n v="0"/>
    <x v="0"/>
    <n v="0"/>
    <x v="0"/>
    <x v="1"/>
    <n v="1884"/>
    <x v="1380"/>
    <n v="0.12119999999999999"/>
    <n v="0"/>
    <n v="0"/>
    <n v="0.19811186685091009"/>
  </r>
  <r>
    <x v="20"/>
    <x v="1"/>
    <x v="1388"/>
    <n v="0"/>
    <x v="0"/>
    <n v="0"/>
    <x v="0"/>
    <x v="1"/>
    <n v="2144"/>
    <x v="1381"/>
    <n v="0.12119999999999999"/>
    <n v="0"/>
    <n v="0"/>
    <n v="0.19631427394341192"/>
  </r>
  <r>
    <x v="21"/>
    <x v="1"/>
    <x v="1389"/>
    <n v="0"/>
    <x v="0"/>
    <n v="0"/>
    <x v="0"/>
    <x v="1"/>
    <n v="2644"/>
    <x v="1382"/>
    <n v="0.12119999999999999"/>
    <n v="0"/>
    <n v="0"/>
    <n v="0.19267470670235004"/>
  </r>
  <r>
    <x v="22"/>
    <x v="1"/>
    <x v="1390"/>
    <n v="0"/>
    <x v="0"/>
    <n v="0"/>
    <x v="0"/>
    <x v="1"/>
    <n v="5294"/>
    <x v="1383"/>
    <n v="0.12119999999999999"/>
    <n v="0"/>
    <n v="0"/>
    <n v="0.18041727356237069"/>
  </r>
  <r>
    <x v="23"/>
    <x v="1"/>
    <x v="1391"/>
    <n v="0"/>
    <x v="0"/>
    <n v="0"/>
    <x v="0"/>
    <x v="1"/>
    <n v="6183"/>
    <x v="1384"/>
    <n v="0.12119999999999999"/>
    <n v="0"/>
    <n v="0"/>
    <n v="0.17672475200839252"/>
  </r>
  <r>
    <x v="0"/>
    <x v="0"/>
    <x v="1392"/>
    <n v="0"/>
    <x v="0"/>
    <n v="0"/>
    <x v="0"/>
    <x v="0"/>
    <n v="7177"/>
    <x v="1385"/>
    <n v="6.5959999999999991E-2"/>
    <n v="0"/>
    <n v="0"/>
    <n v="0.11742257298212999"/>
  </r>
  <r>
    <x v="1"/>
    <x v="0"/>
    <x v="1393"/>
    <n v="0"/>
    <x v="0"/>
    <n v="0.26210526315789484"/>
    <x v="0"/>
    <x v="0"/>
    <n v="7467"/>
    <x v="1386"/>
    <n v="6.5959999999999991E-2"/>
    <n v="0"/>
    <n v="0"/>
    <n v="0.11611058289644446"/>
  </r>
  <r>
    <x v="2"/>
    <x v="0"/>
    <x v="1394"/>
    <n v="6.6"/>
    <x v="0"/>
    <n v="3.3"/>
    <x v="0"/>
    <x v="0"/>
    <n v="7741"/>
    <x v="1387"/>
    <n v="6.5959999999999991E-2"/>
    <n v="0"/>
    <n v="0"/>
    <n v="0.11334698716123012"/>
  </r>
  <r>
    <x v="3"/>
    <x v="0"/>
    <x v="1395"/>
    <n v="6.6"/>
    <x v="0"/>
    <n v="3.3"/>
    <x v="0"/>
    <x v="0"/>
    <n v="7745"/>
    <x v="1388"/>
    <n v="6.5959999999999991E-2"/>
    <n v="0"/>
    <n v="0"/>
    <n v="0.11326702388287005"/>
  </r>
  <r>
    <x v="4"/>
    <x v="0"/>
    <x v="1396"/>
    <n v="0"/>
    <x v="0"/>
    <n v="3.3"/>
    <x v="0"/>
    <x v="0"/>
    <n v="7475"/>
    <x v="1389"/>
    <n v="6.5959999999999991E-2"/>
    <n v="0"/>
    <n v="0"/>
    <n v="0.11607044117062107"/>
  </r>
  <r>
    <x v="5"/>
    <x v="0"/>
    <x v="1397"/>
    <n v="0"/>
    <x v="0"/>
    <n v="0"/>
    <x v="0"/>
    <x v="0"/>
    <n v="6223"/>
    <x v="1390"/>
    <n v="6.5959999999999991E-2"/>
    <n v="0"/>
    <n v="0"/>
    <n v="0.12136418629336491"/>
  </r>
  <r>
    <x v="6"/>
    <x v="0"/>
    <x v="1398"/>
    <n v="0"/>
    <x v="0"/>
    <n v="0"/>
    <x v="0"/>
    <x v="0"/>
    <n v="6438"/>
    <x v="1391"/>
    <n v="6.5959999999999991E-2"/>
    <n v="0"/>
    <n v="0"/>
    <n v="0.12039540548178165"/>
  </r>
  <r>
    <x v="7"/>
    <x v="0"/>
    <x v="1399"/>
    <n v="0"/>
    <x v="1"/>
    <n v="0"/>
    <x v="0"/>
    <x v="0"/>
    <n v="5068"/>
    <x v="1392"/>
    <n v="6.5959999999999991E-2"/>
    <n v="0"/>
    <n v="0"/>
    <n v="0.12600564189845503"/>
  </r>
  <r>
    <x v="8"/>
    <x v="0"/>
    <x v="1400"/>
    <n v="0"/>
    <x v="0"/>
    <n v="0"/>
    <x v="0"/>
    <x v="0"/>
    <n v="5934"/>
    <x v="1393"/>
    <n v="6.5959999999999991E-2"/>
    <n v="0"/>
    <n v="0"/>
    <n v="0.12262060676471723"/>
  </r>
  <r>
    <x v="9"/>
    <x v="0"/>
    <x v="1401"/>
    <n v="0"/>
    <x v="0"/>
    <n v="0"/>
    <x v="0"/>
    <x v="0"/>
    <n v="6163"/>
    <x v="1394"/>
    <n v="6.5959999999999991E-2"/>
    <n v="0"/>
    <n v="0"/>
    <n v="0.12160391650354616"/>
  </r>
  <r>
    <x v="10"/>
    <x v="0"/>
    <x v="1402"/>
    <n v="0"/>
    <x v="0"/>
    <n v="0"/>
    <x v="0"/>
    <x v="0"/>
    <n v="6712"/>
    <x v="1395"/>
    <n v="6.5959999999999991E-2"/>
    <n v="0"/>
    <n v="0"/>
    <n v="0.1193814736553917"/>
  </r>
  <r>
    <x v="11"/>
    <x v="0"/>
    <x v="1403"/>
    <n v="0"/>
    <x v="0"/>
    <n v="2.2842105263157886"/>
    <x v="0"/>
    <x v="0"/>
    <n v="7158"/>
    <x v="1396"/>
    <n v="6.5959999999999991E-2"/>
    <n v="0"/>
    <n v="0"/>
    <n v="0.11750619824245692"/>
  </r>
  <r>
    <x v="12"/>
    <x v="0"/>
    <x v="1404"/>
    <n v="6.1957894736841954"/>
    <x v="0"/>
    <n v="3.3"/>
    <x v="0"/>
    <x v="0"/>
    <n v="7710"/>
    <x v="1397"/>
    <n v="6.5959999999999991E-2"/>
    <n v="0"/>
    <n v="0"/>
    <n v="0.11384821844160126"/>
  </r>
  <r>
    <x v="13"/>
    <x v="0"/>
    <x v="1405"/>
    <n v="0"/>
    <x v="0"/>
    <n v="0"/>
    <x v="0"/>
    <x v="0"/>
    <n v="7760"/>
    <x v="1398"/>
    <n v="6.5959999999999991E-2"/>
    <n v="0"/>
    <n v="0"/>
    <n v="0.11291873537940243"/>
  </r>
  <r>
    <x v="14"/>
    <x v="0"/>
    <x v="1406"/>
    <n v="0"/>
    <x v="0"/>
    <n v="0"/>
    <x v="0"/>
    <x v="1"/>
    <n v="7791"/>
    <x v="1399"/>
    <n v="0.12119999999999999"/>
    <n v="0"/>
    <n v="0"/>
    <n v="0.16730931564971577"/>
  </r>
  <r>
    <x v="15"/>
    <x v="0"/>
    <x v="1407"/>
    <n v="0"/>
    <x v="0"/>
    <n v="0"/>
    <x v="0"/>
    <x v="1"/>
    <n v="7564"/>
    <x v="1400"/>
    <n v="0.12119999999999999"/>
    <n v="0"/>
    <n v="0"/>
    <n v="0.17073681116753334"/>
  </r>
  <r>
    <x v="16"/>
    <x v="0"/>
    <x v="1408"/>
    <n v="0"/>
    <x v="0"/>
    <n v="0"/>
    <x v="0"/>
    <x v="1"/>
    <n v="6401"/>
    <x v="1401"/>
    <n v="0.12119999999999999"/>
    <n v="0"/>
    <n v="0"/>
    <n v="0.17579853377136911"/>
  </r>
  <r>
    <x v="17"/>
    <x v="0"/>
    <x v="1409"/>
    <n v="0"/>
    <x v="0"/>
    <n v="0"/>
    <x v="0"/>
    <x v="1"/>
    <n v="2280"/>
    <x v="1402"/>
    <n v="0.12119999999999999"/>
    <n v="0"/>
    <n v="0"/>
    <n v="0.19537949060695864"/>
  </r>
  <r>
    <x v="18"/>
    <x v="0"/>
    <x v="1410"/>
    <n v="0"/>
    <x v="1"/>
    <n v="0"/>
    <x v="0"/>
    <x v="1"/>
    <n v="759"/>
    <x v="1403"/>
    <n v="0.12119999999999999"/>
    <n v="0"/>
    <n v="0"/>
    <n v="0.21146710194523072"/>
  </r>
  <r>
    <x v="19"/>
    <x v="0"/>
    <x v="1411"/>
    <n v="0"/>
    <x v="0"/>
    <n v="0"/>
    <x v="0"/>
    <x v="1"/>
    <n v="1171"/>
    <x v="1404"/>
    <n v="0.12119999999999999"/>
    <n v="0"/>
    <n v="0"/>
    <n v="0.20493552000261789"/>
  </r>
  <r>
    <x v="20"/>
    <x v="0"/>
    <x v="1412"/>
    <n v="0"/>
    <x v="0"/>
    <n v="0"/>
    <x v="0"/>
    <x v="1"/>
    <n v="1303"/>
    <x v="1405"/>
    <n v="0.12119999999999999"/>
    <n v="0"/>
    <n v="0"/>
    <n v="0.2033042971392352"/>
  </r>
  <r>
    <x v="21"/>
    <x v="0"/>
    <x v="1413"/>
    <n v="0"/>
    <x v="0"/>
    <n v="0"/>
    <x v="0"/>
    <x v="1"/>
    <n v="2234"/>
    <x v="1406"/>
    <n v="0.12119999999999999"/>
    <n v="0"/>
    <n v="0"/>
    <n v="0.1956566406082817"/>
  </r>
  <r>
    <x v="22"/>
    <x v="0"/>
    <x v="1414"/>
    <n v="0"/>
    <x v="0"/>
    <n v="0"/>
    <x v="0"/>
    <x v="1"/>
    <n v="3782"/>
    <x v="1407"/>
    <n v="0.12119999999999999"/>
    <n v="0"/>
    <n v="0"/>
    <n v="0.18637719924064117"/>
  </r>
  <r>
    <x v="23"/>
    <x v="0"/>
    <x v="1415"/>
    <n v="0"/>
    <x v="0"/>
    <n v="0"/>
    <x v="0"/>
    <x v="1"/>
    <n v="5363"/>
    <x v="1408"/>
    <n v="0.12119999999999999"/>
    <n v="0"/>
    <n v="0"/>
    <n v="0.18014966566734136"/>
  </r>
  <r>
    <x v="0"/>
    <x v="0"/>
    <x v="1416"/>
    <n v="0"/>
    <x v="0"/>
    <n v="0"/>
    <x v="0"/>
    <x v="0"/>
    <n v="6221"/>
    <x v="1409"/>
    <n v="6.5959999999999991E-2"/>
    <n v="0"/>
    <n v="0"/>
    <n v="0.12137167034394208"/>
  </r>
  <r>
    <x v="1"/>
    <x v="0"/>
    <x v="1417"/>
    <n v="0"/>
    <x v="0"/>
    <n v="0"/>
    <x v="0"/>
    <x v="0"/>
    <n v="6868"/>
    <x v="1410"/>
    <n v="6.5959999999999991E-2"/>
    <n v="0"/>
    <n v="0"/>
    <n v="0.11877248359146211"/>
  </r>
  <r>
    <x v="2"/>
    <x v="0"/>
    <x v="1418"/>
    <n v="0"/>
    <x v="0"/>
    <n v="0.86947368421052151"/>
    <x v="0"/>
    <x v="0"/>
    <n v="7068"/>
    <x v="1411"/>
    <n v="6.5959999999999991E-2"/>
    <n v="0"/>
    <n v="0"/>
    <n v="0.11789987130931816"/>
  </r>
  <r>
    <x v="3"/>
    <x v="0"/>
    <x v="1419"/>
    <n v="0"/>
    <x v="0"/>
    <n v="3.3"/>
    <x v="0"/>
    <x v="0"/>
    <n v="7308"/>
    <x v="1412"/>
    <n v="6.5959999999999991E-2"/>
    <n v="0"/>
    <n v="0"/>
    <n v="0.11692528383535167"/>
  </r>
  <r>
    <x v="4"/>
    <x v="0"/>
    <x v="1420"/>
    <n v="0"/>
    <x v="0"/>
    <n v="0"/>
    <x v="0"/>
    <x v="0"/>
    <n v="7005"/>
    <x v="1413"/>
    <n v="6.5959999999999991E-2"/>
    <n v="0"/>
    <n v="0"/>
    <n v="0.11818830741899831"/>
  </r>
  <r>
    <x v="5"/>
    <x v="0"/>
    <x v="1421"/>
    <n v="0"/>
    <x v="0"/>
    <n v="0"/>
    <x v="0"/>
    <x v="0"/>
    <n v="5693"/>
    <x v="1414"/>
    <n v="6.5959999999999991E-2"/>
    <n v="0"/>
    <n v="0"/>
    <n v="0.12358979085272565"/>
  </r>
  <r>
    <x v="6"/>
    <x v="0"/>
    <x v="1422"/>
    <n v="0"/>
    <x v="0"/>
    <n v="0"/>
    <x v="0"/>
    <x v="0"/>
    <n v="5591"/>
    <x v="1415"/>
    <n v="6.5959999999999991E-2"/>
    <n v="0"/>
    <n v="0"/>
    <n v="0.1240085775117646"/>
  </r>
  <r>
    <x v="7"/>
    <x v="0"/>
    <x v="1423"/>
    <n v="0"/>
    <x v="1"/>
    <n v="0"/>
    <x v="0"/>
    <x v="0"/>
    <n v="6471"/>
    <x v="1416"/>
    <n v="6.5959999999999991E-2"/>
    <n v="0"/>
    <n v="0"/>
    <n v="0.12026365065273215"/>
  </r>
  <r>
    <x v="8"/>
    <x v="0"/>
    <x v="1424"/>
    <n v="0"/>
    <x v="0"/>
    <n v="0"/>
    <x v="0"/>
    <x v="0"/>
    <n v="7051"/>
    <x v="1417"/>
    <n v="6.5959999999999991E-2"/>
    <n v="0"/>
    <n v="0"/>
    <n v="0.11796814826271262"/>
  </r>
  <r>
    <x v="9"/>
    <x v="0"/>
    <x v="1425"/>
    <n v="6.6"/>
    <x v="0"/>
    <n v="3.3"/>
    <x v="0"/>
    <x v="0"/>
    <n v="8259"/>
    <x v="513"/>
    <n v="6.5959999999999991E-2"/>
    <n v="0"/>
    <n v="0"/>
    <n v="6.5959999999999991E-2"/>
  </r>
  <r>
    <x v="10"/>
    <x v="0"/>
    <x v="1426"/>
    <n v="6.6"/>
    <x v="0"/>
    <n v="3.3"/>
    <x v="0"/>
    <x v="0"/>
    <n v="8259"/>
    <x v="513"/>
    <n v="6.5959999999999991E-2"/>
    <n v="0"/>
    <n v="0"/>
    <n v="6.5959999999999991E-2"/>
  </r>
  <r>
    <x v="11"/>
    <x v="0"/>
    <x v="1427"/>
    <n v="4.837894736842097"/>
    <x v="0"/>
    <n v="3.3"/>
    <x v="0"/>
    <x v="0"/>
    <n v="8259"/>
    <x v="513"/>
    <n v="6.5959999999999991E-2"/>
    <n v="0"/>
    <n v="0"/>
    <n v="6.5959999999999991E-2"/>
  </r>
  <r>
    <x v="12"/>
    <x v="0"/>
    <x v="1428"/>
    <n v="0"/>
    <x v="0"/>
    <n v="1.03052631578947"/>
    <x v="0"/>
    <x v="0"/>
    <n v="8259"/>
    <x v="513"/>
    <n v="6.5959999999999991E-2"/>
    <n v="0"/>
    <n v="0"/>
    <n v="6.5959999999999991E-2"/>
  </r>
  <r>
    <x v="13"/>
    <x v="0"/>
    <x v="1429"/>
    <n v="0"/>
    <x v="0"/>
    <n v="0"/>
    <x v="0"/>
    <x v="0"/>
    <n v="8259"/>
    <x v="513"/>
    <n v="6.5959999999999991E-2"/>
    <n v="0"/>
    <n v="0"/>
    <n v="6.5959999999999991E-2"/>
  </r>
  <r>
    <x v="14"/>
    <x v="0"/>
    <x v="1430"/>
    <n v="0"/>
    <x v="0"/>
    <n v="0"/>
    <x v="0"/>
    <x v="1"/>
    <n v="8259"/>
    <x v="513"/>
    <n v="0.12119999999999999"/>
    <n v="0"/>
    <n v="0"/>
    <n v="0.12119999999999999"/>
  </r>
  <r>
    <x v="15"/>
    <x v="0"/>
    <x v="1431"/>
    <n v="0"/>
    <x v="0"/>
    <n v="0"/>
    <x v="0"/>
    <x v="1"/>
    <n v="7295"/>
    <x v="1418"/>
    <n v="0.12119999999999999"/>
    <n v="0"/>
    <n v="0"/>
    <n v="0.1722040848355369"/>
  </r>
  <r>
    <x v="16"/>
    <x v="0"/>
    <x v="1432"/>
    <n v="0"/>
    <x v="0"/>
    <n v="0"/>
    <x v="0"/>
    <x v="1"/>
    <n v="5907"/>
    <x v="1419"/>
    <n v="0.12119999999999999"/>
    <n v="0"/>
    <n v="0"/>
    <n v="0.17799722024225301"/>
  </r>
  <r>
    <x v="17"/>
    <x v="0"/>
    <x v="1433"/>
    <n v="0"/>
    <x v="0"/>
    <n v="0"/>
    <x v="0"/>
    <x v="1"/>
    <n v="2204"/>
    <x v="1420"/>
    <n v="0.12119999999999999"/>
    <n v="0"/>
    <n v="0"/>
    <n v="0.19583497499492614"/>
  </r>
  <r>
    <x v="18"/>
    <x v="0"/>
    <x v="1434"/>
    <n v="0"/>
    <x v="1"/>
    <n v="0"/>
    <x v="0"/>
    <x v="1"/>
    <n v="633"/>
    <x v="1421"/>
    <n v="0.12119999999999999"/>
    <n v="0"/>
    <n v="0"/>
    <n v="0.21361660104058788"/>
  </r>
  <r>
    <x v="19"/>
    <x v="0"/>
    <x v="1435"/>
    <n v="0"/>
    <x v="0"/>
    <n v="0"/>
    <x v="0"/>
    <x v="1"/>
    <n v="1398"/>
    <x v="1422"/>
    <n v="0.12119999999999999"/>
    <n v="0"/>
    <n v="0"/>
    <n v="0.20234798214924951"/>
  </r>
  <r>
    <x v="20"/>
    <x v="0"/>
    <x v="1436"/>
    <n v="0"/>
    <x v="0"/>
    <n v="0"/>
    <x v="0"/>
    <x v="1"/>
    <n v="1857"/>
    <x v="1423"/>
    <n v="0.12119999999999999"/>
    <n v="0"/>
    <n v="0"/>
    <n v="0.19841111233057868"/>
  </r>
  <r>
    <x v="21"/>
    <x v="0"/>
    <x v="1437"/>
    <n v="0"/>
    <x v="0"/>
    <n v="0"/>
    <x v="0"/>
    <x v="1"/>
    <n v="2564"/>
    <x v="1424"/>
    <n v="0.12119999999999999"/>
    <n v="0"/>
    <n v="0"/>
    <n v="0.19318570113390388"/>
  </r>
  <r>
    <x v="22"/>
    <x v="0"/>
    <x v="1438"/>
    <n v="0"/>
    <x v="0"/>
    <n v="0"/>
    <x v="0"/>
    <x v="1"/>
    <n v="3975"/>
    <x v="1425"/>
    <n v="0.12119999999999999"/>
    <n v="0"/>
    <n v="0"/>
    <n v="0.18549181652712762"/>
  </r>
  <r>
    <x v="23"/>
    <x v="0"/>
    <x v="1439"/>
    <n v="0"/>
    <x v="0"/>
    <n v="0"/>
    <x v="0"/>
    <x v="1"/>
    <n v="5673"/>
    <x v="1426"/>
    <n v="0.12119999999999999"/>
    <n v="0"/>
    <n v="0"/>
    <n v="0.17894103105903286"/>
  </r>
  <r>
    <x v="0"/>
    <x v="1"/>
    <x v="1440"/>
    <n v="0"/>
    <x v="0"/>
    <n v="0"/>
    <x v="0"/>
    <x v="0"/>
    <n v="6106"/>
    <x v="1427"/>
    <n v="6.5959999999999991E-2"/>
    <n v="0"/>
    <n v="0"/>
    <n v="0.12184131927159933"/>
  </r>
  <r>
    <x v="1"/>
    <x v="1"/>
    <x v="1441"/>
    <n v="0"/>
    <x v="0"/>
    <n v="0"/>
    <x v="0"/>
    <x v="0"/>
    <n v="6562"/>
    <x v="1428"/>
    <n v="6.5959999999999991E-2"/>
    <n v="0"/>
    <n v="0"/>
    <n v="0.11994683455796121"/>
  </r>
  <r>
    <x v="2"/>
    <x v="1"/>
    <x v="1442"/>
    <n v="0"/>
    <x v="0"/>
    <n v="0"/>
    <x v="0"/>
    <x v="0"/>
    <n v="6564"/>
    <x v="1429"/>
    <n v="6.5959999999999991E-2"/>
    <n v="0"/>
    <n v="0"/>
    <n v="0.11994266910926914"/>
  </r>
  <r>
    <x v="3"/>
    <x v="1"/>
    <x v="1443"/>
    <n v="0"/>
    <x v="0"/>
    <n v="3.3"/>
    <x v="0"/>
    <x v="0"/>
    <n v="6758"/>
    <x v="1430"/>
    <n v="6.5959999999999991E-2"/>
    <n v="0"/>
    <n v="0"/>
    <n v="0.11919666730846171"/>
  </r>
  <r>
    <x v="4"/>
    <x v="1"/>
    <x v="1444"/>
    <n v="0"/>
    <x v="0"/>
    <n v="0.86947368421052151"/>
    <x v="0"/>
    <x v="0"/>
    <n v="6623"/>
    <x v="1431"/>
    <n v="6.5959999999999991E-2"/>
    <n v="0"/>
    <n v="0"/>
    <n v="0.11971307558935107"/>
  </r>
  <r>
    <x v="5"/>
    <x v="1"/>
    <x v="1445"/>
    <n v="0"/>
    <x v="0"/>
    <n v="0"/>
    <x v="0"/>
    <x v="0"/>
    <n v="3649"/>
    <x v="1432"/>
    <n v="6.5959999999999991E-2"/>
    <n v="0"/>
    <n v="0"/>
    <n v="0.13166568031149822"/>
  </r>
  <r>
    <x v="6"/>
    <x v="1"/>
    <x v="1446"/>
    <n v="0"/>
    <x v="1"/>
    <n v="0"/>
    <x v="1"/>
    <x v="1"/>
    <n v="1926"/>
    <x v="1433"/>
    <n v="0.12119999999999999"/>
    <n v="0"/>
    <n v="0"/>
    <n v="0.19788460066618596"/>
  </r>
  <r>
    <x v="7"/>
    <x v="1"/>
    <x v="1447"/>
    <n v="0"/>
    <x v="1"/>
    <n v="0"/>
    <x v="1"/>
    <x v="1"/>
    <n v="1240"/>
    <x v="1434"/>
    <n v="0.12119999999999999"/>
    <n v="0"/>
    <n v="0"/>
    <n v="0.20403331824889454"/>
  </r>
  <r>
    <x v="8"/>
    <x v="1"/>
    <x v="1448"/>
    <n v="0"/>
    <x v="1"/>
    <n v="0"/>
    <x v="1"/>
    <x v="1"/>
    <n v="2225"/>
    <x v="1435"/>
    <n v="0.12119999999999999"/>
    <n v="0"/>
    <n v="0"/>
    <n v="0.19573398380075663"/>
  </r>
  <r>
    <x v="9"/>
    <x v="1"/>
    <x v="1449"/>
    <n v="0"/>
    <x v="1"/>
    <n v="0"/>
    <x v="1"/>
    <x v="1"/>
    <n v="8259"/>
    <x v="513"/>
    <n v="0.12119999999999999"/>
    <n v="0"/>
    <n v="0"/>
    <n v="0.12119999999999999"/>
  </r>
  <r>
    <x v="10"/>
    <x v="1"/>
    <x v="1450"/>
    <n v="0"/>
    <x v="1"/>
    <n v="0"/>
    <x v="1"/>
    <x v="1"/>
    <n v="8259"/>
    <x v="513"/>
    <n v="0.12119999999999999"/>
    <n v="0"/>
    <n v="0"/>
    <n v="0.12119999999999999"/>
  </r>
  <r>
    <x v="11"/>
    <x v="1"/>
    <x v="1451"/>
    <n v="0"/>
    <x v="1"/>
    <n v="0"/>
    <x v="1"/>
    <x v="1"/>
    <n v="8259"/>
    <x v="513"/>
    <n v="0.12119999999999999"/>
    <n v="0"/>
    <n v="0"/>
    <n v="0.12119999999999999"/>
  </r>
  <r>
    <x v="12"/>
    <x v="1"/>
    <x v="1452"/>
    <n v="0"/>
    <x v="1"/>
    <n v="0"/>
    <x v="1"/>
    <x v="1"/>
    <n v="8259"/>
    <x v="513"/>
    <n v="0.12119999999999999"/>
    <n v="0"/>
    <n v="0"/>
    <n v="0.12119999999999999"/>
  </r>
  <r>
    <x v="13"/>
    <x v="1"/>
    <x v="1453"/>
    <n v="0"/>
    <x v="1"/>
    <n v="0"/>
    <x v="1"/>
    <x v="1"/>
    <n v="8259"/>
    <x v="513"/>
    <n v="0.12119999999999999"/>
    <n v="0"/>
    <n v="0"/>
    <n v="0.12119999999999999"/>
  </r>
  <r>
    <x v="14"/>
    <x v="1"/>
    <x v="1454"/>
    <n v="0"/>
    <x v="1"/>
    <n v="0"/>
    <x v="1"/>
    <x v="1"/>
    <n v="8259"/>
    <x v="513"/>
    <n v="0.12119999999999999"/>
    <n v="0"/>
    <n v="0"/>
    <n v="0.12119999999999999"/>
  </r>
  <r>
    <x v="15"/>
    <x v="1"/>
    <x v="1455"/>
    <n v="0"/>
    <x v="1"/>
    <n v="0"/>
    <x v="1"/>
    <x v="1"/>
    <n v="5606"/>
    <x v="1436"/>
    <n v="0.12119999999999999"/>
    <n v="0"/>
    <n v="0"/>
    <n v="0.17918444143338522"/>
  </r>
  <r>
    <x v="16"/>
    <x v="1"/>
    <x v="1456"/>
    <n v="0"/>
    <x v="1"/>
    <n v="0"/>
    <x v="1"/>
    <x v="1"/>
    <n v="2848"/>
    <x v="1437"/>
    <n v="0.12119999999999999"/>
    <n v="0"/>
    <n v="0"/>
    <n v="0.19127686781472125"/>
  </r>
  <r>
    <x v="17"/>
    <x v="1"/>
    <x v="1457"/>
    <n v="0"/>
    <x v="0"/>
    <n v="0"/>
    <x v="0"/>
    <x v="1"/>
    <n v="1637"/>
    <x v="1438"/>
    <n v="0.12119999999999999"/>
    <n v="0"/>
    <n v="0"/>
    <n v="0.20023360164512322"/>
  </r>
  <r>
    <x v="18"/>
    <x v="1"/>
    <x v="1458"/>
    <n v="0"/>
    <x v="0"/>
    <n v="0"/>
    <x v="0"/>
    <x v="1"/>
    <n v="296"/>
    <x v="1439"/>
    <n v="0.12119999999999999"/>
    <n v="0"/>
    <n v="0"/>
    <n v="0.22348581929554709"/>
  </r>
  <r>
    <x v="19"/>
    <x v="1"/>
    <x v="1459"/>
    <n v="0"/>
    <x v="0"/>
    <n v="0"/>
    <x v="0"/>
    <x v="1"/>
    <n v="877"/>
    <x v="1440"/>
    <n v="0.12119999999999999"/>
    <n v="0"/>
    <n v="0"/>
    <n v="0.20937229144316549"/>
  </r>
  <r>
    <x v="20"/>
    <x v="1"/>
    <x v="1460"/>
    <n v="0"/>
    <x v="0"/>
    <n v="0"/>
    <x v="0"/>
    <x v="1"/>
    <n v="1482"/>
    <x v="1441"/>
    <n v="0.12119999999999999"/>
    <n v="0"/>
    <n v="0"/>
    <n v="0.20152368139434337"/>
  </r>
  <r>
    <x v="21"/>
    <x v="1"/>
    <x v="1461"/>
    <n v="0"/>
    <x v="0"/>
    <n v="0"/>
    <x v="0"/>
    <x v="1"/>
    <n v="2011"/>
    <x v="1442"/>
    <n v="0.12119999999999999"/>
    <n v="0"/>
    <n v="0"/>
    <n v="0.1972244085072761"/>
  </r>
  <r>
    <x v="22"/>
    <x v="1"/>
    <x v="1462"/>
    <n v="0"/>
    <x v="0"/>
    <n v="0"/>
    <x v="0"/>
    <x v="1"/>
    <n v="2730"/>
    <x v="1443"/>
    <n v="0.12119999999999999"/>
    <n v="0"/>
    <n v="0"/>
    <n v="0.19211869640683099"/>
  </r>
  <r>
    <x v="23"/>
    <x v="1"/>
    <x v="1463"/>
    <n v="0"/>
    <x v="0"/>
    <n v="0"/>
    <x v="0"/>
    <x v="1"/>
    <n v="5284"/>
    <x v="1444"/>
    <n v="0.12119999999999999"/>
    <n v="0"/>
    <n v="0"/>
    <n v="0.18043856356046786"/>
  </r>
  <r>
    <x v="0"/>
    <x v="1"/>
    <x v="1464"/>
    <n v="0"/>
    <x v="0"/>
    <n v="0"/>
    <x v="0"/>
    <x v="0"/>
    <n v="6779"/>
    <x v="1445"/>
    <n v="6.5959999999999991E-2"/>
    <n v="0"/>
    <n v="0"/>
    <n v="0.11911657186557066"/>
  </r>
  <r>
    <x v="1"/>
    <x v="1"/>
    <x v="1465"/>
    <n v="0"/>
    <x v="0"/>
    <n v="3.3"/>
    <x v="0"/>
    <x v="0"/>
    <n v="7305"/>
    <x v="1446"/>
    <n v="6.5959999999999991E-2"/>
    <n v="0"/>
    <n v="0"/>
    <n v="0.11693506899709918"/>
  </r>
  <r>
    <x v="2"/>
    <x v="1"/>
    <x v="1466"/>
    <n v="1.6568421052631581"/>
    <x v="0"/>
    <n v="3.3"/>
    <x v="0"/>
    <x v="0"/>
    <n v="7400"/>
    <x v="1447"/>
    <n v="6.5959999999999991E-2"/>
    <n v="0"/>
    <n v="0"/>
    <n v="0.1164176933352933"/>
  </r>
  <r>
    <x v="3"/>
    <x v="1"/>
    <x v="1467"/>
    <n v="6.6"/>
    <x v="0"/>
    <n v="3.3"/>
    <x v="0"/>
    <x v="0"/>
    <n v="7430"/>
    <x v="1448"/>
    <n v="6.5959999999999991E-2"/>
    <n v="0"/>
    <n v="0"/>
    <n v="0.11631386315900309"/>
  </r>
  <r>
    <x v="4"/>
    <x v="1"/>
    <x v="1468"/>
    <n v="0"/>
    <x v="0"/>
    <n v="0"/>
    <x v="0"/>
    <x v="0"/>
    <n v="6906"/>
    <x v="1449"/>
    <n v="6.5959999999999991E-2"/>
    <n v="0"/>
    <n v="0"/>
    <n v="0.1186011126340635"/>
  </r>
  <r>
    <x v="5"/>
    <x v="1"/>
    <x v="1469"/>
    <n v="0"/>
    <x v="0"/>
    <n v="0"/>
    <x v="0"/>
    <x v="0"/>
    <n v="4326"/>
    <x v="1450"/>
    <n v="6.5959999999999991E-2"/>
    <n v="0"/>
    <n v="0"/>
    <n v="0.12881961985165066"/>
  </r>
  <r>
    <x v="6"/>
    <x v="1"/>
    <x v="1470"/>
    <n v="0"/>
    <x v="1"/>
    <n v="0"/>
    <x v="1"/>
    <x v="1"/>
    <n v="2098"/>
    <x v="1451"/>
    <n v="0.12119999999999999"/>
    <n v="0"/>
    <n v="0"/>
    <n v="0.19662143717377389"/>
  </r>
  <r>
    <x v="7"/>
    <x v="1"/>
    <x v="1471"/>
    <n v="0"/>
    <x v="1"/>
    <n v="0"/>
    <x v="1"/>
    <x v="1"/>
    <n v="1724"/>
    <x v="1452"/>
    <n v="0.12119999999999999"/>
    <n v="0"/>
    <n v="0"/>
    <n v="0.19956311733642523"/>
  </r>
  <r>
    <x v="8"/>
    <x v="1"/>
    <x v="1472"/>
    <n v="0"/>
    <x v="1"/>
    <n v="0"/>
    <x v="1"/>
    <x v="1"/>
    <n v="2816"/>
    <x v="1453"/>
    <n v="0.12119999999999999"/>
    <n v="0"/>
    <n v="0"/>
    <n v="0.19147804084623704"/>
  </r>
  <r>
    <x v="9"/>
    <x v="1"/>
    <x v="1473"/>
    <n v="0"/>
    <x v="1"/>
    <n v="0"/>
    <x v="1"/>
    <x v="1"/>
    <n v="8259"/>
    <x v="513"/>
    <n v="0.12119999999999999"/>
    <n v="0"/>
    <n v="0"/>
    <n v="0.12119999999999999"/>
  </r>
  <r>
    <x v="10"/>
    <x v="1"/>
    <x v="1474"/>
    <n v="0"/>
    <x v="1"/>
    <n v="0"/>
    <x v="1"/>
    <x v="1"/>
    <n v="8259"/>
    <x v="513"/>
    <n v="0.12119999999999999"/>
    <n v="0"/>
    <n v="0"/>
    <n v="0.12119999999999999"/>
  </r>
  <r>
    <x v="11"/>
    <x v="1"/>
    <x v="1475"/>
    <n v="0"/>
    <x v="1"/>
    <n v="0"/>
    <x v="1"/>
    <x v="1"/>
    <n v="8259"/>
    <x v="513"/>
    <n v="0.12119999999999999"/>
    <n v="0"/>
    <n v="0"/>
    <n v="0.12119999999999999"/>
  </r>
  <r>
    <x v="12"/>
    <x v="1"/>
    <x v="1476"/>
    <n v="0"/>
    <x v="1"/>
    <n v="0"/>
    <x v="1"/>
    <x v="1"/>
    <n v="8259"/>
    <x v="513"/>
    <n v="0.12119999999999999"/>
    <n v="0"/>
    <n v="0"/>
    <n v="0.12119999999999999"/>
  </r>
  <r>
    <x v="13"/>
    <x v="1"/>
    <x v="1477"/>
    <n v="0"/>
    <x v="1"/>
    <n v="0"/>
    <x v="1"/>
    <x v="1"/>
    <n v="8259"/>
    <x v="513"/>
    <n v="0.12119999999999999"/>
    <n v="0"/>
    <n v="0"/>
    <n v="0.12119999999999999"/>
  </r>
  <r>
    <x v="14"/>
    <x v="1"/>
    <x v="1478"/>
    <n v="0"/>
    <x v="1"/>
    <n v="0"/>
    <x v="1"/>
    <x v="1"/>
    <n v="8259"/>
    <x v="513"/>
    <n v="0.12119999999999999"/>
    <n v="0"/>
    <n v="0"/>
    <n v="0.12119999999999999"/>
  </r>
  <r>
    <x v="15"/>
    <x v="1"/>
    <x v="1479"/>
    <n v="0"/>
    <x v="1"/>
    <n v="0"/>
    <x v="1"/>
    <x v="1"/>
    <n v="6634"/>
    <x v="1454"/>
    <n v="0.12119999999999999"/>
    <n v="0"/>
    <n v="0"/>
    <n v="0.17489077176810433"/>
  </r>
  <r>
    <x v="16"/>
    <x v="1"/>
    <x v="1480"/>
    <n v="0"/>
    <x v="1"/>
    <n v="0"/>
    <x v="1"/>
    <x v="1"/>
    <n v="4044"/>
    <x v="1455"/>
    <n v="0.12119999999999999"/>
    <n v="0"/>
    <n v="0"/>
    <n v="0.18521748669224303"/>
  </r>
  <r>
    <x v="17"/>
    <x v="1"/>
    <x v="1481"/>
    <n v="0"/>
    <x v="0"/>
    <n v="0"/>
    <x v="0"/>
    <x v="1"/>
    <n v="2216"/>
    <x v="1456"/>
    <n v="0.12119999999999999"/>
    <n v="0"/>
    <n v="0"/>
    <n v="0.19577221654810711"/>
  </r>
  <r>
    <x v="18"/>
    <x v="1"/>
    <x v="1482"/>
    <n v="0"/>
    <x v="0"/>
    <n v="0"/>
    <x v="0"/>
    <x v="1"/>
    <n v="485"/>
    <x v="1457"/>
    <n v="0.12119999999999999"/>
    <n v="0"/>
    <n v="0"/>
    <n v="0.21643741131472222"/>
  </r>
  <r>
    <x v="19"/>
    <x v="1"/>
    <x v="1483"/>
    <n v="0"/>
    <x v="0"/>
    <n v="0"/>
    <x v="0"/>
    <x v="1"/>
    <n v="982"/>
    <x v="1458"/>
    <n v="0.12119999999999999"/>
    <n v="0"/>
    <n v="0"/>
    <n v="0.2076793046765702"/>
  </r>
  <r>
    <x v="20"/>
    <x v="1"/>
    <x v="1484"/>
    <n v="0"/>
    <x v="0"/>
    <n v="0"/>
    <x v="0"/>
    <x v="1"/>
    <n v="1938"/>
    <x v="1459"/>
    <n v="0.12119999999999999"/>
    <n v="0"/>
    <n v="0"/>
    <n v="0.19782328842997807"/>
  </r>
  <r>
    <x v="21"/>
    <x v="1"/>
    <x v="1485"/>
    <n v="0"/>
    <x v="0"/>
    <n v="0"/>
    <x v="0"/>
    <x v="1"/>
    <n v="2672"/>
    <x v="1460"/>
    <n v="0.12119999999999999"/>
    <n v="0"/>
    <n v="0"/>
    <n v="0.19250054726096483"/>
  </r>
  <r>
    <x v="22"/>
    <x v="1"/>
    <x v="1486"/>
    <n v="0"/>
    <x v="0"/>
    <n v="0"/>
    <x v="0"/>
    <x v="1"/>
    <n v="3190"/>
    <x v="1461"/>
    <n v="0.12119999999999999"/>
    <n v="0"/>
    <n v="0"/>
    <n v="0.18915365296928233"/>
  </r>
  <r>
    <x v="23"/>
    <x v="1"/>
    <x v="1487"/>
    <n v="0"/>
    <x v="0"/>
    <n v="0"/>
    <x v="0"/>
    <x v="1"/>
    <n v="5066"/>
    <x v="1462"/>
    <n v="0.12119999999999999"/>
    <n v="0"/>
    <n v="0"/>
    <n v="0.18126637225887368"/>
  </r>
  <r>
    <x v="0"/>
    <x v="1"/>
    <x v="1488"/>
    <n v="0"/>
    <x v="0"/>
    <n v="0"/>
    <x v="0"/>
    <x v="0"/>
    <n v="6432"/>
    <x v="1463"/>
    <n v="6.5959999999999991E-2"/>
    <n v="0"/>
    <n v="0"/>
    <n v="0.12042625866072859"/>
  </r>
  <r>
    <x v="1"/>
    <x v="1"/>
    <x v="1489"/>
    <n v="0"/>
    <x v="0"/>
    <n v="3.177894736842108"/>
    <x v="0"/>
    <x v="0"/>
    <n v="6938"/>
    <x v="1464"/>
    <n v="6.5959999999999991E-2"/>
    <n v="0"/>
    <n v="0"/>
    <n v="0.11849583386089957"/>
  </r>
  <r>
    <x v="2"/>
    <x v="1"/>
    <x v="1490"/>
    <n v="0"/>
    <x v="0"/>
    <n v="3.3"/>
    <x v="0"/>
    <x v="0"/>
    <n v="7269"/>
    <x v="1465"/>
    <n v="6.5959999999999991E-2"/>
    <n v="0"/>
    <n v="0"/>
    <n v="0.11706567982158145"/>
  </r>
  <r>
    <x v="3"/>
    <x v="1"/>
    <x v="1491"/>
    <n v="6.6"/>
    <x v="0"/>
    <n v="3.3"/>
    <x v="0"/>
    <x v="0"/>
    <n v="7583"/>
    <x v="1466"/>
    <n v="6.5959999999999991E-2"/>
    <n v="0"/>
    <n v="0"/>
    <n v="0.11531819403345606"/>
  </r>
  <r>
    <x v="4"/>
    <x v="1"/>
    <x v="1492"/>
    <n v="0"/>
    <x v="0"/>
    <n v="0"/>
    <x v="0"/>
    <x v="0"/>
    <n v="6700"/>
    <x v="1467"/>
    <n v="6.5959999999999991E-2"/>
    <n v="0"/>
    <n v="0"/>
    <n v="0.11941863330573797"/>
  </r>
  <r>
    <x v="5"/>
    <x v="1"/>
    <x v="1493"/>
    <n v="0"/>
    <x v="0"/>
    <n v="0"/>
    <x v="0"/>
    <x v="0"/>
    <n v="2946"/>
    <x v="1468"/>
    <n v="6.5959999999999991E-2"/>
    <n v="0"/>
    <n v="0"/>
    <n v="0.13540068323762738"/>
  </r>
  <r>
    <x v="6"/>
    <x v="1"/>
    <x v="1494"/>
    <n v="0"/>
    <x v="1"/>
    <n v="0"/>
    <x v="1"/>
    <x v="1"/>
    <n v="863"/>
    <x v="1469"/>
    <n v="0.12119999999999999"/>
    <n v="0"/>
    <n v="0"/>
    <n v="0.20972567256700098"/>
  </r>
  <r>
    <x v="7"/>
    <x v="1"/>
    <x v="1495"/>
    <n v="0"/>
    <x v="1"/>
    <n v="0"/>
    <x v="1"/>
    <x v="1"/>
    <n v="938"/>
    <x v="1470"/>
    <n v="0.12119999999999999"/>
    <n v="0"/>
    <n v="0"/>
    <n v="0.20831931140505272"/>
  </r>
  <r>
    <x v="8"/>
    <x v="1"/>
    <x v="1496"/>
    <n v="0"/>
    <x v="1"/>
    <n v="0"/>
    <x v="1"/>
    <x v="1"/>
    <n v="3030"/>
    <x v="1471"/>
    <n v="0.12119999999999999"/>
    <n v="0"/>
    <n v="0"/>
    <n v="0.19021635357856204"/>
  </r>
  <r>
    <x v="9"/>
    <x v="1"/>
    <x v="1497"/>
    <n v="0"/>
    <x v="1"/>
    <n v="0"/>
    <x v="1"/>
    <x v="1"/>
    <n v="8259"/>
    <x v="513"/>
    <n v="0.12119999999999999"/>
    <n v="0"/>
    <n v="0"/>
    <n v="0.12119999999999999"/>
  </r>
  <r>
    <x v="10"/>
    <x v="1"/>
    <x v="1498"/>
    <n v="0"/>
    <x v="1"/>
    <n v="0"/>
    <x v="1"/>
    <x v="1"/>
    <n v="8259"/>
    <x v="513"/>
    <n v="0.12119999999999999"/>
    <n v="0"/>
    <n v="0"/>
    <n v="0.12119999999999999"/>
  </r>
  <r>
    <x v="11"/>
    <x v="1"/>
    <x v="1499"/>
    <n v="0"/>
    <x v="1"/>
    <n v="0"/>
    <x v="1"/>
    <x v="1"/>
    <n v="8259"/>
    <x v="513"/>
    <n v="0.12119999999999999"/>
    <n v="0"/>
    <n v="0"/>
    <n v="0.12119999999999999"/>
  </r>
  <r>
    <x v="12"/>
    <x v="1"/>
    <x v="1500"/>
    <n v="0"/>
    <x v="1"/>
    <n v="0"/>
    <x v="1"/>
    <x v="1"/>
    <n v="8259"/>
    <x v="513"/>
    <n v="0.12119999999999999"/>
    <n v="0"/>
    <n v="0"/>
    <n v="0.12119999999999999"/>
  </r>
  <r>
    <x v="13"/>
    <x v="1"/>
    <x v="1501"/>
    <n v="0"/>
    <x v="1"/>
    <n v="0"/>
    <x v="1"/>
    <x v="1"/>
    <n v="8259"/>
    <x v="513"/>
    <n v="0.12119999999999999"/>
    <n v="0"/>
    <n v="0"/>
    <n v="0.12119999999999999"/>
  </r>
  <r>
    <x v="14"/>
    <x v="1"/>
    <x v="1502"/>
    <n v="0"/>
    <x v="1"/>
    <n v="0"/>
    <x v="1"/>
    <x v="1"/>
    <n v="8259"/>
    <x v="513"/>
    <n v="0.12119999999999999"/>
    <n v="0"/>
    <n v="0"/>
    <n v="0.12119999999999999"/>
  </r>
  <r>
    <x v="15"/>
    <x v="1"/>
    <x v="1503"/>
    <n v="0"/>
    <x v="1"/>
    <n v="0"/>
    <x v="1"/>
    <x v="1"/>
    <n v="6546"/>
    <x v="1472"/>
    <n v="0.12119999999999999"/>
    <n v="0"/>
    <n v="0"/>
    <n v="0.17525483598728442"/>
  </r>
  <r>
    <x v="16"/>
    <x v="1"/>
    <x v="1504"/>
    <n v="0"/>
    <x v="1"/>
    <n v="0"/>
    <x v="1"/>
    <x v="1"/>
    <n v="3684"/>
    <x v="1473"/>
    <n v="0.12119999999999999"/>
    <n v="0"/>
    <n v="0"/>
    <n v="0.18674249342840479"/>
  </r>
  <r>
    <x v="17"/>
    <x v="1"/>
    <x v="1505"/>
    <n v="0"/>
    <x v="0"/>
    <n v="0"/>
    <x v="0"/>
    <x v="1"/>
    <n v="1745"/>
    <x v="1474"/>
    <n v="0.12119999999999999"/>
    <n v="0"/>
    <n v="0"/>
    <n v="0.1993822949035568"/>
  </r>
  <r>
    <x v="18"/>
    <x v="1"/>
    <x v="1506"/>
    <n v="0"/>
    <x v="0"/>
    <n v="0"/>
    <x v="0"/>
    <x v="1"/>
    <n v="367"/>
    <x v="1475"/>
    <n v="0.12119999999999999"/>
    <n v="0"/>
    <n v="0"/>
    <n v="0.22029237415548863"/>
  </r>
  <r>
    <x v="19"/>
    <x v="1"/>
    <x v="1507"/>
    <n v="0"/>
    <x v="0"/>
    <n v="0"/>
    <x v="0"/>
    <x v="1"/>
    <n v="879"/>
    <x v="1476"/>
    <n v="0.12119999999999999"/>
    <n v="0"/>
    <n v="0"/>
    <n v="0.20929776356509733"/>
  </r>
  <r>
    <x v="20"/>
    <x v="1"/>
    <x v="1508"/>
    <n v="0"/>
    <x v="0"/>
    <n v="0"/>
    <x v="0"/>
    <x v="1"/>
    <n v="1699"/>
    <x v="1477"/>
    <n v="0.12119999999999999"/>
    <n v="0"/>
    <n v="0"/>
    <n v="0.19975041719978803"/>
  </r>
  <r>
    <x v="21"/>
    <x v="1"/>
    <x v="1509"/>
    <n v="0"/>
    <x v="0"/>
    <n v="0"/>
    <x v="0"/>
    <x v="1"/>
    <n v="2342"/>
    <x v="1478"/>
    <n v="0.12119999999999999"/>
    <n v="0"/>
    <n v="0"/>
    <n v="0.19485352380612553"/>
  </r>
  <r>
    <x v="22"/>
    <x v="1"/>
    <x v="1510"/>
    <n v="0"/>
    <x v="0"/>
    <n v="0"/>
    <x v="0"/>
    <x v="1"/>
    <n v="2985"/>
    <x v="1479"/>
    <n v="0.12119999999999999"/>
    <n v="0"/>
    <n v="0"/>
    <n v="0.19044801896233948"/>
  </r>
  <r>
    <x v="23"/>
    <x v="1"/>
    <x v="1511"/>
    <n v="0"/>
    <x v="0"/>
    <n v="0"/>
    <x v="0"/>
    <x v="1"/>
    <n v="4902"/>
    <x v="1480"/>
    <n v="0.12119999999999999"/>
    <n v="0"/>
    <n v="0"/>
    <n v="0.18195948473048182"/>
  </r>
  <r>
    <x v="0"/>
    <x v="1"/>
    <x v="1512"/>
    <n v="0"/>
    <x v="0"/>
    <n v="0"/>
    <x v="0"/>
    <x v="0"/>
    <n v="7337"/>
    <x v="1481"/>
    <n v="6.5959999999999991E-2"/>
    <n v="0"/>
    <n v="0"/>
    <n v="0.11672271737267653"/>
  </r>
  <r>
    <x v="1"/>
    <x v="1"/>
    <x v="1513"/>
    <n v="0"/>
    <x v="0"/>
    <n v="3.3"/>
    <x v="0"/>
    <x v="0"/>
    <n v="7575"/>
    <x v="1482"/>
    <n v="6.5959999999999991E-2"/>
    <n v="0"/>
    <n v="0"/>
    <n v="0.11544812912918853"/>
  </r>
  <r>
    <x v="2"/>
    <x v="1"/>
    <x v="1514"/>
    <n v="6.6"/>
    <x v="0"/>
    <n v="3.3"/>
    <x v="0"/>
    <x v="0"/>
    <n v="7725"/>
    <x v="1483"/>
    <n v="6.5959999999999991E-2"/>
    <n v="0"/>
    <n v="0"/>
    <n v="0.11366030452942535"/>
  </r>
  <r>
    <x v="3"/>
    <x v="1"/>
    <x v="1515"/>
    <n v="6.6"/>
    <x v="0"/>
    <n v="3.3"/>
    <x v="0"/>
    <x v="0"/>
    <n v="7750"/>
    <x v="1484"/>
    <n v="6.5959999999999991E-2"/>
    <n v="0"/>
    <n v="0"/>
    <n v="0.11321676620692632"/>
  </r>
  <r>
    <x v="4"/>
    <x v="1"/>
    <x v="1516"/>
    <n v="0"/>
    <x v="0"/>
    <n v="0"/>
    <x v="0"/>
    <x v="0"/>
    <n v="6896"/>
    <x v="1485"/>
    <n v="6.5959999999999991E-2"/>
    <n v="0"/>
    <n v="0"/>
    <n v="0.11864001499697206"/>
  </r>
  <r>
    <x v="5"/>
    <x v="1"/>
    <x v="1517"/>
    <n v="0"/>
    <x v="0"/>
    <n v="0"/>
    <x v="0"/>
    <x v="0"/>
    <n v="2932"/>
    <x v="1486"/>
    <n v="6.5959999999999991E-2"/>
    <n v="0"/>
    <n v="0"/>
    <n v="0.13552098530724122"/>
  </r>
  <r>
    <x v="6"/>
    <x v="1"/>
    <x v="1518"/>
    <n v="0"/>
    <x v="1"/>
    <n v="0"/>
    <x v="1"/>
    <x v="1"/>
    <n v="1540"/>
    <x v="1487"/>
    <n v="0.12119999999999999"/>
    <n v="0"/>
    <n v="0"/>
    <n v="0.20102385802709116"/>
  </r>
  <r>
    <x v="7"/>
    <x v="1"/>
    <x v="1519"/>
    <n v="0"/>
    <x v="1"/>
    <n v="0"/>
    <x v="1"/>
    <x v="1"/>
    <n v="1453"/>
    <x v="1488"/>
    <n v="0.12119999999999999"/>
    <n v="0"/>
    <n v="0"/>
    <n v="0.20186633029779893"/>
  </r>
  <r>
    <x v="8"/>
    <x v="1"/>
    <x v="1520"/>
    <n v="0"/>
    <x v="1"/>
    <n v="0"/>
    <x v="1"/>
    <x v="1"/>
    <n v="3831"/>
    <x v="1489"/>
    <n v="0.12119999999999999"/>
    <n v="0"/>
    <n v="0"/>
    <n v="0.18613057384508383"/>
  </r>
  <r>
    <x v="9"/>
    <x v="1"/>
    <x v="1521"/>
    <n v="0"/>
    <x v="1"/>
    <n v="0"/>
    <x v="1"/>
    <x v="1"/>
    <n v="8259"/>
    <x v="513"/>
    <n v="0.12119999999999999"/>
    <n v="0"/>
    <n v="0"/>
    <n v="0.12119999999999999"/>
  </r>
  <r>
    <x v="10"/>
    <x v="1"/>
    <x v="1522"/>
    <n v="0"/>
    <x v="1"/>
    <n v="0"/>
    <x v="1"/>
    <x v="1"/>
    <n v="8259"/>
    <x v="513"/>
    <n v="0.12119999999999999"/>
    <n v="0"/>
    <n v="0"/>
    <n v="0.12119999999999999"/>
  </r>
  <r>
    <x v="11"/>
    <x v="1"/>
    <x v="1523"/>
    <n v="0"/>
    <x v="1"/>
    <n v="0"/>
    <x v="1"/>
    <x v="1"/>
    <n v="8259"/>
    <x v="513"/>
    <n v="0.12119999999999999"/>
    <n v="0"/>
    <n v="0"/>
    <n v="0.12119999999999999"/>
  </r>
  <r>
    <x v="12"/>
    <x v="1"/>
    <x v="1524"/>
    <n v="0"/>
    <x v="1"/>
    <n v="0"/>
    <x v="1"/>
    <x v="1"/>
    <n v="8259"/>
    <x v="513"/>
    <n v="0.12119999999999999"/>
    <n v="0"/>
    <n v="0"/>
    <n v="0.12119999999999999"/>
  </r>
  <r>
    <x v="13"/>
    <x v="1"/>
    <x v="1525"/>
    <n v="0"/>
    <x v="1"/>
    <n v="0"/>
    <x v="1"/>
    <x v="1"/>
    <n v="8259"/>
    <x v="513"/>
    <n v="0.12119999999999999"/>
    <n v="0"/>
    <n v="0"/>
    <n v="0.12119999999999999"/>
  </r>
  <r>
    <x v="14"/>
    <x v="1"/>
    <x v="1526"/>
    <n v="0"/>
    <x v="1"/>
    <n v="0"/>
    <x v="1"/>
    <x v="1"/>
    <n v="8259"/>
    <x v="513"/>
    <n v="0.12119999999999999"/>
    <n v="0"/>
    <n v="0"/>
    <n v="0.12119999999999999"/>
  </r>
  <r>
    <x v="15"/>
    <x v="1"/>
    <x v="1527"/>
    <n v="0"/>
    <x v="1"/>
    <n v="0"/>
    <x v="1"/>
    <x v="1"/>
    <n v="6713"/>
    <x v="1490"/>
    <n v="0.12119999999999999"/>
    <n v="0"/>
    <n v="0"/>
    <n v="0.17462138270410696"/>
  </r>
  <r>
    <x v="16"/>
    <x v="1"/>
    <x v="1528"/>
    <n v="0"/>
    <x v="1"/>
    <n v="0"/>
    <x v="1"/>
    <x v="1"/>
    <n v="4299"/>
    <x v="1491"/>
    <n v="0.12119999999999999"/>
    <n v="0"/>
    <n v="0"/>
    <n v="0.18416228006530816"/>
  </r>
  <r>
    <x v="17"/>
    <x v="1"/>
    <x v="1529"/>
    <n v="0"/>
    <x v="0"/>
    <n v="0"/>
    <x v="0"/>
    <x v="1"/>
    <n v="1904"/>
    <x v="1492"/>
    <n v="0.12119999999999999"/>
    <n v="0"/>
    <n v="0"/>
    <n v="0.19797433557265365"/>
  </r>
  <r>
    <x v="18"/>
    <x v="1"/>
    <x v="1530"/>
    <n v="0"/>
    <x v="0"/>
    <n v="0"/>
    <x v="0"/>
    <x v="1"/>
    <n v="519"/>
    <x v="1493"/>
    <n v="0.12119999999999999"/>
    <n v="0"/>
    <n v="0"/>
    <n v="0.21585020591987208"/>
  </r>
  <r>
    <x v="19"/>
    <x v="1"/>
    <x v="1531"/>
    <n v="0"/>
    <x v="0"/>
    <n v="0"/>
    <x v="0"/>
    <x v="1"/>
    <n v="1507"/>
    <x v="1494"/>
    <n v="0.12119999999999999"/>
    <n v="0"/>
    <n v="0"/>
    <n v="0.2012917603246982"/>
  </r>
  <r>
    <x v="20"/>
    <x v="1"/>
    <x v="1532"/>
    <n v="0"/>
    <x v="0"/>
    <n v="0"/>
    <x v="0"/>
    <x v="1"/>
    <n v="2188"/>
    <x v="1495"/>
    <n v="0.12119999999999999"/>
    <n v="0"/>
    <n v="0"/>
    <n v="0.19597947405351174"/>
  </r>
  <r>
    <x v="21"/>
    <x v="1"/>
    <x v="1533"/>
    <n v="0"/>
    <x v="0"/>
    <n v="0"/>
    <x v="0"/>
    <x v="1"/>
    <n v="2723"/>
    <x v="1496"/>
    <n v="0.12119999999999999"/>
    <n v="0"/>
    <n v="0"/>
    <n v="0.19217302476186471"/>
  </r>
  <r>
    <x v="22"/>
    <x v="1"/>
    <x v="1534"/>
    <n v="0"/>
    <x v="0"/>
    <n v="0"/>
    <x v="0"/>
    <x v="1"/>
    <n v="3134"/>
    <x v="1497"/>
    <n v="0.12119999999999999"/>
    <n v="0"/>
    <n v="0"/>
    <n v="0.18949539290394632"/>
  </r>
  <r>
    <x v="23"/>
    <x v="1"/>
    <x v="1535"/>
    <n v="0"/>
    <x v="0"/>
    <n v="0"/>
    <x v="0"/>
    <x v="1"/>
    <n v="5524"/>
    <x v="1498"/>
    <n v="0.12119999999999999"/>
    <n v="0"/>
    <n v="0"/>
    <n v="0.1795708505773205"/>
  </r>
  <r>
    <x v="0"/>
    <x v="1"/>
    <x v="1536"/>
    <n v="0"/>
    <x v="0"/>
    <n v="0"/>
    <x v="0"/>
    <x v="0"/>
    <n v="6220"/>
    <x v="1499"/>
    <n v="6.5959999999999991E-2"/>
    <n v="0"/>
    <n v="0"/>
    <n v="0.12137512545347365"/>
  </r>
  <r>
    <x v="1"/>
    <x v="1"/>
    <x v="1537"/>
    <n v="0"/>
    <x v="0"/>
    <n v="3.3"/>
    <x v="0"/>
    <x v="0"/>
    <n v="7323"/>
    <x v="1500"/>
    <n v="6.5959999999999991E-2"/>
    <n v="0"/>
    <n v="0"/>
    <n v="0.11681671125906445"/>
  </r>
  <r>
    <x v="2"/>
    <x v="1"/>
    <x v="1538"/>
    <n v="6.6"/>
    <x v="0"/>
    <n v="3.3"/>
    <x v="0"/>
    <x v="0"/>
    <n v="7656"/>
    <x v="1501"/>
    <n v="6.5959999999999991E-2"/>
    <n v="0"/>
    <n v="0"/>
    <n v="0.11458438434756986"/>
  </r>
  <r>
    <x v="3"/>
    <x v="1"/>
    <x v="1539"/>
    <n v="3.9263157894736782"/>
    <x v="0"/>
    <n v="3.3"/>
    <x v="0"/>
    <x v="0"/>
    <n v="7651"/>
    <x v="1502"/>
    <n v="6.5959999999999991E-2"/>
    <n v="0"/>
    <n v="0"/>
    <n v="0.11464565453886442"/>
  </r>
  <r>
    <x v="4"/>
    <x v="1"/>
    <x v="1540"/>
    <n v="0"/>
    <x v="0"/>
    <n v="0"/>
    <x v="0"/>
    <x v="0"/>
    <n v="6538"/>
    <x v="1503"/>
    <n v="6.5959999999999991E-2"/>
    <n v="0"/>
    <n v="0"/>
    <n v="0.12003428716180745"/>
  </r>
  <r>
    <x v="5"/>
    <x v="1"/>
    <x v="1541"/>
    <n v="0"/>
    <x v="0"/>
    <n v="0"/>
    <x v="0"/>
    <x v="0"/>
    <n v="3397"/>
    <x v="1504"/>
    <n v="6.5959999999999991E-2"/>
    <n v="0"/>
    <n v="0"/>
    <n v="0.13286117969985053"/>
  </r>
  <r>
    <x v="6"/>
    <x v="1"/>
    <x v="1542"/>
    <n v="0"/>
    <x v="1"/>
    <n v="0"/>
    <x v="1"/>
    <x v="1"/>
    <n v="1304"/>
    <x v="1505"/>
    <n v="0.12119999999999999"/>
    <n v="0"/>
    <n v="0"/>
    <n v="0.20330415247538847"/>
  </r>
  <r>
    <x v="7"/>
    <x v="1"/>
    <x v="1543"/>
    <n v="0"/>
    <x v="1"/>
    <n v="0"/>
    <x v="1"/>
    <x v="1"/>
    <n v="1681"/>
    <x v="1506"/>
    <n v="0.12119999999999999"/>
    <n v="0"/>
    <n v="0"/>
    <n v="0.19989085991985123"/>
  </r>
  <r>
    <x v="8"/>
    <x v="1"/>
    <x v="1544"/>
    <n v="0"/>
    <x v="1"/>
    <n v="0"/>
    <x v="1"/>
    <x v="1"/>
    <n v="4323"/>
    <x v="1507"/>
    <n v="0.12119999999999999"/>
    <n v="0"/>
    <n v="0"/>
    <n v="0.18406325819105052"/>
  </r>
  <r>
    <x v="9"/>
    <x v="1"/>
    <x v="1545"/>
    <n v="0"/>
    <x v="1"/>
    <n v="0"/>
    <x v="1"/>
    <x v="1"/>
    <n v="8259"/>
    <x v="513"/>
    <n v="0.12119999999999999"/>
    <n v="0"/>
    <n v="0"/>
    <n v="0.12119999999999999"/>
  </r>
  <r>
    <x v="10"/>
    <x v="1"/>
    <x v="1546"/>
    <n v="0"/>
    <x v="1"/>
    <n v="0"/>
    <x v="1"/>
    <x v="1"/>
    <n v="8259"/>
    <x v="513"/>
    <n v="0.12119999999999999"/>
    <n v="0"/>
    <n v="0"/>
    <n v="0.12119999999999999"/>
  </r>
  <r>
    <x v="11"/>
    <x v="1"/>
    <x v="1547"/>
    <n v="0"/>
    <x v="1"/>
    <n v="0"/>
    <x v="1"/>
    <x v="1"/>
    <n v="8259"/>
    <x v="513"/>
    <n v="0.12119999999999999"/>
    <n v="0"/>
    <n v="0"/>
    <n v="0.12119999999999999"/>
  </r>
  <r>
    <x v="12"/>
    <x v="1"/>
    <x v="1548"/>
    <n v="0"/>
    <x v="1"/>
    <n v="0"/>
    <x v="1"/>
    <x v="1"/>
    <n v="8259"/>
    <x v="513"/>
    <n v="0.12119999999999999"/>
    <n v="0"/>
    <n v="0"/>
    <n v="0.12119999999999999"/>
  </r>
  <r>
    <x v="13"/>
    <x v="1"/>
    <x v="1549"/>
    <n v="0"/>
    <x v="1"/>
    <n v="0"/>
    <x v="1"/>
    <x v="1"/>
    <n v="8259"/>
    <x v="513"/>
    <n v="0.12119999999999999"/>
    <n v="0"/>
    <n v="0"/>
    <n v="0.12119999999999999"/>
  </r>
  <r>
    <x v="14"/>
    <x v="1"/>
    <x v="1550"/>
    <n v="0"/>
    <x v="1"/>
    <n v="0"/>
    <x v="1"/>
    <x v="1"/>
    <n v="8259"/>
    <x v="513"/>
    <n v="0.12119999999999999"/>
    <n v="0"/>
    <n v="0"/>
    <n v="0.12119999999999999"/>
  </r>
  <r>
    <x v="15"/>
    <x v="1"/>
    <x v="1551"/>
    <n v="0"/>
    <x v="1"/>
    <n v="0"/>
    <x v="1"/>
    <x v="1"/>
    <n v="6455"/>
    <x v="1508"/>
    <n v="0.12119999999999999"/>
    <n v="0"/>
    <n v="0"/>
    <n v="0.17557569122633868"/>
  </r>
  <r>
    <x v="16"/>
    <x v="1"/>
    <x v="1552"/>
    <n v="0"/>
    <x v="1"/>
    <n v="0"/>
    <x v="1"/>
    <x v="1"/>
    <n v="3337"/>
    <x v="1509"/>
    <n v="0.12119999999999999"/>
    <n v="0"/>
    <n v="0"/>
    <n v="0.18845240902770957"/>
  </r>
  <r>
    <x v="17"/>
    <x v="1"/>
    <x v="1553"/>
    <n v="0"/>
    <x v="0"/>
    <n v="0"/>
    <x v="0"/>
    <x v="1"/>
    <n v="1765"/>
    <x v="1510"/>
    <n v="0.12119999999999999"/>
    <n v="0"/>
    <n v="0"/>
    <n v="0.19924526923426611"/>
  </r>
  <r>
    <x v="18"/>
    <x v="1"/>
    <x v="1554"/>
    <n v="0"/>
    <x v="0"/>
    <n v="0"/>
    <x v="0"/>
    <x v="1"/>
    <n v="526"/>
    <x v="1511"/>
    <n v="0.12119999999999999"/>
    <n v="0"/>
    <n v="0"/>
    <n v="0.21571673362077609"/>
  </r>
  <r>
    <x v="19"/>
    <x v="1"/>
    <x v="1555"/>
    <n v="0"/>
    <x v="0"/>
    <n v="0"/>
    <x v="0"/>
    <x v="1"/>
    <n v="1080"/>
    <x v="1512"/>
    <n v="0.12119999999999999"/>
    <n v="0"/>
    <n v="0"/>
    <n v="0.2063688266863431"/>
  </r>
  <r>
    <x v="20"/>
    <x v="1"/>
    <x v="1556"/>
    <n v="0"/>
    <x v="0"/>
    <n v="0"/>
    <x v="0"/>
    <x v="1"/>
    <n v="1830"/>
    <x v="1513"/>
    <n v="0.12119999999999999"/>
    <n v="0"/>
    <n v="0"/>
    <n v="0.19866775806945408"/>
  </r>
  <r>
    <x v="21"/>
    <x v="1"/>
    <x v="1557"/>
    <n v="0"/>
    <x v="0"/>
    <n v="0"/>
    <x v="0"/>
    <x v="1"/>
    <n v="2275"/>
    <x v="1514"/>
    <n v="0.12119999999999999"/>
    <n v="0"/>
    <n v="0"/>
    <n v="0.19541469795888594"/>
  </r>
  <r>
    <x v="22"/>
    <x v="1"/>
    <x v="1558"/>
    <n v="0"/>
    <x v="0"/>
    <n v="0"/>
    <x v="0"/>
    <x v="1"/>
    <n v="3063"/>
    <x v="1515"/>
    <n v="0.12119999999999999"/>
    <n v="0"/>
    <n v="0"/>
    <n v="0.18998915262482885"/>
  </r>
  <r>
    <x v="23"/>
    <x v="1"/>
    <x v="1559"/>
    <n v="0"/>
    <x v="0"/>
    <n v="0"/>
    <x v="0"/>
    <x v="1"/>
    <n v="4121"/>
    <x v="1516"/>
    <n v="0.12119999999999999"/>
    <n v="0"/>
    <n v="0"/>
    <n v="0.18491682762646158"/>
  </r>
  <r>
    <x v="0"/>
    <x v="0"/>
    <x v="1560"/>
    <n v="0"/>
    <x v="0"/>
    <n v="0"/>
    <x v="0"/>
    <x v="0"/>
    <n v="5987"/>
    <x v="1517"/>
    <n v="6.5959999999999991E-2"/>
    <n v="0"/>
    <n v="0"/>
    <n v="0.12238730985211635"/>
  </r>
  <r>
    <x v="1"/>
    <x v="0"/>
    <x v="1561"/>
    <n v="0"/>
    <x v="0"/>
    <n v="0.86947368421052151"/>
    <x v="0"/>
    <x v="0"/>
    <n v="6319"/>
    <x v="1518"/>
    <n v="6.5959999999999991E-2"/>
    <n v="0"/>
    <n v="0"/>
    <n v="0.12090192170100185"/>
  </r>
  <r>
    <x v="2"/>
    <x v="0"/>
    <x v="1562"/>
    <n v="0"/>
    <x v="0"/>
    <n v="0"/>
    <x v="0"/>
    <x v="0"/>
    <n v="6242"/>
    <x v="1519"/>
    <n v="6.5959999999999991E-2"/>
    <n v="0"/>
    <n v="0"/>
    <n v="0.12126067617380606"/>
  </r>
  <r>
    <x v="3"/>
    <x v="0"/>
    <x v="1563"/>
    <n v="0"/>
    <x v="0"/>
    <n v="3.3"/>
    <x v="0"/>
    <x v="0"/>
    <n v="6814"/>
    <x v="1520"/>
    <n v="6.5959999999999991E-2"/>
    <n v="0"/>
    <n v="0"/>
    <n v="0.11898665702471825"/>
  </r>
  <r>
    <x v="4"/>
    <x v="0"/>
    <x v="1564"/>
    <n v="0"/>
    <x v="0"/>
    <n v="0"/>
    <x v="0"/>
    <x v="0"/>
    <n v="5782"/>
    <x v="1521"/>
    <n v="6.5959999999999991E-2"/>
    <n v="0"/>
    <n v="0"/>
    <n v="0.12323968448735506"/>
  </r>
  <r>
    <x v="5"/>
    <x v="0"/>
    <x v="1565"/>
    <n v="0"/>
    <x v="0"/>
    <n v="0"/>
    <x v="0"/>
    <x v="0"/>
    <n v="3870"/>
    <x v="1522"/>
    <n v="6.5959999999999991E-2"/>
    <n v="0"/>
    <n v="0"/>
    <n v="0.13069050028496809"/>
  </r>
  <r>
    <x v="6"/>
    <x v="0"/>
    <x v="1566"/>
    <n v="0"/>
    <x v="0"/>
    <n v="0"/>
    <x v="0"/>
    <x v="0"/>
    <n v="3486"/>
    <x v="1523"/>
    <n v="6.5959999999999991E-2"/>
    <n v="0"/>
    <n v="0"/>
    <n v="0.1324521807355879"/>
  </r>
  <r>
    <x v="7"/>
    <x v="0"/>
    <x v="1567"/>
    <n v="0"/>
    <x v="1"/>
    <n v="0"/>
    <x v="0"/>
    <x v="0"/>
    <n v="5328"/>
    <x v="1524"/>
    <n v="6.5959999999999991E-2"/>
    <n v="0"/>
    <n v="0"/>
    <n v="0.12503989200318161"/>
  </r>
  <r>
    <x v="8"/>
    <x v="0"/>
    <x v="1568"/>
    <n v="0"/>
    <x v="0"/>
    <n v="0"/>
    <x v="0"/>
    <x v="0"/>
    <n v="5882"/>
    <x v="1525"/>
    <n v="6.5959999999999991E-2"/>
    <n v="0"/>
    <n v="0"/>
    <n v="0.12284946694334546"/>
  </r>
  <r>
    <x v="9"/>
    <x v="0"/>
    <x v="1569"/>
    <n v="6.6"/>
    <x v="0"/>
    <n v="3.3"/>
    <x v="0"/>
    <x v="0"/>
    <n v="8259"/>
    <x v="513"/>
    <n v="6.5959999999999991E-2"/>
    <n v="0"/>
    <n v="0"/>
    <n v="6.5959999999999991E-2"/>
  </r>
  <r>
    <x v="10"/>
    <x v="0"/>
    <x v="1570"/>
    <n v="6.6"/>
    <x v="0"/>
    <n v="3.3"/>
    <x v="0"/>
    <x v="0"/>
    <n v="8259"/>
    <x v="513"/>
    <n v="6.5959999999999991E-2"/>
    <n v="0"/>
    <n v="0"/>
    <n v="6.5959999999999991E-2"/>
  </r>
  <r>
    <x v="11"/>
    <x v="0"/>
    <x v="1571"/>
    <n v="4.837894736842097"/>
    <x v="0"/>
    <n v="3.3"/>
    <x v="0"/>
    <x v="0"/>
    <n v="8259"/>
    <x v="513"/>
    <n v="6.5959999999999991E-2"/>
    <n v="0"/>
    <n v="0"/>
    <n v="6.5959999999999991E-2"/>
  </r>
  <r>
    <x v="12"/>
    <x v="0"/>
    <x v="1572"/>
    <n v="0"/>
    <x v="0"/>
    <n v="1.03052631578947"/>
    <x v="0"/>
    <x v="0"/>
    <n v="8259"/>
    <x v="513"/>
    <n v="6.5959999999999991E-2"/>
    <n v="0"/>
    <n v="0"/>
    <n v="6.5959999999999991E-2"/>
  </r>
  <r>
    <x v="13"/>
    <x v="0"/>
    <x v="1573"/>
    <n v="0"/>
    <x v="0"/>
    <n v="0"/>
    <x v="0"/>
    <x v="0"/>
    <n v="8259"/>
    <x v="513"/>
    <n v="6.5959999999999991E-2"/>
    <n v="0"/>
    <n v="0"/>
    <n v="6.5959999999999991E-2"/>
  </r>
  <r>
    <x v="14"/>
    <x v="0"/>
    <x v="1574"/>
    <n v="0"/>
    <x v="0"/>
    <n v="0"/>
    <x v="0"/>
    <x v="1"/>
    <n v="8259"/>
    <x v="513"/>
    <n v="0.12119999999999999"/>
    <n v="0"/>
    <n v="0"/>
    <n v="0.12119999999999999"/>
  </r>
  <r>
    <x v="15"/>
    <x v="0"/>
    <x v="1575"/>
    <n v="0"/>
    <x v="0"/>
    <n v="0"/>
    <x v="0"/>
    <x v="1"/>
    <n v="7322"/>
    <x v="1526"/>
    <n v="0.12119999999999999"/>
    <n v="0"/>
    <n v="0"/>
    <n v="0.1720644669794815"/>
  </r>
  <r>
    <x v="16"/>
    <x v="0"/>
    <x v="1576"/>
    <n v="0"/>
    <x v="0"/>
    <n v="0"/>
    <x v="0"/>
    <x v="1"/>
    <n v="5260"/>
    <x v="1527"/>
    <n v="0.12119999999999999"/>
    <n v="0"/>
    <n v="0"/>
    <n v="0.18051809742701719"/>
  </r>
  <r>
    <x v="17"/>
    <x v="0"/>
    <x v="1577"/>
    <n v="0"/>
    <x v="0"/>
    <n v="0"/>
    <x v="0"/>
    <x v="1"/>
    <n v="1714"/>
    <x v="1528"/>
    <n v="0.12119999999999999"/>
    <n v="0"/>
    <n v="0"/>
    <n v="0.19964663824655099"/>
  </r>
  <r>
    <x v="18"/>
    <x v="0"/>
    <x v="1578"/>
    <n v="0"/>
    <x v="1"/>
    <n v="0"/>
    <x v="0"/>
    <x v="1"/>
    <n v="471"/>
    <x v="1529"/>
    <n v="0.12119999999999999"/>
    <n v="0"/>
    <n v="0"/>
    <n v="0.21689862156670614"/>
  </r>
  <r>
    <x v="19"/>
    <x v="0"/>
    <x v="1579"/>
    <n v="0"/>
    <x v="0"/>
    <n v="0"/>
    <x v="0"/>
    <x v="1"/>
    <n v="956"/>
    <x v="1530"/>
    <n v="0.12119999999999999"/>
    <n v="0"/>
    <n v="0"/>
    <n v="0.20804454440877296"/>
  </r>
  <r>
    <x v="20"/>
    <x v="0"/>
    <x v="1580"/>
    <n v="0"/>
    <x v="0"/>
    <n v="0"/>
    <x v="0"/>
    <x v="1"/>
    <n v="2079"/>
    <x v="1531"/>
    <n v="0.12119999999999999"/>
    <n v="0"/>
    <n v="0"/>
    <n v="0.19673184640773594"/>
  </r>
  <r>
    <x v="21"/>
    <x v="0"/>
    <x v="1581"/>
    <n v="0"/>
    <x v="0"/>
    <n v="0"/>
    <x v="0"/>
    <x v="1"/>
    <n v="2785"/>
    <x v="1532"/>
    <n v="0.12119999999999999"/>
    <n v="0"/>
    <n v="0"/>
    <n v="0.19171150915100388"/>
  </r>
  <r>
    <x v="22"/>
    <x v="0"/>
    <x v="1582"/>
    <n v="0"/>
    <x v="0"/>
    <n v="0"/>
    <x v="0"/>
    <x v="1"/>
    <n v="3733"/>
    <x v="1533"/>
    <n v="0.12119999999999999"/>
    <n v="0"/>
    <n v="0"/>
    <n v="0.18656005516876611"/>
  </r>
  <r>
    <x v="23"/>
    <x v="0"/>
    <x v="1583"/>
    <n v="0"/>
    <x v="0"/>
    <n v="0"/>
    <x v="0"/>
    <x v="1"/>
    <n v="4736"/>
    <x v="1534"/>
    <n v="0.12119999999999999"/>
    <n v="0"/>
    <n v="0"/>
    <n v="0.18256512550476425"/>
  </r>
  <r>
    <x v="0"/>
    <x v="0"/>
    <x v="1584"/>
    <n v="0"/>
    <x v="0"/>
    <n v="0"/>
    <x v="0"/>
    <x v="0"/>
    <n v="5566"/>
    <x v="1535"/>
    <n v="6.5959999999999991E-2"/>
    <n v="0"/>
    <n v="0"/>
    <n v="0.12414058477871658"/>
  </r>
  <r>
    <x v="1"/>
    <x v="0"/>
    <x v="1585"/>
    <n v="0"/>
    <x v="0"/>
    <n v="0"/>
    <x v="0"/>
    <x v="0"/>
    <n v="6084"/>
    <x v="1536"/>
    <n v="6.5959999999999991E-2"/>
    <n v="0"/>
    <n v="0"/>
    <n v="0.12190463154389185"/>
  </r>
  <r>
    <x v="3"/>
    <x v="0"/>
    <x v="1586"/>
    <n v="0"/>
    <x v="0"/>
    <n v="0"/>
    <x v="0"/>
    <x v="0"/>
    <n v="6256"/>
    <x v="1537"/>
    <n v="6.5959999999999991E-2"/>
    <n v="0"/>
    <n v="0"/>
    <n v="0.12120374499366371"/>
  </r>
  <r>
    <x v="4"/>
    <x v="0"/>
    <x v="1587"/>
    <n v="0"/>
    <x v="0"/>
    <n v="0.23789473684210388"/>
    <x v="0"/>
    <x v="0"/>
    <n v="6749"/>
    <x v="1538"/>
    <n v="6.5959999999999991E-2"/>
    <n v="0"/>
    <n v="0"/>
    <n v="0.11924416790397036"/>
  </r>
  <r>
    <x v="5"/>
    <x v="0"/>
    <x v="1588"/>
    <n v="0"/>
    <x v="0"/>
    <n v="0"/>
    <x v="0"/>
    <x v="0"/>
    <n v="6271"/>
    <x v="1539"/>
    <n v="6.5959999999999991E-2"/>
    <n v="0"/>
    <n v="0"/>
    <n v="0.121126921438722"/>
  </r>
  <r>
    <x v="6"/>
    <x v="0"/>
    <x v="1589"/>
    <n v="0"/>
    <x v="0"/>
    <n v="0"/>
    <x v="0"/>
    <x v="0"/>
    <n v="5406"/>
    <x v="1540"/>
    <n v="6.5959999999999991E-2"/>
    <n v="0"/>
    <n v="0"/>
    <n v="0.12475282554071856"/>
  </r>
  <r>
    <x v="7"/>
    <x v="0"/>
    <x v="1590"/>
    <n v="0"/>
    <x v="1"/>
    <n v="0"/>
    <x v="0"/>
    <x v="0"/>
    <n v="4221"/>
    <x v="1541"/>
    <n v="6.5959999999999991E-2"/>
    <n v="0"/>
    <n v="0"/>
    <n v="0.12923661712787204"/>
  </r>
  <r>
    <x v="8"/>
    <x v="0"/>
    <x v="1591"/>
    <n v="0"/>
    <x v="0"/>
    <n v="0"/>
    <x v="0"/>
    <x v="0"/>
    <n v="5088"/>
    <x v="1542"/>
    <n v="6.5959999999999991E-2"/>
    <n v="0"/>
    <n v="0"/>
    <n v="0.12591725263500708"/>
  </r>
  <r>
    <x v="9"/>
    <x v="0"/>
    <x v="1592"/>
    <n v="0"/>
    <x v="0"/>
    <n v="0"/>
    <x v="0"/>
    <x v="0"/>
    <n v="6419"/>
    <x v="1543"/>
    <n v="6.5959999999999991E-2"/>
    <n v="0"/>
    <n v="0"/>
    <n v="0.12047959128218441"/>
  </r>
  <r>
    <x v="10"/>
    <x v="0"/>
    <x v="1593"/>
    <n v="6.6"/>
    <x v="0"/>
    <n v="3.3"/>
    <x v="0"/>
    <x v="0"/>
    <n v="8259"/>
    <x v="513"/>
    <n v="6.5959999999999991E-2"/>
    <n v="0"/>
    <n v="0"/>
    <n v="6.5959999999999991E-2"/>
  </r>
  <r>
    <x v="11"/>
    <x v="0"/>
    <x v="1594"/>
    <n v="4.1789473684210341"/>
    <x v="0"/>
    <n v="3.3"/>
    <x v="0"/>
    <x v="0"/>
    <n v="8259"/>
    <x v="513"/>
    <n v="6.5959999999999991E-2"/>
    <n v="0"/>
    <n v="0"/>
    <n v="6.5959999999999991E-2"/>
  </r>
  <r>
    <x v="12"/>
    <x v="0"/>
    <x v="1595"/>
    <n v="0"/>
    <x v="0"/>
    <n v="3.3"/>
    <x v="0"/>
    <x v="0"/>
    <n v="8259"/>
    <x v="513"/>
    <n v="6.5959999999999991E-2"/>
    <n v="0"/>
    <n v="0"/>
    <n v="6.5959999999999991E-2"/>
  </r>
  <r>
    <x v="13"/>
    <x v="0"/>
    <x v="1596"/>
    <n v="0"/>
    <x v="0"/>
    <n v="0"/>
    <x v="0"/>
    <x v="0"/>
    <n v="8259"/>
    <x v="513"/>
    <n v="6.5959999999999991E-2"/>
    <n v="0"/>
    <n v="0"/>
    <n v="6.5959999999999991E-2"/>
  </r>
  <r>
    <x v="14"/>
    <x v="0"/>
    <x v="1597"/>
    <n v="0"/>
    <x v="0"/>
    <n v="0"/>
    <x v="0"/>
    <x v="1"/>
    <n v="8259"/>
    <x v="513"/>
    <n v="0.12119999999999999"/>
    <n v="0"/>
    <n v="0"/>
    <n v="0.12119999999999999"/>
  </r>
  <r>
    <x v="15"/>
    <x v="0"/>
    <x v="1598"/>
    <n v="0"/>
    <x v="0"/>
    <n v="0"/>
    <x v="0"/>
    <x v="1"/>
    <n v="8259"/>
    <x v="513"/>
    <n v="0.12119999999999999"/>
    <n v="0"/>
    <n v="0"/>
    <n v="0.12119999999999999"/>
  </r>
  <r>
    <x v="16"/>
    <x v="0"/>
    <x v="1599"/>
    <n v="0"/>
    <x v="0"/>
    <n v="0"/>
    <x v="0"/>
    <x v="1"/>
    <n v="7272"/>
    <x v="1544"/>
    <n v="0.12119999999999999"/>
    <n v="0"/>
    <n v="0"/>
    <n v="0.17230024088015936"/>
  </r>
  <r>
    <x v="17"/>
    <x v="0"/>
    <x v="1600"/>
    <n v="0"/>
    <x v="0"/>
    <n v="0"/>
    <x v="0"/>
    <x v="1"/>
    <n v="3223"/>
    <x v="1545"/>
    <n v="0.12119999999999999"/>
    <n v="0"/>
    <n v="0"/>
    <n v="0.18901440529825317"/>
  </r>
  <r>
    <x v="18"/>
    <x v="0"/>
    <x v="1601"/>
    <n v="0"/>
    <x v="1"/>
    <n v="0"/>
    <x v="0"/>
    <x v="1"/>
    <n v="758"/>
    <x v="1546"/>
    <n v="0.12119999999999999"/>
    <n v="0"/>
    <n v="0"/>
    <n v="0.21148040030448947"/>
  </r>
  <r>
    <x v="19"/>
    <x v="0"/>
    <x v="1602"/>
    <n v="0"/>
    <x v="0"/>
    <n v="0"/>
    <x v="0"/>
    <x v="1"/>
    <n v="368"/>
    <x v="1547"/>
    <n v="0.12119999999999999"/>
    <n v="0"/>
    <n v="0"/>
    <n v="0.22027736972427775"/>
  </r>
  <r>
    <x v="20"/>
    <x v="0"/>
    <x v="1603"/>
    <n v="0"/>
    <x v="0"/>
    <n v="0"/>
    <x v="0"/>
    <x v="1"/>
    <n v="861"/>
    <x v="1548"/>
    <n v="0.12119999999999999"/>
    <n v="0"/>
    <n v="0"/>
    <n v="0.20979890932851286"/>
  </r>
  <r>
    <x v="21"/>
    <x v="0"/>
    <x v="1604"/>
    <n v="0"/>
    <x v="0"/>
    <n v="0"/>
    <x v="0"/>
    <x v="1"/>
    <n v="2507"/>
    <x v="1549"/>
    <n v="0.12119999999999999"/>
    <n v="0"/>
    <n v="0"/>
    <n v="0.19356665305991771"/>
  </r>
  <r>
    <x v="22"/>
    <x v="0"/>
    <x v="1605"/>
    <n v="0"/>
    <x v="0"/>
    <n v="0"/>
    <x v="0"/>
    <x v="1"/>
    <n v="3691"/>
    <x v="1550"/>
    <n v="0.12119999999999999"/>
    <n v="0"/>
    <n v="0"/>
    <n v="0.18672091267670701"/>
  </r>
  <r>
    <x v="23"/>
    <x v="0"/>
    <x v="1606"/>
    <n v="0"/>
    <x v="0"/>
    <n v="0"/>
    <x v="0"/>
    <x v="1"/>
    <n v="5301"/>
    <x v="1551"/>
    <n v="0.12119999999999999"/>
    <n v="0"/>
    <n v="0"/>
    <n v="0.18039153245437384"/>
  </r>
  <r>
    <x v="0"/>
    <x v="1"/>
    <x v="1607"/>
    <n v="0"/>
    <x v="0"/>
    <n v="0"/>
    <x v="0"/>
    <x v="0"/>
    <n v="7482"/>
    <x v="1552"/>
    <n v="6.5959999999999991E-2"/>
    <n v="0"/>
    <n v="0"/>
    <n v="0.11603283850037396"/>
  </r>
  <r>
    <x v="1"/>
    <x v="1"/>
    <x v="1608"/>
    <n v="0"/>
    <x v="0"/>
    <n v="1.4736842105264394E-2"/>
    <x v="0"/>
    <x v="0"/>
    <n v="6946"/>
    <x v="1553"/>
    <n v="6.5959999999999991E-2"/>
    <n v="0"/>
    <n v="0"/>
    <n v="0.1184650330048802"/>
  </r>
  <r>
    <x v="2"/>
    <x v="1"/>
    <x v="1609"/>
    <n v="5.3894736842105173"/>
    <x v="0"/>
    <n v="3.3"/>
    <x v="0"/>
    <x v="0"/>
    <n v="7362"/>
    <x v="1554"/>
    <n v="6.5959999999999991E-2"/>
    <n v="0"/>
    <n v="0"/>
    <n v="0.11658363640115335"/>
  </r>
  <r>
    <x v="3"/>
    <x v="1"/>
    <x v="1610"/>
    <n v="0"/>
    <x v="0"/>
    <n v="3.3"/>
    <x v="0"/>
    <x v="0"/>
    <n v="7307"/>
    <x v="1555"/>
    <n v="6.5959999999999991E-2"/>
    <n v="0"/>
    <n v="0"/>
    <n v="0.11692900658793254"/>
  </r>
  <r>
    <x v="4"/>
    <x v="1"/>
    <x v="1611"/>
    <n v="0"/>
    <x v="0"/>
    <n v="0"/>
    <x v="0"/>
    <x v="0"/>
    <n v="6831"/>
    <x v="1556"/>
    <n v="6.5959999999999991E-2"/>
    <n v="0"/>
    <n v="0"/>
    <n v="0.11893954257405934"/>
  </r>
  <r>
    <x v="5"/>
    <x v="1"/>
    <x v="1612"/>
    <n v="0"/>
    <x v="0"/>
    <n v="0"/>
    <x v="0"/>
    <x v="0"/>
    <n v="4349"/>
    <x v="1557"/>
    <n v="6.5959999999999991E-2"/>
    <n v="0"/>
    <n v="0"/>
    <n v="0.12875504538124438"/>
  </r>
  <r>
    <x v="6"/>
    <x v="1"/>
    <x v="1613"/>
    <n v="0"/>
    <x v="1"/>
    <n v="0"/>
    <x v="1"/>
    <x v="1"/>
    <n v="1553"/>
    <x v="1558"/>
    <n v="0.12119999999999999"/>
    <n v="0"/>
    <n v="0"/>
    <n v="0.20088567779885211"/>
  </r>
  <r>
    <x v="7"/>
    <x v="1"/>
    <x v="1614"/>
    <n v="0"/>
    <x v="1"/>
    <n v="0"/>
    <x v="1"/>
    <x v="1"/>
    <n v="529"/>
    <x v="1559"/>
    <n v="0.12119999999999999"/>
    <n v="0"/>
    <n v="0"/>
    <n v="0.21559771552203472"/>
  </r>
  <r>
    <x v="8"/>
    <x v="1"/>
    <x v="1615"/>
    <n v="0"/>
    <x v="1"/>
    <n v="0"/>
    <x v="1"/>
    <x v="1"/>
    <n v="1849"/>
    <x v="1560"/>
    <n v="0.12119999999999999"/>
    <n v="0"/>
    <n v="0"/>
    <n v="0.19847094885915201"/>
  </r>
  <r>
    <x v="9"/>
    <x v="1"/>
    <x v="1616"/>
    <n v="0"/>
    <x v="1"/>
    <n v="0"/>
    <x v="1"/>
    <x v="1"/>
    <n v="3608"/>
    <x v="1561"/>
    <n v="0.12119999999999999"/>
    <n v="0"/>
    <n v="0"/>
    <n v="0.18707062624981347"/>
  </r>
  <r>
    <x v="10"/>
    <x v="1"/>
    <x v="1617"/>
    <n v="0"/>
    <x v="1"/>
    <n v="0"/>
    <x v="1"/>
    <x v="1"/>
    <n v="8259"/>
    <x v="513"/>
    <n v="0.12119999999999999"/>
    <n v="0"/>
    <n v="0"/>
    <n v="0.12119999999999999"/>
  </r>
  <r>
    <x v="11"/>
    <x v="1"/>
    <x v="1618"/>
    <n v="0"/>
    <x v="1"/>
    <n v="0"/>
    <x v="1"/>
    <x v="1"/>
    <n v="8259"/>
    <x v="513"/>
    <n v="0.12119999999999999"/>
    <n v="0"/>
    <n v="0"/>
    <n v="0.12119999999999999"/>
  </r>
  <r>
    <x v="12"/>
    <x v="1"/>
    <x v="1619"/>
    <n v="0"/>
    <x v="1"/>
    <n v="0"/>
    <x v="1"/>
    <x v="1"/>
    <n v="8259"/>
    <x v="513"/>
    <n v="0.12119999999999999"/>
    <n v="0"/>
    <n v="0"/>
    <n v="0.12119999999999999"/>
  </r>
  <r>
    <x v="13"/>
    <x v="1"/>
    <x v="1620"/>
    <n v="0"/>
    <x v="1"/>
    <n v="0"/>
    <x v="1"/>
    <x v="1"/>
    <n v="8259"/>
    <x v="513"/>
    <n v="0.12119999999999999"/>
    <n v="0"/>
    <n v="0"/>
    <n v="0.12119999999999999"/>
  </r>
  <r>
    <x v="14"/>
    <x v="1"/>
    <x v="1621"/>
    <n v="0"/>
    <x v="1"/>
    <n v="0"/>
    <x v="1"/>
    <x v="1"/>
    <n v="8259"/>
    <x v="513"/>
    <n v="0.12119999999999999"/>
    <n v="0"/>
    <n v="0"/>
    <n v="0.12119999999999999"/>
  </r>
  <r>
    <x v="15"/>
    <x v="1"/>
    <x v="1622"/>
    <n v="0"/>
    <x v="1"/>
    <n v="0"/>
    <x v="1"/>
    <x v="1"/>
    <n v="8259"/>
    <x v="513"/>
    <n v="0.12119999999999999"/>
    <n v="0"/>
    <n v="0"/>
    <n v="0.12119999999999999"/>
  </r>
  <r>
    <x v="16"/>
    <x v="1"/>
    <x v="1623"/>
    <n v="0"/>
    <x v="1"/>
    <n v="0"/>
    <x v="1"/>
    <x v="1"/>
    <n v="2470"/>
    <x v="1562"/>
    <n v="0.12119999999999999"/>
    <n v="0"/>
    <n v="0"/>
    <n v="0.19391177393800135"/>
  </r>
  <r>
    <x v="17"/>
    <x v="1"/>
    <x v="1624"/>
    <n v="0"/>
    <x v="0"/>
    <n v="0"/>
    <x v="0"/>
    <x v="1"/>
    <n v="1635"/>
    <x v="1563"/>
    <n v="0.12119999999999999"/>
    <n v="0"/>
    <n v="0"/>
    <n v="0.20024421896624048"/>
  </r>
  <r>
    <x v="18"/>
    <x v="1"/>
    <x v="1625"/>
    <n v="0"/>
    <x v="0"/>
    <n v="0"/>
    <x v="0"/>
    <x v="1"/>
    <n v="309"/>
    <x v="1564"/>
    <n v="0.12119999999999999"/>
    <n v="0"/>
    <n v="0"/>
    <n v="0.2225284651288103"/>
  </r>
  <r>
    <x v="19"/>
    <x v="1"/>
    <x v="1626"/>
    <n v="0"/>
    <x v="0"/>
    <n v="0"/>
    <x v="0"/>
    <x v="1"/>
    <n v="157"/>
    <x v="1565"/>
    <n v="0.12119999999999999"/>
    <n v="0"/>
    <n v="1.8132562564844523E-2"/>
    <n v="0.25240844949780733"/>
  </r>
  <r>
    <x v="20"/>
    <x v="1"/>
    <x v="1627"/>
    <n v="0"/>
    <x v="0"/>
    <n v="0"/>
    <x v="0"/>
    <x v="1"/>
    <n v="136"/>
    <x v="1566"/>
    <n v="0.12119999999999999"/>
    <n v="6.628677247255936E-2"/>
    <n v="1.8132562564844523E-2"/>
    <n v="0.3208602370596324"/>
  </r>
  <r>
    <x v="21"/>
    <x v="1"/>
    <x v="1628"/>
    <n v="0"/>
    <x v="0"/>
    <n v="0"/>
    <x v="0"/>
    <x v="1"/>
    <n v="1039"/>
    <x v="1567"/>
    <n v="0.12119999999999999"/>
    <n v="0"/>
    <n v="0"/>
    <n v="0.20688387713645862"/>
  </r>
  <r>
    <x v="22"/>
    <x v="1"/>
    <x v="1629"/>
    <n v="0"/>
    <x v="0"/>
    <n v="0"/>
    <x v="0"/>
    <x v="1"/>
    <n v="1841"/>
    <x v="1568"/>
    <n v="0.12119999999999999"/>
    <n v="0"/>
    <n v="0"/>
    <n v="0.19853640925745614"/>
  </r>
  <r>
    <x v="23"/>
    <x v="1"/>
    <x v="1630"/>
    <n v="0"/>
    <x v="0"/>
    <n v="0"/>
    <x v="0"/>
    <x v="1"/>
    <n v="3292"/>
    <x v="1569"/>
    <n v="0.12119999999999999"/>
    <n v="0"/>
    <n v="0"/>
    <n v="0.18867313060313065"/>
  </r>
  <r>
    <x v="0"/>
    <x v="1"/>
    <x v="1631"/>
    <n v="0"/>
    <x v="0"/>
    <n v="0"/>
    <x v="0"/>
    <x v="0"/>
    <n v="5721"/>
    <x v="1570"/>
    <n v="6.5959999999999991E-2"/>
    <n v="0"/>
    <n v="0"/>
    <n v="0.12347091480686848"/>
  </r>
  <r>
    <x v="1"/>
    <x v="1"/>
    <x v="1632"/>
    <n v="0"/>
    <x v="0"/>
    <n v="0"/>
    <x v="0"/>
    <x v="0"/>
    <n v="6130"/>
    <x v="1571"/>
    <n v="6.5959999999999991E-2"/>
    <n v="0"/>
    <n v="0"/>
    <n v="0.12173805538650055"/>
  </r>
  <r>
    <x v="2"/>
    <x v="1"/>
    <x v="1633"/>
    <n v="0"/>
    <x v="0"/>
    <n v="3.3"/>
    <x v="0"/>
    <x v="0"/>
    <n v="6469"/>
    <x v="1572"/>
    <n v="6.5959999999999991E-2"/>
    <n v="0"/>
    <n v="0"/>
    <n v="0.12027312676484597"/>
  </r>
  <r>
    <x v="3"/>
    <x v="1"/>
    <x v="1634"/>
    <n v="0.29894736842105463"/>
    <x v="0"/>
    <n v="3.3"/>
    <x v="0"/>
    <x v="0"/>
    <n v="6944"/>
    <x v="1573"/>
    <n v="6.5959999999999991E-2"/>
    <n v="0"/>
    <n v="0"/>
    <n v="0.11847047439868652"/>
  </r>
  <r>
    <x v="4"/>
    <x v="1"/>
    <x v="1635"/>
    <n v="0"/>
    <x v="0"/>
    <n v="1.5010526315789483"/>
    <x v="0"/>
    <x v="0"/>
    <n v="6331"/>
    <x v="1574"/>
    <n v="6.5959999999999991E-2"/>
    <n v="0"/>
    <n v="0"/>
    <n v="0.12082496976741749"/>
  </r>
  <r>
    <x v="5"/>
    <x v="1"/>
    <x v="1636"/>
    <n v="0"/>
    <x v="0"/>
    <n v="0"/>
    <x v="0"/>
    <x v="0"/>
    <n v="4651"/>
    <x v="1575"/>
    <n v="6.5959999999999991E-2"/>
    <n v="0"/>
    <n v="0"/>
    <n v="0.12764775598102895"/>
  </r>
  <r>
    <x v="6"/>
    <x v="1"/>
    <x v="1637"/>
    <n v="0"/>
    <x v="1"/>
    <n v="0"/>
    <x v="1"/>
    <x v="1"/>
    <n v="1481"/>
    <x v="1576"/>
    <n v="0.12119999999999999"/>
    <n v="0"/>
    <n v="0"/>
    <n v="0.20152529404062922"/>
  </r>
  <r>
    <x v="7"/>
    <x v="1"/>
    <x v="1638"/>
    <n v="0"/>
    <x v="1"/>
    <n v="0"/>
    <x v="1"/>
    <x v="1"/>
    <n v="672"/>
    <x v="1577"/>
    <n v="0.12119999999999999"/>
    <n v="0"/>
    <n v="0"/>
    <n v="0.21289940156239653"/>
  </r>
  <r>
    <x v="8"/>
    <x v="1"/>
    <x v="1639"/>
    <n v="0"/>
    <x v="1"/>
    <n v="0"/>
    <x v="1"/>
    <x v="1"/>
    <n v="1971"/>
    <x v="1578"/>
    <n v="0.12119999999999999"/>
    <n v="0"/>
    <n v="0"/>
    <n v="0.19757630079684532"/>
  </r>
  <r>
    <x v="9"/>
    <x v="1"/>
    <x v="1640"/>
    <n v="0"/>
    <x v="1"/>
    <n v="0"/>
    <x v="1"/>
    <x v="1"/>
    <n v="4154"/>
    <x v="1579"/>
    <n v="0.12119999999999999"/>
    <n v="0"/>
    <n v="0"/>
    <n v="0.18478681984661013"/>
  </r>
  <r>
    <x v="10"/>
    <x v="1"/>
    <x v="1641"/>
    <n v="0"/>
    <x v="1"/>
    <n v="0"/>
    <x v="1"/>
    <x v="1"/>
    <n v="8259"/>
    <x v="513"/>
    <n v="0.12119999999999999"/>
    <n v="0"/>
    <n v="0"/>
    <n v="0.12119999999999999"/>
  </r>
  <r>
    <x v="11"/>
    <x v="1"/>
    <x v="1642"/>
    <n v="0"/>
    <x v="1"/>
    <n v="0"/>
    <x v="1"/>
    <x v="1"/>
    <n v="8259"/>
    <x v="513"/>
    <n v="0.12119999999999999"/>
    <n v="0"/>
    <n v="0"/>
    <n v="0.12119999999999999"/>
  </r>
  <r>
    <x v="12"/>
    <x v="1"/>
    <x v="1643"/>
    <n v="0"/>
    <x v="1"/>
    <n v="0"/>
    <x v="1"/>
    <x v="1"/>
    <n v="8259"/>
    <x v="513"/>
    <n v="0.12119999999999999"/>
    <n v="0"/>
    <n v="0"/>
    <n v="0.12119999999999999"/>
  </r>
  <r>
    <x v="13"/>
    <x v="1"/>
    <x v="1644"/>
    <n v="0"/>
    <x v="1"/>
    <n v="0"/>
    <x v="1"/>
    <x v="1"/>
    <n v="8259"/>
    <x v="513"/>
    <n v="0.12119999999999999"/>
    <n v="0"/>
    <n v="0"/>
    <n v="0.12119999999999999"/>
  </r>
  <r>
    <x v="14"/>
    <x v="1"/>
    <x v="1645"/>
    <n v="0"/>
    <x v="1"/>
    <n v="0"/>
    <x v="1"/>
    <x v="1"/>
    <n v="8259"/>
    <x v="513"/>
    <n v="0.12119999999999999"/>
    <n v="0"/>
    <n v="0"/>
    <n v="0.12119999999999999"/>
  </r>
  <r>
    <x v="15"/>
    <x v="1"/>
    <x v="1646"/>
    <n v="0"/>
    <x v="1"/>
    <n v="0"/>
    <x v="1"/>
    <x v="1"/>
    <n v="8259"/>
    <x v="513"/>
    <n v="0.12119999999999999"/>
    <n v="0"/>
    <n v="0"/>
    <n v="0.12119999999999999"/>
  </r>
  <r>
    <x v="16"/>
    <x v="1"/>
    <x v="1647"/>
    <n v="0"/>
    <x v="1"/>
    <n v="0"/>
    <x v="1"/>
    <x v="1"/>
    <n v="2367"/>
    <x v="1580"/>
    <n v="0.12119999999999999"/>
    <n v="0"/>
    <n v="0"/>
    <n v="0.1946864732633643"/>
  </r>
  <r>
    <x v="17"/>
    <x v="1"/>
    <x v="1648"/>
    <n v="0"/>
    <x v="0"/>
    <n v="0"/>
    <x v="0"/>
    <x v="1"/>
    <n v="1568"/>
    <x v="1581"/>
    <n v="0.12119999999999999"/>
    <n v="0"/>
    <n v="0"/>
    <n v="0.20072247723128242"/>
  </r>
  <r>
    <x v="18"/>
    <x v="1"/>
    <x v="1649"/>
    <n v="0"/>
    <x v="0"/>
    <n v="0"/>
    <x v="0"/>
    <x v="1"/>
    <n v="536"/>
    <x v="1582"/>
    <n v="0.12119999999999999"/>
    <n v="0"/>
    <n v="0"/>
    <n v="0.21545125154127998"/>
  </r>
  <r>
    <x v="19"/>
    <x v="1"/>
    <x v="1650"/>
    <n v="0"/>
    <x v="0"/>
    <n v="0"/>
    <x v="0"/>
    <x v="1"/>
    <n v="193"/>
    <x v="1583"/>
    <n v="0.12119999999999999"/>
    <n v="0"/>
    <n v="1.8132562564844523E-2"/>
    <n v="0.24838368100294086"/>
  </r>
  <r>
    <x v="20"/>
    <x v="1"/>
    <x v="1651"/>
    <n v="0"/>
    <x v="0"/>
    <n v="0"/>
    <x v="0"/>
    <x v="1"/>
    <n v="556"/>
    <x v="1584"/>
    <n v="0.12119999999999999"/>
    <n v="0"/>
    <n v="0"/>
    <n v="0.2150270146603071"/>
  </r>
  <r>
    <x v="21"/>
    <x v="1"/>
    <x v="1652"/>
    <n v="0"/>
    <x v="0"/>
    <n v="0"/>
    <x v="0"/>
    <x v="1"/>
    <n v="1549"/>
    <x v="1585"/>
    <n v="0.12119999999999999"/>
    <n v="0"/>
    <n v="0"/>
    <n v="0.20091930388030049"/>
  </r>
  <r>
    <x v="22"/>
    <x v="1"/>
    <x v="1653"/>
    <n v="0"/>
    <x v="0"/>
    <n v="0"/>
    <x v="0"/>
    <x v="1"/>
    <n v="2478"/>
    <x v="1586"/>
    <n v="0.12119999999999999"/>
    <n v="0"/>
    <n v="0"/>
    <n v="0.19383214647156702"/>
  </r>
  <r>
    <x v="23"/>
    <x v="1"/>
    <x v="1654"/>
    <n v="0"/>
    <x v="0"/>
    <n v="0"/>
    <x v="0"/>
    <x v="1"/>
    <n v="3515"/>
    <x v="1587"/>
    <n v="0.12119999999999999"/>
    <n v="0"/>
    <n v="0"/>
    <n v="0.18754580806224494"/>
  </r>
  <r>
    <x v="0"/>
    <x v="1"/>
    <x v="1655"/>
    <n v="0"/>
    <x v="0"/>
    <n v="0"/>
    <x v="0"/>
    <x v="0"/>
    <n v="6498"/>
    <x v="1588"/>
    <n v="6.5959999999999991E-2"/>
    <n v="0"/>
    <n v="0"/>
    <n v="0.12016703102400958"/>
  </r>
  <r>
    <x v="1"/>
    <x v="1"/>
    <x v="1656"/>
    <n v="0"/>
    <x v="0"/>
    <n v="0"/>
    <x v="0"/>
    <x v="0"/>
    <n v="7302"/>
    <x v="1589"/>
    <n v="6.5959999999999991E-2"/>
    <n v="0"/>
    <n v="0"/>
    <n v="0.11694635468260499"/>
  </r>
  <r>
    <x v="2"/>
    <x v="1"/>
    <x v="1657"/>
    <n v="2.5684210526315776"/>
    <x v="0"/>
    <n v="3.3"/>
    <x v="0"/>
    <x v="0"/>
    <n v="7649"/>
    <x v="1590"/>
    <n v="6.5959999999999991E-2"/>
    <n v="0"/>
    <n v="0"/>
    <n v="0.11465083851250829"/>
  </r>
  <r>
    <x v="3"/>
    <x v="1"/>
    <x v="1658"/>
    <n v="6.6"/>
    <x v="0"/>
    <n v="3.3"/>
    <x v="0"/>
    <x v="0"/>
    <n v="7739"/>
    <x v="1591"/>
    <n v="6.5959999999999991E-2"/>
    <n v="0"/>
    <n v="0"/>
    <n v="0.11335841726392418"/>
  </r>
  <r>
    <x v="4"/>
    <x v="1"/>
    <x v="1659"/>
    <n v="0"/>
    <x v="0"/>
    <n v="2.9157894736842072"/>
    <x v="0"/>
    <x v="0"/>
    <n v="7417"/>
    <x v="1592"/>
    <n v="6.5959999999999991E-2"/>
    <n v="0"/>
    <n v="0"/>
    <n v="0.11636490605594232"/>
  </r>
  <r>
    <x v="5"/>
    <x v="1"/>
    <x v="1660"/>
    <n v="0"/>
    <x v="0"/>
    <n v="0"/>
    <x v="0"/>
    <x v="0"/>
    <n v="5319"/>
    <x v="1593"/>
    <n v="6.5959999999999991E-2"/>
    <n v="0"/>
    <n v="0"/>
    <n v="0.12506951864850618"/>
  </r>
  <r>
    <x v="6"/>
    <x v="1"/>
    <x v="1661"/>
    <n v="0"/>
    <x v="1"/>
    <n v="0"/>
    <x v="1"/>
    <x v="1"/>
    <n v="1941"/>
    <x v="1594"/>
    <n v="0.12119999999999999"/>
    <n v="0"/>
    <n v="0"/>
    <n v="0.19781030625078067"/>
  </r>
  <r>
    <x v="7"/>
    <x v="1"/>
    <x v="1662"/>
    <n v="0"/>
    <x v="1"/>
    <n v="0"/>
    <x v="1"/>
    <x v="1"/>
    <n v="643"/>
    <x v="1595"/>
    <n v="0.12119999999999999"/>
    <n v="0"/>
    <n v="0"/>
    <n v="0.21350739606860591"/>
  </r>
  <r>
    <x v="8"/>
    <x v="1"/>
    <x v="1663"/>
    <n v="0"/>
    <x v="1"/>
    <n v="0"/>
    <x v="1"/>
    <x v="1"/>
    <n v="1837"/>
    <x v="1596"/>
    <n v="0.12119999999999999"/>
    <n v="0"/>
    <n v="0"/>
    <n v="0.19858254022181104"/>
  </r>
  <r>
    <x v="9"/>
    <x v="1"/>
    <x v="1664"/>
    <n v="0"/>
    <x v="1"/>
    <n v="0"/>
    <x v="1"/>
    <x v="1"/>
    <n v="3015"/>
    <x v="1597"/>
    <n v="0.12119999999999999"/>
    <n v="0"/>
    <n v="0"/>
    <n v="0.19030064230384028"/>
  </r>
  <r>
    <x v="10"/>
    <x v="1"/>
    <x v="1665"/>
    <n v="0"/>
    <x v="1"/>
    <n v="0"/>
    <x v="1"/>
    <x v="1"/>
    <n v="8259"/>
    <x v="513"/>
    <n v="0.12119999999999999"/>
    <n v="0"/>
    <n v="0"/>
    <n v="0.12119999999999999"/>
  </r>
  <r>
    <x v="11"/>
    <x v="1"/>
    <x v="1666"/>
    <n v="0"/>
    <x v="1"/>
    <n v="0"/>
    <x v="1"/>
    <x v="1"/>
    <n v="8259"/>
    <x v="513"/>
    <n v="0.12119999999999999"/>
    <n v="0"/>
    <n v="0"/>
    <n v="0.12119999999999999"/>
  </r>
  <r>
    <x v="12"/>
    <x v="1"/>
    <x v="1667"/>
    <n v="0"/>
    <x v="1"/>
    <n v="0"/>
    <x v="1"/>
    <x v="1"/>
    <n v="8259"/>
    <x v="513"/>
    <n v="0.12119999999999999"/>
    <n v="0"/>
    <n v="0"/>
    <n v="0.12119999999999999"/>
  </r>
  <r>
    <x v="13"/>
    <x v="1"/>
    <x v="1668"/>
    <n v="0"/>
    <x v="1"/>
    <n v="0"/>
    <x v="1"/>
    <x v="1"/>
    <n v="8259"/>
    <x v="513"/>
    <n v="0.12119999999999999"/>
    <n v="0"/>
    <n v="0"/>
    <n v="0.12119999999999999"/>
  </r>
  <r>
    <x v="14"/>
    <x v="1"/>
    <x v="1669"/>
    <n v="0"/>
    <x v="1"/>
    <n v="0"/>
    <x v="1"/>
    <x v="1"/>
    <n v="8259"/>
    <x v="513"/>
    <n v="0.12119999999999999"/>
    <n v="0"/>
    <n v="0"/>
    <n v="0.12119999999999999"/>
  </r>
  <r>
    <x v="15"/>
    <x v="1"/>
    <x v="1670"/>
    <n v="0"/>
    <x v="1"/>
    <n v="0"/>
    <x v="1"/>
    <x v="1"/>
    <n v="8259"/>
    <x v="513"/>
    <n v="0.12119999999999999"/>
    <n v="0"/>
    <n v="0"/>
    <n v="0.12119999999999999"/>
  </r>
  <r>
    <x v="16"/>
    <x v="1"/>
    <x v="1671"/>
    <n v="0"/>
    <x v="1"/>
    <n v="0"/>
    <x v="1"/>
    <x v="1"/>
    <n v="2906"/>
    <x v="1598"/>
    <n v="0.12119999999999999"/>
    <n v="0"/>
    <n v="0"/>
    <n v="0.19093271394514699"/>
  </r>
  <r>
    <x v="17"/>
    <x v="1"/>
    <x v="1672"/>
    <n v="0"/>
    <x v="0"/>
    <n v="0"/>
    <x v="0"/>
    <x v="1"/>
    <n v="2007"/>
    <x v="1599"/>
    <n v="0.12119999999999999"/>
    <n v="0"/>
    <n v="0"/>
    <n v="0.19725849947912277"/>
  </r>
  <r>
    <x v="18"/>
    <x v="1"/>
    <x v="1673"/>
    <n v="0"/>
    <x v="0"/>
    <n v="0"/>
    <x v="0"/>
    <x v="1"/>
    <n v="751"/>
    <x v="1600"/>
    <n v="0.12119999999999999"/>
    <n v="0"/>
    <n v="0"/>
    <n v="0.21161356917950336"/>
  </r>
  <r>
    <x v="19"/>
    <x v="1"/>
    <x v="1674"/>
    <n v="0"/>
    <x v="0"/>
    <n v="0"/>
    <x v="0"/>
    <x v="1"/>
    <n v="226"/>
    <x v="1601"/>
    <n v="0.12119999999999999"/>
    <n v="0"/>
    <n v="0"/>
    <n v="0.22730810659501108"/>
  </r>
  <r>
    <x v="20"/>
    <x v="1"/>
    <x v="1675"/>
    <n v="0"/>
    <x v="0"/>
    <n v="0"/>
    <x v="0"/>
    <x v="1"/>
    <n v="445"/>
    <x v="1602"/>
    <n v="0.12119999999999999"/>
    <n v="0"/>
    <n v="0"/>
    <n v="0.21754450236202599"/>
  </r>
  <r>
    <x v="21"/>
    <x v="1"/>
    <x v="1676"/>
    <n v="0"/>
    <x v="0"/>
    <n v="0"/>
    <x v="0"/>
    <x v="1"/>
    <n v="1829"/>
    <x v="1603"/>
    <n v="0.12119999999999999"/>
    <n v="0"/>
    <n v="0"/>
    <n v="0.19867030824178622"/>
  </r>
  <r>
    <x v="22"/>
    <x v="1"/>
    <x v="1677"/>
    <n v="0"/>
    <x v="0"/>
    <n v="0"/>
    <x v="0"/>
    <x v="1"/>
    <n v="2978"/>
    <x v="1604"/>
    <n v="0.12119999999999999"/>
    <n v="0"/>
    <n v="0"/>
    <n v="0.1904705386435124"/>
  </r>
  <r>
    <x v="23"/>
    <x v="1"/>
    <x v="1678"/>
    <n v="0"/>
    <x v="0"/>
    <n v="0"/>
    <x v="0"/>
    <x v="1"/>
    <n v="4512"/>
    <x v="1605"/>
    <n v="0.12119999999999999"/>
    <n v="0"/>
    <n v="0"/>
    <n v="0.18336792614975056"/>
  </r>
  <r>
    <x v="0"/>
    <x v="1"/>
    <x v="1679"/>
    <n v="0"/>
    <x v="0"/>
    <n v="0"/>
    <x v="0"/>
    <x v="0"/>
    <n v="6695"/>
    <x v="1606"/>
    <n v="6.5959999999999991E-2"/>
    <n v="0"/>
    <n v="0"/>
    <n v="0.11942445013138159"/>
  </r>
  <r>
    <x v="1"/>
    <x v="1"/>
    <x v="1680"/>
    <n v="4.837894736842097"/>
    <x v="0"/>
    <n v="3.3"/>
    <x v="0"/>
    <x v="0"/>
    <n v="7724"/>
    <x v="1607"/>
    <n v="6.5959999999999991E-2"/>
    <n v="0"/>
    <n v="0"/>
    <n v="0.11367047826096348"/>
  </r>
  <r>
    <x v="2"/>
    <x v="1"/>
    <x v="1681"/>
    <n v="6.6"/>
    <x v="0"/>
    <n v="3.3"/>
    <x v="0"/>
    <x v="0"/>
    <n v="7799"/>
    <x v="1608"/>
    <n v="6.5959999999999991E-2"/>
    <n v="0"/>
    <n v="0"/>
    <n v="0.11191440454929757"/>
  </r>
  <r>
    <x v="3"/>
    <x v="1"/>
    <x v="1682"/>
    <n v="6.6"/>
    <x v="0"/>
    <n v="3.3"/>
    <x v="0"/>
    <x v="0"/>
    <n v="7818"/>
    <x v="1609"/>
    <n v="6.5959999999999991E-2"/>
    <n v="0"/>
    <n v="0"/>
    <n v="0.11029259585531244"/>
  </r>
  <r>
    <x v="4"/>
    <x v="1"/>
    <x v="1683"/>
    <n v="0"/>
    <x v="0"/>
    <n v="1.03052631578947"/>
    <x v="0"/>
    <x v="0"/>
    <n v="7691"/>
    <x v="1610"/>
    <n v="6.5959999999999991E-2"/>
    <n v="0"/>
    <n v="0"/>
    <n v="0.11413424840383996"/>
  </r>
  <r>
    <x v="5"/>
    <x v="1"/>
    <x v="1684"/>
    <n v="0"/>
    <x v="0"/>
    <n v="0"/>
    <x v="0"/>
    <x v="0"/>
    <n v="6126"/>
    <x v="1611"/>
    <n v="6.5959999999999991E-2"/>
    <n v="0"/>
    <n v="0"/>
    <n v="0.12174863478582036"/>
  </r>
  <r>
    <x v="6"/>
    <x v="1"/>
    <x v="1685"/>
    <n v="0"/>
    <x v="1"/>
    <n v="0"/>
    <x v="1"/>
    <x v="1"/>
    <n v="1852"/>
    <x v="1612"/>
    <n v="0.12119999999999999"/>
    <n v="0"/>
    <n v="0"/>
    <n v="0.19845736925399232"/>
  </r>
  <r>
    <x v="7"/>
    <x v="1"/>
    <x v="1686"/>
    <n v="0"/>
    <x v="1"/>
    <n v="0"/>
    <x v="1"/>
    <x v="1"/>
    <n v="718"/>
    <x v="1613"/>
    <n v="0.12119999999999999"/>
    <n v="0"/>
    <n v="0"/>
    <n v="0.2121522901129429"/>
  </r>
  <r>
    <x v="8"/>
    <x v="1"/>
    <x v="1687"/>
    <n v="0"/>
    <x v="1"/>
    <n v="0"/>
    <x v="1"/>
    <x v="1"/>
    <n v="1983"/>
    <x v="1614"/>
    <n v="0.12119999999999999"/>
    <n v="0"/>
    <n v="0"/>
    <n v="0.19747484488068157"/>
  </r>
  <r>
    <x v="9"/>
    <x v="1"/>
    <x v="1688"/>
    <n v="0"/>
    <x v="1"/>
    <n v="0"/>
    <x v="1"/>
    <x v="1"/>
    <n v="3977"/>
    <x v="1615"/>
    <n v="0.12119999999999999"/>
    <n v="0"/>
    <n v="0"/>
    <n v="0.18548241154637013"/>
  </r>
  <r>
    <x v="10"/>
    <x v="1"/>
    <x v="1689"/>
    <n v="0"/>
    <x v="1"/>
    <n v="0"/>
    <x v="1"/>
    <x v="1"/>
    <n v="8259"/>
    <x v="513"/>
    <n v="0.12119999999999999"/>
    <n v="0"/>
    <n v="0"/>
    <n v="0.12119999999999999"/>
  </r>
  <r>
    <x v="11"/>
    <x v="1"/>
    <x v="1690"/>
    <n v="0"/>
    <x v="1"/>
    <n v="0"/>
    <x v="1"/>
    <x v="1"/>
    <n v="8259"/>
    <x v="513"/>
    <n v="0.12119999999999999"/>
    <n v="0"/>
    <n v="0"/>
    <n v="0.12119999999999999"/>
  </r>
  <r>
    <x v="12"/>
    <x v="1"/>
    <x v="1691"/>
    <n v="0"/>
    <x v="1"/>
    <n v="0"/>
    <x v="1"/>
    <x v="1"/>
    <n v="8259"/>
    <x v="513"/>
    <n v="0.12119999999999999"/>
    <n v="0"/>
    <n v="0"/>
    <n v="0.12119999999999999"/>
  </r>
  <r>
    <x v="13"/>
    <x v="1"/>
    <x v="1692"/>
    <n v="0"/>
    <x v="1"/>
    <n v="0"/>
    <x v="1"/>
    <x v="1"/>
    <n v="8259"/>
    <x v="513"/>
    <n v="0.12119999999999999"/>
    <n v="0"/>
    <n v="0"/>
    <n v="0.12119999999999999"/>
  </r>
  <r>
    <x v="14"/>
    <x v="1"/>
    <x v="1693"/>
    <n v="0"/>
    <x v="1"/>
    <n v="0"/>
    <x v="1"/>
    <x v="1"/>
    <n v="8259"/>
    <x v="513"/>
    <n v="0.12119999999999999"/>
    <n v="0"/>
    <n v="0"/>
    <n v="0.12119999999999999"/>
  </r>
  <r>
    <x v="15"/>
    <x v="1"/>
    <x v="1694"/>
    <n v="0"/>
    <x v="1"/>
    <n v="0"/>
    <x v="1"/>
    <x v="1"/>
    <n v="8259"/>
    <x v="513"/>
    <n v="0.12119999999999999"/>
    <n v="0"/>
    <n v="0"/>
    <n v="0.12119999999999999"/>
  </r>
  <r>
    <x v="16"/>
    <x v="1"/>
    <x v="1695"/>
    <n v="0"/>
    <x v="1"/>
    <n v="0"/>
    <x v="1"/>
    <x v="1"/>
    <n v="3672"/>
    <x v="1616"/>
    <n v="0.12119999999999999"/>
    <n v="0"/>
    <n v="0"/>
    <n v="0.1867948404450285"/>
  </r>
  <r>
    <x v="17"/>
    <x v="1"/>
    <x v="1696"/>
    <n v="0"/>
    <x v="0"/>
    <n v="0"/>
    <x v="0"/>
    <x v="1"/>
    <n v="2791"/>
    <x v="1617"/>
    <n v="0.12119999999999999"/>
    <n v="0"/>
    <n v="0"/>
    <n v="0.19167029590857235"/>
  </r>
  <r>
    <x v="18"/>
    <x v="1"/>
    <x v="1697"/>
    <n v="0"/>
    <x v="0"/>
    <n v="0"/>
    <x v="0"/>
    <x v="1"/>
    <n v="1191"/>
    <x v="1618"/>
    <n v="0.12119999999999999"/>
    <n v="0"/>
    <n v="0"/>
    <n v="0.20461636682309581"/>
  </r>
  <r>
    <x v="19"/>
    <x v="1"/>
    <x v="1698"/>
    <n v="0"/>
    <x v="0"/>
    <n v="0"/>
    <x v="0"/>
    <x v="1"/>
    <n v="348"/>
    <x v="1619"/>
    <n v="0.12119999999999999"/>
    <n v="0"/>
    <n v="0"/>
    <n v="0.22088797165732599"/>
  </r>
  <r>
    <x v="20"/>
    <x v="1"/>
    <x v="1699"/>
    <n v="0"/>
    <x v="0"/>
    <n v="0"/>
    <x v="0"/>
    <x v="1"/>
    <n v="434"/>
    <x v="1620"/>
    <n v="0.12119999999999999"/>
    <n v="0"/>
    <n v="0"/>
    <n v="0.21791945221832382"/>
  </r>
  <r>
    <x v="21"/>
    <x v="1"/>
    <x v="1700"/>
    <n v="0"/>
    <x v="0"/>
    <n v="0"/>
    <x v="0"/>
    <x v="1"/>
    <n v="1541"/>
    <x v="1621"/>
    <n v="0.12119999999999999"/>
    <n v="0"/>
    <n v="0"/>
    <n v="0.20100867871528391"/>
  </r>
  <r>
    <x v="22"/>
    <x v="1"/>
    <x v="1701"/>
    <n v="0"/>
    <x v="0"/>
    <n v="0"/>
    <x v="0"/>
    <x v="1"/>
    <n v="2879"/>
    <x v="1622"/>
    <n v="0.12119999999999999"/>
    <n v="0"/>
    <n v="0"/>
    <n v="0.19108486719290407"/>
  </r>
  <r>
    <x v="23"/>
    <x v="1"/>
    <x v="1702"/>
    <n v="0"/>
    <x v="0"/>
    <n v="0"/>
    <x v="0"/>
    <x v="1"/>
    <n v="4876"/>
    <x v="1623"/>
    <n v="0.12119999999999999"/>
    <n v="0"/>
    <n v="0"/>
    <n v="0.18204195645027799"/>
  </r>
  <r>
    <x v="0"/>
    <x v="1"/>
    <x v="1703"/>
    <n v="0"/>
    <x v="0"/>
    <n v="0"/>
    <x v="0"/>
    <x v="0"/>
    <n v="6165"/>
    <x v="1624"/>
    <n v="6.5959999999999991E-2"/>
    <n v="0"/>
    <n v="0"/>
    <n v="0.1216008345407746"/>
  </r>
  <r>
    <x v="1"/>
    <x v="1"/>
    <x v="1704"/>
    <n v="0"/>
    <x v="0"/>
    <n v="1.5010526315789483"/>
    <x v="0"/>
    <x v="0"/>
    <n v="6587"/>
    <x v="1625"/>
    <n v="6.5959999999999991E-2"/>
    <n v="0"/>
    <n v="0"/>
    <n v="0.11985676334441855"/>
  </r>
  <r>
    <x v="2"/>
    <x v="1"/>
    <x v="1705"/>
    <n v="0"/>
    <x v="0"/>
    <n v="3.3"/>
    <x v="0"/>
    <x v="0"/>
    <n v="6716"/>
    <x v="1626"/>
    <n v="6.5959999999999991E-2"/>
    <n v="0"/>
    <n v="0"/>
    <n v="0.11937669512581185"/>
  </r>
  <r>
    <x v="3"/>
    <x v="1"/>
    <x v="1706"/>
    <n v="0.29894736842105463"/>
    <x v="0"/>
    <n v="3.3"/>
    <x v="0"/>
    <x v="0"/>
    <n v="6761"/>
    <x v="1627"/>
    <n v="6.5959999999999991E-2"/>
    <n v="0"/>
    <n v="0"/>
    <n v="0.11919475528641058"/>
  </r>
  <r>
    <x v="4"/>
    <x v="1"/>
    <x v="1707"/>
    <n v="0"/>
    <x v="0"/>
    <n v="0"/>
    <x v="0"/>
    <x v="0"/>
    <n v="6391"/>
    <x v="1628"/>
    <n v="6.5959999999999991E-2"/>
    <n v="0"/>
    <n v="0"/>
    <n v="0.12061041337797088"/>
  </r>
  <r>
    <x v="5"/>
    <x v="1"/>
    <x v="1708"/>
    <n v="0"/>
    <x v="0"/>
    <n v="0"/>
    <x v="0"/>
    <x v="0"/>
    <n v="4465"/>
    <x v="1629"/>
    <n v="6.5959999999999991E-2"/>
    <n v="0"/>
    <n v="0"/>
    <n v="0.12829738811863792"/>
  </r>
  <r>
    <x v="6"/>
    <x v="1"/>
    <x v="1709"/>
    <n v="0"/>
    <x v="1"/>
    <n v="0"/>
    <x v="1"/>
    <x v="1"/>
    <n v="2055"/>
    <x v="1630"/>
    <n v="0.12119999999999999"/>
    <n v="0"/>
    <n v="0"/>
    <n v="0.19691868100598192"/>
  </r>
  <r>
    <x v="7"/>
    <x v="1"/>
    <x v="1710"/>
    <n v="0"/>
    <x v="1"/>
    <n v="0"/>
    <x v="1"/>
    <x v="1"/>
    <n v="1010"/>
    <x v="1631"/>
    <n v="0.12119999999999999"/>
    <n v="0"/>
    <n v="0"/>
    <n v="0.20728643142077247"/>
  </r>
  <r>
    <x v="8"/>
    <x v="1"/>
    <x v="1711"/>
    <n v="0"/>
    <x v="1"/>
    <n v="0"/>
    <x v="1"/>
    <x v="1"/>
    <n v="2386"/>
    <x v="1632"/>
    <n v="0.12119999999999999"/>
    <n v="0"/>
    <n v="0"/>
    <n v="0.19449989693782696"/>
  </r>
  <r>
    <x v="9"/>
    <x v="1"/>
    <x v="1712"/>
    <n v="0"/>
    <x v="1"/>
    <n v="0"/>
    <x v="1"/>
    <x v="1"/>
    <n v="3184"/>
    <x v="1633"/>
    <n v="0.12119999999999999"/>
    <n v="0"/>
    <n v="0"/>
    <n v="0.18920336974678881"/>
  </r>
  <r>
    <x v="10"/>
    <x v="1"/>
    <x v="1713"/>
    <n v="0"/>
    <x v="1"/>
    <n v="0"/>
    <x v="1"/>
    <x v="1"/>
    <n v="8259"/>
    <x v="513"/>
    <n v="0.12119999999999999"/>
    <n v="0"/>
    <n v="0"/>
    <n v="0.12119999999999999"/>
  </r>
  <r>
    <x v="11"/>
    <x v="1"/>
    <x v="1714"/>
    <n v="0"/>
    <x v="1"/>
    <n v="0"/>
    <x v="1"/>
    <x v="1"/>
    <n v="8259"/>
    <x v="513"/>
    <n v="0.12119999999999999"/>
    <n v="0"/>
    <n v="0"/>
    <n v="0.12119999999999999"/>
  </r>
  <r>
    <x v="12"/>
    <x v="1"/>
    <x v="1715"/>
    <n v="0"/>
    <x v="1"/>
    <n v="0"/>
    <x v="1"/>
    <x v="1"/>
    <n v="8259"/>
    <x v="513"/>
    <n v="0.12119999999999999"/>
    <n v="0"/>
    <n v="0"/>
    <n v="0.12119999999999999"/>
  </r>
  <r>
    <x v="13"/>
    <x v="1"/>
    <x v="1716"/>
    <n v="0"/>
    <x v="1"/>
    <n v="0"/>
    <x v="1"/>
    <x v="1"/>
    <n v="8259"/>
    <x v="513"/>
    <n v="0.12119999999999999"/>
    <n v="0"/>
    <n v="0"/>
    <n v="0.12119999999999999"/>
  </r>
  <r>
    <x v="14"/>
    <x v="1"/>
    <x v="1717"/>
    <n v="0"/>
    <x v="1"/>
    <n v="0"/>
    <x v="1"/>
    <x v="1"/>
    <n v="8259"/>
    <x v="513"/>
    <n v="0.12119999999999999"/>
    <n v="0"/>
    <n v="0"/>
    <n v="0.12119999999999999"/>
  </r>
  <r>
    <x v="15"/>
    <x v="1"/>
    <x v="1718"/>
    <n v="0"/>
    <x v="1"/>
    <n v="0"/>
    <x v="1"/>
    <x v="1"/>
    <n v="8259"/>
    <x v="513"/>
    <n v="0.12119999999999999"/>
    <n v="0"/>
    <n v="0"/>
    <n v="0.12119999999999999"/>
  </r>
  <r>
    <x v="16"/>
    <x v="1"/>
    <x v="1719"/>
    <n v="0"/>
    <x v="1"/>
    <n v="0"/>
    <x v="1"/>
    <x v="1"/>
    <n v="2102"/>
    <x v="1634"/>
    <n v="0.12119999999999999"/>
    <n v="0"/>
    <n v="0"/>
    <n v="0.19657527148714118"/>
  </r>
  <r>
    <x v="17"/>
    <x v="1"/>
    <x v="1720"/>
    <n v="0"/>
    <x v="0"/>
    <n v="0"/>
    <x v="0"/>
    <x v="1"/>
    <n v="1694"/>
    <x v="1635"/>
    <n v="0.12119999999999999"/>
    <n v="0"/>
    <n v="0"/>
    <n v="0.19978377625823202"/>
  </r>
  <r>
    <x v="18"/>
    <x v="1"/>
    <x v="1721"/>
    <n v="0"/>
    <x v="0"/>
    <n v="0"/>
    <x v="0"/>
    <x v="1"/>
    <n v="975"/>
    <x v="1636"/>
    <n v="0.12119999999999999"/>
    <n v="0"/>
    <n v="0"/>
    <n v="0.20781844657003812"/>
  </r>
  <r>
    <x v="19"/>
    <x v="1"/>
    <x v="1722"/>
    <n v="0"/>
    <x v="0"/>
    <n v="0"/>
    <x v="0"/>
    <x v="1"/>
    <n v="276"/>
    <x v="1637"/>
    <n v="0.12119999999999999"/>
    <n v="0"/>
    <n v="0"/>
    <n v="0.22433944090591382"/>
  </r>
  <r>
    <x v="20"/>
    <x v="1"/>
    <x v="1723"/>
    <n v="0"/>
    <x v="0"/>
    <n v="0"/>
    <x v="0"/>
    <x v="1"/>
    <n v="458"/>
    <x v="1638"/>
    <n v="0.12119999999999999"/>
    <n v="0"/>
    <n v="0"/>
    <n v="0.21727864593466734"/>
  </r>
  <r>
    <x v="21"/>
    <x v="1"/>
    <x v="1724"/>
    <n v="0"/>
    <x v="0"/>
    <n v="0"/>
    <x v="0"/>
    <x v="1"/>
    <n v="1063"/>
    <x v="1639"/>
    <n v="0.12119999999999999"/>
    <n v="0"/>
    <n v="0"/>
    <n v="0.20663387758004026"/>
  </r>
  <r>
    <x v="22"/>
    <x v="1"/>
    <x v="1725"/>
    <n v="0"/>
    <x v="0"/>
    <n v="0"/>
    <x v="0"/>
    <x v="1"/>
    <n v="2198"/>
    <x v="1640"/>
    <n v="0.12119999999999999"/>
    <n v="0"/>
    <n v="0"/>
    <n v="0.19591177641156066"/>
  </r>
  <r>
    <x v="23"/>
    <x v="1"/>
    <x v="1726"/>
    <n v="0"/>
    <x v="0"/>
    <n v="0"/>
    <x v="0"/>
    <x v="1"/>
    <n v="3179"/>
    <x v="1641"/>
    <n v="0.12119999999999999"/>
    <n v="0"/>
    <n v="0"/>
    <n v="0.1892185736330898"/>
  </r>
  <r>
    <x v="0"/>
    <x v="0"/>
    <x v="1727"/>
    <n v="0"/>
    <x v="0"/>
    <n v="0"/>
    <x v="0"/>
    <x v="0"/>
    <n v="5635"/>
    <x v="1642"/>
    <n v="6.5959999999999991E-2"/>
    <n v="0"/>
    <n v="0"/>
    <n v="0.12383211688514038"/>
  </r>
  <r>
    <x v="1"/>
    <x v="0"/>
    <x v="1728"/>
    <n v="0"/>
    <x v="0"/>
    <n v="0"/>
    <x v="0"/>
    <x v="0"/>
    <n v="6114"/>
    <x v="1643"/>
    <n v="6.5959999999999991E-2"/>
    <n v="0"/>
    <n v="0"/>
    <n v="0.12180369810641653"/>
  </r>
  <r>
    <x v="2"/>
    <x v="0"/>
    <x v="1729"/>
    <n v="0"/>
    <x v="0"/>
    <n v="0"/>
    <x v="0"/>
    <x v="0"/>
    <n v="6431"/>
    <x v="1644"/>
    <n v="6.5959999999999991E-2"/>
    <n v="0"/>
    <n v="0"/>
    <n v="0.12043380591608385"/>
  </r>
  <r>
    <x v="3"/>
    <x v="0"/>
    <x v="1730"/>
    <n v="5.3894736842105173"/>
    <x v="0"/>
    <n v="3.3"/>
    <x v="0"/>
    <x v="0"/>
    <n v="7024"/>
    <x v="1645"/>
    <n v="6.5959999999999991E-2"/>
    <n v="0"/>
    <n v="0"/>
    <n v="0.11811578615525375"/>
  </r>
  <r>
    <x v="4"/>
    <x v="0"/>
    <x v="1731"/>
    <n v="0"/>
    <x v="0"/>
    <n v="3.3"/>
    <x v="0"/>
    <x v="0"/>
    <n v="7017"/>
    <x v="1646"/>
    <n v="6.5959999999999991E-2"/>
    <n v="0"/>
    <n v="0"/>
    <n v="0.11813654276524721"/>
  </r>
  <r>
    <x v="5"/>
    <x v="0"/>
    <x v="1732"/>
    <n v="0"/>
    <x v="0"/>
    <n v="0"/>
    <x v="0"/>
    <x v="0"/>
    <n v="6128"/>
    <x v="1647"/>
    <n v="6.5959999999999991E-2"/>
    <n v="0"/>
    <n v="0"/>
    <n v="0.12174625385774038"/>
  </r>
  <r>
    <x v="6"/>
    <x v="0"/>
    <x v="1733"/>
    <n v="0"/>
    <x v="0"/>
    <n v="0"/>
    <x v="0"/>
    <x v="0"/>
    <n v="4765"/>
    <x v="1648"/>
    <n v="6.5959999999999991E-2"/>
    <n v="0"/>
    <n v="0"/>
    <n v="0.12720006415083074"/>
  </r>
  <r>
    <x v="7"/>
    <x v="0"/>
    <x v="1734"/>
    <n v="0"/>
    <x v="1"/>
    <n v="0"/>
    <x v="0"/>
    <x v="0"/>
    <n v="1866"/>
    <x v="1649"/>
    <n v="6.5959999999999991E-2"/>
    <n v="0"/>
    <n v="0"/>
    <n v="0.14308061153063578"/>
  </r>
  <r>
    <x v="8"/>
    <x v="0"/>
    <x v="1735"/>
    <n v="0"/>
    <x v="0"/>
    <n v="0"/>
    <x v="0"/>
    <x v="0"/>
    <n v="1255"/>
    <x v="1650"/>
    <n v="6.5959999999999991E-2"/>
    <n v="0"/>
    <n v="0"/>
    <n v="0.14861385662099424"/>
  </r>
  <r>
    <x v="9"/>
    <x v="0"/>
    <x v="1736"/>
    <n v="0"/>
    <x v="0"/>
    <n v="0"/>
    <x v="0"/>
    <x v="0"/>
    <n v="1433"/>
    <x v="1651"/>
    <n v="6.5959999999999991E-2"/>
    <n v="0"/>
    <n v="0"/>
    <n v="0.14681468600614703"/>
  </r>
  <r>
    <x v="10"/>
    <x v="0"/>
    <x v="1737"/>
    <n v="0"/>
    <x v="0"/>
    <n v="3.3"/>
    <x v="0"/>
    <x v="0"/>
    <n v="7952"/>
    <x v="1652"/>
    <n v="6.5959999999999991E-2"/>
    <n v="0"/>
    <n v="0"/>
    <n v="7.8558639481872944E-2"/>
  </r>
  <r>
    <x v="11"/>
    <x v="0"/>
    <x v="1738"/>
    <n v="4.1789473684210341"/>
    <x v="0"/>
    <n v="3.3"/>
    <x v="0"/>
    <x v="0"/>
    <n v="8111"/>
    <x v="1653"/>
    <n v="6.5959999999999991E-2"/>
    <n v="0"/>
    <n v="0"/>
    <n v="7.1919102334251653E-2"/>
  </r>
  <r>
    <x v="12"/>
    <x v="0"/>
    <x v="1739"/>
    <n v="6.6"/>
    <x v="0"/>
    <n v="3.3"/>
    <x v="0"/>
    <x v="0"/>
    <n v="8187"/>
    <x v="1654"/>
    <n v="6.5959999999999991E-2"/>
    <n v="0"/>
    <n v="0"/>
    <n v="6.9230019609207258E-2"/>
  </r>
  <r>
    <x v="13"/>
    <x v="0"/>
    <x v="1740"/>
    <n v="0"/>
    <x v="0"/>
    <n v="0"/>
    <x v="0"/>
    <x v="0"/>
    <n v="8133"/>
    <x v="1655"/>
    <n v="6.5959999999999991E-2"/>
    <n v="0"/>
    <n v="0"/>
    <n v="7.116944056652609E-2"/>
  </r>
  <r>
    <x v="14"/>
    <x v="0"/>
    <x v="1741"/>
    <n v="0"/>
    <x v="0"/>
    <n v="0"/>
    <x v="0"/>
    <x v="1"/>
    <n v="8104"/>
    <x v="1656"/>
    <n v="0.12119999999999999"/>
    <n v="0"/>
    <n v="0"/>
    <n v="0.12736395817619348"/>
  </r>
  <r>
    <x v="15"/>
    <x v="0"/>
    <x v="1742"/>
    <n v="0"/>
    <x v="0"/>
    <n v="0"/>
    <x v="0"/>
    <x v="1"/>
    <n v="7901"/>
    <x v="1657"/>
    <n v="0.12119999999999999"/>
    <n v="0"/>
    <n v="0"/>
    <n v="0.13742908514974173"/>
  </r>
  <r>
    <x v="16"/>
    <x v="0"/>
    <x v="1743"/>
    <n v="0"/>
    <x v="0"/>
    <n v="0"/>
    <x v="0"/>
    <x v="1"/>
    <n v="611"/>
    <x v="1658"/>
    <n v="0.12119999999999999"/>
    <n v="0"/>
    <n v="0"/>
    <n v="0.21399678783009118"/>
  </r>
  <r>
    <x v="17"/>
    <x v="0"/>
    <x v="1744"/>
    <n v="0"/>
    <x v="0"/>
    <n v="0"/>
    <x v="0"/>
    <x v="1"/>
    <n v="855"/>
    <x v="1659"/>
    <n v="0.12119999999999999"/>
    <n v="0"/>
    <n v="0"/>
    <n v="0.20992717019430338"/>
  </r>
  <r>
    <x v="18"/>
    <x v="0"/>
    <x v="1745"/>
    <n v="0"/>
    <x v="1"/>
    <n v="0"/>
    <x v="0"/>
    <x v="1"/>
    <n v="427"/>
    <x v="1660"/>
    <n v="0.12119999999999999"/>
    <n v="0"/>
    <n v="0"/>
    <n v="0.21806745242935643"/>
  </r>
  <r>
    <x v="19"/>
    <x v="0"/>
    <x v="1746"/>
    <n v="0"/>
    <x v="0"/>
    <n v="0"/>
    <x v="0"/>
    <x v="1"/>
    <n v="119"/>
    <x v="1661"/>
    <n v="0.12119999999999999"/>
    <n v="6.628677247255936E-2"/>
    <n v="1.8132562564844523E-2"/>
    <n v="0.32279381390698447"/>
  </r>
  <r>
    <x v="20"/>
    <x v="0"/>
    <x v="1747"/>
    <n v="0"/>
    <x v="0"/>
    <n v="0"/>
    <x v="0"/>
    <x v="1"/>
    <n v="294"/>
    <x v="1662"/>
    <n v="0.12119999999999999"/>
    <n v="0"/>
    <n v="0"/>
    <n v="0.22353405358970263"/>
  </r>
  <r>
    <x v="21"/>
    <x v="0"/>
    <x v="1748"/>
    <n v="0"/>
    <x v="0"/>
    <n v="0"/>
    <x v="0"/>
    <x v="1"/>
    <n v="654"/>
    <x v="1663"/>
    <n v="0.12119999999999999"/>
    <n v="0"/>
    <n v="0"/>
    <n v="0.21328980848332516"/>
  </r>
  <r>
    <x v="22"/>
    <x v="0"/>
    <x v="1749"/>
    <n v="0"/>
    <x v="0"/>
    <n v="0"/>
    <x v="0"/>
    <x v="1"/>
    <n v="1342"/>
    <x v="1664"/>
    <n v="0.12119999999999999"/>
    <n v="0"/>
    <n v="0"/>
    <n v="0.20288879576582716"/>
  </r>
  <r>
    <x v="23"/>
    <x v="0"/>
    <x v="1750"/>
    <n v="0"/>
    <x v="0"/>
    <n v="0"/>
    <x v="0"/>
    <x v="1"/>
    <n v="2936"/>
    <x v="1665"/>
    <n v="0.12119999999999999"/>
    <n v="0"/>
    <n v="0"/>
    <n v="0.19073556893203858"/>
  </r>
  <r>
    <x v="0"/>
    <x v="0"/>
    <x v="1751"/>
    <n v="0"/>
    <x v="0"/>
    <n v="0"/>
    <x v="0"/>
    <x v="0"/>
    <n v="3849"/>
    <x v="1666"/>
    <n v="6.5959999999999991E-2"/>
    <n v="0"/>
    <n v="0"/>
    <n v="0.1307993308344737"/>
  </r>
  <r>
    <x v="1"/>
    <x v="0"/>
    <x v="1752"/>
    <n v="0"/>
    <x v="0"/>
    <n v="0"/>
    <x v="0"/>
    <x v="0"/>
    <n v="5142"/>
    <x v="1667"/>
    <n v="6.5959999999999991E-2"/>
    <n v="0"/>
    <n v="0"/>
    <n v="0.12568060097468539"/>
  </r>
  <r>
    <x v="2"/>
    <x v="0"/>
    <x v="1753"/>
    <n v="0"/>
    <x v="0"/>
    <n v="0"/>
    <x v="0"/>
    <x v="0"/>
    <n v="5753"/>
    <x v="1668"/>
    <n v="6.5959999999999991E-2"/>
    <n v="0"/>
    <n v="0"/>
    <n v="0.12336806783369431"/>
  </r>
  <r>
    <x v="3"/>
    <x v="0"/>
    <x v="1754"/>
    <n v="0"/>
    <x v="0"/>
    <n v="0.25263157894736898"/>
    <x v="0"/>
    <x v="0"/>
    <n v="6995"/>
    <x v="1669"/>
    <n v="6.5959999999999991E-2"/>
    <n v="0"/>
    <n v="0"/>
    <n v="0.11822699487142889"/>
  </r>
  <r>
    <x v="4"/>
    <x v="0"/>
    <x v="1755"/>
    <n v="0"/>
    <x v="0"/>
    <n v="0"/>
    <x v="0"/>
    <x v="0"/>
    <n v="6884"/>
    <x v="1670"/>
    <n v="6.5959999999999991E-2"/>
    <n v="0"/>
    <n v="0"/>
    <n v="0.11869694920045279"/>
  </r>
  <r>
    <x v="5"/>
    <x v="0"/>
    <x v="1756"/>
    <n v="0"/>
    <x v="0"/>
    <n v="0"/>
    <x v="0"/>
    <x v="0"/>
    <n v="6131"/>
    <x v="1671"/>
    <n v="6.5959999999999991E-2"/>
    <n v="0"/>
    <n v="0"/>
    <n v="0.12173755018369853"/>
  </r>
  <r>
    <x v="6"/>
    <x v="0"/>
    <x v="1757"/>
    <n v="0"/>
    <x v="0"/>
    <n v="0"/>
    <x v="0"/>
    <x v="0"/>
    <n v="4970"/>
    <x v="1672"/>
    <n v="6.5959999999999991E-2"/>
    <n v="0"/>
    <n v="0"/>
    <n v="0.12648195595583406"/>
  </r>
  <r>
    <x v="7"/>
    <x v="0"/>
    <x v="1758"/>
    <n v="0"/>
    <x v="1"/>
    <n v="0"/>
    <x v="0"/>
    <x v="0"/>
    <n v="4729"/>
    <x v="1673"/>
    <n v="6.5959999999999991E-2"/>
    <n v="0"/>
    <n v="0"/>
    <n v="0.12734403834371538"/>
  </r>
  <r>
    <x v="8"/>
    <x v="0"/>
    <x v="1759"/>
    <n v="0"/>
    <x v="0"/>
    <n v="0"/>
    <x v="0"/>
    <x v="0"/>
    <n v="6988"/>
    <x v="1674"/>
    <n v="6.5959999999999991E-2"/>
    <n v="0"/>
    <n v="0"/>
    <n v="0.11826308757543028"/>
  </r>
  <r>
    <x v="9"/>
    <x v="0"/>
    <x v="1760"/>
    <n v="0"/>
    <x v="0"/>
    <n v="1.03052631578947"/>
    <x v="0"/>
    <x v="0"/>
    <n v="7689"/>
    <x v="1675"/>
    <n v="6.5959999999999991E-2"/>
    <n v="0"/>
    <n v="0"/>
    <n v="0.11418185769604738"/>
  </r>
  <r>
    <x v="10"/>
    <x v="0"/>
    <x v="1761"/>
    <n v="6.6"/>
    <x v="0"/>
    <n v="3.3"/>
    <x v="0"/>
    <x v="0"/>
    <n v="8259"/>
    <x v="513"/>
    <n v="6.5959999999999991E-2"/>
    <n v="0"/>
    <n v="0"/>
    <n v="6.5959999999999991E-2"/>
  </r>
  <r>
    <x v="11"/>
    <x v="0"/>
    <x v="1762"/>
    <n v="6.6"/>
    <x v="0"/>
    <n v="3.3"/>
    <x v="0"/>
    <x v="0"/>
    <n v="8259"/>
    <x v="513"/>
    <n v="6.5959999999999991E-2"/>
    <n v="0"/>
    <n v="0"/>
    <n v="6.5959999999999991E-2"/>
  </r>
  <r>
    <x v="12"/>
    <x v="0"/>
    <x v="1763"/>
    <n v="4.837894736842097"/>
    <x v="0"/>
    <n v="3.3"/>
    <x v="0"/>
    <x v="0"/>
    <n v="8259"/>
    <x v="513"/>
    <n v="6.5959999999999991E-2"/>
    <n v="0"/>
    <n v="0"/>
    <n v="6.5959999999999991E-2"/>
  </r>
  <r>
    <x v="13"/>
    <x v="0"/>
    <x v="1764"/>
    <n v="0"/>
    <x v="0"/>
    <n v="0"/>
    <x v="0"/>
    <x v="0"/>
    <n v="8259"/>
    <x v="513"/>
    <n v="6.5959999999999991E-2"/>
    <n v="0"/>
    <n v="0"/>
    <n v="6.5959999999999991E-2"/>
  </r>
  <r>
    <x v="14"/>
    <x v="0"/>
    <x v="1765"/>
    <n v="0"/>
    <x v="0"/>
    <n v="0"/>
    <x v="0"/>
    <x v="1"/>
    <n v="8259"/>
    <x v="513"/>
    <n v="0.12119999999999999"/>
    <n v="0"/>
    <n v="0"/>
    <n v="0.12119999999999999"/>
  </r>
  <r>
    <x v="15"/>
    <x v="0"/>
    <x v="1766"/>
    <n v="0"/>
    <x v="0"/>
    <n v="0"/>
    <x v="0"/>
    <x v="1"/>
    <n v="8259"/>
    <x v="513"/>
    <n v="0.12119999999999999"/>
    <n v="0"/>
    <n v="0"/>
    <n v="0.12119999999999999"/>
  </r>
  <r>
    <x v="16"/>
    <x v="0"/>
    <x v="1767"/>
    <n v="0"/>
    <x v="0"/>
    <n v="0"/>
    <x v="0"/>
    <x v="1"/>
    <n v="3054"/>
    <x v="1676"/>
    <n v="0.12119999999999999"/>
    <n v="0"/>
    <n v="0"/>
    <n v="0.1900619045611999"/>
  </r>
  <r>
    <x v="17"/>
    <x v="0"/>
    <x v="1768"/>
    <n v="0"/>
    <x v="0"/>
    <n v="0"/>
    <x v="0"/>
    <x v="1"/>
    <n v="2277"/>
    <x v="1677"/>
    <n v="0.12119999999999999"/>
    <n v="0"/>
    <n v="0"/>
    <n v="0.19540957410021542"/>
  </r>
  <r>
    <x v="18"/>
    <x v="0"/>
    <x v="1769"/>
    <n v="0"/>
    <x v="1"/>
    <n v="0"/>
    <x v="0"/>
    <x v="1"/>
    <n v="470"/>
    <x v="1678"/>
    <n v="0.12119999999999999"/>
    <n v="0"/>
    <n v="0"/>
    <n v="0.2169178403134448"/>
  </r>
  <r>
    <x v="19"/>
    <x v="0"/>
    <x v="1770"/>
    <n v="0"/>
    <x v="0"/>
    <n v="0"/>
    <x v="0"/>
    <x v="1"/>
    <n v="104"/>
    <x v="1679"/>
    <n v="0.12119999999999999"/>
    <n v="6.628677247255936E-2"/>
    <n v="1.8132562564844523E-2"/>
    <n v="0.32398952244339119"/>
  </r>
  <r>
    <x v="20"/>
    <x v="0"/>
    <x v="1771"/>
    <n v="0"/>
    <x v="0"/>
    <n v="0"/>
    <x v="0"/>
    <x v="1"/>
    <n v="237"/>
    <x v="1680"/>
    <n v="0.12119999999999999"/>
    <n v="0"/>
    <n v="0"/>
    <n v="0.22651297967764933"/>
  </r>
  <r>
    <x v="21"/>
    <x v="0"/>
    <x v="1772"/>
    <n v="0"/>
    <x v="0"/>
    <n v="0"/>
    <x v="0"/>
    <x v="1"/>
    <n v="620"/>
    <x v="1681"/>
    <n v="0.12119999999999999"/>
    <n v="0"/>
    <n v="0"/>
    <n v="0.21385988811575701"/>
  </r>
  <r>
    <x v="22"/>
    <x v="0"/>
    <x v="1773"/>
    <n v="0"/>
    <x v="0"/>
    <n v="0"/>
    <x v="0"/>
    <x v="1"/>
    <n v="2308"/>
    <x v="1682"/>
    <n v="0.12119999999999999"/>
    <n v="0"/>
    <n v="0"/>
    <n v="0.1951068958915595"/>
  </r>
  <r>
    <x v="23"/>
    <x v="0"/>
    <x v="1774"/>
    <n v="0"/>
    <x v="0"/>
    <n v="0"/>
    <x v="0"/>
    <x v="1"/>
    <n v="3644"/>
    <x v="1683"/>
    <n v="0.12119999999999999"/>
    <n v="0"/>
    <n v="0"/>
    <n v="0.18692234610929107"/>
  </r>
  <r>
    <x v="0"/>
    <x v="1"/>
    <x v="1775"/>
    <n v="0"/>
    <x v="0"/>
    <n v="0"/>
    <x v="0"/>
    <x v="0"/>
    <n v="7173"/>
    <x v="1684"/>
    <n v="6.5959999999999991E-2"/>
    <n v="0"/>
    <n v="0"/>
    <n v="0.11743416728737928"/>
  </r>
  <r>
    <x v="1"/>
    <x v="1"/>
    <x v="1776"/>
    <n v="0"/>
    <x v="0"/>
    <n v="0"/>
    <x v="0"/>
    <x v="0"/>
    <n v="6983"/>
    <x v="1685"/>
    <n v="6.5959999999999991E-2"/>
    <n v="0"/>
    <n v="0"/>
    <n v="0.11827485039338048"/>
  </r>
  <r>
    <x v="2"/>
    <x v="1"/>
    <x v="1777"/>
    <n v="0"/>
    <x v="0"/>
    <n v="2.2842105263157886"/>
    <x v="0"/>
    <x v="0"/>
    <n v="7454"/>
    <x v="1686"/>
    <n v="6.5959999999999991E-2"/>
    <n v="0"/>
    <n v="0"/>
    <n v="0.11616719264307389"/>
  </r>
  <r>
    <x v="3"/>
    <x v="1"/>
    <x v="1778"/>
    <n v="5.3894736842105173"/>
    <x v="0"/>
    <n v="3.3"/>
    <x v="0"/>
    <x v="0"/>
    <n v="7518"/>
    <x v="1687"/>
    <n v="6.5959999999999991E-2"/>
    <n v="0"/>
    <n v="0"/>
    <n v="0.11583526702872816"/>
  </r>
  <r>
    <x v="4"/>
    <x v="1"/>
    <x v="1779"/>
    <n v="0"/>
    <x v="0"/>
    <n v="0"/>
    <x v="0"/>
    <x v="0"/>
    <n v="6642"/>
    <x v="1688"/>
    <n v="6.5959999999999991E-2"/>
    <n v="0"/>
    <n v="0"/>
    <n v="0.11962592950799134"/>
  </r>
  <r>
    <x v="5"/>
    <x v="1"/>
    <x v="1780"/>
    <n v="0"/>
    <x v="0"/>
    <n v="0"/>
    <x v="0"/>
    <x v="0"/>
    <n v="5102"/>
    <x v="1689"/>
    <n v="6.5959999999999991E-2"/>
    <n v="0"/>
    <n v="0"/>
    <n v="0.12585365433985285"/>
  </r>
  <r>
    <x v="6"/>
    <x v="1"/>
    <x v="1781"/>
    <n v="0"/>
    <x v="1"/>
    <n v="0"/>
    <x v="1"/>
    <x v="1"/>
    <n v="2801"/>
    <x v="1690"/>
    <n v="0.12119999999999999"/>
    <n v="0"/>
    <n v="0"/>
    <n v="0.19160306604422178"/>
  </r>
  <r>
    <x v="7"/>
    <x v="1"/>
    <x v="1782"/>
    <n v="0"/>
    <x v="1"/>
    <n v="0"/>
    <x v="1"/>
    <x v="1"/>
    <n v="1793"/>
    <x v="1691"/>
    <n v="0.12119999999999999"/>
    <n v="0"/>
    <n v="0"/>
    <n v="0.1990544901270932"/>
  </r>
  <r>
    <x v="8"/>
    <x v="1"/>
    <x v="1783"/>
    <n v="0"/>
    <x v="1"/>
    <n v="0"/>
    <x v="1"/>
    <x v="1"/>
    <n v="2736"/>
    <x v="1692"/>
    <n v="0.12119999999999999"/>
    <n v="0"/>
    <n v="0"/>
    <n v="0.19207250140696736"/>
  </r>
  <r>
    <x v="9"/>
    <x v="1"/>
    <x v="1784"/>
    <n v="0"/>
    <x v="1"/>
    <n v="0"/>
    <x v="1"/>
    <x v="1"/>
    <n v="4123"/>
    <x v="1693"/>
    <n v="0.12119999999999999"/>
    <n v="0"/>
    <n v="0"/>
    <n v="0.18490851853483434"/>
  </r>
  <r>
    <x v="10"/>
    <x v="1"/>
    <x v="1785"/>
    <n v="0"/>
    <x v="1"/>
    <n v="0"/>
    <x v="1"/>
    <x v="1"/>
    <n v="8259"/>
    <x v="513"/>
    <n v="0.12119999999999999"/>
    <n v="0"/>
    <n v="0"/>
    <n v="0.12119999999999999"/>
  </r>
  <r>
    <x v="11"/>
    <x v="1"/>
    <x v="1786"/>
    <n v="0"/>
    <x v="1"/>
    <n v="0"/>
    <x v="1"/>
    <x v="1"/>
    <n v="8259"/>
    <x v="513"/>
    <n v="0.12119999999999999"/>
    <n v="0"/>
    <n v="0"/>
    <n v="0.12119999999999999"/>
  </r>
  <r>
    <x v="12"/>
    <x v="1"/>
    <x v="1787"/>
    <n v="0"/>
    <x v="1"/>
    <n v="0"/>
    <x v="1"/>
    <x v="1"/>
    <n v="8259"/>
    <x v="513"/>
    <n v="0.12119999999999999"/>
    <n v="0"/>
    <n v="0"/>
    <n v="0.12119999999999999"/>
  </r>
  <r>
    <x v="13"/>
    <x v="1"/>
    <x v="1788"/>
    <n v="0"/>
    <x v="1"/>
    <n v="0"/>
    <x v="1"/>
    <x v="1"/>
    <n v="8259"/>
    <x v="513"/>
    <n v="0.12119999999999999"/>
    <n v="0"/>
    <n v="0"/>
    <n v="0.12119999999999999"/>
  </r>
  <r>
    <x v="14"/>
    <x v="1"/>
    <x v="1789"/>
    <n v="0"/>
    <x v="1"/>
    <n v="0"/>
    <x v="1"/>
    <x v="1"/>
    <n v="8259"/>
    <x v="513"/>
    <n v="0.12119999999999999"/>
    <n v="0"/>
    <n v="0"/>
    <n v="0.12119999999999999"/>
  </r>
  <r>
    <x v="15"/>
    <x v="1"/>
    <x v="1790"/>
    <n v="0"/>
    <x v="1"/>
    <n v="0"/>
    <x v="1"/>
    <x v="1"/>
    <n v="8258"/>
    <x v="1694"/>
    <n v="0.12119999999999999"/>
    <n v="0"/>
    <n v="0"/>
    <n v="0.12127521598463167"/>
  </r>
  <r>
    <x v="16"/>
    <x v="1"/>
    <x v="1791"/>
    <n v="0"/>
    <x v="1"/>
    <n v="0"/>
    <x v="1"/>
    <x v="1"/>
    <n v="1836"/>
    <x v="1695"/>
    <n v="0.12119999999999999"/>
    <n v="0"/>
    <n v="0"/>
    <n v="0.19859328243096025"/>
  </r>
  <r>
    <x v="17"/>
    <x v="1"/>
    <x v="1792"/>
    <n v="0"/>
    <x v="0"/>
    <n v="0"/>
    <x v="0"/>
    <x v="1"/>
    <n v="1266"/>
    <x v="1696"/>
    <n v="0.12119999999999999"/>
    <n v="0"/>
    <n v="0"/>
    <n v="0.20368293074848209"/>
  </r>
  <r>
    <x v="18"/>
    <x v="1"/>
    <x v="1793"/>
    <n v="0"/>
    <x v="0"/>
    <n v="0"/>
    <x v="0"/>
    <x v="1"/>
    <n v="717"/>
    <x v="1697"/>
    <n v="0.12119999999999999"/>
    <n v="0"/>
    <n v="0"/>
    <n v="0.21218560214622029"/>
  </r>
  <r>
    <x v="19"/>
    <x v="1"/>
    <x v="1794"/>
    <n v="0"/>
    <x v="0"/>
    <n v="0"/>
    <x v="0"/>
    <x v="1"/>
    <n v="152"/>
    <x v="1698"/>
    <n v="0.12119999999999999"/>
    <n v="0"/>
    <n v="1.8132562564844523E-2"/>
    <n v="0.25269404843634147"/>
  </r>
  <r>
    <x v="20"/>
    <x v="1"/>
    <x v="1795"/>
    <n v="0"/>
    <x v="0"/>
    <n v="0"/>
    <x v="0"/>
    <x v="1"/>
    <n v="498"/>
    <x v="1699"/>
    <n v="0.12119999999999999"/>
    <n v="0"/>
    <n v="0"/>
    <n v="0.21621342263276272"/>
  </r>
  <r>
    <x v="21"/>
    <x v="1"/>
    <x v="1796"/>
    <n v="0"/>
    <x v="0"/>
    <n v="0"/>
    <x v="0"/>
    <x v="1"/>
    <n v="1268"/>
    <x v="1700"/>
    <n v="0.12119999999999999"/>
    <n v="0"/>
    <n v="0"/>
    <n v="0.20365988224793663"/>
  </r>
  <r>
    <x v="22"/>
    <x v="1"/>
    <x v="1797"/>
    <n v="0"/>
    <x v="0"/>
    <n v="0"/>
    <x v="0"/>
    <x v="1"/>
    <n v="1958"/>
    <x v="1701"/>
    <n v="0.12119999999999999"/>
    <n v="0"/>
    <n v="0"/>
    <n v="0.19765666590466813"/>
  </r>
  <r>
    <x v="23"/>
    <x v="1"/>
    <x v="1798"/>
    <n v="0"/>
    <x v="0"/>
    <n v="0"/>
    <x v="0"/>
    <x v="1"/>
    <n v="3828"/>
    <x v="1702"/>
    <n v="0.12119999999999999"/>
    <n v="0"/>
    <n v="0"/>
    <n v="0.18614168304019246"/>
  </r>
  <r>
    <x v="0"/>
    <x v="1"/>
    <x v="1799"/>
    <n v="0"/>
    <x v="0"/>
    <n v="0"/>
    <x v="0"/>
    <x v="0"/>
    <n v="6264"/>
    <x v="1703"/>
    <n v="6.5959999999999991E-2"/>
    <n v="0"/>
    <n v="0"/>
    <n v="0.12116500736695608"/>
  </r>
  <r>
    <x v="1"/>
    <x v="1"/>
    <x v="1800"/>
    <n v="0"/>
    <x v="0"/>
    <n v="0"/>
    <x v="0"/>
    <x v="0"/>
    <n v="6671"/>
    <x v="1704"/>
    <n v="6.5959999999999991E-2"/>
    <n v="0"/>
    <n v="0"/>
    <n v="0.11950081119746259"/>
  </r>
  <r>
    <x v="2"/>
    <x v="1"/>
    <x v="1801"/>
    <n v="0"/>
    <x v="0"/>
    <n v="3.3"/>
    <x v="0"/>
    <x v="0"/>
    <n v="7353"/>
    <x v="1705"/>
    <n v="6.5959999999999991E-2"/>
    <n v="0"/>
    <n v="0"/>
    <n v="0.11661602906862178"/>
  </r>
  <r>
    <x v="3"/>
    <x v="1"/>
    <x v="1802"/>
    <n v="0.29894736842105463"/>
    <x v="0"/>
    <n v="3.3"/>
    <x v="0"/>
    <x v="0"/>
    <n v="7474"/>
    <x v="1706"/>
    <n v="6.5959999999999991E-2"/>
    <n v="0"/>
    <n v="0"/>
    <n v="0.11607698578737148"/>
  </r>
  <r>
    <x v="4"/>
    <x v="1"/>
    <x v="1803"/>
    <n v="0"/>
    <x v="0"/>
    <n v="1.5010526315789483"/>
    <x v="0"/>
    <x v="0"/>
    <n v="7064"/>
    <x v="1707"/>
    <n v="6.5959999999999991E-2"/>
    <n v="0"/>
    <n v="0"/>
    <n v="0.11792666693362933"/>
  </r>
  <r>
    <x v="5"/>
    <x v="1"/>
    <x v="1804"/>
    <n v="0"/>
    <x v="0"/>
    <n v="0"/>
    <x v="0"/>
    <x v="0"/>
    <n v="5694"/>
    <x v="1708"/>
    <n v="6.5959999999999991E-2"/>
    <n v="0"/>
    <n v="0"/>
    <n v="0.12358560552998289"/>
  </r>
  <r>
    <x v="6"/>
    <x v="1"/>
    <x v="1805"/>
    <n v="0"/>
    <x v="1"/>
    <n v="0"/>
    <x v="1"/>
    <x v="1"/>
    <n v="2769"/>
    <x v="1709"/>
    <n v="0.12119999999999999"/>
    <n v="0"/>
    <n v="0"/>
    <n v="0.1918070680391612"/>
  </r>
  <r>
    <x v="7"/>
    <x v="1"/>
    <x v="1806"/>
    <n v="0"/>
    <x v="1"/>
    <n v="0"/>
    <x v="1"/>
    <x v="1"/>
    <n v="1559"/>
    <x v="1710"/>
    <n v="0.12119999999999999"/>
    <n v="0"/>
    <n v="0"/>
    <n v="0.2007741156862845"/>
  </r>
  <r>
    <x v="8"/>
    <x v="1"/>
    <x v="1807"/>
    <n v="0"/>
    <x v="1"/>
    <n v="0"/>
    <x v="1"/>
    <x v="1"/>
    <n v="2714"/>
    <x v="1711"/>
    <n v="0.12119999999999999"/>
    <n v="0"/>
    <n v="0"/>
    <n v="0.19219948552125554"/>
  </r>
  <r>
    <x v="9"/>
    <x v="1"/>
    <x v="1808"/>
    <n v="0"/>
    <x v="1"/>
    <n v="0"/>
    <x v="1"/>
    <x v="1"/>
    <n v="4828"/>
    <x v="1712"/>
    <n v="0.12119999999999999"/>
    <n v="0"/>
    <n v="0"/>
    <n v="0.18220459627254437"/>
  </r>
  <r>
    <x v="10"/>
    <x v="1"/>
    <x v="1809"/>
    <n v="0"/>
    <x v="1"/>
    <n v="0"/>
    <x v="1"/>
    <x v="1"/>
    <n v="8259"/>
    <x v="513"/>
    <n v="0.12119999999999999"/>
    <n v="0"/>
    <n v="0"/>
    <n v="0.12119999999999999"/>
  </r>
  <r>
    <x v="11"/>
    <x v="1"/>
    <x v="1810"/>
    <n v="0"/>
    <x v="1"/>
    <n v="0"/>
    <x v="1"/>
    <x v="1"/>
    <n v="8259"/>
    <x v="513"/>
    <n v="0.12119999999999999"/>
    <n v="0"/>
    <n v="0"/>
    <n v="0.12119999999999999"/>
  </r>
  <r>
    <x v="12"/>
    <x v="1"/>
    <x v="1811"/>
    <n v="0"/>
    <x v="1"/>
    <n v="0"/>
    <x v="1"/>
    <x v="1"/>
    <n v="8259"/>
    <x v="513"/>
    <n v="0.12119999999999999"/>
    <n v="0"/>
    <n v="0"/>
    <n v="0.12119999999999999"/>
  </r>
  <r>
    <x v="13"/>
    <x v="1"/>
    <x v="1812"/>
    <n v="0"/>
    <x v="1"/>
    <n v="0"/>
    <x v="1"/>
    <x v="1"/>
    <n v="8259"/>
    <x v="513"/>
    <n v="0.12119999999999999"/>
    <n v="0"/>
    <n v="0"/>
    <n v="0.12119999999999999"/>
  </r>
  <r>
    <x v="14"/>
    <x v="1"/>
    <x v="1813"/>
    <n v="0"/>
    <x v="1"/>
    <n v="0"/>
    <x v="1"/>
    <x v="1"/>
    <n v="8259"/>
    <x v="513"/>
    <n v="0.12119999999999999"/>
    <n v="0"/>
    <n v="0"/>
    <n v="0.12119999999999999"/>
  </r>
  <r>
    <x v="15"/>
    <x v="1"/>
    <x v="1814"/>
    <n v="0"/>
    <x v="1"/>
    <n v="0"/>
    <x v="1"/>
    <x v="1"/>
    <n v="8259"/>
    <x v="513"/>
    <n v="0.12119999999999999"/>
    <n v="0"/>
    <n v="0"/>
    <n v="0.12119999999999999"/>
  </r>
  <r>
    <x v="16"/>
    <x v="1"/>
    <x v="1815"/>
    <n v="0"/>
    <x v="1"/>
    <n v="0"/>
    <x v="1"/>
    <x v="1"/>
    <n v="3557"/>
    <x v="1713"/>
    <n v="0.12119999999999999"/>
    <n v="0"/>
    <n v="0"/>
    <n v="0.18737907391456382"/>
  </r>
  <r>
    <x v="17"/>
    <x v="1"/>
    <x v="1816"/>
    <n v="0"/>
    <x v="0"/>
    <n v="0"/>
    <x v="0"/>
    <x v="1"/>
    <n v="2155"/>
    <x v="1714"/>
    <n v="0.12119999999999999"/>
    <n v="0"/>
    <n v="0"/>
    <n v="0.19620734867782127"/>
  </r>
  <r>
    <x v="18"/>
    <x v="1"/>
    <x v="1817"/>
    <n v="0"/>
    <x v="0"/>
    <n v="0"/>
    <x v="0"/>
    <x v="1"/>
    <n v="880"/>
    <x v="1715"/>
    <n v="0.12119999999999999"/>
    <n v="0"/>
    <n v="0"/>
    <n v="0.20928888225977244"/>
  </r>
  <r>
    <x v="19"/>
    <x v="1"/>
    <x v="1818"/>
    <n v="0"/>
    <x v="0"/>
    <n v="0"/>
    <x v="0"/>
    <x v="1"/>
    <n v="286"/>
    <x v="1716"/>
    <n v="0.12119999999999999"/>
    <n v="0"/>
    <n v="0"/>
    <n v="0.22384525726105639"/>
  </r>
  <r>
    <x v="20"/>
    <x v="1"/>
    <x v="1819"/>
    <n v="0"/>
    <x v="0"/>
    <n v="0"/>
    <x v="0"/>
    <x v="1"/>
    <n v="873"/>
    <x v="1717"/>
    <n v="0.12119999999999999"/>
    <n v="0"/>
    <n v="0"/>
    <n v="0.20945727826995392"/>
  </r>
  <r>
    <x v="21"/>
    <x v="1"/>
    <x v="1820"/>
    <n v="0"/>
    <x v="0"/>
    <n v="0"/>
    <x v="0"/>
    <x v="1"/>
    <n v="1542"/>
    <x v="1718"/>
    <n v="0.12119999999999999"/>
    <n v="0"/>
    <n v="0"/>
    <n v="0.20100149691296848"/>
  </r>
  <r>
    <x v="22"/>
    <x v="1"/>
    <x v="1821"/>
    <n v="0"/>
    <x v="0"/>
    <n v="0"/>
    <x v="0"/>
    <x v="1"/>
    <n v="2961"/>
    <x v="1719"/>
    <n v="0.12119999999999999"/>
    <n v="0"/>
    <n v="0"/>
    <n v="0.19059510872415697"/>
  </r>
  <r>
    <x v="23"/>
    <x v="1"/>
    <x v="1822"/>
    <n v="0"/>
    <x v="0"/>
    <n v="0"/>
    <x v="0"/>
    <x v="1"/>
    <n v="4523"/>
    <x v="1720"/>
    <n v="0.12119999999999999"/>
    <n v="0"/>
    <n v="0"/>
    <n v="0.18332377367086641"/>
  </r>
  <r>
    <x v="0"/>
    <x v="1"/>
    <x v="1823"/>
    <n v="0"/>
    <x v="0"/>
    <n v="0"/>
    <x v="0"/>
    <x v="0"/>
    <n v="7011"/>
    <x v="1721"/>
    <n v="6.5959999999999991E-2"/>
    <n v="0"/>
    <n v="0"/>
    <n v="0.11815125117963526"/>
  </r>
  <r>
    <x v="1"/>
    <x v="1"/>
    <x v="1824"/>
    <n v="0"/>
    <x v="0"/>
    <n v="3.3"/>
    <x v="0"/>
    <x v="0"/>
    <n v="7706"/>
    <x v="1722"/>
    <n v="6.5959999999999991E-2"/>
    <n v="0"/>
    <n v="0"/>
    <n v="0.11393521488550161"/>
  </r>
  <r>
    <x v="2"/>
    <x v="1"/>
    <x v="1825"/>
    <n v="6.6"/>
    <x v="0"/>
    <n v="3.3"/>
    <x v="0"/>
    <x v="0"/>
    <n v="7817"/>
    <x v="1723"/>
    <n v="6.5959999999999991E-2"/>
    <n v="0"/>
    <n v="0"/>
    <n v="0.1104406210699715"/>
  </r>
  <r>
    <x v="3"/>
    <x v="1"/>
    <x v="1826"/>
    <n v="6.6"/>
    <x v="0"/>
    <n v="3.3"/>
    <x v="0"/>
    <x v="0"/>
    <n v="7787"/>
    <x v="1724"/>
    <n v="6.5959999999999991E-2"/>
    <n v="0"/>
    <n v="0"/>
    <n v="0.11218629587002592"/>
  </r>
  <r>
    <x v="4"/>
    <x v="1"/>
    <x v="1827"/>
    <n v="0"/>
    <x v="0"/>
    <n v="0"/>
    <x v="0"/>
    <x v="0"/>
    <n v="7391"/>
    <x v="1725"/>
    <n v="6.5959999999999991E-2"/>
    <n v="0"/>
    <n v="0"/>
    <n v="0.11645961173412708"/>
  </r>
  <r>
    <x v="5"/>
    <x v="1"/>
    <x v="1828"/>
    <n v="0"/>
    <x v="0"/>
    <n v="0"/>
    <x v="0"/>
    <x v="0"/>
    <n v="6403"/>
    <x v="1726"/>
    <n v="6.5959999999999991E-2"/>
    <n v="0"/>
    <n v="0"/>
    <n v="0.12054319616981488"/>
  </r>
  <r>
    <x v="6"/>
    <x v="1"/>
    <x v="1829"/>
    <n v="0"/>
    <x v="1"/>
    <n v="0"/>
    <x v="1"/>
    <x v="1"/>
    <n v="2436"/>
    <x v="1727"/>
    <n v="0.12119999999999999"/>
    <n v="0"/>
    <n v="0"/>
    <n v="0.19419619321790138"/>
  </r>
  <r>
    <x v="7"/>
    <x v="1"/>
    <x v="1830"/>
    <n v="0"/>
    <x v="1"/>
    <n v="0"/>
    <x v="1"/>
    <x v="1"/>
    <n v="1410"/>
    <x v="1728"/>
    <n v="0.12119999999999999"/>
    <n v="0"/>
    <n v="0"/>
    <n v="0.20224796071214859"/>
  </r>
  <r>
    <x v="8"/>
    <x v="1"/>
    <x v="1831"/>
    <n v="0"/>
    <x v="1"/>
    <n v="0"/>
    <x v="1"/>
    <x v="1"/>
    <n v="2017"/>
    <x v="1729"/>
    <n v="0.12119999999999999"/>
    <n v="0"/>
    <n v="0"/>
    <n v="0.19716319374185898"/>
  </r>
  <r>
    <x v="9"/>
    <x v="1"/>
    <x v="1832"/>
    <n v="0"/>
    <x v="1"/>
    <n v="0"/>
    <x v="1"/>
    <x v="1"/>
    <n v="2709"/>
    <x v="1730"/>
    <n v="0.12119999999999999"/>
    <n v="0"/>
    <n v="0"/>
    <n v="0.1922497522431027"/>
  </r>
  <r>
    <x v="10"/>
    <x v="1"/>
    <x v="1833"/>
    <n v="0"/>
    <x v="1"/>
    <n v="0"/>
    <x v="1"/>
    <x v="1"/>
    <n v="8239"/>
    <x v="1731"/>
    <n v="0.12119999999999999"/>
    <n v="0"/>
    <n v="0"/>
    <n v="0.12203399920311367"/>
  </r>
  <r>
    <x v="11"/>
    <x v="1"/>
    <x v="1834"/>
    <n v="0"/>
    <x v="1"/>
    <n v="0"/>
    <x v="1"/>
    <x v="1"/>
    <n v="8259"/>
    <x v="513"/>
    <n v="0.12119999999999999"/>
    <n v="0"/>
    <n v="0"/>
    <n v="0.12119999999999999"/>
  </r>
  <r>
    <x v="12"/>
    <x v="1"/>
    <x v="1835"/>
    <n v="0"/>
    <x v="1"/>
    <n v="0"/>
    <x v="1"/>
    <x v="1"/>
    <n v="8259"/>
    <x v="513"/>
    <n v="0.12119999999999999"/>
    <n v="0"/>
    <n v="0"/>
    <n v="0.12119999999999999"/>
  </r>
  <r>
    <x v="13"/>
    <x v="1"/>
    <x v="1836"/>
    <n v="0"/>
    <x v="1"/>
    <n v="0"/>
    <x v="1"/>
    <x v="1"/>
    <n v="8259"/>
    <x v="513"/>
    <n v="0.12119999999999999"/>
    <n v="0"/>
    <n v="0"/>
    <n v="0.12119999999999999"/>
  </r>
  <r>
    <x v="14"/>
    <x v="1"/>
    <x v="1837"/>
    <n v="0"/>
    <x v="1"/>
    <n v="0"/>
    <x v="1"/>
    <x v="1"/>
    <n v="8259"/>
    <x v="513"/>
    <n v="0.12119999999999999"/>
    <n v="0"/>
    <n v="0"/>
    <n v="0.12119999999999999"/>
  </r>
  <r>
    <x v="15"/>
    <x v="1"/>
    <x v="1838"/>
    <n v="0"/>
    <x v="1"/>
    <n v="0"/>
    <x v="1"/>
    <x v="1"/>
    <n v="8259"/>
    <x v="513"/>
    <n v="0.12119999999999999"/>
    <n v="0"/>
    <n v="0"/>
    <n v="0.12119999999999999"/>
  </r>
  <r>
    <x v="16"/>
    <x v="1"/>
    <x v="1839"/>
    <n v="0"/>
    <x v="1"/>
    <n v="0"/>
    <x v="1"/>
    <x v="1"/>
    <n v="3097"/>
    <x v="1732"/>
    <n v="0.12119999999999999"/>
    <n v="0"/>
    <n v="0"/>
    <n v="0.18974828559735296"/>
  </r>
  <r>
    <x v="17"/>
    <x v="1"/>
    <x v="1840"/>
    <n v="0"/>
    <x v="0"/>
    <n v="0"/>
    <x v="0"/>
    <x v="1"/>
    <n v="1954"/>
    <x v="1733"/>
    <n v="0.12119999999999999"/>
    <n v="0"/>
    <n v="0"/>
    <n v="0.19769493609805192"/>
  </r>
  <r>
    <x v="18"/>
    <x v="1"/>
    <x v="1841"/>
    <n v="0"/>
    <x v="0"/>
    <n v="0"/>
    <x v="0"/>
    <x v="1"/>
    <n v="1115"/>
    <x v="1734"/>
    <n v="0.12119999999999999"/>
    <n v="0"/>
    <n v="0"/>
    <n v="0.20584237429757152"/>
  </r>
  <r>
    <x v="19"/>
    <x v="1"/>
    <x v="1842"/>
    <n v="0"/>
    <x v="0"/>
    <n v="0"/>
    <x v="0"/>
    <x v="1"/>
    <n v="243"/>
    <x v="1735"/>
    <n v="0.12119999999999999"/>
    <n v="0"/>
    <n v="0"/>
    <n v="0.22628930776193576"/>
  </r>
  <r>
    <x v="20"/>
    <x v="1"/>
    <x v="1843"/>
    <n v="0"/>
    <x v="0"/>
    <n v="0"/>
    <x v="0"/>
    <x v="1"/>
    <n v="638"/>
    <x v="1736"/>
    <n v="0.12119999999999999"/>
    <n v="0"/>
    <n v="0"/>
    <n v="0.21355238560102596"/>
  </r>
  <r>
    <x v="21"/>
    <x v="1"/>
    <x v="1844"/>
    <n v="0"/>
    <x v="0"/>
    <n v="0"/>
    <x v="0"/>
    <x v="1"/>
    <n v="1563"/>
    <x v="1737"/>
    <n v="0.12119999999999999"/>
    <n v="0"/>
    <n v="0"/>
    <n v="0.20076595698738375"/>
  </r>
  <r>
    <x v="22"/>
    <x v="1"/>
    <x v="1845"/>
    <n v="0"/>
    <x v="0"/>
    <n v="0"/>
    <x v="0"/>
    <x v="1"/>
    <n v="3164"/>
    <x v="1738"/>
    <n v="0.12119999999999999"/>
    <n v="0"/>
    <n v="0"/>
    <n v="0.1892928148623827"/>
  </r>
  <r>
    <x v="23"/>
    <x v="1"/>
    <x v="1846"/>
    <n v="0"/>
    <x v="0"/>
    <n v="0"/>
    <x v="0"/>
    <x v="1"/>
    <n v="4820"/>
    <x v="1739"/>
    <n v="0.12119999999999999"/>
    <n v="0"/>
    <n v="0"/>
    <n v="0.18223214469000729"/>
  </r>
  <r>
    <x v="0"/>
    <x v="1"/>
    <x v="1847"/>
    <n v="0"/>
    <x v="0"/>
    <n v="0"/>
    <x v="0"/>
    <x v="0"/>
    <n v="7736"/>
    <x v="1740"/>
    <n v="6.5959999999999991E-2"/>
    <n v="0"/>
    <n v="0"/>
    <n v="0.11338043197896965"/>
  </r>
  <r>
    <x v="1"/>
    <x v="1"/>
    <x v="1848"/>
    <n v="0.80631578947368387"/>
    <x v="0"/>
    <n v="3.3"/>
    <x v="0"/>
    <x v="0"/>
    <n v="7742"/>
    <x v="1741"/>
    <n v="6.5959999999999991E-2"/>
    <n v="0"/>
    <n v="0"/>
    <n v="0.11330246133562176"/>
  </r>
  <r>
    <x v="2"/>
    <x v="1"/>
    <x v="1849"/>
    <n v="6.6"/>
    <x v="0"/>
    <n v="3.3"/>
    <x v="0"/>
    <x v="0"/>
    <n v="7802"/>
    <x v="1742"/>
    <n v="6.5959999999999991E-2"/>
    <n v="0"/>
    <n v="0"/>
    <n v="0.11185658429685226"/>
  </r>
  <r>
    <x v="3"/>
    <x v="1"/>
    <x v="1850"/>
    <n v="6.6"/>
    <x v="0"/>
    <n v="3.3"/>
    <x v="0"/>
    <x v="0"/>
    <n v="7783"/>
    <x v="1743"/>
    <n v="6.5959999999999991E-2"/>
    <n v="0"/>
    <n v="0"/>
    <n v="0.11228005535309675"/>
  </r>
  <r>
    <x v="4"/>
    <x v="1"/>
    <x v="1851"/>
    <n v="0"/>
    <x v="0"/>
    <n v="0.6463157894736854"/>
    <x v="0"/>
    <x v="0"/>
    <n v="7582"/>
    <x v="1744"/>
    <n v="6.5959999999999991E-2"/>
    <n v="0"/>
    <n v="0"/>
    <n v="0.11532753692676484"/>
  </r>
  <r>
    <x v="5"/>
    <x v="1"/>
    <x v="1852"/>
    <n v="0"/>
    <x v="0"/>
    <n v="0"/>
    <x v="0"/>
    <x v="0"/>
    <n v="6217"/>
    <x v="1745"/>
    <n v="6.5959999999999991E-2"/>
    <n v="0"/>
    <n v="0"/>
    <n v="0.12138567650399283"/>
  </r>
  <r>
    <x v="6"/>
    <x v="1"/>
    <x v="1853"/>
    <n v="0"/>
    <x v="1"/>
    <n v="0"/>
    <x v="1"/>
    <x v="1"/>
    <n v="2868"/>
    <x v="1746"/>
    <n v="0.12119999999999999"/>
    <n v="0"/>
    <n v="0"/>
    <n v="0.19118169378996508"/>
  </r>
  <r>
    <x v="7"/>
    <x v="1"/>
    <x v="1854"/>
    <n v="0"/>
    <x v="1"/>
    <n v="0"/>
    <x v="1"/>
    <x v="1"/>
    <n v="1805"/>
    <x v="1747"/>
    <n v="0.12119999999999999"/>
    <n v="0"/>
    <n v="0"/>
    <n v="0.19889872636997596"/>
  </r>
  <r>
    <x v="8"/>
    <x v="1"/>
    <x v="1855"/>
    <n v="0"/>
    <x v="1"/>
    <n v="0"/>
    <x v="1"/>
    <x v="1"/>
    <n v="4192"/>
    <x v="1748"/>
    <n v="0.12119999999999999"/>
    <n v="0"/>
    <n v="0"/>
    <n v="0.18459497703102196"/>
  </r>
  <r>
    <x v="9"/>
    <x v="1"/>
    <x v="1856"/>
    <n v="0"/>
    <x v="1"/>
    <n v="0"/>
    <x v="1"/>
    <x v="1"/>
    <n v="6167"/>
    <x v="1749"/>
    <n v="0.12119999999999999"/>
    <n v="0"/>
    <n v="0"/>
    <n v="0.17683672766120773"/>
  </r>
  <r>
    <x v="10"/>
    <x v="1"/>
    <x v="1857"/>
    <n v="0"/>
    <x v="1"/>
    <n v="0"/>
    <x v="1"/>
    <x v="1"/>
    <n v="8259"/>
    <x v="513"/>
    <n v="0.12119999999999999"/>
    <n v="0"/>
    <n v="0"/>
    <n v="0.12119999999999999"/>
  </r>
  <r>
    <x v="11"/>
    <x v="1"/>
    <x v="1858"/>
    <n v="0"/>
    <x v="1"/>
    <n v="0"/>
    <x v="1"/>
    <x v="1"/>
    <n v="8259"/>
    <x v="513"/>
    <n v="0.12119999999999999"/>
    <n v="0"/>
    <n v="0"/>
    <n v="0.12119999999999999"/>
  </r>
  <r>
    <x v="12"/>
    <x v="1"/>
    <x v="1859"/>
    <n v="0"/>
    <x v="1"/>
    <n v="0"/>
    <x v="1"/>
    <x v="1"/>
    <n v="8259"/>
    <x v="513"/>
    <n v="0.12119999999999999"/>
    <n v="0"/>
    <n v="0"/>
    <n v="0.12119999999999999"/>
  </r>
  <r>
    <x v="13"/>
    <x v="1"/>
    <x v="1860"/>
    <n v="0"/>
    <x v="1"/>
    <n v="0"/>
    <x v="1"/>
    <x v="1"/>
    <n v="8259"/>
    <x v="513"/>
    <n v="0.12119999999999999"/>
    <n v="0"/>
    <n v="0"/>
    <n v="0.12119999999999999"/>
  </r>
  <r>
    <x v="14"/>
    <x v="1"/>
    <x v="1861"/>
    <n v="0"/>
    <x v="1"/>
    <n v="0"/>
    <x v="1"/>
    <x v="1"/>
    <n v="8259"/>
    <x v="513"/>
    <n v="0.12119999999999999"/>
    <n v="0"/>
    <n v="0"/>
    <n v="0.12119999999999999"/>
  </r>
  <r>
    <x v="15"/>
    <x v="1"/>
    <x v="1862"/>
    <n v="0"/>
    <x v="1"/>
    <n v="0"/>
    <x v="1"/>
    <x v="1"/>
    <n v="8259"/>
    <x v="513"/>
    <n v="0.12119999999999999"/>
    <n v="0"/>
    <n v="0"/>
    <n v="0.12119999999999999"/>
  </r>
  <r>
    <x v="16"/>
    <x v="1"/>
    <x v="1863"/>
    <n v="0"/>
    <x v="1"/>
    <n v="0"/>
    <x v="1"/>
    <x v="1"/>
    <n v="5564"/>
    <x v="1750"/>
    <n v="0.12119999999999999"/>
    <n v="0"/>
    <n v="0"/>
    <n v="0.17940062392119457"/>
  </r>
  <r>
    <x v="17"/>
    <x v="1"/>
    <x v="1864"/>
    <n v="0"/>
    <x v="0"/>
    <n v="0"/>
    <x v="0"/>
    <x v="1"/>
    <n v="3113"/>
    <x v="1751"/>
    <n v="0.12119999999999999"/>
    <n v="0"/>
    <n v="0"/>
    <n v="0.189660359339547"/>
  </r>
  <r>
    <x v="18"/>
    <x v="1"/>
    <x v="1865"/>
    <n v="0"/>
    <x v="0"/>
    <n v="0"/>
    <x v="0"/>
    <x v="1"/>
    <n v="2243"/>
    <x v="1752"/>
    <n v="0.12119999999999999"/>
    <n v="0"/>
    <n v="0"/>
    <n v="0.19560054135312954"/>
  </r>
  <r>
    <x v="19"/>
    <x v="1"/>
    <x v="1866"/>
    <n v="0"/>
    <x v="0"/>
    <n v="0"/>
    <x v="0"/>
    <x v="1"/>
    <n v="584"/>
    <x v="1753"/>
    <n v="0.12119999999999999"/>
    <n v="0"/>
    <n v="0"/>
    <n v="0.21461545924404093"/>
  </r>
  <r>
    <x v="20"/>
    <x v="1"/>
    <x v="1867"/>
    <n v="0"/>
    <x v="0"/>
    <n v="0"/>
    <x v="0"/>
    <x v="1"/>
    <n v="1130"/>
    <x v="1754"/>
    <n v="0.12119999999999999"/>
    <n v="0"/>
    <n v="0"/>
    <n v="0.20561779208464914"/>
  </r>
  <r>
    <x v="21"/>
    <x v="1"/>
    <x v="1868"/>
    <n v="0"/>
    <x v="0"/>
    <n v="0"/>
    <x v="0"/>
    <x v="1"/>
    <n v="2589"/>
    <x v="1755"/>
    <n v="0.12119999999999999"/>
    <n v="0"/>
    <n v="0"/>
    <n v="0.19299673285600932"/>
  </r>
  <r>
    <x v="22"/>
    <x v="1"/>
    <x v="1869"/>
    <n v="0"/>
    <x v="0"/>
    <n v="0"/>
    <x v="0"/>
    <x v="1"/>
    <n v="3417"/>
    <x v="1756"/>
    <n v="0.12119999999999999"/>
    <n v="0"/>
    <n v="0"/>
    <n v="0.18799550276062421"/>
  </r>
  <r>
    <x v="23"/>
    <x v="1"/>
    <x v="1870"/>
    <n v="0"/>
    <x v="0"/>
    <n v="0"/>
    <x v="0"/>
    <x v="1"/>
    <n v="4573"/>
    <x v="1757"/>
    <n v="0.12119999999999999"/>
    <n v="0"/>
    <n v="0"/>
    <n v="0.1831665624886287"/>
  </r>
  <r>
    <x v="0"/>
    <x v="1"/>
    <x v="1871"/>
    <n v="0"/>
    <x v="0"/>
    <n v="0"/>
    <x v="0"/>
    <x v="0"/>
    <n v="7062"/>
    <x v="1758"/>
    <n v="6.5959999999999991E-2"/>
    <n v="0"/>
    <n v="0"/>
    <n v="0.11793234090582259"/>
  </r>
  <r>
    <x v="1"/>
    <x v="1"/>
    <x v="1872"/>
    <n v="0"/>
    <x v="0"/>
    <n v="2.9157894736842072"/>
    <x v="0"/>
    <x v="0"/>
    <n v="7345"/>
    <x v="1759"/>
    <n v="6.5959999999999991E-2"/>
    <n v="0"/>
    <n v="0"/>
    <n v="0.11667328404266675"/>
  </r>
  <r>
    <x v="2"/>
    <x v="1"/>
    <x v="1873"/>
    <n v="5.6884210526315799"/>
    <x v="0"/>
    <n v="3.3"/>
    <x v="0"/>
    <x v="0"/>
    <n v="7720"/>
    <x v="1760"/>
    <n v="6.5959999999999991E-2"/>
    <n v="0"/>
    <n v="0"/>
    <n v="0.11375537998659049"/>
  </r>
  <r>
    <x v="3"/>
    <x v="1"/>
    <x v="1874"/>
    <n v="0"/>
    <x v="0"/>
    <n v="3.3"/>
    <x v="0"/>
    <x v="0"/>
    <n v="7695"/>
    <x v="1761"/>
    <n v="6.5959999999999991E-2"/>
    <n v="0"/>
    <n v="0"/>
    <n v="0.11404643698565202"/>
  </r>
  <r>
    <x v="4"/>
    <x v="1"/>
    <x v="1875"/>
    <n v="0"/>
    <x v="0"/>
    <n v="0"/>
    <x v="0"/>
    <x v="0"/>
    <n v="6908"/>
    <x v="1762"/>
    <n v="6.5959999999999991E-2"/>
    <n v="0"/>
    <n v="0"/>
    <n v="0.11859775160296471"/>
  </r>
  <r>
    <x v="5"/>
    <x v="1"/>
    <x v="1876"/>
    <n v="0"/>
    <x v="0"/>
    <n v="0"/>
    <x v="0"/>
    <x v="0"/>
    <n v="3946"/>
    <x v="1763"/>
    <n v="6.5959999999999991E-2"/>
    <n v="0"/>
    <n v="0"/>
    <n v="0.13036501809418122"/>
  </r>
  <r>
    <x v="6"/>
    <x v="1"/>
    <x v="1877"/>
    <n v="0"/>
    <x v="1"/>
    <n v="0"/>
    <x v="1"/>
    <x v="1"/>
    <n v="1987"/>
    <x v="1764"/>
    <n v="0.12119999999999999"/>
    <n v="0"/>
    <n v="0"/>
    <n v="0.19743888404810256"/>
  </r>
  <r>
    <x v="7"/>
    <x v="1"/>
    <x v="1878"/>
    <n v="0"/>
    <x v="1"/>
    <n v="0"/>
    <x v="1"/>
    <x v="1"/>
    <n v="1097"/>
    <x v="1765"/>
    <n v="0.12119999999999999"/>
    <n v="0"/>
    <n v="0"/>
    <n v="0.20614066488454863"/>
  </r>
  <r>
    <x v="8"/>
    <x v="1"/>
    <x v="1879"/>
    <n v="0"/>
    <x v="1"/>
    <n v="0"/>
    <x v="1"/>
    <x v="1"/>
    <n v="2646"/>
    <x v="1766"/>
    <n v="0.12119999999999999"/>
    <n v="0"/>
    <n v="0"/>
    <n v="0.19266247510431844"/>
  </r>
  <r>
    <x v="9"/>
    <x v="1"/>
    <x v="1880"/>
    <n v="0"/>
    <x v="1"/>
    <n v="0"/>
    <x v="1"/>
    <x v="1"/>
    <n v="5087"/>
    <x v="1767"/>
    <n v="0.12119999999999999"/>
    <n v="0"/>
    <n v="0"/>
    <n v="0.18115976196841632"/>
  </r>
  <r>
    <x v="10"/>
    <x v="1"/>
    <x v="1881"/>
    <n v="0"/>
    <x v="1"/>
    <n v="0"/>
    <x v="1"/>
    <x v="1"/>
    <n v="8259"/>
    <x v="513"/>
    <n v="0.12119999999999999"/>
    <n v="0"/>
    <n v="0"/>
    <n v="0.12119999999999999"/>
  </r>
  <r>
    <x v="11"/>
    <x v="1"/>
    <x v="1882"/>
    <n v="0"/>
    <x v="1"/>
    <n v="0"/>
    <x v="1"/>
    <x v="1"/>
    <n v="8259"/>
    <x v="513"/>
    <n v="0.12119999999999999"/>
    <n v="0"/>
    <n v="0"/>
    <n v="0.12119999999999999"/>
  </r>
  <r>
    <x v="12"/>
    <x v="1"/>
    <x v="1883"/>
    <n v="0"/>
    <x v="1"/>
    <n v="0"/>
    <x v="1"/>
    <x v="1"/>
    <n v="8259"/>
    <x v="513"/>
    <n v="0.12119999999999999"/>
    <n v="0"/>
    <n v="0"/>
    <n v="0.12119999999999999"/>
  </r>
  <r>
    <x v="13"/>
    <x v="1"/>
    <x v="1884"/>
    <n v="0"/>
    <x v="1"/>
    <n v="0"/>
    <x v="1"/>
    <x v="1"/>
    <n v="8259"/>
    <x v="513"/>
    <n v="0.12119999999999999"/>
    <n v="0"/>
    <n v="0"/>
    <n v="0.12119999999999999"/>
  </r>
  <r>
    <x v="14"/>
    <x v="1"/>
    <x v="1885"/>
    <n v="0"/>
    <x v="1"/>
    <n v="0"/>
    <x v="1"/>
    <x v="1"/>
    <n v="8259"/>
    <x v="513"/>
    <n v="0.12119999999999999"/>
    <n v="0"/>
    <n v="0"/>
    <n v="0.12119999999999999"/>
  </r>
  <r>
    <x v="15"/>
    <x v="1"/>
    <x v="1886"/>
    <n v="0"/>
    <x v="1"/>
    <n v="0"/>
    <x v="1"/>
    <x v="1"/>
    <n v="8259"/>
    <x v="513"/>
    <n v="0.12119999999999999"/>
    <n v="0"/>
    <n v="0"/>
    <n v="0.12119999999999999"/>
  </r>
  <r>
    <x v="16"/>
    <x v="1"/>
    <x v="1887"/>
    <n v="0"/>
    <x v="1"/>
    <n v="0"/>
    <x v="1"/>
    <x v="1"/>
    <n v="4896"/>
    <x v="1768"/>
    <n v="0.12119999999999999"/>
    <n v="0"/>
    <n v="0"/>
    <n v="0.1819707690754204"/>
  </r>
  <r>
    <x v="17"/>
    <x v="1"/>
    <x v="1888"/>
    <n v="0"/>
    <x v="0"/>
    <n v="0"/>
    <x v="0"/>
    <x v="1"/>
    <n v="2809"/>
    <x v="1769"/>
    <n v="0.12119999999999999"/>
    <n v="0"/>
    <n v="0"/>
    <n v="0.19154446928710092"/>
  </r>
  <r>
    <x v="18"/>
    <x v="1"/>
    <x v="1889"/>
    <n v="0"/>
    <x v="0"/>
    <n v="0"/>
    <x v="0"/>
    <x v="1"/>
    <n v="1483"/>
    <x v="1770"/>
    <n v="0.12119999999999999"/>
    <n v="0"/>
    <n v="0"/>
    <n v="0.20151284104856848"/>
  </r>
  <r>
    <x v="19"/>
    <x v="1"/>
    <x v="1890"/>
    <n v="0"/>
    <x v="0"/>
    <n v="0"/>
    <x v="0"/>
    <x v="1"/>
    <n v="610"/>
    <x v="1771"/>
    <n v="0.12119999999999999"/>
    <n v="0"/>
    <n v="0"/>
    <n v="0.21399960951780023"/>
  </r>
  <r>
    <x v="20"/>
    <x v="1"/>
    <x v="1891"/>
    <n v="0"/>
    <x v="0"/>
    <n v="0"/>
    <x v="0"/>
    <x v="1"/>
    <n v="1048"/>
    <x v="1772"/>
    <n v="0.12119999999999999"/>
    <n v="0"/>
    <n v="0"/>
    <n v="0.20677410579217315"/>
  </r>
  <r>
    <x v="21"/>
    <x v="1"/>
    <x v="1892"/>
    <n v="0"/>
    <x v="0"/>
    <n v="0"/>
    <x v="0"/>
    <x v="1"/>
    <n v="2184"/>
    <x v="1773"/>
    <n v="0.12119999999999999"/>
    <n v="0"/>
    <n v="0"/>
    <n v="0.19599912171041609"/>
  </r>
  <r>
    <x v="22"/>
    <x v="1"/>
    <x v="1893"/>
    <n v="0"/>
    <x v="0"/>
    <n v="0"/>
    <x v="0"/>
    <x v="1"/>
    <n v="2871"/>
    <x v="1774"/>
    <n v="0.12119999999999999"/>
    <n v="0"/>
    <n v="0"/>
    <n v="0.19115329791856178"/>
  </r>
  <r>
    <x v="23"/>
    <x v="1"/>
    <x v="1894"/>
    <n v="0"/>
    <x v="0"/>
    <n v="0"/>
    <x v="0"/>
    <x v="1"/>
    <n v="4987"/>
    <x v="1775"/>
    <n v="0.12119999999999999"/>
    <n v="0"/>
    <n v="0"/>
    <n v="0.18164249279205791"/>
  </r>
  <r>
    <x v="0"/>
    <x v="0"/>
    <x v="1895"/>
    <n v="0"/>
    <x v="0"/>
    <n v="1.9"/>
    <x v="0"/>
    <x v="0"/>
    <n v="7052"/>
    <x v="1776"/>
    <n v="6.5959999999999991E-2"/>
    <n v="0"/>
    <n v="0"/>
    <n v="0.11796721959783062"/>
  </r>
  <r>
    <x v="1"/>
    <x v="0"/>
    <x v="1896"/>
    <n v="0"/>
    <x v="0"/>
    <n v="0"/>
    <x v="0"/>
    <x v="0"/>
    <n v="6862"/>
    <x v="1777"/>
    <n v="6.5959999999999991E-2"/>
    <n v="0"/>
    <n v="0"/>
    <n v="0.11880281997823711"/>
  </r>
  <r>
    <x v="2"/>
    <x v="0"/>
    <x v="1897"/>
    <n v="0"/>
    <x v="0"/>
    <n v="0"/>
    <x v="0"/>
    <x v="0"/>
    <n v="6869"/>
    <x v="1778"/>
    <n v="6.5959999999999991E-2"/>
    <n v="0"/>
    <n v="0"/>
    <n v="0.11876959710086402"/>
  </r>
  <r>
    <x v="3"/>
    <x v="0"/>
    <x v="1898"/>
    <n v="0"/>
    <x v="0"/>
    <n v="3.3"/>
    <x v="0"/>
    <x v="0"/>
    <n v="7549"/>
    <x v="1779"/>
    <n v="6.5959999999999991E-2"/>
    <n v="0"/>
    <n v="0"/>
    <n v="0.11560584814388301"/>
  </r>
  <r>
    <x v="4"/>
    <x v="0"/>
    <x v="1899"/>
    <n v="0"/>
    <x v="0"/>
    <n v="0"/>
    <x v="0"/>
    <x v="0"/>
    <n v="7012"/>
    <x v="1780"/>
    <n v="6.5959999999999991E-2"/>
    <n v="0"/>
    <n v="0"/>
    <n v="0.11814765078314102"/>
  </r>
  <r>
    <x v="5"/>
    <x v="0"/>
    <x v="1900"/>
    <n v="0"/>
    <x v="0"/>
    <n v="0"/>
    <x v="0"/>
    <x v="0"/>
    <n v="6746"/>
    <x v="1781"/>
    <n v="6.5959999999999991E-2"/>
    <n v="0"/>
    <n v="0"/>
    <n v="0.11927237583398448"/>
  </r>
  <r>
    <x v="6"/>
    <x v="0"/>
    <x v="1901"/>
    <n v="0"/>
    <x v="0"/>
    <n v="0"/>
    <x v="0"/>
    <x v="0"/>
    <n v="5935"/>
    <x v="1782"/>
    <n v="6.5959999999999991E-2"/>
    <n v="0"/>
    <n v="0"/>
    <n v="0.12261378923301799"/>
  </r>
  <r>
    <x v="7"/>
    <x v="0"/>
    <x v="1902"/>
    <n v="0"/>
    <x v="1"/>
    <n v="0"/>
    <x v="0"/>
    <x v="0"/>
    <n v="4056"/>
    <x v="1783"/>
    <n v="6.5959999999999991E-2"/>
    <n v="0"/>
    <n v="0"/>
    <n v="0.12994394612028431"/>
  </r>
  <r>
    <x v="8"/>
    <x v="0"/>
    <x v="1903"/>
    <n v="0"/>
    <x v="0"/>
    <n v="0"/>
    <x v="0"/>
    <x v="0"/>
    <n v="4707"/>
    <x v="1784"/>
    <n v="6.5959999999999991E-2"/>
    <n v="0"/>
    <n v="0"/>
    <n v="0.12743457586032572"/>
  </r>
  <r>
    <x v="9"/>
    <x v="0"/>
    <x v="1904"/>
    <n v="0"/>
    <x v="0"/>
    <n v="0"/>
    <x v="0"/>
    <x v="0"/>
    <n v="3416"/>
    <x v="1785"/>
    <n v="6.5959999999999991E-2"/>
    <n v="0"/>
    <n v="0"/>
    <n v="0.13275893171882738"/>
  </r>
  <r>
    <x v="10"/>
    <x v="0"/>
    <x v="1905"/>
    <n v="6.6"/>
    <x v="0"/>
    <n v="3.3"/>
    <x v="0"/>
    <x v="0"/>
    <n v="8259"/>
    <x v="513"/>
    <n v="6.5959999999999991E-2"/>
    <n v="0"/>
    <n v="0"/>
    <n v="6.5959999999999991E-2"/>
  </r>
  <r>
    <x v="11"/>
    <x v="0"/>
    <x v="1906"/>
    <n v="6.6"/>
    <x v="0"/>
    <n v="3.3"/>
    <x v="0"/>
    <x v="0"/>
    <n v="8259"/>
    <x v="513"/>
    <n v="6.5959999999999991E-2"/>
    <n v="0"/>
    <n v="0"/>
    <n v="6.5959999999999991E-2"/>
  </r>
  <r>
    <x v="12"/>
    <x v="0"/>
    <x v="1907"/>
    <n v="4.837894736842097"/>
    <x v="0"/>
    <n v="3.3"/>
    <x v="0"/>
    <x v="0"/>
    <n v="8259"/>
    <x v="513"/>
    <n v="6.5959999999999991E-2"/>
    <n v="0"/>
    <n v="0"/>
    <n v="6.5959999999999991E-2"/>
  </r>
  <r>
    <x v="13"/>
    <x v="0"/>
    <x v="1908"/>
    <n v="0"/>
    <x v="0"/>
    <n v="0"/>
    <x v="0"/>
    <x v="0"/>
    <n v="8259"/>
    <x v="513"/>
    <n v="6.5959999999999991E-2"/>
    <n v="0"/>
    <n v="0"/>
    <n v="6.5959999999999991E-2"/>
  </r>
  <r>
    <x v="14"/>
    <x v="0"/>
    <x v="1909"/>
    <n v="0"/>
    <x v="0"/>
    <n v="0"/>
    <x v="0"/>
    <x v="1"/>
    <n v="8259"/>
    <x v="513"/>
    <n v="0.12119999999999999"/>
    <n v="0"/>
    <n v="0"/>
    <n v="0.12119999999999999"/>
  </r>
  <r>
    <x v="15"/>
    <x v="0"/>
    <x v="1910"/>
    <n v="0"/>
    <x v="0"/>
    <n v="0"/>
    <x v="0"/>
    <x v="1"/>
    <n v="8259"/>
    <x v="513"/>
    <n v="0.12119999999999999"/>
    <n v="0"/>
    <n v="0"/>
    <n v="0.12119999999999999"/>
  </r>
  <r>
    <x v="16"/>
    <x v="0"/>
    <x v="1911"/>
    <n v="0"/>
    <x v="0"/>
    <n v="0"/>
    <x v="0"/>
    <x v="1"/>
    <n v="4543"/>
    <x v="1786"/>
    <n v="0.12119999999999999"/>
    <n v="0"/>
    <n v="0"/>
    <n v="0.18327772589051972"/>
  </r>
  <r>
    <x v="17"/>
    <x v="0"/>
    <x v="1912"/>
    <n v="0"/>
    <x v="0"/>
    <n v="0"/>
    <x v="0"/>
    <x v="1"/>
    <n v="5285"/>
    <x v="1787"/>
    <n v="0.12119999999999999"/>
    <n v="0"/>
    <n v="0"/>
    <n v="0.18043689539662416"/>
  </r>
  <r>
    <x v="18"/>
    <x v="0"/>
    <x v="1913"/>
    <n v="0"/>
    <x v="1"/>
    <n v="0"/>
    <x v="0"/>
    <x v="1"/>
    <n v="1896"/>
    <x v="1788"/>
    <n v="0.12119999999999999"/>
    <n v="0"/>
    <n v="0"/>
    <n v="0.19801453574019545"/>
  </r>
  <r>
    <x v="19"/>
    <x v="0"/>
    <x v="1914"/>
    <n v="0"/>
    <x v="0"/>
    <n v="0"/>
    <x v="0"/>
    <x v="1"/>
    <n v="569"/>
    <x v="1789"/>
    <n v="0.12119999999999999"/>
    <n v="0"/>
    <n v="0"/>
    <n v="0.21486390936993605"/>
  </r>
  <r>
    <x v="20"/>
    <x v="0"/>
    <x v="1915"/>
    <n v="0"/>
    <x v="0"/>
    <n v="0"/>
    <x v="0"/>
    <x v="1"/>
    <n v="696"/>
    <x v="1790"/>
    <n v="0.12119999999999999"/>
    <n v="0"/>
    <n v="0"/>
    <n v="0.21247790072602632"/>
  </r>
  <r>
    <x v="21"/>
    <x v="0"/>
    <x v="1916"/>
    <n v="0"/>
    <x v="0"/>
    <n v="0"/>
    <x v="0"/>
    <x v="1"/>
    <n v="2025"/>
    <x v="1791"/>
    <n v="0.12119999999999999"/>
    <n v="0"/>
    <n v="0"/>
    <n v="0.19711093529272328"/>
  </r>
  <r>
    <x v="22"/>
    <x v="0"/>
    <x v="1917"/>
    <n v="0"/>
    <x v="0"/>
    <n v="0"/>
    <x v="0"/>
    <x v="1"/>
    <n v="2728"/>
    <x v="1792"/>
    <n v="0.12119999999999999"/>
    <n v="0"/>
    <n v="0"/>
    <n v="0.19212940933155925"/>
  </r>
  <r>
    <x v="23"/>
    <x v="0"/>
    <x v="1918"/>
    <n v="0"/>
    <x v="0"/>
    <n v="0"/>
    <x v="0"/>
    <x v="1"/>
    <n v="4001"/>
    <x v="1793"/>
    <n v="0.12119999999999999"/>
    <n v="0"/>
    <n v="0"/>
    <n v="0.18537201878697324"/>
  </r>
  <r>
    <x v="0"/>
    <x v="0"/>
    <x v="1919"/>
    <n v="0"/>
    <x v="0"/>
    <n v="0"/>
    <x v="0"/>
    <x v="0"/>
    <n v="5071"/>
    <x v="1794"/>
    <n v="6.5959999999999991E-2"/>
    <n v="0"/>
    <n v="0"/>
    <n v="0.12599152162687977"/>
  </r>
  <r>
    <x v="1"/>
    <x v="0"/>
    <x v="1920"/>
    <n v="0"/>
    <x v="0"/>
    <n v="0"/>
    <x v="0"/>
    <x v="0"/>
    <n v="6370"/>
    <x v="1795"/>
    <n v="6.5959999999999991E-2"/>
    <n v="0"/>
    <n v="0"/>
    <n v="0.12070745921185438"/>
  </r>
  <r>
    <x v="2"/>
    <x v="0"/>
    <x v="1921"/>
    <n v="0"/>
    <x v="0"/>
    <n v="0"/>
    <x v="0"/>
    <x v="0"/>
    <n v="6416"/>
    <x v="1796"/>
    <n v="6.5959999999999991E-2"/>
    <n v="0"/>
    <n v="0"/>
    <n v="0.12049002832504131"/>
  </r>
  <r>
    <x v="3"/>
    <x v="0"/>
    <x v="1922"/>
    <n v="0"/>
    <x v="0"/>
    <n v="0.23789473684210388"/>
    <x v="0"/>
    <x v="0"/>
    <n v="6681"/>
    <x v="1797"/>
    <n v="6.5959999999999991E-2"/>
    <n v="0"/>
    <n v="0"/>
    <n v="0.11947601692106832"/>
  </r>
  <r>
    <x v="4"/>
    <x v="0"/>
    <x v="1923"/>
    <n v="0"/>
    <x v="0"/>
    <n v="0"/>
    <x v="0"/>
    <x v="0"/>
    <n v="6435"/>
    <x v="1798"/>
    <n v="6.5959999999999991E-2"/>
    <n v="0"/>
    <n v="0"/>
    <n v="0.12041192272370885"/>
  </r>
  <r>
    <x v="5"/>
    <x v="0"/>
    <x v="1924"/>
    <n v="0"/>
    <x v="0"/>
    <n v="0"/>
    <x v="0"/>
    <x v="0"/>
    <n v="5393"/>
    <x v="1799"/>
    <n v="6.5959999999999991E-2"/>
    <n v="0"/>
    <n v="0"/>
    <n v="0.12480013123849201"/>
  </r>
  <r>
    <x v="6"/>
    <x v="0"/>
    <x v="1925"/>
    <n v="0"/>
    <x v="0"/>
    <n v="0"/>
    <x v="0"/>
    <x v="0"/>
    <n v="5577"/>
    <x v="1800"/>
    <n v="6.5959999999999991E-2"/>
    <n v="0"/>
    <n v="0"/>
    <n v="0.12410001344459701"/>
  </r>
  <r>
    <x v="7"/>
    <x v="0"/>
    <x v="1926"/>
    <n v="0"/>
    <x v="1"/>
    <n v="0"/>
    <x v="0"/>
    <x v="0"/>
    <n v="5397"/>
    <x v="1801"/>
    <n v="6.5959999999999991E-2"/>
    <n v="0"/>
    <n v="0"/>
    <n v="0.12478517764993216"/>
  </r>
  <r>
    <x v="8"/>
    <x v="0"/>
    <x v="1927"/>
    <n v="0"/>
    <x v="0"/>
    <n v="0"/>
    <x v="0"/>
    <x v="0"/>
    <n v="3569"/>
    <x v="1802"/>
    <n v="6.5959999999999991E-2"/>
    <n v="0"/>
    <n v="0"/>
    <n v="0.1320544222689678"/>
  </r>
  <r>
    <x v="9"/>
    <x v="0"/>
    <x v="1928"/>
    <n v="0"/>
    <x v="0"/>
    <n v="0"/>
    <x v="0"/>
    <x v="0"/>
    <n v="4571"/>
    <x v="1803"/>
    <n v="6.5959999999999991E-2"/>
    <n v="0"/>
    <n v="0"/>
    <n v="0.12793127214993494"/>
  </r>
  <r>
    <x v="10"/>
    <x v="0"/>
    <x v="1929"/>
    <n v="6.6"/>
    <x v="0"/>
    <n v="3.3"/>
    <x v="0"/>
    <x v="0"/>
    <n v="8259"/>
    <x v="513"/>
    <n v="6.5959999999999991E-2"/>
    <n v="0"/>
    <n v="0"/>
    <n v="6.5959999999999991E-2"/>
  </r>
  <r>
    <x v="11"/>
    <x v="0"/>
    <x v="1930"/>
    <n v="4.1789473684210341"/>
    <x v="0"/>
    <n v="3.3"/>
    <x v="0"/>
    <x v="0"/>
    <n v="8259"/>
    <x v="513"/>
    <n v="6.5959999999999991E-2"/>
    <n v="0"/>
    <n v="0"/>
    <n v="6.5959999999999991E-2"/>
  </r>
  <r>
    <x v="12"/>
    <x v="0"/>
    <x v="1931"/>
    <n v="0"/>
    <x v="0"/>
    <n v="3.3"/>
    <x v="0"/>
    <x v="0"/>
    <n v="8259"/>
    <x v="513"/>
    <n v="6.5959999999999991E-2"/>
    <n v="0"/>
    <n v="0"/>
    <n v="6.5959999999999991E-2"/>
  </r>
  <r>
    <x v="13"/>
    <x v="0"/>
    <x v="1932"/>
    <n v="0"/>
    <x v="0"/>
    <n v="0"/>
    <x v="0"/>
    <x v="0"/>
    <n v="8259"/>
    <x v="513"/>
    <n v="6.5959999999999991E-2"/>
    <n v="0"/>
    <n v="0"/>
    <n v="6.5959999999999991E-2"/>
  </r>
  <r>
    <x v="14"/>
    <x v="0"/>
    <x v="1933"/>
    <n v="0"/>
    <x v="0"/>
    <n v="0"/>
    <x v="0"/>
    <x v="1"/>
    <n v="8259"/>
    <x v="513"/>
    <n v="0.12119999999999999"/>
    <n v="0"/>
    <n v="0"/>
    <n v="0.12119999999999999"/>
  </r>
  <r>
    <x v="15"/>
    <x v="0"/>
    <x v="1934"/>
    <n v="0"/>
    <x v="0"/>
    <n v="0"/>
    <x v="0"/>
    <x v="1"/>
    <n v="8259"/>
    <x v="513"/>
    <n v="0.12119999999999999"/>
    <n v="0"/>
    <n v="0"/>
    <n v="0.12119999999999999"/>
  </r>
  <r>
    <x v="16"/>
    <x v="0"/>
    <x v="1935"/>
    <n v="0"/>
    <x v="0"/>
    <n v="0"/>
    <x v="0"/>
    <x v="1"/>
    <n v="6686"/>
    <x v="1804"/>
    <n v="0.12119999999999999"/>
    <n v="0"/>
    <n v="0"/>
    <n v="0.17469199456294132"/>
  </r>
  <r>
    <x v="17"/>
    <x v="0"/>
    <x v="1936"/>
    <n v="0"/>
    <x v="0"/>
    <n v="0"/>
    <x v="0"/>
    <x v="1"/>
    <n v="3646"/>
    <x v="1805"/>
    <n v="0.12119999999999999"/>
    <n v="0"/>
    <n v="0"/>
    <n v="0.18691682768912149"/>
  </r>
  <r>
    <x v="18"/>
    <x v="0"/>
    <x v="1937"/>
    <n v="0"/>
    <x v="1"/>
    <n v="0"/>
    <x v="0"/>
    <x v="1"/>
    <n v="1845"/>
    <x v="1806"/>
    <n v="0.12119999999999999"/>
    <n v="0"/>
    <n v="0"/>
    <n v="0.19849381911390468"/>
  </r>
  <r>
    <x v="19"/>
    <x v="0"/>
    <x v="1938"/>
    <n v="0"/>
    <x v="0"/>
    <n v="0"/>
    <x v="0"/>
    <x v="1"/>
    <n v="493"/>
    <x v="1807"/>
    <n v="0.12119999999999999"/>
    <n v="0"/>
    <n v="0"/>
    <n v="0.21636120055454616"/>
  </r>
  <r>
    <x v="20"/>
    <x v="0"/>
    <x v="1939"/>
    <n v="0"/>
    <x v="0"/>
    <n v="0"/>
    <x v="0"/>
    <x v="1"/>
    <n v="892"/>
    <x v="1808"/>
    <n v="0.12119999999999999"/>
    <n v="0"/>
    <n v="0"/>
    <n v="0.20912581560299848"/>
  </r>
  <r>
    <x v="21"/>
    <x v="0"/>
    <x v="1940"/>
    <n v="0"/>
    <x v="0"/>
    <n v="0"/>
    <x v="0"/>
    <x v="1"/>
    <n v="1781"/>
    <x v="1809"/>
    <n v="0.12119999999999999"/>
    <n v="0"/>
    <n v="0"/>
    <n v="0.19915448260450452"/>
  </r>
  <r>
    <x v="22"/>
    <x v="0"/>
    <x v="1941"/>
    <n v="0"/>
    <x v="0"/>
    <n v="0"/>
    <x v="0"/>
    <x v="1"/>
    <n v="3090"/>
    <x v="1810"/>
    <n v="0.12119999999999999"/>
    <n v="0"/>
    <n v="0"/>
    <n v="0.18978542883523186"/>
  </r>
  <r>
    <x v="23"/>
    <x v="0"/>
    <x v="1942"/>
    <n v="0"/>
    <x v="0"/>
    <n v="0"/>
    <x v="0"/>
    <x v="1"/>
    <n v="4611"/>
    <x v="1811"/>
    <n v="0.12119999999999999"/>
    <n v="0"/>
    <n v="0"/>
    <n v="0.18304635149601869"/>
  </r>
  <r>
    <x v="0"/>
    <x v="1"/>
    <x v="1943"/>
    <n v="0"/>
    <x v="0"/>
    <n v="0"/>
    <x v="0"/>
    <x v="0"/>
    <n v="7198"/>
    <x v="1812"/>
    <n v="6.5959999999999991E-2"/>
    <n v="0"/>
    <n v="0"/>
    <n v="0.11732685028333564"/>
  </r>
  <r>
    <x v="1"/>
    <x v="1"/>
    <x v="1944"/>
    <n v="0"/>
    <x v="0"/>
    <n v="1.4736842105264266E-2"/>
    <x v="0"/>
    <x v="0"/>
    <n v="7806"/>
    <x v="1813"/>
    <n v="6.5959999999999991E-2"/>
    <n v="0"/>
    <n v="0"/>
    <n v="0.11157823099176735"/>
  </r>
  <r>
    <x v="2"/>
    <x v="1"/>
    <x v="1945"/>
    <n v="5.3894736842105173"/>
    <x v="0"/>
    <n v="3.3"/>
    <x v="0"/>
    <x v="0"/>
    <n v="7829"/>
    <x v="1814"/>
    <n v="6.5959999999999991E-2"/>
    <n v="0"/>
    <n v="0"/>
    <n v="0.10953580159821474"/>
  </r>
  <r>
    <x v="3"/>
    <x v="1"/>
    <x v="1946"/>
    <n v="0"/>
    <x v="0"/>
    <n v="3.3"/>
    <x v="0"/>
    <x v="0"/>
    <n v="7820"/>
    <x v="1815"/>
    <n v="6.5959999999999991E-2"/>
    <n v="0"/>
    <n v="0"/>
    <n v="0.1102677687136064"/>
  </r>
  <r>
    <x v="4"/>
    <x v="1"/>
    <x v="1947"/>
    <n v="0"/>
    <x v="0"/>
    <n v="0"/>
    <x v="0"/>
    <x v="0"/>
    <n v="7611"/>
    <x v="1816"/>
    <n v="6.5959999999999991E-2"/>
    <n v="0"/>
    <n v="0"/>
    <n v="0.11508145799553222"/>
  </r>
  <r>
    <x v="5"/>
    <x v="1"/>
    <x v="1948"/>
    <n v="0"/>
    <x v="0"/>
    <n v="0"/>
    <x v="0"/>
    <x v="0"/>
    <n v="5654"/>
    <x v="1817"/>
    <n v="6.5959999999999991E-2"/>
    <n v="0"/>
    <n v="0"/>
    <n v="0.1237585517540319"/>
  </r>
  <r>
    <x v="6"/>
    <x v="1"/>
    <x v="1949"/>
    <n v="0"/>
    <x v="1"/>
    <n v="0"/>
    <x v="1"/>
    <x v="1"/>
    <n v="2117"/>
    <x v="1818"/>
    <n v="0.12119999999999999"/>
    <n v="0"/>
    <n v="0"/>
    <n v="0.19651864647825798"/>
  </r>
  <r>
    <x v="7"/>
    <x v="1"/>
    <x v="1950"/>
    <n v="0"/>
    <x v="1"/>
    <n v="0"/>
    <x v="1"/>
    <x v="1"/>
    <n v="986"/>
    <x v="1819"/>
    <n v="0.12119999999999999"/>
    <n v="0"/>
    <n v="0"/>
    <n v="0.20760186189780178"/>
  </r>
  <r>
    <x v="8"/>
    <x v="1"/>
    <x v="1951"/>
    <n v="0"/>
    <x v="1"/>
    <n v="0"/>
    <x v="1"/>
    <x v="1"/>
    <n v="1414"/>
    <x v="1820"/>
    <n v="0.12119999999999999"/>
    <n v="0"/>
    <n v="0"/>
    <n v="0.20221824198445321"/>
  </r>
  <r>
    <x v="9"/>
    <x v="1"/>
    <x v="1952"/>
    <n v="0"/>
    <x v="1"/>
    <n v="0"/>
    <x v="1"/>
    <x v="1"/>
    <n v="1925"/>
    <x v="1821"/>
    <n v="0.12119999999999999"/>
    <n v="0"/>
    <n v="0"/>
    <n v="0.19789330937321387"/>
  </r>
  <r>
    <x v="10"/>
    <x v="1"/>
    <x v="1953"/>
    <n v="0"/>
    <x v="1"/>
    <n v="0"/>
    <x v="1"/>
    <x v="1"/>
    <n v="8060"/>
    <x v="1822"/>
    <n v="0.12119999999999999"/>
    <n v="0"/>
    <n v="0"/>
    <n v="0.12865600151757298"/>
  </r>
  <r>
    <x v="11"/>
    <x v="1"/>
    <x v="1954"/>
    <n v="0"/>
    <x v="1"/>
    <n v="0"/>
    <x v="1"/>
    <x v="1"/>
    <n v="8074"/>
    <x v="1823"/>
    <n v="0.12119999999999999"/>
    <n v="0"/>
    <n v="0"/>
    <n v="0.12828258795086486"/>
  </r>
  <r>
    <x v="12"/>
    <x v="1"/>
    <x v="1955"/>
    <n v="0"/>
    <x v="1"/>
    <n v="0"/>
    <x v="1"/>
    <x v="1"/>
    <n v="8191"/>
    <x v="1824"/>
    <n v="0.12119999999999999"/>
    <n v="0"/>
    <n v="0"/>
    <n v="0.12432381686160913"/>
  </r>
  <r>
    <x v="13"/>
    <x v="1"/>
    <x v="1956"/>
    <n v="0"/>
    <x v="1"/>
    <n v="0"/>
    <x v="1"/>
    <x v="1"/>
    <n v="8259"/>
    <x v="513"/>
    <n v="0.12119999999999999"/>
    <n v="0"/>
    <n v="0"/>
    <n v="0.12119999999999999"/>
  </r>
  <r>
    <x v="14"/>
    <x v="1"/>
    <x v="1957"/>
    <n v="0"/>
    <x v="1"/>
    <n v="0"/>
    <x v="1"/>
    <x v="1"/>
    <n v="8259"/>
    <x v="513"/>
    <n v="0.12119999999999999"/>
    <n v="0"/>
    <n v="0"/>
    <n v="0.12119999999999999"/>
  </r>
  <r>
    <x v="15"/>
    <x v="1"/>
    <x v="1958"/>
    <n v="0"/>
    <x v="1"/>
    <n v="0"/>
    <x v="1"/>
    <x v="1"/>
    <n v="8259"/>
    <x v="513"/>
    <n v="0.12119999999999999"/>
    <n v="0"/>
    <n v="0"/>
    <n v="0.12119999999999999"/>
  </r>
  <r>
    <x v="16"/>
    <x v="1"/>
    <x v="1959"/>
    <n v="0"/>
    <x v="1"/>
    <n v="0"/>
    <x v="1"/>
    <x v="1"/>
    <n v="3419"/>
    <x v="1825"/>
    <n v="0.12119999999999999"/>
    <n v="0"/>
    <n v="0"/>
    <n v="0.18799019739107636"/>
  </r>
  <r>
    <x v="17"/>
    <x v="1"/>
    <x v="1960"/>
    <n v="0"/>
    <x v="0"/>
    <n v="0"/>
    <x v="0"/>
    <x v="1"/>
    <n v="4490"/>
    <x v="1826"/>
    <n v="0.12119999999999999"/>
    <n v="0"/>
    <n v="0"/>
    <n v="0.1834456346032548"/>
  </r>
  <r>
    <x v="18"/>
    <x v="1"/>
    <x v="1961"/>
    <n v="0"/>
    <x v="0"/>
    <n v="0"/>
    <x v="0"/>
    <x v="1"/>
    <n v="1503"/>
    <x v="1827"/>
    <n v="0.12119999999999999"/>
    <n v="0"/>
    <n v="0"/>
    <n v="0.20133690230829476"/>
  </r>
  <r>
    <x v="19"/>
    <x v="1"/>
    <x v="1962"/>
    <n v="0"/>
    <x v="0"/>
    <n v="0"/>
    <x v="0"/>
    <x v="1"/>
    <n v="357"/>
    <x v="1828"/>
    <n v="0.12119999999999999"/>
    <n v="0"/>
    <n v="0"/>
    <n v="0.22061087528101325"/>
  </r>
  <r>
    <x v="20"/>
    <x v="1"/>
    <x v="1963"/>
    <n v="0"/>
    <x v="0"/>
    <n v="0"/>
    <x v="0"/>
    <x v="1"/>
    <n v="568"/>
    <x v="1829"/>
    <n v="0.12119999999999999"/>
    <n v="0"/>
    <n v="0"/>
    <n v="0.21487312868063815"/>
  </r>
  <r>
    <x v="21"/>
    <x v="1"/>
    <x v="1964"/>
    <n v="0"/>
    <x v="0"/>
    <n v="0"/>
    <x v="0"/>
    <x v="1"/>
    <n v="1706"/>
    <x v="1830"/>
    <n v="0.12119999999999999"/>
    <n v="0"/>
    <n v="0"/>
    <n v="0.19970780102410135"/>
  </r>
  <r>
    <x v="22"/>
    <x v="1"/>
    <x v="1965"/>
    <n v="0"/>
    <x v="0"/>
    <n v="0"/>
    <x v="0"/>
    <x v="1"/>
    <n v="2725"/>
    <x v="1831"/>
    <n v="0.12119999999999999"/>
    <n v="0"/>
    <n v="0"/>
    <n v="0.19215410078070333"/>
  </r>
  <r>
    <x v="23"/>
    <x v="1"/>
    <x v="1966"/>
    <n v="0"/>
    <x v="0"/>
    <n v="0"/>
    <x v="0"/>
    <x v="1"/>
    <n v="4773"/>
    <x v="1832"/>
    <n v="0.12119999999999999"/>
    <n v="0"/>
    <n v="0"/>
    <n v="0.18240972672997371"/>
  </r>
  <r>
    <x v="0"/>
    <x v="1"/>
    <x v="1967"/>
    <n v="0"/>
    <x v="0"/>
    <n v="0"/>
    <x v="0"/>
    <x v="0"/>
    <n v="6732"/>
    <x v="1833"/>
    <n v="6.5959999999999991E-2"/>
    <n v="0"/>
    <n v="0"/>
    <n v="0.11932185757010451"/>
  </r>
  <r>
    <x v="1"/>
    <x v="1"/>
    <x v="1968"/>
    <n v="0"/>
    <x v="0"/>
    <n v="2.531578947368418"/>
    <x v="0"/>
    <x v="0"/>
    <n v="6816"/>
    <x v="1834"/>
    <n v="6.5959999999999991E-2"/>
    <n v="0"/>
    <n v="0"/>
    <n v="0.11898348525870918"/>
  </r>
  <r>
    <x v="2"/>
    <x v="1"/>
    <x v="1969"/>
    <n v="6.6"/>
    <x v="0"/>
    <n v="3.3"/>
    <x v="0"/>
    <x v="0"/>
    <n v="7708"/>
    <x v="1835"/>
    <n v="6.5959999999999991E-2"/>
    <n v="0"/>
    <n v="0"/>
    <n v="0.11393112198630172"/>
  </r>
  <r>
    <x v="3"/>
    <x v="1"/>
    <x v="1970"/>
    <n v="2.5684210526315776"/>
    <x v="0"/>
    <n v="3.3"/>
    <x v="0"/>
    <x v="0"/>
    <n v="7602"/>
    <x v="1836"/>
    <n v="6.5959999999999991E-2"/>
    <n v="0"/>
    <n v="0"/>
    <n v="0.11516187082842751"/>
  </r>
  <r>
    <x v="4"/>
    <x v="1"/>
    <x v="1971"/>
    <n v="0"/>
    <x v="0"/>
    <n v="0"/>
    <x v="0"/>
    <x v="0"/>
    <n v="6678"/>
    <x v="1837"/>
    <n v="6.5959999999999991E-2"/>
    <n v="0"/>
    <n v="0"/>
    <n v="0.11949139093776992"/>
  </r>
  <r>
    <x v="5"/>
    <x v="1"/>
    <x v="1972"/>
    <n v="0"/>
    <x v="0"/>
    <n v="0"/>
    <x v="0"/>
    <x v="0"/>
    <n v="5166"/>
    <x v="1838"/>
    <n v="6.5959999999999991E-2"/>
    <n v="0"/>
    <n v="0"/>
    <n v="0.12557969958714596"/>
  </r>
  <r>
    <x v="6"/>
    <x v="1"/>
    <x v="1973"/>
    <n v="0"/>
    <x v="1"/>
    <n v="0"/>
    <x v="1"/>
    <x v="1"/>
    <n v="2458"/>
    <x v="1839"/>
    <n v="0.12119999999999999"/>
    <n v="0"/>
    <n v="0"/>
    <n v="0.1939878945380768"/>
  </r>
  <r>
    <x v="7"/>
    <x v="1"/>
    <x v="1974"/>
    <n v="0"/>
    <x v="1"/>
    <n v="0"/>
    <x v="1"/>
    <x v="1"/>
    <n v="1888"/>
    <x v="1840"/>
    <n v="0.12119999999999999"/>
    <n v="0"/>
    <n v="0"/>
    <n v="0.19809254681022798"/>
  </r>
  <r>
    <x v="8"/>
    <x v="1"/>
    <x v="1975"/>
    <n v="0"/>
    <x v="1"/>
    <n v="0"/>
    <x v="1"/>
    <x v="1"/>
    <n v="2645"/>
    <x v="1841"/>
    <n v="0.12119999999999999"/>
    <n v="0"/>
    <n v="0"/>
    <n v="0.19266437888739438"/>
  </r>
  <r>
    <x v="9"/>
    <x v="1"/>
    <x v="1976"/>
    <n v="0"/>
    <x v="1"/>
    <n v="0"/>
    <x v="1"/>
    <x v="1"/>
    <n v="2858"/>
    <x v="1842"/>
    <n v="0.12119999999999999"/>
    <n v="0"/>
    <n v="0"/>
    <n v="0.19122288335251741"/>
  </r>
  <r>
    <x v="10"/>
    <x v="1"/>
    <x v="1977"/>
    <n v="0"/>
    <x v="1"/>
    <n v="0"/>
    <x v="1"/>
    <x v="1"/>
    <n v="8251"/>
    <x v="1843"/>
    <n v="0.12119999999999999"/>
    <n v="0"/>
    <n v="0"/>
    <n v="0.12145318548896021"/>
  </r>
  <r>
    <x v="11"/>
    <x v="1"/>
    <x v="1978"/>
    <n v="0"/>
    <x v="1"/>
    <n v="0"/>
    <x v="1"/>
    <x v="1"/>
    <n v="8259"/>
    <x v="513"/>
    <n v="0.12119999999999999"/>
    <n v="0"/>
    <n v="0"/>
    <n v="0.12119999999999999"/>
  </r>
  <r>
    <x v="12"/>
    <x v="1"/>
    <x v="1979"/>
    <n v="0"/>
    <x v="1"/>
    <n v="0"/>
    <x v="1"/>
    <x v="1"/>
    <n v="8259"/>
    <x v="513"/>
    <n v="0.12119999999999999"/>
    <n v="0"/>
    <n v="0"/>
    <n v="0.12119999999999999"/>
  </r>
  <r>
    <x v="13"/>
    <x v="1"/>
    <x v="1980"/>
    <n v="0"/>
    <x v="1"/>
    <n v="0"/>
    <x v="1"/>
    <x v="1"/>
    <n v="8259"/>
    <x v="513"/>
    <n v="0.12119999999999999"/>
    <n v="0"/>
    <n v="0"/>
    <n v="0.12119999999999999"/>
  </r>
  <r>
    <x v="14"/>
    <x v="1"/>
    <x v="1981"/>
    <n v="0"/>
    <x v="1"/>
    <n v="0"/>
    <x v="1"/>
    <x v="1"/>
    <n v="8259"/>
    <x v="513"/>
    <n v="0.12119999999999999"/>
    <n v="0"/>
    <n v="0"/>
    <n v="0.12119999999999999"/>
  </r>
  <r>
    <x v="15"/>
    <x v="1"/>
    <x v="1982"/>
    <n v="0"/>
    <x v="1"/>
    <n v="0"/>
    <x v="1"/>
    <x v="1"/>
    <n v="8259"/>
    <x v="513"/>
    <n v="0.12119999999999999"/>
    <n v="0"/>
    <n v="0"/>
    <n v="0.12119999999999999"/>
  </r>
  <r>
    <x v="16"/>
    <x v="1"/>
    <x v="1983"/>
    <n v="0"/>
    <x v="1"/>
    <n v="0"/>
    <x v="1"/>
    <x v="1"/>
    <n v="3129"/>
    <x v="1844"/>
    <n v="0.12119999999999999"/>
    <n v="0"/>
    <n v="0"/>
    <n v="0.18951085402141266"/>
  </r>
  <r>
    <x v="17"/>
    <x v="1"/>
    <x v="1984"/>
    <n v="0"/>
    <x v="0"/>
    <n v="0"/>
    <x v="0"/>
    <x v="1"/>
    <n v="4421"/>
    <x v="1845"/>
    <n v="0.12119999999999999"/>
    <n v="0"/>
    <n v="0"/>
    <n v="0.18371822391578391"/>
  </r>
  <r>
    <x v="18"/>
    <x v="1"/>
    <x v="1985"/>
    <n v="0"/>
    <x v="0"/>
    <n v="0"/>
    <x v="0"/>
    <x v="1"/>
    <n v="1754"/>
    <x v="1846"/>
    <n v="0.12119999999999999"/>
    <n v="0"/>
    <n v="0"/>
    <n v="0.19933013773471642"/>
  </r>
  <r>
    <x v="19"/>
    <x v="1"/>
    <x v="1986"/>
    <n v="0"/>
    <x v="0"/>
    <n v="0"/>
    <x v="0"/>
    <x v="1"/>
    <n v="500"/>
    <x v="1847"/>
    <n v="0.12119999999999999"/>
    <n v="0"/>
    <n v="0"/>
    <n v="0.21614182433314438"/>
  </r>
  <r>
    <x v="20"/>
    <x v="1"/>
    <x v="1987"/>
    <n v="0"/>
    <x v="0"/>
    <n v="0"/>
    <x v="0"/>
    <x v="1"/>
    <n v="572"/>
    <x v="1848"/>
    <n v="0.12119999999999999"/>
    <n v="0"/>
    <n v="0"/>
    <n v="0.21483887544605793"/>
  </r>
  <r>
    <x v="21"/>
    <x v="1"/>
    <x v="1988"/>
    <n v="0"/>
    <x v="0"/>
    <n v="0"/>
    <x v="0"/>
    <x v="1"/>
    <n v="1658"/>
    <x v="1849"/>
    <n v="0.12119999999999999"/>
    <n v="0"/>
    <n v="0"/>
    <n v="0.20006693277722087"/>
  </r>
  <r>
    <x v="22"/>
    <x v="1"/>
    <x v="1989"/>
    <n v="0"/>
    <x v="0"/>
    <n v="0"/>
    <x v="0"/>
    <x v="1"/>
    <n v="2151"/>
    <x v="1850"/>
    <n v="0.12119999999999999"/>
    <n v="0"/>
    <n v="0"/>
    <n v="0.19624090962801677"/>
  </r>
  <r>
    <x v="23"/>
    <x v="1"/>
    <x v="1990"/>
    <n v="0"/>
    <x v="0"/>
    <n v="0"/>
    <x v="0"/>
    <x v="1"/>
    <n v="3967"/>
    <x v="1851"/>
    <n v="0.12119999999999999"/>
    <n v="0"/>
    <n v="0"/>
    <n v="0.18550682629141807"/>
  </r>
  <r>
    <x v="0"/>
    <x v="1"/>
    <x v="1991"/>
    <n v="0"/>
    <x v="0"/>
    <n v="0"/>
    <x v="0"/>
    <x v="0"/>
    <n v="6394"/>
    <x v="1852"/>
    <n v="6.5959999999999991E-2"/>
    <n v="0"/>
    <n v="0"/>
    <n v="0.12059689433912638"/>
  </r>
  <r>
    <x v="1"/>
    <x v="1"/>
    <x v="1992"/>
    <n v="0"/>
    <x v="0"/>
    <n v="3.3"/>
    <x v="0"/>
    <x v="0"/>
    <n v="7315"/>
    <x v="1853"/>
    <n v="6.5959999999999991E-2"/>
    <n v="0"/>
    <n v="0"/>
    <n v="0.11685900904544827"/>
  </r>
  <r>
    <x v="2"/>
    <x v="1"/>
    <x v="1993"/>
    <n v="6.6"/>
    <x v="0"/>
    <n v="3.3"/>
    <x v="0"/>
    <x v="0"/>
    <n v="7785"/>
    <x v="1854"/>
    <n v="6.5959999999999991E-2"/>
    <n v="0"/>
    <n v="0"/>
    <n v="0.11224266563719731"/>
  </r>
  <r>
    <x v="3"/>
    <x v="1"/>
    <x v="1994"/>
    <n v="2.5684210526315776"/>
    <x v="0"/>
    <n v="3.3"/>
    <x v="0"/>
    <x v="0"/>
    <n v="7580"/>
    <x v="1855"/>
    <n v="6.5959999999999991E-2"/>
    <n v="0"/>
    <n v="0"/>
    <n v="0.11539617889599925"/>
  </r>
  <r>
    <x v="4"/>
    <x v="1"/>
    <x v="1995"/>
    <n v="0"/>
    <x v="0"/>
    <n v="0"/>
    <x v="0"/>
    <x v="0"/>
    <n v="6813"/>
    <x v="1856"/>
    <n v="6.5959999999999991E-2"/>
    <n v="0"/>
    <n v="0"/>
    <n v="0.11898864288023499"/>
  </r>
  <r>
    <x v="5"/>
    <x v="1"/>
    <x v="1996"/>
    <n v="0"/>
    <x v="0"/>
    <n v="0"/>
    <x v="0"/>
    <x v="0"/>
    <n v="4632"/>
    <x v="1857"/>
    <n v="6.5959999999999991E-2"/>
    <n v="0"/>
    <n v="0"/>
    <n v="0.12774623814966526"/>
  </r>
  <r>
    <x v="6"/>
    <x v="1"/>
    <x v="1997"/>
    <n v="0"/>
    <x v="1"/>
    <n v="0"/>
    <x v="1"/>
    <x v="1"/>
    <n v="1274"/>
    <x v="1858"/>
    <n v="0.12119999999999999"/>
    <n v="0"/>
    <n v="0"/>
    <n v="0.20359576825954506"/>
  </r>
  <r>
    <x v="7"/>
    <x v="1"/>
    <x v="1998"/>
    <n v="0"/>
    <x v="1"/>
    <n v="0"/>
    <x v="1"/>
    <x v="1"/>
    <n v="934"/>
    <x v="1859"/>
    <n v="0.12119999999999999"/>
    <n v="0"/>
    <n v="0"/>
    <n v="0.20835358032741821"/>
  </r>
  <r>
    <x v="8"/>
    <x v="1"/>
    <x v="1999"/>
    <n v="0"/>
    <x v="1"/>
    <n v="0"/>
    <x v="1"/>
    <x v="1"/>
    <n v="2515"/>
    <x v="1860"/>
    <n v="0.12119999999999999"/>
    <n v="0"/>
    <n v="0"/>
    <n v="0.1935140705450078"/>
  </r>
  <r>
    <x v="9"/>
    <x v="1"/>
    <x v="2000"/>
    <n v="0"/>
    <x v="1"/>
    <n v="0"/>
    <x v="1"/>
    <x v="1"/>
    <n v="3265"/>
    <x v="1861"/>
    <n v="0.12119999999999999"/>
    <n v="0"/>
    <n v="0"/>
    <n v="0.18880579461248045"/>
  </r>
  <r>
    <x v="10"/>
    <x v="1"/>
    <x v="2001"/>
    <n v="0"/>
    <x v="1"/>
    <n v="0"/>
    <x v="1"/>
    <x v="1"/>
    <n v="8259"/>
    <x v="513"/>
    <n v="0.12119999999999999"/>
    <n v="0"/>
    <n v="0"/>
    <n v="0.12119999999999999"/>
  </r>
  <r>
    <x v="11"/>
    <x v="1"/>
    <x v="2002"/>
    <n v="0"/>
    <x v="1"/>
    <n v="0"/>
    <x v="1"/>
    <x v="1"/>
    <n v="8259"/>
    <x v="513"/>
    <n v="0.12119999999999999"/>
    <n v="0"/>
    <n v="0"/>
    <n v="0.12119999999999999"/>
  </r>
  <r>
    <x v="12"/>
    <x v="1"/>
    <x v="2003"/>
    <n v="0"/>
    <x v="1"/>
    <n v="0"/>
    <x v="1"/>
    <x v="1"/>
    <n v="8259"/>
    <x v="513"/>
    <n v="0.12119999999999999"/>
    <n v="0"/>
    <n v="0"/>
    <n v="0.12119999999999999"/>
  </r>
  <r>
    <x v="13"/>
    <x v="1"/>
    <x v="2004"/>
    <n v="0"/>
    <x v="1"/>
    <n v="0"/>
    <x v="1"/>
    <x v="1"/>
    <n v="8259"/>
    <x v="513"/>
    <n v="0.12119999999999999"/>
    <n v="0"/>
    <n v="0"/>
    <n v="0.12119999999999999"/>
  </r>
  <r>
    <x v="14"/>
    <x v="1"/>
    <x v="2005"/>
    <n v="0"/>
    <x v="1"/>
    <n v="0"/>
    <x v="1"/>
    <x v="1"/>
    <n v="8259"/>
    <x v="513"/>
    <n v="0.12119999999999999"/>
    <n v="0"/>
    <n v="0"/>
    <n v="0.12119999999999999"/>
  </r>
  <r>
    <x v="15"/>
    <x v="1"/>
    <x v="2006"/>
    <n v="0"/>
    <x v="1"/>
    <n v="0"/>
    <x v="1"/>
    <x v="1"/>
    <n v="8259"/>
    <x v="513"/>
    <n v="0.12119999999999999"/>
    <n v="0"/>
    <n v="0"/>
    <n v="0.12119999999999999"/>
  </r>
  <r>
    <x v="16"/>
    <x v="1"/>
    <x v="2007"/>
    <n v="0"/>
    <x v="1"/>
    <n v="0"/>
    <x v="1"/>
    <x v="1"/>
    <n v="3169"/>
    <x v="1862"/>
    <n v="0.12119999999999999"/>
    <n v="0"/>
    <n v="0"/>
    <n v="0.18926070477107795"/>
  </r>
  <r>
    <x v="17"/>
    <x v="1"/>
    <x v="2008"/>
    <n v="0"/>
    <x v="0"/>
    <n v="0"/>
    <x v="0"/>
    <x v="1"/>
    <n v="2800"/>
    <x v="1863"/>
    <n v="0.12119999999999999"/>
    <n v="0"/>
    <n v="0"/>
    <n v="0.19160793508794594"/>
  </r>
  <r>
    <x v="18"/>
    <x v="1"/>
    <x v="2009"/>
    <n v="0"/>
    <x v="0"/>
    <n v="0"/>
    <x v="0"/>
    <x v="1"/>
    <n v="1515"/>
    <x v="1864"/>
    <n v="0.12119999999999999"/>
    <n v="0"/>
    <n v="0"/>
    <n v="0.20124050155219553"/>
  </r>
  <r>
    <x v="19"/>
    <x v="1"/>
    <x v="2010"/>
    <n v="0"/>
    <x v="0"/>
    <n v="0"/>
    <x v="0"/>
    <x v="1"/>
    <n v="403"/>
    <x v="1865"/>
    <n v="0.12119999999999999"/>
    <n v="0"/>
    <n v="0"/>
    <n v="0.21914388199034462"/>
  </r>
  <r>
    <x v="20"/>
    <x v="1"/>
    <x v="2011"/>
    <n v="0"/>
    <x v="0"/>
    <n v="0"/>
    <x v="0"/>
    <x v="1"/>
    <n v="474"/>
    <x v="1866"/>
    <n v="0.12119999999999999"/>
    <n v="0"/>
    <n v="0"/>
    <n v="0.21687733301841738"/>
  </r>
  <r>
    <x v="21"/>
    <x v="1"/>
    <x v="2012"/>
    <n v="0"/>
    <x v="0"/>
    <n v="0"/>
    <x v="0"/>
    <x v="1"/>
    <n v="1397"/>
    <x v="1867"/>
    <n v="0.12119999999999999"/>
    <n v="0"/>
    <n v="0"/>
    <n v="0.20238184687718447"/>
  </r>
  <r>
    <x v="22"/>
    <x v="1"/>
    <x v="2013"/>
    <n v="0"/>
    <x v="0"/>
    <n v="0"/>
    <x v="0"/>
    <x v="1"/>
    <n v="2133"/>
    <x v="1868"/>
    <n v="0.12119999999999999"/>
    <n v="0"/>
    <n v="0"/>
    <n v="0.19641703918446657"/>
  </r>
  <r>
    <x v="23"/>
    <x v="1"/>
    <x v="2014"/>
    <n v="0"/>
    <x v="0"/>
    <n v="0"/>
    <x v="0"/>
    <x v="1"/>
    <n v="4042"/>
    <x v="1869"/>
    <n v="0.12119999999999999"/>
    <n v="0"/>
    <n v="0"/>
    <n v="0.18521779573281411"/>
  </r>
  <r>
    <x v="0"/>
    <x v="1"/>
    <x v="2015"/>
    <n v="0"/>
    <x v="0"/>
    <n v="0"/>
    <x v="0"/>
    <x v="0"/>
    <n v="6014"/>
    <x v="1870"/>
    <n v="6.5959999999999991E-2"/>
    <n v="0"/>
    <n v="0"/>
    <n v="0.12221987548391677"/>
  </r>
  <r>
    <x v="1"/>
    <x v="1"/>
    <x v="2016"/>
    <n v="0"/>
    <x v="0"/>
    <n v="0"/>
    <x v="0"/>
    <x v="0"/>
    <n v="6588"/>
    <x v="1871"/>
    <n v="6.5959999999999991E-2"/>
    <n v="0"/>
    <n v="0"/>
    <n v="0.11985599309350138"/>
  </r>
  <r>
    <x v="2"/>
    <x v="1"/>
    <x v="2017"/>
    <n v="0.29894736842105463"/>
    <x v="0"/>
    <n v="3.3"/>
    <x v="0"/>
    <x v="0"/>
    <n v="7313"/>
    <x v="1872"/>
    <n v="6.5959999999999991E-2"/>
    <n v="0"/>
    <n v="0"/>
    <n v="0.11688578132176219"/>
  </r>
  <r>
    <x v="3"/>
    <x v="1"/>
    <x v="2018"/>
    <n v="0"/>
    <x v="0"/>
    <n v="3.3"/>
    <x v="0"/>
    <x v="0"/>
    <n v="7218"/>
    <x v="1873"/>
    <n v="6.5959999999999991E-2"/>
    <n v="0"/>
    <n v="0"/>
    <n v="0.11724723625740241"/>
  </r>
  <r>
    <x v="4"/>
    <x v="1"/>
    <x v="2019"/>
    <n v="0"/>
    <x v="0"/>
    <n v="1.5010526315789483"/>
    <x v="0"/>
    <x v="0"/>
    <n v="6618"/>
    <x v="1874"/>
    <n v="6.5959999999999991E-2"/>
    <n v="0"/>
    <n v="0"/>
    <n v="0.11973886322258101"/>
  </r>
  <r>
    <x v="5"/>
    <x v="1"/>
    <x v="2020"/>
    <n v="0"/>
    <x v="0"/>
    <n v="0"/>
    <x v="0"/>
    <x v="0"/>
    <n v="4115"/>
    <x v="1875"/>
    <n v="6.5959999999999991E-2"/>
    <n v="0"/>
    <n v="0"/>
    <n v="0.12971400170536318"/>
  </r>
  <r>
    <x v="6"/>
    <x v="1"/>
    <x v="2021"/>
    <n v="0"/>
    <x v="1"/>
    <n v="0"/>
    <x v="1"/>
    <x v="1"/>
    <n v="1772"/>
    <x v="1876"/>
    <n v="0.12119999999999999"/>
    <n v="0"/>
    <n v="0"/>
    <n v="0.19918766845400773"/>
  </r>
  <r>
    <x v="7"/>
    <x v="1"/>
    <x v="2022"/>
    <n v="0"/>
    <x v="1"/>
    <n v="0"/>
    <x v="1"/>
    <x v="1"/>
    <n v="1036"/>
    <x v="1877"/>
    <n v="0.12119999999999999"/>
    <n v="0"/>
    <n v="0"/>
    <n v="0.2069146083483242"/>
  </r>
  <r>
    <x v="8"/>
    <x v="1"/>
    <x v="2023"/>
    <n v="0"/>
    <x v="1"/>
    <n v="0"/>
    <x v="1"/>
    <x v="1"/>
    <n v="1943"/>
    <x v="1878"/>
    <n v="0.12119999999999999"/>
    <n v="0"/>
    <n v="0"/>
    <n v="0.19779417045665804"/>
  </r>
  <r>
    <x v="9"/>
    <x v="1"/>
    <x v="2024"/>
    <n v="0"/>
    <x v="1"/>
    <n v="0"/>
    <x v="1"/>
    <x v="1"/>
    <n v="2706"/>
    <x v="1879"/>
    <n v="0.12119999999999999"/>
    <n v="0"/>
    <n v="0"/>
    <n v="0.19226443002040663"/>
  </r>
  <r>
    <x v="10"/>
    <x v="1"/>
    <x v="2025"/>
    <n v="0"/>
    <x v="1"/>
    <n v="0"/>
    <x v="1"/>
    <x v="1"/>
    <n v="8220"/>
    <x v="1880"/>
    <n v="0.12119999999999999"/>
    <n v="0"/>
    <n v="0"/>
    <n v="0.12284885226968818"/>
  </r>
  <r>
    <x v="11"/>
    <x v="1"/>
    <x v="2026"/>
    <n v="0"/>
    <x v="1"/>
    <n v="0"/>
    <x v="1"/>
    <x v="1"/>
    <n v="8253"/>
    <x v="1881"/>
    <n v="0.12119999999999999"/>
    <n v="0"/>
    <n v="0"/>
    <n v="0.12143555988458288"/>
  </r>
  <r>
    <x v="12"/>
    <x v="1"/>
    <x v="2027"/>
    <n v="0"/>
    <x v="1"/>
    <n v="0"/>
    <x v="1"/>
    <x v="1"/>
    <n v="8259"/>
    <x v="513"/>
    <n v="0.12119999999999999"/>
    <n v="0"/>
    <n v="0"/>
    <n v="0.12119999999999999"/>
  </r>
  <r>
    <x v="13"/>
    <x v="1"/>
    <x v="2028"/>
    <n v="0"/>
    <x v="1"/>
    <n v="0"/>
    <x v="1"/>
    <x v="1"/>
    <n v="8259"/>
    <x v="513"/>
    <n v="0.12119999999999999"/>
    <n v="0"/>
    <n v="0"/>
    <n v="0.12119999999999999"/>
  </r>
  <r>
    <x v="14"/>
    <x v="1"/>
    <x v="2029"/>
    <n v="0"/>
    <x v="1"/>
    <n v="0"/>
    <x v="1"/>
    <x v="1"/>
    <n v="8259"/>
    <x v="513"/>
    <n v="0.12119999999999999"/>
    <n v="0"/>
    <n v="0"/>
    <n v="0.12119999999999999"/>
  </r>
  <r>
    <x v="15"/>
    <x v="1"/>
    <x v="2030"/>
    <n v="0"/>
    <x v="1"/>
    <n v="0"/>
    <x v="1"/>
    <x v="1"/>
    <n v="8179"/>
    <x v="1882"/>
    <n v="0.12119999999999999"/>
    <n v="0"/>
    <n v="0"/>
    <n v="0.1246458822874088"/>
  </r>
  <r>
    <x v="16"/>
    <x v="1"/>
    <x v="2031"/>
    <n v="0"/>
    <x v="1"/>
    <n v="0"/>
    <x v="1"/>
    <x v="1"/>
    <n v="1994"/>
    <x v="1883"/>
    <n v="0.12119999999999999"/>
    <n v="0"/>
    <n v="0"/>
    <n v="0.19737355652975294"/>
  </r>
  <r>
    <x v="17"/>
    <x v="1"/>
    <x v="2032"/>
    <n v="0"/>
    <x v="0"/>
    <n v="0"/>
    <x v="0"/>
    <x v="1"/>
    <n v="2326"/>
    <x v="1884"/>
    <n v="0.12119999999999999"/>
    <n v="0"/>
    <n v="0"/>
    <n v="0.19497852528013332"/>
  </r>
  <r>
    <x v="18"/>
    <x v="1"/>
    <x v="2033"/>
    <n v="0"/>
    <x v="0"/>
    <n v="0"/>
    <x v="0"/>
    <x v="1"/>
    <n v="988"/>
    <x v="1885"/>
    <n v="0.12119999999999999"/>
    <n v="0"/>
    <n v="0"/>
    <n v="0.20755777331521236"/>
  </r>
  <r>
    <x v="19"/>
    <x v="1"/>
    <x v="2034"/>
    <n v="0"/>
    <x v="0"/>
    <n v="0"/>
    <x v="0"/>
    <x v="1"/>
    <n v="266"/>
    <x v="1886"/>
    <n v="0.12119999999999999"/>
    <n v="0"/>
    <n v="0"/>
    <n v="0.22467526626955797"/>
  </r>
  <r>
    <x v="20"/>
    <x v="1"/>
    <x v="2035"/>
    <n v="0"/>
    <x v="0"/>
    <n v="0"/>
    <x v="0"/>
    <x v="1"/>
    <n v="275"/>
    <x v="1887"/>
    <n v="0.12119999999999999"/>
    <n v="0"/>
    <n v="0"/>
    <n v="0.22434633869137333"/>
  </r>
  <r>
    <x v="21"/>
    <x v="1"/>
    <x v="2036"/>
    <n v="0"/>
    <x v="0"/>
    <n v="0"/>
    <x v="0"/>
    <x v="1"/>
    <n v="948"/>
    <x v="1888"/>
    <n v="0.12119999999999999"/>
    <n v="0"/>
    <n v="0"/>
    <n v="0.20814780414771189"/>
  </r>
  <r>
    <x v="22"/>
    <x v="1"/>
    <x v="2037"/>
    <n v="0"/>
    <x v="0"/>
    <n v="0"/>
    <x v="0"/>
    <x v="1"/>
    <n v="1735"/>
    <x v="1889"/>
    <n v="0.12119999999999999"/>
    <n v="0"/>
    <n v="0"/>
    <n v="0.19944821664828954"/>
  </r>
  <r>
    <x v="23"/>
    <x v="1"/>
    <x v="2038"/>
    <n v="0"/>
    <x v="0"/>
    <n v="0"/>
    <x v="0"/>
    <x v="1"/>
    <n v="2988"/>
    <x v="1890"/>
    <n v="0.12119999999999999"/>
    <n v="0"/>
    <n v="0"/>
    <n v="0.19042617477156215"/>
  </r>
  <r>
    <x v="0"/>
    <x v="1"/>
    <x v="2039"/>
    <n v="0"/>
    <x v="0"/>
    <n v="0"/>
    <x v="0"/>
    <x v="0"/>
    <n v="6028"/>
    <x v="1891"/>
    <n v="6.5959999999999991E-2"/>
    <n v="0"/>
    <n v="0"/>
    <n v="0.12217397642611544"/>
  </r>
  <r>
    <x v="1"/>
    <x v="1"/>
    <x v="2040"/>
    <n v="0"/>
    <x v="0"/>
    <n v="0"/>
    <x v="0"/>
    <x v="0"/>
    <n v="6368"/>
    <x v="1892"/>
    <n v="6.5959999999999991E-2"/>
    <n v="0"/>
    <n v="0"/>
    <n v="0.12072495285306609"/>
  </r>
  <r>
    <x v="2"/>
    <x v="1"/>
    <x v="2041"/>
    <n v="2.5684210526315776"/>
    <x v="0"/>
    <n v="3.3"/>
    <x v="0"/>
    <x v="0"/>
    <n v="7351"/>
    <x v="1893"/>
    <n v="6.5959999999999991E-2"/>
    <n v="0"/>
    <n v="0"/>
    <n v="0.11663773872688074"/>
  </r>
  <r>
    <x v="3"/>
    <x v="1"/>
    <x v="2042"/>
    <n v="6.6"/>
    <x v="0"/>
    <n v="3.3"/>
    <x v="0"/>
    <x v="0"/>
    <n v="7388"/>
    <x v="1894"/>
    <n v="6.5959999999999991E-2"/>
    <n v="0"/>
    <n v="0"/>
    <n v="0.11647116104410926"/>
  </r>
  <r>
    <x v="4"/>
    <x v="1"/>
    <x v="2043"/>
    <n v="0"/>
    <x v="0"/>
    <n v="2.9157894736842072"/>
    <x v="0"/>
    <x v="0"/>
    <n v="6759"/>
    <x v="1895"/>
    <n v="6.5959999999999991E-2"/>
    <n v="0"/>
    <n v="0"/>
    <n v="0.11919657921468943"/>
  </r>
  <r>
    <x v="5"/>
    <x v="1"/>
    <x v="2044"/>
    <n v="0"/>
    <x v="0"/>
    <n v="0"/>
    <x v="0"/>
    <x v="0"/>
    <n v="4329"/>
    <x v="1896"/>
    <n v="6.5959999999999991E-2"/>
    <n v="0"/>
    <n v="0"/>
    <n v="0.12879959885911718"/>
  </r>
  <r>
    <x v="6"/>
    <x v="1"/>
    <x v="2045"/>
    <n v="0"/>
    <x v="1"/>
    <n v="0"/>
    <x v="1"/>
    <x v="1"/>
    <n v="2094"/>
    <x v="1897"/>
    <n v="0.12119999999999999"/>
    <n v="0"/>
    <n v="0"/>
    <n v="0.19663649680149148"/>
  </r>
  <r>
    <x v="7"/>
    <x v="1"/>
    <x v="2046"/>
    <n v="0"/>
    <x v="1"/>
    <n v="0"/>
    <x v="1"/>
    <x v="1"/>
    <n v="1367"/>
    <x v="1898"/>
    <n v="0.12119999999999999"/>
    <n v="0"/>
    <n v="0"/>
    <n v="0.20266118949313977"/>
  </r>
  <r>
    <x v="8"/>
    <x v="1"/>
    <x v="2047"/>
    <n v="0"/>
    <x v="1"/>
    <n v="0"/>
    <x v="1"/>
    <x v="1"/>
    <n v="2307"/>
    <x v="1899"/>
    <n v="0.12119999999999999"/>
    <n v="0"/>
    <n v="0"/>
    <n v="0.19511611304785795"/>
  </r>
  <r>
    <x v="9"/>
    <x v="1"/>
    <x v="2048"/>
    <n v="0"/>
    <x v="1"/>
    <n v="0"/>
    <x v="1"/>
    <x v="1"/>
    <n v="3240"/>
    <x v="1900"/>
    <n v="0.12119999999999999"/>
    <n v="0"/>
    <n v="0"/>
    <n v="0.18893719275242668"/>
  </r>
  <r>
    <x v="10"/>
    <x v="1"/>
    <x v="2049"/>
    <n v="0"/>
    <x v="1"/>
    <n v="0"/>
    <x v="1"/>
    <x v="1"/>
    <n v="8259"/>
    <x v="513"/>
    <n v="0.12119999999999999"/>
    <n v="0"/>
    <n v="0"/>
    <n v="0.12119999999999999"/>
  </r>
  <r>
    <x v="11"/>
    <x v="1"/>
    <x v="2050"/>
    <n v="0"/>
    <x v="1"/>
    <n v="0"/>
    <x v="1"/>
    <x v="1"/>
    <n v="8259"/>
    <x v="513"/>
    <n v="0.12119999999999999"/>
    <n v="0"/>
    <n v="0"/>
    <n v="0.12119999999999999"/>
  </r>
  <r>
    <x v="12"/>
    <x v="1"/>
    <x v="2051"/>
    <n v="0"/>
    <x v="1"/>
    <n v="0"/>
    <x v="1"/>
    <x v="1"/>
    <n v="8259"/>
    <x v="513"/>
    <n v="0.12119999999999999"/>
    <n v="0"/>
    <n v="0"/>
    <n v="0.12119999999999999"/>
  </r>
  <r>
    <x v="13"/>
    <x v="1"/>
    <x v="2052"/>
    <n v="0"/>
    <x v="1"/>
    <n v="0"/>
    <x v="1"/>
    <x v="1"/>
    <n v="8259"/>
    <x v="513"/>
    <n v="0.12119999999999999"/>
    <n v="0"/>
    <n v="0"/>
    <n v="0.12119999999999999"/>
  </r>
  <r>
    <x v="14"/>
    <x v="1"/>
    <x v="2053"/>
    <n v="0"/>
    <x v="1"/>
    <n v="0"/>
    <x v="1"/>
    <x v="1"/>
    <n v="8259"/>
    <x v="513"/>
    <n v="0.12119999999999999"/>
    <n v="0"/>
    <n v="0"/>
    <n v="0.12119999999999999"/>
  </r>
  <r>
    <x v="15"/>
    <x v="1"/>
    <x v="2054"/>
    <n v="0"/>
    <x v="1"/>
    <n v="0"/>
    <x v="1"/>
    <x v="1"/>
    <n v="8236"/>
    <x v="1901"/>
    <n v="0.12119999999999999"/>
    <n v="0"/>
    <n v="0"/>
    <n v="0.12207189363990482"/>
  </r>
  <r>
    <x v="16"/>
    <x v="1"/>
    <x v="2055"/>
    <n v="0"/>
    <x v="1"/>
    <n v="0"/>
    <x v="1"/>
    <x v="1"/>
    <n v="2202"/>
    <x v="1902"/>
    <n v="0.12119999999999999"/>
    <n v="0"/>
    <n v="0"/>
    <n v="0.19585609051627484"/>
  </r>
  <r>
    <x v="17"/>
    <x v="1"/>
    <x v="2056"/>
    <n v="0"/>
    <x v="0"/>
    <n v="0"/>
    <x v="0"/>
    <x v="1"/>
    <n v="1710"/>
    <x v="1903"/>
    <n v="0.12119999999999999"/>
    <n v="0"/>
    <n v="0"/>
    <n v="0.19967557501884162"/>
  </r>
  <r>
    <x v="18"/>
    <x v="1"/>
    <x v="2057"/>
    <n v="0"/>
    <x v="0"/>
    <n v="0"/>
    <x v="0"/>
    <x v="1"/>
    <n v="958"/>
    <x v="1904"/>
    <n v="0.12119999999999999"/>
    <n v="0"/>
    <n v="0"/>
    <n v="0.20803755216780043"/>
  </r>
  <r>
    <x v="19"/>
    <x v="1"/>
    <x v="2058"/>
    <n v="0"/>
    <x v="0"/>
    <n v="0"/>
    <x v="0"/>
    <x v="1"/>
    <n v="453"/>
    <x v="1905"/>
    <n v="0.12119999999999999"/>
    <n v="0"/>
    <n v="0"/>
    <n v="0.21738417989298497"/>
  </r>
  <r>
    <x v="20"/>
    <x v="1"/>
    <x v="2059"/>
    <n v="0"/>
    <x v="0"/>
    <n v="0"/>
    <x v="0"/>
    <x v="1"/>
    <n v="728"/>
    <x v="1906"/>
    <n v="0.12119999999999999"/>
    <n v="0"/>
    <n v="0"/>
    <n v="0.21202392601656866"/>
  </r>
  <r>
    <x v="21"/>
    <x v="1"/>
    <x v="2060"/>
    <n v="0"/>
    <x v="0"/>
    <n v="0"/>
    <x v="0"/>
    <x v="1"/>
    <n v="1589"/>
    <x v="1907"/>
    <n v="0.12119999999999999"/>
    <n v="0"/>
    <n v="0"/>
    <n v="0.2005655231449035"/>
  </r>
  <r>
    <x v="22"/>
    <x v="1"/>
    <x v="2061"/>
    <n v="0"/>
    <x v="0"/>
    <n v="0"/>
    <x v="0"/>
    <x v="1"/>
    <n v="2394"/>
    <x v="1908"/>
    <n v="0.12119999999999999"/>
    <n v="0"/>
    <n v="0"/>
    <n v="0.19442813037430279"/>
  </r>
  <r>
    <x v="23"/>
    <x v="1"/>
    <x v="2062"/>
    <n v="0"/>
    <x v="0"/>
    <n v="0"/>
    <x v="0"/>
    <x v="1"/>
    <n v="4239"/>
    <x v="1909"/>
    <n v="0.12119999999999999"/>
    <n v="0"/>
    <n v="0"/>
    <n v="0.18438416834572169"/>
  </r>
  <r>
    <x v="0"/>
    <x v="0"/>
    <x v="2063"/>
    <n v="0"/>
    <x v="0"/>
    <n v="0"/>
    <x v="0"/>
    <x v="0"/>
    <n v="7343"/>
    <x v="1910"/>
    <n v="6.5959999999999991E-2"/>
    <n v="0"/>
    <n v="0"/>
    <n v="0.11669241236676525"/>
  </r>
  <r>
    <x v="1"/>
    <x v="0"/>
    <x v="2064"/>
    <n v="0"/>
    <x v="0"/>
    <n v="1.4736842105264266E-2"/>
    <x v="0"/>
    <x v="0"/>
    <n v="7803"/>
    <x v="1911"/>
    <n v="6.5959999999999991E-2"/>
    <n v="0"/>
    <n v="0"/>
    <n v="0.11164536197227649"/>
  </r>
  <r>
    <x v="2"/>
    <x v="0"/>
    <x v="2065"/>
    <n v="0"/>
    <x v="0"/>
    <n v="3.3"/>
    <x v="0"/>
    <x v="0"/>
    <n v="7840"/>
    <x v="1912"/>
    <n v="6.5959999999999991E-2"/>
    <n v="0"/>
    <n v="0"/>
    <n v="0.105185380359827"/>
  </r>
  <r>
    <x v="3"/>
    <x v="0"/>
    <x v="2066"/>
    <n v="5.3894736842105173"/>
    <x v="0"/>
    <n v="3.3"/>
    <x v="0"/>
    <x v="0"/>
    <n v="7842"/>
    <x v="1913"/>
    <n v="6.5959999999999991E-2"/>
    <n v="0"/>
    <n v="0"/>
    <n v="0.10415632886140661"/>
  </r>
  <r>
    <x v="4"/>
    <x v="0"/>
    <x v="2067"/>
    <n v="0"/>
    <x v="0"/>
    <n v="0"/>
    <x v="0"/>
    <x v="0"/>
    <n v="7788"/>
    <x v="1914"/>
    <n v="6.5959999999999991E-2"/>
    <n v="0"/>
    <n v="0"/>
    <n v="0.11212943484649462"/>
  </r>
  <r>
    <x v="5"/>
    <x v="0"/>
    <x v="2068"/>
    <n v="0"/>
    <x v="0"/>
    <n v="0"/>
    <x v="0"/>
    <x v="0"/>
    <n v="6537"/>
    <x v="1915"/>
    <n v="6.5959999999999991E-2"/>
    <n v="0"/>
    <n v="0"/>
    <n v="0.1200345126700561"/>
  </r>
  <r>
    <x v="6"/>
    <x v="0"/>
    <x v="2069"/>
    <n v="0"/>
    <x v="0"/>
    <n v="0"/>
    <x v="0"/>
    <x v="0"/>
    <n v="6041"/>
    <x v="1916"/>
    <n v="6.5959999999999991E-2"/>
    <n v="0"/>
    <n v="0"/>
    <n v="0.12211816046983244"/>
  </r>
  <r>
    <x v="7"/>
    <x v="0"/>
    <x v="2070"/>
    <n v="0"/>
    <x v="1"/>
    <n v="0"/>
    <x v="0"/>
    <x v="0"/>
    <n v="5976"/>
    <x v="1917"/>
    <n v="6.5959999999999991E-2"/>
    <n v="0"/>
    <n v="0"/>
    <n v="0.12242812234137854"/>
  </r>
  <r>
    <x v="8"/>
    <x v="0"/>
    <x v="2071"/>
    <n v="0"/>
    <x v="0"/>
    <n v="0"/>
    <x v="0"/>
    <x v="0"/>
    <n v="7470"/>
    <x v="1918"/>
    <n v="6.5959999999999991E-2"/>
    <n v="0"/>
    <n v="0"/>
    <n v="0.11610266755975986"/>
  </r>
  <r>
    <x v="9"/>
    <x v="0"/>
    <x v="2072"/>
    <n v="0"/>
    <x v="0"/>
    <n v="0"/>
    <x v="0"/>
    <x v="0"/>
    <n v="7701"/>
    <x v="1919"/>
    <n v="6.5959999999999991E-2"/>
    <n v="0"/>
    <n v="0"/>
    <n v="0.11395028392295103"/>
  </r>
  <r>
    <x v="10"/>
    <x v="0"/>
    <x v="2073"/>
    <n v="6.6"/>
    <x v="0"/>
    <n v="3.3"/>
    <x v="0"/>
    <x v="0"/>
    <n v="8259"/>
    <x v="513"/>
    <n v="6.5959999999999991E-2"/>
    <n v="0"/>
    <n v="0"/>
    <n v="6.5959999999999991E-2"/>
  </r>
  <r>
    <x v="11"/>
    <x v="0"/>
    <x v="2074"/>
    <n v="6.6"/>
    <x v="0"/>
    <n v="3.3"/>
    <x v="0"/>
    <x v="0"/>
    <n v="8259"/>
    <x v="513"/>
    <n v="6.5959999999999991E-2"/>
    <n v="0"/>
    <n v="0"/>
    <n v="6.5959999999999991E-2"/>
  </r>
  <r>
    <x v="12"/>
    <x v="0"/>
    <x v="2075"/>
    <n v="4.837894736842097"/>
    <x v="0"/>
    <n v="3.3"/>
    <x v="0"/>
    <x v="0"/>
    <n v="8259"/>
    <x v="513"/>
    <n v="6.5959999999999991E-2"/>
    <n v="0"/>
    <n v="0"/>
    <n v="6.5959999999999991E-2"/>
  </r>
  <r>
    <x v="13"/>
    <x v="0"/>
    <x v="2076"/>
    <n v="0"/>
    <x v="0"/>
    <n v="0"/>
    <x v="0"/>
    <x v="0"/>
    <n v="8259"/>
    <x v="513"/>
    <n v="6.5959999999999991E-2"/>
    <n v="0"/>
    <n v="0"/>
    <n v="6.5959999999999991E-2"/>
  </r>
  <r>
    <x v="14"/>
    <x v="0"/>
    <x v="2077"/>
    <n v="0"/>
    <x v="0"/>
    <n v="0"/>
    <x v="0"/>
    <x v="1"/>
    <n v="8259"/>
    <x v="513"/>
    <n v="0.12119999999999999"/>
    <n v="0"/>
    <n v="0"/>
    <n v="0.12119999999999999"/>
  </r>
  <r>
    <x v="15"/>
    <x v="0"/>
    <x v="2078"/>
    <n v="0"/>
    <x v="0"/>
    <n v="0"/>
    <x v="0"/>
    <x v="1"/>
    <n v="8259"/>
    <x v="513"/>
    <n v="0.12119999999999999"/>
    <n v="0"/>
    <n v="0"/>
    <n v="0.12119999999999999"/>
  </r>
  <r>
    <x v="16"/>
    <x v="0"/>
    <x v="2079"/>
    <n v="0"/>
    <x v="0"/>
    <n v="0"/>
    <x v="0"/>
    <x v="1"/>
    <n v="5351"/>
    <x v="1920"/>
    <n v="0.12119999999999999"/>
    <n v="0"/>
    <n v="0"/>
    <n v="0.18019123663026473"/>
  </r>
  <r>
    <x v="17"/>
    <x v="0"/>
    <x v="2080"/>
    <n v="0"/>
    <x v="0"/>
    <n v="0"/>
    <x v="0"/>
    <x v="1"/>
    <n v="3195"/>
    <x v="1921"/>
    <n v="0.12119999999999999"/>
    <n v="0"/>
    <n v="0"/>
    <n v="0.18911760434992472"/>
  </r>
  <r>
    <x v="18"/>
    <x v="0"/>
    <x v="2081"/>
    <n v="0"/>
    <x v="1"/>
    <n v="0"/>
    <x v="0"/>
    <x v="1"/>
    <n v="1905"/>
    <x v="1922"/>
    <n v="0.12119999999999999"/>
    <n v="0"/>
    <n v="0"/>
    <n v="0.19797070829991764"/>
  </r>
  <r>
    <x v="19"/>
    <x v="0"/>
    <x v="2082"/>
    <n v="0"/>
    <x v="0"/>
    <n v="0"/>
    <x v="0"/>
    <x v="1"/>
    <n v="583"/>
    <x v="1923"/>
    <n v="0.12119999999999999"/>
    <n v="0"/>
    <n v="0"/>
    <n v="0.21465346557023229"/>
  </r>
  <r>
    <x v="20"/>
    <x v="0"/>
    <x v="2083"/>
    <n v="0"/>
    <x v="0"/>
    <n v="0"/>
    <x v="0"/>
    <x v="1"/>
    <n v="1075"/>
    <x v="1924"/>
    <n v="0.12119999999999999"/>
    <n v="0"/>
    <n v="0"/>
    <n v="0.20646193896451143"/>
  </r>
  <r>
    <x v="21"/>
    <x v="0"/>
    <x v="2084"/>
    <n v="0"/>
    <x v="0"/>
    <n v="0"/>
    <x v="0"/>
    <x v="1"/>
    <n v="2361"/>
    <x v="1925"/>
    <n v="0.12119999999999999"/>
    <n v="0"/>
    <n v="0"/>
    <n v="0.19474089716722121"/>
  </r>
  <r>
    <x v="22"/>
    <x v="0"/>
    <x v="2085"/>
    <n v="0"/>
    <x v="0"/>
    <n v="0"/>
    <x v="0"/>
    <x v="1"/>
    <n v="3165"/>
    <x v="1926"/>
    <n v="0.12119999999999999"/>
    <n v="0"/>
    <n v="0"/>
    <n v="0.18929179872487092"/>
  </r>
  <r>
    <x v="23"/>
    <x v="0"/>
    <x v="2086"/>
    <n v="0"/>
    <x v="0"/>
    <n v="0"/>
    <x v="0"/>
    <x v="1"/>
    <n v="5973"/>
    <x v="1927"/>
    <n v="0.12119999999999999"/>
    <n v="0"/>
    <n v="0"/>
    <n v="0.17769359865958781"/>
  </r>
  <r>
    <x v="0"/>
    <x v="0"/>
    <x v="2087"/>
    <n v="0"/>
    <x v="0"/>
    <n v="0"/>
    <x v="0"/>
    <x v="0"/>
    <n v="7291"/>
    <x v="1928"/>
    <n v="6.5959999999999991E-2"/>
    <n v="0"/>
    <n v="0"/>
    <n v="0.11698596073222486"/>
  </r>
  <r>
    <x v="1"/>
    <x v="0"/>
    <x v="2088"/>
    <n v="0"/>
    <x v="0"/>
    <n v="0"/>
    <x v="0"/>
    <x v="0"/>
    <n v="7287"/>
    <x v="1929"/>
    <n v="6.5959999999999991E-2"/>
    <n v="0"/>
    <n v="0"/>
    <n v="0.11700011424234116"/>
  </r>
  <r>
    <x v="2"/>
    <x v="0"/>
    <x v="2089"/>
    <n v="0"/>
    <x v="0"/>
    <n v="0"/>
    <x v="0"/>
    <x v="0"/>
    <n v="7368"/>
    <x v="1930"/>
    <n v="6.5959999999999991E-2"/>
    <n v="0"/>
    <n v="0"/>
    <n v="0.11656368390943375"/>
  </r>
  <r>
    <x v="3"/>
    <x v="0"/>
    <x v="2090"/>
    <n v="0"/>
    <x v="0"/>
    <n v="0.23789473684210388"/>
    <x v="0"/>
    <x v="0"/>
    <n v="7663"/>
    <x v="1931"/>
    <n v="6.5959999999999991E-2"/>
    <n v="0"/>
    <n v="0"/>
    <n v="0.11451331968667267"/>
  </r>
  <r>
    <x v="4"/>
    <x v="0"/>
    <x v="2091"/>
    <n v="0"/>
    <x v="0"/>
    <n v="0"/>
    <x v="0"/>
    <x v="0"/>
    <n v="6825"/>
    <x v="1932"/>
    <n v="6.5959999999999991E-2"/>
    <n v="0"/>
    <n v="0"/>
    <n v="0.11895930246606301"/>
  </r>
  <r>
    <x v="5"/>
    <x v="0"/>
    <x v="2092"/>
    <n v="0"/>
    <x v="0"/>
    <n v="0"/>
    <x v="0"/>
    <x v="0"/>
    <n v="7370"/>
    <x v="1933"/>
    <n v="6.5959999999999991E-2"/>
    <n v="0"/>
    <n v="0"/>
    <n v="0.11655704089097596"/>
  </r>
  <r>
    <x v="6"/>
    <x v="0"/>
    <x v="2093"/>
    <n v="0"/>
    <x v="0"/>
    <n v="0"/>
    <x v="0"/>
    <x v="0"/>
    <n v="6500"/>
    <x v="1934"/>
    <n v="6.5959999999999991E-2"/>
    <n v="0"/>
    <n v="0"/>
    <n v="0.12016102678790166"/>
  </r>
  <r>
    <x v="7"/>
    <x v="0"/>
    <x v="2094"/>
    <n v="0"/>
    <x v="1"/>
    <n v="0"/>
    <x v="0"/>
    <x v="0"/>
    <n v="6540"/>
    <x v="1935"/>
    <n v="6.5959999999999991E-2"/>
    <n v="0"/>
    <n v="0"/>
    <n v="0.12003120257494826"/>
  </r>
  <r>
    <x v="8"/>
    <x v="0"/>
    <x v="2095"/>
    <n v="0"/>
    <x v="0"/>
    <n v="0"/>
    <x v="0"/>
    <x v="0"/>
    <n v="7134"/>
    <x v="1936"/>
    <n v="6.5959999999999991E-2"/>
    <n v="0"/>
    <n v="0"/>
    <n v="0.11761880526035859"/>
  </r>
  <r>
    <x v="9"/>
    <x v="0"/>
    <x v="2096"/>
    <n v="0"/>
    <x v="0"/>
    <n v="0"/>
    <x v="0"/>
    <x v="0"/>
    <n v="7124"/>
    <x v="1937"/>
    <n v="6.5959999999999991E-2"/>
    <n v="0"/>
    <n v="0"/>
    <n v="0.11765717953536728"/>
  </r>
  <r>
    <x v="10"/>
    <x v="0"/>
    <x v="2097"/>
    <n v="6.6"/>
    <x v="0"/>
    <n v="3.3"/>
    <x v="0"/>
    <x v="0"/>
    <n v="8259"/>
    <x v="513"/>
    <n v="6.5959999999999991E-2"/>
    <n v="0"/>
    <n v="0"/>
    <n v="6.5959999999999991E-2"/>
  </r>
  <r>
    <x v="11"/>
    <x v="0"/>
    <x v="2098"/>
    <n v="4.1789473684210341"/>
    <x v="0"/>
    <n v="3.3"/>
    <x v="0"/>
    <x v="0"/>
    <n v="8259"/>
    <x v="513"/>
    <n v="6.5959999999999991E-2"/>
    <n v="0"/>
    <n v="0"/>
    <n v="6.5959999999999991E-2"/>
  </r>
  <r>
    <x v="12"/>
    <x v="0"/>
    <x v="2099"/>
    <n v="0"/>
    <x v="0"/>
    <n v="3.3"/>
    <x v="0"/>
    <x v="0"/>
    <n v="8259"/>
    <x v="513"/>
    <n v="6.5959999999999991E-2"/>
    <n v="0"/>
    <n v="0"/>
    <n v="6.5959999999999991E-2"/>
  </r>
  <r>
    <x v="13"/>
    <x v="0"/>
    <x v="2100"/>
    <n v="0"/>
    <x v="0"/>
    <n v="0"/>
    <x v="0"/>
    <x v="0"/>
    <n v="8259"/>
    <x v="513"/>
    <n v="6.5959999999999991E-2"/>
    <n v="0"/>
    <n v="0"/>
    <n v="6.5959999999999991E-2"/>
  </r>
  <r>
    <x v="14"/>
    <x v="0"/>
    <x v="2101"/>
    <n v="0"/>
    <x v="0"/>
    <n v="0"/>
    <x v="0"/>
    <x v="1"/>
    <n v="8259"/>
    <x v="513"/>
    <n v="0.12119999999999999"/>
    <n v="0"/>
    <n v="0"/>
    <n v="0.12119999999999999"/>
  </r>
  <r>
    <x v="15"/>
    <x v="0"/>
    <x v="2102"/>
    <n v="0"/>
    <x v="0"/>
    <n v="0"/>
    <x v="0"/>
    <x v="1"/>
    <n v="8259"/>
    <x v="513"/>
    <n v="0.12119999999999999"/>
    <n v="0"/>
    <n v="0"/>
    <n v="0.12119999999999999"/>
  </r>
  <r>
    <x v="16"/>
    <x v="0"/>
    <x v="2103"/>
    <n v="0"/>
    <x v="0"/>
    <n v="0"/>
    <x v="0"/>
    <x v="1"/>
    <n v="6662"/>
    <x v="1938"/>
    <n v="0.12119999999999999"/>
    <n v="0"/>
    <n v="0"/>
    <n v="0.17478683293358255"/>
  </r>
  <r>
    <x v="17"/>
    <x v="0"/>
    <x v="2104"/>
    <n v="0"/>
    <x v="0"/>
    <n v="0"/>
    <x v="0"/>
    <x v="1"/>
    <n v="2831"/>
    <x v="1939"/>
    <n v="0.12119999999999999"/>
    <n v="0"/>
    <n v="0"/>
    <n v="0.19137643607975297"/>
  </r>
  <r>
    <x v="18"/>
    <x v="0"/>
    <x v="2105"/>
    <n v="0"/>
    <x v="1"/>
    <n v="0"/>
    <x v="0"/>
    <x v="1"/>
    <n v="1182"/>
    <x v="1940"/>
    <n v="0.12119999999999999"/>
    <n v="0"/>
    <n v="0"/>
    <n v="0.20472878109800924"/>
  </r>
  <r>
    <x v="19"/>
    <x v="0"/>
    <x v="2106"/>
    <n v="0"/>
    <x v="0"/>
    <n v="0"/>
    <x v="0"/>
    <x v="1"/>
    <n v="326"/>
    <x v="1941"/>
    <n v="0.12119999999999999"/>
    <n v="0"/>
    <n v="0"/>
    <n v="0.22159681238139406"/>
  </r>
  <r>
    <x v="20"/>
    <x v="0"/>
    <x v="2107"/>
    <n v="0"/>
    <x v="0"/>
    <n v="0"/>
    <x v="0"/>
    <x v="1"/>
    <n v="864"/>
    <x v="1942"/>
    <n v="0.12119999999999999"/>
    <n v="0"/>
    <n v="0"/>
    <n v="0.20972530466071998"/>
  </r>
  <r>
    <x v="21"/>
    <x v="0"/>
    <x v="2108"/>
    <n v="0"/>
    <x v="0"/>
    <n v="0"/>
    <x v="0"/>
    <x v="1"/>
    <n v="1619"/>
    <x v="1943"/>
    <n v="0.12119999999999999"/>
    <n v="0"/>
    <n v="0"/>
    <n v="0.20036047987415476"/>
  </r>
  <r>
    <x v="22"/>
    <x v="0"/>
    <x v="2109"/>
    <n v="0"/>
    <x v="0"/>
    <n v="0"/>
    <x v="0"/>
    <x v="1"/>
    <n v="2939"/>
    <x v="1944"/>
    <n v="0.12119999999999999"/>
    <n v="0"/>
    <n v="0"/>
    <n v="0.19068605644077502"/>
  </r>
  <r>
    <x v="23"/>
    <x v="0"/>
    <x v="2110"/>
    <n v="0"/>
    <x v="0"/>
    <n v="0"/>
    <x v="0"/>
    <x v="1"/>
    <n v="6058"/>
    <x v="1945"/>
    <n v="0.12119999999999999"/>
    <n v="0"/>
    <n v="0"/>
    <n v="0.1772586749906605"/>
  </r>
  <r>
    <x v="0"/>
    <x v="1"/>
    <x v="2111"/>
    <n v="0"/>
    <x v="0"/>
    <n v="0"/>
    <x v="0"/>
    <x v="0"/>
    <n v="6727"/>
    <x v="1946"/>
    <n v="6.5959999999999991E-2"/>
    <n v="0"/>
    <n v="0"/>
    <n v="0.119345921574658"/>
  </r>
  <r>
    <x v="1"/>
    <x v="1"/>
    <x v="2112"/>
    <n v="0"/>
    <x v="0"/>
    <n v="0"/>
    <x v="0"/>
    <x v="0"/>
    <n v="7421"/>
    <x v="1947"/>
    <n v="6.5959999999999991E-2"/>
    <n v="0"/>
    <n v="0"/>
    <n v="0.11635164553484334"/>
  </r>
  <r>
    <x v="2"/>
    <x v="1"/>
    <x v="2113"/>
    <n v="0"/>
    <x v="0"/>
    <n v="3.3"/>
    <x v="0"/>
    <x v="0"/>
    <n v="7830"/>
    <x v="1948"/>
    <n v="6.5959999999999991E-2"/>
    <n v="0"/>
    <n v="0"/>
    <n v="0.10946640062072865"/>
  </r>
  <r>
    <x v="3"/>
    <x v="1"/>
    <x v="2114"/>
    <n v="0"/>
    <x v="0"/>
    <n v="3.3"/>
    <x v="0"/>
    <x v="0"/>
    <n v="7823"/>
    <x v="1949"/>
    <n v="6.5959999999999991E-2"/>
    <n v="0"/>
    <n v="0"/>
    <n v="0.11023352739171531"/>
  </r>
  <r>
    <x v="4"/>
    <x v="1"/>
    <x v="2115"/>
    <n v="0"/>
    <x v="0"/>
    <n v="0"/>
    <x v="0"/>
    <x v="0"/>
    <n v="6487"/>
    <x v="1950"/>
    <n v="6.5959999999999991E-2"/>
    <n v="0"/>
    <n v="0"/>
    <n v="0.12020782469351138"/>
  </r>
  <r>
    <x v="5"/>
    <x v="1"/>
    <x v="2116"/>
    <n v="0"/>
    <x v="0"/>
    <n v="0"/>
    <x v="0"/>
    <x v="0"/>
    <n v="4377"/>
    <x v="1951"/>
    <n v="6.5959999999999991E-2"/>
    <n v="0"/>
    <n v="0"/>
    <n v="0.12862484923114506"/>
  </r>
  <r>
    <x v="6"/>
    <x v="1"/>
    <x v="2117"/>
    <n v="0"/>
    <x v="1"/>
    <n v="0"/>
    <x v="1"/>
    <x v="1"/>
    <n v="1426"/>
    <x v="1952"/>
    <n v="0.12119999999999999"/>
    <n v="0"/>
    <n v="0"/>
    <n v="0.20210662859029427"/>
  </r>
  <r>
    <x v="7"/>
    <x v="1"/>
    <x v="2118"/>
    <n v="0"/>
    <x v="1"/>
    <n v="0"/>
    <x v="1"/>
    <x v="1"/>
    <n v="998"/>
    <x v="1953"/>
    <n v="0.12119999999999999"/>
    <n v="0"/>
    <n v="0"/>
    <n v="0.20737214018955757"/>
  </r>
  <r>
    <x v="8"/>
    <x v="1"/>
    <x v="2119"/>
    <n v="0"/>
    <x v="1"/>
    <n v="0"/>
    <x v="1"/>
    <x v="1"/>
    <n v="2332"/>
    <x v="1954"/>
    <n v="0.12119999999999999"/>
    <n v="0"/>
    <n v="0"/>
    <n v="0.1949246548284323"/>
  </r>
  <r>
    <x v="9"/>
    <x v="1"/>
    <x v="2120"/>
    <n v="0"/>
    <x v="1"/>
    <n v="0"/>
    <x v="1"/>
    <x v="1"/>
    <n v="3586"/>
    <x v="1955"/>
    <n v="0.12119999999999999"/>
    <n v="0"/>
    <n v="0"/>
    <n v="0.18718265661190081"/>
  </r>
  <r>
    <x v="10"/>
    <x v="1"/>
    <x v="2121"/>
    <n v="0"/>
    <x v="1"/>
    <n v="0"/>
    <x v="1"/>
    <x v="1"/>
    <n v="8259"/>
    <x v="513"/>
    <n v="0.12119999999999999"/>
    <n v="0"/>
    <n v="0"/>
    <n v="0.12119999999999999"/>
  </r>
  <r>
    <x v="11"/>
    <x v="1"/>
    <x v="2122"/>
    <n v="0"/>
    <x v="1"/>
    <n v="0"/>
    <x v="1"/>
    <x v="1"/>
    <n v="8259"/>
    <x v="513"/>
    <n v="0.12119999999999999"/>
    <n v="0"/>
    <n v="0"/>
    <n v="0.12119999999999999"/>
  </r>
  <r>
    <x v="12"/>
    <x v="1"/>
    <x v="2123"/>
    <n v="0"/>
    <x v="1"/>
    <n v="0"/>
    <x v="1"/>
    <x v="1"/>
    <n v="8259"/>
    <x v="513"/>
    <n v="0.12119999999999999"/>
    <n v="0"/>
    <n v="0"/>
    <n v="0.12119999999999999"/>
  </r>
  <r>
    <x v="13"/>
    <x v="1"/>
    <x v="2124"/>
    <n v="0"/>
    <x v="1"/>
    <n v="0"/>
    <x v="1"/>
    <x v="1"/>
    <n v="8259"/>
    <x v="513"/>
    <n v="0.12119999999999999"/>
    <n v="0"/>
    <n v="0"/>
    <n v="0.12119999999999999"/>
  </r>
  <r>
    <x v="14"/>
    <x v="1"/>
    <x v="2125"/>
    <n v="0"/>
    <x v="1"/>
    <n v="0"/>
    <x v="1"/>
    <x v="1"/>
    <n v="8259"/>
    <x v="513"/>
    <n v="0.12119999999999999"/>
    <n v="0"/>
    <n v="0"/>
    <n v="0.12119999999999999"/>
  </r>
  <r>
    <x v="15"/>
    <x v="1"/>
    <x v="2126"/>
    <n v="0"/>
    <x v="1"/>
    <n v="0"/>
    <x v="1"/>
    <x v="1"/>
    <n v="8259"/>
    <x v="513"/>
    <n v="0.12119999999999999"/>
    <n v="0"/>
    <n v="0"/>
    <n v="0.12119999999999999"/>
  </r>
  <r>
    <x v="16"/>
    <x v="1"/>
    <x v="2127"/>
    <n v="0"/>
    <x v="1"/>
    <n v="0"/>
    <x v="1"/>
    <x v="1"/>
    <n v="2812"/>
    <x v="1956"/>
    <n v="0.12119999999999999"/>
    <n v="0"/>
    <n v="0"/>
    <n v="0.19150468639607796"/>
  </r>
  <r>
    <x v="17"/>
    <x v="1"/>
    <x v="2128"/>
    <n v="0"/>
    <x v="0"/>
    <n v="0"/>
    <x v="0"/>
    <x v="1"/>
    <n v="1315"/>
    <x v="1957"/>
    <n v="0.12119999999999999"/>
    <n v="0"/>
    <n v="0"/>
    <n v="0.20313853531927556"/>
  </r>
  <r>
    <x v="18"/>
    <x v="1"/>
    <x v="2129"/>
    <n v="0"/>
    <x v="0"/>
    <n v="0"/>
    <x v="0"/>
    <x v="1"/>
    <n v="725"/>
    <x v="1958"/>
    <n v="0.12119999999999999"/>
    <n v="0"/>
    <n v="0"/>
    <n v="0.21206251068908433"/>
  </r>
  <r>
    <x v="19"/>
    <x v="1"/>
    <x v="2130"/>
    <n v="0"/>
    <x v="0"/>
    <n v="0"/>
    <x v="0"/>
    <x v="1"/>
    <n v="200"/>
    <x v="1959"/>
    <n v="0.12119999999999999"/>
    <n v="0"/>
    <n v="1.8132562564844523E-2"/>
    <n v="0.24771853641488098"/>
  </r>
  <r>
    <x v="20"/>
    <x v="1"/>
    <x v="2131"/>
    <n v="0"/>
    <x v="0"/>
    <n v="0"/>
    <x v="0"/>
    <x v="1"/>
    <n v="561"/>
    <x v="1960"/>
    <n v="0.12119999999999999"/>
    <n v="0"/>
    <n v="0"/>
    <n v="0.21493974045011255"/>
  </r>
  <r>
    <x v="21"/>
    <x v="1"/>
    <x v="2132"/>
    <n v="0"/>
    <x v="0"/>
    <n v="0"/>
    <x v="0"/>
    <x v="1"/>
    <n v="1351"/>
    <x v="1961"/>
    <n v="0.12119999999999999"/>
    <n v="0"/>
    <n v="0"/>
    <n v="0.20283830149421234"/>
  </r>
  <r>
    <x v="22"/>
    <x v="1"/>
    <x v="2133"/>
    <n v="0"/>
    <x v="0"/>
    <n v="0"/>
    <x v="0"/>
    <x v="1"/>
    <n v="3197"/>
    <x v="1962"/>
    <n v="0.12119999999999999"/>
    <n v="0"/>
    <n v="0"/>
    <n v="0.18910867063059134"/>
  </r>
  <r>
    <x v="23"/>
    <x v="1"/>
    <x v="2134"/>
    <n v="0"/>
    <x v="0"/>
    <n v="0"/>
    <x v="0"/>
    <x v="1"/>
    <n v="5146"/>
    <x v="1963"/>
    <n v="0.12119999999999999"/>
    <n v="0"/>
    <n v="0"/>
    <n v="0.1809113204525031"/>
  </r>
  <r>
    <x v="0"/>
    <x v="1"/>
    <x v="2135"/>
    <n v="0"/>
    <x v="0"/>
    <n v="0"/>
    <x v="0"/>
    <x v="0"/>
    <n v="7831"/>
    <x v="1964"/>
    <n v="6.5959999999999991E-2"/>
    <n v="0"/>
    <n v="0"/>
    <n v="0.10945424307861031"/>
  </r>
  <r>
    <x v="1"/>
    <x v="1"/>
    <x v="2136"/>
    <n v="4.4778947368420976"/>
    <x v="0"/>
    <n v="3.3"/>
    <x v="0"/>
    <x v="0"/>
    <n v="7845"/>
    <x v="1965"/>
    <n v="6.5959999999999991E-2"/>
    <n v="0"/>
    <n v="0"/>
    <n v="0.10112250665759873"/>
  </r>
  <r>
    <x v="2"/>
    <x v="1"/>
    <x v="2137"/>
    <n v="6.6"/>
    <x v="0"/>
    <n v="3.3"/>
    <x v="0"/>
    <x v="0"/>
    <n v="7851"/>
    <x v="1966"/>
    <n v="6.5959999999999991E-2"/>
    <n v="0"/>
    <n v="0"/>
    <n v="9.804992979575021E-2"/>
  </r>
  <r>
    <x v="3"/>
    <x v="1"/>
    <x v="2138"/>
    <n v="0"/>
    <x v="0"/>
    <n v="2.9305263157894696"/>
    <x v="0"/>
    <x v="0"/>
    <n v="7756"/>
    <x v="1967"/>
    <n v="6.5959999999999991E-2"/>
    <n v="0"/>
    <n v="0"/>
    <n v="0.11300832676823078"/>
  </r>
  <r>
    <x v="4"/>
    <x v="1"/>
    <x v="2139"/>
    <n v="0"/>
    <x v="0"/>
    <n v="0"/>
    <x v="0"/>
    <x v="0"/>
    <n v="6927"/>
    <x v="1968"/>
    <n v="6.5959999999999991E-2"/>
    <n v="0"/>
    <n v="0"/>
    <n v="0.11853588322206399"/>
  </r>
  <r>
    <x v="5"/>
    <x v="1"/>
    <x v="2140"/>
    <n v="0"/>
    <x v="0"/>
    <n v="0"/>
    <x v="0"/>
    <x v="0"/>
    <n v="3598"/>
    <x v="1969"/>
    <n v="6.5959999999999991E-2"/>
    <n v="0"/>
    <n v="0"/>
    <n v="0.13189384801562404"/>
  </r>
  <r>
    <x v="6"/>
    <x v="1"/>
    <x v="2141"/>
    <n v="0"/>
    <x v="1"/>
    <n v="0"/>
    <x v="1"/>
    <x v="1"/>
    <n v="1129"/>
    <x v="1970"/>
    <n v="0.12119999999999999"/>
    <n v="0"/>
    <n v="0"/>
    <n v="0.20563167311548974"/>
  </r>
  <r>
    <x v="7"/>
    <x v="1"/>
    <x v="2142"/>
    <n v="0"/>
    <x v="1"/>
    <n v="0"/>
    <x v="1"/>
    <x v="1"/>
    <n v="1794"/>
    <x v="1971"/>
    <n v="0.12119999999999999"/>
    <n v="0"/>
    <n v="0"/>
    <n v="0.19901770095764282"/>
  </r>
  <r>
    <x v="8"/>
    <x v="1"/>
    <x v="2143"/>
    <n v="0"/>
    <x v="1"/>
    <n v="0"/>
    <x v="1"/>
    <x v="1"/>
    <n v="3550"/>
    <x v="1972"/>
    <n v="0.12119999999999999"/>
    <n v="0"/>
    <n v="0"/>
    <n v="0.18739857270614962"/>
  </r>
  <r>
    <x v="9"/>
    <x v="1"/>
    <x v="2144"/>
    <n v="0"/>
    <x v="1"/>
    <n v="0"/>
    <x v="1"/>
    <x v="1"/>
    <n v="2990"/>
    <x v="1973"/>
    <n v="0.12119999999999999"/>
    <n v="0"/>
    <n v="0"/>
    <n v="0.19041368014208249"/>
  </r>
  <r>
    <x v="10"/>
    <x v="1"/>
    <x v="2145"/>
    <n v="0"/>
    <x v="1"/>
    <n v="0"/>
    <x v="1"/>
    <x v="1"/>
    <n v="8199"/>
    <x v="1974"/>
    <n v="0.12119999999999999"/>
    <n v="0"/>
    <n v="0"/>
    <n v="0.12399739037335285"/>
  </r>
  <r>
    <x v="11"/>
    <x v="1"/>
    <x v="2146"/>
    <n v="0"/>
    <x v="1"/>
    <n v="0"/>
    <x v="1"/>
    <x v="1"/>
    <n v="8120"/>
    <x v="1975"/>
    <n v="0.12119999999999999"/>
    <n v="0"/>
    <n v="0"/>
    <n v="0.12683524186602782"/>
  </r>
  <r>
    <x v="12"/>
    <x v="1"/>
    <x v="2147"/>
    <n v="0"/>
    <x v="1"/>
    <n v="0"/>
    <x v="1"/>
    <x v="1"/>
    <n v="8182"/>
    <x v="1976"/>
    <n v="0.12119999999999999"/>
    <n v="0"/>
    <n v="0"/>
    <n v="0.12460721264345952"/>
  </r>
  <r>
    <x v="13"/>
    <x v="1"/>
    <x v="2148"/>
    <n v="0"/>
    <x v="1"/>
    <n v="0"/>
    <x v="1"/>
    <x v="1"/>
    <n v="8227"/>
    <x v="1977"/>
    <n v="0.12119999999999999"/>
    <n v="0"/>
    <n v="0"/>
    <n v="0.12259957656159684"/>
  </r>
  <r>
    <x v="14"/>
    <x v="1"/>
    <x v="2149"/>
    <n v="0"/>
    <x v="1"/>
    <n v="0"/>
    <x v="1"/>
    <x v="1"/>
    <n v="8201"/>
    <x v="1978"/>
    <n v="0.12119999999999999"/>
    <n v="0"/>
    <n v="0"/>
    <n v="0.12390896146045259"/>
  </r>
  <r>
    <x v="15"/>
    <x v="1"/>
    <x v="2150"/>
    <n v="0"/>
    <x v="1"/>
    <n v="0"/>
    <x v="1"/>
    <x v="1"/>
    <n v="8197"/>
    <x v="1979"/>
    <n v="0.12119999999999999"/>
    <n v="0"/>
    <n v="0"/>
    <n v="0.12400931047840218"/>
  </r>
  <r>
    <x v="16"/>
    <x v="1"/>
    <x v="2151"/>
    <n v="0"/>
    <x v="1"/>
    <n v="0"/>
    <x v="1"/>
    <x v="1"/>
    <n v="2120"/>
    <x v="1980"/>
    <n v="0.12119999999999999"/>
    <n v="0"/>
    <n v="0"/>
    <n v="0.19649810924418254"/>
  </r>
  <r>
    <x v="17"/>
    <x v="1"/>
    <x v="2152"/>
    <n v="0"/>
    <x v="0"/>
    <n v="0"/>
    <x v="0"/>
    <x v="1"/>
    <n v="2042"/>
    <x v="1981"/>
    <n v="0.12119999999999999"/>
    <n v="0"/>
    <n v="0"/>
    <n v="0.19700723121623004"/>
  </r>
  <r>
    <x v="18"/>
    <x v="1"/>
    <x v="2153"/>
    <n v="0"/>
    <x v="0"/>
    <n v="0"/>
    <x v="0"/>
    <x v="1"/>
    <n v="1176"/>
    <x v="1982"/>
    <n v="0.12119999999999999"/>
    <n v="0"/>
    <n v="0"/>
    <n v="0.20485811563899645"/>
  </r>
  <r>
    <x v="19"/>
    <x v="1"/>
    <x v="2154"/>
    <n v="0"/>
    <x v="0"/>
    <n v="0"/>
    <x v="0"/>
    <x v="1"/>
    <n v="307"/>
    <x v="1983"/>
    <n v="0.12119999999999999"/>
    <n v="0"/>
    <n v="0"/>
    <n v="0.22285854371396635"/>
  </r>
  <r>
    <x v="20"/>
    <x v="1"/>
    <x v="2155"/>
    <n v="0"/>
    <x v="0"/>
    <n v="0"/>
    <x v="0"/>
    <x v="1"/>
    <n v="484"/>
    <x v="1984"/>
    <n v="0.12119999999999999"/>
    <n v="0"/>
    <n v="0"/>
    <n v="0.21646896929007334"/>
  </r>
  <r>
    <x v="21"/>
    <x v="1"/>
    <x v="2156"/>
    <n v="0"/>
    <x v="0"/>
    <n v="0"/>
    <x v="0"/>
    <x v="1"/>
    <n v="995"/>
    <x v="1985"/>
    <n v="0.12119999999999999"/>
    <n v="0"/>
    <n v="0"/>
    <n v="0.20741197348295737"/>
  </r>
  <r>
    <x v="22"/>
    <x v="1"/>
    <x v="2157"/>
    <n v="0"/>
    <x v="0"/>
    <n v="0"/>
    <x v="0"/>
    <x v="1"/>
    <n v="2183"/>
    <x v="1986"/>
    <n v="0.12119999999999999"/>
    <n v="0"/>
    <n v="0"/>
    <n v="0.19600018956028351"/>
  </r>
  <r>
    <x v="23"/>
    <x v="1"/>
    <x v="2158"/>
    <n v="0"/>
    <x v="0"/>
    <n v="0"/>
    <x v="0"/>
    <x v="1"/>
    <n v="5283"/>
    <x v="1987"/>
    <n v="0.12119999999999999"/>
    <n v="0"/>
    <n v="0"/>
    <n v="0.18043962006209135"/>
  </r>
  <r>
    <x v="0"/>
    <x v="1"/>
    <x v="2159"/>
    <n v="0"/>
    <x v="0"/>
    <n v="0"/>
    <x v="0"/>
    <x v="0"/>
    <n v="5432"/>
    <x v="1988"/>
    <n v="6.5959999999999991E-2"/>
    <n v="0"/>
    <n v="0"/>
    <n v="0.1246571264796404"/>
  </r>
  <r>
    <x v="1"/>
    <x v="1"/>
    <x v="2160"/>
    <n v="0"/>
    <x v="0"/>
    <n v="2.9157894736842072"/>
    <x v="0"/>
    <x v="0"/>
    <n v="6653"/>
    <x v="1989"/>
    <n v="6.5959999999999991E-2"/>
    <n v="0"/>
    <n v="0"/>
    <n v="0.11957443184802924"/>
  </r>
  <r>
    <x v="2"/>
    <x v="1"/>
    <x v="2161"/>
    <n v="6.6"/>
    <x v="0"/>
    <n v="3.3"/>
    <x v="0"/>
    <x v="0"/>
    <n v="7682"/>
    <x v="1990"/>
    <n v="6.5959999999999991E-2"/>
    <n v="0"/>
    <n v="0"/>
    <n v="0.11424307735910044"/>
  </r>
  <r>
    <x v="3"/>
    <x v="1"/>
    <x v="2162"/>
    <n v="1.1052631578947385"/>
    <x v="0"/>
    <n v="3.3"/>
    <x v="0"/>
    <x v="0"/>
    <n v="7054"/>
    <x v="1991"/>
    <n v="6.5959999999999991E-2"/>
    <n v="0"/>
    <n v="0"/>
    <n v="0.11795832006189738"/>
  </r>
  <r>
    <x v="4"/>
    <x v="1"/>
    <x v="2163"/>
    <n v="0"/>
    <x v="0"/>
    <n v="0"/>
    <x v="0"/>
    <x v="0"/>
    <n v="6172"/>
    <x v="1992"/>
    <n v="6.5959999999999991E-2"/>
    <n v="0"/>
    <n v="0"/>
    <n v="0.12154959761434936"/>
  </r>
  <r>
    <x v="5"/>
    <x v="1"/>
    <x v="2164"/>
    <n v="0"/>
    <x v="0"/>
    <n v="0"/>
    <x v="0"/>
    <x v="0"/>
    <n v="2818"/>
    <x v="1993"/>
    <n v="6.5959999999999991E-2"/>
    <n v="0"/>
    <n v="0"/>
    <n v="0.13620413659436942"/>
  </r>
  <r>
    <x v="6"/>
    <x v="1"/>
    <x v="2165"/>
    <n v="0"/>
    <x v="1"/>
    <n v="0"/>
    <x v="1"/>
    <x v="1"/>
    <n v="530"/>
    <x v="1994"/>
    <n v="0.12119999999999999"/>
    <n v="0"/>
    <n v="0"/>
    <n v="0.21553766385015297"/>
  </r>
  <r>
    <x v="7"/>
    <x v="1"/>
    <x v="2166"/>
    <n v="0"/>
    <x v="1"/>
    <n v="0"/>
    <x v="1"/>
    <x v="1"/>
    <n v="1085"/>
    <x v="1995"/>
    <n v="0.12119999999999999"/>
    <n v="0"/>
    <n v="0"/>
    <n v="0.20629798350162243"/>
  </r>
  <r>
    <x v="8"/>
    <x v="1"/>
    <x v="2167"/>
    <n v="0"/>
    <x v="1"/>
    <n v="0"/>
    <x v="1"/>
    <x v="1"/>
    <n v="2099"/>
    <x v="1996"/>
    <n v="0.12119999999999999"/>
    <n v="0"/>
    <n v="0"/>
    <n v="0.19659326669268512"/>
  </r>
  <r>
    <x v="9"/>
    <x v="1"/>
    <x v="2168"/>
    <n v="0"/>
    <x v="1"/>
    <n v="0"/>
    <x v="1"/>
    <x v="1"/>
    <n v="8218"/>
    <x v="1997"/>
    <n v="0.12119999999999999"/>
    <n v="0"/>
    <n v="0"/>
    <n v="0.12289736440294385"/>
  </r>
  <r>
    <x v="10"/>
    <x v="1"/>
    <x v="2169"/>
    <n v="0"/>
    <x v="1"/>
    <n v="0"/>
    <x v="1"/>
    <x v="1"/>
    <n v="8259"/>
    <x v="513"/>
    <n v="0.12119999999999999"/>
    <n v="0"/>
    <n v="0"/>
    <n v="0.12119999999999999"/>
  </r>
  <r>
    <x v="11"/>
    <x v="1"/>
    <x v="2170"/>
    <n v="0"/>
    <x v="1"/>
    <n v="0"/>
    <x v="1"/>
    <x v="1"/>
    <n v="8259"/>
    <x v="513"/>
    <n v="0.12119999999999999"/>
    <n v="0"/>
    <n v="0"/>
    <n v="0.12119999999999999"/>
  </r>
  <r>
    <x v="12"/>
    <x v="1"/>
    <x v="2171"/>
    <n v="0"/>
    <x v="1"/>
    <n v="0"/>
    <x v="1"/>
    <x v="1"/>
    <n v="8259"/>
    <x v="513"/>
    <n v="0.12119999999999999"/>
    <n v="0"/>
    <n v="0"/>
    <n v="0.12119999999999999"/>
  </r>
  <r>
    <x v="13"/>
    <x v="1"/>
    <x v="2172"/>
    <n v="0"/>
    <x v="1"/>
    <n v="0"/>
    <x v="1"/>
    <x v="1"/>
    <n v="8259"/>
    <x v="513"/>
    <n v="0.12119999999999999"/>
    <n v="0"/>
    <n v="0"/>
    <n v="0.12119999999999999"/>
  </r>
  <r>
    <x v="14"/>
    <x v="1"/>
    <x v="2173"/>
    <n v="0"/>
    <x v="1"/>
    <n v="0"/>
    <x v="1"/>
    <x v="1"/>
    <n v="8259"/>
    <x v="513"/>
    <n v="0.12119999999999999"/>
    <n v="0"/>
    <n v="0"/>
    <n v="0.12119999999999999"/>
  </r>
  <r>
    <x v="15"/>
    <x v="1"/>
    <x v="2174"/>
    <n v="0"/>
    <x v="1"/>
    <n v="0"/>
    <x v="1"/>
    <x v="1"/>
    <n v="8259"/>
    <x v="513"/>
    <n v="0.12119999999999999"/>
    <n v="0"/>
    <n v="0"/>
    <n v="0.12119999999999999"/>
  </r>
  <r>
    <x v="16"/>
    <x v="1"/>
    <x v="2175"/>
    <n v="0"/>
    <x v="1"/>
    <n v="0"/>
    <x v="1"/>
    <x v="1"/>
    <n v="8259"/>
    <x v="513"/>
    <n v="0.12119999999999999"/>
    <n v="0"/>
    <n v="0"/>
    <n v="0.12119999999999999"/>
  </r>
  <r>
    <x v="17"/>
    <x v="1"/>
    <x v="2176"/>
    <n v="0"/>
    <x v="0"/>
    <n v="0"/>
    <x v="0"/>
    <x v="1"/>
    <n v="3002"/>
    <x v="1998"/>
    <n v="0.12119999999999999"/>
    <n v="0"/>
    <n v="0"/>
    <n v="0.1903410611650585"/>
  </r>
  <r>
    <x v="18"/>
    <x v="1"/>
    <x v="2177"/>
    <n v="0"/>
    <x v="0"/>
    <n v="0"/>
    <x v="0"/>
    <x v="1"/>
    <n v="1366"/>
    <x v="1999"/>
    <n v="0.12119999999999999"/>
    <n v="0"/>
    <n v="0"/>
    <n v="0.20267124781243434"/>
  </r>
  <r>
    <x v="19"/>
    <x v="1"/>
    <x v="2178"/>
    <n v="0"/>
    <x v="0"/>
    <n v="0"/>
    <x v="0"/>
    <x v="1"/>
    <n v="385"/>
    <x v="2000"/>
    <n v="0.12119999999999999"/>
    <n v="0"/>
    <n v="0"/>
    <n v="0.21979073633117818"/>
  </r>
  <r>
    <x v="20"/>
    <x v="1"/>
    <x v="2179"/>
    <n v="0"/>
    <x v="0"/>
    <n v="0"/>
    <x v="0"/>
    <x v="1"/>
    <n v="587"/>
    <x v="2001"/>
    <n v="0.12119999999999999"/>
    <n v="0"/>
    <n v="0"/>
    <n v="0.21458040971163669"/>
  </r>
  <r>
    <x v="21"/>
    <x v="1"/>
    <x v="2180"/>
    <n v="0"/>
    <x v="0"/>
    <n v="0"/>
    <x v="0"/>
    <x v="1"/>
    <n v="831"/>
    <x v="2002"/>
    <n v="0.12119999999999999"/>
    <n v="0"/>
    <n v="0"/>
    <n v="0.21030727552891004"/>
  </r>
  <r>
    <x v="22"/>
    <x v="1"/>
    <x v="2181"/>
    <n v="0"/>
    <x v="0"/>
    <n v="0"/>
    <x v="0"/>
    <x v="1"/>
    <n v="2071"/>
    <x v="2003"/>
    <n v="0.12119999999999999"/>
    <n v="0"/>
    <n v="0"/>
    <n v="0.1967768974203209"/>
  </r>
  <r>
    <x v="23"/>
    <x v="1"/>
    <x v="2182"/>
    <n v="0"/>
    <x v="0"/>
    <n v="0"/>
    <x v="0"/>
    <x v="1"/>
    <n v="4227"/>
    <x v="2004"/>
    <n v="0.12119999999999999"/>
    <n v="0"/>
    <n v="0"/>
    <n v="0.18445381162217445"/>
  </r>
  <r>
    <x v="0"/>
    <x v="1"/>
    <x v="2183"/>
    <n v="0"/>
    <x v="0"/>
    <n v="0"/>
    <x v="0"/>
    <x v="0"/>
    <n v="6008"/>
    <x v="2005"/>
    <n v="6.5959999999999991E-2"/>
    <n v="0"/>
    <n v="0"/>
    <n v="0.12225959031846378"/>
  </r>
  <r>
    <x v="1"/>
    <x v="1"/>
    <x v="2184"/>
    <n v="0"/>
    <x v="0"/>
    <n v="1.03052631578947"/>
    <x v="0"/>
    <x v="0"/>
    <n v="7000"/>
    <x v="2006"/>
    <n v="6.5959999999999991E-2"/>
    <n v="0"/>
    <n v="0"/>
    <n v="0.11821844083933103"/>
  </r>
  <r>
    <x v="2"/>
    <x v="1"/>
    <x v="2185"/>
    <n v="6.6"/>
    <x v="0"/>
    <n v="3.3"/>
    <x v="0"/>
    <x v="0"/>
    <n v="7667"/>
    <x v="2007"/>
    <n v="6.5959999999999991E-2"/>
    <n v="0"/>
    <n v="0"/>
    <n v="0.11443428804937533"/>
  </r>
  <r>
    <x v="3"/>
    <x v="1"/>
    <x v="2186"/>
    <n v="6.6"/>
    <x v="0"/>
    <n v="3.3"/>
    <x v="0"/>
    <x v="0"/>
    <n v="7807"/>
    <x v="2008"/>
    <n v="6.5959999999999991E-2"/>
    <n v="0"/>
    <n v="0"/>
    <n v="0.11153358332001476"/>
  </r>
  <r>
    <x v="4"/>
    <x v="1"/>
    <x v="2187"/>
    <n v="3.9263157894736782"/>
    <x v="0"/>
    <n v="3.3"/>
    <x v="0"/>
    <x v="0"/>
    <n v="7498"/>
    <x v="2009"/>
    <n v="6.5959999999999991E-2"/>
    <n v="0"/>
    <n v="0"/>
    <n v="0.11594234161686121"/>
  </r>
  <r>
    <x v="5"/>
    <x v="1"/>
    <x v="2188"/>
    <n v="0"/>
    <x v="0"/>
    <n v="0"/>
    <x v="0"/>
    <x v="0"/>
    <n v="4262"/>
    <x v="2010"/>
    <n v="6.5959999999999991E-2"/>
    <n v="0"/>
    <n v="0"/>
    <n v="0.12904452004550715"/>
  </r>
  <r>
    <x v="6"/>
    <x v="1"/>
    <x v="2189"/>
    <n v="0"/>
    <x v="1"/>
    <n v="0"/>
    <x v="1"/>
    <x v="1"/>
    <n v="1492"/>
    <x v="2011"/>
    <n v="0.12119999999999999"/>
    <n v="0"/>
    <n v="0"/>
    <n v="0.20143120173001378"/>
  </r>
  <r>
    <x v="7"/>
    <x v="1"/>
    <x v="2190"/>
    <n v="0"/>
    <x v="1"/>
    <n v="0"/>
    <x v="1"/>
    <x v="1"/>
    <n v="1722"/>
    <x v="2012"/>
    <n v="0.12119999999999999"/>
    <n v="0"/>
    <n v="0"/>
    <n v="0.19958902780442836"/>
  </r>
  <r>
    <x v="8"/>
    <x v="1"/>
    <x v="2191"/>
    <n v="0"/>
    <x v="1"/>
    <n v="0"/>
    <x v="1"/>
    <x v="1"/>
    <n v="4357"/>
    <x v="2013"/>
    <n v="0.12119999999999999"/>
    <n v="0"/>
    <n v="0"/>
    <n v="0.18394783152444077"/>
  </r>
  <r>
    <x v="9"/>
    <x v="1"/>
    <x v="2192"/>
    <n v="0"/>
    <x v="1"/>
    <n v="0"/>
    <x v="1"/>
    <x v="1"/>
    <n v="8259"/>
    <x v="513"/>
    <n v="0.12119999999999999"/>
    <n v="0"/>
    <n v="0"/>
    <n v="0.12119999999999999"/>
  </r>
  <r>
    <x v="10"/>
    <x v="1"/>
    <x v="2193"/>
    <n v="0"/>
    <x v="1"/>
    <n v="0"/>
    <x v="1"/>
    <x v="1"/>
    <n v="8259"/>
    <x v="513"/>
    <n v="0.12119999999999999"/>
    <n v="0"/>
    <n v="0"/>
    <n v="0.12119999999999999"/>
  </r>
  <r>
    <x v="11"/>
    <x v="1"/>
    <x v="2194"/>
    <n v="0"/>
    <x v="1"/>
    <n v="0"/>
    <x v="1"/>
    <x v="1"/>
    <n v="8259"/>
    <x v="513"/>
    <n v="0.12119999999999999"/>
    <n v="0"/>
    <n v="0"/>
    <n v="0.12119999999999999"/>
  </r>
  <r>
    <x v="12"/>
    <x v="1"/>
    <x v="2195"/>
    <n v="0"/>
    <x v="1"/>
    <n v="0"/>
    <x v="1"/>
    <x v="1"/>
    <n v="8259"/>
    <x v="513"/>
    <n v="0.12119999999999999"/>
    <n v="0"/>
    <n v="0"/>
    <n v="0.12119999999999999"/>
  </r>
  <r>
    <x v="13"/>
    <x v="1"/>
    <x v="2196"/>
    <n v="0"/>
    <x v="1"/>
    <n v="0"/>
    <x v="1"/>
    <x v="1"/>
    <n v="8259"/>
    <x v="513"/>
    <n v="0.12119999999999999"/>
    <n v="0"/>
    <n v="0"/>
    <n v="0.12119999999999999"/>
  </r>
  <r>
    <x v="14"/>
    <x v="1"/>
    <x v="2197"/>
    <n v="0"/>
    <x v="1"/>
    <n v="0"/>
    <x v="1"/>
    <x v="1"/>
    <n v="8259"/>
    <x v="513"/>
    <n v="0.12119999999999999"/>
    <n v="0"/>
    <n v="0"/>
    <n v="0.12119999999999999"/>
  </r>
  <r>
    <x v="15"/>
    <x v="1"/>
    <x v="2198"/>
    <n v="0"/>
    <x v="1"/>
    <n v="0"/>
    <x v="1"/>
    <x v="1"/>
    <n v="8259"/>
    <x v="513"/>
    <n v="0.12119999999999999"/>
    <n v="0"/>
    <n v="0"/>
    <n v="0.12119999999999999"/>
  </r>
  <r>
    <x v="16"/>
    <x v="1"/>
    <x v="2199"/>
    <n v="0"/>
    <x v="1"/>
    <n v="0"/>
    <x v="1"/>
    <x v="1"/>
    <n v="8259"/>
    <x v="513"/>
    <n v="0.12119999999999999"/>
    <n v="0"/>
    <n v="0"/>
    <n v="0.12119999999999999"/>
  </r>
  <r>
    <x v="17"/>
    <x v="1"/>
    <x v="2200"/>
    <n v="0"/>
    <x v="0"/>
    <n v="0"/>
    <x v="0"/>
    <x v="1"/>
    <n v="3510"/>
    <x v="2014"/>
    <n v="0.12119999999999999"/>
    <n v="0"/>
    <n v="0"/>
    <n v="0.18757808302541076"/>
  </r>
  <r>
    <x v="18"/>
    <x v="1"/>
    <x v="2201"/>
    <n v="0"/>
    <x v="0"/>
    <n v="0"/>
    <x v="0"/>
    <x v="1"/>
    <n v="1567"/>
    <x v="2015"/>
    <n v="0.12119999999999999"/>
    <n v="0"/>
    <n v="0"/>
    <n v="0.20072267148470191"/>
  </r>
  <r>
    <x v="19"/>
    <x v="1"/>
    <x v="2202"/>
    <n v="0"/>
    <x v="0"/>
    <n v="0"/>
    <x v="0"/>
    <x v="1"/>
    <n v="389"/>
    <x v="2016"/>
    <n v="0.12119999999999999"/>
    <n v="0"/>
    <n v="0"/>
    <n v="0.219634326877088"/>
  </r>
  <r>
    <x v="20"/>
    <x v="1"/>
    <x v="2203"/>
    <n v="0"/>
    <x v="0"/>
    <n v="0"/>
    <x v="0"/>
    <x v="1"/>
    <n v="362"/>
    <x v="2017"/>
    <n v="0.12119999999999999"/>
    <n v="0"/>
    <n v="0"/>
    <n v="0.2204501505315121"/>
  </r>
  <r>
    <x v="21"/>
    <x v="1"/>
    <x v="2204"/>
    <n v="0"/>
    <x v="0"/>
    <n v="0"/>
    <x v="0"/>
    <x v="1"/>
    <n v="827"/>
    <x v="2018"/>
    <n v="0.12119999999999999"/>
    <n v="0"/>
    <n v="0"/>
    <n v="0.21035058267983592"/>
  </r>
  <r>
    <x v="22"/>
    <x v="1"/>
    <x v="2205"/>
    <n v="0"/>
    <x v="0"/>
    <n v="0"/>
    <x v="0"/>
    <x v="1"/>
    <n v="1980"/>
    <x v="2019"/>
    <n v="0.12119999999999999"/>
    <n v="0"/>
    <n v="0"/>
    <n v="0.19750817965082332"/>
  </r>
  <r>
    <x v="23"/>
    <x v="1"/>
    <x v="2206"/>
    <n v="0"/>
    <x v="0"/>
    <n v="0"/>
    <x v="0"/>
    <x v="1"/>
    <n v="3605"/>
    <x v="2020"/>
    <n v="0.12119999999999999"/>
    <n v="0"/>
    <n v="0"/>
    <n v="0.18710085237501195"/>
  </r>
  <r>
    <x v="0"/>
    <x v="1"/>
    <x v="2207"/>
    <n v="0"/>
    <x v="0"/>
    <n v="0"/>
    <x v="0"/>
    <x v="0"/>
    <n v="4990"/>
    <x v="2021"/>
    <n v="6.5959999999999991E-2"/>
    <n v="0"/>
    <n v="0"/>
    <n v="0.1263789082526896"/>
  </r>
  <r>
    <x v="1"/>
    <x v="1"/>
    <x v="2208"/>
    <n v="0"/>
    <x v="0"/>
    <n v="0"/>
    <x v="0"/>
    <x v="0"/>
    <n v="6402"/>
    <x v="2022"/>
    <n v="6.5959999999999991E-2"/>
    <n v="0"/>
    <n v="0"/>
    <n v="0.12055803730212791"/>
  </r>
  <r>
    <x v="2"/>
    <x v="1"/>
    <x v="2209"/>
    <n v="0"/>
    <x v="0"/>
    <n v="3.3"/>
    <x v="0"/>
    <x v="0"/>
    <n v="7026"/>
    <x v="2023"/>
    <n v="6.5959999999999991E-2"/>
    <n v="0"/>
    <n v="0"/>
    <n v="0.11810800983175662"/>
  </r>
  <r>
    <x v="3"/>
    <x v="1"/>
    <x v="2210"/>
    <n v="6.6"/>
    <x v="0"/>
    <n v="3.3"/>
    <x v="0"/>
    <x v="0"/>
    <n v="7500"/>
    <x v="2024"/>
    <n v="6.5959999999999991E-2"/>
    <n v="0"/>
    <n v="0"/>
    <n v="0.11593951428148486"/>
  </r>
  <r>
    <x v="4"/>
    <x v="1"/>
    <x v="2211"/>
    <n v="0"/>
    <x v="0"/>
    <n v="1.5010526315789483"/>
    <x v="0"/>
    <x v="0"/>
    <n v="6428"/>
    <x v="2025"/>
    <n v="6.5959999999999991E-2"/>
    <n v="0"/>
    <n v="0"/>
    <n v="0.12044447266451141"/>
  </r>
  <r>
    <x v="5"/>
    <x v="1"/>
    <x v="2212"/>
    <n v="0"/>
    <x v="0"/>
    <n v="0"/>
    <x v="0"/>
    <x v="0"/>
    <n v="4002"/>
    <x v="2026"/>
    <n v="6.5959999999999991E-2"/>
    <n v="0"/>
    <n v="0"/>
    <n v="0.13013049956356104"/>
  </r>
  <r>
    <x v="6"/>
    <x v="1"/>
    <x v="2213"/>
    <n v="0"/>
    <x v="1"/>
    <n v="0"/>
    <x v="1"/>
    <x v="1"/>
    <n v="1332"/>
    <x v="2027"/>
    <n v="0.12119999999999999"/>
    <n v="0"/>
    <n v="0"/>
    <n v="0.20294724251993784"/>
  </r>
  <r>
    <x v="7"/>
    <x v="1"/>
    <x v="2214"/>
    <n v="0"/>
    <x v="1"/>
    <n v="0"/>
    <x v="1"/>
    <x v="1"/>
    <n v="1297"/>
    <x v="2028"/>
    <n v="0.12119999999999999"/>
    <n v="0"/>
    <n v="0"/>
    <n v="0.20339165251884284"/>
  </r>
  <r>
    <x v="8"/>
    <x v="1"/>
    <x v="2215"/>
    <n v="0"/>
    <x v="1"/>
    <n v="0"/>
    <x v="1"/>
    <x v="1"/>
    <n v="2546"/>
    <x v="2029"/>
    <n v="0.12119999999999999"/>
    <n v="0"/>
    <n v="0"/>
    <n v="0.19334862740627351"/>
  </r>
  <r>
    <x v="9"/>
    <x v="1"/>
    <x v="2216"/>
    <n v="0"/>
    <x v="1"/>
    <n v="0"/>
    <x v="1"/>
    <x v="1"/>
    <n v="8259"/>
    <x v="513"/>
    <n v="0.12119999999999999"/>
    <n v="0"/>
    <n v="0"/>
    <n v="0.12119999999999999"/>
  </r>
  <r>
    <x v="10"/>
    <x v="1"/>
    <x v="2217"/>
    <n v="0"/>
    <x v="1"/>
    <n v="0"/>
    <x v="1"/>
    <x v="1"/>
    <n v="8259"/>
    <x v="513"/>
    <n v="0.12119999999999999"/>
    <n v="0"/>
    <n v="0"/>
    <n v="0.12119999999999999"/>
  </r>
  <r>
    <x v="11"/>
    <x v="1"/>
    <x v="2218"/>
    <n v="0"/>
    <x v="1"/>
    <n v="0"/>
    <x v="1"/>
    <x v="1"/>
    <n v="8259"/>
    <x v="513"/>
    <n v="0.12119999999999999"/>
    <n v="0"/>
    <n v="0"/>
    <n v="0.12119999999999999"/>
  </r>
  <r>
    <x v="12"/>
    <x v="1"/>
    <x v="2219"/>
    <n v="0"/>
    <x v="1"/>
    <n v="0"/>
    <x v="1"/>
    <x v="1"/>
    <n v="8259"/>
    <x v="513"/>
    <n v="0.12119999999999999"/>
    <n v="0"/>
    <n v="0"/>
    <n v="0.12119999999999999"/>
  </r>
  <r>
    <x v="13"/>
    <x v="1"/>
    <x v="2220"/>
    <n v="0"/>
    <x v="1"/>
    <n v="0"/>
    <x v="1"/>
    <x v="1"/>
    <n v="8259"/>
    <x v="513"/>
    <n v="0.12119999999999999"/>
    <n v="0"/>
    <n v="0"/>
    <n v="0.12119999999999999"/>
  </r>
  <r>
    <x v="14"/>
    <x v="1"/>
    <x v="2221"/>
    <n v="0"/>
    <x v="1"/>
    <n v="0"/>
    <x v="1"/>
    <x v="1"/>
    <n v="8259"/>
    <x v="513"/>
    <n v="0.12119999999999999"/>
    <n v="0"/>
    <n v="0"/>
    <n v="0.12119999999999999"/>
  </r>
  <r>
    <x v="15"/>
    <x v="1"/>
    <x v="2222"/>
    <n v="0"/>
    <x v="1"/>
    <n v="0"/>
    <x v="1"/>
    <x v="1"/>
    <n v="8259"/>
    <x v="513"/>
    <n v="0.12119999999999999"/>
    <n v="0"/>
    <n v="0"/>
    <n v="0.12119999999999999"/>
  </r>
  <r>
    <x v="16"/>
    <x v="1"/>
    <x v="2223"/>
    <n v="0"/>
    <x v="1"/>
    <n v="0"/>
    <x v="1"/>
    <x v="1"/>
    <n v="8237"/>
    <x v="2030"/>
    <n v="0.12119999999999999"/>
    <n v="0"/>
    <n v="0"/>
    <n v="0.12206642965992111"/>
  </r>
  <r>
    <x v="17"/>
    <x v="1"/>
    <x v="2224"/>
    <n v="0"/>
    <x v="0"/>
    <n v="0"/>
    <x v="0"/>
    <x v="1"/>
    <n v="2369"/>
    <x v="2031"/>
    <n v="0.12119999999999999"/>
    <n v="0"/>
    <n v="0"/>
    <n v="0.19467971334032835"/>
  </r>
  <r>
    <x v="18"/>
    <x v="1"/>
    <x v="2225"/>
    <n v="0"/>
    <x v="0"/>
    <n v="0"/>
    <x v="0"/>
    <x v="1"/>
    <n v="1460"/>
    <x v="2032"/>
    <n v="0.12119999999999999"/>
    <n v="0"/>
    <n v="0"/>
    <n v="0.20182594487080777"/>
  </r>
  <r>
    <x v="19"/>
    <x v="1"/>
    <x v="2226"/>
    <n v="0"/>
    <x v="0"/>
    <n v="0"/>
    <x v="0"/>
    <x v="1"/>
    <n v="631"/>
    <x v="2033"/>
    <n v="0.12119999999999999"/>
    <n v="0"/>
    <n v="0"/>
    <n v="0.21367793231748688"/>
  </r>
  <r>
    <x v="20"/>
    <x v="1"/>
    <x v="2227"/>
    <n v="0"/>
    <x v="0"/>
    <n v="0"/>
    <x v="0"/>
    <x v="1"/>
    <n v="565"/>
    <x v="2034"/>
    <n v="0.12119999999999999"/>
    <n v="0"/>
    <n v="0"/>
    <n v="0.21490680610926674"/>
  </r>
  <r>
    <x v="21"/>
    <x v="1"/>
    <x v="2228"/>
    <n v="0"/>
    <x v="0"/>
    <n v="0"/>
    <x v="0"/>
    <x v="1"/>
    <n v="1368"/>
    <x v="2035"/>
    <n v="0.12119999999999999"/>
    <n v="0"/>
    <n v="0"/>
    <n v="0.20265742668193082"/>
  </r>
  <r>
    <x v="22"/>
    <x v="1"/>
    <x v="2229"/>
    <n v="0"/>
    <x v="0"/>
    <n v="0"/>
    <x v="0"/>
    <x v="1"/>
    <n v="2368"/>
    <x v="2036"/>
    <n v="0.12119999999999999"/>
    <n v="0"/>
    <n v="0"/>
    <n v="0.19468631045620649"/>
  </r>
  <r>
    <x v="23"/>
    <x v="1"/>
    <x v="2230"/>
    <n v="0"/>
    <x v="0"/>
    <n v="0"/>
    <x v="0"/>
    <x v="1"/>
    <n v="3875"/>
    <x v="2037"/>
    <n v="0.12119999999999999"/>
    <n v="0"/>
    <n v="0"/>
    <n v="0.18591224058279676"/>
  </r>
  <r>
    <x v="0"/>
    <x v="0"/>
    <x v="2231"/>
    <n v="0"/>
    <x v="0"/>
    <n v="0"/>
    <x v="0"/>
    <x v="0"/>
    <n v="5509"/>
    <x v="2038"/>
    <n v="6.5959999999999991E-2"/>
    <n v="0"/>
    <n v="0"/>
    <n v="0.12439631000341245"/>
  </r>
  <r>
    <x v="1"/>
    <x v="0"/>
    <x v="2232"/>
    <n v="0"/>
    <x v="0"/>
    <n v="0"/>
    <x v="0"/>
    <x v="0"/>
    <n v="5872"/>
    <x v="2039"/>
    <n v="6.5959999999999991E-2"/>
    <n v="0"/>
    <n v="0"/>
    <n v="0.12287920896272231"/>
  </r>
  <r>
    <x v="2"/>
    <x v="0"/>
    <x v="2233"/>
    <n v="0"/>
    <x v="0"/>
    <n v="0"/>
    <x v="0"/>
    <x v="0"/>
    <n v="6173"/>
    <x v="2040"/>
    <n v="6.5959999999999991E-2"/>
    <n v="0"/>
    <n v="0"/>
    <n v="0.12154831151769255"/>
  </r>
  <r>
    <x v="3"/>
    <x v="0"/>
    <x v="2234"/>
    <n v="0"/>
    <x v="0"/>
    <n v="3.3"/>
    <x v="0"/>
    <x v="0"/>
    <n v="7170"/>
    <x v="2041"/>
    <n v="6.5959999999999991E-2"/>
    <n v="0"/>
    <n v="0"/>
    <n v="0.11743939213750745"/>
  </r>
  <r>
    <x v="4"/>
    <x v="0"/>
    <x v="2235"/>
    <n v="0"/>
    <x v="0"/>
    <n v="2.2842105263157886"/>
    <x v="0"/>
    <x v="0"/>
    <n v="6515"/>
    <x v="2042"/>
    <n v="6.5959999999999991E-2"/>
    <n v="0"/>
    <n v="0"/>
    <n v="0.12012703358513233"/>
  </r>
  <r>
    <x v="5"/>
    <x v="0"/>
    <x v="2236"/>
    <n v="0"/>
    <x v="0"/>
    <n v="0"/>
    <x v="0"/>
    <x v="0"/>
    <n v="4878"/>
    <x v="2043"/>
    <n v="6.5959999999999991E-2"/>
    <n v="0"/>
    <n v="0"/>
    <n v="0.12679544543700955"/>
  </r>
  <r>
    <x v="6"/>
    <x v="0"/>
    <x v="2237"/>
    <n v="0"/>
    <x v="0"/>
    <n v="0"/>
    <x v="0"/>
    <x v="0"/>
    <n v="4604"/>
    <x v="2044"/>
    <n v="6.5959999999999991E-2"/>
    <n v="0"/>
    <n v="0"/>
    <n v="0.12782030738867811"/>
  </r>
  <r>
    <x v="7"/>
    <x v="0"/>
    <x v="2238"/>
    <n v="0"/>
    <x v="1"/>
    <n v="0"/>
    <x v="0"/>
    <x v="0"/>
    <n v="5411"/>
    <x v="2045"/>
    <n v="6.5959999999999991E-2"/>
    <n v="0"/>
    <n v="0"/>
    <n v="0.12472984133330847"/>
  </r>
  <r>
    <x v="8"/>
    <x v="0"/>
    <x v="2239"/>
    <n v="0"/>
    <x v="0"/>
    <n v="0"/>
    <x v="0"/>
    <x v="0"/>
    <n v="6969"/>
    <x v="2046"/>
    <n v="6.5959999999999991E-2"/>
    <n v="0"/>
    <n v="0"/>
    <n v="0.11832057832980147"/>
  </r>
  <r>
    <x v="9"/>
    <x v="0"/>
    <x v="2240"/>
    <n v="6.6"/>
    <x v="0"/>
    <n v="3.3"/>
    <x v="0"/>
    <x v="0"/>
    <n v="8259"/>
    <x v="513"/>
    <n v="6.5959999999999991E-2"/>
    <n v="0"/>
    <n v="0"/>
    <n v="6.5959999999999991E-2"/>
  </r>
  <r>
    <x v="10"/>
    <x v="0"/>
    <x v="2241"/>
    <n v="6.6"/>
    <x v="0"/>
    <n v="3.3"/>
    <x v="0"/>
    <x v="0"/>
    <n v="8259"/>
    <x v="513"/>
    <n v="6.5959999999999991E-2"/>
    <n v="0"/>
    <n v="0"/>
    <n v="6.5959999999999991E-2"/>
  </r>
  <r>
    <x v="11"/>
    <x v="0"/>
    <x v="2242"/>
    <n v="4.837894736842097"/>
    <x v="0"/>
    <n v="3.3"/>
    <x v="0"/>
    <x v="0"/>
    <n v="8259"/>
    <x v="513"/>
    <n v="6.5959999999999991E-2"/>
    <n v="0"/>
    <n v="0"/>
    <n v="6.5959999999999991E-2"/>
  </r>
  <r>
    <x v="12"/>
    <x v="0"/>
    <x v="2243"/>
    <n v="0"/>
    <x v="0"/>
    <n v="1.03052631578947"/>
    <x v="0"/>
    <x v="0"/>
    <n v="8259"/>
    <x v="513"/>
    <n v="6.5959999999999991E-2"/>
    <n v="0"/>
    <n v="0"/>
    <n v="6.5959999999999991E-2"/>
  </r>
  <r>
    <x v="13"/>
    <x v="0"/>
    <x v="2244"/>
    <n v="0"/>
    <x v="0"/>
    <n v="0"/>
    <x v="0"/>
    <x v="0"/>
    <n v="8259"/>
    <x v="513"/>
    <n v="6.5959999999999991E-2"/>
    <n v="0"/>
    <n v="0"/>
    <n v="6.5959999999999991E-2"/>
  </r>
  <r>
    <x v="14"/>
    <x v="0"/>
    <x v="2245"/>
    <n v="0"/>
    <x v="0"/>
    <n v="0"/>
    <x v="0"/>
    <x v="1"/>
    <n v="8259"/>
    <x v="513"/>
    <n v="0.12119999999999999"/>
    <n v="0"/>
    <n v="0"/>
    <n v="0.12119999999999999"/>
  </r>
  <r>
    <x v="15"/>
    <x v="0"/>
    <x v="2246"/>
    <n v="0"/>
    <x v="0"/>
    <n v="0"/>
    <x v="0"/>
    <x v="1"/>
    <n v="8259"/>
    <x v="513"/>
    <n v="0.12119999999999999"/>
    <n v="0"/>
    <n v="0"/>
    <n v="0.12119999999999999"/>
  </r>
  <r>
    <x v="16"/>
    <x v="0"/>
    <x v="2247"/>
    <n v="0"/>
    <x v="0"/>
    <n v="0"/>
    <x v="0"/>
    <x v="1"/>
    <n v="8259"/>
    <x v="513"/>
    <n v="0.12119999999999999"/>
    <n v="0"/>
    <n v="0"/>
    <n v="0.12119999999999999"/>
  </r>
  <r>
    <x v="17"/>
    <x v="0"/>
    <x v="2248"/>
    <n v="0"/>
    <x v="0"/>
    <n v="0"/>
    <x v="0"/>
    <x v="1"/>
    <n v="6307"/>
    <x v="2047"/>
    <n v="0.12119999999999999"/>
    <n v="0"/>
    <n v="0"/>
    <n v="0.17618825670631971"/>
  </r>
  <r>
    <x v="18"/>
    <x v="0"/>
    <x v="2249"/>
    <n v="0"/>
    <x v="1"/>
    <n v="0"/>
    <x v="0"/>
    <x v="1"/>
    <n v="2477"/>
    <x v="2048"/>
    <n v="0.12119999999999999"/>
    <n v="0"/>
    <n v="0"/>
    <n v="0.19385335389320726"/>
  </r>
  <r>
    <x v="19"/>
    <x v="0"/>
    <x v="2250"/>
    <n v="0"/>
    <x v="0"/>
    <n v="0"/>
    <x v="0"/>
    <x v="1"/>
    <n v="980"/>
    <x v="2049"/>
    <n v="0.12119999999999999"/>
    <n v="0"/>
    <n v="0"/>
    <n v="0.2077295721025802"/>
  </r>
  <r>
    <x v="20"/>
    <x v="0"/>
    <x v="2251"/>
    <n v="0"/>
    <x v="0"/>
    <n v="0"/>
    <x v="0"/>
    <x v="1"/>
    <n v="966"/>
    <x v="2050"/>
    <n v="0.12119999999999999"/>
    <n v="0"/>
    <n v="0"/>
    <n v="0.2079772427131279"/>
  </r>
  <r>
    <x v="21"/>
    <x v="0"/>
    <x v="2252"/>
    <n v="0"/>
    <x v="0"/>
    <n v="0"/>
    <x v="0"/>
    <x v="1"/>
    <n v="1470"/>
    <x v="2051"/>
    <n v="0.12119999999999999"/>
    <n v="0"/>
    <n v="0"/>
    <n v="0.20164158864233839"/>
  </r>
  <r>
    <x v="22"/>
    <x v="0"/>
    <x v="2253"/>
    <n v="0"/>
    <x v="0"/>
    <n v="0"/>
    <x v="0"/>
    <x v="1"/>
    <n v="2380"/>
    <x v="2052"/>
    <n v="0.12119999999999999"/>
    <n v="0"/>
    <n v="0"/>
    <n v="0.1945760914987853"/>
  </r>
  <r>
    <x v="23"/>
    <x v="0"/>
    <x v="2254"/>
    <n v="0"/>
    <x v="0"/>
    <n v="0"/>
    <x v="0"/>
    <x v="1"/>
    <n v="4884"/>
    <x v="2053"/>
    <n v="0.12119999999999999"/>
    <n v="0"/>
    <n v="0"/>
    <n v="0.18201744473511347"/>
  </r>
  <r>
    <x v="0"/>
    <x v="0"/>
    <x v="2255"/>
    <n v="0"/>
    <x v="0"/>
    <n v="0"/>
    <x v="0"/>
    <x v="0"/>
    <n v="5206"/>
    <x v="2054"/>
    <n v="6.5959999999999991E-2"/>
    <n v="0"/>
    <n v="0"/>
    <n v="0.12545879907671456"/>
  </r>
  <r>
    <x v="1"/>
    <x v="0"/>
    <x v="2256"/>
    <n v="0"/>
    <x v="0"/>
    <n v="0"/>
    <x v="0"/>
    <x v="0"/>
    <n v="6105"/>
    <x v="2055"/>
    <n v="6.5959999999999991E-2"/>
    <n v="0"/>
    <n v="0"/>
    <n v="0.12184141195170692"/>
  </r>
  <r>
    <x v="2"/>
    <x v="0"/>
    <x v="2257"/>
    <n v="0"/>
    <x v="0"/>
    <n v="0"/>
    <x v="0"/>
    <x v="0"/>
    <n v="6809"/>
    <x v="2056"/>
    <n v="6.5959999999999991E-2"/>
    <n v="0"/>
    <n v="0"/>
    <n v="0.11900352118995747"/>
  </r>
  <r>
    <x v="3"/>
    <x v="0"/>
    <x v="2258"/>
    <n v="0"/>
    <x v="0"/>
    <n v="0.23789473684210388"/>
    <x v="0"/>
    <x v="0"/>
    <n v="7416"/>
    <x v="2057"/>
    <n v="6.5959999999999991E-2"/>
    <n v="0"/>
    <n v="0"/>
    <n v="0.11636618275090338"/>
  </r>
  <r>
    <x v="4"/>
    <x v="0"/>
    <x v="2259"/>
    <n v="0"/>
    <x v="0"/>
    <n v="0"/>
    <x v="0"/>
    <x v="0"/>
    <n v="7073"/>
    <x v="2058"/>
    <n v="6.5959999999999991E-2"/>
    <n v="0"/>
    <n v="0"/>
    <n v="0.1178715503497817"/>
  </r>
  <r>
    <x v="5"/>
    <x v="0"/>
    <x v="2260"/>
    <n v="0"/>
    <x v="0"/>
    <n v="0"/>
    <x v="0"/>
    <x v="0"/>
    <n v="5881"/>
    <x v="2059"/>
    <n v="6.5959999999999991E-2"/>
    <n v="0"/>
    <n v="0"/>
    <n v="0.12284980467480831"/>
  </r>
  <r>
    <x v="6"/>
    <x v="0"/>
    <x v="2261"/>
    <n v="0"/>
    <x v="0"/>
    <n v="0"/>
    <x v="0"/>
    <x v="0"/>
    <n v="4738"/>
    <x v="2060"/>
    <n v="6.5959999999999991E-2"/>
    <n v="0"/>
    <n v="0"/>
    <n v="0.12731145770432054"/>
  </r>
  <r>
    <x v="7"/>
    <x v="0"/>
    <x v="2262"/>
    <n v="0"/>
    <x v="1"/>
    <n v="0"/>
    <x v="0"/>
    <x v="0"/>
    <n v="5759"/>
    <x v="2061"/>
    <n v="6.5959999999999991E-2"/>
    <n v="0"/>
    <n v="0"/>
    <n v="0.12333243082355022"/>
  </r>
  <r>
    <x v="8"/>
    <x v="0"/>
    <x v="2263"/>
    <n v="0"/>
    <x v="0"/>
    <n v="0"/>
    <x v="0"/>
    <x v="0"/>
    <n v="7125"/>
    <x v="2062"/>
    <n v="6.5959999999999991E-2"/>
    <n v="0"/>
    <n v="0"/>
    <n v="0.11765580109943848"/>
  </r>
  <r>
    <x v="9"/>
    <x v="0"/>
    <x v="2264"/>
    <n v="6.6"/>
    <x v="0"/>
    <n v="3.3"/>
    <x v="0"/>
    <x v="0"/>
    <n v="8259"/>
    <x v="513"/>
    <n v="6.5959999999999991E-2"/>
    <n v="0"/>
    <n v="0"/>
    <n v="6.5959999999999991E-2"/>
  </r>
  <r>
    <x v="10"/>
    <x v="0"/>
    <x v="2265"/>
    <n v="4.1789473684210341"/>
    <x v="0"/>
    <n v="3.3"/>
    <x v="0"/>
    <x v="0"/>
    <n v="8259"/>
    <x v="513"/>
    <n v="6.5959999999999991E-2"/>
    <n v="0"/>
    <n v="0"/>
    <n v="6.5959999999999991E-2"/>
  </r>
  <r>
    <x v="11"/>
    <x v="0"/>
    <x v="2266"/>
    <n v="0"/>
    <x v="0"/>
    <n v="3.3"/>
    <x v="0"/>
    <x v="0"/>
    <n v="8259"/>
    <x v="513"/>
    <n v="6.5959999999999991E-2"/>
    <n v="0"/>
    <n v="0"/>
    <n v="6.5959999999999991E-2"/>
  </r>
  <r>
    <x v="12"/>
    <x v="0"/>
    <x v="2267"/>
    <n v="0"/>
    <x v="0"/>
    <n v="1.03052631578947"/>
    <x v="0"/>
    <x v="0"/>
    <n v="8259"/>
    <x v="513"/>
    <n v="6.5959999999999991E-2"/>
    <n v="0"/>
    <n v="0"/>
    <n v="6.5959999999999991E-2"/>
  </r>
  <r>
    <x v="13"/>
    <x v="0"/>
    <x v="2268"/>
    <n v="0"/>
    <x v="0"/>
    <n v="0"/>
    <x v="0"/>
    <x v="0"/>
    <n v="8259"/>
    <x v="513"/>
    <n v="6.5959999999999991E-2"/>
    <n v="0"/>
    <n v="0"/>
    <n v="6.5959999999999991E-2"/>
  </r>
  <r>
    <x v="14"/>
    <x v="0"/>
    <x v="2269"/>
    <n v="0"/>
    <x v="0"/>
    <n v="0"/>
    <x v="0"/>
    <x v="1"/>
    <n v="8259"/>
    <x v="513"/>
    <n v="0.12119999999999999"/>
    <n v="0"/>
    <n v="0"/>
    <n v="0.12119999999999999"/>
  </r>
  <r>
    <x v="15"/>
    <x v="0"/>
    <x v="2270"/>
    <n v="0"/>
    <x v="0"/>
    <n v="0"/>
    <x v="0"/>
    <x v="1"/>
    <n v="8259"/>
    <x v="513"/>
    <n v="0.12119999999999999"/>
    <n v="0"/>
    <n v="0"/>
    <n v="0.12119999999999999"/>
  </r>
  <r>
    <x v="16"/>
    <x v="0"/>
    <x v="2271"/>
    <n v="0"/>
    <x v="0"/>
    <n v="0"/>
    <x v="0"/>
    <x v="1"/>
    <n v="8259"/>
    <x v="513"/>
    <n v="0.12119999999999999"/>
    <n v="0"/>
    <n v="0"/>
    <n v="0.12119999999999999"/>
  </r>
  <r>
    <x v="17"/>
    <x v="0"/>
    <x v="2272"/>
    <n v="0"/>
    <x v="0"/>
    <n v="0"/>
    <x v="0"/>
    <x v="1"/>
    <n v="6535"/>
    <x v="2063"/>
    <n v="0.12119999999999999"/>
    <n v="0"/>
    <n v="0"/>
    <n v="0.17529646800636439"/>
  </r>
  <r>
    <x v="18"/>
    <x v="0"/>
    <x v="2273"/>
    <n v="0"/>
    <x v="1"/>
    <n v="0"/>
    <x v="0"/>
    <x v="1"/>
    <n v="2393"/>
    <x v="2064"/>
    <n v="0.12119999999999999"/>
    <n v="0"/>
    <n v="0"/>
    <n v="0.19443821177693227"/>
  </r>
  <r>
    <x v="19"/>
    <x v="0"/>
    <x v="2274"/>
    <n v="0"/>
    <x v="0"/>
    <n v="0"/>
    <x v="0"/>
    <x v="1"/>
    <n v="884"/>
    <x v="2065"/>
    <n v="0.12119999999999999"/>
    <n v="0"/>
    <n v="0"/>
    <n v="0.20923621200237788"/>
  </r>
  <r>
    <x v="20"/>
    <x v="0"/>
    <x v="2275"/>
    <n v="0"/>
    <x v="0"/>
    <n v="0"/>
    <x v="0"/>
    <x v="1"/>
    <n v="650"/>
    <x v="2066"/>
    <n v="0.12119999999999999"/>
    <n v="0"/>
    <n v="0"/>
    <n v="0.21340162699941351"/>
  </r>
  <r>
    <x v="21"/>
    <x v="0"/>
    <x v="2276"/>
    <n v="0"/>
    <x v="0"/>
    <n v="0"/>
    <x v="0"/>
    <x v="1"/>
    <n v="1117"/>
    <x v="2067"/>
    <n v="0.12119999999999999"/>
    <n v="0"/>
    <n v="0"/>
    <n v="0.20581600795874216"/>
  </r>
  <r>
    <x v="22"/>
    <x v="0"/>
    <x v="2277"/>
    <n v="0"/>
    <x v="0"/>
    <n v="0"/>
    <x v="0"/>
    <x v="1"/>
    <n v="2492"/>
    <x v="2068"/>
    <n v="0.12119999999999999"/>
    <n v="0"/>
    <n v="0"/>
    <n v="0.19372268387656388"/>
  </r>
  <r>
    <x v="23"/>
    <x v="0"/>
    <x v="2278"/>
    <n v="0"/>
    <x v="0"/>
    <n v="0"/>
    <x v="0"/>
    <x v="1"/>
    <n v="4429"/>
    <x v="2069"/>
    <n v="0.12119999999999999"/>
    <n v="0"/>
    <n v="0"/>
    <n v="0.18369002566037443"/>
  </r>
  <r>
    <x v="0"/>
    <x v="1"/>
    <x v="2279"/>
    <n v="0"/>
    <x v="0"/>
    <n v="0"/>
    <x v="0"/>
    <x v="0"/>
    <n v="6063"/>
    <x v="2070"/>
    <n v="6.5959999999999991E-2"/>
    <n v="0"/>
    <n v="0"/>
    <n v="0.12199778715914691"/>
  </r>
  <r>
    <x v="1"/>
    <x v="1"/>
    <x v="2280"/>
    <n v="0"/>
    <x v="0"/>
    <n v="0"/>
    <x v="0"/>
    <x v="0"/>
    <n v="7126"/>
    <x v="2071"/>
    <n v="6.5959999999999991E-2"/>
    <n v="0"/>
    <n v="0"/>
    <n v="0.1176510948476647"/>
  </r>
  <r>
    <x v="2"/>
    <x v="1"/>
    <x v="2281"/>
    <n v="0"/>
    <x v="0"/>
    <n v="2.2842105263157886"/>
    <x v="0"/>
    <x v="0"/>
    <n v="7511"/>
    <x v="2072"/>
    <n v="6.5959999999999991E-2"/>
    <n v="0"/>
    <n v="0"/>
    <n v="0.11589902803366629"/>
  </r>
  <r>
    <x v="3"/>
    <x v="1"/>
    <x v="2282"/>
    <n v="5.3894736842105173"/>
    <x v="0"/>
    <n v="3.3"/>
    <x v="0"/>
    <x v="0"/>
    <n v="7777"/>
    <x v="2073"/>
    <n v="6.5959999999999991E-2"/>
    <n v="0"/>
    <n v="0"/>
    <n v="0.11248014932212644"/>
  </r>
  <r>
    <x v="4"/>
    <x v="1"/>
    <x v="2283"/>
    <n v="0"/>
    <x v="0"/>
    <n v="0"/>
    <x v="0"/>
    <x v="0"/>
    <n v="7338"/>
    <x v="2074"/>
    <n v="6.5959999999999991E-2"/>
    <n v="0"/>
    <n v="0"/>
    <n v="0.11672211514864214"/>
  </r>
  <r>
    <x v="5"/>
    <x v="1"/>
    <x v="2284"/>
    <n v="0"/>
    <x v="0"/>
    <n v="0"/>
    <x v="0"/>
    <x v="0"/>
    <n v="3792"/>
    <x v="2075"/>
    <n v="6.5959999999999991E-2"/>
    <n v="0"/>
    <n v="0"/>
    <n v="0.13104833328176052"/>
  </r>
  <r>
    <x v="6"/>
    <x v="1"/>
    <x v="2285"/>
    <n v="0"/>
    <x v="1"/>
    <n v="0"/>
    <x v="1"/>
    <x v="1"/>
    <n v="1155"/>
    <x v="2076"/>
    <n v="0.12119999999999999"/>
    <n v="0"/>
    <n v="0"/>
    <n v="0.2052214006929641"/>
  </r>
  <r>
    <x v="7"/>
    <x v="1"/>
    <x v="2286"/>
    <n v="0"/>
    <x v="1"/>
    <n v="0"/>
    <x v="1"/>
    <x v="1"/>
    <n v="721"/>
    <x v="2077"/>
    <n v="0.12119999999999999"/>
    <n v="0"/>
    <n v="0"/>
    <n v="0.2121011213734762"/>
  </r>
  <r>
    <x v="8"/>
    <x v="1"/>
    <x v="2287"/>
    <n v="0"/>
    <x v="1"/>
    <n v="0"/>
    <x v="1"/>
    <x v="1"/>
    <n v="2018"/>
    <x v="2078"/>
    <n v="0.12119999999999999"/>
    <n v="0"/>
    <n v="0"/>
    <n v="0.19716305569996445"/>
  </r>
  <r>
    <x v="9"/>
    <x v="1"/>
    <x v="2288"/>
    <n v="0"/>
    <x v="1"/>
    <n v="0"/>
    <x v="1"/>
    <x v="1"/>
    <n v="8259"/>
    <x v="513"/>
    <n v="0.12119999999999999"/>
    <n v="0"/>
    <n v="0"/>
    <n v="0.12119999999999999"/>
  </r>
  <r>
    <x v="10"/>
    <x v="1"/>
    <x v="2289"/>
    <n v="0"/>
    <x v="1"/>
    <n v="0"/>
    <x v="1"/>
    <x v="1"/>
    <n v="8259"/>
    <x v="513"/>
    <n v="0.12119999999999999"/>
    <n v="0"/>
    <n v="0"/>
    <n v="0.12119999999999999"/>
  </r>
  <r>
    <x v="11"/>
    <x v="1"/>
    <x v="2290"/>
    <n v="0"/>
    <x v="1"/>
    <n v="0"/>
    <x v="1"/>
    <x v="1"/>
    <n v="8259"/>
    <x v="513"/>
    <n v="0.12119999999999999"/>
    <n v="0"/>
    <n v="0"/>
    <n v="0.12119999999999999"/>
  </r>
  <r>
    <x v="12"/>
    <x v="1"/>
    <x v="2291"/>
    <n v="0"/>
    <x v="1"/>
    <n v="0"/>
    <x v="1"/>
    <x v="1"/>
    <n v="8259"/>
    <x v="513"/>
    <n v="0.12119999999999999"/>
    <n v="0"/>
    <n v="0"/>
    <n v="0.12119999999999999"/>
  </r>
  <r>
    <x v="13"/>
    <x v="1"/>
    <x v="2292"/>
    <n v="0"/>
    <x v="1"/>
    <n v="0"/>
    <x v="1"/>
    <x v="1"/>
    <n v="8259"/>
    <x v="513"/>
    <n v="0.12119999999999999"/>
    <n v="0"/>
    <n v="0"/>
    <n v="0.12119999999999999"/>
  </r>
  <r>
    <x v="14"/>
    <x v="1"/>
    <x v="2293"/>
    <n v="0"/>
    <x v="1"/>
    <n v="0"/>
    <x v="1"/>
    <x v="1"/>
    <n v="8259"/>
    <x v="513"/>
    <n v="0.12119999999999999"/>
    <n v="0"/>
    <n v="0"/>
    <n v="0.12119999999999999"/>
  </r>
  <r>
    <x v="15"/>
    <x v="1"/>
    <x v="2294"/>
    <n v="0"/>
    <x v="1"/>
    <n v="0"/>
    <x v="1"/>
    <x v="1"/>
    <n v="8259"/>
    <x v="513"/>
    <n v="0.12119999999999999"/>
    <n v="0"/>
    <n v="0"/>
    <n v="0.12119999999999999"/>
  </r>
  <r>
    <x v="16"/>
    <x v="1"/>
    <x v="2295"/>
    <n v="0"/>
    <x v="1"/>
    <n v="0"/>
    <x v="1"/>
    <x v="1"/>
    <n v="8259"/>
    <x v="513"/>
    <n v="0.12119999999999999"/>
    <n v="0"/>
    <n v="0"/>
    <n v="0.12119999999999999"/>
  </r>
  <r>
    <x v="17"/>
    <x v="1"/>
    <x v="2296"/>
    <n v="0"/>
    <x v="0"/>
    <n v="0"/>
    <x v="0"/>
    <x v="1"/>
    <n v="3254"/>
    <x v="2079"/>
    <n v="0.12119999999999999"/>
    <n v="0"/>
    <n v="0"/>
    <n v="0.18888799147581548"/>
  </r>
  <r>
    <x v="18"/>
    <x v="1"/>
    <x v="2297"/>
    <n v="0"/>
    <x v="0"/>
    <n v="0"/>
    <x v="0"/>
    <x v="1"/>
    <n v="1488"/>
    <x v="2080"/>
    <n v="0.12119999999999999"/>
    <n v="0"/>
    <n v="0"/>
    <n v="0.20148610146650514"/>
  </r>
  <r>
    <x v="19"/>
    <x v="1"/>
    <x v="2298"/>
    <n v="0"/>
    <x v="0"/>
    <n v="0"/>
    <x v="0"/>
    <x v="1"/>
    <n v="410"/>
    <x v="2081"/>
    <n v="0.12119999999999999"/>
    <n v="0"/>
    <n v="0"/>
    <n v="0.21891563771399791"/>
  </r>
  <r>
    <x v="20"/>
    <x v="1"/>
    <x v="2299"/>
    <n v="0"/>
    <x v="0"/>
    <n v="0"/>
    <x v="0"/>
    <x v="1"/>
    <n v="239"/>
    <x v="2082"/>
    <n v="0.12119999999999999"/>
    <n v="0"/>
    <n v="0"/>
    <n v="0.22637404289282459"/>
  </r>
  <r>
    <x v="21"/>
    <x v="1"/>
    <x v="2300"/>
    <n v="0"/>
    <x v="0"/>
    <n v="0"/>
    <x v="0"/>
    <x v="1"/>
    <n v="720"/>
    <x v="2083"/>
    <n v="0.12119999999999999"/>
    <n v="0"/>
    <n v="0"/>
    <n v="0.21210122220460592"/>
  </r>
  <r>
    <x v="22"/>
    <x v="1"/>
    <x v="2301"/>
    <n v="0"/>
    <x v="0"/>
    <n v="0"/>
    <x v="0"/>
    <x v="1"/>
    <n v="1955"/>
    <x v="2084"/>
    <n v="0.12119999999999999"/>
    <n v="0"/>
    <n v="0"/>
    <n v="0.19769266094893989"/>
  </r>
  <r>
    <x v="23"/>
    <x v="1"/>
    <x v="2302"/>
    <n v="0"/>
    <x v="0"/>
    <n v="0"/>
    <x v="0"/>
    <x v="1"/>
    <n v="3103"/>
    <x v="2085"/>
    <n v="0.12119999999999999"/>
    <n v="0"/>
    <n v="0"/>
    <n v="0.18972493192167916"/>
  </r>
  <r>
    <x v="0"/>
    <x v="1"/>
    <x v="2303"/>
    <n v="0"/>
    <x v="0"/>
    <n v="0"/>
    <x v="0"/>
    <x v="0"/>
    <n v="4198"/>
    <x v="2086"/>
    <n v="6.5959999999999991E-2"/>
    <n v="0"/>
    <n v="0"/>
    <n v="0.12932330892874178"/>
  </r>
  <r>
    <x v="1"/>
    <x v="1"/>
    <x v="2304"/>
    <n v="0"/>
    <x v="0"/>
    <n v="0"/>
    <x v="0"/>
    <x v="0"/>
    <n v="6179"/>
    <x v="2087"/>
    <n v="6.5959999999999991E-2"/>
    <n v="0"/>
    <n v="0"/>
    <n v="0.12151443629200703"/>
  </r>
  <r>
    <x v="2"/>
    <x v="1"/>
    <x v="2305"/>
    <n v="0"/>
    <x v="0"/>
    <n v="3.3"/>
    <x v="0"/>
    <x v="0"/>
    <n v="7088"/>
    <x v="2088"/>
    <n v="6.5959999999999991E-2"/>
    <n v="0"/>
    <n v="0"/>
    <n v="0.11781499316727173"/>
  </r>
  <r>
    <x v="3"/>
    <x v="1"/>
    <x v="2306"/>
    <n v="6.6"/>
    <x v="0"/>
    <n v="3.3"/>
    <x v="0"/>
    <x v="0"/>
    <n v="7395"/>
    <x v="2089"/>
    <n v="6.5959999999999991E-2"/>
    <n v="0"/>
    <n v="0"/>
    <n v="0.1164397023013472"/>
  </r>
  <r>
    <x v="4"/>
    <x v="1"/>
    <x v="2307"/>
    <n v="0"/>
    <x v="0"/>
    <n v="2.531578947368418"/>
    <x v="0"/>
    <x v="0"/>
    <n v="6362"/>
    <x v="2090"/>
    <n v="6.5959999999999991E-2"/>
    <n v="0"/>
    <n v="0"/>
    <n v="0.12074167528764651"/>
  </r>
  <r>
    <x v="5"/>
    <x v="1"/>
    <x v="2308"/>
    <n v="0"/>
    <x v="0"/>
    <n v="0"/>
    <x v="0"/>
    <x v="0"/>
    <n v="3351"/>
    <x v="2091"/>
    <n v="6.5959999999999991E-2"/>
    <n v="0"/>
    <n v="0"/>
    <n v="0.13313604920210789"/>
  </r>
  <r>
    <x v="6"/>
    <x v="1"/>
    <x v="2309"/>
    <n v="0"/>
    <x v="1"/>
    <n v="0"/>
    <x v="1"/>
    <x v="1"/>
    <n v="1004"/>
    <x v="2092"/>
    <n v="0.12119999999999999"/>
    <n v="0"/>
    <n v="0"/>
    <n v="0.20732830399467128"/>
  </r>
  <r>
    <x v="7"/>
    <x v="1"/>
    <x v="2310"/>
    <n v="0"/>
    <x v="1"/>
    <n v="0"/>
    <x v="1"/>
    <x v="1"/>
    <n v="657"/>
    <x v="2093"/>
    <n v="0.12119999999999999"/>
    <n v="0"/>
    <n v="0"/>
    <n v="0.21316208106634021"/>
  </r>
  <r>
    <x v="8"/>
    <x v="1"/>
    <x v="2311"/>
    <n v="0"/>
    <x v="1"/>
    <n v="0"/>
    <x v="1"/>
    <x v="1"/>
    <n v="1338"/>
    <x v="2094"/>
    <n v="0.12119999999999999"/>
    <n v="0"/>
    <n v="0"/>
    <n v="0.20291377959027102"/>
  </r>
  <r>
    <x v="9"/>
    <x v="1"/>
    <x v="2312"/>
    <n v="0"/>
    <x v="1"/>
    <n v="0"/>
    <x v="1"/>
    <x v="1"/>
    <n v="7846"/>
    <x v="2095"/>
    <n v="0.12119999999999999"/>
    <n v="0"/>
    <n v="0"/>
    <n v="0.15627471351443945"/>
  </r>
  <r>
    <x v="10"/>
    <x v="1"/>
    <x v="2313"/>
    <n v="0"/>
    <x v="1"/>
    <n v="0"/>
    <x v="1"/>
    <x v="1"/>
    <n v="7849"/>
    <x v="2096"/>
    <n v="0.12119999999999999"/>
    <n v="0"/>
    <n v="0"/>
    <n v="0.15559910578938446"/>
  </r>
  <r>
    <x v="11"/>
    <x v="1"/>
    <x v="2314"/>
    <n v="0"/>
    <x v="1"/>
    <n v="0"/>
    <x v="1"/>
    <x v="1"/>
    <n v="7878"/>
    <x v="2097"/>
    <n v="0.12119999999999999"/>
    <n v="0"/>
    <n v="0"/>
    <n v="0.13972169129272063"/>
  </r>
  <r>
    <x v="12"/>
    <x v="1"/>
    <x v="2315"/>
    <n v="0"/>
    <x v="1"/>
    <n v="0"/>
    <x v="1"/>
    <x v="1"/>
    <n v="7978"/>
    <x v="2098"/>
    <n v="0.12119999999999999"/>
    <n v="0"/>
    <n v="0"/>
    <n v="0.13227555186096751"/>
  </r>
  <r>
    <x v="13"/>
    <x v="1"/>
    <x v="2316"/>
    <n v="0"/>
    <x v="1"/>
    <n v="0"/>
    <x v="1"/>
    <x v="1"/>
    <n v="8067"/>
    <x v="2099"/>
    <n v="0.12119999999999999"/>
    <n v="0"/>
    <n v="0"/>
    <n v="0.1284778046244307"/>
  </r>
  <r>
    <x v="14"/>
    <x v="1"/>
    <x v="2317"/>
    <n v="0"/>
    <x v="1"/>
    <n v="0"/>
    <x v="1"/>
    <x v="1"/>
    <n v="8245"/>
    <x v="2100"/>
    <n v="0.12119999999999999"/>
    <n v="0"/>
    <n v="0"/>
    <n v="0.12192406674331399"/>
  </r>
  <r>
    <x v="15"/>
    <x v="1"/>
    <x v="2318"/>
    <n v="0"/>
    <x v="1"/>
    <n v="0"/>
    <x v="1"/>
    <x v="1"/>
    <n v="8148"/>
    <x v="2101"/>
    <n v="0.12119999999999999"/>
    <n v="0"/>
    <n v="0"/>
    <n v="0.12589993983356934"/>
  </r>
  <r>
    <x v="16"/>
    <x v="1"/>
    <x v="2319"/>
    <n v="0"/>
    <x v="1"/>
    <n v="0"/>
    <x v="1"/>
    <x v="1"/>
    <n v="8123"/>
    <x v="2102"/>
    <n v="0.12119999999999999"/>
    <n v="0"/>
    <n v="0"/>
    <n v="0.12676782865204264"/>
  </r>
  <r>
    <x v="17"/>
    <x v="1"/>
    <x v="2320"/>
    <n v="0"/>
    <x v="0"/>
    <n v="0"/>
    <x v="0"/>
    <x v="1"/>
    <n v="1758"/>
    <x v="2103"/>
    <n v="0.12119999999999999"/>
    <n v="0"/>
    <n v="0"/>
    <n v="0.19930545938256267"/>
  </r>
  <r>
    <x v="18"/>
    <x v="1"/>
    <x v="2321"/>
    <n v="0"/>
    <x v="0"/>
    <n v="0"/>
    <x v="0"/>
    <x v="1"/>
    <n v="977"/>
    <x v="2104"/>
    <n v="0.12119999999999999"/>
    <n v="0"/>
    <n v="0"/>
    <n v="0.20778842984319015"/>
  </r>
  <r>
    <x v="19"/>
    <x v="1"/>
    <x v="2322"/>
    <n v="0"/>
    <x v="0"/>
    <n v="0"/>
    <x v="0"/>
    <x v="1"/>
    <n v="627"/>
    <x v="2105"/>
    <n v="0.12119999999999999"/>
    <n v="0"/>
    <n v="0"/>
    <n v="0.21375277936105136"/>
  </r>
  <r>
    <x v="20"/>
    <x v="1"/>
    <x v="2323"/>
    <n v="0"/>
    <x v="0"/>
    <n v="0"/>
    <x v="0"/>
    <x v="1"/>
    <n v="586"/>
    <x v="2106"/>
    <n v="0.12119999999999999"/>
    <n v="0"/>
    <n v="0"/>
    <n v="0.21459440175696376"/>
  </r>
  <r>
    <x v="21"/>
    <x v="1"/>
    <x v="2324"/>
    <n v="0"/>
    <x v="0"/>
    <n v="0"/>
    <x v="0"/>
    <x v="1"/>
    <n v="1407"/>
    <x v="2107"/>
    <n v="0.12119999999999999"/>
    <n v="0"/>
    <n v="0"/>
    <n v="0.20226839171776403"/>
  </r>
  <r>
    <x v="22"/>
    <x v="1"/>
    <x v="2325"/>
    <n v="0"/>
    <x v="0"/>
    <n v="0"/>
    <x v="0"/>
    <x v="1"/>
    <n v="2000"/>
    <x v="2108"/>
    <n v="0.12119999999999999"/>
    <n v="0"/>
    <n v="0"/>
    <n v="0.19730452993855602"/>
  </r>
  <r>
    <x v="23"/>
    <x v="1"/>
    <x v="2326"/>
    <n v="0"/>
    <x v="0"/>
    <n v="0"/>
    <x v="0"/>
    <x v="1"/>
    <n v="3438"/>
    <x v="2109"/>
    <n v="0.12119999999999999"/>
    <n v="0"/>
    <n v="0"/>
    <n v="0.18789451786916495"/>
  </r>
  <r>
    <x v="0"/>
    <x v="1"/>
    <x v="2327"/>
    <n v="0"/>
    <x v="0"/>
    <n v="0"/>
    <x v="0"/>
    <x v="0"/>
    <n v="5581"/>
    <x v="2110"/>
    <n v="6.5959999999999991E-2"/>
    <n v="0"/>
    <n v="0"/>
    <n v="0.12409255426601751"/>
  </r>
  <r>
    <x v="1"/>
    <x v="1"/>
    <x v="2328"/>
    <n v="0"/>
    <x v="0"/>
    <n v="3.3"/>
    <x v="0"/>
    <x v="0"/>
    <n v="6510"/>
    <x v="2111"/>
    <n v="6.5959999999999991E-2"/>
    <n v="0"/>
    <n v="0"/>
    <n v="0.12013999937752209"/>
  </r>
  <r>
    <x v="2"/>
    <x v="1"/>
    <x v="2329"/>
    <n v="6.6"/>
    <x v="0"/>
    <n v="3.3"/>
    <x v="0"/>
    <x v="0"/>
    <n v="7187"/>
    <x v="2112"/>
    <n v="6.5959999999999991E-2"/>
    <n v="0"/>
    <n v="0"/>
    <n v="0.1173658634152705"/>
  </r>
  <r>
    <x v="3"/>
    <x v="1"/>
    <x v="2330"/>
    <n v="5.1368421052631321"/>
    <x v="0"/>
    <n v="3.3"/>
    <x v="0"/>
    <x v="0"/>
    <n v="7092"/>
    <x v="2113"/>
    <n v="6.5959999999999991E-2"/>
    <n v="0"/>
    <n v="0"/>
    <n v="0.11780903800628734"/>
  </r>
  <r>
    <x v="4"/>
    <x v="1"/>
    <x v="2331"/>
    <n v="0"/>
    <x v="0"/>
    <n v="0"/>
    <x v="0"/>
    <x v="0"/>
    <n v="5866"/>
    <x v="2114"/>
    <n v="6.5959999999999991E-2"/>
    <n v="0"/>
    <n v="0"/>
    <n v="0.12289816221440047"/>
  </r>
  <r>
    <x v="5"/>
    <x v="1"/>
    <x v="2332"/>
    <n v="0"/>
    <x v="0"/>
    <n v="0"/>
    <x v="0"/>
    <x v="0"/>
    <n v="2717"/>
    <x v="2115"/>
    <n v="6.5959999999999991E-2"/>
    <n v="0"/>
    <n v="0"/>
    <n v="0.13694711757736644"/>
  </r>
  <r>
    <x v="6"/>
    <x v="1"/>
    <x v="2333"/>
    <n v="0"/>
    <x v="1"/>
    <n v="0"/>
    <x v="1"/>
    <x v="1"/>
    <n v="924"/>
    <x v="2116"/>
    <n v="0.12119999999999999"/>
    <n v="0"/>
    <n v="0"/>
    <n v="0.20848371011624428"/>
  </r>
  <r>
    <x v="7"/>
    <x v="1"/>
    <x v="2334"/>
    <n v="0"/>
    <x v="1"/>
    <n v="0"/>
    <x v="1"/>
    <x v="1"/>
    <n v="749"/>
    <x v="2117"/>
    <n v="0.12119999999999999"/>
    <n v="0"/>
    <n v="0"/>
    <n v="0.21167298806202009"/>
  </r>
  <r>
    <x v="8"/>
    <x v="1"/>
    <x v="2335"/>
    <n v="0"/>
    <x v="1"/>
    <n v="0"/>
    <x v="1"/>
    <x v="1"/>
    <n v="1662"/>
    <x v="2118"/>
    <n v="0.12119999999999999"/>
    <n v="0"/>
    <n v="0"/>
    <n v="0.20003788594455468"/>
  </r>
  <r>
    <x v="9"/>
    <x v="1"/>
    <x v="2336"/>
    <n v="0"/>
    <x v="1"/>
    <n v="0"/>
    <x v="1"/>
    <x v="1"/>
    <n v="8059"/>
    <x v="2119"/>
    <n v="0.12119999999999999"/>
    <n v="0"/>
    <n v="0"/>
    <n v="0.12870513311531845"/>
  </r>
  <r>
    <x v="10"/>
    <x v="1"/>
    <x v="2337"/>
    <n v="0"/>
    <x v="1"/>
    <n v="0"/>
    <x v="1"/>
    <x v="1"/>
    <n v="8102"/>
    <x v="2120"/>
    <n v="0.12119999999999999"/>
    <n v="0"/>
    <n v="0"/>
    <n v="0.12739033101194949"/>
  </r>
  <r>
    <x v="11"/>
    <x v="1"/>
    <x v="2338"/>
    <n v="0"/>
    <x v="1"/>
    <n v="0"/>
    <x v="1"/>
    <x v="1"/>
    <n v="8078"/>
    <x v="2121"/>
    <n v="0.12119999999999999"/>
    <n v="0"/>
    <n v="0"/>
    <n v="0.12826250461405794"/>
  </r>
  <r>
    <x v="12"/>
    <x v="1"/>
    <x v="2339"/>
    <n v="0"/>
    <x v="1"/>
    <n v="0"/>
    <x v="1"/>
    <x v="1"/>
    <n v="8213"/>
    <x v="2122"/>
    <n v="0.12119999999999999"/>
    <n v="0"/>
    <n v="0"/>
    <n v="0.1231622538271592"/>
  </r>
  <r>
    <x v="13"/>
    <x v="1"/>
    <x v="2340"/>
    <n v="0"/>
    <x v="1"/>
    <n v="0"/>
    <x v="1"/>
    <x v="1"/>
    <n v="8259"/>
    <x v="513"/>
    <n v="0.12119999999999999"/>
    <n v="0"/>
    <n v="0"/>
    <n v="0.12119999999999999"/>
  </r>
  <r>
    <x v="14"/>
    <x v="1"/>
    <x v="2341"/>
    <n v="0"/>
    <x v="1"/>
    <n v="0"/>
    <x v="1"/>
    <x v="1"/>
    <n v="8259"/>
    <x v="513"/>
    <n v="0.12119999999999999"/>
    <n v="0"/>
    <n v="0"/>
    <n v="0.12119999999999999"/>
  </r>
  <r>
    <x v="15"/>
    <x v="1"/>
    <x v="2342"/>
    <n v="0"/>
    <x v="1"/>
    <n v="0"/>
    <x v="1"/>
    <x v="1"/>
    <n v="8259"/>
    <x v="513"/>
    <n v="0.12119999999999999"/>
    <n v="0"/>
    <n v="0"/>
    <n v="0.12119999999999999"/>
  </r>
  <r>
    <x v="16"/>
    <x v="1"/>
    <x v="2343"/>
    <n v="0"/>
    <x v="1"/>
    <n v="0"/>
    <x v="1"/>
    <x v="1"/>
    <n v="8244"/>
    <x v="2123"/>
    <n v="0.12119999999999999"/>
    <n v="0"/>
    <n v="0"/>
    <n v="0.12192556531268796"/>
  </r>
  <r>
    <x v="17"/>
    <x v="1"/>
    <x v="2344"/>
    <n v="0"/>
    <x v="0"/>
    <n v="0"/>
    <x v="0"/>
    <x v="1"/>
    <n v="2708"/>
    <x v="2124"/>
    <n v="0.12119999999999999"/>
    <n v="0"/>
    <n v="0"/>
    <n v="0.19225999780609915"/>
  </r>
  <r>
    <x v="18"/>
    <x v="1"/>
    <x v="2345"/>
    <n v="0"/>
    <x v="0"/>
    <n v="0"/>
    <x v="0"/>
    <x v="1"/>
    <n v="1743"/>
    <x v="2125"/>
    <n v="0.12119999999999999"/>
    <n v="0"/>
    <n v="0"/>
    <n v="0.19938615057409234"/>
  </r>
  <r>
    <x v="19"/>
    <x v="1"/>
    <x v="2346"/>
    <n v="0"/>
    <x v="0"/>
    <n v="0"/>
    <x v="0"/>
    <x v="1"/>
    <n v="422"/>
    <x v="2126"/>
    <n v="0.12119999999999999"/>
    <n v="0"/>
    <n v="0"/>
    <n v="0.21828085001272446"/>
  </r>
  <r>
    <x v="20"/>
    <x v="1"/>
    <x v="2347"/>
    <n v="0"/>
    <x v="0"/>
    <n v="0"/>
    <x v="0"/>
    <x v="1"/>
    <n v="318"/>
    <x v="2127"/>
    <n v="0.12119999999999999"/>
    <n v="0"/>
    <n v="0"/>
    <n v="0.22185098678747095"/>
  </r>
  <r>
    <x v="21"/>
    <x v="1"/>
    <x v="2348"/>
    <n v="0"/>
    <x v="0"/>
    <n v="0"/>
    <x v="0"/>
    <x v="1"/>
    <n v="745"/>
    <x v="2128"/>
    <n v="0.12119999999999999"/>
    <n v="0"/>
    <n v="0"/>
    <n v="0.21172092406084536"/>
  </r>
  <r>
    <x v="22"/>
    <x v="1"/>
    <x v="2349"/>
    <n v="0"/>
    <x v="0"/>
    <n v="0"/>
    <x v="0"/>
    <x v="1"/>
    <n v="1597"/>
    <x v="2129"/>
    <n v="0.12119999999999999"/>
    <n v="0"/>
    <n v="0"/>
    <n v="0.20051585100379893"/>
  </r>
  <r>
    <x v="23"/>
    <x v="1"/>
    <x v="2350"/>
    <n v="0"/>
    <x v="0"/>
    <n v="0"/>
    <x v="0"/>
    <x v="1"/>
    <n v="2651"/>
    <x v="2130"/>
    <n v="0.12119999999999999"/>
    <n v="0"/>
    <n v="0"/>
    <n v="0.19262417141236424"/>
  </r>
  <r>
    <x v="0"/>
    <x v="1"/>
    <x v="2351"/>
    <n v="0"/>
    <x v="0"/>
    <n v="0"/>
    <x v="0"/>
    <x v="0"/>
    <n v="3990"/>
    <x v="2131"/>
    <n v="6.5959999999999991E-2"/>
    <n v="0"/>
    <n v="0"/>
    <n v="0.13017526329254436"/>
  </r>
  <r>
    <x v="1"/>
    <x v="1"/>
    <x v="2352"/>
    <n v="0"/>
    <x v="0"/>
    <n v="2.9157894736842072"/>
    <x v="0"/>
    <x v="0"/>
    <n v="5381"/>
    <x v="2132"/>
    <n v="6.5959999999999991E-2"/>
    <n v="0"/>
    <n v="0"/>
    <n v="0.12482682957455385"/>
  </r>
  <r>
    <x v="2"/>
    <x v="1"/>
    <x v="2353"/>
    <n v="0"/>
    <x v="0"/>
    <n v="3.3"/>
    <x v="0"/>
    <x v="0"/>
    <n v="6017"/>
    <x v="2133"/>
    <n v="6.5959999999999991E-2"/>
    <n v="0"/>
    <n v="0"/>
    <n v="0.12221468350830382"/>
  </r>
  <r>
    <x v="3"/>
    <x v="1"/>
    <x v="2354"/>
    <n v="6.6"/>
    <x v="0"/>
    <n v="3.3"/>
    <x v="0"/>
    <x v="0"/>
    <n v="6457"/>
    <x v="2134"/>
    <n v="6.5959999999999991E-2"/>
    <n v="0"/>
    <n v="0"/>
    <n v="0.12033215306500128"/>
  </r>
  <r>
    <x v="4"/>
    <x v="1"/>
    <x v="2355"/>
    <n v="0"/>
    <x v="0"/>
    <n v="0"/>
    <x v="0"/>
    <x v="0"/>
    <n v="5128"/>
    <x v="2135"/>
    <n v="6.5959999999999991E-2"/>
    <n v="0"/>
    <n v="0"/>
    <n v="0.12572941079790081"/>
  </r>
  <r>
    <x v="5"/>
    <x v="1"/>
    <x v="2356"/>
    <n v="0"/>
    <x v="0"/>
    <n v="0"/>
    <x v="0"/>
    <x v="0"/>
    <n v="2107"/>
    <x v="2136"/>
    <n v="6.5959999999999991E-2"/>
    <n v="0"/>
    <n v="0"/>
    <n v="0.14132121879285137"/>
  </r>
  <r>
    <x v="6"/>
    <x v="1"/>
    <x v="2357"/>
    <n v="0"/>
    <x v="1"/>
    <n v="0"/>
    <x v="1"/>
    <x v="1"/>
    <n v="578"/>
    <x v="2137"/>
    <n v="0.12119999999999999"/>
    <n v="0"/>
    <n v="0"/>
    <n v="0.21471427524595438"/>
  </r>
  <r>
    <x v="7"/>
    <x v="1"/>
    <x v="2358"/>
    <n v="0"/>
    <x v="1"/>
    <n v="0"/>
    <x v="1"/>
    <x v="1"/>
    <n v="398"/>
    <x v="2138"/>
    <n v="0.12119999999999999"/>
    <n v="0"/>
    <n v="0"/>
    <n v="0.21928772726848575"/>
  </r>
  <r>
    <x v="8"/>
    <x v="1"/>
    <x v="2359"/>
    <n v="0"/>
    <x v="1"/>
    <n v="0"/>
    <x v="1"/>
    <x v="1"/>
    <n v="1618"/>
    <x v="2139"/>
    <n v="0.12119999999999999"/>
    <n v="0"/>
    <n v="0"/>
    <n v="0.20036146758871212"/>
  </r>
  <r>
    <x v="9"/>
    <x v="1"/>
    <x v="2360"/>
    <n v="0"/>
    <x v="1"/>
    <n v="0"/>
    <x v="1"/>
    <x v="1"/>
    <n v="8188"/>
    <x v="2140"/>
    <n v="0.12119999999999999"/>
    <n v="0"/>
    <n v="0"/>
    <n v="0.12440576402041535"/>
  </r>
  <r>
    <x v="10"/>
    <x v="1"/>
    <x v="2361"/>
    <n v="0"/>
    <x v="1"/>
    <n v="0"/>
    <x v="1"/>
    <x v="1"/>
    <n v="8211"/>
    <x v="2141"/>
    <n v="0.12119999999999999"/>
    <n v="0"/>
    <n v="0"/>
    <n v="0.12323766164438806"/>
  </r>
  <r>
    <x v="11"/>
    <x v="1"/>
    <x v="2362"/>
    <n v="0"/>
    <x v="1"/>
    <n v="0"/>
    <x v="1"/>
    <x v="1"/>
    <n v="8158"/>
    <x v="2142"/>
    <n v="0.12119999999999999"/>
    <n v="0"/>
    <n v="0"/>
    <n v="0.12531131918964131"/>
  </r>
  <r>
    <x v="12"/>
    <x v="1"/>
    <x v="2363"/>
    <n v="0"/>
    <x v="1"/>
    <n v="0"/>
    <x v="1"/>
    <x v="1"/>
    <n v="8259"/>
    <x v="513"/>
    <n v="0.12119999999999999"/>
    <n v="0"/>
    <n v="0"/>
    <n v="0.12119999999999999"/>
  </r>
  <r>
    <x v="13"/>
    <x v="1"/>
    <x v="2364"/>
    <n v="0"/>
    <x v="1"/>
    <n v="0"/>
    <x v="1"/>
    <x v="1"/>
    <n v="8259"/>
    <x v="513"/>
    <n v="0.12119999999999999"/>
    <n v="0"/>
    <n v="0"/>
    <n v="0.12119999999999999"/>
  </r>
  <r>
    <x v="14"/>
    <x v="1"/>
    <x v="2365"/>
    <n v="0"/>
    <x v="1"/>
    <n v="0"/>
    <x v="1"/>
    <x v="1"/>
    <n v="8259"/>
    <x v="513"/>
    <n v="0.12119999999999999"/>
    <n v="0"/>
    <n v="0"/>
    <n v="0.12119999999999999"/>
  </r>
  <r>
    <x v="15"/>
    <x v="1"/>
    <x v="2366"/>
    <n v="0"/>
    <x v="1"/>
    <n v="0"/>
    <x v="1"/>
    <x v="1"/>
    <n v="8259"/>
    <x v="513"/>
    <n v="0.12119999999999999"/>
    <n v="0"/>
    <n v="0"/>
    <n v="0.12119999999999999"/>
  </r>
  <r>
    <x v="16"/>
    <x v="1"/>
    <x v="2367"/>
    <n v="0"/>
    <x v="1"/>
    <n v="0"/>
    <x v="1"/>
    <x v="1"/>
    <n v="8259"/>
    <x v="513"/>
    <n v="0.12119999999999999"/>
    <n v="0"/>
    <n v="0"/>
    <n v="0.12119999999999999"/>
  </r>
  <r>
    <x v="17"/>
    <x v="1"/>
    <x v="2368"/>
    <n v="0"/>
    <x v="0"/>
    <n v="0"/>
    <x v="0"/>
    <x v="1"/>
    <n v="4003"/>
    <x v="2143"/>
    <n v="0.12119999999999999"/>
    <n v="0"/>
    <n v="0"/>
    <n v="0.18536433526018273"/>
  </r>
  <r>
    <x v="18"/>
    <x v="1"/>
    <x v="2369"/>
    <n v="0"/>
    <x v="0"/>
    <n v="0"/>
    <x v="0"/>
    <x v="1"/>
    <n v="1326"/>
    <x v="2144"/>
    <n v="0.12119999999999999"/>
    <n v="0"/>
    <n v="0"/>
    <n v="0.20301577104043816"/>
  </r>
  <r>
    <x v="19"/>
    <x v="1"/>
    <x v="2370"/>
    <n v="0"/>
    <x v="0"/>
    <n v="0"/>
    <x v="0"/>
    <x v="1"/>
    <n v="350"/>
    <x v="2145"/>
    <n v="0.12119999999999999"/>
    <n v="0"/>
    <n v="0"/>
    <n v="0.2208600702853214"/>
  </r>
  <r>
    <x v="20"/>
    <x v="1"/>
    <x v="2371"/>
    <n v="0"/>
    <x v="0"/>
    <n v="0"/>
    <x v="0"/>
    <x v="1"/>
    <n v="414"/>
    <x v="2146"/>
    <n v="0.12119999999999999"/>
    <n v="0"/>
    <n v="0"/>
    <n v="0.21871088344690334"/>
  </r>
  <r>
    <x v="21"/>
    <x v="1"/>
    <x v="2372"/>
    <n v="0"/>
    <x v="0"/>
    <n v="0"/>
    <x v="0"/>
    <x v="1"/>
    <n v="1105"/>
    <x v="2147"/>
    <n v="0.12119999999999999"/>
    <n v="0"/>
    <n v="0"/>
    <n v="0.20601424596659149"/>
  </r>
  <r>
    <x v="22"/>
    <x v="1"/>
    <x v="2373"/>
    <n v="0"/>
    <x v="0"/>
    <n v="0"/>
    <x v="0"/>
    <x v="1"/>
    <n v="2172"/>
    <x v="2148"/>
    <n v="0.12119999999999999"/>
    <n v="0"/>
    <n v="0"/>
    <n v="0.19605635175160149"/>
  </r>
  <r>
    <x v="23"/>
    <x v="1"/>
    <x v="2374"/>
    <n v="0"/>
    <x v="0"/>
    <n v="0"/>
    <x v="0"/>
    <x v="1"/>
    <n v="3262"/>
    <x v="2149"/>
    <n v="0.12119999999999999"/>
    <n v="0"/>
    <n v="0"/>
    <n v="0.18884998144542067"/>
  </r>
  <r>
    <x v="0"/>
    <x v="1"/>
    <x v="2375"/>
    <n v="0"/>
    <x v="0"/>
    <n v="0"/>
    <x v="0"/>
    <x v="0"/>
    <n v="3034"/>
    <x v="2150"/>
    <n v="6.5959999999999991E-2"/>
    <n v="0"/>
    <n v="0"/>
    <n v="0.13494099249036334"/>
  </r>
  <r>
    <x v="1"/>
    <x v="1"/>
    <x v="2376"/>
    <n v="0"/>
    <x v="0"/>
    <n v="1.5010526315789483"/>
    <x v="0"/>
    <x v="0"/>
    <n v="4826"/>
    <x v="2151"/>
    <n v="6.5959999999999991E-2"/>
    <n v="0"/>
    <n v="0"/>
    <n v="0.12696737875307046"/>
  </r>
  <r>
    <x v="2"/>
    <x v="1"/>
    <x v="2377"/>
    <n v="0"/>
    <x v="0"/>
    <n v="3.3"/>
    <x v="0"/>
    <x v="0"/>
    <n v="6011"/>
    <x v="2152"/>
    <n v="6.5959999999999991E-2"/>
    <n v="0"/>
    <n v="0"/>
    <n v="0.12224426642877489"/>
  </r>
  <r>
    <x v="3"/>
    <x v="1"/>
    <x v="2378"/>
    <n v="2.867368421052638"/>
    <x v="0"/>
    <n v="3.3"/>
    <x v="0"/>
    <x v="0"/>
    <n v="6386"/>
    <x v="2153"/>
    <n v="6.5959999999999991E-2"/>
    <n v="0"/>
    <n v="0"/>
    <n v="0.12061914505747789"/>
  </r>
  <r>
    <x v="4"/>
    <x v="1"/>
    <x v="2379"/>
    <n v="0"/>
    <x v="0"/>
    <n v="0"/>
    <x v="0"/>
    <x v="0"/>
    <n v="4487"/>
    <x v="2154"/>
    <n v="6.5959999999999991E-2"/>
    <n v="0"/>
    <n v="0"/>
    <n v="0.1282155423906613"/>
  </r>
  <r>
    <x v="5"/>
    <x v="1"/>
    <x v="2380"/>
    <n v="0"/>
    <x v="0"/>
    <n v="0"/>
    <x v="0"/>
    <x v="0"/>
    <n v="1088"/>
    <x v="2155"/>
    <n v="6.5959999999999991E-2"/>
    <n v="0"/>
    <n v="0"/>
    <n v="0.15100129070833176"/>
  </r>
  <r>
    <x v="6"/>
    <x v="1"/>
    <x v="2381"/>
    <n v="0"/>
    <x v="1"/>
    <n v="0"/>
    <x v="1"/>
    <x v="1"/>
    <n v="454"/>
    <x v="2156"/>
    <n v="0.12119999999999999"/>
    <n v="0"/>
    <n v="0"/>
    <n v="0.21737865963578115"/>
  </r>
  <r>
    <x v="7"/>
    <x v="1"/>
    <x v="2382"/>
    <n v="0"/>
    <x v="1"/>
    <n v="0"/>
    <x v="1"/>
    <x v="1"/>
    <n v="513"/>
    <x v="2157"/>
    <n v="0.12119999999999999"/>
    <n v="0"/>
    <n v="0"/>
    <n v="0.21593386404344317"/>
  </r>
  <r>
    <x v="8"/>
    <x v="1"/>
    <x v="2383"/>
    <n v="0"/>
    <x v="1"/>
    <n v="0"/>
    <x v="1"/>
    <x v="1"/>
    <n v="1348"/>
    <x v="2158"/>
    <n v="0.12119999999999999"/>
    <n v="0"/>
    <n v="0"/>
    <n v="0.20285555846873565"/>
  </r>
  <r>
    <x v="9"/>
    <x v="1"/>
    <x v="2384"/>
    <n v="0"/>
    <x v="1"/>
    <n v="0"/>
    <x v="1"/>
    <x v="1"/>
    <n v="8024"/>
    <x v="2159"/>
    <n v="0.12119999999999999"/>
    <n v="0"/>
    <n v="0"/>
    <n v="0.13020046326783227"/>
  </r>
  <r>
    <x v="10"/>
    <x v="1"/>
    <x v="2385"/>
    <n v="0"/>
    <x v="1"/>
    <n v="0"/>
    <x v="1"/>
    <x v="1"/>
    <n v="8119"/>
    <x v="2160"/>
    <n v="0.12119999999999999"/>
    <n v="0"/>
    <n v="0"/>
    <n v="0.12684255415335691"/>
  </r>
  <r>
    <x v="11"/>
    <x v="1"/>
    <x v="2386"/>
    <n v="0"/>
    <x v="1"/>
    <n v="0"/>
    <x v="1"/>
    <x v="1"/>
    <n v="8178"/>
    <x v="2161"/>
    <n v="0.12119999999999999"/>
    <n v="0"/>
    <n v="0"/>
    <n v="0.12469688947805826"/>
  </r>
  <r>
    <x v="12"/>
    <x v="1"/>
    <x v="2387"/>
    <n v="0"/>
    <x v="1"/>
    <n v="0"/>
    <x v="1"/>
    <x v="1"/>
    <n v="8259"/>
    <x v="513"/>
    <n v="0.12119999999999999"/>
    <n v="0"/>
    <n v="0"/>
    <n v="0.12119999999999999"/>
  </r>
  <r>
    <x v="13"/>
    <x v="1"/>
    <x v="2388"/>
    <n v="0"/>
    <x v="1"/>
    <n v="0"/>
    <x v="1"/>
    <x v="1"/>
    <n v="8259"/>
    <x v="513"/>
    <n v="0.12119999999999999"/>
    <n v="0"/>
    <n v="0"/>
    <n v="0.12119999999999999"/>
  </r>
  <r>
    <x v="14"/>
    <x v="1"/>
    <x v="2389"/>
    <n v="0"/>
    <x v="1"/>
    <n v="0"/>
    <x v="1"/>
    <x v="1"/>
    <n v="8259"/>
    <x v="513"/>
    <n v="0.12119999999999999"/>
    <n v="0"/>
    <n v="0"/>
    <n v="0.12119999999999999"/>
  </r>
  <r>
    <x v="15"/>
    <x v="1"/>
    <x v="2390"/>
    <n v="0"/>
    <x v="1"/>
    <n v="0"/>
    <x v="1"/>
    <x v="1"/>
    <n v="8259"/>
    <x v="513"/>
    <n v="0.12119999999999999"/>
    <n v="0"/>
    <n v="0"/>
    <n v="0.12119999999999999"/>
  </r>
  <r>
    <x v="16"/>
    <x v="1"/>
    <x v="2391"/>
    <n v="0"/>
    <x v="1"/>
    <n v="0"/>
    <x v="1"/>
    <x v="1"/>
    <n v="8252"/>
    <x v="2162"/>
    <n v="0.12119999999999999"/>
    <n v="0"/>
    <n v="0"/>
    <n v="0.1214398734009062"/>
  </r>
  <r>
    <x v="17"/>
    <x v="1"/>
    <x v="2392"/>
    <n v="0"/>
    <x v="0"/>
    <n v="0"/>
    <x v="0"/>
    <x v="1"/>
    <n v="4842"/>
    <x v="2163"/>
    <n v="0.12119999999999999"/>
    <n v="0"/>
    <n v="0"/>
    <n v="0.18216564406538927"/>
  </r>
  <r>
    <x v="18"/>
    <x v="1"/>
    <x v="2393"/>
    <n v="0"/>
    <x v="0"/>
    <n v="0"/>
    <x v="0"/>
    <x v="1"/>
    <n v="1996"/>
    <x v="2164"/>
    <n v="0.12119999999999999"/>
    <n v="0"/>
    <n v="0"/>
    <n v="0.19736452789110628"/>
  </r>
  <r>
    <x v="19"/>
    <x v="1"/>
    <x v="2394"/>
    <n v="0"/>
    <x v="0"/>
    <n v="0"/>
    <x v="0"/>
    <x v="1"/>
    <n v="841"/>
    <x v="2165"/>
    <n v="0.12119999999999999"/>
    <n v="0"/>
    <n v="0"/>
    <n v="0.21013201211406901"/>
  </r>
  <r>
    <x v="20"/>
    <x v="1"/>
    <x v="2395"/>
    <n v="0"/>
    <x v="0"/>
    <n v="0"/>
    <x v="0"/>
    <x v="1"/>
    <n v="701"/>
    <x v="2166"/>
    <n v="0.12119999999999999"/>
    <n v="0"/>
    <n v="0"/>
    <n v="0.21236084052585558"/>
  </r>
  <r>
    <x v="21"/>
    <x v="1"/>
    <x v="2396"/>
    <n v="0"/>
    <x v="0"/>
    <n v="0"/>
    <x v="0"/>
    <x v="1"/>
    <n v="1132"/>
    <x v="2167"/>
    <n v="0.12119999999999999"/>
    <n v="0"/>
    <n v="0"/>
    <n v="0.20560687728909602"/>
  </r>
  <r>
    <x v="22"/>
    <x v="1"/>
    <x v="2397"/>
    <n v="0"/>
    <x v="0"/>
    <n v="0"/>
    <x v="0"/>
    <x v="1"/>
    <n v="1990"/>
    <x v="2168"/>
    <n v="0.12119999999999999"/>
    <n v="0"/>
    <n v="0"/>
    <n v="0.1973893862569929"/>
  </r>
  <r>
    <x v="23"/>
    <x v="1"/>
    <x v="2398"/>
    <n v="0"/>
    <x v="0"/>
    <n v="0"/>
    <x v="0"/>
    <x v="1"/>
    <n v="3055"/>
    <x v="2169"/>
    <n v="0.12119999999999999"/>
    <n v="0"/>
    <n v="0"/>
    <n v="0.19004385316670186"/>
  </r>
  <r>
    <x v="0"/>
    <x v="0"/>
    <x v="2399"/>
    <n v="0"/>
    <x v="0"/>
    <n v="0"/>
    <x v="0"/>
    <x v="0"/>
    <n v="4382"/>
    <x v="2170"/>
    <n v="6.5959999999999991E-2"/>
    <n v="0"/>
    <n v="0"/>
    <n v="0.12862036886116879"/>
  </r>
  <r>
    <x v="1"/>
    <x v="0"/>
    <x v="2400"/>
    <n v="0"/>
    <x v="0"/>
    <n v="0"/>
    <x v="0"/>
    <x v="0"/>
    <n v="6025"/>
    <x v="2171"/>
    <n v="6.5959999999999991E-2"/>
    <n v="0"/>
    <n v="0"/>
    <n v="0.12219247436553775"/>
  </r>
  <r>
    <x v="2"/>
    <x v="0"/>
    <x v="2401"/>
    <n v="0"/>
    <x v="0"/>
    <n v="2.2842105263157886"/>
    <x v="0"/>
    <x v="0"/>
    <n v="6486"/>
    <x v="2172"/>
    <n v="6.5959999999999991E-2"/>
    <n v="0"/>
    <n v="0"/>
    <n v="0.12020806978673837"/>
  </r>
  <r>
    <x v="3"/>
    <x v="0"/>
    <x v="2402"/>
    <n v="5.3894736842105173"/>
    <x v="0"/>
    <n v="3.3"/>
    <x v="0"/>
    <x v="0"/>
    <n v="7175"/>
    <x v="2173"/>
    <n v="6.5959999999999991E-2"/>
    <n v="0"/>
    <n v="0"/>
    <n v="0.11742420647752154"/>
  </r>
  <r>
    <x v="4"/>
    <x v="0"/>
    <x v="2403"/>
    <n v="0"/>
    <x v="0"/>
    <n v="0"/>
    <x v="0"/>
    <x v="0"/>
    <n v="6460"/>
    <x v="2174"/>
    <n v="6.5959999999999991E-2"/>
    <n v="0"/>
    <n v="0"/>
    <n v="0.12030852951309662"/>
  </r>
  <r>
    <x v="5"/>
    <x v="0"/>
    <x v="2404"/>
    <n v="0"/>
    <x v="0"/>
    <n v="0"/>
    <x v="0"/>
    <x v="0"/>
    <n v="4312"/>
    <x v="2175"/>
    <n v="6.5959999999999991E-2"/>
    <n v="0"/>
    <n v="0"/>
    <n v="0.12887189447342878"/>
  </r>
  <r>
    <x v="6"/>
    <x v="0"/>
    <x v="2405"/>
    <n v="0"/>
    <x v="0"/>
    <n v="0"/>
    <x v="0"/>
    <x v="0"/>
    <n v="3926"/>
    <x v="2176"/>
    <n v="6.5959999999999991E-2"/>
    <n v="0"/>
    <n v="0"/>
    <n v="0.13047566957823964"/>
  </r>
  <r>
    <x v="7"/>
    <x v="0"/>
    <x v="2406"/>
    <n v="0"/>
    <x v="1"/>
    <n v="0"/>
    <x v="0"/>
    <x v="0"/>
    <n v="4016"/>
    <x v="2177"/>
    <n v="6.5959999999999991E-2"/>
    <n v="0"/>
    <n v="0"/>
    <n v="0.13008493711701458"/>
  </r>
  <r>
    <x v="8"/>
    <x v="0"/>
    <x v="2407"/>
    <n v="0"/>
    <x v="0"/>
    <n v="0"/>
    <x v="0"/>
    <x v="0"/>
    <n v="4499"/>
    <x v="2178"/>
    <n v="6.5959999999999991E-2"/>
    <n v="0"/>
    <n v="0"/>
    <n v="0.12817266741096697"/>
  </r>
  <r>
    <x v="9"/>
    <x v="0"/>
    <x v="2408"/>
    <n v="6.6"/>
    <x v="0"/>
    <n v="3.3"/>
    <x v="0"/>
    <x v="0"/>
    <n v="8259"/>
    <x v="513"/>
    <n v="6.5959999999999991E-2"/>
    <n v="0"/>
    <n v="0"/>
    <n v="6.5959999999999991E-2"/>
  </r>
  <r>
    <x v="10"/>
    <x v="0"/>
    <x v="2409"/>
    <n v="6.6"/>
    <x v="0"/>
    <n v="3.3"/>
    <x v="0"/>
    <x v="0"/>
    <n v="8259"/>
    <x v="513"/>
    <n v="6.5959999999999991E-2"/>
    <n v="0"/>
    <n v="0"/>
    <n v="6.5959999999999991E-2"/>
  </r>
  <r>
    <x v="11"/>
    <x v="0"/>
    <x v="2410"/>
    <n v="4.837894736842097"/>
    <x v="0"/>
    <n v="3.3"/>
    <x v="0"/>
    <x v="0"/>
    <n v="8259"/>
    <x v="513"/>
    <n v="6.5959999999999991E-2"/>
    <n v="0"/>
    <n v="0"/>
    <n v="6.5959999999999991E-2"/>
  </r>
  <r>
    <x v="12"/>
    <x v="0"/>
    <x v="2411"/>
    <n v="0"/>
    <x v="0"/>
    <n v="1.03052631578947"/>
    <x v="0"/>
    <x v="0"/>
    <n v="8259"/>
    <x v="513"/>
    <n v="6.5959999999999991E-2"/>
    <n v="0"/>
    <n v="0"/>
    <n v="6.5959999999999991E-2"/>
  </r>
  <r>
    <x v="13"/>
    <x v="0"/>
    <x v="2412"/>
    <n v="0"/>
    <x v="0"/>
    <n v="0"/>
    <x v="0"/>
    <x v="0"/>
    <n v="8259"/>
    <x v="513"/>
    <n v="6.5959999999999991E-2"/>
    <n v="0"/>
    <n v="0"/>
    <n v="6.5959999999999991E-2"/>
  </r>
  <r>
    <x v="14"/>
    <x v="0"/>
    <x v="2413"/>
    <n v="0"/>
    <x v="0"/>
    <n v="0"/>
    <x v="0"/>
    <x v="1"/>
    <n v="8259"/>
    <x v="513"/>
    <n v="0.12119999999999999"/>
    <n v="0"/>
    <n v="0"/>
    <n v="0.12119999999999999"/>
  </r>
  <r>
    <x v="15"/>
    <x v="0"/>
    <x v="2414"/>
    <n v="0"/>
    <x v="0"/>
    <n v="0"/>
    <x v="0"/>
    <x v="1"/>
    <n v="8259"/>
    <x v="513"/>
    <n v="0.12119999999999999"/>
    <n v="0"/>
    <n v="0"/>
    <n v="0.12119999999999999"/>
  </r>
  <r>
    <x v="16"/>
    <x v="0"/>
    <x v="2415"/>
    <n v="0"/>
    <x v="0"/>
    <n v="0"/>
    <x v="0"/>
    <x v="1"/>
    <n v="8259"/>
    <x v="513"/>
    <n v="0.12119999999999999"/>
    <n v="0"/>
    <n v="0"/>
    <n v="0.12119999999999999"/>
  </r>
  <r>
    <x v="17"/>
    <x v="0"/>
    <x v="2416"/>
    <n v="0"/>
    <x v="0"/>
    <n v="0"/>
    <x v="0"/>
    <x v="1"/>
    <n v="4241"/>
    <x v="2179"/>
    <n v="0.12119999999999999"/>
    <n v="0"/>
    <n v="0"/>
    <n v="0.18438307871999543"/>
  </r>
  <r>
    <x v="18"/>
    <x v="0"/>
    <x v="2417"/>
    <n v="0"/>
    <x v="1"/>
    <n v="0"/>
    <x v="0"/>
    <x v="1"/>
    <n v="2413"/>
    <x v="2180"/>
    <n v="0.12119999999999999"/>
    <n v="0"/>
    <n v="0"/>
    <n v="0.19434658543743061"/>
  </r>
  <r>
    <x v="19"/>
    <x v="0"/>
    <x v="2418"/>
    <n v="0"/>
    <x v="0"/>
    <n v="0"/>
    <x v="0"/>
    <x v="1"/>
    <n v="825"/>
    <x v="2181"/>
    <n v="0.12119999999999999"/>
    <n v="0"/>
    <n v="0"/>
    <n v="0.21036659298701363"/>
  </r>
  <r>
    <x v="20"/>
    <x v="0"/>
    <x v="2419"/>
    <n v="0"/>
    <x v="0"/>
    <n v="0"/>
    <x v="0"/>
    <x v="1"/>
    <n v="797"/>
    <x v="2182"/>
    <n v="0.12119999999999999"/>
    <n v="0"/>
    <n v="0"/>
    <n v="0.21082733021489486"/>
  </r>
  <r>
    <x v="21"/>
    <x v="0"/>
    <x v="2420"/>
    <n v="0"/>
    <x v="0"/>
    <n v="0"/>
    <x v="0"/>
    <x v="1"/>
    <n v="1093"/>
    <x v="2183"/>
    <n v="0.12119999999999999"/>
    <n v="0"/>
    <n v="0"/>
    <n v="0.2061793494913764"/>
  </r>
  <r>
    <x v="22"/>
    <x v="0"/>
    <x v="2421"/>
    <n v="0"/>
    <x v="0"/>
    <n v="0"/>
    <x v="0"/>
    <x v="1"/>
    <n v="1883"/>
    <x v="2184"/>
    <n v="0.12119999999999999"/>
    <n v="0"/>
    <n v="0"/>
    <n v="0.19811650486209628"/>
  </r>
  <r>
    <x v="23"/>
    <x v="0"/>
    <x v="2422"/>
    <n v="0"/>
    <x v="0"/>
    <n v="0"/>
    <x v="0"/>
    <x v="1"/>
    <n v="3375"/>
    <x v="2185"/>
    <n v="0.12119999999999999"/>
    <n v="0"/>
    <n v="0"/>
    <n v="0.18822196300561622"/>
  </r>
  <r>
    <x v="0"/>
    <x v="0"/>
    <x v="2423"/>
    <n v="0"/>
    <x v="0"/>
    <n v="0"/>
    <x v="0"/>
    <x v="0"/>
    <n v="3526"/>
    <x v="2186"/>
    <n v="6.5959999999999991E-2"/>
    <n v="0"/>
    <n v="0"/>
    <n v="0.13226492458190903"/>
  </r>
  <r>
    <x v="1"/>
    <x v="0"/>
    <x v="2424"/>
    <n v="0"/>
    <x v="0"/>
    <n v="0"/>
    <x v="0"/>
    <x v="0"/>
    <n v="5565"/>
    <x v="2187"/>
    <n v="6.5959999999999991E-2"/>
    <n v="0"/>
    <n v="0"/>
    <n v="0.12414251054306089"/>
  </r>
  <r>
    <x v="2"/>
    <x v="0"/>
    <x v="2425"/>
    <n v="0"/>
    <x v="0"/>
    <n v="0"/>
    <x v="0"/>
    <x v="0"/>
    <n v="4544"/>
    <x v="2188"/>
    <n v="6.5959999999999991E-2"/>
    <n v="0"/>
    <n v="0"/>
    <n v="0.12803749719572849"/>
  </r>
  <r>
    <x v="3"/>
    <x v="0"/>
    <x v="2426"/>
    <n v="0"/>
    <x v="0"/>
    <n v="0.23789473684210388"/>
    <x v="0"/>
    <x v="0"/>
    <n v="6914"/>
    <x v="2189"/>
    <n v="6.5959999999999991E-2"/>
    <n v="0"/>
    <n v="0"/>
    <n v="0.11857758904297958"/>
  </r>
  <r>
    <x v="4"/>
    <x v="0"/>
    <x v="2427"/>
    <n v="0"/>
    <x v="0"/>
    <n v="0"/>
    <x v="0"/>
    <x v="0"/>
    <n v="6051"/>
    <x v="2190"/>
    <n v="6.5959999999999991E-2"/>
    <n v="0"/>
    <n v="0"/>
    <n v="0.12204615209441071"/>
  </r>
  <r>
    <x v="5"/>
    <x v="0"/>
    <x v="2428"/>
    <n v="0"/>
    <x v="0"/>
    <n v="0"/>
    <x v="0"/>
    <x v="0"/>
    <n v="4306"/>
    <x v="2191"/>
    <n v="6.5959999999999991E-2"/>
    <n v="0"/>
    <n v="0"/>
    <n v="0.12888954619379228"/>
  </r>
  <r>
    <x v="6"/>
    <x v="0"/>
    <x v="2429"/>
    <n v="0"/>
    <x v="0"/>
    <n v="0"/>
    <x v="0"/>
    <x v="0"/>
    <n v="3037"/>
    <x v="2192"/>
    <n v="6.5959999999999991E-2"/>
    <n v="0"/>
    <n v="0"/>
    <n v="0.13492691348076069"/>
  </r>
  <r>
    <x v="7"/>
    <x v="0"/>
    <x v="2430"/>
    <n v="0"/>
    <x v="1"/>
    <n v="0"/>
    <x v="0"/>
    <x v="0"/>
    <n v="5374"/>
    <x v="2193"/>
    <n v="6.5959999999999991E-2"/>
    <n v="0"/>
    <n v="0"/>
    <n v="0.12484714258966494"/>
  </r>
  <r>
    <x v="8"/>
    <x v="0"/>
    <x v="2431"/>
    <n v="0"/>
    <x v="0"/>
    <n v="0"/>
    <x v="0"/>
    <x v="0"/>
    <n v="5057"/>
    <x v="2194"/>
    <n v="6.5959999999999991E-2"/>
    <n v="0"/>
    <n v="0"/>
    <n v="0.12606967246280026"/>
  </r>
  <r>
    <x v="9"/>
    <x v="0"/>
    <x v="2432"/>
    <n v="6.6"/>
    <x v="0"/>
    <n v="3.3"/>
    <x v="0"/>
    <x v="0"/>
    <n v="8259"/>
    <x v="513"/>
    <n v="6.5959999999999991E-2"/>
    <n v="0"/>
    <n v="0"/>
    <n v="6.5959999999999991E-2"/>
  </r>
  <r>
    <x v="10"/>
    <x v="0"/>
    <x v="2433"/>
    <n v="4.1789473684210341"/>
    <x v="0"/>
    <n v="3.3"/>
    <x v="0"/>
    <x v="0"/>
    <n v="8259"/>
    <x v="513"/>
    <n v="6.5959999999999991E-2"/>
    <n v="0"/>
    <n v="0"/>
    <n v="6.5959999999999991E-2"/>
  </r>
  <r>
    <x v="11"/>
    <x v="0"/>
    <x v="2434"/>
    <n v="0"/>
    <x v="0"/>
    <n v="1.03052631578947"/>
    <x v="0"/>
    <x v="0"/>
    <n v="8230"/>
    <x v="2195"/>
    <n v="6.5959999999999991E-2"/>
    <n v="0"/>
    <n v="0"/>
    <n v="6.7136851348109178E-2"/>
  </r>
  <r>
    <x v="12"/>
    <x v="0"/>
    <x v="2435"/>
    <n v="0"/>
    <x v="0"/>
    <n v="3.3"/>
    <x v="0"/>
    <x v="0"/>
    <n v="8259"/>
    <x v="513"/>
    <n v="6.5959999999999991E-2"/>
    <n v="0"/>
    <n v="0"/>
    <n v="6.5959999999999991E-2"/>
  </r>
  <r>
    <x v="13"/>
    <x v="0"/>
    <x v="2436"/>
    <n v="0"/>
    <x v="0"/>
    <n v="0"/>
    <x v="0"/>
    <x v="0"/>
    <n v="8259"/>
    <x v="513"/>
    <n v="6.5959999999999991E-2"/>
    <n v="0"/>
    <n v="0"/>
    <n v="6.5959999999999991E-2"/>
  </r>
  <r>
    <x v="14"/>
    <x v="0"/>
    <x v="2437"/>
    <n v="0"/>
    <x v="0"/>
    <n v="0"/>
    <x v="0"/>
    <x v="1"/>
    <n v="8259"/>
    <x v="513"/>
    <n v="0.12119999999999999"/>
    <n v="0"/>
    <n v="0"/>
    <n v="0.12119999999999999"/>
  </r>
  <r>
    <x v="15"/>
    <x v="0"/>
    <x v="2438"/>
    <n v="0"/>
    <x v="0"/>
    <n v="0"/>
    <x v="0"/>
    <x v="1"/>
    <n v="8259"/>
    <x v="513"/>
    <n v="0.12119999999999999"/>
    <n v="0"/>
    <n v="0"/>
    <n v="0.12119999999999999"/>
  </r>
  <r>
    <x v="16"/>
    <x v="0"/>
    <x v="2439"/>
    <n v="0"/>
    <x v="0"/>
    <n v="0"/>
    <x v="0"/>
    <x v="1"/>
    <n v="8186"/>
    <x v="2196"/>
    <n v="0.12119999999999999"/>
    <n v="0"/>
    <n v="0"/>
    <n v="0.1244793901794706"/>
  </r>
  <r>
    <x v="17"/>
    <x v="0"/>
    <x v="2440"/>
    <n v="0"/>
    <x v="0"/>
    <n v="0"/>
    <x v="0"/>
    <x v="1"/>
    <n v="2464"/>
    <x v="2197"/>
    <n v="0.12119999999999999"/>
    <n v="0"/>
    <n v="0"/>
    <n v="0.19394917086500862"/>
  </r>
  <r>
    <x v="18"/>
    <x v="0"/>
    <x v="2441"/>
    <n v="0"/>
    <x v="1"/>
    <n v="0"/>
    <x v="0"/>
    <x v="1"/>
    <n v="1512"/>
    <x v="2198"/>
    <n v="0.12119999999999999"/>
    <n v="0"/>
    <n v="0"/>
    <n v="0.20126713169442173"/>
  </r>
  <r>
    <x v="19"/>
    <x v="0"/>
    <x v="2442"/>
    <n v="0"/>
    <x v="0"/>
    <n v="0"/>
    <x v="0"/>
    <x v="1"/>
    <n v="626"/>
    <x v="2199"/>
    <n v="0.12119999999999999"/>
    <n v="0"/>
    <n v="0"/>
    <n v="0.21378286224672183"/>
  </r>
  <r>
    <x v="20"/>
    <x v="0"/>
    <x v="2443"/>
    <n v="0"/>
    <x v="0"/>
    <n v="0"/>
    <x v="0"/>
    <x v="1"/>
    <n v="507"/>
    <x v="2200"/>
    <n v="0.12119999999999999"/>
    <n v="0"/>
    <n v="0"/>
    <n v="0.21604758705108229"/>
  </r>
  <r>
    <x v="21"/>
    <x v="0"/>
    <x v="2444"/>
    <n v="0"/>
    <x v="0"/>
    <n v="0"/>
    <x v="0"/>
    <x v="1"/>
    <n v="869"/>
    <x v="2201"/>
    <n v="0.12119999999999999"/>
    <n v="0"/>
    <n v="0"/>
    <n v="0.20958911908660965"/>
  </r>
  <r>
    <x v="22"/>
    <x v="0"/>
    <x v="2445"/>
    <n v="0"/>
    <x v="0"/>
    <n v="0"/>
    <x v="0"/>
    <x v="1"/>
    <n v="1588"/>
    <x v="2202"/>
    <n v="0.12119999999999999"/>
    <n v="0"/>
    <n v="0"/>
    <n v="0.20056781340859886"/>
  </r>
  <r>
    <x v="23"/>
    <x v="0"/>
    <x v="2446"/>
    <n v="0"/>
    <x v="0"/>
    <n v="0"/>
    <x v="0"/>
    <x v="1"/>
    <n v="3512"/>
    <x v="2203"/>
    <n v="0.12119999999999999"/>
    <n v="0"/>
    <n v="0"/>
    <n v="0.18756447063083559"/>
  </r>
  <r>
    <x v="0"/>
    <x v="1"/>
    <x v="2447"/>
    <n v="0"/>
    <x v="0"/>
    <n v="0"/>
    <x v="0"/>
    <x v="0"/>
    <n v="5243"/>
    <x v="2204"/>
    <n v="6.5959999999999991E-2"/>
    <n v="0"/>
    <n v="0"/>
    <n v="0.1253451309176466"/>
  </r>
  <r>
    <x v="1"/>
    <x v="1"/>
    <x v="2448"/>
    <n v="0"/>
    <x v="0"/>
    <n v="0"/>
    <x v="0"/>
    <x v="0"/>
    <n v="6484"/>
    <x v="2205"/>
    <n v="6.5959999999999991E-2"/>
    <n v="0"/>
    <n v="0"/>
    <n v="0.12021174790761927"/>
  </r>
  <r>
    <x v="2"/>
    <x v="1"/>
    <x v="2449"/>
    <n v="0"/>
    <x v="0"/>
    <n v="1.9"/>
    <x v="0"/>
    <x v="0"/>
    <n v="6542"/>
    <x v="2206"/>
    <n v="6.5959999999999991E-2"/>
    <n v="0"/>
    <n v="0"/>
    <n v="0.12002486071562971"/>
  </r>
  <r>
    <x v="3"/>
    <x v="1"/>
    <x v="2450"/>
    <n v="1.3578947368421093"/>
    <x v="0"/>
    <n v="3.3"/>
    <x v="0"/>
    <x v="0"/>
    <n v="6707"/>
    <x v="2207"/>
    <n v="6.5959999999999991E-2"/>
    <n v="0"/>
    <n v="0"/>
    <n v="0.11939902030080188"/>
  </r>
  <r>
    <x v="4"/>
    <x v="1"/>
    <x v="2451"/>
    <n v="0"/>
    <x v="0"/>
    <n v="0"/>
    <x v="0"/>
    <x v="0"/>
    <n v="4974"/>
    <x v="2208"/>
    <n v="6.5959999999999991E-2"/>
    <n v="0"/>
    <n v="0"/>
    <n v="0.12646981938956742"/>
  </r>
  <r>
    <x v="5"/>
    <x v="1"/>
    <x v="2452"/>
    <n v="0"/>
    <x v="0"/>
    <n v="0"/>
    <x v="0"/>
    <x v="0"/>
    <n v="1467"/>
    <x v="2209"/>
    <n v="6.5959999999999991E-2"/>
    <n v="0"/>
    <n v="0"/>
    <n v="0.14647394878231329"/>
  </r>
  <r>
    <x v="6"/>
    <x v="1"/>
    <x v="2453"/>
    <n v="0"/>
    <x v="1"/>
    <n v="0"/>
    <x v="1"/>
    <x v="1"/>
    <n v="494"/>
    <x v="2210"/>
    <n v="0.12119999999999999"/>
    <n v="0"/>
    <n v="0"/>
    <n v="0.21633936261351244"/>
  </r>
  <r>
    <x v="7"/>
    <x v="1"/>
    <x v="2454"/>
    <n v="0"/>
    <x v="1"/>
    <n v="0"/>
    <x v="1"/>
    <x v="1"/>
    <n v="675"/>
    <x v="2211"/>
    <n v="0.12119999999999999"/>
    <n v="0"/>
    <n v="0"/>
    <n v="0.21281483412956637"/>
  </r>
  <r>
    <x v="8"/>
    <x v="1"/>
    <x v="2455"/>
    <n v="0"/>
    <x v="1"/>
    <n v="0"/>
    <x v="1"/>
    <x v="1"/>
    <n v="1753"/>
    <x v="2212"/>
    <n v="0.12119999999999999"/>
    <n v="0"/>
    <n v="0"/>
    <n v="0.19933222419049007"/>
  </r>
  <r>
    <x v="9"/>
    <x v="1"/>
    <x v="2456"/>
    <n v="0"/>
    <x v="1"/>
    <n v="0"/>
    <x v="1"/>
    <x v="1"/>
    <n v="8195"/>
    <x v="2213"/>
    <n v="0.12119999999999999"/>
    <n v="0"/>
    <n v="0"/>
    <n v="0.12408111478665199"/>
  </r>
  <r>
    <x v="10"/>
    <x v="1"/>
    <x v="2457"/>
    <n v="0"/>
    <x v="1"/>
    <n v="0"/>
    <x v="1"/>
    <x v="1"/>
    <n v="8193"/>
    <x v="2214"/>
    <n v="0.12119999999999999"/>
    <n v="0"/>
    <n v="0"/>
    <n v="0.12415784189954891"/>
  </r>
  <r>
    <x v="11"/>
    <x v="1"/>
    <x v="2458"/>
    <n v="0"/>
    <x v="1"/>
    <n v="0"/>
    <x v="1"/>
    <x v="1"/>
    <n v="8185"/>
    <x v="2215"/>
    <n v="0.12119999999999999"/>
    <n v="0"/>
    <n v="0"/>
    <n v="0.12453553699384948"/>
  </r>
  <r>
    <x v="12"/>
    <x v="1"/>
    <x v="2459"/>
    <n v="0"/>
    <x v="1"/>
    <n v="0"/>
    <x v="1"/>
    <x v="1"/>
    <n v="8215"/>
    <x v="2216"/>
    <n v="0.12119999999999999"/>
    <n v="0"/>
    <n v="0"/>
    <n v="0.12300104225967254"/>
  </r>
  <r>
    <x v="13"/>
    <x v="1"/>
    <x v="2460"/>
    <n v="0"/>
    <x v="1"/>
    <n v="0"/>
    <x v="1"/>
    <x v="1"/>
    <n v="8259"/>
    <x v="513"/>
    <n v="0.12119999999999999"/>
    <n v="0"/>
    <n v="0"/>
    <n v="0.12119999999999999"/>
  </r>
  <r>
    <x v="14"/>
    <x v="1"/>
    <x v="2461"/>
    <n v="0"/>
    <x v="1"/>
    <n v="0"/>
    <x v="1"/>
    <x v="1"/>
    <n v="8257"/>
    <x v="2217"/>
    <n v="0.12119999999999999"/>
    <n v="0"/>
    <n v="0"/>
    <n v="0.12128039695180884"/>
  </r>
  <r>
    <x v="15"/>
    <x v="1"/>
    <x v="2462"/>
    <n v="0"/>
    <x v="1"/>
    <n v="0"/>
    <x v="1"/>
    <x v="1"/>
    <n v="8259"/>
    <x v="513"/>
    <n v="0.12119999999999999"/>
    <n v="0"/>
    <n v="0"/>
    <n v="0.12119999999999999"/>
  </r>
  <r>
    <x v="16"/>
    <x v="1"/>
    <x v="2463"/>
    <n v="0"/>
    <x v="1"/>
    <n v="0"/>
    <x v="1"/>
    <x v="1"/>
    <n v="8259"/>
    <x v="513"/>
    <n v="0.12119999999999999"/>
    <n v="0"/>
    <n v="0"/>
    <n v="0.12119999999999999"/>
  </r>
  <r>
    <x v="17"/>
    <x v="1"/>
    <x v="2464"/>
    <n v="0"/>
    <x v="0"/>
    <n v="0"/>
    <x v="0"/>
    <x v="1"/>
    <n v="2900"/>
    <x v="2218"/>
    <n v="0.12119999999999999"/>
    <n v="0"/>
    <n v="0"/>
    <n v="0.19095107618853135"/>
  </r>
  <r>
    <x v="18"/>
    <x v="1"/>
    <x v="2465"/>
    <n v="0"/>
    <x v="0"/>
    <n v="0"/>
    <x v="0"/>
    <x v="1"/>
    <n v="1284"/>
    <x v="2219"/>
    <n v="0.12119999999999999"/>
    <n v="0"/>
    <n v="0"/>
    <n v="0.20350747177839462"/>
  </r>
  <r>
    <x v="19"/>
    <x v="1"/>
    <x v="2466"/>
    <n v="0"/>
    <x v="0"/>
    <n v="0"/>
    <x v="0"/>
    <x v="1"/>
    <n v="515"/>
    <x v="2220"/>
    <n v="0.12119999999999999"/>
    <n v="0"/>
    <n v="0"/>
    <n v="0.21591439828153206"/>
  </r>
  <r>
    <x v="20"/>
    <x v="1"/>
    <x v="2467"/>
    <n v="0"/>
    <x v="0"/>
    <n v="0"/>
    <x v="0"/>
    <x v="1"/>
    <n v="396"/>
    <x v="2221"/>
    <n v="0.12119999999999999"/>
    <n v="0"/>
    <n v="0"/>
    <n v="0.21941268815179349"/>
  </r>
  <r>
    <x v="21"/>
    <x v="1"/>
    <x v="2468"/>
    <n v="0"/>
    <x v="0"/>
    <n v="0"/>
    <x v="0"/>
    <x v="1"/>
    <n v="857"/>
    <x v="2222"/>
    <n v="0.12119999999999999"/>
    <n v="0"/>
    <n v="0"/>
    <n v="0.20991882429607578"/>
  </r>
  <r>
    <x v="22"/>
    <x v="1"/>
    <x v="2469"/>
    <n v="0"/>
    <x v="0"/>
    <n v="0"/>
    <x v="0"/>
    <x v="1"/>
    <n v="1887"/>
    <x v="2223"/>
    <n v="0.12119999999999999"/>
    <n v="0"/>
    <n v="0"/>
    <n v="0.19809463415611089"/>
  </r>
  <r>
    <x v="23"/>
    <x v="1"/>
    <x v="2470"/>
    <n v="0"/>
    <x v="0"/>
    <n v="0"/>
    <x v="0"/>
    <x v="1"/>
    <n v="3627"/>
    <x v="2224"/>
    <n v="0.12119999999999999"/>
    <n v="0"/>
    <n v="0"/>
    <n v="0.18700729308087732"/>
  </r>
  <r>
    <x v="0"/>
    <x v="1"/>
    <x v="2471"/>
    <n v="0"/>
    <x v="0"/>
    <n v="0"/>
    <x v="0"/>
    <x v="0"/>
    <n v="5096"/>
    <x v="2225"/>
    <n v="6.5959999999999991E-2"/>
    <n v="0"/>
    <n v="0"/>
    <n v="0.12587743570281604"/>
  </r>
  <r>
    <x v="1"/>
    <x v="1"/>
    <x v="2472"/>
    <n v="0"/>
    <x v="0"/>
    <n v="0"/>
    <x v="0"/>
    <x v="0"/>
    <n v="6499"/>
    <x v="2226"/>
    <n v="6.5959999999999991E-2"/>
    <n v="0"/>
    <n v="0"/>
    <n v="0.12016445913164656"/>
  </r>
  <r>
    <x v="2"/>
    <x v="1"/>
    <x v="2473"/>
    <n v="6.6"/>
    <x v="0"/>
    <n v="3.3"/>
    <x v="0"/>
    <x v="0"/>
    <n v="6857"/>
    <x v="2227"/>
    <n v="6.5959999999999991E-2"/>
    <n v="0"/>
    <n v="0"/>
    <n v="0.11882994570996337"/>
  </r>
  <r>
    <x v="3"/>
    <x v="1"/>
    <x v="2474"/>
    <n v="6.6"/>
    <x v="0"/>
    <n v="3.3"/>
    <x v="0"/>
    <x v="0"/>
    <n v="7550"/>
    <x v="2228"/>
    <n v="6.5959999999999991E-2"/>
    <n v="0"/>
    <n v="0"/>
    <n v="0.11559367064157476"/>
  </r>
  <r>
    <x v="4"/>
    <x v="1"/>
    <x v="2475"/>
    <n v="0"/>
    <x v="0"/>
    <n v="3.3"/>
    <x v="0"/>
    <x v="0"/>
    <n v="6602"/>
    <x v="2229"/>
    <n v="6.5959999999999991E-2"/>
    <n v="0"/>
    <n v="0"/>
    <n v="0.11979447095703258"/>
  </r>
  <r>
    <x v="5"/>
    <x v="1"/>
    <x v="2476"/>
    <n v="0"/>
    <x v="0"/>
    <n v="0"/>
    <x v="0"/>
    <x v="0"/>
    <n v="3511"/>
    <x v="2230"/>
    <n v="6.5959999999999991E-2"/>
    <n v="0"/>
    <n v="0"/>
    <n v="0.13232689750438051"/>
  </r>
  <r>
    <x v="6"/>
    <x v="1"/>
    <x v="2477"/>
    <n v="0"/>
    <x v="1"/>
    <n v="0"/>
    <x v="1"/>
    <x v="1"/>
    <n v="889"/>
    <x v="2231"/>
    <n v="0.12119999999999999"/>
    <n v="0"/>
    <n v="0"/>
    <n v="0.20917485174103889"/>
  </r>
  <r>
    <x v="7"/>
    <x v="1"/>
    <x v="2478"/>
    <n v="0"/>
    <x v="1"/>
    <n v="0"/>
    <x v="1"/>
    <x v="1"/>
    <n v="1136"/>
    <x v="2232"/>
    <n v="0.12119999999999999"/>
    <n v="0"/>
    <n v="0"/>
    <n v="0.20556382229523115"/>
  </r>
  <r>
    <x v="8"/>
    <x v="1"/>
    <x v="2479"/>
    <n v="0"/>
    <x v="1"/>
    <n v="0"/>
    <x v="1"/>
    <x v="1"/>
    <n v="2053"/>
    <x v="2233"/>
    <n v="0.12119999999999999"/>
    <n v="0"/>
    <n v="0"/>
    <n v="0.19692781326851475"/>
  </r>
  <r>
    <x v="9"/>
    <x v="1"/>
    <x v="2480"/>
    <n v="0"/>
    <x v="1"/>
    <n v="0"/>
    <x v="1"/>
    <x v="1"/>
    <n v="8070"/>
    <x v="2234"/>
    <n v="0.12119999999999999"/>
    <n v="0"/>
    <n v="0"/>
    <n v="0.12836271361392143"/>
  </r>
  <r>
    <x v="10"/>
    <x v="1"/>
    <x v="2481"/>
    <n v="0"/>
    <x v="1"/>
    <n v="0"/>
    <x v="1"/>
    <x v="1"/>
    <n v="8001"/>
    <x v="2235"/>
    <n v="0.12119999999999999"/>
    <n v="0"/>
    <n v="0"/>
    <n v="0.13105627238349041"/>
  </r>
  <r>
    <x v="11"/>
    <x v="1"/>
    <x v="2482"/>
    <n v="0"/>
    <x v="1"/>
    <n v="0"/>
    <x v="1"/>
    <x v="1"/>
    <n v="7997"/>
    <x v="2236"/>
    <n v="0.12119999999999999"/>
    <n v="0"/>
    <n v="0"/>
    <n v="0.13135294514436741"/>
  </r>
  <r>
    <x v="12"/>
    <x v="1"/>
    <x v="2483"/>
    <n v="0"/>
    <x v="1"/>
    <n v="0"/>
    <x v="1"/>
    <x v="1"/>
    <n v="8050"/>
    <x v="2237"/>
    <n v="0.12119999999999999"/>
    <n v="0"/>
    <n v="0"/>
    <n v="0.12918969652808129"/>
  </r>
  <r>
    <x v="13"/>
    <x v="1"/>
    <x v="2484"/>
    <n v="0"/>
    <x v="1"/>
    <n v="0"/>
    <x v="1"/>
    <x v="1"/>
    <n v="8184"/>
    <x v="2238"/>
    <n v="0.12119999999999999"/>
    <n v="0"/>
    <n v="0"/>
    <n v="0.12456297524626754"/>
  </r>
  <r>
    <x v="14"/>
    <x v="1"/>
    <x v="2485"/>
    <n v="0"/>
    <x v="1"/>
    <n v="0"/>
    <x v="1"/>
    <x v="1"/>
    <n v="8172"/>
    <x v="2239"/>
    <n v="0.12119999999999999"/>
    <n v="0"/>
    <n v="0"/>
    <n v="0.1249214450974359"/>
  </r>
  <r>
    <x v="15"/>
    <x v="1"/>
    <x v="2486"/>
    <n v="0"/>
    <x v="1"/>
    <n v="0"/>
    <x v="1"/>
    <x v="1"/>
    <n v="8162"/>
    <x v="2240"/>
    <n v="0.12119999999999999"/>
    <n v="0"/>
    <n v="0"/>
    <n v="0.12523022027523953"/>
  </r>
  <r>
    <x v="16"/>
    <x v="1"/>
    <x v="2487"/>
    <n v="0"/>
    <x v="1"/>
    <n v="0"/>
    <x v="1"/>
    <x v="1"/>
    <n v="8115"/>
    <x v="2241"/>
    <n v="0.12119999999999999"/>
    <n v="0"/>
    <n v="0"/>
    <n v="0.12696605264585828"/>
  </r>
  <r>
    <x v="17"/>
    <x v="1"/>
    <x v="2488"/>
    <n v="0"/>
    <x v="0"/>
    <n v="0"/>
    <x v="0"/>
    <x v="1"/>
    <n v="2220"/>
    <x v="2242"/>
    <n v="0.12119999999999999"/>
    <n v="0"/>
    <n v="0"/>
    <n v="0.19574455669467511"/>
  </r>
  <r>
    <x v="18"/>
    <x v="1"/>
    <x v="2489"/>
    <n v="0"/>
    <x v="0"/>
    <n v="0"/>
    <x v="0"/>
    <x v="1"/>
    <n v="1174"/>
    <x v="2243"/>
    <n v="0.12119999999999999"/>
    <n v="0"/>
    <n v="0"/>
    <n v="0.20490470784751497"/>
  </r>
  <r>
    <x v="19"/>
    <x v="1"/>
    <x v="2490"/>
    <n v="0"/>
    <x v="0"/>
    <n v="0"/>
    <x v="0"/>
    <x v="1"/>
    <n v="505"/>
    <x v="2244"/>
    <n v="0.12119999999999999"/>
    <n v="0"/>
    <n v="0"/>
    <n v="0.21609456289896148"/>
  </r>
  <r>
    <x v="20"/>
    <x v="1"/>
    <x v="2491"/>
    <n v="0"/>
    <x v="0"/>
    <n v="0"/>
    <x v="0"/>
    <x v="1"/>
    <n v="361"/>
    <x v="2245"/>
    <n v="0.12119999999999999"/>
    <n v="0"/>
    <n v="0"/>
    <n v="0.22052285347829864"/>
  </r>
  <r>
    <x v="21"/>
    <x v="1"/>
    <x v="2492"/>
    <n v="0"/>
    <x v="0"/>
    <n v="0"/>
    <x v="0"/>
    <x v="1"/>
    <n v="765"/>
    <x v="2246"/>
    <n v="0.12119999999999999"/>
    <n v="0"/>
    <n v="0"/>
    <n v="0.21135574239627136"/>
  </r>
  <r>
    <x v="22"/>
    <x v="1"/>
    <x v="2493"/>
    <n v="0"/>
    <x v="0"/>
    <n v="0"/>
    <x v="0"/>
    <x v="1"/>
    <n v="1275"/>
    <x v="2247"/>
    <n v="0.12119999999999999"/>
    <n v="0"/>
    <n v="0"/>
    <n v="0.20358390894076603"/>
  </r>
  <r>
    <x v="23"/>
    <x v="1"/>
    <x v="2494"/>
    <n v="0"/>
    <x v="0"/>
    <n v="0"/>
    <x v="0"/>
    <x v="1"/>
    <n v="2203"/>
    <x v="2248"/>
    <n v="0.12119999999999999"/>
    <n v="0"/>
    <n v="0"/>
    <n v="0.19584415631505778"/>
  </r>
  <r>
    <x v="0"/>
    <x v="1"/>
    <x v="2495"/>
    <n v="0"/>
    <x v="0"/>
    <n v="0"/>
    <x v="0"/>
    <x v="0"/>
    <n v="4401"/>
    <x v="2249"/>
    <n v="6.5959999999999991E-2"/>
    <n v="0"/>
    <n v="0"/>
    <n v="0.12855856000226601"/>
  </r>
  <r>
    <x v="1"/>
    <x v="1"/>
    <x v="2496"/>
    <n v="0"/>
    <x v="0"/>
    <n v="1.5010526315789483"/>
    <x v="0"/>
    <x v="0"/>
    <n v="5375"/>
    <x v="2250"/>
    <n v="6.5959999999999991E-2"/>
    <n v="0"/>
    <n v="0"/>
    <n v="0.124843281649928"/>
  </r>
  <r>
    <x v="2"/>
    <x v="1"/>
    <x v="2497"/>
    <n v="0"/>
    <x v="0"/>
    <n v="3.3"/>
    <x v="0"/>
    <x v="0"/>
    <n v="5972"/>
    <x v="2251"/>
    <n v="6.5959999999999991E-2"/>
    <n v="0"/>
    <n v="0"/>
    <n v="0.12245776285957563"/>
  </r>
  <r>
    <x v="3"/>
    <x v="1"/>
    <x v="2498"/>
    <n v="6.6"/>
    <x v="0"/>
    <n v="3.3"/>
    <x v="0"/>
    <x v="0"/>
    <n v="6787"/>
    <x v="2252"/>
    <n v="6.5959999999999991E-2"/>
    <n v="0"/>
    <n v="0"/>
    <n v="0.11909657147766232"/>
  </r>
  <r>
    <x v="4"/>
    <x v="1"/>
    <x v="2499"/>
    <n v="0"/>
    <x v="0"/>
    <n v="0"/>
    <x v="0"/>
    <x v="0"/>
    <n v="5171"/>
    <x v="2253"/>
    <n v="6.5959999999999991E-2"/>
    <n v="0"/>
    <n v="0"/>
    <n v="0.12556957238276709"/>
  </r>
  <r>
    <x v="5"/>
    <x v="1"/>
    <x v="2500"/>
    <n v="0"/>
    <x v="0"/>
    <n v="0"/>
    <x v="0"/>
    <x v="0"/>
    <n v="2244"/>
    <x v="2254"/>
    <n v="6.5959999999999991E-2"/>
    <n v="0"/>
    <n v="0"/>
    <n v="0.14033806396226078"/>
  </r>
  <r>
    <x v="6"/>
    <x v="1"/>
    <x v="2501"/>
    <n v="0"/>
    <x v="1"/>
    <n v="0"/>
    <x v="1"/>
    <x v="1"/>
    <n v="723"/>
    <x v="2255"/>
    <n v="0.12119999999999999"/>
    <n v="0"/>
    <n v="0"/>
    <n v="0.21207958429631807"/>
  </r>
  <r>
    <x v="7"/>
    <x v="1"/>
    <x v="2502"/>
    <n v="0"/>
    <x v="1"/>
    <n v="0"/>
    <x v="1"/>
    <x v="1"/>
    <n v="1091"/>
    <x v="2256"/>
    <n v="0.12119999999999999"/>
    <n v="0"/>
    <n v="0"/>
    <n v="0.20620524833515769"/>
  </r>
  <r>
    <x v="8"/>
    <x v="1"/>
    <x v="2503"/>
    <n v="0"/>
    <x v="1"/>
    <n v="0"/>
    <x v="1"/>
    <x v="1"/>
    <n v="2187"/>
    <x v="2257"/>
    <n v="0.12119999999999999"/>
    <n v="0"/>
    <n v="0"/>
    <n v="0.19597966410873721"/>
  </r>
  <r>
    <x v="9"/>
    <x v="1"/>
    <x v="2504"/>
    <n v="0"/>
    <x v="1"/>
    <n v="0"/>
    <x v="1"/>
    <x v="1"/>
    <n v="8159"/>
    <x v="2258"/>
    <n v="0.12119999999999999"/>
    <n v="0"/>
    <n v="0"/>
    <n v="0.12530926620522026"/>
  </r>
  <r>
    <x v="10"/>
    <x v="1"/>
    <x v="2505"/>
    <n v="0"/>
    <x v="1"/>
    <n v="0"/>
    <x v="1"/>
    <x v="1"/>
    <n v="8096"/>
    <x v="2259"/>
    <n v="0.12119999999999999"/>
    <n v="0"/>
    <n v="0"/>
    <n v="0.12761360654886428"/>
  </r>
  <r>
    <x v="11"/>
    <x v="1"/>
    <x v="2506"/>
    <n v="0"/>
    <x v="1"/>
    <n v="0"/>
    <x v="1"/>
    <x v="1"/>
    <n v="8049"/>
    <x v="2260"/>
    <n v="0.12119999999999999"/>
    <n v="0"/>
    <n v="0"/>
    <n v="0.12923845150891494"/>
  </r>
  <r>
    <x v="12"/>
    <x v="1"/>
    <x v="2507"/>
    <n v="0"/>
    <x v="1"/>
    <n v="0"/>
    <x v="1"/>
    <x v="1"/>
    <n v="8112"/>
    <x v="2261"/>
    <n v="0.12119999999999999"/>
    <n v="0"/>
    <n v="0"/>
    <n v="0.12714764829688088"/>
  </r>
  <r>
    <x v="13"/>
    <x v="1"/>
    <x v="2508"/>
    <n v="0"/>
    <x v="1"/>
    <n v="0"/>
    <x v="1"/>
    <x v="1"/>
    <n v="8232"/>
    <x v="2262"/>
    <n v="0.12119999999999999"/>
    <n v="0"/>
    <n v="0"/>
    <n v="0.12227058456543109"/>
  </r>
  <r>
    <x v="14"/>
    <x v="1"/>
    <x v="2509"/>
    <n v="0"/>
    <x v="1"/>
    <n v="0"/>
    <x v="1"/>
    <x v="1"/>
    <n v="8233"/>
    <x v="2263"/>
    <n v="0.12119999999999999"/>
    <n v="0"/>
    <n v="0"/>
    <n v="0.12225828831600115"/>
  </r>
  <r>
    <x v="15"/>
    <x v="1"/>
    <x v="2510"/>
    <n v="0"/>
    <x v="1"/>
    <n v="0"/>
    <x v="1"/>
    <x v="1"/>
    <n v="8164"/>
    <x v="2264"/>
    <n v="0.12119999999999999"/>
    <n v="0"/>
    <n v="0"/>
    <n v="0.12519479508316858"/>
  </r>
  <r>
    <x v="16"/>
    <x v="1"/>
    <x v="2511"/>
    <n v="0"/>
    <x v="1"/>
    <n v="0"/>
    <x v="1"/>
    <x v="1"/>
    <n v="8142"/>
    <x v="2265"/>
    <n v="0.12119999999999999"/>
    <n v="0"/>
    <n v="0"/>
    <n v="0.12607110005905312"/>
  </r>
  <r>
    <x v="17"/>
    <x v="1"/>
    <x v="2512"/>
    <n v="0"/>
    <x v="0"/>
    <n v="0"/>
    <x v="0"/>
    <x v="1"/>
    <n v="1823"/>
    <x v="2266"/>
    <n v="0.12119999999999999"/>
    <n v="0"/>
    <n v="0"/>
    <n v="0.19877685204981618"/>
  </r>
  <r>
    <x v="18"/>
    <x v="1"/>
    <x v="2513"/>
    <n v="0"/>
    <x v="0"/>
    <n v="0"/>
    <x v="0"/>
    <x v="1"/>
    <n v="817"/>
    <x v="2267"/>
    <n v="0.12119999999999999"/>
    <n v="0"/>
    <n v="0"/>
    <n v="0.21054728601358086"/>
  </r>
  <r>
    <x v="19"/>
    <x v="1"/>
    <x v="2514"/>
    <n v="0"/>
    <x v="0"/>
    <n v="0"/>
    <x v="0"/>
    <x v="1"/>
    <n v="209"/>
    <x v="2268"/>
    <n v="0.12119999999999999"/>
    <n v="0"/>
    <n v="0"/>
    <n v="0.22865456585875937"/>
  </r>
  <r>
    <x v="20"/>
    <x v="1"/>
    <x v="2515"/>
    <n v="0"/>
    <x v="0"/>
    <n v="0"/>
    <x v="0"/>
    <x v="1"/>
    <n v="181"/>
    <x v="2269"/>
    <n v="0.12119999999999999"/>
    <n v="0"/>
    <n v="1.8132562564844523E-2"/>
    <n v="0.24967403229094665"/>
  </r>
  <r>
    <x v="21"/>
    <x v="1"/>
    <x v="2516"/>
    <n v="0"/>
    <x v="0"/>
    <n v="0"/>
    <x v="0"/>
    <x v="1"/>
    <n v="616"/>
    <x v="2270"/>
    <n v="0.12119999999999999"/>
    <n v="0"/>
    <n v="0"/>
    <n v="0.21390781312023899"/>
  </r>
  <r>
    <x v="22"/>
    <x v="1"/>
    <x v="2517"/>
    <n v="0"/>
    <x v="0"/>
    <n v="0"/>
    <x v="0"/>
    <x v="1"/>
    <n v="1290"/>
    <x v="2271"/>
    <n v="0.12119999999999999"/>
    <n v="0"/>
    <n v="0"/>
    <n v="0.20345638697438556"/>
  </r>
  <r>
    <x v="23"/>
    <x v="1"/>
    <x v="2518"/>
    <n v="0"/>
    <x v="0"/>
    <n v="0"/>
    <x v="0"/>
    <x v="1"/>
    <n v="2490"/>
    <x v="2272"/>
    <n v="0.12119999999999999"/>
    <n v="0"/>
    <n v="0"/>
    <n v="0.19374193231625053"/>
  </r>
  <r>
    <x v="0"/>
    <x v="1"/>
    <x v="2519"/>
    <n v="0"/>
    <x v="0"/>
    <n v="0"/>
    <x v="0"/>
    <x v="0"/>
    <n v="4176"/>
    <x v="2273"/>
    <n v="6.5959999999999991E-2"/>
    <n v="0"/>
    <n v="0"/>
    <n v="0.12946089451840576"/>
  </r>
  <r>
    <x v="1"/>
    <x v="1"/>
    <x v="2520"/>
    <n v="0"/>
    <x v="0"/>
    <n v="2.9157894736842072"/>
    <x v="0"/>
    <x v="0"/>
    <n v="5450"/>
    <x v="2274"/>
    <n v="6.5959999999999991E-2"/>
    <n v="0"/>
    <n v="0"/>
    <n v="0.12458631394392589"/>
  </r>
  <r>
    <x v="2"/>
    <x v="1"/>
    <x v="2521"/>
    <n v="0"/>
    <x v="0"/>
    <n v="3.3"/>
    <x v="0"/>
    <x v="0"/>
    <n v="6327"/>
    <x v="2275"/>
    <n v="6.5959999999999991E-2"/>
    <n v="0"/>
    <n v="0"/>
    <n v="0.12084905306134519"/>
  </r>
  <r>
    <x v="3"/>
    <x v="1"/>
    <x v="2522"/>
    <n v="4.2252631578947124"/>
    <x v="0"/>
    <n v="3.3"/>
    <x v="0"/>
    <x v="0"/>
    <n v="6600"/>
    <x v="2276"/>
    <n v="6.5959999999999991E-2"/>
    <n v="0"/>
    <n v="0"/>
    <n v="0.11980079357508065"/>
  </r>
  <r>
    <x v="4"/>
    <x v="1"/>
    <x v="2523"/>
    <n v="0"/>
    <x v="0"/>
    <n v="0"/>
    <x v="0"/>
    <x v="0"/>
    <n v="5181"/>
    <x v="2277"/>
    <n v="6.5959999999999991E-2"/>
    <n v="0"/>
    <n v="0"/>
    <n v="0.12553244920511747"/>
  </r>
  <r>
    <x v="5"/>
    <x v="1"/>
    <x v="2524"/>
    <n v="0"/>
    <x v="0"/>
    <n v="0"/>
    <x v="0"/>
    <x v="0"/>
    <n v="1688"/>
    <x v="2278"/>
    <n v="6.5959999999999991E-2"/>
    <n v="0"/>
    <n v="0"/>
    <n v="0.14461561552732494"/>
  </r>
  <r>
    <x v="6"/>
    <x v="1"/>
    <x v="2525"/>
    <n v="0"/>
    <x v="1"/>
    <n v="0"/>
    <x v="1"/>
    <x v="1"/>
    <n v="600"/>
    <x v="2279"/>
    <n v="0.12119999999999999"/>
    <n v="0"/>
    <n v="0"/>
    <n v="0.21423230077334277"/>
  </r>
  <r>
    <x v="7"/>
    <x v="1"/>
    <x v="2526"/>
    <n v="0"/>
    <x v="1"/>
    <n v="0"/>
    <x v="1"/>
    <x v="1"/>
    <n v="828"/>
    <x v="2280"/>
    <n v="0.12119999999999999"/>
    <n v="0"/>
    <n v="0"/>
    <n v="0.2103386730138665"/>
  </r>
  <r>
    <x v="8"/>
    <x v="1"/>
    <x v="2527"/>
    <n v="0"/>
    <x v="1"/>
    <n v="0"/>
    <x v="1"/>
    <x v="1"/>
    <n v="2392"/>
    <x v="2281"/>
    <n v="0.12119999999999999"/>
    <n v="0"/>
    <n v="0"/>
    <n v="0.19444374866549516"/>
  </r>
  <r>
    <x v="9"/>
    <x v="1"/>
    <x v="2528"/>
    <n v="0"/>
    <x v="1"/>
    <n v="0"/>
    <x v="1"/>
    <x v="1"/>
    <n v="8214"/>
    <x v="2282"/>
    <n v="0.12119999999999999"/>
    <n v="0"/>
    <n v="0"/>
    <n v="0.12303622919181793"/>
  </r>
  <r>
    <x v="10"/>
    <x v="1"/>
    <x v="2529"/>
    <n v="0"/>
    <x v="1"/>
    <n v="0"/>
    <x v="1"/>
    <x v="1"/>
    <n v="8108"/>
    <x v="2283"/>
    <n v="0.12119999999999999"/>
    <n v="0"/>
    <n v="0"/>
    <n v="0.12723868153316262"/>
  </r>
  <r>
    <x v="11"/>
    <x v="1"/>
    <x v="2530"/>
    <n v="0"/>
    <x v="1"/>
    <n v="0"/>
    <x v="1"/>
    <x v="1"/>
    <n v="8109"/>
    <x v="2284"/>
    <n v="0.12119999999999999"/>
    <n v="0"/>
    <n v="0"/>
    <n v="0.12723798759731839"/>
  </r>
  <r>
    <x v="12"/>
    <x v="1"/>
    <x v="2531"/>
    <n v="0"/>
    <x v="1"/>
    <n v="0"/>
    <x v="1"/>
    <x v="1"/>
    <n v="8076"/>
    <x v="2285"/>
    <n v="0.12119999999999999"/>
    <n v="0"/>
    <n v="0"/>
    <n v="0.12826674748636063"/>
  </r>
  <r>
    <x v="13"/>
    <x v="1"/>
    <x v="2532"/>
    <n v="0"/>
    <x v="1"/>
    <n v="0"/>
    <x v="1"/>
    <x v="1"/>
    <n v="8091"/>
    <x v="2286"/>
    <n v="0.12119999999999999"/>
    <n v="0"/>
    <n v="0"/>
    <n v="0.12780763953183089"/>
  </r>
  <r>
    <x v="14"/>
    <x v="1"/>
    <x v="2533"/>
    <n v="0"/>
    <x v="1"/>
    <n v="0"/>
    <x v="1"/>
    <x v="1"/>
    <n v="8038"/>
    <x v="2287"/>
    <n v="0.12119999999999999"/>
    <n v="0"/>
    <n v="0"/>
    <n v="0.12970220004249991"/>
  </r>
  <r>
    <x v="15"/>
    <x v="1"/>
    <x v="2534"/>
    <n v="0"/>
    <x v="1"/>
    <n v="0"/>
    <x v="1"/>
    <x v="1"/>
    <n v="8007"/>
    <x v="2288"/>
    <n v="0.12119999999999999"/>
    <n v="0"/>
    <n v="0"/>
    <n v="0.13097504029914581"/>
  </r>
  <r>
    <x v="16"/>
    <x v="1"/>
    <x v="2535"/>
    <n v="0"/>
    <x v="1"/>
    <n v="0"/>
    <x v="1"/>
    <x v="1"/>
    <n v="7954"/>
    <x v="2289"/>
    <n v="0.12119999999999999"/>
    <n v="0"/>
    <n v="0"/>
    <n v="0.13368333311193101"/>
  </r>
  <r>
    <x v="17"/>
    <x v="1"/>
    <x v="2536"/>
    <n v="0"/>
    <x v="0"/>
    <n v="0"/>
    <x v="0"/>
    <x v="1"/>
    <n v="1109"/>
    <x v="2290"/>
    <n v="0.12119999999999999"/>
    <n v="0"/>
    <n v="0"/>
    <n v="0.20596023854243012"/>
  </r>
  <r>
    <x v="18"/>
    <x v="1"/>
    <x v="2537"/>
    <n v="0"/>
    <x v="0"/>
    <n v="0"/>
    <x v="0"/>
    <x v="1"/>
    <n v="644"/>
    <x v="2291"/>
    <n v="0.12119999999999999"/>
    <n v="0"/>
    <n v="0"/>
    <n v="0.21350438520396064"/>
  </r>
  <r>
    <x v="19"/>
    <x v="1"/>
    <x v="2538"/>
    <n v="0"/>
    <x v="0"/>
    <n v="0"/>
    <x v="0"/>
    <x v="1"/>
    <n v="91"/>
    <x v="2292"/>
    <n v="0.12119999999999999"/>
    <n v="6.628677247255936E-2"/>
    <n v="1.8132562564844523E-2"/>
    <n v="0.32608042939513271"/>
  </r>
  <r>
    <x v="20"/>
    <x v="1"/>
    <x v="2539"/>
    <n v="0"/>
    <x v="0"/>
    <n v="0"/>
    <x v="0"/>
    <x v="1"/>
    <n v="116"/>
    <x v="2293"/>
    <n v="0.12119999999999999"/>
    <n v="6.628677247255936E-2"/>
    <n v="1.8132562564844523E-2"/>
    <n v="0.32299105408009288"/>
  </r>
  <r>
    <x v="21"/>
    <x v="1"/>
    <x v="2540"/>
    <n v="0"/>
    <x v="0"/>
    <n v="0"/>
    <x v="0"/>
    <x v="1"/>
    <n v="597"/>
    <x v="2294"/>
    <n v="0.12119999999999999"/>
    <n v="0"/>
    <n v="0"/>
    <n v="0.21426099128668308"/>
  </r>
  <r>
    <x v="22"/>
    <x v="1"/>
    <x v="2541"/>
    <n v="0"/>
    <x v="0"/>
    <n v="0"/>
    <x v="0"/>
    <x v="1"/>
    <n v="1241"/>
    <x v="2295"/>
    <n v="0.12119999999999999"/>
    <n v="0"/>
    <n v="0"/>
    <n v="0.20403227658645975"/>
  </r>
  <r>
    <x v="23"/>
    <x v="1"/>
    <x v="2542"/>
    <n v="0"/>
    <x v="0"/>
    <n v="0"/>
    <x v="0"/>
    <x v="1"/>
    <n v="2266"/>
    <x v="2296"/>
    <n v="0.12119999999999999"/>
    <n v="0"/>
    <n v="0"/>
    <n v="0.19546131305625081"/>
  </r>
  <r>
    <x v="0"/>
    <x v="1"/>
    <x v="2543"/>
    <n v="0"/>
    <x v="0"/>
    <n v="0"/>
    <x v="0"/>
    <x v="0"/>
    <n v="4939"/>
    <x v="2297"/>
    <n v="6.5959999999999991E-2"/>
    <n v="0"/>
    <n v="0"/>
    <n v="0.12660020828860433"/>
  </r>
  <r>
    <x v="1"/>
    <x v="1"/>
    <x v="2544"/>
    <n v="0"/>
    <x v="0"/>
    <n v="3.3"/>
    <x v="0"/>
    <x v="0"/>
    <n v="6002"/>
    <x v="2298"/>
    <n v="6.5959999999999991E-2"/>
    <n v="0"/>
    <n v="0"/>
    <n v="0.12230152894354859"/>
  </r>
  <r>
    <x v="2"/>
    <x v="1"/>
    <x v="2545"/>
    <n v="6.6"/>
    <x v="0"/>
    <n v="3.3"/>
    <x v="0"/>
    <x v="0"/>
    <n v="6795"/>
    <x v="2299"/>
    <n v="6.5959999999999991E-2"/>
    <n v="0"/>
    <n v="0"/>
    <n v="0.11904325784816996"/>
  </r>
  <r>
    <x v="3"/>
    <x v="1"/>
    <x v="2546"/>
    <n v="6.6"/>
    <x v="0"/>
    <n v="3.3"/>
    <x v="0"/>
    <x v="0"/>
    <n v="7461"/>
    <x v="2300"/>
    <n v="6.5959999999999991E-2"/>
    <n v="0"/>
    <n v="0"/>
    <n v="0.11614239024192784"/>
  </r>
  <r>
    <x v="4"/>
    <x v="1"/>
    <x v="2547"/>
    <n v="0"/>
    <x v="0"/>
    <n v="1.03052631578947"/>
    <x v="0"/>
    <x v="0"/>
    <n v="5940"/>
    <x v="2301"/>
    <n v="6.5959999999999991E-2"/>
    <n v="0"/>
    <n v="0"/>
    <n v="0.12260093927345464"/>
  </r>
  <r>
    <x v="5"/>
    <x v="1"/>
    <x v="2548"/>
    <n v="0"/>
    <x v="0"/>
    <n v="0"/>
    <x v="0"/>
    <x v="0"/>
    <n v="2162"/>
    <x v="2302"/>
    <n v="6.5959999999999991E-2"/>
    <n v="0"/>
    <n v="0"/>
    <n v="0.14088818527133362"/>
  </r>
  <r>
    <x v="6"/>
    <x v="1"/>
    <x v="2549"/>
    <n v="0"/>
    <x v="1"/>
    <n v="0"/>
    <x v="1"/>
    <x v="1"/>
    <n v="491"/>
    <x v="2303"/>
    <n v="0.12119999999999999"/>
    <n v="0"/>
    <n v="0"/>
    <n v="0.216368681813917"/>
  </r>
  <r>
    <x v="7"/>
    <x v="1"/>
    <x v="2550"/>
    <n v="0"/>
    <x v="1"/>
    <n v="0"/>
    <x v="1"/>
    <x v="1"/>
    <n v="842"/>
    <x v="2304"/>
    <n v="0.12119999999999999"/>
    <n v="0"/>
    <n v="0"/>
    <n v="0.21012665918676937"/>
  </r>
  <r>
    <x v="8"/>
    <x v="1"/>
    <x v="2551"/>
    <n v="0"/>
    <x v="1"/>
    <n v="0"/>
    <x v="1"/>
    <x v="1"/>
    <n v="1490"/>
    <x v="2305"/>
    <n v="0.12119999999999999"/>
    <n v="0"/>
    <n v="0"/>
    <n v="0.2014769085372255"/>
  </r>
  <r>
    <x v="9"/>
    <x v="1"/>
    <x v="2552"/>
    <n v="0"/>
    <x v="1"/>
    <n v="0"/>
    <x v="1"/>
    <x v="1"/>
    <n v="7977"/>
    <x v="2306"/>
    <n v="0.12119999999999999"/>
    <n v="0"/>
    <n v="0"/>
    <n v="0.13231901866264906"/>
  </r>
  <r>
    <x v="10"/>
    <x v="1"/>
    <x v="2553"/>
    <n v="0"/>
    <x v="1"/>
    <n v="0"/>
    <x v="1"/>
    <x v="1"/>
    <n v="7893"/>
    <x v="2307"/>
    <n v="0.12119999999999999"/>
    <n v="0"/>
    <n v="0"/>
    <n v="0.13829243037538241"/>
  </r>
  <r>
    <x v="11"/>
    <x v="1"/>
    <x v="2554"/>
    <n v="0"/>
    <x v="1"/>
    <n v="0"/>
    <x v="1"/>
    <x v="1"/>
    <n v="7881"/>
    <x v="2308"/>
    <n v="0.12119999999999999"/>
    <n v="0"/>
    <n v="0"/>
    <n v="0.13959691589089329"/>
  </r>
  <r>
    <x v="12"/>
    <x v="1"/>
    <x v="2555"/>
    <n v="0"/>
    <x v="1"/>
    <n v="0"/>
    <x v="1"/>
    <x v="1"/>
    <n v="7870"/>
    <x v="2309"/>
    <n v="0.12119999999999999"/>
    <n v="0"/>
    <n v="0"/>
    <n v="0.14145053358321735"/>
  </r>
  <r>
    <x v="13"/>
    <x v="1"/>
    <x v="2556"/>
    <n v="0"/>
    <x v="1"/>
    <n v="0"/>
    <x v="1"/>
    <x v="1"/>
    <n v="7873"/>
    <x v="2310"/>
    <n v="0.12119999999999999"/>
    <n v="0"/>
    <n v="0"/>
    <n v="0.1405699354914923"/>
  </r>
  <r>
    <x v="14"/>
    <x v="1"/>
    <x v="2557"/>
    <n v="0"/>
    <x v="1"/>
    <n v="0"/>
    <x v="1"/>
    <x v="1"/>
    <n v="7884"/>
    <x v="2311"/>
    <n v="0.12119999999999999"/>
    <n v="0"/>
    <n v="0"/>
    <n v="0.13887680508578329"/>
  </r>
  <r>
    <x v="15"/>
    <x v="1"/>
    <x v="2558"/>
    <n v="0"/>
    <x v="1"/>
    <n v="0"/>
    <x v="1"/>
    <x v="1"/>
    <n v="7892"/>
    <x v="2312"/>
    <n v="0.12119999999999999"/>
    <n v="0"/>
    <n v="0"/>
    <n v="0.1384350754024187"/>
  </r>
  <r>
    <x v="16"/>
    <x v="1"/>
    <x v="2559"/>
    <n v="0"/>
    <x v="1"/>
    <n v="0"/>
    <x v="1"/>
    <x v="1"/>
    <n v="7938"/>
    <x v="2313"/>
    <n v="0.12119999999999999"/>
    <n v="0"/>
    <n v="0"/>
    <n v="0.13455206933540176"/>
  </r>
  <r>
    <x v="17"/>
    <x v="1"/>
    <x v="2560"/>
    <n v="0"/>
    <x v="0"/>
    <n v="0"/>
    <x v="0"/>
    <x v="1"/>
    <n v="1355"/>
    <x v="2314"/>
    <n v="0.12119999999999999"/>
    <n v="0"/>
    <n v="0"/>
    <n v="0.20279479319421925"/>
  </r>
  <r>
    <x v="18"/>
    <x v="1"/>
    <x v="2561"/>
    <n v="0"/>
    <x v="0"/>
    <n v="0"/>
    <x v="0"/>
    <x v="1"/>
    <n v="1120"/>
    <x v="2315"/>
    <n v="0.12119999999999999"/>
    <n v="0"/>
    <n v="0"/>
    <n v="0.2058059710937109"/>
  </r>
  <r>
    <x v="19"/>
    <x v="1"/>
    <x v="2562"/>
    <n v="0"/>
    <x v="0"/>
    <n v="0"/>
    <x v="0"/>
    <x v="1"/>
    <n v="331"/>
    <x v="2316"/>
    <n v="0.12119999999999999"/>
    <n v="0"/>
    <n v="0"/>
    <n v="0.22150103000458735"/>
  </r>
  <r>
    <x v="20"/>
    <x v="1"/>
    <x v="2563"/>
    <n v="0"/>
    <x v="0"/>
    <n v="0"/>
    <x v="0"/>
    <x v="1"/>
    <n v="342"/>
    <x v="2317"/>
    <n v="0.12119999999999999"/>
    <n v="0"/>
    <n v="0"/>
    <n v="0.22113941711953233"/>
  </r>
  <r>
    <x v="21"/>
    <x v="1"/>
    <x v="2564"/>
    <n v="0"/>
    <x v="0"/>
    <n v="0"/>
    <x v="0"/>
    <x v="1"/>
    <n v="1116"/>
    <x v="2318"/>
    <n v="0.12119999999999999"/>
    <n v="0"/>
    <n v="0"/>
    <n v="0.20583122255075054"/>
  </r>
  <r>
    <x v="22"/>
    <x v="1"/>
    <x v="2565"/>
    <n v="0"/>
    <x v="0"/>
    <n v="0"/>
    <x v="0"/>
    <x v="1"/>
    <n v="1913"/>
    <x v="2319"/>
    <n v="0.12119999999999999"/>
    <n v="0"/>
    <n v="0"/>
    <n v="0.19794265234713743"/>
  </r>
  <r>
    <x v="23"/>
    <x v="1"/>
    <x v="2566"/>
    <n v="0"/>
    <x v="0"/>
    <n v="0"/>
    <x v="0"/>
    <x v="1"/>
    <n v="2974"/>
    <x v="2320"/>
    <n v="0.12119999999999999"/>
    <n v="0"/>
    <n v="0"/>
    <n v="0.19049256684587906"/>
  </r>
  <r>
    <x v="0"/>
    <x v="0"/>
    <x v="2567"/>
    <n v="0"/>
    <x v="0"/>
    <n v="0"/>
    <x v="0"/>
    <x v="0"/>
    <n v="3477"/>
    <x v="2321"/>
    <n v="6.5959999999999991E-2"/>
    <n v="0"/>
    <n v="0"/>
    <n v="0.13249897348395637"/>
  </r>
  <r>
    <x v="1"/>
    <x v="0"/>
    <x v="2568"/>
    <n v="0"/>
    <x v="0"/>
    <n v="0"/>
    <x v="0"/>
    <x v="0"/>
    <n v="4659"/>
    <x v="2322"/>
    <n v="6.5959999999999991E-2"/>
    <n v="0"/>
    <n v="0"/>
    <n v="0.12760509989413105"/>
  </r>
  <r>
    <x v="2"/>
    <x v="0"/>
    <x v="2569"/>
    <n v="0"/>
    <x v="0"/>
    <n v="0.86947368421052151"/>
    <x v="0"/>
    <x v="0"/>
    <n v="5484"/>
    <x v="2323"/>
    <n v="6.5959999999999991E-2"/>
    <n v="0"/>
    <n v="0"/>
    <n v="0.1244703288718991"/>
  </r>
  <r>
    <x v="3"/>
    <x v="0"/>
    <x v="2570"/>
    <n v="0"/>
    <x v="0"/>
    <n v="3.3"/>
    <x v="0"/>
    <x v="0"/>
    <n v="5991"/>
    <x v="2324"/>
    <n v="6.5959999999999991E-2"/>
    <n v="0"/>
    <n v="0"/>
    <n v="0.12236938535970399"/>
  </r>
  <r>
    <x v="4"/>
    <x v="0"/>
    <x v="2571"/>
    <n v="0"/>
    <x v="0"/>
    <n v="0"/>
    <x v="0"/>
    <x v="0"/>
    <n v="4909"/>
    <x v="2325"/>
    <n v="6.5959999999999991E-2"/>
    <n v="0"/>
    <n v="0"/>
    <n v="0.12668690976657912"/>
  </r>
  <r>
    <x v="5"/>
    <x v="0"/>
    <x v="2572"/>
    <n v="0"/>
    <x v="0"/>
    <n v="0"/>
    <x v="0"/>
    <x v="0"/>
    <n v="3427"/>
    <x v="2326"/>
    <n v="6.5959999999999991E-2"/>
    <n v="0"/>
    <n v="0"/>
    <n v="0.13272210640948345"/>
  </r>
  <r>
    <x v="6"/>
    <x v="0"/>
    <x v="2573"/>
    <n v="0"/>
    <x v="0"/>
    <n v="0"/>
    <x v="0"/>
    <x v="0"/>
    <n v="2855"/>
    <x v="2327"/>
    <n v="6.5959999999999991E-2"/>
    <n v="0"/>
    <n v="0"/>
    <n v="0.13599342771036882"/>
  </r>
  <r>
    <x v="7"/>
    <x v="0"/>
    <x v="2574"/>
    <n v="0"/>
    <x v="1"/>
    <n v="0"/>
    <x v="0"/>
    <x v="0"/>
    <n v="2381"/>
    <x v="2328"/>
    <n v="6.5959999999999991E-2"/>
    <n v="0"/>
    <n v="0"/>
    <n v="0.13932278869528142"/>
  </r>
  <r>
    <x v="8"/>
    <x v="0"/>
    <x v="2575"/>
    <n v="0"/>
    <x v="0"/>
    <n v="0"/>
    <x v="0"/>
    <x v="0"/>
    <n v="2836"/>
    <x v="2329"/>
    <n v="6.5959999999999991E-2"/>
    <n v="0"/>
    <n v="0"/>
    <n v="0.13610929771683777"/>
  </r>
  <r>
    <x v="9"/>
    <x v="0"/>
    <x v="2576"/>
    <n v="6.6"/>
    <x v="0"/>
    <n v="3.3"/>
    <x v="0"/>
    <x v="0"/>
    <n v="8062"/>
    <x v="2330"/>
    <n v="6.5959999999999991E-2"/>
    <n v="0"/>
    <n v="0"/>
    <n v="7.3320443164715129E-2"/>
  </r>
  <r>
    <x v="10"/>
    <x v="0"/>
    <x v="2577"/>
    <n v="0"/>
    <x v="0"/>
    <n v="1.03052631578947"/>
    <x v="0"/>
    <x v="0"/>
    <n v="8020"/>
    <x v="2331"/>
    <n v="6.5959999999999991E-2"/>
    <n v="0"/>
    <n v="0"/>
    <n v="7.5171967241182483E-2"/>
  </r>
  <r>
    <x v="11"/>
    <x v="0"/>
    <x v="2578"/>
    <n v="2.4168421052631581"/>
    <x v="0"/>
    <n v="3.3"/>
    <x v="0"/>
    <x v="0"/>
    <n v="8036"/>
    <x v="2332"/>
    <n v="6.5959999999999991E-2"/>
    <n v="0"/>
    <n v="0"/>
    <n v="7.4572076511043639E-2"/>
  </r>
  <r>
    <x v="12"/>
    <x v="0"/>
    <x v="2579"/>
    <n v="6.6"/>
    <x v="0"/>
    <n v="3.3"/>
    <x v="0"/>
    <x v="0"/>
    <n v="8057"/>
    <x v="2333"/>
    <n v="6.5959999999999991E-2"/>
    <n v="0"/>
    <n v="0"/>
    <n v="7.3621156188932002E-2"/>
  </r>
  <r>
    <x v="13"/>
    <x v="0"/>
    <x v="2580"/>
    <n v="0"/>
    <x v="0"/>
    <n v="0"/>
    <x v="0"/>
    <x v="0"/>
    <n v="8045"/>
    <x v="2334"/>
    <n v="6.5959999999999991E-2"/>
    <n v="0"/>
    <n v="0"/>
    <n v="7.4062025163555506E-2"/>
  </r>
  <r>
    <x v="14"/>
    <x v="0"/>
    <x v="2581"/>
    <n v="0"/>
    <x v="0"/>
    <n v="0"/>
    <x v="0"/>
    <x v="1"/>
    <n v="8030"/>
    <x v="2335"/>
    <n v="0.12119999999999999"/>
    <n v="0"/>
    <n v="0"/>
    <n v="0.12995446565169741"/>
  </r>
  <r>
    <x v="15"/>
    <x v="0"/>
    <x v="2582"/>
    <n v="0"/>
    <x v="0"/>
    <n v="0"/>
    <x v="0"/>
    <x v="1"/>
    <n v="7988"/>
    <x v="2336"/>
    <n v="0.12119999999999999"/>
    <n v="0"/>
    <n v="0"/>
    <n v="0.13196943133937752"/>
  </r>
  <r>
    <x v="16"/>
    <x v="0"/>
    <x v="2583"/>
    <n v="0"/>
    <x v="0"/>
    <n v="0"/>
    <x v="0"/>
    <x v="1"/>
    <n v="7981"/>
    <x v="2337"/>
    <n v="0.12119999999999999"/>
    <n v="0"/>
    <n v="0"/>
    <n v="0.13217625732362076"/>
  </r>
  <r>
    <x v="17"/>
    <x v="0"/>
    <x v="2584"/>
    <n v="0"/>
    <x v="0"/>
    <n v="0"/>
    <x v="0"/>
    <x v="1"/>
    <n v="1511"/>
    <x v="2338"/>
    <n v="0.12119999999999999"/>
    <n v="0"/>
    <n v="0"/>
    <n v="0.20126917531944438"/>
  </r>
  <r>
    <x v="18"/>
    <x v="0"/>
    <x v="2585"/>
    <n v="0"/>
    <x v="1"/>
    <n v="0"/>
    <x v="0"/>
    <x v="1"/>
    <n v="849"/>
    <x v="2339"/>
    <n v="0.12119999999999999"/>
    <n v="0"/>
    <n v="0"/>
    <n v="0.21000899797562311"/>
  </r>
  <r>
    <x v="19"/>
    <x v="0"/>
    <x v="2586"/>
    <n v="0"/>
    <x v="0"/>
    <n v="0"/>
    <x v="0"/>
    <x v="1"/>
    <n v="369"/>
    <x v="2340"/>
    <n v="0.12119999999999999"/>
    <n v="0"/>
    <n v="0"/>
    <n v="0.22023395042571609"/>
  </r>
  <r>
    <x v="20"/>
    <x v="0"/>
    <x v="2587"/>
    <n v="0"/>
    <x v="0"/>
    <n v="0"/>
    <x v="0"/>
    <x v="1"/>
    <n v="228"/>
    <x v="2341"/>
    <n v="0.12119999999999999"/>
    <n v="0"/>
    <n v="0"/>
    <n v="0.22720999587041479"/>
  </r>
  <r>
    <x v="21"/>
    <x v="0"/>
    <x v="2588"/>
    <n v="0"/>
    <x v="0"/>
    <n v="0"/>
    <x v="0"/>
    <x v="1"/>
    <n v="742"/>
    <x v="2342"/>
    <n v="0.12119999999999999"/>
    <n v="0"/>
    <n v="0"/>
    <n v="0.21177081073619908"/>
  </r>
  <r>
    <x v="22"/>
    <x v="0"/>
    <x v="2589"/>
    <n v="0"/>
    <x v="0"/>
    <n v="0"/>
    <x v="0"/>
    <x v="1"/>
    <n v="1291"/>
    <x v="2343"/>
    <n v="0.12119999999999999"/>
    <n v="0"/>
    <n v="0"/>
    <n v="0.20343295056973881"/>
  </r>
  <r>
    <x v="23"/>
    <x v="0"/>
    <x v="2590"/>
    <n v="0"/>
    <x v="0"/>
    <n v="0"/>
    <x v="0"/>
    <x v="1"/>
    <n v="2570"/>
    <x v="2344"/>
    <n v="0.12119999999999999"/>
    <n v="0"/>
    <n v="0"/>
    <n v="0.19311723999582608"/>
  </r>
  <r>
    <x v="0"/>
    <x v="0"/>
    <x v="2591"/>
    <n v="0"/>
    <x v="0"/>
    <n v="0"/>
    <x v="0"/>
    <x v="0"/>
    <n v="2354"/>
    <x v="2345"/>
    <n v="6.5959999999999991E-2"/>
    <n v="0"/>
    <n v="0"/>
    <n v="0.13953054517546104"/>
  </r>
  <r>
    <x v="1"/>
    <x v="0"/>
    <x v="2592"/>
    <n v="0"/>
    <x v="0"/>
    <n v="0"/>
    <x v="0"/>
    <x v="0"/>
    <n v="3938"/>
    <x v="2346"/>
    <n v="6.5959999999999991E-2"/>
    <n v="0"/>
    <n v="0"/>
    <n v="0.1304162676921129"/>
  </r>
  <r>
    <x v="2"/>
    <x v="0"/>
    <x v="2593"/>
    <n v="0"/>
    <x v="0"/>
    <n v="0"/>
    <x v="0"/>
    <x v="0"/>
    <n v="5203"/>
    <x v="2347"/>
    <n v="6.5959999999999991E-2"/>
    <n v="0"/>
    <n v="0"/>
    <n v="0.12547128661298579"/>
  </r>
  <r>
    <x v="3"/>
    <x v="0"/>
    <x v="2594"/>
    <n v="0"/>
    <x v="0"/>
    <n v="0.23789473684210388"/>
    <x v="0"/>
    <x v="0"/>
    <n v="5979"/>
    <x v="2348"/>
    <n v="6.5959999999999991E-2"/>
    <n v="0"/>
    <n v="0"/>
    <n v="0.12241784093558732"/>
  </r>
  <r>
    <x v="4"/>
    <x v="0"/>
    <x v="2595"/>
    <n v="0"/>
    <x v="0"/>
    <n v="0"/>
    <x v="0"/>
    <x v="0"/>
    <n v="5195"/>
    <x v="2349"/>
    <n v="6.5959999999999991E-2"/>
    <n v="0"/>
    <n v="0"/>
    <n v="0.12549506078415851"/>
  </r>
  <r>
    <x v="5"/>
    <x v="0"/>
    <x v="2596"/>
    <n v="0"/>
    <x v="0"/>
    <n v="0"/>
    <x v="0"/>
    <x v="0"/>
    <n v="4099"/>
    <x v="2350"/>
    <n v="6.5959999999999991E-2"/>
    <n v="0"/>
    <n v="0"/>
    <n v="0.12974549643402572"/>
  </r>
  <r>
    <x v="6"/>
    <x v="0"/>
    <x v="2597"/>
    <n v="0"/>
    <x v="0"/>
    <n v="0"/>
    <x v="0"/>
    <x v="0"/>
    <n v="3827"/>
    <x v="2351"/>
    <n v="6.5959999999999991E-2"/>
    <n v="0"/>
    <n v="0"/>
    <n v="0.13090205635806176"/>
  </r>
  <r>
    <x v="7"/>
    <x v="0"/>
    <x v="2598"/>
    <n v="0"/>
    <x v="1"/>
    <n v="0"/>
    <x v="0"/>
    <x v="0"/>
    <n v="4728"/>
    <x v="2352"/>
    <n v="6.5959999999999991E-2"/>
    <n v="0"/>
    <n v="0"/>
    <n v="0.1273461196126576"/>
  </r>
  <r>
    <x v="8"/>
    <x v="0"/>
    <x v="2599"/>
    <n v="0"/>
    <x v="0"/>
    <n v="0"/>
    <x v="0"/>
    <x v="0"/>
    <n v="4151"/>
    <x v="2353"/>
    <n v="6.5959999999999991E-2"/>
    <n v="0"/>
    <n v="0"/>
    <n v="0.12955762930448478"/>
  </r>
  <r>
    <x v="9"/>
    <x v="0"/>
    <x v="2600"/>
    <n v="6.6"/>
    <x v="0"/>
    <n v="3.3"/>
    <x v="0"/>
    <x v="0"/>
    <n v="8083"/>
    <x v="2354"/>
    <n v="6.5959999999999991E-2"/>
    <n v="0"/>
    <n v="0"/>
    <n v="7.2844889954065684E-2"/>
  </r>
  <r>
    <x v="10"/>
    <x v="0"/>
    <x v="2601"/>
    <n v="6.6"/>
    <x v="0"/>
    <n v="3.3"/>
    <x v="0"/>
    <x v="0"/>
    <n v="8073"/>
    <x v="2355"/>
    <n v="6.5959999999999991E-2"/>
    <n v="0"/>
    <n v="0"/>
    <n v="7.3050831967169411E-2"/>
  </r>
  <r>
    <x v="11"/>
    <x v="0"/>
    <x v="2602"/>
    <n v="0"/>
    <x v="0"/>
    <n v="3.3"/>
    <x v="0"/>
    <x v="0"/>
    <n v="8035"/>
    <x v="2356"/>
    <n v="6.5959999999999991E-2"/>
    <n v="0"/>
    <n v="0"/>
    <n v="7.460496954239218E-2"/>
  </r>
  <r>
    <x v="12"/>
    <x v="0"/>
    <x v="2603"/>
    <n v="0"/>
    <x v="0"/>
    <n v="1.03052631578947"/>
    <x v="0"/>
    <x v="0"/>
    <n v="8019"/>
    <x v="2357"/>
    <n v="6.5959999999999991E-2"/>
    <n v="0"/>
    <n v="0"/>
    <n v="7.5273112149459337E-2"/>
  </r>
  <r>
    <x v="13"/>
    <x v="0"/>
    <x v="2604"/>
    <n v="0"/>
    <x v="0"/>
    <n v="0"/>
    <x v="0"/>
    <x v="0"/>
    <n v="7985"/>
    <x v="2358"/>
    <n v="6.5959999999999991E-2"/>
    <n v="0"/>
    <n v="0"/>
    <n v="7.6870029275353913E-2"/>
  </r>
  <r>
    <x v="14"/>
    <x v="0"/>
    <x v="2605"/>
    <n v="0"/>
    <x v="0"/>
    <n v="0"/>
    <x v="0"/>
    <x v="1"/>
    <n v="7986"/>
    <x v="2359"/>
    <n v="0.12119999999999999"/>
    <n v="0"/>
    <n v="0"/>
    <n v="0.13202251613254398"/>
  </r>
  <r>
    <x v="15"/>
    <x v="0"/>
    <x v="2606"/>
    <n v="0"/>
    <x v="0"/>
    <n v="0"/>
    <x v="0"/>
    <x v="1"/>
    <n v="7971"/>
    <x v="2360"/>
    <n v="0.12119999999999999"/>
    <n v="0"/>
    <n v="0"/>
    <n v="0.13256462306503797"/>
  </r>
  <r>
    <x v="16"/>
    <x v="0"/>
    <x v="2607"/>
    <n v="0"/>
    <x v="0"/>
    <n v="0"/>
    <x v="0"/>
    <x v="1"/>
    <n v="7950"/>
    <x v="2361"/>
    <n v="0.12119999999999999"/>
    <n v="0"/>
    <n v="0"/>
    <n v="0.13386775936144124"/>
  </r>
  <r>
    <x v="17"/>
    <x v="0"/>
    <x v="2608"/>
    <n v="0"/>
    <x v="0"/>
    <n v="0"/>
    <x v="0"/>
    <x v="1"/>
    <n v="1468"/>
    <x v="2362"/>
    <n v="0.12119999999999999"/>
    <n v="0"/>
    <n v="0"/>
    <n v="0.20167987296333303"/>
  </r>
  <r>
    <x v="18"/>
    <x v="0"/>
    <x v="2609"/>
    <n v="0"/>
    <x v="1"/>
    <n v="0"/>
    <x v="0"/>
    <x v="1"/>
    <n v="795"/>
    <x v="2363"/>
    <n v="0.12119999999999999"/>
    <n v="0"/>
    <n v="0"/>
    <n v="0.21083904687560812"/>
  </r>
  <r>
    <x v="19"/>
    <x v="0"/>
    <x v="2610"/>
    <n v="0"/>
    <x v="0"/>
    <n v="0"/>
    <x v="0"/>
    <x v="1"/>
    <n v="291"/>
    <x v="2364"/>
    <n v="0.12119999999999999"/>
    <n v="0"/>
    <n v="0"/>
    <n v="0.22358543395151459"/>
  </r>
  <r>
    <x v="20"/>
    <x v="0"/>
    <x v="2611"/>
    <n v="0"/>
    <x v="0"/>
    <n v="0"/>
    <x v="0"/>
    <x v="1"/>
    <n v="207"/>
    <x v="2365"/>
    <n v="0.12119999999999999"/>
    <n v="0"/>
    <n v="0"/>
    <n v="0.22880184179345653"/>
  </r>
  <r>
    <x v="21"/>
    <x v="0"/>
    <x v="2612"/>
    <n v="0"/>
    <x v="0"/>
    <n v="0"/>
    <x v="0"/>
    <x v="1"/>
    <n v="692"/>
    <x v="2366"/>
    <n v="0.12119999999999999"/>
    <n v="0"/>
    <n v="0"/>
    <n v="0.21257864404570467"/>
  </r>
  <r>
    <x v="22"/>
    <x v="0"/>
    <x v="2613"/>
    <n v="0"/>
    <x v="0"/>
    <n v="0"/>
    <x v="0"/>
    <x v="1"/>
    <n v="1523"/>
    <x v="2367"/>
    <n v="0.12119999999999999"/>
    <n v="0"/>
    <n v="0"/>
    <n v="0.20111943526089376"/>
  </r>
  <r>
    <x v="23"/>
    <x v="0"/>
    <x v="2614"/>
    <n v="0"/>
    <x v="0"/>
    <n v="0"/>
    <x v="0"/>
    <x v="1"/>
    <n v="3013"/>
    <x v="2368"/>
    <n v="0.12119999999999999"/>
    <n v="0"/>
    <n v="0"/>
    <n v="0.19030709574337418"/>
  </r>
  <r>
    <x v="0"/>
    <x v="1"/>
    <x v="2615"/>
    <n v="0"/>
    <x v="0"/>
    <n v="0"/>
    <x v="0"/>
    <x v="0"/>
    <n v="3105"/>
    <x v="2369"/>
    <n v="6.5959999999999991E-2"/>
    <n v="0"/>
    <n v="0"/>
    <n v="0.13446787962278917"/>
  </r>
  <r>
    <x v="1"/>
    <x v="1"/>
    <x v="2616"/>
    <n v="0"/>
    <x v="0"/>
    <n v="0"/>
    <x v="0"/>
    <x v="0"/>
    <n v="4047"/>
    <x v="2370"/>
    <n v="6.5959999999999991E-2"/>
    <n v="0"/>
    <n v="0"/>
    <n v="0.12997143539364939"/>
  </r>
  <r>
    <x v="2"/>
    <x v="1"/>
    <x v="2617"/>
    <n v="0"/>
    <x v="0"/>
    <n v="0.86947368421052151"/>
    <x v="0"/>
    <x v="0"/>
    <n v="4708"/>
    <x v="2371"/>
    <n v="6.5959999999999991E-2"/>
    <n v="0"/>
    <n v="0"/>
    <n v="0.12742994241670089"/>
  </r>
  <r>
    <x v="3"/>
    <x v="1"/>
    <x v="2618"/>
    <n v="0"/>
    <x v="0"/>
    <n v="3.3"/>
    <x v="0"/>
    <x v="0"/>
    <n v="4719"/>
    <x v="2372"/>
    <n v="6.5959999999999991E-2"/>
    <n v="0"/>
    <n v="0"/>
    <n v="0.12737840000428136"/>
  </r>
  <r>
    <x v="4"/>
    <x v="1"/>
    <x v="2619"/>
    <n v="0"/>
    <x v="0"/>
    <n v="0"/>
    <x v="0"/>
    <x v="0"/>
    <n v="4260"/>
    <x v="2373"/>
    <n v="6.5959999999999991E-2"/>
    <n v="0"/>
    <n v="0"/>
    <n v="0.12904737687225648"/>
  </r>
  <r>
    <x v="5"/>
    <x v="1"/>
    <x v="2620"/>
    <n v="0"/>
    <x v="0"/>
    <n v="0"/>
    <x v="0"/>
    <x v="0"/>
    <n v="2029"/>
    <x v="2374"/>
    <n v="6.5959999999999991E-2"/>
    <n v="0"/>
    <n v="0"/>
    <n v="0.14185224107160732"/>
  </r>
  <r>
    <x v="6"/>
    <x v="1"/>
    <x v="2621"/>
    <n v="0"/>
    <x v="1"/>
    <n v="0"/>
    <x v="1"/>
    <x v="1"/>
    <n v="1014"/>
    <x v="2375"/>
    <n v="0.12119999999999999"/>
    <n v="0"/>
    <n v="0"/>
    <n v="0.20726862864773388"/>
  </r>
  <r>
    <x v="7"/>
    <x v="1"/>
    <x v="2622"/>
    <n v="0"/>
    <x v="1"/>
    <n v="0"/>
    <x v="1"/>
    <x v="1"/>
    <n v="1017"/>
    <x v="2376"/>
    <n v="0.12119999999999999"/>
    <n v="0"/>
    <n v="0"/>
    <n v="0.20722559119938891"/>
  </r>
  <r>
    <x v="8"/>
    <x v="1"/>
    <x v="2623"/>
    <n v="0"/>
    <x v="1"/>
    <n v="0"/>
    <x v="1"/>
    <x v="1"/>
    <n v="1877"/>
    <x v="2377"/>
    <n v="0.12119999999999999"/>
    <n v="0"/>
    <n v="0"/>
    <n v="0.19815557129238159"/>
  </r>
  <r>
    <x v="9"/>
    <x v="1"/>
    <x v="2624"/>
    <n v="0"/>
    <x v="1"/>
    <n v="0"/>
    <x v="1"/>
    <x v="1"/>
    <n v="8118"/>
    <x v="2378"/>
    <n v="0.12119999999999999"/>
    <n v="0"/>
    <n v="0"/>
    <n v="0.12689926778414901"/>
  </r>
  <r>
    <x v="10"/>
    <x v="1"/>
    <x v="2625"/>
    <n v="0"/>
    <x v="1"/>
    <n v="0"/>
    <x v="1"/>
    <x v="1"/>
    <n v="8085"/>
    <x v="2379"/>
    <n v="0.12119999999999999"/>
    <n v="0"/>
    <n v="0"/>
    <n v="0.12801675015974379"/>
  </r>
  <r>
    <x v="11"/>
    <x v="1"/>
    <x v="2626"/>
    <n v="0"/>
    <x v="1"/>
    <n v="0"/>
    <x v="1"/>
    <x v="1"/>
    <n v="7996"/>
    <x v="2380"/>
    <n v="0.12119999999999999"/>
    <n v="0"/>
    <n v="0"/>
    <n v="0.13145867416884768"/>
  </r>
  <r>
    <x v="12"/>
    <x v="1"/>
    <x v="2627"/>
    <n v="0"/>
    <x v="1"/>
    <n v="0"/>
    <x v="1"/>
    <x v="1"/>
    <n v="8004"/>
    <x v="2381"/>
    <n v="0.12119999999999999"/>
    <n v="0"/>
    <n v="0"/>
    <n v="0.13102811327522745"/>
  </r>
  <r>
    <x v="13"/>
    <x v="1"/>
    <x v="2628"/>
    <n v="0"/>
    <x v="1"/>
    <n v="0"/>
    <x v="1"/>
    <x v="1"/>
    <n v="8032"/>
    <x v="2382"/>
    <n v="0.12119999999999999"/>
    <n v="0"/>
    <n v="0"/>
    <n v="0.1299423672313304"/>
  </r>
  <r>
    <x v="14"/>
    <x v="1"/>
    <x v="2629"/>
    <n v="0"/>
    <x v="1"/>
    <n v="0"/>
    <x v="1"/>
    <x v="1"/>
    <n v="8011"/>
    <x v="2383"/>
    <n v="0.12119999999999999"/>
    <n v="0"/>
    <n v="0"/>
    <n v="0.13072179476091139"/>
  </r>
  <r>
    <x v="15"/>
    <x v="1"/>
    <x v="2630"/>
    <n v="0"/>
    <x v="1"/>
    <n v="0"/>
    <x v="1"/>
    <x v="1"/>
    <n v="8137"/>
    <x v="2384"/>
    <n v="0.12119999999999999"/>
    <n v="0"/>
    <n v="0"/>
    <n v="0.12630995532822578"/>
  </r>
  <r>
    <x v="16"/>
    <x v="1"/>
    <x v="2631"/>
    <n v="0"/>
    <x v="1"/>
    <n v="0"/>
    <x v="1"/>
    <x v="1"/>
    <n v="7975"/>
    <x v="2385"/>
    <n v="0.12119999999999999"/>
    <n v="0"/>
    <n v="0"/>
    <n v="0.13241456222702408"/>
  </r>
  <r>
    <x v="17"/>
    <x v="1"/>
    <x v="2632"/>
    <n v="0"/>
    <x v="0"/>
    <n v="0"/>
    <x v="0"/>
    <x v="1"/>
    <n v="1620"/>
    <x v="2386"/>
    <n v="0.12119999999999999"/>
    <n v="0"/>
    <n v="0"/>
    <n v="0.20035875310933046"/>
  </r>
  <r>
    <x v="18"/>
    <x v="1"/>
    <x v="2633"/>
    <n v="0"/>
    <x v="0"/>
    <n v="0"/>
    <x v="0"/>
    <x v="1"/>
    <n v="906"/>
    <x v="2387"/>
    <n v="0.12119999999999999"/>
    <n v="0"/>
    <n v="0"/>
    <n v="0.2089285879236627"/>
  </r>
  <r>
    <x v="19"/>
    <x v="1"/>
    <x v="2634"/>
    <n v="0"/>
    <x v="0"/>
    <n v="0"/>
    <x v="0"/>
    <x v="1"/>
    <n v="192"/>
    <x v="2388"/>
    <n v="0.12119999999999999"/>
    <n v="0"/>
    <n v="1.8132562564844523E-2"/>
    <n v="0.24843426422617315"/>
  </r>
  <r>
    <x v="20"/>
    <x v="1"/>
    <x v="2635"/>
    <n v="0"/>
    <x v="0"/>
    <n v="0"/>
    <x v="0"/>
    <x v="1"/>
    <n v="129"/>
    <x v="2389"/>
    <n v="0.12119999999999999"/>
    <n v="6.628677247255936E-2"/>
    <n v="1.8132562564844523E-2"/>
    <n v="0.32144969439571403"/>
  </r>
  <r>
    <x v="21"/>
    <x v="1"/>
    <x v="2636"/>
    <n v="0"/>
    <x v="0"/>
    <n v="0"/>
    <x v="0"/>
    <x v="1"/>
    <n v="602"/>
    <x v="2390"/>
    <n v="0.12119999999999999"/>
    <n v="0"/>
    <n v="0"/>
    <n v="0.21419220454418303"/>
  </r>
  <r>
    <x v="22"/>
    <x v="1"/>
    <x v="2637"/>
    <n v="0"/>
    <x v="0"/>
    <n v="0"/>
    <x v="0"/>
    <x v="1"/>
    <n v="1603"/>
    <x v="2391"/>
    <n v="0.12119999999999999"/>
    <n v="0"/>
    <n v="0"/>
    <n v="0.2004695972575582"/>
  </r>
  <r>
    <x v="23"/>
    <x v="1"/>
    <x v="2638"/>
    <n v="0"/>
    <x v="0"/>
    <n v="0"/>
    <x v="0"/>
    <x v="1"/>
    <n v="2519"/>
    <x v="2392"/>
    <n v="0.12119999999999999"/>
    <n v="0"/>
    <n v="0"/>
    <n v="0.19350144523928986"/>
  </r>
  <r>
    <x v="0"/>
    <x v="1"/>
    <x v="2639"/>
    <n v="0"/>
    <x v="0"/>
    <n v="0"/>
    <x v="0"/>
    <x v="0"/>
    <n v="3790"/>
    <x v="2393"/>
    <n v="6.5959999999999991E-2"/>
    <n v="0"/>
    <n v="0"/>
    <n v="0.13106025720537617"/>
  </r>
  <r>
    <x v="1"/>
    <x v="1"/>
    <x v="2640"/>
    <n v="0"/>
    <x v="0"/>
    <n v="3.3"/>
    <x v="0"/>
    <x v="0"/>
    <n v="5671"/>
    <x v="2394"/>
    <n v="6.5959999999999991E-2"/>
    <n v="0"/>
    <n v="0"/>
    <n v="0.12370737858716423"/>
  </r>
  <r>
    <x v="2"/>
    <x v="1"/>
    <x v="2641"/>
    <n v="6.6"/>
    <x v="0"/>
    <n v="3.3"/>
    <x v="0"/>
    <x v="0"/>
    <n v="6595"/>
    <x v="2395"/>
    <n v="6.5959999999999991E-2"/>
    <n v="0"/>
    <n v="0"/>
    <n v="0.11981059749636364"/>
  </r>
  <r>
    <x v="3"/>
    <x v="1"/>
    <x v="2642"/>
    <n v="6.6"/>
    <x v="0"/>
    <n v="3.3"/>
    <x v="0"/>
    <x v="0"/>
    <n v="6605"/>
    <x v="2396"/>
    <n v="6.5959999999999991E-2"/>
    <n v="0"/>
    <n v="0"/>
    <n v="0.11976837882462345"/>
  </r>
  <r>
    <x v="4"/>
    <x v="1"/>
    <x v="2643"/>
    <n v="0"/>
    <x v="0"/>
    <n v="1.03052631578947"/>
    <x v="0"/>
    <x v="0"/>
    <n v="5085"/>
    <x v="2397"/>
    <n v="6.5959999999999991E-2"/>
    <n v="0"/>
    <n v="0"/>
    <n v="0.12592601946973014"/>
  </r>
  <r>
    <x v="5"/>
    <x v="1"/>
    <x v="2644"/>
    <n v="0"/>
    <x v="0"/>
    <n v="0"/>
    <x v="0"/>
    <x v="0"/>
    <n v="2179"/>
    <x v="2398"/>
    <n v="6.5959999999999991E-2"/>
    <n v="0"/>
    <n v="0"/>
    <n v="0.14077340430378793"/>
  </r>
  <r>
    <x v="6"/>
    <x v="1"/>
    <x v="2645"/>
    <n v="0"/>
    <x v="1"/>
    <n v="0"/>
    <x v="1"/>
    <x v="1"/>
    <n v="904"/>
    <x v="2399"/>
    <n v="0.12119999999999999"/>
    <n v="0"/>
    <n v="0"/>
    <n v="0.20893816422955014"/>
  </r>
  <r>
    <x v="7"/>
    <x v="1"/>
    <x v="2646"/>
    <n v="0"/>
    <x v="1"/>
    <n v="0"/>
    <x v="1"/>
    <x v="1"/>
    <n v="1060"/>
    <x v="2400"/>
    <n v="0.12119999999999999"/>
    <n v="0"/>
    <n v="0"/>
    <n v="0.20664310454706908"/>
  </r>
  <r>
    <x v="8"/>
    <x v="1"/>
    <x v="2647"/>
    <n v="0"/>
    <x v="1"/>
    <n v="0"/>
    <x v="1"/>
    <x v="1"/>
    <n v="1843"/>
    <x v="2401"/>
    <n v="0.12119999999999999"/>
    <n v="0"/>
    <n v="0"/>
    <n v="0.19849739658624035"/>
  </r>
  <r>
    <x v="9"/>
    <x v="1"/>
    <x v="2648"/>
    <n v="0"/>
    <x v="1"/>
    <n v="0"/>
    <x v="1"/>
    <x v="1"/>
    <n v="8094"/>
    <x v="2402"/>
    <n v="0.12119999999999999"/>
    <n v="0"/>
    <n v="0"/>
    <n v="0.12768408248721194"/>
  </r>
  <r>
    <x v="10"/>
    <x v="1"/>
    <x v="2649"/>
    <n v="0"/>
    <x v="1"/>
    <n v="0"/>
    <x v="1"/>
    <x v="1"/>
    <n v="8009"/>
    <x v="2403"/>
    <n v="0.12119999999999999"/>
    <n v="0"/>
    <n v="0"/>
    <n v="0.13082480966340077"/>
  </r>
  <r>
    <x v="11"/>
    <x v="1"/>
    <x v="2650"/>
    <n v="0"/>
    <x v="1"/>
    <n v="0"/>
    <x v="1"/>
    <x v="1"/>
    <n v="7944"/>
    <x v="2404"/>
    <n v="0.12119999999999999"/>
    <n v="0"/>
    <n v="0"/>
    <n v="0.13417998088652389"/>
  </r>
  <r>
    <x v="12"/>
    <x v="1"/>
    <x v="2651"/>
    <n v="0"/>
    <x v="1"/>
    <n v="0"/>
    <x v="1"/>
    <x v="1"/>
    <n v="7995"/>
    <x v="2405"/>
    <n v="0.12119999999999999"/>
    <n v="0"/>
    <n v="0"/>
    <n v="0.1314713538432688"/>
  </r>
  <r>
    <x v="13"/>
    <x v="1"/>
    <x v="2652"/>
    <n v="0"/>
    <x v="1"/>
    <n v="0"/>
    <x v="1"/>
    <x v="1"/>
    <n v="7994"/>
    <x v="2406"/>
    <n v="0.12119999999999999"/>
    <n v="0"/>
    <n v="0"/>
    <n v="0.13148746025498356"/>
  </r>
  <r>
    <x v="14"/>
    <x v="1"/>
    <x v="2653"/>
    <n v="0"/>
    <x v="1"/>
    <n v="0"/>
    <x v="1"/>
    <x v="1"/>
    <n v="7962"/>
    <x v="2407"/>
    <n v="0.12119999999999999"/>
    <n v="0"/>
    <n v="0"/>
    <n v="0.13309701534131083"/>
  </r>
  <r>
    <x v="15"/>
    <x v="1"/>
    <x v="2654"/>
    <n v="0"/>
    <x v="1"/>
    <n v="0"/>
    <x v="1"/>
    <x v="1"/>
    <n v="7991"/>
    <x v="2408"/>
    <n v="0.12119999999999999"/>
    <n v="0"/>
    <n v="0"/>
    <n v="0.13173758335455441"/>
  </r>
  <r>
    <x v="16"/>
    <x v="1"/>
    <x v="2655"/>
    <n v="0"/>
    <x v="1"/>
    <n v="0"/>
    <x v="1"/>
    <x v="1"/>
    <n v="7947"/>
    <x v="2409"/>
    <n v="0.12119999999999999"/>
    <n v="0"/>
    <n v="0"/>
    <n v="0.13408311133428805"/>
  </r>
  <r>
    <x v="17"/>
    <x v="1"/>
    <x v="2656"/>
    <n v="0"/>
    <x v="0"/>
    <n v="0"/>
    <x v="0"/>
    <x v="1"/>
    <n v="1566"/>
    <x v="2410"/>
    <n v="0.12119999999999999"/>
    <n v="0"/>
    <n v="0"/>
    <n v="0.20073840620128822"/>
  </r>
  <r>
    <x v="18"/>
    <x v="1"/>
    <x v="2657"/>
    <n v="0"/>
    <x v="0"/>
    <n v="0"/>
    <x v="0"/>
    <x v="1"/>
    <n v="812"/>
    <x v="2411"/>
    <n v="0.12119999999999999"/>
    <n v="0"/>
    <n v="0"/>
    <n v="0.21061635065417425"/>
  </r>
  <r>
    <x v="19"/>
    <x v="1"/>
    <x v="2658"/>
    <n v="0"/>
    <x v="0"/>
    <n v="0"/>
    <x v="0"/>
    <x v="1"/>
    <n v="221"/>
    <x v="2412"/>
    <n v="0.12119999999999999"/>
    <n v="0"/>
    <n v="0"/>
    <n v="0.22779074599571625"/>
  </r>
  <r>
    <x v="20"/>
    <x v="1"/>
    <x v="2659"/>
    <n v="0"/>
    <x v="0"/>
    <n v="0"/>
    <x v="0"/>
    <x v="1"/>
    <n v="98"/>
    <x v="2413"/>
    <n v="0.12119999999999999"/>
    <n v="6.628677247255936E-2"/>
    <n v="1.8132562564844523E-2"/>
    <n v="0.32536954852504507"/>
  </r>
  <r>
    <x v="21"/>
    <x v="1"/>
    <x v="2660"/>
    <n v="0"/>
    <x v="0"/>
    <n v="0"/>
    <x v="0"/>
    <x v="1"/>
    <n v="496"/>
    <x v="2414"/>
    <n v="0.12119999999999999"/>
    <n v="0"/>
    <n v="0"/>
    <n v="0.21629880968311815"/>
  </r>
  <r>
    <x v="22"/>
    <x v="1"/>
    <x v="2661"/>
    <n v="0"/>
    <x v="0"/>
    <n v="0"/>
    <x v="0"/>
    <x v="1"/>
    <n v="1142"/>
    <x v="2415"/>
    <n v="0.12119999999999999"/>
    <n v="0"/>
    <n v="0"/>
    <n v="0.20548670115905898"/>
  </r>
  <r>
    <x v="23"/>
    <x v="1"/>
    <x v="2662"/>
    <n v="0"/>
    <x v="0"/>
    <n v="0"/>
    <x v="0"/>
    <x v="1"/>
    <n v="1907"/>
    <x v="2416"/>
    <n v="0.12119999999999999"/>
    <n v="0"/>
    <n v="0"/>
    <n v="0.19795846726914959"/>
  </r>
  <r>
    <x v="0"/>
    <x v="1"/>
    <x v="2663"/>
    <n v="0"/>
    <x v="0"/>
    <n v="0"/>
    <x v="0"/>
    <x v="0"/>
    <n v="2937"/>
    <x v="2417"/>
    <n v="6.5959999999999991E-2"/>
    <n v="0"/>
    <n v="0"/>
    <n v="0.13549096342523195"/>
  </r>
  <r>
    <x v="1"/>
    <x v="1"/>
    <x v="2664"/>
    <n v="0"/>
    <x v="0"/>
    <n v="0"/>
    <x v="0"/>
    <x v="0"/>
    <n v="4565"/>
    <x v="2418"/>
    <n v="6.5959999999999991E-2"/>
    <n v="0"/>
    <n v="0"/>
    <n v="0.12795824120998167"/>
  </r>
  <r>
    <x v="2"/>
    <x v="1"/>
    <x v="2665"/>
    <n v="0"/>
    <x v="0"/>
    <n v="3.3"/>
    <x v="0"/>
    <x v="0"/>
    <n v="5775"/>
    <x v="2419"/>
    <n v="6.5959999999999991E-2"/>
    <n v="0"/>
    <n v="0"/>
    <n v="0.12326004168773599"/>
  </r>
  <r>
    <x v="3"/>
    <x v="1"/>
    <x v="2666"/>
    <n v="6.494736842105258"/>
    <x v="0"/>
    <n v="3.3"/>
    <x v="0"/>
    <x v="0"/>
    <n v="6153"/>
    <x v="2420"/>
    <n v="6.5959999999999991E-2"/>
    <n v="0"/>
    <n v="0"/>
    <n v="0.12163365065958154"/>
  </r>
  <r>
    <x v="4"/>
    <x v="1"/>
    <x v="2667"/>
    <n v="0"/>
    <x v="0"/>
    <n v="1.5010526315789483"/>
    <x v="0"/>
    <x v="0"/>
    <n v="4999"/>
    <x v="2421"/>
    <n v="6.5959999999999991E-2"/>
    <n v="0"/>
    <n v="0"/>
    <n v="0.12633476837481836"/>
  </r>
  <r>
    <x v="5"/>
    <x v="1"/>
    <x v="2668"/>
    <n v="0"/>
    <x v="0"/>
    <n v="0"/>
    <x v="0"/>
    <x v="0"/>
    <n v="1807"/>
    <x v="2422"/>
    <n v="6.5959999999999991E-2"/>
    <n v="0"/>
    <n v="0"/>
    <n v="0.14364717627873583"/>
  </r>
  <r>
    <x v="6"/>
    <x v="1"/>
    <x v="2669"/>
    <n v="0"/>
    <x v="1"/>
    <n v="0"/>
    <x v="1"/>
    <x v="1"/>
    <n v="1056"/>
    <x v="2423"/>
    <n v="0.12119999999999999"/>
    <n v="0"/>
    <n v="0"/>
    <n v="0.20668903363576535"/>
  </r>
  <r>
    <x v="7"/>
    <x v="1"/>
    <x v="2670"/>
    <n v="0"/>
    <x v="1"/>
    <n v="0"/>
    <x v="1"/>
    <x v="1"/>
    <n v="911"/>
    <x v="2424"/>
    <n v="0.12119999999999999"/>
    <n v="0"/>
    <n v="0"/>
    <n v="0.20879514823360806"/>
  </r>
  <r>
    <x v="8"/>
    <x v="1"/>
    <x v="2671"/>
    <n v="0"/>
    <x v="1"/>
    <n v="0"/>
    <x v="1"/>
    <x v="1"/>
    <n v="1424"/>
    <x v="2425"/>
    <n v="0.12119999999999999"/>
    <n v="0"/>
    <n v="0"/>
    <n v="0.20213268565094961"/>
  </r>
  <r>
    <x v="9"/>
    <x v="1"/>
    <x v="2672"/>
    <n v="0"/>
    <x v="1"/>
    <n v="0"/>
    <x v="1"/>
    <x v="1"/>
    <n v="7935"/>
    <x v="2426"/>
    <n v="0.12119999999999999"/>
    <n v="0"/>
    <n v="0"/>
    <n v="0.13476745160114398"/>
  </r>
  <r>
    <x v="10"/>
    <x v="1"/>
    <x v="2673"/>
    <n v="0"/>
    <x v="1"/>
    <n v="0"/>
    <x v="1"/>
    <x v="1"/>
    <n v="7917"/>
    <x v="2427"/>
    <n v="0.12119999999999999"/>
    <n v="0"/>
    <n v="0"/>
    <n v="0.13631785561961443"/>
  </r>
  <r>
    <x v="11"/>
    <x v="1"/>
    <x v="2674"/>
    <n v="0"/>
    <x v="1"/>
    <n v="0"/>
    <x v="1"/>
    <x v="1"/>
    <n v="7897"/>
    <x v="2428"/>
    <n v="0.12119999999999999"/>
    <n v="0"/>
    <n v="0"/>
    <n v="0.13767180597398432"/>
  </r>
  <r>
    <x v="12"/>
    <x v="1"/>
    <x v="2675"/>
    <n v="0"/>
    <x v="1"/>
    <n v="0"/>
    <x v="1"/>
    <x v="1"/>
    <n v="7926"/>
    <x v="2429"/>
    <n v="0.12119999999999999"/>
    <n v="0"/>
    <n v="0"/>
    <n v="0.13564970341655122"/>
  </r>
  <r>
    <x v="13"/>
    <x v="1"/>
    <x v="2676"/>
    <n v="0"/>
    <x v="1"/>
    <n v="0"/>
    <x v="1"/>
    <x v="1"/>
    <n v="7925"/>
    <x v="2430"/>
    <n v="0.12119999999999999"/>
    <n v="0"/>
    <n v="0"/>
    <n v="0.13568269267638103"/>
  </r>
  <r>
    <x v="14"/>
    <x v="1"/>
    <x v="2677"/>
    <n v="0"/>
    <x v="1"/>
    <n v="0"/>
    <x v="1"/>
    <x v="1"/>
    <n v="7934"/>
    <x v="2431"/>
    <n v="0.12119999999999999"/>
    <n v="0"/>
    <n v="0"/>
    <n v="0.13489229554504728"/>
  </r>
  <r>
    <x v="15"/>
    <x v="1"/>
    <x v="2678"/>
    <n v="0"/>
    <x v="1"/>
    <n v="0"/>
    <x v="1"/>
    <x v="1"/>
    <n v="7907"/>
    <x v="2432"/>
    <n v="0.12119999999999999"/>
    <n v="0"/>
    <n v="0"/>
    <n v="0.13704138509436156"/>
  </r>
  <r>
    <x v="16"/>
    <x v="1"/>
    <x v="2679"/>
    <n v="0"/>
    <x v="1"/>
    <n v="0"/>
    <x v="1"/>
    <x v="1"/>
    <n v="7899"/>
    <x v="2433"/>
    <n v="0.12119999999999999"/>
    <n v="0"/>
    <n v="0"/>
    <n v="0.13757064954975148"/>
  </r>
  <r>
    <x v="17"/>
    <x v="1"/>
    <x v="2680"/>
    <n v="0"/>
    <x v="0"/>
    <n v="0"/>
    <x v="0"/>
    <x v="1"/>
    <n v="1276"/>
    <x v="2434"/>
    <n v="0.12119999999999999"/>
    <n v="0"/>
    <n v="0"/>
    <n v="0.20356515363548805"/>
  </r>
  <r>
    <x v="18"/>
    <x v="1"/>
    <x v="2681"/>
    <n v="0"/>
    <x v="0"/>
    <n v="0"/>
    <x v="0"/>
    <x v="1"/>
    <n v="726"/>
    <x v="2435"/>
    <n v="0.12119999999999999"/>
    <n v="0"/>
    <n v="0"/>
    <n v="0.21204644839503875"/>
  </r>
  <r>
    <x v="19"/>
    <x v="1"/>
    <x v="2682"/>
    <n v="0"/>
    <x v="0"/>
    <n v="0"/>
    <x v="0"/>
    <x v="1"/>
    <n v="204"/>
    <x v="2436"/>
    <n v="0.12119999999999999"/>
    <n v="0"/>
    <n v="0"/>
    <n v="0.22931346662285687"/>
  </r>
  <r>
    <x v="20"/>
    <x v="1"/>
    <x v="2683"/>
    <n v="0"/>
    <x v="0"/>
    <n v="0"/>
    <x v="0"/>
    <x v="1"/>
    <n v="86"/>
    <x v="2437"/>
    <n v="0.12119999999999999"/>
    <n v="6.628677247255936E-2"/>
    <n v="1.8132562564844523E-2"/>
    <n v="0.32689610545934628"/>
  </r>
  <r>
    <x v="21"/>
    <x v="1"/>
    <x v="2684"/>
    <n v="0"/>
    <x v="0"/>
    <n v="0"/>
    <x v="0"/>
    <x v="1"/>
    <n v="417"/>
    <x v="2438"/>
    <n v="0.12119999999999999"/>
    <n v="0"/>
    <n v="0"/>
    <n v="0.21860155529730116"/>
  </r>
  <r>
    <x v="22"/>
    <x v="1"/>
    <x v="2685"/>
    <n v="0"/>
    <x v="0"/>
    <n v="0"/>
    <x v="0"/>
    <x v="1"/>
    <n v="1027"/>
    <x v="2439"/>
    <n v="0.12119999999999999"/>
    <n v="0"/>
    <n v="0"/>
    <n v="0.20704639828526938"/>
  </r>
  <r>
    <x v="23"/>
    <x v="1"/>
    <x v="2686"/>
    <n v="0"/>
    <x v="0"/>
    <n v="0"/>
    <x v="0"/>
    <x v="1"/>
    <n v="1930"/>
    <x v="2440"/>
    <n v="0.12119999999999999"/>
    <n v="0"/>
    <n v="0"/>
    <n v="0.1978717135129584"/>
  </r>
  <r>
    <x v="0"/>
    <x v="1"/>
    <x v="2687"/>
    <n v="0"/>
    <x v="0"/>
    <n v="0"/>
    <x v="0"/>
    <x v="0"/>
    <n v="4378"/>
    <x v="2441"/>
    <n v="6.5959999999999991E-2"/>
    <n v="0"/>
    <n v="0"/>
    <n v="0.12862484312301831"/>
  </r>
  <r>
    <x v="1"/>
    <x v="1"/>
    <x v="2688"/>
    <n v="0"/>
    <x v="0"/>
    <n v="3.3"/>
    <x v="0"/>
    <x v="0"/>
    <n v="5712"/>
    <x v="2442"/>
    <n v="6.5959999999999991E-2"/>
    <n v="0"/>
    <n v="0"/>
    <n v="0.12351794223656992"/>
  </r>
  <r>
    <x v="2"/>
    <x v="1"/>
    <x v="2689"/>
    <n v="6.6"/>
    <x v="0"/>
    <n v="3.3"/>
    <x v="0"/>
    <x v="0"/>
    <n v="6808"/>
    <x v="2443"/>
    <n v="6.5959999999999991E-2"/>
    <n v="0"/>
    <n v="0"/>
    <n v="0.11900479341968831"/>
  </r>
  <r>
    <x v="3"/>
    <x v="1"/>
    <x v="2690"/>
    <n v="6.6"/>
    <x v="0"/>
    <n v="3.3"/>
    <x v="0"/>
    <x v="0"/>
    <n v="6998"/>
    <x v="2444"/>
    <n v="6.5959999999999991E-2"/>
    <n v="0"/>
    <n v="0"/>
    <n v="0.11822042119793115"/>
  </r>
  <r>
    <x v="4"/>
    <x v="1"/>
    <x v="2691"/>
    <n v="0"/>
    <x v="0"/>
    <n v="1.03052631578947"/>
    <x v="0"/>
    <x v="0"/>
    <n v="5686"/>
    <x v="2445"/>
    <n v="6.5959999999999991E-2"/>
    <n v="0"/>
    <n v="0"/>
    <n v="0.12363268140903347"/>
  </r>
  <r>
    <x v="5"/>
    <x v="1"/>
    <x v="2692"/>
    <n v="0"/>
    <x v="0"/>
    <n v="0"/>
    <x v="0"/>
    <x v="0"/>
    <n v="2207"/>
    <x v="2446"/>
    <n v="6.5959999999999991E-2"/>
    <n v="0"/>
    <n v="0"/>
    <n v="0.14058021743176496"/>
  </r>
  <r>
    <x v="6"/>
    <x v="1"/>
    <x v="2693"/>
    <n v="0"/>
    <x v="1"/>
    <n v="0"/>
    <x v="1"/>
    <x v="1"/>
    <n v="1575"/>
    <x v="2447"/>
    <n v="0.12119999999999999"/>
    <n v="0"/>
    <n v="0"/>
    <n v="0.20068188648500462"/>
  </r>
  <r>
    <x v="7"/>
    <x v="1"/>
    <x v="2694"/>
    <n v="0"/>
    <x v="1"/>
    <n v="0"/>
    <x v="1"/>
    <x v="1"/>
    <n v="1596"/>
    <x v="2448"/>
    <n v="0.12119999999999999"/>
    <n v="0"/>
    <n v="0"/>
    <n v="0.20051764363442146"/>
  </r>
  <r>
    <x v="8"/>
    <x v="1"/>
    <x v="2695"/>
    <n v="0"/>
    <x v="1"/>
    <n v="0"/>
    <x v="1"/>
    <x v="1"/>
    <n v="2607"/>
    <x v="2449"/>
    <n v="0.12119999999999999"/>
    <n v="0"/>
    <n v="0"/>
    <n v="0.19288957279509544"/>
  </r>
  <r>
    <x v="9"/>
    <x v="1"/>
    <x v="2696"/>
    <n v="0"/>
    <x v="1"/>
    <n v="0"/>
    <x v="1"/>
    <x v="1"/>
    <n v="8150"/>
    <x v="2450"/>
    <n v="0.12119999999999999"/>
    <n v="0"/>
    <n v="0"/>
    <n v="0.1258283766958761"/>
  </r>
  <r>
    <x v="10"/>
    <x v="1"/>
    <x v="2697"/>
    <n v="0"/>
    <x v="1"/>
    <n v="0"/>
    <x v="1"/>
    <x v="1"/>
    <n v="8043"/>
    <x v="2451"/>
    <n v="0.12119999999999999"/>
    <n v="0"/>
    <n v="0"/>
    <n v="0.12940967311639459"/>
  </r>
  <r>
    <x v="11"/>
    <x v="1"/>
    <x v="2698"/>
    <n v="0"/>
    <x v="1"/>
    <n v="0"/>
    <x v="1"/>
    <x v="1"/>
    <n v="8087"/>
    <x v="2452"/>
    <n v="0.12119999999999999"/>
    <n v="0"/>
    <n v="0"/>
    <n v="0.12794119098881818"/>
  </r>
  <r>
    <x v="12"/>
    <x v="1"/>
    <x v="2699"/>
    <n v="0"/>
    <x v="1"/>
    <n v="0"/>
    <x v="1"/>
    <x v="1"/>
    <n v="8173"/>
    <x v="2453"/>
    <n v="0.12119999999999999"/>
    <n v="0"/>
    <n v="0"/>
    <n v="0.12488126309317554"/>
  </r>
  <r>
    <x v="13"/>
    <x v="1"/>
    <x v="2700"/>
    <n v="0"/>
    <x v="1"/>
    <n v="0"/>
    <x v="1"/>
    <x v="1"/>
    <n v="8209"/>
    <x v="2454"/>
    <n v="0.12119999999999999"/>
    <n v="0"/>
    <n v="0"/>
    <n v="0.12339274643040722"/>
  </r>
  <r>
    <x v="14"/>
    <x v="1"/>
    <x v="2701"/>
    <n v="0"/>
    <x v="1"/>
    <n v="0"/>
    <x v="1"/>
    <x v="1"/>
    <n v="8259"/>
    <x v="513"/>
    <n v="0.12119999999999999"/>
    <n v="0"/>
    <n v="0"/>
    <n v="0.12119999999999999"/>
  </r>
  <r>
    <x v="15"/>
    <x v="1"/>
    <x v="2702"/>
    <n v="0"/>
    <x v="1"/>
    <n v="0"/>
    <x v="1"/>
    <x v="1"/>
    <n v="8259"/>
    <x v="513"/>
    <n v="0.12119999999999999"/>
    <n v="0"/>
    <n v="0"/>
    <n v="0.12119999999999999"/>
  </r>
  <r>
    <x v="16"/>
    <x v="1"/>
    <x v="2703"/>
    <n v="0"/>
    <x v="1"/>
    <n v="0"/>
    <x v="1"/>
    <x v="1"/>
    <n v="8259"/>
    <x v="513"/>
    <n v="0.12119999999999999"/>
    <n v="0"/>
    <n v="0"/>
    <n v="0.12119999999999999"/>
  </r>
  <r>
    <x v="17"/>
    <x v="1"/>
    <x v="2704"/>
    <n v="0"/>
    <x v="0"/>
    <n v="0"/>
    <x v="0"/>
    <x v="1"/>
    <n v="3405"/>
    <x v="2455"/>
    <n v="0.12119999999999999"/>
    <n v="0"/>
    <n v="0"/>
    <n v="0.188062437543568"/>
  </r>
  <r>
    <x v="18"/>
    <x v="1"/>
    <x v="2705"/>
    <n v="0"/>
    <x v="0"/>
    <n v="0"/>
    <x v="0"/>
    <x v="1"/>
    <n v="1185"/>
    <x v="2456"/>
    <n v="0.12119999999999999"/>
    <n v="0"/>
    <n v="0"/>
    <n v="0.20469473217195483"/>
  </r>
  <r>
    <x v="19"/>
    <x v="1"/>
    <x v="2706"/>
    <n v="0"/>
    <x v="0"/>
    <n v="0"/>
    <x v="0"/>
    <x v="1"/>
    <n v="480"/>
    <x v="2457"/>
    <n v="0.12119999999999999"/>
    <n v="0"/>
    <n v="0"/>
    <n v="0.21666352482508144"/>
  </r>
  <r>
    <x v="20"/>
    <x v="1"/>
    <x v="2707"/>
    <n v="0"/>
    <x v="0"/>
    <n v="0"/>
    <x v="0"/>
    <x v="1"/>
    <n v="177"/>
    <x v="2458"/>
    <n v="0.12119999999999999"/>
    <n v="0"/>
    <n v="1.8132562564844523E-2"/>
    <n v="0.25004540957562865"/>
  </r>
  <r>
    <x v="21"/>
    <x v="1"/>
    <x v="2708"/>
    <n v="0"/>
    <x v="0"/>
    <n v="0"/>
    <x v="0"/>
    <x v="1"/>
    <n v="969"/>
    <x v="2459"/>
    <n v="0.12119999999999999"/>
    <n v="0"/>
    <n v="0"/>
    <n v="0.20794832273665786"/>
  </r>
  <r>
    <x v="22"/>
    <x v="1"/>
    <x v="2709"/>
    <n v="0"/>
    <x v="0"/>
    <n v="0"/>
    <x v="0"/>
    <x v="1"/>
    <n v="1536"/>
    <x v="2460"/>
    <n v="0.12119999999999999"/>
    <n v="0"/>
    <n v="0"/>
    <n v="0.20103849672942115"/>
  </r>
  <r>
    <x v="23"/>
    <x v="1"/>
    <x v="2710"/>
    <n v="0"/>
    <x v="0"/>
    <n v="0"/>
    <x v="0"/>
    <x v="1"/>
    <n v="2933"/>
    <x v="2461"/>
    <n v="0.12119999999999999"/>
    <n v="0"/>
    <n v="0"/>
    <n v="0.19075584997717127"/>
  </r>
  <r>
    <x v="0"/>
    <x v="1"/>
    <x v="2711"/>
    <n v="0"/>
    <x v="0"/>
    <n v="0"/>
    <x v="0"/>
    <x v="0"/>
    <n v="3278"/>
    <x v="2462"/>
    <n v="6.5959999999999991E-2"/>
    <n v="0"/>
    <n v="0"/>
    <n v="0.13348489939458263"/>
  </r>
  <r>
    <x v="1"/>
    <x v="1"/>
    <x v="2712"/>
    <n v="0"/>
    <x v="0"/>
    <n v="0"/>
    <x v="0"/>
    <x v="0"/>
    <n v="4837"/>
    <x v="2463"/>
    <n v="6.5959999999999991E-2"/>
    <n v="0"/>
    <n v="0"/>
    <n v="0.12693251405812603"/>
  </r>
  <r>
    <x v="2"/>
    <x v="1"/>
    <x v="2713"/>
    <n v="0"/>
    <x v="0"/>
    <n v="3.3"/>
    <x v="0"/>
    <x v="0"/>
    <n v="5040"/>
    <x v="2464"/>
    <n v="6.5959999999999991E-2"/>
    <n v="0"/>
    <n v="0"/>
    <n v="0.12616655491362738"/>
  </r>
  <r>
    <x v="3"/>
    <x v="1"/>
    <x v="2714"/>
    <n v="0.29894736842105463"/>
    <x v="0"/>
    <n v="3.3"/>
    <x v="0"/>
    <x v="0"/>
    <n v="5779"/>
    <x v="2465"/>
    <n v="6.5959999999999991E-2"/>
    <n v="0"/>
    <n v="0"/>
    <n v="0.12324490645594208"/>
  </r>
  <r>
    <x v="4"/>
    <x v="1"/>
    <x v="2715"/>
    <n v="0"/>
    <x v="0"/>
    <n v="1.5010526315789483"/>
    <x v="0"/>
    <x v="0"/>
    <n v="4918"/>
    <x v="2466"/>
    <n v="6.5959999999999991E-2"/>
    <n v="0"/>
    <n v="0"/>
    <n v="0.12664927550449981"/>
  </r>
  <r>
    <x v="5"/>
    <x v="1"/>
    <x v="2716"/>
    <n v="0"/>
    <x v="0"/>
    <n v="0"/>
    <x v="0"/>
    <x v="0"/>
    <n v="2047"/>
    <x v="2467"/>
    <n v="6.5959999999999991E-2"/>
    <n v="0"/>
    <n v="0"/>
    <n v="0.14172999920086721"/>
  </r>
  <r>
    <x v="6"/>
    <x v="1"/>
    <x v="2717"/>
    <n v="0"/>
    <x v="1"/>
    <n v="0"/>
    <x v="1"/>
    <x v="1"/>
    <n v="1305"/>
    <x v="2468"/>
    <n v="0.12119999999999999"/>
    <n v="0"/>
    <n v="0"/>
    <n v="0.20329253538491349"/>
  </r>
  <r>
    <x v="7"/>
    <x v="1"/>
    <x v="2718"/>
    <n v="0"/>
    <x v="1"/>
    <n v="0"/>
    <x v="1"/>
    <x v="1"/>
    <n v="1354"/>
    <x v="2469"/>
    <n v="0.12119999999999999"/>
    <n v="0"/>
    <n v="0"/>
    <n v="0.20281777860298772"/>
  </r>
  <r>
    <x v="8"/>
    <x v="1"/>
    <x v="2719"/>
    <n v="0"/>
    <x v="1"/>
    <n v="0"/>
    <x v="1"/>
    <x v="1"/>
    <n v="3228"/>
    <x v="2470"/>
    <n v="0.12119999999999999"/>
    <n v="0"/>
    <n v="0"/>
    <n v="0.18898555261207273"/>
  </r>
  <r>
    <x v="9"/>
    <x v="1"/>
    <x v="2720"/>
    <n v="0"/>
    <x v="1"/>
    <n v="0"/>
    <x v="1"/>
    <x v="1"/>
    <n v="8259"/>
    <x v="513"/>
    <n v="0.12119999999999999"/>
    <n v="0"/>
    <n v="0"/>
    <n v="0.12119999999999999"/>
  </r>
  <r>
    <x v="10"/>
    <x v="1"/>
    <x v="2721"/>
    <n v="0"/>
    <x v="1"/>
    <n v="0"/>
    <x v="1"/>
    <x v="1"/>
    <n v="8259"/>
    <x v="513"/>
    <n v="0.12119999999999999"/>
    <n v="0"/>
    <n v="0"/>
    <n v="0.12119999999999999"/>
  </r>
  <r>
    <x v="11"/>
    <x v="1"/>
    <x v="2722"/>
    <n v="0"/>
    <x v="1"/>
    <n v="0"/>
    <x v="1"/>
    <x v="1"/>
    <n v="8259"/>
    <x v="513"/>
    <n v="0.12119999999999999"/>
    <n v="0"/>
    <n v="0"/>
    <n v="0.12119999999999999"/>
  </r>
  <r>
    <x v="12"/>
    <x v="1"/>
    <x v="2723"/>
    <n v="0"/>
    <x v="1"/>
    <n v="0"/>
    <x v="1"/>
    <x v="1"/>
    <n v="8259"/>
    <x v="513"/>
    <n v="0.12119999999999999"/>
    <n v="0"/>
    <n v="0"/>
    <n v="0.12119999999999999"/>
  </r>
  <r>
    <x v="13"/>
    <x v="1"/>
    <x v="2724"/>
    <n v="0"/>
    <x v="1"/>
    <n v="0"/>
    <x v="1"/>
    <x v="1"/>
    <n v="8259"/>
    <x v="513"/>
    <n v="0.12119999999999999"/>
    <n v="0"/>
    <n v="0"/>
    <n v="0.12119999999999999"/>
  </r>
  <r>
    <x v="14"/>
    <x v="1"/>
    <x v="2725"/>
    <n v="0"/>
    <x v="1"/>
    <n v="0"/>
    <x v="1"/>
    <x v="1"/>
    <n v="8259"/>
    <x v="513"/>
    <n v="0.12119999999999999"/>
    <n v="0"/>
    <n v="0"/>
    <n v="0.12119999999999999"/>
  </r>
  <r>
    <x v="15"/>
    <x v="1"/>
    <x v="2726"/>
    <n v="0"/>
    <x v="1"/>
    <n v="0"/>
    <x v="1"/>
    <x v="1"/>
    <n v="8259"/>
    <x v="513"/>
    <n v="0.12119999999999999"/>
    <n v="0"/>
    <n v="0"/>
    <n v="0.12119999999999999"/>
  </r>
  <r>
    <x v="16"/>
    <x v="1"/>
    <x v="2727"/>
    <n v="0"/>
    <x v="1"/>
    <n v="0"/>
    <x v="1"/>
    <x v="1"/>
    <n v="8259"/>
    <x v="513"/>
    <n v="0.12119999999999999"/>
    <n v="0"/>
    <n v="0"/>
    <n v="0.12119999999999999"/>
  </r>
  <r>
    <x v="17"/>
    <x v="1"/>
    <x v="2728"/>
    <n v="0"/>
    <x v="0"/>
    <n v="0"/>
    <x v="0"/>
    <x v="1"/>
    <n v="3560"/>
    <x v="2471"/>
    <n v="0.12119999999999999"/>
    <n v="0"/>
    <n v="0"/>
    <n v="0.18736787547758882"/>
  </r>
  <r>
    <x v="18"/>
    <x v="1"/>
    <x v="2729"/>
    <n v="0"/>
    <x v="0"/>
    <n v="0"/>
    <x v="0"/>
    <x v="1"/>
    <n v="1796"/>
    <x v="2472"/>
    <n v="0.12119999999999999"/>
    <n v="0"/>
    <n v="0"/>
    <n v="0.19898857447773061"/>
  </r>
  <r>
    <x v="19"/>
    <x v="1"/>
    <x v="2730"/>
    <n v="0"/>
    <x v="0"/>
    <n v="0"/>
    <x v="0"/>
    <x v="1"/>
    <n v="743"/>
    <x v="2473"/>
    <n v="0.12119999999999999"/>
    <n v="0"/>
    <n v="0"/>
    <n v="0.21175293857281133"/>
  </r>
  <r>
    <x v="20"/>
    <x v="1"/>
    <x v="2731"/>
    <n v="0"/>
    <x v="0"/>
    <n v="0"/>
    <x v="0"/>
    <x v="1"/>
    <n v="238"/>
    <x v="2474"/>
    <n v="0.12119999999999999"/>
    <n v="0"/>
    <n v="0"/>
    <n v="0.22644387468324201"/>
  </r>
  <r>
    <x v="21"/>
    <x v="1"/>
    <x v="2732"/>
    <n v="0"/>
    <x v="0"/>
    <n v="0"/>
    <x v="0"/>
    <x v="1"/>
    <n v="854"/>
    <x v="2475"/>
    <n v="0.12119999999999999"/>
    <n v="0"/>
    <n v="0"/>
    <n v="0.20994230972441758"/>
  </r>
  <r>
    <x v="22"/>
    <x v="1"/>
    <x v="2733"/>
    <n v="0"/>
    <x v="0"/>
    <n v="0"/>
    <x v="0"/>
    <x v="1"/>
    <n v="1736"/>
    <x v="2476"/>
    <n v="0.12119999999999999"/>
    <n v="0"/>
    <n v="0"/>
    <n v="0.19944187448297973"/>
  </r>
  <r>
    <x v="23"/>
    <x v="1"/>
    <x v="2734"/>
    <n v="0"/>
    <x v="0"/>
    <n v="0"/>
    <x v="0"/>
    <x v="1"/>
    <n v="3377"/>
    <x v="2477"/>
    <n v="0.12119999999999999"/>
    <n v="0"/>
    <n v="0"/>
    <n v="0.18821442836862862"/>
  </r>
  <r>
    <x v="0"/>
    <x v="0"/>
    <x v="2735"/>
    <n v="0"/>
    <x v="0"/>
    <n v="0"/>
    <x v="0"/>
    <x v="0"/>
    <n v="3732"/>
    <x v="2478"/>
    <n v="6.5959999999999991E-2"/>
    <n v="0"/>
    <n v="0"/>
    <n v="0.13132132366120158"/>
  </r>
  <r>
    <x v="1"/>
    <x v="0"/>
    <x v="2736"/>
    <n v="0"/>
    <x v="0"/>
    <n v="0"/>
    <x v="0"/>
    <x v="0"/>
    <n v="5418"/>
    <x v="2479"/>
    <n v="6.5959999999999991E-2"/>
    <n v="0"/>
    <n v="0"/>
    <n v="0.12469775549896805"/>
  </r>
  <r>
    <x v="2"/>
    <x v="0"/>
    <x v="2737"/>
    <n v="0"/>
    <x v="0"/>
    <n v="2.2842105263157886"/>
    <x v="0"/>
    <x v="0"/>
    <n v="5590"/>
    <x v="2480"/>
    <n v="6.5959999999999991E-2"/>
    <n v="0"/>
    <n v="0"/>
    <n v="0.12401200328743311"/>
  </r>
  <r>
    <x v="3"/>
    <x v="0"/>
    <x v="2738"/>
    <n v="5.3894736842105173"/>
    <x v="0"/>
    <n v="3.3"/>
    <x v="0"/>
    <x v="0"/>
    <n v="5889"/>
    <x v="2481"/>
    <n v="6.5959999999999991E-2"/>
    <n v="0"/>
    <n v="0"/>
    <n v="0.12282159587981242"/>
  </r>
  <r>
    <x v="4"/>
    <x v="0"/>
    <x v="2739"/>
    <n v="0"/>
    <x v="0"/>
    <n v="0"/>
    <x v="0"/>
    <x v="0"/>
    <n v="5041"/>
    <x v="2482"/>
    <n v="6.5959999999999991E-2"/>
    <n v="0"/>
    <n v="0"/>
    <n v="0.12616518968923651"/>
  </r>
  <r>
    <x v="5"/>
    <x v="0"/>
    <x v="2740"/>
    <n v="0"/>
    <x v="0"/>
    <n v="0"/>
    <x v="0"/>
    <x v="0"/>
    <n v="3173"/>
    <x v="2483"/>
    <n v="6.5959999999999991E-2"/>
    <n v="0"/>
    <n v="0"/>
    <n v="0.1340113618009755"/>
  </r>
  <r>
    <x v="6"/>
    <x v="0"/>
    <x v="2741"/>
    <n v="0"/>
    <x v="0"/>
    <n v="0"/>
    <x v="0"/>
    <x v="0"/>
    <n v="3249"/>
    <x v="2484"/>
    <n v="6.5959999999999991E-2"/>
    <n v="0"/>
    <n v="0"/>
    <n v="0.13367101136033113"/>
  </r>
  <r>
    <x v="7"/>
    <x v="0"/>
    <x v="2742"/>
    <n v="0"/>
    <x v="1"/>
    <n v="0"/>
    <x v="0"/>
    <x v="0"/>
    <n v="3091"/>
    <x v="2485"/>
    <n v="6.5959999999999991E-2"/>
    <n v="0"/>
    <n v="0"/>
    <n v="0.1345263471949521"/>
  </r>
  <r>
    <x v="8"/>
    <x v="0"/>
    <x v="2743"/>
    <n v="0"/>
    <x v="0"/>
    <n v="0"/>
    <x v="0"/>
    <x v="0"/>
    <n v="3566"/>
    <x v="2486"/>
    <n v="6.5959999999999991E-2"/>
    <n v="0"/>
    <n v="0"/>
    <n v="0.13210541753635902"/>
  </r>
  <r>
    <x v="9"/>
    <x v="0"/>
    <x v="2744"/>
    <n v="0"/>
    <x v="0"/>
    <n v="3.3"/>
    <x v="0"/>
    <x v="0"/>
    <n v="8246"/>
    <x v="2487"/>
    <n v="6.5959999999999991E-2"/>
    <n v="0"/>
    <n v="0"/>
    <n v="6.6668977836338864E-2"/>
  </r>
  <r>
    <x v="10"/>
    <x v="0"/>
    <x v="2745"/>
    <n v="6.6"/>
    <x v="0"/>
    <n v="3.3"/>
    <x v="0"/>
    <x v="0"/>
    <n v="8259"/>
    <x v="513"/>
    <n v="6.5959999999999991E-2"/>
    <n v="0"/>
    <n v="0"/>
    <n v="6.5959999999999991E-2"/>
  </r>
  <r>
    <x v="11"/>
    <x v="0"/>
    <x v="2746"/>
    <n v="0"/>
    <x v="0"/>
    <n v="1.03052631578947"/>
    <x v="0"/>
    <x v="0"/>
    <n v="8243"/>
    <x v="2488"/>
    <n v="6.5959999999999991E-2"/>
    <n v="0"/>
    <n v="0"/>
    <n v="6.6686566477241249E-2"/>
  </r>
  <r>
    <x v="12"/>
    <x v="0"/>
    <x v="2747"/>
    <n v="6.6"/>
    <x v="0"/>
    <n v="3.3"/>
    <x v="0"/>
    <x v="0"/>
    <n v="8259"/>
    <x v="513"/>
    <n v="6.5959999999999991E-2"/>
    <n v="0"/>
    <n v="0"/>
    <n v="6.5959999999999991E-2"/>
  </r>
  <r>
    <x v="13"/>
    <x v="0"/>
    <x v="2748"/>
    <n v="0"/>
    <x v="0"/>
    <n v="0"/>
    <x v="0"/>
    <x v="0"/>
    <n v="8259"/>
    <x v="513"/>
    <n v="6.5959999999999991E-2"/>
    <n v="0"/>
    <n v="0"/>
    <n v="6.5959999999999991E-2"/>
  </r>
  <r>
    <x v="14"/>
    <x v="0"/>
    <x v="2749"/>
    <n v="0"/>
    <x v="0"/>
    <n v="0"/>
    <x v="0"/>
    <x v="1"/>
    <n v="8259"/>
    <x v="513"/>
    <n v="0.12119999999999999"/>
    <n v="0"/>
    <n v="0"/>
    <n v="0.12119999999999999"/>
  </r>
  <r>
    <x v="15"/>
    <x v="0"/>
    <x v="2750"/>
    <n v="0"/>
    <x v="0"/>
    <n v="0"/>
    <x v="0"/>
    <x v="1"/>
    <n v="8259"/>
    <x v="513"/>
    <n v="0.12119999999999999"/>
    <n v="0"/>
    <n v="0"/>
    <n v="0.12119999999999999"/>
  </r>
  <r>
    <x v="16"/>
    <x v="0"/>
    <x v="2751"/>
    <n v="0"/>
    <x v="0"/>
    <n v="0"/>
    <x v="0"/>
    <x v="1"/>
    <n v="8259"/>
    <x v="513"/>
    <n v="0.12119999999999999"/>
    <n v="0"/>
    <n v="0"/>
    <n v="0.12119999999999999"/>
  </r>
  <r>
    <x v="17"/>
    <x v="0"/>
    <x v="2752"/>
    <n v="0"/>
    <x v="0"/>
    <n v="0"/>
    <x v="0"/>
    <x v="1"/>
    <n v="3255"/>
    <x v="2489"/>
    <n v="0.12119999999999999"/>
    <n v="0"/>
    <n v="0"/>
    <n v="0.18888595949275863"/>
  </r>
  <r>
    <x v="18"/>
    <x v="0"/>
    <x v="2753"/>
    <n v="0"/>
    <x v="1"/>
    <n v="0"/>
    <x v="0"/>
    <x v="1"/>
    <n v="2211"/>
    <x v="2490"/>
    <n v="0.12119999999999999"/>
    <n v="0"/>
    <n v="0"/>
    <n v="0.19579927377821488"/>
  </r>
  <r>
    <x v="19"/>
    <x v="0"/>
    <x v="2754"/>
    <n v="0"/>
    <x v="0"/>
    <n v="0"/>
    <x v="0"/>
    <x v="1"/>
    <n v="978"/>
    <x v="2491"/>
    <n v="0.12119999999999999"/>
    <n v="0"/>
    <n v="0"/>
    <n v="0.2077705562708983"/>
  </r>
  <r>
    <x v="20"/>
    <x v="0"/>
    <x v="2755"/>
    <n v="0"/>
    <x v="0"/>
    <n v="0"/>
    <x v="0"/>
    <x v="1"/>
    <n v="255"/>
    <x v="2492"/>
    <n v="0.12119999999999999"/>
    <n v="0"/>
    <n v="0"/>
    <n v="0.22535888535233645"/>
  </r>
  <r>
    <x v="21"/>
    <x v="0"/>
    <x v="2756"/>
    <n v="0"/>
    <x v="0"/>
    <n v="0"/>
    <x v="0"/>
    <x v="1"/>
    <n v="790"/>
    <x v="2493"/>
    <n v="0.12119999999999999"/>
    <n v="0"/>
    <n v="0"/>
    <n v="0.21096939078741028"/>
  </r>
  <r>
    <x v="22"/>
    <x v="0"/>
    <x v="2757"/>
    <n v="0"/>
    <x v="0"/>
    <n v="0"/>
    <x v="0"/>
    <x v="1"/>
    <n v="2125"/>
    <x v="2494"/>
    <n v="0.12119999999999999"/>
    <n v="0"/>
    <n v="0"/>
    <n v="0.19647983813706449"/>
  </r>
  <r>
    <x v="23"/>
    <x v="0"/>
    <x v="2758"/>
    <n v="0"/>
    <x v="0"/>
    <n v="0"/>
    <x v="0"/>
    <x v="1"/>
    <n v="3553"/>
    <x v="2495"/>
    <n v="0.12119999999999999"/>
    <n v="0"/>
    <n v="0"/>
    <n v="0.18739356444987709"/>
  </r>
  <r>
    <x v="0"/>
    <x v="0"/>
    <x v="2759"/>
    <n v="0"/>
    <x v="0"/>
    <n v="0"/>
    <x v="0"/>
    <x v="0"/>
    <n v="2357"/>
    <x v="2496"/>
    <n v="6.5959999999999991E-2"/>
    <n v="0"/>
    <n v="0"/>
    <n v="0.13952206730098984"/>
  </r>
  <r>
    <x v="1"/>
    <x v="0"/>
    <x v="2760"/>
    <n v="0"/>
    <x v="0"/>
    <n v="0"/>
    <x v="0"/>
    <x v="0"/>
    <n v="3442"/>
    <x v="2497"/>
    <n v="6.5959999999999991E-2"/>
    <n v="0"/>
    <n v="0"/>
    <n v="0.13263055109830785"/>
  </r>
  <r>
    <x v="2"/>
    <x v="0"/>
    <x v="2761"/>
    <n v="0"/>
    <x v="0"/>
    <n v="0"/>
    <x v="0"/>
    <x v="0"/>
    <n v="4254"/>
    <x v="2498"/>
    <n v="6.5959999999999991E-2"/>
    <n v="0"/>
    <n v="0"/>
    <n v="0.12907263981325673"/>
  </r>
  <r>
    <x v="3"/>
    <x v="0"/>
    <x v="2762"/>
    <n v="0"/>
    <x v="0"/>
    <n v="0.23789473684210388"/>
    <x v="0"/>
    <x v="0"/>
    <n v="5343"/>
    <x v="2499"/>
    <n v="6.5959999999999991E-2"/>
    <n v="0"/>
    <n v="0"/>
    <n v="0.12498422508365267"/>
  </r>
  <r>
    <x v="4"/>
    <x v="0"/>
    <x v="2763"/>
    <n v="0"/>
    <x v="0"/>
    <n v="0"/>
    <x v="0"/>
    <x v="0"/>
    <n v="5149"/>
    <x v="2500"/>
    <n v="6.5959999999999991E-2"/>
    <n v="0"/>
    <n v="0"/>
    <n v="0.12565743998453141"/>
  </r>
  <r>
    <x v="5"/>
    <x v="0"/>
    <x v="2764"/>
    <n v="0"/>
    <x v="0"/>
    <n v="0"/>
    <x v="0"/>
    <x v="0"/>
    <n v="3412"/>
    <x v="2501"/>
    <n v="6.5959999999999991E-2"/>
    <n v="0"/>
    <n v="0"/>
    <n v="0.13277542415991922"/>
  </r>
  <r>
    <x v="6"/>
    <x v="0"/>
    <x v="2765"/>
    <n v="0"/>
    <x v="0"/>
    <n v="0"/>
    <x v="0"/>
    <x v="0"/>
    <n v="3709"/>
    <x v="2502"/>
    <n v="6.5959999999999991E-2"/>
    <n v="0"/>
    <n v="0"/>
    <n v="0.13140166711660439"/>
  </r>
  <r>
    <x v="7"/>
    <x v="0"/>
    <x v="2766"/>
    <n v="0"/>
    <x v="1"/>
    <n v="0"/>
    <x v="0"/>
    <x v="0"/>
    <n v="4427"/>
    <x v="2503"/>
    <n v="6.5959999999999991E-2"/>
    <n v="0"/>
    <n v="0"/>
    <n v="0.12845687810549375"/>
  </r>
  <r>
    <x v="8"/>
    <x v="0"/>
    <x v="2767"/>
    <n v="0"/>
    <x v="0"/>
    <n v="0"/>
    <x v="0"/>
    <x v="0"/>
    <n v="4216"/>
    <x v="2504"/>
    <n v="6.5959999999999991E-2"/>
    <n v="0"/>
    <n v="0"/>
    <n v="0.12926172339139247"/>
  </r>
  <r>
    <x v="9"/>
    <x v="0"/>
    <x v="2768"/>
    <n v="6.6"/>
    <x v="0"/>
    <n v="3.3"/>
    <x v="0"/>
    <x v="0"/>
    <n v="8259"/>
    <x v="513"/>
    <n v="6.5959999999999991E-2"/>
    <n v="0"/>
    <n v="0"/>
    <n v="6.5959999999999991E-2"/>
  </r>
  <r>
    <x v="10"/>
    <x v="0"/>
    <x v="2769"/>
    <n v="6.6"/>
    <x v="0"/>
    <n v="3.3"/>
    <x v="0"/>
    <x v="0"/>
    <n v="8259"/>
    <x v="513"/>
    <n v="6.5959999999999991E-2"/>
    <n v="0"/>
    <n v="0"/>
    <n v="6.5959999999999991E-2"/>
  </r>
  <r>
    <x v="11"/>
    <x v="0"/>
    <x v="2770"/>
    <n v="2.4168421052631581"/>
    <x v="0"/>
    <n v="3.3"/>
    <x v="0"/>
    <x v="0"/>
    <n v="8259"/>
    <x v="513"/>
    <n v="6.5959999999999991E-2"/>
    <n v="0"/>
    <n v="0"/>
    <n v="6.5959999999999991E-2"/>
  </r>
  <r>
    <x v="12"/>
    <x v="0"/>
    <x v="2771"/>
    <n v="0"/>
    <x v="0"/>
    <n v="1.03052631578947"/>
    <x v="0"/>
    <x v="0"/>
    <n v="8259"/>
    <x v="513"/>
    <n v="6.5959999999999991E-2"/>
    <n v="0"/>
    <n v="0"/>
    <n v="6.5959999999999991E-2"/>
  </r>
  <r>
    <x v="13"/>
    <x v="0"/>
    <x v="2772"/>
    <n v="0"/>
    <x v="0"/>
    <n v="0"/>
    <x v="0"/>
    <x v="0"/>
    <n v="8259"/>
    <x v="513"/>
    <n v="6.5959999999999991E-2"/>
    <n v="0"/>
    <n v="0"/>
    <n v="6.5959999999999991E-2"/>
  </r>
  <r>
    <x v="14"/>
    <x v="0"/>
    <x v="2773"/>
    <n v="0"/>
    <x v="0"/>
    <n v="0"/>
    <x v="0"/>
    <x v="1"/>
    <n v="8259"/>
    <x v="513"/>
    <n v="0.12119999999999999"/>
    <n v="0"/>
    <n v="0"/>
    <n v="0.12119999999999999"/>
  </r>
  <r>
    <x v="15"/>
    <x v="0"/>
    <x v="2774"/>
    <n v="0"/>
    <x v="0"/>
    <n v="0"/>
    <x v="0"/>
    <x v="1"/>
    <n v="8259"/>
    <x v="513"/>
    <n v="0.12119999999999999"/>
    <n v="0"/>
    <n v="0"/>
    <n v="0.12119999999999999"/>
  </r>
  <r>
    <x v="16"/>
    <x v="0"/>
    <x v="2775"/>
    <n v="0"/>
    <x v="0"/>
    <n v="0"/>
    <x v="0"/>
    <x v="1"/>
    <n v="8259"/>
    <x v="513"/>
    <n v="0.12119999999999999"/>
    <n v="0"/>
    <n v="0"/>
    <n v="0.12119999999999999"/>
  </r>
  <r>
    <x v="17"/>
    <x v="0"/>
    <x v="2776"/>
    <n v="0"/>
    <x v="0"/>
    <n v="0"/>
    <x v="0"/>
    <x v="1"/>
    <n v="3508"/>
    <x v="2505"/>
    <n v="0.12119999999999999"/>
    <n v="0"/>
    <n v="0"/>
    <n v="0.18758412702110294"/>
  </r>
  <r>
    <x v="18"/>
    <x v="0"/>
    <x v="2777"/>
    <n v="0"/>
    <x v="1"/>
    <n v="0"/>
    <x v="0"/>
    <x v="1"/>
    <n v="2032"/>
    <x v="2506"/>
    <n v="0.12119999999999999"/>
    <n v="0"/>
    <n v="0"/>
    <n v="0.19707914889091738"/>
  </r>
  <r>
    <x v="19"/>
    <x v="0"/>
    <x v="2778"/>
    <n v="0"/>
    <x v="0"/>
    <n v="0"/>
    <x v="0"/>
    <x v="1"/>
    <n v="735"/>
    <x v="2507"/>
    <n v="0.12119999999999999"/>
    <n v="0"/>
    <n v="0"/>
    <n v="0.21193899590354731"/>
  </r>
  <r>
    <x v="20"/>
    <x v="0"/>
    <x v="2779"/>
    <n v="0"/>
    <x v="0"/>
    <n v="0"/>
    <x v="0"/>
    <x v="1"/>
    <n v="145"/>
    <x v="2508"/>
    <n v="0.12119999999999999"/>
    <n v="6.628677247255936E-2"/>
    <n v="1.8132562564844523E-2"/>
    <n v="0.3198492076763238"/>
  </r>
  <r>
    <x v="21"/>
    <x v="0"/>
    <x v="2780"/>
    <n v="0"/>
    <x v="0"/>
    <n v="0"/>
    <x v="0"/>
    <x v="1"/>
    <n v="658"/>
    <x v="2509"/>
    <n v="0.12119999999999999"/>
    <n v="0"/>
    <n v="0"/>
    <n v="0.21314419324206912"/>
  </r>
  <r>
    <x v="22"/>
    <x v="0"/>
    <x v="2781"/>
    <n v="0"/>
    <x v="0"/>
    <n v="0"/>
    <x v="0"/>
    <x v="1"/>
    <n v="1451"/>
    <x v="2510"/>
    <n v="0.12119999999999999"/>
    <n v="0"/>
    <n v="0"/>
    <n v="0.20187911857304386"/>
  </r>
  <r>
    <x v="23"/>
    <x v="0"/>
    <x v="2782"/>
    <n v="0"/>
    <x v="0"/>
    <n v="0"/>
    <x v="0"/>
    <x v="1"/>
    <n v="2650"/>
    <x v="2511"/>
    <n v="0.12119999999999999"/>
    <n v="0"/>
    <n v="0"/>
    <n v="0.1926285856378947"/>
  </r>
  <r>
    <x v="0"/>
    <x v="1"/>
    <x v="2783"/>
    <n v="0"/>
    <x v="0"/>
    <n v="0"/>
    <x v="0"/>
    <x v="0"/>
    <n v="3131"/>
    <x v="2512"/>
    <n v="6.5959999999999991E-2"/>
    <n v="0"/>
    <n v="0"/>
    <n v="0.13426620368727155"/>
  </r>
  <r>
    <x v="1"/>
    <x v="1"/>
    <x v="2784"/>
    <n v="0"/>
    <x v="0"/>
    <n v="0"/>
    <x v="0"/>
    <x v="0"/>
    <n v="4015"/>
    <x v="2513"/>
    <n v="6.5959999999999991E-2"/>
    <n v="0"/>
    <n v="0"/>
    <n v="0.13008512604440856"/>
  </r>
  <r>
    <x v="2"/>
    <x v="1"/>
    <x v="2785"/>
    <n v="0"/>
    <x v="0"/>
    <n v="2.2842105263157886"/>
    <x v="0"/>
    <x v="0"/>
    <n v="4751"/>
    <x v="2514"/>
    <n v="6.5959999999999991E-2"/>
    <n v="0"/>
    <n v="0"/>
    <n v="0.12725973740021537"/>
  </r>
  <r>
    <x v="3"/>
    <x v="1"/>
    <x v="2786"/>
    <n v="0"/>
    <x v="0"/>
    <n v="3.3"/>
    <x v="0"/>
    <x v="0"/>
    <n v="5299"/>
    <x v="2515"/>
    <n v="6.5959999999999991E-2"/>
    <n v="0"/>
    <n v="0"/>
    <n v="0.12515953654564191"/>
  </r>
  <r>
    <x v="4"/>
    <x v="1"/>
    <x v="2787"/>
    <n v="0"/>
    <x v="0"/>
    <n v="0"/>
    <x v="0"/>
    <x v="0"/>
    <n v="3771"/>
    <x v="2516"/>
    <n v="6.5959999999999991E-2"/>
    <n v="0"/>
    <n v="0"/>
    <n v="0.13119100743381404"/>
  </r>
  <r>
    <x v="5"/>
    <x v="1"/>
    <x v="2788"/>
    <n v="0"/>
    <x v="0"/>
    <n v="0"/>
    <x v="0"/>
    <x v="0"/>
    <n v="1452"/>
    <x v="2517"/>
    <n v="6.5959999999999991E-2"/>
    <n v="0"/>
    <n v="0"/>
    <n v="0.14663830002335415"/>
  </r>
  <r>
    <x v="6"/>
    <x v="1"/>
    <x v="2789"/>
    <n v="0"/>
    <x v="1"/>
    <n v="0"/>
    <x v="1"/>
    <x v="1"/>
    <n v="1647"/>
    <x v="2518"/>
    <n v="0.12119999999999999"/>
    <n v="0"/>
    <n v="0"/>
    <n v="0.20015761669936727"/>
  </r>
  <r>
    <x v="7"/>
    <x v="1"/>
    <x v="2790"/>
    <n v="0"/>
    <x v="1"/>
    <n v="0"/>
    <x v="1"/>
    <x v="1"/>
    <n v="1421"/>
    <x v="2519"/>
    <n v="0.12119999999999999"/>
    <n v="0"/>
    <n v="0"/>
    <n v="0.20216060367393357"/>
  </r>
  <r>
    <x v="8"/>
    <x v="1"/>
    <x v="2791"/>
    <n v="0"/>
    <x v="1"/>
    <n v="0"/>
    <x v="1"/>
    <x v="1"/>
    <n v="2015"/>
    <x v="2520"/>
    <n v="0.12119999999999999"/>
    <n v="0"/>
    <n v="0"/>
    <n v="0.19717564620199063"/>
  </r>
  <r>
    <x v="9"/>
    <x v="1"/>
    <x v="2792"/>
    <n v="0"/>
    <x v="1"/>
    <n v="0"/>
    <x v="1"/>
    <x v="1"/>
    <n v="8099"/>
    <x v="2521"/>
    <n v="0.12119999999999999"/>
    <n v="0"/>
    <n v="0"/>
    <n v="0.12751804934964769"/>
  </r>
  <r>
    <x v="10"/>
    <x v="1"/>
    <x v="2793"/>
    <n v="0"/>
    <x v="1"/>
    <n v="0"/>
    <x v="1"/>
    <x v="1"/>
    <n v="8131"/>
    <x v="2522"/>
    <n v="0.12119999999999999"/>
    <n v="0"/>
    <n v="0"/>
    <n v="0.12653993611804487"/>
  </r>
  <r>
    <x v="11"/>
    <x v="1"/>
    <x v="2794"/>
    <n v="0"/>
    <x v="1"/>
    <n v="0"/>
    <x v="1"/>
    <x v="1"/>
    <n v="8016"/>
    <x v="2523"/>
    <n v="0.12119999999999999"/>
    <n v="0"/>
    <n v="0"/>
    <n v="0.1305673850907553"/>
  </r>
  <r>
    <x v="12"/>
    <x v="1"/>
    <x v="2795"/>
    <n v="0"/>
    <x v="1"/>
    <n v="0"/>
    <x v="1"/>
    <x v="1"/>
    <n v="8018"/>
    <x v="2524"/>
    <n v="0.12119999999999999"/>
    <n v="0"/>
    <n v="0"/>
    <n v="0.13052260037564922"/>
  </r>
  <r>
    <x v="13"/>
    <x v="1"/>
    <x v="2796"/>
    <n v="0"/>
    <x v="1"/>
    <n v="0"/>
    <x v="1"/>
    <x v="1"/>
    <n v="8084"/>
    <x v="2525"/>
    <n v="0.12119999999999999"/>
    <n v="0"/>
    <n v="0"/>
    <n v="0.12806362785116335"/>
  </r>
  <r>
    <x v="14"/>
    <x v="1"/>
    <x v="2797"/>
    <n v="0"/>
    <x v="1"/>
    <n v="0"/>
    <x v="1"/>
    <x v="1"/>
    <n v="8010"/>
    <x v="2526"/>
    <n v="0.12119999999999999"/>
    <n v="0"/>
    <n v="0"/>
    <n v="0.130793966582676"/>
  </r>
  <r>
    <x v="15"/>
    <x v="1"/>
    <x v="2798"/>
    <n v="0"/>
    <x v="1"/>
    <n v="0"/>
    <x v="1"/>
    <x v="1"/>
    <n v="8092"/>
    <x v="2527"/>
    <n v="0.12119999999999999"/>
    <n v="0"/>
    <n v="0"/>
    <n v="0.12778052447352842"/>
  </r>
  <r>
    <x v="16"/>
    <x v="1"/>
    <x v="2799"/>
    <n v="0"/>
    <x v="1"/>
    <n v="0"/>
    <x v="1"/>
    <x v="1"/>
    <n v="8025"/>
    <x v="2528"/>
    <n v="0.12119999999999999"/>
    <n v="0"/>
    <n v="0"/>
    <n v="0.1301903608268711"/>
  </r>
  <r>
    <x v="17"/>
    <x v="1"/>
    <x v="2800"/>
    <n v="0"/>
    <x v="0"/>
    <n v="0"/>
    <x v="0"/>
    <x v="1"/>
    <n v="1068"/>
    <x v="2529"/>
    <n v="0.12119999999999999"/>
    <n v="0"/>
    <n v="0"/>
    <n v="0.20655644456260605"/>
  </r>
  <r>
    <x v="18"/>
    <x v="1"/>
    <x v="2801"/>
    <n v="0"/>
    <x v="0"/>
    <n v="0"/>
    <x v="0"/>
    <x v="1"/>
    <n v="468"/>
    <x v="2530"/>
    <n v="0.12119999999999999"/>
    <n v="0"/>
    <n v="0"/>
    <n v="0.21694779214333859"/>
  </r>
  <r>
    <x v="19"/>
    <x v="1"/>
    <x v="2802"/>
    <n v="0"/>
    <x v="0"/>
    <n v="0"/>
    <x v="0"/>
    <x v="1"/>
    <n v="139"/>
    <x v="2531"/>
    <n v="0.12119999999999999"/>
    <n v="6.628677247255936E-2"/>
    <n v="1.8132562564844523E-2"/>
    <n v="0.32026632274255507"/>
  </r>
  <r>
    <x v="20"/>
    <x v="1"/>
    <x v="2803"/>
    <n v="0"/>
    <x v="0"/>
    <n v="0"/>
    <x v="0"/>
    <x v="1"/>
    <n v="140"/>
    <x v="2532"/>
    <n v="0.12119999999999999"/>
    <n v="6.628677247255936E-2"/>
    <n v="1.8132562564844523E-2"/>
    <n v="0.32022600812895413"/>
  </r>
  <r>
    <x v="21"/>
    <x v="1"/>
    <x v="2804"/>
    <n v="0"/>
    <x v="0"/>
    <n v="0"/>
    <x v="0"/>
    <x v="1"/>
    <n v="349"/>
    <x v="2533"/>
    <n v="0.12119999999999999"/>
    <n v="0"/>
    <n v="0"/>
    <n v="0.22087894331429103"/>
  </r>
  <r>
    <x v="22"/>
    <x v="1"/>
    <x v="2805"/>
    <n v="0"/>
    <x v="0"/>
    <n v="0"/>
    <x v="0"/>
    <x v="1"/>
    <n v="1095"/>
    <x v="2534"/>
    <n v="0.12119999999999999"/>
    <n v="0"/>
    <n v="0"/>
    <n v="0.20615048899642119"/>
  </r>
  <r>
    <x v="23"/>
    <x v="1"/>
    <x v="2806"/>
    <n v="0"/>
    <x v="0"/>
    <n v="0"/>
    <x v="0"/>
    <x v="1"/>
    <n v="1813"/>
    <x v="2535"/>
    <n v="0.12119999999999999"/>
    <n v="0"/>
    <n v="0"/>
    <n v="0.19882712961429577"/>
  </r>
  <r>
    <x v="0"/>
    <x v="1"/>
    <x v="2807"/>
    <n v="0"/>
    <x v="0"/>
    <n v="0"/>
    <x v="0"/>
    <x v="0"/>
    <n v="2794"/>
    <x v="2536"/>
    <n v="6.5959999999999991E-2"/>
    <n v="0"/>
    <n v="0"/>
    <n v="0.13639596041016211"/>
  </r>
  <r>
    <x v="1"/>
    <x v="1"/>
    <x v="2808"/>
    <n v="0"/>
    <x v="0"/>
    <n v="1.5010526315789483"/>
    <x v="0"/>
    <x v="0"/>
    <n v="4238"/>
    <x v="2537"/>
    <n v="6.5959999999999991E-2"/>
    <n v="0"/>
    <n v="0"/>
    <n v="0.12914883109744418"/>
  </r>
  <r>
    <x v="2"/>
    <x v="1"/>
    <x v="2809"/>
    <n v="5.6884210526315799"/>
    <x v="0"/>
    <n v="3.3"/>
    <x v="0"/>
    <x v="0"/>
    <n v="5578"/>
    <x v="2538"/>
    <n v="6.5959999999999991E-2"/>
    <n v="0"/>
    <n v="0"/>
    <n v="0.12409691461745606"/>
  </r>
  <r>
    <x v="3"/>
    <x v="1"/>
    <x v="2810"/>
    <n v="0"/>
    <x v="0"/>
    <n v="3.3"/>
    <x v="0"/>
    <x v="0"/>
    <n v="5570"/>
    <x v="2539"/>
    <n v="6.5959999999999991E-2"/>
    <n v="0"/>
    <n v="0"/>
    <n v="0.12413155218033896"/>
  </r>
  <r>
    <x v="4"/>
    <x v="1"/>
    <x v="2811"/>
    <n v="0"/>
    <x v="0"/>
    <n v="0"/>
    <x v="0"/>
    <x v="0"/>
    <n v="3532"/>
    <x v="2540"/>
    <n v="6.5959999999999991E-2"/>
    <n v="0"/>
    <n v="0"/>
    <n v="0.13225450295708574"/>
  </r>
  <r>
    <x v="5"/>
    <x v="1"/>
    <x v="2812"/>
    <n v="0"/>
    <x v="0"/>
    <n v="0"/>
    <x v="0"/>
    <x v="0"/>
    <n v="2046"/>
    <x v="2541"/>
    <n v="6.5959999999999991E-2"/>
    <n v="0"/>
    <n v="0"/>
    <n v="0.14173427783686876"/>
  </r>
  <r>
    <x v="6"/>
    <x v="1"/>
    <x v="2813"/>
    <n v="0"/>
    <x v="1"/>
    <n v="0"/>
    <x v="1"/>
    <x v="1"/>
    <n v="1461"/>
    <x v="2542"/>
    <n v="0.12119999999999999"/>
    <n v="0"/>
    <n v="0"/>
    <n v="0.20182432809016304"/>
  </r>
  <r>
    <x v="7"/>
    <x v="1"/>
    <x v="2814"/>
    <n v="0"/>
    <x v="1"/>
    <n v="0"/>
    <x v="1"/>
    <x v="1"/>
    <n v="1430"/>
    <x v="2543"/>
    <n v="0.12119999999999999"/>
    <n v="0"/>
    <n v="0"/>
    <n v="0.20207552025486003"/>
  </r>
  <r>
    <x v="8"/>
    <x v="1"/>
    <x v="2815"/>
    <n v="0"/>
    <x v="1"/>
    <n v="0"/>
    <x v="1"/>
    <x v="1"/>
    <n v="1621"/>
    <x v="2544"/>
    <n v="0.12119999999999999"/>
    <n v="0"/>
    <n v="0"/>
    <n v="0.20033907963603476"/>
  </r>
  <r>
    <x v="9"/>
    <x v="1"/>
    <x v="2816"/>
    <n v="0"/>
    <x v="1"/>
    <n v="0"/>
    <x v="1"/>
    <x v="1"/>
    <n v="7936"/>
    <x v="2545"/>
    <n v="0.12119999999999999"/>
    <n v="0"/>
    <n v="0"/>
    <n v="0.13473511305622396"/>
  </r>
  <r>
    <x v="10"/>
    <x v="1"/>
    <x v="2817"/>
    <n v="0"/>
    <x v="1"/>
    <n v="0"/>
    <x v="1"/>
    <x v="1"/>
    <n v="7921"/>
    <x v="2546"/>
    <n v="0.12119999999999999"/>
    <n v="0"/>
    <n v="0"/>
    <n v="0.13613483838801904"/>
  </r>
  <r>
    <x v="11"/>
    <x v="1"/>
    <x v="2818"/>
    <n v="0"/>
    <x v="1"/>
    <n v="0"/>
    <x v="1"/>
    <x v="1"/>
    <n v="7900"/>
    <x v="2547"/>
    <n v="0.12119999999999999"/>
    <n v="0"/>
    <n v="0"/>
    <n v="0.13747660166902223"/>
  </r>
  <r>
    <x v="12"/>
    <x v="1"/>
    <x v="2819"/>
    <n v="0"/>
    <x v="1"/>
    <n v="0"/>
    <x v="1"/>
    <x v="1"/>
    <n v="7922"/>
    <x v="2548"/>
    <n v="0.12119999999999999"/>
    <n v="0"/>
    <n v="0"/>
    <n v="0.13585715593665482"/>
  </r>
  <r>
    <x v="13"/>
    <x v="1"/>
    <x v="2820"/>
    <n v="0"/>
    <x v="1"/>
    <n v="0"/>
    <x v="1"/>
    <x v="1"/>
    <n v="7896"/>
    <x v="2549"/>
    <n v="0.12119999999999999"/>
    <n v="0"/>
    <n v="0"/>
    <n v="0.13806315900069097"/>
  </r>
  <r>
    <x v="14"/>
    <x v="1"/>
    <x v="2821"/>
    <n v="0"/>
    <x v="1"/>
    <n v="0"/>
    <x v="1"/>
    <x v="1"/>
    <n v="7937"/>
    <x v="2550"/>
    <n v="0.12119999999999999"/>
    <n v="0"/>
    <n v="0"/>
    <n v="0.13464269966600551"/>
  </r>
  <r>
    <x v="15"/>
    <x v="1"/>
    <x v="2822"/>
    <n v="0"/>
    <x v="1"/>
    <n v="0"/>
    <x v="1"/>
    <x v="1"/>
    <n v="8017"/>
    <x v="2551"/>
    <n v="0.12119999999999999"/>
    <n v="0"/>
    <n v="0"/>
    <n v="0.13052325058787415"/>
  </r>
  <r>
    <x v="16"/>
    <x v="1"/>
    <x v="2823"/>
    <n v="0"/>
    <x v="1"/>
    <n v="0"/>
    <x v="1"/>
    <x v="1"/>
    <n v="7874"/>
    <x v="2552"/>
    <n v="0.12119999999999999"/>
    <n v="0"/>
    <n v="0"/>
    <n v="0.14037456454102668"/>
  </r>
  <r>
    <x v="17"/>
    <x v="1"/>
    <x v="2824"/>
    <n v="0"/>
    <x v="0"/>
    <n v="0"/>
    <x v="0"/>
    <x v="1"/>
    <n v="1207"/>
    <x v="2553"/>
    <n v="0.12119999999999999"/>
    <n v="0"/>
    <n v="0"/>
    <n v="0.20444668024675519"/>
  </r>
  <r>
    <x v="18"/>
    <x v="1"/>
    <x v="2825"/>
    <n v="0"/>
    <x v="0"/>
    <n v="0"/>
    <x v="0"/>
    <x v="1"/>
    <n v="926"/>
    <x v="2554"/>
    <n v="0.12119999999999999"/>
    <n v="0"/>
    <n v="0"/>
    <n v="0.20845183467854583"/>
  </r>
  <r>
    <x v="19"/>
    <x v="1"/>
    <x v="2826"/>
    <n v="0"/>
    <x v="0"/>
    <n v="0"/>
    <x v="0"/>
    <x v="1"/>
    <n v="359"/>
    <x v="2555"/>
    <n v="0.12119999999999999"/>
    <n v="0"/>
    <n v="0"/>
    <n v="0.22054570479110763"/>
  </r>
  <r>
    <x v="20"/>
    <x v="1"/>
    <x v="2827"/>
    <n v="0"/>
    <x v="0"/>
    <n v="0"/>
    <x v="0"/>
    <x v="1"/>
    <n v="213"/>
    <x v="2556"/>
    <n v="0.12119999999999999"/>
    <n v="0"/>
    <n v="0"/>
    <n v="0.22841244845611344"/>
  </r>
  <r>
    <x v="21"/>
    <x v="1"/>
    <x v="2828"/>
    <n v="0"/>
    <x v="0"/>
    <n v="0"/>
    <x v="0"/>
    <x v="1"/>
    <n v="733"/>
    <x v="2557"/>
    <n v="0.12119999999999999"/>
    <n v="0"/>
    <n v="0"/>
    <n v="0.21194204143970055"/>
  </r>
  <r>
    <x v="22"/>
    <x v="1"/>
    <x v="2829"/>
    <n v="0"/>
    <x v="0"/>
    <n v="0"/>
    <x v="0"/>
    <x v="1"/>
    <n v="1655"/>
    <x v="2558"/>
    <n v="0.12119999999999999"/>
    <n v="0"/>
    <n v="0"/>
    <n v="0.20009712881035951"/>
  </r>
  <r>
    <x v="23"/>
    <x v="1"/>
    <x v="2830"/>
    <n v="0"/>
    <x v="0"/>
    <n v="0"/>
    <x v="0"/>
    <x v="1"/>
    <n v="2124"/>
    <x v="2559"/>
    <n v="0.12119999999999999"/>
    <n v="0"/>
    <n v="0"/>
    <n v="0.196480925345108"/>
  </r>
  <r>
    <x v="0"/>
    <x v="1"/>
    <x v="2831"/>
    <n v="0"/>
    <x v="0"/>
    <n v="0"/>
    <x v="0"/>
    <x v="0"/>
    <n v="3860"/>
    <x v="2560"/>
    <n v="6.5959999999999991E-2"/>
    <n v="0"/>
    <n v="0"/>
    <n v="0.13072302452991619"/>
  </r>
  <r>
    <x v="1"/>
    <x v="1"/>
    <x v="2832"/>
    <n v="0"/>
    <x v="0"/>
    <n v="3.3"/>
    <x v="0"/>
    <x v="0"/>
    <n v="6301"/>
    <x v="2561"/>
    <n v="6.5959999999999991E-2"/>
    <n v="0"/>
    <n v="0"/>
    <n v="0.12098678232312221"/>
  </r>
  <r>
    <x v="2"/>
    <x v="1"/>
    <x v="2833"/>
    <n v="6.6"/>
    <x v="0"/>
    <n v="3.3"/>
    <x v="0"/>
    <x v="0"/>
    <n v="7280"/>
    <x v="2562"/>
    <n v="6.5959999999999991E-2"/>
    <n v="0"/>
    <n v="0"/>
    <n v="0.11701410012541172"/>
  </r>
  <r>
    <x v="3"/>
    <x v="1"/>
    <x v="2834"/>
    <n v="6.6"/>
    <x v="0"/>
    <n v="3.3"/>
    <x v="0"/>
    <x v="0"/>
    <n v="7286"/>
    <x v="2563"/>
    <n v="6.5959999999999991E-2"/>
    <n v="0"/>
    <n v="0"/>
    <n v="0.1170063689912027"/>
  </r>
  <r>
    <x v="4"/>
    <x v="1"/>
    <x v="2835"/>
    <n v="0"/>
    <x v="0"/>
    <n v="1.03052631578947"/>
    <x v="0"/>
    <x v="0"/>
    <n v="5740"/>
    <x v="2564"/>
    <n v="6.5959999999999991E-2"/>
    <n v="0"/>
    <n v="0"/>
    <n v="0.12341014979997965"/>
  </r>
  <r>
    <x v="5"/>
    <x v="1"/>
    <x v="2836"/>
    <n v="0"/>
    <x v="0"/>
    <n v="0"/>
    <x v="0"/>
    <x v="0"/>
    <n v="2281"/>
    <x v="2565"/>
    <n v="6.5959999999999991E-2"/>
    <n v="0"/>
    <n v="0"/>
    <n v="0.14012214005169454"/>
  </r>
  <r>
    <x v="6"/>
    <x v="1"/>
    <x v="2837"/>
    <n v="0"/>
    <x v="1"/>
    <n v="0"/>
    <x v="1"/>
    <x v="1"/>
    <n v="1806"/>
    <x v="2566"/>
    <n v="0.12119999999999999"/>
    <n v="0"/>
    <n v="0"/>
    <n v="0.19889851637651401"/>
  </r>
  <r>
    <x v="7"/>
    <x v="1"/>
    <x v="2838"/>
    <n v="0"/>
    <x v="1"/>
    <n v="0"/>
    <x v="1"/>
    <x v="1"/>
    <n v="1801"/>
    <x v="2567"/>
    <n v="0.12119999999999999"/>
    <n v="0"/>
    <n v="0"/>
    <n v="0.19894593247478409"/>
  </r>
  <r>
    <x v="8"/>
    <x v="1"/>
    <x v="2839"/>
    <n v="0"/>
    <x v="1"/>
    <n v="0"/>
    <x v="1"/>
    <x v="1"/>
    <n v="2351"/>
    <x v="2568"/>
    <n v="0.12119999999999999"/>
    <n v="0"/>
    <n v="0"/>
    <n v="0.19478555297731254"/>
  </r>
  <r>
    <x v="9"/>
    <x v="1"/>
    <x v="2840"/>
    <n v="0"/>
    <x v="1"/>
    <n v="0"/>
    <x v="1"/>
    <x v="1"/>
    <n v="7966"/>
    <x v="2569"/>
    <n v="0.12119999999999999"/>
    <n v="0"/>
    <n v="0"/>
    <n v="0.13275097278041662"/>
  </r>
  <r>
    <x v="10"/>
    <x v="1"/>
    <x v="2841"/>
    <n v="0"/>
    <x v="1"/>
    <n v="0"/>
    <x v="1"/>
    <x v="1"/>
    <n v="7983"/>
    <x v="2570"/>
    <n v="0.12119999999999999"/>
    <n v="0"/>
    <n v="0"/>
    <n v="0.13211322282770643"/>
  </r>
  <r>
    <x v="11"/>
    <x v="1"/>
    <x v="2842"/>
    <n v="0"/>
    <x v="1"/>
    <n v="0"/>
    <x v="1"/>
    <x v="1"/>
    <n v="7920"/>
    <x v="2571"/>
    <n v="0.12119999999999999"/>
    <n v="0"/>
    <n v="0"/>
    <n v="0.13616426853370131"/>
  </r>
  <r>
    <x v="12"/>
    <x v="1"/>
    <x v="2843"/>
    <n v="0"/>
    <x v="1"/>
    <n v="0"/>
    <x v="1"/>
    <x v="1"/>
    <n v="7918"/>
    <x v="2572"/>
    <n v="0.12119999999999999"/>
    <n v="0"/>
    <n v="0"/>
    <n v="0.13625342818206457"/>
  </r>
  <r>
    <x v="13"/>
    <x v="1"/>
    <x v="2844"/>
    <n v="0"/>
    <x v="1"/>
    <n v="0"/>
    <x v="1"/>
    <x v="1"/>
    <n v="7959"/>
    <x v="2573"/>
    <n v="0.12119999999999999"/>
    <n v="0"/>
    <n v="0"/>
    <n v="0.13330656227727231"/>
  </r>
  <r>
    <x v="14"/>
    <x v="1"/>
    <x v="2845"/>
    <n v="0"/>
    <x v="1"/>
    <n v="0"/>
    <x v="1"/>
    <x v="1"/>
    <n v="7941"/>
    <x v="2574"/>
    <n v="0.12119999999999999"/>
    <n v="0"/>
    <n v="0"/>
    <n v="0.13429795443710008"/>
  </r>
  <r>
    <x v="15"/>
    <x v="1"/>
    <x v="2846"/>
    <n v="0"/>
    <x v="1"/>
    <n v="0"/>
    <x v="1"/>
    <x v="1"/>
    <n v="7932"/>
    <x v="2575"/>
    <n v="0.12119999999999999"/>
    <n v="0"/>
    <n v="0"/>
    <n v="0.13496541664820533"/>
  </r>
  <r>
    <x v="16"/>
    <x v="1"/>
    <x v="2847"/>
    <n v="0"/>
    <x v="1"/>
    <n v="0"/>
    <x v="1"/>
    <x v="1"/>
    <n v="7866"/>
    <x v="2576"/>
    <n v="0.12119999999999999"/>
    <n v="0"/>
    <n v="0"/>
    <n v="0.14203762034156908"/>
  </r>
  <r>
    <x v="17"/>
    <x v="1"/>
    <x v="2848"/>
    <n v="0"/>
    <x v="0"/>
    <n v="0"/>
    <x v="0"/>
    <x v="1"/>
    <n v="942"/>
    <x v="2577"/>
    <n v="0.12119999999999999"/>
    <n v="0"/>
    <n v="0"/>
    <n v="0.20825382921842236"/>
  </r>
  <r>
    <x v="18"/>
    <x v="1"/>
    <x v="2849"/>
    <n v="0"/>
    <x v="0"/>
    <n v="0"/>
    <x v="0"/>
    <x v="1"/>
    <n v="371"/>
    <x v="2578"/>
    <n v="0.12119999999999999"/>
    <n v="0"/>
    <n v="0"/>
    <n v="0.22015593320639498"/>
  </r>
  <r>
    <x v="19"/>
    <x v="1"/>
    <x v="2850"/>
    <n v="0"/>
    <x v="0"/>
    <n v="0"/>
    <x v="0"/>
    <x v="1"/>
    <n v="171"/>
    <x v="2579"/>
    <n v="0.12119999999999999"/>
    <n v="0"/>
    <n v="1.8132562564844523E-2"/>
    <n v="0.25057260482429589"/>
  </r>
  <r>
    <x v="20"/>
    <x v="1"/>
    <x v="2851"/>
    <n v="0"/>
    <x v="0"/>
    <n v="0"/>
    <x v="0"/>
    <x v="1"/>
    <n v="112"/>
    <x v="2580"/>
    <n v="0.12119999999999999"/>
    <n v="6.628677247255936E-2"/>
    <n v="1.8132562564844523E-2"/>
    <n v="0.3235762099269146"/>
  </r>
  <r>
    <x v="21"/>
    <x v="1"/>
    <x v="2852"/>
    <n v="0"/>
    <x v="0"/>
    <n v="0"/>
    <x v="0"/>
    <x v="1"/>
    <n v="501"/>
    <x v="2581"/>
    <n v="0.12119999999999999"/>
    <n v="0"/>
    <n v="0"/>
    <n v="0.21612583944865121"/>
  </r>
  <r>
    <x v="22"/>
    <x v="1"/>
    <x v="2853"/>
    <n v="0"/>
    <x v="0"/>
    <n v="0"/>
    <x v="0"/>
    <x v="1"/>
    <n v="1069"/>
    <x v="2582"/>
    <n v="0.12119999999999999"/>
    <n v="0"/>
    <n v="0"/>
    <n v="0.2065482220713851"/>
  </r>
  <r>
    <x v="23"/>
    <x v="1"/>
    <x v="2854"/>
    <n v="0"/>
    <x v="0"/>
    <n v="0"/>
    <x v="0"/>
    <x v="1"/>
    <n v="1712"/>
    <x v="2583"/>
    <n v="0.12119999999999999"/>
    <n v="0"/>
    <n v="0"/>
    <n v="0.19965872932494944"/>
  </r>
  <r>
    <x v="0"/>
    <x v="1"/>
    <x v="2855"/>
    <n v="0"/>
    <x v="0"/>
    <n v="0"/>
    <x v="0"/>
    <x v="0"/>
    <n v="3868"/>
    <x v="2584"/>
    <n v="6.5959999999999991E-2"/>
    <n v="0"/>
    <n v="0"/>
    <n v="0.1307026450719444"/>
  </r>
  <r>
    <x v="1"/>
    <x v="1"/>
    <x v="2856"/>
    <n v="0"/>
    <x v="0"/>
    <n v="0"/>
    <x v="0"/>
    <x v="0"/>
    <n v="5067"/>
    <x v="2585"/>
    <n v="6.5959999999999991E-2"/>
    <n v="0"/>
    <n v="0"/>
    <n v="0.12601142979050173"/>
  </r>
  <r>
    <x v="2"/>
    <x v="1"/>
    <x v="2857"/>
    <n v="6.6"/>
    <x v="0"/>
    <n v="3.3"/>
    <x v="0"/>
    <x v="0"/>
    <n v="7233"/>
    <x v="2586"/>
    <n v="6.5959999999999991E-2"/>
    <n v="0"/>
    <n v="0"/>
    <n v="0.11718682447230108"/>
  </r>
  <r>
    <x v="3"/>
    <x v="1"/>
    <x v="2858"/>
    <n v="0"/>
    <x v="0"/>
    <n v="3.3"/>
    <x v="0"/>
    <x v="0"/>
    <n v="6805"/>
    <x v="2587"/>
    <n v="6.5959999999999991E-2"/>
    <n v="0"/>
    <n v="0"/>
    <n v="0.11900708915658706"/>
  </r>
  <r>
    <x v="4"/>
    <x v="1"/>
    <x v="2859"/>
    <n v="0"/>
    <x v="0"/>
    <n v="1.5010526315789483"/>
    <x v="0"/>
    <x v="0"/>
    <n v="5187"/>
    <x v="2588"/>
    <n v="6.5959999999999991E-2"/>
    <n v="0"/>
    <n v="0"/>
    <n v="0.12552531012679474"/>
  </r>
  <r>
    <x v="5"/>
    <x v="1"/>
    <x v="2860"/>
    <n v="0"/>
    <x v="0"/>
    <n v="0"/>
    <x v="0"/>
    <x v="0"/>
    <n v="2343"/>
    <x v="2589"/>
    <n v="6.5959999999999991E-2"/>
    <n v="0"/>
    <n v="0"/>
    <n v="0.13959292734490669"/>
  </r>
  <r>
    <x v="6"/>
    <x v="1"/>
    <x v="2861"/>
    <n v="0"/>
    <x v="1"/>
    <n v="0"/>
    <x v="1"/>
    <x v="1"/>
    <n v="1756"/>
    <x v="2590"/>
    <n v="0.12119999999999999"/>
    <n v="0"/>
    <n v="0"/>
    <n v="0.19931167451213694"/>
  </r>
  <r>
    <x v="7"/>
    <x v="1"/>
    <x v="2862"/>
    <n v="0"/>
    <x v="1"/>
    <n v="0"/>
    <x v="1"/>
    <x v="1"/>
    <n v="1812"/>
    <x v="2591"/>
    <n v="0.12119999999999999"/>
    <n v="0"/>
    <n v="0"/>
    <n v="0.19882883913466778"/>
  </r>
  <r>
    <x v="8"/>
    <x v="1"/>
    <x v="2863"/>
    <n v="0"/>
    <x v="1"/>
    <n v="0"/>
    <x v="1"/>
    <x v="1"/>
    <n v="2285"/>
    <x v="2592"/>
    <n v="0.12119999999999999"/>
    <n v="0"/>
    <n v="0"/>
    <n v="0.19533426797655751"/>
  </r>
  <r>
    <x v="9"/>
    <x v="1"/>
    <x v="2864"/>
    <n v="0"/>
    <x v="1"/>
    <n v="0"/>
    <x v="1"/>
    <x v="1"/>
    <n v="7940"/>
    <x v="2593"/>
    <n v="0.12119999999999999"/>
    <n v="0"/>
    <n v="0"/>
    <n v="0.13432174455762969"/>
  </r>
  <r>
    <x v="10"/>
    <x v="1"/>
    <x v="2865"/>
    <n v="0"/>
    <x v="1"/>
    <n v="0"/>
    <x v="1"/>
    <x v="1"/>
    <n v="7903"/>
    <x v="2594"/>
    <n v="0.12119999999999999"/>
    <n v="0"/>
    <n v="0"/>
    <n v="0.13738206512434176"/>
  </r>
  <r>
    <x v="11"/>
    <x v="1"/>
    <x v="2866"/>
    <n v="0"/>
    <x v="1"/>
    <n v="0"/>
    <x v="1"/>
    <x v="1"/>
    <n v="7885"/>
    <x v="2595"/>
    <n v="0.12119999999999999"/>
    <n v="0"/>
    <n v="0"/>
    <n v="0.13874739953905579"/>
  </r>
  <r>
    <x v="12"/>
    <x v="1"/>
    <x v="2867"/>
    <n v="0"/>
    <x v="1"/>
    <n v="0"/>
    <x v="1"/>
    <x v="1"/>
    <n v="7879"/>
    <x v="2596"/>
    <n v="0.12119999999999999"/>
    <n v="0"/>
    <n v="0"/>
    <n v="0.13966752064141194"/>
  </r>
  <r>
    <x v="13"/>
    <x v="1"/>
    <x v="2868"/>
    <n v="0"/>
    <x v="1"/>
    <n v="0"/>
    <x v="1"/>
    <x v="1"/>
    <n v="7865"/>
    <x v="2597"/>
    <n v="0.12119999999999999"/>
    <n v="0"/>
    <n v="0"/>
    <n v="0.14229263930622926"/>
  </r>
  <r>
    <x v="14"/>
    <x v="1"/>
    <x v="2869"/>
    <n v="0"/>
    <x v="1"/>
    <n v="0"/>
    <x v="1"/>
    <x v="1"/>
    <n v="7862"/>
    <x v="2598"/>
    <n v="0.12119999999999999"/>
    <n v="0"/>
    <n v="0"/>
    <n v="0.1454175130852032"/>
  </r>
  <r>
    <x v="15"/>
    <x v="1"/>
    <x v="2870"/>
    <n v="0"/>
    <x v="1"/>
    <n v="0"/>
    <x v="1"/>
    <x v="1"/>
    <n v="7853"/>
    <x v="2599"/>
    <n v="0.12119999999999999"/>
    <n v="0"/>
    <n v="0"/>
    <n v="0.15230414037030207"/>
  </r>
  <r>
    <x v="16"/>
    <x v="1"/>
    <x v="2871"/>
    <n v="0"/>
    <x v="1"/>
    <n v="0"/>
    <x v="1"/>
    <x v="1"/>
    <n v="7835"/>
    <x v="2600"/>
    <n v="0.12119999999999999"/>
    <n v="0"/>
    <n v="0"/>
    <n v="0.16386265350366877"/>
  </r>
  <r>
    <x v="17"/>
    <x v="1"/>
    <x v="2872"/>
    <n v="0"/>
    <x v="0"/>
    <n v="0"/>
    <x v="0"/>
    <x v="1"/>
    <n v="281"/>
    <x v="2601"/>
    <n v="0.12119999999999999"/>
    <n v="0"/>
    <n v="0"/>
    <n v="0.22403229317245554"/>
  </r>
  <r>
    <x v="18"/>
    <x v="1"/>
    <x v="2873"/>
    <n v="0"/>
    <x v="0"/>
    <n v="0"/>
    <x v="0"/>
    <x v="1"/>
    <n v="175"/>
    <x v="2602"/>
    <n v="0.12119999999999999"/>
    <n v="0"/>
    <n v="1.8132562564844523E-2"/>
    <n v="0.25032367960945645"/>
  </r>
  <r>
    <x v="19"/>
    <x v="1"/>
    <x v="2874"/>
    <n v="0"/>
    <x v="0"/>
    <n v="0"/>
    <x v="0"/>
    <x v="1"/>
    <n v="89"/>
    <x v="2603"/>
    <n v="0.12119999999999999"/>
    <n v="6.628677247255936E-2"/>
    <n v="1.8132562564844523E-2"/>
    <n v="0.32636537655787118"/>
  </r>
  <r>
    <x v="20"/>
    <x v="1"/>
    <x v="2875"/>
    <n v="0"/>
    <x v="0"/>
    <n v="0"/>
    <x v="0"/>
    <x v="1"/>
    <n v="55"/>
    <x v="2604"/>
    <n v="0.12119999999999999"/>
    <n v="6.628677247255936E-2"/>
    <n v="1.8132562564844523E-2"/>
    <n v="0.33392908076644107"/>
  </r>
  <r>
    <x v="21"/>
    <x v="1"/>
    <x v="2876"/>
    <n v="0"/>
    <x v="0"/>
    <n v="0"/>
    <x v="0"/>
    <x v="1"/>
    <n v="232"/>
    <x v="2605"/>
    <n v="0.12119999999999999"/>
    <n v="0"/>
    <n v="0"/>
    <n v="0.22712426158113708"/>
  </r>
  <r>
    <x v="22"/>
    <x v="1"/>
    <x v="2877"/>
    <n v="0"/>
    <x v="0"/>
    <n v="0"/>
    <x v="0"/>
    <x v="1"/>
    <n v="798"/>
    <x v="2606"/>
    <n v="0.12119999999999999"/>
    <n v="0"/>
    <n v="0"/>
    <n v="0.21082454739192197"/>
  </r>
  <r>
    <x v="23"/>
    <x v="1"/>
    <x v="2878"/>
    <n v="0"/>
    <x v="0"/>
    <n v="0"/>
    <x v="0"/>
    <x v="1"/>
    <n v="1493"/>
    <x v="2607"/>
    <n v="0.12119999999999999"/>
    <n v="0"/>
    <n v="0"/>
    <n v="0.20141522587212807"/>
  </r>
  <r>
    <x v="0"/>
    <x v="1"/>
    <x v="2879"/>
    <n v="0"/>
    <x v="0"/>
    <n v="0"/>
    <x v="0"/>
    <x v="0"/>
    <n v="1779"/>
    <x v="2608"/>
    <n v="6.5959999999999991E-2"/>
    <n v="0"/>
    <n v="0"/>
    <n v="0.14392288502043576"/>
  </r>
  <r>
    <x v="1"/>
    <x v="1"/>
    <x v="2880"/>
    <n v="0"/>
    <x v="0"/>
    <n v="0"/>
    <x v="0"/>
    <x v="0"/>
    <n v="2476"/>
    <x v="2609"/>
    <n v="6.5959999999999991E-2"/>
    <n v="0"/>
    <n v="0"/>
    <n v="0.13862725221110994"/>
  </r>
  <r>
    <x v="2"/>
    <x v="1"/>
    <x v="2881"/>
    <n v="0"/>
    <x v="0"/>
    <n v="0"/>
    <x v="0"/>
    <x v="0"/>
    <n v="3062"/>
    <x v="2610"/>
    <n v="6.5959999999999991E-2"/>
    <n v="0"/>
    <n v="0"/>
    <n v="0.13475114853483075"/>
  </r>
  <r>
    <x v="3"/>
    <x v="1"/>
    <x v="2882"/>
    <n v="1.9094736842105289"/>
    <x v="0"/>
    <n v="3.3"/>
    <x v="0"/>
    <x v="0"/>
    <n v="4095"/>
    <x v="2611"/>
    <n v="6.5959999999999991E-2"/>
    <n v="0"/>
    <n v="0"/>
    <n v="0.12975168140073573"/>
  </r>
  <r>
    <x v="4"/>
    <x v="1"/>
    <x v="2883"/>
    <n v="0"/>
    <x v="0"/>
    <n v="0.86947368421052151"/>
    <x v="0"/>
    <x v="0"/>
    <n v="3201"/>
    <x v="2612"/>
    <n v="6.5959999999999991E-2"/>
    <n v="0"/>
    <n v="0"/>
    <n v="0.13385346849247298"/>
  </r>
  <r>
    <x v="5"/>
    <x v="1"/>
    <x v="2884"/>
    <n v="0"/>
    <x v="0"/>
    <n v="0"/>
    <x v="0"/>
    <x v="0"/>
    <n v="1810"/>
    <x v="2613"/>
    <n v="6.5959999999999991E-2"/>
    <n v="0"/>
    <n v="0"/>
    <n v="0.14359790248393578"/>
  </r>
  <r>
    <x v="6"/>
    <x v="1"/>
    <x v="2885"/>
    <n v="0"/>
    <x v="1"/>
    <n v="0"/>
    <x v="1"/>
    <x v="1"/>
    <n v="2313"/>
    <x v="2614"/>
    <n v="0.12119999999999999"/>
    <n v="0"/>
    <n v="0"/>
    <n v="0.19505662716952599"/>
  </r>
  <r>
    <x v="7"/>
    <x v="1"/>
    <x v="2886"/>
    <n v="0"/>
    <x v="1"/>
    <n v="0"/>
    <x v="1"/>
    <x v="1"/>
    <n v="1766"/>
    <x v="2615"/>
    <n v="0.12119999999999999"/>
    <n v="0"/>
    <n v="0"/>
    <n v="0.19924021551515436"/>
  </r>
  <r>
    <x v="8"/>
    <x v="1"/>
    <x v="2887"/>
    <n v="0"/>
    <x v="1"/>
    <n v="0"/>
    <x v="1"/>
    <x v="1"/>
    <n v="8037"/>
    <x v="2616"/>
    <n v="0.12119999999999999"/>
    <n v="0"/>
    <n v="0"/>
    <n v="0.12976528166776649"/>
  </r>
  <r>
    <x v="9"/>
    <x v="1"/>
    <x v="2888"/>
    <n v="0"/>
    <x v="1"/>
    <n v="0"/>
    <x v="1"/>
    <x v="1"/>
    <n v="7969"/>
    <x v="2617"/>
    <n v="0.12119999999999999"/>
    <n v="0"/>
    <n v="0"/>
    <n v="0.13268748659260238"/>
  </r>
  <r>
    <x v="10"/>
    <x v="1"/>
    <x v="2889"/>
    <n v="0"/>
    <x v="1"/>
    <n v="0"/>
    <x v="1"/>
    <x v="1"/>
    <n v="7933"/>
    <x v="2618"/>
    <n v="0.12119999999999999"/>
    <n v="0"/>
    <n v="0"/>
    <n v="0.13493028291530951"/>
  </r>
  <r>
    <x v="11"/>
    <x v="1"/>
    <x v="2890"/>
    <n v="0"/>
    <x v="1"/>
    <n v="0"/>
    <x v="1"/>
    <x v="1"/>
    <n v="7919"/>
    <x v="2619"/>
    <n v="0.12119999999999999"/>
    <n v="0"/>
    <n v="0"/>
    <n v="0.13616736404156321"/>
  </r>
  <r>
    <x v="12"/>
    <x v="1"/>
    <x v="2891"/>
    <n v="0"/>
    <x v="1"/>
    <n v="0"/>
    <x v="1"/>
    <x v="1"/>
    <n v="7956"/>
    <x v="2620"/>
    <n v="0.12119999999999999"/>
    <n v="0"/>
    <n v="0"/>
    <n v="0.13351430365966457"/>
  </r>
  <r>
    <x v="13"/>
    <x v="1"/>
    <x v="2892"/>
    <n v="0"/>
    <x v="1"/>
    <n v="0"/>
    <x v="1"/>
    <x v="1"/>
    <n v="7904"/>
    <x v="2621"/>
    <n v="0.12119999999999999"/>
    <n v="0"/>
    <n v="0"/>
    <n v="0.13736008561909779"/>
  </r>
  <r>
    <x v="14"/>
    <x v="1"/>
    <x v="2893"/>
    <n v="0"/>
    <x v="1"/>
    <n v="0"/>
    <x v="1"/>
    <x v="1"/>
    <n v="7882"/>
    <x v="2622"/>
    <n v="0.12119999999999999"/>
    <n v="0"/>
    <n v="0"/>
    <n v="0.13910549348287599"/>
  </r>
  <r>
    <x v="15"/>
    <x v="1"/>
    <x v="2894"/>
    <n v="0"/>
    <x v="1"/>
    <n v="0"/>
    <x v="1"/>
    <x v="1"/>
    <n v="7864"/>
    <x v="2623"/>
    <n v="0.12119999999999999"/>
    <n v="0"/>
    <n v="0"/>
    <n v="0.14253000572292918"/>
  </r>
  <r>
    <x v="16"/>
    <x v="1"/>
    <x v="2895"/>
    <n v="0"/>
    <x v="1"/>
    <n v="0"/>
    <x v="1"/>
    <x v="1"/>
    <n v="7858"/>
    <x v="2624"/>
    <n v="0.12119999999999999"/>
    <n v="0"/>
    <n v="0"/>
    <n v="0.14648254258619123"/>
  </r>
  <r>
    <x v="17"/>
    <x v="1"/>
    <x v="2896"/>
    <n v="0"/>
    <x v="0"/>
    <n v="0"/>
    <x v="0"/>
    <x v="1"/>
    <n v="7860"/>
    <x v="2625"/>
    <n v="0.12119999999999999"/>
    <n v="0"/>
    <n v="0"/>
    <n v="0.14570489162148154"/>
  </r>
  <r>
    <x v="18"/>
    <x v="1"/>
    <x v="2897"/>
    <n v="0"/>
    <x v="0"/>
    <n v="0"/>
    <x v="0"/>
    <x v="1"/>
    <n v="487"/>
    <x v="2626"/>
    <n v="0.12119999999999999"/>
    <n v="0"/>
    <n v="0"/>
    <n v="0.21641284123901255"/>
  </r>
  <r>
    <x v="19"/>
    <x v="1"/>
    <x v="2898"/>
    <n v="0"/>
    <x v="0"/>
    <n v="0"/>
    <x v="0"/>
    <x v="1"/>
    <n v="235"/>
    <x v="2627"/>
    <n v="0.12119999999999999"/>
    <n v="0"/>
    <n v="0"/>
    <n v="0.22685651747248337"/>
  </r>
  <r>
    <x v="20"/>
    <x v="1"/>
    <x v="2899"/>
    <n v="0"/>
    <x v="0"/>
    <n v="0"/>
    <x v="0"/>
    <x v="1"/>
    <n v="262"/>
    <x v="2628"/>
    <n v="0.12119999999999999"/>
    <n v="0"/>
    <n v="0"/>
    <n v="0.22477456093386738"/>
  </r>
  <r>
    <x v="21"/>
    <x v="1"/>
    <x v="2900"/>
    <n v="0"/>
    <x v="0"/>
    <n v="0"/>
    <x v="0"/>
    <x v="1"/>
    <n v="732"/>
    <x v="2629"/>
    <n v="0.12119999999999999"/>
    <n v="0"/>
    <n v="0"/>
    <n v="0.21196615122429399"/>
  </r>
  <r>
    <x v="22"/>
    <x v="1"/>
    <x v="2901"/>
    <n v="0"/>
    <x v="0"/>
    <n v="0"/>
    <x v="0"/>
    <x v="1"/>
    <n v="1330"/>
    <x v="2630"/>
    <n v="0.12119999999999999"/>
    <n v="0"/>
    <n v="0"/>
    <n v="0.2029836897558962"/>
  </r>
  <r>
    <x v="23"/>
    <x v="1"/>
    <x v="2902"/>
    <n v="0"/>
    <x v="0"/>
    <n v="0"/>
    <x v="0"/>
    <x v="1"/>
    <n v="2057"/>
    <x v="2631"/>
    <n v="0.12119999999999999"/>
    <n v="0"/>
    <n v="0"/>
    <n v="0.19688597003764005"/>
  </r>
  <r>
    <x v="0"/>
    <x v="0"/>
    <x v="2903"/>
    <n v="0"/>
    <x v="0"/>
    <n v="0"/>
    <x v="0"/>
    <x v="0"/>
    <n v="1815"/>
    <x v="2632"/>
    <n v="6.5959999999999991E-2"/>
    <n v="0"/>
    <n v="0"/>
    <n v="0.14356046077876378"/>
  </r>
  <r>
    <x v="1"/>
    <x v="0"/>
    <x v="2904"/>
    <n v="0"/>
    <x v="0"/>
    <n v="0"/>
    <x v="0"/>
    <x v="0"/>
    <n v="2565"/>
    <x v="2633"/>
    <n v="6.5959999999999991E-2"/>
    <n v="0"/>
    <n v="0"/>
    <n v="0.13794303705534783"/>
  </r>
  <r>
    <x v="2"/>
    <x v="0"/>
    <x v="2905"/>
    <n v="0"/>
    <x v="0"/>
    <n v="0"/>
    <x v="0"/>
    <x v="0"/>
    <n v="2732"/>
    <x v="2634"/>
    <n v="6.5959999999999991E-2"/>
    <n v="0"/>
    <n v="0"/>
    <n v="0.13687056916077128"/>
  </r>
  <r>
    <x v="3"/>
    <x v="0"/>
    <x v="2906"/>
    <n v="0"/>
    <x v="0"/>
    <n v="3.3"/>
    <x v="0"/>
    <x v="0"/>
    <n v="3850"/>
    <x v="2635"/>
    <n v="6.5959999999999991E-2"/>
    <n v="0"/>
    <n v="0"/>
    <n v="0.13078053094411612"/>
  </r>
  <r>
    <x v="4"/>
    <x v="0"/>
    <x v="2907"/>
    <n v="0"/>
    <x v="0"/>
    <n v="2.2842105263157886"/>
    <x v="0"/>
    <x v="0"/>
    <n v="3661"/>
    <x v="2636"/>
    <n v="6.5959999999999991E-2"/>
    <n v="0"/>
    <n v="0"/>
    <n v="0.13158001354495491"/>
  </r>
  <r>
    <x v="5"/>
    <x v="0"/>
    <x v="2908"/>
    <n v="0"/>
    <x v="0"/>
    <n v="0"/>
    <x v="0"/>
    <x v="0"/>
    <n v="2878"/>
    <x v="2637"/>
    <n v="6.5959999999999991E-2"/>
    <n v="0"/>
    <n v="0"/>
    <n v="0.13584751443438814"/>
  </r>
  <r>
    <x v="6"/>
    <x v="0"/>
    <x v="2909"/>
    <n v="0"/>
    <x v="0"/>
    <n v="0"/>
    <x v="0"/>
    <x v="0"/>
    <n v="2839"/>
    <x v="2638"/>
    <n v="6.5959999999999991E-2"/>
    <n v="0"/>
    <n v="0"/>
    <n v="0.13609094166933383"/>
  </r>
  <r>
    <x v="7"/>
    <x v="0"/>
    <x v="2910"/>
    <n v="0"/>
    <x v="1"/>
    <n v="0"/>
    <x v="0"/>
    <x v="0"/>
    <n v="2761"/>
    <x v="2639"/>
    <n v="6.5959999999999991E-2"/>
    <n v="0"/>
    <n v="0"/>
    <n v="0.13663179125574199"/>
  </r>
  <r>
    <x v="8"/>
    <x v="0"/>
    <x v="2911"/>
    <n v="6.6"/>
    <x v="0"/>
    <n v="3.3"/>
    <x v="0"/>
    <x v="0"/>
    <n v="8153"/>
    <x v="2640"/>
    <n v="6.5959999999999991E-2"/>
    <n v="0"/>
    <n v="0"/>
    <n v="7.0199810147829944E-2"/>
  </r>
  <r>
    <x v="9"/>
    <x v="0"/>
    <x v="2912"/>
    <n v="4.1789473684210341"/>
    <x v="0"/>
    <n v="3.3"/>
    <x v="0"/>
    <x v="0"/>
    <n v="8134"/>
    <x v="2641"/>
    <n v="6.5959999999999991E-2"/>
    <n v="0"/>
    <n v="0"/>
    <n v="7.1136661356246522E-2"/>
  </r>
  <r>
    <x v="10"/>
    <x v="0"/>
    <x v="2913"/>
    <n v="0"/>
    <x v="0"/>
    <n v="3.3"/>
    <x v="0"/>
    <x v="0"/>
    <n v="8075"/>
    <x v="2642"/>
    <n v="6.5959999999999991E-2"/>
    <n v="0"/>
    <n v="0"/>
    <n v="7.3035789094168316E-2"/>
  </r>
  <r>
    <x v="11"/>
    <x v="0"/>
    <x v="2914"/>
    <n v="0"/>
    <x v="0"/>
    <n v="1.03052631578947"/>
    <x v="0"/>
    <x v="0"/>
    <n v="7965"/>
    <x v="2643"/>
    <n v="6.5959999999999991E-2"/>
    <n v="0"/>
    <n v="0"/>
    <n v="7.767325985018439E-2"/>
  </r>
  <r>
    <x v="12"/>
    <x v="0"/>
    <x v="2915"/>
    <n v="0"/>
    <x v="0"/>
    <n v="0"/>
    <x v="0"/>
    <x v="0"/>
    <n v="7958"/>
    <x v="2644"/>
    <n v="6.5959999999999991E-2"/>
    <n v="0"/>
    <n v="0"/>
    <n v="7.8219252898190872E-2"/>
  </r>
  <r>
    <x v="13"/>
    <x v="0"/>
    <x v="2916"/>
    <n v="0"/>
    <x v="0"/>
    <n v="0"/>
    <x v="0"/>
    <x v="0"/>
    <n v="7951"/>
    <x v="2645"/>
    <n v="6.5959999999999991E-2"/>
    <n v="0"/>
    <n v="0"/>
    <n v="7.8622284666401365E-2"/>
  </r>
  <r>
    <x v="14"/>
    <x v="0"/>
    <x v="2917"/>
    <n v="0"/>
    <x v="0"/>
    <n v="0"/>
    <x v="0"/>
    <x v="1"/>
    <n v="7906"/>
    <x v="2646"/>
    <n v="0.12119999999999999"/>
    <n v="0"/>
    <n v="0"/>
    <n v="0.13705280309452761"/>
  </r>
  <r>
    <x v="15"/>
    <x v="0"/>
    <x v="2918"/>
    <n v="0"/>
    <x v="0"/>
    <n v="0"/>
    <x v="0"/>
    <x v="1"/>
    <n v="7916"/>
    <x v="2647"/>
    <n v="0.12119999999999999"/>
    <n v="0"/>
    <n v="0"/>
    <n v="0.13644985013991268"/>
  </r>
  <r>
    <x v="16"/>
    <x v="0"/>
    <x v="2919"/>
    <n v="0"/>
    <x v="0"/>
    <n v="0"/>
    <x v="0"/>
    <x v="1"/>
    <n v="7898"/>
    <x v="2648"/>
    <n v="0.12119999999999999"/>
    <n v="0"/>
    <n v="0"/>
    <n v="0.13766521193269229"/>
  </r>
  <r>
    <x v="17"/>
    <x v="0"/>
    <x v="2920"/>
    <n v="0"/>
    <x v="0"/>
    <n v="0"/>
    <x v="0"/>
    <x v="1"/>
    <n v="7889"/>
    <x v="2649"/>
    <n v="0.12119999999999999"/>
    <n v="0"/>
    <n v="0"/>
    <n v="0.13855069590671867"/>
  </r>
  <r>
    <x v="18"/>
    <x v="0"/>
    <x v="2921"/>
    <n v="0"/>
    <x v="1"/>
    <n v="0"/>
    <x v="0"/>
    <x v="1"/>
    <n v="929"/>
    <x v="2650"/>
    <n v="0.12119999999999999"/>
    <n v="0"/>
    <n v="0"/>
    <n v="0.2083885919350183"/>
  </r>
  <r>
    <x v="19"/>
    <x v="0"/>
    <x v="2922"/>
    <n v="0"/>
    <x v="0"/>
    <n v="0"/>
    <x v="0"/>
    <x v="1"/>
    <n v="437"/>
    <x v="2651"/>
    <n v="0.12119999999999999"/>
    <n v="0"/>
    <n v="0"/>
    <n v="0.2178495300952456"/>
  </r>
  <r>
    <x v="20"/>
    <x v="0"/>
    <x v="2923"/>
    <n v="0"/>
    <x v="0"/>
    <n v="0"/>
    <x v="0"/>
    <x v="1"/>
    <n v="303"/>
    <x v="2652"/>
    <n v="0.12119999999999999"/>
    <n v="0"/>
    <n v="0"/>
    <n v="0.22311288592964607"/>
  </r>
  <r>
    <x v="21"/>
    <x v="0"/>
    <x v="2924"/>
    <n v="0"/>
    <x v="0"/>
    <n v="0"/>
    <x v="0"/>
    <x v="1"/>
    <n v="900"/>
    <x v="2653"/>
    <n v="0.12119999999999999"/>
    <n v="0"/>
    <n v="0"/>
    <n v="0.20904046491715353"/>
  </r>
  <r>
    <x v="22"/>
    <x v="0"/>
    <x v="2925"/>
    <n v="0"/>
    <x v="0"/>
    <n v="0"/>
    <x v="0"/>
    <x v="1"/>
    <n v="1392"/>
    <x v="2654"/>
    <n v="0.12119999999999999"/>
    <n v="0"/>
    <n v="0"/>
    <n v="0.20242550063955833"/>
  </r>
  <r>
    <x v="23"/>
    <x v="0"/>
    <x v="2926"/>
    <n v="0"/>
    <x v="0"/>
    <n v="0"/>
    <x v="0"/>
    <x v="1"/>
    <n v="2274"/>
    <x v="2655"/>
    <n v="0.12119999999999999"/>
    <n v="0"/>
    <n v="0"/>
    <n v="0.19541498494158338"/>
  </r>
  <r>
    <x v="0"/>
    <x v="0"/>
    <x v="2927"/>
    <n v="0"/>
    <x v="0"/>
    <n v="0"/>
    <x v="0"/>
    <x v="0"/>
    <n v="3575"/>
    <x v="2656"/>
    <n v="6.5959999999999991E-2"/>
    <n v="0"/>
    <n v="0"/>
    <n v="0.13200757221301412"/>
  </r>
  <r>
    <x v="1"/>
    <x v="0"/>
    <x v="2928"/>
    <n v="0"/>
    <x v="0"/>
    <n v="0"/>
    <x v="0"/>
    <x v="0"/>
    <n v="4359"/>
    <x v="2657"/>
    <n v="6.5959999999999991E-2"/>
    <n v="0"/>
    <n v="0"/>
    <n v="0.12870663781450653"/>
  </r>
  <r>
    <x v="2"/>
    <x v="0"/>
    <x v="2929"/>
    <n v="0"/>
    <x v="0"/>
    <n v="0"/>
    <x v="0"/>
    <x v="0"/>
    <n v="5431"/>
    <x v="2658"/>
    <n v="6.5959999999999991E-2"/>
    <n v="0"/>
    <n v="0"/>
    <n v="0.12465945227362304"/>
  </r>
  <r>
    <x v="3"/>
    <x v="0"/>
    <x v="2930"/>
    <n v="0"/>
    <x v="0"/>
    <n v="0"/>
    <x v="0"/>
    <x v="0"/>
    <n v="5773"/>
    <x v="2659"/>
    <n v="6.5959999999999991E-2"/>
    <n v="0"/>
    <n v="0"/>
    <n v="0.12326222756136061"/>
  </r>
  <r>
    <x v="4"/>
    <x v="0"/>
    <x v="2931"/>
    <n v="0"/>
    <x v="0"/>
    <n v="0"/>
    <x v="0"/>
    <x v="0"/>
    <n v="5447"/>
    <x v="2660"/>
    <n v="6.5959999999999991E-2"/>
    <n v="0"/>
    <n v="0"/>
    <n v="0.12459838208984214"/>
  </r>
  <r>
    <x v="5"/>
    <x v="0"/>
    <x v="2932"/>
    <n v="0"/>
    <x v="0"/>
    <n v="0"/>
    <x v="0"/>
    <x v="0"/>
    <n v="5377"/>
    <x v="2661"/>
    <n v="6.5959999999999991E-2"/>
    <n v="0"/>
    <n v="0"/>
    <n v="0.12484266282496571"/>
  </r>
  <r>
    <x v="6"/>
    <x v="0"/>
    <x v="2933"/>
    <n v="0"/>
    <x v="0"/>
    <n v="0"/>
    <x v="0"/>
    <x v="0"/>
    <n v="5352"/>
    <x v="2662"/>
    <n v="6.5959999999999991E-2"/>
    <n v="0"/>
    <n v="0"/>
    <n v="0.12494638555710995"/>
  </r>
  <r>
    <x v="7"/>
    <x v="0"/>
    <x v="2934"/>
    <n v="0"/>
    <x v="1"/>
    <n v="0.23789473684210388"/>
    <x v="0"/>
    <x v="0"/>
    <n v="6098"/>
    <x v="2663"/>
    <n v="6.5959999999999991E-2"/>
    <n v="0"/>
    <n v="0"/>
    <n v="0.12185920803210096"/>
  </r>
  <r>
    <x v="8"/>
    <x v="0"/>
    <x v="2935"/>
    <n v="6.6"/>
    <x v="0"/>
    <n v="3.3"/>
    <x v="0"/>
    <x v="0"/>
    <n v="8259"/>
    <x v="513"/>
    <n v="6.5959999999999991E-2"/>
    <n v="0"/>
    <n v="0"/>
    <n v="6.5959999999999991E-2"/>
  </r>
  <r>
    <x v="9"/>
    <x v="0"/>
    <x v="2936"/>
    <n v="6.6"/>
    <x v="0"/>
    <n v="3.3"/>
    <x v="0"/>
    <x v="0"/>
    <n v="8259"/>
    <x v="513"/>
    <n v="6.5959999999999991E-2"/>
    <n v="0"/>
    <n v="0"/>
    <n v="6.5959999999999991E-2"/>
  </r>
  <r>
    <x v="10"/>
    <x v="0"/>
    <x v="2937"/>
    <n v="4.837894736842097"/>
    <x v="0"/>
    <n v="3.3"/>
    <x v="0"/>
    <x v="0"/>
    <n v="8259"/>
    <x v="513"/>
    <n v="6.5959999999999991E-2"/>
    <n v="0"/>
    <n v="0"/>
    <n v="6.5959999999999991E-2"/>
  </r>
  <r>
    <x v="11"/>
    <x v="0"/>
    <x v="2938"/>
    <n v="0"/>
    <x v="0"/>
    <n v="1.0305263157894786"/>
    <x v="0"/>
    <x v="0"/>
    <n v="8259"/>
    <x v="513"/>
    <n v="6.5959999999999991E-2"/>
    <n v="0"/>
    <n v="0"/>
    <n v="6.5959999999999991E-2"/>
  </r>
  <r>
    <x v="12"/>
    <x v="0"/>
    <x v="2939"/>
    <n v="0"/>
    <x v="0"/>
    <n v="0"/>
    <x v="0"/>
    <x v="0"/>
    <n v="8259"/>
    <x v="513"/>
    <n v="6.5959999999999991E-2"/>
    <n v="0"/>
    <n v="0"/>
    <n v="6.5959999999999991E-2"/>
  </r>
  <r>
    <x v="13"/>
    <x v="0"/>
    <x v="2940"/>
    <n v="0"/>
    <x v="0"/>
    <n v="0"/>
    <x v="0"/>
    <x v="0"/>
    <n v="8259"/>
    <x v="513"/>
    <n v="6.5959999999999991E-2"/>
    <n v="0"/>
    <n v="0"/>
    <n v="6.5959999999999991E-2"/>
  </r>
  <r>
    <x v="14"/>
    <x v="0"/>
    <x v="2941"/>
    <n v="0"/>
    <x v="0"/>
    <n v="0"/>
    <x v="0"/>
    <x v="1"/>
    <n v="8259"/>
    <x v="513"/>
    <n v="0.12119999999999999"/>
    <n v="0"/>
    <n v="0"/>
    <n v="0.12119999999999999"/>
  </r>
  <r>
    <x v="15"/>
    <x v="0"/>
    <x v="2942"/>
    <n v="0"/>
    <x v="0"/>
    <n v="0"/>
    <x v="0"/>
    <x v="1"/>
    <n v="8259"/>
    <x v="513"/>
    <n v="0.12119999999999999"/>
    <n v="0"/>
    <n v="0"/>
    <n v="0.12119999999999999"/>
  </r>
  <r>
    <x v="16"/>
    <x v="0"/>
    <x v="2943"/>
    <n v="0"/>
    <x v="0"/>
    <n v="0"/>
    <x v="0"/>
    <x v="1"/>
    <n v="8259"/>
    <x v="513"/>
    <n v="0.12119999999999999"/>
    <n v="0"/>
    <n v="0"/>
    <n v="0.12119999999999999"/>
  </r>
  <r>
    <x v="17"/>
    <x v="0"/>
    <x v="2944"/>
    <n v="0"/>
    <x v="0"/>
    <n v="0"/>
    <x v="0"/>
    <x v="1"/>
    <n v="8219"/>
    <x v="2664"/>
    <n v="0.12119999999999999"/>
    <n v="0"/>
    <n v="0"/>
    <n v="0.12285365968777143"/>
  </r>
  <r>
    <x v="18"/>
    <x v="0"/>
    <x v="2945"/>
    <n v="0"/>
    <x v="1"/>
    <n v="0"/>
    <x v="0"/>
    <x v="1"/>
    <n v="1808"/>
    <x v="2665"/>
    <n v="0.12119999999999999"/>
    <n v="0"/>
    <n v="0"/>
    <n v="0.19884605565668764"/>
  </r>
  <r>
    <x v="19"/>
    <x v="0"/>
    <x v="2946"/>
    <n v="0"/>
    <x v="0"/>
    <n v="0"/>
    <x v="0"/>
    <x v="1"/>
    <n v="1084"/>
    <x v="2666"/>
    <n v="0.12119999999999999"/>
    <n v="0"/>
    <n v="0"/>
    <n v="0.20630465993906189"/>
  </r>
  <r>
    <x v="20"/>
    <x v="0"/>
    <x v="2947"/>
    <n v="0"/>
    <x v="0"/>
    <n v="0"/>
    <x v="0"/>
    <x v="1"/>
    <n v="433"/>
    <x v="2667"/>
    <n v="0.12119999999999999"/>
    <n v="0"/>
    <n v="0"/>
    <n v="0.21792019084738368"/>
  </r>
  <r>
    <x v="21"/>
    <x v="0"/>
    <x v="2948"/>
    <n v="0"/>
    <x v="0"/>
    <n v="0"/>
    <x v="0"/>
    <x v="1"/>
    <n v="1429"/>
    <x v="2668"/>
    <n v="0.12119999999999999"/>
    <n v="0"/>
    <n v="0"/>
    <n v="0.20207572378135052"/>
  </r>
  <r>
    <x v="22"/>
    <x v="0"/>
    <x v="2949"/>
    <n v="0"/>
    <x v="0"/>
    <n v="0"/>
    <x v="0"/>
    <x v="1"/>
    <n v="2425"/>
    <x v="2669"/>
    <n v="0.12119999999999999"/>
    <n v="0"/>
    <n v="0"/>
    <n v="0.19425864942426396"/>
  </r>
  <r>
    <x v="23"/>
    <x v="0"/>
    <x v="2950"/>
    <n v="0"/>
    <x v="0"/>
    <n v="0"/>
    <x v="0"/>
    <x v="1"/>
    <n v="2415"/>
    <x v="2670"/>
    <n v="0.12119999999999999"/>
    <n v="0"/>
    <n v="0"/>
    <n v="0.1943329488608021"/>
  </r>
  <r>
    <x v="0"/>
    <x v="1"/>
    <x v="2951"/>
    <n v="0"/>
    <x v="0"/>
    <n v="0"/>
    <x v="0"/>
    <x v="0"/>
    <n v="1648"/>
    <x v="2671"/>
    <n v="6.5959999999999991E-2"/>
    <n v="0"/>
    <n v="0"/>
    <n v="0.14491148417876532"/>
  </r>
  <r>
    <x v="1"/>
    <x v="1"/>
    <x v="2952"/>
    <n v="0"/>
    <x v="0"/>
    <n v="0"/>
    <x v="0"/>
    <x v="0"/>
    <n v="2957"/>
    <x v="2672"/>
    <n v="6.5959999999999991E-2"/>
    <n v="0"/>
    <n v="0"/>
    <n v="0.13536379379934049"/>
  </r>
  <r>
    <x v="2"/>
    <x v="1"/>
    <x v="2953"/>
    <n v="0"/>
    <x v="0"/>
    <n v="3.3"/>
    <x v="0"/>
    <x v="0"/>
    <n v="4652"/>
    <x v="2673"/>
    <n v="6.5959999999999991E-2"/>
    <n v="0"/>
    <n v="0"/>
    <n v="0.12764691118007132"/>
  </r>
  <r>
    <x v="3"/>
    <x v="1"/>
    <x v="2954"/>
    <n v="0"/>
    <x v="0"/>
    <n v="0.86947368421052151"/>
    <x v="0"/>
    <x v="0"/>
    <n v="4599"/>
    <x v="2674"/>
    <n v="6.5959999999999991E-2"/>
    <n v="0"/>
    <n v="0"/>
    <n v="0.12782932853699644"/>
  </r>
  <r>
    <x v="4"/>
    <x v="1"/>
    <x v="2955"/>
    <n v="0"/>
    <x v="0"/>
    <n v="0"/>
    <x v="0"/>
    <x v="0"/>
    <n v="3471"/>
    <x v="2675"/>
    <n v="6.5959999999999991E-2"/>
    <n v="0"/>
    <n v="0"/>
    <n v="0.13250938147595553"/>
  </r>
  <r>
    <x v="5"/>
    <x v="1"/>
    <x v="2956"/>
    <n v="0"/>
    <x v="0"/>
    <n v="0"/>
    <x v="0"/>
    <x v="0"/>
    <n v="1999"/>
    <x v="2676"/>
    <n v="6.5959999999999991E-2"/>
    <n v="0"/>
    <n v="0"/>
    <n v="0.14207629709293967"/>
  </r>
  <r>
    <x v="6"/>
    <x v="1"/>
    <x v="2957"/>
    <n v="0"/>
    <x v="1"/>
    <n v="0"/>
    <x v="1"/>
    <x v="1"/>
    <n v="799"/>
    <x v="2677"/>
    <n v="0.12119999999999999"/>
    <n v="0"/>
    <n v="0"/>
    <n v="0.21081058330050909"/>
  </r>
  <r>
    <x v="7"/>
    <x v="1"/>
    <x v="2958"/>
    <n v="0"/>
    <x v="1"/>
    <n v="0"/>
    <x v="1"/>
    <x v="1"/>
    <n v="730"/>
    <x v="2678"/>
    <n v="0.12119999999999999"/>
    <n v="0"/>
    <n v="0"/>
    <n v="0.21200521882763421"/>
  </r>
  <r>
    <x v="8"/>
    <x v="1"/>
    <x v="2959"/>
    <n v="0"/>
    <x v="1"/>
    <n v="0"/>
    <x v="1"/>
    <x v="1"/>
    <n v="7910"/>
    <x v="2679"/>
    <n v="0.12119999999999999"/>
    <n v="0"/>
    <n v="0"/>
    <n v="0.13699137279100346"/>
  </r>
  <r>
    <x v="9"/>
    <x v="1"/>
    <x v="2960"/>
    <n v="0"/>
    <x v="1"/>
    <n v="0"/>
    <x v="1"/>
    <x v="1"/>
    <n v="7863"/>
    <x v="2680"/>
    <n v="0.12119999999999999"/>
    <n v="0"/>
    <n v="0"/>
    <n v="0.14512842185632194"/>
  </r>
  <r>
    <x v="10"/>
    <x v="1"/>
    <x v="2961"/>
    <n v="0"/>
    <x v="1"/>
    <n v="0"/>
    <x v="1"/>
    <x v="1"/>
    <n v="7871"/>
    <x v="2681"/>
    <n v="0.12119999999999999"/>
    <n v="0"/>
    <n v="0"/>
    <n v="0.14134103376037382"/>
  </r>
  <r>
    <x v="11"/>
    <x v="1"/>
    <x v="2962"/>
    <n v="0"/>
    <x v="1"/>
    <n v="0"/>
    <x v="1"/>
    <x v="1"/>
    <n v="7880"/>
    <x v="2682"/>
    <n v="0.12119999999999999"/>
    <n v="0"/>
    <n v="0"/>
    <n v="0.13962038548983102"/>
  </r>
  <r>
    <x v="12"/>
    <x v="1"/>
    <x v="2963"/>
    <n v="0"/>
    <x v="1"/>
    <n v="0"/>
    <x v="1"/>
    <x v="1"/>
    <n v="7895"/>
    <x v="2683"/>
    <n v="0.12119999999999999"/>
    <n v="0"/>
    <n v="0"/>
    <n v="0.13809949637751984"/>
  </r>
  <r>
    <x v="13"/>
    <x v="1"/>
    <x v="2964"/>
    <n v="0"/>
    <x v="1"/>
    <n v="0"/>
    <x v="1"/>
    <x v="1"/>
    <n v="7924"/>
    <x v="2684"/>
    <n v="0.12119999999999999"/>
    <n v="0"/>
    <n v="0"/>
    <n v="0.13578215438550692"/>
  </r>
  <r>
    <x v="14"/>
    <x v="1"/>
    <x v="2965"/>
    <n v="0"/>
    <x v="1"/>
    <n v="0"/>
    <x v="1"/>
    <x v="1"/>
    <n v="7930"/>
    <x v="2685"/>
    <n v="0.12119999999999999"/>
    <n v="0"/>
    <n v="0"/>
    <n v="0.13511103543342964"/>
  </r>
  <r>
    <x v="15"/>
    <x v="1"/>
    <x v="2966"/>
    <n v="0"/>
    <x v="1"/>
    <n v="0"/>
    <x v="1"/>
    <x v="1"/>
    <n v="8157"/>
    <x v="2686"/>
    <n v="0.12119999999999999"/>
    <n v="0"/>
    <n v="0"/>
    <n v="0.12531364027029332"/>
  </r>
  <r>
    <x v="16"/>
    <x v="1"/>
    <x v="2967"/>
    <n v="0"/>
    <x v="1"/>
    <n v="0"/>
    <x v="1"/>
    <x v="1"/>
    <n v="8161"/>
    <x v="2687"/>
    <n v="0.12119999999999999"/>
    <n v="0"/>
    <n v="0"/>
    <n v="0.12527783996077793"/>
  </r>
  <r>
    <x v="17"/>
    <x v="1"/>
    <x v="2968"/>
    <n v="0"/>
    <x v="0"/>
    <n v="0"/>
    <x v="0"/>
    <x v="1"/>
    <n v="8254"/>
    <x v="2688"/>
    <n v="0.12119999999999999"/>
    <n v="0"/>
    <n v="0"/>
    <n v="0.12141497561596162"/>
  </r>
  <r>
    <x v="18"/>
    <x v="1"/>
    <x v="2969"/>
    <n v="0"/>
    <x v="0"/>
    <n v="0"/>
    <x v="0"/>
    <x v="1"/>
    <n v="1456"/>
    <x v="2689"/>
    <n v="0.12119999999999999"/>
    <n v="0"/>
    <n v="0"/>
    <n v="0.20185658649939922"/>
  </r>
  <r>
    <x v="19"/>
    <x v="1"/>
    <x v="2970"/>
    <n v="0"/>
    <x v="0"/>
    <n v="0"/>
    <x v="0"/>
    <x v="1"/>
    <n v="741"/>
    <x v="2690"/>
    <n v="0.12119999999999999"/>
    <n v="0"/>
    <n v="0"/>
    <n v="0.21179573055254863"/>
  </r>
  <r>
    <x v="20"/>
    <x v="1"/>
    <x v="2971"/>
    <n v="0"/>
    <x v="0"/>
    <n v="0"/>
    <x v="0"/>
    <x v="1"/>
    <n v="299"/>
    <x v="2691"/>
    <n v="0.12119999999999999"/>
    <n v="0"/>
    <n v="0"/>
    <n v="0.22335777219126118"/>
  </r>
  <r>
    <x v="21"/>
    <x v="1"/>
    <x v="2972"/>
    <n v="0"/>
    <x v="0"/>
    <n v="0"/>
    <x v="0"/>
    <x v="1"/>
    <n v="747"/>
    <x v="2692"/>
    <n v="0.12119999999999999"/>
    <n v="0"/>
    <n v="0"/>
    <n v="0.21168182644851255"/>
  </r>
  <r>
    <x v="22"/>
    <x v="1"/>
    <x v="2973"/>
    <n v="0"/>
    <x v="0"/>
    <n v="0"/>
    <x v="0"/>
    <x v="1"/>
    <n v="2452"/>
    <x v="2693"/>
    <n v="0.12119999999999999"/>
    <n v="0"/>
    <n v="0"/>
    <n v="0.19404108333330608"/>
  </r>
  <r>
    <x v="23"/>
    <x v="1"/>
    <x v="2974"/>
    <n v="0"/>
    <x v="0"/>
    <n v="0"/>
    <x v="0"/>
    <x v="1"/>
    <n v="3289"/>
    <x v="2694"/>
    <n v="0.12119999999999999"/>
    <n v="0"/>
    <n v="0"/>
    <n v="0.1886832768894971"/>
  </r>
  <r>
    <x v="0"/>
    <x v="1"/>
    <x v="2975"/>
    <n v="0"/>
    <x v="0"/>
    <n v="0"/>
    <x v="0"/>
    <x v="0"/>
    <n v="5815"/>
    <x v="2695"/>
    <n v="6.5959999999999991E-2"/>
    <n v="0"/>
    <n v="0"/>
    <n v="0.12310692832060446"/>
  </r>
  <r>
    <x v="1"/>
    <x v="1"/>
    <x v="2976"/>
    <n v="0"/>
    <x v="0"/>
    <n v="1.03052631578947"/>
    <x v="0"/>
    <x v="0"/>
    <n v="7155"/>
    <x v="2696"/>
    <n v="6.5959999999999991E-2"/>
    <n v="0"/>
    <n v="0"/>
    <n v="0.11751911157077752"/>
  </r>
  <r>
    <x v="2"/>
    <x v="1"/>
    <x v="2977"/>
    <n v="6.6"/>
    <x v="0"/>
    <n v="3.3"/>
    <x v="0"/>
    <x v="0"/>
    <n v="7496"/>
    <x v="2697"/>
    <n v="6.5959999999999991E-2"/>
    <n v="0"/>
    <n v="0"/>
    <n v="0.11596272599522515"/>
  </r>
  <r>
    <x v="3"/>
    <x v="1"/>
    <x v="2978"/>
    <n v="1.3578947368421093"/>
    <x v="0"/>
    <n v="3.3"/>
    <x v="0"/>
    <x v="0"/>
    <n v="7228"/>
    <x v="2698"/>
    <n v="6.5959999999999991E-2"/>
    <n v="0"/>
    <n v="0"/>
    <n v="0.11720158037699493"/>
  </r>
  <r>
    <x v="4"/>
    <x v="1"/>
    <x v="2979"/>
    <n v="6.6"/>
    <x v="0"/>
    <n v="3.3"/>
    <x v="0"/>
    <x v="0"/>
    <n v="7296"/>
    <x v="2699"/>
    <n v="6.5959999999999991E-2"/>
    <n v="0"/>
    <n v="0"/>
    <n v="0.11695891443507619"/>
  </r>
  <r>
    <x v="5"/>
    <x v="1"/>
    <x v="2980"/>
    <n v="0"/>
    <x v="0"/>
    <n v="0"/>
    <x v="0"/>
    <x v="0"/>
    <n v="4835"/>
    <x v="2700"/>
    <n v="6.5959999999999991E-2"/>
    <n v="0"/>
    <n v="0"/>
    <n v="0.12694271374040905"/>
  </r>
  <r>
    <x v="6"/>
    <x v="1"/>
    <x v="2981"/>
    <n v="0"/>
    <x v="1"/>
    <n v="0"/>
    <x v="1"/>
    <x v="1"/>
    <n v="2072"/>
    <x v="2701"/>
    <n v="0.12119999999999999"/>
    <n v="0"/>
    <n v="0"/>
    <n v="0.19677502998636714"/>
  </r>
  <r>
    <x v="7"/>
    <x v="1"/>
    <x v="2982"/>
    <n v="0"/>
    <x v="1"/>
    <n v="0"/>
    <x v="1"/>
    <x v="1"/>
    <n v="2229"/>
    <x v="2702"/>
    <n v="0.12119999999999999"/>
    <n v="0"/>
    <n v="0"/>
    <n v="0.19569186542509254"/>
  </r>
  <r>
    <x v="8"/>
    <x v="1"/>
    <x v="2983"/>
    <n v="0"/>
    <x v="1"/>
    <n v="0"/>
    <x v="1"/>
    <x v="1"/>
    <n v="8135"/>
    <x v="2703"/>
    <n v="0.12119999999999999"/>
    <n v="0"/>
    <n v="0"/>
    <n v="0.12636652970735709"/>
  </r>
  <r>
    <x v="9"/>
    <x v="1"/>
    <x v="2984"/>
    <n v="0"/>
    <x v="1"/>
    <n v="0"/>
    <x v="1"/>
    <x v="1"/>
    <n v="8098"/>
    <x v="2704"/>
    <n v="0.12119999999999999"/>
    <n v="0"/>
    <n v="0"/>
    <n v="0.12754399671855435"/>
  </r>
  <r>
    <x v="10"/>
    <x v="1"/>
    <x v="2985"/>
    <n v="0"/>
    <x v="1"/>
    <n v="0"/>
    <x v="1"/>
    <x v="1"/>
    <n v="8095"/>
    <x v="2705"/>
    <n v="0.12119999999999999"/>
    <n v="0"/>
    <n v="0"/>
    <n v="0.12767807066604347"/>
  </r>
  <r>
    <x v="11"/>
    <x v="1"/>
    <x v="2986"/>
    <n v="0"/>
    <x v="1"/>
    <n v="0"/>
    <x v="1"/>
    <x v="1"/>
    <n v="8052"/>
    <x v="2706"/>
    <n v="0.12119999999999999"/>
    <n v="0"/>
    <n v="0"/>
    <n v="0.12905947873995002"/>
  </r>
  <r>
    <x v="12"/>
    <x v="1"/>
    <x v="2987"/>
    <n v="0"/>
    <x v="1"/>
    <n v="0"/>
    <x v="1"/>
    <x v="1"/>
    <n v="8154"/>
    <x v="2707"/>
    <n v="0.12119999999999999"/>
    <n v="0"/>
    <n v="0"/>
    <n v="0.12543822194380369"/>
  </r>
  <r>
    <x v="13"/>
    <x v="1"/>
    <x v="2988"/>
    <n v="0"/>
    <x v="1"/>
    <n v="0"/>
    <x v="1"/>
    <x v="1"/>
    <n v="8160"/>
    <x v="2708"/>
    <n v="0.12119999999999999"/>
    <n v="0"/>
    <n v="0"/>
    <n v="0.12529545465608391"/>
  </r>
  <r>
    <x v="14"/>
    <x v="1"/>
    <x v="2989"/>
    <n v="0"/>
    <x v="1"/>
    <n v="0"/>
    <x v="1"/>
    <x v="1"/>
    <n v="8212"/>
    <x v="2709"/>
    <n v="0.12119999999999999"/>
    <n v="0"/>
    <n v="0"/>
    <n v="0.12321172294550545"/>
  </r>
  <r>
    <x v="15"/>
    <x v="1"/>
    <x v="2990"/>
    <n v="0"/>
    <x v="1"/>
    <n v="0"/>
    <x v="1"/>
    <x v="1"/>
    <n v="8234"/>
    <x v="2710"/>
    <n v="0.12119999999999999"/>
    <n v="0"/>
    <n v="0"/>
    <n v="0.12222529582380039"/>
  </r>
  <r>
    <x v="16"/>
    <x v="1"/>
    <x v="2991"/>
    <n v="0"/>
    <x v="1"/>
    <n v="0"/>
    <x v="1"/>
    <x v="1"/>
    <n v="8225"/>
    <x v="2711"/>
    <n v="0.12119999999999999"/>
    <n v="0"/>
    <n v="0"/>
    <n v="0.12266861345644924"/>
  </r>
  <r>
    <x v="17"/>
    <x v="1"/>
    <x v="2992"/>
    <n v="0"/>
    <x v="0"/>
    <n v="2.9157894736842072"/>
    <x v="0"/>
    <x v="1"/>
    <n v="8217"/>
    <x v="2712"/>
    <n v="0.12119999999999999"/>
    <n v="0"/>
    <n v="0"/>
    <n v="0.12292020769374001"/>
  </r>
  <r>
    <x v="18"/>
    <x v="1"/>
    <x v="2993"/>
    <n v="0"/>
    <x v="0"/>
    <n v="0"/>
    <x v="0"/>
    <x v="1"/>
    <n v="1689"/>
    <x v="2713"/>
    <n v="0.12119999999999999"/>
    <n v="0"/>
    <n v="0"/>
    <n v="0.19984527425688378"/>
  </r>
  <r>
    <x v="19"/>
    <x v="1"/>
    <x v="2994"/>
    <n v="0"/>
    <x v="0"/>
    <n v="0"/>
    <x v="0"/>
    <x v="1"/>
    <n v="823"/>
    <x v="2714"/>
    <n v="0.12119999999999999"/>
    <n v="0"/>
    <n v="0"/>
    <n v="0.21040345981871053"/>
  </r>
  <r>
    <x v="20"/>
    <x v="1"/>
    <x v="2995"/>
    <n v="0"/>
    <x v="0"/>
    <n v="0"/>
    <x v="0"/>
    <x v="1"/>
    <n v="314"/>
    <x v="2715"/>
    <n v="0.12119999999999999"/>
    <n v="0"/>
    <n v="0"/>
    <n v="0.22228084375766757"/>
  </r>
  <r>
    <x v="21"/>
    <x v="1"/>
    <x v="2996"/>
    <n v="0"/>
    <x v="0"/>
    <n v="0"/>
    <x v="0"/>
    <x v="1"/>
    <n v="994"/>
    <x v="2716"/>
    <n v="0.12119999999999999"/>
    <n v="0"/>
    <n v="0"/>
    <n v="0.20741357020654241"/>
  </r>
  <r>
    <x v="22"/>
    <x v="1"/>
    <x v="2997"/>
    <n v="0"/>
    <x v="0"/>
    <n v="0"/>
    <x v="0"/>
    <x v="1"/>
    <n v="2373"/>
    <x v="2717"/>
    <n v="0.12119999999999999"/>
    <n v="0"/>
    <n v="0"/>
    <n v="0.19464992481134924"/>
  </r>
  <r>
    <x v="23"/>
    <x v="1"/>
    <x v="2998"/>
    <n v="0"/>
    <x v="0"/>
    <n v="0"/>
    <x v="0"/>
    <x v="1"/>
    <n v="4516"/>
    <x v="2718"/>
    <n v="0.12119999999999999"/>
    <n v="0"/>
    <n v="0"/>
    <n v="0.18335424279439713"/>
  </r>
  <r>
    <x v="0"/>
    <x v="1"/>
    <x v="2999"/>
    <n v="0"/>
    <x v="0"/>
    <n v="0"/>
    <x v="0"/>
    <x v="0"/>
    <n v="3902"/>
    <x v="2719"/>
    <n v="6.5959999999999991E-2"/>
    <n v="0"/>
    <n v="0"/>
    <n v="0.13055215870081188"/>
  </r>
  <r>
    <x v="1"/>
    <x v="1"/>
    <x v="3000"/>
    <n v="0"/>
    <x v="0"/>
    <n v="0"/>
    <x v="0"/>
    <x v="0"/>
    <n v="5402"/>
    <x v="2720"/>
    <n v="6.5959999999999991E-2"/>
    <n v="0"/>
    <n v="0"/>
    <n v="0.12476421761587185"/>
  </r>
  <r>
    <x v="2"/>
    <x v="1"/>
    <x v="3001"/>
    <n v="2.5684210526315776"/>
    <x v="0"/>
    <n v="3.3"/>
    <x v="0"/>
    <x v="0"/>
    <n v="5986"/>
    <x v="2721"/>
    <n v="6.5959999999999991E-2"/>
    <n v="0"/>
    <n v="0"/>
    <n v="0.12239264111058881"/>
  </r>
  <r>
    <x v="3"/>
    <x v="1"/>
    <x v="3002"/>
    <n v="6.6"/>
    <x v="0"/>
    <n v="3.3"/>
    <x v="0"/>
    <x v="0"/>
    <n v="6190"/>
    <x v="2722"/>
    <n v="6.5959999999999991E-2"/>
    <n v="0"/>
    <n v="0"/>
    <n v="0.12147904927600628"/>
  </r>
  <r>
    <x v="4"/>
    <x v="1"/>
    <x v="3003"/>
    <n v="0"/>
    <x v="0"/>
    <n v="0"/>
    <x v="0"/>
    <x v="0"/>
    <n v="4112"/>
    <x v="2723"/>
    <n v="6.5959999999999991E-2"/>
    <n v="0"/>
    <n v="0"/>
    <n v="0.12972048706316763"/>
  </r>
  <r>
    <x v="5"/>
    <x v="1"/>
    <x v="3004"/>
    <n v="0"/>
    <x v="0"/>
    <n v="0"/>
    <x v="0"/>
    <x v="0"/>
    <n v="3443"/>
    <x v="2724"/>
    <n v="6.5959999999999991E-2"/>
    <n v="0"/>
    <n v="0"/>
    <n v="0.13262998599500875"/>
  </r>
  <r>
    <x v="6"/>
    <x v="1"/>
    <x v="3005"/>
    <n v="0"/>
    <x v="1"/>
    <n v="0"/>
    <x v="1"/>
    <x v="1"/>
    <n v="1502"/>
    <x v="2725"/>
    <n v="0.12119999999999999"/>
    <n v="0"/>
    <n v="0"/>
    <n v="0.20134238568300084"/>
  </r>
  <r>
    <x v="7"/>
    <x v="1"/>
    <x v="3006"/>
    <n v="0"/>
    <x v="1"/>
    <n v="0"/>
    <x v="1"/>
    <x v="1"/>
    <n v="1043"/>
    <x v="2726"/>
    <n v="0.12119999999999999"/>
    <n v="0"/>
    <n v="0"/>
    <n v="0.206819030320333"/>
  </r>
  <r>
    <x v="8"/>
    <x v="1"/>
    <x v="3007"/>
    <n v="0"/>
    <x v="1"/>
    <n v="0"/>
    <x v="1"/>
    <x v="1"/>
    <n v="7886"/>
    <x v="2727"/>
    <n v="0.12119999999999999"/>
    <n v="0"/>
    <n v="0"/>
    <n v="0.13873662320081556"/>
  </r>
  <r>
    <x v="9"/>
    <x v="1"/>
    <x v="3008"/>
    <n v="0"/>
    <x v="1"/>
    <n v="0"/>
    <x v="1"/>
    <x v="1"/>
    <n v="7887"/>
    <x v="2728"/>
    <n v="0.12119999999999999"/>
    <n v="0"/>
    <n v="0"/>
    <n v="0.13864882274261525"/>
  </r>
  <r>
    <x v="10"/>
    <x v="1"/>
    <x v="3009"/>
    <n v="0"/>
    <x v="1"/>
    <n v="0"/>
    <x v="1"/>
    <x v="1"/>
    <n v="7869"/>
    <x v="2729"/>
    <n v="0.12119999999999999"/>
    <n v="0"/>
    <n v="0"/>
    <n v="0.14156159972963075"/>
  </r>
  <r>
    <x v="11"/>
    <x v="1"/>
    <x v="3010"/>
    <n v="0"/>
    <x v="1"/>
    <n v="0"/>
    <x v="1"/>
    <x v="1"/>
    <n v="7868"/>
    <x v="2730"/>
    <n v="0.12119999999999999"/>
    <n v="0"/>
    <n v="0"/>
    <n v="0.1417513198509982"/>
  </r>
  <r>
    <x v="12"/>
    <x v="1"/>
    <x v="3011"/>
    <n v="0"/>
    <x v="1"/>
    <n v="0"/>
    <x v="1"/>
    <x v="1"/>
    <n v="7876"/>
    <x v="2731"/>
    <n v="0.12119999999999999"/>
    <n v="0"/>
    <n v="0"/>
    <n v="0.13994065500888839"/>
  </r>
  <r>
    <x v="13"/>
    <x v="1"/>
    <x v="3012"/>
    <n v="0"/>
    <x v="1"/>
    <n v="0"/>
    <x v="1"/>
    <x v="1"/>
    <n v="7883"/>
    <x v="2732"/>
    <n v="0.12119999999999999"/>
    <n v="0"/>
    <n v="0"/>
    <n v="0.13906579993087645"/>
  </r>
  <r>
    <x v="14"/>
    <x v="1"/>
    <x v="3013"/>
    <n v="0"/>
    <x v="1"/>
    <n v="0"/>
    <x v="1"/>
    <x v="1"/>
    <n v="7908"/>
    <x v="2733"/>
    <n v="0.12119999999999999"/>
    <n v="0"/>
    <n v="0"/>
    <n v="0.13703987613231508"/>
  </r>
  <r>
    <x v="15"/>
    <x v="1"/>
    <x v="3014"/>
    <n v="0"/>
    <x v="1"/>
    <n v="0"/>
    <x v="1"/>
    <x v="1"/>
    <n v="7913"/>
    <x v="2734"/>
    <n v="0.12119999999999999"/>
    <n v="0"/>
    <n v="0"/>
    <n v="0.13678138112787713"/>
  </r>
  <r>
    <x v="16"/>
    <x v="1"/>
    <x v="3015"/>
    <n v="0"/>
    <x v="1"/>
    <n v="0"/>
    <x v="1"/>
    <x v="1"/>
    <n v="7891"/>
    <x v="2735"/>
    <n v="0.12119999999999999"/>
    <n v="0"/>
    <n v="0"/>
    <n v="0.13845228940853244"/>
  </r>
  <r>
    <x v="17"/>
    <x v="1"/>
    <x v="3016"/>
    <n v="0"/>
    <x v="0"/>
    <n v="0"/>
    <x v="0"/>
    <x v="1"/>
    <n v="7943"/>
    <x v="2736"/>
    <n v="0.12119999999999999"/>
    <n v="0"/>
    <n v="0"/>
    <n v="0.13419240314642072"/>
  </r>
  <r>
    <x v="18"/>
    <x v="1"/>
    <x v="3017"/>
    <n v="0"/>
    <x v="0"/>
    <n v="0"/>
    <x v="0"/>
    <x v="1"/>
    <n v="1049"/>
    <x v="2737"/>
    <n v="0.12119999999999999"/>
    <n v="0"/>
    <n v="0"/>
    <n v="0.20676364618552381"/>
  </r>
  <r>
    <x v="19"/>
    <x v="1"/>
    <x v="3018"/>
    <n v="0"/>
    <x v="0"/>
    <n v="0"/>
    <x v="0"/>
    <x v="1"/>
    <n v="706"/>
    <x v="2738"/>
    <n v="0.12119999999999999"/>
    <n v="0"/>
    <n v="0"/>
    <n v="0.21230343559312714"/>
  </r>
  <r>
    <x v="20"/>
    <x v="1"/>
    <x v="3019"/>
    <n v="0"/>
    <x v="0"/>
    <n v="0"/>
    <x v="0"/>
    <x v="1"/>
    <n v="240"/>
    <x v="2739"/>
    <n v="0.12119999999999999"/>
    <n v="0"/>
    <n v="0"/>
    <n v="0.22634185415502073"/>
  </r>
  <r>
    <x v="21"/>
    <x v="1"/>
    <x v="3020"/>
    <n v="0"/>
    <x v="0"/>
    <n v="0"/>
    <x v="0"/>
    <x v="1"/>
    <n v="566"/>
    <x v="2740"/>
    <n v="0.12119999999999999"/>
    <n v="0"/>
    <n v="0"/>
    <n v="0.21489457751950261"/>
  </r>
  <r>
    <x v="22"/>
    <x v="1"/>
    <x v="3021"/>
    <n v="0"/>
    <x v="0"/>
    <n v="0"/>
    <x v="0"/>
    <x v="1"/>
    <n v="1388"/>
    <x v="2741"/>
    <n v="0.12119999999999999"/>
    <n v="0"/>
    <n v="0"/>
    <n v="0.20245598173361554"/>
  </r>
  <r>
    <x v="23"/>
    <x v="1"/>
    <x v="3022"/>
    <n v="0"/>
    <x v="0"/>
    <n v="0"/>
    <x v="0"/>
    <x v="1"/>
    <n v="2385"/>
    <x v="2742"/>
    <n v="0.12119999999999999"/>
    <n v="0"/>
    <n v="0"/>
    <n v="0.19450292710101152"/>
  </r>
  <r>
    <x v="0"/>
    <x v="1"/>
    <x v="3023"/>
    <n v="0"/>
    <x v="0"/>
    <n v="0"/>
    <x v="0"/>
    <x v="0"/>
    <n v="2711"/>
    <x v="2743"/>
    <n v="6.5959999999999991E-2"/>
    <n v="0"/>
    <n v="0"/>
    <n v="0.13699727677077544"/>
  </r>
  <r>
    <x v="1"/>
    <x v="1"/>
    <x v="3024"/>
    <n v="0"/>
    <x v="0"/>
    <n v="0"/>
    <x v="0"/>
    <x v="0"/>
    <n v="3613"/>
    <x v="2744"/>
    <n v="6.5959999999999991E-2"/>
    <n v="0"/>
    <n v="0"/>
    <n v="0.13182202716124253"/>
  </r>
  <r>
    <x v="2"/>
    <x v="1"/>
    <x v="3025"/>
    <n v="2.5684210526315776"/>
    <x v="0"/>
    <n v="3.3"/>
    <x v="0"/>
    <x v="0"/>
    <n v="5385"/>
    <x v="2745"/>
    <n v="6.5959999999999991E-2"/>
    <n v="0"/>
    <n v="0"/>
    <n v="0.12481179876553178"/>
  </r>
  <r>
    <x v="3"/>
    <x v="1"/>
    <x v="3026"/>
    <n v="6.6"/>
    <x v="0"/>
    <n v="3.3"/>
    <x v="0"/>
    <x v="0"/>
    <n v="5394"/>
    <x v="2746"/>
    <n v="6.5959999999999991E-2"/>
    <n v="0"/>
    <n v="0"/>
    <n v="0.12479985877243852"/>
  </r>
  <r>
    <x v="4"/>
    <x v="1"/>
    <x v="3027"/>
    <n v="0"/>
    <x v="0"/>
    <n v="2.9157894736842072"/>
    <x v="0"/>
    <x v="0"/>
    <n v="4096"/>
    <x v="2747"/>
    <n v="6.5959999999999991E-2"/>
    <n v="0"/>
    <n v="0"/>
    <n v="0.12975104710697299"/>
  </r>
  <r>
    <x v="5"/>
    <x v="1"/>
    <x v="3028"/>
    <n v="0"/>
    <x v="0"/>
    <n v="0"/>
    <x v="0"/>
    <x v="0"/>
    <n v="2010"/>
    <x v="2748"/>
    <n v="6.5959999999999991E-2"/>
    <n v="0"/>
    <n v="0"/>
    <n v="0.14198471276739127"/>
  </r>
  <r>
    <x v="6"/>
    <x v="1"/>
    <x v="3029"/>
    <n v="0"/>
    <x v="1"/>
    <n v="0"/>
    <x v="1"/>
    <x v="1"/>
    <n v="1219"/>
    <x v="2749"/>
    <n v="0.12119999999999999"/>
    <n v="0"/>
    <n v="0"/>
    <n v="0.20433419903055178"/>
  </r>
  <r>
    <x v="7"/>
    <x v="1"/>
    <x v="3030"/>
    <n v="0"/>
    <x v="1"/>
    <n v="0"/>
    <x v="1"/>
    <x v="1"/>
    <n v="1394"/>
    <x v="2750"/>
    <n v="0.12119999999999999"/>
    <n v="0"/>
    <n v="0"/>
    <n v="0.2024133339520594"/>
  </r>
  <r>
    <x v="8"/>
    <x v="1"/>
    <x v="3031"/>
    <n v="0"/>
    <x v="1"/>
    <n v="0"/>
    <x v="1"/>
    <x v="1"/>
    <n v="7993"/>
    <x v="2751"/>
    <n v="0.12119999999999999"/>
    <n v="0"/>
    <n v="0"/>
    <n v="0.1314964121066827"/>
  </r>
  <r>
    <x v="9"/>
    <x v="1"/>
    <x v="3032"/>
    <n v="0"/>
    <x v="1"/>
    <n v="0"/>
    <x v="1"/>
    <x v="1"/>
    <n v="7961"/>
    <x v="2752"/>
    <n v="0.12119999999999999"/>
    <n v="0"/>
    <n v="0"/>
    <n v="0.13322205082225477"/>
  </r>
  <r>
    <x v="10"/>
    <x v="1"/>
    <x v="3033"/>
    <n v="0"/>
    <x v="1"/>
    <n v="0"/>
    <x v="1"/>
    <x v="1"/>
    <n v="7999"/>
    <x v="2753"/>
    <n v="0.12119999999999999"/>
    <n v="0"/>
    <n v="0"/>
    <n v="0.13131528305224463"/>
  </r>
  <r>
    <x v="11"/>
    <x v="1"/>
    <x v="3034"/>
    <n v="0"/>
    <x v="1"/>
    <n v="0"/>
    <x v="1"/>
    <x v="1"/>
    <n v="7980"/>
    <x v="2754"/>
    <n v="0.12119999999999999"/>
    <n v="0"/>
    <n v="0"/>
    <n v="0.13218130634377662"/>
  </r>
  <r>
    <x v="12"/>
    <x v="1"/>
    <x v="3035"/>
    <n v="0"/>
    <x v="1"/>
    <n v="0"/>
    <x v="1"/>
    <x v="1"/>
    <n v="8006"/>
    <x v="2755"/>
    <n v="0.12119999999999999"/>
    <n v="0"/>
    <n v="0"/>
    <n v="0.13098598274183526"/>
  </r>
  <r>
    <x v="13"/>
    <x v="1"/>
    <x v="3036"/>
    <n v="0"/>
    <x v="1"/>
    <n v="0"/>
    <x v="1"/>
    <x v="1"/>
    <n v="8003"/>
    <x v="2756"/>
    <n v="0.12119999999999999"/>
    <n v="0"/>
    <n v="0"/>
    <n v="0.13103419126493274"/>
  </r>
  <r>
    <x v="14"/>
    <x v="1"/>
    <x v="3037"/>
    <n v="0"/>
    <x v="1"/>
    <n v="0"/>
    <x v="1"/>
    <x v="1"/>
    <n v="8079"/>
    <x v="2757"/>
    <n v="0.12119999999999999"/>
    <n v="0"/>
    <n v="0"/>
    <n v="0.12824687570374224"/>
  </r>
  <r>
    <x v="15"/>
    <x v="1"/>
    <x v="3038"/>
    <n v="0"/>
    <x v="1"/>
    <n v="0"/>
    <x v="1"/>
    <x v="1"/>
    <n v="8040"/>
    <x v="2758"/>
    <n v="0.12119999999999999"/>
    <n v="0"/>
    <n v="0"/>
    <n v="0.1295130703201442"/>
  </r>
  <r>
    <x v="16"/>
    <x v="1"/>
    <x v="3039"/>
    <n v="0"/>
    <x v="1"/>
    <n v="0"/>
    <x v="1"/>
    <x v="1"/>
    <n v="7949"/>
    <x v="2759"/>
    <n v="0.12119999999999999"/>
    <n v="0"/>
    <n v="0"/>
    <n v="0.13406470675699961"/>
  </r>
  <r>
    <x v="17"/>
    <x v="1"/>
    <x v="3040"/>
    <n v="0"/>
    <x v="0"/>
    <n v="0"/>
    <x v="0"/>
    <x v="1"/>
    <n v="7946"/>
    <x v="2760"/>
    <n v="0.12119999999999999"/>
    <n v="0"/>
    <n v="0"/>
    <n v="0.13410723363758759"/>
  </r>
  <r>
    <x v="18"/>
    <x v="1"/>
    <x v="3041"/>
    <n v="0"/>
    <x v="0"/>
    <n v="0"/>
    <x v="0"/>
    <x v="1"/>
    <n v="1164"/>
    <x v="2761"/>
    <n v="0.12119999999999999"/>
    <n v="0"/>
    <n v="0"/>
    <n v="0.20508654675277715"/>
  </r>
  <r>
    <x v="19"/>
    <x v="1"/>
    <x v="3042"/>
    <n v="0"/>
    <x v="0"/>
    <n v="0"/>
    <x v="0"/>
    <x v="1"/>
    <n v="558"/>
    <x v="2762"/>
    <n v="0.12119999999999999"/>
    <n v="0"/>
    <n v="0"/>
    <n v="0.21501706033421275"/>
  </r>
  <r>
    <x v="20"/>
    <x v="1"/>
    <x v="3043"/>
    <n v="0"/>
    <x v="0"/>
    <n v="0"/>
    <x v="0"/>
    <x v="1"/>
    <n v="122"/>
    <x v="2763"/>
    <n v="0.12119999999999999"/>
    <n v="6.628677247255936E-2"/>
    <n v="1.8132562564844523E-2"/>
    <n v="0.32205898279085388"/>
  </r>
  <r>
    <x v="21"/>
    <x v="1"/>
    <x v="3044"/>
    <n v="0"/>
    <x v="0"/>
    <n v="0"/>
    <x v="0"/>
    <x v="1"/>
    <n v="323"/>
    <x v="2764"/>
    <n v="0.12119999999999999"/>
    <n v="0"/>
    <n v="0"/>
    <n v="0.22162730964107832"/>
  </r>
  <r>
    <x v="22"/>
    <x v="1"/>
    <x v="3045"/>
    <n v="0"/>
    <x v="0"/>
    <n v="0"/>
    <x v="0"/>
    <x v="1"/>
    <n v="844"/>
    <x v="2765"/>
    <n v="0.12119999999999999"/>
    <n v="0"/>
    <n v="0"/>
    <n v="0.21008765237507371"/>
  </r>
  <r>
    <x v="23"/>
    <x v="1"/>
    <x v="3046"/>
    <n v="0"/>
    <x v="0"/>
    <n v="0"/>
    <x v="0"/>
    <x v="1"/>
    <n v="1477"/>
    <x v="2766"/>
    <n v="0.12119999999999999"/>
    <n v="0"/>
    <n v="0"/>
    <n v="0.20155645255148252"/>
  </r>
  <r>
    <x v="0"/>
    <x v="1"/>
    <x v="3047"/>
    <n v="0"/>
    <x v="0"/>
    <n v="0"/>
    <x v="0"/>
    <x v="0"/>
    <n v="2580"/>
    <x v="2767"/>
    <n v="6.5959999999999991E-2"/>
    <n v="0"/>
    <n v="0"/>
    <n v="0.13779571891146153"/>
  </r>
  <r>
    <x v="1"/>
    <x v="1"/>
    <x v="3048"/>
    <n v="0"/>
    <x v="0"/>
    <n v="1.5010526315789483"/>
    <x v="0"/>
    <x v="0"/>
    <n v="3638"/>
    <x v="2768"/>
    <n v="6.5959999999999991E-2"/>
    <n v="0"/>
    <n v="0"/>
    <n v="0.13169991088720634"/>
  </r>
  <r>
    <x v="2"/>
    <x v="1"/>
    <x v="3049"/>
    <n v="0"/>
    <x v="0"/>
    <n v="3.3"/>
    <x v="0"/>
    <x v="0"/>
    <n v="4665"/>
    <x v="2769"/>
    <n v="6.5959999999999991E-2"/>
    <n v="0"/>
    <n v="0"/>
    <n v="0.12757655122941916"/>
  </r>
  <r>
    <x v="3"/>
    <x v="1"/>
    <x v="3050"/>
    <n v="5.6884210526315799"/>
    <x v="0"/>
    <n v="3.3"/>
    <x v="0"/>
    <x v="0"/>
    <n v="5137"/>
    <x v="2770"/>
    <n v="6.5959999999999991E-2"/>
    <n v="0"/>
    <n v="0"/>
    <n v="0.12569601460508006"/>
  </r>
  <r>
    <x v="4"/>
    <x v="1"/>
    <x v="3051"/>
    <n v="0"/>
    <x v="0"/>
    <n v="0"/>
    <x v="0"/>
    <x v="0"/>
    <n v="3577"/>
    <x v="2771"/>
    <n v="6.5959999999999991E-2"/>
    <n v="0"/>
    <n v="0"/>
    <n v="0.13199374803778485"/>
  </r>
  <r>
    <x v="5"/>
    <x v="1"/>
    <x v="3052"/>
    <n v="0"/>
    <x v="0"/>
    <n v="0"/>
    <x v="0"/>
    <x v="0"/>
    <n v="1520"/>
    <x v="2772"/>
    <n v="6.5959999999999991E-2"/>
    <n v="0"/>
    <n v="0"/>
    <n v="0.14591871174306378"/>
  </r>
  <r>
    <x v="6"/>
    <x v="1"/>
    <x v="3053"/>
    <n v="0"/>
    <x v="1"/>
    <n v="0"/>
    <x v="1"/>
    <x v="1"/>
    <n v="1198"/>
    <x v="2773"/>
    <n v="0.12119999999999999"/>
    <n v="0"/>
    <n v="0"/>
    <n v="0.20453137032953123"/>
  </r>
  <r>
    <x v="7"/>
    <x v="1"/>
    <x v="3054"/>
    <n v="0"/>
    <x v="1"/>
    <n v="0"/>
    <x v="1"/>
    <x v="1"/>
    <n v="1272"/>
    <x v="2774"/>
    <n v="0.12119999999999999"/>
    <n v="0"/>
    <n v="0"/>
    <n v="0.20362935369534527"/>
  </r>
  <r>
    <x v="8"/>
    <x v="1"/>
    <x v="3055"/>
    <n v="0"/>
    <x v="1"/>
    <n v="0"/>
    <x v="1"/>
    <x v="1"/>
    <n v="7931"/>
    <x v="2775"/>
    <n v="0.12119999999999999"/>
    <n v="0"/>
    <n v="0"/>
    <n v="0.13508150693487819"/>
  </r>
  <r>
    <x v="9"/>
    <x v="1"/>
    <x v="3056"/>
    <n v="0"/>
    <x v="1"/>
    <n v="0"/>
    <x v="1"/>
    <x v="1"/>
    <n v="7928"/>
    <x v="2776"/>
    <n v="0.12119999999999999"/>
    <n v="0"/>
    <n v="0"/>
    <n v="0.1353233412516133"/>
  </r>
  <r>
    <x v="10"/>
    <x v="1"/>
    <x v="3057"/>
    <n v="0"/>
    <x v="1"/>
    <n v="0"/>
    <x v="1"/>
    <x v="1"/>
    <n v="7942"/>
    <x v="2777"/>
    <n v="0.12119999999999999"/>
    <n v="0"/>
    <n v="0"/>
    <n v="0.13424817209221951"/>
  </r>
  <r>
    <x v="11"/>
    <x v="1"/>
    <x v="3058"/>
    <n v="0"/>
    <x v="1"/>
    <n v="0"/>
    <x v="1"/>
    <x v="1"/>
    <n v="7976"/>
    <x v="2778"/>
    <n v="0.12119999999999999"/>
    <n v="0"/>
    <n v="0"/>
    <n v="0.13231907835026321"/>
  </r>
  <r>
    <x v="12"/>
    <x v="1"/>
    <x v="3059"/>
    <n v="0"/>
    <x v="1"/>
    <n v="0"/>
    <x v="1"/>
    <x v="1"/>
    <n v="7979"/>
    <x v="2779"/>
    <n v="0.12119999999999999"/>
    <n v="0"/>
    <n v="0"/>
    <n v="0.13223762838327194"/>
  </r>
  <r>
    <x v="13"/>
    <x v="1"/>
    <x v="3060"/>
    <n v="0"/>
    <x v="1"/>
    <n v="0"/>
    <x v="1"/>
    <x v="1"/>
    <n v="8023"/>
    <x v="2780"/>
    <n v="0.12119999999999999"/>
    <n v="0"/>
    <n v="0"/>
    <n v="0.13025959701515813"/>
  </r>
  <r>
    <x v="14"/>
    <x v="1"/>
    <x v="3061"/>
    <n v="0"/>
    <x v="1"/>
    <n v="0"/>
    <x v="1"/>
    <x v="1"/>
    <n v="8034"/>
    <x v="2781"/>
    <n v="0.12119999999999999"/>
    <n v="0"/>
    <n v="0"/>
    <n v="0.12991851338749022"/>
  </r>
  <r>
    <x v="15"/>
    <x v="1"/>
    <x v="3062"/>
    <n v="0"/>
    <x v="1"/>
    <n v="0"/>
    <x v="1"/>
    <x v="1"/>
    <n v="8041"/>
    <x v="2782"/>
    <n v="0.12119999999999999"/>
    <n v="0"/>
    <n v="0"/>
    <n v="0.12949327395432206"/>
  </r>
  <r>
    <x v="16"/>
    <x v="1"/>
    <x v="3063"/>
    <n v="0"/>
    <x v="1"/>
    <n v="0"/>
    <x v="1"/>
    <x v="1"/>
    <n v="7987"/>
    <x v="2783"/>
    <n v="0.12119999999999999"/>
    <n v="0"/>
    <n v="0"/>
    <n v="0.13199619571444049"/>
  </r>
  <r>
    <x v="17"/>
    <x v="1"/>
    <x v="3064"/>
    <n v="0"/>
    <x v="0"/>
    <n v="0"/>
    <x v="0"/>
    <x v="1"/>
    <n v="7984"/>
    <x v="2784"/>
    <n v="0.12119999999999999"/>
    <n v="0"/>
    <n v="0"/>
    <n v="0.13211311753313471"/>
  </r>
  <r>
    <x v="18"/>
    <x v="1"/>
    <x v="3065"/>
    <n v="0"/>
    <x v="0"/>
    <n v="0"/>
    <x v="0"/>
    <x v="1"/>
    <n v="1352"/>
    <x v="2785"/>
    <n v="0.12119999999999999"/>
    <n v="0"/>
    <n v="0"/>
    <n v="0.20282743194662606"/>
  </r>
  <r>
    <x v="19"/>
    <x v="1"/>
    <x v="3066"/>
    <n v="0"/>
    <x v="0"/>
    <n v="0"/>
    <x v="0"/>
    <x v="1"/>
    <n v="1022"/>
    <x v="2786"/>
    <n v="0.12119999999999999"/>
    <n v="0"/>
    <n v="0"/>
    <n v="0.20718708666713997"/>
  </r>
  <r>
    <x v="20"/>
    <x v="1"/>
    <x v="3067"/>
    <n v="0"/>
    <x v="0"/>
    <n v="0"/>
    <x v="0"/>
    <x v="1"/>
    <n v="271"/>
    <x v="2787"/>
    <n v="0.12119999999999999"/>
    <n v="0"/>
    <n v="0"/>
    <n v="0.22451990694541368"/>
  </r>
  <r>
    <x v="21"/>
    <x v="1"/>
    <x v="3068"/>
    <n v="0"/>
    <x v="0"/>
    <n v="0"/>
    <x v="0"/>
    <x v="1"/>
    <n v="585"/>
    <x v="2788"/>
    <n v="0.12119999999999999"/>
    <n v="0"/>
    <n v="0"/>
    <n v="0.21460305014238448"/>
  </r>
  <r>
    <x v="22"/>
    <x v="1"/>
    <x v="3069"/>
    <n v="0"/>
    <x v="0"/>
    <n v="0"/>
    <x v="0"/>
    <x v="1"/>
    <n v="1720"/>
    <x v="2789"/>
    <n v="0.12119999999999999"/>
    <n v="0"/>
    <n v="0"/>
    <n v="0.19960539132403435"/>
  </r>
  <r>
    <x v="23"/>
    <x v="1"/>
    <x v="3070"/>
    <n v="0"/>
    <x v="0"/>
    <n v="0"/>
    <x v="0"/>
    <x v="1"/>
    <n v="2463"/>
    <x v="2790"/>
    <n v="0.12119999999999999"/>
    <n v="0"/>
    <n v="0"/>
    <n v="0.19396168865404528"/>
  </r>
  <r>
    <x v="0"/>
    <x v="0"/>
    <x v="3071"/>
    <n v="0"/>
    <x v="0"/>
    <n v="0"/>
    <x v="0"/>
    <x v="0"/>
    <n v="2119"/>
    <x v="2791"/>
    <n v="6.5959999999999991E-2"/>
    <n v="0"/>
    <n v="0"/>
    <n v="0.14127483754148559"/>
  </r>
  <r>
    <x v="1"/>
    <x v="0"/>
    <x v="3072"/>
    <n v="0"/>
    <x v="0"/>
    <n v="0"/>
    <x v="0"/>
    <x v="0"/>
    <n v="3384"/>
    <x v="2792"/>
    <n v="6.5959999999999991E-2"/>
    <n v="0"/>
    <n v="0"/>
    <n v="0.13294034758927803"/>
  </r>
  <r>
    <x v="2"/>
    <x v="0"/>
    <x v="3073"/>
    <n v="0"/>
    <x v="0"/>
    <n v="0"/>
    <x v="0"/>
    <x v="0"/>
    <n v="3728"/>
    <x v="2793"/>
    <n v="6.5959999999999991E-2"/>
    <n v="0"/>
    <n v="0"/>
    <n v="0.13133589105030263"/>
  </r>
  <r>
    <x v="3"/>
    <x v="0"/>
    <x v="3074"/>
    <n v="0"/>
    <x v="0"/>
    <n v="3.3"/>
    <x v="0"/>
    <x v="0"/>
    <n v="4838"/>
    <x v="2794"/>
    <n v="6.5959999999999991E-2"/>
    <n v="0"/>
    <n v="0"/>
    <n v="0.12692966557151608"/>
  </r>
  <r>
    <x v="4"/>
    <x v="0"/>
    <x v="3075"/>
    <n v="0"/>
    <x v="0"/>
    <n v="2.2842105263157886"/>
    <x v="0"/>
    <x v="0"/>
    <n v="3773"/>
    <x v="2795"/>
    <n v="6.5959999999999991E-2"/>
    <n v="0"/>
    <n v="0"/>
    <n v="0.13118394130653582"/>
  </r>
  <r>
    <x v="5"/>
    <x v="0"/>
    <x v="3076"/>
    <n v="0"/>
    <x v="0"/>
    <n v="0"/>
    <x v="0"/>
    <x v="0"/>
    <n v="2554"/>
    <x v="2796"/>
    <n v="6.5959999999999991E-2"/>
    <n v="0"/>
    <n v="0"/>
    <n v="0.13803453250895859"/>
  </r>
  <r>
    <x v="6"/>
    <x v="0"/>
    <x v="3077"/>
    <n v="0"/>
    <x v="0"/>
    <n v="0"/>
    <x v="0"/>
    <x v="0"/>
    <n v="2112"/>
    <x v="2797"/>
    <n v="6.5959999999999991E-2"/>
    <n v="0"/>
    <n v="0"/>
    <n v="0.14130498227362409"/>
  </r>
  <r>
    <x v="7"/>
    <x v="0"/>
    <x v="3078"/>
    <n v="0"/>
    <x v="1"/>
    <n v="0"/>
    <x v="0"/>
    <x v="0"/>
    <n v="2165"/>
    <x v="2798"/>
    <n v="6.5959999999999991E-2"/>
    <n v="0"/>
    <n v="0"/>
    <n v="0.14087257659627997"/>
  </r>
  <r>
    <x v="8"/>
    <x v="0"/>
    <x v="3079"/>
    <n v="6.6"/>
    <x v="0"/>
    <n v="3.3"/>
    <x v="0"/>
    <x v="0"/>
    <n v="8033"/>
    <x v="2799"/>
    <n v="6.5959999999999991E-2"/>
    <n v="0"/>
    <n v="0"/>
    <n v="7.4695720829257906E-2"/>
  </r>
  <r>
    <x v="9"/>
    <x v="0"/>
    <x v="3080"/>
    <n v="0"/>
    <x v="0"/>
    <n v="3.3"/>
    <x v="0"/>
    <x v="0"/>
    <n v="7998"/>
    <x v="2800"/>
    <n v="6.5959999999999991E-2"/>
    <n v="0"/>
    <n v="0"/>
    <n v="7.608153293309422E-2"/>
  </r>
  <r>
    <x v="10"/>
    <x v="0"/>
    <x v="3081"/>
    <n v="4.1789473684210341"/>
    <x v="0"/>
    <n v="3.3"/>
    <x v="0"/>
    <x v="0"/>
    <n v="8021"/>
    <x v="2801"/>
    <n v="6.5959999999999991E-2"/>
    <n v="0"/>
    <n v="0"/>
    <n v="7.5049762886659988E-2"/>
  </r>
  <r>
    <x v="11"/>
    <x v="0"/>
    <x v="3082"/>
    <n v="0"/>
    <x v="0"/>
    <n v="0"/>
    <x v="0"/>
    <x v="0"/>
    <n v="7953"/>
    <x v="2802"/>
    <n v="6.5959999999999991E-2"/>
    <n v="0"/>
    <n v="0"/>
    <n v="7.8555155535608184E-2"/>
  </r>
  <r>
    <x v="12"/>
    <x v="0"/>
    <x v="3083"/>
    <n v="0"/>
    <x v="0"/>
    <n v="1.03052631578947"/>
    <x v="0"/>
    <x v="0"/>
    <n v="7974"/>
    <x v="2803"/>
    <n v="6.5959999999999991E-2"/>
    <n v="0"/>
    <n v="0"/>
    <n v="7.7246628944183021E-2"/>
  </r>
  <r>
    <x v="13"/>
    <x v="0"/>
    <x v="3084"/>
    <n v="0"/>
    <x v="0"/>
    <n v="0"/>
    <x v="0"/>
    <x v="0"/>
    <n v="7990"/>
    <x v="2804"/>
    <n v="6.5959999999999991E-2"/>
    <n v="0"/>
    <n v="0"/>
    <n v="7.6668551913987346E-2"/>
  </r>
  <r>
    <x v="14"/>
    <x v="0"/>
    <x v="3085"/>
    <n v="0"/>
    <x v="0"/>
    <n v="0"/>
    <x v="0"/>
    <x v="1"/>
    <n v="8005"/>
    <x v="2805"/>
    <n v="0.12119999999999999"/>
    <n v="0"/>
    <n v="0"/>
    <n v="0.13101165100573234"/>
  </r>
  <r>
    <x v="15"/>
    <x v="0"/>
    <x v="3086"/>
    <n v="0"/>
    <x v="0"/>
    <n v="0"/>
    <x v="0"/>
    <x v="1"/>
    <n v="8089"/>
    <x v="2806"/>
    <n v="0.12119999999999999"/>
    <n v="0"/>
    <n v="0"/>
    <n v="0.1278696440127873"/>
  </r>
  <r>
    <x v="16"/>
    <x v="0"/>
    <x v="3087"/>
    <n v="0"/>
    <x v="0"/>
    <n v="0"/>
    <x v="0"/>
    <x v="1"/>
    <n v="8013"/>
    <x v="2807"/>
    <n v="0.12119999999999999"/>
    <n v="0"/>
    <n v="0"/>
    <n v="0.13071153546423855"/>
  </r>
  <r>
    <x v="17"/>
    <x v="0"/>
    <x v="3088"/>
    <n v="0"/>
    <x v="0"/>
    <n v="0"/>
    <x v="0"/>
    <x v="1"/>
    <n v="8015"/>
    <x v="2808"/>
    <n v="0.12119999999999999"/>
    <n v="0"/>
    <n v="0"/>
    <n v="0.13059951797784175"/>
  </r>
  <r>
    <x v="18"/>
    <x v="0"/>
    <x v="3089"/>
    <n v="0"/>
    <x v="1"/>
    <n v="0"/>
    <x v="0"/>
    <x v="1"/>
    <n v="2145"/>
    <x v="2809"/>
    <n v="0.12119999999999999"/>
    <n v="0"/>
    <n v="0"/>
    <n v="0.19629623538507313"/>
  </r>
  <r>
    <x v="19"/>
    <x v="0"/>
    <x v="3090"/>
    <n v="0"/>
    <x v="0"/>
    <n v="0"/>
    <x v="0"/>
    <x v="1"/>
    <n v="1081"/>
    <x v="2810"/>
    <n v="0.12119999999999999"/>
    <n v="0"/>
    <n v="0"/>
    <n v="0.20634639532603516"/>
  </r>
  <r>
    <x v="20"/>
    <x v="0"/>
    <x v="3091"/>
    <n v="0"/>
    <x v="0"/>
    <n v="0"/>
    <x v="0"/>
    <x v="1"/>
    <n v="321"/>
    <x v="2811"/>
    <n v="0.12119999999999999"/>
    <n v="0"/>
    <n v="0"/>
    <n v="0.22169042430024946"/>
  </r>
  <r>
    <x v="21"/>
    <x v="0"/>
    <x v="3092"/>
    <n v="0"/>
    <x v="0"/>
    <n v="0"/>
    <x v="0"/>
    <x v="1"/>
    <n v="761"/>
    <x v="2812"/>
    <n v="0.12119999999999999"/>
    <n v="0"/>
    <n v="0"/>
    <n v="0.21142417609975539"/>
  </r>
  <r>
    <x v="22"/>
    <x v="0"/>
    <x v="3093"/>
    <n v="0"/>
    <x v="0"/>
    <n v="0"/>
    <x v="0"/>
    <x v="1"/>
    <n v="1358"/>
    <x v="2813"/>
    <n v="0.12119999999999999"/>
    <n v="0"/>
    <n v="0"/>
    <n v="0.20276137143615436"/>
  </r>
  <r>
    <x v="23"/>
    <x v="0"/>
    <x v="3094"/>
    <n v="0"/>
    <x v="0"/>
    <n v="0"/>
    <x v="0"/>
    <x v="1"/>
    <n v="2084"/>
    <x v="2814"/>
    <n v="0.12119999999999999"/>
    <n v="0"/>
    <n v="0"/>
    <n v="0.19670593738617839"/>
  </r>
  <r>
    <x v="0"/>
    <x v="0"/>
    <x v="3095"/>
    <n v="0"/>
    <x v="0"/>
    <n v="0"/>
    <x v="0"/>
    <x v="0"/>
    <n v="2612"/>
    <x v="2815"/>
    <n v="6.5959999999999991E-2"/>
    <n v="0"/>
    <n v="0"/>
    <n v="0.13761757970622401"/>
  </r>
  <r>
    <x v="1"/>
    <x v="0"/>
    <x v="3096"/>
    <n v="0"/>
    <x v="0"/>
    <n v="0"/>
    <x v="0"/>
    <x v="0"/>
    <n v="3248"/>
    <x v="2816"/>
    <n v="6.5959999999999991E-2"/>
    <n v="0"/>
    <n v="0"/>
    <n v="0.13367255171766562"/>
  </r>
  <r>
    <x v="2"/>
    <x v="0"/>
    <x v="3097"/>
    <n v="0"/>
    <x v="0"/>
    <n v="0"/>
    <x v="0"/>
    <x v="0"/>
    <n v="3303"/>
    <x v="2817"/>
    <n v="6.5959999999999991E-2"/>
    <n v="0"/>
    <n v="0"/>
    <n v="0.13337507859659076"/>
  </r>
  <r>
    <x v="3"/>
    <x v="0"/>
    <x v="3098"/>
    <n v="0"/>
    <x v="0"/>
    <n v="0.23789473684210388"/>
    <x v="0"/>
    <x v="0"/>
    <n v="5124"/>
    <x v="2818"/>
    <n v="6.5959999999999991E-2"/>
    <n v="0"/>
    <n v="0"/>
    <n v="0.12575873509614238"/>
  </r>
  <r>
    <x v="4"/>
    <x v="0"/>
    <x v="3099"/>
    <n v="0"/>
    <x v="0"/>
    <n v="0"/>
    <x v="0"/>
    <x v="0"/>
    <n v="4560"/>
    <x v="2819"/>
    <n v="6.5959999999999991E-2"/>
    <n v="0"/>
    <n v="0"/>
    <n v="0.12798828260940606"/>
  </r>
  <r>
    <x v="5"/>
    <x v="0"/>
    <x v="3100"/>
    <n v="0"/>
    <x v="0"/>
    <n v="0"/>
    <x v="0"/>
    <x v="0"/>
    <n v="3079"/>
    <x v="2820"/>
    <n v="6.5959999999999991E-2"/>
    <n v="0"/>
    <n v="0"/>
    <n v="0.13465253032389002"/>
  </r>
  <r>
    <x v="6"/>
    <x v="0"/>
    <x v="3101"/>
    <n v="0"/>
    <x v="0"/>
    <n v="0"/>
    <x v="0"/>
    <x v="0"/>
    <n v="2948"/>
    <x v="2821"/>
    <n v="6.5959999999999991E-2"/>
    <n v="0"/>
    <n v="0"/>
    <n v="0.13539600173294367"/>
  </r>
  <r>
    <x v="7"/>
    <x v="0"/>
    <x v="3102"/>
    <n v="0"/>
    <x v="1"/>
    <n v="0"/>
    <x v="0"/>
    <x v="0"/>
    <n v="2535"/>
    <x v="2822"/>
    <n v="6.5959999999999991E-2"/>
    <n v="0"/>
    <n v="0"/>
    <n v="0.13817718093285095"/>
  </r>
  <r>
    <x v="8"/>
    <x v="0"/>
    <x v="3103"/>
    <n v="0"/>
    <x v="0"/>
    <n v="0"/>
    <x v="0"/>
    <x v="0"/>
    <n v="8090"/>
    <x v="2823"/>
    <n v="6.5959999999999991E-2"/>
    <n v="0"/>
    <n v="0"/>
    <n v="7.2591064674671787E-2"/>
  </r>
  <r>
    <x v="9"/>
    <x v="0"/>
    <x v="3104"/>
    <n v="0"/>
    <x v="0"/>
    <n v="1.03052631578947"/>
    <x v="0"/>
    <x v="0"/>
    <n v="8101"/>
    <x v="2824"/>
    <n v="6.5959999999999991E-2"/>
    <n v="0"/>
    <n v="0"/>
    <n v="7.2178001514793796E-2"/>
  </r>
  <r>
    <x v="10"/>
    <x v="0"/>
    <x v="3105"/>
    <n v="4.837894736842097"/>
    <x v="0"/>
    <n v="3.3"/>
    <x v="0"/>
    <x v="0"/>
    <n v="8106"/>
    <x v="2825"/>
    <n v="6.5959999999999991E-2"/>
    <n v="0"/>
    <n v="0"/>
    <n v="7.2084311856422278E-2"/>
  </r>
  <r>
    <x v="11"/>
    <x v="0"/>
    <x v="3106"/>
    <n v="6.6"/>
    <x v="0"/>
    <n v="3.3"/>
    <x v="0"/>
    <x v="0"/>
    <n v="8126"/>
    <x v="2826"/>
    <n v="6.5959999999999991E-2"/>
    <n v="0"/>
    <n v="0"/>
    <n v="7.1397388244332463E-2"/>
  </r>
  <r>
    <x v="12"/>
    <x v="0"/>
    <x v="3107"/>
    <n v="6.6"/>
    <x v="0"/>
    <n v="3.3"/>
    <x v="0"/>
    <x v="0"/>
    <n v="8147"/>
    <x v="2827"/>
    <n v="6.5959999999999991E-2"/>
    <n v="0"/>
    <n v="0"/>
    <n v="7.0660850546457904E-2"/>
  </r>
  <r>
    <x v="13"/>
    <x v="0"/>
    <x v="3108"/>
    <n v="0"/>
    <x v="0"/>
    <n v="0"/>
    <x v="0"/>
    <x v="0"/>
    <n v="8174"/>
    <x v="2828"/>
    <n v="6.5959999999999991E-2"/>
    <n v="0"/>
    <n v="0"/>
    <n v="6.9638254983717979E-2"/>
  </r>
  <r>
    <x v="14"/>
    <x v="0"/>
    <x v="3109"/>
    <n v="0"/>
    <x v="0"/>
    <n v="0"/>
    <x v="0"/>
    <x v="1"/>
    <n v="8207"/>
    <x v="2829"/>
    <n v="0.12119999999999999"/>
    <n v="0"/>
    <n v="0"/>
    <n v="0.12354161303903602"/>
  </r>
  <r>
    <x v="15"/>
    <x v="0"/>
    <x v="3110"/>
    <n v="0"/>
    <x v="0"/>
    <n v="0"/>
    <x v="0"/>
    <x v="1"/>
    <n v="8181"/>
    <x v="2830"/>
    <n v="0.12119999999999999"/>
    <n v="0"/>
    <n v="0"/>
    <n v="0.12460908747017006"/>
  </r>
  <r>
    <x v="16"/>
    <x v="0"/>
    <x v="3111"/>
    <n v="0"/>
    <x v="0"/>
    <n v="0"/>
    <x v="0"/>
    <x v="1"/>
    <n v="8205"/>
    <x v="2831"/>
    <n v="0.12119999999999999"/>
    <n v="0"/>
    <n v="0"/>
    <n v="0.12368698844080066"/>
  </r>
  <r>
    <x v="17"/>
    <x v="0"/>
    <x v="3112"/>
    <n v="0"/>
    <x v="0"/>
    <n v="0"/>
    <x v="0"/>
    <x v="1"/>
    <n v="8080"/>
    <x v="2832"/>
    <n v="0.12119999999999999"/>
    <n v="0"/>
    <n v="0"/>
    <n v="0.12811357112649419"/>
  </r>
  <r>
    <x v="18"/>
    <x v="0"/>
    <x v="3113"/>
    <n v="0"/>
    <x v="1"/>
    <n v="0"/>
    <x v="0"/>
    <x v="1"/>
    <n v="1782"/>
    <x v="2833"/>
    <n v="0.12119999999999999"/>
    <n v="0"/>
    <n v="0"/>
    <n v="0.19915119096307529"/>
  </r>
  <r>
    <x v="19"/>
    <x v="0"/>
    <x v="3114"/>
    <n v="0"/>
    <x v="0"/>
    <n v="0"/>
    <x v="0"/>
    <x v="1"/>
    <n v="933"/>
    <x v="2834"/>
    <n v="0.12119999999999999"/>
    <n v="0"/>
    <n v="0"/>
    <n v="0.20836118804701631"/>
  </r>
  <r>
    <x v="20"/>
    <x v="0"/>
    <x v="3115"/>
    <n v="0"/>
    <x v="0"/>
    <n v="0"/>
    <x v="0"/>
    <x v="1"/>
    <n v="274"/>
    <x v="2835"/>
    <n v="0.12119999999999999"/>
    <n v="0"/>
    <n v="0"/>
    <n v="0.22435368813138501"/>
  </r>
  <r>
    <x v="21"/>
    <x v="0"/>
    <x v="3116"/>
    <n v="0"/>
    <x v="0"/>
    <n v="0"/>
    <x v="0"/>
    <x v="1"/>
    <n v="999"/>
    <x v="2836"/>
    <n v="0.12119999999999999"/>
    <n v="0"/>
    <n v="0"/>
    <n v="0.20736689809180336"/>
  </r>
  <r>
    <x v="22"/>
    <x v="0"/>
    <x v="3117"/>
    <n v="0"/>
    <x v="0"/>
    <n v="0"/>
    <x v="0"/>
    <x v="1"/>
    <n v="1739"/>
    <x v="2837"/>
    <n v="0.12119999999999999"/>
    <n v="0"/>
    <n v="0"/>
    <n v="0.19940845701505672"/>
  </r>
  <r>
    <x v="23"/>
    <x v="0"/>
    <x v="3118"/>
    <n v="0"/>
    <x v="0"/>
    <n v="0"/>
    <x v="0"/>
    <x v="1"/>
    <n v="3193"/>
    <x v="2838"/>
    <n v="0.12119999999999999"/>
    <n v="0"/>
    <n v="0"/>
    <n v="0.18913428249985398"/>
  </r>
  <r>
    <x v="0"/>
    <x v="1"/>
    <x v="3119"/>
    <n v="0"/>
    <x v="0"/>
    <n v="0"/>
    <x v="0"/>
    <x v="0"/>
    <n v="2641"/>
    <x v="2839"/>
    <n v="6.5959999999999991E-2"/>
    <n v="0"/>
    <n v="0"/>
    <n v="0.13744377186075232"/>
  </r>
  <r>
    <x v="1"/>
    <x v="1"/>
    <x v="3120"/>
    <n v="0"/>
    <x v="0"/>
    <n v="0"/>
    <x v="0"/>
    <x v="0"/>
    <n v="3272"/>
    <x v="2840"/>
    <n v="6.5959999999999991E-2"/>
    <n v="0"/>
    <n v="0"/>
    <n v="0.13352294022446437"/>
  </r>
  <r>
    <x v="2"/>
    <x v="1"/>
    <x v="3121"/>
    <n v="0"/>
    <x v="0"/>
    <n v="0.86947368421052151"/>
    <x v="0"/>
    <x v="0"/>
    <n v="4585"/>
    <x v="2841"/>
    <n v="6.5959999999999991E-2"/>
    <n v="0"/>
    <n v="0"/>
    <n v="0.1278916806005041"/>
  </r>
  <r>
    <x v="3"/>
    <x v="1"/>
    <x v="3122"/>
    <n v="0"/>
    <x v="0"/>
    <n v="3.3"/>
    <x v="0"/>
    <x v="0"/>
    <n v="5549"/>
    <x v="2842"/>
    <n v="6.5959999999999991E-2"/>
    <n v="0"/>
    <n v="0"/>
    <n v="0.1242368016765011"/>
  </r>
  <r>
    <x v="4"/>
    <x v="1"/>
    <x v="3123"/>
    <n v="0"/>
    <x v="0"/>
    <n v="0"/>
    <x v="0"/>
    <x v="0"/>
    <n v="3298"/>
    <x v="2843"/>
    <n v="6.5959999999999991E-2"/>
    <n v="0"/>
    <n v="0"/>
    <n v="0.13340357200414621"/>
  </r>
  <r>
    <x v="5"/>
    <x v="1"/>
    <x v="3124"/>
    <n v="0"/>
    <x v="0"/>
    <n v="0"/>
    <x v="0"/>
    <x v="0"/>
    <n v="2643"/>
    <x v="2844"/>
    <n v="6.5959999999999991E-2"/>
    <n v="0"/>
    <n v="0"/>
    <n v="0.13743601068882674"/>
  </r>
  <r>
    <x v="6"/>
    <x v="1"/>
    <x v="3125"/>
    <n v="0"/>
    <x v="1"/>
    <n v="0"/>
    <x v="1"/>
    <x v="1"/>
    <n v="1867"/>
    <x v="2845"/>
    <n v="0.12119999999999999"/>
    <n v="0"/>
    <n v="0"/>
    <n v="0.19830748132254539"/>
  </r>
  <r>
    <x v="7"/>
    <x v="1"/>
    <x v="3126"/>
    <n v="0"/>
    <x v="1"/>
    <n v="0"/>
    <x v="1"/>
    <x v="1"/>
    <n v="2129"/>
    <x v="2846"/>
    <n v="0.12119999999999999"/>
    <n v="0"/>
    <n v="0"/>
    <n v="0.19645688353956114"/>
  </r>
  <r>
    <x v="8"/>
    <x v="1"/>
    <x v="3127"/>
    <n v="0"/>
    <x v="1"/>
    <n v="0"/>
    <x v="1"/>
    <x v="1"/>
    <n v="8151"/>
    <x v="2847"/>
    <n v="0.12119999999999999"/>
    <n v="0"/>
    <n v="0"/>
    <n v="0.12575895302645601"/>
  </r>
  <r>
    <x v="9"/>
    <x v="1"/>
    <x v="3128"/>
    <n v="0"/>
    <x v="1"/>
    <n v="0"/>
    <x v="1"/>
    <x v="1"/>
    <n v="8125"/>
    <x v="2848"/>
    <n v="0.12119999999999999"/>
    <n v="0"/>
    <n v="0"/>
    <n v="0.12668572898625677"/>
  </r>
  <r>
    <x v="10"/>
    <x v="1"/>
    <x v="3129"/>
    <n v="0"/>
    <x v="1"/>
    <n v="0"/>
    <x v="1"/>
    <x v="1"/>
    <n v="8117"/>
    <x v="2849"/>
    <n v="0.12119999999999999"/>
    <n v="0"/>
    <n v="0"/>
    <n v="0.12691091860040479"/>
  </r>
  <r>
    <x v="11"/>
    <x v="1"/>
    <x v="3130"/>
    <n v="0"/>
    <x v="1"/>
    <n v="0"/>
    <x v="1"/>
    <x v="1"/>
    <n v="8063"/>
    <x v="2850"/>
    <n v="0.12119999999999999"/>
    <n v="0"/>
    <n v="0"/>
    <n v="0.12852140837932322"/>
  </r>
  <r>
    <x v="12"/>
    <x v="1"/>
    <x v="3131"/>
    <n v="0"/>
    <x v="1"/>
    <n v="0"/>
    <x v="1"/>
    <x v="1"/>
    <n v="8132"/>
    <x v="2851"/>
    <n v="0.12119999999999999"/>
    <n v="0"/>
    <n v="0"/>
    <n v="0.12644313106704205"/>
  </r>
  <r>
    <x v="13"/>
    <x v="1"/>
    <x v="3132"/>
    <n v="0"/>
    <x v="1"/>
    <n v="0"/>
    <x v="1"/>
    <x v="1"/>
    <n v="8149"/>
    <x v="2852"/>
    <n v="0.12119999999999999"/>
    <n v="0"/>
    <n v="0"/>
    <n v="0.12589572955184086"/>
  </r>
  <r>
    <x v="14"/>
    <x v="1"/>
    <x v="3133"/>
    <n v="0"/>
    <x v="1"/>
    <n v="0"/>
    <x v="1"/>
    <x v="1"/>
    <n v="8128"/>
    <x v="2853"/>
    <n v="0.12119999999999999"/>
    <n v="0"/>
    <n v="0"/>
    <n v="0.12659834984530974"/>
  </r>
  <r>
    <x v="15"/>
    <x v="1"/>
    <x v="3134"/>
    <n v="0"/>
    <x v="1"/>
    <n v="0"/>
    <x v="1"/>
    <x v="1"/>
    <n v="8138"/>
    <x v="2854"/>
    <n v="0.12119999999999999"/>
    <n v="0"/>
    <n v="0"/>
    <n v="0.12626335075289841"/>
  </r>
  <r>
    <x v="16"/>
    <x v="1"/>
    <x v="3135"/>
    <n v="0"/>
    <x v="1"/>
    <n v="0"/>
    <x v="1"/>
    <x v="1"/>
    <n v="8071"/>
    <x v="2855"/>
    <n v="0.12119999999999999"/>
    <n v="0"/>
    <n v="0"/>
    <n v="0.12832386104352358"/>
  </r>
  <r>
    <x v="17"/>
    <x v="1"/>
    <x v="3136"/>
    <n v="0"/>
    <x v="0"/>
    <n v="0"/>
    <x v="0"/>
    <x v="1"/>
    <n v="8065"/>
    <x v="2856"/>
    <n v="0.12119999999999999"/>
    <n v="0"/>
    <n v="0"/>
    <n v="0.12850161566398674"/>
  </r>
  <r>
    <x v="18"/>
    <x v="1"/>
    <x v="3137"/>
    <n v="0"/>
    <x v="0"/>
    <n v="0"/>
    <x v="0"/>
    <x v="1"/>
    <n v="1450"/>
    <x v="2857"/>
    <n v="0.12119999999999999"/>
    <n v="0"/>
    <n v="0"/>
    <n v="0.20188426553497019"/>
  </r>
  <r>
    <x v="19"/>
    <x v="1"/>
    <x v="3138"/>
    <n v="0"/>
    <x v="0"/>
    <n v="0"/>
    <x v="0"/>
    <x v="1"/>
    <n v="970"/>
    <x v="2858"/>
    <n v="0.12119999999999999"/>
    <n v="0"/>
    <n v="0"/>
    <n v="0.20791730065252245"/>
  </r>
  <r>
    <x v="20"/>
    <x v="1"/>
    <x v="3139"/>
    <n v="0"/>
    <x v="0"/>
    <n v="0"/>
    <x v="0"/>
    <x v="1"/>
    <n v="320"/>
    <x v="2859"/>
    <n v="0.12119999999999999"/>
    <n v="0"/>
    <n v="0"/>
    <n v="0.22177866883456343"/>
  </r>
  <r>
    <x v="21"/>
    <x v="1"/>
    <x v="3140"/>
    <n v="0"/>
    <x v="0"/>
    <n v="0"/>
    <x v="0"/>
    <x v="1"/>
    <n v="950"/>
    <x v="2860"/>
    <n v="0.12119999999999999"/>
    <n v="0"/>
    <n v="0"/>
    <n v="0.2081218957142521"/>
  </r>
  <r>
    <x v="22"/>
    <x v="1"/>
    <x v="3141"/>
    <n v="0"/>
    <x v="0"/>
    <n v="0"/>
    <x v="0"/>
    <x v="1"/>
    <n v="2058"/>
    <x v="2861"/>
    <n v="0.12119999999999999"/>
    <n v="0"/>
    <n v="0"/>
    <n v="0.1968809920529383"/>
  </r>
  <r>
    <x v="23"/>
    <x v="1"/>
    <x v="3142"/>
    <n v="0"/>
    <x v="0"/>
    <n v="0"/>
    <x v="0"/>
    <x v="1"/>
    <n v="2774"/>
    <x v="2862"/>
    <n v="0.12119999999999999"/>
    <n v="0"/>
    <n v="0"/>
    <n v="0.19178413574306274"/>
  </r>
  <r>
    <x v="0"/>
    <x v="1"/>
    <x v="3143"/>
    <n v="0"/>
    <x v="0"/>
    <n v="0"/>
    <x v="0"/>
    <x v="0"/>
    <n v="3626"/>
    <x v="2863"/>
    <n v="6.5959999999999991E-2"/>
    <n v="0"/>
    <n v="0"/>
    <n v="0.13176818307373844"/>
  </r>
  <r>
    <x v="1"/>
    <x v="1"/>
    <x v="3144"/>
    <n v="0"/>
    <x v="0"/>
    <n v="0"/>
    <x v="0"/>
    <x v="0"/>
    <n v="5164"/>
    <x v="2864"/>
    <n v="6.5959999999999991E-2"/>
    <n v="0"/>
    <n v="0"/>
    <n v="0.12558196134103228"/>
  </r>
  <r>
    <x v="2"/>
    <x v="1"/>
    <x v="3145"/>
    <n v="0"/>
    <x v="0"/>
    <n v="3.3"/>
    <x v="0"/>
    <x v="0"/>
    <n v="5857"/>
    <x v="2865"/>
    <n v="6.5959999999999991E-2"/>
    <n v="0"/>
    <n v="0"/>
    <n v="0.12293161310511745"/>
  </r>
  <r>
    <x v="3"/>
    <x v="1"/>
    <x v="3146"/>
    <n v="5.6884210526315799"/>
    <x v="0"/>
    <n v="3.3"/>
    <x v="0"/>
    <x v="0"/>
    <n v="6260"/>
    <x v="2866"/>
    <n v="6.5959999999999991E-2"/>
    <n v="0"/>
    <n v="0"/>
    <n v="0.12118233355985"/>
  </r>
  <r>
    <x v="4"/>
    <x v="1"/>
    <x v="3147"/>
    <n v="0"/>
    <x v="0"/>
    <n v="2.9157894736842072"/>
    <x v="0"/>
    <x v="0"/>
    <n v="5231"/>
    <x v="2867"/>
    <n v="6.5959999999999991E-2"/>
    <n v="0"/>
    <n v="0"/>
    <n v="0.12538747267320449"/>
  </r>
  <r>
    <x v="5"/>
    <x v="1"/>
    <x v="3148"/>
    <n v="0"/>
    <x v="0"/>
    <n v="0"/>
    <x v="0"/>
    <x v="0"/>
    <n v="2654"/>
    <x v="2868"/>
    <n v="6.5959999999999991E-2"/>
    <n v="0"/>
    <n v="0"/>
    <n v="0.13735208826334083"/>
  </r>
  <r>
    <x v="6"/>
    <x v="1"/>
    <x v="3149"/>
    <n v="0"/>
    <x v="1"/>
    <n v="0"/>
    <x v="1"/>
    <x v="1"/>
    <n v="2138"/>
    <x v="2869"/>
    <n v="0.12119999999999999"/>
    <n v="0"/>
    <n v="0"/>
    <n v="0.19637028436179291"/>
  </r>
  <r>
    <x v="7"/>
    <x v="1"/>
    <x v="3150"/>
    <n v="0"/>
    <x v="1"/>
    <n v="0"/>
    <x v="1"/>
    <x v="1"/>
    <n v="2054"/>
    <x v="2870"/>
    <n v="0.12119999999999999"/>
    <n v="0"/>
    <n v="0"/>
    <n v="0.19691932649244023"/>
  </r>
  <r>
    <x v="8"/>
    <x v="1"/>
    <x v="3151"/>
    <n v="0"/>
    <x v="1"/>
    <n v="0"/>
    <x v="1"/>
    <x v="1"/>
    <n v="8105"/>
    <x v="2871"/>
    <n v="0.12119999999999999"/>
    <n v="0"/>
    <n v="0"/>
    <n v="0.12733965618368864"/>
  </r>
  <r>
    <x v="9"/>
    <x v="1"/>
    <x v="3152"/>
    <n v="0"/>
    <x v="1"/>
    <n v="0"/>
    <x v="1"/>
    <x v="1"/>
    <n v="8068"/>
    <x v="2872"/>
    <n v="0.12119999999999999"/>
    <n v="0"/>
    <n v="0"/>
    <n v="0.12844111655284865"/>
  </r>
  <r>
    <x v="10"/>
    <x v="1"/>
    <x v="3153"/>
    <n v="0"/>
    <x v="1"/>
    <n v="0"/>
    <x v="1"/>
    <x v="1"/>
    <n v="8044"/>
    <x v="2873"/>
    <n v="0.12119999999999999"/>
    <n v="0"/>
    <n v="0"/>
    <n v="0.12931784826961981"/>
  </r>
  <r>
    <x v="11"/>
    <x v="1"/>
    <x v="3154"/>
    <n v="0"/>
    <x v="1"/>
    <n v="0"/>
    <x v="1"/>
    <x v="1"/>
    <n v="7992"/>
    <x v="2874"/>
    <n v="0.12119999999999999"/>
    <n v="0"/>
    <n v="0"/>
    <n v="0.13171944156404247"/>
  </r>
  <r>
    <x v="12"/>
    <x v="1"/>
    <x v="3155"/>
    <n v="0"/>
    <x v="1"/>
    <n v="0"/>
    <x v="1"/>
    <x v="1"/>
    <n v="8097"/>
    <x v="2875"/>
    <n v="0.12119999999999999"/>
    <n v="0"/>
    <n v="0"/>
    <n v="0.12756318352162233"/>
  </r>
  <r>
    <x v="13"/>
    <x v="1"/>
    <x v="3156"/>
    <n v="0"/>
    <x v="1"/>
    <n v="0"/>
    <x v="1"/>
    <x v="1"/>
    <n v="8082"/>
    <x v="2876"/>
    <n v="0.12119999999999999"/>
    <n v="0"/>
    <n v="0"/>
    <n v="0.12809395738762383"/>
  </r>
  <r>
    <x v="14"/>
    <x v="1"/>
    <x v="3157"/>
    <n v="0"/>
    <x v="1"/>
    <n v="0"/>
    <x v="1"/>
    <x v="1"/>
    <n v="8121"/>
    <x v="2877"/>
    <n v="0.12119999999999999"/>
    <n v="0"/>
    <n v="0"/>
    <n v="0.12683102378583494"/>
  </r>
  <r>
    <x v="15"/>
    <x v="1"/>
    <x v="3158"/>
    <n v="0"/>
    <x v="1"/>
    <n v="0"/>
    <x v="1"/>
    <x v="1"/>
    <n v="8163"/>
    <x v="2878"/>
    <n v="0.12119999999999999"/>
    <n v="0"/>
    <n v="0"/>
    <n v="0.12519760894853646"/>
  </r>
  <r>
    <x v="16"/>
    <x v="1"/>
    <x v="3159"/>
    <n v="0"/>
    <x v="1"/>
    <n v="0"/>
    <x v="1"/>
    <x v="1"/>
    <n v="8114"/>
    <x v="2879"/>
    <n v="0.12119999999999999"/>
    <n v="0"/>
    <n v="0"/>
    <n v="0.12708021368600916"/>
  </r>
  <r>
    <x v="17"/>
    <x v="1"/>
    <x v="3160"/>
    <n v="0"/>
    <x v="0"/>
    <n v="0"/>
    <x v="0"/>
    <x v="1"/>
    <n v="8208"/>
    <x v="2880"/>
    <n v="0.12119999999999999"/>
    <n v="0"/>
    <n v="0"/>
    <n v="0.12342962617994117"/>
  </r>
  <r>
    <x v="18"/>
    <x v="1"/>
    <x v="3161"/>
    <n v="0"/>
    <x v="0"/>
    <n v="0"/>
    <x v="0"/>
    <x v="1"/>
    <n v="2268"/>
    <x v="2881"/>
    <n v="0.12119999999999999"/>
    <n v="0"/>
    <n v="0"/>
    <n v="0.19545237655645498"/>
  </r>
  <r>
    <x v="19"/>
    <x v="1"/>
    <x v="3162"/>
    <n v="0"/>
    <x v="0"/>
    <n v="0"/>
    <x v="0"/>
    <x v="1"/>
    <n v="1310"/>
    <x v="2882"/>
    <n v="0.12119999999999999"/>
    <n v="0"/>
    <n v="0"/>
    <n v="0.20322973393676202"/>
  </r>
  <r>
    <x v="20"/>
    <x v="1"/>
    <x v="3163"/>
    <n v="0"/>
    <x v="0"/>
    <n v="0"/>
    <x v="0"/>
    <x v="1"/>
    <n v="258"/>
    <x v="2883"/>
    <n v="0.12119999999999999"/>
    <n v="0"/>
    <n v="0"/>
    <n v="0.22499704515659225"/>
  </r>
  <r>
    <x v="21"/>
    <x v="1"/>
    <x v="3164"/>
    <n v="0"/>
    <x v="0"/>
    <n v="0"/>
    <x v="0"/>
    <x v="1"/>
    <n v="930"/>
    <x v="2884"/>
    <n v="0.12119999999999999"/>
    <n v="0"/>
    <n v="0"/>
    <n v="0.20838036966328682"/>
  </r>
  <r>
    <x v="22"/>
    <x v="1"/>
    <x v="3165"/>
    <n v="0"/>
    <x v="0"/>
    <n v="0"/>
    <x v="0"/>
    <x v="1"/>
    <n v="2427"/>
    <x v="2885"/>
    <n v="0.12119999999999999"/>
    <n v="0"/>
    <n v="0"/>
    <n v="0.19424702319924136"/>
  </r>
  <r>
    <x v="23"/>
    <x v="1"/>
    <x v="3166"/>
    <n v="0"/>
    <x v="0"/>
    <n v="0"/>
    <x v="0"/>
    <x v="1"/>
    <n v="4152"/>
    <x v="2886"/>
    <n v="0.12119999999999999"/>
    <n v="0"/>
    <n v="0"/>
    <n v="0.18478934375385481"/>
  </r>
  <r>
    <x v="0"/>
    <x v="1"/>
    <x v="3167"/>
    <n v="0"/>
    <x v="0"/>
    <n v="0"/>
    <x v="0"/>
    <x v="0"/>
    <n v="5371"/>
    <x v="2887"/>
    <n v="6.5959999999999991E-2"/>
    <n v="0"/>
    <n v="0"/>
    <n v="0.12486218757152399"/>
  </r>
  <r>
    <x v="1"/>
    <x v="1"/>
    <x v="3168"/>
    <n v="0"/>
    <x v="0"/>
    <n v="1.03052631578947"/>
    <x v="0"/>
    <x v="0"/>
    <n v="6751"/>
    <x v="2888"/>
    <n v="6.5959999999999991E-2"/>
    <n v="0"/>
    <n v="0"/>
    <n v="0.1192277339076508"/>
  </r>
  <r>
    <x v="2"/>
    <x v="1"/>
    <x v="3169"/>
    <n v="6.6"/>
    <x v="0"/>
    <n v="3.3"/>
    <x v="0"/>
    <x v="0"/>
    <n v="7135"/>
    <x v="2889"/>
    <n v="6.5959999999999991E-2"/>
    <n v="0"/>
    <n v="0"/>
    <n v="0.11761475652935297"/>
  </r>
  <r>
    <x v="3"/>
    <x v="1"/>
    <x v="3170"/>
    <n v="4.837894736842097"/>
    <x v="0"/>
    <n v="3.3"/>
    <x v="0"/>
    <x v="0"/>
    <n v="6997"/>
    <x v="2890"/>
    <n v="6.5959999999999991E-2"/>
    <n v="0"/>
    <n v="0"/>
    <n v="0.11822105563639666"/>
  </r>
  <r>
    <x v="4"/>
    <x v="1"/>
    <x v="3171"/>
    <n v="6.6"/>
    <x v="0"/>
    <n v="3.3"/>
    <x v="0"/>
    <x v="0"/>
    <n v="7231"/>
    <x v="2891"/>
    <n v="6.5959999999999991E-2"/>
    <n v="0"/>
    <n v="0"/>
    <n v="0.117190170995051"/>
  </r>
  <r>
    <x v="5"/>
    <x v="1"/>
    <x v="3172"/>
    <n v="0"/>
    <x v="0"/>
    <n v="0"/>
    <x v="0"/>
    <x v="0"/>
    <n v="4905"/>
    <x v="2892"/>
    <n v="6.5959999999999991E-2"/>
    <n v="0"/>
    <n v="0"/>
    <n v="0.12670140922413964"/>
  </r>
  <r>
    <x v="6"/>
    <x v="1"/>
    <x v="3173"/>
    <n v="0"/>
    <x v="1"/>
    <n v="0"/>
    <x v="1"/>
    <x v="1"/>
    <n v="2540"/>
    <x v="2893"/>
    <n v="0.12119999999999999"/>
    <n v="0"/>
    <n v="0"/>
    <n v="0.19338302256949819"/>
  </r>
  <r>
    <x v="7"/>
    <x v="1"/>
    <x v="3174"/>
    <n v="0"/>
    <x v="1"/>
    <n v="0"/>
    <x v="1"/>
    <x v="1"/>
    <n v="2731"/>
    <x v="2894"/>
    <n v="0.12119999999999999"/>
    <n v="0"/>
    <n v="0"/>
    <n v="0.19211790813810614"/>
  </r>
  <r>
    <x v="8"/>
    <x v="1"/>
    <x v="3175"/>
    <n v="0"/>
    <x v="1"/>
    <n v="0"/>
    <x v="1"/>
    <x v="1"/>
    <n v="8259"/>
    <x v="513"/>
    <n v="0.12119999999999999"/>
    <n v="0"/>
    <n v="0"/>
    <n v="0.12119999999999999"/>
  </r>
  <r>
    <x v="9"/>
    <x v="1"/>
    <x v="3176"/>
    <n v="0"/>
    <x v="1"/>
    <n v="0"/>
    <x v="1"/>
    <x v="1"/>
    <n v="8259"/>
    <x v="513"/>
    <n v="0.12119999999999999"/>
    <n v="0"/>
    <n v="0"/>
    <n v="0.12119999999999999"/>
  </r>
  <r>
    <x v="10"/>
    <x v="1"/>
    <x v="3177"/>
    <n v="0"/>
    <x v="1"/>
    <n v="0"/>
    <x v="1"/>
    <x v="1"/>
    <n v="8259"/>
    <x v="513"/>
    <n v="0.12119999999999999"/>
    <n v="0"/>
    <n v="0"/>
    <n v="0.12119999999999999"/>
  </r>
  <r>
    <x v="11"/>
    <x v="1"/>
    <x v="3178"/>
    <n v="0"/>
    <x v="1"/>
    <n v="0"/>
    <x v="1"/>
    <x v="1"/>
    <n v="8259"/>
    <x v="513"/>
    <n v="0.12119999999999999"/>
    <n v="0"/>
    <n v="0"/>
    <n v="0.12119999999999999"/>
  </r>
  <r>
    <x v="12"/>
    <x v="1"/>
    <x v="3179"/>
    <n v="0"/>
    <x v="1"/>
    <n v="0"/>
    <x v="1"/>
    <x v="1"/>
    <n v="8259"/>
    <x v="513"/>
    <n v="0.12119999999999999"/>
    <n v="0"/>
    <n v="0"/>
    <n v="0.12119999999999999"/>
  </r>
  <r>
    <x v="13"/>
    <x v="1"/>
    <x v="3180"/>
    <n v="0"/>
    <x v="1"/>
    <n v="0"/>
    <x v="1"/>
    <x v="1"/>
    <n v="8259"/>
    <x v="513"/>
    <n v="0.12119999999999999"/>
    <n v="0"/>
    <n v="0"/>
    <n v="0.12119999999999999"/>
  </r>
  <r>
    <x v="14"/>
    <x v="1"/>
    <x v="3181"/>
    <n v="0"/>
    <x v="1"/>
    <n v="0"/>
    <x v="1"/>
    <x v="1"/>
    <n v="8259"/>
    <x v="513"/>
    <n v="0.12119999999999999"/>
    <n v="0"/>
    <n v="0"/>
    <n v="0.12119999999999999"/>
  </r>
  <r>
    <x v="15"/>
    <x v="1"/>
    <x v="3182"/>
    <n v="0"/>
    <x v="1"/>
    <n v="0"/>
    <x v="1"/>
    <x v="1"/>
    <n v="8259"/>
    <x v="513"/>
    <n v="0.12119999999999999"/>
    <n v="0"/>
    <n v="0"/>
    <n v="0.12119999999999999"/>
  </r>
  <r>
    <x v="16"/>
    <x v="1"/>
    <x v="3183"/>
    <n v="0"/>
    <x v="1"/>
    <n v="0"/>
    <x v="1"/>
    <x v="1"/>
    <n v="8259"/>
    <x v="513"/>
    <n v="0.12119999999999999"/>
    <n v="0"/>
    <n v="0"/>
    <n v="0.12119999999999999"/>
  </r>
  <r>
    <x v="17"/>
    <x v="1"/>
    <x v="3184"/>
    <n v="0"/>
    <x v="0"/>
    <n v="3.3"/>
    <x v="0"/>
    <x v="1"/>
    <n v="8259"/>
    <x v="513"/>
    <n v="0.12119999999999999"/>
    <n v="0"/>
    <n v="0"/>
    <n v="0.12119999999999999"/>
  </r>
  <r>
    <x v="18"/>
    <x v="1"/>
    <x v="3185"/>
    <n v="0"/>
    <x v="0"/>
    <n v="0"/>
    <x v="0"/>
    <x v="1"/>
    <n v="2290"/>
    <x v="2895"/>
    <n v="0.12119999999999999"/>
    <n v="0"/>
    <n v="0"/>
    <n v="0.19526351349671822"/>
  </r>
  <r>
    <x v="19"/>
    <x v="1"/>
    <x v="3186"/>
    <n v="0"/>
    <x v="0"/>
    <n v="0"/>
    <x v="0"/>
    <x v="1"/>
    <n v="1390"/>
    <x v="2896"/>
    <n v="0.12119999999999999"/>
    <n v="0"/>
    <n v="0"/>
    <n v="0.20243608234266344"/>
  </r>
  <r>
    <x v="20"/>
    <x v="1"/>
    <x v="3187"/>
    <n v="0"/>
    <x v="0"/>
    <n v="0"/>
    <x v="0"/>
    <x v="1"/>
    <n v="285"/>
    <x v="2897"/>
    <n v="0.12119999999999999"/>
    <n v="0"/>
    <n v="0"/>
    <n v="0.22385140513320584"/>
  </r>
  <r>
    <x v="21"/>
    <x v="1"/>
    <x v="3188"/>
    <n v="0"/>
    <x v="0"/>
    <n v="0"/>
    <x v="0"/>
    <x v="1"/>
    <n v="1002"/>
    <x v="2898"/>
    <n v="0.12119999999999999"/>
    <n v="0"/>
    <n v="0"/>
    <n v="0.20734342648755016"/>
  </r>
  <r>
    <x v="22"/>
    <x v="1"/>
    <x v="3189"/>
    <n v="0"/>
    <x v="0"/>
    <n v="0"/>
    <x v="0"/>
    <x v="1"/>
    <n v="2363"/>
    <x v="2899"/>
    <n v="0.12119999999999999"/>
    <n v="0"/>
    <n v="0"/>
    <n v="0.19470222829022146"/>
  </r>
  <r>
    <x v="23"/>
    <x v="1"/>
    <x v="3190"/>
    <n v="0"/>
    <x v="0"/>
    <n v="0"/>
    <x v="0"/>
    <x v="1"/>
    <n v="3177"/>
    <x v="2900"/>
    <n v="0.12119999999999999"/>
    <n v="0"/>
    <n v="0"/>
    <n v="0.18922785821579399"/>
  </r>
  <r>
    <x v="0"/>
    <x v="1"/>
    <x v="3191"/>
    <n v="0"/>
    <x v="0"/>
    <n v="0"/>
    <x v="0"/>
    <x v="0"/>
    <n v="3358"/>
    <x v="2901"/>
    <n v="6.5959999999999991E-2"/>
    <n v="0"/>
    <n v="0"/>
    <n v="0.13309761092670941"/>
  </r>
  <r>
    <x v="1"/>
    <x v="1"/>
    <x v="3192"/>
    <n v="0"/>
    <x v="0"/>
    <n v="0"/>
    <x v="0"/>
    <x v="0"/>
    <n v="5525"/>
    <x v="2902"/>
    <n v="6.5959999999999991E-2"/>
    <n v="0"/>
    <n v="0"/>
    <n v="0.12432945465220153"/>
  </r>
  <r>
    <x v="2"/>
    <x v="1"/>
    <x v="3193"/>
    <n v="0"/>
    <x v="0"/>
    <n v="2.9157894736842072"/>
    <x v="0"/>
    <x v="0"/>
    <n v="5852"/>
    <x v="2903"/>
    <n v="6.5959999999999991E-2"/>
    <n v="0"/>
    <n v="0"/>
    <n v="0.12295636604824496"/>
  </r>
  <r>
    <x v="3"/>
    <x v="1"/>
    <x v="3194"/>
    <n v="1.6568421052631581"/>
    <x v="0"/>
    <n v="3.3"/>
    <x v="0"/>
    <x v="0"/>
    <n v="6592"/>
    <x v="2904"/>
    <n v="6.5959999999999991E-2"/>
    <n v="0"/>
    <n v="0"/>
    <n v="0.11983389226317231"/>
  </r>
  <r>
    <x v="4"/>
    <x v="1"/>
    <x v="3195"/>
    <n v="0"/>
    <x v="0"/>
    <n v="0"/>
    <x v="0"/>
    <x v="0"/>
    <n v="5621"/>
    <x v="2905"/>
    <n v="6.5959999999999991E-2"/>
    <n v="0"/>
    <n v="0"/>
    <n v="0.12388086290322736"/>
  </r>
  <r>
    <x v="5"/>
    <x v="1"/>
    <x v="3196"/>
    <n v="0"/>
    <x v="0"/>
    <n v="0"/>
    <x v="0"/>
    <x v="0"/>
    <n v="2922"/>
    <x v="2906"/>
    <n v="6.5959999999999991E-2"/>
    <n v="0"/>
    <n v="0"/>
    <n v="0.13562633395260412"/>
  </r>
  <r>
    <x v="6"/>
    <x v="1"/>
    <x v="3197"/>
    <n v="0"/>
    <x v="1"/>
    <n v="0"/>
    <x v="1"/>
    <x v="1"/>
    <n v="2221"/>
    <x v="2907"/>
    <n v="0.12119999999999999"/>
    <n v="0"/>
    <n v="0"/>
    <n v="0.19574363896106295"/>
  </r>
  <r>
    <x v="7"/>
    <x v="1"/>
    <x v="3198"/>
    <n v="0"/>
    <x v="1"/>
    <n v="0"/>
    <x v="1"/>
    <x v="1"/>
    <n v="1920"/>
    <x v="2908"/>
    <n v="0.12119999999999999"/>
    <n v="0"/>
    <n v="0"/>
    <n v="0.19790197618653832"/>
  </r>
  <r>
    <x v="8"/>
    <x v="1"/>
    <x v="3199"/>
    <n v="0"/>
    <x v="1"/>
    <n v="0"/>
    <x v="1"/>
    <x v="1"/>
    <n v="8029"/>
    <x v="2909"/>
    <n v="0.12119999999999999"/>
    <n v="0"/>
    <n v="0"/>
    <n v="0.12996101142886315"/>
  </r>
  <r>
    <x v="9"/>
    <x v="1"/>
    <x v="3200"/>
    <n v="0"/>
    <x v="1"/>
    <n v="0"/>
    <x v="1"/>
    <x v="1"/>
    <n v="7968"/>
    <x v="2910"/>
    <n v="0.12119999999999999"/>
    <n v="0"/>
    <n v="0"/>
    <n v="0.13271417287419141"/>
  </r>
  <r>
    <x v="10"/>
    <x v="1"/>
    <x v="3201"/>
    <n v="0"/>
    <x v="1"/>
    <n v="0"/>
    <x v="1"/>
    <x v="1"/>
    <n v="7948"/>
    <x v="2911"/>
    <n v="0.12119999999999999"/>
    <n v="0"/>
    <n v="0"/>
    <n v="0.13407052840934094"/>
  </r>
  <r>
    <x v="11"/>
    <x v="1"/>
    <x v="3202"/>
    <n v="0"/>
    <x v="1"/>
    <n v="0"/>
    <x v="1"/>
    <x v="1"/>
    <n v="8064"/>
    <x v="2912"/>
    <n v="0.12119999999999999"/>
    <n v="0"/>
    <n v="0"/>
    <n v="0.12850398725740009"/>
  </r>
  <r>
    <x v="12"/>
    <x v="1"/>
    <x v="3203"/>
    <n v="0"/>
    <x v="1"/>
    <n v="0"/>
    <x v="1"/>
    <x v="1"/>
    <n v="8169"/>
    <x v="2913"/>
    <n v="0.12119999999999999"/>
    <n v="0"/>
    <n v="0"/>
    <n v="0.12505213184709019"/>
  </r>
  <r>
    <x v="13"/>
    <x v="1"/>
    <x v="3204"/>
    <n v="0"/>
    <x v="1"/>
    <n v="0"/>
    <x v="1"/>
    <x v="1"/>
    <n v="8139"/>
    <x v="2914"/>
    <n v="0.12119999999999999"/>
    <n v="0"/>
    <n v="0"/>
    <n v="0.12612568812619077"/>
  </r>
  <r>
    <x v="14"/>
    <x v="1"/>
    <x v="3205"/>
    <n v="0"/>
    <x v="1"/>
    <n v="0"/>
    <x v="1"/>
    <x v="1"/>
    <n v="8176"/>
    <x v="2915"/>
    <n v="0.12119999999999999"/>
    <n v="0"/>
    <n v="0"/>
    <n v="0.12478001681137263"/>
  </r>
  <r>
    <x v="15"/>
    <x v="1"/>
    <x v="3206"/>
    <n v="0"/>
    <x v="1"/>
    <n v="0"/>
    <x v="1"/>
    <x v="1"/>
    <n v="8216"/>
    <x v="2916"/>
    <n v="0.12119999999999999"/>
    <n v="0"/>
    <n v="0"/>
    <n v="0.12293121017919573"/>
  </r>
  <r>
    <x v="16"/>
    <x v="1"/>
    <x v="3207"/>
    <n v="0"/>
    <x v="1"/>
    <n v="0"/>
    <x v="1"/>
    <x v="1"/>
    <n v="8166"/>
    <x v="2917"/>
    <n v="0.12119999999999999"/>
    <n v="0"/>
    <n v="0"/>
    <n v="0.12514201233096789"/>
  </r>
  <r>
    <x v="17"/>
    <x v="1"/>
    <x v="3208"/>
    <n v="0"/>
    <x v="0"/>
    <n v="0"/>
    <x v="0"/>
    <x v="1"/>
    <n v="8110"/>
    <x v="2918"/>
    <n v="0.12119999999999999"/>
    <n v="0"/>
    <n v="0"/>
    <n v="0.12723724198265682"/>
  </r>
  <r>
    <x v="18"/>
    <x v="1"/>
    <x v="3209"/>
    <n v="0"/>
    <x v="0"/>
    <n v="0"/>
    <x v="0"/>
    <x v="1"/>
    <n v="2078"/>
    <x v="2919"/>
    <n v="0.12119999999999999"/>
    <n v="0"/>
    <n v="0"/>
    <n v="0.19674645904991467"/>
  </r>
  <r>
    <x v="19"/>
    <x v="1"/>
    <x v="3210"/>
    <n v="0"/>
    <x v="0"/>
    <n v="0"/>
    <x v="0"/>
    <x v="1"/>
    <n v="1029"/>
    <x v="2920"/>
    <n v="0.12119999999999999"/>
    <n v="0"/>
    <n v="0"/>
    <n v="0.20699027756450453"/>
  </r>
  <r>
    <x v="20"/>
    <x v="1"/>
    <x v="3211"/>
    <n v="0"/>
    <x v="0"/>
    <n v="0"/>
    <x v="0"/>
    <x v="1"/>
    <n v="355"/>
    <x v="2921"/>
    <n v="0.12119999999999999"/>
    <n v="0"/>
    <n v="0"/>
    <n v="0.2206625173308179"/>
  </r>
  <r>
    <x v="21"/>
    <x v="1"/>
    <x v="3212"/>
    <n v="0"/>
    <x v="0"/>
    <n v="0"/>
    <x v="0"/>
    <x v="1"/>
    <n v="748"/>
    <x v="2922"/>
    <n v="0.12119999999999999"/>
    <n v="0"/>
    <n v="0"/>
    <n v="0.21167495481068432"/>
  </r>
  <r>
    <x v="22"/>
    <x v="1"/>
    <x v="3213"/>
    <n v="0"/>
    <x v="0"/>
    <n v="0"/>
    <x v="0"/>
    <x v="1"/>
    <n v="2034"/>
    <x v="2923"/>
    <n v="0.12119999999999999"/>
    <n v="0"/>
    <n v="0"/>
    <n v="0.19707380360590587"/>
  </r>
  <r>
    <x v="23"/>
    <x v="1"/>
    <x v="3214"/>
    <n v="0"/>
    <x v="0"/>
    <n v="0"/>
    <x v="0"/>
    <x v="1"/>
    <n v="3214"/>
    <x v="2924"/>
    <n v="0.12119999999999999"/>
    <n v="0"/>
    <n v="0"/>
    <n v="0.18904698167881173"/>
  </r>
  <r>
    <x v="0"/>
    <x v="1"/>
    <x v="3215"/>
    <n v="0"/>
    <x v="0"/>
    <n v="0"/>
    <x v="0"/>
    <x v="0"/>
    <n v="3260"/>
    <x v="2925"/>
    <n v="6.5959999999999991E-2"/>
    <n v="0"/>
    <n v="0"/>
    <n v="0.13362248140709612"/>
  </r>
  <r>
    <x v="1"/>
    <x v="1"/>
    <x v="3216"/>
    <n v="0"/>
    <x v="0"/>
    <n v="0"/>
    <x v="0"/>
    <x v="0"/>
    <n v="5552"/>
    <x v="2926"/>
    <n v="6.5959999999999991E-2"/>
    <n v="0"/>
    <n v="0"/>
    <n v="0.12421304987766296"/>
  </r>
  <r>
    <x v="2"/>
    <x v="1"/>
    <x v="3217"/>
    <n v="6.6"/>
    <x v="0"/>
    <n v="3.3"/>
    <x v="0"/>
    <x v="0"/>
    <n v="7171"/>
    <x v="2927"/>
    <n v="6.5959999999999991E-2"/>
    <n v="0"/>
    <n v="0"/>
    <n v="0.11743467688767441"/>
  </r>
  <r>
    <x v="3"/>
    <x v="1"/>
    <x v="3218"/>
    <n v="6.6"/>
    <x v="0"/>
    <n v="3.3"/>
    <x v="0"/>
    <x v="0"/>
    <n v="7130"/>
    <x v="2928"/>
    <n v="6.5959999999999991E-2"/>
    <n v="0"/>
    <n v="0"/>
    <n v="0.11763613633162537"/>
  </r>
  <r>
    <x v="4"/>
    <x v="1"/>
    <x v="3219"/>
    <n v="0"/>
    <x v="0"/>
    <n v="1.5010526315789483"/>
    <x v="0"/>
    <x v="0"/>
    <n v="5728"/>
    <x v="2929"/>
    <n v="6.5959999999999991E-2"/>
    <n v="0"/>
    <n v="0"/>
    <n v="0.12344702417758094"/>
  </r>
  <r>
    <x v="5"/>
    <x v="1"/>
    <x v="3220"/>
    <n v="0"/>
    <x v="0"/>
    <n v="0"/>
    <x v="0"/>
    <x v="0"/>
    <n v="3200"/>
    <x v="2930"/>
    <n v="6.5959999999999991E-2"/>
    <n v="0"/>
    <n v="0"/>
    <n v="0.13386122205685974"/>
  </r>
  <r>
    <x v="6"/>
    <x v="1"/>
    <x v="3221"/>
    <n v="0"/>
    <x v="1"/>
    <n v="0"/>
    <x v="1"/>
    <x v="1"/>
    <n v="2529"/>
    <x v="2931"/>
    <n v="0.12119999999999999"/>
    <n v="0"/>
    <n v="0"/>
    <n v="0.19344652915790825"/>
  </r>
  <r>
    <x v="7"/>
    <x v="1"/>
    <x v="3222"/>
    <n v="0"/>
    <x v="1"/>
    <n v="0"/>
    <x v="1"/>
    <x v="1"/>
    <n v="2517"/>
    <x v="2932"/>
    <n v="0.12119999999999999"/>
    <n v="0"/>
    <n v="0"/>
    <n v="0.19350913235438086"/>
  </r>
  <r>
    <x v="8"/>
    <x v="1"/>
    <x v="3223"/>
    <n v="0"/>
    <x v="1"/>
    <n v="0"/>
    <x v="1"/>
    <x v="1"/>
    <n v="8141"/>
    <x v="2933"/>
    <n v="0.12119999999999999"/>
    <n v="0"/>
    <n v="0"/>
    <n v="0.12609962356868512"/>
  </r>
  <r>
    <x v="9"/>
    <x v="1"/>
    <x v="3224"/>
    <n v="0"/>
    <x v="1"/>
    <n v="0"/>
    <x v="1"/>
    <x v="1"/>
    <n v="8031"/>
    <x v="2934"/>
    <n v="0.12119999999999999"/>
    <n v="0"/>
    <n v="0"/>
    <n v="0.12995303954819279"/>
  </r>
  <r>
    <x v="10"/>
    <x v="1"/>
    <x v="3225"/>
    <n v="0"/>
    <x v="1"/>
    <n v="0"/>
    <x v="1"/>
    <x v="1"/>
    <n v="8012"/>
    <x v="2935"/>
    <n v="0.12119999999999999"/>
    <n v="0"/>
    <n v="0"/>
    <n v="0.1307192720642526"/>
  </r>
  <r>
    <x v="11"/>
    <x v="1"/>
    <x v="3226"/>
    <n v="0"/>
    <x v="1"/>
    <n v="0"/>
    <x v="1"/>
    <x v="1"/>
    <n v="8168"/>
    <x v="2936"/>
    <n v="0.12119999999999999"/>
    <n v="0"/>
    <n v="0"/>
    <n v="0.12509362928959036"/>
  </r>
  <r>
    <x v="12"/>
    <x v="1"/>
    <x v="3227"/>
    <n v="0"/>
    <x v="1"/>
    <n v="0"/>
    <x v="1"/>
    <x v="1"/>
    <n v="8229"/>
    <x v="2937"/>
    <n v="0.12119999999999999"/>
    <n v="0"/>
    <n v="0"/>
    <n v="0.12254402259717394"/>
  </r>
  <r>
    <x v="13"/>
    <x v="1"/>
    <x v="3228"/>
    <n v="0"/>
    <x v="1"/>
    <n v="0"/>
    <x v="1"/>
    <x v="1"/>
    <n v="8228"/>
    <x v="2938"/>
    <n v="0.12119999999999999"/>
    <n v="0"/>
    <n v="0"/>
    <n v="0.12255409453529161"/>
  </r>
  <r>
    <x v="14"/>
    <x v="1"/>
    <x v="3229"/>
    <n v="0"/>
    <x v="1"/>
    <n v="0"/>
    <x v="1"/>
    <x v="1"/>
    <n v="8226"/>
    <x v="2939"/>
    <n v="0.12119999999999999"/>
    <n v="0"/>
    <n v="0"/>
    <n v="0.12260375105155545"/>
  </r>
  <r>
    <x v="15"/>
    <x v="1"/>
    <x v="3230"/>
    <n v="0"/>
    <x v="1"/>
    <n v="0"/>
    <x v="1"/>
    <x v="1"/>
    <n v="8241"/>
    <x v="2940"/>
    <n v="0.12119999999999999"/>
    <n v="0"/>
    <n v="0"/>
    <n v="0.12196510331218524"/>
  </r>
  <r>
    <x v="16"/>
    <x v="1"/>
    <x v="3231"/>
    <n v="0"/>
    <x v="1"/>
    <n v="0"/>
    <x v="1"/>
    <x v="1"/>
    <n v="8000"/>
    <x v="2941"/>
    <n v="0.12119999999999999"/>
    <n v="0"/>
    <n v="0"/>
    <n v="0.13125937199021287"/>
  </r>
  <r>
    <x v="17"/>
    <x v="1"/>
    <x v="3232"/>
    <n v="0"/>
    <x v="0"/>
    <n v="0"/>
    <x v="0"/>
    <x v="1"/>
    <n v="8140"/>
    <x v="2942"/>
    <n v="0.12119999999999999"/>
    <n v="0"/>
    <n v="0"/>
    <n v="0.12612551692910262"/>
  </r>
  <r>
    <x v="18"/>
    <x v="1"/>
    <x v="3233"/>
    <n v="0"/>
    <x v="0"/>
    <n v="0"/>
    <x v="0"/>
    <x v="1"/>
    <n v="2873"/>
    <x v="2943"/>
    <n v="0.12119999999999999"/>
    <n v="0"/>
    <n v="0"/>
    <n v="0.19114878296322652"/>
  </r>
  <r>
    <x v="19"/>
    <x v="1"/>
    <x v="3234"/>
    <n v="0"/>
    <x v="0"/>
    <n v="0"/>
    <x v="0"/>
    <x v="1"/>
    <n v="1950"/>
    <x v="2944"/>
    <n v="0.12119999999999999"/>
    <n v="0"/>
    <n v="0"/>
    <n v="0.19772730630751262"/>
  </r>
  <r>
    <x v="20"/>
    <x v="1"/>
    <x v="3235"/>
    <n v="0"/>
    <x v="0"/>
    <n v="0"/>
    <x v="0"/>
    <x v="1"/>
    <n v="1040"/>
    <x v="2945"/>
    <n v="0.12119999999999999"/>
    <n v="0"/>
    <n v="0"/>
    <n v="0.20687663314700888"/>
  </r>
  <r>
    <x v="21"/>
    <x v="1"/>
    <x v="3236"/>
    <n v="0"/>
    <x v="0"/>
    <n v="0"/>
    <x v="0"/>
    <x v="1"/>
    <n v="1586"/>
    <x v="2946"/>
    <n v="0.12119999999999999"/>
    <n v="0"/>
    <n v="0"/>
    <n v="0.20058610288670317"/>
  </r>
  <r>
    <x v="22"/>
    <x v="1"/>
    <x v="3237"/>
    <n v="0"/>
    <x v="0"/>
    <n v="0"/>
    <x v="0"/>
    <x v="1"/>
    <n v="3327"/>
    <x v="2947"/>
    <n v="0.12119999999999999"/>
    <n v="0"/>
    <n v="0"/>
    <n v="0.18847876800854935"/>
  </r>
  <r>
    <x v="23"/>
    <x v="1"/>
    <x v="3238"/>
    <n v="0"/>
    <x v="0"/>
    <n v="0"/>
    <x v="0"/>
    <x v="1"/>
    <n v="4726"/>
    <x v="2948"/>
    <n v="0.12119999999999999"/>
    <n v="0"/>
    <n v="0"/>
    <n v="0.18259607365511016"/>
  </r>
  <r>
    <x v="0"/>
    <x v="0"/>
    <x v="3239"/>
    <n v="0"/>
    <x v="0"/>
    <n v="0"/>
    <x v="0"/>
    <x v="0"/>
    <n v="5838"/>
    <x v="2949"/>
    <n v="6.5959999999999991E-2"/>
    <n v="0"/>
    <n v="0"/>
    <n v="0.12301250380827497"/>
  </r>
  <r>
    <x v="1"/>
    <x v="0"/>
    <x v="3240"/>
    <n v="0"/>
    <x v="0"/>
    <n v="0"/>
    <x v="0"/>
    <x v="0"/>
    <n v="5303"/>
    <x v="2950"/>
    <n v="6.5959999999999991E-2"/>
    <n v="0"/>
    <n v="0"/>
    <n v="0.12514347359847861"/>
  </r>
  <r>
    <x v="2"/>
    <x v="0"/>
    <x v="3241"/>
    <n v="0"/>
    <x v="0"/>
    <n v="0"/>
    <x v="0"/>
    <x v="0"/>
    <n v="5916"/>
    <x v="2951"/>
    <n v="6.5959999999999991E-2"/>
    <n v="0"/>
    <n v="0"/>
    <n v="0.12270527867328973"/>
  </r>
  <r>
    <x v="3"/>
    <x v="0"/>
    <x v="3242"/>
    <n v="0"/>
    <x v="0"/>
    <n v="3.3"/>
    <x v="0"/>
    <x v="0"/>
    <n v="6121"/>
    <x v="2952"/>
    <n v="6.5959999999999991E-2"/>
    <n v="0"/>
    <n v="0"/>
    <n v="0.12177963240156069"/>
  </r>
  <r>
    <x v="4"/>
    <x v="0"/>
    <x v="3243"/>
    <n v="0"/>
    <x v="0"/>
    <n v="0"/>
    <x v="0"/>
    <x v="0"/>
    <n v="5417"/>
    <x v="2953"/>
    <n v="6.5959999999999991E-2"/>
    <n v="0"/>
    <n v="0"/>
    <n v="0.12470229375468829"/>
  </r>
  <r>
    <x v="5"/>
    <x v="0"/>
    <x v="3244"/>
    <n v="0"/>
    <x v="0"/>
    <n v="2.2842105263157886"/>
    <x v="0"/>
    <x v="0"/>
    <n v="6121"/>
    <x v="2952"/>
    <n v="6.5959999999999991E-2"/>
    <n v="0"/>
    <n v="0"/>
    <n v="0.12177963240156069"/>
  </r>
  <r>
    <x v="6"/>
    <x v="0"/>
    <x v="3245"/>
    <n v="0"/>
    <x v="0"/>
    <n v="0"/>
    <x v="0"/>
    <x v="0"/>
    <n v="5957"/>
    <x v="2954"/>
    <n v="6.5959999999999991E-2"/>
    <n v="0"/>
    <n v="0"/>
    <n v="0.12254088065255613"/>
  </r>
  <r>
    <x v="7"/>
    <x v="0"/>
    <x v="3246"/>
    <n v="0"/>
    <x v="1"/>
    <n v="0"/>
    <x v="0"/>
    <x v="0"/>
    <n v="5199"/>
    <x v="2955"/>
    <n v="6.5959999999999991E-2"/>
    <n v="0"/>
    <n v="0"/>
    <n v="0.12547843275608353"/>
  </r>
  <r>
    <x v="8"/>
    <x v="0"/>
    <x v="3247"/>
    <n v="6.6"/>
    <x v="0"/>
    <n v="3.3"/>
    <x v="0"/>
    <x v="0"/>
    <n v="8259"/>
    <x v="513"/>
    <n v="6.5959999999999991E-2"/>
    <n v="0"/>
    <n v="0"/>
    <n v="6.5959999999999991E-2"/>
  </r>
  <r>
    <x v="9"/>
    <x v="0"/>
    <x v="3248"/>
    <n v="6.6"/>
    <x v="0"/>
    <n v="3.3"/>
    <x v="0"/>
    <x v="0"/>
    <n v="8259"/>
    <x v="513"/>
    <n v="6.5959999999999991E-2"/>
    <n v="0"/>
    <n v="0"/>
    <n v="6.5959999999999991E-2"/>
  </r>
  <r>
    <x v="10"/>
    <x v="0"/>
    <x v="3249"/>
    <n v="4.837894736842097"/>
    <x v="0"/>
    <n v="3.3"/>
    <x v="0"/>
    <x v="0"/>
    <n v="8259"/>
    <x v="513"/>
    <n v="6.5959999999999991E-2"/>
    <n v="0"/>
    <n v="0"/>
    <n v="6.5959999999999991E-2"/>
  </r>
  <r>
    <x v="11"/>
    <x v="0"/>
    <x v="3250"/>
    <n v="0"/>
    <x v="0"/>
    <n v="1.03052631578947"/>
    <x v="0"/>
    <x v="0"/>
    <n v="8259"/>
    <x v="513"/>
    <n v="6.5959999999999991E-2"/>
    <n v="0"/>
    <n v="0"/>
    <n v="6.5959999999999991E-2"/>
  </r>
  <r>
    <x v="12"/>
    <x v="0"/>
    <x v="3251"/>
    <n v="0"/>
    <x v="0"/>
    <n v="0"/>
    <x v="0"/>
    <x v="0"/>
    <n v="8259"/>
    <x v="513"/>
    <n v="6.5959999999999991E-2"/>
    <n v="0"/>
    <n v="0"/>
    <n v="6.5959999999999991E-2"/>
  </r>
  <r>
    <x v="13"/>
    <x v="0"/>
    <x v="3252"/>
    <n v="0"/>
    <x v="0"/>
    <n v="0"/>
    <x v="0"/>
    <x v="0"/>
    <n v="8259"/>
    <x v="513"/>
    <n v="6.5959999999999991E-2"/>
    <n v="0"/>
    <n v="0"/>
    <n v="6.5959999999999991E-2"/>
  </r>
  <r>
    <x v="14"/>
    <x v="0"/>
    <x v="3253"/>
    <n v="0"/>
    <x v="0"/>
    <n v="0"/>
    <x v="0"/>
    <x v="1"/>
    <n v="8259"/>
    <x v="513"/>
    <n v="0.12119999999999999"/>
    <n v="0"/>
    <n v="0"/>
    <n v="0.12119999999999999"/>
  </r>
  <r>
    <x v="15"/>
    <x v="0"/>
    <x v="3254"/>
    <n v="0"/>
    <x v="0"/>
    <n v="0"/>
    <x v="0"/>
    <x v="1"/>
    <n v="8259"/>
    <x v="513"/>
    <n v="0.12119999999999999"/>
    <n v="0"/>
    <n v="0"/>
    <n v="0.12119999999999999"/>
  </r>
  <r>
    <x v="16"/>
    <x v="0"/>
    <x v="3255"/>
    <n v="0"/>
    <x v="0"/>
    <n v="0"/>
    <x v="0"/>
    <x v="1"/>
    <n v="8259"/>
    <x v="513"/>
    <n v="0.12119999999999999"/>
    <n v="0"/>
    <n v="0"/>
    <n v="0.12119999999999999"/>
  </r>
  <r>
    <x v="17"/>
    <x v="0"/>
    <x v="3256"/>
    <n v="0"/>
    <x v="0"/>
    <n v="0"/>
    <x v="0"/>
    <x v="1"/>
    <n v="8259"/>
    <x v="513"/>
    <n v="0.12119999999999999"/>
    <n v="0"/>
    <n v="0"/>
    <n v="0.12119999999999999"/>
  </r>
  <r>
    <x v="18"/>
    <x v="0"/>
    <x v="3257"/>
    <n v="0"/>
    <x v="1"/>
    <n v="0"/>
    <x v="0"/>
    <x v="1"/>
    <n v="4352"/>
    <x v="2956"/>
    <n v="0.12119999999999999"/>
    <n v="0"/>
    <n v="0"/>
    <n v="0.18398217501975814"/>
  </r>
  <r>
    <x v="19"/>
    <x v="0"/>
    <x v="3258"/>
    <n v="0"/>
    <x v="0"/>
    <n v="0"/>
    <x v="0"/>
    <x v="1"/>
    <n v="2089"/>
    <x v="2957"/>
    <n v="0.12119999999999999"/>
    <n v="0"/>
    <n v="0"/>
    <n v="0.19667432343826732"/>
  </r>
  <r>
    <x v="20"/>
    <x v="0"/>
    <x v="3259"/>
    <n v="0"/>
    <x v="0"/>
    <n v="0"/>
    <x v="0"/>
    <x v="1"/>
    <n v="811"/>
    <x v="2958"/>
    <n v="0.12119999999999999"/>
    <n v="0"/>
    <n v="0"/>
    <n v="0.21062080892705559"/>
  </r>
  <r>
    <x v="21"/>
    <x v="0"/>
    <x v="3260"/>
    <n v="0"/>
    <x v="0"/>
    <n v="0"/>
    <x v="0"/>
    <x v="1"/>
    <n v="1464"/>
    <x v="2959"/>
    <n v="0.12119999999999999"/>
    <n v="0"/>
    <n v="0"/>
    <n v="0.2017613139988137"/>
  </r>
  <r>
    <x v="22"/>
    <x v="0"/>
    <x v="3261"/>
    <n v="0"/>
    <x v="0"/>
    <n v="0"/>
    <x v="0"/>
    <x v="1"/>
    <n v="3666"/>
    <x v="2960"/>
    <n v="0.12119999999999999"/>
    <n v="0"/>
    <n v="0"/>
    <n v="0.18681168645649576"/>
  </r>
  <r>
    <x v="23"/>
    <x v="0"/>
    <x v="3262"/>
    <n v="0"/>
    <x v="0"/>
    <n v="0"/>
    <x v="0"/>
    <x v="1"/>
    <n v="4207"/>
    <x v="2961"/>
    <n v="0.12119999999999999"/>
    <n v="0"/>
    <n v="0"/>
    <n v="0.18453427027242941"/>
  </r>
  <r>
    <x v="0"/>
    <x v="0"/>
    <x v="3263"/>
    <n v="0"/>
    <x v="0"/>
    <n v="0"/>
    <x v="0"/>
    <x v="0"/>
    <n v="4701"/>
    <x v="2962"/>
    <n v="6.5959999999999991E-2"/>
    <n v="0"/>
    <n v="0"/>
    <n v="0.12745687576267786"/>
  </r>
  <r>
    <x v="1"/>
    <x v="0"/>
    <x v="3264"/>
    <n v="0"/>
    <x v="0"/>
    <n v="0"/>
    <x v="0"/>
    <x v="0"/>
    <n v="5613"/>
    <x v="2963"/>
    <n v="6.5959999999999991E-2"/>
    <n v="0"/>
    <n v="0"/>
    <n v="0.12392021913473091"/>
  </r>
  <r>
    <x v="2"/>
    <x v="0"/>
    <x v="3265"/>
    <n v="0"/>
    <x v="0"/>
    <n v="0"/>
    <x v="0"/>
    <x v="0"/>
    <n v="5918"/>
    <x v="2964"/>
    <n v="6.5959999999999991E-2"/>
    <n v="0"/>
    <n v="0"/>
    <n v="0.12270416186700975"/>
  </r>
  <r>
    <x v="3"/>
    <x v="0"/>
    <x v="3266"/>
    <n v="0"/>
    <x v="0"/>
    <n v="0"/>
    <x v="0"/>
    <x v="0"/>
    <n v="6086"/>
    <x v="2965"/>
    <n v="6.5959999999999991E-2"/>
    <n v="0"/>
    <n v="0"/>
    <n v="0.12189770364327263"/>
  </r>
  <r>
    <x v="4"/>
    <x v="0"/>
    <x v="3267"/>
    <n v="0"/>
    <x v="0"/>
    <n v="0"/>
    <x v="0"/>
    <x v="0"/>
    <n v="5234"/>
    <x v="2966"/>
    <n v="6.5959999999999991E-2"/>
    <n v="0"/>
    <n v="0"/>
    <n v="0.12537756860372251"/>
  </r>
  <r>
    <x v="5"/>
    <x v="0"/>
    <x v="3268"/>
    <n v="0"/>
    <x v="0"/>
    <n v="0"/>
    <x v="0"/>
    <x v="0"/>
    <n v="5392"/>
    <x v="2967"/>
    <n v="6.5959999999999991E-2"/>
    <n v="0"/>
    <n v="0"/>
    <n v="0.12480197905597601"/>
  </r>
  <r>
    <x v="6"/>
    <x v="0"/>
    <x v="3269"/>
    <n v="0"/>
    <x v="0"/>
    <n v="0"/>
    <x v="0"/>
    <x v="0"/>
    <n v="6035"/>
    <x v="2968"/>
    <n v="6.5959999999999991E-2"/>
    <n v="0"/>
    <n v="0"/>
    <n v="0.12213407362427206"/>
  </r>
  <r>
    <x v="7"/>
    <x v="0"/>
    <x v="3270"/>
    <n v="0"/>
    <x v="1"/>
    <n v="0.23789473684210388"/>
    <x v="0"/>
    <x v="0"/>
    <n v="6890"/>
    <x v="2969"/>
    <n v="6.5959999999999991E-2"/>
    <n v="0"/>
    <n v="0"/>
    <n v="0.11866612126414205"/>
  </r>
  <r>
    <x v="8"/>
    <x v="0"/>
    <x v="3271"/>
    <n v="6.6"/>
    <x v="0"/>
    <n v="3.3"/>
    <x v="0"/>
    <x v="0"/>
    <n v="8259"/>
    <x v="513"/>
    <n v="6.5959999999999991E-2"/>
    <n v="0"/>
    <n v="0"/>
    <n v="6.5959999999999991E-2"/>
  </r>
  <r>
    <x v="9"/>
    <x v="0"/>
    <x v="3272"/>
    <n v="4.1789473684210341"/>
    <x v="0"/>
    <n v="3.3"/>
    <x v="0"/>
    <x v="0"/>
    <n v="8259"/>
    <x v="513"/>
    <n v="6.5959999999999991E-2"/>
    <n v="0"/>
    <n v="0"/>
    <n v="6.5959999999999991E-2"/>
  </r>
  <r>
    <x v="10"/>
    <x v="0"/>
    <x v="3273"/>
    <n v="0"/>
    <x v="0"/>
    <n v="3.3"/>
    <x v="0"/>
    <x v="0"/>
    <n v="8259"/>
    <x v="513"/>
    <n v="6.5959999999999991E-2"/>
    <n v="0"/>
    <n v="0"/>
    <n v="6.5959999999999991E-2"/>
  </r>
  <r>
    <x v="11"/>
    <x v="0"/>
    <x v="3274"/>
    <n v="0"/>
    <x v="0"/>
    <n v="1.0305263157894786"/>
    <x v="0"/>
    <x v="0"/>
    <n v="8259"/>
    <x v="513"/>
    <n v="6.5959999999999991E-2"/>
    <n v="0"/>
    <n v="0"/>
    <n v="6.5959999999999991E-2"/>
  </r>
  <r>
    <x v="12"/>
    <x v="0"/>
    <x v="3275"/>
    <n v="0"/>
    <x v="0"/>
    <n v="0"/>
    <x v="0"/>
    <x v="0"/>
    <n v="8259"/>
    <x v="513"/>
    <n v="6.5959999999999991E-2"/>
    <n v="0"/>
    <n v="0"/>
    <n v="6.5959999999999991E-2"/>
  </r>
  <r>
    <x v="13"/>
    <x v="0"/>
    <x v="3276"/>
    <n v="0"/>
    <x v="0"/>
    <n v="0"/>
    <x v="0"/>
    <x v="0"/>
    <n v="8259"/>
    <x v="513"/>
    <n v="6.5959999999999991E-2"/>
    <n v="0"/>
    <n v="0"/>
    <n v="6.5959999999999991E-2"/>
  </r>
  <r>
    <x v="14"/>
    <x v="0"/>
    <x v="3277"/>
    <n v="0"/>
    <x v="0"/>
    <n v="0"/>
    <x v="0"/>
    <x v="1"/>
    <n v="8259"/>
    <x v="513"/>
    <n v="0.12119999999999999"/>
    <n v="0"/>
    <n v="0"/>
    <n v="0.12119999999999999"/>
  </r>
  <r>
    <x v="15"/>
    <x v="0"/>
    <x v="3278"/>
    <n v="0"/>
    <x v="0"/>
    <n v="0"/>
    <x v="0"/>
    <x v="1"/>
    <n v="8259"/>
    <x v="513"/>
    <n v="0.12119999999999999"/>
    <n v="0"/>
    <n v="0"/>
    <n v="0.12119999999999999"/>
  </r>
  <r>
    <x v="16"/>
    <x v="0"/>
    <x v="3279"/>
    <n v="0"/>
    <x v="0"/>
    <n v="0"/>
    <x v="0"/>
    <x v="1"/>
    <n v="8259"/>
    <x v="513"/>
    <n v="0.12119999999999999"/>
    <n v="0"/>
    <n v="0"/>
    <n v="0.12119999999999999"/>
  </r>
  <r>
    <x v="17"/>
    <x v="0"/>
    <x v="3280"/>
    <n v="0"/>
    <x v="0"/>
    <n v="0"/>
    <x v="0"/>
    <x v="1"/>
    <n v="8259"/>
    <x v="513"/>
    <n v="0.12119999999999999"/>
    <n v="0"/>
    <n v="0"/>
    <n v="0.12119999999999999"/>
  </r>
  <r>
    <x v="18"/>
    <x v="0"/>
    <x v="3281"/>
    <n v="0"/>
    <x v="1"/>
    <n v="0"/>
    <x v="0"/>
    <x v="1"/>
    <n v="4463"/>
    <x v="2970"/>
    <n v="0.12119999999999999"/>
    <n v="0"/>
    <n v="0"/>
    <n v="0.1835390511057767"/>
  </r>
  <r>
    <x v="19"/>
    <x v="0"/>
    <x v="3282"/>
    <n v="0"/>
    <x v="0"/>
    <n v="0"/>
    <x v="0"/>
    <x v="1"/>
    <n v="1715"/>
    <x v="2971"/>
    <n v="0.12119999999999999"/>
    <n v="0"/>
    <n v="0"/>
    <n v="0.19963425303059001"/>
  </r>
  <r>
    <x v="20"/>
    <x v="0"/>
    <x v="3283"/>
    <n v="0"/>
    <x v="0"/>
    <n v="0"/>
    <x v="0"/>
    <x v="1"/>
    <n v="537"/>
    <x v="2972"/>
    <n v="0.12119999999999999"/>
    <n v="0"/>
    <n v="0"/>
    <n v="0.2154401175675674"/>
  </r>
  <r>
    <x v="21"/>
    <x v="0"/>
    <x v="3284"/>
    <n v="0"/>
    <x v="0"/>
    <n v="0"/>
    <x v="0"/>
    <x v="1"/>
    <n v="1775"/>
    <x v="2973"/>
    <n v="0.12119999999999999"/>
    <n v="0"/>
    <n v="0"/>
    <n v="0.19917882356593097"/>
  </r>
  <r>
    <x v="22"/>
    <x v="0"/>
    <x v="3285"/>
    <n v="0"/>
    <x v="0"/>
    <n v="0"/>
    <x v="0"/>
    <x v="1"/>
    <n v="3224"/>
    <x v="2974"/>
    <n v="0.12119999999999999"/>
    <n v="0"/>
    <n v="0"/>
    <n v="0.18899868269507875"/>
  </r>
  <r>
    <x v="23"/>
    <x v="0"/>
    <x v="3286"/>
    <n v="0"/>
    <x v="0"/>
    <n v="0"/>
    <x v="0"/>
    <x v="1"/>
    <n v="4703"/>
    <x v="2975"/>
    <n v="0.12119999999999999"/>
    <n v="0"/>
    <n v="0"/>
    <n v="0.18269333920945791"/>
  </r>
  <r>
    <x v="0"/>
    <x v="1"/>
    <x v="3287"/>
    <n v="0"/>
    <x v="0"/>
    <n v="0"/>
    <x v="0"/>
    <x v="0"/>
    <n v="6062"/>
    <x v="2976"/>
    <n v="6.5959999999999991E-2"/>
    <n v="0"/>
    <n v="0"/>
    <n v="0.12199931233315364"/>
  </r>
  <r>
    <x v="1"/>
    <x v="1"/>
    <x v="3288"/>
    <n v="0"/>
    <x v="0"/>
    <n v="0"/>
    <x v="0"/>
    <x v="0"/>
    <n v="6343"/>
    <x v="2977"/>
    <n v="6.5959999999999991E-2"/>
    <n v="0"/>
    <n v="0"/>
    <n v="0.12079290747200687"/>
  </r>
  <r>
    <x v="2"/>
    <x v="1"/>
    <x v="3289"/>
    <n v="0"/>
    <x v="0"/>
    <n v="3.3"/>
    <x v="0"/>
    <x v="0"/>
    <n v="7079"/>
    <x v="2978"/>
    <n v="6.5959999999999991E-2"/>
    <n v="0"/>
    <n v="0"/>
    <n v="0.11785490578281346"/>
  </r>
  <r>
    <x v="3"/>
    <x v="1"/>
    <x v="3290"/>
    <n v="0"/>
    <x v="0"/>
    <n v="2.2842105263157886"/>
    <x v="0"/>
    <x v="0"/>
    <n v="6405"/>
    <x v="2979"/>
    <n v="6.5959999999999991E-2"/>
    <n v="0"/>
    <n v="0"/>
    <n v="0.12053305444626614"/>
  </r>
  <r>
    <x v="4"/>
    <x v="1"/>
    <x v="3291"/>
    <n v="0"/>
    <x v="0"/>
    <n v="0"/>
    <x v="0"/>
    <x v="0"/>
    <n v="6290"/>
    <x v="2980"/>
    <n v="6.5959999999999991E-2"/>
    <n v="0"/>
    <n v="0"/>
    <n v="0.12104543807957505"/>
  </r>
  <r>
    <x v="5"/>
    <x v="1"/>
    <x v="3292"/>
    <n v="0"/>
    <x v="0"/>
    <n v="0"/>
    <x v="0"/>
    <x v="0"/>
    <n v="3590"/>
    <x v="2981"/>
    <n v="6.5959999999999991E-2"/>
    <n v="0"/>
    <n v="0"/>
    <n v="0.13190992650077382"/>
  </r>
  <r>
    <x v="6"/>
    <x v="1"/>
    <x v="3293"/>
    <n v="0"/>
    <x v="1"/>
    <n v="0"/>
    <x v="1"/>
    <x v="1"/>
    <n v="2408"/>
    <x v="2982"/>
    <n v="0.12119999999999999"/>
    <n v="0"/>
    <n v="0"/>
    <n v="0.19436560238025882"/>
  </r>
  <r>
    <x v="7"/>
    <x v="1"/>
    <x v="3294"/>
    <n v="0"/>
    <x v="1"/>
    <n v="0"/>
    <x v="1"/>
    <x v="1"/>
    <n v="3293"/>
    <x v="2983"/>
    <n v="0.12119999999999999"/>
    <n v="0"/>
    <n v="0"/>
    <n v="0.18866418195232998"/>
  </r>
  <r>
    <x v="8"/>
    <x v="1"/>
    <x v="3295"/>
    <n v="0"/>
    <x v="1"/>
    <n v="0"/>
    <x v="1"/>
    <x v="1"/>
    <n v="8259"/>
    <x v="513"/>
    <n v="0.12119999999999999"/>
    <n v="0"/>
    <n v="0"/>
    <n v="0.12119999999999999"/>
  </r>
  <r>
    <x v="9"/>
    <x v="1"/>
    <x v="3296"/>
    <n v="0"/>
    <x v="1"/>
    <n v="0"/>
    <x v="1"/>
    <x v="1"/>
    <n v="8259"/>
    <x v="513"/>
    <n v="0.12119999999999999"/>
    <n v="0"/>
    <n v="0"/>
    <n v="0.12119999999999999"/>
  </r>
  <r>
    <x v="10"/>
    <x v="1"/>
    <x v="3297"/>
    <n v="0"/>
    <x v="1"/>
    <n v="0"/>
    <x v="1"/>
    <x v="1"/>
    <n v="8259"/>
    <x v="513"/>
    <n v="0.12119999999999999"/>
    <n v="0"/>
    <n v="0"/>
    <n v="0.12119999999999999"/>
  </r>
  <r>
    <x v="11"/>
    <x v="1"/>
    <x v="3298"/>
    <n v="0"/>
    <x v="1"/>
    <n v="0"/>
    <x v="1"/>
    <x v="1"/>
    <n v="8259"/>
    <x v="513"/>
    <n v="0.12119999999999999"/>
    <n v="0"/>
    <n v="0"/>
    <n v="0.12119999999999999"/>
  </r>
  <r>
    <x v="12"/>
    <x v="1"/>
    <x v="3299"/>
    <n v="0"/>
    <x v="1"/>
    <n v="0"/>
    <x v="1"/>
    <x v="1"/>
    <n v="8259"/>
    <x v="513"/>
    <n v="0.12119999999999999"/>
    <n v="0"/>
    <n v="0"/>
    <n v="0.12119999999999999"/>
  </r>
  <r>
    <x v="13"/>
    <x v="1"/>
    <x v="3300"/>
    <n v="0"/>
    <x v="1"/>
    <n v="0"/>
    <x v="1"/>
    <x v="1"/>
    <n v="8259"/>
    <x v="513"/>
    <n v="0.12119999999999999"/>
    <n v="0"/>
    <n v="0"/>
    <n v="0.12119999999999999"/>
  </r>
  <r>
    <x v="14"/>
    <x v="1"/>
    <x v="3301"/>
    <n v="0"/>
    <x v="1"/>
    <n v="0"/>
    <x v="1"/>
    <x v="1"/>
    <n v="8259"/>
    <x v="513"/>
    <n v="0.12119999999999999"/>
    <n v="0"/>
    <n v="0"/>
    <n v="0.12119999999999999"/>
  </r>
  <r>
    <x v="15"/>
    <x v="1"/>
    <x v="3302"/>
    <n v="0"/>
    <x v="1"/>
    <n v="0"/>
    <x v="1"/>
    <x v="1"/>
    <n v="8259"/>
    <x v="513"/>
    <n v="0.12119999999999999"/>
    <n v="0"/>
    <n v="0"/>
    <n v="0.12119999999999999"/>
  </r>
  <r>
    <x v="16"/>
    <x v="1"/>
    <x v="3303"/>
    <n v="0"/>
    <x v="1"/>
    <n v="0"/>
    <x v="1"/>
    <x v="1"/>
    <n v="8259"/>
    <x v="513"/>
    <n v="0.12119999999999999"/>
    <n v="0"/>
    <n v="0"/>
    <n v="0.12119999999999999"/>
  </r>
  <r>
    <x v="17"/>
    <x v="1"/>
    <x v="3304"/>
    <n v="0"/>
    <x v="0"/>
    <n v="1.5010526315789483"/>
    <x v="0"/>
    <x v="1"/>
    <n v="8259"/>
    <x v="513"/>
    <n v="0.12119999999999999"/>
    <n v="0"/>
    <n v="0"/>
    <n v="0.12119999999999999"/>
  </r>
  <r>
    <x v="18"/>
    <x v="1"/>
    <x v="3305"/>
    <n v="0"/>
    <x v="0"/>
    <n v="0"/>
    <x v="0"/>
    <x v="1"/>
    <n v="2682"/>
    <x v="2984"/>
    <n v="0.12119999999999999"/>
    <n v="0"/>
    <n v="0"/>
    <n v="0.1924358048540421"/>
  </r>
  <r>
    <x v="19"/>
    <x v="1"/>
    <x v="3306"/>
    <n v="0"/>
    <x v="0"/>
    <n v="0"/>
    <x v="0"/>
    <x v="1"/>
    <n v="1571"/>
    <x v="2985"/>
    <n v="0.12119999999999999"/>
    <n v="0"/>
    <n v="0"/>
    <n v="0.20069781938581074"/>
  </r>
  <r>
    <x v="20"/>
    <x v="1"/>
    <x v="3307"/>
    <n v="0"/>
    <x v="0"/>
    <n v="0"/>
    <x v="0"/>
    <x v="1"/>
    <n v="463"/>
    <x v="2986"/>
    <n v="0.12119999999999999"/>
    <n v="0"/>
    <n v="0"/>
    <n v="0.21706123616931436"/>
  </r>
  <r>
    <x v="21"/>
    <x v="1"/>
    <x v="3308"/>
    <n v="0"/>
    <x v="0"/>
    <n v="0"/>
    <x v="0"/>
    <x v="1"/>
    <n v="1617"/>
    <x v="2987"/>
    <n v="0.12119999999999999"/>
    <n v="0"/>
    <n v="0"/>
    <n v="0.20036668107217032"/>
  </r>
  <r>
    <x v="22"/>
    <x v="1"/>
    <x v="3309"/>
    <n v="0"/>
    <x v="0"/>
    <n v="0"/>
    <x v="0"/>
    <x v="1"/>
    <n v="3832"/>
    <x v="2988"/>
    <n v="0.12119999999999999"/>
    <n v="0"/>
    <n v="0"/>
    <n v="0.18613037774626209"/>
  </r>
  <r>
    <x v="23"/>
    <x v="1"/>
    <x v="3310"/>
    <n v="0"/>
    <x v="0"/>
    <n v="0"/>
    <x v="0"/>
    <x v="1"/>
    <n v="5810"/>
    <x v="2989"/>
    <n v="0.12119999999999999"/>
    <n v="0"/>
    <n v="0"/>
    <n v="0.17838839532567527"/>
  </r>
  <r>
    <x v="0"/>
    <x v="1"/>
    <x v="3311"/>
    <n v="0"/>
    <x v="0"/>
    <n v="0"/>
    <x v="0"/>
    <x v="0"/>
    <n v="5321"/>
    <x v="2990"/>
    <n v="6.5959999999999991E-2"/>
    <n v="0"/>
    <n v="0"/>
    <n v="0.12506247543598348"/>
  </r>
  <r>
    <x v="1"/>
    <x v="1"/>
    <x v="3312"/>
    <n v="0"/>
    <x v="0"/>
    <n v="0"/>
    <x v="0"/>
    <x v="0"/>
    <n v="5747"/>
    <x v="2991"/>
    <n v="6.5959999999999991E-2"/>
    <n v="0"/>
    <n v="0"/>
    <n v="0.12339026286260354"/>
  </r>
  <r>
    <x v="2"/>
    <x v="1"/>
    <x v="3313"/>
    <n v="0"/>
    <x v="0"/>
    <n v="3.3"/>
    <x v="0"/>
    <x v="0"/>
    <n v="6670"/>
    <x v="2992"/>
    <n v="6.5959999999999991E-2"/>
    <n v="0"/>
    <n v="0"/>
    <n v="0.1195025787393517"/>
  </r>
  <r>
    <x v="3"/>
    <x v="1"/>
    <x v="3314"/>
    <n v="5.6884210526315799"/>
    <x v="0"/>
    <n v="3.3"/>
    <x v="0"/>
    <x v="0"/>
    <n v="7151"/>
    <x v="2993"/>
    <n v="6.5959999999999991E-2"/>
    <n v="0"/>
    <n v="0"/>
    <n v="0.11754333834371725"/>
  </r>
  <r>
    <x v="4"/>
    <x v="1"/>
    <x v="3315"/>
    <n v="0"/>
    <x v="0"/>
    <n v="0"/>
    <x v="0"/>
    <x v="0"/>
    <n v="6016"/>
    <x v="2994"/>
    <n v="6.5959999999999991E-2"/>
    <n v="0"/>
    <n v="0"/>
    <n v="0.1222175081349835"/>
  </r>
  <r>
    <x v="5"/>
    <x v="1"/>
    <x v="3316"/>
    <n v="0"/>
    <x v="0"/>
    <n v="0"/>
    <x v="0"/>
    <x v="0"/>
    <n v="3717"/>
    <x v="2995"/>
    <n v="6.5959999999999991E-2"/>
    <n v="0"/>
    <n v="0"/>
    <n v="0.13136215747466634"/>
  </r>
  <r>
    <x v="6"/>
    <x v="1"/>
    <x v="3317"/>
    <n v="0"/>
    <x v="1"/>
    <n v="0"/>
    <x v="1"/>
    <x v="1"/>
    <n v="3036"/>
    <x v="2996"/>
    <n v="0.12119999999999999"/>
    <n v="0"/>
    <n v="0"/>
    <n v="0.19017981380221438"/>
  </r>
  <r>
    <x v="7"/>
    <x v="1"/>
    <x v="3318"/>
    <n v="0"/>
    <x v="1"/>
    <n v="0"/>
    <x v="1"/>
    <x v="1"/>
    <n v="3006"/>
    <x v="2997"/>
    <n v="0.12119999999999999"/>
    <n v="0"/>
    <n v="0"/>
    <n v="0.19032809405562984"/>
  </r>
  <r>
    <x v="8"/>
    <x v="1"/>
    <x v="3319"/>
    <n v="0"/>
    <x v="1"/>
    <n v="0"/>
    <x v="1"/>
    <x v="1"/>
    <n v="8259"/>
    <x v="513"/>
    <n v="0.12119999999999999"/>
    <n v="0"/>
    <n v="0"/>
    <n v="0.12119999999999999"/>
  </r>
  <r>
    <x v="9"/>
    <x v="1"/>
    <x v="3320"/>
    <n v="0"/>
    <x v="1"/>
    <n v="0"/>
    <x v="1"/>
    <x v="1"/>
    <n v="8259"/>
    <x v="513"/>
    <n v="0.12119999999999999"/>
    <n v="0"/>
    <n v="0"/>
    <n v="0.12119999999999999"/>
  </r>
  <r>
    <x v="10"/>
    <x v="1"/>
    <x v="3321"/>
    <n v="0"/>
    <x v="1"/>
    <n v="0"/>
    <x v="1"/>
    <x v="1"/>
    <n v="8259"/>
    <x v="513"/>
    <n v="0.12119999999999999"/>
    <n v="0"/>
    <n v="0"/>
    <n v="0.12119999999999999"/>
  </r>
  <r>
    <x v="11"/>
    <x v="1"/>
    <x v="3322"/>
    <n v="0"/>
    <x v="1"/>
    <n v="0"/>
    <x v="1"/>
    <x v="1"/>
    <n v="8259"/>
    <x v="513"/>
    <n v="0.12119999999999999"/>
    <n v="0"/>
    <n v="0"/>
    <n v="0.12119999999999999"/>
  </r>
  <r>
    <x v="12"/>
    <x v="1"/>
    <x v="3323"/>
    <n v="0"/>
    <x v="1"/>
    <n v="0"/>
    <x v="1"/>
    <x v="1"/>
    <n v="8259"/>
    <x v="513"/>
    <n v="0.12119999999999999"/>
    <n v="0"/>
    <n v="0"/>
    <n v="0.12119999999999999"/>
  </r>
  <r>
    <x v="13"/>
    <x v="1"/>
    <x v="3324"/>
    <n v="0"/>
    <x v="1"/>
    <n v="0"/>
    <x v="1"/>
    <x v="1"/>
    <n v="8259"/>
    <x v="513"/>
    <n v="0.12119999999999999"/>
    <n v="0"/>
    <n v="0"/>
    <n v="0.12119999999999999"/>
  </r>
  <r>
    <x v="14"/>
    <x v="1"/>
    <x v="3325"/>
    <n v="0"/>
    <x v="1"/>
    <n v="0"/>
    <x v="1"/>
    <x v="1"/>
    <n v="8259"/>
    <x v="513"/>
    <n v="0.12119999999999999"/>
    <n v="0"/>
    <n v="0"/>
    <n v="0.12119999999999999"/>
  </r>
  <r>
    <x v="15"/>
    <x v="1"/>
    <x v="3326"/>
    <n v="0"/>
    <x v="1"/>
    <n v="0"/>
    <x v="1"/>
    <x v="1"/>
    <n v="8259"/>
    <x v="513"/>
    <n v="0.12119999999999999"/>
    <n v="0"/>
    <n v="0"/>
    <n v="0.12119999999999999"/>
  </r>
  <r>
    <x v="16"/>
    <x v="1"/>
    <x v="3327"/>
    <n v="0"/>
    <x v="1"/>
    <n v="0"/>
    <x v="1"/>
    <x v="1"/>
    <n v="8259"/>
    <x v="513"/>
    <n v="0.12119999999999999"/>
    <n v="0"/>
    <n v="0"/>
    <n v="0.12119999999999999"/>
  </r>
  <r>
    <x v="17"/>
    <x v="1"/>
    <x v="3328"/>
    <n v="0"/>
    <x v="0"/>
    <n v="0"/>
    <x v="0"/>
    <x v="1"/>
    <n v="8259"/>
    <x v="513"/>
    <n v="0.12119999999999999"/>
    <n v="0"/>
    <n v="0"/>
    <n v="0.12119999999999999"/>
  </r>
  <r>
    <x v="18"/>
    <x v="1"/>
    <x v="3329"/>
    <n v="0"/>
    <x v="0"/>
    <n v="0"/>
    <x v="0"/>
    <x v="1"/>
    <n v="3564"/>
    <x v="2998"/>
    <n v="0.12119999999999999"/>
    <n v="0"/>
    <n v="0"/>
    <n v="0.18735490488259182"/>
  </r>
  <r>
    <x v="19"/>
    <x v="1"/>
    <x v="3330"/>
    <n v="0"/>
    <x v="0"/>
    <n v="0"/>
    <x v="0"/>
    <x v="1"/>
    <n v="2412"/>
    <x v="2999"/>
    <n v="0.12119999999999999"/>
    <n v="0"/>
    <n v="0"/>
    <n v="0.19434963108530845"/>
  </r>
  <r>
    <x v="20"/>
    <x v="1"/>
    <x v="3331"/>
    <n v="0"/>
    <x v="0"/>
    <n v="0"/>
    <x v="0"/>
    <x v="1"/>
    <n v="1037"/>
    <x v="3000"/>
    <n v="0.12119999999999999"/>
    <n v="0"/>
    <n v="0"/>
    <n v="0.20690246808952556"/>
  </r>
  <r>
    <x v="21"/>
    <x v="1"/>
    <x v="3332"/>
    <n v="0"/>
    <x v="0"/>
    <n v="0"/>
    <x v="0"/>
    <x v="1"/>
    <n v="2021"/>
    <x v="3001"/>
    <n v="0.12119999999999999"/>
    <n v="0"/>
    <n v="0"/>
    <n v="0.19713147669786618"/>
  </r>
  <r>
    <x v="22"/>
    <x v="1"/>
    <x v="3333"/>
    <n v="0"/>
    <x v="0"/>
    <n v="0"/>
    <x v="0"/>
    <x v="1"/>
    <n v="3630"/>
    <x v="3002"/>
    <n v="0.12119999999999999"/>
    <n v="0"/>
    <n v="0"/>
    <n v="0.18699390950180722"/>
  </r>
  <r>
    <x v="23"/>
    <x v="1"/>
    <x v="3334"/>
    <n v="0"/>
    <x v="0"/>
    <n v="0"/>
    <x v="0"/>
    <x v="1"/>
    <n v="5715"/>
    <x v="3003"/>
    <n v="0.12119999999999999"/>
    <n v="0"/>
    <n v="0"/>
    <n v="0.17875451010868404"/>
  </r>
  <r>
    <x v="0"/>
    <x v="1"/>
    <x v="3335"/>
    <n v="0"/>
    <x v="0"/>
    <n v="0"/>
    <x v="0"/>
    <x v="0"/>
    <n v="6193"/>
    <x v="3004"/>
    <n v="6.5959999999999991E-2"/>
    <n v="0"/>
    <n v="0"/>
    <n v="0.12145835726132342"/>
  </r>
  <r>
    <x v="1"/>
    <x v="1"/>
    <x v="3336"/>
    <n v="0"/>
    <x v="0"/>
    <n v="0"/>
    <x v="0"/>
    <x v="0"/>
    <n v="6680"/>
    <x v="3005"/>
    <n v="6.5959999999999991E-2"/>
    <n v="0"/>
    <n v="0"/>
    <n v="0.11948228347564682"/>
  </r>
  <r>
    <x v="2"/>
    <x v="1"/>
    <x v="3337"/>
    <n v="6.6"/>
    <x v="0"/>
    <n v="3.3"/>
    <x v="0"/>
    <x v="0"/>
    <n v="7386"/>
    <x v="3006"/>
    <n v="6.5959999999999991E-2"/>
    <n v="0"/>
    <n v="0"/>
    <n v="0.11647250596261852"/>
  </r>
  <r>
    <x v="3"/>
    <x v="1"/>
    <x v="3338"/>
    <n v="6.6"/>
    <x v="0"/>
    <n v="3.3"/>
    <x v="0"/>
    <x v="0"/>
    <n v="7526"/>
    <x v="3007"/>
    <n v="6.5959999999999991E-2"/>
    <n v="0"/>
    <n v="0"/>
    <n v="0.11577544555160305"/>
  </r>
  <r>
    <x v="4"/>
    <x v="1"/>
    <x v="3339"/>
    <n v="0"/>
    <x v="0"/>
    <n v="2.9157894736842072"/>
    <x v="0"/>
    <x v="0"/>
    <n v="6926"/>
    <x v="3008"/>
    <n v="6.5959999999999991E-2"/>
    <n v="0"/>
    <n v="0"/>
    <n v="0.11853722026138575"/>
  </r>
  <r>
    <x v="5"/>
    <x v="1"/>
    <x v="3340"/>
    <n v="0"/>
    <x v="0"/>
    <n v="0"/>
    <x v="0"/>
    <x v="0"/>
    <n v="4843"/>
    <x v="3009"/>
    <n v="6.5959999999999991E-2"/>
    <n v="0"/>
    <n v="0"/>
    <n v="0.12692170247636658"/>
  </r>
  <r>
    <x v="6"/>
    <x v="1"/>
    <x v="3341"/>
    <n v="0"/>
    <x v="1"/>
    <n v="0"/>
    <x v="1"/>
    <x v="1"/>
    <n v="3724"/>
    <x v="3010"/>
    <n v="0.12119999999999999"/>
    <n v="0"/>
    <n v="0"/>
    <n v="0.18657991995103584"/>
  </r>
  <r>
    <x v="7"/>
    <x v="1"/>
    <x v="3342"/>
    <n v="0"/>
    <x v="1"/>
    <n v="0"/>
    <x v="1"/>
    <x v="1"/>
    <n v="3493"/>
    <x v="3011"/>
    <n v="0.12119999999999999"/>
    <n v="0"/>
    <n v="0"/>
    <n v="0.18767144135964145"/>
  </r>
  <r>
    <x v="8"/>
    <x v="1"/>
    <x v="3343"/>
    <n v="0"/>
    <x v="1"/>
    <n v="0"/>
    <x v="1"/>
    <x v="1"/>
    <n v="8259"/>
    <x v="513"/>
    <n v="0.12119999999999999"/>
    <n v="0"/>
    <n v="0"/>
    <n v="0.12119999999999999"/>
  </r>
  <r>
    <x v="9"/>
    <x v="1"/>
    <x v="3344"/>
    <n v="0"/>
    <x v="1"/>
    <n v="0"/>
    <x v="1"/>
    <x v="1"/>
    <n v="8259"/>
    <x v="513"/>
    <n v="0.12119999999999999"/>
    <n v="0"/>
    <n v="0"/>
    <n v="0.12119999999999999"/>
  </r>
  <r>
    <x v="10"/>
    <x v="1"/>
    <x v="3345"/>
    <n v="0"/>
    <x v="1"/>
    <n v="0"/>
    <x v="1"/>
    <x v="1"/>
    <n v="8259"/>
    <x v="513"/>
    <n v="0.12119999999999999"/>
    <n v="0"/>
    <n v="0"/>
    <n v="0.12119999999999999"/>
  </r>
  <r>
    <x v="11"/>
    <x v="1"/>
    <x v="3346"/>
    <n v="0"/>
    <x v="1"/>
    <n v="0"/>
    <x v="1"/>
    <x v="1"/>
    <n v="8259"/>
    <x v="513"/>
    <n v="0.12119999999999999"/>
    <n v="0"/>
    <n v="0"/>
    <n v="0.12119999999999999"/>
  </r>
  <r>
    <x v="12"/>
    <x v="1"/>
    <x v="3347"/>
    <n v="0"/>
    <x v="1"/>
    <n v="0"/>
    <x v="1"/>
    <x v="1"/>
    <n v="8259"/>
    <x v="513"/>
    <n v="0.12119999999999999"/>
    <n v="0"/>
    <n v="0"/>
    <n v="0.12119999999999999"/>
  </r>
  <r>
    <x v="13"/>
    <x v="1"/>
    <x v="3348"/>
    <n v="0"/>
    <x v="1"/>
    <n v="0"/>
    <x v="1"/>
    <x v="1"/>
    <n v="8259"/>
    <x v="513"/>
    <n v="0.12119999999999999"/>
    <n v="0"/>
    <n v="0"/>
    <n v="0.12119999999999999"/>
  </r>
  <r>
    <x v="14"/>
    <x v="1"/>
    <x v="3349"/>
    <n v="0"/>
    <x v="1"/>
    <n v="0"/>
    <x v="1"/>
    <x v="1"/>
    <n v="8259"/>
    <x v="513"/>
    <n v="0.12119999999999999"/>
    <n v="0"/>
    <n v="0"/>
    <n v="0.12119999999999999"/>
  </r>
  <r>
    <x v="15"/>
    <x v="1"/>
    <x v="3350"/>
    <n v="0"/>
    <x v="1"/>
    <n v="0"/>
    <x v="1"/>
    <x v="1"/>
    <n v="8259"/>
    <x v="513"/>
    <n v="0.12119999999999999"/>
    <n v="0"/>
    <n v="0"/>
    <n v="0.12119999999999999"/>
  </r>
  <r>
    <x v="16"/>
    <x v="1"/>
    <x v="3351"/>
    <n v="0"/>
    <x v="1"/>
    <n v="0"/>
    <x v="1"/>
    <x v="1"/>
    <n v="8259"/>
    <x v="513"/>
    <n v="0.12119999999999999"/>
    <n v="0"/>
    <n v="0"/>
    <n v="0.12119999999999999"/>
  </r>
  <r>
    <x v="17"/>
    <x v="1"/>
    <x v="3352"/>
    <n v="0"/>
    <x v="0"/>
    <n v="0"/>
    <x v="0"/>
    <x v="1"/>
    <n v="8259"/>
    <x v="513"/>
    <n v="0.12119999999999999"/>
    <n v="0"/>
    <n v="0"/>
    <n v="0.12119999999999999"/>
  </r>
  <r>
    <x v="18"/>
    <x v="1"/>
    <x v="3353"/>
    <n v="0"/>
    <x v="0"/>
    <n v="0"/>
    <x v="0"/>
    <x v="1"/>
    <n v="3639"/>
    <x v="3012"/>
    <n v="0.12119999999999999"/>
    <n v="0"/>
    <n v="0"/>
    <n v="0.18693672474131814"/>
  </r>
  <r>
    <x v="19"/>
    <x v="1"/>
    <x v="3354"/>
    <n v="0"/>
    <x v="0"/>
    <n v="0"/>
    <x v="0"/>
    <x v="1"/>
    <n v="2228"/>
    <x v="3013"/>
    <n v="0.12119999999999999"/>
    <n v="0"/>
    <n v="0"/>
    <n v="0.19569414327891366"/>
  </r>
  <r>
    <x v="20"/>
    <x v="1"/>
    <x v="3355"/>
    <n v="0"/>
    <x v="0"/>
    <n v="0"/>
    <x v="0"/>
    <x v="1"/>
    <n v="1126"/>
    <x v="3014"/>
    <n v="0.12119999999999999"/>
    <n v="0"/>
    <n v="0"/>
    <n v="0.20565728235471611"/>
  </r>
  <r>
    <x v="21"/>
    <x v="1"/>
    <x v="3356"/>
    <n v="0"/>
    <x v="0"/>
    <n v="0"/>
    <x v="0"/>
    <x v="1"/>
    <n v="1558"/>
    <x v="3015"/>
    <n v="0.12119999999999999"/>
    <n v="0"/>
    <n v="0"/>
    <n v="0.20078565374024565"/>
  </r>
  <r>
    <x v="22"/>
    <x v="1"/>
    <x v="3357"/>
    <n v="0"/>
    <x v="0"/>
    <n v="0"/>
    <x v="0"/>
    <x v="1"/>
    <n v="3812"/>
    <x v="3016"/>
    <n v="0.12119999999999999"/>
    <n v="0"/>
    <n v="0"/>
    <n v="0.18620069749136403"/>
  </r>
  <r>
    <x v="23"/>
    <x v="1"/>
    <x v="3358"/>
    <n v="0"/>
    <x v="0"/>
    <n v="0"/>
    <x v="0"/>
    <x v="1"/>
    <n v="5897"/>
    <x v="3017"/>
    <n v="0.12119999999999999"/>
    <n v="0"/>
    <n v="0"/>
    <n v="0.17802454702070925"/>
  </r>
  <r>
    <x v="0"/>
    <x v="1"/>
    <x v="3359"/>
    <n v="0"/>
    <x v="0"/>
    <n v="0"/>
    <x v="0"/>
    <x v="0"/>
    <n v="6898"/>
    <x v="3018"/>
    <n v="6.5959999999999991E-2"/>
    <n v="0"/>
    <n v="0"/>
    <n v="0.1186379432803092"/>
  </r>
  <r>
    <x v="1"/>
    <x v="1"/>
    <x v="3360"/>
    <n v="0"/>
    <x v="0"/>
    <n v="0"/>
    <x v="0"/>
    <x v="0"/>
    <n v="7009"/>
    <x v="3019"/>
    <n v="6.5959999999999991E-2"/>
    <n v="0"/>
    <n v="0"/>
    <n v="0.11817815084839525"/>
  </r>
  <r>
    <x v="2"/>
    <x v="1"/>
    <x v="3361"/>
    <n v="5.1368421052631321"/>
    <x v="0"/>
    <n v="3.3"/>
    <x v="0"/>
    <x v="0"/>
    <n v="7384"/>
    <x v="3020"/>
    <n v="6.5959999999999991E-2"/>
    <n v="0"/>
    <n v="0"/>
    <n v="0.11647898264725717"/>
  </r>
  <r>
    <x v="3"/>
    <x v="1"/>
    <x v="3362"/>
    <n v="0"/>
    <x v="0"/>
    <n v="3.3"/>
    <x v="0"/>
    <x v="0"/>
    <n v="7363"/>
    <x v="3021"/>
    <n v="6.5959999999999991E-2"/>
    <n v="0"/>
    <n v="0"/>
    <n v="0.1165823113951949"/>
  </r>
  <r>
    <x v="4"/>
    <x v="1"/>
    <x v="3363"/>
    <n v="0"/>
    <x v="0"/>
    <n v="2.9157894736842072"/>
    <x v="0"/>
    <x v="0"/>
    <n v="7055"/>
    <x v="3022"/>
    <n v="6.5959999999999991E-2"/>
    <n v="0"/>
    <n v="0"/>
    <n v="0.11795333937304184"/>
  </r>
  <r>
    <x v="5"/>
    <x v="1"/>
    <x v="3364"/>
    <n v="0"/>
    <x v="0"/>
    <n v="0"/>
    <x v="0"/>
    <x v="0"/>
    <n v="4977"/>
    <x v="3023"/>
    <n v="6.5959999999999991E-2"/>
    <n v="0"/>
    <n v="0"/>
    <n v="0.12646383237103817"/>
  </r>
  <r>
    <x v="6"/>
    <x v="1"/>
    <x v="3365"/>
    <n v="0"/>
    <x v="1"/>
    <n v="0"/>
    <x v="1"/>
    <x v="1"/>
    <n v="4148"/>
    <x v="3024"/>
    <n v="0.12119999999999999"/>
    <n v="0"/>
    <n v="0"/>
    <n v="0.18481601214336135"/>
  </r>
  <r>
    <x v="7"/>
    <x v="1"/>
    <x v="3366"/>
    <n v="0"/>
    <x v="1"/>
    <n v="0"/>
    <x v="1"/>
    <x v="1"/>
    <n v="3722"/>
    <x v="3025"/>
    <n v="0.12119999999999999"/>
    <n v="0"/>
    <n v="0"/>
    <n v="0.18658813841058325"/>
  </r>
  <r>
    <x v="8"/>
    <x v="1"/>
    <x v="3367"/>
    <n v="0"/>
    <x v="1"/>
    <n v="0"/>
    <x v="1"/>
    <x v="1"/>
    <n v="8259"/>
    <x v="513"/>
    <n v="0.12119999999999999"/>
    <n v="0"/>
    <n v="0"/>
    <n v="0.12119999999999999"/>
  </r>
  <r>
    <x v="9"/>
    <x v="1"/>
    <x v="3368"/>
    <n v="0"/>
    <x v="1"/>
    <n v="0"/>
    <x v="1"/>
    <x v="1"/>
    <n v="8259"/>
    <x v="513"/>
    <n v="0.12119999999999999"/>
    <n v="0"/>
    <n v="0"/>
    <n v="0.12119999999999999"/>
  </r>
  <r>
    <x v="10"/>
    <x v="1"/>
    <x v="3369"/>
    <n v="0"/>
    <x v="1"/>
    <n v="0"/>
    <x v="1"/>
    <x v="1"/>
    <n v="8259"/>
    <x v="513"/>
    <n v="0.12119999999999999"/>
    <n v="0"/>
    <n v="0"/>
    <n v="0.12119999999999999"/>
  </r>
  <r>
    <x v="11"/>
    <x v="1"/>
    <x v="3370"/>
    <n v="0"/>
    <x v="1"/>
    <n v="0"/>
    <x v="1"/>
    <x v="1"/>
    <n v="8259"/>
    <x v="513"/>
    <n v="0.12119999999999999"/>
    <n v="0"/>
    <n v="0"/>
    <n v="0.12119999999999999"/>
  </r>
  <r>
    <x v="12"/>
    <x v="1"/>
    <x v="3371"/>
    <n v="0"/>
    <x v="1"/>
    <n v="0"/>
    <x v="1"/>
    <x v="1"/>
    <n v="8259"/>
    <x v="513"/>
    <n v="0.12119999999999999"/>
    <n v="0"/>
    <n v="0"/>
    <n v="0.12119999999999999"/>
  </r>
  <r>
    <x v="13"/>
    <x v="1"/>
    <x v="3372"/>
    <n v="0"/>
    <x v="1"/>
    <n v="0"/>
    <x v="1"/>
    <x v="1"/>
    <n v="8259"/>
    <x v="513"/>
    <n v="0.12119999999999999"/>
    <n v="0"/>
    <n v="0"/>
    <n v="0.12119999999999999"/>
  </r>
  <r>
    <x v="14"/>
    <x v="1"/>
    <x v="3373"/>
    <n v="0"/>
    <x v="1"/>
    <n v="0"/>
    <x v="1"/>
    <x v="1"/>
    <n v="8259"/>
    <x v="513"/>
    <n v="0.12119999999999999"/>
    <n v="0"/>
    <n v="0"/>
    <n v="0.12119999999999999"/>
  </r>
  <r>
    <x v="15"/>
    <x v="1"/>
    <x v="3374"/>
    <n v="0"/>
    <x v="1"/>
    <n v="0"/>
    <x v="1"/>
    <x v="1"/>
    <n v="8259"/>
    <x v="513"/>
    <n v="0.12119999999999999"/>
    <n v="0"/>
    <n v="0"/>
    <n v="0.12119999999999999"/>
  </r>
  <r>
    <x v="16"/>
    <x v="1"/>
    <x v="3375"/>
    <n v="0"/>
    <x v="1"/>
    <n v="0"/>
    <x v="1"/>
    <x v="1"/>
    <n v="8259"/>
    <x v="513"/>
    <n v="0.12119999999999999"/>
    <n v="0"/>
    <n v="0"/>
    <n v="0.12119999999999999"/>
  </r>
  <r>
    <x v="17"/>
    <x v="1"/>
    <x v="3376"/>
    <n v="0"/>
    <x v="0"/>
    <n v="0"/>
    <x v="0"/>
    <x v="1"/>
    <n v="8259"/>
    <x v="513"/>
    <n v="0.12119999999999999"/>
    <n v="0"/>
    <n v="0"/>
    <n v="0.12119999999999999"/>
  </r>
  <r>
    <x v="18"/>
    <x v="1"/>
    <x v="3377"/>
    <n v="0"/>
    <x v="0"/>
    <n v="0"/>
    <x v="0"/>
    <x v="1"/>
    <n v="3004"/>
    <x v="3026"/>
    <n v="0.12119999999999999"/>
    <n v="0"/>
    <n v="0"/>
    <n v="0.19033780060639283"/>
  </r>
  <r>
    <x v="19"/>
    <x v="1"/>
    <x v="3378"/>
    <n v="0"/>
    <x v="0"/>
    <n v="0"/>
    <x v="0"/>
    <x v="1"/>
    <n v="1842"/>
    <x v="3027"/>
    <n v="0.12119999999999999"/>
    <n v="0"/>
    <n v="0"/>
    <n v="0.19850680691124972"/>
  </r>
  <r>
    <x v="20"/>
    <x v="1"/>
    <x v="3379"/>
    <n v="0"/>
    <x v="0"/>
    <n v="0"/>
    <x v="0"/>
    <x v="1"/>
    <n v="428"/>
    <x v="3028"/>
    <n v="0.12119999999999999"/>
    <n v="0"/>
    <n v="0"/>
    <n v="0.21806126532586756"/>
  </r>
  <r>
    <x v="21"/>
    <x v="1"/>
    <x v="3380"/>
    <n v="0"/>
    <x v="0"/>
    <n v="0"/>
    <x v="0"/>
    <x v="1"/>
    <n v="2113"/>
    <x v="3029"/>
    <n v="0.12119999999999999"/>
    <n v="0"/>
    <n v="0"/>
    <n v="0.19653283334892313"/>
  </r>
  <r>
    <x v="22"/>
    <x v="1"/>
    <x v="3381"/>
    <n v="0"/>
    <x v="0"/>
    <n v="0"/>
    <x v="0"/>
    <x v="1"/>
    <n v="3942"/>
    <x v="3030"/>
    <n v="0.12119999999999999"/>
    <n v="0"/>
    <n v="0"/>
    <n v="0.18560856819420668"/>
  </r>
  <r>
    <x v="23"/>
    <x v="1"/>
    <x v="3382"/>
    <n v="0"/>
    <x v="0"/>
    <n v="0"/>
    <x v="0"/>
    <x v="1"/>
    <n v="6350"/>
    <x v="3031"/>
    <n v="0.12119999999999999"/>
    <n v="0"/>
    <n v="0"/>
    <n v="0.17601193588744374"/>
  </r>
  <r>
    <x v="0"/>
    <x v="1"/>
    <x v="3383"/>
    <n v="0"/>
    <x v="0"/>
    <n v="0"/>
    <x v="0"/>
    <x v="0"/>
    <n v="6149"/>
    <x v="3032"/>
    <n v="6.5959999999999991E-2"/>
    <n v="0"/>
    <n v="0"/>
    <n v="0.12165793864196553"/>
  </r>
  <r>
    <x v="1"/>
    <x v="1"/>
    <x v="3384"/>
    <n v="0"/>
    <x v="0"/>
    <n v="0"/>
    <x v="0"/>
    <x v="0"/>
    <n v="6578"/>
    <x v="3033"/>
    <n v="6.5959999999999991E-2"/>
    <n v="0"/>
    <n v="0"/>
    <n v="0.1198879840263723"/>
  </r>
  <r>
    <x v="2"/>
    <x v="1"/>
    <x v="3385"/>
    <n v="1.3578947368421093"/>
    <x v="0"/>
    <n v="3.3"/>
    <x v="0"/>
    <x v="0"/>
    <n v="7429"/>
    <x v="3034"/>
    <n v="6.5959999999999991E-2"/>
    <n v="0"/>
    <n v="0"/>
    <n v="0.1163222097250613"/>
  </r>
  <r>
    <x v="3"/>
    <x v="1"/>
    <x v="3386"/>
    <n v="6.6"/>
    <x v="0"/>
    <n v="3.3"/>
    <x v="0"/>
    <x v="0"/>
    <n v="7659"/>
    <x v="3035"/>
    <n v="6.5959999999999991E-2"/>
    <n v="0"/>
    <n v="0"/>
    <n v="0.11453486624474975"/>
  </r>
  <r>
    <x v="4"/>
    <x v="1"/>
    <x v="3387"/>
    <n v="6.6"/>
    <x v="0"/>
    <n v="3.3"/>
    <x v="0"/>
    <x v="0"/>
    <n v="7440"/>
    <x v="3036"/>
    <n v="6.5959999999999991E-2"/>
    <n v="0"/>
    <n v="0"/>
    <n v="0.11623980315524876"/>
  </r>
  <r>
    <x v="5"/>
    <x v="1"/>
    <x v="3388"/>
    <n v="0"/>
    <x v="0"/>
    <n v="0"/>
    <x v="0"/>
    <x v="0"/>
    <n v="5310"/>
    <x v="3037"/>
    <n v="6.5959999999999991E-2"/>
    <n v="0"/>
    <n v="0"/>
    <n v="0.12511774573059137"/>
  </r>
  <r>
    <x v="6"/>
    <x v="1"/>
    <x v="3389"/>
    <n v="0"/>
    <x v="1"/>
    <n v="0"/>
    <x v="1"/>
    <x v="1"/>
    <n v="5618"/>
    <x v="3038"/>
    <n v="0.12119999999999999"/>
    <n v="0"/>
    <n v="0"/>
    <n v="0.17913354426394318"/>
  </r>
  <r>
    <x v="7"/>
    <x v="1"/>
    <x v="3390"/>
    <n v="0"/>
    <x v="1"/>
    <n v="0"/>
    <x v="1"/>
    <x v="1"/>
    <n v="4443"/>
    <x v="3039"/>
    <n v="0.12119999999999999"/>
    <n v="0"/>
    <n v="0"/>
    <n v="0.18361945420384568"/>
  </r>
  <r>
    <x v="8"/>
    <x v="1"/>
    <x v="3391"/>
    <n v="0"/>
    <x v="1"/>
    <n v="0"/>
    <x v="1"/>
    <x v="1"/>
    <n v="8259"/>
    <x v="513"/>
    <n v="0.12119999999999999"/>
    <n v="0"/>
    <n v="0"/>
    <n v="0.12119999999999999"/>
  </r>
  <r>
    <x v="9"/>
    <x v="1"/>
    <x v="3392"/>
    <n v="0"/>
    <x v="1"/>
    <n v="0"/>
    <x v="1"/>
    <x v="1"/>
    <n v="8231"/>
    <x v="3040"/>
    <n v="0.12119999999999999"/>
    <n v="0"/>
    <n v="0"/>
    <n v="0.12233226157655894"/>
  </r>
  <r>
    <x v="10"/>
    <x v="1"/>
    <x v="3393"/>
    <n v="0"/>
    <x v="1"/>
    <n v="0"/>
    <x v="1"/>
    <x v="1"/>
    <n v="8183"/>
    <x v="3041"/>
    <n v="0.12119999999999999"/>
    <n v="0"/>
    <n v="0"/>
    <n v="0.12458482963121238"/>
  </r>
  <r>
    <x v="11"/>
    <x v="1"/>
    <x v="3394"/>
    <n v="0"/>
    <x v="1"/>
    <n v="0"/>
    <x v="1"/>
    <x v="1"/>
    <n v="8210"/>
    <x v="3042"/>
    <n v="0.12119999999999999"/>
    <n v="0"/>
    <n v="0"/>
    <n v="0.1233259114278361"/>
  </r>
  <r>
    <x v="12"/>
    <x v="1"/>
    <x v="3395"/>
    <n v="0"/>
    <x v="1"/>
    <n v="0"/>
    <x v="1"/>
    <x v="1"/>
    <n v="8259"/>
    <x v="513"/>
    <n v="0.12119999999999999"/>
    <n v="0"/>
    <n v="0"/>
    <n v="0.12119999999999999"/>
  </r>
  <r>
    <x v="13"/>
    <x v="1"/>
    <x v="3396"/>
    <n v="0"/>
    <x v="1"/>
    <n v="0"/>
    <x v="1"/>
    <x v="1"/>
    <n v="8259"/>
    <x v="513"/>
    <n v="0.12119999999999999"/>
    <n v="0"/>
    <n v="0"/>
    <n v="0.12119999999999999"/>
  </r>
  <r>
    <x v="14"/>
    <x v="1"/>
    <x v="3397"/>
    <n v="0"/>
    <x v="1"/>
    <n v="0"/>
    <x v="1"/>
    <x v="1"/>
    <n v="8259"/>
    <x v="513"/>
    <n v="0.12119999999999999"/>
    <n v="0"/>
    <n v="0"/>
    <n v="0.12119999999999999"/>
  </r>
  <r>
    <x v="15"/>
    <x v="1"/>
    <x v="3398"/>
    <n v="0"/>
    <x v="1"/>
    <n v="0"/>
    <x v="1"/>
    <x v="1"/>
    <n v="8259"/>
    <x v="513"/>
    <n v="0.12119999999999999"/>
    <n v="0"/>
    <n v="0"/>
    <n v="0.12119999999999999"/>
  </r>
  <r>
    <x v="16"/>
    <x v="1"/>
    <x v="3399"/>
    <n v="0"/>
    <x v="1"/>
    <n v="0"/>
    <x v="1"/>
    <x v="1"/>
    <n v="8259"/>
    <x v="513"/>
    <n v="0.12119999999999999"/>
    <n v="0"/>
    <n v="0"/>
    <n v="0.12119999999999999"/>
  </r>
  <r>
    <x v="17"/>
    <x v="1"/>
    <x v="3400"/>
    <n v="0"/>
    <x v="0"/>
    <n v="0"/>
    <x v="0"/>
    <x v="1"/>
    <n v="8259"/>
    <x v="513"/>
    <n v="0.12119999999999999"/>
    <n v="0"/>
    <n v="0"/>
    <n v="0.12119999999999999"/>
  </r>
  <r>
    <x v="18"/>
    <x v="1"/>
    <x v="3401"/>
    <n v="0"/>
    <x v="0"/>
    <n v="0"/>
    <x v="0"/>
    <x v="1"/>
    <n v="5727"/>
    <x v="3043"/>
    <n v="0.12119999999999999"/>
    <n v="0"/>
    <n v="0"/>
    <n v="0.17868876399011885"/>
  </r>
  <r>
    <x v="19"/>
    <x v="1"/>
    <x v="3402"/>
    <n v="0"/>
    <x v="0"/>
    <n v="0"/>
    <x v="0"/>
    <x v="1"/>
    <n v="3839"/>
    <x v="3044"/>
    <n v="0.12119999999999999"/>
    <n v="0"/>
    <n v="0"/>
    <n v="0.18607647807653299"/>
  </r>
  <r>
    <x v="20"/>
    <x v="1"/>
    <x v="3403"/>
    <n v="0"/>
    <x v="0"/>
    <n v="0"/>
    <x v="0"/>
    <x v="1"/>
    <n v="2239"/>
    <x v="3045"/>
    <n v="0.12119999999999999"/>
    <n v="0"/>
    <n v="0"/>
    <n v="0.19562029227226169"/>
  </r>
  <r>
    <x v="21"/>
    <x v="1"/>
    <x v="3404"/>
    <n v="0"/>
    <x v="0"/>
    <n v="0"/>
    <x v="0"/>
    <x v="1"/>
    <n v="3350"/>
    <x v="3046"/>
    <n v="0.12119999999999999"/>
    <n v="0"/>
    <n v="0"/>
    <n v="0.1883849583492854"/>
  </r>
  <r>
    <x v="22"/>
    <x v="1"/>
    <x v="3405"/>
    <n v="0"/>
    <x v="0"/>
    <n v="0"/>
    <x v="0"/>
    <x v="1"/>
    <n v="6055"/>
    <x v="3047"/>
    <n v="0.12119999999999999"/>
    <n v="0"/>
    <n v="0"/>
    <n v="0.17727502132224637"/>
  </r>
  <r>
    <x v="23"/>
    <x v="1"/>
    <x v="3406"/>
    <n v="0"/>
    <x v="0"/>
    <n v="0"/>
    <x v="0"/>
    <x v="1"/>
    <n v="7579"/>
    <x v="3048"/>
    <n v="0.12119999999999999"/>
    <n v="0"/>
    <n v="0"/>
    <n v="0.17066148297554118"/>
  </r>
  <r>
    <x v="0"/>
    <x v="0"/>
    <x v="3407"/>
    <n v="0"/>
    <x v="0"/>
    <n v="0"/>
    <x v="0"/>
    <x v="0"/>
    <n v="6243"/>
    <x v="3049"/>
    <n v="6.5959999999999991E-2"/>
    <n v="0"/>
    <n v="0"/>
    <n v="0.12124904252359604"/>
  </r>
  <r>
    <x v="1"/>
    <x v="0"/>
    <x v="3408"/>
    <n v="0"/>
    <x v="0"/>
    <n v="0"/>
    <x v="0"/>
    <x v="0"/>
    <n v="6076"/>
    <x v="3050"/>
    <n v="6.5959999999999991E-2"/>
    <n v="0"/>
    <n v="0"/>
    <n v="0.12194760011268427"/>
  </r>
  <r>
    <x v="2"/>
    <x v="0"/>
    <x v="3409"/>
    <n v="0"/>
    <x v="0"/>
    <n v="0"/>
    <x v="0"/>
    <x v="0"/>
    <n v="6603"/>
    <x v="3051"/>
    <n v="6.5959999999999991E-2"/>
    <n v="0"/>
    <n v="0"/>
    <n v="0.11979033051545873"/>
  </r>
  <r>
    <x v="3"/>
    <x v="0"/>
    <x v="3410"/>
    <n v="0"/>
    <x v="0"/>
    <n v="1.9"/>
    <x v="0"/>
    <x v="0"/>
    <n v="7150"/>
    <x v="3052"/>
    <n v="6.5959999999999991E-2"/>
    <n v="0"/>
    <n v="0"/>
    <n v="0.11754358918796373"/>
  </r>
  <r>
    <x v="4"/>
    <x v="0"/>
    <x v="3411"/>
    <n v="0"/>
    <x v="0"/>
    <n v="3.3"/>
    <x v="0"/>
    <x v="0"/>
    <n v="7213"/>
    <x v="3053"/>
    <n v="6.5959999999999991E-2"/>
    <n v="0"/>
    <n v="0"/>
    <n v="0.11726752007332697"/>
  </r>
  <r>
    <x v="5"/>
    <x v="0"/>
    <x v="3412"/>
    <n v="0"/>
    <x v="0"/>
    <n v="0"/>
    <x v="0"/>
    <x v="0"/>
    <n v="6821"/>
    <x v="3054"/>
    <n v="6.5959999999999991E-2"/>
    <n v="0"/>
    <n v="0"/>
    <n v="0.11896567605396215"/>
  </r>
  <r>
    <x v="6"/>
    <x v="0"/>
    <x v="3413"/>
    <n v="0"/>
    <x v="0"/>
    <n v="0"/>
    <x v="0"/>
    <x v="0"/>
    <n v="6501"/>
    <x v="3055"/>
    <n v="6.5959999999999991E-2"/>
    <n v="0"/>
    <n v="0"/>
    <n v="0.1201600536105205"/>
  </r>
  <r>
    <x v="7"/>
    <x v="0"/>
    <x v="3414"/>
    <n v="0"/>
    <x v="1"/>
    <n v="0"/>
    <x v="0"/>
    <x v="0"/>
    <n v="6377"/>
    <x v="3056"/>
    <n v="6.5959999999999991E-2"/>
    <n v="0"/>
    <n v="0"/>
    <n v="0.12067416584687488"/>
  </r>
  <r>
    <x v="8"/>
    <x v="0"/>
    <x v="3415"/>
    <n v="6.6"/>
    <x v="0"/>
    <n v="3.3"/>
    <x v="0"/>
    <x v="0"/>
    <n v="8259"/>
    <x v="513"/>
    <n v="6.5959999999999991E-2"/>
    <n v="0"/>
    <n v="0"/>
    <n v="6.5959999999999991E-2"/>
  </r>
  <r>
    <x v="9"/>
    <x v="0"/>
    <x v="3416"/>
    <n v="6.6"/>
    <x v="0"/>
    <n v="3.3"/>
    <x v="0"/>
    <x v="0"/>
    <n v="8259"/>
    <x v="513"/>
    <n v="6.5959999999999991E-2"/>
    <n v="0"/>
    <n v="0"/>
    <n v="6.5959999999999991E-2"/>
  </r>
  <r>
    <x v="10"/>
    <x v="0"/>
    <x v="3417"/>
    <n v="4.837894736842097"/>
    <x v="0"/>
    <n v="3.3"/>
    <x v="0"/>
    <x v="0"/>
    <n v="8259"/>
    <x v="513"/>
    <n v="6.5959999999999991E-2"/>
    <n v="0"/>
    <n v="0"/>
    <n v="6.5959999999999991E-2"/>
  </r>
  <r>
    <x v="11"/>
    <x v="0"/>
    <x v="3418"/>
    <n v="0"/>
    <x v="0"/>
    <n v="1.0305263157894786"/>
    <x v="0"/>
    <x v="0"/>
    <n v="8259"/>
    <x v="513"/>
    <n v="6.5959999999999991E-2"/>
    <n v="0"/>
    <n v="0"/>
    <n v="6.5959999999999991E-2"/>
  </r>
  <r>
    <x v="12"/>
    <x v="0"/>
    <x v="3419"/>
    <n v="0"/>
    <x v="0"/>
    <n v="0"/>
    <x v="0"/>
    <x v="0"/>
    <n v="8259"/>
    <x v="513"/>
    <n v="6.5959999999999991E-2"/>
    <n v="0"/>
    <n v="0"/>
    <n v="6.5959999999999991E-2"/>
  </r>
  <r>
    <x v="13"/>
    <x v="0"/>
    <x v="3420"/>
    <n v="0"/>
    <x v="0"/>
    <n v="0"/>
    <x v="0"/>
    <x v="0"/>
    <n v="8259"/>
    <x v="513"/>
    <n v="6.5959999999999991E-2"/>
    <n v="0"/>
    <n v="0"/>
    <n v="6.5959999999999991E-2"/>
  </r>
  <r>
    <x v="14"/>
    <x v="0"/>
    <x v="3421"/>
    <n v="0"/>
    <x v="0"/>
    <n v="0"/>
    <x v="0"/>
    <x v="1"/>
    <n v="8259"/>
    <x v="513"/>
    <n v="0.12119999999999999"/>
    <n v="0"/>
    <n v="0"/>
    <n v="0.12119999999999999"/>
  </r>
  <r>
    <x v="15"/>
    <x v="0"/>
    <x v="3422"/>
    <n v="0"/>
    <x v="0"/>
    <n v="0"/>
    <x v="0"/>
    <x v="1"/>
    <n v="8259"/>
    <x v="513"/>
    <n v="0.12119999999999999"/>
    <n v="0"/>
    <n v="0"/>
    <n v="0.12119999999999999"/>
  </r>
  <r>
    <x v="16"/>
    <x v="0"/>
    <x v="3423"/>
    <n v="0"/>
    <x v="0"/>
    <n v="0"/>
    <x v="0"/>
    <x v="1"/>
    <n v="8259"/>
    <x v="513"/>
    <n v="0.12119999999999999"/>
    <n v="0"/>
    <n v="0"/>
    <n v="0.12119999999999999"/>
  </r>
  <r>
    <x v="17"/>
    <x v="0"/>
    <x v="3424"/>
    <n v="0"/>
    <x v="0"/>
    <n v="0"/>
    <x v="0"/>
    <x v="1"/>
    <n v="8259"/>
    <x v="513"/>
    <n v="0.12119999999999999"/>
    <n v="0"/>
    <n v="0"/>
    <n v="0.12119999999999999"/>
  </r>
  <r>
    <x v="18"/>
    <x v="0"/>
    <x v="3425"/>
    <n v="0"/>
    <x v="1"/>
    <n v="0"/>
    <x v="0"/>
    <x v="1"/>
    <n v="6711"/>
    <x v="3057"/>
    <n v="0.12119999999999999"/>
    <n v="0"/>
    <n v="0"/>
    <n v="0.17462213477940286"/>
  </r>
  <r>
    <x v="19"/>
    <x v="0"/>
    <x v="3426"/>
    <n v="0"/>
    <x v="0"/>
    <n v="0"/>
    <x v="0"/>
    <x v="1"/>
    <n v="3468"/>
    <x v="3058"/>
    <n v="0.12119999999999999"/>
    <n v="0"/>
    <n v="0"/>
    <n v="0.18775855472647304"/>
  </r>
  <r>
    <x v="20"/>
    <x v="0"/>
    <x v="3427"/>
    <n v="0"/>
    <x v="0"/>
    <n v="0"/>
    <x v="0"/>
    <x v="1"/>
    <n v="2049"/>
    <x v="3059"/>
    <n v="0.12119999999999999"/>
    <n v="0"/>
    <n v="0"/>
    <n v="0.19696131251267218"/>
  </r>
  <r>
    <x v="21"/>
    <x v="0"/>
    <x v="3428"/>
    <n v="0"/>
    <x v="0"/>
    <n v="0"/>
    <x v="0"/>
    <x v="1"/>
    <n v="2905"/>
    <x v="3060"/>
    <n v="0.12119999999999999"/>
    <n v="0"/>
    <n v="0"/>
    <n v="0.19093757239932174"/>
  </r>
  <r>
    <x v="22"/>
    <x v="0"/>
    <x v="3429"/>
    <n v="0"/>
    <x v="0"/>
    <n v="0"/>
    <x v="0"/>
    <x v="1"/>
    <n v="6506"/>
    <x v="3061"/>
    <n v="0.12119999999999999"/>
    <n v="0"/>
    <n v="0"/>
    <n v="0.17539256210417392"/>
  </r>
  <r>
    <x v="23"/>
    <x v="0"/>
    <x v="3430"/>
    <n v="0"/>
    <x v="0"/>
    <n v="0"/>
    <x v="0"/>
    <x v="1"/>
    <n v="7431"/>
    <x v="3062"/>
    <n v="0.12119999999999999"/>
    <n v="0"/>
    <n v="0"/>
    <n v="0.17155169319311675"/>
  </r>
  <r>
    <x v="0"/>
    <x v="0"/>
    <x v="3431"/>
    <n v="0"/>
    <x v="0"/>
    <n v="0"/>
    <x v="0"/>
    <x v="0"/>
    <n v="5612"/>
    <x v="3063"/>
    <n v="6.5959999999999991E-2"/>
    <n v="0"/>
    <n v="0"/>
    <n v="0.12392089130743603"/>
  </r>
  <r>
    <x v="1"/>
    <x v="0"/>
    <x v="3432"/>
    <n v="0"/>
    <x v="0"/>
    <n v="0"/>
    <x v="0"/>
    <x v="0"/>
    <n v="5616"/>
    <x v="3064"/>
    <n v="6.5959999999999991E-2"/>
    <n v="0"/>
    <n v="0"/>
    <n v="0.12390138090743852"/>
  </r>
  <r>
    <x v="2"/>
    <x v="0"/>
    <x v="3433"/>
    <n v="0"/>
    <x v="0"/>
    <n v="0"/>
    <x v="0"/>
    <x v="0"/>
    <n v="6135"/>
    <x v="3065"/>
    <n v="6.5959999999999991E-2"/>
    <n v="0"/>
    <n v="0"/>
    <n v="0.12172070289065305"/>
  </r>
  <r>
    <x v="3"/>
    <x v="0"/>
    <x v="3434"/>
    <n v="0"/>
    <x v="0"/>
    <n v="0"/>
    <x v="0"/>
    <x v="0"/>
    <n v="6948"/>
    <x v="3066"/>
    <n v="6.5959999999999991E-2"/>
    <n v="0"/>
    <n v="0"/>
    <n v="0.11845578667213377"/>
  </r>
  <r>
    <x v="4"/>
    <x v="0"/>
    <x v="3435"/>
    <n v="0"/>
    <x v="0"/>
    <n v="0"/>
    <x v="0"/>
    <x v="0"/>
    <n v="7263"/>
    <x v="3067"/>
    <n v="6.5959999999999991E-2"/>
    <n v="0"/>
    <n v="0"/>
    <n v="0.11708721636637823"/>
  </r>
  <r>
    <x v="5"/>
    <x v="0"/>
    <x v="3436"/>
    <n v="0"/>
    <x v="0"/>
    <n v="0"/>
    <x v="0"/>
    <x v="0"/>
    <n v="6289"/>
    <x v="3068"/>
    <n v="6.5959999999999991E-2"/>
    <n v="0"/>
    <n v="0"/>
    <n v="0.12105542058314223"/>
  </r>
  <r>
    <x v="6"/>
    <x v="0"/>
    <x v="3437"/>
    <n v="0"/>
    <x v="0"/>
    <n v="0"/>
    <x v="0"/>
    <x v="0"/>
    <n v="7456"/>
    <x v="3069"/>
    <n v="6.5959999999999991E-2"/>
    <n v="0"/>
    <n v="0"/>
    <n v="0.11616068553944209"/>
  </r>
  <r>
    <x v="7"/>
    <x v="0"/>
    <x v="3438"/>
    <n v="0"/>
    <x v="1"/>
    <n v="0.23789473684210388"/>
    <x v="0"/>
    <x v="0"/>
    <n v="7607"/>
    <x v="3070"/>
    <n v="6.5959999999999991E-2"/>
    <n v="0"/>
    <n v="0"/>
    <n v="0.11509835339556188"/>
  </r>
  <r>
    <x v="8"/>
    <x v="0"/>
    <x v="3439"/>
    <n v="6.6"/>
    <x v="0"/>
    <n v="3.3"/>
    <x v="0"/>
    <x v="0"/>
    <n v="8259"/>
    <x v="513"/>
    <n v="6.5959999999999991E-2"/>
    <n v="0"/>
    <n v="0"/>
    <n v="6.5959999999999991E-2"/>
  </r>
  <r>
    <x v="9"/>
    <x v="0"/>
    <x v="3440"/>
    <n v="4.1789473684210341"/>
    <x v="0"/>
    <n v="3.3"/>
    <x v="0"/>
    <x v="0"/>
    <n v="8259"/>
    <x v="513"/>
    <n v="6.5959999999999991E-2"/>
    <n v="0"/>
    <n v="0"/>
    <n v="6.5959999999999991E-2"/>
  </r>
  <r>
    <x v="10"/>
    <x v="0"/>
    <x v="3441"/>
    <n v="0"/>
    <x v="0"/>
    <n v="3.3"/>
    <x v="0"/>
    <x v="0"/>
    <n v="8259"/>
    <x v="513"/>
    <n v="6.5959999999999991E-2"/>
    <n v="0"/>
    <n v="0"/>
    <n v="6.5959999999999991E-2"/>
  </r>
  <r>
    <x v="11"/>
    <x v="0"/>
    <x v="3442"/>
    <n v="0"/>
    <x v="0"/>
    <n v="1.0305263157894786"/>
    <x v="0"/>
    <x v="0"/>
    <n v="8259"/>
    <x v="513"/>
    <n v="6.5959999999999991E-2"/>
    <n v="0"/>
    <n v="0"/>
    <n v="6.5959999999999991E-2"/>
  </r>
  <r>
    <x v="12"/>
    <x v="0"/>
    <x v="3443"/>
    <n v="0"/>
    <x v="0"/>
    <n v="0"/>
    <x v="0"/>
    <x v="0"/>
    <n v="8259"/>
    <x v="513"/>
    <n v="6.5959999999999991E-2"/>
    <n v="0"/>
    <n v="0"/>
    <n v="6.5959999999999991E-2"/>
  </r>
  <r>
    <x v="13"/>
    <x v="0"/>
    <x v="3444"/>
    <n v="0"/>
    <x v="0"/>
    <n v="0"/>
    <x v="0"/>
    <x v="0"/>
    <n v="8259"/>
    <x v="513"/>
    <n v="6.5959999999999991E-2"/>
    <n v="0"/>
    <n v="0"/>
    <n v="6.5959999999999991E-2"/>
  </r>
  <r>
    <x v="14"/>
    <x v="0"/>
    <x v="3445"/>
    <n v="0"/>
    <x v="0"/>
    <n v="0"/>
    <x v="0"/>
    <x v="1"/>
    <n v="8259"/>
    <x v="513"/>
    <n v="0.12119999999999999"/>
    <n v="0"/>
    <n v="0"/>
    <n v="0.12119999999999999"/>
  </r>
  <r>
    <x v="15"/>
    <x v="0"/>
    <x v="3446"/>
    <n v="0"/>
    <x v="0"/>
    <n v="0"/>
    <x v="0"/>
    <x v="1"/>
    <n v="8259"/>
    <x v="513"/>
    <n v="0.12119999999999999"/>
    <n v="0"/>
    <n v="0"/>
    <n v="0.12119999999999999"/>
  </r>
  <r>
    <x v="16"/>
    <x v="0"/>
    <x v="3447"/>
    <n v="0"/>
    <x v="0"/>
    <n v="0"/>
    <x v="0"/>
    <x v="1"/>
    <n v="8259"/>
    <x v="513"/>
    <n v="0.12119999999999999"/>
    <n v="0"/>
    <n v="0"/>
    <n v="0.12119999999999999"/>
  </r>
  <r>
    <x v="17"/>
    <x v="0"/>
    <x v="3448"/>
    <n v="0"/>
    <x v="0"/>
    <n v="0"/>
    <x v="0"/>
    <x v="1"/>
    <n v="8259"/>
    <x v="513"/>
    <n v="0.12119999999999999"/>
    <n v="0"/>
    <n v="0"/>
    <n v="0.12119999999999999"/>
  </r>
  <r>
    <x v="18"/>
    <x v="0"/>
    <x v="3449"/>
    <n v="0"/>
    <x v="1"/>
    <n v="0"/>
    <x v="0"/>
    <x v="1"/>
    <n v="7566"/>
    <x v="3071"/>
    <n v="0.12119999999999999"/>
    <n v="0"/>
    <n v="0"/>
    <n v="0.17072411521694825"/>
  </r>
  <r>
    <x v="19"/>
    <x v="0"/>
    <x v="3450"/>
    <n v="0"/>
    <x v="0"/>
    <n v="0"/>
    <x v="0"/>
    <x v="1"/>
    <n v="4315"/>
    <x v="3072"/>
    <n v="0.12119999999999999"/>
    <n v="0"/>
    <n v="0"/>
    <n v="0.18410732852756634"/>
  </r>
  <r>
    <x v="20"/>
    <x v="0"/>
    <x v="3451"/>
    <n v="0"/>
    <x v="0"/>
    <n v="0"/>
    <x v="0"/>
    <x v="1"/>
    <n v="2139"/>
    <x v="3073"/>
    <n v="0.12119999999999999"/>
    <n v="0"/>
    <n v="0"/>
    <n v="0.196349891902553"/>
  </r>
  <r>
    <x v="21"/>
    <x v="0"/>
    <x v="3452"/>
    <n v="0"/>
    <x v="0"/>
    <n v="0"/>
    <x v="0"/>
    <x v="1"/>
    <n v="3697"/>
    <x v="3074"/>
    <n v="0.12119999999999999"/>
    <n v="0"/>
    <n v="0"/>
    <n v="0.186688893493728"/>
  </r>
  <r>
    <x v="22"/>
    <x v="0"/>
    <x v="3453"/>
    <n v="0"/>
    <x v="0"/>
    <n v="0"/>
    <x v="0"/>
    <x v="1"/>
    <n v="6733"/>
    <x v="3075"/>
    <n v="0.12119999999999999"/>
    <n v="0"/>
    <n v="0"/>
    <n v="0.17455619328180474"/>
  </r>
  <r>
    <x v="23"/>
    <x v="0"/>
    <x v="3454"/>
    <n v="0"/>
    <x v="0"/>
    <n v="0"/>
    <x v="0"/>
    <x v="1"/>
    <n v="7698"/>
    <x v="3076"/>
    <n v="0.12119999999999999"/>
    <n v="0"/>
    <n v="0"/>
    <n v="0.16924138572369443"/>
  </r>
  <r>
    <x v="0"/>
    <x v="0"/>
    <x v="3455"/>
    <n v="0"/>
    <x v="0"/>
    <n v="0"/>
    <x v="0"/>
    <x v="0"/>
    <n v="6689"/>
    <x v="3077"/>
    <n v="6.5959999999999991E-2"/>
    <n v="0"/>
    <n v="0"/>
    <n v="0.11944628968470167"/>
  </r>
  <r>
    <x v="1"/>
    <x v="0"/>
    <x v="3456"/>
    <n v="0"/>
    <x v="0"/>
    <n v="0"/>
    <x v="0"/>
    <x v="0"/>
    <n v="6940"/>
    <x v="3078"/>
    <n v="6.5959999999999991E-2"/>
    <n v="0"/>
    <n v="0"/>
    <n v="0.1184922493967909"/>
  </r>
  <r>
    <x v="2"/>
    <x v="0"/>
    <x v="3457"/>
    <n v="0"/>
    <x v="0"/>
    <n v="0"/>
    <x v="0"/>
    <x v="0"/>
    <n v="7023"/>
    <x v="3079"/>
    <n v="6.5959999999999991E-2"/>
    <n v="0"/>
    <n v="0"/>
    <n v="0.11811619201994014"/>
  </r>
  <r>
    <x v="3"/>
    <x v="0"/>
    <x v="3458"/>
    <n v="0"/>
    <x v="0"/>
    <n v="0"/>
    <x v="0"/>
    <x v="0"/>
    <n v="7321"/>
    <x v="3080"/>
    <n v="6.5959999999999991E-2"/>
    <n v="0"/>
    <n v="0"/>
    <n v="0.11682751081302969"/>
  </r>
  <r>
    <x v="4"/>
    <x v="0"/>
    <x v="3459"/>
    <n v="0"/>
    <x v="0"/>
    <n v="0"/>
    <x v="0"/>
    <x v="0"/>
    <n v="7493"/>
    <x v="3081"/>
    <n v="6.5959999999999991E-2"/>
    <n v="0"/>
    <n v="0"/>
    <n v="0.11598537617005772"/>
  </r>
  <r>
    <x v="5"/>
    <x v="0"/>
    <x v="3460"/>
    <n v="0"/>
    <x v="0"/>
    <n v="0"/>
    <x v="0"/>
    <x v="0"/>
    <n v="6468"/>
    <x v="3082"/>
    <n v="6.5959999999999991E-2"/>
    <n v="0"/>
    <n v="0"/>
    <n v="0.12027433461113018"/>
  </r>
  <r>
    <x v="6"/>
    <x v="0"/>
    <x v="3461"/>
    <n v="0"/>
    <x v="0"/>
    <n v="0"/>
    <x v="0"/>
    <x v="0"/>
    <n v="7513"/>
    <x v="3083"/>
    <n v="6.5959999999999991E-2"/>
    <n v="0"/>
    <n v="0"/>
    <n v="0.11587580527641936"/>
  </r>
  <r>
    <x v="7"/>
    <x v="0"/>
    <x v="3462"/>
    <n v="0"/>
    <x v="1"/>
    <n v="0.23789473684210388"/>
    <x v="0"/>
    <x v="0"/>
    <n v="7696"/>
    <x v="3084"/>
    <n v="6.5959999999999991E-2"/>
    <n v="0"/>
    <n v="0"/>
    <n v="0.11404387819736224"/>
  </r>
  <r>
    <x v="8"/>
    <x v="0"/>
    <x v="3463"/>
    <n v="6.6"/>
    <x v="0"/>
    <n v="3.3"/>
    <x v="0"/>
    <x v="0"/>
    <n v="8259"/>
    <x v="513"/>
    <n v="6.5959999999999991E-2"/>
    <n v="0"/>
    <n v="0"/>
    <n v="6.5959999999999991E-2"/>
  </r>
  <r>
    <x v="9"/>
    <x v="0"/>
    <x v="3464"/>
    <n v="4.1789473684210341"/>
    <x v="0"/>
    <n v="3.3"/>
    <x v="0"/>
    <x v="0"/>
    <n v="8259"/>
    <x v="513"/>
    <n v="6.5959999999999991E-2"/>
    <n v="0"/>
    <n v="0"/>
    <n v="6.5959999999999991E-2"/>
  </r>
  <r>
    <x v="10"/>
    <x v="0"/>
    <x v="3465"/>
    <n v="0"/>
    <x v="0"/>
    <n v="3.3"/>
    <x v="0"/>
    <x v="0"/>
    <n v="8259"/>
    <x v="513"/>
    <n v="6.5959999999999991E-2"/>
    <n v="0"/>
    <n v="0"/>
    <n v="6.5959999999999991E-2"/>
  </r>
  <r>
    <x v="11"/>
    <x v="0"/>
    <x v="3466"/>
    <n v="0"/>
    <x v="0"/>
    <n v="1.03052631578947"/>
    <x v="0"/>
    <x v="0"/>
    <n v="8259"/>
    <x v="513"/>
    <n v="6.5959999999999991E-2"/>
    <n v="0"/>
    <n v="0"/>
    <n v="6.5959999999999991E-2"/>
  </r>
  <r>
    <x v="12"/>
    <x v="0"/>
    <x v="3467"/>
    <n v="0"/>
    <x v="0"/>
    <n v="0"/>
    <x v="0"/>
    <x v="0"/>
    <n v="8259"/>
    <x v="513"/>
    <n v="6.5959999999999991E-2"/>
    <n v="0"/>
    <n v="0"/>
    <n v="6.5959999999999991E-2"/>
  </r>
  <r>
    <x v="13"/>
    <x v="0"/>
    <x v="3468"/>
    <n v="0"/>
    <x v="0"/>
    <n v="0"/>
    <x v="0"/>
    <x v="0"/>
    <n v="8259"/>
    <x v="513"/>
    <n v="6.5959999999999991E-2"/>
    <n v="0"/>
    <n v="0"/>
    <n v="6.5959999999999991E-2"/>
  </r>
  <r>
    <x v="14"/>
    <x v="0"/>
    <x v="3469"/>
    <n v="0"/>
    <x v="0"/>
    <n v="0"/>
    <x v="0"/>
    <x v="1"/>
    <n v="8259"/>
    <x v="513"/>
    <n v="0.12119999999999999"/>
    <n v="0"/>
    <n v="0"/>
    <n v="0.12119999999999999"/>
  </r>
  <r>
    <x v="15"/>
    <x v="0"/>
    <x v="3470"/>
    <n v="0"/>
    <x v="0"/>
    <n v="0"/>
    <x v="0"/>
    <x v="1"/>
    <n v="8259"/>
    <x v="513"/>
    <n v="0.12119999999999999"/>
    <n v="0"/>
    <n v="0"/>
    <n v="0.12119999999999999"/>
  </r>
  <r>
    <x v="16"/>
    <x v="0"/>
    <x v="3471"/>
    <n v="0"/>
    <x v="0"/>
    <n v="0"/>
    <x v="0"/>
    <x v="1"/>
    <n v="8259"/>
    <x v="513"/>
    <n v="0.12119999999999999"/>
    <n v="0"/>
    <n v="0"/>
    <n v="0.12119999999999999"/>
  </r>
  <r>
    <x v="17"/>
    <x v="0"/>
    <x v="3472"/>
    <n v="0"/>
    <x v="0"/>
    <n v="0"/>
    <x v="0"/>
    <x v="1"/>
    <n v="8259"/>
    <x v="513"/>
    <n v="0.12119999999999999"/>
    <n v="0"/>
    <n v="0"/>
    <n v="0.12119999999999999"/>
  </r>
  <r>
    <x v="18"/>
    <x v="0"/>
    <x v="3473"/>
    <n v="0"/>
    <x v="1"/>
    <n v="0"/>
    <x v="0"/>
    <x v="1"/>
    <n v="6180"/>
    <x v="3085"/>
    <n v="0.12119999999999999"/>
    <n v="0"/>
    <n v="0"/>
    <n v="0.17674022115915164"/>
  </r>
  <r>
    <x v="19"/>
    <x v="0"/>
    <x v="3474"/>
    <n v="0"/>
    <x v="0"/>
    <n v="0"/>
    <x v="0"/>
    <x v="1"/>
    <n v="3776"/>
    <x v="3086"/>
    <n v="0.12119999999999999"/>
    <n v="0"/>
    <n v="0"/>
    <n v="0.18639548631291239"/>
  </r>
  <r>
    <x v="20"/>
    <x v="0"/>
    <x v="3475"/>
    <n v="0"/>
    <x v="0"/>
    <n v="0"/>
    <x v="0"/>
    <x v="1"/>
    <n v="1844"/>
    <x v="3087"/>
    <n v="0.12119999999999999"/>
    <n v="0"/>
    <n v="0"/>
    <n v="0.1984973149399463"/>
  </r>
  <r>
    <x v="21"/>
    <x v="0"/>
    <x v="3476"/>
    <n v="0"/>
    <x v="0"/>
    <n v="0"/>
    <x v="0"/>
    <x v="1"/>
    <n v="3679"/>
    <x v="3088"/>
    <n v="0.12119999999999999"/>
    <n v="0"/>
    <n v="0"/>
    <n v="0.18675907814803738"/>
  </r>
  <r>
    <x v="22"/>
    <x v="0"/>
    <x v="3477"/>
    <n v="0"/>
    <x v="0"/>
    <n v="0"/>
    <x v="0"/>
    <x v="1"/>
    <n v="6404"/>
    <x v="3089"/>
    <n v="0.12119999999999999"/>
    <n v="0"/>
    <n v="0"/>
    <n v="0.17577613128955649"/>
  </r>
  <r>
    <x v="23"/>
    <x v="0"/>
    <x v="3478"/>
    <n v="0"/>
    <x v="0"/>
    <n v="0"/>
    <x v="0"/>
    <x v="1"/>
    <n v="7426"/>
    <x v="3090"/>
    <n v="0.12119999999999999"/>
    <n v="0"/>
    <n v="0"/>
    <n v="0.17157668518312394"/>
  </r>
  <r>
    <x v="0"/>
    <x v="1"/>
    <x v="3479"/>
    <n v="0"/>
    <x v="0"/>
    <n v="0"/>
    <x v="0"/>
    <x v="0"/>
    <n v="7389"/>
    <x v="3091"/>
    <n v="6.5959999999999991E-2"/>
    <n v="0"/>
    <n v="0"/>
    <n v="0.11647000963347102"/>
  </r>
  <r>
    <x v="1"/>
    <x v="1"/>
    <x v="3480"/>
    <n v="0"/>
    <x v="0"/>
    <n v="0"/>
    <x v="0"/>
    <x v="0"/>
    <n v="7578"/>
    <x v="3092"/>
    <n v="6.5959999999999991E-2"/>
    <n v="0"/>
    <n v="0"/>
    <n v="0.11543036786010837"/>
  </r>
  <r>
    <x v="2"/>
    <x v="1"/>
    <x v="3481"/>
    <n v="5.3894736842105173"/>
    <x v="0"/>
    <n v="3.3"/>
    <x v="0"/>
    <x v="0"/>
    <n v="7676"/>
    <x v="3093"/>
    <n v="6.5959999999999991E-2"/>
    <n v="0"/>
    <n v="0"/>
    <n v="0.11431403665149704"/>
  </r>
  <r>
    <x v="3"/>
    <x v="1"/>
    <x v="3482"/>
    <n v="0"/>
    <x v="0"/>
    <n v="2.2842105263157886"/>
    <x v="0"/>
    <x v="0"/>
    <n v="7615"/>
    <x v="3094"/>
    <n v="6.5959999999999991E-2"/>
    <n v="0"/>
    <n v="0"/>
    <n v="0.11505364217831024"/>
  </r>
  <r>
    <x v="4"/>
    <x v="1"/>
    <x v="3483"/>
    <n v="0"/>
    <x v="0"/>
    <n v="0"/>
    <x v="0"/>
    <x v="0"/>
    <n v="7224"/>
    <x v="3095"/>
    <n v="6.5959999999999991E-2"/>
    <n v="0"/>
    <n v="0"/>
    <n v="0.1172203669832452"/>
  </r>
  <r>
    <x v="5"/>
    <x v="1"/>
    <x v="3484"/>
    <n v="0"/>
    <x v="0"/>
    <n v="0"/>
    <x v="0"/>
    <x v="0"/>
    <n v="4684"/>
    <x v="3096"/>
    <n v="6.5959999999999991E-2"/>
    <n v="0"/>
    <n v="0"/>
    <n v="0.12752300741447697"/>
  </r>
  <r>
    <x v="6"/>
    <x v="1"/>
    <x v="3485"/>
    <n v="0"/>
    <x v="1"/>
    <n v="0"/>
    <x v="1"/>
    <x v="1"/>
    <n v="4325"/>
    <x v="3097"/>
    <n v="0.12119999999999999"/>
    <n v="0"/>
    <n v="0"/>
    <n v="0.1840602051750542"/>
  </r>
  <r>
    <x v="7"/>
    <x v="1"/>
    <x v="3486"/>
    <n v="0"/>
    <x v="1"/>
    <n v="0"/>
    <x v="1"/>
    <x v="1"/>
    <n v="4204"/>
    <x v="3098"/>
    <n v="0.12119999999999999"/>
    <n v="0"/>
    <n v="0"/>
    <n v="0.1845457013721945"/>
  </r>
  <r>
    <x v="8"/>
    <x v="1"/>
    <x v="3487"/>
    <n v="0"/>
    <x v="1"/>
    <n v="0"/>
    <x v="1"/>
    <x v="1"/>
    <n v="8259"/>
    <x v="513"/>
    <n v="0.12119999999999999"/>
    <n v="0"/>
    <n v="0"/>
    <n v="0.12119999999999999"/>
  </r>
  <r>
    <x v="9"/>
    <x v="1"/>
    <x v="3488"/>
    <n v="0"/>
    <x v="1"/>
    <n v="0"/>
    <x v="1"/>
    <x v="1"/>
    <n v="8259"/>
    <x v="513"/>
    <n v="0.12119999999999999"/>
    <n v="0"/>
    <n v="0"/>
    <n v="0.12119999999999999"/>
  </r>
  <r>
    <x v="10"/>
    <x v="1"/>
    <x v="3489"/>
    <n v="0"/>
    <x v="1"/>
    <n v="0"/>
    <x v="1"/>
    <x v="1"/>
    <n v="8259"/>
    <x v="513"/>
    <n v="0.12119999999999999"/>
    <n v="0"/>
    <n v="0"/>
    <n v="0.12119999999999999"/>
  </r>
  <r>
    <x v="11"/>
    <x v="1"/>
    <x v="3490"/>
    <n v="0"/>
    <x v="1"/>
    <n v="0"/>
    <x v="1"/>
    <x v="1"/>
    <n v="8259"/>
    <x v="513"/>
    <n v="0.12119999999999999"/>
    <n v="0"/>
    <n v="0"/>
    <n v="0.12119999999999999"/>
  </r>
  <r>
    <x v="12"/>
    <x v="1"/>
    <x v="3491"/>
    <n v="0"/>
    <x v="1"/>
    <n v="0"/>
    <x v="1"/>
    <x v="1"/>
    <n v="8259"/>
    <x v="513"/>
    <n v="0.12119999999999999"/>
    <n v="0"/>
    <n v="0"/>
    <n v="0.12119999999999999"/>
  </r>
  <r>
    <x v="13"/>
    <x v="1"/>
    <x v="3492"/>
    <n v="0"/>
    <x v="1"/>
    <n v="0"/>
    <x v="1"/>
    <x v="1"/>
    <n v="8259"/>
    <x v="513"/>
    <n v="0.12119999999999999"/>
    <n v="0"/>
    <n v="0"/>
    <n v="0.12119999999999999"/>
  </r>
  <r>
    <x v="14"/>
    <x v="1"/>
    <x v="3493"/>
    <n v="0"/>
    <x v="1"/>
    <n v="0"/>
    <x v="1"/>
    <x v="1"/>
    <n v="8259"/>
    <x v="513"/>
    <n v="0.12119999999999999"/>
    <n v="0"/>
    <n v="0"/>
    <n v="0.12119999999999999"/>
  </r>
  <r>
    <x v="15"/>
    <x v="1"/>
    <x v="3494"/>
    <n v="0"/>
    <x v="1"/>
    <n v="0"/>
    <x v="1"/>
    <x v="1"/>
    <n v="8259"/>
    <x v="513"/>
    <n v="0.12119999999999999"/>
    <n v="0"/>
    <n v="0"/>
    <n v="0.12119999999999999"/>
  </r>
  <r>
    <x v="16"/>
    <x v="1"/>
    <x v="3495"/>
    <n v="0"/>
    <x v="1"/>
    <n v="0"/>
    <x v="1"/>
    <x v="1"/>
    <n v="8259"/>
    <x v="513"/>
    <n v="0.12119999999999999"/>
    <n v="0"/>
    <n v="0"/>
    <n v="0.12119999999999999"/>
  </r>
  <r>
    <x v="17"/>
    <x v="1"/>
    <x v="3496"/>
    <n v="0"/>
    <x v="0"/>
    <n v="0"/>
    <x v="0"/>
    <x v="1"/>
    <n v="8259"/>
    <x v="513"/>
    <n v="0.12119999999999999"/>
    <n v="0"/>
    <n v="0"/>
    <n v="0.12119999999999999"/>
  </r>
  <r>
    <x v="18"/>
    <x v="1"/>
    <x v="3497"/>
    <n v="0"/>
    <x v="0"/>
    <n v="0"/>
    <x v="0"/>
    <x v="1"/>
    <n v="3576"/>
    <x v="3099"/>
    <n v="0.12119999999999999"/>
    <n v="0"/>
    <n v="0"/>
    <n v="0.18724625538733469"/>
  </r>
  <r>
    <x v="19"/>
    <x v="1"/>
    <x v="3498"/>
    <n v="0"/>
    <x v="0"/>
    <n v="0"/>
    <x v="0"/>
    <x v="1"/>
    <n v="2448"/>
    <x v="3100"/>
    <n v="0.12119999999999999"/>
    <n v="0"/>
    <n v="0"/>
    <n v="0.19406204580802716"/>
  </r>
  <r>
    <x v="20"/>
    <x v="1"/>
    <x v="3499"/>
    <n v="0"/>
    <x v="0"/>
    <n v="0"/>
    <x v="0"/>
    <x v="1"/>
    <n v="887"/>
    <x v="3101"/>
    <n v="0.12119999999999999"/>
    <n v="0"/>
    <n v="0"/>
    <n v="0.20918219664548224"/>
  </r>
  <r>
    <x v="21"/>
    <x v="1"/>
    <x v="3500"/>
    <n v="0"/>
    <x v="0"/>
    <n v="0"/>
    <x v="0"/>
    <x v="1"/>
    <n v="2095"/>
    <x v="3102"/>
    <n v="0.12119999999999999"/>
    <n v="0"/>
    <n v="0"/>
    <n v="0.19663206246318921"/>
  </r>
  <r>
    <x v="22"/>
    <x v="1"/>
    <x v="3501"/>
    <n v="0"/>
    <x v="0"/>
    <n v="0"/>
    <x v="0"/>
    <x v="1"/>
    <n v="5028"/>
    <x v="3103"/>
    <n v="0.12119999999999999"/>
    <n v="0"/>
    <n v="0"/>
    <n v="0.18146472662065447"/>
  </r>
  <r>
    <x v="23"/>
    <x v="1"/>
    <x v="3502"/>
    <n v="0"/>
    <x v="0"/>
    <n v="0"/>
    <x v="0"/>
    <x v="1"/>
    <n v="6505"/>
    <x v="3104"/>
    <n v="0.12119999999999999"/>
    <n v="0"/>
    <n v="0"/>
    <n v="0.17539504730288516"/>
  </r>
  <r>
    <x v="0"/>
    <x v="1"/>
    <x v="3503"/>
    <n v="0"/>
    <x v="0"/>
    <n v="0"/>
    <x v="0"/>
    <x v="0"/>
    <n v="6045"/>
    <x v="3105"/>
    <n v="6.5959999999999991E-2"/>
    <n v="0"/>
    <n v="0"/>
    <n v="0.12207791974005869"/>
  </r>
  <r>
    <x v="1"/>
    <x v="1"/>
    <x v="3504"/>
    <n v="0"/>
    <x v="0"/>
    <n v="3.3"/>
    <x v="0"/>
    <x v="0"/>
    <n v="6425"/>
    <x v="3106"/>
    <n v="6.5959999999999991E-2"/>
    <n v="0"/>
    <n v="0"/>
    <n v="0.12045451349747334"/>
  </r>
  <r>
    <x v="2"/>
    <x v="1"/>
    <x v="3505"/>
    <n v="0"/>
    <x v="0"/>
    <n v="1.5010526315789483"/>
    <x v="0"/>
    <x v="0"/>
    <n v="6344"/>
    <x v="3107"/>
    <n v="6.5959999999999991E-2"/>
    <n v="0"/>
    <n v="0"/>
    <n v="0.12079284343885123"/>
  </r>
  <r>
    <x v="3"/>
    <x v="1"/>
    <x v="3506"/>
    <n v="0.29894736842105463"/>
    <x v="0"/>
    <n v="3.3"/>
    <x v="0"/>
    <x v="0"/>
    <n v="6850"/>
    <x v="3108"/>
    <n v="6.5959999999999991E-2"/>
    <n v="0"/>
    <n v="0"/>
    <n v="0.11888334290039744"/>
  </r>
  <r>
    <x v="4"/>
    <x v="1"/>
    <x v="3507"/>
    <n v="0"/>
    <x v="0"/>
    <n v="0"/>
    <x v="0"/>
    <x v="0"/>
    <n v="6295"/>
    <x v="3109"/>
    <n v="6.5959999999999991E-2"/>
    <n v="0"/>
    <n v="0"/>
    <n v="0.12101987572308689"/>
  </r>
  <r>
    <x v="5"/>
    <x v="1"/>
    <x v="3508"/>
    <n v="0"/>
    <x v="0"/>
    <n v="0"/>
    <x v="0"/>
    <x v="0"/>
    <n v="5029"/>
    <x v="3110"/>
    <n v="6.5959999999999991E-2"/>
    <n v="0"/>
    <n v="0"/>
    <n v="0.12621365656373532"/>
  </r>
  <r>
    <x v="6"/>
    <x v="1"/>
    <x v="3509"/>
    <n v="0"/>
    <x v="1"/>
    <n v="0"/>
    <x v="1"/>
    <x v="1"/>
    <n v="3687"/>
    <x v="3111"/>
    <n v="0.12119999999999999"/>
    <n v="0"/>
    <n v="0"/>
    <n v="0.18673035602599652"/>
  </r>
  <r>
    <x v="7"/>
    <x v="1"/>
    <x v="3510"/>
    <n v="0"/>
    <x v="1"/>
    <n v="0"/>
    <x v="1"/>
    <x v="1"/>
    <n v="4519"/>
    <x v="3112"/>
    <n v="0.12119999999999999"/>
    <n v="0"/>
    <n v="0"/>
    <n v="0.18334378379774871"/>
  </r>
  <r>
    <x v="8"/>
    <x v="1"/>
    <x v="3511"/>
    <n v="0"/>
    <x v="1"/>
    <n v="0"/>
    <x v="1"/>
    <x v="1"/>
    <n v="8259"/>
    <x v="513"/>
    <n v="0.12119999999999999"/>
    <n v="0"/>
    <n v="0"/>
    <n v="0.12119999999999999"/>
  </r>
  <r>
    <x v="9"/>
    <x v="1"/>
    <x v="3512"/>
    <n v="0"/>
    <x v="1"/>
    <n v="0"/>
    <x v="1"/>
    <x v="1"/>
    <n v="8259"/>
    <x v="513"/>
    <n v="0.12119999999999999"/>
    <n v="0"/>
    <n v="0"/>
    <n v="0.12119999999999999"/>
  </r>
  <r>
    <x v="10"/>
    <x v="1"/>
    <x v="3513"/>
    <n v="0"/>
    <x v="1"/>
    <n v="0"/>
    <x v="1"/>
    <x v="1"/>
    <n v="8259"/>
    <x v="513"/>
    <n v="0.12119999999999999"/>
    <n v="0"/>
    <n v="0"/>
    <n v="0.12119999999999999"/>
  </r>
  <r>
    <x v="11"/>
    <x v="1"/>
    <x v="3514"/>
    <n v="0"/>
    <x v="1"/>
    <n v="0"/>
    <x v="1"/>
    <x v="1"/>
    <n v="8259"/>
    <x v="513"/>
    <n v="0.12119999999999999"/>
    <n v="0"/>
    <n v="0"/>
    <n v="0.12119999999999999"/>
  </r>
  <r>
    <x v="12"/>
    <x v="1"/>
    <x v="3515"/>
    <n v="0"/>
    <x v="1"/>
    <n v="0"/>
    <x v="1"/>
    <x v="1"/>
    <n v="8259"/>
    <x v="513"/>
    <n v="0.12119999999999999"/>
    <n v="0"/>
    <n v="0"/>
    <n v="0.12119999999999999"/>
  </r>
  <r>
    <x v="13"/>
    <x v="1"/>
    <x v="3516"/>
    <n v="0"/>
    <x v="1"/>
    <n v="0"/>
    <x v="1"/>
    <x v="1"/>
    <n v="8259"/>
    <x v="513"/>
    <n v="0.12119999999999999"/>
    <n v="0"/>
    <n v="0"/>
    <n v="0.12119999999999999"/>
  </r>
  <r>
    <x v="14"/>
    <x v="1"/>
    <x v="3517"/>
    <n v="0"/>
    <x v="1"/>
    <n v="0"/>
    <x v="1"/>
    <x v="1"/>
    <n v="8259"/>
    <x v="513"/>
    <n v="0.12119999999999999"/>
    <n v="0"/>
    <n v="0"/>
    <n v="0.12119999999999999"/>
  </r>
  <r>
    <x v="15"/>
    <x v="1"/>
    <x v="3518"/>
    <n v="0"/>
    <x v="1"/>
    <n v="0"/>
    <x v="1"/>
    <x v="1"/>
    <n v="8259"/>
    <x v="513"/>
    <n v="0.12119999999999999"/>
    <n v="0"/>
    <n v="0"/>
    <n v="0.12119999999999999"/>
  </r>
  <r>
    <x v="16"/>
    <x v="1"/>
    <x v="3519"/>
    <n v="0"/>
    <x v="1"/>
    <n v="0"/>
    <x v="1"/>
    <x v="1"/>
    <n v="8259"/>
    <x v="513"/>
    <n v="0.12119999999999999"/>
    <n v="0"/>
    <n v="0"/>
    <n v="0.12119999999999999"/>
  </r>
  <r>
    <x v="17"/>
    <x v="1"/>
    <x v="3520"/>
    <n v="0"/>
    <x v="0"/>
    <n v="0"/>
    <x v="0"/>
    <x v="1"/>
    <n v="8259"/>
    <x v="513"/>
    <n v="0.12119999999999999"/>
    <n v="0"/>
    <n v="0"/>
    <n v="0.12119999999999999"/>
  </r>
  <r>
    <x v="18"/>
    <x v="1"/>
    <x v="3521"/>
    <n v="0"/>
    <x v="0"/>
    <n v="0"/>
    <x v="0"/>
    <x v="1"/>
    <n v="2956"/>
    <x v="3113"/>
    <n v="0.12119999999999999"/>
    <n v="0"/>
    <n v="0"/>
    <n v="0.19061059607430969"/>
  </r>
  <r>
    <x v="19"/>
    <x v="1"/>
    <x v="3522"/>
    <n v="0"/>
    <x v="0"/>
    <n v="0"/>
    <x v="0"/>
    <x v="1"/>
    <n v="1895"/>
    <x v="3114"/>
    <n v="0.12119999999999999"/>
    <n v="0"/>
    <n v="0"/>
    <n v="0.19802671882282202"/>
  </r>
  <r>
    <x v="20"/>
    <x v="1"/>
    <x v="3523"/>
    <n v="0"/>
    <x v="0"/>
    <n v="0"/>
    <x v="0"/>
    <x v="1"/>
    <n v="952"/>
    <x v="3115"/>
    <n v="0.12119999999999999"/>
    <n v="0"/>
    <n v="0"/>
    <n v="0.20810399952041014"/>
  </r>
  <r>
    <x v="21"/>
    <x v="1"/>
    <x v="3524"/>
    <n v="0"/>
    <x v="0"/>
    <n v="0"/>
    <x v="0"/>
    <x v="1"/>
    <n v="2009"/>
    <x v="3116"/>
    <n v="0.12119999999999999"/>
    <n v="0"/>
    <n v="0"/>
    <n v="0.19722771278844156"/>
  </r>
  <r>
    <x v="22"/>
    <x v="1"/>
    <x v="3525"/>
    <n v="0"/>
    <x v="0"/>
    <n v="0"/>
    <x v="0"/>
    <x v="1"/>
    <n v="4960"/>
    <x v="3117"/>
    <n v="0.12119999999999999"/>
    <n v="0"/>
    <n v="0"/>
    <n v="0.18175249307950797"/>
  </r>
  <r>
    <x v="23"/>
    <x v="1"/>
    <x v="3526"/>
    <n v="0"/>
    <x v="0"/>
    <n v="0"/>
    <x v="0"/>
    <x v="1"/>
    <n v="6647"/>
    <x v="3118"/>
    <n v="0.12119999999999999"/>
    <n v="0"/>
    <n v="0"/>
    <n v="0.17483901297440732"/>
  </r>
  <r>
    <x v="0"/>
    <x v="1"/>
    <x v="3527"/>
    <n v="0"/>
    <x v="0"/>
    <n v="0"/>
    <x v="0"/>
    <x v="0"/>
    <n v="6492"/>
    <x v="3119"/>
    <n v="6.5959999999999991E-2"/>
    <n v="0"/>
    <n v="0"/>
    <n v="0.12019011841181695"/>
  </r>
  <r>
    <x v="1"/>
    <x v="1"/>
    <x v="3528"/>
    <n v="4.837894736842097"/>
    <x v="0"/>
    <n v="3.3"/>
    <x v="0"/>
    <x v="0"/>
    <n v="7497"/>
    <x v="3120"/>
    <n v="6.5959999999999991E-2"/>
    <n v="0"/>
    <n v="0"/>
    <n v="0.11594848436366806"/>
  </r>
  <r>
    <x v="2"/>
    <x v="1"/>
    <x v="3529"/>
    <n v="6.6"/>
    <x v="0"/>
    <n v="3.3"/>
    <x v="0"/>
    <x v="0"/>
    <n v="7616"/>
    <x v="3121"/>
    <n v="6.5959999999999991E-2"/>
    <n v="0"/>
    <n v="0"/>
    <n v="0.11504473746671995"/>
  </r>
  <r>
    <x v="3"/>
    <x v="1"/>
    <x v="3530"/>
    <n v="6.6"/>
    <x v="0"/>
    <n v="3.3"/>
    <x v="0"/>
    <x v="0"/>
    <n v="7623"/>
    <x v="3122"/>
    <n v="6.5959999999999991E-2"/>
    <n v="0"/>
    <n v="0"/>
    <n v="0.11494248919367181"/>
  </r>
  <r>
    <x v="4"/>
    <x v="1"/>
    <x v="3531"/>
    <n v="0"/>
    <x v="0"/>
    <n v="1.03052631578947"/>
    <x v="0"/>
    <x v="0"/>
    <n v="7208"/>
    <x v="3123"/>
    <n v="6.5959999999999991E-2"/>
    <n v="0"/>
    <n v="0"/>
    <n v="0.1172797225914021"/>
  </r>
  <r>
    <x v="5"/>
    <x v="1"/>
    <x v="3532"/>
    <n v="0"/>
    <x v="0"/>
    <n v="0"/>
    <x v="0"/>
    <x v="0"/>
    <n v="5958"/>
    <x v="3124"/>
    <n v="6.5959999999999991E-2"/>
    <n v="0"/>
    <n v="0"/>
    <n v="0.12253876759046237"/>
  </r>
  <r>
    <x v="6"/>
    <x v="1"/>
    <x v="3533"/>
    <n v="0"/>
    <x v="1"/>
    <n v="0"/>
    <x v="1"/>
    <x v="1"/>
    <n v="4747"/>
    <x v="3125"/>
    <n v="0.12119999999999999"/>
    <n v="0"/>
    <n v="0"/>
    <n v="0.18251281395301683"/>
  </r>
  <r>
    <x v="7"/>
    <x v="1"/>
    <x v="3534"/>
    <n v="0"/>
    <x v="1"/>
    <n v="0"/>
    <x v="1"/>
    <x v="1"/>
    <n v="4796"/>
    <x v="3126"/>
    <n v="0.12119999999999999"/>
    <n v="0"/>
    <n v="0"/>
    <n v="0.18230332245919967"/>
  </r>
  <r>
    <x v="8"/>
    <x v="1"/>
    <x v="3535"/>
    <n v="0"/>
    <x v="1"/>
    <n v="0"/>
    <x v="1"/>
    <x v="1"/>
    <n v="8259"/>
    <x v="513"/>
    <n v="0.12119999999999999"/>
    <n v="0"/>
    <n v="0"/>
    <n v="0.12119999999999999"/>
  </r>
  <r>
    <x v="9"/>
    <x v="1"/>
    <x v="3536"/>
    <n v="0"/>
    <x v="1"/>
    <n v="0"/>
    <x v="1"/>
    <x v="1"/>
    <n v="8256"/>
    <x v="3127"/>
    <n v="0.12119999999999999"/>
    <n v="0"/>
    <n v="0"/>
    <n v="0.12136644250758165"/>
  </r>
  <r>
    <x v="10"/>
    <x v="1"/>
    <x v="3537"/>
    <n v="0"/>
    <x v="1"/>
    <n v="0"/>
    <x v="1"/>
    <x v="1"/>
    <n v="8204"/>
    <x v="3128"/>
    <n v="0.12119999999999999"/>
    <n v="0"/>
    <n v="0"/>
    <n v="0.12369641629909055"/>
  </r>
  <r>
    <x v="11"/>
    <x v="1"/>
    <x v="3538"/>
    <n v="0"/>
    <x v="1"/>
    <n v="0"/>
    <x v="1"/>
    <x v="1"/>
    <n v="8240"/>
    <x v="3129"/>
    <n v="0.12119999999999999"/>
    <n v="0"/>
    <n v="0"/>
    <n v="0.1219922925249764"/>
  </r>
  <r>
    <x v="12"/>
    <x v="1"/>
    <x v="3539"/>
    <n v="0"/>
    <x v="1"/>
    <n v="0"/>
    <x v="1"/>
    <x v="1"/>
    <n v="8196"/>
    <x v="3130"/>
    <n v="0.12119999999999999"/>
    <n v="0"/>
    <n v="0"/>
    <n v="0.12406278301539435"/>
  </r>
  <r>
    <x v="13"/>
    <x v="1"/>
    <x v="3540"/>
    <n v="0"/>
    <x v="1"/>
    <n v="0"/>
    <x v="1"/>
    <x v="1"/>
    <n v="8202"/>
    <x v="3131"/>
    <n v="0.12119999999999999"/>
    <n v="0"/>
    <n v="0"/>
    <n v="0.12378025099367629"/>
  </r>
  <r>
    <x v="14"/>
    <x v="1"/>
    <x v="3541"/>
    <n v="0"/>
    <x v="1"/>
    <n v="0"/>
    <x v="1"/>
    <x v="1"/>
    <n v="8206"/>
    <x v="3132"/>
    <n v="0.12119999999999999"/>
    <n v="0"/>
    <n v="0"/>
    <n v="0.12366498622550816"/>
  </r>
  <r>
    <x v="15"/>
    <x v="1"/>
    <x v="3542"/>
    <n v="0"/>
    <x v="1"/>
    <n v="0"/>
    <x v="1"/>
    <x v="1"/>
    <n v="8259"/>
    <x v="513"/>
    <n v="0.12119999999999999"/>
    <n v="0"/>
    <n v="0"/>
    <n v="0.12119999999999999"/>
  </r>
  <r>
    <x v="16"/>
    <x v="1"/>
    <x v="3543"/>
    <n v="0"/>
    <x v="1"/>
    <n v="0"/>
    <x v="1"/>
    <x v="1"/>
    <n v="8194"/>
    <x v="3133"/>
    <n v="0.12119999999999999"/>
    <n v="0"/>
    <n v="0"/>
    <n v="0.12409410726381316"/>
  </r>
  <r>
    <x v="17"/>
    <x v="1"/>
    <x v="3544"/>
    <n v="0"/>
    <x v="0"/>
    <n v="0"/>
    <x v="0"/>
    <x v="1"/>
    <n v="8238"/>
    <x v="3134"/>
    <n v="0.12119999999999999"/>
    <n v="0"/>
    <n v="0"/>
    <n v="0.12205185092703758"/>
  </r>
  <r>
    <x v="18"/>
    <x v="1"/>
    <x v="3545"/>
    <n v="0"/>
    <x v="0"/>
    <n v="0"/>
    <x v="0"/>
    <x v="1"/>
    <n v="2863"/>
    <x v="3135"/>
    <n v="0.12119999999999999"/>
    <n v="0"/>
    <n v="0"/>
    <n v="0.19119331348071977"/>
  </r>
  <r>
    <x v="19"/>
    <x v="1"/>
    <x v="3546"/>
    <n v="0"/>
    <x v="0"/>
    <n v="0"/>
    <x v="0"/>
    <x v="1"/>
    <n v="1814"/>
    <x v="3136"/>
    <n v="0.12119999999999999"/>
    <n v="0"/>
    <n v="0"/>
    <n v="0.1988221338264233"/>
  </r>
  <r>
    <x v="20"/>
    <x v="1"/>
    <x v="3547"/>
    <n v="0"/>
    <x v="0"/>
    <n v="0"/>
    <x v="0"/>
    <x v="1"/>
    <n v="1172"/>
    <x v="3137"/>
    <n v="0.12119999999999999"/>
    <n v="0"/>
    <n v="0"/>
    <n v="0.20493408889507223"/>
  </r>
  <r>
    <x v="21"/>
    <x v="1"/>
    <x v="3548"/>
    <n v="0"/>
    <x v="0"/>
    <n v="0"/>
    <x v="0"/>
    <x v="1"/>
    <n v="1856"/>
    <x v="3138"/>
    <n v="0.12119999999999999"/>
    <n v="0"/>
    <n v="0"/>
    <n v="0.19842141626202237"/>
  </r>
  <r>
    <x v="22"/>
    <x v="1"/>
    <x v="3549"/>
    <n v="0"/>
    <x v="0"/>
    <n v="0"/>
    <x v="0"/>
    <x v="1"/>
    <n v="4949"/>
    <x v="3139"/>
    <n v="0.12119999999999999"/>
    <n v="0"/>
    <n v="0"/>
    <n v="0.18180636749104179"/>
  </r>
  <r>
    <x v="23"/>
    <x v="1"/>
    <x v="3550"/>
    <n v="0"/>
    <x v="0"/>
    <n v="0"/>
    <x v="0"/>
    <x v="1"/>
    <n v="6357"/>
    <x v="3140"/>
    <n v="0.12119999999999999"/>
    <n v="0"/>
    <n v="0"/>
    <n v="0.17599256581947784"/>
  </r>
  <r>
    <x v="0"/>
    <x v="1"/>
    <x v="3551"/>
    <n v="0"/>
    <x v="0"/>
    <n v="0"/>
    <x v="0"/>
    <x v="0"/>
    <n v="6895"/>
    <x v="3141"/>
    <n v="6.5959999999999991E-2"/>
    <n v="0"/>
    <n v="0"/>
    <n v="0.11864482487148079"/>
  </r>
  <r>
    <x v="1"/>
    <x v="1"/>
    <x v="3552"/>
    <n v="0"/>
    <x v="0"/>
    <n v="1.5010526315789483"/>
    <x v="0"/>
    <x v="0"/>
    <n v="6848"/>
    <x v="3142"/>
    <n v="6.5959999999999991E-2"/>
    <n v="0"/>
    <n v="0"/>
    <n v="0.11889346770373255"/>
  </r>
  <r>
    <x v="2"/>
    <x v="1"/>
    <x v="3553"/>
    <n v="0"/>
    <x v="0"/>
    <n v="3.3"/>
    <x v="0"/>
    <x v="0"/>
    <n v="7072"/>
    <x v="3143"/>
    <n v="6.5959999999999991E-2"/>
    <n v="0"/>
    <n v="0"/>
    <n v="0.1178817796145753"/>
  </r>
  <r>
    <x v="3"/>
    <x v="1"/>
    <x v="3554"/>
    <n v="5.6884210526315799"/>
    <x v="0"/>
    <n v="3.3"/>
    <x v="0"/>
    <x v="0"/>
    <n v="7328"/>
    <x v="3144"/>
    <n v="6.5959999999999991E-2"/>
    <n v="0"/>
    <n v="0"/>
    <n v="0.116784385564665"/>
  </r>
  <r>
    <x v="4"/>
    <x v="1"/>
    <x v="3555"/>
    <n v="0"/>
    <x v="0"/>
    <n v="0"/>
    <x v="0"/>
    <x v="0"/>
    <n v="6844"/>
    <x v="3145"/>
    <n v="6.5959999999999991E-2"/>
    <n v="0"/>
    <n v="0"/>
    <n v="0.1188996289928462"/>
  </r>
  <r>
    <x v="5"/>
    <x v="1"/>
    <x v="3556"/>
    <n v="0"/>
    <x v="0"/>
    <n v="0"/>
    <x v="0"/>
    <x v="0"/>
    <n v="5718"/>
    <x v="3146"/>
    <n v="6.5959999999999991E-2"/>
    <n v="0"/>
    <n v="0"/>
    <n v="0.12348740436738012"/>
  </r>
  <r>
    <x v="6"/>
    <x v="1"/>
    <x v="3557"/>
    <n v="0"/>
    <x v="1"/>
    <n v="0"/>
    <x v="1"/>
    <x v="1"/>
    <n v="4243"/>
    <x v="3147"/>
    <n v="0.12119999999999999"/>
    <n v="0"/>
    <n v="0"/>
    <n v="0.18436920184981992"/>
  </r>
  <r>
    <x v="7"/>
    <x v="1"/>
    <x v="3558"/>
    <n v="0"/>
    <x v="1"/>
    <n v="0"/>
    <x v="1"/>
    <x v="1"/>
    <n v="3981"/>
    <x v="3148"/>
    <n v="0.12119999999999999"/>
    <n v="0"/>
    <n v="0"/>
    <n v="0.18546849507845345"/>
  </r>
  <r>
    <x v="8"/>
    <x v="1"/>
    <x v="3559"/>
    <n v="0"/>
    <x v="1"/>
    <n v="0"/>
    <x v="1"/>
    <x v="1"/>
    <n v="8259"/>
    <x v="513"/>
    <n v="0.12119999999999999"/>
    <n v="0"/>
    <n v="0"/>
    <n v="0.12119999999999999"/>
  </r>
  <r>
    <x v="9"/>
    <x v="1"/>
    <x v="3560"/>
    <n v="0"/>
    <x v="1"/>
    <n v="0"/>
    <x v="1"/>
    <x v="1"/>
    <n v="8250"/>
    <x v="3149"/>
    <n v="0.12119999999999999"/>
    <n v="0"/>
    <n v="0"/>
    <n v="0.1215733446673679"/>
  </r>
  <r>
    <x v="10"/>
    <x v="1"/>
    <x v="3561"/>
    <n v="0"/>
    <x v="1"/>
    <n v="0"/>
    <x v="1"/>
    <x v="1"/>
    <n v="8190"/>
    <x v="3150"/>
    <n v="0.12119999999999999"/>
    <n v="0"/>
    <n v="0"/>
    <n v="0.12439159339176473"/>
  </r>
  <r>
    <x v="11"/>
    <x v="1"/>
    <x v="3562"/>
    <n v="0"/>
    <x v="1"/>
    <n v="0"/>
    <x v="1"/>
    <x v="1"/>
    <n v="8171"/>
    <x v="3151"/>
    <n v="0.12119999999999999"/>
    <n v="0"/>
    <n v="0"/>
    <n v="0.12495352945909853"/>
  </r>
  <r>
    <x v="12"/>
    <x v="1"/>
    <x v="3563"/>
    <n v="0"/>
    <x v="1"/>
    <n v="0"/>
    <x v="1"/>
    <x v="1"/>
    <n v="8113"/>
    <x v="3152"/>
    <n v="0.12119999999999999"/>
    <n v="0"/>
    <n v="0"/>
    <n v="0.12709781265496595"/>
  </r>
  <r>
    <x v="13"/>
    <x v="1"/>
    <x v="3564"/>
    <n v="0"/>
    <x v="1"/>
    <n v="0"/>
    <x v="1"/>
    <x v="1"/>
    <n v="8072"/>
    <x v="3153"/>
    <n v="0.12119999999999999"/>
    <n v="0"/>
    <n v="0"/>
    <n v="0.128309091177848"/>
  </r>
  <r>
    <x v="14"/>
    <x v="1"/>
    <x v="3565"/>
    <n v="0"/>
    <x v="1"/>
    <n v="0"/>
    <x v="1"/>
    <x v="1"/>
    <n v="8008"/>
    <x v="3154"/>
    <n v="0.12119999999999999"/>
    <n v="0"/>
    <n v="0"/>
    <n v="0.13096535762393419"/>
  </r>
  <r>
    <x v="15"/>
    <x v="1"/>
    <x v="3566"/>
    <n v="0"/>
    <x v="1"/>
    <n v="0"/>
    <x v="1"/>
    <x v="1"/>
    <n v="8124"/>
    <x v="3155"/>
    <n v="0.12119999999999999"/>
    <n v="0"/>
    <n v="0"/>
    <n v="0.1267588755032942"/>
  </r>
  <r>
    <x v="16"/>
    <x v="1"/>
    <x v="3567"/>
    <n v="0"/>
    <x v="1"/>
    <n v="0"/>
    <x v="1"/>
    <x v="1"/>
    <n v="8086"/>
    <x v="3156"/>
    <n v="0.12119999999999999"/>
    <n v="0"/>
    <n v="0"/>
    <n v="0.12799455626442213"/>
  </r>
  <r>
    <x v="17"/>
    <x v="1"/>
    <x v="3568"/>
    <n v="0"/>
    <x v="0"/>
    <n v="0"/>
    <x v="0"/>
    <x v="1"/>
    <n v="8093"/>
    <x v="3157"/>
    <n v="0.12119999999999999"/>
    <n v="0"/>
    <n v="0"/>
    <n v="0.12777350069443036"/>
  </r>
  <r>
    <x v="18"/>
    <x v="1"/>
    <x v="3569"/>
    <n v="0"/>
    <x v="0"/>
    <n v="0"/>
    <x v="0"/>
    <x v="1"/>
    <n v="2019"/>
    <x v="3158"/>
    <n v="0.12119999999999999"/>
    <n v="0"/>
    <n v="0"/>
    <n v="0.19715986138198421"/>
  </r>
  <r>
    <x v="19"/>
    <x v="1"/>
    <x v="3570"/>
    <n v="0"/>
    <x v="0"/>
    <n v="0"/>
    <x v="0"/>
    <x v="1"/>
    <n v="1949"/>
    <x v="3159"/>
    <n v="0.12119999999999999"/>
    <n v="0"/>
    <n v="0"/>
    <n v="0.19772854968352019"/>
  </r>
  <r>
    <x v="20"/>
    <x v="1"/>
    <x v="3571"/>
    <n v="0"/>
    <x v="0"/>
    <n v="0"/>
    <x v="0"/>
    <x v="1"/>
    <n v="1389"/>
    <x v="3160"/>
    <n v="0.12119999999999999"/>
    <n v="0"/>
    <n v="0"/>
    <n v="0.20244093878448952"/>
  </r>
  <r>
    <x v="21"/>
    <x v="1"/>
    <x v="3572"/>
    <n v="0"/>
    <x v="0"/>
    <n v="0"/>
    <x v="0"/>
    <x v="1"/>
    <n v="2416"/>
    <x v="3161"/>
    <n v="0.12119999999999999"/>
    <n v="0"/>
    <n v="0"/>
    <n v="0.19432281431292037"/>
  </r>
  <r>
    <x v="22"/>
    <x v="1"/>
    <x v="3573"/>
    <n v="0"/>
    <x v="0"/>
    <n v="0"/>
    <x v="0"/>
    <x v="1"/>
    <n v="4893"/>
    <x v="3162"/>
    <n v="0.12119999999999999"/>
    <n v="0"/>
    <n v="0"/>
    <n v="0.18197941667876785"/>
  </r>
  <r>
    <x v="23"/>
    <x v="1"/>
    <x v="3574"/>
    <n v="0"/>
    <x v="0"/>
    <n v="0"/>
    <x v="0"/>
    <x v="1"/>
    <n v="6408"/>
    <x v="3163"/>
    <n v="0.12119999999999999"/>
    <n v="0"/>
    <n v="0"/>
    <n v="0.17575510133166833"/>
  </r>
  <r>
    <x v="0"/>
    <x v="0"/>
    <x v="3575"/>
    <n v="0"/>
    <x v="0"/>
    <n v="0"/>
    <x v="0"/>
    <x v="0"/>
    <n v="5573"/>
    <x v="3164"/>
    <n v="6.5959999999999991E-2"/>
    <n v="0"/>
    <n v="0"/>
    <n v="0.12411790962001104"/>
  </r>
  <r>
    <x v="1"/>
    <x v="0"/>
    <x v="3576"/>
    <n v="0"/>
    <x v="0"/>
    <n v="0"/>
    <x v="0"/>
    <x v="0"/>
    <n v="6047"/>
    <x v="3165"/>
    <n v="6.5959999999999991E-2"/>
    <n v="0"/>
    <n v="0"/>
    <n v="0.12207163287965048"/>
  </r>
  <r>
    <x v="2"/>
    <x v="0"/>
    <x v="3577"/>
    <n v="0"/>
    <x v="0"/>
    <n v="0"/>
    <x v="0"/>
    <x v="0"/>
    <n v="6783"/>
    <x v="3166"/>
    <n v="6.5959999999999991E-2"/>
    <n v="0"/>
    <n v="0"/>
    <n v="0.11910315028485863"/>
  </r>
  <r>
    <x v="3"/>
    <x v="0"/>
    <x v="3578"/>
    <n v="0"/>
    <x v="0"/>
    <n v="3.3"/>
    <x v="0"/>
    <x v="0"/>
    <n v="7074"/>
    <x v="3167"/>
    <n v="6.5959999999999991E-2"/>
    <n v="0"/>
    <n v="0"/>
    <n v="0.11786574701279567"/>
  </r>
  <r>
    <x v="4"/>
    <x v="0"/>
    <x v="3579"/>
    <n v="0"/>
    <x v="0"/>
    <n v="0"/>
    <x v="0"/>
    <x v="0"/>
    <n v="7007"/>
    <x v="3168"/>
    <n v="6.5959999999999991E-2"/>
    <n v="0"/>
    <n v="0"/>
    <n v="0.118181518600739"/>
  </r>
  <r>
    <x v="5"/>
    <x v="0"/>
    <x v="3580"/>
    <n v="0"/>
    <x v="0"/>
    <n v="0"/>
    <x v="0"/>
    <x v="0"/>
    <n v="6000"/>
    <x v="3169"/>
    <n v="6.5959999999999991E-2"/>
    <n v="0"/>
    <n v="0"/>
    <n v="0.12232901576359198"/>
  </r>
  <r>
    <x v="6"/>
    <x v="0"/>
    <x v="3581"/>
    <n v="0"/>
    <x v="0"/>
    <n v="0"/>
    <x v="0"/>
    <x v="0"/>
    <n v="6044"/>
    <x v="3170"/>
    <n v="6.5959999999999991E-2"/>
    <n v="0"/>
    <n v="0"/>
    <n v="0.12208384504051016"/>
  </r>
  <r>
    <x v="7"/>
    <x v="0"/>
    <x v="3582"/>
    <n v="0"/>
    <x v="1"/>
    <n v="2.2842105263157886"/>
    <x v="0"/>
    <x v="0"/>
    <n v="7021"/>
    <x v="3171"/>
    <n v="6.5959999999999991E-2"/>
    <n v="0"/>
    <n v="0"/>
    <n v="0.11812061238075525"/>
  </r>
  <r>
    <x v="8"/>
    <x v="0"/>
    <x v="3583"/>
    <n v="6.6"/>
    <x v="0"/>
    <n v="3.3"/>
    <x v="0"/>
    <x v="0"/>
    <n v="8259"/>
    <x v="513"/>
    <n v="6.5959999999999991E-2"/>
    <n v="0"/>
    <n v="0"/>
    <n v="6.5959999999999991E-2"/>
  </r>
  <r>
    <x v="9"/>
    <x v="0"/>
    <x v="3584"/>
    <n v="6.6"/>
    <x v="0"/>
    <n v="3.3"/>
    <x v="0"/>
    <x v="0"/>
    <n v="8259"/>
    <x v="513"/>
    <n v="6.5959999999999991E-2"/>
    <n v="0"/>
    <n v="0"/>
    <n v="6.5959999999999991E-2"/>
  </r>
  <r>
    <x v="10"/>
    <x v="0"/>
    <x v="3585"/>
    <n v="4.837894736842097"/>
    <x v="0"/>
    <n v="3.3"/>
    <x v="0"/>
    <x v="0"/>
    <n v="8259"/>
    <x v="513"/>
    <n v="6.5959999999999991E-2"/>
    <n v="0"/>
    <n v="0"/>
    <n v="6.5959999999999991E-2"/>
  </r>
  <r>
    <x v="11"/>
    <x v="0"/>
    <x v="3586"/>
    <n v="0"/>
    <x v="0"/>
    <n v="1.03052631578947"/>
    <x v="0"/>
    <x v="0"/>
    <n v="8259"/>
    <x v="513"/>
    <n v="6.5959999999999991E-2"/>
    <n v="0"/>
    <n v="0"/>
    <n v="6.5959999999999991E-2"/>
  </r>
  <r>
    <x v="12"/>
    <x v="0"/>
    <x v="3587"/>
    <n v="0"/>
    <x v="0"/>
    <n v="0"/>
    <x v="0"/>
    <x v="0"/>
    <n v="8259"/>
    <x v="513"/>
    <n v="6.5959999999999991E-2"/>
    <n v="0"/>
    <n v="0"/>
    <n v="6.5959999999999991E-2"/>
  </r>
  <r>
    <x v="13"/>
    <x v="0"/>
    <x v="3588"/>
    <n v="0"/>
    <x v="0"/>
    <n v="0"/>
    <x v="0"/>
    <x v="0"/>
    <n v="8259"/>
    <x v="513"/>
    <n v="6.5959999999999991E-2"/>
    <n v="0"/>
    <n v="0"/>
    <n v="6.5959999999999991E-2"/>
  </r>
  <r>
    <x v="14"/>
    <x v="0"/>
    <x v="3589"/>
    <n v="0"/>
    <x v="0"/>
    <n v="0"/>
    <x v="0"/>
    <x v="1"/>
    <n v="8259"/>
    <x v="513"/>
    <n v="0.12119999999999999"/>
    <n v="0"/>
    <n v="0"/>
    <n v="0.12119999999999999"/>
  </r>
  <r>
    <x v="15"/>
    <x v="0"/>
    <x v="3590"/>
    <n v="0"/>
    <x v="0"/>
    <n v="0"/>
    <x v="0"/>
    <x v="1"/>
    <n v="8259"/>
    <x v="513"/>
    <n v="0.12119999999999999"/>
    <n v="0"/>
    <n v="0"/>
    <n v="0.12119999999999999"/>
  </r>
  <r>
    <x v="16"/>
    <x v="0"/>
    <x v="3591"/>
    <n v="0"/>
    <x v="0"/>
    <n v="0"/>
    <x v="0"/>
    <x v="1"/>
    <n v="8259"/>
    <x v="513"/>
    <n v="0.12119999999999999"/>
    <n v="0"/>
    <n v="0"/>
    <n v="0.12119999999999999"/>
  </r>
  <r>
    <x v="17"/>
    <x v="0"/>
    <x v="3592"/>
    <n v="0"/>
    <x v="0"/>
    <n v="0"/>
    <x v="0"/>
    <x v="1"/>
    <n v="8259"/>
    <x v="513"/>
    <n v="0.12119999999999999"/>
    <n v="0"/>
    <n v="0"/>
    <n v="0.12119999999999999"/>
  </r>
  <r>
    <x v="18"/>
    <x v="0"/>
    <x v="3593"/>
    <n v="0"/>
    <x v="1"/>
    <n v="0"/>
    <x v="0"/>
    <x v="1"/>
    <n v="2633"/>
    <x v="3172"/>
    <n v="0.12119999999999999"/>
    <n v="0"/>
    <n v="0"/>
    <n v="0.19273958915414238"/>
  </r>
  <r>
    <x v="19"/>
    <x v="0"/>
    <x v="3594"/>
    <n v="0"/>
    <x v="0"/>
    <n v="0"/>
    <x v="0"/>
    <x v="1"/>
    <n v="2039"/>
    <x v="3173"/>
    <n v="0.12119999999999999"/>
    <n v="0"/>
    <n v="0"/>
    <n v="0.19705138205132955"/>
  </r>
  <r>
    <x v="20"/>
    <x v="0"/>
    <x v="3595"/>
    <n v="0"/>
    <x v="0"/>
    <n v="0"/>
    <x v="0"/>
    <x v="1"/>
    <n v="1336"/>
    <x v="3174"/>
    <n v="0.12119999999999999"/>
    <n v="0"/>
    <n v="0"/>
    <n v="0.20291833931516706"/>
  </r>
  <r>
    <x v="21"/>
    <x v="0"/>
    <x v="3596"/>
    <n v="0"/>
    <x v="0"/>
    <n v="0"/>
    <x v="0"/>
    <x v="1"/>
    <n v="2405"/>
    <x v="3175"/>
    <n v="0.12119999999999999"/>
    <n v="0"/>
    <n v="0"/>
    <n v="0.19437742674294933"/>
  </r>
  <r>
    <x v="22"/>
    <x v="0"/>
    <x v="3597"/>
    <n v="0"/>
    <x v="0"/>
    <n v="0"/>
    <x v="0"/>
    <x v="1"/>
    <n v="3979"/>
    <x v="3176"/>
    <n v="0.12119999999999999"/>
    <n v="0"/>
    <n v="0"/>
    <n v="0.18547443553283186"/>
  </r>
  <r>
    <x v="23"/>
    <x v="0"/>
    <x v="3598"/>
    <n v="0"/>
    <x v="0"/>
    <n v="0"/>
    <x v="0"/>
    <x v="1"/>
    <n v="6385"/>
    <x v="3177"/>
    <n v="0.12119999999999999"/>
    <n v="0"/>
    <n v="0"/>
    <n v="0.17585971074575935"/>
  </r>
  <r>
    <x v="0"/>
    <x v="0"/>
    <x v="3599"/>
    <n v="0"/>
    <x v="0"/>
    <n v="0"/>
    <x v="0"/>
    <x v="0"/>
    <n v="5778"/>
    <x v="3178"/>
    <n v="6.5959999999999991E-2"/>
    <n v="0"/>
    <n v="0"/>
    <n v="0.12325013952782049"/>
  </r>
  <r>
    <x v="1"/>
    <x v="0"/>
    <x v="3600"/>
    <n v="0"/>
    <x v="0"/>
    <n v="0"/>
    <x v="0"/>
    <x v="0"/>
    <n v="6088"/>
    <x v="3179"/>
    <n v="6.5959999999999991E-2"/>
    <n v="0"/>
    <n v="0"/>
    <n v="0.12189235924156923"/>
  </r>
  <r>
    <x v="2"/>
    <x v="0"/>
    <x v="3601"/>
    <n v="0"/>
    <x v="0"/>
    <n v="0"/>
    <x v="0"/>
    <x v="0"/>
    <n v="5965"/>
    <x v="3180"/>
    <n v="6.5959999999999991E-2"/>
    <n v="0"/>
    <n v="0"/>
    <n v="0.12250164227614199"/>
  </r>
  <r>
    <x v="3"/>
    <x v="0"/>
    <x v="3602"/>
    <n v="0"/>
    <x v="0"/>
    <n v="0"/>
    <x v="0"/>
    <x v="0"/>
    <n v="6905"/>
    <x v="3181"/>
    <n v="6.5959999999999991E-2"/>
    <n v="0"/>
    <n v="0"/>
    <n v="0.11860459378654348"/>
  </r>
  <r>
    <x v="4"/>
    <x v="0"/>
    <x v="3603"/>
    <n v="0"/>
    <x v="0"/>
    <n v="0"/>
    <x v="0"/>
    <x v="0"/>
    <n v="6793"/>
    <x v="3182"/>
    <n v="6.5959999999999991E-2"/>
    <n v="0"/>
    <n v="0"/>
    <n v="0.11904661659263294"/>
  </r>
  <r>
    <x v="5"/>
    <x v="0"/>
    <x v="3604"/>
    <n v="0"/>
    <x v="0"/>
    <n v="0"/>
    <x v="0"/>
    <x v="0"/>
    <n v="7002"/>
    <x v="3183"/>
    <n v="6.5959999999999991E-2"/>
    <n v="0"/>
    <n v="0"/>
    <n v="0.1182027849857442"/>
  </r>
  <r>
    <x v="6"/>
    <x v="0"/>
    <x v="3605"/>
    <n v="0"/>
    <x v="0"/>
    <n v="0"/>
    <x v="0"/>
    <x v="0"/>
    <n v="7164"/>
    <x v="3184"/>
    <n v="6.5959999999999991E-2"/>
    <n v="0"/>
    <n v="0"/>
    <n v="0.11747955122777905"/>
  </r>
  <r>
    <x v="7"/>
    <x v="0"/>
    <x v="3606"/>
    <n v="0"/>
    <x v="1"/>
    <n v="0.23789473684210388"/>
    <x v="0"/>
    <x v="0"/>
    <n v="7646"/>
    <x v="3185"/>
    <n v="6.5959999999999991E-2"/>
    <n v="0"/>
    <n v="0"/>
    <n v="0.11466351085073478"/>
  </r>
  <r>
    <x v="8"/>
    <x v="0"/>
    <x v="3607"/>
    <n v="6.6"/>
    <x v="0"/>
    <n v="3.3"/>
    <x v="0"/>
    <x v="0"/>
    <n v="8259"/>
    <x v="513"/>
    <n v="6.5959999999999991E-2"/>
    <n v="0"/>
    <n v="0"/>
    <n v="6.5959999999999991E-2"/>
  </r>
  <r>
    <x v="9"/>
    <x v="0"/>
    <x v="3608"/>
    <n v="4.1789473684210341"/>
    <x v="0"/>
    <n v="3.3"/>
    <x v="0"/>
    <x v="0"/>
    <n v="8259"/>
    <x v="513"/>
    <n v="6.5959999999999991E-2"/>
    <n v="0"/>
    <n v="0"/>
    <n v="6.5959999999999991E-2"/>
  </r>
  <r>
    <x v="10"/>
    <x v="0"/>
    <x v="3609"/>
    <n v="0"/>
    <x v="0"/>
    <n v="3.3"/>
    <x v="0"/>
    <x v="0"/>
    <n v="8259"/>
    <x v="513"/>
    <n v="6.5959999999999991E-2"/>
    <n v="0"/>
    <n v="0"/>
    <n v="6.5959999999999991E-2"/>
  </r>
  <r>
    <x v="11"/>
    <x v="0"/>
    <x v="3610"/>
    <n v="0"/>
    <x v="0"/>
    <n v="1.03052631578947"/>
    <x v="0"/>
    <x v="0"/>
    <n v="8259"/>
    <x v="513"/>
    <n v="6.5959999999999991E-2"/>
    <n v="0"/>
    <n v="0"/>
    <n v="6.5959999999999991E-2"/>
  </r>
  <r>
    <x v="12"/>
    <x v="0"/>
    <x v="3611"/>
    <n v="0"/>
    <x v="0"/>
    <n v="0"/>
    <x v="0"/>
    <x v="0"/>
    <n v="8259"/>
    <x v="513"/>
    <n v="6.5959999999999991E-2"/>
    <n v="0"/>
    <n v="0"/>
    <n v="6.5959999999999991E-2"/>
  </r>
  <r>
    <x v="13"/>
    <x v="0"/>
    <x v="3612"/>
    <n v="0"/>
    <x v="0"/>
    <n v="0"/>
    <x v="0"/>
    <x v="0"/>
    <n v="8259"/>
    <x v="513"/>
    <n v="6.5959999999999991E-2"/>
    <n v="0"/>
    <n v="0"/>
    <n v="6.5959999999999991E-2"/>
  </r>
  <r>
    <x v="14"/>
    <x v="0"/>
    <x v="3613"/>
    <n v="0"/>
    <x v="0"/>
    <n v="0"/>
    <x v="0"/>
    <x v="1"/>
    <n v="8259"/>
    <x v="513"/>
    <n v="0.12119999999999999"/>
    <n v="0"/>
    <n v="0"/>
    <n v="0.12119999999999999"/>
  </r>
  <r>
    <x v="15"/>
    <x v="0"/>
    <x v="3614"/>
    <n v="0"/>
    <x v="0"/>
    <n v="0"/>
    <x v="0"/>
    <x v="1"/>
    <n v="8259"/>
    <x v="513"/>
    <n v="0.12119999999999999"/>
    <n v="0"/>
    <n v="0"/>
    <n v="0.12119999999999999"/>
  </r>
  <r>
    <x v="16"/>
    <x v="0"/>
    <x v="3615"/>
    <n v="0"/>
    <x v="0"/>
    <n v="0"/>
    <x v="0"/>
    <x v="1"/>
    <n v="8259"/>
    <x v="513"/>
    <n v="0.12119999999999999"/>
    <n v="0"/>
    <n v="0"/>
    <n v="0.12119999999999999"/>
  </r>
  <r>
    <x v="17"/>
    <x v="0"/>
    <x v="3616"/>
    <n v="0"/>
    <x v="0"/>
    <n v="0"/>
    <x v="0"/>
    <x v="1"/>
    <n v="8259"/>
    <x v="513"/>
    <n v="0.12119999999999999"/>
    <n v="0"/>
    <n v="0"/>
    <n v="0.12119999999999999"/>
  </r>
  <r>
    <x v="18"/>
    <x v="0"/>
    <x v="3617"/>
    <n v="0"/>
    <x v="1"/>
    <n v="0"/>
    <x v="0"/>
    <x v="1"/>
    <n v="3475"/>
    <x v="3186"/>
    <n v="0.12119999999999999"/>
    <n v="0"/>
    <n v="0"/>
    <n v="0.18774229784654875"/>
  </r>
  <r>
    <x v="19"/>
    <x v="0"/>
    <x v="3618"/>
    <n v="0"/>
    <x v="0"/>
    <n v="0"/>
    <x v="0"/>
    <x v="1"/>
    <n v="2694"/>
    <x v="3187"/>
    <n v="0.12119999999999999"/>
    <n v="0"/>
    <n v="0"/>
    <n v="0.19234707218700076"/>
  </r>
  <r>
    <x v="20"/>
    <x v="0"/>
    <x v="3619"/>
    <n v="0"/>
    <x v="0"/>
    <n v="0"/>
    <x v="0"/>
    <x v="1"/>
    <n v="1346"/>
    <x v="3188"/>
    <n v="0.12119999999999999"/>
    <n v="0"/>
    <n v="0"/>
    <n v="0.20287346569696293"/>
  </r>
  <r>
    <x v="21"/>
    <x v="0"/>
    <x v="3620"/>
    <n v="0"/>
    <x v="0"/>
    <n v="0"/>
    <x v="0"/>
    <x v="1"/>
    <n v="2942"/>
    <x v="3189"/>
    <n v="0.12119999999999999"/>
    <n v="0"/>
    <n v="0"/>
    <n v="0.19068082994254315"/>
  </r>
  <r>
    <x v="22"/>
    <x v="0"/>
    <x v="3621"/>
    <n v="0"/>
    <x v="0"/>
    <n v="0"/>
    <x v="0"/>
    <x v="1"/>
    <n v="4671"/>
    <x v="3190"/>
    <n v="0.12119999999999999"/>
    <n v="0"/>
    <n v="0"/>
    <n v="0.18280118689560446"/>
  </r>
  <r>
    <x v="23"/>
    <x v="0"/>
    <x v="3622"/>
    <n v="0"/>
    <x v="0"/>
    <n v="0"/>
    <x v="0"/>
    <x v="1"/>
    <n v="6579"/>
    <x v="3191"/>
    <n v="0.12119999999999999"/>
    <n v="0"/>
    <n v="0"/>
    <n v="0.17512784234964565"/>
  </r>
  <r>
    <x v="0"/>
    <x v="1"/>
    <x v="3623"/>
    <n v="0"/>
    <x v="0"/>
    <n v="0"/>
    <x v="0"/>
    <x v="0"/>
    <n v="7242"/>
    <x v="3192"/>
    <n v="6.5959999999999991E-2"/>
    <n v="0"/>
    <n v="0"/>
    <n v="0.11715757418377504"/>
  </r>
  <r>
    <x v="1"/>
    <x v="1"/>
    <x v="3624"/>
    <n v="6.6"/>
    <x v="0"/>
    <n v="3.3"/>
    <x v="0"/>
    <x v="0"/>
    <n v="7754"/>
    <x v="3193"/>
    <n v="6.5959999999999991E-2"/>
    <n v="0"/>
    <n v="0"/>
    <n v="0.11310409802719909"/>
  </r>
  <r>
    <x v="2"/>
    <x v="1"/>
    <x v="3625"/>
    <n v="4.837894736842097"/>
    <x v="0"/>
    <n v="3.3"/>
    <x v="0"/>
    <x v="0"/>
    <n v="7730"/>
    <x v="3194"/>
    <n v="6.5959999999999991E-2"/>
    <n v="0"/>
    <n v="0"/>
    <n v="0.11359963789605933"/>
  </r>
  <r>
    <x v="3"/>
    <x v="1"/>
    <x v="3626"/>
    <n v="6.6"/>
    <x v="0"/>
    <n v="3.3"/>
    <x v="0"/>
    <x v="0"/>
    <n v="7798"/>
    <x v="3195"/>
    <n v="6.5959999999999991E-2"/>
    <n v="0"/>
    <n v="0"/>
    <n v="0.11194992276276514"/>
  </r>
  <r>
    <x v="4"/>
    <x v="1"/>
    <x v="3627"/>
    <n v="0"/>
    <x v="0"/>
    <n v="1.03052631578947"/>
    <x v="0"/>
    <x v="0"/>
    <n v="7684"/>
    <x v="3196"/>
    <n v="6.5959999999999991E-2"/>
    <n v="0"/>
    <n v="0"/>
    <n v="0.11421603033060121"/>
  </r>
  <r>
    <x v="5"/>
    <x v="1"/>
    <x v="3628"/>
    <n v="0"/>
    <x v="0"/>
    <n v="0"/>
    <x v="0"/>
    <x v="0"/>
    <n v="6745"/>
    <x v="3197"/>
    <n v="6.5959999999999991E-2"/>
    <n v="0"/>
    <n v="0"/>
    <n v="0.11927310039785491"/>
  </r>
  <r>
    <x v="6"/>
    <x v="1"/>
    <x v="3629"/>
    <n v="0"/>
    <x v="1"/>
    <n v="0"/>
    <x v="1"/>
    <x v="1"/>
    <n v="5390"/>
    <x v="3198"/>
    <n v="0.12119999999999999"/>
    <n v="0"/>
    <n v="0"/>
    <n v="0.18004613000085018"/>
  </r>
  <r>
    <x v="7"/>
    <x v="1"/>
    <x v="3630"/>
    <n v="0"/>
    <x v="1"/>
    <n v="0"/>
    <x v="1"/>
    <x v="1"/>
    <n v="6714"/>
    <x v="3199"/>
    <n v="0.12119999999999999"/>
    <n v="0"/>
    <n v="0"/>
    <n v="0.17461905150956636"/>
  </r>
  <r>
    <x v="8"/>
    <x v="1"/>
    <x v="3631"/>
    <n v="0"/>
    <x v="1"/>
    <n v="0"/>
    <x v="1"/>
    <x v="1"/>
    <n v="5376"/>
    <x v="3200"/>
    <n v="0.12119999999999999"/>
    <n v="0"/>
    <n v="0"/>
    <n v="0.18008274056707774"/>
  </r>
  <r>
    <x v="9"/>
    <x v="1"/>
    <x v="3632"/>
    <n v="0"/>
    <x v="1"/>
    <n v="0"/>
    <x v="1"/>
    <x v="1"/>
    <n v="4031"/>
    <x v="3201"/>
    <n v="0.12119999999999999"/>
    <n v="0"/>
    <n v="0"/>
    <n v="0.18525314594867986"/>
  </r>
  <r>
    <x v="10"/>
    <x v="1"/>
    <x v="3633"/>
    <n v="0"/>
    <x v="1"/>
    <n v="0"/>
    <x v="1"/>
    <x v="1"/>
    <n v="8259"/>
    <x v="513"/>
    <n v="0.12119999999999999"/>
    <n v="0"/>
    <n v="0"/>
    <n v="0.12119999999999999"/>
  </r>
  <r>
    <x v="11"/>
    <x v="1"/>
    <x v="3634"/>
    <n v="0"/>
    <x v="1"/>
    <n v="0"/>
    <x v="1"/>
    <x v="1"/>
    <n v="8259"/>
    <x v="513"/>
    <n v="0.12119999999999999"/>
    <n v="0"/>
    <n v="0"/>
    <n v="0.12119999999999999"/>
  </r>
  <r>
    <x v="12"/>
    <x v="1"/>
    <x v="3635"/>
    <n v="0"/>
    <x v="1"/>
    <n v="0"/>
    <x v="1"/>
    <x v="1"/>
    <n v="8259"/>
    <x v="513"/>
    <n v="0.12119999999999999"/>
    <n v="0"/>
    <n v="0"/>
    <n v="0.12119999999999999"/>
  </r>
  <r>
    <x v="13"/>
    <x v="1"/>
    <x v="3636"/>
    <n v="0"/>
    <x v="1"/>
    <n v="0"/>
    <x v="1"/>
    <x v="1"/>
    <n v="8259"/>
    <x v="513"/>
    <n v="0.12119999999999999"/>
    <n v="0"/>
    <n v="0"/>
    <n v="0.12119999999999999"/>
  </r>
  <r>
    <x v="14"/>
    <x v="1"/>
    <x v="3637"/>
    <n v="0"/>
    <x v="1"/>
    <n v="0"/>
    <x v="1"/>
    <x v="1"/>
    <n v="8259"/>
    <x v="513"/>
    <n v="0.12119999999999999"/>
    <n v="0"/>
    <n v="0"/>
    <n v="0.12119999999999999"/>
  </r>
  <r>
    <x v="15"/>
    <x v="1"/>
    <x v="3638"/>
    <n v="0"/>
    <x v="1"/>
    <n v="0"/>
    <x v="1"/>
    <x v="1"/>
    <n v="8259"/>
    <x v="513"/>
    <n v="0.12119999999999999"/>
    <n v="0"/>
    <n v="0"/>
    <n v="0.12119999999999999"/>
  </r>
  <r>
    <x v="16"/>
    <x v="1"/>
    <x v="3639"/>
    <n v="0"/>
    <x v="1"/>
    <n v="0"/>
    <x v="1"/>
    <x v="1"/>
    <n v="4353"/>
    <x v="3202"/>
    <n v="0.12119999999999999"/>
    <n v="0"/>
    <n v="0"/>
    <n v="0.18396340199469058"/>
  </r>
  <r>
    <x v="17"/>
    <x v="1"/>
    <x v="3640"/>
    <n v="0"/>
    <x v="0"/>
    <n v="0"/>
    <x v="0"/>
    <x v="1"/>
    <n v="4874"/>
    <x v="3203"/>
    <n v="0.12119999999999999"/>
    <n v="0"/>
    <n v="0"/>
    <n v="0.18205186248724686"/>
  </r>
  <r>
    <x v="18"/>
    <x v="1"/>
    <x v="3641"/>
    <n v="0"/>
    <x v="0"/>
    <n v="0"/>
    <x v="0"/>
    <x v="1"/>
    <n v="3797"/>
    <x v="3204"/>
    <n v="0.12119999999999999"/>
    <n v="0"/>
    <n v="0"/>
    <n v="0.18626187803037689"/>
  </r>
  <r>
    <x v="19"/>
    <x v="1"/>
    <x v="3642"/>
    <n v="0"/>
    <x v="0"/>
    <n v="0"/>
    <x v="0"/>
    <x v="1"/>
    <n v="2616"/>
    <x v="3205"/>
    <n v="0.12119999999999999"/>
    <n v="0"/>
    <n v="0"/>
    <n v="0.19283716676955009"/>
  </r>
  <r>
    <x v="20"/>
    <x v="1"/>
    <x v="3643"/>
    <n v="0"/>
    <x v="0"/>
    <n v="0"/>
    <x v="0"/>
    <x v="1"/>
    <n v="1016"/>
    <x v="3206"/>
    <n v="0.12119999999999999"/>
    <n v="0"/>
    <n v="0"/>
    <n v="0.20723673896934092"/>
  </r>
  <r>
    <x v="21"/>
    <x v="1"/>
    <x v="3644"/>
    <n v="0"/>
    <x v="0"/>
    <n v="0"/>
    <x v="0"/>
    <x v="1"/>
    <n v="1906"/>
    <x v="3207"/>
    <n v="0.12119999999999999"/>
    <n v="0"/>
    <n v="0"/>
    <n v="0.19795874336587177"/>
  </r>
  <r>
    <x v="22"/>
    <x v="1"/>
    <x v="3645"/>
    <n v="0"/>
    <x v="0"/>
    <n v="0"/>
    <x v="0"/>
    <x v="1"/>
    <n v="5446"/>
    <x v="3208"/>
    <n v="0.12119999999999999"/>
    <n v="0"/>
    <n v="0"/>
    <n v="0.17984482854050732"/>
  </r>
  <r>
    <x v="23"/>
    <x v="1"/>
    <x v="3646"/>
    <n v="0"/>
    <x v="0"/>
    <n v="0"/>
    <x v="0"/>
    <x v="1"/>
    <n v="6101"/>
    <x v="3209"/>
    <n v="0.12119999999999999"/>
    <n v="0"/>
    <n v="0"/>
    <n v="0.17708777799871148"/>
  </r>
  <r>
    <x v="0"/>
    <x v="1"/>
    <x v="3647"/>
    <n v="0"/>
    <x v="0"/>
    <n v="0"/>
    <x v="0"/>
    <x v="0"/>
    <n v="6972"/>
    <x v="3210"/>
    <n v="6.5959999999999991E-2"/>
    <n v="0"/>
    <n v="0"/>
    <n v="0.11830155664368783"/>
  </r>
  <r>
    <x v="1"/>
    <x v="1"/>
    <x v="3648"/>
    <n v="0"/>
    <x v="0"/>
    <n v="0"/>
    <x v="0"/>
    <x v="0"/>
    <n v="7277"/>
    <x v="3211"/>
    <n v="6.5959999999999991E-2"/>
    <n v="0"/>
    <n v="0"/>
    <n v="0.11702576622350711"/>
  </r>
  <r>
    <x v="2"/>
    <x v="1"/>
    <x v="3649"/>
    <n v="0"/>
    <x v="0"/>
    <n v="2.9157894736842072"/>
    <x v="0"/>
    <x v="0"/>
    <n v="7425"/>
    <x v="3212"/>
    <n v="6.5959999999999991E-2"/>
    <n v="0"/>
    <n v="0"/>
    <n v="0.11634195174217773"/>
  </r>
  <r>
    <x v="3"/>
    <x v="1"/>
    <x v="3650"/>
    <n v="6.6"/>
    <x v="0"/>
    <n v="3.3"/>
    <x v="0"/>
    <x v="0"/>
    <n v="7728"/>
    <x v="3213"/>
    <n v="6.5959999999999991E-2"/>
    <n v="0"/>
    <n v="0"/>
    <n v="0.1136224955399734"/>
  </r>
  <r>
    <x v="4"/>
    <x v="1"/>
    <x v="3651"/>
    <n v="2.5684210526315776"/>
    <x v="0"/>
    <n v="3.3"/>
    <x v="0"/>
    <x v="0"/>
    <n v="7536"/>
    <x v="3214"/>
    <n v="6.5959999999999991E-2"/>
    <n v="0"/>
    <n v="0"/>
    <n v="0.11567100017994905"/>
  </r>
  <r>
    <x v="5"/>
    <x v="1"/>
    <x v="3652"/>
    <n v="0"/>
    <x v="0"/>
    <n v="0"/>
    <x v="0"/>
    <x v="0"/>
    <n v="6091"/>
    <x v="3215"/>
    <n v="6.5959999999999991E-2"/>
    <n v="0"/>
    <n v="0"/>
    <n v="0.12188704539617497"/>
  </r>
  <r>
    <x v="6"/>
    <x v="1"/>
    <x v="3653"/>
    <n v="0"/>
    <x v="1"/>
    <n v="0"/>
    <x v="1"/>
    <x v="1"/>
    <n v="4562"/>
    <x v="3216"/>
    <n v="0.12119999999999999"/>
    <n v="0"/>
    <n v="0"/>
    <n v="0.18321360238637513"/>
  </r>
  <r>
    <x v="7"/>
    <x v="1"/>
    <x v="3654"/>
    <n v="0"/>
    <x v="1"/>
    <n v="0"/>
    <x v="1"/>
    <x v="1"/>
    <n v="4699"/>
    <x v="3217"/>
    <n v="0.12119999999999999"/>
    <n v="0"/>
    <n v="0"/>
    <n v="0.18270930361783749"/>
  </r>
  <r>
    <x v="8"/>
    <x v="1"/>
    <x v="3655"/>
    <n v="0"/>
    <x v="1"/>
    <n v="0"/>
    <x v="1"/>
    <x v="1"/>
    <n v="3236"/>
    <x v="3218"/>
    <n v="0.12119999999999999"/>
    <n v="0"/>
    <n v="0"/>
    <n v="0.18895878338125122"/>
  </r>
  <r>
    <x v="9"/>
    <x v="1"/>
    <x v="3656"/>
    <n v="0"/>
    <x v="1"/>
    <n v="0"/>
    <x v="1"/>
    <x v="1"/>
    <n v="4007"/>
    <x v="3219"/>
    <n v="0.12119999999999999"/>
    <n v="0"/>
    <n v="0"/>
    <n v="0.18535703039595308"/>
  </r>
  <r>
    <x v="10"/>
    <x v="1"/>
    <x v="3657"/>
    <n v="0"/>
    <x v="1"/>
    <n v="0"/>
    <x v="1"/>
    <x v="1"/>
    <n v="8259"/>
    <x v="513"/>
    <n v="0.12119999999999999"/>
    <n v="0"/>
    <n v="0"/>
    <n v="0.12119999999999999"/>
  </r>
  <r>
    <x v="11"/>
    <x v="1"/>
    <x v="3658"/>
    <n v="0"/>
    <x v="1"/>
    <n v="0"/>
    <x v="1"/>
    <x v="1"/>
    <n v="8259"/>
    <x v="513"/>
    <n v="0.12119999999999999"/>
    <n v="0"/>
    <n v="0"/>
    <n v="0.12119999999999999"/>
  </r>
  <r>
    <x v="12"/>
    <x v="1"/>
    <x v="3659"/>
    <n v="0"/>
    <x v="1"/>
    <n v="0"/>
    <x v="1"/>
    <x v="1"/>
    <n v="8259"/>
    <x v="513"/>
    <n v="0.12119999999999999"/>
    <n v="0"/>
    <n v="0"/>
    <n v="0.12119999999999999"/>
  </r>
  <r>
    <x v="13"/>
    <x v="1"/>
    <x v="3660"/>
    <n v="0"/>
    <x v="1"/>
    <n v="0"/>
    <x v="1"/>
    <x v="1"/>
    <n v="8259"/>
    <x v="513"/>
    <n v="0.12119999999999999"/>
    <n v="0"/>
    <n v="0"/>
    <n v="0.12119999999999999"/>
  </r>
  <r>
    <x v="14"/>
    <x v="1"/>
    <x v="3661"/>
    <n v="0"/>
    <x v="1"/>
    <n v="0"/>
    <x v="1"/>
    <x v="1"/>
    <n v="8259"/>
    <x v="513"/>
    <n v="0.12119999999999999"/>
    <n v="0"/>
    <n v="0"/>
    <n v="0.12119999999999999"/>
  </r>
  <r>
    <x v="15"/>
    <x v="1"/>
    <x v="3662"/>
    <n v="0"/>
    <x v="1"/>
    <n v="0"/>
    <x v="1"/>
    <x v="1"/>
    <n v="8259"/>
    <x v="513"/>
    <n v="0.12119999999999999"/>
    <n v="0"/>
    <n v="0"/>
    <n v="0.12119999999999999"/>
  </r>
  <r>
    <x v="16"/>
    <x v="1"/>
    <x v="3663"/>
    <n v="0"/>
    <x v="1"/>
    <n v="0"/>
    <x v="1"/>
    <x v="1"/>
    <n v="5280"/>
    <x v="3220"/>
    <n v="0.12119999999999999"/>
    <n v="0"/>
    <n v="0"/>
    <n v="0.18044502039787336"/>
  </r>
  <r>
    <x v="17"/>
    <x v="1"/>
    <x v="3664"/>
    <n v="0"/>
    <x v="0"/>
    <n v="0"/>
    <x v="0"/>
    <x v="1"/>
    <n v="5016"/>
    <x v="3221"/>
    <n v="0.12119999999999999"/>
    <n v="0"/>
    <n v="0"/>
    <n v="0.18149847190984475"/>
  </r>
  <r>
    <x v="18"/>
    <x v="1"/>
    <x v="3665"/>
    <n v="0"/>
    <x v="0"/>
    <n v="0"/>
    <x v="0"/>
    <x v="1"/>
    <n v="3911"/>
    <x v="3222"/>
    <n v="0.12119999999999999"/>
    <n v="0"/>
    <n v="0"/>
    <n v="0.18576737861834006"/>
  </r>
  <r>
    <x v="19"/>
    <x v="1"/>
    <x v="3666"/>
    <n v="0"/>
    <x v="0"/>
    <n v="0"/>
    <x v="0"/>
    <x v="1"/>
    <n v="2495"/>
    <x v="3223"/>
    <n v="0.12119999999999999"/>
    <n v="0"/>
    <n v="0"/>
    <n v="0.19370031835101292"/>
  </r>
  <r>
    <x v="20"/>
    <x v="1"/>
    <x v="3667"/>
    <n v="0"/>
    <x v="0"/>
    <n v="0"/>
    <x v="0"/>
    <x v="1"/>
    <n v="754"/>
    <x v="3224"/>
    <n v="0.12119999999999999"/>
    <n v="0"/>
    <n v="0"/>
    <n v="0.21156770847560172"/>
  </r>
  <r>
    <x v="21"/>
    <x v="1"/>
    <x v="3668"/>
    <n v="0"/>
    <x v="0"/>
    <n v="0"/>
    <x v="0"/>
    <x v="1"/>
    <n v="1946"/>
    <x v="3225"/>
    <n v="0.12119999999999999"/>
    <n v="0"/>
    <n v="0"/>
    <n v="0.19775060492444826"/>
  </r>
  <r>
    <x v="22"/>
    <x v="1"/>
    <x v="3669"/>
    <n v="0"/>
    <x v="0"/>
    <n v="0"/>
    <x v="0"/>
    <x v="1"/>
    <n v="7047"/>
    <x v="3226"/>
    <n v="0.12119999999999999"/>
    <n v="0"/>
    <n v="0"/>
    <n v="0.17323132234240141"/>
  </r>
  <r>
    <x v="23"/>
    <x v="1"/>
    <x v="3670"/>
    <n v="0"/>
    <x v="0"/>
    <n v="0"/>
    <x v="0"/>
    <x v="1"/>
    <n v="6593"/>
    <x v="3227"/>
    <n v="0.12119999999999999"/>
    <n v="0"/>
    <n v="0"/>
    <n v="0.1750607923542811"/>
  </r>
  <r>
    <x v="0"/>
    <x v="1"/>
    <x v="3671"/>
    <n v="0"/>
    <x v="0"/>
    <n v="0"/>
    <x v="0"/>
    <x v="0"/>
    <n v="6440"/>
    <x v="3228"/>
    <n v="6.5959999999999991E-2"/>
    <n v="0"/>
    <n v="0"/>
    <n v="0.12038775801375823"/>
  </r>
  <r>
    <x v="1"/>
    <x v="1"/>
    <x v="3672"/>
    <n v="0"/>
    <x v="0"/>
    <n v="2.9157894736842072"/>
    <x v="0"/>
    <x v="0"/>
    <n v="6495"/>
    <x v="3229"/>
    <n v="6.5959999999999991E-2"/>
    <n v="0"/>
    <n v="0"/>
    <n v="0.12017923019267045"/>
  </r>
  <r>
    <x v="2"/>
    <x v="1"/>
    <x v="3673"/>
    <n v="0"/>
    <x v="0"/>
    <n v="0"/>
    <x v="0"/>
    <x v="0"/>
    <n v="6398"/>
    <x v="3230"/>
    <n v="6.5959999999999991E-2"/>
    <n v="0"/>
    <n v="0"/>
    <n v="0.12058783013090002"/>
  </r>
  <r>
    <x v="3"/>
    <x v="1"/>
    <x v="3674"/>
    <n v="6.6"/>
    <x v="0"/>
    <n v="3.3"/>
    <x v="0"/>
    <x v="0"/>
    <n v="6964"/>
    <x v="3231"/>
    <n v="6.5959999999999991E-2"/>
    <n v="0"/>
    <n v="0"/>
    <n v="0.1183596243475564"/>
  </r>
  <r>
    <x v="4"/>
    <x v="1"/>
    <x v="3675"/>
    <n v="0"/>
    <x v="0"/>
    <n v="3.3"/>
    <x v="0"/>
    <x v="0"/>
    <n v="6559"/>
    <x v="3232"/>
    <n v="6.5959999999999991E-2"/>
    <n v="0"/>
    <n v="0"/>
    <n v="0.11995450474056307"/>
  </r>
  <r>
    <x v="5"/>
    <x v="1"/>
    <x v="3676"/>
    <n v="0"/>
    <x v="0"/>
    <n v="0"/>
    <x v="0"/>
    <x v="0"/>
    <n v="5076"/>
    <x v="3233"/>
    <n v="6.5959999999999991E-2"/>
    <n v="0"/>
    <n v="0"/>
    <n v="0.12597541802610451"/>
  </r>
  <r>
    <x v="6"/>
    <x v="1"/>
    <x v="3677"/>
    <n v="0"/>
    <x v="1"/>
    <n v="0"/>
    <x v="1"/>
    <x v="1"/>
    <n v="5275"/>
    <x v="3234"/>
    <n v="0.12119999999999999"/>
    <n v="0"/>
    <n v="0"/>
    <n v="0.18047477421407732"/>
  </r>
  <r>
    <x v="7"/>
    <x v="1"/>
    <x v="3678"/>
    <n v="0"/>
    <x v="1"/>
    <n v="0"/>
    <x v="1"/>
    <x v="1"/>
    <n v="6281"/>
    <x v="3235"/>
    <n v="0.12119999999999999"/>
    <n v="0"/>
    <n v="0"/>
    <n v="0.17631989242946844"/>
  </r>
  <r>
    <x v="8"/>
    <x v="1"/>
    <x v="3679"/>
    <n v="0"/>
    <x v="1"/>
    <n v="0"/>
    <x v="1"/>
    <x v="1"/>
    <n v="7029"/>
    <x v="3236"/>
    <n v="0.12119999999999999"/>
    <n v="0"/>
    <n v="0"/>
    <n v="0.1733047300262513"/>
  </r>
  <r>
    <x v="9"/>
    <x v="1"/>
    <x v="3680"/>
    <n v="0"/>
    <x v="1"/>
    <n v="0"/>
    <x v="1"/>
    <x v="1"/>
    <n v="6674"/>
    <x v="3237"/>
    <n v="0.12119999999999999"/>
    <n v="0"/>
    <n v="0"/>
    <n v="0.1747356648850501"/>
  </r>
  <r>
    <x v="10"/>
    <x v="1"/>
    <x v="3681"/>
    <n v="0"/>
    <x v="1"/>
    <n v="0"/>
    <x v="1"/>
    <x v="1"/>
    <n v="8259"/>
    <x v="513"/>
    <n v="0.12119999999999999"/>
    <n v="0"/>
    <n v="0"/>
    <n v="0.12119999999999999"/>
  </r>
  <r>
    <x v="11"/>
    <x v="1"/>
    <x v="3682"/>
    <n v="0"/>
    <x v="1"/>
    <n v="0"/>
    <x v="1"/>
    <x v="1"/>
    <n v="8259"/>
    <x v="513"/>
    <n v="0.12119999999999999"/>
    <n v="0"/>
    <n v="0"/>
    <n v="0.12119999999999999"/>
  </r>
  <r>
    <x v="12"/>
    <x v="1"/>
    <x v="3683"/>
    <n v="0"/>
    <x v="1"/>
    <n v="0"/>
    <x v="1"/>
    <x v="1"/>
    <n v="8259"/>
    <x v="513"/>
    <n v="0.12119999999999999"/>
    <n v="0"/>
    <n v="0"/>
    <n v="0.12119999999999999"/>
  </r>
  <r>
    <x v="13"/>
    <x v="1"/>
    <x v="3684"/>
    <n v="0"/>
    <x v="1"/>
    <n v="0"/>
    <x v="1"/>
    <x v="1"/>
    <n v="8259"/>
    <x v="513"/>
    <n v="0.12119999999999999"/>
    <n v="0"/>
    <n v="0"/>
    <n v="0.12119999999999999"/>
  </r>
  <r>
    <x v="14"/>
    <x v="1"/>
    <x v="3685"/>
    <n v="0"/>
    <x v="1"/>
    <n v="0"/>
    <x v="1"/>
    <x v="1"/>
    <n v="8259"/>
    <x v="513"/>
    <n v="0.12119999999999999"/>
    <n v="0"/>
    <n v="0"/>
    <n v="0.12119999999999999"/>
  </r>
  <r>
    <x v="15"/>
    <x v="1"/>
    <x v="3686"/>
    <n v="0"/>
    <x v="1"/>
    <n v="0"/>
    <x v="1"/>
    <x v="1"/>
    <n v="8259"/>
    <x v="513"/>
    <n v="0.12119999999999999"/>
    <n v="0"/>
    <n v="0"/>
    <n v="0.12119999999999999"/>
  </r>
  <r>
    <x v="16"/>
    <x v="1"/>
    <x v="3687"/>
    <n v="0"/>
    <x v="1"/>
    <n v="0"/>
    <x v="1"/>
    <x v="1"/>
    <n v="7109"/>
    <x v="3238"/>
    <n v="0.12119999999999999"/>
    <n v="0"/>
    <n v="0"/>
    <n v="0.17297477218179891"/>
  </r>
  <r>
    <x v="17"/>
    <x v="1"/>
    <x v="3688"/>
    <n v="0"/>
    <x v="0"/>
    <n v="0"/>
    <x v="0"/>
    <x v="1"/>
    <n v="7267"/>
    <x v="3239"/>
    <n v="0.12119999999999999"/>
    <n v="0"/>
    <n v="0"/>
    <n v="0.17232249642912895"/>
  </r>
  <r>
    <x v="18"/>
    <x v="1"/>
    <x v="3689"/>
    <n v="0"/>
    <x v="0"/>
    <n v="0"/>
    <x v="0"/>
    <x v="1"/>
    <n v="5598"/>
    <x v="3240"/>
    <n v="0.12119999999999999"/>
    <n v="0"/>
    <n v="0"/>
    <n v="0.17921464120028341"/>
  </r>
  <r>
    <x v="19"/>
    <x v="1"/>
    <x v="3690"/>
    <n v="0"/>
    <x v="0"/>
    <n v="0"/>
    <x v="0"/>
    <x v="1"/>
    <n v="4041"/>
    <x v="3241"/>
    <n v="0.12119999999999999"/>
    <n v="0"/>
    <n v="0"/>
    <n v="0.18522185474198338"/>
  </r>
  <r>
    <x v="20"/>
    <x v="1"/>
    <x v="3691"/>
    <n v="0"/>
    <x v="0"/>
    <n v="0"/>
    <x v="0"/>
    <x v="1"/>
    <n v="1771"/>
    <x v="3242"/>
    <n v="0.12119999999999999"/>
    <n v="0"/>
    <n v="0"/>
    <n v="0.19918965593631233"/>
  </r>
  <r>
    <x v="21"/>
    <x v="1"/>
    <x v="3692"/>
    <n v="0"/>
    <x v="0"/>
    <n v="0"/>
    <x v="0"/>
    <x v="1"/>
    <n v="3521"/>
    <x v="3243"/>
    <n v="0.12119999999999999"/>
    <n v="0"/>
    <n v="0"/>
    <n v="0.18751320853005482"/>
  </r>
  <r>
    <x v="22"/>
    <x v="1"/>
    <x v="3693"/>
    <n v="0"/>
    <x v="0"/>
    <n v="0"/>
    <x v="0"/>
    <x v="1"/>
    <n v="6598"/>
    <x v="3244"/>
    <n v="0.12119999999999999"/>
    <n v="0"/>
    <n v="0"/>
    <n v="0.17504687217723391"/>
  </r>
  <r>
    <x v="23"/>
    <x v="1"/>
    <x v="3694"/>
    <n v="0"/>
    <x v="0"/>
    <n v="0"/>
    <x v="0"/>
    <x v="1"/>
    <n v="6576"/>
    <x v="3245"/>
    <n v="0.12119999999999999"/>
    <n v="0"/>
    <n v="0"/>
    <n v="0.17514366507088341"/>
  </r>
  <r>
    <x v="0"/>
    <x v="1"/>
    <x v="3695"/>
    <n v="0"/>
    <x v="0"/>
    <n v="0"/>
    <x v="0"/>
    <x v="0"/>
    <n v="5854"/>
    <x v="3246"/>
    <n v="6.5959999999999991E-2"/>
    <n v="0"/>
    <n v="0"/>
    <n v="0.12294486315946107"/>
  </r>
  <r>
    <x v="1"/>
    <x v="1"/>
    <x v="3696"/>
    <n v="0"/>
    <x v="0"/>
    <n v="0"/>
    <x v="0"/>
    <x v="0"/>
    <n v="6059"/>
    <x v="3247"/>
    <n v="6.5959999999999991E-2"/>
    <n v="0"/>
    <n v="0"/>
    <n v="0.1220143439583012"/>
  </r>
  <r>
    <x v="2"/>
    <x v="1"/>
    <x v="3697"/>
    <n v="5.1368421052631321"/>
    <x v="0"/>
    <n v="3.3"/>
    <x v="0"/>
    <x v="0"/>
    <n v="6577"/>
    <x v="3248"/>
    <n v="6.5959999999999991E-2"/>
    <n v="0"/>
    <n v="0"/>
    <n v="0.11989129622022253"/>
  </r>
  <r>
    <x v="3"/>
    <x v="1"/>
    <x v="3698"/>
    <n v="6.6"/>
    <x v="0"/>
    <n v="3.3"/>
    <x v="0"/>
    <x v="0"/>
    <n v="6666"/>
    <x v="3249"/>
    <n v="6.5959999999999991E-2"/>
    <n v="0"/>
    <n v="0"/>
    <n v="0.11952126065040175"/>
  </r>
  <r>
    <x v="4"/>
    <x v="1"/>
    <x v="3699"/>
    <n v="0"/>
    <x v="0"/>
    <n v="2.9157894736842072"/>
    <x v="0"/>
    <x v="0"/>
    <n v="6259"/>
    <x v="3250"/>
    <n v="6.5959999999999991E-2"/>
    <n v="0"/>
    <n v="0"/>
    <n v="0.12118312961895368"/>
  </r>
  <r>
    <x v="5"/>
    <x v="1"/>
    <x v="3700"/>
    <n v="0"/>
    <x v="0"/>
    <n v="0"/>
    <x v="0"/>
    <x v="0"/>
    <n v="3882"/>
    <x v="3251"/>
    <n v="6.5959999999999991E-2"/>
    <n v="0"/>
    <n v="0"/>
    <n v="0.13062964875369698"/>
  </r>
  <r>
    <x v="6"/>
    <x v="1"/>
    <x v="3701"/>
    <n v="0"/>
    <x v="1"/>
    <n v="0"/>
    <x v="1"/>
    <x v="1"/>
    <n v="2500"/>
    <x v="3252"/>
    <n v="0.12119999999999999"/>
    <n v="0"/>
    <n v="0"/>
    <n v="0.19365481385322006"/>
  </r>
  <r>
    <x v="7"/>
    <x v="1"/>
    <x v="3702"/>
    <n v="0"/>
    <x v="1"/>
    <n v="0"/>
    <x v="1"/>
    <x v="1"/>
    <n v="4104"/>
    <x v="3253"/>
    <n v="0.12119999999999999"/>
    <n v="0"/>
    <n v="0"/>
    <n v="0.18497464984643935"/>
  </r>
  <r>
    <x v="8"/>
    <x v="1"/>
    <x v="3703"/>
    <n v="0"/>
    <x v="1"/>
    <n v="0"/>
    <x v="1"/>
    <x v="1"/>
    <n v="5209"/>
    <x v="3254"/>
    <n v="0.12119999999999999"/>
    <n v="0"/>
    <n v="0"/>
    <n v="0.18068561340810163"/>
  </r>
  <r>
    <x v="9"/>
    <x v="1"/>
    <x v="3704"/>
    <n v="0"/>
    <x v="1"/>
    <n v="0"/>
    <x v="1"/>
    <x v="1"/>
    <n v="6166"/>
    <x v="3255"/>
    <n v="0.12119999999999999"/>
    <n v="0"/>
    <n v="0"/>
    <n v="0.1768404718900711"/>
  </r>
  <r>
    <x v="10"/>
    <x v="1"/>
    <x v="3705"/>
    <n v="0"/>
    <x v="1"/>
    <n v="0"/>
    <x v="1"/>
    <x v="1"/>
    <n v="8259"/>
    <x v="513"/>
    <n v="0.12119999999999999"/>
    <n v="0"/>
    <n v="0"/>
    <n v="0.12119999999999999"/>
  </r>
  <r>
    <x v="11"/>
    <x v="1"/>
    <x v="3706"/>
    <n v="0"/>
    <x v="1"/>
    <n v="0"/>
    <x v="1"/>
    <x v="1"/>
    <n v="8259"/>
    <x v="513"/>
    <n v="0.12119999999999999"/>
    <n v="0"/>
    <n v="0"/>
    <n v="0.12119999999999999"/>
  </r>
  <r>
    <x v="12"/>
    <x v="1"/>
    <x v="3707"/>
    <n v="0"/>
    <x v="1"/>
    <n v="0"/>
    <x v="1"/>
    <x v="1"/>
    <n v="8259"/>
    <x v="513"/>
    <n v="0.12119999999999999"/>
    <n v="0"/>
    <n v="0"/>
    <n v="0.12119999999999999"/>
  </r>
  <r>
    <x v="13"/>
    <x v="1"/>
    <x v="3708"/>
    <n v="0"/>
    <x v="1"/>
    <n v="0"/>
    <x v="1"/>
    <x v="1"/>
    <n v="8259"/>
    <x v="513"/>
    <n v="0.12119999999999999"/>
    <n v="0"/>
    <n v="0"/>
    <n v="0.12119999999999999"/>
  </r>
  <r>
    <x v="14"/>
    <x v="1"/>
    <x v="3709"/>
    <n v="0"/>
    <x v="1"/>
    <n v="0"/>
    <x v="1"/>
    <x v="1"/>
    <n v="8259"/>
    <x v="513"/>
    <n v="0.12119999999999999"/>
    <n v="0"/>
    <n v="0"/>
    <n v="0.12119999999999999"/>
  </r>
  <r>
    <x v="15"/>
    <x v="1"/>
    <x v="3710"/>
    <n v="0"/>
    <x v="1"/>
    <n v="0"/>
    <x v="1"/>
    <x v="1"/>
    <n v="8259"/>
    <x v="513"/>
    <n v="0.12119999999999999"/>
    <n v="0"/>
    <n v="0"/>
    <n v="0.12119999999999999"/>
  </r>
  <r>
    <x v="16"/>
    <x v="1"/>
    <x v="3711"/>
    <n v="0"/>
    <x v="1"/>
    <n v="0"/>
    <x v="1"/>
    <x v="1"/>
    <n v="4774"/>
    <x v="3256"/>
    <n v="0.12119999999999999"/>
    <n v="0"/>
    <n v="0"/>
    <n v="0.18240381434838898"/>
  </r>
  <r>
    <x v="17"/>
    <x v="1"/>
    <x v="3712"/>
    <n v="0"/>
    <x v="0"/>
    <n v="0"/>
    <x v="0"/>
    <x v="1"/>
    <n v="5094"/>
    <x v="3257"/>
    <n v="0.12119999999999999"/>
    <n v="0"/>
    <n v="0"/>
    <n v="0.18113102053523894"/>
  </r>
  <r>
    <x v="18"/>
    <x v="1"/>
    <x v="3713"/>
    <n v="0"/>
    <x v="0"/>
    <n v="0"/>
    <x v="0"/>
    <x v="1"/>
    <n v="3761"/>
    <x v="3258"/>
    <n v="0.12119999999999999"/>
    <n v="0"/>
    <n v="0"/>
    <n v="0.18645901332964521"/>
  </r>
  <r>
    <x v="19"/>
    <x v="1"/>
    <x v="3714"/>
    <n v="0"/>
    <x v="0"/>
    <n v="0"/>
    <x v="0"/>
    <x v="1"/>
    <n v="3058"/>
    <x v="3259"/>
    <n v="0.12119999999999999"/>
    <n v="0"/>
    <n v="0"/>
    <n v="0.19002031463989572"/>
  </r>
  <r>
    <x v="20"/>
    <x v="1"/>
    <x v="3715"/>
    <n v="0"/>
    <x v="0"/>
    <n v="0"/>
    <x v="0"/>
    <x v="1"/>
    <n v="1124"/>
    <x v="3260"/>
    <n v="0.12119999999999999"/>
    <n v="0"/>
    <n v="0"/>
    <n v="0.20568354769005645"/>
  </r>
  <r>
    <x v="21"/>
    <x v="1"/>
    <x v="3716"/>
    <n v="0"/>
    <x v="0"/>
    <n v="0"/>
    <x v="0"/>
    <x v="1"/>
    <n v="1885"/>
    <x v="3261"/>
    <n v="0.12119999999999999"/>
    <n v="0"/>
    <n v="0"/>
    <n v="0.19810820672898699"/>
  </r>
  <r>
    <x v="22"/>
    <x v="1"/>
    <x v="3717"/>
    <n v="0"/>
    <x v="0"/>
    <n v="0"/>
    <x v="0"/>
    <x v="1"/>
    <n v="3843"/>
    <x v="3262"/>
    <n v="0.12119999999999999"/>
    <n v="0"/>
    <n v="0"/>
    <n v="0.18605991760919355"/>
  </r>
  <r>
    <x v="23"/>
    <x v="1"/>
    <x v="3718"/>
    <n v="0"/>
    <x v="0"/>
    <n v="0"/>
    <x v="0"/>
    <x v="1"/>
    <n v="4097"/>
    <x v="3263"/>
    <n v="0.12119999999999999"/>
    <n v="0"/>
    <n v="0"/>
    <n v="0.18498978715164094"/>
  </r>
  <r>
    <x v="0"/>
    <x v="1"/>
    <x v="3719"/>
    <n v="0"/>
    <x v="0"/>
    <n v="0"/>
    <x v="0"/>
    <x v="0"/>
    <n v="4495"/>
    <x v="3264"/>
    <n v="6.5959999999999991E-2"/>
    <n v="0"/>
    <n v="0"/>
    <n v="0.12819345438474453"/>
  </r>
  <r>
    <x v="1"/>
    <x v="1"/>
    <x v="3720"/>
    <n v="0"/>
    <x v="0"/>
    <n v="0"/>
    <x v="0"/>
    <x v="0"/>
    <n v="4996"/>
    <x v="3265"/>
    <n v="6.5959999999999991E-2"/>
    <n v="0"/>
    <n v="0"/>
    <n v="0.12634995423287212"/>
  </r>
  <r>
    <x v="2"/>
    <x v="1"/>
    <x v="3721"/>
    <n v="0"/>
    <x v="0"/>
    <n v="1.5010526315789483"/>
    <x v="0"/>
    <x v="0"/>
    <n v="5003"/>
    <x v="3266"/>
    <n v="6.5959999999999991E-2"/>
    <n v="0"/>
    <n v="0"/>
    <n v="0.1263148460227792"/>
  </r>
  <r>
    <x v="3"/>
    <x v="1"/>
    <x v="3722"/>
    <n v="0.29894736842105463"/>
    <x v="0"/>
    <n v="3.3"/>
    <x v="0"/>
    <x v="0"/>
    <n v="5930"/>
    <x v="3267"/>
    <n v="6.5959999999999991E-2"/>
    <n v="0"/>
    <n v="0"/>
    <n v="0.12263662598332292"/>
  </r>
  <r>
    <x v="4"/>
    <x v="1"/>
    <x v="3723"/>
    <n v="0"/>
    <x v="0"/>
    <n v="3.3"/>
    <x v="0"/>
    <x v="0"/>
    <n v="5191"/>
    <x v="3268"/>
    <n v="6.5959999999999991E-2"/>
    <n v="0"/>
    <n v="0"/>
    <n v="0.12551073646926231"/>
  </r>
  <r>
    <x v="5"/>
    <x v="1"/>
    <x v="3724"/>
    <n v="0"/>
    <x v="0"/>
    <n v="0"/>
    <x v="0"/>
    <x v="0"/>
    <n v="3966"/>
    <x v="3269"/>
    <n v="6.5959999999999991E-2"/>
    <n v="0"/>
    <n v="0"/>
    <n v="0.13027059782380332"/>
  </r>
  <r>
    <x v="6"/>
    <x v="1"/>
    <x v="3725"/>
    <n v="0"/>
    <x v="1"/>
    <n v="0"/>
    <x v="1"/>
    <x v="1"/>
    <n v="3149"/>
    <x v="3270"/>
    <n v="0.12119999999999999"/>
    <n v="0"/>
    <n v="0"/>
    <n v="0.18941697586941905"/>
  </r>
  <r>
    <x v="7"/>
    <x v="1"/>
    <x v="3726"/>
    <n v="0"/>
    <x v="1"/>
    <n v="0"/>
    <x v="1"/>
    <x v="1"/>
    <n v="3183"/>
    <x v="3271"/>
    <n v="0.12119999999999999"/>
    <n v="0"/>
    <n v="0"/>
    <n v="0.18920907085525773"/>
  </r>
  <r>
    <x v="8"/>
    <x v="1"/>
    <x v="3727"/>
    <n v="0"/>
    <x v="1"/>
    <n v="0"/>
    <x v="1"/>
    <x v="1"/>
    <n v="3614"/>
    <x v="3272"/>
    <n v="0.12119999999999999"/>
    <n v="0"/>
    <n v="0"/>
    <n v="0.1870537034481648"/>
  </r>
  <r>
    <x v="9"/>
    <x v="1"/>
    <x v="3728"/>
    <n v="0"/>
    <x v="1"/>
    <n v="0"/>
    <x v="1"/>
    <x v="1"/>
    <n v="3252"/>
    <x v="3273"/>
    <n v="0.12119999999999999"/>
    <n v="0"/>
    <n v="0"/>
    <n v="0.1888973834319328"/>
  </r>
  <r>
    <x v="10"/>
    <x v="1"/>
    <x v="3729"/>
    <n v="0"/>
    <x v="1"/>
    <n v="0"/>
    <x v="1"/>
    <x v="1"/>
    <n v="8224"/>
    <x v="3274"/>
    <n v="0.12119999999999999"/>
    <n v="0"/>
    <n v="0"/>
    <n v="0.12271956041027306"/>
  </r>
  <r>
    <x v="11"/>
    <x v="1"/>
    <x v="3730"/>
    <n v="0"/>
    <x v="1"/>
    <n v="0"/>
    <x v="1"/>
    <x v="1"/>
    <n v="8180"/>
    <x v="3275"/>
    <n v="0.12119999999999999"/>
    <n v="0"/>
    <n v="0"/>
    <n v="0.12463597426340028"/>
  </r>
  <r>
    <x v="12"/>
    <x v="1"/>
    <x v="3731"/>
    <n v="0"/>
    <x v="1"/>
    <n v="0"/>
    <x v="1"/>
    <x v="1"/>
    <n v="8144"/>
    <x v="3276"/>
    <n v="0.12119999999999999"/>
    <n v="0"/>
    <n v="0"/>
    <n v="0.12593144000016196"/>
  </r>
  <r>
    <x v="13"/>
    <x v="1"/>
    <x v="3732"/>
    <n v="0"/>
    <x v="1"/>
    <n v="0"/>
    <x v="1"/>
    <x v="1"/>
    <n v="8259"/>
    <x v="513"/>
    <n v="0.12119999999999999"/>
    <n v="0"/>
    <n v="0"/>
    <n v="0.12119999999999999"/>
  </r>
  <r>
    <x v="14"/>
    <x v="1"/>
    <x v="3733"/>
    <n v="0"/>
    <x v="1"/>
    <n v="0"/>
    <x v="1"/>
    <x v="1"/>
    <n v="8259"/>
    <x v="513"/>
    <n v="0.12119999999999999"/>
    <n v="0"/>
    <n v="0"/>
    <n v="0.12119999999999999"/>
  </r>
  <r>
    <x v="15"/>
    <x v="1"/>
    <x v="3734"/>
    <n v="0"/>
    <x v="1"/>
    <n v="0"/>
    <x v="1"/>
    <x v="1"/>
    <n v="8259"/>
    <x v="513"/>
    <n v="0.12119999999999999"/>
    <n v="0"/>
    <n v="0"/>
    <n v="0.12119999999999999"/>
  </r>
  <r>
    <x v="16"/>
    <x v="1"/>
    <x v="3735"/>
    <n v="0"/>
    <x v="1"/>
    <n v="0"/>
    <x v="1"/>
    <x v="1"/>
    <n v="4257"/>
    <x v="3277"/>
    <n v="0.12119999999999999"/>
    <n v="0"/>
    <n v="0"/>
    <n v="0.18430550644718885"/>
  </r>
  <r>
    <x v="17"/>
    <x v="1"/>
    <x v="3736"/>
    <n v="0"/>
    <x v="0"/>
    <n v="0"/>
    <x v="0"/>
    <x v="1"/>
    <n v="2782"/>
    <x v="3278"/>
    <n v="0.12119999999999999"/>
    <n v="0"/>
    <n v="0"/>
    <n v="0.19174202229795806"/>
  </r>
  <r>
    <x v="18"/>
    <x v="1"/>
    <x v="3737"/>
    <n v="0"/>
    <x v="0"/>
    <n v="0"/>
    <x v="0"/>
    <x v="1"/>
    <n v="2670"/>
    <x v="3279"/>
    <n v="0.12119999999999999"/>
    <n v="0"/>
    <n v="0"/>
    <n v="0.19250900514609892"/>
  </r>
  <r>
    <x v="19"/>
    <x v="1"/>
    <x v="3738"/>
    <n v="0"/>
    <x v="0"/>
    <n v="0"/>
    <x v="0"/>
    <x v="1"/>
    <n v="2595"/>
    <x v="3280"/>
    <n v="0.12119999999999999"/>
    <n v="0"/>
    <n v="0"/>
    <n v="0.19296899527342734"/>
  </r>
  <r>
    <x v="20"/>
    <x v="1"/>
    <x v="3739"/>
    <n v="0"/>
    <x v="0"/>
    <n v="0"/>
    <x v="0"/>
    <x v="1"/>
    <n v="1359"/>
    <x v="3281"/>
    <n v="0.12119999999999999"/>
    <n v="0"/>
    <n v="0"/>
    <n v="0.20276077758284561"/>
  </r>
  <r>
    <x v="21"/>
    <x v="1"/>
    <x v="3740"/>
    <n v="0"/>
    <x v="0"/>
    <n v="0"/>
    <x v="0"/>
    <x v="1"/>
    <n v="2788"/>
    <x v="3282"/>
    <n v="0.12119999999999999"/>
    <n v="0"/>
    <n v="0"/>
    <n v="0.19169227931883154"/>
  </r>
  <r>
    <x v="22"/>
    <x v="1"/>
    <x v="3741"/>
    <n v="0"/>
    <x v="0"/>
    <n v="0"/>
    <x v="0"/>
    <x v="1"/>
    <n v="4532"/>
    <x v="3283"/>
    <n v="0.12119999999999999"/>
    <n v="0"/>
    <n v="0"/>
    <n v="0.1833075923392482"/>
  </r>
  <r>
    <x v="23"/>
    <x v="1"/>
    <x v="3742"/>
    <n v="0"/>
    <x v="0"/>
    <n v="0"/>
    <x v="0"/>
    <x v="1"/>
    <n v="5043"/>
    <x v="3284"/>
    <n v="0.12119999999999999"/>
    <n v="0"/>
    <n v="0"/>
    <n v="0.18138091089944919"/>
  </r>
  <r>
    <x v="0"/>
    <x v="0"/>
    <x v="3743"/>
    <n v="0"/>
    <x v="0"/>
    <n v="0"/>
    <x v="0"/>
    <x v="0"/>
    <n v="4298"/>
    <x v="3285"/>
    <n v="6.5959999999999991E-2"/>
    <n v="0"/>
    <n v="0"/>
    <n v="0.12892507793996483"/>
  </r>
  <r>
    <x v="1"/>
    <x v="0"/>
    <x v="3744"/>
    <n v="0"/>
    <x v="0"/>
    <n v="0"/>
    <x v="0"/>
    <x v="0"/>
    <n v="4886"/>
    <x v="3286"/>
    <n v="6.5959999999999991E-2"/>
    <n v="0"/>
    <n v="0"/>
    <n v="0.12677218262260062"/>
  </r>
  <r>
    <x v="2"/>
    <x v="0"/>
    <x v="3745"/>
    <n v="0"/>
    <x v="0"/>
    <n v="0"/>
    <x v="0"/>
    <x v="0"/>
    <n v="5724"/>
    <x v="3287"/>
    <n v="6.5959999999999991E-2"/>
    <n v="0"/>
    <n v="0"/>
    <n v="0.12345804016494116"/>
  </r>
  <r>
    <x v="3"/>
    <x v="0"/>
    <x v="3746"/>
    <n v="5.3894736842105173"/>
    <x v="0"/>
    <n v="3.3"/>
    <x v="0"/>
    <x v="0"/>
    <n v="6284"/>
    <x v="3288"/>
    <n v="6.5959999999999991E-2"/>
    <n v="0"/>
    <n v="0"/>
    <n v="0.12107154370806995"/>
  </r>
  <r>
    <x v="4"/>
    <x v="0"/>
    <x v="3747"/>
    <n v="0"/>
    <x v="0"/>
    <n v="0"/>
    <x v="0"/>
    <x v="0"/>
    <n v="5322"/>
    <x v="3289"/>
    <n v="6.5959999999999991E-2"/>
    <n v="0"/>
    <n v="0"/>
    <n v="0.12506208620307502"/>
  </r>
  <r>
    <x v="5"/>
    <x v="0"/>
    <x v="3748"/>
    <n v="0"/>
    <x v="0"/>
    <n v="0"/>
    <x v="0"/>
    <x v="0"/>
    <n v="5211"/>
    <x v="3290"/>
    <n v="6.5959999999999991E-2"/>
    <n v="0"/>
    <n v="0"/>
    <n v="0.12544351377241775"/>
  </r>
  <r>
    <x v="6"/>
    <x v="0"/>
    <x v="3749"/>
    <n v="0"/>
    <x v="0"/>
    <n v="0"/>
    <x v="0"/>
    <x v="0"/>
    <n v="5064"/>
    <x v="3291"/>
    <n v="6.5959999999999991E-2"/>
    <n v="0"/>
    <n v="0"/>
    <n v="0.12603615759537509"/>
  </r>
  <r>
    <x v="7"/>
    <x v="0"/>
    <x v="3750"/>
    <n v="0"/>
    <x v="1"/>
    <n v="2.2842105263157886"/>
    <x v="0"/>
    <x v="0"/>
    <n v="5792"/>
    <x v="3292"/>
    <n v="6.5959999999999991E-2"/>
    <n v="0"/>
    <n v="0"/>
    <n v="0.12320835910233602"/>
  </r>
  <r>
    <x v="8"/>
    <x v="0"/>
    <x v="3751"/>
    <n v="0"/>
    <x v="0"/>
    <n v="1.03052631578947"/>
    <x v="0"/>
    <x v="0"/>
    <n v="6807"/>
    <x v="3293"/>
    <n v="6.5959999999999991E-2"/>
    <n v="0"/>
    <n v="0"/>
    <n v="0.11900682715093919"/>
  </r>
  <r>
    <x v="9"/>
    <x v="0"/>
    <x v="3752"/>
    <n v="0"/>
    <x v="0"/>
    <n v="0"/>
    <x v="0"/>
    <x v="0"/>
    <n v="6037"/>
    <x v="3294"/>
    <n v="6.5959999999999991E-2"/>
    <n v="0"/>
    <n v="0"/>
    <n v="0.12212930327559143"/>
  </r>
  <r>
    <x v="10"/>
    <x v="0"/>
    <x v="3753"/>
    <n v="6.6"/>
    <x v="0"/>
    <n v="3.3"/>
    <x v="0"/>
    <x v="0"/>
    <n v="8259"/>
    <x v="513"/>
    <n v="6.5959999999999991E-2"/>
    <n v="0"/>
    <n v="0"/>
    <n v="6.5959999999999991E-2"/>
  </r>
  <r>
    <x v="11"/>
    <x v="0"/>
    <x v="3754"/>
    <n v="6.6"/>
    <x v="0"/>
    <n v="3.3"/>
    <x v="0"/>
    <x v="0"/>
    <n v="8259"/>
    <x v="513"/>
    <n v="6.5959999999999991E-2"/>
    <n v="0"/>
    <n v="0"/>
    <n v="6.5959999999999991E-2"/>
  </r>
  <r>
    <x v="12"/>
    <x v="0"/>
    <x v="3755"/>
    <n v="4.837894736842097"/>
    <x v="0"/>
    <n v="3.3"/>
    <x v="0"/>
    <x v="0"/>
    <n v="8259"/>
    <x v="513"/>
    <n v="6.5959999999999991E-2"/>
    <n v="0"/>
    <n v="0"/>
    <n v="6.5959999999999991E-2"/>
  </r>
  <r>
    <x v="13"/>
    <x v="0"/>
    <x v="3756"/>
    <n v="0"/>
    <x v="0"/>
    <n v="0"/>
    <x v="0"/>
    <x v="0"/>
    <n v="8259"/>
    <x v="513"/>
    <n v="6.5959999999999991E-2"/>
    <n v="0"/>
    <n v="0"/>
    <n v="6.5959999999999991E-2"/>
  </r>
  <r>
    <x v="14"/>
    <x v="0"/>
    <x v="3757"/>
    <n v="0"/>
    <x v="0"/>
    <n v="0"/>
    <x v="0"/>
    <x v="1"/>
    <n v="8259"/>
    <x v="513"/>
    <n v="0.12119999999999999"/>
    <n v="0"/>
    <n v="0"/>
    <n v="0.12119999999999999"/>
  </r>
  <r>
    <x v="15"/>
    <x v="0"/>
    <x v="3758"/>
    <n v="0"/>
    <x v="0"/>
    <n v="0"/>
    <x v="0"/>
    <x v="1"/>
    <n v="8259"/>
    <x v="513"/>
    <n v="0.12119999999999999"/>
    <n v="0"/>
    <n v="0"/>
    <n v="0.12119999999999999"/>
  </r>
  <r>
    <x v="16"/>
    <x v="0"/>
    <x v="3759"/>
    <n v="0"/>
    <x v="0"/>
    <n v="0"/>
    <x v="0"/>
    <x v="1"/>
    <n v="4485"/>
    <x v="3295"/>
    <n v="0.12119999999999999"/>
    <n v="0"/>
    <n v="0"/>
    <n v="0.18346125378523243"/>
  </r>
  <r>
    <x v="17"/>
    <x v="0"/>
    <x v="3760"/>
    <n v="0"/>
    <x v="0"/>
    <n v="0"/>
    <x v="0"/>
    <x v="1"/>
    <n v="4255"/>
    <x v="3296"/>
    <n v="0.12119999999999999"/>
    <n v="0"/>
    <n v="0"/>
    <n v="0.18431148756634935"/>
  </r>
  <r>
    <x v="18"/>
    <x v="0"/>
    <x v="3761"/>
    <n v="0"/>
    <x v="1"/>
    <n v="0"/>
    <x v="0"/>
    <x v="1"/>
    <n v="4226"/>
    <x v="3297"/>
    <n v="0.12119999999999999"/>
    <n v="0"/>
    <n v="0"/>
    <n v="0.18446101497535616"/>
  </r>
  <r>
    <x v="19"/>
    <x v="0"/>
    <x v="3762"/>
    <n v="0"/>
    <x v="0"/>
    <n v="0"/>
    <x v="0"/>
    <x v="1"/>
    <n v="2528"/>
    <x v="3298"/>
    <n v="0.12119999999999999"/>
    <n v="0"/>
    <n v="0"/>
    <n v="0.1934478549296946"/>
  </r>
  <r>
    <x v="20"/>
    <x v="0"/>
    <x v="3763"/>
    <n v="0"/>
    <x v="0"/>
    <n v="0"/>
    <x v="0"/>
    <x v="1"/>
    <n v="837"/>
    <x v="3299"/>
    <n v="0.12119999999999999"/>
    <n v="0"/>
    <n v="0"/>
    <n v="0.21018933917861571"/>
  </r>
  <r>
    <x v="21"/>
    <x v="0"/>
    <x v="3764"/>
    <n v="0"/>
    <x v="0"/>
    <n v="0"/>
    <x v="0"/>
    <x v="1"/>
    <n v="2030"/>
    <x v="3300"/>
    <n v="0.12119999999999999"/>
    <n v="0"/>
    <n v="0"/>
    <n v="0.19708814812533348"/>
  </r>
  <r>
    <x v="22"/>
    <x v="0"/>
    <x v="3765"/>
    <n v="0"/>
    <x v="0"/>
    <n v="0"/>
    <x v="0"/>
    <x v="1"/>
    <n v="5197"/>
    <x v="3301"/>
    <n v="0.12119999999999999"/>
    <n v="0"/>
    <n v="0"/>
    <n v="0.1807258007938046"/>
  </r>
  <r>
    <x v="23"/>
    <x v="0"/>
    <x v="3766"/>
    <n v="0"/>
    <x v="0"/>
    <n v="0"/>
    <x v="0"/>
    <x v="1"/>
    <n v="4649"/>
    <x v="3302"/>
    <n v="0.12119999999999999"/>
    <n v="0"/>
    <n v="0"/>
    <n v="0.1828912670048351"/>
  </r>
  <r>
    <x v="0"/>
    <x v="0"/>
    <x v="3767"/>
    <n v="0"/>
    <x v="0"/>
    <n v="0"/>
    <x v="0"/>
    <x v="0"/>
    <n v="3578"/>
    <x v="3303"/>
    <n v="6.5959999999999991E-2"/>
    <n v="0"/>
    <n v="0"/>
    <n v="0.13199264645697173"/>
  </r>
  <r>
    <x v="1"/>
    <x v="0"/>
    <x v="3768"/>
    <n v="0"/>
    <x v="0"/>
    <n v="0"/>
    <x v="0"/>
    <x v="0"/>
    <n v="4069"/>
    <x v="3304"/>
    <n v="6.5959999999999991E-2"/>
    <n v="0"/>
    <n v="0"/>
    <n v="0.12986610497689954"/>
  </r>
  <r>
    <x v="2"/>
    <x v="0"/>
    <x v="3769"/>
    <n v="0"/>
    <x v="0"/>
    <n v="0"/>
    <x v="0"/>
    <x v="0"/>
    <n v="4139"/>
    <x v="3305"/>
    <n v="6.5959999999999991E-2"/>
    <n v="0"/>
    <n v="0"/>
    <n v="0.12960129653953206"/>
  </r>
  <r>
    <x v="3"/>
    <x v="0"/>
    <x v="3770"/>
    <n v="0"/>
    <x v="0"/>
    <n v="0"/>
    <x v="0"/>
    <x v="0"/>
    <n v="4280"/>
    <x v="3306"/>
    <n v="6.5959999999999991E-2"/>
    <n v="0"/>
    <n v="0"/>
    <n v="0.12897987214899864"/>
  </r>
  <r>
    <x v="4"/>
    <x v="0"/>
    <x v="3771"/>
    <n v="0"/>
    <x v="0"/>
    <n v="0"/>
    <x v="0"/>
    <x v="0"/>
    <n v="4360"/>
    <x v="3307"/>
    <n v="6.5959999999999991E-2"/>
    <n v="0"/>
    <n v="0"/>
    <n v="0.12869068301017778"/>
  </r>
  <r>
    <x v="5"/>
    <x v="0"/>
    <x v="3772"/>
    <n v="0"/>
    <x v="0"/>
    <n v="0"/>
    <x v="0"/>
    <x v="0"/>
    <n v="5266"/>
    <x v="3308"/>
    <n v="6.5959999999999991E-2"/>
    <n v="0"/>
    <n v="0"/>
    <n v="0.12526443468527715"/>
  </r>
  <r>
    <x v="6"/>
    <x v="0"/>
    <x v="3773"/>
    <n v="0"/>
    <x v="0"/>
    <n v="0"/>
    <x v="0"/>
    <x v="0"/>
    <n v="5281"/>
    <x v="3309"/>
    <n v="6.5959999999999991E-2"/>
    <n v="0"/>
    <n v="0"/>
    <n v="0.12520270048122498"/>
  </r>
  <r>
    <x v="7"/>
    <x v="0"/>
    <x v="3774"/>
    <n v="0"/>
    <x v="1"/>
    <n v="0.23789473684210388"/>
    <x v="0"/>
    <x v="0"/>
    <n v="6020"/>
    <x v="3310"/>
    <n v="6.5959999999999991E-2"/>
    <n v="0"/>
    <n v="0"/>
    <n v="0.12220816066996687"/>
  </r>
  <r>
    <x v="8"/>
    <x v="0"/>
    <x v="3775"/>
    <n v="0"/>
    <x v="0"/>
    <n v="1.03052631578947"/>
    <x v="0"/>
    <x v="0"/>
    <n v="6802"/>
    <x v="3311"/>
    <n v="6.5959999999999991E-2"/>
    <n v="0"/>
    <n v="0"/>
    <n v="0.11901598975874123"/>
  </r>
  <r>
    <x v="9"/>
    <x v="0"/>
    <x v="3776"/>
    <n v="0"/>
    <x v="0"/>
    <n v="0"/>
    <x v="0"/>
    <x v="0"/>
    <n v="5840"/>
    <x v="3312"/>
    <n v="6.5959999999999991E-2"/>
    <n v="0"/>
    <n v="0"/>
    <n v="0.12300759820069354"/>
  </r>
  <r>
    <x v="10"/>
    <x v="0"/>
    <x v="3777"/>
    <n v="6.6"/>
    <x v="0"/>
    <n v="3.3"/>
    <x v="0"/>
    <x v="0"/>
    <n v="8259"/>
    <x v="513"/>
    <n v="6.5959999999999991E-2"/>
    <n v="0"/>
    <n v="0"/>
    <n v="6.5959999999999991E-2"/>
  </r>
  <r>
    <x v="11"/>
    <x v="0"/>
    <x v="3778"/>
    <n v="4.1789473684210341"/>
    <x v="0"/>
    <n v="3.3"/>
    <x v="0"/>
    <x v="0"/>
    <n v="8259"/>
    <x v="513"/>
    <n v="6.5959999999999991E-2"/>
    <n v="0"/>
    <n v="0"/>
    <n v="6.5959999999999991E-2"/>
  </r>
  <r>
    <x v="12"/>
    <x v="0"/>
    <x v="3779"/>
    <n v="0"/>
    <x v="0"/>
    <n v="3.3"/>
    <x v="0"/>
    <x v="0"/>
    <n v="8259"/>
    <x v="513"/>
    <n v="6.5959999999999991E-2"/>
    <n v="0"/>
    <n v="0"/>
    <n v="6.5959999999999991E-2"/>
  </r>
  <r>
    <x v="13"/>
    <x v="0"/>
    <x v="3780"/>
    <n v="0"/>
    <x v="0"/>
    <n v="0"/>
    <x v="0"/>
    <x v="0"/>
    <n v="8259"/>
    <x v="513"/>
    <n v="6.5959999999999991E-2"/>
    <n v="0"/>
    <n v="0"/>
    <n v="6.5959999999999991E-2"/>
  </r>
  <r>
    <x v="14"/>
    <x v="0"/>
    <x v="3781"/>
    <n v="0"/>
    <x v="0"/>
    <n v="0"/>
    <x v="0"/>
    <x v="1"/>
    <n v="8259"/>
    <x v="513"/>
    <n v="0.12119999999999999"/>
    <n v="0"/>
    <n v="0"/>
    <n v="0.12119999999999999"/>
  </r>
  <r>
    <x v="15"/>
    <x v="0"/>
    <x v="3782"/>
    <n v="0"/>
    <x v="0"/>
    <n v="0"/>
    <x v="0"/>
    <x v="1"/>
    <n v="8259"/>
    <x v="513"/>
    <n v="0.12119999999999999"/>
    <n v="0"/>
    <n v="0"/>
    <n v="0.12119999999999999"/>
  </r>
  <r>
    <x v="16"/>
    <x v="0"/>
    <x v="3783"/>
    <n v="0"/>
    <x v="0"/>
    <n v="0"/>
    <x v="0"/>
    <x v="1"/>
    <n v="3342"/>
    <x v="3313"/>
    <n v="0.12119999999999999"/>
    <n v="0"/>
    <n v="0"/>
    <n v="0.18843784256590251"/>
  </r>
  <r>
    <x v="17"/>
    <x v="0"/>
    <x v="3784"/>
    <n v="0"/>
    <x v="0"/>
    <n v="0"/>
    <x v="0"/>
    <x v="1"/>
    <n v="3089"/>
    <x v="3314"/>
    <n v="0.12119999999999999"/>
    <n v="0"/>
    <n v="0"/>
    <n v="0.18979272284752163"/>
  </r>
  <r>
    <x v="18"/>
    <x v="0"/>
    <x v="3785"/>
    <n v="0"/>
    <x v="1"/>
    <n v="0"/>
    <x v="0"/>
    <x v="1"/>
    <n v="2116"/>
    <x v="3315"/>
    <n v="0.12119999999999999"/>
    <n v="0"/>
    <n v="0"/>
    <n v="0.19652073050171559"/>
  </r>
  <r>
    <x v="19"/>
    <x v="0"/>
    <x v="3786"/>
    <n v="0"/>
    <x v="0"/>
    <n v="0"/>
    <x v="0"/>
    <x v="1"/>
    <n v="941"/>
    <x v="3316"/>
    <n v="0.12119999999999999"/>
    <n v="0"/>
    <n v="0"/>
    <n v="0.20825569508471559"/>
  </r>
  <r>
    <x v="20"/>
    <x v="0"/>
    <x v="3787"/>
    <n v="0"/>
    <x v="0"/>
    <n v="0"/>
    <x v="0"/>
    <x v="1"/>
    <n v="308"/>
    <x v="3317"/>
    <n v="0.12119999999999999"/>
    <n v="0"/>
    <n v="0"/>
    <n v="0.22275735264076474"/>
  </r>
  <r>
    <x v="21"/>
    <x v="0"/>
    <x v="3788"/>
    <n v="0"/>
    <x v="0"/>
    <n v="0"/>
    <x v="0"/>
    <x v="1"/>
    <n v="1585"/>
    <x v="3318"/>
    <n v="0.12119999999999999"/>
    <n v="0"/>
    <n v="0"/>
    <n v="0.20059284560960836"/>
  </r>
  <r>
    <x v="22"/>
    <x v="0"/>
    <x v="3789"/>
    <n v="0"/>
    <x v="0"/>
    <n v="0"/>
    <x v="0"/>
    <x v="1"/>
    <n v="4271"/>
    <x v="3319"/>
    <n v="0.12119999999999999"/>
    <n v="0"/>
    <n v="0"/>
    <n v="0.18424750806979115"/>
  </r>
  <r>
    <x v="23"/>
    <x v="0"/>
    <x v="3790"/>
    <n v="0"/>
    <x v="0"/>
    <n v="0"/>
    <x v="0"/>
    <x v="1"/>
    <n v="4128"/>
    <x v="3320"/>
    <n v="0.12119999999999999"/>
    <n v="0"/>
    <n v="0"/>
    <n v="0.18489295661374353"/>
  </r>
  <r>
    <x v="0"/>
    <x v="1"/>
    <x v="3791"/>
    <n v="0"/>
    <x v="0"/>
    <n v="0"/>
    <x v="0"/>
    <x v="0"/>
    <n v="4109"/>
    <x v="3321"/>
    <n v="6.5959999999999991E-2"/>
    <n v="0"/>
    <n v="0"/>
    <n v="0.12972682880236436"/>
  </r>
  <r>
    <x v="1"/>
    <x v="1"/>
    <x v="3792"/>
    <n v="0"/>
    <x v="0"/>
    <n v="0"/>
    <x v="0"/>
    <x v="0"/>
    <n v="3817"/>
    <x v="3322"/>
    <n v="6.5959999999999991E-2"/>
    <n v="0"/>
    <n v="0"/>
    <n v="0.13094654969006519"/>
  </r>
  <r>
    <x v="2"/>
    <x v="1"/>
    <x v="3793"/>
    <n v="0"/>
    <x v="0"/>
    <n v="0"/>
    <x v="0"/>
    <x v="0"/>
    <n v="4393"/>
    <x v="3323"/>
    <n v="6.5959999999999991E-2"/>
    <n v="0"/>
    <n v="0"/>
    <n v="0.12858457935313056"/>
  </r>
  <r>
    <x v="3"/>
    <x v="1"/>
    <x v="3794"/>
    <n v="5.3894736842105173"/>
    <x v="0"/>
    <n v="3.3"/>
    <x v="0"/>
    <x v="0"/>
    <n v="5729"/>
    <x v="3324"/>
    <n v="6.5959999999999991E-2"/>
    <n v="0"/>
    <n v="0"/>
    <n v="0.12344367510537171"/>
  </r>
  <r>
    <x v="4"/>
    <x v="1"/>
    <x v="3795"/>
    <n v="0"/>
    <x v="0"/>
    <n v="0.86947368421052151"/>
    <x v="0"/>
    <x v="0"/>
    <n v="4693"/>
    <x v="3325"/>
    <n v="6.5959999999999991E-2"/>
    <n v="0"/>
    <n v="0"/>
    <n v="0.12750026707283868"/>
  </r>
  <r>
    <x v="5"/>
    <x v="1"/>
    <x v="3796"/>
    <n v="0"/>
    <x v="0"/>
    <n v="0"/>
    <x v="0"/>
    <x v="0"/>
    <n v="3518"/>
    <x v="3326"/>
    <n v="6.5959999999999991E-2"/>
    <n v="0"/>
    <n v="0"/>
    <n v="0.13228992649356008"/>
  </r>
  <r>
    <x v="6"/>
    <x v="1"/>
    <x v="3797"/>
    <n v="0"/>
    <x v="1"/>
    <n v="0"/>
    <x v="1"/>
    <x v="1"/>
    <n v="3138"/>
    <x v="3327"/>
    <n v="0.12119999999999999"/>
    <n v="0"/>
    <n v="0"/>
    <n v="0.18948810523163648"/>
  </r>
  <r>
    <x v="7"/>
    <x v="1"/>
    <x v="3798"/>
    <n v="0"/>
    <x v="1"/>
    <n v="0"/>
    <x v="1"/>
    <x v="1"/>
    <n v="3132"/>
    <x v="3328"/>
    <n v="0.12119999999999999"/>
    <n v="0"/>
    <n v="0"/>
    <n v="0.18950584035516063"/>
  </r>
  <r>
    <x v="8"/>
    <x v="1"/>
    <x v="3799"/>
    <n v="0"/>
    <x v="1"/>
    <n v="0"/>
    <x v="1"/>
    <x v="1"/>
    <n v="2767"/>
    <x v="3329"/>
    <n v="0.12119999999999999"/>
    <n v="0"/>
    <n v="0"/>
    <n v="0.19181643998947351"/>
  </r>
  <r>
    <x v="9"/>
    <x v="1"/>
    <x v="3800"/>
    <n v="0"/>
    <x v="1"/>
    <n v="0"/>
    <x v="1"/>
    <x v="1"/>
    <n v="2472"/>
    <x v="3330"/>
    <n v="0.12119999999999999"/>
    <n v="0"/>
    <n v="0"/>
    <n v="0.19389768260855561"/>
  </r>
  <r>
    <x v="10"/>
    <x v="1"/>
    <x v="3801"/>
    <n v="0"/>
    <x v="1"/>
    <n v="0"/>
    <x v="1"/>
    <x v="1"/>
    <n v="7982"/>
    <x v="3331"/>
    <n v="0.12119999999999999"/>
    <n v="0"/>
    <n v="0"/>
    <n v="0.13216707441552697"/>
  </r>
  <r>
    <x v="11"/>
    <x v="1"/>
    <x v="3802"/>
    <n v="0"/>
    <x v="1"/>
    <n v="0"/>
    <x v="1"/>
    <x v="1"/>
    <n v="7929"/>
    <x v="3332"/>
    <n v="0.12119999999999999"/>
    <n v="0"/>
    <n v="0"/>
    <n v="0.13526246502647588"/>
  </r>
  <r>
    <x v="12"/>
    <x v="1"/>
    <x v="3803"/>
    <n v="0"/>
    <x v="1"/>
    <n v="0"/>
    <x v="1"/>
    <x v="1"/>
    <n v="7915"/>
    <x v="3333"/>
    <n v="0.12119999999999999"/>
    <n v="0"/>
    <n v="0"/>
    <n v="0.13671862686617545"/>
  </r>
  <r>
    <x v="13"/>
    <x v="1"/>
    <x v="3804"/>
    <n v="0"/>
    <x v="1"/>
    <n v="0"/>
    <x v="1"/>
    <x v="1"/>
    <n v="7857"/>
    <x v="3334"/>
    <n v="0.12119999999999999"/>
    <n v="0"/>
    <n v="0"/>
    <n v="0.14777094885825059"/>
  </r>
  <r>
    <x v="14"/>
    <x v="1"/>
    <x v="3805"/>
    <n v="0"/>
    <x v="1"/>
    <n v="0"/>
    <x v="1"/>
    <x v="1"/>
    <n v="7844"/>
    <x v="3335"/>
    <n v="0.12119999999999999"/>
    <n v="0"/>
    <n v="0"/>
    <n v="0.15837862260748667"/>
  </r>
  <r>
    <x v="15"/>
    <x v="1"/>
    <x v="3806"/>
    <n v="0"/>
    <x v="1"/>
    <n v="0"/>
    <x v="1"/>
    <x v="1"/>
    <n v="7852"/>
    <x v="3336"/>
    <n v="0.12119999999999999"/>
    <n v="0"/>
    <n v="0"/>
    <n v="0.15324660944287388"/>
  </r>
  <r>
    <x v="16"/>
    <x v="1"/>
    <x v="3807"/>
    <n v="0"/>
    <x v="1"/>
    <n v="0"/>
    <x v="1"/>
    <x v="1"/>
    <n v="106"/>
    <x v="3337"/>
    <n v="0.12119999999999999"/>
    <n v="6.628677247255936E-2"/>
    <n v="1.8132562564844523E-2"/>
    <n v="0.32393095436730779"/>
  </r>
  <r>
    <x v="17"/>
    <x v="1"/>
    <x v="3808"/>
    <n v="0"/>
    <x v="0"/>
    <n v="0"/>
    <x v="0"/>
    <x v="1"/>
    <n v="214"/>
    <x v="3338"/>
    <n v="0.12119999999999999"/>
    <n v="0"/>
    <n v="0"/>
    <n v="0.22825334513821049"/>
  </r>
  <r>
    <x v="18"/>
    <x v="1"/>
    <x v="3809"/>
    <n v="0"/>
    <x v="0"/>
    <n v="0"/>
    <x v="0"/>
    <x v="1"/>
    <n v="95"/>
    <x v="3339"/>
    <n v="0.12119999999999999"/>
    <n v="6.628677247255936E-2"/>
    <n v="1.8132562564844523E-2"/>
    <n v="0.32570138645696961"/>
  </r>
  <r>
    <x v="19"/>
    <x v="1"/>
    <x v="3810"/>
    <n v="0"/>
    <x v="0"/>
    <n v="0"/>
    <x v="0"/>
    <x v="1"/>
    <n v="81"/>
    <x v="3340"/>
    <n v="0.12119999999999999"/>
    <n v="6.628677247255936E-2"/>
    <n v="1.8132562564844523E-2"/>
    <n v="0.3273631251926919"/>
  </r>
  <r>
    <x v="20"/>
    <x v="1"/>
    <x v="3811"/>
    <n v="0"/>
    <x v="0"/>
    <n v="0"/>
    <x v="0"/>
    <x v="1"/>
    <n v="100"/>
    <x v="3341"/>
    <n v="0.12119999999999999"/>
    <n v="6.628677247255936E-2"/>
    <n v="1.8132562564844523E-2"/>
    <n v="0.32478771146454283"/>
  </r>
  <r>
    <x v="21"/>
    <x v="1"/>
    <x v="3812"/>
    <n v="0"/>
    <x v="0"/>
    <n v="0"/>
    <x v="0"/>
    <x v="1"/>
    <n v="328"/>
    <x v="3342"/>
    <n v="0.12119999999999999"/>
    <n v="0"/>
    <n v="0"/>
    <n v="0.22157206214314734"/>
  </r>
  <r>
    <x v="22"/>
    <x v="1"/>
    <x v="3813"/>
    <n v="0"/>
    <x v="0"/>
    <n v="0"/>
    <x v="0"/>
    <x v="1"/>
    <n v="2247"/>
    <x v="3343"/>
    <n v="0.12119999999999999"/>
    <n v="0"/>
    <n v="0"/>
    <n v="0.19556424301081657"/>
  </r>
  <r>
    <x v="23"/>
    <x v="1"/>
    <x v="3814"/>
    <n v="0"/>
    <x v="0"/>
    <n v="0"/>
    <x v="0"/>
    <x v="1"/>
    <n v="2523"/>
    <x v="3344"/>
    <n v="0.12119999999999999"/>
    <n v="0"/>
    <n v="0"/>
    <n v="0.1934809294713957"/>
  </r>
  <r>
    <x v="0"/>
    <x v="1"/>
    <x v="3815"/>
    <n v="0"/>
    <x v="0"/>
    <n v="0"/>
    <x v="0"/>
    <x v="0"/>
    <n v="2583"/>
    <x v="3345"/>
    <n v="6.5959999999999991E-2"/>
    <n v="0"/>
    <n v="0"/>
    <n v="0.13777913539535841"/>
  </r>
  <r>
    <x v="1"/>
    <x v="1"/>
    <x v="3816"/>
    <n v="0"/>
    <x v="0"/>
    <n v="0"/>
    <x v="0"/>
    <x v="0"/>
    <n v="4462"/>
    <x v="3346"/>
    <n v="6.5959999999999991E-2"/>
    <n v="0"/>
    <n v="0"/>
    <n v="0.12829986711831481"/>
  </r>
  <r>
    <x v="2"/>
    <x v="1"/>
    <x v="3817"/>
    <n v="0"/>
    <x v="0"/>
    <n v="3.3"/>
    <x v="0"/>
    <x v="0"/>
    <n v="5316"/>
    <x v="3347"/>
    <n v="6.5959999999999991E-2"/>
    <n v="0"/>
    <n v="0"/>
    <n v="0.12508291014731041"/>
  </r>
  <r>
    <x v="3"/>
    <x v="1"/>
    <x v="3818"/>
    <n v="0.29894736842105463"/>
    <x v="0"/>
    <n v="3.3"/>
    <x v="0"/>
    <x v="0"/>
    <n v="5672"/>
    <x v="3348"/>
    <n v="6.5959999999999991E-2"/>
    <n v="0"/>
    <n v="0"/>
    <n v="0.12370127724186274"/>
  </r>
  <r>
    <x v="4"/>
    <x v="1"/>
    <x v="3819"/>
    <n v="0"/>
    <x v="0"/>
    <n v="2.9157894736842072"/>
    <x v="0"/>
    <x v="0"/>
    <n v="5305"/>
    <x v="3349"/>
    <n v="6.5959999999999991E-2"/>
    <n v="0"/>
    <n v="0"/>
    <n v="0.1251419965293338"/>
  </r>
  <r>
    <x v="5"/>
    <x v="1"/>
    <x v="3820"/>
    <n v="0"/>
    <x v="0"/>
    <n v="0"/>
    <x v="0"/>
    <x v="0"/>
    <n v="4208"/>
    <x v="3350"/>
    <n v="6.5959999999999991E-2"/>
    <n v="0"/>
    <n v="0"/>
    <n v="0.12928931141743238"/>
  </r>
  <r>
    <x v="6"/>
    <x v="1"/>
    <x v="3821"/>
    <n v="0"/>
    <x v="1"/>
    <n v="0"/>
    <x v="1"/>
    <x v="1"/>
    <n v="3362"/>
    <x v="3351"/>
    <n v="0.12119999999999999"/>
    <n v="0"/>
    <n v="0"/>
    <n v="0.18832114154468838"/>
  </r>
  <r>
    <x v="7"/>
    <x v="1"/>
    <x v="3822"/>
    <n v="0"/>
    <x v="1"/>
    <n v="0"/>
    <x v="1"/>
    <x v="1"/>
    <n v="2827"/>
    <x v="3352"/>
    <n v="0.12119999999999999"/>
    <n v="0"/>
    <n v="0"/>
    <n v="0.19138820800605424"/>
  </r>
  <r>
    <x v="8"/>
    <x v="1"/>
    <x v="3823"/>
    <n v="0"/>
    <x v="1"/>
    <n v="0"/>
    <x v="1"/>
    <x v="1"/>
    <n v="3317"/>
    <x v="3353"/>
    <n v="0.12119999999999999"/>
    <n v="0"/>
    <n v="0"/>
    <n v="0.1885421773299305"/>
  </r>
  <r>
    <x v="9"/>
    <x v="1"/>
    <x v="3824"/>
    <n v="0"/>
    <x v="1"/>
    <n v="0"/>
    <x v="1"/>
    <x v="1"/>
    <n v="2799"/>
    <x v="3354"/>
    <n v="0.12119999999999999"/>
    <n v="0"/>
    <n v="0"/>
    <n v="0.19160970506044972"/>
  </r>
  <r>
    <x v="10"/>
    <x v="1"/>
    <x v="3825"/>
    <n v="0"/>
    <x v="1"/>
    <n v="0"/>
    <x v="1"/>
    <x v="1"/>
    <n v="8107"/>
    <x v="3355"/>
    <n v="0.12119999999999999"/>
    <n v="0"/>
    <n v="0"/>
    <n v="0.12731356989169929"/>
  </r>
  <r>
    <x v="11"/>
    <x v="1"/>
    <x v="3826"/>
    <n v="0"/>
    <x v="1"/>
    <n v="0"/>
    <x v="1"/>
    <x v="1"/>
    <n v="8014"/>
    <x v="3356"/>
    <n v="0.12119999999999999"/>
    <n v="0"/>
    <n v="0"/>
    <n v="0.13060184785988965"/>
  </r>
  <r>
    <x v="12"/>
    <x v="1"/>
    <x v="3827"/>
    <n v="0"/>
    <x v="1"/>
    <n v="0"/>
    <x v="1"/>
    <x v="1"/>
    <n v="7945"/>
    <x v="3357"/>
    <n v="0.12119999999999999"/>
    <n v="0"/>
    <n v="0"/>
    <n v="0.13414977643101625"/>
  </r>
  <r>
    <x v="13"/>
    <x v="1"/>
    <x v="3828"/>
    <n v="0"/>
    <x v="1"/>
    <n v="0"/>
    <x v="1"/>
    <x v="1"/>
    <n v="7911"/>
    <x v="3358"/>
    <n v="0.12119999999999999"/>
    <n v="0"/>
    <n v="0"/>
    <n v="0.13696195873736366"/>
  </r>
  <r>
    <x v="14"/>
    <x v="1"/>
    <x v="3829"/>
    <n v="0"/>
    <x v="1"/>
    <n v="0"/>
    <x v="1"/>
    <x v="1"/>
    <n v="7877"/>
    <x v="3359"/>
    <n v="0.12119999999999999"/>
    <n v="0"/>
    <n v="0"/>
    <n v="0.13980390388670058"/>
  </r>
  <r>
    <x v="15"/>
    <x v="1"/>
    <x v="3830"/>
    <n v="0"/>
    <x v="1"/>
    <n v="0"/>
    <x v="1"/>
    <x v="1"/>
    <n v="7905"/>
    <x v="3360"/>
    <n v="0.12119999999999999"/>
    <n v="0"/>
    <n v="0"/>
    <n v="0.13711731858124898"/>
  </r>
  <r>
    <x v="16"/>
    <x v="1"/>
    <x v="3831"/>
    <n v="0"/>
    <x v="1"/>
    <n v="0"/>
    <x v="1"/>
    <x v="1"/>
    <n v="404"/>
    <x v="3361"/>
    <n v="0.12119999999999999"/>
    <n v="0"/>
    <n v="0"/>
    <n v="0.2191429397417137"/>
  </r>
  <r>
    <x v="17"/>
    <x v="1"/>
    <x v="3832"/>
    <n v="0"/>
    <x v="0"/>
    <n v="0"/>
    <x v="0"/>
    <x v="1"/>
    <n v="432"/>
    <x v="3362"/>
    <n v="0.12119999999999999"/>
    <n v="0"/>
    <n v="0"/>
    <n v="0.21792738509677356"/>
  </r>
  <r>
    <x v="18"/>
    <x v="1"/>
    <x v="3833"/>
    <n v="0"/>
    <x v="0"/>
    <n v="0"/>
    <x v="0"/>
    <x v="1"/>
    <n v="360"/>
    <x v="3363"/>
    <n v="0.12119999999999999"/>
    <n v="0"/>
    <n v="0"/>
    <n v="0.22053138125857902"/>
  </r>
  <r>
    <x v="19"/>
    <x v="1"/>
    <x v="3834"/>
    <n v="0"/>
    <x v="0"/>
    <n v="0"/>
    <x v="0"/>
    <x v="1"/>
    <n v="373"/>
    <x v="3364"/>
    <n v="0.12119999999999999"/>
    <n v="0"/>
    <n v="0"/>
    <n v="0.22004902551536937"/>
  </r>
  <r>
    <x v="20"/>
    <x v="1"/>
    <x v="3835"/>
    <n v="0"/>
    <x v="0"/>
    <n v="0"/>
    <x v="0"/>
    <x v="1"/>
    <n v="549"/>
    <x v="3365"/>
    <n v="0.12119999999999999"/>
    <n v="0"/>
    <n v="0"/>
    <n v="0.21522804704410578"/>
  </r>
  <r>
    <x v="21"/>
    <x v="1"/>
    <x v="3836"/>
    <n v="0"/>
    <x v="0"/>
    <n v="0"/>
    <x v="0"/>
    <x v="1"/>
    <n v="1380"/>
    <x v="3366"/>
    <n v="0.12119999999999999"/>
    <n v="0"/>
    <n v="0"/>
    <n v="0.20252669339404925"/>
  </r>
  <r>
    <x v="22"/>
    <x v="1"/>
    <x v="3837"/>
    <n v="0"/>
    <x v="0"/>
    <n v="0"/>
    <x v="0"/>
    <x v="1"/>
    <n v="2703"/>
    <x v="3367"/>
    <n v="0.12119999999999999"/>
    <n v="0"/>
    <n v="0"/>
    <n v="0.19226750926107311"/>
  </r>
  <r>
    <x v="23"/>
    <x v="1"/>
    <x v="3838"/>
    <n v="0"/>
    <x v="0"/>
    <n v="0"/>
    <x v="0"/>
    <x v="1"/>
    <n v="2999"/>
    <x v="3368"/>
    <n v="0.12119999999999999"/>
    <n v="0"/>
    <n v="0"/>
    <n v="0.19037030983326869"/>
  </r>
  <r>
    <x v="0"/>
    <x v="1"/>
    <x v="3839"/>
    <n v="0"/>
    <x v="0"/>
    <n v="0"/>
    <x v="0"/>
    <x v="0"/>
    <n v="3114"/>
    <x v="3369"/>
    <n v="6.5959999999999991E-2"/>
    <n v="0"/>
    <n v="0"/>
    <n v="0.13441348454632174"/>
  </r>
  <r>
    <x v="1"/>
    <x v="1"/>
    <x v="3840"/>
    <n v="0"/>
    <x v="0"/>
    <n v="0"/>
    <x v="0"/>
    <x v="0"/>
    <n v="4819"/>
    <x v="3370"/>
    <n v="6.5959999999999991E-2"/>
    <n v="0"/>
    <n v="0"/>
    <n v="0.12699419217218641"/>
  </r>
  <r>
    <x v="2"/>
    <x v="1"/>
    <x v="3841"/>
    <n v="0"/>
    <x v="0"/>
    <n v="0"/>
    <x v="0"/>
    <x v="0"/>
    <n v="5575"/>
    <x v="3371"/>
    <n v="6.5959999999999991E-2"/>
    <n v="0"/>
    <n v="0"/>
    <n v="0.12410767043505207"/>
  </r>
  <r>
    <x v="3"/>
    <x v="1"/>
    <x v="3842"/>
    <n v="6.6"/>
    <x v="0"/>
    <n v="3.3"/>
    <x v="0"/>
    <x v="0"/>
    <n v="6477"/>
    <x v="3372"/>
    <n v="6.5959999999999991E-2"/>
    <n v="0"/>
    <n v="0"/>
    <n v="0.12024890925748993"/>
  </r>
  <r>
    <x v="4"/>
    <x v="1"/>
    <x v="3843"/>
    <n v="2.5684210526315776"/>
    <x v="0"/>
    <n v="3.3"/>
    <x v="0"/>
    <x v="0"/>
    <n v="6309"/>
    <x v="3373"/>
    <n v="6.5959999999999991E-2"/>
    <n v="0"/>
    <n v="0"/>
    <n v="0.12093941683203716"/>
  </r>
  <r>
    <x v="5"/>
    <x v="1"/>
    <x v="3844"/>
    <n v="0"/>
    <x v="0"/>
    <n v="2.9157894736842072"/>
    <x v="0"/>
    <x v="0"/>
    <n v="5723"/>
    <x v="3374"/>
    <n v="6.5959999999999991E-2"/>
    <n v="0"/>
    <n v="0"/>
    <n v="0.1234602037994656"/>
  </r>
  <r>
    <x v="6"/>
    <x v="1"/>
    <x v="3845"/>
    <n v="0"/>
    <x v="1"/>
    <n v="0"/>
    <x v="1"/>
    <x v="1"/>
    <n v="3542"/>
    <x v="3375"/>
    <n v="0.12119999999999999"/>
    <n v="0"/>
    <n v="0"/>
    <n v="0.18743607353536784"/>
  </r>
  <r>
    <x v="7"/>
    <x v="1"/>
    <x v="3846"/>
    <n v="0"/>
    <x v="1"/>
    <n v="0"/>
    <x v="1"/>
    <x v="1"/>
    <n v="3430"/>
    <x v="3376"/>
    <n v="0.12119999999999999"/>
    <n v="0"/>
    <n v="0"/>
    <n v="0.18792059800318123"/>
  </r>
  <r>
    <x v="8"/>
    <x v="1"/>
    <x v="3847"/>
    <n v="0"/>
    <x v="1"/>
    <n v="0"/>
    <x v="1"/>
    <x v="1"/>
    <n v="3445"/>
    <x v="3377"/>
    <n v="0.12119999999999999"/>
    <n v="0"/>
    <n v="0"/>
    <n v="0.18785514119500551"/>
  </r>
  <r>
    <x v="9"/>
    <x v="1"/>
    <x v="3848"/>
    <n v="0"/>
    <x v="1"/>
    <n v="0"/>
    <x v="1"/>
    <x v="1"/>
    <n v="2726"/>
    <x v="3378"/>
    <n v="0.12119999999999999"/>
    <n v="0"/>
    <n v="0"/>
    <n v="0.19214649365578129"/>
  </r>
  <r>
    <x v="10"/>
    <x v="1"/>
    <x v="3849"/>
    <n v="0"/>
    <x v="1"/>
    <n v="0"/>
    <x v="1"/>
    <x v="1"/>
    <n v="8136"/>
    <x v="3379"/>
    <n v="0.12119999999999999"/>
    <n v="0"/>
    <n v="0"/>
    <n v="0.12631681550913335"/>
  </r>
  <r>
    <x v="11"/>
    <x v="1"/>
    <x v="3850"/>
    <n v="0"/>
    <x v="1"/>
    <n v="0"/>
    <x v="1"/>
    <x v="1"/>
    <n v="8116"/>
    <x v="3380"/>
    <n v="0.12119999999999999"/>
    <n v="0"/>
    <n v="0"/>
    <n v="0.12696224433842762"/>
  </r>
  <r>
    <x v="12"/>
    <x v="1"/>
    <x v="3851"/>
    <n v="0"/>
    <x v="1"/>
    <n v="0"/>
    <x v="1"/>
    <x v="1"/>
    <n v="8145"/>
    <x v="3381"/>
    <n v="0.12119999999999999"/>
    <n v="0"/>
    <n v="0"/>
    <n v="0.12591748781145809"/>
  </r>
  <r>
    <x v="13"/>
    <x v="1"/>
    <x v="3852"/>
    <n v="0"/>
    <x v="1"/>
    <n v="0"/>
    <x v="1"/>
    <x v="1"/>
    <n v="8051"/>
    <x v="3382"/>
    <n v="0.12119999999999999"/>
    <n v="0"/>
    <n v="0"/>
    <n v="0.12915130114215834"/>
  </r>
  <r>
    <x v="14"/>
    <x v="1"/>
    <x v="3853"/>
    <n v="0"/>
    <x v="1"/>
    <n v="0"/>
    <x v="1"/>
    <x v="1"/>
    <n v="7973"/>
    <x v="3383"/>
    <n v="0.12119999999999999"/>
    <n v="0"/>
    <n v="0"/>
    <n v="0.1325323922912538"/>
  </r>
  <r>
    <x v="15"/>
    <x v="1"/>
    <x v="3854"/>
    <n v="0"/>
    <x v="1"/>
    <n v="0"/>
    <x v="1"/>
    <x v="1"/>
    <n v="8022"/>
    <x v="3384"/>
    <n v="0.12119999999999999"/>
    <n v="0"/>
    <n v="0"/>
    <n v="0.13027335022092018"/>
  </r>
  <r>
    <x v="16"/>
    <x v="1"/>
    <x v="3855"/>
    <n v="0"/>
    <x v="1"/>
    <n v="0"/>
    <x v="1"/>
    <x v="1"/>
    <n v="809"/>
    <x v="3385"/>
    <n v="0.12119999999999999"/>
    <n v="0"/>
    <n v="0"/>
    <n v="0.21067131713263501"/>
  </r>
  <r>
    <x v="17"/>
    <x v="1"/>
    <x v="3856"/>
    <n v="0"/>
    <x v="0"/>
    <n v="0"/>
    <x v="0"/>
    <x v="1"/>
    <n v="972"/>
    <x v="3386"/>
    <n v="0.12119999999999999"/>
    <n v="0"/>
    <n v="0"/>
    <n v="0.20790884693124537"/>
  </r>
  <r>
    <x v="18"/>
    <x v="1"/>
    <x v="3857"/>
    <n v="0"/>
    <x v="0"/>
    <n v="0"/>
    <x v="0"/>
    <x v="1"/>
    <n v="819"/>
    <x v="3387"/>
    <n v="0.12119999999999999"/>
    <n v="0"/>
    <n v="0"/>
    <n v="0.21054313353398213"/>
  </r>
  <r>
    <x v="19"/>
    <x v="1"/>
    <x v="3858"/>
    <n v="0"/>
    <x v="0"/>
    <n v="0"/>
    <x v="0"/>
    <x v="1"/>
    <n v="634"/>
    <x v="3388"/>
    <n v="0.12119999999999999"/>
    <n v="0"/>
    <n v="0"/>
    <n v="0.21361122587014708"/>
  </r>
  <r>
    <x v="20"/>
    <x v="1"/>
    <x v="3859"/>
    <n v="0"/>
    <x v="0"/>
    <n v="0"/>
    <x v="0"/>
    <x v="1"/>
    <n v="640"/>
    <x v="3389"/>
    <n v="0.12119999999999999"/>
    <n v="0"/>
    <n v="0"/>
    <n v="0.21353520341383608"/>
  </r>
  <r>
    <x v="21"/>
    <x v="1"/>
    <x v="3860"/>
    <n v="0"/>
    <x v="0"/>
    <n v="0"/>
    <x v="0"/>
    <x v="1"/>
    <n v="1574"/>
    <x v="3390"/>
    <n v="0.12119999999999999"/>
    <n v="0"/>
    <n v="0"/>
    <n v="0.20068382949144886"/>
  </r>
  <r>
    <x v="22"/>
    <x v="1"/>
    <x v="3861"/>
    <n v="0"/>
    <x v="0"/>
    <n v="0"/>
    <x v="0"/>
    <x v="1"/>
    <n v="3106"/>
    <x v="3391"/>
    <n v="0.12119999999999999"/>
    <n v="0"/>
    <n v="0"/>
    <n v="0.18970594667855822"/>
  </r>
  <r>
    <x v="23"/>
    <x v="1"/>
    <x v="3862"/>
    <n v="0"/>
    <x v="0"/>
    <n v="0"/>
    <x v="0"/>
    <x v="1"/>
    <n v="3900"/>
    <x v="3392"/>
    <n v="0.12119999999999999"/>
    <n v="0"/>
    <n v="0"/>
    <n v="0.18579338682257954"/>
  </r>
  <r>
    <x v="0"/>
    <x v="1"/>
    <x v="3863"/>
    <n v="0"/>
    <x v="0"/>
    <n v="0"/>
    <x v="0"/>
    <x v="0"/>
    <n v="6925"/>
    <x v="3393"/>
    <n v="6.5959999999999991E-2"/>
    <n v="0"/>
    <n v="0"/>
    <n v="0.11854345064598529"/>
  </r>
  <r>
    <x v="1"/>
    <x v="1"/>
    <x v="3864"/>
    <n v="0"/>
    <x v="0"/>
    <n v="1.03052631578947"/>
    <x v="0"/>
    <x v="0"/>
    <n v="7030"/>
    <x v="3394"/>
    <n v="6.5959999999999991E-2"/>
    <n v="0"/>
    <n v="0"/>
    <n v="0.11806118914725491"/>
  </r>
  <r>
    <x v="2"/>
    <x v="1"/>
    <x v="3865"/>
    <n v="6.6"/>
    <x v="0"/>
    <n v="3.3"/>
    <x v="0"/>
    <x v="0"/>
    <n v="7472"/>
    <x v="3395"/>
    <n v="6.5959999999999991E-2"/>
    <n v="0"/>
    <n v="0"/>
    <n v="0.11607961886032162"/>
  </r>
  <r>
    <x v="3"/>
    <x v="1"/>
    <x v="3866"/>
    <n v="6.6"/>
    <x v="0"/>
    <n v="3.3"/>
    <x v="0"/>
    <x v="0"/>
    <n v="7716"/>
    <x v="3396"/>
    <n v="6.5959999999999991E-2"/>
    <n v="0"/>
    <n v="0"/>
    <n v="0.11379561866936044"/>
  </r>
  <r>
    <x v="4"/>
    <x v="1"/>
    <x v="3867"/>
    <n v="4.837894736842097"/>
    <x v="0"/>
    <n v="3.3"/>
    <x v="0"/>
    <x v="0"/>
    <n v="7436"/>
    <x v="3397"/>
    <n v="6.5959999999999991E-2"/>
    <n v="0"/>
    <n v="0"/>
    <n v="0.11625969803409761"/>
  </r>
  <r>
    <x v="5"/>
    <x v="1"/>
    <x v="3868"/>
    <n v="0"/>
    <x v="0"/>
    <n v="0"/>
    <x v="0"/>
    <x v="0"/>
    <n v="6682"/>
    <x v="3398"/>
    <n v="6.5959999999999991E-2"/>
    <n v="0"/>
    <n v="0"/>
    <n v="0.119463736551531"/>
  </r>
  <r>
    <x v="6"/>
    <x v="1"/>
    <x v="3869"/>
    <n v="0"/>
    <x v="1"/>
    <n v="0"/>
    <x v="1"/>
    <x v="1"/>
    <n v="4688"/>
    <x v="3399"/>
    <n v="0.12119999999999999"/>
    <n v="0"/>
    <n v="0"/>
    <n v="0.18275502605602661"/>
  </r>
  <r>
    <x v="7"/>
    <x v="1"/>
    <x v="3870"/>
    <n v="0"/>
    <x v="1"/>
    <n v="0"/>
    <x v="1"/>
    <x v="1"/>
    <n v="4824"/>
    <x v="3400"/>
    <n v="0.12119999999999999"/>
    <n v="0"/>
    <n v="0"/>
    <n v="0.18221712644674168"/>
  </r>
  <r>
    <x v="8"/>
    <x v="1"/>
    <x v="3871"/>
    <n v="0"/>
    <x v="1"/>
    <n v="0"/>
    <x v="1"/>
    <x v="1"/>
    <n v="4792"/>
    <x v="3401"/>
    <n v="0.12119999999999999"/>
    <n v="0"/>
    <n v="0"/>
    <n v="0.1823109026964676"/>
  </r>
  <r>
    <x v="9"/>
    <x v="1"/>
    <x v="3872"/>
    <n v="0"/>
    <x v="1"/>
    <n v="0"/>
    <x v="1"/>
    <x v="1"/>
    <n v="4006"/>
    <x v="3402"/>
    <n v="0.12119999999999999"/>
    <n v="0"/>
    <n v="0"/>
    <n v="0.18535762171377468"/>
  </r>
  <r>
    <x v="10"/>
    <x v="1"/>
    <x v="3873"/>
    <n v="0"/>
    <x v="1"/>
    <n v="0"/>
    <x v="1"/>
    <x v="1"/>
    <n v="8259"/>
    <x v="513"/>
    <n v="0.12119999999999999"/>
    <n v="0"/>
    <n v="0"/>
    <n v="0.12119999999999999"/>
  </r>
  <r>
    <x v="11"/>
    <x v="1"/>
    <x v="3874"/>
    <n v="0"/>
    <x v="1"/>
    <n v="0"/>
    <x v="1"/>
    <x v="1"/>
    <n v="8259"/>
    <x v="513"/>
    <n v="0.12119999999999999"/>
    <n v="0"/>
    <n v="0"/>
    <n v="0.12119999999999999"/>
  </r>
  <r>
    <x v="12"/>
    <x v="1"/>
    <x v="3875"/>
    <n v="0"/>
    <x v="1"/>
    <n v="0"/>
    <x v="1"/>
    <x v="1"/>
    <n v="8259"/>
    <x v="513"/>
    <n v="0.12119999999999999"/>
    <n v="0"/>
    <n v="0"/>
    <n v="0.12119999999999999"/>
  </r>
  <r>
    <x v="13"/>
    <x v="1"/>
    <x v="3876"/>
    <n v="0"/>
    <x v="1"/>
    <n v="0"/>
    <x v="1"/>
    <x v="1"/>
    <n v="8223"/>
    <x v="3403"/>
    <n v="0.12119999999999999"/>
    <n v="0"/>
    <n v="0"/>
    <n v="0.12272134085914958"/>
  </r>
  <r>
    <x v="14"/>
    <x v="1"/>
    <x v="3877"/>
    <n v="0"/>
    <x v="1"/>
    <n v="0"/>
    <x v="1"/>
    <x v="1"/>
    <n v="8053"/>
    <x v="3404"/>
    <n v="0.12119999999999999"/>
    <n v="0"/>
    <n v="0"/>
    <n v="0.12904593245371057"/>
  </r>
  <r>
    <x v="15"/>
    <x v="1"/>
    <x v="3878"/>
    <n v="0"/>
    <x v="1"/>
    <n v="0"/>
    <x v="1"/>
    <x v="1"/>
    <n v="8100"/>
    <x v="3405"/>
    <n v="0.12119999999999999"/>
    <n v="0"/>
    <n v="0"/>
    <n v="0.12741996458316848"/>
  </r>
  <r>
    <x v="16"/>
    <x v="1"/>
    <x v="3879"/>
    <n v="0"/>
    <x v="1"/>
    <n v="0"/>
    <x v="1"/>
    <x v="1"/>
    <n v="1187"/>
    <x v="3406"/>
    <n v="0.12119999999999999"/>
    <n v="0"/>
    <n v="0"/>
    <n v="0.20468800925695485"/>
  </r>
  <r>
    <x v="17"/>
    <x v="1"/>
    <x v="3880"/>
    <n v="0"/>
    <x v="0"/>
    <n v="0"/>
    <x v="0"/>
    <x v="1"/>
    <n v="2424"/>
    <x v="3407"/>
    <n v="0.12119999999999999"/>
    <n v="0"/>
    <n v="0"/>
    <n v="0.19426326676040429"/>
  </r>
  <r>
    <x v="18"/>
    <x v="1"/>
    <x v="3881"/>
    <n v="0"/>
    <x v="0"/>
    <n v="0"/>
    <x v="0"/>
    <x v="1"/>
    <n v="1526"/>
    <x v="3408"/>
    <n v="0.12119999999999999"/>
    <n v="0"/>
    <n v="0"/>
    <n v="0.20109164842700697"/>
  </r>
  <r>
    <x v="19"/>
    <x v="1"/>
    <x v="3882"/>
    <n v="0"/>
    <x v="0"/>
    <n v="0"/>
    <x v="0"/>
    <x v="1"/>
    <n v="870"/>
    <x v="3409"/>
    <n v="0.12119999999999999"/>
    <n v="0"/>
    <n v="0"/>
    <n v="0.20958732105906619"/>
  </r>
  <r>
    <x v="20"/>
    <x v="1"/>
    <x v="3883"/>
    <n v="0"/>
    <x v="0"/>
    <n v="0"/>
    <x v="0"/>
    <x v="1"/>
    <n v="1119"/>
    <x v="3410"/>
    <n v="0.12119999999999999"/>
    <n v="0"/>
    <n v="0"/>
    <n v="0.20580691105692756"/>
  </r>
  <r>
    <x v="21"/>
    <x v="1"/>
    <x v="3884"/>
    <n v="0"/>
    <x v="0"/>
    <n v="0"/>
    <x v="0"/>
    <x v="1"/>
    <n v="2197"/>
    <x v="3411"/>
    <n v="0.12119999999999999"/>
    <n v="0"/>
    <n v="0"/>
    <n v="0.1959281136744882"/>
  </r>
  <r>
    <x v="22"/>
    <x v="1"/>
    <x v="3885"/>
    <n v="0"/>
    <x v="0"/>
    <n v="0"/>
    <x v="0"/>
    <x v="1"/>
    <n v="4100"/>
    <x v="3412"/>
    <n v="0.12119999999999999"/>
    <n v="0"/>
    <n v="0"/>
    <n v="0.18497943801968481"/>
  </r>
  <r>
    <x v="23"/>
    <x v="1"/>
    <x v="3886"/>
    <n v="0"/>
    <x v="0"/>
    <n v="0"/>
    <x v="0"/>
    <x v="1"/>
    <n v="4700"/>
    <x v="3413"/>
    <n v="0.12119999999999999"/>
    <n v="0"/>
    <n v="0"/>
    <n v="0.18269752865159417"/>
  </r>
  <r>
    <x v="0"/>
    <x v="1"/>
    <x v="3887"/>
    <n v="0"/>
    <x v="0"/>
    <n v="0"/>
    <x v="0"/>
    <x v="0"/>
    <n v="7003"/>
    <x v="3414"/>
    <n v="6.5959999999999991E-2"/>
    <n v="0"/>
    <n v="0"/>
    <n v="0.11819604870604483"/>
  </r>
  <r>
    <x v="1"/>
    <x v="1"/>
    <x v="3888"/>
    <n v="0"/>
    <x v="0"/>
    <n v="1.5010526315789483"/>
    <x v="0"/>
    <x v="0"/>
    <n v="6791"/>
    <x v="3415"/>
    <n v="6.5959999999999991E-2"/>
    <n v="0"/>
    <n v="0"/>
    <n v="0.11907105392952366"/>
  </r>
  <r>
    <x v="2"/>
    <x v="1"/>
    <x v="3889"/>
    <n v="0"/>
    <x v="0"/>
    <n v="3.3"/>
    <x v="0"/>
    <x v="0"/>
    <n v="7129"/>
    <x v="3416"/>
    <n v="6.5959999999999991E-2"/>
    <n v="0"/>
    <n v="0"/>
    <n v="0.11763680307823861"/>
  </r>
  <r>
    <x v="3"/>
    <x v="1"/>
    <x v="3890"/>
    <n v="5.6884210526315799"/>
    <x v="0"/>
    <n v="3.3"/>
    <x v="0"/>
    <x v="0"/>
    <n v="7152"/>
    <x v="3417"/>
    <n v="6.5959999999999991E-2"/>
    <n v="0"/>
    <n v="0"/>
    <n v="0.11754177243491223"/>
  </r>
  <r>
    <x v="4"/>
    <x v="1"/>
    <x v="3891"/>
    <n v="0"/>
    <x v="0"/>
    <n v="0"/>
    <x v="0"/>
    <x v="0"/>
    <n v="6423"/>
    <x v="3418"/>
    <n v="6.5959999999999991E-2"/>
    <n v="0"/>
    <n v="0"/>
    <n v="0.12046534662878547"/>
  </r>
  <r>
    <x v="5"/>
    <x v="1"/>
    <x v="3892"/>
    <n v="0"/>
    <x v="0"/>
    <n v="0"/>
    <x v="0"/>
    <x v="0"/>
    <n v="5841"/>
    <x v="3419"/>
    <n v="6.5959999999999991E-2"/>
    <n v="0"/>
    <n v="0"/>
    <n v="0.12300630978863508"/>
  </r>
  <r>
    <x v="6"/>
    <x v="1"/>
    <x v="3893"/>
    <n v="0"/>
    <x v="1"/>
    <n v="0"/>
    <x v="1"/>
    <x v="1"/>
    <n v="4381"/>
    <x v="3420"/>
    <n v="0.12119999999999999"/>
    <n v="0"/>
    <n v="0"/>
    <n v="0.18386062392148345"/>
  </r>
  <r>
    <x v="7"/>
    <x v="1"/>
    <x v="3894"/>
    <n v="0"/>
    <x v="1"/>
    <n v="0"/>
    <x v="1"/>
    <x v="1"/>
    <n v="4074"/>
    <x v="3421"/>
    <n v="0.12119999999999999"/>
    <n v="0"/>
    <n v="0"/>
    <n v="0.18506728260315364"/>
  </r>
  <r>
    <x v="8"/>
    <x v="1"/>
    <x v="3895"/>
    <n v="0"/>
    <x v="1"/>
    <n v="0"/>
    <x v="1"/>
    <x v="1"/>
    <n v="4251"/>
    <x v="3422"/>
    <n v="0.12119999999999999"/>
    <n v="0"/>
    <n v="0"/>
    <n v="0.18434318132861266"/>
  </r>
  <r>
    <x v="9"/>
    <x v="1"/>
    <x v="3896"/>
    <n v="0"/>
    <x v="1"/>
    <n v="0"/>
    <x v="1"/>
    <x v="1"/>
    <n v="3499"/>
    <x v="3423"/>
    <n v="0.12119999999999999"/>
    <n v="0"/>
    <n v="0"/>
    <n v="0.18763851523600089"/>
  </r>
  <r>
    <x v="10"/>
    <x v="1"/>
    <x v="3897"/>
    <n v="0"/>
    <x v="1"/>
    <n v="0"/>
    <x v="1"/>
    <x v="1"/>
    <n v="8242"/>
    <x v="3424"/>
    <n v="0.12119999999999999"/>
    <n v="0"/>
    <n v="0"/>
    <n v="0.12195034167035489"/>
  </r>
  <r>
    <x v="11"/>
    <x v="1"/>
    <x v="3898"/>
    <n v="0"/>
    <x v="1"/>
    <n v="0"/>
    <x v="1"/>
    <x v="1"/>
    <n v="8122"/>
    <x v="3425"/>
    <n v="0.12119999999999999"/>
    <n v="0"/>
    <n v="0"/>
    <n v="0.12680902042808656"/>
  </r>
  <r>
    <x v="12"/>
    <x v="1"/>
    <x v="3899"/>
    <n v="0"/>
    <x v="1"/>
    <n v="0"/>
    <x v="1"/>
    <x v="1"/>
    <n v="8077"/>
    <x v="3426"/>
    <n v="0.12119999999999999"/>
    <n v="0"/>
    <n v="0"/>
    <n v="0.12826362770393476"/>
  </r>
  <r>
    <x v="13"/>
    <x v="1"/>
    <x v="3900"/>
    <n v="0"/>
    <x v="1"/>
    <n v="0"/>
    <x v="1"/>
    <x v="1"/>
    <n v="7927"/>
    <x v="3427"/>
    <n v="0.12119999999999999"/>
    <n v="0"/>
    <n v="0"/>
    <n v="0.1354651514333578"/>
  </r>
  <r>
    <x v="14"/>
    <x v="1"/>
    <x v="3901"/>
    <n v="0"/>
    <x v="1"/>
    <n v="0"/>
    <x v="1"/>
    <x v="1"/>
    <n v="7875"/>
    <x v="3428"/>
    <n v="0.12119999999999999"/>
    <n v="0"/>
    <n v="0"/>
    <n v="0.14000057506435915"/>
  </r>
  <r>
    <x v="15"/>
    <x v="1"/>
    <x v="3902"/>
    <n v="0"/>
    <x v="1"/>
    <n v="0"/>
    <x v="1"/>
    <x v="1"/>
    <n v="7859"/>
    <x v="3429"/>
    <n v="0.12119999999999999"/>
    <n v="0"/>
    <n v="0"/>
    <n v="0.1459379607489667"/>
  </r>
  <r>
    <x v="16"/>
    <x v="1"/>
    <x v="3903"/>
    <n v="0"/>
    <x v="1"/>
    <n v="0"/>
    <x v="1"/>
    <x v="1"/>
    <n v="189"/>
    <x v="3430"/>
    <n v="0.12119999999999999"/>
    <n v="0"/>
    <n v="1.8132562564844523E-2"/>
    <n v="0.24864246070403123"/>
  </r>
  <r>
    <x v="17"/>
    <x v="1"/>
    <x v="3904"/>
    <n v="0"/>
    <x v="0"/>
    <n v="0"/>
    <x v="0"/>
    <x v="1"/>
    <n v="272"/>
    <x v="3431"/>
    <n v="0.12119999999999999"/>
    <n v="0"/>
    <n v="0"/>
    <n v="0.22445098881801817"/>
  </r>
  <r>
    <x v="18"/>
    <x v="1"/>
    <x v="3905"/>
    <n v="0"/>
    <x v="0"/>
    <n v="0"/>
    <x v="0"/>
    <x v="1"/>
    <n v="481"/>
    <x v="3432"/>
    <n v="0.12119999999999999"/>
    <n v="0"/>
    <n v="0"/>
    <n v="0.21663693660199052"/>
  </r>
  <r>
    <x v="19"/>
    <x v="1"/>
    <x v="3906"/>
    <n v="0"/>
    <x v="0"/>
    <n v="0"/>
    <x v="0"/>
    <x v="1"/>
    <n v="412"/>
    <x v="3433"/>
    <n v="0.12119999999999999"/>
    <n v="0"/>
    <n v="0"/>
    <n v="0.21880997472549735"/>
  </r>
  <r>
    <x v="20"/>
    <x v="1"/>
    <x v="3907"/>
    <n v="0"/>
    <x v="0"/>
    <n v="0"/>
    <x v="0"/>
    <x v="1"/>
    <n v="835"/>
    <x v="3434"/>
    <n v="0.12119999999999999"/>
    <n v="0"/>
    <n v="0"/>
    <n v="0.21021887530852293"/>
  </r>
  <r>
    <x v="21"/>
    <x v="1"/>
    <x v="3908"/>
    <n v="0"/>
    <x v="0"/>
    <n v="0"/>
    <x v="0"/>
    <x v="1"/>
    <n v="1969"/>
    <x v="3435"/>
    <n v="0.12119999999999999"/>
    <n v="0"/>
    <n v="0"/>
    <n v="0.19758959041123614"/>
  </r>
  <r>
    <x v="22"/>
    <x v="1"/>
    <x v="3909"/>
    <n v="0"/>
    <x v="0"/>
    <n v="0"/>
    <x v="0"/>
    <x v="1"/>
    <n v="4385"/>
    <x v="3436"/>
    <n v="0.12119999999999999"/>
    <n v="0"/>
    <n v="0"/>
    <n v="0.18384651011627029"/>
  </r>
  <r>
    <x v="23"/>
    <x v="1"/>
    <x v="3910"/>
    <n v="0"/>
    <x v="0"/>
    <n v="0"/>
    <x v="0"/>
    <x v="1"/>
    <n v="3418"/>
    <x v="3437"/>
    <n v="0.12119999999999999"/>
    <n v="0"/>
    <n v="0"/>
    <n v="0.18799067129814356"/>
  </r>
  <r>
    <x v="0"/>
    <x v="0"/>
    <x v="3911"/>
    <n v="0"/>
    <x v="0"/>
    <n v="0"/>
    <x v="0"/>
    <x v="0"/>
    <n v="4871"/>
    <x v="3438"/>
    <n v="6.5959999999999991E-2"/>
    <n v="0"/>
    <n v="0"/>
    <n v="0.12682528110222099"/>
  </r>
  <r>
    <x v="1"/>
    <x v="0"/>
    <x v="3912"/>
    <n v="0"/>
    <x v="0"/>
    <n v="0"/>
    <x v="0"/>
    <x v="0"/>
    <n v="5232"/>
    <x v="3439"/>
    <n v="6.5959999999999991E-2"/>
    <n v="0"/>
    <n v="0"/>
    <n v="0.12538421757978946"/>
  </r>
  <r>
    <x v="2"/>
    <x v="0"/>
    <x v="3913"/>
    <n v="0"/>
    <x v="0"/>
    <n v="0"/>
    <x v="0"/>
    <x v="0"/>
    <n v="5481"/>
    <x v="3440"/>
    <n v="6.5959999999999991E-2"/>
    <n v="0"/>
    <n v="0"/>
    <n v="0.12448072276413341"/>
  </r>
  <r>
    <x v="3"/>
    <x v="0"/>
    <x v="3914"/>
    <n v="0"/>
    <x v="0"/>
    <n v="0"/>
    <x v="0"/>
    <x v="0"/>
    <n v="6774"/>
    <x v="3441"/>
    <n v="6.5959999999999991E-2"/>
    <n v="0"/>
    <n v="0"/>
    <n v="0.11913028745350301"/>
  </r>
  <r>
    <x v="4"/>
    <x v="0"/>
    <x v="3915"/>
    <n v="0"/>
    <x v="0"/>
    <n v="0"/>
    <x v="0"/>
    <x v="0"/>
    <n v="6608"/>
    <x v="3442"/>
    <n v="6.5959999999999991E-2"/>
    <n v="0"/>
    <n v="0"/>
    <n v="0.11976115303998966"/>
  </r>
  <r>
    <x v="5"/>
    <x v="0"/>
    <x v="3916"/>
    <n v="0"/>
    <x v="0"/>
    <n v="0"/>
    <x v="0"/>
    <x v="0"/>
    <n v="6476"/>
    <x v="3443"/>
    <n v="6.5959999999999991E-2"/>
    <n v="0"/>
    <n v="0"/>
    <n v="0.12024921769624924"/>
  </r>
  <r>
    <x v="6"/>
    <x v="0"/>
    <x v="3917"/>
    <n v="0"/>
    <x v="0"/>
    <n v="2.2842105263157886"/>
    <x v="0"/>
    <x v="0"/>
    <n v="6968"/>
    <x v="3444"/>
    <n v="6.5959999999999991E-2"/>
    <n v="0"/>
    <n v="0"/>
    <n v="0.11833679483992024"/>
  </r>
  <r>
    <x v="7"/>
    <x v="0"/>
    <x v="3918"/>
    <n v="0"/>
    <x v="1"/>
    <n v="3.3"/>
    <x v="0"/>
    <x v="0"/>
    <n v="7108"/>
    <x v="3445"/>
    <n v="6.5959999999999991E-2"/>
    <n v="0"/>
    <n v="0"/>
    <n v="0.11773574998761326"/>
  </r>
  <r>
    <x v="8"/>
    <x v="0"/>
    <x v="3919"/>
    <n v="0"/>
    <x v="0"/>
    <n v="0"/>
    <x v="0"/>
    <x v="0"/>
    <n v="6384"/>
    <x v="3446"/>
    <n v="6.5959999999999991E-2"/>
    <n v="0"/>
    <n v="0"/>
    <n v="0.12063472513537103"/>
  </r>
  <r>
    <x v="9"/>
    <x v="0"/>
    <x v="3920"/>
    <n v="0"/>
    <x v="0"/>
    <n v="0"/>
    <x v="0"/>
    <x v="0"/>
    <n v="5533"/>
    <x v="3447"/>
    <n v="6.5959999999999991E-2"/>
    <n v="0"/>
    <n v="0"/>
    <n v="0.12430308338385235"/>
  </r>
  <r>
    <x v="10"/>
    <x v="0"/>
    <x v="3921"/>
    <n v="6.6"/>
    <x v="0"/>
    <n v="3.3"/>
    <x v="0"/>
    <x v="0"/>
    <n v="8259"/>
    <x v="513"/>
    <n v="6.5959999999999991E-2"/>
    <n v="0"/>
    <n v="0"/>
    <n v="6.5959999999999991E-2"/>
  </r>
  <r>
    <x v="11"/>
    <x v="0"/>
    <x v="3922"/>
    <n v="6.6"/>
    <x v="0"/>
    <n v="3.3"/>
    <x v="0"/>
    <x v="0"/>
    <n v="8259"/>
    <x v="513"/>
    <n v="6.5959999999999991E-2"/>
    <n v="0"/>
    <n v="0"/>
    <n v="6.5959999999999991E-2"/>
  </r>
  <r>
    <x v="12"/>
    <x v="0"/>
    <x v="3923"/>
    <n v="0"/>
    <x v="0"/>
    <n v="3.3"/>
    <x v="0"/>
    <x v="0"/>
    <n v="8249"/>
    <x v="3448"/>
    <n v="6.5959999999999991E-2"/>
    <n v="0"/>
    <n v="0"/>
    <n v="6.6357938917672041E-2"/>
  </r>
  <r>
    <x v="13"/>
    <x v="0"/>
    <x v="3924"/>
    <n v="0"/>
    <x v="0"/>
    <n v="0"/>
    <x v="0"/>
    <x v="0"/>
    <n v="8247"/>
    <x v="3449"/>
    <n v="6.5959999999999991E-2"/>
    <n v="0"/>
    <n v="0"/>
    <n v="6.6598748485199644E-2"/>
  </r>
  <r>
    <x v="14"/>
    <x v="0"/>
    <x v="3925"/>
    <n v="0"/>
    <x v="0"/>
    <n v="0"/>
    <x v="0"/>
    <x v="1"/>
    <n v="8129"/>
    <x v="3450"/>
    <n v="0.12119999999999999"/>
    <n v="0"/>
    <n v="0"/>
    <n v="0.12656682384966689"/>
  </r>
  <r>
    <x v="15"/>
    <x v="0"/>
    <x v="3926"/>
    <n v="0"/>
    <x v="0"/>
    <n v="0"/>
    <x v="0"/>
    <x v="1"/>
    <n v="8130"/>
    <x v="3451"/>
    <n v="0.12119999999999999"/>
    <n v="0"/>
    <n v="0"/>
    <n v="0.12655527902371222"/>
  </r>
  <r>
    <x v="16"/>
    <x v="0"/>
    <x v="3927"/>
    <n v="0"/>
    <x v="0"/>
    <n v="0"/>
    <x v="0"/>
    <x v="1"/>
    <n v="1077"/>
    <x v="3452"/>
    <n v="0.12119999999999999"/>
    <n v="0"/>
    <n v="0"/>
    <n v="0.20642588180357552"/>
  </r>
  <r>
    <x v="17"/>
    <x v="0"/>
    <x v="3928"/>
    <n v="0"/>
    <x v="0"/>
    <n v="0"/>
    <x v="0"/>
    <x v="1"/>
    <n v="1900"/>
    <x v="3453"/>
    <n v="0.12119999999999999"/>
    <n v="0"/>
    <n v="0"/>
    <n v="0.19799987521732321"/>
  </r>
  <r>
    <x v="18"/>
    <x v="0"/>
    <x v="3929"/>
    <n v="0"/>
    <x v="1"/>
    <n v="0"/>
    <x v="0"/>
    <x v="1"/>
    <n v="1726"/>
    <x v="3454"/>
    <n v="0.12119999999999999"/>
    <n v="0"/>
    <n v="0"/>
    <n v="0.19953633653302305"/>
  </r>
  <r>
    <x v="19"/>
    <x v="0"/>
    <x v="3930"/>
    <n v="0"/>
    <x v="0"/>
    <n v="0"/>
    <x v="0"/>
    <x v="1"/>
    <n v="1168"/>
    <x v="3455"/>
    <n v="0.12119999999999999"/>
    <n v="0"/>
    <n v="0"/>
    <n v="0.20500919595209835"/>
  </r>
  <r>
    <x v="20"/>
    <x v="0"/>
    <x v="3931"/>
    <n v="0"/>
    <x v="0"/>
    <n v="0"/>
    <x v="0"/>
    <x v="1"/>
    <n v="1226"/>
    <x v="3456"/>
    <n v="0.12119999999999999"/>
    <n v="0"/>
    <n v="0"/>
    <n v="0.20420438813609101"/>
  </r>
  <r>
    <x v="21"/>
    <x v="0"/>
    <x v="3932"/>
    <n v="0"/>
    <x v="0"/>
    <n v="0"/>
    <x v="0"/>
    <x v="1"/>
    <n v="2505"/>
    <x v="3457"/>
    <n v="0.12119999999999999"/>
    <n v="0"/>
    <n v="0"/>
    <n v="0.19357097111806704"/>
  </r>
  <r>
    <x v="22"/>
    <x v="0"/>
    <x v="3933"/>
    <n v="0"/>
    <x v="0"/>
    <n v="0"/>
    <x v="0"/>
    <x v="1"/>
    <n v="4426"/>
    <x v="3458"/>
    <n v="0.12119999999999999"/>
    <n v="0"/>
    <n v="0"/>
    <n v="0.18369965013946199"/>
  </r>
  <r>
    <x v="23"/>
    <x v="0"/>
    <x v="3934"/>
    <n v="0"/>
    <x v="0"/>
    <n v="0"/>
    <x v="0"/>
    <x v="1"/>
    <n v="5104"/>
    <x v="3459"/>
    <n v="0.12119999999999999"/>
    <n v="0"/>
    <n v="0"/>
    <n v="0.18108207203079613"/>
  </r>
  <r>
    <x v="0"/>
    <x v="0"/>
    <x v="3935"/>
    <n v="0"/>
    <x v="0"/>
    <n v="0"/>
    <x v="0"/>
    <x v="0"/>
    <n v="5276"/>
    <x v="3460"/>
    <n v="6.5959999999999991E-2"/>
    <n v="0"/>
    <n v="0"/>
    <n v="0.12523431841735005"/>
  </r>
  <r>
    <x v="1"/>
    <x v="0"/>
    <x v="3936"/>
    <n v="0"/>
    <x v="0"/>
    <n v="0"/>
    <x v="0"/>
    <x v="0"/>
    <n v="5416"/>
    <x v="3461"/>
    <n v="6.5959999999999991E-2"/>
    <n v="0"/>
    <n v="0"/>
    <n v="0.12470462303710907"/>
  </r>
  <r>
    <x v="2"/>
    <x v="0"/>
    <x v="3937"/>
    <n v="0"/>
    <x v="0"/>
    <n v="0"/>
    <x v="0"/>
    <x v="0"/>
    <n v="5086"/>
    <x v="3462"/>
    <n v="6.5959999999999991E-2"/>
    <n v="0"/>
    <n v="0"/>
    <n v="0.12592237780591586"/>
  </r>
  <r>
    <x v="3"/>
    <x v="0"/>
    <x v="3938"/>
    <n v="0"/>
    <x v="0"/>
    <n v="0"/>
    <x v="0"/>
    <x v="0"/>
    <n v="5871"/>
    <x v="3463"/>
    <n v="6.5959999999999991E-2"/>
    <n v="0"/>
    <n v="0"/>
    <n v="0.12288237628598406"/>
  </r>
  <r>
    <x v="4"/>
    <x v="0"/>
    <x v="3939"/>
    <n v="0"/>
    <x v="0"/>
    <n v="0"/>
    <x v="0"/>
    <x v="0"/>
    <n v="5835"/>
    <x v="3464"/>
    <n v="6.5959999999999991E-2"/>
    <n v="0"/>
    <n v="0"/>
    <n v="0.12301760984796171"/>
  </r>
  <r>
    <x v="5"/>
    <x v="0"/>
    <x v="3940"/>
    <n v="0"/>
    <x v="0"/>
    <n v="0"/>
    <x v="0"/>
    <x v="0"/>
    <n v="6702"/>
    <x v="3465"/>
    <n v="6.5959999999999991E-2"/>
    <n v="0"/>
    <n v="0"/>
    <n v="0.11941409435868505"/>
  </r>
  <r>
    <x v="6"/>
    <x v="0"/>
    <x v="3941"/>
    <n v="0"/>
    <x v="0"/>
    <n v="0"/>
    <x v="0"/>
    <x v="0"/>
    <n v="7562"/>
    <x v="3466"/>
    <n v="6.5959999999999991E-2"/>
    <n v="0"/>
    <n v="0"/>
    <n v="0.11550107146828496"/>
  </r>
  <r>
    <x v="7"/>
    <x v="0"/>
    <x v="3942"/>
    <n v="0"/>
    <x v="1"/>
    <n v="2.2989473684210475"/>
    <x v="0"/>
    <x v="0"/>
    <n v="7753"/>
    <x v="3467"/>
    <n v="6.5959999999999991E-2"/>
    <n v="0"/>
    <n v="0"/>
    <n v="0.11311928820552034"/>
  </r>
  <r>
    <x v="8"/>
    <x v="0"/>
    <x v="3943"/>
    <n v="0"/>
    <x v="0"/>
    <n v="0"/>
    <x v="0"/>
    <x v="0"/>
    <n v="7738"/>
    <x v="3468"/>
    <n v="6.5959999999999991E-2"/>
    <n v="0"/>
    <n v="0"/>
    <n v="0.11336721640247929"/>
  </r>
  <r>
    <x v="9"/>
    <x v="0"/>
    <x v="3944"/>
    <n v="0"/>
    <x v="0"/>
    <n v="0"/>
    <x v="0"/>
    <x v="0"/>
    <n v="7289"/>
    <x v="3469"/>
    <n v="6.5959999999999991E-2"/>
    <n v="0"/>
    <n v="0"/>
    <n v="0.11699814575409351"/>
  </r>
  <r>
    <x v="10"/>
    <x v="0"/>
    <x v="3945"/>
    <n v="6.6"/>
    <x v="0"/>
    <n v="3.3"/>
    <x v="0"/>
    <x v="0"/>
    <n v="8259"/>
    <x v="513"/>
    <n v="6.5959999999999991E-2"/>
    <n v="0"/>
    <n v="0"/>
    <n v="6.5959999999999991E-2"/>
  </r>
  <r>
    <x v="11"/>
    <x v="0"/>
    <x v="3946"/>
    <n v="6.6"/>
    <x v="0"/>
    <n v="3.3"/>
    <x v="0"/>
    <x v="0"/>
    <n v="8259"/>
    <x v="513"/>
    <n v="6.5959999999999991E-2"/>
    <n v="0"/>
    <n v="0"/>
    <n v="6.5959999999999991E-2"/>
  </r>
  <r>
    <x v="12"/>
    <x v="0"/>
    <x v="3947"/>
    <n v="2.4168421052631581"/>
    <x v="0"/>
    <n v="3.3"/>
    <x v="0"/>
    <x v="0"/>
    <n v="8259"/>
    <x v="513"/>
    <n v="6.5959999999999991E-2"/>
    <n v="0"/>
    <n v="0"/>
    <n v="6.5959999999999991E-2"/>
  </r>
  <r>
    <x v="13"/>
    <x v="0"/>
    <x v="3948"/>
    <n v="0"/>
    <x v="0"/>
    <n v="0"/>
    <x v="0"/>
    <x v="0"/>
    <n v="8259"/>
    <x v="513"/>
    <n v="6.5959999999999991E-2"/>
    <n v="0"/>
    <n v="0"/>
    <n v="6.5959999999999991E-2"/>
  </r>
  <r>
    <x v="14"/>
    <x v="0"/>
    <x v="3949"/>
    <n v="0"/>
    <x v="0"/>
    <n v="0"/>
    <x v="0"/>
    <x v="1"/>
    <n v="8259"/>
    <x v="513"/>
    <n v="0.12119999999999999"/>
    <n v="0"/>
    <n v="0"/>
    <n v="0.12119999999999999"/>
  </r>
  <r>
    <x v="15"/>
    <x v="0"/>
    <x v="3950"/>
    <n v="0"/>
    <x v="0"/>
    <n v="0"/>
    <x v="0"/>
    <x v="1"/>
    <n v="8259"/>
    <x v="513"/>
    <n v="0.12119999999999999"/>
    <n v="0"/>
    <n v="0"/>
    <n v="0.12119999999999999"/>
  </r>
  <r>
    <x v="16"/>
    <x v="0"/>
    <x v="3951"/>
    <n v="0"/>
    <x v="0"/>
    <n v="0"/>
    <x v="0"/>
    <x v="1"/>
    <n v="3050"/>
    <x v="3470"/>
    <n v="0.12119999999999999"/>
    <n v="0"/>
    <n v="0"/>
    <n v="0.19008905560010619"/>
  </r>
  <r>
    <x v="17"/>
    <x v="0"/>
    <x v="3952"/>
    <n v="0"/>
    <x v="0"/>
    <n v="0"/>
    <x v="0"/>
    <x v="1"/>
    <n v="3480"/>
    <x v="3471"/>
    <n v="0.12119999999999999"/>
    <n v="0"/>
    <n v="0"/>
    <n v="0.18772520448709146"/>
  </r>
  <r>
    <x v="18"/>
    <x v="0"/>
    <x v="3953"/>
    <n v="0"/>
    <x v="1"/>
    <n v="0"/>
    <x v="0"/>
    <x v="1"/>
    <n v="2345"/>
    <x v="3472"/>
    <n v="0.12119999999999999"/>
    <n v="0"/>
    <n v="0"/>
    <n v="0.19480897507122086"/>
  </r>
  <r>
    <x v="19"/>
    <x v="0"/>
    <x v="3954"/>
    <n v="0"/>
    <x v="0"/>
    <n v="0"/>
    <x v="0"/>
    <x v="1"/>
    <n v="865"/>
    <x v="3473"/>
    <n v="0.12119999999999999"/>
    <n v="0"/>
    <n v="0"/>
    <n v="0.20966070015643526"/>
  </r>
  <r>
    <x v="20"/>
    <x v="0"/>
    <x v="3955"/>
    <n v="0"/>
    <x v="0"/>
    <n v="0"/>
    <x v="0"/>
    <x v="1"/>
    <n v="527"/>
    <x v="3474"/>
    <n v="0.12119999999999999"/>
    <n v="0"/>
    <n v="0"/>
    <n v="0.21568753290048404"/>
  </r>
  <r>
    <x v="21"/>
    <x v="0"/>
    <x v="3956"/>
    <n v="0"/>
    <x v="0"/>
    <n v="0"/>
    <x v="0"/>
    <x v="1"/>
    <n v="1821"/>
    <x v="3475"/>
    <n v="0.12119999999999999"/>
    <n v="0"/>
    <n v="0"/>
    <n v="0.19878284812002261"/>
  </r>
  <r>
    <x v="22"/>
    <x v="0"/>
    <x v="3957"/>
    <n v="0"/>
    <x v="0"/>
    <n v="0"/>
    <x v="0"/>
    <x v="1"/>
    <n v="4023"/>
    <x v="3476"/>
    <n v="0.12119999999999999"/>
    <n v="0"/>
    <n v="0"/>
    <n v="0.18529265254623301"/>
  </r>
  <r>
    <x v="23"/>
    <x v="0"/>
    <x v="3958"/>
    <n v="0"/>
    <x v="0"/>
    <n v="0"/>
    <x v="0"/>
    <x v="1"/>
    <n v="4761"/>
    <x v="3477"/>
    <n v="0.12119999999999999"/>
    <n v="0"/>
    <n v="0"/>
    <n v="0.18246231104616614"/>
  </r>
  <r>
    <x v="0"/>
    <x v="1"/>
    <x v="3959"/>
    <n v="0"/>
    <x v="0"/>
    <n v="0"/>
    <x v="0"/>
    <x v="0"/>
    <n v="6645"/>
    <x v="3478"/>
    <n v="6.5959999999999991E-2"/>
    <n v="0"/>
    <n v="0"/>
    <n v="0.11961561888241651"/>
  </r>
  <r>
    <x v="1"/>
    <x v="1"/>
    <x v="3960"/>
    <n v="0"/>
    <x v="0"/>
    <n v="0"/>
    <x v="0"/>
    <x v="0"/>
    <n v="6274"/>
    <x v="3479"/>
    <n v="6.5959999999999991E-2"/>
    <n v="0"/>
    <n v="0"/>
    <n v="0.1211172877528249"/>
  </r>
  <r>
    <x v="2"/>
    <x v="1"/>
    <x v="3961"/>
    <n v="0"/>
    <x v="0"/>
    <n v="0.86947368421052151"/>
    <x v="0"/>
    <x v="0"/>
    <n v="6437"/>
    <x v="3480"/>
    <n v="6.5959999999999991E-2"/>
    <n v="0"/>
    <n v="0"/>
    <n v="0.12039920060212617"/>
  </r>
  <r>
    <x v="3"/>
    <x v="1"/>
    <x v="3962"/>
    <n v="0"/>
    <x v="0"/>
    <n v="3.3"/>
    <x v="0"/>
    <x v="0"/>
    <n v="7091"/>
    <x v="3481"/>
    <n v="6.5959999999999991E-2"/>
    <n v="0"/>
    <n v="0"/>
    <n v="0.11781013817638739"/>
  </r>
  <r>
    <x v="4"/>
    <x v="1"/>
    <x v="3963"/>
    <n v="0"/>
    <x v="0"/>
    <n v="0"/>
    <x v="0"/>
    <x v="0"/>
    <n v="6111"/>
    <x v="3482"/>
    <n v="6.5959999999999991E-2"/>
    <n v="0"/>
    <n v="0"/>
    <n v="0.12182819933938656"/>
  </r>
  <r>
    <x v="5"/>
    <x v="1"/>
    <x v="3964"/>
    <n v="0"/>
    <x v="0"/>
    <n v="0"/>
    <x v="0"/>
    <x v="0"/>
    <n v="4853"/>
    <x v="3483"/>
    <n v="6.5959999999999991E-2"/>
    <n v="0"/>
    <n v="0"/>
    <n v="0.12688743910456959"/>
  </r>
  <r>
    <x v="6"/>
    <x v="1"/>
    <x v="3965"/>
    <n v="0"/>
    <x v="1"/>
    <n v="0"/>
    <x v="1"/>
    <x v="1"/>
    <n v="4281"/>
    <x v="3484"/>
    <n v="0.12119999999999999"/>
    <n v="0"/>
    <n v="0"/>
    <n v="0.18421436064707189"/>
  </r>
  <r>
    <x v="7"/>
    <x v="1"/>
    <x v="3966"/>
    <n v="0"/>
    <x v="1"/>
    <n v="0"/>
    <x v="1"/>
    <x v="1"/>
    <n v="4060"/>
    <x v="3485"/>
    <n v="0.12119999999999999"/>
    <n v="0"/>
    <n v="0"/>
    <n v="0.18516595084494092"/>
  </r>
  <r>
    <x v="8"/>
    <x v="1"/>
    <x v="3967"/>
    <n v="0"/>
    <x v="1"/>
    <n v="0"/>
    <x v="1"/>
    <x v="1"/>
    <n v="4361"/>
    <x v="3486"/>
    <n v="0.12119999999999999"/>
    <n v="0"/>
    <n v="0"/>
    <n v="0.18392655259084056"/>
  </r>
  <r>
    <x v="9"/>
    <x v="1"/>
    <x v="3968"/>
    <n v="0"/>
    <x v="1"/>
    <n v="0"/>
    <x v="1"/>
    <x v="1"/>
    <n v="4367"/>
    <x v="3487"/>
    <n v="0.12119999999999999"/>
    <n v="0"/>
    <n v="0"/>
    <n v="0.18390759466547249"/>
  </r>
  <r>
    <x v="10"/>
    <x v="1"/>
    <x v="3969"/>
    <n v="0"/>
    <x v="1"/>
    <n v="0"/>
    <x v="1"/>
    <x v="1"/>
    <n v="8259"/>
    <x v="513"/>
    <n v="0.12119999999999999"/>
    <n v="0"/>
    <n v="0"/>
    <n v="0.12119999999999999"/>
  </r>
  <r>
    <x v="11"/>
    <x v="1"/>
    <x v="3970"/>
    <n v="0"/>
    <x v="1"/>
    <n v="0"/>
    <x v="1"/>
    <x v="1"/>
    <n v="8248"/>
    <x v="3488"/>
    <n v="0.12119999999999999"/>
    <n v="0"/>
    <n v="0"/>
    <n v="0.12182299888630055"/>
  </r>
  <r>
    <x v="12"/>
    <x v="1"/>
    <x v="3971"/>
    <n v="0"/>
    <x v="1"/>
    <n v="0"/>
    <x v="1"/>
    <x v="1"/>
    <n v="8167"/>
    <x v="3489"/>
    <n v="0.12119999999999999"/>
    <n v="0"/>
    <n v="0"/>
    <n v="0.12510543734837254"/>
  </r>
  <r>
    <x v="13"/>
    <x v="1"/>
    <x v="3972"/>
    <n v="0"/>
    <x v="1"/>
    <n v="0"/>
    <x v="1"/>
    <x v="1"/>
    <n v="8026"/>
    <x v="3490"/>
    <n v="0.12119999999999999"/>
    <n v="0"/>
    <n v="0"/>
    <n v="0.13017979250309877"/>
  </r>
  <r>
    <x v="14"/>
    <x v="1"/>
    <x v="3973"/>
    <n v="0"/>
    <x v="1"/>
    <n v="0"/>
    <x v="1"/>
    <x v="1"/>
    <n v="7989"/>
    <x v="3491"/>
    <n v="0.12119999999999999"/>
    <n v="0"/>
    <n v="0"/>
    <n v="0.13196521297496611"/>
  </r>
  <r>
    <x v="15"/>
    <x v="1"/>
    <x v="3974"/>
    <n v="0"/>
    <x v="1"/>
    <n v="0"/>
    <x v="1"/>
    <x v="1"/>
    <n v="7955"/>
    <x v="3492"/>
    <n v="0.12119999999999999"/>
    <n v="0"/>
    <n v="0"/>
    <n v="0.13361593239816583"/>
  </r>
  <r>
    <x v="16"/>
    <x v="1"/>
    <x v="3975"/>
    <n v="0"/>
    <x v="1"/>
    <n v="0"/>
    <x v="1"/>
    <x v="1"/>
    <n v="916"/>
    <x v="3493"/>
    <n v="0.12119999999999999"/>
    <n v="0"/>
    <n v="0"/>
    <n v="0.20865943683680205"/>
  </r>
  <r>
    <x v="17"/>
    <x v="1"/>
    <x v="3976"/>
    <n v="0"/>
    <x v="0"/>
    <n v="0"/>
    <x v="0"/>
    <x v="1"/>
    <n v="555"/>
    <x v="3494"/>
    <n v="0.12119999999999999"/>
    <n v="0"/>
    <n v="0"/>
    <n v="0.21503237059495417"/>
  </r>
  <r>
    <x v="18"/>
    <x v="1"/>
    <x v="3977"/>
    <n v="0"/>
    <x v="0"/>
    <n v="0"/>
    <x v="0"/>
    <x v="1"/>
    <n v="242"/>
    <x v="3495"/>
    <n v="0.12119999999999999"/>
    <n v="0"/>
    <n v="0"/>
    <n v="0.22629032121849402"/>
  </r>
  <r>
    <x v="19"/>
    <x v="1"/>
    <x v="3978"/>
    <n v="0"/>
    <x v="0"/>
    <n v="0"/>
    <x v="0"/>
    <x v="1"/>
    <n v="339"/>
    <x v="3496"/>
    <n v="0.12119999999999999"/>
    <n v="0"/>
    <n v="0"/>
    <n v="0.22119936461064599"/>
  </r>
  <r>
    <x v="20"/>
    <x v="1"/>
    <x v="3979"/>
    <n v="0"/>
    <x v="0"/>
    <n v="0"/>
    <x v="0"/>
    <x v="1"/>
    <n v="606"/>
    <x v="3497"/>
    <n v="0.12119999999999999"/>
    <n v="0"/>
    <n v="0"/>
    <n v="0.21403945873219068"/>
  </r>
  <r>
    <x v="21"/>
    <x v="1"/>
    <x v="3980"/>
    <n v="0"/>
    <x v="0"/>
    <n v="0"/>
    <x v="0"/>
    <x v="1"/>
    <n v="2174"/>
    <x v="3498"/>
    <n v="0.12119999999999999"/>
    <n v="0"/>
    <n v="0"/>
    <n v="0.19604622215099141"/>
  </r>
  <r>
    <x v="22"/>
    <x v="1"/>
    <x v="3981"/>
    <n v="0"/>
    <x v="0"/>
    <n v="0"/>
    <x v="0"/>
    <x v="1"/>
    <n v="3788"/>
    <x v="3499"/>
    <n v="0.12119999999999999"/>
    <n v="0"/>
    <n v="0"/>
    <n v="0.18631474390340089"/>
  </r>
  <r>
    <x v="23"/>
    <x v="1"/>
    <x v="3982"/>
    <n v="0"/>
    <x v="0"/>
    <n v="0"/>
    <x v="0"/>
    <x v="1"/>
    <n v="3893"/>
    <x v="3500"/>
    <n v="0.12119999999999999"/>
    <n v="0"/>
    <n v="0"/>
    <n v="0.18584203451908748"/>
  </r>
  <r>
    <x v="0"/>
    <x v="1"/>
    <x v="3983"/>
    <n v="0"/>
    <x v="0"/>
    <n v="0"/>
    <x v="0"/>
    <x v="0"/>
    <n v="5368"/>
    <x v="3501"/>
    <n v="6.5959999999999991E-2"/>
    <n v="0"/>
    <n v="0"/>
    <n v="0.12488543548084927"/>
  </r>
  <r>
    <x v="1"/>
    <x v="1"/>
    <x v="3984"/>
    <n v="0"/>
    <x v="0"/>
    <n v="0"/>
    <x v="0"/>
    <x v="0"/>
    <n v="6804"/>
    <x v="3502"/>
    <n v="6.5959999999999991E-2"/>
    <n v="0"/>
    <n v="0"/>
    <n v="0.11900849222247187"/>
  </r>
  <r>
    <x v="2"/>
    <x v="1"/>
    <x v="3985"/>
    <n v="0"/>
    <x v="0"/>
    <n v="3.3"/>
    <x v="0"/>
    <x v="0"/>
    <n v="7176"/>
    <x v="3503"/>
    <n v="6.5959999999999991E-2"/>
    <n v="0"/>
    <n v="0"/>
    <n v="0.11742305238049142"/>
  </r>
  <r>
    <x v="3"/>
    <x v="1"/>
    <x v="3986"/>
    <n v="6.6"/>
    <x v="0"/>
    <n v="3.3"/>
    <x v="0"/>
    <x v="0"/>
    <n v="7379"/>
    <x v="3504"/>
    <n v="6.5959999999999991E-2"/>
    <n v="0"/>
    <n v="0"/>
    <n v="0.11649989026180649"/>
  </r>
  <r>
    <x v="4"/>
    <x v="1"/>
    <x v="3987"/>
    <n v="0"/>
    <x v="0"/>
    <n v="3.3"/>
    <x v="0"/>
    <x v="0"/>
    <n v="7136"/>
    <x v="3505"/>
    <n v="6.5959999999999991E-2"/>
    <n v="0"/>
    <n v="0"/>
    <n v="0.11761344937712651"/>
  </r>
  <r>
    <x v="5"/>
    <x v="1"/>
    <x v="3988"/>
    <n v="0"/>
    <x v="0"/>
    <n v="0"/>
    <x v="0"/>
    <x v="0"/>
    <n v="6387"/>
    <x v="3506"/>
    <n v="6.5959999999999991E-2"/>
    <n v="0"/>
    <n v="0"/>
    <n v="0.120617772199031"/>
  </r>
  <r>
    <x v="6"/>
    <x v="1"/>
    <x v="3989"/>
    <n v="0"/>
    <x v="1"/>
    <n v="0"/>
    <x v="1"/>
    <x v="1"/>
    <n v="4722"/>
    <x v="3507"/>
    <n v="0.12119999999999999"/>
    <n v="0"/>
    <n v="0"/>
    <n v="0.18260736598474522"/>
  </r>
  <r>
    <x v="7"/>
    <x v="1"/>
    <x v="3990"/>
    <n v="0"/>
    <x v="1"/>
    <n v="0"/>
    <x v="1"/>
    <x v="1"/>
    <n v="4613"/>
    <x v="3508"/>
    <n v="0.12119999999999999"/>
    <n v="0"/>
    <n v="0"/>
    <n v="0.18304430683702316"/>
  </r>
  <r>
    <x v="8"/>
    <x v="1"/>
    <x v="3991"/>
    <n v="0"/>
    <x v="1"/>
    <n v="0"/>
    <x v="1"/>
    <x v="1"/>
    <n v="4825"/>
    <x v="3509"/>
    <n v="0.12119999999999999"/>
    <n v="0"/>
    <n v="0"/>
    <n v="0.18221460128668648"/>
  </r>
  <r>
    <x v="9"/>
    <x v="1"/>
    <x v="3992"/>
    <n v="0"/>
    <x v="1"/>
    <n v="0"/>
    <x v="1"/>
    <x v="1"/>
    <n v="3994"/>
    <x v="3510"/>
    <n v="0.12119999999999999"/>
    <n v="0"/>
    <n v="0"/>
    <n v="0.1853992138604047"/>
  </r>
  <r>
    <x v="10"/>
    <x v="1"/>
    <x v="3993"/>
    <n v="0"/>
    <x v="1"/>
    <n v="0"/>
    <x v="1"/>
    <x v="1"/>
    <n v="8259"/>
    <x v="513"/>
    <n v="0.12119999999999999"/>
    <n v="0"/>
    <n v="0"/>
    <n v="0.12119999999999999"/>
  </r>
  <r>
    <x v="11"/>
    <x v="1"/>
    <x v="3994"/>
    <n v="0"/>
    <x v="1"/>
    <n v="0"/>
    <x v="1"/>
    <x v="1"/>
    <n v="8175"/>
    <x v="3511"/>
    <n v="0.12119999999999999"/>
    <n v="0"/>
    <n v="0"/>
    <n v="0.1247801301013219"/>
  </r>
  <r>
    <x v="12"/>
    <x v="1"/>
    <x v="3995"/>
    <n v="0"/>
    <x v="1"/>
    <n v="0"/>
    <x v="1"/>
    <x v="1"/>
    <n v="8047"/>
    <x v="3512"/>
    <n v="0.12119999999999999"/>
    <n v="0"/>
    <n v="0"/>
    <n v="0.12928409258672319"/>
  </r>
  <r>
    <x v="13"/>
    <x v="1"/>
    <x v="3996"/>
    <n v="0"/>
    <x v="1"/>
    <n v="0"/>
    <x v="1"/>
    <x v="1"/>
    <n v="7964"/>
    <x v="3513"/>
    <n v="0.12119999999999999"/>
    <n v="0"/>
    <n v="0"/>
    <n v="0.13295235404189384"/>
  </r>
  <r>
    <x v="14"/>
    <x v="1"/>
    <x v="3997"/>
    <n v="0"/>
    <x v="1"/>
    <n v="0"/>
    <x v="1"/>
    <x v="1"/>
    <n v="7923"/>
    <x v="3514"/>
    <n v="0.12119999999999999"/>
    <n v="0"/>
    <n v="0"/>
    <n v="0.13579408998167175"/>
  </r>
  <r>
    <x v="15"/>
    <x v="1"/>
    <x v="3998"/>
    <n v="0"/>
    <x v="1"/>
    <n v="0"/>
    <x v="1"/>
    <x v="1"/>
    <n v="7912"/>
    <x v="3515"/>
    <n v="0.12119999999999999"/>
    <n v="0"/>
    <n v="0"/>
    <n v="0.13685739644287989"/>
  </r>
  <r>
    <x v="16"/>
    <x v="1"/>
    <x v="3999"/>
    <n v="0"/>
    <x v="1"/>
    <n v="0"/>
    <x v="1"/>
    <x v="1"/>
    <n v="1072"/>
    <x v="3516"/>
    <n v="0.12119999999999999"/>
    <n v="0"/>
    <n v="0"/>
    <n v="0.2065183625545316"/>
  </r>
  <r>
    <x v="17"/>
    <x v="1"/>
    <x v="4000"/>
    <n v="0"/>
    <x v="0"/>
    <n v="0"/>
    <x v="0"/>
    <x v="1"/>
    <n v="1024"/>
    <x v="3517"/>
    <n v="0.12119999999999999"/>
    <n v="0"/>
    <n v="0"/>
    <n v="0.20713559249427813"/>
  </r>
  <r>
    <x v="18"/>
    <x v="1"/>
    <x v="4001"/>
    <n v="0"/>
    <x v="0"/>
    <n v="0"/>
    <x v="0"/>
    <x v="1"/>
    <n v="375"/>
    <x v="3518"/>
    <n v="0.12119999999999999"/>
    <n v="0"/>
    <n v="0"/>
    <n v="0.22004619003110865"/>
  </r>
  <r>
    <x v="19"/>
    <x v="1"/>
    <x v="4002"/>
    <n v="0"/>
    <x v="0"/>
    <n v="0"/>
    <x v="0"/>
    <x v="1"/>
    <n v="408"/>
    <x v="3519"/>
    <n v="0.12119999999999999"/>
    <n v="0"/>
    <n v="0"/>
    <n v="0.2189794199649617"/>
  </r>
  <r>
    <x v="20"/>
    <x v="1"/>
    <x v="4003"/>
    <n v="0"/>
    <x v="0"/>
    <n v="0"/>
    <x v="0"/>
    <x v="1"/>
    <n v="917"/>
    <x v="3520"/>
    <n v="0.12119999999999999"/>
    <n v="0"/>
    <n v="0"/>
    <n v="0.20865493588644557"/>
  </r>
  <r>
    <x v="21"/>
    <x v="1"/>
    <x v="4004"/>
    <n v="0"/>
    <x v="0"/>
    <n v="0"/>
    <x v="0"/>
    <x v="1"/>
    <n v="1755"/>
    <x v="3521"/>
    <n v="0.12119999999999999"/>
    <n v="0"/>
    <n v="0"/>
    <n v="0.19932844028127306"/>
  </r>
  <r>
    <x v="22"/>
    <x v="1"/>
    <x v="4005"/>
    <n v="0"/>
    <x v="0"/>
    <n v="0"/>
    <x v="0"/>
    <x v="1"/>
    <n v="2446"/>
    <x v="3522"/>
    <n v="0.12119999999999999"/>
    <n v="0"/>
    <n v="0"/>
    <n v="0.19407529025509335"/>
  </r>
  <r>
    <x v="23"/>
    <x v="1"/>
    <x v="4006"/>
    <n v="0"/>
    <x v="0"/>
    <n v="0"/>
    <x v="0"/>
    <x v="1"/>
    <n v="3778"/>
    <x v="3523"/>
    <n v="0.12119999999999999"/>
    <n v="0"/>
    <n v="0"/>
    <n v="0.18639034150525485"/>
  </r>
  <r>
    <x v="0"/>
    <x v="1"/>
    <x v="4007"/>
    <n v="0"/>
    <x v="0"/>
    <n v="0"/>
    <x v="0"/>
    <x v="0"/>
    <n v="6539"/>
    <x v="3524"/>
    <n v="6.5959999999999991E-2"/>
    <n v="0"/>
    <n v="0"/>
    <n v="0.12003384081435091"/>
  </r>
  <r>
    <x v="1"/>
    <x v="1"/>
    <x v="4008"/>
    <n v="0"/>
    <x v="0"/>
    <n v="0"/>
    <x v="0"/>
    <x v="0"/>
    <n v="6860"/>
    <x v="3525"/>
    <n v="6.5959999999999991E-2"/>
    <n v="0"/>
    <n v="0"/>
    <n v="0.11882134212708899"/>
  </r>
  <r>
    <x v="2"/>
    <x v="1"/>
    <x v="4009"/>
    <n v="6.6"/>
    <x v="0"/>
    <n v="3.3"/>
    <x v="0"/>
    <x v="0"/>
    <n v="7492"/>
    <x v="3526"/>
    <n v="6.5959999999999991E-2"/>
    <n v="0"/>
    <n v="0"/>
    <n v="0.1160058736233863"/>
  </r>
  <r>
    <x v="3"/>
    <x v="1"/>
    <x v="4010"/>
    <n v="6.6"/>
    <x v="0"/>
    <n v="3.3"/>
    <x v="0"/>
    <x v="0"/>
    <n v="7709"/>
    <x v="3527"/>
    <n v="6.5959999999999991E-2"/>
    <n v="0"/>
    <n v="0"/>
    <n v="0.11391188167334304"/>
  </r>
  <r>
    <x v="4"/>
    <x v="1"/>
    <x v="4011"/>
    <n v="0"/>
    <x v="0"/>
    <n v="3.3"/>
    <x v="0"/>
    <x v="0"/>
    <n v="7219"/>
    <x v="3528"/>
    <n v="6.5959999999999991E-2"/>
    <n v="0"/>
    <n v="0"/>
    <n v="0.11724665330088006"/>
  </r>
  <r>
    <x v="5"/>
    <x v="1"/>
    <x v="4012"/>
    <n v="0"/>
    <x v="0"/>
    <n v="0"/>
    <x v="0"/>
    <x v="0"/>
    <n v="6553"/>
    <x v="3529"/>
    <n v="6.5959999999999991E-2"/>
    <n v="0"/>
    <n v="0"/>
    <n v="0.11998696424703179"/>
  </r>
  <r>
    <x v="6"/>
    <x v="1"/>
    <x v="4013"/>
    <n v="0"/>
    <x v="1"/>
    <n v="0"/>
    <x v="1"/>
    <x v="1"/>
    <n v="5192"/>
    <x v="3530"/>
    <n v="0.12119999999999999"/>
    <n v="0"/>
    <n v="0"/>
    <n v="0.18074568490121251"/>
  </r>
  <r>
    <x v="7"/>
    <x v="1"/>
    <x v="4014"/>
    <n v="0"/>
    <x v="1"/>
    <n v="0"/>
    <x v="1"/>
    <x v="1"/>
    <n v="4862"/>
    <x v="3531"/>
    <n v="0.12119999999999999"/>
    <n v="0"/>
    <n v="0"/>
    <n v="0.18211262047892762"/>
  </r>
  <r>
    <x v="8"/>
    <x v="1"/>
    <x v="4015"/>
    <n v="0"/>
    <x v="1"/>
    <n v="0"/>
    <x v="1"/>
    <x v="1"/>
    <n v="5190"/>
    <x v="3532"/>
    <n v="0.12119999999999999"/>
    <n v="0"/>
    <n v="0"/>
    <n v="0.18075084473352968"/>
  </r>
  <r>
    <x v="9"/>
    <x v="1"/>
    <x v="4016"/>
    <n v="0"/>
    <x v="1"/>
    <n v="0"/>
    <x v="1"/>
    <x v="1"/>
    <n v="4413"/>
    <x v="3533"/>
    <n v="0.12119999999999999"/>
    <n v="0"/>
    <n v="0"/>
    <n v="0.183760826915982"/>
  </r>
  <r>
    <x v="10"/>
    <x v="1"/>
    <x v="4017"/>
    <n v="0"/>
    <x v="1"/>
    <n v="0"/>
    <x v="1"/>
    <x v="1"/>
    <n v="8235"/>
    <x v="3534"/>
    <n v="0.12119999999999999"/>
    <n v="0"/>
    <n v="0"/>
    <n v="0.12209156197554949"/>
  </r>
  <r>
    <x v="11"/>
    <x v="1"/>
    <x v="4018"/>
    <n v="0"/>
    <x v="1"/>
    <n v="0"/>
    <x v="1"/>
    <x v="1"/>
    <n v="8156"/>
    <x v="3535"/>
    <n v="0.12119999999999999"/>
    <n v="0"/>
    <n v="0"/>
    <n v="0.12533491657393128"/>
  </r>
  <r>
    <x v="12"/>
    <x v="1"/>
    <x v="4019"/>
    <n v="0"/>
    <x v="1"/>
    <n v="0"/>
    <x v="1"/>
    <x v="1"/>
    <n v="8088"/>
    <x v="3536"/>
    <n v="0.12119999999999999"/>
    <n v="0"/>
    <n v="0"/>
    <n v="0.12787385406426044"/>
  </r>
  <r>
    <x v="13"/>
    <x v="1"/>
    <x v="4020"/>
    <n v="0"/>
    <x v="1"/>
    <n v="0"/>
    <x v="1"/>
    <x v="1"/>
    <n v="7967"/>
    <x v="3537"/>
    <n v="0.12119999999999999"/>
    <n v="0"/>
    <n v="0"/>
    <n v="0.13272191651330134"/>
  </r>
  <r>
    <x v="14"/>
    <x v="1"/>
    <x v="4021"/>
    <n v="0"/>
    <x v="1"/>
    <n v="0"/>
    <x v="1"/>
    <x v="1"/>
    <n v="7890"/>
    <x v="3538"/>
    <n v="0.12119999999999999"/>
    <n v="0"/>
    <n v="0"/>
    <n v="0.13850642852986966"/>
  </r>
  <r>
    <x v="15"/>
    <x v="1"/>
    <x v="4022"/>
    <n v="0"/>
    <x v="1"/>
    <n v="0"/>
    <x v="1"/>
    <x v="1"/>
    <n v="7894"/>
    <x v="3539"/>
    <n v="0.12119999999999999"/>
    <n v="0"/>
    <n v="0"/>
    <n v="0.13822235776152098"/>
  </r>
  <r>
    <x v="16"/>
    <x v="1"/>
    <x v="4023"/>
    <n v="0"/>
    <x v="1"/>
    <n v="0"/>
    <x v="1"/>
    <x v="1"/>
    <n v="752"/>
    <x v="3540"/>
    <n v="0.12119999999999999"/>
    <n v="0"/>
    <n v="0"/>
    <n v="0.21158740739072682"/>
  </r>
  <r>
    <x v="17"/>
    <x v="1"/>
    <x v="4024"/>
    <n v="0"/>
    <x v="0"/>
    <n v="0"/>
    <x v="0"/>
    <x v="1"/>
    <n v="773"/>
    <x v="3541"/>
    <n v="0.12119999999999999"/>
    <n v="0"/>
    <n v="0"/>
    <n v="0.2112995695036351"/>
  </r>
  <r>
    <x v="18"/>
    <x v="1"/>
    <x v="4025"/>
    <n v="0"/>
    <x v="0"/>
    <n v="0"/>
    <x v="0"/>
    <x v="1"/>
    <n v="343"/>
    <x v="3542"/>
    <n v="0.12119999999999999"/>
    <n v="0"/>
    <n v="0"/>
    <n v="0.22113552985738391"/>
  </r>
  <r>
    <x v="19"/>
    <x v="1"/>
    <x v="4026"/>
    <n v="0"/>
    <x v="0"/>
    <n v="0"/>
    <x v="0"/>
    <x v="1"/>
    <n v="351"/>
    <x v="3543"/>
    <n v="0.12119999999999999"/>
    <n v="0"/>
    <n v="0"/>
    <n v="0.22080560057933207"/>
  </r>
  <r>
    <x v="20"/>
    <x v="1"/>
    <x v="4027"/>
    <n v="0"/>
    <x v="0"/>
    <n v="0"/>
    <x v="0"/>
    <x v="1"/>
    <n v="801"/>
    <x v="3544"/>
    <n v="0.12119999999999999"/>
    <n v="0"/>
    <n v="0"/>
    <n v="0.21078995101627176"/>
  </r>
  <r>
    <x v="21"/>
    <x v="1"/>
    <x v="4028"/>
    <n v="0"/>
    <x v="0"/>
    <n v="0"/>
    <x v="0"/>
    <x v="1"/>
    <n v="1785"/>
    <x v="3545"/>
    <n v="0.12119999999999999"/>
    <n v="0"/>
    <n v="0"/>
    <n v="0.19912912996632859"/>
  </r>
  <r>
    <x v="22"/>
    <x v="1"/>
    <x v="4029"/>
    <n v="0"/>
    <x v="0"/>
    <n v="0"/>
    <x v="0"/>
    <x v="1"/>
    <n v="2994"/>
    <x v="3546"/>
    <n v="0.12119999999999999"/>
    <n v="0"/>
    <n v="0"/>
    <n v="0.19040324858634844"/>
  </r>
  <r>
    <x v="23"/>
    <x v="1"/>
    <x v="4030"/>
    <n v="0"/>
    <x v="0"/>
    <n v="0"/>
    <x v="0"/>
    <x v="1"/>
    <n v="4010"/>
    <x v="3547"/>
    <n v="0.12119999999999999"/>
    <n v="0"/>
    <n v="0"/>
    <n v="0.1853433602623305"/>
  </r>
  <r>
    <x v="0"/>
    <x v="1"/>
    <x v="4031"/>
    <n v="0"/>
    <x v="0"/>
    <n v="0"/>
    <x v="0"/>
    <x v="0"/>
    <n v="5893"/>
    <x v="3548"/>
    <n v="6.5959999999999991E-2"/>
    <n v="0"/>
    <n v="0"/>
    <n v="0.12279855287682159"/>
  </r>
  <r>
    <x v="1"/>
    <x v="1"/>
    <x v="4032"/>
    <n v="0"/>
    <x v="0"/>
    <n v="0"/>
    <x v="0"/>
    <x v="0"/>
    <n v="6192"/>
    <x v="3549"/>
    <n v="6.5959999999999991E-2"/>
    <n v="0"/>
    <n v="0"/>
    <n v="0.12146126264186957"/>
  </r>
  <r>
    <x v="2"/>
    <x v="1"/>
    <x v="4033"/>
    <n v="0"/>
    <x v="0"/>
    <n v="3.3"/>
    <x v="0"/>
    <x v="0"/>
    <n v="7044"/>
    <x v="3550"/>
    <n v="6.5959999999999991E-2"/>
    <n v="0"/>
    <n v="0"/>
    <n v="0.11799789241162556"/>
  </r>
  <r>
    <x v="3"/>
    <x v="1"/>
    <x v="4034"/>
    <n v="5.5831578947368392"/>
    <x v="0"/>
    <n v="3.3"/>
    <x v="0"/>
    <x v="0"/>
    <n v="7342"/>
    <x v="3551"/>
    <n v="6.5959999999999991E-2"/>
    <n v="0"/>
    <n v="0"/>
    <n v="0.11670137793203195"/>
  </r>
  <r>
    <x v="4"/>
    <x v="1"/>
    <x v="4035"/>
    <n v="0"/>
    <x v="0"/>
    <n v="2.1473684210526294"/>
    <x v="0"/>
    <x v="0"/>
    <n v="6933"/>
    <x v="3552"/>
    <n v="6.5959999999999991E-2"/>
    <n v="0"/>
    <n v="0"/>
    <n v="0.1185004110006673"/>
  </r>
  <r>
    <x v="5"/>
    <x v="1"/>
    <x v="4036"/>
    <n v="0"/>
    <x v="0"/>
    <n v="0"/>
    <x v="0"/>
    <x v="0"/>
    <n v="6760"/>
    <x v="3553"/>
    <n v="6.5959999999999991E-2"/>
    <n v="0"/>
    <n v="0"/>
    <n v="0.11919526802900257"/>
  </r>
  <r>
    <x v="6"/>
    <x v="1"/>
    <x v="4037"/>
    <n v="0"/>
    <x v="1"/>
    <n v="0"/>
    <x v="1"/>
    <x v="1"/>
    <n v="5189"/>
    <x v="3554"/>
    <n v="0.12119999999999999"/>
    <n v="0"/>
    <n v="0"/>
    <n v="0.18075224843731316"/>
  </r>
  <r>
    <x v="7"/>
    <x v="1"/>
    <x v="4038"/>
    <n v="0"/>
    <x v="1"/>
    <n v="0"/>
    <x v="1"/>
    <x v="1"/>
    <n v="5172"/>
    <x v="3555"/>
    <n v="0.12119999999999999"/>
    <n v="0"/>
    <n v="0"/>
    <n v="0.18080709832557387"/>
  </r>
  <r>
    <x v="8"/>
    <x v="1"/>
    <x v="4039"/>
    <n v="0"/>
    <x v="1"/>
    <n v="0"/>
    <x v="1"/>
    <x v="1"/>
    <n v="5293"/>
    <x v="3556"/>
    <n v="0.12119999999999999"/>
    <n v="0"/>
    <n v="0"/>
    <n v="0.18042401443406064"/>
  </r>
  <r>
    <x v="9"/>
    <x v="1"/>
    <x v="4040"/>
    <n v="0"/>
    <x v="1"/>
    <n v="0"/>
    <x v="1"/>
    <x v="1"/>
    <n v="4067"/>
    <x v="3557"/>
    <n v="0.12119999999999999"/>
    <n v="0"/>
    <n v="0"/>
    <n v="0.18513577520106073"/>
  </r>
  <r>
    <x v="10"/>
    <x v="1"/>
    <x v="4041"/>
    <n v="0"/>
    <x v="1"/>
    <n v="0"/>
    <x v="1"/>
    <x v="1"/>
    <n v="8259"/>
    <x v="513"/>
    <n v="0.12119999999999999"/>
    <n v="0"/>
    <n v="0"/>
    <n v="0.12119999999999999"/>
  </r>
  <r>
    <x v="11"/>
    <x v="1"/>
    <x v="4042"/>
    <n v="0"/>
    <x v="1"/>
    <n v="0"/>
    <x v="1"/>
    <x v="1"/>
    <n v="8222"/>
    <x v="3558"/>
    <n v="0.12119999999999999"/>
    <n v="0"/>
    <n v="0"/>
    <n v="0.12279000437042974"/>
  </r>
  <r>
    <x v="12"/>
    <x v="1"/>
    <x v="4043"/>
    <n v="0"/>
    <x v="1"/>
    <n v="0"/>
    <x v="1"/>
    <x v="1"/>
    <n v="8177"/>
    <x v="3559"/>
    <n v="0.12119999999999999"/>
    <n v="0"/>
    <n v="0"/>
    <n v="0.1247180300590371"/>
  </r>
  <r>
    <x v="13"/>
    <x v="1"/>
    <x v="4044"/>
    <n v="0"/>
    <x v="1"/>
    <n v="0"/>
    <x v="1"/>
    <x v="1"/>
    <n v="8042"/>
    <x v="3560"/>
    <n v="0.12119999999999999"/>
    <n v="0"/>
    <n v="0"/>
    <n v="0.12944257405564261"/>
  </r>
  <r>
    <x v="14"/>
    <x v="1"/>
    <x v="4045"/>
    <n v="0"/>
    <x v="1"/>
    <n v="0"/>
    <x v="1"/>
    <x v="1"/>
    <n v="7970"/>
    <x v="3561"/>
    <n v="0.12119999999999999"/>
    <n v="0"/>
    <n v="0"/>
    <n v="0.13264386841246886"/>
  </r>
  <r>
    <x v="15"/>
    <x v="1"/>
    <x v="4046"/>
    <n v="0"/>
    <x v="1"/>
    <n v="0"/>
    <x v="1"/>
    <x v="1"/>
    <n v="8002"/>
    <x v="3562"/>
    <n v="0.12119999999999999"/>
    <n v="0"/>
    <n v="0"/>
    <n v="0.13104547304911698"/>
  </r>
  <r>
    <x v="16"/>
    <x v="1"/>
    <x v="4047"/>
    <n v="0"/>
    <x v="1"/>
    <n v="0"/>
    <x v="1"/>
    <x v="1"/>
    <n v="1554"/>
    <x v="3563"/>
    <n v="0.12119999999999999"/>
    <n v="0"/>
    <n v="0"/>
    <n v="0.20087009401861869"/>
  </r>
  <r>
    <x v="17"/>
    <x v="1"/>
    <x v="4048"/>
    <n v="0"/>
    <x v="0"/>
    <n v="0"/>
    <x v="0"/>
    <x v="1"/>
    <n v="1592"/>
    <x v="3564"/>
    <n v="0.12119999999999999"/>
    <n v="0"/>
    <n v="0"/>
    <n v="0.20054001031026439"/>
  </r>
  <r>
    <x v="18"/>
    <x v="1"/>
    <x v="4049"/>
    <n v="0"/>
    <x v="0"/>
    <n v="0"/>
    <x v="0"/>
    <x v="1"/>
    <n v="830"/>
    <x v="3565"/>
    <n v="0.12119999999999999"/>
    <n v="0"/>
    <n v="0"/>
    <n v="0.21032144260670865"/>
  </r>
  <r>
    <x v="19"/>
    <x v="1"/>
    <x v="4050"/>
    <n v="0"/>
    <x v="0"/>
    <n v="0"/>
    <x v="0"/>
    <x v="1"/>
    <n v="826"/>
    <x v="3566"/>
    <n v="0.12119999999999999"/>
    <n v="0"/>
    <n v="0"/>
    <n v="0.21035873030414226"/>
  </r>
  <r>
    <x v="20"/>
    <x v="1"/>
    <x v="4051"/>
    <n v="0"/>
    <x v="0"/>
    <n v="0"/>
    <x v="0"/>
    <x v="1"/>
    <n v="1485"/>
    <x v="3567"/>
    <n v="0.12119999999999999"/>
    <n v="0"/>
    <n v="0"/>
    <n v="0.20150767945968306"/>
  </r>
  <r>
    <x v="21"/>
    <x v="1"/>
    <x v="4052"/>
    <n v="0"/>
    <x v="0"/>
    <n v="0"/>
    <x v="0"/>
    <x v="1"/>
    <n v="2455"/>
    <x v="3568"/>
    <n v="0.12119999999999999"/>
    <n v="0"/>
    <n v="0"/>
    <n v="0.19402408185107684"/>
  </r>
  <r>
    <x v="22"/>
    <x v="1"/>
    <x v="4053"/>
    <n v="0"/>
    <x v="0"/>
    <n v="0"/>
    <x v="0"/>
    <x v="1"/>
    <n v="3956"/>
    <x v="3569"/>
    <n v="0.12119999999999999"/>
    <n v="0"/>
    <n v="0"/>
    <n v="0.18556162485052044"/>
  </r>
  <r>
    <x v="23"/>
    <x v="1"/>
    <x v="4054"/>
    <n v="0"/>
    <x v="0"/>
    <n v="0"/>
    <x v="0"/>
    <x v="1"/>
    <n v="5061"/>
    <x v="3570"/>
    <n v="0.12119999999999999"/>
    <n v="0"/>
    <n v="0"/>
    <n v="0.1812924795454163"/>
  </r>
  <r>
    <x v="0"/>
    <x v="1"/>
    <x v="4055"/>
    <n v="0"/>
    <x v="0"/>
    <n v="0"/>
    <x v="0"/>
    <x v="0"/>
    <n v="7144"/>
    <x v="3571"/>
    <n v="6.5959999999999991E-2"/>
    <n v="0"/>
    <n v="0"/>
    <n v="0.11756495392465144"/>
  </r>
  <r>
    <x v="1"/>
    <x v="1"/>
    <x v="4056"/>
    <n v="0"/>
    <x v="0"/>
    <n v="1.03052631578947"/>
    <x v="0"/>
    <x v="0"/>
    <n v="7189"/>
    <x v="3572"/>
    <n v="6.5959999999999991E-2"/>
    <n v="0"/>
    <n v="0"/>
    <n v="0.11736179906972966"/>
  </r>
  <r>
    <x v="2"/>
    <x v="1"/>
    <x v="4057"/>
    <n v="6.6"/>
    <x v="0"/>
    <n v="3.3"/>
    <x v="0"/>
    <x v="0"/>
    <n v="7399"/>
    <x v="3573"/>
    <n v="6.5959999999999991E-2"/>
    <n v="0"/>
    <n v="0"/>
    <n v="0.11641993652715021"/>
  </r>
  <r>
    <x v="3"/>
    <x v="1"/>
    <x v="4058"/>
    <n v="6.6"/>
    <x v="0"/>
    <n v="3.3"/>
    <x v="0"/>
    <x v="0"/>
    <n v="7591"/>
    <x v="3574"/>
    <n v="6.5959999999999991E-2"/>
    <n v="0"/>
    <n v="0"/>
    <n v="0.11520499112468452"/>
  </r>
  <r>
    <x v="4"/>
    <x v="1"/>
    <x v="4059"/>
    <n v="0"/>
    <x v="0"/>
    <n v="3.3"/>
    <x v="0"/>
    <x v="0"/>
    <n v="7225"/>
    <x v="3575"/>
    <n v="6.5959999999999991E-2"/>
    <n v="0"/>
    <n v="0"/>
    <n v="0.11721653538771185"/>
  </r>
  <r>
    <x v="5"/>
    <x v="1"/>
    <x v="4060"/>
    <n v="0"/>
    <x v="0"/>
    <n v="0"/>
    <x v="0"/>
    <x v="0"/>
    <n v="6832"/>
    <x v="3576"/>
    <n v="6.5959999999999991E-2"/>
    <n v="0"/>
    <n v="0"/>
    <n v="0.11893769296818867"/>
  </r>
  <r>
    <x v="6"/>
    <x v="1"/>
    <x v="4061"/>
    <n v="0"/>
    <x v="1"/>
    <n v="0"/>
    <x v="1"/>
    <x v="1"/>
    <n v="4945"/>
    <x v="3577"/>
    <n v="0.12119999999999999"/>
    <n v="0"/>
    <n v="0"/>
    <n v="0.1818198327951617"/>
  </r>
  <r>
    <x v="7"/>
    <x v="1"/>
    <x v="4062"/>
    <n v="0"/>
    <x v="1"/>
    <n v="0"/>
    <x v="1"/>
    <x v="1"/>
    <n v="4657"/>
    <x v="3578"/>
    <n v="0.12119999999999999"/>
    <n v="0"/>
    <n v="0"/>
    <n v="0.18285219372735462"/>
  </r>
  <r>
    <x v="8"/>
    <x v="1"/>
    <x v="4063"/>
    <n v="0"/>
    <x v="1"/>
    <n v="0"/>
    <x v="1"/>
    <x v="1"/>
    <n v="4832"/>
    <x v="3579"/>
    <n v="0.12119999999999999"/>
    <n v="0"/>
    <n v="0"/>
    <n v="0.18219734151168382"/>
  </r>
  <r>
    <x v="9"/>
    <x v="1"/>
    <x v="4064"/>
    <n v="0"/>
    <x v="1"/>
    <n v="0"/>
    <x v="1"/>
    <x v="1"/>
    <n v="3735"/>
    <x v="3580"/>
    <n v="0.12119999999999999"/>
    <n v="0"/>
    <n v="0"/>
    <n v="0.18655866852256964"/>
  </r>
  <r>
    <x v="10"/>
    <x v="1"/>
    <x v="4065"/>
    <n v="0"/>
    <x v="1"/>
    <n v="0"/>
    <x v="1"/>
    <x v="1"/>
    <n v="8259"/>
    <x v="513"/>
    <n v="0.12119999999999999"/>
    <n v="0"/>
    <n v="0"/>
    <n v="0.12119999999999999"/>
  </r>
  <r>
    <x v="11"/>
    <x v="1"/>
    <x v="4066"/>
    <n v="0"/>
    <x v="1"/>
    <n v="0"/>
    <x v="1"/>
    <x v="1"/>
    <n v="8200"/>
    <x v="3581"/>
    <n v="0.12119999999999999"/>
    <n v="0"/>
    <n v="0"/>
    <n v="0.12392686495670535"/>
  </r>
  <r>
    <x v="12"/>
    <x v="1"/>
    <x v="4067"/>
    <n v="0"/>
    <x v="1"/>
    <n v="0"/>
    <x v="1"/>
    <x v="1"/>
    <n v="8143"/>
    <x v="3582"/>
    <n v="0.12119999999999999"/>
    <n v="0"/>
    <n v="0"/>
    <n v="0.12601827610854546"/>
  </r>
  <r>
    <x v="13"/>
    <x v="1"/>
    <x v="4068"/>
    <n v="0"/>
    <x v="1"/>
    <n v="0"/>
    <x v="1"/>
    <x v="1"/>
    <n v="8028"/>
    <x v="3583"/>
    <n v="0.12119999999999999"/>
    <n v="0"/>
    <n v="0"/>
    <n v="0.12998897083008706"/>
  </r>
  <r>
    <x v="14"/>
    <x v="1"/>
    <x v="4069"/>
    <n v="0"/>
    <x v="1"/>
    <n v="0"/>
    <x v="1"/>
    <x v="1"/>
    <n v="7960"/>
    <x v="3584"/>
    <n v="0.12119999999999999"/>
    <n v="0"/>
    <n v="0"/>
    <n v="0.13326196577507504"/>
  </r>
  <r>
    <x v="15"/>
    <x v="1"/>
    <x v="4070"/>
    <n v="0"/>
    <x v="1"/>
    <n v="0"/>
    <x v="1"/>
    <x v="1"/>
    <n v="7972"/>
    <x v="3585"/>
    <n v="0.12119999999999999"/>
    <n v="0"/>
    <n v="0"/>
    <n v="0.13254008888044341"/>
  </r>
  <r>
    <x v="16"/>
    <x v="1"/>
    <x v="4071"/>
    <n v="0"/>
    <x v="1"/>
    <n v="0"/>
    <x v="1"/>
    <x v="1"/>
    <n v="1053"/>
    <x v="3586"/>
    <n v="0.12119999999999999"/>
    <n v="0"/>
    <n v="0"/>
    <n v="0.20673816957242835"/>
  </r>
  <r>
    <x v="17"/>
    <x v="1"/>
    <x v="4072"/>
    <n v="0"/>
    <x v="0"/>
    <n v="0"/>
    <x v="0"/>
    <x v="1"/>
    <n v="991"/>
    <x v="3587"/>
    <n v="0.12119999999999999"/>
    <n v="0"/>
    <n v="0"/>
    <n v="0.20753419596295769"/>
  </r>
  <r>
    <x v="18"/>
    <x v="1"/>
    <x v="4073"/>
    <n v="0"/>
    <x v="0"/>
    <n v="0"/>
    <x v="0"/>
    <x v="1"/>
    <n v="512"/>
    <x v="3588"/>
    <n v="0.12119999999999999"/>
    <n v="0"/>
    <n v="0"/>
    <n v="0.21594568263709771"/>
  </r>
  <r>
    <x v="19"/>
    <x v="1"/>
    <x v="4074"/>
    <n v="0"/>
    <x v="0"/>
    <n v="0"/>
    <x v="0"/>
    <x v="1"/>
    <n v="624"/>
    <x v="3589"/>
    <n v="0.12119999999999999"/>
    <n v="0"/>
    <n v="0"/>
    <n v="0.21383578191864772"/>
  </r>
  <r>
    <x v="20"/>
    <x v="1"/>
    <x v="4075"/>
    <n v="0"/>
    <x v="0"/>
    <n v="0"/>
    <x v="0"/>
    <x v="1"/>
    <n v="1141"/>
    <x v="3590"/>
    <n v="0.12119999999999999"/>
    <n v="0"/>
    <n v="0"/>
    <n v="0.20551756204613048"/>
  </r>
  <r>
    <x v="21"/>
    <x v="1"/>
    <x v="4076"/>
    <n v="0"/>
    <x v="0"/>
    <n v="0"/>
    <x v="0"/>
    <x v="1"/>
    <n v="1832"/>
    <x v="3591"/>
    <n v="0.12119999999999999"/>
    <n v="0"/>
    <n v="0"/>
    <n v="0.19863301211364326"/>
  </r>
  <r>
    <x v="22"/>
    <x v="1"/>
    <x v="4077"/>
    <n v="0"/>
    <x v="0"/>
    <n v="0"/>
    <x v="0"/>
    <x v="1"/>
    <n v="3423"/>
    <x v="3592"/>
    <n v="0.12119999999999999"/>
    <n v="0"/>
    <n v="0"/>
    <n v="0.18797116932986513"/>
  </r>
  <r>
    <x v="23"/>
    <x v="1"/>
    <x v="4078"/>
    <n v="0"/>
    <x v="0"/>
    <n v="0"/>
    <x v="0"/>
    <x v="1"/>
    <n v="4076"/>
    <x v="3593"/>
    <n v="0.12119999999999999"/>
    <n v="0"/>
    <n v="0"/>
    <n v="0.18506301141447962"/>
  </r>
  <r>
    <x v="0"/>
    <x v="0"/>
    <x v="4079"/>
    <n v="0"/>
    <x v="0"/>
    <n v="0"/>
    <x v="0"/>
    <x v="0"/>
    <n v="5027"/>
    <x v="3594"/>
    <n v="6.5959999999999991E-2"/>
    <n v="0"/>
    <n v="0"/>
    <n v="0.12622485321360657"/>
  </r>
  <r>
    <x v="1"/>
    <x v="0"/>
    <x v="4080"/>
    <n v="0"/>
    <x v="0"/>
    <n v="0"/>
    <x v="0"/>
    <x v="0"/>
    <n v="6195"/>
    <x v="3595"/>
    <n v="6.5959999999999991E-2"/>
    <n v="0"/>
    <n v="0"/>
    <n v="0.12145605232987744"/>
  </r>
  <r>
    <x v="2"/>
    <x v="0"/>
    <x v="4081"/>
    <n v="0"/>
    <x v="0"/>
    <n v="0"/>
    <x v="0"/>
    <x v="0"/>
    <n v="6004"/>
    <x v="3596"/>
    <n v="6.5959999999999991E-2"/>
    <n v="0"/>
    <n v="0"/>
    <n v="0.12226846780883255"/>
  </r>
  <r>
    <x v="3"/>
    <x v="0"/>
    <x v="4082"/>
    <n v="0"/>
    <x v="0"/>
    <n v="0.86947368421052151"/>
    <x v="0"/>
    <x v="0"/>
    <n v="6993"/>
    <x v="3597"/>
    <n v="6.5959999999999991E-2"/>
    <n v="0"/>
    <n v="0"/>
    <n v="0.11822785438920849"/>
  </r>
  <r>
    <x v="4"/>
    <x v="0"/>
    <x v="4083"/>
    <n v="0"/>
    <x v="0"/>
    <n v="0"/>
    <x v="0"/>
    <x v="0"/>
    <n v="6635"/>
    <x v="3598"/>
    <n v="6.5959999999999991E-2"/>
    <n v="0"/>
    <n v="0"/>
    <n v="0.11965038537158036"/>
  </r>
  <r>
    <x v="5"/>
    <x v="0"/>
    <x v="4084"/>
    <n v="0"/>
    <x v="0"/>
    <n v="0"/>
    <x v="0"/>
    <x v="0"/>
    <n v="6677"/>
    <x v="3599"/>
    <n v="6.5959999999999991E-2"/>
    <n v="0"/>
    <n v="0"/>
    <n v="0.11949181724054543"/>
  </r>
  <r>
    <x v="6"/>
    <x v="0"/>
    <x v="4085"/>
    <n v="0"/>
    <x v="0"/>
    <n v="0"/>
    <x v="0"/>
    <x v="0"/>
    <n v="6833"/>
    <x v="3600"/>
    <n v="6.5959999999999991E-2"/>
    <n v="0"/>
    <n v="0"/>
    <n v="0.11893688907398831"/>
  </r>
  <r>
    <x v="7"/>
    <x v="0"/>
    <x v="4086"/>
    <n v="0"/>
    <x v="1"/>
    <n v="3.3"/>
    <x v="0"/>
    <x v="0"/>
    <n v="7297"/>
    <x v="3601"/>
    <n v="6.5959999999999991E-2"/>
    <n v="0"/>
    <n v="0"/>
    <n v="0.11695675697684278"/>
  </r>
  <r>
    <x v="8"/>
    <x v="0"/>
    <x v="4087"/>
    <n v="0"/>
    <x v="0"/>
    <n v="0"/>
    <x v="0"/>
    <x v="0"/>
    <n v="6330"/>
    <x v="3602"/>
    <n v="6.5959999999999991E-2"/>
    <n v="0"/>
    <n v="0"/>
    <n v="0.12083413967906936"/>
  </r>
  <r>
    <x v="9"/>
    <x v="0"/>
    <x v="4088"/>
    <n v="0"/>
    <x v="0"/>
    <n v="0"/>
    <x v="0"/>
    <x v="0"/>
    <n v="4839"/>
    <x v="3603"/>
    <n v="6.5959999999999991E-2"/>
    <n v="0"/>
    <n v="0"/>
    <n v="0.12692822044427321"/>
  </r>
  <r>
    <x v="10"/>
    <x v="0"/>
    <x v="4089"/>
    <n v="6.6"/>
    <x v="0"/>
    <n v="3.3"/>
    <x v="0"/>
    <x v="0"/>
    <n v="8259"/>
    <x v="513"/>
    <n v="6.5959999999999991E-2"/>
    <n v="0"/>
    <n v="0"/>
    <n v="6.5959999999999991E-2"/>
  </r>
  <r>
    <x v="11"/>
    <x v="0"/>
    <x v="4090"/>
    <n v="6.6"/>
    <x v="0"/>
    <n v="3.3"/>
    <x v="0"/>
    <x v="0"/>
    <n v="8259"/>
    <x v="513"/>
    <n v="6.5959999999999991E-2"/>
    <n v="0"/>
    <n v="0"/>
    <n v="6.5959999999999991E-2"/>
  </r>
  <r>
    <x v="12"/>
    <x v="0"/>
    <x v="4091"/>
    <n v="0"/>
    <x v="0"/>
    <n v="3.3"/>
    <x v="0"/>
    <x v="0"/>
    <n v="8155"/>
    <x v="3604"/>
    <n v="6.5959999999999991E-2"/>
    <n v="0"/>
    <n v="0"/>
    <n v="7.0160644194354679E-2"/>
  </r>
  <r>
    <x v="13"/>
    <x v="0"/>
    <x v="4092"/>
    <n v="0"/>
    <x v="0"/>
    <n v="0"/>
    <x v="0"/>
    <x v="0"/>
    <n v="8127"/>
    <x v="3605"/>
    <n v="6.5959999999999991E-2"/>
    <n v="0"/>
    <n v="0"/>
    <n v="7.1390923878693585E-2"/>
  </r>
  <r>
    <x v="14"/>
    <x v="0"/>
    <x v="4093"/>
    <n v="0"/>
    <x v="0"/>
    <n v="0"/>
    <x v="0"/>
    <x v="1"/>
    <n v="8055"/>
    <x v="3606"/>
    <n v="0.12119999999999999"/>
    <n v="0"/>
    <n v="0"/>
    <n v="0.12901298297869934"/>
  </r>
  <r>
    <x v="15"/>
    <x v="0"/>
    <x v="4094"/>
    <n v="0"/>
    <x v="0"/>
    <n v="0"/>
    <x v="0"/>
    <x v="1"/>
    <n v="8027"/>
    <x v="3607"/>
    <n v="0.12119999999999999"/>
    <n v="0"/>
    <n v="0"/>
    <n v="0.13008262450443725"/>
  </r>
  <r>
    <x v="16"/>
    <x v="0"/>
    <x v="4095"/>
    <n v="0"/>
    <x v="0"/>
    <n v="0"/>
    <x v="0"/>
    <x v="1"/>
    <n v="1741"/>
    <x v="3608"/>
    <n v="0.12119999999999999"/>
    <n v="0"/>
    <n v="0"/>
    <n v="0.19940633290682158"/>
  </r>
  <r>
    <x v="17"/>
    <x v="0"/>
    <x v="4096"/>
    <n v="0"/>
    <x v="0"/>
    <n v="0"/>
    <x v="0"/>
    <x v="1"/>
    <n v="1853"/>
    <x v="3609"/>
    <n v="0.12119999999999999"/>
    <n v="0"/>
    <n v="0"/>
    <n v="0.19844822195730144"/>
  </r>
  <r>
    <x v="18"/>
    <x v="0"/>
    <x v="4097"/>
    <n v="0"/>
    <x v="1"/>
    <n v="0"/>
    <x v="0"/>
    <x v="1"/>
    <n v="963"/>
    <x v="3610"/>
    <n v="0.12119999999999999"/>
    <n v="0"/>
    <n v="0"/>
    <n v="0.20799581211019993"/>
  </r>
  <r>
    <x v="19"/>
    <x v="0"/>
    <x v="4098"/>
    <n v="0"/>
    <x v="0"/>
    <n v="0"/>
    <x v="0"/>
    <x v="1"/>
    <n v="1057"/>
    <x v="3611"/>
    <n v="0.12119999999999999"/>
    <n v="0"/>
    <n v="0"/>
    <n v="0.20668001818029019"/>
  </r>
  <r>
    <x v="20"/>
    <x v="0"/>
    <x v="4099"/>
    <n v="0"/>
    <x v="0"/>
    <n v="0"/>
    <x v="0"/>
    <x v="1"/>
    <n v="1385"/>
    <x v="3612"/>
    <n v="0.12119999999999999"/>
    <n v="0"/>
    <n v="0"/>
    <n v="0.20250504891943705"/>
  </r>
  <r>
    <x v="21"/>
    <x v="0"/>
    <x v="4100"/>
    <n v="0"/>
    <x v="0"/>
    <n v="0"/>
    <x v="0"/>
    <x v="1"/>
    <n v="2251"/>
    <x v="3613"/>
    <n v="0.12119999999999999"/>
    <n v="0"/>
    <n v="0"/>
    <n v="0.1955495151290518"/>
  </r>
  <r>
    <x v="22"/>
    <x v="0"/>
    <x v="4101"/>
    <n v="0"/>
    <x v="0"/>
    <n v="0"/>
    <x v="0"/>
    <x v="1"/>
    <n v="3910"/>
    <x v="3614"/>
    <n v="0.12119999999999999"/>
    <n v="0"/>
    <n v="0"/>
    <n v="0.18577408628537845"/>
  </r>
  <r>
    <x v="23"/>
    <x v="0"/>
    <x v="4102"/>
    <n v="0"/>
    <x v="0"/>
    <n v="0"/>
    <x v="0"/>
    <x v="1"/>
    <n v="4539"/>
    <x v="3615"/>
    <n v="0.12119999999999999"/>
    <n v="0"/>
    <n v="0"/>
    <n v="0.18328634493946305"/>
  </r>
  <r>
    <x v="0"/>
    <x v="0"/>
    <x v="4103"/>
    <n v="0"/>
    <x v="0"/>
    <n v="0"/>
    <x v="0"/>
    <x v="0"/>
    <n v="6171"/>
    <x v="3616"/>
    <n v="6.5959999999999991E-2"/>
    <n v="0"/>
    <n v="0"/>
    <n v="0.12156443736545056"/>
  </r>
  <r>
    <x v="1"/>
    <x v="0"/>
    <x v="4104"/>
    <n v="0"/>
    <x v="0"/>
    <n v="0"/>
    <x v="0"/>
    <x v="0"/>
    <n v="5582"/>
    <x v="3617"/>
    <n v="6.5959999999999991E-2"/>
    <n v="0"/>
    <n v="0"/>
    <n v="0.12409109693475873"/>
  </r>
  <r>
    <x v="2"/>
    <x v="0"/>
    <x v="4105"/>
    <n v="0"/>
    <x v="0"/>
    <n v="0"/>
    <x v="0"/>
    <x v="0"/>
    <n v="5892"/>
    <x v="3618"/>
    <n v="6.5959999999999991E-2"/>
    <n v="0"/>
    <n v="0"/>
    <n v="0.12280335891244404"/>
  </r>
  <r>
    <x v="3"/>
    <x v="0"/>
    <x v="4106"/>
    <n v="0"/>
    <x v="0"/>
    <n v="0"/>
    <x v="0"/>
    <x v="0"/>
    <n v="6480"/>
    <x v="3619"/>
    <n v="6.5959999999999991E-2"/>
    <n v="0"/>
    <n v="0"/>
    <n v="0.12022878724879014"/>
  </r>
  <r>
    <x v="4"/>
    <x v="0"/>
    <x v="4107"/>
    <n v="0"/>
    <x v="0"/>
    <n v="0"/>
    <x v="0"/>
    <x v="0"/>
    <n v="6411"/>
    <x v="3620"/>
    <n v="6.5959999999999991E-2"/>
    <n v="0"/>
    <n v="0"/>
    <n v="0.1204988756027798"/>
  </r>
  <r>
    <x v="5"/>
    <x v="0"/>
    <x v="4108"/>
    <n v="0"/>
    <x v="0"/>
    <n v="0"/>
    <x v="0"/>
    <x v="0"/>
    <n v="6697"/>
    <x v="3621"/>
    <n v="6.5959999999999991E-2"/>
    <n v="0"/>
    <n v="0"/>
    <n v="0.11942224019749817"/>
  </r>
  <r>
    <x v="6"/>
    <x v="0"/>
    <x v="4109"/>
    <n v="0"/>
    <x v="0"/>
    <n v="0"/>
    <x v="0"/>
    <x v="0"/>
    <n v="7507"/>
    <x v="3622"/>
    <n v="6.5959999999999991E-2"/>
    <n v="0"/>
    <n v="0"/>
    <n v="0.11591488999572978"/>
  </r>
  <r>
    <x v="7"/>
    <x v="0"/>
    <x v="4110"/>
    <n v="0"/>
    <x v="1"/>
    <n v="1.2684210526315776"/>
    <x v="0"/>
    <x v="0"/>
    <n v="7604"/>
    <x v="3623"/>
    <n v="6.5959999999999991E-2"/>
    <n v="0"/>
    <n v="0"/>
    <n v="0.11514220698763095"/>
  </r>
  <r>
    <x v="8"/>
    <x v="0"/>
    <x v="4111"/>
    <n v="0"/>
    <x v="0"/>
    <n v="1.03052631578947"/>
    <x v="0"/>
    <x v="0"/>
    <n v="7768"/>
    <x v="3624"/>
    <n v="6.5959999999999991E-2"/>
    <n v="0"/>
    <n v="0"/>
    <n v="0.11278265692523715"/>
  </r>
  <r>
    <x v="9"/>
    <x v="0"/>
    <x v="4112"/>
    <n v="0"/>
    <x v="0"/>
    <n v="0"/>
    <x v="0"/>
    <x v="0"/>
    <n v="7568"/>
    <x v="3625"/>
    <n v="6.5959999999999991E-2"/>
    <n v="0"/>
    <n v="0"/>
    <n v="0.1154732908140782"/>
  </r>
  <r>
    <x v="10"/>
    <x v="0"/>
    <x v="4113"/>
    <n v="6.6"/>
    <x v="0"/>
    <n v="3.3"/>
    <x v="0"/>
    <x v="0"/>
    <n v="8259"/>
    <x v="513"/>
    <n v="6.5959999999999991E-2"/>
    <n v="0"/>
    <n v="0"/>
    <n v="6.5959999999999991E-2"/>
  </r>
  <r>
    <x v="11"/>
    <x v="0"/>
    <x v="4114"/>
    <n v="6.6"/>
    <x v="0"/>
    <n v="3.3"/>
    <x v="0"/>
    <x v="0"/>
    <n v="8259"/>
    <x v="513"/>
    <n v="6.5959999999999991E-2"/>
    <n v="0"/>
    <n v="0"/>
    <n v="6.5959999999999991E-2"/>
  </r>
  <r>
    <x v="12"/>
    <x v="0"/>
    <x v="4115"/>
    <n v="2.4168421052631581"/>
    <x v="0"/>
    <n v="3.3"/>
    <x v="0"/>
    <x v="0"/>
    <n v="8259"/>
    <x v="513"/>
    <n v="6.5959999999999991E-2"/>
    <n v="0"/>
    <n v="0"/>
    <n v="6.5959999999999991E-2"/>
  </r>
  <r>
    <x v="13"/>
    <x v="0"/>
    <x v="4116"/>
    <n v="0"/>
    <x v="0"/>
    <n v="0"/>
    <x v="0"/>
    <x v="0"/>
    <n v="8259"/>
    <x v="513"/>
    <n v="6.5959999999999991E-2"/>
    <n v="0"/>
    <n v="0"/>
    <n v="6.5959999999999991E-2"/>
  </r>
  <r>
    <x v="14"/>
    <x v="0"/>
    <x v="4117"/>
    <n v="0"/>
    <x v="0"/>
    <n v="0"/>
    <x v="0"/>
    <x v="1"/>
    <n v="8259"/>
    <x v="513"/>
    <n v="0.12119999999999999"/>
    <n v="0"/>
    <n v="0"/>
    <n v="0.12119999999999999"/>
  </r>
  <r>
    <x v="15"/>
    <x v="0"/>
    <x v="4118"/>
    <n v="0"/>
    <x v="0"/>
    <n v="0"/>
    <x v="0"/>
    <x v="1"/>
    <n v="8259"/>
    <x v="513"/>
    <n v="0.12119999999999999"/>
    <n v="0"/>
    <n v="0"/>
    <n v="0.12119999999999999"/>
  </r>
  <r>
    <x v="16"/>
    <x v="0"/>
    <x v="4119"/>
    <n v="0"/>
    <x v="0"/>
    <n v="0"/>
    <x v="0"/>
    <x v="1"/>
    <n v="4278"/>
    <x v="3626"/>
    <n v="0.12119999999999999"/>
    <n v="0"/>
    <n v="0"/>
    <n v="0.18423134266942415"/>
  </r>
  <r>
    <x v="17"/>
    <x v="0"/>
    <x v="4120"/>
    <n v="0"/>
    <x v="0"/>
    <n v="0"/>
    <x v="0"/>
    <x v="1"/>
    <n v="3462"/>
    <x v="3627"/>
    <n v="0.12119999999999999"/>
    <n v="0"/>
    <n v="0"/>
    <n v="0.1877772700487213"/>
  </r>
  <r>
    <x v="18"/>
    <x v="0"/>
    <x v="4121"/>
    <n v="0"/>
    <x v="1"/>
    <n v="0"/>
    <x v="0"/>
    <x v="1"/>
    <n v="2026"/>
    <x v="3628"/>
    <n v="0.12119999999999999"/>
    <n v="0"/>
    <n v="0"/>
    <n v="0.19710188004777535"/>
  </r>
  <r>
    <x v="19"/>
    <x v="0"/>
    <x v="4122"/>
    <n v="0"/>
    <x v="0"/>
    <n v="0"/>
    <x v="0"/>
    <x v="1"/>
    <n v="1438"/>
    <x v="3629"/>
    <n v="0.12119999999999999"/>
    <n v="0"/>
    <n v="0"/>
    <n v="0.2019766743818312"/>
  </r>
  <r>
    <x v="20"/>
    <x v="0"/>
    <x v="4123"/>
    <n v="0"/>
    <x v="0"/>
    <n v="0"/>
    <x v="0"/>
    <x v="1"/>
    <n v="1651"/>
    <x v="3630"/>
    <n v="0.12119999999999999"/>
    <n v="0"/>
    <n v="0"/>
    <n v="0.20013880643782472"/>
  </r>
  <r>
    <x v="21"/>
    <x v="0"/>
    <x v="4124"/>
    <n v="0"/>
    <x v="0"/>
    <n v="0"/>
    <x v="0"/>
    <x v="1"/>
    <n v="2499"/>
    <x v="3631"/>
    <n v="0.12119999999999999"/>
    <n v="0"/>
    <n v="0"/>
    <n v="0.19366380040574682"/>
  </r>
  <r>
    <x v="22"/>
    <x v="0"/>
    <x v="4125"/>
    <n v="0"/>
    <x v="0"/>
    <n v="0"/>
    <x v="0"/>
    <x v="1"/>
    <n v="4715"/>
    <x v="3632"/>
    <n v="0.12119999999999999"/>
    <n v="0"/>
    <n v="0"/>
    <n v="0.18264014493970995"/>
  </r>
  <r>
    <x v="23"/>
    <x v="0"/>
    <x v="4126"/>
    <n v="0"/>
    <x v="0"/>
    <n v="0"/>
    <x v="0"/>
    <x v="1"/>
    <n v="5292"/>
    <x v="3633"/>
    <n v="0.12119999999999999"/>
    <n v="0"/>
    <n v="0"/>
    <n v="0.18042560703781091"/>
  </r>
  <r>
    <x v="0"/>
    <x v="1"/>
    <x v="4127"/>
    <n v="0"/>
    <x v="0"/>
    <n v="0"/>
    <x v="0"/>
    <x v="0"/>
    <n v="7397"/>
    <x v="3634"/>
    <n v="6.5959999999999991E-2"/>
    <n v="0"/>
    <n v="0"/>
    <n v="0.11643673791593928"/>
  </r>
  <r>
    <x v="1"/>
    <x v="1"/>
    <x v="4128"/>
    <n v="0"/>
    <x v="0"/>
    <n v="0"/>
    <x v="0"/>
    <x v="0"/>
    <n v="7071"/>
    <x v="3635"/>
    <n v="6.5959999999999991E-2"/>
    <n v="0"/>
    <n v="0"/>
    <n v="0.11788560728693331"/>
  </r>
  <r>
    <x v="2"/>
    <x v="1"/>
    <x v="4129"/>
    <n v="5.3894736842105173"/>
    <x v="0"/>
    <n v="3.3"/>
    <x v="0"/>
    <x v="0"/>
    <n v="7415"/>
    <x v="3636"/>
    <n v="6.5959999999999991E-2"/>
    <n v="0"/>
    <n v="0"/>
    <n v="0.11636631036038646"/>
  </r>
  <r>
    <x v="3"/>
    <x v="1"/>
    <x v="4130"/>
    <n v="0"/>
    <x v="0"/>
    <n v="2.2842105263157886"/>
    <x v="0"/>
    <x v="0"/>
    <n v="7329"/>
    <x v="3637"/>
    <n v="6.5959999999999991E-2"/>
    <n v="0"/>
    <n v="0"/>
    <n v="0.11678241066380632"/>
  </r>
  <r>
    <x v="4"/>
    <x v="1"/>
    <x v="4131"/>
    <n v="0"/>
    <x v="0"/>
    <n v="0"/>
    <x v="0"/>
    <x v="0"/>
    <n v="6975"/>
    <x v="3638"/>
    <n v="6.5959999999999991E-2"/>
    <n v="0"/>
    <n v="0"/>
    <n v="0.11830003782941302"/>
  </r>
  <r>
    <x v="5"/>
    <x v="1"/>
    <x v="4132"/>
    <n v="0"/>
    <x v="0"/>
    <n v="0"/>
    <x v="0"/>
    <x v="0"/>
    <n v="6339"/>
    <x v="3639"/>
    <n v="6.5959999999999991E-2"/>
    <n v="0"/>
    <n v="0"/>
    <n v="0.12080290640704099"/>
  </r>
  <r>
    <x v="6"/>
    <x v="1"/>
    <x v="4133"/>
    <n v="0"/>
    <x v="1"/>
    <n v="0"/>
    <x v="1"/>
    <x v="1"/>
    <n v="4948"/>
    <x v="3640"/>
    <n v="0.12119999999999999"/>
    <n v="0"/>
    <n v="0"/>
    <n v="0.18180795188908264"/>
  </r>
  <r>
    <x v="7"/>
    <x v="1"/>
    <x v="4134"/>
    <n v="0"/>
    <x v="1"/>
    <n v="0"/>
    <x v="1"/>
    <x v="1"/>
    <n v="4864"/>
    <x v="3641"/>
    <n v="0.12119999999999999"/>
    <n v="0"/>
    <n v="0"/>
    <n v="0.18210347896115731"/>
  </r>
  <r>
    <x v="8"/>
    <x v="1"/>
    <x v="4135"/>
    <n v="0"/>
    <x v="1"/>
    <n v="0"/>
    <x v="1"/>
    <x v="1"/>
    <n v="4868"/>
    <x v="3642"/>
    <n v="0.12119999999999999"/>
    <n v="0"/>
    <n v="0"/>
    <n v="0.18208645152243419"/>
  </r>
  <r>
    <x v="9"/>
    <x v="1"/>
    <x v="4136"/>
    <n v="0"/>
    <x v="1"/>
    <n v="0"/>
    <x v="1"/>
    <x v="1"/>
    <n v="4062"/>
    <x v="3643"/>
    <n v="0.12119999999999999"/>
    <n v="0"/>
    <n v="0"/>
    <n v="0.18516093492857488"/>
  </r>
  <r>
    <x v="10"/>
    <x v="1"/>
    <x v="4137"/>
    <n v="0"/>
    <x v="1"/>
    <n v="0"/>
    <x v="1"/>
    <x v="1"/>
    <n v="8259"/>
    <x v="513"/>
    <n v="0.12119999999999999"/>
    <n v="0"/>
    <n v="0"/>
    <n v="0.12119999999999999"/>
  </r>
  <r>
    <x v="11"/>
    <x v="1"/>
    <x v="4138"/>
    <n v="0"/>
    <x v="1"/>
    <n v="0"/>
    <x v="1"/>
    <x v="1"/>
    <n v="8221"/>
    <x v="3644"/>
    <n v="0.12119999999999999"/>
    <n v="0"/>
    <n v="0"/>
    <n v="0.12284803982928552"/>
  </r>
  <r>
    <x v="12"/>
    <x v="1"/>
    <x v="4139"/>
    <n v="0"/>
    <x v="1"/>
    <n v="0"/>
    <x v="1"/>
    <x v="1"/>
    <n v="8170"/>
    <x v="3645"/>
    <n v="0.12119999999999999"/>
    <n v="0"/>
    <n v="0"/>
    <n v="0.12497863417458951"/>
  </r>
  <r>
    <x v="13"/>
    <x v="1"/>
    <x v="4140"/>
    <n v="0"/>
    <x v="1"/>
    <n v="0"/>
    <x v="1"/>
    <x v="1"/>
    <n v="8061"/>
    <x v="3646"/>
    <n v="0.12119999999999999"/>
    <n v="0"/>
    <n v="0"/>
    <n v="0.12858754415324253"/>
  </r>
  <r>
    <x v="14"/>
    <x v="1"/>
    <x v="4141"/>
    <n v="0"/>
    <x v="1"/>
    <n v="0"/>
    <x v="1"/>
    <x v="1"/>
    <n v="8056"/>
    <x v="3647"/>
    <n v="0.12119999999999999"/>
    <n v="0"/>
    <n v="0"/>
    <n v="0.12897979367385057"/>
  </r>
  <r>
    <x v="15"/>
    <x v="1"/>
    <x v="4142"/>
    <n v="0"/>
    <x v="1"/>
    <n v="0"/>
    <x v="1"/>
    <x v="1"/>
    <n v="8046"/>
    <x v="3648"/>
    <n v="0.12119999999999999"/>
    <n v="0"/>
    <n v="0"/>
    <n v="0.12929445084657293"/>
  </r>
  <r>
    <x v="16"/>
    <x v="1"/>
    <x v="4143"/>
    <n v="0"/>
    <x v="1"/>
    <n v="0"/>
    <x v="1"/>
    <x v="1"/>
    <n v="1425"/>
    <x v="3649"/>
    <n v="0.12119999999999999"/>
    <n v="0"/>
    <n v="0"/>
    <n v="0.20211018397173286"/>
  </r>
  <r>
    <x v="17"/>
    <x v="1"/>
    <x v="4144"/>
    <n v="0"/>
    <x v="0"/>
    <n v="0"/>
    <x v="0"/>
    <x v="1"/>
    <n v="1465"/>
    <x v="3650"/>
    <n v="0.12119999999999999"/>
    <n v="0"/>
    <n v="0"/>
    <n v="0.20173781524724099"/>
  </r>
  <r>
    <x v="18"/>
    <x v="1"/>
    <x v="4145"/>
    <n v="0"/>
    <x v="0"/>
    <n v="0"/>
    <x v="0"/>
    <x v="1"/>
    <n v="859"/>
    <x v="3651"/>
    <n v="0.12119999999999999"/>
    <n v="0"/>
    <n v="0"/>
    <n v="0.20986680931955626"/>
  </r>
  <r>
    <x v="19"/>
    <x v="1"/>
    <x v="4146"/>
    <n v="0"/>
    <x v="0"/>
    <n v="0"/>
    <x v="0"/>
    <x v="1"/>
    <n v="928"/>
    <x v="3652"/>
    <n v="0.12119999999999999"/>
    <n v="0"/>
    <n v="0"/>
    <n v="0.2084111900663938"/>
  </r>
  <r>
    <x v="20"/>
    <x v="1"/>
    <x v="4147"/>
    <n v="0"/>
    <x v="0"/>
    <n v="0"/>
    <x v="0"/>
    <x v="1"/>
    <n v="1177"/>
    <x v="3653"/>
    <n v="0.12119999999999999"/>
    <n v="0"/>
    <n v="0"/>
    <n v="0.20482208981783573"/>
  </r>
  <r>
    <x v="21"/>
    <x v="1"/>
    <x v="4148"/>
    <n v="0"/>
    <x v="0"/>
    <n v="0"/>
    <x v="0"/>
    <x v="1"/>
    <n v="2088"/>
    <x v="3654"/>
    <n v="0.12119999999999999"/>
    <n v="0"/>
    <n v="0"/>
    <n v="0.19668672591674879"/>
  </r>
  <r>
    <x v="22"/>
    <x v="1"/>
    <x v="4149"/>
    <n v="0"/>
    <x v="0"/>
    <n v="0"/>
    <x v="0"/>
    <x v="1"/>
    <n v="3983"/>
    <x v="3655"/>
    <n v="0.12119999999999999"/>
    <n v="0"/>
    <n v="0"/>
    <n v="0.18544884376072102"/>
  </r>
  <r>
    <x v="23"/>
    <x v="1"/>
    <x v="4150"/>
    <n v="0"/>
    <x v="0"/>
    <n v="0"/>
    <x v="0"/>
    <x v="1"/>
    <n v="4399"/>
    <x v="3656"/>
    <n v="0.12119999999999999"/>
    <n v="0"/>
    <n v="0"/>
    <n v="0.18380857335101458"/>
  </r>
  <r>
    <x v="0"/>
    <x v="1"/>
    <x v="4151"/>
    <n v="0"/>
    <x v="0"/>
    <n v="0"/>
    <x v="0"/>
    <x v="0"/>
    <n v="5470"/>
    <x v="3657"/>
    <n v="6.5959999999999991E-2"/>
    <n v="0"/>
    <n v="0"/>
    <n v="0.12451892845785505"/>
  </r>
  <r>
    <x v="1"/>
    <x v="1"/>
    <x v="4152"/>
    <n v="0"/>
    <x v="0"/>
    <n v="0"/>
    <x v="0"/>
    <x v="0"/>
    <n v="6606"/>
    <x v="3658"/>
    <n v="6.5959999999999991E-2"/>
    <n v="0"/>
    <n v="0"/>
    <n v="0.11976284171420021"/>
  </r>
  <r>
    <x v="2"/>
    <x v="1"/>
    <x v="4153"/>
    <n v="0"/>
    <x v="0"/>
    <n v="3.3"/>
    <x v="0"/>
    <x v="0"/>
    <n v="6744"/>
    <x v="3659"/>
    <n v="6.5959999999999991E-2"/>
    <n v="0"/>
    <n v="0"/>
    <n v="0.11928259591167073"/>
  </r>
  <r>
    <x v="3"/>
    <x v="1"/>
    <x v="4154"/>
    <n v="0.29894736842105463"/>
    <x v="0"/>
    <n v="3.3"/>
    <x v="0"/>
    <x v="0"/>
    <n v="7120"/>
    <x v="3660"/>
    <n v="6.5959999999999991E-2"/>
    <n v="0"/>
    <n v="0"/>
    <n v="0.117676604754683"/>
  </r>
  <r>
    <x v="4"/>
    <x v="1"/>
    <x v="4155"/>
    <n v="0"/>
    <x v="0"/>
    <n v="1.5010526315789483"/>
    <x v="0"/>
    <x v="0"/>
    <n v="6738"/>
    <x v="3661"/>
    <n v="6.5959999999999991E-2"/>
    <n v="0"/>
    <n v="0"/>
    <n v="0.11929949593779213"/>
  </r>
  <r>
    <x v="5"/>
    <x v="1"/>
    <x v="4156"/>
    <n v="0"/>
    <x v="0"/>
    <n v="0"/>
    <x v="0"/>
    <x v="0"/>
    <n v="5853"/>
    <x v="3662"/>
    <n v="6.5959999999999991E-2"/>
    <n v="0"/>
    <n v="0"/>
    <n v="0.12295177483592334"/>
  </r>
  <r>
    <x v="6"/>
    <x v="1"/>
    <x v="4157"/>
    <n v="0"/>
    <x v="1"/>
    <n v="0"/>
    <x v="1"/>
    <x v="1"/>
    <n v="4992"/>
    <x v="3663"/>
    <n v="0.12119999999999999"/>
    <n v="0"/>
    <n v="0"/>
    <n v="0.18160262769824553"/>
  </r>
  <r>
    <x v="7"/>
    <x v="1"/>
    <x v="4158"/>
    <n v="0"/>
    <x v="1"/>
    <n v="0"/>
    <x v="1"/>
    <x v="1"/>
    <n v="4797"/>
    <x v="3664"/>
    <n v="0.12119999999999999"/>
    <n v="0"/>
    <n v="0"/>
    <n v="0.18230289962398941"/>
  </r>
  <r>
    <x v="8"/>
    <x v="1"/>
    <x v="4159"/>
    <n v="0"/>
    <x v="1"/>
    <n v="0"/>
    <x v="1"/>
    <x v="1"/>
    <n v="5226"/>
    <x v="3665"/>
    <n v="0.12119999999999999"/>
    <n v="0"/>
    <n v="0"/>
    <n v="0.18063694391648652"/>
  </r>
  <r>
    <x v="9"/>
    <x v="1"/>
    <x v="4160"/>
    <n v="0"/>
    <x v="1"/>
    <n v="0"/>
    <x v="1"/>
    <x v="1"/>
    <n v="4741"/>
    <x v="3666"/>
    <n v="0.12119999999999999"/>
    <n v="0"/>
    <n v="0"/>
    <n v="0.18253833938548553"/>
  </r>
  <r>
    <x v="10"/>
    <x v="1"/>
    <x v="4161"/>
    <n v="0"/>
    <x v="1"/>
    <n v="0"/>
    <x v="1"/>
    <x v="1"/>
    <n v="8259"/>
    <x v="513"/>
    <n v="0.12119999999999999"/>
    <n v="0"/>
    <n v="0"/>
    <n v="0.12119999999999999"/>
  </r>
  <r>
    <x v="11"/>
    <x v="1"/>
    <x v="4162"/>
    <n v="0"/>
    <x v="1"/>
    <n v="0"/>
    <x v="1"/>
    <x v="1"/>
    <n v="8198"/>
    <x v="3667"/>
    <n v="0.12119999999999999"/>
    <n v="0"/>
    <n v="0"/>
    <n v="0.12400235681608587"/>
  </r>
  <r>
    <x v="12"/>
    <x v="1"/>
    <x v="4163"/>
    <n v="0"/>
    <x v="1"/>
    <n v="0"/>
    <x v="1"/>
    <x v="1"/>
    <n v="8165"/>
    <x v="3668"/>
    <n v="0.12119999999999999"/>
    <n v="0"/>
    <n v="0"/>
    <n v="0.12517361007220834"/>
  </r>
  <r>
    <x v="13"/>
    <x v="1"/>
    <x v="4164"/>
    <n v="0"/>
    <x v="1"/>
    <n v="0"/>
    <x v="1"/>
    <x v="1"/>
    <n v="8054"/>
    <x v="3669"/>
    <n v="0.12119999999999999"/>
    <n v="0"/>
    <n v="0"/>
    <n v="0.12902135915198473"/>
  </r>
  <r>
    <x v="14"/>
    <x v="1"/>
    <x v="4165"/>
    <n v="0"/>
    <x v="1"/>
    <n v="0"/>
    <x v="1"/>
    <x v="1"/>
    <n v="8066"/>
    <x v="3670"/>
    <n v="0.12119999999999999"/>
    <n v="0"/>
    <n v="0"/>
    <n v="0.12848532290177733"/>
  </r>
  <r>
    <x v="15"/>
    <x v="1"/>
    <x v="4166"/>
    <n v="0"/>
    <x v="1"/>
    <n v="0"/>
    <x v="1"/>
    <x v="1"/>
    <n v="8048"/>
    <x v="3671"/>
    <n v="0.12119999999999999"/>
    <n v="0"/>
    <n v="0"/>
    <n v="0.12925773554143463"/>
  </r>
  <r>
    <x v="16"/>
    <x v="1"/>
    <x v="4167"/>
    <n v="0"/>
    <x v="1"/>
    <n v="0"/>
    <x v="1"/>
    <x v="1"/>
    <n v="1261"/>
    <x v="3672"/>
    <n v="0.12119999999999999"/>
    <n v="0"/>
    <n v="0"/>
    <n v="0.20371316710320098"/>
  </r>
  <r>
    <x v="17"/>
    <x v="1"/>
    <x v="4168"/>
    <n v="0"/>
    <x v="0"/>
    <n v="0"/>
    <x v="0"/>
    <x v="1"/>
    <n v="1370"/>
    <x v="3673"/>
    <n v="0.12119999999999999"/>
    <n v="0"/>
    <n v="0"/>
    <n v="0.2026490885574001"/>
  </r>
  <r>
    <x v="18"/>
    <x v="1"/>
    <x v="4169"/>
    <n v="0"/>
    <x v="0"/>
    <n v="0"/>
    <x v="0"/>
    <x v="1"/>
    <n v="629"/>
    <x v="3674"/>
    <n v="0.12119999999999999"/>
    <n v="0"/>
    <n v="0"/>
    <n v="0.21370516709193316"/>
  </r>
  <r>
    <x v="19"/>
    <x v="1"/>
    <x v="4170"/>
    <n v="0"/>
    <x v="0"/>
    <n v="0"/>
    <x v="0"/>
    <x v="1"/>
    <n v="771"/>
    <x v="3675"/>
    <n v="0.12119999999999999"/>
    <n v="0"/>
    <n v="0"/>
    <n v="0.21130389735633112"/>
  </r>
  <r>
    <x v="20"/>
    <x v="1"/>
    <x v="4171"/>
    <n v="0"/>
    <x v="0"/>
    <n v="0"/>
    <x v="0"/>
    <x v="1"/>
    <n v="1228"/>
    <x v="3676"/>
    <n v="0.12119999999999999"/>
    <n v="0"/>
    <n v="0"/>
    <n v="0.20419442570507246"/>
  </r>
  <r>
    <x v="21"/>
    <x v="1"/>
    <x v="4172"/>
    <n v="0"/>
    <x v="0"/>
    <n v="0"/>
    <x v="0"/>
    <x v="1"/>
    <n v="2069"/>
    <x v="3677"/>
    <n v="0.12119999999999999"/>
    <n v="0"/>
    <n v="0"/>
    <n v="0.1967906667916251"/>
  </r>
  <r>
    <x v="22"/>
    <x v="1"/>
    <x v="4173"/>
    <n v="0"/>
    <x v="0"/>
    <n v="0"/>
    <x v="0"/>
    <x v="1"/>
    <n v="3747"/>
    <x v="3678"/>
    <n v="0.12119999999999999"/>
    <n v="0"/>
    <n v="0"/>
    <n v="0.18651783037122244"/>
  </r>
  <r>
    <x v="23"/>
    <x v="1"/>
    <x v="4174"/>
    <n v="0"/>
    <x v="0"/>
    <n v="0"/>
    <x v="0"/>
    <x v="1"/>
    <n v="4136"/>
    <x v="3679"/>
    <n v="0.12119999999999999"/>
    <n v="0"/>
    <n v="0"/>
    <n v="0.18485318590421101"/>
  </r>
  <r>
    <x v="0"/>
    <x v="1"/>
    <x v="4175"/>
    <n v="0"/>
    <x v="0"/>
    <n v="0"/>
    <x v="0"/>
    <x v="0"/>
    <n v="5796"/>
    <x v="3680"/>
    <n v="6.5959999999999991E-2"/>
    <n v="0"/>
    <n v="0"/>
    <n v="0.12320104004047552"/>
  </r>
  <r>
    <x v="1"/>
    <x v="1"/>
    <x v="4176"/>
    <n v="0"/>
    <x v="0"/>
    <n v="1.03052631578947"/>
    <x v="0"/>
    <x v="0"/>
    <n v="7027"/>
    <x v="3681"/>
    <n v="6.5959999999999991E-2"/>
    <n v="0"/>
    <n v="0"/>
    <n v="0.11808425621799967"/>
  </r>
  <r>
    <x v="2"/>
    <x v="1"/>
    <x v="4177"/>
    <n v="6.6"/>
    <x v="0"/>
    <n v="3.3"/>
    <x v="0"/>
    <x v="0"/>
    <n v="7410"/>
    <x v="3682"/>
    <n v="6.5959999999999991E-2"/>
    <n v="0"/>
    <n v="0"/>
    <n v="0.11639423348350796"/>
  </r>
  <r>
    <x v="3"/>
    <x v="1"/>
    <x v="4178"/>
    <n v="6.6"/>
    <x v="0"/>
    <n v="3.3"/>
    <x v="0"/>
    <x v="0"/>
    <n v="7403"/>
    <x v="3683"/>
    <n v="6.5959999999999991E-2"/>
    <n v="0"/>
    <n v="0"/>
    <n v="0.11640515070967924"/>
  </r>
  <r>
    <x v="4"/>
    <x v="1"/>
    <x v="4179"/>
    <n v="4.837894736842097"/>
    <x v="0"/>
    <n v="3.3"/>
    <x v="0"/>
    <x v="0"/>
    <n v="7206"/>
    <x v="3684"/>
    <n v="6.5959999999999991E-2"/>
    <n v="0"/>
    <n v="0"/>
    <n v="0.11728613473852814"/>
  </r>
  <r>
    <x v="5"/>
    <x v="1"/>
    <x v="4180"/>
    <n v="0"/>
    <x v="0"/>
    <n v="0"/>
    <x v="0"/>
    <x v="0"/>
    <n v="6516"/>
    <x v="3685"/>
    <n v="6.5959999999999991E-2"/>
    <n v="0"/>
    <n v="0"/>
    <n v="0.12012469381678739"/>
  </r>
  <r>
    <x v="6"/>
    <x v="1"/>
    <x v="4181"/>
    <n v="0"/>
    <x v="1"/>
    <n v="0"/>
    <x v="1"/>
    <x v="1"/>
    <n v="4612"/>
    <x v="3686"/>
    <n v="0.12119999999999999"/>
    <n v="0"/>
    <n v="0"/>
    <n v="0.18304548420748737"/>
  </r>
  <r>
    <x v="7"/>
    <x v="1"/>
    <x v="4182"/>
    <n v="0"/>
    <x v="1"/>
    <n v="0"/>
    <x v="1"/>
    <x v="1"/>
    <n v="4959"/>
    <x v="3687"/>
    <n v="0.12119999999999999"/>
    <n v="0"/>
    <n v="0"/>
    <n v="0.18175550556582404"/>
  </r>
  <r>
    <x v="8"/>
    <x v="1"/>
    <x v="4183"/>
    <n v="0"/>
    <x v="1"/>
    <n v="0"/>
    <x v="1"/>
    <x v="1"/>
    <n v="4800"/>
    <x v="3688"/>
    <n v="0.12119999999999999"/>
    <n v="0"/>
    <n v="0"/>
    <n v="0.18228071645944355"/>
  </r>
  <r>
    <x v="9"/>
    <x v="1"/>
    <x v="4184"/>
    <n v="0"/>
    <x v="1"/>
    <n v="0"/>
    <x v="1"/>
    <x v="1"/>
    <n v="3861"/>
    <x v="3689"/>
    <n v="0.12119999999999999"/>
    <n v="0"/>
    <n v="0"/>
    <n v="0.18596082510069395"/>
  </r>
  <r>
    <x v="10"/>
    <x v="1"/>
    <x v="4185"/>
    <n v="0"/>
    <x v="1"/>
    <n v="0"/>
    <x v="1"/>
    <x v="1"/>
    <n v="8259"/>
    <x v="513"/>
    <n v="0.12119999999999999"/>
    <n v="0"/>
    <n v="0"/>
    <n v="0.12119999999999999"/>
  </r>
  <r>
    <x v="11"/>
    <x v="1"/>
    <x v="4186"/>
    <n v="0"/>
    <x v="1"/>
    <n v="0"/>
    <x v="1"/>
    <x v="1"/>
    <n v="8189"/>
    <x v="3690"/>
    <n v="0.12119999999999999"/>
    <n v="0"/>
    <n v="0"/>
    <n v="0.1244019547609968"/>
  </r>
  <r>
    <x v="12"/>
    <x v="1"/>
    <x v="4187"/>
    <n v="0"/>
    <x v="1"/>
    <n v="0"/>
    <x v="1"/>
    <x v="1"/>
    <n v="8039"/>
    <x v="3691"/>
    <n v="0.12119999999999999"/>
    <n v="0"/>
    <n v="0"/>
    <n v="0.12964697954123916"/>
  </r>
  <r>
    <x v="13"/>
    <x v="1"/>
    <x v="4188"/>
    <n v="0"/>
    <x v="1"/>
    <n v="0"/>
    <x v="1"/>
    <x v="1"/>
    <n v="7963"/>
    <x v="3692"/>
    <n v="0.12119999999999999"/>
    <n v="0"/>
    <n v="0"/>
    <n v="0.13301149204504503"/>
  </r>
  <r>
    <x v="14"/>
    <x v="1"/>
    <x v="4189"/>
    <n v="0"/>
    <x v="1"/>
    <n v="0"/>
    <x v="1"/>
    <x v="1"/>
    <n v="7902"/>
    <x v="3693"/>
    <n v="0.12119999999999999"/>
    <n v="0"/>
    <n v="0"/>
    <n v="0.13740112004527749"/>
  </r>
  <r>
    <x v="15"/>
    <x v="1"/>
    <x v="4190"/>
    <n v="0"/>
    <x v="1"/>
    <n v="0"/>
    <x v="1"/>
    <x v="1"/>
    <n v="7855"/>
    <x v="3694"/>
    <n v="0.12119999999999999"/>
    <n v="0"/>
    <n v="0"/>
    <n v="0.14872742110311141"/>
  </r>
  <r>
    <x v="16"/>
    <x v="1"/>
    <x v="4191"/>
    <n v="0"/>
    <x v="1"/>
    <n v="0"/>
    <x v="1"/>
    <x v="1"/>
    <n v="335"/>
    <x v="3695"/>
    <n v="0.12119999999999999"/>
    <n v="0"/>
    <n v="0"/>
    <n v="0.22133964066776898"/>
  </r>
  <r>
    <x v="17"/>
    <x v="1"/>
    <x v="4192"/>
    <n v="0"/>
    <x v="0"/>
    <n v="0"/>
    <x v="0"/>
    <x v="1"/>
    <n v="310"/>
    <x v="3696"/>
    <n v="0.12119999999999999"/>
    <n v="0"/>
    <n v="0"/>
    <n v="0.22247073208162782"/>
  </r>
  <r>
    <x v="18"/>
    <x v="1"/>
    <x v="4193"/>
    <n v="0"/>
    <x v="0"/>
    <n v="0"/>
    <x v="0"/>
    <x v="1"/>
    <n v="279"/>
    <x v="3697"/>
    <n v="0.12119999999999999"/>
    <n v="0"/>
    <n v="0"/>
    <n v="0.22430087259760484"/>
  </r>
  <r>
    <x v="19"/>
    <x v="1"/>
    <x v="4194"/>
    <n v="0"/>
    <x v="0"/>
    <n v="0"/>
    <x v="0"/>
    <x v="1"/>
    <n v="521"/>
    <x v="3698"/>
    <n v="0.12119999999999999"/>
    <n v="0"/>
    <n v="0"/>
    <n v="0.21579848066379292"/>
  </r>
  <r>
    <x v="20"/>
    <x v="1"/>
    <x v="4195"/>
    <n v="0"/>
    <x v="0"/>
    <n v="0"/>
    <x v="0"/>
    <x v="1"/>
    <n v="746"/>
    <x v="3699"/>
    <n v="0.12119999999999999"/>
    <n v="0"/>
    <n v="0"/>
    <n v="0.21169889134624176"/>
  </r>
  <r>
    <x v="21"/>
    <x v="1"/>
    <x v="4196"/>
    <n v="0"/>
    <x v="0"/>
    <n v="0"/>
    <x v="0"/>
    <x v="1"/>
    <n v="1499"/>
    <x v="3700"/>
    <n v="0.12119999999999999"/>
    <n v="0"/>
    <n v="0"/>
    <n v="0.20136577691196944"/>
  </r>
  <r>
    <x v="22"/>
    <x v="1"/>
    <x v="4197"/>
    <n v="0"/>
    <x v="0"/>
    <n v="0"/>
    <x v="0"/>
    <x v="1"/>
    <n v="3059"/>
    <x v="3701"/>
    <n v="0.12119999999999999"/>
    <n v="0"/>
    <n v="0"/>
    <n v="0.19001177169445277"/>
  </r>
  <r>
    <x v="23"/>
    <x v="1"/>
    <x v="4198"/>
    <n v="0"/>
    <x v="0"/>
    <n v="0"/>
    <x v="0"/>
    <x v="1"/>
    <n v="3921"/>
    <x v="3702"/>
    <n v="0.12119999999999999"/>
    <n v="0"/>
    <n v="0"/>
    <n v="0.1857417971404717"/>
  </r>
  <r>
    <x v="0"/>
    <x v="1"/>
    <x v="4199"/>
    <n v="0"/>
    <x v="0"/>
    <n v="0"/>
    <x v="0"/>
    <x v="0"/>
    <n v="4656"/>
    <x v="3703"/>
    <n v="6.5959999999999991E-2"/>
    <n v="0"/>
    <n v="0"/>
    <n v="0.12761270686446993"/>
  </r>
  <r>
    <x v="1"/>
    <x v="1"/>
    <x v="4200"/>
    <n v="0"/>
    <x v="0"/>
    <n v="0"/>
    <x v="0"/>
    <x v="0"/>
    <n v="5472"/>
    <x v="3704"/>
    <n v="6.5959999999999991E-2"/>
    <n v="0"/>
    <n v="0"/>
    <n v="0.12450496992842458"/>
  </r>
  <r>
    <x v="2"/>
    <x v="1"/>
    <x v="4201"/>
    <n v="0"/>
    <x v="0"/>
    <n v="1.5010526315789483"/>
    <x v="0"/>
    <x v="0"/>
    <n v="5780"/>
    <x v="3705"/>
    <n v="6.5959999999999991E-2"/>
    <n v="0"/>
    <n v="0"/>
    <n v="0.12324298674725567"/>
  </r>
  <r>
    <x v="3"/>
    <x v="1"/>
    <x v="4202"/>
    <n v="0.29894736842105463"/>
    <x v="0"/>
    <n v="3.3"/>
    <x v="0"/>
    <x v="0"/>
    <n v="6204"/>
    <x v="3706"/>
    <n v="6.5959999999999991E-2"/>
    <n v="0"/>
    <n v="0"/>
    <n v="0.12143120884515132"/>
  </r>
  <r>
    <x v="4"/>
    <x v="1"/>
    <x v="4203"/>
    <n v="0"/>
    <x v="0"/>
    <n v="3.3"/>
    <x v="0"/>
    <x v="0"/>
    <n v="5794"/>
    <x v="3707"/>
    <n v="6.5959999999999991E-2"/>
    <n v="0"/>
    <n v="0"/>
    <n v="0.12320469618193428"/>
  </r>
  <r>
    <x v="5"/>
    <x v="1"/>
    <x v="4204"/>
    <n v="0"/>
    <x v="0"/>
    <n v="0"/>
    <x v="0"/>
    <x v="0"/>
    <n v="5051"/>
    <x v="3708"/>
    <n v="6.5959999999999991E-2"/>
    <n v="0"/>
    <n v="0"/>
    <n v="0.12608670341214362"/>
  </r>
  <r>
    <x v="6"/>
    <x v="1"/>
    <x v="4205"/>
    <n v="0"/>
    <x v="1"/>
    <n v="0"/>
    <x v="1"/>
    <x v="1"/>
    <n v="2928"/>
    <x v="3709"/>
    <n v="0.12119999999999999"/>
    <n v="0"/>
    <n v="0"/>
    <n v="0.19080807352075019"/>
  </r>
  <r>
    <x v="7"/>
    <x v="1"/>
    <x v="4206"/>
    <n v="0"/>
    <x v="1"/>
    <n v="0"/>
    <x v="1"/>
    <x v="1"/>
    <n v="3168"/>
    <x v="3710"/>
    <n v="0.12119999999999999"/>
    <n v="0"/>
    <n v="0"/>
    <n v="0.18926186115894872"/>
  </r>
  <r>
    <x v="8"/>
    <x v="1"/>
    <x v="4207"/>
    <n v="0"/>
    <x v="1"/>
    <n v="0"/>
    <x v="1"/>
    <x v="1"/>
    <n v="2901"/>
    <x v="3711"/>
    <n v="0.12119999999999999"/>
    <n v="0"/>
    <n v="0"/>
    <n v="0.19095067978761265"/>
  </r>
  <r>
    <x v="9"/>
    <x v="1"/>
    <x v="4208"/>
    <n v="0"/>
    <x v="1"/>
    <n v="0"/>
    <x v="1"/>
    <x v="1"/>
    <n v="2348"/>
    <x v="3712"/>
    <n v="0.12119999999999999"/>
    <n v="0"/>
    <n v="0"/>
    <n v="0.1947951488743464"/>
  </r>
  <r>
    <x v="10"/>
    <x v="1"/>
    <x v="4209"/>
    <n v="0"/>
    <x v="1"/>
    <n v="0"/>
    <x v="1"/>
    <x v="1"/>
    <n v="7939"/>
    <x v="3713"/>
    <n v="0.12119999999999999"/>
    <n v="0"/>
    <n v="0"/>
    <n v="0.13440668946762027"/>
  </r>
  <r>
    <x v="11"/>
    <x v="1"/>
    <x v="4210"/>
    <n v="0"/>
    <x v="1"/>
    <n v="0"/>
    <x v="1"/>
    <x v="1"/>
    <n v="7867"/>
    <x v="3714"/>
    <n v="0.12119999999999999"/>
    <n v="0"/>
    <n v="0"/>
    <n v="0.14197999334476608"/>
  </r>
  <r>
    <x v="12"/>
    <x v="1"/>
    <x v="4211"/>
    <n v="0"/>
    <x v="1"/>
    <n v="0"/>
    <x v="1"/>
    <x v="1"/>
    <n v="7850"/>
    <x v="3715"/>
    <n v="0.12119999999999999"/>
    <n v="0"/>
    <n v="0"/>
    <n v="0.15375490409714629"/>
  </r>
  <r>
    <x v="13"/>
    <x v="1"/>
    <x v="4212"/>
    <n v="0"/>
    <x v="1"/>
    <n v="0"/>
    <x v="1"/>
    <x v="1"/>
    <n v="7819"/>
    <x v="3716"/>
    <n v="0.12119999999999999"/>
    <n v="0"/>
    <n v="0"/>
    <n v="0.16551927892353399"/>
  </r>
  <r>
    <x v="14"/>
    <x v="1"/>
    <x v="4213"/>
    <n v="0"/>
    <x v="1"/>
    <n v="0"/>
    <x v="1"/>
    <x v="1"/>
    <n v="3056"/>
    <x v="3717"/>
    <n v="0.12119999999999999"/>
    <n v="0"/>
    <n v="0"/>
    <n v="0.19003619809225558"/>
  </r>
  <r>
    <x v="15"/>
    <x v="1"/>
    <x v="4214"/>
    <n v="0"/>
    <x v="1"/>
    <n v="0"/>
    <x v="1"/>
    <x v="1"/>
    <n v="333"/>
    <x v="3718"/>
    <n v="0.12119999999999999"/>
    <n v="0"/>
    <n v="0"/>
    <n v="0.2213994623130694"/>
  </r>
  <r>
    <x v="16"/>
    <x v="1"/>
    <x v="4215"/>
    <n v="0"/>
    <x v="1"/>
    <n v="0"/>
    <x v="1"/>
    <x v="1"/>
    <n v="17"/>
    <x v="3719"/>
    <n v="0.12119999999999999"/>
    <n v="6.628677247255936E-2"/>
    <n v="1.8132562564844523E-2"/>
    <n v="0.37127038017357405"/>
  </r>
  <r>
    <x v="17"/>
    <x v="1"/>
    <x v="4216"/>
    <n v="0"/>
    <x v="0"/>
    <n v="0"/>
    <x v="0"/>
    <x v="1"/>
    <n v="12"/>
    <x v="3720"/>
    <n v="0.12119999999999999"/>
    <n v="6.628677247255936E-2"/>
    <n v="1.8132562564844523E-2"/>
    <n v="0.38263420373253459"/>
  </r>
  <r>
    <x v="18"/>
    <x v="1"/>
    <x v="4217"/>
    <n v="0"/>
    <x v="0"/>
    <n v="0"/>
    <x v="0"/>
    <x v="1"/>
    <n v="11"/>
    <x v="3721"/>
    <n v="0.12119999999999999"/>
    <n v="6.628677247255936E-2"/>
    <n v="1.8132562564844523E-2"/>
    <n v="0.3831371185999109"/>
  </r>
  <r>
    <x v="19"/>
    <x v="1"/>
    <x v="4218"/>
    <n v="0"/>
    <x v="0"/>
    <n v="0"/>
    <x v="0"/>
    <x v="1"/>
    <n v="23"/>
    <x v="3722"/>
    <n v="0.12119999999999999"/>
    <n v="6.628677247255936E-2"/>
    <n v="1.8132562564844523E-2"/>
    <n v="0.36306868813796661"/>
  </r>
  <r>
    <x v="20"/>
    <x v="1"/>
    <x v="4219"/>
    <n v="0"/>
    <x v="0"/>
    <n v="0"/>
    <x v="0"/>
    <x v="1"/>
    <n v="109"/>
    <x v="3723"/>
    <n v="0.12119999999999999"/>
    <n v="6.628677247255936E-2"/>
    <n v="1.8132562564844523E-2"/>
    <n v="0.32372070687275206"/>
  </r>
  <r>
    <x v="21"/>
    <x v="1"/>
    <x v="4220"/>
    <n v="0"/>
    <x v="0"/>
    <n v="0"/>
    <x v="0"/>
    <x v="1"/>
    <n v="256"/>
    <x v="3724"/>
    <n v="0.12119999999999999"/>
    <n v="0"/>
    <n v="0"/>
    <n v="0.22513735457333439"/>
  </r>
  <r>
    <x v="22"/>
    <x v="1"/>
    <x v="4221"/>
    <n v="0"/>
    <x v="0"/>
    <n v="0"/>
    <x v="0"/>
    <x v="1"/>
    <n v="2101"/>
    <x v="3725"/>
    <n v="0.12119999999999999"/>
    <n v="0"/>
    <n v="0"/>
    <n v="0.19657798152572675"/>
  </r>
  <r>
    <x v="23"/>
    <x v="1"/>
    <x v="4222"/>
    <n v="0"/>
    <x v="0"/>
    <n v="0"/>
    <x v="0"/>
    <x v="1"/>
    <n v="3124"/>
    <x v="3726"/>
    <n v="0.12119999999999999"/>
    <n v="0"/>
    <n v="0"/>
    <n v="0.18955971569370428"/>
  </r>
  <r>
    <x v="0"/>
    <x v="1"/>
    <x v="4223"/>
    <n v="0"/>
    <x v="0"/>
    <n v="0"/>
    <x v="0"/>
    <x v="0"/>
    <n v="5038"/>
    <x v="3727"/>
    <n v="6.5959999999999991E-2"/>
    <n v="0"/>
    <n v="0"/>
    <n v="0.12617432217954053"/>
  </r>
  <r>
    <x v="1"/>
    <x v="1"/>
    <x v="4224"/>
    <n v="0"/>
    <x v="0"/>
    <n v="0"/>
    <x v="0"/>
    <x v="0"/>
    <n v="5929"/>
    <x v="3728"/>
    <n v="6.5959999999999991E-2"/>
    <n v="0"/>
    <n v="0"/>
    <n v="0.12264715867730466"/>
  </r>
  <r>
    <x v="2"/>
    <x v="1"/>
    <x v="4225"/>
    <n v="0"/>
    <x v="0"/>
    <n v="2.9157894736842072"/>
    <x v="0"/>
    <x v="0"/>
    <n v="6491"/>
    <x v="3729"/>
    <n v="6.5959999999999991E-2"/>
    <n v="0"/>
    <n v="0"/>
    <n v="0.12019845260556833"/>
  </r>
  <r>
    <x v="3"/>
    <x v="1"/>
    <x v="4226"/>
    <n v="6.6"/>
    <x v="0"/>
    <n v="3.3"/>
    <x v="0"/>
    <x v="0"/>
    <n v="6959"/>
    <x v="3730"/>
    <n v="6.5959999999999991E-2"/>
    <n v="0"/>
    <n v="0"/>
    <n v="0.11839713140928336"/>
  </r>
  <r>
    <x v="4"/>
    <x v="1"/>
    <x v="4227"/>
    <n v="6.6"/>
    <x v="0"/>
    <n v="3.3"/>
    <x v="0"/>
    <x v="0"/>
    <n v="6730"/>
    <x v="3731"/>
    <n v="6.5959999999999991E-2"/>
    <n v="0"/>
    <n v="0"/>
    <n v="0.11933212913898471"/>
  </r>
  <r>
    <x v="5"/>
    <x v="1"/>
    <x v="4228"/>
    <n v="0"/>
    <x v="0"/>
    <n v="0"/>
    <x v="0"/>
    <x v="0"/>
    <n v="6054"/>
    <x v="3732"/>
    <n v="6.5959999999999991E-2"/>
    <n v="0"/>
    <n v="0"/>
    <n v="0.12203708393046801"/>
  </r>
  <r>
    <x v="6"/>
    <x v="1"/>
    <x v="4229"/>
    <n v="0"/>
    <x v="1"/>
    <n v="0"/>
    <x v="1"/>
    <x v="1"/>
    <n v="3370"/>
    <x v="3733"/>
    <n v="0.12119999999999999"/>
    <n v="0"/>
    <n v="0"/>
    <n v="0.18825525948924993"/>
  </r>
  <r>
    <x v="7"/>
    <x v="1"/>
    <x v="4230"/>
    <n v="0"/>
    <x v="1"/>
    <n v="0"/>
    <x v="1"/>
    <x v="1"/>
    <n v="3826"/>
    <x v="3734"/>
    <n v="0.12119999999999999"/>
    <n v="0"/>
    <n v="0"/>
    <n v="0.18614307305776825"/>
  </r>
  <r>
    <x v="8"/>
    <x v="1"/>
    <x v="4231"/>
    <n v="0"/>
    <x v="1"/>
    <n v="0"/>
    <x v="1"/>
    <x v="1"/>
    <n v="3783"/>
    <x v="3735"/>
    <n v="0.12119999999999999"/>
    <n v="0"/>
    <n v="0"/>
    <n v="0.18636606752567861"/>
  </r>
  <r>
    <x v="9"/>
    <x v="1"/>
    <x v="4232"/>
    <n v="0"/>
    <x v="1"/>
    <n v="0"/>
    <x v="1"/>
    <x v="1"/>
    <n v="2951"/>
    <x v="3736"/>
    <n v="0.12119999999999999"/>
    <n v="0"/>
    <n v="0"/>
    <n v="0.19063101884514583"/>
  </r>
  <r>
    <x v="10"/>
    <x v="1"/>
    <x v="4233"/>
    <n v="0"/>
    <x v="1"/>
    <n v="0"/>
    <x v="1"/>
    <x v="1"/>
    <n v="8069"/>
    <x v="3737"/>
    <n v="0.12119999999999999"/>
    <n v="0"/>
    <n v="0"/>
    <n v="0.12837876596618858"/>
  </r>
  <r>
    <x v="11"/>
    <x v="1"/>
    <x v="4234"/>
    <n v="0"/>
    <x v="1"/>
    <n v="0"/>
    <x v="1"/>
    <x v="1"/>
    <n v="7914"/>
    <x v="3738"/>
    <n v="0.12119999999999999"/>
    <n v="0"/>
    <n v="0"/>
    <n v="0.13675517532666379"/>
  </r>
  <r>
    <x v="12"/>
    <x v="1"/>
    <x v="4235"/>
    <n v="0"/>
    <x v="1"/>
    <n v="0"/>
    <x v="1"/>
    <x v="1"/>
    <n v="7861"/>
    <x v="3739"/>
    <n v="0.12119999999999999"/>
    <n v="0"/>
    <n v="0"/>
    <n v="0.14543837435683521"/>
  </r>
  <r>
    <x v="13"/>
    <x v="1"/>
    <x v="4236"/>
    <n v="0"/>
    <x v="1"/>
    <n v="0"/>
    <x v="1"/>
    <x v="1"/>
    <n v="7848"/>
    <x v="3740"/>
    <n v="0.12119999999999999"/>
    <n v="0"/>
    <n v="0"/>
    <n v="0.15574252619899645"/>
  </r>
  <r>
    <x v="14"/>
    <x v="1"/>
    <x v="4237"/>
    <n v="0"/>
    <x v="1"/>
    <n v="0"/>
    <x v="1"/>
    <x v="1"/>
    <n v="7838"/>
    <x v="3741"/>
    <n v="0.12119999999999999"/>
    <n v="0"/>
    <n v="0"/>
    <n v="0.16270073720894582"/>
  </r>
  <r>
    <x v="15"/>
    <x v="1"/>
    <x v="4238"/>
    <n v="0"/>
    <x v="1"/>
    <n v="0"/>
    <x v="1"/>
    <x v="1"/>
    <n v="6125"/>
    <x v="3742"/>
    <n v="0.12119999999999999"/>
    <n v="0"/>
    <n v="0"/>
    <n v="0.17699276098271416"/>
  </r>
  <r>
    <x v="16"/>
    <x v="1"/>
    <x v="4239"/>
    <n v="0"/>
    <x v="1"/>
    <n v="0"/>
    <x v="1"/>
    <x v="1"/>
    <n v="49"/>
    <x v="3743"/>
    <n v="0.12119999999999999"/>
    <n v="6.628677247255936E-2"/>
    <n v="1.8132562564844523E-2"/>
    <n v="0.3358192045983201"/>
  </r>
  <r>
    <x v="17"/>
    <x v="1"/>
    <x v="4240"/>
    <n v="0"/>
    <x v="0"/>
    <n v="0"/>
    <x v="0"/>
    <x v="1"/>
    <n v="41"/>
    <x v="3744"/>
    <n v="0.12119999999999999"/>
    <n v="6.628677247255936E-2"/>
    <n v="1.8132562564844523E-2"/>
    <n v="0.34080852323184496"/>
  </r>
  <r>
    <x v="18"/>
    <x v="1"/>
    <x v="4241"/>
    <n v="0"/>
    <x v="0"/>
    <n v="0"/>
    <x v="0"/>
    <x v="1"/>
    <n v="69"/>
    <x v="3745"/>
    <n v="0.12119999999999999"/>
    <n v="6.628677247255936E-2"/>
    <n v="1.8132562564844523E-2"/>
    <n v="0.33062400006591758"/>
  </r>
  <r>
    <x v="19"/>
    <x v="1"/>
    <x v="4242"/>
    <n v="0"/>
    <x v="0"/>
    <n v="0"/>
    <x v="0"/>
    <x v="1"/>
    <n v="148"/>
    <x v="3746"/>
    <n v="0.12119999999999999"/>
    <n v="6.628677247255936E-2"/>
    <n v="1.8132562564844523E-2"/>
    <n v="0.31951363442612296"/>
  </r>
  <r>
    <x v="20"/>
    <x v="1"/>
    <x v="4243"/>
    <n v="0"/>
    <x v="0"/>
    <n v="0"/>
    <x v="0"/>
    <x v="1"/>
    <n v="475"/>
    <x v="3747"/>
    <n v="0.12119999999999999"/>
    <n v="0"/>
    <n v="0"/>
    <n v="0.21684488827700002"/>
  </r>
  <r>
    <x v="21"/>
    <x v="1"/>
    <x v="4244"/>
    <n v="0"/>
    <x v="0"/>
    <n v="0"/>
    <x v="0"/>
    <x v="1"/>
    <n v="783"/>
    <x v="3748"/>
    <n v="0.12119999999999999"/>
    <n v="0"/>
    <n v="0"/>
    <n v="0.21111149298789109"/>
  </r>
  <r>
    <x v="22"/>
    <x v="1"/>
    <x v="4245"/>
    <n v="0"/>
    <x v="0"/>
    <n v="0"/>
    <x v="0"/>
    <x v="1"/>
    <n v="2924"/>
    <x v="3749"/>
    <n v="0.12119999999999999"/>
    <n v="0"/>
    <n v="0"/>
    <n v="0.19085535502633802"/>
  </r>
  <r>
    <x v="23"/>
    <x v="1"/>
    <x v="4246"/>
    <n v="0"/>
    <x v="0"/>
    <n v="0"/>
    <x v="0"/>
    <x v="1"/>
    <n v="3025"/>
    <x v="3750"/>
    <n v="0.12119999999999999"/>
    <n v="0"/>
    <n v="0"/>
    <n v="0.19022994323017878"/>
  </r>
  <r>
    <x v="0"/>
    <x v="0"/>
    <x v="4247"/>
    <n v="0"/>
    <x v="0"/>
    <n v="0"/>
    <x v="0"/>
    <x v="0"/>
    <n v="5637"/>
    <x v="3751"/>
    <n v="6.5959999999999991E-2"/>
    <n v="0"/>
    <n v="0"/>
    <n v="0.12381139219986156"/>
  </r>
  <r>
    <x v="1"/>
    <x v="0"/>
    <x v="4248"/>
    <n v="0"/>
    <x v="0"/>
    <n v="0"/>
    <x v="0"/>
    <x v="0"/>
    <n v="5008"/>
    <x v="3752"/>
    <n v="6.5959999999999991E-2"/>
    <n v="0"/>
    <n v="0"/>
    <n v="0.12628618582854481"/>
  </r>
  <r>
    <x v="2"/>
    <x v="0"/>
    <x v="4249"/>
    <n v="0"/>
    <x v="0"/>
    <n v="0"/>
    <x v="0"/>
    <x v="0"/>
    <n v="4916"/>
    <x v="3753"/>
    <n v="6.5959999999999991E-2"/>
    <n v="0"/>
    <n v="0"/>
    <n v="0.12666269326363672"/>
  </r>
  <r>
    <x v="3"/>
    <x v="0"/>
    <x v="4250"/>
    <n v="0"/>
    <x v="0"/>
    <n v="0"/>
    <x v="0"/>
    <x v="0"/>
    <n v="6009"/>
    <x v="3754"/>
    <n v="6.5959999999999991E-2"/>
    <n v="0"/>
    <n v="0"/>
    <n v="0.12225452617871123"/>
  </r>
  <r>
    <x v="4"/>
    <x v="0"/>
    <x v="4251"/>
    <n v="0"/>
    <x v="0"/>
    <n v="2.2842105263157886"/>
    <x v="0"/>
    <x v="0"/>
    <n v="6558"/>
    <x v="3755"/>
    <n v="6.5959999999999991E-2"/>
    <n v="0"/>
    <n v="0"/>
    <n v="0.11995958902754528"/>
  </r>
  <r>
    <x v="5"/>
    <x v="0"/>
    <x v="4252"/>
    <n v="1.3578947368421093"/>
    <x v="0"/>
    <n v="3.3"/>
    <x v="0"/>
    <x v="0"/>
    <n v="6718"/>
    <x v="3756"/>
    <n v="6.5959999999999991E-2"/>
    <n v="0"/>
    <n v="0"/>
    <n v="0.11936601342993242"/>
  </r>
  <r>
    <x v="6"/>
    <x v="0"/>
    <x v="4253"/>
    <n v="0"/>
    <x v="0"/>
    <n v="0"/>
    <x v="0"/>
    <x v="0"/>
    <n v="5075"/>
    <x v="3757"/>
    <n v="6.5959999999999991E-2"/>
    <n v="0"/>
    <n v="0"/>
    <n v="0.12597864798740407"/>
  </r>
  <r>
    <x v="7"/>
    <x v="0"/>
    <x v="4254"/>
    <n v="0"/>
    <x v="1"/>
    <n v="0"/>
    <x v="0"/>
    <x v="0"/>
    <n v="6235"/>
    <x v="3758"/>
    <n v="6.5959999999999991E-2"/>
    <n v="0"/>
    <n v="0"/>
    <n v="0.1212871011235068"/>
  </r>
  <r>
    <x v="8"/>
    <x v="0"/>
    <x v="4255"/>
    <n v="0"/>
    <x v="0"/>
    <n v="0"/>
    <x v="0"/>
    <x v="0"/>
    <n v="7216"/>
    <x v="3759"/>
    <n v="6.5959999999999991E-2"/>
    <n v="0"/>
    <n v="0"/>
    <n v="0.11725888700006237"/>
  </r>
  <r>
    <x v="9"/>
    <x v="0"/>
    <x v="4256"/>
    <n v="0"/>
    <x v="0"/>
    <n v="0"/>
    <x v="0"/>
    <x v="0"/>
    <n v="5768"/>
    <x v="3760"/>
    <n v="6.5959999999999991E-2"/>
    <n v="0"/>
    <n v="0"/>
    <n v="0.12330182837997897"/>
  </r>
  <r>
    <x v="10"/>
    <x v="0"/>
    <x v="4257"/>
    <n v="6.6"/>
    <x v="0"/>
    <n v="3.3"/>
    <x v="0"/>
    <x v="0"/>
    <n v="8259"/>
    <x v="513"/>
    <n v="6.5959999999999991E-2"/>
    <n v="0"/>
    <n v="0"/>
    <n v="6.5959999999999991E-2"/>
  </r>
  <r>
    <x v="11"/>
    <x v="0"/>
    <x v="4258"/>
    <n v="6.6"/>
    <x v="0"/>
    <n v="3.3"/>
    <x v="0"/>
    <x v="0"/>
    <n v="8259"/>
    <x v="513"/>
    <n v="6.5959999999999991E-2"/>
    <n v="0"/>
    <n v="0"/>
    <n v="6.5959999999999991E-2"/>
  </r>
  <r>
    <x v="12"/>
    <x v="0"/>
    <x v="4259"/>
    <n v="0"/>
    <x v="0"/>
    <n v="3.3"/>
    <x v="0"/>
    <x v="0"/>
    <n v="8081"/>
    <x v="3761"/>
    <n v="6.5959999999999991E-2"/>
    <n v="0"/>
    <n v="0"/>
    <n v="7.2866825334829063E-2"/>
  </r>
  <r>
    <x v="13"/>
    <x v="0"/>
    <x v="4260"/>
    <n v="0"/>
    <x v="0"/>
    <n v="0"/>
    <x v="0"/>
    <x v="0"/>
    <n v="8192"/>
    <x v="3762"/>
    <n v="6.5959999999999991E-2"/>
    <n v="0"/>
    <n v="0"/>
    <n v="6.8953790236395834E-2"/>
  </r>
  <r>
    <x v="14"/>
    <x v="0"/>
    <x v="4261"/>
    <n v="0"/>
    <x v="0"/>
    <n v="0"/>
    <x v="0"/>
    <x v="1"/>
    <n v="8146"/>
    <x v="3763"/>
    <n v="0.12119999999999999"/>
    <n v="0"/>
    <n v="0"/>
    <n v="0.12591608090167317"/>
  </r>
  <r>
    <x v="15"/>
    <x v="0"/>
    <x v="4262"/>
    <n v="0"/>
    <x v="0"/>
    <n v="0"/>
    <x v="0"/>
    <x v="1"/>
    <n v="8103"/>
    <x v="3764"/>
    <n v="0.12119999999999999"/>
    <n v="0"/>
    <n v="0"/>
    <n v="0.12736623404836867"/>
  </r>
  <r>
    <x v="16"/>
    <x v="0"/>
    <x v="4263"/>
    <n v="0"/>
    <x v="0"/>
    <n v="0"/>
    <x v="0"/>
    <x v="1"/>
    <n v="1230"/>
    <x v="3765"/>
    <n v="0.12119999999999999"/>
    <n v="0"/>
    <n v="0"/>
    <n v="0.20416325817374587"/>
  </r>
  <r>
    <x v="17"/>
    <x v="0"/>
    <x v="4264"/>
    <n v="0"/>
    <x v="0"/>
    <n v="0"/>
    <x v="0"/>
    <x v="1"/>
    <n v="874"/>
    <x v="3766"/>
    <n v="0.12119999999999999"/>
    <n v="0"/>
    <n v="0"/>
    <n v="0.20943111316057539"/>
  </r>
  <r>
    <x v="18"/>
    <x v="0"/>
    <x v="4265"/>
    <n v="0"/>
    <x v="1"/>
    <n v="0"/>
    <x v="0"/>
    <x v="1"/>
    <n v="457"/>
    <x v="3767"/>
    <n v="0.12119999999999999"/>
    <n v="0"/>
    <n v="0"/>
    <n v="0.21732760991683753"/>
  </r>
  <r>
    <x v="19"/>
    <x v="0"/>
    <x v="4266"/>
    <n v="0"/>
    <x v="0"/>
    <n v="0"/>
    <x v="0"/>
    <x v="1"/>
    <n v="729"/>
    <x v="3768"/>
    <n v="0.12119999999999999"/>
    <n v="0"/>
    <n v="0"/>
    <n v="0.21201033577193545"/>
  </r>
  <r>
    <x v="20"/>
    <x v="0"/>
    <x v="4267"/>
    <n v="0"/>
    <x v="0"/>
    <n v="0"/>
    <x v="0"/>
    <x v="1"/>
    <n v="1270"/>
    <x v="3769"/>
    <n v="0.12119999999999999"/>
    <n v="0"/>
    <n v="0"/>
    <n v="0.20364629738067053"/>
  </r>
  <r>
    <x v="21"/>
    <x v="0"/>
    <x v="4268"/>
    <n v="0"/>
    <x v="0"/>
    <n v="0"/>
    <x v="0"/>
    <x v="1"/>
    <n v="1985"/>
    <x v="3770"/>
    <n v="0.12119999999999999"/>
    <n v="0"/>
    <n v="0"/>
    <n v="0.1974570491059065"/>
  </r>
  <r>
    <x v="22"/>
    <x v="0"/>
    <x v="4269"/>
    <n v="0"/>
    <x v="0"/>
    <n v="0"/>
    <x v="0"/>
    <x v="1"/>
    <n v="4026"/>
    <x v="3771"/>
    <n v="0.12119999999999999"/>
    <n v="0"/>
    <n v="0"/>
    <n v="0.18527564990291057"/>
  </r>
  <r>
    <x v="23"/>
    <x v="0"/>
    <x v="4270"/>
    <n v="0"/>
    <x v="0"/>
    <n v="0"/>
    <x v="0"/>
    <x v="1"/>
    <n v="4615"/>
    <x v="3772"/>
    <n v="0.12119999999999999"/>
    <n v="0"/>
    <n v="0"/>
    <n v="0.18303643230092892"/>
  </r>
  <r>
    <x v="0"/>
    <x v="0"/>
    <x v="4271"/>
    <n v="0"/>
    <x v="0"/>
    <n v="0"/>
    <x v="0"/>
    <x v="0"/>
    <n v="5133"/>
    <x v="3773"/>
    <n v="6.5959999999999991E-2"/>
    <n v="0"/>
    <n v="0"/>
    <n v="0.12571548852615644"/>
  </r>
  <r>
    <x v="1"/>
    <x v="0"/>
    <x v="4272"/>
    <n v="0"/>
    <x v="0"/>
    <n v="0"/>
    <x v="0"/>
    <x v="0"/>
    <n v="5356"/>
    <x v="3774"/>
    <n v="6.5959999999999991E-2"/>
    <n v="0"/>
    <n v="0"/>
    <n v="0.12493603170202561"/>
  </r>
  <r>
    <x v="2"/>
    <x v="0"/>
    <x v="4273"/>
    <n v="0"/>
    <x v="0"/>
    <n v="0"/>
    <x v="0"/>
    <x v="0"/>
    <n v="5290"/>
    <x v="3775"/>
    <n v="6.5959999999999991E-2"/>
    <n v="0"/>
    <n v="0"/>
    <n v="0.12518942555705004"/>
  </r>
  <r>
    <x v="3"/>
    <x v="0"/>
    <x v="4274"/>
    <n v="0"/>
    <x v="0"/>
    <n v="0"/>
    <x v="0"/>
    <x v="0"/>
    <n v="5936"/>
    <x v="3776"/>
    <n v="6.5959999999999991E-2"/>
    <n v="0"/>
    <n v="0"/>
    <n v="0.1226129790555236"/>
  </r>
  <r>
    <x v="4"/>
    <x v="0"/>
    <x v="4275"/>
    <n v="0"/>
    <x v="0"/>
    <n v="0"/>
    <x v="0"/>
    <x v="0"/>
    <n v="6079"/>
    <x v="3777"/>
    <n v="6.5959999999999991E-2"/>
    <n v="0"/>
    <n v="0"/>
    <n v="0.12193499790573593"/>
  </r>
  <r>
    <x v="5"/>
    <x v="0"/>
    <x v="4276"/>
    <n v="0"/>
    <x v="0"/>
    <n v="0"/>
    <x v="0"/>
    <x v="0"/>
    <n v="6672"/>
    <x v="3778"/>
    <n v="6.5959999999999991E-2"/>
    <n v="0"/>
    <n v="0"/>
    <n v="0.1195003298929454"/>
  </r>
  <r>
    <x v="6"/>
    <x v="0"/>
    <x v="4277"/>
    <n v="0"/>
    <x v="0"/>
    <n v="0"/>
    <x v="0"/>
    <x v="0"/>
    <n v="7028"/>
    <x v="3779"/>
    <n v="6.5959999999999991E-2"/>
    <n v="0"/>
    <n v="0"/>
    <n v="0.11807275971064099"/>
  </r>
  <r>
    <x v="7"/>
    <x v="0"/>
    <x v="4278"/>
    <n v="0"/>
    <x v="1"/>
    <n v="1.2684210526315776"/>
    <x v="0"/>
    <x v="0"/>
    <n v="7250"/>
    <x v="3780"/>
    <n v="6.5959999999999991E-2"/>
    <n v="0"/>
    <n v="0"/>
    <n v="0.11713098906049454"/>
  </r>
  <r>
    <x v="8"/>
    <x v="0"/>
    <x v="4279"/>
    <n v="0"/>
    <x v="0"/>
    <n v="1.03052631578947"/>
    <x v="0"/>
    <x v="0"/>
    <n v="7621"/>
    <x v="3781"/>
    <n v="6.5959999999999991E-2"/>
    <n v="0"/>
    <n v="0"/>
    <n v="0.1149502268095062"/>
  </r>
  <r>
    <x v="9"/>
    <x v="0"/>
    <x v="4280"/>
    <n v="0"/>
    <x v="0"/>
    <n v="0"/>
    <x v="0"/>
    <x v="0"/>
    <n v="7067"/>
    <x v="3782"/>
    <n v="6.5959999999999991E-2"/>
    <n v="0"/>
    <n v="0"/>
    <n v="0.11791944363068169"/>
  </r>
  <r>
    <x v="10"/>
    <x v="0"/>
    <x v="4281"/>
    <n v="6.6"/>
    <x v="0"/>
    <n v="3.3"/>
    <x v="0"/>
    <x v="0"/>
    <n v="8259"/>
    <x v="513"/>
    <n v="6.5959999999999991E-2"/>
    <n v="0"/>
    <n v="0"/>
    <n v="6.5959999999999991E-2"/>
  </r>
  <r>
    <x v="11"/>
    <x v="0"/>
    <x v="4282"/>
    <n v="6.6"/>
    <x v="0"/>
    <n v="3.3"/>
    <x v="0"/>
    <x v="0"/>
    <n v="8259"/>
    <x v="513"/>
    <n v="6.5959999999999991E-2"/>
    <n v="0"/>
    <n v="0"/>
    <n v="6.5959999999999991E-2"/>
  </r>
  <r>
    <x v="12"/>
    <x v="0"/>
    <x v="4283"/>
    <n v="2.4168421052631581"/>
    <x v="0"/>
    <n v="3.3"/>
    <x v="0"/>
    <x v="0"/>
    <n v="8259"/>
    <x v="513"/>
    <n v="6.5959999999999991E-2"/>
    <n v="0"/>
    <n v="0"/>
    <n v="6.5959999999999991E-2"/>
  </r>
  <r>
    <x v="13"/>
    <x v="0"/>
    <x v="4284"/>
    <n v="0"/>
    <x v="0"/>
    <n v="0"/>
    <x v="0"/>
    <x v="0"/>
    <n v="8259"/>
    <x v="513"/>
    <n v="6.5959999999999991E-2"/>
    <n v="0"/>
    <n v="0"/>
    <n v="6.5959999999999991E-2"/>
  </r>
  <r>
    <x v="14"/>
    <x v="0"/>
    <x v="4285"/>
    <n v="0"/>
    <x v="0"/>
    <n v="0"/>
    <x v="0"/>
    <x v="1"/>
    <n v="8255"/>
    <x v="3783"/>
    <n v="0.12119999999999999"/>
    <n v="0"/>
    <n v="0"/>
    <n v="0.1213787361102352"/>
  </r>
  <r>
    <x v="15"/>
    <x v="0"/>
    <x v="4286"/>
    <n v="0"/>
    <x v="0"/>
    <n v="0"/>
    <x v="0"/>
    <x v="1"/>
    <n v="8203"/>
    <x v="3784"/>
    <n v="0.12119999999999999"/>
    <n v="0"/>
    <n v="0"/>
    <n v="0.12370850261101565"/>
  </r>
  <r>
    <x v="16"/>
    <x v="0"/>
    <x v="4287"/>
    <n v="0"/>
    <x v="0"/>
    <n v="0"/>
    <x v="0"/>
    <x v="1"/>
    <n v="2539"/>
    <x v="3785"/>
    <n v="0.12119999999999999"/>
    <n v="0"/>
    <n v="0"/>
    <n v="0.19338573038315005"/>
  </r>
  <r>
    <x v="17"/>
    <x v="0"/>
    <x v="4288"/>
    <n v="0"/>
    <x v="0"/>
    <n v="0"/>
    <x v="0"/>
    <x v="1"/>
    <n v="2126"/>
    <x v="3786"/>
    <n v="0.12119999999999999"/>
    <n v="0"/>
    <n v="0"/>
    <n v="0.19647951728454752"/>
  </r>
  <r>
    <x v="18"/>
    <x v="0"/>
    <x v="4289"/>
    <n v="0"/>
    <x v="1"/>
    <n v="0"/>
    <x v="0"/>
    <x v="1"/>
    <n v="840"/>
    <x v="3787"/>
    <n v="0.12119999999999999"/>
    <n v="0"/>
    <n v="0"/>
    <n v="0.21013203167175415"/>
  </r>
  <r>
    <x v="19"/>
    <x v="0"/>
    <x v="4290"/>
    <n v="0"/>
    <x v="0"/>
    <n v="0"/>
    <x v="0"/>
    <x v="1"/>
    <n v="955"/>
    <x v="3788"/>
    <n v="0.12119999999999999"/>
    <n v="0"/>
    <n v="0"/>
    <n v="0.20806869296011057"/>
  </r>
  <r>
    <x v="20"/>
    <x v="0"/>
    <x v="4291"/>
    <n v="0"/>
    <x v="0"/>
    <n v="0"/>
    <x v="0"/>
    <x v="1"/>
    <n v="1860"/>
    <x v="3789"/>
    <n v="0.12119999999999999"/>
    <n v="0"/>
    <n v="0"/>
    <n v="0.19840153679971989"/>
  </r>
  <r>
    <x v="21"/>
    <x v="0"/>
    <x v="4292"/>
    <n v="0"/>
    <x v="0"/>
    <n v="0"/>
    <x v="0"/>
    <x v="1"/>
    <n v="2588"/>
    <x v="3790"/>
    <n v="0.12119999999999999"/>
    <n v="0"/>
    <n v="0"/>
    <n v="0.1929979472965872"/>
  </r>
  <r>
    <x v="22"/>
    <x v="0"/>
    <x v="4293"/>
    <n v="0"/>
    <x v="0"/>
    <n v="0"/>
    <x v="0"/>
    <x v="1"/>
    <n v="4875"/>
    <x v="3791"/>
    <n v="0.12119999999999999"/>
    <n v="0"/>
    <n v="0"/>
    <n v="0.18204906210482136"/>
  </r>
  <r>
    <x v="23"/>
    <x v="0"/>
    <x v="4294"/>
    <n v="0"/>
    <x v="0"/>
    <n v="0"/>
    <x v="0"/>
    <x v="1"/>
    <n v="4710"/>
    <x v="3792"/>
    <n v="0.12119999999999999"/>
    <n v="0"/>
    <n v="0"/>
    <n v="0.18266443358322634"/>
  </r>
  <r>
    <x v="0"/>
    <x v="1"/>
    <x v="4295"/>
    <n v="0"/>
    <x v="0"/>
    <n v="0"/>
    <x v="0"/>
    <x v="0"/>
    <n v="6757"/>
    <x v="3793"/>
    <n v="6.5959999999999991E-2"/>
    <n v="0"/>
    <n v="0"/>
    <n v="0.11919749765641623"/>
  </r>
  <r>
    <x v="1"/>
    <x v="1"/>
    <x v="4296"/>
    <n v="0"/>
    <x v="0"/>
    <n v="0"/>
    <x v="0"/>
    <x v="0"/>
    <n v="7255"/>
    <x v="3794"/>
    <n v="6.5959999999999991E-2"/>
    <n v="0"/>
    <n v="0"/>
    <n v="0.11711354798379406"/>
  </r>
  <r>
    <x v="2"/>
    <x v="1"/>
    <x v="4297"/>
    <n v="0"/>
    <x v="0"/>
    <n v="3.3"/>
    <x v="0"/>
    <x v="0"/>
    <n v="7628"/>
    <x v="3795"/>
    <n v="6.5959999999999991E-2"/>
    <n v="0"/>
    <n v="0"/>
    <n v="0.11489702681650057"/>
  </r>
  <r>
    <x v="3"/>
    <x v="1"/>
    <x v="4298"/>
    <n v="0"/>
    <x v="0"/>
    <n v="2.2842105263157886"/>
    <x v="0"/>
    <x v="0"/>
    <n v="7618"/>
    <x v="3796"/>
    <n v="6.5959999999999991E-2"/>
    <n v="0"/>
    <n v="0"/>
    <n v="0.11498537296225142"/>
  </r>
  <r>
    <x v="4"/>
    <x v="1"/>
    <x v="4299"/>
    <n v="0"/>
    <x v="0"/>
    <n v="0"/>
    <x v="0"/>
    <x v="0"/>
    <n v="7199"/>
    <x v="3797"/>
    <n v="6.5959999999999991E-2"/>
    <n v="0"/>
    <n v="0"/>
    <n v="0.11732452444580918"/>
  </r>
  <r>
    <x v="5"/>
    <x v="1"/>
    <x v="4300"/>
    <n v="0"/>
    <x v="0"/>
    <n v="0"/>
    <x v="0"/>
    <x v="0"/>
    <n v="6354"/>
    <x v="3798"/>
    <n v="6.5959999999999991E-2"/>
    <n v="0"/>
    <n v="0"/>
    <n v="0.12076031358468642"/>
  </r>
  <r>
    <x v="6"/>
    <x v="1"/>
    <x v="4301"/>
    <n v="0"/>
    <x v="1"/>
    <n v="0"/>
    <x v="1"/>
    <x v="1"/>
    <n v="4576"/>
    <x v="3799"/>
    <n v="0.12119999999999999"/>
    <n v="0"/>
    <n v="0"/>
    <n v="0.18315682700905506"/>
  </r>
  <r>
    <x v="7"/>
    <x v="1"/>
    <x v="4302"/>
    <n v="0"/>
    <x v="1"/>
    <n v="0"/>
    <x v="1"/>
    <x v="1"/>
    <n v="3660"/>
    <x v="3800"/>
    <n v="0.12119999999999999"/>
    <n v="0"/>
    <n v="0"/>
    <n v="0.1868270960933168"/>
  </r>
  <r>
    <x v="8"/>
    <x v="1"/>
    <x v="4303"/>
    <n v="0"/>
    <x v="1"/>
    <n v="0"/>
    <x v="1"/>
    <x v="1"/>
    <n v="4510"/>
    <x v="3801"/>
    <n v="0.12119999999999999"/>
    <n v="0"/>
    <n v="0"/>
    <n v="0.18337162823691355"/>
  </r>
  <r>
    <x v="9"/>
    <x v="1"/>
    <x v="4304"/>
    <n v="0"/>
    <x v="1"/>
    <n v="0"/>
    <x v="1"/>
    <x v="1"/>
    <n v="3319"/>
    <x v="3802"/>
    <n v="0.12119999999999999"/>
    <n v="0"/>
    <n v="0"/>
    <n v="0.18850345330934715"/>
  </r>
  <r>
    <x v="10"/>
    <x v="1"/>
    <x v="4305"/>
    <n v="0"/>
    <x v="1"/>
    <n v="0"/>
    <x v="1"/>
    <x v="1"/>
    <n v="8152"/>
    <x v="3803"/>
    <n v="0.12119999999999999"/>
    <n v="0"/>
    <n v="0"/>
    <n v="0.12571006215180699"/>
  </r>
  <r>
    <x v="11"/>
    <x v="1"/>
    <x v="4306"/>
    <n v="0"/>
    <x v="1"/>
    <n v="0"/>
    <x v="1"/>
    <x v="1"/>
    <n v="8058"/>
    <x v="3804"/>
    <n v="0.12119999999999999"/>
    <n v="0"/>
    <n v="0"/>
    <n v="0.12874595517693235"/>
  </r>
  <r>
    <x v="12"/>
    <x v="1"/>
    <x v="4307"/>
    <n v="0"/>
    <x v="1"/>
    <n v="0"/>
    <x v="1"/>
    <x v="1"/>
    <n v="7909"/>
    <x v="3805"/>
    <n v="0.12119999999999999"/>
    <n v="0"/>
    <n v="0"/>
    <n v="0.13703826551727624"/>
  </r>
  <r>
    <x v="13"/>
    <x v="1"/>
    <x v="4308"/>
    <n v="0"/>
    <x v="1"/>
    <n v="0"/>
    <x v="1"/>
    <x v="1"/>
    <n v="7872"/>
    <x v="3806"/>
    <n v="0.12119999999999999"/>
    <n v="0"/>
    <n v="0"/>
    <n v="0.14112870395600394"/>
  </r>
  <r>
    <x v="14"/>
    <x v="1"/>
    <x v="4309"/>
    <n v="0"/>
    <x v="1"/>
    <n v="0"/>
    <x v="1"/>
    <x v="1"/>
    <n v="7856"/>
    <x v="3807"/>
    <n v="0.12119999999999999"/>
    <n v="0"/>
    <n v="0"/>
    <n v="0.14860443669750004"/>
  </r>
  <r>
    <x v="15"/>
    <x v="1"/>
    <x v="4310"/>
    <n v="0"/>
    <x v="1"/>
    <n v="0"/>
    <x v="1"/>
    <x v="1"/>
    <n v="7847"/>
    <x v="3808"/>
    <n v="0.12119999999999999"/>
    <n v="0"/>
    <n v="0"/>
    <n v="0.15605076035862508"/>
  </r>
  <r>
    <x v="16"/>
    <x v="1"/>
    <x v="4311"/>
    <n v="0"/>
    <x v="1"/>
    <n v="0"/>
    <x v="1"/>
    <x v="1"/>
    <n v="141"/>
    <x v="3809"/>
    <n v="0.12119999999999999"/>
    <n v="6.628677247255936E-2"/>
    <n v="1.8132562564844523E-2"/>
    <n v="0.3201182524198431"/>
  </r>
  <r>
    <x v="17"/>
    <x v="1"/>
    <x v="4312"/>
    <n v="0"/>
    <x v="0"/>
    <n v="0"/>
    <x v="0"/>
    <x v="1"/>
    <n v="236"/>
    <x v="3810"/>
    <n v="0.12119999999999999"/>
    <n v="0"/>
    <n v="0"/>
    <n v="0.22667606484542729"/>
  </r>
  <r>
    <x v="18"/>
    <x v="1"/>
    <x v="4313"/>
    <n v="0"/>
    <x v="0"/>
    <n v="0"/>
    <x v="0"/>
    <x v="1"/>
    <n v="178"/>
    <x v="3811"/>
    <n v="0.12119999999999999"/>
    <n v="0"/>
    <n v="1.8132562564844523E-2"/>
    <n v="0.24995910069337202"/>
  </r>
  <r>
    <x v="19"/>
    <x v="1"/>
    <x v="4314"/>
    <n v="0"/>
    <x v="0"/>
    <n v="0"/>
    <x v="0"/>
    <x v="1"/>
    <n v="337"/>
    <x v="3812"/>
    <n v="0.12119999999999999"/>
    <n v="0"/>
    <n v="0"/>
    <n v="0.22123671274523204"/>
  </r>
  <r>
    <x v="20"/>
    <x v="1"/>
    <x v="4315"/>
    <n v="0"/>
    <x v="0"/>
    <n v="0"/>
    <x v="0"/>
    <x v="1"/>
    <n v="1466"/>
    <x v="3813"/>
    <n v="0.12119999999999999"/>
    <n v="0"/>
    <n v="0"/>
    <n v="0.20171916943940393"/>
  </r>
  <r>
    <x v="21"/>
    <x v="1"/>
    <x v="4316"/>
    <n v="0"/>
    <x v="0"/>
    <n v="0"/>
    <x v="0"/>
    <x v="1"/>
    <n v="1624"/>
    <x v="3814"/>
    <n v="0.12119999999999999"/>
    <n v="0"/>
    <n v="0"/>
    <n v="0.20031185378342586"/>
  </r>
  <r>
    <x v="22"/>
    <x v="1"/>
    <x v="4317"/>
    <n v="0"/>
    <x v="0"/>
    <n v="0"/>
    <x v="0"/>
    <x v="1"/>
    <n v="3710"/>
    <x v="3815"/>
    <n v="0.12119999999999999"/>
    <n v="0"/>
    <n v="0"/>
    <n v="0.18663906997214072"/>
  </r>
  <r>
    <x v="23"/>
    <x v="1"/>
    <x v="4318"/>
    <n v="0"/>
    <x v="0"/>
    <n v="0"/>
    <x v="0"/>
    <x v="1"/>
    <n v="4077"/>
    <x v="3816"/>
    <n v="0.12119999999999999"/>
    <n v="0"/>
    <n v="0"/>
    <n v="0.18505109063987785"/>
  </r>
  <r>
    <x v="0"/>
    <x v="1"/>
    <x v="4319"/>
    <n v="0"/>
    <x v="0"/>
    <n v="0"/>
    <x v="0"/>
    <x v="0"/>
    <n v="5764"/>
    <x v="3817"/>
    <n v="6.5959999999999991E-2"/>
    <n v="0"/>
    <n v="0"/>
    <n v="0.12331595077846905"/>
  </r>
  <r>
    <x v="1"/>
    <x v="1"/>
    <x v="4320"/>
    <n v="0"/>
    <x v="0"/>
    <n v="0"/>
    <x v="0"/>
    <x v="0"/>
    <n v="6684"/>
    <x v="3818"/>
    <n v="6.5959999999999991E-2"/>
    <n v="0"/>
    <n v="0"/>
    <n v="0.11945800622769179"/>
  </r>
  <r>
    <x v="2"/>
    <x v="1"/>
    <x v="4321"/>
    <n v="0"/>
    <x v="0"/>
    <n v="0"/>
    <x v="0"/>
    <x v="0"/>
    <n v="6798"/>
    <x v="3819"/>
    <n v="6.5959999999999991E-2"/>
    <n v="0"/>
    <n v="0"/>
    <n v="0.11903407816624148"/>
  </r>
  <r>
    <x v="3"/>
    <x v="1"/>
    <x v="4322"/>
    <n v="5.6884210526315799"/>
    <x v="0"/>
    <n v="3.3"/>
    <x v="0"/>
    <x v="0"/>
    <n v="7661"/>
    <x v="3820"/>
    <n v="6.5959999999999991E-2"/>
    <n v="0"/>
    <n v="0"/>
    <n v="0.1145330391922135"/>
  </r>
  <r>
    <x v="4"/>
    <x v="1"/>
    <x v="4323"/>
    <n v="0"/>
    <x v="0"/>
    <n v="3.3"/>
    <x v="0"/>
    <x v="0"/>
    <n v="7555"/>
    <x v="3821"/>
    <n v="6.5959999999999991E-2"/>
    <n v="0"/>
    <n v="0"/>
    <n v="0.11555365506500589"/>
  </r>
  <r>
    <x v="5"/>
    <x v="1"/>
    <x v="4324"/>
    <n v="0"/>
    <x v="0"/>
    <n v="1.5010526315789483"/>
    <x v="0"/>
    <x v="0"/>
    <n v="6986"/>
    <x v="3822"/>
    <n v="6.5959999999999991E-2"/>
    <n v="0"/>
    <n v="0"/>
    <n v="0.1182679879571709"/>
  </r>
  <r>
    <x v="6"/>
    <x v="1"/>
    <x v="4325"/>
    <n v="0"/>
    <x v="1"/>
    <n v="0"/>
    <x v="1"/>
    <x v="1"/>
    <n v="3676"/>
    <x v="3823"/>
    <n v="0.12119999999999999"/>
    <n v="0"/>
    <n v="0"/>
    <n v="0.18676887671688577"/>
  </r>
  <r>
    <x v="7"/>
    <x v="1"/>
    <x v="4326"/>
    <n v="0"/>
    <x v="1"/>
    <n v="0"/>
    <x v="1"/>
    <x v="1"/>
    <n v="3688"/>
    <x v="3824"/>
    <n v="0.12119999999999999"/>
    <n v="0"/>
    <n v="0"/>
    <n v="0.18672463640780745"/>
  </r>
  <r>
    <x v="8"/>
    <x v="1"/>
    <x v="4327"/>
    <n v="0"/>
    <x v="1"/>
    <n v="0"/>
    <x v="1"/>
    <x v="1"/>
    <n v="3207"/>
    <x v="3825"/>
    <n v="0.12119999999999999"/>
    <n v="0"/>
    <n v="0"/>
    <n v="0.18906960300739406"/>
  </r>
  <r>
    <x v="9"/>
    <x v="1"/>
    <x v="4328"/>
    <n v="0"/>
    <x v="1"/>
    <n v="0"/>
    <x v="1"/>
    <x v="1"/>
    <n v="2634"/>
    <x v="3826"/>
    <n v="0.12119999999999999"/>
    <n v="0"/>
    <n v="0"/>
    <n v="0.19273293465448962"/>
  </r>
  <r>
    <x v="10"/>
    <x v="1"/>
    <x v="4329"/>
    <n v="0"/>
    <x v="1"/>
    <n v="0"/>
    <x v="1"/>
    <x v="1"/>
    <n v="7957"/>
    <x v="3827"/>
    <n v="0.12119999999999999"/>
    <n v="0"/>
    <n v="0"/>
    <n v="0.13350903958388369"/>
  </r>
  <r>
    <x v="11"/>
    <x v="1"/>
    <x v="4330"/>
    <n v="0"/>
    <x v="1"/>
    <n v="0"/>
    <x v="1"/>
    <x v="1"/>
    <n v="7888"/>
    <x v="3828"/>
    <n v="0.12119999999999999"/>
    <n v="0"/>
    <n v="0"/>
    <n v="0.13864181712583934"/>
  </r>
  <r>
    <x v="12"/>
    <x v="1"/>
    <x v="4331"/>
    <n v="0"/>
    <x v="1"/>
    <n v="0"/>
    <x v="1"/>
    <x v="1"/>
    <n v="7854"/>
    <x v="3829"/>
    <n v="0.12119999999999999"/>
    <n v="0"/>
    <n v="0"/>
    <n v="0.15104176568165126"/>
  </r>
  <r>
    <x v="13"/>
    <x v="1"/>
    <x v="4332"/>
    <n v="0"/>
    <x v="1"/>
    <n v="0"/>
    <x v="1"/>
    <x v="1"/>
    <n v="7672"/>
    <x v="3830"/>
    <n v="0.12119999999999999"/>
    <n v="0"/>
    <n v="0"/>
    <n v="0.16961976020952496"/>
  </r>
  <r>
    <x v="14"/>
    <x v="1"/>
    <x v="4333"/>
    <n v="0"/>
    <x v="1"/>
    <n v="0"/>
    <x v="1"/>
    <x v="1"/>
    <n v="2504"/>
    <x v="3831"/>
    <n v="0.12119999999999999"/>
    <n v="0"/>
    <n v="0"/>
    <n v="0.19358897165645503"/>
  </r>
  <r>
    <x v="15"/>
    <x v="1"/>
    <x v="4334"/>
    <n v="0"/>
    <x v="1"/>
    <n v="0"/>
    <x v="1"/>
    <x v="1"/>
    <n v="261"/>
    <x v="3832"/>
    <n v="0.12119999999999999"/>
    <n v="0"/>
    <n v="0"/>
    <n v="0.22482773304106007"/>
  </r>
  <r>
    <x v="16"/>
    <x v="1"/>
    <x v="4335"/>
    <n v="0"/>
    <x v="1"/>
    <n v="0"/>
    <x v="1"/>
    <x v="1"/>
    <n v="8"/>
    <x v="3833"/>
    <n v="0.12119999999999999"/>
    <n v="6.628677247255936E-2"/>
    <n v="1.8132562564844523E-2"/>
    <n v="0.39223733678807282"/>
  </r>
  <r>
    <x v="17"/>
    <x v="1"/>
    <x v="4336"/>
    <n v="0"/>
    <x v="0"/>
    <n v="0"/>
    <x v="0"/>
    <x v="1"/>
    <n v="10"/>
    <x v="3834"/>
    <n v="0.12119999999999999"/>
    <n v="6.628677247255936E-2"/>
    <n v="1.8132562564844523E-2"/>
    <n v="0.3890132529045886"/>
  </r>
  <r>
    <x v="18"/>
    <x v="1"/>
    <x v="4337"/>
    <n v="0"/>
    <x v="0"/>
    <n v="0"/>
    <x v="0"/>
    <x v="1"/>
    <n v="9"/>
    <x v="3835"/>
    <n v="0.12119999999999999"/>
    <n v="6.628677247255936E-2"/>
    <n v="1.8132562564844523E-2"/>
    <n v="0.39198234167890955"/>
  </r>
  <r>
    <x v="19"/>
    <x v="1"/>
    <x v="4338"/>
    <n v="0"/>
    <x v="0"/>
    <n v="0"/>
    <x v="0"/>
    <x v="1"/>
    <n v="20"/>
    <x v="3836"/>
    <n v="0.12119999999999999"/>
    <n v="6.628677247255936E-2"/>
    <n v="1.8132562564844523E-2"/>
    <n v="0.36706956079511882"/>
  </r>
  <r>
    <x v="20"/>
    <x v="1"/>
    <x v="4339"/>
    <n v="0"/>
    <x v="0"/>
    <n v="0"/>
    <x v="0"/>
    <x v="1"/>
    <n v="68"/>
    <x v="3837"/>
    <n v="0.12119999999999999"/>
    <n v="6.628677247255936E-2"/>
    <n v="1.8132562564844523E-2"/>
    <n v="0.33092091149897551"/>
  </r>
  <r>
    <x v="21"/>
    <x v="1"/>
    <x v="4340"/>
    <n v="0"/>
    <x v="0"/>
    <n v="0"/>
    <x v="0"/>
    <x v="1"/>
    <n v="693"/>
    <x v="3838"/>
    <n v="0.12119999999999999"/>
    <n v="0"/>
    <n v="0"/>
    <n v="0.21252615099669786"/>
  </r>
  <r>
    <x v="22"/>
    <x v="1"/>
    <x v="4341"/>
    <n v="0"/>
    <x v="0"/>
    <n v="0"/>
    <x v="0"/>
    <x v="1"/>
    <n v="3174"/>
    <x v="3839"/>
    <n v="0.12119999999999999"/>
    <n v="0"/>
    <n v="0"/>
    <n v="0.18924333599440574"/>
  </r>
  <r>
    <x v="23"/>
    <x v="1"/>
    <x v="4342"/>
    <n v="0"/>
    <x v="0"/>
    <n v="0"/>
    <x v="0"/>
    <x v="1"/>
    <n v="3585"/>
    <x v="3840"/>
    <n v="0.12119999999999999"/>
    <n v="0"/>
    <n v="0"/>
    <n v="0.18718622818544423"/>
  </r>
  <r>
    <x v="0"/>
    <x v="1"/>
    <x v="4343"/>
    <n v="0"/>
    <x v="0"/>
    <n v="0"/>
    <x v="0"/>
    <x v="0"/>
    <n v="5732"/>
    <x v="3841"/>
    <n v="6.5959999999999991E-2"/>
    <n v="0"/>
    <n v="0"/>
    <n v="0.12343545174319148"/>
  </r>
  <r>
    <x v="1"/>
    <x v="1"/>
    <x v="4344"/>
    <n v="0"/>
    <x v="0"/>
    <n v="0"/>
    <x v="0"/>
    <x v="0"/>
    <n v="5942"/>
    <x v="3842"/>
    <n v="6.5959999999999991E-2"/>
    <n v="0"/>
    <n v="0"/>
    <n v="0.12257489237663288"/>
  </r>
  <r>
    <x v="2"/>
    <x v="1"/>
    <x v="4345"/>
    <n v="0"/>
    <x v="0"/>
    <n v="2.9157894736842072"/>
    <x v="0"/>
    <x v="0"/>
    <n v="6705"/>
    <x v="3843"/>
    <n v="6.5959999999999991E-2"/>
    <n v="0"/>
    <n v="0"/>
    <n v="0.11940276024916846"/>
  </r>
  <r>
    <x v="3"/>
    <x v="1"/>
    <x v="4346"/>
    <n v="6.6"/>
    <x v="0"/>
    <n v="3.3"/>
    <x v="0"/>
    <x v="0"/>
    <n v="7229"/>
    <x v="3844"/>
    <n v="6.5959999999999991E-2"/>
    <n v="0"/>
    <n v="0"/>
    <n v="0.11720043554782159"/>
  </r>
  <r>
    <x v="4"/>
    <x v="1"/>
    <x v="4347"/>
    <n v="2.5684210526315776"/>
    <x v="0"/>
    <n v="3.3"/>
    <x v="0"/>
    <x v="0"/>
    <n v="6880"/>
    <x v="3845"/>
    <n v="6.5959999999999991E-2"/>
    <n v="0"/>
    <n v="0"/>
    <n v="0.11871905482619"/>
  </r>
  <r>
    <x v="5"/>
    <x v="1"/>
    <x v="4348"/>
    <n v="0"/>
    <x v="0"/>
    <n v="0"/>
    <x v="0"/>
    <x v="0"/>
    <n v="6352"/>
    <x v="3846"/>
    <n v="6.5959999999999991E-2"/>
    <n v="0"/>
    <n v="0"/>
    <n v="0.12076804683542791"/>
  </r>
  <r>
    <x v="6"/>
    <x v="1"/>
    <x v="4349"/>
    <n v="0"/>
    <x v="1"/>
    <n v="0"/>
    <x v="1"/>
    <x v="1"/>
    <n v="2756"/>
    <x v="3847"/>
    <n v="0.12119999999999999"/>
    <n v="0"/>
    <n v="0"/>
    <n v="0.19190284323687795"/>
  </r>
  <r>
    <x v="7"/>
    <x v="1"/>
    <x v="4350"/>
    <n v="0"/>
    <x v="1"/>
    <n v="0"/>
    <x v="1"/>
    <x v="1"/>
    <n v="2399"/>
    <x v="3848"/>
    <n v="0.12119999999999999"/>
    <n v="0"/>
    <n v="0"/>
    <n v="0.19440596752197326"/>
  </r>
  <r>
    <x v="8"/>
    <x v="1"/>
    <x v="4351"/>
    <n v="0"/>
    <x v="1"/>
    <n v="0"/>
    <x v="1"/>
    <x v="1"/>
    <n v="2304"/>
    <x v="3849"/>
    <n v="0.12119999999999999"/>
    <n v="0"/>
    <n v="0"/>
    <n v="0.1951232018007166"/>
  </r>
  <r>
    <x v="9"/>
    <x v="1"/>
    <x v="4352"/>
    <n v="0"/>
    <x v="1"/>
    <n v="0"/>
    <x v="1"/>
    <x v="1"/>
    <n v="1893"/>
    <x v="3850"/>
    <n v="0.12119999999999999"/>
    <n v="0"/>
    <n v="0"/>
    <n v="0.19803318879903259"/>
  </r>
  <r>
    <x v="10"/>
    <x v="1"/>
    <x v="4353"/>
    <n v="0"/>
    <x v="1"/>
    <n v="0"/>
    <x v="1"/>
    <x v="1"/>
    <n v="1285"/>
    <x v="3851"/>
    <n v="0.12119999999999999"/>
    <n v="0"/>
    <n v="0"/>
    <n v="0.2035062960657904"/>
  </r>
  <r>
    <x v="11"/>
    <x v="1"/>
    <x v="4354"/>
    <n v="0"/>
    <x v="1"/>
    <n v="0"/>
    <x v="1"/>
    <x v="1"/>
    <n v="490"/>
    <x v="3852"/>
    <n v="0.12119999999999999"/>
    <n v="0"/>
    <n v="0"/>
    <n v="0.21638790255841808"/>
  </r>
  <r>
    <x v="12"/>
    <x v="1"/>
    <x v="4355"/>
    <n v="0"/>
    <x v="1"/>
    <n v="0"/>
    <x v="1"/>
    <x v="1"/>
    <n v="212"/>
    <x v="3853"/>
    <n v="0.12119999999999999"/>
    <n v="0"/>
    <n v="0"/>
    <n v="0.22847691139673021"/>
  </r>
  <r>
    <x v="13"/>
    <x v="1"/>
    <x v="4356"/>
    <n v="0"/>
    <x v="1"/>
    <n v="0"/>
    <x v="1"/>
    <x v="1"/>
    <n v="36"/>
    <x v="3854"/>
    <n v="0.12119999999999999"/>
    <n v="6.628677247255936E-2"/>
    <n v="1.8132562564844523E-2"/>
    <n v="0.34513307386616499"/>
  </r>
  <r>
    <x v="14"/>
    <x v="1"/>
    <x v="4357"/>
    <n v="0"/>
    <x v="1"/>
    <n v="0"/>
    <x v="1"/>
    <x v="1"/>
    <n v="18"/>
    <x v="3855"/>
    <n v="0.12119999999999999"/>
    <n v="6.628677247255936E-2"/>
    <n v="1.8132562564844523E-2"/>
    <n v="0.3709655262350719"/>
  </r>
  <r>
    <x v="15"/>
    <x v="1"/>
    <x v="4358"/>
    <n v="0"/>
    <x v="1"/>
    <n v="0"/>
    <x v="1"/>
    <x v="1"/>
    <n v="5"/>
    <x v="3856"/>
    <n v="0.12119999999999999"/>
    <n v="6.628677247255936E-2"/>
    <n v="1.8132562564844523E-2"/>
    <n v="0.41427020599014008"/>
  </r>
  <r>
    <x v="16"/>
    <x v="1"/>
    <x v="4359"/>
    <n v="0"/>
    <x v="1"/>
    <n v="0"/>
    <x v="1"/>
    <x v="1"/>
    <n v="2"/>
    <x v="3857"/>
    <n v="0.12119999999999999"/>
    <n v="6.628677247255936E-2"/>
    <n v="1.8132562564844523E-2"/>
    <n v="0.45268954136467832"/>
  </r>
  <r>
    <x v="17"/>
    <x v="1"/>
    <x v="4360"/>
    <n v="0"/>
    <x v="0"/>
    <n v="0"/>
    <x v="0"/>
    <x v="1"/>
    <n v="1"/>
    <x v="3858"/>
    <n v="0.12119999999999999"/>
    <n v="6.628677247255936E-2"/>
    <n v="1.8132562564844523E-2"/>
    <n v="0.49069186851520563"/>
  </r>
  <r>
    <x v="18"/>
    <x v="1"/>
    <x v="4361"/>
    <n v="0"/>
    <x v="0"/>
    <n v="0"/>
    <x v="0"/>
    <x v="1"/>
    <n v="3"/>
    <x v="3859"/>
    <n v="0.12119999999999999"/>
    <n v="6.628677247255936E-2"/>
    <n v="1.8132562564844523E-2"/>
    <n v="0.43009058224311025"/>
  </r>
  <r>
    <x v="19"/>
    <x v="1"/>
    <x v="4362"/>
    <n v="0"/>
    <x v="0"/>
    <n v="0"/>
    <x v="0"/>
    <x v="1"/>
    <n v="7"/>
    <x v="3860"/>
    <n v="0.12119999999999999"/>
    <n v="6.628677247255936E-2"/>
    <n v="1.8132562564844523E-2"/>
    <n v="0.39539642359398586"/>
  </r>
  <r>
    <x v="20"/>
    <x v="1"/>
    <x v="4363"/>
    <n v="0"/>
    <x v="0"/>
    <n v="0"/>
    <x v="0"/>
    <x v="1"/>
    <n v="90"/>
    <x v="3861"/>
    <n v="0.12119999999999999"/>
    <n v="6.628677247255936E-2"/>
    <n v="1.8132562564844523E-2"/>
    <n v="0.32619479239950377"/>
  </r>
  <r>
    <x v="21"/>
    <x v="1"/>
    <x v="4364"/>
    <n v="0"/>
    <x v="0"/>
    <n v="0"/>
    <x v="0"/>
    <x v="1"/>
    <n v="890"/>
    <x v="3862"/>
    <n v="0.12119999999999999"/>
    <n v="0"/>
    <n v="0"/>
    <n v="0.20917472039986384"/>
  </r>
  <r>
    <x v="22"/>
    <x v="1"/>
    <x v="4365"/>
    <n v="0"/>
    <x v="0"/>
    <n v="0"/>
    <x v="0"/>
    <x v="1"/>
    <n v="2623"/>
    <x v="3863"/>
    <n v="0.12119999999999999"/>
    <n v="0"/>
    <n v="0"/>
    <n v="0.19280081407360716"/>
  </r>
  <r>
    <x v="23"/>
    <x v="1"/>
    <x v="4366"/>
    <n v="0"/>
    <x v="0"/>
    <n v="0"/>
    <x v="0"/>
    <x v="1"/>
    <n v="3579"/>
    <x v="3864"/>
    <n v="0.12119999999999999"/>
    <n v="0"/>
    <n v="0"/>
    <n v="0.18723151961231638"/>
  </r>
  <r>
    <x v="0"/>
    <x v="1"/>
    <x v="4367"/>
    <n v="0"/>
    <x v="0"/>
    <n v="0"/>
    <x v="0"/>
    <x v="0"/>
    <n v="6604"/>
    <x v="3865"/>
    <n v="6.5959999999999991E-2"/>
    <n v="0"/>
    <n v="0"/>
    <n v="0.11977737082660303"/>
  </r>
  <r>
    <x v="1"/>
    <x v="1"/>
    <x v="4368"/>
    <n v="0"/>
    <x v="0"/>
    <n v="0"/>
    <x v="0"/>
    <x v="0"/>
    <n v="6706"/>
    <x v="3866"/>
    <n v="6.5959999999999991E-2"/>
    <n v="0"/>
    <n v="0"/>
    <n v="0.11939915200211099"/>
  </r>
  <r>
    <x v="2"/>
    <x v="1"/>
    <x v="4369"/>
    <n v="0"/>
    <x v="0"/>
    <n v="3.3"/>
    <x v="0"/>
    <x v="0"/>
    <n v="7332"/>
    <x v="3867"/>
    <n v="6.5959999999999991E-2"/>
    <n v="0"/>
    <n v="0"/>
    <n v="0.11675541814899687"/>
  </r>
  <r>
    <x v="3"/>
    <x v="1"/>
    <x v="4370"/>
    <n v="6.6"/>
    <x v="0"/>
    <n v="3.3"/>
    <x v="0"/>
    <x v="0"/>
    <n v="7573"/>
    <x v="3868"/>
    <n v="6.5959999999999991E-2"/>
    <n v="0"/>
    <n v="0"/>
    <n v="0.1154596401489992"/>
  </r>
  <r>
    <x v="4"/>
    <x v="1"/>
    <x v="4371"/>
    <n v="6.6"/>
    <x v="0"/>
    <n v="3.3"/>
    <x v="0"/>
    <x v="0"/>
    <n v="7700"/>
    <x v="3869"/>
    <n v="6.5959999999999991E-2"/>
    <n v="0"/>
    <n v="0"/>
    <n v="0.11395200928329954"/>
  </r>
  <r>
    <x v="5"/>
    <x v="1"/>
    <x v="4372"/>
    <n v="0"/>
    <x v="0"/>
    <n v="0.64631578947368107"/>
    <x v="0"/>
    <x v="0"/>
    <n v="7139"/>
    <x v="3870"/>
    <n v="6.5959999999999991E-2"/>
    <n v="0"/>
    <n v="0"/>
    <n v="0.1176036771690368"/>
  </r>
  <r>
    <x v="6"/>
    <x v="1"/>
    <x v="4373"/>
    <n v="0"/>
    <x v="1"/>
    <n v="0"/>
    <x v="1"/>
    <x v="1"/>
    <n v="3488"/>
    <x v="3871"/>
    <n v="0.12119999999999999"/>
    <n v="0"/>
    <n v="0"/>
    <n v="0.18768977838118572"/>
  </r>
  <r>
    <x v="7"/>
    <x v="1"/>
    <x v="4374"/>
    <n v="0"/>
    <x v="1"/>
    <n v="0"/>
    <x v="1"/>
    <x v="1"/>
    <n v="3196"/>
    <x v="3872"/>
    <n v="0.12119999999999999"/>
    <n v="0"/>
    <n v="0"/>
    <n v="0.1891093371378289"/>
  </r>
  <r>
    <x v="8"/>
    <x v="1"/>
    <x v="4375"/>
    <n v="0"/>
    <x v="1"/>
    <n v="0"/>
    <x v="1"/>
    <x v="1"/>
    <n v="2762"/>
    <x v="3873"/>
    <n v="0.12119999999999999"/>
    <n v="0"/>
    <n v="0"/>
    <n v="0.19185216297081292"/>
  </r>
  <r>
    <x v="9"/>
    <x v="1"/>
    <x v="4376"/>
    <n v="0"/>
    <x v="1"/>
    <n v="0"/>
    <x v="1"/>
    <x v="1"/>
    <n v="2384"/>
    <x v="3874"/>
    <n v="0.12119999999999999"/>
    <n v="0"/>
    <n v="0"/>
    <n v="0.1945137221791054"/>
  </r>
  <r>
    <x v="10"/>
    <x v="1"/>
    <x v="4377"/>
    <n v="0"/>
    <x v="1"/>
    <n v="0"/>
    <x v="1"/>
    <x v="1"/>
    <n v="2407"/>
    <x v="3875"/>
    <n v="0.12119999999999999"/>
    <n v="0"/>
    <n v="0"/>
    <n v="0.19436708304381947"/>
  </r>
  <r>
    <x v="11"/>
    <x v="1"/>
    <x v="4378"/>
    <n v="0"/>
    <x v="1"/>
    <n v="0"/>
    <x v="1"/>
    <x v="1"/>
    <n v="1550"/>
    <x v="3876"/>
    <n v="0.12119999999999999"/>
    <n v="0"/>
    <n v="0"/>
    <n v="0.20090483622593491"/>
  </r>
  <r>
    <x v="12"/>
    <x v="1"/>
    <x v="4379"/>
    <n v="0"/>
    <x v="1"/>
    <n v="0"/>
    <x v="1"/>
    <x v="1"/>
    <n v="794"/>
    <x v="3877"/>
    <n v="0.12119999999999999"/>
    <n v="0"/>
    <n v="0"/>
    <n v="0.21087591117716148"/>
  </r>
  <r>
    <x v="13"/>
    <x v="1"/>
    <x v="4380"/>
    <n v="0"/>
    <x v="1"/>
    <n v="0"/>
    <x v="1"/>
    <x v="1"/>
    <n v="514"/>
    <x v="3878"/>
    <n v="0.12119999999999999"/>
    <n v="0"/>
    <n v="0"/>
    <n v="0.21591851682672053"/>
  </r>
  <r>
    <x v="14"/>
    <x v="1"/>
    <x v="4381"/>
    <n v="0"/>
    <x v="1"/>
    <n v="0"/>
    <x v="1"/>
    <x v="1"/>
    <n v="462"/>
    <x v="3879"/>
    <n v="0.12119999999999999"/>
    <n v="0"/>
    <n v="0"/>
    <n v="0.2170844070673647"/>
  </r>
  <r>
    <x v="15"/>
    <x v="1"/>
    <x v="4382"/>
    <n v="0"/>
    <x v="1"/>
    <n v="0"/>
    <x v="1"/>
    <x v="1"/>
    <n v="322"/>
    <x v="3880"/>
    <n v="0.12119999999999999"/>
    <n v="0"/>
    <n v="0"/>
    <n v="0.22165536502010397"/>
  </r>
  <r>
    <x v="16"/>
    <x v="1"/>
    <x v="4383"/>
    <n v="0"/>
    <x v="1"/>
    <n v="0"/>
    <x v="1"/>
    <x v="1"/>
    <n v="126"/>
    <x v="3881"/>
    <n v="0.12119999999999999"/>
    <n v="6.628677247255936E-2"/>
    <n v="1.8132562564844523E-2"/>
    <n v="0.32152074355361587"/>
  </r>
  <r>
    <x v="17"/>
    <x v="1"/>
    <x v="4384"/>
    <n v="0"/>
    <x v="0"/>
    <n v="0"/>
    <x v="0"/>
    <x v="1"/>
    <n v="151"/>
    <x v="3882"/>
    <n v="0.12119999999999999"/>
    <n v="0"/>
    <n v="1.8132562564844523E-2"/>
    <n v="0.25280074171974537"/>
  </r>
  <r>
    <x v="18"/>
    <x v="1"/>
    <x v="4385"/>
    <n v="0"/>
    <x v="0"/>
    <n v="0"/>
    <x v="0"/>
    <x v="1"/>
    <n v="344"/>
    <x v="3883"/>
    <n v="0.12119999999999999"/>
    <n v="0"/>
    <n v="0"/>
    <n v="0.22112983569712213"/>
  </r>
  <r>
    <x v="19"/>
    <x v="1"/>
    <x v="4386"/>
    <n v="0"/>
    <x v="0"/>
    <n v="0"/>
    <x v="0"/>
    <x v="1"/>
    <n v="646"/>
    <x v="3884"/>
    <n v="0.12119999999999999"/>
    <n v="0"/>
    <n v="0"/>
    <n v="0.2134564851079363"/>
  </r>
  <r>
    <x v="20"/>
    <x v="1"/>
    <x v="4387"/>
    <n v="0"/>
    <x v="0"/>
    <n v="0"/>
    <x v="0"/>
    <x v="1"/>
    <n v="1200"/>
    <x v="3885"/>
    <n v="0.12119999999999999"/>
    <n v="0"/>
    <n v="0"/>
    <n v="0.20452342462358256"/>
  </r>
  <r>
    <x v="21"/>
    <x v="1"/>
    <x v="4388"/>
    <n v="0"/>
    <x v="0"/>
    <n v="0"/>
    <x v="0"/>
    <x v="1"/>
    <n v="1661"/>
    <x v="3886"/>
    <n v="0.12119999999999999"/>
    <n v="0"/>
    <n v="0"/>
    <n v="0.20005646133143007"/>
  </r>
  <r>
    <x v="22"/>
    <x v="1"/>
    <x v="4389"/>
    <n v="0"/>
    <x v="0"/>
    <n v="0"/>
    <x v="0"/>
    <x v="1"/>
    <n v="3528"/>
    <x v="3887"/>
    <n v="0.12119999999999999"/>
    <n v="0"/>
    <n v="0"/>
    <n v="0.1875014182419292"/>
  </r>
  <r>
    <x v="23"/>
    <x v="1"/>
    <x v="4390"/>
    <n v="0"/>
    <x v="0"/>
    <n v="0"/>
    <x v="0"/>
    <x v="1"/>
    <n v="4633"/>
    <x v="3888"/>
    <n v="0.12119999999999999"/>
    <n v="0"/>
    <n v="0"/>
    <n v="0.18297314691370106"/>
  </r>
  <r>
    <x v="0"/>
    <x v="0"/>
    <x v="4391"/>
    <n v="0"/>
    <x v="0"/>
    <n v="0"/>
    <x v="0"/>
    <x v="0"/>
    <n v="6451"/>
    <x v="3889"/>
    <n v="6.5959999999999991E-2"/>
    <n v="0"/>
    <n v="0"/>
    <n v="0.12036134864590234"/>
  </r>
  <r>
    <x v="1"/>
    <x v="0"/>
    <x v="4392"/>
    <n v="0"/>
    <x v="0"/>
    <n v="0"/>
    <x v="0"/>
    <x v="0"/>
    <n v="6006"/>
    <x v="3890"/>
    <n v="6.5959999999999991E-2"/>
    <n v="0"/>
    <n v="0"/>
    <n v="0.12226242934132162"/>
  </r>
  <r>
    <x v="2"/>
    <x v="0"/>
    <x v="4393"/>
    <n v="0"/>
    <x v="0"/>
    <n v="0"/>
    <x v="0"/>
    <x v="0"/>
    <n v="6627"/>
    <x v="3891"/>
    <n v="6.5959999999999991E-2"/>
    <n v="0"/>
    <n v="0"/>
    <n v="0.11967840946243431"/>
  </r>
  <r>
    <x v="3"/>
    <x v="0"/>
    <x v="4394"/>
    <n v="0.1473684210526339"/>
    <x v="0"/>
    <n v="3.3"/>
    <x v="0"/>
    <x v="0"/>
    <n v="7533"/>
    <x v="3892"/>
    <n v="6.5959999999999991E-2"/>
    <n v="0"/>
    <n v="0"/>
    <n v="0.11568992133550643"/>
  </r>
  <r>
    <x v="4"/>
    <x v="0"/>
    <x v="4395"/>
    <n v="0"/>
    <x v="0"/>
    <n v="3.3"/>
    <x v="0"/>
    <x v="0"/>
    <n v="7530"/>
    <x v="3893"/>
    <n v="6.5959999999999991E-2"/>
    <n v="0"/>
    <n v="0"/>
    <n v="0.11573684297801701"/>
  </r>
  <r>
    <x v="5"/>
    <x v="0"/>
    <x v="4396"/>
    <n v="6.6"/>
    <x v="0"/>
    <n v="3.3"/>
    <x v="0"/>
    <x v="0"/>
    <n v="7733"/>
    <x v="3894"/>
    <n v="6.5959999999999991E-2"/>
    <n v="0"/>
    <n v="0"/>
    <n v="0.11355384530961452"/>
  </r>
  <r>
    <x v="6"/>
    <x v="0"/>
    <x v="4397"/>
    <n v="0"/>
    <x v="0"/>
    <n v="0"/>
    <x v="0"/>
    <x v="0"/>
    <n v="6318"/>
    <x v="3895"/>
    <n v="6.5959999999999991E-2"/>
    <n v="0"/>
    <n v="0"/>
    <n v="0.12090850786899221"/>
  </r>
  <r>
    <x v="7"/>
    <x v="0"/>
    <x v="4398"/>
    <n v="0"/>
    <x v="1"/>
    <n v="0.23789473684210388"/>
    <x v="0"/>
    <x v="0"/>
    <n v="6113"/>
    <x v="3896"/>
    <n v="6.5959999999999991E-2"/>
    <n v="0"/>
    <n v="0"/>
    <n v="0.12182043990747518"/>
  </r>
  <r>
    <x v="8"/>
    <x v="0"/>
    <x v="4399"/>
    <n v="0"/>
    <x v="0"/>
    <n v="0"/>
    <x v="0"/>
    <x v="0"/>
    <n v="5887"/>
    <x v="3897"/>
    <n v="6.5959999999999991E-2"/>
    <n v="0"/>
    <n v="0"/>
    <n v="0.12282385483596855"/>
  </r>
  <r>
    <x v="9"/>
    <x v="0"/>
    <x v="4400"/>
    <n v="0"/>
    <x v="0"/>
    <n v="0"/>
    <x v="0"/>
    <x v="0"/>
    <n v="5097"/>
    <x v="3898"/>
    <n v="6.5959999999999991E-2"/>
    <n v="0"/>
    <n v="0"/>
    <n v="0.12587498399513522"/>
  </r>
  <r>
    <x v="10"/>
    <x v="0"/>
    <x v="4401"/>
    <n v="0"/>
    <x v="0"/>
    <n v="0"/>
    <x v="0"/>
    <x v="0"/>
    <n v="4466"/>
    <x v="3899"/>
    <n v="6.5959999999999991E-2"/>
    <n v="0"/>
    <n v="0"/>
    <n v="0.12829135283577459"/>
  </r>
  <r>
    <x v="11"/>
    <x v="0"/>
    <x v="4402"/>
    <n v="0"/>
    <x v="0"/>
    <n v="0"/>
    <x v="0"/>
    <x v="0"/>
    <n v="3329"/>
    <x v="3900"/>
    <n v="6.5959999999999991E-2"/>
    <n v="0"/>
    <n v="0"/>
    <n v="0.13323561968948533"/>
  </r>
  <r>
    <x v="12"/>
    <x v="0"/>
    <x v="4403"/>
    <n v="0"/>
    <x v="0"/>
    <n v="0"/>
    <x v="0"/>
    <x v="0"/>
    <n v="2780"/>
    <x v="3901"/>
    <n v="6.5959999999999991E-2"/>
    <n v="0"/>
    <n v="0"/>
    <n v="0.13652606824341865"/>
  </r>
  <r>
    <x v="13"/>
    <x v="0"/>
    <x v="4404"/>
    <n v="0"/>
    <x v="0"/>
    <n v="0"/>
    <x v="0"/>
    <x v="0"/>
    <n v="2502"/>
    <x v="3902"/>
    <n v="6.5959999999999991E-2"/>
    <n v="0"/>
    <n v="0"/>
    <n v="0.13836951510494672"/>
  </r>
  <r>
    <x v="14"/>
    <x v="0"/>
    <x v="4405"/>
    <n v="0"/>
    <x v="0"/>
    <n v="0"/>
    <x v="0"/>
    <x v="1"/>
    <n v="2206"/>
    <x v="3903"/>
    <n v="0.12119999999999999"/>
    <n v="0"/>
    <n v="0"/>
    <n v="0.19582453275047335"/>
  </r>
  <r>
    <x v="15"/>
    <x v="0"/>
    <x v="4406"/>
    <n v="0"/>
    <x v="0"/>
    <n v="0"/>
    <x v="0"/>
    <x v="1"/>
    <n v="2576"/>
    <x v="3904"/>
    <n v="0.12119999999999999"/>
    <n v="0"/>
    <n v="0"/>
    <n v="0.19306193100881919"/>
  </r>
  <r>
    <x v="16"/>
    <x v="0"/>
    <x v="4407"/>
    <n v="0"/>
    <x v="0"/>
    <n v="0"/>
    <x v="0"/>
    <x v="1"/>
    <n v="1851"/>
    <x v="3905"/>
    <n v="0.12119999999999999"/>
    <n v="0"/>
    <n v="0"/>
    <n v="0.19846745212442518"/>
  </r>
  <r>
    <x v="17"/>
    <x v="0"/>
    <x v="4408"/>
    <n v="0"/>
    <x v="0"/>
    <n v="0"/>
    <x v="0"/>
    <x v="1"/>
    <n v="1280"/>
    <x v="3906"/>
    <n v="0.12119999999999999"/>
    <n v="0"/>
    <n v="0"/>
    <n v="0.20354732994081493"/>
  </r>
  <r>
    <x v="18"/>
    <x v="0"/>
    <x v="4409"/>
    <n v="0"/>
    <x v="1"/>
    <n v="0"/>
    <x v="0"/>
    <x v="1"/>
    <n v="426"/>
    <x v="3907"/>
    <n v="0.12119999999999999"/>
    <n v="0"/>
    <n v="0"/>
    <n v="0.21810188143092835"/>
  </r>
  <r>
    <x v="19"/>
    <x v="0"/>
    <x v="4410"/>
    <n v="0"/>
    <x v="0"/>
    <n v="0"/>
    <x v="0"/>
    <x v="1"/>
    <n v="1500"/>
    <x v="3908"/>
    <n v="0.12119999999999999"/>
    <n v="0"/>
    <n v="0"/>
    <n v="0.2013637487050422"/>
  </r>
  <r>
    <x v="20"/>
    <x v="0"/>
    <x v="4411"/>
    <n v="0"/>
    <x v="0"/>
    <n v="0"/>
    <x v="0"/>
    <x v="1"/>
    <n v="1508"/>
    <x v="3909"/>
    <n v="0.12119999999999999"/>
    <n v="0"/>
    <n v="0"/>
    <n v="0.20128705081991932"/>
  </r>
  <r>
    <x v="21"/>
    <x v="0"/>
    <x v="4412"/>
    <n v="0"/>
    <x v="0"/>
    <n v="0"/>
    <x v="0"/>
    <x v="1"/>
    <n v="2741"/>
    <x v="3910"/>
    <n v="0.12119999999999999"/>
    <n v="0"/>
    <n v="0"/>
    <n v="0.19201662746127715"/>
  </r>
  <r>
    <x v="22"/>
    <x v="0"/>
    <x v="4413"/>
    <n v="0"/>
    <x v="0"/>
    <n v="0"/>
    <x v="0"/>
    <x v="1"/>
    <n v="4200"/>
    <x v="3911"/>
    <n v="0.12119999999999999"/>
    <n v="0"/>
    <n v="0"/>
    <n v="0.18455548378444864"/>
  </r>
  <r>
    <x v="23"/>
    <x v="0"/>
    <x v="4414"/>
    <n v="0"/>
    <x v="0"/>
    <n v="0"/>
    <x v="0"/>
    <x v="1"/>
    <n v="5336"/>
    <x v="3912"/>
    <n v="0.12119999999999999"/>
    <n v="0"/>
    <n v="0"/>
    <n v="0.18024393633033858"/>
  </r>
  <r>
    <x v="0"/>
    <x v="0"/>
    <x v="4415"/>
    <n v="0"/>
    <x v="0"/>
    <n v="0"/>
    <x v="0"/>
    <x v="0"/>
    <n v="6451"/>
    <x v="3889"/>
    <n v="6.5959999999999991E-2"/>
    <n v="0"/>
    <n v="0"/>
    <n v="0.12036134864590234"/>
  </r>
  <r>
    <x v="1"/>
    <x v="0"/>
    <x v="4416"/>
    <n v="0"/>
    <x v="0"/>
    <n v="0"/>
    <x v="0"/>
    <x v="0"/>
    <n v="6241"/>
    <x v="3913"/>
    <n v="6.5959999999999991E-2"/>
    <n v="0"/>
    <n v="0"/>
    <n v="0.12126772431010382"/>
  </r>
  <r>
    <x v="2"/>
    <x v="0"/>
    <x v="4417"/>
    <n v="0"/>
    <x v="0"/>
    <n v="0"/>
    <x v="0"/>
    <x v="0"/>
    <n v="6881"/>
    <x v="3914"/>
    <n v="6.5959999999999991E-2"/>
    <n v="0"/>
    <n v="0"/>
    <n v="0.11871089630563803"/>
  </r>
  <r>
    <x v="3"/>
    <x v="0"/>
    <x v="4418"/>
    <n v="0"/>
    <x v="0"/>
    <n v="0"/>
    <x v="0"/>
    <x v="0"/>
    <n v="7406"/>
    <x v="3915"/>
    <n v="6.5959999999999991E-2"/>
    <n v="0"/>
    <n v="0"/>
    <n v="0.11639756669243344"/>
  </r>
  <r>
    <x v="4"/>
    <x v="0"/>
    <x v="4419"/>
    <n v="6.6"/>
    <x v="0"/>
    <n v="3.3"/>
    <x v="0"/>
    <x v="0"/>
    <n v="7567"/>
    <x v="3916"/>
    <n v="6.5959999999999991E-2"/>
    <n v="0"/>
    <n v="0"/>
    <n v="0.11548018103834233"/>
  </r>
  <r>
    <x v="5"/>
    <x v="0"/>
    <x v="4420"/>
    <n v="6.6"/>
    <x v="0"/>
    <n v="3.3"/>
    <x v="0"/>
    <x v="0"/>
    <n v="7635"/>
    <x v="3917"/>
    <n v="6.5959999999999991E-2"/>
    <n v="0"/>
    <n v="0"/>
    <n v="0.11485434305360953"/>
  </r>
  <r>
    <x v="6"/>
    <x v="0"/>
    <x v="4421"/>
    <n v="0"/>
    <x v="0"/>
    <n v="1.2831578947368363"/>
    <x v="0"/>
    <x v="0"/>
    <n v="7540"/>
    <x v="3918"/>
    <n v="6.5959999999999991E-2"/>
    <n v="0"/>
    <n v="0"/>
    <n v="0.1156408933210773"/>
  </r>
  <r>
    <x v="7"/>
    <x v="0"/>
    <x v="4422"/>
    <n v="0"/>
    <x v="1"/>
    <n v="3.3"/>
    <x v="0"/>
    <x v="0"/>
    <n v="7647"/>
    <x v="3919"/>
    <n v="6.5959999999999991E-2"/>
    <n v="0"/>
    <n v="0"/>
    <n v="0.1146591469175135"/>
  </r>
  <r>
    <x v="8"/>
    <x v="0"/>
    <x v="4423"/>
    <n v="0"/>
    <x v="0"/>
    <n v="0"/>
    <x v="0"/>
    <x v="0"/>
    <n v="6922"/>
    <x v="3920"/>
    <n v="6.5959999999999991E-2"/>
    <n v="0"/>
    <n v="0"/>
    <n v="0.11855652660599578"/>
  </r>
  <r>
    <x v="9"/>
    <x v="0"/>
    <x v="4424"/>
    <n v="0"/>
    <x v="0"/>
    <n v="0"/>
    <x v="0"/>
    <x v="0"/>
    <n v="5772"/>
    <x v="3921"/>
    <n v="6.5959999999999991E-2"/>
    <n v="0"/>
    <n v="0"/>
    <n v="0.12327972429315601"/>
  </r>
  <r>
    <x v="10"/>
    <x v="0"/>
    <x v="4425"/>
    <n v="0"/>
    <x v="0"/>
    <n v="0"/>
    <x v="0"/>
    <x v="0"/>
    <n v="4767"/>
    <x v="3922"/>
    <n v="6.5959999999999991E-2"/>
    <n v="0"/>
    <n v="0"/>
    <n v="0.12719212903724908"/>
  </r>
  <r>
    <x v="11"/>
    <x v="0"/>
    <x v="4426"/>
    <n v="0"/>
    <x v="0"/>
    <n v="0"/>
    <x v="0"/>
    <x v="0"/>
    <n v="4380"/>
    <x v="3923"/>
    <n v="6.5959999999999991E-2"/>
    <n v="0"/>
    <n v="0"/>
    <n v="0.12862281174251927"/>
  </r>
  <r>
    <x v="12"/>
    <x v="0"/>
    <x v="4427"/>
    <n v="0"/>
    <x v="0"/>
    <n v="0"/>
    <x v="0"/>
    <x v="0"/>
    <n v="3205"/>
    <x v="3924"/>
    <n v="6.5959999999999991E-2"/>
    <n v="0"/>
    <n v="0"/>
    <n v="0.13384166245313706"/>
  </r>
  <r>
    <x v="13"/>
    <x v="0"/>
    <x v="4428"/>
    <n v="0"/>
    <x v="0"/>
    <n v="0"/>
    <x v="0"/>
    <x v="0"/>
    <n v="3094"/>
    <x v="3925"/>
    <n v="6.5959999999999991E-2"/>
    <n v="0"/>
    <n v="0"/>
    <n v="0.13451543384150205"/>
  </r>
  <r>
    <x v="14"/>
    <x v="0"/>
    <x v="4429"/>
    <n v="0"/>
    <x v="0"/>
    <n v="0"/>
    <x v="0"/>
    <x v="1"/>
    <n v="3213"/>
    <x v="3926"/>
    <n v="0.12119999999999999"/>
    <n v="0"/>
    <n v="0"/>
    <n v="0.1890502218483372"/>
  </r>
  <r>
    <x v="15"/>
    <x v="0"/>
    <x v="4430"/>
    <n v="0"/>
    <x v="0"/>
    <n v="0"/>
    <x v="0"/>
    <x v="1"/>
    <n v="2727"/>
    <x v="3927"/>
    <n v="0.12119999999999999"/>
    <n v="0"/>
    <n v="0"/>
    <n v="0.19213935783197944"/>
  </r>
  <r>
    <x v="16"/>
    <x v="0"/>
    <x v="4431"/>
    <n v="0"/>
    <x v="0"/>
    <n v="0"/>
    <x v="0"/>
    <x v="1"/>
    <n v="3027"/>
    <x v="3928"/>
    <n v="0.12119999999999999"/>
    <n v="0"/>
    <n v="0"/>
    <n v="0.19022671124460816"/>
  </r>
  <r>
    <x v="17"/>
    <x v="0"/>
    <x v="4432"/>
    <n v="0"/>
    <x v="0"/>
    <n v="0"/>
    <x v="0"/>
    <x v="1"/>
    <n v="2875"/>
    <x v="3929"/>
    <n v="0.12119999999999999"/>
    <n v="0"/>
    <n v="0"/>
    <n v="0.1910933162688844"/>
  </r>
  <r>
    <x v="18"/>
    <x v="0"/>
    <x v="4433"/>
    <n v="0"/>
    <x v="1"/>
    <n v="0"/>
    <x v="0"/>
    <x v="1"/>
    <n v="2322"/>
    <x v="3930"/>
    <n v="0.12119999999999999"/>
    <n v="0"/>
    <n v="0"/>
    <n v="0.19498577543655221"/>
  </r>
  <r>
    <x v="19"/>
    <x v="0"/>
    <x v="4434"/>
    <n v="0"/>
    <x v="0"/>
    <n v="0"/>
    <x v="0"/>
    <x v="1"/>
    <n v="1600"/>
    <x v="3931"/>
    <n v="0.12119999999999999"/>
    <n v="0"/>
    <n v="0"/>
    <n v="0.20049870720000773"/>
  </r>
  <r>
    <x v="20"/>
    <x v="0"/>
    <x v="4435"/>
    <n v="0"/>
    <x v="0"/>
    <n v="0"/>
    <x v="0"/>
    <x v="1"/>
    <n v="2611"/>
    <x v="3932"/>
    <n v="0.12119999999999999"/>
    <n v="0"/>
    <n v="0"/>
    <n v="0.1928581298091625"/>
  </r>
  <r>
    <x v="21"/>
    <x v="0"/>
    <x v="4436"/>
    <n v="0"/>
    <x v="0"/>
    <n v="0"/>
    <x v="0"/>
    <x v="1"/>
    <n v="3175"/>
    <x v="3933"/>
    <n v="0.12119999999999999"/>
    <n v="0"/>
    <n v="0"/>
    <n v="0.18923703079810944"/>
  </r>
  <r>
    <x v="22"/>
    <x v="0"/>
    <x v="4437"/>
    <n v="0"/>
    <x v="0"/>
    <n v="0"/>
    <x v="0"/>
    <x v="1"/>
    <n v="3811"/>
    <x v="3934"/>
    <n v="0.12119999999999999"/>
    <n v="0"/>
    <n v="0"/>
    <n v="0.18620292898865853"/>
  </r>
  <r>
    <x v="23"/>
    <x v="0"/>
    <x v="4438"/>
    <n v="0"/>
    <x v="0"/>
    <n v="0"/>
    <x v="0"/>
    <x v="1"/>
    <n v="5811"/>
    <x v="3935"/>
    <n v="0.12119999999999999"/>
    <n v="0"/>
    <n v="0"/>
    <n v="0.17838388079551329"/>
  </r>
  <r>
    <x v="0"/>
    <x v="0"/>
    <x v="4439"/>
    <n v="0"/>
    <x v="0"/>
    <n v="0"/>
    <x v="0"/>
    <x v="0"/>
    <n v="6451"/>
    <x v="3889"/>
    <n v="6.5959999999999991E-2"/>
    <n v="0"/>
    <n v="0"/>
    <n v="0.12036134864590234"/>
  </r>
  <r>
    <x v="1"/>
    <x v="0"/>
    <x v="4440"/>
    <n v="0"/>
    <x v="0"/>
    <n v="0"/>
    <x v="0"/>
    <x v="0"/>
    <n v="7038"/>
    <x v="3936"/>
    <n v="6.5959999999999991E-2"/>
    <n v="0"/>
    <n v="0"/>
    <n v="0.11802891714267841"/>
  </r>
  <r>
    <x v="2"/>
    <x v="0"/>
    <x v="4441"/>
    <n v="0"/>
    <x v="0"/>
    <n v="0"/>
    <x v="0"/>
    <x v="0"/>
    <n v="7160"/>
    <x v="3937"/>
    <n v="6.5959999999999991E-2"/>
    <n v="0"/>
    <n v="0"/>
    <n v="0.11749676366278863"/>
  </r>
  <r>
    <x v="3"/>
    <x v="0"/>
    <x v="4442"/>
    <n v="1.2063157894736896"/>
    <x v="0"/>
    <n v="3.3"/>
    <x v="0"/>
    <x v="0"/>
    <n v="7545"/>
    <x v="3938"/>
    <n v="6.5959999999999991E-2"/>
    <n v="0"/>
    <n v="0"/>
    <n v="0.11561597411451212"/>
  </r>
  <r>
    <x v="4"/>
    <x v="0"/>
    <x v="4443"/>
    <n v="0"/>
    <x v="0"/>
    <n v="0"/>
    <x v="0"/>
    <x v="0"/>
    <n v="7445"/>
    <x v="3939"/>
    <n v="6.5959999999999991E-2"/>
    <n v="0"/>
    <n v="0"/>
    <n v="0.11623098963343134"/>
  </r>
  <r>
    <x v="5"/>
    <x v="0"/>
    <x v="4444"/>
    <n v="6.6"/>
    <x v="0"/>
    <n v="3.3"/>
    <x v="0"/>
    <x v="0"/>
    <n v="7740"/>
    <x v="3940"/>
    <n v="6.5959999999999991E-2"/>
    <n v="0"/>
    <n v="0"/>
    <n v="0.11334830332135584"/>
  </r>
  <r>
    <x v="6"/>
    <x v="0"/>
    <x v="4445"/>
    <n v="6.6"/>
    <x v="0"/>
    <n v="3.3"/>
    <x v="0"/>
    <x v="0"/>
    <n v="7782"/>
    <x v="3941"/>
    <n v="6.5959999999999991E-2"/>
    <n v="0"/>
    <n v="0"/>
    <n v="0.11228095871304695"/>
  </r>
  <r>
    <x v="7"/>
    <x v="0"/>
    <x v="4446"/>
    <n v="0"/>
    <x v="1"/>
    <n v="3.3"/>
    <x v="0"/>
    <x v="0"/>
    <n v="7808"/>
    <x v="3942"/>
    <n v="6.5959999999999991E-2"/>
    <n v="0"/>
    <n v="0"/>
    <n v="0.11141282722228271"/>
  </r>
  <r>
    <x v="8"/>
    <x v="0"/>
    <x v="4447"/>
    <n v="6.6"/>
    <x v="0"/>
    <n v="3.3"/>
    <x v="0"/>
    <x v="0"/>
    <n v="7679"/>
    <x v="3943"/>
    <n v="6.5959999999999991E-2"/>
    <n v="0"/>
    <n v="0"/>
    <n v="0.11426418880402305"/>
  </r>
  <r>
    <x v="9"/>
    <x v="0"/>
    <x v="4448"/>
    <n v="0"/>
    <x v="0"/>
    <n v="0"/>
    <x v="0"/>
    <x v="0"/>
    <n v="7123"/>
    <x v="3944"/>
    <n v="6.5959999999999991E-2"/>
    <n v="0"/>
    <n v="0"/>
    <n v="0.11766265167162082"/>
  </r>
  <r>
    <x v="10"/>
    <x v="0"/>
    <x v="4449"/>
    <n v="0"/>
    <x v="0"/>
    <n v="0"/>
    <x v="0"/>
    <x v="0"/>
    <n v="5823"/>
    <x v="3945"/>
    <n v="6.5959999999999991E-2"/>
    <n v="0"/>
    <n v="0"/>
    <n v="0.12307016532344869"/>
  </r>
  <r>
    <x v="11"/>
    <x v="0"/>
    <x v="4450"/>
    <n v="0"/>
    <x v="0"/>
    <n v="0"/>
    <x v="0"/>
    <x v="0"/>
    <n v="5178"/>
    <x v="3946"/>
    <n v="6.5959999999999991E-2"/>
    <n v="0"/>
    <n v="0"/>
    <n v="0.12554460658339597"/>
  </r>
  <r>
    <x v="12"/>
    <x v="0"/>
    <x v="4451"/>
    <n v="0"/>
    <x v="0"/>
    <n v="0"/>
    <x v="0"/>
    <x v="0"/>
    <n v="4640"/>
    <x v="3947"/>
    <n v="6.5959999999999991E-2"/>
    <n v="0"/>
    <n v="0"/>
    <n v="0.12768473069979855"/>
  </r>
  <r>
    <x v="13"/>
    <x v="0"/>
    <x v="4452"/>
    <n v="0"/>
    <x v="0"/>
    <n v="0"/>
    <x v="0"/>
    <x v="0"/>
    <n v="4334"/>
    <x v="3948"/>
    <n v="6.5959999999999991E-2"/>
    <n v="0"/>
    <n v="0"/>
    <n v="0.12878099969947002"/>
  </r>
  <r>
    <x v="14"/>
    <x v="0"/>
    <x v="4453"/>
    <n v="0"/>
    <x v="0"/>
    <n v="0"/>
    <x v="0"/>
    <x v="1"/>
    <n v="4344"/>
    <x v="3949"/>
    <n v="0.12119999999999999"/>
    <n v="0"/>
    <n v="0"/>
    <n v="0.18399921530007551"/>
  </r>
  <r>
    <x v="15"/>
    <x v="0"/>
    <x v="4454"/>
    <n v="0"/>
    <x v="0"/>
    <n v="0"/>
    <x v="0"/>
    <x v="1"/>
    <n v="3460"/>
    <x v="3950"/>
    <n v="0.12119999999999999"/>
    <n v="0"/>
    <n v="0"/>
    <n v="0.18777998665208268"/>
  </r>
  <r>
    <x v="16"/>
    <x v="0"/>
    <x v="4455"/>
    <n v="0"/>
    <x v="0"/>
    <n v="0"/>
    <x v="0"/>
    <x v="1"/>
    <n v="3284"/>
    <x v="3951"/>
    <n v="0.12119999999999999"/>
    <n v="0"/>
    <n v="0"/>
    <n v="0.18870798325845184"/>
  </r>
  <r>
    <x v="17"/>
    <x v="0"/>
    <x v="4456"/>
    <n v="0"/>
    <x v="0"/>
    <n v="0"/>
    <x v="0"/>
    <x v="1"/>
    <n v="2824"/>
    <x v="3952"/>
    <n v="0.12119999999999999"/>
    <n v="0"/>
    <n v="0"/>
    <n v="0.19140984668207237"/>
  </r>
  <r>
    <x v="18"/>
    <x v="0"/>
    <x v="4457"/>
    <n v="0"/>
    <x v="1"/>
    <n v="0"/>
    <x v="0"/>
    <x v="1"/>
    <n v="2439"/>
    <x v="3953"/>
    <n v="0.12119999999999999"/>
    <n v="0"/>
    <n v="0"/>
    <n v="0.19414952873603653"/>
  </r>
  <r>
    <x v="19"/>
    <x v="0"/>
    <x v="4458"/>
    <n v="0"/>
    <x v="0"/>
    <n v="0"/>
    <x v="0"/>
    <x v="1"/>
    <n v="1664"/>
    <x v="3954"/>
    <n v="0.12119999999999999"/>
    <n v="0"/>
    <n v="0"/>
    <n v="0.1999839348898475"/>
  </r>
  <r>
    <x v="20"/>
    <x v="0"/>
    <x v="4459"/>
    <n v="0"/>
    <x v="0"/>
    <n v="0"/>
    <x v="0"/>
    <x v="1"/>
    <n v="1787"/>
    <x v="3955"/>
    <n v="0.12119999999999999"/>
    <n v="0"/>
    <n v="0"/>
    <n v="0.19910752938546283"/>
  </r>
  <r>
    <x v="21"/>
    <x v="0"/>
    <x v="4460"/>
    <n v="0"/>
    <x v="0"/>
    <n v="0"/>
    <x v="0"/>
    <x v="1"/>
    <n v="3267"/>
    <x v="3956"/>
    <n v="0.12119999999999999"/>
    <n v="0"/>
    <n v="0"/>
    <n v="0.18878318914405717"/>
  </r>
  <r>
    <x v="22"/>
    <x v="0"/>
    <x v="4461"/>
    <n v="0"/>
    <x v="0"/>
    <n v="0"/>
    <x v="0"/>
    <x v="1"/>
    <n v="3485"/>
    <x v="3957"/>
    <n v="0.12119999999999999"/>
    <n v="0"/>
    <n v="0"/>
    <n v="0.18770365780793924"/>
  </r>
  <r>
    <x v="23"/>
    <x v="0"/>
    <x v="4462"/>
    <n v="0"/>
    <x v="0"/>
    <n v="0"/>
    <x v="0"/>
    <x v="1"/>
    <n v="5885"/>
    <x v="3958"/>
    <n v="0.12119999999999999"/>
    <n v="0"/>
    <n v="0"/>
    <n v="0.17806657788589286"/>
  </r>
  <r>
    <x v="0"/>
    <x v="1"/>
    <x v="4463"/>
    <n v="0"/>
    <x v="0"/>
    <n v="0"/>
    <x v="0"/>
    <x v="0"/>
    <n v="7153"/>
    <x v="3959"/>
    <n v="6.5959999999999991E-2"/>
    <n v="0"/>
    <n v="0"/>
    <n v="0.1175413890441402"/>
  </r>
  <r>
    <x v="1"/>
    <x v="1"/>
    <x v="4464"/>
    <n v="0"/>
    <x v="0"/>
    <n v="0"/>
    <x v="0"/>
    <x v="0"/>
    <n v="6767"/>
    <x v="3960"/>
    <n v="6.5959999999999991E-2"/>
    <n v="0"/>
    <n v="0"/>
    <n v="0.11916771185514292"/>
  </r>
  <r>
    <x v="2"/>
    <x v="1"/>
    <x v="4465"/>
    <n v="5.3894736842105173"/>
    <x v="0"/>
    <n v="3.3"/>
    <x v="0"/>
    <x v="0"/>
    <n v="7320"/>
    <x v="3961"/>
    <n v="6.5959999999999991E-2"/>
    <n v="0"/>
    <n v="0"/>
    <n v="0.11684558145864804"/>
  </r>
  <r>
    <x v="3"/>
    <x v="1"/>
    <x v="4466"/>
    <n v="0"/>
    <x v="0"/>
    <n v="2.2842105263157886"/>
    <x v="0"/>
    <x v="0"/>
    <n v="7304"/>
    <x v="3962"/>
    <n v="6.5959999999999991E-2"/>
    <n v="0"/>
    <n v="0"/>
    <n v="0.11693839661537063"/>
  </r>
  <r>
    <x v="4"/>
    <x v="1"/>
    <x v="4467"/>
    <n v="0"/>
    <x v="0"/>
    <n v="0"/>
    <x v="0"/>
    <x v="0"/>
    <n v="6934"/>
    <x v="3963"/>
    <n v="6.5959999999999991E-2"/>
    <n v="0"/>
    <n v="0"/>
    <n v="0.11850005217817353"/>
  </r>
  <r>
    <x v="5"/>
    <x v="1"/>
    <x v="4468"/>
    <n v="0"/>
    <x v="0"/>
    <n v="0"/>
    <x v="0"/>
    <x v="0"/>
    <n v="5800"/>
    <x v="3964"/>
    <n v="6.5959999999999991E-2"/>
    <n v="0"/>
    <n v="0"/>
    <n v="0.12317828831472524"/>
  </r>
  <r>
    <x v="6"/>
    <x v="1"/>
    <x v="4469"/>
    <n v="0"/>
    <x v="1"/>
    <n v="0"/>
    <x v="1"/>
    <x v="1"/>
    <n v="4316"/>
    <x v="3965"/>
    <n v="0.12119999999999999"/>
    <n v="0"/>
    <n v="0"/>
    <n v="0.18408948484439458"/>
  </r>
  <r>
    <x v="7"/>
    <x v="1"/>
    <x v="4470"/>
    <n v="0"/>
    <x v="1"/>
    <n v="0"/>
    <x v="1"/>
    <x v="1"/>
    <n v="3866"/>
    <x v="3966"/>
    <n v="0.12119999999999999"/>
    <n v="0"/>
    <n v="0"/>
    <n v="0.18594585986623369"/>
  </r>
  <r>
    <x v="8"/>
    <x v="1"/>
    <x v="4471"/>
    <n v="0"/>
    <x v="1"/>
    <n v="0"/>
    <x v="1"/>
    <x v="1"/>
    <n v="3948"/>
    <x v="3967"/>
    <n v="0.12119999999999999"/>
    <n v="0"/>
    <n v="0"/>
    <n v="0.18559032355825103"/>
  </r>
  <r>
    <x v="9"/>
    <x v="1"/>
    <x v="4472"/>
    <n v="0"/>
    <x v="1"/>
    <n v="0"/>
    <x v="1"/>
    <x v="1"/>
    <n v="3694"/>
    <x v="3968"/>
    <n v="0.12119999999999999"/>
    <n v="0"/>
    <n v="0"/>
    <n v="0.18670351805965954"/>
  </r>
  <r>
    <x v="10"/>
    <x v="1"/>
    <x v="4473"/>
    <n v="0"/>
    <x v="1"/>
    <n v="0"/>
    <x v="1"/>
    <x v="1"/>
    <n v="3116"/>
    <x v="3969"/>
    <n v="0.12119999999999999"/>
    <n v="0"/>
    <n v="0"/>
    <n v="0.18964011623885957"/>
  </r>
  <r>
    <x v="11"/>
    <x v="1"/>
    <x v="4474"/>
    <n v="0"/>
    <x v="1"/>
    <n v="0"/>
    <x v="1"/>
    <x v="1"/>
    <n v="2617"/>
    <x v="3970"/>
    <n v="0.12119999999999999"/>
    <n v="0"/>
    <n v="0"/>
    <n v="0.19283436077340377"/>
  </r>
  <r>
    <x v="12"/>
    <x v="1"/>
    <x v="4475"/>
    <n v="0"/>
    <x v="1"/>
    <n v="0"/>
    <x v="1"/>
    <x v="1"/>
    <n v="1967"/>
    <x v="3971"/>
    <n v="0.12119999999999999"/>
    <n v="0"/>
    <n v="0"/>
    <n v="0.19760102918716982"/>
  </r>
  <r>
    <x v="13"/>
    <x v="1"/>
    <x v="4476"/>
    <n v="0"/>
    <x v="1"/>
    <n v="0"/>
    <x v="1"/>
    <x v="1"/>
    <n v="1582"/>
    <x v="3972"/>
    <n v="0.12119999999999999"/>
    <n v="0"/>
    <n v="0"/>
    <n v="0.20061471444907314"/>
  </r>
  <r>
    <x v="14"/>
    <x v="1"/>
    <x v="4477"/>
    <n v="0"/>
    <x v="1"/>
    <n v="0"/>
    <x v="1"/>
    <x v="1"/>
    <n v="1193"/>
    <x v="3973"/>
    <n v="0.12119999999999999"/>
    <n v="0"/>
    <n v="0"/>
    <n v="0.20460354427917704"/>
  </r>
  <r>
    <x v="15"/>
    <x v="1"/>
    <x v="4478"/>
    <n v="0"/>
    <x v="1"/>
    <n v="0"/>
    <x v="1"/>
    <x v="1"/>
    <n v="1159"/>
    <x v="3974"/>
    <n v="0.12119999999999999"/>
    <n v="0"/>
    <n v="0"/>
    <n v="0.20517943840054503"/>
  </r>
  <r>
    <x v="16"/>
    <x v="1"/>
    <x v="4479"/>
    <n v="0"/>
    <x v="1"/>
    <n v="0"/>
    <x v="1"/>
    <x v="1"/>
    <n v="1437"/>
    <x v="3975"/>
    <n v="0.12119999999999999"/>
    <n v="0"/>
    <n v="0"/>
    <n v="0.20197956309818504"/>
  </r>
  <r>
    <x v="17"/>
    <x v="1"/>
    <x v="4480"/>
    <n v="0"/>
    <x v="0"/>
    <n v="0"/>
    <x v="0"/>
    <x v="1"/>
    <n v="1353"/>
    <x v="3976"/>
    <n v="0.12119999999999999"/>
    <n v="0"/>
    <n v="0"/>
    <n v="0.20282211104428038"/>
  </r>
  <r>
    <x v="18"/>
    <x v="1"/>
    <x v="4481"/>
    <n v="0"/>
    <x v="0"/>
    <n v="0"/>
    <x v="0"/>
    <x v="1"/>
    <n v="816"/>
    <x v="3977"/>
    <n v="0.12119999999999999"/>
    <n v="0"/>
    <n v="0"/>
    <n v="0.21054896836263143"/>
  </r>
  <r>
    <x v="19"/>
    <x v="1"/>
    <x v="4482"/>
    <n v="0"/>
    <x v="0"/>
    <n v="0"/>
    <x v="0"/>
    <x v="1"/>
    <n v="571"/>
    <x v="3978"/>
    <n v="0.12119999999999999"/>
    <n v="0"/>
    <n v="0"/>
    <n v="0.21484012322043922"/>
  </r>
  <r>
    <x v="20"/>
    <x v="1"/>
    <x v="4483"/>
    <n v="0"/>
    <x v="0"/>
    <n v="0"/>
    <x v="0"/>
    <x v="1"/>
    <n v="1552"/>
    <x v="3979"/>
    <n v="0.12119999999999999"/>
    <n v="0"/>
    <n v="0"/>
    <n v="0.20089588135912623"/>
  </r>
  <r>
    <x v="21"/>
    <x v="1"/>
    <x v="4484"/>
    <n v="0"/>
    <x v="0"/>
    <n v="0"/>
    <x v="0"/>
    <x v="1"/>
    <n v="1858"/>
    <x v="3980"/>
    <n v="0.12119999999999999"/>
    <n v="0"/>
    <n v="0"/>
    <n v="0.19841025279564709"/>
  </r>
  <r>
    <x v="22"/>
    <x v="1"/>
    <x v="4485"/>
    <n v="0"/>
    <x v="0"/>
    <n v="0"/>
    <x v="0"/>
    <x v="1"/>
    <n v="2958"/>
    <x v="3981"/>
    <n v="0.12119999999999999"/>
    <n v="0"/>
    <n v="0"/>
    <n v="0.1906019684215835"/>
  </r>
  <r>
    <x v="23"/>
    <x v="1"/>
    <x v="4486"/>
    <n v="0"/>
    <x v="0"/>
    <n v="0"/>
    <x v="0"/>
    <x v="1"/>
    <n v="4727"/>
    <x v="3982"/>
    <n v="0.12119999999999999"/>
    <n v="0"/>
    <n v="0"/>
    <n v="0.18258800357084887"/>
  </r>
  <r>
    <x v="0"/>
    <x v="1"/>
    <x v="4487"/>
    <n v="0"/>
    <x v="0"/>
    <n v="0"/>
    <x v="0"/>
    <x v="0"/>
    <n v="6982"/>
    <x v="3983"/>
    <n v="6.5959999999999991E-2"/>
    <n v="0"/>
    <n v="0"/>
    <n v="0.11827572340024603"/>
  </r>
  <r>
    <x v="1"/>
    <x v="1"/>
    <x v="4488"/>
    <n v="0"/>
    <x v="0"/>
    <n v="0"/>
    <x v="0"/>
    <x v="0"/>
    <n v="6320"/>
    <x v="3984"/>
    <n v="6.5959999999999991E-2"/>
    <n v="0"/>
    <n v="0"/>
    <n v="0.12088128102388057"/>
  </r>
  <r>
    <x v="2"/>
    <x v="1"/>
    <x v="4489"/>
    <n v="0"/>
    <x v="0"/>
    <n v="1.5010526315789483"/>
    <x v="0"/>
    <x v="0"/>
    <n v="6734"/>
    <x v="3985"/>
    <n v="6.5959999999999991E-2"/>
    <n v="0"/>
    <n v="0"/>
    <n v="0.11931475801828928"/>
  </r>
  <r>
    <x v="3"/>
    <x v="1"/>
    <x v="4490"/>
    <n v="0"/>
    <x v="0"/>
    <n v="3.3"/>
    <x v="0"/>
    <x v="0"/>
    <n v="6777"/>
    <x v="3986"/>
    <n v="6.5959999999999991E-2"/>
    <n v="0"/>
    <n v="0"/>
    <n v="0.11911869726897795"/>
  </r>
  <r>
    <x v="4"/>
    <x v="1"/>
    <x v="4491"/>
    <n v="0.29894736842105463"/>
    <x v="0"/>
    <n v="3.3"/>
    <x v="0"/>
    <x v="0"/>
    <n v="6830"/>
    <x v="3987"/>
    <n v="6.5959999999999991E-2"/>
    <n v="0"/>
    <n v="0"/>
    <n v="0.11894150682815105"/>
  </r>
  <r>
    <x v="5"/>
    <x v="1"/>
    <x v="4492"/>
    <n v="0"/>
    <x v="0"/>
    <n v="0"/>
    <x v="0"/>
    <x v="0"/>
    <n v="6185"/>
    <x v="3988"/>
    <n v="6.5959999999999991E-2"/>
    <n v="0"/>
    <n v="0"/>
    <n v="0.12148381187704725"/>
  </r>
  <r>
    <x v="6"/>
    <x v="1"/>
    <x v="4493"/>
    <n v="0"/>
    <x v="1"/>
    <n v="0"/>
    <x v="1"/>
    <x v="1"/>
    <n v="4373"/>
    <x v="3989"/>
    <n v="0.12119999999999999"/>
    <n v="0"/>
    <n v="0"/>
    <n v="0.18389220226424685"/>
  </r>
  <r>
    <x v="7"/>
    <x v="1"/>
    <x v="4494"/>
    <n v="0"/>
    <x v="1"/>
    <n v="0"/>
    <x v="1"/>
    <x v="1"/>
    <n v="4107"/>
    <x v="3990"/>
    <n v="0.12119999999999999"/>
    <n v="0"/>
    <n v="0"/>
    <n v="0.18497113052793923"/>
  </r>
  <r>
    <x v="8"/>
    <x v="1"/>
    <x v="4495"/>
    <n v="0"/>
    <x v="1"/>
    <n v="0"/>
    <x v="1"/>
    <x v="1"/>
    <n v="4475"/>
    <x v="3991"/>
    <n v="0.12119999999999999"/>
    <n v="0"/>
    <n v="0"/>
    <n v="0.18350125602124492"/>
  </r>
  <r>
    <x v="9"/>
    <x v="1"/>
    <x v="4496"/>
    <n v="0"/>
    <x v="1"/>
    <n v="0"/>
    <x v="1"/>
    <x v="1"/>
    <n v="4153"/>
    <x v="3992"/>
    <n v="0.12119999999999999"/>
    <n v="0"/>
    <n v="0"/>
    <n v="0.18478721231682435"/>
  </r>
  <r>
    <x v="10"/>
    <x v="1"/>
    <x v="4497"/>
    <n v="0"/>
    <x v="1"/>
    <n v="0"/>
    <x v="1"/>
    <x v="1"/>
    <n v="3995"/>
    <x v="3993"/>
    <n v="0.12119999999999999"/>
    <n v="0"/>
    <n v="0"/>
    <n v="0.18539771207370559"/>
  </r>
  <r>
    <x v="11"/>
    <x v="1"/>
    <x v="4498"/>
    <n v="0"/>
    <x v="1"/>
    <n v="0"/>
    <x v="1"/>
    <x v="1"/>
    <n v="3865"/>
    <x v="3994"/>
    <n v="0.12119999999999999"/>
    <n v="0"/>
    <n v="0"/>
    <n v="0.18594973233717385"/>
  </r>
  <r>
    <x v="12"/>
    <x v="1"/>
    <x v="4499"/>
    <n v="0"/>
    <x v="1"/>
    <n v="0"/>
    <x v="1"/>
    <x v="1"/>
    <n v="3395"/>
    <x v="3995"/>
    <n v="0.12119999999999999"/>
    <n v="0"/>
    <n v="0"/>
    <n v="0.18810166326948879"/>
  </r>
  <r>
    <x v="13"/>
    <x v="1"/>
    <x v="4500"/>
    <n v="0"/>
    <x v="1"/>
    <n v="0"/>
    <x v="1"/>
    <x v="1"/>
    <n v="2869"/>
    <x v="3996"/>
    <n v="0.12119999999999999"/>
    <n v="0"/>
    <n v="0"/>
    <n v="0.19117367565145255"/>
  </r>
  <r>
    <x v="14"/>
    <x v="1"/>
    <x v="4501"/>
    <n v="0"/>
    <x v="1"/>
    <n v="0"/>
    <x v="1"/>
    <x v="1"/>
    <n v="2604"/>
    <x v="3997"/>
    <n v="0.12119999999999999"/>
    <n v="0"/>
    <n v="0"/>
    <n v="0.19292248222124292"/>
  </r>
  <r>
    <x v="15"/>
    <x v="1"/>
    <x v="4502"/>
    <n v="0"/>
    <x v="1"/>
    <n v="0"/>
    <x v="1"/>
    <x v="1"/>
    <n v="1643"/>
    <x v="3998"/>
    <n v="0.12119999999999999"/>
    <n v="0"/>
    <n v="0"/>
    <n v="0.20018100925236809"/>
  </r>
  <r>
    <x v="16"/>
    <x v="1"/>
    <x v="4503"/>
    <n v="0"/>
    <x v="1"/>
    <n v="0"/>
    <x v="1"/>
    <x v="1"/>
    <n v="1439"/>
    <x v="3999"/>
    <n v="0.12119999999999999"/>
    <n v="0"/>
    <n v="0"/>
    <n v="0.20197627620309822"/>
  </r>
  <r>
    <x v="17"/>
    <x v="1"/>
    <x v="4504"/>
    <n v="0"/>
    <x v="0"/>
    <n v="0"/>
    <x v="0"/>
    <x v="1"/>
    <n v="1245"/>
    <x v="4000"/>
    <n v="0.12119999999999999"/>
    <n v="0"/>
    <n v="0"/>
    <n v="0.20398702563627991"/>
  </r>
  <r>
    <x v="18"/>
    <x v="1"/>
    <x v="4505"/>
    <n v="0"/>
    <x v="0"/>
    <n v="0"/>
    <x v="0"/>
    <x v="1"/>
    <n v="824"/>
    <x v="4001"/>
    <n v="0.12119999999999999"/>
    <n v="0"/>
    <n v="0"/>
    <n v="0.21039982054876144"/>
  </r>
  <r>
    <x v="19"/>
    <x v="1"/>
    <x v="4506"/>
    <n v="0"/>
    <x v="0"/>
    <n v="0"/>
    <x v="0"/>
    <x v="1"/>
    <n v="425"/>
    <x v="4002"/>
    <n v="0.12119999999999999"/>
    <n v="0"/>
    <n v="0"/>
    <n v="0.21811428921297027"/>
  </r>
  <r>
    <x v="20"/>
    <x v="1"/>
    <x v="4507"/>
    <n v="0"/>
    <x v="0"/>
    <n v="0"/>
    <x v="0"/>
    <x v="1"/>
    <n v="832"/>
    <x v="4003"/>
    <n v="0.12119999999999999"/>
    <n v="0"/>
    <n v="0"/>
    <n v="0.2102842038677129"/>
  </r>
  <r>
    <x v="21"/>
    <x v="1"/>
    <x v="4508"/>
    <n v="0"/>
    <x v="0"/>
    <n v="0"/>
    <x v="0"/>
    <x v="1"/>
    <n v="992"/>
    <x v="4004"/>
    <n v="0.12119999999999999"/>
    <n v="0"/>
    <n v="0"/>
    <n v="0.20749662632702773"/>
  </r>
  <r>
    <x v="22"/>
    <x v="1"/>
    <x v="4509"/>
    <n v="0"/>
    <x v="0"/>
    <n v="0"/>
    <x v="0"/>
    <x v="1"/>
    <n v="3304"/>
    <x v="4005"/>
    <n v="0.12119999999999999"/>
    <n v="0"/>
    <n v="0"/>
    <n v="0.1886087521906174"/>
  </r>
  <r>
    <x v="23"/>
    <x v="1"/>
    <x v="4510"/>
    <n v="0"/>
    <x v="0"/>
    <n v="0"/>
    <x v="0"/>
    <x v="1"/>
    <n v="5059"/>
    <x v="4006"/>
    <n v="0.12119999999999999"/>
    <n v="0"/>
    <n v="0"/>
    <n v="0.18129436008638594"/>
  </r>
  <r>
    <x v="0"/>
    <x v="1"/>
    <x v="4511"/>
    <n v="0"/>
    <x v="0"/>
    <n v="0"/>
    <x v="0"/>
    <x v="0"/>
    <n v="7299"/>
    <x v="4007"/>
    <n v="6.5959999999999991E-2"/>
    <n v="0"/>
    <n v="0"/>
    <n v="0.11695072534904294"/>
  </r>
  <r>
    <x v="1"/>
    <x v="1"/>
    <x v="4512"/>
    <n v="0"/>
    <x v="0"/>
    <n v="0"/>
    <x v="0"/>
    <x v="0"/>
    <n v="6750"/>
    <x v="4008"/>
    <n v="6.5959999999999991E-2"/>
    <n v="0"/>
    <n v="0"/>
    <n v="0.11923440117344006"/>
  </r>
  <r>
    <x v="2"/>
    <x v="1"/>
    <x v="4513"/>
    <n v="0"/>
    <x v="0"/>
    <n v="1.03052631578947"/>
    <x v="0"/>
    <x v="0"/>
    <n v="6836"/>
    <x v="4009"/>
    <n v="6.5959999999999991E-2"/>
    <n v="0"/>
    <n v="0"/>
    <n v="0.11892969996022744"/>
  </r>
  <r>
    <x v="3"/>
    <x v="1"/>
    <x v="4514"/>
    <n v="6.6"/>
    <x v="0"/>
    <n v="3.3"/>
    <x v="0"/>
    <x v="0"/>
    <n v="7349"/>
    <x v="4010"/>
    <n v="6.5959999999999991E-2"/>
    <n v="0"/>
    <n v="0"/>
    <n v="0.11664705504420489"/>
  </r>
  <r>
    <x v="4"/>
    <x v="1"/>
    <x v="4515"/>
    <n v="6.6"/>
    <x v="0"/>
    <n v="3.3"/>
    <x v="0"/>
    <x v="0"/>
    <n v="6958"/>
    <x v="4011"/>
    <n v="6.5959999999999991E-2"/>
    <n v="0"/>
    <n v="0"/>
    <n v="0.11839844714302239"/>
  </r>
  <r>
    <x v="5"/>
    <x v="1"/>
    <x v="4516"/>
    <n v="4.837894736842097"/>
    <x v="0"/>
    <n v="3.3"/>
    <x v="0"/>
    <x v="0"/>
    <n v="6888"/>
    <x v="4012"/>
    <n v="6.5959999999999991E-2"/>
    <n v="0"/>
    <n v="0"/>
    <n v="0.11867355433316448"/>
  </r>
  <r>
    <x v="6"/>
    <x v="1"/>
    <x v="4517"/>
    <n v="0"/>
    <x v="1"/>
    <n v="0"/>
    <x v="1"/>
    <x v="1"/>
    <n v="4331"/>
    <x v="4013"/>
    <n v="0.12119999999999999"/>
    <n v="0"/>
    <n v="0"/>
    <n v="0.18403331908467421"/>
  </r>
  <r>
    <x v="7"/>
    <x v="1"/>
    <x v="4518"/>
    <n v="0"/>
    <x v="1"/>
    <n v="0"/>
    <x v="1"/>
    <x v="1"/>
    <n v="4012"/>
    <x v="4014"/>
    <n v="0.12119999999999999"/>
    <n v="0"/>
    <n v="0"/>
    <n v="0.18533660777822944"/>
  </r>
  <r>
    <x v="8"/>
    <x v="1"/>
    <x v="4519"/>
    <n v="0"/>
    <x v="1"/>
    <n v="0"/>
    <x v="1"/>
    <x v="1"/>
    <n v="4294"/>
    <x v="4015"/>
    <n v="0.12119999999999999"/>
    <n v="0"/>
    <n v="0"/>
    <n v="0.18417699097151968"/>
  </r>
  <r>
    <x v="9"/>
    <x v="1"/>
    <x v="4520"/>
    <n v="0"/>
    <x v="1"/>
    <n v="0"/>
    <x v="1"/>
    <x v="1"/>
    <n v="4807"/>
    <x v="4016"/>
    <n v="0.12119999999999999"/>
    <n v="0"/>
    <n v="0"/>
    <n v="0.18226277799072796"/>
  </r>
  <r>
    <x v="10"/>
    <x v="1"/>
    <x v="4521"/>
    <n v="0"/>
    <x v="1"/>
    <n v="0"/>
    <x v="1"/>
    <x v="1"/>
    <n v="4643"/>
    <x v="4017"/>
    <n v="0.12119999999999999"/>
    <n v="0"/>
    <n v="0"/>
    <n v="0.18290705982168956"/>
  </r>
  <r>
    <x v="11"/>
    <x v="1"/>
    <x v="4522"/>
    <n v="0"/>
    <x v="1"/>
    <n v="0"/>
    <x v="1"/>
    <x v="1"/>
    <n v="5330"/>
    <x v="4018"/>
    <n v="0.12119999999999999"/>
    <n v="0"/>
    <n v="0"/>
    <n v="0.18027504268020922"/>
  </r>
  <r>
    <x v="12"/>
    <x v="1"/>
    <x v="4523"/>
    <n v="0"/>
    <x v="1"/>
    <n v="0"/>
    <x v="1"/>
    <x v="1"/>
    <n v="4105"/>
    <x v="4019"/>
    <n v="0.12119999999999999"/>
    <n v="0"/>
    <n v="0"/>
    <n v="0.18497158740611058"/>
  </r>
  <r>
    <x v="13"/>
    <x v="1"/>
    <x v="4524"/>
    <n v="0"/>
    <x v="1"/>
    <n v="0"/>
    <x v="1"/>
    <x v="1"/>
    <n v="3857"/>
    <x v="4020"/>
    <n v="0.12119999999999999"/>
    <n v="0"/>
    <n v="0"/>
    <n v="0.18597858625228764"/>
  </r>
  <r>
    <x v="14"/>
    <x v="1"/>
    <x v="4525"/>
    <n v="0"/>
    <x v="1"/>
    <n v="0"/>
    <x v="1"/>
    <x v="1"/>
    <n v="3851"/>
    <x v="4021"/>
    <n v="0.12119999999999999"/>
    <n v="0"/>
    <n v="0"/>
    <n v="0.18602031403047392"/>
  </r>
  <r>
    <x v="15"/>
    <x v="1"/>
    <x v="4526"/>
    <n v="0"/>
    <x v="1"/>
    <n v="0"/>
    <x v="1"/>
    <x v="1"/>
    <n v="2841"/>
    <x v="4022"/>
    <n v="0.12119999999999999"/>
    <n v="0"/>
    <n v="0"/>
    <n v="0.19131891923267136"/>
  </r>
  <r>
    <x v="16"/>
    <x v="1"/>
    <x v="4527"/>
    <n v="0"/>
    <x v="1"/>
    <n v="0"/>
    <x v="1"/>
    <x v="1"/>
    <n v="2191"/>
    <x v="4023"/>
    <n v="0.12119999999999999"/>
    <n v="0"/>
    <n v="0"/>
    <n v="0.19595753497185731"/>
  </r>
  <r>
    <x v="17"/>
    <x v="1"/>
    <x v="4528"/>
    <n v="0"/>
    <x v="0"/>
    <n v="0"/>
    <x v="0"/>
    <x v="1"/>
    <n v="1673"/>
    <x v="4024"/>
    <n v="0.12119999999999999"/>
    <n v="0"/>
    <n v="0"/>
    <n v="0.19993202183756478"/>
  </r>
  <r>
    <x v="18"/>
    <x v="1"/>
    <x v="4529"/>
    <n v="0"/>
    <x v="0"/>
    <n v="0"/>
    <x v="0"/>
    <x v="1"/>
    <n v="1216"/>
    <x v="4025"/>
    <n v="0.12119999999999999"/>
    <n v="0"/>
    <n v="0"/>
    <n v="0.20436714817045473"/>
  </r>
  <r>
    <x v="19"/>
    <x v="1"/>
    <x v="4530"/>
    <n v="0"/>
    <x v="0"/>
    <n v="0"/>
    <x v="0"/>
    <x v="1"/>
    <n v="784"/>
    <x v="4026"/>
    <n v="0.12119999999999999"/>
    <n v="0"/>
    <n v="0"/>
    <n v="0.21109097676896946"/>
  </r>
  <r>
    <x v="20"/>
    <x v="1"/>
    <x v="4531"/>
    <n v="0"/>
    <x v="0"/>
    <n v="0"/>
    <x v="0"/>
    <x v="1"/>
    <n v="365"/>
    <x v="4027"/>
    <n v="0.12119999999999999"/>
    <n v="0"/>
    <n v="0"/>
    <n v="0.22036207162440086"/>
  </r>
  <r>
    <x v="21"/>
    <x v="1"/>
    <x v="4532"/>
    <n v="0"/>
    <x v="0"/>
    <n v="0"/>
    <x v="0"/>
    <x v="1"/>
    <n v="1192"/>
    <x v="4028"/>
    <n v="0.12119999999999999"/>
    <n v="0"/>
    <n v="0"/>
    <n v="0.20461311378263236"/>
  </r>
  <r>
    <x v="22"/>
    <x v="1"/>
    <x v="4533"/>
    <n v="0"/>
    <x v="0"/>
    <n v="0"/>
    <x v="0"/>
    <x v="1"/>
    <n v="3529"/>
    <x v="4029"/>
    <n v="0.12119999999999999"/>
    <n v="0"/>
    <n v="0"/>
    <n v="0.18749949605462665"/>
  </r>
  <r>
    <x v="23"/>
    <x v="1"/>
    <x v="4534"/>
    <n v="0"/>
    <x v="0"/>
    <n v="0"/>
    <x v="0"/>
    <x v="1"/>
    <n v="5685"/>
    <x v="4030"/>
    <n v="0.12119999999999999"/>
    <n v="0"/>
    <n v="0"/>
    <n v="0.17887338830746957"/>
  </r>
  <r>
    <x v="0"/>
    <x v="1"/>
    <x v="4535"/>
    <n v="0"/>
    <x v="0"/>
    <n v="0"/>
    <x v="0"/>
    <x v="0"/>
    <n v="7069"/>
    <x v="4031"/>
    <n v="6.5959999999999991E-2"/>
    <n v="0"/>
    <n v="0"/>
    <n v="0.11789696020245874"/>
  </r>
  <r>
    <x v="1"/>
    <x v="1"/>
    <x v="4536"/>
    <n v="0"/>
    <x v="0"/>
    <n v="0"/>
    <x v="0"/>
    <x v="0"/>
    <n v="6613"/>
    <x v="4032"/>
    <n v="6.5959999999999991E-2"/>
    <n v="0"/>
    <n v="0"/>
    <n v="0.11974862227740289"/>
  </r>
  <r>
    <x v="2"/>
    <x v="1"/>
    <x v="4537"/>
    <n v="0"/>
    <x v="0"/>
    <n v="2.9157894736842072"/>
    <x v="0"/>
    <x v="0"/>
    <n v="6668"/>
    <x v="4033"/>
    <n v="6.5959999999999991E-2"/>
    <n v="0"/>
    <n v="0"/>
    <n v="0.11951686443723905"/>
  </r>
  <r>
    <x v="3"/>
    <x v="1"/>
    <x v="4538"/>
    <n v="6.6"/>
    <x v="0"/>
    <n v="3.3"/>
    <x v="0"/>
    <x v="0"/>
    <n v="6838"/>
    <x v="4034"/>
    <n v="6.5959999999999991E-2"/>
    <n v="0"/>
    <n v="0"/>
    <n v="0.11892640059949477"/>
  </r>
  <r>
    <x v="4"/>
    <x v="1"/>
    <x v="4539"/>
    <n v="2.5684210526315776"/>
    <x v="0"/>
    <n v="3.3"/>
    <x v="0"/>
    <x v="0"/>
    <n v="6742"/>
    <x v="4035"/>
    <n v="6.5959999999999991E-2"/>
    <n v="0"/>
    <n v="0"/>
    <n v="0.11928429106375688"/>
  </r>
  <r>
    <x v="5"/>
    <x v="1"/>
    <x v="4540"/>
    <n v="0"/>
    <x v="0"/>
    <n v="0"/>
    <x v="0"/>
    <x v="0"/>
    <n v="6496"/>
    <x v="4036"/>
    <n v="6.5959999999999991E-2"/>
    <n v="0"/>
    <n v="0"/>
    <n v="0.12017504164730475"/>
  </r>
  <r>
    <x v="6"/>
    <x v="1"/>
    <x v="4541"/>
    <n v="0"/>
    <x v="1"/>
    <n v="0"/>
    <x v="1"/>
    <x v="1"/>
    <n v="3755"/>
    <x v="4037"/>
    <n v="0.12119999999999999"/>
    <n v="0"/>
    <n v="0"/>
    <n v="0.18648220047923075"/>
  </r>
  <r>
    <x v="7"/>
    <x v="1"/>
    <x v="4542"/>
    <n v="0"/>
    <x v="1"/>
    <n v="0"/>
    <x v="1"/>
    <x v="1"/>
    <n v="3464"/>
    <x v="4038"/>
    <n v="0.12119999999999999"/>
    <n v="0"/>
    <n v="0"/>
    <n v="0.18776999032211211"/>
  </r>
  <r>
    <x v="8"/>
    <x v="1"/>
    <x v="4543"/>
    <n v="0"/>
    <x v="1"/>
    <n v="0"/>
    <x v="1"/>
    <x v="1"/>
    <n v="3894"/>
    <x v="4039"/>
    <n v="0.12119999999999999"/>
    <n v="0"/>
    <n v="0"/>
    <n v="0.18583999935775875"/>
  </r>
  <r>
    <x v="9"/>
    <x v="1"/>
    <x v="4544"/>
    <n v="0"/>
    <x v="1"/>
    <n v="0"/>
    <x v="1"/>
    <x v="1"/>
    <n v="4404"/>
    <x v="4040"/>
    <n v="0.12119999999999999"/>
    <n v="0"/>
    <n v="0"/>
    <n v="0.18379252977335303"/>
  </r>
  <r>
    <x v="10"/>
    <x v="1"/>
    <x v="4545"/>
    <n v="0"/>
    <x v="1"/>
    <n v="0"/>
    <x v="1"/>
    <x v="1"/>
    <n v="4253"/>
    <x v="4041"/>
    <n v="0.12119999999999999"/>
    <n v="0"/>
    <n v="0"/>
    <n v="0.18432149723024971"/>
  </r>
  <r>
    <x v="11"/>
    <x v="1"/>
    <x v="4546"/>
    <n v="0"/>
    <x v="1"/>
    <n v="0"/>
    <x v="1"/>
    <x v="1"/>
    <n v="4694"/>
    <x v="4042"/>
    <n v="0.12119999999999999"/>
    <n v="0"/>
    <n v="0"/>
    <n v="0.18272027074871305"/>
  </r>
  <r>
    <x v="12"/>
    <x v="1"/>
    <x v="4547"/>
    <n v="0"/>
    <x v="1"/>
    <n v="0"/>
    <x v="1"/>
    <x v="1"/>
    <n v="5347"/>
    <x v="4043"/>
    <n v="0.12119999999999999"/>
    <n v="0"/>
    <n v="0"/>
    <n v="0.18019682246198754"/>
  </r>
  <r>
    <x v="13"/>
    <x v="1"/>
    <x v="4548"/>
    <n v="0"/>
    <x v="1"/>
    <n v="0"/>
    <x v="1"/>
    <x v="1"/>
    <n v="5369"/>
    <x v="4044"/>
    <n v="0.12119999999999999"/>
    <n v="0"/>
    <n v="0"/>
    <n v="0.18010439535258355"/>
  </r>
  <r>
    <x v="14"/>
    <x v="1"/>
    <x v="4549"/>
    <n v="0"/>
    <x v="1"/>
    <n v="0"/>
    <x v="1"/>
    <x v="1"/>
    <n v="4553"/>
    <x v="4045"/>
    <n v="0.12119999999999999"/>
    <n v="0"/>
    <n v="0"/>
    <n v="0.18324930093894196"/>
  </r>
  <r>
    <x v="15"/>
    <x v="1"/>
    <x v="4550"/>
    <n v="0"/>
    <x v="1"/>
    <n v="0"/>
    <x v="1"/>
    <x v="1"/>
    <n v="3774"/>
    <x v="4046"/>
    <n v="0.12119999999999999"/>
    <n v="0"/>
    <n v="0"/>
    <n v="0.1864176269693123"/>
  </r>
  <r>
    <x v="16"/>
    <x v="1"/>
    <x v="4551"/>
    <n v="0"/>
    <x v="1"/>
    <n v="0"/>
    <x v="1"/>
    <x v="1"/>
    <n v="2751"/>
    <x v="4047"/>
    <n v="0.12119999999999999"/>
    <n v="0"/>
    <n v="0"/>
    <n v="0.19193887829144352"/>
  </r>
  <r>
    <x v="17"/>
    <x v="1"/>
    <x v="4552"/>
    <n v="0"/>
    <x v="0"/>
    <n v="0"/>
    <x v="0"/>
    <x v="1"/>
    <n v="2461"/>
    <x v="4048"/>
    <n v="0.12119999999999999"/>
    <n v="0"/>
    <n v="0"/>
    <n v="0.19397756937985977"/>
  </r>
  <r>
    <x v="18"/>
    <x v="1"/>
    <x v="4553"/>
    <n v="0"/>
    <x v="0"/>
    <n v="0"/>
    <x v="0"/>
    <x v="1"/>
    <n v="1369"/>
    <x v="4049"/>
    <n v="0.12119999999999999"/>
    <n v="0"/>
    <n v="0"/>
    <n v="0.20265420526942457"/>
  </r>
  <r>
    <x v="19"/>
    <x v="1"/>
    <x v="4554"/>
    <n v="0"/>
    <x v="0"/>
    <n v="0"/>
    <x v="0"/>
    <x v="1"/>
    <n v="1525"/>
    <x v="4050"/>
    <n v="0.12119999999999999"/>
    <n v="0"/>
    <n v="0"/>
    <n v="0.2011086546393353"/>
  </r>
  <r>
    <x v="20"/>
    <x v="1"/>
    <x v="4555"/>
    <n v="0"/>
    <x v="0"/>
    <n v="0"/>
    <x v="0"/>
    <x v="1"/>
    <n v="1283"/>
    <x v="4051"/>
    <n v="0.12119999999999999"/>
    <n v="0"/>
    <n v="0"/>
    <n v="0.20351286874742824"/>
  </r>
  <r>
    <x v="21"/>
    <x v="1"/>
    <x v="4556"/>
    <n v="0"/>
    <x v="0"/>
    <n v="0"/>
    <x v="0"/>
    <x v="1"/>
    <n v="1737"/>
    <x v="4052"/>
    <n v="0.12119999999999999"/>
    <n v="0"/>
    <n v="0"/>
    <n v="0.1994341451511209"/>
  </r>
  <r>
    <x v="22"/>
    <x v="1"/>
    <x v="4557"/>
    <n v="0"/>
    <x v="0"/>
    <n v="0"/>
    <x v="0"/>
    <x v="1"/>
    <n v="3690"/>
    <x v="4053"/>
    <n v="0.12119999999999999"/>
    <n v="0"/>
    <n v="0"/>
    <n v="0.18672092961205849"/>
  </r>
  <r>
    <x v="23"/>
    <x v="1"/>
    <x v="4558"/>
    <n v="0"/>
    <x v="0"/>
    <n v="0"/>
    <x v="0"/>
    <x v="1"/>
    <n v="5563"/>
    <x v="4054"/>
    <n v="0.12119999999999999"/>
    <n v="0"/>
    <n v="0"/>
    <n v="0.17940554603215786"/>
  </r>
  <r>
    <x v="0"/>
    <x v="1"/>
    <x v="4559"/>
    <n v="0"/>
    <x v="0"/>
    <n v="0"/>
    <x v="0"/>
    <x v="0"/>
    <n v="6332"/>
    <x v="4055"/>
    <n v="6.5959999999999991E-2"/>
    <n v="0"/>
    <n v="0"/>
    <n v="0.12082361596054958"/>
  </r>
  <r>
    <x v="1"/>
    <x v="1"/>
    <x v="4560"/>
    <n v="0"/>
    <x v="0"/>
    <n v="0"/>
    <x v="0"/>
    <x v="0"/>
    <n v="5786"/>
    <x v="4056"/>
    <n v="6.5959999999999991E-2"/>
    <n v="0"/>
    <n v="0"/>
    <n v="0.12322258458861929"/>
  </r>
  <r>
    <x v="2"/>
    <x v="1"/>
    <x v="4561"/>
    <n v="2.5684210526315776"/>
    <x v="0"/>
    <n v="3.3"/>
    <x v="0"/>
    <x v="0"/>
    <n v="6152"/>
    <x v="4057"/>
    <n v="6.5959999999999991E-2"/>
    <n v="0"/>
    <n v="0"/>
    <n v="0.12163659890125283"/>
  </r>
  <r>
    <x v="3"/>
    <x v="1"/>
    <x v="4562"/>
    <n v="6.6"/>
    <x v="0"/>
    <n v="3.3"/>
    <x v="0"/>
    <x v="0"/>
    <n v="6175"/>
    <x v="4058"/>
    <n v="6.5959999999999991E-2"/>
    <n v="0"/>
    <n v="0"/>
    <n v="0.12154249974668999"/>
  </r>
  <r>
    <x v="4"/>
    <x v="1"/>
    <x v="4563"/>
    <n v="0"/>
    <x v="0"/>
    <n v="2.9157894736842072"/>
    <x v="0"/>
    <x v="0"/>
    <n v="5891"/>
    <x v="4059"/>
    <n v="6.5959999999999991E-2"/>
    <n v="0"/>
    <n v="0"/>
    <n v="0.12281130844686995"/>
  </r>
  <r>
    <x v="5"/>
    <x v="1"/>
    <x v="4564"/>
    <n v="0"/>
    <x v="0"/>
    <n v="0"/>
    <x v="0"/>
    <x v="0"/>
    <n v="4614"/>
    <x v="4060"/>
    <n v="6.5959999999999991E-2"/>
    <n v="0"/>
    <n v="0"/>
    <n v="0.12779648648800607"/>
  </r>
  <r>
    <x v="6"/>
    <x v="1"/>
    <x v="4565"/>
    <n v="0"/>
    <x v="1"/>
    <n v="0"/>
    <x v="1"/>
    <x v="1"/>
    <n v="3271"/>
    <x v="4061"/>
    <n v="0.12119999999999999"/>
    <n v="0"/>
    <n v="0"/>
    <n v="0.18876327369114901"/>
  </r>
  <r>
    <x v="7"/>
    <x v="1"/>
    <x v="4566"/>
    <n v="0"/>
    <x v="1"/>
    <n v="0"/>
    <x v="1"/>
    <x v="1"/>
    <n v="2687"/>
    <x v="4062"/>
    <n v="0.12119999999999999"/>
    <n v="0"/>
    <n v="0"/>
    <n v="0.1924018942022318"/>
  </r>
  <r>
    <x v="8"/>
    <x v="1"/>
    <x v="4567"/>
    <n v="0"/>
    <x v="1"/>
    <n v="0"/>
    <x v="1"/>
    <x v="1"/>
    <n v="3081"/>
    <x v="4063"/>
    <n v="0.12119999999999999"/>
    <n v="0"/>
    <n v="0"/>
    <n v="0.18986853012137395"/>
  </r>
  <r>
    <x v="9"/>
    <x v="1"/>
    <x v="4568"/>
    <n v="0"/>
    <x v="1"/>
    <n v="0"/>
    <x v="1"/>
    <x v="1"/>
    <n v="3049"/>
    <x v="4064"/>
    <n v="0.12119999999999999"/>
    <n v="0"/>
    <n v="0"/>
    <n v="0.1900929967731822"/>
  </r>
  <r>
    <x v="10"/>
    <x v="1"/>
    <x v="4569"/>
    <n v="0"/>
    <x v="1"/>
    <n v="0"/>
    <x v="1"/>
    <x v="1"/>
    <n v="2567"/>
    <x v="4065"/>
    <n v="0.12119999999999999"/>
    <n v="0"/>
    <n v="0"/>
    <n v="0.19315724090135677"/>
  </r>
  <r>
    <x v="11"/>
    <x v="1"/>
    <x v="4570"/>
    <n v="0"/>
    <x v="1"/>
    <n v="0"/>
    <x v="1"/>
    <x v="1"/>
    <n v="2828"/>
    <x v="4066"/>
    <n v="0.12119999999999999"/>
    <n v="0"/>
    <n v="0"/>
    <n v="0.19138711191280627"/>
  </r>
  <r>
    <x v="12"/>
    <x v="1"/>
    <x v="4571"/>
    <n v="0"/>
    <x v="1"/>
    <n v="0"/>
    <x v="1"/>
    <x v="1"/>
    <n v="3932"/>
    <x v="4067"/>
    <n v="0.12119999999999999"/>
    <n v="0"/>
    <n v="0"/>
    <n v="0.18567285243699536"/>
  </r>
  <r>
    <x v="13"/>
    <x v="1"/>
    <x v="4572"/>
    <n v="0"/>
    <x v="1"/>
    <n v="0"/>
    <x v="1"/>
    <x v="1"/>
    <n v="4071"/>
    <x v="4068"/>
    <n v="0.12119999999999999"/>
    <n v="0"/>
    <n v="0"/>
    <n v="0.18510215583526435"/>
  </r>
  <r>
    <x v="14"/>
    <x v="1"/>
    <x v="4573"/>
    <n v="0"/>
    <x v="1"/>
    <n v="0"/>
    <x v="1"/>
    <x v="1"/>
    <n v="4177"/>
    <x v="4069"/>
    <n v="0.12119999999999999"/>
    <n v="0"/>
    <n v="0"/>
    <n v="0.18469722566344926"/>
  </r>
  <r>
    <x v="15"/>
    <x v="1"/>
    <x v="4574"/>
    <n v="0"/>
    <x v="1"/>
    <n v="0"/>
    <x v="1"/>
    <x v="1"/>
    <n v="2895"/>
    <x v="4070"/>
    <n v="0.12119999999999999"/>
    <n v="0"/>
    <n v="0"/>
    <n v="0.19099729748882088"/>
  </r>
  <r>
    <x v="16"/>
    <x v="1"/>
    <x v="4575"/>
    <n v="0"/>
    <x v="1"/>
    <n v="0"/>
    <x v="1"/>
    <x v="1"/>
    <n v="2257"/>
    <x v="4071"/>
    <n v="0.12119999999999999"/>
    <n v="0"/>
    <n v="0"/>
    <n v="0.19553124481941256"/>
  </r>
  <r>
    <x v="17"/>
    <x v="1"/>
    <x v="4576"/>
    <n v="0"/>
    <x v="0"/>
    <n v="0"/>
    <x v="0"/>
    <x v="1"/>
    <n v="1612"/>
    <x v="4072"/>
    <n v="0.12119999999999999"/>
    <n v="0"/>
    <n v="0"/>
    <n v="0.2003957451561193"/>
  </r>
  <r>
    <x v="18"/>
    <x v="1"/>
    <x v="4577"/>
    <n v="0"/>
    <x v="0"/>
    <n v="0"/>
    <x v="0"/>
    <x v="1"/>
    <n v="1062"/>
    <x v="4073"/>
    <n v="0.12119999999999999"/>
    <n v="0"/>
    <n v="0"/>
    <n v="0.20663879129981577"/>
  </r>
  <r>
    <x v="19"/>
    <x v="1"/>
    <x v="4578"/>
    <n v="0"/>
    <x v="0"/>
    <n v="0"/>
    <x v="0"/>
    <x v="1"/>
    <n v="703"/>
    <x v="4074"/>
    <n v="0.12119999999999999"/>
    <n v="0"/>
    <n v="0"/>
    <n v="0.2123499679101149"/>
  </r>
  <r>
    <x v="20"/>
    <x v="1"/>
    <x v="4579"/>
    <n v="0"/>
    <x v="0"/>
    <n v="0"/>
    <x v="0"/>
    <x v="1"/>
    <n v="951"/>
    <x v="4075"/>
    <n v="0.12119999999999999"/>
    <n v="0"/>
    <n v="0"/>
    <n v="0.20811781813246516"/>
  </r>
  <r>
    <x v="21"/>
    <x v="1"/>
    <x v="4580"/>
    <n v="0"/>
    <x v="0"/>
    <n v="0"/>
    <x v="0"/>
    <x v="1"/>
    <n v="694"/>
    <x v="4076"/>
    <n v="0.12119999999999999"/>
    <n v="0"/>
    <n v="0"/>
    <n v="0.21252472248312038"/>
  </r>
  <r>
    <x v="22"/>
    <x v="1"/>
    <x v="4581"/>
    <n v="0"/>
    <x v="0"/>
    <n v="0"/>
    <x v="0"/>
    <x v="1"/>
    <n v="2661"/>
    <x v="4077"/>
    <n v="0.12119999999999999"/>
    <n v="0"/>
    <n v="0"/>
    <n v="0.19254476529799716"/>
  </r>
  <r>
    <x v="23"/>
    <x v="1"/>
    <x v="4582"/>
    <n v="0"/>
    <x v="0"/>
    <n v="0"/>
    <x v="0"/>
    <x v="1"/>
    <n v="4091"/>
    <x v="4078"/>
    <n v="0.12119999999999999"/>
    <n v="0"/>
    <n v="0"/>
    <n v="0.18500518148220574"/>
  </r>
  <r>
    <x v="0"/>
    <x v="0"/>
    <x v="4583"/>
    <n v="0"/>
    <x v="0"/>
    <n v="0"/>
    <x v="0"/>
    <x v="0"/>
    <n v="5148"/>
    <x v="4079"/>
    <n v="6.5959999999999991E-2"/>
    <n v="0"/>
    <n v="0"/>
    <n v="0.12565773040760825"/>
  </r>
  <r>
    <x v="1"/>
    <x v="0"/>
    <x v="4584"/>
    <n v="0"/>
    <x v="0"/>
    <n v="0"/>
    <x v="0"/>
    <x v="0"/>
    <n v="4900"/>
    <x v="4080"/>
    <n v="6.5959999999999991E-2"/>
    <n v="0"/>
    <n v="0"/>
    <n v="0.12672959232741868"/>
  </r>
  <r>
    <x v="2"/>
    <x v="0"/>
    <x v="4585"/>
    <n v="0"/>
    <x v="0"/>
    <n v="3.3"/>
    <x v="0"/>
    <x v="0"/>
    <n v="5766"/>
    <x v="4081"/>
    <n v="6.5959999999999991E-2"/>
    <n v="0"/>
    <n v="0"/>
    <n v="0.12331006202139433"/>
  </r>
  <r>
    <x v="3"/>
    <x v="0"/>
    <x v="4586"/>
    <n v="1.9094736842105289"/>
    <x v="0"/>
    <n v="3.3"/>
    <x v="0"/>
    <x v="0"/>
    <n v="5896"/>
    <x v="4082"/>
    <n v="6.5959999999999991E-2"/>
    <n v="0"/>
    <n v="0"/>
    <n v="0.12278745565394103"/>
  </r>
  <r>
    <x v="4"/>
    <x v="0"/>
    <x v="4587"/>
    <n v="0"/>
    <x v="0"/>
    <n v="0"/>
    <x v="0"/>
    <x v="0"/>
    <n v="5337"/>
    <x v="4083"/>
    <n v="6.5959999999999991E-2"/>
    <n v="0"/>
    <n v="0"/>
    <n v="0.12500280543213482"/>
  </r>
  <r>
    <x v="5"/>
    <x v="0"/>
    <x v="4588"/>
    <n v="0"/>
    <x v="0"/>
    <n v="2.9157894736842072"/>
    <x v="0"/>
    <x v="0"/>
    <n v="5435"/>
    <x v="4084"/>
    <n v="6.5959999999999991E-2"/>
    <n v="0"/>
    <n v="0"/>
    <n v="0.12464337674613338"/>
  </r>
  <r>
    <x v="6"/>
    <x v="0"/>
    <x v="4589"/>
    <n v="0"/>
    <x v="0"/>
    <n v="0"/>
    <x v="0"/>
    <x v="0"/>
    <n v="4890"/>
    <x v="4085"/>
    <n v="6.5959999999999991E-2"/>
    <n v="0"/>
    <n v="0"/>
    <n v="0.12674701173990841"/>
  </r>
  <r>
    <x v="7"/>
    <x v="0"/>
    <x v="4590"/>
    <n v="0"/>
    <x v="1"/>
    <n v="0"/>
    <x v="0"/>
    <x v="0"/>
    <n v="5002"/>
    <x v="4086"/>
    <n v="6.5959999999999991E-2"/>
    <n v="0"/>
    <n v="0"/>
    <n v="0.12631938591173106"/>
  </r>
  <r>
    <x v="8"/>
    <x v="0"/>
    <x v="4591"/>
    <n v="0"/>
    <x v="0"/>
    <n v="0.23789473684210388"/>
    <x v="0"/>
    <x v="0"/>
    <n v="5359"/>
    <x v="4087"/>
    <n v="6.5959999999999991E-2"/>
    <n v="0"/>
    <n v="0"/>
    <n v="0.12492305218000535"/>
  </r>
  <r>
    <x v="9"/>
    <x v="0"/>
    <x v="4592"/>
    <n v="0"/>
    <x v="0"/>
    <n v="0"/>
    <x v="0"/>
    <x v="0"/>
    <n v="4655"/>
    <x v="4088"/>
    <n v="6.5959999999999991E-2"/>
    <n v="0"/>
    <n v="0"/>
    <n v="0.12761270780511327"/>
  </r>
  <r>
    <x v="10"/>
    <x v="0"/>
    <x v="4593"/>
    <n v="0"/>
    <x v="0"/>
    <n v="0"/>
    <x v="0"/>
    <x v="0"/>
    <n v="3546"/>
    <x v="4089"/>
    <n v="6.5959999999999991E-2"/>
    <n v="0"/>
    <n v="0"/>
    <n v="0.13217479914934455"/>
  </r>
  <r>
    <x v="11"/>
    <x v="0"/>
    <x v="4594"/>
    <n v="0"/>
    <x v="0"/>
    <n v="0"/>
    <x v="0"/>
    <x v="0"/>
    <n v="3126"/>
    <x v="4090"/>
    <n v="6.5959999999999991E-2"/>
    <n v="0"/>
    <n v="0"/>
    <n v="0.13430230760443854"/>
  </r>
  <r>
    <x v="12"/>
    <x v="0"/>
    <x v="4595"/>
    <n v="0"/>
    <x v="0"/>
    <n v="0"/>
    <x v="0"/>
    <x v="0"/>
    <n v="3028"/>
    <x v="4091"/>
    <n v="6.5959999999999991E-2"/>
    <n v="0"/>
    <n v="0"/>
    <n v="0.13498635028027392"/>
  </r>
  <r>
    <x v="13"/>
    <x v="0"/>
    <x v="4596"/>
    <n v="0"/>
    <x v="0"/>
    <n v="0"/>
    <x v="0"/>
    <x v="0"/>
    <n v="3982"/>
    <x v="4092"/>
    <n v="6.5959999999999991E-2"/>
    <n v="0"/>
    <n v="0"/>
    <n v="0.13022775421425745"/>
  </r>
  <r>
    <x v="14"/>
    <x v="0"/>
    <x v="4597"/>
    <n v="0"/>
    <x v="0"/>
    <n v="0"/>
    <x v="0"/>
    <x v="1"/>
    <n v="4024"/>
    <x v="4093"/>
    <n v="0.12119999999999999"/>
    <n v="0"/>
    <n v="0"/>
    <n v="0.18528248714756421"/>
  </r>
  <r>
    <x v="15"/>
    <x v="0"/>
    <x v="4598"/>
    <n v="0"/>
    <x v="0"/>
    <n v="0"/>
    <x v="0"/>
    <x v="1"/>
    <n v="4546"/>
    <x v="4094"/>
    <n v="0.12119999999999999"/>
    <n v="0"/>
    <n v="0"/>
    <n v="0.18327127740536361"/>
  </r>
  <r>
    <x v="16"/>
    <x v="0"/>
    <x v="4599"/>
    <n v="0"/>
    <x v="0"/>
    <n v="0"/>
    <x v="0"/>
    <x v="1"/>
    <n v="3166"/>
    <x v="4095"/>
    <n v="0.12119999999999999"/>
    <n v="0"/>
    <n v="0"/>
    <n v="0.18928526798080739"/>
  </r>
  <r>
    <x v="17"/>
    <x v="0"/>
    <x v="4600"/>
    <n v="0"/>
    <x v="0"/>
    <n v="0"/>
    <x v="0"/>
    <x v="1"/>
    <n v="2642"/>
    <x v="4096"/>
    <n v="0.12119999999999999"/>
    <n v="0"/>
    <n v="0"/>
    <n v="0.19267983896224483"/>
  </r>
  <r>
    <x v="18"/>
    <x v="0"/>
    <x v="4601"/>
    <n v="0"/>
    <x v="1"/>
    <n v="0"/>
    <x v="0"/>
    <x v="1"/>
    <n v="1846"/>
    <x v="4097"/>
    <n v="0.12119999999999999"/>
    <n v="0"/>
    <n v="0"/>
    <n v="0.19848596066904078"/>
  </r>
  <r>
    <x v="19"/>
    <x v="0"/>
    <x v="4602"/>
    <n v="0"/>
    <x v="0"/>
    <n v="0"/>
    <x v="0"/>
    <x v="1"/>
    <n v="1432"/>
    <x v="4098"/>
    <n v="0.12119999999999999"/>
    <n v="0"/>
    <n v="0"/>
    <n v="0.20206590497383309"/>
  </r>
  <r>
    <x v="20"/>
    <x v="0"/>
    <x v="4603"/>
    <n v="0"/>
    <x v="0"/>
    <n v="0"/>
    <x v="0"/>
    <x v="1"/>
    <n v="1323"/>
    <x v="4099"/>
    <n v="0.12119999999999999"/>
    <n v="0"/>
    <n v="0"/>
    <n v="0.20305609182899642"/>
  </r>
  <r>
    <x v="21"/>
    <x v="0"/>
    <x v="4604"/>
    <n v="0"/>
    <x v="0"/>
    <n v="0"/>
    <x v="0"/>
    <x v="1"/>
    <n v="1645"/>
    <x v="4100"/>
    <n v="0.12119999999999999"/>
    <n v="0"/>
    <n v="0"/>
    <n v="0.20016314763959511"/>
  </r>
  <r>
    <x v="22"/>
    <x v="0"/>
    <x v="4605"/>
    <n v="0"/>
    <x v="0"/>
    <n v="0"/>
    <x v="0"/>
    <x v="1"/>
    <n v="2843"/>
    <x v="4101"/>
    <n v="0.12119999999999999"/>
    <n v="0"/>
    <n v="0"/>
    <n v="0.1912997653215105"/>
  </r>
  <r>
    <x v="23"/>
    <x v="0"/>
    <x v="4606"/>
    <n v="0"/>
    <x v="0"/>
    <n v="0"/>
    <x v="0"/>
    <x v="1"/>
    <n v="4142"/>
    <x v="4102"/>
    <n v="0.12119999999999999"/>
    <n v="0"/>
    <n v="0"/>
    <n v="0.18483165886681455"/>
  </r>
  <r>
    <x v="0"/>
    <x v="0"/>
    <x v="4607"/>
    <n v="0"/>
    <x v="0"/>
    <n v="0"/>
    <x v="0"/>
    <x v="0"/>
    <n v="4454"/>
    <x v="4103"/>
    <n v="6.5959999999999991E-2"/>
    <n v="0"/>
    <n v="0"/>
    <n v="0.12832081228361628"/>
  </r>
  <r>
    <x v="1"/>
    <x v="0"/>
    <x v="4608"/>
    <n v="0"/>
    <x v="0"/>
    <n v="0"/>
    <x v="0"/>
    <x v="0"/>
    <n v="3739"/>
    <x v="4104"/>
    <n v="6.5959999999999991E-2"/>
    <n v="0"/>
    <n v="0"/>
    <n v="0.13130098228037318"/>
  </r>
  <r>
    <x v="2"/>
    <x v="0"/>
    <x v="4609"/>
    <n v="0"/>
    <x v="0"/>
    <n v="0"/>
    <x v="0"/>
    <x v="0"/>
    <n v="4285"/>
    <x v="4105"/>
    <n v="6.5959999999999991E-2"/>
    <n v="0"/>
    <n v="0"/>
    <n v="0.12895850409375464"/>
  </r>
  <r>
    <x v="3"/>
    <x v="0"/>
    <x v="4610"/>
    <n v="0"/>
    <x v="0"/>
    <n v="0"/>
    <x v="0"/>
    <x v="0"/>
    <n v="4931"/>
    <x v="4106"/>
    <n v="6.5959999999999991E-2"/>
    <n v="0"/>
    <n v="0"/>
    <n v="0.12661865872483571"/>
  </r>
  <r>
    <x v="4"/>
    <x v="0"/>
    <x v="4611"/>
    <n v="0"/>
    <x v="0"/>
    <n v="0"/>
    <x v="0"/>
    <x v="0"/>
    <n v="4704"/>
    <x v="4107"/>
    <n v="6.5959999999999991E-2"/>
    <n v="0"/>
    <n v="0"/>
    <n v="0.12745212948059872"/>
  </r>
  <r>
    <x v="5"/>
    <x v="0"/>
    <x v="4612"/>
    <n v="0"/>
    <x v="0"/>
    <n v="0"/>
    <x v="0"/>
    <x v="0"/>
    <n v="5286"/>
    <x v="4108"/>
    <n v="6.5959999999999991E-2"/>
    <n v="0"/>
    <n v="0"/>
    <n v="0.12519565240736064"/>
  </r>
  <r>
    <x v="6"/>
    <x v="0"/>
    <x v="4613"/>
    <n v="6.6"/>
    <x v="0"/>
    <n v="3.3"/>
    <x v="0"/>
    <x v="0"/>
    <n v="6849"/>
    <x v="4109"/>
    <n v="6.5959999999999991E-2"/>
    <n v="0"/>
    <n v="0"/>
    <n v="0.11888543468757665"/>
  </r>
  <r>
    <x v="7"/>
    <x v="0"/>
    <x v="4614"/>
    <n v="0"/>
    <x v="1"/>
    <n v="3.3"/>
    <x v="0"/>
    <x v="0"/>
    <n v="7648"/>
    <x v="4110"/>
    <n v="6.5959999999999991E-2"/>
    <n v="0"/>
    <n v="0"/>
    <n v="0.11465877633053267"/>
  </r>
  <r>
    <x v="8"/>
    <x v="0"/>
    <x v="4615"/>
    <n v="6.6"/>
    <x v="0"/>
    <n v="3.3"/>
    <x v="0"/>
    <x v="0"/>
    <n v="7732"/>
    <x v="4111"/>
    <n v="6.5959999999999991E-2"/>
    <n v="0"/>
    <n v="0"/>
    <n v="0.11358544806153958"/>
  </r>
  <r>
    <x v="9"/>
    <x v="0"/>
    <x v="4616"/>
    <n v="0.1473684210526339"/>
    <x v="0"/>
    <n v="3.3"/>
    <x v="0"/>
    <x v="0"/>
    <n v="6817"/>
    <x v="4112"/>
    <n v="6.5959999999999991E-2"/>
    <n v="0"/>
    <n v="0"/>
    <n v="0.11897894960563629"/>
  </r>
  <r>
    <x v="10"/>
    <x v="0"/>
    <x v="4617"/>
    <n v="0"/>
    <x v="0"/>
    <n v="0"/>
    <x v="0"/>
    <x v="0"/>
    <n v="5876"/>
    <x v="4113"/>
    <n v="6.5959999999999991E-2"/>
    <n v="0"/>
    <n v="0"/>
    <n v="0.12287143094870914"/>
  </r>
  <r>
    <x v="11"/>
    <x v="0"/>
    <x v="4618"/>
    <n v="0"/>
    <x v="0"/>
    <n v="0"/>
    <x v="0"/>
    <x v="0"/>
    <n v="4957"/>
    <x v="4114"/>
    <n v="6.5959999999999991E-2"/>
    <n v="0"/>
    <n v="0"/>
    <n v="0.12652386716516975"/>
  </r>
  <r>
    <x v="12"/>
    <x v="0"/>
    <x v="4619"/>
    <n v="0"/>
    <x v="0"/>
    <n v="0"/>
    <x v="0"/>
    <x v="0"/>
    <n v="4552"/>
    <x v="4115"/>
    <n v="6.5959999999999991E-2"/>
    <n v="0"/>
    <n v="0"/>
    <n v="0.12801232763403195"/>
  </r>
  <r>
    <x v="13"/>
    <x v="0"/>
    <x v="4620"/>
    <n v="0"/>
    <x v="0"/>
    <n v="0"/>
    <x v="0"/>
    <x v="0"/>
    <n v="4083"/>
    <x v="4116"/>
    <n v="6.5959999999999991E-2"/>
    <n v="0"/>
    <n v="0"/>
    <n v="0.12978778900009669"/>
  </r>
  <r>
    <x v="14"/>
    <x v="0"/>
    <x v="4621"/>
    <n v="0"/>
    <x v="0"/>
    <n v="0"/>
    <x v="0"/>
    <x v="1"/>
    <n v="3629"/>
    <x v="4117"/>
    <n v="0.12119999999999999"/>
    <n v="0"/>
    <n v="0"/>
    <n v="0.18699805842237394"/>
  </r>
  <r>
    <x v="15"/>
    <x v="0"/>
    <x v="4622"/>
    <n v="0"/>
    <x v="0"/>
    <n v="0"/>
    <x v="0"/>
    <x v="1"/>
    <n v="3663"/>
    <x v="4118"/>
    <n v="0.12119999999999999"/>
    <n v="0"/>
    <n v="0"/>
    <n v="0.1868144659866357"/>
  </r>
  <r>
    <x v="16"/>
    <x v="0"/>
    <x v="4623"/>
    <n v="0"/>
    <x v="0"/>
    <n v="0"/>
    <x v="0"/>
    <x v="1"/>
    <n v="3176"/>
    <x v="4119"/>
    <n v="0.12119999999999999"/>
    <n v="0"/>
    <n v="0"/>
    <n v="0.18922879325531564"/>
  </r>
  <r>
    <x v="17"/>
    <x v="0"/>
    <x v="4624"/>
    <n v="0"/>
    <x v="0"/>
    <n v="0"/>
    <x v="0"/>
    <x v="1"/>
    <n v="2185"/>
    <x v="4120"/>
    <n v="0.12119999999999999"/>
    <n v="0"/>
    <n v="0"/>
    <n v="0.19599521162979888"/>
  </r>
  <r>
    <x v="18"/>
    <x v="0"/>
    <x v="4625"/>
    <n v="0"/>
    <x v="1"/>
    <n v="0"/>
    <x v="0"/>
    <x v="1"/>
    <n v="2070"/>
    <x v="4121"/>
    <n v="0.12119999999999999"/>
    <n v="0"/>
    <n v="0"/>
    <n v="0.19678861202317433"/>
  </r>
  <r>
    <x v="19"/>
    <x v="0"/>
    <x v="4626"/>
    <n v="0"/>
    <x v="0"/>
    <n v="0"/>
    <x v="0"/>
    <x v="1"/>
    <n v="1408"/>
    <x v="4122"/>
    <n v="0.12119999999999999"/>
    <n v="0"/>
    <n v="0"/>
    <n v="0.20226214528020436"/>
  </r>
  <r>
    <x v="20"/>
    <x v="0"/>
    <x v="4627"/>
    <n v="0"/>
    <x v="0"/>
    <n v="0"/>
    <x v="0"/>
    <x v="1"/>
    <n v="815"/>
    <x v="4123"/>
    <n v="0.12119999999999999"/>
    <n v="0"/>
    <n v="0"/>
    <n v="0.2105709321351954"/>
  </r>
  <r>
    <x v="21"/>
    <x v="0"/>
    <x v="4628"/>
    <n v="0"/>
    <x v="0"/>
    <n v="0"/>
    <x v="0"/>
    <x v="1"/>
    <n v="1578"/>
    <x v="4124"/>
    <n v="0.12119999999999999"/>
    <n v="0"/>
    <n v="0"/>
    <n v="0.20065621628271998"/>
  </r>
  <r>
    <x v="22"/>
    <x v="0"/>
    <x v="4629"/>
    <n v="0"/>
    <x v="0"/>
    <n v="0"/>
    <x v="0"/>
    <x v="1"/>
    <n v="2440"/>
    <x v="4125"/>
    <n v="0.12119999999999999"/>
    <n v="0"/>
    <n v="0"/>
    <n v="0.19412136423816917"/>
  </r>
  <r>
    <x v="23"/>
    <x v="0"/>
    <x v="4630"/>
    <n v="0"/>
    <x v="0"/>
    <n v="0"/>
    <x v="0"/>
    <x v="1"/>
    <n v="4004"/>
    <x v="4126"/>
    <n v="0.12119999999999999"/>
    <n v="0"/>
    <n v="0"/>
    <n v="0.18536227449871742"/>
  </r>
  <r>
    <x v="0"/>
    <x v="1"/>
    <x v="4631"/>
    <n v="0"/>
    <x v="0"/>
    <n v="0"/>
    <x v="0"/>
    <x v="0"/>
    <n v="5630"/>
    <x v="4127"/>
    <n v="6.5959999999999991E-2"/>
    <n v="0"/>
    <n v="0"/>
    <n v="0.12385488001158398"/>
  </r>
  <r>
    <x v="1"/>
    <x v="1"/>
    <x v="4632"/>
    <n v="0"/>
    <x v="0"/>
    <n v="0"/>
    <x v="0"/>
    <x v="0"/>
    <n v="6071"/>
    <x v="4128"/>
    <n v="6.5959999999999991E-2"/>
    <n v="0"/>
    <n v="0"/>
    <n v="0.12196522179515909"/>
  </r>
  <r>
    <x v="2"/>
    <x v="1"/>
    <x v="4633"/>
    <n v="0"/>
    <x v="0"/>
    <n v="0.88421052631578878"/>
    <x v="0"/>
    <x v="0"/>
    <n v="6380"/>
    <x v="4129"/>
    <n v="6.5959999999999991E-2"/>
    <n v="0"/>
    <n v="0"/>
    <n v="0.12067041126008149"/>
  </r>
  <r>
    <x v="3"/>
    <x v="1"/>
    <x v="4634"/>
    <n v="6.6"/>
    <x v="0"/>
    <n v="3.3"/>
    <x v="0"/>
    <x v="0"/>
    <n v="6851"/>
    <x v="4130"/>
    <n v="6.5959999999999991E-2"/>
    <n v="0"/>
    <n v="0"/>
    <n v="0.11887663073075824"/>
  </r>
  <r>
    <x v="4"/>
    <x v="1"/>
    <x v="4635"/>
    <n v="0"/>
    <x v="0"/>
    <n v="3.3"/>
    <x v="0"/>
    <x v="0"/>
    <n v="6407"/>
    <x v="4131"/>
    <n v="6.5959999999999991E-2"/>
    <n v="0"/>
    <n v="0"/>
    <n v="0.12052770574329394"/>
  </r>
  <r>
    <x v="5"/>
    <x v="1"/>
    <x v="4636"/>
    <n v="0"/>
    <x v="0"/>
    <n v="0"/>
    <x v="0"/>
    <x v="0"/>
    <n v="5449"/>
    <x v="4132"/>
    <n v="6.5959999999999991E-2"/>
    <n v="0"/>
    <n v="0"/>
    <n v="0.12458886781096226"/>
  </r>
  <r>
    <x v="6"/>
    <x v="1"/>
    <x v="4637"/>
    <n v="0"/>
    <x v="1"/>
    <n v="0"/>
    <x v="1"/>
    <x v="1"/>
    <n v="3943"/>
    <x v="4133"/>
    <n v="0.12119999999999999"/>
    <n v="0"/>
    <n v="0"/>
    <n v="0.18560608886194896"/>
  </r>
  <r>
    <x v="7"/>
    <x v="1"/>
    <x v="4638"/>
    <n v="0"/>
    <x v="1"/>
    <n v="0"/>
    <x v="1"/>
    <x v="1"/>
    <n v="3816"/>
    <x v="4134"/>
    <n v="0.12119999999999999"/>
    <n v="0"/>
    <n v="0"/>
    <n v="0.18618914778097123"/>
  </r>
  <r>
    <x v="8"/>
    <x v="1"/>
    <x v="4639"/>
    <n v="0"/>
    <x v="1"/>
    <n v="0"/>
    <x v="1"/>
    <x v="1"/>
    <n v="4172"/>
    <x v="4135"/>
    <n v="0.12119999999999999"/>
    <n v="0"/>
    <n v="0"/>
    <n v="0.18470530495715137"/>
  </r>
  <r>
    <x v="9"/>
    <x v="1"/>
    <x v="4640"/>
    <n v="0"/>
    <x v="1"/>
    <n v="0"/>
    <x v="1"/>
    <x v="1"/>
    <n v="4065"/>
    <x v="4136"/>
    <n v="0.12119999999999999"/>
    <n v="0"/>
    <n v="0"/>
    <n v="0.18515514462685503"/>
  </r>
  <r>
    <x v="10"/>
    <x v="1"/>
    <x v="4641"/>
    <n v="0"/>
    <x v="1"/>
    <n v="0"/>
    <x v="1"/>
    <x v="1"/>
    <n v="3461"/>
    <x v="4137"/>
    <n v="0.12119999999999999"/>
    <n v="0"/>
    <n v="0"/>
    <n v="0.18777909385668684"/>
  </r>
  <r>
    <x v="11"/>
    <x v="1"/>
    <x v="4642"/>
    <n v="0"/>
    <x v="1"/>
    <n v="0"/>
    <x v="1"/>
    <x v="1"/>
    <n v="3334"/>
    <x v="4138"/>
    <n v="0.12119999999999999"/>
    <n v="0"/>
    <n v="0"/>
    <n v="0.18845478466147331"/>
  </r>
  <r>
    <x v="12"/>
    <x v="1"/>
    <x v="4643"/>
    <n v="0"/>
    <x v="1"/>
    <n v="0"/>
    <x v="1"/>
    <x v="1"/>
    <n v="3199"/>
    <x v="4139"/>
    <n v="0.12119999999999999"/>
    <n v="0"/>
    <n v="0"/>
    <n v="0.18910788602112252"/>
  </r>
  <r>
    <x v="13"/>
    <x v="1"/>
    <x v="4644"/>
    <n v="0"/>
    <x v="1"/>
    <n v="0"/>
    <x v="1"/>
    <x v="1"/>
    <n v="2759"/>
    <x v="4140"/>
    <n v="0.12119999999999999"/>
    <n v="0"/>
    <n v="0"/>
    <n v="0.19188892177595968"/>
  </r>
  <r>
    <x v="14"/>
    <x v="1"/>
    <x v="4645"/>
    <n v="0"/>
    <x v="1"/>
    <n v="0"/>
    <x v="1"/>
    <x v="1"/>
    <n v="2496"/>
    <x v="4141"/>
    <n v="0.12119999999999999"/>
    <n v="0"/>
    <n v="0"/>
    <n v="0.19369107435546723"/>
  </r>
  <r>
    <x v="15"/>
    <x v="1"/>
    <x v="4646"/>
    <n v="0"/>
    <x v="1"/>
    <n v="0"/>
    <x v="1"/>
    <x v="1"/>
    <n v="1480"/>
    <x v="4142"/>
    <n v="0.12119999999999999"/>
    <n v="0"/>
    <n v="0"/>
    <n v="0.20153314209571666"/>
  </r>
  <r>
    <x v="16"/>
    <x v="1"/>
    <x v="4647"/>
    <n v="0"/>
    <x v="1"/>
    <n v="0"/>
    <x v="1"/>
    <x v="1"/>
    <n v="1649"/>
    <x v="4143"/>
    <n v="0.12119999999999999"/>
    <n v="0"/>
    <n v="0"/>
    <n v="0.20014308202091413"/>
  </r>
  <r>
    <x v="17"/>
    <x v="1"/>
    <x v="4648"/>
    <n v="0"/>
    <x v="0"/>
    <n v="0"/>
    <x v="0"/>
    <x v="1"/>
    <n v="1021"/>
    <x v="4144"/>
    <n v="0.12119999999999999"/>
    <n v="0"/>
    <n v="0"/>
    <n v="0.20718986736195072"/>
  </r>
  <r>
    <x v="18"/>
    <x v="1"/>
    <x v="4649"/>
    <n v="0"/>
    <x v="0"/>
    <n v="0"/>
    <x v="0"/>
    <x v="1"/>
    <n v="851"/>
    <x v="4145"/>
    <n v="0.12119999999999999"/>
    <n v="0"/>
    <n v="0"/>
    <n v="0.20998486495693314"/>
  </r>
  <r>
    <x v="19"/>
    <x v="1"/>
    <x v="4650"/>
    <n v="0"/>
    <x v="0"/>
    <n v="0"/>
    <x v="0"/>
    <x v="1"/>
    <n v="1210"/>
    <x v="4146"/>
    <n v="0.12119999999999999"/>
    <n v="0"/>
    <n v="0"/>
    <n v="0.20443074681355872"/>
  </r>
  <r>
    <x v="20"/>
    <x v="1"/>
    <x v="4651"/>
    <n v="0"/>
    <x v="0"/>
    <n v="0"/>
    <x v="0"/>
    <x v="1"/>
    <n v="1050"/>
    <x v="4147"/>
    <n v="0.12119999999999999"/>
    <n v="0"/>
    <n v="0"/>
    <n v="0.20676111256468149"/>
  </r>
  <r>
    <x v="21"/>
    <x v="1"/>
    <x v="4652"/>
    <n v="0"/>
    <x v="0"/>
    <n v="0"/>
    <x v="0"/>
    <x v="1"/>
    <n v="1100"/>
    <x v="4148"/>
    <n v="0.12119999999999999"/>
    <n v="0"/>
    <n v="0"/>
    <n v="0.20610023842839592"/>
  </r>
  <r>
    <x v="22"/>
    <x v="1"/>
    <x v="4653"/>
    <n v="0"/>
    <x v="0"/>
    <n v="0"/>
    <x v="0"/>
    <x v="1"/>
    <n v="3009"/>
    <x v="4149"/>
    <n v="0.12119999999999999"/>
    <n v="0"/>
    <n v="0"/>
    <n v="0.19031347947562349"/>
  </r>
  <r>
    <x v="23"/>
    <x v="1"/>
    <x v="4654"/>
    <n v="0"/>
    <x v="0"/>
    <n v="0"/>
    <x v="0"/>
    <x v="1"/>
    <n v="4124"/>
    <x v="4150"/>
    <n v="0.12119999999999999"/>
    <n v="0"/>
    <n v="0"/>
    <n v="0.18490802519347424"/>
  </r>
  <r>
    <x v="0"/>
    <x v="1"/>
    <x v="4655"/>
    <n v="0"/>
    <x v="0"/>
    <n v="0"/>
    <x v="0"/>
    <x v="0"/>
    <n v="5216"/>
    <x v="4151"/>
    <n v="6.5959999999999991E-2"/>
    <n v="0"/>
    <n v="0"/>
    <n v="0.12541653134836939"/>
  </r>
  <r>
    <x v="1"/>
    <x v="1"/>
    <x v="4656"/>
    <n v="0"/>
    <x v="0"/>
    <n v="0"/>
    <x v="0"/>
    <x v="0"/>
    <n v="6630"/>
    <x v="4152"/>
    <n v="6.5959999999999991E-2"/>
    <n v="0"/>
    <n v="0"/>
    <n v="0.11966028586916874"/>
  </r>
  <r>
    <x v="2"/>
    <x v="1"/>
    <x v="4657"/>
    <n v="2.5684210526315776"/>
    <x v="0"/>
    <n v="3.3"/>
    <x v="0"/>
    <x v="0"/>
    <n v="7117"/>
    <x v="4153"/>
    <n v="6.5959999999999991E-2"/>
    <n v="0"/>
    <n v="0"/>
    <n v="0.1176875074834455"/>
  </r>
  <r>
    <x v="3"/>
    <x v="1"/>
    <x v="4658"/>
    <n v="6.6"/>
    <x v="0"/>
    <n v="3.3"/>
    <x v="0"/>
    <x v="0"/>
    <n v="7300"/>
    <x v="4154"/>
    <n v="6.5959999999999991E-2"/>
    <n v="0"/>
    <n v="0"/>
    <n v="0.11694947342525783"/>
  </r>
  <r>
    <x v="4"/>
    <x v="1"/>
    <x v="4659"/>
    <n v="0"/>
    <x v="0"/>
    <n v="2.9157894736842072"/>
    <x v="0"/>
    <x v="0"/>
    <n v="7094"/>
    <x v="4155"/>
    <n v="6.5959999999999991E-2"/>
    <n v="0"/>
    <n v="0"/>
    <n v="0.11780661855643743"/>
  </r>
  <r>
    <x v="5"/>
    <x v="1"/>
    <x v="4660"/>
    <n v="0"/>
    <x v="0"/>
    <n v="0"/>
    <x v="0"/>
    <x v="0"/>
    <n v="5944"/>
    <x v="4156"/>
    <n v="6.5959999999999991E-2"/>
    <n v="0"/>
    <n v="0"/>
    <n v="0.12257262794436259"/>
  </r>
  <r>
    <x v="6"/>
    <x v="1"/>
    <x v="4661"/>
    <n v="0"/>
    <x v="1"/>
    <n v="0"/>
    <x v="1"/>
    <x v="1"/>
    <n v="4739"/>
    <x v="4157"/>
    <n v="0.12119999999999999"/>
    <n v="0"/>
    <n v="0"/>
    <n v="0.1825499038123593"/>
  </r>
  <r>
    <x v="7"/>
    <x v="1"/>
    <x v="4662"/>
    <n v="0"/>
    <x v="1"/>
    <n v="0"/>
    <x v="1"/>
    <x v="1"/>
    <n v="4885"/>
    <x v="4158"/>
    <n v="0.12119999999999999"/>
    <n v="0"/>
    <n v="0"/>
    <n v="0.18201383458340359"/>
  </r>
  <r>
    <x v="8"/>
    <x v="1"/>
    <x v="4663"/>
    <n v="0"/>
    <x v="1"/>
    <n v="0"/>
    <x v="1"/>
    <x v="1"/>
    <n v="5487"/>
    <x v="4159"/>
    <n v="0.12119999999999999"/>
    <n v="0"/>
    <n v="0"/>
    <n v="0.17970182659276165"/>
  </r>
  <r>
    <x v="9"/>
    <x v="1"/>
    <x v="4664"/>
    <n v="0"/>
    <x v="1"/>
    <n v="0"/>
    <x v="1"/>
    <x v="1"/>
    <n v="5646"/>
    <x v="4160"/>
    <n v="0.12119999999999999"/>
    <n v="0"/>
    <n v="0"/>
    <n v="0.17901567384266798"/>
  </r>
  <r>
    <x v="10"/>
    <x v="1"/>
    <x v="4665"/>
    <n v="0"/>
    <x v="1"/>
    <n v="0"/>
    <x v="1"/>
    <x v="1"/>
    <n v="5355"/>
    <x v="4161"/>
    <n v="0.12119999999999999"/>
    <n v="0"/>
    <n v="0"/>
    <n v="0.18017640698580126"/>
  </r>
  <r>
    <x v="11"/>
    <x v="1"/>
    <x v="4666"/>
    <n v="0"/>
    <x v="1"/>
    <n v="0"/>
    <x v="1"/>
    <x v="1"/>
    <n v="4857"/>
    <x v="4162"/>
    <n v="0.12119999999999999"/>
    <n v="0"/>
    <n v="0"/>
    <n v="0.18212106825790669"/>
  </r>
  <r>
    <x v="12"/>
    <x v="1"/>
    <x v="4667"/>
    <n v="0"/>
    <x v="1"/>
    <n v="0"/>
    <x v="1"/>
    <x v="1"/>
    <n v="4852"/>
    <x v="4163"/>
    <n v="0.12119999999999999"/>
    <n v="0"/>
    <n v="0"/>
    <n v="0.18212788933483515"/>
  </r>
  <r>
    <x v="13"/>
    <x v="1"/>
    <x v="4668"/>
    <n v="0"/>
    <x v="1"/>
    <n v="0"/>
    <x v="1"/>
    <x v="1"/>
    <n v="3339"/>
    <x v="4164"/>
    <n v="0.12119999999999999"/>
    <n v="0"/>
    <n v="0"/>
    <n v="0.18845086901781599"/>
  </r>
  <r>
    <x v="14"/>
    <x v="1"/>
    <x v="4669"/>
    <n v="0"/>
    <x v="1"/>
    <n v="0"/>
    <x v="1"/>
    <x v="1"/>
    <n v="2810"/>
    <x v="4165"/>
    <n v="0.12119999999999999"/>
    <n v="0"/>
    <n v="0"/>
    <n v="0.19153913142588552"/>
  </r>
  <r>
    <x v="15"/>
    <x v="1"/>
    <x v="4670"/>
    <n v="0"/>
    <x v="1"/>
    <n v="0"/>
    <x v="1"/>
    <x v="1"/>
    <n v="2238"/>
    <x v="4166"/>
    <n v="0.12119999999999999"/>
    <n v="0"/>
    <n v="0"/>
    <n v="0.19562297363482944"/>
  </r>
  <r>
    <x v="16"/>
    <x v="1"/>
    <x v="4671"/>
    <n v="0"/>
    <x v="1"/>
    <n v="0"/>
    <x v="1"/>
    <x v="1"/>
    <n v="1751"/>
    <x v="4167"/>
    <n v="0.12119999999999999"/>
    <n v="0"/>
    <n v="0"/>
    <n v="0.19935324421261597"/>
  </r>
  <r>
    <x v="17"/>
    <x v="1"/>
    <x v="4672"/>
    <n v="0"/>
    <x v="0"/>
    <n v="0"/>
    <x v="0"/>
    <x v="1"/>
    <n v="1639"/>
    <x v="4168"/>
    <n v="0.12119999999999999"/>
    <n v="0"/>
    <n v="0"/>
    <n v="0.20021042630954689"/>
  </r>
  <r>
    <x v="18"/>
    <x v="1"/>
    <x v="4673"/>
    <n v="0"/>
    <x v="0"/>
    <n v="0"/>
    <x v="0"/>
    <x v="1"/>
    <n v="1951"/>
    <x v="4169"/>
    <n v="0.12119999999999999"/>
    <n v="0"/>
    <n v="0"/>
    <n v="0.19772083153585696"/>
  </r>
  <r>
    <x v="19"/>
    <x v="1"/>
    <x v="4674"/>
    <n v="0"/>
    <x v="0"/>
    <n v="0"/>
    <x v="0"/>
    <x v="1"/>
    <n v="1537"/>
    <x v="4170"/>
    <n v="0.12119999999999999"/>
    <n v="0"/>
    <n v="0"/>
    <n v="0.20102829521827878"/>
  </r>
  <r>
    <x v="20"/>
    <x v="1"/>
    <x v="4675"/>
    <n v="0"/>
    <x v="0"/>
    <n v="0"/>
    <x v="0"/>
    <x v="1"/>
    <n v="1890"/>
    <x v="4171"/>
    <n v="0.12119999999999999"/>
    <n v="0"/>
    <n v="0"/>
    <n v="0.1980702442365343"/>
  </r>
  <r>
    <x v="21"/>
    <x v="1"/>
    <x v="4676"/>
    <n v="0"/>
    <x v="0"/>
    <n v="0"/>
    <x v="0"/>
    <x v="1"/>
    <n v="2834"/>
    <x v="4172"/>
    <n v="0.12119999999999999"/>
    <n v="0"/>
    <n v="0"/>
    <n v="0.19136382578308186"/>
  </r>
  <r>
    <x v="22"/>
    <x v="1"/>
    <x v="4677"/>
    <n v="0"/>
    <x v="0"/>
    <n v="0"/>
    <x v="0"/>
    <x v="1"/>
    <n v="3704"/>
    <x v="4173"/>
    <n v="0.12119999999999999"/>
    <n v="0"/>
    <n v="0"/>
    <n v="0.18666498839015724"/>
  </r>
  <r>
    <x v="23"/>
    <x v="1"/>
    <x v="4678"/>
    <n v="0"/>
    <x v="0"/>
    <n v="0"/>
    <x v="0"/>
    <x v="1"/>
    <n v="5159"/>
    <x v="4174"/>
    <n v="0.12119999999999999"/>
    <n v="0"/>
    <n v="0"/>
    <n v="0.18084856066522198"/>
  </r>
  <r>
    <x v="0"/>
    <x v="1"/>
    <x v="4679"/>
    <n v="0"/>
    <x v="0"/>
    <n v="0"/>
    <x v="0"/>
    <x v="0"/>
    <n v="7442"/>
    <x v="4175"/>
    <n v="6.5959999999999991E-2"/>
    <n v="0"/>
    <n v="0"/>
    <n v="0.11623598456257415"/>
  </r>
  <r>
    <x v="1"/>
    <x v="1"/>
    <x v="4680"/>
    <n v="0"/>
    <x v="0"/>
    <n v="1.03052631578947"/>
    <x v="0"/>
    <x v="0"/>
    <n v="7251"/>
    <x v="4176"/>
    <n v="6.5959999999999991E-2"/>
    <n v="0"/>
    <n v="0"/>
    <n v="0.11713076227736635"/>
  </r>
  <r>
    <x v="2"/>
    <x v="1"/>
    <x v="4681"/>
    <n v="6.6"/>
    <x v="0"/>
    <n v="3.3"/>
    <x v="0"/>
    <x v="0"/>
    <n v="7528"/>
    <x v="4177"/>
    <n v="6.5959999999999991E-2"/>
    <n v="0"/>
    <n v="0"/>
    <n v="0.11576717047123117"/>
  </r>
  <r>
    <x v="3"/>
    <x v="1"/>
    <x v="4682"/>
    <n v="6.6"/>
    <x v="0"/>
    <n v="3.3"/>
    <x v="0"/>
    <x v="0"/>
    <n v="7592"/>
    <x v="4178"/>
    <n v="6.5959999999999991E-2"/>
    <n v="0"/>
    <n v="0"/>
    <n v="0.11518927636520804"/>
  </r>
  <r>
    <x v="4"/>
    <x v="1"/>
    <x v="4683"/>
    <n v="4.837894736842097"/>
    <x v="0"/>
    <n v="3.3"/>
    <x v="0"/>
    <x v="0"/>
    <n v="7486"/>
    <x v="4179"/>
    <n v="6.5959999999999991E-2"/>
    <n v="0"/>
    <n v="0"/>
    <n v="0.11601751561074289"/>
  </r>
  <r>
    <x v="5"/>
    <x v="1"/>
    <x v="4684"/>
    <n v="0"/>
    <x v="0"/>
    <n v="0"/>
    <x v="0"/>
    <x v="0"/>
    <n v="6624"/>
    <x v="4180"/>
    <n v="6.5959999999999991E-2"/>
    <n v="0"/>
    <n v="0"/>
    <n v="0.119699722404443"/>
  </r>
  <r>
    <x v="6"/>
    <x v="1"/>
    <x v="4685"/>
    <n v="0"/>
    <x v="1"/>
    <n v="0"/>
    <x v="1"/>
    <x v="1"/>
    <n v="5697"/>
    <x v="4181"/>
    <n v="0.12119999999999999"/>
    <n v="0"/>
    <n v="0"/>
    <n v="0.17881749793342888"/>
  </r>
  <r>
    <x v="7"/>
    <x v="1"/>
    <x v="4686"/>
    <n v="0"/>
    <x v="1"/>
    <n v="0"/>
    <x v="1"/>
    <x v="1"/>
    <n v="5248"/>
    <x v="4182"/>
    <n v="0.12119999999999999"/>
    <n v="0"/>
    <n v="0"/>
    <n v="0.18057446737911328"/>
  </r>
  <r>
    <x v="8"/>
    <x v="1"/>
    <x v="4687"/>
    <n v="0"/>
    <x v="1"/>
    <n v="0"/>
    <x v="1"/>
    <x v="1"/>
    <n v="5410"/>
    <x v="4183"/>
    <n v="0.12119999999999999"/>
    <n v="0"/>
    <n v="0"/>
    <n v="0.17997733156334703"/>
  </r>
  <r>
    <x v="9"/>
    <x v="1"/>
    <x v="4688"/>
    <n v="0"/>
    <x v="1"/>
    <n v="0"/>
    <x v="1"/>
    <x v="1"/>
    <n v="4941"/>
    <x v="4184"/>
    <n v="0.12119999999999999"/>
    <n v="0"/>
    <n v="0"/>
    <n v="0.18183753848498144"/>
  </r>
  <r>
    <x v="10"/>
    <x v="1"/>
    <x v="4689"/>
    <n v="0"/>
    <x v="1"/>
    <n v="0"/>
    <x v="1"/>
    <x v="1"/>
    <n v="4787"/>
    <x v="4185"/>
    <n v="0.12119999999999999"/>
    <n v="0"/>
    <n v="0"/>
    <n v="0.18232793562796687"/>
  </r>
  <r>
    <x v="11"/>
    <x v="1"/>
    <x v="4690"/>
    <n v="0"/>
    <x v="1"/>
    <n v="0"/>
    <x v="1"/>
    <x v="1"/>
    <n v="4082"/>
    <x v="4186"/>
    <n v="0.12119999999999999"/>
    <n v="0"/>
    <n v="0"/>
    <n v="0.18502963511904294"/>
  </r>
  <r>
    <x v="12"/>
    <x v="1"/>
    <x v="4691"/>
    <n v="0"/>
    <x v="1"/>
    <n v="0"/>
    <x v="1"/>
    <x v="1"/>
    <n v="3992"/>
    <x v="4187"/>
    <n v="0.12119999999999999"/>
    <n v="0"/>
    <n v="0"/>
    <n v="0.18540263694097037"/>
  </r>
  <r>
    <x v="13"/>
    <x v="1"/>
    <x v="4692"/>
    <n v="0"/>
    <x v="1"/>
    <n v="0"/>
    <x v="1"/>
    <x v="1"/>
    <n v="2739"/>
    <x v="4188"/>
    <n v="0.12119999999999999"/>
    <n v="0"/>
    <n v="0"/>
    <n v="0.19204151836325317"/>
  </r>
  <r>
    <x v="14"/>
    <x v="1"/>
    <x v="4693"/>
    <n v="0"/>
    <x v="1"/>
    <n v="0"/>
    <x v="1"/>
    <x v="1"/>
    <n v="2240"/>
    <x v="4189"/>
    <n v="0.12119999999999999"/>
    <n v="0"/>
    <n v="0"/>
    <n v="0.19561752218641992"/>
  </r>
  <r>
    <x v="15"/>
    <x v="1"/>
    <x v="4694"/>
    <n v="0"/>
    <x v="1"/>
    <n v="0"/>
    <x v="1"/>
    <x v="1"/>
    <n v="1443"/>
    <x v="4190"/>
    <n v="0.12119999999999999"/>
    <n v="0"/>
    <n v="0"/>
    <n v="0.20192225933192995"/>
  </r>
  <r>
    <x v="16"/>
    <x v="1"/>
    <x v="4695"/>
    <n v="0"/>
    <x v="1"/>
    <n v="0"/>
    <x v="1"/>
    <x v="1"/>
    <n v="1247"/>
    <x v="4191"/>
    <n v="0.12119999999999999"/>
    <n v="0"/>
    <n v="0"/>
    <n v="0.20397903352369898"/>
  </r>
  <r>
    <x v="17"/>
    <x v="1"/>
    <x v="4696"/>
    <n v="0"/>
    <x v="0"/>
    <n v="0"/>
    <x v="0"/>
    <x v="1"/>
    <n v="1242"/>
    <x v="4192"/>
    <n v="0.12119999999999999"/>
    <n v="0"/>
    <n v="0"/>
    <n v="0.20402565005887602"/>
  </r>
  <r>
    <x v="18"/>
    <x v="1"/>
    <x v="4697"/>
    <n v="0"/>
    <x v="0"/>
    <n v="0"/>
    <x v="0"/>
    <x v="1"/>
    <n v="1412"/>
    <x v="4193"/>
    <n v="0.12119999999999999"/>
    <n v="0"/>
    <n v="0"/>
    <n v="0.20222255870600525"/>
  </r>
  <r>
    <x v="19"/>
    <x v="1"/>
    <x v="4698"/>
    <n v="0"/>
    <x v="0"/>
    <n v="0"/>
    <x v="0"/>
    <x v="1"/>
    <n v="1361"/>
    <x v="4194"/>
    <n v="0.12119999999999999"/>
    <n v="0"/>
    <n v="0"/>
    <n v="0.20274204161899639"/>
  </r>
  <r>
    <x v="20"/>
    <x v="1"/>
    <x v="4699"/>
    <n v="0"/>
    <x v="0"/>
    <n v="0"/>
    <x v="0"/>
    <x v="1"/>
    <n v="1942"/>
    <x v="4195"/>
    <n v="0.12119999999999999"/>
    <n v="0"/>
    <n v="0"/>
    <n v="0.19780793355188026"/>
  </r>
  <r>
    <x v="21"/>
    <x v="1"/>
    <x v="4700"/>
    <n v="0"/>
    <x v="0"/>
    <n v="0"/>
    <x v="0"/>
    <x v="1"/>
    <n v="2690"/>
    <x v="4196"/>
    <n v="0.12119999999999999"/>
    <n v="0"/>
    <n v="0"/>
    <n v="0.19239043271627382"/>
  </r>
  <r>
    <x v="22"/>
    <x v="1"/>
    <x v="4701"/>
    <n v="0"/>
    <x v="0"/>
    <n v="0"/>
    <x v="0"/>
    <x v="1"/>
    <n v="4233"/>
    <x v="4197"/>
    <n v="0.12119999999999999"/>
    <n v="0"/>
    <n v="0"/>
    <n v="0.18441045452496557"/>
  </r>
  <r>
    <x v="23"/>
    <x v="1"/>
    <x v="4702"/>
    <n v="0"/>
    <x v="0"/>
    <n v="0"/>
    <x v="0"/>
    <x v="1"/>
    <n v="5362"/>
    <x v="4198"/>
    <n v="0.12119999999999999"/>
    <n v="0"/>
    <n v="0"/>
    <n v="0.18015218095043131"/>
  </r>
  <r>
    <x v="0"/>
    <x v="1"/>
    <x v="4703"/>
    <n v="0"/>
    <x v="0"/>
    <n v="0"/>
    <x v="0"/>
    <x v="0"/>
    <n v="7138"/>
    <x v="4199"/>
    <n v="6.5959999999999991E-2"/>
    <n v="0"/>
    <n v="0"/>
    <n v="0.11760518316461098"/>
  </r>
  <r>
    <x v="1"/>
    <x v="1"/>
    <x v="4704"/>
    <n v="0"/>
    <x v="0"/>
    <n v="2.9157894736842072"/>
    <x v="0"/>
    <x v="0"/>
    <n v="6874"/>
    <x v="4200"/>
    <n v="6.5959999999999991E-2"/>
    <n v="0"/>
    <n v="0"/>
    <n v="0.11875667036314075"/>
  </r>
  <r>
    <x v="2"/>
    <x v="1"/>
    <x v="4705"/>
    <n v="0"/>
    <x v="0"/>
    <n v="0"/>
    <x v="0"/>
    <x v="0"/>
    <n v="6789"/>
    <x v="4201"/>
    <n v="6.5959999999999991E-2"/>
    <n v="0"/>
    <n v="0"/>
    <n v="0.1190914894017909"/>
  </r>
  <r>
    <x v="3"/>
    <x v="1"/>
    <x v="4706"/>
    <n v="6.6"/>
    <x v="0"/>
    <n v="3.3"/>
    <x v="0"/>
    <x v="0"/>
    <n v="7188"/>
    <x v="4202"/>
    <n v="6.5959999999999991E-2"/>
    <n v="0"/>
    <n v="0"/>
    <n v="0.11736531992497054"/>
  </r>
  <r>
    <x v="4"/>
    <x v="1"/>
    <x v="4707"/>
    <n v="2.5684210526315776"/>
    <x v="0"/>
    <n v="3.3"/>
    <x v="0"/>
    <x v="0"/>
    <n v="7013"/>
    <x v="4203"/>
    <n v="6.5959999999999991E-2"/>
    <n v="0"/>
    <n v="0"/>
    <n v="0.11814234367359758"/>
  </r>
  <r>
    <x v="5"/>
    <x v="1"/>
    <x v="4708"/>
    <n v="0"/>
    <x v="0"/>
    <n v="0"/>
    <x v="0"/>
    <x v="0"/>
    <n v="6216"/>
    <x v="4204"/>
    <n v="6.5959999999999991E-2"/>
    <n v="0"/>
    <n v="0"/>
    <n v="0.1213887248495096"/>
  </r>
  <r>
    <x v="6"/>
    <x v="1"/>
    <x v="4709"/>
    <n v="0"/>
    <x v="1"/>
    <n v="0"/>
    <x v="1"/>
    <x v="1"/>
    <n v="6198"/>
    <x v="4205"/>
    <n v="0.12119999999999999"/>
    <n v="0"/>
    <n v="0"/>
    <n v="0.17668847045582728"/>
  </r>
  <r>
    <x v="7"/>
    <x v="1"/>
    <x v="4710"/>
    <n v="0"/>
    <x v="1"/>
    <n v="0"/>
    <x v="1"/>
    <x v="1"/>
    <n v="5480"/>
    <x v="4206"/>
    <n v="0.12119999999999999"/>
    <n v="0"/>
    <n v="0"/>
    <n v="0.17972573678604598"/>
  </r>
  <r>
    <x v="8"/>
    <x v="1"/>
    <x v="4711"/>
    <n v="0"/>
    <x v="1"/>
    <n v="0"/>
    <x v="1"/>
    <x v="1"/>
    <n v="6097"/>
    <x v="4207"/>
    <n v="0.12119999999999999"/>
    <n v="0"/>
    <n v="0"/>
    <n v="0.17710729800391573"/>
  </r>
  <r>
    <x v="9"/>
    <x v="1"/>
    <x v="4712"/>
    <n v="0"/>
    <x v="1"/>
    <n v="0"/>
    <x v="1"/>
    <x v="1"/>
    <n v="5542"/>
    <x v="4208"/>
    <n v="0.12119999999999999"/>
    <n v="0"/>
    <n v="0"/>
    <n v="0.17950572551982164"/>
  </r>
  <r>
    <x v="10"/>
    <x v="1"/>
    <x v="4713"/>
    <n v="0"/>
    <x v="1"/>
    <n v="0"/>
    <x v="1"/>
    <x v="1"/>
    <n v="5020"/>
    <x v="4209"/>
    <n v="0.12119999999999999"/>
    <n v="0"/>
    <n v="0"/>
    <n v="0.18148844977104789"/>
  </r>
  <r>
    <x v="11"/>
    <x v="1"/>
    <x v="4714"/>
    <n v="0"/>
    <x v="1"/>
    <n v="0"/>
    <x v="1"/>
    <x v="1"/>
    <n v="4794"/>
    <x v="4210"/>
    <n v="0.12119999999999999"/>
    <n v="0"/>
    <n v="0"/>
    <n v="0.18230733988107162"/>
  </r>
  <r>
    <x v="12"/>
    <x v="1"/>
    <x v="4715"/>
    <n v="0"/>
    <x v="1"/>
    <n v="0"/>
    <x v="1"/>
    <x v="1"/>
    <n v="3202"/>
    <x v="4211"/>
    <n v="0.12119999999999999"/>
    <n v="0"/>
    <n v="0"/>
    <n v="0.1890913548751223"/>
  </r>
  <r>
    <x v="13"/>
    <x v="1"/>
    <x v="4716"/>
    <n v="0"/>
    <x v="1"/>
    <n v="0"/>
    <x v="1"/>
    <x v="1"/>
    <n v="2411"/>
    <x v="4212"/>
    <n v="0.12119999999999999"/>
    <n v="0"/>
    <n v="0"/>
    <n v="0.19435577241906088"/>
  </r>
  <r>
    <x v="14"/>
    <x v="1"/>
    <x v="4717"/>
    <n v="0"/>
    <x v="1"/>
    <n v="0"/>
    <x v="1"/>
    <x v="1"/>
    <n v="1419"/>
    <x v="4213"/>
    <n v="0.12119999999999999"/>
    <n v="0"/>
    <n v="0"/>
    <n v="0.20217419522124686"/>
  </r>
  <r>
    <x v="15"/>
    <x v="1"/>
    <x v="4718"/>
    <n v="0"/>
    <x v="1"/>
    <n v="0"/>
    <x v="1"/>
    <x v="1"/>
    <n v="1223"/>
    <x v="4214"/>
    <n v="0.12119999999999999"/>
    <n v="0"/>
    <n v="0"/>
    <n v="0.20424092798191162"/>
  </r>
  <r>
    <x v="16"/>
    <x v="1"/>
    <x v="4719"/>
    <n v="0"/>
    <x v="1"/>
    <n v="0"/>
    <x v="1"/>
    <x v="1"/>
    <n v="971"/>
    <x v="4215"/>
    <n v="0.12119999999999999"/>
    <n v="0"/>
    <n v="0"/>
    <n v="0.20791005606612606"/>
  </r>
  <r>
    <x v="17"/>
    <x v="1"/>
    <x v="4720"/>
    <n v="0"/>
    <x v="0"/>
    <n v="0"/>
    <x v="0"/>
    <x v="1"/>
    <n v="961"/>
    <x v="4216"/>
    <n v="0.12119999999999999"/>
    <n v="0"/>
    <n v="0"/>
    <n v="0.20801238686866258"/>
  </r>
  <r>
    <x v="18"/>
    <x v="1"/>
    <x v="4721"/>
    <n v="0"/>
    <x v="0"/>
    <n v="0"/>
    <x v="0"/>
    <x v="1"/>
    <n v="534"/>
    <x v="4217"/>
    <n v="0.12119999999999999"/>
    <n v="0"/>
    <n v="0"/>
    <n v="0.21549392182114363"/>
  </r>
  <r>
    <x v="19"/>
    <x v="1"/>
    <x v="4722"/>
    <n v="0"/>
    <x v="0"/>
    <n v="0"/>
    <x v="0"/>
    <x v="1"/>
    <n v="810"/>
    <x v="4218"/>
    <n v="0.12119999999999999"/>
    <n v="0"/>
    <n v="0"/>
    <n v="0.21065887300890576"/>
  </r>
  <r>
    <x v="20"/>
    <x v="1"/>
    <x v="4723"/>
    <n v="0"/>
    <x v="0"/>
    <n v="0"/>
    <x v="0"/>
    <x v="1"/>
    <n v="1273"/>
    <x v="4219"/>
    <n v="0.12119999999999999"/>
    <n v="0"/>
    <n v="0"/>
    <n v="0.20360476555705687"/>
  </r>
  <r>
    <x v="21"/>
    <x v="1"/>
    <x v="4724"/>
    <n v="0"/>
    <x v="0"/>
    <n v="0"/>
    <x v="0"/>
    <x v="1"/>
    <n v="2568"/>
    <x v="4220"/>
    <n v="0.12119999999999999"/>
    <n v="0"/>
    <n v="0"/>
    <n v="0.19314823688153432"/>
  </r>
  <r>
    <x v="22"/>
    <x v="1"/>
    <x v="4725"/>
    <n v="0"/>
    <x v="0"/>
    <n v="0"/>
    <x v="0"/>
    <x v="1"/>
    <n v="3452"/>
    <x v="4221"/>
    <n v="0.12119999999999999"/>
    <n v="0"/>
    <n v="0"/>
    <n v="0.1878165301291346"/>
  </r>
  <r>
    <x v="23"/>
    <x v="1"/>
    <x v="4726"/>
    <n v="0"/>
    <x v="0"/>
    <n v="0"/>
    <x v="0"/>
    <x v="1"/>
    <n v="5095"/>
    <x v="4222"/>
    <n v="0.12119999999999999"/>
    <n v="0"/>
    <n v="0"/>
    <n v="0.18112848217952643"/>
  </r>
  <r>
    <x v="0"/>
    <x v="1"/>
    <x v="4727"/>
    <n v="0"/>
    <x v="0"/>
    <n v="0"/>
    <x v="0"/>
    <x v="0"/>
    <n v="5894"/>
    <x v="4223"/>
    <n v="6.5959999999999991E-2"/>
    <n v="0"/>
    <n v="0"/>
    <n v="0.12279443874834661"/>
  </r>
  <r>
    <x v="1"/>
    <x v="1"/>
    <x v="4728"/>
    <n v="0"/>
    <x v="0"/>
    <n v="0"/>
    <x v="0"/>
    <x v="0"/>
    <n v="5659"/>
    <x v="4224"/>
    <n v="6.5959999999999991E-2"/>
    <n v="0"/>
    <n v="0"/>
    <n v="0.12374692103793759"/>
  </r>
  <r>
    <x v="2"/>
    <x v="1"/>
    <x v="4729"/>
    <n v="0"/>
    <x v="0"/>
    <n v="3.3"/>
    <x v="0"/>
    <x v="0"/>
    <n v="6108"/>
    <x v="4225"/>
    <n v="6.5959999999999991E-2"/>
    <n v="0"/>
    <n v="0"/>
    <n v="0.12183420916198008"/>
  </r>
  <r>
    <x v="3"/>
    <x v="1"/>
    <x v="4730"/>
    <n v="0.29894736842105463"/>
    <x v="0"/>
    <n v="3.3"/>
    <x v="0"/>
    <x v="0"/>
    <n v="6696"/>
    <x v="4226"/>
    <n v="6.5959999999999991E-2"/>
    <n v="0"/>
    <n v="0"/>
    <n v="0.11942293661025327"/>
  </r>
  <r>
    <x v="4"/>
    <x v="1"/>
    <x v="4731"/>
    <n v="0"/>
    <x v="0"/>
    <n v="1.5010526315789483"/>
    <x v="0"/>
    <x v="0"/>
    <n v="6099"/>
    <x v="4227"/>
    <n v="6.5959999999999991E-2"/>
    <n v="0"/>
    <n v="0"/>
    <n v="0.12185904175315487"/>
  </r>
  <r>
    <x v="5"/>
    <x v="1"/>
    <x v="4732"/>
    <n v="0"/>
    <x v="0"/>
    <n v="0"/>
    <x v="0"/>
    <x v="0"/>
    <n v="5619"/>
    <x v="4228"/>
    <n v="6.5959999999999991E-2"/>
    <n v="0"/>
    <n v="0"/>
    <n v="0.1238901650615218"/>
  </r>
  <r>
    <x v="6"/>
    <x v="1"/>
    <x v="4733"/>
    <n v="0"/>
    <x v="1"/>
    <n v="0"/>
    <x v="1"/>
    <x v="1"/>
    <n v="5296"/>
    <x v="4229"/>
    <n v="0.12119999999999999"/>
    <n v="0"/>
    <n v="0"/>
    <n v="0.18040493145258285"/>
  </r>
  <r>
    <x v="7"/>
    <x v="1"/>
    <x v="4734"/>
    <n v="0"/>
    <x v="1"/>
    <n v="0"/>
    <x v="1"/>
    <x v="1"/>
    <n v="5270"/>
    <x v="4230"/>
    <n v="0.12119999999999999"/>
    <n v="0"/>
    <n v="0"/>
    <n v="0.18049641176498582"/>
  </r>
  <r>
    <x v="8"/>
    <x v="1"/>
    <x v="4735"/>
    <n v="0"/>
    <x v="1"/>
    <n v="0"/>
    <x v="1"/>
    <x v="1"/>
    <n v="5995"/>
    <x v="4231"/>
    <n v="0.12119999999999999"/>
    <n v="0"/>
    <n v="0"/>
    <n v="0.17758590772203509"/>
  </r>
  <r>
    <x v="9"/>
    <x v="1"/>
    <x v="4736"/>
    <n v="0"/>
    <x v="1"/>
    <n v="0"/>
    <x v="1"/>
    <x v="1"/>
    <n v="5569"/>
    <x v="4232"/>
    <n v="0.12119999999999999"/>
    <n v="0"/>
    <n v="0"/>
    <n v="0.17937241640575455"/>
  </r>
  <r>
    <x v="10"/>
    <x v="1"/>
    <x v="4737"/>
    <n v="0"/>
    <x v="1"/>
    <n v="0"/>
    <x v="1"/>
    <x v="1"/>
    <n v="4764"/>
    <x v="4233"/>
    <n v="0.12119999999999999"/>
    <n v="0"/>
    <n v="0"/>
    <n v="0.18244254465566997"/>
  </r>
  <r>
    <x v="11"/>
    <x v="1"/>
    <x v="4738"/>
    <n v="0"/>
    <x v="1"/>
    <n v="0"/>
    <x v="1"/>
    <x v="1"/>
    <n v="4594"/>
    <x v="4234"/>
    <n v="0.12119999999999999"/>
    <n v="0"/>
    <n v="0"/>
    <n v="0.18309145640439739"/>
  </r>
  <r>
    <x v="12"/>
    <x v="1"/>
    <x v="4739"/>
    <n v="0"/>
    <x v="1"/>
    <n v="0"/>
    <x v="1"/>
    <x v="1"/>
    <n v="4279"/>
    <x v="4235"/>
    <n v="0.12119999999999999"/>
    <n v="0"/>
    <n v="0"/>
    <n v="0.18422936423254971"/>
  </r>
  <r>
    <x v="13"/>
    <x v="1"/>
    <x v="4740"/>
    <n v="0"/>
    <x v="1"/>
    <n v="0"/>
    <x v="1"/>
    <x v="1"/>
    <n v="3077"/>
    <x v="4236"/>
    <n v="0.12119999999999999"/>
    <n v="0"/>
    <n v="0"/>
    <n v="0.18989484801503703"/>
  </r>
  <r>
    <x v="14"/>
    <x v="1"/>
    <x v="4741"/>
    <n v="0"/>
    <x v="1"/>
    <n v="0"/>
    <x v="1"/>
    <x v="1"/>
    <n v="2590"/>
    <x v="4237"/>
    <n v="0.12119999999999999"/>
    <n v="0"/>
    <n v="0"/>
    <n v="0.19299484143915879"/>
  </r>
  <r>
    <x v="15"/>
    <x v="1"/>
    <x v="4742"/>
    <n v="0"/>
    <x v="1"/>
    <n v="0"/>
    <x v="1"/>
    <x v="1"/>
    <n v="2118"/>
    <x v="4238"/>
    <n v="0.12119999999999999"/>
    <n v="0"/>
    <n v="0"/>
    <n v="0.19651764956121773"/>
  </r>
  <r>
    <x v="16"/>
    <x v="1"/>
    <x v="4743"/>
    <n v="0"/>
    <x v="1"/>
    <n v="0"/>
    <x v="1"/>
    <x v="1"/>
    <n v="1679"/>
    <x v="4239"/>
    <n v="0.12119999999999999"/>
    <n v="0"/>
    <n v="0"/>
    <n v="0.19990491342722233"/>
  </r>
  <r>
    <x v="17"/>
    <x v="1"/>
    <x v="4744"/>
    <n v="0"/>
    <x v="0"/>
    <n v="0"/>
    <x v="0"/>
    <x v="1"/>
    <n v="1676"/>
    <x v="4240"/>
    <n v="0.12119999999999999"/>
    <n v="0"/>
    <n v="0"/>
    <n v="0.19991207523764737"/>
  </r>
  <r>
    <x v="18"/>
    <x v="1"/>
    <x v="4745"/>
    <n v="0"/>
    <x v="0"/>
    <n v="0"/>
    <x v="0"/>
    <x v="1"/>
    <n v="1479"/>
    <x v="4241"/>
    <n v="0.12119999999999999"/>
    <n v="0"/>
    <n v="0"/>
    <n v="0.20154323749662478"/>
  </r>
  <r>
    <x v="19"/>
    <x v="1"/>
    <x v="4746"/>
    <n v="0"/>
    <x v="0"/>
    <n v="0"/>
    <x v="0"/>
    <x v="1"/>
    <n v="1473"/>
    <x v="4242"/>
    <n v="0.12119999999999999"/>
    <n v="0"/>
    <n v="0"/>
    <n v="0.20162097468003426"/>
  </r>
  <r>
    <x v="20"/>
    <x v="1"/>
    <x v="4747"/>
    <n v="0"/>
    <x v="0"/>
    <n v="0"/>
    <x v="0"/>
    <x v="1"/>
    <n v="1822"/>
    <x v="4243"/>
    <n v="0.12119999999999999"/>
    <n v="0"/>
    <n v="0"/>
    <n v="0.19878098156057589"/>
  </r>
  <r>
    <x v="21"/>
    <x v="1"/>
    <x v="4748"/>
    <n v="0"/>
    <x v="0"/>
    <n v="0"/>
    <x v="0"/>
    <x v="1"/>
    <n v="2349"/>
    <x v="4244"/>
    <n v="0.12119999999999999"/>
    <n v="0"/>
    <n v="0"/>
    <n v="0.19479065748686314"/>
  </r>
  <r>
    <x v="22"/>
    <x v="1"/>
    <x v="4749"/>
    <n v="0"/>
    <x v="0"/>
    <n v="0"/>
    <x v="0"/>
    <x v="1"/>
    <n v="3408"/>
    <x v="4245"/>
    <n v="0.12119999999999999"/>
    <n v="0"/>
    <n v="0"/>
    <n v="0.18804776154593797"/>
  </r>
  <r>
    <x v="23"/>
    <x v="1"/>
    <x v="4750"/>
    <n v="0"/>
    <x v="0"/>
    <n v="0"/>
    <x v="0"/>
    <x v="1"/>
    <n v="5201"/>
    <x v="4246"/>
    <n v="0.12119999999999999"/>
    <n v="0"/>
    <n v="0"/>
    <n v="0.18071495022581752"/>
  </r>
  <r>
    <x v="0"/>
    <x v="0"/>
    <x v="4751"/>
    <n v="0"/>
    <x v="0"/>
    <n v="0"/>
    <x v="0"/>
    <x v="0"/>
    <n v="4883"/>
    <x v="4247"/>
    <n v="6.5959999999999991E-2"/>
    <n v="0"/>
    <n v="0"/>
    <n v="0.1267779228912389"/>
  </r>
  <r>
    <x v="1"/>
    <x v="0"/>
    <x v="4752"/>
    <n v="0"/>
    <x v="0"/>
    <n v="0"/>
    <x v="0"/>
    <x v="0"/>
    <n v="4881"/>
    <x v="4248"/>
    <n v="6.5959999999999991E-2"/>
    <n v="0"/>
    <n v="0"/>
    <n v="0.12678088852715169"/>
  </r>
  <r>
    <x v="2"/>
    <x v="0"/>
    <x v="4753"/>
    <n v="0"/>
    <x v="0"/>
    <n v="0"/>
    <x v="0"/>
    <x v="0"/>
    <n v="5746"/>
    <x v="4249"/>
    <n v="6.5959999999999991E-2"/>
    <n v="0"/>
    <n v="0"/>
    <n v="0.12339361039213846"/>
  </r>
  <r>
    <x v="3"/>
    <x v="0"/>
    <x v="4754"/>
    <n v="0"/>
    <x v="0"/>
    <n v="0"/>
    <x v="0"/>
    <x v="0"/>
    <n v="6410"/>
    <x v="4250"/>
    <n v="6.5959999999999991E-2"/>
    <n v="0"/>
    <n v="0"/>
    <n v="0.12050057002696252"/>
  </r>
  <r>
    <x v="4"/>
    <x v="0"/>
    <x v="4755"/>
    <n v="0"/>
    <x v="0"/>
    <n v="0"/>
    <x v="0"/>
    <x v="0"/>
    <n v="6415"/>
    <x v="4251"/>
    <n v="6.5959999999999991E-2"/>
    <n v="0"/>
    <n v="0"/>
    <n v="0.12049332696183093"/>
  </r>
  <r>
    <x v="5"/>
    <x v="0"/>
    <x v="4756"/>
    <n v="6.6"/>
    <x v="0"/>
    <n v="3.3"/>
    <x v="0"/>
    <x v="0"/>
    <n v="6846"/>
    <x v="4252"/>
    <n v="6.5959999999999991E-2"/>
    <n v="0"/>
    <n v="0"/>
    <n v="0.11889776497097115"/>
  </r>
  <r>
    <x v="6"/>
    <x v="0"/>
    <x v="4757"/>
    <n v="6.6"/>
    <x v="0"/>
    <n v="3.3"/>
    <x v="0"/>
    <x v="0"/>
    <n v="7105"/>
    <x v="4253"/>
    <n v="6.5959999999999991E-2"/>
    <n v="0"/>
    <n v="0"/>
    <n v="0.11775489013218705"/>
  </r>
  <r>
    <x v="7"/>
    <x v="0"/>
    <x v="4758"/>
    <n v="0"/>
    <x v="1"/>
    <n v="3.3"/>
    <x v="0"/>
    <x v="0"/>
    <n v="7527"/>
    <x v="4254"/>
    <n v="6.5959999999999991E-2"/>
    <n v="0"/>
    <n v="0"/>
    <n v="0.11576954584166654"/>
  </r>
  <r>
    <x v="8"/>
    <x v="0"/>
    <x v="4759"/>
    <n v="6.6"/>
    <x v="0"/>
    <n v="3.3"/>
    <x v="0"/>
    <x v="0"/>
    <n v="7523"/>
    <x v="4255"/>
    <n v="6.5959999999999991E-2"/>
    <n v="0"/>
    <n v="0"/>
    <n v="0.11581361494713163"/>
  </r>
  <r>
    <x v="9"/>
    <x v="0"/>
    <x v="4760"/>
    <n v="0"/>
    <x v="0"/>
    <n v="0"/>
    <x v="0"/>
    <x v="0"/>
    <n v="6378"/>
    <x v="4256"/>
    <n v="6.5959999999999991E-2"/>
    <n v="0"/>
    <n v="0"/>
    <n v="0.12067293333427366"/>
  </r>
  <r>
    <x v="10"/>
    <x v="0"/>
    <x v="4761"/>
    <n v="0"/>
    <x v="0"/>
    <n v="0"/>
    <x v="0"/>
    <x v="0"/>
    <n v="5302"/>
    <x v="4257"/>
    <n v="6.5959999999999991E-2"/>
    <n v="0"/>
    <n v="0"/>
    <n v="0.12514779346712415"/>
  </r>
  <r>
    <x v="11"/>
    <x v="0"/>
    <x v="4762"/>
    <n v="0"/>
    <x v="0"/>
    <n v="0"/>
    <x v="0"/>
    <x v="0"/>
    <n v="4888"/>
    <x v="4258"/>
    <n v="6.5959999999999991E-2"/>
    <n v="0"/>
    <n v="0"/>
    <n v="0.12675950247149426"/>
  </r>
  <r>
    <x v="12"/>
    <x v="0"/>
    <x v="4763"/>
    <n v="0"/>
    <x v="0"/>
    <n v="0"/>
    <x v="0"/>
    <x v="0"/>
    <n v="4292"/>
    <x v="4259"/>
    <n v="6.5959999999999991E-2"/>
    <n v="0"/>
    <n v="0"/>
    <n v="0.12893845547755911"/>
  </r>
  <r>
    <x v="13"/>
    <x v="0"/>
    <x v="4764"/>
    <n v="0"/>
    <x v="0"/>
    <n v="0"/>
    <x v="0"/>
    <x v="0"/>
    <n v="3435"/>
    <x v="4260"/>
    <n v="6.5959999999999991E-2"/>
    <n v="0"/>
    <n v="0"/>
    <n v="0.13266241147429836"/>
  </r>
  <r>
    <x v="14"/>
    <x v="0"/>
    <x v="4765"/>
    <n v="0"/>
    <x v="0"/>
    <n v="0"/>
    <x v="0"/>
    <x v="1"/>
    <n v="3210"/>
    <x v="4261"/>
    <n v="0.12119999999999999"/>
    <n v="0"/>
    <n v="0"/>
    <n v="0.18906064394280186"/>
  </r>
  <r>
    <x v="15"/>
    <x v="0"/>
    <x v="4766"/>
    <n v="0"/>
    <x v="0"/>
    <n v="0"/>
    <x v="0"/>
    <x v="1"/>
    <n v="2825"/>
    <x v="4262"/>
    <n v="0.12119999999999999"/>
    <n v="0"/>
    <n v="0"/>
    <n v="0.19140001781955474"/>
  </r>
  <r>
    <x v="16"/>
    <x v="0"/>
    <x v="4767"/>
    <n v="0"/>
    <x v="0"/>
    <n v="0"/>
    <x v="0"/>
    <x v="1"/>
    <n v="2746"/>
    <x v="4263"/>
    <n v="0.12119999999999999"/>
    <n v="0"/>
    <n v="0"/>
    <n v="0.19198947641319852"/>
  </r>
  <r>
    <x v="17"/>
    <x v="0"/>
    <x v="4768"/>
    <n v="0"/>
    <x v="0"/>
    <n v="0"/>
    <x v="0"/>
    <x v="1"/>
    <n v="2293"/>
    <x v="4264"/>
    <n v="0.12119999999999999"/>
    <n v="0"/>
    <n v="0"/>
    <n v="0.19521751079461419"/>
  </r>
  <r>
    <x v="18"/>
    <x v="0"/>
    <x v="4769"/>
    <n v="0"/>
    <x v="1"/>
    <n v="0"/>
    <x v="0"/>
    <x v="1"/>
    <n v="2210"/>
    <x v="4265"/>
    <n v="0.12119999999999999"/>
    <n v="0"/>
    <n v="0"/>
    <n v="0.19580416918927129"/>
  </r>
  <r>
    <x v="19"/>
    <x v="0"/>
    <x v="4770"/>
    <n v="0"/>
    <x v="0"/>
    <n v="0"/>
    <x v="0"/>
    <x v="1"/>
    <n v="2147"/>
    <x v="4266"/>
    <n v="0.12119999999999999"/>
    <n v="0"/>
    <n v="0"/>
    <n v="0.19629069201676175"/>
  </r>
  <r>
    <x v="20"/>
    <x v="0"/>
    <x v="4771"/>
    <n v="0"/>
    <x v="0"/>
    <n v="0"/>
    <x v="0"/>
    <x v="1"/>
    <n v="2352"/>
    <x v="4267"/>
    <n v="0.12119999999999999"/>
    <n v="0"/>
    <n v="0"/>
    <n v="0.19478448884723432"/>
  </r>
  <r>
    <x v="21"/>
    <x v="0"/>
    <x v="4772"/>
    <n v="0"/>
    <x v="0"/>
    <n v="0"/>
    <x v="0"/>
    <x v="1"/>
    <n v="2610"/>
    <x v="4268"/>
    <n v="0.12119999999999999"/>
    <n v="0"/>
    <n v="0"/>
    <n v="0.19286051616310917"/>
  </r>
  <r>
    <x v="22"/>
    <x v="0"/>
    <x v="4773"/>
    <n v="0"/>
    <x v="0"/>
    <n v="0"/>
    <x v="0"/>
    <x v="1"/>
    <n v="4048"/>
    <x v="4269"/>
    <n v="0.12119999999999999"/>
    <n v="0"/>
    <n v="0"/>
    <n v="0.18521093918196607"/>
  </r>
  <r>
    <x v="23"/>
    <x v="0"/>
    <x v="4774"/>
    <n v="0"/>
    <x v="0"/>
    <n v="0"/>
    <x v="0"/>
    <x v="1"/>
    <n v="4930"/>
    <x v="4270"/>
    <n v="0.12119999999999999"/>
    <n v="0"/>
    <n v="0"/>
    <n v="0.18186004745830053"/>
  </r>
  <r>
    <x v="0"/>
    <x v="0"/>
    <x v="4775"/>
    <n v="0"/>
    <x v="0"/>
    <n v="0"/>
    <x v="0"/>
    <x v="0"/>
    <n v="5058"/>
    <x v="4271"/>
    <n v="6.5959999999999991E-2"/>
    <n v="0"/>
    <n v="0"/>
    <n v="0.12606350983981179"/>
  </r>
  <r>
    <x v="1"/>
    <x v="0"/>
    <x v="4776"/>
    <n v="0"/>
    <x v="0"/>
    <n v="0"/>
    <x v="0"/>
    <x v="0"/>
    <n v="4919"/>
    <x v="4272"/>
    <n v="6.5959999999999991E-2"/>
    <n v="0"/>
    <n v="0"/>
    <n v="0.12664813714772585"/>
  </r>
  <r>
    <x v="2"/>
    <x v="0"/>
    <x v="4777"/>
    <n v="0"/>
    <x v="0"/>
    <n v="0"/>
    <x v="0"/>
    <x v="0"/>
    <n v="5175"/>
    <x v="4273"/>
    <n v="6.5959999999999991E-2"/>
    <n v="0"/>
    <n v="0"/>
    <n v="0.12554745877551332"/>
  </r>
  <r>
    <x v="3"/>
    <x v="0"/>
    <x v="4778"/>
    <n v="0"/>
    <x v="0"/>
    <n v="1.2831578947368363"/>
    <x v="0"/>
    <x v="0"/>
    <n v="6466"/>
    <x v="4274"/>
    <n v="6.5959999999999991E-2"/>
    <n v="0"/>
    <n v="0"/>
    <n v="0.12028902666223634"/>
  </r>
  <r>
    <x v="4"/>
    <x v="0"/>
    <x v="4779"/>
    <n v="0"/>
    <x v="0"/>
    <n v="0"/>
    <x v="0"/>
    <x v="0"/>
    <n v="6148"/>
    <x v="4275"/>
    <n v="6.5959999999999991E-2"/>
    <n v="0"/>
    <n v="0"/>
    <n v="0.12166100281007697"/>
  </r>
  <r>
    <x v="5"/>
    <x v="0"/>
    <x v="4780"/>
    <n v="0"/>
    <x v="0"/>
    <n v="0"/>
    <x v="0"/>
    <x v="0"/>
    <n v="6342"/>
    <x v="4276"/>
    <n v="6.5959999999999991E-2"/>
    <n v="0"/>
    <n v="0"/>
    <n v="0.12079685584034539"/>
  </r>
  <r>
    <x v="6"/>
    <x v="0"/>
    <x v="4781"/>
    <n v="6.6"/>
    <x v="0"/>
    <n v="3.3"/>
    <x v="0"/>
    <x v="0"/>
    <n v="7522"/>
    <x v="4277"/>
    <n v="6.5959999999999991E-2"/>
    <n v="0"/>
    <n v="0"/>
    <n v="0.11581905557743602"/>
  </r>
  <r>
    <x v="7"/>
    <x v="0"/>
    <x v="4782"/>
    <n v="0"/>
    <x v="1"/>
    <n v="3.3"/>
    <x v="0"/>
    <x v="0"/>
    <n v="7757"/>
    <x v="4278"/>
    <n v="6.5959999999999991E-2"/>
    <n v="0"/>
    <n v="0"/>
    <n v="0.11297479120844067"/>
  </r>
  <r>
    <x v="8"/>
    <x v="0"/>
    <x v="4783"/>
    <n v="6.6"/>
    <x v="0"/>
    <n v="3.3"/>
    <x v="0"/>
    <x v="0"/>
    <n v="7690"/>
    <x v="4279"/>
    <n v="6.5959999999999991E-2"/>
    <n v="0"/>
    <n v="0"/>
    <n v="0.11417810318518007"/>
  </r>
  <r>
    <x v="9"/>
    <x v="0"/>
    <x v="4784"/>
    <n v="0"/>
    <x v="0"/>
    <n v="3.3"/>
    <x v="0"/>
    <x v="0"/>
    <n v="6494"/>
    <x v="4280"/>
    <n v="6.5959999999999991E-2"/>
    <n v="0"/>
    <n v="0"/>
    <n v="0.12018356806922097"/>
  </r>
  <r>
    <x v="10"/>
    <x v="0"/>
    <x v="4785"/>
    <n v="0"/>
    <x v="0"/>
    <n v="0"/>
    <x v="0"/>
    <x v="0"/>
    <n v="5982"/>
    <x v="4281"/>
    <n v="6.5959999999999991E-2"/>
    <n v="0"/>
    <n v="0"/>
    <n v="0.12240688164308869"/>
  </r>
  <r>
    <x v="11"/>
    <x v="0"/>
    <x v="4786"/>
    <n v="0"/>
    <x v="0"/>
    <n v="0"/>
    <x v="0"/>
    <x v="0"/>
    <n v="4441"/>
    <x v="4282"/>
    <n v="6.5959999999999991E-2"/>
    <n v="0"/>
    <n v="0"/>
    <n v="0.12838230647552068"/>
  </r>
  <r>
    <x v="12"/>
    <x v="0"/>
    <x v="4787"/>
    <n v="0"/>
    <x v="0"/>
    <n v="0"/>
    <x v="0"/>
    <x v="0"/>
    <n v="3754"/>
    <x v="4283"/>
    <n v="6.5959999999999991E-2"/>
    <n v="0"/>
    <n v="0"/>
    <n v="0.13124639028348178"/>
  </r>
  <r>
    <x v="13"/>
    <x v="0"/>
    <x v="4788"/>
    <n v="0"/>
    <x v="0"/>
    <n v="0"/>
    <x v="0"/>
    <x v="0"/>
    <n v="3433"/>
    <x v="4284"/>
    <n v="6.5959999999999991E-2"/>
    <n v="0"/>
    <n v="0"/>
    <n v="0.132672573794474"/>
  </r>
  <r>
    <x v="14"/>
    <x v="0"/>
    <x v="4789"/>
    <n v="0"/>
    <x v="0"/>
    <n v="0"/>
    <x v="0"/>
    <x v="1"/>
    <n v="2910"/>
    <x v="4285"/>
    <n v="0.12119999999999999"/>
    <n v="0"/>
    <n v="0"/>
    <n v="0.19091123547917743"/>
  </r>
  <r>
    <x v="15"/>
    <x v="0"/>
    <x v="4790"/>
    <n v="0"/>
    <x v="0"/>
    <n v="0"/>
    <x v="0"/>
    <x v="1"/>
    <n v="2649"/>
    <x v="4286"/>
    <n v="0.12119999999999999"/>
    <n v="0"/>
    <n v="0"/>
    <n v="0.19263809153777442"/>
  </r>
  <r>
    <x v="16"/>
    <x v="0"/>
    <x v="4791"/>
    <n v="0"/>
    <x v="0"/>
    <n v="0"/>
    <x v="0"/>
    <x v="1"/>
    <n v="2041"/>
    <x v="4287"/>
    <n v="0.12119999999999999"/>
    <n v="0"/>
    <n v="0"/>
    <n v="0.19701508377942814"/>
  </r>
  <r>
    <x v="17"/>
    <x v="0"/>
    <x v="4792"/>
    <n v="0"/>
    <x v="0"/>
    <n v="0"/>
    <x v="0"/>
    <x v="1"/>
    <n v="1861"/>
    <x v="4288"/>
    <n v="0.12119999999999999"/>
    <n v="0"/>
    <n v="0"/>
    <n v="0.19839658766637397"/>
  </r>
  <r>
    <x v="18"/>
    <x v="0"/>
    <x v="4793"/>
    <n v="0"/>
    <x v="1"/>
    <n v="0"/>
    <x v="0"/>
    <x v="1"/>
    <n v="1033"/>
    <x v="4289"/>
    <n v="0.12119999999999999"/>
    <n v="0"/>
    <n v="0"/>
    <n v="0.20695198182121485"/>
  </r>
  <r>
    <x v="19"/>
    <x v="0"/>
    <x v="4794"/>
    <n v="0"/>
    <x v="0"/>
    <n v="0"/>
    <x v="0"/>
    <x v="1"/>
    <n v="1166"/>
    <x v="4290"/>
    <n v="0.12119999999999999"/>
    <n v="0"/>
    <n v="0"/>
    <n v="0.20507637727878691"/>
  </r>
  <r>
    <x v="20"/>
    <x v="0"/>
    <x v="4795"/>
    <n v="0"/>
    <x v="0"/>
    <n v="0"/>
    <x v="0"/>
    <x v="1"/>
    <n v="1570"/>
    <x v="4291"/>
    <n v="0.12119999999999999"/>
    <n v="0"/>
    <n v="0"/>
    <n v="0.20069981414562582"/>
  </r>
  <r>
    <x v="21"/>
    <x v="0"/>
    <x v="4796"/>
    <n v="0"/>
    <x v="0"/>
    <n v="0"/>
    <x v="0"/>
    <x v="1"/>
    <n v="2775"/>
    <x v="4292"/>
    <n v="0.12119999999999999"/>
    <n v="0"/>
    <n v="0"/>
    <n v="0.19178093966414839"/>
  </r>
  <r>
    <x v="22"/>
    <x v="0"/>
    <x v="4797"/>
    <n v="0"/>
    <x v="0"/>
    <n v="0"/>
    <x v="0"/>
    <x v="1"/>
    <n v="3757"/>
    <x v="4293"/>
    <n v="0.12119999999999999"/>
    <n v="0"/>
    <n v="0"/>
    <n v="0.18647390378382808"/>
  </r>
  <r>
    <x v="23"/>
    <x v="0"/>
    <x v="4798"/>
    <n v="0"/>
    <x v="0"/>
    <n v="0"/>
    <x v="0"/>
    <x v="1"/>
    <n v="5395"/>
    <x v="4294"/>
    <n v="0.12119999999999999"/>
    <n v="0"/>
    <n v="0"/>
    <n v="0.18002723512452667"/>
  </r>
  <r>
    <x v="0"/>
    <x v="1"/>
    <x v="4799"/>
    <n v="0"/>
    <x v="0"/>
    <n v="0"/>
    <x v="0"/>
    <x v="0"/>
    <n v="6177"/>
    <x v="4295"/>
    <n v="6.5959999999999991E-2"/>
    <n v="0"/>
    <n v="0"/>
    <n v="0.12152301238850396"/>
  </r>
  <r>
    <x v="1"/>
    <x v="1"/>
    <x v="4800"/>
    <n v="0"/>
    <x v="0"/>
    <n v="0"/>
    <x v="0"/>
    <x v="0"/>
    <n v="5603"/>
    <x v="4296"/>
    <n v="6.5959999999999991E-2"/>
    <n v="0"/>
    <n v="0"/>
    <n v="0.12396705280821421"/>
  </r>
  <r>
    <x v="2"/>
    <x v="1"/>
    <x v="4801"/>
    <n v="0"/>
    <x v="0"/>
    <n v="0"/>
    <x v="0"/>
    <x v="0"/>
    <n v="6110"/>
    <x v="4297"/>
    <n v="6.5959999999999991E-2"/>
    <n v="0"/>
    <n v="0"/>
    <n v="0.12183099403787512"/>
  </r>
  <r>
    <x v="3"/>
    <x v="1"/>
    <x v="4802"/>
    <n v="0.29473684210527012"/>
    <x v="0"/>
    <n v="3.3"/>
    <x v="0"/>
    <x v="0"/>
    <n v="6837"/>
    <x v="4298"/>
    <n v="6.5959999999999991E-2"/>
    <n v="0"/>
    <n v="0"/>
    <n v="0.11892895298335918"/>
  </r>
  <r>
    <x v="4"/>
    <x v="1"/>
    <x v="4803"/>
    <n v="0"/>
    <x v="0"/>
    <n v="0.86947368421052151"/>
    <x v="0"/>
    <x v="0"/>
    <n v="6141"/>
    <x v="4299"/>
    <n v="6.5959999999999991E-2"/>
    <n v="0"/>
    <n v="0"/>
    <n v="0.12169543405543604"/>
  </r>
  <r>
    <x v="5"/>
    <x v="1"/>
    <x v="4804"/>
    <n v="0"/>
    <x v="0"/>
    <n v="0"/>
    <x v="0"/>
    <x v="0"/>
    <n v="5217"/>
    <x v="4300"/>
    <n v="6.5959999999999991E-2"/>
    <n v="0"/>
    <n v="0"/>
    <n v="0.12541606710531614"/>
  </r>
  <r>
    <x v="6"/>
    <x v="1"/>
    <x v="4805"/>
    <n v="0"/>
    <x v="1"/>
    <n v="0"/>
    <x v="1"/>
    <x v="1"/>
    <n v="4149"/>
    <x v="4301"/>
    <n v="0.12119999999999999"/>
    <n v="0"/>
    <n v="0"/>
    <n v="0.18480903229406032"/>
  </r>
  <r>
    <x v="7"/>
    <x v="1"/>
    <x v="4806"/>
    <n v="0"/>
    <x v="1"/>
    <n v="0"/>
    <x v="1"/>
    <x v="1"/>
    <n v="3805"/>
    <x v="4302"/>
    <n v="0.12119999999999999"/>
    <n v="0"/>
    <n v="0"/>
    <n v="0.18624403845718179"/>
  </r>
  <r>
    <x v="8"/>
    <x v="1"/>
    <x v="4807"/>
    <n v="0"/>
    <x v="1"/>
    <n v="0"/>
    <x v="1"/>
    <x v="1"/>
    <n v="4052"/>
    <x v="4303"/>
    <n v="0.12119999999999999"/>
    <n v="0"/>
    <n v="0"/>
    <n v="0.18519746533486692"/>
  </r>
  <r>
    <x v="9"/>
    <x v="1"/>
    <x v="4808"/>
    <n v="0"/>
    <x v="1"/>
    <n v="0"/>
    <x v="1"/>
    <x v="1"/>
    <n v="2679"/>
    <x v="4304"/>
    <n v="0.12119999999999999"/>
    <n v="0"/>
    <n v="0"/>
    <n v="0.19244467639127266"/>
  </r>
  <r>
    <x v="10"/>
    <x v="1"/>
    <x v="4809"/>
    <n v="0"/>
    <x v="1"/>
    <n v="0"/>
    <x v="1"/>
    <x v="1"/>
    <n v="2960"/>
    <x v="4305"/>
    <n v="0.12119999999999999"/>
    <n v="0"/>
    <n v="0"/>
    <n v="0.19059725784560277"/>
  </r>
  <r>
    <x v="11"/>
    <x v="1"/>
    <x v="4810"/>
    <n v="0"/>
    <x v="1"/>
    <n v="0"/>
    <x v="1"/>
    <x v="1"/>
    <n v="2518"/>
    <x v="4306"/>
    <n v="0.12119999999999999"/>
    <n v="0"/>
    <n v="0"/>
    <n v="0.19350499524736367"/>
  </r>
  <r>
    <x v="12"/>
    <x v="1"/>
    <x v="4811"/>
    <n v="0"/>
    <x v="1"/>
    <n v="0"/>
    <x v="1"/>
    <x v="1"/>
    <n v="1911"/>
    <x v="4307"/>
    <n v="0.12119999999999999"/>
    <n v="0"/>
    <n v="0"/>
    <n v="0.19795104375419406"/>
  </r>
  <r>
    <x v="13"/>
    <x v="1"/>
    <x v="4812"/>
    <n v="0"/>
    <x v="1"/>
    <n v="0"/>
    <x v="1"/>
    <x v="1"/>
    <n v="1901"/>
    <x v="4308"/>
    <n v="0.12119999999999999"/>
    <n v="0"/>
    <n v="0"/>
    <n v="0.19799617658932417"/>
  </r>
  <r>
    <x v="14"/>
    <x v="1"/>
    <x v="4813"/>
    <n v="0"/>
    <x v="1"/>
    <n v="0"/>
    <x v="1"/>
    <x v="1"/>
    <n v="2086"/>
    <x v="4309"/>
    <n v="0.12119999999999999"/>
    <n v="0"/>
    <n v="0"/>
    <n v="0.19669549914614493"/>
  </r>
  <r>
    <x v="15"/>
    <x v="1"/>
    <x v="4814"/>
    <n v="0"/>
    <x v="1"/>
    <n v="0"/>
    <x v="1"/>
    <x v="1"/>
    <n v="1809"/>
    <x v="4310"/>
    <n v="0.12119999999999999"/>
    <n v="0"/>
    <n v="0"/>
    <n v="0.19883827939863905"/>
  </r>
  <r>
    <x v="16"/>
    <x v="1"/>
    <x v="4815"/>
    <n v="0"/>
    <x v="1"/>
    <n v="0"/>
    <x v="1"/>
    <x v="1"/>
    <n v="1246"/>
    <x v="4311"/>
    <n v="0.12119999999999999"/>
    <n v="0"/>
    <n v="0"/>
    <n v="0.20398683265057393"/>
  </r>
  <r>
    <x v="17"/>
    <x v="1"/>
    <x v="4816"/>
    <n v="0"/>
    <x v="0"/>
    <n v="0"/>
    <x v="0"/>
    <x v="1"/>
    <n v="1337"/>
    <x v="4312"/>
    <n v="0.12119999999999999"/>
    <n v="0"/>
    <n v="0"/>
    <n v="0.2029168507847236"/>
  </r>
  <r>
    <x v="18"/>
    <x v="1"/>
    <x v="4817"/>
    <n v="0"/>
    <x v="0"/>
    <n v="0"/>
    <x v="0"/>
    <x v="1"/>
    <n v="1146"/>
    <x v="4313"/>
    <n v="0.12119999999999999"/>
    <n v="0"/>
    <n v="0"/>
    <n v="0.2053897262211741"/>
  </r>
  <r>
    <x v="19"/>
    <x v="1"/>
    <x v="4818"/>
    <n v="0"/>
    <x v="0"/>
    <n v="0"/>
    <x v="0"/>
    <x v="1"/>
    <n v="1449"/>
    <x v="4314"/>
    <n v="0.12119999999999999"/>
    <n v="0"/>
    <n v="0"/>
    <n v="0.20189202820399915"/>
  </r>
  <r>
    <x v="20"/>
    <x v="1"/>
    <x v="4819"/>
    <n v="0"/>
    <x v="0"/>
    <n v="0"/>
    <x v="0"/>
    <x v="1"/>
    <n v="1864"/>
    <x v="4315"/>
    <n v="0.12119999999999999"/>
    <n v="0"/>
    <n v="0"/>
    <n v="0.19833527532124506"/>
  </r>
  <r>
    <x v="21"/>
    <x v="1"/>
    <x v="4820"/>
    <n v="0"/>
    <x v="0"/>
    <n v="0"/>
    <x v="0"/>
    <x v="1"/>
    <n v="2219"/>
    <x v="4316"/>
    <n v="0.12119999999999999"/>
    <n v="0"/>
    <n v="0"/>
    <n v="0.19575535958359805"/>
  </r>
  <r>
    <x v="22"/>
    <x v="1"/>
    <x v="4821"/>
    <n v="0"/>
    <x v="0"/>
    <n v="0"/>
    <x v="0"/>
    <x v="1"/>
    <n v="3385"/>
    <x v="4317"/>
    <n v="0.12119999999999999"/>
    <n v="0"/>
    <n v="0"/>
    <n v="0.18817672364045196"/>
  </r>
  <r>
    <x v="23"/>
    <x v="1"/>
    <x v="4822"/>
    <n v="0"/>
    <x v="0"/>
    <n v="0"/>
    <x v="0"/>
    <x v="1"/>
    <n v="4674"/>
    <x v="4318"/>
    <n v="0.12119999999999999"/>
    <n v="0"/>
    <n v="0"/>
    <n v="0.18279884488323422"/>
  </r>
  <r>
    <x v="0"/>
    <x v="1"/>
    <x v="4823"/>
    <n v="0"/>
    <x v="0"/>
    <n v="0"/>
    <x v="0"/>
    <x v="0"/>
    <n v="5496"/>
    <x v="4319"/>
    <n v="6.5959999999999991E-2"/>
    <n v="0"/>
    <n v="0"/>
    <n v="0.12442962152445962"/>
  </r>
  <r>
    <x v="1"/>
    <x v="1"/>
    <x v="4824"/>
    <n v="0"/>
    <x v="0"/>
    <n v="0"/>
    <x v="0"/>
    <x v="0"/>
    <n v="5749"/>
    <x v="4320"/>
    <n v="6.5959999999999991E-2"/>
    <n v="0"/>
    <n v="0"/>
    <n v="0.12338310833937702"/>
  </r>
  <r>
    <x v="2"/>
    <x v="1"/>
    <x v="4825"/>
    <n v="0"/>
    <x v="0"/>
    <n v="2.9157894736842072"/>
    <x v="0"/>
    <x v="0"/>
    <n v="6349"/>
    <x v="4321"/>
    <n v="6.5959999999999991E-2"/>
    <n v="0"/>
    <n v="0"/>
    <n v="0.12077516727996578"/>
  </r>
  <r>
    <x v="3"/>
    <x v="1"/>
    <x v="4826"/>
    <n v="6.6"/>
    <x v="0"/>
    <n v="3.3"/>
    <x v="0"/>
    <x v="0"/>
    <n v="7040"/>
    <x v="4322"/>
    <n v="6.5959999999999991E-2"/>
    <n v="0"/>
    <n v="0"/>
    <n v="0.11802535168498943"/>
  </r>
  <r>
    <x v="4"/>
    <x v="1"/>
    <x v="4827"/>
    <n v="0"/>
    <x v="0"/>
    <n v="3.3"/>
    <x v="0"/>
    <x v="0"/>
    <n v="6629"/>
    <x v="4323"/>
    <n v="6.5959999999999991E-2"/>
    <n v="0"/>
    <n v="0"/>
    <n v="0.11966224549764953"/>
  </r>
  <r>
    <x v="5"/>
    <x v="1"/>
    <x v="4828"/>
    <n v="0"/>
    <x v="0"/>
    <n v="0"/>
    <x v="0"/>
    <x v="0"/>
    <n v="5920"/>
    <x v="4324"/>
    <n v="6.5959999999999991E-2"/>
    <n v="0"/>
    <n v="0"/>
    <n v="0.12269275070939853"/>
  </r>
  <r>
    <x v="6"/>
    <x v="1"/>
    <x v="4829"/>
    <n v="0"/>
    <x v="1"/>
    <n v="0"/>
    <x v="1"/>
    <x v="1"/>
    <n v="5691"/>
    <x v="4325"/>
    <n v="0.12119999999999999"/>
    <n v="0"/>
    <n v="0"/>
    <n v="0.17884119083045671"/>
  </r>
  <r>
    <x v="7"/>
    <x v="1"/>
    <x v="4830"/>
    <n v="0"/>
    <x v="1"/>
    <n v="0"/>
    <x v="1"/>
    <x v="1"/>
    <n v="4851"/>
    <x v="4326"/>
    <n v="0.12119999999999999"/>
    <n v="0"/>
    <n v="0"/>
    <n v="0.1821282739678976"/>
  </r>
  <r>
    <x v="8"/>
    <x v="1"/>
    <x v="4831"/>
    <n v="0"/>
    <x v="1"/>
    <n v="0"/>
    <x v="1"/>
    <x v="1"/>
    <n v="5605"/>
    <x v="4327"/>
    <n v="0.12119999999999999"/>
    <n v="0"/>
    <n v="0"/>
    <n v="0.1791931699361706"/>
  </r>
  <r>
    <x v="9"/>
    <x v="1"/>
    <x v="4832"/>
    <n v="0"/>
    <x v="1"/>
    <n v="0"/>
    <x v="1"/>
    <x v="1"/>
    <n v="5153"/>
    <x v="4328"/>
    <n v="0.12119999999999999"/>
    <n v="0"/>
    <n v="0"/>
    <n v="0.18086483908420747"/>
  </r>
  <r>
    <x v="10"/>
    <x v="1"/>
    <x v="4833"/>
    <n v="0"/>
    <x v="1"/>
    <n v="0"/>
    <x v="1"/>
    <x v="1"/>
    <n v="4064"/>
    <x v="4329"/>
    <n v="0.12119999999999999"/>
    <n v="0"/>
    <n v="0"/>
    <n v="0.18515538888977806"/>
  </r>
  <r>
    <x v="11"/>
    <x v="1"/>
    <x v="4834"/>
    <n v="0"/>
    <x v="1"/>
    <n v="0"/>
    <x v="1"/>
    <x v="1"/>
    <n v="3245"/>
    <x v="4330"/>
    <n v="0.12119999999999999"/>
    <n v="0"/>
    <n v="0"/>
    <n v="0.18892261197435933"/>
  </r>
  <r>
    <x v="12"/>
    <x v="1"/>
    <x v="4835"/>
    <n v="0"/>
    <x v="1"/>
    <n v="0"/>
    <x v="1"/>
    <x v="1"/>
    <n v="4171"/>
    <x v="4331"/>
    <n v="0.12119999999999999"/>
    <n v="0"/>
    <n v="0"/>
    <n v="0.1847184357164865"/>
  </r>
  <r>
    <x v="13"/>
    <x v="1"/>
    <x v="4836"/>
    <n v="0"/>
    <x v="1"/>
    <n v="0"/>
    <x v="1"/>
    <x v="1"/>
    <n v="3216"/>
    <x v="4332"/>
    <n v="0.12119999999999999"/>
    <n v="0"/>
    <n v="0"/>
    <n v="0.18903208679953351"/>
  </r>
  <r>
    <x v="14"/>
    <x v="1"/>
    <x v="4837"/>
    <n v="0"/>
    <x v="1"/>
    <n v="0"/>
    <x v="1"/>
    <x v="1"/>
    <n v="3065"/>
    <x v="4333"/>
    <n v="0.12119999999999999"/>
    <n v="0"/>
    <n v="0"/>
    <n v="0.18997709067841823"/>
  </r>
  <r>
    <x v="15"/>
    <x v="1"/>
    <x v="4838"/>
    <n v="0"/>
    <x v="1"/>
    <n v="0"/>
    <x v="1"/>
    <x v="1"/>
    <n v="2527"/>
    <x v="4334"/>
    <n v="0.12119999999999999"/>
    <n v="0"/>
    <n v="0"/>
    <n v="0.19345546895059365"/>
  </r>
  <r>
    <x v="16"/>
    <x v="1"/>
    <x v="4839"/>
    <n v="0"/>
    <x v="1"/>
    <n v="0"/>
    <x v="1"/>
    <x v="1"/>
    <n v="2602"/>
    <x v="4335"/>
    <n v="0.12119999999999999"/>
    <n v="0"/>
    <n v="0"/>
    <n v="0.19292490405036306"/>
  </r>
  <r>
    <x v="17"/>
    <x v="1"/>
    <x v="4840"/>
    <n v="0"/>
    <x v="0"/>
    <n v="0"/>
    <x v="0"/>
    <x v="1"/>
    <n v="2734"/>
    <x v="4336"/>
    <n v="0.12119999999999999"/>
    <n v="0"/>
    <n v="0"/>
    <n v="0.19208274619843549"/>
  </r>
  <r>
    <x v="18"/>
    <x v="1"/>
    <x v="4841"/>
    <n v="0"/>
    <x v="0"/>
    <n v="0"/>
    <x v="0"/>
    <x v="1"/>
    <n v="2401"/>
    <x v="4337"/>
    <n v="0.12119999999999999"/>
    <n v="0"/>
    <n v="0"/>
    <n v="0.194386813115066"/>
  </r>
  <r>
    <x v="19"/>
    <x v="1"/>
    <x v="4842"/>
    <n v="0"/>
    <x v="0"/>
    <n v="0"/>
    <x v="0"/>
    <x v="1"/>
    <n v="2833"/>
    <x v="4338"/>
    <n v="0.12119999999999999"/>
    <n v="0"/>
    <n v="0"/>
    <n v="0.19136539844744258"/>
  </r>
  <r>
    <x v="20"/>
    <x v="1"/>
    <x v="4843"/>
    <n v="0"/>
    <x v="0"/>
    <n v="0"/>
    <x v="0"/>
    <x v="1"/>
    <n v="2575"/>
    <x v="4339"/>
    <n v="0.12119999999999999"/>
    <n v="0"/>
    <n v="0"/>
    <n v="0.19308148510193029"/>
  </r>
  <r>
    <x v="21"/>
    <x v="1"/>
    <x v="4844"/>
    <n v="0"/>
    <x v="0"/>
    <n v="0"/>
    <x v="0"/>
    <x v="1"/>
    <n v="3689"/>
    <x v="4340"/>
    <n v="0.12119999999999999"/>
    <n v="0"/>
    <n v="0"/>
    <n v="0.186721742231026"/>
  </r>
  <r>
    <x v="22"/>
    <x v="1"/>
    <x v="4845"/>
    <n v="0"/>
    <x v="0"/>
    <n v="0"/>
    <x v="0"/>
    <x v="1"/>
    <n v="4028"/>
    <x v="4341"/>
    <n v="0.12119999999999999"/>
    <n v="0"/>
    <n v="0"/>
    <n v="0.18527505932459598"/>
  </r>
  <r>
    <x v="23"/>
    <x v="1"/>
    <x v="4846"/>
    <n v="0"/>
    <x v="0"/>
    <n v="0"/>
    <x v="0"/>
    <x v="1"/>
    <n v="5793"/>
    <x v="4342"/>
    <n v="0.12119999999999999"/>
    <n v="0"/>
    <n v="0"/>
    <n v="0.17844529564435233"/>
  </r>
  <r>
    <x v="0"/>
    <x v="1"/>
    <x v="4847"/>
    <n v="0"/>
    <x v="0"/>
    <n v="0"/>
    <x v="0"/>
    <x v="0"/>
    <n v="6883"/>
    <x v="4343"/>
    <n v="6.5959999999999991E-2"/>
    <n v="0"/>
    <n v="0"/>
    <n v="0.11869739277842964"/>
  </r>
  <r>
    <x v="1"/>
    <x v="1"/>
    <x v="4848"/>
    <n v="0"/>
    <x v="0"/>
    <n v="0"/>
    <x v="0"/>
    <x v="0"/>
    <n v="6763"/>
    <x v="4344"/>
    <n v="6.5959999999999991E-2"/>
    <n v="0"/>
    <n v="0"/>
    <n v="0.11918375605486871"/>
  </r>
  <r>
    <x v="2"/>
    <x v="1"/>
    <x v="4849"/>
    <n v="0"/>
    <x v="0"/>
    <n v="2.9157894736842072"/>
    <x v="0"/>
    <x v="0"/>
    <n v="6928"/>
    <x v="4345"/>
    <n v="6.5959999999999991E-2"/>
    <n v="0"/>
    <n v="0"/>
    <n v="0.11853305018703433"/>
  </r>
  <r>
    <x v="3"/>
    <x v="1"/>
    <x v="4850"/>
    <n v="6.6"/>
    <x v="0"/>
    <n v="3.3"/>
    <x v="0"/>
    <x v="0"/>
    <n v="7167"/>
    <x v="4346"/>
    <n v="6.5959999999999991E-2"/>
    <n v="0"/>
    <n v="0"/>
    <n v="0.11745361962917963"/>
  </r>
  <r>
    <x v="4"/>
    <x v="1"/>
    <x v="4851"/>
    <n v="2.5684210526315776"/>
    <x v="0"/>
    <n v="3.3"/>
    <x v="0"/>
    <x v="0"/>
    <n v="6952"/>
    <x v="4347"/>
    <n v="6.5959999999999991E-2"/>
    <n v="0"/>
    <n v="0"/>
    <n v="0.11844301907701907"/>
  </r>
  <r>
    <x v="5"/>
    <x v="1"/>
    <x v="4852"/>
    <n v="0"/>
    <x v="0"/>
    <n v="0"/>
    <x v="0"/>
    <x v="0"/>
    <n v="6096"/>
    <x v="4348"/>
    <n v="6.5959999999999991E-2"/>
    <n v="0"/>
    <n v="0"/>
    <n v="0.12186798815717809"/>
  </r>
  <r>
    <x v="6"/>
    <x v="1"/>
    <x v="4853"/>
    <n v="0"/>
    <x v="1"/>
    <n v="0"/>
    <x v="1"/>
    <x v="1"/>
    <n v="5445"/>
    <x v="4349"/>
    <n v="0.12119999999999999"/>
    <n v="0"/>
    <n v="0"/>
    <n v="0.17984727322861321"/>
  </r>
  <r>
    <x v="7"/>
    <x v="1"/>
    <x v="4854"/>
    <n v="0"/>
    <x v="1"/>
    <n v="0"/>
    <x v="1"/>
    <x v="1"/>
    <n v="5341"/>
    <x v="4350"/>
    <n v="0.12119999999999999"/>
    <n v="0"/>
    <n v="0"/>
    <n v="0.18022796344639336"/>
  </r>
  <r>
    <x v="8"/>
    <x v="1"/>
    <x v="4855"/>
    <n v="0"/>
    <x v="1"/>
    <n v="0"/>
    <x v="1"/>
    <x v="1"/>
    <n v="5662"/>
    <x v="4351"/>
    <n v="0.12119999999999999"/>
    <n v="0"/>
    <n v="0"/>
    <n v="0.17897282956559196"/>
  </r>
  <r>
    <x v="9"/>
    <x v="1"/>
    <x v="4856"/>
    <n v="0"/>
    <x v="1"/>
    <n v="0"/>
    <x v="1"/>
    <x v="1"/>
    <n v="5174"/>
    <x v="4352"/>
    <n v="0.12119999999999999"/>
    <n v="0"/>
    <n v="0"/>
    <n v="0.18079393986362452"/>
  </r>
  <r>
    <x v="10"/>
    <x v="1"/>
    <x v="4857"/>
    <n v="0"/>
    <x v="1"/>
    <n v="0"/>
    <x v="1"/>
    <x v="1"/>
    <n v="4923"/>
    <x v="4353"/>
    <n v="0.12119999999999999"/>
    <n v="0"/>
    <n v="0"/>
    <n v="0.18187767284343481"/>
  </r>
  <r>
    <x v="11"/>
    <x v="1"/>
    <x v="4858"/>
    <n v="0"/>
    <x v="1"/>
    <n v="0"/>
    <x v="1"/>
    <x v="1"/>
    <n v="3864"/>
    <x v="4354"/>
    <n v="0.12119999999999999"/>
    <n v="0"/>
    <n v="0"/>
    <n v="0.18595173593160713"/>
  </r>
  <r>
    <x v="12"/>
    <x v="1"/>
    <x v="4859"/>
    <n v="0"/>
    <x v="1"/>
    <n v="0"/>
    <x v="1"/>
    <x v="1"/>
    <n v="4566"/>
    <x v="4355"/>
    <n v="0.12119999999999999"/>
    <n v="0"/>
    <n v="0"/>
    <n v="0.18319549447728384"/>
  </r>
  <r>
    <x v="13"/>
    <x v="1"/>
    <x v="4860"/>
    <n v="0"/>
    <x v="1"/>
    <n v="0"/>
    <x v="1"/>
    <x v="1"/>
    <n v="3391"/>
    <x v="4356"/>
    <n v="0.12119999999999999"/>
    <n v="0"/>
    <n v="0"/>
    <n v="0.18815029330777952"/>
  </r>
  <r>
    <x v="14"/>
    <x v="1"/>
    <x v="4861"/>
    <n v="0"/>
    <x v="1"/>
    <n v="0"/>
    <x v="1"/>
    <x v="1"/>
    <n v="2674"/>
    <x v="4357"/>
    <n v="0.12119999999999999"/>
    <n v="0"/>
    <n v="0"/>
    <n v="0.19249089586639168"/>
  </r>
  <r>
    <x v="15"/>
    <x v="1"/>
    <x v="4862"/>
    <n v="0"/>
    <x v="1"/>
    <n v="0"/>
    <x v="1"/>
    <x v="1"/>
    <n v="3003"/>
    <x v="4358"/>
    <n v="0.12119999999999999"/>
    <n v="0"/>
    <n v="0"/>
    <n v="0.19033950966498792"/>
  </r>
  <r>
    <x v="16"/>
    <x v="1"/>
    <x v="4863"/>
    <n v="0"/>
    <x v="1"/>
    <n v="0"/>
    <x v="1"/>
    <x v="1"/>
    <n v="2847"/>
    <x v="4359"/>
    <n v="0.12119999999999999"/>
    <n v="0"/>
    <n v="0"/>
    <n v="0.19128350072327538"/>
  </r>
  <r>
    <x v="17"/>
    <x v="1"/>
    <x v="4864"/>
    <n v="0"/>
    <x v="0"/>
    <n v="0"/>
    <x v="0"/>
    <x v="1"/>
    <n v="2893"/>
    <x v="4360"/>
    <n v="0.12119999999999999"/>
    <n v="0"/>
    <n v="0"/>
    <n v="0.1910080788251135"/>
  </r>
  <r>
    <x v="18"/>
    <x v="1"/>
    <x v="4865"/>
    <n v="0"/>
    <x v="0"/>
    <n v="0"/>
    <x v="0"/>
    <x v="1"/>
    <n v="2660"/>
    <x v="4361"/>
    <n v="0.12119999999999999"/>
    <n v="0"/>
    <n v="0"/>
    <n v="0.19256080785863822"/>
  </r>
  <r>
    <x v="19"/>
    <x v="1"/>
    <x v="4866"/>
    <n v="0"/>
    <x v="0"/>
    <n v="0"/>
    <x v="0"/>
    <x v="1"/>
    <n v="2473"/>
    <x v="4362"/>
    <n v="0.12119999999999999"/>
    <n v="0"/>
    <n v="0"/>
    <n v="0.19389572918610432"/>
  </r>
  <r>
    <x v="20"/>
    <x v="1"/>
    <x v="4867"/>
    <n v="0"/>
    <x v="0"/>
    <n v="0"/>
    <x v="0"/>
    <x v="1"/>
    <n v="2803"/>
    <x v="4363"/>
    <n v="0.12119999999999999"/>
    <n v="0"/>
    <n v="0"/>
    <n v="0.19157438049241005"/>
  </r>
  <r>
    <x v="21"/>
    <x v="1"/>
    <x v="4868"/>
    <n v="0"/>
    <x v="0"/>
    <n v="0"/>
    <x v="0"/>
    <x v="1"/>
    <n v="3513"/>
    <x v="4364"/>
    <n v="0.12119999999999999"/>
    <n v="0"/>
    <n v="0"/>
    <n v="0.18755604137368409"/>
  </r>
  <r>
    <x v="22"/>
    <x v="1"/>
    <x v="4869"/>
    <n v="0"/>
    <x v="0"/>
    <n v="0"/>
    <x v="0"/>
    <x v="1"/>
    <n v="4436"/>
    <x v="4365"/>
    <n v="0.12119999999999999"/>
    <n v="0"/>
    <n v="0"/>
    <n v="0.18364861519423267"/>
  </r>
  <r>
    <x v="23"/>
    <x v="1"/>
    <x v="4870"/>
    <n v="0"/>
    <x v="0"/>
    <n v="0"/>
    <x v="0"/>
    <x v="1"/>
    <n v="5607"/>
    <x v="4366"/>
    <n v="0.12119999999999999"/>
    <n v="0"/>
    <n v="0"/>
    <n v="0.17918423566214631"/>
  </r>
  <r>
    <x v="0"/>
    <x v="1"/>
    <x v="4871"/>
    <n v="0"/>
    <x v="0"/>
    <n v="0"/>
    <x v="0"/>
    <x v="0"/>
    <n v="7420"/>
    <x v="4367"/>
    <n v="6.5959999999999991E-2"/>
    <n v="0"/>
    <n v="0"/>
    <n v="0.11635371588396121"/>
  </r>
  <r>
    <x v="1"/>
    <x v="1"/>
    <x v="4872"/>
    <n v="0"/>
    <x v="0"/>
    <n v="1.03052631578947"/>
    <x v="0"/>
    <x v="0"/>
    <n v="7065"/>
    <x v="4368"/>
    <n v="6.5959999999999991E-2"/>
    <n v="0"/>
    <n v="0"/>
    <n v="0.11792286905907859"/>
  </r>
  <r>
    <x v="2"/>
    <x v="1"/>
    <x v="4873"/>
    <n v="6.6"/>
    <x v="0"/>
    <n v="3.3"/>
    <x v="0"/>
    <x v="0"/>
    <n v="7246"/>
    <x v="4369"/>
    <n v="6.5959999999999991E-2"/>
    <n v="0"/>
    <n v="0"/>
    <n v="0.11714483696168634"/>
  </r>
  <r>
    <x v="3"/>
    <x v="1"/>
    <x v="4874"/>
    <n v="6.6"/>
    <x v="0"/>
    <n v="3.3"/>
    <x v="0"/>
    <x v="0"/>
    <n v="7407"/>
    <x v="4370"/>
    <n v="6.5959999999999991E-2"/>
    <n v="0"/>
    <n v="0"/>
    <n v="0.11639719417942701"/>
  </r>
  <r>
    <x v="4"/>
    <x v="1"/>
    <x v="4875"/>
    <n v="0"/>
    <x v="0"/>
    <n v="3.3"/>
    <x v="0"/>
    <x v="0"/>
    <n v="7186"/>
    <x v="4371"/>
    <n v="6.5959999999999991E-2"/>
    <n v="0"/>
    <n v="0"/>
    <n v="0.11736677002778562"/>
  </r>
  <r>
    <x v="5"/>
    <x v="1"/>
    <x v="4876"/>
    <n v="0"/>
    <x v="0"/>
    <n v="0"/>
    <x v="0"/>
    <x v="0"/>
    <n v="6778"/>
    <x v="4372"/>
    <n v="6.5959999999999991E-2"/>
    <n v="0"/>
    <n v="0"/>
    <n v="0.1191186279467959"/>
  </r>
  <r>
    <x v="6"/>
    <x v="1"/>
    <x v="4877"/>
    <n v="0"/>
    <x v="1"/>
    <n v="0"/>
    <x v="1"/>
    <x v="1"/>
    <n v="5158"/>
    <x v="4373"/>
    <n v="0.12119999999999999"/>
    <n v="0"/>
    <n v="0"/>
    <n v="0.18085612475661272"/>
  </r>
  <r>
    <x v="7"/>
    <x v="1"/>
    <x v="4878"/>
    <n v="0"/>
    <x v="1"/>
    <n v="0"/>
    <x v="1"/>
    <x v="1"/>
    <n v="5114"/>
    <x v="4374"/>
    <n v="0.12119999999999999"/>
    <n v="0"/>
    <n v="0"/>
    <n v="0.181038597470076"/>
  </r>
  <r>
    <x v="8"/>
    <x v="1"/>
    <x v="4879"/>
    <n v="0"/>
    <x v="1"/>
    <n v="0"/>
    <x v="1"/>
    <x v="1"/>
    <n v="5689"/>
    <x v="4375"/>
    <n v="0.12119999999999999"/>
    <n v="0"/>
    <n v="0"/>
    <n v="0.178847532872559"/>
  </r>
  <r>
    <x v="9"/>
    <x v="1"/>
    <x v="4880"/>
    <n v="0"/>
    <x v="1"/>
    <n v="0"/>
    <x v="1"/>
    <x v="1"/>
    <n v="5491"/>
    <x v="4376"/>
    <n v="0.12119999999999999"/>
    <n v="0"/>
    <n v="0"/>
    <n v="0.17968867060003652"/>
  </r>
  <r>
    <x v="10"/>
    <x v="1"/>
    <x v="4881"/>
    <n v="0"/>
    <x v="1"/>
    <n v="0"/>
    <x v="1"/>
    <x v="1"/>
    <n v="5115"/>
    <x v="4377"/>
    <n v="0.12119999999999999"/>
    <n v="0"/>
    <n v="0"/>
    <n v="0.18103652874997203"/>
  </r>
  <r>
    <x v="11"/>
    <x v="1"/>
    <x v="4882"/>
    <n v="0"/>
    <x v="1"/>
    <n v="0"/>
    <x v="1"/>
    <x v="1"/>
    <n v="4455"/>
    <x v="4378"/>
    <n v="0.12119999999999999"/>
    <n v="0"/>
    <n v="0"/>
    <n v="0.18355887857160352"/>
  </r>
  <r>
    <x v="12"/>
    <x v="1"/>
    <x v="4883"/>
    <n v="0"/>
    <x v="1"/>
    <n v="0"/>
    <x v="1"/>
    <x v="1"/>
    <n v="5338"/>
    <x v="4379"/>
    <n v="0.12119999999999999"/>
    <n v="0"/>
    <n v="0"/>
    <n v="0.18024117353843869"/>
  </r>
  <r>
    <x v="13"/>
    <x v="1"/>
    <x v="4884"/>
    <n v="0"/>
    <x v="1"/>
    <n v="0"/>
    <x v="1"/>
    <x v="1"/>
    <n v="4903"/>
    <x v="4380"/>
    <n v="0.12119999999999999"/>
    <n v="0"/>
    <n v="0"/>
    <n v="0.18195426712279195"/>
  </r>
  <r>
    <x v="14"/>
    <x v="1"/>
    <x v="4885"/>
    <n v="0"/>
    <x v="1"/>
    <n v="0"/>
    <x v="1"/>
    <x v="1"/>
    <n v="4166"/>
    <x v="4381"/>
    <n v="0.12119999999999999"/>
    <n v="0"/>
    <n v="0"/>
    <n v="0.18474263114918513"/>
  </r>
  <r>
    <x v="15"/>
    <x v="1"/>
    <x v="4886"/>
    <n v="0"/>
    <x v="1"/>
    <n v="0"/>
    <x v="1"/>
    <x v="1"/>
    <n v="3658"/>
    <x v="4382"/>
    <n v="0.12119999999999999"/>
    <n v="0"/>
    <n v="0"/>
    <n v="0.18685427236177871"/>
  </r>
  <r>
    <x v="16"/>
    <x v="1"/>
    <x v="4887"/>
    <n v="0"/>
    <x v="1"/>
    <n v="0"/>
    <x v="1"/>
    <x v="1"/>
    <n v="2934"/>
    <x v="4383"/>
    <n v="0.12119999999999999"/>
    <n v="0"/>
    <n v="0"/>
    <n v="0.19075388527635334"/>
  </r>
  <r>
    <x v="17"/>
    <x v="1"/>
    <x v="4888"/>
    <n v="0"/>
    <x v="0"/>
    <n v="0"/>
    <x v="0"/>
    <x v="1"/>
    <n v="2784"/>
    <x v="4384"/>
    <n v="0.12119999999999999"/>
    <n v="0"/>
    <n v="0"/>
    <n v="0.19172685828871"/>
  </r>
  <r>
    <x v="18"/>
    <x v="1"/>
    <x v="4889"/>
    <n v="0"/>
    <x v="0"/>
    <n v="0"/>
    <x v="0"/>
    <x v="1"/>
    <n v="1878"/>
    <x v="4385"/>
    <n v="0.12119999999999999"/>
    <n v="0"/>
    <n v="0"/>
    <n v="0.1981514561799903"/>
  </r>
  <r>
    <x v="19"/>
    <x v="1"/>
    <x v="4890"/>
    <n v="0"/>
    <x v="0"/>
    <n v="0"/>
    <x v="0"/>
    <x v="1"/>
    <n v="1696"/>
    <x v="4386"/>
    <n v="0.12119999999999999"/>
    <n v="0"/>
    <n v="0"/>
    <n v="0.19975975958917644"/>
  </r>
  <r>
    <x v="20"/>
    <x v="1"/>
    <x v="4891"/>
    <n v="0"/>
    <x v="0"/>
    <n v="0"/>
    <x v="0"/>
    <x v="1"/>
    <n v="1656"/>
    <x v="4387"/>
    <n v="0.12119999999999999"/>
    <n v="0"/>
    <n v="0"/>
    <n v="0.20009692364777021"/>
  </r>
  <r>
    <x v="21"/>
    <x v="1"/>
    <x v="4892"/>
    <n v="0"/>
    <x v="0"/>
    <n v="0"/>
    <x v="0"/>
    <x v="1"/>
    <n v="2319"/>
    <x v="4388"/>
    <n v="0.12119999999999999"/>
    <n v="0"/>
    <n v="0"/>
    <n v="0.19501224109074294"/>
  </r>
  <r>
    <x v="22"/>
    <x v="1"/>
    <x v="4893"/>
    <n v="0"/>
    <x v="0"/>
    <n v="0"/>
    <x v="0"/>
    <x v="1"/>
    <n v="4809"/>
    <x v="4389"/>
    <n v="0.12119999999999999"/>
    <n v="0"/>
    <n v="0"/>
    <n v="0.18225115901603606"/>
  </r>
  <r>
    <x v="23"/>
    <x v="1"/>
    <x v="4894"/>
    <n v="0"/>
    <x v="0"/>
    <n v="0"/>
    <x v="0"/>
    <x v="1"/>
    <n v="5849"/>
    <x v="4390"/>
    <n v="0.12119999999999999"/>
    <n v="0"/>
    <n v="0"/>
    <n v="0.17820566895920165"/>
  </r>
  <r>
    <x v="0"/>
    <x v="1"/>
    <x v="4895"/>
    <n v="0"/>
    <x v="0"/>
    <n v="0"/>
    <x v="0"/>
    <x v="0"/>
    <n v="6637"/>
    <x v="4391"/>
    <n v="6.5959999999999991E-2"/>
    <n v="0"/>
    <n v="0"/>
    <n v="0.11964500584962656"/>
  </r>
  <r>
    <x v="1"/>
    <x v="1"/>
    <x v="4896"/>
    <n v="0"/>
    <x v="0"/>
    <n v="0"/>
    <x v="0"/>
    <x v="0"/>
    <n v="6659"/>
    <x v="4392"/>
    <n v="6.5959999999999991E-2"/>
    <n v="0"/>
    <n v="0"/>
    <n v="0.11955319077539721"/>
  </r>
  <r>
    <x v="2"/>
    <x v="1"/>
    <x v="4897"/>
    <n v="0"/>
    <x v="0"/>
    <n v="1.5010526315789483"/>
    <x v="0"/>
    <x v="0"/>
    <n v="7018"/>
    <x v="4393"/>
    <n v="6.5959999999999991E-2"/>
    <n v="0"/>
    <n v="0"/>
    <n v="0.11813121183400918"/>
  </r>
  <r>
    <x v="3"/>
    <x v="1"/>
    <x v="4898"/>
    <n v="5.1368421052631321"/>
    <x v="0"/>
    <n v="3.3"/>
    <x v="0"/>
    <x v="0"/>
    <n v="7202"/>
    <x v="4394"/>
    <n v="6.5959999999999991E-2"/>
    <n v="0"/>
    <n v="0"/>
    <n v="0.11730413419442323"/>
  </r>
  <r>
    <x v="4"/>
    <x v="1"/>
    <x v="4899"/>
    <n v="0"/>
    <x v="0"/>
    <n v="3.3"/>
    <x v="0"/>
    <x v="0"/>
    <n v="7097"/>
    <x v="4395"/>
    <n v="6.5959999999999991E-2"/>
    <n v="0"/>
    <n v="0"/>
    <n v="0.11779586855742025"/>
  </r>
  <r>
    <x v="5"/>
    <x v="1"/>
    <x v="4900"/>
    <n v="0"/>
    <x v="0"/>
    <n v="0"/>
    <x v="0"/>
    <x v="0"/>
    <n v="6395"/>
    <x v="4396"/>
    <n v="6.5959999999999991E-2"/>
    <n v="0"/>
    <n v="0"/>
    <n v="0.12059387823887116"/>
  </r>
  <r>
    <x v="6"/>
    <x v="1"/>
    <x v="4901"/>
    <n v="0"/>
    <x v="1"/>
    <n v="0"/>
    <x v="1"/>
    <x v="1"/>
    <n v="5219"/>
    <x v="4397"/>
    <n v="0.12119999999999999"/>
    <n v="0"/>
    <n v="0"/>
    <n v="0.18065215687650371"/>
  </r>
  <r>
    <x v="7"/>
    <x v="1"/>
    <x v="4902"/>
    <n v="0"/>
    <x v="1"/>
    <n v="0"/>
    <x v="1"/>
    <x v="1"/>
    <n v="5214"/>
    <x v="4398"/>
    <n v="0.12119999999999999"/>
    <n v="0"/>
    <n v="0"/>
    <n v="0.18067688494480139"/>
  </r>
  <r>
    <x v="8"/>
    <x v="1"/>
    <x v="4903"/>
    <n v="0"/>
    <x v="1"/>
    <n v="0"/>
    <x v="1"/>
    <x v="1"/>
    <n v="6314"/>
    <x v="4399"/>
    <n v="0.12119999999999999"/>
    <n v="0"/>
    <n v="0"/>
    <n v="0.1761553864101372"/>
  </r>
  <r>
    <x v="9"/>
    <x v="1"/>
    <x v="4904"/>
    <n v="0"/>
    <x v="1"/>
    <n v="0"/>
    <x v="1"/>
    <x v="1"/>
    <n v="5959"/>
    <x v="4400"/>
    <n v="0.12119999999999999"/>
    <n v="0"/>
    <n v="0"/>
    <n v="0.17777806525468559"/>
  </r>
  <r>
    <x v="10"/>
    <x v="1"/>
    <x v="4905"/>
    <n v="0"/>
    <x v="1"/>
    <n v="0"/>
    <x v="1"/>
    <x v="1"/>
    <n v="5000"/>
    <x v="4401"/>
    <n v="0.12119999999999999"/>
    <n v="0"/>
    <n v="0"/>
    <n v="0.18157367038601888"/>
  </r>
  <r>
    <x v="11"/>
    <x v="1"/>
    <x v="4906"/>
    <n v="0"/>
    <x v="1"/>
    <n v="0"/>
    <x v="1"/>
    <x v="1"/>
    <n v="4817"/>
    <x v="4402"/>
    <n v="0.12119999999999999"/>
    <n v="0"/>
    <n v="0"/>
    <n v="0.18223644012353246"/>
  </r>
  <r>
    <x v="12"/>
    <x v="1"/>
    <x v="4907"/>
    <n v="0"/>
    <x v="1"/>
    <n v="0"/>
    <x v="1"/>
    <x v="1"/>
    <n v="4784"/>
    <x v="4403"/>
    <n v="0.12119999999999999"/>
    <n v="0"/>
    <n v="0"/>
    <n v="0.18233103936155498"/>
  </r>
  <r>
    <x v="13"/>
    <x v="1"/>
    <x v="4908"/>
    <n v="0"/>
    <x v="1"/>
    <n v="0"/>
    <x v="1"/>
    <x v="1"/>
    <n v="4160"/>
    <x v="4404"/>
    <n v="0.12119999999999999"/>
    <n v="0"/>
    <n v="0"/>
    <n v="0.18476408959159538"/>
  </r>
  <r>
    <x v="14"/>
    <x v="1"/>
    <x v="4909"/>
    <n v="0"/>
    <x v="1"/>
    <n v="0"/>
    <x v="1"/>
    <x v="1"/>
    <n v="3376"/>
    <x v="4405"/>
    <n v="0.12119999999999999"/>
    <n v="0"/>
    <n v="0"/>
    <n v="0.18821501612133124"/>
  </r>
  <r>
    <x v="15"/>
    <x v="1"/>
    <x v="4910"/>
    <n v="0"/>
    <x v="1"/>
    <n v="0"/>
    <x v="1"/>
    <x v="1"/>
    <n v="2697"/>
    <x v="4406"/>
    <n v="0.12119999999999999"/>
    <n v="0"/>
    <n v="0"/>
    <n v="0.19233013089792494"/>
  </r>
  <r>
    <x v="16"/>
    <x v="1"/>
    <x v="4911"/>
    <n v="0"/>
    <x v="1"/>
    <n v="0"/>
    <x v="1"/>
    <x v="1"/>
    <n v="2154"/>
    <x v="4407"/>
    <n v="0.12119999999999999"/>
    <n v="0"/>
    <n v="0"/>
    <n v="0.19620940482297924"/>
  </r>
  <r>
    <x v="17"/>
    <x v="1"/>
    <x v="4912"/>
    <n v="0"/>
    <x v="0"/>
    <n v="0"/>
    <x v="0"/>
    <x v="1"/>
    <n v="1744"/>
    <x v="4408"/>
    <n v="0.12119999999999999"/>
    <n v="0"/>
    <n v="0"/>
    <n v="0.19938415189523279"/>
  </r>
  <r>
    <x v="18"/>
    <x v="1"/>
    <x v="4913"/>
    <n v="0"/>
    <x v="0"/>
    <n v="0"/>
    <x v="0"/>
    <x v="1"/>
    <n v="1666"/>
    <x v="4409"/>
    <n v="0.12119999999999999"/>
    <n v="0"/>
    <n v="0"/>
    <n v="0.19997685471546744"/>
  </r>
  <r>
    <x v="19"/>
    <x v="1"/>
    <x v="4914"/>
    <n v="0"/>
    <x v="0"/>
    <n v="0"/>
    <x v="0"/>
    <x v="1"/>
    <n v="1594"/>
    <x v="4410"/>
    <n v="0.12119999999999999"/>
    <n v="0"/>
    <n v="0"/>
    <n v="0.20053748092062978"/>
  </r>
  <r>
    <x v="20"/>
    <x v="1"/>
    <x v="4915"/>
    <n v="0"/>
    <x v="0"/>
    <n v="0"/>
    <x v="0"/>
    <x v="1"/>
    <n v="1835"/>
    <x v="4411"/>
    <n v="0.12119999999999999"/>
    <n v="0"/>
    <n v="0"/>
    <n v="0.19859841597751798"/>
  </r>
  <r>
    <x v="21"/>
    <x v="1"/>
    <x v="4916"/>
    <n v="0"/>
    <x v="0"/>
    <n v="0"/>
    <x v="0"/>
    <x v="1"/>
    <n v="2320"/>
    <x v="4412"/>
    <n v="0.12119999999999999"/>
    <n v="0"/>
    <n v="0"/>
    <n v="0.19499184866806069"/>
  </r>
  <r>
    <x v="22"/>
    <x v="1"/>
    <x v="4917"/>
    <n v="0"/>
    <x v="0"/>
    <n v="0"/>
    <x v="0"/>
    <x v="1"/>
    <n v="4805"/>
    <x v="4413"/>
    <n v="0.12119999999999999"/>
    <n v="0"/>
    <n v="0"/>
    <n v="0.1822705268938915"/>
  </r>
  <r>
    <x v="23"/>
    <x v="1"/>
    <x v="4918"/>
    <n v="0"/>
    <x v="0"/>
    <n v="0"/>
    <x v="0"/>
    <x v="1"/>
    <n v="5836"/>
    <x v="4414"/>
    <n v="0.12119999999999999"/>
    <n v="0"/>
    <n v="0"/>
    <n v="0.17825303585645308"/>
  </r>
  <r>
    <x v="0"/>
    <x v="0"/>
    <x v="4919"/>
    <n v="6.6"/>
    <x v="0"/>
    <n v="3.3"/>
    <x v="0"/>
    <x v="0"/>
    <n v="7631"/>
    <x v="4415"/>
    <n v="6.5959999999999991E-2"/>
    <n v="0"/>
    <n v="0"/>
    <n v="0.11486527153568186"/>
  </r>
  <r>
    <x v="1"/>
    <x v="0"/>
    <x v="4920"/>
    <n v="0"/>
    <x v="0"/>
    <n v="0"/>
    <x v="0"/>
    <x v="0"/>
    <n v="6897"/>
    <x v="4416"/>
    <n v="6.5959999999999991E-2"/>
    <n v="0"/>
    <n v="0"/>
    <n v="0.11863804138888571"/>
  </r>
  <r>
    <x v="2"/>
    <x v="0"/>
    <x v="4921"/>
    <n v="0"/>
    <x v="0"/>
    <n v="0"/>
    <x v="0"/>
    <x v="0"/>
    <n v="7248"/>
    <x v="4417"/>
    <n v="6.5959999999999991E-2"/>
    <n v="0"/>
    <n v="0"/>
    <n v="0.11713685595276432"/>
  </r>
  <r>
    <x v="3"/>
    <x v="0"/>
    <x v="4922"/>
    <n v="0"/>
    <x v="0"/>
    <n v="3.3"/>
    <x v="0"/>
    <x v="0"/>
    <n v="7489"/>
    <x v="4418"/>
    <n v="6.5959999999999991E-2"/>
    <n v="0"/>
    <n v="0"/>
    <n v="0.11601177633662345"/>
  </r>
  <r>
    <x v="4"/>
    <x v="0"/>
    <x v="4923"/>
    <n v="0"/>
    <x v="0"/>
    <n v="0"/>
    <x v="0"/>
    <x v="0"/>
    <n v="7195"/>
    <x v="4419"/>
    <n v="6.5959999999999991E-2"/>
    <n v="0"/>
    <n v="0"/>
    <n v="0.11733832261773229"/>
  </r>
  <r>
    <x v="5"/>
    <x v="0"/>
    <x v="4924"/>
    <n v="0"/>
    <x v="0"/>
    <n v="0"/>
    <x v="0"/>
    <x v="0"/>
    <n v="7294"/>
    <x v="4420"/>
    <n v="6.5959999999999991E-2"/>
    <n v="0"/>
    <n v="0"/>
    <n v="0.11697821293475522"/>
  </r>
  <r>
    <x v="6"/>
    <x v="0"/>
    <x v="4925"/>
    <n v="0"/>
    <x v="0"/>
    <n v="0"/>
    <x v="0"/>
    <x v="0"/>
    <n v="7405"/>
    <x v="4421"/>
    <n v="6.5959999999999991E-2"/>
    <n v="0"/>
    <n v="0"/>
    <n v="0.11639944689857884"/>
  </r>
  <r>
    <x v="7"/>
    <x v="0"/>
    <x v="4926"/>
    <n v="0"/>
    <x v="1"/>
    <n v="3.3"/>
    <x v="0"/>
    <x v="0"/>
    <n v="7633"/>
    <x v="4422"/>
    <n v="6.5959999999999991E-2"/>
    <n v="0"/>
    <n v="0"/>
    <n v="0.11486356549065985"/>
  </r>
  <r>
    <x v="8"/>
    <x v="0"/>
    <x v="4927"/>
    <n v="6.6"/>
    <x v="0"/>
    <n v="3.3"/>
    <x v="0"/>
    <x v="0"/>
    <n v="7699"/>
    <x v="4423"/>
    <n v="6.5959999999999991E-2"/>
    <n v="0"/>
    <n v="0"/>
    <n v="0.11398173190469199"/>
  </r>
  <r>
    <x v="9"/>
    <x v="0"/>
    <x v="4928"/>
    <n v="0"/>
    <x v="0"/>
    <n v="0"/>
    <x v="0"/>
    <x v="0"/>
    <n v="7369"/>
    <x v="4424"/>
    <n v="6.5959999999999991E-2"/>
    <n v="0"/>
    <n v="0"/>
    <n v="0.11656226876843967"/>
  </r>
  <r>
    <x v="10"/>
    <x v="0"/>
    <x v="4929"/>
    <n v="0"/>
    <x v="0"/>
    <n v="0"/>
    <x v="0"/>
    <x v="0"/>
    <n v="6638"/>
    <x v="4425"/>
    <n v="6.5959999999999991E-2"/>
    <n v="0"/>
    <n v="0"/>
    <n v="0.11964010817160352"/>
  </r>
  <r>
    <x v="11"/>
    <x v="0"/>
    <x v="4930"/>
    <n v="0"/>
    <x v="0"/>
    <n v="0"/>
    <x v="0"/>
    <x v="0"/>
    <n v="6434"/>
    <x v="4426"/>
    <n v="6.5959999999999991E-2"/>
    <n v="0"/>
    <n v="0"/>
    <n v="0.12041906149202582"/>
  </r>
  <r>
    <x v="12"/>
    <x v="0"/>
    <x v="4931"/>
    <n v="0"/>
    <x v="0"/>
    <n v="0"/>
    <x v="0"/>
    <x v="0"/>
    <n v="5434"/>
    <x v="4427"/>
    <n v="6.5959999999999991E-2"/>
    <n v="0"/>
    <n v="0"/>
    <n v="0.12465127996569739"/>
  </r>
  <r>
    <x v="13"/>
    <x v="0"/>
    <x v="4932"/>
    <n v="0"/>
    <x v="0"/>
    <n v="0"/>
    <x v="0"/>
    <x v="0"/>
    <n v="5412"/>
    <x v="4428"/>
    <n v="6.5959999999999991E-2"/>
    <n v="0"/>
    <n v="0"/>
    <n v="0.12472049938788571"/>
  </r>
  <r>
    <x v="14"/>
    <x v="0"/>
    <x v="4933"/>
    <n v="0"/>
    <x v="0"/>
    <n v="0"/>
    <x v="0"/>
    <x v="1"/>
    <n v="3961"/>
    <x v="4429"/>
    <n v="0.12119999999999999"/>
    <n v="0"/>
    <n v="0"/>
    <n v="0.18553775225554467"/>
  </r>
  <r>
    <x v="15"/>
    <x v="0"/>
    <x v="4934"/>
    <n v="0"/>
    <x v="0"/>
    <n v="0"/>
    <x v="0"/>
    <x v="1"/>
    <n v="3636"/>
    <x v="4430"/>
    <n v="0.12119999999999999"/>
    <n v="0"/>
    <n v="0"/>
    <n v="0.18694947575775514"/>
  </r>
  <r>
    <x v="16"/>
    <x v="0"/>
    <x v="4935"/>
    <n v="0"/>
    <x v="0"/>
    <n v="0"/>
    <x v="0"/>
    <x v="1"/>
    <n v="2252"/>
    <x v="4431"/>
    <n v="0.12119999999999999"/>
    <n v="0"/>
    <n v="0"/>
    <n v="0.19554738267822819"/>
  </r>
  <r>
    <x v="17"/>
    <x v="0"/>
    <x v="4936"/>
    <n v="0"/>
    <x v="0"/>
    <n v="0"/>
    <x v="0"/>
    <x v="1"/>
    <n v="2248"/>
    <x v="4432"/>
    <n v="0.12119999999999999"/>
    <n v="0"/>
    <n v="0"/>
    <n v="0.1955640103860537"/>
  </r>
  <r>
    <x v="18"/>
    <x v="0"/>
    <x v="4937"/>
    <n v="0"/>
    <x v="1"/>
    <n v="0"/>
    <x v="0"/>
    <x v="1"/>
    <n v="1977"/>
    <x v="4433"/>
    <n v="0.12119999999999999"/>
    <n v="0"/>
    <n v="0"/>
    <n v="0.19752013071461494"/>
  </r>
  <r>
    <x v="19"/>
    <x v="0"/>
    <x v="4938"/>
    <n v="0"/>
    <x v="0"/>
    <n v="0"/>
    <x v="0"/>
    <x v="1"/>
    <n v="1804"/>
    <x v="4434"/>
    <n v="0.12119999999999999"/>
    <n v="0"/>
    <n v="0"/>
    <n v="0.19891434201899683"/>
  </r>
  <r>
    <x v="20"/>
    <x v="0"/>
    <x v="4939"/>
    <n v="0"/>
    <x v="0"/>
    <n v="0"/>
    <x v="0"/>
    <x v="1"/>
    <n v="1997"/>
    <x v="4435"/>
    <n v="0.12119999999999999"/>
    <n v="0"/>
    <n v="0"/>
    <n v="0.19735459414214437"/>
  </r>
  <r>
    <x v="21"/>
    <x v="0"/>
    <x v="4940"/>
    <n v="0"/>
    <x v="0"/>
    <n v="0"/>
    <x v="0"/>
    <x v="1"/>
    <n v="2489"/>
    <x v="4436"/>
    <n v="0.12119999999999999"/>
    <n v="0"/>
    <n v="0"/>
    <n v="0.193751017203737"/>
  </r>
  <r>
    <x v="22"/>
    <x v="0"/>
    <x v="4941"/>
    <n v="0"/>
    <x v="0"/>
    <n v="0"/>
    <x v="0"/>
    <x v="1"/>
    <n v="5100"/>
    <x v="4437"/>
    <n v="0.12119999999999999"/>
    <n v="0"/>
    <n v="0"/>
    <n v="0.18109569445216395"/>
  </r>
  <r>
    <x v="23"/>
    <x v="0"/>
    <x v="4942"/>
    <n v="0"/>
    <x v="0"/>
    <n v="0"/>
    <x v="0"/>
    <x v="1"/>
    <n v="6277"/>
    <x v="4438"/>
    <n v="0.12119999999999999"/>
    <n v="0"/>
    <n v="0"/>
    <n v="0.17634684683351495"/>
  </r>
  <r>
    <x v="0"/>
    <x v="0"/>
    <x v="4943"/>
    <n v="0"/>
    <x v="0"/>
    <n v="0"/>
    <x v="0"/>
    <x v="0"/>
    <n v="6170"/>
    <x v="4439"/>
    <n v="6.5959999999999991E-2"/>
    <n v="0"/>
    <n v="0"/>
    <n v="0.12156924254163648"/>
  </r>
  <r>
    <x v="1"/>
    <x v="0"/>
    <x v="4944"/>
    <n v="0"/>
    <x v="0"/>
    <n v="0"/>
    <x v="0"/>
    <x v="0"/>
    <n v="5777"/>
    <x v="4440"/>
    <n v="6.5959999999999991E-2"/>
    <n v="0"/>
    <n v="0"/>
    <n v="0.12325107211434166"/>
  </r>
  <r>
    <x v="2"/>
    <x v="0"/>
    <x v="4945"/>
    <n v="0"/>
    <x v="0"/>
    <n v="0"/>
    <x v="0"/>
    <x v="0"/>
    <n v="6690"/>
    <x v="4441"/>
    <n v="6.5959999999999991E-2"/>
    <n v="0"/>
    <n v="0"/>
    <n v="0.11944488567006245"/>
  </r>
  <r>
    <x v="3"/>
    <x v="0"/>
    <x v="4946"/>
    <n v="0"/>
    <x v="0"/>
    <n v="0"/>
    <x v="0"/>
    <x v="0"/>
    <n v="7166"/>
    <x v="4442"/>
    <n v="6.5959999999999991E-2"/>
    <n v="0"/>
    <n v="0"/>
    <n v="0.11746133953404284"/>
  </r>
  <r>
    <x v="4"/>
    <x v="0"/>
    <x v="4947"/>
    <n v="0"/>
    <x v="0"/>
    <n v="0"/>
    <x v="0"/>
    <x v="0"/>
    <n v="7265"/>
    <x v="4443"/>
    <n v="6.5959999999999991E-2"/>
    <n v="0"/>
    <n v="0"/>
    <n v="0.11708642219486416"/>
  </r>
  <r>
    <x v="5"/>
    <x v="0"/>
    <x v="4948"/>
    <n v="0"/>
    <x v="0"/>
    <n v="0"/>
    <x v="0"/>
    <x v="0"/>
    <n v="7239"/>
    <x v="4444"/>
    <n v="6.5959999999999991E-2"/>
    <n v="0"/>
    <n v="0"/>
    <n v="0.11716160319010713"/>
  </r>
  <r>
    <x v="6"/>
    <x v="0"/>
    <x v="4949"/>
    <n v="6.6"/>
    <x v="0"/>
    <n v="3.3"/>
    <x v="0"/>
    <x v="0"/>
    <n v="7789"/>
    <x v="4445"/>
    <n v="6.5959999999999991E-2"/>
    <n v="0"/>
    <n v="0"/>
    <n v="0.11211388097213791"/>
  </r>
  <r>
    <x v="7"/>
    <x v="0"/>
    <x v="4950"/>
    <n v="0"/>
    <x v="1"/>
    <n v="3.3"/>
    <x v="0"/>
    <x v="0"/>
    <n v="7826"/>
    <x v="4446"/>
    <n v="6.5959999999999991E-2"/>
    <n v="0"/>
    <n v="0"/>
    <n v="0.11004174552497259"/>
  </r>
  <r>
    <x v="8"/>
    <x v="0"/>
    <x v="4951"/>
    <n v="6.6"/>
    <x v="0"/>
    <n v="3.3"/>
    <x v="0"/>
    <x v="0"/>
    <n v="7825"/>
    <x v="4447"/>
    <n v="6.5959999999999991E-2"/>
    <n v="0"/>
    <n v="0"/>
    <n v="0.11013067072561823"/>
  </r>
  <r>
    <x v="9"/>
    <x v="0"/>
    <x v="4952"/>
    <n v="6.6"/>
    <x v="0"/>
    <n v="3.3"/>
    <x v="0"/>
    <x v="0"/>
    <n v="7769"/>
    <x v="4448"/>
    <n v="6.5959999999999991E-2"/>
    <n v="0"/>
    <n v="0"/>
    <n v="0.11273350118892421"/>
  </r>
  <r>
    <x v="10"/>
    <x v="0"/>
    <x v="4953"/>
    <n v="0"/>
    <x v="0"/>
    <n v="1.2831578947368363"/>
    <x v="0"/>
    <x v="0"/>
    <n v="7412"/>
    <x v="4449"/>
    <n v="6.5959999999999991E-2"/>
    <n v="0"/>
    <n v="0"/>
    <n v="0.11637414375892532"/>
  </r>
  <r>
    <x v="11"/>
    <x v="0"/>
    <x v="4954"/>
    <n v="0"/>
    <x v="0"/>
    <n v="0"/>
    <x v="0"/>
    <x v="0"/>
    <n v="7001"/>
    <x v="4450"/>
    <n v="6.5959999999999991E-2"/>
    <n v="0"/>
    <n v="0"/>
    <n v="0.11820390579868295"/>
  </r>
  <r>
    <x v="12"/>
    <x v="0"/>
    <x v="4955"/>
    <n v="0"/>
    <x v="0"/>
    <n v="0"/>
    <x v="0"/>
    <x v="0"/>
    <n v="6010"/>
    <x v="4451"/>
    <n v="6.5959999999999991E-2"/>
    <n v="0"/>
    <n v="0"/>
    <n v="0.12224826762947287"/>
  </r>
  <r>
    <x v="13"/>
    <x v="0"/>
    <x v="4956"/>
    <n v="0"/>
    <x v="0"/>
    <n v="0"/>
    <x v="0"/>
    <x v="0"/>
    <n v="6039"/>
    <x v="4452"/>
    <n v="6.5959999999999991E-2"/>
    <n v="0"/>
    <n v="0"/>
    <n v="0.12211996921000277"/>
  </r>
  <r>
    <x v="14"/>
    <x v="0"/>
    <x v="4957"/>
    <n v="0"/>
    <x v="0"/>
    <n v="0"/>
    <x v="0"/>
    <x v="1"/>
    <n v="5010"/>
    <x v="4453"/>
    <n v="0.12119999999999999"/>
    <n v="0"/>
    <n v="0"/>
    <n v="0.18152091717365049"/>
  </r>
  <r>
    <x v="15"/>
    <x v="0"/>
    <x v="4958"/>
    <n v="0"/>
    <x v="0"/>
    <n v="0"/>
    <x v="0"/>
    <x v="1"/>
    <n v="4831"/>
    <x v="4454"/>
    <n v="0.12119999999999999"/>
    <n v="0"/>
    <n v="0"/>
    <n v="0.18220099655897248"/>
  </r>
  <r>
    <x v="16"/>
    <x v="0"/>
    <x v="4959"/>
    <n v="0"/>
    <x v="0"/>
    <n v="0"/>
    <x v="0"/>
    <x v="1"/>
    <n v="3180"/>
    <x v="4455"/>
    <n v="0.12119999999999999"/>
    <n v="0"/>
    <n v="0"/>
    <n v="0.18921659464407151"/>
  </r>
  <r>
    <x v="17"/>
    <x v="0"/>
    <x v="4960"/>
    <n v="0"/>
    <x v="0"/>
    <n v="0"/>
    <x v="0"/>
    <x v="1"/>
    <n v="2888"/>
    <x v="4456"/>
    <n v="0.12119999999999999"/>
    <n v="0"/>
    <n v="0"/>
    <n v="0.19103430750004741"/>
  </r>
  <r>
    <x v="18"/>
    <x v="0"/>
    <x v="4961"/>
    <n v="0"/>
    <x v="1"/>
    <n v="0"/>
    <x v="0"/>
    <x v="1"/>
    <n v="2485"/>
    <x v="4457"/>
    <n v="0.12119999999999999"/>
    <n v="0"/>
    <n v="0"/>
    <n v="0.19380373207801499"/>
  </r>
  <r>
    <x v="19"/>
    <x v="0"/>
    <x v="4962"/>
    <n v="0"/>
    <x v="0"/>
    <n v="0"/>
    <x v="0"/>
    <x v="1"/>
    <n v="2272"/>
    <x v="4458"/>
    <n v="0.12119999999999999"/>
    <n v="0"/>
    <n v="0"/>
    <n v="0.19542436814420483"/>
  </r>
  <r>
    <x v="20"/>
    <x v="0"/>
    <x v="4963"/>
    <n v="0"/>
    <x v="0"/>
    <n v="0"/>
    <x v="0"/>
    <x v="1"/>
    <n v="2573"/>
    <x v="4459"/>
    <n v="0.12119999999999999"/>
    <n v="0"/>
    <n v="0"/>
    <n v="0.19309998622368854"/>
  </r>
  <r>
    <x v="21"/>
    <x v="0"/>
    <x v="4964"/>
    <n v="0"/>
    <x v="0"/>
    <n v="0"/>
    <x v="0"/>
    <x v="1"/>
    <n v="3102"/>
    <x v="4460"/>
    <n v="0.12119999999999999"/>
    <n v="0"/>
    <n v="0"/>
    <n v="0.18972569023482275"/>
  </r>
  <r>
    <x v="22"/>
    <x v="0"/>
    <x v="4965"/>
    <n v="0"/>
    <x v="0"/>
    <n v="0"/>
    <x v="0"/>
    <x v="1"/>
    <n v="4810"/>
    <x v="4461"/>
    <n v="0.12119999999999999"/>
    <n v="0"/>
    <n v="0"/>
    <n v="0.18225020770598802"/>
  </r>
  <r>
    <x v="23"/>
    <x v="0"/>
    <x v="4966"/>
    <n v="0"/>
    <x v="0"/>
    <n v="0"/>
    <x v="0"/>
    <x v="1"/>
    <n v="5970"/>
    <x v="4462"/>
    <n v="0.12119999999999999"/>
    <n v="0"/>
    <n v="0"/>
    <n v="0.17770635385662231"/>
  </r>
  <r>
    <x v="0"/>
    <x v="1"/>
    <x v="4967"/>
    <n v="0"/>
    <x v="0"/>
    <n v="0"/>
    <x v="0"/>
    <x v="0"/>
    <n v="7473"/>
    <x v="4463"/>
    <n v="6.5959999999999991E-2"/>
    <n v="0"/>
    <n v="0"/>
    <n v="0.11607825037734154"/>
  </r>
  <r>
    <x v="1"/>
    <x v="1"/>
    <x v="4968"/>
    <n v="0"/>
    <x v="0"/>
    <n v="0"/>
    <x v="0"/>
    <x v="0"/>
    <n v="6854"/>
    <x v="4464"/>
    <n v="6.5959999999999991E-2"/>
    <n v="0"/>
    <n v="0"/>
    <n v="0.11886180687776582"/>
  </r>
  <r>
    <x v="2"/>
    <x v="1"/>
    <x v="4969"/>
    <n v="0"/>
    <x v="0"/>
    <n v="1.9"/>
    <x v="0"/>
    <x v="0"/>
    <n v="7211"/>
    <x v="4465"/>
    <n v="6.5959999999999991E-2"/>
    <n v="0"/>
    <n v="0"/>
    <n v="0.11727540700743974"/>
  </r>
  <r>
    <x v="3"/>
    <x v="1"/>
    <x v="4970"/>
    <n v="6.5957894736841958"/>
    <x v="0"/>
    <n v="3.3"/>
    <x v="0"/>
    <x v="0"/>
    <n v="7503"/>
    <x v="4466"/>
    <n v="6.5959999999999991E-2"/>
    <n v="0"/>
    <n v="0"/>
    <n v="0.11592867090695891"/>
  </r>
  <r>
    <x v="4"/>
    <x v="1"/>
    <x v="4971"/>
    <n v="0"/>
    <x v="0"/>
    <n v="0"/>
    <x v="0"/>
    <x v="0"/>
    <n v="7107"/>
    <x v="4467"/>
    <n v="6.5959999999999991E-2"/>
    <n v="0"/>
    <n v="0"/>
    <n v="0.11773709594870305"/>
  </r>
  <r>
    <x v="5"/>
    <x v="1"/>
    <x v="4972"/>
    <n v="0"/>
    <x v="0"/>
    <n v="0"/>
    <x v="0"/>
    <x v="0"/>
    <n v="6652"/>
    <x v="4468"/>
    <n v="6.5959999999999991E-2"/>
    <n v="0"/>
    <n v="0"/>
    <n v="0.11957926819557238"/>
  </r>
  <r>
    <x v="6"/>
    <x v="1"/>
    <x v="4973"/>
    <n v="0"/>
    <x v="1"/>
    <n v="0"/>
    <x v="1"/>
    <x v="1"/>
    <n v="5908"/>
    <x v="4469"/>
    <n v="0.12119999999999999"/>
    <n v="0"/>
    <n v="0"/>
    <n v="0.17798712804223826"/>
  </r>
  <r>
    <x v="7"/>
    <x v="1"/>
    <x v="4974"/>
    <n v="0"/>
    <x v="1"/>
    <n v="0"/>
    <x v="1"/>
    <x v="1"/>
    <n v="5615"/>
    <x v="4470"/>
    <n v="0.12119999999999999"/>
    <n v="0"/>
    <n v="0"/>
    <n v="0.17915851848543562"/>
  </r>
  <r>
    <x v="8"/>
    <x v="1"/>
    <x v="4975"/>
    <n v="0"/>
    <x v="1"/>
    <n v="0"/>
    <x v="1"/>
    <x v="1"/>
    <n v="5489"/>
    <x v="4471"/>
    <n v="0.12119999999999999"/>
    <n v="0"/>
    <n v="0"/>
    <n v="0.17969235763179309"/>
  </r>
  <r>
    <x v="9"/>
    <x v="1"/>
    <x v="4976"/>
    <n v="0"/>
    <x v="1"/>
    <n v="0"/>
    <x v="1"/>
    <x v="1"/>
    <n v="5798"/>
    <x v="4472"/>
    <n v="0.12119999999999999"/>
    <n v="0"/>
    <n v="0"/>
    <n v="0.17842642207448087"/>
  </r>
  <r>
    <x v="10"/>
    <x v="1"/>
    <x v="4977"/>
    <n v="0"/>
    <x v="1"/>
    <n v="0"/>
    <x v="1"/>
    <x v="1"/>
    <n v="4589"/>
    <x v="4473"/>
    <n v="0.12119999999999999"/>
    <n v="0"/>
    <n v="0"/>
    <n v="0.18311200395042027"/>
  </r>
  <r>
    <x v="11"/>
    <x v="1"/>
    <x v="4978"/>
    <n v="0"/>
    <x v="1"/>
    <n v="0"/>
    <x v="1"/>
    <x v="1"/>
    <n v="4345"/>
    <x v="4474"/>
    <n v="0.12119999999999999"/>
    <n v="0"/>
    <n v="0"/>
    <n v="0.1839990353378757"/>
  </r>
  <r>
    <x v="12"/>
    <x v="1"/>
    <x v="4979"/>
    <n v="0"/>
    <x v="1"/>
    <n v="0"/>
    <x v="1"/>
    <x v="1"/>
    <n v="3781"/>
    <x v="4475"/>
    <n v="0.12119999999999999"/>
    <n v="0"/>
    <n v="0"/>
    <n v="0.18637751941854386"/>
  </r>
  <r>
    <x v="13"/>
    <x v="1"/>
    <x v="4980"/>
    <n v="0"/>
    <x v="1"/>
    <n v="0"/>
    <x v="1"/>
    <x v="1"/>
    <n v="2533"/>
    <x v="4476"/>
    <n v="0.12119999999999999"/>
    <n v="0"/>
    <n v="0"/>
    <n v="0.19343191576003574"/>
  </r>
  <r>
    <x v="14"/>
    <x v="1"/>
    <x v="4981"/>
    <n v="0"/>
    <x v="1"/>
    <n v="0"/>
    <x v="1"/>
    <x v="1"/>
    <n v="1614"/>
    <x v="4477"/>
    <n v="0.12119999999999999"/>
    <n v="0"/>
    <n v="0"/>
    <n v="0.20038157469039888"/>
  </r>
  <r>
    <x v="15"/>
    <x v="1"/>
    <x v="4982"/>
    <n v="0"/>
    <x v="1"/>
    <n v="0"/>
    <x v="1"/>
    <x v="1"/>
    <n v="1441"/>
    <x v="4478"/>
    <n v="0.12119999999999999"/>
    <n v="0"/>
    <n v="0"/>
    <n v="0.20196737146622723"/>
  </r>
  <r>
    <x v="16"/>
    <x v="1"/>
    <x v="4983"/>
    <n v="0"/>
    <x v="1"/>
    <n v="0"/>
    <x v="1"/>
    <x v="1"/>
    <n v="548"/>
    <x v="4479"/>
    <n v="0.12119999999999999"/>
    <n v="0"/>
    <n v="0"/>
    <n v="0.21525560710489122"/>
  </r>
  <r>
    <x v="17"/>
    <x v="1"/>
    <x v="4984"/>
    <n v="0"/>
    <x v="0"/>
    <n v="0"/>
    <x v="0"/>
    <x v="1"/>
    <n v="542"/>
    <x v="4480"/>
    <n v="0.12119999999999999"/>
    <n v="0"/>
    <n v="0"/>
    <n v="0.21539326363282202"/>
  </r>
  <r>
    <x v="18"/>
    <x v="1"/>
    <x v="4985"/>
    <n v="0"/>
    <x v="0"/>
    <n v="0"/>
    <x v="0"/>
    <x v="1"/>
    <n v="510"/>
    <x v="4481"/>
    <n v="0.12119999999999999"/>
    <n v="0"/>
    <n v="0"/>
    <n v="0.21596798909944434"/>
  </r>
  <r>
    <x v="19"/>
    <x v="1"/>
    <x v="4986"/>
    <n v="0"/>
    <x v="0"/>
    <n v="0"/>
    <x v="0"/>
    <x v="1"/>
    <n v="843"/>
    <x v="4482"/>
    <n v="0.12119999999999999"/>
    <n v="0"/>
    <n v="0"/>
    <n v="0.21010813046833918"/>
  </r>
  <r>
    <x v="20"/>
    <x v="1"/>
    <x v="4987"/>
    <n v="0"/>
    <x v="0"/>
    <n v="0"/>
    <x v="0"/>
    <x v="1"/>
    <n v="913"/>
    <x v="4483"/>
    <n v="0.12119999999999999"/>
    <n v="0"/>
    <n v="0"/>
    <n v="0.20873457889028241"/>
  </r>
  <r>
    <x v="21"/>
    <x v="1"/>
    <x v="4988"/>
    <n v="0"/>
    <x v="0"/>
    <n v="0"/>
    <x v="0"/>
    <x v="1"/>
    <n v="1209"/>
    <x v="4484"/>
    <n v="0.12119999999999999"/>
    <n v="0"/>
    <n v="0"/>
    <n v="0.20443591765857605"/>
  </r>
  <r>
    <x v="22"/>
    <x v="1"/>
    <x v="4989"/>
    <n v="0"/>
    <x v="0"/>
    <n v="0"/>
    <x v="0"/>
    <x v="1"/>
    <n v="3484"/>
    <x v="4485"/>
    <n v="0.12119999999999999"/>
    <n v="0"/>
    <n v="0"/>
    <n v="0.18770596430763337"/>
  </r>
  <r>
    <x v="23"/>
    <x v="1"/>
    <x v="4990"/>
    <n v="0"/>
    <x v="0"/>
    <n v="0"/>
    <x v="0"/>
    <x v="1"/>
    <n v="4897"/>
    <x v="4486"/>
    <n v="0.12119999999999999"/>
    <n v="0"/>
    <n v="0"/>
    <n v="0.18197014503446821"/>
  </r>
  <r>
    <x v="0"/>
    <x v="1"/>
    <x v="4991"/>
    <n v="0"/>
    <x v="0"/>
    <n v="0"/>
    <x v="0"/>
    <x v="0"/>
    <n v="7140"/>
    <x v="4487"/>
    <n v="6.5959999999999991E-2"/>
    <n v="0"/>
    <n v="0"/>
    <n v="0.11759893248013878"/>
  </r>
  <r>
    <x v="1"/>
    <x v="1"/>
    <x v="4992"/>
    <n v="0"/>
    <x v="0"/>
    <n v="3.3"/>
    <x v="0"/>
    <x v="0"/>
    <n v="7236"/>
    <x v="4488"/>
    <n v="6.5959999999999991E-2"/>
    <n v="0"/>
    <n v="0"/>
    <n v="0.11717862097692568"/>
  </r>
  <r>
    <x v="2"/>
    <x v="1"/>
    <x v="4993"/>
    <n v="6.6"/>
    <x v="0"/>
    <n v="3.3"/>
    <x v="0"/>
    <x v="0"/>
    <n v="7455"/>
    <x v="4489"/>
    <n v="6.5959999999999991E-2"/>
    <n v="0"/>
    <n v="0"/>
    <n v="0.11616247854353864"/>
  </r>
  <r>
    <x v="3"/>
    <x v="1"/>
    <x v="4994"/>
    <n v="2.5684210526315776"/>
    <x v="0"/>
    <n v="3.3"/>
    <x v="0"/>
    <x v="0"/>
    <n v="7450"/>
    <x v="4490"/>
    <n v="6.5959999999999991E-2"/>
    <n v="0"/>
    <n v="0"/>
    <n v="0.11620634060041402"/>
  </r>
  <r>
    <x v="4"/>
    <x v="1"/>
    <x v="4995"/>
    <n v="0"/>
    <x v="0"/>
    <n v="0"/>
    <x v="0"/>
    <x v="0"/>
    <n v="7185"/>
    <x v="4491"/>
    <n v="6.5959999999999991E-2"/>
    <n v="0"/>
    <n v="0"/>
    <n v="0.11737087420777709"/>
  </r>
  <r>
    <x v="5"/>
    <x v="1"/>
    <x v="4996"/>
    <n v="0"/>
    <x v="0"/>
    <n v="0"/>
    <x v="0"/>
    <x v="0"/>
    <n v="6536"/>
    <x v="4492"/>
    <n v="6.5959999999999991E-2"/>
    <n v="0"/>
    <n v="0"/>
    <n v="0.12004116689000752"/>
  </r>
  <r>
    <x v="6"/>
    <x v="1"/>
    <x v="4997"/>
    <n v="0"/>
    <x v="1"/>
    <n v="0"/>
    <x v="1"/>
    <x v="1"/>
    <n v="4815"/>
    <x v="4493"/>
    <n v="0.12119999999999999"/>
    <n v="0"/>
    <n v="0"/>
    <n v="0.18224009497871807"/>
  </r>
  <r>
    <x v="7"/>
    <x v="1"/>
    <x v="4998"/>
    <n v="0"/>
    <x v="1"/>
    <n v="0"/>
    <x v="1"/>
    <x v="1"/>
    <n v="4626"/>
    <x v="4494"/>
    <n v="0.12119999999999999"/>
    <n v="0"/>
    <n v="0"/>
    <n v="0.18301359760127345"/>
  </r>
  <r>
    <x v="8"/>
    <x v="1"/>
    <x v="4999"/>
    <n v="0"/>
    <x v="1"/>
    <n v="0"/>
    <x v="1"/>
    <x v="1"/>
    <n v="5005"/>
    <x v="4495"/>
    <n v="0.12119999999999999"/>
    <n v="0"/>
    <n v="0"/>
    <n v="0.18154632862883985"/>
  </r>
  <r>
    <x v="9"/>
    <x v="1"/>
    <x v="5000"/>
    <n v="0"/>
    <x v="1"/>
    <n v="0"/>
    <x v="1"/>
    <x v="1"/>
    <n v="5387"/>
    <x v="4496"/>
    <n v="0.12119999999999999"/>
    <n v="0"/>
    <n v="0"/>
    <n v="0.18005059221900102"/>
  </r>
  <r>
    <x v="10"/>
    <x v="1"/>
    <x v="5001"/>
    <n v="0"/>
    <x v="1"/>
    <n v="0"/>
    <x v="1"/>
    <x v="1"/>
    <n v="5188"/>
    <x v="4497"/>
    <n v="0.12119999999999999"/>
    <n v="0"/>
    <n v="0"/>
    <n v="0.18076123905345631"/>
  </r>
  <r>
    <x v="11"/>
    <x v="1"/>
    <x v="5002"/>
    <n v="0"/>
    <x v="1"/>
    <n v="0"/>
    <x v="1"/>
    <x v="1"/>
    <n v="4778"/>
    <x v="4498"/>
    <n v="0.12119999999999999"/>
    <n v="0"/>
    <n v="0"/>
    <n v="0.18238151069910663"/>
  </r>
  <r>
    <x v="12"/>
    <x v="1"/>
    <x v="5003"/>
    <n v="0"/>
    <x v="1"/>
    <n v="0"/>
    <x v="1"/>
    <x v="1"/>
    <n v="3589"/>
    <x v="4499"/>
    <n v="0.12119999999999999"/>
    <n v="0"/>
    <n v="0"/>
    <n v="0.18715488433383479"/>
  </r>
  <r>
    <x v="13"/>
    <x v="1"/>
    <x v="5004"/>
    <n v="0"/>
    <x v="1"/>
    <n v="0"/>
    <x v="1"/>
    <x v="1"/>
    <n v="2374"/>
    <x v="4500"/>
    <n v="0.12119999999999999"/>
    <n v="0"/>
    <n v="0"/>
    <n v="0.19462203824722013"/>
  </r>
  <r>
    <x v="14"/>
    <x v="1"/>
    <x v="5005"/>
    <n v="0"/>
    <x v="1"/>
    <n v="0"/>
    <x v="1"/>
    <x v="1"/>
    <n v="1149"/>
    <x v="4501"/>
    <n v="0.12119999999999999"/>
    <n v="0"/>
    <n v="0"/>
    <n v="0.20533532306875218"/>
  </r>
  <r>
    <x v="15"/>
    <x v="1"/>
    <x v="5006"/>
    <n v="0"/>
    <x v="1"/>
    <n v="0"/>
    <x v="1"/>
    <x v="1"/>
    <n v="674"/>
    <x v="4502"/>
    <n v="0.12119999999999999"/>
    <n v="0"/>
    <n v="0"/>
    <n v="0.21288507568309381"/>
  </r>
  <r>
    <x v="16"/>
    <x v="1"/>
    <x v="5007"/>
    <n v="0"/>
    <x v="1"/>
    <n v="0"/>
    <x v="1"/>
    <x v="1"/>
    <n v="224"/>
    <x v="4503"/>
    <n v="0.12119999999999999"/>
    <n v="0"/>
    <n v="0"/>
    <n v="0.22737817557807236"/>
  </r>
  <r>
    <x v="17"/>
    <x v="1"/>
    <x v="5008"/>
    <n v="0"/>
    <x v="0"/>
    <n v="0"/>
    <x v="0"/>
    <x v="1"/>
    <n v="130"/>
    <x v="4504"/>
    <n v="0.12119999999999999"/>
    <n v="6.628677247255936E-2"/>
    <n v="1.8132562564844523E-2"/>
    <n v="0.32139925234749767"/>
  </r>
  <r>
    <x v="18"/>
    <x v="1"/>
    <x v="5009"/>
    <n v="0"/>
    <x v="0"/>
    <n v="0"/>
    <x v="0"/>
    <x v="1"/>
    <n v="162"/>
    <x v="4505"/>
    <n v="0.12119999999999999"/>
    <n v="0"/>
    <n v="1.8132562564844523E-2"/>
    <n v="0.25128715948472841"/>
  </r>
  <r>
    <x v="19"/>
    <x v="1"/>
    <x v="5010"/>
    <n v="0"/>
    <x v="0"/>
    <n v="0"/>
    <x v="0"/>
    <x v="1"/>
    <n v="253"/>
    <x v="4506"/>
    <n v="0.12119999999999999"/>
    <n v="0"/>
    <n v="0"/>
    <n v="0.22549432394302693"/>
  </r>
  <r>
    <x v="20"/>
    <x v="1"/>
    <x v="5011"/>
    <n v="0"/>
    <x v="0"/>
    <n v="0"/>
    <x v="0"/>
    <x v="1"/>
    <n v="1138"/>
    <x v="4507"/>
    <n v="0.12119999999999999"/>
    <n v="0"/>
    <n v="0"/>
    <n v="0.20552370718233601"/>
  </r>
  <r>
    <x v="21"/>
    <x v="1"/>
    <x v="5012"/>
    <n v="0"/>
    <x v="0"/>
    <n v="0"/>
    <x v="0"/>
    <x v="1"/>
    <n v="1244"/>
    <x v="4508"/>
    <n v="0.12119999999999999"/>
    <n v="0"/>
    <n v="0"/>
    <n v="0.20399886314753629"/>
  </r>
  <r>
    <x v="22"/>
    <x v="1"/>
    <x v="5013"/>
    <n v="0"/>
    <x v="0"/>
    <n v="0"/>
    <x v="0"/>
    <x v="1"/>
    <n v="3476"/>
    <x v="4509"/>
    <n v="0.12119999999999999"/>
    <n v="0"/>
    <n v="0"/>
    <n v="0.18774204676463985"/>
  </r>
  <r>
    <x v="23"/>
    <x v="1"/>
    <x v="5014"/>
    <n v="0"/>
    <x v="0"/>
    <n v="0"/>
    <x v="0"/>
    <x v="1"/>
    <n v="5015"/>
    <x v="4510"/>
    <n v="0.12119999999999999"/>
    <n v="0"/>
    <n v="0"/>
    <n v="0.18150398037484852"/>
  </r>
  <r>
    <x v="0"/>
    <x v="1"/>
    <x v="5015"/>
    <n v="0"/>
    <x v="0"/>
    <n v="0"/>
    <x v="0"/>
    <x v="0"/>
    <n v="7193"/>
    <x v="4511"/>
    <n v="6.5959999999999991E-2"/>
    <n v="0"/>
    <n v="0"/>
    <n v="0.11734963369832922"/>
  </r>
  <r>
    <x v="1"/>
    <x v="1"/>
    <x v="5016"/>
    <n v="0"/>
    <x v="0"/>
    <n v="0"/>
    <x v="0"/>
    <x v="0"/>
    <n v="6560"/>
    <x v="4512"/>
    <n v="6.5959999999999991E-2"/>
    <n v="0"/>
    <n v="0"/>
    <n v="0.11995323362821517"/>
  </r>
  <r>
    <x v="2"/>
    <x v="1"/>
    <x v="5017"/>
    <n v="0"/>
    <x v="0"/>
    <n v="2.9157894736842072"/>
    <x v="0"/>
    <x v="0"/>
    <n v="7034"/>
    <x v="4513"/>
    <n v="6.5959999999999991E-2"/>
    <n v="0"/>
    <n v="0"/>
    <n v="0.11805599160856986"/>
  </r>
  <r>
    <x v="3"/>
    <x v="1"/>
    <x v="5018"/>
    <n v="6.6"/>
    <x v="0"/>
    <n v="3.3"/>
    <x v="0"/>
    <x v="0"/>
    <n v="7446"/>
    <x v="4514"/>
    <n v="6.5959999999999991E-2"/>
    <n v="0"/>
    <n v="0"/>
    <n v="0.11622784865182981"/>
  </r>
  <r>
    <x v="4"/>
    <x v="1"/>
    <x v="5019"/>
    <n v="2.5684210526315776"/>
    <x v="0"/>
    <n v="3.3"/>
    <x v="0"/>
    <x v="0"/>
    <n v="7258"/>
    <x v="4515"/>
    <n v="6.5959999999999991E-2"/>
    <n v="0"/>
    <n v="0"/>
    <n v="0.11710976325724301"/>
  </r>
  <r>
    <x v="5"/>
    <x v="1"/>
    <x v="5020"/>
    <n v="0"/>
    <x v="0"/>
    <n v="0"/>
    <x v="0"/>
    <x v="0"/>
    <n v="6820"/>
    <x v="4516"/>
    <n v="6.5959999999999991E-2"/>
    <n v="0"/>
    <n v="0"/>
    <n v="0.11896872274095487"/>
  </r>
  <r>
    <x v="6"/>
    <x v="1"/>
    <x v="5021"/>
    <n v="0"/>
    <x v="1"/>
    <n v="0"/>
    <x v="1"/>
    <x v="1"/>
    <n v="4645"/>
    <x v="4517"/>
    <n v="0.12119999999999999"/>
    <n v="0"/>
    <n v="0"/>
    <n v="0.18289520919665"/>
  </r>
  <r>
    <x v="7"/>
    <x v="1"/>
    <x v="5022"/>
    <n v="0"/>
    <x v="1"/>
    <n v="0"/>
    <x v="1"/>
    <x v="1"/>
    <n v="4058"/>
    <x v="4518"/>
    <n v="0.12119999999999999"/>
    <n v="0"/>
    <n v="0"/>
    <n v="0.18517226143687507"/>
  </r>
  <r>
    <x v="8"/>
    <x v="1"/>
    <x v="5023"/>
    <n v="0"/>
    <x v="1"/>
    <n v="0"/>
    <x v="1"/>
    <x v="1"/>
    <n v="4225"/>
    <x v="4519"/>
    <n v="0.12119999999999999"/>
    <n v="0"/>
    <n v="0"/>
    <n v="0.18446103883585918"/>
  </r>
  <r>
    <x v="9"/>
    <x v="1"/>
    <x v="5024"/>
    <n v="0"/>
    <x v="1"/>
    <n v="0"/>
    <x v="1"/>
    <x v="1"/>
    <n v="4079"/>
    <x v="4520"/>
    <n v="0.12119999999999999"/>
    <n v="0"/>
    <n v="0"/>
    <n v="0.18503206721102516"/>
  </r>
  <r>
    <x v="10"/>
    <x v="1"/>
    <x v="5025"/>
    <n v="0"/>
    <x v="1"/>
    <n v="0"/>
    <x v="1"/>
    <x v="1"/>
    <n v="3192"/>
    <x v="4521"/>
    <n v="0.12119999999999999"/>
    <n v="0"/>
    <n v="0"/>
    <n v="0.18913506802872276"/>
  </r>
  <r>
    <x v="11"/>
    <x v="1"/>
    <x v="5026"/>
    <n v="0"/>
    <x v="1"/>
    <n v="0"/>
    <x v="1"/>
    <x v="1"/>
    <n v="2559"/>
    <x v="4522"/>
    <n v="0.12119999999999999"/>
    <n v="0"/>
    <n v="0"/>
    <n v="0.1932468613800799"/>
  </r>
  <r>
    <x v="12"/>
    <x v="1"/>
    <x v="5027"/>
    <n v="0"/>
    <x v="1"/>
    <n v="0"/>
    <x v="1"/>
    <x v="1"/>
    <n v="2037"/>
    <x v="4523"/>
    <n v="0.12119999999999999"/>
    <n v="0"/>
    <n v="0"/>
    <n v="0.19705525396265949"/>
  </r>
  <r>
    <x v="13"/>
    <x v="1"/>
    <x v="5028"/>
    <n v="0"/>
    <x v="1"/>
    <n v="0"/>
    <x v="1"/>
    <x v="1"/>
    <n v="1974"/>
    <x v="4524"/>
    <n v="0.12119999999999999"/>
    <n v="0"/>
    <n v="0"/>
    <n v="0.19754707172485747"/>
  </r>
  <r>
    <x v="14"/>
    <x v="1"/>
    <x v="5029"/>
    <n v="0"/>
    <x v="1"/>
    <n v="0"/>
    <x v="1"/>
    <x v="1"/>
    <n v="1167"/>
    <x v="4525"/>
    <n v="0.12119999999999999"/>
    <n v="0"/>
    <n v="0"/>
    <n v="0.20502146453075198"/>
  </r>
  <r>
    <x v="15"/>
    <x v="1"/>
    <x v="5030"/>
    <n v="0"/>
    <x v="1"/>
    <n v="0"/>
    <x v="1"/>
    <x v="1"/>
    <n v="772"/>
    <x v="4526"/>
    <n v="0.12119999999999999"/>
    <n v="0"/>
    <n v="0"/>
    <n v="0.21130302954018332"/>
  </r>
  <r>
    <x v="16"/>
    <x v="1"/>
    <x v="5031"/>
    <n v="0"/>
    <x v="1"/>
    <n v="0"/>
    <x v="1"/>
    <x v="1"/>
    <n v="138"/>
    <x v="4527"/>
    <n v="0.12119999999999999"/>
    <n v="6.628677247255936E-2"/>
    <n v="1.8132562564844523E-2"/>
    <n v="0.32043674393097304"/>
  </r>
  <r>
    <x v="17"/>
    <x v="1"/>
    <x v="5032"/>
    <n v="0"/>
    <x v="0"/>
    <n v="0"/>
    <x v="0"/>
    <x v="1"/>
    <n v="153"/>
    <x v="4528"/>
    <n v="0.12119999999999999"/>
    <n v="0"/>
    <n v="1.8132562564844523E-2"/>
    <n v="0.25265241060852744"/>
  </r>
  <r>
    <x v="18"/>
    <x v="1"/>
    <x v="5033"/>
    <n v="0"/>
    <x v="0"/>
    <n v="0"/>
    <x v="0"/>
    <x v="1"/>
    <n v="397"/>
    <x v="4529"/>
    <n v="0.12119999999999999"/>
    <n v="0"/>
    <n v="0"/>
    <n v="0.21937428365199557"/>
  </r>
  <r>
    <x v="19"/>
    <x v="1"/>
    <x v="5034"/>
    <n v="0"/>
    <x v="0"/>
    <n v="0"/>
    <x v="0"/>
    <x v="1"/>
    <n v="813"/>
    <x v="4530"/>
    <n v="0.12119999999999999"/>
    <n v="0"/>
    <n v="0"/>
    <n v="0.21060046535449573"/>
  </r>
  <r>
    <x v="20"/>
    <x v="1"/>
    <x v="5035"/>
    <n v="0"/>
    <x v="0"/>
    <n v="0"/>
    <x v="0"/>
    <x v="1"/>
    <n v="1889"/>
    <x v="4531"/>
    <n v="0.12119999999999999"/>
    <n v="0"/>
    <n v="0"/>
    <n v="0.1980821990035691"/>
  </r>
  <r>
    <x v="21"/>
    <x v="1"/>
    <x v="5036"/>
    <n v="0"/>
    <x v="0"/>
    <n v="0"/>
    <x v="0"/>
    <x v="1"/>
    <n v="788"/>
    <x v="4532"/>
    <n v="0.12119999999999999"/>
    <n v="0"/>
    <n v="0"/>
    <n v="0.21098552570303591"/>
  </r>
  <r>
    <x v="22"/>
    <x v="1"/>
    <x v="5037"/>
    <n v="0"/>
    <x v="0"/>
    <n v="0"/>
    <x v="0"/>
    <x v="1"/>
    <n v="3934"/>
    <x v="4533"/>
    <n v="0.12119999999999999"/>
    <n v="0"/>
    <n v="0"/>
    <n v="0.18566339424511497"/>
  </r>
  <r>
    <x v="23"/>
    <x v="1"/>
    <x v="5038"/>
    <n v="0"/>
    <x v="0"/>
    <n v="0"/>
    <x v="0"/>
    <x v="1"/>
    <n v="4995"/>
    <x v="4534"/>
    <n v="0.12119999999999999"/>
    <n v="0"/>
    <n v="0"/>
    <n v="0.18159156046156225"/>
  </r>
  <r>
    <x v="0"/>
    <x v="1"/>
    <x v="5039"/>
    <n v="0"/>
    <x v="0"/>
    <n v="0"/>
    <x v="0"/>
    <x v="0"/>
    <n v="5843"/>
    <x v="4535"/>
    <n v="6.5959999999999991E-2"/>
    <n v="0"/>
    <n v="0"/>
    <n v="0.1229950107370428"/>
  </r>
  <r>
    <x v="1"/>
    <x v="1"/>
    <x v="5040"/>
    <n v="0"/>
    <x v="0"/>
    <n v="0"/>
    <x v="0"/>
    <x v="0"/>
    <n v="6358"/>
    <x v="4536"/>
    <n v="6.5959999999999991E-2"/>
    <n v="0"/>
    <n v="0"/>
    <n v="0.1207509024407887"/>
  </r>
  <r>
    <x v="2"/>
    <x v="1"/>
    <x v="5041"/>
    <n v="0"/>
    <x v="0"/>
    <n v="0"/>
    <x v="0"/>
    <x v="0"/>
    <n v="6943"/>
    <x v="4537"/>
    <n v="6.5959999999999991E-2"/>
    <n v="0"/>
    <n v="0"/>
    <n v="0.11847064069156939"/>
  </r>
  <r>
    <x v="3"/>
    <x v="1"/>
    <x v="5042"/>
    <n v="2.5684210526315776"/>
    <x v="0"/>
    <n v="3.3"/>
    <x v="0"/>
    <x v="0"/>
    <n v="7183"/>
    <x v="4538"/>
    <n v="6.5959999999999991E-2"/>
    <n v="0"/>
    <n v="0"/>
    <n v="0.11738349239169066"/>
  </r>
  <r>
    <x v="4"/>
    <x v="1"/>
    <x v="5043"/>
    <n v="6.6"/>
    <x v="0"/>
    <n v="3.3"/>
    <x v="0"/>
    <x v="0"/>
    <n v="7215"/>
    <x v="4539"/>
    <n v="6.5959999999999991E-2"/>
    <n v="0"/>
    <n v="0"/>
    <n v="0.11726611044935707"/>
  </r>
  <r>
    <x v="5"/>
    <x v="1"/>
    <x v="5044"/>
    <n v="0"/>
    <x v="0"/>
    <n v="2.9157894736842072"/>
    <x v="0"/>
    <x v="0"/>
    <n v="7014"/>
    <x v="4540"/>
    <n v="6.5959999999999991E-2"/>
    <n v="0"/>
    <n v="0"/>
    <n v="0.11814180310684788"/>
  </r>
  <r>
    <x v="6"/>
    <x v="1"/>
    <x v="5045"/>
    <n v="0"/>
    <x v="1"/>
    <n v="0"/>
    <x v="1"/>
    <x v="1"/>
    <n v="4333"/>
    <x v="4541"/>
    <n v="0.12119999999999999"/>
    <n v="0"/>
    <n v="0"/>
    <n v="0.18403237651732393"/>
  </r>
  <r>
    <x v="7"/>
    <x v="1"/>
    <x v="5046"/>
    <n v="0"/>
    <x v="1"/>
    <n v="0"/>
    <x v="1"/>
    <x v="1"/>
    <n v="4184"/>
    <x v="4542"/>
    <n v="0.12119999999999999"/>
    <n v="0"/>
    <n v="0"/>
    <n v="0.18463858229392824"/>
  </r>
  <r>
    <x v="8"/>
    <x v="1"/>
    <x v="5047"/>
    <n v="0"/>
    <x v="1"/>
    <n v="0"/>
    <x v="1"/>
    <x v="1"/>
    <n v="4339"/>
    <x v="4543"/>
    <n v="0.12119999999999999"/>
    <n v="0"/>
    <n v="0"/>
    <n v="0.18401177719836301"/>
  </r>
  <r>
    <x v="9"/>
    <x v="1"/>
    <x v="5048"/>
    <n v="0"/>
    <x v="1"/>
    <n v="0"/>
    <x v="1"/>
    <x v="1"/>
    <n v="3962"/>
    <x v="4544"/>
    <n v="0.12119999999999999"/>
    <n v="0"/>
    <n v="0"/>
    <n v="0.18553635803797577"/>
  </r>
  <r>
    <x v="10"/>
    <x v="1"/>
    <x v="5049"/>
    <n v="0"/>
    <x v="1"/>
    <n v="0"/>
    <x v="1"/>
    <x v="1"/>
    <n v="3052"/>
    <x v="4545"/>
    <n v="0.12119999999999999"/>
    <n v="0"/>
    <n v="0"/>
    <n v="0.19007441305567704"/>
  </r>
  <r>
    <x v="11"/>
    <x v="1"/>
    <x v="5050"/>
    <n v="0"/>
    <x v="1"/>
    <n v="0"/>
    <x v="1"/>
    <x v="1"/>
    <n v="2648"/>
    <x v="4546"/>
    <n v="0.12119999999999999"/>
    <n v="0"/>
    <n v="0"/>
    <n v="0.19263942329534056"/>
  </r>
  <r>
    <x v="12"/>
    <x v="1"/>
    <x v="5051"/>
    <n v="0"/>
    <x v="1"/>
    <n v="0"/>
    <x v="1"/>
    <x v="1"/>
    <n v="2284"/>
    <x v="4547"/>
    <n v="0.12119999999999999"/>
    <n v="0"/>
    <n v="0"/>
    <n v="0.19533907099204767"/>
  </r>
  <r>
    <x v="13"/>
    <x v="1"/>
    <x v="5052"/>
    <n v="0"/>
    <x v="1"/>
    <n v="0"/>
    <x v="1"/>
    <x v="1"/>
    <n v="1982"/>
    <x v="4548"/>
    <n v="0.12119999999999999"/>
    <n v="0"/>
    <n v="0"/>
    <n v="0.19747904925947551"/>
  </r>
  <r>
    <x v="14"/>
    <x v="1"/>
    <x v="5053"/>
    <n v="0"/>
    <x v="1"/>
    <n v="0"/>
    <x v="1"/>
    <x v="1"/>
    <n v="1238"/>
    <x v="4549"/>
    <n v="0.12119999999999999"/>
    <n v="0"/>
    <n v="0"/>
    <n v="0.2040609074267995"/>
  </r>
  <r>
    <x v="15"/>
    <x v="1"/>
    <x v="5054"/>
    <n v="0"/>
    <x v="1"/>
    <n v="0"/>
    <x v="1"/>
    <x v="1"/>
    <n v="767"/>
    <x v="4550"/>
    <n v="0.12119999999999999"/>
    <n v="0"/>
    <n v="0"/>
    <n v="0.21134672660467405"/>
  </r>
  <r>
    <x v="16"/>
    <x v="1"/>
    <x v="5055"/>
    <n v="0"/>
    <x v="1"/>
    <n v="0"/>
    <x v="1"/>
    <x v="1"/>
    <n v="250"/>
    <x v="4551"/>
    <n v="0.12119999999999999"/>
    <n v="0"/>
    <n v="0"/>
    <n v="0.2256436880975044"/>
  </r>
  <r>
    <x v="17"/>
    <x v="1"/>
    <x v="5056"/>
    <n v="0"/>
    <x v="0"/>
    <n v="0"/>
    <x v="0"/>
    <x v="1"/>
    <n v="409"/>
    <x v="4552"/>
    <n v="0.12119999999999999"/>
    <n v="0"/>
    <n v="0"/>
    <n v="0.21892052702809645"/>
  </r>
  <r>
    <x v="18"/>
    <x v="1"/>
    <x v="5057"/>
    <n v="0"/>
    <x v="0"/>
    <n v="0"/>
    <x v="0"/>
    <x v="1"/>
    <n v="1098"/>
    <x v="4553"/>
    <n v="0.12119999999999999"/>
    <n v="0"/>
    <n v="0"/>
    <n v="0.2061246161858577"/>
  </r>
  <r>
    <x v="19"/>
    <x v="1"/>
    <x v="5058"/>
    <n v="0"/>
    <x v="0"/>
    <n v="0"/>
    <x v="0"/>
    <x v="1"/>
    <n v="1605"/>
    <x v="4554"/>
    <n v="0.12119999999999999"/>
    <n v="0"/>
    <n v="0"/>
    <n v="0.20046494439003343"/>
  </r>
  <r>
    <x v="20"/>
    <x v="1"/>
    <x v="5059"/>
    <n v="0"/>
    <x v="0"/>
    <n v="0"/>
    <x v="0"/>
    <x v="1"/>
    <n v="2613"/>
    <x v="4555"/>
    <n v="0.12119999999999999"/>
    <n v="0"/>
    <n v="0"/>
    <n v="0.19285029862684561"/>
  </r>
  <r>
    <x v="21"/>
    <x v="1"/>
    <x v="5060"/>
    <n v="0"/>
    <x v="0"/>
    <n v="0"/>
    <x v="0"/>
    <x v="1"/>
    <n v="2797"/>
    <x v="4556"/>
    <n v="0.12119999999999999"/>
    <n v="0"/>
    <n v="0"/>
    <n v="0.19162435283238294"/>
  </r>
  <r>
    <x v="22"/>
    <x v="1"/>
    <x v="5061"/>
    <n v="0"/>
    <x v="0"/>
    <n v="0"/>
    <x v="0"/>
    <x v="1"/>
    <n v="4481"/>
    <x v="4557"/>
    <n v="0.12119999999999999"/>
    <n v="0"/>
    <n v="0"/>
    <n v="0.18349060626385555"/>
  </r>
  <r>
    <x v="23"/>
    <x v="1"/>
    <x v="5062"/>
    <n v="0"/>
    <x v="0"/>
    <n v="0"/>
    <x v="0"/>
    <x v="1"/>
    <n v="4698"/>
    <x v="4558"/>
    <n v="0.12119999999999999"/>
    <n v="0"/>
    <n v="0"/>
    <n v="0.18271321077604868"/>
  </r>
  <r>
    <x v="0"/>
    <x v="1"/>
    <x v="5063"/>
    <n v="0"/>
    <x v="0"/>
    <n v="0"/>
    <x v="0"/>
    <x v="0"/>
    <n v="5833"/>
    <x v="4559"/>
    <n v="6.5959999999999991E-2"/>
    <n v="0"/>
    <n v="0"/>
    <n v="0.12302350737428341"/>
  </r>
  <r>
    <x v="1"/>
    <x v="1"/>
    <x v="5064"/>
    <n v="0"/>
    <x v="0"/>
    <n v="0"/>
    <x v="0"/>
    <x v="0"/>
    <n v="5135"/>
    <x v="4560"/>
    <n v="6.5959999999999991E-2"/>
    <n v="0"/>
    <n v="0"/>
    <n v="0.12570366745899356"/>
  </r>
  <r>
    <x v="2"/>
    <x v="1"/>
    <x v="5065"/>
    <n v="0"/>
    <x v="0"/>
    <n v="0"/>
    <x v="0"/>
    <x v="0"/>
    <n v="5713"/>
    <x v="4561"/>
    <n v="6.5959999999999991E-2"/>
    <n v="0"/>
    <n v="0"/>
    <n v="0.12351554011069057"/>
  </r>
  <r>
    <x v="3"/>
    <x v="1"/>
    <x v="5066"/>
    <n v="0.29894736842105463"/>
    <x v="0"/>
    <n v="3.3"/>
    <x v="0"/>
    <x v="0"/>
    <n v="6875"/>
    <x v="4562"/>
    <n v="6.5959999999999991E-2"/>
    <n v="0"/>
    <n v="0"/>
    <n v="0.11875335513722432"/>
  </r>
  <r>
    <x v="4"/>
    <x v="1"/>
    <x v="5067"/>
    <n v="0"/>
    <x v="0"/>
    <n v="3.3"/>
    <x v="0"/>
    <x v="0"/>
    <n v="6570"/>
    <x v="4563"/>
    <n v="6.5959999999999991E-2"/>
    <n v="0"/>
    <n v="0"/>
    <n v="0.11991924423125254"/>
  </r>
  <r>
    <x v="5"/>
    <x v="1"/>
    <x v="5068"/>
    <n v="0"/>
    <x v="0"/>
    <n v="1.5010526315789483"/>
    <x v="0"/>
    <x v="0"/>
    <n v="6072"/>
    <x v="4564"/>
    <n v="6.5959999999999991E-2"/>
    <n v="0"/>
    <n v="0"/>
    <n v="0.12196033873586876"/>
  </r>
  <r>
    <x v="6"/>
    <x v="1"/>
    <x v="5069"/>
    <n v="0"/>
    <x v="1"/>
    <n v="0"/>
    <x v="1"/>
    <x v="1"/>
    <n v="4182"/>
    <x v="4565"/>
    <n v="0.12119999999999999"/>
    <n v="0"/>
    <n v="0"/>
    <n v="0.1846425377645389"/>
  </r>
  <r>
    <x v="7"/>
    <x v="1"/>
    <x v="5070"/>
    <n v="0"/>
    <x v="1"/>
    <n v="0"/>
    <x v="1"/>
    <x v="1"/>
    <n v="4019"/>
    <x v="4566"/>
    <n v="0.12119999999999999"/>
    <n v="0"/>
    <n v="0"/>
    <n v="0.18530437302751168"/>
  </r>
  <r>
    <x v="8"/>
    <x v="1"/>
    <x v="5071"/>
    <n v="0"/>
    <x v="1"/>
    <n v="0"/>
    <x v="1"/>
    <x v="1"/>
    <n v="4235"/>
    <x v="4567"/>
    <n v="0.12119999999999999"/>
    <n v="0"/>
    <n v="0"/>
    <n v="0.18439194454457131"/>
  </r>
  <r>
    <x v="9"/>
    <x v="1"/>
    <x v="5072"/>
    <n v="0"/>
    <x v="1"/>
    <n v="0"/>
    <x v="1"/>
    <x v="1"/>
    <n v="4167"/>
    <x v="4568"/>
    <n v="0.12119999999999999"/>
    <n v="0"/>
    <n v="0"/>
    <n v="0.18474104641514738"/>
  </r>
  <r>
    <x v="10"/>
    <x v="1"/>
    <x v="5073"/>
    <n v="0"/>
    <x v="1"/>
    <n v="0"/>
    <x v="1"/>
    <x v="1"/>
    <n v="3382"/>
    <x v="4569"/>
    <n v="0.12119999999999999"/>
    <n v="0"/>
    <n v="0"/>
    <n v="0.18818429079335949"/>
  </r>
  <r>
    <x v="11"/>
    <x v="1"/>
    <x v="5074"/>
    <n v="0"/>
    <x v="1"/>
    <n v="0"/>
    <x v="1"/>
    <x v="1"/>
    <n v="3396"/>
    <x v="4570"/>
    <n v="0.12119999999999999"/>
    <n v="0"/>
    <n v="0"/>
    <n v="0.18810129251922897"/>
  </r>
  <r>
    <x v="12"/>
    <x v="1"/>
    <x v="5075"/>
    <n v="0"/>
    <x v="1"/>
    <n v="0"/>
    <x v="1"/>
    <x v="1"/>
    <n v="2404"/>
    <x v="4571"/>
    <n v="0.12119999999999999"/>
    <n v="0"/>
    <n v="0"/>
    <n v="0.19437898913223889"/>
  </r>
  <r>
    <x v="13"/>
    <x v="1"/>
    <x v="5076"/>
    <n v="0"/>
    <x v="1"/>
    <n v="0"/>
    <x v="1"/>
    <x v="1"/>
    <n v="1738"/>
    <x v="4572"/>
    <n v="0.12119999999999999"/>
    <n v="0"/>
    <n v="0"/>
    <n v="0.1994183420232358"/>
  </r>
  <r>
    <x v="14"/>
    <x v="1"/>
    <x v="5077"/>
    <n v="0"/>
    <x v="1"/>
    <n v="0"/>
    <x v="1"/>
    <x v="1"/>
    <n v="1186"/>
    <x v="4573"/>
    <n v="0.12119999999999999"/>
    <n v="0"/>
    <n v="0"/>
    <n v="0.20469273829111542"/>
  </r>
  <r>
    <x v="15"/>
    <x v="1"/>
    <x v="5078"/>
    <n v="0"/>
    <x v="1"/>
    <n v="0"/>
    <x v="1"/>
    <x v="1"/>
    <n v="833"/>
    <x v="4574"/>
    <n v="0.12119999999999999"/>
    <n v="0"/>
    <n v="0"/>
    <n v="0.21026933036737233"/>
  </r>
  <r>
    <x v="16"/>
    <x v="1"/>
    <x v="5079"/>
    <n v="0"/>
    <x v="1"/>
    <n v="0"/>
    <x v="1"/>
    <x v="1"/>
    <n v="134"/>
    <x v="4575"/>
    <n v="0.12119999999999999"/>
    <n v="6.628677247255936E-2"/>
    <n v="1.8132562564844523E-2"/>
    <n v="0.32104487716011082"/>
  </r>
  <r>
    <x v="17"/>
    <x v="1"/>
    <x v="5080"/>
    <n v="0"/>
    <x v="0"/>
    <n v="0"/>
    <x v="0"/>
    <x v="1"/>
    <n v="263"/>
    <x v="4576"/>
    <n v="0.12119999999999999"/>
    <n v="0"/>
    <n v="0"/>
    <n v="0.22476025470910305"/>
  </r>
  <r>
    <x v="18"/>
    <x v="1"/>
    <x v="5081"/>
    <n v="0"/>
    <x v="0"/>
    <n v="0"/>
    <x v="0"/>
    <x v="1"/>
    <n v="670"/>
    <x v="4577"/>
    <n v="0.12119999999999999"/>
    <n v="0"/>
    <n v="0"/>
    <n v="0.21294548204223784"/>
  </r>
  <r>
    <x v="19"/>
    <x v="1"/>
    <x v="5082"/>
    <n v="0"/>
    <x v="0"/>
    <n v="0"/>
    <x v="0"/>
    <x v="1"/>
    <n v="1007"/>
    <x v="4578"/>
    <n v="0.12119999999999999"/>
    <n v="0"/>
    <n v="0"/>
    <n v="0.2072936386323857"/>
  </r>
  <r>
    <x v="20"/>
    <x v="1"/>
    <x v="5083"/>
    <n v="0"/>
    <x v="0"/>
    <n v="0"/>
    <x v="0"/>
    <x v="1"/>
    <n v="1222"/>
    <x v="4579"/>
    <n v="0.12119999999999999"/>
    <n v="0"/>
    <n v="0"/>
    <n v="0.20425699775866518"/>
  </r>
  <r>
    <x v="21"/>
    <x v="1"/>
    <x v="5084"/>
    <n v="0"/>
    <x v="0"/>
    <n v="0"/>
    <x v="0"/>
    <x v="1"/>
    <n v="1393"/>
    <x v="4580"/>
    <n v="0.12119999999999999"/>
    <n v="0"/>
    <n v="0"/>
    <n v="0.20242169160189546"/>
  </r>
  <r>
    <x v="22"/>
    <x v="1"/>
    <x v="5085"/>
    <n v="0"/>
    <x v="0"/>
    <n v="0"/>
    <x v="0"/>
    <x v="1"/>
    <n v="3904"/>
    <x v="4581"/>
    <n v="0.12119999999999999"/>
    <n v="0"/>
    <n v="0"/>
    <n v="0.18578907538197856"/>
  </r>
  <r>
    <x v="23"/>
    <x v="1"/>
    <x v="5086"/>
    <n v="0"/>
    <x v="0"/>
    <n v="0"/>
    <x v="0"/>
    <x v="1"/>
    <n v="4956"/>
    <x v="4582"/>
    <n v="0.12119999999999999"/>
    <n v="0"/>
    <n v="0"/>
    <n v="0.18177086851951516"/>
  </r>
  <r>
    <x v="0"/>
    <x v="0"/>
    <x v="5087"/>
    <n v="0"/>
    <x v="0"/>
    <n v="0"/>
    <x v="0"/>
    <x v="0"/>
    <n v="6529"/>
    <x v="4583"/>
    <n v="6.5959999999999991E-2"/>
    <n v="0"/>
    <n v="0"/>
    <n v="0.12008429429594678"/>
  </r>
  <r>
    <x v="1"/>
    <x v="0"/>
    <x v="5088"/>
    <n v="0"/>
    <x v="0"/>
    <n v="0"/>
    <x v="0"/>
    <x v="0"/>
    <n v="5906"/>
    <x v="4584"/>
    <n v="6.5959999999999991E-2"/>
    <n v="0"/>
    <n v="0"/>
    <n v="0.12276165270952"/>
  </r>
  <r>
    <x v="2"/>
    <x v="0"/>
    <x v="5089"/>
    <n v="0"/>
    <x v="0"/>
    <n v="0"/>
    <x v="0"/>
    <x v="0"/>
    <n v="6899"/>
    <x v="4585"/>
    <n v="6.5959999999999991E-2"/>
    <n v="0"/>
    <n v="0"/>
    <n v="0.11863784315620186"/>
  </r>
  <r>
    <x v="3"/>
    <x v="0"/>
    <x v="5090"/>
    <n v="6.6"/>
    <x v="0"/>
    <n v="3.3"/>
    <x v="0"/>
    <x v="0"/>
    <n v="7560"/>
    <x v="4586"/>
    <n v="6.5959999999999991E-2"/>
    <n v="0"/>
    <n v="0"/>
    <n v="0.11550902923447946"/>
  </r>
  <r>
    <x v="4"/>
    <x v="0"/>
    <x v="5091"/>
    <n v="6.6"/>
    <x v="0"/>
    <n v="3.3"/>
    <x v="0"/>
    <x v="0"/>
    <n v="7534"/>
    <x v="4587"/>
    <n v="6.5959999999999991E-2"/>
    <n v="0"/>
    <n v="0"/>
    <n v="0.11568609616595192"/>
  </r>
  <r>
    <x v="5"/>
    <x v="0"/>
    <x v="5092"/>
    <n v="0"/>
    <x v="0"/>
    <n v="0.88421052631578878"/>
    <x v="0"/>
    <x v="0"/>
    <n v="6935"/>
    <x v="4588"/>
    <n v="6.5959999999999991E-2"/>
    <n v="0"/>
    <n v="0"/>
    <n v="0.11849752264287339"/>
  </r>
  <r>
    <x v="6"/>
    <x v="0"/>
    <x v="5093"/>
    <n v="0"/>
    <x v="0"/>
    <n v="0"/>
    <x v="0"/>
    <x v="0"/>
    <n v="6372"/>
    <x v="4589"/>
    <n v="6.5959999999999991E-2"/>
    <n v="0"/>
    <n v="0"/>
    <n v="0.12069940410365124"/>
  </r>
  <r>
    <x v="7"/>
    <x v="0"/>
    <x v="5094"/>
    <n v="0"/>
    <x v="1"/>
    <n v="0"/>
    <x v="0"/>
    <x v="0"/>
    <n v="6667"/>
    <x v="4590"/>
    <n v="6.5959999999999991E-2"/>
    <n v="0"/>
    <n v="0"/>
    <n v="0.11952085229096195"/>
  </r>
  <r>
    <x v="8"/>
    <x v="0"/>
    <x v="5095"/>
    <n v="0"/>
    <x v="0"/>
    <n v="3.3"/>
    <x v="0"/>
    <x v="0"/>
    <n v="7033"/>
    <x v="4591"/>
    <n v="6.5959999999999991E-2"/>
    <n v="0"/>
    <n v="0"/>
    <n v="0.11805659870434394"/>
  </r>
  <r>
    <x v="9"/>
    <x v="0"/>
    <x v="5096"/>
    <n v="0"/>
    <x v="0"/>
    <n v="0"/>
    <x v="0"/>
    <x v="0"/>
    <n v="6270"/>
    <x v="4592"/>
    <n v="6.5959999999999991E-2"/>
    <n v="0"/>
    <n v="0"/>
    <n v="0.12113744096548361"/>
  </r>
  <r>
    <x v="10"/>
    <x v="0"/>
    <x v="5097"/>
    <n v="0"/>
    <x v="0"/>
    <n v="0"/>
    <x v="0"/>
    <x v="0"/>
    <n v="5252"/>
    <x v="4593"/>
    <n v="6.5959999999999991E-2"/>
    <n v="0"/>
    <n v="0"/>
    <n v="0.12531387623178877"/>
  </r>
  <r>
    <x v="11"/>
    <x v="0"/>
    <x v="5098"/>
    <n v="0"/>
    <x v="0"/>
    <n v="0"/>
    <x v="0"/>
    <x v="0"/>
    <n v="4988"/>
    <x v="4594"/>
    <n v="6.5959999999999991E-2"/>
    <n v="0"/>
    <n v="0"/>
    <n v="0.126397431921876"/>
  </r>
  <r>
    <x v="12"/>
    <x v="0"/>
    <x v="5099"/>
    <n v="0"/>
    <x v="0"/>
    <n v="0"/>
    <x v="0"/>
    <x v="0"/>
    <n v="4196"/>
    <x v="4595"/>
    <n v="6.5959999999999991E-2"/>
    <n v="0"/>
    <n v="0"/>
    <n v="0.12933277786235342"/>
  </r>
  <r>
    <x v="13"/>
    <x v="0"/>
    <x v="5100"/>
    <n v="0"/>
    <x v="0"/>
    <n v="0"/>
    <x v="0"/>
    <x v="0"/>
    <n v="3458"/>
    <x v="4596"/>
    <n v="6.5959999999999991E-2"/>
    <n v="0"/>
    <n v="0"/>
    <n v="0.1325440272441718"/>
  </r>
  <r>
    <x v="14"/>
    <x v="0"/>
    <x v="5101"/>
    <n v="0"/>
    <x v="0"/>
    <n v="0"/>
    <x v="0"/>
    <x v="1"/>
    <n v="2980"/>
    <x v="4597"/>
    <n v="0.12119999999999999"/>
    <n v="0"/>
    <n v="0"/>
    <n v="0.19045748694207021"/>
  </r>
  <r>
    <x v="15"/>
    <x v="0"/>
    <x v="5102"/>
    <n v="0"/>
    <x v="0"/>
    <n v="0"/>
    <x v="0"/>
    <x v="1"/>
    <n v="3444"/>
    <x v="4598"/>
    <n v="0.12119999999999999"/>
    <n v="0"/>
    <n v="0"/>
    <n v="0.18786209500204176"/>
  </r>
  <r>
    <x v="16"/>
    <x v="0"/>
    <x v="5103"/>
    <n v="0"/>
    <x v="0"/>
    <n v="0"/>
    <x v="0"/>
    <x v="1"/>
    <n v="2215"/>
    <x v="4599"/>
    <n v="0.12119999999999999"/>
    <n v="0"/>
    <n v="0"/>
    <n v="0.19578385205511589"/>
  </r>
  <r>
    <x v="17"/>
    <x v="0"/>
    <x v="5104"/>
    <n v="0"/>
    <x v="0"/>
    <n v="0"/>
    <x v="0"/>
    <x v="1"/>
    <n v="3321"/>
    <x v="4600"/>
    <n v="0.12119999999999999"/>
    <n v="0"/>
    <n v="0"/>
    <n v="0.18850045644270746"/>
  </r>
  <r>
    <x v="18"/>
    <x v="0"/>
    <x v="5105"/>
    <n v="0"/>
    <x v="1"/>
    <n v="0"/>
    <x v="0"/>
    <x v="1"/>
    <n v="3621"/>
    <x v="4601"/>
    <n v="0.12119999999999999"/>
    <n v="0"/>
    <n v="0"/>
    <n v="0.18702709198035816"/>
  </r>
  <r>
    <x v="19"/>
    <x v="0"/>
    <x v="5106"/>
    <n v="0"/>
    <x v="0"/>
    <n v="0"/>
    <x v="0"/>
    <x v="1"/>
    <n v="3125"/>
    <x v="4602"/>
    <n v="0.12119999999999999"/>
    <n v="0"/>
    <n v="0"/>
    <n v="0.1895451466880605"/>
  </r>
  <r>
    <x v="20"/>
    <x v="0"/>
    <x v="5107"/>
    <n v="0"/>
    <x v="0"/>
    <n v="0"/>
    <x v="0"/>
    <x v="1"/>
    <n v="2606"/>
    <x v="4603"/>
    <n v="0.12119999999999999"/>
    <n v="0"/>
    <n v="0"/>
    <n v="0.19289359931440647"/>
  </r>
  <r>
    <x v="21"/>
    <x v="0"/>
    <x v="5108"/>
    <n v="0"/>
    <x v="0"/>
    <n v="0"/>
    <x v="0"/>
    <x v="1"/>
    <n v="4027"/>
    <x v="4604"/>
    <n v="0.12119999999999999"/>
    <n v="0"/>
    <n v="0"/>
    <n v="0.18527547971720848"/>
  </r>
  <r>
    <x v="22"/>
    <x v="0"/>
    <x v="5109"/>
    <n v="0"/>
    <x v="0"/>
    <n v="0"/>
    <x v="0"/>
    <x v="1"/>
    <n v="4775"/>
    <x v="4605"/>
    <n v="0.12119999999999999"/>
    <n v="0"/>
    <n v="0"/>
    <n v="0.18239931503312301"/>
  </r>
  <r>
    <x v="23"/>
    <x v="0"/>
    <x v="5110"/>
    <n v="0"/>
    <x v="0"/>
    <n v="0"/>
    <x v="0"/>
    <x v="1"/>
    <n v="5396"/>
    <x v="4606"/>
    <n v="0.12119999999999999"/>
    <n v="0"/>
    <n v="0"/>
    <n v="0.18002527345629793"/>
  </r>
  <r>
    <x v="0"/>
    <x v="0"/>
    <x v="5111"/>
    <n v="0"/>
    <x v="0"/>
    <n v="0"/>
    <x v="0"/>
    <x v="0"/>
    <n v="5859"/>
    <x v="4607"/>
    <n v="6.5959999999999991E-2"/>
    <n v="0"/>
    <n v="0"/>
    <n v="0.12292263699871561"/>
  </r>
  <r>
    <x v="1"/>
    <x v="0"/>
    <x v="5112"/>
    <n v="0"/>
    <x v="0"/>
    <n v="0"/>
    <x v="0"/>
    <x v="0"/>
    <n v="6095"/>
    <x v="4608"/>
    <n v="6.5959999999999991E-2"/>
    <n v="0"/>
    <n v="0"/>
    <n v="0.12187006259497765"/>
  </r>
  <r>
    <x v="2"/>
    <x v="0"/>
    <x v="5113"/>
    <n v="0"/>
    <x v="0"/>
    <n v="0"/>
    <x v="0"/>
    <x v="0"/>
    <n v="6582"/>
    <x v="4609"/>
    <n v="6.5959999999999991E-2"/>
    <n v="0"/>
    <n v="0"/>
    <n v="0.11987817994185898"/>
  </r>
  <r>
    <x v="3"/>
    <x v="0"/>
    <x v="5114"/>
    <n v="0"/>
    <x v="0"/>
    <n v="3.3"/>
    <x v="0"/>
    <x v="0"/>
    <n v="7303"/>
    <x v="4610"/>
    <n v="6.5959999999999991E-2"/>
    <n v="0"/>
    <n v="0"/>
    <n v="0.11693898333257598"/>
  </r>
  <r>
    <x v="4"/>
    <x v="0"/>
    <x v="5115"/>
    <n v="0"/>
    <x v="0"/>
    <n v="3.3"/>
    <x v="0"/>
    <x v="0"/>
    <n v="7214"/>
    <x v="4611"/>
    <n v="6.5959999999999991E-2"/>
    <n v="0"/>
    <n v="0"/>
    <n v="0.11726651670252804"/>
  </r>
  <r>
    <x v="5"/>
    <x v="0"/>
    <x v="5116"/>
    <n v="0"/>
    <x v="0"/>
    <n v="0"/>
    <x v="0"/>
    <x v="0"/>
    <n v="6631"/>
    <x v="4612"/>
    <n v="6.5959999999999991E-2"/>
    <n v="0"/>
    <n v="0"/>
    <n v="0.11965977474694836"/>
  </r>
  <r>
    <x v="6"/>
    <x v="0"/>
    <x v="5117"/>
    <n v="0"/>
    <x v="0"/>
    <n v="0"/>
    <x v="0"/>
    <x v="0"/>
    <n v="6643"/>
    <x v="4613"/>
    <n v="6.5959999999999991E-2"/>
    <n v="0"/>
    <n v="0"/>
    <n v="0.11962484679991769"/>
  </r>
  <r>
    <x v="7"/>
    <x v="0"/>
    <x v="5118"/>
    <n v="0"/>
    <x v="1"/>
    <n v="3.3"/>
    <x v="0"/>
    <x v="0"/>
    <n v="7394"/>
    <x v="4614"/>
    <n v="6.5959999999999991E-2"/>
    <n v="0"/>
    <n v="0"/>
    <n v="0.11644452895630258"/>
  </r>
  <r>
    <x v="8"/>
    <x v="0"/>
    <x v="5119"/>
    <n v="6.6"/>
    <x v="0"/>
    <n v="3.3"/>
    <x v="0"/>
    <x v="0"/>
    <n v="7712"/>
    <x v="4615"/>
    <n v="6.5959999999999991E-2"/>
    <n v="0"/>
    <n v="0"/>
    <n v="0.1138237459235977"/>
  </r>
  <r>
    <x v="9"/>
    <x v="0"/>
    <x v="5120"/>
    <n v="0"/>
    <x v="0"/>
    <n v="0"/>
    <x v="0"/>
    <x v="0"/>
    <n v="6872"/>
    <x v="4616"/>
    <n v="6.5959999999999991E-2"/>
    <n v="0"/>
    <n v="0"/>
    <n v="0.11876930642350043"/>
  </r>
  <r>
    <x v="10"/>
    <x v="0"/>
    <x v="5121"/>
    <n v="0"/>
    <x v="0"/>
    <n v="0"/>
    <x v="0"/>
    <x v="0"/>
    <n v="5974"/>
    <x v="4617"/>
    <n v="6.5959999999999991E-2"/>
    <n v="0"/>
    <n v="0"/>
    <n v="0.12245254723775044"/>
  </r>
  <r>
    <x v="11"/>
    <x v="0"/>
    <x v="5122"/>
    <n v="0"/>
    <x v="0"/>
    <n v="0"/>
    <x v="0"/>
    <x v="0"/>
    <n v="5065"/>
    <x v="4618"/>
    <n v="6.5959999999999991E-2"/>
    <n v="0"/>
    <n v="0"/>
    <n v="0.12602810341530757"/>
  </r>
  <r>
    <x v="12"/>
    <x v="0"/>
    <x v="5123"/>
    <n v="0"/>
    <x v="0"/>
    <n v="0"/>
    <x v="0"/>
    <x v="0"/>
    <n v="5063"/>
    <x v="4619"/>
    <n v="6.5959999999999991E-2"/>
    <n v="0"/>
    <n v="0"/>
    <n v="0.12604722231166793"/>
  </r>
  <r>
    <x v="13"/>
    <x v="0"/>
    <x v="5124"/>
    <n v="0"/>
    <x v="0"/>
    <n v="0"/>
    <x v="0"/>
    <x v="0"/>
    <n v="4311"/>
    <x v="4620"/>
    <n v="6.5959999999999991E-2"/>
    <n v="0"/>
    <n v="0"/>
    <n v="0.12887907920218022"/>
  </r>
  <r>
    <x v="14"/>
    <x v="0"/>
    <x v="5125"/>
    <n v="0"/>
    <x v="0"/>
    <n v="0"/>
    <x v="0"/>
    <x v="1"/>
    <n v="3871"/>
    <x v="4621"/>
    <n v="0.12119999999999999"/>
    <n v="0"/>
    <n v="0"/>
    <n v="0.18592529968194074"/>
  </r>
  <r>
    <x v="15"/>
    <x v="0"/>
    <x v="5126"/>
    <n v="0"/>
    <x v="0"/>
    <n v="0"/>
    <x v="0"/>
    <x v="1"/>
    <n v="4106"/>
    <x v="4622"/>
    <n v="0.12119999999999999"/>
    <n v="0"/>
    <n v="0"/>
    <n v="0.18497116605289268"/>
  </r>
  <r>
    <x v="16"/>
    <x v="0"/>
    <x v="5127"/>
    <n v="0"/>
    <x v="0"/>
    <n v="0"/>
    <x v="0"/>
    <x v="1"/>
    <n v="3346"/>
    <x v="4623"/>
    <n v="0.12119999999999999"/>
    <n v="0"/>
    <n v="0"/>
    <n v="0.18841711389367161"/>
  </r>
  <r>
    <x v="17"/>
    <x v="0"/>
    <x v="5128"/>
    <n v="0"/>
    <x v="0"/>
    <n v="0"/>
    <x v="0"/>
    <x v="1"/>
    <n v="3714"/>
    <x v="4624"/>
    <n v="0.12119999999999999"/>
    <n v="0"/>
    <n v="0"/>
    <n v="0.18662719368356906"/>
  </r>
  <r>
    <x v="18"/>
    <x v="0"/>
    <x v="5129"/>
    <n v="0"/>
    <x v="1"/>
    <n v="0"/>
    <x v="0"/>
    <x v="1"/>
    <n v="4368"/>
    <x v="4625"/>
    <n v="0.12119999999999999"/>
    <n v="0"/>
    <n v="0"/>
    <n v="0.18390084338807869"/>
  </r>
  <r>
    <x v="19"/>
    <x v="0"/>
    <x v="5130"/>
    <n v="0"/>
    <x v="0"/>
    <n v="0"/>
    <x v="0"/>
    <x v="1"/>
    <n v="3562"/>
    <x v="4626"/>
    <n v="0.12119999999999999"/>
    <n v="0"/>
    <n v="0"/>
    <n v="0.18736141986641722"/>
  </r>
  <r>
    <x v="20"/>
    <x v="0"/>
    <x v="5131"/>
    <n v="0"/>
    <x v="0"/>
    <n v="0"/>
    <x v="0"/>
    <x v="1"/>
    <n v="3147"/>
    <x v="4627"/>
    <n v="0.12119999999999999"/>
    <n v="0"/>
    <n v="0"/>
    <n v="0.18942870750235671"/>
  </r>
  <r>
    <x v="21"/>
    <x v="0"/>
    <x v="5132"/>
    <n v="0"/>
    <x v="0"/>
    <n v="0"/>
    <x v="0"/>
    <x v="1"/>
    <n v="4799"/>
    <x v="4628"/>
    <n v="0.12119999999999999"/>
    <n v="0"/>
    <n v="0"/>
    <n v="0.18228422665353738"/>
  </r>
  <r>
    <x v="22"/>
    <x v="0"/>
    <x v="5133"/>
    <n v="0"/>
    <x v="0"/>
    <n v="0"/>
    <x v="0"/>
    <x v="1"/>
    <n v="4910"/>
    <x v="4629"/>
    <n v="0.12119999999999999"/>
    <n v="0"/>
    <n v="0"/>
    <n v="0.18192103895844364"/>
  </r>
  <r>
    <x v="23"/>
    <x v="0"/>
    <x v="5134"/>
    <n v="0"/>
    <x v="0"/>
    <n v="0"/>
    <x v="0"/>
    <x v="1"/>
    <n v="5169"/>
    <x v="4630"/>
    <n v="0.12119999999999999"/>
    <n v="0"/>
    <n v="0"/>
    <n v="0.18081008666610415"/>
  </r>
  <r>
    <x v="0"/>
    <x v="1"/>
    <x v="5135"/>
    <n v="0"/>
    <x v="0"/>
    <n v="0"/>
    <x v="0"/>
    <x v="0"/>
    <n v="6894"/>
    <x v="4631"/>
    <n v="6.5959999999999991E-2"/>
    <n v="0"/>
    <n v="0"/>
    <n v="0.11864609468422591"/>
  </r>
  <r>
    <x v="1"/>
    <x v="1"/>
    <x v="5136"/>
    <n v="0"/>
    <x v="0"/>
    <n v="0"/>
    <x v="0"/>
    <x v="0"/>
    <n v="6442"/>
    <x v="4632"/>
    <n v="6.5959999999999991E-2"/>
    <n v="0"/>
    <n v="0"/>
    <n v="0.12038492028496928"/>
  </r>
  <r>
    <x v="2"/>
    <x v="1"/>
    <x v="5137"/>
    <n v="6.6"/>
    <x v="0"/>
    <n v="3.3"/>
    <x v="0"/>
    <x v="0"/>
    <n v="7543"/>
    <x v="4633"/>
    <n v="6.5959999999999991E-2"/>
    <n v="0"/>
    <n v="0"/>
    <n v="0.1156223533844752"/>
  </r>
  <r>
    <x v="3"/>
    <x v="1"/>
    <x v="5138"/>
    <n v="0.29473684210526724"/>
    <x v="0"/>
    <n v="3.3"/>
    <x v="0"/>
    <x v="0"/>
    <n v="7509"/>
    <x v="4634"/>
    <n v="6.5959999999999991E-2"/>
    <n v="0"/>
    <n v="0"/>
    <n v="0.11590266411568217"/>
  </r>
  <r>
    <x v="4"/>
    <x v="1"/>
    <x v="5139"/>
    <n v="0"/>
    <x v="0"/>
    <n v="1.9147368421052671"/>
    <x v="0"/>
    <x v="0"/>
    <n v="7161"/>
    <x v="4635"/>
    <n v="6.5959999999999991E-2"/>
    <n v="0"/>
    <n v="0"/>
    <n v="0.11749051558338675"/>
  </r>
  <r>
    <x v="5"/>
    <x v="1"/>
    <x v="5140"/>
    <n v="0"/>
    <x v="0"/>
    <n v="0"/>
    <x v="0"/>
    <x v="0"/>
    <n v="5981"/>
    <x v="4636"/>
    <n v="6.5959999999999991E-2"/>
    <n v="0"/>
    <n v="0"/>
    <n v="0.12241078555634764"/>
  </r>
  <r>
    <x v="6"/>
    <x v="1"/>
    <x v="5141"/>
    <n v="0"/>
    <x v="1"/>
    <n v="0"/>
    <x v="1"/>
    <x v="1"/>
    <n v="3996"/>
    <x v="4637"/>
    <n v="0.12119999999999999"/>
    <n v="0"/>
    <n v="0"/>
    <n v="0.18539251290506792"/>
  </r>
  <r>
    <x v="7"/>
    <x v="1"/>
    <x v="5142"/>
    <n v="0"/>
    <x v="1"/>
    <n v="0"/>
    <x v="1"/>
    <x v="1"/>
    <n v="3483"/>
    <x v="4638"/>
    <n v="0.12119999999999999"/>
    <n v="0"/>
    <n v="0"/>
    <n v="0.18771105253230139"/>
  </r>
  <r>
    <x v="8"/>
    <x v="1"/>
    <x v="5143"/>
    <n v="0"/>
    <x v="1"/>
    <n v="0"/>
    <x v="1"/>
    <x v="1"/>
    <n v="4840"/>
    <x v="4639"/>
    <n v="0.12119999999999999"/>
    <n v="0"/>
    <n v="0"/>
    <n v="0.18216784925157015"/>
  </r>
  <r>
    <x v="9"/>
    <x v="1"/>
    <x v="5144"/>
    <n v="0"/>
    <x v="1"/>
    <n v="0"/>
    <x v="1"/>
    <x v="1"/>
    <n v="5334"/>
    <x v="4640"/>
    <n v="0.12119999999999999"/>
    <n v="0"/>
    <n v="0"/>
    <n v="0.18025029426933062"/>
  </r>
  <r>
    <x v="10"/>
    <x v="1"/>
    <x v="5145"/>
    <n v="0"/>
    <x v="1"/>
    <n v="0"/>
    <x v="1"/>
    <x v="1"/>
    <n v="4744"/>
    <x v="4641"/>
    <n v="0.12119999999999999"/>
    <n v="0"/>
    <n v="0"/>
    <n v="0.18252555092441825"/>
  </r>
  <r>
    <x v="11"/>
    <x v="1"/>
    <x v="5146"/>
    <n v="0"/>
    <x v="1"/>
    <n v="0"/>
    <x v="1"/>
    <x v="1"/>
    <n v="4309"/>
    <x v="4642"/>
    <n v="0.12119999999999999"/>
    <n v="0"/>
    <n v="0"/>
    <n v="0.18412224824669632"/>
  </r>
  <r>
    <x v="12"/>
    <x v="1"/>
    <x v="5147"/>
    <n v="0"/>
    <x v="1"/>
    <n v="0"/>
    <x v="1"/>
    <x v="1"/>
    <n v="3767"/>
    <x v="4643"/>
    <n v="0.12119999999999999"/>
    <n v="0"/>
    <n v="0"/>
    <n v="0.18643827279883807"/>
  </r>
  <r>
    <x v="13"/>
    <x v="1"/>
    <x v="5148"/>
    <n v="0"/>
    <x v="1"/>
    <n v="0"/>
    <x v="1"/>
    <x v="1"/>
    <n v="3349"/>
    <x v="4644"/>
    <n v="0.12119999999999999"/>
    <n v="0"/>
    <n v="0"/>
    <n v="0.18840614939561423"/>
  </r>
  <r>
    <x v="14"/>
    <x v="1"/>
    <x v="5149"/>
    <n v="0"/>
    <x v="1"/>
    <n v="0"/>
    <x v="1"/>
    <x v="1"/>
    <n v="2457"/>
    <x v="4645"/>
    <n v="0.12119999999999999"/>
    <n v="0"/>
    <n v="0"/>
    <n v="0.19400523866105895"/>
  </r>
  <r>
    <x v="15"/>
    <x v="1"/>
    <x v="5150"/>
    <n v="0"/>
    <x v="1"/>
    <n v="0"/>
    <x v="1"/>
    <x v="1"/>
    <n v="2512"/>
    <x v="4646"/>
    <n v="0.12119999999999999"/>
    <n v="0"/>
    <n v="0"/>
    <n v="0.19352420923966418"/>
  </r>
  <r>
    <x v="16"/>
    <x v="1"/>
    <x v="5151"/>
    <n v="0"/>
    <x v="1"/>
    <n v="0"/>
    <x v="1"/>
    <x v="1"/>
    <n v="1682"/>
    <x v="4647"/>
    <n v="0.12119999999999999"/>
    <n v="0"/>
    <n v="0"/>
    <n v="0.19988818445267875"/>
  </r>
  <r>
    <x v="17"/>
    <x v="1"/>
    <x v="5152"/>
    <n v="0"/>
    <x v="0"/>
    <n v="0"/>
    <x v="0"/>
    <x v="1"/>
    <n v="2474"/>
    <x v="4648"/>
    <n v="0.12119999999999999"/>
    <n v="0"/>
    <n v="0"/>
    <n v="0.19388733066921315"/>
  </r>
  <r>
    <x v="18"/>
    <x v="1"/>
    <x v="5153"/>
    <n v="0"/>
    <x v="0"/>
    <n v="0"/>
    <x v="0"/>
    <x v="1"/>
    <n v="2581"/>
    <x v="4649"/>
    <n v="0.12119999999999999"/>
    <n v="0"/>
    <n v="0"/>
    <n v="0.19302388768319714"/>
  </r>
  <r>
    <x v="19"/>
    <x v="1"/>
    <x v="5154"/>
    <n v="0"/>
    <x v="0"/>
    <n v="0"/>
    <x v="0"/>
    <x v="1"/>
    <n v="2391"/>
    <x v="4650"/>
    <n v="0.12119999999999999"/>
    <n v="0"/>
    <n v="0"/>
    <n v="0.19444383547956429"/>
  </r>
  <r>
    <x v="20"/>
    <x v="1"/>
    <x v="5155"/>
    <n v="0"/>
    <x v="0"/>
    <n v="0"/>
    <x v="0"/>
    <x v="1"/>
    <n v="2549"/>
    <x v="4651"/>
    <n v="0.12119999999999999"/>
    <n v="0"/>
    <n v="0"/>
    <n v="0.19331358647554125"/>
  </r>
  <r>
    <x v="21"/>
    <x v="1"/>
    <x v="5156"/>
    <n v="0"/>
    <x v="0"/>
    <n v="0"/>
    <x v="0"/>
    <x v="1"/>
    <n v="3730"/>
    <x v="4652"/>
    <n v="0.12119999999999999"/>
    <n v="0"/>
    <n v="0"/>
    <n v="0.186567080346423"/>
  </r>
  <r>
    <x v="22"/>
    <x v="1"/>
    <x v="5157"/>
    <n v="0"/>
    <x v="0"/>
    <n v="0"/>
    <x v="0"/>
    <x v="1"/>
    <n v="4014"/>
    <x v="4653"/>
    <n v="0.12119999999999999"/>
    <n v="0"/>
    <n v="0"/>
    <n v="0.18532575761905806"/>
  </r>
  <r>
    <x v="23"/>
    <x v="1"/>
    <x v="5158"/>
    <n v="0"/>
    <x v="0"/>
    <n v="0"/>
    <x v="0"/>
    <x v="1"/>
    <n v="4456"/>
    <x v="4654"/>
    <n v="0.12119999999999999"/>
    <n v="0"/>
    <n v="0"/>
    <n v="0.18355161055844571"/>
  </r>
  <r>
    <x v="0"/>
    <x v="1"/>
    <x v="5159"/>
    <n v="0"/>
    <x v="0"/>
    <n v="0"/>
    <x v="0"/>
    <x v="0"/>
    <n v="6522"/>
    <x v="4655"/>
    <n v="6.5959999999999991E-2"/>
    <n v="0"/>
    <n v="0"/>
    <n v="0.12010798332155315"/>
  </r>
  <r>
    <x v="1"/>
    <x v="1"/>
    <x v="5160"/>
    <n v="0"/>
    <x v="0"/>
    <n v="0"/>
    <x v="0"/>
    <x v="0"/>
    <n v="7036"/>
    <x v="4656"/>
    <n v="6.5959999999999991E-2"/>
    <n v="0"/>
    <n v="0"/>
    <n v="0.11805202226236577"/>
  </r>
  <r>
    <x v="2"/>
    <x v="1"/>
    <x v="5161"/>
    <n v="6.6"/>
    <x v="0"/>
    <n v="3.3"/>
    <x v="0"/>
    <x v="0"/>
    <n v="7620"/>
    <x v="4657"/>
    <n v="6.5959999999999991E-2"/>
    <n v="0"/>
    <n v="0"/>
    <n v="0.11496318409500761"/>
  </r>
  <r>
    <x v="3"/>
    <x v="1"/>
    <x v="5162"/>
    <n v="6.6"/>
    <x v="0"/>
    <n v="3.3"/>
    <x v="0"/>
    <x v="0"/>
    <n v="7677"/>
    <x v="4658"/>
    <n v="6.5959999999999991E-2"/>
    <n v="0"/>
    <n v="0"/>
    <n v="0.11431075456633785"/>
  </r>
  <r>
    <x v="4"/>
    <x v="1"/>
    <x v="5163"/>
    <n v="4.837894736842097"/>
    <x v="0"/>
    <n v="3.3"/>
    <x v="0"/>
    <x v="0"/>
    <n v="7535"/>
    <x v="4659"/>
    <n v="6.5959999999999991E-2"/>
    <n v="0"/>
    <n v="0"/>
    <n v="0.11568088903168815"/>
  </r>
  <r>
    <x v="5"/>
    <x v="1"/>
    <x v="5164"/>
    <n v="0"/>
    <x v="0"/>
    <n v="0"/>
    <x v="0"/>
    <x v="0"/>
    <n v="6456"/>
    <x v="4660"/>
    <n v="6.5959999999999991E-2"/>
    <n v="0"/>
    <n v="0"/>
    <n v="0.12033554589717482"/>
  </r>
  <r>
    <x v="6"/>
    <x v="1"/>
    <x v="5165"/>
    <n v="0"/>
    <x v="1"/>
    <n v="0"/>
    <x v="1"/>
    <x v="1"/>
    <n v="4351"/>
    <x v="4661"/>
    <n v="0.12119999999999999"/>
    <n v="0"/>
    <n v="0"/>
    <n v="0.18398889282999714"/>
  </r>
  <r>
    <x v="7"/>
    <x v="1"/>
    <x v="5166"/>
    <n v="0"/>
    <x v="1"/>
    <n v="0"/>
    <x v="1"/>
    <x v="1"/>
    <n v="3719"/>
    <x v="4662"/>
    <n v="0.12119999999999999"/>
    <n v="0"/>
    <n v="0"/>
    <n v="0.18659617680888957"/>
  </r>
  <r>
    <x v="8"/>
    <x v="1"/>
    <x v="5167"/>
    <n v="0"/>
    <x v="1"/>
    <n v="0"/>
    <x v="1"/>
    <x v="1"/>
    <n v="6247"/>
    <x v="4663"/>
    <n v="0.12119999999999999"/>
    <n v="0"/>
    <n v="0"/>
    <n v="0.17648392381179043"/>
  </r>
  <r>
    <x v="9"/>
    <x v="1"/>
    <x v="5168"/>
    <n v="0"/>
    <x v="1"/>
    <n v="0"/>
    <x v="1"/>
    <x v="1"/>
    <n v="6031"/>
    <x v="4664"/>
    <n v="0.12119999999999999"/>
    <n v="0"/>
    <n v="0"/>
    <n v="0.17738315442475713"/>
  </r>
  <r>
    <x v="10"/>
    <x v="1"/>
    <x v="5169"/>
    <n v="0"/>
    <x v="1"/>
    <n v="0"/>
    <x v="1"/>
    <x v="1"/>
    <n v="5370"/>
    <x v="4665"/>
    <n v="0.12119999999999999"/>
    <n v="0"/>
    <n v="0"/>
    <n v="0.18010297661485025"/>
  </r>
  <r>
    <x v="11"/>
    <x v="1"/>
    <x v="5170"/>
    <n v="0"/>
    <x v="1"/>
    <n v="0"/>
    <x v="1"/>
    <x v="1"/>
    <n v="5173"/>
    <x v="4666"/>
    <n v="0.12119999999999999"/>
    <n v="0"/>
    <n v="0"/>
    <n v="0.18079911916535446"/>
  </r>
  <r>
    <x v="12"/>
    <x v="1"/>
    <x v="5171"/>
    <n v="0"/>
    <x v="1"/>
    <n v="0"/>
    <x v="1"/>
    <x v="1"/>
    <n v="4834"/>
    <x v="4667"/>
    <n v="0.12119999999999999"/>
    <n v="0"/>
    <n v="0"/>
    <n v="0.18218275867007586"/>
  </r>
  <r>
    <x v="13"/>
    <x v="1"/>
    <x v="5172"/>
    <n v="0"/>
    <x v="1"/>
    <n v="0"/>
    <x v="1"/>
    <x v="1"/>
    <n v="3935"/>
    <x v="4668"/>
    <n v="0.12119999999999999"/>
    <n v="0"/>
    <n v="0"/>
    <n v="0.18566119807890538"/>
  </r>
  <r>
    <x v="14"/>
    <x v="1"/>
    <x v="5173"/>
    <n v="0"/>
    <x v="1"/>
    <n v="0"/>
    <x v="1"/>
    <x v="1"/>
    <n v="3087"/>
    <x v="4669"/>
    <n v="0.12119999999999999"/>
    <n v="0"/>
    <n v="0"/>
    <n v="0.1898177476171457"/>
  </r>
  <r>
    <x v="15"/>
    <x v="1"/>
    <x v="5174"/>
    <n v="0"/>
    <x v="1"/>
    <n v="0"/>
    <x v="1"/>
    <x v="1"/>
    <n v="3281"/>
    <x v="4670"/>
    <n v="0.12119999999999999"/>
    <n v="0"/>
    <n v="0"/>
    <n v="0.18871127436359608"/>
  </r>
  <r>
    <x v="16"/>
    <x v="1"/>
    <x v="5175"/>
    <n v="0"/>
    <x v="1"/>
    <n v="0"/>
    <x v="1"/>
    <x v="1"/>
    <n v="2163"/>
    <x v="4671"/>
    <n v="0.12119999999999999"/>
    <n v="0"/>
    <n v="0"/>
    <n v="0.1961274572869707"/>
  </r>
  <r>
    <x v="17"/>
    <x v="1"/>
    <x v="5176"/>
    <n v="0"/>
    <x v="0"/>
    <n v="0"/>
    <x v="0"/>
    <x v="1"/>
    <n v="2981"/>
    <x v="4672"/>
    <n v="0.12119999999999999"/>
    <n v="0"/>
    <n v="0"/>
    <n v="0.19045390164536261"/>
  </r>
  <r>
    <x v="18"/>
    <x v="1"/>
    <x v="5177"/>
    <n v="0"/>
    <x v="0"/>
    <n v="0"/>
    <x v="0"/>
    <x v="1"/>
    <n v="3457"/>
    <x v="4673"/>
    <n v="0.12119999999999999"/>
    <n v="0"/>
    <n v="0"/>
    <n v="0.18778507211563836"/>
  </r>
  <r>
    <x v="19"/>
    <x v="1"/>
    <x v="5178"/>
    <n v="0"/>
    <x v="0"/>
    <n v="0"/>
    <x v="0"/>
    <x v="1"/>
    <n v="3171"/>
    <x v="4674"/>
    <n v="0.12119999999999999"/>
    <n v="0"/>
    <n v="0"/>
    <n v="0.18925321846519441"/>
  </r>
  <r>
    <x v="20"/>
    <x v="1"/>
    <x v="5179"/>
    <n v="0"/>
    <x v="0"/>
    <n v="0"/>
    <x v="0"/>
    <x v="1"/>
    <n v="3008"/>
    <x v="4675"/>
    <n v="0.12119999999999999"/>
    <n v="0"/>
    <n v="0"/>
    <n v="0.19031440551637024"/>
  </r>
  <r>
    <x v="21"/>
    <x v="1"/>
    <x v="5180"/>
    <n v="0"/>
    <x v="0"/>
    <n v="0"/>
    <x v="0"/>
    <x v="1"/>
    <n v="4505"/>
    <x v="4676"/>
    <n v="0.12119999999999999"/>
    <n v="0"/>
    <n v="0"/>
    <n v="0.18339184599705594"/>
  </r>
  <r>
    <x v="22"/>
    <x v="1"/>
    <x v="5181"/>
    <n v="0"/>
    <x v="0"/>
    <n v="0"/>
    <x v="0"/>
    <x v="1"/>
    <n v="4317"/>
    <x v="4677"/>
    <n v="0.12119999999999999"/>
    <n v="0"/>
    <n v="0"/>
    <n v="0.18408623698498078"/>
  </r>
  <r>
    <x v="23"/>
    <x v="1"/>
    <x v="5182"/>
    <n v="0"/>
    <x v="0"/>
    <n v="0"/>
    <x v="0"/>
    <x v="1"/>
    <n v="4547"/>
    <x v="4678"/>
    <n v="0.12119999999999999"/>
    <n v="0"/>
    <n v="0"/>
    <n v="0.1832696917487677"/>
  </r>
  <r>
    <x v="0"/>
    <x v="1"/>
    <x v="5183"/>
    <n v="0"/>
    <x v="0"/>
    <n v="0"/>
    <x v="0"/>
    <x v="0"/>
    <n v="6272"/>
    <x v="4679"/>
    <n v="6.5959999999999991E-2"/>
    <n v="0"/>
    <n v="0"/>
    <n v="0.12112408418524559"/>
  </r>
  <r>
    <x v="1"/>
    <x v="1"/>
    <x v="5184"/>
    <n v="0"/>
    <x v="0"/>
    <n v="0"/>
    <x v="0"/>
    <x v="0"/>
    <n v="6490"/>
    <x v="4680"/>
    <n v="6.5959999999999991E-2"/>
    <n v="0"/>
    <n v="0"/>
    <n v="0.12019930547074967"/>
  </r>
  <r>
    <x v="2"/>
    <x v="1"/>
    <x v="5185"/>
    <n v="0"/>
    <x v="0"/>
    <n v="2.531578947368418"/>
    <x v="0"/>
    <x v="0"/>
    <n v="7093"/>
    <x v="4681"/>
    <n v="6.5959999999999991E-2"/>
    <n v="0"/>
    <n v="0"/>
    <n v="0.11780674545868708"/>
  </r>
  <r>
    <x v="3"/>
    <x v="1"/>
    <x v="5186"/>
    <n v="6.6"/>
    <x v="0"/>
    <n v="3.3"/>
    <x v="0"/>
    <x v="0"/>
    <n v="7495"/>
    <x v="4682"/>
    <n v="6.5959999999999991E-2"/>
    <n v="0"/>
    <n v="0"/>
    <n v="0.11597682441751213"/>
  </r>
  <r>
    <x v="4"/>
    <x v="1"/>
    <x v="5187"/>
    <n v="2.5684210526315776"/>
    <x v="0"/>
    <n v="3.3"/>
    <x v="0"/>
    <x v="0"/>
    <n v="7221"/>
    <x v="4683"/>
    <n v="6.5959999999999991E-2"/>
    <n v="0"/>
    <n v="0"/>
    <n v="0.11724369590041173"/>
  </r>
  <r>
    <x v="5"/>
    <x v="1"/>
    <x v="5188"/>
    <n v="0"/>
    <x v="0"/>
    <n v="0"/>
    <x v="0"/>
    <x v="0"/>
    <n v="6188"/>
    <x v="4684"/>
    <n v="6.5959999999999991E-2"/>
    <n v="0"/>
    <n v="0"/>
    <n v="0.12148066323826573"/>
  </r>
  <r>
    <x v="6"/>
    <x v="1"/>
    <x v="5189"/>
    <n v="0"/>
    <x v="1"/>
    <n v="0"/>
    <x v="1"/>
    <x v="1"/>
    <n v="5474"/>
    <x v="4685"/>
    <n v="0.12119999999999999"/>
    <n v="0"/>
    <n v="0"/>
    <n v="0.17973530695549997"/>
  </r>
  <r>
    <x v="7"/>
    <x v="1"/>
    <x v="5190"/>
    <n v="0"/>
    <x v="1"/>
    <n v="0"/>
    <x v="1"/>
    <x v="1"/>
    <n v="4569"/>
    <x v="4686"/>
    <n v="0.12119999999999999"/>
    <n v="0"/>
    <n v="0"/>
    <n v="0.18319437631634705"/>
  </r>
  <r>
    <x v="8"/>
    <x v="1"/>
    <x v="5191"/>
    <n v="0"/>
    <x v="1"/>
    <n v="0"/>
    <x v="1"/>
    <x v="1"/>
    <n v="5380"/>
    <x v="4687"/>
    <n v="0.12119999999999999"/>
    <n v="0"/>
    <n v="0"/>
    <n v="0.1800725735441211"/>
  </r>
  <r>
    <x v="9"/>
    <x v="1"/>
    <x v="5192"/>
    <n v="0"/>
    <x v="1"/>
    <n v="0"/>
    <x v="1"/>
    <x v="1"/>
    <n v="5332"/>
    <x v="4688"/>
    <n v="0.12119999999999999"/>
    <n v="0"/>
    <n v="0"/>
    <n v="0.18025991751969164"/>
  </r>
  <r>
    <x v="10"/>
    <x v="1"/>
    <x v="5193"/>
    <n v="0"/>
    <x v="1"/>
    <n v="0"/>
    <x v="1"/>
    <x v="1"/>
    <n v="4944"/>
    <x v="4689"/>
    <n v="0.12119999999999999"/>
    <n v="0"/>
    <n v="0"/>
    <n v="0.1818207248960973"/>
  </r>
  <r>
    <x v="11"/>
    <x v="1"/>
    <x v="5194"/>
    <n v="0"/>
    <x v="1"/>
    <n v="0"/>
    <x v="1"/>
    <x v="1"/>
    <n v="4780"/>
    <x v="4690"/>
    <n v="0.12119999999999999"/>
    <n v="0"/>
    <n v="0"/>
    <n v="0.18235989004295952"/>
  </r>
  <r>
    <x v="12"/>
    <x v="1"/>
    <x v="5195"/>
    <n v="0"/>
    <x v="1"/>
    <n v="0"/>
    <x v="1"/>
    <x v="1"/>
    <n v="3984"/>
    <x v="4691"/>
    <n v="0.12119999999999999"/>
    <n v="0"/>
    <n v="0"/>
    <n v="0.18544644925637538"/>
  </r>
  <r>
    <x v="13"/>
    <x v="1"/>
    <x v="5196"/>
    <n v="0"/>
    <x v="1"/>
    <n v="0"/>
    <x v="1"/>
    <x v="1"/>
    <n v="3552"/>
    <x v="4692"/>
    <n v="0.12119999999999999"/>
    <n v="0"/>
    <n v="0"/>
    <n v="0.18739364806380057"/>
  </r>
  <r>
    <x v="14"/>
    <x v="1"/>
    <x v="5197"/>
    <n v="0"/>
    <x v="1"/>
    <n v="0"/>
    <x v="1"/>
    <x v="1"/>
    <n v="2635"/>
    <x v="4693"/>
    <n v="0.12119999999999999"/>
    <n v="0"/>
    <n v="0"/>
    <n v="0.19273220086927634"/>
  </r>
  <r>
    <x v="15"/>
    <x v="1"/>
    <x v="5198"/>
    <n v="0"/>
    <x v="1"/>
    <n v="0"/>
    <x v="1"/>
    <x v="1"/>
    <n v="2754"/>
    <x v="4694"/>
    <n v="0.12119999999999999"/>
    <n v="0"/>
    <n v="0"/>
    <n v="0.19191558087186086"/>
  </r>
  <r>
    <x v="16"/>
    <x v="1"/>
    <x v="5199"/>
    <n v="0"/>
    <x v="1"/>
    <n v="0"/>
    <x v="1"/>
    <x v="1"/>
    <n v="1212"/>
    <x v="4695"/>
    <n v="0.12119999999999999"/>
    <n v="0"/>
    <n v="0"/>
    <n v="0.20441858138441066"/>
  </r>
  <r>
    <x v="17"/>
    <x v="1"/>
    <x v="5200"/>
    <n v="0"/>
    <x v="0"/>
    <n v="0"/>
    <x v="0"/>
    <x v="1"/>
    <n v="2023"/>
    <x v="4696"/>
    <n v="0.12119999999999999"/>
    <n v="0"/>
    <n v="0"/>
    <n v="0.19712014923878257"/>
  </r>
  <r>
    <x v="18"/>
    <x v="1"/>
    <x v="5201"/>
    <n v="0"/>
    <x v="0"/>
    <n v="0"/>
    <x v="0"/>
    <x v="1"/>
    <n v="2004"/>
    <x v="4697"/>
    <n v="0.12119999999999999"/>
    <n v="0"/>
    <n v="0"/>
    <n v="0.19726109694901617"/>
  </r>
  <r>
    <x v="19"/>
    <x v="1"/>
    <x v="5202"/>
    <n v="0"/>
    <x v="0"/>
    <n v="0"/>
    <x v="0"/>
    <x v="1"/>
    <n v="2097"/>
    <x v="4698"/>
    <n v="0.12119999999999999"/>
    <n v="0"/>
    <n v="0"/>
    <n v="0.19662353414332723"/>
  </r>
  <r>
    <x v="20"/>
    <x v="1"/>
    <x v="5203"/>
    <n v="0"/>
    <x v="0"/>
    <n v="0"/>
    <x v="0"/>
    <x v="1"/>
    <n v="3099"/>
    <x v="4699"/>
    <n v="0.12119999999999999"/>
    <n v="0"/>
    <n v="0"/>
    <n v="0.18974394828991481"/>
  </r>
  <r>
    <x v="21"/>
    <x v="1"/>
    <x v="5204"/>
    <n v="0"/>
    <x v="0"/>
    <n v="0"/>
    <x v="0"/>
    <x v="1"/>
    <n v="4314"/>
    <x v="4700"/>
    <n v="0.12119999999999999"/>
    <n v="0"/>
    <n v="0"/>
    <n v="0.18410894425285679"/>
  </r>
  <r>
    <x v="22"/>
    <x v="1"/>
    <x v="5205"/>
    <n v="0"/>
    <x v="0"/>
    <n v="0"/>
    <x v="0"/>
    <x v="1"/>
    <n v="4189"/>
    <x v="4701"/>
    <n v="0.12119999999999999"/>
    <n v="0"/>
    <n v="0"/>
    <n v="0.18462749242444093"/>
  </r>
  <r>
    <x v="23"/>
    <x v="1"/>
    <x v="5206"/>
    <n v="0"/>
    <x v="0"/>
    <n v="0"/>
    <x v="0"/>
    <x v="1"/>
    <n v="4586"/>
    <x v="4702"/>
    <n v="0.12119999999999999"/>
    <n v="0"/>
    <n v="0"/>
    <n v="0.18313060269519021"/>
  </r>
  <r>
    <x v="0"/>
    <x v="1"/>
    <x v="5207"/>
    <n v="0"/>
    <x v="0"/>
    <n v="0"/>
    <x v="0"/>
    <x v="0"/>
    <n v="5788"/>
    <x v="4703"/>
    <n v="6.5959999999999991E-2"/>
    <n v="0"/>
    <n v="0"/>
    <n v="0.12322031437364872"/>
  </r>
  <r>
    <x v="1"/>
    <x v="1"/>
    <x v="5208"/>
    <n v="0"/>
    <x v="0"/>
    <n v="0"/>
    <x v="0"/>
    <x v="0"/>
    <n v="6137"/>
    <x v="4704"/>
    <n v="6.5959999999999991E-2"/>
    <n v="0"/>
    <n v="0"/>
    <n v="0.12171077041752121"/>
  </r>
  <r>
    <x v="2"/>
    <x v="1"/>
    <x v="5209"/>
    <n v="0"/>
    <x v="0"/>
    <n v="3.3"/>
    <x v="0"/>
    <x v="0"/>
    <n v="7111"/>
    <x v="4705"/>
    <n v="6.5959999999999991E-2"/>
    <n v="0"/>
    <n v="0"/>
    <n v="0.11771984191362049"/>
  </r>
  <r>
    <x v="3"/>
    <x v="1"/>
    <x v="5210"/>
    <n v="6.6"/>
    <x v="0"/>
    <n v="3.3"/>
    <x v="0"/>
    <x v="0"/>
    <n v="7444"/>
    <x v="4706"/>
    <n v="6.5959999999999991E-2"/>
    <n v="0"/>
    <n v="0"/>
    <n v="0.11623110916321054"/>
  </r>
  <r>
    <x v="4"/>
    <x v="1"/>
    <x v="5211"/>
    <n v="1.6568421052631581"/>
    <x v="0"/>
    <n v="3.3"/>
    <x v="0"/>
    <x v="0"/>
    <n v="7168"/>
    <x v="4707"/>
    <n v="6.5959999999999991E-2"/>
    <n v="0"/>
    <n v="0"/>
    <n v="0.11744961594434032"/>
  </r>
  <r>
    <x v="5"/>
    <x v="1"/>
    <x v="5212"/>
    <n v="0"/>
    <x v="0"/>
    <n v="0"/>
    <x v="0"/>
    <x v="0"/>
    <n v="5750"/>
    <x v="4708"/>
    <n v="6.5959999999999991E-2"/>
    <n v="0"/>
    <n v="0"/>
    <n v="0.12337371784634221"/>
  </r>
  <r>
    <x v="6"/>
    <x v="1"/>
    <x v="5213"/>
    <n v="0"/>
    <x v="1"/>
    <n v="0"/>
    <x v="1"/>
    <x v="1"/>
    <n v="4390"/>
    <x v="4709"/>
    <n v="0.12119999999999999"/>
    <n v="0"/>
    <n v="0"/>
    <n v="0.18383193150507859"/>
  </r>
  <r>
    <x v="7"/>
    <x v="1"/>
    <x v="5214"/>
    <n v="0"/>
    <x v="1"/>
    <n v="0"/>
    <x v="1"/>
    <x v="1"/>
    <n v="4265"/>
    <x v="4710"/>
    <n v="0.12119999999999999"/>
    <n v="0"/>
    <n v="0"/>
    <n v="0.18427035650757434"/>
  </r>
  <r>
    <x v="8"/>
    <x v="1"/>
    <x v="5215"/>
    <n v="0"/>
    <x v="1"/>
    <n v="0"/>
    <x v="1"/>
    <x v="1"/>
    <n v="4289"/>
    <x v="4711"/>
    <n v="0.12119999999999999"/>
    <n v="0"/>
    <n v="0"/>
    <n v="0.1841845577839677"/>
  </r>
  <r>
    <x v="9"/>
    <x v="1"/>
    <x v="5216"/>
    <n v="0"/>
    <x v="1"/>
    <n v="0"/>
    <x v="1"/>
    <x v="1"/>
    <n v="3364"/>
    <x v="4712"/>
    <n v="0.12119999999999999"/>
    <n v="0"/>
    <n v="0"/>
    <n v="0.18827999708147419"/>
  </r>
  <r>
    <x v="10"/>
    <x v="1"/>
    <x v="5217"/>
    <n v="0"/>
    <x v="1"/>
    <n v="0"/>
    <x v="1"/>
    <x v="1"/>
    <n v="3918"/>
    <x v="4713"/>
    <n v="0.12119999999999999"/>
    <n v="0"/>
    <n v="0"/>
    <n v="0.18574679295415092"/>
  </r>
  <r>
    <x v="11"/>
    <x v="1"/>
    <x v="5218"/>
    <n v="0"/>
    <x v="1"/>
    <n v="0"/>
    <x v="1"/>
    <x v="1"/>
    <n v="3707"/>
    <x v="4714"/>
    <n v="0.12119999999999999"/>
    <n v="0"/>
    <n v="0"/>
    <n v="0.18665314352382639"/>
  </r>
  <r>
    <x v="12"/>
    <x v="1"/>
    <x v="5219"/>
    <n v="0"/>
    <x v="1"/>
    <n v="0"/>
    <x v="1"/>
    <x v="1"/>
    <n v="3041"/>
    <x v="4715"/>
    <n v="0.12119999999999999"/>
    <n v="0"/>
    <n v="0"/>
    <n v="0.190132517484387"/>
  </r>
  <r>
    <x v="13"/>
    <x v="1"/>
    <x v="5220"/>
    <n v="0"/>
    <x v="1"/>
    <n v="0"/>
    <x v="1"/>
    <x v="1"/>
    <n v="2861"/>
    <x v="4716"/>
    <n v="0.12119999999999999"/>
    <n v="0"/>
    <n v="0"/>
    <n v="0.19120158444289415"/>
  </r>
  <r>
    <x v="14"/>
    <x v="1"/>
    <x v="5221"/>
    <n v="0"/>
    <x v="1"/>
    <n v="0"/>
    <x v="1"/>
    <x v="1"/>
    <n v="2315"/>
    <x v="4717"/>
    <n v="0.12119999999999999"/>
    <n v="0"/>
    <n v="0"/>
    <n v="0.19503983105001746"/>
  </r>
  <r>
    <x v="15"/>
    <x v="1"/>
    <x v="5222"/>
    <n v="0"/>
    <x v="1"/>
    <n v="0"/>
    <x v="1"/>
    <x v="1"/>
    <n v="1556"/>
    <x v="4718"/>
    <n v="0.12119999999999999"/>
    <n v="0"/>
    <n v="0"/>
    <n v="0.20085298342444646"/>
  </r>
  <r>
    <x v="16"/>
    <x v="1"/>
    <x v="5223"/>
    <n v="0"/>
    <x v="1"/>
    <n v="0"/>
    <x v="1"/>
    <x v="1"/>
    <n v="482"/>
    <x v="4719"/>
    <n v="0.12119999999999999"/>
    <n v="0"/>
    <n v="0"/>
    <n v="0.21654507278796564"/>
  </r>
  <r>
    <x v="17"/>
    <x v="1"/>
    <x v="5224"/>
    <n v="0"/>
    <x v="0"/>
    <n v="0"/>
    <x v="0"/>
    <x v="1"/>
    <n v="1623"/>
    <x v="4720"/>
    <n v="0.12119999999999999"/>
    <n v="0"/>
    <n v="0"/>
    <n v="0.20033633160211486"/>
  </r>
  <r>
    <x v="18"/>
    <x v="1"/>
    <x v="5225"/>
    <n v="0"/>
    <x v="0"/>
    <n v="0"/>
    <x v="0"/>
    <x v="1"/>
    <n v="1965"/>
    <x v="4721"/>
    <n v="0.12119999999999999"/>
    <n v="0"/>
    <n v="0"/>
    <n v="0.197605832328419"/>
  </r>
  <r>
    <x v="19"/>
    <x v="1"/>
    <x v="5226"/>
    <n v="0"/>
    <x v="0"/>
    <n v="0"/>
    <x v="0"/>
    <x v="1"/>
    <n v="3142"/>
    <x v="4722"/>
    <n v="0.12119999999999999"/>
    <n v="0"/>
    <n v="0"/>
    <n v="0.18944282852043842"/>
  </r>
  <r>
    <x v="20"/>
    <x v="1"/>
    <x v="5227"/>
    <n v="0"/>
    <x v="0"/>
    <n v="0"/>
    <x v="0"/>
    <x v="1"/>
    <n v="2662"/>
    <x v="4723"/>
    <n v="0.12119999999999999"/>
    <n v="0"/>
    <n v="0"/>
    <n v="0.19254196165768142"/>
  </r>
  <r>
    <x v="21"/>
    <x v="1"/>
    <x v="5228"/>
    <n v="0"/>
    <x v="0"/>
    <n v="0"/>
    <x v="0"/>
    <x v="1"/>
    <n v="3968"/>
    <x v="4724"/>
    <n v="0.12119999999999999"/>
    <n v="0"/>
    <n v="0"/>
    <n v="0.18550355824266679"/>
  </r>
  <r>
    <x v="22"/>
    <x v="1"/>
    <x v="5229"/>
    <n v="0"/>
    <x v="0"/>
    <n v="0"/>
    <x v="0"/>
    <x v="1"/>
    <n v="4240"/>
    <x v="4725"/>
    <n v="0.12119999999999999"/>
    <n v="0"/>
    <n v="0"/>
    <n v="0.18438355213993915"/>
  </r>
  <r>
    <x v="23"/>
    <x v="1"/>
    <x v="5230"/>
    <n v="0"/>
    <x v="0"/>
    <n v="0"/>
    <x v="0"/>
    <x v="1"/>
    <n v="4113"/>
    <x v="4726"/>
    <n v="0.12119999999999999"/>
    <n v="0"/>
    <n v="0"/>
    <n v="0.18495996286294727"/>
  </r>
  <r>
    <x v="0"/>
    <x v="1"/>
    <x v="5231"/>
    <n v="0"/>
    <x v="0"/>
    <n v="0"/>
    <x v="0"/>
    <x v="0"/>
    <n v="5004"/>
    <x v="4727"/>
    <n v="6.5959999999999991E-2"/>
    <n v="0"/>
    <n v="0"/>
    <n v="0.12631086657273904"/>
  </r>
  <r>
    <x v="1"/>
    <x v="1"/>
    <x v="5232"/>
    <n v="0"/>
    <x v="0"/>
    <n v="0"/>
    <x v="0"/>
    <x v="0"/>
    <n v="4947"/>
    <x v="4728"/>
    <n v="6.5959999999999991E-2"/>
    <n v="0"/>
    <n v="0"/>
    <n v="0.1265723621046948"/>
  </r>
  <r>
    <x v="2"/>
    <x v="1"/>
    <x v="5233"/>
    <n v="0"/>
    <x v="0"/>
    <n v="1.5010526315789483"/>
    <x v="0"/>
    <x v="0"/>
    <n v="6639"/>
    <x v="4729"/>
    <n v="6.5959999999999991E-2"/>
    <n v="0"/>
    <n v="0"/>
    <n v="0.11963151988283503"/>
  </r>
  <r>
    <x v="3"/>
    <x v="1"/>
    <x v="5234"/>
    <n v="6.6"/>
    <x v="0"/>
    <n v="3.3"/>
    <x v="0"/>
    <x v="0"/>
    <n v="7298"/>
    <x v="4730"/>
    <n v="6.5959999999999991E-2"/>
    <n v="0"/>
    <n v="0"/>
    <n v="0.11695451434394889"/>
  </r>
  <r>
    <x v="4"/>
    <x v="1"/>
    <x v="5235"/>
    <n v="0"/>
    <x v="0"/>
    <n v="3.3"/>
    <x v="0"/>
    <x v="0"/>
    <n v="6945"/>
    <x v="4731"/>
    <n v="6.5959999999999991E-2"/>
    <n v="0"/>
    <n v="0"/>
    <n v="0.11846926038329648"/>
  </r>
  <r>
    <x v="5"/>
    <x v="1"/>
    <x v="5236"/>
    <n v="0"/>
    <x v="0"/>
    <n v="0"/>
    <x v="0"/>
    <x v="0"/>
    <n v="5220"/>
    <x v="4732"/>
    <n v="6.5959999999999991E-2"/>
    <n v="0"/>
    <n v="0"/>
    <n v="0.12541162526904784"/>
  </r>
  <r>
    <x v="6"/>
    <x v="1"/>
    <x v="5237"/>
    <n v="0"/>
    <x v="1"/>
    <n v="0"/>
    <x v="1"/>
    <x v="1"/>
    <n v="4788"/>
    <x v="4733"/>
    <n v="0.12119999999999999"/>
    <n v="0"/>
    <n v="0"/>
    <n v="0.18232194695374485"/>
  </r>
  <r>
    <x v="7"/>
    <x v="1"/>
    <x v="5238"/>
    <n v="0"/>
    <x v="1"/>
    <n v="0"/>
    <x v="1"/>
    <x v="1"/>
    <n v="4690"/>
    <x v="4734"/>
    <n v="0.12119999999999999"/>
    <n v="0"/>
    <n v="0"/>
    <n v="0.18274731833849772"/>
  </r>
  <r>
    <x v="8"/>
    <x v="1"/>
    <x v="5239"/>
    <n v="0"/>
    <x v="1"/>
    <n v="0"/>
    <x v="1"/>
    <x v="1"/>
    <n v="5458"/>
    <x v="4735"/>
    <n v="0.12119999999999999"/>
    <n v="0"/>
    <n v="0"/>
    <n v="0.17980271765119232"/>
  </r>
  <r>
    <x v="9"/>
    <x v="1"/>
    <x v="5240"/>
    <n v="0"/>
    <x v="1"/>
    <n v="0"/>
    <x v="1"/>
    <x v="1"/>
    <n v="5519"/>
    <x v="4736"/>
    <n v="0.12119999999999999"/>
    <n v="0"/>
    <n v="0"/>
    <n v="0.17960105604539103"/>
  </r>
  <r>
    <x v="10"/>
    <x v="1"/>
    <x v="5241"/>
    <n v="0"/>
    <x v="1"/>
    <n v="0"/>
    <x v="1"/>
    <x v="1"/>
    <n v="4869"/>
    <x v="4737"/>
    <n v="0.12119999999999999"/>
    <n v="0"/>
    <n v="0"/>
    <n v="0.18208628714267849"/>
  </r>
  <r>
    <x v="11"/>
    <x v="1"/>
    <x v="5242"/>
    <n v="0"/>
    <x v="1"/>
    <n v="0"/>
    <x v="1"/>
    <x v="1"/>
    <n v="4370"/>
    <x v="4738"/>
    <n v="0.12119999999999999"/>
    <n v="0"/>
    <n v="0"/>
    <n v="0.18389640967480814"/>
  </r>
  <r>
    <x v="12"/>
    <x v="1"/>
    <x v="5243"/>
    <n v="0"/>
    <x v="1"/>
    <n v="0"/>
    <x v="1"/>
    <x v="1"/>
    <n v="3920"/>
    <x v="4739"/>
    <n v="0.12119999999999999"/>
    <n v="0"/>
    <n v="0"/>
    <n v="0.18574501179773659"/>
  </r>
  <r>
    <x v="13"/>
    <x v="1"/>
    <x v="5244"/>
    <n v="0"/>
    <x v="1"/>
    <n v="0"/>
    <x v="1"/>
    <x v="1"/>
    <n v="3326"/>
    <x v="4740"/>
    <n v="0.12119999999999999"/>
    <n v="0"/>
    <n v="0"/>
    <n v="0.18848258516769356"/>
  </r>
  <r>
    <x v="14"/>
    <x v="1"/>
    <x v="5245"/>
    <n v="0"/>
    <x v="1"/>
    <n v="0"/>
    <x v="1"/>
    <x v="1"/>
    <n v="2668"/>
    <x v="4741"/>
    <n v="0.12119999999999999"/>
    <n v="0"/>
    <n v="0"/>
    <n v="0.19250947777792113"/>
  </r>
  <r>
    <x v="15"/>
    <x v="1"/>
    <x v="5246"/>
    <n v="0"/>
    <x v="1"/>
    <n v="0"/>
    <x v="1"/>
    <x v="1"/>
    <n v="2676"/>
    <x v="4742"/>
    <n v="0.12119999999999999"/>
    <n v="0"/>
    <n v="0"/>
    <n v="0.19247260870473326"/>
  </r>
  <r>
    <x v="16"/>
    <x v="1"/>
    <x v="5247"/>
    <n v="0"/>
    <x v="1"/>
    <n v="0"/>
    <x v="1"/>
    <x v="1"/>
    <n v="1817"/>
    <x v="4743"/>
    <n v="0.12119999999999999"/>
    <n v="0"/>
    <n v="0"/>
    <n v="0.19879397830392137"/>
  </r>
  <r>
    <x v="17"/>
    <x v="1"/>
    <x v="5248"/>
    <n v="0"/>
    <x v="0"/>
    <n v="0"/>
    <x v="0"/>
    <x v="1"/>
    <n v="2940"/>
    <x v="4744"/>
    <n v="0.12119999999999999"/>
    <n v="0"/>
    <n v="0"/>
    <n v="0.19068574391230864"/>
  </r>
  <r>
    <x v="18"/>
    <x v="1"/>
    <x v="5249"/>
    <n v="0"/>
    <x v="0"/>
    <n v="0"/>
    <x v="0"/>
    <x v="1"/>
    <n v="2249"/>
    <x v="4745"/>
    <n v="0.12119999999999999"/>
    <n v="0"/>
    <n v="0"/>
    <n v="0.19555576346347164"/>
  </r>
  <r>
    <x v="19"/>
    <x v="1"/>
    <x v="5250"/>
    <n v="0"/>
    <x v="0"/>
    <n v="0"/>
    <x v="0"/>
    <x v="1"/>
    <n v="3784"/>
    <x v="4746"/>
    <n v="0.12119999999999999"/>
    <n v="0"/>
    <n v="0"/>
    <n v="0.18635236694356322"/>
  </r>
  <r>
    <x v="20"/>
    <x v="1"/>
    <x v="5251"/>
    <n v="0"/>
    <x v="0"/>
    <n v="0"/>
    <x v="0"/>
    <x v="1"/>
    <n v="3504"/>
    <x v="4747"/>
    <n v="0.12119999999999999"/>
    <n v="0"/>
    <n v="0"/>
    <n v="0.18762710703183791"/>
  </r>
  <r>
    <x v="21"/>
    <x v="1"/>
    <x v="5252"/>
    <n v="0"/>
    <x v="0"/>
    <n v="0"/>
    <x v="0"/>
    <x v="1"/>
    <n v="5079"/>
    <x v="4748"/>
    <n v="0.12119999999999999"/>
    <n v="0"/>
    <n v="0"/>
    <n v="0.18118770147345981"/>
  </r>
  <r>
    <x v="22"/>
    <x v="1"/>
    <x v="5253"/>
    <n v="0"/>
    <x v="0"/>
    <n v="0"/>
    <x v="0"/>
    <x v="1"/>
    <n v="4677"/>
    <x v="4749"/>
    <n v="0.12119999999999999"/>
    <n v="0"/>
    <n v="0"/>
    <n v="0.18278112943187119"/>
  </r>
  <r>
    <x v="23"/>
    <x v="1"/>
    <x v="5254"/>
    <n v="0"/>
    <x v="0"/>
    <n v="0"/>
    <x v="0"/>
    <x v="1"/>
    <n v="4274"/>
    <x v="4750"/>
    <n v="0.12119999999999999"/>
    <n v="0"/>
    <n v="0"/>
    <n v="0.18423647821708589"/>
  </r>
  <r>
    <x v="0"/>
    <x v="0"/>
    <x v="5255"/>
    <n v="0"/>
    <x v="0"/>
    <n v="0"/>
    <x v="0"/>
    <x v="0"/>
    <n v="5539"/>
    <x v="4751"/>
    <n v="6.5959999999999991E-2"/>
    <n v="0"/>
    <n v="0"/>
    <n v="0.12427825577907892"/>
  </r>
  <r>
    <x v="1"/>
    <x v="0"/>
    <x v="5256"/>
    <n v="0"/>
    <x v="0"/>
    <n v="0"/>
    <x v="0"/>
    <x v="0"/>
    <n v="5829"/>
    <x v="4752"/>
    <n v="6.5959999999999991E-2"/>
    <n v="0"/>
    <n v="0"/>
    <n v="0.12304374080233842"/>
  </r>
  <r>
    <x v="2"/>
    <x v="0"/>
    <x v="5257"/>
    <n v="0"/>
    <x v="0"/>
    <n v="0"/>
    <x v="0"/>
    <x v="0"/>
    <n v="6489"/>
    <x v="4753"/>
    <n v="6.5959999999999991E-2"/>
    <n v="0"/>
    <n v="0"/>
    <n v="0.12019973744280368"/>
  </r>
  <r>
    <x v="3"/>
    <x v="0"/>
    <x v="5258"/>
    <n v="0"/>
    <x v="0"/>
    <n v="2.2842105263157886"/>
    <x v="0"/>
    <x v="0"/>
    <n v="7141"/>
    <x v="4754"/>
    <n v="6.5959999999999991E-2"/>
    <n v="0"/>
    <n v="0"/>
    <n v="0.11759427680463674"/>
  </r>
  <r>
    <x v="4"/>
    <x v="0"/>
    <x v="5259"/>
    <n v="0"/>
    <x v="0"/>
    <n v="0"/>
    <x v="0"/>
    <x v="0"/>
    <n v="6871"/>
    <x v="4755"/>
    <n v="6.5959999999999991E-2"/>
    <n v="0"/>
    <n v="0"/>
    <n v="0.11876938758742028"/>
  </r>
  <r>
    <x v="5"/>
    <x v="0"/>
    <x v="5260"/>
    <n v="0"/>
    <x v="0"/>
    <n v="0"/>
    <x v="0"/>
    <x v="0"/>
    <n v="6067"/>
    <x v="4756"/>
    <n v="6.5959999999999991E-2"/>
    <n v="0"/>
    <n v="0"/>
    <n v="0.12198553000205811"/>
  </r>
  <r>
    <x v="6"/>
    <x v="0"/>
    <x v="5261"/>
    <n v="0"/>
    <x v="0"/>
    <n v="0"/>
    <x v="0"/>
    <x v="0"/>
    <n v="6552"/>
    <x v="4757"/>
    <n v="6.5959999999999991E-2"/>
    <n v="0"/>
    <n v="0"/>
    <n v="0.11999140876526948"/>
  </r>
  <r>
    <x v="7"/>
    <x v="0"/>
    <x v="5262"/>
    <n v="0"/>
    <x v="1"/>
    <n v="3.3"/>
    <x v="0"/>
    <x v="0"/>
    <n v="7238"/>
    <x v="4758"/>
    <n v="6.5959999999999991E-2"/>
    <n v="0"/>
    <n v="0"/>
    <n v="0.11717176007301974"/>
  </r>
  <r>
    <x v="8"/>
    <x v="0"/>
    <x v="5263"/>
    <n v="6.6"/>
    <x v="0"/>
    <n v="3.3"/>
    <x v="0"/>
    <x v="0"/>
    <n v="7722"/>
    <x v="4759"/>
    <n v="6.5959999999999991E-2"/>
    <n v="0"/>
    <n v="0"/>
    <n v="0.1137239900271942"/>
  </r>
  <r>
    <x v="9"/>
    <x v="0"/>
    <x v="5264"/>
    <n v="2.4168421052631581"/>
    <x v="0"/>
    <n v="3.3"/>
    <x v="0"/>
    <x v="0"/>
    <n v="7402"/>
    <x v="4760"/>
    <n v="6.5959999999999991E-2"/>
    <n v="0"/>
    <n v="0"/>
    <n v="0.11640621322768224"/>
  </r>
  <r>
    <x v="10"/>
    <x v="0"/>
    <x v="5265"/>
    <n v="0"/>
    <x v="0"/>
    <n v="0"/>
    <x v="0"/>
    <x v="0"/>
    <n v="6269"/>
    <x v="4761"/>
    <n v="6.5959999999999991E-2"/>
    <n v="0"/>
    <n v="0"/>
    <n v="0.12115065119419045"/>
  </r>
  <r>
    <x v="11"/>
    <x v="0"/>
    <x v="5266"/>
    <n v="0"/>
    <x v="0"/>
    <n v="0"/>
    <x v="0"/>
    <x v="0"/>
    <n v="5657"/>
    <x v="4762"/>
    <n v="6.5959999999999991E-2"/>
    <n v="0"/>
    <n v="0"/>
    <n v="0.12374967603964229"/>
  </r>
  <r>
    <x v="12"/>
    <x v="0"/>
    <x v="5267"/>
    <n v="0"/>
    <x v="0"/>
    <n v="0"/>
    <x v="0"/>
    <x v="0"/>
    <n v="5267"/>
    <x v="4763"/>
    <n v="6.5959999999999991E-2"/>
    <n v="0"/>
    <n v="0"/>
    <n v="0.12526306878238488"/>
  </r>
  <r>
    <x v="13"/>
    <x v="0"/>
    <x v="5268"/>
    <n v="0"/>
    <x v="0"/>
    <n v="0"/>
    <x v="0"/>
    <x v="0"/>
    <n v="5622"/>
    <x v="4764"/>
    <n v="6.5959999999999991E-2"/>
    <n v="0"/>
    <n v="0"/>
    <n v="0.12387420270396444"/>
  </r>
  <r>
    <x v="14"/>
    <x v="0"/>
    <x v="5269"/>
    <n v="0"/>
    <x v="0"/>
    <n v="0"/>
    <x v="0"/>
    <x v="1"/>
    <n v="5550"/>
    <x v="4765"/>
    <n v="0.12119999999999999"/>
    <n v="0"/>
    <n v="0"/>
    <n v="0.17947600272277928"/>
  </r>
  <r>
    <x v="15"/>
    <x v="0"/>
    <x v="5270"/>
    <n v="0"/>
    <x v="0"/>
    <n v="0"/>
    <x v="0"/>
    <x v="1"/>
    <n v="5543"/>
    <x v="4766"/>
    <n v="0.12119999999999999"/>
    <n v="0"/>
    <n v="0"/>
    <n v="0.17950184709973943"/>
  </r>
  <r>
    <x v="16"/>
    <x v="0"/>
    <x v="5271"/>
    <n v="0"/>
    <x v="0"/>
    <n v="0"/>
    <x v="0"/>
    <x v="1"/>
    <n v="4193"/>
    <x v="4767"/>
    <n v="0.12119999999999999"/>
    <n v="0"/>
    <n v="0"/>
    <n v="0.18458257046225027"/>
  </r>
  <r>
    <x v="17"/>
    <x v="0"/>
    <x v="5272"/>
    <n v="0"/>
    <x v="0"/>
    <n v="0"/>
    <x v="0"/>
    <x v="1"/>
    <n v="4846"/>
    <x v="4768"/>
    <n v="0.12119999999999999"/>
    <n v="0"/>
    <n v="0"/>
    <n v="0.1821533445294295"/>
  </r>
  <r>
    <x v="18"/>
    <x v="0"/>
    <x v="5273"/>
    <n v="0"/>
    <x v="1"/>
    <n v="0"/>
    <x v="0"/>
    <x v="1"/>
    <n v="4460"/>
    <x v="4769"/>
    <n v="0.12119999999999999"/>
    <n v="0"/>
    <n v="0"/>
    <n v="0.18354348832495201"/>
  </r>
  <r>
    <x v="19"/>
    <x v="0"/>
    <x v="5274"/>
    <n v="0"/>
    <x v="0"/>
    <n v="0"/>
    <x v="0"/>
    <x v="1"/>
    <n v="3796"/>
    <x v="4770"/>
    <n v="0.12119999999999999"/>
    <n v="0"/>
    <n v="0"/>
    <n v="0.18626955433004627"/>
  </r>
  <r>
    <x v="20"/>
    <x v="0"/>
    <x v="5275"/>
    <n v="0"/>
    <x v="0"/>
    <n v="0"/>
    <x v="0"/>
    <x v="1"/>
    <n v="3096"/>
    <x v="4771"/>
    <n v="0.12119999999999999"/>
    <n v="0"/>
    <n v="0"/>
    <n v="0.18975311126382294"/>
  </r>
  <r>
    <x v="21"/>
    <x v="0"/>
    <x v="5276"/>
    <n v="0"/>
    <x v="0"/>
    <n v="0"/>
    <x v="0"/>
    <x v="1"/>
    <n v="5131"/>
    <x v="4772"/>
    <n v="0.12119999999999999"/>
    <n v="0"/>
    <n v="0"/>
    <n v="0.18095871312635081"/>
  </r>
  <r>
    <x v="22"/>
    <x v="0"/>
    <x v="5277"/>
    <n v="0"/>
    <x v="0"/>
    <n v="0"/>
    <x v="0"/>
    <x v="1"/>
    <n v="4818"/>
    <x v="4773"/>
    <n v="0.12119999999999999"/>
    <n v="0"/>
    <n v="0"/>
    <n v="0.18223483823194134"/>
  </r>
  <r>
    <x v="23"/>
    <x v="0"/>
    <x v="5278"/>
    <n v="0"/>
    <x v="0"/>
    <n v="0"/>
    <x v="0"/>
    <x v="1"/>
    <n v="4772"/>
    <x v="4774"/>
    <n v="0.12119999999999999"/>
    <n v="0"/>
    <n v="0"/>
    <n v="0.18241230657278323"/>
  </r>
  <r>
    <x v="0"/>
    <x v="0"/>
    <x v="5279"/>
    <n v="0"/>
    <x v="0"/>
    <n v="2.2989473684210475"/>
    <x v="0"/>
    <x v="0"/>
    <n v="7371"/>
    <x v="4775"/>
    <n v="6.5959999999999991E-2"/>
    <n v="0"/>
    <n v="0"/>
    <n v="0.11653597684063523"/>
  </r>
  <r>
    <x v="1"/>
    <x v="0"/>
    <x v="5280"/>
    <n v="0"/>
    <x v="0"/>
    <n v="0"/>
    <x v="0"/>
    <x v="0"/>
    <n v="7059"/>
    <x v="4776"/>
    <n v="6.5959999999999991E-2"/>
    <n v="0"/>
    <n v="0"/>
    <n v="0.1179421467934203"/>
  </r>
  <r>
    <x v="2"/>
    <x v="0"/>
    <x v="5281"/>
    <n v="0"/>
    <x v="0"/>
    <n v="0"/>
    <x v="0"/>
    <x v="0"/>
    <n v="7191"/>
    <x v="4777"/>
    <n v="6.5959999999999991E-2"/>
    <n v="0"/>
    <n v="0"/>
    <n v="0.11735440648624924"/>
  </r>
  <r>
    <x v="3"/>
    <x v="0"/>
    <x v="5282"/>
    <n v="6.6"/>
    <x v="0"/>
    <n v="3.3"/>
    <x v="0"/>
    <x v="0"/>
    <n v="7697"/>
    <x v="4778"/>
    <n v="6.5959999999999991E-2"/>
    <n v="0"/>
    <n v="0"/>
    <n v="0.11404263282423965"/>
  </r>
  <r>
    <x v="4"/>
    <x v="0"/>
    <x v="5283"/>
    <n v="6.6"/>
    <x v="0"/>
    <n v="3.3"/>
    <x v="0"/>
    <x v="0"/>
    <n v="7652"/>
    <x v="4779"/>
    <n v="6.5959999999999991E-2"/>
    <n v="0"/>
    <n v="0"/>
    <n v="0.11462595521001279"/>
  </r>
  <r>
    <x v="5"/>
    <x v="0"/>
    <x v="5284"/>
    <n v="0"/>
    <x v="0"/>
    <n v="0"/>
    <x v="0"/>
    <x v="0"/>
    <n v="6729"/>
    <x v="4780"/>
    <n v="6.5959999999999991E-2"/>
    <n v="0"/>
    <n v="0"/>
    <n v="0.11933763779677903"/>
  </r>
  <r>
    <x v="6"/>
    <x v="0"/>
    <x v="5285"/>
    <n v="0"/>
    <x v="0"/>
    <n v="0"/>
    <x v="0"/>
    <x v="0"/>
    <n v="7290"/>
    <x v="4781"/>
    <n v="6.5959999999999991E-2"/>
    <n v="0"/>
    <n v="0"/>
    <n v="0.11698607628698741"/>
  </r>
  <r>
    <x v="7"/>
    <x v="0"/>
    <x v="5286"/>
    <n v="0"/>
    <x v="1"/>
    <n v="3.3"/>
    <x v="0"/>
    <x v="0"/>
    <n v="7585"/>
    <x v="4782"/>
    <n v="6.5959999999999991E-2"/>
    <n v="0"/>
    <n v="0"/>
    <n v="0.11529372673132549"/>
  </r>
  <r>
    <x v="8"/>
    <x v="0"/>
    <x v="5287"/>
    <n v="6.6"/>
    <x v="0"/>
    <n v="3.3"/>
    <x v="0"/>
    <x v="0"/>
    <n v="7766"/>
    <x v="4783"/>
    <n v="6.5959999999999991E-2"/>
    <n v="0"/>
    <n v="0"/>
    <n v="0.11279479961399408"/>
  </r>
  <r>
    <x v="9"/>
    <x v="0"/>
    <x v="5288"/>
    <n v="0"/>
    <x v="0"/>
    <n v="0"/>
    <x v="0"/>
    <x v="0"/>
    <n v="7275"/>
    <x v="4784"/>
    <n v="6.5959999999999991E-2"/>
    <n v="0"/>
    <n v="0"/>
    <n v="0.1170433770086618"/>
  </r>
  <r>
    <x v="10"/>
    <x v="0"/>
    <x v="5289"/>
    <n v="0"/>
    <x v="0"/>
    <n v="0"/>
    <x v="0"/>
    <x v="0"/>
    <n v="6304"/>
    <x v="4785"/>
    <n v="6.5959999999999991E-2"/>
    <n v="0"/>
    <n v="0"/>
    <n v="0.12096776910971863"/>
  </r>
  <r>
    <x v="11"/>
    <x v="0"/>
    <x v="5290"/>
    <n v="0"/>
    <x v="0"/>
    <n v="0"/>
    <x v="0"/>
    <x v="0"/>
    <n v="5741"/>
    <x v="4786"/>
    <n v="6.5959999999999991E-2"/>
    <n v="0"/>
    <n v="0"/>
    <n v="0.12340971594811467"/>
  </r>
  <r>
    <x v="12"/>
    <x v="0"/>
    <x v="5291"/>
    <n v="0"/>
    <x v="0"/>
    <n v="0"/>
    <x v="0"/>
    <x v="0"/>
    <n v="5297"/>
    <x v="4787"/>
    <n v="6.5959999999999991E-2"/>
    <n v="0"/>
    <n v="0"/>
    <n v="0.12516267447646645"/>
  </r>
  <r>
    <x v="13"/>
    <x v="0"/>
    <x v="5292"/>
    <n v="0"/>
    <x v="0"/>
    <n v="0"/>
    <x v="0"/>
    <x v="0"/>
    <n v="5327"/>
    <x v="4788"/>
    <n v="6.5959999999999991E-2"/>
    <n v="0"/>
    <n v="0"/>
    <n v="0.12504090838206644"/>
  </r>
  <r>
    <x v="14"/>
    <x v="0"/>
    <x v="5293"/>
    <n v="0"/>
    <x v="0"/>
    <n v="0"/>
    <x v="0"/>
    <x v="1"/>
    <n v="5436"/>
    <x v="4789"/>
    <n v="0.12119999999999999"/>
    <n v="0"/>
    <n v="0"/>
    <n v="0.17988125464197802"/>
  </r>
  <r>
    <x v="15"/>
    <x v="0"/>
    <x v="5294"/>
    <n v="0"/>
    <x v="0"/>
    <n v="0"/>
    <x v="0"/>
    <x v="1"/>
    <n v="5366"/>
    <x v="4790"/>
    <n v="0.12119999999999999"/>
    <n v="0"/>
    <n v="0"/>
    <n v="0.18013405714752506"/>
  </r>
  <r>
    <x v="16"/>
    <x v="0"/>
    <x v="5295"/>
    <n v="0"/>
    <x v="0"/>
    <n v="0"/>
    <x v="0"/>
    <x v="1"/>
    <n v="4387"/>
    <x v="4791"/>
    <n v="0.12119999999999999"/>
    <n v="0"/>
    <n v="0"/>
    <n v="0.18384322578305282"/>
  </r>
  <r>
    <x v="17"/>
    <x v="0"/>
    <x v="5296"/>
    <n v="0"/>
    <x v="0"/>
    <n v="0"/>
    <x v="0"/>
    <x v="1"/>
    <n v="4582"/>
    <x v="4792"/>
    <n v="0.12119999999999999"/>
    <n v="0"/>
    <n v="0"/>
    <n v="0.18314429419007222"/>
  </r>
  <r>
    <x v="18"/>
    <x v="0"/>
    <x v="5297"/>
    <n v="0"/>
    <x v="1"/>
    <n v="0"/>
    <x v="0"/>
    <x v="1"/>
    <n v="3505"/>
    <x v="4793"/>
    <n v="0.12119999999999999"/>
    <n v="0"/>
    <n v="0"/>
    <n v="0.18761921291464706"/>
  </r>
  <r>
    <x v="19"/>
    <x v="0"/>
    <x v="5298"/>
    <n v="0"/>
    <x v="0"/>
    <n v="0"/>
    <x v="0"/>
    <x v="1"/>
    <n v="2819"/>
    <x v="4794"/>
    <n v="0.12119999999999999"/>
    <n v="0"/>
    <n v="0"/>
    <n v="0.19144299777246193"/>
  </r>
  <r>
    <x v="20"/>
    <x v="0"/>
    <x v="5299"/>
    <n v="0"/>
    <x v="0"/>
    <n v="0"/>
    <x v="0"/>
    <x v="1"/>
    <n v="3233"/>
    <x v="4795"/>
    <n v="0.12119999999999999"/>
    <n v="0"/>
    <n v="0"/>
    <n v="0.1889672542782839"/>
  </r>
  <r>
    <x v="21"/>
    <x v="0"/>
    <x v="5300"/>
    <n v="0"/>
    <x v="0"/>
    <n v="0"/>
    <x v="0"/>
    <x v="1"/>
    <n v="5083"/>
    <x v="4796"/>
    <n v="0.12119999999999999"/>
    <n v="0"/>
    <n v="0"/>
    <n v="0.18117078975317061"/>
  </r>
  <r>
    <x v="22"/>
    <x v="0"/>
    <x v="5301"/>
    <n v="0"/>
    <x v="0"/>
    <n v="0"/>
    <x v="0"/>
    <x v="1"/>
    <n v="4660"/>
    <x v="4797"/>
    <n v="0.12119999999999999"/>
    <n v="0"/>
    <n v="0"/>
    <n v="0.18283606714507952"/>
  </r>
  <r>
    <x v="23"/>
    <x v="0"/>
    <x v="5302"/>
    <n v="0"/>
    <x v="0"/>
    <n v="0"/>
    <x v="0"/>
    <x v="1"/>
    <n v="5007"/>
    <x v="4798"/>
    <n v="0.12119999999999999"/>
    <n v="0"/>
    <n v="0"/>
    <n v="0.18153598304989893"/>
  </r>
  <r>
    <x v="0"/>
    <x v="1"/>
    <x v="5303"/>
    <n v="0"/>
    <x v="0"/>
    <n v="0"/>
    <x v="0"/>
    <x v="0"/>
    <n v="6586"/>
    <x v="4799"/>
    <n v="6.5959999999999991E-2"/>
    <n v="0"/>
    <n v="0"/>
    <n v="0.11986265230659714"/>
  </r>
  <r>
    <x v="1"/>
    <x v="1"/>
    <x v="5304"/>
    <n v="0"/>
    <x v="0"/>
    <n v="0"/>
    <x v="0"/>
    <x v="0"/>
    <n v="6414"/>
    <x v="4800"/>
    <n v="6.5959999999999991E-2"/>
    <n v="0"/>
    <n v="0"/>
    <n v="0.12049480399120802"/>
  </r>
  <r>
    <x v="2"/>
    <x v="1"/>
    <x v="5305"/>
    <n v="0"/>
    <x v="0"/>
    <n v="2.2842105263157886"/>
    <x v="0"/>
    <x v="0"/>
    <n v="7261"/>
    <x v="4801"/>
    <n v="6.5959999999999991E-2"/>
    <n v="0"/>
    <n v="0"/>
    <n v="0.11709367951722738"/>
  </r>
  <r>
    <x v="3"/>
    <x v="1"/>
    <x v="5306"/>
    <n v="5.3894736842105173"/>
    <x v="0"/>
    <n v="3.3"/>
    <x v="0"/>
    <x v="0"/>
    <n v="7335"/>
    <x v="4802"/>
    <n v="6.5959999999999991E-2"/>
    <n v="0"/>
    <n v="0"/>
    <n v="0.11674139365567544"/>
  </r>
  <r>
    <x v="4"/>
    <x v="1"/>
    <x v="5307"/>
    <n v="0"/>
    <x v="0"/>
    <n v="0"/>
    <x v="0"/>
    <x v="0"/>
    <n v="6688"/>
    <x v="4803"/>
    <n v="6.5959999999999991E-2"/>
    <n v="0"/>
    <n v="0"/>
    <n v="0.11945060545043265"/>
  </r>
  <r>
    <x v="5"/>
    <x v="1"/>
    <x v="5308"/>
    <n v="0"/>
    <x v="0"/>
    <n v="0"/>
    <x v="0"/>
    <x v="0"/>
    <n v="5224"/>
    <x v="4804"/>
    <n v="6.5959999999999991E-2"/>
    <n v="0"/>
    <n v="0"/>
    <n v="0.12539995837823856"/>
  </r>
  <r>
    <x v="6"/>
    <x v="1"/>
    <x v="5309"/>
    <n v="0"/>
    <x v="1"/>
    <n v="0"/>
    <x v="1"/>
    <x v="1"/>
    <n v="3040"/>
    <x v="4805"/>
    <n v="0.12119999999999999"/>
    <n v="0"/>
    <n v="0"/>
    <n v="0.1901362500114516"/>
  </r>
  <r>
    <x v="7"/>
    <x v="1"/>
    <x v="5310"/>
    <n v="0"/>
    <x v="1"/>
    <n v="0"/>
    <x v="1"/>
    <x v="1"/>
    <n v="2795"/>
    <x v="4806"/>
    <n v="0.12119999999999999"/>
    <n v="0"/>
    <n v="0"/>
    <n v="0.19163174971200134"/>
  </r>
  <r>
    <x v="8"/>
    <x v="1"/>
    <x v="5311"/>
    <n v="0"/>
    <x v="1"/>
    <n v="0"/>
    <x v="1"/>
    <x v="1"/>
    <n v="4211"/>
    <x v="4807"/>
    <n v="0.12119999999999999"/>
    <n v="0"/>
    <n v="0"/>
    <n v="0.18452071618195942"/>
  </r>
  <r>
    <x v="9"/>
    <x v="1"/>
    <x v="5312"/>
    <n v="0"/>
    <x v="1"/>
    <n v="0"/>
    <x v="1"/>
    <x v="1"/>
    <n v="4090"/>
    <x v="4808"/>
    <n v="0.12119999999999999"/>
    <n v="0"/>
    <n v="0"/>
    <n v="0.18500789774338383"/>
  </r>
  <r>
    <x v="10"/>
    <x v="1"/>
    <x v="5313"/>
    <n v="0"/>
    <x v="1"/>
    <n v="0"/>
    <x v="1"/>
    <x v="1"/>
    <n v="3997"/>
    <x v="4809"/>
    <n v="0.12119999999999999"/>
    <n v="0"/>
    <n v="0"/>
    <n v="0.18537961581630769"/>
  </r>
  <r>
    <x v="11"/>
    <x v="1"/>
    <x v="5314"/>
    <n v="0"/>
    <x v="1"/>
    <n v="0"/>
    <x v="1"/>
    <x v="1"/>
    <n v="3929"/>
    <x v="4810"/>
    <n v="0.12119999999999999"/>
    <n v="0"/>
    <n v="0"/>
    <n v="0.18568773756110532"/>
  </r>
  <r>
    <x v="12"/>
    <x v="1"/>
    <x v="5315"/>
    <n v="0"/>
    <x v="1"/>
    <n v="0"/>
    <x v="1"/>
    <x v="1"/>
    <n v="3758"/>
    <x v="4811"/>
    <n v="0.12119999999999999"/>
    <n v="0"/>
    <n v="0"/>
    <n v="0.1864690550457512"/>
  </r>
  <r>
    <x v="13"/>
    <x v="1"/>
    <x v="5316"/>
    <n v="0"/>
    <x v="1"/>
    <n v="0"/>
    <x v="1"/>
    <x v="1"/>
    <n v="3048"/>
    <x v="4812"/>
    <n v="0.12119999999999999"/>
    <n v="0"/>
    <n v="0"/>
    <n v="0.19009430256788101"/>
  </r>
  <r>
    <x v="14"/>
    <x v="1"/>
    <x v="5317"/>
    <n v="0"/>
    <x v="1"/>
    <n v="0"/>
    <x v="1"/>
    <x v="1"/>
    <n v="2267"/>
    <x v="4813"/>
    <n v="0.12119999999999999"/>
    <n v="0"/>
    <n v="0"/>
    <n v="0.1954599889840215"/>
  </r>
  <r>
    <x v="15"/>
    <x v="1"/>
    <x v="5318"/>
    <n v="0"/>
    <x v="1"/>
    <n v="0"/>
    <x v="1"/>
    <x v="1"/>
    <n v="2200"/>
    <x v="4814"/>
    <n v="0.12119999999999999"/>
    <n v="0"/>
    <n v="0"/>
    <n v="0.19588450532585971"/>
  </r>
  <r>
    <x v="16"/>
    <x v="1"/>
    <x v="5319"/>
    <n v="0"/>
    <x v="1"/>
    <n v="0"/>
    <x v="1"/>
    <x v="1"/>
    <n v="1690"/>
    <x v="4815"/>
    <n v="0.12119999999999999"/>
    <n v="0"/>
    <n v="0"/>
    <n v="0.19983349631443428"/>
  </r>
  <r>
    <x v="17"/>
    <x v="1"/>
    <x v="5320"/>
    <n v="0"/>
    <x v="0"/>
    <n v="0"/>
    <x v="0"/>
    <x v="1"/>
    <n v="1940"/>
    <x v="4816"/>
    <n v="0.12119999999999999"/>
    <n v="0"/>
    <n v="0"/>
    <n v="0.19781429059270628"/>
  </r>
  <r>
    <x v="18"/>
    <x v="1"/>
    <x v="5321"/>
    <n v="0"/>
    <x v="0"/>
    <n v="0"/>
    <x v="0"/>
    <x v="1"/>
    <n v="1551"/>
    <x v="4817"/>
    <n v="0.12119999999999999"/>
    <n v="0"/>
    <n v="0"/>
    <n v="0.2009003730796512"/>
  </r>
  <r>
    <x v="19"/>
    <x v="1"/>
    <x v="5322"/>
    <n v="0"/>
    <x v="0"/>
    <n v="0"/>
    <x v="0"/>
    <x v="1"/>
    <n v="1137"/>
    <x v="4818"/>
    <n v="0.12119999999999999"/>
    <n v="0"/>
    <n v="0"/>
    <n v="0.20555886727975609"/>
  </r>
  <r>
    <x v="20"/>
    <x v="1"/>
    <x v="5323"/>
    <n v="0"/>
    <x v="0"/>
    <n v="0"/>
    <x v="0"/>
    <x v="1"/>
    <n v="1254"/>
    <x v="4819"/>
    <n v="0.12119999999999999"/>
    <n v="0"/>
    <n v="0"/>
    <n v="0.20386704840456976"/>
  </r>
  <r>
    <x v="21"/>
    <x v="1"/>
    <x v="5324"/>
    <n v="0"/>
    <x v="0"/>
    <n v="0"/>
    <x v="0"/>
    <x v="1"/>
    <n v="2501"/>
    <x v="4820"/>
    <n v="0.12119999999999999"/>
    <n v="0"/>
    <n v="0"/>
    <n v="0.19364196070586809"/>
  </r>
  <r>
    <x v="22"/>
    <x v="1"/>
    <x v="5325"/>
    <n v="0"/>
    <x v="0"/>
    <n v="0"/>
    <x v="0"/>
    <x v="1"/>
    <n v="4102"/>
    <x v="4821"/>
    <n v="0.12119999999999999"/>
    <n v="0"/>
    <n v="0"/>
    <n v="0.18497852347037974"/>
  </r>
  <r>
    <x v="23"/>
    <x v="1"/>
    <x v="5326"/>
    <n v="0"/>
    <x v="0"/>
    <n v="0"/>
    <x v="0"/>
    <x v="1"/>
    <n v="4187"/>
    <x v="4822"/>
    <n v="0.12119999999999999"/>
    <n v="0"/>
    <n v="0"/>
    <n v="0.18463409175686823"/>
  </r>
  <r>
    <x v="0"/>
    <x v="1"/>
    <x v="5327"/>
    <n v="0"/>
    <x v="0"/>
    <n v="0"/>
    <x v="0"/>
    <x v="0"/>
    <n v="5512"/>
    <x v="4823"/>
    <n v="6.5959999999999991E-2"/>
    <n v="0"/>
    <n v="0"/>
    <n v="0.12438730599323636"/>
  </r>
  <r>
    <x v="1"/>
    <x v="1"/>
    <x v="5328"/>
    <n v="0"/>
    <x v="0"/>
    <n v="0"/>
    <x v="0"/>
    <x v="0"/>
    <n v="5703"/>
    <x v="4824"/>
    <n v="6.5959999999999991E-2"/>
    <n v="0"/>
    <n v="0"/>
    <n v="0.12355041213426528"/>
  </r>
  <r>
    <x v="2"/>
    <x v="1"/>
    <x v="5329"/>
    <n v="0"/>
    <x v="0"/>
    <n v="3.3"/>
    <x v="0"/>
    <x v="0"/>
    <n v="6470"/>
    <x v="4825"/>
    <n v="6.5959999999999991E-2"/>
    <n v="0"/>
    <n v="0"/>
    <n v="0.12026855682774651"/>
  </r>
  <r>
    <x v="3"/>
    <x v="1"/>
    <x v="5330"/>
    <n v="0.29894736842105463"/>
    <x v="0"/>
    <n v="3.3"/>
    <x v="0"/>
    <x v="0"/>
    <n v="7101"/>
    <x v="4826"/>
    <n v="6.5959999999999991E-2"/>
    <n v="0"/>
    <n v="0"/>
    <n v="0.11776798344757843"/>
  </r>
  <r>
    <x v="4"/>
    <x v="1"/>
    <x v="5331"/>
    <n v="0"/>
    <x v="0"/>
    <n v="1.5010526315789483"/>
    <x v="0"/>
    <x v="0"/>
    <n v="6351"/>
    <x v="4827"/>
    <n v="6.5959999999999991E-2"/>
    <n v="0"/>
    <n v="0"/>
    <n v="0.12076986815143927"/>
  </r>
  <r>
    <x v="5"/>
    <x v="1"/>
    <x v="5332"/>
    <n v="0"/>
    <x v="0"/>
    <n v="0"/>
    <x v="0"/>
    <x v="0"/>
    <n v="5323"/>
    <x v="4828"/>
    <n v="6.5959999999999991E-2"/>
    <n v="0"/>
    <n v="0"/>
    <n v="0.12505794805481923"/>
  </r>
  <r>
    <x v="6"/>
    <x v="1"/>
    <x v="5333"/>
    <n v="0"/>
    <x v="1"/>
    <n v="0"/>
    <x v="1"/>
    <x v="1"/>
    <n v="3933"/>
    <x v="4829"/>
    <n v="0.12119999999999999"/>
    <n v="0"/>
    <n v="0"/>
    <n v="0.18566803449561695"/>
  </r>
  <r>
    <x v="7"/>
    <x v="1"/>
    <x v="5334"/>
    <n v="0"/>
    <x v="1"/>
    <n v="0"/>
    <x v="1"/>
    <x v="1"/>
    <n v="3667"/>
    <x v="4830"/>
    <n v="0.12119999999999999"/>
    <n v="0"/>
    <n v="0"/>
    <n v="0.18681003257688078"/>
  </r>
  <r>
    <x v="8"/>
    <x v="1"/>
    <x v="5335"/>
    <n v="0"/>
    <x v="1"/>
    <n v="0"/>
    <x v="1"/>
    <x v="1"/>
    <n v="5122"/>
    <x v="4831"/>
    <n v="0.12119999999999999"/>
    <n v="0"/>
    <n v="0"/>
    <n v="0.18100349083953732"/>
  </r>
  <r>
    <x v="9"/>
    <x v="1"/>
    <x v="5336"/>
    <n v="0"/>
    <x v="1"/>
    <n v="0"/>
    <x v="1"/>
    <x v="1"/>
    <n v="4938"/>
    <x v="4832"/>
    <n v="0.12119999999999999"/>
    <n v="0"/>
    <n v="0"/>
    <n v="0.18184036377855045"/>
  </r>
  <r>
    <x v="10"/>
    <x v="1"/>
    <x v="5337"/>
    <n v="0"/>
    <x v="1"/>
    <n v="0"/>
    <x v="1"/>
    <x v="1"/>
    <n v="4497"/>
    <x v="4833"/>
    <n v="0.12119999999999999"/>
    <n v="0"/>
    <n v="0"/>
    <n v="0.18341693706405493"/>
  </r>
  <r>
    <x v="11"/>
    <x v="1"/>
    <x v="5338"/>
    <n v="0"/>
    <x v="1"/>
    <n v="0"/>
    <x v="1"/>
    <x v="1"/>
    <n v="3702"/>
    <x v="4834"/>
    <n v="0.12119999999999999"/>
    <n v="0"/>
    <n v="0"/>
    <n v="0.18667714157781318"/>
  </r>
  <r>
    <x v="12"/>
    <x v="1"/>
    <x v="5339"/>
    <n v="0"/>
    <x v="1"/>
    <n v="0"/>
    <x v="1"/>
    <x v="1"/>
    <n v="3622"/>
    <x v="4835"/>
    <n v="0.12119999999999999"/>
    <n v="0"/>
    <n v="0"/>
    <n v="0.18702113462446215"/>
  </r>
  <r>
    <x v="13"/>
    <x v="1"/>
    <x v="5340"/>
    <n v="0"/>
    <x v="1"/>
    <n v="0"/>
    <x v="1"/>
    <x v="1"/>
    <n v="3095"/>
    <x v="4836"/>
    <n v="0.12119999999999999"/>
    <n v="0"/>
    <n v="0"/>
    <n v="0.18975539113211967"/>
  </r>
  <r>
    <x v="14"/>
    <x v="1"/>
    <x v="5341"/>
    <n v="0"/>
    <x v="1"/>
    <n v="0"/>
    <x v="1"/>
    <x v="1"/>
    <n v="2338"/>
    <x v="4837"/>
    <n v="0.12119999999999999"/>
    <n v="0"/>
    <n v="0"/>
    <n v="0.19488014206194926"/>
  </r>
  <r>
    <x v="15"/>
    <x v="1"/>
    <x v="5342"/>
    <n v="0"/>
    <x v="1"/>
    <n v="0"/>
    <x v="1"/>
    <x v="1"/>
    <n v="2314"/>
    <x v="4838"/>
    <n v="0.12119999999999999"/>
    <n v="0"/>
    <n v="0"/>
    <n v="0.19505186111849948"/>
  </r>
  <r>
    <x v="16"/>
    <x v="1"/>
    <x v="5343"/>
    <n v="0"/>
    <x v="1"/>
    <n v="0"/>
    <x v="1"/>
    <x v="1"/>
    <n v="1411"/>
    <x v="4839"/>
    <n v="0.12119999999999999"/>
    <n v="0"/>
    <n v="0"/>
    <n v="0.20222692446322049"/>
  </r>
  <r>
    <x v="17"/>
    <x v="1"/>
    <x v="5344"/>
    <n v="0"/>
    <x v="0"/>
    <n v="0"/>
    <x v="0"/>
    <x v="1"/>
    <n v="1581"/>
    <x v="4840"/>
    <n v="0.12119999999999999"/>
    <n v="0"/>
    <n v="0"/>
    <n v="0.20062163879911776"/>
  </r>
  <r>
    <x v="18"/>
    <x v="1"/>
    <x v="5345"/>
    <n v="0"/>
    <x v="0"/>
    <n v="0"/>
    <x v="0"/>
    <x v="1"/>
    <n v="867"/>
    <x v="4841"/>
    <n v="0.12119999999999999"/>
    <n v="0"/>
    <n v="0"/>
    <n v="0.2096335481531923"/>
  </r>
  <r>
    <x v="19"/>
    <x v="1"/>
    <x v="5346"/>
    <n v="0"/>
    <x v="0"/>
    <n v="0"/>
    <x v="0"/>
    <x v="1"/>
    <n v="677"/>
    <x v="4842"/>
    <n v="0.12119999999999999"/>
    <n v="0"/>
    <n v="0"/>
    <n v="0.21275989636755949"/>
  </r>
  <r>
    <x v="20"/>
    <x v="1"/>
    <x v="5347"/>
    <n v="0"/>
    <x v="0"/>
    <n v="0"/>
    <x v="0"/>
    <x v="1"/>
    <n v="1868"/>
    <x v="4843"/>
    <n v="0.12119999999999999"/>
    <n v="0"/>
    <n v="0"/>
    <n v="0.1982786586116991"/>
  </r>
  <r>
    <x v="21"/>
    <x v="1"/>
    <x v="5348"/>
    <n v="0"/>
    <x v="0"/>
    <n v="0"/>
    <x v="0"/>
    <x v="1"/>
    <n v="2683"/>
    <x v="4844"/>
    <n v="0.12119999999999999"/>
    <n v="0"/>
    <n v="0"/>
    <n v="0.19242958729677306"/>
  </r>
  <r>
    <x v="22"/>
    <x v="1"/>
    <x v="5349"/>
    <n v="0"/>
    <x v="0"/>
    <n v="0"/>
    <x v="0"/>
    <x v="1"/>
    <n v="4244"/>
    <x v="4845"/>
    <n v="0.12119999999999999"/>
    <n v="0"/>
    <n v="0"/>
    <n v="0.18436765161732976"/>
  </r>
  <r>
    <x v="23"/>
    <x v="1"/>
    <x v="5350"/>
    <n v="0"/>
    <x v="0"/>
    <n v="0"/>
    <x v="0"/>
    <x v="1"/>
    <n v="4638"/>
    <x v="4846"/>
    <n v="0.12119999999999999"/>
    <n v="0"/>
    <n v="0"/>
    <n v="0.1829403756160308"/>
  </r>
  <r>
    <x v="0"/>
    <x v="1"/>
    <x v="5351"/>
    <n v="0"/>
    <x v="0"/>
    <n v="0"/>
    <x v="0"/>
    <x v="0"/>
    <n v="6225"/>
    <x v="4847"/>
    <n v="6.5959999999999991E-2"/>
    <n v="0"/>
    <n v="0"/>
    <n v="0.12134753987826201"/>
  </r>
  <r>
    <x v="1"/>
    <x v="1"/>
    <x v="5352"/>
    <n v="0"/>
    <x v="0"/>
    <n v="0"/>
    <x v="0"/>
    <x v="0"/>
    <n v="6337"/>
    <x v="4848"/>
    <n v="6.5959999999999991E-2"/>
    <n v="0"/>
    <n v="0"/>
    <n v="0.12080940243849146"/>
  </r>
  <r>
    <x v="2"/>
    <x v="1"/>
    <x v="5353"/>
    <n v="2.5684210526315776"/>
    <x v="0"/>
    <n v="3.3"/>
    <x v="0"/>
    <x v="0"/>
    <n v="7471"/>
    <x v="4849"/>
    <n v="6.5959999999999991E-2"/>
    <n v="0"/>
    <n v="0"/>
    <n v="0.11609293151694233"/>
  </r>
  <r>
    <x v="3"/>
    <x v="1"/>
    <x v="5354"/>
    <n v="6.6"/>
    <x v="0"/>
    <n v="3.3"/>
    <x v="0"/>
    <x v="0"/>
    <n v="7546"/>
    <x v="4850"/>
    <n v="6.5959999999999991E-2"/>
    <n v="0"/>
    <n v="0"/>
    <n v="0.11561324398705922"/>
  </r>
  <r>
    <x v="4"/>
    <x v="1"/>
    <x v="5355"/>
    <n v="0"/>
    <x v="0"/>
    <n v="3.3"/>
    <x v="0"/>
    <x v="0"/>
    <n v="7220"/>
    <x v="4851"/>
    <n v="6.5959999999999991E-2"/>
    <n v="0"/>
    <n v="0"/>
    <n v="0.11724520427475559"/>
  </r>
  <r>
    <x v="5"/>
    <x v="1"/>
    <x v="5356"/>
    <n v="0"/>
    <x v="0"/>
    <n v="0"/>
    <x v="0"/>
    <x v="0"/>
    <n v="5500"/>
    <x v="4852"/>
    <n v="6.5959999999999991E-2"/>
    <n v="0"/>
    <n v="0"/>
    <n v="0.12441693758276223"/>
  </r>
  <r>
    <x v="6"/>
    <x v="1"/>
    <x v="5357"/>
    <n v="0"/>
    <x v="1"/>
    <n v="0"/>
    <x v="1"/>
    <x v="1"/>
    <n v="3543"/>
    <x v="4853"/>
    <n v="0.12119999999999999"/>
    <n v="0"/>
    <n v="0"/>
    <n v="0.18742370125670338"/>
  </r>
  <r>
    <x v="7"/>
    <x v="1"/>
    <x v="5358"/>
    <n v="0"/>
    <x v="1"/>
    <n v="0"/>
    <x v="1"/>
    <x v="1"/>
    <n v="3073"/>
    <x v="4854"/>
    <n v="0.12119999999999999"/>
    <n v="0"/>
    <n v="0"/>
    <n v="0.18992771035385869"/>
  </r>
  <r>
    <x v="8"/>
    <x v="1"/>
    <x v="5359"/>
    <n v="0"/>
    <x v="1"/>
    <n v="0"/>
    <x v="1"/>
    <x v="1"/>
    <n v="4608"/>
    <x v="4855"/>
    <n v="0.12119999999999999"/>
    <n v="0"/>
    <n v="0"/>
    <n v="0.18305297384200969"/>
  </r>
  <r>
    <x v="9"/>
    <x v="1"/>
    <x v="5360"/>
    <n v="0"/>
    <x v="1"/>
    <n v="0"/>
    <x v="1"/>
    <x v="1"/>
    <n v="4867"/>
    <x v="4856"/>
    <n v="0.12119999999999999"/>
    <n v="0"/>
    <n v="0"/>
    <n v="0.18208798793635916"/>
  </r>
  <r>
    <x v="10"/>
    <x v="1"/>
    <x v="5361"/>
    <n v="0"/>
    <x v="1"/>
    <n v="0"/>
    <x v="1"/>
    <x v="1"/>
    <n v="4108"/>
    <x v="4857"/>
    <n v="0.12119999999999999"/>
    <n v="0"/>
    <n v="0"/>
    <n v="0.1849705898543953"/>
  </r>
  <r>
    <x v="11"/>
    <x v="1"/>
    <x v="5362"/>
    <n v="0"/>
    <x v="1"/>
    <n v="0"/>
    <x v="1"/>
    <x v="1"/>
    <n v="3436"/>
    <x v="4858"/>
    <n v="0.12119999999999999"/>
    <n v="0"/>
    <n v="0"/>
    <n v="0.18789604908461233"/>
  </r>
  <r>
    <x v="12"/>
    <x v="1"/>
    <x v="5363"/>
    <n v="0"/>
    <x v="1"/>
    <n v="0"/>
    <x v="1"/>
    <x v="1"/>
    <n v="2856"/>
    <x v="4859"/>
    <n v="0.12119999999999999"/>
    <n v="0"/>
    <n v="0"/>
    <n v="0.19123231264046969"/>
  </r>
  <r>
    <x v="13"/>
    <x v="1"/>
    <x v="5364"/>
    <n v="0"/>
    <x v="1"/>
    <n v="0"/>
    <x v="1"/>
    <x v="1"/>
    <n v="2273"/>
    <x v="4860"/>
    <n v="0.12119999999999999"/>
    <n v="0"/>
    <n v="0"/>
    <n v="0.19541747122231784"/>
  </r>
  <r>
    <x v="14"/>
    <x v="1"/>
    <x v="5365"/>
    <n v="0"/>
    <x v="1"/>
    <n v="0"/>
    <x v="1"/>
    <x v="1"/>
    <n v="1848"/>
    <x v="4861"/>
    <n v="0.12119999999999999"/>
    <n v="0"/>
    <n v="0"/>
    <n v="0.1984720378453825"/>
  </r>
  <r>
    <x v="15"/>
    <x v="1"/>
    <x v="5366"/>
    <n v="0"/>
    <x v="1"/>
    <n v="0"/>
    <x v="1"/>
    <x v="1"/>
    <n v="1961"/>
    <x v="4862"/>
    <n v="0.12119999999999999"/>
    <n v="0"/>
    <n v="0"/>
    <n v="0.19762891143876693"/>
  </r>
  <r>
    <x v="16"/>
    <x v="1"/>
    <x v="5367"/>
    <n v="0"/>
    <x v="1"/>
    <n v="0"/>
    <x v="1"/>
    <x v="1"/>
    <n v="1156"/>
    <x v="4863"/>
    <n v="0.12119999999999999"/>
    <n v="0"/>
    <n v="0"/>
    <n v="0.2052104177154398"/>
  </r>
  <r>
    <x v="17"/>
    <x v="1"/>
    <x v="5368"/>
    <n v="0"/>
    <x v="0"/>
    <n v="0"/>
    <x v="0"/>
    <x v="1"/>
    <n v="822"/>
    <x v="4864"/>
    <n v="0.12119999999999999"/>
    <n v="0"/>
    <n v="0"/>
    <n v="0.21040552359748965"/>
  </r>
  <r>
    <x v="18"/>
    <x v="1"/>
    <x v="5369"/>
    <n v="0"/>
    <x v="0"/>
    <n v="0"/>
    <x v="0"/>
    <x v="1"/>
    <n v="661"/>
    <x v="4865"/>
    <n v="0.12119999999999999"/>
    <n v="0"/>
    <n v="0"/>
    <n v="0.21313078272016822"/>
  </r>
  <r>
    <x v="19"/>
    <x v="1"/>
    <x v="5370"/>
    <n v="0"/>
    <x v="0"/>
    <n v="0"/>
    <x v="0"/>
    <x v="1"/>
    <n v="691"/>
    <x v="4866"/>
    <n v="0.12119999999999999"/>
    <n v="0"/>
    <n v="0"/>
    <n v="0.21261459535794019"/>
  </r>
  <r>
    <x v="20"/>
    <x v="1"/>
    <x v="5371"/>
    <n v="0"/>
    <x v="0"/>
    <n v="0"/>
    <x v="0"/>
    <x v="1"/>
    <n v="1145"/>
    <x v="4867"/>
    <n v="0.12119999999999999"/>
    <n v="0"/>
    <n v="0"/>
    <n v="0.20540038589445331"/>
  </r>
  <r>
    <x v="21"/>
    <x v="1"/>
    <x v="5372"/>
    <n v="0"/>
    <x v="0"/>
    <n v="0"/>
    <x v="0"/>
    <x v="1"/>
    <n v="2301"/>
    <x v="4868"/>
    <n v="0.12119999999999999"/>
    <n v="0"/>
    <n v="0"/>
    <n v="0.19515564559744616"/>
  </r>
  <r>
    <x v="22"/>
    <x v="1"/>
    <x v="5373"/>
    <n v="0"/>
    <x v="0"/>
    <n v="0"/>
    <x v="0"/>
    <x v="1"/>
    <n v="4533"/>
    <x v="4869"/>
    <n v="0.12119999999999999"/>
    <n v="0"/>
    <n v="0"/>
    <n v="0.18330426810981107"/>
  </r>
  <r>
    <x v="23"/>
    <x v="1"/>
    <x v="5374"/>
    <n v="0"/>
    <x v="0"/>
    <n v="0"/>
    <x v="0"/>
    <x v="1"/>
    <n v="4627"/>
    <x v="4870"/>
    <n v="0.12119999999999999"/>
    <n v="0"/>
    <n v="0"/>
    <n v="0.18301088885467759"/>
  </r>
  <r>
    <x v="0"/>
    <x v="1"/>
    <x v="5375"/>
    <n v="0"/>
    <x v="0"/>
    <n v="0"/>
    <x v="0"/>
    <x v="0"/>
    <n v="7032"/>
    <x v="4871"/>
    <n v="6.5959999999999991E-2"/>
    <n v="0"/>
    <n v="0"/>
    <n v="0.11805789932730752"/>
  </r>
  <r>
    <x v="1"/>
    <x v="1"/>
    <x v="5376"/>
    <n v="0"/>
    <x v="0"/>
    <n v="0"/>
    <x v="0"/>
    <x v="0"/>
    <n v="6953"/>
    <x v="4872"/>
    <n v="6.5959999999999991E-2"/>
    <n v="0"/>
    <n v="0"/>
    <n v="0.11843704323048562"/>
  </r>
  <r>
    <x v="2"/>
    <x v="1"/>
    <x v="5377"/>
    <n v="6.6"/>
    <x v="0"/>
    <n v="3.3"/>
    <x v="0"/>
    <x v="0"/>
    <n v="7598"/>
    <x v="4873"/>
    <n v="6.5959999999999991E-2"/>
    <n v="0"/>
    <n v="0"/>
    <n v="0.1151700159846801"/>
  </r>
  <r>
    <x v="3"/>
    <x v="1"/>
    <x v="5378"/>
    <n v="6.6"/>
    <x v="0"/>
    <n v="3.3"/>
    <x v="0"/>
    <x v="0"/>
    <n v="7721"/>
    <x v="4874"/>
    <n v="6.5959999999999991E-2"/>
    <n v="0"/>
    <n v="0"/>
    <n v="0.11373115763220093"/>
  </r>
  <r>
    <x v="4"/>
    <x v="1"/>
    <x v="5379"/>
    <n v="0.80631578947368387"/>
    <x v="0"/>
    <n v="3.3"/>
    <x v="0"/>
    <x v="0"/>
    <n v="7510"/>
    <x v="4875"/>
    <n v="6.5959999999999991E-2"/>
    <n v="0"/>
    <n v="0"/>
    <n v="0.11589966613147465"/>
  </r>
  <r>
    <x v="5"/>
    <x v="1"/>
    <x v="5380"/>
    <n v="0"/>
    <x v="0"/>
    <n v="0"/>
    <x v="0"/>
    <x v="0"/>
    <n v="6518"/>
    <x v="4876"/>
    <n v="6.5959999999999991E-2"/>
    <n v="0"/>
    <n v="0"/>
    <n v="0.12012140049294527"/>
  </r>
  <r>
    <x v="6"/>
    <x v="1"/>
    <x v="5381"/>
    <n v="0"/>
    <x v="1"/>
    <n v="0"/>
    <x v="1"/>
    <x v="1"/>
    <n v="4259"/>
    <x v="4877"/>
    <n v="0.12119999999999999"/>
    <n v="0"/>
    <n v="0"/>
    <n v="0.1842879169148304"/>
  </r>
  <r>
    <x v="7"/>
    <x v="1"/>
    <x v="5382"/>
    <n v="0"/>
    <x v="1"/>
    <n v="0"/>
    <x v="1"/>
    <x v="1"/>
    <n v="3651"/>
    <x v="4878"/>
    <n v="0.12119999999999999"/>
    <n v="0"/>
    <n v="0"/>
    <n v="0.18688836656400681"/>
  </r>
  <r>
    <x v="8"/>
    <x v="1"/>
    <x v="5383"/>
    <n v="0"/>
    <x v="1"/>
    <n v="0"/>
    <x v="1"/>
    <x v="1"/>
    <n v="4267"/>
    <x v="4879"/>
    <n v="0.12119999999999999"/>
    <n v="0"/>
    <n v="0"/>
    <n v="0.1842615339657655"/>
  </r>
  <r>
    <x v="9"/>
    <x v="1"/>
    <x v="5384"/>
    <n v="0"/>
    <x v="1"/>
    <n v="0"/>
    <x v="1"/>
    <x v="1"/>
    <n v="4469"/>
    <x v="4880"/>
    <n v="0.12119999999999999"/>
    <n v="0"/>
    <n v="0"/>
    <n v="0.18351171574118696"/>
  </r>
  <r>
    <x v="10"/>
    <x v="1"/>
    <x v="5385"/>
    <n v="0"/>
    <x v="1"/>
    <n v="0"/>
    <x v="1"/>
    <x v="1"/>
    <n v="4559"/>
    <x v="4881"/>
    <n v="0.12119999999999999"/>
    <n v="0"/>
    <n v="0"/>
    <n v="0.18323092758550094"/>
  </r>
  <r>
    <x v="11"/>
    <x v="1"/>
    <x v="5386"/>
    <n v="0"/>
    <x v="1"/>
    <n v="0"/>
    <x v="1"/>
    <x v="1"/>
    <n v="3363"/>
    <x v="4882"/>
    <n v="0.12119999999999999"/>
    <n v="0"/>
    <n v="0"/>
    <n v="0.18828845943275838"/>
  </r>
  <r>
    <x v="12"/>
    <x v="1"/>
    <x v="5387"/>
    <n v="0"/>
    <x v="1"/>
    <n v="0"/>
    <x v="1"/>
    <x v="1"/>
    <n v="2790"/>
    <x v="4883"/>
    <n v="0.12119999999999999"/>
    <n v="0"/>
    <n v="0"/>
    <n v="0.19168795903451843"/>
  </r>
  <r>
    <x v="13"/>
    <x v="1"/>
    <x v="5388"/>
    <n v="0"/>
    <x v="1"/>
    <n v="0"/>
    <x v="1"/>
    <x v="1"/>
    <n v="2152"/>
    <x v="4884"/>
    <n v="0.12119999999999999"/>
    <n v="0"/>
    <n v="0"/>
    <n v="0.19623100848636338"/>
  </r>
  <r>
    <x v="14"/>
    <x v="1"/>
    <x v="5389"/>
    <n v="0"/>
    <x v="1"/>
    <n v="0"/>
    <x v="1"/>
    <x v="1"/>
    <n v="1869"/>
    <x v="4885"/>
    <n v="0.12119999999999999"/>
    <n v="0"/>
    <n v="0"/>
    <n v="0.19825425316775941"/>
  </r>
  <r>
    <x v="15"/>
    <x v="1"/>
    <x v="5390"/>
    <n v="0"/>
    <x v="1"/>
    <n v="0"/>
    <x v="1"/>
    <x v="1"/>
    <n v="1626"/>
    <x v="4886"/>
    <n v="0.12119999999999999"/>
    <n v="0"/>
    <n v="0"/>
    <n v="0.20030698827943499"/>
  </r>
  <r>
    <x v="16"/>
    <x v="1"/>
    <x v="5391"/>
    <n v="0"/>
    <x v="1"/>
    <n v="0"/>
    <x v="1"/>
    <x v="1"/>
    <n v="898"/>
    <x v="4887"/>
    <n v="0.12119999999999999"/>
    <n v="0"/>
    <n v="0"/>
    <n v="0.20905647162280827"/>
  </r>
  <r>
    <x v="17"/>
    <x v="1"/>
    <x v="5392"/>
    <n v="0"/>
    <x v="0"/>
    <n v="0"/>
    <x v="0"/>
    <x v="1"/>
    <n v="486"/>
    <x v="4888"/>
    <n v="0.12119999999999999"/>
    <n v="0"/>
    <n v="0"/>
    <n v="0.21642154623636933"/>
  </r>
  <r>
    <x v="18"/>
    <x v="1"/>
    <x v="5393"/>
    <n v="0"/>
    <x v="0"/>
    <n v="0"/>
    <x v="0"/>
    <x v="1"/>
    <n v="469"/>
    <x v="4889"/>
    <n v="0.12119999999999999"/>
    <n v="0"/>
    <n v="0"/>
    <n v="0.21693099365835303"/>
  </r>
  <r>
    <x v="19"/>
    <x v="1"/>
    <x v="5394"/>
    <n v="0"/>
    <x v="0"/>
    <n v="0"/>
    <x v="0"/>
    <x v="1"/>
    <n v="976"/>
    <x v="4890"/>
    <n v="0.12119999999999999"/>
    <n v="0"/>
    <n v="0"/>
    <n v="0.20780521585703499"/>
  </r>
  <r>
    <x v="20"/>
    <x v="1"/>
    <x v="5395"/>
    <n v="0"/>
    <x v="0"/>
    <n v="0"/>
    <x v="0"/>
    <x v="1"/>
    <n v="2181"/>
    <x v="4891"/>
    <n v="0.12119999999999999"/>
    <n v="0"/>
    <n v="0"/>
    <n v="0.19600344897511762"/>
  </r>
  <r>
    <x v="21"/>
    <x v="1"/>
    <x v="5396"/>
    <n v="0"/>
    <x v="0"/>
    <n v="0"/>
    <x v="0"/>
    <x v="1"/>
    <n v="3573"/>
    <x v="4892"/>
    <n v="0.12119999999999999"/>
    <n v="0"/>
    <n v="0"/>
    <n v="0.18725364077181672"/>
  </r>
  <r>
    <x v="22"/>
    <x v="1"/>
    <x v="5397"/>
    <n v="0"/>
    <x v="0"/>
    <n v="0"/>
    <x v="0"/>
    <x v="1"/>
    <n v="4872"/>
    <x v="4893"/>
    <n v="0.12119999999999999"/>
    <n v="0"/>
    <n v="0"/>
    <n v="0.18206196154067114"/>
  </r>
  <r>
    <x v="23"/>
    <x v="1"/>
    <x v="5398"/>
    <n v="0"/>
    <x v="0"/>
    <n v="0"/>
    <x v="0"/>
    <x v="1"/>
    <n v="4661"/>
    <x v="4894"/>
    <n v="0.12119999999999999"/>
    <n v="0"/>
    <n v="0"/>
    <n v="0.18283466291470507"/>
  </r>
  <r>
    <x v="0"/>
    <x v="1"/>
    <x v="5399"/>
    <n v="0"/>
    <x v="0"/>
    <n v="0"/>
    <x v="0"/>
    <x v="0"/>
    <n v="5966"/>
    <x v="4895"/>
    <n v="6.5959999999999991E-2"/>
    <n v="0"/>
    <n v="0"/>
    <n v="0.12248300219862673"/>
  </r>
  <r>
    <x v="1"/>
    <x v="1"/>
    <x v="5400"/>
    <n v="0"/>
    <x v="0"/>
    <n v="0"/>
    <x v="0"/>
    <x v="0"/>
    <n v="6312"/>
    <x v="4896"/>
    <n v="6.5959999999999991E-2"/>
    <n v="0"/>
    <n v="0"/>
    <n v="0.12092176487800321"/>
  </r>
  <r>
    <x v="2"/>
    <x v="1"/>
    <x v="5401"/>
    <n v="6.6"/>
    <x v="0"/>
    <n v="3.3"/>
    <x v="0"/>
    <x v="0"/>
    <n v="7609"/>
    <x v="4897"/>
    <n v="6.5959999999999991E-2"/>
    <n v="0"/>
    <n v="0"/>
    <n v="0.11508851782720642"/>
  </r>
  <r>
    <x v="3"/>
    <x v="1"/>
    <x v="5402"/>
    <n v="6.6"/>
    <x v="0"/>
    <n v="3.3"/>
    <x v="0"/>
    <x v="0"/>
    <n v="7614"/>
    <x v="4898"/>
    <n v="6.5959999999999991E-2"/>
    <n v="0"/>
    <n v="0"/>
    <n v="0.11506042434292826"/>
  </r>
  <r>
    <x v="4"/>
    <x v="1"/>
    <x v="5403"/>
    <n v="0"/>
    <x v="0"/>
    <n v="3.3"/>
    <x v="0"/>
    <x v="0"/>
    <n v="7499"/>
    <x v="4899"/>
    <n v="6.5959999999999991E-2"/>
    <n v="0"/>
    <n v="0"/>
    <n v="0.11594125144562853"/>
  </r>
  <r>
    <x v="5"/>
    <x v="1"/>
    <x v="5404"/>
    <n v="0"/>
    <x v="0"/>
    <n v="0"/>
    <x v="0"/>
    <x v="0"/>
    <n v="6082"/>
    <x v="4900"/>
    <n v="6.5959999999999991E-2"/>
    <n v="0"/>
    <n v="0"/>
    <n v="0.12191543316911385"/>
  </r>
  <r>
    <x v="6"/>
    <x v="1"/>
    <x v="5405"/>
    <n v="0"/>
    <x v="1"/>
    <n v="0"/>
    <x v="1"/>
    <x v="1"/>
    <n v="4340"/>
    <x v="4901"/>
    <n v="0.12119999999999999"/>
    <n v="0"/>
    <n v="0"/>
    <n v="0.18401176189970092"/>
  </r>
  <r>
    <x v="7"/>
    <x v="1"/>
    <x v="5406"/>
    <n v="0"/>
    <x v="1"/>
    <n v="0"/>
    <x v="1"/>
    <x v="1"/>
    <n v="3624"/>
    <x v="4902"/>
    <n v="0.12119999999999999"/>
    <n v="0"/>
    <n v="0"/>
    <n v="0.18701441608316266"/>
  </r>
  <r>
    <x v="8"/>
    <x v="1"/>
    <x v="5407"/>
    <n v="0"/>
    <x v="1"/>
    <n v="0"/>
    <x v="1"/>
    <x v="1"/>
    <n v="7441"/>
    <x v="4903"/>
    <n v="0.12119999999999999"/>
    <n v="0"/>
    <n v="0"/>
    <n v="0.17147676842266113"/>
  </r>
  <r>
    <x v="9"/>
    <x v="1"/>
    <x v="5408"/>
    <n v="0"/>
    <x v="1"/>
    <n v="0"/>
    <x v="1"/>
    <x v="1"/>
    <n v="5819"/>
    <x v="4904"/>
    <n v="0.12119999999999999"/>
    <n v="0"/>
    <n v="0"/>
    <n v="0.17832264240546078"/>
  </r>
  <r>
    <x v="10"/>
    <x v="1"/>
    <x v="5409"/>
    <n v="0"/>
    <x v="1"/>
    <n v="0"/>
    <x v="1"/>
    <x v="1"/>
    <n v="5230"/>
    <x v="4905"/>
    <n v="0.12119999999999999"/>
    <n v="0"/>
    <n v="0"/>
    <n v="0.18062856649754186"/>
  </r>
  <r>
    <x v="11"/>
    <x v="1"/>
    <x v="5410"/>
    <n v="0"/>
    <x v="1"/>
    <n v="0"/>
    <x v="1"/>
    <x v="1"/>
    <n v="3229"/>
    <x v="4906"/>
    <n v="0.12119999999999999"/>
    <n v="0"/>
    <n v="0"/>
    <n v="0.18898366217212414"/>
  </r>
  <r>
    <x v="12"/>
    <x v="1"/>
    <x v="5411"/>
    <n v="0"/>
    <x v="1"/>
    <n v="0"/>
    <x v="1"/>
    <x v="1"/>
    <n v="3503"/>
    <x v="4907"/>
    <n v="0.12119999999999999"/>
    <n v="0"/>
    <n v="0"/>
    <n v="0.18763242798558327"/>
  </r>
  <r>
    <x v="13"/>
    <x v="1"/>
    <x v="5412"/>
    <n v="0"/>
    <x v="1"/>
    <n v="0"/>
    <x v="1"/>
    <x v="1"/>
    <n v="4303"/>
    <x v="4908"/>
    <n v="0.12119999999999999"/>
    <n v="0"/>
    <n v="0"/>
    <n v="0.18414905505713142"/>
  </r>
  <r>
    <x v="14"/>
    <x v="1"/>
    <x v="5413"/>
    <n v="0"/>
    <x v="1"/>
    <n v="0"/>
    <x v="1"/>
    <x v="1"/>
    <n v="2459"/>
    <x v="4909"/>
    <n v="0.12119999999999999"/>
    <n v="0"/>
    <n v="0"/>
    <n v="0.19397996197167722"/>
  </r>
  <r>
    <x v="15"/>
    <x v="1"/>
    <x v="5414"/>
    <n v="0"/>
    <x v="1"/>
    <n v="0"/>
    <x v="1"/>
    <x v="1"/>
    <n v="2796"/>
    <x v="4910"/>
    <n v="0.12119999999999999"/>
    <n v="0"/>
    <n v="0"/>
    <n v="0.19162645122381305"/>
  </r>
  <r>
    <x v="16"/>
    <x v="1"/>
    <x v="5415"/>
    <n v="0"/>
    <x v="1"/>
    <n v="0"/>
    <x v="1"/>
    <x v="1"/>
    <n v="1840"/>
    <x v="4911"/>
    <n v="0.12119999999999999"/>
    <n v="0"/>
    <n v="0"/>
    <n v="0.19854823407369543"/>
  </r>
  <r>
    <x v="17"/>
    <x v="1"/>
    <x v="5416"/>
    <n v="0"/>
    <x v="0"/>
    <n v="0"/>
    <x v="0"/>
    <x v="1"/>
    <n v="673"/>
    <x v="4912"/>
    <n v="0.12119999999999999"/>
    <n v="0"/>
    <n v="0"/>
    <n v="0.21288551780286585"/>
  </r>
  <r>
    <x v="18"/>
    <x v="1"/>
    <x v="5417"/>
    <n v="0"/>
    <x v="0"/>
    <n v="0"/>
    <x v="0"/>
    <x v="1"/>
    <n v="1729"/>
    <x v="4913"/>
    <n v="0.12119999999999999"/>
    <n v="0"/>
    <n v="0"/>
    <n v="0.19952706178292606"/>
  </r>
  <r>
    <x v="19"/>
    <x v="1"/>
    <x v="5418"/>
    <n v="0"/>
    <x v="0"/>
    <n v="0"/>
    <x v="0"/>
    <x v="1"/>
    <n v="2530"/>
    <x v="4914"/>
    <n v="0.12119999999999999"/>
    <n v="0"/>
    <n v="0"/>
    <n v="0.19344635153895562"/>
  </r>
  <r>
    <x v="20"/>
    <x v="1"/>
    <x v="5419"/>
    <n v="0"/>
    <x v="0"/>
    <n v="0"/>
    <x v="0"/>
    <x v="1"/>
    <n v="3331"/>
    <x v="4915"/>
    <n v="0.12119999999999999"/>
    <n v="0"/>
    <n v="0"/>
    <n v="0.18846769950299636"/>
  </r>
  <r>
    <x v="21"/>
    <x v="1"/>
    <x v="5420"/>
    <n v="0"/>
    <x v="0"/>
    <n v="0"/>
    <x v="0"/>
    <x v="1"/>
    <n v="4319"/>
    <x v="4916"/>
    <n v="0.12119999999999999"/>
    <n v="0"/>
    <n v="0"/>
    <n v="0.18408305345807258"/>
  </r>
  <r>
    <x v="22"/>
    <x v="1"/>
    <x v="5421"/>
    <n v="0"/>
    <x v="0"/>
    <n v="0"/>
    <x v="0"/>
    <x v="1"/>
    <n v="4610"/>
    <x v="4917"/>
    <n v="0.12119999999999999"/>
    <n v="0"/>
    <n v="0"/>
    <n v="0.18305075828755021"/>
  </r>
  <r>
    <x v="23"/>
    <x v="1"/>
    <x v="5422"/>
    <n v="0"/>
    <x v="0"/>
    <n v="0"/>
    <x v="0"/>
    <x v="1"/>
    <n v="4057"/>
    <x v="4918"/>
    <n v="0.12119999999999999"/>
    <n v="0"/>
    <n v="0"/>
    <n v="0.18517478221779277"/>
  </r>
  <r>
    <x v="0"/>
    <x v="0"/>
    <x v="5423"/>
    <n v="0"/>
    <x v="0"/>
    <n v="0"/>
    <x v="0"/>
    <x v="0"/>
    <n v="5997"/>
    <x v="4919"/>
    <n v="6.5959999999999991E-2"/>
    <n v="0"/>
    <n v="0"/>
    <n v="0.12234096281974974"/>
  </r>
  <r>
    <x v="1"/>
    <x v="0"/>
    <x v="5424"/>
    <n v="0"/>
    <x v="0"/>
    <n v="0"/>
    <x v="0"/>
    <x v="0"/>
    <n v="6182"/>
    <x v="4920"/>
    <n v="6.5959999999999991E-2"/>
    <n v="0"/>
    <n v="0"/>
    <n v="0.12148622391450808"/>
  </r>
  <r>
    <x v="2"/>
    <x v="0"/>
    <x v="5425"/>
    <n v="0.69894736842105465"/>
    <x v="0"/>
    <n v="3.3"/>
    <x v="0"/>
    <x v="0"/>
    <n v="7375"/>
    <x v="4921"/>
    <n v="6.5959999999999991E-2"/>
    <n v="0"/>
    <n v="0"/>
    <n v="0.11651552275938644"/>
  </r>
  <r>
    <x v="3"/>
    <x v="0"/>
    <x v="5426"/>
    <n v="6.6"/>
    <x v="0"/>
    <n v="3.3"/>
    <x v="0"/>
    <x v="0"/>
    <n v="7390"/>
    <x v="4922"/>
    <n v="6.5959999999999991E-2"/>
    <n v="0"/>
    <n v="0"/>
    <n v="0.11646036763744602"/>
  </r>
  <r>
    <x v="4"/>
    <x v="0"/>
    <x v="5427"/>
    <n v="0"/>
    <x v="0"/>
    <n v="0.11578947368420991"/>
    <x v="0"/>
    <x v="0"/>
    <n v="7008"/>
    <x v="4923"/>
    <n v="6.5959999999999991E-2"/>
    <n v="0"/>
    <n v="0"/>
    <n v="0.11817911259866842"/>
  </r>
  <r>
    <x v="5"/>
    <x v="0"/>
    <x v="5428"/>
    <n v="0"/>
    <x v="0"/>
    <n v="0"/>
    <x v="0"/>
    <x v="0"/>
    <n v="6359"/>
    <x v="4924"/>
    <n v="6.5959999999999991E-2"/>
    <n v="0"/>
    <n v="0"/>
    <n v="0.12075073143421697"/>
  </r>
  <r>
    <x v="6"/>
    <x v="0"/>
    <x v="5429"/>
    <n v="0"/>
    <x v="0"/>
    <n v="0"/>
    <x v="0"/>
    <x v="0"/>
    <n v="6877"/>
    <x v="4925"/>
    <n v="6.5959999999999991E-2"/>
    <n v="0"/>
    <n v="0"/>
    <n v="0.11874406232955065"/>
  </r>
  <r>
    <x v="7"/>
    <x v="0"/>
    <x v="5430"/>
    <n v="0"/>
    <x v="1"/>
    <n v="0"/>
    <x v="0"/>
    <x v="0"/>
    <n v="6913"/>
    <x v="4926"/>
    <n v="6.5959999999999991E-2"/>
    <n v="0"/>
    <n v="0"/>
    <n v="0.11858095268902231"/>
  </r>
  <r>
    <x v="8"/>
    <x v="0"/>
    <x v="5431"/>
    <n v="0"/>
    <x v="0"/>
    <n v="3.3"/>
    <x v="0"/>
    <x v="0"/>
    <n v="7355"/>
    <x v="4927"/>
    <n v="6.5959999999999991E-2"/>
    <n v="0"/>
    <n v="0"/>
    <n v="0.11660807745395216"/>
  </r>
  <r>
    <x v="9"/>
    <x v="0"/>
    <x v="5432"/>
    <n v="0"/>
    <x v="0"/>
    <n v="0"/>
    <x v="0"/>
    <x v="0"/>
    <n v="6806"/>
    <x v="4928"/>
    <n v="6.5959999999999991E-2"/>
    <n v="0"/>
    <n v="0"/>
    <n v="0.11900706242950496"/>
  </r>
  <r>
    <x v="10"/>
    <x v="0"/>
    <x v="5433"/>
    <n v="0"/>
    <x v="0"/>
    <n v="0"/>
    <x v="0"/>
    <x v="0"/>
    <n v="5384"/>
    <x v="4929"/>
    <n v="6.5959999999999991E-2"/>
    <n v="0"/>
    <n v="0"/>
    <n v="0.12481665090907684"/>
  </r>
  <r>
    <x v="11"/>
    <x v="0"/>
    <x v="5434"/>
    <n v="0"/>
    <x v="0"/>
    <n v="0"/>
    <x v="0"/>
    <x v="0"/>
    <n v="4053"/>
    <x v="4930"/>
    <n v="6.5959999999999991E-2"/>
    <n v="0"/>
    <n v="0"/>
    <n v="0.1299558116515715"/>
  </r>
  <r>
    <x v="12"/>
    <x v="0"/>
    <x v="5435"/>
    <n v="0"/>
    <x v="0"/>
    <n v="0"/>
    <x v="0"/>
    <x v="0"/>
    <n v="2998"/>
    <x v="4931"/>
    <n v="6.5959999999999991E-2"/>
    <n v="0"/>
    <n v="0"/>
    <n v="0.13513131881145635"/>
  </r>
  <r>
    <x v="13"/>
    <x v="0"/>
    <x v="5436"/>
    <n v="0"/>
    <x v="0"/>
    <n v="0"/>
    <x v="0"/>
    <x v="0"/>
    <n v="3400"/>
    <x v="4932"/>
    <n v="6.5959999999999991E-2"/>
    <n v="0"/>
    <n v="0"/>
    <n v="0.13285214982136662"/>
  </r>
  <r>
    <x v="14"/>
    <x v="0"/>
    <x v="5437"/>
    <n v="0"/>
    <x v="0"/>
    <n v="0"/>
    <x v="0"/>
    <x v="1"/>
    <n v="2603"/>
    <x v="4933"/>
    <n v="0.12119999999999999"/>
    <n v="0"/>
    <n v="0"/>
    <n v="0.19292397403872708"/>
  </r>
  <r>
    <x v="15"/>
    <x v="0"/>
    <x v="5438"/>
    <n v="0"/>
    <x v="0"/>
    <n v="0"/>
    <x v="0"/>
    <x v="1"/>
    <n v="1557"/>
    <x v="4934"/>
    <n v="0.12119999999999999"/>
    <n v="0"/>
    <n v="0"/>
    <n v="0.20083905037381544"/>
  </r>
  <r>
    <x v="16"/>
    <x v="0"/>
    <x v="5439"/>
    <n v="0"/>
    <x v="0"/>
    <n v="0"/>
    <x v="0"/>
    <x v="1"/>
    <n v="695"/>
    <x v="4935"/>
    <n v="0.12119999999999999"/>
    <n v="0"/>
    <n v="0"/>
    <n v="0.21252183191586757"/>
  </r>
  <r>
    <x v="17"/>
    <x v="0"/>
    <x v="5440"/>
    <n v="0"/>
    <x v="0"/>
    <n v="0"/>
    <x v="0"/>
    <x v="1"/>
    <n v="651"/>
    <x v="4936"/>
    <n v="0.12119999999999999"/>
    <n v="0"/>
    <n v="0"/>
    <n v="0.2133402506596121"/>
  </r>
  <r>
    <x v="18"/>
    <x v="0"/>
    <x v="5441"/>
    <n v="0"/>
    <x v="1"/>
    <n v="0"/>
    <x v="0"/>
    <x v="1"/>
    <n v="984"/>
    <x v="4937"/>
    <n v="0.12119999999999999"/>
    <n v="0"/>
    <n v="0"/>
    <n v="0.20763305410938707"/>
  </r>
  <r>
    <x v="19"/>
    <x v="0"/>
    <x v="5442"/>
    <n v="0"/>
    <x v="0"/>
    <n v="0"/>
    <x v="0"/>
    <x v="1"/>
    <n v="1225"/>
    <x v="4938"/>
    <n v="0.12119999999999999"/>
    <n v="0"/>
    <n v="0"/>
    <n v="0.20421970630512343"/>
  </r>
  <r>
    <x v="20"/>
    <x v="0"/>
    <x v="5443"/>
    <n v="0"/>
    <x v="0"/>
    <n v="0"/>
    <x v="0"/>
    <x v="1"/>
    <n v="2882"/>
    <x v="4939"/>
    <n v="0.12119999999999999"/>
    <n v="0"/>
    <n v="0"/>
    <n v="0.19108163954432528"/>
  </r>
  <r>
    <x v="21"/>
    <x v="0"/>
    <x v="5444"/>
    <n v="0"/>
    <x v="0"/>
    <n v="0"/>
    <x v="0"/>
    <x v="1"/>
    <n v="4179"/>
    <x v="4940"/>
    <n v="0.12119999999999999"/>
    <n v="0"/>
    <n v="0"/>
    <n v="0.184669901619262"/>
  </r>
  <r>
    <x v="22"/>
    <x v="0"/>
    <x v="5445"/>
    <n v="0"/>
    <x v="0"/>
    <n v="0"/>
    <x v="0"/>
    <x v="1"/>
    <n v="4634"/>
    <x v="4941"/>
    <n v="0.12119999999999999"/>
    <n v="0"/>
    <n v="0"/>
    <n v="0.1829715981301871"/>
  </r>
  <r>
    <x v="23"/>
    <x v="0"/>
    <x v="5446"/>
    <n v="0"/>
    <x v="0"/>
    <n v="0"/>
    <x v="0"/>
    <x v="1"/>
    <n v="4563"/>
    <x v="4942"/>
    <n v="0.12119999999999999"/>
    <n v="0"/>
    <n v="0"/>
    <n v="0.18321106129491271"/>
  </r>
  <r>
    <x v="0"/>
    <x v="0"/>
    <x v="5447"/>
    <n v="0"/>
    <x v="0"/>
    <n v="0"/>
    <x v="0"/>
    <x v="0"/>
    <n v="5623"/>
    <x v="4943"/>
    <n v="6.5959999999999991E-2"/>
    <n v="0"/>
    <n v="0"/>
    <n v="0.12387243735458853"/>
  </r>
  <r>
    <x v="1"/>
    <x v="0"/>
    <x v="5448"/>
    <n v="0"/>
    <x v="0"/>
    <n v="0"/>
    <x v="0"/>
    <x v="0"/>
    <n v="5253"/>
    <x v="4944"/>
    <n v="6.5959999999999991E-2"/>
    <n v="0"/>
    <n v="0"/>
    <n v="0.12531219435343674"/>
  </r>
  <r>
    <x v="2"/>
    <x v="0"/>
    <x v="5449"/>
    <n v="0"/>
    <x v="0"/>
    <n v="0"/>
    <x v="0"/>
    <x v="0"/>
    <n v="6347"/>
    <x v="4945"/>
    <n v="6.5959999999999991E-2"/>
    <n v="0"/>
    <n v="0"/>
    <n v="0.12078026163572103"/>
  </r>
  <r>
    <x v="3"/>
    <x v="0"/>
    <x v="5450"/>
    <n v="0"/>
    <x v="0"/>
    <n v="0"/>
    <x v="0"/>
    <x v="0"/>
    <n v="7037"/>
    <x v="4946"/>
    <n v="6.5959999999999991E-2"/>
    <n v="0"/>
    <n v="0"/>
    <n v="0.11803741864262102"/>
  </r>
  <r>
    <x v="4"/>
    <x v="0"/>
    <x v="5451"/>
    <n v="0"/>
    <x v="0"/>
    <n v="3.3"/>
    <x v="0"/>
    <x v="0"/>
    <n v="7330"/>
    <x v="4947"/>
    <n v="6.5959999999999991E-2"/>
    <n v="0"/>
    <n v="0"/>
    <n v="0.11677936399219138"/>
  </r>
  <r>
    <x v="5"/>
    <x v="0"/>
    <x v="5452"/>
    <n v="0"/>
    <x v="0"/>
    <n v="0"/>
    <x v="0"/>
    <x v="0"/>
    <n v="6566"/>
    <x v="4948"/>
    <n v="6.5959999999999991E-2"/>
    <n v="0"/>
    <n v="0"/>
    <n v="0.11993699383035419"/>
  </r>
  <r>
    <x v="6"/>
    <x v="0"/>
    <x v="5453"/>
    <n v="0"/>
    <x v="0"/>
    <n v="1.2684210526315776"/>
    <x v="0"/>
    <x v="0"/>
    <n v="7306"/>
    <x v="4949"/>
    <n v="6.5959999999999991E-2"/>
    <n v="0"/>
    <n v="0"/>
    <n v="0.11693387239559472"/>
  </r>
  <r>
    <x v="7"/>
    <x v="0"/>
    <x v="5454"/>
    <n v="0"/>
    <x v="1"/>
    <n v="3.3"/>
    <x v="0"/>
    <x v="0"/>
    <n v="7414"/>
    <x v="4950"/>
    <n v="6.5959999999999991E-2"/>
    <n v="0"/>
    <n v="0"/>
    <n v="0.11636705763379698"/>
  </r>
  <r>
    <x v="8"/>
    <x v="0"/>
    <x v="5455"/>
    <n v="6.6"/>
    <x v="0"/>
    <n v="3.3"/>
    <x v="0"/>
    <x v="0"/>
    <n v="7658"/>
    <x v="4951"/>
    <n v="6.5959999999999991E-2"/>
    <n v="0"/>
    <n v="0"/>
    <n v="0.11454309928108551"/>
  </r>
  <r>
    <x v="9"/>
    <x v="0"/>
    <x v="5456"/>
    <n v="0"/>
    <x v="0"/>
    <n v="0"/>
    <x v="0"/>
    <x v="0"/>
    <n v="6305"/>
    <x v="4952"/>
    <n v="6.5959999999999991E-2"/>
    <n v="0"/>
    <n v="0"/>
    <n v="0.12096073744948302"/>
  </r>
  <r>
    <x v="10"/>
    <x v="0"/>
    <x v="5457"/>
    <n v="0"/>
    <x v="0"/>
    <n v="0"/>
    <x v="0"/>
    <x v="0"/>
    <n v="5264"/>
    <x v="4953"/>
    <n v="6.5959999999999991E-2"/>
    <n v="0"/>
    <n v="0"/>
    <n v="0.12527272711330417"/>
  </r>
  <r>
    <x v="11"/>
    <x v="0"/>
    <x v="5458"/>
    <n v="0"/>
    <x v="0"/>
    <n v="0"/>
    <x v="0"/>
    <x v="0"/>
    <n v="4530"/>
    <x v="4954"/>
    <n v="6.5959999999999991E-2"/>
    <n v="0"/>
    <n v="0"/>
    <n v="0.12807243848310304"/>
  </r>
  <r>
    <x v="12"/>
    <x v="0"/>
    <x v="5459"/>
    <n v="0"/>
    <x v="0"/>
    <n v="0"/>
    <x v="0"/>
    <x v="0"/>
    <n v="3437"/>
    <x v="4955"/>
    <n v="6.5959999999999991E-2"/>
    <n v="0"/>
    <n v="0"/>
    <n v="0.13265586037350266"/>
  </r>
  <r>
    <x v="13"/>
    <x v="0"/>
    <x v="5460"/>
    <n v="0"/>
    <x v="0"/>
    <n v="0"/>
    <x v="0"/>
    <x v="0"/>
    <n v="3407"/>
    <x v="4956"/>
    <n v="6.5959999999999991E-2"/>
    <n v="0"/>
    <n v="0"/>
    <n v="0.13280943526522923"/>
  </r>
  <r>
    <x v="14"/>
    <x v="0"/>
    <x v="5461"/>
    <n v="0"/>
    <x v="0"/>
    <n v="0"/>
    <x v="0"/>
    <x v="1"/>
    <n v="1944"/>
    <x v="4957"/>
    <n v="0.12119999999999999"/>
    <n v="0"/>
    <n v="0"/>
    <n v="0.19775932409365377"/>
  </r>
  <r>
    <x v="15"/>
    <x v="0"/>
    <x v="5462"/>
    <n v="0"/>
    <x v="0"/>
    <n v="0"/>
    <x v="0"/>
    <x v="1"/>
    <n v="1345"/>
    <x v="4958"/>
    <n v="0.12119999999999999"/>
    <n v="0"/>
    <n v="0"/>
    <n v="0.20287753150433796"/>
  </r>
  <r>
    <x v="16"/>
    <x v="0"/>
    <x v="5463"/>
    <n v="0"/>
    <x v="0"/>
    <n v="0"/>
    <x v="0"/>
    <x v="1"/>
    <n v="378"/>
    <x v="4959"/>
    <n v="0.12119999999999999"/>
    <n v="0"/>
    <n v="0"/>
    <n v="0.2199526071794492"/>
  </r>
  <r>
    <x v="17"/>
    <x v="0"/>
    <x v="5464"/>
    <n v="0"/>
    <x v="0"/>
    <n v="0"/>
    <x v="0"/>
    <x v="1"/>
    <n v="332"/>
    <x v="4960"/>
    <n v="0.12119999999999999"/>
    <n v="0"/>
    <n v="0"/>
    <n v="0.22142282201477262"/>
  </r>
  <r>
    <x v="18"/>
    <x v="0"/>
    <x v="5465"/>
    <n v="0"/>
    <x v="1"/>
    <n v="0"/>
    <x v="0"/>
    <x v="1"/>
    <n v="636"/>
    <x v="4961"/>
    <n v="0.12119999999999999"/>
    <n v="0"/>
    <n v="0"/>
    <n v="0.21359412935345534"/>
  </r>
  <r>
    <x v="19"/>
    <x v="0"/>
    <x v="5466"/>
    <n v="0"/>
    <x v="0"/>
    <n v="0"/>
    <x v="0"/>
    <x v="1"/>
    <n v="753"/>
    <x v="4962"/>
    <n v="0.12119999999999999"/>
    <n v="0"/>
    <n v="0"/>
    <n v="0.21157274263403936"/>
  </r>
  <r>
    <x v="20"/>
    <x v="0"/>
    <x v="5467"/>
    <n v="0"/>
    <x v="0"/>
    <n v="0"/>
    <x v="0"/>
    <x v="1"/>
    <n v="2789"/>
    <x v="4963"/>
    <n v="0.12119999999999999"/>
    <n v="0"/>
    <n v="0"/>
    <n v="0.1916902148908608"/>
  </r>
  <r>
    <x v="21"/>
    <x v="0"/>
    <x v="5468"/>
    <n v="0"/>
    <x v="0"/>
    <n v="0"/>
    <x v="0"/>
    <x v="1"/>
    <n v="4302"/>
    <x v="4964"/>
    <n v="0.12119999999999999"/>
    <n v="0"/>
    <n v="0"/>
    <n v="0.18415154471080336"/>
  </r>
  <r>
    <x v="22"/>
    <x v="0"/>
    <x v="5469"/>
    <n v="0"/>
    <x v="0"/>
    <n v="0"/>
    <x v="0"/>
    <x v="1"/>
    <n v="4528"/>
    <x v="4965"/>
    <n v="0.12119999999999999"/>
    <n v="0"/>
    <n v="0"/>
    <n v="0.18331331457928626"/>
  </r>
  <r>
    <x v="23"/>
    <x v="0"/>
    <x v="5470"/>
    <n v="0"/>
    <x v="0"/>
    <n v="0"/>
    <x v="0"/>
    <x v="1"/>
    <n v="4009"/>
    <x v="4966"/>
    <n v="0.12119999999999999"/>
    <n v="0"/>
    <n v="0"/>
    <n v="0.1853450758470242"/>
  </r>
  <r>
    <x v="0"/>
    <x v="1"/>
    <x v="5471"/>
    <n v="0"/>
    <x v="0"/>
    <n v="0"/>
    <x v="0"/>
    <x v="0"/>
    <n v="6227"/>
    <x v="4967"/>
    <n v="6.5959999999999991E-2"/>
    <n v="0"/>
    <n v="0"/>
    <n v="0.12132395143255492"/>
  </r>
  <r>
    <x v="1"/>
    <x v="1"/>
    <x v="5472"/>
    <n v="0"/>
    <x v="0"/>
    <n v="0"/>
    <x v="0"/>
    <x v="0"/>
    <n v="5869"/>
    <x v="4968"/>
    <n v="6.5959999999999991E-2"/>
    <n v="0"/>
    <n v="0"/>
    <n v="0.12288509456434168"/>
  </r>
  <r>
    <x v="2"/>
    <x v="1"/>
    <x v="5473"/>
    <n v="2.4631578947368475"/>
    <x v="0"/>
    <n v="3.3"/>
    <x v="0"/>
    <x v="0"/>
    <n v="7463"/>
    <x v="4969"/>
    <n v="6.5959999999999991E-2"/>
    <n v="0"/>
    <n v="0"/>
    <n v="0.11613130487963445"/>
  </r>
  <r>
    <x v="3"/>
    <x v="1"/>
    <x v="5474"/>
    <n v="6.6"/>
    <x v="0"/>
    <n v="3.3"/>
    <x v="0"/>
    <x v="0"/>
    <n v="7668"/>
    <x v="4970"/>
    <n v="6.5959999999999991E-2"/>
    <n v="0"/>
    <n v="0"/>
    <n v="0.11442996457960086"/>
  </r>
  <r>
    <x v="4"/>
    <x v="1"/>
    <x v="5475"/>
    <n v="6.6"/>
    <x v="0"/>
    <n v="3.3"/>
    <x v="0"/>
    <x v="0"/>
    <n v="7547"/>
    <x v="4971"/>
    <n v="6.5959999999999991E-2"/>
    <n v="0"/>
    <n v="0"/>
    <n v="0.11561111556840623"/>
  </r>
  <r>
    <x v="5"/>
    <x v="1"/>
    <x v="5476"/>
    <n v="0"/>
    <x v="0"/>
    <n v="0"/>
    <x v="0"/>
    <x v="0"/>
    <n v="5719"/>
    <x v="4972"/>
    <n v="6.5959999999999991E-2"/>
    <n v="0"/>
    <n v="0"/>
    <n v="0.12348002991162137"/>
  </r>
  <r>
    <x v="6"/>
    <x v="1"/>
    <x v="5477"/>
    <n v="0"/>
    <x v="1"/>
    <n v="0"/>
    <x v="1"/>
    <x v="1"/>
    <n v="4039"/>
    <x v="4973"/>
    <n v="0.12119999999999999"/>
    <n v="0"/>
    <n v="0"/>
    <n v="0.18522840232355781"/>
  </r>
  <r>
    <x v="7"/>
    <x v="1"/>
    <x v="5478"/>
    <n v="0"/>
    <x v="1"/>
    <n v="0"/>
    <x v="1"/>
    <x v="1"/>
    <n v="3799"/>
    <x v="4974"/>
    <n v="0.12119999999999999"/>
    <n v="0"/>
    <n v="0"/>
    <n v="0.18625471368615945"/>
  </r>
  <r>
    <x v="8"/>
    <x v="1"/>
    <x v="5479"/>
    <n v="0"/>
    <x v="1"/>
    <n v="0"/>
    <x v="1"/>
    <x v="1"/>
    <n v="4616"/>
    <x v="4975"/>
    <n v="0.12119999999999999"/>
    <n v="0"/>
    <n v="0"/>
    <n v="0.18303535795871315"/>
  </r>
  <r>
    <x v="9"/>
    <x v="1"/>
    <x v="5480"/>
    <n v="0"/>
    <x v="1"/>
    <n v="0"/>
    <x v="1"/>
    <x v="1"/>
    <n v="3930"/>
    <x v="4976"/>
    <n v="0.12119999999999999"/>
    <n v="0"/>
    <n v="0"/>
    <n v="0.18568606869368842"/>
  </r>
  <r>
    <x v="10"/>
    <x v="1"/>
    <x v="5481"/>
    <n v="0"/>
    <x v="1"/>
    <n v="0"/>
    <x v="1"/>
    <x v="1"/>
    <n v="3088"/>
    <x v="4977"/>
    <n v="0.12119999999999999"/>
    <n v="0"/>
    <n v="0"/>
    <n v="0.18979524499543032"/>
  </r>
  <r>
    <x v="11"/>
    <x v="1"/>
    <x v="5482"/>
    <n v="0"/>
    <x v="1"/>
    <n v="0"/>
    <x v="1"/>
    <x v="1"/>
    <n v="2596"/>
    <x v="4978"/>
    <n v="0.12119999999999999"/>
    <n v="0"/>
    <n v="0"/>
    <n v="0.19295614830803481"/>
  </r>
  <r>
    <x v="12"/>
    <x v="1"/>
    <x v="5483"/>
    <n v="0"/>
    <x v="1"/>
    <n v="0"/>
    <x v="1"/>
    <x v="1"/>
    <n v="1404"/>
    <x v="4979"/>
    <n v="0.12119999999999999"/>
    <n v="0"/>
    <n v="0"/>
    <n v="0.20232748033915532"/>
  </r>
  <r>
    <x v="13"/>
    <x v="1"/>
    <x v="5484"/>
    <n v="0"/>
    <x v="1"/>
    <n v="0"/>
    <x v="1"/>
    <x v="1"/>
    <n v="1259"/>
    <x v="4980"/>
    <n v="0.12119999999999999"/>
    <n v="0"/>
    <n v="0"/>
    <n v="0.2037446527302339"/>
  </r>
  <r>
    <x v="14"/>
    <x v="1"/>
    <x v="5485"/>
    <n v="0"/>
    <x v="1"/>
    <n v="0"/>
    <x v="1"/>
    <x v="1"/>
    <n v="807"/>
    <x v="4981"/>
    <n v="0.12119999999999999"/>
    <n v="0"/>
    <n v="0"/>
    <n v="0.21071203459842056"/>
  </r>
  <r>
    <x v="15"/>
    <x v="1"/>
    <x v="5486"/>
    <n v="0"/>
    <x v="1"/>
    <n v="0"/>
    <x v="1"/>
    <x v="1"/>
    <n v="319"/>
    <x v="4982"/>
    <n v="0.12119999999999999"/>
    <n v="0"/>
    <n v="0"/>
    <n v="0.22181988159265909"/>
  </r>
  <r>
    <x v="16"/>
    <x v="1"/>
    <x v="5487"/>
    <n v="0"/>
    <x v="1"/>
    <n v="0"/>
    <x v="1"/>
    <x v="1"/>
    <n v="167"/>
    <x v="4983"/>
    <n v="0.12119999999999999"/>
    <n v="0"/>
    <n v="1.8132562564844523E-2"/>
    <n v="0.25077134424592701"/>
  </r>
  <r>
    <x v="17"/>
    <x v="1"/>
    <x v="5488"/>
    <n v="0"/>
    <x v="0"/>
    <n v="0"/>
    <x v="0"/>
    <x v="1"/>
    <n v="203"/>
    <x v="4984"/>
    <n v="0.12119999999999999"/>
    <n v="0"/>
    <n v="0"/>
    <n v="0.22937906981656159"/>
  </r>
  <r>
    <x v="18"/>
    <x v="1"/>
    <x v="5489"/>
    <n v="0"/>
    <x v="0"/>
    <n v="0"/>
    <x v="0"/>
    <x v="1"/>
    <n v="541"/>
    <x v="4985"/>
    <n v="0.12119999999999999"/>
    <n v="0"/>
    <n v="0"/>
    <n v="0.21539812482445328"/>
  </r>
  <r>
    <x v="19"/>
    <x v="1"/>
    <x v="5490"/>
    <n v="0"/>
    <x v="0"/>
    <n v="0"/>
    <x v="0"/>
    <x v="1"/>
    <n v="577"/>
    <x v="4986"/>
    <n v="0.12119999999999999"/>
    <n v="0"/>
    <n v="0"/>
    <n v="0.21473206833497321"/>
  </r>
  <r>
    <x v="20"/>
    <x v="1"/>
    <x v="5491"/>
    <n v="0"/>
    <x v="0"/>
    <n v="0"/>
    <x v="0"/>
    <x v="1"/>
    <n v="1773"/>
    <x v="4987"/>
    <n v="0.12119999999999999"/>
    <n v="0"/>
    <n v="0"/>
    <n v="0.19918599287228977"/>
  </r>
  <r>
    <x v="21"/>
    <x v="1"/>
    <x v="5492"/>
    <n v="0"/>
    <x v="0"/>
    <n v="0"/>
    <x v="0"/>
    <x v="1"/>
    <n v="3440"/>
    <x v="4988"/>
    <n v="0.12119999999999999"/>
    <n v="0"/>
    <n v="0"/>
    <n v="0.18787643579182645"/>
  </r>
  <r>
    <x v="22"/>
    <x v="1"/>
    <x v="5493"/>
    <n v="0"/>
    <x v="0"/>
    <n v="0"/>
    <x v="0"/>
    <x v="1"/>
    <n v="3890"/>
    <x v="4989"/>
    <n v="0.12119999999999999"/>
    <n v="0"/>
    <n v="0"/>
    <n v="0.18585471618346594"/>
  </r>
  <r>
    <x v="23"/>
    <x v="1"/>
    <x v="5494"/>
    <n v="0"/>
    <x v="0"/>
    <n v="0"/>
    <x v="0"/>
    <x v="1"/>
    <n v="3821"/>
    <x v="4990"/>
    <n v="0.12119999999999999"/>
    <n v="0"/>
    <n v="0"/>
    <n v="0.186171026412045"/>
  </r>
  <r>
    <x v="0"/>
    <x v="1"/>
    <x v="5495"/>
    <n v="0"/>
    <x v="0"/>
    <n v="0"/>
    <x v="0"/>
    <x v="0"/>
    <n v="6064"/>
    <x v="4991"/>
    <n v="6.5959999999999991E-2"/>
    <n v="0"/>
    <n v="0"/>
    <n v="0.12198904004192793"/>
  </r>
  <r>
    <x v="1"/>
    <x v="1"/>
    <x v="5496"/>
    <n v="0"/>
    <x v="0"/>
    <n v="0"/>
    <x v="0"/>
    <x v="0"/>
    <n v="6089"/>
    <x v="4992"/>
    <n v="6.5959999999999991E-2"/>
    <n v="0"/>
    <n v="0"/>
    <n v="0.12188799816321563"/>
  </r>
  <r>
    <x v="2"/>
    <x v="1"/>
    <x v="5497"/>
    <n v="0"/>
    <x v="0"/>
    <n v="3.3"/>
    <x v="0"/>
    <x v="0"/>
    <n v="7424"/>
    <x v="4993"/>
    <n v="6.5959999999999991E-2"/>
    <n v="0"/>
    <n v="0"/>
    <n v="0.11634521296629417"/>
  </r>
  <r>
    <x v="3"/>
    <x v="1"/>
    <x v="5498"/>
    <n v="6.6"/>
    <x v="0"/>
    <n v="3.3"/>
    <x v="0"/>
    <x v="0"/>
    <n v="7593"/>
    <x v="4994"/>
    <n v="6.5959999999999991E-2"/>
    <n v="0"/>
    <n v="0"/>
    <n v="0.11518314370486181"/>
  </r>
  <r>
    <x v="4"/>
    <x v="1"/>
    <x v="5499"/>
    <n v="0"/>
    <x v="0"/>
    <n v="3.3"/>
    <x v="0"/>
    <x v="0"/>
    <n v="7453"/>
    <x v="4995"/>
    <n v="6.5959999999999991E-2"/>
    <n v="0"/>
    <n v="0"/>
    <n v="0.11618740853474965"/>
  </r>
  <r>
    <x v="5"/>
    <x v="1"/>
    <x v="5500"/>
    <n v="0"/>
    <x v="0"/>
    <n v="0"/>
    <x v="0"/>
    <x v="0"/>
    <n v="6100"/>
    <x v="4996"/>
    <n v="6.5959999999999991E-2"/>
    <n v="0"/>
    <n v="0"/>
    <n v="0.12185047640141052"/>
  </r>
  <r>
    <x v="6"/>
    <x v="1"/>
    <x v="5501"/>
    <n v="0"/>
    <x v="1"/>
    <n v="0"/>
    <x v="1"/>
    <x v="1"/>
    <n v="3633"/>
    <x v="4997"/>
    <n v="0.12119999999999999"/>
    <n v="0"/>
    <n v="0"/>
    <n v="0.18696834648655591"/>
  </r>
  <r>
    <x v="7"/>
    <x v="1"/>
    <x v="5502"/>
    <n v="0"/>
    <x v="1"/>
    <n v="0"/>
    <x v="1"/>
    <x v="1"/>
    <n v="3136"/>
    <x v="4998"/>
    <n v="0.12119999999999999"/>
    <n v="0"/>
    <n v="0"/>
    <n v="0.18948949938059118"/>
  </r>
  <r>
    <x v="8"/>
    <x v="1"/>
    <x v="5503"/>
    <n v="0"/>
    <x v="1"/>
    <n v="0"/>
    <x v="1"/>
    <x v="1"/>
    <n v="5308"/>
    <x v="4999"/>
    <n v="0.12119999999999999"/>
    <n v="0"/>
    <n v="0"/>
    <n v="0.18036888255787853"/>
  </r>
  <r>
    <x v="9"/>
    <x v="1"/>
    <x v="5504"/>
    <n v="0"/>
    <x v="1"/>
    <n v="0"/>
    <x v="1"/>
    <x v="1"/>
    <n v="4681"/>
    <x v="5000"/>
    <n v="0.12119999999999999"/>
    <n v="0"/>
    <n v="0"/>
    <n v="0.18277073755256998"/>
  </r>
  <r>
    <x v="10"/>
    <x v="1"/>
    <x v="5505"/>
    <n v="0"/>
    <x v="1"/>
    <n v="0"/>
    <x v="1"/>
    <x v="1"/>
    <n v="4080"/>
    <x v="5001"/>
    <n v="0.12119999999999999"/>
    <n v="0"/>
    <n v="0"/>
    <n v="0.18503156940715082"/>
  </r>
  <r>
    <x v="11"/>
    <x v="1"/>
    <x v="5506"/>
    <n v="0"/>
    <x v="1"/>
    <n v="0"/>
    <x v="1"/>
    <x v="1"/>
    <n v="3496"/>
    <x v="5002"/>
    <n v="0.12119999999999999"/>
    <n v="0"/>
    <n v="0"/>
    <n v="0.18766858355282318"/>
  </r>
  <r>
    <x v="12"/>
    <x v="1"/>
    <x v="5507"/>
    <n v="0"/>
    <x v="1"/>
    <n v="0"/>
    <x v="1"/>
    <x v="1"/>
    <n v="2577"/>
    <x v="5003"/>
    <n v="0.12119999999999999"/>
    <n v="0"/>
    <n v="0"/>
    <n v="0.19305451679230703"/>
  </r>
  <r>
    <x v="13"/>
    <x v="1"/>
    <x v="5508"/>
    <n v="0"/>
    <x v="1"/>
    <n v="0"/>
    <x v="1"/>
    <x v="1"/>
    <n v="1784"/>
    <x v="5004"/>
    <n v="0.12119999999999999"/>
    <n v="0"/>
    <n v="0"/>
    <n v="0.1991339220179876"/>
  </r>
  <r>
    <x v="14"/>
    <x v="1"/>
    <x v="5509"/>
    <n v="0"/>
    <x v="1"/>
    <n v="0"/>
    <x v="1"/>
    <x v="1"/>
    <n v="1524"/>
    <x v="5005"/>
    <n v="0.12119999999999999"/>
    <n v="0"/>
    <n v="0"/>
    <n v="0.20111230217458309"/>
  </r>
  <r>
    <x v="15"/>
    <x v="1"/>
    <x v="5510"/>
    <n v="0"/>
    <x v="1"/>
    <n v="0"/>
    <x v="1"/>
    <x v="1"/>
    <n v="990"/>
    <x v="5006"/>
    <n v="0.12119999999999999"/>
    <n v="0"/>
    <n v="0"/>
    <n v="0.20754026652081542"/>
  </r>
  <r>
    <x v="16"/>
    <x v="1"/>
    <x v="5511"/>
    <n v="0"/>
    <x v="1"/>
    <n v="0"/>
    <x v="1"/>
    <x v="1"/>
    <n v="452"/>
    <x v="5007"/>
    <n v="0.12119999999999999"/>
    <n v="0"/>
    <n v="0"/>
    <n v="0.21740969571685628"/>
  </r>
  <r>
    <x v="17"/>
    <x v="1"/>
    <x v="5512"/>
    <n v="0"/>
    <x v="0"/>
    <n v="0"/>
    <x v="0"/>
    <x v="1"/>
    <n v="628"/>
    <x v="5008"/>
    <n v="0.12119999999999999"/>
    <n v="0"/>
    <n v="0"/>
    <n v="0.21373903006906655"/>
  </r>
  <r>
    <x v="18"/>
    <x v="1"/>
    <x v="5513"/>
    <n v="0"/>
    <x v="0"/>
    <n v="0"/>
    <x v="0"/>
    <x v="1"/>
    <n v="1030"/>
    <x v="5009"/>
    <n v="0.12119999999999999"/>
    <n v="0"/>
    <n v="0"/>
    <n v="0.20698847524619302"/>
  </r>
  <r>
    <x v="19"/>
    <x v="1"/>
    <x v="5514"/>
    <n v="0"/>
    <x v="0"/>
    <n v="0"/>
    <x v="0"/>
    <x v="1"/>
    <n v="731"/>
    <x v="5010"/>
    <n v="0.12119999999999999"/>
    <n v="0"/>
    <n v="0"/>
    <n v="0.2119907072829853"/>
  </r>
  <r>
    <x v="20"/>
    <x v="1"/>
    <x v="5515"/>
    <n v="0"/>
    <x v="0"/>
    <n v="0"/>
    <x v="0"/>
    <x v="1"/>
    <n v="1306"/>
    <x v="5011"/>
    <n v="0.12119999999999999"/>
    <n v="0"/>
    <n v="0"/>
    <n v="0.20328538305169436"/>
  </r>
  <r>
    <x v="21"/>
    <x v="1"/>
    <x v="5516"/>
    <n v="0"/>
    <x v="0"/>
    <n v="0"/>
    <x v="0"/>
    <x v="1"/>
    <n v="3135"/>
    <x v="5012"/>
    <n v="0.12119999999999999"/>
    <n v="0"/>
    <n v="0"/>
    <n v="0.1894914170665879"/>
  </r>
  <r>
    <x v="22"/>
    <x v="1"/>
    <x v="5517"/>
    <n v="0"/>
    <x v="0"/>
    <n v="0"/>
    <x v="0"/>
    <x v="1"/>
    <n v="3976"/>
    <x v="5013"/>
    <n v="0.12119999999999999"/>
    <n v="0"/>
    <n v="0"/>
    <n v="0.18549083416385673"/>
  </r>
  <r>
    <x v="23"/>
    <x v="1"/>
    <x v="5518"/>
    <n v="0"/>
    <x v="0"/>
    <n v="0"/>
    <x v="0"/>
    <x v="1"/>
    <n v="4476"/>
    <x v="5014"/>
    <n v="0.12119999999999999"/>
    <n v="0"/>
    <n v="0"/>
    <n v="0.18349776096501036"/>
  </r>
  <r>
    <x v="0"/>
    <x v="1"/>
    <x v="5519"/>
    <n v="0"/>
    <x v="0"/>
    <n v="0"/>
    <x v="0"/>
    <x v="0"/>
    <n v="6081"/>
    <x v="5015"/>
    <n v="6.5959999999999991E-2"/>
    <n v="0"/>
    <n v="0"/>
    <n v="0.12192075685188315"/>
  </r>
  <r>
    <x v="1"/>
    <x v="1"/>
    <x v="5520"/>
    <n v="0"/>
    <x v="0"/>
    <n v="0"/>
    <x v="0"/>
    <x v="0"/>
    <n v="6043"/>
    <x v="5016"/>
    <n v="6.5959999999999991E-2"/>
    <n v="0"/>
    <n v="0"/>
    <n v="0.12208442529087235"/>
  </r>
  <r>
    <x v="2"/>
    <x v="1"/>
    <x v="5521"/>
    <n v="0"/>
    <x v="0"/>
    <n v="3.3"/>
    <x v="0"/>
    <x v="0"/>
    <n v="7432"/>
    <x v="5017"/>
    <n v="6.5959999999999991E-2"/>
    <n v="0"/>
    <n v="0"/>
    <n v="0.11627955822545878"/>
  </r>
  <r>
    <x v="3"/>
    <x v="1"/>
    <x v="5522"/>
    <n v="6.6"/>
    <x v="0"/>
    <n v="3.3"/>
    <x v="0"/>
    <x v="0"/>
    <n v="7660"/>
    <x v="5018"/>
    <n v="6.5959999999999991E-2"/>
    <n v="0"/>
    <n v="0"/>
    <n v="0.11453332003020977"/>
  </r>
  <r>
    <x v="4"/>
    <x v="1"/>
    <x v="5523"/>
    <n v="0"/>
    <x v="0"/>
    <n v="3.3"/>
    <x v="0"/>
    <x v="0"/>
    <n v="7427"/>
    <x v="5019"/>
    <n v="6.5959999999999991E-2"/>
    <n v="0"/>
    <n v="0"/>
    <n v="0.11633639955604741"/>
  </r>
  <r>
    <x v="5"/>
    <x v="1"/>
    <x v="5524"/>
    <n v="0"/>
    <x v="0"/>
    <n v="0"/>
    <x v="0"/>
    <x v="0"/>
    <n v="5522"/>
    <x v="5020"/>
    <n v="6.5959999999999991E-2"/>
    <n v="0"/>
    <n v="0"/>
    <n v="0.12434034006366106"/>
  </r>
  <r>
    <x v="6"/>
    <x v="1"/>
    <x v="5525"/>
    <n v="0"/>
    <x v="1"/>
    <n v="0"/>
    <x v="1"/>
    <x v="1"/>
    <n v="3204"/>
    <x v="5021"/>
    <n v="0.12119999999999999"/>
    <n v="0"/>
    <n v="0"/>
    <n v="0.18909041590552172"/>
  </r>
  <r>
    <x v="7"/>
    <x v="1"/>
    <x v="5526"/>
    <n v="0"/>
    <x v="1"/>
    <n v="0"/>
    <x v="1"/>
    <x v="1"/>
    <n v="3495"/>
    <x v="5022"/>
    <n v="0.12119999999999999"/>
    <n v="0"/>
    <n v="0"/>
    <n v="0.18766899119996475"/>
  </r>
  <r>
    <x v="8"/>
    <x v="1"/>
    <x v="5527"/>
    <n v="0"/>
    <x v="1"/>
    <n v="0"/>
    <x v="1"/>
    <x v="1"/>
    <n v="5378"/>
    <x v="5023"/>
    <n v="0.12119999999999999"/>
    <n v="0"/>
    <n v="0"/>
    <n v="0.18008197639264906"/>
  </r>
  <r>
    <x v="9"/>
    <x v="1"/>
    <x v="5528"/>
    <n v="0"/>
    <x v="1"/>
    <n v="0"/>
    <x v="1"/>
    <x v="1"/>
    <n v="5198"/>
    <x v="5024"/>
    <n v="0.12119999999999999"/>
    <n v="0"/>
    <n v="0"/>
    <n v="0.18072387756595459"/>
  </r>
  <r>
    <x v="10"/>
    <x v="1"/>
    <x v="5529"/>
    <n v="0"/>
    <x v="1"/>
    <n v="0"/>
    <x v="1"/>
    <x v="1"/>
    <n v="4588"/>
    <x v="5025"/>
    <n v="0.12119999999999999"/>
    <n v="0"/>
    <n v="0"/>
    <n v="0.18312421340703844"/>
  </r>
  <r>
    <x v="11"/>
    <x v="1"/>
    <x v="5530"/>
    <n v="0"/>
    <x v="1"/>
    <n v="0"/>
    <x v="1"/>
    <x v="1"/>
    <n v="4029"/>
    <x v="5026"/>
    <n v="0.12119999999999999"/>
    <n v="0"/>
    <n v="0"/>
    <n v="0.18527073076575482"/>
  </r>
  <r>
    <x v="12"/>
    <x v="1"/>
    <x v="5531"/>
    <n v="0"/>
    <x v="1"/>
    <n v="0"/>
    <x v="1"/>
    <x v="1"/>
    <n v="4070"/>
    <x v="5027"/>
    <n v="0.12119999999999999"/>
    <n v="0"/>
    <n v="0"/>
    <n v="0.18510554976091576"/>
  </r>
  <r>
    <x v="13"/>
    <x v="1"/>
    <x v="5532"/>
    <n v="0"/>
    <x v="1"/>
    <n v="0"/>
    <x v="1"/>
    <x v="1"/>
    <n v="3070"/>
    <x v="5028"/>
    <n v="0.12119999999999999"/>
    <n v="0"/>
    <n v="0"/>
    <n v="0.1899367496903171"/>
  </r>
  <r>
    <x v="14"/>
    <x v="1"/>
    <x v="5533"/>
    <n v="0"/>
    <x v="1"/>
    <n v="0"/>
    <x v="1"/>
    <x v="1"/>
    <n v="2421"/>
    <x v="5029"/>
    <n v="0.12119999999999999"/>
    <n v="0"/>
    <n v="0"/>
    <n v="0.19430254340822972"/>
  </r>
  <r>
    <x v="15"/>
    <x v="1"/>
    <x v="5534"/>
    <n v="0"/>
    <x v="1"/>
    <n v="0"/>
    <x v="1"/>
    <x v="1"/>
    <n v="2253"/>
    <x v="5030"/>
    <n v="0.12119999999999999"/>
    <n v="0"/>
    <n v="0"/>
    <n v="0.19554350696570172"/>
  </r>
  <r>
    <x v="16"/>
    <x v="1"/>
    <x v="5535"/>
    <n v="0"/>
    <x v="1"/>
    <n v="0"/>
    <x v="1"/>
    <x v="1"/>
    <n v="1343"/>
    <x v="5031"/>
    <n v="0.12119999999999999"/>
    <n v="0"/>
    <n v="0"/>
    <n v="0.20288860592285568"/>
  </r>
  <r>
    <x v="17"/>
    <x v="1"/>
    <x v="5536"/>
    <n v="0"/>
    <x v="0"/>
    <n v="0"/>
    <x v="0"/>
    <x v="1"/>
    <n v="2100"/>
    <x v="5032"/>
    <n v="0.12119999999999999"/>
    <n v="0"/>
    <n v="0"/>
    <n v="0.19658478077132197"/>
  </r>
  <r>
    <x v="18"/>
    <x v="1"/>
    <x v="5537"/>
    <n v="0"/>
    <x v="0"/>
    <n v="0"/>
    <x v="0"/>
    <x v="1"/>
    <n v="1984"/>
    <x v="5033"/>
    <n v="0.12119999999999999"/>
    <n v="0"/>
    <n v="0"/>
    <n v="0.19747429187340876"/>
  </r>
  <r>
    <x v="19"/>
    <x v="1"/>
    <x v="5538"/>
    <n v="0"/>
    <x v="0"/>
    <n v="0"/>
    <x v="0"/>
    <x v="1"/>
    <n v="1709"/>
    <x v="5034"/>
    <n v="0.12119999999999999"/>
    <n v="0"/>
    <n v="0"/>
    <n v="0.19968082774056373"/>
  </r>
  <r>
    <x v="20"/>
    <x v="1"/>
    <x v="5539"/>
    <n v="0"/>
    <x v="0"/>
    <n v="0"/>
    <x v="0"/>
    <x v="1"/>
    <n v="1615"/>
    <x v="5035"/>
    <n v="0.12119999999999999"/>
    <n v="0"/>
    <n v="0"/>
    <n v="0.20038063421948893"/>
  </r>
  <r>
    <x v="21"/>
    <x v="1"/>
    <x v="5540"/>
    <n v="0"/>
    <x v="0"/>
    <n v="0"/>
    <x v="0"/>
    <x v="1"/>
    <n v="2378"/>
    <x v="5036"/>
    <n v="0.12119999999999999"/>
    <n v="0"/>
    <n v="0"/>
    <n v="0.19459421921122563"/>
  </r>
  <r>
    <x v="22"/>
    <x v="1"/>
    <x v="5541"/>
    <n v="0"/>
    <x v="0"/>
    <n v="0"/>
    <x v="0"/>
    <x v="1"/>
    <n v="4237"/>
    <x v="5037"/>
    <n v="0.12119999999999999"/>
    <n v="0"/>
    <n v="0"/>
    <n v="0.18438961803410761"/>
  </r>
  <r>
    <x v="23"/>
    <x v="1"/>
    <x v="5542"/>
    <n v="0"/>
    <x v="0"/>
    <n v="0"/>
    <x v="0"/>
    <x v="1"/>
    <n v="4484"/>
    <x v="5038"/>
    <n v="0.12119999999999999"/>
    <n v="0"/>
    <n v="0"/>
    <n v="0.18346902869213"/>
  </r>
  <r>
    <x v="0"/>
    <x v="1"/>
    <x v="5543"/>
    <n v="0"/>
    <x v="0"/>
    <n v="0"/>
    <x v="0"/>
    <x v="0"/>
    <n v="6429"/>
    <x v="5039"/>
    <n v="6.5959999999999991E-2"/>
    <n v="0"/>
    <n v="0"/>
    <n v="0.12044342287548804"/>
  </r>
  <r>
    <x v="1"/>
    <x v="1"/>
    <x v="5544"/>
    <n v="0"/>
    <x v="0"/>
    <n v="0"/>
    <x v="0"/>
    <x v="0"/>
    <n v="6741"/>
    <x v="5040"/>
    <n v="6.5959999999999991E-2"/>
    <n v="0"/>
    <n v="0"/>
    <n v="0.1192902373757095"/>
  </r>
  <r>
    <x v="2"/>
    <x v="1"/>
    <x v="5545"/>
    <n v="0"/>
    <x v="0"/>
    <n v="2.7936842105263189"/>
    <x v="0"/>
    <x v="0"/>
    <n v="7352"/>
    <x v="5041"/>
    <n v="6.5959999999999991E-2"/>
    <n v="0"/>
    <n v="0"/>
    <n v="0.11663227297990425"/>
  </r>
  <r>
    <x v="3"/>
    <x v="1"/>
    <x v="5546"/>
    <n v="6.6"/>
    <x v="0"/>
    <n v="3.3"/>
    <x v="0"/>
    <x v="0"/>
    <n v="7622"/>
    <x v="5042"/>
    <n v="6.5959999999999991E-2"/>
    <n v="0"/>
    <n v="0"/>
    <n v="0.11494901545677352"/>
  </r>
  <r>
    <x v="4"/>
    <x v="1"/>
    <x v="5547"/>
    <n v="0"/>
    <x v="0"/>
    <n v="3.3"/>
    <x v="0"/>
    <x v="0"/>
    <n v="7365"/>
    <x v="5043"/>
    <n v="6.5959999999999991E-2"/>
    <n v="0"/>
    <n v="0"/>
    <n v="0.11657809180307047"/>
  </r>
  <r>
    <x v="5"/>
    <x v="1"/>
    <x v="5548"/>
    <n v="0"/>
    <x v="0"/>
    <n v="0"/>
    <x v="0"/>
    <x v="0"/>
    <n v="5335"/>
    <x v="5044"/>
    <n v="6.5959999999999991E-2"/>
    <n v="0"/>
    <n v="0"/>
    <n v="0.12500832721032301"/>
  </r>
  <r>
    <x v="6"/>
    <x v="1"/>
    <x v="5549"/>
    <n v="0"/>
    <x v="1"/>
    <n v="0"/>
    <x v="1"/>
    <x v="1"/>
    <n v="2927"/>
    <x v="5045"/>
    <n v="0.12119999999999999"/>
    <n v="0"/>
    <n v="0"/>
    <n v="0.19081572546636416"/>
  </r>
  <r>
    <x v="7"/>
    <x v="1"/>
    <x v="5550"/>
    <n v="0"/>
    <x v="1"/>
    <n v="0"/>
    <x v="1"/>
    <x v="1"/>
    <n v="3775"/>
    <x v="5046"/>
    <n v="0.12119999999999999"/>
    <n v="0"/>
    <n v="0"/>
    <n v="0.18640818292890307"/>
  </r>
  <r>
    <x v="8"/>
    <x v="1"/>
    <x v="5551"/>
    <n v="0"/>
    <x v="1"/>
    <n v="0"/>
    <x v="1"/>
    <x v="1"/>
    <n v="5215"/>
    <x v="5047"/>
    <n v="0.12119999999999999"/>
    <n v="0"/>
    <n v="0"/>
    <n v="0.18067637286777083"/>
  </r>
  <r>
    <x v="9"/>
    <x v="1"/>
    <x v="5552"/>
    <n v="0"/>
    <x v="1"/>
    <n v="0"/>
    <x v="1"/>
    <x v="1"/>
    <n v="5145"/>
    <x v="5048"/>
    <n v="0.12119999999999999"/>
    <n v="0"/>
    <n v="0"/>
    <n v="0.18091643333969873"/>
  </r>
  <r>
    <x v="10"/>
    <x v="1"/>
    <x v="5553"/>
    <n v="0"/>
    <x v="1"/>
    <n v="0"/>
    <x v="1"/>
    <x v="1"/>
    <n v="4435"/>
    <x v="5049"/>
    <n v="0.12119999999999999"/>
    <n v="0"/>
    <n v="0"/>
    <n v="0.18365493082767737"/>
  </r>
  <r>
    <x v="11"/>
    <x v="1"/>
    <x v="5554"/>
    <n v="0"/>
    <x v="1"/>
    <n v="0"/>
    <x v="1"/>
    <x v="1"/>
    <n v="3892"/>
    <x v="5050"/>
    <n v="0.12119999999999999"/>
    <n v="0"/>
    <n v="0"/>
    <n v="0.18584615498539242"/>
  </r>
  <r>
    <x v="12"/>
    <x v="1"/>
    <x v="5555"/>
    <n v="0"/>
    <x v="1"/>
    <n v="0"/>
    <x v="1"/>
    <x v="1"/>
    <n v="3712"/>
    <x v="5051"/>
    <n v="0.12119999999999999"/>
    <n v="0"/>
    <n v="0"/>
    <n v="0.18663314994179392"/>
  </r>
  <r>
    <x v="13"/>
    <x v="1"/>
    <x v="5556"/>
    <n v="0"/>
    <x v="1"/>
    <n v="0"/>
    <x v="1"/>
    <x v="1"/>
    <n v="2707"/>
    <x v="5052"/>
    <n v="0.12119999999999999"/>
    <n v="0"/>
    <n v="0"/>
    <n v="0.19226165390946187"/>
  </r>
  <r>
    <x v="14"/>
    <x v="1"/>
    <x v="5557"/>
    <n v="0"/>
    <x v="1"/>
    <n v="0"/>
    <x v="1"/>
    <x v="1"/>
    <n v="2192"/>
    <x v="5053"/>
    <n v="0.12119999999999999"/>
    <n v="0"/>
    <n v="0"/>
    <n v="0.19595366952219795"/>
  </r>
  <r>
    <x v="15"/>
    <x v="1"/>
    <x v="5558"/>
    <n v="0"/>
    <x v="1"/>
    <n v="0"/>
    <x v="1"/>
    <x v="1"/>
    <n v="2122"/>
    <x v="5054"/>
    <n v="0.12119999999999999"/>
    <n v="0"/>
    <n v="0"/>
    <n v="0.19648486298500811"/>
  </r>
  <r>
    <x v="16"/>
    <x v="1"/>
    <x v="5559"/>
    <n v="0"/>
    <x v="1"/>
    <n v="0"/>
    <x v="1"/>
    <x v="1"/>
    <n v="1742"/>
    <x v="5055"/>
    <n v="0.12119999999999999"/>
    <n v="0"/>
    <n v="0"/>
    <n v="0.19939062080696957"/>
  </r>
  <r>
    <x v="17"/>
    <x v="1"/>
    <x v="5560"/>
    <n v="0"/>
    <x v="0"/>
    <n v="0"/>
    <x v="0"/>
    <x v="1"/>
    <n v="2536"/>
    <x v="5056"/>
    <n v="0.12119999999999999"/>
    <n v="0"/>
    <n v="0"/>
    <n v="0.19340880199114494"/>
  </r>
  <r>
    <x v="18"/>
    <x v="1"/>
    <x v="5561"/>
    <n v="0"/>
    <x v="0"/>
    <n v="0"/>
    <x v="0"/>
    <x v="1"/>
    <n v="2586"/>
    <x v="5057"/>
    <n v="0.12119999999999999"/>
    <n v="0"/>
    <n v="0"/>
    <n v="0.19300083516311894"/>
  </r>
  <r>
    <x v="19"/>
    <x v="1"/>
    <x v="5562"/>
    <n v="0"/>
    <x v="0"/>
    <n v="0"/>
    <x v="0"/>
    <x v="1"/>
    <n v="2059"/>
    <x v="5058"/>
    <n v="0.12119999999999999"/>
    <n v="0"/>
    <n v="0"/>
    <n v="0.19687672801699979"/>
  </r>
  <r>
    <x v="20"/>
    <x v="1"/>
    <x v="5563"/>
    <n v="0"/>
    <x v="0"/>
    <n v="0"/>
    <x v="0"/>
    <x v="1"/>
    <n v="1628"/>
    <x v="5059"/>
    <n v="0.12119999999999999"/>
    <n v="0"/>
    <n v="0"/>
    <n v="0.20030076023590088"/>
  </r>
  <r>
    <x v="21"/>
    <x v="1"/>
    <x v="5564"/>
    <n v="0"/>
    <x v="0"/>
    <n v="0"/>
    <x v="0"/>
    <x v="1"/>
    <n v="3311"/>
    <x v="5060"/>
    <n v="0.12119999999999999"/>
    <n v="0"/>
    <n v="0"/>
    <n v="0.188571408614219"/>
  </r>
  <r>
    <x v="22"/>
    <x v="1"/>
    <x v="5565"/>
    <n v="0"/>
    <x v="0"/>
    <n v="0"/>
    <x v="0"/>
    <x v="1"/>
    <n v="4425"/>
    <x v="5061"/>
    <n v="0.12119999999999999"/>
    <n v="0"/>
    <n v="0"/>
    <n v="0.18371192553641233"/>
  </r>
  <r>
    <x v="23"/>
    <x v="1"/>
    <x v="5566"/>
    <n v="0"/>
    <x v="0"/>
    <n v="0"/>
    <x v="0"/>
    <x v="1"/>
    <n v="4746"/>
    <x v="5062"/>
    <n v="0.12119999999999999"/>
    <n v="0"/>
    <n v="0"/>
    <n v="0.18252051403320549"/>
  </r>
  <r>
    <x v="0"/>
    <x v="1"/>
    <x v="5567"/>
    <n v="0"/>
    <x v="0"/>
    <n v="0"/>
    <x v="0"/>
    <x v="0"/>
    <n v="6826"/>
    <x v="5063"/>
    <n v="6.5959999999999991E-2"/>
    <n v="0"/>
    <n v="0"/>
    <n v="0.11895834405003403"/>
  </r>
  <r>
    <x v="1"/>
    <x v="1"/>
    <x v="5568"/>
    <n v="0"/>
    <x v="0"/>
    <n v="0"/>
    <x v="0"/>
    <x v="0"/>
    <n v="7347"/>
    <x v="5064"/>
    <n v="6.5959999999999991E-2"/>
    <n v="0"/>
    <n v="0"/>
    <n v="0.11665618767115775"/>
  </r>
  <r>
    <x v="2"/>
    <x v="1"/>
    <x v="5569"/>
    <n v="6.6"/>
    <x v="0"/>
    <n v="3.3"/>
    <x v="0"/>
    <x v="0"/>
    <n v="7748"/>
    <x v="5065"/>
    <n v="6.5959999999999991E-2"/>
    <n v="0"/>
    <n v="0"/>
    <n v="0.11322681764860631"/>
  </r>
  <r>
    <x v="3"/>
    <x v="1"/>
    <x v="5570"/>
    <n v="6.6"/>
    <x v="0"/>
    <n v="3.3"/>
    <x v="0"/>
    <x v="0"/>
    <n v="7784"/>
    <x v="5066"/>
    <n v="6.5959999999999991E-2"/>
    <n v="0"/>
    <n v="0"/>
    <n v="0.11225004085658977"/>
  </r>
  <r>
    <x v="4"/>
    <x v="1"/>
    <x v="5571"/>
    <n v="4.837894736842097"/>
    <x v="0"/>
    <n v="3.3"/>
    <x v="0"/>
    <x v="0"/>
    <n v="7665"/>
    <x v="5067"/>
    <n v="6.5959999999999991E-2"/>
    <n v="0"/>
    <n v="0"/>
    <n v="0.11445646685978937"/>
  </r>
  <r>
    <x v="5"/>
    <x v="1"/>
    <x v="5572"/>
    <n v="0"/>
    <x v="0"/>
    <n v="0"/>
    <x v="0"/>
    <x v="0"/>
    <n v="5910"/>
    <x v="5068"/>
    <n v="6.5959999999999991E-2"/>
    <n v="0"/>
    <n v="0"/>
    <n v="0.1227373429986636"/>
  </r>
  <r>
    <x v="6"/>
    <x v="1"/>
    <x v="5573"/>
    <n v="0"/>
    <x v="1"/>
    <n v="0"/>
    <x v="1"/>
    <x v="1"/>
    <n v="3101"/>
    <x v="5069"/>
    <n v="0.12119999999999999"/>
    <n v="0"/>
    <n v="0"/>
    <n v="0.1897355873369248"/>
  </r>
  <r>
    <x v="7"/>
    <x v="1"/>
    <x v="5574"/>
    <n v="0"/>
    <x v="1"/>
    <n v="0"/>
    <x v="1"/>
    <x v="1"/>
    <n v="3998"/>
    <x v="5070"/>
    <n v="0.12119999999999999"/>
    <n v="0"/>
    <n v="0"/>
    <n v="0.18537448150451943"/>
  </r>
  <r>
    <x v="8"/>
    <x v="1"/>
    <x v="5575"/>
    <n v="0"/>
    <x v="1"/>
    <n v="0"/>
    <x v="1"/>
    <x v="1"/>
    <n v="5680"/>
    <x v="5071"/>
    <n v="0.12119999999999999"/>
    <n v="0"/>
    <n v="0"/>
    <n v="0.17890874523124761"/>
  </r>
  <r>
    <x v="9"/>
    <x v="1"/>
    <x v="5576"/>
    <n v="0"/>
    <x v="1"/>
    <n v="0"/>
    <x v="1"/>
    <x v="1"/>
    <n v="5710"/>
    <x v="5072"/>
    <n v="0.12119999999999999"/>
    <n v="0"/>
    <n v="0"/>
    <n v="0.17877631505509586"/>
  </r>
  <r>
    <x v="10"/>
    <x v="1"/>
    <x v="5577"/>
    <n v="0"/>
    <x v="1"/>
    <n v="0"/>
    <x v="1"/>
    <x v="1"/>
    <n v="5140"/>
    <x v="5073"/>
    <n v="0.12119999999999999"/>
    <n v="0"/>
    <n v="0"/>
    <n v="0.18093009839538879"/>
  </r>
  <r>
    <x v="11"/>
    <x v="1"/>
    <x v="5578"/>
    <n v="0"/>
    <x v="1"/>
    <n v="0"/>
    <x v="1"/>
    <x v="1"/>
    <n v="4679"/>
    <x v="5074"/>
    <n v="0.12119999999999999"/>
    <n v="0"/>
    <n v="0"/>
    <n v="0.18277874192803717"/>
  </r>
  <r>
    <x v="12"/>
    <x v="1"/>
    <x v="5579"/>
    <n v="0"/>
    <x v="1"/>
    <n v="0"/>
    <x v="1"/>
    <x v="1"/>
    <n v="4457"/>
    <x v="5075"/>
    <n v="0.12119999999999999"/>
    <n v="0"/>
    <n v="0"/>
    <n v="0.18354422129467157"/>
  </r>
  <r>
    <x v="13"/>
    <x v="1"/>
    <x v="5580"/>
    <n v="0"/>
    <x v="1"/>
    <n v="0"/>
    <x v="1"/>
    <x v="1"/>
    <n v="4094"/>
    <x v="5076"/>
    <n v="0.12119999999999999"/>
    <n v="0"/>
    <n v="0"/>
    <n v="0.18499451072415274"/>
  </r>
  <r>
    <x v="14"/>
    <x v="1"/>
    <x v="5581"/>
    <n v="0"/>
    <x v="1"/>
    <n v="0"/>
    <x v="1"/>
    <x v="1"/>
    <n v="3302"/>
    <x v="5077"/>
    <n v="0.12119999999999999"/>
    <n v="0"/>
    <n v="0"/>
    <n v="0.18861558633071121"/>
  </r>
  <r>
    <x v="15"/>
    <x v="1"/>
    <x v="5582"/>
    <n v="0"/>
    <x v="1"/>
    <n v="0"/>
    <x v="1"/>
    <x v="1"/>
    <n v="3115"/>
    <x v="5078"/>
    <n v="0.12119999999999999"/>
    <n v="0"/>
    <n v="0"/>
    <n v="0.18964350484206466"/>
  </r>
  <r>
    <x v="16"/>
    <x v="1"/>
    <x v="5583"/>
    <n v="0"/>
    <x v="1"/>
    <n v="0"/>
    <x v="1"/>
    <x v="1"/>
    <n v="2619"/>
    <x v="5079"/>
    <n v="0.12119999999999999"/>
    <n v="0"/>
    <n v="0"/>
    <n v="0.19282818788641604"/>
  </r>
  <r>
    <x v="17"/>
    <x v="1"/>
    <x v="5584"/>
    <n v="0"/>
    <x v="0"/>
    <n v="0"/>
    <x v="0"/>
    <x v="1"/>
    <n v="3218"/>
    <x v="5080"/>
    <n v="0.12119999999999999"/>
    <n v="0"/>
    <n v="0"/>
    <n v="0.18903058442662296"/>
  </r>
  <r>
    <x v="18"/>
    <x v="1"/>
    <x v="5585"/>
    <n v="0"/>
    <x v="0"/>
    <n v="0"/>
    <x v="0"/>
    <x v="1"/>
    <n v="3652"/>
    <x v="5081"/>
    <n v="0.12119999999999999"/>
    <n v="0"/>
    <n v="0"/>
    <n v="0.18687283706981522"/>
  </r>
  <r>
    <x v="19"/>
    <x v="1"/>
    <x v="5586"/>
    <n v="0"/>
    <x v="0"/>
    <n v="0"/>
    <x v="0"/>
    <x v="1"/>
    <n v="3273"/>
    <x v="5082"/>
    <n v="0.12119999999999999"/>
    <n v="0"/>
    <n v="0"/>
    <n v="0.18874801624130144"/>
  </r>
  <r>
    <x v="20"/>
    <x v="1"/>
    <x v="5587"/>
    <n v="0"/>
    <x v="0"/>
    <n v="0"/>
    <x v="0"/>
    <x v="1"/>
    <n v="2883"/>
    <x v="5083"/>
    <n v="0.12119999999999999"/>
    <n v="0"/>
    <n v="0"/>
    <n v="0.19108159988888462"/>
  </r>
  <r>
    <x v="21"/>
    <x v="1"/>
    <x v="5588"/>
    <n v="0"/>
    <x v="0"/>
    <n v="0"/>
    <x v="0"/>
    <x v="1"/>
    <n v="3999"/>
    <x v="5084"/>
    <n v="0.12119999999999999"/>
    <n v="0"/>
    <n v="0"/>
    <n v="0.18537338473089868"/>
  </r>
  <r>
    <x v="22"/>
    <x v="1"/>
    <x v="5589"/>
    <n v="0"/>
    <x v="0"/>
    <n v="0"/>
    <x v="0"/>
    <x v="1"/>
    <n v="4587"/>
    <x v="5085"/>
    <n v="0.12119999999999999"/>
    <n v="0"/>
    <n v="0"/>
    <n v="0.18312791393530892"/>
  </r>
  <r>
    <x v="23"/>
    <x v="1"/>
    <x v="5590"/>
    <n v="0"/>
    <x v="0"/>
    <n v="0"/>
    <x v="0"/>
    <x v="1"/>
    <n v="4529"/>
    <x v="5086"/>
    <n v="0.12119999999999999"/>
    <n v="0"/>
    <n v="0"/>
    <n v="0.18331271311347691"/>
  </r>
  <r>
    <x v="0"/>
    <x v="0"/>
    <x v="5591"/>
    <n v="0"/>
    <x v="0"/>
    <n v="0"/>
    <x v="0"/>
    <x v="0"/>
    <n v="6073"/>
    <x v="5087"/>
    <n v="6.5959999999999991E-2"/>
    <n v="0"/>
    <n v="0"/>
    <n v="0.12195950335098593"/>
  </r>
  <r>
    <x v="1"/>
    <x v="0"/>
    <x v="5592"/>
    <n v="0"/>
    <x v="0"/>
    <n v="0"/>
    <x v="0"/>
    <x v="0"/>
    <n v="5923"/>
    <x v="5088"/>
    <n v="6.5959999999999991E-2"/>
    <n v="0"/>
    <n v="0"/>
    <n v="0.12267471386623913"/>
  </r>
  <r>
    <x v="2"/>
    <x v="0"/>
    <x v="5593"/>
    <n v="0"/>
    <x v="0"/>
    <n v="3.3"/>
    <x v="0"/>
    <x v="0"/>
    <n v="6978"/>
    <x v="5089"/>
    <n v="6.5959999999999991E-2"/>
    <n v="0"/>
    <n v="0"/>
    <n v="0.11829110436596901"/>
  </r>
  <r>
    <x v="3"/>
    <x v="0"/>
    <x v="5594"/>
    <n v="0"/>
    <x v="0"/>
    <n v="3.3"/>
    <x v="0"/>
    <x v="0"/>
    <n v="6989"/>
    <x v="5090"/>
    <n v="6.5959999999999991E-2"/>
    <n v="0"/>
    <n v="0"/>
    <n v="0.11825843464209781"/>
  </r>
  <r>
    <x v="4"/>
    <x v="0"/>
    <x v="5595"/>
    <n v="0"/>
    <x v="0"/>
    <n v="0"/>
    <x v="0"/>
    <x v="0"/>
    <n v="6520"/>
    <x v="5091"/>
    <n v="6.5959999999999991E-2"/>
    <n v="0"/>
    <n v="0"/>
    <n v="0.12011743991869256"/>
  </r>
  <r>
    <x v="5"/>
    <x v="0"/>
    <x v="5596"/>
    <n v="0"/>
    <x v="0"/>
    <n v="0"/>
    <x v="0"/>
    <x v="0"/>
    <n v="5242"/>
    <x v="5092"/>
    <n v="6.5959999999999991E-2"/>
    <n v="0"/>
    <n v="0"/>
    <n v="0.12534702222401822"/>
  </r>
  <r>
    <x v="6"/>
    <x v="0"/>
    <x v="5597"/>
    <n v="0"/>
    <x v="0"/>
    <n v="0"/>
    <x v="0"/>
    <x v="0"/>
    <n v="5707"/>
    <x v="5093"/>
    <n v="6.5959999999999991E-2"/>
    <n v="0"/>
    <n v="0"/>
    <n v="0.12354526714637069"/>
  </r>
  <r>
    <x v="7"/>
    <x v="0"/>
    <x v="5598"/>
    <n v="0"/>
    <x v="1"/>
    <n v="0"/>
    <x v="0"/>
    <x v="0"/>
    <n v="6754"/>
    <x v="5094"/>
    <n v="6.5959999999999991E-2"/>
    <n v="0"/>
    <n v="0"/>
    <n v="0.11921220265321658"/>
  </r>
  <r>
    <x v="8"/>
    <x v="0"/>
    <x v="5599"/>
    <n v="6.6"/>
    <x v="0"/>
    <n v="3.3"/>
    <x v="0"/>
    <x v="0"/>
    <n v="7605"/>
    <x v="5095"/>
    <n v="6.5959999999999991E-2"/>
    <n v="0"/>
    <n v="0"/>
    <n v="0.1151030855489186"/>
  </r>
  <r>
    <x v="9"/>
    <x v="0"/>
    <x v="5600"/>
    <n v="0.69894736842105465"/>
    <x v="0"/>
    <n v="3.3"/>
    <x v="0"/>
    <x v="0"/>
    <n v="7247"/>
    <x v="5096"/>
    <n v="6.5959999999999991E-2"/>
    <n v="0"/>
    <n v="0"/>
    <n v="0.11714188897399161"/>
  </r>
  <r>
    <x v="10"/>
    <x v="0"/>
    <x v="5601"/>
    <n v="0"/>
    <x v="0"/>
    <n v="0"/>
    <x v="0"/>
    <x v="0"/>
    <n v="6061"/>
    <x v="5097"/>
    <n v="6.5959999999999991E-2"/>
    <n v="0"/>
    <n v="0"/>
    <n v="0.12200552896350714"/>
  </r>
  <r>
    <x v="11"/>
    <x v="0"/>
    <x v="5602"/>
    <n v="0"/>
    <x v="0"/>
    <n v="0"/>
    <x v="0"/>
    <x v="0"/>
    <n v="5688"/>
    <x v="5098"/>
    <n v="6.5959999999999991E-2"/>
    <n v="0"/>
    <n v="0"/>
    <n v="0.12361122400076865"/>
  </r>
  <r>
    <x v="12"/>
    <x v="0"/>
    <x v="5603"/>
    <n v="0"/>
    <x v="0"/>
    <n v="0"/>
    <x v="0"/>
    <x v="0"/>
    <n v="5221"/>
    <x v="5099"/>
    <n v="6.5959999999999991E-2"/>
    <n v="0"/>
    <n v="0"/>
    <n v="0.12540637300527874"/>
  </r>
  <r>
    <x v="13"/>
    <x v="0"/>
    <x v="5604"/>
    <n v="0"/>
    <x v="0"/>
    <n v="0"/>
    <x v="0"/>
    <x v="0"/>
    <n v="4963"/>
    <x v="5100"/>
    <n v="6.5959999999999991E-2"/>
    <n v="0"/>
    <n v="0"/>
    <n v="0.12651113892887764"/>
  </r>
  <r>
    <x v="14"/>
    <x v="0"/>
    <x v="5605"/>
    <n v="0"/>
    <x v="0"/>
    <n v="0"/>
    <x v="0"/>
    <x v="1"/>
    <n v="3742"/>
    <x v="5101"/>
    <n v="0.12119999999999999"/>
    <n v="0"/>
    <n v="0"/>
    <n v="0.18652401515125538"/>
  </r>
  <r>
    <x v="15"/>
    <x v="0"/>
    <x v="5606"/>
    <n v="0"/>
    <x v="0"/>
    <n v="0"/>
    <x v="0"/>
    <x v="1"/>
    <n v="3769"/>
    <x v="5102"/>
    <n v="0.12119999999999999"/>
    <n v="0"/>
    <n v="0"/>
    <n v="0.18643701418369332"/>
  </r>
  <r>
    <x v="16"/>
    <x v="0"/>
    <x v="5607"/>
    <n v="0"/>
    <x v="0"/>
    <n v="0"/>
    <x v="0"/>
    <x v="1"/>
    <n v="2449"/>
    <x v="5103"/>
    <n v="0.12119999999999999"/>
    <n v="0"/>
    <n v="0"/>
    <n v="0.19405896292088504"/>
  </r>
  <r>
    <x v="17"/>
    <x v="0"/>
    <x v="5608"/>
    <n v="0"/>
    <x v="0"/>
    <n v="0"/>
    <x v="0"/>
    <x v="1"/>
    <n v="3039"/>
    <x v="5104"/>
    <n v="0.12119999999999999"/>
    <n v="0"/>
    <n v="0"/>
    <n v="0.19014550390553844"/>
  </r>
  <r>
    <x v="18"/>
    <x v="0"/>
    <x v="5609"/>
    <n v="0"/>
    <x v="1"/>
    <n v="0"/>
    <x v="0"/>
    <x v="1"/>
    <n v="2770"/>
    <x v="5105"/>
    <n v="0.12119999999999999"/>
    <n v="0"/>
    <n v="0"/>
    <n v="0.19180627810305814"/>
  </r>
  <r>
    <x v="19"/>
    <x v="0"/>
    <x v="5610"/>
    <n v="0"/>
    <x v="0"/>
    <n v="0"/>
    <x v="0"/>
    <x v="1"/>
    <n v="2291"/>
    <x v="5106"/>
    <n v="0.12119999999999999"/>
    <n v="0"/>
    <n v="0"/>
    <n v="0.19526344747706331"/>
  </r>
  <r>
    <x v="20"/>
    <x v="0"/>
    <x v="5611"/>
    <n v="0"/>
    <x v="0"/>
    <n v="0"/>
    <x v="0"/>
    <x v="1"/>
    <n v="1963"/>
    <x v="5107"/>
    <n v="0.12119999999999999"/>
    <n v="0"/>
    <n v="0"/>
    <n v="0.19762398833777067"/>
  </r>
  <r>
    <x v="21"/>
    <x v="0"/>
    <x v="5612"/>
    <n v="0"/>
    <x v="0"/>
    <n v="0"/>
    <x v="0"/>
    <x v="1"/>
    <n v="3681"/>
    <x v="5108"/>
    <n v="0.12119999999999999"/>
    <n v="0"/>
    <n v="0"/>
    <n v="0.18674864042039474"/>
  </r>
  <r>
    <x v="22"/>
    <x v="0"/>
    <x v="5613"/>
    <n v="0"/>
    <x v="0"/>
    <n v="0"/>
    <x v="0"/>
    <x v="1"/>
    <n v="4514"/>
    <x v="5109"/>
    <n v="0.12119999999999999"/>
    <n v="0"/>
    <n v="0"/>
    <n v="0.18335764443137584"/>
  </r>
  <r>
    <x v="23"/>
    <x v="0"/>
    <x v="5614"/>
    <n v="0"/>
    <x v="0"/>
    <n v="0"/>
    <x v="0"/>
    <x v="1"/>
    <n v="5012"/>
    <x v="5110"/>
    <n v="0.12119999999999999"/>
    <n v="0"/>
    <n v="0"/>
    <n v="0.18151591999771924"/>
  </r>
  <r>
    <x v="0"/>
    <x v="0"/>
    <x v="5615"/>
    <n v="0"/>
    <x v="0"/>
    <n v="0"/>
    <x v="0"/>
    <x v="0"/>
    <n v="5228"/>
    <x v="5111"/>
    <n v="6.5959999999999991E-2"/>
    <n v="0"/>
    <n v="0"/>
    <n v="0.12539103357506615"/>
  </r>
  <r>
    <x v="1"/>
    <x v="0"/>
    <x v="5616"/>
    <n v="0"/>
    <x v="0"/>
    <n v="0"/>
    <x v="0"/>
    <x v="0"/>
    <n v="5568"/>
    <x v="5112"/>
    <n v="6.5959999999999991E-2"/>
    <n v="0"/>
    <n v="0"/>
    <n v="0.12413288435588568"/>
  </r>
  <r>
    <x v="2"/>
    <x v="0"/>
    <x v="5617"/>
    <n v="0"/>
    <x v="0"/>
    <n v="0"/>
    <x v="0"/>
    <x v="0"/>
    <n v="6202"/>
    <x v="5113"/>
    <n v="6.5959999999999991E-2"/>
    <n v="0"/>
    <n v="0"/>
    <n v="0.121440282279655"/>
  </r>
  <r>
    <x v="3"/>
    <x v="0"/>
    <x v="5618"/>
    <n v="0"/>
    <x v="0"/>
    <n v="3.3"/>
    <x v="0"/>
    <x v="0"/>
    <n v="7194"/>
    <x v="5114"/>
    <n v="6.5959999999999991E-2"/>
    <n v="0"/>
    <n v="0"/>
    <n v="0.11734115969560034"/>
  </r>
  <r>
    <x v="4"/>
    <x v="0"/>
    <x v="5619"/>
    <n v="0"/>
    <x v="0"/>
    <n v="2.152631578947366"/>
    <x v="0"/>
    <x v="0"/>
    <n v="6951"/>
    <x v="5115"/>
    <n v="6.5959999999999991E-2"/>
    <n v="0"/>
    <n v="0"/>
    <n v="0.11844580082488693"/>
  </r>
  <r>
    <x v="5"/>
    <x v="0"/>
    <x v="5620"/>
    <n v="0"/>
    <x v="0"/>
    <n v="0"/>
    <x v="0"/>
    <x v="0"/>
    <n v="5933"/>
    <x v="5116"/>
    <n v="6.5959999999999991E-2"/>
    <n v="0"/>
    <n v="0"/>
    <n v="0.1226206118027766"/>
  </r>
  <r>
    <x v="6"/>
    <x v="0"/>
    <x v="5621"/>
    <n v="0"/>
    <x v="0"/>
    <n v="0"/>
    <x v="0"/>
    <x v="0"/>
    <n v="5306"/>
    <x v="5117"/>
    <n v="6.5959999999999991E-2"/>
    <n v="0"/>
    <n v="0"/>
    <n v="0.12513707702977248"/>
  </r>
  <r>
    <x v="7"/>
    <x v="0"/>
    <x v="5622"/>
    <n v="0"/>
    <x v="1"/>
    <n v="0"/>
    <x v="0"/>
    <x v="0"/>
    <n v="6636"/>
    <x v="5118"/>
    <n v="6.5959999999999991E-2"/>
    <n v="0"/>
    <n v="0"/>
    <n v="0.11964620752994087"/>
  </r>
  <r>
    <x v="8"/>
    <x v="0"/>
    <x v="5623"/>
    <n v="6.6"/>
    <x v="0"/>
    <n v="3.3"/>
    <x v="0"/>
    <x v="0"/>
    <n v="7378"/>
    <x v="5119"/>
    <n v="6.5959999999999991E-2"/>
    <n v="0"/>
    <n v="0"/>
    <n v="0.11650019054959337"/>
  </r>
  <r>
    <x v="9"/>
    <x v="0"/>
    <x v="5624"/>
    <n v="0"/>
    <x v="0"/>
    <n v="0"/>
    <x v="0"/>
    <x v="0"/>
    <n v="6912"/>
    <x v="5120"/>
    <n v="6.5959999999999991E-2"/>
    <n v="0"/>
    <n v="0"/>
    <n v="0.11858663297852452"/>
  </r>
  <r>
    <x v="10"/>
    <x v="0"/>
    <x v="5625"/>
    <n v="0"/>
    <x v="0"/>
    <n v="0"/>
    <x v="0"/>
    <x v="0"/>
    <n v="6085"/>
    <x v="5121"/>
    <n v="6.5959999999999991E-2"/>
    <n v="0"/>
    <n v="0"/>
    <n v="0.12190372535044834"/>
  </r>
  <r>
    <x v="11"/>
    <x v="0"/>
    <x v="5626"/>
    <n v="0"/>
    <x v="0"/>
    <n v="0"/>
    <x v="0"/>
    <x v="0"/>
    <n v="5222"/>
    <x v="5122"/>
    <n v="6.5959999999999991E-2"/>
    <n v="0"/>
    <n v="0"/>
    <n v="0.12540384740065255"/>
  </r>
  <r>
    <x v="12"/>
    <x v="0"/>
    <x v="5627"/>
    <n v="0"/>
    <x v="0"/>
    <n v="0"/>
    <x v="0"/>
    <x v="0"/>
    <n v="4749"/>
    <x v="5123"/>
    <n v="6.5959999999999991E-2"/>
    <n v="0"/>
    <n v="0"/>
    <n v="0.12726220929780943"/>
  </r>
  <r>
    <x v="13"/>
    <x v="0"/>
    <x v="5628"/>
    <n v="0"/>
    <x v="0"/>
    <n v="0"/>
    <x v="0"/>
    <x v="0"/>
    <n v="4689"/>
    <x v="5124"/>
    <n v="6.5959999999999991E-2"/>
    <n v="0"/>
    <n v="0"/>
    <n v="0.12750978588065232"/>
  </r>
  <r>
    <x v="14"/>
    <x v="0"/>
    <x v="5629"/>
    <n v="0"/>
    <x v="0"/>
    <n v="0"/>
    <x v="0"/>
    <x v="1"/>
    <n v="3798"/>
    <x v="5125"/>
    <n v="0.12119999999999999"/>
    <n v="0"/>
    <n v="0"/>
    <n v="0.18625690315237986"/>
  </r>
  <r>
    <x v="15"/>
    <x v="0"/>
    <x v="5630"/>
    <n v="0"/>
    <x v="0"/>
    <n v="0"/>
    <x v="0"/>
    <x v="1"/>
    <n v="2955"/>
    <x v="5126"/>
    <n v="0.12119999999999999"/>
    <n v="0"/>
    <n v="0"/>
    <n v="0.19061750877302516"/>
  </r>
  <r>
    <x v="16"/>
    <x v="0"/>
    <x v="5631"/>
    <n v="0"/>
    <x v="0"/>
    <n v="0"/>
    <x v="0"/>
    <x v="1"/>
    <n v="2398"/>
    <x v="5127"/>
    <n v="0.12119999999999999"/>
    <n v="0"/>
    <n v="0"/>
    <n v="0.19440655043612481"/>
  </r>
  <r>
    <x v="17"/>
    <x v="0"/>
    <x v="5632"/>
    <n v="0"/>
    <x v="0"/>
    <n v="0"/>
    <x v="0"/>
    <x v="1"/>
    <n v="2872"/>
    <x v="5128"/>
    <n v="0.12119999999999999"/>
    <n v="0"/>
    <n v="0"/>
    <n v="0.19115155210298906"/>
  </r>
  <r>
    <x v="18"/>
    <x v="0"/>
    <x v="5633"/>
    <n v="0"/>
    <x v="1"/>
    <n v="0"/>
    <x v="0"/>
    <x v="1"/>
    <n v="2256"/>
    <x v="5129"/>
    <n v="0.12119999999999999"/>
    <n v="0"/>
    <n v="0"/>
    <n v="0.19553371221412244"/>
  </r>
  <r>
    <x v="19"/>
    <x v="0"/>
    <x v="5634"/>
    <n v="0"/>
    <x v="0"/>
    <n v="0"/>
    <x v="0"/>
    <x v="1"/>
    <n v="1313"/>
    <x v="5130"/>
    <n v="0.12119999999999999"/>
    <n v="0"/>
    <n v="0"/>
    <n v="0.20315377997647202"/>
  </r>
  <r>
    <x v="20"/>
    <x v="0"/>
    <x v="5635"/>
    <n v="0"/>
    <x v="0"/>
    <n v="0"/>
    <x v="0"/>
    <x v="1"/>
    <n v="1727"/>
    <x v="5131"/>
    <n v="0.12119999999999999"/>
    <n v="0"/>
    <n v="0"/>
    <n v="0.19953067431538229"/>
  </r>
  <r>
    <x v="21"/>
    <x v="0"/>
    <x v="5636"/>
    <n v="0"/>
    <x v="0"/>
    <n v="0"/>
    <x v="0"/>
    <x v="1"/>
    <n v="3051"/>
    <x v="5132"/>
    <n v="0.12119999999999999"/>
    <n v="0"/>
    <n v="0"/>
    <n v="0.19007730375386836"/>
  </r>
  <r>
    <x v="22"/>
    <x v="0"/>
    <x v="5637"/>
    <n v="0"/>
    <x v="0"/>
    <n v="0"/>
    <x v="0"/>
    <x v="1"/>
    <n v="3530"/>
    <x v="5133"/>
    <n v="0.12119999999999999"/>
    <n v="0"/>
    <n v="0"/>
    <n v="0.18749796380826361"/>
  </r>
  <r>
    <x v="23"/>
    <x v="0"/>
    <x v="5638"/>
    <n v="0"/>
    <x v="0"/>
    <n v="0"/>
    <x v="0"/>
    <x v="1"/>
    <n v="4420"/>
    <x v="5134"/>
    <n v="0.12119999999999999"/>
    <n v="0"/>
    <n v="0"/>
    <n v="0.18372230430376013"/>
  </r>
  <r>
    <x v="0"/>
    <x v="1"/>
    <x v="5639"/>
    <n v="0"/>
    <x v="0"/>
    <n v="0"/>
    <x v="0"/>
    <x v="0"/>
    <n v="6573"/>
    <x v="5135"/>
    <n v="6.5959999999999991E-2"/>
    <n v="0"/>
    <n v="0"/>
    <n v="0.11991342377171321"/>
  </r>
  <r>
    <x v="1"/>
    <x v="1"/>
    <x v="5640"/>
    <n v="0"/>
    <x v="0"/>
    <n v="0"/>
    <x v="0"/>
    <x v="0"/>
    <n v="6251"/>
    <x v="5136"/>
    <n v="6.5959999999999991E-2"/>
    <n v="0"/>
    <n v="0"/>
    <n v="0.12123531047242794"/>
  </r>
  <r>
    <x v="2"/>
    <x v="1"/>
    <x v="5641"/>
    <n v="3.6273684210526147"/>
    <x v="0"/>
    <n v="3.3"/>
    <x v="0"/>
    <x v="0"/>
    <n v="7334"/>
    <x v="5137"/>
    <n v="6.5959999999999991E-2"/>
    <n v="0"/>
    <n v="0"/>
    <n v="0.11674553364581869"/>
  </r>
  <r>
    <x v="3"/>
    <x v="1"/>
    <x v="5642"/>
    <n v="6.6"/>
    <x v="0"/>
    <n v="3.3"/>
    <x v="0"/>
    <x v="0"/>
    <n v="7504"/>
    <x v="5138"/>
    <n v="6.5959999999999991E-2"/>
    <n v="0"/>
    <n v="0"/>
    <n v="0.1159254566386099"/>
  </r>
  <r>
    <x v="4"/>
    <x v="1"/>
    <x v="5643"/>
    <n v="6.6"/>
    <x v="0"/>
    <n v="3.3"/>
    <x v="0"/>
    <x v="0"/>
    <n v="7348"/>
    <x v="5139"/>
    <n v="6.5959999999999991E-2"/>
    <n v="0"/>
    <n v="0"/>
    <n v="0.11664958886063387"/>
  </r>
  <r>
    <x v="5"/>
    <x v="1"/>
    <x v="5644"/>
    <n v="0"/>
    <x v="0"/>
    <n v="0"/>
    <x v="0"/>
    <x v="0"/>
    <n v="5652"/>
    <x v="5140"/>
    <n v="6.5959999999999991E-2"/>
    <n v="0"/>
    <n v="0"/>
    <n v="0.12376210667358351"/>
  </r>
  <r>
    <x v="6"/>
    <x v="1"/>
    <x v="5645"/>
    <n v="0"/>
    <x v="1"/>
    <n v="0"/>
    <x v="1"/>
    <x v="1"/>
    <n v="3170"/>
    <x v="5141"/>
    <n v="0.12119999999999999"/>
    <n v="0"/>
    <n v="0"/>
    <n v="0.18925760487434748"/>
  </r>
  <r>
    <x v="7"/>
    <x v="1"/>
    <x v="5646"/>
    <n v="0"/>
    <x v="1"/>
    <n v="0"/>
    <x v="1"/>
    <x v="1"/>
    <n v="2857"/>
    <x v="5142"/>
    <n v="0.12119999999999999"/>
    <n v="0"/>
    <n v="0"/>
    <n v="0.19122563099888806"/>
  </r>
  <r>
    <x v="8"/>
    <x v="1"/>
    <x v="5647"/>
    <n v="0"/>
    <x v="1"/>
    <n v="0"/>
    <x v="1"/>
    <x v="1"/>
    <n v="4492"/>
    <x v="5143"/>
    <n v="0.12119999999999999"/>
    <n v="0"/>
    <n v="0"/>
    <n v="0.18344443765021037"/>
  </r>
  <r>
    <x v="9"/>
    <x v="1"/>
    <x v="5648"/>
    <n v="0"/>
    <x v="1"/>
    <n v="0"/>
    <x v="1"/>
    <x v="1"/>
    <n v="4415"/>
    <x v="5144"/>
    <n v="0.12119999999999999"/>
    <n v="0"/>
    <n v="0"/>
    <n v="0.18375279483978851"/>
  </r>
  <r>
    <x v="10"/>
    <x v="1"/>
    <x v="5649"/>
    <n v="0"/>
    <x v="1"/>
    <n v="0"/>
    <x v="1"/>
    <x v="1"/>
    <n v="3972"/>
    <x v="5145"/>
    <n v="0.12119999999999999"/>
    <n v="0"/>
    <n v="0"/>
    <n v="0.18549479100548966"/>
  </r>
  <r>
    <x v="11"/>
    <x v="1"/>
    <x v="5650"/>
    <n v="0"/>
    <x v="1"/>
    <n v="0"/>
    <x v="1"/>
    <x v="1"/>
    <n v="3127"/>
    <x v="5146"/>
    <n v="0.12119999999999999"/>
    <n v="0"/>
    <n v="0"/>
    <n v="0.18952882531168069"/>
  </r>
  <r>
    <x v="12"/>
    <x v="1"/>
    <x v="5651"/>
    <n v="0"/>
    <x v="1"/>
    <n v="0"/>
    <x v="1"/>
    <x v="1"/>
    <n v="2749"/>
    <x v="5147"/>
    <n v="0.12119999999999999"/>
    <n v="0"/>
    <n v="0"/>
    <n v="0.19195711401880095"/>
  </r>
  <r>
    <x v="13"/>
    <x v="1"/>
    <x v="5652"/>
    <n v="0"/>
    <x v="1"/>
    <n v="0"/>
    <x v="1"/>
    <x v="1"/>
    <n v="2282"/>
    <x v="5148"/>
    <n v="0.12119999999999999"/>
    <n v="0"/>
    <n v="0"/>
    <n v="0.19535337594479668"/>
  </r>
  <r>
    <x v="14"/>
    <x v="1"/>
    <x v="5653"/>
    <n v="0"/>
    <x v="1"/>
    <n v="0"/>
    <x v="1"/>
    <x v="1"/>
    <n v="1638"/>
    <x v="5149"/>
    <n v="0.12119999999999999"/>
    <n v="0"/>
    <n v="0"/>
    <n v="0.20021366555862047"/>
  </r>
  <r>
    <x v="15"/>
    <x v="1"/>
    <x v="5654"/>
    <n v="0"/>
    <x v="1"/>
    <n v="0"/>
    <x v="1"/>
    <x v="1"/>
    <n v="1114"/>
    <x v="5150"/>
    <n v="0.12119999999999999"/>
    <n v="0"/>
    <n v="0"/>
    <n v="0.20584502464498569"/>
  </r>
  <r>
    <x v="16"/>
    <x v="1"/>
    <x v="5655"/>
    <n v="0"/>
    <x v="1"/>
    <n v="0"/>
    <x v="1"/>
    <x v="1"/>
    <n v="423"/>
    <x v="5151"/>
    <n v="0.12119999999999999"/>
    <n v="0"/>
    <n v="0"/>
    <n v="0.21821630479727361"/>
  </r>
  <r>
    <x v="17"/>
    <x v="1"/>
    <x v="5656"/>
    <n v="0"/>
    <x v="0"/>
    <n v="0"/>
    <x v="0"/>
    <x v="1"/>
    <n v="563"/>
    <x v="5152"/>
    <n v="0.12119999999999999"/>
    <n v="0"/>
    <n v="0"/>
    <n v="0.21492345608664848"/>
  </r>
  <r>
    <x v="18"/>
    <x v="1"/>
    <x v="5657"/>
    <n v="0"/>
    <x v="0"/>
    <n v="0"/>
    <x v="0"/>
    <x v="1"/>
    <n v="902"/>
    <x v="5153"/>
    <n v="0.12119999999999999"/>
    <n v="0"/>
    <n v="0"/>
    <n v="0.20903026865079261"/>
  </r>
  <r>
    <x v="19"/>
    <x v="1"/>
    <x v="5658"/>
    <n v="0"/>
    <x v="0"/>
    <n v="0"/>
    <x v="0"/>
    <x v="1"/>
    <n v="931"/>
    <x v="5154"/>
    <n v="0.12119999999999999"/>
    <n v="0"/>
    <n v="0"/>
    <n v="0.20837932143632426"/>
  </r>
  <r>
    <x v="20"/>
    <x v="1"/>
    <x v="5659"/>
    <n v="0"/>
    <x v="0"/>
    <n v="0"/>
    <x v="0"/>
    <x v="1"/>
    <n v="1886"/>
    <x v="5155"/>
    <n v="0.12119999999999999"/>
    <n v="0"/>
    <n v="0"/>
    <n v="0.19810355661020573"/>
  </r>
  <r>
    <x v="21"/>
    <x v="1"/>
    <x v="5660"/>
    <n v="0"/>
    <x v="0"/>
    <n v="0"/>
    <x v="0"/>
    <x v="1"/>
    <n v="3155"/>
    <x v="5156"/>
    <n v="0.12119999999999999"/>
    <n v="0"/>
    <n v="0"/>
    <n v="0.18935802062821738"/>
  </r>
  <r>
    <x v="22"/>
    <x v="1"/>
    <x v="5661"/>
    <n v="0"/>
    <x v="0"/>
    <n v="0"/>
    <x v="0"/>
    <x v="1"/>
    <n v="3472"/>
    <x v="5157"/>
    <n v="0.12119999999999999"/>
    <n v="0"/>
    <n v="0"/>
    <n v="0.18774636249205823"/>
  </r>
  <r>
    <x v="23"/>
    <x v="1"/>
    <x v="5662"/>
    <n v="0"/>
    <x v="0"/>
    <n v="0"/>
    <x v="0"/>
    <x v="1"/>
    <n v="4180"/>
    <x v="5158"/>
    <n v="0.12119999999999999"/>
    <n v="0"/>
    <n v="0"/>
    <n v="0.18466483766872949"/>
  </r>
  <r>
    <x v="0"/>
    <x v="1"/>
    <x v="5663"/>
    <n v="0"/>
    <x v="0"/>
    <n v="0"/>
    <x v="0"/>
    <x v="0"/>
    <n v="5627"/>
    <x v="5159"/>
    <n v="6.5959999999999991E-2"/>
    <n v="0"/>
    <n v="0"/>
    <n v="0.12386729423981761"/>
  </r>
  <r>
    <x v="1"/>
    <x v="1"/>
    <x v="5664"/>
    <n v="0"/>
    <x v="0"/>
    <n v="0"/>
    <x v="0"/>
    <x v="0"/>
    <n v="5771"/>
    <x v="5160"/>
    <n v="6.5959999999999991E-2"/>
    <n v="0"/>
    <n v="0"/>
    <n v="0.12328017297936031"/>
  </r>
  <r>
    <x v="2"/>
    <x v="1"/>
    <x v="5665"/>
    <n v="0"/>
    <x v="0"/>
    <n v="3.3"/>
    <x v="0"/>
    <x v="0"/>
    <n v="6891"/>
    <x v="5161"/>
    <n v="6.5959999999999991E-2"/>
    <n v="0"/>
    <n v="0"/>
    <n v="0.11866564899053897"/>
  </r>
  <r>
    <x v="3"/>
    <x v="1"/>
    <x v="5666"/>
    <n v="2.867368421052638"/>
    <x v="0"/>
    <n v="3.3"/>
    <x v="0"/>
    <x v="0"/>
    <n v="7192"/>
    <x v="5162"/>
    <n v="6.5959999999999991E-2"/>
    <n v="0"/>
    <n v="0"/>
    <n v="0.11735287543509529"/>
  </r>
  <r>
    <x v="4"/>
    <x v="1"/>
    <x v="5667"/>
    <n v="0"/>
    <x v="0"/>
    <n v="2.9157894736842072"/>
    <x v="0"/>
    <x v="0"/>
    <n v="6824"/>
    <x v="5163"/>
    <n v="6.5959999999999991E-2"/>
    <n v="0"/>
    <n v="0"/>
    <n v="0.11895957449437178"/>
  </r>
  <r>
    <x v="5"/>
    <x v="1"/>
    <x v="5668"/>
    <n v="0"/>
    <x v="0"/>
    <n v="0"/>
    <x v="0"/>
    <x v="0"/>
    <n v="5611"/>
    <x v="5164"/>
    <n v="6.5959999999999991E-2"/>
    <n v="0"/>
    <n v="0"/>
    <n v="0.12392404934387476"/>
  </r>
  <r>
    <x v="6"/>
    <x v="1"/>
    <x v="5669"/>
    <n v="0"/>
    <x v="1"/>
    <n v="0"/>
    <x v="1"/>
    <x v="1"/>
    <n v="3151"/>
    <x v="5165"/>
    <n v="0.12119999999999999"/>
    <n v="0"/>
    <n v="0"/>
    <n v="0.18938973103764001"/>
  </r>
  <r>
    <x v="7"/>
    <x v="1"/>
    <x v="5670"/>
    <n v="0"/>
    <x v="1"/>
    <n v="0"/>
    <x v="1"/>
    <x v="1"/>
    <n v="3119"/>
    <x v="5166"/>
    <n v="0.12119999999999999"/>
    <n v="0"/>
    <n v="0"/>
    <n v="0.18958676738386654"/>
  </r>
  <r>
    <x v="8"/>
    <x v="1"/>
    <x v="5671"/>
    <n v="0"/>
    <x v="1"/>
    <n v="0"/>
    <x v="1"/>
    <x v="1"/>
    <n v="4776"/>
    <x v="5167"/>
    <n v="0.12119999999999999"/>
    <n v="0"/>
    <n v="0"/>
    <n v="0.18239580098689195"/>
  </r>
  <r>
    <x v="9"/>
    <x v="1"/>
    <x v="5672"/>
    <n v="0"/>
    <x v="1"/>
    <n v="0"/>
    <x v="1"/>
    <x v="1"/>
    <n v="4461"/>
    <x v="5168"/>
    <n v="0.12119999999999999"/>
    <n v="0"/>
    <n v="0"/>
    <n v="0.18354324543911479"/>
  </r>
  <r>
    <x v="10"/>
    <x v="1"/>
    <x v="5673"/>
    <n v="0"/>
    <x v="1"/>
    <n v="0"/>
    <x v="1"/>
    <x v="1"/>
    <n v="3711"/>
    <x v="5169"/>
    <n v="0.12119999999999999"/>
    <n v="0"/>
    <n v="0"/>
    <n v="0.18663569181806255"/>
  </r>
  <r>
    <x v="11"/>
    <x v="1"/>
    <x v="5674"/>
    <n v="0"/>
    <x v="1"/>
    <n v="0"/>
    <x v="1"/>
    <x v="1"/>
    <n v="3141"/>
    <x v="5170"/>
    <n v="0.12119999999999999"/>
    <n v="0"/>
    <n v="0"/>
    <n v="0.18945305816668995"/>
  </r>
  <r>
    <x v="12"/>
    <x v="1"/>
    <x v="5675"/>
    <n v="0"/>
    <x v="1"/>
    <n v="0"/>
    <x v="1"/>
    <x v="1"/>
    <n v="2465"/>
    <x v="5171"/>
    <n v="0.12119999999999999"/>
    <n v="0"/>
    <n v="0"/>
    <n v="0.19394578793797301"/>
  </r>
  <r>
    <x v="13"/>
    <x v="1"/>
    <x v="5676"/>
    <n v="0"/>
    <x v="1"/>
    <n v="0"/>
    <x v="1"/>
    <x v="1"/>
    <n v="2002"/>
    <x v="5172"/>
    <n v="0.12119999999999999"/>
    <n v="0"/>
    <n v="0"/>
    <n v="0.19726559510257363"/>
  </r>
  <r>
    <x v="14"/>
    <x v="1"/>
    <x v="5677"/>
    <n v="0"/>
    <x v="1"/>
    <n v="0"/>
    <x v="1"/>
    <x v="1"/>
    <n v="1595"/>
    <x v="5173"/>
    <n v="0.12119999999999999"/>
    <n v="0"/>
    <n v="0"/>
    <n v="0.20052348463397696"/>
  </r>
  <r>
    <x v="15"/>
    <x v="1"/>
    <x v="5678"/>
    <n v="0"/>
    <x v="1"/>
    <n v="0"/>
    <x v="1"/>
    <x v="1"/>
    <n v="1000"/>
    <x v="5174"/>
    <n v="0.12119999999999999"/>
    <n v="0"/>
    <n v="0"/>
    <n v="0.20736011898727114"/>
  </r>
  <r>
    <x v="16"/>
    <x v="1"/>
    <x v="5679"/>
    <n v="0"/>
    <x v="1"/>
    <n v="0"/>
    <x v="1"/>
    <x v="1"/>
    <n v="595"/>
    <x v="5175"/>
    <n v="0.12119999999999999"/>
    <n v="0"/>
    <n v="0"/>
    <n v="0.21431043609025618"/>
  </r>
  <r>
    <x v="17"/>
    <x v="1"/>
    <x v="5680"/>
    <n v="0"/>
    <x v="0"/>
    <n v="0"/>
    <x v="0"/>
    <x v="1"/>
    <n v="901"/>
    <x v="5176"/>
    <n v="0.12119999999999999"/>
    <n v="0"/>
    <n v="0"/>
    <n v="0.20903246678371906"/>
  </r>
  <r>
    <x v="18"/>
    <x v="1"/>
    <x v="5681"/>
    <n v="0"/>
    <x v="0"/>
    <n v="0"/>
    <x v="0"/>
    <x v="1"/>
    <n v="821"/>
    <x v="5177"/>
    <n v="0.12119999999999999"/>
    <n v="0"/>
    <n v="0"/>
    <n v="0.21040843130079956"/>
  </r>
  <r>
    <x v="19"/>
    <x v="1"/>
    <x v="5682"/>
    <n v="0"/>
    <x v="0"/>
    <n v="0"/>
    <x v="0"/>
    <x v="1"/>
    <n v="1086"/>
    <x v="5178"/>
    <n v="0.12119999999999999"/>
    <n v="0"/>
    <n v="0"/>
    <n v="0.20628637823778073"/>
  </r>
  <r>
    <x v="20"/>
    <x v="1"/>
    <x v="5683"/>
    <n v="0"/>
    <x v="0"/>
    <n v="0"/>
    <x v="0"/>
    <x v="1"/>
    <n v="1375"/>
    <x v="5179"/>
    <n v="0.12119999999999999"/>
    <n v="0"/>
    <n v="0"/>
    <n v="0.20259775813549563"/>
  </r>
  <r>
    <x v="21"/>
    <x v="1"/>
    <x v="5684"/>
    <n v="0"/>
    <x v="0"/>
    <n v="0"/>
    <x v="0"/>
    <x v="1"/>
    <n v="2686"/>
    <x v="5180"/>
    <n v="0.12119999999999999"/>
    <n v="0"/>
    <n v="0"/>
    <n v="0.19241116636383679"/>
  </r>
  <r>
    <x v="22"/>
    <x v="1"/>
    <x v="5685"/>
    <n v="0"/>
    <x v="0"/>
    <n v="0"/>
    <x v="0"/>
    <x v="1"/>
    <n v="3322"/>
    <x v="5181"/>
    <n v="0.12119999999999999"/>
    <n v="0"/>
    <n v="0"/>
    <n v="0.18849945591264067"/>
  </r>
  <r>
    <x v="23"/>
    <x v="1"/>
    <x v="5686"/>
    <n v="0"/>
    <x v="0"/>
    <n v="0"/>
    <x v="0"/>
    <x v="1"/>
    <n v="4297"/>
    <x v="5182"/>
    <n v="0.12119999999999999"/>
    <n v="0"/>
    <n v="0"/>
    <n v="0.18416670904292617"/>
  </r>
  <r>
    <x v="0"/>
    <x v="1"/>
    <x v="5687"/>
    <n v="0"/>
    <x v="0"/>
    <n v="0"/>
    <x v="0"/>
    <x v="0"/>
    <n v="4861"/>
    <x v="5183"/>
    <n v="6.5959999999999991E-2"/>
    <n v="0"/>
    <n v="0"/>
    <n v="0.12687267388315818"/>
  </r>
  <r>
    <x v="1"/>
    <x v="1"/>
    <x v="5688"/>
    <n v="0"/>
    <x v="0"/>
    <n v="0"/>
    <x v="0"/>
    <x v="0"/>
    <n v="5157"/>
    <x v="5184"/>
    <n v="6.5959999999999991E-2"/>
    <n v="0"/>
    <n v="0"/>
    <n v="0.12561660148608128"/>
  </r>
  <r>
    <x v="2"/>
    <x v="1"/>
    <x v="5689"/>
    <n v="0"/>
    <x v="0"/>
    <n v="2.1473684210526294"/>
    <x v="0"/>
    <x v="0"/>
    <n v="6724"/>
    <x v="5185"/>
    <n v="6.5959999999999991E-2"/>
    <n v="0"/>
    <n v="0"/>
    <n v="0.11935706485699253"/>
  </r>
  <r>
    <x v="3"/>
    <x v="1"/>
    <x v="5690"/>
    <n v="6.6"/>
    <x v="0"/>
    <n v="3.3"/>
    <x v="0"/>
    <x v="0"/>
    <n v="7372"/>
    <x v="5186"/>
    <n v="6.5959999999999991E-2"/>
    <n v="0"/>
    <n v="0"/>
    <n v="0.11653096386080239"/>
  </r>
  <r>
    <x v="4"/>
    <x v="1"/>
    <x v="5691"/>
    <n v="0"/>
    <x v="0"/>
    <n v="3.3"/>
    <x v="0"/>
    <x v="0"/>
    <n v="6841"/>
    <x v="5187"/>
    <n v="6.5959999999999991E-2"/>
    <n v="0"/>
    <n v="0"/>
    <n v="0.11891179893535889"/>
  </r>
  <r>
    <x v="5"/>
    <x v="1"/>
    <x v="5692"/>
    <n v="0"/>
    <x v="0"/>
    <n v="0"/>
    <x v="0"/>
    <x v="0"/>
    <n v="5139"/>
    <x v="5188"/>
    <n v="6.5959999999999991E-2"/>
    <n v="0"/>
    <n v="0"/>
    <n v="0.12569228484449912"/>
  </r>
  <r>
    <x v="6"/>
    <x v="1"/>
    <x v="5693"/>
    <n v="0"/>
    <x v="1"/>
    <n v="0"/>
    <x v="1"/>
    <x v="1"/>
    <n v="3148"/>
    <x v="5189"/>
    <n v="0.12119999999999999"/>
    <n v="0"/>
    <n v="0"/>
    <n v="0.18942503439557989"/>
  </r>
  <r>
    <x v="7"/>
    <x v="1"/>
    <x v="5694"/>
    <n v="0"/>
    <x v="1"/>
    <n v="0"/>
    <x v="1"/>
    <x v="1"/>
    <n v="3242"/>
    <x v="5190"/>
    <n v="0.12119999999999999"/>
    <n v="0"/>
    <n v="0"/>
    <n v="0.18892794792669673"/>
  </r>
  <r>
    <x v="8"/>
    <x v="1"/>
    <x v="5695"/>
    <n v="0"/>
    <x v="1"/>
    <n v="0"/>
    <x v="1"/>
    <x v="1"/>
    <n v="4768"/>
    <x v="5191"/>
    <n v="0.12119999999999999"/>
    <n v="0"/>
    <n v="0"/>
    <n v="0.18243076014770657"/>
  </r>
  <r>
    <x v="9"/>
    <x v="1"/>
    <x v="5696"/>
    <n v="0"/>
    <x v="1"/>
    <n v="0"/>
    <x v="1"/>
    <x v="1"/>
    <n v="4369"/>
    <x v="5192"/>
    <n v="0.12119999999999999"/>
    <n v="0"/>
    <n v="0"/>
    <n v="0.18390006909390877"/>
  </r>
  <r>
    <x v="10"/>
    <x v="1"/>
    <x v="5697"/>
    <n v="0"/>
    <x v="1"/>
    <n v="0"/>
    <x v="1"/>
    <x v="1"/>
    <n v="3785"/>
    <x v="5193"/>
    <n v="0.12119999999999999"/>
    <n v="0"/>
    <n v="0"/>
    <n v="0.18633602975663444"/>
  </r>
  <r>
    <x v="11"/>
    <x v="1"/>
    <x v="5698"/>
    <n v="0"/>
    <x v="1"/>
    <n v="0"/>
    <x v="1"/>
    <x v="1"/>
    <n v="2792"/>
    <x v="5194"/>
    <n v="0.12119999999999999"/>
    <n v="0"/>
    <n v="0"/>
    <n v="0.19165822653115114"/>
  </r>
  <r>
    <x v="12"/>
    <x v="1"/>
    <x v="5699"/>
    <n v="0"/>
    <x v="1"/>
    <n v="0"/>
    <x v="1"/>
    <x v="1"/>
    <n v="2075"/>
    <x v="5195"/>
    <n v="0.12119999999999999"/>
    <n v="0"/>
    <n v="0"/>
    <n v="0.19677020899633738"/>
  </r>
  <r>
    <x v="13"/>
    <x v="1"/>
    <x v="5700"/>
    <n v="0"/>
    <x v="1"/>
    <n v="0"/>
    <x v="1"/>
    <x v="1"/>
    <n v="2012"/>
    <x v="5196"/>
    <n v="0.12119999999999999"/>
    <n v="0"/>
    <n v="0"/>
    <n v="0.19721305723048455"/>
  </r>
  <r>
    <x v="14"/>
    <x v="1"/>
    <x v="5701"/>
    <n v="0"/>
    <x v="1"/>
    <n v="0"/>
    <x v="1"/>
    <x v="1"/>
    <n v="1267"/>
    <x v="5197"/>
    <n v="0.12119999999999999"/>
    <n v="0"/>
    <n v="0"/>
    <n v="0.20366725233054356"/>
  </r>
  <r>
    <x v="15"/>
    <x v="1"/>
    <x v="5702"/>
    <n v="0"/>
    <x v="1"/>
    <n v="0"/>
    <x v="1"/>
    <x v="1"/>
    <n v="739"/>
    <x v="5198"/>
    <n v="0.12119999999999999"/>
    <n v="0"/>
    <n v="0"/>
    <n v="0.21182371233778019"/>
  </r>
  <r>
    <x v="16"/>
    <x v="1"/>
    <x v="5703"/>
    <n v="0"/>
    <x v="1"/>
    <n v="0"/>
    <x v="1"/>
    <x v="1"/>
    <n v="372"/>
    <x v="5199"/>
    <n v="0.12119999999999999"/>
    <n v="0"/>
    <n v="0"/>
    <n v="0.22008355004291988"/>
  </r>
  <r>
    <x v="17"/>
    <x v="1"/>
    <x v="5704"/>
    <n v="0"/>
    <x v="0"/>
    <n v="0"/>
    <x v="0"/>
    <x v="1"/>
    <n v="387"/>
    <x v="5200"/>
    <n v="0.12119999999999999"/>
    <n v="0"/>
    <n v="0"/>
    <n v="0.21970542946298444"/>
  </r>
  <r>
    <x v="18"/>
    <x v="1"/>
    <x v="5705"/>
    <n v="0"/>
    <x v="0"/>
    <n v="0"/>
    <x v="0"/>
    <x v="1"/>
    <n v="313"/>
    <x v="5201"/>
    <n v="0.12119999999999999"/>
    <n v="0"/>
    <n v="0"/>
    <n v="0.22229521091023779"/>
  </r>
  <r>
    <x v="19"/>
    <x v="1"/>
    <x v="5706"/>
    <n v="0"/>
    <x v="0"/>
    <n v="0"/>
    <x v="0"/>
    <x v="1"/>
    <n v="778"/>
    <x v="5202"/>
    <n v="0.12119999999999999"/>
    <n v="0"/>
    <n v="0"/>
    <n v="0.21116873117150642"/>
  </r>
  <r>
    <x v="20"/>
    <x v="1"/>
    <x v="5707"/>
    <n v="0"/>
    <x v="0"/>
    <n v="0"/>
    <x v="0"/>
    <x v="1"/>
    <n v="1602"/>
    <x v="5203"/>
    <n v="0.12119999999999999"/>
    <n v="0"/>
    <n v="0"/>
    <n v="0.2004940567675487"/>
  </r>
  <r>
    <x v="21"/>
    <x v="1"/>
    <x v="5708"/>
    <n v="0"/>
    <x v="0"/>
    <n v="0"/>
    <x v="0"/>
    <x v="1"/>
    <n v="3203"/>
    <x v="5204"/>
    <n v="0.12119999999999999"/>
    <n v="0"/>
    <n v="0"/>
    <n v="0.18909134074125578"/>
  </r>
  <r>
    <x v="22"/>
    <x v="1"/>
    <x v="5709"/>
    <n v="0"/>
    <x v="0"/>
    <n v="0"/>
    <x v="0"/>
    <x v="1"/>
    <n v="4063"/>
    <x v="5205"/>
    <n v="0.12119999999999999"/>
    <n v="0"/>
    <n v="0"/>
    <n v="0.18515993406334125"/>
  </r>
  <r>
    <x v="23"/>
    <x v="1"/>
    <x v="5710"/>
    <n v="0"/>
    <x v="0"/>
    <n v="0"/>
    <x v="0"/>
    <x v="1"/>
    <n v="4408"/>
    <x v="5206"/>
    <n v="0.12119999999999999"/>
    <n v="0"/>
    <n v="0"/>
    <n v="0.18376957964128776"/>
  </r>
  <r>
    <x v="0"/>
    <x v="1"/>
    <x v="5711"/>
    <n v="0"/>
    <x v="0"/>
    <n v="0"/>
    <x v="0"/>
    <x v="0"/>
    <n v="5084"/>
    <x v="5207"/>
    <n v="6.5959999999999991E-2"/>
    <n v="0"/>
    <n v="0"/>
    <n v="0.12592968655734996"/>
  </r>
  <r>
    <x v="1"/>
    <x v="1"/>
    <x v="5712"/>
    <n v="0"/>
    <x v="0"/>
    <n v="0"/>
    <x v="0"/>
    <x v="0"/>
    <n v="6018"/>
    <x v="5208"/>
    <n v="6.5959999999999991E-2"/>
    <n v="0"/>
    <n v="0"/>
    <n v="0.1222120419519013"/>
  </r>
  <r>
    <x v="2"/>
    <x v="1"/>
    <x v="5713"/>
    <n v="4.837894736842097"/>
    <x v="0"/>
    <n v="3.3"/>
    <x v="0"/>
    <x v="0"/>
    <n v="7401"/>
    <x v="5209"/>
    <n v="6.5959999999999991E-2"/>
    <n v="0"/>
    <n v="0"/>
    <n v="0.1164156027654146"/>
  </r>
  <r>
    <x v="3"/>
    <x v="1"/>
    <x v="5714"/>
    <n v="6.6"/>
    <x v="0"/>
    <n v="3.3"/>
    <x v="0"/>
    <x v="0"/>
    <n v="7612"/>
    <x v="5210"/>
    <n v="6.5959999999999991E-2"/>
    <n v="0"/>
    <n v="0"/>
    <n v="0.11506683244604084"/>
  </r>
  <r>
    <x v="4"/>
    <x v="1"/>
    <x v="5715"/>
    <n v="6.6"/>
    <x v="0"/>
    <n v="3.3"/>
    <x v="0"/>
    <x v="0"/>
    <n v="7457"/>
    <x v="5211"/>
    <n v="6.5959999999999991E-2"/>
    <n v="0"/>
    <n v="0"/>
    <n v="0.11615791188308916"/>
  </r>
  <r>
    <x v="5"/>
    <x v="1"/>
    <x v="5716"/>
    <n v="0"/>
    <x v="0"/>
    <n v="0"/>
    <x v="0"/>
    <x v="0"/>
    <n v="5438"/>
    <x v="5212"/>
    <n v="6.5959999999999991E-2"/>
    <n v="0"/>
    <n v="0"/>
    <n v="0.124639266487483"/>
  </r>
  <r>
    <x v="6"/>
    <x v="1"/>
    <x v="5717"/>
    <n v="0"/>
    <x v="1"/>
    <n v="0"/>
    <x v="1"/>
    <x v="1"/>
    <n v="3807"/>
    <x v="5213"/>
    <n v="0.12119999999999999"/>
    <n v="0"/>
    <n v="0"/>
    <n v="0.18622057810531389"/>
  </r>
  <r>
    <x v="7"/>
    <x v="1"/>
    <x v="5718"/>
    <n v="0"/>
    <x v="1"/>
    <n v="0"/>
    <x v="1"/>
    <x v="1"/>
    <n v="3844"/>
    <x v="5214"/>
    <n v="0.12119999999999999"/>
    <n v="0"/>
    <n v="0"/>
    <n v="0.18605843390247473"/>
  </r>
  <r>
    <x v="8"/>
    <x v="1"/>
    <x v="5719"/>
    <n v="0"/>
    <x v="1"/>
    <n v="0"/>
    <x v="1"/>
    <x v="1"/>
    <n v="5244"/>
    <x v="5215"/>
    <n v="0.12119999999999999"/>
    <n v="0"/>
    <n v="0"/>
    <n v="0.18058479537060171"/>
  </r>
  <r>
    <x v="9"/>
    <x v="1"/>
    <x v="5720"/>
    <n v="0"/>
    <x v="1"/>
    <n v="0"/>
    <x v="1"/>
    <x v="1"/>
    <n v="4920"/>
    <x v="5216"/>
    <n v="0.12119999999999999"/>
    <n v="0"/>
    <n v="0"/>
    <n v="0.18188599898232477"/>
  </r>
  <r>
    <x v="10"/>
    <x v="1"/>
    <x v="5721"/>
    <n v="0"/>
    <x v="1"/>
    <n v="0"/>
    <x v="1"/>
    <x v="1"/>
    <n v="3404"/>
    <x v="5217"/>
    <n v="0.12119999999999999"/>
    <n v="0"/>
    <n v="0"/>
    <n v="0.18806956766088279"/>
  </r>
  <r>
    <x v="11"/>
    <x v="1"/>
    <x v="5722"/>
    <n v="0"/>
    <x v="1"/>
    <n v="0"/>
    <x v="1"/>
    <x v="1"/>
    <n v="2632"/>
    <x v="5218"/>
    <n v="0.12119999999999999"/>
    <n v="0"/>
    <n v="0"/>
    <n v="0.19274122998318471"/>
  </r>
  <r>
    <x v="12"/>
    <x v="1"/>
    <x v="5723"/>
    <n v="0"/>
    <x v="1"/>
    <n v="0"/>
    <x v="1"/>
    <x v="1"/>
    <n v="1458"/>
    <x v="5219"/>
    <n v="0.12119999999999999"/>
    <n v="0"/>
    <n v="0"/>
    <n v="0.2018507615945358"/>
  </r>
  <r>
    <x v="13"/>
    <x v="1"/>
    <x v="5724"/>
    <n v="0"/>
    <x v="1"/>
    <n v="0"/>
    <x v="1"/>
    <x v="1"/>
    <n v="1613"/>
    <x v="5220"/>
    <n v="0.12119999999999999"/>
    <n v="0"/>
    <n v="0"/>
    <n v="0.2003909491679336"/>
  </r>
  <r>
    <x v="14"/>
    <x v="1"/>
    <x v="5725"/>
    <n v="0"/>
    <x v="1"/>
    <n v="0"/>
    <x v="1"/>
    <x v="1"/>
    <n v="1324"/>
    <x v="5221"/>
    <n v="0.12119999999999999"/>
    <n v="0"/>
    <n v="0"/>
    <n v="0.20304626655584501"/>
  </r>
  <r>
    <x v="15"/>
    <x v="1"/>
    <x v="5726"/>
    <n v="0"/>
    <x v="1"/>
    <n v="0"/>
    <x v="1"/>
    <x v="1"/>
    <n v="1019"/>
    <x v="5222"/>
    <n v="0.12119999999999999"/>
    <n v="0"/>
    <n v="0"/>
    <n v="0.20720484072815465"/>
  </r>
  <r>
    <x v="16"/>
    <x v="1"/>
    <x v="5727"/>
    <n v="0"/>
    <x v="1"/>
    <n v="0"/>
    <x v="1"/>
    <x v="1"/>
    <n v="575"/>
    <x v="5223"/>
    <n v="0.12119999999999999"/>
    <n v="0"/>
    <n v="0"/>
    <n v="0.21478187424765405"/>
  </r>
  <r>
    <x v="17"/>
    <x v="1"/>
    <x v="5728"/>
    <n v="0"/>
    <x v="0"/>
    <n v="0"/>
    <x v="0"/>
    <x v="1"/>
    <n v="641"/>
    <x v="5224"/>
    <n v="0.12119999999999999"/>
    <n v="0"/>
    <n v="0"/>
    <n v="0.21352720588247454"/>
  </r>
  <r>
    <x v="18"/>
    <x v="1"/>
    <x v="5729"/>
    <n v="0"/>
    <x v="0"/>
    <n v="0"/>
    <x v="0"/>
    <x v="1"/>
    <n v="451"/>
    <x v="5225"/>
    <n v="0.12119999999999999"/>
    <n v="0"/>
    <n v="0"/>
    <n v="0.21741915131524814"/>
  </r>
  <r>
    <x v="19"/>
    <x v="1"/>
    <x v="5730"/>
    <n v="0"/>
    <x v="0"/>
    <n v="0"/>
    <x v="0"/>
    <x v="1"/>
    <n v="642"/>
    <x v="5226"/>
    <n v="0.12119999999999999"/>
    <n v="0"/>
    <n v="0"/>
    <n v="0.21352094094804694"/>
  </r>
  <r>
    <x v="20"/>
    <x v="1"/>
    <x v="5731"/>
    <n v="0"/>
    <x v="0"/>
    <n v="0"/>
    <x v="0"/>
    <x v="1"/>
    <n v="1654"/>
    <x v="5227"/>
    <n v="0.12119999999999999"/>
    <n v="0"/>
    <n v="0"/>
    <n v="0.20011786410955634"/>
  </r>
  <r>
    <x v="21"/>
    <x v="1"/>
    <x v="5732"/>
    <n v="0"/>
    <x v="0"/>
    <n v="0"/>
    <x v="0"/>
    <x v="1"/>
    <n v="3599"/>
    <x v="5228"/>
    <n v="0.12119999999999999"/>
    <n v="0"/>
    <n v="0"/>
    <n v="0.18712671933423811"/>
  </r>
  <r>
    <x v="22"/>
    <x v="1"/>
    <x v="5733"/>
    <n v="0"/>
    <x v="0"/>
    <n v="0"/>
    <x v="0"/>
    <x v="1"/>
    <n v="3355"/>
    <x v="5229"/>
    <n v="0.12119999999999999"/>
    <n v="0"/>
    <n v="0"/>
    <n v="0.18835356280855978"/>
  </r>
  <r>
    <x v="23"/>
    <x v="1"/>
    <x v="5734"/>
    <n v="0"/>
    <x v="0"/>
    <n v="0"/>
    <x v="0"/>
    <x v="1"/>
    <n v="3931"/>
    <x v="5230"/>
    <n v="0.12119999999999999"/>
    <n v="0"/>
    <n v="0"/>
    <n v="0.18568477219867985"/>
  </r>
  <r>
    <x v="0"/>
    <x v="1"/>
    <x v="5735"/>
    <n v="0"/>
    <x v="0"/>
    <n v="0"/>
    <x v="0"/>
    <x v="0"/>
    <n v="5077"/>
    <x v="5231"/>
    <n v="6.5959999999999991E-2"/>
    <n v="0"/>
    <n v="0"/>
    <n v="0.12596615446828066"/>
  </r>
  <r>
    <x v="1"/>
    <x v="1"/>
    <x v="5736"/>
    <n v="0"/>
    <x v="0"/>
    <n v="0"/>
    <x v="0"/>
    <x v="0"/>
    <n v="5787"/>
    <x v="5232"/>
    <n v="6.5959999999999991E-2"/>
    <n v="0"/>
    <n v="0"/>
    <n v="0.12322256126812225"/>
  </r>
  <r>
    <x v="2"/>
    <x v="1"/>
    <x v="5737"/>
    <n v="2.5684210526315776"/>
    <x v="0"/>
    <n v="3.3"/>
    <x v="0"/>
    <x v="0"/>
    <n v="7095"/>
    <x v="5233"/>
    <n v="6.5959999999999991E-2"/>
    <n v="0"/>
    <n v="0"/>
    <n v="0.11779804793548396"/>
  </r>
  <r>
    <x v="3"/>
    <x v="1"/>
    <x v="5738"/>
    <n v="6.6"/>
    <x v="0"/>
    <n v="3.3"/>
    <x v="0"/>
    <x v="0"/>
    <n v="7377"/>
    <x v="5234"/>
    <n v="6.5959999999999991E-2"/>
    <n v="0"/>
    <n v="0"/>
    <n v="0.11650669612007147"/>
  </r>
  <r>
    <x v="4"/>
    <x v="1"/>
    <x v="5739"/>
    <n v="0"/>
    <x v="0"/>
    <n v="3.3"/>
    <x v="0"/>
    <x v="0"/>
    <n v="7045"/>
    <x v="5235"/>
    <n v="6.5959999999999991E-2"/>
    <n v="0"/>
    <n v="0"/>
    <n v="0.11799752251778767"/>
  </r>
  <r>
    <x v="5"/>
    <x v="1"/>
    <x v="5740"/>
    <n v="0"/>
    <x v="0"/>
    <n v="0"/>
    <x v="0"/>
    <x v="0"/>
    <n v="5112"/>
    <x v="5236"/>
    <n v="6.5959999999999991E-2"/>
    <n v="0"/>
    <n v="0"/>
    <n v="0.12580109924792976"/>
  </r>
  <r>
    <x v="6"/>
    <x v="1"/>
    <x v="5741"/>
    <n v="0"/>
    <x v="1"/>
    <n v="0"/>
    <x v="1"/>
    <x v="1"/>
    <n v="4474"/>
    <x v="5237"/>
    <n v="0.12119999999999999"/>
    <n v="0"/>
    <n v="0"/>
    <n v="0.18350256378197791"/>
  </r>
  <r>
    <x v="7"/>
    <x v="1"/>
    <x v="5742"/>
    <n v="0"/>
    <x v="1"/>
    <n v="0"/>
    <x v="1"/>
    <x v="1"/>
    <n v="4066"/>
    <x v="5238"/>
    <n v="0.12119999999999999"/>
    <n v="0"/>
    <n v="0"/>
    <n v="0.18515029636801841"/>
  </r>
  <r>
    <x v="8"/>
    <x v="1"/>
    <x v="5743"/>
    <n v="0"/>
    <x v="1"/>
    <n v="0"/>
    <x v="1"/>
    <x v="1"/>
    <n v="4925"/>
    <x v="5239"/>
    <n v="0.12119999999999999"/>
    <n v="0"/>
    <n v="0"/>
    <n v="0.18187416055489714"/>
  </r>
  <r>
    <x v="9"/>
    <x v="1"/>
    <x v="5744"/>
    <n v="0"/>
    <x v="1"/>
    <n v="0"/>
    <x v="1"/>
    <x v="1"/>
    <n v="4125"/>
    <x v="5240"/>
    <n v="0.12119999999999999"/>
    <n v="0"/>
    <n v="0"/>
    <n v="0.18490799797352347"/>
  </r>
  <r>
    <x v="10"/>
    <x v="1"/>
    <x v="5745"/>
    <n v="0"/>
    <x v="1"/>
    <n v="0"/>
    <x v="1"/>
    <x v="1"/>
    <n v="3612"/>
    <x v="5241"/>
    <n v="0.12119999999999999"/>
    <n v="0"/>
    <n v="0"/>
    <n v="0.18706207476682057"/>
  </r>
  <r>
    <x v="11"/>
    <x v="1"/>
    <x v="5746"/>
    <n v="0"/>
    <x v="1"/>
    <n v="0"/>
    <x v="1"/>
    <x v="1"/>
    <n v="2913"/>
    <x v="5242"/>
    <n v="0.12119999999999999"/>
    <n v="0"/>
    <n v="0"/>
    <n v="0.19090566500412437"/>
  </r>
  <r>
    <x v="12"/>
    <x v="1"/>
    <x v="5747"/>
    <n v="0"/>
    <x v="1"/>
    <n v="0"/>
    <x v="1"/>
    <x v="1"/>
    <n v="2341"/>
    <x v="5243"/>
    <n v="0.12119999999999999"/>
    <n v="0"/>
    <n v="0"/>
    <n v="0.19485587810093735"/>
  </r>
  <r>
    <x v="13"/>
    <x v="1"/>
    <x v="5748"/>
    <n v="0"/>
    <x v="1"/>
    <n v="0"/>
    <x v="1"/>
    <x v="1"/>
    <n v="1880"/>
    <x v="5244"/>
    <n v="0.12119999999999999"/>
    <n v="0"/>
    <n v="0"/>
    <n v="0.19812822271690844"/>
  </r>
  <r>
    <x v="14"/>
    <x v="1"/>
    <x v="5749"/>
    <n v="0"/>
    <x v="1"/>
    <n v="0"/>
    <x v="1"/>
    <x v="1"/>
    <n v="1055"/>
    <x v="5245"/>
    <n v="0.12119999999999999"/>
    <n v="0"/>
    <n v="0"/>
    <n v="0.20669722743988345"/>
  </r>
  <r>
    <x v="15"/>
    <x v="1"/>
    <x v="5750"/>
    <n v="0"/>
    <x v="1"/>
    <n v="0"/>
    <x v="1"/>
    <x v="1"/>
    <n v="653"/>
    <x v="5246"/>
    <n v="0.12119999999999999"/>
    <n v="0"/>
    <n v="0"/>
    <n v="0.2133140912568266"/>
  </r>
  <r>
    <x v="16"/>
    <x v="1"/>
    <x v="5751"/>
    <n v="0"/>
    <x v="1"/>
    <n v="0"/>
    <x v="1"/>
    <x v="1"/>
    <n v="456"/>
    <x v="5247"/>
    <n v="0.12119999999999999"/>
    <n v="0"/>
    <n v="0"/>
    <n v="0.21733576825628476"/>
  </r>
  <r>
    <x v="17"/>
    <x v="1"/>
    <x v="5752"/>
    <n v="0"/>
    <x v="0"/>
    <n v="0"/>
    <x v="0"/>
    <x v="1"/>
    <n v="592"/>
    <x v="5248"/>
    <n v="0.12119999999999999"/>
    <n v="0"/>
    <n v="0"/>
    <n v="0.21447852887191554"/>
  </r>
  <r>
    <x v="18"/>
    <x v="1"/>
    <x v="5753"/>
    <n v="0"/>
    <x v="0"/>
    <n v="0"/>
    <x v="0"/>
    <x v="1"/>
    <n v="615"/>
    <x v="5249"/>
    <n v="0.12119999999999999"/>
    <n v="0"/>
    <n v="0"/>
    <n v="0.21391353925867901"/>
  </r>
  <r>
    <x v="19"/>
    <x v="1"/>
    <x v="5754"/>
    <n v="0"/>
    <x v="0"/>
    <n v="0"/>
    <x v="0"/>
    <x v="1"/>
    <n v="940"/>
    <x v="5250"/>
    <n v="0.12119999999999999"/>
    <n v="0"/>
    <n v="0"/>
    <n v="0.20827066751332471"/>
  </r>
  <r>
    <x v="20"/>
    <x v="1"/>
    <x v="5755"/>
    <n v="0"/>
    <x v="0"/>
    <n v="0"/>
    <x v="0"/>
    <x v="1"/>
    <n v="1934"/>
    <x v="5251"/>
    <n v="0.12119999999999999"/>
    <n v="0"/>
    <n v="0"/>
    <n v="0.19785920046768568"/>
  </r>
  <r>
    <x v="21"/>
    <x v="1"/>
    <x v="5756"/>
    <n v="0"/>
    <x v="0"/>
    <n v="0"/>
    <x v="0"/>
    <x v="1"/>
    <n v="3454"/>
    <x v="5252"/>
    <n v="0.12119999999999999"/>
    <n v="0"/>
    <n v="0"/>
    <n v="0.1878034578947026"/>
  </r>
  <r>
    <x v="22"/>
    <x v="1"/>
    <x v="5757"/>
    <n v="0"/>
    <x v="0"/>
    <n v="0"/>
    <x v="0"/>
    <x v="1"/>
    <n v="3280"/>
    <x v="5253"/>
    <n v="0.12119999999999999"/>
    <n v="0"/>
    <n v="0"/>
    <n v="0.18871801430710439"/>
  </r>
  <r>
    <x v="23"/>
    <x v="1"/>
    <x v="5758"/>
    <n v="0"/>
    <x v="0"/>
    <n v="0"/>
    <x v="0"/>
    <x v="1"/>
    <n v="3777"/>
    <x v="5254"/>
    <n v="0.12119999999999999"/>
    <n v="0"/>
    <n v="0"/>
    <n v="0.18639430364011664"/>
  </r>
  <r>
    <x v="0"/>
    <x v="0"/>
    <x v="5759"/>
    <n v="0"/>
    <x v="0"/>
    <n v="0"/>
    <x v="0"/>
    <x v="0"/>
    <n v="4978"/>
    <x v="5255"/>
    <n v="6.5959999999999991E-2"/>
    <n v="0"/>
    <n v="0"/>
    <n v="0.12645257805257573"/>
  </r>
  <r>
    <x v="1"/>
    <x v="0"/>
    <x v="5760"/>
    <n v="0"/>
    <x v="0"/>
    <n v="0"/>
    <x v="0"/>
    <x v="0"/>
    <n v="4760"/>
    <x v="5256"/>
    <n v="6.5959999999999991E-2"/>
    <n v="0"/>
    <n v="0"/>
    <n v="0.12722566899737323"/>
  </r>
  <r>
    <x v="2"/>
    <x v="0"/>
    <x v="5761"/>
    <n v="0"/>
    <x v="0"/>
    <n v="0"/>
    <x v="0"/>
    <x v="0"/>
    <n v="6123"/>
    <x v="5257"/>
    <n v="6.5959999999999991E-2"/>
    <n v="0"/>
    <n v="0"/>
    <n v="0.12175908466192178"/>
  </r>
  <r>
    <x v="3"/>
    <x v="0"/>
    <x v="5762"/>
    <n v="0"/>
    <x v="0"/>
    <n v="1.9"/>
    <x v="0"/>
    <x v="0"/>
    <n v="6583"/>
    <x v="5258"/>
    <n v="6.5959999999999991E-2"/>
    <n v="0"/>
    <n v="0"/>
    <n v="0.11987293591018547"/>
  </r>
  <r>
    <x v="4"/>
    <x v="0"/>
    <x v="5763"/>
    <n v="0"/>
    <x v="0"/>
    <n v="3.3"/>
    <x v="0"/>
    <x v="0"/>
    <n v="6590"/>
    <x v="5259"/>
    <n v="6.5959999999999991E-2"/>
    <n v="0"/>
    <n v="0"/>
    <n v="0.11984514417877046"/>
  </r>
  <r>
    <x v="5"/>
    <x v="0"/>
    <x v="5764"/>
    <n v="0"/>
    <x v="0"/>
    <n v="0"/>
    <x v="0"/>
    <x v="0"/>
    <n v="5669"/>
    <x v="5260"/>
    <n v="6.5959999999999991E-2"/>
    <n v="0"/>
    <n v="0"/>
    <n v="0.12371230504520478"/>
  </r>
  <r>
    <x v="6"/>
    <x v="0"/>
    <x v="5765"/>
    <n v="0"/>
    <x v="0"/>
    <n v="0"/>
    <x v="0"/>
    <x v="0"/>
    <n v="5674"/>
    <x v="5261"/>
    <n v="6.5959999999999991E-2"/>
    <n v="0"/>
    <n v="0"/>
    <n v="0.12369775635359155"/>
  </r>
  <r>
    <x v="7"/>
    <x v="0"/>
    <x v="5766"/>
    <n v="0"/>
    <x v="1"/>
    <n v="0"/>
    <x v="0"/>
    <x v="0"/>
    <n v="5809"/>
    <x v="5262"/>
    <n v="6.5959999999999991E-2"/>
    <n v="0"/>
    <n v="0"/>
    <n v="0.12315083331702061"/>
  </r>
  <r>
    <x v="8"/>
    <x v="0"/>
    <x v="5767"/>
    <n v="6.6"/>
    <x v="0"/>
    <n v="3.3"/>
    <x v="0"/>
    <x v="0"/>
    <n v="7075"/>
    <x v="5263"/>
    <n v="6.5959999999999991E-2"/>
    <n v="0"/>
    <n v="0"/>
    <n v="0.11786161038160609"/>
  </r>
  <r>
    <x v="9"/>
    <x v="0"/>
    <x v="5768"/>
    <n v="6.0884210526315803"/>
    <x v="0"/>
    <n v="3.3"/>
    <x v="0"/>
    <x v="0"/>
    <n v="6828"/>
    <x v="5264"/>
    <n v="6.5959999999999991E-2"/>
    <n v="0"/>
    <n v="0"/>
    <n v="0.11894318747264687"/>
  </r>
  <r>
    <x v="10"/>
    <x v="0"/>
    <x v="5769"/>
    <n v="0"/>
    <x v="0"/>
    <n v="3.3"/>
    <x v="0"/>
    <x v="0"/>
    <n v="6625"/>
    <x v="5265"/>
    <n v="6.5959999999999991E-2"/>
    <n v="0"/>
    <n v="0"/>
    <n v="0.11969453827855224"/>
  </r>
  <r>
    <x v="11"/>
    <x v="0"/>
    <x v="5770"/>
    <n v="0"/>
    <x v="0"/>
    <n v="0"/>
    <x v="0"/>
    <x v="0"/>
    <n v="5677"/>
    <x v="5266"/>
    <n v="6.5959999999999991E-2"/>
    <n v="0"/>
    <n v="0"/>
    <n v="0.12367422717372499"/>
  </r>
  <r>
    <x v="12"/>
    <x v="0"/>
    <x v="5771"/>
    <n v="0"/>
    <x v="0"/>
    <n v="0"/>
    <x v="0"/>
    <x v="0"/>
    <n v="4664"/>
    <x v="5267"/>
    <n v="6.5959999999999991E-2"/>
    <n v="0"/>
    <n v="0"/>
    <n v="0.12757725028363864"/>
  </r>
  <r>
    <x v="13"/>
    <x v="0"/>
    <x v="5772"/>
    <n v="0"/>
    <x v="0"/>
    <n v="0"/>
    <x v="0"/>
    <x v="0"/>
    <n v="4422"/>
    <x v="5268"/>
    <n v="6.5959999999999991E-2"/>
    <n v="0"/>
    <n v="0"/>
    <n v="0.12847639657294152"/>
  </r>
  <r>
    <x v="14"/>
    <x v="0"/>
    <x v="5773"/>
    <n v="0"/>
    <x v="0"/>
    <n v="0"/>
    <x v="0"/>
    <x v="1"/>
    <n v="3490"/>
    <x v="5269"/>
    <n v="0.12119999999999999"/>
    <n v="0"/>
    <n v="0"/>
    <n v="0.18768173518266579"/>
  </r>
  <r>
    <x v="15"/>
    <x v="0"/>
    <x v="5774"/>
    <n v="0"/>
    <x v="0"/>
    <n v="0"/>
    <x v="0"/>
    <x v="1"/>
    <n v="3414"/>
    <x v="5270"/>
    <n v="0.12119999999999999"/>
    <n v="0"/>
    <n v="0"/>
    <n v="0.18800519147140035"/>
  </r>
  <r>
    <x v="16"/>
    <x v="0"/>
    <x v="5775"/>
    <n v="0"/>
    <x v="0"/>
    <n v="0"/>
    <x v="0"/>
    <x v="1"/>
    <n v="2982"/>
    <x v="5271"/>
    <n v="0.12119999999999999"/>
    <n v="0"/>
    <n v="0"/>
    <n v="0.19045299847300817"/>
  </r>
  <r>
    <x v="17"/>
    <x v="0"/>
    <x v="5776"/>
    <n v="0"/>
    <x v="0"/>
    <n v="0"/>
    <x v="0"/>
    <x v="1"/>
    <n v="3250"/>
    <x v="5272"/>
    <n v="0.12119999999999999"/>
    <n v="0"/>
    <n v="0"/>
    <n v="0.18890912046315861"/>
  </r>
  <r>
    <x v="18"/>
    <x v="0"/>
    <x v="5777"/>
    <n v="0"/>
    <x v="1"/>
    <n v="0"/>
    <x v="0"/>
    <x v="1"/>
    <n v="3305"/>
    <x v="5273"/>
    <n v="0.12119999999999999"/>
    <n v="0"/>
    <n v="0"/>
    <n v="0.18860874295037441"/>
  </r>
  <r>
    <x v="19"/>
    <x v="0"/>
    <x v="5778"/>
    <n v="0"/>
    <x v="0"/>
    <n v="0"/>
    <x v="0"/>
    <x v="1"/>
    <n v="2442"/>
    <x v="5274"/>
    <n v="0.12119999999999999"/>
    <n v="0"/>
    <n v="0"/>
    <n v="0.19410455260549211"/>
  </r>
  <r>
    <x v="20"/>
    <x v="0"/>
    <x v="5779"/>
    <n v="0"/>
    <x v="0"/>
    <n v="0"/>
    <x v="0"/>
    <x v="1"/>
    <n v="2684"/>
    <x v="5275"/>
    <n v="0.12119999999999999"/>
    <n v="0"/>
    <n v="0"/>
    <n v="0.19241413502280391"/>
  </r>
  <r>
    <x v="21"/>
    <x v="0"/>
    <x v="5780"/>
    <n v="0"/>
    <x v="0"/>
    <n v="0"/>
    <x v="0"/>
    <x v="1"/>
    <n v="5055"/>
    <x v="5276"/>
    <n v="0.12119999999999999"/>
    <n v="0"/>
    <n v="0"/>
    <n v="0.18131486578299927"/>
  </r>
  <r>
    <x v="22"/>
    <x v="0"/>
    <x v="5781"/>
    <n v="0"/>
    <x v="0"/>
    <n v="0"/>
    <x v="0"/>
    <x v="1"/>
    <n v="4622"/>
    <x v="5277"/>
    <n v="0.12119999999999999"/>
    <n v="0"/>
    <n v="0"/>
    <n v="0.18302033632365636"/>
  </r>
  <r>
    <x v="23"/>
    <x v="0"/>
    <x v="5782"/>
    <n v="0"/>
    <x v="0"/>
    <n v="0"/>
    <x v="0"/>
    <x v="1"/>
    <n v="4663"/>
    <x v="5278"/>
    <n v="0.12119999999999999"/>
    <n v="0"/>
    <n v="0"/>
    <n v="0.18281878651679712"/>
  </r>
  <r>
    <x v="0"/>
    <x v="0"/>
    <x v="5783"/>
    <n v="0"/>
    <x v="0"/>
    <n v="0"/>
    <x v="0"/>
    <x v="0"/>
    <n v="5062"/>
    <x v="5279"/>
    <n v="6.5959999999999991E-2"/>
    <n v="0"/>
    <n v="0"/>
    <n v="0.12605010570054059"/>
  </r>
  <r>
    <x v="1"/>
    <x v="0"/>
    <x v="5784"/>
    <n v="0"/>
    <x v="0"/>
    <n v="0"/>
    <x v="0"/>
    <x v="0"/>
    <n v="5473"/>
    <x v="5280"/>
    <n v="6.5959999999999991E-2"/>
    <n v="0"/>
    <n v="0"/>
    <n v="0.12450375801389016"/>
  </r>
  <r>
    <x v="2"/>
    <x v="0"/>
    <x v="5785"/>
    <n v="0"/>
    <x v="0"/>
    <n v="0"/>
    <x v="0"/>
    <x v="0"/>
    <n v="6115"/>
    <x v="5281"/>
    <n v="6.5959999999999991E-2"/>
    <n v="0"/>
    <n v="0"/>
    <n v="0.12180074117209638"/>
  </r>
  <r>
    <x v="3"/>
    <x v="0"/>
    <x v="5786"/>
    <n v="0"/>
    <x v="0"/>
    <n v="0"/>
    <x v="0"/>
    <x v="0"/>
    <n v="7090"/>
    <x v="5282"/>
    <n v="6.5959999999999991E-2"/>
    <n v="0"/>
    <n v="0"/>
    <n v="0.117811498221605"/>
  </r>
  <r>
    <x v="4"/>
    <x v="0"/>
    <x v="5787"/>
    <n v="0"/>
    <x v="0"/>
    <n v="0.23789473684210388"/>
    <x v="0"/>
    <x v="0"/>
    <n v="7293"/>
    <x v="5283"/>
    <n v="6.5959999999999991E-2"/>
    <n v="0"/>
    <n v="0"/>
    <n v="0.1169796529452926"/>
  </r>
  <r>
    <x v="5"/>
    <x v="0"/>
    <x v="5788"/>
    <n v="0"/>
    <x v="0"/>
    <n v="0"/>
    <x v="0"/>
    <x v="0"/>
    <n v="6323"/>
    <x v="5284"/>
    <n v="6.5959999999999991E-2"/>
    <n v="0"/>
    <n v="0"/>
    <n v="0.12086635713963467"/>
  </r>
  <r>
    <x v="6"/>
    <x v="0"/>
    <x v="5789"/>
    <n v="0"/>
    <x v="0"/>
    <n v="0"/>
    <x v="0"/>
    <x v="0"/>
    <n v="6078"/>
    <x v="5285"/>
    <n v="6.5959999999999991E-2"/>
    <n v="0"/>
    <n v="0"/>
    <n v="0.12193974800106396"/>
  </r>
  <r>
    <x v="7"/>
    <x v="0"/>
    <x v="5790"/>
    <n v="0"/>
    <x v="1"/>
    <n v="0"/>
    <x v="0"/>
    <x v="0"/>
    <n v="6336"/>
    <x v="5286"/>
    <n v="6.5959999999999991E-2"/>
    <n v="0"/>
    <n v="0"/>
    <n v="0.12081860758767334"/>
  </r>
  <r>
    <x v="8"/>
    <x v="0"/>
    <x v="5791"/>
    <n v="0"/>
    <x v="0"/>
    <n v="0"/>
    <x v="0"/>
    <x v="0"/>
    <n v="7600"/>
    <x v="5287"/>
    <n v="6.5959999999999991E-2"/>
    <n v="0"/>
    <n v="0"/>
    <n v="0.11516678649205248"/>
  </r>
  <r>
    <x v="9"/>
    <x v="0"/>
    <x v="5792"/>
    <n v="0"/>
    <x v="0"/>
    <n v="0"/>
    <x v="0"/>
    <x v="0"/>
    <n v="6812"/>
    <x v="5288"/>
    <n v="6.5959999999999991E-2"/>
    <n v="0"/>
    <n v="0"/>
    <n v="0.11898905108310279"/>
  </r>
  <r>
    <x v="10"/>
    <x v="0"/>
    <x v="5793"/>
    <n v="0"/>
    <x v="0"/>
    <n v="0"/>
    <x v="0"/>
    <x v="0"/>
    <n v="6607"/>
    <x v="5289"/>
    <n v="6.5959999999999991E-2"/>
    <n v="0"/>
    <n v="0"/>
    <n v="0.11976131304262316"/>
  </r>
  <r>
    <x v="11"/>
    <x v="0"/>
    <x v="5794"/>
    <n v="0"/>
    <x v="0"/>
    <n v="0"/>
    <x v="0"/>
    <x v="0"/>
    <n v="5466"/>
    <x v="5290"/>
    <n v="6.5959999999999991E-2"/>
    <n v="0"/>
    <n v="0"/>
    <n v="0.12453282794985598"/>
  </r>
  <r>
    <x v="12"/>
    <x v="0"/>
    <x v="5795"/>
    <n v="0"/>
    <x v="0"/>
    <n v="0"/>
    <x v="0"/>
    <x v="0"/>
    <n v="5304"/>
    <x v="5291"/>
    <n v="6.5959999999999991E-2"/>
    <n v="0"/>
    <n v="0"/>
    <n v="0.12514337023468619"/>
  </r>
  <r>
    <x v="13"/>
    <x v="0"/>
    <x v="5796"/>
    <n v="0"/>
    <x v="0"/>
    <n v="0"/>
    <x v="0"/>
    <x v="0"/>
    <n v="5099"/>
    <x v="5292"/>
    <n v="6.5959999999999991E-2"/>
    <n v="0"/>
    <n v="0"/>
    <n v="0.12586163193652444"/>
  </r>
  <r>
    <x v="14"/>
    <x v="0"/>
    <x v="5797"/>
    <n v="0"/>
    <x v="0"/>
    <n v="0"/>
    <x v="0"/>
    <x v="1"/>
    <n v="3574"/>
    <x v="5293"/>
    <n v="0.12119999999999999"/>
    <n v="0"/>
    <n v="0"/>
    <n v="0.1872484245783223"/>
  </r>
  <r>
    <x v="15"/>
    <x v="0"/>
    <x v="5798"/>
    <n v="0"/>
    <x v="0"/>
    <n v="0"/>
    <x v="0"/>
    <x v="1"/>
    <n v="3738"/>
    <x v="5294"/>
    <n v="0.12119999999999999"/>
    <n v="0"/>
    <n v="0"/>
    <n v="0.18654470593482619"/>
  </r>
  <r>
    <x v="16"/>
    <x v="0"/>
    <x v="5799"/>
    <n v="0"/>
    <x v="0"/>
    <n v="2.2842105263157886"/>
    <x v="0"/>
    <x v="1"/>
    <n v="2737"/>
    <x v="5295"/>
    <n v="0.12119999999999999"/>
    <n v="0"/>
    <n v="0"/>
    <n v="0.19206922961851863"/>
  </r>
  <r>
    <x v="17"/>
    <x v="0"/>
    <x v="5800"/>
    <n v="0"/>
    <x v="0"/>
    <n v="3.3"/>
    <x v="0"/>
    <x v="1"/>
    <n v="3282"/>
    <x v="5296"/>
    <n v="0.12119999999999999"/>
    <n v="0"/>
    <n v="0"/>
    <n v="0.18870858892462658"/>
  </r>
  <r>
    <x v="18"/>
    <x v="0"/>
    <x v="5801"/>
    <n v="0"/>
    <x v="1"/>
    <n v="0"/>
    <x v="0"/>
    <x v="1"/>
    <n v="2695"/>
    <x v="5297"/>
    <n v="0.12119999999999999"/>
    <n v="0"/>
    <n v="0"/>
    <n v="0.19234618162294476"/>
  </r>
  <r>
    <x v="19"/>
    <x v="0"/>
    <x v="5802"/>
    <n v="0"/>
    <x v="0"/>
    <n v="0"/>
    <x v="0"/>
    <x v="1"/>
    <n v="2212"/>
    <x v="5298"/>
    <n v="0.12119999999999999"/>
    <n v="0"/>
    <n v="0"/>
    <n v="0.19579729909207952"/>
  </r>
  <r>
    <x v="20"/>
    <x v="0"/>
    <x v="5803"/>
    <n v="0"/>
    <x v="0"/>
    <n v="0"/>
    <x v="0"/>
    <x v="1"/>
    <n v="2949"/>
    <x v="5299"/>
    <n v="0.12119999999999999"/>
    <n v="0"/>
    <n v="0"/>
    <n v="0.19063552638614026"/>
  </r>
  <r>
    <x v="21"/>
    <x v="0"/>
    <x v="5804"/>
    <n v="0"/>
    <x v="0"/>
    <n v="0"/>
    <x v="0"/>
    <x v="1"/>
    <n v="5272"/>
    <x v="5300"/>
    <n v="0.12119999999999999"/>
    <n v="0"/>
    <n v="0"/>
    <n v="0.18049545528584346"/>
  </r>
  <r>
    <x v="22"/>
    <x v="0"/>
    <x v="5805"/>
    <n v="0"/>
    <x v="0"/>
    <n v="0"/>
    <x v="0"/>
    <x v="1"/>
    <n v="4621"/>
    <x v="5301"/>
    <n v="0.12119999999999999"/>
    <n v="0"/>
    <n v="0"/>
    <n v="0.18302199429421057"/>
  </r>
  <r>
    <x v="23"/>
    <x v="0"/>
    <x v="5806"/>
    <n v="0"/>
    <x v="0"/>
    <n v="0"/>
    <x v="0"/>
    <x v="1"/>
    <n v="4833"/>
    <x v="5302"/>
    <n v="0.12119999999999999"/>
    <n v="0"/>
    <n v="0"/>
    <n v="0.18218884060472396"/>
  </r>
  <r>
    <x v="0"/>
    <x v="1"/>
    <x v="5807"/>
    <n v="0"/>
    <x v="0"/>
    <n v="0"/>
    <x v="0"/>
    <x v="0"/>
    <n v="6834"/>
    <x v="5303"/>
    <n v="6.5959999999999991E-2"/>
    <n v="0"/>
    <n v="0"/>
    <n v="0.11893173347381955"/>
  </r>
  <r>
    <x v="1"/>
    <x v="1"/>
    <x v="5808"/>
    <n v="0"/>
    <x v="0"/>
    <n v="3.3"/>
    <x v="0"/>
    <x v="0"/>
    <n v="6942"/>
    <x v="5304"/>
    <n v="6.5959999999999991E-2"/>
    <n v="0"/>
    <n v="0"/>
    <n v="0.11847210523520584"/>
  </r>
  <r>
    <x v="2"/>
    <x v="1"/>
    <x v="5809"/>
    <n v="6.6"/>
    <x v="0"/>
    <n v="3.3"/>
    <x v="0"/>
    <x v="0"/>
    <n v="7657"/>
    <x v="5305"/>
    <n v="6.5959999999999991E-2"/>
    <n v="0"/>
    <n v="0"/>
    <n v="0.11456049443713608"/>
  </r>
  <r>
    <x v="3"/>
    <x v="1"/>
    <x v="5810"/>
    <n v="6.6"/>
    <x v="0"/>
    <n v="3.3"/>
    <x v="0"/>
    <x v="0"/>
    <n v="7650"/>
    <x v="5306"/>
    <n v="6.5959999999999991E-2"/>
    <n v="0"/>
    <n v="0"/>
    <n v="0.114646381221086"/>
  </r>
  <r>
    <x v="4"/>
    <x v="1"/>
    <x v="5811"/>
    <n v="0"/>
    <x v="0"/>
    <n v="0"/>
    <x v="0"/>
    <x v="0"/>
    <n v="7574"/>
    <x v="5307"/>
    <n v="6.5959999999999991E-2"/>
    <n v="0"/>
    <n v="0"/>
    <n v="0.1154534307721341"/>
  </r>
  <r>
    <x v="5"/>
    <x v="1"/>
    <x v="5812"/>
    <n v="0"/>
    <x v="0"/>
    <n v="0"/>
    <x v="0"/>
    <x v="0"/>
    <n v="5532"/>
    <x v="5308"/>
    <n v="6.5959999999999991E-2"/>
    <n v="0"/>
    <n v="0"/>
    <n v="0.12430480254104442"/>
  </r>
  <r>
    <x v="6"/>
    <x v="1"/>
    <x v="5813"/>
    <n v="0"/>
    <x v="1"/>
    <n v="0"/>
    <x v="1"/>
    <x v="1"/>
    <n v="3953"/>
    <x v="5309"/>
    <n v="0.12119999999999999"/>
    <n v="0"/>
    <n v="0"/>
    <n v="0.18557543887370817"/>
  </r>
  <r>
    <x v="7"/>
    <x v="1"/>
    <x v="5814"/>
    <n v="0"/>
    <x v="1"/>
    <n v="0"/>
    <x v="1"/>
    <x v="1"/>
    <n v="3354"/>
    <x v="5310"/>
    <n v="0.12119999999999999"/>
    <n v="0"/>
    <n v="0"/>
    <n v="0.18836399328928044"/>
  </r>
  <r>
    <x v="8"/>
    <x v="1"/>
    <x v="5815"/>
    <n v="0"/>
    <x v="1"/>
    <n v="0"/>
    <x v="1"/>
    <x v="1"/>
    <n v="5093"/>
    <x v="5311"/>
    <n v="0.12119999999999999"/>
    <n v="0"/>
    <n v="0"/>
    <n v="0.18113494405241426"/>
  </r>
  <r>
    <x v="9"/>
    <x v="1"/>
    <x v="5816"/>
    <n v="0"/>
    <x v="1"/>
    <n v="0"/>
    <x v="1"/>
    <x v="1"/>
    <n v="4777"/>
    <x v="5312"/>
    <n v="0.12119999999999999"/>
    <n v="0"/>
    <n v="0"/>
    <n v="0.18238663552872622"/>
  </r>
  <r>
    <x v="10"/>
    <x v="1"/>
    <x v="5817"/>
    <n v="0"/>
    <x v="1"/>
    <n v="0"/>
    <x v="1"/>
    <x v="1"/>
    <n v="4054"/>
    <x v="5313"/>
    <n v="0.12119999999999999"/>
    <n v="0"/>
    <n v="0"/>
    <n v="0.18519291837769275"/>
  </r>
  <r>
    <x v="11"/>
    <x v="1"/>
    <x v="5818"/>
    <n v="0"/>
    <x v="1"/>
    <n v="0"/>
    <x v="1"/>
    <x v="1"/>
    <n v="3517"/>
    <x v="5314"/>
    <n v="0.12119999999999999"/>
    <n v="0"/>
    <n v="0"/>
    <n v="0.18753138418063309"/>
  </r>
  <r>
    <x v="12"/>
    <x v="1"/>
    <x v="5819"/>
    <n v="0"/>
    <x v="1"/>
    <n v="0"/>
    <x v="1"/>
    <x v="1"/>
    <n v="3290"/>
    <x v="5315"/>
    <n v="0.12119999999999999"/>
    <n v="0"/>
    <n v="0"/>
    <n v="0.1886765713166752"/>
  </r>
  <r>
    <x v="13"/>
    <x v="1"/>
    <x v="5820"/>
    <n v="0"/>
    <x v="1"/>
    <n v="0"/>
    <x v="1"/>
    <x v="1"/>
    <n v="2624"/>
    <x v="5316"/>
    <n v="0.12119999999999999"/>
    <n v="0"/>
    <n v="0"/>
    <n v="0.19279393288176566"/>
  </r>
  <r>
    <x v="14"/>
    <x v="1"/>
    <x v="5821"/>
    <n v="0"/>
    <x v="1"/>
    <n v="0"/>
    <x v="1"/>
    <x v="1"/>
    <n v="1902"/>
    <x v="5317"/>
    <n v="0.12119999999999999"/>
    <n v="0"/>
    <n v="0"/>
    <n v="0.19799353996383728"/>
  </r>
  <r>
    <x v="15"/>
    <x v="1"/>
    <x v="5822"/>
    <n v="0"/>
    <x v="1"/>
    <n v="0"/>
    <x v="1"/>
    <x v="1"/>
    <n v="1555"/>
    <x v="5318"/>
    <n v="0.12119999999999999"/>
    <n v="0"/>
    <n v="0"/>
    <n v="0.20085374916104171"/>
  </r>
  <r>
    <x v="16"/>
    <x v="1"/>
    <x v="5823"/>
    <n v="0"/>
    <x v="1"/>
    <n v="0"/>
    <x v="1"/>
    <x v="1"/>
    <n v="1003"/>
    <x v="5319"/>
    <n v="0.12119999999999999"/>
    <n v="0"/>
    <n v="0"/>
    <n v="0.20732853614912827"/>
  </r>
  <r>
    <x v="17"/>
    <x v="1"/>
    <x v="5824"/>
    <n v="0"/>
    <x v="0"/>
    <n v="0"/>
    <x v="0"/>
    <x v="1"/>
    <n v="1335"/>
    <x v="5320"/>
    <n v="0.12119999999999999"/>
    <n v="0"/>
    <n v="0"/>
    <n v="0.20293837811006915"/>
  </r>
  <r>
    <x v="18"/>
    <x v="1"/>
    <x v="5825"/>
    <n v="0"/>
    <x v="0"/>
    <n v="0"/>
    <x v="0"/>
    <x v="1"/>
    <n v="1199"/>
    <x v="5321"/>
    <n v="0.12119999999999999"/>
    <n v="0"/>
    <n v="0"/>
    <n v="0.20452392606890618"/>
  </r>
  <r>
    <x v="19"/>
    <x v="1"/>
    <x v="5826"/>
    <n v="0"/>
    <x v="0"/>
    <n v="0"/>
    <x v="0"/>
    <x v="1"/>
    <n v="1522"/>
    <x v="5322"/>
    <n v="0.12119999999999999"/>
    <n v="0"/>
    <n v="0"/>
    <n v="0.20115274497384633"/>
  </r>
  <r>
    <x v="20"/>
    <x v="1"/>
    <x v="5827"/>
    <n v="0"/>
    <x v="0"/>
    <n v="0"/>
    <x v="0"/>
    <x v="1"/>
    <n v="1968"/>
    <x v="5323"/>
    <n v="0.12119999999999999"/>
    <n v="0"/>
    <n v="0"/>
    <n v="0.19759469159927834"/>
  </r>
  <r>
    <x v="21"/>
    <x v="1"/>
    <x v="5828"/>
    <n v="0"/>
    <x v="0"/>
    <n v="0"/>
    <x v="0"/>
    <x v="1"/>
    <n v="3525"/>
    <x v="5324"/>
    <n v="0.12119999999999999"/>
    <n v="0"/>
    <n v="0"/>
    <n v="0.18750557606026316"/>
  </r>
  <r>
    <x v="22"/>
    <x v="1"/>
    <x v="5829"/>
    <n v="0"/>
    <x v="0"/>
    <n v="0"/>
    <x v="0"/>
    <x v="1"/>
    <n v="3673"/>
    <x v="5325"/>
    <n v="0.12119999999999999"/>
    <n v="0"/>
    <n v="0"/>
    <n v="0.18679458621685457"/>
  </r>
  <r>
    <x v="23"/>
    <x v="1"/>
    <x v="5830"/>
    <n v="0"/>
    <x v="0"/>
    <n v="0"/>
    <x v="0"/>
    <x v="1"/>
    <n v="4338"/>
    <x v="5326"/>
    <n v="0.12119999999999999"/>
    <n v="0"/>
    <n v="0"/>
    <n v="0.18401252302184129"/>
  </r>
  <r>
    <x v="0"/>
    <x v="1"/>
    <x v="5831"/>
    <n v="0"/>
    <x v="0"/>
    <n v="0"/>
    <x v="0"/>
    <x v="0"/>
    <n v="5478"/>
    <x v="5327"/>
    <n v="6.5959999999999991E-2"/>
    <n v="0"/>
    <n v="0"/>
    <n v="0.12449016078802713"/>
  </r>
  <r>
    <x v="1"/>
    <x v="1"/>
    <x v="5832"/>
    <n v="0"/>
    <x v="0"/>
    <n v="0"/>
    <x v="0"/>
    <x v="0"/>
    <n v="7156"/>
    <x v="5328"/>
    <n v="6.5959999999999991E-2"/>
    <n v="0"/>
    <n v="0"/>
    <n v="0.11751773179947438"/>
  </r>
  <r>
    <x v="2"/>
    <x v="1"/>
    <x v="5833"/>
    <n v="6.6"/>
    <x v="0"/>
    <n v="3.3"/>
    <x v="0"/>
    <x v="0"/>
    <n v="7674"/>
    <x v="5329"/>
    <n v="6.5959999999999991E-2"/>
    <n v="0"/>
    <n v="0"/>
    <n v="0.1143509688018568"/>
  </r>
  <r>
    <x v="3"/>
    <x v="1"/>
    <x v="5834"/>
    <n v="6.6"/>
    <x v="0"/>
    <n v="3.3"/>
    <x v="0"/>
    <x v="0"/>
    <n v="7746"/>
    <x v="5330"/>
    <n v="6.5959999999999991E-2"/>
    <n v="0"/>
    <n v="0"/>
    <n v="0.11325309665139771"/>
  </r>
  <r>
    <x v="4"/>
    <x v="1"/>
    <x v="5835"/>
    <n v="4.837894736842097"/>
    <x v="0"/>
    <n v="3.3"/>
    <x v="0"/>
    <x v="0"/>
    <n v="7613"/>
    <x v="5331"/>
    <n v="6.5959999999999991E-2"/>
    <n v="0"/>
    <n v="0"/>
    <n v="0.1150625069999113"/>
  </r>
  <r>
    <x v="5"/>
    <x v="1"/>
    <x v="5836"/>
    <n v="0"/>
    <x v="0"/>
    <n v="0"/>
    <x v="0"/>
    <x v="0"/>
    <n v="5902"/>
    <x v="5332"/>
    <n v="6.5959999999999991E-2"/>
    <n v="0"/>
    <n v="0"/>
    <n v="0.12277526028972663"/>
  </r>
  <r>
    <x v="6"/>
    <x v="1"/>
    <x v="5837"/>
    <n v="0"/>
    <x v="1"/>
    <n v="0"/>
    <x v="1"/>
    <x v="1"/>
    <n v="4164"/>
    <x v="5333"/>
    <n v="0.12119999999999999"/>
    <n v="0"/>
    <n v="0"/>
    <n v="0.18474613053861752"/>
  </r>
  <r>
    <x v="7"/>
    <x v="1"/>
    <x v="5838"/>
    <n v="0"/>
    <x v="1"/>
    <n v="0"/>
    <x v="1"/>
    <x v="1"/>
    <n v="3939"/>
    <x v="5334"/>
    <n v="0.12119999999999999"/>
    <n v="0"/>
    <n v="0"/>
    <n v="0.18565179681831157"/>
  </r>
  <r>
    <x v="8"/>
    <x v="1"/>
    <x v="5839"/>
    <n v="0"/>
    <x v="1"/>
    <n v="0"/>
    <x v="1"/>
    <x v="1"/>
    <n v="5692"/>
    <x v="5335"/>
    <n v="0.12119999999999999"/>
    <n v="0"/>
    <n v="0"/>
    <n v="0.17883585398943994"/>
  </r>
  <r>
    <x v="9"/>
    <x v="1"/>
    <x v="5840"/>
    <n v="0"/>
    <x v="1"/>
    <n v="0"/>
    <x v="1"/>
    <x v="1"/>
    <n v="5816"/>
    <x v="5336"/>
    <n v="0.12119999999999999"/>
    <n v="0"/>
    <n v="0"/>
    <n v="0.17834184980540219"/>
  </r>
  <r>
    <x v="10"/>
    <x v="1"/>
    <x v="5841"/>
    <n v="0"/>
    <x v="1"/>
    <n v="0"/>
    <x v="1"/>
    <x v="1"/>
    <n v="5132"/>
    <x v="5337"/>
    <n v="0.12119999999999999"/>
    <n v="0"/>
    <n v="0"/>
    <n v="0.1809559828711024"/>
  </r>
  <r>
    <x v="11"/>
    <x v="1"/>
    <x v="5842"/>
    <n v="0"/>
    <x v="1"/>
    <n v="0"/>
    <x v="1"/>
    <x v="1"/>
    <n v="4453"/>
    <x v="5338"/>
    <n v="0.12119999999999999"/>
    <n v="0"/>
    <n v="0"/>
    <n v="0.18356357667230216"/>
  </r>
  <r>
    <x v="12"/>
    <x v="1"/>
    <x v="5843"/>
    <n v="0"/>
    <x v="1"/>
    <n v="0"/>
    <x v="1"/>
    <x v="1"/>
    <n v="4165"/>
    <x v="5339"/>
    <n v="0.12119999999999999"/>
    <n v="0"/>
    <n v="0"/>
    <n v="0.18474289991476739"/>
  </r>
  <r>
    <x v="13"/>
    <x v="1"/>
    <x v="5844"/>
    <n v="0"/>
    <x v="1"/>
    <n v="0"/>
    <x v="1"/>
    <x v="1"/>
    <n v="3716"/>
    <x v="5340"/>
    <n v="0.12119999999999999"/>
    <n v="0"/>
    <n v="0"/>
    <n v="0.18661087684553823"/>
  </r>
  <r>
    <x v="14"/>
    <x v="1"/>
    <x v="5845"/>
    <n v="0"/>
    <x v="1"/>
    <n v="0"/>
    <x v="1"/>
    <x v="1"/>
    <n v="2915"/>
    <x v="5341"/>
    <n v="0.12119999999999999"/>
    <n v="0"/>
    <n v="0"/>
    <n v="0.1909044988171395"/>
  </r>
  <r>
    <x v="15"/>
    <x v="1"/>
    <x v="5846"/>
    <n v="0"/>
    <x v="1"/>
    <n v="0"/>
    <x v="1"/>
    <x v="1"/>
    <n v="2279"/>
    <x v="5342"/>
    <n v="0.12119999999999999"/>
    <n v="0"/>
    <n v="0"/>
    <n v="0.19540489192583357"/>
  </r>
  <r>
    <x v="16"/>
    <x v="1"/>
    <x v="5847"/>
    <n v="0"/>
    <x v="1"/>
    <n v="0"/>
    <x v="1"/>
    <x v="1"/>
    <n v="1721"/>
    <x v="5343"/>
    <n v="0.12119999999999999"/>
    <n v="0"/>
    <n v="0"/>
    <n v="0.19959016722302947"/>
  </r>
  <r>
    <x v="17"/>
    <x v="1"/>
    <x v="5848"/>
    <n v="0"/>
    <x v="0"/>
    <n v="0"/>
    <x v="0"/>
    <x v="1"/>
    <n v="2175"/>
    <x v="5344"/>
    <n v="0.12119999999999999"/>
    <n v="0"/>
    <n v="0"/>
    <n v="0.19603923387676736"/>
  </r>
  <r>
    <x v="18"/>
    <x v="1"/>
    <x v="5849"/>
    <n v="0"/>
    <x v="0"/>
    <n v="0"/>
    <x v="0"/>
    <x v="1"/>
    <n v="2008"/>
    <x v="5345"/>
    <n v="0.12119999999999999"/>
    <n v="0"/>
    <n v="0"/>
    <n v="0.19724464628472438"/>
  </r>
  <r>
    <x v="19"/>
    <x v="1"/>
    <x v="5850"/>
    <n v="0"/>
    <x v="0"/>
    <n v="0"/>
    <x v="0"/>
    <x v="1"/>
    <n v="1653"/>
    <x v="5346"/>
    <n v="0.12119999999999999"/>
    <n v="0"/>
    <n v="0"/>
    <n v="0.20013083399893347"/>
  </r>
  <r>
    <x v="20"/>
    <x v="1"/>
    <x v="5851"/>
    <n v="0"/>
    <x v="0"/>
    <n v="0"/>
    <x v="0"/>
    <x v="1"/>
    <n v="1728"/>
    <x v="5347"/>
    <n v="0.12119999999999999"/>
    <n v="0"/>
    <n v="0"/>
    <n v="0.19952998240804004"/>
  </r>
  <r>
    <x v="21"/>
    <x v="1"/>
    <x v="5852"/>
    <n v="0"/>
    <x v="0"/>
    <n v="0"/>
    <x v="0"/>
    <x v="1"/>
    <n v="3743"/>
    <x v="5348"/>
    <n v="0.12119999999999999"/>
    <n v="0"/>
    <n v="0"/>
    <n v="0.18652336477538833"/>
  </r>
  <r>
    <x v="22"/>
    <x v="1"/>
    <x v="5853"/>
    <n v="0"/>
    <x v="0"/>
    <n v="0"/>
    <x v="0"/>
    <x v="1"/>
    <n v="4666"/>
    <x v="5349"/>
    <n v="0.12119999999999999"/>
    <n v="0"/>
    <n v="0"/>
    <n v="0.18280880896936924"/>
  </r>
  <r>
    <x v="23"/>
    <x v="1"/>
    <x v="5854"/>
    <n v="0"/>
    <x v="0"/>
    <n v="0"/>
    <x v="0"/>
    <x v="1"/>
    <n v="5054"/>
    <x v="5350"/>
    <n v="0.12119999999999999"/>
    <n v="0"/>
    <n v="0"/>
    <n v="0.18131907998123001"/>
  </r>
  <r>
    <x v="0"/>
    <x v="1"/>
    <x v="5855"/>
    <n v="0"/>
    <x v="0"/>
    <n v="0"/>
    <x v="0"/>
    <x v="0"/>
    <n v="5932"/>
    <x v="5351"/>
    <n v="6.5959999999999991E-2"/>
    <n v="0"/>
    <n v="0"/>
    <n v="0.12262527108371515"/>
  </r>
  <r>
    <x v="1"/>
    <x v="1"/>
    <x v="5856"/>
    <n v="0"/>
    <x v="0"/>
    <n v="0"/>
    <x v="0"/>
    <x v="0"/>
    <n v="6829"/>
    <x v="5352"/>
    <n v="6.5959999999999991E-2"/>
    <n v="0"/>
    <n v="0"/>
    <n v="0.11894244786031624"/>
  </r>
  <r>
    <x v="2"/>
    <x v="1"/>
    <x v="5857"/>
    <n v="2.5684210526315776"/>
    <x v="0"/>
    <n v="3.3"/>
    <x v="0"/>
    <x v="0"/>
    <n v="7447"/>
    <x v="5353"/>
    <n v="6.5959999999999991E-2"/>
    <n v="0"/>
    <n v="0"/>
    <n v="0.1162273111742182"/>
  </r>
  <r>
    <x v="3"/>
    <x v="1"/>
    <x v="5858"/>
    <n v="6.6"/>
    <x v="0"/>
    <n v="3.3"/>
    <x v="0"/>
    <x v="0"/>
    <n v="7681"/>
    <x v="5354"/>
    <n v="6.5959999999999991E-2"/>
    <n v="0"/>
    <n v="0"/>
    <n v="0.11425815772091594"/>
  </r>
  <r>
    <x v="4"/>
    <x v="1"/>
    <x v="5859"/>
    <n v="0"/>
    <x v="0"/>
    <n v="3.3"/>
    <x v="0"/>
    <x v="0"/>
    <n v="7398"/>
    <x v="5355"/>
    <n v="6.5959999999999991E-2"/>
    <n v="0"/>
    <n v="0"/>
    <n v="0.116428346949457"/>
  </r>
  <r>
    <x v="5"/>
    <x v="1"/>
    <x v="5860"/>
    <n v="0"/>
    <x v="0"/>
    <n v="0"/>
    <x v="0"/>
    <x v="0"/>
    <n v="5562"/>
    <x v="5356"/>
    <n v="6.5959999999999991E-2"/>
    <n v="0"/>
    <n v="0"/>
    <n v="0.12416806488918403"/>
  </r>
  <r>
    <x v="6"/>
    <x v="1"/>
    <x v="5861"/>
    <n v="0"/>
    <x v="1"/>
    <n v="0"/>
    <x v="1"/>
    <x v="1"/>
    <n v="4178"/>
    <x v="5357"/>
    <n v="0.12119999999999999"/>
    <n v="0"/>
    <n v="0"/>
    <n v="0.18469191048254285"/>
  </r>
  <r>
    <x v="7"/>
    <x v="1"/>
    <x v="5862"/>
    <n v="0"/>
    <x v="1"/>
    <n v="0"/>
    <x v="1"/>
    <x v="1"/>
    <n v="4061"/>
    <x v="5358"/>
    <n v="0.12119999999999999"/>
    <n v="0"/>
    <n v="0"/>
    <n v="0.18516265729948314"/>
  </r>
  <r>
    <x v="8"/>
    <x v="1"/>
    <x v="5863"/>
    <n v="0"/>
    <x v="1"/>
    <n v="0"/>
    <x v="1"/>
    <x v="1"/>
    <n v="5444"/>
    <x v="5359"/>
    <n v="0.12119999999999999"/>
    <n v="0"/>
    <n v="0"/>
    <n v="0.17985574418851941"/>
  </r>
  <r>
    <x v="9"/>
    <x v="1"/>
    <x v="5864"/>
    <n v="0"/>
    <x v="1"/>
    <n v="0"/>
    <x v="1"/>
    <x v="1"/>
    <n v="5429"/>
    <x v="5360"/>
    <n v="0.12119999999999999"/>
    <n v="0"/>
    <n v="0"/>
    <n v="0.17990284070237436"/>
  </r>
  <r>
    <x v="10"/>
    <x v="1"/>
    <x v="5865"/>
    <n v="0"/>
    <x v="1"/>
    <n v="0"/>
    <x v="1"/>
    <x v="1"/>
    <n v="5282"/>
    <x v="5361"/>
    <n v="0.12119999999999999"/>
    <n v="0"/>
    <n v="0"/>
    <n v="0.18044078342908679"/>
  </r>
  <r>
    <x v="11"/>
    <x v="1"/>
    <x v="5866"/>
    <n v="0"/>
    <x v="1"/>
    <n v="0"/>
    <x v="1"/>
    <x v="1"/>
    <n v="4940"/>
    <x v="5362"/>
    <n v="0.12119999999999999"/>
    <n v="0"/>
    <n v="0"/>
    <n v="0.18183793880248234"/>
  </r>
  <r>
    <x v="12"/>
    <x v="1"/>
    <x v="5867"/>
    <n v="0"/>
    <x v="1"/>
    <n v="0"/>
    <x v="1"/>
    <x v="1"/>
    <n v="4845"/>
    <x v="5363"/>
    <n v="0.12119999999999999"/>
    <n v="0"/>
    <n v="0"/>
    <n v="0.18215490287319847"/>
  </r>
  <r>
    <x v="13"/>
    <x v="1"/>
    <x v="5868"/>
    <n v="0"/>
    <x v="1"/>
    <n v="0"/>
    <x v="1"/>
    <x v="1"/>
    <n v="4341"/>
    <x v="5364"/>
    <n v="0.12119999999999999"/>
    <n v="0"/>
    <n v="0"/>
    <n v="0.18400780542682593"/>
  </r>
  <r>
    <x v="14"/>
    <x v="1"/>
    <x v="5869"/>
    <n v="0"/>
    <x v="1"/>
    <n v="0"/>
    <x v="1"/>
    <x v="1"/>
    <n v="3548"/>
    <x v="5365"/>
    <n v="0.12119999999999999"/>
    <n v="0"/>
    <n v="0"/>
    <n v="0.18741135880150836"/>
  </r>
  <r>
    <x v="15"/>
    <x v="1"/>
    <x v="5870"/>
    <n v="0"/>
    <x v="1"/>
    <n v="0"/>
    <x v="1"/>
    <x v="1"/>
    <n v="2375"/>
    <x v="5366"/>
    <n v="0.12119999999999999"/>
    <n v="0"/>
    <n v="0"/>
    <n v="0.19460502957804732"/>
  </r>
  <r>
    <x v="16"/>
    <x v="1"/>
    <x v="5871"/>
    <n v="0"/>
    <x v="1"/>
    <n v="0"/>
    <x v="1"/>
    <x v="1"/>
    <n v="2091"/>
    <x v="5367"/>
    <n v="0.12119999999999999"/>
    <n v="0"/>
    <n v="0"/>
    <n v="0.19664753898383508"/>
  </r>
  <r>
    <x v="17"/>
    <x v="1"/>
    <x v="5872"/>
    <n v="0"/>
    <x v="0"/>
    <n v="0"/>
    <x v="0"/>
    <x v="1"/>
    <n v="2666"/>
    <x v="5368"/>
    <n v="0.12119999999999999"/>
    <n v="0"/>
    <n v="0"/>
    <n v="0.19251950285365776"/>
  </r>
  <r>
    <x v="18"/>
    <x v="1"/>
    <x v="5873"/>
    <n v="0"/>
    <x v="0"/>
    <n v="0"/>
    <x v="0"/>
    <x v="1"/>
    <n v="2339"/>
    <x v="5369"/>
    <n v="0.12119999999999999"/>
    <n v="0"/>
    <n v="0"/>
    <n v="0.19487844646631833"/>
  </r>
  <r>
    <x v="19"/>
    <x v="1"/>
    <x v="5874"/>
    <n v="0"/>
    <x v="0"/>
    <n v="0"/>
    <x v="0"/>
    <x v="1"/>
    <n v="1918"/>
    <x v="5370"/>
    <n v="0.12119999999999999"/>
    <n v="0"/>
    <n v="0"/>
    <n v="0.19791398005902675"/>
  </r>
  <r>
    <x v="20"/>
    <x v="1"/>
    <x v="5875"/>
    <n v="0"/>
    <x v="0"/>
    <n v="0"/>
    <x v="0"/>
    <x v="1"/>
    <n v="1734"/>
    <x v="5371"/>
    <n v="0.12119999999999999"/>
    <n v="0"/>
    <n v="0"/>
    <n v="0.19945306805539004"/>
  </r>
  <r>
    <x v="21"/>
    <x v="1"/>
    <x v="5876"/>
    <n v="0"/>
    <x v="0"/>
    <n v="0"/>
    <x v="0"/>
    <x v="1"/>
    <n v="4199"/>
    <x v="5372"/>
    <n v="0.12119999999999999"/>
    <n v="0"/>
    <n v="0"/>
    <n v="0.18455942684084428"/>
  </r>
  <r>
    <x v="22"/>
    <x v="1"/>
    <x v="5877"/>
    <n v="0"/>
    <x v="0"/>
    <n v="0"/>
    <x v="0"/>
    <x v="1"/>
    <n v="4863"/>
    <x v="5373"/>
    <n v="0.12119999999999999"/>
    <n v="0"/>
    <n v="0"/>
    <n v="0.18211095848822365"/>
  </r>
  <r>
    <x v="23"/>
    <x v="1"/>
    <x v="5878"/>
    <n v="0"/>
    <x v="0"/>
    <n v="0"/>
    <x v="0"/>
    <x v="1"/>
    <n v="4669"/>
    <x v="5374"/>
    <n v="0.12119999999999999"/>
    <n v="0"/>
    <n v="0"/>
    <n v="0.18280407371348606"/>
  </r>
  <r>
    <x v="0"/>
    <x v="1"/>
    <x v="5879"/>
    <n v="0"/>
    <x v="0"/>
    <n v="0"/>
    <x v="0"/>
    <x v="0"/>
    <n v="5755"/>
    <x v="5375"/>
    <n v="6.5959999999999991E-2"/>
    <n v="0"/>
    <n v="0"/>
    <n v="0.12336385998178026"/>
  </r>
  <r>
    <x v="1"/>
    <x v="1"/>
    <x v="5880"/>
    <n v="0"/>
    <x v="0"/>
    <n v="0"/>
    <x v="0"/>
    <x v="0"/>
    <n v="6788"/>
    <x v="5376"/>
    <n v="6.5959999999999991E-2"/>
    <n v="0"/>
    <n v="0"/>
    <n v="0.11909370412206041"/>
  </r>
  <r>
    <x v="2"/>
    <x v="1"/>
    <x v="5881"/>
    <n v="2.5684210526315776"/>
    <x v="0"/>
    <n v="3.3"/>
    <x v="0"/>
    <x v="0"/>
    <n v="7137"/>
    <x v="5377"/>
    <n v="6.5959999999999991E-2"/>
    <n v="0"/>
    <n v="0"/>
    <n v="0.11761284611096183"/>
  </r>
  <r>
    <x v="3"/>
    <x v="1"/>
    <x v="5882"/>
    <n v="6.6"/>
    <x v="0"/>
    <n v="3.3"/>
    <x v="0"/>
    <x v="0"/>
    <n v="7516"/>
    <x v="5378"/>
    <n v="6.5959999999999991E-2"/>
    <n v="0"/>
    <n v="0"/>
    <n v="0.11586195324603807"/>
  </r>
  <r>
    <x v="4"/>
    <x v="1"/>
    <x v="5883"/>
    <n v="0"/>
    <x v="0"/>
    <n v="2.9157894736842072"/>
    <x v="0"/>
    <x v="0"/>
    <n v="6797"/>
    <x v="5379"/>
    <n v="6.5959999999999991E-2"/>
    <n v="0"/>
    <n v="0"/>
    <n v="0.11903488381578936"/>
  </r>
  <r>
    <x v="5"/>
    <x v="1"/>
    <x v="5884"/>
    <n v="0"/>
    <x v="0"/>
    <n v="0"/>
    <x v="0"/>
    <x v="0"/>
    <n v="4836"/>
    <x v="5380"/>
    <n v="6.5959999999999991E-2"/>
    <n v="0"/>
    <n v="0"/>
    <n v="0.12693578005997455"/>
  </r>
  <r>
    <x v="6"/>
    <x v="1"/>
    <x v="5885"/>
    <n v="0"/>
    <x v="1"/>
    <n v="0"/>
    <x v="1"/>
    <x v="1"/>
    <n v="3441"/>
    <x v="5381"/>
    <n v="0.12119999999999999"/>
    <n v="0"/>
    <n v="0"/>
    <n v="0.18787628831364647"/>
  </r>
  <r>
    <x v="7"/>
    <x v="1"/>
    <x v="5886"/>
    <n v="0"/>
    <x v="1"/>
    <n v="0"/>
    <x v="1"/>
    <x v="1"/>
    <n v="3447"/>
    <x v="5382"/>
    <n v="0.12119999999999999"/>
    <n v="0"/>
    <n v="0"/>
    <n v="0.18784186274578027"/>
  </r>
  <r>
    <x v="8"/>
    <x v="1"/>
    <x v="5887"/>
    <n v="0"/>
    <x v="1"/>
    <n v="0"/>
    <x v="1"/>
    <x v="1"/>
    <n v="5421"/>
    <x v="5383"/>
    <n v="0.12119999999999999"/>
    <n v="0"/>
    <n v="0"/>
    <n v="0.17993276195243713"/>
  </r>
  <r>
    <x v="9"/>
    <x v="1"/>
    <x v="5888"/>
    <n v="0"/>
    <x v="1"/>
    <n v="0"/>
    <x v="1"/>
    <x v="1"/>
    <n v="5650"/>
    <x v="5384"/>
    <n v="0.12119999999999999"/>
    <n v="0"/>
    <n v="0"/>
    <n v="0.17900779370274997"/>
  </r>
  <r>
    <x v="10"/>
    <x v="1"/>
    <x v="5889"/>
    <n v="0"/>
    <x v="1"/>
    <n v="0"/>
    <x v="1"/>
    <x v="1"/>
    <n v="5333"/>
    <x v="5385"/>
    <n v="0.12119999999999999"/>
    <n v="0"/>
    <n v="0"/>
    <n v="0.18025463272709635"/>
  </r>
  <r>
    <x v="11"/>
    <x v="1"/>
    <x v="5890"/>
    <n v="0"/>
    <x v="1"/>
    <n v="0"/>
    <x v="1"/>
    <x v="1"/>
    <n v="4894"/>
    <x v="5386"/>
    <n v="0.12119999999999999"/>
    <n v="0"/>
    <n v="0"/>
    <n v="0.18197586299121821"/>
  </r>
  <r>
    <x v="12"/>
    <x v="1"/>
    <x v="5891"/>
    <n v="0"/>
    <x v="1"/>
    <n v="0"/>
    <x v="1"/>
    <x v="1"/>
    <n v="5236"/>
    <x v="5387"/>
    <n v="0.12119999999999999"/>
    <n v="0"/>
    <n v="0"/>
    <n v="0.18060837501963839"/>
  </r>
  <r>
    <x v="13"/>
    <x v="1"/>
    <x v="5892"/>
    <n v="0"/>
    <x v="1"/>
    <n v="0"/>
    <x v="1"/>
    <x v="1"/>
    <n v="4596"/>
    <x v="5388"/>
    <n v="0.12119999999999999"/>
    <n v="0"/>
    <n v="0"/>
    <n v="0.18308418692036718"/>
  </r>
  <r>
    <x v="14"/>
    <x v="1"/>
    <x v="5893"/>
    <n v="0"/>
    <x v="1"/>
    <n v="0"/>
    <x v="1"/>
    <x v="1"/>
    <n v="4284"/>
    <x v="5389"/>
    <n v="0.12119999999999999"/>
    <n v="0"/>
    <n v="0"/>
    <n v="0.18420204360976788"/>
  </r>
  <r>
    <x v="15"/>
    <x v="1"/>
    <x v="5894"/>
    <n v="0"/>
    <x v="1"/>
    <n v="0"/>
    <x v="1"/>
    <x v="1"/>
    <n v="3615"/>
    <x v="5390"/>
    <n v="0.12119999999999999"/>
    <n v="0"/>
    <n v="0"/>
    <n v="0.18705197646529981"/>
  </r>
  <r>
    <x v="16"/>
    <x v="1"/>
    <x v="5895"/>
    <n v="0"/>
    <x v="1"/>
    <n v="0"/>
    <x v="1"/>
    <x v="1"/>
    <n v="2891"/>
    <x v="5391"/>
    <n v="0.12119999999999999"/>
    <n v="0"/>
    <n v="0"/>
    <n v="0.19102168248083229"/>
  </r>
  <r>
    <x v="17"/>
    <x v="1"/>
    <x v="5896"/>
    <n v="0"/>
    <x v="0"/>
    <n v="0"/>
    <x v="0"/>
    <x v="1"/>
    <n v="3012"/>
    <x v="5392"/>
    <n v="0.12119999999999999"/>
    <n v="0"/>
    <n v="0"/>
    <n v="0.19030838382180823"/>
  </r>
  <r>
    <x v="18"/>
    <x v="1"/>
    <x v="5897"/>
    <n v="0"/>
    <x v="0"/>
    <n v="0"/>
    <x v="0"/>
    <x v="1"/>
    <n v="2377"/>
    <x v="5393"/>
    <n v="0.12119999999999999"/>
    <n v="0"/>
    <n v="0"/>
    <n v="0.19459828598391399"/>
  </r>
  <r>
    <x v="19"/>
    <x v="1"/>
    <x v="5898"/>
    <n v="0"/>
    <x v="0"/>
    <n v="0"/>
    <x v="0"/>
    <x v="1"/>
    <n v="1505"/>
    <x v="5394"/>
    <n v="0.12119999999999999"/>
    <n v="0"/>
    <n v="0"/>
    <n v="0.20130542004619006"/>
  </r>
  <r>
    <x v="20"/>
    <x v="1"/>
    <x v="5899"/>
    <n v="0"/>
    <x v="0"/>
    <n v="0"/>
    <x v="0"/>
    <x v="1"/>
    <n v="1730"/>
    <x v="5395"/>
    <n v="0.12119999999999999"/>
    <n v="0"/>
    <n v="0"/>
    <n v="0.19952007023048884"/>
  </r>
  <r>
    <x v="21"/>
    <x v="1"/>
    <x v="5900"/>
    <n v="0"/>
    <x v="0"/>
    <n v="0"/>
    <x v="0"/>
    <x v="1"/>
    <n v="3540"/>
    <x v="5396"/>
    <n v="0.12119999999999999"/>
    <n v="0"/>
    <n v="0"/>
    <n v="0.18744733939687519"/>
  </r>
  <r>
    <x v="22"/>
    <x v="1"/>
    <x v="5901"/>
    <n v="0"/>
    <x v="0"/>
    <n v="0"/>
    <x v="0"/>
    <x v="1"/>
    <n v="4446"/>
    <x v="5397"/>
    <n v="0.12119999999999999"/>
    <n v="0"/>
    <n v="0"/>
    <n v="0.18360783196796227"/>
  </r>
  <r>
    <x v="23"/>
    <x v="1"/>
    <x v="5902"/>
    <n v="0"/>
    <x v="0"/>
    <n v="0"/>
    <x v="0"/>
    <x v="1"/>
    <n v="4194"/>
    <x v="5398"/>
    <n v="0.12119999999999999"/>
    <n v="0"/>
    <n v="0"/>
    <n v="0.18457488291900342"/>
  </r>
  <r>
    <x v="0"/>
    <x v="1"/>
    <x v="5903"/>
    <n v="0"/>
    <x v="0"/>
    <n v="0"/>
    <x v="0"/>
    <x v="0"/>
    <n v="5091"/>
    <x v="5399"/>
    <n v="6.5959999999999991E-2"/>
    <n v="0"/>
    <n v="0"/>
    <n v="0.12590434200698342"/>
  </r>
  <r>
    <x v="1"/>
    <x v="1"/>
    <x v="5904"/>
    <n v="0"/>
    <x v="0"/>
    <n v="0"/>
    <x v="0"/>
    <x v="0"/>
    <n v="6313"/>
    <x v="5400"/>
    <n v="6.5959999999999991E-2"/>
    <n v="0"/>
    <n v="0"/>
    <n v="0.12091556429039893"/>
  </r>
  <r>
    <x v="2"/>
    <x v="1"/>
    <x v="5905"/>
    <n v="2.5684210526315776"/>
    <x v="0"/>
    <n v="3.3"/>
    <x v="0"/>
    <x v="0"/>
    <n v="7083"/>
    <x v="5401"/>
    <n v="6.5959999999999991E-2"/>
    <n v="0"/>
    <n v="0"/>
    <n v="0.11783583062070191"/>
  </r>
  <r>
    <x v="3"/>
    <x v="1"/>
    <x v="5906"/>
    <n v="6.6"/>
    <x v="0"/>
    <n v="3.3"/>
    <x v="0"/>
    <x v="0"/>
    <n v="7409"/>
    <x v="5402"/>
    <n v="6.5959999999999991E-2"/>
    <n v="0"/>
    <n v="0"/>
    <n v="0.11639578091250823"/>
  </r>
  <r>
    <x v="4"/>
    <x v="1"/>
    <x v="5907"/>
    <n v="0"/>
    <x v="0"/>
    <n v="1.5010526315789483"/>
    <x v="0"/>
    <x v="0"/>
    <n v="6430"/>
    <x v="5403"/>
    <n v="6.5959999999999991E-2"/>
    <n v="0"/>
    <n v="0"/>
    <n v="0.12044029635443976"/>
  </r>
  <r>
    <x v="5"/>
    <x v="1"/>
    <x v="5908"/>
    <n v="0"/>
    <x v="0"/>
    <n v="0"/>
    <x v="0"/>
    <x v="0"/>
    <n v="4854"/>
    <x v="5404"/>
    <n v="6.5959999999999991E-2"/>
    <n v="0"/>
    <n v="0"/>
    <n v="0.12688736696420178"/>
  </r>
  <r>
    <x v="6"/>
    <x v="1"/>
    <x v="5909"/>
    <n v="0"/>
    <x v="1"/>
    <n v="0"/>
    <x v="1"/>
    <x v="1"/>
    <n v="3514"/>
    <x v="5405"/>
    <n v="0.12119999999999999"/>
    <n v="0"/>
    <n v="0"/>
    <n v="0.18755027007542019"/>
  </r>
  <r>
    <x v="7"/>
    <x v="1"/>
    <x v="5910"/>
    <n v="0"/>
    <x v="1"/>
    <n v="0"/>
    <x v="1"/>
    <x v="1"/>
    <n v="3139"/>
    <x v="5406"/>
    <n v="0.12119999999999999"/>
    <n v="0"/>
    <n v="0"/>
    <n v="0.18948634336908171"/>
  </r>
  <r>
    <x v="8"/>
    <x v="1"/>
    <x v="5911"/>
    <n v="0"/>
    <x v="1"/>
    <n v="0"/>
    <x v="1"/>
    <x v="1"/>
    <n v="4979"/>
    <x v="5407"/>
    <n v="0.12119999999999999"/>
    <n v="0"/>
    <n v="0"/>
    <n v="0.18167528636342697"/>
  </r>
  <r>
    <x v="9"/>
    <x v="1"/>
    <x v="5912"/>
    <n v="0"/>
    <x v="1"/>
    <n v="0"/>
    <x v="1"/>
    <x v="1"/>
    <n v="5443"/>
    <x v="5408"/>
    <n v="0.12119999999999999"/>
    <n v="0"/>
    <n v="0"/>
    <n v="0.17985971131580775"/>
  </r>
  <r>
    <x v="10"/>
    <x v="1"/>
    <x v="5913"/>
    <n v="0"/>
    <x v="1"/>
    <n v="0"/>
    <x v="1"/>
    <x v="1"/>
    <n v="5259"/>
    <x v="5409"/>
    <n v="0.12119999999999999"/>
    <n v="0"/>
    <n v="0"/>
    <n v="0.18052739473047688"/>
  </r>
  <r>
    <x v="11"/>
    <x v="1"/>
    <x v="5914"/>
    <n v="0"/>
    <x v="1"/>
    <n v="0"/>
    <x v="1"/>
    <x v="1"/>
    <n v="5257"/>
    <x v="5410"/>
    <n v="0.12119999999999999"/>
    <n v="0"/>
    <n v="0"/>
    <n v="0.18053601893021984"/>
  </r>
  <r>
    <x v="12"/>
    <x v="1"/>
    <x v="5915"/>
    <n v="0"/>
    <x v="1"/>
    <n v="0"/>
    <x v="1"/>
    <x v="1"/>
    <n v="5760"/>
    <x v="5411"/>
    <n v="0.12119999999999999"/>
    <n v="0"/>
    <n v="0"/>
    <n v="0.17856846631824091"/>
  </r>
  <r>
    <x v="13"/>
    <x v="1"/>
    <x v="5916"/>
    <n v="0"/>
    <x v="1"/>
    <n v="0"/>
    <x v="1"/>
    <x v="1"/>
    <n v="5106"/>
    <x v="5412"/>
    <n v="0.12119999999999999"/>
    <n v="0"/>
    <n v="0"/>
    <n v="0.18107641637237964"/>
  </r>
  <r>
    <x v="14"/>
    <x v="1"/>
    <x v="5917"/>
    <n v="0"/>
    <x v="1"/>
    <n v="0"/>
    <x v="1"/>
    <x v="1"/>
    <n v="4971"/>
    <x v="5413"/>
    <n v="0.12119999999999999"/>
    <n v="0"/>
    <n v="0"/>
    <n v="0.18171718509336612"/>
  </r>
  <r>
    <x v="15"/>
    <x v="1"/>
    <x v="5918"/>
    <n v="0"/>
    <x v="1"/>
    <n v="0"/>
    <x v="1"/>
    <x v="1"/>
    <n v="4496"/>
    <x v="5414"/>
    <n v="0.12119999999999999"/>
    <n v="0"/>
    <n v="0"/>
    <n v="0.18342054883003797"/>
  </r>
  <r>
    <x v="16"/>
    <x v="1"/>
    <x v="5919"/>
    <n v="0"/>
    <x v="1"/>
    <n v="0"/>
    <x v="1"/>
    <x v="1"/>
    <n v="4305"/>
    <x v="5415"/>
    <n v="0.12119999999999999"/>
    <n v="0"/>
    <n v="0"/>
    <n v="0.18413589524649268"/>
  </r>
  <r>
    <x v="17"/>
    <x v="1"/>
    <x v="5920"/>
    <n v="0"/>
    <x v="0"/>
    <n v="0"/>
    <x v="0"/>
    <x v="1"/>
    <n v="4720"/>
    <x v="5416"/>
    <n v="0.12119999999999999"/>
    <n v="0"/>
    <n v="0"/>
    <n v="0.18261034797623998"/>
  </r>
  <r>
    <x v="18"/>
    <x v="1"/>
    <x v="5921"/>
    <n v="0"/>
    <x v="0"/>
    <n v="0"/>
    <x v="0"/>
    <x v="1"/>
    <n v="3847"/>
    <x v="5417"/>
    <n v="0.12119999999999999"/>
    <n v="0"/>
    <n v="0"/>
    <n v="0.1860432276281867"/>
  </r>
  <r>
    <x v="19"/>
    <x v="1"/>
    <x v="5922"/>
    <n v="0"/>
    <x v="0"/>
    <n v="0"/>
    <x v="0"/>
    <x v="1"/>
    <n v="2766"/>
    <x v="5418"/>
    <n v="0.12119999999999999"/>
    <n v="0"/>
    <n v="0"/>
    <n v="0.1918370353485403"/>
  </r>
  <r>
    <x v="20"/>
    <x v="1"/>
    <x v="5923"/>
    <n v="0"/>
    <x v="0"/>
    <n v="0"/>
    <x v="0"/>
    <x v="1"/>
    <n v="2601"/>
    <x v="5419"/>
    <n v="0.12119999999999999"/>
    <n v="0"/>
    <n v="0"/>
    <n v="0.1929322426123033"/>
  </r>
  <r>
    <x v="21"/>
    <x v="1"/>
    <x v="5924"/>
    <n v="0"/>
    <x v="0"/>
    <n v="0"/>
    <x v="0"/>
    <x v="1"/>
    <n v="4162"/>
    <x v="5420"/>
    <n v="0.12119999999999999"/>
    <n v="0"/>
    <n v="0"/>
    <n v="0.18475299098267697"/>
  </r>
  <r>
    <x v="22"/>
    <x v="1"/>
    <x v="5925"/>
    <n v="0"/>
    <x v="0"/>
    <n v="0"/>
    <x v="0"/>
    <x v="1"/>
    <n v="4486"/>
    <x v="5421"/>
    <n v="0.12119999999999999"/>
    <n v="0"/>
    <n v="0"/>
    <n v="0.18345917546236096"/>
  </r>
  <r>
    <x v="23"/>
    <x v="1"/>
    <x v="5926"/>
    <n v="0"/>
    <x v="0"/>
    <n v="0"/>
    <x v="0"/>
    <x v="1"/>
    <n v="4822"/>
    <x v="5422"/>
    <n v="0.12119999999999999"/>
    <n v="0"/>
    <n v="0"/>
    <n v="0.18222294218678167"/>
  </r>
  <r>
    <x v="0"/>
    <x v="0"/>
    <x v="5927"/>
    <n v="0"/>
    <x v="0"/>
    <n v="0"/>
    <x v="0"/>
    <x v="0"/>
    <n v="5167"/>
    <x v="5423"/>
    <n v="6.5959999999999991E-2"/>
    <n v="0"/>
    <n v="0"/>
    <n v="0.12557755331928716"/>
  </r>
  <r>
    <x v="1"/>
    <x v="0"/>
    <x v="5928"/>
    <n v="0"/>
    <x v="0"/>
    <n v="3.3"/>
    <x v="0"/>
    <x v="0"/>
    <n v="6571"/>
    <x v="5424"/>
    <n v="6.5959999999999991E-2"/>
    <n v="0"/>
    <n v="0"/>
    <n v="0.11991745690681191"/>
  </r>
  <r>
    <x v="2"/>
    <x v="0"/>
    <x v="5929"/>
    <n v="0"/>
    <x v="0"/>
    <n v="0"/>
    <x v="0"/>
    <x v="0"/>
    <n v="6366"/>
    <x v="5425"/>
    <n v="6.5959999999999991E-2"/>
    <n v="0"/>
    <n v="0"/>
    <n v="0.12073230536944077"/>
  </r>
  <r>
    <x v="3"/>
    <x v="0"/>
    <x v="5930"/>
    <n v="0"/>
    <x v="0"/>
    <n v="3.3"/>
    <x v="0"/>
    <x v="0"/>
    <n v="6701"/>
    <x v="5426"/>
    <n v="6.5959999999999991E-2"/>
    <n v="0"/>
    <n v="0"/>
    <n v="0.11941678484667156"/>
  </r>
  <r>
    <x v="4"/>
    <x v="0"/>
    <x v="5931"/>
    <n v="0"/>
    <x v="0"/>
    <n v="0"/>
    <x v="0"/>
    <x v="0"/>
    <n v="6050"/>
    <x v="5427"/>
    <n v="6.5959999999999991E-2"/>
    <n v="0"/>
    <n v="0"/>
    <n v="0.12205757869093166"/>
  </r>
  <r>
    <x v="5"/>
    <x v="0"/>
    <x v="5932"/>
    <n v="0"/>
    <x v="0"/>
    <n v="0"/>
    <x v="0"/>
    <x v="0"/>
    <n v="5344"/>
    <x v="5428"/>
    <n v="6.5959999999999991E-2"/>
    <n v="0"/>
    <n v="0"/>
    <n v="0.12498041798794765"/>
  </r>
  <r>
    <x v="6"/>
    <x v="0"/>
    <x v="5933"/>
    <n v="0"/>
    <x v="0"/>
    <n v="0"/>
    <x v="0"/>
    <x v="0"/>
    <n v="4913"/>
    <x v="5429"/>
    <n v="6.5959999999999991E-2"/>
    <n v="0"/>
    <n v="0"/>
    <n v="0.12667049062424174"/>
  </r>
  <r>
    <x v="7"/>
    <x v="0"/>
    <x v="5934"/>
    <n v="0"/>
    <x v="1"/>
    <n v="0"/>
    <x v="0"/>
    <x v="0"/>
    <n v="5696"/>
    <x v="5430"/>
    <n v="6.5959999999999991E-2"/>
    <n v="0"/>
    <n v="0"/>
    <n v="0.12357961371216457"/>
  </r>
  <r>
    <x v="8"/>
    <x v="0"/>
    <x v="5935"/>
    <n v="1.3578947368421093"/>
    <x v="0"/>
    <n v="3.3"/>
    <x v="0"/>
    <x v="0"/>
    <n v="6915"/>
    <x v="5431"/>
    <n v="6.5959999999999991E-2"/>
    <n v="0"/>
    <n v="0"/>
    <n v="0.11857561660408636"/>
  </r>
  <r>
    <x v="9"/>
    <x v="0"/>
    <x v="5936"/>
    <n v="6.6"/>
    <x v="0"/>
    <n v="3.3"/>
    <x v="0"/>
    <x v="0"/>
    <n v="7070"/>
    <x v="5432"/>
    <n v="6.5959999999999991E-2"/>
    <n v="0"/>
    <n v="0"/>
    <n v="0.11788582968489089"/>
  </r>
  <r>
    <x v="10"/>
    <x v="0"/>
    <x v="5937"/>
    <n v="6.6"/>
    <x v="0"/>
    <n v="3.3"/>
    <x v="0"/>
    <x v="0"/>
    <n v="6977"/>
    <x v="5433"/>
    <n v="6.5959999999999991E-2"/>
    <n v="0"/>
    <n v="0"/>
    <n v="0.11829651194721932"/>
  </r>
  <r>
    <x v="11"/>
    <x v="0"/>
    <x v="5938"/>
    <n v="0"/>
    <x v="0"/>
    <n v="0"/>
    <x v="0"/>
    <x v="0"/>
    <n v="6449"/>
    <x v="5434"/>
    <n v="6.5959999999999991E-2"/>
    <n v="0"/>
    <n v="0"/>
    <n v="0.12036221008170525"/>
  </r>
  <r>
    <x v="12"/>
    <x v="0"/>
    <x v="5939"/>
    <n v="0"/>
    <x v="0"/>
    <n v="1.4736842105264394E-2"/>
    <x v="0"/>
    <x v="0"/>
    <n v="6462"/>
    <x v="5435"/>
    <n v="6.5959999999999991E-2"/>
    <n v="0"/>
    <n v="0"/>
    <n v="0.12029828453200542"/>
  </r>
  <r>
    <x v="13"/>
    <x v="0"/>
    <x v="5940"/>
    <n v="0"/>
    <x v="0"/>
    <n v="0"/>
    <x v="0"/>
    <x v="0"/>
    <n v="6112"/>
    <x v="5436"/>
    <n v="6.5959999999999991E-2"/>
    <n v="0"/>
    <n v="0"/>
    <n v="0.12182644031806072"/>
  </r>
  <r>
    <x v="14"/>
    <x v="0"/>
    <x v="5941"/>
    <n v="0"/>
    <x v="0"/>
    <n v="0"/>
    <x v="0"/>
    <x v="1"/>
    <n v="6262"/>
    <x v="5437"/>
    <n v="0.12119999999999999"/>
    <n v="0"/>
    <n v="0"/>
    <n v="0.17641076822731433"/>
  </r>
  <r>
    <x v="15"/>
    <x v="0"/>
    <x v="5942"/>
    <n v="0"/>
    <x v="0"/>
    <n v="0"/>
    <x v="0"/>
    <x v="1"/>
    <n v="5129"/>
    <x v="5438"/>
    <n v="0.12119999999999999"/>
    <n v="0"/>
    <n v="0"/>
    <n v="0.18096473874668462"/>
  </r>
  <r>
    <x v="16"/>
    <x v="0"/>
    <x v="5943"/>
    <n v="0"/>
    <x v="0"/>
    <n v="0"/>
    <x v="0"/>
    <x v="1"/>
    <n v="4261"/>
    <x v="5439"/>
    <n v="0.12119999999999999"/>
    <n v="0"/>
    <n v="0"/>
    <n v="0.18428491290032317"/>
  </r>
  <r>
    <x v="17"/>
    <x v="0"/>
    <x v="5944"/>
    <n v="0"/>
    <x v="0"/>
    <n v="0"/>
    <x v="0"/>
    <x v="1"/>
    <n v="4580"/>
    <x v="5440"/>
    <n v="0.12119999999999999"/>
    <n v="0"/>
    <n v="0"/>
    <n v="0.18314886004364767"/>
  </r>
  <r>
    <x v="18"/>
    <x v="0"/>
    <x v="5945"/>
    <n v="0"/>
    <x v="1"/>
    <n v="0"/>
    <x v="0"/>
    <x v="1"/>
    <n v="2876"/>
    <x v="5441"/>
    <n v="0.12119999999999999"/>
    <n v="0"/>
    <n v="0"/>
    <n v="0.19109296275670312"/>
  </r>
  <r>
    <x v="19"/>
    <x v="0"/>
    <x v="5946"/>
    <n v="0"/>
    <x v="0"/>
    <n v="0"/>
    <x v="0"/>
    <x v="1"/>
    <n v="2060"/>
    <x v="5442"/>
    <n v="0.12119999999999999"/>
    <n v="0"/>
    <n v="0"/>
    <n v="0.19684037015300748"/>
  </r>
  <r>
    <x v="20"/>
    <x v="0"/>
    <x v="5947"/>
    <n v="0"/>
    <x v="0"/>
    <n v="0"/>
    <x v="0"/>
    <x v="1"/>
    <n v="1774"/>
    <x v="5443"/>
    <n v="0.12119999999999999"/>
    <n v="0"/>
    <n v="0"/>
    <n v="0.19918046467892869"/>
  </r>
  <r>
    <x v="21"/>
    <x v="0"/>
    <x v="5948"/>
    <n v="0"/>
    <x v="0"/>
    <n v="0"/>
    <x v="0"/>
    <x v="1"/>
    <n v="3680"/>
    <x v="5444"/>
    <n v="0.12119999999999999"/>
    <n v="0"/>
    <n v="0"/>
    <n v="0.1867556366345976"/>
  </r>
  <r>
    <x v="22"/>
    <x v="0"/>
    <x v="5949"/>
    <n v="0"/>
    <x v="0"/>
    <n v="0"/>
    <x v="0"/>
    <x v="1"/>
    <n v="4144"/>
    <x v="5445"/>
    <n v="0.12119999999999999"/>
    <n v="0"/>
    <n v="0"/>
    <n v="0.18482418398563061"/>
  </r>
  <r>
    <x v="23"/>
    <x v="0"/>
    <x v="5950"/>
    <n v="0"/>
    <x v="0"/>
    <n v="0"/>
    <x v="0"/>
    <x v="1"/>
    <n v="4424"/>
    <x v="5446"/>
    <n v="0.12119999999999999"/>
    <n v="0"/>
    <n v="0"/>
    <n v="0.18371209659770943"/>
  </r>
  <r>
    <x v="0"/>
    <x v="0"/>
    <x v="5951"/>
    <n v="0"/>
    <x v="0"/>
    <n v="0"/>
    <x v="0"/>
    <x v="0"/>
    <n v="3820"/>
    <x v="5447"/>
    <n v="6.5959999999999991E-2"/>
    <n v="0"/>
    <n v="0"/>
    <n v="0.13093154169700763"/>
  </r>
  <r>
    <x v="1"/>
    <x v="0"/>
    <x v="5952"/>
    <n v="0"/>
    <x v="0"/>
    <n v="0"/>
    <x v="0"/>
    <x v="0"/>
    <n v="4501"/>
    <x v="5448"/>
    <n v="6.5959999999999991E-2"/>
    <n v="0"/>
    <n v="0"/>
    <n v="0.12816851627424114"/>
  </r>
  <r>
    <x v="2"/>
    <x v="0"/>
    <x v="5953"/>
    <n v="0"/>
    <x v="0"/>
    <n v="0"/>
    <x v="0"/>
    <x v="0"/>
    <n v="4555"/>
    <x v="5449"/>
    <n v="6.5959999999999991E-2"/>
    <n v="0"/>
    <n v="0"/>
    <n v="0.12800105773898493"/>
  </r>
  <r>
    <x v="3"/>
    <x v="0"/>
    <x v="5954"/>
    <n v="0"/>
    <x v="0"/>
    <n v="0"/>
    <x v="0"/>
    <x v="0"/>
    <n v="5258"/>
    <x v="5450"/>
    <n v="6.5959999999999991E-2"/>
    <n v="0"/>
    <n v="0"/>
    <n v="0.12529403855842694"/>
  </r>
  <r>
    <x v="4"/>
    <x v="0"/>
    <x v="5955"/>
    <n v="0"/>
    <x v="0"/>
    <n v="0"/>
    <x v="0"/>
    <x v="0"/>
    <n v="5238"/>
    <x v="5451"/>
    <n v="6.5959999999999991E-2"/>
    <n v="0"/>
    <n v="0"/>
    <n v="0.12536386263486451"/>
  </r>
  <r>
    <x v="5"/>
    <x v="0"/>
    <x v="5956"/>
    <n v="0"/>
    <x v="0"/>
    <n v="0"/>
    <x v="0"/>
    <x v="0"/>
    <n v="3958"/>
    <x v="5452"/>
    <n v="6.5959999999999991E-2"/>
    <n v="0"/>
    <n v="0"/>
    <n v="0.13031779679579272"/>
  </r>
  <r>
    <x v="6"/>
    <x v="0"/>
    <x v="5957"/>
    <n v="0"/>
    <x v="0"/>
    <n v="0"/>
    <x v="0"/>
    <x v="0"/>
    <n v="4146"/>
    <x v="5453"/>
    <n v="6.5959999999999991E-2"/>
    <n v="0"/>
    <n v="0"/>
    <n v="0.12957823006844738"/>
  </r>
  <r>
    <x v="7"/>
    <x v="0"/>
    <x v="5958"/>
    <n v="0"/>
    <x v="1"/>
    <n v="0.23789473684210388"/>
    <x v="0"/>
    <x v="0"/>
    <n v="5776"/>
    <x v="5454"/>
    <n v="6.5959999999999991E-2"/>
    <n v="0"/>
    <n v="0"/>
    <n v="0.12325468367789774"/>
  </r>
  <r>
    <x v="8"/>
    <x v="0"/>
    <x v="5959"/>
    <n v="6.6"/>
    <x v="0"/>
    <n v="3.3"/>
    <x v="0"/>
    <x v="0"/>
    <n v="7217"/>
    <x v="5455"/>
    <n v="6.5959999999999991E-2"/>
    <n v="0"/>
    <n v="0"/>
    <n v="0.11725283471807678"/>
  </r>
  <r>
    <x v="9"/>
    <x v="0"/>
    <x v="5960"/>
    <n v="4.1789473684210341"/>
    <x v="0"/>
    <n v="3.3"/>
    <x v="0"/>
    <x v="0"/>
    <n v="6911"/>
    <x v="5456"/>
    <n v="6.5959999999999991E-2"/>
    <n v="0"/>
    <n v="0"/>
    <n v="0.11859143828410873"/>
  </r>
  <r>
    <x v="10"/>
    <x v="0"/>
    <x v="5961"/>
    <n v="0"/>
    <x v="0"/>
    <n v="0"/>
    <x v="0"/>
    <x v="0"/>
    <n v="6134"/>
    <x v="5457"/>
    <n v="6.5959999999999991E-2"/>
    <n v="0"/>
    <n v="0"/>
    <n v="0.12173173300088974"/>
  </r>
  <r>
    <x v="11"/>
    <x v="0"/>
    <x v="5962"/>
    <n v="0"/>
    <x v="0"/>
    <n v="0"/>
    <x v="0"/>
    <x v="0"/>
    <n v="5706"/>
    <x v="5458"/>
    <n v="6.5959999999999991E-2"/>
    <n v="0"/>
    <n v="0"/>
    <n v="0.12354545544263833"/>
  </r>
  <r>
    <x v="12"/>
    <x v="0"/>
    <x v="5963"/>
    <n v="0"/>
    <x v="0"/>
    <n v="0"/>
    <x v="0"/>
    <x v="0"/>
    <n v="5687"/>
    <x v="5459"/>
    <n v="6.5959999999999991E-2"/>
    <n v="0"/>
    <n v="0"/>
    <n v="0.12362590538493198"/>
  </r>
  <r>
    <x v="13"/>
    <x v="0"/>
    <x v="5964"/>
    <n v="0"/>
    <x v="0"/>
    <n v="0"/>
    <x v="0"/>
    <x v="0"/>
    <n v="4725"/>
    <x v="5460"/>
    <n v="6.5959999999999991E-2"/>
    <n v="0"/>
    <n v="0"/>
    <n v="0.12736211183703319"/>
  </r>
  <r>
    <x v="14"/>
    <x v="0"/>
    <x v="5965"/>
    <n v="0"/>
    <x v="0"/>
    <n v="0"/>
    <x v="0"/>
    <x v="1"/>
    <n v="4789"/>
    <x v="5461"/>
    <n v="0.12119999999999999"/>
    <n v="0"/>
    <n v="0"/>
    <n v="0.18231870705469841"/>
  </r>
  <r>
    <x v="15"/>
    <x v="0"/>
    <x v="5966"/>
    <n v="0"/>
    <x v="0"/>
    <n v="0"/>
    <x v="0"/>
    <x v="1"/>
    <n v="4141"/>
    <x v="5462"/>
    <n v="0.12119999999999999"/>
    <n v="0"/>
    <n v="0"/>
    <n v="0.18483636560166994"/>
  </r>
  <r>
    <x v="16"/>
    <x v="0"/>
    <x v="5967"/>
    <n v="0"/>
    <x v="0"/>
    <n v="0"/>
    <x v="0"/>
    <x v="1"/>
    <n v="3318"/>
    <x v="5463"/>
    <n v="0.12119999999999999"/>
    <n v="0"/>
    <n v="0"/>
    <n v="0.18851532775893659"/>
  </r>
  <r>
    <x v="17"/>
    <x v="0"/>
    <x v="5968"/>
    <n v="0"/>
    <x v="0"/>
    <n v="0"/>
    <x v="0"/>
    <x v="1"/>
    <n v="3274"/>
    <x v="5464"/>
    <n v="0.12119999999999999"/>
    <n v="0"/>
    <n v="0"/>
    <n v="0.18873947090913093"/>
  </r>
  <r>
    <x v="18"/>
    <x v="0"/>
    <x v="5969"/>
    <n v="0"/>
    <x v="1"/>
    <n v="0"/>
    <x v="0"/>
    <x v="1"/>
    <n v="2389"/>
    <x v="5465"/>
    <n v="0.12119999999999999"/>
    <n v="0"/>
    <n v="0"/>
    <n v="0.19447413882531756"/>
  </r>
  <r>
    <x v="19"/>
    <x v="0"/>
    <x v="5970"/>
    <n v="0"/>
    <x v="0"/>
    <n v="0"/>
    <x v="0"/>
    <x v="1"/>
    <n v="1445"/>
    <x v="5466"/>
    <n v="0.12119999999999999"/>
    <n v="0"/>
    <n v="0"/>
    <n v="0.20191742589453684"/>
  </r>
  <r>
    <x v="20"/>
    <x v="0"/>
    <x v="5971"/>
    <n v="0"/>
    <x v="0"/>
    <n v="0"/>
    <x v="0"/>
    <x v="1"/>
    <n v="1733"/>
    <x v="5467"/>
    <n v="0.12119999999999999"/>
    <n v="0"/>
    <n v="0"/>
    <n v="0.19947004614140948"/>
  </r>
  <r>
    <x v="21"/>
    <x v="0"/>
    <x v="5972"/>
    <n v="0"/>
    <x v="0"/>
    <n v="0"/>
    <x v="0"/>
    <x v="1"/>
    <n v="3659"/>
    <x v="5468"/>
    <n v="0.12119999999999999"/>
    <n v="0"/>
    <n v="0"/>
    <n v="0.18682763273171119"/>
  </r>
  <r>
    <x v="22"/>
    <x v="0"/>
    <x v="5973"/>
    <n v="0"/>
    <x v="0"/>
    <n v="0"/>
    <x v="0"/>
    <x v="1"/>
    <n v="3748"/>
    <x v="5469"/>
    <n v="0.12119999999999999"/>
    <n v="0"/>
    <n v="0"/>
    <n v="0.1865128874725866"/>
  </r>
  <r>
    <x v="23"/>
    <x v="0"/>
    <x v="5974"/>
    <n v="0"/>
    <x v="0"/>
    <n v="0"/>
    <x v="0"/>
    <x v="1"/>
    <n v="3888"/>
    <x v="5470"/>
    <n v="0.12119999999999999"/>
    <n v="0"/>
    <n v="0"/>
    <n v="0.18585745678463605"/>
  </r>
  <r>
    <x v="0"/>
    <x v="0"/>
    <x v="5975"/>
    <n v="0"/>
    <x v="0"/>
    <n v="0"/>
    <x v="0"/>
    <x v="0"/>
    <n v="4346"/>
    <x v="5471"/>
    <n v="6.5959999999999991E-2"/>
    <n v="0"/>
    <n v="0"/>
    <n v="0.12875858407090351"/>
  </r>
  <r>
    <x v="1"/>
    <x v="0"/>
    <x v="5976"/>
    <n v="0"/>
    <x v="0"/>
    <n v="0"/>
    <x v="0"/>
    <x v="0"/>
    <n v="5949"/>
    <x v="5472"/>
    <n v="6.5959999999999991E-2"/>
    <n v="0"/>
    <n v="0"/>
    <n v="0.12255211798681033"/>
  </r>
  <r>
    <x v="2"/>
    <x v="0"/>
    <x v="5977"/>
    <n v="0"/>
    <x v="0"/>
    <n v="2.2989473684210475"/>
    <x v="0"/>
    <x v="0"/>
    <n v="6157"/>
    <x v="5473"/>
    <n v="6.5959999999999991E-2"/>
    <n v="0"/>
    <n v="0"/>
    <n v="0.12162436703766971"/>
  </r>
  <r>
    <x v="3"/>
    <x v="0"/>
    <x v="5978"/>
    <n v="4.1789473684210341"/>
    <x v="0"/>
    <n v="3.3"/>
    <x v="0"/>
    <x v="0"/>
    <n v="6879"/>
    <x v="5474"/>
    <n v="6.5959999999999991E-2"/>
    <n v="0"/>
    <n v="0"/>
    <n v="0.11872476202383894"/>
  </r>
  <r>
    <x v="4"/>
    <x v="0"/>
    <x v="5979"/>
    <n v="0"/>
    <x v="0"/>
    <n v="3.3"/>
    <x v="0"/>
    <x v="0"/>
    <n v="6861"/>
    <x v="5475"/>
    <n v="6.5959999999999991E-2"/>
    <n v="0"/>
    <n v="0"/>
    <n v="0.11881125955311295"/>
  </r>
  <r>
    <x v="5"/>
    <x v="0"/>
    <x v="5980"/>
    <n v="0"/>
    <x v="0"/>
    <n v="0"/>
    <x v="0"/>
    <x v="0"/>
    <n v="5813"/>
    <x v="5476"/>
    <n v="6.5959999999999991E-2"/>
    <n v="0"/>
    <n v="0"/>
    <n v="0.12313618078513316"/>
  </r>
  <r>
    <x v="6"/>
    <x v="0"/>
    <x v="5981"/>
    <n v="0"/>
    <x v="0"/>
    <n v="0"/>
    <x v="0"/>
    <x v="0"/>
    <n v="5969"/>
    <x v="5477"/>
    <n v="6.5959999999999991E-2"/>
    <n v="0"/>
    <n v="0"/>
    <n v="0.1224667362547103"/>
  </r>
  <r>
    <x v="7"/>
    <x v="0"/>
    <x v="5982"/>
    <n v="0"/>
    <x v="1"/>
    <n v="0"/>
    <x v="0"/>
    <x v="0"/>
    <n v="5950"/>
    <x v="5478"/>
    <n v="6.5959999999999991E-2"/>
    <n v="0"/>
    <n v="0"/>
    <n v="0.12255184334032579"/>
  </r>
  <r>
    <x v="8"/>
    <x v="0"/>
    <x v="5983"/>
    <n v="6.6"/>
    <x v="0"/>
    <n v="3.3"/>
    <x v="0"/>
    <x v="0"/>
    <n v="7254"/>
    <x v="5479"/>
    <n v="6.5959999999999991E-2"/>
    <n v="0"/>
    <n v="0"/>
    <n v="0.11711778613839791"/>
  </r>
  <r>
    <x v="9"/>
    <x v="0"/>
    <x v="5984"/>
    <n v="0"/>
    <x v="0"/>
    <n v="3.3"/>
    <x v="0"/>
    <x v="0"/>
    <n v="6446"/>
    <x v="5480"/>
    <n v="6.5959999999999991E-2"/>
    <n v="0"/>
    <n v="0"/>
    <n v="0.12037415619542333"/>
  </r>
  <r>
    <x v="10"/>
    <x v="0"/>
    <x v="5985"/>
    <n v="0"/>
    <x v="0"/>
    <n v="0"/>
    <x v="0"/>
    <x v="0"/>
    <n v="5528"/>
    <x v="5481"/>
    <n v="6.5959999999999991E-2"/>
    <n v="0"/>
    <n v="0"/>
    <n v="0.12432050482052739"/>
  </r>
  <r>
    <x v="11"/>
    <x v="0"/>
    <x v="5986"/>
    <n v="0"/>
    <x v="0"/>
    <n v="0"/>
    <x v="0"/>
    <x v="0"/>
    <n v="4472"/>
    <x v="5482"/>
    <n v="6.5959999999999991E-2"/>
    <n v="0"/>
    <n v="0"/>
    <n v="0.12826612943873947"/>
  </r>
  <r>
    <x v="12"/>
    <x v="0"/>
    <x v="5987"/>
    <n v="0"/>
    <x v="0"/>
    <n v="0"/>
    <x v="0"/>
    <x v="0"/>
    <n v="3794"/>
    <x v="5483"/>
    <n v="6.5959999999999991E-2"/>
    <n v="0"/>
    <n v="0"/>
    <n v="0.131033986492546"/>
  </r>
  <r>
    <x v="13"/>
    <x v="0"/>
    <x v="5988"/>
    <n v="0"/>
    <x v="0"/>
    <n v="0"/>
    <x v="0"/>
    <x v="0"/>
    <n v="3793"/>
    <x v="5484"/>
    <n v="6.5959999999999991E-2"/>
    <n v="0"/>
    <n v="0"/>
    <n v="0.13103493491720264"/>
  </r>
  <r>
    <x v="14"/>
    <x v="0"/>
    <x v="5989"/>
    <n v="0"/>
    <x v="0"/>
    <n v="0"/>
    <x v="0"/>
    <x v="1"/>
    <n v="3241"/>
    <x v="5485"/>
    <n v="0.12119999999999999"/>
    <n v="0"/>
    <n v="0"/>
    <n v="0.18892859185819963"/>
  </r>
  <r>
    <x v="15"/>
    <x v="0"/>
    <x v="5990"/>
    <n v="0"/>
    <x v="0"/>
    <n v="0"/>
    <x v="0"/>
    <x v="1"/>
    <n v="2423"/>
    <x v="5486"/>
    <n v="0.12119999999999999"/>
    <n v="0"/>
    <n v="0"/>
    <n v="0.19429834779029426"/>
  </r>
  <r>
    <x v="16"/>
    <x v="0"/>
    <x v="5991"/>
    <n v="0"/>
    <x v="0"/>
    <n v="0"/>
    <x v="0"/>
    <x v="1"/>
    <n v="2052"/>
    <x v="5487"/>
    <n v="0.12119999999999999"/>
    <n v="0"/>
    <n v="0"/>
    <n v="0.19693054504196728"/>
  </r>
  <r>
    <x v="17"/>
    <x v="0"/>
    <x v="5992"/>
    <n v="0"/>
    <x v="0"/>
    <n v="0"/>
    <x v="0"/>
    <x v="1"/>
    <n v="1897"/>
    <x v="5488"/>
    <n v="0.12119999999999999"/>
    <n v="0"/>
    <n v="0"/>
    <n v="0.19800827102351265"/>
  </r>
  <r>
    <x v="18"/>
    <x v="0"/>
    <x v="5993"/>
    <n v="0"/>
    <x v="1"/>
    <n v="0"/>
    <x v="0"/>
    <x v="1"/>
    <n v="935"/>
    <x v="5489"/>
    <n v="0.12119999999999999"/>
    <n v="0"/>
    <n v="0"/>
    <n v="0.20833810421163967"/>
  </r>
  <r>
    <x v="19"/>
    <x v="0"/>
    <x v="5994"/>
    <n v="0"/>
    <x v="0"/>
    <n v="0"/>
    <x v="0"/>
    <x v="1"/>
    <n v="736"/>
    <x v="5490"/>
    <n v="0.12119999999999999"/>
    <n v="0"/>
    <n v="0"/>
    <n v="0.21188774609862862"/>
  </r>
  <r>
    <x v="20"/>
    <x v="0"/>
    <x v="5995"/>
    <n v="0"/>
    <x v="0"/>
    <n v="0"/>
    <x v="0"/>
    <x v="1"/>
    <n v="1405"/>
    <x v="5491"/>
    <n v="0.12119999999999999"/>
    <n v="0"/>
    <n v="0"/>
    <n v="0.20229060663808984"/>
  </r>
  <r>
    <x v="21"/>
    <x v="0"/>
    <x v="5996"/>
    <n v="0"/>
    <x v="0"/>
    <n v="0"/>
    <x v="0"/>
    <x v="1"/>
    <n v="3023"/>
    <x v="5492"/>
    <n v="0.12119999999999999"/>
    <n v="0"/>
    <n v="0"/>
    <n v="0.19024085675245692"/>
  </r>
  <r>
    <x v="22"/>
    <x v="0"/>
    <x v="5997"/>
    <n v="0"/>
    <x v="0"/>
    <n v="0"/>
    <x v="0"/>
    <x v="1"/>
    <n v="4150"/>
    <x v="5493"/>
    <n v="0.12119999999999999"/>
    <n v="0"/>
    <n v="0"/>
    <n v="0.18480191012654135"/>
  </r>
  <r>
    <x v="23"/>
    <x v="0"/>
    <x v="5998"/>
    <n v="0"/>
    <x v="0"/>
    <n v="0"/>
    <x v="0"/>
    <x v="1"/>
    <n v="3706"/>
    <x v="5494"/>
    <n v="0.12119999999999999"/>
    <n v="0"/>
    <n v="0"/>
    <n v="0.1866541411920038"/>
  </r>
  <r>
    <x v="0"/>
    <x v="1"/>
    <x v="5999"/>
    <n v="0"/>
    <x v="0"/>
    <n v="0"/>
    <x v="0"/>
    <x v="0"/>
    <n v="3806"/>
    <x v="5495"/>
    <n v="6.5959999999999991E-2"/>
    <n v="0"/>
    <n v="0"/>
    <n v="0.13099561630694989"/>
  </r>
  <r>
    <x v="1"/>
    <x v="1"/>
    <x v="6000"/>
    <n v="0"/>
    <x v="0"/>
    <n v="0"/>
    <x v="0"/>
    <x v="0"/>
    <n v="4229"/>
    <x v="5496"/>
    <n v="6.5959999999999991E-2"/>
    <n v="0"/>
    <n v="0"/>
    <n v="0.12920173251745887"/>
  </r>
  <r>
    <x v="2"/>
    <x v="1"/>
    <x v="6001"/>
    <n v="0"/>
    <x v="0"/>
    <n v="0"/>
    <x v="0"/>
    <x v="0"/>
    <n v="5073"/>
    <x v="5497"/>
    <n v="6.5959999999999991E-2"/>
    <n v="0"/>
    <n v="0"/>
    <n v="0.12598629700089456"/>
  </r>
  <r>
    <x v="3"/>
    <x v="1"/>
    <x v="6002"/>
    <n v="0"/>
    <x v="0"/>
    <n v="3.3"/>
    <x v="0"/>
    <x v="0"/>
    <n v="5757"/>
    <x v="5498"/>
    <n v="6.5959999999999991E-2"/>
    <n v="0"/>
    <n v="0"/>
    <n v="0.12336296961429313"/>
  </r>
  <r>
    <x v="4"/>
    <x v="1"/>
    <x v="6003"/>
    <n v="0"/>
    <x v="0"/>
    <n v="0.86947368421052151"/>
    <x v="0"/>
    <x v="0"/>
    <n v="5109"/>
    <x v="5499"/>
    <n v="6.5959999999999991E-2"/>
    <n v="0"/>
    <n v="0"/>
    <n v="0.12582661135508744"/>
  </r>
  <r>
    <x v="5"/>
    <x v="1"/>
    <x v="6004"/>
    <n v="0"/>
    <x v="0"/>
    <n v="0"/>
    <x v="0"/>
    <x v="0"/>
    <n v="3018"/>
    <x v="5500"/>
    <n v="6.5959999999999991E-2"/>
    <n v="0"/>
    <n v="0"/>
    <n v="0.13502339744773406"/>
  </r>
  <r>
    <x v="6"/>
    <x v="1"/>
    <x v="6005"/>
    <n v="0"/>
    <x v="1"/>
    <n v="0"/>
    <x v="1"/>
    <x v="1"/>
    <n v="2169"/>
    <x v="5501"/>
    <n v="0.12119999999999999"/>
    <n v="0"/>
    <n v="0"/>
    <n v="0.19607615326968353"/>
  </r>
  <r>
    <x v="7"/>
    <x v="1"/>
    <x v="6006"/>
    <n v="0"/>
    <x v="1"/>
    <n v="0"/>
    <x v="1"/>
    <x v="1"/>
    <n v="2001"/>
    <x v="5502"/>
    <n v="0.12119999999999999"/>
    <n v="0"/>
    <n v="0"/>
    <n v="0.19728017652569496"/>
  </r>
  <r>
    <x v="8"/>
    <x v="1"/>
    <x v="6007"/>
    <n v="0"/>
    <x v="1"/>
    <n v="0"/>
    <x v="1"/>
    <x v="1"/>
    <n v="2776"/>
    <x v="5503"/>
    <n v="0.12119999999999999"/>
    <n v="0"/>
    <n v="0"/>
    <n v="0.1917740022582114"/>
  </r>
  <r>
    <x v="9"/>
    <x v="1"/>
    <x v="6008"/>
    <n v="0"/>
    <x v="1"/>
    <n v="0"/>
    <x v="1"/>
    <x v="1"/>
    <n v="2550"/>
    <x v="5504"/>
    <n v="0.12119999999999999"/>
    <n v="0"/>
    <n v="0"/>
    <n v="0.19330047213832666"/>
  </r>
  <r>
    <x v="10"/>
    <x v="1"/>
    <x v="6009"/>
    <n v="0"/>
    <x v="1"/>
    <n v="0"/>
    <x v="1"/>
    <x v="1"/>
    <n v="1695"/>
    <x v="5505"/>
    <n v="0.12119999999999999"/>
    <n v="0"/>
    <n v="0"/>
    <n v="0.19976711632451036"/>
  </r>
  <r>
    <x v="11"/>
    <x v="1"/>
    <x v="6010"/>
    <n v="0"/>
    <x v="1"/>
    <n v="0"/>
    <x v="1"/>
    <x v="1"/>
    <n v="910"/>
    <x v="5506"/>
    <n v="0.12119999999999999"/>
    <n v="0"/>
    <n v="0"/>
    <n v="0.20882004350376399"/>
  </r>
  <r>
    <x v="12"/>
    <x v="1"/>
    <x v="6011"/>
    <n v="0"/>
    <x v="1"/>
    <n v="0"/>
    <x v="1"/>
    <x v="1"/>
    <n v="579"/>
    <x v="5507"/>
    <n v="0.12119999999999999"/>
    <n v="0"/>
    <n v="0"/>
    <n v="0.21470825097072213"/>
  </r>
  <r>
    <x v="13"/>
    <x v="1"/>
    <x v="6012"/>
    <n v="0"/>
    <x v="1"/>
    <n v="0"/>
    <x v="1"/>
    <x v="1"/>
    <n v="220"/>
    <x v="5508"/>
    <n v="0.12119999999999999"/>
    <n v="0"/>
    <n v="0"/>
    <n v="0.22782728532170465"/>
  </r>
  <r>
    <x v="14"/>
    <x v="1"/>
    <x v="6013"/>
    <n v="0"/>
    <x v="1"/>
    <n v="0"/>
    <x v="1"/>
    <x v="1"/>
    <n v="63"/>
    <x v="5509"/>
    <n v="0.12119999999999999"/>
    <n v="6.628677247255936E-2"/>
    <n v="1.8132562564844523E-2"/>
    <n v="0.3313103042988424"/>
  </r>
  <r>
    <x v="15"/>
    <x v="1"/>
    <x v="6014"/>
    <n v="0"/>
    <x v="1"/>
    <n v="0"/>
    <x v="1"/>
    <x v="1"/>
    <n v="35"/>
    <x v="5510"/>
    <n v="0.12119999999999999"/>
    <n v="6.628677247255936E-2"/>
    <n v="1.8132562564844523E-2"/>
    <n v="0.34543113551129556"/>
  </r>
  <r>
    <x v="16"/>
    <x v="1"/>
    <x v="6015"/>
    <n v="0"/>
    <x v="1"/>
    <n v="0"/>
    <x v="1"/>
    <x v="1"/>
    <n v="24"/>
    <x v="5511"/>
    <n v="0.12119999999999999"/>
    <n v="6.628677247255936E-2"/>
    <n v="1.8132562564844523E-2"/>
    <n v="0.36159805580364651"/>
  </r>
  <r>
    <x v="17"/>
    <x v="1"/>
    <x v="6016"/>
    <n v="0"/>
    <x v="0"/>
    <n v="0"/>
    <x v="0"/>
    <x v="1"/>
    <n v="21"/>
    <x v="5512"/>
    <n v="0.12119999999999999"/>
    <n v="6.628677247255936E-2"/>
    <n v="1.8132562564844523E-2"/>
    <n v="0.36353987065356852"/>
  </r>
  <r>
    <x v="18"/>
    <x v="1"/>
    <x v="6017"/>
    <n v="0"/>
    <x v="0"/>
    <n v="0"/>
    <x v="0"/>
    <x v="1"/>
    <n v="25"/>
    <x v="5513"/>
    <n v="0.12119999999999999"/>
    <n v="6.628677247255936E-2"/>
    <n v="1.8132562564844523E-2"/>
    <n v="0.36146167669444512"/>
  </r>
  <r>
    <x v="19"/>
    <x v="1"/>
    <x v="6018"/>
    <n v="0"/>
    <x v="0"/>
    <n v="0"/>
    <x v="0"/>
    <x v="1"/>
    <n v="33"/>
    <x v="5514"/>
    <n v="0.12119999999999999"/>
    <n v="6.628677247255936E-2"/>
    <n v="1.8132562564844523E-2"/>
    <n v="0.35129000551127587"/>
  </r>
  <r>
    <x v="20"/>
    <x v="1"/>
    <x v="6019"/>
    <n v="0"/>
    <x v="0"/>
    <n v="0"/>
    <x v="0"/>
    <x v="1"/>
    <n v="165"/>
    <x v="5515"/>
    <n v="0.12119999999999999"/>
    <n v="0"/>
    <n v="1.8132562564844523E-2"/>
    <n v="0.25094319541401239"/>
  </r>
  <r>
    <x v="21"/>
    <x v="1"/>
    <x v="6020"/>
    <n v="0"/>
    <x v="0"/>
    <n v="0"/>
    <x v="0"/>
    <x v="1"/>
    <n v="1533"/>
    <x v="5516"/>
    <n v="0.12119999999999999"/>
    <n v="0"/>
    <n v="0"/>
    <n v="0.2010490246577335"/>
  </r>
  <r>
    <x v="22"/>
    <x v="1"/>
    <x v="6021"/>
    <n v="0"/>
    <x v="0"/>
    <n v="0"/>
    <x v="0"/>
    <x v="1"/>
    <n v="1929"/>
    <x v="5517"/>
    <n v="0.12119999999999999"/>
    <n v="0"/>
    <n v="0"/>
    <n v="0.19787343636643218"/>
  </r>
  <r>
    <x v="23"/>
    <x v="1"/>
    <x v="6022"/>
    <n v="0"/>
    <x v="0"/>
    <n v="0"/>
    <x v="0"/>
    <x v="1"/>
    <n v="2469"/>
    <x v="5518"/>
    <n v="0.12119999999999999"/>
    <n v="0"/>
    <n v="0"/>
    <n v="0.19391297033060911"/>
  </r>
  <r>
    <x v="0"/>
    <x v="1"/>
    <x v="6023"/>
    <n v="0"/>
    <x v="0"/>
    <n v="0"/>
    <x v="0"/>
    <x v="0"/>
    <n v="3140"/>
    <x v="5519"/>
    <n v="6.5959999999999991E-2"/>
    <n v="0"/>
    <n v="0"/>
    <n v="0.13421979504693471"/>
  </r>
  <r>
    <x v="1"/>
    <x v="1"/>
    <x v="6024"/>
    <n v="0"/>
    <x v="0"/>
    <n v="0"/>
    <x v="0"/>
    <x v="0"/>
    <n v="5460"/>
    <x v="5520"/>
    <n v="6.5959999999999991E-2"/>
    <n v="0"/>
    <n v="0"/>
    <n v="0.12455512463391963"/>
  </r>
  <r>
    <x v="2"/>
    <x v="1"/>
    <x v="6025"/>
    <n v="0"/>
    <x v="0"/>
    <n v="3.3"/>
    <x v="0"/>
    <x v="0"/>
    <n v="6075"/>
    <x v="5521"/>
    <n v="6.5959999999999991E-2"/>
    <n v="0"/>
    <n v="0"/>
    <n v="0.12195664794746877"/>
  </r>
  <r>
    <x v="3"/>
    <x v="1"/>
    <x v="6026"/>
    <n v="6.6"/>
    <x v="0"/>
    <n v="3.3"/>
    <x v="0"/>
    <x v="0"/>
    <n v="6784"/>
    <x v="5522"/>
    <n v="6.5959999999999991E-2"/>
    <n v="0"/>
    <n v="0"/>
    <n v="0.11910108468956289"/>
  </r>
  <r>
    <x v="4"/>
    <x v="1"/>
    <x v="6027"/>
    <n v="1.6568421052631581"/>
    <x v="0"/>
    <n v="3.3"/>
    <x v="0"/>
    <x v="0"/>
    <n v="6124"/>
    <x v="5523"/>
    <n v="6.5959999999999991E-2"/>
    <n v="0"/>
    <n v="0"/>
    <n v="0.1217585189218959"/>
  </r>
  <r>
    <x v="5"/>
    <x v="1"/>
    <x v="6028"/>
    <n v="0"/>
    <x v="0"/>
    <n v="0"/>
    <x v="0"/>
    <x v="0"/>
    <n v="4829"/>
    <x v="5524"/>
    <n v="6.5959999999999991E-2"/>
    <n v="0"/>
    <n v="0"/>
    <n v="0.12696224526968114"/>
  </r>
  <r>
    <x v="6"/>
    <x v="1"/>
    <x v="6029"/>
    <n v="0"/>
    <x v="1"/>
    <n v="0"/>
    <x v="1"/>
    <x v="1"/>
    <n v="2867"/>
    <x v="5525"/>
    <n v="0.12119999999999999"/>
    <n v="0"/>
    <n v="0"/>
    <n v="0.19118187608341547"/>
  </r>
  <r>
    <x v="7"/>
    <x v="1"/>
    <x v="6030"/>
    <n v="0"/>
    <x v="1"/>
    <n v="0"/>
    <x v="1"/>
    <x v="1"/>
    <n v="2817"/>
    <x v="5526"/>
    <n v="0.12119999999999999"/>
    <n v="0"/>
    <n v="0"/>
    <n v="0.19147346147494199"/>
  </r>
  <r>
    <x v="8"/>
    <x v="1"/>
    <x v="6031"/>
    <n v="0"/>
    <x v="1"/>
    <n v="0"/>
    <x v="1"/>
    <x v="1"/>
    <n v="3402"/>
    <x v="5527"/>
    <n v="0.12119999999999999"/>
    <n v="0"/>
    <n v="0"/>
    <n v="0.18807914708280363"/>
  </r>
  <r>
    <x v="9"/>
    <x v="1"/>
    <x v="6032"/>
    <n v="0"/>
    <x v="1"/>
    <n v="0"/>
    <x v="1"/>
    <x v="1"/>
    <n v="3198"/>
    <x v="5528"/>
    <n v="0.12119999999999999"/>
    <n v="0"/>
    <n v="0"/>
    <n v="0.18910810243418041"/>
  </r>
  <r>
    <x v="10"/>
    <x v="1"/>
    <x v="6033"/>
    <n v="0"/>
    <x v="1"/>
    <n v="0"/>
    <x v="1"/>
    <x v="1"/>
    <n v="2630"/>
    <x v="5529"/>
    <n v="0.12119999999999999"/>
    <n v="0"/>
    <n v="0"/>
    <n v="0.19274355383517028"/>
  </r>
  <r>
    <x v="11"/>
    <x v="1"/>
    <x v="6034"/>
    <n v="0"/>
    <x v="1"/>
    <n v="0"/>
    <x v="1"/>
    <x v="1"/>
    <n v="1791"/>
    <x v="5530"/>
    <n v="0.12119999999999999"/>
    <n v="0"/>
    <n v="0"/>
    <n v="0.19909038237462567"/>
  </r>
  <r>
    <x v="12"/>
    <x v="1"/>
    <x v="6035"/>
    <n v="0"/>
    <x v="1"/>
    <n v="0"/>
    <x v="1"/>
    <x v="1"/>
    <n v="1173"/>
    <x v="5531"/>
    <n v="0.12119999999999999"/>
    <n v="0"/>
    <n v="0"/>
    <n v="0.20490555758969556"/>
  </r>
  <r>
    <x v="13"/>
    <x v="1"/>
    <x v="6036"/>
    <n v="0"/>
    <x v="1"/>
    <n v="0"/>
    <x v="1"/>
    <x v="1"/>
    <n v="564"/>
    <x v="5532"/>
    <n v="0.12119999999999999"/>
    <n v="0"/>
    <n v="0"/>
    <n v="0.21491575998462475"/>
  </r>
  <r>
    <x v="14"/>
    <x v="1"/>
    <x v="6037"/>
    <n v="0"/>
    <x v="1"/>
    <n v="0"/>
    <x v="1"/>
    <x v="1"/>
    <n v="195"/>
    <x v="5533"/>
    <n v="0.12119999999999999"/>
    <n v="0"/>
    <n v="1.8132562564844523E-2"/>
    <n v="0.24805308529558223"/>
  </r>
  <r>
    <x v="15"/>
    <x v="1"/>
    <x v="6038"/>
    <n v="0"/>
    <x v="1"/>
    <n v="0"/>
    <x v="1"/>
    <x v="1"/>
    <n v="44"/>
    <x v="5534"/>
    <n v="0.12119999999999999"/>
    <n v="6.628677247255936E-2"/>
    <n v="1.8132562564844523E-2"/>
    <n v="0.34037315397852286"/>
  </r>
  <r>
    <x v="16"/>
    <x v="1"/>
    <x v="6039"/>
    <n v="0"/>
    <x v="1"/>
    <n v="0"/>
    <x v="1"/>
    <x v="1"/>
    <n v="30"/>
    <x v="5535"/>
    <n v="0.12119999999999999"/>
    <n v="6.628677247255936E-2"/>
    <n v="1.8132562564844523E-2"/>
    <n v="0.35319109562797657"/>
  </r>
  <r>
    <x v="17"/>
    <x v="1"/>
    <x v="6040"/>
    <n v="0"/>
    <x v="0"/>
    <n v="0"/>
    <x v="0"/>
    <x v="1"/>
    <n v="34"/>
    <x v="5536"/>
    <n v="0.12119999999999999"/>
    <n v="6.628677247255936E-2"/>
    <n v="1.8132562564844523E-2"/>
    <n v="0.34863651645300575"/>
  </r>
  <r>
    <x v="18"/>
    <x v="1"/>
    <x v="6041"/>
    <n v="0"/>
    <x v="0"/>
    <n v="0"/>
    <x v="0"/>
    <x v="1"/>
    <n v="50"/>
    <x v="5537"/>
    <n v="0.12119999999999999"/>
    <n v="6.628677247255936E-2"/>
    <n v="1.8132562564844523E-2"/>
    <n v="0.33578614832370235"/>
  </r>
  <r>
    <x v="19"/>
    <x v="1"/>
    <x v="6042"/>
    <n v="0"/>
    <x v="0"/>
    <n v="0"/>
    <x v="0"/>
    <x v="1"/>
    <n v="85"/>
    <x v="5538"/>
    <n v="0.12119999999999999"/>
    <n v="6.628677247255936E-2"/>
    <n v="1.8132562564844523E-2"/>
    <n v="0.32691196070694012"/>
  </r>
  <r>
    <x v="20"/>
    <x v="1"/>
    <x v="6043"/>
    <n v="0"/>
    <x v="0"/>
    <n v="0"/>
    <x v="0"/>
    <x v="1"/>
    <n v="391"/>
    <x v="5539"/>
    <n v="0.12119999999999999"/>
    <n v="0"/>
    <n v="0"/>
    <n v="0.21961628015062448"/>
  </r>
  <r>
    <x v="21"/>
    <x v="1"/>
    <x v="6044"/>
    <n v="0"/>
    <x v="0"/>
    <n v="0"/>
    <x v="0"/>
    <x v="1"/>
    <n v="1362"/>
    <x v="5540"/>
    <n v="0.12119999999999999"/>
    <n v="0"/>
    <n v="0"/>
    <n v="0.2027237574238859"/>
  </r>
  <r>
    <x v="22"/>
    <x v="1"/>
    <x v="6045"/>
    <n v="0"/>
    <x v="0"/>
    <n v="0"/>
    <x v="0"/>
    <x v="1"/>
    <n v="2532"/>
    <x v="5541"/>
    <n v="0.12119999999999999"/>
    <n v="0"/>
    <n v="0"/>
    <n v="0.1934333611824281"/>
  </r>
  <r>
    <x v="23"/>
    <x v="1"/>
    <x v="6046"/>
    <n v="0"/>
    <x v="0"/>
    <n v="0"/>
    <x v="0"/>
    <x v="1"/>
    <n v="2995"/>
    <x v="5542"/>
    <n v="0.12119999999999999"/>
    <n v="0"/>
    <n v="0"/>
    <n v="0.19040320607144476"/>
  </r>
  <r>
    <x v="0"/>
    <x v="1"/>
    <x v="6047"/>
    <n v="0"/>
    <x v="0"/>
    <n v="0"/>
    <x v="0"/>
    <x v="0"/>
    <n v="3971"/>
    <x v="5543"/>
    <n v="6.5959999999999991E-2"/>
    <n v="0"/>
    <n v="0"/>
    <n v="0.13025873138621924"/>
  </r>
  <r>
    <x v="1"/>
    <x v="1"/>
    <x v="6048"/>
    <n v="0"/>
    <x v="0"/>
    <n v="0"/>
    <x v="0"/>
    <x v="0"/>
    <n v="5170"/>
    <x v="5544"/>
    <n v="6.5959999999999991E-2"/>
    <n v="0"/>
    <n v="0"/>
    <n v="0.12556987709093329"/>
  </r>
  <r>
    <x v="2"/>
    <x v="1"/>
    <x v="6049"/>
    <n v="0"/>
    <x v="0"/>
    <n v="2.531578947368418"/>
    <x v="0"/>
    <x v="0"/>
    <n v="5801"/>
    <x v="5545"/>
    <n v="6.5959999999999991E-2"/>
    <n v="0"/>
    <n v="0"/>
    <n v="0.12317076567192026"/>
  </r>
  <r>
    <x v="3"/>
    <x v="1"/>
    <x v="6050"/>
    <n v="6.6"/>
    <x v="0"/>
    <n v="3.3"/>
    <x v="0"/>
    <x v="0"/>
    <n v="6142"/>
    <x v="5546"/>
    <n v="6.5959999999999991E-2"/>
    <n v="0"/>
    <n v="0"/>
    <n v="0.1216919726633427"/>
  </r>
  <r>
    <x v="4"/>
    <x v="1"/>
    <x v="6051"/>
    <n v="0"/>
    <x v="0"/>
    <n v="3.3"/>
    <x v="0"/>
    <x v="0"/>
    <n v="5903"/>
    <x v="5547"/>
    <n v="6.5959999999999991E-2"/>
    <n v="0"/>
    <n v="0"/>
    <n v="0.12277414445647583"/>
  </r>
  <r>
    <x v="5"/>
    <x v="1"/>
    <x v="6052"/>
    <n v="0"/>
    <x v="0"/>
    <n v="0"/>
    <x v="0"/>
    <x v="0"/>
    <n v="4654"/>
    <x v="5548"/>
    <n v="6.5959999999999991E-2"/>
    <n v="0"/>
    <n v="0"/>
    <n v="0.12762364032565571"/>
  </r>
  <r>
    <x v="6"/>
    <x v="1"/>
    <x v="6053"/>
    <n v="0"/>
    <x v="1"/>
    <n v="0"/>
    <x v="1"/>
    <x v="1"/>
    <n v="2914"/>
    <x v="5549"/>
    <n v="0.12119999999999999"/>
    <n v="0"/>
    <n v="0"/>
    <n v="0.19090535906489858"/>
  </r>
  <r>
    <x v="7"/>
    <x v="1"/>
    <x v="6054"/>
    <n v="0"/>
    <x v="1"/>
    <n v="0"/>
    <x v="1"/>
    <x v="1"/>
    <n v="3044"/>
    <x v="5550"/>
    <n v="0.12119999999999999"/>
    <n v="0"/>
    <n v="0"/>
    <n v="0.19011181719139986"/>
  </r>
  <r>
    <x v="8"/>
    <x v="1"/>
    <x v="6055"/>
    <n v="0"/>
    <x v="1"/>
    <n v="0"/>
    <x v="1"/>
    <x v="1"/>
    <n v="3424"/>
    <x v="5551"/>
    <n v="0.12119999999999999"/>
    <n v="0"/>
    <n v="0"/>
    <n v="0.18796862634857475"/>
  </r>
  <r>
    <x v="9"/>
    <x v="1"/>
    <x v="6056"/>
    <n v="0"/>
    <x v="1"/>
    <n v="0"/>
    <x v="1"/>
    <x v="1"/>
    <n v="2722"/>
    <x v="5552"/>
    <n v="0.12119999999999999"/>
    <n v="0"/>
    <n v="0"/>
    <n v="0.19217616273144189"/>
  </r>
  <r>
    <x v="10"/>
    <x v="1"/>
    <x v="6057"/>
    <n v="0"/>
    <x v="1"/>
    <n v="0"/>
    <x v="1"/>
    <x v="1"/>
    <n v="2231"/>
    <x v="5553"/>
    <n v="0.12119999999999999"/>
    <n v="0"/>
    <n v="0"/>
    <n v="0.19567051801198559"/>
  </r>
  <r>
    <x v="11"/>
    <x v="1"/>
    <x v="6058"/>
    <n v="0"/>
    <x v="1"/>
    <n v="0"/>
    <x v="1"/>
    <x v="1"/>
    <n v="1506"/>
    <x v="5554"/>
    <n v="0.12119999999999999"/>
    <n v="0"/>
    <n v="0"/>
    <n v="0.2012956408028026"/>
  </r>
  <r>
    <x v="12"/>
    <x v="1"/>
    <x v="6059"/>
    <n v="0"/>
    <x v="1"/>
    <n v="0"/>
    <x v="1"/>
    <x v="1"/>
    <n v="967"/>
    <x v="5555"/>
    <n v="0.12119999999999999"/>
    <n v="0"/>
    <n v="0"/>
    <n v="0.20797662835813951"/>
  </r>
  <r>
    <x v="13"/>
    <x v="1"/>
    <x v="6060"/>
    <n v="0"/>
    <x v="1"/>
    <n v="0"/>
    <x v="1"/>
    <x v="1"/>
    <n v="443"/>
    <x v="5556"/>
    <n v="0.12119999999999999"/>
    <n v="0"/>
    <n v="0"/>
    <n v="0.21757351266320463"/>
  </r>
  <r>
    <x v="14"/>
    <x v="1"/>
    <x v="6061"/>
    <n v="0"/>
    <x v="1"/>
    <n v="0"/>
    <x v="1"/>
    <x v="1"/>
    <n v="87"/>
    <x v="5557"/>
    <n v="0.12119999999999999"/>
    <n v="6.628677247255936E-2"/>
    <n v="1.8132562564844523E-2"/>
    <n v="0.32674966771451136"/>
  </r>
  <r>
    <x v="15"/>
    <x v="1"/>
    <x v="6062"/>
    <n v="0"/>
    <x v="1"/>
    <n v="0"/>
    <x v="1"/>
    <x v="1"/>
    <n v="26"/>
    <x v="5558"/>
    <n v="0.12119999999999999"/>
    <n v="6.628677247255936E-2"/>
    <n v="1.8132562564844523E-2"/>
    <n v="0.35627378647223445"/>
  </r>
  <r>
    <x v="16"/>
    <x v="1"/>
    <x v="6063"/>
    <n v="0"/>
    <x v="1"/>
    <n v="0"/>
    <x v="1"/>
    <x v="1"/>
    <n v="14"/>
    <x v="5559"/>
    <n v="0.12119999999999999"/>
    <n v="6.628677247255936E-2"/>
    <n v="1.8132562564844523E-2"/>
    <n v="0.37261856949083333"/>
  </r>
  <r>
    <x v="17"/>
    <x v="1"/>
    <x v="6064"/>
    <n v="0"/>
    <x v="0"/>
    <n v="0"/>
    <x v="0"/>
    <x v="1"/>
    <n v="22"/>
    <x v="5560"/>
    <n v="0.12119999999999999"/>
    <n v="6.628677247255936E-2"/>
    <n v="1.8132562564844523E-2"/>
    <n v="0.36315049224765533"/>
  </r>
  <r>
    <x v="18"/>
    <x v="1"/>
    <x v="6065"/>
    <n v="0"/>
    <x v="0"/>
    <n v="0"/>
    <x v="0"/>
    <x v="1"/>
    <n v="54"/>
    <x v="5561"/>
    <n v="0.12119999999999999"/>
    <n v="6.628677247255936E-2"/>
    <n v="1.8132562564844523E-2"/>
    <n v="0.33468082298908114"/>
  </r>
  <r>
    <x v="19"/>
    <x v="1"/>
    <x v="6066"/>
    <n v="0"/>
    <x v="0"/>
    <n v="0"/>
    <x v="0"/>
    <x v="1"/>
    <n v="83"/>
    <x v="5562"/>
    <n v="0.12119999999999999"/>
    <n v="6.628677247255936E-2"/>
    <n v="1.8132562564844523E-2"/>
    <n v="0.3272702488400146"/>
  </r>
  <r>
    <x v="20"/>
    <x v="1"/>
    <x v="6067"/>
    <n v="0"/>
    <x v="0"/>
    <n v="0"/>
    <x v="0"/>
    <x v="1"/>
    <n v="340"/>
    <x v="5563"/>
    <n v="0.12119999999999999"/>
    <n v="0"/>
    <n v="0"/>
    <n v="0.22118555720192734"/>
  </r>
  <r>
    <x v="21"/>
    <x v="1"/>
    <x v="6068"/>
    <n v="0"/>
    <x v="0"/>
    <n v="0"/>
    <x v="0"/>
    <x v="1"/>
    <n v="1201"/>
    <x v="5564"/>
    <n v="0.12119999999999999"/>
    <n v="0"/>
    <n v="0"/>
    <n v="0.20452224345803438"/>
  </r>
  <r>
    <x v="22"/>
    <x v="1"/>
    <x v="6069"/>
    <n v="0"/>
    <x v="0"/>
    <n v="0"/>
    <x v="0"/>
    <x v="1"/>
    <n v="2453"/>
    <x v="5565"/>
    <n v="0.12119999999999999"/>
    <n v="0"/>
    <n v="0"/>
    <n v="0.19404009308229214"/>
  </r>
  <r>
    <x v="23"/>
    <x v="1"/>
    <x v="6070"/>
    <n v="0"/>
    <x v="0"/>
    <n v="0"/>
    <x v="0"/>
    <x v="1"/>
    <n v="2850"/>
    <x v="5566"/>
    <n v="0.12119999999999999"/>
    <n v="0"/>
    <n v="0"/>
    <n v="0.19126565540492063"/>
  </r>
  <r>
    <x v="0"/>
    <x v="1"/>
    <x v="6071"/>
    <n v="0"/>
    <x v="0"/>
    <n v="0"/>
    <x v="0"/>
    <x v="0"/>
    <n v="3478"/>
    <x v="5567"/>
    <n v="6.5959999999999991E-2"/>
    <n v="0"/>
    <n v="0"/>
    <n v="0.13249282291191444"/>
  </r>
  <r>
    <x v="1"/>
    <x v="1"/>
    <x v="6072"/>
    <n v="0"/>
    <x v="0"/>
    <n v="0"/>
    <x v="0"/>
    <x v="0"/>
    <n v="4783"/>
    <x v="5568"/>
    <n v="6.5959999999999991E-2"/>
    <n v="0"/>
    <n v="0"/>
    <n v="0.12711121043538973"/>
  </r>
  <r>
    <x v="2"/>
    <x v="1"/>
    <x v="6073"/>
    <n v="0"/>
    <x v="0"/>
    <n v="2.9157894736842072"/>
    <x v="0"/>
    <x v="0"/>
    <n v="5860"/>
    <x v="5569"/>
    <n v="6.5959999999999991E-2"/>
    <n v="0"/>
    <n v="0"/>
    <n v="0.12292217206616815"/>
  </r>
  <r>
    <x v="3"/>
    <x v="1"/>
    <x v="6074"/>
    <n v="6.6"/>
    <x v="0"/>
    <n v="3.3"/>
    <x v="0"/>
    <x v="0"/>
    <n v="6568"/>
    <x v="5570"/>
    <n v="6.5959999999999991E-2"/>
    <n v="0"/>
    <n v="0"/>
    <n v="0.11993281598104094"/>
  </r>
  <r>
    <x v="4"/>
    <x v="1"/>
    <x v="6075"/>
    <n v="6.6"/>
    <x v="0"/>
    <n v="3.3"/>
    <x v="0"/>
    <x v="0"/>
    <n v="6321"/>
    <x v="5571"/>
    <n v="6.5959999999999991E-2"/>
    <n v="0"/>
    <n v="0"/>
    <n v="0.12087936598105924"/>
  </r>
  <r>
    <x v="5"/>
    <x v="1"/>
    <x v="6076"/>
    <n v="0"/>
    <x v="0"/>
    <n v="0"/>
    <x v="0"/>
    <x v="0"/>
    <n v="5136"/>
    <x v="5572"/>
    <n v="6.5959999999999991E-2"/>
    <n v="0"/>
    <n v="0"/>
    <n v="0.12569661799412971"/>
  </r>
  <r>
    <x v="6"/>
    <x v="1"/>
    <x v="6077"/>
    <n v="0"/>
    <x v="1"/>
    <n v="0"/>
    <x v="1"/>
    <x v="1"/>
    <n v="3401"/>
    <x v="5573"/>
    <n v="0.12119999999999999"/>
    <n v="0"/>
    <n v="0"/>
    <n v="0.18808503475715196"/>
  </r>
  <r>
    <x v="7"/>
    <x v="1"/>
    <x v="6078"/>
    <n v="0"/>
    <x v="1"/>
    <n v="0"/>
    <x v="1"/>
    <x v="1"/>
    <n v="3428"/>
    <x v="5574"/>
    <n v="0.12119999999999999"/>
    <n v="0"/>
    <n v="0"/>
    <n v="0.18795743898818901"/>
  </r>
  <r>
    <x v="8"/>
    <x v="1"/>
    <x v="6079"/>
    <n v="0"/>
    <x v="1"/>
    <n v="0"/>
    <x v="1"/>
    <x v="1"/>
    <n v="3544"/>
    <x v="5575"/>
    <n v="0.12119999999999999"/>
    <n v="0"/>
    <n v="0"/>
    <n v="0.18742079912689394"/>
  </r>
  <r>
    <x v="9"/>
    <x v="1"/>
    <x v="6080"/>
    <n v="0"/>
    <x v="1"/>
    <n v="0"/>
    <x v="1"/>
    <x v="1"/>
    <n v="2986"/>
    <x v="5576"/>
    <n v="0.12119999999999999"/>
    <n v="0"/>
    <n v="0"/>
    <n v="0.19044491134483443"/>
  </r>
  <r>
    <x v="10"/>
    <x v="1"/>
    <x v="6081"/>
    <n v="0"/>
    <x v="1"/>
    <n v="0"/>
    <x v="1"/>
    <x v="1"/>
    <n v="2417"/>
    <x v="5577"/>
    <n v="0.12119999999999999"/>
    <n v="0"/>
    <n v="0"/>
    <n v="0.19432098018714022"/>
  </r>
  <r>
    <x v="11"/>
    <x v="1"/>
    <x v="6082"/>
    <n v="0"/>
    <x v="1"/>
    <n v="0"/>
    <x v="1"/>
    <x v="1"/>
    <n v="1924"/>
    <x v="5578"/>
    <n v="0.12119999999999999"/>
    <n v="0"/>
    <n v="0"/>
    <n v="0.19789356965227003"/>
  </r>
  <r>
    <x v="12"/>
    <x v="1"/>
    <x v="6083"/>
    <n v="0"/>
    <x v="1"/>
    <n v="0"/>
    <x v="1"/>
    <x v="1"/>
    <n v="1364"/>
    <x v="5579"/>
    <n v="0.12119999999999999"/>
    <n v="0"/>
    <n v="0"/>
    <n v="0.20269601679103463"/>
  </r>
  <r>
    <x v="13"/>
    <x v="1"/>
    <x v="6084"/>
    <n v="0"/>
    <x v="1"/>
    <n v="0"/>
    <x v="1"/>
    <x v="1"/>
    <n v="996"/>
    <x v="5580"/>
    <n v="0.12119999999999999"/>
    <n v="0"/>
    <n v="0"/>
    <n v="0.207392637286824"/>
  </r>
  <r>
    <x v="14"/>
    <x v="1"/>
    <x v="6085"/>
    <n v="0"/>
    <x v="1"/>
    <n v="0"/>
    <x v="1"/>
    <x v="1"/>
    <n v="875"/>
    <x v="5581"/>
    <n v="0.12119999999999999"/>
    <n v="0"/>
    <n v="0"/>
    <n v="0.20939831475249887"/>
  </r>
  <r>
    <x v="15"/>
    <x v="1"/>
    <x v="6086"/>
    <n v="0"/>
    <x v="1"/>
    <n v="0"/>
    <x v="1"/>
    <x v="1"/>
    <n v="103"/>
    <x v="5582"/>
    <n v="0.12119999999999999"/>
    <n v="6.628677247255936E-2"/>
    <n v="1.8132562564844523E-2"/>
    <n v="0.32420622625335838"/>
  </r>
  <r>
    <x v="16"/>
    <x v="1"/>
    <x v="6087"/>
    <n v="0"/>
    <x v="1"/>
    <n v="0"/>
    <x v="1"/>
    <x v="1"/>
    <n v="31"/>
    <x v="5583"/>
    <n v="0.12119999999999999"/>
    <n v="6.628677247255936E-2"/>
    <n v="1.8132562564844523E-2"/>
    <n v="0.35251909429608652"/>
  </r>
  <r>
    <x v="17"/>
    <x v="1"/>
    <x v="6088"/>
    <n v="0"/>
    <x v="0"/>
    <n v="0"/>
    <x v="0"/>
    <x v="1"/>
    <n v="70"/>
    <x v="5584"/>
    <n v="0.12119999999999999"/>
    <n v="6.628677247255936E-2"/>
    <n v="1.8132562564844523E-2"/>
    <n v="0.32994395839048163"/>
  </r>
  <r>
    <x v="18"/>
    <x v="1"/>
    <x v="6089"/>
    <n v="0"/>
    <x v="0"/>
    <n v="0"/>
    <x v="0"/>
    <x v="1"/>
    <n v="277"/>
    <x v="5585"/>
    <n v="0.12119999999999999"/>
    <n v="0"/>
    <n v="0"/>
    <n v="0.22432983887377886"/>
  </r>
  <r>
    <x v="19"/>
    <x v="1"/>
    <x v="6090"/>
    <n v="0"/>
    <x v="0"/>
    <n v="0"/>
    <x v="0"/>
    <x v="1"/>
    <n v="489"/>
    <x v="5586"/>
    <n v="0.12119999999999999"/>
    <n v="0"/>
    <n v="0"/>
    <n v="0.21639998254001161"/>
  </r>
  <r>
    <x v="20"/>
    <x v="1"/>
    <x v="6091"/>
    <n v="0"/>
    <x v="0"/>
    <n v="0"/>
    <x v="0"/>
    <x v="1"/>
    <n v="734"/>
    <x v="5587"/>
    <n v="0.12119999999999999"/>
    <n v="0"/>
    <n v="0"/>
    <n v="0.21194159474036001"/>
  </r>
  <r>
    <x v="21"/>
    <x v="1"/>
    <x v="6092"/>
    <n v="0"/>
    <x v="0"/>
    <n v="0"/>
    <x v="0"/>
    <x v="1"/>
    <n v="1750"/>
    <x v="5588"/>
    <n v="0.12119999999999999"/>
    <n v="0"/>
    <n v="0"/>
    <n v="0.19935595600717021"/>
  </r>
  <r>
    <x v="22"/>
    <x v="1"/>
    <x v="6093"/>
    <n v="0"/>
    <x v="0"/>
    <n v="0"/>
    <x v="0"/>
    <x v="1"/>
    <n v="2438"/>
    <x v="5589"/>
    <n v="0.12119999999999999"/>
    <n v="0"/>
    <n v="0"/>
    <n v="0.19417852523379536"/>
  </r>
  <r>
    <x v="23"/>
    <x v="1"/>
    <x v="6094"/>
    <n v="0"/>
    <x v="0"/>
    <n v="0"/>
    <x v="0"/>
    <x v="1"/>
    <n v="3144"/>
    <x v="5590"/>
    <n v="0.12119999999999999"/>
    <n v="0"/>
    <n v="0"/>
    <n v="0.18944007202497329"/>
  </r>
  <r>
    <x v="0"/>
    <x v="0"/>
    <x v="6095"/>
    <n v="0"/>
    <x v="0"/>
    <n v="0"/>
    <x v="0"/>
    <x v="0"/>
    <n v="4759"/>
    <x v="5591"/>
    <n v="6.5959999999999991E-2"/>
    <n v="0"/>
    <n v="0"/>
    <n v="0.12723098211742326"/>
  </r>
  <r>
    <x v="1"/>
    <x v="0"/>
    <x v="6096"/>
    <n v="0"/>
    <x v="0"/>
    <n v="0"/>
    <x v="0"/>
    <x v="0"/>
    <n v="5342"/>
    <x v="5592"/>
    <n v="6.5959999999999991E-2"/>
    <n v="0"/>
    <n v="0"/>
    <n v="0.12498535526933302"/>
  </r>
  <r>
    <x v="2"/>
    <x v="0"/>
    <x v="6097"/>
    <n v="0"/>
    <x v="0"/>
    <n v="0"/>
    <x v="0"/>
    <x v="0"/>
    <n v="5789"/>
    <x v="5593"/>
    <n v="6.5959999999999991E-2"/>
    <n v="0"/>
    <n v="0"/>
    <n v="0.12321521638692035"/>
  </r>
  <r>
    <x v="3"/>
    <x v="0"/>
    <x v="6098"/>
    <n v="0"/>
    <x v="0"/>
    <n v="3.3"/>
    <x v="0"/>
    <x v="0"/>
    <n v="6303"/>
    <x v="5594"/>
    <n v="6.5959999999999991E-2"/>
    <n v="0"/>
    <n v="0"/>
    <n v="0.12097307607437702"/>
  </r>
  <r>
    <x v="4"/>
    <x v="0"/>
    <x v="6099"/>
    <n v="1.3578947368421093"/>
    <x v="0"/>
    <n v="3.3"/>
    <x v="0"/>
    <x v="0"/>
    <n v="6306"/>
    <x v="5595"/>
    <n v="6.5959999999999991E-2"/>
    <n v="0"/>
    <n v="0"/>
    <n v="0.12094939178292691"/>
  </r>
  <r>
    <x v="5"/>
    <x v="0"/>
    <x v="6100"/>
    <n v="0"/>
    <x v="0"/>
    <n v="0"/>
    <x v="0"/>
    <x v="0"/>
    <n v="5120"/>
    <x v="5596"/>
    <n v="6.5959999999999991E-2"/>
    <n v="0"/>
    <n v="0"/>
    <n v="0.12577785942750802"/>
  </r>
  <r>
    <x v="6"/>
    <x v="0"/>
    <x v="6101"/>
    <n v="0"/>
    <x v="0"/>
    <n v="0"/>
    <x v="0"/>
    <x v="0"/>
    <n v="5428"/>
    <x v="5597"/>
    <n v="6.5959999999999991E-2"/>
    <n v="0"/>
    <n v="0"/>
    <n v="0.12466376564783588"/>
  </r>
  <r>
    <x v="7"/>
    <x v="0"/>
    <x v="6102"/>
    <n v="0"/>
    <x v="1"/>
    <n v="1.2684210526315776"/>
    <x v="0"/>
    <x v="0"/>
    <n v="6201"/>
    <x v="5598"/>
    <n v="6.5959999999999991E-2"/>
    <n v="0"/>
    <n v="0"/>
    <n v="0.12144067612338774"/>
  </r>
  <r>
    <x v="8"/>
    <x v="0"/>
    <x v="6103"/>
    <n v="5.3894736842105173"/>
    <x v="0"/>
    <n v="3.3"/>
    <x v="0"/>
    <x v="0"/>
    <n v="6708"/>
    <x v="5599"/>
    <n v="6.5959999999999991E-2"/>
    <n v="0"/>
    <n v="0"/>
    <n v="0.11939534895086562"/>
  </r>
  <r>
    <x v="9"/>
    <x v="0"/>
    <x v="6104"/>
    <n v="0"/>
    <x v="0"/>
    <n v="0"/>
    <x v="0"/>
    <x v="0"/>
    <n v="5827"/>
    <x v="5600"/>
    <n v="6.5959999999999991E-2"/>
    <n v="0"/>
    <n v="0"/>
    <n v="0.12304628350497269"/>
  </r>
  <r>
    <x v="10"/>
    <x v="0"/>
    <x v="6105"/>
    <n v="0"/>
    <x v="0"/>
    <n v="0"/>
    <x v="0"/>
    <x v="0"/>
    <n v="4718"/>
    <x v="5601"/>
    <n v="6.5959999999999991E-2"/>
    <n v="0"/>
    <n v="0"/>
    <n v="0.12737853686117623"/>
  </r>
  <r>
    <x v="11"/>
    <x v="0"/>
    <x v="6106"/>
    <n v="0"/>
    <x v="0"/>
    <n v="0"/>
    <x v="0"/>
    <x v="0"/>
    <n v="3648"/>
    <x v="5602"/>
    <n v="6.5959999999999991E-2"/>
    <n v="0"/>
    <n v="0"/>
    <n v="0.13166588660843789"/>
  </r>
  <r>
    <x v="12"/>
    <x v="0"/>
    <x v="6107"/>
    <n v="0"/>
    <x v="0"/>
    <n v="0"/>
    <x v="0"/>
    <x v="0"/>
    <n v="2522"/>
    <x v="5603"/>
    <n v="6.5959999999999991E-2"/>
    <n v="0"/>
    <n v="0"/>
    <n v="0.13824202630040516"/>
  </r>
  <r>
    <x v="13"/>
    <x v="0"/>
    <x v="6108"/>
    <n v="0"/>
    <x v="0"/>
    <n v="0"/>
    <x v="0"/>
    <x v="0"/>
    <n v="2511"/>
    <x v="5604"/>
    <n v="6.5959999999999991E-2"/>
    <n v="0"/>
    <n v="0"/>
    <n v="0.13830794671798002"/>
  </r>
  <r>
    <x v="14"/>
    <x v="0"/>
    <x v="6109"/>
    <n v="0"/>
    <x v="0"/>
    <n v="0"/>
    <x v="0"/>
    <x v="1"/>
    <n v="2325"/>
    <x v="5605"/>
    <n v="0.12119999999999999"/>
    <n v="0"/>
    <n v="0"/>
    <n v="0.19498041503108304"/>
  </r>
  <r>
    <x v="15"/>
    <x v="0"/>
    <x v="6110"/>
    <n v="0"/>
    <x v="0"/>
    <n v="0"/>
    <x v="0"/>
    <x v="1"/>
    <n v="1687"/>
    <x v="5606"/>
    <n v="0.12119999999999999"/>
    <n v="0"/>
    <n v="0"/>
    <n v="0.1998644194834121"/>
  </r>
  <r>
    <x v="16"/>
    <x v="0"/>
    <x v="6111"/>
    <n v="0"/>
    <x v="0"/>
    <n v="0"/>
    <x v="0"/>
    <x v="1"/>
    <n v="962"/>
    <x v="5607"/>
    <n v="0.12119999999999999"/>
    <n v="0"/>
    <n v="0"/>
    <n v="0.20800965117375397"/>
  </r>
  <r>
    <x v="17"/>
    <x v="0"/>
    <x v="6112"/>
    <n v="0"/>
    <x v="0"/>
    <n v="0"/>
    <x v="0"/>
    <x v="1"/>
    <n v="1373"/>
    <x v="5608"/>
    <n v="0.12119999999999999"/>
    <n v="0"/>
    <n v="0"/>
    <n v="0.2026433817539417"/>
  </r>
  <r>
    <x v="18"/>
    <x v="0"/>
    <x v="6113"/>
    <n v="0"/>
    <x v="1"/>
    <n v="0"/>
    <x v="0"/>
    <x v="1"/>
    <n v="1870"/>
    <x v="5609"/>
    <n v="0.12119999999999999"/>
    <n v="0"/>
    <n v="0"/>
    <n v="0.19824453953950738"/>
  </r>
  <r>
    <x v="19"/>
    <x v="0"/>
    <x v="6114"/>
    <n v="0"/>
    <x v="0"/>
    <n v="0"/>
    <x v="0"/>
    <x v="1"/>
    <n v="1616"/>
    <x v="5610"/>
    <n v="0.12119999999999999"/>
    <n v="0"/>
    <n v="0"/>
    <n v="0.20037662473805262"/>
  </r>
  <r>
    <x v="20"/>
    <x v="0"/>
    <x v="6115"/>
    <n v="0"/>
    <x v="0"/>
    <n v="0"/>
    <x v="0"/>
    <x v="1"/>
    <n v="1820"/>
    <x v="5611"/>
    <n v="0.12119999999999999"/>
    <n v="0"/>
    <n v="0"/>
    <n v="0.19878381024791822"/>
  </r>
  <r>
    <x v="21"/>
    <x v="0"/>
    <x v="6116"/>
    <n v="0"/>
    <x v="0"/>
    <n v="0"/>
    <x v="0"/>
    <x v="1"/>
    <n v="3360"/>
    <x v="5612"/>
    <n v="0.12119999999999999"/>
    <n v="0"/>
    <n v="0"/>
    <n v="0.18833374278647108"/>
  </r>
  <r>
    <x v="22"/>
    <x v="0"/>
    <x v="6117"/>
    <n v="0"/>
    <x v="0"/>
    <n v="0"/>
    <x v="0"/>
    <x v="1"/>
    <n v="3879"/>
    <x v="5613"/>
    <n v="0.12119999999999999"/>
    <n v="0"/>
    <n v="0"/>
    <n v="0.18588731828593552"/>
  </r>
  <r>
    <x v="23"/>
    <x v="0"/>
    <x v="6118"/>
    <n v="0"/>
    <x v="0"/>
    <n v="0"/>
    <x v="0"/>
    <x v="1"/>
    <n v="4250"/>
    <x v="5614"/>
    <n v="0.12119999999999999"/>
    <n v="0"/>
    <n v="0"/>
    <n v="0.18434571034518732"/>
  </r>
  <r>
    <x v="0"/>
    <x v="0"/>
    <x v="6119"/>
    <n v="0"/>
    <x v="0"/>
    <n v="0"/>
    <x v="0"/>
    <x v="0"/>
    <n v="4575"/>
    <x v="5615"/>
    <n v="6.5959999999999991E-2"/>
    <n v="0"/>
    <n v="0"/>
    <n v="0.12791992179734107"/>
  </r>
  <r>
    <x v="1"/>
    <x v="0"/>
    <x v="6120"/>
    <n v="0"/>
    <x v="0"/>
    <n v="0"/>
    <x v="0"/>
    <x v="0"/>
    <n v="5127"/>
    <x v="5616"/>
    <n v="6.5959999999999991E-2"/>
    <n v="0"/>
    <n v="0"/>
    <n v="0.12573661770749855"/>
  </r>
  <r>
    <x v="2"/>
    <x v="0"/>
    <x v="6121"/>
    <n v="0"/>
    <x v="0"/>
    <n v="0"/>
    <x v="0"/>
    <x v="0"/>
    <n v="6222"/>
    <x v="5617"/>
    <n v="6.5959999999999991E-2"/>
    <n v="0"/>
    <n v="0"/>
    <n v="0.12137010121327357"/>
  </r>
  <r>
    <x v="3"/>
    <x v="0"/>
    <x v="6122"/>
    <n v="6.6"/>
    <x v="0"/>
    <n v="3.3"/>
    <x v="0"/>
    <x v="0"/>
    <n v="6924"/>
    <x v="5618"/>
    <n v="6.5959999999999991E-2"/>
    <n v="0"/>
    <n v="0"/>
    <n v="0.11854515889117037"/>
  </r>
  <r>
    <x v="4"/>
    <x v="0"/>
    <x v="6123"/>
    <n v="5.2842105263157757"/>
    <x v="0"/>
    <n v="3.3"/>
    <x v="0"/>
    <x v="0"/>
    <n v="6785"/>
    <x v="5619"/>
    <n v="6.5959999999999991E-2"/>
    <n v="0"/>
    <n v="0"/>
    <n v="0.11909866879352482"/>
  </r>
  <r>
    <x v="5"/>
    <x v="0"/>
    <x v="6124"/>
    <n v="0"/>
    <x v="0"/>
    <n v="0"/>
    <x v="0"/>
    <x v="0"/>
    <n v="5954"/>
    <x v="5620"/>
    <n v="6.5959999999999991E-2"/>
    <n v="0"/>
    <n v="0"/>
    <n v="0.12254551853443339"/>
  </r>
  <r>
    <x v="6"/>
    <x v="0"/>
    <x v="6125"/>
    <n v="0"/>
    <x v="0"/>
    <n v="0"/>
    <x v="0"/>
    <x v="0"/>
    <n v="6296"/>
    <x v="5621"/>
    <n v="6.5959999999999991E-2"/>
    <n v="0"/>
    <n v="0"/>
    <n v="0.12101363221026532"/>
  </r>
  <r>
    <x v="7"/>
    <x v="0"/>
    <x v="6126"/>
    <n v="0"/>
    <x v="1"/>
    <n v="0"/>
    <x v="0"/>
    <x v="0"/>
    <n v="6472"/>
    <x v="5622"/>
    <n v="6.5959999999999991E-2"/>
    <n v="0"/>
    <n v="0"/>
    <n v="0.12025773512076071"/>
  </r>
  <r>
    <x v="8"/>
    <x v="0"/>
    <x v="6127"/>
    <n v="6.6"/>
    <x v="0"/>
    <n v="3.3"/>
    <x v="0"/>
    <x v="0"/>
    <n v="7476"/>
    <x v="5623"/>
    <n v="6.5959999999999991E-2"/>
    <n v="0"/>
    <n v="0"/>
    <n v="0.1160673259853065"/>
  </r>
  <r>
    <x v="9"/>
    <x v="0"/>
    <x v="6128"/>
    <n v="0"/>
    <x v="0"/>
    <n v="3.3"/>
    <x v="0"/>
    <x v="0"/>
    <n v="6699"/>
    <x v="5624"/>
    <n v="6.5959999999999991E-2"/>
    <n v="0"/>
    <n v="0"/>
    <n v="0.11942003977334881"/>
  </r>
  <r>
    <x v="10"/>
    <x v="0"/>
    <x v="6129"/>
    <n v="0"/>
    <x v="0"/>
    <n v="0"/>
    <x v="0"/>
    <x v="0"/>
    <n v="5963"/>
    <x v="5625"/>
    <n v="6.5959999999999991E-2"/>
    <n v="0"/>
    <n v="0"/>
    <n v="0.1225093300110387"/>
  </r>
  <r>
    <x v="11"/>
    <x v="0"/>
    <x v="6130"/>
    <n v="0"/>
    <x v="0"/>
    <n v="0"/>
    <x v="0"/>
    <x v="0"/>
    <n v="4985"/>
    <x v="5626"/>
    <n v="6.5959999999999991E-2"/>
    <n v="0"/>
    <n v="0"/>
    <n v="0.12640836419405677"/>
  </r>
  <r>
    <x v="12"/>
    <x v="0"/>
    <x v="6131"/>
    <n v="0"/>
    <x v="0"/>
    <n v="0"/>
    <x v="0"/>
    <x v="0"/>
    <n v="4035"/>
    <x v="5627"/>
    <n v="6.5959999999999991E-2"/>
    <n v="0"/>
    <n v="0"/>
    <n v="0.12999997504156535"/>
  </r>
  <r>
    <x v="13"/>
    <x v="0"/>
    <x v="6132"/>
    <n v="0"/>
    <x v="0"/>
    <n v="0"/>
    <x v="0"/>
    <x v="0"/>
    <n v="3285"/>
    <x v="5628"/>
    <n v="6.5959999999999991E-2"/>
    <n v="0"/>
    <n v="0"/>
    <n v="0.13346193116450095"/>
  </r>
  <r>
    <x v="14"/>
    <x v="0"/>
    <x v="6133"/>
    <n v="0"/>
    <x v="0"/>
    <n v="0"/>
    <x v="0"/>
    <x v="1"/>
    <n v="2975"/>
    <x v="5629"/>
    <n v="0.12119999999999999"/>
    <n v="0"/>
    <n v="0"/>
    <n v="0.19048828757222891"/>
  </r>
  <r>
    <x v="15"/>
    <x v="0"/>
    <x v="6134"/>
    <n v="0"/>
    <x v="0"/>
    <n v="0"/>
    <x v="0"/>
    <x v="1"/>
    <n v="2121"/>
    <x v="5630"/>
    <n v="0.12119999999999999"/>
    <n v="0"/>
    <n v="0"/>
    <n v="0.19649354705387648"/>
  </r>
  <r>
    <x v="16"/>
    <x v="0"/>
    <x v="6135"/>
    <n v="0"/>
    <x v="0"/>
    <n v="0"/>
    <x v="0"/>
    <x v="1"/>
    <n v="1360"/>
    <x v="5631"/>
    <n v="0.12119999999999999"/>
    <n v="0"/>
    <n v="0"/>
    <n v="0.202746849606812"/>
  </r>
  <r>
    <x v="17"/>
    <x v="0"/>
    <x v="6136"/>
    <n v="0"/>
    <x v="0"/>
    <n v="0"/>
    <x v="0"/>
    <x v="1"/>
    <n v="1802"/>
    <x v="5632"/>
    <n v="0.12119999999999999"/>
    <n v="0"/>
    <n v="0"/>
    <n v="0.19892839895981607"/>
  </r>
  <r>
    <x v="18"/>
    <x v="0"/>
    <x v="6137"/>
    <n v="0"/>
    <x v="1"/>
    <n v="0"/>
    <x v="0"/>
    <x v="1"/>
    <n v="1749"/>
    <x v="5633"/>
    <n v="0.12119999999999999"/>
    <n v="0"/>
    <n v="0"/>
    <n v="0.1993563660434351"/>
  </r>
  <r>
    <x v="19"/>
    <x v="0"/>
    <x v="6138"/>
    <n v="0"/>
    <x v="0"/>
    <n v="0"/>
    <x v="0"/>
    <x v="1"/>
    <n v="1047"/>
    <x v="5634"/>
    <n v="0.12119999999999999"/>
    <n v="0"/>
    <n v="0"/>
    <n v="0.20677430031543323"/>
  </r>
  <r>
    <x v="20"/>
    <x v="0"/>
    <x v="6139"/>
    <n v="0"/>
    <x v="0"/>
    <n v="0"/>
    <x v="0"/>
    <x v="1"/>
    <n v="1769"/>
    <x v="5635"/>
    <n v="0.12119999999999999"/>
    <n v="0"/>
    <n v="0"/>
    <n v="0.19919182506237926"/>
  </r>
  <r>
    <x v="21"/>
    <x v="0"/>
    <x v="6140"/>
    <n v="0"/>
    <x v="0"/>
    <n v="0"/>
    <x v="0"/>
    <x v="1"/>
    <n v="3617"/>
    <x v="5636"/>
    <n v="0.12119999999999999"/>
    <n v="0"/>
    <n v="0"/>
    <n v="0.18704464357203648"/>
  </r>
  <r>
    <x v="22"/>
    <x v="0"/>
    <x v="6141"/>
    <n v="0"/>
    <x v="0"/>
    <n v="0"/>
    <x v="0"/>
    <x v="1"/>
    <n v="3726"/>
    <x v="5637"/>
    <n v="0.12119999999999999"/>
    <n v="0"/>
    <n v="0"/>
    <n v="0.18657907214445582"/>
  </r>
  <r>
    <x v="23"/>
    <x v="0"/>
    <x v="6142"/>
    <n v="0"/>
    <x v="0"/>
    <n v="0"/>
    <x v="0"/>
    <x v="1"/>
    <n v="4423"/>
    <x v="5638"/>
    <n v="0.12119999999999999"/>
    <n v="0"/>
    <n v="0"/>
    <n v="0.18371484134343902"/>
  </r>
  <r>
    <x v="0"/>
    <x v="1"/>
    <x v="6143"/>
    <n v="0"/>
    <x v="0"/>
    <n v="0"/>
    <x v="0"/>
    <x v="0"/>
    <n v="4554"/>
    <x v="5639"/>
    <n v="6.5959999999999991E-2"/>
    <n v="0"/>
    <n v="0"/>
    <n v="0.12800440877976457"/>
  </r>
  <r>
    <x v="1"/>
    <x v="1"/>
    <x v="6144"/>
    <n v="0"/>
    <x v="0"/>
    <n v="0"/>
    <x v="0"/>
    <x v="0"/>
    <n v="5913"/>
    <x v="5640"/>
    <n v="6.5959999999999991E-2"/>
    <n v="0"/>
    <n v="0"/>
    <n v="0.12273172744254143"/>
  </r>
  <r>
    <x v="2"/>
    <x v="1"/>
    <x v="6145"/>
    <n v="0"/>
    <x v="0"/>
    <n v="3.3"/>
    <x v="0"/>
    <x v="0"/>
    <n v="6773"/>
    <x v="5641"/>
    <n v="6.5959999999999991E-2"/>
    <n v="0"/>
    <n v="0"/>
    <n v="0.11913763001601391"/>
  </r>
  <r>
    <x v="3"/>
    <x v="1"/>
    <x v="6146"/>
    <n v="6.6"/>
    <x v="0"/>
    <n v="3.3"/>
    <x v="0"/>
    <x v="0"/>
    <n v="7162"/>
    <x v="5642"/>
    <n v="6.5959999999999991E-2"/>
    <n v="0"/>
    <n v="0"/>
    <n v="0.11749030380623048"/>
  </r>
  <r>
    <x v="4"/>
    <x v="1"/>
    <x v="6147"/>
    <n v="0"/>
    <x v="0"/>
    <n v="2.2989473684210475"/>
    <x v="0"/>
    <x v="0"/>
    <n v="6612"/>
    <x v="5643"/>
    <n v="6.5959999999999991E-2"/>
    <n v="0"/>
    <n v="0"/>
    <n v="0.11975587435102591"/>
  </r>
  <r>
    <x v="5"/>
    <x v="1"/>
    <x v="6148"/>
    <n v="0"/>
    <x v="0"/>
    <n v="0"/>
    <x v="0"/>
    <x v="0"/>
    <n v="4702"/>
    <x v="5644"/>
    <n v="6.5959999999999991E-2"/>
    <n v="0"/>
    <n v="0"/>
    <n v="0.12745489661131376"/>
  </r>
  <r>
    <x v="6"/>
    <x v="1"/>
    <x v="6149"/>
    <n v="0"/>
    <x v="1"/>
    <n v="0"/>
    <x v="1"/>
    <x v="1"/>
    <n v="3181"/>
    <x v="5645"/>
    <n v="0.12119999999999999"/>
    <n v="0"/>
    <n v="0"/>
    <n v="0.18920971688756782"/>
  </r>
  <r>
    <x v="7"/>
    <x v="1"/>
    <x v="6150"/>
    <n v="0"/>
    <x v="1"/>
    <n v="0"/>
    <x v="1"/>
    <x v="1"/>
    <n v="2909"/>
    <x v="5646"/>
    <n v="0.12119999999999999"/>
    <n v="0"/>
    <n v="0"/>
    <n v="0.19091221541375131"/>
  </r>
  <r>
    <x v="8"/>
    <x v="1"/>
    <x v="6151"/>
    <n v="0"/>
    <x v="1"/>
    <n v="0"/>
    <x v="1"/>
    <x v="1"/>
    <n v="3665"/>
    <x v="5647"/>
    <n v="0.12119999999999999"/>
    <n v="0"/>
    <n v="0"/>
    <n v="0.18681175048876408"/>
  </r>
  <r>
    <x v="9"/>
    <x v="1"/>
    <x v="6152"/>
    <n v="0"/>
    <x v="1"/>
    <n v="0"/>
    <x v="1"/>
    <x v="1"/>
    <n v="3662"/>
    <x v="5648"/>
    <n v="0.12119999999999999"/>
    <n v="0"/>
    <n v="0"/>
    <n v="0.18681690462861983"/>
  </r>
  <r>
    <x v="10"/>
    <x v="1"/>
    <x v="6153"/>
    <n v="0"/>
    <x v="1"/>
    <n v="0"/>
    <x v="1"/>
    <x v="1"/>
    <n v="3209"/>
    <x v="5649"/>
    <n v="0.12119999999999999"/>
    <n v="0"/>
    <n v="0"/>
    <n v="0.18906352056112974"/>
  </r>
  <r>
    <x v="11"/>
    <x v="1"/>
    <x v="6154"/>
    <n v="0"/>
    <x v="1"/>
    <n v="0"/>
    <x v="1"/>
    <x v="1"/>
    <n v="3038"/>
    <x v="5650"/>
    <n v="0.12119999999999999"/>
    <n v="0"/>
    <n v="0"/>
    <n v="0.19015365269655871"/>
  </r>
  <r>
    <x v="12"/>
    <x v="1"/>
    <x v="6155"/>
    <n v="0"/>
    <x v="1"/>
    <n v="0"/>
    <x v="1"/>
    <x v="1"/>
    <n v="2921"/>
    <x v="5651"/>
    <n v="0.12119999999999999"/>
    <n v="0"/>
    <n v="0"/>
    <n v="0.19087548472401653"/>
  </r>
  <r>
    <x v="13"/>
    <x v="1"/>
    <x v="6156"/>
    <n v="0"/>
    <x v="1"/>
    <n v="0"/>
    <x v="1"/>
    <x v="1"/>
    <n v="2292"/>
    <x v="5652"/>
    <n v="0.12119999999999999"/>
    <n v="0"/>
    <n v="0"/>
    <n v="0.19524177201188242"/>
  </r>
  <r>
    <x v="14"/>
    <x v="1"/>
    <x v="6157"/>
    <n v="0"/>
    <x v="1"/>
    <n v="0"/>
    <x v="1"/>
    <x v="1"/>
    <n v="1611"/>
    <x v="5653"/>
    <n v="0.12119999999999999"/>
    <n v="0"/>
    <n v="0"/>
    <n v="0.20039961181858851"/>
  </r>
  <r>
    <x v="15"/>
    <x v="1"/>
    <x v="6158"/>
    <n v="0"/>
    <x v="1"/>
    <n v="0"/>
    <x v="1"/>
    <x v="1"/>
    <n v="1457"/>
    <x v="5654"/>
    <n v="0.12119999999999999"/>
    <n v="0"/>
    <n v="0"/>
    <n v="0.20185458198151424"/>
  </r>
  <r>
    <x v="16"/>
    <x v="1"/>
    <x v="6159"/>
    <n v="0"/>
    <x v="1"/>
    <n v="0"/>
    <x v="1"/>
    <x v="1"/>
    <n v="1175"/>
    <x v="5655"/>
    <n v="0.12119999999999999"/>
    <n v="0"/>
    <n v="0"/>
    <n v="0.20488688669978927"/>
  </r>
  <r>
    <x v="17"/>
    <x v="1"/>
    <x v="6160"/>
    <n v="0"/>
    <x v="0"/>
    <n v="0"/>
    <x v="0"/>
    <x v="1"/>
    <n v="1599"/>
    <x v="5656"/>
    <n v="0.12119999999999999"/>
    <n v="0"/>
    <n v="0"/>
    <n v="0.20050146324801477"/>
  </r>
  <r>
    <x v="18"/>
    <x v="1"/>
    <x v="6161"/>
    <n v="0"/>
    <x v="0"/>
    <n v="0"/>
    <x v="0"/>
    <x v="1"/>
    <n v="1374"/>
    <x v="5657"/>
    <n v="0.12119999999999999"/>
    <n v="0"/>
    <n v="0"/>
    <n v="0.2026406585535368"/>
  </r>
  <r>
    <x v="19"/>
    <x v="1"/>
    <x v="6162"/>
    <n v="0"/>
    <x v="0"/>
    <n v="0"/>
    <x v="0"/>
    <x v="1"/>
    <n v="894"/>
    <x v="5658"/>
    <n v="0.12119999999999999"/>
    <n v="0"/>
    <n v="0"/>
    <n v="0.20910893504878802"/>
  </r>
  <r>
    <x v="20"/>
    <x v="1"/>
    <x v="6163"/>
    <n v="0"/>
    <x v="0"/>
    <n v="0"/>
    <x v="0"/>
    <x v="1"/>
    <n v="1206"/>
    <x v="5659"/>
    <n v="0.12119999999999999"/>
    <n v="0"/>
    <n v="0"/>
    <n v="0.20446259582978302"/>
  </r>
  <r>
    <x v="21"/>
    <x v="1"/>
    <x v="6164"/>
    <n v="0"/>
    <x v="0"/>
    <n v="0"/>
    <x v="0"/>
    <x v="1"/>
    <n v="1998"/>
    <x v="5660"/>
    <n v="0.12119999999999999"/>
    <n v="0"/>
    <n v="0"/>
    <n v="0.19732067281628146"/>
  </r>
  <r>
    <x v="22"/>
    <x v="1"/>
    <x v="6165"/>
    <n v="0"/>
    <x v="0"/>
    <n v="0"/>
    <x v="0"/>
    <x v="1"/>
    <n v="3852"/>
    <x v="5661"/>
    <n v="0.12119999999999999"/>
    <n v="0"/>
    <n v="0"/>
    <n v="0.1860086303127256"/>
  </r>
  <r>
    <x v="23"/>
    <x v="1"/>
    <x v="6166"/>
    <n v="0"/>
    <x v="0"/>
    <n v="0"/>
    <x v="0"/>
    <x v="1"/>
    <n v="4088"/>
    <x v="5662"/>
    <n v="0.12119999999999999"/>
    <n v="0"/>
    <n v="0"/>
    <n v="0.18501064966581976"/>
  </r>
  <r>
    <x v="0"/>
    <x v="1"/>
    <x v="6167"/>
    <n v="0"/>
    <x v="0"/>
    <n v="0"/>
    <x v="0"/>
    <x v="0"/>
    <n v="4407"/>
    <x v="5663"/>
    <n v="6.5959999999999991E-2"/>
    <n v="0"/>
    <n v="0"/>
    <n v="0.12853261673647809"/>
  </r>
  <r>
    <x v="1"/>
    <x v="1"/>
    <x v="6168"/>
    <n v="0"/>
    <x v="0"/>
    <n v="0"/>
    <x v="0"/>
    <x v="0"/>
    <n v="5858"/>
    <x v="5664"/>
    <n v="6.5959999999999991E-2"/>
    <n v="0"/>
    <n v="0"/>
    <n v="0.12292505712173622"/>
  </r>
  <r>
    <x v="2"/>
    <x v="1"/>
    <x v="6169"/>
    <n v="0"/>
    <x v="0"/>
    <n v="3.3"/>
    <x v="0"/>
    <x v="0"/>
    <n v="6663"/>
    <x v="5665"/>
    <n v="6.5959999999999991E-2"/>
    <n v="0"/>
    <n v="0"/>
    <n v="0.11954669989524519"/>
  </r>
  <r>
    <x v="3"/>
    <x v="1"/>
    <x v="6170"/>
    <n v="6.6"/>
    <x v="0"/>
    <n v="3.3"/>
    <x v="0"/>
    <x v="0"/>
    <n v="6929"/>
    <x v="5666"/>
    <n v="6.5959999999999991E-2"/>
    <n v="0"/>
    <n v="0"/>
    <n v="0.11852922798070444"/>
  </r>
  <r>
    <x v="4"/>
    <x v="1"/>
    <x v="6171"/>
    <n v="0"/>
    <x v="0"/>
    <n v="2.9157894736842072"/>
    <x v="0"/>
    <x v="0"/>
    <n v="6409"/>
    <x v="5667"/>
    <n v="6.5959999999999991E-2"/>
    <n v="0"/>
    <n v="0"/>
    <n v="0.12050070658873591"/>
  </r>
  <r>
    <x v="5"/>
    <x v="1"/>
    <x v="6172"/>
    <n v="0"/>
    <x v="0"/>
    <n v="0"/>
    <x v="0"/>
    <x v="0"/>
    <n v="4924"/>
    <x v="5668"/>
    <n v="6.5959999999999991E-2"/>
    <n v="0"/>
    <n v="0"/>
    <n v="0.1266375512516939"/>
  </r>
  <r>
    <x v="6"/>
    <x v="1"/>
    <x v="6173"/>
    <n v="0"/>
    <x v="1"/>
    <n v="0"/>
    <x v="1"/>
    <x v="1"/>
    <n v="2823"/>
    <x v="5669"/>
    <n v="0.12119999999999999"/>
    <n v="0"/>
    <n v="0"/>
    <n v="0.19141493028091644"/>
  </r>
  <r>
    <x v="7"/>
    <x v="1"/>
    <x v="6174"/>
    <n v="0"/>
    <x v="1"/>
    <n v="0"/>
    <x v="1"/>
    <x v="1"/>
    <n v="2460"/>
    <x v="5670"/>
    <n v="0.12119999999999999"/>
    <n v="0"/>
    <n v="0"/>
    <n v="0.19397906196151377"/>
  </r>
  <r>
    <x v="8"/>
    <x v="1"/>
    <x v="6175"/>
    <n v="0"/>
    <x v="1"/>
    <n v="0"/>
    <x v="1"/>
    <x v="1"/>
    <n v="4034"/>
    <x v="5671"/>
    <n v="0.12119999999999999"/>
    <n v="0"/>
    <n v="0"/>
    <n v="0.18524543374651808"/>
  </r>
  <r>
    <x v="9"/>
    <x v="1"/>
    <x v="6176"/>
    <n v="0"/>
    <x v="1"/>
    <n v="0"/>
    <x v="1"/>
    <x v="1"/>
    <n v="3993"/>
    <x v="5672"/>
    <n v="0.12119999999999999"/>
    <n v="0"/>
    <n v="0"/>
    <n v="0.18540005049921793"/>
  </r>
  <r>
    <x v="10"/>
    <x v="1"/>
    <x v="6177"/>
    <n v="0"/>
    <x v="1"/>
    <n v="0"/>
    <x v="1"/>
    <x v="1"/>
    <n v="3952"/>
    <x v="5673"/>
    <n v="0.12119999999999999"/>
    <n v="0"/>
    <n v="0"/>
    <n v="0.18557959329590179"/>
  </r>
  <r>
    <x v="11"/>
    <x v="1"/>
    <x v="6178"/>
    <n v="0"/>
    <x v="1"/>
    <n v="0"/>
    <x v="1"/>
    <x v="1"/>
    <n v="3749"/>
    <x v="5674"/>
    <n v="0.12119999999999999"/>
    <n v="0"/>
    <n v="0"/>
    <n v="0.18650808843430816"/>
  </r>
  <r>
    <x v="12"/>
    <x v="1"/>
    <x v="6179"/>
    <n v="0"/>
    <x v="1"/>
    <n v="0"/>
    <x v="1"/>
    <x v="1"/>
    <n v="4018"/>
    <x v="5675"/>
    <n v="0.12119999999999999"/>
    <n v="0"/>
    <n v="0"/>
    <n v="0.18530643145650255"/>
  </r>
  <r>
    <x v="13"/>
    <x v="1"/>
    <x v="6180"/>
    <n v="0"/>
    <x v="1"/>
    <n v="0"/>
    <x v="1"/>
    <x v="1"/>
    <n v="3439"/>
    <x v="5676"/>
    <n v="0.12119999999999999"/>
    <n v="0"/>
    <n v="0"/>
    <n v="0.18788691145517175"/>
  </r>
  <r>
    <x v="14"/>
    <x v="1"/>
    <x v="6181"/>
    <n v="0"/>
    <x v="1"/>
    <n v="0"/>
    <x v="1"/>
    <x v="1"/>
    <n v="3601"/>
    <x v="5677"/>
    <n v="0.12119999999999999"/>
    <n v="0"/>
    <n v="0"/>
    <n v="0.1871189149969002"/>
  </r>
  <r>
    <x v="15"/>
    <x v="1"/>
    <x v="6182"/>
    <n v="0"/>
    <x v="1"/>
    <n v="0"/>
    <x v="1"/>
    <x v="1"/>
    <n v="3597"/>
    <x v="5678"/>
    <n v="0.12119999999999999"/>
    <n v="0"/>
    <n v="0"/>
    <n v="0.18713755553644751"/>
  </r>
  <r>
    <x v="16"/>
    <x v="1"/>
    <x v="6183"/>
    <n v="0"/>
    <x v="1"/>
    <n v="0"/>
    <x v="1"/>
    <x v="1"/>
    <n v="2760"/>
    <x v="5679"/>
    <n v="0.12119999999999999"/>
    <n v="0"/>
    <n v="0"/>
    <n v="0.19187798849871346"/>
  </r>
  <r>
    <x v="17"/>
    <x v="1"/>
    <x v="6184"/>
    <n v="0"/>
    <x v="0"/>
    <n v="0"/>
    <x v="0"/>
    <x v="1"/>
    <n v="2865"/>
    <x v="5680"/>
    <n v="0.12119999999999999"/>
    <n v="0"/>
    <n v="0"/>
    <n v="0.19118472172910017"/>
  </r>
  <r>
    <x v="18"/>
    <x v="1"/>
    <x v="6185"/>
    <n v="0"/>
    <x v="0"/>
    <n v="0"/>
    <x v="0"/>
    <x v="1"/>
    <n v="2027"/>
    <x v="5681"/>
    <n v="0.12119999999999999"/>
    <n v="0"/>
    <n v="0"/>
    <n v="0.19709860720621114"/>
  </r>
  <r>
    <x v="19"/>
    <x v="1"/>
    <x v="6186"/>
    <n v="0"/>
    <x v="0"/>
    <n v="0"/>
    <x v="0"/>
    <x v="1"/>
    <n v="897"/>
    <x v="5682"/>
    <n v="0.12119999999999999"/>
    <n v="0"/>
    <n v="0"/>
    <n v="0.20909274556982102"/>
  </r>
  <r>
    <x v="20"/>
    <x v="1"/>
    <x v="6187"/>
    <n v="0"/>
    <x v="0"/>
    <n v="0"/>
    <x v="0"/>
    <x v="1"/>
    <n v="1395"/>
    <x v="5683"/>
    <n v="0.12119999999999999"/>
    <n v="0"/>
    <n v="0"/>
    <n v="0.20239298683136633"/>
  </r>
  <r>
    <x v="21"/>
    <x v="1"/>
    <x v="6188"/>
    <n v="0"/>
    <x v="0"/>
    <n v="0"/>
    <x v="0"/>
    <x v="1"/>
    <n v="2840"/>
    <x v="5684"/>
    <n v="0.12119999999999999"/>
    <n v="0"/>
    <n v="0"/>
    <n v="0.19132968544143764"/>
  </r>
  <r>
    <x v="22"/>
    <x v="1"/>
    <x v="6189"/>
    <n v="0"/>
    <x v="0"/>
    <n v="0"/>
    <x v="0"/>
    <x v="1"/>
    <n v="3909"/>
    <x v="5685"/>
    <n v="0.12119999999999999"/>
    <n v="0"/>
    <n v="0"/>
    <n v="0.18577849978111685"/>
  </r>
  <r>
    <x v="23"/>
    <x v="1"/>
    <x v="6190"/>
    <n v="0"/>
    <x v="0"/>
    <n v="0"/>
    <x v="0"/>
    <x v="1"/>
    <n v="4342"/>
    <x v="5686"/>
    <n v="0.12119999999999999"/>
    <n v="0"/>
    <n v="0"/>
    <n v="0.18400635377330748"/>
  </r>
  <r>
    <x v="0"/>
    <x v="1"/>
    <x v="6191"/>
    <n v="0"/>
    <x v="0"/>
    <n v="0"/>
    <x v="0"/>
    <x v="0"/>
    <n v="5265"/>
    <x v="5687"/>
    <n v="6.5959999999999991E-2"/>
    <n v="0"/>
    <n v="0"/>
    <n v="0.12526578238814143"/>
  </r>
  <r>
    <x v="1"/>
    <x v="1"/>
    <x v="6192"/>
    <n v="0"/>
    <x v="0"/>
    <n v="0"/>
    <x v="0"/>
    <x v="0"/>
    <n v="6021"/>
    <x v="5688"/>
    <n v="6.5959999999999991E-2"/>
    <n v="0"/>
    <n v="0"/>
    <n v="0.12220378598269392"/>
  </r>
  <r>
    <x v="2"/>
    <x v="1"/>
    <x v="6193"/>
    <n v="0"/>
    <x v="0"/>
    <n v="3.3"/>
    <x v="0"/>
    <x v="0"/>
    <n v="6766"/>
    <x v="5689"/>
    <n v="6.5959999999999991E-2"/>
    <n v="0"/>
    <n v="0"/>
    <n v="0.11916876067025617"/>
  </r>
  <r>
    <x v="3"/>
    <x v="1"/>
    <x v="6194"/>
    <n v="6.6"/>
    <x v="0"/>
    <n v="3.3"/>
    <x v="0"/>
    <x v="0"/>
    <n v="6818"/>
    <x v="5690"/>
    <n v="6.5959999999999991E-2"/>
    <n v="0"/>
    <n v="0"/>
    <n v="0.11897792054017269"/>
  </r>
  <r>
    <x v="4"/>
    <x v="1"/>
    <x v="6195"/>
    <n v="0"/>
    <x v="0"/>
    <n v="1.5010526315789483"/>
    <x v="0"/>
    <x v="0"/>
    <n v="6048"/>
    <x v="5691"/>
    <n v="6.5959999999999991E-2"/>
    <n v="0"/>
    <n v="0"/>
    <n v="0.12206233438861722"/>
  </r>
  <r>
    <x v="5"/>
    <x v="1"/>
    <x v="6196"/>
    <n v="0"/>
    <x v="0"/>
    <n v="0"/>
    <x v="0"/>
    <x v="0"/>
    <n v="4502"/>
    <x v="5692"/>
    <n v="6.5959999999999991E-2"/>
    <n v="0"/>
    <n v="0"/>
    <n v="0.12816083861516195"/>
  </r>
  <r>
    <x v="6"/>
    <x v="1"/>
    <x v="6197"/>
    <n v="0"/>
    <x v="1"/>
    <n v="0"/>
    <x v="1"/>
    <x v="1"/>
    <n v="2745"/>
    <x v="5693"/>
    <n v="0.12119999999999999"/>
    <n v="0"/>
    <n v="0"/>
    <n v="0.19199081696285647"/>
  </r>
  <r>
    <x v="7"/>
    <x v="1"/>
    <x v="6198"/>
    <n v="0"/>
    <x v="1"/>
    <n v="0"/>
    <x v="1"/>
    <x v="1"/>
    <n v="2692"/>
    <x v="5694"/>
    <n v="0.12119999999999999"/>
    <n v="0"/>
    <n v="0"/>
    <n v="0.19237198764275637"/>
  </r>
  <r>
    <x v="8"/>
    <x v="1"/>
    <x v="6199"/>
    <n v="0"/>
    <x v="1"/>
    <n v="0"/>
    <x v="1"/>
    <x v="1"/>
    <n v="4223"/>
    <x v="5695"/>
    <n v="0.12119999999999999"/>
    <n v="0"/>
    <n v="0"/>
    <n v="0.18446770467525275"/>
  </r>
  <r>
    <x v="9"/>
    <x v="1"/>
    <x v="6200"/>
    <n v="0"/>
    <x v="1"/>
    <n v="0"/>
    <x v="1"/>
    <x v="1"/>
    <n v="5225"/>
    <x v="5696"/>
    <n v="0.12119999999999999"/>
    <n v="0"/>
    <n v="0"/>
    <n v="0.1806397813384131"/>
  </r>
  <r>
    <x v="10"/>
    <x v="1"/>
    <x v="6201"/>
    <n v="0"/>
    <x v="1"/>
    <n v="0"/>
    <x v="1"/>
    <x v="1"/>
    <n v="5247"/>
    <x v="5697"/>
    <n v="0.12119999999999999"/>
    <n v="0"/>
    <n v="0"/>
    <n v="0.1805750108509564"/>
  </r>
  <r>
    <x v="11"/>
    <x v="1"/>
    <x v="6202"/>
    <n v="0"/>
    <x v="1"/>
    <n v="0"/>
    <x v="1"/>
    <x v="1"/>
    <n v="5289"/>
    <x v="5698"/>
    <n v="0.12119999999999999"/>
    <n v="0"/>
    <n v="0"/>
    <n v="0.18042950590480841"/>
  </r>
  <r>
    <x v="12"/>
    <x v="1"/>
    <x v="6203"/>
    <n v="0"/>
    <x v="1"/>
    <n v="0"/>
    <x v="1"/>
    <x v="1"/>
    <n v="5679"/>
    <x v="5699"/>
    <n v="0.12119999999999999"/>
    <n v="0"/>
    <n v="0"/>
    <n v="0.1789101640435522"/>
  </r>
  <r>
    <x v="13"/>
    <x v="1"/>
    <x v="6204"/>
    <n v="0"/>
    <x v="1"/>
    <n v="0"/>
    <x v="1"/>
    <x v="1"/>
    <n v="5526"/>
    <x v="5700"/>
    <n v="0.12119999999999999"/>
    <n v="0"/>
    <n v="0"/>
    <n v="0.17956574573664397"/>
  </r>
  <r>
    <x v="14"/>
    <x v="1"/>
    <x v="6205"/>
    <n v="0"/>
    <x v="1"/>
    <n v="0"/>
    <x v="1"/>
    <x v="1"/>
    <n v="5503"/>
    <x v="5701"/>
    <n v="0.12119999999999999"/>
    <n v="0"/>
    <n v="0"/>
    <n v="0.17964564227583549"/>
  </r>
  <r>
    <x v="15"/>
    <x v="1"/>
    <x v="6206"/>
    <n v="0"/>
    <x v="1"/>
    <n v="0"/>
    <x v="1"/>
    <x v="1"/>
    <n v="5467"/>
    <x v="5702"/>
    <n v="0.12119999999999999"/>
    <n v="0"/>
    <n v="0"/>
    <n v="0.17977271807550427"/>
  </r>
  <r>
    <x v="16"/>
    <x v="1"/>
    <x v="6207"/>
    <n v="0"/>
    <x v="1"/>
    <n v="0"/>
    <x v="1"/>
    <x v="1"/>
    <n v="4549"/>
    <x v="5703"/>
    <n v="0.12119999999999999"/>
    <n v="0"/>
    <n v="0"/>
    <n v="0.18326765365603997"/>
  </r>
  <r>
    <x v="17"/>
    <x v="1"/>
    <x v="6208"/>
    <n v="0"/>
    <x v="0"/>
    <n v="0"/>
    <x v="0"/>
    <x v="1"/>
    <n v="4637"/>
    <x v="5704"/>
    <n v="0.12119999999999999"/>
    <n v="0"/>
    <n v="0"/>
    <n v="0.18294985632912455"/>
  </r>
  <r>
    <x v="18"/>
    <x v="1"/>
    <x v="6209"/>
    <n v="0"/>
    <x v="0"/>
    <n v="0"/>
    <x v="0"/>
    <x v="1"/>
    <n v="2842"/>
    <x v="5705"/>
    <n v="0.12119999999999999"/>
    <n v="0"/>
    <n v="0"/>
    <n v="0.19131411587145378"/>
  </r>
  <r>
    <x v="19"/>
    <x v="1"/>
    <x v="6210"/>
    <n v="0"/>
    <x v="0"/>
    <n v="0"/>
    <x v="0"/>
    <x v="1"/>
    <n v="1415"/>
    <x v="5706"/>
    <n v="0.12119999999999999"/>
    <n v="0"/>
    <n v="0"/>
    <n v="0.20221693926204498"/>
  </r>
  <r>
    <x v="20"/>
    <x v="1"/>
    <x v="6211"/>
    <n v="0"/>
    <x v="0"/>
    <n v="0"/>
    <x v="0"/>
    <x v="1"/>
    <n v="1545"/>
    <x v="5707"/>
    <n v="0.12119999999999999"/>
    <n v="0"/>
    <n v="0"/>
    <n v="0.20096928234929246"/>
  </r>
  <r>
    <x v="21"/>
    <x v="1"/>
    <x v="6212"/>
    <n v="0"/>
    <x v="0"/>
    <n v="0"/>
    <x v="0"/>
    <x v="1"/>
    <n v="3379"/>
    <x v="5708"/>
    <n v="0.12119999999999999"/>
    <n v="0"/>
    <n v="0"/>
    <n v="0.18819654373424338"/>
  </r>
  <r>
    <x v="22"/>
    <x v="1"/>
    <x v="6213"/>
    <n v="0"/>
    <x v="0"/>
    <n v="0"/>
    <x v="0"/>
    <x v="1"/>
    <n v="4551"/>
    <x v="5709"/>
    <n v="0.12119999999999999"/>
    <n v="0"/>
    <n v="0"/>
    <n v="0.18325334118112274"/>
  </r>
  <r>
    <x v="23"/>
    <x v="1"/>
    <x v="6214"/>
    <n v="0"/>
    <x v="0"/>
    <n v="0"/>
    <x v="0"/>
    <x v="1"/>
    <n v="4570"/>
    <x v="5710"/>
    <n v="0.12119999999999999"/>
    <n v="0"/>
    <n v="0"/>
    <n v="0.18318627109860144"/>
  </r>
  <r>
    <x v="0"/>
    <x v="1"/>
    <x v="6215"/>
    <n v="0"/>
    <x v="0"/>
    <n v="0"/>
    <x v="0"/>
    <x v="0"/>
    <n v="6155"/>
    <x v="5711"/>
    <n v="6.5959999999999991E-2"/>
    <n v="0"/>
    <n v="0"/>
    <n v="0.12163142887529738"/>
  </r>
  <r>
    <x v="1"/>
    <x v="1"/>
    <x v="6216"/>
    <n v="0"/>
    <x v="0"/>
    <n v="1.03052631578947"/>
    <x v="0"/>
    <x v="0"/>
    <n v="6575"/>
    <x v="5712"/>
    <n v="6.5959999999999991E-2"/>
    <n v="0"/>
    <n v="0"/>
    <n v="0.11990898488855381"/>
  </r>
  <r>
    <x v="2"/>
    <x v="1"/>
    <x v="6217"/>
    <n v="6.6"/>
    <x v="0"/>
    <n v="3.3"/>
    <x v="0"/>
    <x v="0"/>
    <n v="7292"/>
    <x v="5713"/>
    <n v="6.5959999999999991E-2"/>
    <n v="0"/>
    <n v="0"/>
    <n v="0.11697984014265478"/>
  </r>
  <r>
    <x v="3"/>
    <x v="1"/>
    <x v="6218"/>
    <n v="6.6"/>
    <x v="0"/>
    <n v="3.3"/>
    <x v="0"/>
    <x v="0"/>
    <n v="7481"/>
    <x v="5714"/>
    <n v="6.5959999999999991E-2"/>
    <n v="0"/>
    <n v="0"/>
    <n v="0.11603409333790038"/>
  </r>
  <r>
    <x v="4"/>
    <x v="1"/>
    <x v="6219"/>
    <n v="0"/>
    <x v="0"/>
    <n v="3.3"/>
    <x v="0"/>
    <x v="0"/>
    <n v="6819"/>
    <x v="5715"/>
    <n v="6.5959999999999991E-2"/>
    <n v="0"/>
    <n v="0"/>
    <n v="0.11897103792809979"/>
  </r>
  <r>
    <x v="5"/>
    <x v="1"/>
    <x v="6220"/>
    <n v="0"/>
    <x v="0"/>
    <n v="0"/>
    <x v="0"/>
    <x v="0"/>
    <n v="4737"/>
    <x v="5716"/>
    <n v="6.5959999999999991E-2"/>
    <n v="0"/>
    <n v="0"/>
    <n v="0.12732460670567075"/>
  </r>
  <r>
    <x v="6"/>
    <x v="1"/>
    <x v="6221"/>
    <n v="0"/>
    <x v="1"/>
    <n v="0"/>
    <x v="1"/>
    <x v="1"/>
    <n v="3745"/>
    <x v="5717"/>
    <n v="0.12119999999999999"/>
    <n v="0"/>
    <n v="0"/>
    <n v="0.18651909557134189"/>
  </r>
  <r>
    <x v="7"/>
    <x v="1"/>
    <x v="6222"/>
    <n v="0"/>
    <x v="1"/>
    <n v="0"/>
    <x v="1"/>
    <x v="1"/>
    <n v="3625"/>
    <x v="5718"/>
    <n v="0.12119999999999999"/>
    <n v="0"/>
    <n v="0"/>
    <n v="0.18701070615688514"/>
  </r>
  <r>
    <x v="8"/>
    <x v="1"/>
    <x v="6223"/>
    <n v="0"/>
    <x v="1"/>
    <n v="0"/>
    <x v="1"/>
    <x v="1"/>
    <n v="5675"/>
    <x v="5719"/>
    <n v="0.12119999999999999"/>
    <n v="0"/>
    <n v="0"/>
    <n v="0.17892243664108085"/>
  </r>
  <r>
    <x v="9"/>
    <x v="1"/>
    <x v="6224"/>
    <n v="0"/>
    <x v="1"/>
    <n v="0"/>
    <x v="1"/>
    <x v="1"/>
    <n v="6094"/>
    <x v="5720"/>
    <n v="0.12119999999999999"/>
    <n v="0"/>
    <n v="0"/>
    <n v="0.1771152775411256"/>
  </r>
  <r>
    <x v="10"/>
    <x v="1"/>
    <x v="6225"/>
    <n v="0"/>
    <x v="1"/>
    <n v="0"/>
    <x v="1"/>
    <x v="1"/>
    <n v="5931"/>
    <x v="5721"/>
    <n v="0.12119999999999999"/>
    <n v="0"/>
    <n v="0"/>
    <n v="0.17787123510494093"/>
  </r>
  <r>
    <x v="11"/>
    <x v="1"/>
    <x v="6226"/>
    <n v="0"/>
    <x v="1"/>
    <n v="0"/>
    <x v="1"/>
    <x v="1"/>
    <n v="5917"/>
    <x v="5722"/>
    <n v="0.12119999999999999"/>
    <n v="0"/>
    <n v="0"/>
    <n v="0.177945260436907"/>
  </r>
  <r>
    <x v="12"/>
    <x v="1"/>
    <x v="6227"/>
    <n v="0"/>
    <x v="1"/>
    <n v="0"/>
    <x v="1"/>
    <x v="1"/>
    <n v="5609"/>
    <x v="5723"/>
    <n v="0.12119999999999999"/>
    <n v="0"/>
    <n v="0"/>
    <n v="0.17917477101419804"/>
  </r>
  <r>
    <x v="13"/>
    <x v="1"/>
    <x v="6228"/>
    <n v="0"/>
    <x v="1"/>
    <n v="0"/>
    <x v="1"/>
    <x v="1"/>
    <n v="5643"/>
    <x v="5724"/>
    <n v="0.12119999999999999"/>
    <n v="0"/>
    <n v="0"/>
    <n v="0.17903040781875032"/>
  </r>
  <r>
    <x v="14"/>
    <x v="1"/>
    <x v="6229"/>
    <n v="0"/>
    <x v="1"/>
    <n v="0"/>
    <x v="1"/>
    <x v="1"/>
    <n v="5407"/>
    <x v="5725"/>
    <n v="0.12119999999999999"/>
    <n v="0"/>
    <n v="0"/>
    <n v="0.17999265939518796"/>
  </r>
  <r>
    <x v="15"/>
    <x v="1"/>
    <x v="6230"/>
    <n v="0"/>
    <x v="1"/>
    <n v="0"/>
    <x v="1"/>
    <x v="1"/>
    <n v="4406"/>
    <x v="5726"/>
    <n v="0.12119999999999999"/>
    <n v="0"/>
    <n v="0"/>
    <n v="0.18378257693174688"/>
  </r>
  <r>
    <x v="16"/>
    <x v="1"/>
    <x v="6231"/>
    <n v="0"/>
    <x v="1"/>
    <n v="0"/>
    <x v="1"/>
    <x v="1"/>
    <n v="3459"/>
    <x v="5727"/>
    <n v="0.12119999999999999"/>
    <n v="0"/>
    <n v="0"/>
    <n v="0.18778037270772927"/>
  </r>
  <r>
    <x v="17"/>
    <x v="1"/>
    <x v="6232"/>
    <n v="0"/>
    <x v="0"/>
    <n v="0"/>
    <x v="0"/>
    <x v="1"/>
    <n v="3098"/>
    <x v="5728"/>
    <n v="0.12119999999999999"/>
    <n v="0"/>
    <n v="0"/>
    <n v="0.18974756382231095"/>
  </r>
  <r>
    <x v="18"/>
    <x v="1"/>
    <x v="6233"/>
    <n v="0"/>
    <x v="0"/>
    <n v="0"/>
    <x v="0"/>
    <x v="1"/>
    <n v="2006"/>
    <x v="5729"/>
    <n v="0.12119999999999999"/>
    <n v="0"/>
    <n v="0"/>
    <n v="0.19725855629214578"/>
  </r>
  <r>
    <x v="19"/>
    <x v="1"/>
    <x v="6234"/>
    <n v="0"/>
    <x v="0"/>
    <n v="0"/>
    <x v="0"/>
    <x v="1"/>
    <n v="769"/>
    <x v="5730"/>
    <n v="0.12119999999999999"/>
    <n v="0"/>
    <n v="0"/>
    <n v="0.21131164443994935"/>
  </r>
  <r>
    <x v="20"/>
    <x v="1"/>
    <x v="6235"/>
    <n v="0"/>
    <x v="0"/>
    <n v="0"/>
    <x v="0"/>
    <x v="1"/>
    <n v="1504"/>
    <x v="5731"/>
    <n v="0.12119999999999999"/>
    <n v="0"/>
    <n v="0"/>
    <n v="0.20131600189570256"/>
  </r>
  <r>
    <x v="21"/>
    <x v="1"/>
    <x v="6236"/>
    <n v="0"/>
    <x v="0"/>
    <n v="0"/>
    <x v="0"/>
    <x v="1"/>
    <n v="2884"/>
    <x v="5732"/>
    <n v="0.12119999999999999"/>
    <n v="0"/>
    <n v="0"/>
    <n v="0.19106237871304138"/>
  </r>
  <r>
    <x v="22"/>
    <x v="1"/>
    <x v="6237"/>
    <n v="0"/>
    <x v="0"/>
    <n v="0"/>
    <x v="0"/>
    <x v="1"/>
    <n v="4550"/>
    <x v="5733"/>
    <n v="0.12119999999999999"/>
    <n v="0"/>
    <n v="0"/>
    <n v="0.18325628524992407"/>
  </r>
  <r>
    <x v="23"/>
    <x v="1"/>
    <x v="6238"/>
    <n v="0"/>
    <x v="0"/>
    <n v="0"/>
    <x v="0"/>
    <x v="1"/>
    <n v="4648"/>
    <x v="5734"/>
    <n v="0.12119999999999999"/>
    <n v="0"/>
    <n v="0"/>
    <n v="0.18289162428278533"/>
  </r>
  <r>
    <x v="0"/>
    <x v="1"/>
    <x v="6239"/>
    <n v="0"/>
    <x v="0"/>
    <n v="0"/>
    <x v="0"/>
    <x v="0"/>
    <n v="5925"/>
    <x v="5735"/>
    <n v="6.5959999999999991E-2"/>
    <n v="0"/>
    <n v="0"/>
    <n v="0.12266795328056745"/>
  </r>
  <r>
    <x v="1"/>
    <x v="1"/>
    <x v="6240"/>
    <n v="0"/>
    <x v="0"/>
    <n v="0"/>
    <x v="0"/>
    <x v="0"/>
    <n v="6278"/>
    <x v="5736"/>
    <n v="6.5959999999999991E-2"/>
    <n v="0"/>
    <n v="0"/>
    <n v="0.12109399183706243"/>
  </r>
  <r>
    <x v="2"/>
    <x v="1"/>
    <x v="6241"/>
    <n v="0"/>
    <x v="0"/>
    <n v="3.3"/>
    <x v="0"/>
    <x v="0"/>
    <n v="6870"/>
    <x v="5737"/>
    <n v="6.5959999999999991E-2"/>
    <n v="0"/>
    <n v="0"/>
    <n v="0.11876941512889597"/>
  </r>
  <r>
    <x v="3"/>
    <x v="1"/>
    <x v="6242"/>
    <n v="6.6"/>
    <x v="0"/>
    <n v="3.3"/>
    <x v="0"/>
    <x v="0"/>
    <n v="6973"/>
    <x v="5738"/>
    <n v="6.5959999999999991E-2"/>
    <n v="0"/>
    <n v="0"/>
    <n v="0.11830143509052549"/>
  </r>
  <r>
    <x v="4"/>
    <x v="1"/>
    <x v="6243"/>
    <n v="0"/>
    <x v="0"/>
    <n v="1.5010526315789483"/>
    <x v="0"/>
    <x v="0"/>
    <n v="6322"/>
    <x v="5739"/>
    <n v="6.5959999999999991E-2"/>
    <n v="0"/>
    <n v="0"/>
    <n v="0.12086938850988649"/>
  </r>
  <r>
    <x v="5"/>
    <x v="1"/>
    <x v="6244"/>
    <n v="0"/>
    <x v="0"/>
    <n v="0"/>
    <x v="0"/>
    <x v="0"/>
    <n v="4434"/>
    <x v="5740"/>
    <n v="6.5959999999999991E-2"/>
    <n v="0"/>
    <n v="0"/>
    <n v="0.12841895653848096"/>
  </r>
  <r>
    <x v="6"/>
    <x v="1"/>
    <x v="6245"/>
    <n v="0"/>
    <x v="1"/>
    <n v="0"/>
    <x v="1"/>
    <x v="1"/>
    <n v="3372"/>
    <x v="5741"/>
    <n v="0.12119999999999999"/>
    <n v="0"/>
    <n v="0"/>
    <n v="0.18823092851167439"/>
  </r>
  <r>
    <x v="7"/>
    <x v="1"/>
    <x v="6246"/>
    <n v="0"/>
    <x v="1"/>
    <n v="0"/>
    <x v="1"/>
    <x v="1"/>
    <n v="3072"/>
    <x v="5742"/>
    <n v="0.12119999999999999"/>
    <n v="0"/>
    <n v="0"/>
    <n v="0.18993316116670328"/>
  </r>
  <r>
    <x v="8"/>
    <x v="1"/>
    <x v="6247"/>
    <n v="0"/>
    <x v="1"/>
    <n v="0"/>
    <x v="1"/>
    <x v="1"/>
    <n v="4830"/>
    <x v="5743"/>
    <n v="0.12119999999999999"/>
    <n v="0"/>
    <n v="0"/>
    <n v="0.18220155269172356"/>
  </r>
  <r>
    <x v="9"/>
    <x v="1"/>
    <x v="6248"/>
    <n v="0"/>
    <x v="1"/>
    <n v="0"/>
    <x v="1"/>
    <x v="1"/>
    <n v="5309"/>
    <x v="5744"/>
    <n v="0.12119999999999999"/>
    <n v="0"/>
    <n v="0"/>
    <n v="0.18036635387000288"/>
  </r>
  <r>
    <x v="10"/>
    <x v="1"/>
    <x v="6249"/>
    <n v="0"/>
    <x v="1"/>
    <n v="0"/>
    <x v="1"/>
    <x v="1"/>
    <n v="5246"/>
    <x v="5745"/>
    <n v="0.12119999999999999"/>
    <n v="0"/>
    <n v="0"/>
    <n v="0.1805764591497688"/>
  </r>
  <r>
    <x v="11"/>
    <x v="1"/>
    <x v="6250"/>
    <n v="0"/>
    <x v="1"/>
    <n v="0"/>
    <x v="1"/>
    <x v="1"/>
    <n v="5090"/>
    <x v="5746"/>
    <n v="0.12119999999999999"/>
    <n v="0"/>
    <n v="0"/>
    <n v="0.18115208454452988"/>
  </r>
  <r>
    <x v="12"/>
    <x v="1"/>
    <x v="6251"/>
    <n v="0"/>
    <x v="1"/>
    <n v="0"/>
    <x v="1"/>
    <x v="1"/>
    <n v="5006"/>
    <x v="5747"/>
    <n v="0.12119999999999999"/>
    <n v="0"/>
    <n v="0"/>
    <n v="0.18154135182623166"/>
  </r>
  <r>
    <x v="13"/>
    <x v="1"/>
    <x v="6252"/>
    <n v="0"/>
    <x v="1"/>
    <n v="0"/>
    <x v="1"/>
    <x v="1"/>
    <n v="4653"/>
    <x v="5748"/>
    <n v="0.12119999999999999"/>
    <n v="0"/>
    <n v="0"/>
    <n v="0.18287422270952625"/>
  </r>
  <r>
    <x v="14"/>
    <x v="1"/>
    <x v="6253"/>
    <n v="0"/>
    <x v="1"/>
    <n v="0"/>
    <x v="1"/>
    <x v="1"/>
    <n v="3800"/>
    <x v="5749"/>
    <n v="0.12119999999999999"/>
    <n v="0"/>
    <n v="0"/>
    <n v="0.18625464816654458"/>
  </r>
  <r>
    <x v="15"/>
    <x v="1"/>
    <x v="6254"/>
    <n v="0"/>
    <x v="1"/>
    <n v="0"/>
    <x v="1"/>
    <x v="1"/>
    <n v="3594"/>
    <x v="5750"/>
    <n v="0.12119999999999999"/>
    <n v="0"/>
    <n v="0"/>
    <n v="0.1871403930347062"/>
  </r>
  <r>
    <x v="16"/>
    <x v="1"/>
    <x v="6255"/>
    <n v="0"/>
    <x v="1"/>
    <n v="0"/>
    <x v="1"/>
    <x v="1"/>
    <n v="2545"/>
    <x v="5751"/>
    <n v="0.12119999999999999"/>
    <n v="0"/>
    <n v="0"/>
    <n v="0.19335049621000711"/>
  </r>
  <r>
    <x v="17"/>
    <x v="1"/>
    <x v="6256"/>
    <n v="0"/>
    <x v="0"/>
    <n v="0"/>
    <x v="0"/>
    <x v="1"/>
    <n v="2963"/>
    <x v="5752"/>
    <n v="0.12119999999999999"/>
    <n v="0"/>
    <n v="0"/>
    <n v="0.19057652860200125"/>
  </r>
  <r>
    <x v="18"/>
    <x v="1"/>
    <x v="6257"/>
    <n v="0"/>
    <x v="0"/>
    <n v="0"/>
    <x v="0"/>
    <x v="1"/>
    <n v="2230"/>
    <x v="5753"/>
    <n v="0.12119999999999999"/>
    <n v="0"/>
    <n v="0"/>
    <n v="0.19568449599629073"/>
  </r>
  <r>
    <x v="19"/>
    <x v="1"/>
    <x v="6258"/>
    <n v="0"/>
    <x v="0"/>
    <n v="0"/>
    <x v="0"/>
    <x v="1"/>
    <n v="885"/>
    <x v="5754"/>
    <n v="0.12119999999999999"/>
    <n v="0"/>
    <n v="0"/>
    <n v="0.2091934301906167"/>
  </r>
  <r>
    <x v="20"/>
    <x v="1"/>
    <x v="6259"/>
    <n v="0"/>
    <x v="0"/>
    <n v="0"/>
    <x v="0"/>
    <x v="1"/>
    <n v="1325"/>
    <x v="5755"/>
    <n v="0.12119999999999999"/>
    <n v="0"/>
    <n v="0"/>
    <n v="0.20301680692654026"/>
  </r>
  <r>
    <x v="21"/>
    <x v="1"/>
    <x v="6260"/>
    <n v="0"/>
    <x v="0"/>
    <n v="0"/>
    <x v="0"/>
    <x v="1"/>
    <n v="2719"/>
    <x v="5756"/>
    <n v="0.12119999999999999"/>
    <n v="0"/>
    <n v="0"/>
    <n v="0.19218397879685184"/>
  </r>
  <r>
    <x v="22"/>
    <x v="1"/>
    <x v="6261"/>
    <n v="0"/>
    <x v="0"/>
    <n v="0"/>
    <x v="0"/>
    <x v="1"/>
    <n v="4092"/>
    <x v="5757"/>
    <n v="0.12119999999999999"/>
    <n v="0"/>
    <n v="0"/>
    <n v="0.18500122088925286"/>
  </r>
  <r>
    <x v="23"/>
    <x v="1"/>
    <x v="6262"/>
    <n v="0"/>
    <x v="0"/>
    <n v="0"/>
    <x v="0"/>
    <x v="1"/>
    <n v="3887"/>
    <x v="5758"/>
    <n v="0.12119999999999999"/>
    <n v="0"/>
    <n v="0"/>
    <n v="0.18586256135081974"/>
  </r>
  <r>
    <x v="0"/>
    <x v="0"/>
    <x v="6263"/>
    <n v="0"/>
    <x v="0"/>
    <n v="0"/>
    <x v="0"/>
    <x v="0"/>
    <n v="5805"/>
    <x v="5759"/>
    <n v="6.5959999999999991E-2"/>
    <n v="0"/>
    <n v="0"/>
    <n v="0.12315563620281218"/>
  </r>
  <r>
    <x v="1"/>
    <x v="0"/>
    <x v="6264"/>
    <n v="0"/>
    <x v="0"/>
    <n v="0"/>
    <x v="0"/>
    <x v="0"/>
    <n v="6412"/>
    <x v="5760"/>
    <n v="6.5959999999999991E-2"/>
    <n v="0"/>
    <n v="0"/>
    <n v="0.12049845014651615"/>
  </r>
  <r>
    <x v="2"/>
    <x v="0"/>
    <x v="6265"/>
    <n v="0"/>
    <x v="0"/>
    <n v="3.3"/>
    <x v="0"/>
    <x v="0"/>
    <n v="6867"/>
    <x v="5761"/>
    <n v="6.5959999999999991E-2"/>
    <n v="0"/>
    <n v="0"/>
    <n v="0.11878399783643689"/>
  </r>
  <r>
    <x v="3"/>
    <x v="0"/>
    <x v="6266"/>
    <n v="3.9263157894736782"/>
    <x v="0"/>
    <n v="3.3"/>
    <x v="0"/>
    <x v="0"/>
    <n v="6917"/>
    <x v="5762"/>
    <n v="6.5959999999999991E-2"/>
    <n v="0"/>
    <n v="0"/>
    <n v="0.11857215702398832"/>
  </r>
  <r>
    <x v="4"/>
    <x v="0"/>
    <x v="6267"/>
    <n v="0"/>
    <x v="0"/>
    <n v="2.152631578947366"/>
    <x v="0"/>
    <x v="0"/>
    <n v="6719"/>
    <x v="5763"/>
    <n v="6.5959999999999991E-2"/>
    <n v="0"/>
    <n v="0"/>
    <n v="0.11936216303512381"/>
  </r>
  <r>
    <x v="5"/>
    <x v="0"/>
    <x v="6268"/>
    <n v="0"/>
    <x v="0"/>
    <n v="0"/>
    <x v="0"/>
    <x v="0"/>
    <n v="5409"/>
    <x v="5764"/>
    <n v="6.5959999999999991E-2"/>
    <n v="0"/>
    <n v="0"/>
    <n v="0.1247466963721606"/>
  </r>
  <r>
    <x v="6"/>
    <x v="0"/>
    <x v="6269"/>
    <n v="0"/>
    <x v="0"/>
    <n v="0"/>
    <x v="0"/>
    <x v="0"/>
    <n v="5667"/>
    <x v="5765"/>
    <n v="6.5959999999999991E-2"/>
    <n v="0"/>
    <n v="0"/>
    <n v="0.12371628418558434"/>
  </r>
  <r>
    <x v="7"/>
    <x v="0"/>
    <x v="6270"/>
    <n v="0"/>
    <x v="1"/>
    <n v="0"/>
    <x v="0"/>
    <x v="0"/>
    <n v="5939"/>
    <x v="5766"/>
    <n v="6.5959999999999991E-2"/>
    <n v="0"/>
    <n v="0"/>
    <n v="0.12260490088652444"/>
  </r>
  <r>
    <x v="8"/>
    <x v="0"/>
    <x v="6271"/>
    <n v="6.6"/>
    <x v="0"/>
    <n v="3.3"/>
    <x v="0"/>
    <x v="0"/>
    <n v="6979"/>
    <x v="5767"/>
    <n v="6.5959999999999991E-2"/>
    <n v="0"/>
    <n v="0"/>
    <n v="0.11828934985684497"/>
  </r>
  <r>
    <x v="9"/>
    <x v="0"/>
    <x v="6272"/>
    <n v="0"/>
    <x v="0"/>
    <n v="0"/>
    <x v="0"/>
    <x v="0"/>
    <n v="6609"/>
    <x v="5768"/>
    <n v="6.5959999999999991E-2"/>
    <n v="0"/>
    <n v="0"/>
    <n v="0.11975953652435575"/>
  </r>
  <r>
    <x v="10"/>
    <x v="0"/>
    <x v="6273"/>
    <n v="0"/>
    <x v="0"/>
    <n v="0"/>
    <x v="0"/>
    <x v="0"/>
    <n v="6544"/>
    <x v="5769"/>
    <n v="6.5959999999999991E-2"/>
    <n v="0"/>
    <n v="0"/>
    <n v="0.12002092467839108"/>
  </r>
  <r>
    <x v="11"/>
    <x v="0"/>
    <x v="6274"/>
    <n v="0"/>
    <x v="0"/>
    <n v="0"/>
    <x v="0"/>
    <x v="0"/>
    <n v="6023"/>
    <x v="5770"/>
    <n v="6.5959999999999991E-2"/>
    <n v="0"/>
    <n v="0"/>
    <n v="0.12219774829317126"/>
  </r>
  <r>
    <x v="12"/>
    <x v="0"/>
    <x v="6275"/>
    <n v="0"/>
    <x v="0"/>
    <n v="0"/>
    <x v="0"/>
    <x v="0"/>
    <n v="5056"/>
    <x v="5771"/>
    <n v="6.5959999999999991E-2"/>
    <n v="0"/>
    <n v="0"/>
    <n v="0.12607461083075144"/>
  </r>
  <r>
    <x v="13"/>
    <x v="0"/>
    <x v="6276"/>
    <n v="0"/>
    <x v="0"/>
    <n v="0"/>
    <x v="0"/>
    <x v="0"/>
    <n v="5108"/>
    <x v="5772"/>
    <n v="6.5959999999999991E-2"/>
    <n v="0"/>
    <n v="0"/>
    <n v="0.12583028464112619"/>
  </r>
  <r>
    <x v="14"/>
    <x v="0"/>
    <x v="6277"/>
    <n v="0"/>
    <x v="0"/>
    <n v="0"/>
    <x v="0"/>
    <x v="1"/>
    <n v="4531"/>
    <x v="5773"/>
    <n v="0.12119999999999999"/>
    <n v="0"/>
    <n v="0"/>
    <n v="0.18330781949654501"/>
  </r>
  <r>
    <x v="15"/>
    <x v="0"/>
    <x v="6278"/>
    <n v="0"/>
    <x v="0"/>
    <n v="0"/>
    <x v="0"/>
    <x v="1"/>
    <n v="2954"/>
    <x v="5774"/>
    <n v="0.12119999999999999"/>
    <n v="0"/>
    <n v="0"/>
    <n v="0.19062058052913419"/>
  </r>
  <r>
    <x v="16"/>
    <x v="0"/>
    <x v="6279"/>
    <n v="0"/>
    <x v="0"/>
    <n v="0"/>
    <x v="0"/>
    <x v="1"/>
    <n v="2044"/>
    <x v="5775"/>
    <n v="0.12119999999999999"/>
    <n v="0"/>
    <n v="0"/>
    <n v="0.19699026805110934"/>
  </r>
  <r>
    <x v="17"/>
    <x v="0"/>
    <x v="6280"/>
    <n v="0"/>
    <x v="0"/>
    <n v="0"/>
    <x v="0"/>
    <x v="1"/>
    <n v="1717"/>
    <x v="5776"/>
    <n v="0.12119999999999999"/>
    <n v="0"/>
    <n v="0"/>
    <n v="0.19962388164176051"/>
  </r>
  <r>
    <x v="18"/>
    <x v="0"/>
    <x v="6281"/>
    <n v="0"/>
    <x v="1"/>
    <n v="0"/>
    <x v="0"/>
    <x v="1"/>
    <n v="1122"/>
    <x v="5777"/>
    <n v="0.12119999999999999"/>
    <n v="0"/>
    <n v="0"/>
    <n v="0.2057751158286581"/>
  </r>
  <r>
    <x v="19"/>
    <x v="0"/>
    <x v="6282"/>
    <n v="0"/>
    <x v="0"/>
    <n v="0"/>
    <x v="0"/>
    <x v="1"/>
    <n v="411"/>
    <x v="5778"/>
    <n v="0.12119999999999999"/>
    <n v="0"/>
    <n v="0"/>
    <n v="0.21883232472973901"/>
  </r>
  <r>
    <x v="20"/>
    <x v="0"/>
    <x v="6283"/>
    <n v="0"/>
    <x v="0"/>
    <n v="0"/>
    <x v="0"/>
    <x v="1"/>
    <n v="1256"/>
    <x v="5779"/>
    <n v="0.12119999999999999"/>
    <n v="0"/>
    <n v="0"/>
    <n v="0.20383111039523302"/>
  </r>
  <r>
    <x v="21"/>
    <x v="0"/>
    <x v="6284"/>
    <n v="0"/>
    <x v="0"/>
    <n v="0"/>
    <x v="0"/>
    <x v="1"/>
    <n v="2675"/>
    <x v="5780"/>
    <n v="0.12119999999999999"/>
    <n v="0"/>
    <n v="0"/>
    <n v="0.19248073372055463"/>
  </r>
  <r>
    <x v="22"/>
    <x v="0"/>
    <x v="6285"/>
    <n v="0"/>
    <x v="0"/>
    <n v="0"/>
    <x v="0"/>
    <x v="1"/>
    <n v="4033"/>
    <x v="5781"/>
    <n v="0.12119999999999999"/>
    <n v="0"/>
    <n v="0"/>
    <n v="0.18525054497464044"/>
  </r>
  <r>
    <x v="23"/>
    <x v="0"/>
    <x v="6286"/>
    <n v="0"/>
    <x v="0"/>
    <n v="0"/>
    <x v="0"/>
    <x v="1"/>
    <n v="4247"/>
    <x v="5782"/>
    <n v="0.12119999999999999"/>
    <n v="0"/>
    <n v="0"/>
    <n v="0.18435796034011376"/>
  </r>
  <r>
    <x v="0"/>
    <x v="0"/>
    <x v="6287"/>
    <n v="0"/>
    <x v="0"/>
    <n v="0"/>
    <x v="0"/>
    <x v="0"/>
    <n v="4692"/>
    <x v="5783"/>
    <n v="6.5959999999999991E-2"/>
    <n v="0"/>
    <n v="0"/>
    <n v="0.12750557955164732"/>
  </r>
  <r>
    <x v="1"/>
    <x v="0"/>
    <x v="6288"/>
    <n v="0"/>
    <x v="0"/>
    <n v="0"/>
    <x v="0"/>
    <x v="0"/>
    <n v="5900"/>
    <x v="5784"/>
    <n v="6.5959999999999991E-2"/>
    <n v="0"/>
    <n v="0"/>
    <n v="0.12277982902291049"/>
  </r>
  <r>
    <x v="2"/>
    <x v="0"/>
    <x v="6289"/>
    <n v="0"/>
    <x v="0"/>
    <n v="0"/>
    <x v="0"/>
    <x v="0"/>
    <n v="6186"/>
    <x v="5785"/>
    <n v="6.5959999999999991E-2"/>
    <n v="0"/>
    <n v="0"/>
    <n v="0.12148311096353528"/>
  </r>
  <r>
    <x v="3"/>
    <x v="0"/>
    <x v="6290"/>
    <n v="4.1789473684210341"/>
    <x v="0"/>
    <n v="3.3"/>
    <x v="0"/>
    <x v="0"/>
    <n v="6930"/>
    <x v="5786"/>
    <n v="6.5959999999999991E-2"/>
    <n v="0"/>
    <n v="0"/>
    <n v="0.11852751996999153"/>
  </r>
  <r>
    <x v="4"/>
    <x v="0"/>
    <x v="6291"/>
    <n v="0"/>
    <x v="0"/>
    <n v="3.3"/>
    <x v="0"/>
    <x v="0"/>
    <n v="6893"/>
    <x v="5787"/>
    <n v="6.5959999999999991E-2"/>
    <n v="0"/>
    <n v="0"/>
    <n v="0.11865173754699826"/>
  </r>
  <r>
    <x v="5"/>
    <x v="0"/>
    <x v="6292"/>
    <n v="0"/>
    <x v="0"/>
    <n v="0"/>
    <x v="0"/>
    <x v="0"/>
    <n v="6346"/>
    <x v="5788"/>
    <n v="6.5959999999999991E-2"/>
    <n v="0"/>
    <n v="0"/>
    <n v="0.12078252807462928"/>
  </r>
  <r>
    <x v="6"/>
    <x v="0"/>
    <x v="6293"/>
    <n v="0"/>
    <x v="0"/>
    <n v="0"/>
    <x v="0"/>
    <x v="0"/>
    <n v="6543"/>
    <x v="5789"/>
    <n v="6.5959999999999991E-2"/>
    <n v="0"/>
    <n v="0"/>
    <n v="0.12002400189831521"/>
  </r>
  <r>
    <x v="7"/>
    <x v="0"/>
    <x v="6294"/>
    <n v="0"/>
    <x v="1"/>
    <n v="0"/>
    <x v="0"/>
    <x v="0"/>
    <n v="6640"/>
    <x v="5790"/>
    <n v="6.5959999999999991E-2"/>
    <n v="0"/>
    <n v="0"/>
    <n v="0.11962822952039609"/>
  </r>
  <r>
    <x v="8"/>
    <x v="0"/>
    <x v="6295"/>
    <n v="6.6"/>
    <x v="0"/>
    <n v="3.3"/>
    <x v="0"/>
    <x v="0"/>
    <n v="7693"/>
    <x v="5791"/>
    <n v="6.5959999999999991E-2"/>
    <n v="0"/>
    <n v="0"/>
    <n v="0.11410809181875164"/>
  </r>
  <r>
    <x v="9"/>
    <x v="0"/>
    <x v="6296"/>
    <n v="6.6"/>
    <x v="0"/>
    <n v="3.3"/>
    <x v="0"/>
    <x v="0"/>
    <n v="7278"/>
    <x v="5792"/>
    <n v="6.5959999999999991E-2"/>
    <n v="0"/>
    <n v="0"/>
    <n v="0.11702073896091593"/>
  </r>
  <r>
    <x v="10"/>
    <x v="0"/>
    <x v="6297"/>
    <n v="0"/>
    <x v="0"/>
    <n v="0"/>
    <x v="0"/>
    <x v="0"/>
    <n v="6676"/>
    <x v="5793"/>
    <n v="6.5959999999999991E-2"/>
    <n v="0"/>
    <n v="0"/>
    <n v="0.11949222216116008"/>
  </r>
  <r>
    <x v="11"/>
    <x v="0"/>
    <x v="6298"/>
    <n v="0"/>
    <x v="0"/>
    <n v="0"/>
    <x v="0"/>
    <x v="0"/>
    <n v="5052"/>
    <x v="5794"/>
    <n v="6.5959999999999991E-2"/>
    <n v="0"/>
    <n v="0"/>
    <n v="0.12608182810690749"/>
  </r>
  <r>
    <x v="12"/>
    <x v="0"/>
    <x v="6299"/>
    <n v="0"/>
    <x v="0"/>
    <n v="0"/>
    <x v="0"/>
    <x v="0"/>
    <n v="4398"/>
    <x v="5795"/>
    <n v="6.5959999999999991E-2"/>
    <n v="0"/>
    <n v="0"/>
    <n v="0.12856943906208071"/>
  </r>
  <r>
    <x v="13"/>
    <x v="0"/>
    <x v="6300"/>
    <n v="0"/>
    <x v="0"/>
    <n v="0"/>
    <x v="0"/>
    <x v="0"/>
    <n v="3729"/>
    <x v="5796"/>
    <n v="6.5959999999999991E-2"/>
    <n v="0"/>
    <n v="0"/>
    <n v="0.13133111897392732"/>
  </r>
  <r>
    <x v="14"/>
    <x v="0"/>
    <x v="6301"/>
    <n v="0"/>
    <x v="0"/>
    <n v="0"/>
    <x v="0"/>
    <x v="1"/>
    <n v="2312"/>
    <x v="5797"/>
    <n v="0.12119999999999999"/>
    <n v="0"/>
    <n v="0"/>
    <n v="0.19506823341996213"/>
  </r>
  <r>
    <x v="15"/>
    <x v="0"/>
    <x v="6302"/>
    <n v="0"/>
    <x v="0"/>
    <n v="0"/>
    <x v="0"/>
    <x v="1"/>
    <n v="1640"/>
    <x v="5798"/>
    <n v="0.12119999999999999"/>
    <n v="0"/>
    <n v="0"/>
    <n v="0.20020152520868173"/>
  </r>
  <r>
    <x v="16"/>
    <x v="0"/>
    <x v="6303"/>
    <n v="0"/>
    <x v="0"/>
    <n v="0"/>
    <x v="0"/>
    <x v="1"/>
    <n v="944"/>
    <x v="5799"/>
    <n v="0.12119999999999999"/>
    <n v="0"/>
    <n v="0"/>
    <n v="0.20821914334291161"/>
  </r>
  <r>
    <x v="17"/>
    <x v="0"/>
    <x v="6304"/>
    <n v="0"/>
    <x v="0"/>
    <n v="0"/>
    <x v="0"/>
    <x v="1"/>
    <n v="688"/>
    <x v="5800"/>
    <n v="0.12119999999999999"/>
    <n v="0"/>
    <n v="0"/>
    <n v="0.21264977403626484"/>
  </r>
  <r>
    <x v="18"/>
    <x v="0"/>
    <x v="6305"/>
    <n v="0"/>
    <x v="1"/>
    <n v="0"/>
    <x v="0"/>
    <x v="1"/>
    <n v="186"/>
    <x v="5801"/>
    <n v="0.12119999999999999"/>
    <n v="0"/>
    <n v="1.8132562564844523E-2"/>
    <n v="0.24899308895375832"/>
  </r>
  <r>
    <x v="19"/>
    <x v="0"/>
    <x v="6306"/>
    <n v="0"/>
    <x v="0"/>
    <n v="0"/>
    <x v="0"/>
    <x v="1"/>
    <n v="142"/>
    <x v="5802"/>
    <n v="0.12119999999999999"/>
    <n v="6.628677247255936E-2"/>
    <n v="1.8132562564844523E-2"/>
    <n v="0.32010711085110855"/>
  </r>
  <r>
    <x v="20"/>
    <x v="0"/>
    <x v="6307"/>
    <n v="0"/>
    <x v="0"/>
    <n v="0"/>
    <x v="0"/>
    <x v="1"/>
    <n v="845"/>
    <x v="5803"/>
    <n v="0.12119999999999999"/>
    <n v="0"/>
    <n v="0"/>
    <n v="0.21008290125380974"/>
  </r>
  <r>
    <x v="21"/>
    <x v="0"/>
    <x v="6308"/>
    <n v="0"/>
    <x v="0"/>
    <n v="0"/>
    <x v="0"/>
    <x v="1"/>
    <n v="2591"/>
    <x v="5804"/>
    <n v="0.12119999999999999"/>
    <n v="0"/>
    <n v="0"/>
    <n v="0.1929816253847976"/>
  </r>
  <r>
    <x v="22"/>
    <x v="0"/>
    <x v="6309"/>
    <n v="0"/>
    <x v="0"/>
    <n v="0"/>
    <x v="0"/>
    <x v="1"/>
    <n v="3756"/>
    <x v="5805"/>
    <n v="0.12119999999999999"/>
    <n v="0"/>
    <n v="0"/>
    <n v="0.18647485745709619"/>
  </r>
  <r>
    <x v="23"/>
    <x v="0"/>
    <x v="6310"/>
    <n v="0"/>
    <x v="0"/>
    <n v="0"/>
    <x v="0"/>
    <x v="1"/>
    <n v="3823"/>
    <x v="5806"/>
    <n v="0.12119999999999999"/>
    <n v="0"/>
    <n v="0"/>
    <n v="0.18615620501471336"/>
  </r>
  <r>
    <x v="0"/>
    <x v="1"/>
    <x v="6311"/>
    <n v="0"/>
    <x v="0"/>
    <n v="0"/>
    <x v="0"/>
    <x v="0"/>
    <n v="5141"/>
    <x v="5807"/>
    <n v="6.5959999999999991E-2"/>
    <n v="0"/>
    <n v="0"/>
    <n v="0.12568396868092993"/>
  </r>
  <r>
    <x v="1"/>
    <x v="1"/>
    <x v="6312"/>
    <n v="0"/>
    <x v="0"/>
    <n v="0"/>
    <x v="0"/>
    <x v="0"/>
    <n v="5952"/>
    <x v="5808"/>
    <n v="6.5959999999999991E-2"/>
    <n v="0"/>
    <n v="0"/>
    <n v="0.12254620703303024"/>
  </r>
  <r>
    <x v="2"/>
    <x v="1"/>
    <x v="6313"/>
    <n v="0"/>
    <x v="0"/>
    <n v="3.3"/>
    <x v="0"/>
    <x v="0"/>
    <n v="6955"/>
    <x v="5809"/>
    <n v="6.5959999999999991E-2"/>
    <n v="0"/>
    <n v="0"/>
    <n v="0.11842519178266331"/>
  </r>
  <r>
    <x v="3"/>
    <x v="1"/>
    <x v="6314"/>
    <n v="1.3578947368421093"/>
    <x v="0"/>
    <n v="3.3"/>
    <x v="0"/>
    <x v="0"/>
    <n v="7035"/>
    <x v="5810"/>
    <n v="6.5959999999999991E-2"/>
    <n v="0"/>
    <n v="0"/>
    <n v="0.11805426136482314"/>
  </r>
  <r>
    <x v="4"/>
    <x v="1"/>
    <x v="6315"/>
    <n v="0"/>
    <x v="0"/>
    <n v="0"/>
    <x v="0"/>
    <x v="0"/>
    <n v="6704"/>
    <x v="5811"/>
    <n v="6.5959999999999991E-2"/>
    <n v="0"/>
    <n v="0"/>
    <n v="0.11940340687757092"/>
  </r>
  <r>
    <x v="5"/>
    <x v="1"/>
    <x v="6316"/>
    <n v="0"/>
    <x v="0"/>
    <n v="0"/>
    <x v="0"/>
    <x v="0"/>
    <n v="4581"/>
    <x v="5812"/>
    <n v="6.5959999999999991E-2"/>
    <n v="0"/>
    <n v="0"/>
    <n v="0.12790674349074338"/>
  </r>
  <r>
    <x v="6"/>
    <x v="1"/>
    <x v="6317"/>
    <n v="0"/>
    <x v="1"/>
    <n v="0"/>
    <x v="1"/>
    <x v="1"/>
    <n v="2798"/>
    <x v="5813"/>
    <n v="0.12119999999999999"/>
    <n v="0"/>
    <n v="0"/>
    <n v="0.19161571686762999"/>
  </r>
  <r>
    <x v="7"/>
    <x v="1"/>
    <x v="6318"/>
    <n v="0"/>
    <x v="1"/>
    <n v="0"/>
    <x v="1"/>
    <x v="1"/>
    <n v="2506"/>
    <x v="5814"/>
    <n v="0.12119999999999999"/>
    <n v="0"/>
    <n v="0"/>
    <n v="0.19356995330756391"/>
  </r>
  <r>
    <x v="8"/>
    <x v="1"/>
    <x v="6319"/>
    <n v="0"/>
    <x v="1"/>
    <n v="0"/>
    <x v="1"/>
    <x v="1"/>
    <n v="3348"/>
    <x v="5815"/>
    <n v="0.12119999999999999"/>
    <n v="0"/>
    <n v="0"/>
    <n v="0.1884154676123691"/>
  </r>
  <r>
    <x v="9"/>
    <x v="1"/>
    <x v="6320"/>
    <n v="0"/>
    <x v="1"/>
    <n v="0"/>
    <x v="1"/>
    <x v="1"/>
    <n v="3043"/>
    <x v="5816"/>
    <n v="0.12119999999999999"/>
    <n v="0"/>
    <n v="0"/>
    <n v="0.19012602082638214"/>
  </r>
  <r>
    <x v="10"/>
    <x v="1"/>
    <x v="6321"/>
    <n v="0"/>
    <x v="1"/>
    <n v="0"/>
    <x v="1"/>
    <x v="1"/>
    <n v="2456"/>
    <x v="5817"/>
    <n v="0.12119999999999999"/>
    <n v="0"/>
    <n v="0"/>
    <n v="0.19401200501959712"/>
  </r>
  <r>
    <x v="11"/>
    <x v="1"/>
    <x v="6322"/>
    <n v="0"/>
    <x v="1"/>
    <n v="0"/>
    <x v="1"/>
    <x v="1"/>
    <n v="1659"/>
    <x v="5818"/>
    <n v="0.12119999999999999"/>
    <n v="0"/>
    <n v="0"/>
    <n v="0.20006669572245095"/>
  </r>
  <r>
    <x v="12"/>
    <x v="1"/>
    <x v="6323"/>
    <n v="0"/>
    <x v="1"/>
    <n v="0"/>
    <x v="1"/>
    <x v="1"/>
    <n v="1189"/>
    <x v="5819"/>
    <n v="0.12119999999999999"/>
    <n v="0"/>
    <n v="0"/>
    <n v="0.20467050619561708"/>
  </r>
  <r>
    <x v="13"/>
    <x v="1"/>
    <x v="6324"/>
    <n v="0"/>
    <x v="1"/>
    <n v="0"/>
    <x v="1"/>
    <x v="1"/>
    <n v="921"/>
    <x v="5820"/>
    <n v="0.12119999999999999"/>
    <n v="0"/>
    <n v="0"/>
    <n v="0.20854806826308869"/>
  </r>
  <r>
    <x v="14"/>
    <x v="1"/>
    <x v="6325"/>
    <n v="0"/>
    <x v="1"/>
    <n v="0"/>
    <x v="1"/>
    <x v="1"/>
    <n v="436"/>
    <x v="5821"/>
    <n v="0.12119999999999999"/>
    <n v="0"/>
    <n v="0"/>
    <n v="0.21789919898324306"/>
  </r>
  <r>
    <x v="15"/>
    <x v="1"/>
    <x v="6326"/>
    <n v="0"/>
    <x v="1"/>
    <n v="0"/>
    <x v="1"/>
    <x v="1"/>
    <n v="278"/>
    <x v="5822"/>
    <n v="0.12119999999999999"/>
    <n v="0"/>
    <n v="0"/>
    <n v="0.22430652300597581"/>
  </r>
  <r>
    <x v="16"/>
    <x v="1"/>
    <x v="6327"/>
    <n v="0"/>
    <x v="1"/>
    <n v="0"/>
    <x v="1"/>
    <x v="1"/>
    <n v="199"/>
    <x v="5823"/>
    <n v="0.12119999999999999"/>
    <n v="0"/>
    <n v="1.8132562564844523E-2"/>
    <n v="0.24773159306075709"/>
  </r>
  <r>
    <x v="17"/>
    <x v="1"/>
    <x v="6328"/>
    <n v="0"/>
    <x v="0"/>
    <n v="0"/>
    <x v="0"/>
    <x v="1"/>
    <n v="509"/>
    <x v="5824"/>
    <n v="0.12119999999999999"/>
    <n v="0"/>
    <n v="0"/>
    <n v="0.21597217389846884"/>
  </r>
  <r>
    <x v="18"/>
    <x v="1"/>
    <x v="6329"/>
    <n v="0"/>
    <x v="0"/>
    <n v="0"/>
    <x v="0"/>
    <x v="1"/>
    <n v="377"/>
    <x v="5825"/>
    <n v="0.12119999999999999"/>
    <n v="0"/>
    <n v="0"/>
    <n v="0.21999163685665951"/>
  </r>
  <r>
    <x v="19"/>
    <x v="1"/>
    <x v="6330"/>
    <n v="0"/>
    <x v="0"/>
    <n v="0"/>
    <x v="0"/>
    <x v="1"/>
    <n v="293"/>
    <x v="5826"/>
    <n v="0.12119999999999999"/>
    <n v="0"/>
    <n v="0"/>
    <n v="0.22355530874124743"/>
  </r>
  <r>
    <x v="20"/>
    <x v="1"/>
    <x v="6331"/>
    <n v="0"/>
    <x v="0"/>
    <n v="0"/>
    <x v="0"/>
    <x v="1"/>
    <n v="531"/>
    <x v="5827"/>
    <n v="0.12119999999999999"/>
    <n v="0"/>
    <n v="0"/>
    <n v="0.21553468868040576"/>
  </r>
  <r>
    <x v="21"/>
    <x v="1"/>
    <x v="6332"/>
    <n v="0"/>
    <x v="0"/>
    <n v="0"/>
    <x v="0"/>
    <x v="1"/>
    <n v="2157"/>
    <x v="5828"/>
    <n v="0.12119999999999999"/>
    <n v="0"/>
    <n v="0"/>
    <n v="0.19619109289296419"/>
  </r>
  <r>
    <x v="22"/>
    <x v="1"/>
    <x v="6333"/>
    <n v="0"/>
    <x v="0"/>
    <n v="0"/>
    <x v="0"/>
    <x v="1"/>
    <n v="3212"/>
    <x v="5829"/>
    <n v="0.12119999999999999"/>
    <n v="0"/>
    <n v="0"/>
    <n v="0.18905388007596285"/>
  </r>
  <r>
    <x v="23"/>
    <x v="1"/>
    <x v="6334"/>
    <n v="0"/>
    <x v="0"/>
    <n v="0"/>
    <x v="0"/>
    <x v="1"/>
    <n v="3453"/>
    <x v="5830"/>
    <n v="0.12119999999999999"/>
    <n v="0"/>
    <n v="0"/>
    <n v="0.18781146751736363"/>
  </r>
  <r>
    <x v="0"/>
    <x v="1"/>
    <x v="6335"/>
    <n v="0"/>
    <x v="0"/>
    <n v="0"/>
    <x v="0"/>
    <x v="0"/>
    <n v="5468"/>
    <x v="5831"/>
    <n v="6.5959999999999991E-2"/>
    <n v="0"/>
    <n v="0"/>
    <n v="0.12452999686999716"/>
  </r>
  <r>
    <x v="1"/>
    <x v="1"/>
    <x v="6336"/>
    <n v="0"/>
    <x v="0"/>
    <n v="0"/>
    <x v="0"/>
    <x v="0"/>
    <n v="6792"/>
    <x v="5832"/>
    <n v="6.5959999999999991E-2"/>
    <n v="0"/>
    <n v="0"/>
    <n v="0.11906673477347351"/>
  </r>
  <r>
    <x v="2"/>
    <x v="1"/>
    <x v="6337"/>
    <n v="2.5684210526315776"/>
    <x v="0"/>
    <n v="3.3"/>
    <x v="0"/>
    <x v="0"/>
    <n v="7563"/>
    <x v="5833"/>
    <n v="6.5959999999999991E-2"/>
    <n v="0"/>
    <n v="0"/>
    <n v="0.11550089635004915"/>
  </r>
  <r>
    <x v="3"/>
    <x v="1"/>
    <x v="6338"/>
    <n v="6.6"/>
    <x v="0"/>
    <n v="3.3"/>
    <x v="0"/>
    <x v="0"/>
    <n v="7640"/>
    <x v="5834"/>
    <n v="6.5959999999999991E-2"/>
    <n v="0"/>
    <n v="0"/>
    <n v="0.1147556851404047"/>
  </r>
  <r>
    <x v="4"/>
    <x v="1"/>
    <x v="6339"/>
    <n v="0"/>
    <x v="0"/>
    <n v="2.9157894736842072"/>
    <x v="0"/>
    <x v="0"/>
    <n v="7336"/>
    <x v="5835"/>
    <n v="6.5959999999999991E-2"/>
    <n v="0"/>
    <n v="0"/>
    <n v="0.11672493929232382"/>
  </r>
  <r>
    <x v="5"/>
    <x v="1"/>
    <x v="6340"/>
    <n v="0"/>
    <x v="0"/>
    <n v="0"/>
    <x v="0"/>
    <x v="0"/>
    <n v="5398"/>
    <x v="5836"/>
    <n v="6.5959999999999991E-2"/>
    <n v="0"/>
    <n v="0"/>
    <n v="0.12478396646695641"/>
  </r>
  <r>
    <x v="6"/>
    <x v="1"/>
    <x v="6341"/>
    <n v="0"/>
    <x v="1"/>
    <n v="0"/>
    <x v="1"/>
    <x v="1"/>
    <n v="3936"/>
    <x v="5837"/>
    <n v="0.12119999999999999"/>
    <n v="0"/>
    <n v="0"/>
    <n v="0.18566051253187885"/>
  </r>
  <r>
    <x v="7"/>
    <x v="1"/>
    <x v="6342"/>
    <n v="0"/>
    <x v="1"/>
    <n v="0"/>
    <x v="1"/>
    <x v="1"/>
    <n v="3715"/>
    <x v="5838"/>
    <n v="0.12119999999999999"/>
    <n v="0"/>
    <n v="0"/>
    <n v="0.18662517685587898"/>
  </r>
  <r>
    <x v="8"/>
    <x v="1"/>
    <x v="6343"/>
    <n v="0"/>
    <x v="1"/>
    <n v="0"/>
    <x v="1"/>
    <x v="1"/>
    <n v="4972"/>
    <x v="5839"/>
    <n v="0.12119999999999999"/>
    <n v="0"/>
    <n v="0"/>
    <n v="0.18171376825497093"/>
  </r>
  <r>
    <x v="9"/>
    <x v="1"/>
    <x v="6344"/>
    <n v="0"/>
    <x v="1"/>
    <n v="0"/>
    <x v="1"/>
    <x v="1"/>
    <n v="5001"/>
    <x v="5840"/>
    <n v="0.12119999999999999"/>
    <n v="0"/>
    <n v="0"/>
    <n v="0.18157176204780856"/>
  </r>
  <r>
    <x v="10"/>
    <x v="1"/>
    <x v="6345"/>
    <n v="0"/>
    <x v="1"/>
    <n v="0"/>
    <x v="1"/>
    <x v="1"/>
    <n v="4572"/>
    <x v="5841"/>
    <n v="0.12119999999999999"/>
    <n v="0"/>
    <n v="0"/>
    <n v="0.18317031743745787"/>
  </r>
  <r>
    <x v="11"/>
    <x v="1"/>
    <x v="6346"/>
    <n v="0"/>
    <x v="1"/>
    <n v="0"/>
    <x v="1"/>
    <x v="1"/>
    <n v="4321"/>
    <x v="5842"/>
    <n v="0.12119999999999999"/>
    <n v="0"/>
    <n v="0"/>
    <n v="0.18406736901978793"/>
  </r>
  <r>
    <x v="12"/>
    <x v="1"/>
    <x v="6347"/>
    <n v="0"/>
    <x v="1"/>
    <n v="0"/>
    <x v="1"/>
    <x v="1"/>
    <n v="3927"/>
    <x v="5843"/>
    <n v="0.12119999999999999"/>
    <n v="0"/>
    <n v="0"/>
    <n v="0.18568968495315219"/>
  </r>
  <r>
    <x v="13"/>
    <x v="1"/>
    <x v="6348"/>
    <n v="0"/>
    <x v="1"/>
    <n v="0"/>
    <x v="1"/>
    <x v="1"/>
    <n v="3713"/>
    <x v="5844"/>
    <n v="0.12119999999999999"/>
    <n v="0"/>
    <n v="0"/>
    <n v="0.18663241373664469"/>
  </r>
  <r>
    <x v="14"/>
    <x v="1"/>
    <x v="6349"/>
    <n v="0"/>
    <x v="1"/>
    <n v="0"/>
    <x v="1"/>
    <x v="1"/>
    <n v="3539"/>
    <x v="5845"/>
    <n v="0.12119999999999999"/>
    <n v="0"/>
    <n v="0"/>
    <n v="0.18744829929388102"/>
  </r>
  <r>
    <x v="15"/>
    <x v="1"/>
    <x v="6350"/>
    <n v="0"/>
    <x v="1"/>
    <n v="0"/>
    <x v="1"/>
    <x v="1"/>
    <n v="2366"/>
    <x v="5846"/>
    <n v="0.12119999999999999"/>
    <n v="0"/>
    <n v="0"/>
    <n v="0.1946898760820531"/>
  </r>
  <r>
    <x v="16"/>
    <x v="1"/>
    <x v="6351"/>
    <n v="0"/>
    <x v="1"/>
    <n v="0"/>
    <x v="1"/>
    <x v="1"/>
    <n v="1747"/>
    <x v="5847"/>
    <n v="0.12119999999999999"/>
    <n v="0"/>
    <n v="0"/>
    <n v="0.19937027987071762"/>
  </r>
  <r>
    <x v="17"/>
    <x v="1"/>
    <x v="6352"/>
    <n v="0"/>
    <x v="0"/>
    <n v="0"/>
    <x v="0"/>
    <x v="1"/>
    <n v="1922"/>
    <x v="5848"/>
    <n v="0.12119999999999999"/>
    <n v="0"/>
    <n v="0"/>
    <n v="0.1979016173929683"/>
  </r>
  <r>
    <x v="18"/>
    <x v="1"/>
    <x v="6353"/>
    <n v="0"/>
    <x v="0"/>
    <n v="0"/>
    <x v="0"/>
    <x v="1"/>
    <n v="1101"/>
    <x v="5849"/>
    <n v="0.12119999999999999"/>
    <n v="0"/>
    <n v="0"/>
    <n v="0.20608531785355444"/>
  </r>
  <r>
    <x v="19"/>
    <x v="1"/>
    <x v="6354"/>
    <n v="0"/>
    <x v="0"/>
    <n v="0"/>
    <x v="0"/>
    <x v="1"/>
    <n v="630"/>
    <x v="5850"/>
    <n v="0.12119999999999999"/>
    <n v="0"/>
    <n v="0"/>
    <n v="0.21369259061947141"/>
  </r>
  <r>
    <x v="20"/>
    <x v="1"/>
    <x v="6355"/>
    <n v="0"/>
    <x v="0"/>
    <n v="0"/>
    <x v="0"/>
    <x v="1"/>
    <n v="1604"/>
    <x v="5851"/>
    <n v="0.12119999999999999"/>
    <n v="0"/>
    <n v="0"/>
    <n v="0.20046785104958387"/>
  </r>
  <r>
    <x v="21"/>
    <x v="1"/>
    <x v="6356"/>
    <n v="0"/>
    <x v="0"/>
    <n v="0"/>
    <x v="0"/>
    <x v="1"/>
    <n v="3084"/>
    <x v="5852"/>
    <n v="0.12119999999999999"/>
    <n v="0"/>
    <n v="0"/>
    <n v="0.18984838723550973"/>
  </r>
  <r>
    <x v="22"/>
    <x v="1"/>
    <x v="6357"/>
    <n v="0"/>
    <x v="0"/>
    <n v="0"/>
    <x v="0"/>
    <x v="1"/>
    <n v="4332"/>
    <x v="5853"/>
    <n v="0.12119999999999999"/>
    <n v="0"/>
    <n v="0"/>
    <n v="0.18403251022391381"/>
  </r>
  <r>
    <x v="23"/>
    <x v="1"/>
    <x v="6358"/>
    <n v="0"/>
    <x v="0"/>
    <n v="0"/>
    <x v="0"/>
    <x v="1"/>
    <n v="4473"/>
    <x v="5854"/>
    <n v="0.12119999999999999"/>
    <n v="0"/>
    <n v="0"/>
    <n v="0.18350485916416115"/>
  </r>
  <r>
    <x v="0"/>
    <x v="1"/>
    <x v="6359"/>
    <n v="0"/>
    <x v="0"/>
    <n v="0"/>
    <x v="0"/>
    <x v="0"/>
    <n v="6275"/>
    <x v="5855"/>
    <n v="6.5959999999999991E-2"/>
    <n v="0"/>
    <n v="0"/>
    <n v="0.12111389445906535"/>
  </r>
  <r>
    <x v="1"/>
    <x v="1"/>
    <x v="6360"/>
    <n v="0"/>
    <x v="0"/>
    <n v="1.03052631578947"/>
    <x v="0"/>
    <x v="0"/>
    <n v="7464"/>
    <x v="5856"/>
    <n v="6.5959999999999991E-2"/>
    <n v="0"/>
    <n v="0"/>
    <n v="0.11612852196039689"/>
  </r>
  <r>
    <x v="2"/>
    <x v="1"/>
    <x v="6361"/>
    <n v="6.6"/>
    <x v="0"/>
    <n v="3.3"/>
    <x v="0"/>
    <x v="0"/>
    <n v="7747"/>
    <x v="5857"/>
    <n v="6.5959999999999991E-2"/>
    <n v="0"/>
    <n v="0"/>
    <n v="0.11323882772322377"/>
  </r>
  <r>
    <x v="3"/>
    <x v="1"/>
    <x v="6362"/>
    <n v="6.6"/>
    <x v="0"/>
    <n v="3.3"/>
    <x v="0"/>
    <x v="0"/>
    <n v="7762"/>
    <x v="5858"/>
    <n v="6.5959999999999991E-2"/>
    <n v="0"/>
    <n v="0"/>
    <n v="0.11288937446236312"/>
  </r>
  <r>
    <x v="4"/>
    <x v="1"/>
    <x v="6363"/>
    <n v="4.837894736842097"/>
    <x v="0"/>
    <n v="3.3"/>
    <x v="0"/>
    <x v="0"/>
    <n v="7644"/>
    <x v="5859"/>
    <n v="6.5959999999999991E-2"/>
    <n v="0"/>
    <n v="0"/>
    <n v="0.11469405652192285"/>
  </r>
  <r>
    <x v="5"/>
    <x v="1"/>
    <x v="6364"/>
    <n v="0"/>
    <x v="0"/>
    <n v="0"/>
    <x v="0"/>
    <x v="0"/>
    <n v="5867"/>
    <x v="5860"/>
    <n v="6.5959999999999991E-2"/>
    <n v="0"/>
    <n v="0"/>
    <n v="0.1228948560318131"/>
  </r>
  <r>
    <x v="6"/>
    <x v="1"/>
    <x v="6365"/>
    <n v="0"/>
    <x v="1"/>
    <n v="0"/>
    <x v="1"/>
    <x v="1"/>
    <n v="4542"/>
    <x v="5861"/>
    <n v="0.12119999999999999"/>
    <n v="0"/>
    <n v="0"/>
    <n v="0.18327970394601087"/>
  </r>
  <r>
    <x v="7"/>
    <x v="1"/>
    <x v="6366"/>
    <n v="0"/>
    <x v="1"/>
    <n v="0"/>
    <x v="1"/>
    <x v="1"/>
    <n v="4174"/>
    <x v="5862"/>
    <n v="0.12119999999999999"/>
    <n v="0"/>
    <n v="0"/>
    <n v="0.18470489807082624"/>
  </r>
  <r>
    <x v="8"/>
    <x v="1"/>
    <x v="6367"/>
    <n v="0"/>
    <x v="1"/>
    <n v="0"/>
    <x v="1"/>
    <x v="1"/>
    <n v="5730"/>
    <x v="5863"/>
    <n v="0.12119999999999999"/>
    <n v="0"/>
    <n v="0"/>
    <n v="0.17868190917624713"/>
  </r>
  <r>
    <x v="9"/>
    <x v="1"/>
    <x v="6368"/>
    <n v="0"/>
    <x v="1"/>
    <n v="0"/>
    <x v="1"/>
    <x v="1"/>
    <n v="5821"/>
    <x v="5864"/>
    <n v="0.12119999999999999"/>
    <n v="0"/>
    <n v="0"/>
    <n v="0.1783115870502823"/>
  </r>
  <r>
    <x v="10"/>
    <x v="1"/>
    <x v="6369"/>
    <n v="0"/>
    <x v="1"/>
    <n v="0"/>
    <x v="1"/>
    <x v="1"/>
    <n v="5150"/>
    <x v="5865"/>
    <n v="0.12119999999999999"/>
    <n v="0"/>
    <n v="0"/>
    <n v="0.18089073822604088"/>
  </r>
  <r>
    <x v="11"/>
    <x v="1"/>
    <x v="6370"/>
    <n v="0"/>
    <x v="1"/>
    <n v="0"/>
    <x v="1"/>
    <x v="1"/>
    <n v="4403"/>
    <x v="5866"/>
    <n v="0.12119999999999999"/>
    <n v="0"/>
    <n v="0"/>
    <n v="0.18379309304871705"/>
  </r>
  <r>
    <x v="12"/>
    <x v="1"/>
    <x v="6371"/>
    <n v="0"/>
    <x v="1"/>
    <n v="0"/>
    <x v="1"/>
    <x v="1"/>
    <n v="4011"/>
    <x v="5867"/>
    <n v="0.12119999999999999"/>
    <n v="0"/>
    <n v="0"/>
    <n v="0.18533774778301942"/>
  </r>
  <r>
    <x v="13"/>
    <x v="1"/>
    <x v="6372"/>
    <n v="0"/>
    <x v="1"/>
    <n v="0"/>
    <x v="1"/>
    <x v="1"/>
    <n v="3609"/>
    <x v="5868"/>
    <n v="0.12119999999999999"/>
    <n v="0"/>
    <n v="0"/>
    <n v="0.18706963019942691"/>
  </r>
  <r>
    <x v="14"/>
    <x v="1"/>
    <x v="6373"/>
    <n v="0"/>
    <x v="1"/>
    <n v="0"/>
    <x v="1"/>
    <x v="1"/>
    <n v="2609"/>
    <x v="5869"/>
    <n v="0.12119999999999999"/>
    <n v="0"/>
    <n v="0"/>
    <n v="0.19286385629685365"/>
  </r>
  <r>
    <x v="15"/>
    <x v="1"/>
    <x v="6374"/>
    <n v="0"/>
    <x v="1"/>
    <n v="0"/>
    <x v="1"/>
    <x v="1"/>
    <n v="1986"/>
    <x v="5870"/>
    <n v="0.12119999999999999"/>
    <n v="0"/>
    <n v="0"/>
    <n v="0.19744964566541717"/>
  </r>
  <r>
    <x v="16"/>
    <x v="1"/>
    <x v="6375"/>
    <n v="0"/>
    <x v="1"/>
    <n v="0"/>
    <x v="1"/>
    <x v="1"/>
    <n v="1295"/>
    <x v="5871"/>
    <n v="0.12119999999999999"/>
    <n v="0"/>
    <n v="0"/>
    <n v="0.20339282789948709"/>
  </r>
  <r>
    <x v="17"/>
    <x v="1"/>
    <x v="6376"/>
    <n v="0"/>
    <x v="0"/>
    <n v="0"/>
    <x v="0"/>
    <x v="1"/>
    <n v="1251"/>
    <x v="5872"/>
    <n v="0.12119999999999999"/>
    <n v="0"/>
    <n v="0"/>
    <n v="0.2038999152102339"/>
  </r>
  <r>
    <x v="18"/>
    <x v="1"/>
    <x v="6377"/>
    <n v="0"/>
    <x v="0"/>
    <n v="0"/>
    <x v="0"/>
    <x v="1"/>
    <n v="781"/>
    <x v="5873"/>
    <n v="0.12119999999999999"/>
    <n v="0"/>
    <n v="0"/>
    <n v="0.21112612086746671"/>
  </r>
  <r>
    <x v="19"/>
    <x v="1"/>
    <x v="6378"/>
    <n v="0"/>
    <x v="0"/>
    <n v="0"/>
    <x v="0"/>
    <x v="1"/>
    <n v="607"/>
    <x v="5874"/>
    <n v="0.12119999999999999"/>
    <n v="0"/>
    <n v="0"/>
    <n v="0.21402812330116383"/>
  </r>
  <r>
    <x v="20"/>
    <x v="1"/>
    <x v="6379"/>
    <n v="0"/>
    <x v="0"/>
    <n v="0"/>
    <x v="0"/>
    <x v="1"/>
    <n v="1196"/>
    <x v="5875"/>
    <n v="0.12119999999999999"/>
    <n v="0"/>
    <n v="0"/>
    <n v="0.20457112594813257"/>
  </r>
  <r>
    <x v="21"/>
    <x v="1"/>
    <x v="6380"/>
    <n v="0"/>
    <x v="0"/>
    <n v="0"/>
    <x v="0"/>
    <x v="1"/>
    <n v="2786"/>
    <x v="5876"/>
    <n v="0.12119999999999999"/>
    <n v="0"/>
    <n v="0"/>
    <n v="0.19170473046969716"/>
  </r>
  <r>
    <x v="22"/>
    <x v="1"/>
    <x v="6381"/>
    <n v="0"/>
    <x v="0"/>
    <n v="0"/>
    <x v="0"/>
    <x v="1"/>
    <n v="4020"/>
    <x v="5877"/>
    <n v="0.12119999999999999"/>
    <n v="0"/>
    <n v="0"/>
    <n v="0.18529858437186325"/>
  </r>
  <r>
    <x v="23"/>
    <x v="1"/>
    <x v="6382"/>
    <n v="0"/>
    <x v="0"/>
    <n v="0"/>
    <x v="0"/>
    <x v="1"/>
    <n v="4318"/>
    <x v="5878"/>
    <n v="0.12119999999999999"/>
    <n v="0"/>
    <n v="0"/>
    <n v="0.18408426305375536"/>
  </r>
  <r>
    <x v="0"/>
    <x v="1"/>
    <x v="6383"/>
    <n v="0"/>
    <x v="0"/>
    <n v="0"/>
    <x v="0"/>
    <x v="0"/>
    <n v="5722"/>
    <x v="5879"/>
    <n v="6.5959999999999991E-2"/>
    <n v="0"/>
    <n v="0"/>
    <n v="0.12346740991021375"/>
  </r>
  <r>
    <x v="1"/>
    <x v="1"/>
    <x v="6384"/>
    <n v="0"/>
    <x v="0"/>
    <n v="0"/>
    <x v="0"/>
    <x v="0"/>
    <n v="6755"/>
    <x v="5880"/>
    <n v="6.5959999999999991E-2"/>
    <n v="0"/>
    <n v="0"/>
    <n v="0.11920810498955037"/>
  </r>
  <r>
    <x v="2"/>
    <x v="1"/>
    <x v="6385"/>
    <n v="2.5684210526315776"/>
    <x v="0"/>
    <n v="3.3"/>
    <x v="0"/>
    <x v="0"/>
    <n v="7577"/>
    <x v="5881"/>
    <n v="6.5959999999999991E-2"/>
    <n v="0"/>
    <n v="0"/>
    <n v="0.11543245561627064"/>
  </r>
  <r>
    <x v="3"/>
    <x v="1"/>
    <x v="6386"/>
    <n v="6.6"/>
    <x v="0"/>
    <n v="3.3"/>
    <x v="0"/>
    <x v="0"/>
    <n v="7608"/>
    <x v="5882"/>
    <n v="6.5959999999999991E-2"/>
    <n v="0"/>
    <n v="0"/>
    <n v="0.11509512242204453"/>
  </r>
  <r>
    <x v="4"/>
    <x v="1"/>
    <x v="6387"/>
    <n v="0"/>
    <x v="0"/>
    <n v="2.9157894736842072"/>
    <x v="0"/>
    <x v="0"/>
    <n v="6957"/>
    <x v="5883"/>
    <n v="6.5959999999999991E-2"/>
    <n v="0"/>
    <n v="0"/>
    <n v="0.11840155573271"/>
  </r>
  <r>
    <x v="5"/>
    <x v="1"/>
    <x v="6388"/>
    <n v="0"/>
    <x v="0"/>
    <n v="0"/>
    <x v="0"/>
    <x v="0"/>
    <n v="5388"/>
    <x v="5884"/>
    <n v="6.5959999999999991E-2"/>
    <n v="0"/>
    <n v="0"/>
    <n v="0.12481050730578055"/>
  </r>
  <r>
    <x v="6"/>
    <x v="1"/>
    <x v="6389"/>
    <n v="0"/>
    <x v="1"/>
    <n v="0"/>
    <x v="1"/>
    <x v="1"/>
    <n v="3881"/>
    <x v="5885"/>
    <n v="0.12119999999999999"/>
    <n v="0"/>
    <n v="0"/>
    <n v="0.18587705005690233"/>
  </r>
  <r>
    <x v="7"/>
    <x v="1"/>
    <x v="6390"/>
    <n v="0"/>
    <x v="1"/>
    <n v="0"/>
    <x v="1"/>
    <x v="1"/>
    <n v="3837"/>
    <x v="5886"/>
    <n v="0.12119999999999999"/>
    <n v="0"/>
    <n v="0"/>
    <n v="0.18608228147367128"/>
  </r>
  <r>
    <x v="8"/>
    <x v="1"/>
    <x v="6391"/>
    <n v="0"/>
    <x v="1"/>
    <n v="0"/>
    <x v="1"/>
    <x v="1"/>
    <n v="5846"/>
    <x v="5887"/>
    <n v="0.12119999999999999"/>
    <n v="0"/>
    <n v="0"/>
    <n v="0.17822598431721665"/>
  </r>
  <r>
    <x v="9"/>
    <x v="1"/>
    <x v="6392"/>
    <n v="0"/>
    <x v="1"/>
    <n v="0"/>
    <x v="1"/>
    <x v="1"/>
    <n v="5647"/>
    <x v="5888"/>
    <n v="0.12119999999999999"/>
    <n v="0"/>
    <n v="0"/>
    <n v="0.1790124219099673"/>
  </r>
  <r>
    <x v="10"/>
    <x v="1"/>
    <x v="6393"/>
    <n v="0"/>
    <x v="1"/>
    <n v="0"/>
    <x v="1"/>
    <x v="1"/>
    <n v="4993"/>
    <x v="5889"/>
    <n v="0.12119999999999999"/>
    <n v="0"/>
    <n v="0"/>
    <n v="0.18159992634133851"/>
  </r>
  <r>
    <x v="11"/>
    <x v="1"/>
    <x v="6394"/>
    <n v="0"/>
    <x v="1"/>
    <n v="0"/>
    <x v="1"/>
    <x v="1"/>
    <n v="4213"/>
    <x v="5890"/>
    <n v="0.12119999999999999"/>
    <n v="0"/>
    <n v="0"/>
    <n v="0.18451435050069687"/>
  </r>
  <r>
    <x v="12"/>
    <x v="1"/>
    <x v="6395"/>
    <n v="0"/>
    <x v="1"/>
    <n v="0"/>
    <x v="1"/>
    <x v="1"/>
    <n v="3410"/>
    <x v="5891"/>
    <n v="0.12119999999999999"/>
    <n v="0"/>
    <n v="0"/>
    <n v="0.18803143035166703"/>
  </r>
  <r>
    <x v="13"/>
    <x v="1"/>
    <x v="6396"/>
    <n v="0"/>
    <x v="1"/>
    <n v="0"/>
    <x v="1"/>
    <x v="1"/>
    <n v="2773"/>
    <x v="5892"/>
    <n v="0.12119999999999999"/>
    <n v="0"/>
    <n v="0"/>
    <n v="0.19179581929092024"/>
  </r>
  <r>
    <x v="14"/>
    <x v="1"/>
    <x v="6397"/>
    <n v="0"/>
    <x v="1"/>
    <n v="0"/>
    <x v="1"/>
    <x v="1"/>
    <n v="2092"/>
    <x v="5893"/>
    <n v="0.12119999999999999"/>
    <n v="0"/>
    <n v="0"/>
    <n v="0.1966374894327666"/>
  </r>
  <r>
    <x v="15"/>
    <x v="1"/>
    <x v="6398"/>
    <n v="0"/>
    <x v="1"/>
    <n v="0"/>
    <x v="1"/>
    <x v="1"/>
    <n v="1383"/>
    <x v="5894"/>
    <n v="0.12119999999999999"/>
    <n v="0"/>
    <n v="0"/>
    <n v="0.20251290238356712"/>
  </r>
  <r>
    <x v="16"/>
    <x v="1"/>
    <x v="6399"/>
    <n v="0"/>
    <x v="1"/>
    <n v="0"/>
    <x v="1"/>
    <x v="1"/>
    <n v="648"/>
    <x v="5895"/>
    <n v="0.12119999999999999"/>
    <n v="0"/>
    <n v="0"/>
    <n v="0.21345315128910733"/>
  </r>
  <r>
    <x v="17"/>
    <x v="1"/>
    <x v="6400"/>
    <n v="0"/>
    <x v="0"/>
    <n v="0"/>
    <x v="0"/>
    <x v="1"/>
    <n v="589"/>
    <x v="5896"/>
    <n v="0.12119999999999999"/>
    <n v="0"/>
    <n v="0"/>
    <n v="0.21450237912496697"/>
  </r>
  <r>
    <x v="18"/>
    <x v="1"/>
    <x v="6401"/>
    <n v="0"/>
    <x v="0"/>
    <n v="0"/>
    <x v="0"/>
    <x v="1"/>
    <n v="260"/>
    <x v="5897"/>
    <n v="0.12119999999999999"/>
    <n v="0"/>
    <n v="0"/>
    <n v="0.22489585577874854"/>
  </r>
  <r>
    <x v="19"/>
    <x v="1"/>
    <x v="6402"/>
    <n v="0"/>
    <x v="0"/>
    <n v="0"/>
    <x v="0"/>
    <x v="1"/>
    <n v="311"/>
    <x v="5898"/>
    <n v="0.12119999999999999"/>
    <n v="0"/>
    <n v="0"/>
    <n v="0.22232364474335053"/>
  </r>
  <r>
    <x v="20"/>
    <x v="1"/>
    <x v="6403"/>
    <n v="0"/>
    <x v="0"/>
    <n v="0"/>
    <x v="0"/>
    <x v="1"/>
    <n v="1035"/>
    <x v="5899"/>
    <n v="0.12119999999999999"/>
    <n v="0"/>
    <n v="0"/>
    <n v="0.20692301389842765"/>
  </r>
  <r>
    <x v="21"/>
    <x v="1"/>
    <x v="6404"/>
    <n v="0"/>
    <x v="0"/>
    <n v="0"/>
    <x v="0"/>
    <x v="1"/>
    <n v="2614"/>
    <x v="5900"/>
    <n v="0.12119999999999999"/>
    <n v="0"/>
    <n v="0"/>
    <n v="0.19284843618218375"/>
  </r>
  <r>
    <x v="22"/>
    <x v="1"/>
    <x v="6405"/>
    <n v="0"/>
    <x v="0"/>
    <n v="0"/>
    <x v="0"/>
    <x v="1"/>
    <n v="3985"/>
    <x v="5901"/>
    <n v="0.12119999999999999"/>
    <n v="0"/>
    <n v="0"/>
    <n v="0.18544058098871599"/>
  </r>
  <r>
    <x v="23"/>
    <x v="1"/>
    <x v="6406"/>
    <n v="0"/>
    <x v="0"/>
    <n v="0"/>
    <x v="0"/>
    <x v="1"/>
    <n v="4161"/>
    <x v="5902"/>
    <n v="0.12119999999999999"/>
    <n v="0"/>
    <n v="0"/>
    <n v="0.18475405765023037"/>
  </r>
  <r>
    <x v="0"/>
    <x v="1"/>
    <x v="6407"/>
    <n v="0"/>
    <x v="0"/>
    <n v="0"/>
    <x v="0"/>
    <x v="0"/>
    <n v="5138"/>
    <x v="5903"/>
    <n v="6.5959999999999991E-2"/>
    <n v="0"/>
    <n v="0"/>
    <n v="0.12569600957028734"/>
  </r>
  <r>
    <x v="1"/>
    <x v="1"/>
    <x v="6408"/>
    <n v="0"/>
    <x v="0"/>
    <n v="0"/>
    <x v="0"/>
    <x v="0"/>
    <n v="5505"/>
    <x v="5904"/>
    <n v="6.5959999999999991E-2"/>
    <n v="0"/>
    <n v="0"/>
    <n v="0.12440016043250432"/>
  </r>
  <r>
    <x v="2"/>
    <x v="1"/>
    <x v="6409"/>
    <n v="2.5684210526315776"/>
    <x v="0"/>
    <n v="3.3"/>
    <x v="0"/>
    <x v="0"/>
    <n v="7076"/>
    <x v="5905"/>
    <n v="6.5959999999999991E-2"/>
    <n v="0"/>
    <n v="0"/>
    <n v="0.11785978435285296"/>
  </r>
  <r>
    <x v="3"/>
    <x v="1"/>
    <x v="6410"/>
    <n v="6.6"/>
    <x v="0"/>
    <n v="3.3"/>
    <x v="0"/>
    <x v="0"/>
    <n v="7146"/>
    <x v="5906"/>
    <n v="6.5959999999999991E-2"/>
    <n v="0"/>
    <n v="0"/>
    <n v="0.11755587564809236"/>
  </r>
  <r>
    <x v="4"/>
    <x v="1"/>
    <x v="6411"/>
    <n v="0"/>
    <x v="0"/>
    <n v="2.9157894736842072"/>
    <x v="0"/>
    <x v="0"/>
    <n v="6889"/>
    <x v="5907"/>
    <n v="6.5959999999999991E-2"/>
    <n v="0"/>
    <n v="0"/>
    <n v="0.11866657423493178"/>
  </r>
  <r>
    <x v="5"/>
    <x v="1"/>
    <x v="6412"/>
    <n v="0"/>
    <x v="0"/>
    <n v="0"/>
    <x v="0"/>
    <x v="0"/>
    <n v="4791"/>
    <x v="5908"/>
    <n v="6.5959999999999991E-2"/>
    <n v="0"/>
    <n v="0"/>
    <n v="0.12707322026333689"/>
  </r>
  <r>
    <x v="6"/>
    <x v="1"/>
    <x v="6413"/>
    <n v="0"/>
    <x v="1"/>
    <n v="0"/>
    <x v="1"/>
    <x v="1"/>
    <n v="2700"/>
    <x v="5909"/>
    <n v="0.12119999999999999"/>
    <n v="0"/>
    <n v="0"/>
    <n v="0.19231040390743931"/>
  </r>
  <r>
    <x v="7"/>
    <x v="1"/>
    <x v="6414"/>
    <n v="0"/>
    <x v="1"/>
    <n v="0"/>
    <x v="1"/>
    <x v="1"/>
    <n v="3071"/>
    <x v="5910"/>
    <n v="0.12119999999999999"/>
    <n v="0"/>
    <n v="0"/>
    <n v="0.18993447339873165"/>
  </r>
  <r>
    <x v="8"/>
    <x v="1"/>
    <x v="6415"/>
    <n v="0"/>
    <x v="1"/>
    <n v="0"/>
    <x v="1"/>
    <x v="1"/>
    <n v="4451"/>
    <x v="5911"/>
    <n v="0.12119999999999999"/>
    <n v="0"/>
    <n v="0"/>
    <n v="0.18357160758945762"/>
  </r>
  <r>
    <x v="9"/>
    <x v="1"/>
    <x v="6416"/>
    <n v="0"/>
    <x v="1"/>
    <n v="0"/>
    <x v="1"/>
    <x v="1"/>
    <n v="4524"/>
    <x v="5912"/>
    <n v="0.12119999999999999"/>
    <n v="0"/>
    <n v="0"/>
    <n v="0.18332215651387385"/>
  </r>
  <r>
    <x v="10"/>
    <x v="1"/>
    <x v="6417"/>
    <n v="0"/>
    <x v="1"/>
    <n v="0"/>
    <x v="1"/>
    <x v="1"/>
    <n v="3737"/>
    <x v="5913"/>
    <n v="0.12119999999999999"/>
    <n v="0"/>
    <n v="0"/>
    <n v="0.18654582381179102"/>
  </r>
  <r>
    <x v="11"/>
    <x v="1"/>
    <x v="6418"/>
    <n v="0"/>
    <x v="1"/>
    <n v="0"/>
    <x v="1"/>
    <x v="1"/>
    <n v="2962"/>
    <x v="5914"/>
    <n v="0.12119999999999999"/>
    <n v="0"/>
    <n v="0"/>
    <n v="0.1905790959411382"/>
  </r>
  <r>
    <x v="12"/>
    <x v="1"/>
    <x v="6419"/>
    <n v="0"/>
    <x v="1"/>
    <n v="0"/>
    <x v="1"/>
    <x v="1"/>
    <n v="2254"/>
    <x v="5915"/>
    <n v="0.12119999999999999"/>
    <n v="0"/>
    <n v="0"/>
    <n v="0.19554278290865479"/>
  </r>
  <r>
    <x v="13"/>
    <x v="1"/>
    <x v="6420"/>
    <n v="0"/>
    <x v="1"/>
    <n v="0"/>
    <x v="1"/>
    <x v="1"/>
    <n v="2213"/>
    <x v="5916"/>
    <n v="0.12119999999999999"/>
    <n v="0"/>
    <n v="0"/>
    <n v="0.19579661809405224"/>
  </r>
  <r>
    <x v="14"/>
    <x v="1"/>
    <x v="6421"/>
    <n v="0"/>
    <x v="1"/>
    <n v="0"/>
    <x v="1"/>
    <x v="1"/>
    <n v="1622"/>
    <x v="5917"/>
    <n v="0.12119999999999999"/>
    <n v="0"/>
    <n v="0"/>
    <n v="0.20033830540106712"/>
  </r>
  <r>
    <x v="15"/>
    <x v="1"/>
    <x v="6422"/>
    <n v="0"/>
    <x v="1"/>
    <n v="0"/>
    <x v="1"/>
    <x v="1"/>
    <n v="1006"/>
    <x v="5918"/>
    <n v="0.12119999999999999"/>
    <n v="0"/>
    <n v="0"/>
    <n v="0.20731325134648559"/>
  </r>
  <r>
    <x v="16"/>
    <x v="1"/>
    <x v="6423"/>
    <n v="0"/>
    <x v="1"/>
    <n v="0"/>
    <x v="1"/>
    <x v="1"/>
    <n v="363"/>
    <x v="5919"/>
    <n v="0.12119999999999999"/>
    <n v="0"/>
    <n v="0"/>
    <n v="0.22041293247620952"/>
  </r>
  <r>
    <x v="17"/>
    <x v="1"/>
    <x v="6424"/>
    <n v="0"/>
    <x v="0"/>
    <n v="0"/>
    <x v="0"/>
    <x v="1"/>
    <n v="257"/>
    <x v="5920"/>
    <n v="0.12119999999999999"/>
    <n v="0"/>
    <n v="0"/>
    <n v="0.22510382957686417"/>
  </r>
  <r>
    <x v="18"/>
    <x v="1"/>
    <x v="6425"/>
    <n v="0"/>
    <x v="0"/>
    <n v="0"/>
    <x v="0"/>
    <x v="1"/>
    <n v="292"/>
    <x v="5921"/>
    <n v="0.12119999999999999"/>
    <n v="0"/>
    <n v="0"/>
    <n v="0.22355585981287618"/>
  </r>
  <r>
    <x v="19"/>
    <x v="1"/>
    <x v="6426"/>
    <n v="0"/>
    <x v="0"/>
    <n v="0"/>
    <x v="0"/>
    <x v="1"/>
    <n v="450"/>
    <x v="5922"/>
    <n v="0.12119999999999999"/>
    <n v="0"/>
    <n v="0"/>
    <n v="0.21747412225032556"/>
  </r>
  <r>
    <x v="20"/>
    <x v="1"/>
    <x v="6427"/>
    <n v="0"/>
    <x v="0"/>
    <n v="0"/>
    <x v="0"/>
    <x v="1"/>
    <n v="1377"/>
    <x v="5923"/>
    <n v="0.12119999999999999"/>
    <n v="0"/>
    <n v="0"/>
    <n v="0.20255517639798437"/>
  </r>
  <r>
    <x v="21"/>
    <x v="1"/>
    <x v="6428"/>
    <n v="0"/>
    <x v="0"/>
    <n v="0"/>
    <x v="0"/>
    <x v="1"/>
    <n v="2976"/>
    <x v="5924"/>
    <n v="0.12119999999999999"/>
    <n v="0"/>
    <n v="0"/>
    <n v="0.19048142123515865"/>
  </r>
  <r>
    <x v="22"/>
    <x v="1"/>
    <x v="6429"/>
    <n v="0"/>
    <x v="0"/>
    <n v="0"/>
    <x v="0"/>
    <x v="1"/>
    <n v="3398"/>
    <x v="5925"/>
    <n v="0.12119999999999999"/>
    <n v="0"/>
    <n v="0"/>
    <n v="0.18809326284871292"/>
  </r>
  <r>
    <x v="23"/>
    <x v="1"/>
    <x v="6430"/>
    <n v="0"/>
    <x v="0"/>
    <n v="0"/>
    <x v="0"/>
    <x v="1"/>
    <n v="3623"/>
    <x v="5926"/>
    <n v="0.12119999999999999"/>
    <n v="0"/>
    <n v="0"/>
    <n v="0.1870153571877301"/>
  </r>
  <r>
    <x v="0"/>
    <x v="0"/>
    <x v="6431"/>
    <n v="0"/>
    <x v="0"/>
    <n v="0"/>
    <x v="0"/>
    <x v="0"/>
    <n v="4330"/>
    <x v="5927"/>
    <n v="6.5959999999999991E-2"/>
    <n v="0"/>
    <n v="0"/>
    <n v="0.12879546130545544"/>
  </r>
  <r>
    <x v="1"/>
    <x v="0"/>
    <x v="6432"/>
    <n v="0"/>
    <x v="0"/>
    <n v="0"/>
    <x v="0"/>
    <x v="0"/>
    <n v="5791"/>
    <x v="5928"/>
    <n v="6.5959999999999991E-2"/>
    <n v="0"/>
    <n v="0"/>
    <n v="0.12321265394194067"/>
  </r>
  <r>
    <x v="2"/>
    <x v="0"/>
    <x v="6433"/>
    <n v="0"/>
    <x v="0"/>
    <n v="0"/>
    <x v="0"/>
    <x v="0"/>
    <n v="6164"/>
    <x v="5929"/>
    <n v="6.5959999999999991E-2"/>
    <n v="0"/>
    <n v="0"/>
    <n v="0.12160320135916255"/>
  </r>
  <r>
    <x v="3"/>
    <x v="0"/>
    <x v="6434"/>
    <n v="0.69894736842105176"/>
    <x v="0"/>
    <n v="3.3"/>
    <x v="0"/>
    <x v="0"/>
    <n v="6859"/>
    <x v="5930"/>
    <n v="6.5959999999999991E-2"/>
    <n v="0"/>
    <n v="0"/>
    <n v="0.11882806343455038"/>
  </r>
  <r>
    <x v="4"/>
    <x v="0"/>
    <x v="6435"/>
    <n v="0"/>
    <x v="0"/>
    <n v="3.1536842105263192"/>
    <x v="0"/>
    <x v="0"/>
    <n v="6508"/>
    <x v="5931"/>
    <n v="6.5959999999999991E-2"/>
    <n v="0"/>
    <n v="0"/>
    <n v="0.12014275060670093"/>
  </r>
  <r>
    <x v="5"/>
    <x v="0"/>
    <x v="6436"/>
    <n v="0"/>
    <x v="0"/>
    <n v="0"/>
    <x v="0"/>
    <x v="0"/>
    <n v="5537"/>
    <x v="5932"/>
    <n v="6.5959999999999991E-2"/>
    <n v="0"/>
    <n v="0"/>
    <n v="0.12428144662301041"/>
  </r>
  <r>
    <x v="6"/>
    <x v="0"/>
    <x v="6437"/>
    <n v="0"/>
    <x v="0"/>
    <n v="0"/>
    <x v="0"/>
    <x v="0"/>
    <n v="5239"/>
    <x v="5933"/>
    <n v="6.5959999999999991E-2"/>
    <n v="0"/>
    <n v="0"/>
    <n v="0.12536133635338981"/>
  </r>
  <r>
    <x v="7"/>
    <x v="0"/>
    <x v="6438"/>
    <n v="0"/>
    <x v="1"/>
    <n v="0"/>
    <x v="0"/>
    <x v="0"/>
    <n v="5884"/>
    <x v="5934"/>
    <n v="6.5959999999999991E-2"/>
    <n v="0"/>
    <n v="0"/>
    <n v="0.12283107042612132"/>
  </r>
  <r>
    <x v="8"/>
    <x v="0"/>
    <x v="6439"/>
    <n v="6.6"/>
    <x v="0"/>
    <n v="3.3"/>
    <x v="0"/>
    <x v="0"/>
    <n v="6961"/>
    <x v="5935"/>
    <n v="6.5959999999999991E-2"/>
    <n v="0"/>
    <n v="0"/>
    <n v="0.11838040182758669"/>
  </r>
  <r>
    <x v="9"/>
    <x v="0"/>
    <x v="6440"/>
    <n v="0"/>
    <x v="0"/>
    <n v="0"/>
    <x v="0"/>
    <x v="0"/>
    <n v="6458"/>
    <x v="5936"/>
    <n v="6.5959999999999991E-2"/>
    <n v="0"/>
    <n v="0"/>
    <n v="0.12032785998282999"/>
  </r>
  <r>
    <x v="10"/>
    <x v="0"/>
    <x v="6441"/>
    <n v="0"/>
    <x v="0"/>
    <n v="0"/>
    <x v="0"/>
    <x v="0"/>
    <n v="4895"/>
    <x v="5937"/>
    <n v="6.5959999999999991E-2"/>
    <n v="0"/>
    <n v="0"/>
    <n v="0.12673396509493479"/>
  </r>
  <r>
    <x v="11"/>
    <x v="0"/>
    <x v="6442"/>
    <n v="0"/>
    <x v="0"/>
    <n v="0"/>
    <x v="0"/>
    <x v="0"/>
    <n v="4117"/>
    <x v="5938"/>
    <n v="6.5959999999999991E-2"/>
    <n v="0"/>
    <n v="0"/>
    <n v="0.1296999269545091"/>
  </r>
  <r>
    <x v="12"/>
    <x v="0"/>
    <x v="6443"/>
    <n v="0"/>
    <x v="0"/>
    <n v="0"/>
    <x v="0"/>
    <x v="0"/>
    <n v="3189"/>
    <x v="5939"/>
    <n v="6.5959999999999991E-2"/>
    <n v="0"/>
    <n v="0"/>
    <n v="0.13394224611198632"/>
  </r>
  <r>
    <x v="13"/>
    <x v="0"/>
    <x v="6444"/>
    <n v="0"/>
    <x v="0"/>
    <n v="0"/>
    <x v="0"/>
    <x v="0"/>
    <n v="2804"/>
    <x v="5940"/>
    <n v="6.5959999999999991E-2"/>
    <n v="0"/>
    <n v="0"/>
    <n v="0.13632943193496644"/>
  </r>
  <r>
    <x v="14"/>
    <x v="0"/>
    <x v="6445"/>
    <n v="0"/>
    <x v="0"/>
    <n v="0"/>
    <x v="0"/>
    <x v="1"/>
    <n v="2286"/>
    <x v="5941"/>
    <n v="0.12119999999999999"/>
    <n v="0"/>
    <n v="0"/>
    <n v="0.19533347360995168"/>
  </r>
  <r>
    <x v="15"/>
    <x v="0"/>
    <x v="6446"/>
    <n v="0"/>
    <x v="0"/>
    <n v="0"/>
    <x v="0"/>
    <x v="1"/>
    <n v="1988"/>
    <x v="5942"/>
    <n v="0.12119999999999999"/>
    <n v="0"/>
    <n v="0"/>
    <n v="0.19741840806673583"/>
  </r>
  <r>
    <x v="16"/>
    <x v="0"/>
    <x v="6447"/>
    <n v="0"/>
    <x v="0"/>
    <n v="0"/>
    <x v="0"/>
    <x v="1"/>
    <n v="1140"/>
    <x v="5943"/>
    <n v="0.12119999999999999"/>
    <n v="0"/>
    <n v="0"/>
    <n v="0.20551804070273794"/>
  </r>
  <r>
    <x v="17"/>
    <x v="0"/>
    <x v="6448"/>
    <n v="0"/>
    <x v="0"/>
    <n v="0"/>
    <x v="0"/>
    <x v="1"/>
    <n v="652"/>
    <x v="5944"/>
    <n v="0.12119999999999999"/>
    <n v="0"/>
    <n v="0"/>
    <n v="0.21332267392138599"/>
  </r>
  <r>
    <x v="18"/>
    <x v="0"/>
    <x v="6449"/>
    <n v="0"/>
    <x v="1"/>
    <n v="0"/>
    <x v="0"/>
    <x v="1"/>
    <n v="366"/>
    <x v="5945"/>
    <n v="0.12119999999999999"/>
    <n v="0"/>
    <n v="0"/>
    <n v="0.2203465000770746"/>
  </r>
  <r>
    <x v="19"/>
    <x v="0"/>
    <x v="6450"/>
    <n v="0"/>
    <x v="0"/>
    <n v="0"/>
    <x v="0"/>
    <x v="1"/>
    <n v="502"/>
    <x v="5946"/>
    <n v="0.12119999999999999"/>
    <n v="0"/>
    <n v="0"/>
    <n v="0.21611477685914549"/>
  </r>
  <r>
    <x v="20"/>
    <x v="0"/>
    <x v="6451"/>
    <n v="0"/>
    <x v="0"/>
    <n v="0"/>
    <x v="0"/>
    <x v="1"/>
    <n v="1376"/>
    <x v="5947"/>
    <n v="0.12119999999999999"/>
    <n v="0"/>
    <n v="0"/>
    <n v="0.20256213969374776"/>
  </r>
  <r>
    <x v="21"/>
    <x v="0"/>
    <x v="6452"/>
    <n v="0"/>
    <x v="0"/>
    <n v="0"/>
    <x v="0"/>
    <x v="1"/>
    <n v="2652"/>
    <x v="5948"/>
    <n v="0.12119999999999999"/>
    <n v="0"/>
    <n v="0"/>
    <n v="0.19261229556391368"/>
  </r>
  <r>
    <x v="22"/>
    <x v="0"/>
    <x v="6453"/>
    <n v="0"/>
    <x v="0"/>
    <n v="0"/>
    <x v="0"/>
    <x v="1"/>
    <n v="3299"/>
    <x v="5949"/>
    <n v="0.12119999999999999"/>
    <n v="0"/>
    <n v="0"/>
    <n v="0.18862598672215986"/>
  </r>
  <r>
    <x v="23"/>
    <x v="0"/>
    <x v="6454"/>
    <n v="0"/>
    <x v="0"/>
    <n v="0"/>
    <x v="0"/>
    <x v="1"/>
    <n v="3580"/>
    <x v="5950"/>
    <n v="0.12119999999999999"/>
    <n v="0"/>
    <n v="0"/>
    <n v="0.18723124052142731"/>
  </r>
  <r>
    <x v="0"/>
    <x v="0"/>
    <x v="6455"/>
    <n v="0"/>
    <x v="0"/>
    <n v="0"/>
    <x v="0"/>
    <x v="0"/>
    <n v="4350"/>
    <x v="5951"/>
    <n v="6.5959999999999991E-2"/>
    <n v="0"/>
    <n v="0"/>
    <n v="0.12875275026943572"/>
  </r>
  <r>
    <x v="1"/>
    <x v="0"/>
    <x v="6456"/>
    <n v="0"/>
    <x v="0"/>
    <n v="0"/>
    <x v="0"/>
    <x v="0"/>
    <n v="6143"/>
    <x v="5952"/>
    <n v="6.5959999999999991E-2"/>
    <n v="0"/>
    <n v="0"/>
    <n v="0.1216848348903459"/>
  </r>
  <r>
    <x v="2"/>
    <x v="0"/>
    <x v="6457"/>
    <n v="0"/>
    <x v="0"/>
    <n v="0"/>
    <x v="0"/>
    <x v="0"/>
    <n v="6273"/>
    <x v="5953"/>
    <n v="6.5959999999999991E-2"/>
    <n v="0"/>
    <n v="0"/>
    <n v="0.12112038463285855"/>
  </r>
  <r>
    <x v="3"/>
    <x v="0"/>
    <x v="6458"/>
    <n v="0"/>
    <x v="0"/>
    <n v="3.3"/>
    <x v="0"/>
    <x v="0"/>
    <n v="6555"/>
    <x v="5954"/>
    <n v="6.5959999999999991E-2"/>
    <n v="0"/>
    <n v="0"/>
    <n v="0.11996536646751307"/>
  </r>
  <r>
    <x v="4"/>
    <x v="0"/>
    <x v="6459"/>
    <n v="0"/>
    <x v="0"/>
    <n v="2.2842105263157886"/>
    <x v="0"/>
    <x v="0"/>
    <n v="6550"/>
    <x v="5955"/>
    <n v="6.5959999999999991E-2"/>
    <n v="0"/>
    <n v="0"/>
    <n v="0.12000344236136809"/>
  </r>
  <r>
    <x v="5"/>
    <x v="0"/>
    <x v="6460"/>
    <n v="0"/>
    <x v="0"/>
    <n v="0"/>
    <x v="0"/>
    <x v="0"/>
    <n v="5975"/>
    <x v="5956"/>
    <n v="6.5959999999999991E-2"/>
    <n v="0"/>
    <n v="0"/>
    <n v="0.12243757013787637"/>
  </r>
  <r>
    <x v="6"/>
    <x v="0"/>
    <x v="6461"/>
    <n v="0"/>
    <x v="0"/>
    <n v="0"/>
    <x v="0"/>
    <x v="0"/>
    <n v="5879"/>
    <x v="5957"/>
    <n v="6.5959999999999991E-2"/>
    <n v="0"/>
    <n v="0"/>
    <n v="0.12286284657140076"/>
  </r>
  <r>
    <x v="7"/>
    <x v="0"/>
    <x v="6462"/>
    <n v="0"/>
    <x v="1"/>
    <n v="0"/>
    <x v="0"/>
    <x v="0"/>
    <n v="6029"/>
    <x v="5958"/>
    <n v="6.5959999999999991E-2"/>
    <n v="0"/>
    <n v="0"/>
    <n v="0.12214627579261417"/>
  </r>
  <r>
    <x v="8"/>
    <x v="0"/>
    <x v="6463"/>
    <n v="5.3894736842105173"/>
    <x v="0"/>
    <n v="3.3"/>
    <x v="0"/>
    <x v="0"/>
    <n v="6985"/>
    <x v="5959"/>
    <n v="6.5959999999999991E-2"/>
    <n v="0"/>
    <n v="0"/>
    <n v="0.11826888327020918"/>
  </r>
  <r>
    <x v="9"/>
    <x v="0"/>
    <x v="6464"/>
    <n v="0"/>
    <x v="0"/>
    <n v="3.3"/>
    <x v="0"/>
    <x v="0"/>
    <n v="6904"/>
    <x v="5960"/>
    <n v="6.5959999999999991E-2"/>
    <n v="0"/>
    <n v="0"/>
    <n v="0.11861499505020437"/>
  </r>
  <r>
    <x v="10"/>
    <x v="0"/>
    <x v="6465"/>
    <n v="0"/>
    <x v="0"/>
    <n v="0"/>
    <x v="0"/>
    <x v="0"/>
    <n v="6215"/>
    <x v="5961"/>
    <n v="6.5959999999999991E-2"/>
    <n v="0"/>
    <n v="0"/>
    <n v="0.12139500093234111"/>
  </r>
  <r>
    <x v="11"/>
    <x v="0"/>
    <x v="6466"/>
    <n v="0"/>
    <x v="0"/>
    <n v="0"/>
    <x v="0"/>
    <x v="0"/>
    <n v="5404"/>
    <x v="5962"/>
    <n v="6.5959999999999991E-2"/>
    <n v="0"/>
    <n v="0"/>
    <n v="0.12476303491841013"/>
  </r>
  <r>
    <x v="12"/>
    <x v="0"/>
    <x v="6467"/>
    <n v="0"/>
    <x v="0"/>
    <n v="0"/>
    <x v="0"/>
    <x v="0"/>
    <n v="4300"/>
    <x v="5963"/>
    <n v="6.5959999999999991E-2"/>
    <n v="0"/>
    <n v="0"/>
    <n v="0.12891984734371709"/>
  </r>
  <r>
    <x v="13"/>
    <x v="0"/>
    <x v="6468"/>
    <n v="0"/>
    <x v="0"/>
    <n v="0"/>
    <x v="0"/>
    <x v="0"/>
    <n v="3840"/>
    <x v="5964"/>
    <n v="6.5959999999999991E-2"/>
    <n v="0"/>
    <n v="0"/>
    <n v="0.1308331480841991"/>
  </r>
  <r>
    <x v="14"/>
    <x v="0"/>
    <x v="6469"/>
    <n v="0"/>
    <x v="0"/>
    <n v="0"/>
    <x v="0"/>
    <x v="1"/>
    <n v="3029"/>
    <x v="5965"/>
    <n v="0.12119999999999999"/>
    <n v="0"/>
    <n v="0"/>
    <n v="0.19022518713892328"/>
  </r>
  <r>
    <x v="15"/>
    <x v="0"/>
    <x v="6470"/>
    <n v="0"/>
    <x v="0"/>
    <n v="0"/>
    <x v="0"/>
    <x v="1"/>
    <n v="2482"/>
    <x v="5966"/>
    <n v="0.12119999999999999"/>
    <n v="0"/>
    <n v="0"/>
    <n v="0.19381478610151154"/>
  </r>
  <r>
    <x v="16"/>
    <x v="0"/>
    <x v="6471"/>
    <n v="0"/>
    <x v="0"/>
    <n v="0"/>
    <x v="0"/>
    <x v="1"/>
    <n v="1577"/>
    <x v="5967"/>
    <n v="0.12119999999999999"/>
    <n v="0"/>
    <n v="0"/>
    <n v="0.20066627442822035"/>
  </r>
  <r>
    <x v="17"/>
    <x v="0"/>
    <x v="6472"/>
    <n v="0"/>
    <x v="0"/>
    <n v="0"/>
    <x v="0"/>
    <x v="1"/>
    <n v="1108"/>
    <x v="5968"/>
    <n v="0.12119999999999999"/>
    <n v="0"/>
    <n v="0"/>
    <n v="0.20596090408708218"/>
  </r>
  <r>
    <x v="18"/>
    <x v="0"/>
    <x v="6473"/>
    <n v="0"/>
    <x v="1"/>
    <n v="0"/>
    <x v="0"/>
    <x v="1"/>
    <n v="374"/>
    <x v="5969"/>
    <n v="0.12119999999999999"/>
    <n v="0"/>
    <n v="0"/>
    <n v="0.22004866573670329"/>
  </r>
  <r>
    <x v="19"/>
    <x v="0"/>
    <x v="6474"/>
    <n v="0"/>
    <x v="0"/>
    <n v="0"/>
    <x v="0"/>
    <x v="1"/>
    <n v="356"/>
    <x v="5970"/>
    <n v="0.12119999999999999"/>
    <n v="0"/>
    <n v="0"/>
    <n v="0.22066127986680867"/>
  </r>
  <r>
    <x v="20"/>
    <x v="0"/>
    <x v="6475"/>
    <n v="0"/>
    <x v="0"/>
    <n v="0"/>
    <x v="0"/>
    <x v="1"/>
    <n v="1365"/>
    <x v="5971"/>
    <n v="0.12119999999999999"/>
    <n v="0"/>
    <n v="0"/>
    <n v="0.20268593397010021"/>
  </r>
  <r>
    <x v="21"/>
    <x v="0"/>
    <x v="6476"/>
    <n v="0"/>
    <x v="0"/>
    <n v="0"/>
    <x v="0"/>
    <x v="1"/>
    <n v="2944"/>
    <x v="5972"/>
    <n v="0.12119999999999999"/>
    <n v="0"/>
    <n v="0"/>
    <n v="0.19065461469786882"/>
  </r>
  <r>
    <x v="22"/>
    <x v="0"/>
    <x v="6477"/>
    <n v="0"/>
    <x v="0"/>
    <n v="0"/>
    <x v="0"/>
    <x v="1"/>
    <n v="4137"/>
    <x v="5973"/>
    <n v="0.12119999999999999"/>
    <n v="0"/>
    <n v="0"/>
    <n v="0.18484682197559393"/>
  </r>
  <r>
    <x v="23"/>
    <x v="0"/>
    <x v="6478"/>
    <n v="0"/>
    <x v="0"/>
    <n v="0"/>
    <x v="0"/>
    <x v="1"/>
    <n v="4000"/>
    <x v="5974"/>
    <n v="0.12119999999999999"/>
    <n v="0"/>
    <n v="0"/>
    <n v="0.18537286598888325"/>
  </r>
  <r>
    <x v="0"/>
    <x v="1"/>
    <x v="6479"/>
    <n v="0"/>
    <x v="0"/>
    <n v="0"/>
    <x v="0"/>
    <x v="0"/>
    <n v="5502"/>
    <x v="5975"/>
    <n v="6.5959999999999991E-2"/>
    <n v="0"/>
    <n v="0"/>
    <n v="0.12441254283564968"/>
  </r>
  <r>
    <x v="1"/>
    <x v="1"/>
    <x v="6480"/>
    <n v="0"/>
    <x v="0"/>
    <n v="0"/>
    <x v="0"/>
    <x v="0"/>
    <n v="6325"/>
    <x v="5976"/>
    <n v="6.5959999999999991E-2"/>
    <n v="0"/>
    <n v="0"/>
    <n v="0.12086010726170351"/>
  </r>
  <r>
    <x v="2"/>
    <x v="1"/>
    <x v="6481"/>
    <n v="2.5684210526315776"/>
    <x v="0"/>
    <n v="3.3"/>
    <x v="0"/>
    <x v="0"/>
    <n v="7264"/>
    <x v="5977"/>
    <n v="6.5959999999999991E-2"/>
    <n v="0"/>
    <n v="0"/>
    <n v="0.11708658923769548"/>
  </r>
  <r>
    <x v="3"/>
    <x v="1"/>
    <x v="6482"/>
    <n v="6.6"/>
    <x v="0"/>
    <n v="3.3"/>
    <x v="0"/>
    <x v="0"/>
    <n v="7301"/>
    <x v="5978"/>
    <n v="6.5959999999999991E-2"/>
    <n v="0"/>
    <n v="0"/>
    <n v="0.11694681020755521"/>
  </r>
  <r>
    <x v="4"/>
    <x v="1"/>
    <x v="6483"/>
    <n v="0"/>
    <x v="0"/>
    <n v="1.9"/>
    <x v="0"/>
    <x v="0"/>
    <n v="6626"/>
    <x v="5979"/>
    <n v="6.5959999999999991E-2"/>
    <n v="0"/>
    <n v="0"/>
    <n v="0.11968935042807483"/>
  </r>
  <r>
    <x v="5"/>
    <x v="1"/>
    <x v="6484"/>
    <n v="0"/>
    <x v="0"/>
    <n v="0"/>
    <x v="0"/>
    <x v="0"/>
    <n v="5204"/>
    <x v="5980"/>
    <n v="6.5959999999999991E-2"/>
    <n v="0"/>
    <n v="0"/>
    <n v="0.12546526527641469"/>
  </r>
  <r>
    <x v="6"/>
    <x v="1"/>
    <x v="6485"/>
    <n v="0"/>
    <x v="1"/>
    <n v="0"/>
    <x v="1"/>
    <x v="1"/>
    <n v="3683"/>
    <x v="5981"/>
    <n v="0.12119999999999999"/>
    <n v="0"/>
    <n v="0"/>
    <n v="0.18674594188399804"/>
  </r>
  <r>
    <x v="7"/>
    <x v="1"/>
    <x v="6486"/>
    <n v="0"/>
    <x v="1"/>
    <n v="0"/>
    <x v="1"/>
    <x v="1"/>
    <n v="3465"/>
    <x v="5982"/>
    <n v="0.12119999999999999"/>
    <n v="0"/>
    <n v="0"/>
    <n v="0.18776823261673098"/>
  </r>
  <r>
    <x v="8"/>
    <x v="1"/>
    <x v="6487"/>
    <n v="0"/>
    <x v="1"/>
    <n v="0"/>
    <x v="1"/>
    <x v="1"/>
    <n v="4946"/>
    <x v="5983"/>
    <n v="0.12119999999999999"/>
    <n v="0"/>
    <n v="0"/>
    <n v="0.18181634748874961"/>
  </r>
  <r>
    <x v="9"/>
    <x v="1"/>
    <x v="6488"/>
    <n v="0"/>
    <x v="1"/>
    <n v="0"/>
    <x v="1"/>
    <x v="1"/>
    <n v="4617"/>
    <x v="5984"/>
    <n v="0.12119999999999999"/>
    <n v="0"/>
    <n v="0"/>
    <n v="0.18303490084190971"/>
  </r>
  <r>
    <x v="10"/>
    <x v="1"/>
    <x v="6489"/>
    <n v="0"/>
    <x v="1"/>
    <n v="0"/>
    <x v="1"/>
    <x v="1"/>
    <n v="3895"/>
    <x v="5985"/>
    <n v="0.12119999999999999"/>
    <n v="0"/>
    <n v="0"/>
    <n v="0.18583220074397874"/>
  </r>
  <r>
    <x v="11"/>
    <x v="1"/>
    <x v="6490"/>
    <n v="0"/>
    <x v="1"/>
    <n v="0"/>
    <x v="1"/>
    <x v="1"/>
    <n v="3762"/>
    <x v="5986"/>
    <n v="0.12119999999999999"/>
    <n v="0"/>
    <n v="0"/>
    <n v="0.18645205111103064"/>
  </r>
  <r>
    <x v="12"/>
    <x v="1"/>
    <x v="6491"/>
    <n v="0"/>
    <x v="1"/>
    <n v="0"/>
    <x v="1"/>
    <x v="1"/>
    <n v="3107"/>
    <x v="5987"/>
    <n v="0.12119999999999999"/>
    <n v="0"/>
    <n v="0"/>
    <n v="0.18970367584353706"/>
  </r>
  <r>
    <x v="13"/>
    <x v="1"/>
    <x v="6492"/>
    <n v="0"/>
    <x v="1"/>
    <n v="0"/>
    <x v="1"/>
    <x v="1"/>
    <n v="3157"/>
    <x v="5988"/>
    <n v="0.12119999999999999"/>
    <n v="0"/>
    <n v="0"/>
    <n v="0.18934269044210228"/>
  </r>
  <r>
    <x v="14"/>
    <x v="1"/>
    <x v="6493"/>
    <n v="0"/>
    <x v="1"/>
    <n v="0"/>
    <x v="1"/>
    <x v="1"/>
    <n v="2443"/>
    <x v="5989"/>
    <n v="0.12119999999999999"/>
    <n v="0"/>
    <n v="0"/>
    <n v="0.19410229004227564"/>
  </r>
  <r>
    <x v="15"/>
    <x v="1"/>
    <x v="6494"/>
    <n v="0"/>
    <x v="1"/>
    <n v="0"/>
    <x v="1"/>
    <x v="1"/>
    <n v="1979"/>
    <x v="5990"/>
    <n v="0.12119999999999999"/>
    <n v="0"/>
    <n v="0"/>
    <n v="0.19751615168607103"/>
  </r>
  <r>
    <x v="16"/>
    <x v="1"/>
    <x v="6495"/>
    <n v="0"/>
    <x v="1"/>
    <n v="0"/>
    <x v="1"/>
    <x v="1"/>
    <n v="1401"/>
    <x v="5991"/>
    <n v="0.12119999999999999"/>
    <n v="0"/>
    <n v="0"/>
    <n v="0.202336727571157"/>
  </r>
  <r>
    <x v="17"/>
    <x v="1"/>
    <x v="6496"/>
    <n v="0"/>
    <x v="0"/>
    <n v="0"/>
    <x v="0"/>
    <x v="1"/>
    <n v="866"/>
    <x v="5992"/>
    <n v="0.12119999999999999"/>
    <n v="0"/>
    <n v="0"/>
    <n v="0.20965613819930845"/>
  </r>
  <r>
    <x v="18"/>
    <x v="1"/>
    <x v="6497"/>
    <n v="0"/>
    <x v="0"/>
    <n v="0"/>
    <x v="0"/>
    <x v="1"/>
    <n v="431"/>
    <x v="5993"/>
    <n v="0.12119999999999999"/>
    <n v="0"/>
    <n v="0"/>
    <n v="0.21793558988323369"/>
  </r>
  <r>
    <x v="19"/>
    <x v="1"/>
    <x v="6498"/>
    <n v="0"/>
    <x v="0"/>
    <n v="0"/>
    <x v="0"/>
    <x v="1"/>
    <n v="774"/>
    <x v="5994"/>
    <n v="0.12119999999999999"/>
    <n v="0"/>
    <n v="0"/>
    <n v="0.21123669073678769"/>
  </r>
  <r>
    <x v="20"/>
    <x v="1"/>
    <x v="6499"/>
    <n v="0"/>
    <x v="0"/>
    <n v="0"/>
    <x v="0"/>
    <x v="1"/>
    <n v="1309"/>
    <x v="5995"/>
    <n v="0.12119999999999999"/>
    <n v="0"/>
    <n v="0"/>
    <n v="0.20323277219979294"/>
  </r>
  <r>
    <x v="21"/>
    <x v="1"/>
    <x v="6500"/>
    <n v="0"/>
    <x v="0"/>
    <n v="0"/>
    <x v="0"/>
    <x v="1"/>
    <n v="2778"/>
    <x v="5996"/>
    <n v="0.12119999999999999"/>
    <n v="0"/>
    <n v="0"/>
    <n v="0.1917681813635696"/>
  </r>
  <r>
    <x v="22"/>
    <x v="1"/>
    <x v="6501"/>
    <n v="0"/>
    <x v="0"/>
    <n v="0"/>
    <x v="0"/>
    <x v="1"/>
    <n v="3269"/>
    <x v="5997"/>
    <n v="0.12119999999999999"/>
    <n v="0"/>
    <n v="0"/>
    <n v="0.18877381432799606"/>
  </r>
  <r>
    <x v="23"/>
    <x v="1"/>
    <x v="6502"/>
    <n v="0"/>
    <x v="0"/>
    <n v="0"/>
    <x v="0"/>
    <x v="1"/>
    <n v="3558"/>
    <x v="5998"/>
    <n v="0.12119999999999999"/>
    <n v="0"/>
    <n v="0"/>
    <n v="0.18737327120284708"/>
  </r>
  <r>
    <x v="0"/>
    <x v="1"/>
    <x v="6503"/>
    <n v="0"/>
    <x v="0"/>
    <n v="0"/>
    <x v="0"/>
    <x v="0"/>
    <n v="5482"/>
    <x v="5999"/>
    <n v="6.5959999999999991E-2"/>
    <n v="0"/>
    <n v="0"/>
    <n v="0.12447524977788435"/>
  </r>
  <r>
    <x v="1"/>
    <x v="1"/>
    <x v="6504"/>
    <n v="0"/>
    <x v="0"/>
    <n v="0"/>
    <x v="0"/>
    <x v="0"/>
    <n v="7006"/>
    <x v="6000"/>
    <n v="6.5959999999999991E-2"/>
    <n v="0"/>
    <n v="0"/>
    <n v="0.11818478016484413"/>
  </r>
  <r>
    <x v="2"/>
    <x v="1"/>
    <x v="6505"/>
    <n v="5.1368421052631321"/>
    <x v="0"/>
    <n v="3.3"/>
    <x v="0"/>
    <x v="0"/>
    <n v="7494"/>
    <x v="6001"/>
    <n v="6.5959999999999991E-2"/>
    <n v="0"/>
    <n v="0"/>
    <n v="0.11598417851660006"/>
  </r>
  <r>
    <x v="3"/>
    <x v="1"/>
    <x v="6506"/>
    <n v="6.6"/>
    <x v="0"/>
    <n v="3.3"/>
    <x v="0"/>
    <x v="0"/>
    <n v="7595"/>
    <x v="6002"/>
    <n v="6.5959999999999991E-2"/>
    <n v="0"/>
    <n v="0"/>
    <n v="0.1151755040426473"/>
  </r>
  <r>
    <x v="4"/>
    <x v="1"/>
    <x v="6507"/>
    <n v="0"/>
    <x v="0"/>
    <n v="2.9157894736842072"/>
    <x v="0"/>
    <x v="0"/>
    <n v="7113"/>
    <x v="6003"/>
    <n v="6.5959999999999991E-2"/>
    <n v="0"/>
    <n v="0"/>
    <n v="0.11771018159583212"/>
  </r>
  <r>
    <x v="5"/>
    <x v="1"/>
    <x v="6508"/>
    <n v="0"/>
    <x v="0"/>
    <n v="0"/>
    <x v="0"/>
    <x v="0"/>
    <n v="5744"/>
    <x v="6004"/>
    <n v="6.5959999999999991E-2"/>
    <n v="0"/>
    <n v="0"/>
    <n v="0.12339831564485552"/>
  </r>
  <r>
    <x v="6"/>
    <x v="1"/>
    <x v="6509"/>
    <n v="0"/>
    <x v="1"/>
    <n v="0"/>
    <x v="1"/>
    <x v="1"/>
    <n v="3686"/>
    <x v="6005"/>
    <n v="0.12119999999999999"/>
    <n v="0"/>
    <n v="0"/>
    <n v="0.18673167792297107"/>
  </r>
  <r>
    <x v="7"/>
    <x v="1"/>
    <x v="6510"/>
    <n v="0"/>
    <x v="1"/>
    <n v="0"/>
    <x v="1"/>
    <x v="1"/>
    <n v="3567"/>
    <x v="6006"/>
    <n v="0.12119999999999999"/>
    <n v="0"/>
    <n v="0"/>
    <n v="0.1873238500399903"/>
  </r>
  <r>
    <x v="8"/>
    <x v="1"/>
    <x v="6511"/>
    <n v="0"/>
    <x v="1"/>
    <n v="0"/>
    <x v="1"/>
    <x v="1"/>
    <n v="5400"/>
    <x v="6007"/>
    <n v="0.12119999999999999"/>
    <n v="0"/>
    <n v="0"/>
    <n v="0.18001238646539405"/>
  </r>
  <r>
    <x v="9"/>
    <x v="1"/>
    <x v="6512"/>
    <n v="0"/>
    <x v="1"/>
    <n v="0"/>
    <x v="1"/>
    <x v="1"/>
    <n v="5556"/>
    <x v="6008"/>
    <n v="0.12119999999999999"/>
    <n v="0"/>
    <n v="0"/>
    <n v="0.17942859007617676"/>
  </r>
  <r>
    <x v="10"/>
    <x v="1"/>
    <x v="6513"/>
    <n v="0"/>
    <x v="1"/>
    <n v="0"/>
    <x v="1"/>
    <x v="1"/>
    <n v="5249"/>
    <x v="6009"/>
    <n v="0.12119999999999999"/>
    <n v="0"/>
    <n v="0"/>
    <n v="0.18056644725516066"/>
  </r>
  <r>
    <x v="11"/>
    <x v="1"/>
    <x v="6514"/>
    <n v="0"/>
    <x v="1"/>
    <n v="0"/>
    <x v="1"/>
    <x v="1"/>
    <n v="4526"/>
    <x v="6010"/>
    <n v="0.12119999999999999"/>
    <n v="0"/>
    <n v="0"/>
    <n v="0.18332000140430285"/>
  </r>
  <r>
    <x v="12"/>
    <x v="1"/>
    <x v="6515"/>
    <n v="0"/>
    <x v="1"/>
    <n v="0"/>
    <x v="1"/>
    <x v="1"/>
    <n v="3810"/>
    <x v="6011"/>
    <n v="0.12119999999999999"/>
    <n v="0"/>
    <n v="0"/>
    <n v="0.18620809763984886"/>
  </r>
  <r>
    <x v="13"/>
    <x v="1"/>
    <x v="6516"/>
    <n v="0"/>
    <x v="1"/>
    <n v="0"/>
    <x v="1"/>
    <x v="1"/>
    <n v="3763"/>
    <x v="6012"/>
    <n v="0.12119999999999999"/>
    <n v="0"/>
    <n v="0"/>
    <n v="0.18644923077061443"/>
  </r>
  <r>
    <x v="14"/>
    <x v="1"/>
    <x v="6517"/>
    <n v="0"/>
    <x v="1"/>
    <n v="0"/>
    <x v="1"/>
    <x v="1"/>
    <n v="3031"/>
    <x v="6013"/>
    <n v="0.12119999999999999"/>
    <n v="0"/>
    <n v="0"/>
    <n v="0.19021129187311769"/>
  </r>
  <r>
    <x v="15"/>
    <x v="1"/>
    <x v="6518"/>
    <n v="0"/>
    <x v="1"/>
    <n v="0"/>
    <x v="1"/>
    <x v="1"/>
    <n v="2289"/>
    <x v="6014"/>
    <n v="0.12119999999999999"/>
    <n v="0"/>
    <n v="0"/>
    <n v="0.19527507245281517"/>
  </r>
  <r>
    <x v="16"/>
    <x v="1"/>
    <x v="6519"/>
    <n v="0"/>
    <x v="1"/>
    <n v="0"/>
    <x v="1"/>
    <x v="1"/>
    <n v="1786"/>
    <x v="6015"/>
    <n v="0.12119999999999999"/>
    <n v="0"/>
    <n v="0"/>
    <n v="0.19911622309835747"/>
  </r>
  <r>
    <x v="17"/>
    <x v="1"/>
    <x v="6520"/>
    <n v="0"/>
    <x v="0"/>
    <n v="0"/>
    <x v="0"/>
    <x v="1"/>
    <n v="1347"/>
    <x v="6016"/>
    <n v="0.12119999999999999"/>
    <n v="0"/>
    <n v="0"/>
    <n v="0.20287160693546702"/>
  </r>
  <r>
    <x v="18"/>
    <x v="1"/>
    <x v="6521"/>
    <n v="0"/>
    <x v="0"/>
    <n v="0"/>
    <x v="0"/>
    <x v="1"/>
    <n v="551"/>
    <x v="6017"/>
    <n v="0.12119999999999999"/>
    <n v="0"/>
    <n v="0"/>
    <n v="0.21509550371825503"/>
  </r>
  <r>
    <x v="19"/>
    <x v="1"/>
    <x v="6522"/>
    <n v="0"/>
    <x v="0"/>
    <n v="0"/>
    <x v="0"/>
    <x v="1"/>
    <n v="532"/>
    <x v="6018"/>
    <n v="0.12119999999999999"/>
    <n v="0"/>
    <n v="0"/>
    <n v="0.21552063280665426"/>
  </r>
  <r>
    <x v="20"/>
    <x v="1"/>
    <x v="6523"/>
    <n v="0"/>
    <x v="0"/>
    <n v="0"/>
    <x v="0"/>
    <x v="1"/>
    <n v="1399"/>
    <x v="6019"/>
    <n v="0.12119999999999999"/>
    <n v="0"/>
    <n v="0"/>
    <n v="0.20234727514332174"/>
  </r>
  <r>
    <x v="21"/>
    <x v="1"/>
    <x v="6524"/>
    <n v="0"/>
    <x v="0"/>
    <n v="0"/>
    <x v="0"/>
    <x v="1"/>
    <n v="2747"/>
    <x v="6020"/>
    <n v="0.12119999999999999"/>
    <n v="0"/>
    <n v="0"/>
    <n v="0.19198903367370396"/>
  </r>
  <r>
    <x v="22"/>
    <x v="1"/>
    <x v="6525"/>
    <n v="0"/>
    <x v="0"/>
    <n v="0"/>
    <x v="0"/>
    <x v="1"/>
    <n v="4116"/>
    <x v="6021"/>
    <n v="0.12119999999999999"/>
    <n v="0"/>
    <n v="0"/>
    <n v="0.18495380739634881"/>
  </r>
  <r>
    <x v="23"/>
    <x v="1"/>
    <x v="6526"/>
    <n v="0"/>
    <x v="0"/>
    <n v="0"/>
    <x v="0"/>
    <x v="1"/>
    <n v="4396"/>
    <x v="6022"/>
    <n v="0.12119999999999999"/>
    <n v="0"/>
    <n v="0"/>
    <n v="0.18381294691021305"/>
  </r>
  <r>
    <x v="0"/>
    <x v="1"/>
    <x v="6527"/>
    <n v="0"/>
    <x v="0"/>
    <n v="0"/>
    <x v="0"/>
    <x v="0"/>
    <n v="6502"/>
    <x v="6023"/>
    <n v="6.5959999999999991E-2"/>
    <n v="0"/>
    <n v="0"/>
    <n v="0.12015912186023861"/>
  </r>
  <r>
    <x v="1"/>
    <x v="1"/>
    <x v="6528"/>
    <n v="0"/>
    <x v="0"/>
    <n v="3.3"/>
    <x v="0"/>
    <x v="0"/>
    <n v="7310"/>
    <x v="6024"/>
    <n v="6.5959999999999991E-2"/>
    <n v="0"/>
    <n v="0"/>
    <n v="0.11691623291989714"/>
  </r>
  <r>
    <x v="2"/>
    <x v="1"/>
    <x v="6529"/>
    <n v="0"/>
    <x v="0"/>
    <n v="3.3"/>
    <x v="0"/>
    <x v="0"/>
    <n v="7366"/>
    <x v="6025"/>
    <n v="6.5959999999999991E-2"/>
    <n v="0"/>
    <n v="0"/>
    <n v="0.11657268952751831"/>
  </r>
  <r>
    <x v="3"/>
    <x v="1"/>
    <x v="6530"/>
    <n v="6.6"/>
    <x v="0"/>
    <n v="3.3"/>
    <x v="0"/>
    <x v="0"/>
    <n v="7501"/>
    <x v="6026"/>
    <n v="6.5959999999999991E-2"/>
    <n v="0"/>
    <n v="0"/>
    <n v="0.11593876401319281"/>
  </r>
  <r>
    <x v="4"/>
    <x v="1"/>
    <x v="6531"/>
    <n v="0"/>
    <x v="0"/>
    <n v="0.26210526315789484"/>
    <x v="0"/>
    <x v="0"/>
    <n v="7284"/>
    <x v="6027"/>
    <n v="6.5959999999999991E-2"/>
    <n v="0"/>
    <n v="0"/>
    <n v="0.11701031069125387"/>
  </r>
  <r>
    <x v="5"/>
    <x v="1"/>
    <x v="6532"/>
    <n v="0"/>
    <x v="0"/>
    <n v="0"/>
    <x v="0"/>
    <x v="0"/>
    <n v="5594"/>
    <x v="6028"/>
    <n v="6.5959999999999991E-2"/>
    <n v="0"/>
    <n v="0"/>
    <n v="0.12398653585354805"/>
  </r>
  <r>
    <x v="6"/>
    <x v="1"/>
    <x v="6533"/>
    <n v="0"/>
    <x v="1"/>
    <n v="0"/>
    <x v="1"/>
    <x v="1"/>
    <n v="3500"/>
    <x v="6029"/>
    <n v="0.12119999999999999"/>
    <n v="0"/>
    <n v="0"/>
    <n v="0.18763604494363534"/>
  </r>
  <r>
    <x v="7"/>
    <x v="1"/>
    <x v="6534"/>
    <n v="0"/>
    <x v="1"/>
    <n v="0"/>
    <x v="1"/>
    <x v="1"/>
    <n v="3344"/>
    <x v="6030"/>
    <n v="0.12119999999999999"/>
    <n v="0"/>
    <n v="0"/>
    <n v="0.188424535080636"/>
  </r>
  <r>
    <x v="8"/>
    <x v="1"/>
    <x v="6535"/>
    <n v="0"/>
    <x v="1"/>
    <n v="0"/>
    <x v="1"/>
    <x v="1"/>
    <n v="5307"/>
    <x v="6031"/>
    <n v="0.12119999999999999"/>
    <n v="0"/>
    <n v="0"/>
    <n v="0.18036941206703774"/>
  </r>
  <r>
    <x v="9"/>
    <x v="1"/>
    <x v="6536"/>
    <n v="0"/>
    <x v="1"/>
    <n v="0"/>
    <x v="1"/>
    <x v="1"/>
    <n v="5571"/>
    <x v="6032"/>
    <n v="0.12119999999999999"/>
    <n v="0"/>
    <n v="0"/>
    <n v="0.17936426308278489"/>
  </r>
  <r>
    <x v="10"/>
    <x v="1"/>
    <x v="6537"/>
    <n v="0"/>
    <x v="1"/>
    <n v="0"/>
    <x v="1"/>
    <x v="1"/>
    <n v="5494"/>
    <x v="6033"/>
    <n v="0.12119999999999999"/>
    <n v="0"/>
    <n v="0"/>
    <n v="0.17967447828210287"/>
  </r>
  <r>
    <x v="11"/>
    <x v="1"/>
    <x v="6538"/>
    <n v="0"/>
    <x v="1"/>
    <n v="0"/>
    <x v="1"/>
    <x v="1"/>
    <n v="4527"/>
    <x v="6034"/>
    <n v="0.12119999999999999"/>
    <n v="0"/>
    <n v="0"/>
    <n v="0.18331369707588072"/>
  </r>
  <r>
    <x v="12"/>
    <x v="1"/>
    <x v="6539"/>
    <n v="0"/>
    <x v="1"/>
    <n v="0"/>
    <x v="1"/>
    <x v="1"/>
    <n v="3991"/>
    <x v="6035"/>
    <n v="0.12119999999999999"/>
    <n v="0"/>
    <n v="0"/>
    <n v="0.18541335168102113"/>
  </r>
  <r>
    <x v="13"/>
    <x v="1"/>
    <x v="6540"/>
    <n v="0"/>
    <x v="1"/>
    <n v="0"/>
    <x v="1"/>
    <x v="1"/>
    <n v="3795"/>
    <x v="6036"/>
    <n v="0.12119999999999999"/>
    <n v="0"/>
    <n v="0"/>
    <n v="0.1862723467944058"/>
  </r>
  <r>
    <x v="14"/>
    <x v="1"/>
    <x v="6541"/>
    <n v="0"/>
    <x v="1"/>
    <n v="0"/>
    <x v="1"/>
    <x v="1"/>
    <n v="3369"/>
    <x v="6037"/>
    <n v="0.12119999999999999"/>
    <n v="0"/>
    <n v="0"/>
    <n v="0.18825535809055177"/>
  </r>
  <r>
    <x v="15"/>
    <x v="1"/>
    <x v="6542"/>
    <n v="0"/>
    <x v="1"/>
    <n v="0"/>
    <x v="1"/>
    <x v="1"/>
    <n v="2330"/>
    <x v="6038"/>
    <n v="0.12119999999999999"/>
    <n v="0"/>
    <n v="0"/>
    <n v="0.19493133329413648"/>
  </r>
  <r>
    <x v="16"/>
    <x v="1"/>
    <x v="6543"/>
    <n v="0"/>
    <x v="1"/>
    <n v="0"/>
    <x v="1"/>
    <x v="1"/>
    <n v="2160"/>
    <x v="6039"/>
    <n v="0.12119999999999999"/>
    <n v="0"/>
    <n v="0"/>
    <n v="0.19615482262567957"/>
  </r>
  <r>
    <x v="17"/>
    <x v="1"/>
    <x v="6544"/>
    <n v="0"/>
    <x v="0"/>
    <n v="0"/>
    <x v="0"/>
    <x v="1"/>
    <n v="1746"/>
    <x v="6040"/>
    <n v="0.12119999999999999"/>
    <n v="0"/>
    <n v="0"/>
    <n v="0.19937619487691655"/>
  </r>
  <r>
    <x v="18"/>
    <x v="1"/>
    <x v="6545"/>
    <n v="0"/>
    <x v="0"/>
    <n v="0"/>
    <x v="0"/>
    <x v="1"/>
    <n v="552"/>
    <x v="6041"/>
    <n v="0.12119999999999999"/>
    <n v="0"/>
    <n v="0"/>
    <n v="0.21507222787327096"/>
  </r>
  <r>
    <x v="19"/>
    <x v="1"/>
    <x v="6546"/>
    <n v="0"/>
    <x v="0"/>
    <n v="0"/>
    <x v="0"/>
    <x v="1"/>
    <n v="464"/>
    <x v="6042"/>
    <n v="0.12119999999999999"/>
    <n v="0"/>
    <n v="0"/>
    <n v="0.21704944858609859"/>
  </r>
  <r>
    <x v="20"/>
    <x v="1"/>
    <x v="6547"/>
    <n v="0"/>
    <x v="0"/>
    <n v="0"/>
    <x v="0"/>
    <x v="1"/>
    <n v="1289"/>
    <x v="6043"/>
    <n v="0.12119999999999999"/>
    <n v="0"/>
    <n v="0"/>
    <n v="0.20345955857378514"/>
  </r>
  <r>
    <x v="21"/>
    <x v="1"/>
    <x v="6548"/>
    <n v="0"/>
    <x v="0"/>
    <n v="0"/>
    <x v="0"/>
    <x v="1"/>
    <n v="3069"/>
    <x v="6044"/>
    <n v="0.12119999999999999"/>
    <n v="0"/>
    <n v="0"/>
    <n v="0.18995741066491714"/>
  </r>
  <r>
    <x v="22"/>
    <x v="1"/>
    <x v="6549"/>
    <n v="0"/>
    <x v="0"/>
    <n v="0"/>
    <x v="0"/>
    <x v="1"/>
    <n v="4101"/>
    <x v="6045"/>
    <n v="0.12119999999999999"/>
    <n v="0"/>
    <n v="0"/>
    <n v="0.1849785330173489"/>
  </r>
  <r>
    <x v="23"/>
    <x v="1"/>
    <x v="6550"/>
    <n v="0"/>
    <x v="0"/>
    <n v="0"/>
    <x v="0"/>
    <x v="1"/>
    <n v="4122"/>
    <x v="6046"/>
    <n v="0.12119999999999999"/>
    <n v="0"/>
    <n v="0"/>
    <n v="0.18490977288202681"/>
  </r>
  <r>
    <x v="0"/>
    <x v="1"/>
    <x v="6551"/>
    <n v="0"/>
    <x v="0"/>
    <n v="0"/>
    <x v="0"/>
    <x v="0"/>
    <n v="5160"/>
    <x v="6047"/>
    <n v="6.5959999999999991E-2"/>
    <n v="0"/>
    <n v="0"/>
    <n v="0.12560060342848445"/>
  </r>
  <r>
    <x v="1"/>
    <x v="1"/>
    <x v="6552"/>
    <n v="0"/>
    <x v="0"/>
    <n v="0"/>
    <x v="0"/>
    <x v="0"/>
    <n v="5117"/>
    <x v="6048"/>
    <n v="6.5959999999999991E-2"/>
    <n v="0"/>
    <n v="0"/>
    <n v="0.12579093118247009"/>
  </r>
  <r>
    <x v="2"/>
    <x v="1"/>
    <x v="6553"/>
    <n v="0"/>
    <x v="0"/>
    <n v="0.86947368421052584"/>
    <x v="0"/>
    <x v="0"/>
    <n v="5658"/>
    <x v="6049"/>
    <n v="6.5959999999999991E-2"/>
    <n v="0"/>
    <n v="0"/>
    <n v="0.12374944091721446"/>
  </r>
  <r>
    <x v="3"/>
    <x v="1"/>
    <x v="6554"/>
    <n v="0"/>
    <x v="0"/>
    <n v="3.3"/>
    <x v="0"/>
    <x v="0"/>
    <n v="5845"/>
    <x v="6050"/>
    <n v="6.5959999999999991E-2"/>
    <n v="0"/>
    <n v="0"/>
    <n v="0.12298623897544575"/>
  </r>
  <r>
    <x v="4"/>
    <x v="1"/>
    <x v="6555"/>
    <n v="0"/>
    <x v="0"/>
    <n v="0"/>
    <x v="0"/>
    <x v="0"/>
    <n v="5324"/>
    <x v="6051"/>
    <n v="6.5959999999999991E-2"/>
    <n v="0"/>
    <n v="0"/>
    <n v="0.12504915669103303"/>
  </r>
  <r>
    <x v="5"/>
    <x v="1"/>
    <x v="6556"/>
    <n v="0"/>
    <x v="0"/>
    <n v="0"/>
    <x v="0"/>
    <x v="0"/>
    <n v="4230"/>
    <x v="6052"/>
    <n v="6.5959999999999991E-2"/>
    <n v="0"/>
    <n v="0"/>
    <n v="0.12919865625837756"/>
  </r>
  <r>
    <x v="6"/>
    <x v="1"/>
    <x v="6557"/>
    <n v="0"/>
    <x v="1"/>
    <n v="0"/>
    <x v="1"/>
    <x v="1"/>
    <n v="3335"/>
    <x v="6053"/>
    <n v="0.12119999999999999"/>
    <n v="0"/>
    <n v="0"/>
    <n v="0.18845384617891764"/>
  </r>
  <r>
    <x v="7"/>
    <x v="1"/>
    <x v="6558"/>
    <n v="0"/>
    <x v="1"/>
    <n v="0"/>
    <x v="1"/>
    <x v="1"/>
    <n v="2805"/>
    <x v="6054"/>
    <n v="0.12119999999999999"/>
    <n v="0"/>
    <n v="0"/>
    <n v="0.19156458410920629"/>
  </r>
  <r>
    <x v="8"/>
    <x v="1"/>
    <x v="6559"/>
    <n v="0"/>
    <x v="1"/>
    <n v="0"/>
    <x v="1"/>
    <x v="1"/>
    <n v="4130"/>
    <x v="6055"/>
    <n v="0.12119999999999999"/>
    <n v="0"/>
    <n v="0"/>
    <n v="0.18488646646786738"/>
  </r>
  <r>
    <x v="9"/>
    <x v="1"/>
    <x v="6560"/>
    <n v="0"/>
    <x v="1"/>
    <n v="0"/>
    <x v="1"/>
    <x v="1"/>
    <n v="4952"/>
    <x v="6056"/>
    <n v="0.12119999999999999"/>
    <n v="0"/>
    <n v="0"/>
    <n v="0.18178391480774711"/>
  </r>
  <r>
    <x v="10"/>
    <x v="1"/>
    <x v="6561"/>
    <n v="0"/>
    <x v="1"/>
    <n v="0"/>
    <x v="1"/>
    <x v="1"/>
    <n v="4635"/>
    <x v="6057"/>
    <n v="0.12119999999999999"/>
    <n v="0"/>
    <n v="0"/>
    <n v="0.18296437049266381"/>
  </r>
  <r>
    <x v="11"/>
    <x v="1"/>
    <x v="6562"/>
    <n v="0"/>
    <x v="1"/>
    <n v="0"/>
    <x v="1"/>
    <x v="1"/>
    <n v="3987"/>
    <x v="6058"/>
    <n v="0.12119999999999999"/>
    <n v="0"/>
    <n v="0"/>
    <n v="0.18543181520897878"/>
  </r>
  <r>
    <x v="12"/>
    <x v="1"/>
    <x v="6563"/>
    <n v="0"/>
    <x v="1"/>
    <n v="0"/>
    <x v="1"/>
    <x v="1"/>
    <n v="3751"/>
    <x v="6059"/>
    <n v="0.12119999999999999"/>
    <n v="0"/>
    <n v="0"/>
    <n v="0.18650316535869976"/>
  </r>
  <r>
    <x v="13"/>
    <x v="1"/>
    <x v="6564"/>
    <n v="0"/>
    <x v="1"/>
    <n v="0"/>
    <x v="1"/>
    <x v="1"/>
    <n v="3286"/>
    <x v="6060"/>
    <n v="0.12119999999999999"/>
    <n v="0"/>
    <n v="0"/>
    <n v="0.18870057499374826"/>
  </r>
  <r>
    <x v="14"/>
    <x v="1"/>
    <x v="6565"/>
    <n v="0"/>
    <x v="1"/>
    <n v="0"/>
    <x v="1"/>
    <x v="1"/>
    <n v="2997"/>
    <x v="6061"/>
    <n v="0.12119999999999999"/>
    <n v="0"/>
    <n v="0"/>
    <n v="0.19037381730257469"/>
  </r>
  <r>
    <x v="15"/>
    <x v="1"/>
    <x v="6566"/>
    <n v="0"/>
    <x v="1"/>
    <n v="0"/>
    <x v="1"/>
    <x v="1"/>
    <n v="2298"/>
    <x v="6062"/>
    <n v="0.12119999999999999"/>
    <n v="0"/>
    <n v="0"/>
    <n v="0.19517868818742024"/>
  </r>
  <r>
    <x v="16"/>
    <x v="1"/>
    <x v="6567"/>
    <n v="0"/>
    <x v="1"/>
    <n v="0"/>
    <x v="1"/>
    <x v="1"/>
    <n v="2193"/>
    <x v="6063"/>
    <n v="0.12119999999999999"/>
    <n v="0"/>
    <n v="0"/>
    <n v="0.19594437285046945"/>
  </r>
  <r>
    <x v="17"/>
    <x v="1"/>
    <x v="6568"/>
    <n v="0"/>
    <x v="0"/>
    <n v="0"/>
    <x v="0"/>
    <x v="1"/>
    <n v="1516"/>
    <x v="6064"/>
    <n v="0.12119999999999999"/>
    <n v="0"/>
    <n v="0"/>
    <n v="0.20123683185835584"/>
  </r>
  <r>
    <x v="18"/>
    <x v="1"/>
    <x v="6569"/>
    <n v="0"/>
    <x v="0"/>
    <n v="0"/>
    <x v="0"/>
    <x v="1"/>
    <n v="785"/>
    <x v="6065"/>
    <n v="0.12119999999999999"/>
    <n v="0"/>
    <n v="0"/>
    <n v="0.21107970341115723"/>
  </r>
  <r>
    <x v="19"/>
    <x v="1"/>
    <x v="6570"/>
    <n v="0"/>
    <x v="0"/>
    <n v="0"/>
    <x v="0"/>
    <x v="1"/>
    <n v="522"/>
    <x v="6066"/>
    <n v="0.12119999999999999"/>
    <n v="0"/>
    <n v="0"/>
    <n v="0.21579658089006737"/>
  </r>
  <r>
    <x v="20"/>
    <x v="1"/>
    <x v="6571"/>
    <n v="0"/>
    <x v="0"/>
    <n v="0"/>
    <x v="0"/>
    <x v="1"/>
    <n v="1211"/>
    <x v="6067"/>
    <n v="0.12119999999999999"/>
    <n v="0"/>
    <n v="0"/>
    <n v="0.20442699057832509"/>
  </r>
  <r>
    <x v="21"/>
    <x v="1"/>
    <x v="6572"/>
    <n v="0"/>
    <x v="0"/>
    <n v="0"/>
    <x v="0"/>
    <x v="1"/>
    <n v="2370"/>
    <x v="6068"/>
    <n v="0.12119999999999999"/>
    <n v="0"/>
    <n v="0"/>
    <n v="0.19467372460282589"/>
  </r>
  <r>
    <x v="22"/>
    <x v="1"/>
    <x v="6573"/>
    <n v="0"/>
    <x v="0"/>
    <n v="0"/>
    <x v="0"/>
    <x v="1"/>
    <n v="3032"/>
    <x v="6069"/>
    <n v="0.12119999999999999"/>
    <n v="0"/>
    <n v="0"/>
    <n v="0.19020128840969752"/>
  </r>
  <r>
    <x v="23"/>
    <x v="1"/>
    <x v="6574"/>
    <n v="0"/>
    <x v="0"/>
    <n v="0"/>
    <x v="0"/>
    <x v="1"/>
    <n v="4414"/>
    <x v="6070"/>
    <n v="0.12119999999999999"/>
    <n v="0"/>
    <n v="0"/>
    <n v="0.18375705195378222"/>
  </r>
  <r>
    <x v="0"/>
    <x v="1"/>
    <x v="6575"/>
    <n v="0"/>
    <x v="0"/>
    <n v="0"/>
    <x v="0"/>
    <x v="0"/>
    <n v="6060"/>
    <x v="6071"/>
    <n v="6.5959999999999991E-2"/>
    <n v="0"/>
    <n v="0"/>
    <n v="0.12200789356067378"/>
  </r>
  <r>
    <x v="1"/>
    <x v="1"/>
    <x v="6576"/>
    <n v="0"/>
    <x v="0"/>
    <n v="2.9305263157894696"/>
    <x v="0"/>
    <x v="0"/>
    <n v="5946"/>
    <x v="6072"/>
    <n v="6.5959999999999991E-2"/>
    <n v="0"/>
    <n v="0"/>
    <n v="0.12256588207746882"/>
  </r>
  <r>
    <x v="2"/>
    <x v="1"/>
    <x v="6577"/>
    <n v="4.4778947368420976"/>
    <x v="0"/>
    <n v="3.3"/>
    <x v="0"/>
    <x v="0"/>
    <n v="6118"/>
    <x v="6073"/>
    <n v="6.5959999999999991E-2"/>
    <n v="0"/>
    <n v="0"/>
    <n v="0.12179147623568369"/>
  </r>
  <r>
    <x v="3"/>
    <x v="1"/>
    <x v="6578"/>
    <n v="6.6"/>
    <x v="0"/>
    <n v="3.3"/>
    <x v="0"/>
    <x v="0"/>
    <n v="6226"/>
    <x v="6074"/>
    <n v="6.5959999999999991E-2"/>
    <n v="0"/>
    <n v="0"/>
    <n v="0.12133116651719934"/>
  </r>
  <r>
    <x v="4"/>
    <x v="1"/>
    <x v="6579"/>
    <n v="0"/>
    <x v="0"/>
    <n v="0"/>
    <x v="0"/>
    <x v="0"/>
    <n v="5701"/>
    <x v="6075"/>
    <n v="6.5959999999999991E-2"/>
    <n v="0"/>
    <n v="0"/>
    <n v="0.12356042405658837"/>
  </r>
  <r>
    <x v="5"/>
    <x v="1"/>
    <x v="6580"/>
    <n v="0"/>
    <x v="0"/>
    <n v="0"/>
    <x v="0"/>
    <x v="0"/>
    <n v="4641"/>
    <x v="6076"/>
    <n v="6.5959999999999991E-2"/>
    <n v="0"/>
    <n v="0"/>
    <n v="0.12768179535593333"/>
  </r>
  <r>
    <x v="6"/>
    <x v="1"/>
    <x v="6581"/>
    <n v="0"/>
    <x v="1"/>
    <n v="0"/>
    <x v="1"/>
    <x v="1"/>
    <n v="3645"/>
    <x v="6077"/>
    <n v="0.12119999999999999"/>
    <n v="0"/>
    <n v="0"/>
    <n v="0.18691715182215096"/>
  </r>
  <r>
    <x v="7"/>
    <x v="1"/>
    <x v="6582"/>
    <n v="0"/>
    <x v="1"/>
    <n v="0"/>
    <x v="1"/>
    <x v="1"/>
    <n v="2941"/>
    <x v="6078"/>
    <n v="0.12119999999999999"/>
    <n v="0"/>
    <n v="0"/>
    <n v="0.19068508742960266"/>
  </r>
  <r>
    <x v="8"/>
    <x v="1"/>
    <x v="6583"/>
    <n v="0"/>
    <x v="1"/>
    <n v="0"/>
    <x v="1"/>
    <x v="1"/>
    <n v="3804"/>
    <x v="6079"/>
    <n v="0.12119999999999999"/>
    <n v="0"/>
    <n v="0"/>
    <n v="0.18624759787959927"/>
  </r>
  <r>
    <x v="9"/>
    <x v="1"/>
    <x v="6584"/>
    <n v="0"/>
    <x v="1"/>
    <n v="0"/>
    <x v="1"/>
    <x v="1"/>
    <n v="5250"/>
    <x v="6080"/>
    <n v="0.12119999999999999"/>
    <n v="0"/>
    <n v="0"/>
    <n v="0.18056098511190358"/>
  </r>
  <r>
    <x v="10"/>
    <x v="1"/>
    <x v="6585"/>
    <n v="0"/>
    <x v="1"/>
    <n v="0"/>
    <x v="1"/>
    <x v="1"/>
    <n v="4928"/>
    <x v="6081"/>
    <n v="0.12119999999999999"/>
    <n v="0"/>
    <n v="0"/>
    <n v="0.18186155768361364"/>
  </r>
  <r>
    <x v="11"/>
    <x v="1"/>
    <x v="6586"/>
    <n v="0"/>
    <x v="1"/>
    <n v="0"/>
    <x v="1"/>
    <x v="1"/>
    <n v="4798"/>
    <x v="6082"/>
    <n v="0.12119999999999999"/>
    <n v="0"/>
    <n v="0"/>
    <n v="0.18228436613110327"/>
  </r>
  <r>
    <x v="12"/>
    <x v="1"/>
    <x v="6587"/>
    <n v="0"/>
    <x v="1"/>
    <n v="0"/>
    <x v="1"/>
    <x v="1"/>
    <n v="4168"/>
    <x v="6083"/>
    <n v="0.12119999999999999"/>
    <n v="0"/>
    <n v="0"/>
    <n v="0.18473803384974141"/>
  </r>
  <r>
    <x v="13"/>
    <x v="1"/>
    <x v="6588"/>
    <n v="0"/>
    <x v="1"/>
    <n v="0"/>
    <x v="1"/>
    <x v="1"/>
    <n v="3563"/>
    <x v="6084"/>
    <n v="0.12119999999999999"/>
    <n v="0"/>
    <n v="0"/>
    <n v="0.18735671175650037"/>
  </r>
  <r>
    <x v="14"/>
    <x v="1"/>
    <x v="6589"/>
    <n v="0"/>
    <x v="1"/>
    <n v="0"/>
    <x v="1"/>
    <x v="1"/>
    <n v="3019"/>
    <x v="6085"/>
    <n v="0.12119999999999999"/>
    <n v="0"/>
    <n v="0"/>
    <n v="0.19025568408948096"/>
  </r>
  <r>
    <x v="15"/>
    <x v="1"/>
    <x v="6590"/>
    <n v="0"/>
    <x v="1"/>
    <n v="0"/>
    <x v="1"/>
    <x v="1"/>
    <n v="2544"/>
    <x v="6086"/>
    <n v="0.12119999999999999"/>
    <n v="0"/>
    <n v="0"/>
    <n v="0.1933580870303761"/>
  </r>
  <r>
    <x v="16"/>
    <x v="1"/>
    <x v="6591"/>
    <n v="0"/>
    <x v="1"/>
    <n v="0"/>
    <x v="1"/>
    <x v="1"/>
    <n v="2031"/>
    <x v="6087"/>
    <n v="0.12119999999999999"/>
    <n v="0"/>
    <n v="0"/>
    <n v="0.19708560306939649"/>
  </r>
  <r>
    <x v="17"/>
    <x v="1"/>
    <x v="6592"/>
    <n v="0"/>
    <x v="0"/>
    <n v="0"/>
    <x v="0"/>
    <x v="1"/>
    <n v="1135"/>
    <x v="6088"/>
    <n v="0.12119999999999999"/>
    <n v="0"/>
    <n v="0"/>
    <n v="0.20557400698030726"/>
  </r>
  <r>
    <x v="18"/>
    <x v="1"/>
    <x v="6593"/>
    <n v="0"/>
    <x v="0"/>
    <n v="0"/>
    <x v="0"/>
    <x v="1"/>
    <n v="525"/>
    <x v="6089"/>
    <n v="0.12119999999999999"/>
    <n v="0"/>
    <n v="0"/>
    <n v="0.21573389732017872"/>
  </r>
  <r>
    <x v="19"/>
    <x v="1"/>
    <x v="6594"/>
    <n v="0"/>
    <x v="0"/>
    <n v="0"/>
    <x v="0"/>
    <x v="1"/>
    <n v="520"/>
    <x v="6090"/>
    <n v="0.12119999999999999"/>
    <n v="0"/>
    <n v="0"/>
    <n v="0.21581041827553421"/>
  </r>
  <r>
    <x v="20"/>
    <x v="1"/>
    <x v="6595"/>
    <n v="0"/>
    <x v="0"/>
    <n v="0"/>
    <x v="0"/>
    <x v="1"/>
    <n v="1127"/>
    <x v="6091"/>
    <n v="0.12119999999999999"/>
    <n v="0"/>
    <n v="0"/>
    <n v="0.20565483845005347"/>
  </r>
  <r>
    <x v="21"/>
    <x v="1"/>
    <x v="6596"/>
    <n v="0"/>
    <x v="0"/>
    <n v="0"/>
    <x v="0"/>
    <x v="1"/>
    <n v="2227"/>
    <x v="6092"/>
    <n v="0.12119999999999999"/>
    <n v="0"/>
    <n v="0"/>
    <n v="0.19571999653716213"/>
  </r>
  <r>
    <x v="22"/>
    <x v="1"/>
    <x v="6597"/>
    <n v="0"/>
    <x v="0"/>
    <n v="0"/>
    <x v="0"/>
    <x v="1"/>
    <n v="2551"/>
    <x v="6093"/>
    <n v="0.12119999999999999"/>
    <n v="0"/>
    <n v="0"/>
    <n v="0.19329658412561129"/>
  </r>
  <r>
    <x v="23"/>
    <x v="1"/>
    <x v="6598"/>
    <n v="0"/>
    <x v="0"/>
    <n v="0"/>
    <x v="0"/>
    <x v="1"/>
    <n v="3610"/>
    <x v="6094"/>
    <n v="0.12119999999999999"/>
    <n v="0"/>
    <n v="0"/>
    <n v="0.18706412371509354"/>
  </r>
  <r>
    <x v="0"/>
    <x v="0"/>
    <x v="6599"/>
    <n v="0"/>
    <x v="0"/>
    <n v="0"/>
    <x v="0"/>
    <x v="0"/>
    <n v="5486"/>
    <x v="6095"/>
    <n v="6.5959999999999991E-2"/>
    <n v="0"/>
    <n v="0"/>
    <n v="0.12446516566525666"/>
  </r>
  <r>
    <x v="1"/>
    <x v="0"/>
    <x v="6600"/>
    <n v="0"/>
    <x v="0"/>
    <n v="0"/>
    <x v="0"/>
    <x v="0"/>
    <n v="5414"/>
    <x v="6096"/>
    <n v="6.5959999999999991E-2"/>
    <n v="0"/>
    <n v="0"/>
    <n v="0.12471384090559599"/>
  </r>
  <r>
    <x v="2"/>
    <x v="0"/>
    <x v="6601"/>
    <n v="0"/>
    <x v="0"/>
    <n v="3.3"/>
    <x v="0"/>
    <x v="0"/>
    <n v="6049"/>
    <x v="6097"/>
    <n v="6.5959999999999991E-2"/>
    <n v="0"/>
    <n v="0"/>
    <n v="0.12206223449311687"/>
  </r>
  <r>
    <x v="3"/>
    <x v="0"/>
    <x v="6602"/>
    <n v="0"/>
    <x v="0"/>
    <n v="3.3"/>
    <x v="0"/>
    <x v="0"/>
    <n v="6065"/>
    <x v="6098"/>
    <n v="6.5959999999999991E-2"/>
    <n v="0"/>
    <n v="0"/>
    <n v="0.12198670344056803"/>
  </r>
  <r>
    <x v="4"/>
    <x v="0"/>
    <x v="6603"/>
    <n v="0"/>
    <x v="0"/>
    <n v="0"/>
    <x v="0"/>
    <x v="0"/>
    <n v="5358"/>
    <x v="6099"/>
    <n v="6.5959999999999991E-2"/>
    <n v="0"/>
    <n v="0"/>
    <n v="0.12492434895926197"/>
  </r>
  <r>
    <x v="5"/>
    <x v="0"/>
    <x v="6604"/>
    <n v="0"/>
    <x v="0"/>
    <n v="0"/>
    <x v="0"/>
    <x v="0"/>
    <n v="5193"/>
    <x v="6100"/>
    <n v="6.5959999999999991E-2"/>
    <n v="0"/>
    <n v="0"/>
    <n v="0.12550099993696578"/>
  </r>
  <r>
    <x v="6"/>
    <x v="0"/>
    <x v="6605"/>
    <n v="0"/>
    <x v="0"/>
    <n v="0"/>
    <x v="0"/>
    <x v="0"/>
    <n v="5644"/>
    <x v="6101"/>
    <n v="6.5959999999999991E-2"/>
    <n v="0"/>
    <n v="0"/>
    <n v="0.12378423725631861"/>
  </r>
  <r>
    <x v="7"/>
    <x v="0"/>
    <x v="6606"/>
    <n v="0"/>
    <x v="1"/>
    <n v="0"/>
    <x v="0"/>
    <x v="0"/>
    <n v="5595"/>
    <x v="6102"/>
    <n v="6.5959999999999991E-2"/>
    <n v="0"/>
    <n v="0"/>
    <n v="0.12398187722680003"/>
  </r>
  <r>
    <x v="8"/>
    <x v="0"/>
    <x v="6607"/>
    <n v="0"/>
    <x v="0"/>
    <n v="3.3"/>
    <x v="0"/>
    <x v="0"/>
    <n v="6178"/>
    <x v="6103"/>
    <n v="6.5959999999999991E-2"/>
    <n v="0"/>
    <n v="0"/>
    <n v="0.12151612270145654"/>
  </r>
  <r>
    <x v="9"/>
    <x v="0"/>
    <x v="6608"/>
    <n v="6.6"/>
    <x v="0"/>
    <n v="3.3"/>
    <x v="0"/>
    <x v="0"/>
    <n v="6679"/>
    <x v="6104"/>
    <n v="6.5959999999999991E-2"/>
    <n v="0"/>
    <n v="0"/>
    <n v="0.1194834021539902"/>
  </r>
  <r>
    <x v="10"/>
    <x v="0"/>
    <x v="6609"/>
    <n v="4.1789473684210341"/>
    <x v="0"/>
    <n v="3.3"/>
    <x v="0"/>
    <x v="0"/>
    <n v="6628"/>
    <x v="6105"/>
    <n v="6.5959999999999991E-2"/>
    <n v="0"/>
    <n v="0"/>
    <n v="0.11966762255200783"/>
  </r>
  <r>
    <x v="11"/>
    <x v="0"/>
    <x v="6610"/>
    <n v="0"/>
    <x v="0"/>
    <n v="0"/>
    <x v="0"/>
    <x v="0"/>
    <n v="5518"/>
    <x v="6106"/>
    <n v="6.5959999999999991E-2"/>
    <n v="0"/>
    <n v="0"/>
    <n v="0.12436373759529909"/>
  </r>
  <r>
    <x v="12"/>
    <x v="0"/>
    <x v="6611"/>
    <n v="0"/>
    <x v="0"/>
    <n v="0"/>
    <x v="0"/>
    <x v="0"/>
    <n v="5251"/>
    <x v="6107"/>
    <n v="6.5959999999999991E-2"/>
    <n v="0"/>
    <n v="0"/>
    <n v="0.12531574596374989"/>
  </r>
  <r>
    <x v="13"/>
    <x v="0"/>
    <x v="6612"/>
    <n v="0"/>
    <x v="0"/>
    <n v="0"/>
    <x v="0"/>
    <x v="0"/>
    <n v="4675"/>
    <x v="6108"/>
    <n v="6.5959999999999991E-2"/>
    <n v="0"/>
    <n v="0"/>
    <n v="0.12755019669385267"/>
  </r>
  <r>
    <x v="14"/>
    <x v="0"/>
    <x v="6613"/>
    <n v="0"/>
    <x v="0"/>
    <n v="0"/>
    <x v="0"/>
    <x v="1"/>
    <n v="4509"/>
    <x v="6109"/>
    <n v="0.12119999999999999"/>
    <n v="0"/>
    <n v="0"/>
    <n v="0.18337489022354686"/>
  </r>
  <r>
    <x v="15"/>
    <x v="0"/>
    <x v="6614"/>
    <n v="0"/>
    <x v="0"/>
    <n v="0"/>
    <x v="0"/>
    <x v="1"/>
    <n v="4206"/>
    <x v="6110"/>
    <n v="0.12119999999999999"/>
    <n v="0"/>
    <n v="0"/>
    <n v="0.18453441941206727"/>
  </r>
  <r>
    <x v="16"/>
    <x v="0"/>
    <x v="6615"/>
    <n v="0"/>
    <x v="0"/>
    <n v="0"/>
    <x v="0"/>
    <x v="1"/>
    <n v="4005"/>
    <x v="6111"/>
    <n v="0.12119999999999999"/>
    <n v="0"/>
    <n v="0"/>
    <n v="0.185362181841628"/>
  </r>
  <r>
    <x v="17"/>
    <x v="0"/>
    <x v="6616"/>
    <n v="0"/>
    <x v="0"/>
    <n v="0"/>
    <x v="0"/>
    <x v="1"/>
    <n v="2287"/>
    <x v="6112"/>
    <n v="0.12119999999999999"/>
    <n v="0"/>
    <n v="0"/>
    <n v="0.19530647149254132"/>
  </r>
  <r>
    <x v="18"/>
    <x v="0"/>
    <x v="6617"/>
    <n v="0"/>
    <x v="1"/>
    <n v="0"/>
    <x v="0"/>
    <x v="1"/>
    <n v="750"/>
    <x v="6113"/>
    <n v="0.12119999999999999"/>
    <n v="0"/>
    <n v="0"/>
    <n v="0.21162652006129679"/>
  </r>
  <r>
    <x v="19"/>
    <x v="0"/>
    <x v="6618"/>
    <n v="0"/>
    <x v="0"/>
    <n v="0"/>
    <x v="0"/>
    <x v="1"/>
    <n v="334"/>
    <x v="6114"/>
    <n v="0.12119999999999999"/>
    <n v="0"/>
    <n v="0"/>
    <n v="0.22137634680593554"/>
  </r>
  <r>
    <x v="20"/>
    <x v="0"/>
    <x v="6619"/>
    <n v="0"/>
    <x v="0"/>
    <n v="0"/>
    <x v="0"/>
    <x v="1"/>
    <n v="1028"/>
    <x v="6115"/>
    <n v="0.12119999999999999"/>
    <n v="0"/>
    <n v="0"/>
    <n v="0.20702223313944287"/>
  </r>
  <r>
    <x v="21"/>
    <x v="0"/>
    <x v="6620"/>
    <n v="0"/>
    <x v="0"/>
    <n v="0"/>
    <x v="0"/>
    <x v="1"/>
    <n v="2115"/>
    <x v="6116"/>
    <n v="0.12119999999999999"/>
    <n v="0"/>
    <n v="0"/>
    <n v="0.19652595216146923"/>
  </r>
  <r>
    <x v="22"/>
    <x v="0"/>
    <x v="6621"/>
    <n v="0"/>
    <x v="0"/>
    <n v="0"/>
    <x v="0"/>
    <x v="1"/>
    <n v="2659"/>
    <x v="6117"/>
    <n v="0.12119999999999999"/>
    <n v="0"/>
    <n v="0"/>
    <n v="0.19256877912792983"/>
  </r>
  <r>
    <x v="23"/>
    <x v="0"/>
    <x v="6622"/>
    <n v="0"/>
    <x v="0"/>
    <n v="0"/>
    <x v="0"/>
    <x v="1"/>
    <n v="4201"/>
    <x v="6118"/>
    <n v="0.12119999999999999"/>
    <n v="0"/>
    <n v="0"/>
    <n v="0.18455333089860437"/>
  </r>
  <r>
    <x v="0"/>
    <x v="0"/>
    <x v="6623"/>
    <n v="0"/>
    <x v="0"/>
    <n v="0"/>
    <x v="0"/>
    <x v="0"/>
    <n v="4389"/>
    <x v="6119"/>
    <n v="6.5959999999999991E-2"/>
    <n v="0"/>
    <n v="0"/>
    <n v="0.12859476334635178"/>
  </r>
  <r>
    <x v="1"/>
    <x v="0"/>
    <x v="6624"/>
    <n v="0"/>
    <x v="0"/>
    <n v="0"/>
    <x v="0"/>
    <x v="0"/>
    <n v="4935"/>
    <x v="6120"/>
    <n v="6.5959999999999991E-2"/>
    <n v="0"/>
    <n v="0"/>
    <n v="0.12660542615499265"/>
  </r>
  <r>
    <x v="2"/>
    <x v="0"/>
    <x v="6625"/>
    <n v="0"/>
    <x v="0"/>
    <n v="0"/>
    <x v="0"/>
    <x v="0"/>
    <n v="5628"/>
    <x v="6121"/>
    <n v="6.5959999999999991E-2"/>
    <n v="0"/>
    <n v="0"/>
    <n v="0.12385687252295052"/>
  </r>
  <r>
    <x v="3"/>
    <x v="0"/>
    <x v="6626"/>
    <n v="0"/>
    <x v="0"/>
    <n v="0"/>
    <x v="0"/>
    <x v="0"/>
    <n v="5832"/>
    <x v="6122"/>
    <n v="6.5959999999999991E-2"/>
    <n v="0"/>
    <n v="0"/>
    <n v="0.12302398583883592"/>
  </r>
  <r>
    <x v="4"/>
    <x v="0"/>
    <x v="6627"/>
    <n v="0"/>
    <x v="0"/>
    <n v="0"/>
    <x v="0"/>
    <x v="0"/>
    <n v="5711"/>
    <x v="6123"/>
    <n v="6.5959999999999991E-2"/>
    <n v="0"/>
    <n v="0"/>
    <n v="0.12352687512542887"/>
  </r>
  <r>
    <x v="5"/>
    <x v="0"/>
    <x v="6628"/>
    <n v="0"/>
    <x v="0"/>
    <n v="0"/>
    <x v="0"/>
    <x v="0"/>
    <n v="5314"/>
    <x v="6124"/>
    <n v="6.5959999999999991E-2"/>
    <n v="0"/>
    <n v="0"/>
    <n v="0.12509728680577314"/>
  </r>
  <r>
    <x v="6"/>
    <x v="0"/>
    <x v="6629"/>
    <n v="0"/>
    <x v="0"/>
    <n v="0"/>
    <x v="0"/>
    <x v="0"/>
    <n v="5638"/>
    <x v="6125"/>
    <n v="6.5959999999999991E-2"/>
    <n v="0"/>
    <n v="0"/>
    <n v="0.12380820406124968"/>
  </r>
  <r>
    <x v="7"/>
    <x v="0"/>
    <x v="6630"/>
    <n v="0"/>
    <x v="1"/>
    <n v="0.23789473684210388"/>
    <x v="0"/>
    <x v="0"/>
    <n v="5868"/>
    <x v="6126"/>
    <n v="6.5959999999999991E-2"/>
    <n v="0"/>
    <n v="0"/>
    <n v="0.12288907824107917"/>
  </r>
  <r>
    <x v="8"/>
    <x v="0"/>
    <x v="6631"/>
    <n v="6.6"/>
    <x v="0"/>
    <n v="3.3"/>
    <x v="0"/>
    <x v="0"/>
    <n v="6878"/>
    <x v="6127"/>
    <n v="6.5959999999999991E-2"/>
    <n v="0"/>
    <n v="0"/>
    <n v="0.11873659375489176"/>
  </r>
  <r>
    <x v="9"/>
    <x v="0"/>
    <x v="6632"/>
    <n v="6.6"/>
    <x v="0"/>
    <n v="3.3"/>
    <x v="0"/>
    <x v="0"/>
    <n v="7122"/>
    <x v="6128"/>
    <n v="6.5959999999999991E-2"/>
    <n v="0"/>
    <n v="0"/>
    <n v="0.11767479306241339"/>
  </r>
  <r>
    <x v="10"/>
    <x v="0"/>
    <x v="6633"/>
    <n v="4.837894736842097"/>
    <x v="0"/>
    <n v="3.3"/>
    <x v="0"/>
    <x v="0"/>
    <n v="6799"/>
    <x v="6129"/>
    <n v="6.5959999999999991E-2"/>
    <n v="0"/>
    <n v="0"/>
    <n v="0.11903304222125384"/>
  </r>
  <r>
    <x v="11"/>
    <x v="0"/>
    <x v="6634"/>
    <n v="0"/>
    <x v="0"/>
    <n v="0"/>
    <x v="0"/>
    <x v="0"/>
    <n v="6373"/>
    <x v="6130"/>
    <n v="6.5959999999999991E-2"/>
    <n v="0"/>
    <n v="0"/>
    <n v="0.12069525388788735"/>
  </r>
  <r>
    <x v="12"/>
    <x v="0"/>
    <x v="6635"/>
    <n v="0"/>
    <x v="0"/>
    <n v="1.03052631578947"/>
    <x v="0"/>
    <x v="0"/>
    <n v="6632"/>
    <x v="6131"/>
    <n v="6.5959999999999991E-2"/>
    <n v="0"/>
    <n v="0"/>
    <n v="0.11965827021297912"/>
  </r>
  <r>
    <x v="13"/>
    <x v="0"/>
    <x v="6636"/>
    <n v="0"/>
    <x v="0"/>
    <n v="0"/>
    <x v="0"/>
    <x v="0"/>
    <n v="5870"/>
    <x v="6132"/>
    <n v="6.5959999999999991E-2"/>
    <n v="0"/>
    <n v="0"/>
    <n v="0.12288416079500511"/>
  </r>
  <r>
    <x v="14"/>
    <x v="0"/>
    <x v="6637"/>
    <n v="0"/>
    <x v="0"/>
    <n v="0"/>
    <x v="0"/>
    <x v="1"/>
    <n v="5442"/>
    <x v="6133"/>
    <n v="0.12119999999999999"/>
    <n v="0"/>
    <n v="0"/>
    <n v="0.17986397159898496"/>
  </r>
  <r>
    <x v="15"/>
    <x v="0"/>
    <x v="6638"/>
    <n v="0"/>
    <x v="0"/>
    <n v="0"/>
    <x v="0"/>
    <x v="1"/>
    <n v="4397"/>
    <x v="6134"/>
    <n v="0.12119999999999999"/>
    <n v="0"/>
    <n v="0"/>
    <n v="0.18381187654125944"/>
  </r>
  <r>
    <x v="16"/>
    <x v="0"/>
    <x v="6639"/>
    <n v="0"/>
    <x v="0"/>
    <n v="0"/>
    <x v="0"/>
    <x v="1"/>
    <n v="3908"/>
    <x v="6135"/>
    <n v="0.12119999999999999"/>
    <n v="0"/>
    <n v="0"/>
    <n v="0.18578117582160225"/>
  </r>
  <r>
    <x v="17"/>
    <x v="0"/>
    <x v="6640"/>
    <n v="0"/>
    <x v="0"/>
    <n v="0"/>
    <x v="0"/>
    <x v="1"/>
    <n v="1587"/>
    <x v="6136"/>
    <n v="0.12119999999999999"/>
    <n v="0"/>
    <n v="0"/>
    <n v="0.20057811155625782"/>
  </r>
  <r>
    <x v="18"/>
    <x v="0"/>
    <x v="6641"/>
    <n v="0"/>
    <x v="1"/>
    <n v="0"/>
    <x v="0"/>
    <x v="1"/>
    <n v="756"/>
    <x v="6137"/>
    <n v="0.12119999999999999"/>
    <n v="0"/>
    <n v="0"/>
    <n v="0.21154446305227581"/>
  </r>
  <r>
    <x v="19"/>
    <x v="0"/>
    <x v="6642"/>
    <n v="0"/>
    <x v="0"/>
    <n v="0"/>
    <x v="0"/>
    <x v="1"/>
    <n v="223"/>
    <x v="6138"/>
    <n v="0.12119999999999999"/>
    <n v="0"/>
    <n v="0"/>
    <n v="0.22773329479266197"/>
  </r>
  <r>
    <x v="20"/>
    <x v="0"/>
    <x v="6643"/>
    <n v="0"/>
    <x v="0"/>
    <n v="0"/>
    <x v="0"/>
    <x v="1"/>
    <n v="987"/>
    <x v="6139"/>
    <n v="0.12119999999999999"/>
    <n v="0"/>
    <n v="0"/>
    <n v="0.20759500071347148"/>
  </r>
  <r>
    <x v="21"/>
    <x v="0"/>
    <x v="6644"/>
    <n v="0"/>
    <x v="0"/>
    <n v="0"/>
    <x v="0"/>
    <x v="1"/>
    <n v="2260"/>
    <x v="6140"/>
    <n v="0.12119999999999999"/>
    <n v="0"/>
    <n v="0"/>
    <n v="0.19551208507885309"/>
  </r>
  <r>
    <x v="22"/>
    <x v="0"/>
    <x v="6645"/>
    <n v="0"/>
    <x v="0"/>
    <n v="0"/>
    <x v="0"/>
    <x v="1"/>
    <n v="2983"/>
    <x v="6141"/>
    <n v="0.12119999999999999"/>
    <n v="0"/>
    <n v="0"/>
    <n v="0.19045133603992581"/>
  </r>
  <r>
    <x v="23"/>
    <x v="0"/>
    <x v="6646"/>
    <n v="0"/>
    <x v="0"/>
    <n v="0"/>
    <x v="0"/>
    <x v="1"/>
    <n v="4624"/>
    <x v="6142"/>
    <n v="0.12119999999999999"/>
    <n v="0"/>
    <n v="0"/>
    <n v="0.18301823751085738"/>
  </r>
  <r>
    <x v="0"/>
    <x v="1"/>
    <x v="6647"/>
    <n v="0"/>
    <x v="0"/>
    <n v="0"/>
    <x v="0"/>
    <x v="0"/>
    <n v="4658"/>
    <x v="6143"/>
    <n v="6.5959999999999991E-2"/>
    <n v="0"/>
    <n v="0"/>
    <n v="0.12761097540817928"/>
  </r>
  <r>
    <x v="1"/>
    <x v="1"/>
    <x v="6648"/>
    <n v="0"/>
    <x v="0"/>
    <n v="0"/>
    <x v="0"/>
    <x v="0"/>
    <n v="4806"/>
    <x v="6144"/>
    <n v="6.5959999999999991E-2"/>
    <n v="0"/>
    <n v="0"/>
    <n v="0.12702928306424494"/>
  </r>
  <r>
    <x v="2"/>
    <x v="1"/>
    <x v="6649"/>
    <n v="0"/>
    <x v="0"/>
    <n v="3.3"/>
    <x v="0"/>
    <x v="0"/>
    <n v="5263"/>
    <x v="6145"/>
    <n v="6.5959999999999991E-2"/>
    <n v="0"/>
    <n v="0"/>
    <n v="0.12527278862520488"/>
  </r>
  <r>
    <x v="3"/>
    <x v="1"/>
    <x v="6650"/>
    <n v="0"/>
    <x v="0"/>
    <n v="2.2842105263157886"/>
    <x v="0"/>
    <x v="0"/>
    <n v="5237"/>
    <x v="6146"/>
    <n v="6.5959999999999991E-2"/>
    <n v="0"/>
    <n v="0"/>
    <n v="0.12536612377100709"/>
  </r>
  <r>
    <x v="4"/>
    <x v="1"/>
    <x v="6651"/>
    <n v="0"/>
    <x v="0"/>
    <n v="0"/>
    <x v="0"/>
    <x v="0"/>
    <n v="4891"/>
    <x v="6147"/>
    <n v="6.5959999999999991E-2"/>
    <n v="0"/>
    <n v="0"/>
    <n v="0.12674485381650899"/>
  </r>
  <r>
    <x v="5"/>
    <x v="1"/>
    <x v="6652"/>
    <n v="0"/>
    <x v="0"/>
    <n v="0"/>
    <x v="0"/>
    <x v="0"/>
    <n v="3489"/>
    <x v="6148"/>
    <n v="6.5959999999999991E-2"/>
    <n v="0"/>
    <n v="0"/>
    <n v="0.13244395438594642"/>
  </r>
  <r>
    <x v="6"/>
    <x v="1"/>
    <x v="6653"/>
    <n v="0"/>
    <x v="1"/>
    <n v="0"/>
    <x v="1"/>
    <x v="1"/>
    <n v="2214"/>
    <x v="6149"/>
    <n v="0.12119999999999999"/>
    <n v="0"/>
    <n v="0"/>
    <n v="0.19579056609291939"/>
  </r>
  <r>
    <x v="7"/>
    <x v="1"/>
    <x v="6654"/>
    <n v="0"/>
    <x v="1"/>
    <n v="0"/>
    <x v="1"/>
    <x v="1"/>
    <n v="1237"/>
    <x v="6150"/>
    <n v="0.12119999999999999"/>
    <n v="0"/>
    <n v="0"/>
    <n v="0.20407118964091608"/>
  </r>
  <r>
    <x v="8"/>
    <x v="1"/>
    <x v="6655"/>
    <n v="0"/>
    <x v="1"/>
    <n v="0"/>
    <x v="1"/>
    <x v="1"/>
    <n v="2269"/>
    <x v="6151"/>
    <n v="0.12119999999999999"/>
    <n v="0"/>
    <n v="0"/>
    <n v="0.19544565393018809"/>
  </r>
  <r>
    <x v="9"/>
    <x v="1"/>
    <x v="6656"/>
    <n v="0"/>
    <x v="1"/>
    <n v="0"/>
    <x v="1"/>
    <x v="1"/>
    <n v="2757"/>
    <x v="6152"/>
    <n v="0.12119999999999999"/>
    <n v="0"/>
    <n v="0"/>
    <n v="0.19189756465539584"/>
  </r>
  <r>
    <x v="10"/>
    <x v="1"/>
    <x v="6657"/>
    <n v="0"/>
    <x v="1"/>
    <n v="0"/>
    <x v="1"/>
    <x v="1"/>
    <n v="2593"/>
    <x v="6153"/>
    <n v="0.12119999999999999"/>
    <n v="0"/>
    <n v="0"/>
    <n v="0.19297443612394044"/>
  </r>
  <r>
    <x v="11"/>
    <x v="1"/>
    <x v="6658"/>
    <n v="0"/>
    <x v="1"/>
    <n v="0"/>
    <x v="1"/>
    <x v="1"/>
    <n v="2106"/>
    <x v="6154"/>
    <n v="0.12119999999999999"/>
    <n v="0"/>
    <n v="0"/>
    <n v="0.19656149360775438"/>
  </r>
  <r>
    <x v="12"/>
    <x v="1"/>
    <x v="6659"/>
    <n v="0"/>
    <x v="1"/>
    <n v="0"/>
    <x v="1"/>
    <x v="1"/>
    <n v="2196"/>
    <x v="6155"/>
    <n v="0.12119999999999999"/>
    <n v="0"/>
    <n v="0"/>
    <n v="0.19593353010542242"/>
  </r>
  <r>
    <x v="13"/>
    <x v="1"/>
    <x v="6660"/>
    <n v="0"/>
    <x v="1"/>
    <n v="0"/>
    <x v="1"/>
    <x v="1"/>
    <n v="1761"/>
    <x v="6156"/>
    <n v="0.12119999999999999"/>
    <n v="0"/>
    <n v="0"/>
    <n v="0.19927411124979078"/>
  </r>
  <r>
    <x v="14"/>
    <x v="1"/>
    <x v="6661"/>
    <n v="0"/>
    <x v="1"/>
    <n v="0"/>
    <x v="1"/>
    <x v="1"/>
    <n v="1528"/>
    <x v="6157"/>
    <n v="0.12119999999999999"/>
    <n v="0"/>
    <n v="0"/>
    <n v="0.201087365834478"/>
  </r>
  <r>
    <x v="15"/>
    <x v="1"/>
    <x v="6662"/>
    <n v="0"/>
    <x v="1"/>
    <n v="0"/>
    <x v="1"/>
    <x v="1"/>
    <n v="1322"/>
    <x v="6158"/>
    <n v="0.12119999999999999"/>
    <n v="0"/>
    <n v="0"/>
    <n v="0.20306918451439421"/>
  </r>
  <r>
    <x v="16"/>
    <x v="1"/>
    <x v="6663"/>
    <n v="0"/>
    <x v="1"/>
    <n v="0"/>
    <x v="1"/>
    <x v="1"/>
    <n v="1078"/>
    <x v="6159"/>
    <n v="0.12119999999999999"/>
    <n v="0"/>
    <n v="0"/>
    <n v="0.20642129657421127"/>
  </r>
  <r>
    <x v="17"/>
    <x v="1"/>
    <x v="6664"/>
    <n v="0"/>
    <x v="0"/>
    <n v="0"/>
    <x v="0"/>
    <x v="1"/>
    <n v="618"/>
    <x v="6160"/>
    <n v="0.12119999999999999"/>
    <n v="0"/>
    <n v="0"/>
    <n v="0.21390690020135197"/>
  </r>
  <r>
    <x v="18"/>
    <x v="1"/>
    <x v="6665"/>
    <n v="0"/>
    <x v="0"/>
    <n v="0"/>
    <x v="0"/>
    <x v="1"/>
    <n v="143"/>
    <x v="6161"/>
    <n v="0.12119999999999999"/>
    <n v="6.628677247255936E-2"/>
    <n v="1.8132562564844523E-2"/>
    <n v="0.32007127143036468"/>
  </r>
  <r>
    <x v="19"/>
    <x v="1"/>
    <x v="6666"/>
    <n v="0"/>
    <x v="0"/>
    <n v="0"/>
    <x v="0"/>
    <x v="1"/>
    <n v="131"/>
    <x v="6162"/>
    <n v="0.12119999999999999"/>
    <n v="6.628677247255936E-2"/>
    <n v="1.8132562564844523E-2"/>
    <n v="0.32132177565917847"/>
  </r>
  <r>
    <x v="20"/>
    <x v="1"/>
    <x v="6667"/>
    <n v="0"/>
    <x v="0"/>
    <n v="0"/>
    <x v="0"/>
    <x v="1"/>
    <n v="503"/>
    <x v="6163"/>
    <n v="0.12119999999999999"/>
    <n v="0"/>
    <n v="0"/>
    <n v="0.21609692006526818"/>
  </r>
  <r>
    <x v="21"/>
    <x v="1"/>
    <x v="6668"/>
    <n v="0"/>
    <x v="0"/>
    <n v="0"/>
    <x v="0"/>
    <x v="1"/>
    <n v="1165"/>
    <x v="6164"/>
    <n v="0.12119999999999999"/>
    <n v="0"/>
    <n v="0"/>
    <n v="0.20507956138335715"/>
  </r>
  <r>
    <x v="22"/>
    <x v="1"/>
    <x v="6669"/>
    <n v="0"/>
    <x v="0"/>
    <n v="0"/>
    <x v="0"/>
    <x v="1"/>
    <n v="2245"/>
    <x v="6165"/>
    <n v="0.12119999999999999"/>
    <n v="0"/>
    <n v="0"/>
    <n v="0.19557401786325124"/>
  </r>
  <r>
    <x v="23"/>
    <x v="1"/>
    <x v="6670"/>
    <n v="0"/>
    <x v="0"/>
    <n v="0"/>
    <x v="0"/>
    <x v="1"/>
    <n v="3656"/>
    <x v="6166"/>
    <n v="0.12119999999999999"/>
    <n v="0"/>
    <n v="0"/>
    <n v="0.18686039181513625"/>
  </r>
  <r>
    <x v="0"/>
    <x v="1"/>
    <x v="6671"/>
    <n v="0"/>
    <x v="0"/>
    <n v="0"/>
    <x v="0"/>
    <x v="0"/>
    <n v="3752"/>
    <x v="6167"/>
    <n v="6.5959999999999991E-2"/>
    <n v="0"/>
    <n v="0"/>
    <n v="0.13126184561401266"/>
  </r>
  <r>
    <x v="1"/>
    <x v="1"/>
    <x v="6672"/>
    <n v="0"/>
    <x v="0"/>
    <n v="0"/>
    <x v="0"/>
    <x v="0"/>
    <n v="4432"/>
    <x v="6168"/>
    <n v="6.5959999999999991E-2"/>
    <n v="0"/>
    <n v="0"/>
    <n v="0.12843836917455795"/>
  </r>
  <r>
    <x v="2"/>
    <x v="1"/>
    <x v="6673"/>
    <n v="5.6884210526315799"/>
    <x v="0"/>
    <n v="3.3"/>
    <x v="0"/>
    <x v="0"/>
    <n v="5405"/>
    <x v="6169"/>
    <n v="6.5959999999999991E-2"/>
    <n v="0"/>
    <n v="0"/>
    <n v="0.12475419127971435"/>
  </r>
  <r>
    <x v="3"/>
    <x v="1"/>
    <x v="6674"/>
    <n v="0"/>
    <x v="0"/>
    <n v="3.3"/>
    <x v="0"/>
    <x v="0"/>
    <n v="5241"/>
    <x v="6170"/>
    <n v="6.5959999999999991E-2"/>
    <n v="0"/>
    <n v="0"/>
    <n v="0.12535074062032397"/>
  </r>
  <r>
    <x v="4"/>
    <x v="1"/>
    <x v="6675"/>
    <n v="0"/>
    <x v="0"/>
    <n v="1.5010526315789483"/>
    <x v="0"/>
    <x v="0"/>
    <n v="4631"/>
    <x v="6171"/>
    <n v="6.5959999999999991E-2"/>
    <n v="0"/>
    <n v="0"/>
    <n v="0.12774651118604405"/>
  </r>
  <r>
    <x v="5"/>
    <x v="1"/>
    <x v="6676"/>
    <n v="0"/>
    <x v="0"/>
    <n v="0"/>
    <x v="0"/>
    <x v="0"/>
    <n v="3422"/>
    <x v="6172"/>
    <n v="6.5959999999999991E-2"/>
    <n v="0"/>
    <n v="0"/>
    <n v="0.13273287994102601"/>
  </r>
  <r>
    <x v="6"/>
    <x v="1"/>
    <x v="6677"/>
    <n v="0"/>
    <x v="1"/>
    <n v="0"/>
    <x v="1"/>
    <x v="1"/>
    <n v="1700"/>
    <x v="6173"/>
    <n v="0.12119999999999999"/>
    <n v="0"/>
    <n v="0"/>
    <n v="0.1997465567756796"/>
  </r>
  <r>
    <x v="7"/>
    <x v="1"/>
    <x v="6678"/>
    <n v="0"/>
    <x v="1"/>
    <n v="0"/>
    <x v="1"/>
    <x v="1"/>
    <n v="1384"/>
    <x v="6174"/>
    <n v="0.12119999999999999"/>
    <n v="0"/>
    <n v="0"/>
    <n v="0.20250951966677844"/>
  </r>
  <r>
    <x v="8"/>
    <x v="1"/>
    <x v="6679"/>
    <n v="0"/>
    <x v="1"/>
    <n v="0"/>
    <x v="1"/>
    <x v="1"/>
    <n v="2264"/>
    <x v="6175"/>
    <n v="0.12119999999999999"/>
    <n v="0"/>
    <n v="0"/>
    <n v="0.19547394441770097"/>
  </r>
  <r>
    <x v="9"/>
    <x v="1"/>
    <x v="6680"/>
    <n v="0"/>
    <x v="1"/>
    <n v="0"/>
    <x v="1"/>
    <x v="1"/>
    <n v="2904"/>
    <x v="6176"/>
    <n v="0.12119999999999999"/>
    <n v="0"/>
    <n v="0"/>
    <n v="0.19093772790941022"/>
  </r>
  <r>
    <x v="10"/>
    <x v="1"/>
    <x v="6681"/>
    <n v="0"/>
    <x v="1"/>
    <n v="0"/>
    <x v="1"/>
    <x v="1"/>
    <n v="2716"/>
    <x v="6177"/>
    <n v="0.12119999999999999"/>
    <n v="0"/>
    <n v="0"/>
    <n v="0.19218901849460662"/>
  </r>
  <r>
    <x v="11"/>
    <x v="1"/>
    <x v="6682"/>
    <n v="0"/>
    <x v="1"/>
    <n v="0"/>
    <x v="1"/>
    <x v="1"/>
    <n v="2710"/>
    <x v="6178"/>
    <n v="0.12119999999999999"/>
    <n v="0"/>
    <n v="0"/>
    <n v="0.19224292950669858"/>
  </r>
  <r>
    <x v="12"/>
    <x v="1"/>
    <x v="6683"/>
    <n v="0"/>
    <x v="1"/>
    <n v="0"/>
    <x v="1"/>
    <x v="1"/>
    <n v="2771"/>
    <x v="6179"/>
    <n v="0.12119999999999999"/>
    <n v="0"/>
    <n v="0"/>
    <n v="0.1918046085161513"/>
  </r>
  <r>
    <x v="13"/>
    <x v="1"/>
    <x v="6684"/>
    <n v="0"/>
    <x v="1"/>
    <n v="0"/>
    <x v="1"/>
    <x v="1"/>
    <n v="2114"/>
    <x v="6180"/>
    <n v="0.12119999999999999"/>
    <n v="0"/>
    <n v="0"/>
    <n v="0.19652742016358937"/>
  </r>
  <r>
    <x v="14"/>
    <x v="1"/>
    <x v="6685"/>
    <n v="0"/>
    <x v="1"/>
    <n v="0"/>
    <x v="1"/>
    <x v="1"/>
    <n v="1871"/>
    <x v="6181"/>
    <n v="0.12119999999999999"/>
    <n v="0"/>
    <n v="0"/>
    <n v="0.19823354375089"/>
  </r>
  <r>
    <x v="15"/>
    <x v="1"/>
    <x v="6686"/>
    <n v="0"/>
    <x v="1"/>
    <n v="0"/>
    <x v="1"/>
    <x v="1"/>
    <n v="1760"/>
    <x v="6182"/>
    <n v="0.12119999999999999"/>
    <n v="0"/>
    <n v="0"/>
    <n v="0.19930016795042574"/>
  </r>
  <r>
    <x v="16"/>
    <x v="1"/>
    <x v="6687"/>
    <n v="0"/>
    <x v="1"/>
    <n v="0"/>
    <x v="1"/>
    <x v="1"/>
    <n v="1327"/>
    <x v="6183"/>
    <n v="0.12119999999999999"/>
    <n v="0"/>
    <n v="0"/>
    <n v="0.20301137191546731"/>
  </r>
  <r>
    <x v="17"/>
    <x v="1"/>
    <x v="6688"/>
    <n v="0"/>
    <x v="0"/>
    <n v="0"/>
    <x v="0"/>
    <x v="1"/>
    <n v="622"/>
    <x v="6184"/>
    <n v="0.12119999999999999"/>
    <n v="0"/>
    <n v="0"/>
    <n v="0.2138408227111892"/>
  </r>
  <r>
    <x v="18"/>
    <x v="1"/>
    <x v="6689"/>
    <n v="0"/>
    <x v="0"/>
    <n v="0"/>
    <x v="0"/>
    <x v="1"/>
    <n v="205"/>
    <x v="6185"/>
    <n v="0.12119999999999999"/>
    <n v="0"/>
    <n v="0"/>
    <n v="0.22914895983439038"/>
  </r>
  <r>
    <x v="19"/>
    <x v="1"/>
    <x v="6690"/>
    <n v="0"/>
    <x v="0"/>
    <n v="0"/>
    <x v="0"/>
    <x v="1"/>
    <n v="166"/>
    <x v="6186"/>
    <n v="0.12119999999999999"/>
    <n v="0"/>
    <n v="1.8132562564844523E-2"/>
    <n v="0.25083033216237166"/>
  </r>
  <r>
    <x v="20"/>
    <x v="1"/>
    <x v="6691"/>
    <n v="0"/>
    <x v="0"/>
    <n v="0"/>
    <x v="0"/>
    <x v="1"/>
    <n v="478"/>
    <x v="6187"/>
    <n v="0.12119999999999999"/>
    <n v="0"/>
    <n v="0"/>
    <n v="0.21676914723197788"/>
  </r>
  <r>
    <x v="21"/>
    <x v="1"/>
    <x v="6692"/>
    <n v="0"/>
    <x v="0"/>
    <n v="0"/>
    <x v="0"/>
    <x v="1"/>
    <n v="1158"/>
    <x v="6188"/>
    <n v="0.12119999999999999"/>
    <n v="0"/>
    <n v="0"/>
    <n v="0.20518215436027554"/>
  </r>
  <r>
    <x v="22"/>
    <x v="1"/>
    <x v="6693"/>
    <n v="0"/>
    <x v="0"/>
    <n v="0"/>
    <x v="0"/>
    <x v="1"/>
    <n v="1936"/>
    <x v="6189"/>
    <n v="0.12119999999999999"/>
    <n v="0"/>
    <n v="0"/>
    <n v="0.19785113330725157"/>
  </r>
  <r>
    <x v="23"/>
    <x v="1"/>
    <x v="6694"/>
    <n v="0"/>
    <x v="0"/>
    <n v="0"/>
    <x v="0"/>
    <x v="1"/>
    <n v="3685"/>
    <x v="6190"/>
    <n v="0.12119999999999999"/>
    <n v="0"/>
    <n v="0"/>
    <n v="0.18673904326129415"/>
  </r>
  <r>
    <x v="0"/>
    <x v="1"/>
    <x v="6695"/>
    <n v="0"/>
    <x v="0"/>
    <n v="0"/>
    <x v="0"/>
    <x v="0"/>
    <n v="5152"/>
    <x v="6191"/>
    <n v="6.5959999999999991E-2"/>
    <n v="0"/>
    <n v="0"/>
    <n v="0.12563871396299175"/>
  </r>
  <r>
    <x v="1"/>
    <x v="1"/>
    <x v="6696"/>
    <n v="0"/>
    <x v="0"/>
    <n v="1.03052631578947"/>
    <x v="0"/>
    <x v="0"/>
    <n v="5640"/>
    <x v="6192"/>
    <n v="6.5959999999999991E-2"/>
    <n v="0"/>
    <n v="0"/>
    <n v="0.1238007110222811"/>
  </r>
  <r>
    <x v="2"/>
    <x v="1"/>
    <x v="6697"/>
    <n v="6.6"/>
    <x v="0"/>
    <n v="3.3"/>
    <x v="0"/>
    <x v="0"/>
    <n v="6511"/>
    <x v="6193"/>
    <n v="6.5959999999999991E-2"/>
    <n v="0"/>
    <n v="0"/>
    <n v="0.1201398127009555"/>
  </r>
  <r>
    <x v="3"/>
    <x v="1"/>
    <x v="6698"/>
    <n v="6.6"/>
    <x v="0"/>
    <n v="3.3"/>
    <x v="0"/>
    <x v="0"/>
    <n v="6596"/>
    <x v="6194"/>
    <n v="6.5959999999999991E-2"/>
    <n v="0"/>
    <n v="0"/>
    <n v="0.11980857923725818"/>
  </r>
  <r>
    <x v="4"/>
    <x v="1"/>
    <x v="6699"/>
    <n v="4.837894736842097"/>
    <x v="0"/>
    <n v="3.3"/>
    <x v="0"/>
    <x v="0"/>
    <n v="5799"/>
    <x v="6195"/>
    <n v="6.5959999999999991E-2"/>
    <n v="0"/>
    <n v="0"/>
    <n v="0.12318477678695587"/>
  </r>
  <r>
    <x v="5"/>
    <x v="1"/>
    <x v="6700"/>
    <n v="0"/>
    <x v="0"/>
    <n v="0"/>
    <x v="0"/>
    <x v="0"/>
    <n v="4266"/>
    <x v="6196"/>
    <n v="6.5959999999999991E-2"/>
    <n v="0"/>
    <n v="0"/>
    <n v="0.12902324182452096"/>
  </r>
  <r>
    <x v="6"/>
    <x v="1"/>
    <x v="6701"/>
    <n v="0"/>
    <x v="1"/>
    <n v="0"/>
    <x v="1"/>
    <x v="1"/>
    <n v="2171"/>
    <x v="6197"/>
    <n v="0.12119999999999999"/>
    <n v="0"/>
    <n v="0"/>
    <n v="0.19606505461433418"/>
  </r>
  <r>
    <x v="7"/>
    <x v="1"/>
    <x v="6702"/>
    <n v="0"/>
    <x v="1"/>
    <n v="0"/>
    <x v="1"/>
    <x v="1"/>
    <n v="1422"/>
    <x v="6198"/>
    <n v="0.12119999999999999"/>
    <n v="0"/>
    <n v="0"/>
    <n v="0.20214409017119894"/>
  </r>
  <r>
    <x v="8"/>
    <x v="1"/>
    <x v="6703"/>
    <n v="0"/>
    <x v="1"/>
    <n v="0"/>
    <x v="1"/>
    <x v="1"/>
    <n v="2859"/>
    <x v="6199"/>
    <n v="0.12119999999999999"/>
    <n v="0"/>
    <n v="0"/>
    <n v="0.19121179979246594"/>
  </r>
  <r>
    <x v="9"/>
    <x v="1"/>
    <x v="6704"/>
    <n v="0"/>
    <x v="1"/>
    <n v="0"/>
    <x v="1"/>
    <x v="1"/>
    <n v="3186"/>
    <x v="6200"/>
    <n v="0.12119999999999999"/>
    <n v="0"/>
    <n v="0"/>
    <n v="0.18919727243340156"/>
  </r>
  <r>
    <x v="10"/>
    <x v="1"/>
    <x v="6705"/>
    <n v="0"/>
    <x v="1"/>
    <n v="0"/>
    <x v="1"/>
    <x v="1"/>
    <n v="3078"/>
    <x v="6201"/>
    <n v="0.12119999999999999"/>
    <n v="0"/>
    <n v="0"/>
    <n v="0.1898935367897728"/>
  </r>
  <r>
    <x v="11"/>
    <x v="1"/>
    <x v="6706"/>
    <n v="0"/>
    <x v="1"/>
    <n v="0"/>
    <x v="1"/>
    <x v="1"/>
    <n v="2521"/>
    <x v="6202"/>
    <n v="0.12119999999999999"/>
    <n v="0"/>
    <n v="0"/>
    <n v="0.1934835514764125"/>
  </r>
  <r>
    <x v="12"/>
    <x v="1"/>
    <x v="6707"/>
    <n v="0"/>
    <x v="1"/>
    <n v="0"/>
    <x v="1"/>
    <x v="1"/>
    <n v="1795"/>
    <x v="6203"/>
    <n v="0.12119999999999999"/>
    <n v="0"/>
    <n v="0"/>
    <n v="0.19900895295861215"/>
  </r>
  <r>
    <x v="13"/>
    <x v="1"/>
    <x v="6708"/>
    <n v="0"/>
    <x v="1"/>
    <n v="0"/>
    <x v="1"/>
    <x v="1"/>
    <n v="1509"/>
    <x v="6204"/>
    <n v="0.12119999999999999"/>
    <n v="0"/>
    <n v="0"/>
    <n v="0.20127610968499604"/>
  </r>
  <r>
    <x v="14"/>
    <x v="1"/>
    <x v="6709"/>
    <n v="0"/>
    <x v="1"/>
    <n v="0"/>
    <x v="1"/>
    <x v="1"/>
    <n v="1183"/>
    <x v="6205"/>
    <n v="0.12119999999999999"/>
    <n v="0"/>
    <n v="0"/>
    <n v="0.20471064220354851"/>
  </r>
  <r>
    <x v="15"/>
    <x v="1"/>
    <x v="6710"/>
    <n v="0"/>
    <x v="1"/>
    <n v="0"/>
    <x v="1"/>
    <x v="1"/>
    <n v="909"/>
    <x v="6206"/>
    <n v="0.12119999999999999"/>
    <n v="0"/>
    <n v="0"/>
    <n v="0.20882443540302445"/>
  </r>
  <r>
    <x v="16"/>
    <x v="1"/>
    <x v="6711"/>
    <n v="0"/>
    <x v="1"/>
    <n v="0"/>
    <x v="1"/>
    <x v="1"/>
    <n v="806"/>
    <x v="6207"/>
    <n v="0.12119999999999999"/>
    <n v="0"/>
    <n v="0"/>
    <n v="0.21072257272027123"/>
  </r>
  <r>
    <x v="17"/>
    <x v="1"/>
    <x v="6712"/>
    <n v="0"/>
    <x v="0"/>
    <n v="0"/>
    <x v="0"/>
    <x v="1"/>
    <n v="393"/>
    <x v="6208"/>
    <n v="0.12119999999999999"/>
    <n v="0"/>
    <n v="0"/>
    <n v="0.21954435437745351"/>
  </r>
  <r>
    <x v="18"/>
    <x v="1"/>
    <x v="6713"/>
    <n v="0"/>
    <x v="0"/>
    <n v="0"/>
    <x v="0"/>
    <x v="1"/>
    <n v="128"/>
    <x v="6209"/>
    <n v="0.12119999999999999"/>
    <n v="6.628677247255936E-2"/>
    <n v="1.8132562564844523E-2"/>
    <n v="0.32147719369353073"/>
  </r>
  <r>
    <x v="19"/>
    <x v="1"/>
    <x v="6714"/>
    <n v="0"/>
    <x v="0"/>
    <n v="0"/>
    <x v="0"/>
    <x v="1"/>
    <n v="108"/>
    <x v="6210"/>
    <n v="0.12119999999999999"/>
    <n v="6.628677247255936E-2"/>
    <n v="1.8132562564844523E-2"/>
    <n v="0.32373942793981558"/>
  </r>
  <r>
    <x v="20"/>
    <x v="1"/>
    <x v="6715"/>
    <n v="0"/>
    <x v="0"/>
    <n v="0"/>
    <x v="0"/>
    <x v="1"/>
    <n v="284"/>
    <x v="6211"/>
    <n v="0.12119999999999999"/>
    <n v="0"/>
    <n v="0"/>
    <n v="0.22394609671094187"/>
  </r>
  <r>
    <x v="21"/>
    <x v="1"/>
    <x v="6716"/>
    <n v="0"/>
    <x v="0"/>
    <n v="0"/>
    <x v="0"/>
    <x v="1"/>
    <n v="895"/>
    <x v="6212"/>
    <n v="0.12119999999999999"/>
    <n v="0"/>
    <n v="0"/>
    <n v="0.20910687328671948"/>
  </r>
  <r>
    <x v="22"/>
    <x v="1"/>
    <x v="6717"/>
    <n v="0"/>
    <x v="0"/>
    <n v="0"/>
    <x v="0"/>
    <x v="1"/>
    <n v="1591"/>
    <x v="6213"/>
    <n v="0.12119999999999999"/>
    <n v="0"/>
    <n v="0"/>
    <n v="0.20055673643169414"/>
  </r>
  <r>
    <x v="23"/>
    <x v="1"/>
    <x v="6718"/>
    <n v="0"/>
    <x v="0"/>
    <n v="0"/>
    <x v="0"/>
    <x v="1"/>
    <n v="3238"/>
    <x v="6214"/>
    <n v="0.12119999999999999"/>
    <n v="0"/>
    <n v="0"/>
    <n v="0.18894620581814647"/>
  </r>
  <r>
    <x v="0"/>
    <x v="1"/>
    <x v="6719"/>
    <n v="0"/>
    <x v="0"/>
    <n v="0"/>
    <x v="0"/>
    <x v="0"/>
    <n v="4458"/>
    <x v="6215"/>
    <n v="6.5959999999999991E-2"/>
    <n v="0"/>
    <n v="0"/>
    <n v="0.12830365530794127"/>
  </r>
  <r>
    <x v="1"/>
    <x v="1"/>
    <x v="6720"/>
    <n v="0"/>
    <x v="0"/>
    <n v="1.5010526315789483"/>
    <x v="0"/>
    <x v="0"/>
    <n v="4766"/>
    <x v="6216"/>
    <n v="6.5959999999999991E-2"/>
    <n v="0"/>
    <n v="0"/>
    <n v="0.1271996098960354"/>
  </r>
  <r>
    <x v="2"/>
    <x v="1"/>
    <x v="6721"/>
    <n v="0.29894736842105463"/>
    <x v="0"/>
    <n v="3.3"/>
    <x v="0"/>
    <x v="0"/>
    <n v="5770"/>
    <x v="6217"/>
    <n v="6.5959999999999991E-2"/>
    <n v="0"/>
    <n v="0"/>
    <n v="0.12329763941498559"/>
  </r>
  <r>
    <x v="3"/>
    <x v="1"/>
    <x v="6722"/>
    <n v="0"/>
    <x v="0"/>
    <n v="3.3"/>
    <x v="0"/>
    <x v="0"/>
    <n v="5597"/>
    <x v="6218"/>
    <n v="6.5959999999999991E-2"/>
    <n v="0"/>
    <n v="0"/>
    <n v="0.12398047505768134"/>
  </r>
  <r>
    <x v="4"/>
    <x v="1"/>
    <x v="6723"/>
    <n v="0"/>
    <x v="0"/>
    <n v="0"/>
    <x v="0"/>
    <x v="0"/>
    <n v="4276"/>
    <x v="6219"/>
    <n v="6.5959999999999991E-2"/>
    <n v="0"/>
    <n v="0"/>
    <n v="0.12899399515994947"/>
  </r>
  <r>
    <x v="5"/>
    <x v="1"/>
    <x v="6724"/>
    <n v="0"/>
    <x v="0"/>
    <n v="0"/>
    <x v="0"/>
    <x v="0"/>
    <n v="2811"/>
    <x v="6220"/>
    <n v="6.5959999999999991E-2"/>
    <n v="0"/>
    <n v="0"/>
    <n v="0.13628144343323259"/>
  </r>
  <r>
    <x v="6"/>
    <x v="1"/>
    <x v="6725"/>
    <n v="0"/>
    <x v="1"/>
    <n v="0"/>
    <x v="1"/>
    <x v="1"/>
    <n v="1544"/>
    <x v="6221"/>
    <n v="0.12119999999999999"/>
    <n v="0"/>
    <n v="0"/>
    <n v="0.20099044589044296"/>
  </r>
  <r>
    <x v="7"/>
    <x v="1"/>
    <x v="6726"/>
    <n v="0"/>
    <x v="1"/>
    <n v="0"/>
    <x v="1"/>
    <x v="1"/>
    <n v="1263"/>
    <x v="6222"/>
    <n v="0.12119999999999999"/>
    <n v="0"/>
    <n v="0"/>
    <n v="0.20369959101773266"/>
  </r>
  <r>
    <x v="8"/>
    <x v="1"/>
    <x v="6727"/>
    <n v="0"/>
    <x v="1"/>
    <n v="0"/>
    <x v="1"/>
    <x v="1"/>
    <n v="2547"/>
    <x v="6223"/>
    <n v="0.12119999999999999"/>
    <n v="0"/>
    <n v="0"/>
    <n v="0.19332649129041424"/>
  </r>
  <r>
    <x v="9"/>
    <x v="1"/>
    <x v="6728"/>
    <n v="0"/>
    <x v="1"/>
    <n v="0"/>
    <x v="1"/>
    <x v="1"/>
    <n v="2821"/>
    <x v="6224"/>
    <n v="0.12119999999999999"/>
    <n v="0"/>
    <n v="0"/>
    <n v="0.19142622008486801"/>
  </r>
  <r>
    <x v="10"/>
    <x v="1"/>
    <x v="6729"/>
    <n v="0"/>
    <x v="1"/>
    <n v="0"/>
    <x v="1"/>
    <x v="1"/>
    <n v="2718"/>
    <x v="6225"/>
    <n v="0.12119999999999999"/>
    <n v="0"/>
    <n v="0"/>
    <n v="0.19218575869483118"/>
  </r>
  <r>
    <x v="11"/>
    <x v="1"/>
    <x v="6730"/>
    <n v="0"/>
    <x v="1"/>
    <n v="0"/>
    <x v="1"/>
    <x v="1"/>
    <n v="2560"/>
    <x v="6226"/>
    <n v="0.12119999999999999"/>
    <n v="0"/>
    <n v="0"/>
    <n v="0.19324172279243651"/>
  </r>
  <r>
    <x v="12"/>
    <x v="1"/>
    <x v="6731"/>
    <n v="0"/>
    <x v="1"/>
    <n v="0"/>
    <x v="1"/>
    <x v="1"/>
    <n v="1811"/>
    <x v="6227"/>
    <n v="0.12119999999999999"/>
    <n v="0"/>
    <n v="0"/>
    <n v="0.19883460536136527"/>
  </r>
  <r>
    <x v="13"/>
    <x v="1"/>
    <x v="6732"/>
    <n v="0"/>
    <x v="1"/>
    <n v="0"/>
    <x v="1"/>
    <x v="1"/>
    <n v="1518"/>
    <x v="6228"/>
    <n v="0.12119999999999999"/>
    <n v="0"/>
    <n v="0"/>
    <n v="0.20118144501085233"/>
  </r>
  <r>
    <x v="14"/>
    <x v="1"/>
    <x v="6733"/>
    <n v="0"/>
    <x v="1"/>
    <n v="0"/>
    <x v="1"/>
    <x v="1"/>
    <n v="1103"/>
    <x v="6229"/>
    <n v="0.12119999999999999"/>
    <n v="0"/>
    <n v="0"/>
    <n v="0.20605661024016747"/>
  </r>
  <r>
    <x v="15"/>
    <x v="1"/>
    <x v="6734"/>
    <n v="0"/>
    <x v="1"/>
    <n v="0"/>
    <x v="1"/>
    <x v="1"/>
    <n v="683"/>
    <x v="6230"/>
    <n v="0.12119999999999999"/>
    <n v="0"/>
    <n v="0"/>
    <n v="0.21267845691073425"/>
  </r>
  <r>
    <x v="16"/>
    <x v="1"/>
    <x v="6735"/>
    <n v="0"/>
    <x v="1"/>
    <n v="0"/>
    <x v="1"/>
    <x v="1"/>
    <n v="388"/>
    <x v="6231"/>
    <n v="0.12119999999999999"/>
    <n v="0"/>
    <n v="0"/>
    <n v="0.21964167544520879"/>
  </r>
  <r>
    <x v="17"/>
    <x v="1"/>
    <x v="6736"/>
    <n v="0"/>
    <x v="0"/>
    <n v="0"/>
    <x v="0"/>
    <x v="1"/>
    <n v="201"/>
    <x v="6232"/>
    <n v="0.12119999999999999"/>
    <n v="0"/>
    <n v="0"/>
    <n v="0.22957068424734051"/>
  </r>
  <r>
    <x v="18"/>
    <x v="1"/>
    <x v="6737"/>
    <n v="0"/>
    <x v="0"/>
    <n v="0"/>
    <x v="0"/>
    <x v="1"/>
    <n v="39"/>
    <x v="6233"/>
    <n v="0.12119999999999999"/>
    <n v="6.628677247255936E-2"/>
    <n v="1.8132562564844523E-2"/>
    <n v="0.34245347114620145"/>
  </r>
  <r>
    <x v="19"/>
    <x v="1"/>
    <x v="6738"/>
    <n v="0"/>
    <x v="0"/>
    <n v="0"/>
    <x v="0"/>
    <x v="1"/>
    <n v="45"/>
    <x v="6234"/>
    <n v="0.12119999999999999"/>
    <n v="6.628677247255936E-2"/>
    <n v="1.8132562564844523E-2"/>
    <n v="0.34010736863360136"/>
  </r>
  <r>
    <x v="20"/>
    <x v="1"/>
    <x v="6739"/>
    <n v="0"/>
    <x v="0"/>
    <n v="0"/>
    <x v="0"/>
    <x v="1"/>
    <n v="248"/>
    <x v="6235"/>
    <n v="0.12119999999999999"/>
    <n v="0"/>
    <n v="0"/>
    <n v="0.22578261161407698"/>
  </r>
  <r>
    <x v="21"/>
    <x v="1"/>
    <x v="6740"/>
    <n v="0"/>
    <x v="0"/>
    <n v="0"/>
    <x v="0"/>
    <x v="1"/>
    <n v="888"/>
    <x v="6236"/>
    <n v="0.12119999999999999"/>
    <n v="0"/>
    <n v="0"/>
    <n v="0.20917858686747609"/>
  </r>
  <r>
    <x v="22"/>
    <x v="1"/>
    <x v="6741"/>
    <n v="0"/>
    <x v="0"/>
    <n v="0"/>
    <x v="0"/>
    <x v="1"/>
    <n v="1855"/>
    <x v="6237"/>
    <n v="0.12119999999999999"/>
    <n v="0"/>
    <n v="0"/>
    <n v="0.19842194165798441"/>
  </r>
  <r>
    <x v="23"/>
    <x v="1"/>
    <x v="6742"/>
    <n v="0"/>
    <x v="0"/>
    <n v="0"/>
    <x v="0"/>
    <x v="1"/>
    <n v="2720"/>
    <x v="6238"/>
    <n v="0.12119999999999999"/>
    <n v="0"/>
    <n v="0"/>
    <n v="0.19218327699307414"/>
  </r>
  <r>
    <x v="0"/>
    <x v="1"/>
    <x v="6743"/>
    <n v="0"/>
    <x v="0"/>
    <n v="0"/>
    <x v="0"/>
    <x v="0"/>
    <n v="4132"/>
    <x v="6239"/>
    <n v="6.5959999999999991E-2"/>
    <n v="0"/>
    <n v="0"/>
    <n v="0.12964489084908415"/>
  </r>
  <r>
    <x v="1"/>
    <x v="1"/>
    <x v="6744"/>
    <n v="0"/>
    <x v="0"/>
    <n v="1.03052631578947"/>
    <x v="0"/>
    <x v="0"/>
    <n v="5123"/>
    <x v="6240"/>
    <n v="6.5959999999999991E-2"/>
    <n v="0"/>
    <n v="0"/>
    <n v="0.12575973425515813"/>
  </r>
  <r>
    <x v="2"/>
    <x v="1"/>
    <x v="6745"/>
    <n v="4.837894736842097"/>
    <x v="0"/>
    <n v="3.3"/>
    <x v="0"/>
    <x v="0"/>
    <n v="6569"/>
    <x v="6241"/>
    <n v="6.5959999999999991E-2"/>
    <n v="0"/>
    <n v="0"/>
    <n v="0.11992949393620547"/>
  </r>
  <r>
    <x v="3"/>
    <x v="1"/>
    <x v="6746"/>
    <n v="6.6"/>
    <x v="0"/>
    <n v="3.3"/>
    <x v="0"/>
    <x v="0"/>
    <n v="7004"/>
    <x v="6242"/>
    <n v="6.5959999999999991E-2"/>
    <n v="0"/>
    <n v="0"/>
    <n v="0.11819481520224405"/>
  </r>
  <r>
    <x v="4"/>
    <x v="1"/>
    <x v="6747"/>
    <n v="6.6"/>
    <x v="0"/>
    <n v="3.3"/>
    <x v="0"/>
    <x v="0"/>
    <n v="6656"/>
    <x v="6243"/>
    <n v="6.5959999999999991E-2"/>
    <n v="0"/>
    <n v="0"/>
    <n v="0.1195557052032572"/>
  </r>
  <r>
    <x v="5"/>
    <x v="1"/>
    <x v="6748"/>
    <n v="0"/>
    <x v="0"/>
    <n v="0"/>
    <x v="0"/>
    <x v="0"/>
    <n v="4880"/>
    <x v="6244"/>
    <n v="6.5959999999999991E-2"/>
    <n v="0"/>
    <n v="0"/>
    <n v="0.12678515216957995"/>
  </r>
  <r>
    <x v="6"/>
    <x v="1"/>
    <x v="6749"/>
    <n v="0"/>
    <x v="1"/>
    <n v="0"/>
    <x v="1"/>
    <x v="1"/>
    <n v="2493"/>
    <x v="6245"/>
    <n v="0.12119999999999999"/>
    <n v="0"/>
    <n v="0"/>
    <n v="0.19372136809798368"/>
  </r>
  <r>
    <x v="7"/>
    <x v="1"/>
    <x v="6750"/>
    <n v="0"/>
    <x v="1"/>
    <n v="0"/>
    <x v="1"/>
    <x v="1"/>
    <n v="2344"/>
    <x v="6246"/>
    <n v="0.12119999999999999"/>
    <n v="0"/>
    <n v="0"/>
    <n v="0.19482650791329531"/>
  </r>
  <r>
    <x v="8"/>
    <x v="1"/>
    <x v="6751"/>
    <n v="0"/>
    <x v="1"/>
    <n v="0"/>
    <x v="1"/>
    <x v="1"/>
    <n v="3279"/>
    <x v="6247"/>
    <n v="0.12119999999999999"/>
    <n v="0"/>
    <n v="0"/>
    <n v="0.18871815857119345"/>
  </r>
  <r>
    <x v="9"/>
    <x v="1"/>
    <x v="6752"/>
    <n v="0"/>
    <x v="1"/>
    <n v="0"/>
    <x v="1"/>
    <x v="1"/>
    <n v="3720"/>
    <x v="6248"/>
    <n v="0.12119999999999999"/>
    <n v="0"/>
    <n v="0"/>
    <n v="0.18658954800748387"/>
  </r>
  <r>
    <x v="10"/>
    <x v="1"/>
    <x v="6753"/>
    <n v="0"/>
    <x v="1"/>
    <n v="0"/>
    <x v="1"/>
    <x v="1"/>
    <n v="3076"/>
    <x v="6249"/>
    <n v="0.12119999999999999"/>
    <n v="0"/>
    <n v="0"/>
    <n v="0.18989514209842434"/>
  </r>
  <r>
    <x v="11"/>
    <x v="1"/>
    <x v="6754"/>
    <n v="0"/>
    <x v="1"/>
    <n v="0"/>
    <x v="1"/>
    <x v="1"/>
    <n v="2663"/>
    <x v="6250"/>
    <n v="0.12119999999999999"/>
    <n v="0"/>
    <n v="0"/>
    <n v="0.19253686448128077"/>
  </r>
  <r>
    <x v="12"/>
    <x v="1"/>
    <x v="6755"/>
    <n v="0"/>
    <x v="1"/>
    <n v="0"/>
    <x v="1"/>
    <x v="1"/>
    <n v="2127"/>
    <x v="6251"/>
    <n v="0.12119999999999999"/>
    <n v="0"/>
    <n v="0"/>
    <n v="0.19647000556240968"/>
  </r>
  <r>
    <x v="13"/>
    <x v="1"/>
    <x v="6756"/>
    <n v="0"/>
    <x v="1"/>
    <n v="0"/>
    <x v="1"/>
    <x v="1"/>
    <n v="1560"/>
    <x v="6252"/>
    <n v="0.12119999999999999"/>
    <n v="0"/>
    <n v="0"/>
    <n v="0.20077192198350557"/>
  </r>
  <r>
    <x v="14"/>
    <x v="1"/>
    <x v="6757"/>
    <n v="0"/>
    <x v="1"/>
    <n v="0"/>
    <x v="1"/>
    <x v="1"/>
    <n v="1111"/>
    <x v="6253"/>
    <n v="0.12119999999999999"/>
    <n v="0"/>
    <n v="0"/>
    <n v="0.20589975013583062"/>
  </r>
  <r>
    <x v="15"/>
    <x v="1"/>
    <x v="6758"/>
    <n v="0"/>
    <x v="1"/>
    <n v="0"/>
    <x v="1"/>
    <x v="1"/>
    <n v="705"/>
    <x v="6254"/>
    <n v="0.12119999999999999"/>
    <n v="0"/>
    <n v="0"/>
    <n v="0.21233768530401473"/>
  </r>
  <r>
    <x v="16"/>
    <x v="1"/>
    <x v="6759"/>
    <n v="0"/>
    <x v="1"/>
    <n v="0"/>
    <x v="1"/>
    <x v="1"/>
    <n v="161"/>
    <x v="6255"/>
    <n v="0.12119999999999999"/>
    <n v="0"/>
    <n v="1.8132562564844523E-2"/>
    <n v="0.25180827793326044"/>
  </r>
  <r>
    <x v="17"/>
    <x v="1"/>
    <x v="6760"/>
    <n v="0"/>
    <x v="0"/>
    <n v="0"/>
    <x v="0"/>
    <x v="1"/>
    <n v="59"/>
    <x v="6256"/>
    <n v="0.12119999999999999"/>
    <n v="6.628677247255936E-2"/>
    <n v="1.8132562564844523E-2"/>
    <n v="0.33235050624211193"/>
  </r>
  <r>
    <x v="18"/>
    <x v="1"/>
    <x v="6761"/>
    <n v="0"/>
    <x v="0"/>
    <n v="0"/>
    <x v="0"/>
    <x v="1"/>
    <n v="27"/>
    <x v="6257"/>
    <n v="0.12119999999999999"/>
    <n v="6.628677247255936E-2"/>
    <n v="1.8132562564844523E-2"/>
    <n v="0.35424484736961592"/>
  </r>
  <r>
    <x v="19"/>
    <x v="1"/>
    <x v="6762"/>
    <n v="0"/>
    <x v="0"/>
    <n v="0"/>
    <x v="0"/>
    <x v="1"/>
    <n v="38"/>
    <x v="6258"/>
    <n v="0.12119999999999999"/>
    <n v="6.628677247255936E-2"/>
    <n v="1.8132562564844523E-2"/>
    <n v="0.34292766098551858"/>
  </r>
  <r>
    <x v="20"/>
    <x v="1"/>
    <x v="6763"/>
    <n v="0"/>
    <x v="0"/>
    <n v="0"/>
    <x v="0"/>
    <x v="1"/>
    <n v="394"/>
    <x v="6259"/>
    <n v="0.12119999999999999"/>
    <n v="0"/>
    <n v="0"/>
    <n v="0.21954146337261199"/>
  </r>
  <r>
    <x v="21"/>
    <x v="1"/>
    <x v="6764"/>
    <n v="0"/>
    <x v="0"/>
    <n v="0"/>
    <x v="0"/>
    <x v="1"/>
    <n v="1418"/>
    <x v="6260"/>
    <n v="0.12119999999999999"/>
    <n v="0"/>
    <n v="0"/>
    <n v="0.20217509728790414"/>
  </r>
  <r>
    <x v="22"/>
    <x v="1"/>
    <x v="6765"/>
    <n v="0"/>
    <x v="0"/>
    <n v="0"/>
    <x v="0"/>
    <x v="1"/>
    <n v="2110"/>
    <x v="6261"/>
    <n v="0.12119999999999999"/>
    <n v="0"/>
    <n v="0"/>
    <n v="0.19654755884517383"/>
  </r>
  <r>
    <x v="23"/>
    <x v="1"/>
    <x v="6766"/>
    <n v="0"/>
    <x v="0"/>
    <n v="0"/>
    <x v="0"/>
    <x v="1"/>
    <n v="3403"/>
    <x v="6262"/>
    <n v="0.12119999999999999"/>
    <n v="0"/>
    <n v="0"/>
    <n v="0.18807754094930376"/>
  </r>
  <r>
    <x v="0"/>
    <x v="0"/>
    <x v="6767"/>
    <n v="0"/>
    <x v="0"/>
    <n v="0"/>
    <x v="0"/>
    <x v="0"/>
    <n v="3937"/>
    <x v="6263"/>
    <n v="6.5959999999999991E-2"/>
    <n v="0"/>
    <n v="0"/>
    <n v="0.13041779549318111"/>
  </r>
  <r>
    <x v="1"/>
    <x v="0"/>
    <x v="6768"/>
    <n v="0"/>
    <x v="0"/>
    <n v="0"/>
    <x v="0"/>
    <x v="0"/>
    <n v="3389"/>
    <x v="6264"/>
    <n v="6.5959999999999991E-2"/>
    <n v="0"/>
    <n v="0"/>
    <n v="0.1329153231998817"/>
  </r>
  <r>
    <x v="2"/>
    <x v="0"/>
    <x v="6769"/>
    <n v="0"/>
    <x v="0"/>
    <n v="0"/>
    <x v="0"/>
    <x v="0"/>
    <n v="4214"/>
    <x v="6265"/>
    <n v="6.5959999999999991E-2"/>
    <n v="0"/>
    <n v="0"/>
    <n v="0.1292708103146753"/>
  </r>
  <r>
    <x v="3"/>
    <x v="0"/>
    <x v="6770"/>
    <n v="0"/>
    <x v="0"/>
    <n v="3.3"/>
    <x v="0"/>
    <x v="0"/>
    <n v="5208"/>
    <x v="6266"/>
    <n v="6.5959999999999991E-2"/>
    <n v="0"/>
    <n v="0"/>
    <n v="0.1254545887198599"/>
  </r>
  <r>
    <x v="4"/>
    <x v="0"/>
    <x v="6771"/>
    <n v="1.9094736842105289"/>
    <x v="0"/>
    <n v="3.3"/>
    <x v="0"/>
    <x v="0"/>
    <n v="5471"/>
    <x v="6267"/>
    <n v="6.5959999999999991E-2"/>
    <n v="0"/>
    <n v="0"/>
    <n v="0.12451871806132253"/>
  </r>
  <r>
    <x v="5"/>
    <x v="0"/>
    <x v="6772"/>
    <n v="0"/>
    <x v="0"/>
    <n v="0"/>
    <x v="0"/>
    <x v="0"/>
    <n v="4731"/>
    <x v="6268"/>
    <n v="6.5959999999999991E-2"/>
    <n v="0"/>
    <n v="0"/>
    <n v="0.12733796827064109"/>
  </r>
  <r>
    <x v="6"/>
    <x v="0"/>
    <x v="6773"/>
    <n v="0"/>
    <x v="0"/>
    <n v="0"/>
    <x v="0"/>
    <x v="0"/>
    <n v="3945"/>
    <x v="6269"/>
    <n v="6.5959999999999991E-2"/>
    <n v="0"/>
    <n v="0"/>
    <n v="0.13036522201053363"/>
  </r>
  <r>
    <x v="7"/>
    <x v="0"/>
    <x v="6774"/>
    <n v="0"/>
    <x v="1"/>
    <n v="0"/>
    <x v="0"/>
    <x v="0"/>
    <n v="4263"/>
    <x v="6270"/>
    <n v="6.5959999999999991E-2"/>
    <n v="0"/>
    <n v="0"/>
    <n v="0.12904229055637878"/>
  </r>
  <r>
    <x v="8"/>
    <x v="0"/>
    <x v="6775"/>
    <n v="0"/>
    <x v="0"/>
    <n v="3.1536842105263059"/>
    <x v="0"/>
    <x v="0"/>
    <n v="4907"/>
    <x v="6271"/>
    <n v="6.5959999999999991E-2"/>
    <n v="0"/>
    <n v="0"/>
    <n v="0.12669219545274624"/>
  </r>
  <r>
    <x v="9"/>
    <x v="0"/>
    <x v="6776"/>
    <n v="0"/>
    <x v="0"/>
    <n v="0"/>
    <x v="0"/>
    <x v="0"/>
    <n v="4841"/>
    <x v="6272"/>
    <n v="6.5959999999999991E-2"/>
    <n v="0"/>
    <n v="0"/>
    <n v="0.1269264149060905"/>
  </r>
  <r>
    <x v="10"/>
    <x v="0"/>
    <x v="6777"/>
    <n v="0"/>
    <x v="0"/>
    <n v="0"/>
    <x v="0"/>
    <x v="0"/>
    <n v="3825"/>
    <x v="6273"/>
    <n v="6.5959999999999991E-2"/>
    <n v="0"/>
    <n v="0"/>
    <n v="0.13090324412605631"/>
  </r>
  <r>
    <x v="11"/>
    <x v="0"/>
    <x v="6778"/>
    <n v="0"/>
    <x v="0"/>
    <n v="0"/>
    <x v="0"/>
    <x v="0"/>
    <n v="3024"/>
    <x v="6274"/>
    <n v="6.5959999999999991E-2"/>
    <n v="0"/>
    <n v="0"/>
    <n v="0.13499824618058093"/>
  </r>
  <r>
    <x v="12"/>
    <x v="0"/>
    <x v="6779"/>
    <n v="0"/>
    <x v="0"/>
    <n v="0"/>
    <x v="0"/>
    <x v="0"/>
    <n v="2431"/>
    <x v="6275"/>
    <n v="6.5959999999999991E-2"/>
    <n v="0"/>
    <n v="0"/>
    <n v="0.13897433682033078"/>
  </r>
  <r>
    <x v="13"/>
    <x v="0"/>
    <x v="6780"/>
    <n v="0"/>
    <x v="0"/>
    <n v="0"/>
    <x v="0"/>
    <x v="0"/>
    <n v="2028"/>
    <x v="6276"/>
    <n v="6.5959999999999991E-2"/>
    <n v="0"/>
    <n v="0"/>
    <n v="0.14185784350844077"/>
  </r>
  <r>
    <x v="14"/>
    <x v="0"/>
    <x v="6781"/>
    <n v="0"/>
    <x v="0"/>
    <n v="0"/>
    <x v="0"/>
    <x v="1"/>
    <n v="1583"/>
    <x v="6277"/>
    <n v="0.12119999999999999"/>
    <n v="0"/>
    <n v="0"/>
    <n v="0.20060399569985124"/>
  </r>
  <r>
    <x v="15"/>
    <x v="0"/>
    <x v="6782"/>
    <n v="0"/>
    <x v="0"/>
    <n v="0"/>
    <x v="0"/>
    <x v="1"/>
    <n v="1073"/>
    <x v="6278"/>
    <n v="0.12119999999999999"/>
    <n v="0"/>
    <n v="0"/>
    <n v="0.20649365815436349"/>
  </r>
  <r>
    <x v="16"/>
    <x v="0"/>
    <x v="6783"/>
    <n v="0"/>
    <x v="0"/>
    <n v="0"/>
    <x v="0"/>
    <x v="1"/>
    <n v="786"/>
    <x v="6279"/>
    <n v="0.12119999999999999"/>
    <n v="0"/>
    <n v="0"/>
    <n v="0.21105830770138467"/>
  </r>
  <r>
    <x v="17"/>
    <x v="0"/>
    <x v="6784"/>
    <n v="0"/>
    <x v="0"/>
    <n v="0"/>
    <x v="0"/>
    <x v="1"/>
    <n v="289"/>
    <x v="6280"/>
    <n v="0.12119999999999999"/>
    <n v="0"/>
    <n v="0"/>
    <n v="0.22362856967818689"/>
  </r>
  <r>
    <x v="18"/>
    <x v="0"/>
    <x v="6785"/>
    <n v="0"/>
    <x v="1"/>
    <n v="0"/>
    <x v="0"/>
    <x v="1"/>
    <n v="48"/>
    <x v="6281"/>
    <n v="0.12119999999999999"/>
    <n v="6.628677247255936E-2"/>
    <n v="1.8132562564844523E-2"/>
    <n v="0.33652601703210933"/>
  </r>
  <r>
    <x v="19"/>
    <x v="0"/>
    <x v="6786"/>
    <n v="0"/>
    <x v="0"/>
    <n v="0"/>
    <x v="0"/>
    <x v="1"/>
    <n v="92"/>
    <x v="6282"/>
    <n v="0.12119999999999999"/>
    <n v="6.628677247255936E-2"/>
    <n v="1.8132562564844523E-2"/>
    <n v="0.32606415130056887"/>
  </r>
  <r>
    <x v="20"/>
    <x v="0"/>
    <x v="6787"/>
    <n v="0"/>
    <x v="0"/>
    <n v="0"/>
    <x v="0"/>
    <x v="1"/>
    <n v="439"/>
    <x v="6283"/>
    <n v="0.12119999999999999"/>
    <n v="0"/>
    <n v="0"/>
    <n v="0.21768095742730781"/>
  </r>
  <r>
    <x v="21"/>
    <x v="0"/>
    <x v="6788"/>
    <n v="0"/>
    <x v="0"/>
    <n v="0"/>
    <x v="0"/>
    <x v="1"/>
    <n v="1454"/>
    <x v="6284"/>
    <n v="0.12119999999999999"/>
    <n v="0"/>
    <n v="0"/>
    <n v="0.20186247642557126"/>
  </r>
  <r>
    <x v="22"/>
    <x v="0"/>
    <x v="6789"/>
    <n v="0"/>
    <x v="0"/>
    <n v="0"/>
    <x v="0"/>
    <x v="1"/>
    <n v="2226"/>
    <x v="6285"/>
    <n v="0.12119999999999999"/>
    <n v="0"/>
    <n v="0"/>
    <n v="0.1957224528378167"/>
  </r>
  <r>
    <x v="23"/>
    <x v="0"/>
    <x v="6790"/>
    <n v="0"/>
    <x v="0"/>
    <n v="0"/>
    <x v="0"/>
    <x v="1"/>
    <n v="3853"/>
    <x v="6286"/>
    <n v="0.12119999999999999"/>
    <n v="0"/>
    <n v="0"/>
    <n v="0.18599899717175106"/>
  </r>
  <r>
    <x v="0"/>
    <x v="0"/>
    <x v="6791"/>
    <n v="0"/>
    <x v="0"/>
    <n v="0"/>
    <x v="0"/>
    <x v="0"/>
    <n v="3883"/>
    <x v="6287"/>
    <n v="6.5959999999999991E-2"/>
    <n v="0"/>
    <n v="0"/>
    <n v="0.13062840276083237"/>
  </r>
  <r>
    <x v="1"/>
    <x v="0"/>
    <x v="6792"/>
    <n v="0"/>
    <x v="0"/>
    <n v="0"/>
    <x v="0"/>
    <x v="0"/>
    <n v="3949"/>
    <x v="6288"/>
    <n v="6.5959999999999991E-2"/>
    <n v="0"/>
    <n v="0"/>
    <n v="0.13034318402585926"/>
  </r>
  <r>
    <x v="2"/>
    <x v="0"/>
    <x v="6793"/>
    <n v="0"/>
    <x v="0"/>
    <n v="1.4736842105264266E-2"/>
    <x v="0"/>
    <x v="0"/>
    <n v="6176"/>
    <x v="6289"/>
    <n v="6.5959999999999991E-2"/>
    <n v="0"/>
    <n v="0"/>
    <n v="0.12152639388805628"/>
  </r>
  <r>
    <x v="3"/>
    <x v="0"/>
    <x v="6794"/>
    <n v="6.6"/>
    <x v="0"/>
    <n v="3.3"/>
    <x v="0"/>
    <x v="0"/>
    <n v="6479"/>
    <x v="6290"/>
    <n v="6.5959999999999991E-2"/>
    <n v="0"/>
    <n v="0"/>
    <n v="0.12023058847092515"/>
  </r>
  <r>
    <x v="4"/>
    <x v="0"/>
    <x v="6795"/>
    <n v="6.6"/>
    <x v="0"/>
    <n v="3.3"/>
    <x v="0"/>
    <x v="0"/>
    <n v="6513"/>
    <x v="6291"/>
    <n v="6.5959999999999991E-2"/>
    <n v="0"/>
    <n v="0"/>
    <n v="0.12013441637431543"/>
  </r>
  <r>
    <x v="5"/>
    <x v="0"/>
    <x v="6796"/>
    <n v="0"/>
    <x v="0"/>
    <n v="0"/>
    <x v="0"/>
    <x v="0"/>
    <n v="6162"/>
    <x v="6292"/>
    <n v="6.5959999999999991E-2"/>
    <n v="0"/>
    <n v="0"/>
    <n v="0.12160412386048476"/>
  </r>
  <r>
    <x v="6"/>
    <x v="0"/>
    <x v="6797"/>
    <n v="0"/>
    <x v="0"/>
    <n v="0"/>
    <x v="0"/>
    <x v="0"/>
    <n v="5751"/>
    <x v="6293"/>
    <n v="6.5959999999999991E-2"/>
    <n v="0"/>
    <n v="0"/>
    <n v="0.12337328453669913"/>
  </r>
  <r>
    <x v="7"/>
    <x v="0"/>
    <x v="6798"/>
    <n v="0"/>
    <x v="1"/>
    <n v="3.3"/>
    <x v="0"/>
    <x v="0"/>
    <n v="6363"/>
    <x v="6294"/>
    <n v="6.5959999999999991E-2"/>
    <n v="0"/>
    <n v="0"/>
    <n v="0.12073917176818932"/>
  </r>
  <r>
    <x v="8"/>
    <x v="0"/>
    <x v="6799"/>
    <n v="6.6"/>
    <x v="0"/>
    <n v="3.3"/>
    <x v="0"/>
    <x v="0"/>
    <n v="6731"/>
    <x v="6295"/>
    <n v="6.5959999999999991E-2"/>
    <n v="0"/>
    <n v="0"/>
    <n v="0.11933099025213406"/>
  </r>
  <r>
    <x v="9"/>
    <x v="0"/>
    <x v="6800"/>
    <n v="3.6273684210526147"/>
    <x v="0"/>
    <n v="3.3"/>
    <x v="0"/>
    <x v="0"/>
    <n v="6392"/>
    <x v="6296"/>
    <n v="6.5959999999999991E-2"/>
    <n v="0"/>
    <n v="0"/>
    <n v="0.12060309395869732"/>
  </r>
  <r>
    <x v="10"/>
    <x v="0"/>
    <x v="6801"/>
    <n v="0"/>
    <x v="0"/>
    <n v="0"/>
    <x v="0"/>
    <x v="0"/>
    <n v="4418"/>
    <x v="6297"/>
    <n v="6.5959999999999991E-2"/>
    <n v="0"/>
    <n v="0"/>
    <n v="0.12849679311382156"/>
  </r>
  <r>
    <x v="11"/>
    <x v="0"/>
    <x v="6802"/>
    <n v="0"/>
    <x v="0"/>
    <n v="0"/>
    <x v="0"/>
    <x v="0"/>
    <n v="3643"/>
    <x v="6298"/>
    <n v="6.5959999999999991E-2"/>
    <n v="0"/>
    <n v="0"/>
    <n v="0.13168378912704853"/>
  </r>
  <r>
    <x v="12"/>
    <x v="0"/>
    <x v="6803"/>
    <n v="0"/>
    <x v="0"/>
    <n v="0"/>
    <x v="0"/>
    <x v="0"/>
    <n v="2657"/>
    <x v="6299"/>
    <n v="6.5959999999999991E-2"/>
    <n v="0"/>
    <n v="0"/>
    <n v="0.13733882926628033"/>
  </r>
  <r>
    <x v="13"/>
    <x v="0"/>
    <x v="6804"/>
    <n v="0"/>
    <x v="0"/>
    <n v="0"/>
    <x v="0"/>
    <x v="0"/>
    <n v="2306"/>
    <x v="6300"/>
    <n v="6.5959999999999991E-2"/>
    <n v="0"/>
    <n v="0"/>
    <n v="0.13987782185545777"/>
  </r>
  <r>
    <x v="14"/>
    <x v="0"/>
    <x v="6805"/>
    <n v="0"/>
    <x v="0"/>
    <n v="0"/>
    <x v="0"/>
    <x v="1"/>
    <n v="1675"/>
    <x v="6301"/>
    <n v="0.12119999999999999"/>
    <n v="0"/>
    <n v="0"/>
    <n v="0.19991769801066339"/>
  </r>
  <r>
    <x v="15"/>
    <x v="0"/>
    <x v="6806"/>
    <n v="0"/>
    <x v="0"/>
    <n v="0"/>
    <x v="0"/>
    <x v="1"/>
    <n v="896"/>
    <x v="6302"/>
    <n v="0.12119999999999999"/>
    <n v="0"/>
    <n v="0"/>
    <n v="0.2090950048187456"/>
  </r>
  <r>
    <x v="16"/>
    <x v="0"/>
    <x v="6807"/>
    <n v="0"/>
    <x v="0"/>
    <n v="0"/>
    <x v="0"/>
    <x v="1"/>
    <n v="449"/>
    <x v="6303"/>
    <n v="0.12119999999999999"/>
    <n v="0"/>
    <n v="0"/>
    <n v="0.21749434046598207"/>
  </r>
  <r>
    <x v="17"/>
    <x v="0"/>
    <x v="6808"/>
    <n v="0"/>
    <x v="0"/>
    <n v="0"/>
    <x v="0"/>
    <x v="1"/>
    <n v="113"/>
    <x v="6304"/>
    <n v="0.12119999999999999"/>
    <n v="6.628677247255936E-2"/>
    <n v="1.8132562564844523E-2"/>
    <n v="0.32343138917256592"/>
  </r>
  <r>
    <x v="18"/>
    <x v="0"/>
    <x v="6809"/>
    <n v="0"/>
    <x v="1"/>
    <n v="0"/>
    <x v="0"/>
    <x v="1"/>
    <n v="28"/>
    <x v="6305"/>
    <n v="0.12119999999999999"/>
    <n v="6.628677247255936E-2"/>
    <n v="1.8132562564844523E-2"/>
    <n v="0.35392367688175247"/>
  </r>
  <r>
    <x v="19"/>
    <x v="0"/>
    <x v="6810"/>
    <n v="0"/>
    <x v="0"/>
    <n v="0"/>
    <x v="0"/>
    <x v="1"/>
    <n v="78"/>
    <x v="6306"/>
    <n v="0.12119999999999999"/>
    <n v="6.628677247255936E-2"/>
    <n v="1.8132562564844523E-2"/>
    <n v="0.32787369521096954"/>
  </r>
  <r>
    <x v="20"/>
    <x v="0"/>
    <x v="6811"/>
    <n v="0"/>
    <x v="0"/>
    <n v="0"/>
    <x v="0"/>
    <x v="1"/>
    <n v="379"/>
    <x v="6307"/>
    <n v="0.12119999999999999"/>
    <n v="0"/>
    <n v="0"/>
    <n v="0.21994810773456258"/>
  </r>
  <r>
    <x v="21"/>
    <x v="0"/>
    <x v="6812"/>
    <n v="0"/>
    <x v="0"/>
    <n v="0"/>
    <x v="0"/>
    <x v="1"/>
    <n v="983"/>
    <x v="6308"/>
    <n v="0.12119999999999999"/>
    <n v="0"/>
    <n v="0"/>
    <n v="0.20767821371482811"/>
  </r>
  <r>
    <x v="22"/>
    <x v="0"/>
    <x v="6813"/>
    <n v="0"/>
    <x v="0"/>
    <n v="0"/>
    <x v="0"/>
    <x v="1"/>
    <n v="2074"/>
    <x v="6309"/>
    <n v="0.12119999999999999"/>
    <n v="0"/>
    <n v="0"/>
    <n v="0.19677284819227026"/>
  </r>
  <r>
    <x v="23"/>
    <x v="0"/>
    <x v="6814"/>
    <n v="0"/>
    <x v="0"/>
    <n v="0"/>
    <x v="0"/>
    <x v="1"/>
    <n v="3506"/>
    <x v="6310"/>
    <n v="0.12119999999999999"/>
    <n v="0"/>
    <n v="0"/>
    <n v="0.1876084753684924"/>
  </r>
  <r>
    <x v="0"/>
    <x v="0"/>
    <x v="6815"/>
    <n v="0"/>
    <x v="0"/>
    <n v="0"/>
    <x v="0"/>
    <x v="0"/>
    <n v="4433"/>
    <x v="6311"/>
    <n v="6.5959999999999991E-2"/>
    <n v="0"/>
    <n v="0"/>
    <n v="0.12843352140865152"/>
  </r>
  <r>
    <x v="1"/>
    <x v="0"/>
    <x v="6816"/>
    <n v="0"/>
    <x v="0"/>
    <n v="0"/>
    <x v="0"/>
    <x v="0"/>
    <n v="4222"/>
    <x v="6312"/>
    <n v="6.5959999999999991E-2"/>
    <n v="0"/>
    <n v="0"/>
    <n v="0.12922818755106458"/>
  </r>
  <r>
    <x v="2"/>
    <x v="0"/>
    <x v="6817"/>
    <n v="5.3894736842105173"/>
    <x v="0"/>
    <n v="3.3"/>
    <x v="0"/>
    <x v="0"/>
    <n v="5561"/>
    <x v="6313"/>
    <n v="6.5959999999999991E-2"/>
    <n v="0"/>
    <n v="0"/>
    <n v="0.12417568404236926"/>
  </r>
  <r>
    <x v="3"/>
    <x v="0"/>
    <x v="6818"/>
    <n v="0"/>
    <x v="0"/>
    <n v="2.2842105263157886"/>
    <x v="0"/>
    <x v="0"/>
    <n v="5540"/>
    <x v="6314"/>
    <n v="6.5959999999999991E-2"/>
    <n v="0"/>
    <n v="0"/>
    <n v="0.12427771911949098"/>
  </r>
  <r>
    <x v="4"/>
    <x v="0"/>
    <x v="6819"/>
    <n v="0"/>
    <x v="0"/>
    <n v="0"/>
    <x v="0"/>
    <x v="0"/>
    <n v="5037"/>
    <x v="6315"/>
    <n v="6.5959999999999991E-2"/>
    <n v="0"/>
    <n v="0"/>
    <n v="0.12617792318874116"/>
  </r>
  <r>
    <x v="5"/>
    <x v="0"/>
    <x v="6820"/>
    <n v="0"/>
    <x v="0"/>
    <n v="0"/>
    <x v="0"/>
    <x v="0"/>
    <n v="3429"/>
    <x v="6316"/>
    <n v="6.5959999999999991E-2"/>
    <n v="0"/>
    <n v="0"/>
    <n v="0.13271142530041369"/>
  </r>
  <r>
    <x v="6"/>
    <x v="0"/>
    <x v="6821"/>
    <n v="0"/>
    <x v="0"/>
    <n v="0"/>
    <x v="0"/>
    <x v="0"/>
    <n v="2195"/>
    <x v="6317"/>
    <n v="6.5959999999999991E-2"/>
    <n v="0"/>
    <n v="0"/>
    <n v="0.14069832410746275"/>
  </r>
  <r>
    <x v="7"/>
    <x v="0"/>
    <x v="6822"/>
    <n v="0"/>
    <x v="1"/>
    <n v="0"/>
    <x v="0"/>
    <x v="0"/>
    <n v="2005"/>
    <x v="6318"/>
    <n v="6.5959999999999991E-2"/>
    <n v="0"/>
    <n v="0"/>
    <n v="0.14202096852124607"/>
  </r>
  <r>
    <x v="8"/>
    <x v="0"/>
    <x v="6823"/>
    <n v="0"/>
    <x v="0"/>
    <n v="0"/>
    <x v="0"/>
    <x v="0"/>
    <n v="2563"/>
    <x v="6319"/>
    <n v="6.5959999999999991E-2"/>
    <n v="0"/>
    <n v="0"/>
    <n v="0.13795522760126061"/>
  </r>
  <r>
    <x v="9"/>
    <x v="0"/>
    <x v="6824"/>
    <n v="0"/>
    <x v="0"/>
    <n v="0.23789473684210388"/>
    <x v="0"/>
    <x v="0"/>
    <n v="2688"/>
    <x v="6320"/>
    <n v="6.5959999999999991E-2"/>
    <n v="0"/>
    <n v="0"/>
    <n v="0.13715858244173607"/>
  </r>
  <r>
    <x v="10"/>
    <x v="0"/>
    <x v="6825"/>
    <n v="0"/>
    <x v="0"/>
    <n v="0"/>
    <x v="0"/>
    <x v="0"/>
    <n v="2158"/>
    <x v="6321"/>
    <n v="6.5959999999999991E-2"/>
    <n v="0"/>
    <n v="0"/>
    <n v="0.14093524322699191"/>
  </r>
  <r>
    <x v="11"/>
    <x v="0"/>
    <x v="6826"/>
    <n v="0"/>
    <x v="0"/>
    <n v="0"/>
    <x v="0"/>
    <x v="0"/>
    <n v="1894"/>
    <x v="6322"/>
    <n v="6.5959999999999991E-2"/>
    <n v="0"/>
    <n v="0"/>
    <n v="0.14279268820007907"/>
  </r>
  <r>
    <x v="12"/>
    <x v="0"/>
    <x v="6827"/>
    <n v="0"/>
    <x v="0"/>
    <n v="0"/>
    <x v="0"/>
    <x v="0"/>
    <n v="1224"/>
    <x v="6323"/>
    <n v="6.5959999999999991E-2"/>
    <n v="0"/>
    <n v="0"/>
    <n v="0.1489992252944139"/>
  </r>
  <r>
    <x v="13"/>
    <x v="0"/>
    <x v="6828"/>
    <n v="0"/>
    <x v="0"/>
    <n v="0"/>
    <x v="0"/>
    <x v="0"/>
    <n v="920"/>
    <x v="6324"/>
    <n v="6.5959999999999991E-2"/>
    <n v="0"/>
    <n v="0"/>
    <n v="0.15331422102131442"/>
  </r>
  <r>
    <x v="14"/>
    <x v="0"/>
    <x v="6829"/>
    <n v="0"/>
    <x v="0"/>
    <n v="0"/>
    <x v="0"/>
    <x v="1"/>
    <n v="499"/>
    <x v="6325"/>
    <n v="0.12119999999999999"/>
    <n v="0"/>
    <n v="0"/>
    <n v="0.21620336362417858"/>
  </r>
  <r>
    <x v="15"/>
    <x v="0"/>
    <x v="6830"/>
    <n v="0"/>
    <x v="0"/>
    <n v="0"/>
    <x v="0"/>
    <x v="1"/>
    <n v="168"/>
    <x v="6326"/>
    <n v="0.12119999999999999"/>
    <n v="0"/>
    <n v="1.8132562564844523E-2"/>
    <n v="0.25073816301362628"/>
  </r>
  <r>
    <x v="16"/>
    <x v="0"/>
    <x v="6831"/>
    <n v="0"/>
    <x v="0"/>
    <n v="0"/>
    <x v="0"/>
    <x v="1"/>
    <n v="52"/>
    <x v="6327"/>
    <n v="0.12119999999999999"/>
    <n v="6.628677247255936E-2"/>
    <n v="1.8132562564844523E-2"/>
    <n v="0.33546380815850407"/>
  </r>
  <r>
    <x v="17"/>
    <x v="0"/>
    <x v="6832"/>
    <n v="0"/>
    <x v="0"/>
    <n v="0"/>
    <x v="0"/>
    <x v="1"/>
    <n v="13"/>
    <x v="6328"/>
    <n v="0.12119999999999999"/>
    <n v="6.628677247255936E-2"/>
    <n v="1.8132562564844523E-2"/>
    <n v="0.3763229484286762"/>
  </r>
  <r>
    <x v="18"/>
    <x v="0"/>
    <x v="6833"/>
    <n v="0"/>
    <x v="1"/>
    <n v="0"/>
    <x v="0"/>
    <x v="1"/>
    <n v="4"/>
    <x v="6329"/>
    <n v="0.12119999999999999"/>
    <n v="6.628677247255936E-2"/>
    <n v="1.8132562564844523E-2"/>
    <n v="0.41768667237480311"/>
  </r>
  <r>
    <x v="19"/>
    <x v="0"/>
    <x v="6834"/>
    <n v="0"/>
    <x v="0"/>
    <n v="0"/>
    <x v="0"/>
    <x v="1"/>
    <n v="19"/>
    <x v="6330"/>
    <n v="0.12119999999999999"/>
    <n v="6.628677247255936E-2"/>
    <n v="1.8132562564844523E-2"/>
    <n v="0.37065820026117491"/>
  </r>
  <r>
    <x v="20"/>
    <x v="0"/>
    <x v="6835"/>
    <n v="0"/>
    <x v="0"/>
    <n v="0"/>
    <x v="0"/>
    <x v="1"/>
    <n v="241"/>
    <x v="6331"/>
    <n v="0.12119999999999999"/>
    <n v="0"/>
    <n v="0"/>
    <n v="0.22631139889110158"/>
  </r>
  <r>
    <x v="21"/>
    <x v="0"/>
    <x v="6836"/>
    <n v="0"/>
    <x v="0"/>
    <n v="0"/>
    <x v="0"/>
    <x v="1"/>
    <n v="882"/>
    <x v="6332"/>
    <n v="0.12119999999999999"/>
    <n v="0"/>
    <n v="0"/>
    <n v="0.20926783691706441"/>
  </r>
  <r>
    <x v="22"/>
    <x v="0"/>
    <x v="6837"/>
    <n v="0"/>
    <x v="0"/>
    <n v="0"/>
    <x v="0"/>
    <x v="1"/>
    <n v="1762"/>
    <x v="6333"/>
    <n v="0.12119999999999999"/>
    <n v="0"/>
    <n v="0"/>
    <n v="0.19925979086699924"/>
  </r>
  <r>
    <x v="23"/>
    <x v="0"/>
    <x v="6838"/>
    <n v="0"/>
    <x v="0"/>
    <n v="0"/>
    <x v="0"/>
    <x v="1"/>
    <n v="2705"/>
    <x v="6334"/>
    <n v="0.12119999999999999"/>
    <n v="0"/>
    <n v="0"/>
    <n v="0.19226464552139383"/>
  </r>
  <r>
    <x v="0"/>
    <x v="1"/>
    <x v="6839"/>
    <n v="0"/>
    <x v="0"/>
    <n v="0"/>
    <x v="0"/>
    <x v="0"/>
    <n v="3637"/>
    <x v="6335"/>
    <n v="6.5959999999999991E-2"/>
    <n v="0"/>
    <n v="0"/>
    <n v="0.13170242012895989"/>
  </r>
  <r>
    <x v="1"/>
    <x v="1"/>
    <x v="6840"/>
    <n v="0"/>
    <x v="0"/>
    <n v="1.03052631578947"/>
    <x v="0"/>
    <x v="0"/>
    <n v="4639"/>
    <x v="6336"/>
    <n v="6.5959999999999991E-2"/>
    <n v="0"/>
    <n v="0"/>
    <n v="0.12768697482636115"/>
  </r>
  <r>
    <x v="2"/>
    <x v="1"/>
    <x v="6841"/>
    <n v="6.6"/>
    <x v="0"/>
    <n v="3.3"/>
    <x v="0"/>
    <x v="0"/>
    <n v="5664"/>
    <x v="6337"/>
    <n v="6.5959999999999991E-2"/>
    <n v="0"/>
    <n v="0"/>
    <n v="0.12373134839029541"/>
  </r>
  <r>
    <x v="3"/>
    <x v="1"/>
    <x v="6842"/>
    <n v="4.1789473684210341"/>
    <x v="0"/>
    <n v="3.3"/>
    <x v="0"/>
    <x v="0"/>
    <n v="5555"/>
    <x v="6338"/>
    <n v="6.5959999999999991E-2"/>
    <n v="0"/>
    <n v="0"/>
    <n v="0.1241948678729457"/>
  </r>
  <r>
    <x v="4"/>
    <x v="1"/>
    <x v="6843"/>
    <n v="0"/>
    <x v="0"/>
    <n v="3.3"/>
    <x v="0"/>
    <x v="0"/>
    <n v="5391"/>
    <x v="6339"/>
    <n v="6.5959999999999991E-2"/>
    <n v="0"/>
    <n v="0"/>
    <n v="0.1248046743970275"/>
  </r>
  <r>
    <x v="5"/>
    <x v="1"/>
    <x v="6844"/>
    <n v="0"/>
    <x v="0"/>
    <n v="0"/>
    <x v="0"/>
    <x v="0"/>
    <n v="3802"/>
    <x v="6340"/>
    <n v="6.5959999999999991E-2"/>
    <n v="0"/>
    <n v="0"/>
    <n v="0.13101219436522249"/>
  </r>
  <r>
    <x v="6"/>
    <x v="1"/>
    <x v="6845"/>
    <n v="0"/>
    <x v="1"/>
    <n v="0"/>
    <x v="1"/>
    <x v="1"/>
    <n v="2466"/>
    <x v="6341"/>
    <n v="0.12119999999999999"/>
    <n v="0"/>
    <n v="0"/>
    <n v="0.19394346667814794"/>
  </r>
  <r>
    <x v="7"/>
    <x v="1"/>
    <x v="6846"/>
    <n v="0"/>
    <x v="1"/>
    <n v="0"/>
    <x v="1"/>
    <x v="1"/>
    <n v="2288"/>
    <x v="6342"/>
    <n v="0.12119999999999999"/>
    <n v="0"/>
    <n v="0"/>
    <n v="0.19528493015721443"/>
  </r>
  <r>
    <x v="8"/>
    <x v="1"/>
    <x v="6847"/>
    <n v="0"/>
    <x v="1"/>
    <n v="0"/>
    <x v="1"/>
    <x v="1"/>
    <n v="2877"/>
    <x v="6343"/>
    <n v="0.12119999999999999"/>
    <n v="0"/>
    <n v="0"/>
    <n v="0.1910922331193684"/>
  </r>
  <r>
    <x v="9"/>
    <x v="1"/>
    <x v="6848"/>
    <n v="0"/>
    <x v="1"/>
    <n v="0"/>
    <x v="1"/>
    <x v="1"/>
    <n v="2966"/>
    <x v="6344"/>
    <n v="0.12119999999999999"/>
    <n v="0"/>
    <n v="0"/>
    <n v="0.19054203241116768"/>
  </r>
  <r>
    <x v="10"/>
    <x v="1"/>
    <x v="6849"/>
    <n v="0"/>
    <x v="1"/>
    <n v="0"/>
    <x v="1"/>
    <x v="1"/>
    <n v="2471"/>
    <x v="6345"/>
    <n v="0.12119999999999999"/>
    <n v="0"/>
    <n v="0"/>
    <n v="0.19390027020146025"/>
  </r>
  <r>
    <x v="11"/>
    <x v="1"/>
    <x v="6850"/>
    <n v="0"/>
    <x v="1"/>
    <n v="0"/>
    <x v="1"/>
    <x v="1"/>
    <n v="1966"/>
    <x v="6346"/>
    <n v="0.12119999999999999"/>
    <n v="0"/>
    <n v="0"/>
    <n v="0.19760166275394064"/>
  </r>
  <r>
    <x v="12"/>
    <x v="1"/>
    <x v="6851"/>
    <n v="0"/>
    <x v="1"/>
    <n v="0"/>
    <x v="1"/>
    <x v="1"/>
    <n v="1382"/>
    <x v="6347"/>
    <n v="0.12119999999999999"/>
    <n v="0"/>
    <n v="0"/>
    <n v="0.20251843297109015"/>
  </r>
  <r>
    <x v="13"/>
    <x v="1"/>
    <x v="6852"/>
    <n v="0"/>
    <x v="1"/>
    <n v="0"/>
    <x v="1"/>
    <x v="1"/>
    <n v="989"/>
    <x v="6348"/>
    <n v="0.12119999999999999"/>
    <n v="0"/>
    <n v="0"/>
    <n v="0.20754716366606107"/>
  </r>
  <r>
    <x v="14"/>
    <x v="1"/>
    <x v="6853"/>
    <n v="0"/>
    <x v="1"/>
    <n v="0"/>
    <x v="1"/>
    <x v="1"/>
    <n v="645"/>
    <x v="6349"/>
    <n v="0.12119999999999999"/>
    <n v="0"/>
    <n v="0"/>
    <n v="0.21345727544876578"/>
  </r>
  <r>
    <x v="15"/>
    <x v="1"/>
    <x v="6854"/>
    <n v="0"/>
    <x v="1"/>
    <n v="0"/>
    <x v="1"/>
    <x v="1"/>
    <n v="191"/>
    <x v="6350"/>
    <n v="0.12119999999999999"/>
    <n v="0"/>
    <n v="1.8132562564844523E-2"/>
    <n v="0.2484428946087891"/>
  </r>
  <r>
    <x v="16"/>
    <x v="1"/>
    <x v="6855"/>
    <n v="0"/>
    <x v="1"/>
    <n v="0"/>
    <x v="1"/>
    <x v="1"/>
    <n v="64"/>
    <x v="6351"/>
    <n v="0.12119999999999999"/>
    <n v="6.628677247255936E-2"/>
    <n v="1.8132562564844523E-2"/>
    <n v="0.33129216749888912"/>
  </r>
  <r>
    <x v="17"/>
    <x v="1"/>
    <x v="6856"/>
    <n v="0"/>
    <x v="0"/>
    <n v="0"/>
    <x v="0"/>
    <x v="1"/>
    <n v="16"/>
    <x v="6352"/>
    <n v="0.12119999999999999"/>
    <n v="6.628677247255936E-2"/>
    <n v="1.8132562564844523E-2"/>
    <n v="0.37139641688923059"/>
  </r>
  <r>
    <x v="18"/>
    <x v="1"/>
    <x v="6857"/>
    <n v="0"/>
    <x v="0"/>
    <n v="0"/>
    <x v="0"/>
    <x v="1"/>
    <n v="6"/>
    <x v="6353"/>
    <n v="0.12119999999999999"/>
    <n v="6.628677247255936E-2"/>
    <n v="1.8132562564844523E-2"/>
    <n v="0.40021476238283532"/>
  </r>
  <r>
    <x v="19"/>
    <x v="1"/>
    <x v="6858"/>
    <n v="0"/>
    <x v="0"/>
    <n v="0"/>
    <x v="0"/>
    <x v="1"/>
    <n v="32"/>
    <x v="6354"/>
    <n v="0.12119999999999999"/>
    <n v="6.628677247255936E-2"/>
    <n v="1.8132562564844523E-2"/>
    <n v="0.35229972199937892"/>
  </r>
  <r>
    <x v="20"/>
    <x v="1"/>
    <x v="6859"/>
    <n v="0"/>
    <x v="0"/>
    <n v="0"/>
    <x v="0"/>
    <x v="1"/>
    <n v="442"/>
    <x v="6355"/>
    <n v="0.12119999999999999"/>
    <n v="0"/>
    <n v="0"/>
    <n v="0.21760395859556986"/>
  </r>
  <r>
    <x v="21"/>
    <x v="1"/>
    <x v="6860"/>
    <n v="0"/>
    <x v="0"/>
    <n v="0"/>
    <x v="0"/>
    <x v="1"/>
    <n v="1121"/>
    <x v="6356"/>
    <n v="0.12119999999999999"/>
    <n v="0"/>
    <n v="0"/>
    <n v="0.20578948131558261"/>
  </r>
  <r>
    <x v="22"/>
    <x v="1"/>
    <x v="6861"/>
    <n v="0"/>
    <x v="0"/>
    <n v="0"/>
    <x v="0"/>
    <x v="1"/>
    <n v="1723"/>
    <x v="6357"/>
    <n v="0.12119999999999999"/>
    <n v="0"/>
    <n v="0"/>
    <n v="0.19958759072548732"/>
  </r>
  <r>
    <x v="23"/>
    <x v="1"/>
    <x v="6862"/>
    <n v="0"/>
    <x v="0"/>
    <n v="0"/>
    <x v="0"/>
    <x v="1"/>
    <n v="2959"/>
    <x v="6358"/>
    <n v="0.12119999999999999"/>
    <n v="0"/>
    <n v="0"/>
    <n v="0.19060077341052378"/>
  </r>
  <r>
    <x v="0"/>
    <x v="1"/>
    <x v="6863"/>
    <n v="0"/>
    <x v="0"/>
    <n v="0"/>
    <x v="0"/>
    <x v="0"/>
    <n v="3361"/>
    <x v="6359"/>
    <n v="6.5959999999999991E-2"/>
    <n v="0"/>
    <n v="0"/>
    <n v="0.13308796905831416"/>
  </r>
  <r>
    <x v="1"/>
    <x v="1"/>
    <x v="6864"/>
    <n v="0"/>
    <x v="0"/>
    <n v="0"/>
    <x v="0"/>
    <x v="0"/>
    <n v="3392"/>
    <x v="6360"/>
    <n v="6.5959999999999991E-2"/>
    <n v="0"/>
    <n v="0"/>
    <n v="0.13290939568637572"/>
  </r>
  <r>
    <x v="2"/>
    <x v="1"/>
    <x v="6865"/>
    <n v="0"/>
    <x v="0"/>
    <n v="3.3"/>
    <x v="0"/>
    <x v="0"/>
    <n v="4644"/>
    <x v="6361"/>
    <n v="6.5959999999999991E-2"/>
    <n v="0"/>
    <n v="0"/>
    <n v="0.12765586672941043"/>
  </r>
  <r>
    <x v="3"/>
    <x v="1"/>
    <x v="6866"/>
    <n v="0.29894736842105463"/>
    <x v="0"/>
    <n v="3.3"/>
    <x v="0"/>
    <x v="0"/>
    <n v="4877"/>
    <x v="6362"/>
    <n v="6.5959999999999991E-2"/>
    <n v="0"/>
    <n v="0"/>
    <n v="0.12679888333507355"/>
  </r>
  <r>
    <x v="4"/>
    <x v="1"/>
    <x v="6867"/>
    <n v="0"/>
    <x v="0"/>
    <n v="1.5010526315789483"/>
    <x v="0"/>
    <x v="0"/>
    <n v="4440"/>
    <x v="6363"/>
    <n v="6.5959999999999991E-2"/>
    <n v="0"/>
    <n v="0"/>
    <n v="0.12838286304010865"/>
  </r>
  <r>
    <x v="5"/>
    <x v="1"/>
    <x v="6868"/>
    <n v="0"/>
    <x v="0"/>
    <n v="0"/>
    <x v="0"/>
    <x v="0"/>
    <n v="3161"/>
    <x v="6364"/>
    <n v="6.5959999999999991E-2"/>
    <n v="0"/>
    <n v="0"/>
    <n v="0.13408288397244514"/>
  </r>
  <r>
    <x v="6"/>
    <x v="1"/>
    <x v="6869"/>
    <n v="0"/>
    <x v="1"/>
    <n v="0"/>
    <x v="1"/>
    <x v="1"/>
    <n v="2450"/>
    <x v="6365"/>
    <n v="0.12119999999999999"/>
    <n v="0"/>
    <n v="0"/>
    <n v="0.19405445907905566"/>
  </r>
  <r>
    <x v="7"/>
    <x v="1"/>
    <x v="6870"/>
    <n v="0"/>
    <x v="1"/>
    <n v="0"/>
    <x v="1"/>
    <x v="1"/>
    <n v="2156"/>
    <x v="6366"/>
    <n v="0.12119999999999999"/>
    <n v="0"/>
    <n v="0"/>
    <n v="0.19619940267793323"/>
  </r>
  <r>
    <x v="8"/>
    <x v="1"/>
    <x v="6871"/>
    <n v="0"/>
    <x v="1"/>
    <n v="0"/>
    <x v="1"/>
    <x v="1"/>
    <n v="2806"/>
    <x v="6367"/>
    <n v="0.12119999999999999"/>
    <n v="0"/>
    <n v="0"/>
    <n v="0.19155568911610216"/>
  </r>
  <r>
    <x v="9"/>
    <x v="1"/>
    <x v="6872"/>
    <n v="0"/>
    <x v="1"/>
    <n v="0"/>
    <x v="1"/>
    <x v="1"/>
    <n v="2787"/>
    <x v="6368"/>
    <n v="0.12119999999999999"/>
    <n v="0"/>
    <n v="0"/>
    <n v="0.19169478828087078"/>
  </r>
  <r>
    <x v="10"/>
    <x v="1"/>
    <x v="6873"/>
    <n v="0"/>
    <x v="1"/>
    <n v="0"/>
    <x v="1"/>
    <x v="1"/>
    <n v="2713"/>
    <x v="6369"/>
    <n v="0.12119999999999999"/>
    <n v="0"/>
    <n v="0"/>
    <n v="0.19221216194876695"/>
  </r>
  <r>
    <x v="11"/>
    <x v="1"/>
    <x v="6874"/>
    <n v="0"/>
    <x v="1"/>
    <n v="0"/>
    <x v="1"/>
    <x v="1"/>
    <n v="2327"/>
    <x v="6370"/>
    <n v="0.12119999999999999"/>
    <n v="0"/>
    <n v="0"/>
    <n v="0.19496772692538483"/>
  </r>
  <r>
    <x v="12"/>
    <x v="1"/>
    <x v="6875"/>
    <n v="0"/>
    <x v="1"/>
    <n v="0"/>
    <x v="1"/>
    <x v="1"/>
    <n v="1850"/>
    <x v="6371"/>
    <n v="0.12119999999999999"/>
    <n v="0"/>
    <n v="0"/>
    <n v="0.19846864670539532"/>
  </r>
  <r>
    <x v="13"/>
    <x v="1"/>
    <x v="6876"/>
    <n v="0"/>
    <x v="1"/>
    <n v="0"/>
    <x v="1"/>
    <x v="1"/>
    <n v="1328"/>
    <x v="6372"/>
    <n v="0.12119999999999999"/>
    <n v="0"/>
    <n v="0"/>
    <n v="0.20299748535745216"/>
  </r>
  <r>
    <x v="14"/>
    <x v="1"/>
    <x v="6877"/>
    <n v="0"/>
    <x v="1"/>
    <n v="0"/>
    <x v="1"/>
    <x v="1"/>
    <n v="891"/>
    <x v="6373"/>
    <n v="0.12119999999999999"/>
    <n v="0"/>
    <n v="0"/>
    <n v="0.20915340139556443"/>
  </r>
  <r>
    <x v="15"/>
    <x v="1"/>
    <x v="6878"/>
    <n v="0"/>
    <x v="1"/>
    <n v="0"/>
    <x v="1"/>
    <x v="1"/>
    <n v="447"/>
    <x v="6374"/>
    <n v="0.12119999999999999"/>
    <n v="0"/>
    <n v="0"/>
    <n v="0.21750575436572159"/>
  </r>
  <r>
    <x v="16"/>
    <x v="1"/>
    <x v="6879"/>
    <n v="0"/>
    <x v="1"/>
    <n v="0"/>
    <x v="1"/>
    <x v="1"/>
    <n v="304"/>
    <x v="6375"/>
    <n v="0.12119999999999999"/>
    <n v="0"/>
    <n v="0"/>
    <n v="0.22308384804048043"/>
  </r>
  <r>
    <x v="17"/>
    <x v="1"/>
    <x v="6880"/>
    <n v="0"/>
    <x v="0"/>
    <n v="0"/>
    <x v="0"/>
    <x v="1"/>
    <n v="51"/>
    <x v="6376"/>
    <n v="0.12119999999999999"/>
    <n v="6.628677247255936E-2"/>
    <n v="1.8132562564844523E-2"/>
    <n v="0.33550626941310269"/>
  </r>
  <r>
    <x v="18"/>
    <x v="1"/>
    <x v="6881"/>
    <n v="0"/>
    <x v="0"/>
    <n v="0"/>
    <x v="0"/>
    <x v="1"/>
    <n v="15"/>
    <x v="6377"/>
    <n v="0.12119999999999999"/>
    <n v="6.628677247255936E-2"/>
    <n v="1.8132562564844523E-2"/>
    <n v="0.37200443575482556"/>
  </r>
  <r>
    <x v="19"/>
    <x v="1"/>
    <x v="6882"/>
    <n v="0"/>
    <x v="0"/>
    <n v="0"/>
    <x v="0"/>
    <x v="1"/>
    <n v="183"/>
    <x v="6378"/>
    <n v="0.12119999999999999"/>
    <n v="0"/>
    <n v="1.8132562564844523E-2"/>
    <n v="0.24957802608574009"/>
  </r>
  <r>
    <x v="20"/>
    <x v="1"/>
    <x v="6883"/>
    <n v="0"/>
    <x v="0"/>
    <n v="0"/>
    <x v="0"/>
    <x v="1"/>
    <n v="763"/>
    <x v="6379"/>
    <n v="0.12119999999999999"/>
    <n v="0"/>
    <n v="0"/>
    <n v="0.21139312532063462"/>
  </r>
  <r>
    <x v="21"/>
    <x v="1"/>
    <x v="6884"/>
    <n v="0"/>
    <x v="0"/>
    <n v="0"/>
    <x v="0"/>
    <x v="1"/>
    <n v="1535"/>
    <x v="6380"/>
    <n v="0.12119999999999999"/>
    <n v="0"/>
    <n v="0"/>
    <n v="0.2010409892501886"/>
  </r>
  <r>
    <x v="22"/>
    <x v="1"/>
    <x v="6885"/>
    <n v="0"/>
    <x v="0"/>
    <n v="0"/>
    <x v="0"/>
    <x v="1"/>
    <n v="1978"/>
    <x v="6381"/>
    <n v="0.12119999999999999"/>
    <n v="0"/>
    <n v="0"/>
    <n v="0.19751997060596863"/>
  </r>
  <r>
    <x v="23"/>
    <x v="1"/>
    <x v="6886"/>
    <n v="0"/>
    <x v="0"/>
    <n v="0"/>
    <x v="0"/>
    <x v="1"/>
    <n v="2903"/>
    <x v="6382"/>
    <n v="0.12119999999999999"/>
    <n v="0"/>
    <n v="0"/>
    <n v="0.19094323188909235"/>
  </r>
  <r>
    <x v="0"/>
    <x v="1"/>
    <x v="6887"/>
    <n v="0"/>
    <x v="0"/>
    <n v="0"/>
    <x v="0"/>
    <x v="0"/>
    <n v="4384"/>
    <x v="6383"/>
    <n v="6.5959999999999991E-2"/>
    <n v="0"/>
    <n v="0"/>
    <n v="0.12861401038152714"/>
  </r>
  <r>
    <x v="1"/>
    <x v="1"/>
    <x v="6888"/>
    <n v="0"/>
    <x v="0"/>
    <n v="0"/>
    <x v="0"/>
    <x v="0"/>
    <n v="5725"/>
    <x v="6384"/>
    <n v="6.5959999999999991E-2"/>
    <n v="0"/>
    <n v="0"/>
    <n v="0.12345097922034864"/>
  </r>
  <r>
    <x v="2"/>
    <x v="1"/>
    <x v="6889"/>
    <n v="6.6"/>
    <x v="0"/>
    <n v="3.3"/>
    <x v="0"/>
    <x v="0"/>
    <n v="7163"/>
    <x v="6385"/>
    <n v="6.5959999999999991E-2"/>
    <n v="0"/>
    <n v="0"/>
    <n v="0.11748984511050628"/>
  </r>
  <r>
    <x v="3"/>
    <x v="1"/>
    <x v="6890"/>
    <n v="6.6"/>
    <x v="0"/>
    <n v="3.3"/>
    <x v="0"/>
    <x v="0"/>
    <n v="7344"/>
    <x v="6386"/>
    <n v="6.5959999999999991E-2"/>
    <n v="0"/>
    <n v="0"/>
    <n v="0.11668445934712324"/>
  </r>
  <r>
    <x v="4"/>
    <x v="1"/>
    <x v="6891"/>
    <n v="0"/>
    <x v="0"/>
    <n v="3.3"/>
    <x v="0"/>
    <x v="0"/>
    <n v="6383"/>
    <x v="6387"/>
    <n v="6.5959999999999991E-2"/>
    <n v="0"/>
    <n v="0"/>
    <n v="0.12063664415254999"/>
  </r>
  <r>
    <x v="5"/>
    <x v="1"/>
    <x v="6892"/>
    <n v="0"/>
    <x v="0"/>
    <n v="0"/>
    <x v="0"/>
    <x v="0"/>
    <n v="4405"/>
    <x v="6388"/>
    <n v="6.5959999999999991E-2"/>
    <n v="0"/>
    <n v="0"/>
    <n v="0.12854841200617084"/>
  </r>
  <r>
    <x v="6"/>
    <x v="1"/>
    <x v="6893"/>
    <n v="0"/>
    <x v="1"/>
    <n v="0"/>
    <x v="1"/>
    <x v="1"/>
    <n v="2579"/>
    <x v="6389"/>
    <n v="0.12119999999999999"/>
    <n v="0"/>
    <n v="0"/>
    <n v="0.1930457080243948"/>
  </r>
  <r>
    <x v="7"/>
    <x v="1"/>
    <x v="6894"/>
    <n v="0"/>
    <x v="1"/>
    <n v="0"/>
    <x v="1"/>
    <x v="1"/>
    <n v="2445"/>
    <x v="6390"/>
    <n v="0.12119999999999999"/>
    <n v="0"/>
    <n v="0"/>
    <n v="0.19408167960720804"/>
  </r>
  <r>
    <x v="8"/>
    <x v="1"/>
    <x v="6895"/>
    <n v="0"/>
    <x v="1"/>
    <n v="0"/>
    <x v="1"/>
    <x v="1"/>
    <n v="3538"/>
    <x v="6391"/>
    <n v="0.12119999999999999"/>
    <n v="0"/>
    <n v="0"/>
    <n v="0.1874587726818206"/>
  </r>
  <r>
    <x v="9"/>
    <x v="1"/>
    <x v="6896"/>
    <n v="0"/>
    <x v="1"/>
    <n v="0"/>
    <x v="1"/>
    <x v="1"/>
    <n v="3770"/>
    <x v="6392"/>
    <n v="0.12119999999999999"/>
    <n v="0"/>
    <n v="0"/>
    <n v="0.18643407253945887"/>
  </r>
  <r>
    <x v="10"/>
    <x v="1"/>
    <x v="6897"/>
    <n v="0"/>
    <x v="1"/>
    <n v="0"/>
    <x v="1"/>
    <x v="1"/>
    <n v="3247"/>
    <x v="6393"/>
    <n v="0.12119999999999999"/>
    <n v="0"/>
    <n v="0"/>
    <n v="0.18891561723994937"/>
  </r>
  <r>
    <x v="11"/>
    <x v="1"/>
    <x v="6898"/>
    <n v="0"/>
    <x v="1"/>
    <n v="0"/>
    <x v="1"/>
    <x v="1"/>
    <n v="2837"/>
    <x v="6394"/>
    <n v="0.12119999999999999"/>
    <n v="0"/>
    <n v="0"/>
    <n v="0.19134469969540385"/>
  </r>
  <r>
    <x v="12"/>
    <x v="1"/>
    <x v="6899"/>
    <n v="0"/>
    <x v="1"/>
    <n v="0"/>
    <x v="1"/>
    <x v="1"/>
    <n v="2353"/>
    <x v="6395"/>
    <n v="0.12119999999999999"/>
    <n v="0"/>
    <n v="0"/>
    <n v="0.19477441624468844"/>
  </r>
  <r>
    <x v="13"/>
    <x v="1"/>
    <x v="6900"/>
    <n v="0"/>
    <x v="1"/>
    <n v="0"/>
    <x v="1"/>
    <x v="1"/>
    <n v="2051"/>
    <x v="6396"/>
    <n v="0.12119999999999999"/>
    <n v="0"/>
    <n v="0"/>
    <n v="0.19693925087612102"/>
  </r>
  <r>
    <x v="14"/>
    <x v="1"/>
    <x v="6901"/>
    <n v="0"/>
    <x v="1"/>
    <n v="0"/>
    <x v="1"/>
    <x v="1"/>
    <n v="1487"/>
    <x v="6397"/>
    <n v="0.12119999999999999"/>
    <n v="0"/>
    <n v="0"/>
    <n v="0.20149617674917109"/>
  </r>
  <r>
    <x v="15"/>
    <x v="1"/>
    <x v="6902"/>
    <n v="0"/>
    <x v="1"/>
    <n v="0"/>
    <x v="1"/>
    <x v="1"/>
    <n v="1094"/>
    <x v="6398"/>
    <n v="0.12119999999999999"/>
    <n v="0"/>
    <n v="0"/>
    <n v="0.20616522951922261"/>
  </r>
  <r>
    <x v="16"/>
    <x v="1"/>
    <x v="6903"/>
    <n v="0"/>
    <x v="1"/>
    <n v="0"/>
    <x v="1"/>
    <x v="1"/>
    <n v="684"/>
    <x v="6399"/>
    <n v="0.12119999999999999"/>
    <n v="0"/>
    <n v="0"/>
    <n v="0.21267692344818578"/>
  </r>
  <r>
    <x v="17"/>
    <x v="1"/>
    <x v="6904"/>
    <n v="0"/>
    <x v="0"/>
    <n v="0"/>
    <x v="0"/>
    <x v="1"/>
    <n v="160"/>
    <x v="6400"/>
    <n v="0.12119999999999999"/>
    <n v="0"/>
    <n v="1.8132562564844523E-2"/>
    <n v="0.25190605095150459"/>
  </r>
  <r>
    <x v="18"/>
    <x v="1"/>
    <x v="6905"/>
    <n v="0"/>
    <x v="0"/>
    <n v="0"/>
    <x v="0"/>
    <x v="1"/>
    <n v="29"/>
    <x v="6401"/>
    <n v="0.12119999999999999"/>
    <n v="6.628677247255936E-2"/>
    <n v="1.8132562564844523E-2"/>
    <n v="0.35332749718174911"/>
  </r>
  <r>
    <x v="19"/>
    <x v="1"/>
    <x v="6906"/>
    <n v="0"/>
    <x v="0"/>
    <n v="0"/>
    <x v="0"/>
    <x v="1"/>
    <n v="270"/>
    <x v="6402"/>
    <n v="0.12119999999999999"/>
    <n v="0"/>
    <n v="0"/>
    <n v="0.22454028091042649"/>
  </r>
  <r>
    <x v="20"/>
    <x v="1"/>
    <x v="6907"/>
    <n v="0"/>
    <x v="0"/>
    <n v="0"/>
    <x v="0"/>
    <x v="1"/>
    <n v="945"/>
    <x v="6403"/>
    <n v="0.12119999999999999"/>
    <n v="0"/>
    <n v="0"/>
    <n v="0.20821639066729936"/>
  </r>
  <r>
    <x v="21"/>
    <x v="1"/>
    <x v="6908"/>
    <n v="0"/>
    <x v="0"/>
    <n v="0"/>
    <x v="0"/>
    <x v="1"/>
    <n v="1636"/>
    <x v="6404"/>
    <n v="0.12119999999999999"/>
    <n v="0"/>
    <n v="0"/>
    <n v="0.20024371650463285"/>
  </r>
  <r>
    <x v="22"/>
    <x v="1"/>
    <x v="6909"/>
    <n v="0"/>
    <x v="0"/>
    <n v="0"/>
    <x v="0"/>
    <x v="1"/>
    <n v="2880"/>
    <x v="6405"/>
    <n v="0.12119999999999999"/>
    <n v="0"/>
    <n v="0"/>
    <n v="0.19108456276479086"/>
  </r>
  <r>
    <x v="23"/>
    <x v="1"/>
    <x v="6910"/>
    <n v="0"/>
    <x v="0"/>
    <n v="0"/>
    <x v="0"/>
    <x v="1"/>
    <n v="4444"/>
    <x v="6406"/>
    <n v="0.12119999999999999"/>
    <n v="0"/>
    <n v="0"/>
    <n v="0.18361732216299192"/>
  </r>
  <r>
    <x v="0"/>
    <x v="1"/>
    <x v="6911"/>
    <n v="0"/>
    <x v="0"/>
    <n v="0"/>
    <x v="0"/>
    <x v="0"/>
    <n v="4470"/>
    <x v="6407"/>
    <n v="6.5959999999999991E-2"/>
    <n v="0"/>
    <n v="0"/>
    <n v="0.12826985180702649"/>
  </r>
  <r>
    <x v="1"/>
    <x v="1"/>
    <x v="6912"/>
    <n v="0"/>
    <x v="0"/>
    <n v="0"/>
    <x v="0"/>
    <x v="0"/>
    <n v="5497"/>
    <x v="6408"/>
    <n v="6.5959999999999991E-2"/>
    <n v="0"/>
    <n v="0"/>
    <n v="0.12442845936469009"/>
  </r>
  <r>
    <x v="2"/>
    <x v="1"/>
    <x v="6913"/>
    <n v="5.1368421052631321"/>
    <x v="0"/>
    <n v="3.3"/>
    <x v="0"/>
    <x v="0"/>
    <n v="6743"/>
    <x v="6409"/>
    <n v="6.5959999999999991E-2"/>
    <n v="0"/>
    <n v="0"/>
    <n v="0.11928387709113142"/>
  </r>
  <r>
    <x v="3"/>
    <x v="1"/>
    <x v="6914"/>
    <n v="0"/>
    <x v="0"/>
    <n v="3.3"/>
    <x v="0"/>
    <x v="0"/>
    <n v="6698"/>
    <x v="6410"/>
    <n v="6.5959999999999991E-2"/>
    <n v="0"/>
    <n v="0"/>
    <n v="0.11942150780799704"/>
  </r>
  <r>
    <x v="4"/>
    <x v="1"/>
    <x v="6915"/>
    <n v="0"/>
    <x v="0"/>
    <n v="2.531578947368418"/>
    <x v="0"/>
    <x v="0"/>
    <n v="5927"/>
    <x v="6411"/>
    <n v="6.5959999999999991E-2"/>
    <n v="0"/>
    <n v="0"/>
    <n v="0.12266199681819082"/>
  </r>
  <r>
    <x v="5"/>
    <x v="1"/>
    <x v="6916"/>
    <n v="0"/>
    <x v="0"/>
    <n v="0"/>
    <x v="0"/>
    <x v="0"/>
    <n v="4801"/>
    <x v="6412"/>
    <n v="6.5959999999999991E-2"/>
    <n v="0"/>
    <n v="0"/>
    <n v="0.12703957921983244"/>
  </r>
  <r>
    <x v="6"/>
    <x v="1"/>
    <x v="6917"/>
    <n v="0"/>
    <x v="1"/>
    <n v="0"/>
    <x v="1"/>
    <x v="1"/>
    <n v="2887"/>
    <x v="6413"/>
    <n v="0.12119999999999999"/>
    <n v="0"/>
    <n v="0"/>
    <n v="0.19104070206684498"/>
  </r>
  <r>
    <x v="7"/>
    <x v="1"/>
    <x v="6918"/>
    <n v="0"/>
    <x v="1"/>
    <n v="0"/>
    <x v="1"/>
    <x v="1"/>
    <n v="2993"/>
    <x v="6414"/>
    <n v="0.12119999999999999"/>
    <n v="0"/>
    <n v="0"/>
    <n v="0.19040848816151437"/>
  </r>
  <r>
    <x v="8"/>
    <x v="1"/>
    <x v="6919"/>
    <n v="0"/>
    <x v="1"/>
    <n v="0"/>
    <x v="1"/>
    <x v="1"/>
    <n v="4140"/>
    <x v="6415"/>
    <n v="0.12119999999999999"/>
    <n v="0"/>
    <n v="0"/>
    <n v="0.18483880678653392"/>
  </r>
  <r>
    <x v="9"/>
    <x v="1"/>
    <x v="6920"/>
    <n v="0"/>
    <x v="1"/>
    <n v="0"/>
    <x v="1"/>
    <x v="1"/>
    <n v="4480"/>
    <x v="6416"/>
    <n v="0.12119999999999999"/>
    <n v="0"/>
    <n v="0"/>
    <n v="0.18349364326459078"/>
  </r>
  <r>
    <x v="10"/>
    <x v="1"/>
    <x v="6921"/>
    <n v="0"/>
    <x v="1"/>
    <n v="0"/>
    <x v="1"/>
    <x v="1"/>
    <n v="3845"/>
    <x v="6417"/>
    <n v="0.12119999999999999"/>
    <n v="0"/>
    <n v="0"/>
    <n v="0.18605629621758843"/>
  </r>
  <r>
    <x v="11"/>
    <x v="1"/>
    <x v="6922"/>
    <n v="0"/>
    <x v="1"/>
    <n v="0"/>
    <x v="1"/>
    <x v="1"/>
    <n v="3502"/>
    <x v="6418"/>
    <n v="0.12119999999999999"/>
    <n v="0"/>
    <n v="0"/>
    <n v="0.18763528122889719"/>
  </r>
  <r>
    <x v="12"/>
    <x v="1"/>
    <x v="6923"/>
    <n v="0"/>
    <x v="1"/>
    <n v="0"/>
    <x v="1"/>
    <x v="1"/>
    <n v="3007"/>
    <x v="6419"/>
    <n v="0.12119999999999999"/>
    <n v="0"/>
    <n v="0"/>
    <n v="0.19031730754622239"/>
  </r>
  <r>
    <x v="13"/>
    <x v="1"/>
    <x v="6924"/>
    <n v="0"/>
    <x v="1"/>
    <n v="0"/>
    <x v="1"/>
    <x v="1"/>
    <n v="2846"/>
    <x v="6420"/>
    <n v="0.12119999999999999"/>
    <n v="0"/>
    <n v="0"/>
    <n v="0.19128388575675642"/>
  </r>
  <r>
    <x v="14"/>
    <x v="1"/>
    <x v="6925"/>
    <n v="0"/>
    <x v="1"/>
    <n v="0"/>
    <x v="1"/>
    <x v="1"/>
    <n v="2557"/>
    <x v="6421"/>
    <n v="0.12119999999999999"/>
    <n v="0"/>
    <n v="0"/>
    <n v="0.19325404516093364"/>
  </r>
  <r>
    <x v="15"/>
    <x v="1"/>
    <x v="6926"/>
    <n v="0"/>
    <x v="1"/>
    <n v="0"/>
    <x v="1"/>
    <x v="1"/>
    <n v="2265"/>
    <x v="6422"/>
    <n v="0.12119999999999999"/>
    <n v="0"/>
    <n v="0"/>
    <n v="0.19546549883132947"/>
  </r>
  <r>
    <x v="16"/>
    <x v="1"/>
    <x v="6927"/>
    <n v="0"/>
    <x v="1"/>
    <n v="0"/>
    <x v="1"/>
    <x v="1"/>
    <n v="1403"/>
    <x v="6423"/>
    <n v="0.12119999999999999"/>
    <n v="0"/>
    <n v="0"/>
    <n v="0.20233019969721228"/>
  </r>
  <r>
    <x v="17"/>
    <x v="1"/>
    <x v="6928"/>
    <n v="0"/>
    <x v="0"/>
    <n v="0"/>
    <x v="0"/>
    <x v="1"/>
    <n v="528"/>
    <x v="6424"/>
    <n v="0.12119999999999999"/>
    <n v="0"/>
    <n v="0"/>
    <n v="0.21564089737556458"/>
  </r>
  <r>
    <x v="18"/>
    <x v="1"/>
    <x v="6929"/>
    <n v="0"/>
    <x v="0"/>
    <n v="0"/>
    <x v="0"/>
    <x v="1"/>
    <n v="156"/>
    <x v="6425"/>
    <n v="0.12119999999999999"/>
    <n v="0"/>
    <n v="1.8132562564844523E-2"/>
    <n v="0.2524477815587064"/>
  </r>
  <r>
    <x v="19"/>
    <x v="1"/>
    <x v="6930"/>
    <n v="0"/>
    <x v="0"/>
    <n v="0"/>
    <x v="0"/>
    <x v="1"/>
    <n v="1152"/>
    <x v="6426"/>
    <n v="0.12119999999999999"/>
    <n v="0"/>
    <n v="0"/>
    <n v="0.20527965433661916"/>
  </r>
  <r>
    <x v="20"/>
    <x v="1"/>
    <x v="6931"/>
    <n v="0"/>
    <x v="0"/>
    <n v="0"/>
    <x v="0"/>
    <x v="1"/>
    <n v="2063"/>
    <x v="6427"/>
    <n v="0.12119999999999999"/>
    <n v="0"/>
    <n v="0"/>
    <n v="0.19681042660529591"/>
  </r>
  <r>
    <x v="21"/>
    <x v="1"/>
    <x v="6932"/>
    <n v="0"/>
    <x v="0"/>
    <n v="0"/>
    <x v="0"/>
    <x v="1"/>
    <n v="2621"/>
    <x v="6428"/>
    <n v="0.12119999999999999"/>
    <n v="0"/>
    <n v="0"/>
    <n v="0.19280334828161905"/>
  </r>
  <r>
    <x v="22"/>
    <x v="1"/>
    <x v="6933"/>
    <n v="0"/>
    <x v="0"/>
    <n v="0"/>
    <x v="0"/>
    <x v="1"/>
    <n v="3100"/>
    <x v="6429"/>
    <n v="0.12119999999999999"/>
    <n v="0"/>
    <n v="0"/>
    <n v="0.18973725224880361"/>
  </r>
  <r>
    <x v="23"/>
    <x v="1"/>
    <x v="6934"/>
    <n v="0"/>
    <x v="0"/>
    <n v="0"/>
    <x v="0"/>
    <x v="1"/>
    <n v="4595"/>
    <x v="6430"/>
    <n v="0.12119999999999999"/>
    <n v="0"/>
    <n v="0"/>
    <n v="0.18309021946193807"/>
  </r>
  <r>
    <x v="0"/>
    <x v="0"/>
    <x v="6935"/>
    <n v="0"/>
    <x v="0"/>
    <n v="0"/>
    <x v="0"/>
    <x v="0"/>
    <n v="5580"/>
    <x v="6431"/>
    <n v="6.5959999999999991E-2"/>
    <n v="0"/>
    <n v="0"/>
    <n v="0.12409438483213714"/>
  </r>
  <r>
    <x v="1"/>
    <x v="0"/>
    <x v="6936"/>
    <n v="0"/>
    <x v="0"/>
    <n v="0"/>
    <x v="0"/>
    <x v="0"/>
    <n v="5767"/>
    <x v="6432"/>
    <n v="6.5959999999999991E-2"/>
    <n v="0"/>
    <n v="0"/>
    <n v="0.12330837078647823"/>
  </r>
  <r>
    <x v="2"/>
    <x v="0"/>
    <x v="6937"/>
    <n v="0"/>
    <x v="0"/>
    <n v="0"/>
    <x v="0"/>
    <x v="0"/>
    <n v="6311"/>
    <x v="6433"/>
    <n v="6.5959999999999991E-2"/>
    <n v="0"/>
    <n v="0"/>
    <n v="0.12092277169414076"/>
  </r>
  <r>
    <x v="3"/>
    <x v="0"/>
    <x v="6938"/>
    <n v="5.3894736842105173"/>
    <x v="0"/>
    <n v="3.3"/>
    <x v="0"/>
    <x v="0"/>
    <n v="7060"/>
    <x v="6434"/>
    <n v="6.5959999999999991E-2"/>
    <n v="0"/>
    <n v="0"/>
    <n v="0.11794011471484825"/>
  </r>
  <r>
    <x v="4"/>
    <x v="0"/>
    <x v="6939"/>
    <n v="0"/>
    <x v="0"/>
    <n v="0"/>
    <x v="0"/>
    <x v="0"/>
    <n v="6433"/>
    <x v="6435"/>
    <n v="6.5959999999999991E-2"/>
    <n v="0"/>
    <n v="0"/>
    <n v="0.12042158613749047"/>
  </r>
  <r>
    <x v="5"/>
    <x v="0"/>
    <x v="6940"/>
    <n v="0"/>
    <x v="0"/>
    <n v="0"/>
    <x v="0"/>
    <x v="0"/>
    <n v="6003"/>
    <x v="6436"/>
    <n v="6.5959999999999991E-2"/>
    <n v="0"/>
    <n v="0"/>
    <n v="0.12227069504844415"/>
  </r>
  <r>
    <x v="6"/>
    <x v="0"/>
    <x v="6941"/>
    <n v="0"/>
    <x v="0"/>
    <n v="0"/>
    <x v="0"/>
    <x v="0"/>
    <n v="6265"/>
    <x v="6437"/>
    <n v="6.5959999999999991E-2"/>
    <n v="0"/>
    <n v="0"/>
    <n v="0.12115690418563657"/>
  </r>
  <r>
    <x v="7"/>
    <x v="0"/>
    <x v="6942"/>
    <n v="0"/>
    <x v="1"/>
    <n v="2.2842105263157886"/>
    <x v="0"/>
    <x v="0"/>
    <n v="6554"/>
    <x v="6438"/>
    <n v="6.5959999999999991E-2"/>
    <n v="0"/>
    <n v="0"/>
    <n v="0.11997597191861756"/>
  </r>
  <r>
    <x v="8"/>
    <x v="0"/>
    <x v="6943"/>
    <n v="6.6"/>
    <x v="0"/>
    <n v="3.3"/>
    <x v="0"/>
    <x v="0"/>
    <n v="7325"/>
    <x v="6439"/>
    <n v="6.5959999999999991E-2"/>
    <n v="0"/>
    <n v="0"/>
    <n v="0.11679817356196451"/>
  </r>
  <r>
    <x v="9"/>
    <x v="0"/>
    <x v="6944"/>
    <n v="4.1789473684210341"/>
    <x v="0"/>
    <n v="3.3"/>
    <x v="0"/>
    <x v="0"/>
    <n v="7226"/>
    <x v="6440"/>
    <n v="6.5959999999999991E-2"/>
    <n v="0"/>
    <n v="0"/>
    <n v="0.11720567342471869"/>
  </r>
  <r>
    <x v="10"/>
    <x v="0"/>
    <x v="6945"/>
    <n v="0"/>
    <x v="0"/>
    <n v="0"/>
    <x v="0"/>
    <x v="0"/>
    <n v="6633"/>
    <x v="6441"/>
    <n v="6.5959999999999991E-2"/>
    <n v="0"/>
    <n v="0"/>
    <n v="0.1196512457971959"/>
  </r>
  <r>
    <x v="11"/>
    <x v="0"/>
    <x v="6946"/>
    <n v="0"/>
    <x v="0"/>
    <n v="0"/>
    <x v="0"/>
    <x v="0"/>
    <n v="5921"/>
    <x v="6442"/>
    <n v="6.5959999999999991E-2"/>
    <n v="0"/>
    <n v="0"/>
    <n v="0.12268869606358235"/>
  </r>
  <r>
    <x v="12"/>
    <x v="0"/>
    <x v="6947"/>
    <n v="0"/>
    <x v="0"/>
    <n v="0"/>
    <x v="0"/>
    <x v="0"/>
    <n v="5909"/>
    <x v="6443"/>
    <n v="6.5959999999999991E-2"/>
    <n v="0"/>
    <n v="0"/>
    <n v="0.12273839427554943"/>
  </r>
  <r>
    <x v="13"/>
    <x v="0"/>
    <x v="6948"/>
    <n v="0"/>
    <x v="0"/>
    <n v="0"/>
    <x v="0"/>
    <x v="0"/>
    <n v="5877"/>
    <x v="6444"/>
    <n v="6.5959999999999991E-2"/>
    <n v="0"/>
    <n v="0"/>
    <n v="0.12287114221208509"/>
  </r>
  <r>
    <x v="14"/>
    <x v="0"/>
    <x v="6949"/>
    <n v="0"/>
    <x v="0"/>
    <n v="0"/>
    <x v="0"/>
    <x v="1"/>
    <n v="5733"/>
    <x v="6445"/>
    <n v="0.12119999999999999"/>
    <n v="0"/>
    <n v="0"/>
    <n v="0.1786751670286339"/>
  </r>
  <r>
    <x v="15"/>
    <x v="0"/>
    <x v="6950"/>
    <n v="0"/>
    <x v="0"/>
    <n v="0"/>
    <x v="0"/>
    <x v="1"/>
    <n v="5118"/>
    <x v="6446"/>
    <n v="0.12119999999999999"/>
    <n v="0"/>
    <n v="0"/>
    <n v="0.1810244212517329"/>
  </r>
  <r>
    <x v="16"/>
    <x v="0"/>
    <x v="6951"/>
    <n v="0"/>
    <x v="0"/>
    <n v="0"/>
    <x v="0"/>
    <x v="1"/>
    <n v="4354"/>
    <x v="6447"/>
    <n v="0.12119999999999999"/>
    <n v="0"/>
    <n v="0"/>
    <n v="0.1839587387057588"/>
  </r>
  <r>
    <x v="17"/>
    <x v="0"/>
    <x v="6952"/>
    <n v="0"/>
    <x v="0"/>
    <n v="0"/>
    <x v="0"/>
    <x v="1"/>
    <n v="2685"/>
    <x v="6448"/>
    <n v="0.12119999999999999"/>
    <n v="0"/>
    <n v="0"/>
    <n v="0.19241325659221506"/>
  </r>
  <r>
    <x v="18"/>
    <x v="0"/>
    <x v="6953"/>
    <n v="0"/>
    <x v="1"/>
    <n v="0"/>
    <x v="0"/>
    <x v="1"/>
    <n v="711"/>
    <x v="6449"/>
    <n v="0.12119999999999999"/>
    <n v="0"/>
    <n v="0"/>
    <n v="0.21227171612896545"/>
  </r>
  <r>
    <x v="19"/>
    <x v="0"/>
    <x v="6954"/>
    <n v="0"/>
    <x v="0"/>
    <n v="0"/>
    <x v="0"/>
    <x v="1"/>
    <n v="1387"/>
    <x v="6450"/>
    <n v="0.12119999999999999"/>
    <n v="0"/>
    <n v="0"/>
    <n v="0.2024853665306644"/>
  </r>
  <r>
    <x v="20"/>
    <x v="0"/>
    <x v="6955"/>
    <n v="0"/>
    <x v="0"/>
    <n v="0"/>
    <x v="0"/>
    <x v="1"/>
    <n v="2743"/>
    <x v="6451"/>
    <n v="0.12119999999999999"/>
    <n v="0"/>
    <n v="0"/>
    <n v="0.1920134770617502"/>
  </r>
  <r>
    <x v="21"/>
    <x v="0"/>
    <x v="6956"/>
    <n v="0"/>
    <x v="0"/>
    <n v="0"/>
    <x v="0"/>
    <x v="1"/>
    <n v="3760"/>
    <x v="6452"/>
    <n v="0.12119999999999999"/>
    <n v="0"/>
    <n v="0"/>
    <n v="0.18646518097114279"/>
  </r>
  <r>
    <x v="22"/>
    <x v="0"/>
    <x v="6957"/>
    <n v="0"/>
    <x v="0"/>
    <n v="0"/>
    <x v="0"/>
    <x v="1"/>
    <n v="4537"/>
    <x v="6453"/>
    <n v="0.12119999999999999"/>
    <n v="0"/>
    <n v="0"/>
    <n v="0.18328695082657598"/>
  </r>
  <r>
    <x v="23"/>
    <x v="0"/>
    <x v="6958"/>
    <n v="0"/>
    <x v="0"/>
    <n v="0"/>
    <x v="0"/>
    <x v="1"/>
    <n v="5625"/>
    <x v="6454"/>
    <n v="0.12119999999999999"/>
    <n v="0"/>
    <n v="0"/>
    <n v="0.17910930988840593"/>
  </r>
  <r>
    <x v="0"/>
    <x v="0"/>
    <x v="6959"/>
    <n v="0"/>
    <x v="0"/>
    <n v="0"/>
    <x v="0"/>
    <x v="0"/>
    <n v="6509"/>
    <x v="6455"/>
    <n v="6.5959999999999991E-2"/>
    <n v="0"/>
    <n v="0"/>
    <n v="0.12014166800764059"/>
  </r>
  <r>
    <x v="1"/>
    <x v="0"/>
    <x v="6960"/>
    <n v="0"/>
    <x v="0"/>
    <n v="3.3"/>
    <x v="0"/>
    <x v="0"/>
    <n v="7110"/>
    <x v="6456"/>
    <n v="6.5959999999999991E-2"/>
    <n v="0"/>
    <n v="0"/>
    <n v="0.11772820204852816"/>
  </r>
  <r>
    <x v="2"/>
    <x v="0"/>
    <x v="6961"/>
    <n v="0"/>
    <x v="0"/>
    <n v="0"/>
    <x v="0"/>
    <x v="0"/>
    <n v="6399"/>
    <x v="6457"/>
    <n v="6.5959999999999991E-2"/>
    <n v="0"/>
    <n v="0"/>
    <n v="0.12056049062313784"/>
  </r>
  <r>
    <x v="3"/>
    <x v="0"/>
    <x v="6962"/>
    <n v="0"/>
    <x v="0"/>
    <n v="1.2831578947368363"/>
    <x v="0"/>
    <x v="0"/>
    <n v="6916"/>
    <x v="6458"/>
    <n v="6.5959999999999991E-2"/>
    <n v="0"/>
    <n v="0"/>
    <n v="0.11857434542074995"/>
  </r>
  <r>
    <x v="4"/>
    <x v="0"/>
    <x v="6963"/>
    <n v="0"/>
    <x v="0"/>
    <n v="0"/>
    <x v="0"/>
    <x v="0"/>
    <n v="6610"/>
    <x v="6459"/>
    <n v="6.5959999999999991E-2"/>
    <n v="0"/>
    <n v="0"/>
    <n v="0.11975871686347964"/>
  </r>
  <r>
    <x v="5"/>
    <x v="0"/>
    <x v="6964"/>
    <n v="0"/>
    <x v="0"/>
    <n v="0"/>
    <x v="0"/>
    <x v="0"/>
    <n v="6328"/>
    <x v="6460"/>
    <n v="6.5959999999999991E-2"/>
    <n v="0"/>
    <n v="0"/>
    <n v="0.12084324606320151"/>
  </r>
  <r>
    <x v="6"/>
    <x v="0"/>
    <x v="6965"/>
    <n v="0"/>
    <x v="0"/>
    <n v="0"/>
    <x v="0"/>
    <x v="0"/>
    <n v="6512"/>
    <x v="6461"/>
    <n v="6.5959999999999991E-2"/>
    <n v="0"/>
    <n v="0"/>
    <n v="0.12013737965274209"/>
  </r>
  <r>
    <x v="7"/>
    <x v="0"/>
    <x v="6966"/>
    <n v="0"/>
    <x v="1"/>
    <n v="0"/>
    <x v="0"/>
    <x v="0"/>
    <n v="6725"/>
    <x v="6462"/>
    <n v="6.5959999999999991E-2"/>
    <n v="0"/>
    <n v="0"/>
    <n v="0.11935685660225903"/>
  </r>
  <r>
    <x v="8"/>
    <x v="0"/>
    <x v="6967"/>
    <n v="6.6"/>
    <x v="0"/>
    <n v="3.3"/>
    <x v="0"/>
    <x v="0"/>
    <n v="7588"/>
    <x v="6463"/>
    <n v="6.5959999999999991E-2"/>
    <n v="0"/>
    <n v="0"/>
    <n v="0.11526062849502126"/>
  </r>
  <r>
    <x v="9"/>
    <x v="0"/>
    <x v="6968"/>
    <n v="6.6"/>
    <x v="0"/>
    <n v="3.3"/>
    <x v="0"/>
    <x v="0"/>
    <n v="7737"/>
    <x v="6464"/>
    <n v="6.5959999999999991E-2"/>
    <n v="0"/>
    <n v="0"/>
    <n v="0.11337956921712579"/>
  </r>
  <r>
    <x v="10"/>
    <x v="0"/>
    <x v="6969"/>
    <n v="4.837894736842097"/>
    <x v="0"/>
    <n v="3.3"/>
    <x v="0"/>
    <x v="0"/>
    <n v="7260"/>
    <x v="6465"/>
    <n v="6.5959999999999991E-2"/>
    <n v="0"/>
    <n v="0"/>
    <n v="0.11710137299097491"/>
  </r>
  <r>
    <x v="11"/>
    <x v="0"/>
    <x v="6970"/>
    <n v="0"/>
    <x v="0"/>
    <n v="0"/>
    <x v="0"/>
    <x v="0"/>
    <n v="6594"/>
    <x v="6466"/>
    <n v="6.5959999999999991E-2"/>
    <n v="0"/>
    <n v="0"/>
    <n v="0.11981297197351587"/>
  </r>
  <r>
    <x v="12"/>
    <x v="0"/>
    <x v="6971"/>
    <n v="0"/>
    <x v="0"/>
    <n v="0"/>
    <x v="0"/>
    <x v="0"/>
    <n v="6533"/>
    <x v="6467"/>
    <n v="6.5959999999999991E-2"/>
    <n v="0"/>
    <n v="0"/>
    <n v="0.12006908441656181"/>
  </r>
  <r>
    <x v="13"/>
    <x v="0"/>
    <x v="6972"/>
    <n v="0"/>
    <x v="0"/>
    <n v="0"/>
    <x v="0"/>
    <x v="0"/>
    <n v="6597"/>
    <x v="6468"/>
    <n v="6.5959999999999991E-2"/>
    <n v="0"/>
    <n v="0"/>
    <n v="0.11980690034232296"/>
  </r>
  <r>
    <x v="14"/>
    <x v="0"/>
    <x v="6973"/>
    <n v="0"/>
    <x v="0"/>
    <n v="0"/>
    <x v="0"/>
    <x v="1"/>
    <n v="6389"/>
    <x v="6469"/>
    <n v="0.12119999999999999"/>
    <n v="0"/>
    <n v="0"/>
    <n v="0.17585370548866899"/>
  </r>
  <r>
    <x v="15"/>
    <x v="0"/>
    <x v="6974"/>
    <n v="0"/>
    <x v="0"/>
    <n v="0"/>
    <x v="0"/>
    <x v="1"/>
    <n v="5649"/>
    <x v="6470"/>
    <n v="0.12119999999999999"/>
    <n v="0"/>
    <n v="0"/>
    <n v="0.17900802404077901"/>
  </r>
  <r>
    <x v="16"/>
    <x v="0"/>
    <x v="6975"/>
    <n v="0"/>
    <x v="0"/>
    <n v="0"/>
    <x v="0"/>
    <x v="1"/>
    <n v="5018"/>
    <x v="6471"/>
    <n v="0.12119999999999999"/>
    <n v="0"/>
    <n v="0"/>
    <n v="0.18149153349347191"/>
  </r>
  <r>
    <x v="17"/>
    <x v="0"/>
    <x v="6976"/>
    <n v="0"/>
    <x v="0"/>
    <n v="0"/>
    <x v="0"/>
    <x v="1"/>
    <n v="2305"/>
    <x v="6472"/>
    <n v="0.12119999999999999"/>
    <n v="0"/>
    <n v="0"/>
    <n v="0.19511821074761132"/>
  </r>
  <r>
    <x v="18"/>
    <x v="0"/>
    <x v="6977"/>
    <n v="0"/>
    <x v="1"/>
    <n v="0"/>
    <x v="0"/>
    <x v="1"/>
    <n v="792"/>
    <x v="6473"/>
    <n v="0.12119999999999999"/>
    <n v="0"/>
    <n v="0"/>
    <n v="0.21091385737816454"/>
  </r>
  <r>
    <x v="19"/>
    <x v="0"/>
    <x v="6978"/>
    <n v="0"/>
    <x v="0"/>
    <n v="0"/>
    <x v="0"/>
    <x v="1"/>
    <n v="1194"/>
    <x v="6474"/>
    <n v="0.12119999999999999"/>
    <n v="0"/>
    <n v="0"/>
    <n v="0.20460014115052705"/>
  </r>
  <r>
    <x v="20"/>
    <x v="0"/>
    <x v="6979"/>
    <n v="0"/>
    <x v="0"/>
    <n v="0"/>
    <x v="0"/>
    <x v="1"/>
    <n v="2255"/>
    <x v="6475"/>
    <n v="0.12119999999999999"/>
    <n v="0"/>
    <n v="0"/>
    <n v="0.19553540528426663"/>
  </r>
  <r>
    <x v="21"/>
    <x v="0"/>
    <x v="6980"/>
    <n v="0"/>
    <x v="0"/>
    <n v="0"/>
    <x v="0"/>
    <x v="1"/>
    <n v="3390"/>
    <x v="6476"/>
    <n v="0.12119999999999999"/>
    <n v="0"/>
    <n v="0"/>
    <n v="0.18815523862021816"/>
  </r>
  <r>
    <x v="22"/>
    <x v="0"/>
    <x v="6981"/>
    <n v="0"/>
    <x v="0"/>
    <n v="0"/>
    <x v="0"/>
    <x v="1"/>
    <n v="4961"/>
    <x v="6477"/>
    <n v="0.12119999999999999"/>
    <n v="0"/>
    <n v="0"/>
    <n v="0.18175225050991189"/>
  </r>
  <r>
    <x v="23"/>
    <x v="0"/>
    <x v="6982"/>
    <n v="0"/>
    <x v="0"/>
    <n v="0"/>
    <x v="0"/>
    <x v="1"/>
    <n v="6199"/>
    <x v="6478"/>
    <n v="0.12119999999999999"/>
    <n v="0"/>
    <n v="0"/>
    <n v="0.17668473347134755"/>
  </r>
  <r>
    <x v="0"/>
    <x v="1"/>
    <x v="6983"/>
    <n v="0"/>
    <x v="0"/>
    <n v="0"/>
    <x v="0"/>
    <x v="0"/>
    <n v="7645"/>
    <x v="6479"/>
    <n v="6.5959999999999991E-2"/>
    <n v="0"/>
    <n v="0"/>
    <n v="0.11466382536182258"/>
  </r>
  <r>
    <x v="1"/>
    <x v="1"/>
    <x v="6984"/>
    <n v="0"/>
    <x v="0"/>
    <n v="0"/>
    <x v="0"/>
    <x v="0"/>
    <n v="6822"/>
    <x v="6480"/>
    <n v="6.5959999999999991E-2"/>
    <n v="0"/>
    <n v="0"/>
    <n v="0.11896419556431714"/>
  </r>
  <r>
    <x v="2"/>
    <x v="1"/>
    <x v="6985"/>
    <n v="1.3578947368421093"/>
    <x v="0"/>
    <n v="3.3"/>
    <x v="0"/>
    <x v="0"/>
    <n v="6939"/>
    <x v="6481"/>
    <n v="6.5959999999999991E-2"/>
    <n v="0"/>
    <n v="0"/>
    <n v="0.11849225513747215"/>
  </r>
  <r>
    <x v="3"/>
    <x v="1"/>
    <x v="6986"/>
    <n v="0"/>
    <x v="0"/>
    <n v="3.3"/>
    <x v="0"/>
    <x v="0"/>
    <n v="6936"/>
    <x v="6482"/>
    <n v="6.5959999999999991E-2"/>
    <n v="0"/>
    <n v="0"/>
    <n v="0.11849720685601228"/>
  </r>
  <r>
    <x v="4"/>
    <x v="1"/>
    <x v="6987"/>
    <n v="0"/>
    <x v="0"/>
    <n v="0"/>
    <x v="0"/>
    <x v="0"/>
    <n v="6068"/>
    <x v="6483"/>
    <n v="6.5959999999999991E-2"/>
    <n v="0"/>
    <n v="0"/>
    <n v="0.12198460504057698"/>
  </r>
  <r>
    <x v="5"/>
    <x v="1"/>
    <x v="6988"/>
    <n v="0"/>
    <x v="0"/>
    <n v="0"/>
    <x v="0"/>
    <x v="0"/>
    <n v="4676"/>
    <x v="6484"/>
    <n v="6.5959999999999991E-2"/>
    <n v="0"/>
    <n v="0"/>
    <n v="0.12754260829656036"/>
  </r>
  <r>
    <x v="6"/>
    <x v="1"/>
    <x v="6989"/>
    <n v="0"/>
    <x v="1"/>
    <n v="0"/>
    <x v="1"/>
    <x v="1"/>
    <n v="2970"/>
    <x v="6485"/>
    <n v="0.12119999999999999"/>
    <n v="0"/>
    <n v="0"/>
    <n v="0.19052829763660845"/>
  </r>
  <r>
    <x v="7"/>
    <x v="1"/>
    <x v="6990"/>
    <n v="0"/>
    <x v="1"/>
    <n v="0"/>
    <x v="1"/>
    <x v="1"/>
    <n v="2605"/>
    <x v="6486"/>
    <n v="0.12119999999999999"/>
    <n v="0"/>
    <n v="0"/>
    <n v="0.19291331369645492"/>
  </r>
  <r>
    <x v="8"/>
    <x v="1"/>
    <x v="6991"/>
    <n v="0"/>
    <x v="1"/>
    <n v="0"/>
    <x v="1"/>
    <x v="1"/>
    <n v="2947"/>
    <x v="6487"/>
    <n v="0.12119999999999999"/>
    <n v="0"/>
    <n v="0"/>
    <n v="0.1906396418871468"/>
  </r>
  <r>
    <x v="9"/>
    <x v="1"/>
    <x v="6992"/>
    <n v="0"/>
    <x v="1"/>
    <n v="0"/>
    <x v="1"/>
    <x v="1"/>
    <n v="4908"/>
    <x v="6488"/>
    <n v="0.12119999999999999"/>
    <n v="0"/>
    <n v="0"/>
    <n v="0.18192882853113373"/>
  </r>
  <r>
    <x v="10"/>
    <x v="1"/>
    <x v="6993"/>
    <n v="0"/>
    <x v="1"/>
    <n v="0"/>
    <x v="1"/>
    <x v="1"/>
    <n v="4590"/>
    <x v="6489"/>
    <n v="0.12119999999999999"/>
    <n v="0"/>
    <n v="0"/>
    <n v="0.18311129429074657"/>
  </r>
  <r>
    <x v="11"/>
    <x v="1"/>
    <x v="6994"/>
    <n v="0"/>
    <x v="1"/>
    <n v="0"/>
    <x v="1"/>
    <x v="1"/>
    <n v="4291"/>
    <x v="6490"/>
    <n v="0.12119999999999999"/>
    <n v="0"/>
    <n v="0"/>
    <n v="0.18417859788599347"/>
  </r>
  <r>
    <x v="12"/>
    <x v="1"/>
    <x v="6995"/>
    <n v="0"/>
    <x v="1"/>
    <n v="0"/>
    <x v="1"/>
    <x v="1"/>
    <n v="4085"/>
    <x v="6491"/>
    <n v="0.12119999999999999"/>
    <n v="0"/>
    <n v="0"/>
    <n v="0.1850235369243674"/>
  </r>
  <r>
    <x v="13"/>
    <x v="1"/>
    <x v="6996"/>
    <n v="0"/>
    <x v="1"/>
    <n v="0"/>
    <x v="1"/>
    <x v="1"/>
    <n v="4363"/>
    <x v="6492"/>
    <n v="0.12119999999999999"/>
    <n v="0"/>
    <n v="0"/>
    <n v="0.18391118194595385"/>
  </r>
  <r>
    <x v="14"/>
    <x v="1"/>
    <x v="6997"/>
    <n v="0"/>
    <x v="1"/>
    <n v="0"/>
    <x v="1"/>
    <x v="1"/>
    <n v="4025"/>
    <x v="6493"/>
    <n v="0.12119999999999999"/>
    <n v="0"/>
    <n v="0"/>
    <n v="0.18527949912292396"/>
  </r>
  <r>
    <x v="15"/>
    <x v="1"/>
    <x v="6998"/>
    <n v="0"/>
    <x v="1"/>
    <n v="0"/>
    <x v="1"/>
    <x v="1"/>
    <n v="3221"/>
    <x v="6494"/>
    <n v="0.12119999999999999"/>
    <n v="0"/>
    <n v="0"/>
    <n v="0.18901723676022636"/>
  </r>
  <r>
    <x v="16"/>
    <x v="1"/>
    <x v="6999"/>
    <n v="0"/>
    <x v="1"/>
    <n v="0"/>
    <x v="1"/>
    <x v="1"/>
    <n v="2777"/>
    <x v="6495"/>
    <n v="0.12119999999999999"/>
    <n v="0"/>
    <n v="0"/>
    <n v="0.19177194257295097"/>
  </r>
  <r>
    <x v="17"/>
    <x v="1"/>
    <x v="7000"/>
    <n v="0"/>
    <x v="0"/>
    <n v="0"/>
    <x v="0"/>
    <x v="1"/>
    <n v="1154"/>
    <x v="6496"/>
    <n v="0.12119999999999999"/>
    <n v="0"/>
    <n v="0"/>
    <n v="0.20522562521120002"/>
  </r>
  <r>
    <x v="18"/>
    <x v="1"/>
    <x v="7001"/>
    <n v="0"/>
    <x v="0"/>
    <n v="0"/>
    <x v="0"/>
    <x v="1"/>
    <n v="229"/>
    <x v="6497"/>
    <n v="0.12119999999999999"/>
    <n v="0"/>
    <n v="0"/>
    <n v="0.22717958007134093"/>
  </r>
  <r>
    <x v="19"/>
    <x v="1"/>
    <x v="7002"/>
    <n v="0"/>
    <x v="0"/>
    <n v="0"/>
    <x v="0"/>
    <x v="1"/>
    <n v="699"/>
    <x v="6498"/>
    <n v="0.12119999999999999"/>
    <n v="0"/>
    <n v="0"/>
    <n v="0.21245726060927844"/>
  </r>
  <r>
    <x v="20"/>
    <x v="1"/>
    <x v="7003"/>
    <n v="0"/>
    <x v="0"/>
    <n v="0"/>
    <x v="0"/>
    <x v="1"/>
    <n v="1379"/>
    <x v="6499"/>
    <n v="0.12119999999999999"/>
    <n v="0"/>
    <n v="0"/>
    <n v="0.20254255148627864"/>
  </r>
  <r>
    <x v="21"/>
    <x v="1"/>
    <x v="7004"/>
    <n v="0"/>
    <x v="0"/>
    <n v="0"/>
    <x v="0"/>
    <x v="1"/>
    <n v="2360"/>
    <x v="6500"/>
    <n v="0.12119999999999999"/>
    <n v="0"/>
    <n v="0"/>
    <n v="0.19474179581248244"/>
  </r>
  <r>
    <x v="22"/>
    <x v="1"/>
    <x v="7005"/>
    <n v="0"/>
    <x v="0"/>
    <n v="0"/>
    <x v="0"/>
    <x v="1"/>
    <n v="2862"/>
    <x v="6501"/>
    <n v="0.12119999999999999"/>
    <n v="0"/>
    <n v="0"/>
    <n v="0.19120107980863321"/>
  </r>
  <r>
    <x v="23"/>
    <x v="1"/>
    <x v="7006"/>
    <n v="0"/>
    <x v="0"/>
    <n v="0"/>
    <x v="0"/>
    <x v="1"/>
    <n v="4419"/>
    <x v="6502"/>
    <n v="0.12119999999999999"/>
    <n v="0"/>
    <n v="0"/>
    <n v="0.18373002771954816"/>
  </r>
  <r>
    <x v="0"/>
    <x v="1"/>
    <x v="7007"/>
    <n v="0"/>
    <x v="0"/>
    <n v="0"/>
    <x v="0"/>
    <x v="0"/>
    <n v="6488"/>
    <x v="6503"/>
    <n v="6.5959999999999991E-2"/>
    <n v="0"/>
    <n v="0"/>
    <n v="0.12020573318526667"/>
  </r>
  <r>
    <x v="1"/>
    <x v="1"/>
    <x v="7008"/>
    <n v="0"/>
    <x v="0"/>
    <n v="2.9157894736842072"/>
    <x v="0"/>
    <x v="0"/>
    <n v="6801"/>
    <x v="6504"/>
    <n v="6.5959999999999991E-2"/>
    <n v="0"/>
    <n v="0"/>
    <n v="0.11902882214840546"/>
  </r>
  <r>
    <x v="2"/>
    <x v="1"/>
    <x v="7009"/>
    <n v="6.6"/>
    <x v="0"/>
    <n v="3.3"/>
    <x v="0"/>
    <x v="0"/>
    <n v="7205"/>
    <x v="6505"/>
    <n v="6.5959999999999991E-2"/>
    <n v="0"/>
    <n v="0"/>
    <n v="0.11728686071907336"/>
  </r>
  <r>
    <x v="3"/>
    <x v="1"/>
    <x v="7010"/>
    <n v="6.6"/>
    <x v="0"/>
    <n v="3.3"/>
    <x v="0"/>
    <x v="0"/>
    <n v="7273"/>
    <x v="6506"/>
    <n v="6.5959999999999991E-2"/>
    <n v="0"/>
    <n v="0"/>
    <n v="0.11705652545957493"/>
  </r>
  <r>
    <x v="4"/>
    <x v="1"/>
    <x v="7011"/>
    <n v="0"/>
    <x v="0"/>
    <n v="0"/>
    <x v="0"/>
    <x v="0"/>
    <n v="6547"/>
    <x v="6507"/>
    <n v="6.5959999999999991E-2"/>
    <n v="0"/>
    <n v="0"/>
    <n v="0.12001359836962276"/>
  </r>
  <r>
    <x v="5"/>
    <x v="1"/>
    <x v="7012"/>
    <n v="0"/>
    <x v="0"/>
    <n v="0"/>
    <x v="0"/>
    <x v="0"/>
    <n v="4670"/>
    <x v="6508"/>
    <n v="6.5959999999999991E-2"/>
    <n v="0"/>
    <n v="0"/>
    <n v="0.1275616140626534"/>
  </r>
  <r>
    <x v="6"/>
    <x v="1"/>
    <x v="7013"/>
    <n v="0"/>
    <x v="1"/>
    <n v="0"/>
    <x v="1"/>
    <x v="1"/>
    <n v="3017"/>
    <x v="6509"/>
    <n v="0.12119999999999999"/>
    <n v="0"/>
    <n v="0"/>
    <n v="0.19027791014630563"/>
  </r>
  <r>
    <x v="7"/>
    <x v="1"/>
    <x v="7014"/>
    <n v="0"/>
    <x v="1"/>
    <n v="0"/>
    <x v="1"/>
    <x v="1"/>
    <n v="2524"/>
    <x v="6510"/>
    <n v="0.12119999999999999"/>
    <n v="0"/>
    <n v="0"/>
    <n v="0.19347073876947737"/>
  </r>
  <r>
    <x v="8"/>
    <x v="1"/>
    <x v="7015"/>
    <n v="0"/>
    <x v="1"/>
    <n v="0"/>
    <x v="1"/>
    <x v="1"/>
    <n v="4288"/>
    <x v="6511"/>
    <n v="0.12119999999999999"/>
    <n v="0"/>
    <n v="0"/>
    <n v="0.18418493471601452"/>
  </r>
  <r>
    <x v="9"/>
    <x v="1"/>
    <x v="7016"/>
    <n v="0"/>
    <x v="1"/>
    <n v="0"/>
    <x v="1"/>
    <x v="1"/>
    <n v="5291"/>
    <x v="6512"/>
    <n v="0.12119999999999999"/>
    <n v="0"/>
    <n v="0"/>
    <n v="0.18042674597579095"/>
  </r>
  <r>
    <x v="10"/>
    <x v="1"/>
    <x v="7017"/>
    <n v="0"/>
    <x v="1"/>
    <n v="0"/>
    <x v="1"/>
    <x v="1"/>
    <n v="5218"/>
    <x v="6513"/>
    <n v="0.12119999999999999"/>
    <n v="0"/>
    <n v="0"/>
    <n v="0.18065408751194814"/>
  </r>
  <r>
    <x v="11"/>
    <x v="1"/>
    <x v="7018"/>
    <n v="0"/>
    <x v="1"/>
    <n v="0"/>
    <x v="1"/>
    <x v="1"/>
    <n v="5009"/>
    <x v="6514"/>
    <n v="0.12119999999999999"/>
    <n v="0"/>
    <n v="0"/>
    <n v="0.18152101989618685"/>
  </r>
  <r>
    <x v="12"/>
    <x v="1"/>
    <x v="7019"/>
    <n v="0"/>
    <x v="1"/>
    <n v="0"/>
    <x v="1"/>
    <x v="1"/>
    <n v="5031"/>
    <x v="6515"/>
    <n v="0.12119999999999999"/>
    <n v="0"/>
    <n v="0"/>
    <n v="0.18144406759848319"/>
  </r>
  <r>
    <x v="13"/>
    <x v="1"/>
    <x v="7020"/>
    <n v="0"/>
    <x v="1"/>
    <n v="0"/>
    <x v="1"/>
    <x v="1"/>
    <n v="4850"/>
    <x v="6516"/>
    <n v="0.12119999999999999"/>
    <n v="0"/>
    <n v="0"/>
    <n v="0.18213049207307755"/>
  </r>
  <r>
    <x v="14"/>
    <x v="1"/>
    <x v="7021"/>
    <n v="0"/>
    <x v="1"/>
    <n v="0"/>
    <x v="1"/>
    <x v="1"/>
    <n v="3664"/>
    <x v="6517"/>
    <n v="0.12119999999999999"/>
    <n v="0"/>
    <n v="0"/>
    <n v="0.18681226714380078"/>
  </r>
  <r>
    <x v="15"/>
    <x v="1"/>
    <x v="7022"/>
    <n v="0"/>
    <x v="1"/>
    <n v="0"/>
    <x v="1"/>
    <x v="1"/>
    <n v="2897"/>
    <x v="6518"/>
    <n v="0.12119999999999999"/>
    <n v="0"/>
    <n v="0"/>
    <n v="0.19097993826983023"/>
  </r>
  <r>
    <x v="16"/>
    <x v="1"/>
    <x v="7023"/>
    <n v="0"/>
    <x v="1"/>
    <n v="0"/>
    <x v="1"/>
    <x v="1"/>
    <n v="2310"/>
    <x v="6519"/>
    <n v="0.12119999999999999"/>
    <n v="0"/>
    <n v="0"/>
    <n v="0.19507444461177698"/>
  </r>
  <r>
    <x v="17"/>
    <x v="1"/>
    <x v="7024"/>
    <n v="0"/>
    <x v="0"/>
    <n v="0"/>
    <x v="0"/>
    <x v="1"/>
    <n v="946"/>
    <x v="6520"/>
    <n v="0.12119999999999999"/>
    <n v="0"/>
    <n v="0"/>
    <n v="0.20820831724874453"/>
  </r>
  <r>
    <x v="18"/>
    <x v="1"/>
    <x v="7025"/>
    <n v="0"/>
    <x v="0"/>
    <n v="0"/>
    <x v="0"/>
    <x v="1"/>
    <n v="184"/>
    <x v="6521"/>
    <n v="0.12119999999999999"/>
    <n v="0"/>
    <n v="1.8132562564844523E-2"/>
    <n v="0.24943809808439002"/>
  </r>
  <r>
    <x v="19"/>
    <x v="1"/>
    <x v="7026"/>
    <n v="0"/>
    <x v="0"/>
    <n v="0"/>
    <x v="0"/>
    <x v="1"/>
    <n v="599"/>
    <x v="6522"/>
    <n v="0.12119999999999999"/>
    <n v="0"/>
    <n v="0"/>
    <n v="0.21423995592479889"/>
  </r>
  <r>
    <x v="20"/>
    <x v="1"/>
    <x v="7027"/>
    <n v="0"/>
    <x v="0"/>
    <n v="0"/>
    <x v="0"/>
    <x v="1"/>
    <n v="1344"/>
    <x v="6523"/>
    <n v="0.12119999999999999"/>
    <n v="0"/>
    <n v="0"/>
    <n v="0.20287857038948839"/>
  </r>
  <r>
    <x v="21"/>
    <x v="1"/>
    <x v="7028"/>
    <n v="0"/>
    <x v="0"/>
    <n v="0"/>
    <x v="0"/>
    <x v="1"/>
    <n v="2205"/>
    <x v="6524"/>
    <n v="0.12119999999999999"/>
    <n v="0"/>
    <n v="0"/>
    <n v="0.19582589195403111"/>
  </r>
  <r>
    <x v="22"/>
    <x v="1"/>
    <x v="7029"/>
    <n v="0"/>
    <x v="0"/>
    <n v="0"/>
    <x v="0"/>
    <x v="1"/>
    <n v="3122"/>
    <x v="6525"/>
    <n v="0.12119999999999999"/>
    <n v="0"/>
    <n v="0"/>
    <n v="0.1895775709828996"/>
  </r>
  <r>
    <x v="23"/>
    <x v="1"/>
    <x v="7030"/>
    <n v="0"/>
    <x v="0"/>
    <n v="0"/>
    <x v="0"/>
    <x v="1"/>
    <n v="4078"/>
    <x v="6526"/>
    <n v="0.12119999999999999"/>
    <n v="0"/>
    <n v="0"/>
    <n v="0.18504923625246839"/>
  </r>
  <r>
    <x v="0"/>
    <x v="1"/>
    <x v="7031"/>
    <n v="0"/>
    <x v="0"/>
    <n v="0"/>
    <x v="0"/>
    <x v="0"/>
    <n v="6297"/>
    <x v="6527"/>
    <n v="6.5959999999999991E-2"/>
    <n v="0"/>
    <n v="0"/>
    <n v="0.12100476394500148"/>
  </r>
  <r>
    <x v="1"/>
    <x v="1"/>
    <x v="7032"/>
    <n v="0"/>
    <x v="0"/>
    <n v="0"/>
    <x v="0"/>
    <x v="0"/>
    <n v="6066"/>
    <x v="6528"/>
    <n v="6.5959999999999991E-2"/>
    <n v="0"/>
    <n v="0"/>
    <n v="0.12198637547939639"/>
  </r>
  <r>
    <x v="2"/>
    <x v="1"/>
    <x v="7033"/>
    <n v="2.5684210526315776"/>
    <x v="0"/>
    <n v="3.3"/>
    <x v="0"/>
    <x v="0"/>
    <n v="6658"/>
    <x v="6529"/>
    <n v="6.5959999999999991E-2"/>
    <n v="0"/>
    <n v="0"/>
    <n v="0.11955426913260711"/>
  </r>
  <r>
    <x v="3"/>
    <x v="1"/>
    <x v="7034"/>
    <n v="6.6"/>
    <x v="0"/>
    <n v="3.3"/>
    <x v="0"/>
    <x v="0"/>
    <n v="6984"/>
    <x v="6530"/>
    <n v="6.5959999999999991E-2"/>
    <n v="0"/>
    <n v="0"/>
    <n v="0.11826916934271346"/>
  </r>
  <r>
    <x v="4"/>
    <x v="1"/>
    <x v="7035"/>
    <n v="0"/>
    <x v="0"/>
    <n v="2.9157894736842072"/>
    <x v="0"/>
    <x v="0"/>
    <n v="6236"/>
    <x v="6531"/>
    <n v="6.5959999999999991E-2"/>
    <n v="0"/>
    <n v="0"/>
    <n v="0.12128311776367862"/>
  </r>
  <r>
    <x v="5"/>
    <x v="1"/>
    <x v="7036"/>
    <n v="0"/>
    <x v="0"/>
    <n v="0"/>
    <x v="0"/>
    <x v="0"/>
    <n v="4541"/>
    <x v="6532"/>
    <n v="6.5959999999999991E-2"/>
    <n v="0"/>
    <n v="0"/>
    <n v="0.12804267742854972"/>
  </r>
  <r>
    <x v="6"/>
    <x v="1"/>
    <x v="7037"/>
    <n v="0"/>
    <x v="1"/>
    <n v="0"/>
    <x v="1"/>
    <x v="1"/>
    <n v="2738"/>
    <x v="6533"/>
    <n v="0.12119999999999999"/>
    <n v="0"/>
    <n v="0"/>
    <n v="0.19206487896192748"/>
  </r>
  <r>
    <x v="7"/>
    <x v="1"/>
    <x v="7038"/>
    <n v="0"/>
    <x v="1"/>
    <n v="0"/>
    <x v="1"/>
    <x v="1"/>
    <n v="2164"/>
    <x v="6534"/>
    <n v="0.12119999999999999"/>
    <n v="0"/>
    <n v="0"/>
    <n v="0.19612630040853374"/>
  </r>
  <r>
    <x v="8"/>
    <x v="1"/>
    <x v="7039"/>
    <n v="0"/>
    <x v="1"/>
    <n v="0"/>
    <x v="1"/>
    <x v="1"/>
    <n v="3507"/>
    <x v="6535"/>
    <n v="0.12119999999999999"/>
    <n v="0"/>
    <n v="0"/>
    <n v="0.18760467571684825"/>
  </r>
  <r>
    <x v="9"/>
    <x v="1"/>
    <x v="7040"/>
    <n v="0"/>
    <x v="1"/>
    <n v="0"/>
    <x v="1"/>
    <x v="1"/>
    <n v="4936"/>
    <x v="6536"/>
    <n v="0.12119999999999999"/>
    <n v="0"/>
    <n v="0"/>
    <n v="0.1818418392362115"/>
  </r>
  <r>
    <x v="10"/>
    <x v="1"/>
    <x v="7041"/>
    <n v="0"/>
    <x v="1"/>
    <n v="0"/>
    <x v="1"/>
    <x v="1"/>
    <n v="4098"/>
    <x v="6537"/>
    <n v="0.12119999999999999"/>
    <n v="0"/>
    <n v="0"/>
    <n v="0.18498791304191436"/>
  </r>
  <r>
    <x v="11"/>
    <x v="1"/>
    <x v="7042"/>
    <n v="0"/>
    <x v="1"/>
    <n v="0"/>
    <x v="1"/>
    <x v="1"/>
    <n v="3906"/>
    <x v="6538"/>
    <n v="0.12119999999999999"/>
    <n v="0"/>
    <n v="0"/>
    <n v="0.18578735026563981"/>
  </r>
  <r>
    <x v="12"/>
    <x v="1"/>
    <x v="7043"/>
    <n v="0"/>
    <x v="1"/>
    <n v="0"/>
    <x v="1"/>
    <x v="1"/>
    <n v="3969"/>
    <x v="6539"/>
    <n v="0.12119999999999999"/>
    <n v="0"/>
    <n v="0"/>
    <n v="0.18550107859870812"/>
  </r>
  <r>
    <x v="13"/>
    <x v="1"/>
    <x v="7044"/>
    <n v="0"/>
    <x v="1"/>
    <n v="0"/>
    <x v="1"/>
    <x v="1"/>
    <n v="3606"/>
    <x v="6540"/>
    <n v="0.12119999999999999"/>
    <n v="0"/>
    <n v="0"/>
    <n v="0.18708063849849513"/>
  </r>
  <r>
    <x v="14"/>
    <x v="1"/>
    <x v="7045"/>
    <n v="0"/>
    <x v="1"/>
    <n v="0"/>
    <x v="1"/>
    <x v="1"/>
    <n v="2701"/>
    <x v="6541"/>
    <n v="0.12119999999999999"/>
    <n v="0"/>
    <n v="0"/>
    <n v="0.19231034720121959"/>
  </r>
  <r>
    <x v="15"/>
    <x v="1"/>
    <x v="7046"/>
    <n v="0"/>
    <x v="1"/>
    <n v="0"/>
    <x v="1"/>
    <x v="1"/>
    <n v="2429"/>
    <x v="6542"/>
    <n v="0.12119999999999999"/>
    <n v="0"/>
    <n v="0"/>
    <n v="0.1942386561251121"/>
  </r>
  <r>
    <x v="16"/>
    <x v="1"/>
    <x v="7047"/>
    <n v="0"/>
    <x v="1"/>
    <n v="0"/>
    <x v="1"/>
    <x v="1"/>
    <n v="2177"/>
    <x v="6543"/>
    <n v="0.12119999999999999"/>
    <n v="0"/>
    <n v="0"/>
    <n v="0.19603229523283799"/>
  </r>
  <r>
    <x v="17"/>
    <x v="1"/>
    <x v="7048"/>
    <n v="0"/>
    <x v="0"/>
    <n v="0"/>
    <x v="0"/>
    <x v="1"/>
    <n v="1046"/>
    <x v="6544"/>
    <n v="0.12119999999999999"/>
    <n v="0"/>
    <n v="0"/>
    <n v="0.20678104281941978"/>
  </r>
  <r>
    <x v="18"/>
    <x v="1"/>
    <x v="7049"/>
    <n v="0"/>
    <x v="0"/>
    <n v="0"/>
    <x v="0"/>
    <x v="1"/>
    <n v="169"/>
    <x v="6545"/>
    <n v="0.12119999999999999"/>
    <n v="0"/>
    <n v="1.8132562564844523E-2"/>
    <n v="0.25066429220880532"/>
  </r>
  <r>
    <x v="19"/>
    <x v="1"/>
    <x v="7050"/>
    <n v="0"/>
    <x v="0"/>
    <n v="0"/>
    <x v="0"/>
    <x v="1"/>
    <n v="508"/>
    <x v="6546"/>
    <n v="0.12119999999999999"/>
    <n v="0"/>
    <n v="0"/>
    <n v="0.21600009661318256"/>
  </r>
  <r>
    <x v="20"/>
    <x v="1"/>
    <x v="7051"/>
    <n v="0"/>
    <x v="0"/>
    <n v="0"/>
    <x v="0"/>
    <x v="1"/>
    <n v="1118"/>
    <x v="6547"/>
    <n v="0.12119999999999999"/>
    <n v="0"/>
    <n v="0"/>
    <n v="0.20580701750802841"/>
  </r>
  <r>
    <x v="21"/>
    <x v="1"/>
    <x v="7052"/>
    <n v="0"/>
    <x v="0"/>
    <n v="0"/>
    <x v="0"/>
    <x v="1"/>
    <n v="1917"/>
    <x v="6548"/>
    <n v="0.12119999999999999"/>
    <n v="0"/>
    <n v="0"/>
    <n v="0.1979210550100971"/>
  </r>
  <r>
    <x v="22"/>
    <x v="1"/>
    <x v="7053"/>
    <n v="0"/>
    <x v="0"/>
    <n v="0"/>
    <x v="0"/>
    <x v="1"/>
    <n v="2587"/>
    <x v="6549"/>
    <n v="0.12119999999999999"/>
    <n v="0"/>
    <n v="0"/>
    <n v="0.19300063968387476"/>
  </r>
  <r>
    <x v="23"/>
    <x v="1"/>
    <x v="7054"/>
    <n v="0"/>
    <x v="0"/>
    <n v="0"/>
    <x v="0"/>
    <x v="1"/>
    <n v="4231"/>
    <x v="6550"/>
    <n v="0.12119999999999999"/>
    <n v="0"/>
    <n v="0"/>
    <n v="0.18443616465218252"/>
  </r>
  <r>
    <x v="0"/>
    <x v="1"/>
    <x v="7055"/>
    <n v="0"/>
    <x v="0"/>
    <n v="0"/>
    <x v="0"/>
    <x v="0"/>
    <n v="5945"/>
    <x v="6551"/>
    <n v="6.5959999999999991E-2"/>
    <n v="0"/>
    <n v="0"/>
    <n v="0.12256873037204903"/>
  </r>
  <r>
    <x v="1"/>
    <x v="1"/>
    <x v="7056"/>
    <n v="0"/>
    <x v="0"/>
    <n v="0"/>
    <x v="0"/>
    <x v="0"/>
    <n v="4922"/>
    <x v="6552"/>
    <n v="6.5959999999999991E-2"/>
    <n v="0"/>
    <n v="0"/>
    <n v="0.1266379415870611"/>
  </r>
  <r>
    <x v="2"/>
    <x v="1"/>
    <x v="7057"/>
    <n v="2.5684210526315776"/>
    <x v="0"/>
    <n v="3.3"/>
    <x v="0"/>
    <x v="0"/>
    <n v="5915"/>
    <x v="6553"/>
    <n v="6.5959999999999991E-2"/>
    <n v="0"/>
    <n v="0"/>
    <n v="0.12270655017352505"/>
  </r>
  <r>
    <x v="3"/>
    <x v="1"/>
    <x v="7058"/>
    <n v="6.6"/>
    <x v="0"/>
    <n v="3.3"/>
    <x v="0"/>
    <x v="0"/>
    <n v="6019"/>
    <x v="6554"/>
    <n v="6.5959999999999991E-2"/>
    <n v="0"/>
    <n v="0"/>
    <n v="0.12221102066175368"/>
  </r>
  <r>
    <x v="4"/>
    <x v="1"/>
    <x v="7059"/>
    <n v="0"/>
    <x v="0"/>
    <n v="2.531578947368418"/>
    <x v="0"/>
    <x v="0"/>
    <n v="5353"/>
    <x v="6555"/>
    <n v="6.5959999999999991E-2"/>
    <n v="0"/>
    <n v="0"/>
    <n v="0.12494068463462524"/>
  </r>
  <r>
    <x v="5"/>
    <x v="1"/>
    <x v="7060"/>
    <n v="0"/>
    <x v="0"/>
    <n v="0"/>
    <x v="0"/>
    <x v="0"/>
    <n v="3491"/>
    <x v="6556"/>
    <n v="6.5959999999999991E-2"/>
    <n v="0"/>
    <n v="0"/>
    <n v="0.13243901831049099"/>
  </r>
  <r>
    <x v="6"/>
    <x v="1"/>
    <x v="7061"/>
    <n v="0"/>
    <x v="1"/>
    <n v="0"/>
    <x v="1"/>
    <x v="1"/>
    <n v="1828"/>
    <x v="6557"/>
    <n v="0.12119999999999999"/>
    <n v="0"/>
    <n v="0"/>
    <n v="0.19867627372215149"/>
  </r>
  <r>
    <x v="7"/>
    <x v="1"/>
    <x v="7062"/>
    <n v="0"/>
    <x v="1"/>
    <n v="0"/>
    <x v="1"/>
    <x v="1"/>
    <n v="1698"/>
    <x v="6558"/>
    <n v="0.12119999999999999"/>
    <n v="0"/>
    <n v="0"/>
    <n v="0.19975288804173058"/>
  </r>
  <r>
    <x v="8"/>
    <x v="1"/>
    <x v="7063"/>
    <n v="0"/>
    <x v="1"/>
    <n v="0"/>
    <x v="1"/>
    <x v="1"/>
    <n v="3434"/>
    <x v="6559"/>
    <n v="0.12119999999999999"/>
    <n v="0"/>
    <n v="0"/>
    <n v="0.18791117479326946"/>
  </r>
  <r>
    <x v="9"/>
    <x v="1"/>
    <x v="7064"/>
    <n v="0"/>
    <x v="1"/>
    <n v="0"/>
    <x v="1"/>
    <x v="1"/>
    <n v="5070"/>
    <x v="6560"/>
    <n v="0.12119999999999999"/>
    <n v="0"/>
    <n v="0"/>
    <n v="0.18123211823443205"/>
  </r>
  <r>
    <x v="10"/>
    <x v="1"/>
    <x v="7065"/>
    <n v="0"/>
    <x v="1"/>
    <n v="0"/>
    <x v="1"/>
    <x v="1"/>
    <n v="4927"/>
    <x v="6561"/>
    <n v="0.12119999999999999"/>
    <n v="0"/>
    <n v="0"/>
    <n v="0.18186621201961545"/>
  </r>
  <r>
    <x v="11"/>
    <x v="1"/>
    <x v="7066"/>
    <n v="0"/>
    <x v="1"/>
    <n v="0"/>
    <x v="1"/>
    <x v="1"/>
    <n v="4757"/>
    <x v="6562"/>
    <n v="0.12119999999999999"/>
    <n v="0"/>
    <n v="0"/>
    <n v="0.18248307540080197"/>
  </r>
  <r>
    <x v="12"/>
    <x v="1"/>
    <x v="7067"/>
    <n v="0"/>
    <x v="1"/>
    <n v="0"/>
    <x v="1"/>
    <x v="1"/>
    <n v="4336"/>
    <x v="6563"/>
    <n v="0.12119999999999999"/>
    <n v="0"/>
    <n v="0"/>
    <n v="0.18401434364171831"/>
  </r>
  <r>
    <x v="13"/>
    <x v="1"/>
    <x v="7068"/>
    <n v="0"/>
    <x v="1"/>
    <n v="0"/>
    <x v="1"/>
    <x v="1"/>
    <n v="4089"/>
    <x v="6564"/>
    <n v="0.12119999999999999"/>
    <n v="0"/>
    <n v="0"/>
    <n v="0.18500868464697473"/>
  </r>
  <r>
    <x v="14"/>
    <x v="1"/>
    <x v="7069"/>
    <n v="0"/>
    <x v="1"/>
    <n v="0"/>
    <x v="1"/>
    <x v="1"/>
    <n v="3237"/>
    <x v="6565"/>
    <n v="0.12119999999999999"/>
    <n v="0"/>
    <n v="0"/>
    <n v="0.18895248294592848"/>
  </r>
  <r>
    <x v="15"/>
    <x v="1"/>
    <x v="7070"/>
    <n v="0"/>
    <x v="1"/>
    <n v="0"/>
    <x v="1"/>
    <x v="1"/>
    <n v="3011"/>
    <x v="6566"/>
    <n v="0.12119999999999999"/>
    <n v="0"/>
    <n v="0"/>
    <n v="0.19031117364840011"/>
  </r>
  <r>
    <x v="16"/>
    <x v="1"/>
    <x v="7071"/>
    <n v="0"/>
    <x v="1"/>
    <n v="0"/>
    <x v="1"/>
    <x v="1"/>
    <n v="2168"/>
    <x v="6567"/>
    <n v="0.12119999999999999"/>
    <n v="0"/>
    <n v="0"/>
    <n v="0.1960901964492538"/>
  </r>
  <r>
    <x v="17"/>
    <x v="1"/>
    <x v="7072"/>
    <n v="0"/>
    <x v="0"/>
    <n v="0"/>
    <x v="0"/>
    <x v="1"/>
    <n v="1169"/>
    <x v="6568"/>
    <n v="0.12119999999999999"/>
    <n v="0"/>
    <n v="0"/>
    <n v="0.2049729046942175"/>
  </r>
  <r>
    <x v="18"/>
    <x v="1"/>
    <x v="7073"/>
    <n v="0"/>
    <x v="0"/>
    <n v="0"/>
    <x v="0"/>
    <x v="1"/>
    <n v="282"/>
    <x v="6569"/>
    <n v="0.12119999999999999"/>
    <n v="0"/>
    <n v="0"/>
    <n v="0.22400134463154042"/>
  </r>
  <r>
    <x v="19"/>
    <x v="1"/>
    <x v="7074"/>
    <n v="0"/>
    <x v="0"/>
    <n v="0"/>
    <x v="0"/>
    <x v="1"/>
    <n v="516"/>
    <x v="6570"/>
    <n v="0.12119999999999999"/>
    <n v="0"/>
    <n v="0"/>
    <n v="0.21588078851129722"/>
  </r>
  <r>
    <x v="20"/>
    <x v="1"/>
    <x v="7075"/>
    <n v="0"/>
    <x v="0"/>
    <n v="0"/>
    <x v="0"/>
    <x v="1"/>
    <n v="1066"/>
    <x v="6571"/>
    <n v="0.12119999999999999"/>
    <n v="0"/>
    <n v="0"/>
    <n v="0.2065924401255963"/>
  </r>
  <r>
    <x v="21"/>
    <x v="1"/>
    <x v="7076"/>
    <n v="0"/>
    <x v="0"/>
    <n v="0"/>
    <x v="0"/>
    <x v="1"/>
    <n v="1919"/>
    <x v="6572"/>
    <n v="0.12119999999999999"/>
    <n v="0"/>
    <n v="0"/>
    <n v="0.1979096325033981"/>
  </r>
  <r>
    <x v="22"/>
    <x v="1"/>
    <x v="7077"/>
    <n v="0"/>
    <x v="0"/>
    <n v="0"/>
    <x v="0"/>
    <x v="1"/>
    <n v="2526"/>
    <x v="6573"/>
    <n v="0.12119999999999999"/>
    <n v="0"/>
    <n v="0"/>
    <n v="0.19345973947925726"/>
  </r>
  <r>
    <x v="23"/>
    <x v="1"/>
    <x v="7078"/>
    <n v="0"/>
    <x v="0"/>
    <n v="0"/>
    <x v="0"/>
    <x v="1"/>
    <n v="4159"/>
    <x v="6574"/>
    <n v="0.12119999999999999"/>
    <n v="0"/>
    <n v="0"/>
    <n v="0.1847696469788277"/>
  </r>
  <r>
    <x v="0"/>
    <x v="1"/>
    <x v="7079"/>
    <n v="0"/>
    <x v="0"/>
    <n v="0"/>
    <x v="0"/>
    <x v="0"/>
    <n v="5547"/>
    <x v="6575"/>
    <n v="6.5959999999999991E-2"/>
    <n v="0"/>
    <n v="0"/>
    <n v="0.1242465266422127"/>
  </r>
  <r>
    <x v="1"/>
    <x v="1"/>
    <x v="7080"/>
    <n v="5.6884210526315799"/>
    <x v="0"/>
    <n v="3.3"/>
    <x v="0"/>
    <x v="0"/>
    <n v="5781"/>
    <x v="6576"/>
    <n v="6.5959999999999991E-2"/>
    <n v="0"/>
    <n v="0"/>
    <n v="0.12324054277829084"/>
  </r>
  <r>
    <x v="2"/>
    <x v="1"/>
    <x v="7081"/>
    <n v="0"/>
    <x v="0"/>
    <n v="3.3"/>
    <x v="0"/>
    <x v="0"/>
    <n v="5698"/>
    <x v="6577"/>
    <n v="6.5959999999999991E-2"/>
    <n v="0"/>
    <n v="0"/>
    <n v="0.12357181561716474"/>
  </r>
  <r>
    <x v="3"/>
    <x v="1"/>
    <x v="7082"/>
    <n v="0"/>
    <x v="0"/>
    <n v="3.3"/>
    <x v="0"/>
    <x v="0"/>
    <n v="5743"/>
    <x v="6578"/>
    <n v="6.5959999999999991E-2"/>
    <n v="0"/>
    <n v="0"/>
    <n v="0.12340440156488178"/>
  </r>
  <r>
    <x v="4"/>
    <x v="1"/>
    <x v="7083"/>
    <n v="0"/>
    <x v="0"/>
    <n v="0"/>
    <x v="0"/>
    <x v="0"/>
    <n v="4926"/>
    <x v="6579"/>
    <n v="6.5959999999999991E-2"/>
    <n v="0"/>
    <n v="0"/>
    <n v="0.12662737167046165"/>
  </r>
  <r>
    <x v="5"/>
    <x v="1"/>
    <x v="7084"/>
    <n v="0"/>
    <x v="0"/>
    <n v="0"/>
    <x v="0"/>
    <x v="0"/>
    <n v="3533"/>
    <x v="6580"/>
    <n v="6.5959999999999991E-2"/>
    <n v="0"/>
    <n v="0"/>
    <n v="0.13224744314225009"/>
  </r>
  <r>
    <x v="6"/>
    <x v="1"/>
    <x v="7085"/>
    <n v="0"/>
    <x v="1"/>
    <n v="0"/>
    <x v="1"/>
    <x v="1"/>
    <n v="2365"/>
    <x v="6581"/>
    <n v="0.12119999999999999"/>
    <n v="0"/>
    <n v="0"/>
    <n v="0.19469247032179007"/>
  </r>
  <r>
    <x v="7"/>
    <x v="1"/>
    <x v="7086"/>
    <n v="0"/>
    <x v="1"/>
    <n v="0"/>
    <x v="1"/>
    <x v="1"/>
    <n v="1757"/>
    <x v="6582"/>
    <n v="0.12119999999999999"/>
    <n v="0"/>
    <n v="0"/>
    <n v="0.19931107702060552"/>
  </r>
  <r>
    <x v="8"/>
    <x v="1"/>
    <x v="7087"/>
    <n v="0"/>
    <x v="1"/>
    <n v="0"/>
    <x v="1"/>
    <x v="1"/>
    <n v="2870"/>
    <x v="6583"/>
    <n v="0.12119999999999999"/>
    <n v="0"/>
    <n v="0"/>
    <n v="0.19116552499953415"/>
  </r>
  <r>
    <x v="9"/>
    <x v="1"/>
    <x v="7088"/>
    <n v="0"/>
    <x v="1"/>
    <n v="0"/>
    <x v="1"/>
    <x v="1"/>
    <n v="4119"/>
    <x v="6584"/>
    <n v="0.12119999999999999"/>
    <n v="0"/>
    <n v="0"/>
    <n v="0.18492824966313981"/>
  </r>
  <r>
    <x v="10"/>
    <x v="1"/>
    <x v="7089"/>
    <n v="0"/>
    <x v="1"/>
    <n v="0"/>
    <x v="1"/>
    <x v="1"/>
    <n v="4447"/>
    <x v="6585"/>
    <n v="0.12119999999999999"/>
    <n v="0"/>
    <n v="0"/>
    <n v="0.18359619388306947"/>
  </r>
  <r>
    <x v="11"/>
    <x v="1"/>
    <x v="7090"/>
    <n v="0"/>
    <x v="1"/>
    <n v="0"/>
    <x v="1"/>
    <x v="1"/>
    <n v="4395"/>
    <x v="6586"/>
    <n v="0.12119999999999999"/>
    <n v="0"/>
    <n v="0"/>
    <n v="0.18381942073649174"/>
  </r>
  <r>
    <x v="12"/>
    <x v="1"/>
    <x v="7091"/>
    <n v="0"/>
    <x v="1"/>
    <n v="0"/>
    <x v="1"/>
    <x v="1"/>
    <n v="4073"/>
    <x v="6587"/>
    <n v="0.12119999999999999"/>
    <n v="0"/>
    <n v="0"/>
    <n v="0.18508185662194723"/>
  </r>
  <r>
    <x v="13"/>
    <x v="1"/>
    <x v="7092"/>
    <n v="0"/>
    <x v="1"/>
    <n v="0"/>
    <x v="1"/>
    <x v="1"/>
    <n v="3693"/>
    <x v="6588"/>
    <n v="0.12119999999999999"/>
    <n v="0"/>
    <n v="0"/>
    <n v="0.18670544418877127"/>
  </r>
  <r>
    <x v="14"/>
    <x v="1"/>
    <x v="7093"/>
    <n v="0"/>
    <x v="1"/>
    <n v="0"/>
    <x v="1"/>
    <x v="1"/>
    <n v="3092"/>
    <x v="6589"/>
    <n v="0.12119999999999999"/>
    <n v="0"/>
    <n v="0"/>
    <n v="0.18976168207384475"/>
  </r>
  <r>
    <x v="15"/>
    <x v="1"/>
    <x v="7094"/>
    <n v="0"/>
    <x v="1"/>
    <n v="0"/>
    <x v="1"/>
    <x v="1"/>
    <n v="2480"/>
    <x v="6590"/>
    <n v="0.12119999999999999"/>
    <n v="0"/>
    <n v="0"/>
    <n v="0.19382513159972248"/>
  </r>
  <r>
    <x v="16"/>
    <x v="1"/>
    <x v="7095"/>
    <n v="0"/>
    <x v="1"/>
    <n v="0"/>
    <x v="1"/>
    <x v="1"/>
    <n v="1818"/>
    <x v="6591"/>
    <n v="0.12119999999999999"/>
    <n v="0"/>
    <n v="0"/>
    <n v="0.19879332319083959"/>
  </r>
  <r>
    <x v="17"/>
    <x v="1"/>
    <x v="7096"/>
    <n v="0"/>
    <x v="0"/>
    <n v="0"/>
    <x v="0"/>
    <x v="1"/>
    <n v="793"/>
    <x v="6592"/>
    <n v="0.12119999999999999"/>
    <n v="0"/>
    <n v="0"/>
    <n v="0.21091294743224592"/>
  </r>
  <r>
    <x v="18"/>
    <x v="1"/>
    <x v="7097"/>
    <n v="0"/>
    <x v="0"/>
    <n v="0"/>
    <x v="0"/>
    <x v="1"/>
    <n v="99"/>
    <x v="6593"/>
    <n v="0.12119999999999999"/>
    <n v="6.628677247255936E-2"/>
    <n v="1.8132562564844523E-2"/>
    <n v="0.32504523802555019"/>
  </r>
  <r>
    <x v="19"/>
    <x v="1"/>
    <x v="7098"/>
    <n v="0"/>
    <x v="0"/>
    <n v="0"/>
    <x v="0"/>
    <x v="1"/>
    <n v="315"/>
    <x v="6594"/>
    <n v="0.12119999999999999"/>
    <n v="0"/>
    <n v="0"/>
    <n v="0.22218996119563442"/>
  </r>
  <r>
    <x v="20"/>
    <x v="1"/>
    <x v="7099"/>
    <n v="0"/>
    <x v="0"/>
    <n v="0"/>
    <x v="0"/>
    <x v="1"/>
    <n v="914"/>
    <x v="6595"/>
    <n v="0.12119999999999999"/>
    <n v="0"/>
    <n v="0"/>
    <n v="0.20873278423982861"/>
  </r>
  <r>
    <x v="21"/>
    <x v="1"/>
    <x v="7100"/>
    <n v="0"/>
    <x v="0"/>
    <n v="0"/>
    <x v="0"/>
    <x v="1"/>
    <n v="1788"/>
    <x v="6596"/>
    <n v="0.12119999999999999"/>
    <n v="0"/>
    <n v="0"/>
    <n v="0.19910515518353894"/>
  </r>
  <r>
    <x v="22"/>
    <x v="1"/>
    <x v="7101"/>
    <n v="0"/>
    <x v="0"/>
    <n v="0"/>
    <x v="0"/>
    <x v="1"/>
    <n v="2237"/>
    <x v="6597"/>
    <n v="0.12119999999999999"/>
    <n v="0"/>
    <n v="0"/>
    <n v="0.1956387406957559"/>
  </r>
  <r>
    <x v="23"/>
    <x v="1"/>
    <x v="7102"/>
    <n v="0"/>
    <x v="0"/>
    <n v="0"/>
    <x v="0"/>
    <x v="1"/>
    <n v="3306"/>
    <x v="6598"/>
    <n v="0.12119999999999999"/>
    <n v="0"/>
    <n v="0"/>
    <n v="0.18860841232604519"/>
  </r>
  <r>
    <x v="0"/>
    <x v="0"/>
    <x v="7103"/>
    <n v="0"/>
    <x v="0"/>
    <n v="0"/>
    <x v="0"/>
    <x v="0"/>
    <n v="4277"/>
    <x v="6599"/>
    <n v="6.5959999999999991E-2"/>
    <n v="0"/>
    <n v="0"/>
    <n v="0.12899166109883334"/>
  </r>
  <r>
    <x v="1"/>
    <x v="0"/>
    <x v="7104"/>
    <n v="0"/>
    <x v="0"/>
    <n v="0"/>
    <x v="0"/>
    <x v="0"/>
    <n v="4046"/>
    <x v="6600"/>
    <n v="6.5959999999999991E-2"/>
    <n v="0"/>
    <n v="0"/>
    <n v="0.12997302279355444"/>
  </r>
  <r>
    <x v="2"/>
    <x v="0"/>
    <x v="7105"/>
    <n v="0"/>
    <x v="0"/>
    <n v="0"/>
    <x v="0"/>
    <x v="0"/>
    <n v="4695"/>
    <x v="6601"/>
    <n v="6.5959999999999991E-2"/>
    <n v="0"/>
    <n v="0"/>
    <n v="0.12747773765151968"/>
  </r>
  <r>
    <x v="3"/>
    <x v="0"/>
    <x v="7106"/>
    <n v="0"/>
    <x v="0"/>
    <n v="3.3"/>
    <x v="0"/>
    <x v="0"/>
    <n v="5504"/>
    <x v="6602"/>
    <n v="6.5959999999999991E-2"/>
    <n v="0"/>
    <n v="0"/>
    <n v="0.1244033094686927"/>
  </r>
  <r>
    <x v="4"/>
    <x v="0"/>
    <x v="7107"/>
    <n v="0"/>
    <x v="0"/>
    <n v="0.86947368421052151"/>
    <x v="0"/>
    <x v="0"/>
    <n v="5229"/>
    <x v="6603"/>
    <n v="6.5959999999999991E-2"/>
    <n v="0"/>
    <n v="0"/>
    <n v="0.12538953043123244"/>
  </r>
  <r>
    <x v="5"/>
    <x v="0"/>
    <x v="7108"/>
    <n v="0"/>
    <x v="0"/>
    <n v="0"/>
    <x v="0"/>
    <x v="0"/>
    <n v="4409"/>
    <x v="6604"/>
    <n v="6.5959999999999991E-2"/>
    <n v="0"/>
    <n v="0"/>
    <n v="0.12852729591587581"/>
  </r>
  <r>
    <x v="6"/>
    <x v="0"/>
    <x v="7109"/>
    <n v="0"/>
    <x v="0"/>
    <n v="0"/>
    <x v="0"/>
    <x v="0"/>
    <n v="4968"/>
    <x v="6605"/>
    <n v="6.5959999999999991E-2"/>
    <n v="0"/>
    <n v="0"/>
    <n v="0.12648855924250285"/>
  </r>
  <r>
    <x v="7"/>
    <x v="0"/>
    <x v="7110"/>
    <n v="0"/>
    <x v="1"/>
    <n v="0"/>
    <x v="0"/>
    <x v="0"/>
    <n v="4745"/>
    <x v="6606"/>
    <n v="6.5959999999999991E-2"/>
    <n v="0"/>
    <n v="0"/>
    <n v="0.12728243059064501"/>
  </r>
  <r>
    <x v="8"/>
    <x v="0"/>
    <x v="7111"/>
    <n v="0"/>
    <x v="0"/>
    <n v="3.3"/>
    <x v="0"/>
    <x v="0"/>
    <n v="5898"/>
    <x v="6607"/>
    <n v="6.5959999999999991E-2"/>
    <n v="0"/>
    <n v="0"/>
    <n v="0.1227805632324325"/>
  </r>
  <r>
    <x v="9"/>
    <x v="0"/>
    <x v="7112"/>
    <n v="6.6"/>
    <x v="0"/>
    <n v="3.3"/>
    <x v="0"/>
    <x v="0"/>
    <n v="6206"/>
    <x v="6608"/>
    <n v="6.5959999999999991E-2"/>
    <n v="0"/>
    <n v="0"/>
    <n v="0.12142045494498316"/>
  </r>
  <r>
    <x v="10"/>
    <x v="0"/>
    <x v="7113"/>
    <n v="6.6"/>
    <x v="0"/>
    <n v="3.3"/>
    <x v="0"/>
    <x v="0"/>
    <n v="6159"/>
    <x v="6609"/>
    <n v="6.5959999999999991E-2"/>
    <n v="0"/>
    <n v="0"/>
    <n v="0.12161385165818048"/>
  </r>
  <r>
    <x v="11"/>
    <x v="0"/>
    <x v="7114"/>
    <n v="0"/>
    <x v="0"/>
    <n v="0"/>
    <x v="0"/>
    <x v="0"/>
    <n v="4955"/>
    <x v="6610"/>
    <n v="6.5959999999999991E-2"/>
    <n v="0"/>
    <n v="0"/>
    <n v="0.1265397453280154"/>
  </r>
  <r>
    <x v="12"/>
    <x v="0"/>
    <x v="7115"/>
    <n v="0"/>
    <x v="0"/>
    <n v="0"/>
    <x v="0"/>
    <x v="0"/>
    <n v="4489"/>
    <x v="6611"/>
    <n v="6.5959999999999991E-2"/>
    <n v="0"/>
    <n v="0"/>
    <n v="0.12821162119530161"/>
  </r>
  <r>
    <x v="13"/>
    <x v="0"/>
    <x v="7116"/>
    <n v="0"/>
    <x v="0"/>
    <n v="0"/>
    <x v="0"/>
    <x v="0"/>
    <n v="4258"/>
    <x v="6612"/>
    <n v="6.5959999999999991E-2"/>
    <n v="0"/>
    <n v="0"/>
    <n v="0.12906490931254494"/>
  </r>
  <r>
    <x v="14"/>
    <x v="0"/>
    <x v="7117"/>
    <n v="0"/>
    <x v="0"/>
    <n v="0"/>
    <x v="0"/>
    <x v="1"/>
    <n v="3536"/>
    <x v="6613"/>
    <n v="0.12119999999999999"/>
    <n v="0"/>
    <n v="0"/>
    <n v="0.18747954241539294"/>
  </r>
  <r>
    <x v="15"/>
    <x v="0"/>
    <x v="7118"/>
    <n v="0"/>
    <x v="0"/>
    <n v="0"/>
    <x v="0"/>
    <x v="1"/>
    <n v="3277"/>
    <x v="6614"/>
    <n v="0.12119999999999999"/>
    <n v="0"/>
    <n v="0"/>
    <n v="0.18872539517799691"/>
  </r>
  <r>
    <x v="16"/>
    <x v="0"/>
    <x v="7119"/>
    <n v="0"/>
    <x v="0"/>
    <n v="0"/>
    <x v="0"/>
    <x v="1"/>
    <n v="2629"/>
    <x v="6615"/>
    <n v="0.12119999999999999"/>
    <n v="0"/>
    <n v="0"/>
    <n v="0.19275657945016178"/>
  </r>
  <r>
    <x v="17"/>
    <x v="0"/>
    <x v="7120"/>
    <n v="0"/>
    <x v="0"/>
    <n v="0"/>
    <x v="0"/>
    <x v="1"/>
    <n v="637"/>
    <x v="6616"/>
    <n v="0.12119999999999999"/>
    <n v="0"/>
    <n v="0"/>
    <n v="0.21356500518062227"/>
  </r>
  <r>
    <x v="18"/>
    <x v="0"/>
    <x v="7121"/>
    <n v="0"/>
    <x v="1"/>
    <n v="0"/>
    <x v="0"/>
    <x v="1"/>
    <n v="62"/>
    <x v="6617"/>
    <n v="0.12119999999999999"/>
    <n v="6.628677247255936E-2"/>
    <n v="1.8132562564844523E-2"/>
    <n v="0.33173415386051791"/>
  </r>
  <r>
    <x v="19"/>
    <x v="0"/>
    <x v="7122"/>
    <n v="0"/>
    <x v="0"/>
    <n v="0"/>
    <x v="0"/>
    <x v="1"/>
    <n v="302"/>
    <x v="6618"/>
    <n v="0.12119999999999999"/>
    <n v="0"/>
    <n v="0"/>
    <n v="0.22321594756142915"/>
  </r>
  <r>
    <x v="20"/>
    <x v="0"/>
    <x v="7123"/>
    <n v="0"/>
    <x v="0"/>
    <n v="0"/>
    <x v="0"/>
    <x v="1"/>
    <n v="1134"/>
    <x v="6619"/>
    <n v="0.12119999999999999"/>
    <n v="0"/>
    <n v="0"/>
    <n v="0.20557578135863194"/>
  </r>
  <r>
    <x v="21"/>
    <x v="0"/>
    <x v="7124"/>
    <n v="0"/>
    <x v="0"/>
    <n v="0"/>
    <x v="0"/>
    <x v="1"/>
    <n v="1898"/>
    <x v="6620"/>
    <n v="0.12119999999999999"/>
    <n v="0"/>
    <n v="0"/>
    <n v="0.19800394816210753"/>
  </r>
  <r>
    <x v="22"/>
    <x v="0"/>
    <x v="7125"/>
    <n v="0"/>
    <x v="0"/>
    <n v="0"/>
    <x v="0"/>
    <x v="1"/>
    <n v="2628"/>
    <x v="6621"/>
    <n v="0.12119999999999999"/>
    <n v="0"/>
    <n v="0"/>
    <n v="0.19276323693374342"/>
  </r>
  <r>
    <x v="23"/>
    <x v="0"/>
    <x v="7126"/>
    <n v="0"/>
    <x v="0"/>
    <n v="0"/>
    <x v="0"/>
    <x v="1"/>
    <n v="3338"/>
    <x v="6622"/>
    <n v="0.12119999999999999"/>
    <n v="0"/>
    <n v="0"/>
    <n v="0.18845227284921051"/>
  </r>
  <r>
    <x v="0"/>
    <x v="0"/>
    <x v="7127"/>
    <n v="0"/>
    <x v="0"/>
    <n v="0"/>
    <x v="0"/>
    <x v="0"/>
    <n v="4452"/>
    <x v="6623"/>
    <n v="6.5959999999999991E-2"/>
    <n v="0"/>
    <n v="0"/>
    <n v="0.12832750824618375"/>
  </r>
  <r>
    <x v="1"/>
    <x v="0"/>
    <x v="7128"/>
    <n v="0"/>
    <x v="0"/>
    <n v="0"/>
    <x v="0"/>
    <x v="0"/>
    <n v="4428"/>
    <x v="6624"/>
    <n v="6.5959999999999991E-2"/>
    <n v="0"/>
    <n v="0"/>
    <n v="0.12845027327625819"/>
  </r>
  <r>
    <x v="2"/>
    <x v="0"/>
    <x v="7129"/>
    <n v="0"/>
    <x v="0"/>
    <n v="0"/>
    <x v="0"/>
    <x v="0"/>
    <n v="5045"/>
    <x v="6625"/>
    <n v="6.5959999999999991E-2"/>
    <n v="0"/>
    <n v="0"/>
    <n v="0.12613669630267951"/>
  </r>
  <r>
    <x v="3"/>
    <x v="0"/>
    <x v="7130"/>
    <n v="0"/>
    <x v="0"/>
    <n v="1.2684210526315776"/>
    <x v="0"/>
    <x v="0"/>
    <n v="5601"/>
    <x v="6626"/>
    <n v="6.5959999999999991E-2"/>
    <n v="0"/>
    <n v="0"/>
    <n v="0.12397058980191908"/>
  </r>
  <r>
    <x v="4"/>
    <x v="0"/>
    <x v="7131"/>
    <n v="0"/>
    <x v="0"/>
    <n v="0"/>
    <x v="0"/>
    <x v="0"/>
    <n v="5357"/>
    <x v="6627"/>
    <n v="6.5959999999999991E-2"/>
    <n v="0"/>
    <n v="0"/>
    <n v="0.12493362848405543"/>
  </r>
  <r>
    <x v="5"/>
    <x v="0"/>
    <x v="7132"/>
    <n v="0"/>
    <x v="0"/>
    <n v="0"/>
    <x v="0"/>
    <x v="0"/>
    <n v="4273"/>
    <x v="6628"/>
    <n v="6.5959999999999991E-2"/>
    <n v="0"/>
    <n v="0"/>
    <n v="0.12900197258804336"/>
  </r>
  <r>
    <x v="6"/>
    <x v="0"/>
    <x v="7133"/>
    <n v="0"/>
    <x v="0"/>
    <n v="0"/>
    <x v="0"/>
    <x v="0"/>
    <n v="4508"/>
    <x v="6629"/>
    <n v="6.5959999999999991E-2"/>
    <n v="0"/>
    <n v="0"/>
    <n v="0.12813971229400828"/>
  </r>
  <r>
    <x v="7"/>
    <x v="0"/>
    <x v="7134"/>
    <n v="0"/>
    <x v="1"/>
    <n v="0"/>
    <x v="0"/>
    <x v="0"/>
    <n v="4733"/>
    <x v="6630"/>
    <n v="6.5959999999999991E-2"/>
    <n v="0"/>
    <n v="0"/>
    <n v="0.12733344621821344"/>
  </r>
  <r>
    <x v="8"/>
    <x v="0"/>
    <x v="7135"/>
    <n v="0"/>
    <x v="0"/>
    <n v="1.4736842105265473E-2"/>
    <x v="0"/>
    <x v="0"/>
    <n v="5690"/>
    <x v="6631"/>
    <n v="6.5959999999999991E-2"/>
    <n v="0"/>
    <n v="0"/>
    <n v="0.12360450823214841"/>
  </r>
  <r>
    <x v="9"/>
    <x v="0"/>
    <x v="7136"/>
    <n v="6.6"/>
    <x v="0"/>
    <n v="3.3"/>
    <x v="0"/>
    <x v="0"/>
    <n v="6371"/>
    <x v="6632"/>
    <n v="6.5959999999999991E-2"/>
    <n v="0"/>
    <n v="0"/>
    <n v="0.12070027013098039"/>
  </r>
  <r>
    <x v="10"/>
    <x v="0"/>
    <x v="7137"/>
    <n v="1.2063157894736896"/>
    <x v="0"/>
    <n v="3.3"/>
    <x v="0"/>
    <x v="0"/>
    <n v="5998"/>
    <x v="6633"/>
    <n v="6.5959999999999991E-2"/>
    <n v="0"/>
    <n v="0"/>
    <n v="0.1223341095255879"/>
  </r>
  <r>
    <x v="11"/>
    <x v="0"/>
    <x v="7138"/>
    <n v="0"/>
    <x v="0"/>
    <n v="0"/>
    <x v="0"/>
    <x v="0"/>
    <n v="5026"/>
    <x v="6634"/>
    <n v="6.5959999999999991E-2"/>
    <n v="0"/>
    <n v="0"/>
    <n v="0.12622907354924795"/>
  </r>
  <r>
    <x v="12"/>
    <x v="0"/>
    <x v="7139"/>
    <n v="0"/>
    <x v="0"/>
    <n v="0"/>
    <x v="0"/>
    <x v="0"/>
    <n v="4813"/>
    <x v="6635"/>
    <n v="6.5959999999999991E-2"/>
    <n v="0"/>
    <n v="0"/>
    <n v="0.12700711665971973"/>
  </r>
  <r>
    <x v="13"/>
    <x v="0"/>
    <x v="7140"/>
    <n v="0"/>
    <x v="0"/>
    <n v="0"/>
    <x v="0"/>
    <x v="0"/>
    <n v="4711"/>
    <x v="6636"/>
    <n v="6.5959999999999991E-2"/>
    <n v="0"/>
    <n v="0"/>
    <n v="0.12742084244128887"/>
  </r>
  <r>
    <x v="14"/>
    <x v="0"/>
    <x v="7141"/>
    <n v="0"/>
    <x v="0"/>
    <n v="0"/>
    <x v="0"/>
    <x v="1"/>
    <n v="4322"/>
    <x v="6637"/>
    <n v="0.12119999999999999"/>
    <n v="0"/>
    <n v="0"/>
    <n v="0.18406358956590865"/>
  </r>
  <r>
    <x v="15"/>
    <x v="0"/>
    <x v="7142"/>
    <n v="0"/>
    <x v="0"/>
    <n v="0"/>
    <x v="0"/>
    <x v="1"/>
    <n v="3740"/>
    <x v="6638"/>
    <n v="0.12119999999999999"/>
    <n v="0"/>
    <n v="0"/>
    <n v="0.18653956425798568"/>
  </r>
  <r>
    <x v="16"/>
    <x v="0"/>
    <x v="7143"/>
    <n v="0"/>
    <x v="0"/>
    <n v="0"/>
    <x v="0"/>
    <x v="1"/>
    <n v="2899"/>
    <x v="6639"/>
    <n v="0.12119999999999999"/>
    <n v="0"/>
    <n v="0"/>
    <n v="0.19096847561610514"/>
  </r>
  <r>
    <x v="17"/>
    <x v="0"/>
    <x v="7144"/>
    <n v="0"/>
    <x v="0"/>
    <n v="0"/>
    <x v="0"/>
    <x v="1"/>
    <n v="1308"/>
    <x v="6640"/>
    <n v="0.12119999999999999"/>
    <n v="0"/>
    <n v="0"/>
    <n v="0.20324859818748925"/>
  </r>
  <r>
    <x v="18"/>
    <x v="0"/>
    <x v="7145"/>
    <n v="0"/>
    <x v="1"/>
    <n v="0"/>
    <x v="0"/>
    <x v="1"/>
    <n v="114"/>
    <x v="6641"/>
    <n v="0.12119999999999999"/>
    <n v="6.628677247255936E-2"/>
    <n v="1.8132562564844523E-2"/>
    <n v="0.32318561490835829"/>
  </r>
  <r>
    <x v="19"/>
    <x v="0"/>
    <x v="7146"/>
    <n v="0"/>
    <x v="0"/>
    <n v="0"/>
    <x v="0"/>
    <x v="1"/>
    <n v="476"/>
    <x v="6642"/>
    <n v="0.12119999999999999"/>
    <n v="0"/>
    <n v="0"/>
    <n v="0.21680831168543171"/>
  </r>
  <r>
    <x v="20"/>
    <x v="0"/>
    <x v="7147"/>
    <n v="0"/>
    <x v="0"/>
    <n v="0"/>
    <x v="0"/>
    <x v="1"/>
    <n v="1217"/>
    <x v="6643"/>
    <n v="0.12119999999999999"/>
    <n v="0"/>
    <n v="0"/>
    <n v="0.20435442583771485"/>
  </r>
  <r>
    <x v="21"/>
    <x v="0"/>
    <x v="7148"/>
    <n v="0"/>
    <x v="0"/>
    <n v="0"/>
    <x v="0"/>
    <x v="1"/>
    <n v="2258"/>
    <x v="6644"/>
    <n v="0.12119999999999999"/>
    <n v="0"/>
    <n v="0"/>
    <n v="0.19552130125907416"/>
  </r>
  <r>
    <x v="22"/>
    <x v="0"/>
    <x v="7149"/>
    <n v="0"/>
    <x v="0"/>
    <n v="0"/>
    <x v="0"/>
    <x v="1"/>
    <n v="2953"/>
    <x v="6645"/>
    <n v="0.12119999999999999"/>
    <n v="0"/>
    <n v="0"/>
    <n v="0.19062140851445586"/>
  </r>
  <r>
    <x v="23"/>
    <x v="0"/>
    <x v="7150"/>
    <n v="0"/>
    <x v="0"/>
    <n v="0"/>
    <x v="0"/>
    <x v="1"/>
    <n v="4365"/>
    <x v="6646"/>
    <n v="0.12119999999999999"/>
    <n v="0"/>
    <n v="0"/>
    <n v="0.18390937382872929"/>
  </r>
  <r>
    <x v="0"/>
    <x v="1"/>
    <x v="7151"/>
    <n v="0"/>
    <x v="0"/>
    <n v="0"/>
    <x v="0"/>
    <x v="0"/>
    <n v="6348"/>
    <x v="6647"/>
    <n v="6.5959999999999991E-2"/>
    <n v="0"/>
    <n v="0"/>
    <n v="0.12077785284670019"/>
  </r>
  <r>
    <x v="1"/>
    <x v="1"/>
    <x v="7152"/>
    <n v="0"/>
    <x v="0"/>
    <n v="0"/>
    <x v="0"/>
    <x v="0"/>
    <n v="5490"/>
    <x v="6648"/>
    <n v="6.5959999999999991E-2"/>
    <n v="0"/>
    <n v="0"/>
    <n v="0.12444966124784784"/>
  </r>
  <r>
    <x v="2"/>
    <x v="1"/>
    <x v="7153"/>
    <n v="6.6"/>
    <x v="0"/>
    <n v="3.3"/>
    <x v="0"/>
    <x v="0"/>
    <n v="6042"/>
    <x v="6649"/>
    <n v="6.5959999999999991E-2"/>
    <n v="0"/>
    <n v="0"/>
    <n v="0.12210092654018982"/>
  </r>
  <r>
    <x v="3"/>
    <x v="1"/>
    <x v="7154"/>
    <n v="6.6"/>
    <x v="0"/>
    <n v="3.3"/>
    <x v="0"/>
    <x v="0"/>
    <n v="6418"/>
    <x v="6650"/>
    <n v="6.5959999999999991E-2"/>
    <n v="0"/>
    <n v="0"/>
    <n v="0.12048664477367592"/>
  </r>
  <r>
    <x v="4"/>
    <x v="1"/>
    <x v="7155"/>
    <n v="0"/>
    <x v="0"/>
    <n v="3.3"/>
    <x v="0"/>
    <x v="0"/>
    <n v="5726"/>
    <x v="6651"/>
    <n v="6.5959999999999991E-2"/>
    <n v="0"/>
    <n v="0"/>
    <n v="0.12344891110288563"/>
  </r>
  <r>
    <x v="5"/>
    <x v="1"/>
    <x v="7156"/>
    <n v="0"/>
    <x v="0"/>
    <n v="0"/>
    <x v="0"/>
    <x v="0"/>
    <n v="3208"/>
    <x v="6652"/>
    <n v="6.5959999999999991E-2"/>
    <n v="0"/>
    <n v="0"/>
    <n v="0.1338258320288766"/>
  </r>
  <r>
    <x v="6"/>
    <x v="1"/>
    <x v="7157"/>
    <n v="0"/>
    <x v="1"/>
    <n v="0"/>
    <x v="1"/>
    <x v="1"/>
    <n v="1952"/>
    <x v="6653"/>
    <n v="0.12119999999999999"/>
    <n v="0"/>
    <n v="0"/>
    <n v="0.1977068936316948"/>
  </r>
  <r>
    <x v="7"/>
    <x v="1"/>
    <x v="7158"/>
    <n v="0"/>
    <x v="1"/>
    <n v="0"/>
    <x v="1"/>
    <x v="1"/>
    <n v="1339"/>
    <x v="6654"/>
    <n v="0.12119999999999999"/>
    <n v="0"/>
    <n v="0"/>
    <n v="0.2029135483927775"/>
  </r>
  <r>
    <x v="8"/>
    <x v="1"/>
    <x v="7159"/>
    <n v="0"/>
    <x v="1"/>
    <n v="0"/>
    <x v="1"/>
    <x v="1"/>
    <n v="2383"/>
    <x v="6655"/>
    <n v="0.12119999999999999"/>
    <n v="0"/>
    <n v="0"/>
    <n v="0.194525250222676"/>
  </r>
  <r>
    <x v="9"/>
    <x v="1"/>
    <x v="7160"/>
    <n v="0"/>
    <x v="1"/>
    <n v="0"/>
    <x v="1"/>
    <x v="1"/>
    <n v="3301"/>
    <x v="6656"/>
    <n v="0.12119999999999999"/>
    <n v="0"/>
    <n v="0"/>
    <n v="0.18862410112605882"/>
  </r>
  <r>
    <x v="10"/>
    <x v="1"/>
    <x v="7161"/>
    <n v="0"/>
    <x v="1"/>
    <n v="0"/>
    <x v="1"/>
    <x v="1"/>
    <n v="3340"/>
    <x v="6657"/>
    <n v="0.12119999999999999"/>
    <n v="0"/>
    <n v="0"/>
    <n v="0.18845006316608004"/>
  </r>
  <r>
    <x v="11"/>
    <x v="1"/>
    <x v="7162"/>
    <n v="0"/>
    <x v="1"/>
    <n v="0"/>
    <x v="1"/>
    <x v="1"/>
    <n v="3060"/>
    <x v="6658"/>
    <n v="0.12119999999999999"/>
    <n v="0"/>
    <n v="0"/>
    <n v="0.19001025928964668"/>
  </r>
  <r>
    <x v="12"/>
    <x v="1"/>
    <x v="7163"/>
    <n v="0"/>
    <x v="1"/>
    <n v="0"/>
    <x v="1"/>
    <x v="1"/>
    <n v="2733"/>
    <x v="6659"/>
    <n v="0.12119999999999999"/>
    <n v="0"/>
    <n v="0"/>
    <n v="0.19210435032428672"/>
  </r>
  <r>
    <x v="13"/>
    <x v="1"/>
    <x v="7164"/>
    <n v="0"/>
    <x v="1"/>
    <n v="0"/>
    <x v="1"/>
    <x v="1"/>
    <n v="2627"/>
    <x v="6660"/>
    <n v="0.12119999999999999"/>
    <n v="0"/>
    <n v="0"/>
    <n v="0.19276661257463237"/>
  </r>
  <r>
    <x v="14"/>
    <x v="1"/>
    <x v="7165"/>
    <n v="0"/>
    <x v="1"/>
    <n v="0"/>
    <x v="1"/>
    <x v="1"/>
    <n v="2309"/>
    <x v="6661"/>
    <n v="0.12119999999999999"/>
    <n v="0"/>
    <n v="0"/>
    <n v="0.1950865577062002"/>
  </r>
  <r>
    <x v="15"/>
    <x v="1"/>
    <x v="7166"/>
    <n v="0"/>
    <x v="1"/>
    <n v="0"/>
    <x v="1"/>
    <x v="1"/>
    <n v="1826"/>
    <x v="6662"/>
    <n v="0.12119999999999999"/>
    <n v="0"/>
    <n v="0"/>
    <n v="0.19873798885685859"/>
  </r>
  <r>
    <x v="16"/>
    <x v="1"/>
    <x v="7167"/>
    <n v="0"/>
    <x v="1"/>
    <n v="0"/>
    <x v="1"/>
    <x v="1"/>
    <n v="1013"/>
    <x v="6663"/>
    <n v="0.12119999999999999"/>
    <n v="0"/>
    <n v="0"/>
    <n v="0.20727785942756283"/>
  </r>
  <r>
    <x v="17"/>
    <x v="1"/>
    <x v="7168"/>
    <n v="0"/>
    <x v="0"/>
    <n v="0"/>
    <x v="0"/>
    <x v="1"/>
    <n v="254"/>
    <x v="6664"/>
    <n v="0.12119999999999999"/>
    <n v="0"/>
    <n v="0"/>
    <n v="0.22546119040302207"/>
  </r>
  <r>
    <x v="18"/>
    <x v="1"/>
    <x v="7169"/>
    <n v="0"/>
    <x v="0"/>
    <n v="0"/>
    <x v="0"/>
    <x v="1"/>
    <n v="42"/>
    <x v="6665"/>
    <n v="0.12119999999999999"/>
    <n v="6.628677247255936E-2"/>
    <n v="1.8132562564844523E-2"/>
    <n v="0.34049493029310973"/>
  </r>
  <r>
    <x v="19"/>
    <x v="1"/>
    <x v="7170"/>
    <n v="0"/>
    <x v="0"/>
    <n v="0"/>
    <x v="0"/>
    <x v="1"/>
    <n v="206"/>
    <x v="6666"/>
    <n v="0.12119999999999999"/>
    <n v="0"/>
    <n v="0"/>
    <n v="0.22886300127878284"/>
  </r>
  <r>
    <x v="20"/>
    <x v="1"/>
    <x v="7171"/>
    <n v="0"/>
    <x v="0"/>
    <n v="0"/>
    <x v="0"/>
    <x v="1"/>
    <n v="689"/>
    <x v="6667"/>
    <n v="0.12119999999999999"/>
    <n v="0"/>
    <n v="0"/>
    <n v="0.2126295481464372"/>
  </r>
  <r>
    <x v="21"/>
    <x v="1"/>
    <x v="7172"/>
    <n v="0"/>
    <x v="0"/>
    <n v="0"/>
    <x v="0"/>
    <x v="1"/>
    <n v="1074"/>
    <x v="6668"/>
    <n v="0.12119999999999999"/>
    <n v="0"/>
    <n v="0"/>
    <n v="0.20646769470359905"/>
  </r>
  <r>
    <x v="22"/>
    <x v="1"/>
    <x v="7173"/>
    <n v="0"/>
    <x v="0"/>
    <n v="0"/>
    <x v="0"/>
    <x v="1"/>
    <n v="1665"/>
    <x v="6669"/>
    <n v="0.12119999999999999"/>
    <n v="0"/>
    <n v="0"/>
    <n v="0.19998220321976168"/>
  </r>
  <r>
    <x v="23"/>
    <x v="1"/>
    <x v="7174"/>
    <n v="0"/>
    <x v="0"/>
    <n v="0"/>
    <x v="0"/>
    <x v="1"/>
    <n v="2740"/>
    <x v="6670"/>
    <n v="0.12119999999999999"/>
    <n v="0"/>
    <n v="0"/>
    <n v="0.19202718712034594"/>
  </r>
  <r>
    <x v="0"/>
    <x v="1"/>
    <x v="7175"/>
    <n v="0"/>
    <x v="0"/>
    <n v="0"/>
    <x v="0"/>
    <x v="0"/>
    <n v="3808"/>
    <x v="6671"/>
    <n v="6.5959999999999991E-2"/>
    <n v="0"/>
    <n v="0"/>
    <n v="0.13096876024236198"/>
  </r>
  <r>
    <x v="1"/>
    <x v="1"/>
    <x v="7176"/>
    <n v="0"/>
    <x v="0"/>
    <n v="0"/>
    <x v="0"/>
    <x v="0"/>
    <n v="3907"/>
    <x v="6672"/>
    <n v="6.5959999999999991E-2"/>
    <n v="0"/>
    <n v="0"/>
    <n v="0.13054674320062526"/>
  </r>
  <r>
    <x v="2"/>
    <x v="1"/>
    <x v="7177"/>
    <n v="0"/>
    <x v="0"/>
    <n v="3.3"/>
    <x v="0"/>
    <x v="0"/>
    <n v="4574"/>
    <x v="6673"/>
    <n v="6.5959999999999991E-2"/>
    <n v="0"/>
    <n v="0"/>
    <n v="0.12792369040456464"/>
  </r>
  <r>
    <x v="3"/>
    <x v="1"/>
    <x v="7178"/>
    <n v="0.29894736842105463"/>
    <x v="0"/>
    <n v="3.3"/>
    <x v="0"/>
    <x v="0"/>
    <n v="5245"/>
    <x v="6674"/>
    <n v="6.5959999999999991E-2"/>
    <n v="0"/>
    <n v="0"/>
    <n v="0.12534400201241111"/>
  </r>
  <r>
    <x v="4"/>
    <x v="1"/>
    <x v="7179"/>
    <n v="0"/>
    <x v="0"/>
    <n v="1.5010526315789483"/>
    <x v="0"/>
    <x v="0"/>
    <n v="3922"/>
    <x v="6675"/>
    <n v="6.5959999999999991E-2"/>
    <n v="0"/>
    <n v="0"/>
    <n v="0.13049826518925214"/>
  </r>
  <r>
    <x v="5"/>
    <x v="1"/>
    <x v="7180"/>
    <n v="0"/>
    <x v="0"/>
    <n v="0"/>
    <x v="0"/>
    <x v="0"/>
    <n v="2851"/>
    <x v="6676"/>
    <n v="6.5959999999999991E-2"/>
    <n v="0"/>
    <n v="0"/>
    <n v="0.13601784752125057"/>
  </r>
  <r>
    <x v="6"/>
    <x v="1"/>
    <x v="7181"/>
    <n v="0"/>
    <x v="1"/>
    <n v="0"/>
    <x v="1"/>
    <x v="1"/>
    <n v="1827"/>
    <x v="6677"/>
    <n v="0.12119999999999999"/>
    <n v="0"/>
    <n v="0"/>
    <n v="0.19869379515031649"/>
  </r>
  <r>
    <x v="7"/>
    <x v="1"/>
    <x v="7182"/>
    <n v="0"/>
    <x v="1"/>
    <n v="0"/>
    <x v="1"/>
    <x v="1"/>
    <n v="1579"/>
    <x v="6678"/>
    <n v="0.12119999999999999"/>
    <n v="0"/>
    <n v="0"/>
    <n v="0.20064694005344308"/>
  </r>
  <r>
    <x v="8"/>
    <x v="1"/>
    <x v="7183"/>
    <n v="0"/>
    <x v="1"/>
    <n v="0"/>
    <x v="1"/>
    <x v="1"/>
    <n v="2750"/>
    <x v="6679"/>
    <n v="0.12119999999999999"/>
    <n v="0"/>
    <n v="0"/>
    <n v="0.19195649073942261"/>
  </r>
  <r>
    <x v="9"/>
    <x v="1"/>
    <x v="7184"/>
    <n v="0"/>
    <x v="1"/>
    <n v="0"/>
    <x v="1"/>
    <x v="1"/>
    <n v="3158"/>
    <x v="6680"/>
    <n v="0.12119999999999999"/>
    <n v="0"/>
    <n v="0"/>
    <n v="0.18933650104486371"/>
  </r>
  <r>
    <x v="10"/>
    <x v="1"/>
    <x v="7185"/>
    <n v="0"/>
    <x v="1"/>
    <n v="0"/>
    <x v="1"/>
    <x v="1"/>
    <n v="3268"/>
    <x v="6681"/>
    <n v="0.12119999999999999"/>
    <n v="0"/>
    <n v="0"/>
    <n v="0.18877615598912187"/>
  </r>
  <r>
    <x v="11"/>
    <x v="1"/>
    <x v="7186"/>
    <n v="0"/>
    <x v="1"/>
    <n v="0"/>
    <x v="1"/>
    <x v="1"/>
    <n v="3239"/>
    <x v="6682"/>
    <n v="0.12119999999999999"/>
    <n v="0"/>
    <n v="0"/>
    <n v="0.18894295578908948"/>
  </r>
  <r>
    <x v="12"/>
    <x v="1"/>
    <x v="7187"/>
    <n v="0"/>
    <x v="1"/>
    <n v="0"/>
    <x v="1"/>
    <x v="1"/>
    <n v="3130"/>
    <x v="6683"/>
    <n v="0.12119999999999999"/>
    <n v="0"/>
    <n v="0"/>
    <n v="0.18950833850763199"/>
  </r>
  <r>
    <x v="13"/>
    <x v="1"/>
    <x v="7188"/>
    <n v="0"/>
    <x v="1"/>
    <n v="0"/>
    <x v="1"/>
    <x v="1"/>
    <n v="3020"/>
    <x v="6684"/>
    <n v="0.12119999999999999"/>
    <n v="0"/>
    <n v="0"/>
    <n v="0.19025429232545649"/>
  </r>
  <r>
    <x v="14"/>
    <x v="1"/>
    <x v="7189"/>
    <n v="0"/>
    <x v="1"/>
    <n v="0"/>
    <x v="1"/>
    <x v="1"/>
    <n v="2636"/>
    <x v="6685"/>
    <n v="0.12119999999999999"/>
    <n v="0"/>
    <n v="0"/>
    <n v="0.1927223926893421"/>
  </r>
  <r>
    <x v="15"/>
    <x v="1"/>
    <x v="7190"/>
    <n v="0"/>
    <x v="1"/>
    <n v="0"/>
    <x v="1"/>
    <x v="1"/>
    <n v="2402"/>
    <x v="6686"/>
    <n v="0.12119999999999999"/>
    <n v="0"/>
    <n v="0"/>
    <n v="0.19438573274954435"/>
  </r>
  <r>
    <x v="16"/>
    <x v="1"/>
    <x v="7191"/>
    <n v="0"/>
    <x v="1"/>
    <n v="0"/>
    <x v="1"/>
    <x v="1"/>
    <n v="1839"/>
    <x v="6687"/>
    <n v="0.12119999999999999"/>
    <n v="0"/>
    <n v="0"/>
    <n v="0.19856828393340353"/>
  </r>
  <r>
    <x v="17"/>
    <x v="1"/>
    <x v="7192"/>
    <n v="0"/>
    <x v="0"/>
    <n v="0"/>
    <x v="0"/>
    <x v="1"/>
    <n v="466"/>
    <x v="6688"/>
    <n v="0.12119999999999999"/>
    <n v="0"/>
    <n v="0"/>
    <n v="0.21703252084954136"/>
  </r>
  <r>
    <x v="18"/>
    <x v="1"/>
    <x v="7193"/>
    <n v="0"/>
    <x v="0"/>
    <n v="0"/>
    <x v="0"/>
    <x v="1"/>
    <n v="80"/>
    <x v="6689"/>
    <n v="0.12119999999999999"/>
    <n v="6.628677247255936E-2"/>
    <n v="1.8132562564844523E-2"/>
    <n v="0.3275852296354711"/>
  </r>
  <r>
    <x v="19"/>
    <x v="1"/>
    <x v="7194"/>
    <n v="0"/>
    <x v="0"/>
    <n v="0"/>
    <x v="0"/>
    <x v="1"/>
    <n v="268"/>
    <x v="6690"/>
    <n v="0.12119999999999999"/>
    <n v="0"/>
    <n v="0"/>
    <n v="0.22462436722107043"/>
  </r>
  <r>
    <x v="20"/>
    <x v="1"/>
    <x v="7195"/>
    <n v="0"/>
    <x v="0"/>
    <n v="0"/>
    <x v="0"/>
    <x v="1"/>
    <n v="796"/>
    <x v="6691"/>
    <n v="0.12119999999999999"/>
    <n v="0"/>
    <n v="0"/>
    <n v="0.21083594428859004"/>
  </r>
  <r>
    <x v="21"/>
    <x v="1"/>
    <x v="7196"/>
    <n v="0"/>
    <x v="0"/>
    <n v="0"/>
    <x v="0"/>
    <x v="1"/>
    <n v="1491"/>
    <x v="6692"/>
    <n v="0.12119999999999999"/>
    <n v="0"/>
    <n v="0"/>
    <n v="0.20144887804157924"/>
  </r>
  <r>
    <x v="22"/>
    <x v="1"/>
    <x v="7197"/>
    <n v="0"/>
    <x v="0"/>
    <n v="0"/>
    <x v="0"/>
    <x v="1"/>
    <n v="2146"/>
    <x v="6693"/>
    <n v="0.12119999999999999"/>
    <n v="0"/>
    <n v="0"/>
    <n v="0.19629608496101408"/>
  </r>
  <r>
    <x v="23"/>
    <x v="1"/>
    <x v="7198"/>
    <n v="0"/>
    <x v="0"/>
    <n v="0"/>
    <x v="0"/>
    <x v="1"/>
    <n v="2943"/>
    <x v="6694"/>
    <n v="0.12119999999999999"/>
    <n v="0"/>
    <n v="0"/>
    <n v="0.190656773736852"/>
  </r>
  <r>
    <x v="0"/>
    <x v="1"/>
    <x v="7199"/>
    <n v="0"/>
    <x v="0"/>
    <n v="0"/>
    <x v="0"/>
    <x v="0"/>
    <n v="3829"/>
    <x v="6695"/>
    <n v="6.5959999999999991E-2"/>
    <n v="0"/>
    <n v="0"/>
    <n v="0.13089796488977073"/>
  </r>
  <r>
    <x v="1"/>
    <x v="1"/>
    <x v="7200"/>
    <n v="0"/>
    <x v="0"/>
    <n v="0"/>
    <x v="0"/>
    <x v="0"/>
    <n v="4328"/>
    <x v="6696"/>
    <n v="6.5959999999999991E-2"/>
    <n v="0"/>
    <n v="0"/>
    <n v="0.12880094873353842"/>
  </r>
  <r>
    <x v="2"/>
    <x v="1"/>
    <x v="7201"/>
    <n v="6.6"/>
    <x v="0"/>
    <n v="3.3"/>
    <x v="0"/>
    <x v="0"/>
    <n v="5535"/>
    <x v="6697"/>
    <n v="6.5959999999999991E-2"/>
    <n v="0"/>
    <n v="0"/>
    <n v="0.12428607131372932"/>
  </r>
  <r>
    <x v="3"/>
    <x v="1"/>
    <x v="7202"/>
    <n v="2.5684210526315776"/>
    <x v="0"/>
    <n v="3.3"/>
    <x v="0"/>
    <x v="0"/>
    <n v="5311"/>
    <x v="6698"/>
    <n v="6.5959999999999991E-2"/>
    <n v="0"/>
    <n v="0"/>
    <n v="0.12511396976520661"/>
  </r>
  <r>
    <x v="4"/>
    <x v="1"/>
    <x v="7203"/>
    <n v="0"/>
    <x v="0"/>
    <n v="2.9157894736842072"/>
    <x v="0"/>
    <x v="0"/>
    <n v="4646"/>
    <x v="6699"/>
    <n v="6.5959999999999991E-2"/>
    <n v="0"/>
    <n v="0"/>
    <n v="0.12765448192466616"/>
  </r>
  <r>
    <x v="5"/>
    <x v="1"/>
    <x v="7204"/>
    <n v="0"/>
    <x v="0"/>
    <n v="0"/>
    <x v="0"/>
    <x v="0"/>
    <n v="2916"/>
    <x v="6700"/>
    <n v="6.5959999999999991E-2"/>
    <n v="0"/>
    <n v="0"/>
    <n v="0.1356619085610391"/>
  </r>
  <r>
    <x v="6"/>
    <x v="1"/>
    <x v="7205"/>
    <n v="0"/>
    <x v="1"/>
    <n v="0"/>
    <x v="1"/>
    <x v="1"/>
    <n v="2033"/>
    <x v="6701"/>
    <n v="0.12119999999999999"/>
    <n v="0"/>
    <n v="0"/>
    <n v="0.19707415030627656"/>
  </r>
  <r>
    <x v="7"/>
    <x v="1"/>
    <x v="7206"/>
    <n v="0"/>
    <x v="1"/>
    <n v="0"/>
    <x v="1"/>
    <x v="1"/>
    <n v="1150"/>
    <x v="6702"/>
    <n v="0.12119999999999999"/>
    <n v="0"/>
    <n v="0"/>
    <n v="0.20531989811296997"/>
  </r>
  <r>
    <x v="8"/>
    <x v="1"/>
    <x v="7207"/>
    <n v="0"/>
    <x v="1"/>
    <n v="0"/>
    <x v="1"/>
    <x v="1"/>
    <n v="2410"/>
    <x v="6703"/>
    <n v="0.12119999999999999"/>
    <n v="0"/>
    <n v="0"/>
    <n v="0.19436089210324808"/>
  </r>
  <r>
    <x v="9"/>
    <x v="1"/>
    <x v="7208"/>
    <n v="0"/>
    <x v="1"/>
    <n v="0"/>
    <x v="1"/>
    <x v="1"/>
    <n v="2889"/>
    <x v="6704"/>
    <n v="0.12119999999999999"/>
    <n v="0"/>
    <n v="0"/>
    <n v="0.19103223079859538"/>
  </r>
  <r>
    <x v="10"/>
    <x v="1"/>
    <x v="7209"/>
    <n v="0"/>
    <x v="1"/>
    <n v="0"/>
    <x v="1"/>
    <x v="1"/>
    <n v="3156"/>
    <x v="6705"/>
    <n v="0.12119999999999999"/>
    <n v="0"/>
    <n v="0"/>
    <n v="0.1893496349283155"/>
  </r>
  <r>
    <x v="11"/>
    <x v="1"/>
    <x v="7210"/>
    <n v="0"/>
    <x v="1"/>
    <n v="0"/>
    <x v="1"/>
    <x v="1"/>
    <n v="3308"/>
    <x v="6706"/>
    <n v="0.12119999999999999"/>
    <n v="0"/>
    <n v="0"/>
    <n v="0.18858015024081265"/>
  </r>
  <r>
    <x v="12"/>
    <x v="1"/>
    <x v="7211"/>
    <n v="0"/>
    <x v="1"/>
    <n v="0"/>
    <x v="1"/>
    <x v="1"/>
    <n v="3803"/>
    <x v="6707"/>
    <n v="0.12119999999999999"/>
    <n v="0"/>
    <n v="0"/>
    <n v="0.18625111037938108"/>
  </r>
  <r>
    <x v="13"/>
    <x v="1"/>
    <x v="7212"/>
    <n v="0"/>
    <x v="1"/>
    <n v="0"/>
    <x v="1"/>
    <x v="1"/>
    <n v="3330"/>
    <x v="6708"/>
    <n v="0.12119999999999999"/>
    <n v="0"/>
    <n v="0"/>
    <n v="0.18847460123542525"/>
  </r>
  <r>
    <x v="14"/>
    <x v="1"/>
    <x v="7213"/>
    <n v="0"/>
    <x v="1"/>
    <n v="0"/>
    <x v="1"/>
    <x v="1"/>
    <n v="3152"/>
    <x v="6709"/>
    <n v="0.12119999999999999"/>
    <n v="0"/>
    <n v="0"/>
    <n v="0.18938841108774152"/>
  </r>
  <r>
    <x v="15"/>
    <x v="1"/>
    <x v="7214"/>
    <n v="0"/>
    <x v="1"/>
    <n v="0"/>
    <x v="1"/>
    <x v="1"/>
    <n v="2376"/>
    <x v="6710"/>
    <n v="0.12119999999999999"/>
    <n v="0"/>
    <n v="0"/>
    <n v="0.19460345519577082"/>
  </r>
  <r>
    <x v="16"/>
    <x v="1"/>
    <x v="7215"/>
    <n v="0"/>
    <x v="1"/>
    <n v="0"/>
    <x v="1"/>
    <x v="1"/>
    <n v="1916"/>
    <x v="6711"/>
    <n v="0.12119999999999999"/>
    <n v="0"/>
    <n v="0"/>
    <n v="0.19792660200156031"/>
  </r>
  <r>
    <x v="17"/>
    <x v="1"/>
    <x v="7216"/>
    <n v="0"/>
    <x v="0"/>
    <n v="0"/>
    <x v="0"/>
    <x v="1"/>
    <n v="993"/>
    <x v="6712"/>
    <n v="0.12119999999999999"/>
    <n v="0"/>
    <n v="0"/>
    <n v="0.20748112499321958"/>
  </r>
  <r>
    <x v="18"/>
    <x v="1"/>
    <x v="7217"/>
    <n v="0"/>
    <x v="0"/>
    <n v="0"/>
    <x v="0"/>
    <x v="1"/>
    <n v="150"/>
    <x v="6713"/>
    <n v="0.12119999999999999"/>
    <n v="6.628677247255936E-2"/>
    <n v="1.8132562564844523E-2"/>
    <n v="0.3192852384808943"/>
  </r>
  <r>
    <x v="19"/>
    <x v="1"/>
    <x v="7218"/>
    <n v="0"/>
    <x v="0"/>
    <n v="0"/>
    <x v="0"/>
    <x v="1"/>
    <n v="524"/>
    <x v="6714"/>
    <n v="0.12119999999999999"/>
    <n v="0"/>
    <n v="0"/>
    <n v="0.2157474710899725"/>
  </r>
  <r>
    <x v="20"/>
    <x v="1"/>
    <x v="7219"/>
    <n v="0"/>
    <x v="0"/>
    <n v="0"/>
    <x v="0"/>
    <x v="1"/>
    <n v="1099"/>
    <x v="6715"/>
    <n v="0.12119999999999999"/>
    <n v="0"/>
    <n v="0"/>
    <n v="0.20610549136989909"/>
  </r>
  <r>
    <x v="21"/>
    <x v="1"/>
    <x v="7220"/>
    <n v="0"/>
    <x v="0"/>
    <n v="0"/>
    <x v="0"/>
    <x v="1"/>
    <n v="2218"/>
    <x v="6716"/>
    <n v="0.12119999999999999"/>
    <n v="0"/>
    <n v="0"/>
    <n v="0.1957587227019793"/>
  </r>
  <r>
    <x v="22"/>
    <x v="1"/>
    <x v="7221"/>
    <n v="0"/>
    <x v="0"/>
    <n v="0"/>
    <x v="0"/>
    <x v="1"/>
    <n v="2854"/>
    <x v="6717"/>
    <n v="0.12119999999999999"/>
    <n v="0"/>
    <n v="0"/>
    <n v="0.19124763485408058"/>
  </r>
  <r>
    <x v="23"/>
    <x v="1"/>
    <x v="7222"/>
    <n v="0"/>
    <x v="0"/>
    <n v="0"/>
    <x v="0"/>
    <x v="1"/>
    <n v="3970"/>
    <x v="6718"/>
    <n v="0.12119999999999999"/>
    <n v="0"/>
    <n v="0"/>
    <n v="0.18550031510205206"/>
  </r>
  <r>
    <x v="0"/>
    <x v="1"/>
    <x v="7223"/>
    <n v="0"/>
    <x v="0"/>
    <n v="0"/>
    <x v="0"/>
    <x v="0"/>
    <n v="7112"/>
    <x v="6719"/>
    <n v="6.5959999999999991E-2"/>
    <n v="0"/>
    <n v="0"/>
    <n v="0.11771567857309878"/>
  </r>
  <r>
    <x v="1"/>
    <x v="1"/>
    <x v="7224"/>
    <n v="4.837894736842097"/>
    <x v="0"/>
    <n v="3.3"/>
    <x v="0"/>
    <x v="0"/>
    <n v="7103"/>
    <x v="6720"/>
    <n v="6.5959999999999991E-2"/>
    <n v="0"/>
    <n v="0"/>
    <n v="0.11776181315820819"/>
  </r>
  <r>
    <x v="2"/>
    <x v="1"/>
    <x v="7225"/>
    <n v="6.6"/>
    <x v="0"/>
    <n v="3.3"/>
    <x v="0"/>
    <x v="0"/>
    <n v="7357"/>
    <x v="6721"/>
    <n v="6.5959999999999991E-2"/>
    <n v="0"/>
    <n v="0"/>
    <n v="0.11660512701490339"/>
  </r>
  <r>
    <x v="3"/>
    <x v="1"/>
    <x v="7226"/>
    <n v="6.6"/>
    <x v="0"/>
    <n v="3.3"/>
    <x v="0"/>
    <x v="0"/>
    <n v="7201"/>
    <x v="6722"/>
    <n v="6.5959999999999991E-2"/>
    <n v="0"/>
    <n v="0"/>
    <n v="0.11731537463345271"/>
  </r>
  <r>
    <x v="4"/>
    <x v="1"/>
    <x v="7227"/>
    <n v="0"/>
    <x v="0"/>
    <n v="1.03052631578947"/>
    <x v="0"/>
    <x v="0"/>
    <n v="7043"/>
    <x v="6723"/>
    <n v="6.5959999999999991E-2"/>
    <n v="0"/>
    <n v="0"/>
    <n v="0.11799912473369378"/>
  </r>
  <r>
    <x v="5"/>
    <x v="1"/>
    <x v="7228"/>
    <n v="0"/>
    <x v="0"/>
    <n v="0"/>
    <x v="0"/>
    <x v="0"/>
    <n v="4921"/>
    <x v="6724"/>
    <n v="6.5959999999999991E-2"/>
    <n v="0"/>
    <n v="0"/>
    <n v="0.12664227778426806"/>
  </r>
  <r>
    <x v="6"/>
    <x v="1"/>
    <x v="7229"/>
    <n v="0"/>
    <x v="1"/>
    <n v="0"/>
    <x v="1"/>
    <x v="1"/>
    <n v="2574"/>
    <x v="6725"/>
    <n v="0.12119999999999999"/>
    <n v="0"/>
    <n v="0"/>
    <n v="0.19308642829920916"/>
  </r>
  <r>
    <x v="7"/>
    <x v="1"/>
    <x v="7230"/>
    <n v="0"/>
    <x v="1"/>
    <n v="0"/>
    <x v="1"/>
    <x v="1"/>
    <n v="1436"/>
    <x v="6726"/>
    <n v="0.12119999999999999"/>
    <n v="0"/>
    <n v="0"/>
    <n v="0.20199994039192321"/>
  </r>
  <r>
    <x v="8"/>
    <x v="1"/>
    <x v="7231"/>
    <n v="0"/>
    <x v="1"/>
    <n v="0"/>
    <x v="1"/>
    <x v="1"/>
    <n v="4391"/>
    <x v="6727"/>
    <n v="0.12119999999999999"/>
    <n v="0"/>
    <n v="0"/>
    <n v="0.18382949050572461"/>
  </r>
  <r>
    <x v="9"/>
    <x v="1"/>
    <x v="7232"/>
    <n v="0"/>
    <x v="1"/>
    <n v="0"/>
    <x v="1"/>
    <x v="1"/>
    <n v="5826"/>
    <x v="6728"/>
    <n v="0.12119999999999999"/>
    <n v="0"/>
    <n v="0"/>
    <n v="0.17829840647338879"/>
  </r>
  <r>
    <x v="10"/>
    <x v="1"/>
    <x v="7233"/>
    <n v="0"/>
    <x v="1"/>
    <n v="0"/>
    <x v="1"/>
    <x v="1"/>
    <n v="6181"/>
    <x v="6729"/>
    <n v="0.12119999999999999"/>
    <n v="0"/>
    <n v="0"/>
    <n v="0.17673279514585469"/>
  </r>
  <r>
    <x v="11"/>
    <x v="1"/>
    <x v="7234"/>
    <n v="0"/>
    <x v="1"/>
    <n v="0"/>
    <x v="1"/>
    <x v="1"/>
    <n v="5951"/>
    <x v="6730"/>
    <n v="0.12119999999999999"/>
    <n v="0"/>
    <n v="0"/>
    <n v="0.17778773379610507"/>
  </r>
  <r>
    <x v="12"/>
    <x v="1"/>
    <x v="7235"/>
    <n v="0"/>
    <x v="1"/>
    <n v="0"/>
    <x v="1"/>
    <x v="1"/>
    <n v="6194"/>
    <x v="6731"/>
    <n v="0.12119999999999999"/>
    <n v="0"/>
    <n v="0"/>
    <n v="0.17669649751543803"/>
  </r>
  <r>
    <x v="13"/>
    <x v="1"/>
    <x v="7236"/>
    <n v="0"/>
    <x v="1"/>
    <n v="0"/>
    <x v="1"/>
    <x v="1"/>
    <n v="6107"/>
    <x v="6732"/>
    <n v="0.12119999999999999"/>
    <n v="0"/>
    <n v="0"/>
    <n v="0.17707805681699496"/>
  </r>
  <r>
    <x v="14"/>
    <x v="1"/>
    <x v="7237"/>
    <n v="0"/>
    <x v="1"/>
    <n v="0"/>
    <x v="1"/>
    <x v="1"/>
    <n v="5013"/>
    <x v="6733"/>
    <n v="0.12119999999999999"/>
    <n v="0"/>
    <n v="0"/>
    <n v="0.18151520023392997"/>
  </r>
  <r>
    <x v="15"/>
    <x v="1"/>
    <x v="7238"/>
    <n v="0"/>
    <x v="1"/>
    <n v="0"/>
    <x v="1"/>
    <x v="1"/>
    <n v="4170"/>
    <x v="6734"/>
    <n v="0.12119999999999999"/>
    <n v="0"/>
    <n v="0"/>
    <n v="0.18472053158486601"/>
  </r>
  <r>
    <x v="16"/>
    <x v="1"/>
    <x v="7239"/>
    <n v="0"/>
    <x v="1"/>
    <n v="0"/>
    <x v="1"/>
    <x v="1"/>
    <n v="3324"/>
    <x v="6735"/>
    <n v="0.12119999999999999"/>
    <n v="0"/>
    <n v="0"/>
    <n v="0.18849449273178231"/>
  </r>
  <r>
    <x v="17"/>
    <x v="1"/>
    <x v="7240"/>
    <n v="0"/>
    <x v="0"/>
    <n v="0"/>
    <x v="0"/>
    <x v="1"/>
    <n v="1704"/>
    <x v="6736"/>
    <n v="0.12119999999999999"/>
    <n v="0"/>
    <n v="0"/>
    <n v="0.19972588697134513"/>
  </r>
  <r>
    <x v="18"/>
    <x v="1"/>
    <x v="7241"/>
    <n v="0"/>
    <x v="0"/>
    <n v="0"/>
    <x v="0"/>
    <x v="1"/>
    <n v="179"/>
    <x v="6737"/>
    <n v="0.12119999999999999"/>
    <n v="0"/>
    <n v="1.8132562564844523E-2"/>
    <n v="0.24990245480520926"/>
  </r>
  <r>
    <x v="19"/>
    <x v="1"/>
    <x v="7242"/>
    <n v="0"/>
    <x v="0"/>
    <n v="0"/>
    <x v="0"/>
    <x v="1"/>
    <n v="709"/>
    <x v="6738"/>
    <n v="0.12119999999999999"/>
    <n v="0"/>
    <n v="0"/>
    <n v="0.2122819271105133"/>
  </r>
  <r>
    <x v="20"/>
    <x v="1"/>
    <x v="7243"/>
    <n v="0"/>
    <x v="0"/>
    <n v="0"/>
    <x v="0"/>
    <x v="1"/>
    <n v="1350"/>
    <x v="6739"/>
    <n v="0.12119999999999999"/>
    <n v="0"/>
    <n v="0"/>
    <n v="0.20284294762547855"/>
  </r>
  <r>
    <x v="21"/>
    <x v="1"/>
    <x v="7244"/>
    <n v="0"/>
    <x v="0"/>
    <n v="0"/>
    <x v="0"/>
    <x v="1"/>
    <n v="2552"/>
    <x v="6740"/>
    <n v="0.12119999999999999"/>
    <n v="0"/>
    <n v="0"/>
    <n v="0.19329465643925078"/>
  </r>
  <r>
    <x v="22"/>
    <x v="1"/>
    <x v="7245"/>
    <n v="0"/>
    <x v="0"/>
    <n v="0"/>
    <x v="0"/>
    <x v="1"/>
    <n v="2950"/>
    <x v="6741"/>
    <n v="0.12119999999999999"/>
    <n v="0"/>
    <n v="0"/>
    <n v="0.19063247933621769"/>
  </r>
  <r>
    <x v="23"/>
    <x v="1"/>
    <x v="7246"/>
    <n v="0"/>
    <x v="0"/>
    <n v="0"/>
    <x v="0"/>
    <x v="1"/>
    <n v="4188"/>
    <x v="6742"/>
    <n v="0.12119999999999999"/>
    <n v="0"/>
    <n v="0"/>
    <n v="0.18462828647899504"/>
  </r>
  <r>
    <x v="0"/>
    <x v="1"/>
    <x v="7247"/>
    <n v="0"/>
    <x v="0"/>
    <n v="0"/>
    <x v="0"/>
    <x v="0"/>
    <n v="6574"/>
    <x v="6743"/>
    <n v="6.5959999999999991E-2"/>
    <n v="0"/>
    <n v="0"/>
    <n v="0.1199094691852943"/>
  </r>
  <r>
    <x v="1"/>
    <x v="1"/>
    <x v="7248"/>
    <n v="0"/>
    <x v="0"/>
    <n v="0"/>
    <x v="0"/>
    <x v="0"/>
    <n v="6250"/>
    <x v="6744"/>
    <n v="6.5959999999999991E-2"/>
    <n v="0"/>
    <n v="0"/>
    <n v="0.12123673856198949"/>
  </r>
  <r>
    <x v="2"/>
    <x v="1"/>
    <x v="7249"/>
    <n v="6.6"/>
    <x v="0"/>
    <n v="3.3"/>
    <x v="0"/>
    <x v="0"/>
    <n v="6976"/>
    <x v="6745"/>
    <n v="6.5959999999999991E-2"/>
    <n v="0"/>
    <n v="0"/>
    <n v="0.11829667313159919"/>
  </r>
  <r>
    <x v="3"/>
    <x v="1"/>
    <x v="7250"/>
    <n v="2.5684210526315776"/>
    <x v="0"/>
    <n v="3.3"/>
    <x v="0"/>
    <x v="0"/>
    <n v="6465"/>
    <x v="6746"/>
    <n v="6.5959999999999991E-2"/>
    <n v="0"/>
    <n v="0"/>
    <n v="0.12029453786189884"/>
  </r>
  <r>
    <x v="4"/>
    <x v="1"/>
    <x v="7251"/>
    <n v="0"/>
    <x v="0"/>
    <n v="2.9157894736842072"/>
    <x v="0"/>
    <x v="0"/>
    <n v="6253"/>
    <x v="6747"/>
    <n v="6.5959999999999991E-2"/>
    <n v="0"/>
    <n v="0"/>
    <n v="0.12121473979977963"/>
  </r>
  <r>
    <x v="5"/>
    <x v="1"/>
    <x v="7252"/>
    <n v="0"/>
    <x v="0"/>
    <n v="0"/>
    <x v="0"/>
    <x v="0"/>
    <n v="3425"/>
    <x v="6748"/>
    <n v="6.5959999999999991E-2"/>
    <n v="0"/>
    <n v="0"/>
    <n v="0.13272720746380837"/>
  </r>
  <r>
    <x v="6"/>
    <x v="1"/>
    <x v="7253"/>
    <n v="0"/>
    <x v="1"/>
    <n v="0"/>
    <x v="1"/>
    <x v="1"/>
    <n v="2358"/>
    <x v="6749"/>
    <n v="0.12119999999999999"/>
    <n v="0"/>
    <n v="0"/>
    <n v="0.19475830639988778"/>
  </r>
  <r>
    <x v="7"/>
    <x v="1"/>
    <x v="7254"/>
    <n v="0"/>
    <x v="1"/>
    <n v="0"/>
    <x v="1"/>
    <x v="1"/>
    <n v="1489"/>
    <x v="6750"/>
    <n v="0.12119999999999999"/>
    <n v="0"/>
    <n v="0"/>
    <n v="0.20148193265740361"/>
  </r>
  <r>
    <x v="8"/>
    <x v="1"/>
    <x v="7255"/>
    <n v="0"/>
    <x v="1"/>
    <n v="0"/>
    <x v="1"/>
    <x v="1"/>
    <n v="3154"/>
    <x v="6751"/>
    <n v="0.12119999999999999"/>
    <n v="0"/>
    <n v="0"/>
    <n v="0.1893617460446452"/>
  </r>
  <r>
    <x v="9"/>
    <x v="1"/>
    <x v="7256"/>
    <n v="0"/>
    <x v="1"/>
    <n v="0"/>
    <x v="1"/>
    <x v="1"/>
    <n v="4811"/>
    <x v="6752"/>
    <n v="0.12119999999999999"/>
    <n v="0"/>
    <n v="0"/>
    <n v="0.18224903082260258"/>
  </r>
  <r>
    <x v="10"/>
    <x v="1"/>
    <x v="7257"/>
    <n v="0"/>
    <x v="1"/>
    <n v="0"/>
    <x v="1"/>
    <x v="1"/>
    <n v="5425"/>
    <x v="6753"/>
    <n v="0.12119999999999999"/>
    <n v="0"/>
    <n v="0"/>
    <n v="0.17991977673837256"/>
  </r>
  <r>
    <x v="11"/>
    <x v="1"/>
    <x v="7258"/>
    <n v="0"/>
    <x v="1"/>
    <n v="0"/>
    <x v="1"/>
    <x v="1"/>
    <n v="5078"/>
    <x v="6754"/>
    <n v="0.12119999999999999"/>
    <n v="0"/>
    <n v="0"/>
    <n v="0.18119092807246867"/>
  </r>
  <r>
    <x v="12"/>
    <x v="1"/>
    <x v="7259"/>
    <n v="0"/>
    <x v="1"/>
    <n v="0"/>
    <x v="1"/>
    <x v="1"/>
    <n v="4556"/>
    <x v="6755"/>
    <n v="0.12119999999999999"/>
    <n v="0"/>
    <n v="0"/>
    <n v="0.18323779347425079"/>
  </r>
  <r>
    <x v="13"/>
    <x v="1"/>
    <x v="7260"/>
    <n v="0"/>
    <x v="1"/>
    <n v="0"/>
    <x v="1"/>
    <x v="1"/>
    <n v="4343"/>
    <x v="6756"/>
    <n v="0.12119999999999999"/>
    <n v="0"/>
    <n v="0"/>
    <n v="0.18400609081639169"/>
  </r>
  <r>
    <x v="14"/>
    <x v="1"/>
    <x v="7261"/>
    <n v="0"/>
    <x v="1"/>
    <n v="0"/>
    <x v="1"/>
    <x v="1"/>
    <n v="3409"/>
    <x v="6757"/>
    <n v="0.12119999999999999"/>
    <n v="0"/>
    <n v="0"/>
    <n v="0.18803913017769902"/>
  </r>
  <r>
    <x v="15"/>
    <x v="1"/>
    <x v="7262"/>
    <n v="0"/>
    <x v="1"/>
    <n v="0"/>
    <x v="1"/>
    <x v="1"/>
    <n v="2494"/>
    <x v="6758"/>
    <n v="0.12119999999999999"/>
    <n v="0"/>
    <n v="0"/>
    <n v="0.19371601761710261"/>
  </r>
  <r>
    <x v="16"/>
    <x v="1"/>
    <x v="7263"/>
    <n v="0"/>
    <x v="1"/>
    <n v="0"/>
    <x v="1"/>
    <x v="1"/>
    <n v="1932"/>
    <x v="6759"/>
    <n v="0.12119999999999999"/>
    <n v="0"/>
    <n v="0"/>
    <n v="0.19786126323640174"/>
  </r>
  <r>
    <x v="17"/>
    <x v="1"/>
    <x v="7264"/>
    <n v="0"/>
    <x v="0"/>
    <n v="0"/>
    <x v="0"/>
    <x v="1"/>
    <n v="722"/>
    <x v="6760"/>
    <n v="0.12119999999999999"/>
    <n v="0"/>
    <n v="0"/>
    <n v="0.21209159564022539"/>
  </r>
  <r>
    <x v="18"/>
    <x v="1"/>
    <x v="7265"/>
    <n v="0"/>
    <x v="0"/>
    <n v="0"/>
    <x v="0"/>
    <x v="1"/>
    <n v="72"/>
    <x v="6761"/>
    <n v="0.12119999999999999"/>
    <n v="6.628677247255936E-2"/>
    <n v="1.8132562564844523E-2"/>
    <n v="0.3287093925012462"/>
  </r>
  <r>
    <x v="19"/>
    <x v="1"/>
    <x v="7266"/>
    <n v="0"/>
    <x v="0"/>
    <n v="0"/>
    <x v="0"/>
    <x v="1"/>
    <n v="306"/>
    <x v="6762"/>
    <n v="0.12119999999999999"/>
    <n v="0"/>
    <n v="0"/>
    <n v="0.22296290306430205"/>
  </r>
  <r>
    <x v="20"/>
    <x v="1"/>
    <x v="7267"/>
    <n v="0"/>
    <x v="0"/>
    <n v="0"/>
    <x v="0"/>
    <x v="1"/>
    <n v="1059"/>
    <x v="6763"/>
    <n v="0.12119999999999999"/>
    <n v="0"/>
    <n v="0"/>
    <n v="0.20664726533706215"/>
  </r>
  <r>
    <x v="21"/>
    <x v="1"/>
    <x v="7268"/>
    <n v="0"/>
    <x v="0"/>
    <n v="0"/>
    <x v="0"/>
    <x v="1"/>
    <n v="1899"/>
    <x v="6764"/>
    <n v="0.12119999999999999"/>
    <n v="0"/>
    <n v="0"/>
    <n v="0.19800142615692823"/>
  </r>
  <r>
    <x v="22"/>
    <x v="1"/>
    <x v="7269"/>
    <n v="0"/>
    <x v="0"/>
    <n v="0"/>
    <x v="0"/>
    <x v="1"/>
    <n v="2640"/>
    <x v="6765"/>
    <n v="0.12119999999999999"/>
    <n v="0"/>
    <n v="0"/>
    <n v="0.19270113117799434"/>
  </r>
  <r>
    <x v="23"/>
    <x v="1"/>
    <x v="7270"/>
    <n v="0"/>
    <x v="0"/>
    <n v="0"/>
    <x v="0"/>
    <x v="1"/>
    <n v="3725"/>
    <x v="6766"/>
    <n v="0.12119999999999999"/>
    <n v="0"/>
    <n v="0"/>
    <n v="0.18657909118590779"/>
  </r>
  <r>
    <x v="0"/>
    <x v="0"/>
    <x v="7271"/>
    <n v="0"/>
    <x v="0"/>
    <n v="0"/>
    <x v="0"/>
    <x v="0"/>
    <n v="3856"/>
    <x v="6767"/>
    <n v="6.5959999999999991E-2"/>
    <n v="0"/>
    <n v="0"/>
    <n v="0.13074042315648732"/>
  </r>
  <r>
    <x v="1"/>
    <x v="0"/>
    <x v="7272"/>
    <n v="0"/>
    <x v="0"/>
    <n v="0"/>
    <x v="0"/>
    <x v="0"/>
    <n v="4234"/>
    <x v="6768"/>
    <n v="6.5959999999999991E-2"/>
    <n v="0"/>
    <n v="0"/>
    <n v="0.12916222633800079"/>
  </r>
  <r>
    <x v="2"/>
    <x v="0"/>
    <x v="7273"/>
    <n v="0"/>
    <x v="0"/>
    <n v="0"/>
    <x v="0"/>
    <x v="0"/>
    <n v="5151"/>
    <x v="6769"/>
    <n v="6.5959999999999991E-2"/>
    <n v="0"/>
    <n v="0"/>
    <n v="0.1256502936559224"/>
  </r>
  <r>
    <x v="3"/>
    <x v="0"/>
    <x v="7274"/>
    <n v="0"/>
    <x v="0"/>
    <n v="3.3"/>
    <x v="0"/>
    <x v="0"/>
    <n v="5427"/>
    <x v="6770"/>
    <n v="6.5959999999999991E-2"/>
    <n v="0"/>
    <n v="0"/>
    <n v="0.12466495024045768"/>
  </r>
  <r>
    <x v="4"/>
    <x v="0"/>
    <x v="7275"/>
    <n v="0"/>
    <x v="0"/>
    <n v="0"/>
    <x v="0"/>
    <x v="0"/>
    <n v="4847"/>
    <x v="6771"/>
    <n v="6.5959999999999991E-2"/>
    <n v="0"/>
    <n v="0"/>
    <n v="0.12690263919100936"/>
  </r>
  <r>
    <x v="5"/>
    <x v="0"/>
    <x v="7276"/>
    <n v="0"/>
    <x v="0"/>
    <n v="0"/>
    <x v="0"/>
    <x v="0"/>
    <n v="4609"/>
    <x v="6772"/>
    <n v="6.5959999999999991E-2"/>
    <n v="0"/>
    <n v="0"/>
    <n v="0.12781250799601204"/>
  </r>
  <r>
    <x v="6"/>
    <x v="0"/>
    <x v="7277"/>
    <n v="0"/>
    <x v="0"/>
    <n v="0.86947368421052151"/>
    <x v="0"/>
    <x v="0"/>
    <n v="5340"/>
    <x v="6773"/>
    <n v="6.5959999999999991E-2"/>
    <n v="0"/>
    <n v="0"/>
    <n v="0.12499344137532238"/>
  </r>
  <r>
    <x v="7"/>
    <x v="0"/>
    <x v="7278"/>
    <n v="0"/>
    <x v="1"/>
    <n v="0"/>
    <x v="0"/>
    <x v="0"/>
    <n v="4049"/>
    <x v="6774"/>
    <n v="6.5959999999999991E-2"/>
    <n v="0"/>
    <n v="0"/>
    <n v="0.12996709752584129"/>
  </r>
  <r>
    <x v="8"/>
    <x v="0"/>
    <x v="7279"/>
    <n v="0"/>
    <x v="0"/>
    <n v="0"/>
    <x v="0"/>
    <x v="0"/>
    <n v="6160"/>
    <x v="6775"/>
    <n v="6.5959999999999991E-2"/>
    <n v="0"/>
    <n v="0"/>
    <n v="0.12160465147873453"/>
  </r>
  <r>
    <x v="9"/>
    <x v="0"/>
    <x v="7280"/>
    <n v="6.6"/>
    <x v="0"/>
    <n v="3.3"/>
    <x v="0"/>
    <x v="0"/>
    <n v="6556"/>
    <x v="6776"/>
    <n v="6.5959999999999991E-2"/>
    <n v="0"/>
    <n v="0"/>
    <n v="0.11996459975845968"/>
  </r>
  <r>
    <x v="10"/>
    <x v="0"/>
    <x v="7281"/>
    <n v="6.6"/>
    <x v="0"/>
    <n v="3.3"/>
    <x v="0"/>
    <x v="0"/>
    <n v="6863"/>
    <x v="6777"/>
    <n v="6.5959999999999991E-2"/>
    <n v="0"/>
    <n v="0"/>
    <n v="0.11880180804164901"/>
  </r>
  <r>
    <x v="11"/>
    <x v="0"/>
    <x v="7282"/>
    <n v="1.3578947368420977"/>
    <x v="0"/>
    <n v="3.3"/>
    <x v="0"/>
    <x v="0"/>
    <n v="6400"/>
    <x v="6778"/>
    <n v="6.5959999999999991E-2"/>
    <n v="0"/>
    <n v="0"/>
    <n v="0.12056045194631723"/>
  </r>
  <r>
    <x v="12"/>
    <x v="0"/>
    <x v="7283"/>
    <n v="0"/>
    <x v="0"/>
    <n v="1.03052631578947"/>
    <x v="0"/>
    <x v="0"/>
    <n v="6382"/>
    <x v="6779"/>
    <n v="6.5959999999999991E-2"/>
    <n v="0"/>
    <n v="0"/>
    <n v="0.12063967263171552"/>
  </r>
  <r>
    <x v="13"/>
    <x v="0"/>
    <x v="7284"/>
    <n v="0"/>
    <x v="0"/>
    <n v="0"/>
    <x v="0"/>
    <x v="0"/>
    <n v="6422"/>
    <x v="6780"/>
    <n v="6.5959999999999991E-2"/>
    <n v="0"/>
    <n v="0"/>
    <n v="0.12046737832608734"/>
  </r>
  <r>
    <x v="14"/>
    <x v="0"/>
    <x v="7285"/>
    <n v="0"/>
    <x v="0"/>
    <n v="0"/>
    <x v="0"/>
    <x v="1"/>
    <n v="4603"/>
    <x v="6781"/>
    <n v="0.12119999999999999"/>
    <n v="0"/>
    <n v="0"/>
    <n v="0.18306097370896798"/>
  </r>
  <r>
    <x v="15"/>
    <x v="0"/>
    <x v="7286"/>
    <n v="0"/>
    <x v="0"/>
    <n v="0"/>
    <x v="0"/>
    <x v="1"/>
    <n v="3456"/>
    <x v="6782"/>
    <n v="0.12119999999999999"/>
    <n v="0"/>
    <n v="0"/>
    <n v="0.18778872141014374"/>
  </r>
  <r>
    <x v="16"/>
    <x v="0"/>
    <x v="7287"/>
    <n v="0"/>
    <x v="0"/>
    <n v="0"/>
    <x v="0"/>
    <x v="1"/>
    <n v="2637"/>
    <x v="6783"/>
    <n v="0.12119999999999999"/>
    <n v="0"/>
    <n v="0"/>
    <n v="0.19271355287927783"/>
  </r>
  <r>
    <x v="17"/>
    <x v="0"/>
    <x v="7288"/>
    <n v="0"/>
    <x v="0"/>
    <n v="0"/>
    <x v="0"/>
    <x v="1"/>
    <n v="1151"/>
    <x v="6784"/>
    <n v="0.12119999999999999"/>
    <n v="0"/>
    <n v="0"/>
    <n v="0.20531693225438258"/>
  </r>
  <r>
    <x v="18"/>
    <x v="0"/>
    <x v="7289"/>
    <n v="0"/>
    <x v="1"/>
    <n v="0"/>
    <x v="0"/>
    <x v="1"/>
    <n v="125"/>
    <x v="6785"/>
    <n v="0.12119999999999999"/>
    <n v="6.628677247255936E-2"/>
    <n v="1.8132562564844523E-2"/>
    <n v="0.32160721154362187"/>
  </r>
  <r>
    <x v="19"/>
    <x v="0"/>
    <x v="7290"/>
    <n v="0"/>
    <x v="0"/>
    <n v="0"/>
    <x v="0"/>
    <x v="1"/>
    <n v="668"/>
    <x v="6786"/>
    <n v="0.12119999999999999"/>
    <n v="0"/>
    <n v="0"/>
    <n v="0.21298044302661331"/>
  </r>
  <r>
    <x v="20"/>
    <x v="0"/>
    <x v="7291"/>
    <n v="0"/>
    <x v="0"/>
    <n v="0"/>
    <x v="0"/>
    <x v="1"/>
    <n v="1476"/>
    <x v="6787"/>
    <n v="0.12119999999999999"/>
    <n v="0"/>
    <n v="0"/>
    <n v="0.20155851166266087"/>
  </r>
  <r>
    <x v="21"/>
    <x v="0"/>
    <x v="7292"/>
    <n v="0"/>
    <x v="0"/>
    <n v="0"/>
    <x v="0"/>
    <x v="1"/>
    <n v="2625"/>
    <x v="6788"/>
    <n v="0.12119999999999999"/>
    <n v="0"/>
    <n v="0"/>
    <n v="0.19279362775216805"/>
  </r>
  <r>
    <x v="22"/>
    <x v="0"/>
    <x v="7293"/>
    <n v="0"/>
    <x v="0"/>
    <n v="0"/>
    <x v="0"/>
    <x v="1"/>
    <n v="3455"/>
    <x v="6789"/>
    <n v="0.12119999999999999"/>
    <n v="0"/>
    <n v="0"/>
    <n v="0.18779854988549538"/>
  </r>
  <r>
    <x v="23"/>
    <x v="0"/>
    <x v="7294"/>
    <n v="0"/>
    <x v="0"/>
    <n v="0"/>
    <x v="0"/>
    <x v="1"/>
    <n v="5074"/>
    <x v="6790"/>
    <n v="0.12119999999999999"/>
    <n v="0"/>
    <n v="0"/>
    <n v="0.18122150006657986"/>
  </r>
  <r>
    <x v="0"/>
    <x v="0"/>
    <x v="7295"/>
    <n v="0"/>
    <x v="0"/>
    <n v="0"/>
    <x v="0"/>
    <x v="0"/>
    <n v="1459"/>
    <x v="6791"/>
    <n v="6.5959999999999991E-2"/>
    <n v="0"/>
    <n v="0"/>
    <n v="0.14659562247085428"/>
  </r>
  <r>
    <x v="1"/>
    <x v="0"/>
    <x v="7296"/>
    <n v="0"/>
    <x v="0"/>
    <n v="0"/>
    <x v="0"/>
    <x v="0"/>
    <n v="3093"/>
    <x v="6792"/>
    <n v="6.5959999999999991E-2"/>
    <n v="0"/>
    <n v="0"/>
    <n v="0.13451840953654734"/>
  </r>
  <r>
    <x v="1"/>
    <x v="0"/>
    <x v="7297"/>
    <n v="0"/>
    <x v="0"/>
    <n v="0"/>
    <x v="0"/>
    <x v="0"/>
    <n v="4126"/>
    <x v="6793"/>
    <n v="6.5959999999999991E-2"/>
    <n v="0"/>
    <n v="0"/>
    <n v="0.12966593513900199"/>
  </r>
  <r>
    <x v="2"/>
    <x v="0"/>
    <x v="7298"/>
    <n v="0"/>
    <x v="0"/>
    <n v="0"/>
    <x v="0"/>
    <x v="0"/>
    <n v="3877"/>
    <x v="6794"/>
    <n v="6.5959999999999991E-2"/>
    <n v="0"/>
    <n v="0"/>
    <n v="0.1306643684641714"/>
  </r>
  <r>
    <x v="3"/>
    <x v="0"/>
    <x v="7299"/>
    <n v="0"/>
    <x v="0"/>
    <n v="0"/>
    <x v="0"/>
    <x v="0"/>
    <n v="3723"/>
    <x v="6795"/>
    <n v="6.5959999999999991E-2"/>
    <n v="0"/>
    <n v="0"/>
    <n v="0.1313453495764208"/>
  </r>
  <r>
    <x v="4"/>
    <x v="0"/>
    <x v="7300"/>
    <n v="0"/>
    <x v="0"/>
    <n v="0"/>
    <x v="0"/>
    <x v="0"/>
    <n v="3647"/>
    <x v="6796"/>
    <n v="6.5959999999999991E-2"/>
    <n v="0"/>
    <n v="0"/>
    <n v="0.13167422478609875"/>
  </r>
  <r>
    <x v="5"/>
    <x v="0"/>
    <x v="7301"/>
    <n v="0"/>
    <x v="0"/>
    <n v="0"/>
    <x v="0"/>
    <x v="0"/>
    <n v="4468"/>
    <x v="6797"/>
    <n v="6.5959999999999991E-2"/>
    <n v="0"/>
    <n v="0"/>
    <n v="0.12828230099104609"/>
  </r>
  <r>
    <x v="6"/>
    <x v="0"/>
    <x v="7302"/>
    <n v="5.3894736842105173"/>
    <x v="0"/>
    <n v="2.2842105263157886"/>
    <x v="0"/>
    <x v="0"/>
    <n v="5683"/>
    <x v="6798"/>
    <n v="6.5959999999999991E-2"/>
    <n v="0"/>
    <n v="0"/>
    <n v="0.12365274881120032"/>
  </r>
  <r>
    <x v="7"/>
    <x v="0"/>
    <x v="7303"/>
    <n v="0"/>
    <x v="1"/>
    <n v="3.3"/>
    <x v="0"/>
    <x v="0"/>
    <n v="7715"/>
    <x v="6799"/>
    <n v="6.5959999999999991E-2"/>
    <n v="0"/>
    <n v="0"/>
    <n v="0.11380006889982894"/>
  </r>
  <r>
    <x v="8"/>
    <x v="0"/>
    <x v="7304"/>
    <n v="6.6"/>
    <x v="0"/>
    <n v="3.3"/>
    <x v="0"/>
    <x v="0"/>
    <n v="7678"/>
    <x v="6800"/>
    <n v="6.5959999999999991E-2"/>
    <n v="0"/>
    <n v="0"/>
    <n v="0.11426956715072784"/>
  </r>
  <r>
    <x v="9"/>
    <x v="0"/>
    <x v="7305"/>
    <n v="6.6"/>
    <x v="0"/>
    <n v="3.3"/>
    <x v="0"/>
    <x v="0"/>
    <n v="7590"/>
    <x v="6801"/>
    <n v="6.5959999999999991E-2"/>
    <n v="0"/>
    <n v="0"/>
    <n v="0.11521765094836957"/>
  </r>
  <r>
    <x v="10"/>
    <x v="0"/>
    <x v="7306"/>
    <n v="0"/>
    <x v="0"/>
    <n v="1.03052631578947"/>
    <x v="0"/>
    <x v="0"/>
    <n v="6341"/>
    <x v="6802"/>
    <n v="6.5959999999999991E-2"/>
    <n v="0"/>
    <n v="0"/>
    <n v="0.12079771869260683"/>
  </r>
  <r>
    <x v="11"/>
    <x v="0"/>
    <x v="7307"/>
    <n v="4.837894736842097"/>
    <x v="0"/>
    <n v="3.3"/>
    <x v="0"/>
    <x v="0"/>
    <n v="6722"/>
    <x v="6803"/>
    <n v="6.5959999999999991E-2"/>
    <n v="0"/>
    <n v="0"/>
    <n v="0.11935761686473842"/>
  </r>
  <r>
    <x v="12"/>
    <x v="0"/>
    <x v="7308"/>
    <n v="0"/>
    <x v="0"/>
    <n v="0"/>
    <x v="0"/>
    <x v="0"/>
    <n v="6087"/>
    <x v="6804"/>
    <n v="6.5959999999999991E-2"/>
    <n v="0"/>
    <n v="0"/>
    <n v="0.12189305591912122"/>
  </r>
  <r>
    <x v="13"/>
    <x v="0"/>
    <x v="7309"/>
    <n v="0"/>
    <x v="0"/>
    <n v="0"/>
    <x v="0"/>
    <x v="0"/>
    <n v="4205"/>
    <x v="6805"/>
    <n v="6.5959999999999991E-2"/>
    <n v="0"/>
    <n v="0"/>
    <n v="0.1292972861672485"/>
  </r>
  <r>
    <x v="14"/>
    <x v="0"/>
    <x v="7310"/>
    <n v="0"/>
    <x v="0"/>
    <n v="0"/>
    <x v="0"/>
    <x v="1"/>
    <n v="3162"/>
    <x v="6806"/>
    <n v="0.12119999999999999"/>
    <n v="0"/>
    <n v="0"/>
    <n v="0.1893189874040842"/>
  </r>
  <r>
    <x v="15"/>
    <x v="0"/>
    <x v="7311"/>
    <n v="0"/>
    <x v="0"/>
    <n v="0"/>
    <x v="0"/>
    <x v="1"/>
    <n v="1790"/>
    <x v="6807"/>
    <n v="0.12119999999999999"/>
    <n v="0"/>
    <n v="0"/>
    <n v="0.19910239568812238"/>
  </r>
  <r>
    <x v="16"/>
    <x v="0"/>
    <x v="7312"/>
    <n v="0"/>
    <x v="0"/>
    <n v="0"/>
    <x v="0"/>
    <x v="1"/>
    <n v="198"/>
    <x v="6808"/>
    <n v="0.12119999999999999"/>
    <n v="0"/>
    <n v="1.8132562564844523E-2"/>
    <n v="0.24775449473896299"/>
  </r>
  <r>
    <x v="17"/>
    <x v="0"/>
    <x v="7313"/>
    <n v="0"/>
    <x v="0"/>
    <n v="0"/>
    <x v="0"/>
    <x v="1"/>
    <n v="127"/>
    <x v="6809"/>
    <n v="0.12119999999999999"/>
    <n v="6.628677247255936E-2"/>
    <n v="1.8132562564844523E-2"/>
    <n v="0.32149221966326724"/>
  </r>
  <r>
    <x v="18"/>
    <x v="0"/>
    <x v="7314"/>
    <n v="0"/>
    <x v="1"/>
    <n v="0"/>
    <x v="0"/>
    <x v="1"/>
    <n v="295"/>
    <x v="6810"/>
    <n v="0.12119999999999999"/>
    <n v="0"/>
    <n v="0"/>
    <n v="0.22349597769172702"/>
  </r>
  <r>
    <x v="19"/>
    <x v="0"/>
    <x v="7315"/>
    <n v="0"/>
    <x v="0"/>
    <n v="0"/>
    <x v="0"/>
    <x v="1"/>
    <n v="858"/>
    <x v="6811"/>
    <n v="0.12119999999999999"/>
    <n v="0"/>
    <n v="0"/>
    <n v="0.20987608144198133"/>
  </r>
  <r>
    <x v="20"/>
    <x v="0"/>
    <x v="7316"/>
    <n v="0"/>
    <x v="0"/>
    <n v="0"/>
    <x v="0"/>
    <x v="1"/>
    <n v="1634"/>
    <x v="6812"/>
    <n v="0.12119999999999999"/>
    <n v="0"/>
    <n v="0"/>
    <n v="0.2002461535042652"/>
  </r>
  <r>
    <x v="21"/>
    <x v="0"/>
    <x v="7317"/>
    <n v="0"/>
    <x v="0"/>
    <n v="0"/>
    <x v="0"/>
    <x v="1"/>
    <n v="2233"/>
    <x v="6813"/>
    <n v="0.12119999999999999"/>
    <n v="0"/>
    <n v="0"/>
    <n v="0.19566173716692814"/>
  </r>
  <r>
    <x v="22"/>
    <x v="0"/>
    <x v="7318"/>
    <n v="0"/>
    <x v="0"/>
    <n v="0"/>
    <x v="0"/>
    <x v="1"/>
    <n v="3426"/>
    <x v="6814"/>
    <n v="0.12119999999999999"/>
    <n v="0"/>
    <n v="0"/>
    <n v="0.18796280075819119"/>
  </r>
  <r>
    <x v="23"/>
    <x v="0"/>
    <x v="7319"/>
    <n v="0"/>
    <x v="0"/>
    <n v="0"/>
    <x v="0"/>
    <x v="1"/>
    <n v="3880"/>
    <x v="6815"/>
    <n v="0.12119999999999999"/>
    <n v="0"/>
    <n v="0"/>
    <n v="0.18588646958576904"/>
  </r>
  <r>
    <x v="0"/>
    <x v="1"/>
    <x v="7320"/>
    <n v="0"/>
    <x v="0"/>
    <n v="0"/>
    <x v="0"/>
    <x v="0"/>
    <n v="3736"/>
    <x v="6816"/>
    <n v="6.5959999999999991E-2"/>
    <n v="0"/>
    <n v="0"/>
    <n v="0.13131482946377651"/>
  </r>
  <r>
    <x v="1"/>
    <x v="1"/>
    <x v="7321"/>
    <n v="0"/>
    <x v="0"/>
    <n v="0"/>
    <x v="0"/>
    <x v="0"/>
    <n v="4709"/>
    <x v="6817"/>
    <n v="6.5959999999999991E-2"/>
    <n v="0"/>
    <n v="0"/>
    <n v="0.12742718138202735"/>
  </r>
  <r>
    <x v="2"/>
    <x v="1"/>
    <x v="7322"/>
    <n v="1.3578947368421093"/>
    <x v="0"/>
    <n v="3.3"/>
    <x v="0"/>
    <x v="0"/>
    <n v="5515"/>
    <x v="6818"/>
    <n v="6.5959999999999991E-2"/>
    <n v="0"/>
    <n v="0"/>
    <n v="0.12437717587259325"/>
  </r>
  <r>
    <x v="3"/>
    <x v="1"/>
    <x v="7323"/>
    <n v="0"/>
    <x v="0"/>
    <n v="2.2842105263157886"/>
    <x v="0"/>
    <x v="0"/>
    <n v="5461"/>
    <x v="6819"/>
    <n v="6.5959999999999991E-2"/>
    <n v="0"/>
    <n v="0"/>
    <n v="0.12455358928701933"/>
  </r>
  <r>
    <x v="4"/>
    <x v="1"/>
    <x v="7324"/>
    <n v="0"/>
    <x v="0"/>
    <n v="0"/>
    <x v="0"/>
    <x v="0"/>
    <n v="4548"/>
    <x v="6820"/>
    <n v="6.5959999999999991E-2"/>
    <n v="0"/>
    <n v="0"/>
    <n v="0.1280278296078356"/>
  </r>
  <r>
    <x v="5"/>
    <x v="1"/>
    <x v="7325"/>
    <n v="0"/>
    <x v="0"/>
    <n v="0"/>
    <x v="0"/>
    <x v="0"/>
    <n v="2013"/>
    <x v="6821"/>
    <n v="6.5959999999999991E-2"/>
    <n v="0"/>
    <n v="0"/>
    <n v="0.14195738742616865"/>
  </r>
  <r>
    <x v="6"/>
    <x v="1"/>
    <x v="7326"/>
    <n v="0"/>
    <x v="1"/>
    <n v="0"/>
    <x v="1"/>
    <x v="1"/>
    <n v="1296"/>
    <x v="6822"/>
    <n v="0.12119999999999999"/>
    <n v="0"/>
    <n v="0"/>
    <n v="0.20339255008915413"/>
  </r>
  <r>
    <x v="7"/>
    <x v="1"/>
    <x v="7327"/>
    <n v="0"/>
    <x v="1"/>
    <n v="0"/>
    <x v="1"/>
    <x v="1"/>
    <n v="1334"/>
    <x v="6823"/>
    <n v="0.12119999999999999"/>
    <n v="0"/>
    <n v="0"/>
    <n v="0.2029394438718306"/>
  </r>
  <r>
    <x v="8"/>
    <x v="1"/>
    <x v="7328"/>
    <n v="0"/>
    <x v="1"/>
    <n v="0"/>
    <x v="1"/>
    <x v="1"/>
    <n v="2426"/>
    <x v="6824"/>
    <n v="0.12119999999999999"/>
    <n v="0"/>
    <n v="0"/>
    <n v="0.1942558949519691"/>
  </r>
  <r>
    <x v="9"/>
    <x v="1"/>
    <x v="7329"/>
    <n v="0"/>
    <x v="1"/>
    <n v="0"/>
    <x v="1"/>
    <x v="1"/>
    <n v="2400"/>
    <x v="6825"/>
    <n v="0.12119999999999999"/>
    <n v="0"/>
    <n v="0"/>
    <n v="0.19439193014191569"/>
  </r>
  <r>
    <x v="10"/>
    <x v="1"/>
    <x v="7330"/>
    <n v="0"/>
    <x v="1"/>
    <n v="0"/>
    <x v="1"/>
    <x v="1"/>
    <n v="2422"/>
    <x v="6826"/>
    <n v="0.12119999999999999"/>
    <n v="0"/>
    <n v="0"/>
    <n v="0.19430122188813559"/>
  </r>
  <r>
    <x v="11"/>
    <x v="1"/>
    <x v="7331"/>
    <n v="0"/>
    <x v="1"/>
    <n v="0"/>
    <x v="1"/>
    <x v="1"/>
    <n v="2186"/>
    <x v="6827"/>
    <n v="0.12119999999999999"/>
    <n v="0"/>
    <n v="0"/>
    <n v="0.19598340319160046"/>
  </r>
  <r>
    <x v="12"/>
    <x v="1"/>
    <x v="7332"/>
    <n v="0"/>
    <x v="1"/>
    <n v="0"/>
    <x v="1"/>
    <x v="1"/>
    <n v="2395"/>
    <x v="6828"/>
    <n v="0.12119999999999999"/>
    <n v="0"/>
    <n v="0"/>
    <n v="0.19441278542688251"/>
  </r>
  <r>
    <x v="13"/>
    <x v="1"/>
    <x v="7333"/>
    <n v="0"/>
    <x v="1"/>
    <n v="0"/>
    <x v="1"/>
    <x v="1"/>
    <n v="2520"/>
    <x v="6829"/>
    <n v="0.12119999999999999"/>
    <n v="0"/>
    <n v="0"/>
    <n v="0.19348691409910507"/>
  </r>
  <r>
    <x v="14"/>
    <x v="1"/>
    <x v="7334"/>
    <n v="0"/>
    <x v="1"/>
    <n v="0"/>
    <x v="1"/>
    <x v="1"/>
    <n v="2062"/>
    <x v="6830"/>
    <n v="0.12119999999999999"/>
    <n v="0"/>
    <n v="0"/>
    <n v="0.19681492270864143"/>
  </r>
  <r>
    <x v="15"/>
    <x v="1"/>
    <x v="7335"/>
    <n v="0"/>
    <x v="1"/>
    <n v="0"/>
    <x v="1"/>
    <x v="1"/>
    <n v="1854"/>
    <x v="6831"/>
    <n v="0.12119999999999999"/>
    <n v="0"/>
    <n v="0"/>
    <n v="0.19843070528263407"/>
  </r>
  <r>
    <x v="16"/>
    <x v="1"/>
    <x v="7336"/>
    <n v="0"/>
    <x v="1"/>
    <n v="0"/>
    <x v="1"/>
    <x v="1"/>
    <n v="511"/>
    <x v="6832"/>
    <n v="0.12119999999999999"/>
    <n v="0"/>
    <n v="0"/>
    <n v="0.21595748664152756"/>
  </r>
  <r>
    <x v="17"/>
    <x v="1"/>
    <x v="7337"/>
    <n v="0"/>
    <x v="0"/>
    <n v="0"/>
    <x v="0"/>
    <x v="1"/>
    <n v="76"/>
    <x v="6833"/>
    <n v="0.12119999999999999"/>
    <n v="6.628677247255936E-2"/>
    <n v="1.8132562564844523E-2"/>
    <n v="0.32804025421412147"/>
  </r>
  <r>
    <x v="18"/>
    <x v="1"/>
    <x v="7338"/>
    <n v="0"/>
    <x v="0"/>
    <n v="0"/>
    <x v="0"/>
    <x v="1"/>
    <n v="82"/>
    <x v="6834"/>
    <n v="0.12119999999999999"/>
    <n v="6.628677247255936E-2"/>
    <n v="1.8132562564844523E-2"/>
    <n v="0.32732046138016874"/>
  </r>
  <r>
    <x v="19"/>
    <x v="1"/>
    <x v="7339"/>
    <n v="0"/>
    <x v="0"/>
    <n v="0"/>
    <x v="0"/>
    <x v="1"/>
    <n v="382"/>
    <x v="6835"/>
    <n v="0.12119999999999999"/>
    <n v="0"/>
    <n v="0"/>
    <n v="0.21991963947771187"/>
  </r>
  <r>
    <x v="20"/>
    <x v="1"/>
    <x v="7340"/>
    <n v="0"/>
    <x v="0"/>
    <n v="0"/>
    <x v="0"/>
    <x v="1"/>
    <n v="1023"/>
    <x v="6836"/>
    <n v="0.12119999999999999"/>
    <n v="0"/>
    <n v="0"/>
    <n v="0.2071736146595918"/>
  </r>
  <r>
    <x v="21"/>
    <x v="1"/>
    <x v="7341"/>
    <n v="0"/>
    <x v="0"/>
    <n v="0"/>
    <x v="0"/>
    <x v="1"/>
    <n v="1292"/>
    <x v="6837"/>
    <n v="0.12119999999999999"/>
    <n v="0"/>
    <n v="0"/>
    <n v="0.20342491117520964"/>
  </r>
  <r>
    <x v="22"/>
    <x v="1"/>
    <x v="7342"/>
    <n v="0"/>
    <x v="0"/>
    <n v="0"/>
    <x v="0"/>
    <x v="1"/>
    <n v="2235"/>
    <x v="6838"/>
    <n v="0.12119999999999999"/>
    <n v="0"/>
    <n v="0"/>
    <n v="0.19565083446924647"/>
  </r>
  <r>
    <x v="23"/>
    <x v="1"/>
    <x v="7343"/>
    <n v="0"/>
    <x v="0"/>
    <n v="0"/>
    <x v="0"/>
    <x v="1"/>
    <n v="3123"/>
    <x v="6839"/>
    <n v="0.12119999999999999"/>
    <n v="0"/>
    <n v="0"/>
    <n v="0.18957188597618527"/>
  </r>
  <r>
    <x v="0"/>
    <x v="1"/>
    <x v="7344"/>
    <n v="0"/>
    <x v="0"/>
    <n v="0"/>
    <x v="0"/>
    <x v="0"/>
    <n v="4286"/>
    <x v="6840"/>
    <n v="6.5959999999999991E-2"/>
    <n v="0"/>
    <n v="0"/>
    <n v="0.12894990600159284"/>
  </r>
  <r>
    <x v="1"/>
    <x v="1"/>
    <x v="7345"/>
    <n v="0"/>
    <x v="0"/>
    <n v="2.9157894736842072"/>
    <x v="0"/>
    <x v="0"/>
    <n v="4914"/>
    <x v="6841"/>
    <n v="6.5959999999999991E-2"/>
    <n v="0"/>
    <n v="0"/>
    <n v="0.12666746744248084"/>
  </r>
  <r>
    <x v="2"/>
    <x v="1"/>
    <x v="7346"/>
    <n v="6.6"/>
    <x v="0"/>
    <n v="3.3"/>
    <x v="0"/>
    <x v="0"/>
    <n v="5614"/>
    <x v="6842"/>
    <n v="6.5959999999999991E-2"/>
    <n v="0"/>
    <n v="0"/>
    <n v="0.12391996415087822"/>
  </r>
  <r>
    <x v="3"/>
    <x v="1"/>
    <x v="7347"/>
    <n v="6.6"/>
    <x v="0"/>
    <n v="3.3"/>
    <x v="0"/>
    <x v="0"/>
    <n v="5596"/>
    <x v="6843"/>
    <n v="6.5959999999999991E-2"/>
    <n v="0"/>
    <n v="0"/>
    <n v="0.12398143084708413"/>
  </r>
  <r>
    <x v="4"/>
    <x v="1"/>
    <x v="7348"/>
    <n v="0"/>
    <x v="0"/>
    <n v="0"/>
    <x v="0"/>
    <x v="0"/>
    <n v="3863"/>
    <x v="6844"/>
    <n v="6.5959999999999991E-2"/>
    <n v="0"/>
    <n v="0"/>
    <n v="0.13071531035999362"/>
  </r>
  <r>
    <x v="5"/>
    <x v="1"/>
    <x v="7349"/>
    <n v="0"/>
    <x v="0"/>
    <n v="0"/>
    <x v="0"/>
    <x v="0"/>
    <n v="1356"/>
    <x v="6845"/>
    <n v="6.5959999999999991E-2"/>
    <n v="0"/>
    <n v="0"/>
    <n v="0.14754059713975998"/>
  </r>
  <r>
    <x v="6"/>
    <x v="1"/>
    <x v="7350"/>
    <n v="0"/>
    <x v="1"/>
    <n v="0"/>
    <x v="1"/>
    <x v="1"/>
    <n v="557"/>
    <x v="6846"/>
    <n v="0.12119999999999999"/>
    <n v="0"/>
    <n v="0"/>
    <n v="0.21502280411448532"/>
  </r>
  <r>
    <x v="7"/>
    <x v="1"/>
    <x v="7351"/>
    <n v="0"/>
    <x v="1"/>
    <n v="0"/>
    <x v="1"/>
    <x v="1"/>
    <n v="886"/>
    <x v="6847"/>
    <n v="0.12119999999999999"/>
    <n v="0"/>
    <n v="0"/>
    <n v="0.20919301826005463"/>
  </r>
  <r>
    <x v="8"/>
    <x v="1"/>
    <x v="7352"/>
    <n v="0"/>
    <x v="1"/>
    <n v="0"/>
    <x v="1"/>
    <x v="1"/>
    <n v="1957"/>
    <x v="6848"/>
    <n v="0.12119999999999999"/>
    <n v="0"/>
    <n v="0"/>
    <n v="0.19766721531253639"/>
  </r>
  <r>
    <x v="9"/>
    <x v="1"/>
    <x v="7353"/>
    <n v="0"/>
    <x v="1"/>
    <n v="0"/>
    <x v="1"/>
    <x v="1"/>
    <n v="2108"/>
    <x v="6849"/>
    <n v="0.12119999999999999"/>
    <n v="0"/>
    <n v="0"/>
    <n v="0.19654967278151891"/>
  </r>
  <r>
    <x v="10"/>
    <x v="1"/>
    <x v="7354"/>
    <n v="0"/>
    <x v="1"/>
    <n v="0"/>
    <x v="1"/>
    <x v="1"/>
    <n v="4482"/>
    <x v="6850"/>
    <n v="0.12119999999999999"/>
    <n v="0"/>
    <n v="0"/>
    <n v="0.18347538550284079"/>
  </r>
  <r>
    <x v="11"/>
    <x v="1"/>
    <x v="7355"/>
    <n v="0"/>
    <x v="1"/>
    <n v="0"/>
    <x v="1"/>
    <x v="1"/>
    <n v="3848"/>
    <x v="6851"/>
    <n v="0.12119999999999999"/>
    <n v="0"/>
    <n v="0"/>
    <n v="0.18604162670157734"/>
  </r>
  <r>
    <x v="12"/>
    <x v="1"/>
    <x v="7356"/>
    <n v="0"/>
    <x v="1"/>
    <n v="0"/>
    <x v="1"/>
    <x v="1"/>
    <n v="3862"/>
    <x v="6852"/>
    <n v="0.12119999999999999"/>
    <n v="0"/>
    <n v="0"/>
    <n v="0.18595925549237616"/>
  </r>
  <r>
    <x v="13"/>
    <x v="1"/>
    <x v="7357"/>
    <n v="0"/>
    <x v="1"/>
    <n v="0"/>
    <x v="1"/>
    <x v="1"/>
    <n v="4236"/>
    <x v="6853"/>
    <n v="0.12119999999999999"/>
    <n v="0"/>
    <n v="0"/>
    <n v="0.1843914966034349"/>
  </r>
  <r>
    <x v="14"/>
    <x v="1"/>
    <x v="7358"/>
    <n v="0"/>
    <x v="1"/>
    <n v="0"/>
    <x v="1"/>
    <x v="1"/>
    <n v="2919"/>
    <x v="6854"/>
    <n v="0.12119999999999999"/>
    <n v="0"/>
    <n v="0"/>
    <n v="0.19087874000299701"/>
  </r>
  <r>
    <x v="15"/>
    <x v="1"/>
    <x v="7359"/>
    <n v="0"/>
    <x v="1"/>
    <n v="0"/>
    <x v="1"/>
    <x v="1"/>
    <n v="2467"/>
    <x v="6855"/>
    <n v="0.12119999999999999"/>
    <n v="0"/>
    <n v="0"/>
    <n v="0.19391855751718667"/>
  </r>
  <r>
    <x v="16"/>
    <x v="1"/>
    <x v="7360"/>
    <n v="0"/>
    <x v="1"/>
    <n v="0"/>
    <x v="1"/>
    <x v="1"/>
    <n v="617"/>
    <x v="6856"/>
    <n v="0.12119999999999999"/>
    <n v="0"/>
    <n v="0"/>
    <n v="0.21390749522658575"/>
  </r>
  <r>
    <x v="17"/>
    <x v="1"/>
    <x v="7361"/>
    <n v="0"/>
    <x v="0"/>
    <n v="0"/>
    <x v="0"/>
    <x v="1"/>
    <n v="47"/>
    <x v="6857"/>
    <n v="0.12119999999999999"/>
    <n v="6.628677247255936E-2"/>
    <n v="1.8132562564844523E-2"/>
    <n v="0.3369885475569801"/>
  </r>
  <r>
    <x v="18"/>
    <x v="1"/>
    <x v="7362"/>
    <n v="0"/>
    <x v="0"/>
    <n v="0"/>
    <x v="0"/>
    <x v="1"/>
    <n v="37"/>
    <x v="6858"/>
    <n v="0.12119999999999999"/>
    <n v="6.628677247255936E-2"/>
    <n v="1.8132562564844523E-2"/>
    <n v="0.34476062264866203"/>
  </r>
  <r>
    <x v="19"/>
    <x v="1"/>
    <x v="7363"/>
    <n v="0"/>
    <x v="0"/>
    <n v="0"/>
    <x v="0"/>
    <x v="1"/>
    <n v="215"/>
    <x v="6859"/>
    <n v="0.12119999999999999"/>
    <n v="0"/>
    <n v="0"/>
    <n v="0.22807359169063601"/>
  </r>
  <r>
    <x v="20"/>
    <x v="1"/>
    <x v="7364"/>
    <n v="0"/>
    <x v="0"/>
    <n v="0"/>
    <x v="0"/>
    <x v="1"/>
    <n v="598"/>
    <x v="6860"/>
    <n v="0.12119999999999999"/>
    <n v="0"/>
    <n v="0"/>
    <n v="0.21425044414199204"/>
  </r>
  <r>
    <x v="21"/>
    <x v="1"/>
    <x v="7365"/>
    <n v="0"/>
    <x v="0"/>
    <n v="0"/>
    <x v="0"/>
    <x v="1"/>
    <n v="1417"/>
    <x v="6861"/>
    <n v="0.12119999999999999"/>
    <n v="0"/>
    <n v="0"/>
    <n v="0.20218371194397777"/>
  </r>
  <r>
    <x v="22"/>
    <x v="1"/>
    <x v="7366"/>
    <n v="0"/>
    <x v="0"/>
    <n v="0"/>
    <x v="0"/>
    <x v="1"/>
    <n v="2128"/>
    <x v="6862"/>
    <n v="0.12119999999999999"/>
    <n v="0"/>
    <n v="0"/>
    <n v="0.19646912033117664"/>
  </r>
  <r>
    <x v="23"/>
    <x v="1"/>
    <x v="7367"/>
    <n v="0"/>
    <x v="0"/>
    <n v="0"/>
    <x v="0"/>
    <x v="1"/>
    <n v="2987"/>
    <x v="6863"/>
    <n v="0.12119999999999999"/>
    <n v="0"/>
    <n v="0"/>
    <n v="0.1904416170460933"/>
  </r>
  <r>
    <x v="0"/>
    <x v="1"/>
    <x v="7368"/>
    <n v="0"/>
    <x v="0"/>
    <n v="0"/>
    <x v="0"/>
    <x v="0"/>
    <n v="4771"/>
    <x v="6864"/>
    <n v="6.5959999999999991E-2"/>
    <n v="0"/>
    <n v="0"/>
    <n v="0.12718101080242389"/>
  </r>
  <r>
    <x v="1"/>
    <x v="1"/>
    <x v="7369"/>
    <n v="0"/>
    <x v="0"/>
    <n v="2.9157894736842072"/>
    <x v="0"/>
    <x v="0"/>
    <n v="4804"/>
    <x v="6865"/>
    <n v="6.5959999999999991E-2"/>
    <n v="0"/>
    <n v="0"/>
    <n v="0.12703165086416571"/>
  </r>
  <r>
    <x v="2"/>
    <x v="1"/>
    <x v="7370"/>
    <n v="6.6"/>
    <x v="0"/>
    <n v="3.3"/>
    <x v="0"/>
    <x v="0"/>
    <n v="5361"/>
    <x v="6866"/>
    <n v="6.5959999999999991E-2"/>
    <n v="0"/>
    <n v="0"/>
    <n v="0.12491673548062407"/>
  </r>
  <r>
    <x v="3"/>
    <x v="1"/>
    <x v="7371"/>
    <n v="2.5684210526315776"/>
    <x v="0"/>
    <n v="3.3"/>
    <x v="0"/>
    <x v="0"/>
    <n v="5035"/>
    <x v="6867"/>
    <n v="6.5959999999999991E-2"/>
    <n v="0"/>
    <n v="0"/>
    <n v="0.1261818586523466"/>
  </r>
  <r>
    <x v="4"/>
    <x v="1"/>
    <x v="7372"/>
    <n v="0"/>
    <x v="0"/>
    <n v="0"/>
    <x v="0"/>
    <x v="0"/>
    <n v="3974"/>
    <x v="6868"/>
    <n v="6.5959999999999991E-2"/>
    <n v="0"/>
    <n v="0"/>
    <n v="0.13025349008046011"/>
  </r>
  <r>
    <x v="5"/>
    <x v="1"/>
    <x v="7373"/>
    <n v="0"/>
    <x v="0"/>
    <n v="0"/>
    <x v="0"/>
    <x v="0"/>
    <n v="1909"/>
    <x v="6869"/>
    <n v="6.5959999999999991E-2"/>
    <n v="0"/>
    <n v="0"/>
    <n v="0.14271562915074668"/>
  </r>
  <r>
    <x v="6"/>
    <x v="1"/>
    <x v="7374"/>
    <n v="0"/>
    <x v="1"/>
    <n v="0"/>
    <x v="1"/>
    <x v="1"/>
    <n v="1051"/>
    <x v="6870"/>
    <n v="0.12119999999999999"/>
    <n v="0"/>
    <n v="0"/>
    <n v="0.2067459975288865"/>
  </r>
  <r>
    <x v="7"/>
    <x v="1"/>
    <x v="7375"/>
    <n v="0"/>
    <x v="1"/>
    <n v="0"/>
    <x v="1"/>
    <x v="1"/>
    <n v="1386"/>
    <x v="6871"/>
    <n v="0.12119999999999999"/>
    <n v="0"/>
    <n v="0"/>
    <n v="0.20248704088295058"/>
  </r>
  <r>
    <x v="8"/>
    <x v="1"/>
    <x v="7376"/>
    <n v="0"/>
    <x v="1"/>
    <n v="0"/>
    <x v="1"/>
    <x v="1"/>
    <n v="2615"/>
    <x v="6872"/>
    <n v="0.12119999999999999"/>
    <n v="0"/>
    <n v="0"/>
    <n v="0.19284463895608681"/>
  </r>
  <r>
    <x v="9"/>
    <x v="1"/>
    <x v="7377"/>
    <n v="0"/>
    <x v="1"/>
    <n v="0"/>
    <x v="1"/>
    <x v="1"/>
    <n v="3516"/>
    <x v="6873"/>
    <n v="0.12119999999999999"/>
    <n v="0"/>
    <n v="0"/>
    <n v="0.18753144810466282"/>
  </r>
  <r>
    <x v="10"/>
    <x v="1"/>
    <x v="7378"/>
    <n v="0"/>
    <x v="1"/>
    <n v="0"/>
    <x v="1"/>
    <x v="1"/>
    <n v="3635"/>
    <x v="6874"/>
    <n v="0.12119999999999999"/>
    <n v="0"/>
    <n v="0"/>
    <n v="0.18695514990467466"/>
  </r>
  <r>
    <x v="11"/>
    <x v="1"/>
    <x v="7379"/>
    <n v="0"/>
    <x v="1"/>
    <n v="0"/>
    <x v="1"/>
    <x v="1"/>
    <n v="3692"/>
    <x v="6875"/>
    <n v="0.12119999999999999"/>
    <n v="0"/>
    <n v="0"/>
    <n v="0.18670661159740209"/>
  </r>
  <r>
    <x v="12"/>
    <x v="1"/>
    <x v="7380"/>
    <n v="0"/>
    <x v="1"/>
    <n v="0"/>
    <x v="1"/>
    <x v="1"/>
    <n v="5046"/>
    <x v="6876"/>
    <n v="0.12119999999999999"/>
    <n v="0"/>
    <n v="0"/>
    <n v="0.18135484991757195"/>
  </r>
  <r>
    <x v="13"/>
    <x v="1"/>
    <x v="7381"/>
    <n v="0"/>
    <x v="1"/>
    <n v="0"/>
    <x v="1"/>
    <x v="1"/>
    <n v="4668"/>
    <x v="6877"/>
    <n v="0.12119999999999999"/>
    <n v="0"/>
    <n v="0"/>
    <n v="0.18280471814248628"/>
  </r>
  <r>
    <x v="14"/>
    <x v="1"/>
    <x v="7382"/>
    <n v="0"/>
    <x v="1"/>
    <n v="0"/>
    <x v="1"/>
    <x v="1"/>
    <n v="3780"/>
    <x v="6878"/>
    <n v="0.12119999999999999"/>
    <n v="0"/>
    <n v="0"/>
    <n v="0.18637916764321261"/>
  </r>
  <r>
    <x v="15"/>
    <x v="1"/>
    <x v="7383"/>
    <n v="0"/>
    <x v="1"/>
    <n v="0"/>
    <x v="1"/>
    <x v="1"/>
    <n v="3519"/>
    <x v="6879"/>
    <n v="0.12119999999999999"/>
    <n v="0"/>
    <n v="0"/>
    <n v="0.18752656182135369"/>
  </r>
  <r>
    <x v="16"/>
    <x v="1"/>
    <x v="7384"/>
    <n v="0"/>
    <x v="1"/>
    <n v="0"/>
    <x v="1"/>
    <x v="1"/>
    <n v="1474"/>
    <x v="6880"/>
    <n v="0.12119999999999999"/>
    <n v="0"/>
    <n v="0"/>
    <n v="0.20160683972624244"/>
  </r>
  <r>
    <x v="17"/>
    <x v="1"/>
    <x v="7385"/>
    <n v="0"/>
    <x v="0"/>
    <n v="0"/>
    <x v="0"/>
    <x v="1"/>
    <n v="65"/>
    <x v="6881"/>
    <n v="0.12119999999999999"/>
    <n v="6.628677247255936E-2"/>
    <n v="1.8132562564844523E-2"/>
    <n v="0.3311511242604453"/>
  </r>
  <r>
    <x v="18"/>
    <x v="1"/>
    <x v="7386"/>
    <n v="0"/>
    <x v="0"/>
    <n v="0"/>
    <x v="0"/>
    <x v="1"/>
    <n v="84"/>
    <x v="6882"/>
    <n v="0.12119999999999999"/>
    <n v="6.628677247255936E-2"/>
    <n v="1.8132562564844523E-2"/>
    <n v="0.32695156405743381"/>
  </r>
  <r>
    <x v="19"/>
    <x v="1"/>
    <x v="7387"/>
    <n v="0"/>
    <x v="0"/>
    <n v="0"/>
    <x v="0"/>
    <x v="1"/>
    <n v="601"/>
    <x v="6883"/>
    <n v="0.12119999999999999"/>
    <n v="0"/>
    <n v="0"/>
    <n v="0.214225520066046"/>
  </r>
  <r>
    <x v="20"/>
    <x v="1"/>
    <x v="7388"/>
    <n v="0"/>
    <x v="0"/>
    <n v="0"/>
    <x v="0"/>
    <x v="1"/>
    <n v="872"/>
    <x v="6884"/>
    <n v="0.12119999999999999"/>
    <n v="0"/>
    <n v="0"/>
    <n v="0.20949623507456872"/>
  </r>
  <r>
    <x v="21"/>
    <x v="1"/>
    <x v="7389"/>
    <n v="0"/>
    <x v="0"/>
    <n v="0"/>
    <x v="0"/>
    <x v="1"/>
    <n v="1564"/>
    <x v="6885"/>
    <n v="0.12119999999999999"/>
    <n v="0"/>
    <n v="0"/>
    <n v="0.20075292597246802"/>
  </r>
  <r>
    <x v="22"/>
    <x v="1"/>
    <x v="7390"/>
    <n v="0"/>
    <x v="0"/>
    <n v="0"/>
    <x v="0"/>
    <x v="1"/>
    <n v="2150"/>
    <x v="6886"/>
    <n v="0.12119999999999999"/>
    <n v="0"/>
    <n v="0"/>
    <n v="0.19625820752619566"/>
  </r>
  <r>
    <x v="23"/>
    <x v="1"/>
    <x v="7391"/>
    <n v="0"/>
    <x v="0"/>
    <n v="0"/>
    <x v="0"/>
    <x v="1"/>
    <n v="2763"/>
    <x v="6887"/>
    <n v="0.12119999999999999"/>
    <n v="0"/>
    <n v="0"/>
    <n v="0.19184575741295051"/>
  </r>
  <r>
    <x v="0"/>
    <x v="1"/>
    <x v="7392"/>
    <n v="0"/>
    <x v="0"/>
    <n v="0"/>
    <x v="0"/>
    <x v="0"/>
    <n v="3734"/>
    <x v="6888"/>
    <n v="6.5959999999999991E-2"/>
    <n v="0"/>
    <n v="0"/>
    <n v="0.13131918201554893"/>
  </r>
  <r>
    <x v="1"/>
    <x v="1"/>
    <x v="7393"/>
    <n v="2.5684210526315776"/>
    <x v="0"/>
    <n v="3.3"/>
    <x v="0"/>
    <x v="0"/>
    <n v="3721"/>
    <x v="6889"/>
    <n v="6.5959999999999991E-2"/>
    <n v="0"/>
    <n v="0"/>
    <n v="0.13134880991182424"/>
  </r>
  <r>
    <x v="2"/>
    <x v="1"/>
    <x v="7394"/>
    <n v="6.6"/>
    <x v="0"/>
    <n v="3.3"/>
    <x v="0"/>
    <x v="0"/>
    <n v="4295"/>
    <x v="6890"/>
    <n v="6.5959999999999991E-2"/>
    <n v="0"/>
    <n v="0"/>
    <n v="0.12893271904318809"/>
  </r>
  <r>
    <x v="3"/>
    <x v="1"/>
    <x v="7395"/>
    <n v="0"/>
    <x v="0"/>
    <n v="2.9157894736842072"/>
    <x v="0"/>
    <x v="0"/>
    <n v="3570"/>
    <x v="6891"/>
    <n v="6.5959999999999991E-2"/>
    <n v="0"/>
    <n v="0"/>
    <n v="0.13204430994359576"/>
  </r>
  <r>
    <x v="4"/>
    <x v="1"/>
    <x v="7396"/>
    <n v="0"/>
    <x v="0"/>
    <n v="0"/>
    <x v="0"/>
    <x v="0"/>
    <n v="3448"/>
    <x v="6892"/>
    <n v="6.5959999999999991E-2"/>
    <n v="0"/>
    <n v="0"/>
    <n v="0.13259858577632061"/>
  </r>
  <r>
    <x v="5"/>
    <x v="1"/>
    <x v="7397"/>
    <n v="0"/>
    <x v="0"/>
    <n v="0"/>
    <x v="0"/>
    <x v="0"/>
    <n v="1431"/>
    <x v="6893"/>
    <n v="6.5959999999999991E-2"/>
    <n v="0"/>
    <n v="0"/>
    <n v="0.14683101474091076"/>
  </r>
  <r>
    <x v="6"/>
    <x v="1"/>
    <x v="7398"/>
    <n v="0"/>
    <x v="1"/>
    <n v="0"/>
    <x v="1"/>
    <x v="1"/>
    <n v="588"/>
    <x v="6894"/>
    <n v="0.12119999999999999"/>
    <n v="0"/>
    <n v="0"/>
    <n v="0.21457132651294514"/>
  </r>
  <r>
    <x v="7"/>
    <x v="1"/>
    <x v="7399"/>
    <n v="0"/>
    <x v="1"/>
    <n v="0"/>
    <x v="1"/>
    <x v="1"/>
    <n v="1311"/>
    <x v="6895"/>
    <n v="0.12119999999999999"/>
    <n v="0"/>
    <n v="0"/>
    <n v="0.2031673863340468"/>
  </r>
  <r>
    <x v="8"/>
    <x v="1"/>
    <x v="7400"/>
    <n v="0"/>
    <x v="1"/>
    <n v="0"/>
    <x v="1"/>
    <x v="1"/>
    <n v="2599"/>
    <x v="6896"/>
    <n v="0.12119999999999999"/>
    <n v="0"/>
    <n v="0"/>
    <n v="0.19294391730232585"/>
  </r>
  <r>
    <x v="9"/>
    <x v="1"/>
    <x v="7401"/>
    <n v="0"/>
    <x v="1"/>
    <n v="0"/>
    <x v="1"/>
    <x v="1"/>
    <n v="3561"/>
    <x v="6897"/>
    <n v="0.12119999999999999"/>
    <n v="0"/>
    <n v="0"/>
    <n v="0.18736470953567386"/>
  </r>
  <r>
    <x v="10"/>
    <x v="1"/>
    <x v="7402"/>
    <n v="0"/>
    <x v="1"/>
    <n v="0"/>
    <x v="1"/>
    <x v="1"/>
    <n v="4442"/>
    <x v="6898"/>
    <n v="0.12119999999999999"/>
    <n v="0"/>
    <n v="0"/>
    <n v="0.18362019142840849"/>
  </r>
  <r>
    <x v="11"/>
    <x v="1"/>
    <x v="7403"/>
    <n v="0"/>
    <x v="1"/>
    <n v="0"/>
    <x v="1"/>
    <x v="1"/>
    <n v="4181"/>
    <x v="6899"/>
    <n v="0.12119999999999999"/>
    <n v="0"/>
    <n v="0"/>
    <n v="0.18464772454244538"/>
  </r>
  <r>
    <x v="12"/>
    <x v="1"/>
    <x v="7404"/>
    <n v="0"/>
    <x v="1"/>
    <n v="0"/>
    <x v="1"/>
    <x v="1"/>
    <n v="4545"/>
    <x v="6900"/>
    <n v="0.12119999999999999"/>
    <n v="0"/>
    <n v="0"/>
    <n v="0.18327262362459432"/>
  </r>
  <r>
    <x v="13"/>
    <x v="1"/>
    <x v="7405"/>
    <n v="0"/>
    <x v="1"/>
    <n v="0"/>
    <x v="1"/>
    <x v="1"/>
    <n v="4823"/>
    <x v="6901"/>
    <n v="0.12119999999999999"/>
    <n v="0"/>
    <n v="0"/>
    <n v="0.18221856794361679"/>
  </r>
  <r>
    <x v="14"/>
    <x v="1"/>
    <x v="7406"/>
    <n v="0"/>
    <x v="1"/>
    <n v="0"/>
    <x v="1"/>
    <x v="1"/>
    <n v="3463"/>
    <x v="6902"/>
    <n v="0.12119999999999999"/>
    <n v="0"/>
    <n v="0"/>
    <n v="0.18777140586444296"/>
  </r>
  <r>
    <x v="15"/>
    <x v="1"/>
    <x v="7407"/>
    <n v="0"/>
    <x v="1"/>
    <n v="0"/>
    <x v="1"/>
    <x v="1"/>
    <n v="2930"/>
    <x v="6903"/>
    <n v="0.12119999999999999"/>
    <n v="0"/>
    <n v="0"/>
    <n v="0.19079407433233936"/>
  </r>
  <r>
    <x v="16"/>
    <x v="1"/>
    <x v="7408"/>
    <n v="0"/>
    <x v="1"/>
    <n v="0"/>
    <x v="1"/>
    <x v="1"/>
    <n v="965"/>
    <x v="6904"/>
    <n v="0.12119999999999999"/>
    <n v="0"/>
    <n v="0"/>
    <n v="0.20798045602367526"/>
  </r>
  <r>
    <x v="17"/>
    <x v="1"/>
    <x v="7409"/>
    <n v="0"/>
    <x v="0"/>
    <n v="0"/>
    <x v="0"/>
    <x v="1"/>
    <n v="57"/>
    <x v="6905"/>
    <n v="0.12119999999999999"/>
    <n v="6.628677247255936E-2"/>
    <n v="1.8132562564844523E-2"/>
    <n v="0.33368624202258884"/>
  </r>
  <r>
    <x v="18"/>
    <x v="1"/>
    <x v="7410"/>
    <n v="0"/>
    <x v="0"/>
    <n v="0"/>
    <x v="0"/>
    <x v="1"/>
    <n v="133"/>
    <x v="6906"/>
    <n v="0.12119999999999999"/>
    <n v="6.628677247255936E-2"/>
    <n v="1.8132562564844523E-2"/>
    <n v="0.32112157046401024"/>
  </r>
  <r>
    <x v="19"/>
    <x v="1"/>
    <x v="7411"/>
    <n v="0"/>
    <x v="0"/>
    <n v="0"/>
    <x v="0"/>
    <x v="1"/>
    <n v="559"/>
    <x v="6907"/>
    <n v="0.12119999999999999"/>
    <n v="0"/>
    <n v="0"/>
    <n v="0.21497185205985636"/>
  </r>
  <r>
    <x v="20"/>
    <x v="1"/>
    <x v="7412"/>
    <n v="0"/>
    <x v="0"/>
    <n v="0"/>
    <x v="0"/>
    <x v="1"/>
    <n v="964"/>
    <x v="6908"/>
    <n v="0.12119999999999999"/>
    <n v="0"/>
    <n v="0"/>
    <n v="0.20799212225148472"/>
  </r>
  <r>
    <x v="21"/>
    <x v="1"/>
    <x v="7413"/>
    <n v="0"/>
    <x v="0"/>
    <n v="0"/>
    <x v="0"/>
    <x v="1"/>
    <n v="1494"/>
    <x v="6909"/>
    <n v="0.12119999999999999"/>
    <n v="0"/>
    <n v="0"/>
    <n v="0.20140872224784434"/>
  </r>
  <r>
    <x v="22"/>
    <x v="1"/>
    <x v="7414"/>
    <n v="0"/>
    <x v="0"/>
    <n v="0"/>
    <x v="0"/>
    <x v="1"/>
    <n v="2534"/>
    <x v="6910"/>
    <n v="0.12119999999999999"/>
    <n v="0"/>
    <n v="0"/>
    <n v="0.19342321923102637"/>
  </r>
  <r>
    <x v="23"/>
    <x v="1"/>
    <x v="7415"/>
    <n v="0"/>
    <x v="0"/>
    <n v="0"/>
    <x v="0"/>
    <x v="1"/>
    <n v="3380"/>
    <x v="6911"/>
    <n v="0.12119999999999999"/>
    <n v="0"/>
    <n v="0"/>
    <n v="0.18819254650191575"/>
  </r>
  <r>
    <x v="0"/>
    <x v="1"/>
    <x v="7416"/>
    <n v="0"/>
    <x v="0"/>
    <n v="0"/>
    <x v="0"/>
    <x v="0"/>
    <n v="3042"/>
    <x v="6912"/>
    <n v="6.5959999999999991E-2"/>
    <n v="0"/>
    <n v="0"/>
    <n v="0.13488735851937711"/>
  </r>
  <r>
    <x v="1"/>
    <x v="1"/>
    <x v="7417"/>
    <n v="0"/>
    <x v="0"/>
    <n v="2.9157894736842072"/>
    <x v="0"/>
    <x v="0"/>
    <n v="3061"/>
    <x v="6913"/>
    <n v="6.5959999999999991E-2"/>
    <n v="0"/>
    <n v="0"/>
    <n v="0.13476341953361842"/>
  </r>
  <r>
    <x v="2"/>
    <x v="1"/>
    <x v="7418"/>
    <n v="5.6884210526315799"/>
    <x v="0"/>
    <n v="3.3"/>
    <x v="0"/>
    <x v="0"/>
    <n v="3522"/>
    <x v="6914"/>
    <n v="6.5959999999999991E-2"/>
    <n v="0"/>
    <n v="0"/>
    <n v="0.13227212330525728"/>
  </r>
  <r>
    <x v="3"/>
    <x v="1"/>
    <x v="7419"/>
    <n v="0"/>
    <x v="0"/>
    <n v="3.3"/>
    <x v="0"/>
    <x v="0"/>
    <n v="3294"/>
    <x v="6915"/>
    <n v="6.5959999999999991E-2"/>
    <n v="0"/>
    <n v="0"/>
    <n v="0.13342255755901306"/>
  </r>
  <r>
    <x v="4"/>
    <x v="1"/>
    <x v="7420"/>
    <n v="0"/>
    <x v="0"/>
    <n v="0"/>
    <x v="0"/>
    <x v="0"/>
    <n v="2712"/>
    <x v="6916"/>
    <n v="6.5959999999999991E-2"/>
    <n v="0"/>
    <n v="0"/>
    <n v="0.13699697587408197"/>
  </r>
  <r>
    <x v="5"/>
    <x v="1"/>
    <x v="7421"/>
    <n v="0"/>
    <x v="0"/>
    <n v="0"/>
    <x v="0"/>
    <x v="0"/>
    <n v="834"/>
    <x v="6917"/>
    <n v="6.5959999999999991E-2"/>
    <n v="0"/>
    <n v="0"/>
    <n v="0.15499277222928143"/>
  </r>
  <r>
    <x v="6"/>
    <x v="1"/>
    <x v="7422"/>
    <n v="0"/>
    <x v="1"/>
    <n v="0"/>
    <x v="1"/>
    <x v="1"/>
    <n v="273"/>
    <x v="6918"/>
    <n v="0.12119999999999999"/>
    <n v="0"/>
    <n v="0"/>
    <n v="0.22444882133189781"/>
  </r>
  <r>
    <x v="7"/>
    <x v="1"/>
    <x v="7423"/>
    <n v="0"/>
    <x v="1"/>
    <n v="0"/>
    <x v="1"/>
    <x v="1"/>
    <n v="1001"/>
    <x v="6919"/>
    <n v="0.12119999999999999"/>
    <n v="0"/>
    <n v="0"/>
    <n v="0.20735739315668369"/>
  </r>
  <r>
    <x v="8"/>
    <x v="1"/>
    <x v="7424"/>
    <n v="0"/>
    <x v="1"/>
    <n v="0"/>
    <x v="1"/>
    <x v="1"/>
    <n v="2371"/>
    <x v="6920"/>
    <n v="0.12119999999999999"/>
    <n v="0"/>
    <n v="0"/>
    <n v="0.19465860476839048"/>
  </r>
  <r>
    <x v="9"/>
    <x v="1"/>
    <x v="7425"/>
    <n v="0"/>
    <x v="1"/>
    <n v="0"/>
    <x v="1"/>
    <x v="1"/>
    <n v="2845"/>
    <x v="6921"/>
    <n v="0.12119999999999999"/>
    <n v="0"/>
    <n v="0"/>
    <n v="0.19128957034536506"/>
  </r>
  <r>
    <x v="10"/>
    <x v="1"/>
    <x v="7426"/>
    <n v="0"/>
    <x v="1"/>
    <n v="0"/>
    <x v="1"/>
    <x v="1"/>
    <n v="3791"/>
    <x v="6922"/>
    <n v="0.12119999999999999"/>
    <n v="0"/>
    <n v="0"/>
    <n v="0.18629313494565719"/>
  </r>
  <r>
    <x v="11"/>
    <x v="1"/>
    <x v="7427"/>
    <n v="0"/>
    <x v="1"/>
    <n v="0"/>
    <x v="1"/>
    <x v="1"/>
    <n v="2907"/>
    <x v="6923"/>
    <n v="0.12119999999999999"/>
    <n v="0"/>
    <n v="0"/>
    <n v="0.19092723533183537"/>
  </r>
  <r>
    <x v="12"/>
    <x v="1"/>
    <x v="7428"/>
    <n v="0"/>
    <x v="1"/>
    <n v="0"/>
    <x v="1"/>
    <x v="1"/>
    <n v="3386"/>
    <x v="6924"/>
    <n v="0.12119999999999999"/>
    <n v="0"/>
    <n v="0"/>
    <n v="0.18816309901486236"/>
  </r>
  <r>
    <x v="13"/>
    <x v="1"/>
    <x v="7429"/>
    <n v="0"/>
    <x v="1"/>
    <n v="0"/>
    <x v="1"/>
    <x v="1"/>
    <n v="3593"/>
    <x v="6925"/>
    <n v="0.12119999999999999"/>
    <n v="0"/>
    <n v="0"/>
    <n v="0.18714244262801447"/>
  </r>
  <r>
    <x v="14"/>
    <x v="1"/>
    <x v="7430"/>
    <n v="0"/>
    <x v="1"/>
    <n v="0"/>
    <x v="1"/>
    <x v="1"/>
    <n v="3628"/>
    <x v="6926"/>
    <n v="0.12119999999999999"/>
    <n v="0"/>
    <n v="0"/>
    <n v="0.18699988908953258"/>
  </r>
  <r>
    <x v="15"/>
    <x v="1"/>
    <x v="7431"/>
    <n v="0"/>
    <x v="1"/>
    <n v="0"/>
    <x v="1"/>
    <x v="1"/>
    <n v="2829"/>
    <x v="6927"/>
    <n v="0.12119999999999999"/>
    <n v="0"/>
    <n v="0"/>
    <n v="0.19137757317083226"/>
  </r>
  <r>
    <x v="16"/>
    <x v="1"/>
    <x v="7432"/>
    <n v="0"/>
    <x v="1"/>
    <n v="0"/>
    <x v="1"/>
    <x v="1"/>
    <n v="690"/>
    <x v="6928"/>
    <n v="0.12119999999999999"/>
    <n v="0"/>
    <n v="0"/>
    <n v="0.21261846423969993"/>
  </r>
  <r>
    <x v="17"/>
    <x v="1"/>
    <x v="7433"/>
    <n v="0"/>
    <x v="0"/>
    <n v="0"/>
    <x v="0"/>
    <x v="1"/>
    <n v="60"/>
    <x v="6929"/>
    <n v="0.12119999999999999"/>
    <n v="6.628677247255936E-2"/>
    <n v="1.8132562564844523E-2"/>
    <n v="0.33216672693687244"/>
  </r>
  <r>
    <x v="18"/>
    <x v="1"/>
    <x v="7434"/>
    <n v="0"/>
    <x v="0"/>
    <n v="0"/>
    <x v="0"/>
    <x v="1"/>
    <n v="147"/>
    <x v="6930"/>
    <n v="0.12119999999999999"/>
    <n v="6.628677247255936E-2"/>
    <n v="1.8132562564844523E-2"/>
    <n v="0.31953720205890546"/>
  </r>
  <r>
    <x v="19"/>
    <x v="1"/>
    <x v="7435"/>
    <n v="0"/>
    <x v="0"/>
    <n v="0"/>
    <x v="0"/>
    <x v="1"/>
    <n v="419"/>
    <x v="6931"/>
    <n v="0.12119999999999999"/>
    <n v="0"/>
    <n v="0"/>
    <n v="0.21834413879875114"/>
  </r>
  <r>
    <x v="20"/>
    <x v="1"/>
    <x v="7436"/>
    <n v="0"/>
    <x v="0"/>
    <n v="0"/>
    <x v="0"/>
    <x v="1"/>
    <n v="713"/>
    <x v="6932"/>
    <n v="0.12119999999999999"/>
    <n v="0"/>
    <n v="0"/>
    <n v="0.21226478736016716"/>
  </r>
  <r>
    <x v="21"/>
    <x v="1"/>
    <x v="7437"/>
    <n v="0"/>
    <x v="0"/>
    <n v="0"/>
    <x v="0"/>
    <x v="1"/>
    <n v="1660"/>
    <x v="6933"/>
    <n v="0.12119999999999999"/>
    <n v="0"/>
    <n v="0"/>
    <n v="0.20006511891619758"/>
  </r>
  <r>
    <x v="22"/>
    <x v="1"/>
    <x v="7438"/>
    <n v="0"/>
    <x v="0"/>
    <n v="0"/>
    <x v="0"/>
    <x v="1"/>
    <n v="2140"/>
    <x v="6934"/>
    <n v="0.12119999999999999"/>
    <n v="0"/>
    <n v="0"/>
    <n v="0.19634294272852892"/>
  </r>
  <r>
    <x v="23"/>
    <x v="1"/>
    <x v="7439"/>
    <n v="0"/>
    <x v="0"/>
    <n v="0"/>
    <x v="0"/>
    <x v="1"/>
    <n v="3010"/>
    <x v="6935"/>
    <n v="0.12119999999999999"/>
    <n v="0"/>
    <n v="0"/>
    <n v="0.19031337470020154"/>
  </r>
  <r>
    <x v="0"/>
    <x v="0"/>
    <x v="7440"/>
    <n v="0"/>
    <x v="0"/>
    <n v="0"/>
    <x v="0"/>
    <x v="0"/>
    <n v="1764"/>
    <x v="6936"/>
    <n v="6.5959999999999991E-2"/>
    <n v="0"/>
    <n v="0"/>
    <n v="0.1440153512867047"/>
  </r>
  <r>
    <x v="1"/>
    <x v="0"/>
    <x v="7441"/>
    <n v="0"/>
    <x v="0"/>
    <n v="0"/>
    <x v="0"/>
    <x v="0"/>
    <n v="2135"/>
    <x v="6937"/>
    <n v="6.5959999999999991E-2"/>
    <n v="0"/>
    <n v="0"/>
    <n v="0.14116033802466765"/>
  </r>
  <r>
    <x v="2"/>
    <x v="0"/>
    <x v="7442"/>
    <n v="0"/>
    <x v="0"/>
    <n v="0.86947368421052151"/>
    <x v="0"/>
    <x v="0"/>
    <n v="2972"/>
    <x v="6938"/>
    <n v="6.5959999999999991E-2"/>
    <n v="0"/>
    <n v="0"/>
    <n v="0.13526826781421425"/>
  </r>
  <r>
    <x v="3"/>
    <x v="0"/>
    <x v="7443"/>
    <n v="0"/>
    <x v="0"/>
    <n v="0"/>
    <x v="0"/>
    <x v="0"/>
    <n v="2622"/>
    <x v="6939"/>
    <n v="6.5959999999999991E-2"/>
    <n v="0"/>
    <n v="0"/>
    <n v="0.13756254886607033"/>
  </r>
  <r>
    <x v="4"/>
    <x v="0"/>
    <x v="7444"/>
    <n v="0"/>
    <x v="0"/>
    <n v="0"/>
    <x v="0"/>
    <x v="0"/>
    <n v="1716"/>
    <x v="6940"/>
    <n v="6.5959999999999991E-2"/>
    <n v="0"/>
    <n v="0"/>
    <n v="0.14438962322091953"/>
  </r>
  <r>
    <x v="5"/>
    <x v="0"/>
    <x v="7445"/>
    <n v="0"/>
    <x v="0"/>
    <n v="0"/>
    <x v="0"/>
    <x v="0"/>
    <n v="1293"/>
    <x v="6941"/>
    <n v="6.5959999999999991E-2"/>
    <n v="0"/>
    <n v="0"/>
    <n v="0.14818279032565934"/>
  </r>
  <r>
    <x v="6"/>
    <x v="0"/>
    <x v="7446"/>
    <n v="0"/>
    <x v="0"/>
    <n v="0"/>
    <x v="0"/>
    <x v="0"/>
    <n v="2136"/>
    <x v="6942"/>
    <n v="6.5959999999999991E-2"/>
    <n v="0"/>
    <n v="0"/>
    <n v="0.14113316018609962"/>
  </r>
  <r>
    <x v="7"/>
    <x v="0"/>
    <x v="7447"/>
    <n v="0"/>
    <x v="1"/>
    <n v="3.3"/>
    <x v="0"/>
    <x v="0"/>
    <n v="4293"/>
    <x v="6943"/>
    <n v="6.5959999999999991E-2"/>
    <n v="0"/>
    <n v="0"/>
    <n v="0.12893798318916777"/>
  </r>
  <r>
    <x v="8"/>
    <x v="0"/>
    <x v="7448"/>
    <n v="0"/>
    <x v="0"/>
    <n v="0"/>
    <x v="0"/>
    <x v="0"/>
    <n v="4337"/>
    <x v="6944"/>
    <n v="6.5959999999999991E-2"/>
    <n v="0"/>
    <n v="0"/>
    <n v="0.1287727025221676"/>
  </r>
  <r>
    <x v="9"/>
    <x v="0"/>
    <x v="7449"/>
    <n v="1.2063157894736896"/>
    <x v="0"/>
    <n v="3.3"/>
    <x v="0"/>
    <x v="0"/>
    <n v="5420"/>
    <x v="6945"/>
    <n v="6.5959999999999991E-2"/>
    <n v="0"/>
    <n v="0"/>
    <n v="0.12469466823174791"/>
  </r>
  <r>
    <x v="10"/>
    <x v="0"/>
    <x v="7450"/>
    <n v="6.6"/>
    <x v="0"/>
    <n v="3.3"/>
    <x v="0"/>
    <x v="0"/>
    <n v="5912"/>
    <x v="6946"/>
    <n v="6.5959999999999991E-2"/>
    <n v="0"/>
    <n v="0"/>
    <n v="0.12273320340539007"/>
  </r>
  <r>
    <x v="11"/>
    <x v="0"/>
    <x v="7451"/>
    <n v="0"/>
    <x v="0"/>
    <n v="1.03052631578947"/>
    <x v="0"/>
    <x v="0"/>
    <n v="4753"/>
    <x v="6947"/>
    <n v="6.5959999999999991E-2"/>
    <n v="0"/>
    <n v="0"/>
    <n v="0.12724910387702451"/>
  </r>
  <r>
    <x v="12"/>
    <x v="0"/>
    <x v="7452"/>
    <n v="6.6"/>
    <x v="0"/>
    <n v="3.3"/>
    <x v="0"/>
    <x v="0"/>
    <n v="6158"/>
    <x v="6948"/>
    <n v="6.5959999999999991E-2"/>
    <n v="0"/>
    <n v="0"/>
    <n v="0.12161413442344808"/>
  </r>
  <r>
    <x v="13"/>
    <x v="0"/>
    <x v="7453"/>
    <n v="0"/>
    <x v="0"/>
    <n v="0"/>
    <x v="0"/>
    <x v="0"/>
    <n v="6249"/>
    <x v="6949"/>
    <n v="6.5959999999999991E-2"/>
    <n v="0"/>
    <n v="0"/>
    <n v="0.12124149403421509"/>
  </r>
  <r>
    <x v="14"/>
    <x v="0"/>
    <x v="7454"/>
    <n v="0"/>
    <x v="0"/>
    <n v="0"/>
    <x v="0"/>
    <x v="1"/>
    <n v="5769"/>
    <x v="6950"/>
    <n v="0.12119999999999999"/>
    <n v="0"/>
    <n v="0"/>
    <n v="0.17853835220515826"/>
  </r>
  <r>
    <x v="15"/>
    <x v="0"/>
    <x v="7455"/>
    <n v="0"/>
    <x v="0"/>
    <n v="0"/>
    <x v="0"/>
    <x v="1"/>
    <n v="3374"/>
    <x v="6951"/>
    <n v="0.12119999999999999"/>
    <n v="0"/>
    <n v="0"/>
    <n v="0.18822325486869543"/>
  </r>
  <r>
    <x v="16"/>
    <x v="0"/>
    <x v="7456"/>
    <n v="0"/>
    <x v="0"/>
    <n v="0"/>
    <x v="0"/>
    <x v="1"/>
    <n v="927"/>
    <x v="6952"/>
    <n v="0.12119999999999999"/>
    <n v="0"/>
    <n v="0"/>
    <n v="0.20843006511456896"/>
  </r>
  <r>
    <x v="17"/>
    <x v="0"/>
    <x v="7457"/>
    <n v="0"/>
    <x v="0"/>
    <n v="0"/>
    <x v="0"/>
    <x v="1"/>
    <n v="101"/>
    <x v="6953"/>
    <n v="0.12119999999999999"/>
    <n v="6.628677247255936E-2"/>
    <n v="1.8132562564844523E-2"/>
    <n v="0.32466591057387545"/>
  </r>
  <r>
    <x v="18"/>
    <x v="0"/>
    <x v="7458"/>
    <n v="0"/>
    <x v="1"/>
    <n v="0"/>
    <x v="0"/>
    <x v="1"/>
    <n v="190"/>
    <x v="6954"/>
    <n v="0.12119999999999999"/>
    <n v="0"/>
    <n v="1.8132562564844523E-2"/>
    <n v="0.24844647764468986"/>
  </r>
  <r>
    <x v="19"/>
    <x v="0"/>
    <x v="7459"/>
    <n v="0"/>
    <x v="0"/>
    <n v="0"/>
    <x v="0"/>
    <x v="1"/>
    <n v="687"/>
    <x v="6955"/>
    <n v="0.12119999999999999"/>
    <n v="0"/>
    <n v="0"/>
    <n v="0.21265587084032664"/>
  </r>
  <r>
    <x v="20"/>
    <x v="0"/>
    <x v="7460"/>
    <n v="0"/>
    <x v="0"/>
    <n v="0"/>
    <x v="0"/>
    <x v="1"/>
    <n v="1090"/>
    <x v="6956"/>
    <n v="0.12119999999999999"/>
    <n v="0"/>
    <n v="0"/>
    <n v="0.20620914398653725"/>
  </r>
  <r>
    <x v="21"/>
    <x v="0"/>
    <x v="7461"/>
    <n v="0"/>
    <x v="0"/>
    <n v="0"/>
    <x v="0"/>
    <x v="1"/>
    <n v="1677"/>
    <x v="6957"/>
    <n v="0.12119999999999999"/>
    <n v="0"/>
    <n v="0"/>
    <n v="0.19990856703444798"/>
  </r>
  <r>
    <x v="22"/>
    <x v="0"/>
    <x v="7462"/>
    <n v="0"/>
    <x v="0"/>
    <n v="0"/>
    <x v="0"/>
    <x v="1"/>
    <n v="2050"/>
    <x v="6958"/>
    <n v="0.12119999999999999"/>
    <n v="0"/>
    <n v="0"/>
    <n v="0.19695749744571248"/>
  </r>
  <r>
    <x v="23"/>
    <x v="0"/>
    <x v="7463"/>
    <n v="0"/>
    <x v="0"/>
    <n v="0"/>
    <x v="0"/>
    <x v="1"/>
    <n v="3159"/>
    <x v="6959"/>
    <n v="0.12119999999999999"/>
    <n v="0"/>
    <n v="0"/>
    <n v="0.18933219314231886"/>
  </r>
  <r>
    <x v="0"/>
    <x v="0"/>
    <x v="7464"/>
    <n v="0"/>
    <x v="0"/>
    <n v="0"/>
    <x v="0"/>
    <x v="0"/>
    <n v="2103"/>
    <x v="6960"/>
    <n v="6.5959999999999991E-2"/>
    <n v="0"/>
    <n v="0"/>
    <n v="0.14133423188247962"/>
  </r>
  <r>
    <x v="1"/>
    <x v="0"/>
    <x v="7465"/>
    <n v="0"/>
    <x v="0"/>
    <n v="0"/>
    <x v="0"/>
    <x v="0"/>
    <n v="2486"/>
    <x v="6961"/>
    <n v="6.5959999999999991E-2"/>
    <n v="0"/>
    <n v="0"/>
    <n v="0.13855125644043159"/>
  </r>
  <r>
    <x v="2"/>
    <x v="0"/>
    <x v="7466"/>
    <n v="0"/>
    <x v="0"/>
    <n v="0"/>
    <x v="0"/>
    <x v="0"/>
    <n v="2582"/>
    <x v="6962"/>
    <n v="6.5959999999999991E-2"/>
    <n v="0"/>
    <n v="0"/>
    <n v="0.13778065852472066"/>
  </r>
  <r>
    <x v="3"/>
    <x v="0"/>
    <x v="7467"/>
    <n v="0"/>
    <x v="0"/>
    <n v="0"/>
    <x v="0"/>
    <x v="0"/>
    <n v="2639"/>
    <x v="6963"/>
    <n v="6.5959999999999991E-2"/>
    <n v="0"/>
    <n v="0"/>
    <n v="0.13746353741137118"/>
  </r>
  <r>
    <x v="4"/>
    <x v="0"/>
    <x v="7468"/>
    <n v="0"/>
    <x v="0"/>
    <n v="0"/>
    <x v="0"/>
    <x v="0"/>
    <n v="2262"/>
    <x v="6964"/>
    <n v="6.5959999999999991E-2"/>
    <n v="0"/>
    <n v="0"/>
    <n v="0.14025504660279109"/>
  </r>
  <r>
    <x v="5"/>
    <x v="0"/>
    <x v="7469"/>
    <n v="0"/>
    <x v="0"/>
    <n v="0"/>
    <x v="0"/>
    <x v="0"/>
    <n v="1725"/>
    <x v="6965"/>
    <n v="6.5959999999999991E-2"/>
    <n v="0"/>
    <n v="0"/>
    <n v="0.14431567937862966"/>
  </r>
  <r>
    <x v="6"/>
    <x v="0"/>
    <x v="7470"/>
    <n v="0"/>
    <x v="0"/>
    <n v="0"/>
    <x v="0"/>
    <x v="0"/>
    <n v="2541"/>
    <x v="6966"/>
    <n v="6.5959999999999991E-2"/>
    <n v="0"/>
    <n v="0"/>
    <n v="0.13813095222364166"/>
  </r>
  <r>
    <x v="7"/>
    <x v="0"/>
    <x v="7471"/>
    <n v="0"/>
    <x v="1"/>
    <n v="0.23789473684210388"/>
    <x v="0"/>
    <x v="0"/>
    <n v="3220"/>
    <x v="6967"/>
    <n v="6.5959999999999991E-2"/>
    <n v="0"/>
    <n v="0"/>
    <n v="0.13378096081508548"/>
  </r>
  <r>
    <x v="8"/>
    <x v="0"/>
    <x v="7472"/>
    <n v="0"/>
    <x v="0"/>
    <n v="0"/>
    <x v="0"/>
    <x v="0"/>
    <n v="3836"/>
    <x v="6968"/>
    <n v="6.5959999999999991E-2"/>
    <n v="0"/>
    <n v="0"/>
    <n v="0.13086077625002324"/>
  </r>
  <r>
    <x v="9"/>
    <x v="0"/>
    <x v="7473"/>
    <n v="6.6"/>
    <x v="0"/>
    <n v="3.3"/>
    <x v="0"/>
    <x v="0"/>
    <n v="5553"/>
    <x v="6969"/>
    <n v="6.5959999999999991E-2"/>
    <n v="0"/>
    <n v="0"/>
    <n v="0.12421093938578093"/>
  </r>
  <r>
    <x v="10"/>
    <x v="0"/>
    <x v="7474"/>
    <n v="6.6"/>
    <x v="0"/>
    <n v="3.3"/>
    <x v="0"/>
    <x v="0"/>
    <n v="5576"/>
    <x v="6970"/>
    <n v="6.5959999999999991E-2"/>
    <n v="0"/>
    <n v="0"/>
    <n v="0.12410404294628219"/>
  </r>
  <r>
    <x v="11"/>
    <x v="0"/>
    <x v="7475"/>
    <n v="0"/>
    <x v="0"/>
    <n v="0"/>
    <x v="0"/>
    <x v="0"/>
    <n v="3822"/>
    <x v="6971"/>
    <n v="6.5959999999999991E-2"/>
    <n v="0"/>
    <n v="0"/>
    <n v="0.13092952034218452"/>
  </r>
  <r>
    <x v="12"/>
    <x v="0"/>
    <x v="7476"/>
    <n v="0"/>
    <x v="0"/>
    <n v="0"/>
    <x v="0"/>
    <x v="0"/>
    <n v="4449"/>
    <x v="6972"/>
    <n v="6.5959999999999991E-2"/>
    <n v="0"/>
    <n v="0"/>
    <n v="0.12833982683766151"/>
  </r>
  <r>
    <x v="13"/>
    <x v="0"/>
    <x v="7477"/>
    <n v="0"/>
    <x v="0"/>
    <n v="0"/>
    <x v="0"/>
    <x v="0"/>
    <n v="5372"/>
    <x v="6973"/>
    <n v="6.5959999999999991E-2"/>
    <n v="0"/>
    <n v="0"/>
    <n v="0.12485750813935033"/>
  </r>
  <r>
    <x v="14"/>
    <x v="0"/>
    <x v="7478"/>
    <n v="0"/>
    <x v="0"/>
    <n v="0"/>
    <x v="0"/>
    <x v="1"/>
    <n v="4374"/>
    <x v="6974"/>
    <n v="0.12119999999999999"/>
    <n v="0"/>
    <n v="0"/>
    <n v="0.18388017988207006"/>
  </r>
  <r>
    <x v="15"/>
    <x v="0"/>
    <x v="7479"/>
    <n v="0"/>
    <x v="0"/>
    <n v="0"/>
    <x v="0"/>
    <x v="1"/>
    <n v="3479"/>
    <x v="6975"/>
    <n v="0.12119999999999999"/>
    <n v="0"/>
    <n v="0"/>
    <n v="0.18772640101638477"/>
  </r>
  <r>
    <x v="16"/>
    <x v="0"/>
    <x v="7480"/>
    <n v="0"/>
    <x v="0"/>
    <n v="0"/>
    <x v="0"/>
    <x v="1"/>
    <n v="632"/>
    <x v="6976"/>
    <n v="0.12119999999999999"/>
    <n v="0"/>
    <n v="0"/>
    <n v="0.21366257596107835"/>
  </r>
  <r>
    <x v="17"/>
    <x v="0"/>
    <x v="7481"/>
    <n v="0"/>
    <x v="0"/>
    <n v="0"/>
    <x v="0"/>
    <x v="1"/>
    <n v="61"/>
    <x v="6977"/>
    <n v="0.12119999999999999"/>
    <n v="6.628677247255936E-2"/>
    <n v="1.8132562564844523E-2"/>
    <n v="0.33194070734093883"/>
  </r>
  <r>
    <x v="18"/>
    <x v="0"/>
    <x v="7482"/>
    <n v="0"/>
    <x v="1"/>
    <n v="0"/>
    <x v="0"/>
    <x v="1"/>
    <n v="74"/>
    <x v="6978"/>
    <n v="0.12119999999999999"/>
    <n v="6.628677247255936E-2"/>
    <n v="1.8132562564844523E-2"/>
    <n v="0.32812118078002589"/>
  </r>
  <r>
    <x v="19"/>
    <x v="0"/>
    <x v="7483"/>
    <n v="0"/>
    <x v="0"/>
    <n v="0"/>
    <x v="0"/>
    <x v="1"/>
    <n v="234"/>
    <x v="6979"/>
    <n v="0.12119999999999999"/>
    <n v="0"/>
    <n v="0"/>
    <n v="0.22702800231149473"/>
  </r>
  <r>
    <x v="20"/>
    <x v="0"/>
    <x v="7484"/>
    <n v="0"/>
    <x v="0"/>
    <n v="0"/>
    <x v="0"/>
    <x v="1"/>
    <n v="596"/>
    <x v="6980"/>
    <n v="0.12119999999999999"/>
    <n v="0"/>
    <n v="0"/>
    <n v="0.21430103477970375"/>
  </r>
  <r>
    <x v="21"/>
    <x v="0"/>
    <x v="7485"/>
    <n v="0"/>
    <x v="0"/>
    <n v="0"/>
    <x v="0"/>
    <x v="1"/>
    <n v="1231"/>
    <x v="6981"/>
    <n v="0.12119999999999999"/>
    <n v="0"/>
    <n v="0"/>
    <n v="0.20416076965999871"/>
  </r>
  <r>
    <x v="22"/>
    <x v="0"/>
    <x v="7486"/>
    <n v="0"/>
    <x v="0"/>
    <n v="0"/>
    <x v="0"/>
    <x v="1"/>
    <n v="2372"/>
    <x v="6982"/>
    <n v="0.12119999999999999"/>
    <n v="0"/>
    <n v="0"/>
    <n v="0.1946583506595656"/>
  </r>
  <r>
    <x v="23"/>
    <x v="0"/>
    <x v="7487"/>
    <n v="0"/>
    <x v="0"/>
    <n v="0"/>
    <x v="0"/>
    <x v="1"/>
    <n v="3297"/>
    <x v="6983"/>
    <n v="0.12119999999999999"/>
    <n v="0"/>
    <n v="0"/>
    <n v="0.18864842023578665"/>
  </r>
  <r>
    <x v="0"/>
    <x v="1"/>
    <x v="7488"/>
    <n v="0"/>
    <x v="0"/>
    <n v="0"/>
    <x v="0"/>
    <x v="0"/>
    <n v="4437"/>
    <x v="6984"/>
    <n v="6.5959999999999991E-2"/>
    <n v="0"/>
    <n v="0"/>
    <n v="0.12840683206020964"/>
  </r>
  <r>
    <x v="1"/>
    <x v="1"/>
    <x v="7489"/>
    <n v="0"/>
    <x v="0"/>
    <n v="2.9305263157894696"/>
    <x v="0"/>
    <x v="0"/>
    <n v="4849"/>
    <x v="6985"/>
    <n v="6.5959999999999991E-2"/>
    <n v="0"/>
    <n v="0"/>
    <n v="0.12689114894172068"/>
  </r>
  <r>
    <x v="2"/>
    <x v="1"/>
    <x v="7490"/>
    <n v="6.6"/>
    <x v="0"/>
    <n v="3.3"/>
    <x v="0"/>
    <x v="0"/>
    <n v="5534"/>
    <x v="6986"/>
    <n v="6.5959999999999991E-2"/>
    <n v="0"/>
    <n v="0"/>
    <n v="0.12430017142906633"/>
  </r>
  <r>
    <x v="3"/>
    <x v="1"/>
    <x v="7491"/>
    <n v="0"/>
    <x v="0"/>
    <n v="3.3"/>
    <x v="0"/>
    <x v="0"/>
    <n v="4984"/>
    <x v="6987"/>
    <n v="6.5959999999999991E-2"/>
    <n v="0"/>
    <n v="0"/>
    <n v="0.1264143882671647"/>
  </r>
  <r>
    <x v="4"/>
    <x v="1"/>
    <x v="7492"/>
    <n v="0"/>
    <x v="0"/>
    <n v="0"/>
    <x v="0"/>
    <x v="0"/>
    <n v="2815"/>
    <x v="6988"/>
    <n v="6.5959999999999991E-2"/>
    <n v="0"/>
    <n v="0"/>
    <n v="0.13624863051001426"/>
  </r>
  <r>
    <x v="5"/>
    <x v="1"/>
    <x v="7493"/>
    <n v="0"/>
    <x v="0"/>
    <n v="0"/>
    <x v="0"/>
    <x v="0"/>
    <n v="1444"/>
    <x v="6989"/>
    <n v="6.5959999999999991E-2"/>
    <n v="0"/>
    <n v="0"/>
    <n v="0.14668099864158143"/>
  </r>
  <r>
    <x v="6"/>
    <x v="1"/>
    <x v="7494"/>
    <n v="0"/>
    <x v="1"/>
    <n v="0"/>
    <x v="1"/>
    <x v="1"/>
    <n v="1195"/>
    <x v="6990"/>
    <n v="0.12119999999999999"/>
    <n v="0"/>
    <n v="0"/>
    <n v="0.20458381184425287"/>
  </r>
  <r>
    <x v="7"/>
    <x v="1"/>
    <x v="7495"/>
    <n v="0"/>
    <x v="1"/>
    <n v="0"/>
    <x v="1"/>
    <x v="1"/>
    <n v="1547"/>
    <x v="6991"/>
    <n v="0.12119999999999999"/>
    <n v="0"/>
    <n v="0"/>
    <n v="0.20093783905879731"/>
  </r>
  <r>
    <x v="8"/>
    <x v="1"/>
    <x v="7496"/>
    <n v="0"/>
    <x v="1"/>
    <n v="0"/>
    <x v="1"/>
    <x v="1"/>
    <n v="3219"/>
    <x v="6992"/>
    <n v="0.12119999999999999"/>
    <n v="0"/>
    <n v="0"/>
    <n v="0.18902634133887891"/>
  </r>
  <r>
    <x v="9"/>
    <x v="1"/>
    <x v="7497"/>
    <n v="0"/>
    <x v="1"/>
    <n v="0"/>
    <x v="1"/>
    <x v="1"/>
    <n v="3915"/>
    <x v="6993"/>
    <n v="0.12119999999999999"/>
    <n v="0"/>
    <n v="0"/>
    <n v="0.1857555974452044"/>
  </r>
  <r>
    <x v="10"/>
    <x v="1"/>
    <x v="7498"/>
    <n v="0"/>
    <x v="1"/>
    <n v="0"/>
    <x v="1"/>
    <x v="1"/>
    <n v="4672"/>
    <x v="6994"/>
    <n v="0.12119999999999999"/>
    <n v="0"/>
    <n v="0"/>
    <n v="0.18279952780461284"/>
  </r>
  <r>
    <x v="11"/>
    <x v="1"/>
    <x v="7499"/>
    <n v="0"/>
    <x v="1"/>
    <n v="0"/>
    <x v="1"/>
    <x v="1"/>
    <n v="4040"/>
    <x v="6995"/>
    <n v="0.12119999999999999"/>
    <n v="0"/>
    <n v="0"/>
    <n v="0.18522240438180665"/>
  </r>
  <r>
    <x v="12"/>
    <x v="1"/>
    <x v="7500"/>
    <n v="0"/>
    <x v="1"/>
    <n v="0"/>
    <x v="1"/>
    <x v="1"/>
    <n v="4313"/>
    <x v="6996"/>
    <n v="0.12119999999999999"/>
    <n v="0"/>
    <n v="0"/>
    <n v="0.18411089660326763"/>
  </r>
  <r>
    <x v="13"/>
    <x v="1"/>
    <x v="7501"/>
    <n v="0"/>
    <x v="1"/>
    <n v="0"/>
    <x v="1"/>
    <x v="1"/>
    <n v="3718"/>
    <x v="6997"/>
    <n v="0.12119999999999999"/>
    <n v="0"/>
    <n v="0"/>
    <n v="0.18659998402167538"/>
  </r>
  <r>
    <x v="14"/>
    <x v="1"/>
    <x v="7502"/>
    <n v="0"/>
    <x v="1"/>
    <n v="0"/>
    <x v="1"/>
    <x v="1"/>
    <n v="3378"/>
    <x v="6998"/>
    <n v="0.12119999999999999"/>
    <n v="0"/>
    <n v="0"/>
    <n v="0.1882004333968712"/>
  </r>
  <r>
    <x v="15"/>
    <x v="1"/>
    <x v="7503"/>
    <n v="0"/>
    <x v="1"/>
    <n v="0"/>
    <x v="1"/>
    <x v="1"/>
    <n v="2783"/>
    <x v="6999"/>
    <n v="0.12119999999999999"/>
    <n v="0"/>
    <n v="0"/>
    <n v="0.19173563265815058"/>
  </r>
  <r>
    <x v="16"/>
    <x v="1"/>
    <x v="7504"/>
    <n v="0"/>
    <x v="1"/>
    <n v="0"/>
    <x v="1"/>
    <x v="1"/>
    <n v="856"/>
    <x v="7000"/>
    <n v="0.12119999999999999"/>
    <n v="0"/>
    <n v="0"/>
    <n v="0.20992534781402269"/>
  </r>
  <r>
    <x v="17"/>
    <x v="1"/>
    <x v="7505"/>
    <n v="0"/>
    <x v="0"/>
    <n v="0"/>
    <x v="0"/>
    <x v="1"/>
    <n v="77"/>
    <x v="7001"/>
    <n v="0.12119999999999999"/>
    <n v="6.628677247255936E-2"/>
    <n v="1.8132562564844523E-2"/>
    <n v="0.32789472815806453"/>
  </r>
  <r>
    <x v="18"/>
    <x v="1"/>
    <x v="7506"/>
    <n v="0"/>
    <x v="0"/>
    <n v="0"/>
    <x v="0"/>
    <x v="1"/>
    <n v="159"/>
    <x v="7002"/>
    <n v="0.12119999999999999"/>
    <n v="0"/>
    <n v="1.8132562564844523E-2"/>
    <n v="0.25219117190073087"/>
  </r>
  <r>
    <x v="19"/>
    <x v="1"/>
    <x v="7507"/>
    <n v="0"/>
    <x v="0"/>
    <n v="0"/>
    <x v="0"/>
    <x v="1"/>
    <n v="550"/>
    <x v="7003"/>
    <n v="0.12119999999999999"/>
    <n v="0"/>
    <n v="0"/>
    <n v="0.21512450665784202"/>
  </r>
  <r>
    <x v="20"/>
    <x v="1"/>
    <x v="7508"/>
    <n v="0"/>
    <x v="0"/>
    <n v="0"/>
    <x v="0"/>
    <x v="1"/>
    <n v="912"/>
    <x v="7004"/>
    <n v="0.12119999999999999"/>
    <n v="0"/>
    <n v="0"/>
    <n v="0.20876338961610064"/>
  </r>
  <r>
    <x v="21"/>
    <x v="1"/>
    <x v="7509"/>
    <n v="0"/>
    <x v="0"/>
    <n v="0"/>
    <x v="0"/>
    <x v="1"/>
    <n v="1789"/>
    <x v="7005"/>
    <n v="0.12119999999999999"/>
    <n v="0"/>
    <n v="0"/>
    <n v="0.19910479677535831"/>
  </r>
  <r>
    <x v="22"/>
    <x v="1"/>
    <x v="7510"/>
    <n v="0"/>
    <x v="0"/>
    <n v="0"/>
    <x v="0"/>
    <x v="1"/>
    <n v="2689"/>
    <x v="7006"/>
    <n v="0.12119999999999999"/>
    <n v="0"/>
    <n v="0"/>
    <n v="0.19239170096262603"/>
  </r>
  <r>
    <x v="23"/>
    <x v="1"/>
    <x v="7511"/>
    <n v="0"/>
    <x v="0"/>
    <n v="0"/>
    <x v="0"/>
    <x v="1"/>
    <n v="3559"/>
    <x v="7007"/>
    <n v="0.12119999999999999"/>
    <n v="0"/>
    <n v="0"/>
    <n v="0.18737232030657802"/>
  </r>
  <r>
    <x v="0"/>
    <x v="1"/>
    <x v="7512"/>
    <n v="0"/>
    <x v="0"/>
    <n v="0"/>
    <x v="0"/>
    <x v="0"/>
    <n v="4195"/>
    <x v="7008"/>
    <n v="6.5959999999999991E-2"/>
    <n v="0"/>
    <n v="0"/>
    <n v="0.12933292098045851"/>
  </r>
  <r>
    <x v="1"/>
    <x v="1"/>
    <x v="7513"/>
    <n v="2.5684210526315776"/>
    <x v="0"/>
    <n v="3.3"/>
    <x v="0"/>
    <x v="0"/>
    <n v="5288"/>
    <x v="7009"/>
    <n v="6.5959999999999991E-2"/>
    <n v="0"/>
    <n v="0"/>
    <n v="0.12519406854102072"/>
  </r>
  <r>
    <x v="2"/>
    <x v="1"/>
    <x v="7514"/>
    <n v="6.6"/>
    <x v="0"/>
    <n v="3.3"/>
    <x v="0"/>
    <x v="0"/>
    <n v="5354"/>
    <x v="7010"/>
    <n v="6.5959999999999991E-2"/>
    <n v="0"/>
    <n v="0"/>
    <n v="0.12494017015123066"/>
  </r>
  <r>
    <x v="3"/>
    <x v="1"/>
    <x v="7515"/>
    <n v="0"/>
    <x v="0"/>
    <n v="3.3"/>
    <x v="0"/>
    <x v="0"/>
    <n v="4991"/>
    <x v="7011"/>
    <n v="6.5959999999999991E-2"/>
    <n v="0"/>
    <n v="0"/>
    <n v="0.12636325731308448"/>
  </r>
  <r>
    <x v="4"/>
    <x v="1"/>
    <x v="7516"/>
    <n v="0"/>
    <x v="0"/>
    <n v="0"/>
    <x v="0"/>
    <x v="0"/>
    <n v="3924"/>
    <x v="7012"/>
    <n v="6.5959999999999991E-2"/>
    <n v="0"/>
    <n v="0"/>
    <n v="0.13048221895425755"/>
  </r>
  <r>
    <x v="5"/>
    <x v="1"/>
    <x v="7517"/>
    <n v="0"/>
    <x v="0"/>
    <n v="0"/>
    <x v="0"/>
    <x v="0"/>
    <n v="1607"/>
    <x v="7013"/>
    <n v="6.5959999999999991E-2"/>
    <n v="0"/>
    <n v="0"/>
    <n v="0.1451862104229607"/>
  </r>
  <r>
    <x v="6"/>
    <x v="1"/>
    <x v="7518"/>
    <n v="0"/>
    <x v="1"/>
    <n v="0"/>
    <x v="1"/>
    <x v="1"/>
    <n v="682"/>
    <x v="7014"/>
    <n v="0.12119999999999999"/>
    <n v="0"/>
    <n v="0"/>
    <n v="0.212715920178871"/>
  </r>
  <r>
    <x v="7"/>
    <x v="1"/>
    <x v="7519"/>
    <n v="0"/>
    <x v="1"/>
    <n v="0"/>
    <x v="1"/>
    <x v="1"/>
    <n v="1318"/>
    <x v="7015"/>
    <n v="0.12119999999999999"/>
    <n v="0"/>
    <n v="0"/>
    <n v="0.20312122068338639"/>
  </r>
  <r>
    <x v="8"/>
    <x v="1"/>
    <x v="7520"/>
    <n v="0"/>
    <x v="1"/>
    <n v="0"/>
    <x v="1"/>
    <x v="1"/>
    <n v="2989"/>
    <x v="7016"/>
    <n v="0.12119999999999999"/>
    <n v="0"/>
    <n v="0"/>
    <n v="0.19041733478060774"/>
  </r>
  <r>
    <x v="9"/>
    <x v="1"/>
    <x v="7521"/>
    <n v="0"/>
    <x v="1"/>
    <n v="0"/>
    <x v="1"/>
    <x v="1"/>
    <n v="4750"/>
    <x v="7017"/>
    <n v="0.12119999999999999"/>
    <n v="0"/>
    <n v="0"/>
    <n v="0.18250084679822054"/>
  </r>
  <r>
    <x v="10"/>
    <x v="1"/>
    <x v="7522"/>
    <n v="0"/>
    <x v="1"/>
    <n v="0"/>
    <x v="1"/>
    <x v="1"/>
    <n v="5125"/>
    <x v="7018"/>
    <n v="0.12119999999999999"/>
    <n v="0"/>
    <n v="0"/>
    <n v="0.1809957349570224"/>
  </r>
  <r>
    <x v="11"/>
    <x v="1"/>
    <x v="7523"/>
    <n v="0"/>
    <x v="1"/>
    <n v="0"/>
    <x v="1"/>
    <x v="1"/>
    <n v="5235"/>
    <x v="7019"/>
    <n v="0.12119999999999999"/>
    <n v="0"/>
    <n v="0"/>
    <n v="0.18061385649383646"/>
  </r>
  <r>
    <x v="12"/>
    <x v="1"/>
    <x v="7524"/>
    <n v="0"/>
    <x v="1"/>
    <n v="0"/>
    <x v="1"/>
    <x v="1"/>
    <n v="5440"/>
    <x v="7020"/>
    <n v="0.12119999999999999"/>
    <n v="0"/>
    <n v="0"/>
    <n v="0.17986894609882037"/>
  </r>
  <r>
    <x v="13"/>
    <x v="1"/>
    <x v="7525"/>
    <n v="0"/>
    <x v="1"/>
    <n v="0"/>
    <x v="1"/>
    <x v="1"/>
    <n v="5101"/>
    <x v="7021"/>
    <n v="0.12119999999999999"/>
    <n v="0"/>
    <n v="0"/>
    <n v="0.18109449277040704"/>
  </r>
  <r>
    <x v="14"/>
    <x v="1"/>
    <x v="7526"/>
    <n v="0"/>
    <x v="1"/>
    <n v="0"/>
    <x v="1"/>
    <x v="1"/>
    <n v="5033"/>
    <x v="7022"/>
    <n v="0.12119999999999999"/>
    <n v="0"/>
    <n v="0"/>
    <n v="0.1814361420941025"/>
  </r>
  <r>
    <x v="15"/>
    <x v="1"/>
    <x v="7527"/>
    <n v="0"/>
    <x v="1"/>
    <n v="0"/>
    <x v="1"/>
    <x v="1"/>
    <n v="4075"/>
    <x v="7023"/>
    <n v="0.12119999999999999"/>
    <n v="0"/>
    <n v="0"/>
    <n v="0.1850645777900988"/>
  </r>
  <r>
    <x v="16"/>
    <x v="1"/>
    <x v="7528"/>
    <n v="0"/>
    <x v="1"/>
    <n v="0"/>
    <x v="1"/>
    <x v="1"/>
    <n v="1096"/>
    <x v="7024"/>
    <n v="0.12119999999999999"/>
    <n v="0"/>
    <n v="0"/>
    <n v="0.20614703512250401"/>
  </r>
  <r>
    <x v="17"/>
    <x v="1"/>
    <x v="7529"/>
    <n v="0"/>
    <x v="0"/>
    <n v="0"/>
    <x v="0"/>
    <x v="1"/>
    <n v="66"/>
    <x v="7025"/>
    <n v="0.12119999999999999"/>
    <n v="6.628677247255936E-2"/>
    <n v="1.8132562564844523E-2"/>
    <n v="0.33106039783289171"/>
  </r>
  <r>
    <x v="18"/>
    <x v="1"/>
    <x v="7530"/>
    <n v="0"/>
    <x v="0"/>
    <n v="0"/>
    <x v="0"/>
    <x v="1"/>
    <n v="154"/>
    <x v="7026"/>
    <n v="0.12119999999999999"/>
    <n v="0"/>
    <n v="1.8132562564844523E-2"/>
    <n v="0.25260386312148925"/>
  </r>
  <r>
    <x v="19"/>
    <x v="1"/>
    <x v="7531"/>
    <n v="0"/>
    <x v="0"/>
    <n v="0"/>
    <x v="0"/>
    <x v="1"/>
    <n v="621"/>
    <x v="7027"/>
    <n v="0.12119999999999999"/>
    <n v="0"/>
    <n v="0"/>
    <n v="0.21385335048751158"/>
  </r>
  <r>
    <x v="20"/>
    <x v="1"/>
    <x v="7532"/>
    <n v="0"/>
    <x v="0"/>
    <n v="0"/>
    <x v="0"/>
    <x v="1"/>
    <n v="949"/>
    <x v="7028"/>
    <n v="0.12119999999999999"/>
    <n v="0"/>
    <n v="0"/>
    <n v="0.20813437480708211"/>
  </r>
  <r>
    <x v="21"/>
    <x v="1"/>
    <x v="7533"/>
    <n v="0"/>
    <x v="0"/>
    <n v="0"/>
    <x v="0"/>
    <x v="1"/>
    <n v="2137"/>
    <x v="7029"/>
    <n v="0.12119999999999999"/>
    <n v="0"/>
    <n v="0"/>
    <n v="0.19637063348781883"/>
  </r>
  <r>
    <x v="22"/>
    <x v="1"/>
    <x v="7534"/>
    <n v="0"/>
    <x v="0"/>
    <n v="0"/>
    <x v="0"/>
    <x v="1"/>
    <n v="3120"/>
    <x v="7030"/>
    <n v="0.12119999999999999"/>
    <n v="0"/>
    <n v="0"/>
    <n v="0.18958409038132878"/>
  </r>
  <r>
    <x v="23"/>
    <x v="1"/>
    <x v="7535"/>
    <n v="0"/>
    <x v="0"/>
    <n v="0"/>
    <x v="0"/>
    <x v="1"/>
    <n v="3809"/>
    <x v="7031"/>
    <n v="0.12119999999999999"/>
    <n v="0"/>
    <n v="0"/>
    <n v="0.18620819923633231"/>
  </r>
  <r>
    <x v="0"/>
    <x v="0"/>
    <x v="7536"/>
    <n v="0"/>
    <x v="0"/>
    <n v="0"/>
    <x v="0"/>
    <x v="0"/>
    <n v="4163"/>
    <x v="7032"/>
    <n v="6.5959999999999991E-2"/>
    <n v="0"/>
    <n v="0"/>
    <n v="0.12950644221818339"/>
  </r>
  <r>
    <x v="1"/>
    <x v="0"/>
    <x v="7537"/>
    <n v="0"/>
    <x v="0"/>
    <n v="0.86947368421052151"/>
    <x v="0"/>
    <x v="0"/>
    <n v="4210"/>
    <x v="7033"/>
    <n v="6.5959999999999991E-2"/>
    <n v="0"/>
    <n v="0"/>
    <n v="0.1292825657682159"/>
  </r>
  <r>
    <x v="2"/>
    <x v="0"/>
    <x v="7538"/>
    <n v="6.6"/>
    <x v="0"/>
    <n v="3.3"/>
    <x v="0"/>
    <x v="0"/>
    <n v="4540"/>
    <x v="7034"/>
    <n v="6.5959999999999991E-2"/>
    <n v="0"/>
    <n v="0"/>
    <n v="0.12804289286044815"/>
  </r>
  <r>
    <x v="3"/>
    <x v="0"/>
    <x v="7539"/>
    <n v="0"/>
    <x v="0"/>
    <n v="0"/>
    <x v="0"/>
    <x v="0"/>
    <n v="3413"/>
    <x v="7035"/>
    <n v="6.5959999999999991E-2"/>
    <n v="0"/>
    <n v="0"/>
    <n v="0.1327743989241795"/>
  </r>
  <r>
    <x v="4"/>
    <x v="0"/>
    <x v="7540"/>
    <n v="0"/>
    <x v="0"/>
    <n v="0"/>
    <x v="0"/>
    <x v="0"/>
    <n v="2735"/>
    <x v="7036"/>
    <n v="6.5959999999999991E-2"/>
    <n v="0"/>
    <n v="0"/>
    <n v="0.13683980994398637"/>
  </r>
  <r>
    <x v="5"/>
    <x v="0"/>
    <x v="7541"/>
    <n v="0"/>
    <x v="0"/>
    <n v="0"/>
    <x v="0"/>
    <x v="0"/>
    <n v="1232"/>
    <x v="7037"/>
    <n v="6.5959999999999991E-2"/>
    <n v="0"/>
    <n v="0"/>
    <n v="0.14889241487988175"/>
  </r>
  <r>
    <x v="6"/>
    <x v="0"/>
    <x v="7542"/>
    <n v="0"/>
    <x v="0"/>
    <n v="0"/>
    <x v="0"/>
    <x v="0"/>
    <n v="418"/>
    <x v="7038"/>
    <n v="6.5959999999999991E-2"/>
    <n v="0"/>
    <n v="0"/>
    <n v="0.1632391237589568"/>
  </r>
  <r>
    <x v="7"/>
    <x v="0"/>
    <x v="7543"/>
    <n v="0"/>
    <x v="1"/>
    <n v="0"/>
    <x v="0"/>
    <x v="0"/>
    <n v="1517"/>
    <x v="7039"/>
    <n v="6.5959999999999991E-2"/>
    <n v="0"/>
    <n v="0"/>
    <n v="0.14595045272603099"/>
  </r>
  <r>
    <x v="8"/>
    <x v="0"/>
    <x v="7544"/>
    <n v="0"/>
    <x v="0"/>
    <n v="0"/>
    <x v="0"/>
    <x v="0"/>
    <n v="3178"/>
    <x v="7040"/>
    <n v="6.5959999999999991E-2"/>
    <n v="0"/>
    <n v="0"/>
    <n v="0.13398186768041936"/>
  </r>
  <r>
    <x v="9"/>
    <x v="0"/>
    <x v="7545"/>
    <n v="0"/>
    <x v="0"/>
    <n v="0"/>
    <x v="0"/>
    <x v="0"/>
    <n v="3954"/>
    <x v="7041"/>
    <n v="6.5959999999999991E-2"/>
    <n v="0"/>
    <n v="0"/>
    <n v="0.13032642101882488"/>
  </r>
  <r>
    <x v="10"/>
    <x v="0"/>
    <x v="7546"/>
    <n v="6.6"/>
    <x v="0"/>
    <n v="3.3"/>
    <x v="0"/>
    <x v="0"/>
    <n v="4561"/>
    <x v="7042"/>
    <n v="6.5959999999999991E-2"/>
    <n v="0"/>
    <n v="0"/>
    <n v="0.12797499207301979"/>
  </r>
  <r>
    <x v="11"/>
    <x v="0"/>
    <x v="7547"/>
    <n v="0"/>
    <x v="0"/>
    <n v="3.3"/>
    <x v="0"/>
    <x v="0"/>
    <n v="4268"/>
    <x v="7043"/>
    <n v="6.5959999999999991E-2"/>
    <n v="0"/>
    <n v="0"/>
    <n v="0.12902147674502107"/>
  </r>
  <r>
    <x v="12"/>
    <x v="0"/>
    <x v="7548"/>
    <n v="0"/>
    <x v="0"/>
    <n v="3.3"/>
    <x v="0"/>
    <x v="0"/>
    <n v="4448"/>
    <x v="7044"/>
    <n v="6.5959999999999991E-2"/>
    <n v="0"/>
    <n v="0"/>
    <n v="0.12834847007915126"/>
  </r>
  <r>
    <x v="13"/>
    <x v="0"/>
    <x v="7549"/>
    <n v="0"/>
    <x v="0"/>
    <n v="0"/>
    <x v="0"/>
    <x v="0"/>
    <n v="4358"/>
    <x v="7045"/>
    <n v="6.5959999999999991E-2"/>
    <n v="0"/>
    <n v="0"/>
    <n v="0.12870739862024566"/>
  </r>
  <r>
    <x v="14"/>
    <x v="0"/>
    <x v="7550"/>
    <n v="0"/>
    <x v="0"/>
    <n v="0"/>
    <x v="0"/>
    <x v="1"/>
    <n v="3899"/>
    <x v="7046"/>
    <n v="0.12119999999999999"/>
    <n v="0"/>
    <n v="0"/>
    <n v="0.185803920375815"/>
  </r>
  <r>
    <x v="15"/>
    <x v="0"/>
    <x v="7551"/>
    <n v="0"/>
    <x v="0"/>
    <n v="0"/>
    <x v="0"/>
    <x v="1"/>
    <n v="3520"/>
    <x v="7047"/>
    <n v="0.12119999999999999"/>
    <n v="0"/>
    <n v="0"/>
    <n v="0.18752412268726609"/>
  </r>
  <r>
    <x v="16"/>
    <x v="0"/>
    <x v="7552"/>
    <n v="0"/>
    <x v="0"/>
    <n v="0"/>
    <x v="0"/>
    <x v="1"/>
    <n v="922"/>
    <x v="7048"/>
    <n v="0.12119999999999999"/>
    <n v="0"/>
    <n v="0"/>
    <n v="0.20854687550264159"/>
  </r>
  <r>
    <x v="17"/>
    <x v="0"/>
    <x v="7553"/>
    <n v="0"/>
    <x v="0"/>
    <n v="0"/>
    <x v="0"/>
    <x v="1"/>
    <n v="46"/>
    <x v="7049"/>
    <n v="0.12119999999999999"/>
    <n v="6.628677247255936E-2"/>
    <n v="1.8132562564844523E-2"/>
    <n v="0.33728325834411105"/>
  </r>
  <r>
    <x v="18"/>
    <x v="0"/>
    <x v="7554"/>
    <n v="0"/>
    <x v="1"/>
    <n v="0"/>
    <x v="0"/>
    <x v="1"/>
    <n v="94"/>
    <x v="7050"/>
    <n v="0.12119999999999999"/>
    <n v="6.628677247255936E-2"/>
    <n v="1.8132562564844523E-2"/>
    <n v="0.32588231256635375"/>
  </r>
  <r>
    <x v="19"/>
    <x v="0"/>
    <x v="7555"/>
    <n v="0"/>
    <x v="0"/>
    <n v="0"/>
    <x v="0"/>
    <x v="1"/>
    <n v="252"/>
    <x v="7051"/>
    <n v="0.12119999999999999"/>
    <n v="0"/>
    <n v="0"/>
    <n v="0.22551944715668459"/>
  </r>
  <r>
    <x v="20"/>
    <x v="0"/>
    <x v="7556"/>
    <n v="0"/>
    <x v="0"/>
    <n v="0"/>
    <x v="0"/>
    <x v="1"/>
    <n v="492"/>
    <x v="7052"/>
    <n v="0.12119999999999999"/>
    <n v="0"/>
    <n v="0"/>
    <n v="0.21636747483876492"/>
  </r>
  <r>
    <x v="21"/>
    <x v="0"/>
    <x v="7557"/>
    <n v="0"/>
    <x v="0"/>
    <n v="0"/>
    <x v="0"/>
    <x v="1"/>
    <n v="1532"/>
    <x v="7053"/>
    <n v="0.12119999999999999"/>
    <n v="0"/>
    <n v="0"/>
    <n v="0.20105154598694525"/>
  </r>
  <r>
    <x v="22"/>
    <x v="0"/>
    <x v="7558"/>
    <n v="0"/>
    <x v="0"/>
    <n v="0"/>
    <x v="0"/>
    <x v="1"/>
    <n v="2558"/>
    <x v="7054"/>
    <n v="0.12119999999999999"/>
    <n v="0"/>
    <n v="0"/>
    <n v="0.19324917440563488"/>
  </r>
  <r>
    <x v="23"/>
    <x v="0"/>
    <x v="7559"/>
    <n v="0"/>
    <x v="0"/>
    <n v="0"/>
    <x v="0"/>
    <x v="1"/>
    <n v="3675"/>
    <x v="7055"/>
    <n v="0.12119999999999999"/>
    <n v="0"/>
    <n v="0"/>
    <n v="0.18677058060046825"/>
  </r>
  <r>
    <x v="0"/>
    <x v="1"/>
    <x v="7560"/>
    <n v="0"/>
    <x v="0"/>
    <n v="0"/>
    <x v="0"/>
    <x v="0"/>
    <n v="3343"/>
    <x v="7056"/>
    <n v="6.5959999999999991E-2"/>
    <n v="0"/>
    <n v="0"/>
    <n v="0.1331910414126089"/>
  </r>
  <r>
    <x v="1"/>
    <x v="1"/>
    <x v="7561"/>
    <n v="0"/>
    <x v="0"/>
    <n v="2.9305263157894696"/>
    <x v="0"/>
    <x v="0"/>
    <n v="4224"/>
    <x v="7057"/>
    <n v="6.5959999999999991E-2"/>
    <n v="0"/>
    <n v="0"/>
    <n v="0.12922416850403848"/>
  </r>
  <r>
    <x v="2"/>
    <x v="1"/>
    <x v="7562"/>
    <n v="0"/>
    <x v="0"/>
    <n v="3.3"/>
    <x v="0"/>
    <x v="0"/>
    <n v="4249"/>
    <x v="7058"/>
    <n v="6.5959999999999991E-2"/>
    <n v="0"/>
    <n v="0"/>
    <n v="0.12910853636816372"/>
  </r>
  <r>
    <x v="3"/>
    <x v="1"/>
    <x v="7563"/>
    <n v="0"/>
    <x v="0"/>
    <n v="0"/>
    <x v="0"/>
    <x v="0"/>
    <n v="3677"/>
    <x v="7059"/>
    <n v="6.5959999999999991E-2"/>
    <n v="0"/>
    <n v="0"/>
    <n v="0.13152370637043811"/>
  </r>
  <r>
    <x v="4"/>
    <x v="1"/>
    <x v="7564"/>
    <n v="0"/>
    <x v="0"/>
    <n v="0"/>
    <x v="0"/>
    <x v="0"/>
    <n v="3016"/>
    <x v="7060"/>
    <n v="6.5959999999999991E-2"/>
    <n v="0"/>
    <n v="0"/>
    <n v="0.13505753729792003"/>
  </r>
  <r>
    <x v="5"/>
    <x v="1"/>
    <x v="7565"/>
    <n v="0"/>
    <x v="0"/>
    <n v="0"/>
    <x v="0"/>
    <x v="0"/>
    <n v="1243"/>
    <x v="7061"/>
    <n v="6.5959999999999991E-2"/>
    <n v="0"/>
    <n v="0"/>
    <n v="0.14876699933987975"/>
  </r>
  <r>
    <x v="6"/>
    <x v="1"/>
    <x v="7566"/>
    <n v="0"/>
    <x v="1"/>
    <n v="0"/>
    <x v="1"/>
    <x v="1"/>
    <n v="573"/>
    <x v="7062"/>
    <n v="0.12119999999999999"/>
    <n v="0"/>
    <n v="0"/>
    <n v="0.21482302804201769"/>
  </r>
  <r>
    <x v="7"/>
    <x v="1"/>
    <x v="7567"/>
    <n v="0"/>
    <x v="1"/>
    <n v="0"/>
    <x v="1"/>
    <x v="1"/>
    <n v="1593"/>
    <x v="7063"/>
    <n v="0.12119999999999999"/>
    <n v="0"/>
    <n v="0"/>
    <n v="0.20053995014151876"/>
  </r>
  <r>
    <x v="8"/>
    <x v="1"/>
    <x v="7568"/>
    <n v="0"/>
    <x v="1"/>
    <n v="0"/>
    <x v="1"/>
    <x v="1"/>
    <n v="2991"/>
    <x v="7064"/>
    <n v="0.12119999999999999"/>
    <n v="0"/>
    <n v="0"/>
    <n v="0.19041208318744782"/>
  </r>
  <r>
    <x v="9"/>
    <x v="1"/>
    <x v="7569"/>
    <n v="0"/>
    <x v="1"/>
    <n v="0"/>
    <x v="1"/>
    <x v="1"/>
    <n v="3963"/>
    <x v="7065"/>
    <n v="0.12119999999999999"/>
    <n v="0"/>
    <n v="0"/>
    <n v="0.18553288678471361"/>
  </r>
  <r>
    <x v="10"/>
    <x v="1"/>
    <x v="7570"/>
    <n v="0"/>
    <x v="1"/>
    <n v="0"/>
    <x v="1"/>
    <x v="1"/>
    <n v="4808"/>
    <x v="7066"/>
    <n v="0.12119999999999999"/>
    <n v="0"/>
    <n v="0"/>
    <n v="0.18226061904003965"/>
  </r>
  <r>
    <x v="11"/>
    <x v="1"/>
    <x v="7571"/>
    <n v="0"/>
    <x v="1"/>
    <n v="0"/>
    <x v="1"/>
    <x v="1"/>
    <n v="4628"/>
    <x v="7067"/>
    <n v="0.12119999999999999"/>
    <n v="0"/>
    <n v="0"/>
    <n v="0.18300516684846846"/>
  </r>
  <r>
    <x v="12"/>
    <x v="1"/>
    <x v="7572"/>
    <n v="0"/>
    <x v="1"/>
    <n v="0"/>
    <x v="1"/>
    <x v="1"/>
    <n v="5025"/>
    <x v="7068"/>
    <n v="0.12119999999999999"/>
    <n v="0"/>
    <n v="0"/>
    <n v="0.18146960951287139"/>
  </r>
  <r>
    <x v="13"/>
    <x v="1"/>
    <x v="7573"/>
    <n v="0"/>
    <x v="1"/>
    <n v="0"/>
    <x v="1"/>
    <x v="1"/>
    <n v="5019"/>
    <x v="7069"/>
    <n v="0.12119999999999999"/>
    <n v="0"/>
    <n v="0"/>
    <n v="0.18149049506762888"/>
  </r>
  <r>
    <x v="14"/>
    <x v="1"/>
    <x v="7574"/>
    <n v="0"/>
    <x v="1"/>
    <n v="0"/>
    <x v="1"/>
    <x v="1"/>
    <n v="3950"/>
    <x v="7070"/>
    <n v="0.12119999999999999"/>
    <n v="0"/>
    <n v="0"/>
    <n v="0.18558201474448593"/>
  </r>
  <r>
    <x v="15"/>
    <x v="1"/>
    <x v="7575"/>
    <n v="0"/>
    <x v="1"/>
    <n v="0"/>
    <x v="1"/>
    <x v="1"/>
    <n v="3109"/>
    <x v="7071"/>
    <n v="0.12119999999999999"/>
    <n v="0"/>
    <n v="0"/>
    <n v="0.18968348571659668"/>
  </r>
  <r>
    <x v="16"/>
    <x v="1"/>
    <x v="7576"/>
    <n v="0"/>
    <x v="1"/>
    <n v="0"/>
    <x v="1"/>
    <x v="1"/>
    <n v="1317"/>
    <x v="7072"/>
    <n v="0.12119999999999999"/>
    <n v="0"/>
    <n v="0"/>
    <n v="0.20312820343321339"/>
  </r>
  <r>
    <x v="17"/>
    <x v="1"/>
    <x v="7577"/>
    <n v="0"/>
    <x v="0"/>
    <n v="0"/>
    <x v="0"/>
    <x v="1"/>
    <n v="97"/>
    <x v="7073"/>
    <n v="0.12119999999999999"/>
    <n v="6.628677247255936E-2"/>
    <n v="1.8132562564844523E-2"/>
    <n v="0.32547682328462629"/>
  </r>
  <r>
    <x v="18"/>
    <x v="1"/>
    <x v="7578"/>
    <n v="0"/>
    <x v="0"/>
    <n v="0"/>
    <x v="0"/>
    <x v="1"/>
    <n v="170"/>
    <x v="7074"/>
    <n v="0.12119999999999999"/>
    <n v="0"/>
    <n v="1.8132562564844523E-2"/>
    <n v="0.25063294771640804"/>
  </r>
  <r>
    <x v="19"/>
    <x v="1"/>
    <x v="7579"/>
    <n v="0"/>
    <x v="0"/>
    <n v="0"/>
    <x v="0"/>
    <x v="1"/>
    <n v="678"/>
    <x v="7075"/>
    <n v="0.12119999999999999"/>
    <n v="0"/>
    <n v="0"/>
    <n v="0.21275843388226542"/>
  </r>
  <r>
    <x v="20"/>
    <x v="1"/>
    <x v="7580"/>
    <n v="0"/>
    <x v="0"/>
    <n v="0"/>
    <x v="0"/>
    <x v="1"/>
    <n v="1064"/>
    <x v="7076"/>
    <n v="0.12119999999999999"/>
    <n v="0"/>
    <n v="0"/>
    <n v="0.20660713119531846"/>
  </r>
  <r>
    <x v="21"/>
    <x v="1"/>
    <x v="7581"/>
    <n v="0"/>
    <x v="0"/>
    <n v="0"/>
    <x v="0"/>
    <x v="1"/>
    <n v="1548"/>
    <x v="7077"/>
    <n v="0.12119999999999999"/>
    <n v="0"/>
    <n v="0"/>
    <n v="0.20092179187881276"/>
  </r>
  <r>
    <x v="22"/>
    <x v="1"/>
    <x v="7582"/>
    <n v="0"/>
    <x v="0"/>
    <n v="0"/>
    <x v="0"/>
    <x v="1"/>
    <n v="2347"/>
    <x v="7078"/>
    <n v="0.12119999999999999"/>
    <n v="0"/>
    <n v="0"/>
    <n v="0.19480328568513033"/>
  </r>
  <r>
    <x v="23"/>
    <x v="1"/>
    <x v="7583"/>
    <n v="0"/>
    <x v="0"/>
    <n v="0"/>
    <x v="0"/>
    <x v="1"/>
    <n v="3432"/>
    <x v="7079"/>
    <n v="0.12119999999999999"/>
    <n v="0"/>
    <n v="0"/>
    <n v="0.18791268198468275"/>
  </r>
  <r>
    <x v="0"/>
    <x v="1"/>
    <x v="7584"/>
    <n v="0"/>
    <x v="0"/>
    <n v="0"/>
    <x v="0"/>
    <x v="0"/>
    <n v="3854"/>
    <x v="7080"/>
    <n v="6.5959999999999991E-2"/>
    <n v="0"/>
    <n v="0"/>
    <n v="0.13075602152282567"/>
  </r>
  <r>
    <x v="1"/>
    <x v="1"/>
    <x v="7585"/>
    <n v="0"/>
    <x v="0"/>
    <n v="3.3"/>
    <x v="0"/>
    <x v="0"/>
    <n v="4400"/>
    <x v="7081"/>
    <n v="6.5959999999999991E-2"/>
    <n v="0"/>
    <n v="0"/>
    <n v="0.12856830397603669"/>
  </r>
  <r>
    <x v="2"/>
    <x v="1"/>
    <x v="7586"/>
    <n v="6.6"/>
    <x v="0"/>
    <n v="3.3"/>
    <x v="0"/>
    <x v="0"/>
    <n v="4662"/>
    <x v="7082"/>
    <n v="6.5959999999999991E-2"/>
    <n v="0"/>
    <n v="0"/>
    <n v="0.12758674922072039"/>
  </r>
  <r>
    <x v="3"/>
    <x v="1"/>
    <x v="7587"/>
    <n v="5.835789473684196"/>
    <x v="0"/>
    <n v="3.3"/>
    <x v="0"/>
    <x v="0"/>
    <n v="4471"/>
    <x v="7083"/>
    <n v="6.5959999999999991E-2"/>
    <n v="0"/>
    <n v="0"/>
    <n v="0.12826866574044479"/>
  </r>
  <r>
    <x v="4"/>
    <x v="1"/>
    <x v="7588"/>
    <n v="0"/>
    <x v="0"/>
    <n v="0"/>
    <x v="0"/>
    <x v="0"/>
    <n v="3296"/>
    <x v="7084"/>
    <n v="6.5959999999999991E-2"/>
    <n v="0"/>
    <n v="0"/>
    <n v="0.13340947415603471"/>
  </r>
  <r>
    <x v="5"/>
    <x v="1"/>
    <x v="7589"/>
    <n v="0"/>
    <x v="0"/>
    <n v="0"/>
    <x v="0"/>
    <x v="0"/>
    <n v="1042"/>
    <x v="7085"/>
    <n v="6.5959999999999991E-2"/>
    <n v="0"/>
    <n v="0"/>
    <n v="0.15158012626012896"/>
  </r>
  <r>
    <x v="6"/>
    <x v="1"/>
    <x v="7590"/>
    <n v="0"/>
    <x v="1"/>
    <n v="0"/>
    <x v="1"/>
    <x v="1"/>
    <n v="421"/>
    <x v="7086"/>
    <n v="0.12119999999999999"/>
    <n v="0"/>
    <n v="0"/>
    <n v="0.21832356900560412"/>
  </r>
  <r>
    <x v="7"/>
    <x v="1"/>
    <x v="7591"/>
    <n v="0"/>
    <x v="1"/>
    <n v="0"/>
    <x v="1"/>
    <x v="1"/>
    <n v="1026"/>
    <x v="7087"/>
    <n v="0.12119999999999999"/>
    <n v="0"/>
    <n v="0"/>
    <n v="0.20706917759727533"/>
  </r>
  <r>
    <x v="8"/>
    <x v="1"/>
    <x v="7592"/>
    <n v="0"/>
    <x v="1"/>
    <n v="0"/>
    <x v="1"/>
    <x v="1"/>
    <n v="2435"/>
    <x v="7088"/>
    <n v="0.12119999999999999"/>
    <n v="0"/>
    <n v="0"/>
    <n v="0.19419665147831083"/>
  </r>
  <r>
    <x v="9"/>
    <x v="1"/>
    <x v="7593"/>
    <n v="0"/>
    <x v="1"/>
    <n v="0"/>
    <x v="1"/>
    <x v="1"/>
    <n v="4173"/>
    <x v="7089"/>
    <n v="0.12119999999999999"/>
    <n v="0"/>
    <n v="0"/>
    <n v="0.18470522298077785"/>
  </r>
  <r>
    <x v="10"/>
    <x v="1"/>
    <x v="7594"/>
    <n v="0"/>
    <x v="1"/>
    <n v="0"/>
    <x v="1"/>
    <x v="1"/>
    <n v="4860"/>
    <x v="7090"/>
    <n v="0.12119999999999999"/>
    <n v="0"/>
    <n v="0"/>
    <n v="0.18211289013901724"/>
  </r>
  <r>
    <x v="11"/>
    <x v="1"/>
    <x v="7595"/>
    <n v="0"/>
    <x v="1"/>
    <n v="0"/>
    <x v="1"/>
    <x v="1"/>
    <n v="4584"/>
    <x v="7091"/>
    <n v="0.12119999999999999"/>
    <n v="0"/>
    <n v="0"/>
    <n v="0.18313419765471101"/>
  </r>
  <r>
    <x v="12"/>
    <x v="1"/>
    <x v="7596"/>
    <n v="0"/>
    <x v="1"/>
    <n v="0"/>
    <x v="1"/>
    <x v="1"/>
    <n v="4892"/>
    <x v="7092"/>
    <n v="0.12119999999999999"/>
    <n v="0"/>
    <n v="0"/>
    <n v="0.18198001228197908"/>
  </r>
  <r>
    <x v="13"/>
    <x v="1"/>
    <x v="7597"/>
    <n v="0"/>
    <x v="1"/>
    <n v="0"/>
    <x v="1"/>
    <x v="1"/>
    <n v="4513"/>
    <x v="7093"/>
    <n v="0.12119999999999999"/>
    <n v="0"/>
    <n v="0"/>
    <n v="0.1833597530499389"/>
  </r>
  <r>
    <x v="14"/>
    <x v="1"/>
    <x v="7598"/>
    <n v="0"/>
    <x v="1"/>
    <n v="0"/>
    <x v="1"/>
    <x v="1"/>
    <n v="3206"/>
    <x v="7094"/>
    <n v="0.12119999999999999"/>
    <n v="0"/>
    <n v="0"/>
    <n v="0.18906997455882041"/>
  </r>
  <r>
    <x v="15"/>
    <x v="1"/>
    <x v="7599"/>
    <n v="0"/>
    <x v="1"/>
    <n v="0"/>
    <x v="1"/>
    <x v="1"/>
    <n v="2681"/>
    <x v="7095"/>
    <n v="0.12119999999999999"/>
    <n v="0"/>
    <n v="0"/>
    <n v="0.19243887364295359"/>
  </r>
  <r>
    <x v="16"/>
    <x v="1"/>
    <x v="7600"/>
    <n v="0"/>
    <x v="1"/>
    <n v="0"/>
    <x v="1"/>
    <x v="1"/>
    <n v="802"/>
    <x v="7096"/>
    <n v="0.12119999999999999"/>
    <n v="0"/>
    <n v="0"/>
    <n v="0.21077769543538116"/>
  </r>
  <r>
    <x v="17"/>
    <x v="1"/>
    <x v="7601"/>
    <n v="0"/>
    <x v="0"/>
    <n v="0"/>
    <x v="0"/>
    <x v="1"/>
    <n v="58"/>
    <x v="7097"/>
    <n v="0.12119999999999999"/>
    <n v="6.628677247255936E-2"/>
    <n v="1.8132562564844523E-2"/>
    <n v="0.33240266441628713"/>
  </r>
  <r>
    <x v="18"/>
    <x v="1"/>
    <x v="7602"/>
    <n v="0"/>
    <x v="0"/>
    <n v="0"/>
    <x v="0"/>
    <x v="1"/>
    <n v="196"/>
    <x v="7098"/>
    <n v="0.12119999999999999"/>
    <n v="0"/>
    <n v="1.8132562564844523E-2"/>
    <n v="0.24805176504257676"/>
  </r>
  <r>
    <x v="19"/>
    <x v="1"/>
    <x v="7603"/>
    <n v="0"/>
    <x v="0"/>
    <n v="0"/>
    <x v="0"/>
    <x v="1"/>
    <n v="777"/>
    <x v="7099"/>
    <n v="0.12119999999999999"/>
    <n v="0"/>
    <n v="0"/>
    <n v="0.21118213491104301"/>
  </r>
  <r>
    <x v="20"/>
    <x v="1"/>
    <x v="7604"/>
    <n v="0"/>
    <x v="0"/>
    <n v="0"/>
    <x v="0"/>
    <x v="1"/>
    <n v="908"/>
    <x v="7100"/>
    <n v="0.12119999999999999"/>
    <n v="0"/>
    <n v="0"/>
    <n v="0.20886072646915305"/>
  </r>
  <r>
    <x v="21"/>
    <x v="1"/>
    <x v="7605"/>
    <n v="0"/>
    <x v="0"/>
    <n v="0"/>
    <x v="0"/>
    <x v="1"/>
    <n v="1249"/>
    <x v="7101"/>
    <n v="0.12119999999999999"/>
    <n v="0"/>
    <n v="0"/>
    <n v="0.20395153353584294"/>
  </r>
  <r>
    <x v="22"/>
    <x v="1"/>
    <x v="7606"/>
    <n v="0"/>
    <x v="0"/>
    <n v="0"/>
    <x v="0"/>
    <x v="1"/>
    <n v="2556"/>
    <x v="7102"/>
    <n v="0.12119999999999999"/>
    <n v="0"/>
    <n v="0"/>
    <n v="0.19326205288154208"/>
  </r>
  <r>
    <x v="23"/>
    <x v="1"/>
    <x v="7607"/>
    <n v="0"/>
    <x v="0"/>
    <n v="0"/>
    <x v="0"/>
    <x v="1"/>
    <n v="2748"/>
    <x v="7103"/>
    <n v="0.12119999999999999"/>
    <n v="0"/>
    <n v="0"/>
    <n v="0.19197864660085504"/>
  </r>
  <r>
    <x v="0"/>
    <x v="0"/>
    <x v="7608"/>
    <n v="0"/>
    <x v="0"/>
    <n v="0"/>
    <x v="0"/>
    <x v="0"/>
    <n v="2830"/>
    <x v="7104"/>
    <n v="6.5959999999999991E-2"/>
    <n v="0"/>
    <n v="0"/>
    <n v="0.1361366474350672"/>
  </r>
  <r>
    <x v="1"/>
    <x v="0"/>
    <x v="7609"/>
    <n v="0"/>
    <x v="0"/>
    <n v="0.86947368421052151"/>
    <x v="0"/>
    <x v="0"/>
    <n v="3347"/>
    <x v="7105"/>
    <n v="6.5959999999999991E-2"/>
    <n v="0"/>
    <n v="0"/>
    <n v="0.13317666060513833"/>
  </r>
  <r>
    <x v="2"/>
    <x v="0"/>
    <x v="7610"/>
    <n v="0"/>
    <x v="0"/>
    <n v="3.3"/>
    <x v="0"/>
    <x v="0"/>
    <n v="3616"/>
    <x v="7106"/>
    <n v="6.5959999999999991E-2"/>
    <n v="0"/>
    <n v="0"/>
    <n v="0.13180974177966598"/>
  </r>
  <r>
    <x v="3"/>
    <x v="0"/>
    <x v="7611"/>
    <n v="0"/>
    <x v="0"/>
    <n v="0"/>
    <x v="0"/>
    <x v="0"/>
    <n v="3231"/>
    <x v="7107"/>
    <n v="6.5959999999999991E-2"/>
    <n v="0"/>
    <n v="0"/>
    <n v="0.13373551728785105"/>
  </r>
  <r>
    <x v="4"/>
    <x v="0"/>
    <x v="7612"/>
    <n v="0"/>
    <x v="0"/>
    <n v="0"/>
    <x v="0"/>
    <x v="0"/>
    <n v="2600"/>
    <x v="7108"/>
    <n v="6.5959999999999991E-2"/>
    <n v="0"/>
    <n v="0"/>
    <n v="0.13769398182276976"/>
  </r>
  <r>
    <x v="5"/>
    <x v="0"/>
    <x v="7613"/>
    <n v="0"/>
    <x v="0"/>
    <n v="0"/>
    <x v="0"/>
    <x v="0"/>
    <n v="2096"/>
    <x v="7109"/>
    <n v="6.5959999999999991E-2"/>
    <n v="0"/>
    <n v="0"/>
    <n v="0.14138797407615894"/>
  </r>
  <r>
    <x v="6"/>
    <x v="0"/>
    <x v="7614"/>
    <n v="0"/>
    <x v="0"/>
    <n v="0"/>
    <x v="0"/>
    <x v="0"/>
    <n v="2170"/>
    <x v="7110"/>
    <n v="6.5959999999999991E-2"/>
    <n v="0"/>
    <n v="0"/>
    <n v="0.140827794823362"/>
  </r>
  <r>
    <x v="7"/>
    <x v="0"/>
    <x v="7615"/>
    <n v="0"/>
    <x v="1"/>
    <n v="0"/>
    <x v="0"/>
    <x v="0"/>
    <n v="2860"/>
    <x v="7111"/>
    <n v="6.5959999999999991E-2"/>
    <n v="0"/>
    <n v="0"/>
    <n v="0.13596893718207326"/>
  </r>
  <r>
    <x v="8"/>
    <x v="0"/>
    <x v="7616"/>
    <n v="0"/>
    <x v="0"/>
    <n v="0"/>
    <x v="0"/>
    <x v="0"/>
    <n v="4110"/>
    <x v="7112"/>
    <n v="6.5959999999999991E-2"/>
    <n v="0"/>
    <n v="0"/>
    <n v="0.12972369091775299"/>
  </r>
  <r>
    <x v="9"/>
    <x v="0"/>
    <x v="7617"/>
    <n v="0"/>
    <x v="0"/>
    <n v="0"/>
    <x v="0"/>
    <x v="0"/>
    <n v="4717"/>
    <x v="7113"/>
    <n v="6.5959999999999991E-2"/>
    <n v="0"/>
    <n v="0"/>
    <n v="0.12738141503007649"/>
  </r>
  <r>
    <x v="10"/>
    <x v="0"/>
    <x v="7618"/>
    <n v="0"/>
    <x v="0"/>
    <n v="3.3"/>
    <x v="0"/>
    <x v="0"/>
    <n v="5069"/>
    <x v="7114"/>
    <n v="6.5959999999999991E-2"/>
    <n v="0"/>
    <n v="0"/>
    <n v="0.12599477830098868"/>
  </r>
  <r>
    <x v="11"/>
    <x v="0"/>
    <x v="7619"/>
    <n v="0"/>
    <x v="0"/>
    <n v="1.2684210526315776"/>
    <x v="0"/>
    <x v="0"/>
    <n v="4879"/>
    <x v="7115"/>
    <n v="6.5959999999999991E-2"/>
    <n v="0"/>
    <n v="0"/>
    <n v="0.12678883255223747"/>
  </r>
  <r>
    <x v="12"/>
    <x v="0"/>
    <x v="7620"/>
    <n v="6.6"/>
    <x v="0"/>
    <n v="3.3"/>
    <x v="0"/>
    <x v="0"/>
    <n v="5822"/>
    <x v="7116"/>
    <n v="6.5959999999999991E-2"/>
    <n v="0"/>
    <n v="0"/>
    <n v="0.12307091690378712"/>
  </r>
  <r>
    <x v="13"/>
    <x v="0"/>
    <x v="7621"/>
    <n v="0"/>
    <x v="0"/>
    <n v="0"/>
    <x v="0"/>
    <x v="0"/>
    <n v="6052"/>
    <x v="7117"/>
    <n v="6.5959999999999991E-2"/>
    <n v="0"/>
    <n v="0"/>
    <n v="0.12204438517511758"/>
  </r>
  <r>
    <x v="14"/>
    <x v="0"/>
    <x v="7622"/>
    <n v="0"/>
    <x v="0"/>
    <n v="0"/>
    <x v="0"/>
    <x v="1"/>
    <n v="5514"/>
    <x v="7118"/>
    <n v="0.12119999999999999"/>
    <n v="0"/>
    <n v="0"/>
    <n v="0.17962347429287884"/>
  </r>
  <r>
    <x v="15"/>
    <x v="0"/>
    <x v="7623"/>
    <n v="0"/>
    <x v="0"/>
    <n v="0"/>
    <x v="0"/>
    <x v="1"/>
    <n v="3898"/>
    <x v="7119"/>
    <n v="0.12119999999999999"/>
    <n v="0"/>
    <n v="0"/>
    <n v="0.18580879883436735"/>
  </r>
  <r>
    <x v="16"/>
    <x v="0"/>
    <x v="7624"/>
    <n v="0"/>
    <x v="0"/>
    <n v="0"/>
    <x v="0"/>
    <x v="1"/>
    <n v="1184"/>
    <x v="7120"/>
    <n v="0.12119999999999999"/>
    <n v="0"/>
    <n v="0"/>
    <n v="0.20470561881473454"/>
  </r>
  <r>
    <x v="17"/>
    <x v="0"/>
    <x v="7625"/>
    <n v="0"/>
    <x v="0"/>
    <n v="0"/>
    <x v="0"/>
    <x v="1"/>
    <n v="120"/>
    <x v="7121"/>
    <n v="0.12119999999999999"/>
    <n v="6.628677247255936E-2"/>
    <n v="1.8132562564844523E-2"/>
    <n v="0.32247929798991931"/>
  </r>
  <r>
    <x v="18"/>
    <x v="0"/>
    <x v="7626"/>
    <n v="0"/>
    <x v="1"/>
    <n v="0"/>
    <x v="0"/>
    <x v="1"/>
    <n v="562"/>
    <x v="7122"/>
    <n v="0.12119999999999999"/>
    <n v="0"/>
    <n v="0"/>
    <n v="0.21493642087393675"/>
  </r>
  <r>
    <x v="19"/>
    <x v="0"/>
    <x v="7627"/>
    <n v="0"/>
    <x v="0"/>
    <n v="0"/>
    <x v="0"/>
    <x v="1"/>
    <n v="957"/>
    <x v="7123"/>
    <n v="0.12119999999999999"/>
    <n v="0"/>
    <n v="0"/>
    <n v="0.2080388043267303"/>
  </r>
  <r>
    <x v="20"/>
    <x v="0"/>
    <x v="7628"/>
    <n v="0"/>
    <x v="0"/>
    <n v="0"/>
    <x v="0"/>
    <x v="1"/>
    <n v="1250"/>
    <x v="7124"/>
    <n v="0.12119999999999999"/>
    <n v="0"/>
    <n v="0"/>
    <n v="0.20393664452886207"/>
  </r>
  <r>
    <x v="21"/>
    <x v="0"/>
    <x v="7629"/>
    <n v="0"/>
    <x v="0"/>
    <n v="0"/>
    <x v="0"/>
    <x v="1"/>
    <n v="1972"/>
    <x v="7125"/>
    <n v="0.12119999999999999"/>
    <n v="0"/>
    <n v="0"/>
    <n v="0.19755338766231506"/>
  </r>
  <r>
    <x v="22"/>
    <x v="0"/>
    <x v="7630"/>
    <n v="0"/>
    <x v="0"/>
    <n v="0"/>
    <x v="0"/>
    <x v="1"/>
    <n v="2772"/>
    <x v="7126"/>
    <n v="0.12119999999999999"/>
    <n v="0"/>
    <n v="0"/>
    <n v="0.19179788883189414"/>
  </r>
  <r>
    <x v="23"/>
    <x v="0"/>
    <x v="7631"/>
    <n v="0"/>
    <x v="0"/>
    <n v="0"/>
    <x v="0"/>
    <x v="1"/>
    <n v="4037"/>
    <x v="7127"/>
    <n v="0.12119999999999999"/>
    <n v="0"/>
    <n v="0"/>
    <n v="0.18523865435125908"/>
  </r>
  <r>
    <x v="0"/>
    <x v="0"/>
    <x v="7632"/>
    <n v="0"/>
    <x v="0"/>
    <n v="0"/>
    <x v="0"/>
    <x v="0"/>
    <n v="4055"/>
    <x v="7128"/>
    <n v="6.5959999999999991E-2"/>
    <n v="0"/>
    <n v="0"/>
    <n v="0.12994626851158478"/>
  </r>
  <r>
    <x v="1"/>
    <x v="0"/>
    <x v="7633"/>
    <n v="4.1789473684210341"/>
    <x v="0"/>
    <n v="3.3"/>
    <x v="0"/>
    <x v="0"/>
    <n v="5498"/>
    <x v="7129"/>
    <n v="6.5959999999999991E-2"/>
    <n v="0"/>
    <n v="0"/>
    <n v="0.12441910342537352"/>
  </r>
  <r>
    <x v="2"/>
    <x v="0"/>
    <x v="7634"/>
    <n v="0"/>
    <x v="0"/>
    <n v="0"/>
    <x v="0"/>
    <x v="0"/>
    <n v="4190"/>
    <x v="7130"/>
    <n v="6.5959999999999991E-2"/>
    <n v="0"/>
    <n v="0"/>
    <n v="0.12936350405377212"/>
  </r>
  <r>
    <x v="3"/>
    <x v="0"/>
    <x v="7635"/>
    <n v="0"/>
    <x v="0"/>
    <n v="0"/>
    <x v="0"/>
    <x v="0"/>
    <n v="3947"/>
    <x v="7131"/>
    <n v="6.5959999999999991E-2"/>
    <n v="0"/>
    <n v="0"/>
    <n v="0.13036297435922739"/>
  </r>
  <r>
    <x v="4"/>
    <x v="0"/>
    <x v="7636"/>
    <n v="0"/>
    <x v="0"/>
    <n v="0"/>
    <x v="0"/>
    <x v="0"/>
    <n v="3600"/>
    <x v="7132"/>
    <n v="6.5959999999999991E-2"/>
    <n v="0"/>
    <n v="0"/>
    <n v="0.13188288076132659"/>
  </r>
  <r>
    <x v="5"/>
    <x v="0"/>
    <x v="7637"/>
    <n v="0"/>
    <x v="0"/>
    <n v="0"/>
    <x v="0"/>
    <x v="0"/>
    <n v="3263"/>
    <x v="7133"/>
    <n v="6.5959999999999991E-2"/>
    <n v="0"/>
    <n v="0"/>
    <n v="0.13357780179848106"/>
  </r>
  <r>
    <x v="6"/>
    <x v="0"/>
    <x v="7638"/>
    <n v="0"/>
    <x v="0"/>
    <n v="0"/>
    <x v="0"/>
    <x v="0"/>
    <n v="3885"/>
    <x v="7134"/>
    <n v="6.5959999999999991E-2"/>
    <n v="0"/>
    <n v="0"/>
    <n v="0.13062535093982977"/>
  </r>
  <r>
    <x v="7"/>
    <x v="0"/>
    <x v="7639"/>
    <n v="0"/>
    <x v="1"/>
    <n v="0"/>
    <x v="0"/>
    <x v="0"/>
    <n v="4734"/>
    <x v="7135"/>
    <n v="6.5959999999999991E-2"/>
    <n v="0"/>
    <n v="0"/>
    <n v="0.12733187647459404"/>
  </r>
  <r>
    <x v="8"/>
    <x v="0"/>
    <x v="7640"/>
    <n v="0"/>
    <x v="0"/>
    <n v="0"/>
    <x v="0"/>
    <x v="0"/>
    <n v="6549"/>
    <x v="7136"/>
    <n v="6.5959999999999991E-2"/>
    <n v="0"/>
    <n v="0"/>
    <n v="0.12000610624049987"/>
  </r>
  <r>
    <x v="9"/>
    <x v="0"/>
    <x v="7641"/>
    <n v="0"/>
    <x v="0"/>
    <n v="1.03052631578947"/>
    <x v="0"/>
    <x v="0"/>
    <n v="6960"/>
    <x v="7137"/>
    <n v="6.5959999999999991E-2"/>
    <n v="0"/>
    <n v="0"/>
    <n v="0.11839443653748172"/>
  </r>
  <r>
    <x v="10"/>
    <x v="0"/>
    <x v="7642"/>
    <n v="6.6"/>
    <x v="0"/>
    <n v="3.3"/>
    <x v="0"/>
    <x v="0"/>
    <n v="7057"/>
    <x v="7138"/>
    <n v="6.5959999999999991E-2"/>
    <n v="0"/>
    <n v="0"/>
    <n v="0.11794562440073522"/>
  </r>
  <r>
    <x v="11"/>
    <x v="0"/>
    <x v="7643"/>
    <n v="3.6273684210526147"/>
    <x v="0"/>
    <n v="3.3"/>
    <x v="0"/>
    <x v="0"/>
    <n v="6999"/>
    <x v="7139"/>
    <n v="6.5959999999999991E-2"/>
    <n v="0"/>
    <n v="0"/>
    <n v="0.11821968661344295"/>
  </r>
  <r>
    <x v="12"/>
    <x v="0"/>
    <x v="7644"/>
    <n v="6.6"/>
    <x v="0"/>
    <n v="3.3"/>
    <x v="0"/>
    <x v="0"/>
    <n v="7314"/>
    <x v="7140"/>
    <n v="6.5959999999999991E-2"/>
    <n v="0"/>
    <n v="0"/>
    <n v="0.11687847441617925"/>
  </r>
  <r>
    <x v="13"/>
    <x v="0"/>
    <x v="7645"/>
    <n v="0"/>
    <x v="0"/>
    <n v="0"/>
    <x v="0"/>
    <x v="0"/>
    <n v="7309"/>
    <x v="7141"/>
    <n v="6.5959999999999991E-2"/>
    <n v="0"/>
    <n v="0"/>
    <n v="0.11692353325309507"/>
  </r>
  <r>
    <x v="14"/>
    <x v="0"/>
    <x v="7646"/>
    <n v="0"/>
    <x v="0"/>
    <n v="0"/>
    <x v="0"/>
    <x v="1"/>
    <n v="7285"/>
    <x v="7142"/>
    <n v="0.12119999999999999"/>
    <n v="0"/>
    <n v="0"/>
    <n v="0.17224868792459977"/>
  </r>
  <r>
    <x v="15"/>
    <x v="0"/>
    <x v="7647"/>
    <n v="0"/>
    <x v="0"/>
    <n v="0"/>
    <x v="0"/>
    <x v="1"/>
    <n v="6211"/>
    <x v="7143"/>
    <n v="0.12119999999999999"/>
    <n v="0"/>
    <n v="0"/>
    <n v="0.17665033555084364"/>
  </r>
  <r>
    <x v="16"/>
    <x v="0"/>
    <x v="7648"/>
    <n v="0"/>
    <x v="0"/>
    <n v="0"/>
    <x v="0"/>
    <x v="1"/>
    <n v="2109"/>
    <x v="7144"/>
    <n v="0.12119999999999999"/>
    <n v="0"/>
    <n v="0"/>
    <n v="0.19654853267440214"/>
  </r>
  <r>
    <x v="17"/>
    <x v="0"/>
    <x v="7649"/>
    <n v="0"/>
    <x v="0"/>
    <n v="0"/>
    <x v="0"/>
    <x v="1"/>
    <n v="460"/>
    <x v="7145"/>
    <n v="0.12119999999999999"/>
    <n v="0"/>
    <n v="0"/>
    <n v="0.21714320679808718"/>
  </r>
  <r>
    <x v="18"/>
    <x v="0"/>
    <x v="7650"/>
    <n v="0"/>
    <x v="1"/>
    <n v="0"/>
    <x v="0"/>
    <x v="1"/>
    <n v="1067"/>
    <x v="7146"/>
    <n v="0.12119999999999999"/>
    <n v="0"/>
    <n v="0"/>
    <n v="0.20658366183659771"/>
  </r>
  <r>
    <x v="19"/>
    <x v="0"/>
    <x v="7651"/>
    <n v="0"/>
    <x v="0"/>
    <n v="0"/>
    <x v="0"/>
    <x v="1"/>
    <n v="1312"/>
    <x v="7147"/>
    <n v="0.12119999999999999"/>
    <n v="0"/>
    <n v="0"/>
    <n v="0.20315455701037943"/>
  </r>
  <r>
    <x v="20"/>
    <x v="0"/>
    <x v="7652"/>
    <n v="0"/>
    <x v="0"/>
    <n v="0"/>
    <x v="0"/>
    <x v="1"/>
    <n v="1277"/>
    <x v="7148"/>
    <n v="0.12119999999999999"/>
    <n v="0"/>
    <n v="0"/>
    <n v="0.20356381856984784"/>
  </r>
  <r>
    <x v="21"/>
    <x v="0"/>
    <x v="7653"/>
    <n v="0"/>
    <x v="0"/>
    <n v="0"/>
    <x v="0"/>
    <x v="1"/>
    <n v="2908"/>
    <x v="7149"/>
    <n v="0.12119999999999999"/>
    <n v="0"/>
    <n v="0"/>
    <n v="0.19091960366251604"/>
  </r>
  <r>
    <x v="22"/>
    <x v="0"/>
    <x v="7654"/>
    <n v="0"/>
    <x v="0"/>
    <n v="0"/>
    <x v="0"/>
    <x v="1"/>
    <n v="4301"/>
    <x v="7150"/>
    <n v="0.12119999999999999"/>
    <n v="0"/>
    <n v="0"/>
    <n v="0.18415682432824121"/>
  </r>
  <r>
    <x v="23"/>
    <x v="0"/>
    <x v="7655"/>
    <n v="0"/>
    <x v="0"/>
    <n v="0"/>
    <x v="0"/>
    <x v="1"/>
    <n v="5873"/>
    <x v="7151"/>
    <n v="0.12119999999999999"/>
    <n v="0"/>
    <n v="0"/>
    <n v="0.17811920139216963"/>
  </r>
  <r>
    <x v="0"/>
    <x v="1"/>
    <x v="7656"/>
    <n v="0"/>
    <x v="0"/>
    <n v="0"/>
    <x v="0"/>
    <x v="0"/>
    <n v="6620"/>
    <x v="7152"/>
    <n v="6.5959999999999991E-2"/>
    <n v="0"/>
    <n v="0"/>
    <n v="0.11972872357253116"/>
  </r>
  <r>
    <x v="1"/>
    <x v="1"/>
    <x v="7657"/>
    <n v="0"/>
    <x v="0"/>
    <n v="2.2842105263157886"/>
    <x v="0"/>
    <x v="0"/>
    <n v="6937"/>
    <x v="7153"/>
    <n v="6.5959999999999991E-2"/>
    <n v="0"/>
    <n v="0"/>
    <n v="0.11849708979222646"/>
  </r>
  <r>
    <x v="2"/>
    <x v="1"/>
    <x v="7658"/>
    <n v="6.6"/>
    <x v="0"/>
    <n v="3.3"/>
    <x v="0"/>
    <x v="0"/>
    <n v="7085"/>
    <x v="7154"/>
    <n v="6.5959999999999991E-2"/>
    <n v="0"/>
    <n v="0"/>
    <n v="0.11783165586482777"/>
  </r>
  <r>
    <x v="3"/>
    <x v="1"/>
    <x v="7659"/>
    <n v="0"/>
    <x v="0"/>
    <n v="0"/>
    <x v="0"/>
    <x v="0"/>
    <n v="6026"/>
    <x v="7155"/>
    <n v="6.5959999999999991E-2"/>
    <n v="0"/>
    <n v="0"/>
    <n v="0.12218793610397358"/>
  </r>
  <r>
    <x v="4"/>
    <x v="1"/>
    <x v="7660"/>
    <n v="0"/>
    <x v="0"/>
    <n v="0"/>
    <x v="0"/>
    <x v="0"/>
    <n v="4682"/>
    <x v="7156"/>
    <n v="6.5959999999999991E-2"/>
    <n v="0"/>
    <n v="0"/>
    <n v="0.12752459504394953"/>
  </r>
  <r>
    <x v="5"/>
    <x v="1"/>
    <x v="7661"/>
    <n v="0"/>
    <x v="0"/>
    <n v="0"/>
    <x v="0"/>
    <x v="0"/>
    <n v="2073"/>
    <x v="7157"/>
    <n v="6.5959999999999991E-2"/>
    <n v="0"/>
    <n v="0"/>
    <n v="0.14153450340115409"/>
  </r>
  <r>
    <x v="6"/>
    <x v="1"/>
    <x v="7662"/>
    <n v="0"/>
    <x v="1"/>
    <n v="0"/>
    <x v="1"/>
    <x v="1"/>
    <n v="686"/>
    <x v="7158"/>
    <n v="0.12119999999999999"/>
    <n v="0"/>
    <n v="0"/>
    <n v="0.21265691018513558"/>
  </r>
  <r>
    <x v="7"/>
    <x v="1"/>
    <x v="7663"/>
    <n v="0"/>
    <x v="1"/>
    <n v="0"/>
    <x v="1"/>
    <x v="1"/>
    <n v="1257"/>
    <x v="7159"/>
    <n v="0.12119999999999999"/>
    <n v="0"/>
    <n v="0"/>
    <n v="0.2038001817828668"/>
  </r>
  <r>
    <x v="8"/>
    <x v="1"/>
    <x v="7664"/>
    <n v="0"/>
    <x v="1"/>
    <n v="0"/>
    <x v="1"/>
    <x v="1"/>
    <n v="3341"/>
    <x v="7160"/>
    <n v="0.12119999999999999"/>
    <n v="0"/>
    <n v="0"/>
    <n v="0.18844103460913286"/>
  </r>
  <r>
    <x v="9"/>
    <x v="1"/>
    <x v="7665"/>
    <n v="0"/>
    <x v="1"/>
    <n v="0"/>
    <x v="1"/>
    <x v="1"/>
    <n v="4706"/>
    <x v="7161"/>
    <n v="0.12119999999999999"/>
    <n v="0"/>
    <n v="0"/>
    <n v="0.18268865028750178"/>
  </r>
  <r>
    <x v="10"/>
    <x v="1"/>
    <x v="7666"/>
    <n v="0"/>
    <x v="1"/>
    <n v="0"/>
    <x v="1"/>
    <x v="1"/>
    <n v="5536"/>
    <x v="7162"/>
    <n v="0.12119999999999999"/>
    <n v="0"/>
    <n v="0"/>
    <n v="0.17952147928778672"/>
  </r>
  <r>
    <x v="11"/>
    <x v="1"/>
    <x v="7667"/>
    <n v="0"/>
    <x v="1"/>
    <n v="0"/>
    <x v="1"/>
    <x v="1"/>
    <n v="5714"/>
    <x v="7163"/>
    <n v="0.12119999999999999"/>
    <n v="0"/>
    <n v="0"/>
    <n v="0.17875503821219474"/>
  </r>
  <r>
    <x v="12"/>
    <x v="1"/>
    <x v="7668"/>
    <n v="0"/>
    <x v="1"/>
    <n v="0"/>
    <x v="1"/>
    <x v="1"/>
    <n v="6300"/>
    <x v="7164"/>
    <n v="0.12119999999999999"/>
    <n v="0"/>
    <n v="0"/>
    <n v="0.17622773400530939"/>
  </r>
  <r>
    <x v="13"/>
    <x v="1"/>
    <x v="7669"/>
    <n v="0"/>
    <x v="1"/>
    <n v="0"/>
    <x v="1"/>
    <x v="1"/>
    <n v="6136"/>
    <x v="7165"/>
    <n v="0.12119999999999999"/>
    <n v="0"/>
    <n v="0"/>
    <n v="0.17695767287760322"/>
  </r>
  <r>
    <x v="14"/>
    <x v="1"/>
    <x v="7670"/>
    <n v="0"/>
    <x v="1"/>
    <n v="0"/>
    <x v="1"/>
    <x v="1"/>
    <n v="5820"/>
    <x v="7166"/>
    <n v="0.12119999999999999"/>
    <n v="0"/>
    <n v="0"/>
    <n v="0.1783134088894382"/>
  </r>
  <r>
    <x v="15"/>
    <x v="1"/>
    <x v="7671"/>
    <n v="0"/>
    <x v="1"/>
    <n v="0"/>
    <x v="1"/>
    <x v="1"/>
    <n v="4186"/>
    <x v="7167"/>
    <n v="0.12119999999999999"/>
    <n v="0"/>
    <n v="0"/>
    <n v="0.18463547311463632"/>
  </r>
  <r>
    <x v="16"/>
    <x v="1"/>
    <x v="7672"/>
    <n v="0"/>
    <x v="1"/>
    <n v="0"/>
    <x v="1"/>
    <x v="1"/>
    <n v="1732"/>
    <x v="7168"/>
    <n v="0.12119999999999999"/>
    <n v="0"/>
    <n v="0"/>
    <n v="0.19947334463657473"/>
  </r>
  <r>
    <x v="17"/>
    <x v="1"/>
    <x v="7673"/>
    <n v="0"/>
    <x v="0"/>
    <n v="0"/>
    <x v="0"/>
    <x v="1"/>
    <n v="107"/>
    <x v="7169"/>
    <n v="0.12119999999999999"/>
    <n v="6.628677247255936E-2"/>
    <n v="1.8132562564844523E-2"/>
    <n v="0.32375663692983797"/>
  </r>
  <r>
    <x v="18"/>
    <x v="1"/>
    <x v="7674"/>
    <n v="0"/>
    <x v="0"/>
    <n v="0"/>
    <x v="0"/>
    <x v="1"/>
    <n v="316"/>
    <x v="7170"/>
    <n v="0.12119999999999999"/>
    <n v="0"/>
    <n v="0"/>
    <n v="0.22218655232418666"/>
  </r>
  <r>
    <x v="19"/>
    <x v="1"/>
    <x v="7675"/>
    <n v="0"/>
    <x v="0"/>
    <n v="0"/>
    <x v="0"/>
    <x v="1"/>
    <n v="847"/>
    <x v="7171"/>
    <n v="0.12119999999999999"/>
    <n v="0"/>
    <n v="0"/>
    <n v="0.21006244392528101"/>
  </r>
  <r>
    <x v="20"/>
    <x v="1"/>
    <x v="7676"/>
    <n v="0"/>
    <x v="0"/>
    <n v="0"/>
    <x v="0"/>
    <x v="1"/>
    <n v="1316"/>
    <x v="7172"/>
    <n v="0.12119999999999999"/>
    <n v="0"/>
    <n v="0"/>
    <n v="0.2031317462492131"/>
  </r>
  <r>
    <x v="21"/>
    <x v="1"/>
    <x v="7677"/>
    <n v="0"/>
    <x v="0"/>
    <n v="0"/>
    <x v="0"/>
    <x v="1"/>
    <n v="2132"/>
    <x v="7173"/>
    <n v="0.12119999999999999"/>
    <n v="0"/>
    <n v="0"/>
    <n v="0.19642012715431079"/>
  </r>
  <r>
    <x v="22"/>
    <x v="1"/>
    <x v="7678"/>
    <n v="0"/>
    <x v="0"/>
    <n v="0"/>
    <x v="0"/>
    <x v="1"/>
    <n v="2844"/>
    <x v="7174"/>
    <n v="0.12119999999999999"/>
    <n v="0"/>
    <n v="0"/>
    <n v="0.19128981425652458"/>
  </r>
  <r>
    <x v="23"/>
    <x v="1"/>
    <x v="7679"/>
    <n v="0"/>
    <x v="0"/>
    <n v="0"/>
    <x v="0"/>
    <x v="1"/>
    <n v="4197"/>
    <x v="7175"/>
    <n v="0.12119999999999999"/>
    <n v="0"/>
    <n v="0"/>
    <n v="0.1845672287215824"/>
  </r>
  <r>
    <x v="0"/>
    <x v="1"/>
    <x v="7680"/>
    <n v="0"/>
    <x v="0"/>
    <n v="0"/>
    <x v="0"/>
    <x v="0"/>
    <n v="6685"/>
    <x v="7176"/>
    <n v="6.5959999999999991E-2"/>
    <n v="0"/>
    <n v="0"/>
    <n v="0.11945694797182316"/>
  </r>
  <r>
    <x v="1"/>
    <x v="1"/>
    <x v="7681"/>
    <n v="6.6"/>
    <x v="0"/>
    <n v="3.3"/>
    <x v="0"/>
    <x v="0"/>
    <n v="6864"/>
    <x v="7177"/>
    <n v="6.5959999999999991E-2"/>
    <n v="0"/>
    <n v="0"/>
    <n v="0.11880061446570819"/>
  </r>
  <r>
    <x v="2"/>
    <x v="1"/>
    <x v="7682"/>
    <n v="2.5684210526315776"/>
    <x v="0"/>
    <n v="3.3"/>
    <x v="0"/>
    <x v="0"/>
    <n v="6847"/>
    <x v="7178"/>
    <n v="6.5959999999999991E-2"/>
    <n v="0"/>
    <n v="0"/>
    <n v="0.11889728197073735"/>
  </r>
  <r>
    <x v="3"/>
    <x v="1"/>
    <x v="7683"/>
    <n v="0"/>
    <x v="0"/>
    <n v="2.9157894736842072"/>
    <x v="0"/>
    <x v="0"/>
    <n v="5924"/>
    <x v="7179"/>
    <n v="6.5959999999999991E-2"/>
    <n v="0"/>
    <n v="0"/>
    <n v="0.12267376558316519"/>
  </r>
  <r>
    <x v="4"/>
    <x v="1"/>
    <x v="7684"/>
    <n v="0"/>
    <x v="0"/>
    <n v="0"/>
    <x v="0"/>
    <x v="0"/>
    <n v="4522"/>
    <x v="7180"/>
    <n v="6.5959999999999991E-2"/>
    <n v="0"/>
    <n v="0"/>
    <n v="0.12808645348056724"/>
  </r>
  <r>
    <x v="5"/>
    <x v="1"/>
    <x v="7685"/>
    <n v="0"/>
    <x v="0"/>
    <n v="0"/>
    <x v="0"/>
    <x v="0"/>
    <n v="1279"/>
    <x v="7181"/>
    <n v="6.5959999999999991E-2"/>
    <n v="0"/>
    <n v="0"/>
    <n v="0.14831533387237772"/>
  </r>
  <r>
    <x v="6"/>
    <x v="1"/>
    <x v="7686"/>
    <n v="0"/>
    <x v="1"/>
    <n v="0"/>
    <x v="1"/>
    <x v="1"/>
    <n v="341"/>
    <x v="7182"/>
    <n v="0.12119999999999999"/>
    <n v="0"/>
    <n v="0"/>
    <n v="0.22118233540401583"/>
  </r>
  <r>
    <x v="7"/>
    <x v="1"/>
    <x v="7687"/>
    <n v="0"/>
    <x v="1"/>
    <n v="0"/>
    <x v="1"/>
    <x v="1"/>
    <n v="1692"/>
    <x v="7183"/>
    <n v="0.12119999999999999"/>
    <n v="0"/>
    <n v="0"/>
    <n v="0.19982550198313248"/>
  </r>
  <r>
    <x v="8"/>
    <x v="1"/>
    <x v="7688"/>
    <n v="0"/>
    <x v="1"/>
    <n v="0"/>
    <x v="1"/>
    <x v="1"/>
    <n v="3399"/>
    <x v="7184"/>
    <n v="0.12119999999999999"/>
    <n v="0"/>
    <n v="0"/>
    <n v="0.1880930131759167"/>
  </r>
  <r>
    <x v="9"/>
    <x v="1"/>
    <x v="7689"/>
    <n v="0"/>
    <x v="1"/>
    <n v="0"/>
    <x v="1"/>
    <x v="1"/>
    <n v="5456"/>
    <x v="7185"/>
    <n v="0.12119999999999999"/>
    <n v="0"/>
    <n v="0"/>
    <n v="0.17980921011060277"/>
  </r>
  <r>
    <x v="10"/>
    <x v="1"/>
    <x v="7690"/>
    <n v="0"/>
    <x v="1"/>
    <n v="0"/>
    <x v="1"/>
    <x v="1"/>
    <n v="5599"/>
    <x v="7186"/>
    <n v="0.12119999999999999"/>
    <n v="0"/>
    <n v="0"/>
    <n v="0.17921311966096715"/>
  </r>
  <r>
    <x v="11"/>
    <x v="1"/>
    <x v="7691"/>
    <n v="0"/>
    <x v="1"/>
    <n v="0"/>
    <x v="1"/>
    <x v="1"/>
    <n v="5874"/>
    <x v="7187"/>
    <n v="0.12119999999999999"/>
    <n v="0"/>
    <n v="0"/>
    <n v="0.17811546628995234"/>
  </r>
  <r>
    <x v="12"/>
    <x v="1"/>
    <x v="7692"/>
    <n v="0"/>
    <x v="1"/>
    <n v="0"/>
    <x v="1"/>
    <x v="1"/>
    <n v="6139"/>
    <x v="7188"/>
    <n v="0.12119999999999999"/>
    <n v="0"/>
    <n v="0"/>
    <n v="0.17694869370123745"/>
  </r>
  <r>
    <x v="13"/>
    <x v="1"/>
    <x v="7693"/>
    <n v="0"/>
    <x v="1"/>
    <n v="0"/>
    <x v="1"/>
    <x v="1"/>
    <n v="6503"/>
    <x v="7189"/>
    <n v="0.12119999999999999"/>
    <n v="0"/>
    <n v="0"/>
    <n v="0.17539802115848468"/>
  </r>
  <r>
    <x v="14"/>
    <x v="1"/>
    <x v="7694"/>
    <n v="0"/>
    <x v="1"/>
    <n v="0"/>
    <x v="1"/>
    <x v="1"/>
    <n v="5762"/>
    <x v="7190"/>
    <n v="0.12119999999999999"/>
    <n v="0"/>
    <n v="0"/>
    <n v="0.17856642791488436"/>
  </r>
  <r>
    <x v="15"/>
    <x v="1"/>
    <x v="7695"/>
    <n v="0"/>
    <x v="1"/>
    <n v="0"/>
    <x v="1"/>
    <x v="1"/>
    <n v="4691"/>
    <x v="7191"/>
    <n v="0.12119999999999999"/>
    <n v="0"/>
    <n v="0"/>
    <n v="0.1827458059474675"/>
  </r>
  <r>
    <x v="16"/>
    <x v="1"/>
    <x v="7696"/>
    <n v="0"/>
    <x v="1"/>
    <n v="0"/>
    <x v="1"/>
    <x v="1"/>
    <n v="1705"/>
    <x v="7192"/>
    <n v="0.12119999999999999"/>
    <n v="0"/>
    <n v="0"/>
    <n v="0.19971485415663934"/>
  </r>
  <r>
    <x v="17"/>
    <x v="1"/>
    <x v="7697"/>
    <n v="0"/>
    <x v="0"/>
    <n v="0"/>
    <x v="0"/>
    <x v="1"/>
    <n v="118"/>
    <x v="7193"/>
    <n v="0.12119999999999999"/>
    <n v="6.628677247255936E-2"/>
    <n v="1.8132562564844523E-2"/>
    <n v="0.3228818698872567"/>
  </r>
  <r>
    <x v="18"/>
    <x v="1"/>
    <x v="7698"/>
    <n v="0"/>
    <x v="0"/>
    <n v="0"/>
    <x v="0"/>
    <x v="1"/>
    <n v="820"/>
    <x v="7194"/>
    <n v="0.12119999999999999"/>
    <n v="0"/>
    <n v="0"/>
    <n v="0.21052018792724919"/>
  </r>
  <r>
    <x v="19"/>
    <x v="1"/>
    <x v="7699"/>
    <n v="0"/>
    <x v="0"/>
    <n v="0"/>
    <x v="0"/>
    <x v="1"/>
    <n v="1435"/>
    <x v="7195"/>
    <n v="0.12119999999999999"/>
    <n v="0"/>
    <n v="0"/>
    <n v="0.20203148543379995"/>
  </r>
  <r>
    <x v="20"/>
    <x v="1"/>
    <x v="7700"/>
    <n v="0"/>
    <x v="0"/>
    <n v="0"/>
    <x v="0"/>
    <x v="1"/>
    <n v="1610"/>
    <x v="7196"/>
    <n v="0.12119999999999999"/>
    <n v="0"/>
    <n v="0"/>
    <n v="0.20041856657195611"/>
  </r>
  <r>
    <x v="21"/>
    <x v="1"/>
    <x v="7701"/>
    <n v="0"/>
    <x v="0"/>
    <n v="0"/>
    <x v="0"/>
    <x v="1"/>
    <n v="2598"/>
    <x v="7197"/>
    <n v="0.12119999999999999"/>
    <n v="0"/>
    <n v="0"/>
    <n v="0.19294660927134166"/>
  </r>
  <r>
    <x v="22"/>
    <x v="1"/>
    <x v="7702"/>
    <n v="0"/>
    <x v="0"/>
    <n v="0"/>
    <x v="0"/>
    <x v="1"/>
    <n v="3572"/>
    <x v="7198"/>
    <n v="0.12119999999999999"/>
    <n v="0"/>
    <n v="0"/>
    <n v="0.18725678591967101"/>
  </r>
  <r>
    <x v="23"/>
    <x v="1"/>
    <x v="7703"/>
    <n v="0"/>
    <x v="0"/>
    <n v="0"/>
    <x v="0"/>
    <x v="1"/>
    <n v="4607"/>
    <x v="7199"/>
    <n v="0.12119999999999999"/>
    <n v="0"/>
    <n v="0"/>
    <n v="0.18305663906493347"/>
  </r>
  <r>
    <x v="0"/>
    <x v="1"/>
    <x v="7704"/>
    <n v="0"/>
    <x v="0"/>
    <n v="0"/>
    <x v="0"/>
    <x v="0"/>
    <n v="5899"/>
    <x v="7200"/>
    <n v="6.5959999999999991E-2"/>
    <n v="0"/>
    <n v="0"/>
    <n v="0.12278042231778999"/>
  </r>
  <r>
    <x v="1"/>
    <x v="1"/>
    <x v="7705"/>
    <n v="2.5684210526315776"/>
    <x v="0"/>
    <n v="3.3"/>
    <x v="0"/>
    <x v="0"/>
    <n v="6424"/>
    <x v="7201"/>
    <n v="6.5959999999999991E-2"/>
    <n v="0"/>
    <n v="0"/>
    <n v="0.12045876573361806"/>
  </r>
  <r>
    <x v="2"/>
    <x v="1"/>
    <x v="7706"/>
    <n v="6.6"/>
    <x v="0"/>
    <n v="3.3"/>
    <x v="0"/>
    <x v="0"/>
    <n v="6525"/>
    <x v="7202"/>
    <n v="6.5959999999999991E-2"/>
    <n v="0"/>
    <n v="0"/>
    <n v="0.12009771401297314"/>
  </r>
  <r>
    <x v="3"/>
    <x v="1"/>
    <x v="7707"/>
    <n v="0"/>
    <x v="0"/>
    <n v="2.9157894736842072"/>
    <x v="0"/>
    <x v="0"/>
    <n v="5608"/>
    <x v="7203"/>
    <n v="6.5959999999999991E-2"/>
    <n v="0"/>
    <n v="0"/>
    <n v="0.12393486741160278"/>
  </r>
  <r>
    <x v="4"/>
    <x v="1"/>
    <x v="7708"/>
    <n v="0"/>
    <x v="0"/>
    <n v="0"/>
    <x v="0"/>
    <x v="0"/>
    <n v="3903"/>
    <x v="7204"/>
    <n v="6.5959999999999991E-2"/>
    <n v="0"/>
    <n v="0"/>
    <n v="0.13054926026197741"/>
  </r>
  <r>
    <x v="5"/>
    <x v="1"/>
    <x v="7709"/>
    <n v="0"/>
    <x v="0"/>
    <n v="0"/>
    <x v="0"/>
    <x v="0"/>
    <n v="1685"/>
    <x v="7205"/>
    <n v="6.5959999999999991E-2"/>
    <n v="0"/>
    <n v="0"/>
    <n v="0.14463680089373626"/>
  </r>
  <r>
    <x v="6"/>
    <x v="1"/>
    <x v="7710"/>
    <n v="0"/>
    <x v="1"/>
    <n v="0"/>
    <x v="1"/>
    <x v="1"/>
    <n v="639"/>
    <x v="7206"/>
    <n v="0.12119999999999999"/>
    <n v="0"/>
    <n v="0"/>
    <n v="0.2135400415765642"/>
  </r>
  <r>
    <x v="7"/>
    <x v="1"/>
    <x v="7711"/>
    <n v="0"/>
    <x v="1"/>
    <n v="0"/>
    <x v="1"/>
    <x v="1"/>
    <n v="2420"/>
    <x v="7207"/>
    <n v="0.12119999999999999"/>
    <n v="0"/>
    <n v="0"/>
    <n v="0.19430999170260474"/>
  </r>
  <r>
    <x v="8"/>
    <x v="1"/>
    <x v="7712"/>
    <n v="0"/>
    <x v="1"/>
    <n v="0"/>
    <x v="1"/>
    <x v="1"/>
    <n v="4215"/>
    <x v="7208"/>
    <n v="0.12119999999999999"/>
    <n v="0"/>
    <n v="0"/>
    <n v="0.18450430108381904"/>
  </r>
  <r>
    <x v="9"/>
    <x v="1"/>
    <x v="7713"/>
    <n v="0"/>
    <x v="1"/>
    <n v="0"/>
    <x v="1"/>
    <x v="1"/>
    <n v="6209"/>
    <x v="7209"/>
    <n v="0.12119999999999999"/>
    <n v="0"/>
    <n v="0"/>
    <n v="0.17665598369886451"/>
  </r>
  <r>
    <x v="10"/>
    <x v="1"/>
    <x v="7714"/>
    <n v="0"/>
    <x v="1"/>
    <n v="0"/>
    <x v="1"/>
    <x v="1"/>
    <n v="6723"/>
    <x v="7210"/>
    <n v="0.12119999999999999"/>
    <n v="0"/>
    <n v="0"/>
    <n v="0.17459761611858585"/>
  </r>
  <r>
    <x v="11"/>
    <x v="1"/>
    <x v="7715"/>
    <n v="0"/>
    <x v="1"/>
    <n v="0"/>
    <x v="1"/>
    <x v="1"/>
    <n v="6302"/>
    <x v="7211"/>
    <n v="0.12119999999999999"/>
    <n v="0"/>
    <n v="0"/>
    <n v="0.17621998654494678"/>
  </r>
  <r>
    <x v="12"/>
    <x v="1"/>
    <x v="7716"/>
    <n v="0"/>
    <x v="1"/>
    <n v="0"/>
    <x v="1"/>
    <x v="1"/>
    <n v="7022"/>
    <x v="7212"/>
    <n v="0.12119999999999999"/>
    <n v="0"/>
    <n v="0"/>
    <n v="0.17335762173297345"/>
  </r>
  <r>
    <x v="13"/>
    <x v="1"/>
    <x v="7717"/>
    <n v="0"/>
    <x v="1"/>
    <n v="0"/>
    <x v="1"/>
    <x v="1"/>
    <n v="6971"/>
    <x v="7213"/>
    <n v="0.12119999999999999"/>
    <n v="0"/>
    <n v="0"/>
    <n v="0.17355935212619353"/>
  </r>
  <r>
    <x v="14"/>
    <x v="1"/>
    <x v="7718"/>
    <n v="0"/>
    <x v="1"/>
    <n v="0"/>
    <x v="1"/>
    <x v="1"/>
    <n v="6210"/>
    <x v="7214"/>
    <n v="0.12119999999999999"/>
    <n v="0"/>
    <n v="0"/>
    <n v="0.17665288733760909"/>
  </r>
  <r>
    <x v="15"/>
    <x v="1"/>
    <x v="7719"/>
    <n v="0"/>
    <x v="1"/>
    <n v="0"/>
    <x v="1"/>
    <x v="1"/>
    <n v="4356"/>
    <x v="7215"/>
    <n v="0.12119999999999999"/>
    <n v="0"/>
    <n v="0"/>
    <n v="0.18394914917894789"/>
  </r>
  <r>
    <x v="16"/>
    <x v="1"/>
    <x v="7720"/>
    <n v="0"/>
    <x v="1"/>
    <n v="0"/>
    <x v="1"/>
    <x v="1"/>
    <n v="1400"/>
    <x v="7216"/>
    <n v="0.12119999999999999"/>
    <n v="0"/>
    <n v="0"/>
    <n v="0.20234487473481572"/>
  </r>
  <r>
    <x v="17"/>
    <x v="1"/>
    <x v="7721"/>
    <n v="0"/>
    <x v="0"/>
    <n v="0"/>
    <x v="0"/>
    <x v="1"/>
    <n v="117"/>
    <x v="7217"/>
    <n v="0.12119999999999999"/>
    <n v="6.628677247255936E-2"/>
    <n v="1.8132562564844523E-2"/>
    <n v="0.32289781123817568"/>
  </r>
  <r>
    <x v="18"/>
    <x v="1"/>
    <x v="7722"/>
    <n v="0"/>
    <x v="0"/>
    <n v="0"/>
    <x v="0"/>
    <x v="1"/>
    <n v="438"/>
    <x v="7218"/>
    <n v="0.12119999999999999"/>
    <n v="0"/>
    <n v="0"/>
    <n v="0.21775747923373695"/>
  </r>
  <r>
    <x v="19"/>
    <x v="1"/>
    <x v="7723"/>
    <n v="0"/>
    <x v="0"/>
    <n v="0"/>
    <x v="0"/>
    <x v="1"/>
    <n v="1009"/>
    <x v="7219"/>
    <n v="0.12119999999999999"/>
    <n v="0"/>
    <n v="0"/>
    <n v="0.20728792972316062"/>
  </r>
  <r>
    <x v="20"/>
    <x v="1"/>
    <x v="7724"/>
    <n v="0"/>
    <x v="0"/>
    <n v="0"/>
    <x v="0"/>
    <x v="1"/>
    <n v="1203"/>
    <x v="7220"/>
    <n v="0.12119999999999999"/>
    <n v="0"/>
    <n v="0"/>
    <n v="0.20449688518411979"/>
  </r>
  <r>
    <x v="21"/>
    <x v="1"/>
    <x v="7725"/>
    <n v="0"/>
    <x v="0"/>
    <n v="0"/>
    <x v="0"/>
    <x v="1"/>
    <n v="2808"/>
    <x v="7221"/>
    <n v="0.12119999999999999"/>
    <n v="0"/>
    <n v="0"/>
    <n v="0.19154684571924538"/>
  </r>
  <r>
    <x v="22"/>
    <x v="1"/>
    <x v="7726"/>
    <n v="0"/>
    <x v="0"/>
    <n v="0"/>
    <x v="0"/>
    <x v="1"/>
    <n v="3487"/>
    <x v="7222"/>
    <n v="0.12119999999999999"/>
    <n v="0"/>
    <n v="0"/>
    <n v="0.18769068399309458"/>
  </r>
  <r>
    <x v="23"/>
    <x v="1"/>
    <x v="7727"/>
    <n v="0"/>
    <x v="0"/>
    <n v="0"/>
    <x v="0"/>
    <x v="1"/>
    <n v="4667"/>
    <x v="7223"/>
    <n v="0.12119999999999999"/>
    <n v="0"/>
    <n v="0"/>
    <n v="0.18280828750210015"/>
  </r>
  <r>
    <x v="0"/>
    <x v="1"/>
    <x v="7728"/>
    <n v="0"/>
    <x v="0"/>
    <n v="0"/>
    <x v="0"/>
    <x v="0"/>
    <n v="3818"/>
    <x v="7224"/>
    <n v="6.5959999999999991E-2"/>
    <n v="0"/>
    <n v="0"/>
    <n v="0.13094502134214048"/>
  </r>
  <r>
    <x v="1"/>
    <x v="1"/>
    <x v="7729"/>
    <n v="0"/>
    <x v="0"/>
    <n v="3.3"/>
    <x v="0"/>
    <x v="0"/>
    <n v="4507"/>
    <x v="7225"/>
    <n v="6.5959999999999991E-2"/>
    <n v="0"/>
    <n v="0"/>
    <n v="0.12814655443060508"/>
  </r>
  <r>
    <x v="2"/>
    <x v="1"/>
    <x v="7730"/>
    <n v="0.29894736842105463"/>
    <x v="0"/>
    <n v="3.3"/>
    <x v="0"/>
    <x v="0"/>
    <n v="4865"/>
    <x v="7226"/>
    <n v="6.5959999999999991E-2"/>
    <n v="0"/>
    <n v="0"/>
    <n v="0.12685479210547515"/>
  </r>
  <r>
    <x v="3"/>
    <x v="1"/>
    <x v="7731"/>
    <n v="0"/>
    <x v="0"/>
    <n v="1.5010526315789483"/>
    <x v="0"/>
    <x v="0"/>
    <n v="4283"/>
    <x v="7227"/>
    <n v="6.5959999999999991E-2"/>
    <n v="0"/>
    <n v="0"/>
    <n v="0.12896393534104614"/>
  </r>
  <r>
    <x v="4"/>
    <x v="1"/>
    <x v="7732"/>
    <n v="0"/>
    <x v="0"/>
    <n v="0"/>
    <x v="0"/>
    <x v="0"/>
    <n v="3167"/>
    <x v="7228"/>
    <n v="6.5959999999999991E-2"/>
    <n v="0"/>
    <n v="0"/>
    <n v="0.13404035397729791"/>
  </r>
  <r>
    <x v="5"/>
    <x v="1"/>
    <x v="7733"/>
    <n v="0"/>
    <x v="0"/>
    <n v="0"/>
    <x v="0"/>
    <x v="0"/>
    <n v="1469"/>
    <x v="7229"/>
    <n v="6.5959999999999991E-2"/>
    <n v="0"/>
    <n v="0"/>
    <n v="0.14641921410272701"/>
  </r>
  <r>
    <x v="6"/>
    <x v="1"/>
    <x v="7734"/>
    <n v="0"/>
    <x v="1"/>
    <n v="0"/>
    <x v="1"/>
    <x v="1"/>
    <n v="329"/>
    <x v="7230"/>
    <n v="0.12119999999999999"/>
    <n v="0"/>
    <n v="0"/>
    <n v="0.22156786137803133"/>
  </r>
  <r>
    <x v="7"/>
    <x v="1"/>
    <x v="7735"/>
    <n v="0"/>
    <x v="1"/>
    <n v="0"/>
    <x v="1"/>
    <x v="1"/>
    <n v="1301"/>
    <x v="7231"/>
    <n v="0.12119999999999999"/>
    <n v="0"/>
    <n v="0"/>
    <n v="0.20332655011270226"/>
  </r>
  <r>
    <x v="8"/>
    <x v="1"/>
    <x v="7736"/>
    <n v="0"/>
    <x v="1"/>
    <n v="0"/>
    <x v="1"/>
    <x v="1"/>
    <n v="3112"/>
    <x v="7232"/>
    <n v="0.12119999999999999"/>
    <n v="0"/>
    <n v="0"/>
    <n v="0.18966342690894405"/>
  </r>
  <r>
    <x v="9"/>
    <x v="1"/>
    <x v="7737"/>
    <n v="0"/>
    <x v="1"/>
    <n v="0"/>
    <x v="1"/>
    <x v="1"/>
    <n v="4705"/>
    <x v="7233"/>
    <n v="0.12119999999999999"/>
    <n v="0"/>
    <n v="0"/>
    <n v="0.18268989337482353"/>
  </r>
  <r>
    <x v="10"/>
    <x v="1"/>
    <x v="7738"/>
    <n v="0"/>
    <x v="1"/>
    <n v="0"/>
    <x v="1"/>
    <x v="1"/>
    <n v="4904"/>
    <x v="7234"/>
    <n v="0.12119999999999999"/>
    <n v="0"/>
    <n v="0"/>
    <n v="0.18194767230948061"/>
  </r>
  <r>
    <x v="11"/>
    <x v="1"/>
    <x v="7739"/>
    <n v="0"/>
    <x v="1"/>
    <n v="0"/>
    <x v="1"/>
    <x v="1"/>
    <n v="4732"/>
    <x v="7235"/>
    <n v="0.12119999999999999"/>
    <n v="0"/>
    <n v="0"/>
    <n v="0.18257429917185924"/>
  </r>
  <r>
    <x v="12"/>
    <x v="1"/>
    <x v="7740"/>
    <n v="0"/>
    <x v="1"/>
    <n v="0"/>
    <x v="1"/>
    <x v="1"/>
    <n v="5888"/>
    <x v="7236"/>
    <n v="0.12119999999999999"/>
    <n v="0"/>
    <n v="0"/>
    <n v="0.17806315130164263"/>
  </r>
  <r>
    <x v="13"/>
    <x v="1"/>
    <x v="7741"/>
    <n v="0"/>
    <x v="1"/>
    <n v="0"/>
    <x v="1"/>
    <x v="1"/>
    <n v="5655"/>
    <x v="7237"/>
    <n v="0.12119999999999999"/>
    <n v="0"/>
    <n v="0"/>
    <n v="0.17899290214416902"/>
  </r>
  <r>
    <x v="14"/>
    <x v="1"/>
    <x v="7742"/>
    <n v="0"/>
    <x v="1"/>
    <n v="0"/>
    <x v="1"/>
    <x v="1"/>
    <n v="4911"/>
    <x v="7238"/>
    <n v="0.12119999999999999"/>
    <n v="0"/>
    <n v="0"/>
    <n v="0.18191734772312729"/>
  </r>
  <r>
    <x v="15"/>
    <x v="1"/>
    <x v="7743"/>
    <n v="0"/>
    <x v="1"/>
    <n v="0"/>
    <x v="1"/>
    <x v="1"/>
    <n v="3668"/>
    <x v="7239"/>
    <n v="0.12119999999999999"/>
    <n v="0"/>
    <n v="0"/>
    <n v="0.18680713419001072"/>
  </r>
  <r>
    <x v="16"/>
    <x v="1"/>
    <x v="7744"/>
    <n v="0"/>
    <x v="1"/>
    <n v="0"/>
    <x v="1"/>
    <x v="1"/>
    <n v="804"/>
    <x v="7240"/>
    <n v="0.12119999999999999"/>
    <n v="0"/>
    <n v="0"/>
    <n v="0.21073791999641675"/>
  </r>
  <r>
    <x v="17"/>
    <x v="1"/>
    <x v="7745"/>
    <n v="0"/>
    <x v="0"/>
    <n v="0"/>
    <x v="0"/>
    <x v="1"/>
    <n v="79"/>
    <x v="7241"/>
    <n v="0.12119999999999999"/>
    <n v="6.628677247255936E-2"/>
    <n v="1.8132562564844523E-2"/>
    <n v="0.32781994195691266"/>
  </r>
  <r>
    <x v="18"/>
    <x v="1"/>
    <x v="7746"/>
    <n v="0"/>
    <x v="0"/>
    <n v="0"/>
    <x v="0"/>
    <x v="1"/>
    <n v="218"/>
    <x v="7242"/>
    <n v="0.12119999999999999"/>
    <n v="0"/>
    <n v="0"/>
    <n v="0.22794523295366878"/>
  </r>
  <r>
    <x v="19"/>
    <x v="1"/>
    <x v="7747"/>
    <n v="0"/>
    <x v="0"/>
    <n v="0"/>
    <x v="0"/>
    <x v="1"/>
    <n v="533"/>
    <x v="7243"/>
    <n v="0.12119999999999999"/>
    <n v="0"/>
    <n v="0"/>
    <n v="0.2155112140455438"/>
  </r>
  <r>
    <x v="20"/>
    <x v="1"/>
    <x v="7748"/>
    <n v="0"/>
    <x v="0"/>
    <n v="0"/>
    <x v="0"/>
    <x v="1"/>
    <n v="1032"/>
    <x v="7244"/>
    <n v="0.12119999999999999"/>
    <n v="0"/>
    <n v="0"/>
    <n v="0.20696202548900955"/>
  </r>
  <r>
    <x v="21"/>
    <x v="1"/>
    <x v="7749"/>
    <n v="0"/>
    <x v="0"/>
    <n v="0"/>
    <x v="0"/>
    <x v="1"/>
    <n v="1797"/>
    <x v="7245"/>
    <n v="0.12119999999999999"/>
    <n v="0"/>
    <n v="0"/>
    <n v="0.19898353906340754"/>
  </r>
  <r>
    <x v="22"/>
    <x v="1"/>
    <x v="7750"/>
    <n v="0"/>
    <x v="0"/>
    <n v="0"/>
    <x v="0"/>
    <x v="1"/>
    <n v="2764"/>
    <x v="7246"/>
    <n v="0.12119999999999999"/>
    <n v="0"/>
    <n v="0"/>
    <n v="0.19184113740805112"/>
  </r>
  <r>
    <x v="23"/>
    <x v="1"/>
    <x v="7751"/>
    <n v="0"/>
    <x v="0"/>
    <n v="0"/>
    <x v="0"/>
    <x v="1"/>
    <n v="3912"/>
    <x v="7247"/>
    <n v="0.12119999999999999"/>
    <n v="0"/>
    <n v="0"/>
    <n v="0.18576217917135415"/>
  </r>
  <r>
    <x v="0"/>
    <x v="1"/>
    <x v="7752"/>
    <n v="0"/>
    <x v="0"/>
    <n v="0"/>
    <x v="0"/>
    <x v="0"/>
    <n v="6279"/>
    <x v="7248"/>
    <n v="6.5959999999999991E-2"/>
    <n v="0"/>
    <n v="0"/>
    <n v="0.1210897308569258"/>
  </r>
  <r>
    <x v="1"/>
    <x v="1"/>
    <x v="7753"/>
    <n v="6.6"/>
    <x v="0"/>
    <n v="3.3"/>
    <x v="0"/>
    <x v="0"/>
    <n v="6293"/>
    <x v="7249"/>
    <n v="6.5959999999999991E-2"/>
    <n v="0"/>
    <n v="0"/>
    <n v="0.1210337804182488"/>
  </r>
  <r>
    <x v="2"/>
    <x v="1"/>
    <x v="7754"/>
    <n v="6.6"/>
    <x v="0"/>
    <n v="3.3"/>
    <x v="0"/>
    <x v="0"/>
    <n v="6581"/>
    <x v="7250"/>
    <n v="6.5959999999999991E-2"/>
    <n v="0"/>
    <n v="0"/>
    <n v="0.11988570086183989"/>
  </r>
  <r>
    <x v="3"/>
    <x v="1"/>
    <x v="7755"/>
    <n v="1.3578947368421093"/>
    <x v="0"/>
    <n v="3.3"/>
    <x v="0"/>
    <x v="0"/>
    <n v="6132"/>
    <x v="7251"/>
    <n v="6.5959999999999991E-2"/>
    <n v="0"/>
    <n v="0"/>
    <n v="0.12173657477652236"/>
  </r>
  <r>
    <x v="4"/>
    <x v="1"/>
    <x v="7756"/>
    <n v="0"/>
    <x v="0"/>
    <n v="1.03052631578947"/>
    <x v="0"/>
    <x v="0"/>
    <n v="5702"/>
    <x v="7252"/>
    <n v="6.5959999999999991E-2"/>
    <n v="0"/>
    <n v="0"/>
    <n v="0.12355771980140036"/>
  </r>
  <r>
    <x v="5"/>
    <x v="1"/>
    <x v="7757"/>
    <n v="0"/>
    <x v="0"/>
    <n v="0"/>
    <x v="0"/>
    <x v="0"/>
    <n v="2967"/>
    <x v="7253"/>
    <n v="6.5959999999999991E-2"/>
    <n v="0"/>
    <n v="0"/>
    <n v="0.13529935282122665"/>
  </r>
  <r>
    <x v="6"/>
    <x v="1"/>
    <x v="7758"/>
    <n v="0"/>
    <x v="1"/>
    <n v="0"/>
    <x v="1"/>
    <x v="1"/>
    <n v="1269"/>
    <x v="7254"/>
    <n v="0.12119999999999999"/>
    <n v="0"/>
    <n v="0"/>
    <n v="0.20365704312410002"/>
  </r>
  <r>
    <x v="7"/>
    <x v="1"/>
    <x v="7759"/>
    <n v="0"/>
    <x v="1"/>
    <n v="0"/>
    <x v="1"/>
    <x v="1"/>
    <n v="2886"/>
    <x v="7255"/>
    <n v="0.12119999999999999"/>
    <n v="0"/>
    <n v="0"/>
    <n v="0.19104707879779484"/>
  </r>
  <r>
    <x v="8"/>
    <x v="1"/>
    <x v="7760"/>
    <n v="0"/>
    <x v="1"/>
    <n v="0"/>
    <x v="1"/>
    <x v="1"/>
    <n v="5039"/>
    <x v="7256"/>
    <n v="0.12119999999999999"/>
    <n v="0"/>
    <n v="0"/>
    <n v="0.18141227347823757"/>
  </r>
  <r>
    <x v="9"/>
    <x v="1"/>
    <x v="7761"/>
    <n v="0"/>
    <x v="1"/>
    <n v="0"/>
    <x v="1"/>
    <x v="1"/>
    <n v="6150"/>
    <x v="7257"/>
    <n v="0.12119999999999999"/>
    <n v="0"/>
    <n v="0"/>
    <n v="0.17689112014120351"/>
  </r>
  <r>
    <x v="10"/>
    <x v="1"/>
    <x v="7762"/>
    <n v="0"/>
    <x v="1"/>
    <n v="0"/>
    <x v="1"/>
    <x v="1"/>
    <n v="6591"/>
    <x v="7258"/>
    <n v="0.12119999999999999"/>
    <n v="0"/>
    <n v="0"/>
    <n v="0.17508393290166718"/>
  </r>
  <r>
    <x v="11"/>
    <x v="1"/>
    <x v="7763"/>
    <n v="0"/>
    <x v="1"/>
    <n v="0"/>
    <x v="1"/>
    <x v="1"/>
    <n v="5875"/>
    <x v="7259"/>
    <n v="0.12119999999999999"/>
    <n v="0"/>
    <n v="0"/>
    <n v="0.17811415616959728"/>
  </r>
  <r>
    <x v="12"/>
    <x v="1"/>
    <x v="7764"/>
    <n v="0"/>
    <x v="1"/>
    <n v="0"/>
    <x v="1"/>
    <x v="1"/>
    <n v="6237"/>
    <x v="7260"/>
    <n v="0.12119999999999999"/>
    <n v="0"/>
    <n v="0"/>
    <n v="0.17652215741894281"/>
  </r>
  <r>
    <x v="13"/>
    <x v="1"/>
    <x v="7765"/>
    <n v="0"/>
    <x v="1"/>
    <n v="0"/>
    <x v="1"/>
    <x v="1"/>
    <n v="6234"/>
    <x v="7261"/>
    <n v="0.12119999999999999"/>
    <n v="0"/>
    <n v="0"/>
    <n v="0.17653301347420852"/>
  </r>
  <r>
    <x v="14"/>
    <x v="1"/>
    <x v="7766"/>
    <n v="0"/>
    <x v="1"/>
    <n v="0"/>
    <x v="1"/>
    <x v="1"/>
    <n v="5279"/>
    <x v="7262"/>
    <n v="0.12119999999999999"/>
    <n v="0"/>
    <n v="0"/>
    <n v="0.18044591754335648"/>
  </r>
  <r>
    <x v="15"/>
    <x v="1"/>
    <x v="7767"/>
    <n v="0"/>
    <x v="1"/>
    <n v="0"/>
    <x v="1"/>
    <x v="1"/>
    <n v="4636"/>
    <x v="7263"/>
    <n v="0.12119999999999999"/>
    <n v="0"/>
    <n v="0"/>
    <n v="0.18295898359238752"/>
  </r>
  <r>
    <x v="16"/>
    <x v="1"/>
    <x v="7768"/>
    <n v="0"/>
    <x v="1"/>
    <n v="0"/>
    <x v="1"/>
    <x v="1"/>
    <n v="1239"/>
    <x v="7264"/>
    <n v="0.12119999999999999"/>
    <n v="0"/>
    <n v="0"/>
    <n v="0.20405545771765324"/>
  </r>
  <r>
    <x v="17"/>
    <x v="1"/>
    <x v="7769"/>
    <n v="0"/>
    <x v="0"/>
    <n v="0"/>
    <x v="0"/>
    <x v="1"/>
    <n v="158"/>
    <x v="7265"/>
    <n v="0.12119999999999999"/>
    <n v="0"/>
    <n v="1.8132562564844523E-2"/>
    <n v="0.25229926087669374"/>
  </r>
  <r>
    <x v="18"/>
    <x v="1"/>
    <x v="7770"/>
    <n v="0"/>
    <x v="0"/>
    <n v="0"/>
    <x v="0"/>
    <x v="1"/>
    <n v="766"/>
    <x v="7266"/>
    <n v="0.12119999999999999"/>
    <n v="0"/>
    <n v="0"/>
    <n v="0.21134695997036512"/>
  </r>
  <r>
    <x v="19"/>
    <x v="1"/>
    <x v="7771"/>
    <n v="0"/>
    <x v="0"/>
    <n v="0"/>
    <x v="0"/>
    <x v="1"/>
    <n v="1462"/>
    <x v="7267"/>
    <n v="0.12119999999999999"/>
    <n v="0"/>
    <n v="0"/>
    <n v="0.20177959681743202"/>
  </r>
  <r>
    <x v="20"/>
    <x v="1"/>
    <x v="7772"/>
    <n v="0"/>
    <x v="0"/>
    <n v="0"/>
    <x v="0"/>
    <x v="1"/>
    <n v="2076"/>
    <x v="7268"/>
    <n v="0.12119999999999999"/>
    <n v="0"/>
    <n v="0"/>
    <n v="0.19676981192616749"/>
  </r>
  <r>
    <x v="21"/>
    <x v="1"/>
    <x v="7773"/>
    <n v="0"/>
    <x v="0"/>
    <n v="0"/>
    <x v="0"/>
    <x v="1"/>
    <n v="2996"/>
    <x v="7269"/>
    <n v="0.12119999999999999"/>
    <n v="0"/>
    <n v="0"/>
    <n v="0.19039117560344304"/>
  </r>
  <r>
    <x v="22"/>
    <x v="1"/>
    <x v="7774"/>
    <n v="0"/>
    <x v="0"/>
    <n v="0"/>
    <x v="0"/>
    <x v="1"/>
    <n v="3886"/>
    <x v="7270"/>
    <n v="0.12119999999999999"/>
    <n v="0"/>
    <n v="0"/>
    <n v="0.18586303802461435"/>
  </r>
  <r>
    <x v="23"/>
    <x v="1"/>
    <x v="7775"/>
    <n v="0"/>
    <x v="0"/>
    <n v="0"/>
    <x v="0"/>
    <x v="1"/>
    <n v="5155"/>
    <x v="7271"/>
    <n v="0.12119999999999999"/>
    <n v="0"/>
    <n v="0"/>
    <n v="0.18085947022292762"/>
  </r>
  <r>
    <x v="0"/>
    <x v="0"/>
    <x v="7776"/>
    <n v="0"/>
    <x v="0"/>
    <n v="0"/>
    <x v="0"/>
    <x v="0"/>
    <n v="5185"/>
    <x v="7272"/>
    <n v="6.5959999999999991E-2"/>
    <n v="0"/>
    <n v="0"/>
    <n v="0.12552945184973618"/>
  </r>
  <r>
    <x v="1"/>
    <x v="0"/>
    <x v="7777"/>
    <n v="0"/>
    <x v="0"/>
    <n v="3.3"/>
    <x v="0"/>
    <x v="0"/>
    <n v="5329"/>
    <x v="7273"/>
    <n v="6.5959999999999991E-2"/>
    <n v="0"/>
    <n v="0"/>
    <n v="0.12503785149216642"/>
  </r>
  <r>
    <x v="2"/>
    <x v="0"/>
    <x v="7778"/>
    <n v="0"/>
    <x v="0"/>
    <n v="0"/>
    <x v="0"/>
    <x v="0"/>
    <n v="5156"/>
    <x v="7274"/>
    <n v="6.5959999999999991E-2"/>
    <n v="0"/>
    <n v="0"/>
    <n v="0.12561736400965351"/>
  </r>
  <r>
    <x v="3"/>
    <x v="0"/>
    <x v="7779"/>
    <n v="0"/>
    <x v="0"/>
    <n v="0"/>
    <x v="0"/>
    <x v="0"/>
    <n v="4998"/>
    <x v="7275"/>
    <n v="6.5959999999999991E-2"/>
    <n v="0"/>
    <n v="0"/>
    <n v="0.12633548610061335"/>
  </r>
  <r>
    <x v="4"/>
    <x v="0"/>
    <x v="7780"/>
    <n v="0"/>
    <x v="0"/>
    <n v="0"/>
    <x v="0"/>
    <x v="0"/>
    <n v="4504"/>
    <x v="7276"/>
    <n v="6.5959999999999991E-2"/>
    <n v="0"/>
    <n v="0"/>
    <n v="0.12815839672568838"/>
  </r>
  <r>
    <x v="5"/>
    <x v="0"/>
    <x v="7781"/>
    <n v="0"/>
    <x v="0"/>
    <n v="0"/>
    <x v="0"/>
    <x v="0"/>
    <n v="4143"/>
    <x v="7277"/>
    <n v="6.5959999999999991E-2"/>
    <n v="0"/>
    <n v="0"/>
    <n v="0.12958520251861083"/>
  </r>
  <r>
    <x v="6"/>
    <x v="0"/>
    <x v="7782"/>
    <n v="0"/>
    <x v="0"/>
    <n v="0"/>
    <x v="0"/>
    <x v="0"/>
    <n v="4488"/>
    <x v="7278"/>
    <n v="6.5959999999999991E-2"/>
    <n v="0"/>
    <n v="0"/>
    <n v="0.12821344708541191"/>
  </r>
  <r>
    <x v="7"/>
    <x v="0"/>
    <x v="7783"/>
    <n v="0"/>
    <x v="1"/>
    <n v="0.86947368421052151"/>
    <x v="0"/>
    <x v="0"/>
    <n v="5261"/>
    <x v="7279"/>
    <n v="6.5959999999999991E-2"/>
    <n v="0"/>
    <n v="0"/>
    <n v="0.12527782658479708"/>
  </r>
  <r>
    <x v="8"/>
    <x v="0"/>
    <x v="7784"/>
    <n v="0"/>
    <x v="0"/>
    <n v="0"/>
    <x v="0"/>
    <x v="0"/>
    <n v="6285"/>
    <x v="7280"/>
    <n v="6.5959999999999991E-2"/>
    <n v="0"/>
    <n v="0"/>
    <n v="0.12107011837906113"/>
  </r>
  <r>
    <x v="9"/>
    <x v="0"/>
    <x v="7785"/>
    <n v="6.6"/>
    <x v="0"/>
    <n v="3.3"/>
    <x v="0"/>
    <x v="0"/>
    <n v="7283"/>
    <x v="7281"/>
    <n v="6.5959999999999991E-2"/>
    <n v="0"/>
    <n v="0"/>
    <n v="0.1170106456340953"/>
  </r>
  <r>
    <x v="10"/>
    <x v="0"/>
    <x v="7786"/>
    <n v="6.6"/>
    <x v="0"/>
    <n v="3.3"/>
    <x v="0"/>
    <x v="0"/>
    <n v="7316"/>
    <x v="7282"/>
    <n v="6.5959999999999991E-2"/>
    <n v="0"/>
    <n v="0"/>
    <n v="0.11685846998467869"/>
  </r>
  <r>
    <x v="11"/>
    <x v="0"/>
    <x v="7787"/>
    <n v="0"/>
    <x v="0"/>
    <n v="1.03052631578947"/>
    <x v="0"/>
    <x v="0"/>
    <n v="6621"/>
    <x v="7283"/>
    <n v="6.5959999999999991E-2"/>
    <n v="0"/>
    <n v="0"/>
    <n v="0.11972508892083555"/>
  </r>
  <r>
    <x v="12"/>
    <x v="0"/>
    <x v="7788"/>
    <n v="4.837894736842097"/>
    <x v="0"/>
    <n v="3.3"/>
    <x v="0"/>
    <x v="0"/>
    <n v="7266"/>
    <x v="7284"/>
    <n v="6.5959999999999991E-2"/>
    <n v="0"/>
    <n v="0"/>
    <n v="0.11708291594486403"/>
  </r>
  <r>
    <x v="13"/>
    <x v="0"/>
    <x v="7789"/>
    <n v="0"/>
    <x v="0"/>
    <n v="0"/>
    <x v="0"/>
    <x v="0"/>
    <n v="7324"/>
    <x v="7285"/>
    <n v="6.5959999999999991E-2"/>
    <n v="0"/>
    <n v="0"/>
    <n v="0.11680144587020616"/>
  </r>
  <r>
    <x v="14"/>
    <x v="0"/>
    <x v="7790"/>
    <n v="0"/>
    <x v="0"/>
    <n v="0"/>
    <x v="0"/>
    <x v="1"/>
    <n v="6965"/>
    <x v="7286"/>
    <n v="0.12119999999999999"/>
    <n v="0"/>
    <n v="0"/>
    <n v="0.17359849050885134"/>
  </r>
  <r>
    <x v="15"/>
    <x v="0"/>
    <x v="7791"/>
    <n v="0"/>
    <x v="0"/>
    <n v="0"/>
    <x v="0"/>
    <x v="1"/>
    <n v="5475"/>
    <x v="7287"/>
    <n v="0.12119999999999999"/>
    <n v="0"/>
    <n v="0"/>
    <n v="0.17973289799989473"/>
  </r>
  <r>
    <x v="16"/>
    <x v="0"/>
    <x v="7792"/>
    <n v="0"/>
    <x v="0"/>
    <n v="0"/>
    <x v="0"/>
    <x v="1"/>
    <n v="2180"/>
    <x v="7288"/>
    <n v="0.12119999999999999"/>
    <n v="0"/>
    <n v="0"/>
    <n v="0.19600358117574765"/>
  </r>
  <r>
    <x v="17"/>
    <x v="0"/>
    <x v="7793"/>
    <n v="0"/>
    <x v="0"/>
    <n v="0"/>
    <x v="0"/>
    <x v="1"/>
    <n v="679"/>
    <x v="7289"/>
    <n v="0.12119999999999999"/>
    <n v="0"/>
    <n v="0"/>
    <n v="0.21275254474345737"/>
  </r>
  <r>
    <x v="18"/>
    <x v="0"/>
    <x v="7794"/>
    <n v="0"/>
    <x v="1"/>
    <n v="0"/>
    <x v="0"/>
    <x v="1"/>
    <n v="1178"/>
    <x v="7290"/>
    <n v="0.12119999999999999"/>
    <n v="0"/>
    <n v="0"/>
    <n v="0.20481991779323944"/>
  </r>
  <r>
    <x v="19"/>
    <x v="0"/>
    <x v="7795"/>
    <n v="0"/>
    <x v="0"/>
    <n v="0"/>
    <x v="0"/>
    <x v="1"/>
    <n v="2359"/>
    <x v="7291"/>
    <n v="0.12119999999999999"/>
    <n v="0"/>
    <n v="0"/>
    <n v="0.194753629427865"/>
  </r>
  <r>
    <x v="20"/>
    <x v="0"/>
    <x v="7796"/>
    <n v="0"/>
    <x v="0"/>
    <n v="0"/>
    <x v="0"/>
    <x v="1"/>
    <n v="2362"/>
    <x v="7292"/>
    <n v="0.12119999999999999"/>
    <n v="0"/>
    <n v="0"/>
    <n v="0.19473490998013507"/>
  </r>
  <r>
    <x v="21"/>
    <x v="0"/>
    <x v="7797"/>
    <n v="0"/>
    <x v="0"/>
    <n v="0"/>
    <x v="0"/>
    <x v="1"/>
    <n v="3682"/>
    <x v="7293"/>
    <n v="0.12119999999999999"/>
    <n v="0"/>
    <n v="0"/>
    <n v="0.18674628487231593"/>
  </r>
  <r>
    <x v="22"/>
    <x v="0"/>
    <x v="7798"/>
    <n v="0"/>
    <x v="0"/>
    <n v="0"/>
    <x v="0"/>
    <x v="1"/>
    <n v="4375"/>
    <x v="7294"/>
    <n v="0.12119999999999999"/>
    <n v="0"/>
    <n v="0"/>
    <n v="0.18387645148937976"/>
  </r>
  <r>
    <x v="23"/>
    <x v="0"/>
    <x v="7799"/>
    <n v="0"/>
    <x v="0"/>
    <n v="0"/>
    <x v="0"/>
    <x v="1"/>
    <n v="5560"/>
    <x v="7295"/>
    <n v="0.12119999999999999"/>
    <n v="0"/>
    <n v="0"/>
    <n v="0.17941640223484112"/>
  </r>
  <r>
    <x v="0"/>
    <x v="0"/>
    <x v="7800"/>
    <n v="0"/>
    <x v="0"/>
    <n v="0"/>
    <x v="0"/>
    <x v="0"/>
    <n v="5403"/>
    <x v="7296"/>
    <n v="6.5959999999999991E-2"/>
    <n v="0"/>
    <n v="0"/>
    <n v="0.12476353925614529"/>
  </r>
  <r>
    <x v="1"/>
    <x v="0"/>
    <x v="7801"/>
    <n v="0"/>
    <x v="0"/>
    <n v="0.23789473684210388"/>
    <x v="0"/>
    <x v="0"/>
    <n v="6024"/>
    <x v="7297"/>
    <n v="6.5959999999999991E-2"/>
    <n v="0"/>
    <n v="0"/>
    <n v="0.12219688147779115"/>
  </r>
  <r>
    <x v="2"/>
    <x v="0"/>
    <x v="7802"/>
    <n v="0"/>
    <x v="0"/>
    <n v="0"/>
    <x v="0"/>
    <x v="0"/>
    <n v="5408"/>
    <x v="7298"/>
    <n v="6.5959999999999991E-2"/>
    <n v="0"/>
    <n v="0"/>
    <n v="0.12474725714497414"/>
  </r>
  <r>
    <x v="3"/>
    <x v="0"/>
    <x v="7803"/>
    <n v="0"/>
    <x v="0"/>
    <n v="0"/>
    <x v="0"/>
    <x v="0"/>
    <n v="5147"/>
    <x v="7299"/>
    <n v="6.5959999999999991E-2"/>
    <n v="0"/>
    <n v="0"/>
    <n v="0.12566124156049668"/>
  </r>
  <r>
    <x v="4"/>
    <x v="0"/>
    <x v="7804"/>
    <n v="0"/>
    <x v="0"/>
    <n v="0"/>
    <x v="0"/>
    <x v="0"/>
    <n v="4355"/>
    <x v="7300"/>
    <n v="6.5959999999999991E-2"/>
    <n v="0"/>
    <n v="0"/>
    <n v="0.12871038538188989"/>
  </r>
  <r>
    <x v="5"/>
    <x v="0"/>
    <x v="7805"/>
    <n v="0"/>
    <x v="0"/>
    <n v="0"/>
    <x v="0"/>
    <x v="0"/>
    <n v="3654"/>
    <x v="7301"/>
    <n v="6.5959999999999991E-2"/>
    <n v="0"/>
    <n v="0"/>
    <n v="0.13162406513535557"/>
  </r>
  <r>
    <x v="6"/>
    <x v="0"/>
    <x v="7806"/>
    <n v="0"/>
    <x v="0"/>
    <n v="0"/>
    <x v="0"/>
    <x v="0"/>
    <n v="4008"/>
    <x v="7302"/>
    <n v="6.5959999999999991E-2"/>
    <n v="0"/>
    <n v="0"/>
    <n v="0.13011103782692995"/>
  </r>
  <r>
    <x v="7"/>
    <x v="0"/>
    <x v="7807"/>
    <n v="0"/>
    <x v="1"/>
    <n v="0"/>
    <x v="0"/>
    <x v="0"/>
    <n v="5588"/>
    <x v="7303"/>
    <n v="6.5959999999999991E-2"/>
    <n v="0"/>
    <n v="0"/>
    <n v="0.12403684824088726"/>
  </r>
  <r>
    <x v="8"/>
    <x v="0"/>
    <x v="7808"/>
    <n v="0"/>
    <x v="0"/>
    <n v="0"/>
    <x v="0"/>
    <x v="0"/>
    <n v="6375"/>
    <x v="7304"/>
    <n v="6.5959999999999991E-2"/>
    <n v="0"/>
    <n v="0"/>
    <n v="0.1206829747466632"/>
  </r>
  <r>
    <x v="9"/>
    <x v="0"/>
    <x v="7809"/>
    <n v="4.1789473684210341"/>
    <x v="0"/>
    <n v="3.3"/>
    <x v="0"/>
    <x v="0"/>
    <n v="7209"/>
    <x v="7305"/>
    <n v="6.5959999999999991E-2"/>
    <n v="0"/>
    <n v="0"/>
    <n v="0.11727722740438878"/>
  </r>
  <r>
    <x v="10"/>
    <x v="0"/>
    <x v="7810"/>
    <n v="6.6"/>
    <x v="0"/>
    <n v="3.3"/>
    <x v="0"/>
    <x v="0"/>
    <n v="7281"/>
    <x v="7306"/>
    <n v="6.5959999999999991E-2"/>
    <n v="0"/>
    <n v="0"/>
    <n v="0.11701403367771668"/>
  </r>
  <r>
    <x v="11"/>
    <x v="0"/>
    <x v="7811"/>
    <n v="0"/>
    <x v="0"/>
    <n v="1.03052631578947"/>
    <x v="0"/>
    <x v="0"/>
    <n v="6675"/>
    <x v="7307"/>
    <n v="6.5959999999999991E-2"/>
    <n v="0"/>
    <n v="0"/>
    <n v="0.11949276933814981"/>
  </r>
  <r>
    <x v="12"/>
    <x v="0"/>
    <x v="7812"/>
    <n v="0"/>
    <x v="0"/>
    <n v="3.3"/>
    <x v="0"/>
    <x v="0"/>
    <n v="7196"/>
    <x v="7308"/>
    <n v="6.5959999999999991E-2"/>
    <n v="0"/>
    <n v="0"/>
    <n v="0.11733344029714914"/>
  </r>
  <r>
    <x v="13"/>
    <x v="0"/>
    <x v="7813"/>
    <n v="0"/>
    <x v="0"/>
    <n v="0"/>
    <x v="0"/>
    <x v="0"/>
    <n v="7361"/>
    <x v="7309"/>
    <n v="6.5959999999999991E-2"/>
    <n v="0"/>
    <n v="0"/>
    <n v="0.1165864482570213"/>
  </r>
  <r>
    <x v="14"/>
    <x v="0"/>
    <x v="7814"/>
    <n v="0"/>
    <x v="0"/>
    <n v="0"/>
    <x v="0"/>
    <x v="1"/>
    <n v="6886"/>
    <x v="7310"/>
    <n v="0.12119999999999999"/>
    <n v="0"/>
    <n v="0"/>
    <n v="0.17391949571224599"/>
  </r>
  <r>
    <x v="15"/>
    <x v="0"/>
    <x v="7815"/>
    <n v="0"/>
    <x v="0"/>
    <n v="0"/>
    <x v="0"/>
    <x v="1"/>
    <n v="5548"/>
    <x v="7311"/>
    <n v="0.12119999999999999"/>
    <n v="0"/>
    <n v="0"/>
    <n v="0.17947745859841238"/>
  </r>
  <r>
    <x v="16"/>
    <x v="0"/>
    <x v="7816"/>
    <n v="0"/>
    <x v="0"/>
    <n v="0"/>
    <x v="0"/>
    <x v="1"/>
    <n v="2328"/>
    <x v="7312"/>
    <n v="0.12119999999999999"/>
    <n v="0"/>
    <n v="0"/>
    <n v="0.19494717963081665"/>
  </r>
  <r>
    <x v="17"/>
    <x v="0"/>
    <x v="7817"/>
    <n v="0"/>
    <x v="0"/>
    <n v="0"/>
    <x v="0"/>
    <x v="1"/>
    <n v="538"/>
    <x v="7313"/>
    <n v="0.12119999999999999"/>
    <n v="0"/>
    <n v="0"/>
    <n v="0.21542921850165786"/>
  </r>
  <r>
    <x v="18"/>
    <x v="0"/>
    <x v="7818"/>
    <n v="0"/>
    <x v="1"/>
    <n v="0"/>
    <x v="0"/>
    <x v="1"/>
    <n v="479"/>
    <x v="7314"/>
    <n v="0.12119999999999999"/>
    <n v="0"/>
    <n v="0"/>
    <n v="0.21670722673078163"/>
  </r>
  <r>
    <x v="19"/>
    <x v="0"/>
    <x v="7819"/>
    <n v="0"/>
    <x v="0"/>
    <n v="0"/>
    <x v="0"/>
    <x v="1"/>
    <n v="1235"/>
    <x v="7315"/>
    <n v="0.12119999999999999"/>
    <n v="0"/>
    <n v="0"/>
    <n v="0.20411257502375946"/>
  </r>
  <r>
    <x v="20"/>
    <x v="0"/>
    <x v="7820"/>
    <n v="0"/>
    <x v="0"/>
    <n v="0"/>
    <x v="0"/>
    <x v="1"/>
    <n v="1527"/>
    <x v="7316"/>
    <n v="0.12119999999999999"/>
    <n v="0"/>
    <n v="0"/>
    <n v="0.20108744405129758"/>
  </r>
  <r>
    <x v="21"/>
    <x v="0"/>
    <x v="7821"/>
    <n v="0"/>
    <x v="0"/>
    <n v="0"/>
    <x v="0"/>
    <x v="1"/>
    <n v="2964"/>
    <x v="7317"/>
    <n v="0.12119999999999999"/>
    <n v="0"/>
    <n v="0"/>
    <n v="0.19056143672514844"/>
  </r>
  <r>
    <x v="22"/>
    <x v="0"/>
    <x v="7822"/>
    <n v="0"/>
    <x v="0"/>
    <n v="0"/>
    <x v="0"/>
    <x v="1"/>
    <n v="4051"/>
    <x v="7318"/>
    <n v="0.12119999999999999"/>
    <n v="0"/>
    <n v="0"/>
    <n v="0.18519957796137701"/>
  </r>
  <r>
    <x v="23"/>
    <x v="0"/>
    <x v="7823"/>
    <n v="0"/>
    <x v="0"/>
    <n v="0"/>
    <x v="0"/>
    <x v="1"/>
    <n v="6298"/>
    <x v="7319"/>
    <n v="0.12119999999999999"/>
    <n v="0"/>
    <n v="0"/>
    <n v="0.17624106571828263"/>
  </r>
  <r>
    <x v="0"/>
    <x v="1"/>
    <x v="7824"/>
    <n v="0"/>
    <x v="0"/>
    <n v="0"/>
    <x v="0"/>
    <x v="0"/>
    <n v="4967"/>
    <x v="7320"/>
    <n v="6.5959999999999991E-2"/>
    <n v="0"/>
    <n v="0"/>
    <n v="0.12649689808922593"/>
  </r>
  <r>
    <x v="1"/>
    <x v="1"/>
    <x v="7825"/>
    <n v="0"/>
    <x v="0"/>
    <n v="1.9"/>
    <x v="0"/>
    <x v="0"/>
    <n v="5116"/>
    <x v="7321"/>
    <n v="6.5959999999999991E-2"/>
    <n v="0"/>
    <n v="0"/>
    <n v="0.12579621610951747"/>
  </r>
  <r>
    <x v="2"/>
    <x v="1"/>
    <x v="7826"/>
    <n v="0"/>
    <x v="0"/>
    <n v="3.3"/>
    <x v="0"/>
    <x v="0"/>
    <n v="5182"/>
    <x v="7322"/>
    <n v="6.5959999999999991E-2"/>
    <n v="0"/>
    <n v="0"/>
    <n v="0.12553173504545567"/>
  </r>
  <r>
    <x v="3"/>
    <x v="1"/>
    <x v="7827"/>
    <n v="0"/>
    <x v="0"/>
    <n v="0"/>
    <x v="0"/>
    <x v="0"/>
    <n v="5105"/>
    <x v="7323"/>
    <n v="6.5959999999999991E-2"/>
    <n v="0"/>
    <n v="0"/>
    <n v="0.12584061621656176"/>
  </r>
  <r>
    <x v="4"/>
    <x v="1"/>
    <x v="7828"/>
    <n v="0"/>
    <x v="0"/>
    <n v="0"/>
    <x v="0"/>
    <x v="0"/>
    <n v="3973"/>
    <x v="7324"/>
    <n v="6.5959999999999991E-2"/>
    <n v="0"/>
    <n v="0"/>
    <n v="0.13025403171358854"/>
  </r>
  <r>
    <x v="5"/>
    <x v="1"/>
    <x v="7829"/>
    <n v="0"/>
    <x v="0"/>
    <n v="0"/>
    <x v="0"/>
    <x v="0"/>
    <n v="2572"/>
    <x v="7325"/>
    <n v="6.5959999999999991E-2"/>
    <n v="0"/>
    <n v="0"/>
    <n v="0.13786471658970206"/>
  </r>
  <r>
    <x v="6"/>
    <x v="1"/>
    <x v="7830"/>
    <n v="0"/>
    <x v="1"/>
    <n v="0"/>
    <x v="1"/>
    <x v="1"/>
    <n v="1927"/>
    <x v="7326"/>
    <n v="0.12119999999999999"/>
    <n v="0"/>
    <n v="0"/>
    <n v="0.19788331258944869"/>
  </r>
  <r>
    <x v="7"/>
    <x v="1"/>
    <x v="7831"/>
    <n v="0"/>
    <x v="1"/>
    <n v="0"/>
    <x v="1"/>
    <x v="1"/>
    <n v="2379"/>
    <x v="7327"/>
    <n v="0.12119999999999999"/>
    <n v="0"/>
    <n v="0"/>
    <n v="0.19458689503843002"/>
  </r>
  <r>
    <x v="8"/>
    <x v="1"/>
    <x v="7832"/>
    <n v="0"/>
    <x v="1"/>
    <n v="0"/>
    <x v="1"/>
    <x v="1"/>
    <n v="4735"/>
    <x v="7328"/>
    <n v="0.12119999999999999"/>
    <n v="0"/>
    <n v="0"/>
    <n v="0.18256724782996744"/>
  </r>
  <r>
    <x v="9"/>
    <x v="1"/>
    <x v="7833"/>
    <n v="0"/>
    <x v="1"/>
    <n v="0"/>
    <x v="1"/>
    <x v="1"/>
    <n v="5642"/>
    <x v="7329"/>
    <n v="0.12119999999999999"/>
    <n v="0"/>
    <n v="0"/>
    <n v="0.17903151914995655"/>
  </r>
  <r>
    <x v="10"/>
    <x v="1"/>
    <x v="7834"/>
    <n v="0"/>
    <x v="1"/>
    <n v="0"/>
    <x v="1"/>
    <x v="1"/>
    <n v="5948"/>
    <x v="7330"/>
    <n v="0.12119999999999999"/>
    <n v="0"/>
    <n v="0"/>
    <n v="0.1777976140855605"/>
  </r>
  <r>
    <x v="11"/>
    <x v="1"/>
    <x v="7835"/>
    <n v="0"/>
    <x v="1"/>
    <n v="0"/>
    <x v="1"/>
    <x v="1"/>
    <n v="4954"/>
    <x v="7331"/>
    <n v="0.12119999999999999"/>
    <n v="0"/>
    <n v="0"/>
    <n v="0.18178202659273457"/>
  </r>
  <r>
    <x v="12"/>
    <x v="1"/>
    <x v="7836"/>
    <n v="0"/>
    <x v="1"/>
    <n v="0"/>
    <x v="1"/>
    <x v="1"/>
    <n v="6427"/>
    <x v="7332"/>
    <n v="0.12119999999999999"/>
    <n v="0"/>
    <n v="0"/>
    <n v="0.17568693017295228"/>
  </r>
  <r>
    <x v="13"/>
    <x v="1"/>
    <x v="7837"/>
    <n v="0"/>
    <x v="1"/>
    <n v="0"/>
    <x v="1"/>
    <x v="1"/>
    <n v="6493"/>
    <x v="7333"/>
    <n v="0.12119999999999999"/>
    <n v="0"/>
    <n v="0"/>
    <n v="0.17542474804598823"/>
  </r>
  <r>
    <x v="14"/>
    <x v="1"/>
    <x v="7838"/>
    <n v="0"/>
    <x v="1"/>
    <n v="0"/>
    <x v="1"/>
    <x v="1"/>
    <n v="5855"/>
    <x v="7334"/>
    <n v="0.12119999999999999"/>
    <n v="0"/>
    <n v="0"/>
    <n v="0.17817574628271413"/>
  </r>
  <r>
    <x v="15"/>
    <x v="1"/>
    <x v="7839"/>
    <n v="0"/>
    <x v="1"/>
    <n v="0"/>
    <x v="1"/>
    <x v="1"/>
    <n v="5665"/>
    <x v="7335"/>
    <n v="0.12119999999999999"/>
    <n v="0"/>
    <n v="0"/>
    <n v="0.17896195437363352"/>
  </r>
  <r>
    <x v="16"/>
    <x v="1"/>
    <x v="7840"/>
    <n v="0"/>
    <x v="1"/>
    <n v="0"/>
    <x v="1"/>
    <x v="1"/>
    <n v="1657"/>
    <x v="7336"/>
    <n v="0.12119999999999999"/>
    <n v="0"/>
    <n v="0"/>
    <n v="0.20008740660883481"/>
  </r>
  <r>
    <x v="17"/>
    <x v="1"/>
    <x v="7841"/>
    <n v="0"/>
    <x v="0"/>
    <n v="0"/>
    <x v="0"/>
    <x v="1"/>
    <n v="231"/>
    <x v="7337"/>
    <n v="0.12119999999999999"/>
    <n v="0"/>
    <n v="0"/>
    <n v="0.22712610138445422"/>
  </r>
  <r>
    <x v="18"/>
    <x v="1"/>
    <x v="7842"/>
    <n v="0"/>
    <x v="0"/>
    <n v="0"/>
    <x v="0"/>
    <x v="1"/>
    <n v="680"/>
    <x v="7338"/>
    <n v="0.12119999999999999"/>
    <n v="0"/>
    <n v="0"/>
    <n v="0.21273548295890934"/>
  </r>
  <r>
    <x v="19"/>
    <x v="1"/>
    <x v="7843"/>
    <n v="0"/>
    <x v="0"/>
    <n v="0"/>
    <x v="0"/>
    <x v="1"/>
    <n v="1630"/>
    <x v="7339"/>
    <n v="0.12119999999999999"/>
    <n v="0"/>
    <n v="0"/>
    <n v="0.20029352295717417"/>
  </r>
  <r>
    <x v="20"/>
    <x v="1"/>
    <x v="7844"/>
    <n v="0"/>
    <x v="0"/>
    <n v="0"/>
    <x v="0"/>
    <x v="1"/>
    <n v="2048"/>
    <x v="7340"/>
    <n v="0.12119999999999999"/>
    <n v="0"/>
    <n v="0"/>
    <n v="0.19696982488260095"/>
  </r>
  <r>
    <x v="21"/>
    <x v="1"/>
    <x v="7845"/>
    <n v="0"/>
    <x v="0"/>
    <n v="0"/>
    <x v="0"/>
    <x v="1"/>
    <n v="3332"/>
    <x v="7341"/>
    <n v="0.12119999999999999"/>
    <n v="0"/>
    <n v="0"/>
    <n v="0.18846331055863946"/>
  </r>
  <r>
    <x v="22"/>
    <x v="1"/>
    <x v="7846"/>
    <n v="0"/>
    <x v="0"/>
    <n v="0"/>
    <x v="0"/>
    <x v="1"/>
    <n v="3891"/>
    <x v="7342"/>
    <n v="0.12119999999999999"/>
    <n v="0"/>
    <n v="0"/>
    <n v="0.18585282410052828"/>
  </r>
  <r>
    <x v="23"/>
    <x v="1"/>
    <x v="7847"/>
    <n v="0"/>
    <x v="0"/>
    <n v="0"/>
    <x v="0"/>
    <x v="1"/>
    <n v="5557"/>
    <x v="7343"/>
    <n v="0.12119999999999999"/>
    <n v="0"/>
    <n v="0"/>
    <n v="0.17942492030468027"/>
  </r>
  <r>
    <x v="0"/>
    <x v="1"/>
    <x v="7848"/>
    <n v="0"/>
    <x v="0"/>
    <n v="0"/>
    <x v="0"/>
    <x v="0"/>
    <n v="5530"/>
    <x v="7344"/>
    <n v="6.5959999999999991E-2"/>
    <n v="0"/>
    <n v="0"/>
    <n v="0.12430799049143093"/>
  </r>
  <r>
    <x v="1"/>
    <x v="1"/>
    <x v="7849"/>
    <n v="6.6"/>
    <x v="0"/>
    <n v="3.3"/>
    <x v="0"/>
    <x v="0"/>
    <n v="5479"/>
    <x v="7345"/>
    <n v="6.5959999999999991E-2"/>
    <n v="0"/>
    <n v="0"/>
    <n v="0.12448888454644534"/>
  </r>
  <r>
    <x v="2"/>
    <x v="1"/>
    <x v="7850"/>
    <n v="6.6"/>
    <x v="0"/>
    <n v="3.3"/>
    <x v="0"/>
    <x v="0"/>
    <n v="5848"/>
    <x v="7346"/>
    <n v="6.5959999999999991E-2"/>
    <n v="0"/>
    <n v="0"/>
    <n v="0.12297306516970445"/>
  </r>
  <r>
    <x v="3"/>
    <x v="1"/>
    <x v="7851"/>
    <n v="1.3578947368421093"/>
    <x v="0"/>
    <n v="3.3"/>
    <x v="0"/>
    <x v="0"/>
    <n v="5453"/>
    <x v="7347"/>
    <n v="6.5959999999999991E-2"/>
    <n v="0"/>
    <n v="0"/>
    <n v="0.12458176715475613"/>
  </r>
  <r>
    <x v="4"/>
    <x v="1"/>
    <x v="7852"/>
    <n v="0"/>
    <x v="0"/>
    <n v="0"/>
    <x v="0"/>
    <x v="0"/>
    <n v="5044"/>
    <x v="7348"/>
    <n v="6.5959999999999991E-2"/>
    <n v="0"/>
    <n v="0"/>
    <n v="0.12613730184996672"/>
  </r>
  <r>
    <x v="5"/>
    <x v="1"/>
    <x v="7853"/>
    <n v="0"/>
    <x v="0"/>
    <n v="0"/>
    <x v="0"/>
    <x v="0"/>
    <n v="2864"/>
    <x v="7349"/>
    <n v="6.5959999999999991E-2"/>
    <n v="0"/>
    <n v="0"/>
    <n v="0.13595259057859055"/>
  </r>
  <r>
    <x v="6"/>
    <x v="1"/>
    <x v="7854"/>
    <n v="0"/>
    <x v="1"/>
    <n v="0"/>
    <x v="1"/>
    <x v="1"/>
    <n v="2300"/>
    <x v="7350"/>
    <n v="0.12119999999999999"/>
    <n v="0"/>
    <n v="0"/>
    <n v="0.19517100873089521"/>
  </r>
  <r>
    <x v="7"/>
    <x v="1"/>
    <x v="7855"/>
    <n v="0"/>
    <x v="1"/>
    <n v="0"/>
    <x v="1"/>
    <x v="1"/>
    <n v="2638"/>
    <x v="7351"/>
    <n v="0.12119999999999999"/>
    <n v="0"/>
    <n v="0"/>
    <n v="0.19271134102479831"/>
  </r>
  <r>
    <x v="8"/>
    <x v="1"/>
    <x v="7856"/>
    <n v="0"/>
    <x v="1"/>
    <n v="0"/>
    <x v="1"/>
    <x v="1"/>
    <n v="4133"/>
    <x v="7352"/>
    <n v="0.12119999999999999"/>
    <n v="0"/>
    <n v="0"/>
    <n v="0.18487794504967883"/>
  </r>
  <r>
    <x v="9"/>
    <x v="1"/>
    <x v="7857"/>
    <n v="0"/>
    <x v="1"/>
    <n v="0"/>
    <x v="1"/>
    <x v="1"/>
    <n v="5254"/>
    <x v="7353"/>
    <n v="0.12119999999999999"/>
    <n v="0"/>
    <n v="0"/>
    <n v="0.18054101670554049"/>
  </r>
  <r>
    <x v="10"/>
    <x v="1"/>
    <x v="7858"/>
    <n v="0"/>
    <x v="1"/>
    <n v="0"/>
    <x v="1"/>
    <x v="1"/>
    <n v="6728"/>
    <x v="7354"/>
    <n v="0.12119999999999999"/>
    <n v="0"/>
    <n v="0"/>
    <n v="0.17458187171862474"/>
  </r>
  <r>
    <x v="11"/>
    <x v="1"/>
    <x v="7859"/>
    <n v="0"/>
    <x v="1"/>
    <n v="0"/>
    <x v="1"/>
    <x v="1"/>
    <n v="5551"/>
    <x v="7355"/>
    <n v="0.12119999999999999"/>
    <n v="0"/>
    <n v="0"/>
    <n v="0.17947316602280991"/>
  </r>
  <r>
    <x v="12"/>
    <x v="1"/>
    <x v="7860"/>
    <n v="0"/>
    <x v="1"/>
    <n v="0"/>
    <x v="1"/>
    <x v="1"/>
    <n v="6521"/>
    <x v="7356"/>
    <n v="0.12119999999999999"/>
    <n v="0"/>
    <n v="0"/>
    <n v="0.17535353217543942"/>
  </r>
  <r>
    <x v="13"/>
    <x v="1"/>
    <x v="7861"/>
    <n v="0"/>
    <x v="1"/>
    <n v="0"/>
    <x v="1"/>
    <x v="1"/>
    <n v="6654"/>
    <x v="7357"/>
    <n v="0.12119999999999999"/>
    <n v="0"/>
    <n v="0"/>
    <n v="0.17480355064980635"/>
  </r>
  <r>
    <x v="14"/>
    <x v="1"/>
    <x v="7862"/>
    <n v="0"/>
    <x v="1"/>
    <n v="0"/>
    <x v="1"/>
    <x v="1"/>
    <n v="6263"/>
    <x v="7358"/>
    <n v="0.12119999999999999"/>
    <n v="0"/>
    <n v="0"/>
    <n v="0.17641022904974391"/>
  </r>
  <r>
    <x v="15"/>
    <x v="1"/>
    <x v="7863"/>
    <n v="0"/>
    <x v="1"/>
    <n v="0"/>
    <x v="1"/>
    <x v="1"/>
    <n v="5914"/>
    <x v="7359"/>
    <n v="0.12119999999999999"/>
    <n v="0"/>
    <n v="0"/>
    <n v="0.17796586174368476"/>
  </r>
  <r>
    <x v="16"/>
    <x v="1"/>
    <x v="7864"/>
    <n v="0"/>
    <x v="1"/>
    <n v="0"/>
    <x v="1"/>
    <x v="1"/>
    <n v="2548"/>
    <x v="7360"/>
    <n v="0.12119999999999999"/>
    <n v="0"/>
    <n v="0"/>
    <n v="0.1933259393825891"/>
  </r>
  <r>
    <x v="17"/>
    <x v="1"/>
    <x v="7865"/>
    <n v="0"/>
    <x v="0"/>
    <n v="0"/>
    <x v="0"/>
    <x v="1"/>
    <n v="325"/>
    <x v="7361"/>
    <n v="0.12119999999999999"/>
    <n v="0"/>
    <n v="0"/>
    <n v="0.22161035298023896"/>
  </r>
  <r>
    <x v="18"/>
    <x v="1"/>
    <x v="7866"/>
    <n v="0"/>
    <x v="0"/>
    <n v="0"/>
    <x v="0"/>
    <x v="1"/>
    <n v="1123"/>
    <x v="7362"/>
    <n v="0.12119999999999999"/>
    <n v="0"/>
    <n v="0"/>
    <n v="0.2056991441316533"/>
  </r>
  <r>
    <x v="19"/>
    <x v="1"/>
    <x v="7867"/>
    <n v="0"/>
    <x v="0"/>
    <n v="0"/>
    <x v="0"/>
    <x v="1"/>
    <n v="1671"/>
    <x v="7363"/>
    <n v="0.12119999999999999"/>
    <n v="0"/>
    <n v="0"/>
    <n v="0.19993312277685121"/>
  </r>
  <r>
    <x v="20"/>
    <x v="1"/>
    <x v="7868"/>
    <n v="0"/>
    <x v="0"/>
    <n v="0"/>
    <x v="0"/>
    <x v="1"/>
    <n v="2242"/>
    <x v="7364"/>
    <n v="0.12119999999999999"/>
    <n v="0"/>
    <n v="0"/>
    <n v="0.19561428310028467"/>
  </r>
  <r>
    <x v="21"/>
    <x v="1"/>
    <x v="7869"/>
    <n v="0"/>
    <x v="0"/>
    <n v="0"/>
    <x v="0"/>
    <x v="1"/>
    <n v="3603"/>
    <x v="7365"/>
    <n v="0.12119999999999999"/>
    <n v="0"/>
    <n v="0"/>
    <n v="0.18711498471839155"/>
  </r>
  <r>
    <x v="22"/>
    <x v="1"/>
    <x v="7870"/>
    <n v="0"/>
    <x v="0"/>
    <n v="0"/>
    <x v="0"/>
    <x v="1"/>
    <n v="4650"/>
    <x v="7366"/>
    <n v="0.12119999999999999"/>
    <n v="0"/>
    <n v="0"/>
    <n v="0.18288866615893112"/>
  </r>
  <r>
    <x v="23"/>
    <x v="1"/>
    <x v="7871"/>
    <n v="0"/>
    <x v="0"/>
    <n v="0"/>
    <x v="0"/>
    <x v="1"/>
    <n v="5700"/>
    <x v="7367"/>
    <n v="0.12119999999999999"/>
    <n v="0"/>
    <n v="0"/>
    <n v="0.17880405960627246"/>
  </r>
  <r>
    <x v="0"/>
    <x v="1"/>
    <x v="7872"/>
    <n v="0"/>
    <x v="0"/>
    <n v="0"/>
    <x v="0"/>
    <x v="0"/>
    <n v="4483"/>
    <x v="7368"/>
    <n v="6.5959999999999991E-2"/>
    <n v="0"/>
    <n v="0"/>
    <n v="0.12823385190654746"/>
  </r>
  <r>
    <x v="1"/>
    <x v="1"/>
    <x v="7873"/>
    <n v="0"/>
    <x v="0"/>
    <n v="3.3"/>
    <x v="0"/>
    <x v="0"/>
    <n v="4713"/>
    <x v="7369"/>
    <n v="6.5959999999999991E-2"/>
    <n v="0"/>
    <n v="0"/>
    <n v="0.127407466726148"/>
  </r>
  <r>
    <x v="2"/>
    <x v="1"/>
    <x v="7874"/>
    <n v="6.6"/>
    <x v="0"/>
    <n v="3.3"/>
    <x v="0"/>
    <x v="0"/>
    <n v="5107"/>
    <x v="7370"/>
    <n v="6.5959999999999991E-2"/>
    <n v="0"/>
    <n v="0"/>
    <n v="0.12583356663922579"/>
  </r>
  <r>
    <x v="3"/>
    <x v="1"/>
    <x v="7875"/>
    <n v="0"/>
    <x v="0"/>
    <n v="1.5010526315789483"/>
    <x v="0"/>
    <x v="0"/>
    <n v="4536"/>
    <x v="7371"/>
    <n v="6.5959999999999991E-2"/>
    <n v="0"/>
    <n v="0"/>
    <n v="0.12804949020169443"/>
  </r>
  <r>
    <x v="4"/>
    <x v="1"/>
    <x v="7876"/>
    <n v="0"/>
    <x v="0"/>
    <n v="0"/>
    <x v="0"/>
    <x v="0"/>
    <n v="4084"/>
    <x v="7372"/>
    <n v="6.5959999999999991E-2"/>
    <n v="0"/>
    <n v="0"/>
    <n v="0.12978677549510212"/>
  </r>
  <r>
    <x v="5"/>
    <x v="1"/>
    <x v="7877"/>
    <n v="0"/>
    <x v="0"/>
    <n v="0"/>
    <x v="0"/>
    <x v="0"/>
    <n v="1767"/>
    <x v="7373"/>
    <n v="6.5959999999999991E-2"/>
    <n v="0"/>
    <n v="0"/>
    <n v="0.14399125936582624"/>
  </r>
  <r>
    <x v="6"/>
    <x v="1"/>
    <x v="7878"/>
    <n v="0"/>
    <x v="1"/>
    <n v="0"/>
    <x v="1"/>
    <x v="1"/>
    <n v="1529"/>
    <x v="7374"/>
    <n v="0.12119999999999999"/>
    <n v="0"/>
    <n v="0"/>
    <n v="0.20108156699261137"/>
  </r>
  <r>
    <x v="7"/>
    <x v="1"/>
    <x v="7879"/>
    <n v="0"/>
    <x v="1"/>
    <n v="0"/>
    <x v="1"/>
    <x v="1"/>
    <n v="1876"/>
    <x v="7375"/>
    <n v="0.12119999999999999"/>
    <n v="0"/>
    <n v="0"/>
    <n v="0.19818105722060939"/>
  </r>
  <r>
    <x v="8"/>
    <x v="1"/>
    <x v="7880"/>
    <n v="0"/>
    <x v="1"/>
    <n v="0"/>
    <x v="1"/>
    <x v="1"/>
    <n v="3083"/>
    <x v="7376"/>
    <n v="0.12119999999999999"/>
    <n v="0"/>
    <n v="0"/>
    <n v="0.18985928051373158"/>
  </r>
  <r>
    <x v="9"/>
    <x v="1"/>
    <x v="7881"/>
    <n v="0"/>
    <x v="1"/>
    <n v="0"/>
    <x v="1"/>
    <x v="1"/>
    <n v="3919"/>
    <x v="7377"/>
    <n v="0.12119999999999999"/>
    <n v="0"/>
    <n v="0"/>
    <n v="0.18574677982488502"/>
  </r>
  <r>
    <x v="10"/>
    <x v="1"/>
    <x v="7882"/>
    <n v="0"/>
    <x v="1"/>
    <n v="0"/>
    <x v="1"/>
    <x v="1"/>
    <n v="4416"/>
    <x v="7378"/>
    <n v="0.12119999999999999"/>
    <n v="0"/>
    <n v="0"/>
    <n v="0.18374524552588109"/>
  </r>
  <r>
    <x v="11"/>
    <x v="1"/>
    <x v="7883"/>
    <n v="0"/>
    <x v="1"/>
    <n v="0"/>
    <x v="1"/>
    <x v="1"/>
    <n v="4386"/>
    <x v="7379"/>
    <n v="0.12119999999999999"/>
    <n v="0"/>
    <n v="0"/>
    <n v="0.18384565150327931"/>
  </r>
  <r>
    <x v="12"/>
    <x v="1"/>
    <x v="7884"/>
    <n v="0"/>
    <x v="1"/>
    <n v="0"/>
    <x v="1"/>
    <x v="1"/>
    <n v="5839"/>
    <x v="7380"/>
    <n v="0.12119999999999999"/>
    <n v="0"/>
    <n v="0"/>
    <n v="0.17824999510929951"/>
  </r>
  <r>
    <x v="13"/>
    <x v="1"/>
    <x v="7885"/>
    <n v="0"/>
    <x v="1"/>
    <n v="0"/>
    <x v="1"/>
    <x v="1"/>
    <n v="5684"/>
    <x v="7381"/>
    <n v="0.12119999999999999"/>
    <n v="0"/>
    <n v="0"/>
    <n v="0.17888734042088258"/>
  </r>
  <r>
    <x v="14"/>
    <x v="1"/>
    <x v="7886"/>
    <n v="0"/>
    <x v="1"/>
    <n v="0"/>
    <x v="1"/>
    <x v="1"/>
    <n v="5716"/>
    <x v="7382"/>
    <n v="0.12119999999999999"/>
    <n v="0"/>
    <n v="0"/>
    <n v="0.17873966811986233"/>
  </r>
  <r>
    <x v="15"/>
    <x v="1"/>
    <x v="7887"/>
    <n v="0"/>
    <x v="1"/>
    <n v="0"/>
    <x v="1"/>
    <x v="1"/>
    <n v="4989"/>
    <x v="7383"/>
    <n v="0.12119999999999999"/>
    <n v="0"/>
    <n v="0"/>
    <n v="0.18162235971886279"/>
  </r>
  <r>
    <x v="16"/>
    <x v="1"/>
    <x v="7888"/>
    <n v="0"/>
    <x v="1"/>
    <n v="0"/>
    <x v="1"/>
    <x v="1"/>
    <n v="2350"/>
    <x v="7384"/>
    <n v="0.12119999999999999"/>
    <n v="0"/>
    <n v="0"/>
    <n v="0.19478934751296942"/>
  </r>
  <r>
    <x v="17"/>
    <x v="1"/>
    <x v="7889"/>
    <n v="0"/>
    <x v="0"/>
    <n v="0"/>
    <x v="0"/>
    <x v="1"/>
    <n v="305"/>
    <x v="7385"/>
    <n v="0.12119999999999999"/>
    <n v="0"/>
    <n v="0"/>
    <n v="0.22302633697933003"/>
  </r>
  <r>
    <x v="18"/>
    <x v="1"/>
    <x v="7890"/>
    <n v="0"/>
    <x v="0"/>
    <n v="0"/>
    <x v="0"/>
    <x v="1"/>
    <n v="862"/>
    <x v="7386"/>
    <n v="0.12119999999999999"/>
    <n v="0"/>
    <n v="0"/>
    <n v="0.20975294136453726"/>
  </r>
  <r>
    <x v="19"/>
    <x v="1"/>
    <x v="7891"/>
    <n v="0"/>
    <x v="0"/>
    <n v="0"/>
    <x v="0"/>
    <x v="1"/>
    <n v="1148"/>
    <x v="7387"/>
    <n v="0.12119999999999999"/>
    <n v="0"/>
    <n v="0"/>
    <n v="0.20536286758796515"/>
  </r>
  <r>
    <x v="20"/>
    <x v="1"/>
    <x v="7892"/>
    <n v="0"/>
    <x v="0"/>
    <n v="0"/>
    <x v="0"/>
    <x v="1"/>
    <n v="1669"/>
    <x v="7388"/>
    <n v="0.12119999999999999"/>
    <n v="0"/>
    <n v="0"/>
    <n v="0.19995594169995001"/>
  </r>
  <r>
    <x v="21"/>
    <x v="1"/>
    <x v="7893"/>
    <n v="0"/>
    <x v="0"/>
    <n v="0"/>
    <x v="0"/>
    <x v="1"/>
    <n v="2299"/>
    <x v="7389"/>
    <n v="0.12119999999999999"/>
    <n v="0"/>
    <n v="0"/>
    <n v="0.19517543233949447"/>
  </r>
  <r>
    <x v="22"/>
    <x v="1"/>
    <x v="7894"/>
    <n v="0"/>
    <x v="0"/>
    <n v="0"/>
    <x v="0"/>
    <x v="1"/>
    <n v="3307"/>
    <x v="7390"/>
    <n v="0.12119999999999999"/>
    <n v="0"/>
    <n v="0"/>
    <n v="0.18860318127938558"/>
  </r>
  <r>
    <x v="23"/>
    <x v="1"/>
    <x v="7895"/>
    <n v="0"/>
    <x v="0"/>
    <n v="0"/>
    <x v="0"/>
    <x v="1"/>
    <n v="4127"/>
    <x v="7391"/>
    <n v="0.12119999999999999"/>
    <n v="0"/>
    <n v="0"/>
    <n v="0.18489825410730118"/>
  </r>
  <r>
    <x v="0"/>
    <x v="0"/>
    <x v="7896"/>
    <n v="0"/>
    <x v="0"/>
    <n v="0"/>
    <x v="0"/>
    <x v="0"/>
    <n v="4392"/>
    <x v="7392"/>
    <n v="6.5959999999999991E-2"/>
    <n v="0"/>
    <n v="0"/>
    <n v="0.1285877264047568"/>
  </r>
  <r>
    <x v="1"/>
    <x v="0"/>
    <x v="7897"/>
    <n v="0"/>
    <x v="0"/>
    <n v="1.4736842105264094E-2"/>
    <x v="0"/>
    <x v="0"/>
    <n v="4716"/>
    <x v="7393"/>
    <n v="6.5959999999999991E-2"/>
    <n v="0"/>
    <n v="0"/>
    <n v="0.12739200791777675"/>
  </r>
  <r>
    <x v="2"/>
    <x v="0"/>
    <x v="7898"/>
    <n v="0"/>
    <x v="0"/>
    <n v="3.3"/>
    <x v="0"/>
    <x v="0"/>
    <n v="4827"/>
    <x v="7394"/>
    <n v="6.5959999999999991E-2"/>
    <n v="0"/>
    <n v="0"/>
    <n v="0.12696640744018259"/>
  </r>
  <r>
    <x v="3"/>
    <x v="0"/>
    <x v="7899"/>
    <n v="3.9263157894736782"/>
    <x v="0"/>
    <n v="3.3"/>
    <x v="0"/>
    <x v="0"/>
    <n v="5049"/>
    <x v="7395"/>
    <n v="6.5959999999999991E-2"/>
    <n v="0"/>
    <n v="0"/>
    <n v="0.12609631553019404"/>
  </r>
  <r>
    <x v="4"/>
    <x v="0"/>
    <x v="7900"/>
    <n v="0"/>
    <x v="0"/>
    <n v="0"/>
    <x v="0"/>
    <x v="0"/>
    <n v="4535"/>
    <x v="7396"/>
    <n v="6.5959999999999991E-2"/>
    <n v="0"/>
    <n v="0"/>
    <n v="0.12804949020169451"/>
  </r>
  <r>
    <x v="5"/>
    <x v="0"/>
    <x v="7901"/>
    <n v="0"/>
    <x v="0"/>
    <n v="0"/>
    <x v="0"/>
    <x v="0"/>
    <n v="2758"/>
    <x v="7397"/>
    <n v="6.5959999999999991E-2"/>
    <n v="0"/>
    <n v="0"/>
    <n v="0.13665145274708973"/>
  </r>
  <r>
    <x v="6"/>
    <x v="0"/>
    <x v="7902"/>
    <n v="0"/>
    <x v="0"/>
    <n v="0"/>
    <x v="0"/>
    <x v="0"/>
    <n v="2890"/>
    <x v="7398"/>
    <n v="6.5959999999999991E-2"/>
    <n v="0"/>
    <n v="0"/>
    <n v="0.13578957855188267"/>
  </r>
  <r>
    <x v="7"/>
    <x v="0"/>
    <x v="7903"/>
    <n v="0"/>
    <x v="1"/>
    <n v="0"/>
    <x v="0"/>
    <x v="0"/>
    <n v="3373"/>
    <x v="7399"/>
    <n v="6.5959999999999991E-2"/>
    <n v="0"/>
    <n v="0"/>
    <n v="0.13299046635847378"/>
  </r>
  <r>
    <x v="8"/>
    <x v="0"/>
    <x v="7904"/>
    <n v="0"/>
    <x v="0"/>
    <n v="0"/>
    <x v="0"/>
    <x v="0"/>
    <n v="4270"/>
    <x v="7400"/>
    <n v="6.5959999999999991E-2"/>
    <n v="0"/>
    <n v="0"/>
    <n v="0.12901167405406999"/>
  </r>
  <r>
    <x v="9"/>
    <x v="0"/>
    <x v="7905"/>
    <n v="0"/>
    <x v="0"/>
    <n v="0"/>
    <x v="0"/>
    <x v="0"/>
    <n v="4511"/>
    <x v="7401"/>
    <n v="6.5959999999999991E-2"/>
    <n v="0"/>
    <n v="0"/>
    <n v="0.12812986090944462"/>
  </r>
  <r>
    <x v="10"/>
    <x v="0"/>
    <x v="7906"/>
    <n v="6.6"/>
    <x v="0"/>
    <n v="3.3"/>
    <x v="0"/>
    <x v="0"/>
    <n v="5501"/>
    <x v="7402"/>
    <n v="6.5959999999999991E-2"/>
    <n v="0"/>
    <n v="0"/>
    <n v="0.12441618730630807"/>
  </r>
  <r>
    <x v="11"/>
    <x v="0"/>
    <x v="7907"/>
    <n v="0"/>
    <x v="0"/>
    <n v="3.3"/>
    <x v="0"/>
    <x v="0"/>
    <n v="4855"/>
    <x v="7403"/>
    <n v="6.5959999999999991E-2"/>
    <n v="0"/>
    <n v="0"/>
    <n v="0.126883825018243"/>
  </r>
  <r>
    <x v="12"/>
    <x v="0"/>
    <x v="7908"/>
    <n v="6.6"/>
    <x v="0"/>
    <n v="3.3"/>
    <x v="0"/>
    <x v="0"/>
    <n v="5422"/>
    <x v="7404"/>
    <n v="6.5959999999999991E-2"/>
    <n v="0"/>
    <n v="0"/>
    <n v="0.12469002179012144"/>
  </r>
  <r>
    <x v="13"/>
    <x v="0"/>
    <x v="7909"/>
    <n v="0"/>
    <x v="0"/>
    <n v="0"/>
    <x v="0"/>
    <x v="0"/>
    <n v="5804"/>
    <x v="7405"/>
    <n v="6.5959999999999991E-2"/>
    <n v="0"/>
    <n v="0"/>
    <n v="0.12315629442404993"/>
  </r>
  <r>
    <x v="14"/>
    <x v="0"/>
    <x v="7910"/>
    <n v="0"/>
    <x v="0"/>
    <n v="0"/>
    <x v="0"/>
    <x v="1"/>
    <n v="5878"/>
    <x v="7406"/>
    <n v="0.12119999999999999"/>
    <n v="0"/>
    <n v="0"/>
    <n v="0.1781044331390273"/>
  </r>
  <r>
    <x v="15"/>
    <x v="0"/>
    <x v="7911"/>
    <n v="0"/>
    <x v="0"/>
    <n v="0"/>
    <x v="0"/>
    <x v="1"/>
    <n v="5021"/>
    <x v="7407"/>
    <n v="0.12119999999999999"/>
    <n v="0"/>
    <n v="0"/>
    <n v="0.18148823930083907"/>
  </r>
  <r>
    <x v="16"/>
    <x v="0"/>
    <x v="7912"/>
    <n v="0"/>
    <x v="0"/>
    <n v="0"/>
    <x v="0"/>
    <x v="1"/>
    <n v="2569"/>
    <x v="7408"/>
    <n v="0.12119999999999999"/>
    <n v="0"/>
    <n v="0"/>
    <n v="0.1931328650041077"/>
  </r>
  <r>
    <x v="17"/>
    <x v="0"/>
    <x v="7913"/>
    <n v="0"/>
    <x v="0"/>
    <n v="0"/>
    <x v="0"/>
    <x v="1"/>
    <n v="1396"/>
    <x v="7409"/>
    <n v="0.12119999999999999"/>
    <n v="0"/>
    <n v="0"/>
    <n v="0.20239256537742517"/>
  </r>
  <r>
    <x v="18"/>
    <x v="0"/>
    <x v="7914"/>
    <n v="0"/>
    <x v="1"/>
    <n v="0"/>
    <x v="0"/>
    <x v="1"/>
    <n v="1912"/>
    <x v="7410"/>
    <n v="0.12119999999999999"/>
    <n v="0"/>
    <n v="0"/>
    <n v="0.19794396273486189"/>
  </r>
  <r>
    <x v="19"/>
    <x v="0"/>
    <x v="7915"/>
    <n v="0"/>
    <x v="0"/>
    <n v="0"/>
    <x v="0"/>
    <x v="1"/>
    <n v="1803"/>
    <x v="7411"/>
    <n v="0.12119999999999999"/>
    <n v="0"/>
    <n v="0"/>
    <n v="0.19891473927445938"/>
  </r>
  <r>
    <x v="20"/>
    <x v="0"/>
    <x v="7916"/>
    <n v="0"/>
    <x v="0"/>
    <n v="0"/>
    <x v="0"/>
    <x v="1"/>
    <n v="2173"/>
    <x v="7412"/>
    <n v="0.12119999999999999"/>
    <n v="0"/>
    <n v="0"/>
    <n v="0.19605630473426833"/>
  </r>
  <r>
    <x v="21"/>
    <x v="0"/>
    <x v="7917"/>
    <n v="0"/>
    <x v="0"/>
    <n v="0"/>
    <x v="0"/>
    <x v="1"/>
    <n v="2807"/>
    <x v="7413"/>
    <n v="0.12119999999999999"/>
    <n v="0"/>
    <n v="0"/>
    <n v="0.19155283349225574"/>
  </r>
  <r>
    <x v="22"/>
    <x v="0"/>
    <x v="7918"/>
    <n v="0"/>
    <x v="0"/>
    <n v="0"/>
    <x v="0"/>
    <x v="1"/>
    <n v="3534"/>
    <x v="7414"/>
    <n v="0.12119999999999999"/>
    <n v="0"/>
    <n v="0"/>
    <n v="0.18748567215844172"/>
  </r>
  <r>
    <x v="23"/>
    <x v="0"/>
    <x v="7919"/>
    <n v="0"/>
    <x v="0"/>
    <n v="0"/>
    <x v="0"/>
    <x v="1"/>
    <n v="4793"/>
    <x v="7415"/>
    <n v="0.12119999999999999"/>
    <n v="0"/>
    <n v="0"/>
    <n v="0.18230895455645754"/>
  </r>
  <r>
    <x v="0"/>
    <x v="1"/>
    <x v="7920"/>
    <n v="0"/>
    <x v="0"/>
    <n v="0"/>
    <x v="0"/>
    <x v="0"/>
    <n v="3531"/>
    <x v="7416"/>
    <n v="6.5959999999999991E-2"/>
    <n v="0"/>
    <n v="0"/>
    <n v="0.13225751529860258"/>
  </r>
  <r>
    <x v="1"/>
    <x v="1"/>
    <x v="7921"/>
    <n v="1.9094736842105289"/>
    <x v="0"/>
    <n v="3.3"/>
    <x v="0"/>
    <x v="0"/>
    <n v="4366"/>
    <x v="7417"/>
    <n v="6.5959999999999991E-2"/>
    <n v="0"/>
    <n v="0"/>
    <n v="0.12866885972303427"/>
  </r>
  <r>
    <x v="2"/>
    <x v="1"/>
    <x v="7922"/>
    <n v="0"/>
    <x v="0"/>
    <n v="2.2842105263157886"/>
    <x v="0"/>
    <x v="0"/>
    <n v="4290"/>
    <x v="7418"/>
    <n v="6.5959999999999991E-2"/>
    <n v="0"/>
    <n v="0"/>
    <n v="0.12894223638513494"/>
  </r>
  <r>
    <x v="3"/>
    <x v="1"/>
    <x v="7923"/>
    <n v="0"/>
    <x v="0"/>
    <n v="0"/>
    <x v="0"/>
    <x v="0"/>
    <n v="3896"/>
    <x v="7419"/>
    <n v="6.5959999999999991E-2"/>
    <n v="0"/>
    <n v="0"/>
    <n v="0.13059205736802099"/>
  </r>
  <r>
    <x v="4"/>
    <x v="1"/>
    <x v="7924"/>
    <n v="0"/>
    <x v="0"/>
    <n v="0"/>
    <x v="0"/>
    <x v="0"/>
    <n v="3336"/>
    <x v="7420"/>
    <n v="6.5959999999999991E-2"/>
    <n v="0"/>
    <n v="0"/>
    <n v="0.13321242708963721"/>
  </r>
  <r>
    <x v="5"/>
    <x v="1"/>
    <x v="7925"/>
    <n v="0"/>
    <x v="0"/>
    <n v="0"/>
    <x v="0"/>
    <x v="0"/>
    <n v="2699"/>
    <x v="7421"/>
    <n v="6.5959999999999991E-2"/>
    <n v="0"/>
    <n v="0"/>
    <n v="0.13707234931580342"/>
  </r>
  <r>
    <x v="6"/>
    <x v="1"/>
    <x v="7926"/>
    <n v="0"/>
    <x v="1"/>
    <n v="0"/>
    <x v="1"/>
    <x v="1"/>
    <n v="2912"/>
    <x v="7422"/>
    <n v="0.12119999999999999"/>
    <n v="0"/>
    <n v="0"/>
    <n v="0.19090651830103245"/>
  </r>
  <r>
    <x v="7"/>
    <x v="1"/>
    <x v="7927"/>
    <n v="0"/>
    <x v="1"/>
    <n v="0"/>
    <x v="1"/>
    <x v="1"/>
    <n v="3222"/>
    <x v="7423"/>
    <n v="0.12119999999999999"/>
    <n v="0"/>
    <n v="0"/>
    <n v="0.18901695866003357"/>
  </r>
  <r>
    <x v="8"/>
    <x v="1"/>
    <x v="7928"/>
    <n v="0"/>
    <x v="1"/>
    <n v="0"/>
    <x v="1"/>
    <x v="1"/>
    <n v="4520"/>
    <x v="7424"/>
    <n v="0.12119999999999999"/>
    <n v="0"/>
    <n v="0"/>
    <n v="0.18334011287359861"/>
  </r>
  <r>
    <x v="9"/>
    <x v="1"/>
    <x v="7929"/>
    <n v="0"/>
    <x v="1"/>
    <n v="0"/>
    <x v="1"/>
    <x v="1"/>
    <n v="5379"/>
    <x v="7425"/>
    <n v="0.12119999999999999"/>
    <n v="0"/>
    <n v="0"/>
    <n v="0.18007893994905316"/>
  </r>
  <r>
    <x v="10"/>
    <x v="1"/>
    <x v="7930"/>
    <n v="0"/>
    <x v="1"/>
    <n v="0"/>
    <x v="1"/>
    <x v="1"/>
    <n v="6267"/>
    <x v="7426"/>
    <n v="0.12119999999999999"/>
    <n v="0"/>
    <n v="0"/>
    <n v="0.17639448044265771"/>
  </r>
  <r>
    <x v="11"/>
    <x v="1"/>
    <x v="7931"/>
    <n v="0"/>
    <x v="1"/>
    <n v="0"/>
    <x v="1"/>
    <x v="1"/>
    <n v="6283"/>
    <x v="7427"/>
    <n v="0.12119999999999999"/>
    <n v="0"/>
    <n v="0"/>
    <n v="0.17631352510408188"/>
  </r>
  <r>
    <x v="12"/>
    <x v="1"/>
    <x v="7932"/>
    <n v="0"/>
    <x v="1"/>
    <n v="0"/>
    <x v="1"/>
    <x v="1"/>
    <n v="6413"/>
    <x v="7428"/>
    <n v="0.12119999999999999"/>
    <n v="0"/>
    <n v="0"/>
    <n v="0.17573689629643069"/>
  </r>
  <r>
    <x v="13"/>
    <x v="1"/>
    <x v="7933"/>
    <n v="0"/>
    <x v="1"/>
    <n v="0"/>
    <x v="1"/>
    <x v="1"/>
    <n v="6565"/>
    <x v="7429"/>
    <n v="0.12119999999999999"/>
    <n v="0"/>
    <n v="0"/>
    <n v="0.17518126909357334"/>
  </r>
  <r>
    <x v="14"/>
    <x v="1"/>
    <x v="7934"/>
    <n v="0"/>
    <x v="1"/>
    <n v="0"/>
    <x v="1"/>
    <x v="1"/>
    <n v="6282"/>
    <x v="7430"/>
    <n v="0.12119999999999999"/>
    <n v="0"/>
    <n v="0"/>
    <n v="0.17631599139423321"/>
  </r>
  <r>
    <x v="15"/>
    <x v="1"/>
    <x v="7935"/>
    <n v="0"/>
    <x v="1"/>
    <n v="0"/>
    <x v="1"/>
    <x v="1"/>
    <n v="4982"/>
    <x v="7431"/>
    <n v="0.12119999999999999"/>
    <n v="0"/>
    <n v="0"/>
    <n v="0.18166189663829918"/>
  </r>
  <r>
    <x v="16"/>
    <x v="1"/>
    <x v="7936"/>
    <n v="0"/>
    <x v="1"/>
    <n v="0"/>
    <x v="1"/>
    <x v="1"/>
    <n v="2111"/>
    <x v="7432"/>
    <n v="0.12119999999999999"/>
    <n v="0"/>
    <n v="0"/>
    <n v="0.19654707504639429"/>
  </r>
  <r>
    <x v="17"/>
    <x v="1"/>
    <x v="7937"/>
    <n v="0"/>
    <x v="0"/>
    <n v="0"/>
    <x v="0"/>
    <x v="1"/>
    <n v="635"/>
    <x v="7433"/>
    <n v="0.12119999999999999"/>
    <n v="0"/>
    <n v="0"/>
    <n v="0.21360391359465544"/>
  </r>
  <r>
    <x v="18"/>
    <x v="1"/>
    <x v="7938"/>
    <n v="0"/>
    <x v="0"/>
    <n v="0"/>
    <x v="0"/>
    <x v="1"/>
    <n v="1218"/>
    <x v="7434"/>
    <n v="0.12119999999999999"/>
    <n v="0"/>
    <n v="0"/>
    <n v="0.20433790894205328"/>
  </r>
  <r>
    <x v="19"/>
    <x v="1"/>
    <x v="7939"/>
    <n v="0"/>
    <x v="0"/>
    <n v="0"/>
    <x v="0"/>
    <x v="1"/>
    <n v="1816"/>
    <x v="7435"/>
    <n v="0.12119999999999999"/>
    <n v="0"/>
    <n v="0"/>
    <n v="0.19879719639436011"/>
  </r>
  <r>
    <x v="20"/>
    <x v="1"/>
    <x v="7940"/>
    <n v="0"/>
    <x v="0"/>
    <n v="0"/>
    <x v="0"/>
    <x v="1"/>
    <n v="1865"/>
    <x v="7436"/>
    <n v="0.12119999999999999"/>
    <n v="0"/>
    <n v="0"/>
    <n v="0.19833134298335398"/>
  </r>
  <r>
    <x v="21"/>
    <x v="1"/>
    <x v="7941"/>
    <n v="0"/>
    <x v="0"/>
    <n v="0"/>
    <x v="0"/>
    <x v="1"/>
    <n v="2516"/>
    <x v="7437"/>
    <n v="0.12119999999999999"/>
    <n v="0"/>
    <n v="0"/>
    <n v="0.1935121103249553"/>
  </r>
  <r>
    <x v="22"/>
    <x v="1"/>
    <x v="7942"/>
    <n v="0"/>
    <x v="0"/>
    <n v="0"/>
    <x v="0"/>
    <x v="1"/>
    <n v="2984"/>
    <x v="7438"/>
    <n v="0.12119999999999999"/>
    <n v="0"/>
    <n v="0"/>
    <n v="0.1904501020690052"/>
  </r>
  <r>
    <x v="23"/>
    <x v="1"/>
    <x v="7943"/>
    <n v="0"/>
    <x v="0"/>
    <n v="0"/>
    <x v="0"/>
    <x v="1"/>
    <n v="3842"/>
    <x v="7439"/>
    <n v="0.12119999999999999"/>
    <n v="0"/>
    <n v="0"/>
    <n v="0.18606951309814118"/>
  </r>
  <r>
    <x v="0"/>
    <x v="0"/>
    <x v="7944"/>
    <n v="0"/>
    <x v="0"/>
    <n v="0"/>
    <x v="0"/>
    <x v="0"/>
    <n v="2814"/>
    <x v="7440"/>
    <n v="6.5959999999999991E-2"/>
    <n v="0"/>
    <n v="0"/>
    <n v="0.13625321045182806"/>
  </r>
  <r>
    <x v="1"/>
    <x v="0"/>
    <x v="7945"/>
    <n v="0"/>
    <x v="0"/>
    <n v="0"/>
    <x v="0"/>
    <x v="0"/>
    <n v="3814"/>
    <x v="7441"/>
    <n v="6.5959999999999991E-2"/>
    <n v="0"/>
    <n v="0"/>
    <n v="0.13095681421332489"/>
  </r>
  <r>
    <x v="2"/>
    <x v="0"/>
    <x v="7946"/>
    <n v="0"/>
    <x v="0"/>
    <n v="3.3"/>
    <x v="0"/>
    <x v="0"/>
    <n v="4103"/>
    <x v="7442"/>
    <n v="6.5959999999999991E-2"/>
    <n v="0"/>
    <n v="0"/>
    <n v="0.12973546648968551"/>
  </r>
  <r>
    <x v="3"/>
    <x v="0"/>
    <x v="7947"/>
    <n v="0"/>
    <x v="0"/>
    <n v="1.9"/>
    <x v="0"/>
    <x v="0"/>
    <n v="3914"/>
    <x v="7443"/>
    <n v="6.5959999999999991E-2"/>
    <n v="0"/>
    <n v="0"/>
    <n v="0.13051796696079423"/>
  </r>
  <r>
    <x v="4"/>
    <x v="0"/>
    <x v="7948"/>
    <n v="0"/>
    <x v="0"/>
    <n v="0"/>
    <x v="0"/>
    <x v="0"/>
    <n v="2852"/>
    <x v="7444"/>
    <n v="6.5959999999999991E-2"/>
    <n v="0"/>
    <n v="0"/>
    <n v="0.13601545483648228"/>
  </r>
  <r>
    <x v="5"/>
    <x v="0"/>
    <x v="7949"/>
    <n v="0"/>
    <x v="0"/>
    <n v="0"/>
    <x v="0"/>
    <x v="0"/>
    <n v="2571"/>
    <x v="7445"/>
    <n v="6.5959999999999991E-2"/>
    <n v="0"/>
    <n v="0"/>
    <n v="0.13787524117558603"/>
  </r>
  <r>
    <x v="6"/>
    <x v="0"/>
    <x v="7950"/>
    <n v="0"/>
    <x v="0"/>
    <n v="0"/>
    <x v="0"/>
    <x v="0"/>
    <n v="2969"/>
    <x v="7446"/>
    <n v="6.5959999999999991E-2"/>
    <n v="0"/>
    <n v="0"/>
    <n v="0.13529375252877734"/>
  </r>
  <r>
    <x v="7"/>
    <x v="0"/>
    <x v="7951"/>
    <n v="0"/>
    <x v="1"/>
    <n v="0"/>
    <x v="0"/>
    <x v="0"/>
    <n v="3259"/>
    <x v="7447"/>
    <n v="6.5959999999999991E-2"/>
    <n v="0"/>
    <n v="0"/>
    <n v="0.1336243792043823"/>
  </r>
  <r>
    <x v="8"/>
    <x v="0"/>
    <x v="7952"/>
    <n v="0"/>
    <x v="0"/>
    <n v="0"/>
    <x v="0"/>
    <x v="0"/>
    <n v="3275"/>
    <x v="7448"/>
    <n v="6.5959999999999991E-2"/>
    <n v="0"/>
    <n v="0"/>
    <n v="0.13349302496173554"/>
  </r>
  <r>
    <x v="9"/>
    <x v="0"/>
    <x v="7953"/>
    <n v="0"/>
    <x v="0"/>
    <n v="0"/>
    <x v="0"/>
    <x v="0"/>
    <n v="3815"/>
    <x v="7449"/>
    <n v="6.5959999999999991E-2"/>
    <n v="0"/>
    <n v="0"/>
    <n v="0.13095091545749893"/>
  </r>
  <r>
    <x v="10"/>
    <x v="0"/>
    <x v="7954"/>
    <n v="4.837894736842097"/>
    <x v="0"/>
    <n v="3.3"/>
    <x v="0"/>
    <x v="0"/>
    <n v="4494"/>
    <x v="7450"/>
    <n v="6.5959999999999991E-2"/>
    <n v="0"/>
    <n v="0"/>
    <n v="0.12819500148024593"/>
  </r>
  <r>
    <x v="11"/>
    <x v="0"/>
    <x v="7955"/>
    <n v="6.6"/>
    <x v="0"/>
    <n v="3.3"/>
    <x v="0"/>
    <x v="0"/>
    <n v="4564"/>
    <x v="7451"/>
    <n v="6.5959999999999991E-2"/>
    <n v="0"/>
    <n v="0"/>
    <n v="0.12796756884721802"/>
  </r>
  <r>
    <x v="12"/>
    <x v="0"/>
    <x v="7956"/>
    <n v="6.6"/>
    <x v="0"/>
    <n v="3.3"/>
    <x v="0"/>
    <x v="0"/>
    <n v="5485"/>
    <x v="7452"/>
    <n v="6.5959999999999991E-2"/>
    <n v="0"/>
    <n v="0"/>
    <n v="0.12446945408844262"/>
  </r>
  <r>
    <x v="13"/>
    <x v="0"/>
    <x v="7957"/>
    <n v="0"/>
    <x v="0"/>
    <n v="0"/>
    <x v="0"/>
    <x v="0"/>
    <n v="6012"/>
    <x v="7453"/>
    <n v="6.5959999999999991E-2"/>
    <n v="0"/>
    <n v="0"/>
    <n v="0.12224114822387402"/>
  </r>
  <r>
    <x v="14"/>
    <x v="0"/>
    <x v="7958"/>
    <n v="0"/>
    <x v="0"/>
    <n v="0"/>
    <x v="0"/>
    <x v="1"/>
    <n v="5339"/>
    <x v="7454"/>
    <n v="0.12119999999999999"/>
    <n v="0"/>
    <n v="0"/>
    <n v="0.1802410540315782"/>
  </r>
  <r>
    <x v="15"/>
    <x v="0"/>
    <x v="7959"/>
    <n v="0"/>
    <x v="0"/>
    <n v="0"/>
    <x v="0"/>
    <x v="1"/>
    <n v="4372"/>
    <x v="7455"/>
    <n v="0.12119999999999999"/>
    <n v="0"/>
    <n v="0"/>
    <n v="0.18389243996197413"/>
  </r>
  <r>
    <x v="16"/>
    <x v="0"/>
    <x v="7960"/>
    <n v="0"/>
    <x v="0"/>
    <n v="0"/>
    <x v="0"/>
    <x v="1"/>
    <n v="1992"/>
    <x v="7456"/>
    <n v="0.12119999999999999"/>
    <n v="0"/>
    <n v="0"/>
    <n v="0.19738535944113217"/>
  </r>
  <r>
    <x v="17"/>
    <x v="0"/>
    <x v="7961"/>
    <n v="0"/>
    <x v="0"/>
    <n v="0"/>
    <x v="0"/>
    <x v="1"/>
    <n v="267"/>
    <x v="7457"/>
    <n v="0.12119999999999999"/>
    <n v="0"/>
    <n v="0"/>
    <n v="0.22464658790607162"/>
  </r>
  <r>
    <x v="18"/>
    <x v="0"/>
    <x v="7962"/>
    <n v="0"/>
    <x v="1"/>
    <n v="0"/>
    <x v="0"/>
    <x v="1"/>
    <n v="700"/>
    <x v="7458"/>
    <n v="0.12119999999999999"/>
    <n v="0"/>
    <n v="0"/>
    <n v="0.21239449067064892"/>
  </r>
  <r>
    <x v="19"/>
    <x v="0"/>
    <x v="7963"/>
    <n v="0"/>
    <x v="0"/>
    <n v="0"/>
    <x v="0"/>
    <x v="1"/>
    <n v="1104"/>
    <x v="7459"/>
    <n v="0.12119999999999999"/>
    <n v="0"/>
    <n v="0"/>
    <n v="0.20604638591928873"/>
  </r>
  <r>
    <x v="20"/>
    <x v="0"/>
    <x v="7964"/>
    <n v="0"/>
    <x v="0"/>
    <n v="0"/>
    <x v="0"/>
    <x v="1"/>
    <n v="1333"/>
    <x v="7460"/>
    <n v="0.12119999999999999"/>
    <n v="0"/>
    <n v="0"/>
    <n v="0.20294683973471492"/>
  </r>
  <r>
    <x v="21"/>
    <x v="0"/>
    <x v="7965"/>
    <n v="0"/>
    <x v="0"/>
    <n v="0"/>
    <x v="0"/>
    <x v="1"/>
    <n v="1891"/>
    <x v="7461"/>
    <n v="0.12119999999999999"/>
    <n v="0"/>
    <n v="0"/>
    <n v="0.19806106809357349"/>
  </r>
  <r>
    <x v="22"/>
    <x v="0"/>
    <x v="7966"/>
    <n v="0"/>
    <x v="0"/>
    <n v="0"/>
    <x v="0"/>
    <x v="1"/>
    <n v="2468"/>
    <x v="7462"/>
    <n v="0.12119999999999999"/>
    <n v="0"/>
    <n v="0"/>
    <n v="0.1939129768468553"/>
  </r>
  <r>
    <x v="23"/>
    <x v="0"/>
    <x v="7967"/>
    <n v="0"/>
    <x v="0"/>
    <n v="0"/>
    <x v="0"/>
    <x v="1"/>
    <n v="3111"/>
    <x v="7463"/>
    <n v="0.12119999999999999"/>
    <n v="0"/>
    <n v="0"/>
    <n v="0.18966765244923989"/>
  </r>
  <r>
    <x v="0"/>
    <x v="0"/>
    <x v="7968"/>
    <n v="0"/>
    <x v="0"/>
    <n v="0"/>
    <x v="0"/>
    <x v="0"/>
    <n v="3033"/>
    <x v="7464"/>
    <n v="6.5959999999999991E-2"/>
    <n v="0"/>
    <n v="0"/>
    <n v="0.1349496108399808"/>
  </r>
  <r>
    <x v="1"/>
    <x v="0"/>
    <x v="7969"/>
    <n v="0"/>
    <x v="0"/>
    <n v="0"/>
    <x v="0"/>
    <x v="0"/>
    <n v="3110"/>
    <x v="7465"/>
    <n v="6.5959999999999991E-2"/>
    <n v="0"/>
    <n v="0"/>
    <n v="0.13444297890641854"/>
  </r>
  <r>
    <x v="2"/>
    <x v="0"/>
    <x v="7970"/>
    <n v="0"/>
    <x v="0"/>
    <n v="0.23789473684210388"/>
    <x v="0"/>
    <x v="0"/>
    <n v="3420"/>
    <x v="7466"/>
    <n v="6.5959999999999991E-2"/>
    <n v="0"/>
    <n v="0"/>
    <n v="0.13274660335909441"/>
  </r>
  <r>
    <x v="3"/>
    <x v="0"/>
    <x v="7971"/>
    <n v="0"/>
    <x v="0"/>
    <n v="0"/>
    <x v="0"/>
    <x v="0"/>
    <n v="3394"/>
    <x v="7467"/>
    <n v="6.5959999999999991E-2"/>
    <n v="0"/>
    <n v="0"/>
    <n v="0.13286501071203027"/>
  </r>
  <r>
    <x v="4"/>
    <x v="0"/>
    <x v="7972"/>
    <n v="0"/>
    <x v="0"/>
    <n v="0"/>
    <x v="0"/>
    <x v="0"/>
    <n v="3046"/>
    <x v="7468"/>
    <n v="6.5959999999999991E-2"/>
    <n v="0"/>
    <n v="0"/>
    <n v="0.13486357020744968"/>
  </r>
  <r>
    <x v="5"/>
    <x v="0"/>
    <x v="7973"/>
    <n v="0"/>
    <x v="0"/>
    <n v="0"/>
    <x v="0"/>
    <x v="0"/>
    <n v="2704"/>
    <x v="7469"/>
    <n v="6.5959999999999991E-2"/>
    <n v="0"/>
    <n v="0"/>
    <n v="0.13702582033665966"/>
  </r>
  <r>
    <x v="6"/>
    <x v="0"/>
    <x v="7974"/>
    <n v="0"/>
    <x v="0"/>
    <n v="0"/>
    <x v="0"/>
    <x v="0"/>
    <n v="2509"/>
    <x v="7470"/>
    <n v="6.5959999999999991E-2"/>
    <n v="0"/>
    <n v="0"/>
    <n v="0.13831584786267306"/>
  </r>
  <r>
    <x v="7"/>
    <x v="0"/>
    <x v="7975"/>
    <n v="0"/>
    <x v="1"/>
    <n v="0"/>
    <x v="0"/>
    <x v="0"/>
    <n v="2952"/>
    <x v="7471"/>
    <n v="6.5959999999999991E-2"/>
    <n v="0"/>
    <n v="0"/>
    <n v="0.13538459845363018"/>
  </r>
  <r>
    <x v="8"/>
    <x v="0"/>
    <x v="7976"/>
    <n v="0"/>
    <x v="0"/>
    <n v="0"/>
    <x v="0"/>
    <x v="0"/>
    <n v="3333"/>
    <x v="7472"/>
    <n v="6.5959999999999991E-2"/>
    <n v="0"/>
    <n v="0"/>
    <n v="0.1332220127274768"/>
  </r>
  <r>
    <x v="9"/>
    <x v="0"/>
    <x v="7977"/>
    <n v="0"/>
    <x v="0"/>
    <n v="0"/>
    <x v="0"/>
    <x v="0"/>
    <n v="3582"/>
    <x v="7473"/>
    <n v="6.5959999999999991E-2"/>
    <n v="0"/>
    <n v="0"/>
    <n v="0.13198952871927166"/>
  </r>
  <r>
    <x v="10"/>
    <x v="0"/>
    <x v="7978"/>
    <n v="0.69894736842105465"/>
    <x v="0"/>
    <n v="3.3"/>
    <x v="0"/>
    <x v="0"/>
    <n v="4388"/>
    <x v="7474"/>
    <n v="6.5959999999999991E-2"/>
    <n v="0"/>
    <n v="0"/>
    <n v="0.12860064264596166"/>
  </r>
  <r>
    <x v="11"/>
    <x v="0"/>
    <x v="7979"/>
    <n v="0"/>
    <x v="0"/>
    <n v="3.3"/>
    <x v="0"/>
    <x v="0"/>
    <n v="4383"/>
    <x v="7475"/>
    <n v="6.5959999999999991E-2"/>
    <n v="0"/>
    <n v="0"/>
    <n v="0.12861432165731651"/>
  </r>
  <r>
    <x v="12"/>
    <x v="0"/>
    <x v="7980"/>
    <n v="6.6"/>
    <x v="0"/>
    <n v="3.3"/>
    <x v="0"/>
    <x v="0"/>
    <n v="6191"/>
    <x v="7476"/>
    <n v="6.5959999999999991E-2"/>
    <n v="0"/>
    <n v="0"/>
    <n v="0.1214692756835206"/>
  </r>
  <r>
    <x v="13"/>
    <x v="0"/>
    <x v="7981"/>
    <n v="0"/>
    <x v="0"/>
    <n v="0"/>
    <x v="0"/>
    <x v="0"/>
    <n v="5186"/>
    <x v="7477"/>
    <n v="6.5959999999999991E-2"/>
    <n v="0"/>
    <n v="0"/>
    <n v="0.12552751798903775"/>
  </r>
  <r>
    <x v="14"/>
    <x v="0"/>
    <x v="7982"/>
    <n v="0"/>
    <x v="0"/>
    <n v="0"/>
    <x v="0"/>
    <x v="1"/>
    <n v="5455"/>
    <x v="7478"/>
    <n v="0.12119999999999999"/>
    <n v="0"/>
    <n v="0"/>
    <n v="0.17981097879539404"/>
  </r>
  <r>
    <x v="15"/>
    <x v="0"/>
    <x v="7983"/>
    <n v="0"/>
    <x v="0"/>
    <n v="0"/>
    <x v="0"/>
    <x v="1"/>
    <n v="3766"/>
    <x v="7479"/>
    <n v="0.12119999999999999"/>
    <n v="0"/>
    <n v="0"/>
    <n v="0.18644324504591958"/>
  </r>
  <r>
    <x v="16"/>
    <x v="0"/>
    <x v="7984"/>
    <n v="0"/>
    <x v="0"/>
    <n v="0"/>
    <x v="0"/>
    <x v="1"/>
    <n v="1413"/>
    <x v="7480"/>
    <n v="0.12119999999999999"/>
    <n v="0"/>
    <n v="0"/>
    <n v="0.20222251719805345"/>
  </r>
  <r>
    <x v="17"/>
    <x v="0"/>
    <x v="7985"/>
    <n v="0"/>
    <x v="0"/>
    <n v="0"/>
    <x v="0"/>
    <x v="1"/>
    <n v="174"/>
    <x v="7481"/>
    <n v="0.12119999999999999"/>
    <n v="0"/>
    <n v="1.8132562564844523E-2"/>
    <n v="0.25046568697412458"/>
  </r>
  <r>
    <x v="18"/>
    <x v="0"/>
    <x v="7986"/>
    <n v="0"/>
    <x v="1"/>
    <n v="0"/>
    <x v="0"/>
    <x v="1"/>
    <n v="208"/>
    <x v="7482"/>
    <n v="0.12119999999999999"/>
    <n v="0"/>
    <n v="0"/>
    <n v="0.22879694742002477"/>
  </r>
  <r>
    <x v="19"/>
    <x v="0"/>
    <x v="7987"/>
    <n v="0"/>
    <x v="0"/>
    <n v="0"/>
    <x v="0"/>
    <x v="1"/>
    <n v="554"/>
    <x v="7483"/>
    <n v="0.12119999999999999"/>
    <n v="0"/>
    <n v="0"/>
    <n v="0.21504653974897978"/>
  </r>
  <r>
    <x v="20"/>
    <x v="0"/>
    <x v="7988"/>
    <n v="0"/>
    <x v="0"/>
    <n v="0"/>
    <x v="0"/>
    <x v="1"/>
    <n v="715"/>
    <x v="7484"/>
    <n v="0.12119999999999999"/>
    <n v="0"/>
    <n v="0"/>
    <n v="0.2122377615455471"/>
  </r>
  <r>
    <x v="21"/>
    <x v="0"/>
    <x v="7989"/>
    <n v="0"/>
    <x v="0"/>
    <n v="0"/>
    <x v="0"/>
    <x v="1"/>
    <n v="1572"/>
    <x v="7485"/>
    <n v="0.12119999999999999"/>
    <n v="0"/>
    <n v="0"/>
    <n v="0.20069496427251449"/>
  </r>
  <r>
    <x v="22"/>
    <x v="0"/>
    <x v="7990"/>
    <n v="0"/>
    <x v="0"/>
    <n v="0"/>
    <x v="0"/>
    <x v="1"/>
    <n v="2441"/>
    <x v="7486"/>
    <n v="0.12119999999999999"/>
    <n v="0"/>
    <n v="0"/>
    <n v="0.19411348369359183"/>
  </r>
  <r>
    <x v="23"/>
    <x v="0"/>
    <x v="7991"/>
    <n v="0"/>
    <x v="0"/>
    <n v="0"/>
    <x v="0"/>
    <x v="1"/>
    <n v="3551"/>
    <x v="7487"/>
    <n v="0.12119999999999999"/>
    <n v="0"/>
    <n v="0"/>
    <n v="0.18739851295598006"/>
  </r>
  <r>
    <x v="0"/>
    <x v="1"/>
    <x v="7992"/>
    <n v="0"/>
    <x v="0"/>
    <n v="0"/>
    <x v="0"/>
    <x v="0"/>
    <n v="3128"/>
    <x v="7488"/>
    <n v="6.5959999999999991E-2"/>
    <n v="0"/>
    <n v="0"/>
    <n v="0.13427251461581241"/>
  </r>
  <r>
    <x v="1"/>
    <x v="1"/>
    <x v="7993"/>
    <n v="0"/>
    <x v="0"/>
    <n v="0"/>
    <x v="0"/>
    <x v="0"/>
    <n v="3469"/>
    <x v="7489"/>
    <n v="6.5959999999999991E-2"/>
    <n v="0"/>
    <n v="0"/>
    <n v="0.13251652550674659"/>
  </r>
  <r>
    <x v="2"/>
    <x v="1"/>
    <x v="7994"/>
    <n v="0"/>
    <x v="0"/>
    <n v="1.9"/>
    <x v="0"/>
    <x v="0"/>
    <n v="4156"/>
    <x v="7490"/>
    <n v="6.5959999999999991E-2"/>
    <n v="0"/>
    <n v="0"/>
    <n v="0.1295315619648858"/>
  </r>
  <r>
    <x v="3"/>
    <x v="1"/>
    <x v="7995"/>
    <n v="0"/>
    <x v="0"/>
    <n v="3.3"/>
    <x v="0"/>
    <x v="0"/>
    <n v="4219"/>
    <x v="7491"/>
    <n v="6.5959999999999991E-2"/>
    <n v="0"/>
    <n v="0"/>
    <n v="0.12925668211173041"/>
  </r>
  <r>
    <x v="4"/>
    <x v="1"/>
    <x v="7996"/>
    <n v="0"/>
    <x v="0"/>
    <n v="0"/>
    <x v="0"/>
    <x v="0"/>
    <n v="3316"/>
    <x v="7492"/>
    <n v="6.5959999999999991E-2"/>
    <n v="0"/>
    <n v="0"/>
    <n v="0.13330548780165441"/>
  </r>
  <r>
    <x v="5"/>
    <x v="1"/>
    <x v="7997"/>
    <n v="0"/>
    <x v="0"/>
    <n v="0"/>
    <x v="0"/>
    <x v="0"/>
    <n v="1644"/>
    <x v="7493"/>
    <n v="6.5959999999999991E-2"/>
    <n v="0"/>
    <n v="0"/>
    <n v="0.14492900615191745"/>
  </r>
  <r>
    <x v="6"/>
    <x v="1"/>
    <x v="7998"/>
    <n v="0"/>
    <x v="1"/>
    <n v="0"/>
    <x v="1"/>
    <x v="1"/>
    <n v="259"/>
    <x v="7494"/>
    <n v="0.12119999999999999"/>
    <n v="0"/>
    <n v="0"/>
    <n v="0.22499098694202574"/>
  </r>
  <r>
    <x v="7"/>
    <x v="1"/>
    <x v="7999"/>
    <n v="0"/>
    <x v="1"/>
    <n v="0"/>
    <x v="1"/>
    <x v="1"/>
    <n v="370"/>
    <x v="7495"/>
    <n v="0.12119999999999999"/>
    <n v="0"/>
    <n v="0"/>
    <n v="0.22021121781968839"/>
  </r>
  <r>
    <x v="8"/>
    <x v="1"/>
    <x v="8000"/>
    <n v="0"/>
    <x v="1"/>
    <n v="0"/>
    <x v="1"/>
    <x v="1"/>
    <n v="2065"/>
    <x v="7496"/>
    <n v="0.12119999999999999"/>
    <n v="0"/>
    <n v="0"/>
    <n v="0.19679760564221627"/>
  </r>
  <r>
    <x v="9"/>
    <x v="1"/>
    <x v="8001"/>
    <n v="0"/>
    <x v="1"/>
    <n v="0"/>
    <x v="1"/>
    <x v="1"/>
    <n v="2631"/>
    <x v="7497"/>
    <n v="0.12119999999999999"/>
    <n v="0"/>
    <n v="0"/>
    <n v="0.19274158432438807"/>
  </r>
  <r>
    <x v="10"/>
    <x v="1"/>
    <x v="8002"/>
    <n v="0"/>
    <x v="1"/>
    <n v="0"/>
    <x v="1"/>
    <x v="1"/>
    <n v="4296"/>
    <x v="7498"/>
    <n v="0.12119999999999999"/>
    <n v="0"/>
    <n v="0"/>
    <n v="0.18416931674557085"/>
  </r>
  <r>
    <x v="11"/>
    <x v="1"/>
    <x v="8003"/>
    <n v="0"/>
    <x v="1"/>
    <n v="0"/>
    <x v="1"/>
    <x v="1"/>
    <n v="4600"/>
    <x v="7499"/>
    <n v="0.12119999999999999"/>
    <n v="0"/>
    <n v="0"/>
    <n v="0.1830675615045845"/>
  </r>
  <r>
    <x v="12"/>
    <x v="1"/>
    <x v="8004"/>
    <n v="0"/>
    <x v="1"/>
    <n v="0"/>
    <x v="1"/>
    <x v="1"/>
    <n v="5513"/>
    <x v="7500"/>
    <n v="0.12119999999999999"/>
    <n v="0"/>
    <n v="0"/>
    <n v="0.17962463989435346"/>
  </r>
  <r>
    <x v="13"/>
    <x v="1"/>
    <x v="8005"/>
    <n v="0"/>
    <x v="1"/>
    <n v="0"/>
    <x v="1"/>
    <x v="1"/>
    <n v="6092"/>
    <x v="7501"/>
    <n v="0.12119999999999999"/>
    <n v="0"/>
    <n v="0"/>
    <n v="0.1771170567547817"/>
  </r>
  <r>
    <x v="14"/>
    <x v="1"/>
    <x v="8006"/>
    <n v="0"/>
    <x v="1"/>
    <n v="0"/>
    <x v="1"/>
    <x v="1"/>
    <n v="5439"/>
    <x v="7502"/>
    <n v="0.12119999999999999"/>
    <n v="0"/>
    <n v="0"/>
    <n v="0.17987652628534917"/>
  </r>
  <r>
    <x v="15"/>
    <x v="1"/>
    <x v="8007"/>
    <n v="0"/>
    <x v="1"/>
    <n v="0"/>
    <x v="1"/>
    <x v="1"/>
    <n v="3295"/>
    <x v="7503"/>
    <n v="0.12119999999999999"/>
    <n v="0"/>
    <n v="0"/>
    <n v="0.18864978188793063"/>
  </r>
  <r>
    <x v="16"/>
    <x v="1"/>
    <x v="8008"/>
    <n v="0"/>
    <x v="1"/>
    <n v="0"/>
    <x v="1"/>
    <x v="1"/>
    <n v="1144"/>
    <x v="7504"/>
    <n v="0.12119999999999999"/>
    <n v="0"/>
    <n v="0"/>
    <n v="0.20545617949397199"/>
  </r>
  <r>
    <x v="17"/>
    <x v="1"/>
    <x v="8009"/>
    <n v="0"/>
    <x v="0"/>
    <n v="0"/>
    <x v="0"/>
    <x v="1"/>
    <n v="144"/>
    <x v="7505"/>
    <n v="0.12119999999999999"/>
    <n v="6.628677247255936E-2"/>
    <n v="1.8132562564844523E-2"/>
    <n v="0.32005337939690487"/>
  </r>
  <r>
    <x v="18"/>
    <x v="1"/>
    <x v="8010"/>
    <n v="0"/>
    <x v="0"/>
    <n v="0"/>
    <x v="0"/>
    <x v="1"/>
    <n v="187"/>
    <x v="7506"/>
    <n v="0.12119999999999999"/>
    <n v="0"/>
    <n v="1.8132562564844523E-2"/>
    <n v="0.24887283596254894"/>
  </r>
  <r>
    <x v="19"/>
    <x v="1"/>
    <x v="8011"/>
    <n v="0"/>
    <x v="0"/>
    <n v="0"/>
    <x v="0"/>
    <x v="1"/>
    <n v="655"/>
    <x v="7507"/>
    <n v="0.12119999999999999"/>
    <n v="0"/>
    <n v="0"/>
    <n v="0.21323101794139343"/>
  </r>
  <r>
    <x v="20"/>
    <x v="1"/>
    <x v="8012"/>
    <n v="0"/>
    <x v="0"/>
    <n v="0"/>
    <x v="0"/>
    <x v="1"/>
    <n v="755"/>
    <x v="7508"/>
    <n v="0.12119999999999999"/>
    <n v="0"/>
    <n v="0"/>
    <n v="0.21155521053126586"/>
  </r>
  <r>
    <x v="21"/>
    <x v="1"/>
    <x v="8013"/>
    <n v="0"/>
    <x v="0"/>
    <n v="0"/>
    <x v="0"/>
    <x v="1"/>
    <n v="1719"/>
    <x v="7509"/>
    <n v="0.12119999999999999"/>
    <n v="0"/>
    <n v="0"/>
    <n v="0.19960648642178641"/>
  </r>
  <r>
    <x v="22"/>
    <x v="1"/>
    <x v="8014"/>
    <n v="0"/>
    <x v="0"/>
    <n v="0"/>
    <x v="0"/>
    <x v="1"/>
    <n v="2409"/>
    <x v="7510"/>
    <n v="0.12119999999999999"/>
    <n v="0"/>
    <n v="0"/>
    <n v="0.19436468622380321"/>
  </r>
  <r>
    <x v="23"/>
    <x v="1"/>
    <x v="8015"/>
    <n v="0"/>
    <x v="0"/>
    <n v="0"/>
    <x v="0"/>
    <x v="1"/>
    <n v="3523"/>
    <x v="7511"/>
    <n v="0.12119999999999999"/>
    <n v="0"/>
    <n v="0"/>
    <n v="0.1875076801078176"/>
  </r>
  <r>
    <x v="0"/>
    <x v="1"/>
    <x v="8016"/>
    <n v="0"/>
    <x v="0"/>
    <n v="0"/>
    <x v="0"/>
    <x v="0"/>
    <n v="6056"/>
    <x v="7512"/>
    <n v="6.5959999999999991E-2"/>
    <n v="0"/>
    <n v="0"/>
    <n v="0.12203025140319348"/>
  </r>
  <r>
    <x v="1"/>
    <x v="1"/>
    <x v="8017"/>
    <n v="2.5684210526315776"/>
    <x v="0"/>
    <n v="3.3"/>
    <x v="0"/>
    <x v="0"/>
    <n v="5632"/>
    <x v="7513"/>
    <n v="6.5959999999999991E-2"/>
    <n v="0"/>
    <n v="0"/>
    <n v="0.12384584247300888"/>
  </r>
  <r>
    <x v="2"/>
    <x v="1"/>
    <x v="8018"/>
    <n v="6.6"/>
    <x v="0"/>
    <n v="3.3"/>
    <x v="0"/>
    <x v="0"/>
    <n v="5737"/>
    <x v="7514"/>
    <n v="6.5959999999999991E-2"/>
    <n v="0"/>
    <n v="0"/>
    <n v="0.12342607985442521"/>
  </r>
  <r>
    <x v="3"/>
    <x v="1"/>
    <x v="8019"/>
    <n v="0"/>
    <x v="0"/>
    <n v="3.3"/>
    <x v="0"/>
    <x v="0"/>
    <n v="5610"/>
    <x v="7515"/>
    <n v="6.5959999999999991E-2"/>
    <n v="0"/>
    <n v="0"/>
    <n v="0.12393066058365632"/>
  </r>
  <r>
    <x v="4"/>
    <x v="1"/>
    <x v="8020"/>
    <n v="0"/>
    <x v="0"/>
    <n v="0"/>
    <x v="0"/>
    <x v="0"/>
    <n v="4138"/>
    <x v="7516"/>
    <n v="6.5959999999999991E-2"/>
    <n v="0"/>
    <n v="0"/>
    <n v="0.12960594715415424"/>
  </r>
  <r>
    <x v="5"/>
    <x v="1"/>
    <x v="8021"/>
    <n v="0"/>
    <x v="0"/>
    <n v="0"/>
    <x v="0"/>
    <x v="0"/>
    <n v="2481"/>
    <x v="7517"/>
    <n v="6.5959999999999991E-2"/>
    <n v="0"/>
    <n v="0"/>
    <n v="0.13857620431725592"/>
  </r>
  <r>
    <x v="6"/>
    <x v="1"/>
    <x v="8022"/>
    <n v="0"/>
    <x v="1"/>
    <n v="0"/>
    <x v="1"/>
    <x v="1"/>
    <n v="662"/>
    <x v="7518"/>
    <n v="0.12119999999999999"/>
    <n v="0"/>
    <n v="0"/>
    <n v="0.21311934703040017"/>
  </r>
  <r>
    <x v="7"/>
    <x v="1"/>
    <x v="8023"/>
    <n v="0"/>
    <x v="1"/>
    <n v="0"/>
    <x v="1"/>
    <x v="1"/>
    <n v="406"/>
    <x v="7519"/>
    <n v="0.12119999999999999"/>
    <n v="0"/>
    <n v="0"/>
    <n v="0.21899291886788572"/>
  </r>
  <r>
    <x v="8"/>
    <x v="1"/>
    <x v="8024"/>
    <n v="0"/>
    <x v="1"/>
    <n v="0"/>
    <x v="1"/>
    <x v="1"/>
    <n v="2040"/>
    <x v="7520"/>
    <n v="0.12119999999999999"/>
    <n v="0"/>
    <n v="0"/>
    <n v="0.19702899015567041"/>
  </r>
  <r>
    <x v="9"/>
    <x v="1"/>
    <x v="8025"/>
    <n v="0"/>
    <x v="1"/>
    <n v="0"/>
    <x v="1"/>
    <x v="1"/>
    <n v="3150"/>
    <x v="7521"/>
    <n v="0.12119999999999999"/>
    <n v="0"/>
    <n v="0"/>
    <n v="0.18939543076156024"/>
  </r>
  <r>
    <x v="10"/>
    <x v="1"/>
    <x v="8026"/>
    <n v="0"/>
    <x v="1"/>
    <n v="0"/>
    <x v="1"/>
    <x v="1"/>
    <n v="4438"/>
    <x v="7522"/>
    <n v="0.12119999999999999"/>
    <n v="0"/>
    <n v="0"/>
    <n v="0.18364633408811948"/>
  </r>
  <r>
    <x v="11"/>
    <x v="1"/>
    <x v="8027"/>
    <n v="0"/>
    <x v="1"/>
    <n v="0"/>
    <x v="1"/>
    <x v="1"/>
    <n v="4630"/>
    <x v="7523"/>
    <n v="0.12119999999999999"/>
    <n v="0"/>
    <n v="0"/>
    <n v="0.18299610894925772"/>
  </r>
  <r>
    <x v="12"/>
    <x v="1"/>
    <x v="8028"/>
    <n v="0"/>
    <x v="1"/>
    <n v="0"/>
    <x v="1"/>
    <x v="1"/>
    <n v="5559"/>
    <x v="7524"/>
    <n v="0.12119999999999999"/>
    <n v="0"/>
    <n v="0"/>
    <n v="0.17941906991991433"/>
  </r>
  <r>
    <x v="13"/>
    <x v="1"/>
    <x v="8029"/>
    <n v="0"/>
    <x v="1"/>
    <n v="0"/>
    <x v="1"/>
    <x v="1"/>
    <n v="5634"/>
    <x v="7525"/>
    <n v="0.12119999999999999"/>
    <n v="0"/>
    <n v="0"/>
    <n v="0.17907288219043355"/>
  </r>
  <r>
    <x v="14"/>
    <x v="1"/>
    <x v="8030"/>
    <n v="0"/>
    <x v="1"/>
    <n v="0"/>
    <x v="1"/>
    <x v="1"/>
    <n v="5287"/>
    <x v="7526"/>
    <n v="0.12119999999999999"/>
    <n v="0"/>
    <n v="0"/>
    <n v="0.18043432445537649"/>
  </r>
  <r>
    <x v="15"/>
    <x v="1"/>
    <x v="8031"/>
    <n v="0"/>
    <x v="1"/>
    <n v="0"/>
    <x v="1"/>
    <x v="1"/>
    <n v="3779"/>
    <x v="7527"/>
    <n v="0.12119999999999999"/>
    <n v="0"/>
    <n v="0"/>
    <n v="0.18638556390277822"/>
  </r>
  <r>
    <x v="16"/>
    <x v="1"/>
    <x v="8032"/>
    <n v="0"/>
    <x v="1"/>
    <n v="0"/>
    <x v="1"/>
    <x v="1"/>
    <n v="1153"/>
    <x v="7528"/>
    <n v="0.12119999999999999"/>
    <n v="0"/>
    <n v="0"/>
    <n v="0.20522635734106232"/>
  </r>
  <r>
    <x v="17"/>
    <x v="1"/>
    <x v="8033"/>
    <n v="0"/>
    <x v="0"/>
    <n v="0"/>
    <x v="0"/>
    <x v="1"/>
    <n v="115"/>
    <x v="7529"/>
    <n v="0.12119999999999999"/>
    <n v="6.628677247255936E-2"/>
    <n v="1.8132562564844523E-2"/>
    <n v="0.32303165329019456"/>
  </r>
  <r>
    <x v="18"/>
    <x v="1"/>
    <x v="8034"/>
    <n v="0"/>
    <x v="0"/>
    <n v="0"/>
    <x v="0"/>
    <x v="1"/>
    <n v="176"/>
    <x v="7530"/>
    <n v="0.12119999999999999"/>
    <n v="0"/>
    <n v="1.8132562564844523E-2"/>
    <n v="0.25005596115884077"/>
  </r>
  <r>
    <x v="19"/>
    <x v="1"/>
    <x v="8035"/>
    <n v="0"/>
    <x v="0"/>
    <n v="0"/>
    <x v="0"/>
    <x v="1"/>
    <n v="603"/>
    <x v="7531"/>
    <n v="0.12119999999999999"/>
    <n v="0"/>
    <n v="0"/>
    <n v="0.21419084146757156"/>
  </r>
  <r>
    <x v="20"/>
    <x v="1"/>
    <x v="8036"/>
    <n v="0"/>
    <x v="0"/>
    <n v="0"/>
    <x v="0"/>
    <x v="1"/>
    <n v="1065"/>
    <x v="7532"/>
    <n v="0.12119999999999999"/>
    <n v="0"/>
    <n v="0"/>
    <n v="0.20660404610104688"/>
  </r>
  <r>
    <x v="21"/>
    <x v="1"/>
    <x v="8037"/>
    <n v="0"/>
    <x v="0"/>
    <n v="0"/>
    <x v="0"/>
    <x v="1"/>
    <n v="1824"/>
    <x v="7533"/>
    <n v="0.12119999999999999"/>
    <n v="0"/>
    <n v="0"/>
    <n v="0.19875966398474856"/>
  </r>
  <r>
    <x v="22"/>
    <x v="1"/>
    <x v="8038"/>
    <n v="0"/>
    <x v="0"/>
    <n v="0"/>
    <x v="0"/>
    <x v="1"/>
    <n v="2419"/>
    <x v="7534"/>
    <n v="0.12119999999999999"/>
    <n v="0"/>
    <n v="0"/>
    <n v="0.19431763339821126"/>
  </r>
  <r>
    <x v="23"/>
    <x v="1"/>
    <x v="8039"/>
    <n v="0"/>
    <x v="0"/>
    <n v="0"/>
    <x v="0"/>
    <x v="1"/>
    <n v="3451"/>
    <x v="7535"/>
    <n v="0.12119999999999999"/>
    <n v="0"/>
    <n v="0"/>
    <n v="0.18782708508869861"/>
  </r>
  <r>
    <x v="0"/>
    <x v="1"/>
    <x v="8040"/>
    <n v="0"/>
    <x v="0"/>
    <n v="0"/>
    <x v="0"/>
    <x v="0"/>
    <n v="5967"/>
    <x v="7536"/>
    <n v="6.5959999999999991E-2"/>
    <n v="0"/>
    <n v="0"/>
    <n v="0.12248237944613957"/>
  </r>
  <r>
    <x v="1"/>
    <x v="1"/>
    <x v="8041"/>
    <n v="4.837894736842097"/>
    <x v="0"/>
    <n v="3.3"/>
    <x v="0"/>
    <x v="0"/>
    <n v="5731"/>
    <x v="7537"/>
    <n v="6.5959999999999991E-2"/>
    <n v="0"/>
    <n v="0"/>
    <n v="0.12343753476842556"/>
  </r>
  <r>
    <x v="2"/>
    <x v="1"/>
    <x v="8042"/>
    <n v="6.6"/>
    <x v="0"/>
    <n v="3.3"/>
    <x v="0"/>
    <x v="0"/>
    <n v="6213"/>
    <x v="7538"/>
    <n v="6.5959999999999991E-2"/>
    <n v="0"/>
    <n v="0"/>
    <n v="0.12140596931231826"/>
  </r>
  <r>
    <x v="3"/>
    <x v="1"/>
    <x v="8043"/>
    <n v="6.6"/>
    <x v="0"/>
    <n v="3.3"/>
    <x v="0"/>
    <x v="0"/>
    <n v="5831"/>
    <x v="7539"/>
    <n v="6.5959999999999991E-2"/>
    <n v="0"/>
    <n v="0"/>
    <n v="0.1230338607764872"/>
  </r>
  <r>
    <x v="4"/>
    <x v="1"/>
    <x v="8044"/>
    <n v="0"/>
    <x v="0"/>
    <n v="0"/>
    <x v="0"/>
    <x v="0"/>
    <n v="4597"/>
    <x v="7540"/>
    <n v="6.5959999999999991E-2"/>
    <n v="0"/>
    <n v="0"/>
    <n v="0.12783855036157449"/>
  </r>
  <r>
    <x v="5"/>
    <x v="1"/>
    <x v="8045"/>
    <n v="0"/>
    <x v="0"/>
    <n v="0"/>
    <x v="0"/>
    <x v="0"/>
    <n v="2925"/>
    <x v="7541"/>
    <n v="6.5959999999999991E-2"/>
    <n v="0"/>
    <n v="0"/>
    <n v="0.13561288627737889"/>
  </r>
  <r>
    <x v="6"/>
    <x v="1"/>
    <x v="8046"/>
    <n v="0"/>
    <x v="1"/>
    <n v="0"/>
    <x v="1"/>
    <x v="1"/>
    <n v="1106"/>
    <x v="7542"/>
    <n v="0.12119999999999999"/>
    <n v="0"/>
    <n v="0"/>
    <n v="0.20601064379851544"/>
  </r>
  <r>
    <x v="7"/>
    <x v="1"/>
    <x v="8047"/>
    <n v="0"/>
    <x v="1"/>
    <n v="0"/>
    <x v="1"/>
    <x v="1"/>
    <n v="1092"/>
    <x v="7543"/>
    <n v="0.12119999999999999"/>
    <n v="0"/>
    <n v="0"/>
    <n v="0.20619034717215542"/>
  </r>
  <r>
    <x v="8"/>
    <x v="1"/>
    <x v="8048"/>
    <n v="0"/>
    <x v="1"/>
    <n v="0"/>
    <x v="1"/>
    <x v="1"/>
    <n v="3591"/>
    <x v="7544"/>
    <n v="0.12119999999999999"/>
    <n v="0"/>
    <n v="0"/>
    <n v="0.18714951493320403"/>
  </r>
  <r>
    <x v="9"/>
    <x v="1"/>
    <x v="8049"/>
    <n v="0"/>
    <x v="1"/>
    <n v="0"/>
    <x v="1"/>
    <x v="1"/>
    <n v="4953"/>
    <x v="7545"/>
    <n v="0.12119999999999999"/>
    <n v="0"/>
    <n v="0"/>
    <n v="0.18178379329732339"/>
  </r>
  <r>
    <x v="10"/>
    <x v="1"/>
    <x v="8050"/>
    <n v="0"/>
    <x v="1"/>
    <n v="0"/>
    <x v="1"/>
    <x v="1"/>
    <n v="6439"/>
    <x v="7546"/>
    <n v="0.12119999999999999"/>
    <n v="0"/>
    <n v="0"/>
    <n v="0.17563480957476568"/>
  </r>
  <r>
    <x v="11"/>
    <x v="1"/>
    <x v="8051"/>
    <n v="0"/>
    <x v="1"/>
    <n v="0"/>
    <x v="1"/>
    <x v="1"/>
    <n v="6388"/>
    <x v="7547"/>
    <n v="0.12119999999999999"/>
    <n v="0"/>
    <n v="0"/>
    <n v="0.17585696904649731"/>
  </r>
  <r>
    <x v="12"/>
    <x v="1"/>
    <x v="8052"/>
    <n v="0"/>
    <x v="1"/>
    <n v="0"/>
    <x v="1"/>
    <x v="1"/>
    <n v="6436"/>
    <x v="7548"/>
    <n v="0.12119999999999999"/>
    <n v="0"/>
    <n v="0"/>
    <n v="0.17564863911000028"/>
  </r>
  <r>
    <x v="13"/>
    <x v="1"/>
    <x v="8053"/>
    <n v="0"/>
    <x v="1"/>
    <n v="0"/>
    <x v="1"/>
    <x v="1"/>
    <n v="6445"/>
    <x v="7549"/>
    <n v="0.12119999999999999"/>
    <n v="0"/>
    <n v="0"/>
    <n v="0.17561479183844686"/>
  </r>
  <r>
    <x v="14"/>
    <x v="1"/>
    <x v="8054"/>
    <n v="0"/>
    <x v="1"/>
    <n v="0"/>
    <x v="1"/>
    <x v="1"/>
    <n v="6475"/>
    <x v="7550"/>
    <n v="0.12119999999999999"/>
    <n v="0"/>
    <n v="0"/>
    <n v="0.17549170547460524"/>
  </r>
  <r>
    <x v="15"/>
    <x v="1"/>
    <x v="8055"/>
    <n v="0"/>
    <x v="1"/>
    <n v="0"/>
    <x v="1"/>
    <x v="1"/>
    <n v="4579"/>
    <x v="7551"/>
    <n v="0.12119999999999999"/>
    <n v="0"/>
    <n v="0"/>
    <n v="0.18315003288605092"/>
  </r>
  <r>
    <x v="16"/>
    <x v="1"/>
    <x v="8056"/>
    <n v="0"/>
    <x v="1"/>
    <n v="0"/>
    <x v="1"/>
    <x v="1"/>
    <n v="1646"/>
    <x v="7552"/>
    <n v="0.12119999999999999"/>
    <n v="0"/>
    <n v="0"/>
    <n v="0.20015928671763014"/>
  </r>
  <r>
    <x v="17"/>
    <x v="1"/>
    <x v="8057"/>
    <n v="0"/>
    <x v="0"/>
    <n v="0"/>
    <x v="0"/>
    <x v="1"/>
    <n v="264"/>
    <x v="7553"/>
    <n v="0.12119999999999999"/>
    <n v="0"/>
    <n v="0"/>
    <n v="0.22474761494186565"/>
  </r>
  <r>
    <x v="18"/>
    <x v="1"/>
    <x v="8058"/>
    <n v="0"/>
    <x v="0"/>
    <n v="0"/>
    <x v="0"/>
    <x v="1"/>
    <n v="420"/>
    <x v="7554"/>
    <n v="0.12119999999999999"/>
    <n v="0"/>
    <n v="0"/>
    <n v="0.21834177513932224"/>
  </r>
  <r>
    <x v="19"/>
    <x v="1"/>
    <x v="8059"/>
    <n v="0"/>
    <x v="0"/>
    <n v="0"/>
    <x v="0"/>
    <x v="1"/>
    <n v="1015"/>
    <x v="7555"/>
    <n v="0.12119999999999999"/>
    <n v="0"/>
    <n v="0"/>
    <n v="0.20725055134501441"/>
  </r>
  <r>
    <x v="20"/>
    <x v="1"/>
    <x v="8060"/>
    <n v="0"/>
    <x v="0"/>
    <n v="0"/>
    <x v="0"/>
    <x v="1"/>
    <n v="1798"/>
    <x v="7556"/>
    <n v="0.12119999999999999"/>
    <n v="0"/>
    <n v="0"/>
    <n v="0.19898189457816906"/>
  </r>
  <r>
    <x v="21"/>
    <x v="1"/>
    <x v="8061"/>
    <n v="0"/>
    <x v="0"/>
    <n v="0"/>
    <x v="0"/>
    <x v="1"/>
    <n v="2626"/>
    <x v="7557"/>
    <n v="0.12119999999999999"/>
    <n v="0"/>
    <n v="0"/>
    <n v="0.1927920536540938"/>
  </r>
  <r>
    <x v="22"/>
    <x v="1"/>
    <x v="8062"/>
    <n v="0"/>
    <x v="0"/>
    <n v="0"/>
    <x v="0"/>
    <x v="1"/>
    <n v="2929"/>
    <x v="7558"/>
    <n v="0.12119999999999999"/>
    <n v="0"/>
    <n v="0"/>
    <n v="0.19080346806680606"/>
  </r>
  <r>
    <x v="23"/>
    <x v="1"/>
    <x v="8063"/>
    <n v="0"/>
    <x v="0"/>
    <n v="0"/>
    <x v="0"/>
    <x v="1"/>
    <n v="4491"/>
    <x v="7559"/>
    <n v="0.12119999999999999"/>
    <n v="0"/>
    <n v="0"/>
    <n v="0.18344542759456872"/>
  </r>
  <r>
    <x v="0"/>
    <x v="1"/>
    <x v="8064"/>
    <n v="0"/>
    <x v="0"/>
    <n v="0"/>
    <x v="0"/>
    <x v="0"/>
    <n v="5300"/>
    <x v="7560"/>
    <n v="6.5959999999999991E-2"/>
    <n v="0"/>
    <n v="0"/>
    <n v="0.12515799423805146"/>
  </r>
  <r>
    <x v="1"/>
    <x v="1"/>
    <x v="8065"/>
    <n v="0"/>
    <x v="0"/>
    <n v="3.177894736842108"/>
    <x v="0"/>
    <x v="0"/>
    <n v="5313"/>
    <x v="7561"/>
    <n v="6.5959999999999991E-2"/>
    <n v="0"/>
    <n v="0"/>
    <n v="0.12510072995985"/>
  </r>
  <r>
    <x v="2"/>
    <x v="1"/>
    <x v="8066"/>
    <n v="0.29894736842105463"/>
    <x v="0"/>
    <n v="3.3"/>
    <x v="0"/>
    <x v="0"/>
    <n v="5633"/>
    <x v="7562"/>
    <n v="6.5959999999999991E-2"/>
    <n v="0"/>
    <n v="0"/>
    <n v="0.12384150594205026"/>
  </r>
  <r>
    <x v="3"/>
    <x v="1"/>
    <x v="8067"/>
    <n v="0"/>
    <x v="0"/>
    <n v="3.3"/>
    <x v="0"/>
    <x v="0"/>
    <n v="5346"/>
    <x v="7563"/>
    <n v="6.5959999999999991E-2"/>
    <n v="0"/>
    <n v="0"/>
    <n v="0.12496035578771411"/>
  </r>
  <r>
    <x v="4"/>
    <x v="1"/>
    <x v="8068"/>
    <n v="0"/>
    <x v="0"/>
    <n v="0"/>
    <x v="0"/>
    <x v="0"/>
    <n v="4275"/>
    <x v="7564"/>
    <n v="6.5959999999999991E-2"/>
    <n v="0"/>
    <n v="0"/>
    <n v="0.12899540859537806"/>
  </r>
  <r>
    <x v="5"/>
    <x v="1"/>
    <x v="8069"/>
    <n v="0"/>
    <x v="0"/>
    <n v="0"/>
    <x v="0"/>
    <x v="0"/>
    <n v="2779"/>
    <x v="7565"/>
    <n v="6.5959999999999991E-2"/>
    <n v="0"/>
    <n v="0"/>
    <n v="0.13652726629820891"/>
  </r>
  <r>
    <x v="6"/>
    <x v="1"/>
    <x v="8070"/>
    <n v="0"/>
    <x v="1"/>
    <n v="0"/>
    <x v="1"/>
    <x v="1"/>
    <n v="1025"/>
    <x v="7566"/>
    <n v="0.12119999999999999"/>
    <n v="0"/>
    <n v="0"/>
    <n v="0.20709525565887665"/>
  </r>
  <r>
    <x v="7"/>
    <x v="1"/>
    <x v="8071"/>
    <n v="0"/>
    <x v="1"/>
    <n v="0"/>
    <x v="1"/>
    <x v="1"/>
    <n v="923"/>
    <x v="7567"/>
    <n v="0.12119999999999999"/>
    <n v="0"/>
    <n v="0"/>
    <n v="0.20848454320085044"/>
  </r>
  <r>
    <x v="8"/>
    <x v="1"/>
    <x v="8072"/>
    <n v="0"/>
    <x v="1"/>
    <n v="0"/>
    <x v="1"/>
    <x v="1"/>
    <n v="3535"/>
    <x v="7568"/>
    <n v="0.12119999999999999"/>
    <n v="0"/>
    <n v="0"/>
    <n v="0.18748374614690144"/>
  </r>
  <r>
    <x v="9"/>
    <x v="1"/>
    <x v="8073"/>
    <n v="0"/>
    <x v="1"/>
    <n v="0"/>
    <x v="1"/>
    <x v="1"/>
    <n v="4912"/>
    <x v="7569"/>
    <n v="0.12119999999999999"/>
    <n v="0"/>
    <n v="0"/>
    <n v="0.1819137076690539"/>
  </r>
  <r>
    <x v="10"/>
    <x v="1"/>
    <x v="8074"/>
    <n v="0"/>
    <x v="1"/>
    <n v="0"/>
    <x v="1"/>
    <x v="1"/>
    <n v="6030"/>
    <x v="7570"/>
    <n v="0.12119999999999999"/>
    <n v="0"/>
    <n v="0"/>
    <n v="0.17738400875250571"/>
  </r>
  <r>
    <x v="11"/>
    <x v="1"/>
    <x v="8075"/>
    <n v="0"/>
    <x v="1"/>
    <n v="0"/>
    <x v="1"/>
    <x v="1"/>
    <n v="6102"/>
    <x v="7571"/>
    <n v="0.12119999999999999"/>
    <n v="0"/>
    <n v="0"/>
    <n v="0.17708762580419801"/>
  </r>
  <r>
    <x v="12"/>
    <x v="1"/>
    <x v="8076"/>
    <n v="0"/>
    <x v="1"/>
    <n v="0"/>
    <x v="1"/>
    <x v="1"/>
    <n v="6240"/>
    <x v="7572"/>
    <n v="0.12119999999999999"/>
    <n v="0"/>
    <n v="0"/>
    <n v="0.17650810793448538"/>
  </r>
  <r>
    <x v="13"/>
    <x v="1"/>
    <x v="8077"/>
    <n v="0"/>
    <x v="1"/>
    <n v="0"/>
    <x v="1"/>
    <x v="1"/>
    <n v="6441"/>
    <x v="7573"/>
    <n v="0.12119999999999999"/>
    <n v="0"/>
    <n v="0"/>
    <n v="0.17562599345686347"/>
  </r>
  <r>
    <x v="14"/>
    <x v="1"/>
    <x v="8078"/>
    <n v="0"/>
    <x v="1"/>
    <n v="0"/>
    <x v="1"/>
    <x v="1"/>
    <n v="6353"/>
    <x v="7574"/>
    <n v="0.12119999999999999"/>
    <n v="0"/>
    <n v="0"/>
    <n v="0.17600199648082279"/>
  </r>
  <r>
    <x v="15"/>
    <x v="1"/>
    <x v="8079"/>
    <n v="0"/>
    <x v="1"/>
    <n v="0"/>
    <x v="1"/>
    <x v="1"/>
    <n v="5508"/>
    <x v="7575"/>
    <n v="0.12119999999999999"/>
    <n v="0"/>
    <n v="0"/>
    <n v="0.17963702987398231"/>
  </r>
  <r>
    <x v="16"/>
    <x v="1"/>
    <x v="8080"/>
    <n v="0"/>
    <x v="1"/>
    <n v="0"/>
    <x v="1"/>
    <x v="1"/>
    <n v="1707"/>
    <x v="7576"/>
    <n v="0.12119999999999999"/>
    <n v="0"/>
    <n v="0"/>
    <n v="0.1996997569037065"/>
  </r>
  <r>
    <x v="17"/>
    <x v="1"/>
    <x v="8081"/>
    <n v="0"/>
    <x v="0"/>
    <n v="0"/>
    <x v="0"/>
    <x v="1"/>
    <n v="269"/>
    <x v="7577"/>
    <n v="0.12119999999999999"/>
    <n v="0"/>
    <n v="0"/>
    <n v="0.22454344233041487"/>
  </r>
  <r>
    <x v="18"/>
    <x v="1"/>
    <x v="8082"/>
    <n v="0"/>
    <x v="0"/>
    <n v="0"/>
    <x v="0"/>
    <x v="1"/>
    <n v="614"/>
    <x v="7578"/>
    <n v="0.12119999999999999"/>
    <n v="0"/>
    <n v="0"/>
    <n v="0.21396574624061526"/>
  </r>
  <r>
    <x v="19"/>
    <x v="1"/>
    <x v="8083"/>
    <n v="0"/>
    <x v="0"/>
    <n v="0"/>
    <x v="0"/>
    <x v="1"/>
    <n v="1486"/>
    <x v="7579"/>
    <n v="0.12119999999999999"/>
    <n v="0"/>
    <n v="0"/>
    <n v="0.20150728665654449"/>
  </r>
  <r>
    <x v="20"/>
    <x v="1"/>
    <x v="8084"/>
    <n v="0"/>
    <x v="0"/>
    <n v="0"/>
    <x v="0"/>
    <x v="1"/>
    <n v="2337"/>
    <x v="7580"/>
    <n v="0.12119999999999999"/>
    <n v="0"/>
    <n v="0"/>
    <n v="0.19488792384728607"/>
  </r>
  <r>
    <x v="21"/>
    <x v="1"/>
    <x v="8085"/>
    <n v="0"/>
    <x v="0"/>
    <n v="0"/>
    <x v="0"/>
    <x v="1"/>
    <n v="2973"/>
    <x v="7581"/>
    <n v="0.12119999999999999"/>
    <n v="0"/>
    <n v="0"/>
    <n v="0.19050215617234162"/>
  </r>
  <r>
    <x v="22"/>
    <x v="1"/>
    <x v="8086"/>
    <n v="0"/>
    <x v="0"/>
    <n v="0"/>
    <x v="0"/>
    <x v="1"/>
    <n v="3925"/>
    <x v="7582"/>
    <n v="0.12119999999999999"/>
    <n v="0"/>
    <n v="0"/>
    <n v="0.18571974687257059"/>
  </r>
  <r>
    <x v="23"/>
    <x v="1"/>
    <x v="8087"/>
    <n v="0"/>
    <x v="0"/>
    <n v="0"/>
    <x v="0"/>
    <x v="1"/>
    <n v="5523"/>
    <x v="7583"/>
    <n v="0.12119999999999999"/>
    <n v="0"/>
    <n v="0"/>
    <n v="0.17957659396415304"/>
  </r>
  <r>
    <x v="0"/>
    <x v="1"/>
    <x v="8088"/>
    <n v="0"/>
    <x v="0"/>
    <n v="0"/>
    <x v="0"/>
    <x v="0"/>
    <n v="6093"/>
    <x v="7584"/>
    <n v="6.5959999999999991E-2"/>
    <n v="0"/>
    <n v="0"/>
    <n v="0.12187652794860139"/>
  </r>
  <r>
    <x v="1"/>
    <x v="1"/>
    <x v="8089"/>
    <n v="1.3578947368421093"/>
    <x v="0"/>
    <n v="3.3"/>
    <x v="0"/>
    <x v="0"/>
    <n v="5834"/>
    <x v="7585"/>
    <n v="6.5959999999999991E-2"/>
    <n v="0"/>
    <n v="0"/>
    <n v="0.12301895848120598"/>
  </r>
  <r>
    <x v="2"/>
    <x v="1"/>
    <x v="8090"/>
    <n v="6.6"/>
    <x v="0"/>
    <n v="3.3"/>
    <x v="0"/>
    <x v="0"/>
    <n v="6660"/>
    <x v="7586"/>
    <n v="6.5959999999999991E-2"/>
    <n v="0"/>
    <n v="0"/>
    <n v="0.11955194329060373"/>
  </r>
  <r>
    <x v="3"/>
    <x v="1"/>
    <x v="8091"/>
    <n v="6.6"/>
    <x v="0"/>
    <n v="3.3"/>
    <x v="0"/>
    <x v="0"/>
    <n v="6365"/>
    <x v="7587"/>
    <n v="6.5959999999999991E-2"/>
    <n v="0"/>
    <n v="0"/>
    <n v="0.12073393035886779"/>
  </r>
  <r>
    <x v="4"/>
    <x v="1"/>
    <x v="8092"/>
    <n v="0"/>
    <x v="0"/>
    <n v="0"/>
    <x v="0"/>
    <x v="0"/>
    <n v="5269"/>
    <x v="7588"/>
    <n v="6.5959999999999991E-2"/>
    <n v="0"/>
    <n v="0"/>
    <n v="0.12525813671685354"/>
  </r>
  <r>
    <x v="5"/>
    <x v="1"/>
    <x v="8093"/>
    <n v="0"/>
    <x v="0"/>
    <n v="0"/>
    <x v="0"/>
    <x v="0"/>
    <n v="3744"/>
    <x v="7589"/>
    <n v="6.5959999999999991E-2"/>
    <n v="0"/>
    <n v="0"/>
    <n v="0.13128084643210935"/>
  </r>
  <r>
    <x v="6"/>
    <x v="1"/>
    <x v="8094"/>
    <n v="0"/>
    <x v="1"/>
    <n v="0"/>
    <x v="1"/>
    <x v="1"/>
    <n v="1697"/>
    <x v="7590"/>
    <n v="0.12119999999999999"/>
    <n v="0"/>
    <n v="0"/>
    <n v="0.19975412048594199"/>
  </r>
  <r>
    <x v="7"/>
    <x v="1"/>
    <x v="8095"/>
    <n v="0"/>
    <x v="1"/>
    <n v="0"/>
    <x v="1"/>
    <x v="1"/>
    <n v="1406"/>
    <x v="7591"/>
    <n v="0.12119999999999999"/>
    <n v="0"/>
    <n v="0"/>
    <n v="0.20227454236717901"/>
  </r>
  <r>
    <x v="8"/>
    <x v="1"/>
    <x v="8096"/>
    <n v="0"/>
    <x v="1"/>
    <n v="0"/>
    <x v="1"/>
    <x v="1"/>
    <n v="3897"/>
    <x v="7592"/>
    <n v="0.12119999999999999"/>
    <n v="0"/>
    <n v="0"/>
    <n v="0.18582443242972679"/>
  </r>
  <r>
    <x v="9"/>
    <x v="1"/>
    <x v="8097"/>
    <n v="0"/>
    <x v="1"/>
    <n v="0"/>
    <x v="1"/>
    <x v="1"/>
    <n v="5298"/>
    <x v="7593"/>
    <n v="0.12119999999999999"/>
    <n v="0"/>
    <n v="0"/>
    <n v="0.1804003883862835"/>
  </r>
  <r>
    <x v="10"/>
    <x v="1"/>
    <x v="8098"/>
    <n v="0"/>
    <x v="1"/>
    <n v="0"/>
    <x v="1"/>
    <x v="1"/>
    <n v="5763"/>
    <x v="7594"/>
    <n v="0.12119999999999999"/>
    <n v="0"/>
    <n v="0"/>
    <n v="0.17856289236671008"/>
  </r>
  <r>
    <x v="11"/>
    <x v="1"/>
    <x v="8099"/>
    <n v="0"/>
    <x v="1"/>
    <n v="0"/>
    <x v="1"/>
    <x v="1"/>
    <n v="5223"/>
    <x v="7595"/>
    <n v="0.12119999999999999"/>
    <n v="0"/>
    <n v="0"/>
    <n v="0.18064312596045567"/>
  </r>
  <r>
    <x v="12"/>
    <x v="1"/>
    <x v="8100"/>
    <n v="0"/>
    <x v="1"/>
    <n v="0"/>
    <x v="1"/>
    <x v="1"/>
    <n v="5488"/>
    <x v="7596"/>
    <n v="0.12119999999999999"/>
    <n v="0"/>
    <n v="0"/>
    <n v="0.17970059837815539"/>
  </r>
  <r>
    <x v="13"/>
    <x v="1"/>
    <x v="8101"/>
    <n v="0"/>
    <x v="1"/>
    <n v="0"/>
    <x v="1"/>
    <x v="1"/>
    <n v="5459"/>
    <x v="7597"/>
    <n v="0.12119999999999999"/>
    <n v="0"/>
    <n v="0"/>
    <n v="0.17980184511139219"/>
  </r>
  <r>
    <x v="14"/>
    <x v="1"/>
    <x v="8102"/>
    <n v="0"/>
    <x v="1"/>
    <n v="0"/>
    <x v="1"/>
    <x v="1"/>
    <n v="5941"/>
    <x v="7598"/>
    <n v="0.12119999999999999"/>
    <n v="0"/>
    <n v="0"/>
    <n v="0.17782902490643285"/>
  </r>
  <r>
    <x v="15"/>
    <x v="1"/>
    <x v="8103"/>
    <n v="0"/>
    <x v="1"/>
    <n v="0"/>
    <x v="1"/>
    <x v="1"/>
    <n v="4045"/>
    <x v="7599"/>
    <n v="0.12119999999999999"/>
    <n v="0"/>
    <n v="0"/>
    <n v="0.18521609525185728"/>
  </r>
  <r>
    <x v="16"/>
    <x v="1"/>
    <x v="8104"/>
    <n v="0"/>
    <x v="1"/>
    <n v="0"/>
    <x v="1"/>
    <x v="1"/>
    <n v="1959"/>
    <x v="7600"/>
    <n v="0.12119999999999999"/>
    <n v="0"/>
    <n v="0"/>
    <n v="0.19764018202150832"/>
  </r>
  <r>
    <x v="17"/>
    <x v="1"/>
    <x v="8105"/>
    <n v="0"/>
    <x v="0"/>
    <n v="0"/>
    <x v="0"/>
    <x v="1"/>
    <n v="681"/>
    <x v="7601"/>
    <n v="0.12119999999999999"/>
    <n v="0"/>
    <n v="0"/>
    <n v="0.21272361791847175"/>
  </r>
  <r>
    <x v="18"/>
    <x v="1"/>
    <x v="8106"/>
    <n v="0"/>
    <x v="0"/>
    <n v="0"/>
    <x v="0"/>
    <x v="1"/>
    <n v="960"/>
    <x v="7602"/>
    <n v="0.12119999999999999"/>
    <n v="0"/>
    <n v="0"/>
    <n v="0.20802977870365685"/>
  </r>
  <r>
    <x v="19"/>
    <x v="1"/>
    <x v="8107"/>
    <n v="0"/>
    <x v="0"/>
    <n v="0"/>
    <x v="0"/>
    <x v="1"/>
    <n v="1495"/>
    <x v="7603"/>
    <n v="0.12119999999999999"/>
    <n v="0"/>
    <n v="0"/>
    <n v="0.20139061770907823"/>
  </r>
  <r>
    <x v="20"/>
    <x v="1"/>
    <x v="8108"/>
    <n v="0"/>
    <x v="0"/>
    <n v="0"/>
    <x v="0"/>
    <x v="1"/>
    <n v="1976"/>
    <x v="7604"/>
    <n v="0.12119999999999999"/>
    <n v="0"/>
    <n v="0"/>
    <n v="0.19753133700117842"/>
  </r>
  <r>
    <x v="21"/>
    <x v="1"/>
    <x v="8109"/>
    <n v="0"/>
    <x v="0"/>
    <n v="0"/>
    <x v="0"/>
    <x v="1"/>
    <n v="2081"/>
    <x v="7605"/>
    <n v="0.12119999999999999"/>
    <n v="0"/>
    <n v="0"/>
    <n v="0.19671420156874389"/>
  </r>
  <r>
    <x v="22"/>
    <x v="1"/>
    <x v="8110"/>
    <n v="0"/>
    <x v="0"/>
    <n v="0"/>
    <x v="0"/>
    <x v="1"/>
    <n v="2209"/>
    <x v="7606"/>
    <n v="0.12119999999999999"/>
    <n v="0"/>
    <n v="0"/>
    <n v="0.19580988294090296"/>
  </r>
  <r>
    <x v="23"/>
    <x v="1"/>
    <x v="8111"/>
    <n v="0"/>
    <x v="0"/>
    <n v="0"/>
    <x v="0"/>
    <x v="1"/>
    <n v="3368"/>
    <x v="7607"/>
    <n v="0.12119999999999999"/>
    <n v="0"/>
    <n v="0"/>
    <n v="0.18826139229435065"/>
  </r>
  <r>
    <x v="0"/>
    <x v="0"/>
    <x v="8112"/>
    <n v="0"/>
    <x v="0"/>
    <n v="0"/>
    <x v="0"/>
    <x v="0"/>
    <n v="4394"/>
    <x v="7608"/>
    <n v="6.5959999999999991E-2"/>
    <n v="0"/>
    <n v="0"/>
    <n v="0.12858326724709218"/>
  </r>
  <r>
    <x v="1"/>
    <x v="0"/>
    <x v="8113"/>
    <n v="0"/>
    <x v="0"/>
    <n v="0"/>
    <x v="0"/>
    <x v="0"/>
    <n v="5036"/>
    <x v="7609"/>
    <n v="6.5959999999999991E-2"/>
    <n v="0"/>
    <n v="0"/>
    <n v="0.12618081366781153"/>
  </r>
  <r>
    <x v="2"/>
    <x v="0"/>
    <x v="8114"/>
    <n v="0"/>
    <x v="0"/>
    <n v="3.3"/>
    <x v="0"/>
    <x v="0"/>
    <n v="5349"/>
    <x v="7610"/>
    <n v="6.5959999999999991E-2"/>
    <n v="0"/>
    <n v="0"/>
    <n v="0.12495373557376847"/>
  </r>
  <r>
    <x v="3"/>
    <x v="0"/>
    <x v="8115"/>
    <n v="0"/>
    <x v="0"/>
    <n v="0.86947368421052151"/>
    <x v="0"/>
    <x v="0"/>
    <n v="5240"/>
    <x v="7611"/>
    <n v="6.5959999999999991E-2"/>
    <n v="0"/>
    <n v="0"/>
    <n v="0.12535453653200995"/>
  </r>
  <r>
    <x v="4"/>
    <x v="0"/>
    <x v="8116"/>
    <n v="0"/>
    <x v="0"/>
    <n v="0"/>
    <x v="0"/>
    <x v="0"/>
    <n v="4642"/>
    <x v="7612"/>
    <n v="6.5959999999999991E-2"/>
    <n v="0"/>
    <n v="0"/>
    <n v="0.12768159575709659"/>
  </r>
  <r>
    <x v="5"/>
    <x v="0"/>
    <x v="8117"/>
    <n v="0"/>
    <x v="0"/>
    <n v="0"/>
    <x v="0"/>
    <x v="0"/>
    <n v="3587"/>
    <x v="7613"/>
    <n v="6.5959999999999991E-2"/>
    <n v="0"/>
    <n v="0"/>
    <n v="0.13193669809479819"/>
  </r>
  <r>
    <x v="6"/>
    <x v="0"/>
    <x v="8118"/>
    <n v="0"/>
    <x v="0"/>
    <n v="0"/>
    <x v="0"/>
    <x v="0"/>
    <n v="3153"/>
    <x v="7614"/>
    <n v="6.5959999999999991E-2"/>
    <n v="0"/>
    <n v="0"/>
    <n v="0.13414296424229827"/>
  </r>
  <r>
    <x v="7"/>
    <x v="0"/>
    <x v="8119"/>
    <n v="0"/>
    <x v="1"/>
    <n v="0"/>
    <x v="0"/>
    <x v="0"/>
    <n v="3482"/>
    <x v="7615"/>
    <n v="6.5959999999999991E-2"/>
    <n v="0"/>
    <n v="0"/>
    <n v="0.13247170772113187"/>
  </r>
  <r>
    <x v="8"/>
    <x v="0"/>
    <x v="8120"/>
    <n v="0"/>
    <x v="0"/>
    <n v="0"/>
    <x v="0"/>
    <x v="0"/>
    <n v="4518"/>
    <x v="7616"/>
    <n v="6.5959999999999991E-2"/>
    <n v="0"/>
    <n v="0"/>
    <n v="0.12810692290907105"/>
  </r>
  <r>
    <x v="9"/>
    <x v="0"/>
    <x v="8121"/>
    <n v="0"/>
    <x v="0"/>
    <n v="1.03052631578947"/>
    <x v="0"/>
    <x v="0"/>
    <n v="5865"/>
    <x v="7617"/>
    <n v="6.5959999999999991E-2"/>
    <n v="0"/>
    <n v="0"/>
    <n v="0.12289991308634288"/>
  </r>
  <r>
    <x v="10"/>
    <x v="0"/>
    <x v="8122"/>
    <n v="0"/>
    <x v="0"/>
    <n v="3.3"/>
    <x v="0"/>
    <x v="0"/>
    <n v="6034"/>
    <x v="7618"/>
    <n v="6.5959999999999991E-2"/>
    <n v="0"/>
    <n v="0"/>
    <n v="0.12213703755573539"/>
  </r>
  <r>
    <x v="11"/>
    <x v="0"/>
    <x v="8123"/>
    <n v="4.1789473684210341"/>
    <x v="0"/>
    <n v="3.3"/>
    <x v="0"/>
    <x v="0"/>
    <n v="6069"/>
    <x v="7619"/>
    <n v="6.5959999999999991E-2"/>
    <n v="0"/>
    <n v="0"/>
    <n v="0.12198012470272572"/>
  </r>
  <r>
    <x v="12"/>
    <x v="0"/>
    <x v="8124"/>
    <n v="6.6"/>
    <x v="0"/>
    <n v="3.3"/>
    <x v="0"/>
    <x v="0"/>
    <n v="6218"/>
    <x v="7620"/>
    <n v="6.5959999999999991E-2"/>
    <n v="0"/>
    <n v="0"/>
    <n v="0.12137663659221702"/>
  </r>
  <r>
    <x v="13"/>
    <x v="0"/>
    <x v="8125"/>
    <n v="0"/>
    <x v="0"/>
    <n v="0"/>
    <x v="0"/>
    <x v="0"/>
    <n v="6369"/>
    <x v="7621"/>
    <n v="6.5959999999999991E-2"/>
    <n v="0"/>
    <n v="0"/>
    <n v="0.12071946304277899"/>
  </r>
  <r>
    <x v="14"/>
    <x v="0"/>
    <x v="8126"/>
    <n v="0"/>
    <x v="0"/>
    <n v="0"/>
    <x v="0"/>
    <x v="1"/>
    <n v="6454"/>
    <x v="7622"/>
    <n v="0.12119999999999999"/>
    <n v="0"/>
    <n v="0"/>
    <n v="0.17560051968231602"/>
  </r>
  <r>
    <x v="15"/>
    <x v="0"/>
    <x v="8127"/>
    <n v="0"/>
    <x v="0"/>
    <n v="0"/>
    <x v="0"/>
    <x v="1"/>
    <n v="5022"/>
    <x v="7623"/>
    <n v="0.12119999999999999"/>
    <n v="0"/>
    <n v="0"/>
    <n v="0.18148803190766766"/>
  </r>
  <r>
    <x v="16"/>
    <x v="0"/>
    <x v="8128"/>
    <n v="0"/>
    <x v="0"/>
    <n v="0"/>
    <x v="0"/>
    <x v="1"/>
    <n v="2259"/>
    <x v="7624"/>
    <n v="0.12119999999999999"/>
    <n v="0"/>
    <n v="0"/>
    <n v="0.19551458812875699"/>
  </r>
  <r>
    <x v="17"/>
    <x v="0"/>
    <x v="8129"/>
    <n v="0"/>
    <x v="0"/>
    <n v="0"/>
    <x v="0"/>
    <x v="1"/>
    <n v="523"/>
    <x v="7625"/>
    <n v="0.12119999999999999"/>
    <n v="0"/>
    <n v="0"/>
    <n v="0.21577896330422786"/>
  </r>
  <r>
    <x v="18"/>
    <x v="0"/>
    <x v="8130"/>
    <n v="0"/>
    <x v="1"/>
    <n v="0"/>
    <x v="0"/>
    <x v="1"/>
    <n v="553"/>
    <x v="7626"/>
    <n v="0.12119999999999999"/>
    <n v="0"/>
    <n v="0"/>
    <n v="0.21505381978072979"/>
  </r>
  <r>
    <x v="19"/>
    <x v="0"/>
    <x v="8131"/>
    <n v="0"/>
    <x v="0"/>
    <n v="0"/>
    <x v="0"/>
    <x v="1"/>
    <n v="1331"/>
    <x v="7627"/>
    <n v="0.12119999999999999"/>
    <n v="0"/>
    <n v="0"/>
    <n v="0.20296983174548389"/>
  </r>
  <r>
    <x v="20"/>
    <x v="0"/>
    <x v="8132"/>
    <n v="0"/>
    <x v="0"/>
    <n v="0"/>
    <x v="0"/>
    <x v="1"/>
    <n v="1881"/>
    <x v="7628"/>
    <n v="0.12119999999999999"/>
    <n v="0"/>
    <n v="0"/>
    <n v="0.19812182870793338"/>
  </r>
  <r>
    <x v="21"/>
    <x v="0"/>
    <x v="8133"/>
    <n v="0"/>
    <x v="0"/>
    <n v="0"/>
    <x v="0"/>
    <x v="1"/>
    <n v="2056"/>
    <x v="7629"/>
    <n v="0.12119999999999999"/>
    <n v="0"/>
    <n v="0"/>
    <n v="0.19688839686703047"/>
  </r>
  <r>
    <x v="22"/>
    <x v="0"/>
    <x v="8134"/>
    <n v="0"/>
    <x v="0"/>
    <n v="0"/>
    <x v="0"/>
    <x v="1"/>
    <n v="2503"/>
    <x v="7630"/>
    <n v="0.12119999999999999"/>
    <n v="0"/>
    <n v="0"/>
    <n v="0.19360296853369013"/>
  </r>
  <r>
    <x v="23"/>
    <x v="0"/>
    <x v="8135"/>
    <n v="0"/>
    <x v="0"/>
    <n v="0"/>
    <x v="0"/>
    <x v="1"/>
    <n v="3524"/>
    <x v="7631"/>
    <n v="0.12119999999999999"/>
    <n v="0"/>
    <n v="0"/>
    <n v="0.18750637464608583"/>
  </r>
  <r>
    <x v="0"/>
    <x v="0"/>
    <x v="8136"/>
    <n v="0"/>
    <x v="0"/>
    <n v="0"/>
    <x v="0"/>
    <x v="0"/>
    <n v="4625"/>
    <x v="7632"/>
    <n v="6.5959999999999991E-2"/>
    <n v="0"/>
    <n v="0"/>
    <n v="0.12777395432457223"/>
  </r>
  <r>
    <x v="1"/>
    <x v="0"/>
    <x v="8137"/>
    <n v="0"/>
    <x v="0"/>
    <n v="0"/>
    <x v="0"/>
    <x v="0"/>
    <n v="4981"/>
    <x v="7633"/>
    <n v="6.5959999999999991E-2"/>
    <n v="0"/>
    <n v="0"/>
    <n v="0.12642252310784549"/>
  </r>
  <r>
    <x v="2"/>
    <x v="0"/>
    <x v="8138"/>
    <n v="0"/>
    <x v="0"/>
    <n v="0.23789473684210388"/>
    <x v="0"/>
    <x v="0"/>
    <n v="5382"/>
    <x v="7634"/>
    <n v="6.5959999999999991E-2"/>
    <n v="0"/>
    <n v="0"/>
    <n v="0.12481736092414025"/>
  </r>
  <r>
    <x v="3"/>
    <x v="0"/>
    <x v="8139"/>
    <n v="0"/>
    <x v="0"/>
    <n v="0"/>
    <x v="0"/>
    <x v="0"/>
    <n v="5367"/>
    <x v="7635"/>
    <n v="6.5959999999999991E-2"/>
    <n v="0"/>
    <n v="0"/>
    <n v="0.12488928135505178"/>
  </r>
  <r>
    <x v="4"/>
    <x v="0"/>
    <x v="8140"/>
    <n v="0"/>
    <x v="0"/>
    <n v="0"/>
    <x v="0"/>
    <x v="0"/>
    <n v="4950"/>
    <x v="7636"/>
    <n v="6.5959999999999991E-2"/>
    <n v="0"/>
    <n v="0"/>
    <n v="0.12656264310326315"/>
  </r>
  <r>
    <x v="5"/>
    <x v="0"/>
    <x v="8141"/>
    <n v="0"/>
    <x v="0"/>
    <n v="0"/>
    <x v="0"/>
    <x v="0"/>
    <n v="3356"/>
    <x v="7637"/>
    <n v="6.5959999999999991E-2"/>
    <n v="0"/>
    <n v="0"/>
    <n v="0.13310385065620978"/>
  </r>
  <r>
    <x v="6"/>
    <x v="0"/>
    <x v="8142"/>
    <n v="0"/>
    <x v="0"/>
    <n v="0"/>
    <x v="0"/>
    <x v="0"/>
    <n v="3467"/>
    <x v="7638"/>
    <n v="6.5959999999999991E-2"/>
    <n v="0"/>
    <n v="0"/>
    <n v="0.13252267379912971"/>
  </r>
  <r>
    <x v="7"/>
    <x v="0"/>
    <x v="8143"/>
    <n v="0"/>
    <x v="1"/>
    <n v="0"/>
    <x v="0"/>
    <x v="0"/>
    <n v="3786"/>
    <x v="7639"/>
    <n v="6.5959999999999991E-2"/>
    <n v="0"/>
    <n v="0"/>
    <n v="0.13109393453767737"/>
  </r>
  <r>
    <x v="8"/>
    <x v="0"/>
    <x v="8144"/>
    <n v="0"/>
    <x v="0"/>
    <n v="0"/>
    <x v="0"/>
    <x v="0"/>
    <n v="5383"/>
    <x v="7640"/>
    <n v="6.5959999999999991E-2"/>
    <n v="0"/>
    <n v="0"/>
    <n v="0.1248171139810175"/>
  </r>
  <r>
    <x v="9"/>
    <x v="0"/>
    <x v="8145"/>
    <n v="6.6"/>
    <x v="0"/>
    <n v="3.3"/>
    <x v="0"/>
    <x v="0"/>
    <n v="7458"/>
    <x v="7641"/>
    <n v="6.5959999999999991E-2"/>
    <n v="0"/>
    <n v="0"/>
    <n v="0.11615650367025326"/>
  </r>
  <r>
    <x v="10"/>
    <x v="0"/>
    <x v="8146"/>
    <n v="6.6"/>
    <x v="0"/>
    <n v="3.3"/>
    <x v="0"/>
    <x v="0"/>
    <n v="7565"/>
    <x v="7642"/>
    <n v="6.5959999999999991E-2"/>
    <n v="0"/>
    <n v="0"/>
    <n v="0.11549480143472987"/>
  </r>
  <r>
    <x v="11"/>
    <x v="0"/>
    <x v="8147"/>
    <n v="0"/>
    <x v="0"/>
    <n v="1.03052631578947"/>
    <x v="0"/>
    <x v="0"/>
    <n v="7396"/>
    <x v="7643"/>
    <n v="6.5959999999999991E-2"/>
    <n v="0"/>
    <n v="0"/>
    <n v="0.11643767387768988"/>
  </r>
  <r>
    <x v="12"/>
    <x v="0"/>
    <x v="8148"/>
    <n v="4.837894736842097"/>
    <x v="0"/>
    <n v="3.3"/>
    <x v="0"/>
    <x v="0"/>
    <n v="7438"/>
    <x v="7644"/>
    <n v="6.5959999999999991E-2"/>
    <n v="0"/>
    <n v="0"/>
    <n v="0.11624166959732143"/>
  </r>
  <r>
    <x v="13"/>
    <x v="0"/>
    <x v="8149"/>
    <n v="0"/>
    <x v="0"/>
    <n v="0"/>
    <x v="0"/>
    <x v="0"/>
    <n v="7423"/>
    <x v="7645"/>
    <n v="6.5959999999999991E-2"/>
    <n v="0"/>
    <n v="0"/>
    <n v="0.11634930544984617"/>
  </r>
  <r>
    <x v="14"/>
    <x v="0"/>
    <x v="8150"/>
    <n v="0"/>
    <x v="0"/>
    <n v="0"/>
    <x v="0"/>
    <x v="1"/>
    <n v="7364"/>
    <x v="7646"/>
    <n v="0.12119999999999999"/>
    <n v="0"/>
    <n v="0"/>
    <n v="0.17181940951246774"/>
  </r>
  <r>
    <x v="15"/>
    <x v="0"/>
    <x v="8151"/>
    <n v="0"/>
    <x v="0"/>
    <n v="0"/>
    <x v="0"/>
    <x v="1"/>
    <n v="5818"/>
    <x v="7647"/>
    <n v="0.12119999999999999"/>
    <n v="0"/>
    <n v="0"/>
    <n v="0.17832348398879516"/>
  </r>
  <r>
    <x v="16"/>
    <x v="0"/>
    <x v="8152"/>
    <n v="0"/>
    <x v="0"/>
    <n v="0"/>
    <x v="0"/>
    <x v="1"/>
    <n v="1931"/>
    <x v="7648"/>
    <n v="0.12119999999999999"/>
    <n v="0"/>
    <n v="0"/>
    <n v="0.19786997000141504"/>
  </r>
  <r>
    <x v="17"/>
    <x v="0"/>
    <x v="8153"/>
    <n v="0"/>
    <x v="0"/>
    <n v="0"/>
    <x v="0"/>
    <x v="1"/>
    <n v="338"/>
    <x v="7649"/>
    <n v="0.12119999999999999"/>
    <n v="0"/>
    <n v="0"/>
    <n v="0.22122129344770214"/>
  </r>
  <r>
    <x v="18"/>
    <x v="0"/>
    <x v="8154"/>
    <n v="0"/>
    <x v="1"/>
    <n v="0"/>
    <x v="0"/>
    <x v="1"/>
    <n v="336"/>
    <x v="7650"/>
    <n v="0.12119999999999999"/>
    <n v="0"/>
    <n v="0"/>
    <n v="0.22131623377579174"/>
  </r>
  <r>
    <x v="19"/>
    <x v="0"/>
    <x v="8155"/>
    <n v="0"/>
    <x v="0"/>
    <n v="0"/>
    <x v="0"/>
    <x v="1"/>
    <n v="1208"/>
    <x v="7651"/>
    <n v="0.12119999999999999"/>
    <n v="0"/>
    <n v="0"/>
    <n v="0.20444456776993236"/>
  </r>
  <r>
    <x v="20"/>
    <x v="0"/>
    <x v="8156"/>
    <n v="0"/>
    <x v="0"/>
    <n v="0"/>
    <x v="0"/>
    <x v="1"/>
    <n v="1748"/>
    <x v="7652"/>
    <n v="0.12119999999999999"/>
    <n v="0"/>
    <n v="0"/>
    <n v="0.19935671572555053"/>
  </r>
  <r>
    <x v="21"/>
    <x v="0"/>
    <x v="8157"/>
    <n v="0"/>
    <x v="0"/>
    <n v="0"/>
    <x v="0"/>
    <x v="1"/>
    <n v="2484"/>
    <x v="7653"/>
    <n v="0.12119999999999999"/>
    <n v="0"/>
    <n v="0"/>
    <n v="0.19380561009153585"/>
  </r>
  <r>
    <x v="22"/>
    <x v="0"/>
    <x v="8158"/>
    <n v="0"/>
    <x v="0"/>
    <n v="0"/>
    <x v="0"/>
    <x v="1"/>
    <n v="3261"/>
    <x v="7654"/>
    <n v="0.12119999999999999"/>
    <n v="0"/>
    <n v="0"/>
    <n v="0.18885597529969164"/>
  </r>
  <r>
    <x v="23"/>
    <x v="0"/>
    <x v="8159"/>
    <n v="0"/>
    <x v="0"/>
    <n v="0"/>
    <x v="0"/>
    <x v="1"/>
    <n v="4962"/>
    <x v="7655"/>
    <n v="0.12119999999999999"/>
    <n v="0"/>
    <n v="0"/>
    <n v="0.18175212818856332"/>
  </r>
  <r>
    <x v="0"/>
    <x v="1"/>
    <x v="8160"/>
    <n v="0"/>
    <x v="0"/>
    <n v="0"/>
    <x v="0"/>
    <x v="0"/>
    <n v="5465"/>
    <x v="7656"/>
    <n v="6.5959999999999991E-2"/>
    <n v="0"/>
    <n v="0"/>
    <n v="0.12453749790827695"/>
  </r>
  <r>
    <x v="1"/>
    <x v="1"/>
    <x v="8161"/>
    <n v="0"/>
    <x v="0"/>
    <n v="2.2842105263157886"/>
    <x v="0"/>
    <x v="0"/>
    <n v="6687"/>
    <x v="7657"/>
    <n v="6.5959999999999991E-2"/>
    <n v="0"/>
    <n v="0"/>
    <n v="0.119450746612068"/>
  </r>
  <r>
    <x v="2"/>
    <x v="1"/>
    <x v="8162"/>
    <n v="5.3894736842105173"/>
    <x v="0"/>
    <n v="3.3"/>
    <x v="0"/>
    <x v="0"/>
    <n v="6865"/>
    <x v="7658"/>
    <n v="6.5959999999999991E-2"/>
    <n v="0"/>
    <n v="0"/>
    <n v="0.11879025585763564"/>
  </r>
  <r>
    <x v="3"/>
    <x v="1"/>
    <x v="8163"/>
    <n v="0"/>
    <x v="0"/>
    <n v="0"/>
    <x v="0"/>
    <x v="0"/>
    <n v="5738"/>
    <x v="7659"/>
    <n v="6.5959999999999991E-2"/>
    <n v="0"/>
    <n v="0"/>
    <n v="0.12342245009006453"/>
  </r>
  <r>
    <x v="4"/>
    <x v="1"/>
    <x v="8164"/>
    <n v="0"/>
    <x v="0"/>
    <n v="0"/>
    <x v="0"/>
    <x v="0"/>
    <n v="4264"/>
    <x v="7660"/>
    <n v="6.5959999999999991E-2"/>
    <n v="0"/>
    <n v="0"/>
    <n v="0.12903126740383347"/>
  </r>
  <r>
    <x v="5"/>
    <x v="1"/>
    <x v="8165"/>
    <n v="0"/>
    <x v="0"/>
    <n v="0"/>
    <x v="0"/>
    <x v="0"/>
    <n v="2578"/>
    <x v="7661"/>
    <n v="6.5959999999999991E-2"/>
    <n v="0"/>
    <n v="0"/>
    <n v="0.13780743585698274"/>
  </r>
  <r>
    <x v="6"/>
    <x v="1"/>
    <x v="8166"/>
    <n v="0"/>
    <x v="1"/>
    <n v="0"/>
    <x v="1"/>
    <x v="1"/>
    <n v="932"/>
    <x v="7662"/>
    <n v="0.12119999999999999"/>
    <n v="0"/>
    <n v="0"/>
    <n v="0.20837536559676276"/>
  </r>
  <r>
    <x v="7"/>
    <x v="1"/>
    <x v="8167"/>
    <n v="0"/>
    <x v="1"/>
    <n v="0"/>
    <x v="1"/>
    <x v="1"/>
    <n v="779"/>
    <x v="7663"/>
    <n v="0.12119999999999999"/>
    <n v="0"/>
    <n v="0"/>
    <n v="0.21116175005307403"/>
  </r>
  <r>
    <x v="8"/>
    <x v="1"/>
    <x v="8168"/>
    <n v="0"/>
    <x v="1"/>
    <n v="0"/>
    <x v="1"/>
    <x v="1"/>
    <n v="2194"/>
    <x v="7664"/>
    <n v="0.12119999999999999"/>
    <n v="0"/>
    <n v="0"/>
    <n v="0.19593890241523143"/>
  </r>
  <r>
    <x v="9"/>
    <x v="1"/>
    <x v="8169"/>
    <n v="0"/>
    <x v="1"/>
    <n v="0"/>
    <x v="1"/>
    <x v="1"/>
    <n v="3846"/>
    <x v="7665"/>
    <n v="0.12119999999999999"/>
    <n v="0"/>
    <n v="0"/>
    <n v="0.18604338846653828"/>
  </r>
  <r>
    <x v="10"/>
    <x v="1"/>
    <x v="8170"/>
    <n v="0"/>
    <x v="1"/>
    <n v="0"/>
    <x v="1"/>
    <x v="1"/>
    <n v="5886"/>
    <x v="7666"/>
    <n v="0.12119999999999999"/>
    <n v="0"/>
    <n v="0"/>
    <n v="0.17806449003694469"/>
  </r>
  <r>
    <x v="11"/>
    <x v="1"/>
    <x v="8171"/>
    <n v="0"/>
    <x v="1"/>
    <n v="0"/>
    <x v="1"/>
    <x v="1"/>
    <n v="5060"/>
    <x v="7667"/>
    <n v="0.12119999999999999"/>
    <n v="0"/>
    <n v="0"/>
    <n v="0.18129434070904482"/>
  </r>
  <r>
    <x v="12"/>
    <x v="1"/>
    <x v="8172"/>
    <n v="0"/>
    <x v="1"/>
    <n v="0"/>
    <x v="1"/>
    <x v="1"/>
    <n v="5663"/>
    <x v="7668"/>
    <n v="0.12119999999999999"/>
    <n v="0"/>
    <n v="0"/>
    <n v="0.17897240558419156"/>
  </r>
  <r>
    <x v="13"/>
    <x v="1"/>
    <x v="8173"/>
    <n v="0"/>
    <x v="1"/>
    <n v="0"/>
    <x v="1"/>
    <x v="1"/>
    <n v="5631"/>
    <x v="7669"/>
    <n v="0.12119999999999999"/>
    <n v="0"/>
    <n v="0"/>
    <n v="0.17908875281148723"/>
  </r>
  <r>
    <x v="14"/>
    <x v="1"/>
    <x v="8174"/>
    <n v="0"/>
    <x v="1"/>
    <n v="0"/>
    <x v="1"/>
    <x v="1"/>
    <n v="5830"/>
    <x v="7670"/>
    <n v="0.12119999999999999"/>
    <n v="0"/>
    <n v="0"/>
    <n v="0.17828323598800253"/>
  </r>
  <r>
    <x v="15"/>
    <x v="1"/>
    <x v="8175"/>
    <n v="0"/>
    <x v="1"/>
    <n v="0"/>
    <x v="1"/>
    <x v="1"/>
    <n v="3581"/>
    <x v="7671"/>
    <n v="0.12119999999999999"/>
    <n v="0"/>
    <n v="0"/>
    <n v="0.18722966945398428"/>
  </r>
  <r>
    <x v="16"/>
    <x v="1"/>
    <x v="8176"/>
    <n v="0"/>
    <x v="1"/>
    <n v="0"/>
    <x v="1"/>
    <x v="1"/>
    <n v="740"/>
    <x v="7672"/>
    <n v="0.12119999999999999"/>
    <n v="0"/>
    <n v="0"/>
    <n v="0.21180730187313354"/>
  </r>
  <r>
    <x v="17"/>
    <x v="1"/>
    <x v="8177"/>
    <n v="0"/>
    <x v="0"/>
    <n v="0"/>
    <x v="0"/>
    <x v="1"/>
    <n v="71"/>
    <x v="7673"/>
    <n v="0.12119999999999999"/>
    <n v="6.628677247255936E-2"/>
    <n v="1.8132562564844523E-2"/>
    <n v="0.32907344129740707"/>
  </r>
  <r>
    <x v="18"/>
    <x v="1"/>
    <x v="8178"/>
    <n v="0"/>
    <x v="0"/>
    <n v="0"/>
    <x v="0"/>
    <x v="1"/>
    <n v="67"/>
    <x v="7674"/>
    <n v="0.12119999999999999"/>
    <n v="6.628677247255936E-2"/>
    <n v="1.8132562564844523E-2"/>
    <n v="0.33093103075314684"/>
  </r>
  <r>
    <x v="19"/>
    <x v="1"/>
    <x v="8179"/>
    <n v="0"/>
    <x v="0"/>
    <n v="0"/>
    <x v="0"/>
    <x v="1"/>
    <n v="448"/>
    <x v="7675"/>
    <n v="0.12119999999999999"/>
    <n v="0"/>
    <n v="0"/>
    <n v="0.21749624330585926"/>
  </r>
  <r>
    <x v="20"/>
    <x v="1"/>
    <x v="8180"/>
    <n v="0"/>
    <x v="0"/>
    <n v="0"/>
    <x v="0"/>
    <x v="1"/>
    <n v="973"/>
    <x v="7676"/>
    <n v="0.12119999999999999"/>
    <n v="0"/>
    <n v="0"/>
    <n v="0.2078464056540664"/>
  </r>
  <r>
    <x v="21"/>
    <x v="1"/>
    <x v="8181"/>
    <n v="0"/>
    <x v="0"/>
    <n v="0"/>
    <x v="0"/>
    <x v="1"/>
    <n v="1670"/>
    <x v="7677"/>
    <n v="0.12119999999999999"/>
    <n v="0"/>
    <n v="0"/>
    <n v="0.19994755326742852"/>
  </r>
  <r>
    <x v="22"/>
    <x v="1"/>
    <x v="8182"/>
    <n v="0"/>
    <x v="0"/>
    <n v="0"/>
    <x v="0"/>
    <x v="1"/>
    <n v="2143"/>
    <x v="7678"/>
    <n v="0.12119999999999999"/>
    <n v="0"/>
    <n v="0"/>
    <n v="0.19631491923801758"/>
  </r>
  <r>
    <x v="23"/>
    <x v="1"/>
    <x v="8183"/>
    <n v="0"/>
    <x v="0"/>
    <n v="0"/>
    <x v="0"/>
    <x v="1"/>
    <n v="3855"/>
    <x v="7679"/>
    <n v="0.12119999999999999"/>
    <n v="0"/>
    <n v="0"/>
    <n v="0.18598816931484474"/>
  </r>
  <r>
    <x v="0"/>
    <x v="1"/>
    <x v="8184"/>
    <n v="0"/>
    <x v="0"/>
    <n v="0"/>
    <x v="0"/>
    <x v="0"/>
    <n v="6294"/>
    <x v="7680"/>
    <n v="6.5959999999999991E-2"/>
    <n v="0"/>
    <n v="0"/>
    <n v="0.12102358595521695"/>
  </r>
  <r>
    <x v="1"/>
    <x v="1"/>
    <x v="8185"/>
    <n v="2.5684210526315776"/>
    <x v="0"/>
    <n v="3.3"/>
    <x v="0"/>
    <x v="0"/>
    <n v="6769"/>
    <x v="7681"/>
    <n v="6.5959999999999991E-2"/>
    <n v="0"/>
    <n v="0"/>
    <n v="0.11916419903016727"/>
  </r>
  <r>
    <x v="2"/>
    <x v="1"/>
    <x v="8186"/>
    <n v="6.6"/>
    <x v="0"/>
    <n v="3.3"/>
    <x v="0"/>
    <x v="0"/>
    <n v="6950"/>
    <x v="7682"/>
    <n v="6.5959999999999991E-2"/>
    <n v="0"/>
    <n v="0"/>
    <n v="0.11845090542633416"/>
  </r>
  <r>
    <x v="3"/>
    <x v="1"/>
    <x v="8187"/>
    <n v="0"/>
    <x v="0"/>
    <n v="2.9157894736842072"/>
    <x v="0"/>
    <x v="0"/>
    <n v="6379"/>
    <x v="7683"/>
    <n v="6.5959999999999991E-2"/>
    <n v="0"/>
    <n v="0"/>
    <n v="0.12067054495603215"/>
  </r>
  <r>
    <x v="4"/>
    <x v="1"/>
    <x v="8188"/>
    <n v="0"/>
    <x v="0"/>
    <n v="0"/>
    <x v="0"/>
    <x v="0"/>
    <n v="5483"/>
    <x v="7684"/>
    <n v="6.5959999999999991E-2"/>
    <n v="0"/>
    <n v="0"/>
    <n v="0.12447409645025526"/>
  </r>
  <r>
    <x v="5"/>
    <x v="1"/>
    <x v="8189"/>
    <n v="0"/>
    <x v="0"/>
    <n v="0"/>
    <x v="0"/>
    <x v="0"/>
    <n v="2881"/>
    <x v="7685"/>
    <n v="6.5959999999999991E-2"/>
    <n v="0"/>
    <n v="0"/>
    <n v="0.1358444302063363"/>
  </r>
  <r>
    <x v="6"/>
    <x v="1"/>
    <x v="8190"/>
    <n v="0"/>
    <x v="1"/>
    <n v="0"/>
    <x v="1"/>
    <x v="1"/>
    <n v="744"/>
    <x v="7686"/>
    <n v="0.12119999999999999"/>
    <n v="0"/>
    <n v="0"/>
    <n v="0.21174759863619963"/>
  </r>
  <r>
    <x v="7"/>
    <x v="1"/>
    <x v="8191"/>
    <n v="0"/>
    <x v="1"/>
    <n v="0"/>
    <x v="1"/>
    <x v="1"/>
    <n v="665"/>
    <x v="7687"/>
    <n v="0.12119999999999999"/>
    <n v="0"/>
    <n v="0"/>
    <n v="0.21304623800945494"/>
  </r>
  <r>
    <x v="8"/>
    <x v="1"/>
    <x v="8192"/>
    <n v="0"/>
    <x v="1"/>
    <n v="0"/>
    <x v="1"/>
    <x v="1"/>
    <n v="2597"/>
    <x v="7688"/>
    <n v="0.12119999999999999"/>
    <n v="0"/>
    <n v="0"/>
    <n v="0.19295194533566495"/>
  </r>
  <r>
    <x v="9"/>
    <x v="1"/>
    <x v="8193"/>
    <n v="0"/>
    <x v="1"/>
    <n v="0"/>
    <x v="1"/>
    <x v="1"/>
    <n v="4450"/>
    <x v="7689"/>
    <n v="0.12119999999999999"/>
    <n v="0"/>
    <n v="0"/>
    <n v="0.18357821539345576"/>
  </r>
  <r>
    <x v="10"/>
    <x v="1"/>
    <x v="8194"/>
    <n v="0"/>
    <x v="1"/>
    <n v="0"/>
    <x v="1"/>
    <x v="1"/>
    <n v="5962"/>
    <x v="7690"/>
    <n v="0.12119999999999999"/>
    <n v="0"/>
    <n v="0"/>
    <n v="0.17775956648690161"/>
  </r>
  <r>
    <x v="11"/>
    <x v="1"/>
    <x v="8195"/>
    <n v="0"/>
    <x v="1"/>
    <n v="0"/>
    <x v="1"/>
    <x v="1"/>
    <n v="5817"/>
    <x v="7691"/>
    <n v="0.12119999999999999"/>
    <n v="0"/>
    <n v="0"/>
    <n v="0.17832958841636998"/>
  </r>
  <r>
    <x v="12"/>
    <x v="1"/>
    <x v="8196"/>
    <n v="0"/>
    <x v="1"/>
    <n v="0"/>
    <x v="1"/>
    <x v="1"/>
    <n v="5861"/>
    <x v="7692"/>
    <n v="0.12119999999999999"/>
    <n v="0"/>
    <n v="0"/>
    <n v="0.1781596361586168"/>
  </r>
  <r>
    <x v="13"/>
    <x v="1"/>
    <x v="8197"/>
    <n v="0"/>
    <x v="1"/>
    <n v="0"/>
    <x v="1"/>
    <x v="1"/>
    <n v="5961"/>
    <x v="7693"/>
    <n v="0.12119999999999999"/>
    <n v="0"/>
    <n v="0"/>
    <n v="0.17776288574628457"/>
  </r>
  <r>
    <x v="14"/>
    <x v="1"/>
    <x v="8198"/>
    <n v="0"/>
    <x v="1"/>
    <n v="0"/>
    <x v="1"/>
    <x v="1"/>
    <n v="5507"/>
    <x v="7694"/>
    <n v="0.12119999999999999"/>
    <n v="0"/>
    <n v="0"/>
    <n v="0.17963777092897859"/>
  </r>
  <r>
    <x v="15"/>
    <x v="1"/>
    <x v="8199"/>
    <n v="0"/>
    <x v="1"/>
    <n v="0"/>
    <x v="1"/>
    <x v="1"/>
    <n v="3309"/>
    <x v="7695"/>
    <n v="0.12119999999999999"/>
    <n v="0"/>
    <n v="0"/>
    <n v="0.18857441013871712"/>
  </r>
  <r>
    <x v="16"/>
    <x v="1"/>
    <x v="8200"/>
    <n v="0"/>
    <x v="1"/>
    <n v="0"/>
    <x v="1"/>
    <x v="1"/>
    <n v="936"/>
    <x v="7696"/>
    <n v="0.12119999999999999"/>
    <n v="0"/>
    <n v="0"/>
    <n v="0.20833264965156728"/>
  </r>
  <r>
    <x v="17"/>
    <x v="1"/>
    <x v="8201"/>
    <n v="0"/>
    <x v="0"/>
    <n v="0"/>
    <x v="0"/>
    <x v="1"/>
    <n v="137"/>
    <x v="7697"/>
    <n v="0.12119999999999999"/>
    <n v="6.628677247255936E-2"/>
    <n v="1.8132562564844523E-2"/>
    <n v="0.32080081123251841"/>
  </r>
  <r>
    <x v="18"/>
    <x v="1"/>
    <x v="8202"/>
    <n v="0"/>
    <x v="0"/>
    <n v="0"/>
    <x v="0"/>
    <x v="1"/>
    <n v="280"/>
    <x v="7698"/>
    <n v="0.12119999999999999"/>
    <n v="0"/>
    <n v="0"/>
    <n v="0.22413833216704754"/>
  </r>
  <r>
    <x v="19"/>
    <x v="1"/>
    <x v="8203"/>
    <n v="0"/>
    <x v="0"/>
    <n v="0"/>
    <x v="0"/>
    <x v="1"/>
    <n v="860"/>
    <x v="7699"/>
    <n v="0.12119999999999999"/>
    <n v="0"/>
    <n v="0"/>
    <n v="0.20980572677384329"/>
  </r>
  <r>
    <x v="20"/>
    <x v="1"/>
    <x v="8204"/>
    <n v="0"/>
    <x v="0"/>
    <n v="0"/>
    <x v="0"/>
    <x v="1"/>
    <n v="1163"/>
    <x v="7700"/>
    <n v="0.12119999999999999"/>
    <n v="0"/>
    <n v="0"/>
    <n v="0.20508850135287809"/>
  </r>
  <r>
    <x v="21"/>
    <x v="1"/>
    <x v="8205"/>
    <n v="0"/>
    <x v="0"/>
    <n v="0"/>
    <x v="0"/>
    <x v="1"/>
    <n v="2035"/>
    <x v="7701"/>
    <n v="0.12119999999999999"/>
    <n v="0"/>
    <n v="0"/>
    <n v="0.19707304209871512"/>
  </r>
  <r>
    <x v="22"/>
    <x v="1"/>
    <x v="8206"/>
    <n v="0"/>
    <x v="0"/>
    <n v="0"/>
    <x v="0"/>
    <x v="1"/>
    <n v="2793"/>
    <x v="7702"/>
    <n v="0.12119999999999999"/>
    <n v="0"/>
    <n v="0"/>
    <n v="0.19164112583587678"/>
  </r>
  <r>
    <x v="23"/>
    <x v="1"/>
    <x v="8207"/>
    <n v="0"/>
    <x v="0"/>
    <n v="0"/>
    <x v="0"/>
    <x v="1"/>
    <n v="4619"/>
    <x v="7703"/>
    <n v="0.12119999999999999"/>
    <n v="0"/>
    <n v="0"/>
    <n v="0.18302588870107342"/>
  </r>
  <r>
    <x v="0"/>
    <x v="1"/>
    <x v="8208"/>
    <n v="0"/>
    <x v="0"/>
    <n v="0"/>
    <x v="0"/>
    <x v="0"/>
    <n v="5360"/>
    <x v="7704"/>
    <n v="6.5959999999999991E-2"/>
    <n v="0"/>
    <n v="0"/>
    <n v="0.12492034657007969"/>
  </r>
  <r>
    <x v="1"/>
    <x v="1"/>
    <x v="8209"/>
    <n v="0"/>
    <x v="0"/>
    <n v="3.3"/>
    <x v="0"/>
    <x v="0"/>
    <n v="5636"/>
    <x v="7705"/>
    <n v="6.5959999999999991E-2"/>
    <n v="0"/>
    <n v="0"/>
    <n v="0.1238228189029463"/>
  </r>
  <r>
    <x v="2"/>
    <x v="1"/>
    <x v="8210"/>
    <n v="6.6"/>
    <x v="0"/>
    <n v="3.3"/>
    <x v="0"/>
    <x v="0"/>
    <n v="6810"/>
    <x v="7706"/>
    <n v="6.5959999999999991E-2"/>
    <n v="0"/>
    <n v="0"/>
    <n v="0.11899877232295494"/>
  </r>
  <r>
    <x v="3"/>
    <x v="1"/>
    <x v="8211"/>
    <n v="0"/>
    <x v="0"/>
    <n v="1.5010526315789483"/>
    <x v="0"/>
    <x v="0"/>
    <n v="5541"/>
    <x v="7707"/>
    <n v="6.5959999999999991E-2"/>
    <n v="0"/>
    <n v="0"/>
    <n v="0.12427249918275057"/>
  </r>
  <r>
    <x v="4"/>
    <x v="1"/>
    <x v="8212"/>
    <n v="0"/>
    <x v="0"/>
    <n v="0"/>
    <x v="0"/>
    <x v="0"/>
    <n v="5053"/>
    <x v="7708"/>
    <n v="6.5959999999999991E-2"/>
    <n v="0"/>
    <n v="0"/>
    <n v="0.12608163468895994"/>
  </r>
  <r>
    <x v="5"/>
    <x v="1"/>
    <x v="8213"/>
    <n v="0"/>
    <x v="0"/>
    <n v="0"/>
    <x v="0"/>
    <x v="0"/>
    <n v="2513"/>
    <x v="7709"/>
    <n v="6.5959999999999991E-2"/>
    <n v="0"/>
    <n v="0"/>
    <n v="0.13828219394343078"/>
  </r>
  <r>
    <x v="6"/>
    <x v="1"/>
    <x v="8214"/>
    <n v="0"/>
    <x v="1"/>
    <n v="0"/>
    <x v="1"/>
    <x v="1"/>
    <n v="495"/>
    <x v="7710"/>
    <n v="0.12119999999999999"/>
    <n v="0"/>
    <n v="0"/>
    <n v="0.21633374130967623"/>
  </r>
  <r>
    <x v="7"/>
    <x v="1"/>
    <x v="8215"/>
    <n v="0"/>
    <x v="1"/>
    <n v="0"/>
    <x v="1"/>
    <x v="1"/>
    <n v="472"/>
    <x v="7711"/>
    <n v="0.12119999999999999"/>
    <n v="0"/>
    <n v="0"/>
    <n v="0.21688200752230608"/>
  </r>
  <r>
    <x v="8"/>
    <x v="1"/>
    <x v="8216"/>
    <n v="0"/>
    <x v="1"/>
    <n v="0"/>
    <x v="1"/>
    <x v="1"/>
    <n v="3449"/>
    <x v="7712"/>
    <n v="0.12119999999999999"/>
    <n v="0"/>
    <n v="0"/>
    <n v="0.18783561488218542"/>
  </r>
  <r>
    <x v="9"/>
    <x v="1"/>
    <x v="8217"/>
    <n v="0"/>
    <x v="1"/>
    <n v="0"/>
    <x v="1"/>
    <x v="1"/>
    <n v="4347"/>
    <x v="7713"/>
    <n v="0.12119999999999999"/>
    <n v="0"/>
    <n v="0"/>
    <n v="0.18399788629516248"/>
  </r>
  <r>
    <x v="10"/>
    <x v="1"/>
    <x v="8218"/>
    <n v="0"/>
    <x v="1"/>
    <n v="0"/>
    <x v="1"/>
    <x v="1"/>
    <n v="5579"/>
    <x v="7714"/>
    <n v="0.12119999999999999"/>
    <n v="0"/>
    <n v="0"/>
    <n v="0.1793350198910606"/>
  </r>
  <r>
    <x v="11"/>
    <x v="1"/>
    <x v="8219"/>
    <n v="0"/>
    <x v="1"/>
    <n v="0"/>
    <x v="1"/>
    <x v="1"/>
    <n v="4964"/>
    <x v="7715"/>
    <n v="0.12119999999999999"/>
    <n v="0"/>
    <n v="0"/>
    <n v="0.18174708365147202"/>
  </r>
  <r>
    <x v="12"/>
    <x v="1"/>
    <x v="8220"/>
    <n v="0"/>
    <x v="1"/>
    <n v="0"/>
    <x v="1"/>
    <x v="1"/>
    <n v="5587"/>
    <x v="7716"/>
    <n v="0.12119999999999999"/>
    <n v="0"/>
    <n v="0"/>
    <n v="0.1792846777222197"/>
  </r>
  <r>
    <x v="13"/>
    <x v="1"/>
    <x v="8221"/>
    <n v="0"/>
    <x v="1"/>
    <n v="0"/>
    <x v="1"/>
    <x v="1"/>
    <n v="6651"/>
    <x v="7717"/>
    <n v="0.12119999999999999"/>
    <n v="0"/>
    <n v="0"/>
    <n v="0.17481973863153025"/>
  </r>
  <r>
    <x v="14"/>
    <x v="1"/>
    <x v="8222"/>
    <n v="0"/>
    <x v="1"/>
    <n v="0"/>
    <x v="1"/>
    <x v="1"/>
    <n v="6119"/>
    <x v="7718"/>
    <n v="0.12119999999999999"/>
    <n v="0"/>
    <n v="0"/>
    <n v="0.17702661435558512"/>
  </r>
  <r>
    <x v="15"/>
    <x v="1"/>
    <x v="8223"/>
    <n v="0"/>
    <x v="1"/>
    <n v="0"/>
    <x v="1"/>
    <x v="1"/>
    <n v="3537"/>
    <x v="7719"/>
    <n v="0.12119999999999999"/>
    <n v="0"/>
    <n v="0"/>
    <n v="0.18746061600962294"/>
  </r>
  <r>
    <x v="16"/>
    <x v="1"/>
    <x v="8224"/>
    <n v="0"/>
    <x v="1"/>
    <n v="0"/>
    <x v="1"/>
    <x v="1"/>
    <n v="663"/>
    <x v="7720"/>
    <n v="0.12119999999999999"/>
    <n v="0"/>
    <n v="0"/>
    <n v="0.2131096902170373"/>
  </r>
  <r>
    <x v="17"/>
    <x v="1"/>
    <x v="8225"/>
    <n v="0"/>
    <x v="0"/>
    <n v="0"/>
    <x v="0"/>
    <x v="1"/>
    <n v="73"/>
    <x v="7721"/>
    <n v="0.12119999999999999"/>
    <n v="6.628677247255936E-2"/>
    <n v="1.8132562564844523E-2"/>
    <n v="0.32832020420073088"/>
  </r>
  <r>
    <x v="18"/>
    <x v="1"/>
    <x v="8226"/>
    <n v="0"/>
    <x v="0"/>
    <n v="0"/>
    <x v="0"/>
    <x v="1"/>
    <n v="244"/>
    <x v="7722"/>
    <n v="0.12119999999999999"/>
    <n v="0"/>
    <n v="0"/>
    <n v="0.22624624031353208"/>
  </r>
  <r>
    <x v="19"/>
    <x v="1"/>
    <x v="8227"/>
    <n v="0"/>
    <x v="0"/>
    <n v="0"/>
    <x v="0"/>
    <x v="1"/>
    <n v="401"/>
    <x v="7723"/>
    <n v="0.12119999999999999"/>
    <n v="0"/>
    <n v="0"/>
    <n v="0.21919319468827114"/>
  </r>
  <r>
    <x v="20"/>
    <x v="1"/>
    <x v="8228"/>
    <n v="0"/>
    <x v="0"/>
    <n v="0"/>
    <x v="0"/>
    <x v="1"/>
    <n v="937"/>
    <x v="7724"/>
    <n v="0.12119999999999999"/>
    <n v="0"/>
    <n v="0"/>
    <n v="0.20832892237911055"/>
  </r>
  <r>
    <x v="21"/>
    <x v="1"/>
    <x v="8229"/>
    <n v="0"/>
    <x v="0"/>
    <n v="0"/>
    <x v="0"/>
    <x v="1"/>
    <n v="2036"/>
    <x v="7725"/>
    <n v="0.12119999999999999"/>
    <n v="0"/>
    <n v="0"/>
    <n v="0.1970662008931986"/>
  </r>
  <r>
    <x v="22"/>
    <x v="1"/>
    <x v="8230"/>
    <n v="0"/>
    <x v="0"/>
    <n v="0"/>
    <x v="0"/>
    <x v="1"/>
    <n v="2724"/>
    <x v="7726"/>
    <n v="0.12119999999999999"/>
    <n v="0"/>
    <n v="0"/>
    <n v="0.192156537154173"/>
  </r>
  <r>
    <x v="23"/>
    <x v="1"/>
    <x v="8231"/>
    <n v="0"/>
    <x v="0"/>
    <n v="0"/>
    <x v="0"/>
    <x v="1"/>
    <n v="4068"/>
    <x v="7727"/>
    <n v="0.12119999999999999"/>
    <n v="0"/>
    <n v="0"/>
    <n v="0.18510970934862081"/>
  </r>
  <r>
    <x v="0"/>
    <x v="1"/>
    <x v="8232"/>
    <n v="0"/>
    <x v="0"/>
    <n v="0"/>
    <x v="0"/>
    <x v="0"/>
    <n v="6481"/>
    <x v="7728"/>
    <n v="6.5959999999999991E-2"/>
    <n v="0"/>
    <n v="0"/>
    <n v="0.1202194614414572"/>
  </r>
  <r>
    <x v="1"/>
    <x v="1"/>
    <x v="8233"/>
    <n v="5.1368421052631321"/>
    <x v="0"/>
    <n v="3.3"/>
    <x v="0"/>
    <x v="0"/>
    <n v="6557"/>
    <x v="7729"/>
    <n v="6.5959999999999991E-2"/>
    <n v="0"/>
    <n v="0"/>
    <n v="0.11996043657603037"/>
  </r>
  <r>
    <x v="2"/>
    <x v="1"/>
    <x v="8234"/>
    <n v="6.6"/>
    <x v="0"/>
    <n v="3.3"/>
    <x v="0"/>
    <x v="0"/>
    <n v="6649"/>
    <x v="7730"/>
    <n v="6.5959999999999991E-2"/>
    <n v="0"/>
    <n v="0"/>
    <n v="0.11959081388983714"/>
  </r>
  <r>
    <x v="3"/>
    <x v="1"/>
    <x v="8235"/>
    <n v="0"/>
    <x v="0"/>
    <n v="1.03052631578947"/>
    <x v="0"/>
    <x v="0"/>
    <n v="6482"/>
    <x v="7731"/>
    <n v="6.5959999999999991E-2"/>
    <n v="0"/>
    <n v="0"/>
    <n v="0.12021857249350952"/>
  </r>
  <r>
    <x v="4"/>
    <x v="1"/>
    <x v="8236"/>
    <n v="0"/>
    <x v="0"/>
    <n v="3.3"/>
    <x v="0"/>
    <x v="0"/>
    <n v="6504"/>
    <x v="7732"/>
    <n v="6.5959999999999991E-2"/>
    <n v="0"/>
    <n v="0"/>
    <n v="0.12015520932773027"/>
  </r>
  <r>
    <x v="5"/>
    <x v="1"/>
    <x v="8237"/>
    <n v="0"/>
    <x v="0"/>
    <n v="0"/>
    <x v="0"/>
    <x v="0"/>
    <n v="4730"/>
    <x v="7733"/>
    <n v="6.5959999999999991E-2"/>
    <n v="0"/>
    <n v="0"/>
    <n v="0.12734167873116545"/>
  </r>
  <r>
    <x v="6"/>
    <x v="1"/>
    <x v="8238"/>
    <n v="0"/>
    <x v="1"/>
    <n v="0"/>
    <x v="1"/>
    <x v="1"/>
    <n v="939"/>
    <x v="7734"/>
    <n v="0.12119999999999999"/>
    <n v="0"/>
    <n v="0"/>
    <n v="0.20829729448079676"/>
  </r>
  <r>
    <x v="7"/>
    <x v="1"/>
    <x v="8239"/>
    <n v="0"/>
    <x v="1"/>
    <n v="0"/>
    <x v="1"/>
    <x v="1"/>
    <n v="649"/>
    <x v="7735"/>
    <n v="0.12119999999999999"/>
    <n v="0"/>
    <n v="0"/>
    <n v="0.21341348406541572"/>
  </r>
  <r>
    <x v="8"/>
    <x v="1"/>
    <x v="8240"/>
    <n v="0"/>
    <x v="1"/>
    <n v="0"/>
    <x v="1"/>
    <x v="1"/>
    <n v="4169"/>
    <x v="7736"/>
    <n v="0.12119999999999999"/>
    <n v="0"/>
    <n v="0"/>
    <n v="0.18472233101300811"/>
  </r>
  <r>
    <x v="9"/>
    <x v="1"/>
    <x v="8241"/>
    <n v="0"/>
    <x v="1"/>
    <n v="0"/>
    <x v="1"/>
    <x v="1"/>
    <n v="6381"/>
    <x v="7737"/>
    <n v="0.12119999999999999"/>
    <n v="0"/>
    <n v="0"/>
    <n v="0.17588300484003944"/>
  </r>
  <r>
    <x v="10"/>
    <x v="1"/>
    <x v="8242"/>
    <n v="0"/>
    <x v="1"/>
    <n v="0"/>
    <x v="1"/>
    <x v="1"/>
    <n v="7207"/>
    <x v="7738"/>
    <n v="0.12119999999999999"/>
    <n v="0"/>
    <n v="0"/>
    <n v="0.17252184584157229"/>
  </r>
  <r>
    <x v="11"/>
    <x v="1"/>
    <x v="8243"/>
    <n v="0"/>
    <x v="1"/>
    <n v="0"/>
    <x v="1"/>
    <x v="1"/>
    <n v="7131"/>
    <x v="7739"/>
    <n v="0.12119999999999999"/>
    <n v="0"/>
    <n v="0"/>
    <n v="0.17287027996613658"/>
  </r>
  <r>
    <x v="12"/>
    <x v="1"/>
    <x v="8244"/>
    <n v="0"/>
    <x v="1"/>
    <n v="0"/>
    <x v="1"/>
    <x v="1"/>
    <n v="7462"/>
    <x v="7740"/>
    <n v="0.12119999999999999"/>
    <n v="0"/>
    <n v="0"/>
    <n v="0.17137821751430476"/>
  </r>
  <r>
    <x v="13"/>
    <x v="1"/>
    <x v="8245"/>
    <n v="0"/>
    <x v="1"/>
    <n v="0"/>
    <x v="1"/>
    <x v="1"/>
    <n v="7358"/>
    <x v="7741"/>
    <n v="0.12119999999999999"/>
    <n v="0"/>
    <n v="0"/>
    <n v="0.17183725238648762"/>
  </r>
  <r>
    <x v="14"/>
    <x v="1"/>
    <x v="8246"/>
    <n v="0"/>
    <x v="1"/>
    <n v="0"/>
    <x v="1"/>
    <x v="1"/>
    <n v="6551"/>
    <x v="7742"/>
    <n v="0.12119999999999999"/>
    <n v="0"/>
    <n v="0"/>
    <n v="0.17523279193031588"/>
  </r>
  <r>
    <x v="15"/>
    <x v="1"/>
    <x v="8247"/>
    <n v="0"/>
    <x v="1"/>
    <n v="0"/>
    <x v="1"/>
    <x v="1"/>
    <n v="4459"/>
    <x v="7743"/>
    <n v="0.12119999999999999"/>
    <n v="0"/>
    <n v="0"/>
    <n v="0.18354364449209568"/>
  </r>
  <r>
    <x v="16"/>
    <x v="1"/>
    <x v="8248"/>
    <n v="0"/>
    <x v="1"/>
    <n v="0"/>
    <x v="1"/>
    <x v="1"/>
    <n v="1825"/>
    <x v="7744"/>
    <n v="0.12119999999999999"/>
    <n v="0"/>
    <n v="0"/>
    <n v="0.19874669273698387"/>
  </r>
  <r>
    <x v="17"/>
    <x v="1"/>
    <x v="8249"/>
    <n v="0"/>
    <x v="0"/>
    <n v="0"/>
    <x v="0"/>
    <x v="1"/>
    <n v="182"/>
    <x v="7745"/>
    <n v="0.12119999999999999"/>
    <n v="0"/>
    <n v="1.8132562564844523E-2"/>
    <n v="0.24960092819511173"/>
  </r>
  <r>
    <x v="18"/>
    <x v="1"/>
    <x v="8250"/>
    <n v="0"/>
    <x v="0"/>
    <n v="0"/>
    <x v="0"/>
    <x v="1"/>
    <n v="581"/>
    <x v="7746"/>
    <n v="0.12119999999999999"/>
    <n v="0"/>
    <n v="0"/>
    <n v="0.21470224732462095"/>
  </r>
  <r>
    <x v="19"/>
    <x v="1"/>
    <x v="8251"/>
    <n v="0"/>
    <x v="0"/>
    <n v="0"/>
    <x v="0"/>
    <x v="1"/>
    <n v="1089"/>
    <x v="7747"/>
    <n v="0.12119999999999999"/>
    <n v="0"/>
    <n v="0"/>
    <n v="0.20621435949144645"/>
  </r>
  <r>
    <x v="20"/>
    <x v="1"/>
    <x v="8252"/>
    <n v="0"/>
    <x v="0"/>
    <n v="0"/>
    <x v="0"/>
    <x v="1"/>
    <n v="1964"/>
    <x v="7748"/>
    <n v="0.12119999999999999"/>
    <n v="0"/>
    <n v="0"/>
    <n v="0.19762040583671675"/>
  </r>
  <r>
    <x v="21"/>
    <x v="1"/>
    <x v="8253"/>
    <n v="0"/>
    <x v="0"/>
    <n v="0"/>
    <x v="0"/>
    <x v="1"/>
    <n v="2898"/>
    <x v="7749"/>
    <n v="0.12119999999999999"/>
    <n v="0"/>
    <n v="0"/>
    <n v="0.19097408350058692"/>
  </r>
  <r>
    <x v="22"/>
    <x v="1"/>
    <x v="8254"/>
    <n v="0"/>
    <x v="0"/>
    <n v="0"/>
    <x v="0"/>
    <x v="1"/>
    <n v="4021"/>
    <x v="7750"/>
    <n v="0.12119999999999999"/>
    <n v="0"/>
    <n v="0"/>
    <n v="0.18529410786814357"/>
  </r>
  <r>
    <x v="23"/>
    <x v="1"/>
    <x v="8255"/>
    <n v="0"/>
    <x v="0"/>
    <n v="0"/>
    <x v="0"/>
    <x v="1"/>
    <n v="5477"/>
    <x v="7751"/>
    <n v="0.12119999999999999"/>
    <n v="0"/>
    <n v="0"/>
    <n v="0.17973093644843186"/>
  </r>
  <r>
    <x v="0"/>
    <x v="1"/>
    <x v="8256"/>
    <n v="0"/>
    <x v="0"/>
    <n v="0"/>
    <x v="0"/>
    <x v="0"/>
    <n v="5682"/>
    <x v="7752"/>
    <n v="6.5959999999999991E-2"/>
    <n v="0"/>
    <n v="0"/>
    <n v="0.12365793210923695"/>
  </r>
  <r>
    <x v="1"/>
    <x v="1"/>
    <x v="8257"/>
    <n v="0"/>
    <x v="0"/>
    <n v="2.9157894736842072"/>
    <x v="0"/>
    <x v="0"/>
    <n v="5648"/>
    <x v="7753"/>
    <n v="6.5959999999999991E-2"/>
    <n v="0"/>
    <n v="0"/>
    <n v="0.12376951721065271"/>
  </r>
  <r>
    <x v="2"/>
    <x v="1"/>
    <x v="8258"/>
    <n v="0"/>
    <x v="0"/>
    <n v="3.3"/>
    <x v="0"/>
    <x v="0"/>
    <n v="5977"/>
    <x v="7754"/>
    <n v="6.5959999999999991E-2"/>
    <n v="0"/>
    <n v="0"/>
    <n v="0.12242663832328257"/>
  </r>
  <r>
    <x v="3"/>
    <x v="1"/>
    <x v="8259"/>
    <n v="5.6884210526315799"/>
    <x v="0"/>
    <n v="3.3"/>
    <x v="0"/>
    <x v="0"/>
    <n v="6013"/>
    <x v="7755"/>
    <n v="6.5959999999999991E-2"/>
    <n v="0"/>
    <n v="0"/>
    <n v="0.12223546028574196"/>
  </r>
  <r>
    <x v="4"/>
    <x v="1"/>
    <x v="8260"/>
    <n v="0"/>
    <x v="0"/>
    <n v="0"/>
    <x v="0"/>
    <x v="0"/>
    <n v="5424"/>
    <x v="7756"/>
    <n v="6.5959999999999991E-2"/>
    <n v="0"/>
    <n v="0"/>
    <n v="0.12468277712621373"/>
  </r>
  <r>
    <x v="5"/>
    <x v="1"/>
    <x v="8261"/>
    <n v="0"/>
    <x v="0"/>
    <n v="0"/>
    <x v="0"/>
    <x v="0"/>
    <n v="4525"/>
    <x v="7757"/>
    <n v="6.5959999999999991E-2"/>
    <n v="0"/>
    <n v="0"/>
    <n v="0.12808188606931281"/>
  </r>
  <r>
    <x v="6"/>
    <x v="1"/>
    <x v="8262"/>
    <n v="0"/>
    <x v="1"/>
    <n v="0"/>
    <x v="1"/>
    <x v="1"/>
    <n v="1455"/>
    <x v="7758"/>
    <n v="0.12119999999999999"/>
    <n v="0"/>
    <n v="0"/>
    <n v="0.20186192074439263"/>
  </r>
  <r>
    <x v="7"/>
    <x v="1"/>
    <x v="8263"/>
    <n v="0"/>
    <x v="1"/>
    <n v="0"/>
    <x v="1"/>
    <x v="1"/>
    <n v="1264"/>
    <x v="7759"/>
    <n v="0.12119999999999999"/>
    <n v="0"/>
    <n v="0"/>
    <n v="0.20369537685494876"/>
  </r>
  <r>
    <x v="8"/>
    <x v="1"/>
    <x v="8264"/>
    <n v="0"/>
    <x v="1"/>
    <n v="0"/>
    <x v="1"/>
    <x v="1"/>
    <n v="3251"/>
    <x v="7760"/>
    <n v="0.12119999999999999"/>
    <n v="0"/>
    <n v="0"/>
    <n v="0.18890738837082349"/>
  </r>
  <r>
    <x v="9"/>
    <x v="1"/>
    <x v="8265"/>
    <n v="0"/>
    <x v="1"/>
    <n v="0"/>
    <x v="1"/>
    <x v="1"/>
    <n v="4417"/>
    <x v="7761"/>
    <n v="0.12119999999999999"/>
    <n v="0"/>
    <n v="0"/>
    <n v="0.18373874633734547"/>
  </r>
  <r>
    <x v="10"/>
    <x v="1"/>
    <x v="8266"/>
    <n v="0"/>
    <x v="1"/>
    <n v="0"/>
    <x v="1"/>
    <x v="1"/>
    <n v="5752"/>
    <x v="7762"/>
    <n v="0.12119999999999999"/>
    <n v="0"/>
    <n v="0"/>
    <n v="0.17861050686582636"/>
  </r>
  <r>
    <x v="11"/>
    <x v="1"/>
    <x v="8267"/>
    <n v="0"/>
    <x v="1"/>
    <n v="0"/>
    <x v="1"/>
    <x v="1"/>
    <n v="5600"/>
    <x v="7763"/>
    <n v="0.12119999999999999"/>
    <n v="0"/>
    <n v="0"/>
    <n v="0.17921198861529222"/>
  </r>
  <r>
    <x v="12"/>
    <x v="1"/>
    <x v="8268"/>
    <n v="0"/>
    <x v="1"/>
    <n v="0"/>
    <x v="1"/>
    <x v="1"/>
    <n v="5695"/>
    <x v="7764"/>
    <n v="0.12119999999999999"/>
    <n v="0"/>
    <n v="0"/>
    <n v="0.17882109849595262"/>
  </r>
  <r>
    <x v="13"/>
    <x v="1"/>
    <x v="8269"/>
    <n v="0"/>
    <x v="1"/>
    <n v="0"/>
    <x v="1"/>
    <x v="1"/>
    <n v="5262"/>
    <x v="7765"/>
    <n v="0.12119999999999999"/>
    <n v="0"/>
    <n v="0"/>
    <n v="0.18051382914164002"/>
  </r>
  <r>
    <x v="14"/>
    <x v="1"/>
    <x v="8270"/>
    <n v="0"/>
    <x v="1"/>
    <n v="0"/>
    <x v="1"/>
    <x v="1"/>
    <n v="5401"/>
    <x v="7766"/>
    <n v="0.12119999999999999"/>
    <n v="0"/>
    <n v="0"/>
    <n v="0.18000596477649788"/>
  </r>
  <r>
    <x v="15"/>
    <x v="1"/>
    <x v="8271"/>
    <n v="0"/>
    <x v="1"/>
    <n v="0"/>
    <x v="1"/>
    <x v="1"/>
    <n v="4464"/>
    <x v="7767"/>
    <n v="0.12119999999999999"/>
    <n v="0"/>
    <n v="0"/>
    <n v="0.18353767017842254"/>
  </r>
  <r>
    <x v="16"/>
    <x v="1"/>
    <x v="8272"/>
    <n v="0"/>
    <x v="1"/>
    <n v="0"/>
    <x v="1"/>
    <x v="1"/>
    <n v="1708"/>
    <x v="7768"/>
    <n v="0.12119999999999999"/>
    <n v="0"/>
    <n v="0"/>
    <n v="0.19969048240801018"/>
  </r>
  <r>
    <x v="17"/>
    <x v="1"/>
    <x v="8273"/>
    <n v="0"/>
    <x v="0"/>
    <n v="0"/>
    <x v="0"/>
    <x v="1"/>
    <n v="324"/>
    <x v="7769"/>
    <n v="0.12119999999999999"/>
    <n v="0"/>
    <n v="0"/>
    <n v="0.22162565853887137"/>
  </r>
  <r>
    <x v="18"/>
    <x v="1"/>
    <x v="8274"/>
    <n v="0"/>
    <x v="0"/>
    <n v="0"/>
    <x v="0"/>
    <x v="1"/>
    <n v="780"/>
    <x v="7770"/>
    <n v="0.12119999999999999"/>
    <n v="0"/>
    <n v="0"/>
    <n v="0.21115730223603929"/>
  </r>
  <r>
    <x v="19"/>
    <x v="1"/>
    <x v="8275"/>
    <n v="0"/>
    <x v="0"/>
    <n v="0"/>
    <x v="0"/>
    <x v="1"/>
    <n v="1372"/>
    <x v="7771"/>
    <n v="0.12119999999999999"/>
    <n v="0"/>
    <n v="0"/>
    <n v="0.20264615002038333"/>
  </r>
  <r>
    <x v="20"/>
    <x v="1"/>
    <x v="8276"/>
    <n v="0"/>
    <x v="0"/>
    <n v="0"/>
    <x v="0"/>
    <x v="1"/>
    <n v="1668"/>
    <x v="7772"/>
    <n v="0.12119999999999999"/>
    <n v="0"/>
    <n v="0"/>
    <n v="0.19996185581370934"/>
  </r>
  <r>
    <x v="21"/>
    <x v="1"/>
    <x v="8277"/>
    <n v="0"/>
    <x v="0"/>
    <n v="0"/>
    <x v="0"/>
    <x v="1"/>
    <n v="2479"/>
    <x v="7773"/>
    <n v="0.12119999999999999"/>
    <n v="0"/>
    <n v="0"/>
    <n v="0.19383064082766921"/>
  </r>
  <r>
    <x v="22"/>
    <x v="1"/>
    <x v="8278"/>
    <n v="0"/>
    <x v="0"/>
    <n v="0"/>
    <x v="0"/>
    <x v="1"/>
    <n v="3137"/>
    <x v="7774"/>
    <n v="0.12119999999999999"/>
    <n v="0"/>
    <n v="0"/>
    <n v="0.18948812669646869"/>
  </r>
  <r>
    <x v="23"/>
    <x v="1"/>
    <x v="8279"/>
    <n v="0"/>
    <x v="0"/>
    <n v="0"/>
    <x v="0"/>
    <x v="1"/>
    <n v="4203"/>
    <x v="7775"/>
    <n v="0.12119999999999999"/>
    <n v="0"/>
    <n v="0"/>
    <n v="0.18455142282111855"/>
  </r>
  <r>
    <x v="0"/>
    <x v="0"/>
    <x v="8280"/>
    <n v="0"/>
    <x v="0"/>
    <n v="0.86947368421052151"/>
    <x v="0"/>
    <x v="0"/>
    <n v="5493"/>
    <x v="7776"/>
    <n v="6.5959999999999991E-2"/>
    <n v="0"/>
    <n v="0"/>
    <n v="0.12444530108455834"/>
  </r>
  <r>
    <x v="1"/>
    <x v="0"/>
    <x v="8281"/>
    <n v="0"/>
    <x v="0"/>
    <n v="3.3"/>
    <x v="0"/>
    <x v="0"/>
    <n v="5984"/>
    <x v="7777"/>
    <n v="6.5959999999999991E-2"/>
    <n v="0"/>
    <n v="0"/>
    <n v="0.12239658955069771"/>
  </r>
  <r>
    <x v="2"/>
    <x v="0"/>
    <x v="8282"/>
    <n v="0"/>
    <x v="0"/>
    <n v="0"/>
    <x v="0"/>
    <x v="0"/>
    <n v="5441"/>
    <x v="7778"/>
    <n v="6.5959999999999991E-2"/>
    <n v="0"/>
    <n v="0"/>
    <n v="0.12462718563118734"/>
  </r>
  <r>
    <x v="3"/>
    <x v="0"/>
    <x v="8283"/>
    <n v="0"/>
    <x v="0"/>
    <n v="0"/>
    <x v="0"/>
    <x v="0"/>
    <n v="5419"/>
    <x v="7779"/>
    <n v="6.5959999999999991E-2"/>
    <n v="0"/>
    <n v="0"/>
    <n v="0.12469510547688678"/>
  </r>
  <r>
    <x v="4"/>
    <x v="0"/>
    <x v="8284"/>
    <n v="0"/>
    <x v="0"/>
    <n v="0"/>
    <x v="0"/>
    <x v="0"/>
    <n v="5098"/>
    <x v="7780"/>
    <n v="6.5959999999999991E-2"/>
    <n v="0"/>
    <n v="0"/>
    <n v="0.12586655193970372"/>
  </r>
  <r>
    <x v="5"/>
    <x v="0"/>
    <x v="8285"/>
    <n v="0"/>
    <x v="0"/>
    <n v="0"/>
    <x v="0"/>
    <x v="0"/>
    <n v="5030"/>
    <x v="7781"/>
    <n v="6.5959999999999991E-2"/>
    <n v="0"/>
    <n v="0"/>
    <n v="0.12620855900945499"/>
  </r>
  <r>
    <x v="6"/>
    <x v="0"/>
    <x v="8286"/>
    <n v="0"/>
    <x v="0"/>
    <n v="0"/>
    <x v="0"/>
    <x v="0"/>
    <n v="3940"/>
    <x v="7782"/>
    <n v="6.5959999999999991E-2"/>
    <n v="0"/>
    <n v="0"/>
    <n v="0.13040596265283802"/>
  </r>
  <r>
    <x v="7"/>
    <x v="0"/>
    <x v="8287"/>
    <n v="0"/>
    <x v="1"/>
    <n v="0"/>
    <x v="0"/>
    <x v="0"/>
    <n v="3188"/>
    <x v="7783"/>
    <n v="6.5959999999999991E-2"/>
    <n v="0"/>
    <n v="0"/>
    <n v="0.13395090774141971"/>
  </r>
  <r>
    <x v="8"/>
    <x v="0"/>
    <x v="8288"/>
    <n v="0"/>
    <x v="0"/>
    <n v="0"/>
    <x v="0"/>
    <x v="0"/>
    <n v="5386"/>
    <x v="7784"/>
    <n v="6.5959999999999991E-2"/>
    <n v="0"/>
    <n v="0"/>
    <n v="0.12481120248215005"/>
  </r>
  <r>
    <x v="9"/>
    <x v="0"/>
    <x v="8289"/>
    <n v="0"/>
    <x v="0"/>
    <n v="1.03052631578947"/>
    <x v="0"/>
    <x v="0"/>
    <n v="5953"/>
    <x v="7785"/>
    <n v="6.5959999999999991E-2"/>
    <n v="0"/>
    <n v="0"/>
    <n v="0.12254554528116343"/>
  </r>
  <r>
    <x v="10"/>
    <x v="0"/>
    <x v="8290"/>
    <n v="0"/>
    <x v="0"/>
    <n v="3.3"/>
    <x v="0"/>
    <x v="0"/>
    <n v="6117"/>
    <x v="7786"/>
    <n v="6.5959999999999991E-2"/>
    <n v="0"/>
    <n v="0"/>
    <n v="0.12179161727347852"/>
  </r>
  <r>
    <x v="11"/>
    <x v="0"/>
    <x v="8291"/>
    <n v="4.1789473684210341"/>
    <x v="0"/>
    <n v="3.3"/>
    <x v="0"/>
    <x v="0"/>
    <n v="6261"/>
    <x v="7787"/>
    <n v="6.5959999999999991E-2"/>
    <n v="0"/>
    <n v="0"/>
    <n v="0.12118076901528783"/>
  </r>
  <r>
    <x v="12"/>
    <x v="0"/>
    <x v="8292"/>
    <n v="6.6"/>
    <x v="0"/>
    <n v="3.3"/>
    <x v="0"/>
    <x v="0"/>
    <n v="7452"/>
    <x v="7788"/>
    <n v="6.5959999999999991E-2"/>
    <n v="0"/>
    <n v="0"/>
    <n v="0.11619856820835892"/>
  </r>
  <r>
    <x v="13"/>
    <x v="0"/>
    <x v="8293"/>
    <n v="0"/>
    <x v="0"/>
    <n v="0"/>
    <x v="0"/>
    <x v="0"/>
    <n v="7610"/>
    <x v="7789"/>
    <n v="6.5959999999999991E-2"/>
    <n v="0"/>
    <n v="0"/>
    <n v="0.11508635858450447"/>
  </r>
  <r>
    <x v="14"/>
    <x v="0"/>
    <x v="8294"/>
    <n v="0"/>
    <x v="0"/>
    <n v="0"/>
    <x v="0"/>
    <x v="1"/>
    <n v="7718"/>
    <x v="7790"/>
    <n v="0.12119999999999999"/>
    <n v="0"/>
    <n v="0"/>
    <n v="0.16901624008963498"/>
  </r>
  <r>
    <x v="15"/>
    <x v="0"/>
    <x v="8295"/>
    <n v="0"/>
    <x v="0"/>
    <n v="0"/>
    <x v="0"/>
    <x v="1"/>
    <n v="6287"/>
    <x v="7791"/>
    <n v="0.12119999999999999"/>
    <n v="0"/>
    <n v="0"/>
    <n v="0.17630632040462557"/>
  </r>
  <r>
    <x v="16"/>
    <x v="0"/>
    <x v="8296"/>
    <n v="0"/>
    <x v="0"/>
    <n v="0"/>
    <x v="0"/>
    <x v="1"/>
    <n v="2283"/>
    <x v="7792"/>
    <n v="0.12119999999999999"/>
    <n v="0"/>
    <n v="0"/>
    <n v="0.19535287753242203"/>
  </r>
  <r>
    <x v="17"/>
    <x v="0"/>
    <x v="8297"/>
    <n v="0"/>
    <x v="0"/>
    <n v="0"/>
    <x v="0"/>
    <x v="1"/>
    <n v="504"/>
    <x v="7793"/>
    <n v="0.12119999999999999"/>
    <n v="0"/>
    <n v="0"/>
    <n v="0.21609524143461817"/>
  </r>
  <r>
    <x v="18"/>
    <x v="0"/>
    <x v="8298"/>
    <n v="0"/>
    <x v="1"/>
    <n v="0"/>
    <x v="0"/>
    <x v="1"/>
    <n v="871"/>
    <x v="7794"/>
    <n v="0.12119999999999999"/>
    <n v="0"/>
    <n v="0"/>
    <n v="0.2095190745451751"/>
  </r>
  <r>
    <x v="19"/>
    <x v="0"/>
    <x v="8299"/>
    <n v="0"/>
    <x v="0"/>
    <n v="0"/>
    <x v="0"/>
    <x v="1"/>
    <n v="1041"/>
    <x v="7795"/>
    <n v="0.12119999999999999"/>
    <n v="0"/>
    <n v="0"/>
    <n v="0.20684864933633773"/>
  </r>
  <r>
    <x v="20"/>
    <x v="0"/>
    <x v="8300"/>
    <n v="0"/>
    <x v="0"/>
    <n v="0"/>
    <x v="0"/>
    <x v="1"/>
    <n v="1684"/>
    <x v="7796"/>
    <n v="0.12119999999999999"/>
    <n v="0"/>
    <n v="0"/>
    <n v="0.1998805443920223"/>
  </r>
  <r>
    <x v="21"/>
    <x v="0"/>
    <x v="8301"/>
    <n v="0"/>
    <x v="0"/>
    <n v="0"/>
    <x v="0"/>
    <x v="1"/>
    <n v="2434"/>
    <x v="7797"/>
    <n v="0.12119999999999999"/>
    <n v="0"/>
    <n v="0"/>
    <n v="0.1941999091054242"/>
  </r>
  <r>
    <x v="22"/>
    <x v="0"/>
    <x v="8302"/>
    <n v="0"/>
    <x v="0"/>
    <n v="0"/>
    <x v="0"/>
    <x v="1"/>
    <n v="3565"/>
    <x v="7798"/>
    <n v="0.12119999999999999"/>
    <n v="0"/>
    <n v="0"/>
    <n v="0.18734901862282122"/>
  </r>
  <r>
    <x v="23"/>
    <x v="0"/>
    <x v="8303"/>
    <n v="0"/>
    <x v="0"/>
    <n v="0"/>
    <x v="0"/>
    <x v="1"/>
    <n v="5256"/>
    <x v="7799"/>
    <n v="0.12119999999999999"/>
    <n v="0"/>
    <n v="0"/>
    <n v="0.18053746879430649"/>
  </r>
  <r>
    <x v="0"/>
    <x v="0"/>
    <x v="8304"/>
    <n v="0"/>
    <x v="0"/>
    <n v="0"/>
    <x v="0"/>
    <x v="0"/>
    <n v="4915"/>
    <x v="7800"/>
    <n v="6.5959999999999991E-2"/>
    <n v="0"/>
    <n v="0"/>
    <n v="0.12666668254565377"/>
  </r>
  <r>
    <x v="1"/>
    <x v="0"/>
    <x v="8305"/>
    <n v="0"/>
    <x v="0"/>
    <n v="0.23789473684210388"/>
    <x v="0"/>
    <x v="0"/>
    <n v="5572"/>
    <x v="7801"/>
    <n v="6.5959999999999991E-2"/>
    <n v="0"/>
    <n v="0"/>
    <n v="0.12412402690844396"/>
  </r>
  <r>
    <x v="2"/>
    <x v="0"/>
    <x v="8306"/>
    <n v="0"/>
    <x v="0"/>
    <n v="0"/>
    <x v="0"/>
    <x v="0"/>
    <n v="5520"/>
    <x v="7802"/>
    <n v="6.5959999999999991E-2"/>
    <n v="0"/>
    <n v="0"/>
    <n v="0.12435884781366471"/>
  </r>
  <r>
    <x v="3"/>
    <x v="0"/>
    <x v="8307"/>
    <n v="0"/>
    <x v="0"/>
    <n v="0"/>
    <x v="0"/>
    <x v="0"/>
    <n v="5495"/>
    <x v="7803"/>
    <n v="6.5959999999999991E-2"/>
    <n v="0"/>
    <n v="0"/>
    <n v="0.12443286854747951"/>
  </r>
  <r>
    <x v="4"/>
    <x v="0"/>
    <x v="8308"/>
    <n v="0"/>
    <x v="0"/>
    <n v="0"/>
    <x v="0"/>
    <x v="0"/>
    <n v="5457"/>
    <x v="7804"/>
    <n v="6.5959999999999991E-2"/>
    <n v="0"/>
    <n v="0"/>
    <n v="0.12456405029940419"/>
  </r>
  <r>
    <x v="5"/>
    <x v="0"/>
    <x v="8309"/>
    <n v="0"/>
    <x v="0"/>
    <n v="0"/>
    <x v="0"/>
    <x v="0"/>
    <n v="4272"/>
    <x v="7805"/>
    <n v="6.5959999999999991E-2"/>
    <n v="0"/>
    <n v="0"/>
    <n v="0.12900744902065842"/>
  </r>
  <r>
    <x v="6"/>
    <x v="0"/>
    <x v="8310"/>
    <n v="0"/>
    <x v="0"/>
    <n v="0"/>
    <x v="0"/>
    <x v="0"/>
    <n v="3310"/>
    <x v="7806"/>
    <n v="6.5959999999999991E-2"/>
    <n v="0"/>
    <n v="0"/>
    <n v="0.13333408516955586"/>
  </r>
  <r>
    <x v="7"/>
    <x v="0"/>
    <x v="8311"/>
    <n v="0"/>
    <x v="1"/>
    <n v="0"/>
    <x v="0"/>
    <x v="0"/>
    <n v="3021"/>
    <x v="7807"/>
    <n v="6.5959999999999991E-2"/>
    <n v="0"/>
    <n v="0"/>
    <n v="0.13501215849483328"/>
  </r>
  <r>
    <x v="8"/>
    <x v="0"/>
    <x v="8312"/>
    <n v="0"/>
    <x v="0"/>
    <n v="0"/>
    <x v="0"/>
    <x v="0"/>
    <n v="4901"/>
    <x v="7808"/>
    <n v="6.5959999999999991E-2"/>
    <n v="0"/>
    <n v="0"/>
    <n v="0.12672085640692723"/>
  </r>
  <r>
    <x v="9"/>
    <x v="0"/>
    <x v="8313"/>
    <n v="0"/>
    <x v="0"/>
    <n v="0"/>
    <x v="0"/>
    <x v="0"/>
    <n v="5754"/>
    <x v="7809"/>
    <n v="6.5959999999999991E-2"/>
    <n v="0"/>
    <n v="0"/>
    <n v="0.12336557046257955"/>
  </r>
  <r>
    <x v="10"/>
    <x v="0"/>
    <x v="8314"/>
    <n v="6.6"/>
    <x v="0"/>
    <n v="3.3"/>
    <x v="0"/>
    <x v="0"/>
    <n v="6794"/>
    <x v="7810"/>
    <n v="6.5959999999999991E-2"/>
    <n v="0"/>
    <n v="0"/>
    <n v="0.11904444557936936"/>
  </r>
  <r>
    <x v="11"/>
    <x v="0"/>
    <x v="8315"/>
    <n v="4.837894736842097"/>
    <x v="0"/>
    <n v="3.3"/>
    <x v="0"/>
    <x v="0"/>
    <n v="6780"/>
    <x v="7811"/>
    <n v="6.5959999999999991E-2"/>
    <n v="0"/>
    <n v="0"/>
    <n v="0.11911239073995716"/>
  </r>
  <r>
    <x v="12"/>
    <x v="0"/>
    <x v="8316"/>
    <n v="6.6"/>
    <x v="0"/>
    <n v="3.3"/>
    <x v="0"/>
    <x v="0"/>
    <n v="7743"/>
    <x v="7812"/>
    <n v="6.5959999999999991E-2"/>
    <n v="0"/>
    <n v="0"/>
    <n v="0.11330158300442911"/>
  </r>
  <r>
    <x v="13"/>
    <x v="0"/>
    <x v="8317"/>
    <n v="0"/>
    <x v="0"/>
    <n v="0"/>
    <x v="0"/>
    <x v="0"/>
    <n v="7792"/>
    <x v="7813"/>
    <n v="6.5959999999999991E-2"/>
    <n v="0"/>
    <n v="0"/>
    <n v="0.11204416718045107"/>
  </r>
  <r>
    <x v="14"/>
    <x v="0"/>
    <x v="8318"/>
    <n v="0"/>
    <x v="0"/>
    <n v="0"/>
    <x v="0"/>
    <x v="1"/>
    <n v="7755"/>
    <x v="7814"/>
    <n v="0.12119999999999999"/>
    <n v="0"/>
    <n v="0"/>
    <n v="0.16825205955212968"/>
  </r>
  <r>
    <x v="15"/>
    <x v="0"/>
    <x v="8319"/>
    <n v="0"/>
    <x v="0"/>
    <n v="0"/>
    <x v="0"/>
    <x v="1"/>
    <n v="5255"/>
    <x v="7815"/>
    <n v="0.12119999999999999"/>
    <n v="0"/>
    <n v="0"/>
    <n v="0.18053985577381415"/>
  </r>
  <r>
    <x v="16"/>
    <x v="0"/>
    <x v="8320"/>
    <n v="0"/>
    <x v="0"/>
    <n v="0"/>
    <x v="0"/>
    <x v="1"/>
    <n v="2003"/>
    <x v="7816"/>
    <n v="0.12119999999999999"/>
    <n v="0"/>
    <n v="0"/>
    <n v="0.19726551861403577"/>
  </r>
  <r>
    <x v="17"/>
    <x v="0"/>
    <x v="8321"/>
    <n v="0"/>
    <x v="0"/>
    <n v="0"/>
    <x v="0"/>
    <x v="1"/>
    <n v="473"/>
    <x v="7817"/>
    <n v="0.12119999999999999"/>
    <n v="0"/>
    <n v="0"/>
    <n v="0.21688131935062882"/>
  </r>
  <r>
    <x v="18"/>
    <x v="0"/>
    <x v="8322"/>
    <n v="0"/>
    <x v="1"/>
    <n v="0"/>
    <x v="0"/>
    <x v="1"/>
    <n v="352"/>
    <x v="7818"/>
    <n v="0.12119999999999999"/>
    <n v="0"/>
    <n v="0"/>
    <n v="0.22077989637240122"/>
  </r>
  <r>
    <x v="19"/>
    <x v="0"/>
    <x v="8323"/>
    <n v="0"/>
    <x v="0"/>
    <n v="0"/>
    <x v="0"/>
    <x v="1"/>
    <n v="737"/>
    <x v="7819"/>
    <n v="0.12119999999999999"/>
    <n v="0"/>
    <n v="0"/>
    <n v="0.21187130040815044"/>
  </r>
  <r>
    <x v="20"/>
    <x v="0"/>
    <x v="8324"/>
    <n v="0"/>
    <x v="0"/>
    <n v="0"/>
    <x v="0"/>
    <x v="1"/>
    <n v="1510"/>
    <x v="7820"/>
    <n v="0.12119999999999999"/>
    <n v="0"/>
    <n v="0"/>
    <n v="0.20127121778877763"/>
  </r>
  <r>
    <x v="21"/>
    <x v="0"/>
    <x v="8325"/>
    <n v="0"/>
    <x v="0"/>
    <n v="0"/>
    <x v="0"/>
    <x v="1"/>
    <n v="3074"/>
    <x v="7821"/>
    <n v="0.12119999999999999"/>
    <n v="0"/>
    <n v="0"/>
    <n v="0.18992462948518893"/>
  </r>
  <r>
    <x v="22"/>
    <x v="0"/>
    <x v="8326"/>
    <n v="0"/>
    <x v="0"/>
    <n v="0"/>
    <x v="0"/>
    <x v="1"/>
    <n v="3657"/>
    <x v="7822"/>
    <n v="0.12119999999999999"/>
    <n v="0"/>
    <n v="0"/>
    <n v="0.18685654278300179"/>
  </r>
  <r>
    <x v="23"/>
    <x v="0"/>
    <x v="8327"/>
    <n v="0"/>
    <x v="0"/>
    <n v="0"/>
    <x v="0"/>
    <x v="1"/>
    <n v="5670"/>
    <x v="7823"/>
    <n v="0.12119999999999999"/>
    <n v="0"/>
    <n v="0"/>
    <n v="0.17894761785526175"/>
  </r>
  <r>
    <x v="0"/>
    <x v="1"/>
    <x v="8328"/>
    <n v="0"/>
    <x v="0"/>
    <n v="0"/>
    <x v="0"/>
    <x v="0"/>
    <n v="5765"/>
    <x v="7824"/>
    <n v="6.5959999999999991E-2"/>
    <n v="0"/>
    <n v="0"/>
    <n v="0.12331250138115621"/>
  </r>
  <r>
    <x v="1"/>
    <x v="1"/>
    <x v="8329"/>
    <n v="0"/>
    <x v="0"/>
    <n v="1.4736842105264266E-2"/>
    <x v="0"/>
    <x v="0"/>
    <n v="5919"/>
    <x v="7825"/>
    <n v="6.5959999999999991E-2"/>
    <n v="0"/>
    <n v="0"/>
    <n v="0.12270264092964232"/>
  </r>
  <r>
    <x v="2"/>
    <x v="1"/>
    <x v="8330"/>
    <n v="5.3894736842105173"/>
    <x v="0"/>
    <n v="3.3"/>
    <x v="0"/>
    <x v="0"/>
    <n v="6248"/>
    <x v="7826"/>
    <n v="6.5959999999999991E-2"/>
    <n v="0"/>
    <n v="0"/>
    <n v="0.12124275449281524"/>
  </r>
  <r>
    <x v="3"/>
    <x v="1"/>
    <x v="8331"/>
    <n v="0"/>
    <x v="0"/>
    <n v="3.3"/>
    <x v="0"/>
    <x v="0"/>
    <n v="6036"/>
    <x v="7827"/>
    <n v="6.5959999999999991E-2"/>
    <n v="0"/>
    <n v="0"/>
    <n v="0.12212941205118211"/>
  </r>
  <r>
    <x v="4"/>
    <x v="1"/>
    <x v="8332"/>
    <n v="0"/>
    <x v="0"/>
    <n v="0"/>
    <x v="0"/>
    <x v="0"/>
    <n v="4618"/>
    <x v="7828"/>
    <n v="6.5959999999999991E-2"/>
    <n v="0"/>
    <n v="0"/>
    <n v="0.12779060247035484"/>
  </r>
  <r>
    <x v="5"/>
    <x v="1"/>
    <x v="8333"/>
    <n v="0"/>
    <x v="0"/>
    <n v="0"/>
    <x v="0"/>
    <x v="0"/>
    <n v="2561"/>
    <x v="7829"/>
    <n v="6.5959999999999991E-2"/>
    <n v="0"/>
    <n v="0"/>
    <n v="0.13798211200866622"/>
  </r>
  <r>
    <x v="6"/>
    <x v="1"/>
    <x v="8334"/>
    <n v="0"/>
    <x v="1"/>
    <n v="0"/>
    <x v="1"/>
    <x v="1"/>
    <n v="567"/>
    <x v="7830"/>
    <n v="0.12119999999999999"/>
    <n v="0"/>
    <n v="0"/>
    <n v="0.21488688806358841"/>
  </r>
  <r>
    <x v="7"/>
    <x v="1"/>
    <x v="8335"/>
    <n v="0"/>
    <x v="1"/>
    <n v="0"/>
    <x v="1"/>
    <x v="1"/>
    <n v="727"/>
    <x v="7831"/>
    <n v="0.12119999999999999"/>
    <n v="0"/>
    <n v="0"/>
    <n v="0.21203333823887754"/>
  </r>
  <r>
    <x v="8"/>
    <x v="1"/>
    <x v="8336"/>
    <n v="0"/>
    <x v="1"/>
    <n v="0"/>
    <x v="1"/>
    <x v="1"/>
    <n v="3287"/>
    <x v="7832"/>
    <n v="0.12119999999999999"/>
    <n v="0"/>
    <n v="0"/>
    <n v="0.18869687033087612"/>
  </r>
  <r>
    <x v="9"/>
    <x v="1"/>
    <x v="8337"/>
    <n v="0"/>
    <x v="1"/>
    <n v="0"/>
    <x v="1"/>
    <x v="1"/>
    <n v="4723"/>
    <x v="7833"/>
    <n v="0.12119999999999999"/>
    <n v="0"/>
    <n v="0"/>
    <n v="0.18260502695538525"/>
  </r>
  <r>
    <x v="10"/>
    <x v="1"/>
    <x v="8338"/>
    <n v="0"/>
    <x v="1"/>
    <n v="0"/>
    <x v="1"/>
    <x v="1"/>
    <n v="5904"/>
    <x v="7834"/>
    <n v="0.12119999999999999"/>
    <n v="0"/>
    <n v="0"/>
    <n v="0.17801307469700317"/>
  </r>
  <r>
    <x v="11"/>
    <x v="1"/>
    <x v="8339"/>
    <n v="0"/>
    <x v="1"/>
    <n v="0"/>
    <x v="1"/>
    <x v="1"/>
    <n v="5469"/>
    <x v="7835"/>
    <n v="0.12119999999999999"/>
    <n v="0"/>
    <n v="0"/>
    <n v="0.17976233825240279"/>
  </r>
  <r>
    <x v="12"/>
    <x v="1"/>
    <x v="8340"/>
    <n v="0"/>
    <x v="1"/>
    <n v="0"/>
    <x v="1"/>
    <x v="1"/>
    <n v="5988"/>
    <x v="7836"/>
    <n v="0.12119999999999999"/>
    <n v="0"/>
    <n v="0"/>
    <n v="0.17762011165896074"/>
  </r>
  <r>
    <x v="13"/>
    <x v="1"/>
    <x v="8341"/>
    <n v="0"/>
    <x v="1"/>
    <n v="0"/>
    <x v="1"/>
    <x v="1"/>
    <n v="6161"/>
    <x v="7837"/>
    <n v="0.12119999999999999"/>
    <n v="0"/>
    <n v="0"/>
    <n v="0.17684453006121409"/>
  </r>
  <r>
    <x v="14"/>
    <x v="1"/>
    <x v="8342"/>
    <n v="0"/>
    <x v="1"/>
    <n v="0"/>
    <x v="1"/>
    <x v="1"/>
    <n v="6168"/>
    <x v="7838"/>
    <n v="0.12119999999999999"/>
    <n v="0"/>
    <n v="0"/>
    <n v="0.1768168074566443"/>
  </r>
  <r>
    <x v="15"/>
    <x v="1"/>
    <x v="8343"/>
    <n v="0"/>
    <x v="1"/>
    <n v="0"/>
    <x v="1"/>
    <x v="1"/>
    <n v="4218"/>
    <x v="7839"/>
    <n v="0.12119999999999999"/>
    <n v="0"/>
    <n v="0"/>
    <n v="0.18449903324025427"/>
  </r>
  <r>
    <x v="16"/>
    <x v="1"/>
    <x v="8344"/>
    <n v="0"/>
    <x v="1"/>
    <n v="0"/>
    <x v="1"/>
    <x v="1"/>
    <n v="1262"/>
    <x v="7840"/>
    <n v="0.12119999999999999"/>
    <n v="0"/>
    <n v="0"/>
    <n v="0.20371205011199384"/>
  </r>
  <r>
    <x v="17"/>
    <x v="1"/>
    <x v="8345"/>
    <n v="0"/>
    <x v="0"/>
    <n v="0"/>
    <x v="0"/>
    <x v="1"/>
    <n v="188"/>
    <x v="7841"/>
    <n v="0.12119999999999999"/>
    <n v="0"/>
    <n v="1.8132562564844523E-2"/>
    <n v="0.24884760024105512"/>
  </r>
  <r>
    <x v="18"/>
    <x v="1"/>
    <x v="8346"/>
    <n v="0"/>
    <x v="0"/>
    <n v="0"/>
    <x v="0"/>
    <x v="1"/>
    <n v="123"/>
    <x v="7842"/>
    <n v="0.12119999999999999"/>
    <n v="6.628677247255936E-2"/>
    <n v="1.8132562564844523E-2"/>
    <n v="0.3217607090100455"/>
  </r>
  <r>
    <x v="19"/>
    <x v="1"/>
    <x v="8347"/>
    <n v="0"/>
    <x v="0"/>
    <n v="0"/>
    <x v="0"/>
    <x v="1"/>
    <n v="358"/>
    <x v="7843"/>
    <n v="0.12119999999999999"/>
    <n v="0"/>
    <n v="0"/>
    <n v="0.22057917344525066"/>
  </r>
  <r>
    <x v="20"/>
    <x v="1"/>
    <x v="8348"/>
    <n v="0"/>
    <x v="0"/>
    <n v="0"/>
    <x v="0"/>
    <x v="1"/>
    <n v="814"/>
    <x v="7844"/>
    <n v="0.12119999999999999"/>
    <n v="0"/>
    <n v="0"/>
    <n v="0.21058146133533695"/>
  </r>
  <r>
    <x v="21"/>
    <x v="1"/>
    <x v="8349"/>
    <n v="0"/>
    <x v="0"/>
    <n v="0"/>
    <x v="0"/>
    <x v="1"/>
    <n v="1423"/>
    <x v="7845"/>
    <n v="0.12119999999999999"/>
    <n v="0"/>
    <n v="0"/>
    <n v="0.20213852881548736"/>
  </r>
  <r>
    <x v="22"/>
    <x v="1"/>
    <x v="8350"/>
    <n v="0"/>
    <x v="0"/>
    <n v="0"/>
    <x v="0"/>
    <x v="1"/>
    <n v="1981"/>
    <x v="7846"/>
    <n v="0.12119999999999999"/>
    <n v="0"/>
    <n v="0"/>
    <n v="0.19750628684126548"/>
  </r>
  <r>
    <x v="23"/>
    <x v="1"/>
    <x v="8351"/>
    <n v="0"/>
    <x v="0"/>
    <n v="0"/>
    <x v="0"/>
    <x v="1"/>
    <n v="3928"/>
    <x v="7847"/>
    <n v="0.12119999999999999"/>
    <n v="0"/>
    <n v="0"/>
    <n v="0.18568915932704674"/>
  </r>
  <r>
    <x v="0"/>
    <x v="1"/>
    <x v="8352"/>
    <n v="0"/>
    <x v="0"/>
    <n v="0"/>
    <x v="0"/>
    <x v="0"/>
    <n v="4145"/>
    <x v="7848"/>
    <n v="6.5959999999999991E-2"/>
    <n v="0"/>
    <n v="0"/>
    <n v="0.12958116065634998"/>
  </r>
  <r>
    <x v="1"/>
    <x v="1"/>
    <x v="8353"/>
    <n v="2.5684210526315776"/>
    <x v="0"/>
    <n v="3.3"/>
    <x v="0"/>
    <x v="0"/>
    <n v="4873"/>
    <x v="7849"/>
    <n v="6.5959999999999991E-2"/>
    <n v="0"/>
    <n v="0"/>
    <n v="0.12682184157457527"/>
  </r>
  <r>
    <x v="2"/>
    <x v="1"/>
    <x v="8354"/>
    <n v="6.6"/>
    <x v="0"/>
    <n v="3.3"/>
    <x v="0"/>
    <x v="0"/>
    <n v="5315"/>
    <x v="7850"/>
    <n v="6.5959999999999991E-2"/>
    <n v="0"/>
    <n v="0"/>
    <n v="0.12509420170180932"/>
  </r>
  <r>
    <x v="3"/>
    <x v="1"/>
    <x v="8355"/>
    <n v="0"/>
    <x v="0"/>
    <n v="2.9157894736842072"/>
    <x v="0"/>
    <x v="0"/>
    <n v="4802"/>
    <x v="7851"/>
    <n v="6.5959999999999991E-2"/>
    <n v="0"/>
    <n v="0"/>
    <n v="0.12703445425579907"/>
  </r>
  <r>
    <x v="4"/>
    <x v="1"/>
    <x v="8356"/>
    <n v="0"/>
    <x v="0"/>
    <n v="0"/>
    <x v="0"/>
    <x v="0"/>
    <n v="3670"/>
    <x v="7852"/>
    <n v="6.5959999999999991E-2"/>
    <n v="0"/>
    <n v="0"/>
    <n v="0.13156647622172998"/>
  </r>
  <r>
    <x v="5"/>
    <x v="1"/>
    <x v="8357"/>
    <n v="0"/>
    <x v="0"/>
    <n v="0"/>
    <x v="0"/>
    <x v="0"/>
    <n v="1680"/>
    <x v="7853"/>
    <n v="6.5959999999999991E-2"/>
    <n v="0"/>
    <n v="0"/>
    <n v="0.14465605836468787"/>
  </r>
  <r>
    <x v="6"/>
    <x v="1"/>
    <x v="8358"/>
    <n v="0"/>
    <x v="1"/>
    <n v="0"/>
    <x v="1"/>
    <x v="1"/>
    <n v="225"/>
    <x v="7854"/>
    <n v="0.12119999999999999"/>
    <n v="0"/>
    <n v="0"/>
    <n v="0.22734310623626933"/>
  </r>
  <r>
    <x v="7"/>
    <x v="1"/>
    <x v="8359"/>
    <n v="0"/>
    <x v="1"/>
    <n v="0"/>
    <x v="1"/>
    <x v="1"/>
    <n v="222"/>
    <x v="7855"/>
    <n v="0.12119999999999999"/>
    <n v="0"/>
    <n v="0"/>
    <n v="0.22779031339697406"/>
  </r>
  <r>
    <x v="8"/>
    <x v="1"/>
    <x v="8360"/>
    <n v="0"/>
    <x v="1"/>
    <n v="0"/>
    <x v="1"/>
    <x v="1"/>
    <n v="2077"/>
    <x v="7856"/>
    <n v="0.12119999999999999"/>
    <n v="0"/>
    <n v="0"/>
    <n v="0.19675468770489701"/>
  </r>
  <r>
    <x v="9"/>
    <x v="1"/>
    <x v="8361"/>
    <n v="0"/>
    <x v="1"/>
    <n v="0"/>
    <x v="1"/>
    <x v="1"/>
    <n v="3703"/>
    <x v="7857"/>
    <n v="0.12119999999999999"/>
    <n v="0"/>
    <n v="0"/>
    <n v="0.18667008038659455"/>
  </r>
  <r>
    <x v="10"/>
    <x v="1"/>
    <x v="8362"/>
    <n v="0"/>
    <x v="1"/>
    <n v="0"/>
    <x v="1"/>
    <x v="1"/>
    <n v="4994"/>
    <x v="7858"/>
    <n v="0.12119999999999999"/>
    <n v="0"/>
    <n v="0"/>
    <n v="0.18159906810487925"/>
  </r>
  <r>
    <x v="11"/>
    <x v="1"/>
    <x v="8363"/>
    <n v="0"/>
    <x v="1"/>
    <n v="0"/>
    <x v="1"/>
    <x v="1"/>
    <n v="5463"/>
    <x v="7859"/>
    <n v="0.12119999999999999"/>
    <n v="0"/>
    <n v="0"/>
    <n v="0.17978555567579693"/>
  </r>
  <r>
    <x v="12"/>
    <x v="1"/>
    <x v="8364"/>
    <n v="0"/>
    <x v="1"/>
    <n v="0"/>
    <x v="1"/>
    <x v="1"/>
    <n v="5656"/>
    <x v="7860"/>
    <n v="0.12119999999999999"/>
    <n v="0"/>
    <n v="0"/>
    <n v="0.17898982194027227"/>
  </r>
  <r>
    <x v="13"/>
    <x v="1"/>
    <x v="8365"/>
    <n v="0"/>
    <x v="1"/>
    <n v="0"/>
    <x v="1"/>
    <x v="1"/>
    <n v="5511"/>
    <x v="7861"/>
    <n v="0.12119999999999999"/>
    <n v="0"/>
    <n v="0"/>
    <n v="0.17962796958673577"/>
  </r>
  <r>
    <x v="14"/>
    <x v="1"/>
    <x v="8366"/>
    <n v="0"/>
    <x v="1"/>
    <n v="0"/>
    <x v="1"/>
    <x v="1"/>
    <n v="5184"/>
    <x v="7862"/>
    <n v="0.12119999999999999"/>
    <n v="0"/>
    <n v="0"/>
    <n v="0.18076947334990584"/>
  </r>
  <r>
    <x v="15"/>
    <x v="1"/>
    <x v="8367"/>
    <n v="0"/>
    <x v="1"/>
    <n v="0"/>
    <x v="1"/>
    <x v="1"/>
    <n v="3759"/>
    <x v="7863"/>
    <n v="0.12119999999999999"/>
    <n v="0"/>
    <n v="0"/>
    <n v="0.18646596770930637"/>
  </r>
  <r>
    <x v="16"/>
    <x v="1"/>
    <x v="8368"/>
    <n v="0"/>
    <x v="1"/>
    <n v="0"/>
    <x v="1"/>
    <x v="1"/>
    <n v="546"/>
    <x v="7864"/>
    <n v="0.12119999999999999"/>
    <n v="0"/>
    <n v="0"/>
    <n v="0.21527660812815091"/>
  </r>
  <r>
    <x v="17"/>
    <x v="1"/>
    <x v="8369"/>
    <n v="0"/>
    <x v="0"/>
    <n v="0"/>
    <x v="0"/>
    <x v="1"/>
    <n v="53"/>
    <x v="7865"/>
    <n v="0.12119999999999999"/>
    <n v="6.628677247255936E-2"/>
    <n v="1.8132562564844523E-2"/>
    <n v="0.33537030851073751"/>
  </r>
  <r>
    <x v="18"/>
    <x v="1"/>
    <x v="8370"/>
    <n v="0"/>
    <x v="0"/>
    <n v="0"/>
    <x v="0"/>
    <x v="1"/>
    <n v="56"/>
    <x v="7866"/>
    <n v="0.12119999999999999"/>
    <n v="6.628677247255936E-2"/>
    <n v="1.8132562564844523E-2"/>
    <n v="0.33379553308198534"/>
  </r>
  <r>
    <x v="19"/>
    <x v="1"/>
    <x v="8371"/>
    <n v="0"/>
    <x v="0"/>
    <n v="0"/>
    <x v="0"/>
    <x v="1"/>
    <n v="164"/>
    <x v="7867"/>
    <n v="0.12119999999999999"/>
    <n v="0"/>
    <n v="1.8132562564844523E-2"/>
    <n v="0.25118154264999959"/>
  </r>
  <r>
    <x v="20"/>
    <x v="1"/>
    <x v="8372"/>
    <n v="0"/>
    <x v="0"/>
    <n v="0"/>
    <x v="0"/>
    <x v="1"/>
    <n v="415"/>
    <x v="7868"/>
    <n v="0.12119999999999999"/>
    <n v="0"/>
    <n v="0"/>
    <n v="0.21866831279476232"/>
  </r>
  <r>
    <x v="21"/>
    <x v="1"/>
    <x v="8373"/>
    <n v="0"/>
    <x v="0"/>
    <n v="0"/>
    <x v="0"/>
    <x v="1"/>
    <n v="762"/>
    <x v="7869"/>
    <n v="0.12119999999999999"/>
    <n v="0"/>
    <n v="0"/>
    <n v="0.21141228572191328"/>
  </r>
  <r>
    <x v="22"/>
    <x v="1"/>
    <x v="8374"/>
    <n v="0"/>
    <x v="0"/>
    <n v="0"/>
    <x v="0"/>
    <x v="1"/>
    <n v="1253"/>
    <x v="7870"/>
    <n v="0.12119999999999999"/>
    <n v="0"/>
    <n v="0"/>
    <n v="0.2038741343056204"/>
  </r>
  <r>
    <x v="23"/>
    <x v="1"/>
    <x v="8375"/>
    <n v="0"/>
    <x v="0"/>
    <n v="0"/>
    <x v="0"/>
    <x v="1"/>
    <n v="2346"/>
    <x v="7871"/>
    <n v="0.12119999999999999"/>
    <n v="0"/>
    <n v="0"/>
    <n v="0.19480579481348226"/>
  </r>
  <r>
    <x v="0"/>
    <x v="1"/>
    <x v="8376"/>
    <n v="0"/>
    <x v="0"/>
    <n v="0"/>
    <x v="0"/>
    <x v="0"/>
    <n v="2406"/>
    <x v="7872"/>
    <n v="6.5959999999999991E-2"/>
    <n v="0"/>
    <n v="0"/>
    <n v="0.13913198567076268"/>
  </r>
  <r>
    <x v="1"/>
    <x v="1"/>
    <x v="8377"/>
    <n v="0"/>
    <x v="0"/>
    <n v="1.5010526315789483"/>
    <x v="0"/>
    <x v="0"/>
    <n v="2698"/>
    <x v="7873"/>
    <n v="6.5959999999999991E-2"/>
    <n v="0"/>
    <n v="0"/>
    <n v="0.1370883811631603"/>
  </r>
  <r>
    <x v="2"/>
    <x v="1"/>
    <x v="8378"/>
    <n v="0.29894736842105463"/>
    <x v="0"/>
    <n v="3.3"/>
    <x v="0"/>
    <x v="0"/>
    <n v="3323"/>
    <x v="7874"/>
    <n v="6.5959999999999991E-2"/>
    <n v="0"/>
    <n v="0"/>
    <n v="0.1332551380860437"/>
  </r>
  <r>
    <x v="3"/>
    <x v="1"/>
    <x v="8379"/>
    <n v="0"/>
    <x v="0"/>
    <n v="3.3"/>
    <x v="0"/>
    <x v="0"/>
    <n v="2979"/>
    <x v="7875"/>
    <n v="6.5959999999999991E-2"/>
    <n v="0"/>
    <n v="0"/>
    <n v="0.1352293266315796"/>
  </r>
  <r>
    <x v="4"/>
    <x v="1"/>
    <x v="8380"/>
    <n v="0"/>
    <x v="0"/>
    <n v="0"/>
    <x v="0"/>
    <x v="0"/>
    <n v="1921"/>
    <x v="7876"/>
    <n v="6.5959999999999991E-2"/>
    <n v="0"/>
    <n v="0"/>
    <n v="0.14266169773195558"/>
  </r>
  <r>
    <x v="5"/>
    <x v="1"/>
    <x v="8381"/>
    <n v="0"/>
    <x v="0"/>
    <n v="0"/>
    <x v="0"/>
    <x v="0"/>
    <n v="593"/>
    <x v="7877"/>
    <n v="6.5959999999999991E-2"/>
    <n v="0"/>
    <n v="0"/>
    <n v="0.15912965683693181"/>
  </r>
  <r>
    <x v="6"/>
    <x v="1"/>
    <x v="8382"/>
    <n v="0"/>
    <x v="1"/>
    <n v="0"/>
    <x v="1"/>
    <x v="1"/>
    <n v="96"/>
    <x v="7878"/>
    <n v="0.12119999999999999"/>
    <n v="6.628677247255936E-2"/>
    <n v="1.8132562564844523E-2"/>
    <n v="0.32562928186135071"/>
  </r>
  <r>
    <x v="7"/>
    <x v="1"/>
    <x v="8383"/>
    <n v="0"/>
    <x v="1"/>
    <n v="0"/>
    <x v="1"/>
    <x v="1"/>
    <n v="93"/>
    <x v="7879"/>
    <n v="0.12119999999999999"/>
    <n v="6.628677247255936E-2"/>
    <n v="1.8132562564844523E-2"/>
    <n v="0.32600125329105173"/>
  </r>
  <r>
    <x v="8"/>
    <x v="1"/>
    <x v="8384"/>
    <n v="0"/>
    <x v="1"/>
    <n v="0"/>
    <x v="1"/>
    <x v="1"/>
    <n v="1214"/>
    <x v="7880"/>
    <n v="0.12119999999999999"/>
    <n v="0"/>
    <n v="0"/>
    <n v="0.20439343290995332"/>
  </r>
  <r>
    <x v="9"/>
    <x v="1"/>
    <x v="8385"/>
    <n v="0"/>
    <x v="1"/>
    <n v="0"/>
    <x v="1"/>
    <x v="1"/>
    <n v="2295"/>
    <x v="7881"/>
    <n v="0.12119999999999999"/>
    <n v="0"/>
    <n v="0"/>
    <n v="0.1952083401822311"/>
  </r>
  <r>
    <x v="10"/>
    <x v="1"/>
    <x v="8386"/>
    <n v="0"/>
    <x v="1"/>
    <n v="0"/>
    <x v="1"/>
    <x v="1"/>
    <n v="3830"/>
    <x v="7882"/>
    <n v="0.12119999999999999"/>
    <n v="0"/>
    <n v="0"/>
    <n v="0.18613691461684367"/>
  </r>
  <r>
    <x v="11"/>
    <x v="1"/>
    <x v="8387"/>
    <n v="0"/>
    <x v="1"/>
    <n v="0"/>
    <x v="1"/>
    <x v="1"/>
    <n v="4032"/>
    <x v="7883"/>
    <n v="0.12119999999999999"/>
    <n v="0"/>
    <n v="0"/>
    <n v="0.18525251379570562"/>
  </r>
  <r>
    <x v="12"/>
    <x v="1"/>
    <x v="8388"/>
    <n v="0"/>
    <x v="1"/>
    <n v="0"/>
    <x v="1"/>
    <x v="1"/>
    <n v="4503"/>
    <x v="7884"/>
    <n v="0.12119999999999999"/>
    <n v="0"/>
    <n v="0"/>
    <n v="0.18339860364667251"/>
  </r>
  <r>
    <x v="13"/>
    <x v="1"/>
    <x v="8389"/>
    <n v="0"/>
    <x v="1"/>
    <n v="0"/>
    <x v="1"/>
    <x v="1"/>
    <n v="4598"/>
    <x v="7885"/>
    <n v="0.12119999999999999"/>
    <n v="0"/>
    <n v="0"/>
    <n v="0.18307656052494625"/>
  </r>
  <r>
    <x v="14"/>
    <x v="1"/>
    <x v="8390"/>
    <n v="0"/>
    <x v="1"/>
    <n v="0"/>
    <x v="1"/>
    <x v="1"/>
    <n v="4591"/>
    <x v="7886"/>
    <n v="0.12119999999999999"/>
    <n v="0"/>
    <n v="0"/>
    <n v="0.18310686966929199"/>
  </r>
  <r>
    <x v="15"/>
    <x v="1"/>
    <x v="8391"/>
    <n v="0"/>
    <x v="1"/>
    <n v="0"/>
    <x v="1"/>
    <x v="1"/>
    <n v="2820"/>
    <x v="7887"/>
    <n v="0.12119999999999999"/>
    <n v="0"/>
    <n v="0"/>
    <n v="0.19143941716483354"/>
  </r>
  <r>
    <x v="16"/>
    <x v="1"/>
    <x v="8392"/>
    <n v="0"/>
    <x v="1"/>
    <n v="0"/>
    <x v="1"/>
    <x v="1"/>
    <n v="386"/>
    <x v="7888"/>
    <n v="0.12119999999999999"/>
    <n v="0"/>
    <n v="0"/>
    <n v="0.21976766852210966"/>
  </r>
  <r>
    <x v="17"/>
    <x v="1"/>
    <x v="8393"/>
    <n v="0"/>
    <x v="0"/>
    <n v="0"/>
    <x v="0"/>
    <x v="1"/>
    <n v="40"/>
    <x v="7889"/>
    <n v="0.12119999999999999"/>
    <n v="6.628677247255936E-2"/>
    <n v="1.8132562564844523E-2"/>
    <n v="0.34215428598826841"/>
  </r>
  <r>
    <x v="18"/>
    <x v="1"/>
    <x v="8394"/>
    <n v="0"/>
    <x v="0"/>
    <n v="0"/>
    <x v="0"/>
    <x v="1"/>
    <n v="43"/>
    <x v="7890"/>
    <n v="0.12119999999999999"/>
    <n v="6.628677247255936E-2"/>
    <n v="1.8132562564844523E-2"/>
    <n v="0.34039347437545869"/>
  </r>
  <r>
    <x v="19"/>
    <x v="1"/>
    <x v="8395"/>
    <n v="0"/>
    <x v="0"/>
    <n v="0"/>
    <x v="0"/>
    <x v="1"/>
    <n v="132"/>
    <x v="7891"/>
    <n v="0.12119999999999999"/>
    <n v="6.628677247255936E-2"/>
    <n v="1.8132562564844523E-2"/>
    <n v="0.32114102764852204"/>
  </r>
  <r>
    <x v="20"/>
    <x v="1"/>
    <x v="8396"/>
    <n v="0"/>
    <x v="0"/>
    <n v="0"/>
    <x v="0"/>
    <x v="1"/>
    <n v="251"/>
    <x v="7892"/>
    <n v="0.12119999999999999"/>
    <n v="0"/>
    <n v="0"/>
    <n v="0.22554659851003184"/>
  </r>
  <r>
    <x v="21"/>
    <x v="1"/>
    <x v="8397"/>
    <n v="0"/>
    <x v="0"/>
    <n v="0"/>
    <x v="0"/>
    <x v="1"/>
    <n v="441"/>
    <x v="7893"/>
    <n v="0.12119999999999999"/>
    <n v="0"/>
    <n v="0"/>
    <n v="0.2176112616491509"/>
  </r>
  <r>
    <x v="22"/>
    <x v="1"/>
    <x v="8398"/>
    <n v="0"/>
    <x v="0"/>
    <n v="0"/>
    <x v="0"/>
    <x v="1"/>
    <n v="852"/>
    <x v="7894"/>
    <n v="0.12119999999999999"/>
    <n v="0"/>
    <n v="0"/>
    <n v="0.20996716234864093"/>
  </r>
  <r>
    <x v="23"/>
    <x v="1"/>
    <x v="8399"/>
    <n v="0"/>
    <x v="0"/>
    <n v="0"/>
    <x v="0"/>
    <x v="1"/>
    <n v="1862"/>
    <x v="7895"/>
    <n v="0.12119999999999999"/>
    <n v="0"/>
    <n v="0"/>
    <n v="0.19836689196807999"/>
  </r>
  <r>
    <x v="0"/>
    <x v="1"/>
    <x v="8400"/>
    <n v="0"/>
    <x v="0"/>
    <n v="0"/>
    <x v="0"/>
    <x v="0"/>
    <n v="4781"/>
    <x v="7896"/>
    <n v="6.5959999999999991E-2"/>
    <n v="0"/>
    <n v="0"/>
    <n v="0.12711635065669835"/>
  </r>
  <r>
    <x v="1"/>
    <x v="1"/>
    <x v="8401"/>
    <n v="3.9263157894736782"/>
    <x v="0"/>
    <n v="3.3"/>
    <x v="0"/>
    <x v="0"/>
    <n v="4623"/>
    <x v="7897"/>
    <n v="6.5959999999999991E-2"/>
    <n v="0"/>
    <n v="0"/>
    <n v="0.12777970560399932"/>
  </r>
  <r>
    <x v="2"/>
    <x v="1"/>
    <x v="8402"/>
    <n v="6.6"/>
    <x v="0"/>
    <n v="3.3"/>
    <x v="0"/>
    <x v="0"/>
    <n v="4782"/>
    <x v="7898"/>
    <n v="6.5959999999999991E-2"/>
    <n v="0"/>
    <n v="0"/>
    <n v="0.12711529136509234"/>
  </r>
  <r>
    <x v="3"/>
    <x v="1"/>
    <x v="8403"/>
    <n v="6.6"/>
    <x v="0"/>
    <n v="3.3"/>
    <x v="0"/>
    <x v="0"/>
    <n v="4742"/>
    <x v="7899"/>
    <n v="6.5959999999999991E-2"/>
    <n v="0"/>
    <n v="0"/>
    <n v="0.12729493577202911"/>
  </r>
  <r>
    <x v="4"/>
    <x v="1"/>
    <x v="8404"/>
    <n v="0"/>
    <x v="0"/>
    <n v="0.64631578947368107"/>
    <x v="0"/>
    <x v="0"/>
    <n v="3787"/>
    <x v="7900"/>
    <n v="6.5959999999999991E-2"/>
    <n v="0"/>
    <n v="0"/>
    <n v="0.13107517022156023"/>
  </r>
  <r>
    <x v="5"/>
    <x v="1"/>
    <x v="8405"/>
    <n v="0"/>
    <x v="0"/>
    <n v="0"/>
    <x v="0"/>
    <x v="0"/>
    <n v="1514"/>
    <x v="7901"/>
    <n v="6.5959999999999991E-2"/>
    <n v="0"/>
    <n v="0"/>
    <n v="0.14601462218731592"/>
  </r>
  <r>
    <x v="6"/>
    <x v="1"/>
    <x v="8406"/>
    <n v="0"/>
    <x v="1"/>
    <n v="0"/>
    <x v="1"/>
    <x v="1"/>
    <n v="233"/>
    <x v="7902"/>
    <n v="0.12119999999999999"/>
    <n v="0"/>
    <n v="0"/>
    <n v="0.22703236186443865"/>
  </r>
  <r>
    <x v="7"/>
    <x v="1"/>
    <x v="8407"/>
    <n v="0"/>
    <x v="1"/>
    <n v="0"/>
    <x v="1"/>
    <x v="1"/>
    <n v="180"/>
    <x v="7903"/>
    <n v="0.12119999999999999"/>
    <n v="0"/>
    <n v="1.8132562564844523E-2"/>
    <n v="0.24987343834350029"/>
  </r>
  <r>
    <x v="8"/>
    <x v="1"/>
    <x v="8408"/>
    <n v="0"/>
    <x v="1"/>
    <n v="0"/>
    <x v="1"/>
    <x v="1"/>
    <n v="2294"/>
    <x v="7904"/>
    <n v="0.12119999999999999"/>
    <n v="0"/>
    <n v="0"/>
    <n v="0.19521492921423639"/>
  </r>
  <r>
    <x v="9"/>
    <x v="1"/>
    <x v="8409"/>
    <n v="0"/>
    <x v="1"/>
    <n v="0"/>
    <x v="1"/>
    <x v="1"/>
    <n v="3835"/>
    <x v="7905"/>
    <n v="0.12119999999999999"/>
    <n v="0"/>
    <n v="0"/>
    <n v="0.18610442715699232"/>
  </r>
  <r>
    <x v="10"/>
    <x v="1"/>
    <x v="8410"/>
    <n v="0"/>
    <x v="1"/>
    <n v="0"/>
    <x v="1"/>
    <x v="1"/>
    <n v="6040"/>
    <x v="7906"/>
    <n v="0.12119999999999999"/>
    <n v="0"/>
    <n v="0"/>
    <n v="0.1773584652117085"/>
  </r>
  <r>
    <x v="11"/>
    <x v="1"/>
    <x v="8411"/>
    <n v="0"/>
    <x v="1"/>
    <n v="0"/>
    <x v="1"/>
    <x v="1"/>
    <n v="6545"/>
    <x v="7907"/>
    <n v="0.12119999999999999"/>
    <n v="0"/>
    <n v="0"/>
    <n v="0.17525669566785712"/>
  </r>
  <r>
    <x v="12"/>
    <x v="1"/>
    <x v="8412"/>
    <n v="0"/>
    <x v="1"/>
    <n v="0"/>
    <x v="1"/>
    <x v="1"/>
    <n v="6845"/>
    <x v="7908"/>
    <n v="0.12119999999999999"/>
    <n v="0"/>
    <n v="0"/>
    <n v="0.17413908537205713"/>
  </r>
  <r>
    <x v="13"/>
    <x v="1"/>
    <x v="8413"/>
    <n v="0"/>
    <x v="1"/>
    <n v="0"/>
    <x v="1"/>
    <x v="1"/>
    <n v="6949"/>
    <x v="7909"/>
    <n v="0.12119999999999999"/>
    <n v="0"/>
    <n v="0"/>
    <n v="0.17369122466378373"/>
  </r>
  <r>
    <x v="14"/>
    <x v="1"/>
    <x v="8414"/>
    <n v="0"/>
    <x v="1"/>
    <n v="0"/>
    <x v="1"/>
    <x v="1"/>
    <n v="6528"/>
    <x v="7910"/>
    <n v="0.12119999999999999"/>
    <n v="0"/>
    <n v="0"/>
    <n v="0.17532628787060001"/>
  </r>
  <r>
    <x v="15"/>
    <x v="1"/>
    <x v="8415"/>
    <n v="0"/>
    <x v="1"/>
    <n v="0"/>
    <x v="1"/>
    <x v="1"/>
    <n v="4686"/>
    <x v="7911"/>
    <n v="0.12119999999999999"/>
    <n v="0"/>
    <n v="0"/>
    <n v="0.18275802494798787"/>
  </r>
  <r>
    <x v="16"/>
    <x v="1"/>
    <x v="8416"/>
    <n v="0"/>
    <x v="1"/>
    <n v="0"/>
    <x v="1"/>
    <x v="1"/>
    <n v="905"/>
    <x v="7912"/>
    <n v="0.12119999999999999"/>
    <n v="0"/>
    <n v="0"/>
    <n v="0.20893538762094724"/>
  </r>
  <r>
    <x v="17"/>
    <x v="1"/>
    <x v="8417"/>
    <n v="0"/>
    <x v="0"/>
    <n v="0"/>
    <x v="0"/>
    <x v="1"/>
    <n v="146"/>
    <x v="7913"/>
    <n v="0.12119999999999999"/>
    <n v="6.628677247255936E-2"/>
    <n v="1.8132562564844523E-2"/>
    <n v="0.31968317540278429"/>
  </r>
  <r>
    <x v="18"/>
    <x v="1"/>
    <x v="8418"/>
    <n v="0"/>
    <x v="0"/>
    <n v="0"/>
    <x v="0"/>
    <x v="1"/>
    <n v="88"/>
    <x v="7914"/>
    <n v="0.12119999999999999"/>
    <n v="6.628677247255936E-2"/>
    <n v="1.8132562564844523E-2"/>
    <n v="0.32643272428721859"/>
  </r>
  <r>
    <x v="19"/>
    <x v="1"/>
    <x v="8419"/>
    <n v="0"/>
    <x v="0"/>
    <n v="0"/>
    <x v="0"/>
    <x v="1"/>
    <n v="347"/>
    <x v="7915"/>
    <n v="0.12119999999999999"/>
    <n v="0"/>
    <n v="0"/>
    <n v="0.22092682134691286"/>
  </r>
  <r>
    <x v="20"/>
    <x v="1"/>
    <x v="8420"/>
    <n v="0"/>
    <x v="0"/>
    <n v="0"/>
    <x v="0"/>
    <x v="1"/>
    <n v="803"/>
    <x v="7916"/>
    <n v="0.12119999999999999"/>
    <n v="0"/>
    <n v="0"/>
    <n v="0.21076006562365804"/>
  </r>
  <r>
    <x v="21"/>
    <x v="1"/>
    <x v="8421"/>
    <n v="0"/>
    <x v="0"/>
    <n v="0"/>
    <x v="0"/>
    <x v="1"/>
    <n v="1012"/>
    <x v="7917"/>
    <n v="0.12119999999999999"/>
    <n v="0"/>
    <n v="0"/>
    <n v="0.20727835922267979"/>
  </r>
  <r>
    <x v="22"/>
    <x v="1"/>
    <x v="8422"/>
    <n v="0"/>
    <x v="0"/>
    <n v="0"/>
    <x v="0"/>
    <x v="1"/>
    <n v="1642"/>
    <x v="7918"/>
    <n v="0.12119999999999999"/>
    <n v="0"/>
    <n v="0"/>
    <n v="0.20018875050876656"/>
  </r>
  <r>
    <x v="23"/>
    <x v="1"/>
    <x v="8423"/>
    <n v="0"/>
    <x v="0"/>
    <n v="0"/>
    <x v="0"/>
    <x v="1"/>
    <n v="3642"/>
    <x v="7919"/>
    <n v="0.12119999999999999"/>
    <n v="0"/>
    <n v="0"/>
    <n v="0.18692604784274591"/>
  </r>
  <r>
    <x v="0"/>
    <x v="1"/>
    <x v="8424"/>
    <n v="0"/>
    <x v="0"/>
    <n v="0"/>
    <x v="0"/>
    <x v="0"/>
    <n v="4402"/>
    <x v="7920"/>
    <n v="6.5959999999999991E-2"/>
    <n v="0"/>
    <n v="0"/>
    <n v="0.12855728088316179"/>
  </r>
  <r>
    <x v="1"/>
    <x v="1"/>
    <x v="8425"/>
    <n v="0"/>
    <x v="0"/>
    <n v="3.3"/>
    <x v="0"/>
    <x v="0"/>
    <n v="4248"/>
    <x v="7921"/>
    <n v="6.5959999999999991E-2"/>
    <n v="0"/>
    <n v="0"/>
    <n v="0.1291172385758203"/>
  </r>
  <r>
    <x v="2"/>
    <x v="1"/>
    <x v="8426"/>
    <n v="6.6"/>
    <x v="0"/>
    <n v="3.3"/>
    <x v="0"/>
    <x v="0"/>
    <n v="4856"/>
    <x v="7922"/>
    <n v="6.5959999999999991E-2"/>
    <n v="0"/>
    <n v="0"/>
    <n v="0.12688239093311157"/>
  </r>
  <r>
    <x v="3"/>
    <x v="1"/>
    <x v="8427"/>
    <n v="0"/>
    <x v="0"/>
    <n v="3.3"/>
    <x v="0"/>
    <x v="0"/>
    <n v="4583"/>
    <x v="7923"/>
    <n v="6.5959999999999991E-2"/>
    <n v="0"/>
    <n v="0"/>
    <n v="0.12789517100468495"/>
  </r>
  <r>
    <x v="4"/>
    <x v="1"/>
    <x v="8428"/>
    <n v="0"/>
    <x v="0"/>
    <n v="0"/>
    <x v="0"/>
    <x v="0"/>
    <n v="3595"/>
    <x v="7924"/>
    <n v="6.5959999999999991E-2"/>
    <n v="0"/>
    <n v="0"/>
    <n v="0.13189912175931734"/>
  </r>
  <r>
    <x v="5"/>
    <x v="1"/>
    <x v="8429"/>
    <n v="0"/>
    <x v="0"/>
    <n v="0"/>
    <x v="0"/>
    <x v="0"/>
    <n v="1543"/>
    <x v="7925"/>
    <n v="6.5959999999999991E-2"/>
    <n v="0"/>
    <n v="0"/>
    <n v="0.1457505478763377"/>
  </r>
  <r>
    <x v="6"/>
    <x v="1"/>
    <x v="8430"/>
    <n v="0"/>
    <x v="1"/>
    <n v="0"/>
    <x v="1"/>
    <x v="1"/>
    <n v="384"/>
    <x v="7926"/>
    <n v="0.12119999999999999"/>
    <n v="0"/>
    <n v="0"/>
    <n v="0.21981472125011187"/>
  </r>
  <r>
    <x v="7"/>
    <x v="1"/>
    <x v="8431"/>
    <n v="0"/>
    <x v="1"/>
    <n v="0"/>
    <x v="1"/>
    <x v="1"/>
    <n v="155"/>
    <x v="7927"/>
    <n v="0.12119999999999999"/>
    <n v="0"/>
    <n v="1.8132562564844523E-2"/>
    <n v="0.25256091245106743"/>
  </r>
  <r>
    <x v="8"/>
    <x v="1"/>
    <x v="8432"/>
    <n v="0"/>
    <x v="1"/>
    <n v="0"/>
    <x v="1"/>
    <x v="1"/>
    <n v="2297"/>
    <x v="7928"/>
    <n v="0.12119999999999999"/>
    <n v="0"/>
    <n v="0"/>
    <n v="0.1951878765665801"/>
  </r>
  <r>
    <x v="9"/>
    <x v="1"/>
    <x v="8433"/>
    <n v="0"/>
    <x v="1"/>
    <n v="0"/>
    <x v="1"/>
    <x v="1"/>
    <n v="4479"/>
    <x v="7929"/>
    <n v="0.12119999999999999"/>
    <n v="0"/>
    <n v="0"/>
    <n v="0.1834940637780183"/>
  </r>
  <r>
    <x v="10"/>
    <x v="1"/>
    <x v="8434"/>
    <n v="0"/>
    <x v="1"/>
    <n v="0"/>
    <x v="1"/>
    <x v="1"/>
    <n v="6333"/>
    <x v="7930"/>
    <n v="0.12119999999999999"/>
    <n v="0"/>
    <n v="0"/>
    <n v="0.17606330660203109"/>
  </r>
  <r>
    <x v="11"/>
    <x v="1"/>
    <x v="8435"/>
    <n v="0"/>
    <x v="1"/>
    <n v="0"/>
    <x v="1"/>
    <x v="1"/>
    <n v="6601"/>
    <x v="7931"/>
    <n v="0.12119999999999999"/>
    <n v="0"/>
    <n v="0"/>
    <n v="0.17503717820813014"/>
  </r>
  <r>
    <x v="12"/>
    <x v="1"/>
    <x v="8436"/>
    <n v="0"/>
    <x v="1"/>
    <n v="0"/>
    <x v="1"/>
    <x v="1"/>
    <n v="6393"/>
    <x v="7932"/>
    <n v="0.12119999999999999"/>
    <n v="0"/>
    <n v="0"/>
    <n v="0.17584294703076866"/>
  </r>
  <r>
    <x v="13"/>
    <x v="1"/>
    <x v="8437"/>
    <n v="0"/>
    <x v="1"/>
    <n v="0"/>
    <x v="1"/>
    <x v="1"/>
    <n v="6239"/>
    <x v="7933"/>
    <n v="0.12119999999999999"/>
    <n v="0"/>
    <n v="0"/>
    <n v="0.17651022666123628"/>
  </r>
  <r>
    <x v="14"/>
    <x v="1"/>
    <x v="8438"/>
    <n v="0"/>
    <x v="1"/>
    <n v="0"/>
    <x v="1"/>
    <x v="1"/>
    <n v="6426"/>
    <x v="7934"/>
    <n v="0.12119999999999999"/>
    <n v="0"/>
    <n v="0"/>
    <n v="0.17569272005004793"/>
  </r>
  <r>
    <x v="15"/>
    <x v="1"/>
    <x v="8439"/>
    <n v="0"/>
    <x v="1"/>
    <n v="0"/>
    <x v="1"/>
    <x v="1"/>
    <n v="4246"/>
    <x v="7935"/>
    <n v="0.12119999999999999"/>
    <n v="0"/>
    <n v="0"/>
    <n v="0.18435837447302728"/>
  </r>
  <r>
    <x v="16"/>
    <x v="1"/>
    <x v="8440"/>
    <n v="0"/>
    <x v="1"/>
    <n v="0"/>
    <x v="1"/>
    <x v="1"/>
    <n v="660"/>
    <x v="7936"/>
    <n v="0.12119999999999999"/>
    <n v="0"/>
    <n v="0"/>
    <n v="0.2131313699181826"/>
  </r>
  <r>
    <x v="17"/>
    <x v="1"/>
    <x v="8441"/>
    <n v="0"/>
    <x v="0"/>
    <n v="0"/>
    <x v="0"/>
    <x v="1"/>
    <n v="135"/>
    <x v="7937"/>
    <n v="0.12119999999999999"/>
    <n v="6.628677247255936E-2"/>
    <n v="1.8132562564844523E-2"/>
    <n v="0.32087032274384558"/>
  </r>
  <r>
    <x v="18"/>
    <x v="1"/>
    <x v="8442"/>
    <n v="0"/>
    <x v="0"/>
    <n v="0"/>
    <x v="0"/>
    <x v="1"/>
    <n v="149"/>
    <x v="7938"/>
    <n v="0.12119999999999999"/>
    <n v="6.628677247255936E-2"/>
    <n v="1.8132562564844523E-2"/>
    <n v="0.31948752358297722"/>
  </r>
  <r>
    <x v="19"/>
    <x v="1"/>
    <x v="8443"/>
    <n v="0"/>
    <x v="0"/>
    <n v="0"/>
    <x v="0"/>
    <x v="1"/>
    <n v="392"/>
    <x v="7939"/>
    <n v="0.12119999999999999"/>
    <n v="0"/>
    <n v="0"/>
    <n v="0.21960947220920382"/>
  </r>
  <r>
    <x v="20"/>
    <x v="1"/>
    <x v="8444"/>
    <n v="0"/>
    <x v="0"/>
    <n v="0"/>
    <x v="0"/>
    <x v="1"/>
    <n v="712"/>
    <x v="7940"/>
    <n v="0.12119999999999999"/>
    <n v="0"/>
    <n v="0"/>
    <n v="0.21227169496385295"/>
  </r>
  <r>
    <x v="21"/>
    <x v="1"/>
    <x v="8445"/>
    <n v="0"/>
    <x v="0"/>
    <n v="0"/>
    <x v="0"/>
    <x v="1"/>
    <n v="893"/>
    <x v="7941"/>
    <n v="0.12119999999999999"/>
    <n v="0"/>
    <n v="0"/>
    <n v="0.20911054741024865"/>
  </r>
  <r>
    <x v="22"/>
    <x v="1"/>
    <x v="8446"/>
    <n v="0"/>
    <x v="0"/>
    <n v="0"/>
    <x v="0"/>
    <x v="1"/>
    <n v="1287"/>
    <x v="7942"/>
    <n v="0.12119999999999999"/>
    <n v="0"/>
    <n v="0"/>
    <n v="0.20347488235849986"/>
  </r>
  <r>
    <x v="23"/>
    <x v="1"/>
    <x v="8447"/>
    <n v="0"/>
    <x v="0"/>
    <n v="0"/>
    <x v="0"/>
    <x v="1"/>
    <n v="3501"/>
    <x v="7943"/>
    <n v="0.12119999999999999"/>
    <n v="0"/>
    <n v="0"/>
    <n v="0.18763538286041995"/>
  </r>
  <r>
    <x v="0"/>
    <x v="0"/>
    <x v="8448"/>
    <n v="0"/>
    <x v="0"/>
    <n v="0"/>
    <x v="0"/>
    <x v="0"/>
    <n v="3243"/>
    <x v="7944"/>
    <n v="6.5959999999999991E-2"/>
    <n v="0"/>
    <n v="0"/>
    <n v="0.13368734961183032"/>
  </r>
  <r>
    <x v="1"/>
    <x v="0"/>
    <x v="8449"/>
    <n v="0"/>
    <x v="0"/>
    <n v="0"/>
    <x v="0"/>
    <x v="0"/>
    <n v="3312"/>
    <x v="7945"/>
    <n v="6.5959999999999991E-2"/>
    <n v="0"/>
    <n v="0"/>
    <n v="0.13332864791877569"/>
  </r>
  <r>
    <x v="2"/>
    <x v="0"/>
    <x v="8450"/>
    <n v="0"/>
    <x v="0"/>
    <n v="0.86947368421052151"/>
    <x v="0"/>
    <x v="0"/>
    <n v="3671"/>
    <x v="7946"/>
    <n v="6.5959999999999991E-2"/>
    <n v="0"/>
    <n v="0"/>
    <n v="0.13156587775323231"/>
  </r>
  <r>
    <x v="3"/>
    <x v="0"/>
    <x v="8451"/>
    <n v="0"/>
    <x v="0"/>
    <n v="3.3"/>
    <x v="0"/>
    <x v="0"/>
    <n v="3905"/>
    <x v="7947"/>
    <n v="6.5959999999999991E-2"/>
    <n v="0"/>
    <n v="0"/>
    <n v="0.13054897580707531"/>
  </r>
  <r>
    <x v="4"/>
    <x v="0"/>
    <x v="8452"/>
    <n v="0"/>
    <x v="0"/>
    <n v="0"/>
    <x v="0"/>
    <x v="0"/>
    <n v="3415"/>
    <x v="7948"/>
    <n v="6.5959999999999991E-2"/>
    <n v="0"/>
    <n v="0"/>
    <n v="0.13276321407686503"/>
  </r>
  <r>
    <x v="5"/>
    <x v="0"/>
    <x v="8453"/>
    <n v="0"/>
    <x v="0"/>
    <n v="0"/>
    <x v="0"/>
    <x v="0"/>
    <n v="3000"/>
    <x v="7949"/>
    <n v="6.5959999999999991E-2"/>
    <n v="0"/>
    <n v="0"/>
    <n v="0.13512121602333382"/>
  </r>
  <r>
    <x v="6"/>
    <x v="0"/>
    <x v="8454"/>
    <n v="0"/>
    <x v="0"/>
    <n v="0"/>
    <x v="0"/>
    <x v="0"/>
    <n v="3145"/>
    <x v="7950"/>
    <n v="6.5959999999999991E-2"/>
    <n v="0"/>
    <n v="0"/>
    <n v="0.1341972152943699"/>
  </r>
  <r>
    <x v="7"/>
    <x v="0"/>
    <x v="8455"/>
    <n v="0"/>
    <x v="1"/>
    <n v="0"/>
    <x v="0"/>
    <x v="0"/>
    <n v="2418"/>
    <x v="7951"/>
    <n v="6.5959999999999991E-2"/>
    <n v="0"/>
    <n v="0"/>
    <n v="0.13907857939169499"/>
  </r>
  <r>
    <x v="8"/>
    <x v="0"/>
    <x v="8456"/>
    <n v="0"/>
    <x v="0"/>
    <n v="0"/>
    <x v="0"/>
    <x v="0"/>
    <n v="3874"/>
    <x v="7952"/>
    <n v="6.5959999999999991E-2"/>
    <n v="0"/>
    <n v="0"/>
    <n v="0.13067758954737013"/>
  </r>
  <r>
    <x v="9"/>
    <x v="0"/>
    <x v="8457"/>
    <n v="0"/>
    <x v="0"/>
    <n v="0"/>
    <x v="0"/>
    <x v="0"/>
    <n v="5126"/>
    <x v="7953"/>
    <n v="6.5959999999999991E-2"/>
    <n v="0"/>
    <n v="0"/>
    <n v="0.12574466107197377"/>
  </r>
  <r>
    <x v="10"/>
    <x v="0"/>
    <x v="8458"/>
    <n v="0"/>
    <x v="0"/>
    <n v="3.3"/>
    <x v="0"/>
    <x v="0"/>
    <n v="5842"/>
    <x v="7954"/>
    <n v="6.5959999999999991E-2"/>
    <n v="0"/>
    <n v="0"/>
    <n v="0.12299962908508662"/>
  </r>
  <r>
    <x v="11"/>
    <x v="0"/>
    <x v="8459"/>
    <n v="4.1789473684210341"/>
    <x v="0"/>
    <n v="3.3"/>
    <x v="0"/>
    <x v="0"/>
    <n v="6527"/>
    <x v="7955"/>
    <n v="6.5959999999999991E-2"/>
    <n v="0"/>
    <n v="0"/>
    <n v="0.12008693780221541"/>
  </r>
  <r>
    <x v="12"/>
    <x v="0"/>
    <x v="8460"/>
    <n v="6.6"/>
    <x v="0"/>
    <n v="3.3"/>
    <x v="0"/>
    <x v="0"/>
    <n v="6909"/>
    <x v="7956"/>
    <n v="6.5959999999999991E-2"/>
    <n v="0"/>
    <n v="0"/>
    <n v="0.11859753220843547"/>
  </r>
  <r>
    <x v="13"/>
    <x v="0"/>
    <x v="8461"/>
    <n v="0"/>
    <x v="0"/>
    <n v="0"/>
    <x v="0"/>
    <x v="0"/>
    <n v="6991"/>
    <x v="7957"/>
    <n v="6.5959999999999991E-2"/>
    <n v="0"/>
    <n v="0"/>
    <n v="0.11823772804360859"/>
  </r>
  <r>
    <x v="14"/>
    <x v="0"/>
    <x v="8462"/>
    <n v="0"/>
    <x v="0"/>
    <n v="0"/>
    <x v="0"/>
    <x v="1"/>
    <n v="7350"/>
    <x v="7958"/>
    <n v="0.12119999999999999"/>
    <n v="0"/>
    <n v="0"/>
    <n v="0.17188418982617909"/>
  </r>
  <r>
    <x v="15"/>
    <x v="0"/>
    <x v="8463"/>
    <n v="0"/>
    <x v="0"/>
    <n v="0"/>
    <x v="0"/>
    <x v="1"/>
    <n v="6174"/>
    <x v="7959"/>
    <n v="0.12119999999999999"/>
    <n v="0"/>
    <n v="0"/>
    <n v="0.1767826146626755"/>
  </r>
  <r>
    <x v="16"/>
    <x v="0"/>
    <x v="8464"/>
    <n v="0"/>
    <x v="0"/>
    <n v="0"/>
    <x v="0"/>
    <x v="1"/>
    <n v="1608"/>
    <x v="7960"/>
    <n v="0.12119999999999999"/>
    <n v="0"/>
    <n v="0"/>
    <n v="0.20042543219043157"/>
  </r>
  <r>
    <x v="17"/>
    <x v="0"/>
    <x v="8465"/>
    <n v="0"/>
    <x v="0"/>
    <n v="0"/>
    <x v="0"/>
    <x v="1"/>
    <n v="230"/>
    <x v="7961"/>
    <n v="0.12119999999999999"/>
    <n v="0"/>
    <n v="0"/>
    <n v="0.22715119243276102"/>
  </r>
  <r>
    <x v="18"/>
    <x v="0"/>
    <x v="8466"/>
    <n v="0"/>
    <x v="1"/>
    <n v="0"/>
    <x v="0"/>
    <x v="1"/>
    <n v="346"/>
    <x v="7962"/>
    <n v="0.12119999999999999"/>
    <n v="0"/>
    <n v="0"/>
    <n v="0.22095843860444292"/>
  </r>
  <r>
    <x v="19"/>
    <x v="0"/>
    <x v="8467"/>
    <n v="0"/>
    <x v="0"/>
    <n v="0"/>
    <x v="0"/>
    <x v="1"/>
    <n v="656"/>
    <x v="7963"/>
    <n v="0.12119999999999999"/>
    <n v="0"/>
    <n v="0"/>
    <n v="0.21318576269642847"/>
  </r>
  <r>
    <x v="20"/>
    <x v="0"/>
    <x v="8468"/>
    <n v="0"/>
    <x v="0"/>
    <n v="0"/>
    <x v="0"/>
    <x v="1"/>
    <n v="1052"/>
    <x v="7964"/>
    <n v="0.12119999999999999"/>
    <n v="0"/>
    <n v="0"/>
    <n v="0.20674207737238409"/>
  </r>
  <r>
    <x v="21"/>
    <x v="0"/>
    <x v="8469"/>
    <n v="0"/>
    <x v="0"/>
    <n v="0"/>
    <x v="0"/>
    <x v="1"/>
    <n v="1711"/>
    <x v="7965"/>
    <n v="0.12119999999999999"/>
    <n v="0"/>
    <n v="0"/>
    <n v="0.19967355649644813"/>
  </r>
  <r>
    <x v="22"/>
    <x v="0"/>
    <x v="8470"/>
    <n v="0"/>
    <x v="0"/>
    <n v="0"/>
    <x v="0"/>
    <x v="1"/>
    <n v="2236"/>
    <x v="7966"/>
    <n v="0.12119999999999999"/>
    <n v="0"/>
    <n v="0"/>
    <n v="0.19565009035061257"/>
  </r>
  <r>
    <x v="23"/>
    <x v="0"/>
    <x v="8471"/>
    <n v="0"/>
    <x v="0"/>
    <n v="0"/>
    <x v="0"/>
    <x v="1"/>
    <n v="3695"/>
    <x v="7967"/>
    <n v="0.12119999999999999"/>
    <n v="0"/>
    <n v="0"/>
    <n v="0.18670282920872572"/>
  </r>
  <r>
    <x v="0"/>
    <x v="0"/>
    <x v="8472"/>
    <n v="0"/>
    <x v="0"/>
    <n v="0"/>
    <x v="0"/>
    <x v="0"/>
    <n v="5320"/>
    <x v="7968"/>
    <n v="6.5959999999999991E-2"/>
    <n v="0"/>
    <n v="0"/>
    <n v="0.12506460636001462"/>
  </r>
  <r>
    <x v="1"/>
    <x v="0"/>
    <x v="8473"/>
    <n v="0"/>
    <x v="0"/>
    <n v="1.2684210526315776"/>
    <x v="0"/>
    <x v="0"/>
    <n v="5824"/>
    <x v="7969"/>
    <n v="6.5959999999999991E-2"/>
    <n v="0"/>
    <n v="0"/>
    <n v="0.12306419750657613"/>
  </r>
  <r>
    <x v="2"/>
    <x v="0"/>
    <x v="8474"/>
    <n v="0"/>
    <x v="0"/>
    <n v="0"/>
    <x v="0"/>
    <x v="0"/>
    <n v="5704"/>
    <x v="7970"/>
    <n v="6.5959999999999991E-2"/>
    <n v="0"/>
    <n v="0"/>
    <n v="0.12354929573987702"/>
  </r>
  <r>
    <x v="3"/>
    <x v="0"/>
    <x v="8475"/>
    <n v="0"/>
    <x v="0"/>
    <n v="0"/>
    <x v="0"/>
    <x v="0"/>
    <n v="5345"/>
    <x v="7971"/>
    <n v="6.5959999999999991E-2"/>
    <n v="0"/>
    <n v="0"/>
    <n v="0.12496591033193058"/>
  </r>
  <r>
    <x v="4"/>
    <x v="0"/>
    <x v="8476"/>
    <n v="0"/>
    <x v="0"/>
    <n v="0"/>
    <x v="0"/>
    <x v="0"/>
    <n v="4620"/>
    <x v="7972"/>
    <n v="6.5959999999999991E-2"/>
    <n v="0"/>
    <n v="0"/>
    <n v="0.12778562741061383"/>
  </r>
  <r>
    <x v="5"/>
    <x v="0"/>
    <x v="8477"/>
    <n v="0"/>
    <x v="0"/>
    <n v="0"/>
    <x v="0"/>
    <x v="0"/>
    <n v="3371"/>
    <x v="7973"/>
    <n v="6.5959999999999991E-2"/>
    <n v="0"/>
    <n v="0"/>
    <n v="0.13300748598014994"/>
  </r>
  <r>
    <x v="6"/>
    <x v="0"/>
    <x v="8478"/>
    <n v="0"/>
    <x v="0"/>
    <n v="0"/>
    <x v="0"/>
    <x v="0"/>
    <n v="3014"/>
    <x v="7974"/>
    <n v="6.5959999999999991E-2"/>
    <n v="0"/>
    <n v="0"/>
    <n v="0.13506256328232058"/>
  </r>
  <r>
    <x v="7"/>
    <x v="0"/>
    <x v="8479"/>
    <n v="0"/>
    <x v="1"/>
    <n v="0"/>
    <x v="0"/>
    <x v="0"/>
    <n v="2323"/>
    <x v="7975"/>
    <n v="6.5959999999999991E-2"/>
    <n v="0"/>
    <n v="0"/>
    <n v="0.13974351146445269"/>
  </r>
  <r>
    <x v="8"/>
    <x v="0"/>
    <x v="8480"/>
    <n v="0"/>
    <x v="0"/>
    <n v="0"/>
    <x v="0"/>
    <x v="0"/>
    <n v="4310"/>
    <x v="7976"/>
    <n v="6.5959999999999991E-2"/>
    <n v="0"/>
    <n v="0"/>
    <n v="0.12888110736122427"/>
  </r>
  <r>
    <x v="9"/>
    <x v="0"/>
    <x v="8481"/>
    <n v="0"/>
    <x v="0"/>
    <n v="0"/>
    <x v="0"/>
    <x v="0"/>
    <n v="5176"/>
    <x v="7977"/>
    <n v="6.5959999999999991E-2"/>
    <n v="0"/>
    <n v="0"/>
    <n v="0.12554722054969222"/>
  </r>
  <r>
    <x v="10"/>
    <x v="0"/>
    <x v="8482"/>
    <n v="0"/>
    <x v="0"/>
    <n v="0"/>
    <x v="0"/>
    <x v="0"/>
    <n v="6268"/>
    <x v="7978"/>
    <n v="6.5959999999999991E-2"/>
    <n v="0"/>
    <n v="0"/>
    <n v="0.12115234684198434"/>
  </r>
  <r>
    <x v="11"/>
    <x v="0"/>
    <x v="8483"/>
    <n v="0"/>
    <x v="0"/>
    <n v="3.3"/>
    <x v="0"/>
    <x v="0"/>
    <n v="6580"/>
    <x v="7979"/>
    <n v="6.5959999999999991E-2"/>
    <n v="0"/>
    <n v="0"/>
    <n v="0.11988622161801298"/>
  </r>
  <r>
    <x v="12"/>
    <x v="0"/>
    <x v="8484"/>
    <n v="6.6"/>
    <x v="0"/>
    <n v="3.3"/>
    <x v="0"/>
    <x v="0"/>
    <n v="7210"/>
    <x v="7980"/>
    <n v="6.5959999999999991E-2"/>
    <n v="0"/>
    <n v="0"/>
    <n v="0.11727542046279961"/>
  </r>
  <r>
    <x v="13"/>
    <x v="0"/>
    <x v="8485"/>
    <n v="0"/>
    <x v="0"/>
    <n v="0"/>
    <x v="0"/>
    <x v="0"/>
    <n v="6910"/>
    <x v="7981"/>
    <n v="6.5959999999999991E-2"/>
    <n v="0"/>
    <n v="0"/>
    <n v="0.11859458411270668"/>
  </r>
  <r>
    <x v="14"/>
    <x v="0"/>
    <x v="8486"/>
    <n v="0"/>
    <x v="0"/>
    <n v="0"/>
    <x v="0"/>
    <x v="1"/>
    <n v="7381"/>
    <x v="7982"/>
    <n v="0.12119999999999999"/>
    <n v="0"/>
    <n v="0"/>
    <n v="0.1717258934638522"/>
  </r>
  <r>
    <x v="15"/>
    <x v="0"/>
    <x v="8487"/>
    <n v="0"/>
    <x v="0"/>
    <n v="0"/>
    <x v="0"/>
    <x v="1"/>
    <n v="4858"/>
    <x v="7983"/>
    <n v="0.12119999999999999"/>
    <n v="0"/>
    <n v="0"/>
    <n v="0.18211883171489862"/>
  </r>
  <r>
    <x v="16"/>
    <x v="0"/>
    <x v="8488"/>
    <n v="0"/>
    <x v="0"/>
    <n v="0"/>
    <x v="0"/>
    <x v="1"/>
    <n v="1910"/>
    <x v="7984"/>
    <n v="0.12119999999999999"/>
    <n v="0"/>
    <n v="0"/>
    <n v="0.19795288068099703"/>
  </r>
  <r>
    <x v="17"/>
    <x v="0"/>
    <x v="8489"/>
    <n v="0"/>
    <x v="0"/>
    <n v="0"/>
    <x v="0"/>
    <x v="1"/>
    <n v="227"/>
    <x v="7985"/>
    <n v="0.12119999999999999"/>
    <n v="0"/>
    <n v="0"/>
    <n v="0.22727441191535178"/>
  </r>
  <r>
    <x v="18"/>
    <x v="0"/>
    <x v="8490"/>
    <n v="0"/>
    <x v="1"/>
    <n v="0"/>
    <x v="0"/>
    <x v="1"/>
    <n v="219"/>
    <x v="7986"/>
    <n v="0.12119999999999999"/>
    <n v="0"/>
    <n v="0"/>
    <n v="0.22784759237899382"/>
  </r>
  <r>
    <x v="19"/>
    <x v="0"/>
    <x v="8491"/>
    <n v="0"/>
    <x v="0"/>
    <n v="0"/>
    <x v="0"/>
    <x v="1"/>
    <n v="327"/>
    <x v="7987"/>
    <n v="0.12119999999999999"/>
    <n v="0"/>
    <n v="0"/>
    <n v="0.22157587935749573"/>
  </r>
  <r>
    <x v="20"/>
    <x v="0"/>
    <x v="8492"/>
    <n v="0"/>
    <x v="0"/>
    <n v="0"/>
    <x v="0"/>
    <x v="1"/>
    <n v="647"/>
    <x v="7988"/>
    <n v="0.12119999999999999"/>
    <n v="0"/>
    <n v="0"/>
    <n v="0.21345434540320701"/>
  </r>
  <r>
    <x v="21"/>
    <x v="0"/>
    <x v="8493"/>
    <n v="0"/>
    <x v="0"/>
    <n v="0"/>
    <x v="0"/>
    <x v="1"/>
    <n v="1402"/>
    <x v="7989"/>
    <n v="0.12119999999999999"/>
    <n v="0"/>
    <n v="0"/>
    <n v="0.2023308007438554"/>
  </r>
  <r>
    <x v="22"/>
    <x v="0"/>
    <x v="8494"/>
    <n v="0"/>
    <x v="0"/>
    <n v="0"/>
    <x v="0"/>
    <x v="1"/>
    <n v="2923"/>
    <x v="7990"/>
    <n v="0.12119999999999999"/>
    <n v="0"/>
    <n v="0"/>
    <n v="0.19085675966741134"/>
  </r>
  <r>
    <x v="23"/>
    <x v="0"/>
    <x v="8495"/>
    <n v="0"/>
    <x v="0"/>
    <n v="0"/>
    <x v="0"/>
    <x v="1"/>
    <n v="4320"/>
    <x v="7991"/>
    <n v="0.12119999999999999"/>
    <n v="0"/>
    <n v="0"/>
    <n v="0.18407247268625238"/>
  </r>
  <r>
    <x v="0"/>
    <x v="1"/>
    <x v="8496"/>
    <n v="0"/>
    <x v="0"/>
    <n v="0"/>
    <x v="0"/>
    <x v="0"/>
    <n v="6920"/>
    <x v="7992"/>
    <n v="6.5959999999999991E-2"/>
    <n v="0"/>
    <n v="0"/>
    <n v="0.11856143608538167"/>
  </r>
  <r>
    <x v="1"/>
    <x v="1"/>
    <x v="8497"/>
    <n v="6.6"/>
    <x v="0"/>
    <n v="3.3"/>
    <x v="0"/>
    <x v="0"/>
    <n v="6726"/>
    <x v="7993"/>
    <n v="6.5959999999999991E-2"/>
    <n v="0"/>
    <n v="0"/>
    <n v="0.11934957830287979"/>
  </r>
  <r>
    <x v="2"/>
    <x v="1"/>
    <x v="8498"/>
    <n v="1.3578947368421093"/>
    <x v="0"/>
    <n v="3.3"/>
    <x v="0"/>
    <x v="0"/>
    <n v="6661"/>
    <x v="7994"/>
    <n v="6.5959999999999991E-2"/>
    <n v="0"/>
    <n v="0"/>
    <n v="0.1195474402877103"/>
  </r>
  <r>
    <x v="3"/>
    <x v="1"/>
    <x v="8499"/>
    <n v="0"/>
    <x v="0"/>
    <n v="2.1621052631578968"/>
    <x v="0"/>
    <x v="0"/>
    <n v="6326"/>
    <x v="7995"/>
    <n v="6.5959999999999991E-2"/>
    <n v="0"/>
    <n v="0"/>
    <n v="0.12085032275723326"/>
  </r>
  <r>
    <x v="4"/>
    <x v="1"/>
    <x v="8500"/>
    <n v="0"/>
    <x v="0"/>
    <n v="0"/>
    <x v="0"/>
    <x v="0"/>
    <n v="6212"/>
    <x v="7996"/>
    <n v="6.5959999999999991E-2"/>
    <n v="0"/>
    <n v="0"/>
    <n v="0.1214064376028901"/>
  </r>
  <r>
    <x v="5"/>
    <x v="1"/>
    <x v="8501"/>
    <n v="0"/>
    <x v="0"/>
    <n v="0"/>
    <x v="0"/>
    <x v="0"/>
    <n v="3143"/>
    <x v="7997"/>
    <n v="6.5959999999999991E-2"/>
    <n v="0"/>
    <n v="0"/>
    <n v="0.13420038477482293"/>
  </r>
  <r>
    <x v="6"/>
    <x v="1"/>
    <x v="8502"/>
    <n v="0"/>
    <x v="1"/>
    <n v="0"/>
    <x v="1"/>
    <x v="1"/>
    <n v="1215"/>
    <x v="7998"/>
    <n v="0.12119999999999999"/>
    <n v="0"/>
    <n v="0"/>
    <n v="0.20437016711843772"/>
  </r>
  <r>
    <x v="7"/>
    <x v="1"/>
    <x v="8503"/>
    <n v="0"/>
    <x v="1"/>
    <n v="0"/>
    <x v="1"/>
    <x v="1"/>
    <n v="380"/>
    <x v="7999"/>
    <n v="0.12119999999999999"/>
    <n v="0"/>
    <n v="0"/>
    <n v="0.21994216519134829"/>
  </r>
  <r>
    <x v="8"/>
    <x v="1"/>
    <x v="8504"/>
    <n v="0"/>
    <x v="1"/>
    <n v="0"/>
    <x v="1"/>
    <x v="1"/>
    <n v="1731"/>
    <x v="8000"/>
    <n v="0.12119999999999999"/>
    <n v="0"/>
    <n v="0"/>
    <n v="0.19947870202724524"/>
  </r>
  <r>
    <x v="9"/>
    <x v="1"/>
    <x v="8505"/>
    <n v="0"/>
    <x v="1"/>
    <n v="0"/>
    <x v="1"/>
    <x v="1"/>
    <n v="2664"/>
    <x v="8001"/>
    <n v="0.12119999999999999"/>
    <n v="0"/>
    <n v="0"/>
    <n v="0.19253123431444183"/>
  </r>
  <r>
    <x v="10"/>
    <x v="1"/>
    <x v="8506"/>
    <n v="0"/>
    <x v="1"/>
    <n v="0"/>
    <x v="1"/>
    <x v="1"/>
    <n v="4013"/>
    <x v="8002"/>
    <n v="0.12119999999999999"/>
    <n v="0"/>
    <n v="0"/>
    <n v="0.18533510485852198"/>
  </r>
  <r>
    <x v="11"/>
    <x v="1"/>
    <x v="8507"/>
    <n v="0"/>
    <x v="1"/>
    <n v="0"/>
    <x v="1"/>
    <x v="1"/>
    <n v="4844"/>
    <x v="8003"/>
    <n v="0.12119999999999999"/>
    <n v="0"/>
    <n v="0"/>
    <n v="0.18215819192202731"/>
  </r>
  <r>
    <x v="12"/>
    <x v="1"/>
    <x v="8508"/>
    <n v="0"/>
    <x v="1"/>
    <n v="0"/>
    <x v="1"/>
    <x v="1"/>
    <n v="4898"/>
    <x v="8004"/>
    <n v="0.12119999999999999"/>
    <n v="0"/>
    <n v="0"/>
    <n v="0.18196979401159769"/>
  </r>
  <r>
    <x v="13"/>
    <x v="1"/>
    <x v="8509"/>
    <n v="0"/>
    <x v="1"/>
    <n v="0"/>
    <x v="1"/>
    <x v="1"/>
    <n v="4898"/>
    <x v="8004"/>
    <n v="0.12119999999999999"/>
    <n v="0"/>
    <n v="0"/>
    <n v="0.18196979401159769"/>
  </r>
  <r>
    <x v="14"/>
    <x v="1"/>
    <x v="8510"/>
    <n v="0"/>
    <x v="1"/>
    <n v="0"/>
    <x v="1"/>
    <x v="1"/>
    <n v="5331"/>
    <x v="8005"/>
    <n v="0.12119999999999999"/>
    <n v="0"/>
    <n v="0"/>
    <n v="0.18027317998915546"/>
  </r>
  <r>
    <x v="15"/>
    <x v="1"/>
    <x v="8511"/>
    <n v="0"/>
    <x v="1"/>
    <n v="0"/>
    <x v="1"/>
    <x v="1"/>
    <n v="3964"/>
    <x v="8006"/>
    <n v="0.12119999999999999"/>
    <n v="0"/>
    <n v="0"/>
    <n v="0.1855280209922982"/>
  </r>
  <r>
    <x v="16"/>
    <x v="1"/>
    <x v="8512"/>
    <n v="0"/>
    <x v="1"/>
    <n v="0"/>
    <x v="1"/>
    <x v="1"/>
    <n v="829"/>
    <x v="8007"/>
    <n v="0.12119999999999999"/>
    <n v="0"/>
    <n v="0"/>
    <n v="0.21033043926802741"/>
  </r>
  <r>
    <x v="17"/>
    <x v="1"/>
    <x v="8513"/>
    <n v="0"/>
    <x v="0"/>
    <n v="0"/>
    <x v="0"/>
    <x v="1"/>
    <n v="202"/>
    <x v="8008"/>
    <n v="0.12119999999999999"/>
    <n v="0"/>
    <n v="0"/>
    <n v="0.22945615350127882"/>
  </r>
  <r>
    <x v="18"/>
    <x v="1"/>
    <x v="8514"/>
    <n v="0"/>
    <x v="0"/>
    <n v="0"/>
    <x v="0"/>
    <x v="1"/>
    <n v="102"/>
    <x v="8009"/>
    <n v="0.12119999999999999"/>
    <n v="6.628677247255936E-2"/>
    <n v="1.8132562564844523E-2"/>
    <n v="0.32439631490723164"/>
  </r>
  <r>
    <x v="19"/>
    <x v="1"/>
    <x v="8515"/>
    <n v="0"/>
    <x v="0"/>
    <n v="0"/>
    <x v="0"/>
    <x v="1"/>
    <n v="288"/>
    <x v="8010"/>
    <n v="0.12119999999999999"/>
    <n v="0"/>
    <n v="0"/>
    <n v="0.22374263371251357"/>
  </r>
  <r>
    <x v="20"/>
    <x v="1"/>
    <x v="8516"/>
    <n v="0"/>
    <x v="0"/>
    <n v="0"/>
    <x v="0"/>
    <x v="1"/>
    <n v="710"/>
    <x v="8011"/>
    <n v="0.12119999999999999"/>
    <n v="0"/>
    <n v="0"/>
    <n v="0.21228144544726735"/>
  </r>
  <r>
    <x v="21"/>
    <x v="1"/>
    <x v="8517"/>
    <n v="0"/>
    <x v="0"/>
    <n v="0"/>
    <x v="0"/>
    <x v="1"/>
    <n v="1278"/>
    <x v="8012"/>
    <n v="0.12119999999999999"/>
    <n v="0"/>
    <n v="0"/>
    <n v="0.20355888742965192"/>
  </r>
  <r>
    <x v="22"/>
    <x v="1"/>
    <x v="8518"/>
    <n v="0"/>
    <x v="0"/>
    <n v="0"/>
    <x v="0"/>
    <x v="1"/>
    <n v="2721"/>
    <x v="8013"/>
    <n v="0.12119999999999999"/>
    <n v="0"/>
    <n v="0"/>
    <n v="0.19217883058706967"/>
  </r>
  <r>
    <x v="23"/>
    <x v="1"/>
    <x v="8519"/>
    <n v="0"/>
    <x v="0"/>
    <n v="0"/>
    <x v="0"/>
    <x v="1"/>
    <n v="3986"/>
    <x v="8014"/>
    <n v="0.12119999999999999"/>
    <n v="0"/>
    <n v="0"/>
    <n v="0.18543211223453485"/>
  </r>
  <r>
    <x v="0"/>
    <x v="1"/>
    <x v="8520"/>
    <n v="0"/>
    <x v="0"/>
    <n v="0"/>
    <x v="0"/>
    <x v="0"/>
    <n v="6815"/>
    <x v="8015"/>
    <n v="6.5959999999999991E-2"/>
    <n v="0"/>
    <n v="0"/>
    <n v="0.11898369894148129"/>
  </r>
  <r>
    <x v="1"/>
    <x v="1"/>
    <x v="8521"/>
    <n v="6.6"/>
    <x v="0"/>
    <n v="3.3"/>
    <x v="0"/>
    <x v="0"/>
    <n v="7451"/>
    <x v="8016"/>
    <n v="6.5959999999999991E-2"/>
    <n v="0"/>
    <n v="0"/>
    <n v="0.11620121022026399"/>
  </r>
  <r>
    <x v="2"/>
    <x v="1"/>
    <x v="8522"/>
    <n v="6.6"/>
    <x v="0"/>
    <n v="3.3"/>
    <x v="0"/>
    <x v="0"/>
    <n v="7641"/>
    <x v="8017"/>
    <n v="6.5959999999999991E-2"/>
    <n v="0"/>
    <n v="0"/>
    <n v="0.11474185691499059"/>
  </r>
  <r>
    <x v="3"/>
    <x v="1"/>
    <x v="8523"/>
    <n v="0"/>
    <x v="0"/>
    <n v="3.3"/>
    <x v="0"/>
    <x v="0"/>
    <n v="6673"/>
    <x v="8018"/>
    <n v="6.5959999999999991E-2"/>
    <n v="0"/>
    <n v="0"/>
    <n v="0.11949697895944297"/>
  </r>
  <r>
    <x v="4"/>
    <x v="1"/>
    <x v="8524"/>
    <n v="0"/>
    <x v="0"/>
    <n v="0"/>
    <x v="0"/>
    <x v="0"/>
    <n v="5937"/>
    <x v="8019"/>
    <n v="6.5959999999999991E-2"/>
    <n v="0"/>
    <n v="0"/>
    <n v="0.12260789258721574"/>
  </r>
  <r>
    <x v="5"/>
    <x v="1"/>
    <x v="8525"/>
    <n v="0"/>
    <x v="0"/>
    <n v="0"/>
    <x v="0"/>
    <x v="0"/>
    <n v="4411"/>
    <x v="8020"/>
    <n v="6.5959999999999991E-2"/>
    <n v="0"/>
    <n v="0"/>
    <n v="0.12852561665203519"/>
  </r>
  <r>
    <x v="6"/>
    <x v="1"/>
    <x v="8526"/>
    <n v="0"/>
    <x v="1"/>
    <n v="0"/>
    <x v="1"/>
    <x v="1"/>
    <n v="1960"/>
    <x v="8021"/>
    <n v="0.12119999999999999"/>
    <n v="0"/>
    <n v="0"/>
    <n v="0.19763727594555947"/>
  </r>
  <r>
    <x v="7"/>
    <x v="1"/>
    <x v="8527"/>
    <n v="0"/>
    <x v="1"/>
    <n v="0"/>
    <x v="1"/>
    <x v="1"/>
    <n v="1448"/>
    <x v="8022"/>
    <n v="0.12119999999999999"/>
    <n v="0"/>
    <n v="0"/>
    <n v="0.20190890947130702"/>
  </r>
  <r>
    <x v="8"/>
    <x v="1"/>
    <x v="8528"/>
    <n v="0"/>
    <x v="1"/>
    <n v="0"/>
    <x v="1"/>
    <x v="1"/>
    <n v="2584"/>
    <x v="8023"/>
    <n v="0.12119999999999999"/>
    <n v="0"/>
    <n v="0"/>
    <n v="0.19300769242282675"/>
  </r>
  <r>
    <x v="9"/>
    <x v="1"/>
    <x v="8529"/>
    <n v="0"/>
    <x v="1"/>
    <n v="0"/>
    <x v="1"/>
    <x v="1"/>
    <n v="3352"/>
    <x v="8024"/>
    <n v="0.12119999999999999"/>
    <n v="0"/>
    <n v="0"/>
    <n v="0.18837284453625883"/>
  </r>
  <r>
    <x v="10"/>
    <x v="1"/>
    <x v="8530"/>
    <n v="0"/>
    <x v="1"/>
    <n v="0"/>
    <x v="1"/>
    <x v="1"/>
    <n v="6207"/>
    <x v="8025"/>
    <n v="0.12119999999999999"/>
    <n v="0"/>
    <n v="0"/>
    <n v="0.17665866525572677"/>
  </r>
  <r>
    <x v="11"/>
    <x v="1"/>
    <x v="8531"/>
    <n v="0"/>
    <x v="1"/>
    <n v="0"/>
    <x v="1"/>
    <x v="1"/>
    <n v="6840"/>
    <x v="8026"/>
    <n v="0.12119999999999999"/>
    <n v="0"/>
    <n v="0"/>
    <n v="0.17415332710323833"/>
  </r>
  <r>
    <x v="12"/>
    <x v="1"/>
    <x v="8532"/>
    <n v="0"/>
    <x v="1"/>
    <n v="0"/>
    <x v="1"/>
    <x v="1"/>
    <n v="6450"/>
    <x v="8027"/>
    <n v="0.12119999999999999"/>
    <n v="0"/>
    <n v="0"/>
    <n v="0.1756017846481619"/>
  </r>
  <r>
    <x v="13"/>
    <x v="1"/>
    <x v="8533"/>
    <n v="0"/>
    <x v="1"/>
    <n v="0"/>
    <x v="1"/>
    <x v="1"/>
    <n v="6823"/>
    <x v="8028"/>
    <n v="0.12119999999999999"/>
    <n v="0"/>
    <n v="0"/>
    <n v="0.17420346223229849"/>
  </r>
  <r>
    <x v="14"/>
    <x v="1"/>
    <x v="8534"/>
    <n v="0"/>
    <x v="1"/>
    <n v="0"/>
    <x v="1"/>
    <x v="1"/>
    <n v="6900"/>
    <x v="8029"/>
    <n v="0.12119999999999999"/>
    <n v="0"/>
    <n v="0"/>
    <n v="0.17387692565771729"/>
  </r>
  <r>
    <x v="15"/>
    <x v="1"/>
    <x v="8535"/>
    <n v="0"/>
    <x v="1"/>
    <n v="0"/>
    <x v="1"/>
    <x v="1"/>
    <n v="5850"/>
    <x v="8030"/>
    <n v="0.12119999999999999"/>
    <n v="0"/>
    <n v="0"/>
    <n v="0.1782009289235526"/>
  </r>
  <r>
    <x v="16"/>
    <x v="1"/>
    <x v="8536"/>
    <n v="0"/>
    <x v="1"/>
    <n v="0"/>
    <x v="1"/>
    <x v="1"/>
    <n v="1962"/>
    <x v="8031"/>
    <n v="0.12119999999999999"/>
    <n v="0"/>
    <n v="0"/>
    <n v="0.19762643481887207"/>
  </r>
  <r>
    <x v="17"/>
    <x v="1"/>
    <x v="8537"/>
    <n v="0"/>
    <x v="0"/>
    <n v="0"/>
    <x v="0"/>
    <x v="1"/>
    <n v="444"/>
    <x v="8032"/>
    <n v="0.12119999999999999"/>
    <n v="0"/>
    <n v="0"/>
    <n v="0.21754851678885145"/>
  </r>
  <r>
    <x v="18"/>
    <x v="1"/>
    <x v="8538"/>
    <n v="0"/>
    <x v="0"/>
    <n v="0"/>
    <x v="0"/>
    <x v="1"/>
    <n v="517"/>
    <x v="8033"/>
    <n v="0.12119999999999999"/>
    <n v="0"/>
    <n v="0"/>
    <n v="0.21587569048680827"/>
  </r>
  <r>
    <x v="19"/>
    <x v="1"/>
    <x v="8539"/>
    <n v="0"/>
    <x v="0"/>
    <n v="0"/>
    <x v="0"/>
    <x v="1"/>
    <n v="1071"/>
    <x v="8034"/>
    <n v="0.12119999999999999"/>
    <n v="0"/>
    <n v="0"/>
    <n v="0.20651937399308323"/>
  </r>
  <r>
    <x v="20"/>
    <x v="1"/>
    <x v="8540"/>
    <n v="0"/>
    <x v="0"/>
    <n v="0"/>
    <x v="0"/>
    <x v="1"/>
    <n v="1691"/>
    <x v="8035"/>
    <n v="0.12119999999999999"/>
    <n v="0"/>
    <n v="0"/>
    <n v="0.19983286373609882"/>
  </r>
  <r>
    <x v="21"/>
    <x v="1"/>
    <x v="8541"/>
    <n v="0"/>
    <x v="0"/>
    <n v="0"/>
    <x v="0"/>
    <x v="1"/>
    <n v="2592"/>
    <x v="8036"/>
    <n v="0.12119999999999999"/>
    <n v="0"/>
    <n v="0"/>
    <n v="0.19297653385293573"/>
  </r>
  <r>
    <x v="22"/>
    <x v="1"/>
    <x v="8542"/>
    <n v="0"/>
    <x v="0"/>
    <n v="0"/>
    <x v="0"/>
    <x v="1"/>
    <n v="3345"/>
    <x v="8037"/>
    <n v="0.12119999999999999"/>
    <n v="0"/>
    <n v="0"/>
    <n v="0.18841736709099161"/>
  </r>
  <r>
    <x v="23"/>
    <x v="1"/>
    <x v="8543"/>
    <n v="0"/>
    <x v="0"/>
    <n v="0"/>
    <x v="0"/>
    <x v="1"/>
    <n v="4882"/>
    <x v="8038"/>
    <n v="0.12119999999999999"/>
    <n v="0"/>
    <n v="0"/>
    <n v="0.18201895771924212"/>
  </r>
  <r>
    <x v="0"/>
    <x v="1"/>
    <x v="8544"/>
    <n v="0"/>
    <x v="0"/>
    <n v="0"/>
    <x v="0"/>
    <x v="0"/>
    <n v="5592"/>
    <x v="8039"/>
    <n v="6.5959999999999991E-2"/>
    <n v="0"/>
    <n v="0"/>
    <n v="0.12399451622877822"/>
  </r>
  <r>
    <x v="1"/>
    <x v="1"/>
    <x v="8545"/>
    <n v="0"/>
    <x v="0"/>
    <n v="3.3"/>
    <x v="0"/>
    <x v="0"/>
    <n v="6721"/>
    <x v="8040"/>
    <n v="6.5959999999999991E-2"/>
    <n v="0"/>
    <n v="0"/>
    <n v="0.11936033832391234"/>
  </r>
  <r>
    <x v="2"/>
    <x v="1"/>
    <x v="8546"/>
    <n v="6.6"/>
    <x v="0"/>
    <n v="3.3"/>
    <x v="0"/>
    <x v="0"/>
    <n v="7466"/>
    <x v="8041"/>
    <n v="6.5959999999999991E-2"/>
    <n v="0"/>
    <n v="0"/>
    <n v="0.11612131633989911"/>
  </r>
  <r>
    <x v="3"/>
    <x v="1"/>
    <x v="8547"/>
    <n v="3.3747368421052588"/>
    <x v="0"/>
    <n v="3.3"/>
    <x v="0"/>
    <x v="0"/>
    <n v="7053"/>
    <x v="8042"/>
    <n v="6.5959999999999991E-2"/>
    <n v="0"/>
    <n v="0"/>
    <n v="0.11796580992727818"/>
  </r>
  <r>
    <x v="4"/>
    <x v="1"/>
    <x v="8548"/>
    <n v="0"/>
    <x v="0"/>
    <n v="0"/>
    <x v="0"/>
    <x v="0"/>
    <n v="6022"/>
    <x v="8043"/>
    <n v="6.5959999999999991E-2"/>
    <n v="0"/>
    <n v="0"/>
    <n v="0.12220156925762671"/>
  </r>
  <r>
    <x v="5"/>
    <x v="1"/>
    <x v="8549"/>
    <n v="0"/>
    <x v="0"/>
    <n v="0"/>
    <x v="0"/>
    <x v="0"/>
    <n v="3957"/>
    <x v="8044"/>
    <n v="6.5959999999999991E-2"/>
    <n v="0"/>
    <n v="0"/>
    <n v="0.13032079789694273"/>
  </r>
  <r>
    <x v="6"/>
    <x v="1"/>
    <x v="8550"/>
    <n v="0"/>
    <x v="1"/>
    <n v="0"/>
    <x v="1"/>
    <x v="1"/>
    <n v="2134"/>
    <x v="8045"/>
    <n v="0.12119999999999999"/>
    <n v="0"/>
    <n v="0"/>
    <n v="0.19640157643306122"/>
  </r>
  <r>
    <x v="7"/>
    <x v="1"/>
    <x v="8551"/>
    <n v="0"/>
    <x v="1"/>
    <n v="0"/>
    <x v="1"/>
    <x v="1"/>
    <n v="1038"/>
    <x v="8046"/>
    <n v="0.12119999999999999"/>
    <n v="0"/>
    <n v="0"/>
    <n v="0.20689192144462631"/>
  </r>
  <r>
    <x v="8"/>
    <x v="1"/>
    <x v="8552"/>
    <n v="0"/>
    <x v="1"/>
    <n v="0"/>
    <x v="1"/>
    <x v="1"/>
    <n v="3568"/>
    <x v="8047"/>
    <n v="0.12119999999999999"/>
    <n v="0"/>
    <n v="0"/>
    <n v="0.18731848612302623"/>
  </r>
  <r>
    <x v="9"/>
    <x v="1"/>
    <x v="8553"/>
    <n v="0"/>
    <x v="1"/>
    <n v="0"/>
    <x v="1"/>
    <x v="1"/>
    <n v="4887"/>
    <x v="8048"/>
    <n v="0.12119999999999999"/>
    <n v="0"/>
    <n v="0"/>
    <n v="0.18200549525734072"/>
  </r>
  <r>
    <x v="10"/>
    <x v="1"/>
    <x v="8554"/>
    <n v="0"/>
    <x v="1"/>
    <n v="0"/>
    <x v="1"/>
    <x v="1"/>
    <n v="5993"/>
    <x v="8049"/>
    <n v="0.12119999999999999"/>
    <n v="0"/>
    <n v="0"/>
    <n v="0.17759045584623889"/>
  </r>
  <r>
    <x v="11"/>
    <x v="1"/>
    <x v="8555"/>
    <n v="0"/>
    <x v="1"/>
    <n v="0"/>
    <x v="1"/>
    <x v="1"/>
    <n v="6246"/>
    <x v="8050"/>
    <n v="0.12119999999999999"/>
    <n v="0"/>
    <n v="0"/>
    <n v="0.17648469032430228"/>
  </r>
  <r>
    <x v="12"/>
    <x v="1"/>
    <x v="8556"/>
    <n v="0"/>
    <x v="1"/>
    <n v="0"/>
    <x v="1"/>
    <x v="1"/>
    <n v="6280"/>
    <x v="8051"/>
    <n v="0.12119999999999999"/>
    <n v="0"/>
    <n v="0"/>
    <n v="0.17632334184463533"/>
  </r>
  <r>
    <x v="13"/>
    <x v="1"/>
    <x v="8557"/>
    <n v="0"/>
    <x v="1"/>
    <n v="0"/>
    <x v="1"/>
    <x v="1"/>
    <n v="6665"/>
    <x v="8052"/>
    <n v="0.12119999999999999"/>
    <n v="0"/>
    <n v="0"/>
    <n v="0.17477287935628397"/>
  </r>
  <r>
    <x v="14"/>
    <x v="1"/>
    <x v="8558"/>
    <n v="0"/>
    <x v="1"/>
    <n v="0"/>
    <x v="1"/>
    <x v="1"/>
    <n v="6219"/>
    <x v="8053"/>
    <n v="0.12119999999999999"/>
    <n v="0"/>
    <n v="0"/>
    <n v="0.1766152995000777"/>
  </r>
  <r>
    <x v="15"/>
    <x v="1"/>
    <x v="8559"/>
    <n v="0"/>
    <x v="1"/>
    <n v="0"/>
    <x v="1"/>
    <x v="1"/>
    <n v="4647"/>
    <x v="8054"/>
    <n v="0.12119999999999999"/>
    <n v="0"/>
    <n v="0"/>
    <n v="0.18289357881965151"/>
  </r>
  <r>
    <x v="16"/>
    <x v="1"/>
    <x v="8560"/>
    <n v="0"/>
    <x v="1"/>
    <n v="0"/>
    <x v="1"/>
    <x v="1"/>
    <n v="1371"/>
    <x v="8055"/>
    <n v="0.12119999999999999"/>
    <n v="0"/>
    <n v="0"/>
    <n v="0.20264714927576011"/>
  </r>
  <r>
    <x v="17"/>
    <x v="1"/>
    <x v="8561"/>
    <n v="0"/>
    <x v="0"/>
    <n v="0"/>
    <x v="0"/>
    <x v="1"/>
    <n v="376"/>
    <x v="8056"/>
    <n v="0.12119999999999999"/>
    <n v="0"/>
    <n v="0"/>
    <n v="0.22002752792526148"/>
  </r>
  <r>
    <x v="18"/>
    <x v="1"/>
    <x v="8562"/>
    <n v="0"/>
    <x v="0"/>
    <n v="0"/>
    <x v="0"/>
    <x v="1"/>
    <n v="459"/>
    <x v="8057"/>
    <n v="0.12119999999999999"/>
    <n v="0"/>
    <n v="0"/>
    <n v="0.21725188319807939"/>
  </r>
  <r>
    <x v="19"/>
    <x v="1"/>
    <x v="8563"/>
    <n v="0"/>
    <x v="0"/>
    <n v="0"/>
    <x v="0"/>
    <x v="1"/>
    <n v="974"/>
    <x v="8058"/>
    <n v="0.12119999999999999"/>
    <n v="0"/>
    <n v="0"/>
    <n v="0.20783426282684053"/>
  </r>
  <r>
    <x v="20"/>
    <x v="1"/>
    <x v="8564"/>
    <n v="0"/>
    <x v="0"/>
    <n v="0"/>
    <x v="0"/>
    <x v="1"/>
    <n v="1202"/>
    <x v="8059"/>
    <n v="0.12119999999999999"/>
    <n v="0"/>
    <n v="0"/>
    <n v="0.20450049517201596"/>
  </r>
  <r>
    <x v="21"/>
    <x v="1"/>
    <x v="8565"/>
    <n v="0"/>
    <x v="0"/>
    <n v="0"/>
    <x v="0"/>
    <x v="1"/>
    <n v="1768"/>
    <x v="8060"/>
    <n v="0.12119999999999999"/>
    <n v="0"/>
    <n v="0"/>
    <n v="0.19921642180762836"/>
  </r>
  <r>
    <x v="22"/>
    <x v="1"/>
    <x v="8566"/>
    <n v="0"/>
    <x v="0"/>
    <n v="0"/>
    <x v="0"/>
    <x v="1"/>
    <n v="2525"/>
    <x v="8061"/>
    <n v="0.12119999999999999"/>
    <n v="0"/>
    <n v="0"/>
    <n v="0.19346861886462252"/>
  </r>
  <r>
    <x v="23"/>
    <x v="1"/>
    <x v="8567"/>
    <n v="0"/>
    <x v="0"/>
    <n v="0"/>
    <x v="0"/>
    <x v="1"/>
    <n v="3674"/>
    <x v="8062"/>
    <n v="0.12119999999999999"/>
    <n v="0"/>
    <n v="0"/>
    <n v="0.18677834905550889"/>
  </r>
  <r>
    <x v="0"/>
    <x v="1"/>
    <x v="8568"/>
    <n v="0"/>
    <x v="0"/>
    <n v="0"/>
    <x v="0"/>
    <x v="0"/>
    <n v="6308"/>
    <x v="8063"/>
    <n v="6.5959999999999991E-2"/>
    <n v="0"/>
    <n v="0"/>
    <n v="0.12094387412648269"/>
  </r>
  <r>
    <x v="1"/>
    <x v="1"/>
    <x v="8569"/>
    <n v="0"/>
    <x v="0"/>
    <n v="3.3"/>
    <x v="0"/>
    <x v="0"/>
    <n v="6572"/>
    <x v="8064"/>
    <n v="6.5959999999999991E-2"/>
    <n v="0"/>
    <n v="0"/>
    <n v="0.11991482146765649"/>
  </r>
  <r>
    <x v="2"/>
    <x v="1"/>
    <x v="8570"/>
    <n v="6.6"/>
    <x v="0"/>
    <n v="3.3"/>
    <x v="0"/>
    <x v="0"/>
    <n v="7244"/>
    <x v="8065"/>
    <n v="6.5959999999999991E-2"/>
    <n v="0"/>
    <n v="0"/>
    <n v="0.11715025215102221"/>
  </r>
  <r>
    <x v="3"/>
    <x v="1"/>
    <x v="8571"/>
    <n v="6.6"/>
    <x v="0"/>
    <n v="3.3"/>
    <x v="0"/>
    <x v="0"/>
    <n v="7204"/>
    <x v="8066"/>
    <n v="6.5959999999999991E-2"/>
    <n v="0"/>
    <n v="0"/>
    <n v="0.11729268334976084"/>
  </r>
  <r>
    <x v="4"/>
    <x v="1"/>
    <x v="8572"/>
    <n v="0"/>
    <x v="0"/>
    <n v="0"/>
    <x v="0"/>
    <x v="0"/>
    <n v="5901"/>
    <x v="8067"/>
    <n v="6.5959999999999991E-2"/>
    <n v="0"/>
    <n v="0"/>
    <n v="0.12277961914632254"/>
  </r>
  <r>
    <x v="5"/>
    <x v="1"/>
    <x v="8573"/>
    <n v="0"/>
    <x v="0"/>
    <n v="0"/>
    <x v="0"/>
    <x v="0"/>
    <n v="3300"/>
    <x v="8068"/>
    <n v="6.5959999999999991E-2"/>
    <n v="0"/>
    <n v="0"/>
    <n v="0.13338552959892913"/>
  </r>
  <r>
    <x v="6"/>
    <x v="1"/>
    <x v="8574"/>
    <n v="0"/>
    <x v="1"/>
    <n v="0"/>
    <x v="1"/>
    <x v="1"/>
    <n v="2543"/>
    <x v="8069"/>
    <n v="0.12119999999999999"/>
    <n v="0"/>
    <n v="0"/>
    <n v="0.19335852345580429"/>
  </r>
  <r>
    <x v="7"/>
    <x v="1"/>
    <x v="8575"/>
    <n v="0"/>
    <x v="1"/>
    <n v="0"/>
    <x v="1"/>
    <x v="1"/>
    <n v="1800"/>
    <x v="8070"/>
    <n v="0.12119999999999999"/>
    <n v="0"/>
    <n v="0"/>
    <n v="0.19895827016200202"/>
  </r>
  <r>
    <x v="8"/>
    <x v="1"/>
    <x v="8576"/>
    <n v="0"/>
    <x v="1"/>
    <n v="0"/>
    <x v="1"/>
    <x v="1"/>
    <n v="3571"/>
    <x v="8071"/>
    <n v="0.12119999999999999"/>
    <n v="0"/>
    <n v="0"/>
    <n v="0.18726215926378098"/>
  </r>
  <r>
    <x v="9"/>
    <x v="1"/>
    <x v="8577"/>
    <n v="0"/>
    <x v="1"/>
    <n v="0"/>
    <x v="1"/>
    <x v="1"/>
    <n v="4120"/>
    <x v="8072"/>
    <n v="0.12119999999999999"/>
    <n v="0"/>
    <n v="0"/>
    <n v="0.18492269644817808"/>
  </r>
  <r>
    <x v="10"/>
    <x v="1"/>
    <x v="8578"/>
    <n v="0"/>
    <x v="1"/>
    <n v="0"/>
    <x v="1"/>
    <x v="1"/>
    <n v="5154"/>
    <x v="8073"/>
    <n v="0.12119999999999999"/>
    <n v="0"/>
    <n v="0"/>
    <n v="0.18086439282702055"/>
  </r>
  <r>
    <x v="11"/>
    <x v="1"/>
    <x v="8579"/>
    <n v="0"/>
    <x v="1"/>
    <n v="0"/>
    <x v="1"/>
    <x v="1"/>
    <n v="5092"/>
    <x v="8074"/>
    <n v="0.12119999999999999"/>
    <n v="0"/>
    <n v="0"/>
    <n v="0.18114131687901347"/>
  </r>
  <r>
    <x v="12"/>
    <x v="1"/>
    <x v="8580"/>
    <n v="0"/>
    <x v="1"/>
    <n v="0"/>
    <x v="1"/>
    <x v="1"/>
    <n v="7182"/>
    <x v="8075"/>
    <n v="0.12119999999999999"/>
    <n v="0"/>
    <n v="0"/>
    <n v="0.17264360417713859"/>
  </r>
  <r>
    <x v="13"/>
    <x v="1"/>
    <x v="8581"/>
    <n v="0"/>
    <x v="1"/>
    <n v="0"/>
    <x v="1"/>
    <x v="1"/>
    <n v="7627"/>
    <x v="8076"/>
    <n v="0.12119999999999999"/>
    <n v="0"/>
    <n v="0"/>
    <n v="0.17014162128851051"/>
  </r>
  <r>
    <x v="14"/>
    <x v="1"/>
    <x v="8582"/>
    <n v="0"/>
    <x v="1"/>
    <n v="0"/>
    <x v="1"/>
    <x v="1"/>
    <n v="7597"/>
    <x v="8077"/>
    <n v="0.12119999999999999"/>
    <n v="0"/>
    <n v="0"/>
    <n v="0.17041248095007056"/>
  </r>
  <r>
    <x v="15"/>
    <x v="1"/>
    <x v="8583"/>
    <n v="0"/>
    <x v="1"/>
    <n v="0"/>
    <x v="1"/>
    <x v="1"/>
    <n v="4975"/>
    <x v="8078"/>
    <n v="0.12119999999999999"/>
    <n v="0"/>
    <n v="0"/>
    <n v="0.18170807154470497"/>
  </r>
  <r>
    <x v="16"/>
    <x v="1"/>
    <x v="8584"/>
    <n v="0"/>
    <x v="1"/>
    <n v="0"/>
    <x v="1"/>
    <x v="1"/>
    <n v="2222"/>
    <x v="8079"/>
    <n v="0.12119999999999999"/>
    <n v="0"/>
    <n v="0"/>
    <n v="0.19574209014126429"/>
  </r>
  <r>
    <x v="17"/>
    <x v="1"/>
    <x v="8585"/>
    <n v="0"/>
    <x v="0"/>
    <n v="0"/>
    <x v="0"/>
    <x v="1"/>
    <n v="407"/>
    <x v="8080"/>
    <n v="0.12119999999999999"/>
    <n v="0"/>
    <n v="0"/>
    <n v="0.21898170138617251"/>
  </r>
  <r>
    <x v="18"/>
    <x v="1"/>
    <x v="8586"/>
    <n v="0"/>
    <x v="0"/>
    <n v="0"/>
    <x v="0"/>
    <x v="1"/>
    <n v="698"/>
    <x v="8081"/>
    <n v="0.12119999999999999"/>
    <n v="0"/>
    <n v="0"/>
    <n v="0.21245955305394171"/>
  </r>
  <r>
    <x v="19"/>
    <x v="1"/>
    <x v="8587"/>
    <n v="0"/>
    <x v="0"/>
    <n v="0"/>
    <x v="0"/>
    <x v="1"/>
    <n v="1131"/>
    <x v="8082"/>
    <n v="0.12119999999999999"/>
    <n v="0"/>
    <n v="0"/>
    <n v="0.20561485064836546"/>
  </r>
  <r>
    <x v="20"/>
    <x v="1"/>
    <x v="8588"/>
    <n v="0"/>
    <x v="0"/>
    <n v="0"/>
    <x v="0"/>
    <x v="1"/>
    <n v="1879"/>
    <x v="8083"/>
    <n v="0.12119999999999999"/>
    <n v="0"/>
    <n v="0"/>
    <n v="0.19812834969887105"/>
  </r>
  <r>
    <x v="21"/>
    <x v="1"/>
    <x v="8589"/>
    <n v="0"/>
    <x v="0"/>
    <n v="0"/>
    <x v="0"/>
    <x v="1"/>
    <n v="2403"/>
    <x v="8084"/>
    <n v="0.12119999999999999"/>
    <n v="0"/>
    <n v="0"/>
    <n v="0.19438040370415449"/>
  </r>
  <r>
    <x v="22"/>
    <x v="1"/>
    <x v="8590"/>
    <n v="0"/>
    <x v="0"/>
    <n v="0"/>
    <x v="0"/>
    <x v="1"/>
    <n v="2317"/>
    <x v="8085"/>
    <n v="0.12119999999999999"/>
    <n v="0"/>
    <n v="0"/>
    <n v="0.19502893510409214"/>
  </r>
  <r>
    <x v="23"/>
    <x v="1"/>
    <x v="8591"/>
    <n v="0"/>
    <x v="0"/>
    <n v="0"/>
    <x v="0"/>
    <x v="1"/>
    <n v="3066"/>
    <x v="8086"/>
    <n v="0.12119999999999999"/>
    <n v="0"/>
    <n v="0"/>
    <n v="0.1899677698870475"/>
  </r>
  <r>
    <x v="0"/>
    <x v="0"/>
    <x v="8592"/>
    <n v="0"/>
    <x v="0"/>
    <n v="3.3"/>
    <x v="0"/>
    <x v="0"/>
    <n v="4743"/>
    <x v="8087"/>
    <n v="6.5959999999999991E-2"/>
    <n v="0"/>
    <n v="0"/>
    <n v="0.12728896127059122"/>
  </r>
  <r>
    <x v="1"/>
    <x v="0"/>
    <x v="8593"/>
    <n v="0"/>
    <x v="0"/>
    <n v="0.86947368421052151"/>
    <x v="0"/>
    <x v="0"/>
    <n v="4629"/>
    <x v="8088"/>
    <n v="6.5959999999999991E-2"/>
    <n v="0"/>
    <n v="0"/>
    <n v="0.1277631450340157"/>
  </r>
  <r>
    <x v="2"/>
    <x v="0"/>
    <x v="8594"/>
    <n v="0"/>
    <x v="0"/>
    <n v="0"/>
    <x v="0"/>
    <x v="0"/>
    <n v="4242"/>
    <x v="8089"/>
    <n v="6.5959999999999991E-2"/>
    <n v="0"/>
    <n v="0"/>
    <n v="0.12913755884978642"/>
  </r>
  <r>
    <x v="3"/>
    <x v="0"/>
    <x v="8595"/>
    <n v="0"/>
    <x v="0"/>
    <n v="0"/>
    <x v="0"/>
    <x v="0"/>
    <n v="4348"/>
    <x v="8090"/>
    <n v="6.5959999999999991E-2"/>
    <n v="0"/>
    <n v="0"/>
    <n v="0.12875535721601505"/>
  </r>
  <r>
    <x v="4"/>
    <x v="0"/>
    <x v="8596"/>
    <n v="0"/>
    <x v="0"/>
    <n v="0"/>
    <x v="0"/>
    <x v="0"/>
    <n v="4059"/>
    <x v="8091"/>
    <n v="6.5959999999999991E-2"/>
    <n v="0"/>
    <n v="0"/>
    <n v="0.12992637117963449"/>
  </r>
  <r>
    <x v="5"/>
    <x v="0"/>
    <x v="8597"/>
    <n v="0"/>
    <x v="0"/>
    <n v="0"/>
    <x v="0"/>
    <x v="0"/>
    <n v="3498"/>
    <x v="8092"/>
    <n v="6.5959999999999991E-2"/>
    <n v="0"/>
    <n v="0"/>
    <n v="0.13240430689520222"/>
  </r>
  <r>
    <x v="6"/>
    <x v="0"/>
    <x v="8598"/>
    <n v="0"/>
    <x v="0"/>
    <n v="0"/>
    <x v="0"/>
    <x v="0"/>
    <n v="2324"/>
    <x v="8093"/>
    <n v="6.5959999999999991E-2"/>
    <n v="0"/>
    <n v="0"/>
    <n v="0.13974280614610141"/>
  </r>
  <r>
    <x v="7"/>
    <x v="0"/>
    <x v="8599"/>
    <n v="0"/>
    <x v="1"/>
    <n v="0"/>
    <x v="0"/>
    <x v="0"/>
    <n v="1915"/>
    <x v="8094"/>
    <n v="6.5959999999999991E-2"/>
    <n v="0"/>
    <n v="0"/>
    <n v="0.14269209050170639"/>
  </r>
  <r>
    <x v="8"/>
    <x v="0"/>
    <x v="8600"/>
    <n v="0"/>
    <x v="0"/>
    <n v="0"/>
    <x v="0"/>
    <x v="0"/>
    <n v="3838"/>
    <x v="8095"/>
    <n v="6.5959999999999991E-2"/>
    <n v="0"/>
    <n v="0"/>
    <n v="0.13083686167852493"/>
  </r>
  <r>
    <x v="9"/>
    <x v="0"/>
    <x v="8601"/>
    <n v="0"/>
    <x v="0"/>
    <n v="1.03052631578947"/>
    <x v="0"/>
    <x v="0"/>
    <n v="4678"/>
    <x v="8096"/>
    <n v="6.5959999999999991E-2"/>
    <n v="0"/>
    <n v="0"/>
    <n v="0.12753912715804394"/>
  </r>
  <r>
    <x v="10"/>
    <x v="0"/>
    <x v="8602"/>
    <n v="0"/>
    <x v="0"/>
    <n v="3.3"/>
    <x v="0"/>
    <x v="0"/>
    <n v="4973"/>
    <x v="8097"/>
    <n v="6.5959999999999991E-2"/>
    <n v="0"/>
    <n v="0"/>
    <n v="0.12647185170922126"/>
  </r>
  <r>
    <x v="11"/>
    <x v="0"/>
    <x v="8603"/>
    <n v="0.69894736842105465"/>
    <x v="0"/>
    <n v="3.3"/>
    <x v="0"/>
    <x v="0"/>
    <n v="5802"/>
    <x v="8098"/>
    <n v="6.5959999999999991E-2"/>
    <n v="0"/>
    <n v="0"/>
    <n v="0.12316868995254179"/>
  </r>
  <r>
    <x v="12"/>
    <x v="0"/>
    <x v="8604"/>
    <n v="6.6"/>
    <x v="0"/>
    <n v="3.3"/>
    <x v="0"/>
    <x v="0"/>
    <n v="7374"/>
    <x v="8099"/>
    <n v="6.5959999999999991E-2"/>
    <n v="0"/>
    <n v="0"/>
    <n v="0.11651577853813899"/>
  </r>
  <r>
    <x v="13"/>
    <x v="0"/>
    <x v="8605"/>
    <n v="0"/>
    <x v="0"/>
    <n v="0"/>
    <x v="0"/>
    <x v="0"/>
    <n v="7778"/>
    <x v="8100"/>
    <n v="6.5959999999999991E-2"/>
    <n v="0"/>
    <n v="0"/>
    <n v="0.11245272271016107"/>
  </r>
  <r>
    <x v="14"/>
    <x v="0"/>
    <x v="8606"/>
    <n v="0"/>
    <x v="0"/>
    <n v="0"/>
    <x v="0"/>
    <x v="1"/>
    <n v="7828"/>
    <x v="8101"/>
    <n v="0.12119999999999999"/>
    <n v="0"/>
    <n v="0"/>
    <n v="0.16481781046479468"/>
  </r>
  <r>
    <x v="15"/>
    <x v="0"/>
    <x v="8607"/>
    <n v="0"/>
    <x v="0"/>
    <n v="0"/>
    <x v="0"/>
    <x v="1"/>
    <n v="5964"/>
    <x v="8102"/>
    <n v="0.12119999999999999"/>
    <n v="0"/>
    <n v="0"/>
    <n v="0.1777464321304639"/>
  </r>
  <r>
    <x v="16"/>
    <x v="0"/>
    <x v="8608"/>
    <n v="0"/>
    <x v="0"/>
    <n v="0"/>
    <x v="0"/>
    <x v="1"/>
    <n v="3108"/>
    <x v="8103"/>
    <n v="0.12119999999999999"/>
    <n v="0"/>
    <n v="0"/>
    <n v="0.1896929358764306"/>
  </r>
  <r>
    <x v="17"/>
    <x v="0"/>
    <x v="8609"/>
    <n v="0"/>
    <x v="0"/>
    <n v="0"/>
    <x v="0"/>
    <x v="1"/>
    <n v="488"/>
    <x v="8104"/>
    <n v="0.12119999999999999"/>
    <n v="0"/>
    <n v="0"/>
    <n v="0.21640244113436152"/>
  </r>
  <r>
    <x v="18"/>
    <x v="0"/>
    <x v="8610"/>
    <n v="0"/>
    <x v="1"/>
    <n v="0"/>
    <x v="0"/>
    <x v="1"/>
    <n v="354"/>
    <x v="8105"/>
    <n v="0.12119999999999999"/>
    <n v="0"/>
    <n v="0"/>
    <n v="0.22068972723879587"/>
  </r>
  <r>
    <x v="19"/>
    <x v="0"/>
    <x v="8611"/>
    <n v="0"/>
    <x v="0"/>
    <n v="0"/>
    <x v="0"/>
    <x v="1"/>
    <n v="846"/>
    <x v="8106"/>
    <n v="0.12119999999999999"/>
    <n v="0"/>
    <n v="0"/>
    <n v="0.21008046699615257"/>
  </r>
  <r>
    <x v="20"/>
    <x v="0"/>
    <x v="8612"/>
    <n v="0"/>
    <x v="0"/>
    <n v="0"/>
    <x v="0"/>
    <x v="1"/>
    <n v="1260"/>
    <x v="8107"/>
    <n v="0.12119999999999999"/>
    <n v="0"/>
    <n v="0"/>
    <n v="0.20372801540154345"/>
  </r>
  <r>
    <x v="21"/>
    <x v="0"/>
    <x v="8613"/>
    <n v="0"/>
    <x v="0"/>
    <n v="0"/>
    <x v="0"/>
    <x v="1"/>
    <n v="1650"/>
    <x v="8108"/>
    <n v="0.12119999999999999"/>
    <n v="0"/>
    <n v="0"/>
    <n v="0.20014102341169526"/>
  </r>
  <r>
    <x v="22"/>
    <x v="0"/>
    <x v="8614"/>
    <n v="0"/>
    <x v="0"/>
    <n v="0"/>
    <x v="0"/>
    <x v="1"/>
    <n v="2246"/>
    <x v="8109"/>
    <n v="0.12119999999999999"/>
    <n v="0"/>
    <n v="0"/>
    <n v="0.19557160472157986"/>
  </r>
  <r>
    <x v="23"/>
    <x v="0"/>
    <x v="8615"/>
    <n v="0"/>
    <x v="0"/>
    <n v="0"/>
    <x v="0"/>
    <x v="1"/>
    <n v="3545"/>
    <x v="8110"/>
    <n v="0.12119999999999999"/>
    <n v="0"/>
    <n v="0"/>
    <n v="0.18741807592198889"/>
  </r>
  <r>
    <x v="0"/>
    <x v="0"/>
    <x v="8616"/>
    <n v="0"/>
    <x v="0"/>
    <n v="0"/>
    <x v="0"/>
    <x v="0"/>
    <n v="3700"/>
    <x v="8111"/>
    <n v="6.5959999999999991E-2"/>
    <n v="0"/>
    <n v="0"/>
    <n v="0.13144322706811207"/>
  </r>
  <r>
    <x v="1"/>
    <x v="0"/>
    <x v="8617"/>
    <n v="0"/>
    <x v="0"/>
    <n v="0"/>
    <x v="0"/>
    <x v="0"/>
    <n v="3393"/>
    <x v="8112"/>
    <n v="6.5959999999999991E-2"/>
    <n v="0"/>
    <n v="0"/>
    <n v="0.13286650213687506"/>
  </r>
  <r>
    <x v="2"/>
    <x v="0"/>
    <x v="8618"/>
    <n v="0"/>
    <x v="0"/>
    <n v="0"/>
    <x v="0"/>
    <x v="0"/>
    <n v="3765"/>
    <x v="8113"/>
    <n v="6.5959999999999991E-2"/>
    <n v="0"/>
    <n v="0"/>
    <n v="0.13120385077673763"/>
  </r>
  <r>
    <x v="3"/>
    <x v="0"/>
    <x v="8619"/>
    <n v="0"/>
    <x v="0"/>
    <n v="0.23789473684210388"/>
    <x v="0"/>
    <x v="0"/>
    <n v="3872"/>
    <x v="8114"/>
    <n v="6.5959999999999991E-2"/>
    <n v="0"/>
    <n v="0"/>
    <n v="0.1306800819818314"/>
  </r>
  <r>
    <x v="4"/>
    <x v="0"/>
    <x v="8620"/>
    <n v="0"/>
    <x v="0"/>
    <n v="0"/>
    <x v="0"/>
    <x v="0"/>
    <n v="3381"/>
    <x v="8115"/>
    <n v="6.5959999999999991E-2"/>
    <n v="0"/>
    <n v="0"/>
    <n v="0.13294985476445914"/>
  </r>
  <r>
    <x v="5"/>
    <x v="0"/>
    <x v="8621"/>
    <n v="0"/>
    <x v="0"/>
    <n v="0"/>
    <x v="0"/>
    <x v="0"/>
    <n v="2508"/>
    <x v="8116"/>
    <n v="6.5959999999999991E-2"/>
    <n v="0"/>
    <n v="0"/>
    <n v="0.13832228945132086"/>
  </r>
  <r>
    <x v="6"/>
    <x v="0"/>
    <x v="8622"/>
    <n v="0"/>
    <x v="0"/>
    <n v="0"/>
    <x v="0"/>
    <x v="0"/>
    <n v="2232"/>
    <x v="8117"/>
    <n v="6.5959999999999991E-2"/>
    <n v="0"/>
    <n v="0"/>
    <n v="0.14042939202695909"/>
  </r>
  <r>
    <x v="7"/>
    <x v="0"/>
    <x v="8623"/>
    <n v="0"/>
    <x v="1"/>
    <n v="0"/>
    <x v="0"/>
    <x v="0"/>
    <n v="2182"/>
    <x v="8118"/>
    <n v="6.5959999999999991E-2"/>
    <n v="0"/>
    <n v="0"/>
    <n v="0.14076264053024468"/>
  </r>
  <r>
    <x v="8"/>
    <x v="0"/>
    <x v="8624"/>
    <n v="0"/>
    <x v="0"/>
    <n v="0"/>
    <x v="0"/>
    <x v="0"/>
    <n v="3596"/>
    <x v="8119"/>
    <n v="6.5959999999999991E-2"/>
    <n v="0"/>
    <n v="0"/>
    <n v="0.1318988448970248"/>
  </r>
  <r>
    <x v="9"/>
    <x v="0"/>
    <x v="8625"/>
    <n v="0"/>
    <x v="0"/>
    <n v="1.03052631578947"/>
    <x v="0"/>
    <x v="0"/>
    <n v="4072"/>
    <x v="8120"/>
    <n v="6.5959999999999991E-2"/>
    <n v="0"/>
    <n v="0"/>
    <n v="0.12986166023684903"/>
  </r>
  <r>
    <x v="10"/>
    <x v="0"/>
    <x v="8626"/>
    <n v="0"/>
    <x v="0"/>
    <n v="3.3"/>
    <x v="0"/>
    <x v="0"/>
    <n v="6232"/>
    <x v="8121"/>
    <n v="6.5959999999999991E-2"/>
    <n v="0"/>
    <n v="0"/>
    <n v="0.12129926359336365"/>
  </r>
  <r>
    <x v="11"/>
    <x v="0"/>
    <x v="8627"/>
    <n v="6.6"/>
    <x v="0"/>
    <n v="3.3"/>
    <x v="0"/>
    <x v="0"/>
    <n v="6873"/>
    <x v="8122"/>
    <n v="6.5959999999999991E-2"/>
    <n v="0"/>
    <n v="0"/>
    <n v="0.11876215217590921"/>
  </r>
  <r>
    <x v="12"/>
    <x v="0"/>
    <x v="8628"/>
    <n v="6.6"/>
    <x v="0"/>
    <n v="3.3"/>
    <x v="0"/>
    <x v="0"/>
    <n v="7589"/>
    <x v="8123"/>
    <n v="6.5959999999999991E-2"/>
    <n v="0"/>
    <n v="0"/>
    <n v="0.11522992857674978"/>
  </r>
  <r>
    <x v="13"/>
    <x v="0"/>
    <x v="8629"/>
    <n v="0"/>
    <x v="0"/>
    <n v="0"/>
    <x v="0"/>
    <x v="0"/>
    <n v="7340"/>
    <x v="8124"/>
    <n v="6.5959999999999991E-2"/>
    <n v="0"/>
    <n v="0"/>
    <n v="0.11670832391789346"/>
  </r>
  <r>
    <x v="14"/>
    <x v="0"/>
    <x v="8630"/>
    <n v="0"/>
    <x v="0"/>
    <n v="0"/>
    <x v="0"/>
    <x v="1"/>
    <n v="6963"/>
    <x v="8125"/>
    <n v="0.12119999999999999"/>
    <n v="0"/>
    <n v="0"/>
    <n v="0.17360836703801286"/>
  </r>
  <r>
    <x v="15"/>
    <x v="0"/>
    <x v="8631"/>
    <n v="0"/>
    <x v="0"/>
    <n v="0"/>
    <x v="0"/>
    <x v="1"/>
    <n v="3678"/>
    <x v="8126"/>
    <n v="0.12119999999999999"/>
    <n v="0"/>
    <n v="0"/>
    <n v="0.18676244851590335"/>
  </r>
  <r>
    <x v="16"/>
    <x v="0"/>
    <x v="8632"/>
    <n v="0"/>
    <x v="0"/>
    <n v="0"/>
    <x v="0"/>
    <x v="1"/>
    <n v="1678"/>
    <x v="8127"/>
    <n v="0.12119999999999999"/>
    <n v="0"/>
    <n v="0"/>
    <n v="0.19990691339825561"/>
  </r>
  <r>
    <x v="17"/>
    <x v="0"/>
    <x v="8633"/>
    <n v="0"/>
    <x v="0"/>
    <n v="0"/>
    <x v="0"/>
    <x v="1"/>
    <n v="210"/>
    <x v="8128"/>
    <n v="0.12119999999999999"/>
    <n v="0"/>
    <n v="0"/>
    <n v="0.22860005998610672"/>
  </r>
  <r>
    <x v="18"/>
    <x v="0"/>
    <x v="8634"/>
    <n v="0"/>
    <x v="1"/>
    <n v="0"/>
    <x v="0"/>
    <x v="1"/>
    <n v="197"/>
    <x v="8129"/>
    <n v="0.12119999999999999"/>
    <n v="0"/>
    <n v="1.8132562564844523E-2"/>
    <n v="0.24789681773555686"/>
  </r>
  <r>
    <x v="19"/>
    <x v="0"/>
    <x v="8635"/>
    <n v="0"/>
    <x v="0"/>
    <n v="0"/>
    <x v="0"/>
    <x v="1"/>
    <n v="402"/>
    <x v="8130"/>
    <n v="0.12119999999999999"/>
    <n v="0"/>
    <n v="0"/>
    <n v="0.21917097962373791"/>
  </r>
  <r>
    <x v="20"/>
    <x v="0"/>
    <x v="8636"/>
    <n v="0"/>
    <x v="0"/>
    <n v="0"/>
    <x v="0"/>
    <x v="1"/>
    <n v="543"/>
    <x v="8131"/>
    <n v="0.12119999999999999"/>
    <n v="0"/>
    <n v="0"/>
    <n v="0.21536876201768973"/>
  </r>
  <r>
    <x v="21"/>
    <x v="0"/>
    <x v="8637"/>
    <n v="0"/>
    <x v="0"/>
    <n v="0"/>
    <x v="0"/>
    <x v="1"/>
    <n v="1087"/>
    <x v="8132"/>
    <n v="0.12119999999999999"/>
    <n v="0"/>
    <n v="0"/>
    <n v="0.20626880509846762"/>
  </r>
  <r>
    <x v="22"/>
    <x v="0"/>
    <x v="8638"/>
    <n v="0"/>
    <x v="0"/>
    <n v="0"/>
    <x v="0"/>
    <x v="1"/>
    <n v="1299"/>
    <x v="8133"/>
    <n v="0.12119999999999999"/>
    <n v="0"/>
    <n v="0"/>
    <n v="0.20333757470383429"/>
  </r>
  <r>
    <x v="23"/>
    <x v="0"/>
    <x v="8639"/>
    <n v="0"/>
    <x v="0"/>
    <n v="0"/>
    <x v="0"/>
    <x v="1"/>
    <n v="2390"/>
    <x v="8134"/>
    <n v="0.12119999999999999"/>
    <n v="0"/>
    <n v="0"/>
    <n v="0.19445155802568787"/>
  </r>
  <r>
    <x v="0"/>
    <x v="0"/>
    <x v="8640"/>
    <n v="0"/>
    <x v="0"/>
    <n v="0"/>
    <x v="0"/>
    <x v="0"/>
    <n v="2498"/>
    <x v="8135"/>
    <n v="6.5959999999999991E-2"/>
    <n v="0"/>
    <n v="0"/>
    <n v="0.13844163464533499"/>
  </r>
  <r>
    <x v="1"/>
    <x v="0"/>
    <x v="8641"/>
    <n v="0"/>
    <x v="0"/>
    <n v="0"/>
    <x v="0"/>
    <x v="0"/>
    <n v="2765"/>
    <x v="8136"/>
    <n v="6.5959999999999991E-2"/>
    <n v="0"/>
    <n v="0"/>
    <n v="0.13659922558847998"/>
  </r>
  <r>
    <x v="2"/>
    <x v="0"/>
    <x v="8642"/>
    <n v="0"/>
    <x v="0"/>
    <n v="0"/>
    <x v="0"/>
    <x v="0"/>
    <n v="3067"/>
    <x v="8137"/>
    <n v="6.5959999999999991E-2"/>
    <n v="0"/>
    <n v="0"/>
    <n v="0.13472221189909414"/>
  </r>
  <r>
    <x v="3"/>
    <x v="0"/>
    <x v="8643"/>
    <n v="0"/>
    <x v="0"/>
    <n v="0.23789473684210388"/>
    <x v="0"/>
    <x v="0"/>
    <n v="3258"/>
    <x v="8138"/>
    <n v="6.5959999999999991E-2"/>
    <n v="0"/>
    <n v="0"/>
    <n v="0.1336263692069985"/>
  </r>
  <r>
    <x v="4"/>
    <x v="0"/>
    <x v="8644"/>
    <n v="0"/>
    <x v="0"/>
    <n v="0"/>
    <x v="0"/>
    <x v="0"/>
    <n v="2677"/>
    <x v="8139"/>
    <n v="6.5959999999999991E-2"/>
    <n v="0"/>
    <n v="0"/>
    <n v="0.13722225070311386"/>
  </r>
  <r>
    <x v="5"/>
    <x v="0"/>
    <x v="8645"/>
    <n v="0"/>
    <x v="0"/>
    <n v="0"/>
    <x v="0"/>
    <x v="0"/>
    <n v="1993"/>
    <x v="8140"/>
    <n v="6.5959999999999991E-2"/>
    <n v="0"/>
    <n v="0"/>
    <n v="0.14214246970912753"/>
  </r>
  <r>
    <x v="6"/>
    <x v="0"/>
    <x v="8646"/>
    <n v="0"/>
    <x v="0"/>
    <n v="0"/>
    <x v="0"/>
    <x v="0"/>
    <n v="1580"/>
    <x v="8141"/>
    <n v="6.5959999999999991E-2"/>
    <n v="0"/>
    <n v="0"/>
    <n v="0.14540063237997433"/>
  </r>
  <r>
    <x v="7"/>
    <x v="0"/>
    <x v="8647"/>
    <n v="0"/>
    <x v="1"/>
    <n v="0"/>
    <x v="0"/>
    <x v="0"/>
    <n v="1601"/>
    <x v="8142"/>
    <n v="6.5959999999999991E-2"/>
    <n v="0"/>
    <n v="0"/>
    <n v="0.14525428601084389"/>
  </r>
  <r>
    <x v="8"/>
    <x v="0"/>
    <x v="8648"/>
    <n v="0"/>
    <x v="0"/>
    <n v="0"/>
    <x v="0"/>
    <x v="0"/>
    <n v="3655"/>
    <x v="8143"/>
    <n v="6.5959999999999991E-2"/>
    <n v="0"/>
    <n v="0"/>
    <n v="0.13162327090378767"/>
  </r>
  <r>
    <x v="9"/>
    <x v="0"/>
    <x v="8649"/>
    <n v="0"/>
    <x v="0"/>
    <n v="0"/>
    <x v="0"/>
    <x v="0"/>
    <n v="4929"/>
    <x v="8144"/>
    <n v="6.5959999999999991E-2"/>
    <n v="0"/>
    <n v="0"/>
    <n v="0.12662046617706152"/>
  </r>
  <r>
    <x v="10"/>
    <x v="0"/>
    <x v="8650"/>
    <n v="0"/>
    <x v="0"/>
    <n v="3.3"/>
    <x v="0"/>
    <x v="0"/>
    <n v="6147"/>
    <x v="8145"/>
    <n v="6.5959999999999991E-2"/>
    <n v="0"/>
    <n v="0"/>
    <n v="0.12166321243275648"/>
  </r>
  <r>
    <x v="11"/>
    <x v="0"/>
    <x v="8651"/>
    <n v="5.5368421052631316"/>
    <x v="0"/>
    <n v="3.3"/>
    <x v="0"/>
    <x v="0"/>
    <n v="6827"/>
    <x v="8146"/>
    <n v="6.5959999999999991E-2"/>
    <n v="0"/>
    <n v="0"/>
    <n v="0.11894805526658504"/>
  </r>
  <r>
    <x v="12"/>
    <x v="0"/>
    <x v="8652"/>
    <n v="6.6"/>
    <x v="0"/>
    <n v="3.3"/>
    <x v="0"/>
    <x v="0"/>
    <n v="7664"/>
    <x v="8147"/>
    <n v="6.5959999999999991E-2"/>
    <n v="0"/>
    <n v="0"/>
    <n v="0.11450124786388577"/>
  </r>
  <r>
    <x v="13"/>
    <x v="0"/>
    <x v="8653"/>
    <n v="0"/>
    <x v="0"/>
    <n v="0"/>
    <x v="0"/>
    <x v="0"/>
    <n v="7551"/>
    <x v="8148"/>
    <n v="6.5959999999999991E-2"/>
    <n v="0"/>
    <n v="0"/>
    <n v="0.11557530060766258"/>
  </r>
  <r>
    <x v="14"/>
    <x v="0"/>
    <x v="8654"/>
    <n v="0"/>
    <x v="0"/>
    <n v="0"/>
    <x v="0"/>
    <x v="1"/>
    <n v="6255"/>
    <x v="8149"/>
    <n v="0.12119999999999999"/>
    <n v="0"/>
    <n v="0"/>
    <n v="0.17644559651688516"/>
  </r>
  <r>
    <x v="15"/>
    <x v="0"/>
    <x v="8655"/>
    <n v="0"/>
    <x v="0"/>
    <n v="0"/>
    <x v="0"/>
    <x v="1"/>
    <n v="3916"/>
    <x v="8150"/>
    <n v="0.12119999999999999"/>
    <n v="0"/>
    <n v="0"/>
    <n v="0.18575492666761312"/>
  </r>
  <r>
    <x v="16"/>
    <x v="0"/>
    <x v="8656"/>
    <n v="0"/>
    <x v="0"/>
    <n v="0"/>
    <x v="0"/>
    <x v="1"/>
    <n v="979"/>
    <x v="8151"/>
    <n v="0.12119999999999999"/>
    <n v="0"/>
    <n v="0"/>
    <n v="0.2077657674229102"/>
  </r>
  <r>
    <x v="17"/>
    <x v="0"/>
    <x v="8657"/>
    <n v="0"/>
    <x v="0"/>
    <n v="0"/>
    <x v="0"/>
    <x v="1"/>
    <n v="121"/>
    <x v="8152"/>
    <n v="0.12119999999999999"/>
    <n v="6.628677247255936E-2"/>
    <n v="1.8132562564844523E-2"/>
    <n v="0.32215934680273395"/>
  </r>
  <r>
    <x v="18"/>
    <x v="0"/>
    <x v="8658"/>
    <n v="0"/>
    <x v="1"/>
    <n v="0"/>
    <x v="0"/>
    <x v="1"/>
    <n v="110"/>
    <x v="8153"/>
    <n v="0.12119999999999999"/>
    <n v="6.628677247255936E-2"/>
    <n v="1.8132562564844523E-2"/>
    <n v="0.323672775186294"/>
  </r>
  <r>
    <x v="19"/>
    <x v="0"/>
    <x v="8659"/>
    <n v="0"/>
    <x v="0"/>
    <n v="0"/>
    <x v="0"/>
    <x v="1"/>
    <n v="265"/>
    <x v="8154"/>
    <n v="0.12119999999999999"/>
    <n v="0"/>
    <n v="0"/>
    <n v="0.22470811060484089"/>
  </r>
  <r>
    <x v="20"/>
    <x v="0"/>
    <x v="8660"/>
    <n v="0"/>
    <x v="0"/>
    <n v="0"/>
    <x v="0"/>
    <x v="1"/>
    <n v="430"/>
    <x v="8155"/>
    <n v="0.12119999999999999"/>
    <n v="0"/>
    <n v="0"/>
    <n v="0.21800442772431874"/>
  </r>
  <r>
    <x v="21"/>
    <x v="0"/>
    <x v="8661"/>
    <n v="0"/>
    <x v="0"/>
    <n v="0"/>
    <x v="0"/>
    <x v="1"/>
    <n v="853"/>
    <x v="8156"/>
    <n v="0.12119999999999999"/>
    <n v="0"/>
    <n v="0"/>
    <n v="0.20994852524331925"/>
  </r>
  <r>
    <x v="22"/>
    <x v="0"/>
    <x v="8662"/>
    <n v="0"/>
    <x v="0"/>
    <n v="0"/>
    <x v="0"/>
    <x v="1"/>
    <n v="1420"/>
    <x v="8157"/>
    <n v="0.12119999999999999"/>
    <n v="0"/>
    <n v="0"/>
    <n v="0.20216674974844062"/>
  </r>
  <r>
    <x v="23"/>
    <x v="0"/>
    <x v="8663"/>
    <n v="0"/>
    <x v="0"/>
    <n v="0"/>
    <x v="0"/>
    <x v="1"/>
    <n v="2475"/>
    <x v="8158"/>
    <n v="0.12119999999999999"/>
    <n v="0"/>
    <n v="0"/>
    <n v="0.19388288627656314"/>
  </r>
  <r>
    <x v="0"/>
    <x v="1"/>
    <x v="8664"/>
    <n v="0"/>
    <x v="0"/>
    <n v="0"/>
    <x v="0"/>
    <x v="0"/>
    <n v="4795"/>
    <x v="8159"/>
    <n v="6.5959999999999991E-2"/>
    <n v="0"/>
    <n v="0"/>
    <n v="0.12706517135746781"/>
  </r>
  <r>
    <x v="1"/>
    <x v="1"/>
    <x v="8665"/>
    <n v="0"/>
    <x v="0"/>
    <n v="0"/>
    <x v="0"/>
    <x v="0"/>
    <n v="4748"/>
    <x v="8160"/>
    <n v="6.5959999999999991E-2"/>
    <n v="0"/>
    <n v="0"/>
    <n v="0.12726824097515527"/>
  </r>
  <r>
    <x v="2"/>
    <x v="1"/>
    <x v="8666"/>
    <n v="0"/>
    <x v="0"/>
    <n v="3.3"/>
    <x v="0"/>
    <x v="0"/>
    <n v="5476"/>
    <x v="8161"/>
    <n v="6.5959999999999991E-2"/>
    <n v="0"/>
    <n v="0"/>
    <n v="0.12449212744748875"/>
  </r>
  <r>
    <x v="3"/>
    <x v="1"/>
    <x v="8667"/>
    <n v="0"/>
    <x v="0"/>
    <n v="1.9"/>
    <x v="0"/>
    <x v="0"/>
    <n v="5113"/>
    <x v="8162"/>
    <n v="6.5959999999999991E-2"/>
    <n v="0"/>
    <n v="0"/>
    <n v="0.12579979131330821"/>
  </r>
  <r>
    <x v="4"/>
    <x v="1"/>
    <x v="8668"/>
    <n v="0"/>
    <x v="0"/>
    <n v="0"/>
    <x v="0"/>
    <x v="0"/>
    <n v="4282"/>
    <x v="8163"/>
    <n v="6.5959999999999991E-2"/>
    <n v="0"/>
    <n v="0"/>
    <n v="0.12896436228517405"/>
  </r>
  <r>
    <x v="5"/>
    <x v="1"/>
    <x v="8669"/>
    <n v="0"/>
    <x v="0"/>
    <n v="0"/>
    <x v="0"/>
    <x v="0"/>
    <n v="1683"/>
    <x v="8164"/>
    <n v="6.5959999999999991E-2"/>
    <n v="0"/>
    <n v="0"/>
    <n v="0.14464396815496663"/>
  </r>
  <r>
    <x v="6"/>
    <x v="1"/>
    <x v="8670"/>
    <n v="0"/>
    <x v="1"/>
    <n v="0"/>
    <x v="1"/>
    <x v="1"/>
    <n v="782"/>
    <x v="8165"/>
    <n v="0.12119999999999999"/>
    <n v="0"/>
    <n v="0"/>
    <n v="0.21111223056713901"/>
  </r>
  <r>
    <x v="7"/>
    <x v="1"/>
    <x v="8671"/>
    <n v="0"/>
    <x v="1"/>
    <n v="0"/>
    <x v="1"/>
    <x v="1"/>
    <n v="283"/>
    <x v="8166"/>
    <n v="0.12119999999999999"/>
    <n v="0"/>
    <n v="0"/>
    <n v="0.22395950919642776"/>
  </r>
  <r>
    <x v="8"/>
    <x v="1"/>
    <x v="8672"/>
    <n v="0"/>
    <x v="1"/>
    <n v="0"/>
    <x v="1"/>
    <x v="1"/>
    <n v="1609"/>
    <x v="8167"/>
    <n v="0.12119999999999999"/>
    <n v="0"/>
    <n v="0"/>
    <n v="0.20042219795779215"/>
  </r>
  <r>
    <x v="9"/>
    <x v="1"/>
    <x v="8673"/>
    <n v="0"/>
    <x v="1"/>
    <n v="0"/>
    <x v="1"/>
    <x v="1"/>
    <n v="2965"/>
    <x v="8168"/>
    <n v="0.12119999999999999"/>
    <n v="0"/>
    <n v="0"/>
    <n v="0.19055119688592595"/>
  </r>
  <r>
    <x v="10"/>
    <x v="1"/>
    <x v="8674"/>
    <n v="0"/>
    <x v="1"/>
    <n v="0"/>
    <x v="1"/>
    <x v="1"/>
    <n v="5081"/>
    <x v="8169"/>
    <n v="0.12119999999999999"/>
    <n v="0"/>
    <n v="0"/>
    <n v="0.18118213841865405"/>
  </r>
  <r>
    <x v="11"/>
    <x v="1"/>
    <x v="8675"/>
    <n v="0"/>
    <x v="1"/>
    <n v="0"/>
    <x v="1"/>
    <x v="1"/>
    <n v="5990"/>
    <x v="8170"/>
    <n v="0.12119999999999999"/>
    <n v="0"/>
    <n v="0"/>
    <n v="0.17761100536610547"/>
  </r>
  <r>
    <x v="12"/>
    <x v="1"/>
    <x v="8676"/>
    <n v="0"/>
    <x v="1"/>
    <n v="0"/>
    <x v="1"/>
    <x v="1"/>
    <n v="7190"/>
    <x v="8171"/>
    <n v="0.12119999999999999"/>
    <n v="0"/>
    <n v="0"/>
    <n v="0.17259856299694246"/>
  </r>
  <r>
    <x v="13"/>
    <x v="1"/>
    <x v="8677"/>
    <n v="0"/>
    <x v="1"/>
    <n v="0"/>
    <x v="1"/>
    <x v="1"/>
    <n v="7556"/>
    <x v="8172"/>
    <n v="0.12119999999999999"/>
    <n v="0"/>
    <n v="0"/>
    <n v="0.17078534598926731"/>
  </r>
  <r>
    <x v="14"/>
    <x v="1"/>
    <x v="8678"/>
    <n v="0"/>
    <x v="1"/>
    <n v="0"/>
    <x v="1"/>
    <x v="1"/>
    <n v="7165"/>
    <x v="8173"/>
    <n v="0.12119999999999999"/>
    <n v="0"/>
    <n v="0"/>
    <n v="0.17270553203214459"/>
  </r>
  <r>
    <x v="15"/>
    <x v="1"/>
    <x v="8679"/>
    <n v="0"/>
    <x v="1"/>
    <n v="0"/>
    <x v="1"/>
    <x v="1"/>
    <n v="4859"/>
    <x v="8174"/>
    <n v="0.12119999999999999"/>
    <n v="0"/>
    <n v="0"/>
    <n v="0.18211570906405489"/>
  </r>
  <r>
    <x v="16"/>
    <x v="1"/>
    <x v="8680"/>
    <n v="0"/>
    <x v="1"/>
    <n v="0"/>
    <x v="1"/>
    <x v="1"/>
    <n v="1133"/>
    <x v="8175"/>
    <n v="0.12119999999999999"/>
    <n v="0"/>
    <n v="0"/>
    <n v="0.20560420491122328"/>
  </r>
  <r>
    <x v="17"/>
    <x v="1"/>
    <x v="8681"/>
    <n v="0"/>
    <x v="0"/>
    <n v="0"/>
    <x v="0"/>
    <x v="1"/>
    <n v="246"/>
    <x v="8176"/>
    <n v="0.12119999999999999"/>
    <n v="0"/>
    <n v="0"/>
    <n v="0.22610366476840041"/>
  </r>
  <r>
    <x v="18"/>
    <x v="1"/>
    <x v="8682"/>
    <n v="0"/>
    <x v="0"/>
    <n v="0"/>
    <x v="0"/>
    <x v="1"/>
    <n v="301"/>
    <x v="8177"/>
    <n v="0.12119999999999999"/>
    <n v="0"/>
    <n v="0"/>
    <n v="0.22321983613220253"/>
  </r>
  <r>
    <x v="19"/>
    <x v="1"/>
    <x v="8683"/>
    <n v="0"/>
    <x v="0"/>
    <n v="0"/>
    <x v="0"/>
    <x v="1"/>
    <n v="383"/>
    <x v="8178"/>
    <n v="0.12119999999999999"/>
    <n v="0"/>
    <n v="0"/>
    <n v="0.21981522578789567"/>
  </r>
  <r>
    <x v="20"/>
    <x v="1"/>
    <x v="8684"/>
    <n v="0"/>
    <x v="0"/>
    <n v="0"/>
    <x v="0"/>
    <x v="1"/>
    <n v="704"/>
    <x v="8179"/>
    <n v="0.12119999999999999"/>
    <n v="0"/>
    <n v="0"/>
    <n v="0.21234680875698275"/>
  </r>
  <r>
    <x v="21"/>
    <x v="1"/>
    <x v="8685"/>
    <n v="0"/>
    <x v="0"/>
    <n v="0"/>
    <x v="0"/>
    <x v="1"/>
    <n v="1227"/>
    <x v="8180"/>
    <n v="0.12119999999999999"/>
    <n v="0"/>
    <n v="0"/>
    <n v="0.20420433795239679"/>
  </r>
  <r>
    <x v="22"/>
    <x v="1"/>
    <x v="8686"/>
    <n v="0"/>
    <x v="0"/>
    <n v="0"/>
    <x v="0"/>
    <x v="1"/>
    <n v="1472"/>
    <x v="8181"/>
    <n v="0.12119999999999999"/>
    <n v="0"/>
    <n v="0"/>
    <n v="0.20163001641490066"/>
  </r>
  <r>
    <x v="23"/>
    <x v="1"/>
    <x v="8687"/>
    <n v="0"/>
    <x v="0"/>
    <n v="0"/>
    <x v="0"/>
    <x v="1"/>
    <n v="2835"/>
    <x v="8182"/>
    <n v="0.12119999999999999"/>
    <n v="0"/>
    <n v="0"/>
    <n v="0.19135401996836271"/>
  </r>
  <r>
    <x v="0"/>
    <x v="1"/>
    <x v="8688"/>
    <n v="0"/>
    <x v="0"/>
    <n v="0"/>
    <x v="0"/>
    <x v="0"/>
    <n v="7016"/>
    <x v="8183"/>
    <n v="6.5959999999999991E-2"/>
    <n v="0"/>
    <n v="0"/>
    <n v="0.11813883435137174"/>
  </r>
  <r>
    <x v="1"/>
    <x v="1"/>
    <x v="8689"/>
    <n v="6.6"/>
    <x v="0"/>
    <n v="3.3"/>
    <x v="0"/>
    <x v="0"/>
    <n v="7100"/>
    <x v="8184"/>
    <n v="6.5959999999999991E-2"/>
    <n v="0"/>
    <n v="0"/>
    <n v="0.11776859124556945"/>
  </r>
  <r>
    <x v="2"/>
    <x v="1"/>
    <x v="8690"/>
    <n v="6.6"/>
    <x v="0"/>
    <n v="3.3"/>
    <x v="0"/>
    <x v="0"/>
    <n v="7241"/>
    <x v="8185"/>
    <n v="6.5959999999999991E-2"/>
    <n v="0"/>
    <n v="0"/>
    <n v="0.1171582498471615"/>
  </r>
  <r>
    <x v="3"/>
    <x v="1"/>
    <x v="8691"/>
    <n v="4.837894736842097"/>
    <x v="0"/>
    <n v="3.3"/>
    <x v="0"/>
    <x v="0"/>
    <n v="7080"/>
    <x v="8186"/>
    <n v="6.5959999999999991E-2"/>
    <n v="0"/>
    <n v="0"/>
    <n v="0.11784936792047185"/>
  </r>
  <r>
    <x v="4"/>
    <x v="1"/>
    <x v="8692"/>
    <n v="0"/>
    <x v="0"/>
    <n v="1.03052631578947"/>
    <x v="0"/>
    <x v="0"/>
    <n v="6291"/>
    <x v="8187"/>
    <n v="6.5959999999999991E-2"/>
    <n v="0"/>
    <n v="0"/>
    <n v="0.12104057474258695"/>
  </r>
  <r>
    <x v="5"/>
    <x v="1"/>
    <x v="8693"/>
    <n v="0"/>
    <x v="0"/>
    <n v="0"/>
    <x v="0"/>
    <x v="0"/>
    <n v="3611"/>
    <x v="8188"/>
    <n v="6.5959999999999991E-2"/>
    <n v="0"/>
    <n v="0"/>
    <n v="0.13182210558366442"/>
  </r>
  <r>
    <x v="6"/>
    <x v="1"/>
    <x v="8694"/>
    <n v="0"/>
    <x v="1"/>
    <n v="0"/>
    <x v="1"/>
    <x v="1"/>
    <n v="2189"/>
    <x v="8189"/>
    <n v="0.12119999999999999"/>
    <n v="0"/>
    <n v="0"/>
    <n v="0.19597552657819706"/>
  </r>
  <r>
    <x v="7"/>
    <x v="1"/>
    <x v="8695"/>
    <n v="0"/>
    <x v="1"/>
    <n v="0"/>
    <x v="1"/>
    <x v="1"/>
    <n v="1034"/>
    <x v="8190"/>
    <n v="0.12119999999999999"/>
    <n v="0"/>
    <n v="0"/>
    <n v="0.20695175521085424"/>
  </r>
  <r>
    <x v="8"/>
    <x v="1"/>
    <x v="8696"/>
    <n v="0"/>
    <x v="1"/>
    <n v="0"/>
    <x v="1"/>
    <x v="1"/>
    <n v="3283"/>
    <x v="8191"/>
    <n v="0.12119999999999999"/>
    <n v="0"/>
    <n v="0"/>
    <n v="0.18870820789009396"/>
  </r>
  <r>
    <x v="9"/>
    <x v="1"/>
    <x v="8697"/>
    <n v="0"/>
    <x v="1"/>
    <n v="0"/>
    <x v="1"/>
    <x v="1"/>
    <n v="5312"/>
    <x v="8192"/>
    <n v="0.12119999999999999"/>
    <n v="0"/>
    <n v="0"/>
    <n v="0.18035335158590562"/>
  </r>
  <r>
    <x v="10"/>
    <x v="1"/>
    <x v="8698"/>
    <n v="0"/>
    <x v="1"/>
    <n v="0"/>
    <x v="1"/>
    <x v="1"/>
    <n v="6839"/>
    <x v="8193"/>
    <n v="0.12119999999999999"/>
    <n v="0"/>
    <n v="0"/>
    <n v="0.17416269361908546"/>
  </r>
  <r>
    <x v="11"/>
    <x v="1"/>
    <x v="8699"/>
    <n v="0"/>
    <x v="1"/>
    <n v="0"/>
    <x v="1"/>
    <x v="1"/>
    <n v="7063"/>
    <x v="8194"/>
    <n v="0.12119999999999999"/>
    <n v="0"/>
    <n v="0"/>
    <n v="0.17316802167353085"/>
  </r>
  <r>
    <x v="12"/>
    <x v="1"/>
    <x v="8700"/>
    <n v="0"/>
    <x v="1"/>
    <n v="0"/>
    <x v="1"/>
    <x v="1"/>
    <n v="7749"/>
    <x v="8195"/>
    <n v="0.12119999999999999"/>
    <n v="0"/>
    <n v="0"/>
    <n v="0.16845855993120895"/>
  </r>
  <r>
    <x v="13"/>
    <x v="1"/>
    <x v="8701"/>
    <n v="0"/>
    <x v="1"/>
    <n v="0"/>
    <x v="1"/>
    <x v="1"/>
    <n v="7790"/>
    <x v="8196"/>
    <n v="0.12119999999999999"/>
    <n v="0"/>
    <n v="0"/>
    <n v="0.16735200356004906"/>
  </r>
  <r>
    <x v="14"/>
    <x v="1"/>
    <x v="8702"/>
    <n v="0"/>
    <x v="1"/>
    <n v="0"/>
    <x v="1"/>
    <x v="1"/>
    <n v="7767"/>
    <x v="8197"/>
    <n v="0.12119999999999999"/>
    <n v="0"/>
    <n v="0"/>
    <n v="0.16802953001894921"/>
  </r>
  <r>
    <x v="15"/>
    <x v="1"/>
    <x v="8703"/>
    <n v="0"/>
    <x v="1"/>
    <n v="0"/>
    <x v="1"/>
    <x v="1"/>
    <n v="6781"/>
    <x v="8198"/>
    <n v="0.12119999999999999"/>
    <n v="0"/>
    <n v="0"/>
    <n v="0.17435115096949808"/>
  </r>
  <r>
    <x v="16"/>
    <x v="1"/>
    <x v="8704"/>
    <n v="0"/>
    <x v="1"/>
    <n v="0"/>
    <x v="1"/>
    <x v="1"/>
    <n v="2497"/>
    <x v="8199"/>
    <n v="0.12119999999999999"/>
    <n v="0"/>
    <n v="0"/>
    <n v="0.19368927261888824"/>
  </r>
  <r>
    <x v="17"/>
    <x v="1"/>
    <x v="8705"/>
    <n v="0"/>
    <x v="0"/>
    <n v="0"/>
    <x v="0"/>
    <x v="1"/>
    <n v="619"/>
    <x v="8200"/>
    <n v="0.12119999999999999"/>
    <n v="0"/>
    <n v="0"/>
    <n v="0.21388935373883167"/>
  </r>
  <r>
    <x v="18"/>
    <x v="1"/>
    <x v="8706"/>
    <n v="0"/>
    <x v="0"/>
    <n v="0"/>
    <x v="0"/>
    <x v="1"/>
    <n v="664"/>
    <x v="8201"/>
    <n v="0.12119999999999999"/>
    <n v="0"/>
    <n v="0"/>
    <n v="0.21308006969336751"/>
  </r>
  <r>
    <x v="19"/>
    <x v="1"/>
    <x v="8707"/>
    <n v="0"/>
    <x v="0"/>
    <n v="0"/>
    <x v="0"/>
    <x v="1"/>
    <n v="1070"/>
    <x v="8202"/>
    <n v="0.12119999999999999"/>
    <n v="0"/>
    <n v="0"/>
    <n v="0.20653210122641796"/>
  </r>
  <r>
    <x v="20"/>
    <x v="1"/>
    <x v="8708"/>
    <n v="0"/>
    <x v="0"/>
    <n v="0"/>
    <x v="0"/>
    <x v="1"/>
    <n v="1498"/>
    <x v="8203"/>
    <n v="0.12119999999999999"/>
    <n v="0"/>
    <n v="0"/>
    <n v="0.20137185496857948"/>
  </r>
  <r>
    <x v="21"/>
    <x v="1"/>
    <x v="8709"/>
    <n v="0"/>
    <x v="0"/>
    <n v="0"/>
    <x v="0"/>
    <x v="1"/>
    <n v="2090"/>
    <x v="8204"/>
    <n v="0.12119999999999999"/>
    <n v="0"/>
    <n v="0"/>
    <n v="0.19665609270298262"/>
  </r>
  <r>
    <x v="22"/>
    <x v="1"/>
    <x v="8710"/>
    <n v="0"/>
    <x v="0"/>
    <n v="0"/>
    <x v="0"/>
    <x v="1"/>
    <n v="2665"/>
    <x v="8205"/>
    <n v="0.12119999999999999"/>
    <n v="0"/>
    <n v="0"/>
    <n v="0.1925258470541355"/>
  </r>
  <r>
    <x v="23"/>
    <x v="1"/>
    <x v="8711"/>
    <n v="0"/>
    <x v="0"/>
    <n v="0"/>
    <x v="0"/>
    <x v="1"/>
    <n v="4685"/>
    <x v="8206"/>
    <n v="0.12119999999999999"/>
    <n v="0"/>
    <n v="0"/>
    <n v="0.18276040220263745"/>
  </r>
  <r>
    <x v="0"/>
    <x v="1"/>
    <x v="8712"/>
    <n v="0"/>
    <x v="0"/>
    <n v="0"/>
    <x v="0"/>
    <x v="0"/>
    <n v="4769"/>
    <x v="8207"/>
    <n v="6.5959999999999991E-2"/>
    <n v="0"/>
    <n v="0"/>
    <n v="0.12718728389230405"/>
  </r>
  <r>
    <x v="1"/>
    <x v="1"/>
    <x v="8713"/>
    <n v="0"/>
    <x v="0"/>
    <n v="2.9157894736842072"/>
    <x v="0"/>
    <x v="0"/>
    <n v="5278"/>
    <x v="8208"/>
    <n v="6.5959999999999991E-2"/>
    <n v="0"/>
    <n v="0"/>
    <n v="0.12520622443155471"/>
  </r>
  <r>
    <x v="2"/>
    <x v="1"/>
    <x v="8714"/>
    <n v="6.6"/>
    <x v="0"/>
    <n v="3.3"/>
    <x v="0"/>
    <x v="0"/>
    <n v="6203"/>
    <x v="8209"/>
    <n v="6.5959999999999991E-2"/>
    <n v="0"/>
    <n v="0"/>
    <n v="0.12143456831260201"/>
  </r>
  <r>
    <x v="3"/>
    <x v="1"/>
    <x v="8715"/>
    <n v="2.5684210526315776"/>
    <x v="0"/>
    <n v="3.3"/>
    <x v="0"/>
    <x v="0"/>
    <n v="5681"/>
    <x v="8210"/>
    <n v="6.5959999999999991E-2"/>
    <n v="0"/>
    <n v="0"/>
    <n v="0.12366030093631056"/>
  </r>
  <r>
    <x v="4"/>
    <x v="1"/>
    <x v="8716"/>
    <n v="0"/>
    <x v="0"/>
    <n v="0"/>
    <x v="0"/>
    <x v="0"/>
    <n v="4714"/>
    <x v="8211"/>
    <n v="6.5959999999999991E-2"/>
    <n v="0"/>
    <n v="0"/>
    <n v="0.12740622497048421"/>
  </r>
  <r>
    <x v="5"/>
    <x v="1"/>
    <x v="8717"/>
    <n v="0"/>
    <x v="0"/>
    <n v="0"/>
    <x v="0"/>
    <x v="0"/>
    <n v="3225"/>
    <x v="8212"/>
    <n v="6.5959999999999991E-2"/>
    <n v="0"/>
    <n v="0"/>
    <n v="0.13375407484402951"/>
  </r>
  <r>
    <x v="6"/>
    <x v="1"/>
    <x v="8718"/>
    <n v="0"/>
    <x v="1"/>
    <n v="0"/>
    <x v="1"/>
    <x v="1"/>
    <n v="1718"/>
    <x v="8213"/>
    <n v="0.12119999999999999"/>
    <n v="0"/>
    <n v="0"/>
    <n v="0.19962303823564098"/>
  </r>
  <r>
    <x v="7"/>
    <x v="1"/>
    <x v="8719"/>
    <n v="0"/>
    <x v="1"/>
    <n v="0"/>
    <x v="1"/>
    <x v="1"/>
    <n v="818"/>
    <x v="8214"/>
    <n v="0.12119999999999999"/>
    <n v="0"/>
    <n v="0"/>
    <n v="0.21054497938567074"/>
  </r>
  <r>
    <x v="8"/>
    <x v="1"/>
    <x v="8720"/>
    <n v="0"/>
    <x v="1"/>
    <n v="0"/>
    <x v="1"/>
    <x v="1"/>
    <n v="3080"/>
    <x v="8215"/>
    <n v="0.12119999999999999"/>
    <n v="0"/>
    <n v="0"/>
    <n v="0.1898855504568967"/>
  </r>
  <r>
    <x v="9"/>
    <x v="1"/>
    <x v="8721"/>
    <n v="0"/>
    <x v="1"/>
    <n v="0"/>
    <x v="1"/>
    <x v="1"/>
    <n v="4790"/>
    <x v="8216"/>
    <n v="0.12119999999999999"/>
    <n v="0"/>
    <n v="0"/>
    <n v="0.18231335400533233"/>
  </r>
  <r>
    <x v="10"/>
    <x v="1"/>
    <x v="8722"/>
    <n v="0"/>
    <x v="1"/>
    <n v="0"/>
    <x v="1"/>
    <x v="1"/>
    <n v="6478"/>
    <x v="8217"/>
    <n v="0.12119999999999999"/>
    <n v="0"/>
    <n v="0"/>
    <n v="0.1754845243135717"/>
  </r>
  <r>
    <x v="11"/>
    <x v="1"/>
    <x v="8723"/>
    <n v="0"/>
    <x v="1"/>
    <n v="0"/>
    <x v="1"/>
    <x v="1"/>
    <n v="6514"/>
    <x v="8218"/>
    <n v="0.12119999999999999"/>
    <n v="0"/>
    <n v="0"/>
    <n v="0.17536913167398238"/>
  </r>
  <r>
    <x v="12"/>
    <x v="1"/>
    <x v="8724"/>
    <n v="0"/>
    <x v="1"/>
    <n v="0"/>
    <x v="1"/>
    <x v="1"/>
    <n v="7058"/>
    <x v="8219"/>
    <n v="0.12119999999999999"/>
    <n v="0"/>
    <n v="0"/>
    <n v="0.17318345166397384"/>
  </r>
  <r>
    <x v="13"/>
    <x v="1"/>
    <x v="8725"/>
    <n v="0"/>
    <x v="1"/>
    <n v="0"/>
    <x v="1"/>
    <x v="1"/>
    <n v="7393"/>
    <x v="8220"/>
    <n v="0.12119999999999999"/>
    <n v="0"/>
    <n v="0"/>
    <n v="0.17169403986492554"/>
  </r>
  <r>
    <x v="14"/>
    <x v="1"/>
    <x v="8726"/>
    <n v="0"/>
    <x v="1"/>
    <n v="0"/>
    <x v="1"/>
    <x v="1"/>
    <n v="7174"/>
    <x v="8221"/>
    <n v="0.12119999999999999"/>
    <n v="0"/>
    <n v="0"/>
    <n v="0.17266526436368426"/>
  </r>
  <r>
    <x v="15"/>
    <x v="1"/>
    <x v="8727"/>
    <n v="0"/>
    <x v="1"/>
    <n v="0"/>
    <x v="1"/>
    <x v="1"/>
    <n v="4969"/>
    <x v="8222"/>
    <n v="0.12119999999999999"/>
    <n v="0"/>
    <n v="0"/>
    <n v="0.18172598672186663"/>
  </r>
  <r>
    <x v="16"/>
    <x v="1"/>
    <x v="8728"/>
    <n v="0"/>
    <x v="1"/>
    <n v="0"/>
    <x v="1"/>
    <x v="1"/>
    <n v="2364"/>
    <x v="8223"/>
    <n v="0.12119999999999999"/>
    <n v="0"/>
    <n v="0"/>
    <n v="0.19469911619287167"/>
  </r>
  <r>
    <x v="17"/>
    <x v="1"/>
    <x v="8729"/>
    <n v="0"/>
    <x v="0"/>
    <n v="0"/>
    <x v="0"/>
    <x v="1"/>
    <n v="400"/>
    <x v="8224"/>
    <n v="0.12119999999999999"/>
    <n v="0"/>
    <n v="0"/>
    <n v="0.21926968519321755"/>
  </r>
  <r>
    <x v="18"/>
    <x v="1"/>
    <x v="8730"/>
    <n v="0"/>
    <x v="0"/>
    <n v="0"/>
    <x v="0"/>
    <x v="1"/>
    <n v="465"/>
    <x v="8225"/>
    <n v="0.12119999999999999"/>
    <n v="0"/>
    <n v="0"/>
    <n v="0.21703492924639672"/>
  </r>
  <r>
    <x v="19"/>
    <x v="1"/>
    <x v="8731"/>
    <n v="0"/>
    <x v="0"/>
    <n v="0"/>
    <x v="0"/>
    <x v="1"/>
    <n v="836"/>
    <x v="8226"/>
    <n v="0.12119999999999999"/>
    <n v="0"/>
    <n v="0"/>
    <n v="0.21020004210428314"/>
  </r>
  <r>
    <x v="20"/>
    <x v="1"/>
    <x v="8732"/>
    <n v="0"/>
    <x v="0"/>
    <n v="0"/>
    <x v="0"/>
    <x v="1"/>
    <n v="1248"/>
    <x v="8227"/>
    <n v="0.12119999999999999"/>
    <n v="0"/>
    <n v="0"/>
    <n v="0.20397668526543503"/>
  </r>
  <r>
    <x v="21"/>
    <x v="1"/>
    <x v="8733"/>
    <n v="0"/>
    <x v="0"/>
    <n v="0"/>
    <x v="0"/>
    <x v="1"/>
    <n v="1989"/>
    <x v="8228"/>
    <n v="0.12119999999999999"/>
    <n v="0"/>
    <n v="0"/>
    <n v="0.19739266885644416"/>
  </r>
  <r>
    <x v="22"/>
    <x v="1"/>
    <x v="8734"/>
    <n v="0"/>
    <x v="0"/>
    <n v="0"/>
    <x v="0"/>
    <x v="1"/>
    <n v="2487"/>
    <x v="8229"/>
    <n v="0.12119999999999999"/>
    <n v="0"/>
    <n v="0"/>
    <n v="0.19377181344194958"/>
  </r>
  <r>
    <x v="23"/>
    <x v="1"/>
    <x v="8735"/>
    <n v="0"/>
    <x v="0"/>
    <n v="0"/>
    <x v="0"/>
    <x v="1"/>
    <n v="3955"/>
    <x v="8230"/>
    <n v="0.12119999999999999"/>
    <n v="0"/>
    <n v="0"/>
    <n v="0.18556413138762395"/>
  </r>
  <r>
    <x v="0"/>
    <x v="1"/>
    <x v="8736"/>
    <n v="0"/>
    <x v="0"/>
    <n v="0"/>
    <x v="0"/>
    <x v="0"/>
    <n v="4431"/>
    <x v="8231"/>
    <n v="6.5959999999999991E-2"/>
    <n v="0"/>
    <n v="0"/>
    <n v="0.12844286182058121"/>
  </r>
  <r>
    <x v="1"/>
    <x v="1"/>
    <x v="8737"/>
    <n v="0"/>
    <x v="0"/>
    <n v="1.5010526315789483"/>
    <x v="0"/>
    <x v="0"/>
    <n v="4958"/>
    <x v="8232"/>
    <n v="6.5959999999999991E-2"/>
    <n v="0"/>
    <n v="0"/>
    <n v="0.12652138805188995"/>
  </r>
  <r>
    <x v="2"/>
    <x v="1"/>
    <x v="8738"/>
    <n v="0"/>
    <x v="0"/>
    <n v="3.3"/>
    <x v="0"/>
    <x v="0"/>
    <n v="5462"/>
    <x v="8233"/>
    <n v="6.5959999999999991E-2"/>
    <n v="0"/>
    <n v="0"/>
    <n v="0.12455316412161783"/>
  </r>
  <r>
    <x v="3"/>
    <x v="1"/>
    <x v="8739"/>
    <n v="0.29894736842105463"/>
    <x v="0"/>
    <n v="3.3"/>
    <x v="0"/>
    <x v="0"/>
    <n v="5531"/>
    <x v="8234"/>
    <n v="6.5959999999999991E-2"/>
    <n v="0"/>
    <n v="0"/>
    <n v="0.12430541157191205"/>
  </r>
  <r>
    <x v="4"/>
    <x v="1"/>
    <x v="8740"/>
    <n v="0"/>
    <x v="0"/>
    <n v="0"/>
    <x v="0"/>
    <x v="0"/>
    <n v="4680"/>
    <x v="8235"/>
    <n v="6.5959999999999991E-2"/>
    <n v="0"/>
    <n v="0"/>
    <n v="0.12753856396469995"/>
  </r>
  <r>
    <x v="5"/>
    <x v="1"/>
    <x v="8741"/>
    <n v="0"/>
    <x v="0"/>
    <n v="0"/>
    <x v="0"/>
    <x v="0"/>
    <n v="3328"/>
    <x v="8236"/>
    <n v="6.5959999999999991E-2"/>
    <n v="0"/>
    <n v="0"/>
    <n v="0.13323594488266577"/>
  </r>
  <r>
    <x v="6"/>
    <x v="1"/>
    <x v="8742"/>
    <n v="0"/>
    <x v="1"/>
    <n v="0"/>
    <x v="1"/>
    <x v="1"/>
    <n v="2064"/>
    <x v="8237"/>
    <n v="0.12119999999999999"/>
    <n v="0"/>
    <n v="0"/>
    <n v="0.19680450800991572"/>
  </r>
  <r>
    <x v="7"/>
    <x v="1"/>
    <x v="8743"/>
    <n v="0"/>
    <x v="1"/>
    <n v="0"/>
    <x v="1"/>
    <x v="1"/>
    <n v="1702"/>
    <x v="8238"/>
    <n v="0.12119999999999999"/>
    <n v="0"/>
    <n v="0"/>
    <n v="0.19974166346630029"/>
  </r>
  <r>
    <x v="8"/>
    <x v="1"/>
    <x v="8744"/>
    <n v="0"/>
    <x v="1"/>
    <n v="0"/>
    <x v="1"/>
    <x v="1"/>
    <n v="4134"/>
    <x v="8239"/>
    <n v="0.12119999999999999"/>
    <n v="0"/>
    <n v="0"/>
    <n v="0.18485380995831557"/>
  </r>
  <r>
    <x v="9"/>
    <x v="1"/>
    <x v="8745"/>
    <n v="0"/>
    <x v="1"/>
    <n v="0"/>
    <x v="1"/>
    <x v="1"/>
    <n v="6184"/>
    <x v="8240"/>
    <n v="0.12119999999999999"/>
    <n v="0"/>
    <n v="0"/>
    <n v="0.17672405774901856"/>
  </r>
  <r>
    <x v="10"/>
    <x v="1"/>
    <x v="8746"/>
    <n v="0"/>
    <x v="1"/>
    <n v="0"/>
    <x v="1"/>
    <x v="1"/>
    <n v="7422"/>
    <x v="8241"/>
    <n v="0.12119999999999999"/>
    <n v="0"/>
    <n v="0"/>
    <n v="0.17159140426814795"/>
  </r>
  <r>
    <x v="11"/>
    <x v="1"/>
    <x v="8747"/>
    <n v="0"/>
    <x v="1"/>
    <n v="0"/>
    <x v="1"/>
    <x v="1"/>
    <n v="7561"/>
    <x v="8242"/>
    <n v="0.12119999999999999"/>
    <n v="0"/>
    <n v="0"/>
    <n v="0.17074607870992575"/>
  </r>
  <r>
    <x v="12"/>
    <x v="1"/>
    <x v="8748"/>
    <n v="0"/>
    <x v="1"/>
    <n v="0"/>
    <x v="1"/>
    <x v="1"/>
    <n v="7812"/>
    <x v="8243"/>
    <n v="0.12119999999999999"/>
    <n v="0"/>
    <n v="0"/>
    <n v="0.16623130156592464"/>
  </r>
  <r>
    <x v="13"/>
    <x v="1"/>
    <x v="8749"/>
    <n v="0"/>
    <x v="1"/>
    <n v="0"/>
    <x v="1"/>
    <x v="1"/>
    <n v="7827"/>
    <x v="8244"/>
    <n v="0.12119999999999999"/>
    <n v="0"/>
    <n v="0"/>
    <n v="0.16512955201063412"/>
  </r>
  <r>
    <x v="14"/>
    <x v="1"/>
    <x v="8750"/>
    <n v="0"/>
    <x v="1"/>
    <n v="0"/>
    <x v="1"/>
    <x v="1"/>
    <n v="7822"/>
    <x v="8245"/>
    <n v="0.12119999999999999"/>
    <n v="0"/>
    <n v="0"/>
    <n v="0.16548787305103374"/>
  </r>
  <r>
    <x v="15"/>
    <x v="1"/>
    <x v="8751"/>
    <n v="0"/>
    <x v="1"/>
    <n v="0"/>
    <x v="1"/>
    <x v="1"/>
    <n v="6443"/>
    <x v="8246"/>
    <n v="0.12119999999999999"/>
    <n v="0"/>
    <n v="0"/>
    <n v="0.17562202707448679"/>
  </r>
  <r>
    <x v="16"/>
    <x v="1"/>
    <x v="8752"/>
    <n v="0"/>
    <x v="1"/>
    <n v="0"/>
    <x v="1"/>
    <x v="1"/>
    <n v="2813"/>
    <x v="8247"/>
    <n v="0.12119999999999999"/>
    <n v="0"/>
    <n v="0"/>
    <n v="0.1914933905162996"/>
  </r>
  <r>
    <x v="17"/>
    <x v="1"/>
    <x v="8753"/>
    <n v="0"/>
    <x v="0"/>
    <n v="0"/>
    <x v="0"/>
    <x v="1"/>
    <n v="848"/>
    <x v="8248"/>
    <n v="0.12119999999999999"/>
    <n v="0"/>
    <n v="0"/>
    <n v="0.21005680194473308"/>
  </r>
  <r>
    <x v="18"/>
    <x v="1"/>
    <x v="8754"/>
    <n v="0"/>
    <x v="0"/>
    <n v="0"/>
    <x v="0"/>
    <x v="1"/>
    <n v="918"/>
    <x v="8249"/>
    <n v="0.12119999999999999"/>
    <n v="0"/>
    <n v="0"/>
    <n v="0.20863692466614175"/>
  </r>
  <r>
    <x v="19"/>
    <x v="1"/>
    <x v="8755"/>
    <n v="0"/>
    <x v="0"/>
    <n v="0"/>
    <x v="0"/>
    <x v="1"/>
    <n v="1329"/>
    <x v="8250"/>
    <n v="0.12119999999999999"/>
    <n v="0"/>
    <n v="0"/>
    <n v="0.20299504335722821"/>
  </r>
  <r>
    <x v="20"/>
    <x v="1"/>
    <x v="8756"/>
    <n v="0"/>
    <x v="0"/>
    <n v="0"/>
    <x v="0"/>
    <x v="1"/>
    <n v="1834"/>
    <x v="8251"/>
    <n v="0.12119999999999999"/>
    <n v="0"/>
    <n v="0"/>
    <n v="0.19860443948359768"/>
  </r>
  <r>
    <x v="21"/>
    <x v="1"/>
    <x v="8757"/>
    <n v="0"/>
    <x v="0"/>
    <n v="0"/>
    <x v="0"/>
    <x v="1"/>
    <n v="3117"/>
    <x v="8252"/>
    <n v="0.12119999999999999"/>
    <n v="0"/>
    <n v="0"/>
    <n v="0.18963570132603635"/>
  </r>
  <r>
    <x v="22"/>
    <x v="1"/>
    <x v="8758"/>
    <n v="0"/>
    <x v="0"/>
    <n v="0"/>
    <x v="0"/>
    <x v="1"/>
    <n v="3227"/>
    <x v="8253"/>
    <n v="0.12119999999999999"/>
    <n v="0"/>
    <n v="0"/>
    <n v="0.18898911544221514"/>
  </r>
  <r>
    <x v="23"/>
    <x v="1"/>
    <x v="8759"/>
    <n v="0"/>
    <x v="0"/>
    <n v="0"/>
    <x v="0"/>
    <x v="1"/>
    <n v="4762"/>
    <x v="8254"/>
    <n v="0.12119999999999999"/>
    <n v="0"/>
    <n v="0"/>
    <n v="0.1824576956591825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3" cacheId="14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compact="0" compactData="0" gridDropZones="1" multipleFieldFilters="0">
  <location ref="A4:E28" firstHeaderRow="1" firstDataRow="2" firstDataCol="2" rowPageCount="1" colPageCount="1"/>
  <pivotFields count="14">
    <pivotField axis="axisRow" compact="0" outline="0" subtotalTop="0" showAll="0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t="default"/>
      </items>
    </pivotField>
    <pivotField axis="axisRow" compact="0" outline="0" subtotalTop="0" showAll="0">
      <items count="3">
        <item x="0"/>
        <item x="1"/>
        <item t="default"/>
      </items>
    </pivotField>
    <pivotField compact="0" outline="0" subtotalTop="0" showAll="0"/>
    <pivotField compact="0" outline="0" subtotalTop="0" showAll="0"/>
    <pivotField compact="0" outline="0" subtotalTop="0" showAll="0">
      <items count="3">
        <item x="1"/>
        <item x="0"/>
        <item t="default"/>
      </items>
    </pivotField>
    <pivotField compact="0" outline="0" subtotalTop="0" showAll="0"/>
    <pivotField compact="0" outline="0" subtotalTop="0" showAll="0">
      <items count="3">
        <item x="1"/>
        <item x="0"/>
        <item t="default"/>
      </items>
    </pivotField>
    <pivotField axis="axisCol" compact="0" outline="0" subtotalTop="0" showAll="0">
      <items count="3">
        <item x="0"/>
        <item x="1"/>
        <item t="default"/>
      </items>
    </pivotField>
    <pivotField compact="0" outline="0" subtotalTop="0" showAll="0"/>
    <pivotField axis="axisPage" dataField="1" compact="0" numFmtId="172" outline="0" subtotalTop="0" multipleItemSelectionAllowed="1" showAll="0">
      <items count="8256">
        <item x="513"/>
        <item h="1" x="1694"/>
        <item h="1" x="2217"/>
        <item h="1" x="3127"/>
        <item h="1" x="3783"/>
        <item h="1" x="2688"/>
        <item h="1" x="1881"/>
        <item h="1" x="2162"/>
        <item h="1" x="1843"/>
        <item h="1" x="3149"/>
        <item h="1" x="3448"/>
        <item h="1" x="3488"/>
        <item h="1" x="3449"/>
        <item h="1" x="2487"/>
        <item h="1" x="2100"/>
        <item h="1" x="2123"/>
        <item h="1" x="2488"/>
        <item h="1" x="3424"/>
        <item h="1" x="2940"/>
        <item h="1" x="3129"/>
        <item h="1" x="1731"/>
        <item h="1" x="3134"/>
        <item h="1" x="2030"/>
        <item h="1" x="1901"/>
        <item h="1" x="3534"/>
        <item h="1" x="2710"/>
        <item h="1" x="2263"/>
        <item h="1" x="2262"/>
        <item h="1" x="3040"/>
        <item h="1" x="2195"/>
        <item h="1" x="2937"/>
        <item h="1" x="2938"/>
        <item h="1" x="1977"/>
        <item h="1" x="2939"/>
        <item h="1" x="2711"/>
        <item h="1" x="3274"/>
        <item h="1" x="3403"/>
        <item h="1" x="3558"/>
        <item h="1" x="3644"/>
        <item h="1" x="1880"/>
        <item h="1" x="2664"/>
        <item h="1" x="1997"/>
        <item h="1" x="2712"/>
        <item h="1" x="2916"/>
        <item h="1" x="2216"/>
        <item h="1" x="2282"/>
        <item h="1" x="2122"/>
        <item h="1" x="2709"/>
        <item h="1" x="2141"/>
        <item h="1" x="3042"/>
        <item h="1" x="2454"/>
        <item h="1" x="2880"/>
        <item h="1" x="2829"/>
        <item h="1" x="3132"/>
        <item h="1" x="2831"/>
        <item h="1" x="3128"/>
        <item h="1" x="3784"/>
        <item h="1" x="3131"/>
        <item h="1" x="1978"/>
        <item h="1" x="3581"/>
        <item h="1" x="1974"/>
        <item h="1" x="3667"/>
        <item h="1" x="1979"/>
        <item h="1" x="3130"/>
        <item h="1" x="2213"/>
        <item h="1" x="3133"/>
        <item h="1" x="2214"/>
        <item h="1" x="3762"/>
        <item h="1" x="1824"/>
        <item h="1" x="3150"/>
        <item h="1" x="3690"/>
        <item h="1" x="2140"/>
        <item h="1" x="1654"/>
        <item h="1" x="2196"/>
        <item h="1" x="2215"/>
        <item h="1" x="2238"/>
        <item h="1" x="3041"/>
        <item h="1" x="1976"/>
        <item h="1" x="2830"/>
        <item h="1" x="3275"/>
        <item h="1" x="1882"/>
        <item h="1" x="2161"/>
        <item h="1" x="3559"/>
        <item h="1" x="2915"/>
        <item h="1" x="3511"/>
        <item h="1" x="2828"/>
        <item h="1" x="2453"/>
        <item h="1" x="2239"/>
        <item h="1" x="3151"/>
        <item h="1" x="3645"/>
        <item h="1" x="2913"/>
        <item h="1" x="2936"/>
        <item h="1" x="3489"/>
        <item h="1" x="2917"/>
        <item h="1" x="3668"/>
        <item h="1" x="2264"/>
        <item h="1" x="2878"/>
        <item h="1" x="2240"/>
        <item h="1" x="2687"/>
        <item h="1" x="2708"/>
        <item h="1" x="2258"/>
        <item h="1" x="2142"/>
        <item h="1" x="2686"/>
        <item h="1" x="3535"/>
        <item h="1" x="3604"/>
        <item h="1" x="2707"/>
        <item h="1" x="2640"/>
        <item h="1" x="3803"/>
        <item h="1" x="2847"/>
        <item h="1" x="2450"/>
        <item h="1" x="2852"/>
        <item h="1" x="2101"/>
        <item h="1" x="2827"/>
        <item h="1" x="3763"/>
        <item h="1" x="3381"/>
        <item h="1" x="3276"/>
        <item h="1" x="3582"/>
        <item h="1" x="2265"/>
        <item h="1" x="2933"/>
        <item h="1" x="2942"/>
        <item h="1" x="2914"/>
        <item h="1" x="2854"/>
        <item h="1" x="2384"/>
        <item h="1" x="3379"/>
        <item h="1" x="2703"/>
        <item h="1" x="2641"/>
        <item h="1" x="1655"/>
        <item h="1" x="2851"/>
        <item h="1" x="2522"/>
        <item h="1" x="3451"/>
        <item h="1" x="3450"/>
        <item h="1" x="2853"/>
        <item h="1" x="3605"/>
        <item h="1" x="2826"/>
        <item h="1" x="2848"/>
        <item h="1" x="3155"/>
        <item h="1" x="2102"/>
        <item h="1" x="3425"/>
        <item h="1" x="2877"/>
        <item h="1" x="1975"/>
        <item h="1" x="2160"/>
        <item h="1" x="2378"/>
        <item h="1" x="2849"/>
        <item h="1" x="3380"/>
        <item h="1" x="2241"/>
        <item h="1" x="2879"/>
        <item h="1" x="3152"/>
        <item h="1" x="2261"/>
        <item h="1" x="1653"/>
        <item h="1" x="2918"/>
        <item h="1" x="2284"/>
        <item h="1" x="2283"/>
        <item h="1" x="3355"/>
        <item h="1" x="2825"/>
        <item h="1" x="2871"/>
        <item h="1" x="1656"/>
        <item h="1" x="3764"/>
        <item h="1" x="2120"/>
        <item h="1" x="2824"/>
        <item h="1" x="3405"/>
        <item h="1" x="2521"/>
        <item h="1" x="2704"/>
        <item h="1" x="2875"/>
        <item h="1" x="2259"/>
        <item h="1" x="2705"/>
        <item h="1" x="2402"/>
        <item h="1" x="3157"/>
        <item h="1" x="2527"/>
        <item h="1" x="2286"/>
        <item h="1" x="2823"/>
        <item h="1" x="2806"/>
        <item h="1" x="3536"/>
        <item h="1" x="2452"/>
        <item h="1" x="3156"/>
        <item h="1" x="2379"/>
        <item h="1" x="2525"/>
        <item h="1" x="2354"/>
        <item h="1" x="2876"/>
        <item h="1" x="3761"/>
        <item h="1" x="2832"/>
        <item h="1" x="2757"/>
        <item h="1" x="2121"/>
        <item h="1" x="3426"/>
        <item h="1" x="2285"/>
        <item h="1" x="2642"/>
        <item h="1" x="1823"/>
        <item h="1" x="2355"/>
        <item h="1" x="3153"/>
        <item h="1" x="2855"/>
        <item h="1" x="2234"/>
        <item h="1" x="3737"/>
        <item h="1" x="2872"/>
        <item h="1" x="2099"/>
        <item h="1" x="3670"/>
        <item h="1" x="2856"/>
        <item h="1" x="2912"/>
        <item h="1" x="2850"/>
        <item h="1" x="2330"/>
        <item h="1" x="3646"/>
        <item h="1" x="1822"/>
        <item h="1" x="2119"/>
        <item h="1" x="3804"/>
        <item h="1" x="2333"/>
        <item h="1" x="3647"/>
        <item h="1" x="3606"/>
        <item h="1" x="3669"/>
        <item h="1" x="3404"/>
        <item h="1" x="2706"/>
        <item h="1" x="3382"/>
        <item h="1" x="2237"/>
        <item h="1" x="2260"/>
        <item h="1" x="3671"/>
        <item h="1" x="3512"/>
        <item h="1" x="3648"/>
        <item h="1" x="2334"/>
        <item h="1" x="2873"/>
        <item h="1" x="2451"/>
        <item h="1" x="3560"/>
        <item h="1" x="2782"/>
        <item h="1" x="2758"/>
        <item h="1" x="3691"/>
        <item h="1" x="2287"/>
        <item h="1" x="2616"/>
        <item h="1" x="2332"/>
        <item h="1" x="2356"/>
        <item h="1" x="2781"/>
        <item h="1" x="2799"/>
        <item h="1" x="2382"/>
        <item h="1" x="2934"/>
        <item h="1" x="2335"/>
        <item h="1" x="2909"/>
        <item h="1" x="3583"/>
        <item h="1" x="3607"/>
        <item h="1" x="3490"/>
        <item h="1" x="2528"/>
        <item h="1" x="2159"/>
        <item h="1" x="2780"/>
        <item h="1" x="3384"/>
        <item h="1" x="2801"/>
        <item h="1" x="2331"/>
        <item h="1" x="2357"/>
        <item h="1" x="2524"/>
        <item h="1" x="2551"/>
        <item h="1" x="2523"/>
        <item h="1" x="2808"/>
        <item h="1" x="3356"/>
        <item h="1" x="2807"/>
        <item h="1" x="2935"/>
        <item h="1" x="2383"/>
        <item h="1" x="2526"/>
        <item h="1" x="2403"/>
        <item h="1" x="3154"/>
        <item h="1" x="2288"/>
        <item h="1" x="2755"/>
        <item h="1" x="2805"/>
        <item h="1" x="2381"/>
        <item h="1" x="2756"/>
        <item h="1" x="3562"/>
        <item h="1" x="2235"/>
        <item h="1" x="2941"/>
        <item h="1" x="2753"/>
        <item h="1" x="2800"/>
        <item h="1" x="2236"/>
        <item h="1" x="2380"/>
        <item h="1" x="2405"/>
        <item h="1" x="2406"/>
        <item h="1" x="2751"/>
        <item h="1" x="2874"/>
        <item h="1" x="2408"/>
        <item h="1" x="2804"/>
        <item h="1" x="3491"/>
        <item h="1" x="2336"/>
        <item h="1" x="2783"/>
        <item h="1" x="2359"/>
        <item h="1" x="2358"/>
        <item h="1" x="2784"/>
        <item h="1" x="2570"/>
        <item h="1" x="3331"/>
        <item h="1" x="2337"/>
        <item h="1" x="2754"/>
        <item h="1" x="2779"/>
        <item h="1" x="2098"/>
        <item h="1" x="2306"/>
        <item h="1" x="2778"/>
        <item h="1" x="2385"/>
        <item h="1" x="2803"/>
        <item h="1" x="3383"/>
        <item h="1" x="3585"/>
        <item h="1" x="2360"/>
        <item h="1" x="3561"/>
        <item h="1" x="2617"/>
        <item h="1" x="2910"/>
        <item h="1" x="3537"/>
        <item h="1" x="2569"/>
        <item h="1" x="2643"/>
        <item h="1" x="3513"/>
        <item h="1" x="3692"/>
        <item h="1" x="2407"/>
        <item h="1" x="2752"/>
        <item h="1" x="3584"/>
        <item h="1" x="2573"/>
        <item h="1" x="2644"/>
        <item h="1" x="3827"/>
        <item h="1" x="2620"/>
        <item h="1" x="3492"/>
        <item h="1" x="2289"/>
        <item h="1" x="2802"/>
        <item h="1" x="1652"/>
        <item h="1" x="2645"/>
        <item h="1" x="2361"/>
        <item h="1" x="2759"/>
        <item h="1" x="2911"/>
        <item h="1" x="2409"/>
        <item h="1" x="2760"/>
        <item h="1" x="3357"/>
        <item h="1" x="2404"/>
        <item h="1" x="2736"/>
        <item h="1" x="2777"/>
        <item h="1" x="2574"/>
        <item h="1" x="2593"/>
        <item h="1" x="3713"/>
        <item h="1" x="2313"/>
        <item h="1" x="2550"/>
        <item h="1" x="2545"/>
        <item h="1" x="2426"/>
        <item h="1" x="2431"/>
        <item h="1" x="2618"/>
        <item h="1" x="2575"/>
        <item h="1" x="2775"/>
        <item h="1" x="2685"/>
        <item h="1" x="3332"/>
        <item h="1" x="2776"/>
        <item h="1" x="3427"/>
        <item h="1" x="2429"/>
        <item h="1" x="2430"/>
        <item h="1" x="2684"/>
        <item h="1" x="3514"/>
        <item h="1" x="2548"/>
        <item h="1" x="2546"/>
        <item h="1" x="2571"/>
        <item h="1" x="2619"/>
        <item h="1" x="2572"/>
        <item h="1" x="2427"/>
        <item h="1" x="2647"/>
        <item h="1" x="3333"/>
        <item h="1" x="3738"/>
        <item h="1" x="2734"/>
        <item h="1" x="3515"/>
        <item h="1" x="3358"/>
        <item h="1" x="2679"/>
        <item h="1" x="3805"/>
        <item h="1" x="2733"/>
        <item h="1" x="2432"/>
        <item h="1" x="2646"/>
        <item h="1" x="3360"/>
        <item h="1" x="2621"/>
        <item h="1" x="2594"/>
        <item h="1" x="3693"/>
        <item h="1" x="1657"/>
        <item h="1" x="2547"/>
        <item h="1" x="2433"/>
        <item h="1" x="2648"/>
        <item h="1" x="2428"/>
        <item h="1" x="2549"/>
        <item h="1" x="2683"/>
        <item h="1" x="3539"/>
        <item h="1" x="2307"/>
        <item h="1" x="2312"/>
        <item h="1" x="2735"/>
        <item h="1" x="3538"/>
        <item h="1" x="2649"/>
        <item h="1" x="3828"/>
        <item h="1" x="2728"/>
        <item h="1" x="2727"/>
        <item h="1" x="2595"/>
        <item h="1" x="2311"/>
        <item h="1" x="2732"/>
        <item h="1" x="2622"/>
        <item h="1" x="2308"/>
        <item h="1" x="2682"/>
        <item h="1" x="2596"/>
        <item h="1" x="2097"/>
        <item h="1" x="3359"/>
        <item h="1" x="2731"/>
        <item h="1" x="3428"/>
        <item h="1" x="2552"/>
        <item h="1" x="2310"/>
        <item h="1" x="3806"/>
        <item h="1" x="2681"/>
        <item h="1" x="2309"/>
        <item h="1" x="2729"/>
        <item h="1" x="2730"/>
        <item h="1" x="3714"/>
        <item h="1" x="2576"/>
        <item h="1" x="2597"/>
        <item h="1" x="2623"/>
        <item h="1" x="2680"/>
        <item h="1" x="2598"/>
        <item h="1" x="3739"/>
        <item h="1" x="2625"/>
        <item h="1" x="3429"/>
        <item h="1" x="2624"/>
        <item h="1" x="3334"/>
        <item h="1" x="3807"/>
        <item h="1" x="3694"/>
        <item h="1" x="3829"/>
        <item h="1" x="2599"/>
        <item h="1" x="3336"/>
        <item h="1" x="1966"/>
        <item h="1" x="3715"/>
        <item h="1" x="2096"/>
        <item h="1" x="3740"/>
        <item h="1" x="3808"/>
        <item h="1" x="2095"/>
        <item h="1" x="1965"/>
        <item h="1" x="3335"/>
        <item h="1" x="422"/>
        <item h="1" x="1913"/>
        <item h="1" x="421"/>
        <item h="1" x="1912"/>
        <item h="1" x="85"/>
        <item h="1" x="3741"/>
        <item h="1" x="1196"/>
        <item h="1" x="1195"/>
        <item h="1" x="2600"/>
        <item h="1" x="1350"/>
        <item h="1" x="13"/>
        <item h="1" x="61"/>
        <item h="1" x="1964"/>
        <item h="1" x="1948"/>
        <item h="1" x="1814"/>
        <item h="1" x="8101"/>
        <item h="1" x="8244"/>
        <item h="1" x="4446"/>
        <item h="1" x="4447"/>
        <item h="1" x="423"/>
        <item h="1" x="1949"/>
        <item h="1" x="8245"/>
        <item h="1" x="12"/>
        <item h="1" x="1815"/>
        <item h="1" x="3716"/>
        <item h="1" x="1609"/>
        <item h="1" x="1723"/>
        <item h="1" x="860"/>
        <item h="1" x="84"/>
        <item h="1" x="435"/>
        <item h="1" x="420"/>
        <item h="1" x="8243"/>
        <item h="1" x="433"/>
        <item h="1" x="132"/>
        <item h="1" x="1351"/>
        <item h="1" x="3942"/>
        <item h="1" x="2008"/>
        <item h="1" x="1813"/>
        <item h="1" x="434"/>
        <item h="1" x="86"/>
        <item h="1" x="1911"/>
        <item h="1" x="1742"/>
        <item h="1" x="1004"/>
        <item h="1" x="14"/>
        <item h="1" x="1608"/>
        <item h="1" x="3195"/>
        <item h="1" x="37"/>
        <item h="1" x="1267"/>
        <item h="1" x="1349"/>
        <item h="1" x="1266"/>
        <item h="1" x="62"/>
        <item h="1" x="7813"/>
        <item h="1" x="1399"/>
        <item h="1" x="8196"/>
        <item h="1" x="4445"/>
        <item h="1" x="1914"/>
        <item h="1" x="1724"/>
        <item h="1" x="1003"/>
        <item h="1" x="1854"/>
        <item h="1" x="5066"/>
        <item h="1" x="1743"/>
        <item h="1" x="3941"/>
        <item h="1" x="436"/>
        <item h="1" x="1374"/>
        <item h="1" x="1291"/>
        <item h="1" x="8100"/>
        <item h="1" x="2073"/>
        <item h="1" x="133"/>
        <item h="1" x="419"/>
        <item h="1" x="432"/>
        <item h="1" x="156"/>
        <item h="1" x="1375"/>
        <item h="1" x="1292"/>
        <item h="1" x="859"/>
        <item h="1" x="4448"/>
        <item h="1" x="3624"/>
        <item h="1" x="8197"/>
        <item h="1" x="4783"/>
        <item h="1" x="11"/>
        <item h="1" x="1364"/>
        <item h="1" x="582"/>
        <item h="1" x="5858"/>
        <item h="1" x="1268"/>
        <item h="1" x="1398"/>
        <item h="1" x="83"/>
        <item h="1" x="157"/>
        <item h="1" x="4278"/>
        <item h="1" x="1967"/>
        <item h="1" x="7814"/>
        <item h="1" x="3193"/>
        <item h="1" x="3467"/>
        <item h="1" x="956"/>
        <item h="1" x="60"/>
        <item h="1" x="1484"/>
        <item h="1" x="8195"/>
        <item h="1" x="5065"/>
        <item h="1" x="5857"/>
        <item h="1" x="5330"/>
        <item h="1" x="1388"/>
        <item h="1" x="397"/>
        <item h="1" x="7812"/>
        <item h="1" x="1741"/>
        <item h="1" x="1387"/>
        <item h="1" x="3940"/>
        <item h="1" x="1591"/>
        <item h="1" x="3468"/>
        <item h="1" x="6464"/>
        <item h="1" x="1740"/>
        <item h="1" x="1363"/>
        <item h="1" x="1231"/>
        <item h="1" x="3894"/>
        <item h="1" x="4111"/>
        <item h="1" x="1082"/>
        <item h="1" x="3194"/>
        <item h="1" x="1087"/>
        <item h="1" x="3213"/>
        <item h="1" x="932"/>
        <item h="1" x="955"/>
        <item h="1" x="1483"/>
        <item h="1" x="1607"/>
        <item h="1" x="1373"/>
        <item h="1" x="4759"/>
        <item h="1" x="4874"/>
        <item h="1" x="1760"/>
        <item h="1" x="1232"/>
        <item h="1" x="7790"/>
        <item h="1" x="1086"/>
        <item h="1" x="3396"/>
        <item h="1" x="6799"/>
        <item h="1" x="339"/>
        <item h="1" x="1172"/>
        <item h="1" x="4615"/>
        <item h="1" x="1083"/>
        <item h="1" x="1397"/>
        <item h="1" x="3527"/>
        <item h="1" x="1835"/>
        <item h="1" x="398"/>
        <item h="1" x="1722"/>
        <item h="1" x="349"/>
        <item h="1" x="36"/>
        <item h="1" x="338"/>
        <item h="1" x="1290"/>
        <item h="1" x="1919"/>
        <item h="1" x="3869"/>
        <item h="1" x="4423"/>
        <item h="1" x="3076"/>
        <item h="1" x="4778"/>
        <item h="1" x="3084"/>
        <item h="1" x="1761"/>
        <item h="1" x="583"/>
        <item h="1" x="5791"/>
        <item h="1" x="1302"/>
        <item h="1" x="1610"/>
        <item h="1" x="4279"/>
        <item h="1" x="1675"/>
        <item h="1" x="1171"/>
        <item h="1" x="1085"/>
        <item h="1" x="836"/>
        <item h="1" x="155"/>
        <item h="1" x="3196"/>
        <item h="1" x="1376"/>
        <item h="1" x="1990"/>
        <item h="1" x="5354"/>
        <item h="1" x="1340"/>
        <item h="1" x="3943"/>
        <item h="1" x="6800"/>
        <item h="1" x="4658"/>
        <item h="1" x="3093"/>
        <item h="1" x="1197"/>
        <item h="1" x="5329"/>
        <item h="1" x="1339"/>
        <item h="1" x="3830"/>
        <item h="1" x="1265"/>
        <item h="1" x="1148"/>
        <item h="1" x="418"/>
        <item h="1" x="4970"/>
        <item h="1" x="2007"/>
        <item h="1" x="1230"/>
        <item h="1" x="5067"/>
        <item h="1" x="8147"/>
        <item h="1" x="1931"/>
        <item h="1" x="1352"/>
        <item h="1" x="3820"/>
        <item h="1" x="5018"/>
        <item h="1" x="3035"/>
        <item h="1" x="4951"/>
        <item h="1" x="5305"/>
        <item h="1" x="1501"/>
        <item h="1" x="38"/>
        <item h="1" x="195"/>
        <item h="1" x="445"/>
        <item h="1" x="4779"/>
        <item h="1" x="1502"/>
        <item h="1" x="5306"/>
        <item h="1" x="1590"/>
        <item h="1" x="4110"/>
        <item h="1" x="3919"/>
        <item h="1" x="3185"/>
        <item h="1" x="6479"/>
        <item h="1" x="5859"/>
        <item h="1" x="1303"/>
        <item h="1" x="194"/>
        <item h="1" x="8017"/>
        <item h="1" x="5834"/>
        <item h="1" x="980"/>
        <item h="1" x="59"/>
        <item h="1" x="82"/>
        <item h="1" x="396"/>
        <item h="1" x="3917"/>
        <item h="1" x="386"/>
        <item h="1" x="4422"/>
        <item h="1" x="1002"/>
        <item h="1" x="4415"/>
        <item h="1" x="835"/>
        <item h="1" x="171"/>
        <item h="1" x="3795"/>
        <item h="1" x="8076"/>
        <item h="1" x="301"/>
        <item h="1" x="558"/>
        <item h="1" x="1289"/>
        <item h="1" x="3122"/>
        <item h="1" x="5042"/>
        <item h="1" x="3781"/>
        <item h="1" x="4657"/>
        <item h="1" x="147"/>
        <item h="1" x="3796"/>
        <item h="1" x="1084"/>
        <item h="1" x="3121"/>
        <item h="1" x="3094"/>
        <item h="1" x="4898"/>
        <item h="1" x="5331"/>
        <item h="1" x="5210"/>
        <item h="1" x="1816"/>
        <item h="1" x="7789"/>
        <item h="1" x="4897"/>
        <item h="1" x="5882"/>
        <item h="1" x="3070"/>
        <item h="1" x="1362"/>
        <item h="1" x="5095"/>
        <item h="1" x="3623"/>
        <item h="1" x="1194"/>
        <item h="1" x="1836"/>
        <item h="1" x="595"/>
        <item h="1" x="5287"/>
        <item h="1" x="10"/>
        <item h="1" x="4873"/>
        <item h="1" x="8077"/>
        <item h="1" x="750"/>
        <item h="1" x="6002"/>
        <item h="1" x="931"/>
        <item h="1" x="4994"/>
        <item h="1" x="4178"/>
        <item h="1" x="3574"/>
        <item h="1" x="6801"/>
        <item h="1" x="8123"/>
        <item h="1" x="6463"/>
        <item h="1" x="751"/>
        <item h="1" x="146"/>
        <item h="1" x="4782"/>
        <item h="1" x="858"/>
        <item h="1" x="1466"/>
        <item h="1" x="1744"/>
        <item h="1" x="325"/>
        <item h="1" x="1855"/>
        <item h="1" x="3048"/>
        <item h="1" x="3092"/>
        <item h="1" x="5881"/>
        <item h="1" x="131"/>
        <item h="1" x="1482"/>
        <item h="1" x="5307"/>
        <item h="1" x="3868"/>
        <item h="1" x="919"/>
        <item h="1" x="408"/>
        <item h="1" x="581"/>
        <item h="1" x="1338"/>
        <item h="1" x="3625"/>
        <item h="1" x="3916"/>
        <item h="1" x="3071"/>
        <item h="1" x="7642"/>
        <item h="1" x="1400"/>
        <item h="1" x="5833"/>
        <item h="1" x="3466"/>
        <item h="1" x="8242"/>
        <item h="1" x="4586"/>
        <item h="1" x="1348"/>
        <item h="1" x="1269"/>
        <item h="1" x="409"/>
        <item h="1" x="8172"/>
        <item h="1" x="3821"/>
        <item h="1" x="348"/>
        <item h="1" x="446"/>
        <item h="1" x="584"/>
        <item h="1" x="8148"/>
        <item h="1" x="2228"/>
        <item h="1" x="1779"/>
        <item h="1" x="347"/>
        <item h="1" x="4971"/>
        <item h="1" x="4850"/>
        <item h="1" x="3938"/>
        <item h="1" x="417"/>
        <item h="1" x="4633"/>
        <item h="1" x="395"/>
        <item h="1" x="290"/>
        <item h="1" x="3918"/>
        <item h="1" x="337"/>
        <item h="1" x="122"/>
        <item h="1" x="1147"/>
        <item h="1" x="3214"/>
        <item h="1" x="4659"/>
        <item h="1" x="4587"/>
        <item h="1" x="3892"/>
        <item h="1" x="145"/>
        <item h="1" x="580"/>
        <item h="1" x="3893"/>
        <item h="1" x="144"/>
        <item h="1" x="4177"/>
        <item h="1" x="4254"/>
        <item h="1" x="3007"/>
        <item h="1" x="363"/>
        <item h="1" x="594"/>
        <item h="1" x="4255"/>
        <item h="1" x="4277"/>
        <item h="1" x="350"/>
        <item h="1" x="362"/>
        <item h="1" x="410"/>
        <item h="1" x="1687"/>
        <item h="1" x="291"/>
        <item h="1" x="5378"/>
        <item h="1" x="1301"/>
        <item h="1" x="154"/>
        <item h="1" x="3083"/>
        <item h="1" x="300"/>
        <item h="1" x="2072"/>
        <item h="1" x="4875"/>
        <item h="1" x="4634"/>
        <item h="1" x="1028"/>
        <item h="1" x="3622"/>
        <item h="1" x="99"/>
        <item h="1" x="1146"/>
        <item h="1" x="5138"/>
        <item h="1" x="4466"/>
        <item h="1" x="324"/>
        <item h="1" x="6026"/>
        <item h="1" x="2024"/>
        <item h="1" x="4899"/>
        <item h="1" x="2009"/>
        <item h="1" x="3120"/>
        <item h="1" x="2697"/>
        <item h="1" x="4682"/>
        <item h="1" x="6001"/>
        <item h="1" x="3081"/>
        <item h="1" x="3526"/>
        <item h="1" x="1229"/>
        <item h="1" x="35"/>
        <item h="1" x="4418"/>
        <item h="1" x="170"/>
        <item h="1" x="559"/>
        <item h="1" x="4179"/>
        <item h="1" x="1326"/>
        <item h="1" x="1062"/>
        <item h="1" x="1372"/>
        <item h="1" x="1552"/>
        <item h="1" x="5714"/>
        <item h="1" x="289"/>
        <item h="1" x="834"/>
        <item h="1" x="1371"/>
        <item h="1" x="58"/>
        <item h="1" x="5623"/>
        <item h="1" x="1389"/>
        <item h="1" x="1706"/>
        <item h="1" x="4463"/>
        <item h="1" x="3395"/>
        <item h="1" x="4849"/>
        <item h="1" x="1918"/>
        <item h="1" x="340"/>
        <item h="1" x="1076"/>
        <item h="1" x="1386"/>
        <item h="1" x="8041"/>
        <item h="1" x="1347"/>
        <item h="1" x="5856"/>
        <item h="1" x="4969"/>
        <item h="1" x="7740"/>
        <item h="1" x="2300"/>
        <item h="1" x="1063"/>
        <item h="1" x="933"/>
        <item h="1" x="7641"/>
        <item h="1" x="5211"/>
        <item h="1" x="3069"/>
        <item h="1" x="4489"/>
        <item h="1" x="1686"/>
        <item h="1" x="4995"/>
        <item h="1" x="7788"/>
        <item h="1" x="8016"/>
        <item h="1" x="4490"/>
        <item h="1" x="579"/>
        <item h="1" x="1081"/>
        <item h="1" x="5353"/>
        <item h="1" x="4514"/>
        <item h="1" x="3939"/>
        <item h="1" x="4706"/>
        <item h="1" x="123"/>
        <item h="1" x="4175"/>
        <item h="1" x="4903"/>
        <item h="1" x="3036"/>
        <item h="1" x="643"/>
        <item h="1" x="7644"/>
        <item h="1" x="593"/>
        <item h="1" x="3397"/>
        <item h="1" x="416"/>
        <item h="1" x="884"/>
        <item h="1" x="957"/>
        <item h="1" x="5017"/>
        <item h="1" x="3062"/>
        <item h="1" x="1448"/>
        <item h="1" x="3034"/>
        <item h="1" x="87"/>
        <item h="1" x="5019"/>
        <item h="1" x="3090"/>
        <item h="1" x="3212"/>
        <item h="1" x="4993"/>
        <item h="1" x="7645"/>
        <item h="1" x="8241"/>
        <item h="1" x="1947"/>
        <item h="1" x="4367"/>
        <item h="1" x="1304"/>
        <item h="1" x="1316"/>
        <item h="1" x="1592"/>
        <item h="1" x="2057"/>
        <item h="1" x="3636"/>
        <item h="1" x="4950"/>
        <item h="1" x="411"/>
        <item h="1" x="4449"/>
        <item h="1" x="596"/>
        <item h="1" x="3682"/>
        <item h="1" x="5402"/>
        <item h="1" x="1325"/>
        <item h="1" x="4370"/>
        <item h="1" x="3915"/>
        <item h="1" x="4421"/>
        <item h="1" x="267"/>
        <item h="1" x="3683"/>
        <item h="1" x="4760"/>
        <item h="1" x="5209"/>
        <item h="1" x="1447"/>
        <item h="1" x="3573"/>
        <item h="1" x="5355"/>
        <item h="1" x="3634"/>
        <item h="1" x="7643"/>
        <item h="1" x="2089"/>
        <item h="1" x="4614"/>
        <item h="1" x="8220"/>
        <item h="1" x="979"/>
        <item h="1" x="1725"/>
        <item h="1" x="4922"/>
        <item h="1" x="3091"/>
        <item h="1" x="1894"/>
        <item h="1" x="885"/>
        <item h="1" x="3006"/>
        <item h="1" x="667"/>
        <item h="1" x="3020"/>
        <item h="1" x="954"/>
        <item h="1" x="98"/>
        <item h="1" x="7982"/>
        <item h="1" x="894"/>
        <item h="1" x="3504"/>
        <item h="1" x="5119"/>
        <item h="1" x="5234"/>
        <item h="1" x="336"/>
        <item h="1" x="4921"/>
        <item h="1" x="8099"/>
        <item h="1" x="399"/>
        <item h="1" x="5186"/>
        <item h="1" x="4775"/>
        <item h="1" x="1933"/>
        <item h="1" x="4424"/>
        <item h="1" x="1930"/>
        <item h="1" x="861"/>
        <item h="1" x="6025"/>
        <item h="1" x="5043"/>
        <item h="1" x="7646"/>
        <item h="1" x="3021"/>
        <item h="1" x="1554"/>
        <item h="1" x="7309"/>
        <item h="1" x="668"/>
        <item h="1" x="1170"/>
        <item h="1" x="7741"/>
        <item h="1" x="6721"/>
        <item h="1" x="1061"/>
        <item h="1" x="4927"/>
        <item h="1" x="978"/>
        <item h="1" x="1705"/>
        <item h="1" x="5041"/>
        <item h="1" x="1893"/>
        <item h="1" x="7958"/>
        <item h="1" x="4010"/>
        <item h="1" x="5139"/>
        <item h="1" x="5064"/>
        <item h="1" x="1255"/>
        <item h="1" x="1759"/>
        <item h="1" x="6386"/>
        <item h="1" x="1910"/>
        <item h="1" x="3551"/>
        <item h="1" x="97"/>
        <item h="1" x="8124"/>
        <item h="1" x="1346"/>
        <item h="1" x="2074"/>
        <item h="1" x="1481"/>
        <item h="1" x="5835"/>
        <item h="1" x="4802"/>
        <item h="1" x="5137"/>
        <item h="1" x="1149"/>
        <item h="1" x="3867"/>
        <item h="1" x="557"/>
        <item h="1" x="4947"/>
        <item h="1" x="3637"/>
        <item h="1" x="3144"/>
        <item h="1" x="644"/>
        <item h="1" x="1027"/>
        <item h="1" x="6439"/>
        <item h="1" x="7285"/>
        <item h="1" x="1500"/>
        <item h="1" x="1526"/>
        <item h="1" x="3080"/>
        <item h="1" x="3961"/>
        <item h="1" x="578"/>
        <item h="1" x="1208"/>
        <item h="1" x="169"/>
        <item h="1" x="7282"/>
        <item h="1" x="1853"/>
        <item h="1" x="7140"/>
        <item h="1" x="1872"/>
        <item h="1" x="299"/>
        <item h="1" x="302"/>
        <item h="1" x="6024"/>
        <item h="1" x="7141"/>
        <item h="1" x="1412"/>
        <item h="1" x="1555"/>
        <item h="1" x="4949"/>
        <item h="1" x="1446"/>
        <item h="1" x="3962"/>
        <item h="1" x="4610"/>
        <item h="1" x="1589"/>
        <item h="1" x="5978"/>
        <item h="1" x="4154"/>
        <item h="1" x="4007"/>
        <item h="1" x="4730"/>
        <item h="1" x="3601"/>
        <item h="1" x="2699"/>
        <item h="1" x="1418"/>
        <item h="1" x="4420"/>
        <item h="1" x="5283"/>
        <item h="1" x="5713"/>
        <item h="1" x="1928"/>
        <item h="1" x="4781"/>
        <item h="1" x="3469"/>
        <item h="1" x="788"/>
        <item h="1" x="1929"/>
        <item h="1" x="2563"/>
        <item h="1" x="7142"/>
        <item h="1" x="6027"/>
        <item h="1" x="7281"/>
        <item h="1" x="1088"/>
        <item h="1" x="7306"/>
        <item h="1" x="2562"/>
        <item h="1" x="387"/>
        <item h="1" x="5792"/>
        <item h="1" x="3211"/>
        <item h="1" x="1254"/>
        <item h="1" x="4784"/>
        <item h="1" x="1206"/>
        <item h="1" x="6506"/>
        <item h="1" x="1544"/>
        <item h="1" x="288"/>
        <item h="1" x="642"/>
        <item h="1" x="1465"/>
        <item h="1" x="837"/>
        <item h="1" x="3239"/>
        <item h="1" x="7284"/>
        <item h="1" x="4443"/>
        <item h="1" x="5977"/>
        <item h="1" x="3067"/>
        <item h="1" x="1207"/>
        <item h="1" x="4801"/>
        <item h="1" x="6465"/>
        <item h="1" x="394"/>
        <item h="1" x="4515"/>
        <item h="1" x="641"/>
        <item h="1" x="1005"/>
        <item h="1" x="3794"/>
        <item h="1" x="5479"/>
        <item h="1" x="1361"/>
        <item h="1" x="749"/>
        <item h="1" x="4176"/>
        <item h="1" x="3780"/>
        <item h="1" x="645"/>
        <item h="1" x="4417"/>
        <item h="1" x="5096"/>
        <item h="1" x="4369"/>
        <item h="1" x="918"/>
        <item h="1" x="8065"/>
        <item h="1" x="1173"/>
        <item h="1" x="3192"/>
        <item h="1" x="8185"/>
        <item h="1" x="917"/>
        <item h="1" x="4444"/>
        <item h="1" x="4758"/>
        <item h="1" x="181"/>
        <item h="1" x="4488"/>
        <item h="1" x="1337"/>
        <item h="1" x="196"/>
        <item h="1" x="2586"/>
        <item h="1" x="597"/>
        <item h="1" x="2891"/>
        <item h="1" x="930"/>
        <item h="1" x="3844"/>
        <item h="1" x="2698"/>
        <item h="1" x="1205"/>
        <item h="1" x="6440"/>
        <item h="1" x="3575"/>
        <item h="1" x="3095"/>
        <item h="1" x="172"/>
        <item h="1" x="179"/>
        <item h="1" x="4683"/>
        <item h="1" x="4851"/>
        <item h="1" x="3528"/>
        <item h="1" x="1873"/>
        <item h="1" x="5455"/>
        <item h="1" x="3759"/>
        <item h="1" x="4539"/>
        <item h="1" x="4611"/>
        <item h="1" x="3053"/>
        <item h="1" x="180"/>
        <item h="1" x="4465"/>
        <item h="1" x="7980"/>
        <item h="1" x="7305"/>
        <item h="1" x="3123"/>
        <item h="1" x="7738"/>
        <item h="1" x="3684"/>
        <item h="1" x="6505"/>
        <item h="1" x="8066"/>
        <item h="1" x="444"/>
        <item h="1" x="4394"/>
        <item h="1" x="6722"/>
        <item h="1" x="361"/>
        <item h="1" x="3797"/>
        <item h="1" x="1812"/>
        <item h="1" x="572"/>
        <item h="1" x="7308"/>
        <item h="1" x="4419"/>
        <item h="1" x="5114"/>
        <item h="1" x="4511"/>
        <item h="1" x="5162"/>
        <item h="1" x="4777"/>
        <item h="1" x="8171"/>
        <item h="1" x="3572"/>
        <item h="1" x="4202"/>
        <item h="1" x="2112"/>
        <item h="1" x="4371"/>
        <item h="1" x="4491"/>
        <item h="1" x="524"/>
        <item h="1" x="4538"/>
        <item h="1" x="8075"/>
        <item h="1" x="415"/>
        <item h="1" x="571"/>
        <item h="1" x="666"/>
        <item h="1" x="747"/>
        <item h="1" x="1385"/>
        <item h="1" x="3503"/>
        <item h="1" x="2173"/>
        <item h="1" x="8221"/>
        <item h="1" x="1684"/>
        <item h="1" x="1052"/>
        <item h="1" x="2927"/>
        <item h="1" x="2041"/>
        <item h="1" x="1060"/>
        <item h="1" x="4707"/>
        <item h="1" x="4346"/>
        <item h="1" x="4442"/>
        <item h="1" x="8173"/>
        <item h="1" x="3184"/>
        <item h="1" x="6385"/>
        <item h="1" x="5642"/>
        <item h="1" x="4635"/>
        <item h="1" x="3937"/>
        <item h="1" x="748"/>
        <item h="1" x="1396"/>
        <item h="1" x="130"/>
        <item h="1" x="5328"/>
        <item h="1" x="2696"/>
        <item h="1" x="483"/>
        <item h="1" x="3959"/>
        <item h="1" x="3417"/>
        <item h="1" x="2993"/>
        <item h="1" x="3052"/>
        <item h="1" x="812"/>
        <item h="1" x="134"/>
        <item h="1" x="148"/>
        <item h="1" x="5906"/>
        <item h="1" x="277"/>
        <item h="1" x="3571"/>
        <item h="1" x="168"/>
        <item h="1" x="1059"/>
        <item h="1" x="4754"/>
        <item h="1" x="4487"/>
        <item h="1" x="3870"/>
        <item h="1" x="4199"/>
        <item h="1" x="5377"/>
        <item h="1" x="3505"/>
        <item h="1" x="2889"/>
        <item h="1" x="1936"/>
        <item h="1" x="1204"/>
        <item h="1" x="193"/>
        <item h="1" x="7739"/>
        <item h="1" x="2928"/>
        <item h="1" x="3416"/>
        <item h="1" x="158"/>
        <item h="1" x="1365"/>
        <item h="1" x="2071"/>
        <item h="1" x="2062"/>
        <item h="1" x="1937"/>
        <item h="1" x="3944"/>
        <item h="1" x="6128"/>
        <item h="1" x="506"/>
        <item h="1" x="3660"/>
        <item h="1" x="619"/>
        <item h="1" x="81"/>
        <item h="1" x="4153"/>
        <item h="1" x="315"/>
        <item h="1" x="507"/>
        <item h="1" x="523"/>
        <item h="1" x="6003"/>
        <item h="1" x="6719"/>
        <item h="1" x="4705"/>
        <item h="1" x="6456"/>
        <item h="1" x="3238"/>
        <item h="1" x="3445"/>
        <item h="1" x="4467"/>
        <item h="1" x="459"/>
        <item h="1" x="4253"/>
        <item h="1" x="620"/>
        <item h="1" x="6720"/>
        <item h="1" x="431"/>
        <item h="1" x="4826"/>
        <item h="1" x="8184"/>
        <item h="1" x="326"/>
        <item h="1" x="458"/>
        <item h="1" x="4395"/>
        <item h="1" x="63"/>
        <item h="1" x="5233"/>
        <item h="1" x="4155"/>
        <item h="1" x="4681"/>
        <item h="1" x="2113"/>
        <item h="1" x="3481"/>
        <item h="1" x="5282"/>
        <item h="1" x="266"/>
        <item h="1" x="2088"/>
        <item h="1" x="265"/>
        <item h="1" x="121"/>
        <item h="1" x="7154"/>
        <item h="1" x="1299"/>
        <item h="1" x="5401"/>
        <item h="1" x="292"/>
        <item h="1" x="665"/>
        <item h="1" x="8186"/>
        <item h="1" x="2978"/>
        <item h="1" x="1328"/>
        <item h="1" x="1315"/>
        <item h="1" x="5905"/>
        <item h="1" x="5263"/>
        <item h="1" x="3167"/>
        <item h="1" x="2058"/>
        <item h="1" x="3143"/>
        <item h="1" x="3635"/>
        <item h="1" x="5432"/>
        <item h="1" x="4031"/>
        <item h="1" x="1411"/>
        <item h="1" x="3782"/>
        <item h="1" x="243"/>
        <item h="1" x="4368"/>
        <item h="1" x="1707"/>
        <item h="1" x="8194"/>
        <item h="1" x="1758"/>
        <item h="1" x="1327"/>
        <item h="1" x="6434"/>
        <item h="1" x="4776"/>
        <item h="1" x="8219"/>
        <item h="1" x="7138"/>
        <item h="1" x="1300"/>
        <item h="1" x="3022"/>
        <item h="1" x="1991"/>
        <item h="1" x="8042"/>
        <item h="1" x="1776"/>
        <item h="1" x="1417"/>
        <item h="1" x="314"/>
        <item h="1" x="242"/>
        <item h="1" x="298"/>
        <item h="1" x="3226"/>
        <item h="1" x="811"/>
        <item h="1" x="5235"/>
        <item h="1" x="3550"/>
        <item h="1" x="6723"/>
        <item h="1" x="752"/>
        <item h="1" x="669"/>
        <item h="1" x="4322"/>
        <item h="1" x="920"/>
        <item h="1" x="3936"/>
        <item h="1" x="4946"/>
        <item h="1" x="4656"/>
        <item h="1" x="5810"/>
        <item h="1" x="4513"/>
        <item h="1" x="4591"/>
        <item h="1" x="4871"/>
        <item h="1" x="219"/>
        <item h="1" x="3394"/>
        <item h="1" x="3236"/>
        <item h="1" x="3779"/>
        <item h="1" x="3681"/>
        <item h="1" x="2023"/>
        <item h="1" x="346"/>
        <item h="1" x="1645"/>
        <item h="1" x="3079"/>
        <item h="1" x="7212"/>
        <item h="1" x="3171"/>
        <item h="1" x="883"/>
        <item h="1" x="1341"/>
        <item h="1" x="4393"/>
        <item h="1" x="1646"/>
        <item h="1" x="8183"/>
        <item h="1" x="388"/>
        <item h="1" x="4540"/>
        <item h="1" x="4203"/>
        <item h="1" x="1780"/>
        <item h="1" x="1721"/>
        <item h="1" x="981"/>
        <item h="1" x="3019"/>
        <item h="1" x="4923"/>
        <item h="1" x="3168"/>
        <item h="1" x="6000"/>
        <item h="1" x="1413"/>
        <item h="1" x="6242"/>
        <item h="1" x="3414"/>
        <item h="1" x="3183"/>
        <item h="1" x="4450"/>
        <item h="1" x="2006"/>
        <item h="1" x="7139"/>
        <item h="1" x="2444"/>
        <item h="1" x="2890"/>
        <item h="1" x="810"/>
        <item h="1" x="1669"/>
        <item h="1" x="109"/>
        <item h="1" x="3597"/>
        <item h="1" x="1193"/>
        <item h="1" x="7957"/>
        <item h="1" x="1074"/>
        <item h="1" x="5090"/>
        <item h="1" x="1674"/>
        <item h="1" x="364"/>
        <item h="1" x="3822"/>
        <item h="1" x="5959"/>
        <item h="1" x="6530"/>
        <item h="1" x="1685"/>
        <item h="1" x="3983"/>
        <item h="1" x="556"/>
        <item h="1" x="385"/>
        <item h="1" x="5767"/>
        <item h="1" x="5089"/>
        <item h="1" x="5433"/>
        <item h="1" x="6745"/>
        <item h="1" x="3638"/>
        <item h="1" x="787"/>
        <item h="1" x="5738"/>
        <item h="1" x="3210"/>
        <item h="1" x="7213"/>
        <item h="1" x="412"/>
        <item h="1" x="2046"/>
        <item h="1" x="3444"/>
        <item h="1" x="1293"/>
        <item h="1" x="953"/>
        <item h="1" x="7286"/>
        <item h="1" x="3231"/>
        <item h="1" x="8125"/>
        <item h="1" x="392"/>
        <item h="1" x="5935"/>
        <item h="1" x="7137"/>
        <item h="1" x="3730"/>
        <item h="1" x="4011"/>
        <item h="1" x="5883"/>
        <item h="1" x="323"/>
        <item h="1" x="5809"/>
        <item h="1" x="57"/>
        <item h="1" x="4872"/>
        <item h="1" x="4347"/>
        <item h="1" x="5115"/>
        <item h="1" x="7682"/>
        <item h="1" x="7909"/>
        <item h="1" x="3066"/>
        <item h="1" x="1058"/>
        <item h="1" x="1553"/>
        <item h="1" x="4731"/>
        <item h="1" x="1573"/>
        <item h="1" x="4537"/>
        <item h="1" x="5304"/>
        <item h="1" x="1001"/>
        <item h="1" x="3078"/>
        <item h="1" x="6481"/>
        <item h="1" x="1464"/>
        <item h="1" x="7153"/>
        <item h="1" x="6482"/>
        <item h="1" x="4588"/>
        <item h="1" x="3963"/>
        <item h="1" x="3552"/>
        <item h="1" x="727"/>
        <item h="1" x="1075"/>
        <item h="1" x="5786"/>
        <item h="1" x="5666"/>
        <item h="1" x="4345"/>
        <item h="1" x="1968"/>
        <item h="1" x="3008"/>
        <item h="1" x="3393"/>
        <item h="1" x="5618"/>
        <item h="1" x="895"/>
        <item h="1" x="3920"/>
        <item h="1" x="1256"/>
        <item h="1" x="7992"/>
        <item h="1" x="153"/>
        <item h="1" x="573"/>
        <item h="1" x="5762"/>
        <item h="1" x="6458"/>
        <item h="1" x="5431"/>
        <item h="1" x="2189"/>
        <item h="1" x="4926"/>
        <item h="1" x="5120"/>
        <item h="1" x="5456"/>
        <item h="1" x="7981"/>
        <item h="1" x="7956"/>
        <item h="1" x="1762"/>
        <item h="1" x="691"/>
        <item h="1" x="1449"/>
        <item h="1" x="3181"/>
        <item h="1" x="5960"/>
        <item h="1" x="692"/>
        <item h="1" x="414"/>
        <item h="1" x="716"/>
        <item h="1" x="8029"/>
        <item h="1" x="4585"/>
        <item h="1" x="3018"/>
        <item h="1" x="4416"/>
        <item h="1" x="1485"/>
        <item h="1" x="3141"/>
        <item h="1" x="4631"/>
        <item h="1" x="5787"/>
        <item h="1" x="1145"/>
        <item h="1" x="5161"/>
        <item h="1" x="2969"/>
        <item h="1" x="5907"/>
        <item h="1" x="4012"/>
        <item h="1" x="1026"/>
        <item h="1" x="7310"/>
        <item h="1" x="726"/>
        <item h="1" x="1670"/>
        <item h="1" x="4343"/>
        <item h="1" x="717"/>
        <item h="1" x="3914"/>
        <item h="1" x="3845"/>
        <item h="1" x="5474"/>
        <item h="1" x="6127"/>
        <item h="1" x="4925"/>
        <item h="1" x="690"/>
        <item h="1" x="4562"/>
        <item h="1" x="4200"/>
        <item h="1" x="8122"/>
        <item h="1" x="4616"/>
        <item h="1" x="4755"/>
        <item h="1" x="5737"/>
        <item h="1" x="1778"/>
        <item h="1" x="1410"/>
        <item h="1" x="5761"/>
        <item h="1" x="313"/>
        <item h="1" x="7658"/>
        <item h="1" x="7177"/>
        <item h="1" x="6777"/>
        <item h="1" x="1777"/>
        <item h="1" x="5475"/>
        <item h="1" x="3525"/>
        <item h="1" x="5930"/>
        <item h="1" x="437"/>
        <item h="1" x="2227"/>
        <item h="1" x="218"/>
        <item h="1" x="1202"/>
        <item h="1" x="4464"/>
        <item h="1" x="618"/>
        <item h="1" x="740"/>
        <item h="1" x="4130"/>
        <item h="1" x="3108"/>
        <item h="1" x="4109"/>
        <item h="1" x="3142"/>
        <item h="1" x="7178"/>
        <item h="1" x="4252"/>
        <item h="1" x="7908"/>
        <item h="1" x="3145"/>
        <item h="1" x="481"/>
        <item h="1" x="715"/>
        <item h="1" x="5187"/>
        <item h="1" x="8026"/>
        <item h="1" x="8193"/>
        <item h="1" x="4034"/>
        <item h="1" x="4298"/>
        <item h="1" x="4009"/>
        <item h="1" x="220"/>
        <item h="1" x="5303"/>
        <item h="1" x="3600"/>
        <item h="1" x="3576"/>
        <item h="1" x="1556"/>
        <item h="1" x="3987"/>
        <item h="1" x="5352"/>
        <item h="1" x="5264"/>
        <item h="1" x="8146"/>
        <item h="1" x="5063"/>
        <item h="1" x="1932"/>
        <item h="1" x="5163"/>
        <item h="1" x="8028"/>
        <item h="1" x="6480"/>
        <item h="1" x="3054"/>
        <item h="1" x="4516"/>
        <item h="1" x="5715"/>
        <item h="1" x="5690"/>
        <item h="1" x="4112"/>
        <item h="1" x="1834"/>
        <item h="1" x="8015"/>
        <item h="1" x="1520"/>
        <item h="1" x="1856"/>
        <item h="1" x="5288"/>
        <item h="1" x="1053"/>
        <item h="1" x="7706"/>
        <item h="1" x="2056"/>
        <item h="1" x="2443"/>
        <item h="1" x="3293"/>
        <item h="1" x="4928"/>
        <item h="1" x="2587"/>
        <item h="1" x="3502"/>
        <item h="1" x="268"/>
        <item h="1" x="3311"/>
        <item h="1" x="6504"/>
        <item h="1" x="1124"/>
        <item h="1" x="6129"/>
        <item h="1" x="3819"/>
        <item h="1" x="5379"/>
        <item h="1" x="621"/>
        <item h="1" x="2299"/>
        <item h="1" x="7810"/>
        <item h="1" x="3182"/>
        <item h="1" x="5832"/>
        <item h="1" x="3415"/>
        <item h="1" x="1253"/>
        <item h="1" x="4201"/>
        <item h="1" x="5376"/>
        <item h="1" x="2252"/>
        <item h="1" x="482"/>
        <item h="1" x="5619"/>
        <item h="1" x="5522"/>
        <item h="1" x="3166"/>
        <item h="1" x="929"/>
        <item h="1" x="8198"/>
        <item h="1" x="7811"/>
        <item h="1" x="1445"/>
        <item h="1" x="4372"/>
        <item h="1" x="3986"/>
        <item h="1" x="457"/>
        <item h="1" x="522"/>
        <item h="1" x="3441"/>
        <item h="1" x="5641"/>
        <item h="1" x="725"/>
        <item h="1" x="1203"/>
        <item h="1" x="244"/>
        <item h="1" x="7681"/>
        <item h="1" x="1100"/>
        <item h="1" x="3960"/>
        <item h="1" x="5689"/>
        <item h="1" x="443"/>
        <item h="1" x="229"/>
        <item h="1" x="4344"/>
        <item h="1" x="915"/>
        <item h="1" x="1627"/>
        <item h="1" x="3553"/>
        <item h="1" x="1895"/>
        <item h="1" x="1430"/>
        <item h="1" x="3793"/>
        <item h="1" x="1099"/>
        <item h="1" x="5880"/>
        <item h="1" x="5094"/>
        <item h="1" x="241"/>
        <item h="1" x="1159"/>
        <item h="1" x="2888"/>
        <item h="1" x="4008"/>
        <item h="1" x="1538"/>
        <item h="1" x="1157"/>
        <item h="1" x="264"/>
        <item h="1" x="1781"/>
        <item h="1" x="3197"/>
        <item h="1" x="3659"/>
        <item h="1" x="6409"/>
        <item h="1" x="4035"/>
        <item h="1" x="5040"/>
        <item h="1" x="1156"/>
        <item h="1" x="1098"/>
        <item h="1" x="3661"/>
        <item h="1" x="548"/>
        <item h="1" x="1077"/>
        <item h="1" x="545"/>
        <item h="1" x="3985"/>
        <item h="1" x="3075"/>
        <item h="1" x="1833"/>
        <item h="1" x="6295"/>
        <item h="1" x="3731"/>
        <item h="1" x="4780"/>
        <item h="1" x="7354"/>
        <item h="1" x="1946"/>
        <item h="1" x="7993"/>
        <item h="1" x="6462"/>
        <item h="1" x="5185"/>
        <item h="1" x="7210"/>
        <item h="1" x="6803"/>
        <item h="1" x="8040"/>
        <item h="1" x="833"/>
        <item h="1" x="5763"/>
        <item h="1" x="3756"/>
        <item h="1" x="789"/>
        <item h="1" x="1626"/>
        <item h="1" x="278"/>
        <item h="1" x="3199"/>
        <item h="1" x="1490"/>
        <item h="1" x="1395"/>
        <item h="1" x="3057"/>
        <item h="1" x="1280"/>
        <item h="1" x="442"/>
        <item h="1" x="5599"/>
        <item h="1" x="2207"/>
        <item h="1" x="3866"/>
        <item h="1" x="3843"/>
        <item h="1" x="5811"/>
        <item h="1" x="741"/>
        <item h="1" x="3465"/>
        <item h="1" x="5426"/>
        <item h="1" x="1467"/>
        <item h="1" x="5624"/>
        <item h="1" x="6410"/>
        <item h="1" x="3621"/>
        <item h="1" x="4226"/>
        <item h="1" x="1606"/>
        <item h="1" x="80"/>
        <item h="1" x="1123"/>
        <item h="1" x="916"/>
        <item h="1" x="1279"/>
        <item h="1" x="4441"/>
        <item h="1" x="3077"/>
        <item h="1" x="4803"/>
        <item h="1" x="7657"/>
        <item h="1" x="1804"/>
        <item h="1" x="7176"/>
        <item h="1" x="3818"/>
        <item h="1" x="430"/>
        <item h="1" x="3398"/>
        <item h="1" x="1797"/>
        <item h="1" x="3005"/>
        <item h="1" x="6104"/>
        <item h="1" x="1837"/>
        <item h="1" x="3599"/>
        <item h="1" x="5793"/>
        <item h="1" x="7307"/>
        <item h="1" x="3237"/>
        <item h="1" x="8018"/>
        <item h="1" x="3778"/>
        <item h="1" x="1704"/>
        <item h="1" x="2992"/>
        <item h="1" x="738"/>
        <item h="1" x="4033"/>
        <item h="1" x="4590"/>
        <item h="1" x="3249"/>
        <item h="1" x="8052"/>
        <item h="1" x="384"/>
        <item h="1" x="5665"/>
        <item h="1" x="1938"/>
        <item h="1" x="7994"/>
        <item h="1" x="7586"/>
        <item h="1" x="4392"/>
        <item h="1" x="6529"/>
        <item h="1" x="1377"/>
        <item h="1" x="6243"/>
        <item h="1" x="493"/>
        <item h="1" x="7357"/>
        <item h="1" x="1989"/>
        <item h="1" x="4468"/>
        <item h="1" x="7717"/>
        <item h="1" x="447"/>
        <item h="1" x="7730"/>
        <item h="1" x="1169"/>
        <item h="1" x="3118"/>
        <item h="1" x="393"/>
        <item h="1" x="3478"/>
        <item h="1" x="882"/>
        <item h="1" x="4613"/>
        <item h="1" x="1688"/>
        <item h="1" x="977"/>
        <item h="1" x="5790"/>
        <item h="1" x="4729"/>
        <item h="1" x="4425"/>
        <item h="1" x="4391"/>
        <item h="1" x="5118"/>
        <item h="1" x="3598"/>
        <item h="1" x="1454"/>
        <item h="1" x="6441"/>
        <item h="1" x="6131"/>
        <item h="1" x="4612"/>
        <item h="1" x="4152"/>
        <item h="1" x="4323"/>
        <item h="1" x="6105"/>
        <item h="1" x="3891"/>
        <item h="1" x="5979"/>
        <item h="1" x="5265"/>
        <item h="1" x="4180"/>
        <item h="1" x="1431"/>
        <item h="1" x="205"/>
        <item h="1" x="7283"/>
        <item h="1" x="7152"/>
        <item h="1" x="374"/>
        <item h="1" x="1874"/>
        <item h="1" x="809"/>
        <item h="1" x="1029"/>
        <item h="1" x="1080"/>
        <item h="1" x="505"/>
        <item h="1" x="4032"/>
        <item h="1" x="5643"/>
        <item h="1" x="1155"/>
        <item h="1" x="6459"/>
        <item h="1" x="5768"/>
        <item h="1" x="3442"/>
        <item h="1" x="5289"/>
        <item h="1" x="3658"/>
        <item h="1" x="2396"/>
        <item h="1" x="3865"/>
        <item h="1" x="3051"/>
        <item h="1" x="2229"/>
        <item h="1" x="7931"/>
        <item h="1" x="2276"/>
        <item h="1" x="9"/>
        <item h="1" x="3244"/>
        <item h="1" x="6468"/>
        <item h="1" x="6194"/>
        <item h="1" x="2395"/>
        <item h="1" x="6466"/>
        <item h="1" x="3227"/>
        <item h="1" x="2904"/>
        <item h="1" x="7258"/>
        <item h="1" x="5259"/>
        <item h="1" x="456"/>
        <item h="1" x="1871"/>
        <item h="1" x="1625"/>
        <item h="1" x="4799"/>
        <item h="1" x="389"/>
        <item h="1" x="455"/>
        <item h="1" x="5258"/>
        <item h="1" x="4609"/>
        <item h="1" x="7250"/>
        <item h="1" x="7979"/>
        <item h="1" x="3191"/>
        <item h="1" x="3033"/>
        <item h="1" x="3248"/>
        <item h="1" x="3245"/>
        <item h="1" x="5712"/>
        <item h="1" x="6743"/>
        <item h="1" x="5135"/>
        <item h="1" x="8064"/>
        <item h="1" x="5424"/>
        <item h="1" x="4563"/>
        <item h="1" x="6241"/>
        <item h="1" x="5570"/>
        <item h="1" x="228"/>
        <item h="1" x="4948"/>
        <item h="1" x="7429"/>
        <item h="1" x="1429"/>
        <item h="1" x="413"/>
        <item h="1" x="1428"/>
        <item h="1" x="569"/>
        <item h="1" x="4512"/>
        <item h="1" x="3232"/>
        <item h="1" x="3755"/>
        <item h="1" x="7729"/>
        <item h="1" x="6776"/>
        <item h="1" x="5954"/>
        <item h="1" x="6438"/>
        <item h="1" x="3529"/>
        <item h="1" x="4757"/>
        <item h="1" x="7742"/>
        <item h="1" x="5955"/>
        <item h="1" x="7136"/>
        <item h="1" x="276"/>
        <item h="1" x="6507"/>
        <item h="1" x="1472"/>
        <item h="1" x="7907"/>
        <item h="1" x="5769"/>
        <item h="1" x="5789"/>
        <item h="1" x="2206"/>
        <item h="1" x="124"/>
        <item h="1" x="1935"/>
        <item h="1" x="3524"/>
        <item h="1" x="1503"/>
        <item h="1" x="1915"/>
        <item h="1" x="4492"/>
        <item h="1" x="2063"/>
        <item h="1" x="813"/>
        <item h="1" x="6467"/>
        <item h="1" x="1228"/>
        <item h="1" x="1064"/>
        <item h="1" x="246"/>
        <item h="1" x="4583"/>
        <item h="1" x="7910"/>
        <item h="1" x="7955"/>
        <item h="1" x="494"/>
        <item h="1" x="7202"/>
        <item h="1" x="746"/>
        <item h="1" x="182"/>
        <item h="1" x="4655"/>
        <item h="1" x="7356"/>
        <item h="1" x="5091"/>
        <item h="1" x="1278"/>
        <item h="1" x="4876"/>
        <item h="1" x="1179"/>
        <item h="1" x="3685"/>
        <item h="1" x="2042"/>
        <item h="1" x="8218"/>
        <item h="1" x="6291"/>
        <item h="1" x="6461"/>
        <item h="1" x="6193"/>
        <item h="1" x="2111"/>
        <item h="1" x="6455"/>
        <item h="1" x="5931"/>
        <item h="1" x="786"/>
        <item h="1" x="3061"/>
        <item h="1" x="3104"/>
        <item h="1" x="7732"/>
        <item h="1" x="7189"/>
        <item h="1" x="6023"/>
        <item h="1" x="3055"/>
        <item h="1" x="1934"/>
        <item h="1" x="2226"/>
        <item h="1" x="1588"/>
        <item h="1" x="1314"/>
        <item h="1" x="4036"/>
        <item h="1" x="3229"/>
        <item h="1" x="4280"/>
        <item h="1" x="7333"/>
        <item h="1" x="3119"/>
        <item h="1" x="3729"/>
        <item h="1" x="4680"/>
        <item h="1" x="4753"/>
        <item h="1" x="6503"/>
        <item h="1" x="1950"/>
        <item h="1" x="2172"/>
        <item h="1" x="1122"/>
        <item h="1" x="2205"/>
        <item h="1" x="34"/>
        <item h="1" x="7731"/>
        <item h="1" x="7728"/>
        <item h="1" x="3619"/>
        <item h="1" x="6290"/>
        <item h="1" x="8217"/>
        <item h="1" x="3372"/>
        <item h="1" x="3443"/>
        <item h="1" x="7550"/>
        <item h="1" x="373"/>
        <item h="1" x="1324"/>
        <item h="1" x="5622"/>
        <item h="1" x="1416"/>
        <item h="1" x="4825"/>
        <item h="1" x="1572"/>
        <item h="1" x="3082"/>
        <item h="1" x="560"/>
        <item h="1" x="4274"/>
        <item h="1" x="6746"/>
        <item h="1" x="108"/>
        <item h="1" x="857"/>
        <item h="1" x="5435"/>
        <item h="1" x="1051"/>
        <item h="1" x="2174"/>
        <item h="1" x="1218"/>
        <item h="1" x="5936"/>
        <item h="1" x="2134"/>
        <item h="1" x="4660"/>
        <item h="1" x="1508"/>
        <item h="1" x="7622"/>
        <item h="1" x="3889"/>
        <item h="1" x="8027"/>
        <item h="1" x="5434"/>
        <item h="1" x="1250"/>
        <item h="1" x="886"/>
        <item h="1" x="5480"/>
        <item h="1" x="7549"/>
        <item h="1" x="617"/>
        <item h="1" x="8246"/>
        <item h="1" x="4632"/>
        <item h="1" x="7573"/>
        <item h="1" x="3228"/>
        <item h="1" x="7546"/>
        <item h="1" x="1391"/>
        <item h="1" x="3480"/>
        <item h="1" x="7548"/>
        <item h="1" x="1798"/>
        <item h="1" x="4426"/>
        <item h="1" x="6435"/>
        <item h="1" x="1463"/>
        <item h="1" x="1644"/>
        <item h="1" x="5403"/>
        <item h="1" x="5039"/>
        <item h="1" x="2025"/>
        <item h="1" x="7332"/>
        <item h="1" x="7934"/>
        <item h="1" x="3106"/>
        <item h="1" x="7201"/>
        <item h="1" x="3418"/>
        <item h="1" x="6780"/>
        <item h="1" x="1220"/>
        <item h="1" x="1277"/>
        <item h="1" x="1543"/>
        <item h="1" x="6650"/>
        <item h="1" x="484"/>
        <item h="1" x="1796"/>
        <item h="1" x="4251"/>
        <item h="1" x="4800"/>
        <item h="1" x="7428"/>
        <item h="1" x="5760"/>
        <item h="1" x="3620"/>
        <item h="1" x="4250"/>
        <item h="1" x="5667"/>
        <item h="1" x="3163"/>
        <item h="1" x="4131"/>
        <item h="1" x="908"/>
        <item h="1" x="2979"/>
        <item h="1" x="3089"/>
        <item h="1" x="1726"/>
        <item h="1" x="2022"/>
        <item h="1" x="1401"/>
        <item h="1" x="6778"/>
        <item h="1" x="6457"/>
        <item h="1" x="3230"/>
        <item h="1" x="120"/>
        <item h="1" x="275"/>
        <item h="1" x="4396"/>
        <item h="1" x="1852"/>
        <item h="1" x="7932"/>
        <item h="1" x="6296"/>
        <item h="1" x="1628"/>
        <item h="1" x="360"/>
        <item h="1" x="6469"/>
        <item h="1" x="7547"/>
        <item h="1" x="3506"/>
        <item h="1" x="2153"/>
        <item h="1" x="3177"/>
        <item h="1" x="3446"/>
        <item h="1" x="6387"/>
        <item h="1" x="6779"/>
        <item h="1" x="7737"/>
        <item h="1" x="4129"/>
        <item h="1" x="7683"/>
        <item h="1" x="4256"/>
        <item h="1" x="3056"/>
        <item h="1" x="1180"/>
        <item h="1" x="7304"/>
        <item h="1" x="907"/>
        <item h="1" x="6130"/>
        <item h="1" x="4589"/>
        <item h="1" x="6632"/>
        <item h="1" x="1795"/>
        <item h="1" x="7621"/>
        <item h="1" x="1892"/>
        <item h="1" x="570"/>
        <item h="1" x="5425"/>
        <item h="1" x="7587"/>
        <item h="1" x="204"/>
        <item h="1" x="6294"/>
        <item h="1" x="2090"/>
        <item h="1" x="79"/>
        <item h="1" x="1181"/>
        <item h="1" x="4924"/>
        <item h="1" x="4536"/>
        <item h="1" x="3140"/>
        <item h="1" x="1249"/>
        <item h="1" x="192"/>
        <item h="1" x="3798"/>
        <item h="1" x="7574"/>
        <item h="1" x="3846"/>
        <item h="1" x="4827"/>
        <item h="1" x="3031"/>
        <item h="1" x="4321"/>
        <item h="1" x="6647"/>
        <item h="1" x="4945"/>
        <item h="1" x="5788"/>
        <item h="1" x="577"/>
        <item h="1" x="3107"/>
        <item h="1" x="2977"/>
        <item h="1" x="4276"/>
        <item h="1" x="6802"/>
        <item h="1" x="1050"/>
        <item h="1" x="3639"/>
        <item h="1" x="764"/>
        <item h="1" x="4848"/>
        <item h="1" x="5286"/>
        <item h="1" x="714"/>
        <item h="1" x="15"/>
        <item h="1" x="7930"/>
        <item h="1" x="4055"/>
        <item h="1" x="1574"/>
        <item h="1" x="3602"/>
        <item h="1" x="547"/>
        <item h="1" x="6460"/>
        <item h="1" x="2275"/>
        <item h="1" x="7995"/>
        <item h="1" x="5976"/>
        <item h="1" x="480"/>
        <item h="1" x="5284"/>
        <item h="1" x="5739"/>
        <item h="1" x="5571"/>
        <item h="1" x="3984"/>
        <item h="1" x="1518"/>
        <item h="1" x="3895"/>
        <item h="1" x="424"/>
        <item h="1" x="535"/>
        <item h="1" x="1178"/>
        <item h="1" x="4399"/>
        <item h="1" x="5400"/>
        <item h="1" x="4896"/>
        <item h="1" x="6433"/>
        <item h="1" x="312"/>
        <item h="1" x="3373"/>
        <item h="1" x="8063"/>
        <item h="1" x="2047"/>
        <item h="1" x="5595"/>
        <item h="1" x="4952"/>
        <item h="1" x="4785"/>
        <item h="1" x="5594"/>
        <item h="1" x="7211"/>
        <item h="1" x="2561"/>
        <item h="1" x="7164"/>
        <item h="1" x="549"/>
        <item h="1" x="7319"/>
        <item h="1" x="6527"/>
        <item h="1" x="5621"/>
        <item h="1" x="3109"/>
        <item h="1" x="7680"/>
        <item h="1" x="7249"/>
        <item h="1" x="737"/>
        <item h="1" x="8187"/>
        <item h="1" x="2980"/>
        <item h="1" x="3068"/>
        <item h="1" x="230"/>
        <item h="1" x="7791"/>
        <item h="1" x="909"/>
        <item h="1" x="7280"/>
        <item h="1" x="3288"/>
        <item h="1" x="7427"/>
        <item h="1" x="7430"/>
        <item h="1" x="3235"/>
        <item h="1" x="8051"/>
        <item h="1" x="7248"/>
        <item h="1" x="5736"/>
        <item h="1" x="4438"/>
        <item h="1" x="372"/>
        <item h="1" x="5855"/>
        <item h="1" x="3479"/>
        <item h="1" x="5953"/>
        <item h="1" x="4679"/>
        <item h="1" x="1539"/>
        <item h="1" x="4592"/>
        <item h="1" x="4761"/>
        <item h="1" x="7978"/>
        <item h="1" x="7426"/>
        <item h="1" x="110"/>
        <item h="1" x="6437"/>
        <item h="1" x="1703"/>
        <item h="1" x="7358"/>
        <item h="1" x="5437"/>
        <item h="1" x="7787"/>
        <item h="1" x="2866"/>
        <item h="1" x="3250"/>
        <item h="1" x="546"/>
        <item h="1" x="407"/>
        <item h="1" x="1537"/>
        <item h="1" x="8149"/>
        <item h="1" x="75"/>
        <item h="1" x="6747"/>
        <item h="1" x="39"/>
        <item h="1" x="5136"/>
        <item h="1" x="6744"/>
        <item h="1" x="6949"/>
        <item h="1" x="7826"/>
        <item h="1" x="4663"/>
        <item h="1" x="8050"/>
        <item h="1" x="1011"/>
        <item h="1" x="375"/>
        <item h="1" x="3049"/>
        <item h="1" x="1519"/>
        <item h="1" x="3913"/>
        <item h="1" x="7572"/>
        <item h="1" x="7933"/>
        <item h="1" x="1251"/>
        <item h="1" x="7260"/>
        <item h="1" x="6531"/>
        <item h="1" x="3758"/>
        <item h="1" x="7261"/>
        <item h="1" x="1323"/>
        <item h="1" x="8121"/>
        <item h="1" x="322"/>
        <item h="1" x="1079"/>
        <item h="1" x="1158"/>
        <item h="1" x="1244"/>
        <item h="1" x="4967"/>
        <item h="1" x="6074"/>
        <item h="1" x="4847"/>
        <item h="1" x="178"/>
        <item h="1" x="1390"/>
        <item h="1" x="5617"/>
        <item h="1" x="1409"/>
        <item h="1" x="1499"/>
        <item h="1" x="8053"/>
        <item h="1" x="7620"/>
        <item h="1" x="1745"/>
        <item h="1" x="4204"/>
        <item h="1" x="5961"/>
        <item h="1" x="248"/>
        <item h="1" x="7538"/>
        <item h="1" x="7996"/>
        <item h="1" x="7143"/>
        <item h="1" x="7214"/>
        <item h="1" x="7209"/>
        <item h="1" x="74"/>
        <item h="1" x="8025"/>
        <item h="1" x="6608"/>
        <item h="1" x="693"/>
        <item h="1" x="3706"/>
        <item h="1" x="8209"/>
        <item h="1" x="5113"/>
        <item h="1" x="5598"/>
        <item h="1" x="460"/>
        <item h="1" x="6478"/>
        <item h="1" x="4205"/>
        <item h="1" x="107"/>
        <item h="1" x="906"/>
        <item h="1" x="3595"/>
        <item h="1" x="6731"/>
        <item h="1" x="3004"/>
        <item h="1" x="3549"/>
        <item h="1" x="7476"/>
        <item h="1" x="2722"/>
        <item h="1" x="525"/>
        <item h="1" x="4684"/>
        <item h="1" x="1317"/>
        <item h="1" x="5785"/>
        <item h="1" x="3988"/>
        <item h="1" x="8240"/>
        <item h="1" x="1384"/>
        <item h="1" x="4920"/>
        <item h="1" x="6729"/>
        <item h="1" x="3085"/>
        <item h="1" x="2087"/>
        <item h="1" x="6103"/>
        <item h="1" x="4295"/>
        <item h="1" x="6289"/>
        <item h="1" x="4058"/>
        <item h="1" x="7959"/>
        <item h="1" x="2040"/>
        <item h="1" x="1992"/>
        <item h="1" x="3616"/>
        <item h="1" x="4439"/>
        <item h="1" x="724"/>
        <item h="1" x="7838"/>
        <item h="1" x="1749"/>
        <item h="1" x="3255"/>
        <item h="1" x="1624"/>
        <item h="1" x="5929"/>
        <item h="1" x="1394"/>
        <item h="1" x="6292"/>
        <item h="1" x="7837"/>
        <item h="1" x="6775"/>
        <item h="1" x="6609"/>
        <item h="1" x="6948"/>
        <item h="1" x="5473"/>
        <item h="1" x="521"/>
        <item h="1" x="5711"/>
        <item h="1" x="1057"/>
        <item h="1" x="2420"/>
        <item h="1" x="4057"/>
        <item h="1" x="896"/>
        <item h="1" x="7257"/>
        <item h="1" x="3032"/>
        <item h="1" x="4275"/>
        <item h="1" x="8145"/>
        <item h="1" x="689"/>
        <item h="1" x="492"/>
        <item h="1" x="1182"/>
        <item h="1" x="5952"/>
        <item h="1" x="5546"/>
        <item h="1" x="4299"/>
        <item h="1" x="73"/>
        <item h="1" x="7188"/>
        <item h="1" x="100"/>
        <item h="1" x="4704"/>
        <item h="1" x="7165"/>
        <item h="1" x="3065"/>
        <item h="1" x="5457"/>
        <item h="1" x="555"/>
        <item h="1" x="7251"/>
        <item h="1" x="1671"/>
        <item h="1" x="1571"/>
        <item h="1" x="96"/>
        <item h="1" x="1647"/>
        <item h="1" x="51"/>
        <item h="1" x="1611"/>
        <item h="1" x="3742"/>
        <item h="1" x="5523"/>
        <item h="1" x="5257"/>
        <item h="1" x="2952"/>
        <item h="1" x="1012"/>
        <item h="1" x="7718"/>
        <item h="1" x="6073"/>
        <item h="1" x="7786"/>
        <item h="1" x="1125"/>
        <item h="1" x="5281"/>
        <item h="1" x="1643"/>
        <item h="1" x="3896"/>
        <item h="1" x="5436"/>
        <item h="1" x="3482"/>
        <item h="1" x="4297"/>
        <item h="1" x="1154"/>
        <item h="1" x="4225"/>
        <item h="1" x="6732"/>
        <item h="1" x="1427"/>
        <item h="1" x="2055"/>
        <item h="1" x="56"/>
        <item h="1" x="247"/>
        <item h="1" x="7571"/>
        <item h="1" x="3209"/>
        <item h="1" x="4996"/>
        <item h="1" x="4227"/>
        <item h="1" x="2663"/>
        <item h="1" x="4207"/>
        <item h="1" x="4348"/>
        <item h="1" x="4608"/>
        <item h="1" x="5720"/>
        <item h="1" x="7584"/>
        <item h="1" x="7501"/>
        <item h="1" x="3215"/>
        <item h="1" x="274"/>
        <item h="1" x="4992"/>
        <item h="1" x="3179"/>
        <item h="1" x="6804"/>
        <item h="1" x="2965"/>
        <item h="1" x="5121"/>
        <item h="1" x="1536"/>
        <item h="1" x="1322"/>
        <item h="1" x="4900"/>
        <item h="1" x="5015"/>
        <item h="1" x="1313"/>
        <item h="1" x="3777"/>
        <item h="1" x="5285"/>
        <item h="1" x="1013"/>
        <item h="1" x="3050"/>
        <item h="1" x="5521"/>
        <item h="1" x="76"/>
        <item h="1" x="5087"/>
        <item h="1" x="4564"/>
        <item h="1" x="4128"/>
        <item h="1" x="351"/>
        <item h="1" x="7619"/>
        <item h="1" x="6483"/>
        <item h="1" x="4756"/>
        <item h="1" x="6528"/>
        <item h="1" x="6098"/>
        <item h="1" x="4991"/>
        <item h="1" x="2070"/>
        <item h="1" x="2976"/>
        <item h="1" x="5097"/>
        <item h="1" x="6071"/>
        <item h="1" x="3247"/>
        <item h="1" x="1945"/>
        <item h="1" x="1219"/>
        <item h="1" x="7512"/>
        <item h="1" x="3047"/>
        <item h="1" x="3732"/>
        <item h="1" x="1226"/>
        <item h="1" x="7117"/>
        <item h="1" x="2190"/>
        <item h="1" x="5427"/>
        <item h="1" x="6097"/>
        <item h="1" x="5691"/>
        <item h="1" x="3165"/>
        <item h="1" x="893"/>
        <item h="1" x="3105"/>
        <item h="1" x="3170"/>
        <item h="1" x="5016"/>
        <item h="1" x="6649"/>
        <item h="1" x="1916"/>
        <item h="1" x="7906"/>
        <item h="1" x="4452"/>
        <item h="1" x="1096"/>
        <item h="1" x="3294"/>
        <item h="1" x="7827"/>
        <item h="1" x="2968"/>
        <item h="1" x="7618"/>
        <item h="1" x="78"/>
        <item h="1" x="217"/>
        <item h="1" x="4664"/>
        <item h="1" x="7570"/>
        <item h="1" x="5958"/>
        <item h="1" x="1891"/>
        <item h="1" x="1305"/>
        <item h="1" x="7155"/>
        <item h="1" x="2171"/>
        <item h="1" x="7297"/>
        <item h="1" x="5770"/>
        <item h="1" x="8043"/>
        <item h="1" x="5688"/>
        <item h="1" x="3310"/>
        <item h="1" x="6554"/>
        <item h="1" x="5208"/>
        <item h="1" x="2133"/>
        <item h="1" x="2994"/>
        <item h="1" x="1097"/>
        <item h="1" x="1870"/>
        <item h="1" x="7755"/>
        <item h="1" x="7453"/>
        <item h="1" x="2152"/>
        <item h="1" x="4451"/>
        <item h="1" x="3754"/>
        <item h="1" x="2005"/>
        <item h="1" x="3"/>
        <item h="1" x="3890"/>
        <item h="1" x="240"/>
        <item h="1" x="3596"/>
        <item h="1" x="6436"/>
        <item h="1" x="2298"/>
        <item h="1" x="1257"/>
        <item h="1" x="3169"/>
        <item h="1" x="55"/>
        <item h="1" x="6633"/>
        <item h="1" x="4919"/>
        <item h="1" x="728"/>
        <item h="1" x="4231"/>
        <item h="1" x="763"/>
        <item h="1" x="8049"/>
        <item h="1" x="1183"/>
        <item h="1" x="2324"/>
        <item h="1" x="8170"/>
        <item h="1" x="1252"/>
        <item h="1" x="7836"/>
        <item h="1" x="1517"/>
        <item h="1" x="2721"/>
        <item h="1" x="654"/>
        <item h="1" x="7777"/>
        <item h="1" x="576"/>
        <item h="1" x="4281"/>
        <item h="1" x="4636"/>
        <item h="1" x="739"/>
        <item h="1" x="2348"/>
        <item h="1" x="1089"/>
        <item h="1" x="7754"/>
        <item h="1" x="1917"/>
        <item h="1" x="5956"/>
        <item h="1" x="4617"/>
        <item h="1" x="1927"/>
        <item h="1" x="2251"/>
        <item h="1" x="762"/>
        <item h="1" x="4462"/>
        <item h="1" x="5477"/>
        <item h="1" x="592"/>
        <item h="1" x="7536"/>
        <item h="1" x="4895"/>
        <item h="1" x="3180"/>
        <item h="1" x="8102"/>
        <item h="1" x="5625"/>
        <item h="1" x="7690"/>
        <item h="1" x="7693"/>
        <item h="1" x="508"/>
        <item h="1" x="4400"/>
        <item h="1" x="3124"/>
        <item h="1" x="2954"/>
        <item h="1" x="785"/>
        <item h="1" x="327"/>
        <item h="1" x="5620"/>
        <item h="1" x="7785"/>
        <item h="1" x="5808"/>
        <item h="1" x="6730"/>
        <item h="1" x="5478"/>
        <item h="1" x="5472"/>
        <item h="1" x="7330"/>
        <item h="1" x="1370"/>
        <item h="1" x="6072"/>
        <item h="1" x="6551"/>
        <item h="1" x="4156"/>
        <item h="1" x="345"/>
        <item h="1" x="3842"/>
        <item h="1" x="7598"/>
        <item h="1" x="2301"/>
        <item h="1" x="5766"/>
        <item h="1" x="316"/>
        <item h="1" x="8019"/>
        <item h="1" x="3776"/>
        <item h="1" x="1782"/>
        <item h="1" x="1393"/>
        <item h="1" x="5116"/>
        <item h="1" x="5351"/>
        <item h="1" x="5721"/>
        <item h="1" x="3267"/>
        <item h="1" x="3728"/>
        <item h="1" x="534"/>
        <item h="1" x="6411"/>
        <item h="1" x="227"/>
        <item h="1" x="5735"/>
        <item h="1" x="7179"/>
        <item h="1" x="5088"/>
        <item h="1" x="245"/>
        <item h="1" x="6442"/>
        <item h="1" x="4324"/>
        <item h="1" x="7825"/>
        <item h="1" x="2964"/>
        <item h="1" x="5722"/>
        <item h="1" x="2951"/>
        <item h="1" x="6553"/>
        <item h="1" x="7359"/>
        <item h="1" x="5640"/>
        <item h="1" x="6946"/>
        <item h="1" x="371"/>
        <item h="1" x="5068"/>
        <item h="1" x="6443"/>
        <item h="1" x="4469"/>
        <item h="1" x="1419"/>
        <item h="1" x="4584"/>
        <item h="1" x="203"/>
        <item h="1" x="7834"/>
        <item h="1" x="5547"/>
        <item h="1" x="5332"/>
        <item h="1" x="8067"/>
        <item h="1" x="5784"/>
        <item h="1" x="7200"/>
        <item h="1" x="6607"/>
        <item h="1" x="3017"/>
        <item h="1" x="4082"/>
        <item h="1" x="719"/>
        <item h="1" x="4223"/>
        <item h="1" x="3548"/>
        <item h="1" x="3618"/>
        <item h="1" x="4059"/>
        <item h="1" x="574"/>
        <item h="1" x="2481"/>
        <item h="1" x="7236"/>
        <item h="1" x="3897"/>
        <item h="1" x="7666"/>
        <item h="1" x="3958"/>
        <item h="1" x="5934"/>
        <item h="1" x="1209"/>
        <item h="1" x="1525"/>
        <item h="1" x="2059"/>
        <item h="1" x="33"/>
        <item h="1" x="5957"/>
        <item h="1" x="7406"/>
        <item h="1" x="6444"/>
        <item h="1" x="4113"/>
        <item h="1" x="7259"/>
        <item h="1" x="7187"/>
        <item h="1" x="7151"/>
        <item h="1" x="2039"/>
        <item h="1" x="3463"/>
        <item h="1" x="6132"/>
        <item h="1" x="4968"/>
        <item h="1" x="6126"/>
        <item h="1" x="5860"/>
        <item h="1" x="2114"/>
        <item h="1" x="7617"/>
        <item h="1" x="206"/>
        <item h="1" x="504"/>
        <item h="1" x="177"/>
        <item h="1" x="7692"/>
        <item h="1" x="5569"/>
        <item h="1" x="4607"/>
        <item h="1" x="5664"/>
        <item h="1" x="2865"/>
        <item h="1" x="226"/>
        <item h="1" x="7334"/>
        <item h="1" x="3246"/>
        <item h="1" x="3662"/>
        <item h="1" x="2903"/>
        <item h="1" x="533"/>
        <item h="1" x="8030"/>
        <item h="1" x="4390"/>
        <item h="1" x="7346"/>
        <item h="1" x="50"/>
        <item h="1" x="5887"/>
        <item h="1" x="6050"/>
        <item h="1" x="253"/>
        <item h="1" x="4535"/>
        <item h="1" x="7954"/>
        <item h="1" x="3419"/>
        <item h="1" x="3312"/>
        <item h="1" x="7380"/>
        <item h="1" x="2949"/>
        <item h="1" x="1078"/>
        <item h="1" x="4414"/>
        <item h="1" x="3464"/>
        <item h="1" x="7585"/>
        <item h="1" x="4559"/>
        <item h="1" x="6122"/>
        <item h="1" x="7539"/>
        <item h="1" x="7670"/>
        <item h="1" x="4752"/>
        <item h="1" x="1276"/>
        <item h="1" x="5600"/>
        <item h="1" x="6728"/>
        <item h="1" x="303"/>
        <item h="1" x="7969"/>
        <item h="1" x="3945"/>
        <item h="1" x="7116"/>
        <item h="1" x="5864"/>
        <item h="1" x="7166"/>
        <item h="1" x="4904"/>
        <item h="1" x="7647"/>
        <item h="1" x="7691"/>
        <item h="1" x="5336"/>
        <item h="1" x="2695"/>
        <item h="1" x="1242"/>
        <item h="1" x="5476"/>
        <item h="1" x="297"/>
        <item h="1" x="3935"/>
        <item h="1" x="2989"/>
        <item h="1" x="5262"/>
        <item h="1" x="1025"/>
        <item h="1" x="216"/>
        <item h="1" x="713"/>
        <item h="1" x="5759"/>
        <item h="1" x="7405"/>
        <item h="1" x="191"/>
        <item h="1" x="8098"/>
        <item h="1" x="5545"/>
        <item h="1" x="3964"/>
        <item h="1" x="6195"/>
        <item h="1" x="4472"/>
        <item h="1" x="892"/>
        <item h="1" x="3680"/>
        <item h="1" x="1014"/>
        <item h="1" x="3707"/>
        <item h="1" x="4342"/>
        <item h="1" x="3292"/>
        <item h="1" x="5928"/>
        <item h="1" x="1360"/>
        <item h="1" x="5593"/>
        <item h="1" x="4703"/>
        <item h="1" x="5232"/>
        <item h="1" x="4056"/>
        <item h="1" x="1072"/>
        <item h="1" x="1245"/>
        <item h="1" x="655"/>
        <item h="1" x="1521"/>
        <item h="1" x="6576"/>
        <item h="1" x="3705"/>
        <item h="1" x="2465"/>
        <item h="1" x="3178"/>
        <item h="1" x="4440"/>
        <item h="1" x="5454"/>
        <item h="1" x="2419"/>
        <item h="1" x="1133"/>
        <item h="1" x="2659"/>
        <item h="1" x="3921"/>
        <item h="1" x="5160"/>
        <item h="1" x="6217"/>
        <item h="1" x="6950"/>
        <item h="1" x="3760"/>
        <item h="1" x="6432"/>
        <item h="1" x="4081"/>
        <item h="1" x="7824"/>
        <item h="1" x="3817"/>
        <item h="1" x="7594"/>
        <item h="1" x="7190"/>
        <item h="1" x="406"/>
        <item h="1" x="5411"/>
        <item h="1" x="2061"/>
        <item h="1" x="718"/>
        <item h="1" x="5498"/>
        <item h="1" x="1015"/>
        <item h="1" x="5375"/>
        <item h="1" x="7809"/>
        <item h="1" x="1668"/>
        <item h="1" x="7762"/>
        <item h="1" x="6293"/>
        <item h="1" x="4708"/>
        <item h="1" x="4320"/>
        <item h="1" x="52"/>
        <item h="1" x="2991"/>
        <item h="1" x="4249"/>
        <item h="1" x="252"/>
        <item h="1" x="6004"/>
        <item h="1" x="6578"/>
        <item h="1" x="653"/>
        <item h="1" x="4786"/>
        <item h="1" x="2564"/>
        <item h="1" x="54"/>
        <item h="1" x="7659"/>
        <item h="1" x="7514"/>
        <item h="1" x="1160"/>
        <item h="1" x="1329"/>
        <item h="1" x="470"/>
        <item h="1" x="6445"/>
        <item h="1" x="3841"/>
        <item h="1" x="7537"/>
        <item h="1" x="5863"/>
        <item h="1" x="3324"/>
        <item h="1" x="2929"/>
        <item h="1" x="3043"/>
        <item h="1" x="6651"/>
        <item h="1" x="6384"/>
        <item h="1" x="3287"/>
        <item h="1" x="3374"/>
        <item h="1" x="5879"/>
        <item h="1" x="1570"/>
        <item h="1" x="1073"/>
        <item h="1" x="4972"/>
        <item h="1" x="3146"/>
        <item h="1" x="441"/>
        <item h="1" x="7382"/>
        <item h="1" x="3003"/>
        <item h="1" x="7163"/>
        <item h="1" x="4561"/>
        <item h="1" x="2442"/>
        <item h="1" x="6123"/>
        <item h="1" x="5072"/>
        <item h="1" x="723"/>
        <item h="1" x="1353"/>
        <item h="1" x="5093"/>
        <item h="1" x="5458"/>
        <item h="1" x="173"/>
        <item h="1" x="7970"/>
        <item h="1" x="4824"/>
        <item h="1" x="7252"/>
        <item h="1" x="6075"/>
        <item h="1" x="7367"/>
        <item h="1" x="869"/>
        <item h="1" x="6577"/>
        <item h="1" x="4181"/>
        <item h="1" x="5430"/>
        <item h="1" x="7764"/>
        <item h="1" x="1708"/>
        <item h="1" x="1414"/>
        <item h="1" x="5335"/>
        <item h="1" x="4325"/>
        <item h="1" x="6631"/>
        <item h="1" x="4375"/>
        <item h="1" x="5098"/>
        <item h="1" x="5459"/>
        <item h="1" x="2445"/>
        <item h="1" x="4030"/>
        <item h="1" x="7381"/>
        <item h="1" x="6798"/>
        <item h="1" x="7752"/>
        <item h="1" x="8210"/>
        <item h="1" x="5071"/>
        <item h="1" x="5699"/>
        <item h="1" x="49"/>
        <item h="1" x="5266"/>
        <item h="1" x="554"/>
        <item h="1" x="5719"/>
        <item h="1" x="5261"/>
        <item h="1" x="1426"/>
        <item h="1" x="3348"/>
        <item h="1" x="2394"/>
        <item h="1" x="7823"/>
        <item h="1" x="5260"/>
        <item h="1" x="1131"/>
        <item h="1" x="5765"/>
        <item h="1" x="1227"/>
        <item h="1" x="7335"/>
        <item h="1" x="6337"/>
        <item h="1" x="7668"/>
        <item h="1" x="4351"/>
        <item h="1" x="568"/>
        <item h="1" x="159"/>
        <item h="1" x="4224"/>
        <item h="1" x="6049"/>
        <item h="1" x="4762"/>
        <item h="1" x="7860"/>
        <item h="1" x="7237"/>
        <item h="1" x="1817"/>
        <item h="1" x="765"/>
        <item h="1" x="5140"/>
        <item h="1" x="129"/>
        <item h="1" x="5384"/>
        <item h="1" x="6470"/>
        <item h="1" x="7753"/>
        <item h="1" x="5888"/>
        <item h="1" x="4160"/>
        <item h="1" x="263"/>
        <item h="1" x="6101"/>
        <item h="1" x="5724"/>
        <item h="1" x="7329"/>
        <item h="1" x="881"/>
        <item h="1" x="6192"/>
        <item h="1" x="914"/>
        <item h="1" x="6125"/>
        <item h="1" x="3751"/>
        <item h="1" x="7705"/>
        <item h="1" x="1642"/>
        <item h="1" x="7525"/>
        <item h="1" x="7562"/>
        <item h="1" x="7513"/>
        <item h="1" x="7669"/>
        <item h="1" x="4127"/>
        <item h="1" x="390"/>
        <item h="1" x="6121"/>
        <item h="1" x="5159"/>
        <item h="1" x="1101"/>
        <item h="1" x="6454"/>
        <item h="1" x="1298"/>
        <item h="1" x="4943"/>
        <item h="1" x="4764"/>
        <item h="1" x="2905"/>
        <item h="1" x="720"/>
        <item h="1" x="4228"/>
        <item h="1" x="3038"/>
        <item h="1" x="1243"/>
        <item h="1" x="3064"/>
        <item h="1" x="4470"/>
        <item h="1" x="6842"/>
        <item h="1" x="2963"/>
        <item h="1" x="3063"/>
        <item h="1" x="5164"/>
        <item h="1" x="7515"/>
        <item h="1" x="5723"/>
        <item h="1" x="7203"/>
        <item h="1" x="4366"/>
        <item h="1" x="1436"/>
        <item h="1" x="4327"/>
        <item h="1" x="471"/>
        <item h="1" x="4296"/>
        <item h="1" x="495"/>
        <item h="1" x="6626"/>
        <item h="1" x="7763"/>
        <item h="1" x="7186"/>
        <item h="1" x="3240"/>
        <item h="1" x="6218"/>
        <item h="1" x="6843"/>
        <item h="1" x="6102"/>
        <item h="1" x="6028"/>
        <item h="1" x="1121"/>
        <item h="1" x="8039"/>
        <item h="1" x="1415"/>
        <item h="1" x="2480"/>
        <item h="1" x="391"/>
        <item h="1" x="7303"/>
        <item h="1" x="7716"/>
        <item h="1" x="1312"/>
        <item h="1" x="106"/>
        <item h="1" x="77"/>
        <item h="1" x="225"/>
        <item h="1" x="3617"/>
        <item h="1" x="2110"/>
        <item h="1" x="6431"/>
        <item h="1" x="7714"/>
        <item h="1" x="2538"/>
        <item h="1" x="1800"/>
        <item h="1" x="6970"/>
        <item h="1" x="3371"/>
        <item h="1" x="845"/>
        <item h="1" x="3164"/>
        <item h="1" x="7801"/>
        <item h="1" x="6032"/>
        <item h="1" x="2539"/>
        <item h="1" x="4232"/>
        <item h="1" x="5112"/>
        <item h="1" x="1135"/>
        <item h="1" x="1535"/>
        <item h="1" x="2187"/>
        <item h="1" x="1750"/>
        <item h="1" x="4054"/>
        <item h="1" x="5356"/>
        <item h="1" x="6313"/>
        <item h="1" x="7295"/>
        <item h="1" x="7524"/>
        <item h="1" x="135"/>
        <item h="1" x="7343"/>
        <item h="1" x="6008"/>
        <item h="1" x="6338"/>
        <item h="1" x="251"/>
        <item h="1" x="6969"/>
        <item h="1" x="2926"/>
        <item h="1" x="7355"/>
        <item h="1" x="4765"/>
        <item h="1" x="2842"/>
        <item h="1" x="7311"/>
        <item h="1" x="6575"/>
        <item h="1" x="223"/>
        <item h="1" x="1132"/>
        <item h="1" x="1248"/>
        <item h="1" x="4766"/>
        <item h="1" x="4208"/>
        <item h="1" x="7707"/>
        <item h="1" x="6314"/>
        <item h="1" x="4751"/>
        <item h="1" x="254"/>
        <item h="1" x="5932"/>
        <item h="1" x="7162"/>
        <item h="1" x="6697"/>
        <item h="1" x="6986"/>
        <item h="1" x="3447"/>
        <item h="1" x="5308"/>
        <item h="1" x="8234"/>
        <item h="1" x="7344"/>
        <item h="1" x="250"/>
        <item h="1" x="5481"/>
        <item h="1" x="891"/>
        <item h="1" x="5700"/>
        <item h="1" x="2902"/>
        <item h="1" x="1498"/>
        <item h="1" x="7583"/>
        <item h="1" x="5020"/>
        <item h="1" x="249"/>
        <item h="1" x="7802"/>
        <item h="1" x="4736"/>
        <item h="1" x="6106"/>
        <item h="1" x="359"/>
        <item h="1" x="469"/>
        <item h="1" x="6818"/>
        <item h="1" x="7118"/>
        <item h="1" x="7500"/>
        <item h="1" x="4823"/>
        <item h="1" x="7861"/>
        <item h="1" x="761"/>
        <item h="1" x="2038"/>
        <item h="1" x="7575"/>
        <item h="1" x="7694"/>
        <item h="1" x="149"/>
        <item h="1" x="5904"/>
        <item h="1" x="6602"/>
        <item h="1" x="5701"/>
        <item h="1" x="5975"/>
        <item h="1" x="7402"/>
        <item h="1" x="4852"/>
        <item h="1" x="1201"/>
        <item h="1" x="7129"/>
        <item h="1" x="6408"/>
        <item h="1" x="4319"/>
        <item h="1" x="7803"/>
        <item h="1" x="6033"/>
        <item h="1" x="7776"/>
        <item h="1" x="27"/>
        <item h="1" x="4376"/>
        <item h="1" x="6648"/>
        <item h="1" x="4471"/>
        <item h="1" x="7596"/>
        <item h="1" x="4159"/>
        <item h="1" x="6095"/>
        <item h="1" x="7452"/>
        <item h="1" x="2323"/>
        <item h="1" x="7684"/>
        <item h="1" x="5999"/>
        <item h="1" x="3440"/>
        <item h="1" x="4206"/>
        <item h="1" x="7345"/>
        <item h="1" x="5327"/>
        <item h="1" x="7751"/>
        <item h="1" x="8161"/>
        <item h="1" x="7287"/>
        <item h="1" x="4685"/>
        <item h="1" x="5280"/>
        <item h="1" x="3704"/>
        <item h="1" x="6267"/>
        <item h="1" x="3657"/>
        <item h="1" x="7835"/>
        <item h="1" x="5831"/>
        <item h="1" x="5702"/>
        <item h="1" x="5290"/>
        <item h="1" x="7656"/>
        <item h="1" x="742"/>
        <item h="1" x="7859"/>
        <item h="1" x="8233"/>
        <item h="1" x="6819"/>
        <item h="1" x="5520"/>
        <item h="1" x="7597"/>
        <item h="1" x="4735"/>
        <item h="1" x="7804"/>
        <item h="1" x="7185"/>
        <item h="1" x="7478"/>
        <item h="1" x="1024"/>
        <item h="1" x="7347"/>
        <item h="1" x="293"/>
        <item h="1" x="111"/>
        <item h="1" x="2274"/>
        <item h="1" x="4132"/>
        <item h="1" x="479"/>
        <item h="1" x="2660"/>
        <item h="1" x="3208"/>
        <item h="1" x="4349"/>
        <item h="1" x="5359"/>
        <item h="1" x="5408"/>
        <item h="1" x="6133"/>
        <item h="1" x="7778"/>
        <item h="1" x="7020"/>
        <item h="1" x="7502"/>
        <item h="1" x="5212"/>
        <item h="1" x="311"/>
        <item h="1" x="4789"/>
        <item h="1" x="4084"/>
        <item h="1" x="4427"/>
        <item h="1" x="544"/>
        <item h="1" x="1988"/>
        <item h="1" x="2658"/>
        <item h="1" x="202"/>
        <item h="1" x="5360"/>
        <item h="1" x="5597"/>
        <item h="1" x="6770"/>
        <item h="1" x="335"/>
        <item h="1" x="6753"/>
        <item h="1" x="7756"/>
        <item h="1" x="1010"/>
        <item h="1" x="7404"/>
        <item h="1" x="5383"/>
        <item h="1" x="6945"/>
        <item h="1" x="7779"/>
        <item h="1" x="2479"/>
        <item h="1" x="2953"/>
        <item h="1" x="3461"/>
        <item h="1" x="1275"/>
        <item h="1" x="6096"/>
        <item h="1" x="887"/>
        <item h="1" x="4428"/>
        <item h="1" x="2045"/>
        <item h="1" x="4183"/>
        <item h="1" x="5764"/>
        <item h="1" x="7298"/>
        <item h="1" x="5725"/>
        <item h="1" x="1540"/>
        <item h="1" x="6169"/>
        <item h="1" x="5962"/>
        <item h="1" x="7296"/>
        <item h="1" x="2720"/>
        <item h="1" x="7766"/>
        <item h="1" x="6007"/>
        <item h="1" x="520"/>
        <item h="1" x="5836"/>
        <item h="1" x="1801"/>
        <item h="1" x="4606"/>
        <item h="1" x="4294"/>
        <item h="1" x="2746"/>
        <item h="1" x="1799"/>
        <item h="1" x="2967"/>
        <item h="1" x="6339"/>
        <item h="1" x="3198"/>
        <item h="1" x="167"/>
        <item h="1" x="5884"/>
        <item h="1" x="4496"/>
        <item h="1" x="7784"/>
        <item h="1" x="2745"/>
        <item h="1" x="4929"/>
        <item h="1" x="7640"/>
        <item h="1" x="7634"/>
        <item h="1" x="2132"/>
        <item h="1" x="4687"/>
        <item h="1" x="7425"/>
        <item h="1" x="5023"/>
        <item h="1" x="2661"/>
        <item h="1" x="3200"/>
        <item h="1" x="2250"/>
        <item h="1" x="2193"/>
        <item h="1" x="221"/>
        <item h="1" x="6973"/>
        <item h="1" x="2887"/>
        <item h="1" x="4665"/>
        <item h="1" x="4044"/>
        <item h="1" x="3501"/>
        <item h="1" x="7635"/>
        <item h="1" x="4790"/>
        <item h="1" x="630"/>
        <item h="1" x="868"/>
        <item h="1" x="1408"/>
        <item h="1" x="4198"/>
        <item h="1" x="6866"/>
        <item h="1" x="7704"/>
        <item h="1" x="4087"/>
        <item h="1" x="6099"/>
        <item h="1" x="6627"/>
        <item h="1" x="3774"/>
        <item h="1" x="4161"/>
        <item h="1" x="7010"/>
        <item h="1" x="6555"/>
        <item h="1" x="2662"/>
        <item h="1" x="1920"/>
        <item h="1" x="222"/>
        <item h="1" x="7610"/>
        <item h="1" x="2"/>
        <item h="1" x="4043"/>
        <item h="1" x="7563"/>
        <item h="1" x="7971"/>
        <item h="1" x="5428"/>
        <item h="1" x="2499"/>
        <item h="1" x="5592"/>
        <item h="1" x="4350"/>
        <item h="1" x="6773"/>
        <item h="1" x="7454"/>
        <item h="1" x="4379"/>
        <item h="1" x="4083"/>
        <item h="1" x="3912"/>
        <item h="1" x="5044"/>
        <item h="1" x="4640"/>
        <item h="1" x="5385"/>
        <item h="1" x="4688"/>
        <item h="1" x="8005"/>
        <item h="1" x="4018"/>
        <item h="1" x="7273"/>
        <item h="1" x="1524"/>
        <item h="1" x="4788"/>
        <item h="1" x="1134"/>
        <item h="1" x="990"/>
        <item h="1" x="6051"/>
        <item h="1" x="4828"/>
        <item h="1" x="3289"/>
        <item h="1" x="2990"/>
        <item h="1" x="7968"/>
        <item h="1" x="1593"/>
        <item h="1" x="870"/>
        <item h="1" x="844"/>
        <item h="1" x="3347"/>
        <item h="1" x="7850"/>
        <item h="1" x="6124"/>
        <item h="1" x="7561"/>
        <item h="1" x="8192"/>
        <item h="1" x="6698"/>
        <item h="1" x="3037"/>
        <item h="1" x="5744"/>
        <item h="1" x="4999"/>
        <item h="1" x="6031"/>
        <item h="1" x="5117"/>
        <item h="1" x="3349"/>
        <item h="1" x="5291"/>
        <item h="1" x="2950"/>
        <item h="1" x="4257"/>
        <item h="1" x="1551"/>
        <item h="1" x="7560"/>
        <item h="1" x="2515"/>
        <item h="1" x="7593"/>
        <item h="1" x="4787"/>
        <item h="1" x="4229"/>
        <item h="1" x="239"/>
        <item h="1" x="1383"/>
        <item h="1" x="3556"/>
        <item h="1" x="3633"/>
        <item h="1" x="6512"/>
        <item h="1" x="3775"/>
        <item h="1" x="5698"/>
        <item h="1" x="7009"/>
        <item h="1" x="7526"/>
        <item h="1" x="4108"/>
        <item h="1" x="1787"/>
        <item h="1" x="1444"/>
        <item h="1" x="1987"/>
        <item h="1" x="5361"/>
        <item h="1" x="3309"/>
        <item h="1" x="3220"/>
        <item h="1" x="7262"/>
        <item h="1" x="8208"/>
        <item h="1" x="910"/>
        <item h="1" x="3460"/>
        <item h="1" x="3234"/>
        <item h="1" x="575"/>
        <item h="1" x="1264"/>
        <item h="1" x="5300"/>
        <item h="1" x="383"/>
        <item h="1" x="4230"/>
        <item h="1" x="7588"/>
        <item h="1" x="95"/>
        <item h="1" x="4763"/>
        <item h="1" x="3308"/>
        <item h="1" x="5687"/>
        <item h="1" x="4953"/>
        <item h="1" x="6145"/>
        <item h="1" x="7765"/>
        <item h="1" x="7279"/>
        <item h="1" x="1527"/>
        <item h="1" x="5409"/>
        <item h="1" x="5450"/>
        <item h="1" x="5410"/>
        <item h="1" x="7799"/>
        <item h="1" x="7815"/>
        <item h="1" x="7353"/>
        <item h="1" x="4944"/>
        <item h="1" x="4593"/>
        <item h="1" x="6107"/>
        <item h="1" x="6080"/>
        <item h="1" x="6009"/>
        <item h="1" x="4182"/>
        <item h="1" x="5697"/>
        <item h="1" x="5745"/>
        <item h="1" x="6674"/>
        <item h="1" x="5215"/>
        <item h="1" x="2204"/>
        <item h="1" x="5092"/>
        <item h="1" x="6170"/>
        <item h="1" x="7611"/>
        <item h="1" x="5933"/>
        <item h="1" x="5451"/>
        <item h="1" x="6146"/>
        <item h="1" x="5387"/>
        <item h="1" x="7019"/>
        <item h="1" x="2966"/>
        <item h="1" x="1336"/>
        <item h="1" x="3439"/>
        <item h="1" x="2867"/>
        <item h="1" x="4905"/>
        <item h="1" x="6603"/>
        <item h="1" x="5111"/>
        <item h="1" x="629"/>
        <item h="1" x="3665"/>
        <item h="1" x="5696"/>
        <item h="1" x="4804"/>
        <item h="1" x="7595"/>
        <item h="1" x="5122"/>
        <item h="1" x="5099"/>
        <item h="1" x="4732"/>
        <item h="1" x="4397"/>
        <item h="1" x="6513"/>
        <item h="1" x="4300"/>
        <item h="1" x="4151"/>
        <item h="1" x="5047"/>
        <item h="1" x="4398"/>
        <item h="1" x="491"/>
        <item h="1" x="183"/>
        <item h="1" x="3290"/>
        <item h="1" x="279"/>
        <item h="1" x="3254"/>
        <item h="1" x="6266"/>
        <item h="1" x="1055"/>
        <item h="1" x="2054"/>
        <item h="1" x="231"/>
        <item h="1" x="5980"/>
        <item h="1" x="2347"/>
        <item h="1" x="678"/>
        <item h="1" x="4246"/>
        <item h="1" x="1233"/>
        <item h="1" x="2955"/>
        <item h="1" x="5024"/>
        <item h="1" x="3301"/>
        <item h="1" x="989"/>
        <item h="1" x="2349"/>
        <item h="1" x="72"/>
        <item h="1" x="6100"/>
        <item h="1" x="3530"/>
        <item h="1" x="3268"/>
        <item h="1" x="3532"/>
        <item h="1" x="3554"/>
        <item h="1" x="4497"/>
        <item h="1" x="2588"/>
        <item h="1" x="7477"/>
        <item h="1" x="7272"/>
        <item h="1" x="7862"/>
        <item h="1" x="287"/>
        <item h="1" x="7322"/>
        <item h="1" x="2277"/>
        <item h="1" x="1130"/>
        <item h="1" x="1246"/>
        <item h="1" x="3946"/>
        <item h="1" x="4"/>
        <item h="1" x="7977"/>
        <item h="1" x="4273"/>
        <item h="1" x="4352"/>
        <item h="1" x="4666"/>
        <item h="1" x="3555"/>
        <item h="1" x="2253"/>
        <item h="1" x="5544"/>
        <item h="1" x="4630"/>
        <item h="1" x="1225"/>
        <item h="1" x="5423"/>
        <item h="1" x="1838"/>
        <item h="1" x="991"/>
        <item h="1" x="2864"/>
        <item h="1" x="215"/>
        <item h="1" x="1192"/>
        <item h="1" x="1369"/>
        <item h="1" x="6047"/>
        <item h="1" x="4174"/>
        <item h="1" x="4373"/>
        <item h="1" x="5184"/>
        <item h="1" x="7274"/>
        <item h="1" x="7271"/>
        <item h="1" x="8073"/>
        <item h="1" x="4328"/>
        <item h="1" x="6191"/>
        <item h="1" x="6769"/>
        <item h="1" x="5865"/>
        <item h="1" x="2500"/>
        <item h="1" x="4079"/>
        <item h="1" x="7299"/>
        <item h="1" x="1963"/>
        <item h="1" x="5048"/>
        <item h="1" x="721"/>
        <item h="1" x="550"/>
        <item h="1" x="1667"/>
        <item h="1" x="5807"/>
        <item h="1" x="5073"/>
        <item h="1" x="5188"/>
        <item h="1" x="5903"/>
        <item h="1" x="2770"/>
        <item h="1" x="5572"/>
        <item h="1" x="4560"/>
        <item h="1" x="1184"/>
        <item h="1" x="3773"/>
        <item h="1" x="5337"/>
        <item h="1" x="4772"/>
        <item h="1" x="743"/>
        <item h="1" x="5438"/>
        <item h="1" x="2135"/>
        <item h="1" x="5616"/>
        <item h="1" x="7953"/>
        <item h="1" x="7018"/>
        <item h="1" x="2818"/>
        <item h="1" x="6240"/>
        <item h="1" x="4831"/>
        <item h="1" x="722"/>
        <item h="1" x="5596"/>
        <item h="1" x="688"/>
        <item h="1" x="6446"/>
        <item h="1" x="6048"/>
        <item h="1" x="7321"/>
        <item h="1" x="4377"/>
        <item h="1" x="4374"/>
        <item h="1" x="8162"/>
        <item h="1" x="5236"/>
        <item h="1" x="1359"/>
        <item h="1" x="224"/>
        <item h="1" x="5499"/>
        <item h="1" x="5772"/>
        <item h="1" x="7370"/>
        <item h="1" x="5412"/>
        <item h="1" x="7323"/>
        <item h="1" x="3459"/>
        <item h="1" x="269"/>
        <item h="1" x="1689"/>
        <item h="1" x="7021"/>
        <item h="1" x="4437"/>
        <item h="1" x="5292"/>
        <item h="1" x="7780"/>
        <item h="1" x="3898"/>
        <item h="1" x="2225"/>
        <item h="1" x="4222"/>
        <item h="1" x="3257"/>
        <item h="1" x="5311"/>
        <item h="1" x="8074"/>
        <item h="1" x="5399"/>
        <item h="1" x="5746"/>
        <item h="1" x="904"/>
        <item h="1" x="1542"/>
        <item h="1" x="1767"/>
        <item h="1" x="3462"/>
        <item h="1" x="2397"/>
        <item h="1" x="5207"/>
        <item h="1" x="4796"/>
        <item h="1" x="652"/>
        <item h="1" x="8169"/>
        <item h="1" x="551"/>
        <item h="1" x="4748"/>
        <item h="1" x="6754"/>
        <item h="1" x="5231"/>
        <item h="1" x="3233"/>
        <item h="1" x="3757"/>
        <item h="1" x="6790"/>
        <item h="1" x="5497"/>
        <item h="1" x="321"/>
        <item h="1" x="1794"/>
        <item h="1" x="6560"/>
        <item h="1" x="7114"/>
        <item h="1" x="1392"/>
        <item h="1" x="2585"/>
        <item h="1" x="1462"/>
        <item h="1" x="4618"/>
        <item h="1" x="3291"/>
        <item h="1" x="4619"/>
        <item h="1" x="5279"/>
        <item h="1" x="3570"/>
        <item h="1" x="7667"/>
        <item h="1" x="4006"/>
        <item h="1" x="4271"/>
        <item h="1" x="2194"/>
        <item h="1" x="5771"/>
        <item h="1" x="5276"/>
        <item h="1" x="5350"/>
        <item h="1" x="7708"/>
        <item h="1" x="5794"/>
        <item h="1" x="3708"/>
        <item h="1" x="640"/>
        <item h="1" x="7395"/>
        <item h="1" x="631"/>
        <item h="1" x="846"/>
        <item h="1" x="6876"/>
        <item h="1" x="6625"/>
        <item h="1" x="7348"/>
        <item h="1" x="3284"/>
        <item h="1" x="1215"/>
        <item h="1" x="2482"/>
        <item h="1" x="2464"/>
        <item h="1" x="7256"/>
        <item h="1" x="3727"/>
        <item h="1" x="6315"/>
        <item h="1" x="7609"/>
        <item h="1" x="6867"/>
        <item h="1" x="552"/>
        <item h="1" x="7022"/>
        <item h="1" x="890"/>
        <item h="1" x="6515"/>
        <item h="1" x="7781"/>
        <item h="1" x="3110"/>
        <item h="1" x="3103"/>
        <item h="1" x="3594"/>
        <item h="1" x="6634"/>
        <item h="1" x="7068"/>
        <item h="1" x="1108"/>
        <item h="1" x="598"/>
        <item h="1" x="7623"/>
        <item h="1" x="7407"/>
        <item h="1" x="4209"/>
        <item h="1" x="7069"/>
        <item h="1" x="6471"/>
        <item h="1" x="744"/>
        <item h="1" x="3221"/>
        <item h="1" x="4510"/>
        <item h="1" x="1217"/>
        <item h="1" x="6733"/>
        <item h="1" x="5110"/>
        <item h="1" x="616"/>
        <item h="1" x="4453"/>
        <item h="1" x="6514"/>
        <item h="1" x="3752"/>
        <item h="1" x="4798"/>
        <item h="1" x="5747"/>
        <item h="1" x="4495"/>
        <item h="1" x="4727"/>
        <item h="1" x="3266"/>
        <item h="1" x="4086"/>
        <item h="1" x="5840"/>
        <item h="1" x="4401"/>
        <item h="1" x="2421"/>
        <item h="1" x="7275"/>
        <item h="1" x="905"/>
        <item h="1" x="3265"/>
        <item h="1" x="4534"/>
        <item h="1" x="7858"/>
        <item h="1" x="5889"/>
        <item h="1" x="3663"/>
        <item h="1" x="7011"/>
        <item h="1" x="2021"/>
        <item h="1" x="7383"/>
        <item h="1" x="4594"/>
        <item h="1" x="1775"/>
        <item h="1" x="1216"/>
        <item h="1" x="5626"/>
        <item h="1" x="6987"/>
        <item h="1" x="1095"/>
        <item h="1" x="7431"/>
        <item h="1" x="7633"/>
        <item h="1" x="1221"/>
        <item h="1" x="5407"/>
        <item h="1" x="5255"/>
        <item h="1" x="3023"/>
        <item h="1" x="553"/>
        <item h="1" x="8078"/>
        <item h="1" x="2208"/>
        <item h="1" x="8097"/>
        <item h="1" x="5839"/>
        <item h="1" x="5413"/>
        <item h="1" x="1672"/>
        <item h="1" x="8222"/>
        <item h="1" x="6605"/>
        <item h="1" x="7320"/>
        <item h="1" x="1136"/>
        <item h="1" x="988"/>
        <item h="1" x="7715"/>
        <item h="1" x="5100"/>
        <item h="1" x="7655"/>
        <item h="1" x="6477"/>
        <item h="1" x="3117"/>
        <item h="1" x="3687"/>
        <item h="1" x="8232"/>
        <item h="1" x="4114"/>
        <item h="1" x="4582"/>
        <item h="1" x="6610"/>
        <item h="1" x="7331"/>
        <item h="1" x="7545"/>
        <item h="1" x="6056"/>
        <item h="1" x="843"/>
        <item h="1" x="7636"/>
        <item h="1" x="3139"/>
        <item h="1" x="3640"/>
        <item h="1" x="4728"/>
        <item h="1" x="5983"/>
        <item h="1" x="3577"/>
        <item h="1" x="4689"/>
        <item h="1" x="1288"/>
        <item h="1" x="1056"/>
        <item h="1" x="4184"/>
        <item h="1" x="5362"/>
        <item h="1" x="2297"/>
        <item h="1" x="4832"/>
        <item h="1" x="454"/>
        <item h="1" x="6536"/>
        <item h="1" x="6120"/>
        <item h="1" x="1111"/>
        <item h="1" x="606"/>
        <item h="1" x="1241"/>
        <item h="1" x="4106"/>
        <item h="1" x="4270"/>
        <item h="1" x="8144"/>
        <item h="1" x="6081"/>
        <item h="1" x="6561"/>
        <item h="1" x="6579"/>
        <item h="1" x="5239"/>
        <item h="1" x="5668"/>
        <item h="1" x="4353"/>
        <item h="1" x="6552"/>
        <item h="1" x="6724"/>
        <item h="1" x="5216"/>
        <item h="1" x="4272"/>
        <item h="1" x="2466"/>
        <item h="1" x="605"/>
        <item h="1" x="3753"/>
        <item h="1" x="7800"/>
        <item h="1" x="6841"/>
        <item h="1" x="5429"/>
        <item h="1" x="7569"/>
        <item h="1" x="7238"/>
        <item h="1" x="4629"/>
        <item h="1" x="2325"/>
        <item h="1" x="6488"/>
        <item h="1" x="6271"/>
        <item h="1" x="8"/>
        <item h="1" x="2892"/>
        <item h="1" x="7234"/>
        <item h="1" x="4380"/>
        <item h="1" x="1480"/>
        <item h="1" x="7808"/>
        <item h="1" x="4080"/>
        <item h="1" x="8004"/>
        <item h="1" x="4486"/>
        <item h="1" x="1768"/>
        <item h="1" x="5937"/>
        <item h="1" x="5386"/>
        <item h="1" x="3162"/>
        <item h="1" x="7092"/>
        <item h="1" x="6147"/>
        <item h="1" x="4085"/>
        <item h="1" x="760"/>
        <item h="1" x="4258"/>
        <item h="1" x="8048"/>
        <item h="1" x="3286"/>
        <item h="1" x="4158"/>
        <item h="1" x="2053"/>
        <item h="1" x="4247"/>
        <item h="1" x="8038"/>
        <item h="1" x="4248"/>
        <item h="1" x="6244"/>
        <item h="1" x="7115"/>
        <item h="1" x="2043"/>
        <item h="1" x="6362"/>
        <item h="1" x="1623"/>
        <item h="1" x="3791"/>
        <item h="1" x="3203"/>
        <item h="1" x="7849"/>
        <item h="1" x="4893"/>
        <item h="1" x="3438"/>
        <item h="1" x="1240"/>
        <item h="1" x="4737"/>
        <item h="1" x="3642"/>
        <item h="1" x="4856"/>
        <item h="1" x="1168"/>
        <item h="1" x="7226"/>
        <item h="1" x="3641"/>
        <item h="1" x="5373"/>
        <item h="1" x="3531"/>
        <item h="1" x="5183"/>
        <item h="1" x="7090"/>
        <item h="1" x="8174"/>
        <item h="1" x="7983"/>
        <item h="1" x="4162"/>
        <item h="1" x="7922"/>
        <item h="1" x="7403"/>
        <item h="1" x="5404"/>
        <item h="1" x="3483"/>
        <item h="1" x="4163"/>
        <item h="1" x="4326"/>
        <item h="1" x="6516"/>
        <item h="1" x="6985"/>
        <item h="1" x="1191"/>
        <item h="1" x="6771"/>
        <item h="1" x="4768"/>
        <item h="1" x="5363"/>
        <item h="1" x="8003"/>
        <item h="1" x="3009"/>
        <item h="1" x="2163"/>
        <item h="1" x="6272"/>
        <item h="1" x="4639"/>
        <item h="1" x="3603"/>
        <item h="1" x="2794"/>
        <item h="1" x="2463"/>
        <item h="1" x="5380"/>
        <item h="1" x="2700"/>
        <item h="1" x="4667"/>
        <item h="1" x="5302"/>
        <item h="1" x="3579"/>
        <item h="1" x="4454"/>
        <item h="1" x="5743"/>
        <item h="1" x="5524"/>
        <item h="1" x="1712"/>
        <item h="1" x="7394"/>
        <item h="1" x="2151"/>
        <item h="1" x="3509"/>
        <item h="1" x="3400"/>
        <item h="1" x="6901"/>
        <item h="1" x="5422"/>
        <item h="1" x="871"/>
        <item h="1" x="1739"/>
        <item h="1" x="3370"/>
        <item h="1" x="4773"/>
        <item h="1" x="4402"/>
        <item h="1" x="1345"/>
        <item h="1" x="4493"/>
        <item h="1" x="591"/>
        <item h="1" x="6635"/>
        <item h="1" x="1109"/>
        <item h="1" x="6752"/>
        <item h="1" x="4461"/>
        <item h="1" x="4389"/>
        <item h="1" x="7066"/>
        <item h="1" x="4016"/>
        <item h="1" x="6144"/>
        <item h="1" x="4413"/>
        <item h="1" x="6865"/>
        <item h="1" x="646"/>
        <item h="1" x="7851"/>
        <item h="1" x="6412"/>
        <item h="1" x="3688"/>
        <item h="1" x="4628"/>
        <item h="1" x="6082"/>
        <item h="1" x="3664"/>
        <item h="1" x="3126"/>
        <item h="1" x="8159"/>
        <item h="1" x="4210"/>
        <item h="1" x="7415"/>
        <item h="1" x="3401"/>
        <item h="1" x="5908"/>
        <item h="1" x="8216"/>
        <item h="1" x="5461"/>
        <item h="1" x="4733"/>
        <item h="1" x="4185"/>
        <item h="1" x="532"/>
        <item h="1" x="928"/>
        <item h="1" x="4403"/>
        <item h="1" x="5568"/>
        <item h="1" x="7898"/>
        <item h="1" x="7896"/>
        <item h="1" x="4690"/>
        <item h="1" x="438"/>
        <item h="1" x="4498"/>
        <item h="1" x="5312"/>
        <item h="1" x="5167"/>
        <item h="1" x="4605"/>
        <item h="1" x="3256"/>
        <item h="1" x="1832"/>
        <item h="1" x="4774"/>
        <item h="1" x="6864"/>
        <item h="1" x="867"/>
        <item h="1" x="8207"/>
        <item h="1" x="5191"/>
        <item h="1" x="3922"/>
        <item h="1" x="6216"/>
        <item h="1" x="1648"/>
        <item h="1" x="4233"/>
        <item h="1" x="197"/>
        <item h="1" x="8254"/>
        <item h="1" x="3477"/>
        <item h="1" x="5256"/>
        <item h="1" x="5591"/>
        <item h="1" x="847"/>
        <item h="1" x="6562"/>
        <item h="1" x="26"/>
        <item h="1" x="152"/>
        <item h="1" x="71"/>
        <item h="1" x="6947"/>
        <item h="1" x="1274"/>
        <item h="1" x="2514"/>
        <item h="1" x="7017"/>
        <item h="1" x="5123"/>
        <item h="1" x="8160"/>
        <item h="1" x="3125"/>
        <item h="1" x="5062"/>
        <item h="1" x="6606"/>
        <item h="1" x="4641"/>
        <item h="1" x="8087"/>
        <item h="1" x="7899"/>
        <item h="1" x="3666"/>
        <item h="1" x="736"/>
        <item h="1" x="4157"/>
        <item h="1" x="2060"/>
        <item h="1" x="5716"/>
        <item h="1" x="1534"/>
        <item h="1" x="7328"/>
        <item h="1" x="7135"/>
        <item h="1" x="6630"/>
        <item h="1" x="7235"/>
        <item h="1" x="6268"/>
        <item h="1" x="7733"/>
        <item h="1" x="1673"/>
        <item h="1" x="2352"/>
        <item h="1" x="3982"/>
        <item h="1" x="2948"/>
        <item h="1" x="5460"/>
        <item h="1" x="607"/>
        <item h="1" x="7833"/>
        <item h="1" x="3507"/>
        <item h="1" x="25"/>
        <item h="1" x="5416"/>
        <item h="1" x="2372"/>
        <item h="1" x="5601"/>
        <item h="1" x="7113"/>
        <item h="1" x="7393"/>
        <item h="1" x="3632"/>
        <item h="1" x="8211"/>
        <item h="1" x="7369"/>
        <item h="1" x="664"/>
        <item h="1" x="6636"/>
        <item h="1" x="3792"/>
        <item h="1" x="6817"/>
        <item h="1" x="2371"/>
        <item h="1" x="1784"/>
        <item h="1" x="7161"/>
        <item h="1" x="7233"/>
        <item h="1" x="4107"/>
        <item h="1" x="2975"/>
        <item h="1" x="5644"/>
        <item h="1" x="2962"/>
        <item h="1" x="3413"/>
        <item h="1" x="3217"/>
        <item h="1" x="4558"/>
        <item h="1" x="1224"/>
        <item h="1" x="821"/>
        <item h="1" x="6601"/>
        <item h="1" x="4042"/>
        <item h="1" x="3325"/>
        <item h="1" x="5783"/>
        <item h="1" x="7191"/>
        <item h="1" x="4734"/>
        <item h="1" x="5124"/>
        <item h="1" x="3399"/>
        <item h="1" x="1"/>
        <item h="1" x="7911"/>
        <item h="1" x="8206"/>
        <item h="1" x="3096"/>
        <item h="1" x="503"/>
        <item h="1" x="7156"/>
        <item h="1" x="5000"/>
        <item h="1" x="8235"/>
        <item h="1" x="5074"/>
        <item h="1" x="8096"/>
        <item h="1" x="4749"/>
        <item h="1" x="6484"/>
        <item h="1" x="6108"/>
        <item h="1" x="4318"/>
        <item h="1" x="48"/>
        <item h="1" x="6994"/>
        <item h="1" x="3190"/>
        <item h="1" x="6508"/>
        <item h="1" x="5374"/>
        <item h="1" x="6877"/>
        <item h="1" x="7223"/>
        <item h="1" x="5349"/>
        <item h="1" x="2769"/>
        <item h="1" x="5267"/>
        <item h="1" x="5278"/>
        <item h="1" x="7082"/>
        <item h="1" x="4894"/>
        <item h="1" x="4797"/>
        <item h="1" x="2322"/>
        <item h="1" x="6143"/>
        <item h="1" x="3578"/>
        <item h="1" x="3703"/>
        <item h="1" x="4088"/>
        <item h="1" x="5548"/>
        <item h="1" x="5748"/>
        <item h="1" x="2673"/>
        <item h="1" x="1575"/>
        <item h="1" x="7366"/>
        <item h="1" x="3302"/>
        <item h="1" x="5734"/>
        <item h="1" x="8054"/>
        <item h="1" x="6699"/>
        <item h="1" x="4517"/>
        <item h="1" x="6361"/>
        <item h="1" x="4017"/>
        <item h="1" x="7612"/>
        <item h="1" x="6076"/>
        <item h="1" x="3947"/>
        <item h="1" x="6336"/>
        <item h="1" x="4846"/>
        <item h="1" x="5704"/>
        <item h="1" x="7263"/>
        <item h="1" x="6057"/>
        <item h="1" x="4941"/>
        <item h="1" x="3888"/>
        <item h="1" x="1857"/>
        <item h="1" x="6171"/>
        <item h="1" x="7523"/>
        <item h="1" x="8088"/>
        <item h="1" x="7067"/>
        <item h="1" x="4870"/>
        <item h="1" x="4494"/>
        <item h="1" x="7632"/>
        <item h="1" x="6142"/>
        <item h="1" x="7897"/>
        <item h="1" x="5277"/>
        <item h="1" x="5301"/>
        <item h="1" x="7972"/>
        <item h="1" x="7703"/>
        <item h="1" x="7828"/>
        <item h="1" x="5984"/>
        <item h="1" x="4975"/>
        <item h="1" x="3772"/>
        <item h="1" x="4060"/>
        <item h="1" x="3508"/>
        <item h="1" x="3686"/>
        <item h="1" x="1811"/>
        <item h="1" x="4917"/>
        <item h="1" x="6772"/>
        <item h="1" x="4855"/>
        <item h="1" x="7199"/>
        <item h="1" x="712"/>
        <item h="1" x="1000"/>
        <item h="1" x="2044"/>
        <item h="1" x="6781"/>
        <item h="1" x="273"/>
        <item h="1" x="143"/>
        <item h="1" x="7499"/>
        <item h="1" x="2674"/>
        <item h="1" x="7885"/>
        <item h="1" x="7540"/>
        <item h="1" x="5388"/>
        <item h="1" x="6430"/>
        <item h="1" x="4234"/>
        <item h="1" x="344"/>
        <item h="1" x="822"/>
        <item h="1" x="7886"/>
        <item h="1" x="6489"/>
        <item h="1" x="4473"/>
        <item h="1" x="5025"/>
        <item h="1" x="5085"/>
        <item h="1" x="4702"/>
        <item h="1" x="2841"/>
        <item h="1" x="7091"/>
        <item h="1" x="7923"/>
        <item h="1" x="4792"/>
        <item h="1" x="5812"/>
        <item h="1" x="5440"/>
        <item h="1" x="7551"/>
        <item h="1" x="1311"/>
        <item h="1" x="1247"/>
        <item h="1" x="3799"/>
        <item h="1" x="5615"/>
        <item h="1" x="6673"/>
        <item h="1" x="1757"/>
        <item h="1" x="5841"/>
        <item h="1" x="1803"/>
        <item h="1" x="5710"/>
        <item h="1" x="4686"/>
        <item h="1" x="201"/>
        <item h="1" x="1177"/>
        <item h="1" x="4355"/>
        <item h="1" x="2418"/>
        <item h="1" x="7451"/>
        <item h="1" x="4942"/>
        <item h="1" x="3216"/>
        <item h="1" x="7042"/>
        <item h="1" x="2819"/>
        <item h="1" x="4881"/>
        <item h="1" x="820"/>
        <item h="1" x="987"/>
        <item h="1" x="6755"/>
        <item h="1" x="5449"/>
        <item h="1" x="5639"/>
        <item h="1" x="4045"/>
        <item h="1" x="4115"/>
        <item h="1" x="5709"/>
        <item h="1" x="5733"/>
        <item h="1" x="5703"/>
        <item h="1" x="6820"/>
        <item h="1" x="4678"/>
        <item h="1" x="4094"/>
        <item h="1" x="6900"/>
        <item h="1" x="2188"/>
        <item h="1" x="1786"/>
        <item h="1" x="5861"/>
        <item h="1" x="6532"/>
        <item h="1" x="7034"/>
        <item h="1" x="3615"/>
        <item h="1" x="440"/>
        <item h="1" x="6453"/>
        <item h="1" x="7371"/>
        <item h="1" x="7396"/>
        <item h="1" x="964"/>
        <item h="1" x="4869"/>
        <item h="1" x="3283"/>
        <item h="1" x="5773"/>
        <item h="1" x="4954"/>
        <item h="1" x="5086"/>
        <item h="1" x="4965"/>
        <item h="1" x="6034"/>
        <item h="1" x="6010"/>
        <item h="1" x="7757"/>
        <item h="1" x="5912"/>
        <item h="1" x="1720"/>
        <item h="1" x="7180"/>
        <item h="1" x="1112"/>
        <item h="1" x="7424"/>
        <item h="1" x="3112"/>
        <item h="1" x="7616"/>
        <item h="1" x="255"/>
        <item h="1" x="2718"/>
        <item h="1" x="856"/>
        <item h="1" x="5109"/>
        <item h="1" x="7093"/>
        <item h="1" x="1605"/>
        <item h="1" x="7401"/>
        <item h="1" x="3801"/>
        <item h="1" x="6109"/>
        <item h="1" x="6629"/>
        <item h="1" x="7225"/>
        <item h="1" x="429"/>
        <item h="1" x="4676"/>
        <item h="1" x="7276"/>
        <item h="1" x="7884"/>
        <item h="1" x="5692"/>
        <item h="1" x="5448"/>
        <item h="1" x="1110"/>
        <item h="1" x="2178"/>
        <item h="1" x="880"/>
        <item h="1" x="4833"/>
        <item h="1" x="5414"/>
        <item h="1" x="3264"/>
        <item h="1" x="7450"/>
        <item h="1" x="965"/>
        <item h="1" x="5143"/>
        <item h="1" x="7559"/>
        <item h="1" x="1826"/>
        <item h="1" x="6611"/>
        <item h="1" x="7278"/>
        <item h="1" x="2154"/>
        <item h="1" x="5421"/>
        <item h="1" x="3295"/>
        <item h="1" x="5038"/>
        <item h="1" x="7368"/>
        <item h="1" x="6850"/>
        <item h="1" x="4557"/>
        <item h="1" x="6416"/>
        <item h="1" x="7929"/>
        <item h="1" x="543"/>
        <item h="1" x="966"/>
        <item h="1" x="5014"/>
        <item h="1" x="3991"/>
        <item h="1" x="5237"/>
        <item h="1" x="5854"/>
        <item h="1" x="5482"/>
        <item h="1" x="7083"/>
        <item h="1" x="6407"/>
        <item h="1" x="4880"/>
        <item h="1" x="6797"/>
        <item h="1" x="1153"/>
        <item h="1" x="3899"/>
        <item h="1" x="1629"/>
        <item h="1" x="7767"/>
        <item h="1" x="2970"/>
        <item h="1" x="3346"/>
        <item h="1" x="5168"/>
        <item h="1" x="4769"/>
        <item h="1" x="7743"/>
        <item h="1" x="6215"/>
        <item h="1" x="5075"/>
        <item h="1" x="4654"/>
        <item h="1" x="4378"/>
        <item h="1" x="4103"/>
        <item h="1" x="5338"/>
        <item h="1" x="6623"/>
        <item h="1" x="5911"/>
        <item h="1" x="7689"/>
        <item h="1" x="6972"/>
        <item h="1" x="7044"/>
        <item h="1" x="6585"/>
        <item h="1" x="5397"/>
        <item h="1" x="370"/>
        <item h="1" x="6406"/>
        <item h="1" x="3039"/>
        <item h="1" x="6898"/>
        <item h="1" x="4282"/>
        <item h="1" x="6363"/>
        <item h="1" x="759"/>
        <item h="1" x="7522"/>
        <item h="1" x="6984"/>
        <item h="1" x="4365"/>
        <item h="1" x="5049"/>
        <item h="1" x="5740"/>
        <item h="1" x="6311"/>
        <item h="1" x="6168"/>
        <item h="1" x="8231"/>
        <item h="1" x="28"/>
        <item h="1" x="2069"/>
        <item h="1" x="6624"/>
        <item h="1" x="2503"/>
        <item h="1" x="3458"/>
        <item h="1" x="5061"/>
        <item h="1" x="5446"/>
        <item h="1" x="5638"/>
        <item h="1" x="5268"/>
        <item h="1" x="1845"/>
        <item h="1" x="5134"/>
        <item h="1" x="6502"/>
        <item h="1" x="6297"/>
        <item h="1" x="7761"/>
        <item h="1" x="7378"/>
        <item h="1" x="5144"/>
        <item h="1" x="6070"/>
        <item h="1" x="3533"/>
        <item h="1" x="1035"/>
        <item h="1" x="8020"/>
        <item h="1" x="823"/>
        <item h="1" x="6604"/>
        <item h="1" x="5206"/>
        <item h="1" x="5663"/>
        <item h="1" x="5726"/>
        <item h="1" x="6388"/>
        <item h="1" x="4040"/>
        <item h="1" x="5866"/>
        <item h="1" x="7920"/>
        <item h="1" x="2249"/>
        <item h="1" x="7081"/>
        <item h="1" x="3656"/>
        <item h="1" x="5795"/>
        <item h="1" x="6134"/>
        <item h="1" x="6022"/>
        <item h="1" x="6586"/>
        <item h="1" x="7608"/>
        <item h="1" x="3323"/>
        <item h="1" x="7392"/>
        <item h="1" x="6727"/>
        <item h="1" x="4709"/>
        <item h="1" x="6119"/>
        <item h="1" x="7474"/>
        <item h="1" x="4791"/>
        <item h="1" x="7379"/>
        <item h="1" x="3436"/>
        <item h="1" x="6383"/>
        <item h="1" x="7475"/>
        <item h="1" x="2170"/>
        <item h="1" x="3420"/>
        <item h="1" x="3923"/>
        <item h="1" x="101"/>
        <item h="1" x="2441"/>
        <item h="1" x="1951"/>
        <item h="1" x="832"/>
        <item h="1" x="7294"/>
        <item h="1" x="6974"/>
        <item h="1" x="3989"/>
        <item h="1" x="7455"/>
        <item h="1" x="1071"/>
        <item h="1" x="4738"/>
        <item h="1" x="5192"/>
        <item h="1" x="4625"/>
        <item h="1" x="3487"/>
        <item h="1" x="7417"/>
        <item h="1" x="6646"/>
        <item h="1" x="745"/>
        <item h="1" x="6492"/>
        <item h="1" x="797"/>
        <item h="1" x="3486"/>
        <item h="1" x="3307"/>
        <item h="1" x="2657"/>
        <item h="1" x="7045"/>
        <item h="1" x="2013"/>
        <item h="1" x="7215"/>
        <item h="1" x="7300"/>
        <item h="1" x="6447"/>
        <item h="1" x="3202"/>
        <item h="1" x="2956"/>
        <item h="1" x="4661"/>
        <item h="1" x="5951"/>
        <item h="1" x="1557"/>
        <item h="1" x="8090"/>
        <item h="1" x="7713"/>
        <item h="1" x="5471"/>
        <item h="1" x="4474"/>
        <item h="1" x="3949"/>
        <item h="1" x="6756"/>
        <item h="1" x="5686"/>
        <item h="1" x="5364"/>
        <item h="1" x="4901"/>
        <item h="1" x="4543"/>
        <item h="1" x="5326"/>
        <item h="1" x="6944"/>
        <item h="1" x="6563"/>
        <item h="1" x="536"/>
        <item h="1" x="3948"/>
        <item h="1" x="4541"/>
        <item h="1" x="5853"/>
        <item h="1" x="4013"/>
        <item h="1" x="5927"/>
        <item h="1" x="1896"/>
        <item h="1" x="6696"/>
        <item h="1" x="53"/>
        <item h="1" x="1450"/>
        <item h="1" x="3097"/>
        <item h="1" x="296"/>
        <item h="1" x="1507"/>
        <item h="1" x="6637"/>
        <item h="1" x="5842"/>
        <item h="1" x="7991"/>
        <item h="1" x="4916"/>
        <item h="1" x="5878"/>
        <item h="1" x="4677"/>
        <item h="1" x="3965"/>
        <item h="1" x="3072"/>
        <item h="1" x="4700"/>
        <item h="1" x="6996"/>
        <item h="1" x="2175"/>
        <item h="1" x="4620"/>
        <item h="1" x="7976"/>
        <item h="1" x="4642"/>
        <item h="1" x="862"/>
        <item h="1" x="1281"/>
        <item h="1" x="2191"/>
        <item h="1" x="5415"/>
        <item h="1" x="798"/>
        <item h="1" x="4908"/>
        <item h="1" x="4964"/>
        <item h="1" x="7150"/>
        <item h="1" x="5963"/>
        <item h="1" x="1491"/>
        <item h="1" x="3285"/>
        <item h="1" x="5182"/>
        <item h="1" x="7498"/>
        <item h="1" x="6890"/>
        <item h="1" x="4015"/>
        <item h="1" x="6943"/>
        <item h="1" x="4259"/>
        <item h="1" x="6490"/>
        <item h="1" x="7418"/>
        <item h="1" x="4711"/>
        <item h="1" x="6511"/>
        <item h="1" x="119"/>
        <item h="1" x="6840"/>
        <item h="1" x="4105"/>
        <item h="1" x="5389"/>
        <item h="1" x="7227"/>
        <item h="1" x="8163"/>
        <item h="1" x="3484"/>
        <item h="1" x="3306"/>
        <item h="1" x="4235"/>
        <item h="1" x="3626"/>
        <item h="1" x="6599"/>
        <item h="1" x="6219"/>
        <item h="1" x="7564"/>
        <item h="1" x="4750"/>
        <item h="1" x="6628"/>
        <item h="1" x="7805"/>
        <item h="1" x="3319"/>
        <item h="1" x="7400"/>
        <item h="1" x="976"/>
        <item h="1" x="7043"/>
        <item h="1" x="4879"/>
        <item h="1" x="6196"/>
        <item h="1" x="4710"/>
        <item h="1" x="7660"/>
        <item h="1" x="6270"/>
        <item h="1" x="2010"/>
        <item h="1" x="5439"/>
        <item h="1" x="2373"/>
        <item h="1" x="4877"/>
        <item h="1" x="6612"/>
        <item h="1" x="3277"/>
        <item h="1" x="1106"/>
        <item h="1" x="3296"/>
        <item h="1" x="2498"/>
        <item h="1" x="4041"/>
        <item h="1" x="382"/>
        <item h="1" x="3422"/>
        <item h="1" x="5614"/>
        <item h="1" x="7058"/>
        <item h="1" x="7921"/>
        <item h="1" x="5782"/>
        <item h="1" x="7935"/>
        <item h="1" x="1270"/>
        <item h="1" x="4845"/>
        <item h="1" x="3147"/>
        <item h="1" x="8089"/>
        <item h="1" x="2179"/>
        <item h="1" x="4725"/>
        <item h="1" x="1909"/>
        <item h="1" x="2537"/>
        <item h="1" x="5037"/>
        <item h="1" x="6853"/>
        <item h="1" x="4567"/>
        <item h="1" x="6768"/>
        <item h="1" x="4197"/>
        <item h="1" x="942"/>
        <item h="1" x="6550"/>
        <item h="1" x="6052"/>
        <item h="1" x="5496"/>
        <item h="1" x="943"/>
        <item h="1" x="2004"/>
        <item h="1" x="3297"/>
        <item h="1" x="4519"/>
        <item h="1" x="7057"/>
        <item h="1" x="5695"/>
        <item h="1" x="6312"/>
        <item h="1" x="1541"/>
        <item h="1" x="468"/>
        <item h="1" x="7491"/>
        <item h="1" x="7839"/>
        <item h="1" x="967"/>
        <item h="1" x="2504"/>
        <item h="1" x="7208"/>
        <item h="1" x="6265"/>
        <item h="1" x="5890"/>
        <item h="1" x="207"/>
        <item h="1" x="4807"/>
        <item h="1" x="7033"/>
        <item h="1" x="670"/>
        <item h="1" x="3350"/>
        <item h="1" x="2961"/>
        <item h="1" x="6110"/>
        <item h="1" x="6805"/>
        <item h="1" x="3098"/>
        <item h="1" x="7775"/>
        <item h="1" x="1049"/>
        <item h="1" x="6118"/>
        <item h="1" x="3911"/>
        <item h="1" x="5372"/>
        <item h="1" x="2086"/>
        <item h="1" x="7175"/>
        <item h="1" x="4595"/>
        <item h="1" x="7008"/>
        <item h="1" x="5398"/>
        <item h="1" x="4767"/>
        <item h="1" x="1748"/>
        <item h="1" x="1198"/>
        <item h="1" x="7130"/>
        <item h="1" x="4701"/>
        <item h="1" x="6742"/>
        <item h="1" x="4822"/>
        <item h="1" x="7167"/>
        <item h="1" x="1016"/>
        <item h="1" x="4542"/>
        <item h="1" x="656"/>
        <item h="1" x="4565"/>
        <item h="1" x="6899"/>
        <item h="1" x="5158"/>
        <item h="1" x="4940"/>
        <item h="1" x="5357"/>
        <item h="1" x="4069"/>
        <item h="1" x="2273"/>
        <item h="1" x="1174"/>
        <item h="1" x="5862"/>
        <item h="1" x="7089"/>
        <item h="1" x="4135"/>
        <item h="1" x="4331"/>
        <item h="1" x="6734"/>
        <item h="1" x="7736"/>
        <item h="1" x="6083"/>
        <item h="1" x="4568"/>
        <item h="1" x="4381"/>
        <item h="1" x="5339"/>
        <item h="1" x="5333"/>
        <item h="1" x="7032"/>
        <item h="1" x="5420"/>
        <item h="1" x="5902"/>
        <item h="1" x="4404"/>
        <item h="1" x="6574"/>
        <item h="1" x="341"/>
        <item h="1" x="1038"/>
        <item h="1" x="7490"/>
        <item h="1" x="921"/>
        <item h="1" x="1579"/>
        <item h="1" x="3992"/>
        <item h="1" x="2886"/>
        <item h="1" x="2353"/>
        <item h="1" x="5493"/>
        <item h="1" x="4301"/>
        <item h="1" x="3024"/>
        <item h="1" x="808"/>
        <item h="1" x="5453"/>
        <item h="1" x="7848"/>
        <item h="1" x="5445"/>
        <item h="1" x="7277"/>
        <item h="1" x="4102"/>
        <item h="1" x="5462"/>
        <item h="1" x="6415"/>
        <item h="1" x="3305"/>
        <item h="1" x="7516"/>
        <item h="1" x="5973"/>
        <item h="1" x="3679"/>
        <item h="1" x="485"/>
        <item h="1" x="8239"/>
        <item h="1" x="7352"/>
        <item h="1" x="6239"/>
        <item h="1" x="986"/>
        <item h="1" x="6055"/>
        <item h="1" x="819"/>
        <item h="1" x="3320"/>
        <item h="1" x="7391"/>
        <item h="1" x="6793"/>
        <item h="1" x="5240"/>
        <item h="1" x="4150"/>
        <item h="1" x="1693"/>
        <item h="1" x="6046"/>
        <item h="1" x="1516"/>
        <item h="1" x="8072"/>
        <item h="1" x="6584"/>
        <item h="1" x="365"/>
        <item h="1" x="5938"/>
        <item h="1" x="6021"/>
        <item h="1" x="1875"/>
        <item h="1" x="567"/>
        <item h="1" x="4726"/>
        <item h="1" x="2723"/>
        <item h="1" x="1036"/>
        <item h="1" x="7112"/>
        <item h="1" x="3321"/>
        <item h="1" x="4857"/>
        <item h="1" x="3990"/>
        <item h="1" x="4622"/>
        <item h="1" x="4019"/>
        <item h="1" x="3253"/>
        <item h="1" x="7442"/>
        <item h="1" x="4821"/>
        <item h="1" x="6045"/>
        <item h="1" x="3412"/>
        <item h="1" x="2350"/>
        <item h="1" x="6537"/>
        <item h="1" x="3263"/>
        <item h="1" x="2747"/>
        <item h="1" x="2611"/>
        <item h="1" x="5076"/>
        <item h="1" x="32"/>
        <item h="1" x="5757"/>
        <item h="1" x="4078"/>
        <item h="1" x="4808"/>
        <item h="1" x="6564"/>
        <item h="1" x="5662"/>
        <item h="1" x="1263"/>
        <item h="1" x="622"/>
        <item h="1" x="6491"/>
        <item h="1" x="7372"/>
        <item h="1" x="4116"/>
        <item h="1" x="4186"/>
        <item h="1" x="941"/>
        <item h="1" x="5001"/>
        <item h="1" x="4520"/>
        <item h="1" x="6526"/>
        <item h="1" x="3816"/>
        <item h="1" x="3593"/>
        <item h="1" x="7023"/>
        <item h="1" x="3421"/>
        <item h="1" x="6587"/>
        <item h="1" x="8120"/>
        <item h="1" x="4068"/>
        <item h="1" x="5027"/>
        <item h="1" x="3304"/>
        <item h="1" x="7727"/>
        <item h="1" x="3557"/>
        <item h="1" x="5238"/>
        <item h="1" x="4136"/>
        <item h="1" x="4329"/>
        <item h="1" x="5205"/>
        <item h="1" x="3643"/>
        <item h="1" x="5358"/>
        <item h="1" x="3485"/>
        <item h="1" x="8091"/>
        <item h="1" x="4518"/>
        <item h="1" x="4918"/>
        <item h="1" x="1783"/>
        <item h="1" x="7128"/>
        <item h="1" x="5313"/>
        <item h="1" x="4930"/>
        <item h="1" x="4303"/>
        <item h="1" x="7318"/>
        <item h="1" x="963"/>
        <item h="1" x="6774"/>
        <item h="1" x="4269"/>
        <item h="1" x="2370"/>
        <item h="1" x="6600"/>
        <item h="1" x="7599"/>
        <item h="1" x="1455"/>
        <item h="1" x="585"/>
        <item h="1" x="1869"/>
        <item h="1" x="3241"/>
        <item h="1" x="6995"/>
        <item h="1" x="4973"/>
        <item h="1" x="1150"/>
        <item h="1" x="7127"/>
        <item h="1" x="1023"/>
        <item h="1" x="5627"/>
        <item h="1" x="5671"/>
        <item h="1" x="5781"/>
        <item h="1" x="7883"/>
        <item h="1" x="3201"/>
        <item h="1" x="855"/>
        <item h="1" x="5026"/>
        <item h="1" x="4341"/>
        <item h="1" x="4604"/>
        <item h="1" x="3771"/>
        <item h="1" x="6493"/>
        <item h="1" x="4093"/>
        <item h="1" x="3476"/>
        <item h="1" x="729"/>
        <item h="1" x="7750"/>
        <item h="1" x="5877"/>
        <item h="1" x="4566"/>
        <item h="1" x="5675"/>
        <item h="1" x="1037"/>
        <item h="1" x="2177"/>
        <item h="1" x="2513"/>
        <item h="1" x="4653"/>
        <item h="1" x="8002"/>
        <item h="1" x="4014"/>
        <item h="1" x="5867"/>
        <item h="1" x="3547"/>
        <item h="1" x="4966"/>
        <item h="1" x="7302"/>
        <item h="1" x="3219"/>
        <item h="1" x="3402"/>
        <item h="1" x="6111"/>
        <item h="1" x="4126"/>
        <item h="1" x="2143"/>
        <item h="1" x="2026"/>
        <item h="1" x="1793"/>
        <item h="1" x="5974"/>
        <item h="1" x="5084"/>
        <item h="1" x="5070"/>
        <item h="1" x="4809"/>
        <item h="1" x="4637"/>
        <item h="1" x="3993"/>
        <item h="1" x="3510"/>
        <item h="1" x="5672"/>
        <item h="1" x="4187"/>
        <item h="1" x="6035"/>
        <item h="1" x="2131"/>
        <item h="1" x="632"/>
        <item h="1" x="320"/>
        <item h="1" x="6058"/>
        <item h="1" x="8014"/>
        <item h="1" x="5901"/>
        <item h="1" x="4691"/>
        <item h="1" x="3655"/>
        <item h="1" x="4092"/>
        <item h="1" x="3148"/>
        <item h="1" x="1009"/>
        <item h="1" x="3176"/>
        <item h="1" x="927"/>
        <item h="1" x="1615"/>
        <item h="1" x="5013"/>
        <item h="1" x="1425"/>
        <item h="1" x="6868"/>
        <item h="1" x="7324"/>
        <item h="1" x="5145"/>
        <item h="1" x="5543"/>
        <item h="1" x="6718"/>
        <item h="1" x="6539"/>
        <item h="1" x="4724"/>
        <item h="1" x="1851"/>
        <item h="1" x="3269"/>
        <item h="1" x="702"/>
        <item h="1" x="8006"/>
        <item h="1" x="7065"/>
        <item h="1" x="4544"/>
        <item h="1" x="4429"/>
        <item h="1" x="1239"/>
        <item h="1" x="628"/>
        <item h="1" x="5452"/>
        <item h="1" x="8044"/>
        <item h="1" x="3569"/>
        <item h="1" x="8230"/>
        <item h="1" x="7041"/>
        <item h="1" x="5309"/>
        <item h="1" x="5673"/>
        <item h="1" x="796"/>
        <item h="1" x="7070"/>
        <item h="1" x="6288"/>
        <item h="1" x="3967"/>
        <item h="1" x="7131"/>
        <item h="1" x="1763"/>
        <item h="1" x="6269"/>
        <item h="1" x="238"/>
        <item h="1" x="4133"/>
        <item h="1" x="3030"/>
        <item h="1" x="913"/>
        <item h="1" x="7782"/>
        <item h="1" x="5334"/>
        <item h="1" x="2346"/>
        <item h="1" x="6263"/>
        <item h="1" x="5837"/>
        <item h="1" x="4668"/>
        <item h="1" x="4533"/>
        <item h="1" x="4829"/>
        <item h="1" x="4067"/>
        <item h="1" x="5230"/>
        <item h="1" x="4976"/>
        <item h="1" x="4810"/>
        <item h="1" x="7847"/>
        <item h="1" x="5843"/>
        <item h="1" x="2176"/>
        <item h="1" x="7582"/>
        <item h="1" x="7012"/>
        <item h="1" x="679"/>
        <item h="1" x="6675"/>
        <item h="1" x="3702"/>
        <item h="1" x="4739"/>
        <item h="1" x="7377"/>
        <item h="1" x="4713"/>
        <item h="1" x="940"/>
        <item h="1" x="8150"/>
        <item h="1" x="6993"/>
        <item h="1" x="7443"/>
        <item h="1" x="1167"/>
        <item h="1" x="7247"/>
        <item h="1" x="3222"/>
        <item h="1" x="3614"/>
        <item h="1" x="5685"/>
        <item h="1" x="6135"/>
        <item h="1" x="6672"/>
        <item h="1" x="6538"/>
        <item h="1" x="7947"/>
        <item h="1" x="4581"/>
        <item h="1" x="7204"/>
        <item h="1" x="2719"/>
        <item h="1" x="1039"/>
        <item h="1" x="3392"/>
        <item h="1" x="7046"/>
        <item h="1" x="7119"/>
        <item h="1" x="7592"/>
        <item h="1" x="7419"/>
        <item h="1" x="5985"/>
        <item h="1" x="4039"/>
        <item h="1" x="3500"/>
        <item h="1" x="5050"/>
        <item h="1" x="7342"/>
        <item h="1" x="4989"/>
        <item h="1" x="888"/>
        <item h="1" x="5470"/>
        <item h="1" x="5758"/>
        <item h="1" x="7270"/>
        <item h="1" x="7134"/>
        <item h="1" x="1185"/>
        <item h="1" x="6287"/>
        <item h="1" x="3251"/>
        <item h="1" x="5885"/>
        <item h="1" x="6815"/>
        <item h="1" x="5613"/>
        <item h="1" x="1065"/>
        <item h="1" x="6794"/>
        <item h="1" x="1107"/>
        <item h="1" x="2037"/>
        <item h="1" x="7952"/>
        <item h="1" x="677"/>
        <item h="1" x="8114"/>
        <item h="1" x="4621"/>
        <item h="1" x="1522"/>
        <item h="1" x="461"/>
        <item h="1" x="2584"/>
        <item h="1" x="694"/>
        <item h="1" x="3966"/>
        <item h="1" x="3994"/>
        <item h="1" x="4354"/>
        <item h="1" x="6844"/>
        <item h="1" x="6852"/>
        <item h="1" x="3689"/>
        <item h="1" x="2560"/>
        <item h="1" x="1335"/>
        <item h="1" x="1366"/>
        <item h="1" x="4020"/>
        <item h="1" x="6767"/>
        <item h="1" x="7679"/>
        <item h="1" x="7080"/>
        <item h="1" x="6286"/>
        <item h="1" x="5661"/>
        <item h="1" x="4021"/>
        <item h="1" x="2635"/>
        <item h="1" x="1666"/>
        <item h="1" x="6851"/>
        <item h="1" x="5417"/>
        <item h="1" x="7665"/>
        <item h="1" x="6417"/>
        <item h="1" x="5214"/>
        <item h="1" x="3262"/>
        <item h="1" x="7439"/>
        <item h="1" x="1161"/>
        <item h="1" x="5964"/>
        <item h="1" x="3044"/>
        <item h="1" x="8095"/>
        <item h="1" x="5886"/>
        <item h="1" x="6968"/>
        <item h="1" x="7905"/>
        <item h="1" x="519"/>
        <item h="1" x="5"/>
        <item h="1" x="2988"/>
        <item h="1" x="1489"/>
        <item h="1" x="7882"/>
        <item h="1" x="6695"/>
        <item h="1" x="1702"/>
        <item h="1" x="2351"/>
        <item h="1" x="3734"/>
        <item h="1" x="6273"/>
        <item h="1" x="848"/>
        <item h="1" x="5806"/>
        <item h="1" x="6971"/>
        <item h="1" x="4990"/>
        <item h="1" x="5447"/>
        <item h="1" x="1321"/>
        <item h="1" x="7224"/>
        <item h="1" x="3322"/>
        <item h="1" x="4134"/>
        <item h="1" x="7449"/>
        <item h="1" x="7441"/>
        <item h="1" x="687"/>
        <item h="1" x="3016"/>
        <item h="1" x="3934"/>
        <item h="1" x="6011"/>
        <item h="1" x="7031"/>
        <item h="1" x="6671"/>
        <item h="1" x="5213"/>
        <item h="1" x="5495"/>
        <item h="1" x="4302"/>
        <item h="1" x="6079"/>
        <item h="1" x="6707"/>
        <item h="1" x="6340"/>
        <item h="1" x="799"/>
        <item h="1" x="5749"/>
        <item h="1" x="4974"/>
        <item h="1" x="5125"/>
        <item h="1" x="3204"/>
        <item h="1" x="4770"/>
        <item h="1" x="6036"/>
        <item h="1" x="5483"/>
        <item h="1" x="5484"/>
        <item h="1" x="2075"/>
        <item h="1" x="6922"/>
        <item h="1" x="2393"/>
        <item h="1" x="735"/>
        <item h="1" x="3499"/>
        <item h="1" x="7900"/>
        <item h="1" x="7639"/>
        <item h="1" x="5193"/>
        <item h="1" x="4746"/>
        <item h="1" x="3735"/>
        <item h="1" x="1407"/>
        <item h="1" x="4475"/>
        <item h="1" x="6878"/>
        <item h="1" x="7527"/>
        <item h="1" x="3523"/>
        <item h="1" x="5254"/>
        <item h="1" x="3086"/>
        <item h="1" x="5046"/>
        <item h="1" x="4046"/>
        <item h="1" x="2795"/>
        <item h="1" x="1034"/>
        <item h="1" x="2516"/>
        <item h="1" x="6392"/>
        <item h="1" x="5102"/>
        <item h="1" x="453"/>
        <item h="1" x="4643"/>
        <item h="1" x="7479"/>
        <item h="1" x="8113"/>
        <item h="1" x="866"/>
        <item h="1" x="6012"/>
        <item h="1" x="5986"/>
        <item h="1" x="3258"/>
        <item h="1" x="6452"/>
        <item h="1" x="7863"/>
        <item h="1" x="4811"/>
        <item h="1" x="4293"/>
        <item h="1" x="5805"/>
        <item h="1" x="4037"/>
        <item h="1" x="4283"/>
        <item h="1" x="1120"/>
        <item h="1" x="6167"/>
        <item h="1" x="6059"/>
        <item h="1" x="651"/>
        <item h="1" x="5674"/>
        <item h="1" x="5469"/>
        <item h="1" x="3678"/>
        <item h="1" x="1119"/>
        <item h="1" x="5717"/>
        <item h="1" x="7589"/>
        <item h="1" x="5348"/>
        <item h="1" x="5101"/>
        <item h="1" x="842"/>
        <item h="1" x="6638"/>
        <item h="1" x="4104"/>
        <item h="1" x="5294"/>
        <item h="1" x="5913"/>
        <item h="1" x="6816"/>
        <item h="1" x="3580"/>
        <item h="1" x="6888"/>
        <item h="1" x="1533"/>
        <item h="1" x="2478"/>
        <item h="1" x="1144"/>
        <item h="1" x="4652"/>
        <item h="1" x="5796"/>
        <item h="1" x="2793"/>
        <item h="1" x="176"/>
        <item h="1" x="5637"/>
        <item h="1" x="6766"/>
        <item h="1" x="3010"/>
        <item h="1" x="6795"/>
        <item h="1" x="3025"/>
        <item h="1" x="6889"/>
        <item h="1" x="6248"/>
        <item h="1" x="4662"/>
        <item h="1" x="6997"/>
        <item h="1" x="2995"/>
        <item h="1" x="5340"/>
        <item h="1" x="5838"/>
        <item h="1" x="4624"/>
        <item h="1" x="5844"/>
        <item h="1" x="5051"/>
        <item h="1" x="5169"/>
        <item h="1" x="3815"/>
        <item h="1" x="2502"/>
        <item h="1" x="889"/>
        <item h="1" x="4714"/>
        <item h="1" x="5494"/>
        <item h="1" x="47"/>
        <item h="1" x="4173"/>
        <item h="1" x="7857"/>
        <item h="1" x="4834"/>
        <item h="1" x="0"/>
        <item h="1" x="8111"/>
        <item h="1" x="400"/>
        <item h="1" x="405"/>
        <item h="1" x="3074"/>
        <item h="1" x="105"/>
        <item h="1" x="7967"/>
        <item h="1" x="3968"/>
        <item h="1" x="6588"/>
        <item h="1" x="6875"/>
        <item h="1" x="1550"/>
        <item h="1" x="4053"/>
        <item h="1" x="4340"/>
        <item h="1" x="3824"/>
        <item h="1" x="3111"/>
        <item h="1" x="6005"/>
        <item h="1" x="6190"/>
        <item h="1" x="1473"/>
        <item h="1" x="5981"/>
        <item h="1" x="7293"/>
        <item h="1" x="5108"/>
        <item h="1" x="5444"/>
        <item h="1" x="3088"/>
        <item h="1" x="8126"/>
        <item h="1" x="7059"/>
        <item h="1" x="3823"/>
        <item h="1" x="7055"/>
        <item h="1" x="8062"/>
        <item h="1" x="5325"/>
        <item h="1" x="1616"/>
        <item h="1" x="7946"/>
        <item h="1" x="7852"/>
        <item h="1" x="1129"/>
        <item h="1" x="7239"/>
        <item h="1" x="4830"/>
        <item h="1" x="2960"/>
        <item h="1" x="5647"/>
        <item h="1" x="6517"/>
        <item h="1" x="4118"/>
        <item h="1" x="5648"/>
        <item h="1" x="2636"/>
        <item h="1" x="3800"/>
        <item h="1" x="5468"/>
        <item h="1" x="4382"/>
        <item h="1" x="7822"/>
        <item h="1" x="6166"/>
        <item h="1" x="8143"/>
        <item h="1" x="7301"/>
        <item h="1" x="879"/>
        <item h="1" x="5081"/>
        <item h="1" x="4878"/>
        <item h="1" x="1054"/>
        <item h="1" x="1432"/>
        <item h="1" x="5602"/>
        <item h="1" x="6796"/>
        <item h="1" x="1805"/>
        <item h="1" x="6077"/>
        <item h="1" x="1683"/>
        <item h="1" x="6298"/>
        <item h="1" x="7919"/>
        <item h="1" x="310"/>
        <item h="1" x="1223"/>
        <item h="1" x="3012"/>
        <item h="1" x="2768"/>
        <item h="1" x="6335"/>
        <item h="1" x="4430"/>
        <item h="1" x="6874"/>
        <item h="1" x="190"/>
        <item h="1" x="4997"/>
        <item h="1" x="604"/>
        <item h="1" x="1273"/>
        <item h="1" x="3002"/>
        <item h="1" x="4117"/>
        <item h="1" x="6926"/>
        <item h="1" x="2224"/>
        <item h="1" x="2863"/>
        <item h="1" x="5718"/>
        <item h="1" x="4902"/>
        <item h="1" x="5926"/>
        <item h="1" x="4835"/>
        <item h="1" x="4601"/>
        <item h="1" x="1287"/>
        <item h="1" x="753"/>
        <item h="1" x="358"/>
        <item h="1" x="5636"/>
        <item h="1" x="7106"/>
        <item h="1" x="5390"/>
        <item h="1" x="3272"/>
        <item h="1" x="2744"/>
        <item h="1" x="5241"/>
        <item h="1" x="8188"/>
        <item h="1" x="6094"/>
        <item h="1" x="5868"/>
        <item h="1" x="1561"/>
        <item h="1" x="526"/>
        <item h="1" x="6540"/>
        <item h="1" x="2020"/>
        <item h="1" x="531"/>
        <item h="1" x="7365"/>
        <item h="1" x="24"/>
        <item h="1" x="5677"/>
        <item h="1" x="7132"/>
        <item h="1" x="5228"/>
        <item h="1" x="1969"/>
        <item h="1" x="5678"/>
        <item h="1" x="8119"/>
        <item h="1" x="7924"/>
        <item h="1" x="5750"/>
        <item h="1" x="6925"/>
        <item h="1" x="286"/>
        <item h="1" x="7544"/>
        <item h="1" x="2981"/>
        <item h="1" x="4499"/>
        <item h="1" x="1105"/>
        <item h="1" x="7613"/>
        <item h="1" x="1955"/>
        <item h="1" x="3840"/>
        <item h="1" x="774"/>
        <item h="1" x="958"/>
        <item h="1" x="7473"/>
        <item h="1" x="7671"/>
        <item h="1" x="5950"/>
        <item h="1" x="3864"/>
        <item h="1" x="3303"/>
        <item h="1" x="2771"/>
        <item h="1" x="3099"/>
        <item h="1" x="2656"/>
        <item h="1" x="5293"/>
        <item h="1" x="4892"/>
        <item h="1" x="7198"/>
        <item h="1" x="8071"/>
        <item h="1" x="6891"/>
        <item h="1" x="1802"/>
        <item h="1" x="8047"/>
        <item h="1" x="6006"/>
        <item h="1" x="2486"/>
        <item h="1" x="7798"/>
        <item h="1" x="2998"/>
        <item h="1" x="6084"/>
        <item h="1" x="4626"/>
        <item h="1" x="6897"/>
        <item h="1" x="2471"/>
        <item h="1" x="7007"/>
        <item h="1" x="5998"/>
        <item h="1" x="1713"/>
        <item h="1" x="1048"/>
        <item h="1" x="608"/>
        <item h="1" x="94"/>
        <item h="1" x="2495"/>
        <item h="1" x="4692"/>
        <item h="1" x="7487"/>
        <item h="1" x="1972"/>
        <item h="1" x="968"/>
        <item h="1" x="5365"/>
        <item h="1" x="952"/>
        <item h="1" x="4089"/>
        <item h="1" x="8110"/>
        <item h="1" x="5575"/>
        <item h="1" x="4853"/>
        <item h="1" x="3375"/>
        <item h="1" x="467"/>
        <item h="1" x="5396"/>
        <item h="1" x="5845"/>
        <item h="1" x="6391"/>
        <item h="1" x="7719"/>
        <item h="1" x="6613"/>
        <item h="1" x="7568"/>
        <item h="1" x="7414"/>
        <item h="1" x="6580"/>
        <item h="1" x="2540"/>
        <item h="1" x="7416"/>
        <item h="1" x="5133"/>
        <item h="1" x="4029"/>
        <item h="1" x="3887"/>
        <item h="1" x="561"/>
        <item h="1" x="2186"/>
        <item h="1" x="5324"/>
        <item h="1" x="7631"/>
        <item h="1" x="7511"/>
        <item h="1" x="6914"/>
        <item h="1" x="3243"/>
        <item h="1" x="7047"/>
        <item h="1" x="6879"/>
        <item h="1" x="3326"/>
        <item h="1" x="5314"/>
        <item h="1" x="6873"/>
        <item h="1" x="1587"/>
        <item h="1" x="5405"/>
        <item h="1" x="4364"/>
        <item h="1" x="2203"/>
        <item h="1" x="2230"/>
        <item h="1" x="2014"/>
        <item h="1" x="448"/>
        <item h="1" x="2505"/>
        <item h="1" x="6535"/>
        <item h="1" x="6310"/>
        <item h="1" x="4793"/>
        <item h="1" x="4747"/>
        <item h="1" x="4907"/>
        <item h="1" x="6418"/>
        <item h="1" x="7943"/>
        <item h="1" x="6029"/>
        <item h="1" x="3423"/>
        <item h="1" x="8092"/>
        <item h="1" x="272"/>
        <item h="1" x="5002"/>
        <item h="1" x="5022"/>
        <item h="1" x="711"/>
        <item h="1" x="3011"/>
        <item h="1" x="439"/>
        <item h="1" x="6556"/>
        <item h="1" x="5269"/>
        <item h="1" x="6148"/>
        <item h="1" x="3871"/>
        <item h="1" x="7222"/>
        <item h="1" x="1523"/>
        <item h="1" x="3957"/>
        <item h="1" x="4485"/>
        <item h="1" x="4638"/>
        <item h="1" x="7615"/>
        <item h="1" x="703"/>
        <item h="1" x="3471"/>
        <item h="1" x="6975"/>
        <item h="1" x="5567"/>
        <item h="1" x="2321"/>
        <item h="1" x="4509"/>
        <item h="1" x="3186"/>
        <item h="1" x="478"/>
        <item h="1" x="166"/>
        <item h="1" x="5157"/>
        <item h="1" x="2675"/>
        <item h="1" x="1190"/>
        <item h="1" x="7489"/>
        <item h="1" x="3058"/>
        <item h="1" x="7638"/>
        <item h="1" x="490"/>
        <item h="1" x="5982"/>
        <item h="1" x="4038"/>
        <item h="1" x="6902"/>
        <item h="1" x="3627"/>
        <item h="1" x="4137"/>
        <item h="1" x="3950"/>
        <item h="1" x="5727"/>
        <item h="1" x="4596"/>
        <item h="1" x="4673"/>
        <item h="1" x="6782"/>
        <item h="1" x="6789"/>
        <item h="1" x="5252"/>
        <item h="1" x="5830"/>
        <item h="1" x="4221"/>
        <item h="1" x="7535"/>
        <item h="1" x="1103"/>
        <item h="1" x="7712"/>
        <item h="1" x="6892"/>
        <item h="1" x="5382"/>
        <item h="1" x="773"/>
        <item h="1" x="3377"/>
        <item h="1" x="4598"/>
        <item h="1" x="2724"/>
        <item h="1" x="2497"/>
        <item h="1" x="5381"/>
        <item h="1" x="4988"/>
        <item h="1" x="5676"/>
        <item h="1" x="2109"/>
        <item h="1" x="4955"/>
        <item h="1" x="4858"/>
        <item h="1" x="4260"/>
        <item h="1" x="6559"/>
        <item h="1" x="4284"/>
        <item h="1" x="7079"/>
        <item h="1" x="872"/>
        <item h="1" x="3376"/>
        <item h="1" x="6316"/>
        <item h="1" x="5574"/>
        <item h="1" x="2326"/>
        <item h="1" x="6814"/>
        <item h="1" x="6748"/>
        <item h="1" x="5551"/>
        <item h="1" x="3592"/>
        <item h="1" x="6172"/>
        <item h="1" x="1214"/>
        <item h="1" x="7466"/>
        <item h="1" x="1825"/>
        <item h="1" x="3437"/>
        <item h="1" x="1756"/>
        <item h="1" x="1785"/>
        <item h="1" x="7948"/>
        <item h="1" x="5270"/>
        <item h="1" x="7035"/>
        <item h="1" x="2501"/>
        <item h="1" x="700"/>
        <item h="1" x="5891"/>
        <item h="1" x="6757"/>
        <item h="1" x="4245"/>
        <item h="1" x="4956"/>
        <item h="1" x="939"/>
        <item h="1" x="2455"/>
        <item h="1" x="5217"/>
        <item h="1" x="6262"/>
        <item h="1" x="5527"/>
        <item h="1" x="5573"/>
        <item h="1" x="4932"/>
        <item h="1" x="7184"/>
        <item h="1" x="5925"/>
        <item h="1" x="1504"/>
        <item h="1" x="4570"/>
        <item h="1" x="3995"/>
        <item h="1" x="7467"/>
        <item h="1" x="8112"/>
        <item h="1" x="6360"/>
        <item h="1" x="4356"/>
        <item h="1" x="6476"/>
        <item h="1" x="6264"/>
        <item h="1" x="814"/>
        <item h="1" x="566"/>
        <item h="1" x="6924"/>
        <item h="1" x="4317"/>
        <item h="1" x="2792"/>
        <item h="1" x="962"/>
        <item h="1" x="4569"/>
        <item h="1" x="8115"/>
        <item h="1" x="6911"/>
        <item h="1" x="5708"/>
        <item h="1" x="6998"/>
        <item h="1" x="2477"/>
        <item h="1" x="4405"/>
        <item h="1" x="2185"/>
        <item h="1" x="6951"/>
        <item h="1" x="7399"/>
        <item h="1" x="5741"/>
        <item h="1" x="7973"/>
        <item h="1" x="3733"/>
        <item h="1" x="6037"/>
        <item h="1" x="7607"/>
        <item h="1" x="502"/>
        <item h="1" x="944"/>
        <item h="1" x="125"/>
        <item h="1" x="4712"/>
        <item h="1" x="4882"/>
        <item h="1" x="3351"/>
        <item h="1" x="6359"/>
        <item h="1" x="5612"/>
        <item h="1" x="903"/>
        <item h="1" x="2901"/>
        <item h="1" x="838"/>
        <item h="1" x="7637"/>
        <item h="1" x="5229"/>
        <item h="1" x="5310"/>
        <item h="1" x="1030"/>
        <item h="1" x="8024"/>
        <item h="1" x="2091"/>
        <item h="1" x="3046"/>
        <item h="1" x="4644"/>
        <item h="1" x="5815"/>
        <item h="1" x="7105"/>
        <item h="1" x="4623"/>
        <item h="1" x="8037"/>
        <item h="1" x="6030"/>
        <item h="1" x="7056"/>
        <item h="1" x="3313"/>
        <item h="1" x="7160"/>
        <item h="1" x="6657"/>
        <item h="1" x="4164"/>
        <item h="1" x="6622"/>
        <item h="1" x="1509"/>
        <item h="1" x="7420"/>
        <item h="1" x="6053"/>
        <item h="1" x="4138"/>
        <item h="1" x="7472"/>
        <item h="1" x="7341"/>
        <item h="1" x="4915"/>
        <item h="1" x="6708"/>
        <item h="1" x="3900"/>
        <item h="1" x="8236"/>
        <item h="1" x="2947"/>
        <item h="1" x="4740"/>
        <item h="1" x="262"/>
        <item h="1" x="6735"/>
        <item h="1" x="7874"/>
        <item h="1" x="5181"/>
        <item h="1" x="4600"/>
        <item h="1" x="663"/>
        <item h="1" x="3802"/>
        <item h="1" x="5463"/>
        <item h="1" x="3353"/>
        <item h="1" x="7492"/>
        <item h="1" x="639"/>
        <item h="1" x="7"/>
        <item h="1" x="603"/>
        <item h="1" x="7945"/>
        <item h="1" x="5060"/>
        <item h="1" x="7806"/>
        <item h="1" x="7695"/>
        <item h="1" x="6706"/>
        <item h="1" x="7390"/>
        <item h="1" x="6598"/>
        <item h="1" x="5273"/>
        <item h="1" x="4005"/>
        <item h="1" x="2817"/>
        <item h="1" x="5077"/>
        <item h="1" x="6656"/>
        <item h="1" x="8068"/>
        <item h="1" x="5949"/>
        <item h="1" x="2843"/>
        <item h="1" x="6983"/>
        <item h="1" x="7084"/>
        <item h="1" x="7503"/>
        <item h="1" x="6915"/>
        <item h="1" x="2983"/>
        <item h="1" x="1569"/>
        <item h="1" x="790"/>
        <item h="1" x="5315"/>
        <item h="1" x="2694"/>
        <item h="1" x="999"/>
        <item h="1" x="7832"/>
        <item h="1" x="6060"/>
        <item h="1" x="5628"/>
        <item h="1" x="3951"/>
        <item h="1" x="8191"/>
        <item h="1" x="5296"/>
        <item h="1" x="4670"/>
        <item h="1" x="5253"/>
        <item h="1" x="6247"/>
        <item h="1" x="2462"/>
        <item h="1" x="6614"/>
        <item h="1" x="1297"/>
        <item h="1" x="7448"/>
        <item h="1" x="5464"/>
        <item h="1" x="5082"/>
        <item h="1" x="2840"/>
        <item h="1" x="4061"/>
        <item h="1" x="911"/>
        <item h="1" x="5997"/>
        <item h="1" x="6681"/>
        <item h="1" x="3956"/>
        <item h="1" x="1143"/>
        <item h="1" x="1861"/>
        <item h="1" x="23"/>
        <item h="1" x="7133"/>
        <item h="1" x="2149"/>
        <item h="1" x="7654"/>
        <item h="1" x="2925"/>
        <item h="1" x="7447"/>
        <item h="1" x="8138"/>
        <item h="1" x="807"/>
        <item h="1" x="701"/>
        <item h="1" x="2489"/>
        <item h="1" x="2079"/>
        <item h="1" x="214"/>
        <item h="1" x="3273"/>
        <item h="1" x="7760"/>
        <item h="1" x="5272"/>
        <item h="1" x="2484"/>
        <item h="1" x="2816"/>
        <item h="1" x="6393"/>
        <item h="1" x="1222"/>
        <item h="1" x="4330"/>
        <item h="1" x="772"/>
        <item h="1" x="7944"/>
        <item h="1" x="5190"/>
        <item h="1" x="5485"/>
        <item h="1" x="1900"/>
        <item h="1" x="6682"/>
        <item h="1" x="6214"/>
        <item h="1" x="6565"/>
        <item h="1" x="3218"/>
        <item h="1" x="6"/>
        <item h="1" x="831"/>
        <item h="1" x="4795"/>
        <item h="1" x="376"/>
        <item h="1" x="7107"/>
        <item h="1" x="334"/>
        <item h="1" x="4906"/>
        <item h="1" x="2470"/>
        <item h="1" x="8253"/>
        <item h="1" x="357"/>
        <item h="1" x="8212"/>
        <item h="1" x="2974"/>
        <item h="1" x="1545"/>
        <item h="1" x="7423"/>
        <item h="1" x="6494"/>
        <item h="1" x="6967"/>
        <item h="1" x="6992"/>
        <item h="1" x="5080"/>
        <item h="1" x="784"/>
        <item h="1" x="4332"/>
        <item h="1" x="824"/>
        <item h="1" x="2924"/>
        <item h="1" x="3926"/>
        <item h="1" x="5829"/>
        <item h="1" x="992"/>
        <item h="1" x="4261"/>
        <item h="1" x="5649"/>
        <item h="1" x="6652"/>
        <item h="1" x="3825"/>
        <item h="1" x="7094"/>
        <item h="1" x="3924"/>
        <item h="1" x="5021"/>
        <item h="1" x="5204"/>
        <item h="1" x="4211"/>
        <item h="1" x="2612"/>
        <item h="1" x="2930"/>
        <item h="1" x="4139"/>
        <item h="1" x="5528"/>
        <item h="1" x="1962"/>
        <item h="1" x="3872"/>
        <item h="1" x="1921"/>
        <item h="1" x="602"/>
        <item h="1" x="2838"/>
        <item h="1" x="4521"/>
        <item h="1" x="368"/>
        <item h="1" x="1461"/>
        <item h="1" x="5939"/>
        <item h="1" x="7783"/>
        <item h="1" x="650"/>
        <item h="1" x="6200"/>
        <item h="1" x="352"/>
        <item h="1" x="1633"/>
        <item h="1" x="3271"/>
        <item h="1" x="676"/>
        <item h="1" x="5645"/>
        <item h="1" x="4455"/>
        <item h="1" x="1641"/>
        <item h="1" x="7040"/>
        <item h="1" x="2900"/>
        <item h="1" x="4119"/>
        <item h="1" x="3933"/>
        <item h="1" x="3839"/>
        <item h="1" x="2483"/>
        <item h="1" x="381"/>
        <item h="1" x="4674"/>
        <item h="1" x="5141"/>
        <item h="1" x="1862"/>
        <item h="1" x="3710"/>
        <item h="1" x="7228"/>
        <item h="1" x="4095"/>
        <item h="1" x="1926"/>
        <item h="1" x="1738"/>
        <item h="1" x="1040"/>
        <item h="1" x="6806"/>
        <item h="1" x="6364"/>
        <item h="1" x="509"/>
        <item h="1" x="6959"/>
        <item h="1" x="6680"/>
        <item h="1" x="5988"/>
        <item h="1" x="6705"/>
        <item h="1" x="5156"/>
        <item h="1" x="6751"/>
        <item h="1" x="7614"/>
        <item h="1" x="6709"/>
        <item h="1" x="5165"/>
        <item h="1" x="7521"/>
        <item h="1" x="3270"/>
        <item h="1" x="5189"/>
        <item h="1" x="4627"/>
        <item h="1" x="128"/>
        <item h="1" x="7950"/>
        <item h="1" x="5590"/>
        <item h="1" x="7997"/>
        <item h="1" x="4722"/>
        <item h="1" x="5170"/>
        <item h="1" x="5519"/>
        <item h="1" x="5406"/>
        <item h="1" x="3327"/>
        <item h="1" x="7774"/>
        <item h="1" x="4998"/>
        <item h="1" x="5012"/>
        <item h="1" x="1497"/>
        <item h="1" x="627"/>
        <item h="1" x="3328"/>
        <item h="1" x="2512"/>
        <item h="1" x="6683"/>
        <item h="1" x="1844"/>
        <item h="1" x="7488"/>
        <item h="1" x="5146"/>
        <item h="1" x="4090"/>
        <item h="1" x="4602"/>
        <item h="1" x="3726"/>
        <item h="1" x="6839"/>
        <item h="1" x="6525"/>
        <item h="1" x="1102"/>
        <item h="1" x="7030"/>
        <item h="1" x="5166"/>
        <item h="1" x="542"/>
        <item h="1" x="8252"/>
        <item h="1" x="3969"/>
        <item h="1" x="5078"/>
        <item h="1" x="3369"/>
        <item h="1" x="1751"/>
        <item h="1" x="7232"/>
        <item h="1" x="7463"/>
        <item h="1" x="7465"/>
        <item h="1" x="7071"/>
        <item h="1" x="8103"/>
        <item h="1" x="5987"/>
        <item h="1" x="3391"/>
        <item h="1" x="2369"/>
        <item h="1" x="489"/>
        <item h="1" x="2085"/>
        <item h="1" x="4460"/>
        <item h="1" x="5069"/>
        <item h="1" x="6429"/>
        <item h="1" x="4699"/>
        <item h="1" x="5728"/>
        <item h="1" x="1732"/>
        <item h="1" x="4771"/>
        <item h="1" x="4836"/>
        <item h="1" x="3925"/>
        <item h="1" x="6792"/>
        <item h="1" x="6589"/>
        <item h="1" x="2485"/>
        <item h="1" x="1810"/>
        <item h="1" x="3314"/>
        <item h="1" x="4977"/>
        <item h="1" x="4669"/>
        <item h="1" x="1342"/>
        <item h="1" x="1294"/>
        <item h="1" x="5852"/>
        <item h="1" x="7376"/>
        <item h="1" x="530"/>
        <item h="1" x="4063"/>
        <item h="1" x="8215"/>
        <item h="1" x="2820"/>
        <item h="1" x="6201"/>
        <item h="1" x="4236"/>
        <item h="1" x="6249"/>
        <item h="1" x="1094"/>
        <item h="1" x="7821"/>
        <item h="1" x="4854"/>
        <item h="1" x="5742"/>
        <item h="1" x="5910"/>
        <item h="1" x="5028"/>
        <item h="1" x="6044"/>
        <item h="1" x="30"/>
        <item h="1" x="8137"/>
        <item h="1" x="8086"/>
        <item h="1" x="4333"/>
        <item h="1" x="1175"/>
        <item h="1" x="1515"/>
        <item h="1" x="2610"/>
        <item h="1" x="6913"/>
        <item h="1" x="6658"/>
        <item h="1" x="3701"/>
        <item h="1" x="3259"/>
        <item h="1" x="1070"/>
        <item h="1" x="3717"/>
        <item h="1" x="2169"/>
        <item h="1" x="1676"/>
        <item h="1" x="615"/>
        <item h="1" x="4545"/>
        <item h="1" x="5132"/>
        <item h="1" x="3470"/>
        <item h="1" x="4064"/>
        <item h="1" x="4812"/>
        <item h="1" x="1033"/>
        <item h="1" x="7468"/>
        <item h="1" x="1017"/>
        <item h="1" x="5550"/>
        <item h="1" x="5816"/>
        <item h="1" x="6912"/>
        <item h="1" x="4715"/>
        <item h="1" x="4805"/>
        <item h="1" x="5104"/>
        <item h="1" x="5650"/>
        <item h="1" x="2192"/>
        <item h="1" x="2996"/>
        <item h="1" x="775"/>
        <item h="1" x="2150"/>
        <item h="1" x="7464"/>
        <item h="1" x="6069"/>
        <item h="1" x="6013"/>
        <item h="1" x="1471"/>
        <item h="1" x="5965"/>
        <item h="1" x="4091"/>
        <item h="1" x="3928"/>
        <item h="1" x="529"/>
        <item h="1" x="3750"/>
        <item h="1" x="6274"/>
        <item h="1" x="5492"/>
        <item h="1" x="795"/>
        <item h="1" x="7807"/>
        <item h="1" x="6684"/>
        <item h="1" x="6085"/>
        <item h="1" x="5500"/>
        <item h="1" x="6509"/>
        <item h="1" x="7060"/>
        <item h="1" x="1597"/>
        <item h="1" x="7974"/>
        <item h="1" x="2368"/>
        <item h="1" x="5392"/>
        <item h="1" x="6566"/>
        <item h="1" x="6935"/>
        <item h="1" x="4149"/>
        <item h="1" x="4675"/>
        <item h="1" x="6419"/>
        <item h="1" x="2997"/>
        <item h="1" x="189"/>
        <item h="1" x="3026"/>
        <item h="1" x="4358"/>
        <item h="1" x="1998"/>
        <item h="1" x="975"/>
        <item h="1" x="7949"/>
        <item h="1" x="3368"/>
        <item h="1" x="4931"/>
        <item h="1" x="6061"/>
        <item h="1" x="7269"/>
        <item h="1" x="5542"/>
        <item h="1" x="3546"/>
        <item h="1" x="6414"/>
        <item h="1" x="912"/>
        <item h="1" x="7064"/>
        <item h="1" x="1973"/>
        <item h="1" x="7016"/>
        <item h="1" x="1890"/>
        <item h="1" x="6863"/>
        <item h="1" x="5576"/>
        <item h="1" x="1479"/>
        <item h="1" x="7438"/>
        <item h="1" x="6141"/>
        <item h="1" x="5271"/>
        <item h="1" x="4672"/>
        <item h="1" x="4597"/>
        <item h="1" x="7875"/>
        <item h="1" x="1604"/>
        <item h="1" x="800"/>
        <item h="1" x="5924"/>
        <item h="1" x="5629"/>
        <item h="1" x="2320"/>
        <item h="1" x="7581"/>
        <item h="1" x="6938"/>
        <item h="1" x="465"/>
        <item h="1" x="6485"/>
        <item h="1" x="7446"/>
        <item h="1" x="1006"/>
        <item h="1" x="7253"/>
        <item h="1" x="6344"/>
        <item h="1" x="8168"/>
        <item h="1" x="7317"/>
        <item h="1" x="5752"/>
        <item h="1" x="5914"/>
        <item h="1" x="1719"/>
        <item h="1" x="4305"/>
        <item h="1" x="6358"/>
        <item h="1" x="3981"/>
        <item h="1" x="2672"/>
        <item h="1" x="3113"/>
        <item h="1" x="5126"/>
        <item h="1" x="5774"/>
        <item h="1" x="6645"/>
        <item h="1" x="7471"/>
        <item h="1" x="3736"/>
        <item h="1" x="6741"/>
        <item h="1" x="5299"/>
        <item h="1" x="2821"/>
        <item h="1" x="6487"/>
        <item h="1" x="1468"/>
        <item h="1" x="317"/>
        <item h="1" x="5972"/>
        <item h="1" x="6694"/>
        <item h="1" x="3189"/>
        <item h="1" x="6078"/>
        <item h="1" x="4744"/>
        <item h="1" x="1944"/>
        <item h="1" x="70"/>
        <item h="1" x="2417"/>
        <item h="1" x="1665"/>
        <item h="1" x="1368"/>
        <item h="1" x="4383"/>
        <item h="1" x="2461"/>
        <item h="1" x="1486"/>
        <item h="1" x="428"/>
        <item h="1" x="6903"/>
        <item h="1" x="7558"/>
        <item h="1" x="3709"/>
        <item h="1" x="5045"/>
        <item h="1" x="213"/>
        <item h="1" x="7541"/>
        <item h="1" x="3749"/>
        <item h="1" x="7990"/>
        <item h="1" x="2906"/>
        <item h="1" x="5651"/>
        <item h="1" x="633"/>
        <item h="1" x="6854"/>
        <item h="1" x="704"/>
        <item h="1" x="680"/>
        <item h="1" x="6700"/>
        <item h="1" x="5341"/>
        <item h="1" x="5549"/>
        <item h="1" x="5242"/>
        <item h="1" x="7422"/>
        <item h="1" x="818"/>
        <item h="1" x="4285"/>
        <item h="1" x="5646"/>
        <item h="1" x="7149"/>
        <item h="1" x="6923"/>
        <item h="1" x="1598"/>
        <item h="1" x="3060"/>
        <item h="1" x="6176"/>
        <item h="1" x="6382"/>
        <item h="1" x="982"/>
        <item h="1" x="3711"/>
        <item h="1" x="2218"/>
        <item h="1" x="6639"/>
        <item h="1" x="7749"/>
        <item h="1" x="6518"/>
        <item h="1" x="771"/>
        <item h="1" x="4070"/>
        <item h="1" x="1310"/>
        <item h="1" x="4360"/>
        <item h="1" x="466"/>
        <item h="1" x="5391"/>
        <item h="1" x="7398"/>
        <item h="1" x="6704"/>
        <item h="1" x="4456"/>
        <item h="1" x="6413"/>
        <item h="1" x="7255"/>
        <item h="1" x="626"/>
        <item h="1" x="5732"/>
        <item h="1" x="5083"/>
        <item h="1" x="4939"/>
        <item h="1" x="7685"/>
        <item h="1" x="6405"/>
        <item h="1" x="1622"/>
        <item h="1" x="2637"/>
        <item h="1" x="6343"/>
        <item h="1" x="5441"/>
        <item h="1" x="3929"/>
        <item h="1" x="174"/>
        <item h="1" x="2943"/>
        <item h="1" x="5128"/>
        <item h="1" x="1774"/>
        <item h="1" x="6583"/>
        <item h="1" x="3996"/>
        <item h="1" x="1746"/>
        <item h="1" x="5525"/>
        <item h="1" x="1271"/>
        <item h="1" x="5680"/>
        <item h="1" x="7349"/>
        <item h="1" x="3135"/>
        <item h="1" x="6501"/>
        <item h="1" x="4716"/>
        <item h="1" x="7111"/>
        <item h="1" x="6199"/>
        <item h="1" x="1842"/>
        <item h="1" x="5142"/>
        <item h="1" x="4859"/>
        <item h="1" x="2327"/>
        <item h="1" x="6717"/>
        <item h="1" x="599"/>
        <item h="1" x="7444"/>
        <item h="1" x="6676"/>
        <item h="1" x="5566"/>
        <item h="1" x="766"/>
        <item h="1" x="1437"/>
        <item h="1" x="4359"/>
        <item h="1" x="6420"/>
        <item h="1" x="6921"/>
        <item h="1" x="7174"/>
        <item h="1" x="4101"/>
        <item h="1" x="5705"/>
        <item h="1" x="4022"/>
        <item h="1" x="5684"/>
        <item h="1" x="2638"/>
        <item h="1" x="488"/>
        <item h="1" x="6394"/>
        <item h="1" x="2329"/>
        <item h="1" x="8182"/>
        <item h="1" x="4172"/>
        <item h="1" x="4338"/>
        <item h="1" x="165"/>
        <item h="1" x="1939"/>
        <item h="1" x="7104"/>
        <item h="1" x="6927"/>
        <item h="1" x="4066"/>
        <item h="1" x="3352"/>
        <item h="1" x="142"/>
        <item h="1" x="4262"/>
        <item h="1" x="3952"/>
        <item h="1" x="5669"/>
        <item h="1" x="518"/>
        <item h="1" x="6224"/>
        <item h="1" x="7887"/>
        <item h="1" x="4794"/>
        <item h="1" x="1993"/>
        <item h="1" x="5526"/>
        <item h="1" x="1453"/>
        <item h="1" x="6988"/>
        <item h="1" x="7440"/>
        <item h="1" x="8247"/>
        <item h="1" x="1956"/>
        <item h="1" x="6220"/>
        <item h="1" x="4165"/>
        <item h="1" x="1769"/>
        <item h="1" x="7221"/>
        <item h="1" x="7413"/>
        <item h="1" x="6367"/>
        <item h="1" x="6054"/>
        <item h="1" x="5940"/>
        <item h="1" x="4363"/>
        <item h="1" x="1200"/>
        <item h="1" x="1690"/>
        <item h="1" x="1863"/>
        <item h="1" x="3354"/>
        <item h="1" x="5813"/>
        <item h="1" x="4556"/>
        <item h="1" x="4910"/>
        <item h="1" x="4806"/>
        <item h="1" x="2536"/>
        <item h="1" x="7702"/>
        <item h="1" x="5194"/>
        <item h="1" x="1617"/>
        <item h="1" x="4883"/>
        <item h="1" x="4963"/>
        <item h="1" x="3282"/>
        <item h="1" x="6368"/>
        <item h="1" x="5876"/>
        <item h="1" x="1532"/>
        <item h="1" x="4384"/>
        <item h="1" x="6999"/>
        <item h="1" x="3278"/>
        <item h="1" x="1137"/>
        <item h="1" x="3901"/>
        <item h="1" x="7565"/>
        <item h="1" x="5996"/>
        <item h="1" x="6495"/>
        <item h="1" x="5503"/>
        <item h="1" x="4292"/>
        <item h="1" x="2862"/>
        <item h="1" x="5892"/>
        <item h="1" x="7126"/>
        <item h="1" x="6179"/>
        <item h="1" x="5105"/>
        <item h="1" x="1709"/>
        <item h="1" x="1166"/>
        <item h="1" x="3329"/>
        <item h="1" x="5418"/>
        <item h="1" x="8136"/>
        <item h="1" x="7246"/>
        <item h="1" x="6887"/>
        <item h="1" x="3873"/>
        <item h="1" x="2639"/>
        <item h="1" x="5679"/>
        <item h="1" x="4140"/>
        <item h="1" x="7397"/>
        <item h="1" x="6152"/>
        <item h="1" x="3847"/>
        <item h="1" x="897"/>
        <item h="1" x="4694"/>
        <item h="1" x="1047"/>
        <item h="1" x="294"/>
        <item h="1" x="4047"/>
        <item h="1" x="6679"/>
        <item h="1" x="5147"/>
        <item h="1" x="7103"/>
        <item h="1" x="6020"/>
        <item h="1" x="4263"/>
        <item h="1" x="5693"/>
        <item h="1" x="200"/>
        <item h="1" x="6451"/>
        <item h="1" x="270"/>
        <item h="1" x="3910"/>
        <item h="1" x="6670"/>
        <item h="1" x="4188"/>
        <item h="1" x="6533"/>
        <item h="1" x="5295"/>
        <item h="1" x="1692"/>
        <item h="1" x="7036"/>
        <item h="1" x="4336"/>
        <item h="1" x="6659"/>
        <item h="1" x="2634"/>
        <item h="1" x="2894"/>
        <item h="1" x="1443"/>
        <item h="1" x="88"/>
        <item h="1" x="1792"/>
        <item h="1" x="3927"/>
        <item h="1" x="3378"/>
        <item h="1" x="1831"/>
        <item h="1" x="7726"/>
        <item h="1" x="1496"/>
        <item h="1" x="5552"/>
        <item h="1" x="8013"/>
        <item h="1" x="6238"/>
        <item h="1" x="5756"/>
        <item h="1" x="6225"/>
        <item h="1" x="2115"/>
        <item h="1" x="6177"/>
        <item h="1" x="309"/>
        <item h="1" x="1711"/>
        <item h="1" x="6369"/>
        <item h="1" x="6916"/>
        <item h="1" x="2743"/>
        <item h="1" x="6178"/>
        <item h="1" x="1730"/>
        <item h="1" x="2124"/>
        <item h="1" x="5052"/>
        <item h="1" x="1879"/>
        <item h="1" x="6334"/>
        <item h="1" x="7469"/>
        <item h="1" x="3367"/>
        <item h="1" x="938"/>
        <item h="1" x="6541"/>
        <item h="1" x="5909"/>
        <item h="1" x="7421"/>
        <item h="1" x="7873"/>
        <item h="1" x="4406"/>
        <item h="1" x="150"/>
        <item h="1" x="5297"/>
        <item h="1" x="3187"/>
        <item h="1" x="934"/>
        <item h="1" x="5694"/>
        <item h="1" x="31"/>
        <item h="1" x="4196"/>
        <item h="1" x="7006"/>
        <item h="1" x="6320"/>
        <item h="1" x="4062"/>
        <item h="1" x="5180"/>
        <item h="1" x="6448"/>
        <item h="1" x="5275"/>
        <item h="1" x="4844"/>
        <item h="1" x="2984"/>
        <item h="1" x="7095"/>
        <item h="1" x="404"/>
        <item h="1" x="4304"/>
        <item h="1" x="601"/>
        <item h="1" x="8139"/>
        <item h="1" x="4742"/>
        <item h="1" x="5780"/>
        <item h="1" x="4357"/>
        <item h="1" x="1104"/>
        <item h="1" x="1460"/>
        <item h="1" x="1318"/>
        <item h="1" x="3279"/>
        <item h="1" x="477"/>
        <item h="1" x="4741"/>
        <item h="1" x="662"/>
        <item h="1" x="5368"/>
        <item h="1" x="8205"/>
        <item h="1" x="8001"/>
        <item h="1" x="6250"/>
        <item h="1" x="4723"/>
        <item h="1" x="4077"/>
        <item h="1" x="4361"/>
        <item h="1" x="6117"/>
        <item h="1" x="501"/>
        <item h="1" x="6299"/>
        <item h="1" x="590"/>
        <item h="1" x="285"/>
        <item h="1" x="2868"/>
        <item h="1" x="280"/>
        <item h="1" x="5948"/>
        <item h="1" x="2130"/>
        <item h="1" x="2511"/>
        <item h="1" x="4286"/>
        <item h="1" x="4546"/>
        <item h="1" x="841"/>
        <item h="1" x="1766"/>
        <item h="1" x="1841"/>
        <item h="1" x="1382"/>
        <item h="1" x="2844"/>
        <item h="1" x="4096"/>
        <item h="1" x="2839"/>
        <item h="1" x="6765"/>
        <item h="1" x="6963"/>
        <item h="1" x="7351"/>
        <item h="1" x="6783"/>
        <item h="1" x="6685"/>
        <item h="1" x="4693"/>
        <item h="1" x="3826"/>
        <item h="1" x="3172"/>
        <item h="1" x="5218"/>
        <item h="1" x="7497"/>
        <item h="1" x="5529"/>
        <item h="1" x="6615"/>
        <item h="1" x="6621"/>
        <item h="1" x="6660"/>
        <item h="1" x="7557"/>
        <item h="1" x="6788"/>
        <item h="1" x="5316"/>
        <item h="1" x="3863"/>
        <item h="1" x="6939"/>
        <item h="1" x="6428"/>
        <item h="1" x="657"/>
        <item h="1" x="5079"/>
        <item h="1" x="261"/>
        <item h="1" x="3970"/>
        <item h="1" x="3205"/>
        <item h="1" x="6872"/>
        <item h="1" x="5900"/>
        <item h="1" x="4555"/>
        <item h="1" x="2815"/>
        <item h="1" x="3932"/>
        <item h="1" x="4268"/>
        <item h="1" x="5869"/>
        <item h="1" x="1113"/>
        <item h="1" x="2449"/>
        <item h="1" x="4603"/>
        <item h="1" x="6486"/>
        <item h="1" x="3997"/>
        <item h="1" x="4933"/>
        <item h="1" x="4335"/>
        <item h="1" x="5419"/>
        <item h="1" x="7108"/>
        <item h="1" x="6896"/>
        <item h="1" x="7197"/>
        <item h="1" x="7688"/>
        <item h="1" x="4978"/>
        <item h="1" x="3280"/>
        <item h="1" x="175"/>
        <item h="1" x="6153"/>
        <item h="1" x="8036"/>
        <item h="1" x="5804"/>
        <item h="1" x="4237"/>
        <item h="1" x="1755"/>
        <item h="1" x="3790"/>
        <item h="1" x="6549"/>
        <item h="1" x="5057"/>
        <item h="1" x="951"/>
        <item h="1" x="8023"/>
        <item h="1" x="3345"/>
        <item h="1" x="6962"/>
        <item h="1" x="4649"/>
        <item h="1" x="2767"/>
        <item h="1" x="6389"/>
        <item h="1" x="7661"/>
        <item h="1" x="5003"/>
        <item h="1" x="3904"/>
        <item h="1" x="4339"/>
        <item h="1" x="6725"/>
        <item h="1" x="4459"/>
        <item h="1" x="7325"/>
        <item h="1" x="7445"/>
        <item h="1" x="2344"/>
        <item h="1" x="7408"/>
        <item h="1" x="4220"/>
        <item h="1" x="4065"/>
        <item h="1" x="184"/>
        <item h="1" x="2633"/>
        <item h="1" x="1424"/>
        <item h="1" x="6319"/>
        <item h="1" x="926"/>
        <item h="1" x="7829"/>
        <item h="1" x="6226"/>
        <item h="1" x="4522"/>
        <item h="1" x="7054"/>
        <item h="1" x="6421"/>
        <item h="1" x="7102"/>
        <item h="1" x="328"/>
        <item h="1" x="2796"/>
        <item h="1" x="794"/>
        <item h="1" x="6740"/>
        <item h="1" x="6093"/>
        <item h="1" x="5504"/>
        <item h="1" x="4651"/>
        <item h="1" x="7360"/>
        <item h="1" x="6223"/>
        <item h="1" x="2029"/>
        <item h="1" x="5751"/>
        <item h="1" x="6086"/>
        <item h="1" x="8069"/>
        <item h="1" x="237"/>
        <item h="1" x="6966"/>
        <item h="1" x="2893"/>
        <item h="1" x="3785"/>
        <item h="1" x="674"/>
        <item h="1" x="537"/>
        <item h="1" x="5056"/>
        <item h="1" x="2822"/>
        <item h="1" x="6910"/>
        <item h="1" x="4476"/>
        <item h="1" x="5541"/>
        <item h="1" x="734"/>
        <item h="1" x="4914"/>
        <item h="1" x="2931"/>
        <item h="1" x="3298"/>
        <item h="1" x="4334"/>
        <item h="1" x="6573"/>
        <item h="1" x="8061"/>
        <item h="1" x="6510"/>
        <item h="1" x="3344"/>
        <item h="1" x="5603"/>
        <item h="1" x="6202"/>
        <item h="1" x="6829"/>
        <item h="1" x="2392"/>
        <item h="1" x="4306"/>
        <item h="1" x="2932"/>
        <item h="1" x="7437"/>
        <item h="1" x="1860"/>
        <item h="1" x="1213"/>
        <item h="1" x="7709"/>
        <item h="1" x="4646"/>
        <item h="1" x="5604"/>
        <item h="1" x="452"/>
        <item h="1" x="7470"/>
        <item h="1" x="8116"/>
        <item h="1" x="1549"/>
        <item h="1" x="5814"/>
        <item h="1" x="3457"/>
        <item h="1" x="3831"/>
        <item h="1" x="7630"/>
        <item h="1" x="3902"/>
        <item h="1" x="4820"/>
        <item h="1" x="3252"/>
        <item h="1" x="3631"/>
        <item h="1" x="8135"/>
        <item h="1" x="8199"/>
        <item h="1" x="4141"/>
        <item h="1" x="3223"/>
        <item h="1" x="6758"/>
        <item h="1" x="6245"/>
        <item h="1" x="2068"/>
        <item h="1" x="1199"/>
        <item h="1" x="2272"/>
        <item h="1" x="4436"/>
        <item h="1" x="675"/>
        <item h="1" x="8229"/>
        <item h="1" x="6961"/>
        <item h="1" x="4457"/>
        <item h="1" x="7653"/>
        <item h="1" x="638"/>
        <item h="1" x="5966"/>
        <item h="1" x="7517"/>
        <item h="1" x="6590"/>
        <item h="1" x="7773"/>
        <item h="1" x="1586"/>
        <item h="1" x="2048"/>
        <item h="1" x="2609"/>
        <item h="1" x="8158"/>
        <item h="1" x="4648"/>
        <item h="1" x="4362"/>
        <item h="1" x="3330"/>
        <item h="1" x="6345"/>
        <item h="1" x="1562"/>
        <item h="1" x="5518"/>
        <item h="1" x="7462"/>
        <item h="1" x="6855"/>
        <item h="1" x="6341"/>
        <item h="1" x="5171"/>
        <item h="1" x="2197"/>
        <item h="1" x="2790"/>
        <item h="1" x="1358"/>
        <item h="1" x="4048"/>
        <item h="1" x="5670"/>
        <item h="1" x="4909"/>
        <item h="1" x="1839"/>
        <item h="1" x="4645"/>
        <item h="1" x="5817"/>
        <item h="1" x="3568"/>
        <item h="1" x="256"/>
        <item h="1" x="5565"/>
        <item h="1" x="2693"/>
        <item h="1" x="1022"/>
        <item h="1" x="6365"/>
        <item h="1" x="5103"/>
        <item h="1" x="3100"/>
        <item h="1" x="969"/>
        <item h="1" x="3522"/>
        <item h="1" x="6390"/>
        <item h="1" x="1334"/>
        <item h="1" x="5989"/>
        <item h="1" x="5274"/>
        <item h="1" x="7486"/>
        <item h="1" x="4125"/>
        <item h="1" x="3953"/>
        <item h="1" x="5589"/>
        <item h="1" x="993"/>
        <item h="1" x="1727"/>
        <item h="1" x="7088"/>
        <item h="1" x="7797"/>
        <item h="1" x="427"/>
        <item h="1" x="758"/>
        <item h="1" x="6275"/>
        <item h="1" x="698"/>
        <item h="1" x="6542"/>
        <item h="1" x="865"/>
        <item h="1" x="2885"/>
        <item h="1" x="6824"/>
        <item h="1" x="2669"/>
        <item h="1" x="3407"/>
        <item h="1" x="5486"/>
        <item h="1" x="6826"/>
        <item h="1" x="5029"/>
        <item h="1" x="7207"/>
        <item h="1" x="7534"/>
        <item h="1" x="7951"/>
        <item h="1" x="5577"/>
        <item h="1" x="3161"/>
        <item h="1" x="2670"/>
        <item h="1" x="367"/>
        <item h="1" x="2180"/>
        <item h="1" x="2999"/>
        <item h="1" x="4212"/>
        <item h="1" x="6703"/>
        <item h="1" x="7510"/>
        <item h="1" x="2982"/>
        <item h="1" x="3875"/>
        <item h="1" x="7872"/>
        <item h="1" x="3175"/>
        <item h="1" x="4571"/>
        <item h="1" x="8084"/>
        <item h="1" x="6686"/>
        <item h="1" x="4337"/>
        <item h="1" x="6825"/>
        <item h="1" x="3848"/>
        <item h="1" x="5127"/>
        <item h="1" x="1344"/>
        <item h="1" x="304"/>
        <item h="1" x="6828"/>
        <item h="1" x="1908"/>
        <item h="1" x="2064"/>
        <item h="1" x="2281"/>
        <item h="1" x="4650"/>
        <item h="1" x="8134"/>
        <item h="1" x="5465"/>
        <item h="1" x="496"/>
        <item h="1" x="1126"/>
        <item h="1" x="1632"/>
        <item h="1" x="2742"/>
        <item h="1" x="3874"/>
        <item h="1" x="6655"/>
        <item h="1" x="333"/>
        <item h="1" x="2328"/>
        <item h="1" x="2052"/>
        <item h="1" x="7327"/>
        <item h="1" x="5036"/>
        <item h="1" x="5393"/>
        <item h="1" x="6710"/>
        <item h="1" x="5366"/>
        <item h="1" x="4500"/>
        <item h="1" x="2717"/>
        <item h="1" x="6982"/>
        <item h="1" x="6920"/>
        <item h="1" x="6068"/>
        <item h="1" x="2031"/>
        <item h="1" x="2036"/>
        <item h="1" x="1580"/>
        <item h="1" x="5846"/>
        <item h="1" x="6581"/>
        <item h="1" x="8223"/>
        <item h="1" x="2899"/>
        <item h="1" x="7292"/>
        <item h="1" x="1925"/>
        <item h="1" x="6500"/>
        <item h="1" x="7291"/>
        <item h="1" x="6749"/>
        <item h="1" x="2496"/>
        <item h="1" x="985"/>
        <item h="1" x="902"/>
        <item h="1" x="2345"/>
        <item h="1" x="6395"/>
        <item h="1" x="4267"/>
        <item h="1" x="2568"/>
        <item h="1" x="7384"/>
        <item h="1" x="4244"/>
        <item h="1" x="3712"/>
        <item h="1" x="7078"/>
        <item h="1" x="7871"/>
        <item h="1" x="3472"/>
        <item h="1" x="6246"/>
        <item h="1" x="2589"/>
        <item h="1" x="1478"/>
        <item h="1" x="5243"/>
        <item h="1" x="1272"/>
        <item h="1" x="5369"/>
        <item h="1" x="4837"/>
        <item h="1" x="7580"/>
        <item h="1" x="783"/>
        <item h="1" x="863"/>
        <item h="1" x="849"/>
        <item h="1" x="686"/>
        <item h="1" x="1954"/>
        <item h="1" x="1118"/>
        <item h="1" x="6038"/>
        <item h="1" x="1210"/>
        <item h="1" x="7312"/>
        <item h="1" x="6370"/>
        <item h="1" x="1884"/>
        <item h="1" x="5605"/>
        <item h="1" x="8093"/>
        <item h="1" x="7975"/>
        <item h="1" x="3930"/>
        <item h="1" x="710"/>
        <item h="1" x="4412"/>
        <item h="1" x="4388"/>
        <item h="1" x="1151"/>
        <item h="1" x="8085"/>
        <item h="1" x="998"/>
        <item h="1" x="4717"/>
        <item h="1" x="4838"/>
        <item h="1" x="2614"/>
        <item h="1" x="5797"/>
        <item h="1" x="699"/>
        <item h="1" x="6519"/>
        <item h="1" x="6661"/>
        <item h="1" x="1682"/>
        <item h="1" x="1899"/>
        <item h="1" x="6300"/>
        <item h="1" x="6472"/>
        <item h="1" x="3849"/>
        <item h="1" x="198"/>
        <item h="1" x="64"/>
        <item h="1" x="4868"/>
        <item h="1" x="7350"/>
        <item h="1" x="7389"/>
        <item h="1" x="6062"/>
        <item h="1" x="7928"/>
        <item h="1" x="1142"/>
        <item h="1" x="7881"/>
        <item h="1" x="7904"/>
        <item h="1" x="4264"/>
        <item h="1" x="5652"/>
        <item h="1" x="5106"/>
        <item h="1" x="2895"/>
        <item h="1" x="6014"/>
        <item h="1" x="6342"/>
        <item h="1" x="6112"/>
        <item h="1" x="5941"/>
        <item h="1" x="2592"/>
        <item h="1" x="4547"/>
        <item h="1" x="7792"/>
        <item h="1" x="5148"/>
        <item h="1" x="2565"/>
        <item h="1" x="1402"/>
        <item h="1" x="5342"/>
        <item h="1" x="1378"/>
        <item h="1" x="1677"/>
        <item h="1" x="1176"/>
        <item h="1" x="1514"/>
        <item h="1" x="2655"/>
        <item h="1" x="4860"/>
        <item h="1" x="4458"/>
        <item h="1" x="141"/>
        <item h="1" x="160"/>
        <item h="1" x="6151"/>
        <item h="1" x="2881"/>
        <item h="1" x="4813"/>
        <item h="1" x="2296"/>
        <item h="1" x="6422"/>
        <item h="1" x="6175"/>
        <item h="1" x="839"/>
        <item h="1" x="6964"/>
        <item h="1" x="343"/>
        <item h="1" x="6140"/>
        <item h="1" x="7624"/>
        <item h="1" x="6644"/>
        <item h="1" x="4071"/>
        <item h="1" x="5129"/>
        <item h="1" x="6475"/>
        <item h="1" x="5915"/>
        <item h="1" x="5030"/>
        <item h="1" x="4431"/>
        <item h="1" x="3613"/>
        <item h="1" x="1286"/>
        <item h="1" x="4745"/>
        <item h="1" x="4432"/>
        <item h="1" x="3343"/>
        <item h="1" x="8109"/>
        <item h="1" x="6165"/>
        <item h="1" x="2254"/>
        <item h="1" x="1752"/>
        <item h="1" x="7364"/>
        <item h="1" x="472"/>
        <item h="1" x="4189"/>
        <item h="1" x="3045"/>
        <item h="1" x="4166"/>
        <item h="1" x="6597"/>
        <item h="1" x="7966"/>
        <item h="1" x="6838"/>
        <item h="1" x="1406"/>
        <item h="1" x="6813"/>
        <item h="1" x="8117"/>
        <item h="1" x="5553"/>
        <item h="1" x="5753"/>
        <item h="1" x="2702"/>
        <item h="1" x="3013"/>
        <item h="1" x="6092"/>
        <item h="1" x="6285"/>
        <item h="1" x="1435"/>
        <item h="1" x="69"/>
        <item h="1" x="1258"/>
        <item h="1" x="8079"/>
        <item h="1" x="2907"/>
        <item h="1" x="2242"/>
        <item h="1" x="4316"/>
        <item h="1" x="6716"/>
        <item h="1" x="151"/>
        <item h="1" x="1456"/>
        <item h="1" x="4599"/>
        <item h="1" x="6149"/>
        <item h="1" x="5916"/>
        <item h="1" x="5298"/>
        <item h="1" x="2490"/>
        <item h="1" x="4265"/>
        <item h="1" x="7606"/>
        <item h="1" x="801"/>
        <item h="1" x="2446"/>
        <item h="1" x="3903"/>
        <item h="1" x="6524"/>
        <item h="1" x="1420"/>
        <item h="1" x="2248"/>
        <item h="1" x="1902"/>
        <item h="1" x="671"/>
        <item h="1" x="4814"/>
        <item h="1" x="369"/>
        <item h="1" x="1640"/>
        <item h="1" x="3411"/>
        <item h="1" x="6155"/>
        <item h="1" x="6317"/>
        <item h="1" x="7664"/>
        <item h="1" x="6063"/>
        <item h="1" x="5053"/>
        <item h="1" x="4023"/>
        <item h="1" x="136"/>
        <item h="1" x="8189"/>
        <item h="1" x="1495"/>
        <item h="1" x="2257"/>
        <item h="1" x="6827"/>
        <item h="1" x="4120"/>
        <item h="1" x="1773"/>
        <item h="1" x="1986"/>
        <item h="1" x="8118"/>
        <item h="1" x="4891"/>
        <item h="1" x="7288"/>
        <item h="1" x="2398"/>
        <item h="1" x="961"/>
        <item h="1" x="6543"/>
        <item h="1" x="366"/>
        <item h="1" x="5344"/>
        <item h="1" x="3498"/>
        <item h="1" x="7412"/>
        <item h="1" x="2148"/>
        <item h="1" x="6197"/>
        <item h="1" x="7110"/>
        <item h="1" x="5501"/>
        <item h="1" x="6567"/>
        <item h="1" x="776"/>
        <item h="1" x="623"/>
        <item h="1" x="2798"/>
        <item h="1" x="6534"/>
        <item h="1" x="4671"/>
        <item h="1" x="2302"/>
        <item h="1" x="1262"/>
        <item h="1" x="6039"/>
        <item h="1" x="1330"/>
        <item h="1" x="6321"/>
        <item h="1" x="5828"/>
        <item h="1" x="6366"/>
        <item h="1" x="1714"/>
        <item h="1" x="4407"/>
        <item h="1" x="464"/>
        <item h="1" x="4884"/>
        <item h="1" x="1850"/>
        <item h="1" x="6886"/>
        <item h="1" x="854"/>
        <item h="1" x="1189"/>
        <item h="1" x="4266"/>
        <item h="1" x="6693"/>
        <item h="1" x="2809"/>
        <item h="1" x="1381"/>
        <item h="1" x="7678"/>
        <item h="1" x="45"/>
        <item h="1" x="614"/>
        <item h="1" x="6934"/>
        <item h="1" x="3073"/>
        <item h="1" x="2869"/>
        <item h="1" x="7029"/>
        <item h="1" x="6942"/>
        <item h="1" x="6937"/>
        <item h="1" x="8045"/>
        <item h="1" x="1868"/>
        <item h="1" x="7173"/>
        <item h="1" x="512"/>
        <item h="1" x="1041"/>
        <item h="1" x="2846"/>
        <item h="1" x="6862"/>
        <item h="1" x="6251"/>
        <item h="1" x="3786"/>
        <item h="1" x="2494"/>
        <item h="1" x="2559"/>
        <item h="1" x="1212"/>
        <item h="1" x="5054"/>
        <item h="1" x="5630"/>
        <item h="1" x="1980"/>
        <item h="1" x="2791"/>
        <item h="1" x="4238"/>
        <item h="1" x="1818"/>
        <item h="1" x="3315"/>
        <item h="1" x="6116"/>
        <item h="1" x="6180"/>
        <item h="1" x="3029"/>
        <item h="1" x="2797"/>
        <item h="1" x="7432"/>
        <item h="1" x="6261"/>
        <item h="1" x="7144"/>
        <item h="1" x="6849"/>
        <item h="1" x="2136"/>
        <item h="1" x="6154"/>
        <item h="1" x="1046"/>
        <item h="1" x="541"/>
        <item h="1" x="6960"/>
        <item h="1" x="1634"/>
        <item h="1" x="3725"/>
        <item h="1" x="5032"/>
        <item h="1" x="1996"/>
        <item h="1" x="1451"/>
        <item h="1" x="4698"/>
        <item h="1" x="7109"/>
        <item h="1" x="3102"/>
        <item h="1" x="1897"/>
        <item h="1" x="695"/>
        <item h="1" x="5893"/>
        <item h="1" x="5367"/>
        <item h="1" x="8204"/>
        <item h="1" x="2957"/>
        <item h="1" x="3654"/>
        <item h="1" x="1152"/>
        <item h="1" x="4309"/>
        <item h="1" x="878"/>
        <item h="1" x="2814"/>
        <item h="1" x="935"/>
        <item h="1" x="649"/>
        <item h="1" x="7605"/>
        <item h="1" x="232"/>
        <item h="1" x="1531"/>
        <item h="1" x="2919"/>
        <item h="1" x="7856"/>
        <item h="1" x="7268"/>
        <item h="1" x="5195"/>
        <item h="1" x="6309"/>
        <item h="1" x="7157"/>
        <item h="1" x="2701"/>
        <item h="1" x="2003"/>
        <item h="1" x="4121"/>
        <item h="1" x="3677"/>
        <item h="1" x="791"/>
        <item h="1" x="380"/>
        <item h="1" x="403"/>
        <item h="1" x="7496"/>
        <item h="1" x="8237"/>
        <item h="1" x="6427"/>
        <item h="1" x="6830"/>
        <item h="1" x="825"/>
        <item h="1" x="5442"/>
        <item h="1" x="5058"/>
        <item h="1" x="2861"/>
        <item h="1" x="2631"/>
        <item h="1" x="7629"/>
        <item h="1" x="1630"/>
        <item h="1" x="2870"/>
        <item h="1" x="2233"/>
        <item h="1" x="5487"/>
        <item h="1" x="6396"/>
        <item h="1" x="6958"/>
        <item h="1" x="3059"/>
        <item h="1" x="7340"/>
        <item h="1" x="2467"/>
        <item h="1" x="2541"/>
        <item h="1" x="1186"/>
        <item h="1" x="5775"/>
        <item h="1" x="681"/>
        <item h="1" x="1981"/>
        <item h="1" x="4287"/>
        <item h="1" x="7520"/>
        <item h="1" x="3173"/>
        <item h="1" x="609"/>
        <item h="1" x="4523"/>
        <item h="1" x="7725"/>
        <item h="1" x="7701"/>
        <item h="1" x="2923"/>
        <item h="1" x="6701"/>
        <item h="1" x="2506"/>
        <item h="1" x="6087"/>
        <item h="1" x="3300"/>
        <item h="1" x="2374"/>
        <item h="1" x="6276"/>
        <item h="1" x="5681"/>
        <item h="1" x="3628"/>
        <item h="1" x="1791"/>
        <item h="1" x="486"/>
        <item h="1" x="4696"/>
        <item h="1" x="1007"/>
        <item h="1" x="3001"/>
        <item h="1" x="600"/>
        <item h="1" x="3158"/>
        <item h="1" x="2078"/>
        <item h="1" x="1729"/>
        <item h="1" x="647"/>
        <item h="1" x="2520"/>
        <item h="1" x="208"/>
        <item h="1" x="6821"/>
        <item h="1" x="5196"/>
        <item h="1" x="1442"/>
        <item h="1" x="2748"/>
        <item h="1" x="3116"/>
        <item h="1" x="5345"/>
        <item h="1" x="1599"/>
        <item h="1" x="5729"/>
        <item h="1" x="6318"/>
        <item h="1" x="4697"/>
        <item h="1" x="7816"/>
        <item h="1" x="5172"/>
        <item h="1" x="5502"/>
        <item h="1" x="2108"/>
        <item h="1" x="2676"/>
        <item h="1" x="5660"/>
        <item h="1" x="4435"/>
        <item h="1" x="2164"/>
        <item h="1" x="974"/>
        <item h="1" x="1883"/>
        <item h="1" x="8140"/>
        <item h="1" x="7456"/>
        <item h="1" x="767"/>
        <item h="1" x="2168"/>
        <item h="1" x="8228"/>
        <item h="1" x="5942"/>
        <item h="1" x="1764"/>
        <item h="1" x="5870"/>
        <item h="1" x="3770"/>
        <item h="1" x="5033"/>
        <item h="1" x="1614"/>
        <item h="1" x="4548"/>
        <item h="1" x="7846"/>
        <item h="1" x="2019"/>
        <item h="1" x="5990"/>
        <item h="1" x="6381"/>
        <item h="1" x="4433"/>
        <item h="1" x="7604"/>
        <item h="1" x="93"/>
        <item h="1" x="4524"/>
        <item h="1" x="673"/>
        <item h="1" x="7125"/>
        <item h="1" x="1578"/>
        <item h="1" x="625"/>
        <item h="1" x="3435"/>
        <item h="1" x="5323"/>
        <item h="1" x="3971"/>
        <item h="1" x="6346"/>
        <item h="1" x="4721"/>
        <item h="1" x="7748"/>
        <item h="1" x="5107"/>
        <item h="1" x="8031"/>
        <item h="1" x="4862"/>
        <item h="1" x="8021"/>
        <item h="1" x="7600"/>
        <item h="1" x="1701"/>
        <item h="1" x="6848"/>
        <item h="1" x="1296"/>
        <item h="1" x="2084"/>
        <item h="1" x="1733"/>
        <item h="1" x="1238"/>
        <item h="1" x="6653"/>
        <item h="1" x="4169"/>
        <item h="1" x="2944"/>
        <item h="1" x="3159"/>
        <item h="1" x="1165"/>
        <item h="1" x="1162"/>
        <item h="1" x="3225"/>
        <item h="1" x="1090"/>
        <item h="1" x="4957"/>
        <item h="1" x="1878"/>
        <item h="1" x="4195"/>
        <item h="1" x="1594"/>
        <item h="1" x="4816"/>
        <item h="1" x="118"/>
        <item h="1" x="1459"/>
        <item h="1" x="1367"/>
        <item h="1" x="6189"/>
        <item h="1" x="1127"/>
        <item h="1" x="5251"/>
        <item h="1" x="1357"/>
        <item h="1" x="6759"/>
        <item h="1" x="7648"/>
        <item h="1" x="2440"/>
        <item h="1" x="5517"/>
        <item h="1" x="425"/>
        <item h="1" x="7326"/>
        <item h="1" x="1433"/>
        <item h="1" x="1821"/>
        <item h="1" x="5578"/>
        <item h="1" x="806"/>
        <item h="1" x="5848"/>
        <item h="1" x="7876"/>
        <item h="1" x="2908"/>
        <item h="1" x="6572"/>
        <item h="1" x="5370"/>
        <item h="1" x="6548"/>
        <item h="1" x="6711"/>
        <item h="1" x="8094"/>
        <item h="1" x="945"/>
        <item h="1" x="2319"/>
        <item h="1" x="7410"/>
        <item h="1" x="4307"/>
        <item h="1" x="7984"/>
        <item h="1" x="6869"/>
        <item h="1" x="565"/>
        <item h="1" x="2416"/>
        <item h="1" x="3207"/>
        <item h="1" x="1922"/>
        <item h="1" x="1492"/>
        <item h="1" x="527"/>
        <item h="1" x="5317"/>
        <item h="1" x="4308"/>
        <item h="1" x="3453"/>
        <item h="1" x="6764"/>
        <item h="1" x="6620"/>
        <item h="1" x="5488"/>
        <item h="1" x="1788"/>
        <item h="1" x="3114"/>
        <item h="1" x="6322"/>
        <item h="1" x="3850"/>
        <item h="1" x="937"/>
        <item h="1" x="7461"/>
        <item h="1" x="4171"/>
        <item h="1" x="4531"/>
        <item h="1" x="1840"/>
        <item h="1" x="2223"/>
        <item h="1" x="5155"/>
        <item h="1" x="3261"/>
        <item h="1" x="1380"/>
        <item h="1" x="2184"/>
        <item h="1" x="126"/>
        <item h="1" x="7628"/>
        <item h="1" x="5244"/>
        <item h="1" x="8083"/>
        <item h="1" x="4385"/>
        <item h="1" x="2377"/>
        <item h="1" x="7375"/>
        <item h="1" x="1343"/>
        <item h="1" x="830"/>
        <item h="1" x="1237"/>
        <item h="1" x="1354"/>
        <item h="1" x="6181"/>
        <item h="1" x="5609"/>
        <item h="1" x="4885"/>
        <item h="1" x="4843"/>
        <item h="1" x="2845"/>
        <item h="1" x="1649"/>
        <item h="1" x="7436"/>
        <item h="1" x="4315"/>
        <item h="1" x="451"/>
        <item h="1" x="7895"/>
        <item h="1" x="4288"/>
        <item h="1" x="3789"/>
        <item h="1" x="1282"/>
        <item h="1" x="3980"/>
        <item h="1" x="1423"/>
        <item h="1" x="3138"/>
        <item h="1" x="6237"/>
        <item h="1" x="6831"/>
        <item h="1" x="3609"/>
        <item h="1" x="1612"/>
        <item h="1" x="3905"/>
        <item h="1" x="6371"/>
        <item h="1" x="1560"/>
        <item h="1" x="4861"/>
        <item h="1" x="29"/>
        <item h="1" x="4097"/>
        <item h="1" x="1806"/>
        <item h="1" x="3087"/>
        <item h="1" x="2401"/>
        <item h="1" x="3027"/>
        <item h="1" x="1568"/>
        <item h="1" x="4911"/>
        <item h="1" x="6687"/>
        <item h="1" x="1008"/>
        <item h="1" x="1596"/>
        <item h="1" x="1695"/>
        <item h="1" x="4411"/>
        <item h="1" x="8251"/>
        <item h="1" x="127"/>
        <item h="1" x="3591"/>
        <item h="1" x="697"/>
        <item h="1" x="1513"/>
        <item h="1" x="1603"/>
        <item h="1" x="6557"/>
        <item h="1" x="6677"/>
        <item h="1" x="6662"/>
        <item h="1" x="7744"/>
        <item h="1" x="7533"/>
        <item h="1" x="2266"/>
        <item h="1" x="4243"/>
        <item h="1" x="3475"/>
        <item h="1" x="5611"/>
        <item h="1" x="815"/>
        <item h="1" x="6591"/>
        <item h="1" x="4743"/>
        <item h="1" x="7435"/>
        <item h="1" x="2632"/>
        <item h="1" x="3136"/>
        <item h="1" x="2535"/>
        <item h="1" x="2591"/>
        <item h="1" x="6227"/>
        <item h="1" x="2613"/>
        <item h="1" x="4310"/>
        <item h="1" x="2665"/>
        <item h="1" x="2422"/>
        <item h="1" x="2566"/>
        <item h="1" x="1747"/>
        <item h="1" x="4434"/>
        <item h="1" x="7411"/>
        <item h="1" x="5632"/>
        <item h="1" x="2567"/>
        <item h="1" x="8070"/>
        <item h="1" x="1093"/>
        <item h="1" x="7556"/>
        <item h="1" x="7245"/>
        <item h="1" x="2472"/>
        <item h="1" x="6203"/>
        <item h="1" x="1971"/>
        <item h="1" x="1691"/>
        <item h="1" x="16"/>
        <item h="1" x="5530"/>
        <item h="1" x="6807"/>
        <item h="1" x="7005"/>
        <item h="1" x="6596"/>
        <item h="1" x="3955"/>
        <item h="1" x="6015"/>
        <item h="1" x="3545"/>
        <item h="1" x="5004"/>
        <item h="1" x="212"/>
        <item h="1" x="2833"/>
        <item h="1" x="1809"/>
        <item h="1" x="1069"/>
        <item h="1" x="2608"/>
        <item h="1" x="1306"/>
        <item h="1" x="817"/>
        <item h="1" x="342"/>
        <item h="1" x="2973"/>
        <item h="1" x="5443"/>
        <item h="1" x="4987"/>
        <item h="1" x="1876"/>
        <item h="1" x="3242"/>
        <item h="1" x="770"/>
        <item h="1" x="5635"/>
        <item h="1" x="8060"/>
        <item h="1" x="7373"/>
        <item h="1" x="2615"/>
        <item h="1" x="1510"/>
        <item h="1" x="6936"/>
        <item h="1" x="950"/>
        <item h="1" x="6333"/>
        <item h="1" x="6156"/>
        <item h="1" x="6182"/>
        <item h="1" x="793"/>
        <item h="1" x="2103"/>
        <item h="1" x="6582"/>
        <item h="1" x="2590"/>
        <item h="1" x="3521"/>
        <item h="1" x="1846"/>
        <item h="1" x="2212"/>
        <item h="1" x="462"/>
        <item h="1" x="4167"/>
        <item h="1" x="5588"/>
        <item h="1" x="5633"/>
        <item h="1" x="7652"/>
        <item h="1" x="5847"/>
        <item h="1" x="6040"/>
        <item h="1" x="1474"/>
        <item h="1" x="4408"/>
        <item h="1" x="2125"/>
        <item h="1" x="5055"/>
        <item h="1" x="3608"/>
        <item h="1" x="1031"/>
        <item h="1" x="2837"/>
        <item h="1" x="4572"/>
        <item h="1" x="4052"/>
        <item h="1" x="2476"/>
        <item h="1" x="1889"/>
        <item h="1" x="5371"/>
        <item h="1" x="5467"/>
        <item h="1" x="7168"/>
        <item h="1" x="8000"/>
        <item h="1" x="5395"/>
        <item h="1" x="4913"/>
        <item h="1" x="5347"/>
        <item h="1" x="5131"/>
        <item h="1" x="3454"/>
        <item h="1" x="6965"/>
        <item h="1" x="1452"/>
        <item h="1" x="6357"/>
        <item h="1" x="2012"/>
        <item h="1" x="5343"/>
        <item h="1" x="2789"/>
        <item h="1" x="7509"/>
        <item h="1" x="8213"/>
        <item h="1" x="5776"/>
        <item h="1" x="6940"/>
        <item h="1" x="2971"/>
        <item h="1" x="1528"/>
        <item h="1" x="514"/>
        <item h="1" x="2583"/>
        <item h="1" x="7965"/>
        <item h="1" x="1903"/>
        <item h="1" x="5034"/>
        <item h="1" x="7768"/>
        <item h="1" x="7576"/>
        <item h="1" x="1830"/>
        <item h="1" x="7192"/>
        <item h="1" x="6736"/>
        <item h="1" x="709"/>
        <item h="1" x="8238"/>
        <item h="1" x="1309"/>
        <item h="1" x="6173"/>
        <item h="1" x="1477"/>
        <item h="1" x="6558"/>
        <item h="1" x="7590"/>
        <item h="1" x="4386"/>
        <item h="1" x="5505"/>
        <item h="1" x="1635"/>
        <item h="1" x="1295"/>
        <item h="1" x="7183"/>
        <item h="1" x="8035"/>
        <item h="1" x="4815"/>
        <item h="1" x="2713"/>
        <item h="1" x="2278"/>
        <item h="1" x="5606"/>
        <item h="1" x="40"/>
        <item h="1" x="7205"/>
        <item h="1" x="7796"/>
        <item h="1" x="8164"/>
        <item h="1" x="4647"/>
        <item h="1" x="1506"/>
        <item h="1" x="7853"/>
        <item h="1" x="4239"/>
        <item h="1" x="8127"/>
        <item h="1" x="6957"/>
        <item h="1" x="4240"/>
        <item h="1" x="6301"/>
        <item h="1" x="959"/>
        <item h="1" x="4024"/>
        <item h="1" x="983"/>
        <item h="1" x="7363"/>
        <item h="1" x="7677"/>
        <item h="1" x="7388"/>
        <item h="1" x="7772"/>
        <item h="1" x="782"/>
        <item h="1" x="4409"/>
        <item h="1" x="6669"/>
        <item h="1" x="3954"/>
        <item h="1" x="356"/>
        <item h="1" x="2118"/>
        <item h="1" x="3886"/>
        <item h="1" x="6933"/>
        <item h="1" x="5818"/>
        <item h="1" x="1849"/>
        <item h="1" x="7336"/>
        <item h="1" x="4387"/>
        <item h="1" x="2558"/>
        <item h="1" x="5227"/>
        <item h="1" x="5346"/>
        <item h="1" x="379"/>
        <item h="1" x="3630"/>
        <item h="1" x="8108"/>
        <item h="1" x="4143"/>
        <item h="1" x="2671"/>
        <item h="1" x="2518"/>
        <item h="1" x="7552"/>
        <item h="1" x="4100"/>
        <item h="1" x="7493"/>
        <item h="1" x="3998"/>
        <item h="1" x="7918"/>
        <item h="1" x="510"/>
        <item h="1" x="5798"/>
        <item h="1" x="4168"/>
        <item h="1" x="5149"/>
        <item h="1" x="1438"/>
        <item h="1" x="6404"/>
        <item h="1" x="1563"/>
        <item h="1" x="6812"/>
        <item h="1" x="449"/>
        <item h="1" x="733"/>
        <item h="1" x="332"/>
        <item h="1" x="7339"/>
        <item h="1" x="648"/>
        <item h="1" x="5059"/>
        <item h="1" x="564"/>
        <item h="1" x="4886"/>
        <item h="1" x="187"/>
        <item h="1" x="3814"/>
        <item h="1" x="4720"/>
        <item h="1" x="5917"/>
        <item h="1" x="2544"/>
        <item h="1" x="2386"/>
        <item h="1" x="1943"/>
        <item h="1" x="2139"/>
        <item h="1" x="2987"/>
        <item h="1" x="5610"/>
        <item h="1" x="5035"/>
        <item h="1" x="4477"/>
        <item h="1" x="5220"/>
        <item h="1" x="4072"/>
        <item h="1" x="5653"/>
        <item h="1" x="7196"/>
        <item h="1" x="8167"/>
        <item h="1" x="7960"/>
        <item h="1" x="7013"/>
        <item h="1" x="1285"/>
        <item h="1" x="4554"/>
        <item h="1" x="5851"/>
        <item h="1" x="2391"/>
        <item h="1" x="5203"/>
        <item h="1" x="8142"/>
        <item h="1" x="3931"/>
        <item h="1" x="5656"/>
        <item h="1" x="295"/>
        <item h="1" x="2129"/>
        <item h="1" x="2448"/>
        <item h="1" x="5173"/>
        <item h="1" x="4410"/>
        <item h="1" x="7063"/>
        <item h="1" x="3564"/>
        <item h="1" x="6213"/>
        <item h="1" x="1032"/>
        <item h="1" x="1907"/>
        <item h="1" x="2202"/>
        <item h="1" x="6136"/>
        <item h="1" x="2946"/>
        <item h="1" x="3318"/>
        <item h="1" x="540"/>
        <item h="1" x="6277"/>
        <item h="1" x="3972"/>
        <item h="1" x="4840"/>
        <item h="1" x="8141"/>
        <item h="1" x="6678"/>
        <item h="1" x="4124"/>
        <item h="1" x="5967"/>
        <item h="1" x="271"/>
        <item h="1" x="2447"/>
        <item h="1" x="3390"/>
        <item h="1" x="589"/>
        <item h="1" x="7485"/>
        <item h="1" x="2985"/>
        <item h="1" x="4291"/>
        <item h="1" x="1066"/>
        <item h="1" x="1581"/>
        <item h="1" x="2015"/>
        <item h="1" x="2410"/>
        <item h="1" x="426"/>
        <item h="1" x="6885"/>
        <item h="1" x="1737"/>
        <item h="1" x="624"/>
        <item h="1" x="355"/>
        <item h="1" x="6252"/>
        <item h="1" x="1710"/>
        <item h="1" x="3015"/>
        <item h="1" x="4934"/>
        <item h="1" x="4718"/>
        <item h="1" x="5318"/>
        <item h="1" x="3563"/>
        <item h="1" x="1558"/>
        <item h="1" x="3979"/>
        <item h="1" x="4817"/>
        <item h="1" x="3876"/>
        <item h="1" x="1585"/>
        <item h="1" x="7077"/>
        <item h="1" x="6991"/>
        <item h="1" x="661"/>
        <item h="1" x="5707"/>
        <item h="1" x="6221"/>
        <item h="1" x="7925"/>
        <item h="1" x="1718"/>
        <item h="1" x="1621"/>
        <item h="1" x="1487"/>
        <item h="1" x="873"/>
        <item h="1" x="22"/>
        <item h="1" x="4170"/>
        <item h="1" x="2460"/>
        <item h="1" x="6380"/>
        <item h="1" x="984"/>
        <item h="1" x="5516"/>
        <item h="1" x="7053"/>
        <item h="1" x="769"/>
        <item h="1" x="236"/>
        <item h="1" x="7374"/>
        <item h="1" x="6157"/>
        <item h="1" x="7316"/>
        <item h="1" x="3408"/>
        <item h="1" x="4050"/>
        <item h="1" x="5005"/>
        <item h="1" x="2367"/>
        <item h="1" x="5322"/>
        <item h="1" x="637"/>
        <item h="1" x="2772"/>
        <item h="1" x="1308"/>
        <item h="1" x="6228"/>
        <item h="1" x="7039"/>
        <item h="1" x="6064"/>
        <item h="1" x="1864"/>
        <item h="1" x="7901"/>
        <item h="1" x="188"/>
        <item h="1" x="2198"/>
        <item h="1" x="2338"/>
        <item h="1" x="7820"/>
        <item h="1" x="6204"/>
        <item h="1" x="3909"/>
        <item h="1" x="1494"/>
        <item h="1" x="5554"/>
        <item h="1" x="5394"/>
        <item h="1" x="5731"/>
        <item h="1" x="1827"/>
        <item h="1" x="2725"/>
        <item h="1" x="1234"/>
        <item h="1" x="3908"/>
        <item h="1" x="3700"/>
        <item h="1" x="8203"/>
        <item h="1" x="104"/>
        <item h="1" x="517"/>
        <item h="1" x="7603"/>
        <item h="1" x="6909"/>
        <item h="1" x="2607"/>
        <item h="1" x="2011"/>
        <item h="1" x="6692"/>
        <item h="1" x="2305"/>
        <item h="1" x="6750"/>
        <item h="1" x="2080"/>
        <item h="1" x="6397"/>
        <item h="1" x="7579"/>
        <item h="1" x="3567"/>
        <item h="1" x="46"/>
        <item h="1" x="1770"/>
        <item h="1" x="1441"/>
        <item h="1" x="1576"/>
        <item h="1" x="4142"/>
        <item h="1" x="4241"/>
        <item h="1" x="840"/>
        <item h="1" x="2766"/>
        <item h="1" x="6787"/>
        <item h="1" x="777"/>
        <item h="1" x="6880"/>
        <item h="1" x="4242"/>
        <item h="1" x="8181"/>
        <item h="1" x="401"/>
        <item h="1" x="2051"/>
        <item h="1" x="7229"/>
        <item h="1" x="2362"/>
        <item h="1" x="2209"/>
        <item h="1" x="3813"/>
        <item h="1" x="3650"/>
        <item h="1" x="2959"/>
        <item h="1" x="1356"/>
        <item h="1" x="7267"/>
        <item h="1" x="2542"/>
        <item h="1" x="2032"/>
        <item h="1" x="6791"/>
        <item h="1" x="5219"/>
        <item h="1" x="5654"/>
        <item h="1" x="2689"/>
        <item h="1" x="7758"/>
        <item h="1" x="6284"/>
        <item h="1" x="1488"/>
        <item h="1" x="2517"/>
        <item h="1" x="2510"/>
        <item h="1" x="2857"/>
        <item h="1" x="4314"/>
        <item h="1" x="8022"/>
        <item h="1" x="1236"/>
        <item h="1" x="705"/>
        <item h="1" x="5466"/>
        <item h="1" x="6989"/>
        <item h="1" x="4190"/>
        <item h="1" x="318"/>
        <item h="1" x="4478"/>
        <item h="1" x="696"/>
        <item h="1" x="3999"/>
        <item h="1" x="3629"/>
        <item h="1" x="3975"/>
        <item h="1" x="6726"/>
        <item h="1" x="7195"/>
        <item h="1" x="1261"/>
        <item h="1" x="1651"/>
        <item h="1" x="4098"/>
        <item h="1" x="6893"/>
        <item h="1" x="2543"/>
        <item h="1" x="2668"/>
        <item h="1" x="672"/>
        <item h="1" x="528"/>
        <item h="1" x="1952"/>
        <item h="1" x="3649"/>
        <item h="1" x="2425"/>
        <item h="1" x="7845"/>
        <item h="1" x="6198"/>
        <item h="1" x="2519"/>
        <item h="1" x="8157"/>
        <item h="1" x="4213"/>
        <item h="1" x="6260"/>
        <item h="1" x="6861"/>
        <item h="1" x="211"/>
        <item h="1" x="5706"/>
        <item h="1" x="1820"/>
        <item h="1" x="7480"/>
        <item h="1" x="4193"/>
        <item h="1" x="4839"/>
        <item h="1" x="1728"/>
        <item h="1" x="500"/>
        <item h="1" x="4122"/>
        <item h="1" x="2107"/>
        <item h="1" x="7591"/>
        <item h="1" x="5491"/>
        <item h="1" x="4979"/>
        <item h="1" x="6423"/>
        <item h="1" x="7989"/>
        <item h="1" x="5991"/>
        <item h="1" x="7216"/>
        <item h="1" x="6019"/>
        <item h="1" x="1422"/>
        <item h="1" x="1867"/>
        <item h="1" x="7409"/>
        <item h="1" x="5683"/>
        <item h="1" x="2750"/>
        <item h="1" x="4580"/>
        <item h="1" x="2654"/>
        <item h="1" x="331"/>
        <item h="1" x="2896"/>
        <item h="1" x="3160"/>
        <item h="1" x="2741"/>
        <item h="1" x="6450"/>
        <item h="1" x="6871"/>
        <item h="1" x="3612"/>
        <item h="1" x="6174"/>
        <item h="1" x="5894"/>
        <item h="1" x="6347"/>
        <item h="1" x="636"/>
        <item h="1" x="3366"/>
        <item h="1" x="6499"/>
        <item h="1" x="864"/>
        <item h="1" x="5923"/>
        <item h="1" x="5947"/>
        <item h="1" x="5179"/>
        <item h="1" x="5657"/>
        <item h="1" x="5608"/>
        <item h="1" x="7771"/>
        <item h="1" x="8055"/>
        <item h="1" x="3673"/>
        <item h="1" x="4049"/>
        <item h="1" x="2035"/>
        <item h="1" x="1898"/>
        <item h="1" x="1999"/>
        <item h="1" x="5971"/>
        <item h="1" x="5579"/>
        <item h="1" x="1188"/>
        <item h="1" x="5540"/>
        <item h="1" x="4194"/>
        <item h="1" x="5631"/>
        <item h="1" x="3281"/>
        <item h="1" x="2813"/>
        <item h="1" x="44"/>
        <item h="1" x="6845"/>
        <item h="1" x="2314"/>
        <item h="1" x="2469"/>
        <item h="1" x="3976"/>
        <item h="1" x="2785"/>
        <item h="1" x="1961"/>
        <item h="1" x="6739"/>
        <item h="1" x="284"/>
        <item h="1" x="2158"/>
        <item h="1" x="6016"/>
        <item h="1" x="3188"/>
        <item h="1" x="4958"/>
        <item h="1" x="6523"/>
        <item h="1" x="5031"/>
        <item h="1" x="1664"/>
        <item h="1" x="1319"/>
        <item h="1" x="283"/>
        <item h="1" x="6654"/>
        <item h="1" x="2094"/>
        <item h="1" x="4312"/>
        <item h="1" x="3174"/>
        <item h="1" x="5320"/>
        <item h="1" x="6823"/>
        <item h="1" x="7460"/>
        <item h="1" x="2027"/>
        <item h="1" x="7627"/>
        <item h="1" x="2630"/>
        <item h="1" x="8250"/>
        <item h="1" x="6372"/>
        <item h="1" x="6183"/>
        <item h="1" x="2144"/>
        <item h="1" x="5755"/>
        <item h="1" x="5221"/>
        <item h="1" x="4099"/>
        <item h="1" x="6158"/>
        <item h="1" x="463"/>
        <item h="1" x="117"/>
        <item h="1" x="353"/>
        <item h="1" x="7015"/>
        <item h="1" x="7072"/>
        <item h="1" x="7172"/>
        <item h="1" x="1957"/>
        <item h="1" x="199"/>
        <item h="1" x="5130"/>
        <item h="1" x="7147"/>
        <item h="1" x="6895"/>
        <item h="1" x="2882"/>
        <item h="1" x="5995"/>
        <item h="1" x="6640"/>
        <item h="1" x="685"/>
        <item h="1" x="5011"/>
        <item h="1" x="2468"/>
        <item h="1" x="1505"/>
        <item h="1" x="1405"/>
        <item h="1" x="308"/>
        <item h="1" x="7231"/>
        <item h="1" x="450"/>
        <item h="1" x="8133"/>
        <item h="1" x="754"/>
        <item h="1" x="2028"/>
        <item h="1" x="6822"/>
        <item h="1" x="5871"/>
        <item h="1" x="1332"/>
        <item h="1" x="6941"/>
        <item h="1" x="6837"/>
        <item h="1" x="2343"/>
        <item h="1" x="2271"/>
        <item h="1" x="6043"/>
        <item h="1" x="164"/>
        <item h="1" x="7942"/>
        <item h="1" x="792"/>
        <item h="1" x="3851"/>
        <item h="1" x="2219"/>
        <item h="1" x="4051"/>
        <item h="1" x="960"/>
        <item h="1" x="1021"/>
        <item h="1" x="3906"/>
        <item h="1" x="7181"/>
        <item h="1" x="8012"/>
        <item h="1" x="7148"/>
        <item h="1" x="2434"/>
        <item h="1" x="2247"/>
        <item h="1" x="1858"/>
        <item h="1" x="4219"/>
        <item h="1" x="2774"/>
        <item h="1" x="319"/>
        <item h="1" x="3769"/>
        <item h="1" x="7254"/>
        <item h="1" x="1700"/>
        <item h="1" x="5197"/>
        <item h="1" x="1696"/>
        <item h="1" x="613"/>
        <item h="1" x="7759"/>
        <item h="1" x="6222"/>
        <item h="1" x="7840"/>
        <item h="1" x="3672"/>
        <item h="1" x="8107"/>
        <item h="1" x="4980"/>
        <item h="1" x="730"/>
        <item h="1" x="7159"/>
        <item h="1" x="5779"/>
        <item h="1" x="1650"/>
        <item h="1" x="4819"/>
        <item h="1" x="7870"/>
        <item h="1" x="1128"/>
        <item h="1" x="5872"/>
        <item h="1" x="7124"/>
        <item h="1" x="7101"/>
        <item h="1" x="8227"/>
        <item h="1" x="4191"/>
        <item h="1" x="4311"/>
        <item h="1" x="4000"/>
        <item h="1" x="4508"/>
        <item h="1" x="7061"/>
        <item h="1" x="4192"/>
        <item h="1" x="2295"/>
        <item h="1" x="1434"/>
        <item h="1" x="7264"/>
        <item h="1" x="4549"/>
        <item h="1" x="6150"/>
        <item h="1" x="112"/>
        <item h="1" x="7315"/>
        <item h="1" x="1260"/>
        <item h="1" x="102"/>
        <item h="1" x="7037"/>
        <item h="1" x="6981"/>
        <item h="1" x="3765"/>
        <item h="1" x="1333"/>
        <item h="1" x="3676"/>
        <item h="1" x="8180"/>
        <item h="1" x="3456"/>
        <item h="1" x="4938"/>
        <item h="1" x="6323"/>
        <item h="1" x="4214"/>
        <item h="1" x="4579"/>
        <item h="1" x="1211"/>
        <item h="1" x="732"/>
        <item h="1" x="2749"/>
        <item h="1" x="7434"/>
        <item h="1" x="6643"/>
        <item h="1" x="4025"/>
        <item h="1" x="7998"/>
        <item h="1" x="7880"/>
        <item h="1" x="377"/>
        <item h="1" x="4695"/>
        <item h="1" x="6067"/>
        <item h="1" x="4146"/>
        <item h="1" x="4484"/>
        <item h="1" x="7651"/>
        <item h="1" x="2553"/>
        <item h="1" x="5659"/>
        <item h="1" x="708"/>
        <item h="1" x="92"/>
        <item h="1" x="7220"/>
        <item h="1" x="8059"/>
        <item h="1" x="5564"/>
        <item h="1" x="3885"/>
        <item h="1" x="5321"/>
        <item h="1" x="2773"/>
        <item h="1" x="1138"/>
        <item h="1" x="5875"/>
        <item h="1" x="6990"/>
        <item h="1" x="6474"/>
        <item h="1" x="3973"/>
        <item h="1" x="4028"/>
        <item h="1" x="1618"/>
        <item h="1" x="1117"/>
        <item h="1" x="5819"/>
        <item h="1" x="260"/>
        <item h="1" x="3406"/>
        <item h="1" x="4573"/>
        <item h="1" x="2456"/>
        <item h="1" x="7120"/>
        <item h="1" x="6205"/>
        <item h="1" x="1940"/>
        <item h="1" x="487"/>
        <item h="1" x="1045"/>
        <item h="1" x="21"/>
        <item h="1" x="7290"/>
        <item h="1" x="3653"/>
        <item h="1" x="1982"/>
        <item h="1" x="5655"/>
        <item h="1" x="2243"/>
        <item h="1" x="5531"/>
        <item h="1" x="3137"/>
        <item h="1" x="1404"/>
        <item h="1" x="850"/>
        <item h="1" x="6568"/>
        <item h="1" x="3455"/>
        <item h="1" x="4525"/>
        <item h="1" x="4290"/>
        <item h="1" x="6164"/>
        <item h="1" x="2761"/>
        <item h="1" x="7700"/>
        <item h="1" x="1068"/>
        <item h="1" x="562"/>
        <item h="1" x="163"/>
        <item h="1" x="3974"/>
        <item h="1" x="6188"/>
        <item h="1" x="757"/>
        <item h="1" x="4863"/>
        <item h="1" x="2076"/>
        <item h="1" x="6496"/>
        <item h="1" x="7528"/>
        <item h="1" x="6426"/>
        <item h="1" x="6784"/>
        <item h="1" x="6702"/>
        <item h="1" x="4501"/>
        <item h="1" x="7387"/>
        <item h="1" x="1164"/>
        <item h="1" x="4313"/>
        <item h="1" x="4867"/>
        <item h="1" x="7504"/>
        <item h="1" x="354"/>
        <item h="1" x="2415"/>
        <item h="1" x="3590"/>
        <item h="1" x="5943"/>
        <item h="1" x="91"/>
        <item h="1" x="4507"/>
        <item h="1" x="4818"/>
        <item h="1" x="2232"/>
        <item h="1" x="6088"/>
        <item h="1" x="6619"/>
        <item h="1" x="8175"/>
        <item h="1" x="2167"/>
        <item h="1" x="8082"/>
        <item h="1" x="1754"/>
        <item h="1" x="1970"/>
        <item h="1" x="816"/>
        <item h="1" x="6091"/>
        <item h="1" x="3014"/>
        <item h="1" x="997"/>
        <item h="1" x="3260"/>
        <item h="1" x="7362"/>
        <item h="1" x="5777"/>
        <item h="1" x="6356"/>
        <item h="1" x="2315"/>
        <item h="1" x="3410"/>
        <item h="1" x="6547"/>
        <item h="1" x="2067"/>
        <item h="1" x="2318"/>
        <item h="1" x="1734"/>
        <item h="1" x="5150"/>
        <item h="1" x="43"/>
        <item h="1" x="67"/>
        <item h="1" x="6253"/>
        <item h="1" x="378"/>
        <item h="1" x="2290"/>
        <item h="1" x="5968"/>
        <item h="1" x="402"/>
        <item h="1" x="7542"/>
        <item h="1" x="2147"/>
        <item h="1" x="7459"/>
        <item h="1" x="6229"/>
        <item h="1" x="476"/>
        <item h="1" x="5849"/>
        <item h="1" x="4148"/>
        <item h="1" x="6715"/>
        <item h="1" x="4553"/>
        <item h="1" x="1765"/>
        <item h="1" x="7024"/>
        <item h="1" x="2534"/>
        <item h="1" x="6398"/>
        <item h="1" x="2183"/>
        <item h="1" x="7543"/>
        <item h="1" x="2256"/>
        <item h="1" x="6956"/>
        <item h="1" x="7747"/>
        <item h="1" x="2155"/>
        <item h="1" x="8132"/>
        <item h="1" x="5178"/>
        <item h="1" x="1995"/>
        <item h="1" x="2666"/>
        <item h="1" x="307"/>
        <item h="1" x="475"/>
        <item h="1" x="2810"/>
        <item h="1" x="1512"/>
        <item h="1" x="1320"/>
        <item h="1" x="6159"/>
        <item h="1" x="3452"/>
        <item h="1" x="901"/>
        <item h="1" x="1924"/>
        <item h="1" x="6668"/>
        <item h="1" x="6278"/>
        <item h="1" x="3516"/>
        <item h="1" x="8034"/>
        <item h="1" x="8202"/>
        <item h="1" x="2582"/>
        <item h="1" x="2529"/>
        <item h="1" x="7146"/>
        <item h="1" x="6571"/>
        <item h="1" x="7532"/>
        <item h="1" x="7076"/>
        <item h="1" x="1639"/>
        <item h="1" x="4073"/>
        <item h="1" x="768"/>
        <item h="1" x="2400"/>
        <item h="1" x="6763"/>
        <item h="1" x="612"/>
        <item h="1" x="3611"/>
        <item h="1" x="2423"/>
        <item h="1" x="5245"/>
        <item h="1" x="68"/>
        <item h="1" x="3586"/>
        <item h="1" x="7964"/>
        <item h="1" x="6870"/>
        <item h="1" x="4147"/>
        <item h="1" x="2737"/>
        <item h="1" x="1772"/>
        <item h="1" x="5634"/>
        <item h="1" x="6544"/>
        <item h="1" x="516"/>
        <item h="1" x="1018"/>
        <item h="1" x="2726"/>
        <item h="1" x="7085"/>
        <item h="1" x="7795"/>
        <item h="1" x="2945"/>
        <item h="1" x="1567"/>
        <item h="1" x="8046"/>
        <item h="1" x="3000"/>
        <item h="1" x="1877"/>
        <item h="1" x="5899"/>
        <item h="1" x="8190"/>
        <item h="1" x="4289"/>
        <item h="1" x="7244"/>
        <item h="1" x="829"/>
        <item h="1" x="5009"/>
        <item h="1" x="2920"/>
        <item h="1" x="6115"/>
        <item h="1" x="2439"/>
        <item h="1" x="7087"/>
        <item h="1" x="7566"/>
        <item h="1" x="3517"/>
        <item h="1" x="6836"/>
        <item h="1" x="2786"/>
        <item h="1" x="4144"/>
        <item h="1" x="756"/>
        <item h="1" x="5222"/>
        <item h="1" x="588"/>
        <item h="1" x="2376"/>
        <item h="1" x="3206"/>
        <item h="1" x="7555"/>
        <item h="1" x="2375"/>
        <item h="1" x="6663"/>
        <item h="1" x="7917"/>
        <item h="1" x="1284"/>
        <item h="1" x="1631"/>
        <item h="1" x="7219"/>
        <item h="1" x="140"/>
        <item h="1" x="4578"/>
        <item h="1" x="5918"/>
        <item h="1" x="235"/>
        <item h="1" x="2092"/>
        <item h="1" x="5319"/>
        <item h="1" x="2898"/>
        <item h="1" x="6919"/>
        <item h="1" x="5174"/>
        <item h="1" x="2836"/>
        <item h="1" x="1953"/>
        <item h="1" x="684"/>
        <item h="1" x="5580"/>
        <item h="1" x="1985"/>
        <item h="1" x="2716"/>
        <item h="1" x="6712"/>
        <item h="1" x="4004"/>
        <item h="1" x="3587"/>
        <item h="1" x="5006"/>
        <item h="1" x="6348"/>
        <item h="1" x="1885"/>
        <item h="1" x="6139"/>
        <item h="1" x="1819"/>
        <item h="1" x="1092"/>
        <item h="1" x="4937"/>
        <item h="1" x="6308"/>
        <item h="1" x="1458"/>
        <item h="1" x="499"/>
        <item h="1" x="2049"/>
        <item h="1" x="8151"/>
        <item h="1" x="2491"/>
        <item h="1" x="2104"/>
        <item h="1" x="4890"/>
        <item h="1" x="1636"/>
        <item h="1" x="8058"/>
        <item h="1" x="7676"/>
        <item h="1" x="3386"/>
        <item h="1" x="4215"/>
        <item h="1" x="2858"/>
        <item h="1" x="2459"/>
        <item h="1" x="1141"/>
        <item h="1" x="5555"/>
        <item h="1" x="2050"/>
        <item h="1" x="6904"/>
        <item h="1" x="6908"/>
        <item h="1" x="3610"/>
        <item h="1" x="5607"/>
        <item h="1" x="4216"/>
        <item h="1" x="7602"/>
        <item h="1" x="660"/>
        <item h="1" x="1904"/>
        <item h="1" x="7123"/>
        <item h="1" x="1530"/>
        <item h="1" x="3788"/>
        <item h="1" x="853"/>
        <item h="1" x="1020"/>
        <item h="1" x="3115"/>
        <item h="1" x="4075"/>
        <item h="1" x="2860"/>
        <item h="1" x="7028"/>
        <item h="1" x="1888"/>
        <item h="1" x="539"/>
        <item h="1" x="6520"/>
        <item h="1" x="6403"/>
        <item h="1" x="5799"/>
        <item h="1" x="877"/>
        <item h="1" x="2577"/>
        <item h="1" x="3316"/>
        <item h="1" x="5250"/>
        <item h="1" x="7734"/>
        <item h="1" x="1470"/>
        <item h="1" x="7724"/>
        <item h="1" x="7696"/>
        <item h="1" x="5489"/>
        <item h="1" x="1859"/>
        <item h="1" x="2834"/>
        <item h="1" x="7662"/>
        <item h="1" x="5154"/>
        <item h="1" x="2884"/>
        <item h="1" x="2650"/>
        <item h="1" x="3652"/>
        <item h="1" x="6952"/>
        <item h="1" x="2554"/>
        <item h="1" x="1044"/>
        <item h="1" x="2116"/>
        <item h="1" x="7567"/>
        <item h="1" x="7048"/>
        <item h="1" x="5820"/>
        <item h="1" x="6324"/>
        <item h="1" x="538"/>
        <item h="1" x="8249"/>
        <item h="1" x="3520"/>
        <item h="1" x="3493"/>
        <item h="1" x="511"/>
        <item h="1" x="6595"/>
        <item h="1" x="4483"/>
        <item h="1" x="7004"/>
        <item h="1" x="2424"/>
        <item h="1" x="5506"/>
        <item h="1" x="6206"/>
        <item h="1" x="7100"/>
        <item h="1" x="936"/>
        <item h="1" x="2387"/>
        <item h="1" x="7912"/>
        <item h="1" x="2399"/>
        <item h="1" x="922"/>
        <item h="1" x="5153"/>
        <item h="1" x="5176"/>
        <item h="1" x="2653"/>
        <item h="1" x="900"/>
        <item h="1" x="4887"/>
        <item h="1" x="5682"/>
        <item h="1" x="6302"/>
        <item h="1" x="6212"/>
        <item h="1" x="5658"/>
        <item h="1" x="7941"/>
        <item h="1" x="1808"/>
        <item h="1" x="6373"/>
        <item h="1" x="3862"/>
        <item h="1" x="2231"/>
        <item h="1" x="6236"/>
        <item h="1" x="3101"/>
        <item h="1" x="6847"/>
        <item h="1" x="5754"/>
        <item h="1" x="2065"/>
        <item h="1" x="89"/>
        <item h="1" x="6332"/>
        <item h="1" x="139"/>
        <item h="1" x="1715"/>
        <item h="1" x="1476"/>
        <item h="1" x="852"/>
        <item h="1" x="1440"/>
        <item h="1" x="1114"/>
        <item h="1" x="5581"/>
        <item h="1" x="3766"/>
        <item h="1" x="1717"/>
        <item h="1" x="6884"/>
        <item h="1" x="7794"/>
        <item h="1" x="3409"/>
        <item h="1" x="2201"/>
        <item h="1" x="898"/>
        <item h="1" x="4841"/>
        <item h="1" x="5992"/>
        <item h="1" x="3473"/>
        <item h="1" x="1942"/>
        <item h="1" x="1469"/>
        <item h="1" x="7386"/>
        <item h="1" x="1548"/>
        <item h="1" x="7699"/>
        <item h="1" x="3651"/>
        <item h="1" x="6811"/>
        <item h="1" x="2222"/>
        <item h="1" x="7000"/>
        <item h="1" x="1659"/>
        <item h="1" x="2475"/>
        <item h="1" x="8156"/>
        <item h="1" x="7894"/>
        <item h="1" x="4145"/>
        <item h="1" x="973"/>
        <item h="1" x="2339"/>
        <item h="1" x="8248"/>
        <item h="1" x="7171"/>
        <item h="1" x="8106"/>
        <item h="1" x="5803"/>
        <item h="1" x="2765"/>
        <item h="1" x="4482"/>
        <item h="1" x="2304"/>
        <item h="1" x="2165"/>
        <item h="1" x="3787"/>
        <item h="1" x="805"/>
        <item h="1" x="586"/>
        <item h="1" x="3299"/>
        <item h="1" x="8226"/>
        <item h="1" x="3434"/>
        <item h="1" x="6917"/>
        <item h="1" x="4574"/>
        <item h="1" x="4003"/>
        <item h="1" x="2002"/>
        <item h="1" x="3565"/>
        <item h="1" x="8007"/>
        <item h="1" x="2280"/>
        <item h="1" x="2018"/>
        <item h="1" x="3566"/>
        <item h="1" x="2181"/>
        <item h="1" x="4001"/>
        <item h="1" x="2714"/>
        <item h="1" x="4864"/>
        <item h="1" x="5177"/>
        <item h="1" x="7194"/>
        <item h="1" x="3387"/>
        <item h="1" x="8214"/>
        <item h="1" x="2267"/>
        <item h="1" x="3977"/>
        <item h="1" x="4123"/>
        <item h="1" x="7844"/>
        <item h="1" x="4530"/>
        <item h="1" x="2411"/>
        <item h="1" x="2958"/>
        <item h="1" x="4218"/>
        <item h="1" x="3385"/>
        <item h="1" x="925"/>
        <item h="1" x="4981"/>
        <item h="1" x="6207"/>
        <item h="1" x="1042"/>
        <item h="1" x="7240"/>
        <item h="1" x="7916"/>
        <item h="1" x="7096"/>
        <item h="1" x="3544"/>
        <item h="1" x="90"/>
        <item h="1" x="2677"/>
        <item h="1" x="2606"/>
        <item h="1" x="2182"/>
        <item h="1" x="6691"/>
        <item h="1" x="2363"/>
        <item h="1" x="3877"/>
        <item h="1" x="6592"/>
        <item h="1" x="6473"/>
        <item h="1" x="259"/>
        <item h="1" x="2493"/>
        <item h="1" x="994"/>
        <item h="1" x="4532"/>
        <item h="1" x="497"/>
        <item h="1" x="6279"/>
        <item h="1" x="6065"/>
        <item h="1" x="4026"/>
        <item h="1" x="3748"/>
        <item h="1" x="8165"/>
        <item h="1" x="5873"/>
        <item h="1" x="7770"/>
        <item h="1" x="7663"/>
        <item h="1" x="5202"/>
        <item h="1" x="7099"/>
        <item h="1" x="330"/>
        <item h="1" x="17"/>
        <item h="1" x="5994"/>
        <item h="1" x="3541"/>
        <item h="1" x="4526"/>
        <item h="1" x="3675"/>
        <item h="1" x="282"/>
        <item h="1" x="5730"/>
        <item h="1" x="281"/>
        <item h="1" x="4550"/>
        <item h="1" x="7266"/>
        <item h="1" x="2246"/>
        <item h="1" x="116"/>
        <item h="1" x="6379"/>
        <item h="1" x="7869"/>
        <item h="1" x="2812"/>
        <item h="1" x="804"/>
        <item h="1" x="1403"/>
        <item h="1" x="1546"/>
        <item h="1" x="1379"/>
        <item h="1" x="6137"/>
        <item h="1" x="7508"/>
        <item h="1" x="3224"/>
        <item h="1" x="4962"/>
        <item h="1" x="3540"/>
        <item h="1" x="1600"/>
        <item h="1" x="6113"/>
        <item h="1" x="2117"/>
        <item h="1" x="2922"/>
        <item h="1" x="2692"/>
        <item h="1" x="3699"/>
        <item h="1" x="2128"/>
        <item h="1" x="7686"/>
        <item h="1" x="2473"/>
        <item h="1" x="2342"/>
        <item h="1" x="2690"/>
        <item h="1" x="7672"/>
        <item h="1" x="5198"/>
        <item h="1" x="563"/>
        <item h="1" x="7819"/>
        <item h="1" x="5490"/>
        <item h="1" x="2507"/>
        <item h="1" x="5587"/>
        <item h="1" x="2557"/>
        <item h="1" x="2629"/>
        <item h="1" x="5010"/>
        <item h="1" x="2678"/>
        <item h="1" x="3768"/>
        <item h="1" x="1906"/>
        <item h="1" x="7831"/>
        <item h="1" x="2435"/>
        <item h="1" x="1958"/>
        <item h="1" x="876"/>
        <item h="1" x="2255"/>
        <item h="1" x="6760"/>
        <item h="1" x="2077"/>
        <item h="1" x="2083"/>
        <item h="1" x="305"/>
        <item h="1" x="1613"/>
        <item h="1" x="1697"/>
        <item h="1" x="924"/>
        <item h="1" x="7484"/>
        <item h="1" x="329"/>
        <item h="1" x="6932"/>
        <item h="1" x="7940"/>
        <item h="1" x="6449"/>
        <item h="1" x="8011"/>
        <item h="1" x="6738"/>
        <item h="1" x="186"/>
        <item h="1" x="162"/>
        <item h="1" x="2738"/>
        <item h="1" x="6254"/>
        <item h="1" x="8179"/>
        <item h="1" x="4074"/>
        <item h="1" x="115"/>
        <item h="1" x="2166"/>
        <item h="1" x="7458"/>
        <item h="1" x="6498"/>
        <item h="1" x="8081"/>
        <item h="1" x="996"/>
        <item h="1" x="1790"/>
        <item h="1" x="4935"/>
        <item h="1" x="4076"/>
        <item h="1" x="3838"/>
        <item h="1" x="2366"/>
        <item h="1" x="4866"/>
        <item h="1" x="6928"/>
        <item h="1" x="6667"/>
        <item h="1" x="5800"/>
        <item h="1" x="6955"/>
        <item h="1" x="7158"/>
        <item h="1" x="781"/>
        <item h="1" x="6399"/>
        <item h="1" x="6230"/>
        <item h="1" x="7014"/>
        <item h="1" x="7601"/>
        <item h="1" x="7338"/>
        <item h="1" x="7289"/>
        <item h="1" x="7075"/>
        <item h="1" x="4842"/>
        <item h="1" x="234"/>
        <item h="1" x="2211"/>
        <item h="1" x="4502"/>
        <item h="1" x="4912"/>
        <item h="1" x="1577"/>
        <item h="1" x="1140"/>
        <item h="1" x="4577"/>
        <item h="1" x="949"/>
        <item h="1" x="6786"/>
        <item h="1" x="828"/>
        <item h="1" x="65"/>
        <item h="1" x="7687"/>
        <item h="1" x="8201"/>
        <item h="1" x="7720"/>
        <item h="1" x="7518"/>
        <item h="1" x="4865"/>
        <item h="1" x="7936"/>
        <item h="1" x="1331"/>
        <item h="1" x="2509"/>
        <item h="1" x="2093"/>
        <item h="1" x="7963"/>
        <item h="1" x="7507"/>
        <item h="1" x="1663"/>
        <item h="1" x="5246"/>
        <item h="1" x="5944"/>
        <item h="1" x="4936"/>
        <item h="1" x="2066"/>
        <item h="1" x="7735"/>
        <item h="1" x="5895"/>
        <item h="1" x="7988"/>
        <item h="1" x="3884"/>
        <item h="1" x="6349"/>
        <item h="1" x="2291"/>
        <item h="1" x="1595"/>
        <item h="1" x="5226"/>
        <item h="1" x="5224"/>
        <item h="1" x="3389"/>
        <item h="1" x="7206"/>
        <item h="1" x="1736"/>
        <item h="1" x="6616"/>
        <item h="1" x="4961"/>
        <item h="1" x="7433"/>
        <item h="1" x="3388"/>
        <item h="1" x="1421"/>
        <item h="1" x="6976"/>
        <item h="1" x="2033"/>
        <item h="1" x="5850"/>
        <item h="1" x="3674"/>
        <item h="1" x="5008"/>
        <item h="1" x="2105"/>
        <item h="1" x="2199"/>
        <item h="1" x="19"/>
        <item h="1" x="3589"/>
        <item h="1" x="210"/>
        <item h="1" x="6184"/>
        <item h="1" x="7027"/>
        <item h="1" x="1681"/>
        <item h="1" x="8200"/>
        <item h="1" x="6160"/>
        <item h="1" x="6856"/>
        <item h="1" x="2270"/>
        <item h="1" x="5249"/>
        <item h="1" x="7578"/>
        <item h="1" x="634"/>
        <item h="1" x="802"/>
        <item h="1" x="1658"/>
        <item h="1" x="1771"/>
        <item h="1" x="658"/>
        <item h="1" x="731"/>
        <item h="1" x="5874"/>
        <item h="1" x="3497"/>
        <item h="1" x="257"/>
        <item h="1" x="185"/>
        <item h="1" x="7531"/>
        <item h="1" x="2390"/>
        <item h="1" x="6883"/>
        <item h="1" x="2279"/>
        <item h="1" x="6522"/>
        <item h="1" x="6860"/>
        <item h="1" x="2294"/>
        <item h="1" x="6980"/>
        <item h="1" x="5175"/>
        <item h="1" x="233"/>
        <item h="1" x="7877"/>
        <item h="1" x="5248"/>
        <item h="1" x="1187"/>
        <item h="1" x="682"/>
        <item h="1" x="5896"/>
        <item h="1" x="6894"/>
        <item h="1" x="2001"/>
        <item h="1" x="2106"/>
        <item h="1" x="2788"/>
        <item h="1" x="1753"/>
        <item h="1" x="1923"/>
        <item h="1" x="20"/>
        <item h="1" x="7746"/>
        <item h="1" x="1116"/>
        <item h="1" x="5507"/>
        <item h="1" x="2137"/>
        <item h="1" x="4986"/>
        <item h="1" x="66"/>
        <item h="1" x="5223"/>
        <item h="1" x="1163"/>
        <item h="1" x="7062"/>
        <item h="1" x="1848"/>
        <item h="1" x="3978"/>
        <item h="1" x="42"/>
        <item h="1" x="1789"/>
        <item h="1" x="1829"/>
        <item h="1" x="7830"/>
        <item h="1" x="2740"/>
        <item h="1" x="2034"/>
        <item h="1" x="5532"/>
        <item h="1" x="5152"/>
        <item h="1" x="7122"/>
        <item h="1" x="1960"/>
        <item h="1" x="972"/>
        <item h="1" x="6907"/>
        <item h="1" x="2762"/>
        <item h="1" x="6846"/>
        <item h="1" x="1584"/>
        <item h="1" x="3494"/>
        <item h="1" x="7483"/>
        <item h="1" x="7626"/>
        <item h="1" x="6041"/>
        <item h="1" x="6017"/>
        <item h="1" x="7003"/>
        <item h="1" x="3365"/>
        <item h="1" x="4479"/>
        <item h="1" x="610"/>
        <item h="1" x="7864"/>
        <item h="1" x="1235"/>
        <item h="1" x="41"/>
        <item h="1" x="8131"/>
        <item h="1" x="4480"/>
        <item h="1" x="4985"/>
        <item h="1" x="1307"/>
        <item h="1" x="103"/>
        <item h="1" x="7313"/>
        <item h="1" x="2972"/>
        <item h="1" x="1582"/>
        <item h="1" x="1259"/>
        <item h="1" x="4217"/>
        <item h="1" x="7243"/>
        <item h="1" x="6018"/>
        <item h="1" x="5827"/>
        <item h="1" x="1994"/>
        <item h="1" x="1559"/>
        <item h="1" x="6424"/>
        <item h="1" x="3474"/>
        <item h="1" x="1511"/>
        <item h="1" x="6089"/>
        <item h="1" x="6714"/>
        <item h="1" x="7625"/>
        <item h="1" x="6066"/>
        <item h="1" x="3698"/>
        <item h="1" x="6090"/>
        <item h="1" x="1493"/>
        <item h="1" x="306"/>
        <item h="1" x="8033"/>
        <item h="1" x="6570"/>
        <item h="1" x="2220"/>
        <item h="1" x="3878"/>
        <item h="1" x="2157"/>
        <item h="1" x="3588"/>
        <item h="1" x="6832"/>
        <item h="1" x="4481"/>
        <item h="1" x="5824"/>
        <item h="1" x="6546"/>
        <item h="1" x="2200"/>
        <item h="1" x="970"/>
        <item h="1" x="2244"/>
        <item h="1" x="7793"/>
        <item h="1" x="6163"/>
        <item h="1" x="5946"/>
        <item h="1" x="2581"/>
        <item h="1" x="1847"/>
        <item h="1" x="6325"/>
        <item h="1" x="1699"/>
        <item h="1" x="473"/>
        <item h="1" x="2414"/>
        <item h="1" x="7710"/>
        <item h="1" x="2210"/>
        <item h="1" x="1807"/>
        <item h="1" x="7052"/>
        <item h="1" x="2303"/>
        <item h="1" x="3852"/>
        <item h="1" x="5586"/>
        <item h="1" x="8104"/>
        <item h="1" x="2626"/>
        <item h="1" x="4888"/>
        <item h="1" x="1457"/>
        <item h="1" x="1984"/>
        <item h="1" x="138"/>
        <item h="1" x="4719"/>
        <item h="1" x="3432"/>
        <item h="1" x="2457"/>
        <item h="1" x="7314"/>
        <item h="1" x="6187"/>
        <item h="1" x="780"/>
        <item h="1" x="6642"/>
        <item h="1" x="3747"/>
        <item h="1" x="1866"/>
        <item h="1" x="7817"/>
        <item h="1" x="7711"/>
        <item h="1" x="1529"/>
        <item h="1" x="1678"/>
        <item h="1" x="4889"/>
        <item h="1" x="2530"/>
        <item h="1" x="706"/>
        <item h="1" x="6688"/>
        <item h="1" x="8225"/>
        <item h="1" x="6042"/>
        <item h="1" x="2986"/>
        <item h="1" x="3879"/>
        <item h="1" x="498"/>
        <item h="1" x="7145"/>
        <item h="1" x="8057"/>
        <item h="1" x="1638"/>
        <item h="1" x="3767"/>
        <item h="1" x="5247"/>
        <item h="1" x="948"/>
        <item h="1" x="2156"/>
        <item h="1" x="1905"/>
        <item h="1" x="5007"/>
        <item h="1" x="5225"/>
        <item h="1" x="5922"/>
        <item h="1" x="6303"/>
        <item h="1" x="7675"/>
        <item h="1" x="6374"/>
        <item h="1" x="1091"/>
        <item h="1" x="1602"/>
        <item h="1" x="8032"/>
        <item h="1" x="5556"/>
        <item h="1" x="6355"/>
        <item h="1" x="7893"/>
        <item h="1" x="515"/>
        <item h="1" x="6283"/>
        <item h="1" x="7218"/>
        <item h="1" x="2651"/>
        <item h="1" x="5821"/>
        <item h="1" x="209"/>
        <item h="1" x="1620"/>
        <item h="1" x="2667"/>
        <item h="1" x="3362"/>
        <item h="1" x="5993"/>
        <item h="1" x="8155"/>
        <item h="1" x="826"/>
        <item h="1" x="3028"/>
        <item h="1" x="1660"/>
        <item h="1" x="3907"/>
        <item h="1" x="4002"/>
        <item h="1" x="707"/>
        <item h="1" x="5151"/>
        <item h="1" x="2126"/>
        <item h="1" x="7086"/>
        <item h="1" x="7554"/>
        <item h="1" x="6931"/>
        <item h="1" x="7038"/>
        <item h="1" x="2438"/>
        <item h="1" x="258"/>
        <item h="1" x="7868"/>
        <item h="1" x="2146"/>
        <item h="1" x="1355"/>
        <item h="1" x="3433"/>
        <item h="1" x="5778"/>
        <item h="1" x="2081"/>
        <item h="1" x="4552"/>
        <item h="1" x="3519"/>
        <item h="1" x="8080"/>
        <item h="1" x="7519"/>
        <item h="1" x="137"/>
        <item h="1" x="3361"/>
        <item h="1" x="1865"/>
        <item h="1" x="8130"/>
        <item h="1" x="7723"/>
        <item h="1" x="8224"/>
        <item h="1" x="635"/>
        <item h="1" x="2138"/>
        <item h="1" x="4529"/>
        <item h="1" x="2221"/>
        <item h="1" x="683"/>
        <item h="1" x="6259"/>
        <item h="1" x="6208"/>
        <item h="1" x="7939"/>
        <item h="1" x="5539"/>
        <item h="1" x="659"/>
        <item h="1" x="2016"/>
        <item h="1" x="6231"/>
        <item h="1" x="5200"/>
        <item h="1" x="7888"/>
        <item h="1" x="2000"/>
        <item h="1" x="7926"/>
        <item h="1" x="8178"/>
        <item h="1" x="6835"/>
        <item h="1" x="1283"/>
        <item h="1" x="7999"/>
        <item h="1" x="6307"/>
        <item h="1" x="4959"/>
        <item h="1" x="5825"/>
        <item h="1" x="8056"/>
        <item h="1" x="3518"/>
        <item h="1" x="5969"/>
        <item h="1" x="3364"/>
        <item h="1" x="5199"/>
        <item h="1" x="2578"/>
        <item h="1" x="7495"/>
        <item h="1" x="2340"/>
        <item h="1" x="1547"/>
        <item h="1" x="1475"/>
        <item h="1" x="5945"/>
        <item h="1" x="4027"/>
        <item h="1" x="474"/>
        <item h="1" x="5919"/>
        <item h="1" x="2017"/>
        <item h="1" x="2245"/>
        <item h="1" x="3363"/>
        <item h="1" x="2555"/>
        <item h="1" x="7843"/>
        <item h="1" x="1828"/>
        <item h="1" x="5970"/>
        <item h="1" x="2921"/>
        <item h="1" x="8105"/>
        <item h="1" x="1067"/>
        <item h="1" x="7818"/>
        <item h="1" x="3543"/>
        <item h="1" x="2145"/>
        <item h="1" x="2533"/>
        <item h="1" x="1619"/>
        <item h="1" x="7915"/>
        <item h="1" x="7962"/>
        <item h="1" x="946"/>
        <item h="1" x="3883"/>
        <item h="1" x="3542"/>
        <item h="1" x="2317"/>
        <item h="1" x="7182"/>
        <item h="1" x="5563"/>
        <item h="1" x="3496"/>
        <item h="1" x="7649"/>
        <item h="1" x="3812"/>
        <item h="1" x="7650"/>
        <item h="1" x="3695"/>
        <item h="1" x="6114"/>
        <item h="1" x="3718"/>
        <item h="1" x="4960"/>
        <item h="1" x="2316"/>
        <item h="1" x="874"/>
        <item h="1" x="7230"/>
        <item h="1" x="3342"/>
        <item h="1" x="7987"/>
        <item h="1" x="1941"/>
        <item h="1" x="7361"/>
        <item h="1" x="7769"/>
        <item h="1" x="2764"/>
        <item h="1" x="3880"/>
        <item h="1" x="2811"/>
        <item h="1" x="2859"/>
        <item h="1" x="4982"/>
        <item h="1" x="2127"/>
        <item h="1" x="113"/>
        <item h="1" x="7170"/>
        <item h="1" x="6594"/>
        <item h="1" x="2715"/>
        <item h="1" x="5201"/>
        <item h="1" x="587"/>
        <item h="1" x="5898"/>
        <item h="1" x="3696"/>
        <item h="1" x="1564"/>
        <item h="1" x="3317"/>
        <item h="1" x="1983"/>
        <item h="1" x="6762"/>
        <item h="1" x="7385"/>
        <item h="1" x="6375"/>
        <item h="1" x="2652"/>
        <item h="1" x="6618"/>
        <item h="1" x="8177"/>
        <item h="1" x="1019"/>
        <item h="1" x="2691"/>
        <item h="1" x="778"/>
        <item h="1" x="611"/>
        <item h="1" x="1439"/>
        <item h="1" x="6810"/>
        <item h="1" x="1662"/>
        <item h="1" x="5826"/>
        <item h="1" x="5921"/>
        <item h="1" x="2364"/>
        <item h="1" x="161"/>
        <item h="1" x="6280"/>
        <item h="1" x="8010"/>
        <item h="1" x="851"/>
        <item h="1" x="1716"/>
        <item h="1" x="2897"/>
        <item h="1" x="6211"/>
        <item h="1" x="8166"/>
        <item h="1" x="6569"/>
        <item h="1" x="2601"/>
        <item h="1" x="7698"/>
        <item h="1" x="3697"/>
        <item h="1" x="5822"/>
        <item h="1" x="5585"/>
        <item h="1" x="1637"/>
        <item h="1" x="1887"/>
        <item h="1" x="2835"/>
        <item h="1" x="6918"/>
        <item h="1" x="3431"/>
        <item h="1" x="2787"/>
        <item h="1" x="6402"/>
        <item h="1" x="7577"/>
        <item h="1" x="6690"/>
        <item h="1" x="7457"/>
        <item h="1" x="1886"/>
        <item h="1" x="8154"/>
        <item h="1" x="7553"/>
        <item h="1" x="4576"/>
        <item h="1" x="2628"/>
        <item h="1" x="3832"/>
        <item h="1" x="5897"/>
        <item h="1" x="7494"/>
        <item h="1" x="2883"/>
        <item h="1" x="5920"/>
        <item h="1" x="3724"/>
        <item h="1" x="2492"/>
        <item h="1" x="6664"/>
        <item h="1" x="4506"/>
        <item h="1" x="7051"/>
        <item h="1" x="7892"/>
        <item h="1" x="4551"/>
        <item h="1" x="755"/>
        <item h="1" x="6235"/>
        <item h="1" x="114"/>
        <item h="1" x="8176"/>
        <item h="1" x="18"/>
        <item h="1" x="7722"/>
        <item h="1" x="1735"/>
        <item h="1" x="3495"/>
        <item h="1" x="6331"/>
        <item h="1" x="2739"/>
        <item h="1" x="2082"/>
        <item h="1" x="2474"/>
        <item h="1" x="1680"/>
        <item h="1" x="3810"/>
        <item h="1" x="2627"/>
        <item h="1" x="6979"/>
        <item h="1" x="7902"/>
        <item h="1" x="2605"/>
        <item h="1" x="7337"/>
        <item h="1" x="7961"/>
        <item h="1" x="6497"/>
        <item h="1" x="2341"/>
        <item h="1" x="7985"/>
        <item h="1" x="1601"/>
        <item h="1" x="7854"/>
        <item h="1" x="4503"/>
        <item h="1" x="6138"/>
        <item h="1" x="7855"/>
        <item h="1" x="2412"/>
        <item h="1" x="5508"/>
        <item h="1" x="7986"/>
        <item h="1" x="7242"/>
        <item h="1" x="803"/>
        <item h="1" x="1043"/>
        <item h="1" x="6859"/>
        <item h="1" x="3338"/>
        <item h="1" x="2556"/>
        <item h="1" x="3853"/>
        <item h="1" x="995"/>
        <item h="1" x="8128"/>
        <item h="1" x="2268"/>
        <item h="1" x="7482"/>
        <item h="1" x="2365"/>
        <item h="1" x="6666"/>
        <item h="1" x="6185"/>
        <item h="1" x="2436"/>
        <item h="1" x="4984"/>
        <item h="1" x="8008"/>
        <item h="1" x="6232"/>
        <item h="1" x="1959"/>
        <item h="1" x="5823"/>
        <item h="1" x="6808"/>
        <item h="1" x="8129"/>
        <item h="1" x="7098"/>
        <item h="1" x="5533"/>
        <item h="1" x="1139"/>
        <item h="1" x="1583"/>
        <item h="1" x="2388"/>
        <item h="1" x="6350"/>
        <item h="1" x="6954"/>
        <item h="1" x="3430"/>
        <item h="1" x="7841"/>
        <item h="1" x="7506"/>
        <item h="1" x="5801"/>
        <item h="1" x="827"/>
        <item h="1" x="6521"/>
        <item h="1" x="6378"/>
        <item h="1" x="7745"/>
        <item h="1" x="2269"/>
        <item h="1" x="7903"/>
        <item h="1" x="6737"/>
        <item h="1" x="3811"/>
        <item h="1" x="2458"/>
        <item h="1" x="7530"/>
        <item h="1" x="2602"/>
        <item h="1" x="7481"/>
        <item h="1" x="899"/>
        <item h="1" x="923"/>
        <item h="1" x="2579"/>
        <item h="1" x="7074"/>
        <item h="1" x="6545"/>
        <item h="1" x="6326"/>
        <item h="1" x="4983"/>
        <item h="1" x="6186"/>
        <item h="1" x="5515"/>
        <item h="1" x="7867"/>
        <item h="1" x="1115"/>
        <item h="1" x="4505"/>
        <item h="1" x="6255"/>
        <item h="1" x="6400"/>
        <item h="1" x="7002"/>
        <item h="1" x="7265"/>
        <item h="1" x="1565"/>
        <item h="1" x="6425"/>
        <item h="1" x="7927"/>
        <item h="1" x="7026"/>
        <item h="1" x="4528"/>
        <item h="1" x="1698"/>
        <item h="1" x="3882"/>
        <item h="1" x="6713"/>
        <item h="1" x="7938"/>
        <item h="1" x="3746"/>
        <item h="1" x="6930"/>
        <item h="1" x="7913"/>
        <item h="1" x="2508"/>
        <item h="1" x="7505"/>
        <item h="1" x="6161"/>
        <item h="1" x="5802"/>
        <item h="1" x="3809"/>
        <item h="1" x="2532"/>
        <item h="1" x="2531"/>
        <item h="1" x="4527"/>
        <item h="1" x="7697"/>
        <item h="1" x="1566"/>
        <item h="1" x="7937"/>
        <item h="1" x="4575"/>
        <item h="1" x="6906"/>
        <item h="1" x="7891"/>
        <item h="1" x="6162"/>
        <item h="1" x="4504"/>
        <item h="1" x="2389"/>
        <item h="1" x="6209"/>
        <item h="1" x="6809"/>
        <item h="1" x="3881"/>
        <item h="1" x="6785"/>
        <item h="1" x="971"/>
        <item h="1" x="7842"/>
        <item h="1" x="2763"/>
        <item h="1" x="8152"/>
        <item h="1" x="7121"/>
        <item h="1" x="1661"/>
        <item h="1" x="7193"/>
        <item h="1" x="7217"/>
        <item h="1" x="2293"/>
        <item h="1" x="7529"/>
        <item h="1" x="6641"/>
        <item h="1" x="6304"/>
        <item h="1" x="2580"/>
        <item h="1" x="875"/>
        <item h="1" x="8153"/>
        <item h="1" x="3723"/>
        <item h="1" x="6210"/>
        <item h="1" x="7169"/>
        <item h="1" x="3337"/>
        <item h="1" x="779"/>
        <item h="1" x="1679"/>
        <item h="1" x="5582"/>
        <item h="1" x="8009"/>
        <item h="1" x="6953"/>
        <item h="1" x="3341"/>
        <item h="1" x="6593"/>
        <item h="1" x="2413"/>
        <item h="1" x="7073"/>
        <item h="1" x="7878"/>
        <item h="1" x="3339"/>
        <item h="1" x="7050"/>
        <item h="1" x="7879"/>
        <item h="1" x="6282"/>
        <item h="1" x="2292"/>
        <item h="1" x="3861"/>
        <item h="1" x="2603"/>
        <item h="1" x="7914"/>
        <item h="1" x="5557"/>
        <item h="1" x="2437"/>
        <item h="1" x="5538"/>
        <item h="1" x="6882"/>
        <item h="1" x="5562"/>
        <item h="1" x="6834"/>
        <item h="1" x="3340"/>
        <item h="1" x="6689"/>
        <item h="1" x="7241"/>
        <item h="1" x="6306"/>
        <item h="1" x="7001"/>
        <item h="1" x="6833"/>
        <item h="1" x="947"/>
        <item h="1" x="6978"/>
        <item h="1" x="7721"/>
        <item h="1" x="6761"/>
        <item h="1" x="7673"/>
        <item h="1" x="5584"/>
        <item h="1" x="3745"/>
        <item h="1" x="3837"/>
        <item h="1" x="7674"/>
        <item h="1" x="7025"/>
        <item h="1" x="6881"/>
        <item h="1" x="6351"/>
        <item h="1" x="5509"/>
        <item h="1" x="6617"/>
        <item h="1" x="6977"/>
        <item h="1" x="6929"/>
        <item h="1" x="6256"/>
        <item h="1" x="7097"/>
        <item h="1" x="6905"/>
        <item h="1" x="7866"/>
        <item h="1" x="2604"/>
        <item h="1" x="5561"/>
        <item h="1" x="7865"/>
        <item h="1" x="6327"/>
        <item h="1" x="6376"/>
        <item h="1" x="5537"/>
        <item h="1" x="3743"/>
        <item h="1" x="6281"/>
        <item h="1" x="6857"/>
        <item h="1" x="7049"/>
        <item h="1" x="6234"/>
        <item h="1" x="5534"/>
        <item h="1" x="7890"/>
        <item h="1" x="6665"/>
        <item h="1" x="3744"/>
        <item h="1" x="7889"/>
        <item h="1" x="6233"/>
        <item h="1" x="6258"/>
        <item h="1" x="6858"/>
        <item h="1" x="3854"/>
        <item h="1" x="5510"/>
        <item h="1" x="5536"/>
        <item h="1" x="5514"/>
        <item h="1" x="6354"/>
        <item h="1" x="5583"/>
        <item h="1" x="5535"/>
        <item h="1" x="6401"/>
        <item h="1" x="6305"/>
        <item h="1" x="6257"/>
        <item h="1" x="5558"/>
        <item h="1" x="5513"/>
        <item h="1" x="5511"/>
        <item h="1" x="3722"/>
        <item h="1" x="5560"/>
        <item h="1" x="5512"/>
        <item h="1" x="3836"/>
        <item h="1" x="6330"/>
        <item h="1" x="3855"/>
        <item h="1" x="3719"/>
        <item h="1" x="6352"/>
        <item h="1" x="6377"/>
        <item h="1" x="5559"/>
        <item h="1" x="6328"/>
        <item h="1" x="3720"/>
        <item h="1" x="3721"/>
        <item h="1" x="3834"/>
        <item h="1" x="3835"/>
        <item h="1" x="3833"/>
        <item h="1" x="3860"/>
        <item h="1" x="6353"/>
        <item h="1" x="3856"/>
        <item h="1" x="6329"/>
        <item h="1" x="3859"/>
        <item h="1" x="3857"/>
        <item h="1" x="3858"/>
        <item t="default"/>
      </items>
    </pivotField>
    <pivotField compact="0" numFmtId="172" outline="0" subtotalTop="0" showAll="0"/>
    <pivotField compact="0" numFmtId="172" outline="0" subtotalTop="0" showAll="0"/>
    <pivotField compact="0" numFmtId="172" outline="0" subtotalTop="0" showAll="0"/>
    <pivotField compact="0" numFmtId="172" outline="0" subtotalTop="0" showAll="0"/>
  </pivotFields>
  <rowFields count="2">
    <field x="1"/>
    <field x="0"/>
  </rowFields>
  <rowItems count="23">
    <i>
      <x/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t="default">
      <x/>
    </i>
    <i>
      <x v="1"/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t="default">
      <x v="1"/>
    </i>
    <i t="grand">
      <x/>
    </i>
  </rowItems>
  <colFields count="1">
    <field x="7"/>
  </colFields>
  <colItems count="3">
    <i>
      <x/>
    </i>
    <i>
      <x v="1"/>
    </i>
    <i t="grand">
      <x/>
    </i>
  </colItems>
  <pageFields count="1">
    <pageField fld="9" hier="-1"/>
  </pageFields>
  <dataFields count="1">
    <dataField name="Count of CAISO_DA*" fld="9" subtotal="count" baseField="7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E40"/>
  <sheetViews>
    <sheetView tabSelected="1" topLeftCell="B1" workbookViewId="0">
      <selection activeCell="B1" sqref="B1"/>
    </sheetView>
  </sheetViews>
  <sheetFormatPr defaultRowHeight="15" x14ac:dyDescent="0.25"/>
  <cols>
    <col min="2" max="2" width="5.28515625" customWidth="1"/>
    <col min="3" max="3" width="49.85546875" bestFit="1" customWidth="1"/>
    <col min="4" max="5" width="10.28515625" customWidth="1"/>
  </cols>
  <sheetData>
    <row r="2" spans="3:5" x14ac:dyDescent="0.25">
      <c r="C2" s="131" t="s">
        <v>85</v>
      </c>
      <c r="D2" s="132"/>
      <c r="E2" s="133"/>
    </row>
    <row r="3" spans="3:5" x14ac:dyDescent="0.25">
      <c r="C3" s="136" t="s">
        <v>101</v>
      </c>
      <c r="D3" s="137"/>
      <c r="E3" s="138"/>
    </row>
    <row r="4" spans="3:5" x14ac:dyDescent="0.25">
      <c r="C4" s="114" t="s">
        <v>88</v>
      </c>
      <c r="D4" s="115"/>
      <c r="E4" s="116"/>
    </row>
    <row r="5" spans="3:5" x14ac:dyDescent="0.25">
      <c r="C5" s="127"/>
      <c r="D5" s="119"/>
      <c r="E5" s="120"/>
    </row>
    <row r="6" spans="3:5" x14ac:dyDescent="0.25">
      <c r="C6" s="117"/>
      <c r="D6" s="137" t="s">
        <v>83</v>
      </c>
      <c r="E6" s="138"/>
    </row>
    <row r="7" spans="3:5" x14ac:dyDescent="0.25">
      <c r="C7" s="117"/>
      <c r="D7" s="134" t="s">
        <v>74</v>
      </c>
      <c r="E7" s="135" t="s">
        <v>76</v>
      </c>
    </row>
    <row r="8" spans="3:5" x14ac:dyDescent="0.25">
      <c r="C8" s="60" t="s">
        <v>86</v>
      </c>
      <c r="D8" s="125">
        <f>SUM(DataSet!D7:D8766)</f>
        <v>3530.0736842104943</v>
      </c>
      <c r="E8" s="126">
        <f>SUM(DataSet!F7:F8766)</f>
        <v>3661.6631578947909</v>
      </c>
    </row>
    <row r="9" spans="3:5" x14ac:dyDescent="0.25">
      <c r="C9" s="117" t="s">
        <v>79</v>
      </c>
      <c r="D9" s="121">
        <f>SUMIF(DataSet!$H$7:$H$8766,"=1",DataSet!D7:D8766)</f>
        <v>3530.0736842104943</v>
      </c>
      <c r="E9" s="122">
        <f>SUMIF(DataSet!$H$7:$H$8766,"=1",DataSet!F7:F8766)</f>
        <v>3648.3621052632111</v>
      </c>
    </row>
    <row r="10" spans="3:5" x14ac:dyDescent="0.25">
      <c r="C10" s="117" t="s">
        <v>80</v>
      </c>
      <c r="D10" s="66">
        <f>'Limits &amp; Driving Profile'!$D$3</f>
        <v>6.6</v>
      </c>
      <c r="E10" s="118">
        <f>'Limits &amp; Driving Profile'!$D$4</f>
        <v>3.3</v>
      </c>
    </row>
    <row r="11" spans="3:5" x14ac:dyDescent="0.25">
      <c r="C11" s="117"/>
      <c r="D11" s="66"/>
      <c r="E11" s="118"/>
    </row>
    <row r="12" spans="3:5" x14ac:dyDescent="0.25">
      <c r="C12" s="117" t="s">
        <v>81</v>
      </c>
      <c r="D12" s="123">
        <f>D8/D$10</f>
        <v>534.85964912280224</v>
      </c>
      <c r="E12" s="124">
        <f t="shared" ref="E12:E13" si="0">E8/E$10</f>
        <v>1109.5948963317549</v>
      </c>
    </row>
    <row r="13" spans="3:5" x14ac:dyDescent="0.25">
      <c r="C13" s="117" t="s">
        <v>82</v>
      </c>
      <c r="D13" s="123">
        <f t="shared" ref="D13:E13" si="1">D9/D$10</f>
        <v>534.85964912280224</v>
      </c>
      <c r="E13" s="124">
        <f t="shared" si="0"/>
        <v>1105.5642743221852</v>
      </c>
    </row>
    <row r="14" spans="3:5" x14ac:dyDescent="0.25">
      <c r="C14" s="128" t="s">
        <v>84</v>
      </c>
      <c r="D14" s="129">
        <f>D13/D12</f>
        <v>1</v>
      </c>
      <c r="E14" s="130">
        <f>E13/E12</f>
        <v>0.99636748328340852</v>
      </c>
    </row>
    <row r="16" spans="3:5" x14ac:dyDescent="0.25">
      <c r="C16" s="131" t="s">
        <v>87</v>
      </c>
      <c r="D16" s="132"/>
      <c r="E16" s="133"/>
    </row>
    <row r="17" spans="3:5" x14ac:dyDescent="0.25">
      <c r="C17" s="136" t="s">
        <v>99</v>
      </c>
      <c r="D17" s="137"/>
      <c r="E17" s="138"/>
    </row>
    <row r="18" spans="3:5" x14ac:dyDescent="0.25">
      <c r="C18" s="114" t="s">
        <v>88</v>
      </c>
      <c r="D18" s="115"/>
      <c r="E18" s="116"/>
    </row>
    <row r="19" spans="3:5" x14ac:dyDescent="0.25">
      <c r="C19" s="117"/>
      <c r="D19" s="66"/>
      <c r="E19" s="118"/>
    </row>
    <row r="20" spans="3:5" x14ac:dyDescent="0.25">
      <c r="C20" s="117"/>
      <c r="D20" s="137" t="s">
        <v>83</v>
      </c>
      <c r="E20" s="138"/>
    </row>
    <row r="21" spans="3:5" x14ac:dyDescent="0.25">
      <c r="C21" s="117"/>
      <c r="D21" s="134" t="s">
        <v>74</v>
      </c>
      <c r="E21" s="135" t="s">
        <v>76</v>
      </c>
    </row>
    <row r="22" spans="3:5" x14ac:dyDescent="0.25">
      <c r="C22" s="60" t="s">
        <v>89</v>
      </c>
      <c r="D22" s="125">
        <f>SUMIF(DataSet!$I$7:$I$8766,"=0",DataSet!D7:D8766)</f>
        <v>439.51157894736843</v>
      </c>
      <c r="E22" s="126">
        <f>SUMIF(DataSet!$I$7:$I$8766,"=0",DataSet!F7:F8766)</f>
        <v>303.02842105263204</v>
      </c>
    </row>
    <row r="23" spans="3:5" x14ac:dyDescent="0.25">
      <c r="C23" s="117" t="s">
        <v>80</v>
      </c>
      <c r="D23" s="66">
        <f>'Limits &amp; Driving Profile'!$D$3</f>
        <v>6.6</v>
      </c>
      <c r="E23" s="118">
        <f>'Limits &amp; Driving Profile'!$D$4</f>
        <v>3.3</v>
      </c>
    </row>
    <row r="24" spans="3:5" x14ac:dyDescent="0.25">
      <c r="C24" s="117"/>
      <c r="D24" s="66"/>
      <c r="E24" s="118"/>
    </row>
    <row r="25" spans="3:5" x14ac:dyDescent="0.25">
      <c r="C25" s="117" t="s">
        <v>91</v>
      </c>
      <c r="D25" s="121">
        <f>COUNTIF(DataSet!$I$7:$I$8766,"=0")</f>
        <v>502</v>
      </c>
      <c r="E25" s="122">
        <f>COUNTIF(DataSet!$I$7:$I$8766,"=0")</f>
        <v>502</v>
      </c>
    </row>
    <row r="26" spans="3:5" x14ac:dyDescent="0.25">
      <c r="C26" s="117" t="s">
        <v>90</v>
      </c>
      <c r="D26" s="121">
        <f>D22/D23</f>
        <v>66.592663476874009</v>
      </c>
      <c r="E26" s="122">
        <f>E22/E23</f>
        <v>91.826794258373354</v>
      </c>
    </row>
    <row r="27" spans="3:5" x14ac:dyDescent="0.25">
      <c r="C27" s="128" t="s">
        <v>93</v>
      </c>
      <c r="D27" s="129">
        <f>D26/D25</f>
        <v>0.13265470812126295</v>
      </c>
      <c r="E27" s="130">
        <f>E26/E25</f>
        <v>0.18292190091309432</v>
      </c>
    </row>
    <row r="29" spans="3:5" x14ac:dyDescent="0.25">
      <c r="C29" s="131" t="s">
        <v>96</v>
      </c>
      <c r="D29" s="132"/>
      <c r="E29" s="133"/>
    </row>
    <row r="30" spans="3:5" x14ac:dyDescent="0.25">
      <c r="C30" s="136" t="s">
        <v>100</v>
      </c>
      <c r="D30" s="137"/>
      <c r="E30" s="138"/>
    </row>
    <row r="31" spans="3:5" x14ac:dyDescent="0.25">
      <c r="C31" s="114" t="s">
        <v>88</v>
      </c>
      <c r="D31" s="115"/>
      <c r="E31" s="116"/>
    </row>
    <row r="32" spans="3:5" x14ac:dyDescent="0.25">
      <c r="C32" s="127"/>
      <c r="D32" s="119"/>
      <c r="E32" s="120"/>
    </row>
    <row r="33" spans="3:5" x14ac:dyDescent="0.25">
      <c r="C33" s="117"/>
      <c r="D33" s="137" t="s">
        <v>83</v>
      </c>
      <c r="E33" s="138"/>
    </row>
    <row r="34" spans="3:5" x14ac:dyDescent="0.25">
      <c r="C34" s="117"/>
      <c r="D34" s="134" t="s">
        <v>74</v>
      </c>
      <c r="E34" s="135" t="s">
        <v>76</v>
      </c>
    </row>
    <row r="35" spans="3:5" x14ac:dyDescent="0.25">
      <c r="C35" s="60" t="s">
        <v>86</v>
      </c>
      <c r="D35" s="125">
        <f>D8</f>
        <v>3530.0736842104943</v>
      </c>
      <c r="E35" s="126">
        <f>E8</f>
        <v>3661.6631578947909</v>
      </c>
    </row>
    <row r="36" spans="3:5" x14ac:dyDescent="0.25">
      <c r="C36" s="117" t="s">
        <v>80</v>
      </c>
      <c r="D36" s="66">
        <f>'Limits &amp; Driving Profile'!$D$3</f>
        <v>6.6</v>
      </c>
      <c r="E36" s="118">
        <f>'Limits &amp; Driving Profile'!$D$4</f>
        <v>3.3</v>
      </c>
    </row>
    <row r="37" spans="3:5" x14ac:dyDescent="0.25">
      <c r="C37" s="117"/>
      <c r="D37" s="66"/>
      <c r="E37" s="118"/>
    </row>
    <row r="38" spans="3:5" x14ac:dyDescent="0.25">
      <c r="C38" s="117" t="s">
        <v>81</v>
      </c>
      <c r="D38" s="123">
        <f>D35/D$10</f>
        <v>534.85964912280224</v>
      </c>
      <c r="E38" s="124">
        <f>E35/E$10</f>
        <v>1109.5948963317549</v>
      </c>
    </row>
    <row r="39" spans="3:5" x14ac:dyDescent="0.25">
      <c r="C39" s="117" t="s">
        <v>97</v>
      </c>
      <c r="D39" s="123">
        <f>COUNT(DataSet!$I$7:$I$8766)</f>
        <v>8760</v>
      </c>
      <c r="E39" s="124">
        <f>COUNT(DataSet!$I$7:$I$8766)</f>
        <v>8760</v>
      </c>
    </row>
    <row r="40" spans="3:5" x14ac:dyDescent="0.25">
      <c r="C40" s="128" t="s">
        <v>98</v>
      </c>
      <c r="D40" s="129">
        <f>D38/D39</f>
        <v>6.1057037571096144E-2</v>
      </c>
      <c r="E40" s="130">
        <f>E38/E39</f>
        <v>0.12666608405613639</v>
      </c>
    </row>
  </sheetData>
  <mergeCells count="12">
    <mergeCell ref="C29:E29"/>
    <mergeCell ref="C30:E30"/>
    <mergeCell ref="C31:E31"/>
    <mergeCell ref="D33:E33"/>
    <mergeCell ref="C4:E4"/>
    <mergeCell ref="D6:E6"/>
    <mergeCell ref="C2:E2"/>
    <mergeCell ref="C3:E3"/>
    <mergeCell ref="C18:E18"/>
    <mergeCell ref="D20:E20"/>
    <mergeCell ref="C16:E16"/>
    <mergeCell ref="C17:E17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28"/>
  <sheetViews>
    <sheetView workbookViewId="0"/>
  </sheetViews>
  <sheetFormatPr defaultRowHeight="15" x14ac:dyDescent="0.25"/>
  <cols>
    <col min="1" max="1" width="19.28515625" customWidth="1"/>
    <col min="2" max="2" width="14.7109375" bestFit="1" customWidth="1"/>
    <col min="3" max="4" width="17.42578125" bestFit="1" customWidth="1"/>
    <col min="5" max="5" width="11.28515625" bestFit="1" customWidth="1"/>
    <col min="6" max="6" width="6.85546875" bestFit="1" customWidth="1"/>
    <col min="7" max="7" width="11.28515625" bestFit="1" customWidth="1"/>
    <col min="8" max="8" width="29.7109375" bestFit="1" customWidth="1"/>
    <col min="9" max="9" width="26.28515625" bestFit="1" customWidth="1"/>
    <col min="10" max="10" width="29.7109375" bestFit="1" customWidth="1"/>
  </cols>
  <sheetData>
    <row r="2" spans="1:8" x14ac:dyDescent="0.25">
      <c r="A2" s="106" t="s">
        <v>57</v>
      </c>
      <c r="B2" s="107">
        <v>0</v>
      </c>
    </row>
    <row r="4" spans="1:8" x14ac:dyDescent="0.25">
      <c r="A4" s="106" t="s">
        <v>92</v>
      </c>
      <c r="C4" s="106" t="s">
        <v>62</v>
      </c>
    </row>
    <row r="5" spans="1:8" x14ac:dyDescent="0.25">
      <c r="A5" s="106" t="s">
        <v>16</v>
      </c>
      <c r="B5" s="106" t="s">
        <v>59</v>
      </c>
      <c r="C5">
        <v>1</v>
      </c>
      <c r="D5">
        <v>0</v>
      </c>
      <c r="E5" t="s">
        <v>65</v>
      </c>
    </row>
    <row r="6" spans="1:8" x14ac:dyDescent="0.25">
      <c r="A6">
        <v>1</v>
      </c>
      <c r="B6">
        <v>8</v>
      </c>
      <c r="C6" s="108">
        <v>8</v>
      </c>
      <c r="D6" s="108"/>
      <c r="E6" s="108">
        <v>8</v>
      </c>
      <c r="H6" s="103" t="s">
        <v>102</v>
      </c>
    </row>
    <row r="7" spans="1:8" x14ac:dyDescent="0.25">
      <c r="B7">
        <v>9</v>
      </c>
      <c r="C7" s="108">
        <v>15</v>
      </c>
      <c r="D7" s="108"/>
      <c r="E7" s="108">
        <v>15</v>
      </c>
      <c r="H7" s="139">
        <f>C16/E28</f>
        <v>0.2689243027888446</v>
      </c>
    </row>
    <row r="8" spans="1:8" x14ac:dyDescent="0.25">
      <c r="B8">
        <v>10</v>
      </c>
      <c r="C8" s="108">
        <v>30</v>
      </c>
      <c r="D8" s="108"/>
      <c r="E8" s="108">
        <v>30</v>
      </c>
    </row>
    <row r="9" spans="1:8" x14ac:dyDescent="0.25">
      <c r="B9">
        <v>11</v>
      </c>
      <c r="C9" s="108">
        <v>28</v>
      </c>
      <c r="D9" s="108"/>
      <c r="E9" s="108">
        <v>28</v>
      </c>
    </row>
    <row r="10" spans="1:8" x14ac:dyDescent="0.25">
      <c r="B10">
        <v>12</v>
      </c>
      <c r="C10" s="108">
        <v>27</v>
      </c>
      <c r="D10" s="108"/>
      <c r="E10" s="108">
        <v>27</v>
      </c>
    </row>
    <row r="11" spans="1:8" x14ac:dyDescent="0.25">
      <c r="B11">
        <v>13</v>
      </c>
      <c r="C11" s="108">
        <v>27</v>
      </c>
      <c r="D11" s="108"/>
      <c r="E11" s="108">
        <v>27</v>
      </c>
    </row>
    <row r="12" spans="1:8" x14ac:dyDescent="0.25">
      <c r="B12">
        <v>14</v>
      </c>
      <c r="C12" s="108"/>
      <c r="D12" s="108">
        <v>26</v>
      </c>
      <c r="E12" s="108">
        <v>26</v>
      </c>
    </row>
    <row r="13" spans="1:8" x14ac:dyDescent="0.25">
      <c r="B13">
        <v>15</v>
      </c>
      <c r="C13" s="108"/>
      <c r="D13" s="108">
        <v>24</v>
      </c>
      <c r="E13" s="108">
        <v>24</v>
      </c>
    </row>
    <row r="14" spans="1:8" x14ac:dyDescent="0.25">
      <c r="B14">
        <v>16</v>
      </c>
      <c r="C14" s="108"/>
      <c r="D14" s="108">
        <v>13</v>
      </c>
      <c r="E14" s="108">
        <v>13</v>
      </c>
    </row>
    <row r="15" spans="1:8" x14ac:dyDescent="0.25">
      <c r="B15">
        <v>17</v>
      </c>
      <c r="C15" s="108"/>
      <c r="D15" s="108">
        <v>7</v>
      </c>
      <c r="E15" s="108">
        <v>7</v>
      </c>
    </row>
    <row r="16" spans="1:8" x14ac:dyDescent="0.25">
      <c r="A16" t="s">
        <v>95</v>
      </c>
      <c r="C16" s="108">
        <v>135</v>
      </c>
      <c r="D16" s="108">
        <v>70</v>
      </c>
      <c r="E16" s="108">
        <v>205</v>
      </c>
    </row>
    <row r="17" spans="1:5" x14ac:dyDescent="0.25">
      <c r="A17">
        <v>0</v>
      </c>
      <c r="B17">
        <v>8</v>
      </c>
      <c r="C17" s="108"/>
      <c r="D17" s="108">
        <v>10</v>
      </c>
      <c r="E17" s="108">
        <v>10</v>
      </c>
    </row>
    <row r="18" spans="1:5" x14ac:dyDescent="0.25">
      <c r="B18">
        <v>9</v>
      </c>
      <c r="C18" s="108"/>
      <c r="D18" s="108">
        <v>17</v>
      </c>
      <c r="E18" s="108">
        <v>17</v>
      </c>
    </row>
    <row r="19" spans="1:5" x14ac:dyDescent="0.25">
      <c r="B19">
        <v>10</v>
      </c>
      <c r="C19" s="108"/>
      <c r="D19" s="108">
        <v>42</v>
      </c>
      <c r="E19" s="108">
        <v>42</v>
      </c>
    </row>
    <row r="20" spans="1:5" x14ac:dyDescent="0.25">
      <c r="B20">
        <v>11</v>
      </c>
      <c r="C20" s="108"/>
      <c r="D20" s="108">
        <v>37</v>
      </c>
      <c r="E20" s="108">
        <v>37</v>
      </c>
    </row>
    <row r="21" spans="1:5" x14ac:dyDescent="0.25">
      <c r="B21">
        <v>12</v>
      </c>
      <c r="C21" s="108"/>
      <c r="D21" s="108">
        <v>41</v>
      </c>
      <c r="E21" s="108">
        <v>41</v>
      </c>
    </row>
    <row r="22" spans="1:5" x14ac:dyDescent="0.25">
      <c r="B22">
        <v>13</v>
      </c>
      <c r="C22" s="108"/>
      <c r="D22" s="108">
        <v>44</v>
      </c>
      <c r="E22" s="108">
        <v>44</v>
      </c>
    </row>
    <row r="23" spans="1:5" x14ac:dyDescent="0.25">
      <c r="B23">
        <v>14</v>
      </c>
      <c r="C23" s="108"/>
      <c r="D23" s="108">
        <v>44</v>
      </c>
      <c r="E23" s="108">
        <v>44</v>
      </c>
    </row>
    <row r="24" spans="1:5" x14ac:dyDescent="0.25">
      <c r="B24">
        <v>15</v>
      </c>
      <c r="C24" s="108"/>
      <c r="D24" s="108">
        <v>38</v>
      </c>
      <c r="E24" s="108">
        <v>38</v>
      </c>
    </row>
    <row r="25" spans="1:5" x14ac:dyDescent="0.25">
      <c r="B25">
        <v>16</v>
      </c>
      <c r="C25" s="108"/>
      <c r="D25" s="108">
        <v>15</v>
      </c>
      <c r="E25" s="108">
        <v>15</v>
      </c>
    </row>
    <row r="26" spans="1:5" x14ac:dyDescent="0.25">
      <c r="B26">
        <v>17</v>
      </c>
      <c r="C26" s="108"/>
      <c r="D26" s="108">
        <v>9</v>
      </c>
      <c r="E26" s="108">
        <v>9</v>
      </c>
    </row>
    <row r="27" spans="1:5" x14ac:dyDescent="0.25">
      <c r="A27" t="s">
        <v>94</v>
      </c>
      <c r="C27" s="108"/>
      <c r="D27" s="108">
        <v>297</v>
      </c>
      <c r="E27" s="108">
        <v>297</v>
      </c>
    </row>
    <row r="28" spans="1:5" x14ac:dyDescent="0.25">
      <c r="A28" t="s">
        <v>65</v>
      </c>
      <c r="C28" s="108">
        <v>135</v>
      </c>
      <c r="D28" s="108">
        <v>367</v>
      </c>
      <c r="E28" s="108">
        <v>502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8766"/>
  <sheetViews>
    <sheetView workbookViewId="0">
      <pane ySplit="6" topLeftCell="A7" activePane="bottomLeft" state="frozen"/>
      <selection pane="bottomLeft" activeCell="O15" sqref="O15"/>
    </sheetView>
  </sheetViews>
  <sheetFormatPr defaultRowHeight="15" x14ac:dyDescent="0.25"/>
  <cols>
    <col min="1" max="1" width="11.28515625" bestFit="1" customWidth="1"/>
    <col min="2" max="2" width="10.5703125" bestFit="1" customWidth="1"/>
    <col min="3" max="3" width="9.28515625" bestFit="1" customWidth="1"/>
    <col min="4" max="4" width="18.140625" bestFit="1" customWidth="1"/>
    <col min="5" max="5" width="18.140625" customWidth="1"/>
    <col min="6" max="6" width="21.5703125" bestFit="1" customWidth="1"/>
    <col min="7" max="7" width="21.5703125" customWidth="1"/>
    <col min="8" max="8" width="15.140625" bestFit="1" customWidth="1"/>
    <col min="9" max="9" width="11.5703125" style="105" customWidth="1"/>
  </cols>
  <sheetData>
    <row r="2" spans="1:9" x14ac:dyDescent="0.25">
      <c r="I2" s="105">
        <f>MAX(I7:I8766)</f>
        <v>0.28507253347780176</v>
      </c>
    </row>
    <row r="3" spans="1:9" x14ac:dyDescent="0.25">
      <c r="A3" s="103"/>
      <c r="B3" s="103"/>
      <c r="C3" s="103"/>
      <c r="D3" s="103"/>
      <c r="E3" s="103"/>
      <c r="F3" s="103"/>
      <c r="G3" s="103"/>
      <c r="H3" s="103"/>
      <c r="I3" s="140"/>
    </row>
    <row r="4" spans="1:9" x14ac:dyDescent="0.25">
      <c r="A4" s="103"/>
      <c r="B4" s="103"/>
      <c r="C4" s="103"/>
      <c r="D4" s="103" t="s">
        <v>2</v>
      </c>
      <c r="E4" s="103"/>
      <c r="F4" s="103" t="s">
        <v>2</v>
      </c>
      <c r="G4" s="103"/>
      <c r="H4" s="103"/>
      <c r="I4" s="140" t="s">
        <v>56</v>
      </c>
    </row>
    <row r="5" spans="1:9" x14ac:dyDescent="0.25">
      <c r="A5" s="103"/>
      <c r="B5" s="103"/>
      <c r="C5" s="103"/>
      <c r="D5" s="103" t="s">
        <v>1</v>
      </c>
      <c r="E5" s="103"/>
      <c r="F5" s="103" t="s">
        <v>1</v>
      </c>
      <c r="G5" s="103"/>
      <c r="H5" s="103"/>
      <c r="I5" s="140" t="s">
        <v>58</v>
      </c>
    </row>
    <row r="6" spans="1:9" x14ac:dyDescent="0.25">
      <c r="A6" s="103" t="s">
        <v>59</v>
      </c>
      <c r="B6" s="103" t="s">
        <v>16</v>
      </c>
      <c r="C6" s="103" t="s">
        <v>0</v>
      </c>
      <c r="D6" s="103" t="s">
        <v>60</v>
      </c>
      <c r="E6" s="103" t="s">
        <v>63</v>
      </c>
      <c r="F6" s="103" t="s">
        <v>61</v>
      </c>
      <c r="G6" s="103" t="s">
        <v>64</v>
      </c>
      <c r="H6" s="103" t="s">
        <v>62</v>
      </c>
      <c r="I6" s="140" t="s">
        <v>57</v>
      </c>
    </row>
    <row r="7" spans="1:9" x14ac:dyDescent="0.25">
      <c r="A7">
        <f>HourMap!F4</f>
        <v>0</v>
      </c>
      <c r="B7">
        <f>HourMap!H4</f>
        <v>1</v>
      </c>
      <c r="C7">
        <f>'2020 Load Shapes'!A8</f>
        <v>1</v>
      </c>
      <c r="D7">
        <f>'2020 Load Shapes'!B8</f>
        <v>0</v>
      </c>
      <c r="E7">
        <f>IF(B7=0,VLOOKUP(DataSet!A7+1,'Vehicle Availability'!$B$7:$D$30,2),VLOOKUP(DataSet!A7+1,'Vehicle Availability'!$B$7:$D$30,3))</f>
        <v>1</v>
      </c>
      <c r="F7">
        <f>'2020 Load Shapes'!C8</f>
        <v>0</v>
      </c>
      <c r="G7">
        <f>IF(B7=0,VLOOKUP(DataSet!A7+1,'Vehicle Availability'!$B$39:$D$62,2),VLOOKUP(DataSet!A7+1,'Vehicle Availability'!$B$39:$D$62,3))</f>
        <v>1</v>
      </c>
      <c r="H7">
        <f>IF(B7=0,A7&lt;=5,A7&lt;=13)*1</f>
        <v>1</v>
      </c>
      <c r="I7" s="105">
        <f>'Marginal Energy Prices'!C5/1000</f>
        <v>6.5477712407744873E-2</v>
      </c>
    </row>
    <row r="8" spans="1:9" x14ac:dyDescent="0.25">
      <c r="A8">
        <f>HourMap!F5</f>
        <v>1</v>
      </c>
      <c r="B8">
        <f>HourMap!H5</f>
        <v>1</v>
      </c>
      <c r="C8">
        <f>'2020 Load Shapes'!A9</f>
        <v>2</v>
      </c>
      <c r="D8">
        <f>'2020 Load Shapes'!B9</f>
        <v>0</v>
      </c>
      <c r="E8">
        <f>IF(B8=0,VLOOKUP(DataSet!A8+1,'Vehicle Availability'!$B$7:$D$30,2),VLOOKUP(DataSet!A8+1,'Vehicle Availability'!$B$7:$D$30,3))</f>
        <v>1</v>
      </c>
      <c r="F8">
        <f>'2020 Load Shapes'!C9</f>
        <v>0</v>
      </c>
      <c r="G8">
        <f>IF(B8=0,VLOOKUP(DataSet!A8+1,'Vehicle Availability'!$B$39:$D$62,2),VLOOKUP(DataSet!A8+1,'Vehicle Availability'!$B$39:$D$62,3))</f>
        <v>1</v>
      </c>
      <c r="H8">
        <f t="shared" ref="H8:H71" si="0">IF(B8=0,A8&lt;=5,A8&lt;=13)*1</f>
        <v>1</v>
      </c>
      <c r="I8" s="105">
        <f>'Marginal Energy Prices'!C6/1000</f>
        <v>6.1556597018072243E-2</v>
      </c>
    </row>
    <row r="9" spans="1:9" x14ac:dyDescent="0.25">
      <c r="A9">
        <f>HourMap!F6</f>
        <v>2</v>
      </c>
      <c r="B9">
        <f>HourMap!H6</f>
        <v>1</v>
      </c>
      <c r="C9">
        <f>'2020 Load Shapes'!A10</f>
        <v>3</v>
      </c>
      <c r="D9">
        <f>'2020 Load Shapes'!B10</f>
        <v>0</v>
      </c>
      <c r="E9">
        <f>IF(B9=0,VLOOKUP(DataSet!A9+1,'Vehicle Availability'!$B$7:$D$30,2),VLOOKUP(DataSet!A9+1,'Vehicle Availability'!$B$7:$D$30,3))</f>
        <v>1</v>
      </c>
      <c r="F9">
        <f>'2020 Load Shapes'!C10</f>
        <v>0</v>
      </c>
      <c r="G9">
        <f>IF(B9=0,VLOOKUP(DataSet!A9+1,'Vehicle Availability'!$B$39:$D$62,2),VLOOKUP(DataSet!A9+1,'Vehicle Availability'!$B$39:$D$62,3))</f>
        <v>1</v>
      </c>
      <c r="H9">
        <f t="shared" si="0"/>
        <v>1</v>
      </c>
      <c r="I9" s="105">
        <f>'Marginal Energy Prices'!C7/1000</f>
        <v>5.8996084958967659E-2</v>
      </c>
    </row>
    <row r="10" spans="1:9" x14ac:dyDescent="0.25">
      <c r="A10">
        <f>HourMap!F7</f>
        <v>3</v>
      </c>
      <c r="B10">
        <f>HourMap!H7</f>
        <v>1</v>
      </c>
      <c r="C10">
        <f>'2020 Load Shapes'!A11</f>
        <v>4</v>
      </c>
      <c r="D10">
        <f>'2020 Load Shapes'!B11</f>
        <v>0</v>
      </c>
      <c r="E10">
        <f>IF(B10=0,VLOOKUP(DataSet!A10+1,'Vehicle Availability'!$B$7:$D$30,2),VLOOKUP(DataSet!A10+1,'Vehicle Availability'!$B$7:$D$30,3))</f>
        <v>1</v>
      </c>
      <c r="F10">
        <f>'2020 Load Shapes'!C11</f>
        <v>0.23789473684210388</v>
      </c>
      <c r="G10">
        <f>IF(B10=0,VLOOKUP(DataSet!A10+1,'Vehicle Availability'!$B$39:$D$62,2),VLOOKUP(DataSet!A10+1,'Vehicle Availability'!$B$39:$D$62,3))</f>
        <v>1</v>
      </c>
      <c r="H10">
        <f t="shared" si="0"/>
        <v>1</v>
      </c>
      <c r="I10" s="105">
        <f>'Marginal Energy Prices'!C8/1000</f>
        <v>5.6301038747775305E-2</v>
      </c>
    </row>
    <row r="11" spans="1:9" x14ac:dyDescent="0.25">
      <c r="A11">
        <f>HourMap!F8</f>
        <v>4</v>
      </c>
      <c r="B11">
        <f>HourMap!H8</f>
        <v>1</v>
      </c>
      <c r="C11">
        <f>'2020 Load Shapes'!A12</f>
        <v>5</v>
      </c>
      <c r="D11">
        <f>'2020 Load Shapes'!B12</f>
        <v>0</v>
      </c>
      <c r="E11">
        <f>IF(B11=0,VLOOKUP(DataSet!A11+1,'Vehicle Availability'!$B$7:$D$30,2),VLOOKUP(DataSet!A11+1,'Vehicle Availability'!$B$7:$D$30,3))</f>
        <v>1</v>
      </c>
      <c r="F11">
        <f>'2020 Load Shapes'!C12</f>
        <v>0</v>
      </c>
      <c r="G11">
        <f>IF(B11=0,VLOOKUP(DataSet!A11+1,'Vehicle Availability'!$B$39:$D$62,2),VLOOKUP(DataSet!A11+1,'Vehicle Availability'!$B$39:$D$62,3))</f>
        <v>1</v>
      </c>
      <c r="H11">
        <f t="shared" si="0"/>
        <v>1</v>
      </c>
      <c r="I11" s="105">
        <f>'Marginal Energy Prices'!C9/1000</f>
        <v>5.9585187099678763E-2</v>
      </c>
    </row>
    <row r="12" spans="1:9" x14ac:dyDescent="0.25">
      <c r="A12">
        <f>HourMap!F9</f>
        <v>5</v>
      </c>
      <c r="B12">
        <f>HourMap!H9</f>
        <v>1</v>
      </c>
      <c r="C12">
        <f>'2020 Load Shapes'!A13</f>
        <v>6</v>
      </c>
      <c r="D12">
        <f>'2020 Load Shapes'!B13</f>
        <v>0</v>
      </c>
      <c r="E12">
        <f>IF(B12=0,VLOOKUP(DataSet!A12+1,'Vehicle Availability'!$B$7:$D$30,2),VLOOKUP(DataSet!A12+1,'Vehicle Availability'!$B$7:$D$30,3))</f>
        <v>1</v>
      </c>
      <c r="F12">
        <f>'2020 Load Shapes'!C13</f>
        <v>0</v>
      </c>
      <c r="G12">
        <f>IF(B12=0,VLOOKUP(DataSet!A12+1,'Vehicle Availability'!$B$39:$D$62,2),VLOOKUP(DataSet!A12+1,'Vehicle Availability'!$B$39:$D$62,3))</f>
        <v>1</v>
      </c>
      <c r="H12">
        <f t="shared" si="0"/>
        <v>1</v>
      </c>
      <c r="I12" s="105">
        <f>'Marginal Energy Prices'!C10/1000</f>
        <v>6.4927618858468622E-2</v>
      </c>
    </row>
    <row r="13" spans="1:9" x14ac:dyDescent="0.25">
      <c r="A13">
        <f>HourMap!F10</f>
        <v>6</v>
      </c>
      <c r="B13">
        <f>HourMap!H10</f>
        <v>1</v>
      </c>
      <c r="C13">
        <f>'2020 Load Shapes'!A14</f>
        <v>7</v>
      </c>
      <c r="D13">
        <f>'2020 Load Shapes'!B14</f>
        <v>0</v>
      </c>
      <c r="E13">
        <f>IF(B13=0,VLOOKUP(DataSet!A13+1,'Vehicle Availability'!$B$7:$D$30,2),VLOOKUP(DataSet!A13+1,'Vehicle Availability'!$B$7:$D$30,3))</f>
        <v>1</v>
      </c>
      <c r="F13">
        <f>'2020 Load Shapes'!C14</f>
        <v>0</v>
      </c>
      <c r="G13">
        <f>IF(B13=0,VLOOKUP(DataSet!A13+1,'Vehicle Availability'!$B$39:$D$62,2),VLOOKUP(DataSet!A13+1,'Vehicle Availability'!$B$39:$D$62,3))</f>
        <v>1</v>
      </c>
      <c r="H13">
        <f t="shared" si="0"/>
        <v>1</v>
      </c>
      <c r="I13" s="105">
        <f>'Marginal Energy Prices'!C11/1000</f>
        <v>6.7758819118736824E-2</v>
      </c>
    </row>
    <row r="14" spans="1:9" x14ac:dyDescent="0.25">
      <c r="A14">
        <f>HourMap!F11</f>
        <v>7</v>
      </c>
      <c r="B14">
        <f>HourMap!H11</f>
        <v>1</v>
      </c>
      <c r="C14">
        <f>'2020 Load Shapes'!A15</f>
        <v>8</v>
      </c>
      <c r="D14">
        <f>'2020 Load Shapes'!B15</f>
        <v>0</v>
      </c>
      <c r="E14">
        <f>IF(B14=0,VLOOKUP(DataSet!A14+1,'Vehicle Availability'!$B$7:$D$30,2),VLOOKUP(DataSet!A14+1,'Vehicle Availability'!$B$7:$D$30,3))</f>
        <v>0</v>
      </c>
      <c r="F14">
        <f>'2020 Load Shapes'!C15</f>
        <v>0</v>
      </c>
      <c r="G14">
        <f>IF(B14=0,VLOOKUP(DataSet!A14+1,'Vehicle Availability'!$B$39:$D$62,2),VLOOKUP(DataSet!A14+1,'Vehicle Availability'!$B$39:$D$62,3))</f>
        <v>1</v>
      </c>
      <c r="H14">
        <f t="shared" si="0"/>
        <v>1</v>
      </c>
      <c r="I14" s="105">
        <f>'Marginal Energy Prices'!C12/1000</f>
        <v>6.7359521810494039E-2</v>
      </c>
    </row>
    <row r="15" spans="1:9" x14ac:dyDescent="0.25">
      <c r="A15">
        <f>HourMap!F12</f>
        <v>8</v>
      </c>
      <c r="B15">
        <f>HourMap!H12</f>
        <v>1</v>
      </c>
      <c r="C15">
        <f>'2020 Load Shapes'!A16</f>
        <v>9</v>
      </c>
      <c r="D15">
        <f>'2020 Load Shapes'!B16</f>
        <v>0</v>
      </c>
      <c r="E15">
        <f>IF(B15=0,VLOOKUP(DataSet!A15+1,'Vehicle Availability'!$B$7:$D$30,2),VLOOKUP(DataSet!A15+1,'Vehicle Availability'!$B$7:$D$30,3))</f>
        <v>1</v>
      </c>
      <c r="F15">
        <f>'2020 Load Shapes'!C16</f>
        <v>0</v>
      </c>
      <c r="G15">
        <f>IF(B15=0,VLOOKUP(DataSet!A15+1,'Vehicle Availability'!$B$39:$D$62,2),VLOOKUP(DataSet!A15+1,'Vehicle Availability'!$B$39:$D$62,3))</f>
        <v>1</v>
      </c>
      <c r="H15">
        <f t="shared" si="0"/>
        <v>1</v>
      </c>
      <c r="I15" s="105">
        <f>'Marginal Energy Prices'!C13/1000</f>
        <v>6.0738551439909257E-2</v>
      </c>
    </row>
    <row r="16" spans="1:9" x14ac:dyDescent="0.25">
      <c r="A16">
        <f>HourMap!F13</f>
        <v>9</v>
      </c>
      <c r="B16">
        <f>HourMap!H13</f>
        <v>1</v>
      </c>
      <c r="C16">
        <f>'2020 Load Shapes'!A17</f>
        <v>10</v>
      </c>
      <c r="D16">
        <f>'2020 Load Shapes'!B17</f>
        <v>0</v>
      </c>
      <c r="E16">
        <f>IF(B16=0,VLOOKUP(DataSet!A16+1,'Vehicle Availability'!$B$7:$D$30,2),VLOOKUP(DataSet!A16+1,'Vehicle Availability'!$B$7:$D$30,3))</f>
        <v>1</v>
      </c>
      <c r="F16">
        <f>'2020 Load Shapes'!C17</f>
        <v>1.03052631578947</v>
      </c>
      <c r="G16">
        <f>IF(B16=0,VLOOKUP(DataSet!A16+1,'Vehicle Availability'!$B$39:$D$62,2),VLOOKUP(DataSet!A16+1,'Vehicle Availability'!$B$39:$D$62,3))</f>
        <v>1</v>
      </c>
      <c r="H16">
        <f t="shared" si="0"/>
        <v>1</v>
      </c>
      <c r="I16" s="105">
        <f>'Marginal Energy Prices'!C14/1000</f>
        <v>5.3842536616067263E-2</v>
      </c>
    </row>
    <row r="17" spans="1:9" x14ac:dyDescent="0.25">
      <c r="A17">
        <f>HourMap!F14</f>
        <v>10</v>
      </c>
      <c r="B17">
        <f>HourMap!H14</f>
        <v>1</v>
      </c>
      <c r="C17">
        <f>'2020 Load Shapes'!A18</f>
        <v>11</v>
      </c>
      <c r="D17">
        <f>'2020 Load Shapes'!B18</f>
        <v>4.837894736842097</v>
      </c>
      <c r="E17">
        <f>IF(B17=0,VLOOKUP(DataSet!A17+1,'Vehicle Availability'!$B$7:$D$30,2),VLOOKUP(DataSet!A17+1,'Vehicle Availability'!$B$7:$D$30,3))</f>
        <v>1</v>
      </c>
      <c r="F17">
        <f>'2020 Load Shapes'!C18</f>
        <v>3.3</v>
      </c>
      <c r="G17">
        <f>IF(B17=0,VLOOKUP(DataSet!A17+1,'Vehicle Availability'!$B$39:$D$62,2),VLOOKUP(DataSet!A17+1,'Vehicle Availability'!$B$39:$D$62,3))</f>
        <v>1</v>
      </c>
      <c r="H17">
        <f t="shared" si="0"/>
        <v>1</v>
      </c>
      <c r="I17" s="105">
        <f>'Marginal Energy Prices'!C15/1000</f>
        <v>4.9208145140173909E-2</v>
      </c>
    </row>
    <row r="18" spans="1:9" x14ac:dyDescent="0.25">
      <c r="A18">
        <f>HourMap!F15</f>
        <v>11</v>
      </c>
      <c r="B18">
        <f>HourMap!H15</f>
        <v>1</v>
      </c>
      <c r="C18">
        <f>'2020 Load Shapes'!A19</f>
        <v>12</v>
      </c>
      <c r="D18">
        <f>'2020 Load Shapes'!B19</f>
        <v>6.6</v>
      </c>
      <c r="E18">
        <f>IF(B18=0,VLOOKUP(DataSet!A18+1,'Vehicle Availability'!$B$7:$D$30,2),VLOOKUP(DataSet!A18+1,'Vehicle Availability'!$B$7:$D$30,3))</f>
        <v>1</v>
      </c>
      <c r="F18">
        <f>'2020 Load Shapes'!C19</f>
        <v>3.3</v>
      </c>
      <c r="G18">
        <f>IF(B18=0,VLOOKUP(DataSet!A18+1,'Vehicle Availability'!$B$39:$D$62,2),VLOOKUP(DataSet!A18+1,'Vehicle Availability'!$B$39:$D$62,3))</f>
        <v>1</v>
      </c>
      <c r="H18">
        <f t="shared" si="0"/>
        <v>1</v>
      </c>
      <c r="I18" s="105">
        <f>'Marginal Energy Prices'!C16/1000</f>
        <v>4.6856373650980755E-2</v>
      </c>
    </row>
    <row r="19" spans="1:9" x14ac:dyDescent="0.25">
      <c r="A19">
        <f>HourMap!F16</f>
        <v>12</v>
      </c>
      <c r="B19">
        <f>HourMap!H16</f>
        <v>1</v>
      </c>
      <c r="C19">
        <f>'2020 Load Shapes'!A20</f>
        <v>13</v>
      </c>
      <c r="D19">
        <f>'2020 Load Shapes'!B20</f>
        <v>6.6</v>
      </c>
      <c r="E19">
        <f>IF(B19=0,VLOOKUP(DataSet!A19+1,'Vehicle Availability'!$B$7:$D$30,2),VLOOKUP(DataSet!A19+1,'Vehicle Availability'!$B$7:$D$30,3))</f>
        <v>1</v>
      </c>
      <c r="F19">
        <f>'2020 Load Shapes'!C20</f>
        <v>3.3</v>
      </c>
      <c r="G19">
        <f>IF(B19=0,VLOOKUP(DataSet!A19+1,'Vehicle Availability'!$B$39:$D$62,2),VLOOKUP(DataSet!A19+1,'Vehicle Availability'!$B$39:$D$62,3))</f>
        <v>1</v>
      </c>
      <c r="H19">
        <f t="shared" si="0"/>
        <v>1</v>
      </c>
      <c r="I19" s="105">
        <f>'Marginal Energy Prices'!C17/1000</f>
        <v>4.4289456087809057E-2</v>
      </c>
    </row>
    <row r="20" spans="1:9" x14ac:dyDescent="0.25">
      <c r="A20">
        <f>HourMap!F17</f>
        <v>13</v>
      </c>
      <c r="B20">
        <f>HourMap!H17</f>
        <v>1</v>
      </c>
      <c r="C20">
        <f>'2020 Load Shapes'!A21</f>
        <v>14</v>
      </c>
      <c r="D20">
        <f>'2020 Load Shapes'!B21</f>
        <v>0</v>
      </c>
      <c r="E20">
        <f>IF(B20=0,VLOOKUP(DataSet!A20+1,'Vehicle Availability'!$B$7:$D$30,2),VLOOKUP(DataSet!A20+1,'Vehicle Availability'!$B$7:$D$30,3))</f>
        <v>1</v>
      </c>
      <c r="F20">
        <f>'2020 Load Shapes'!C21</f>
        <v>0</v>
      </c>
      <c r="G20">
        <f>IF(B20=0,VLOOKUP(DataSet!A20+1,'Vehicle Availability'!$B$39:$D$62,2),VLOOKUP(DataSet!A20+1,'Vehicle Availability'!$B$39:$D$62,3))</f>
        <v>1</v>
      </c>
      <c r="H20">
        <f t="shared" si="0"/>
        <v>1</v>
      </c>
      <c r="I20" s="105">
        <f>'Marginal Energy Prices'!C18/1000</f>
        <v>4.3201597263750766E-2</v>
      </c>
    </row>
    <row r="21" spans="1:9" x14ac:dyDescent="0.25">
      <c r="A21">
        <f>HourMap!F18</f>
        <v>14</v>
      </c>
      <c r="B21">
        <f>HourMap!H18</f>
        <v>1</v>
      </c>
      <c r="C21">
        <f>'2020 Load Shapes'!A22</f>
        <v>15</v>
      </c>
      <c r="D21">
        <f>'2020 Load Shapes'!B22</f>
        <v>0</v>
      </c>
      <c r="E21">
        <f>IF(B21=0,VLOOKUP(DataSet!A21+1,'Vehicle Availability'!$B$7:$D$30,2),VLOOKUP(DataSet!A21+1,'Vehicle Availability'!$B$7:$D$30,3))</f>
        <v>1</v>
      </c>
      <c r="F21">
        <f>'2020 Load Shapes'!C22</f>
        <v>0</v>
      </c>
      <c r="G21">
        <f>IF(B21=0,VLOOKUP(DataSet!A21+1,'Vehicle Availability'!$B$39:$D$62,2),VLOOKUP(DataSet!A21+1,'Vehicle Availability'!$B$39:$D$62,3))</f>
        <v>1</v>
      </c>
      <c r="H21">
        <f t="shared" si="0"/>
        <v>0</v>
      </c>
      <c r="I21" s="105">
        <f>'Marginal Energy Prices'!C19/1000</f>
        <v>4.5920650190185937E-2</v>
      </c>
    </row>
    <row r="22" spans="1:9" x14ac:dyDescent="0.25">
      <c r="A22">
        <f>HourMap!F19</f>
        <v>15</v>
      </c>
      <c r="B22">
        <f>HourMap!H19</f>
        <v>1</v>
      </c>
      <c r="C22">
        <f>'2020 Load Shapes'!A23</f>
        <v>16</v>
      </c>
      <c r="D22">
        <f>'2020 Load Shapes'!B23</f>
        <v>0</v>
      </c>
      <c r="E22">
        <f>IF(B22=0,VLOOKUP(DataSet!A22+1,'Vehicle Availability'!$B$7:$D$30,2),VLOOKUP(DataSet!A22+1,'Vehicle Availability'!$B$7:$D$30,3))</f>
        <v>1</v>
      </c>
      <c r="F22">
        <f>'2020 Load Shapes'!C23</f>
        <v>0</v>
      </c>
      <c r="G22">
        <f>IF(B22=0,VLOOKUP(DataSet!A22+1,'Vehicle Availability'!$B$39:$D$62,2),VLOOKUP(DataSet!A22+1,'Vehicle Availability'!$B$39:$D$62,3))</f>
        <v>1</v>
      </c>
      <c r="H22">
        <f t="shared" si="0"/>
        <v>0</v>
      </c>
      <c r="I22" s="105">
        <f>'Marginal Energy Prices'!C20/1000</f>
        <v>5.4860956062702394E-2</v>
      </c>
    </row>
    <row r="23" spans="1:9" x14ac:dyDescent="0.25">
      <c r="A23">
        <f>HourMap!F20</f>
        <v>16</v>
      </c>
      <c r="B23">
        <f>HourMap!H20</f>
        <v>1</v>
      </c>
      <c r="C23">
        <f>'2020 Load Shapes'!A24</f>
        <v>17</v>
      </c>
      <c r="D23">
        <f>'2020 Load Shapes'!B24</f>
        <v>0</v>
      </c>
      <c r="E23">
        <f>IF(B23=0,VLOOKUP(DataSet!A23+1,'Vehicle Availability'!$B$7:$D$30,2),VLOOKUP(DataSet!A23+1,'Vehicle Availability'!$B$7:$D$30,3))</f>
        <v>1</v>
      </c>
      <c r="F23">
        <f>'2020 Load Shapes'!C24</f>
        <v>0</v>
      </c>
      <c r="G23">
        <f>IF(B23=0,VLOOKUP(DataSet!A23+1,'Vehicle Availability'!$B$39:$D$62,2),VLOOKUP(DataSet!A23+1,'Vehicle Availability'!$B$39:$D$62,3))</f>
        <v>1</v>
      </c>
      <c r="H23">
        <f t="shared" si="0"/>
        <v>0</v>
      </c>
      <c r="I23" s="105">
        <f>'Marginal Energy Prices'!C21/1000</f>
        <v>7.7860482377972801E-2</v>
      </c>
    </row>
    <row r="24" spans="1:9" x14ac:dyDescent="0.25">
      <c r="A24">
        <f>HourMap!F21</f>
        <v>17</v>
      </c>
      <c r="B24">
        <f>HourMap!H21</f>
        <v>1</v>
      </c>
      <c r="C24">
        <f>'2020 Load Shapes'!A25</f>
        <v>18</v>
      </c>
      <c r="D24">
        <f>'2020 Load Shapes'!B25</f>
        <v>0</v>
      </c>
      <c r="E24">
        <f>IF(B24=0,VLOOKUP(DataSet!A24+1,'Vehicle Availability'!$B$7:$D$30,2),VLOOKUP(DataSet!A24+1,'Vehicle Availability'!$B$7:$D$30,3))</f>
        <v>1</v>
      </c>
      <c r="F24">
        <f>'2020 Load Shapes'!C25</f>
        <v>0</v>
      </c>
      <c r="G24">
        <f>IF(B24=0,VLOOKUP(DataSet!A24+1,'Vehicle Availability'!$B$39:$D$62,2),VLOOKUP(DataSet!A24+1,'Vehicle Availability'!$B$39:$D$62,3))</f>
        <v>1</v>
      </c>
      <c r="H24">
        <f t="shared" si="0"/>
        <v>0</v>
      </c>
      <c r="I24" s="105">
        <f>'Marginal Energy Prices'!C22/1000</f>
        <v>9.0021580224958944E-2</v>
      </c>
    </row>
    <row r="25" spans="1:9" x14ac:dyDescent="0.25">
      <c r="A25">
        <f>HourMap!F22</f>
        <v>18</v>
      </c>
      <c r="B25">
        <f>HourMap!H22</f>
        <v>1</v>
      </c>
      <c r="C25">
        <f>'2020 Load Shapes'!A26</f>
        <v>19</v>
      </c>
      <c r="D25">
        <f>'2020 Load Shapes'!B26</f>
        <v>0</v>
      </c>
      <c r="E25">
        <f>IF(B25=0,VLOOKUP(DataSet!A25+1,'Vehicle Availability'!$B$7:$D$30,2),VLOOKUP(DataSet!A25+1,'Vehicle Availability'!$B$7:$D$30,3))</f>
        <v>0</v>
      </c>
      <c r="F25">
        <f>'2020 Load Shapes'!C26</f>
        <v>0</v>
      </c>
      <c r="G25">
        <f>IF(B25=0,VLOOKUP(DataSet!A25+1,'Vehicle Availability'!$B$39:$D$62,2),VLOOKUP(DataSet!A25+1,'Vehicle Availability'!$B$39:$D$62,3))</f>
        <v>1</v>
      </c>
      <c r="H25">
        <f t="shared" si="0"/>
        <v>0</v>
      </c>
      <c r="I25" s="105">
        <f>'Marginal Energy Prices'!C23/1000</f>
        <v>0.10491684654922438</v>
      </c>
    </row>
    <row r="26" spans="1:9" x14ac:dyDescent="0.25">
      <c r="A26">
        <f>HourMap!F23</f>
        <v>19</v>
      </c>
      <c r="B26">
        <f>HourMap!H23</f>
        <v>1</v>
      </c>
      <c r="C26">
        <f>'2020 Load Shapes'!A27</f>
        <v>20</v>
      </c>
      <c r="D26">
        <f>'2020 Load Shapes'!B27</f>
        <v>0</v>
      </c>
      <c r="E26">
        <f>IF(B26=0,VLOOKUP(DataSet!A26+1,'Vehicle Availability'!$B$7:$D$30,2),VLOOKUP(DataSet!A26+1,'Vehicle Availability'!$B$7:$D$30,3))</f>
        <v>1</v>
      </c>
      <c r="F26">
        <f>'2020 Load Shapes'!C27</f>
        <v>0</v>
      </c>
      <c r="G26">
        <f>IF(B26=0,VLOOKUP(DataSet!A26+1,'Vehicle Availability'!$B$39:$D$62,2),VLOOKUP(DataSet!A26+1,'Vehicle Availability'!$B$39:$D$62,3))</f>
        <v>1</v>
      </c>
      <c r="H26">
        <f t="shared" si="0"/>
        <v>0</v>
      </c>
      <c r="I26" s="105">
        <f>'Marginal Energy Prices'!C24/1000</f>
        <v>9.2598746594638001E-2</v>
      </c>
    </row>
    <row r="27" spans="1:9" x14ac:dyDescent="0.25">
      <c r="A27">
        <f>HourMap!F24</f>
        <v>20</v>
      </c>
      <c r="B27">
        <f>HourMap!H24</f>
        <v>1</v>
      </c>
      <c r="C27">
        <f>'2020 Load Shapes'!A28</f>
        <v>21</v>
      </c>
      <c r="D27">
        <f>'2020 Load Shapes'!B28</f>
        <v>0</v>
      </c>
      <c r="E27">
        <f>IF(B27=0,VLOOKUP(DataSet!A27+1,'Vehicle Availability'!$B$7:$D$30,2),VLOOKUP(DataSet!A27+1,'Vehicle Availability'!$B$7:$D$30,3))</f>
        <v>1</v>
      </c>
      <c r="F27">
        <f>'2020 Load Shapes'!C28</f>
        <v>0</v>
      </c>
      <c r="G27">
        <f>IF(B27=0,VLOOKUP(DataSet!A27+1,'Vehicle Availability'!$B$39:$D$62,2),VLOOKUP(DataSet!A27+1,'Vehicle Availability'!$B$39:$D$62,3))</f>
        <v>1</v>
      </c>
      <c r="H27">
        <f t="shared" si="0"/>
        <v>0</v>
      </c>
      <c r="I27" s="105">
        <f>'Marginal Energy Prices'!C25/1000</f>
        <v>9.3481907788725616E-2</v>
      </c>
    </row>
    <row r="28" spans="1:9" x14ac:dyDescent="0.25">
      <c r="A28">
        <f>HourMap!F25</f>
        <v>21</v>
      </c>
      <c r="B28">
        <f>HourMap!H25</f>
        <v>1</v>
      </c>
      <c r="C28">
        <f>'2020 Load Shapes'!A29</f>
        <v>22</v>
      </c>
      <c r="D28">
        <f>'2020 Load Shapes'!B29</f>
        <v>0</v>
      </c>
      <c r="E28">
        <f>IF(B28=0,VLOOKUP(DataSet!A28+1,'Vehicle Availability'!$B$7:$D$30,2),VLOOKUP(DataSet!A28+1,'Vehicle Availability'!$B$7:$D$30,3))</f>
        <v>1</v>
      </c>
      <c r="F28">
        <f>'2020 Load Shapes'!C29</f>
        <v>0</v>
      </c>
      <c r="G28">
        <f>IF(B28=0,VLOOKUP(DataSet!A28+1,'Vehicle Availability'!$B$39:$D$62,2),VLOOKUP(DataSet!A28+1,'Vehicle Availability'!$B$39:$D$62,3))</f>
        <v>1</v>
      </c>
      <c r="H28">
        <f t="shared" si="0"/>
        <v>0</v>
      </c>
      <c r="I28" s="105">
        <f>'Marginal Energy Prices'!C26/1000</f>
        <v>8.3602784690656282E-2</v>
      </c>
    </row>
    <row r="29" spans="1:9" x14ac:dyDescent="0.25">
      <c r="A29">
        <f>HourMap!F26</f>
        <v>22</v>
      </c>
      <c r="B29">
        <f>HourMap!H26</f>
        <v>1</v>
      </c>
      <c r="C29">
        <f>'2020 Load Shapes'!A30</f>
        <v>23</v>
      </c>
      <c r="D29">
        <f>'2020 Load Shapes'!B30</f>
        <v>0</v>
      </c>
      <c r="E29">
        <f>IF(B29=0,VLOOKUP(DataSet!A29+1,'Vehicle Availability'!$B$7:$D$30,2),VLOOKUP(DataSet!A29+1,'Vehicle Availability'!$B$7:$D$30,3))</f>
        <v>1</v>
      </c>
      <c r="F29">
        <f>'2020 Load Shapes'!C30</f>
        <v>0</v>
      </c>
      <c r="G29">
        <f>IF(B29=0,VLOOKUP(DataSet!A29+1,'Vehicle Availability'!$B$39:$D$62,2),VLOOKUP(DataSet!A29+1,'Vehicle Availability'!$B$39:$D$62,3))</f>
        <v>1</v>
      </c>
      <c r="H29">
        <f t="shared" si="0"/>
        <v>0</v>
      </c>
      <c r="I29" s="105">
        <f>'Marginal Energy Prices'!C27/1000</f>
        <v>7.982804899392601E-2</v>
      </c>
    </row>
    <row r="30" spans="1:9" x14ac:dyDescent="0.25">
      <c r="A30">
        <f>HourMap!F27</f>
        <v>23</v>
      </c>
      <c r="B30">
        <f>HourMap!H27</f>
        <v>1</v>
      </c>
      <c r="C30">
        <f>'2020 Load Shapes'!A31</f>
        <v>24</v>
      </c>
      <c r="D30">
        <f>'2020 Load Shapes'!B31</f>
        <v>0</v>
      </c>
      <c r="E30">
        <f>IF(B30=0,VLOOKUP(DataSet!A30+1,'Vehicle Availability'!$B$7:$D$30,2),VLOOKUP(DataSet!A30+1,'Vehicle Availability'!$B$7:$D$30,3))</f>
        <v>1</v>
      </c>
      <c r="F30">
        <f>'2020 Load Shapes'!C31</f>
        <v>0</v>
      </c>
      <c r="G30">
        <f>IF(B30=0,VLOOKUP(DataSet!A30+1,'Vehicle Availability'!$B$39:$D$62,2),VLOOKUP(DataSet!A30+1,'Vehicle Availability'!$B$39:$D$62,3))</f>
        <v>1</v>
      </c>
      <c r="H30">
        <f t="shared" si="0"/>
        <v>0</v>
      </c>
      <c r="I30" s="105">
        <f>'Marginal Energy Prices'!C28/1000</f>
        <v>6.7614221826926307E-2</v>
      </c>
    </row>
    <row r="31" spans="1:9" x14ac:dyDescent="0.25">
      <c r="A31">
        <f>HourMap!F28</f>
        <v>0</v>
      </c>
      <c r="B31">
        <f>HourMap!H28</f>
        <v>0</v>
      </c>
      <c r="C31">
        <f>'2020 Load Shapes'!A32</f>
        <v>25</v>
      </c>
      <c r="D31">
        <f>'2020 Load Shapes'!B32</f>
        <v>0</v>
      </c>
      <c r="E31">
        <f>IF(B31=0,VLOOKUP(DataSet!A31+1,'Vehicle Availability'!$B$7:$D$30,2),VLOOKUP(DataSet!A31+1,'Vehicle Availability'!$B$7:$D$30,3))</f>
        <v>1</v>
      </c>
      <c r="F31">
        <f>'2020 Load Shapes'!C32</f>
        <v>0</v>
      </c>
      <c r="G31">
        <f>IF(B31=0,VLOOKUP(DataSet!A31+1,'Vehicle Availability'!$B$39:$D$62,2),VLOOKUP(DataSet!A31+1,'Vehicle Availability'!$B$39:$D$62,3))</f>
        <v>1</v>
      </c>
      <c r="H31">
        <f t="shared" si="0"/>
        <v>1</v>
      </c>
      <c r="I31" s="105">
        <f>'Marginal Energy Prices'!C29/1000</f>
        <v>6.5918875254523446E-2</v>
      </c>
    </row>
    <row r="32" spans="1:9" x14ac:dyDescent="0.25">
      <c r="A32">
        <f>HourMap!F29</f>
        <v>1</v>
      </c>
      <c r="B32">
        <f>HourMap!H29</f>
        <v>0</v>
      </c>
      <c r="C32">
        <f>'2020 Load Shapes'!A33</f>
        <v>26</v>
      </c>
      <c r="D32">
        <f>'2020 Load Shapes'!B33</f>
        <v>0</v>
      </c>
      <c r="E32">
        <f>IF(B32=0,VLOOKUP(DataSet!A32+1,'Vehicle Availability'!$B$7:$D$30,2),VLOOKUP(DataSet!A32+1,'Vehicle Availability'!$B$7:$D$30,3))</f>
        <v>1</v>
      </c>
      <c r="F32">
        <f>'2020 Load Shapes'!C33</f>
        <v>0</v>
      </c>
      <c r="G32">
        <f>IF(B32=0,VLOOKUP(DataSet!A32+1,'Vehicle Availability'!$B$39:$D$62,2),VLOOKUP(DataSet!A32+1,'Vehicle Availability'!$B$39:$D$62,3))</f>
        <v>1</v>
      </c>
      <c r="H32">
        <f t="shared" si="0"/>
        <v>1</v>
      </c>
      <c r="I32" s="105">
        <f>'Marginal Energy Prices'!C30/1000</f>
        <v>6.1407432323361627E-2</v>
      </c>
    </row>
    <row r="33" spans="1:9" x14ac:dyDescent="0.25">
      <c r="A33">
        <f>HourMap!F30</f>
        <v>2</v>
      </c>
      <c r="B33">
        <f>HourMap!H30</f>
        <v>0</v>
      </c>
      <c r="C33">
        <f>'2020 Load Shapes'!A34</f>
        <v>27</v>
      </c>
      <c r="D33">
        <f>'2020 Load Shapes'!B34</f>
        <v>0</v>
      </c>
      <c r="E33">
        <f>IF(B33=0,VLOOKUP(DataSet!A33+1,'Vehicle Availability'!$B$7:$D$30,2),VLOOKUP(DataSet!A33+1,'Vehicle Availability'!$B$7:$D$30,3))</f>
        <v>1</v>
      </c>
      <c r="F33">
        <f>'2020 Load Shapes'!C34</f>
        <v>0.86947368421052151</v>
      </c>
      <c r="G33">
        <f>IF(B33=0,VLOOKUP(DataSet!A33+1,'Vehicle Availability'!$B$39:$D$62,2),VLOOKUP(DataSet!A33+1,'Vehicle Availability'!$B$39:$D$62,3))</f>
        <v>1</v>
      </c>
      <c r="H33">
        <f t="shared" si="0"/>
        <v>1</v>
      </c>
      <c r="I33" s="105">
        <f>'Marginal Energy Prices'!C31/1000</f>
        <v>6.1284520911986926E-2</v>
      </c>
    </row>
    <row r="34" spans="1:9" x14ac:dyDescent="0.25">
      <c r="A34">
        <f>HourMap!F31</f>
        <v>3</v>
      </c>
      <c r="B34">
        <f>HourMap!H31</f>
        <v>0</v>
      </c>
      <c r="C34">
        <f>'2020 Load Shapes'!A35</f>
        <v>28</v>
      </c>
      <c r="D34">
        <f>'2020 Load Shapes'!B35</f>
        <v>0</v>
      </c>
      <c r="E34">
        <f>IF(B34=0,VLOOKUP(DataSet!A34+1,'Vehicle Availability'!$B$7:$D$30,2),VLOOKUP(DataSet!A34+1,'Vehicle Availability'!$B$7:$D$30,3))</f>
        <v>1</v>
      </c>
      <c r="F34">
        <f>'2020 Load Shapes'!C35</f>
        <v>3.3</v>
      </c>
      <c r="G34">
        <f>IF(B34=0,VLOOKUP(DataSet!A34+1,'Vehicle Availability'!$B$39:$D$62,2),VLOOKUP(DataSet!A34+1,'Vehicle Availability'!$B$39:$D$62,3))</f>
        <v>1</v>
      </c>
      <c r="H34">
        <f t="shared" si="0"/>
        <v>1</v>
      </c>
      <c r="I34" s="105">
        <f>'Marginal Energy Prices'!C32/1000</f>
        <v>5.84854084680521E-2</v>
      </c>
    </row>
    <row r="35" spans="1:9" x14ac:dyDescent="0.25">
      <c r="A35">
        <f>HourMap!F32</f>
        <v>4</v>
      </c>
      <c r="B35">
        <f>HourMap!H32</f>
        <v>0</v>
      </c>
      <c r="C35">
        <f>'2020 Load Shapes'!A36</f>
        <v>29</v>
      </c>
      <c r="D35">
        <f>'2020 Load Shapes'!B36</f>
        <v>0</v>
      </c>
      <c r="E35">
        <f>IF(B35=0,VLOOKUP(DataSet!A35+1,'Vehicle Availability'!$B$7:$D$30,2),VLOOKUP(DataSet!A35+1,'Vehicle Availability'!$B$7:$D$30,3))</f>
        <v>1</v>
      </c>
      <c r="F35">
        <f>'2020 Load Shapes'!C36</f>
        <v>0</v>
      </c>
      <c r="G35">
        <f>IF(B35=0,VLOOKUP(DataSet!A35+1,'Vehicle Availability'!$B$39:$D$62,2),VLOOKUP(DataSet!A35+1,'Vehicle Availability'!$B$39:$D$62,3))</f>
        <v>1</v>
      </c>
      <c r="H35">
        <f t="shared" si="0"/>
        <v>1</v>
      </c>
      <c r="I35" s="105">
        <f>'Marginal Energy Prices'!C33/1000</f>
        <v>6.2483668406706834E-2</v>
      </c>
    </row>
    <row r="36" spans="1:9" x14ac:dyDescent="0.25">
      <c r="A36">
        <f>HourMap!F33</f>
        <v>5</v>
      </c>
      <c r="B36">
        <f>HourMap!H33</f>
        <v>0</v>
      </c>
      <c r="C36">
        <f>'2020 Load Shapes'!A37</f>
        <v>30</v>
      </c>
      <c r="D36">
        <f>'2020 Load Shapes'!B37</f>
        <v>0</v>
      </c>
      <c r="E36">
        <f>IF(B36=0,VLOOKUP(DataSet!A36+1,'Vehicle Availability'!$B$7:$D$30,2),VLOOKUP(DataSet!A36+1,'Vehicle Availability'!$B$7:$D$30,3))</f>
        <v>1</v>
      </c>
      <c r="F36">
        <f>'2020 Load Shapes'!C37</f>
        <v>0</v>
      </c>
      <c r="G36">
        <f>IF(B36=0,VLOOKUP(DataSet!A36+1,'Vehicle Availability'!$B$39:$D$62,2),VLOOKUP(DataSet!A36+1,'Vehicle Availability'!$B$39:$D$62,3))</f>
        <v>1</v>
      </c>
      <c r="H36">
        <f t="shared" si="0"/>
        <v>1</v>
      </c>
      <c r="I36" s="105">
        <f>'Marginal Energy Prices'!C34/1000</f>
        <v>7.7281218302261673E-2</v>
      </c>
    </row>
    <row r="37" spans="1:9" x14ac:dyDescent="0.25">
      <c r="A37">
        <f>HourMap!F34</f>
        <v>6</v>
      </c>
      <c r="B37">
        <f>HourMap!H34</f>
        <v>0</v>
      </c>
      <c r="C37">
        <f>'2020 Load Shapes'!A38</f>
        <v>31</v>
      </c>
      <c r="D37">
        <f>'2020 Load Shapes'!B38</f>
        <v>0</v>
      </c>
      <c r="E37">
        <f>IF(B37=0,VLOOKUP(DataSet!A37+1,'Vehicle Availability'!$B$7:$D$30,2),VLOOKUP(DataSet!A37+1,'Vehicle Availability'!$B$7:$D$30,3))</f>
        <v>0</v>
      </c>
      <c r="F37">
        <f>'2020 Load Shapes'!C38</f>
        <v>0</v>
      </c>
      <c r="G37">
        <f>IF(B37=0,VLOOKUP(DataSet!A37+1,'Vehicle Availability'!$B$39:$D$62,2),VLOOKUP(DataSet!A37+1,'Vehicle Availability'!$B$39:$D$62,3))</f>
        <v>0</v>
      </c>
      <c r="H37">
        <f t="shared" si="0"/>
        <v>0</v>
      </c>
      <c r="I37" s="105">
        <f>'Marginal Energy Prices'!C35/1000</f>
        <v>6.8760974155045035E-2</v>
      </c>
    </row>
    <row r="38" spans="1:9" x14ac:dyDescent="0.25">
      <c r="A38">
        <f>HourMap!F35</f>
        <v>7</v>
      </c>
      <c r="B38">
        <f>HourMap!H35</f>
        <v>0</v>
      </c>
      <c r="C38">
        <f>'2020 Load Shapes'!A39</f>
        <v>32</v>
      </c>
      <c r="D38">
        <f>'2020 Load Shapes'!B39</f>
        <v>0</v>
      </c>
      <c r="E38">
        <f>IF(B38=0,VLOOKUP(DataSet!A38+1,'Vehicle Availability'!$B$7:$D$30,2),VLOOKUP(DataSet!A38+1,'Vehicle Availability'!$B$7:$D$30,3))</f>
        <v>0</v>
      </c>
      <c r="F38">
        <f>'2020 Load Shapes'!C39</f>
        <v>0</v>
      </c>
      <c r="G38">
        <f>IF(B38=0,VLOOKUP(DataSet!A38+1,'Vehicle Availability'!$B$39:$D$62,2),VLOOKUP(DataSet!A38+1,'Vehicle Availability'!$B$39:$D$62,3))</f>
        <v>0</v>
      </c>
      <c r="H38">
        <f t="shared" si="0"/>
        <v>0</v>
      </c>
      <c r="I38" s="105">
        <f>'Marginal Energy Prices'!C36/1000</f>
        <v>7.1185891440008781E-2</v>
      </c>
    </row>
    <row r="39" spans="1:9" x14ac:dyDescent="0.25">
      <c r="A39">
        <f>HourMap!F36</f>
        <v>8</v>
      </c>
      <c r="B39">
        <f>HourMap!H36</f>
        <v>0</v>
      </c>
      <c r="C39">
        <f>'2020 Load Shapes'!A40</f>
        <v>33</v>
      </c>
      <c r="D39">
        <f>'2020 Load Shapes'!B40</f>
        <v>0</v>
      </c>
      <c r="E39">
        <f>IF(B39=0,VLOOKUP(DataSet!A39+1,'Vehicle Availability'!$B$7:$D$30,2),VLOOKUP(DataSet!A39+1,'Vehicle Availability'!$B$7:$D$30,3))</f>
        <v>0</v>
      </c>
      <c r="F39">
        <f>'2020 Load Shapes'!C40</f>
        <v>0</v>
      </c>
      <c r="G39">
        <f>IF(B39=0,VLOOKUP(DataSet!A39+1,'Vehicle Availability'!$B$39:$D$62,2),VLOOKUP(DataSet!A39+1,'Vehicle Availability'!$B$39:$D$62,3))</f>
        <v>0</v>
      </c>
      <c r="H39">
        <f t="shared" si="0"/>
        <v>0</v>
      </c>
      <c r="I39" s="105">
        <f>'Marginal Energy Prices'!C37/1000</f>
        <v>6.3795425080840282E-2</v>
      </c>
    </row>
    <row r="40" spans="1:9" x14ac:dyDescent="0.25">
      <c r="A40">
        <f>HourMap!F37</f>
        <v>9</v>
      </c>
      <c r="B40">
        <f>HourMap!H37</f>
        <v>0</v>
      </c>
      <c r="C40">
        <f>'2020 Load Shapes'!A41</f>
        <v>34</v>
      </c>
      <c r="D40">
        <f>'2020 Load Shapes'!B41</f>
        <v>0</v>
      </c>
      <c r="E40">
        <f>IF(B40=0,VLOOKUP(DataSet!A40+1,'Vehicle Availability'!$B$7:$D$30,2),VLOOKUP(DataSet!A40+1,'Vehicle Availability'!$B$7:$D$30,3))</f>
        <v>0</v>
      </c>
      <c r="F40">
        <f>'2020 Load Shapes'!C41</f>
        <v>0</v>
      </c>
      <c r="G40">
        <f>IF(B40=0,VLOOKUP(DataSet!A40+1,'Vehicle Availability'!$B$39:$D$62,2),VLOOKUP(DataSet!A40+1,'Vehicle Availability'!$B$39:$D$62,3))</f>
        <v>0</v>
      </c>
      <c r="H40">
        <f t="shared" si="0"/>
        <v>0</v>
      </c>
      <c r="I40" s="105">
        <f>'Marginal Energy Prices'!C38/1000</f>
        <v>5.6898129156184855E-2</v>
      </c>
    </row>
    <row r="41" spans="1:9" x14ac:dyDescent="0.25">
      <c r="A41">
        <f>HourMap!F38</f>
        <v>10</v>
      </c>
      <c r="B41">
        <f>HourMap!H38</f>
        <v>0</v>
      </c>
      <c r="C41">
        <f>'2020 Load Shapes'!A42</f>
        <v>35</v>
      </c>
      <c r="D41">
        <f>'2020 Load Shapes'!B42</f>
        <v>0</v>
      </c>
      <c r="E41">
        <f>IF(B41=0,VLOOKUP(DataSet!A41+1,'Vehicle Availability'!$B$7:$D$30,2),VLOOKUP(DataSet!A41+1,'Vehicle Availability'!$B$7:$D$30,3))</f>
        <v>0</v>
      </c>
      <c r="F41">
        <f>'2020 Load Shapes'!C42</f>
        <v>0</v>
      </c>
      <c r="G41">
        <f>IF(B41=0,VLOOKUP(DataSet!A41+1,'Vehicle Availability'!$B$39:$D$62,2),VLOOKUP(DataSet!A41+1,'Vehicle Availability'!$B$39:$D$62,3))</f>
        <v>0</v>
      </c>
      <c r="H41">
        <f t="shared" si="0"/>
        <v>0</v>
      </c>
      <c r="I41" s="105">
        <f>'Marginal Energy Prices'!C39/1000</f>
        <v>5.4252006142722464E-2</v>
      </c>
    </row>
    <row r="42" spans="1:9" x14ac:dyDescent="0.25">
      <c r="A42">
        <f>HourMap!F39</f>
        <v>11</v>
      </c>
      <c r="B42">
        <f>HourMap!H39</f>
        <v>0</v>
      </c>
      <c r="C42">
        <f>'2020 Load Shapes'!A43</f>
        <v>36</v>
      </c>
      <c r="D42">
        <f>'2020 Load Shapes'!B43</f>
        <v>0</v>
      </c>
      <c r="E42">
        <f>IF(B42=0,VLOOKUP(DataSet!A42+1,'Vehicle Availability'!$B$7:$D$30,2),VLOOKUP(DataSet!A42+1,'Vehicle Availability'!$B$7:$D$30,3))</f>
        <v>0</v>
      </c>
      <c r="F42">
        <f>'2020 Load Shapes'!C43</f>
        <v>0</v>
      </c>
      <c r="G42">
        <f>IF(B42=0,VLOOKUP(DataSet!A42+1,'Vehicle Availability'!$B$39:$D$62,2),VLOOKUP(DataSet!A42+1,'Vehicle Availability'!$B$39:$D$62,3))</f>
        <v>0</v>
      </c>
      <c r="H42">
        <f t="shared" si="0"/>
        <v>0</v>
      </c>
      <c r="I42" s="105">
        <f>'Marginal Energy Prices'!C40/1000</f>
        <v>5.005097491269387E-2</v>
      </c>
    </row>
    <row r="43" spans="1:9" x14ac:dyDescent="0.25">
      <c r="A43">
        <f>HourMap!F40</f>
        <v>12</v>
      </c>
      <c r="B43">
        <f>HourMap!H40</f>
        <v>0</v>
      </c>
      <c r="C43">
        <f>'2020 Load Shapes'!A44</f>
        <v>37</v>
      </c>
      <c r="D43">
        <f>'2020 Load Shapes'!B44</f>
        <v>0</v>
      </c>
      <c r="E43">
        <f>IF(B43=0,VLOOKUP(DataSet!A43+1,'Vehicle Availability'!$B$7:$D$30,2),VLOOKUP(DataSet!A43+1,'Vehicle Availability'!$B$7:$D$30,3))</f>
        <v>0</v>
      </c>
      <c r="F43">
        <f>'2020 Load Shapes'!C44</f>
        <v>0</v>
      </c>
      <c r="G43">
        <f>IF(B43=0,VLOOKUP(DataSet!A43+1,'Vehicle Availability'!$B$39:$D$62,2),VLOOKUP(DataSet!A43+1,'Vehicle Availability'!$B$39:$D$62,3))</f>
        <v>0</v>
      </c>
      <c r="H43">
        <f t="shared" si="0"/>
        <v>0</v>
      </c>
      <c r="I43" s="105">
        <f>'Marginal Energy Prices'!C41/1000</f>
        <v>4.7976909829120534E-2</v>
      </c>
    </row>
    <row r="44" spans="1:9" x14ac:dyDescent="0.25">
      <c r="A44">
        <f>HourMap!F41</f>
        <v>13</v>
      </c>
      <c r="B44">
        <f>HourMap!H41</f>
        <v>0</v>
      </c>
      <c r="C44">
        <f>'2020 Load Shapes'!A45</f>
        <v>38</v>
      </c>
      <c r="D44">
        <f>'2020 Load Shapes'!B45</f>
        <v>0</v>
      </c>
      <c r="E44">
        <f>IF(B44=0,VLOOKUP(DataSet!A44+1,'Vehicle Availability'!$B$7:$D$30,2),VLOOKUP(DataSet!A44+1,'Vehicle Availability'!$B$7:$D$30,3))</f>
        <v>0</v>
      </c>
      <c r="F44">
        <f>'2020 Load Shapes'!C45</f>
        <v>0</v>
      </c>
      <c r="G44">
        <f>IF(B44=0,VLOOKUP(DataSet!A44+1,'Vehicle Availability'!$B$39:$D$62,2),VLOOKUP(DataSet!A44+1,'Vehicle Availability'!$B$39:$D$62,3))</f>
        <v>0</v>
      </c>
      <c r="H44">
        <f t="shared" si="0"/>
        <v>0</v>
      </c>
      <c r="I44" s="105">
        <f>'Marginal Energy Prices'!C42/1000</f>
        <v>4.6022692654976764E-2</v>
      </c>
    </row>
    <row r="45" spans="1:9" x14ac:dyDescent="0.25">
      <c r="A45">
        <f>HourMap!F42</f>
        <v>14</v>
      </c>
      <c r="B45">
        <f>HourMap!H42</f>
        <v>0</v>
      </c>
      <c r="C45">
        <f>'2020 Load Shapes'!A46</f>
        <v>39</v>
      </c>
      <c r="D45">
        <f>'2020 Load Shapes'!B46</f>
        <v>0</v>
      </c>
      <c r="E45">
        <f>IF(B45=0,VLOOKUP(DataSet!A45+1,'Vehicle Availability'!$B$7:$D$30,2),VLOOKUP(DataSet!A45+1,'Vehicle Availability'!$B$7:$D$30,3))</f>
        <v>0</v>
      </c>
      <c r="F45">
        <f>'2020 Load Shapes'!C46</f>
        <v>0</v>
      </c>
      <c r="G45">
        <f>IF(B45=0,VLOOKUP(DataSet!A45+1,'Vehicle Availability'!$B$39:$D$62,2),VLOOKUP(DataSet!A45+1,'Vehicle Availability'!$B$39:$D$62,3))</f>
        <v>0</v>
      </c>
      <c r="H45">
        <f t="shared" si="0"/>
        <v>0</v>
      </c>
      <c r="I45" s="105">
        <f>'Marginal Energy Prices'!C43/1000</f>
        <v>4.86264650748824E-2</v>
      </c>
    </row>
    <row r="46" spans="1:9" x14ac:dyDescent="0.25">
      <c r="A46">
        <f>HourMap!F43</f>
        <v>15</v>
      </c>
      <c r="B46">
        <f>HourMap!H43</f>
        <v>0</v>
      </c>
      <c r="C46">
        <f>'2020 Load Shapes'!A47</f>
        <v>40</v>
      </c>
      <c r="D46">
        <f>'2020 Load Shapes'!B47</f>
        <v>0</v>
      </c>
      <c r="E46">
        <f>IF(B46=0,VLOOKUP(DataSet!A46+1,'Vehicle Availability'!$B$7:$D$30,2),VLOOKUP(DataSet!A46+1,'Vehicle Availability'!$B$7:$D$30,3))</f>
        <v>0</v>
      </c>
      <c r="F46">
        <f>'2020 Load Shapes'!C47</f>
        <v>0</v>
      </c>
      <c r="G46">
        <f>IF(B46=0,VLOOKUP(DataSet!A46+1,'Vehicle Availability'!$B$39:$D$62,2),VLOOKUP(DataSet!A46+1,'Vehicle Availability'!$B$39:$D$62,3))</f>
        <v>0</v>
      </c>
      <c r="H46">
        <f t="shared" si="0"/>
        <v>0</v>
      </c>
      <c r="I46" s="105">
        <f>'Marginal Energy Prices'!C44/1000</f>
        <v>5.5258208714933955E-2</v>
      </c>
    </row>
    <row r="47" spans="1:9" x14ac:dyDescent="0.25">
      <c r="A47">
        <f>HourMap!F44</f>
        <v>16</v>
      </c>
      <c r="B47">
        <f>HourMap!H44</f>
        <v>0</v>
      </c>
      <c r="C47">
        <f>'2020 Load Shapes'!A48</f>
        <v>41</v>
      </c>
      <c r="D47">
        <f>'2020 Load Shapes'!B48</f>
        <v>0</v>
      </c>
      <c r="E47">
        <f>IF(B47=0,VLOOKUP(DataSet!A47+1,'Vehicle Availability'!$B$7:$D$30,2),VLOOKUP(DataSet!A47+1,'Vehicle Availability'!$B$7:$D$30,3))</f>
        <v>0</v>
      </c>
      <c r="F47">
        <f>'2020 Load Shapes'!C48</f>
        <v>0</v>
      </c>
      <c r="G47">
        <f>IF(B47=0,VLOOKUP(DataSet!A47+1,'Vehicle Availability'!$B$39:$D$62,2),VLOOKUP(DataSet!A47+1,'Vehicle Availability'!$B$39:$D$62,3))</f>
        <v>0</v>
      </c>
      <c r="H47">
        <f t="shared" si="0"/>
        <v>0</v>
      </c>
      <c r="I47" s="105">
        <f>'Marginal Energy Prices'!C45/1000</f>
        <v>7.8673498660855948E-2</v>
      </c>
    </row>
    <row r="48" spans="1:9" x14ac:dyDescent="0.25">
      <c r="A48">
        <f>HourMap!F45</f>
        <v>17</v>
      </c>
      <c r="B48">
        <f>HourMap!H45</f>
        <v>0</v>
      </c>
      <c r="C48">
        <f>'2020 Load Shapes'!A49</f>
        <v>42</v>
      </c>
      <c r="D48">
        <f>'2020 Load Shapes'!B49</f>
        <v>0</v>
      </c>
      <c r="E48">
        <f>IF(B48=0,VLOOKUP(DataSet!A48+1,'Vehicle Availability'!$B$7:$D$30,2),VLOOKUP(DataSet!A48+1,'Vehicle Availability'!$B$7:$D$30,3))</f>
        <v>1</v>
      </c>
      <c r="F48">
        <f>'2020 Load Shapes'!C49</f>
        <v>0</v>
      </c>
      <c r="G48">
        <f>IF(B48=0,VLOOKUP(DataSet!A48+1,'Vehicle Availability'!$B$39:$D$62,2),VLOOKUP(DataSet!A48+1,'Vehicle Availability'!$B$39:$D$62,3))</f>
        <v>1</v>
      </c>
      <c r="H48">
        <f t="shared" si="0"/>
        <v>0</v>
      </c>
      <c r="I48" s="105">
        <f>'Marginal Energy Prices'!C46/1000</f>
        <v>9.4146687710820895E-2</v>
      </c>
    </row>
    <row r="49" spans="1:9" x14ac:dyDescent="0.25">
      <c r="A49">
        <f>HourMap!F46</f>
        <v>18</v>
      </c>
      <c r="B49">
        <f>HourMap!H46</f>
        <v>0</v>
      </c>
      <c r="C49">
        <f>'2020 Load Shapes'!A50</f>
        <v>43</v>
      </c>
      <c r="D49">
        <f>'2020 Load Shapes'!B50</f>
        <v>0</v>
      </c>
      <c r="E49">
        <f>IF(B49=0,VLOOKUP(DataSet!A49+1,'Vehicle Availability'!$B$7:$D$30,2),VLOOKUP(DataSet!A49+1,'Vehicle Availability'!$B$7:$D$30,3))</f>
        <v>1</v>
      </c>
      <c r="F49">
        <f>'2020 Load Shapes'!C50</f>
        <v>0</v>
      </c>
      <c r="G49">
        <f>IF(B49=0,VLOOKUP(DataSet!A49+1,'Vehicle Availability'!$B$39:$D$62,2),VLOOKUP(DataSet!A49+1,'Vehicle Availability'!$B$39:$D$62,3))</f>
        <v>1</v>
      </c>
      <c r="H49">
        <f t="shared" si="0"/>
        <v>0</v>
      </c>
      <c r="I49" s="105">
        <f>'Marginal Energy Prices'!C47/1000</f>
        <v>9.3655450532248163E-2</v>
      </c>
    </row>
    <row r="50" spans="1:9" x14ac:dyDescent="0.25">
      <c r="A50">
        <f>HourMap!F47</f>
        <v>19</v>
      </c>
      <c r="B50">
        <f>HourMap!H47</f>
        <v>0</v>
      </c>
      <c r="C50">
        <f>'2020 Load Shapes'!A51</f>
        <v>44</v>
      </c>
      <c r="D50">
        <f>'2020 Load Shapes'!B51</f>
        <v>0</v>
      </c>
      <c r="E50">
        <f>IF(B50=0,VLOOKUP(DataSet!A50+1,'Vehicle Availability'!$B$7:$D$30,2),VLOOKUP(DataSet!A50+1,'Vehicle Availability'!$B$7:$D$30,3))</f>
        <v>1</v>
      </c>
      <c r="F50">
        <f>'2020 Load Shapes'!C51</f>
        <v>0</v>
      </c>
      <c r="G50">
        <f>IF(B50=0,VLOOKUP(DataSet!A50+1,'Vehicle Availability'!$B$39:$D$62,2),VLOOKUP(DataSet!A50+1,'Vehicle Availability'!$B$39:$D$62,3))</f>
        <v>1</v>
      </c>
      <c r="H50">
        <f t="shared" si="0"/>
        <v>0</v>
      </c>
      <c r="I50" s="105">
        <f>'Marginal Energy Prices'!C48/1000</f>
        <v>8.4658335219620753E-2</v>
      </c>
    </row>
    <row r="51" spans="1:9" x14ac:dyDescent="0.25">
      <c r="A51">
        <f>HourMap!F48</f>
        <v>20</v>
      </c>
      <c r="B51">
        <f>HourMap!H48</f>
        <v>0</v>
      </c>
      <c r="C51">
        <f>'2020 Load Shapes'!A52</f>
        <v>45</v>
      </c>
      <c r="D51">
        <f>'2020 Load Shapes'!B52</f>
        <v>0</v>
      </c>
      <c r="E51">
        <f>IF(B51=0,VLOOKUP(DataSet!A51+1,'Vehicle Availability'!$B$7:$D$30,2),VLOOKUP(DataSet!A51+1,'Vehicle Availability'!$B$7:$D$30,3))</f>
        <v>1</v>
      </c>
      <c r="F51">
        <f>'2020 Load Shapes'!C52</f>
        <v>0</v>
      </c>
      <c r="G51">
        <f>IF(B51=0,VLOOKUP(DataSet!A51+1,'Vehicle Availability'!$B$39:$D$62,2),VLOOKUP(DataSet!A51+1,'Vehicle Availability'!$B$39:$D$62,3))</f>
        <v>1</v>
      </c>
      <c r="H51">
        <f t="shared" si="0"/>
        <v>0</v>
      </c>
      <c r="I51" s="105">
        <f>'Marginal Energy Prices'!C49/1000</f>
        <v>8.1571049359379796E-2</v>
      </c>
    </row>
    <row r="52" spans="1:9" x14ac:dyDescent="0.25">
      <c r="A52">
        <f>HourMap!F49</f>
        <v>21</v>
      </c>
      <c r="B52">
        <f>HourMap!H49</f>
        <v>0</v>
      </c>
      <c r="C52">
        <f>'2020 Load Shapes'!A53</f>
        <v>46</v>
      </c>
      <c r="D52">
        <f>'2020 Load Shapes'!B53</f>
        <v>0</v>
      </c>
      <c r="E52">
        <f>IF(B52=0,VLOOKUP(DataSet!A52+1,'Vehicle Availability'!$B$7:$D$30,2),VLOOKUP(DataSet!A52+1,'Vehicle Availability'!$B$7:$D$30,3))</f>
        <v>1</v>
      </c>
      <c r="F52">
        <f>'2020 Load Shapes'!C53</f>
        <v>0</v>
      </c>
      <c r="G52">
        <f>IF(B52=0,VLOOKUP(DataSet!A52+1,'Vehicle Availability'!$B$39:$D$62,2),VLOOKUP(DataSet!A52+1,'Vehicle Availability'!$B$39:$D$62,3))</f>
        <v>1</v>
      </c>
      <c r="H52">
        <f t="shared" si="0"/>
        <v>0</v>
      </c>
      <c r="I52" s="105">
        <f>'Marginal Energy Prices'!C50/1000</f>
        <v>7.5121117505307436E-2</v>
      </c>
    </row>
    <row r="53" spans="1:9" x14ac:dyDescent="0.25">
      <c r="A53">
        <f>HourMap!F50</f>
        <v>22</v>
      </c>
      <c r="B53">
        <f>HourMap!H50</f>
        <v>0</v>
      </c>
      <c r="C53">
        <f>'2020 Load Shapes'!A54</f>
        <v>47</v>
      </c>
      <c r="D53">
        <f>'2020 Load Shapes'!B54</f>
        <v>0</v>
      </c>
      <c r="E53">
        <f>IF(B53=0,VLOOKUP(DataSet!A53+1,'Vehicle Availability'!$B$7:$D$30,2),VLOOKUP(DataSet!A53+1,'Vehicle Availability'!$B$7:$D$30,3))</f>
        <v>1</v>
      </c>
      <c r="F53">
        <f>'2020 Load Shapes'!C54</f>
        <v>0</v>
      </c>
      <c r="G53">
        <f>IF(B53=0,VLOOKUP(DataSet!A53+1,'Vehicle Availability'!$B$39:$D$62,2),VLOOKUP(DataSet!A53+1,'Vehicle Availability'!$B$39:$D$62,3))</f>
        <v>1</v>
      </c>
      <c r="H53">
        <f t="shared" si="0"/>
        <v>0</v>
      </c>
      <c r="I53" s="105">
        <f>'Marginal Energy Prices'!C51/1000</f>
        <v>8.0311358200798308E-2</v>
      </c>
    </row>
    <row r="54" spans="1:9" x14ac:dyDescent="0.25">
      <c r="A54">
        <f>HourMap!F51</f>
        <v>23</v>
      </c>
      <c r="B54">
        <f>HourMap!H51</f>
        <v>0</v>
      </c>
      <c r="C54">
        <f>'2020 Load Shapes'!A55</f>
        <v>48</v>
      </c>
      <c r="D54">
        <f>'2020 Load Shapes'!B55</f>
        <v>0</v>
      </c>
      <c r="E54">
        <f>IF(B54=0,VLOOKUP(DataSet!A54+1,'Vehicle Availability'!$B$7:$D$30,2),VLOOKUP(DataSet!A54+1,'Vehicle Availability'!$B$7:$D$30,3))</f>
        <v>1</v>
      </c>
      <c r="F54">
        <f>'2020 Load Shapes'!C55</f>
        <v>0</v>
      </c>
      <c r="G54">
        <f>IF(B54=0,VLOOKUP(DataSet!A54+1,'Vehicle Availability'!$B$39:$D$62,2),VLOOKUP(DataSet!A54+1,'Vehicle Availability'!$B$39:$D$62,3))</f>
        <v>1</v>
      </c>
      <c r="H54">
        <f t="shared" si="0"/>
        <v>0</v>
      </c>
      <c r="I54" s="105">
        <f>'Marginal Energy Prices'!C52/1000</f>
        <v>6.5457739257689496E-2</v>
      </c>
    </row>
    <row r="55" spans="1:9" x14ac:dyDescent="0.25">
      <c r="A55">
        <f>HourMap!F52</f>
        <v>0</v>
      </c>
      <c r="B55">
        <f>HourMap!H52</f>
        <v>1</v>
      </c>
      <c r="C55">
        <f>'2020 Load Shapes'!A56</f>
        <v>49</v>
      </c>
      <c r="D55">
        <f>'2020 Load Shapes'!B56</f>
        <v>0</v>
      </c>
      <c r="E55">
        <f>IF(B55=0,VLOOKUP(DataSet!A55+1,'Vehicle Availability'!$B$7:$D$30,2),VLOOKUP(DataSet!A55+1,'Vehicle Availability'!$B$7:$D$30,3))</f>
        <v>1</v>
      </c>
      <c r="F55">
        <f>'2020 Load Shapes'!C56</f>
        <v>0</v>
      </c>
      <c r="G55">
        <f>IF(B55=0,VLOOKUP(DataSet!A55+1,'Vehicle Availability'!$B$39:$D$62,2),VLOOKUP(DataSet!A55+1,'Vehicle Availability'!$B$39:$D$62,3))</f>
        <v>1</v>
      </c>
      <c r="H55">
        <f t="shared" si="0"/>
        <v>1</v>
      </c>
      <c r="I55" s="105">
        <f>'Marginal Energy Prices'!C53/1000</f>
        <v>6.1599504611982714E-2</v>
      </c>
    </row>
    <row r="56" spans="1:9" x14ac:dyDescent="0.25">
      <c r="A56">
        <f>HourMap!F53</f>
        <v>1</v>
      </c>
      <c r="B56">
        <f>HourMap!H53</f>
        <v>1</v>
      </c>
      <c r="C56">
        <f>'2020 Load Shapes'!A57</f>
        <v>50</v>
      </c>
      <c r="D56">
        <f>'2020 Load Shapes'!B57</f>
        <v>0</v>
      </c>
      <c r="E56">
        <f>IF(B56=0,VLOOKUP(DataSet!A56+1,'Vehicle Availability'!$B$7:$D$30,2),VLOOKUP(DataSet!A56+1,'Vehicle Availability'!$B$7:$D$30,3))</f>
        <v>1</v>
      </c>
      <c r="F56">
        <f>'2020 Load Shapes'!C57</f>
        <v>0</v>
      </c>
      <c r="G56">
        <f>IF(B56=0,VLOOKUP(DataSet!A56+1,'Vehicle Availability'!$B$39:$D$62,2),VLOOKUP(DataSet!A56+1,'Vehicle Availability'!$B$39:$D$62,3))</f>
        <v>1</v>
      </c>
      <c r="H56">
        <f t="shared" si="0"/>
        <v>1</v>
      </c>
      <c r="I56" s="105">
        <f>'Marginal Energy Prices'!C54/1000</f>
        <v>5.7713127477700105E-2</v>
      </c>
    </row>
    <row r="57" spans="1:9" x14ac:dyDescent="0.25">
      <c r="A57">
        <f>HourMap!F54</f>
        <v>2</v>
      </c>
      <c r="B57">
        <f>HourMap!H54</f>
        <v>1</v>
      </c>
      <c r="C57">
        <f>'2020 Load Shapes'!A58</f>
        <v>51</v>
      </c>
      <c r="D57">
        <f>'2020 Load Shapes'!B58</f>
        <v>0</v>
      </c>
      <c r="E57">
        <f>IF(B57=0,VLOOKUP(DataSet!A57+1,'Vehicle Availability'!$B$7:$D$30,2),VLOOKUP(DataSet!A57+1,'Vehicle Availability'!$B$7:$D$30,3))</f>
        <v>1</v>
      </c>
      <c r="F57">
        <f>'2020 Load Shapes'!C58</f>
        <v>0</v>
      </c>
      <c r="G57">
        <f>IF(B57=0,VLOOKUP(DataSet!A57+1,'Vehicle Availability'!$B$39:$D$62,2),VLOOKUP(DataSet!A57+1,'Vehicle Availability'!$B$39:$D$62,3))</f>
        <v>1</v>
      </c>
      <c r="H57">
        <f t="shared" si="0"/>
        <v>1</v>
      </c>
      <c r="I57" s="105">
        <f>'Marginal Energy Prices'!C55/1000</f>
        <v>5.7013367933394857E-2</v>
      </c>
    </row>
    <row r="58" spans="1:9" x14ac:dyDescent="0.25">
      <c r="A58">
        <f>HourMap!F55</f>
        <v>3</v>
      </c>
      <c r="B58">
        <f>HourMap!H55</f>
        <v>1</v>
      </c>
      <c r="C58">
        <f>'2020 Load Shapes'!A59</f>
        <v>52</v>
      </c>
      <c r="D58">
        <f>'2020 Load Shapes'!B59</f>
        <v>1.9094736842105289</v>
      </c>
      <c r="E58">
        <f>IF(B58=0,VLOOKUP(DataSet!A58+1,'Vehicle Availability'!$B$7:$D$30,2),VLOOKUP(DataSet!A58+1,'Vehicle Availability'!$B$7:$D$30,3))</f>
        <v>1</v>
      </c>
      <c r="F58">
        <f>'2020 Load Shapes'!C59</f>
        <v>3.3</v>
      </c>
      <c r="G58">
        <f>IF(B58=0,VLOOKUP(DataSet!A58+1,'Vehicle Availability'!$B$39:$D$62,2),VLOOKUP(DataSet!A58+1,'Vehicle Availability'!$B$39:$D$62,3))</f>
        <v>1</v>
      </c>
      <c r="H58">
        <f t="shared" si="0"/>
        <v>1</v>
      </c>
      <c r="I58" s="105">
        <f>'Marginal Energy Prices'!C56/1000</f>
        <v>5.5787001688059341E-2</v>
      </c>
    </row>
    <row r="59" spans="1:9" x14ac:dyDescent="0.25">
      <c r="A59">
        <f>HourMap!F56</f>
        <v>4</v>
      </c>
      <c r="B59">
        <f>HourMap!H56</f>
        <v>1</v>
      </c>
      <c r="C59">
        <f>'2020 Load Shapes'!A60</f>
        <v>53</v>
      </c>
      <c r="D59">
        <f>'2020 Load Shapes'!B60</f>
        <v>0</v>
      </c>
      <c r="E59">
        <f>IF(B59=0,VLOOKUP(DataSet!A59+1,'Vehicle Availability'!$B$7:$D$30,2),VLOOKUP(DataSet!A59+1,'Vehicle Availability'!$B$7:$D$30,3))</f>
        <v>1</v>
      </c>
      <c r="F59">
        <f>'2020 Load Shapes'!C60</f>
        <v>0</v>
      </c>
      <c r="G59">
        <f>IF(B59=0,VLOOKUP(DataSet!A59+1,'Vehicle Availability'!$B$39:$D$62,2),VLOOKUP(DataSet!A59+1,'Vehicle Availability'!$B$39:$D$62,3))</f>
        <v>1</v>
      </c>
      <c r="H59">
        <f t="shared" si="0"/>
        <v>1</v>
      </c>
      <c r="I59" s="105">
        <f>'Marginal Energy Prices'!C57/1000</f>
        <v>5.7424452761075676E-2</v>
      </c>
    </row>
    <row r="60" spans="1:9" x14ac:dyDescent="0.25">
      <c r="A60">
        <f>HourMap!F57</f>
        <v>5</v>
      </c>
      <c r="B60">
        <f>HourMap!H57</f>
        <v>1</v>
      </c>
      <c r="C60">
        <f>'2020 Load Shapes'!A61</f>
        <v>54</v>
      </c>
      <c r="D60">
        <f>'2020 Load Shapes'!B61</f>
        <v>0</v>
      </c>
      <c r="E60">
        <f>IF(B60=0,VLOOKUP(DataSet!A60+1,'Vehicle Availability'!$B$7:$D$30,2),VLOOKUP(DataSet!A60+1,'Vehicle Availability'!$B$7:$D$30,3))</f>
        <v>1</v>
      </c>
      <c r="F60">
        <f>'2020 Load Shapes'!C61</f>
        <v>0</v>
      </c>
      <c r="G60">
        <f>IF(B60=0,VLOOKUP(DataSet!A60+1,'Vehicle Availability'!$B$39:$D$62,2),VLOOKUP(DataSet!A60+1,'Vehicle Availability'!$B$39:$D$62,3))</f>
        <v>1</v>
      </c>
      <c r="H60">
        <f t="shared" si="0"/>
        <v>1</v>
      </c>
      <c r="I60" s="105">
        <f>'Marginal Energy Prices'!C58/1000</f>
        <v>6.2849877572561108E-2</v>
      </c>
    </row>
    <row r="61" spans="1:9" x14ac:dyDescent="0.25">
      <c r="A61">
        <f>HourMap!F58</f>
        <v>6</v>
      </c>
      <c r="B61">
        <f>HourMap!H58</f>
        <v>1</v>
      </c>
      <c r="C61">
        <f>'2020 Load Shapes'!A62</f>
        <v>55</v>
      </c>
      <c r="D61">
        <f>'2020 Load Shapes'!B62</f>
        <v>0</v>
      </c>
      <c r="E61">
        <f>IF(B61=0,VLOOKUP(DataSet!A61+1,'Vehicle Availability'!$B$7:$D$30,2),VLOOKUP(DataSet!A61+1,'Vehicle Availability'!$B$7:$D$30,3))</f>
        <v>1</v>
      </c>
      <c r="F61">
        <f>'2020 Load Shapes'!C62</f>
        <v>0</v>
      </c>
      <c r="G61">
        <f>IF(B61=0,VLOOKUP(DataSet!A61+1,'Vehicle Availability'!$B$39:$D$62,2),VLOOKUP(DataSet!A61+1,'Vehicle Availability'!$B$39:$D$62,3))</f>
        <v>1</v>
      </c>
      <c r="H61">
        <f t="shared" si="0"/>
        <v>1</v>
      </c>
      <c r="I61" s="105">
        <f>'Marginal Energy Prices'!C59/1000</f>
        <v>5.7458787145502309E-2</v>
      </c>
    </row>
    <row r="62" spans="1:9" x14ac:dyDescent="0.25">
      <c r="A62">
        <f>HourMap!F59</f>
        <v>7</v>
      </c>
      <c r="B62">
        <f>HourMap!H59</f>
        <v>1</v>
      </c>
      <c r="C62">
        <f>'2020 Load Shapes'!A63</f>
        <v>56</v>
      </c>
      <c r="D62">
        <f>'2020 Load Shapes'!B63</f>
        <v>0</v>
      </c>
      <c r="E62">
        <f>IF(B62=0,VLOOKUP(DataSet!A62+1,'Vehicle Availability'!$B$7:$D$30,2),VLOOKUP(DataSet!A62+1,'Vehicle Availability'!$B$7:$D$30,3))</f>
        <v>0</v>
      </c>
      <c r="F62">
        <f>'2020 Load Shapes'!C63</f>
        <v>2.2842105263157886</v>
      </c>
      <c r="G62">
        <f>IF(B62=0,VLOOKUP(DataSet!A62+1,'Vehicle Availability'!$B$39:$D$62,2),VLOOKUP(DataSet!A62+1,'Vehicle Availability'!$B$39:$D$62,3))</f>
        <v>1</v>
      </c>
      <c r="H62">
        <f t="shared" si="0"/>
        <v>1</v>
      </c>
      <c r="I62" s="105">
        <f>'Marginal Energy Prices'!C60/1000</f>
        <v>5.6371055966812092E-2</v>
      </c>
    </row>
    <row r="63" spans="1:9" x14ac:dyDescent="0.25">
      <c r="A63">
        <f>HourMap!F60</f>
        <v>8</v>
      </c>
      <c r="B63">
        <f>HourMap!H60</f>
        <v>1</v>
      </c>
      <c r="C63">
        <f>'2020 Load Shapes'!A64</f>
        <v>57</v>
      </c>
      <c r="D63">
        <f>'2020 Load Shapes'!B64</f>
        <v>0</v>
      </c>
      <c r="E63">
        <f>IF(B63=0,VLOOKUP(DataSet!A63+1,'Vehicle Availability'!$B$7:$D$30,2),VLOOKUP(DataSet!A63+1,'Vehicle Availability'!$B$7:$D$30,3))</f>
        <v>1</v>
      </c>
      <c r="F63">
        <f>'2020 Load Shapes'!C64</f>
        <v>0</v>
      </c>
      <c r="G63">
        <f>IF(B63=0,VLOOKUP(DataSet!A63+1,'Vehicle Availability'!$B$39:$D$62,2),VLOOKUP(DataSet!A63+1,'Vehicle Availability'!$B$39:$D$62,3))</f>
        <v>1</v>
      </c>
      <c r="H63">
        <f t="shared" si="0"/>
        <v>1</v>
      </c>
      <c r="I63" s="105">
        <f>'Marginal Energy Prices'!C61/1000</f>
        <v>5.5881898256226428E-2</v>
      </c>
    </row>
    <row r="64" spans="1:9" x14ac:dyDescent="0.25">
      <c r="A64">
        <f>HourMap!F61</f>
        <v>9</v>
      </c>
      <c r="B64">
        <f>HourMap!H61</f>
        <v>1</v>
      </c>
      <c r="C64">
        <f>'2020 Load Shapes'!A65</f>
        <v>58</v>
      </c>
      <c r="D64">
        <f>'2020 Load Shapes'!B65</f>
        <v>0</v>
      </c>
      <c r="E64">
        <f>IF(B64=0,VLOOKUP(DataSet!A64+1,'Vehicle Availability'!$B$7:$D$30,2),VLOOKUP(DataSet!A64+1,'Vehicle Availability'!$B$7:$D$30,3))</f>
        <v>1</v>
      </c>
      <c r="F64">
        <f>'2020 Load Shapes'!C65</f>
        <v>1.03052631578947</v>
      </c>
      <c r="G64">
        <f>IF(B64=0,VLOOKUP(DataSet!A64+1,'Vehicle Availability'!$B$39:$D$62,2),VLOOKUP(DataSet!A64+1,'Vehicle Availability'!$B$39:$D$62,3))</f>
        <v>1</v>
      </c>
      <c r="H64">
        <f t="shared" si="0"/>
        <v>1</v>
      </c>
      <c r="I64" s="105">
        <f>'Marginal Energy Prices'!C62/1000</f>
        <v>5.2475100747827678E-2</v>
      </c>
    </row>
    <row r="65" spans="1:9" x14ac:dyDescent="0.25">
      <c r="A65">
        <f>HourMap!F62</f>
        <v>10</v>
      </c>
      <c r="B65">
        <f>HourMap!H62</f>
        <v>1</v>
      </c>
      <c r="C65">
        <f>'2020 Load Shapes'!A66</f>
        <v>59</v>
      </c>
      <c r="D65">
        <f>'2020 Load Shapes'!B66</f>
        <v>0</v>
      </c>
      <c r="E65">
        <f>IF(B65=0,VLOOKUP(DataSet!A65+1,'Vehicle Availability'!$B$7:$D$30,2),VLOOKUP(DataSet!A65+1,'Vehicle Availability'!$B$7:$D$30,3))</f>
        <v>1</v>
      </c>
      <c r="F65">
        <f>'2020 Load Shapes'!C66</f>
        <v>3.3</v>
      </c>
      <c r="G65">
        <f>IF(B65=0,VLOOKUP(DataSet!A65+1,'Vehicle Availability'!$B$39:$D$62,2),VLOOKUP(DataSet!A65+1,'Vehicle Availability'!$B$39:$D$62,3))</f>
        <v>1</v>
      </c>
      <c r="H65">
        <f t="shared" si="0"/>
        <v>1</v>
      </c>
      <c r="I65" s="105">
        <f>'Marginal Energy Prices'!C63/1000</f>
        <v>5.0105992576919722E-2</v>
      </c>
    </row>
    <row r="66" spans="1:9" x14ac:dyDescent="0.25">
      <c r="A66">
        <f>HourMap!F63</f>
        <v>11</v>
      </c>
      <c r="B66">
        <f>HourMap!H63</f>
        <v>1</v>
      </c>
      <c r="C66">
        <f>'2020 Load Shapes'!A67</f>
        <v>60</v>
      </c>
      <c r="D66">
        <f>'2020 Load Shapes'!B67</f>
        <v>6.6</v>
      </c>
      <c r="E66">
        <f>IF(B66=0,VLOOKUP(DataSet!A66+1,'Vehicle Availability'!$B$7:$D$30,2),VLOOKUP(DataSet!A66+1,'Vehicle Availability'!$B$7:$D$30,3))</f>
        <v>1</v>
      </c>
      <c r="F66">
        <f>'2020 Load Shapes'!C67</f>
        <v>3.3</v>
      </c>
      <c r="G66">
        <f>IF(B66=0,VLOOKUP(DataSet!A66+1,'Vehicle Availability'!$B$39:$D$62,2),VLOOKUP(DataSet!A66+1,'Vehicle Availability'!$B$39:$D$62,3))</f>
        <v>1</v>
      </c>
      <c r="H66">
        <f t="shared" si="0"/>
        <v>1</v>
      </c>
      <c r="I66" s="105">
        <f>'Marginal Energy Prices'!C64/1000</f>
        <v>4.884167144485884E-2</v>
      </c>
    </row>
    <row r="67" spans="1:9" x14ac:dyDescent="0.25">
      <c r="A67">
        <f>HourMap!F64</f>
        <v>12</v>
      </c>
      <c r="B67">
        <f>HourMap!H64</f>
        <v>1</v>
      </c>
      <c r="C67">
        <f>'2020 Load Shapes'!A68</f>
        <v>61</v>
      </c>
      <c r="D67">
        <f>'2020 Load Shapes'!B68</f>
        <v>6.6</v>
      </c>
      <c r="E67">
        <f>IF(B67=0,VLOOKUP(DataSet!A67+1,'Vehicle Availability'!$B$7:$D$30,2),VLOOKUP(DataSet!A67+1,'Vehicle Availability'!$B$7:$D$30,3))</f>
        <v>1</v>
      </c>
      <c r="F67">
        <f>'2020 Load Shapes'!C68</f>
        <v>3.3</v>
      </c>
      <c r="G67">
        <f>IF(B67=0,VLOOKUP(DataSet!A67+1,'Vehicle Availability'!$B$39:$D$62,2),VLOOKUP(DataSet!A67+1,'Vehicle Availability'!$B$39:$D$62,3))</f>
        <v>1</v>
      </c>
      <c r="H67">
        <f t="shared" si="0"/>
        <v>1</v>
      </c>
      <c r="I67" s="105">
        <f>'Marginal Energy Prices'!C65/1000</f>
        <v>4.7222508550121077E-2</v>
      </c>
    </row>
    <row r="68" spans="1:9" x14ac:dyDescent="0.25">
      <c r="A68">
        <f>HourMap!F65</f>
        <v>13</v>
      </c>
      <c r="B68">
        <f>HourMap!H65</f>
        <v>1</v>
      </c>
      <c r="C68">
        <f>'2020 Load Shapes'!A69</f>
        <v>62</v>
      </c>
      <c r="D68">
        <f>'2020 Load Shapes'!B69</f>
        <v>0</v>
      </c>
      <c r="E68">
        <f>IF(B68=0,VLOOKUP(DataSet!A68+1,'Vehicle Availability'!$B$7:$D$30,2),VLOOKUP(DataSet!A68+1,'Vehicle Availability'!$B$7:$D$30,3))</f>
        <v>1</v>
      </c>
      <c r="F68">
        <f>'2020 Load Shapes'!C69</f>
        <v>0</v>
      </c>
      <c r="G68">
        <f>IF(B68=0,VLOOKUP(DataSet!A68+1,'Vehicle Availability'!$B$39:$D$62,2),VLOOKUP(DataSet!A68+1,'Vehicle Availability'!$B$39:$D$62,3))</f>
        <v>1</v>
      </c>
      <c r="H68">
        <f t="shared" si="0"/>
        <v>1</v>
      </c>
      <c r="I68" s="105">
        <f>'Marginal Energy Prices'!C66/1000</f>
        <v>4.3372856305823305E-2</v>
      </c>
    </row>
    <row r="69" spans="1:9" x14ac:dyDescent="0.25">
      <c r="A69">
        <f>HourMap!F66</f>
        <v>14</v>
      </c>
      <c r="B69">
        <f>HourMap!H66</f>
        <v>1</v>
      </c>
      <c r="C69">
        <f>'2020 Load Shapes'!A70</f>
        <v>63</v>
      </c>
      <c r="D69">
        <f>'2020 Load Shapes'!B70</f>
        <v>0</v>
      </c>
      <c r="E69">
        <f>IF(B69=0,VLOOKUP(DataSet!A69+1,'Vehicle Availability'!$B$7:$D$30,2),VLOOKUP(DataSet!A69+1,'Vehicle Availability'!$B$7:$D$30,3))</f>
        <v>1</v>
      </c>
      <c r="F69">
        <f>'2020 Load Shapes'!C70</f>
        <v>0</v>
      </c>
      <c r="G69">
        <f>IF(B69=0,VLOOKUP(DataSet!A69+1,'Vehicle Availability'!$B$39:$D$62,2),VLOOKUP(DataSet!A69+1,'Vehicle Availability'!$B$39:$D$62,3))</f>
        <v>1</v>
      </c>
      <c r="H69">
        <f t="shared" si="0"/>
        <v>0</v>
      </c>
      <c r="I69" s="105">
        <f>'Marginal Energy Prices'!C67/1000</f>
        <v>4.6073862420799826E-2</v>
      </c>
    </row>
    <row r="70" spans="1:9" x14ac:dyDescent="0.25">
      <c r="A70">
        <f>HourMap!F67</f>
        <v>15</v>
      </c>
      <c r="B70">
        <f>HourMap!H67</f>
        <v>1</v>
      </c>
      <c r="C70">
        <f>'2020 Load Shapes'!A71</f>
        <v>64</v>
      </c>
      <c r="D70">
        <f>'2020 Load Shapes'!B71</f>
        <v>0</v>
      </c>
      <c r="E70">
        <f>IF(B70=0,VLOOKUP(DataSet!A70+1,'Vehicle Availability'!$B$7:$D$30,2),VLOOKUP(DataSet!A70+1,'Vehicle Availability'!$B$7:$D$30,3))</f>
        <v>1</v>
      </c>
      <c r="F70">
        <f>'2020 Load Shapes'!C71</f>
        <v>0</v>
      </c>
      <c r="G70">
        <f>IF(B70=0,VLOOKUP(DataSet!A70+1,'Vehicle Availability'!$B$39:$D$62,2),VLOOKUP(DataSet!A70+1,'Vehicle Availability'!$B$39:$D$62,3))</f>
        <v>1</v>
      </c>
      <c r="H70">
        <f t="shared" si="0"/>
        <v>0</v>
      </c>
      <c r="I70" s="105">
        <f>'Marginal Energy Prices'!C68/1000</f>
        <v>5.1837780943167905E-2</v>
      </c>
    </row>
    <row r="71" spans="1:9" x14ac:dyDescent="0.25">
      <c r="A71">
        <f>HourMap!F68</f>
        <v>16</v>
      </c>
      <c r="B71">
        <f>HourMap!H68</f>
        <v>1</v>
      </c>
      <c r="C71">
        <f>'2020 Load Shapes'!A72</f>
        <v>65</v>
      </c>
      <c r="D71">
        <f>'2020 Load Shapes'!B72</f>
        <v>0</v>
      </c>
      <c r="E71">
        <f>IF(B71=0,VLOOKUP(DataSet!A71+1,'Vehicle Availability'!$B$7:$D$30,2),VLOOKUP(DataSet!A71+1,'Vehicle Availability'!$B$7:$D$30,3))</f>
        <v>1</v>
      </c>
      <c r="F71">
        <f>'2020 Load Shapes'!C72</f>
        <v>0</v>
      </c>
      <c r="G71">
        <f>IF(B71=0,VLOOKUP(DataSet!A71+1,'Vehicle Availability'!$B$39:$D$62,2),VLOOKUP(DataSet!A71+1,'Vehicle Availability'!$B$39:$D$62,3))</f>
        <v>1</v>
      </c>
      <c r="H71">
        <f t="shared" si="0"/>
        <v>0</v>
      </c>
      <c r="I71" s="105">
        <f>'Marginal Energy Prices'!C69/1000</f>
        <v>7.3943117457348218E-2</v>
      </c>
    </row>
    <row r="72" spans="1:9" x14ac:dyDescent="0.25">
      <c r="A72">
        <f>HourMap!F69</f>
        <v>17</v>
      </c>
      <c r="B72">
        <f>HourMap!H69</f>
        <v>1</v>
      </c>
      <c r="C72">
        <f>'2020 Load Shapes'!A73</f>
        <v>66</v>
      </c>
      <c r="D72">
        <f>'2020 Load Shapes'!B73</f>
        <v>0</v>
      </c>
      <c r="E72">
        <f>IF(B72=0,VLOOKUP(DataSet!A72+1,'Vehicle Availability'!$B$7:$D$30,2),VLOOKUP(DataSet!A72+1,'Vehicle Availability'!$B$7:$D$30,3))</f>
        <v>1</v>
      </c>
      <c r="F72">
        <f>'2020 Load Shapes'!C73</f>
        <v>0</v>
      </c>
      <c r="G72">
        <f>IF(B72=0,VLOOKUP(DataSet!A72+1,'Vehicle Availability'!$B$39:$D$62,2),VLOOKUP(DataSet!A72+1,'Vehicle Availability'!$B$39:$D$62,3))</f>
        <v>1</v>
      </c>
      <c r="H72">
        <f t="shared" ref="H72:H135" si="1">IF(B72=0,A72&lt;=5,A72&lt;=13)*1</f>
        <v>0</v>
      </c>
      <c r="I72" s="105">
        <f>'Marginal Energy Prices'!C70/1000</f>
        <v>9.1822789401951835E-2</v>
      </c>
    </row>
    <row r="73" spans="1:9" x14ac:dyDescent="0.25">
      <c r="A73">
        <f>HourMap!F70</f>
        <v>18</v>
      </c>
      <c r="B73">
        <f>HourMap!H70</f>
        <v>1</v>
      </c>
      <c r="C73">
        <f>'2020 Load Shapes'!A74</f>
        <v>67</v>
      </c>
      <c r="D73">
        <f>'2020 Load Shapes'!B74</f>
        <v>0</v>
      </c>
      <c r="E73">
        <f>IF(B73=0,VLOOKUP(DataSet!A73+1,'Vehicle Availability'!$B$7:$D$30,2),VLOOKUP(DataSet!A73+1,'Vehicle Availability'!$B$7:$D$30,3))</f>
        <v>0</v>
      </c>
      <c r="F73">
        <f>'2020 Load Shapes'!C74</f>
        <v>0</v>
      </c>
      <c r="G73">
        <f>IF(B73=0,VLOOKUP(DataSet!A73+1,'Vehicle Availability'!$B$39:$D$62,2),VLOOKUP(DataSet!A73+1,'Vehicle Availability'!$B$39:$D$62,3))</f>
        <v>1</v>
      </c>
      <c r="H73">
        <f t="shared" si="1"/>
        <v>0</v>
      </c>
      <c r="I73" s="105">
        <f>'Marginal Energy Prices'!C71/1000</f>
        <v>9.3573125879976959E-2</v>
      </c>
    </row>
    <row r="74" spans="1:9" x14ac:dyDescent="0.25">
      <c r="A74">
        <f>HourMap!F71</f>
        <v>19</v>
      </c>
      <c r="B74">
        <f>HourMap!H71</f>
        <v>1</v>
      </c>
      <c r="C74">
        <f>'2020 Load Shapes'!A75</f>
        <v>68</v>
      </c>
      <c r="D74">
        <f>'2020 Load Shapes'!B75</f>
        <v>0</v>
      </c>
      <c r="E74">
        <f>IF(B74=0,VLOOKUP(DataSet!A74+1,'Vehicle Availability'!$B$7:$D$30,2),VLOOKUP(DataSet!A74+1,'Vehicle Availability'!$B$7:$D$30,3))</f>
        <v>1</v>
      </c>
      <c r="F74">
        <f>'2020 Load Shapes'!C75</f>
        <v>0</v>
      </c>
      <c r="G74">
        <f>IF(B74=0,VLOOKUP(DataSet!A74+1,'Vehicle Availability'!$B$39:$D$62,2),VLOOKUP(DataSet!A74+1,'Vehicle Availability'!$B$39:$D$62,3))</f>
        <v>1</v>
      </c>
      <c r="H74">
        <f t="shared" si="1"/>
        <v>0</v>
      </c>
      <c r="I74" s="105">
        <f>'Marginal Energy Prices'!C72/1000</f>
        <v>8.4658855086617496E-2</v>
      </c>
    </row>
    <row r="75" spans="1:9" x14ac:dyDescent="0.25">
      <c r="A75">
        <f>HourMap!F72</f>
        <v>20</v>
      </c>
      <c r="B75">
        <f>HourMap!H72</f>
        <v>1</v>
      </c>
      <c r="C75">
        <f>'2020 Load Shapes'!A76</f>
        <v>69</v>
      </c>
      <c r="D75">
        <f>'2020 Load Shapes'!B76</f>
        <v>0</v>
      </c>
      <c r="E75">
        <f>IF(B75=0,VLOOKUP(DataSet!A75+1,'Vehicle Availability'!$B$7:$D$30,2),VLOOKUP(DataSet!A75+1,'Vehicle Availability'!$B$7:$D$30,3))</f>
        <v>1</v>
      </c>
      <c r="F75">
        <f>'2020 Load Shapes'!C76</f>
        <v>0</v>
      </c>
      <c r="G75">
        <f>IF(B75=0,VLOOKUP(DataSet!A75+1,'Vehicle Availability'!$B$39:$D$62,2),VLOOKUP(DataSet!A75+1,'Vehicle Availability'!$B$39:$D$62,3))</f>
        <v>1</v>
      </c>
      <c r="H75">
        <f t="shared" si="1"/>
        <v>0</v>
      </c>
      <c r="I75" s="105">
        <f>'Marginal Energy Prices'!C73/1000</f>
        <v>8.5514147696343565E-2</v>
      </c>
    </row>
    <row r="76" spans="1:9" x14ac:dyDescent="0.25">
      <c r="A76">
        <f>HourMap!F73</f>
        <v>21</v>
      </c>
      <c r="B76">
        <f>HourMap!H73</f>
        <v>1</v>
      </c>
      <c r="C76">
        <f>'2020 Load Shapes'!A77</f>
        <v>70</v>
      </c>
      <c r="D76">
        <f>'2020 Load Shapes'!B77</f>
        <v>0</v>
      </c>
      <c r="E76">
        <f>IF(B76=0,VLOOKUP(DataSet!A76+1,'Vehicle Availability'!$B$7:$D$30,2),VLOOKUP(DataSet!A76+1,'Vehicle Availability'!$B$7:$D$30,3))</f>
        <v>1</v>
      </c>
      <c r="F76">
        <f>'2020 Load Shapes'!C77</f>
        <v>0</v>
      </c>
      <c r="G76">
        <f>IF(B76=0,VLOOKUP(DataSet!A76+1,'Vehicle Availability'!$B$39:$D$62,2),VLOOKUP(DataSet!A76+1,'Vehicle Availability'!$B$39:$D$62,3))</f>
        <v>1</v>
      </c>
      <c r="H76">
        <f t="shared" si="1"/>
        <v>0</v>
      </c>
      <c r="I76" s="105">
        <f>'Marginal Energy Prices'!C74/1000</f>
        <v>7.4534113399261789E-2</v>
      </c>
    </row>
    <row r="77" spans="1:9" x14ac:dyDescent="0.25">
      <c r="A77">
        <f>HourMap!F74</f>
        <v>22</v>
      </c>
      <c r="B77">
        <f>HourMap!H74</f>
        <v>1</v>
      </c>
      <c r="C77">
        <f>'2020 Load Shapes'!A78</f>
        <v>71</v>
      </c>
      <c r="D77">
        <f>'2020 Load Shapes'!B78</f>
        <v>0</v>
      </c>
      <c r="E77">
        <f>IF(B77=0,VLOOKUP(DataSet!A77+1,'Vehicle Availability'!$B$7:$D$30,2),VLOOKUP(DataSet!A77+1,'Vehicle Availability'!$B$7:$D$30,3))</f>
        <v>1</v>
      </c>
      <c r="F77">
        <f>'2020 Load Shapes'!C78</f>
        <v>0</v>
      </c>
      <c r="G77">
        <f>IF(B77=0,VLOOKUP(DataSet!A77+1,'Vehicle Availability'!$B$39:$D$62,2),VLOOKUP(DataSet!A77+1,'Vehicle Availability'!$B$39:$D$62,3))</f>
        <v>1</v>
      </c>
      <c r="H77">
        <f t="shared" si="1"/>
        <v>0</v>
      </c>
      <c r="I77" s="105">
        <f>'Marginal Energy Prices'!C75/1000</f>
        <v>6.9489806796430298E-2</v>
      </c>
    </row>
    <row r="78" spans="1:9" x14ac:dyDescent="0.25">
      <c r="A78">
        <f>HourMap!F75</f>
        <v>23</v>
      </c>
      <c r="B78">
        <f>HourMap!H75</f>
        <v>1</v>
      </c>
      <c r="C78">
        <f>'2020 Load Shapes'!A79</f>
        <v>72</v>
      </c>
      <c r="D78">
        <f>'2020 Load Shapes'!B79</f>
        <v>0</v>
      </c>
      <c r="E78">
        <f>IF(B78=0,VLOOKUP(DataSet!A78+1,'Vehicle Availability'!$B$7:$D$30,2),VLOOKUP(DataSet!A78+1,'Vehicle Availability'!$B$7:$D$30,3))</f>
        <v>1</v>
      </c>
      <c r="F78">
        <f>'2020 Load Shapes'!C79</f>
        <v>0</v>
      </c>
      <c r="G78">
        <f>IF(B78=0,VLOOKUP(DataSet!A78+1,'Vehicle Availability'!$B$39:$D$62,2),VLOOKUP(DataSet!A78+1,'Vehicle Availability'!$B$39:$D$62,3))</f>
        <v>1</v>
      </c>
      <c r="H78">
        <f t="shared" si="1"/>
        <v>0</v>
      </c>
      <c r="I78" s="105">
        <f>'Marginal Energy Prices'!C76/1000</f>
        <v>6.1286753509364258E-2</v>
      </c>
    </row>
    <row r="79" spans="1:9" x14ac:dyDescent="0.25">
      <c r="A79">
        <f>HourMap!F76</f>
        <v>0</v>
      </c>
      <c r="B79">
        <f>HourMap!H76</f>
        <v>1</v>
      </c>
      <c r="C79">
        <f>'2020 Load Shapes'!A80</f>
        <v>73</v>
      </c>
      <c r="D79">
        <f>'2020 Load Shapes'!B80</f>
        <v>0</v>
      </c>
      <c r="E79">
        <f>IF(B79=0,VLOOKUP(DataSet!A79+1,'Vehicle Availability'!$B$7:$D$30,2),VLOOKUP(DataSet!A79+1,'Vehicle Availability'!$B$7:$D$30,3))</f>
        <v>1</v>
      </c>
      <c r="F79">
        <f>'2020 Load Shapes'!C80</f>
        <v>0</v>
      </c>
      <c r="G79">
        <f>IF(B79=0,VLOOKUP(DataSet!A79+1,'Vehicle Availability'!$B$39:$D$62,2),VLOOKUP(DataSet!A79+1,'Vehicle Availability'!$B$39:$D$62,3))</f>
        <v>1</v>
      </c>
      <c r="H79">
        <f t="shared" si="1"/>
        <v>1</v>
      </c>
      <c r="I79" s="105">
        <f>'Marginal Energy Prices'!C77/1000</f>
        <v>5.9538584736755801E-2</v>
      </c>
    </row>
    <row r="80" spans="1:9" x14ac:dyDescent="0.25">
      <c r="A80">
        <f>HourMap!F77</f>
        <v>1</v>
      </c>
      <c r="B80">
        <f>HourMap!H77</f>
        <v>1</v>
      </c>
      <c r="C80">
        <f>'2020 Load Shapes'!A81</f>
        <v>74</v>
      </c>
      <c r="D80">
        <f>'2020 Load Shapes'!B81</f>
        <v>0</v>
      </c>
      <c r="E80">
        <f>IF(B80=0,VLOOKUP(DataSet!A80+1,'Vehicle Availability'!$B$7:$D$30,2),VLOOKUP(DataSet!A80+1,'Vehicle Availability'!$B$7:$D$30,3))</f>
        <v>1</v>
      </c>
      <c r="F80">
        <f>'2020 Load Shapes'!C81</f>
        <v>0</v>
      </c>
      <c r="G80">
        <f>IF(B80=0,VLOOKUP(DataSet!A80+1,'Vehicle Availability'!$B$39:$D$62,2),VLOOKUP(DataSet!A80+1,'Vehicle Availability'!$B$39:$D$62,3))</f>
        <v>1</v>
      </c>
      <c r="H80">
        <f t="shared" si="1"/>
        <v>1</v>
      </c>
      <c r="I80" s="105">
        <f>'Marginal Energy Prices'!C78/1000</f>
        <v>5.5746711995811132E-2</v>
      </c>
    </row>
    <row r="81" spans="1:9" x14ac:dyDescent="0.25">
      <c r="A81">
        <f>HourMap!F78</f>
        <v>2</v>
      </c>
      <c r="B81">
        <f>HourMap!H78</f>
        <v>1</v>
      </c>
      <c r="C81">
        <f>'2020 Load Shapes'!A82</f>
        <v>75</v>
      </c>
      <c r="D81">
        <f>'2020 Load Shapes'!B82</f>
        <v>0</v>
      </c>
      <c r="E81">
        <f>IF(B81=0,VLOOKUP(DataSet!A81+1,'Vehicle Availability'!$B$7:$D$30,2),VLOOKUP(DataSet!A81+1,'Vehicle Availability'!$B$7:$D$30,3))</f>
        <v>1</v>
      </c>
      <c r="F81">
        <f>'2020 Load Shapes'!C82</f>
        <v>0</v>
      </c>
      <c r="G81">
        <f>IF(B81=0,VLOOKUP(DataSet!A81+1,'Vehicle Availability'!$B$39:$D$62,2),VLOOKUP(DataSet!A81+1,'Vehicle Availability'!$B$39:$D$62,3))</f>
        <v>1</v>
      </c>
      <c r="H81">
        <f t="shared" si="1"/>
        <v>1</v>
      </c>
      <c r="I81" s="105">
        <f>'Marginal Energy Prices'!C79/1000</f>
        <v>5.545827864600663E-2</v>
      </c>
    </row>
    <row r="82" spans="1:9" x14ac:dyDescent="0.25">
      <c r="A82">
        <f>HourMap!F79</f>
        <v>3</v>
      </c>
      <c r="B82">
        <f>HourMap!H79</f>
        <v>1</v>
      </c>
      <c r="C82">
        <f>'2020 Load Shapes'!A83</f>
        <v>76</v>
      </c>
      <c r="D82">
        <f>'2020 Load Shapes'!B83</f>
        <v>0</v>
      </c>
      <c r="E82">
        <f>IF(B82=0,VLOOKUP(DataSet!A82+1,'Vehicle Availability'!$B$7:$D$30,2),VLOOKUP(DataSet!A82+1,'Vehicle Availability'!$B$7:$D$30,3))</f>
        <v>1</v>
      </c>
      <c r="F82">
        <f>'2020 Load Shapes'!C83</f>
        <v>0</v>
      </c>
      <c r="G82">
        <f>IF(B82=0,VLOOKUP(DataSet!A82+1,'Vehicle Availability'!$B$39:$D$62,2),VLOOKUP(DataSet!A82+1,'Vehicle Availability'!$B$39:$D$62,3))</f>
        <v>1</v>
      </c>
      <c r="H82">
        <f t="shared" si="1"/>
        <v>1</v>
      </c>
      <c r="I82" s="105">
        <f>'Marginal Energy Prices'!C80/1000</f>
        <v>5.5254435083244895E-2</v>
      </c>
    </row>
    <row r="83" spans="1:9" x14ac:dyDescent="0.25">
      <c r="A83">
        <f>HourMap!F80</f>
        <v>4</v>
      </c>
      <c r="B83">
        <f>HourMap!H80</f>
        <v>1</v>
      </c>
      <c r="C83">
        <f>'2020 Load Shapes'!A84</f>
        <v>77</v>
      </c>
      <c r="D83">
        <f>'2020 Load Shapes'!B84</f>
        <v>0</v>
      </c>
      <c r="E83">
        <f>IF(B83=0,VLOOKUP(DataSet!A83+1,'Vehicle Availability'!$B$7:$D$30,2),VLOOKUP(DataSet!A83+1,'Vehicle Availability'!$B$7:$D$30,3))</f>
        <v>1</v>
      </c>
      <c r="F83">
        <f>'2020 Load Shapes'!C84</f>
        <v>0</v>
      </c>
      <c r="G83">
        <f>IF(B83=0,VLOOKUP(DataSet!A83+1,'Vehicle Availability'!$B$39:$D$62,2),VLOOKUP(DataSet!A83+1,'Vehicle Availability'!$B$39:$D$62,3))</f>
        <v>1</v>
      </c>
      <c r="H83">
        <f t="shared" si="1"/>
        <v>1</v>
      </c>
      <c r="I83" s="105">
        <f>'Marginal Energy Prices'!C81/1000</f>
        <v>5.5997454988351195E-2</v>
      </c>
    </row>
    <row r="84" spans="1:9" x14ac:dyDescent="0.25">
      <c r="A84">
        <f>HourMap!F81</f>
        <v>5</v>
      </c>
      <c r="B84">
        <f>HourMap!H81</f>
        <v>1</v>
      </c>
      <c r="C84">
        <f>'2020 Load Shapes'!A85</f>
        <v>78</v>
      </c>
      <c r="D84">
        <f>'2020 Load Shapes'!B85</f>
        <v>0</v>
      </c>
      <c r="E84">
        <f>IF(B84=0,VLOOKUP(DataSet!A84+1,'Vehicle Availability'!$B$7:$D$30,2),VLOOKUP(DataSet!A84+1,'Vehicle Availability'!$B$7:$D$30,3))</f>
        <v>1</v>
      </c>
      <c r="F84">
        <f>'2020 Load Shapes'!C85</f>
        <v>0</v>
      </c>
      <c r="G84">
        <f>IF(B84=0,VLOOKUP(DataSet!A84+1,'Vehicle Availability'!$B$39:$D$62,2),VLOOKUP(DataSet!A84+1,'Vehicle Availability'!$B$39:$D$62,3))</f>
        <v>1</v>
      </c>
      <c r="H84">
        <f t="shared" si="1"/>
        <v>1</v>
      </c>
      <c r="I84" s="105">
        <f>'Marginal Energy Prices'!C82/1000</f>
        <v>5.8095452520453651E-2</v>
      </c>
    </row>
    <row r="85" spans="1:9" x14ac:dyDescent="0.25">
      <c r="A85">
        <f>HourMap!F82</f>
        <v>6</v>
      </c>
      <c r="B85">
        <f>HourMap!H82</f>
        <v>1</v>
      </c>
      <c r="C85">
        <f>'2020 Load Shapes'!A86</f>
        <v>79</v>
      </c>
      <c r="D85">
        <f>'2020 Load Shapes'!B86</f>
        <v>0</v>
      </c>
      <c r="E85">
        <f>IF(B85=0,VLOOKUP(DataSet!A85+1,'Vehicle Availability'!$B$7:$D$30,2),VLOOKUP(DataSet!A85+1,'Vehicle Availability'!$B$7:$D$30,3))</f>
        <v>1</v>
      </c>
      <c r="F85">
        <f>'2020 Load Shapes'!C86</f>
        <v>0</v>
      </c>
      <c r="G85">
        <f>IF(B85=0,VLOOKUP(DataSet!A85+1,'Vehicle Availability'!$B$39:$D$62,2),VLOOKUP(DataSet!A85+1,'Vehicle Availability'!$B$39:$D$62,3))</f>
        <v>1</v>
      </c>
      <c r="H85">
        <f t="shared" si="1"/>
        <v>1</v>
      </c>
      <c r="I85" s="105">
        <f>'Marginal Energy Prices'!C83/1000</f>
        <v>5.6178670366038429E-2</v>
      </c>
    </row>
    <row r="86" spans="1:9" x14ac:dyDescent="0.25">
      <c r="A86">
        <f>HourMap!F83</f>
        <v>7</v>
      </c>
      <c r="B86">
        <f>HourMap!H83</f>
        <v>1</v>
      </c>
      <c r="C86">
        <f>'2020 Load Shapes'!A87</f>
        <v>80</v>
      </c>
      <c r="D86">
        <f>'2020 Load Shapes'!B87</f>
        <v>0</v>
      </c>
      <c r="E86">
        <f>IF(B86=0,VLOOKUP(DataSet!A86+1,'Vehicle Availability'!$B$7:$D$30,2),VLOOKUP(DataSet!A86+1,'Vehicle Availability'!$B$7:$D$30,3))</f>
        <v>0</v>
      </c>
      <c r="F86">
        <f>'2020 Load Shapes'!C87</f>
        <v>0.23789473684210388</v>
      </c>
      <c r="G86">
        <f>IF(B86=0,VLOOKUP(DataSet!A86+1,'Vehicle Availability'!$B$39:$D$62,2),VLOOKUP(DataSet!A86+1,'Vehicle Availability'!$B$39:$D$62,3))</f>
        <v>1</v>
      </c>
      <c r="H86">
        <f t="shared" si="1"/>
        <v>1</v>
      </c>
      <c r="I86" s="105">
        <f>'Marginal Energy Prices'!C84/1000</f>
        <v>5.4784459026085072E-2</v>
      </c>
    </row>
    <row r="87" spans="1:9" x14ac:dyDescent="0.25">
      <c r="A87">
        <f>HourMap!F84</f>
        <v>8</v>
      </c>
      <c r="B87">
        <f>HourMap!H84</f>
        <v>1</v>
      </c>
      <c r="C87">
        <f>'2020 Load Shapes'!A88</f>
        <v>81</v>
      </c>
      <c r="D87">
        <f>'2020 Load Shapes'!B88</f>
        <v>0</v>
      </c>
      <c r="E87">
        <f>IF(B87=0,VLOOKUP(DataSet!A87+1,'Vehicle Availability'!$B$7:$D$30,2),VLOOKUP(DataSet!A87+1,'Vehicle Availability'!$B$7:$D$30,3))</f>
        <v>1</v>
      </c>
      <c r="F87">
        <f>'2020 Load Shapes'!C88</f>
        <v>0</v>
      </c>
      <c r="G87">
        <f>IF(B87=0,VLOOKUP(DataSet!A87+1,'Vehicle Availability'!$B$39:$D$62,2),VLOOKUP(DataSet!A87+1,'Vehicle Availability'!$B$39:$D$62,3))</f>
        <v>1</v>
      </c>
      <c r="H87">
        <f t="shared" si="1"/>
        <v>1</v>
      </c>
      <c r="I87" s="105">
        <f>'Marginal Energy Prices'!C85/1000</f>
        <v>5.3468712790665382E-2</v>
      </c>
    </row>
    <row r="88" spans="1:9" x14ac:dyDescent="0.25">
      <c r="A88">
        <f>HourMap!F85</f>
        <v>9</v>
      </c>
      <c r="B88">
        <f>HourMap!H85</f>
        <v>1</v>
      </c>
      <c r="C88">
        <f>'2020 Load Shapes'!A89</f>
        <v>82</v>
      </c>
      <c r="D88">
        <f>'2020 Load Shapes'!B89</f>
        <v>0</v>
      </c>
      <c r="E88">
        <f>IF(B88=0,VLOOKUP(DataSet!A88+1,'Vehicle Availability'!$B$7:$D$30,2),VLOOKUP(DataSet!A88+1,'Vehicle Availability'!$B$7:$D$30,3))</f>
        <v>1</v>
      </c>
      <c r="F88">
        <f>'2020 Load Shapes'!C89</f>
        <v>0</v>
      </c>
      <c r="G88">
        <f>IF(B88=0,VLOOKUP(DataSet!A88+1,'Vehicle Availability'!$B$39:$D$62,2),VLOOKUP(DataSet!A88+1,'Vehicle Availability'!$B$39:$D$62,3))</f>
        <v>1</v>
      </c>
      <c r="H88">
        <f t="shared" si="1"/>
        <v>1</v>
      </c>
      <c r="I88" s="105">
        <f>'Marginal Energy Prices'!C86/1000</f>
        <v>5.1719065601124138E-2</v>
      </c>
    </row>
    <row r="89" spans="1:9" x14ac:dyDescent="0.25">
      <c r="A89">
        <f>HourMap!F86</f>
        <v>10</v>
      </c>
      <c r="B89">
        <f>HourMap!H86</f>
        <v>1</v>
      </c>
      <c r="C89">
        <f>'2020 Load Shapes'!A90</f>
        <v>83</v>
      </c>
      <c r="D89">
        <f>'2020 Load Shapes'!B90</f>
        <v>2.4168421052631581</v>
      </c>
      <c r="E89">
        <f>IF(B89=0,VLOOKUP(DataSet!A89+1,'Vehicle Availability'!$B$7:$D$30,2),VLOOKUP(DataSet!A89+1,'Vehicle Availability'!$B$7:$D$30,3))</f>
        <v>1</v>
      </c>
      <c r="F89">
        <f>'2020 Load Shapes'!C90</f>
        <v>3.3</v>
      </c>
      <c r="G89">
        <f>IF(B89=0,VLOOKUP(DataSet!A89+1,'Vehicle Availability'!$B$39:$D$62,2),VLOOKUP(DataSet!A89+1,'Vehicle Availability'!$B$39:$D$62,3))</f>
        <v>1</v>
      </c>
      <c r="H89">
        <f t="shared" si="1"/>
        <v>1</v>
      </c>
      <c r="I89" s="105">
        <f>'Marginal Energy Prices'!C87/1000</f>
        <v>4.884594637686613E-2</v>
      </c>
    </row>
    <row r="90" spans="1:9" x14ac:dyDescent="0.25">
      <c r="A90">
        <f>HourMap!F87</f>
        <v>11</v>
      </c>
      <c r="B90">
        <f>HourMap!H87</f>
        <v>1</v>
      </c>
      <c r="C90">
        <f>'2020 Load Shapes'!A91</f>
        <v>84</v>
      </c>
      <c r="D90">
        <f>'2020 Load Shapes'!B91</f>
        <v>6.6</v>
      </c>
      <c r="E90">
        <f>IF(B90=0,VLOOKUP(DataSet!A90+1,'Vehicle Availability'!$B$7:$D$30,2),VLOOKUP(DataSet!A90+1,'Vehicle Availability'!$B$7:$D$30,3))</f>
        <v>1</v>
      </c>
      <c r="F90">
        <f>'2020 Load Shapes'!C91</f>
        <v>3.3</v>
      </c>
      <c r="G90">
        <f>IF(B90=0,VLOOKUP(DataSet!A90+1,'Vehicle Availability'!$B$39:$D$62,2),VLOOKUP(DataSet!A90+1,'Vehicle Availability'!$B$39:$D$62,3))</f>
        <v>1</v>
      </c>
      <c r="H90">
        <f t="shared" si="1"/>
        <v>1</v>
      </c>
      <c r="I90" s="105">
        <f>'Marginal Energy Prices'!C88/1000</f>
        <v>4.6987491534232727E-2</v>
      </c>
    </row>
    <row r="91" spans="1:9" x14ac:dyDescent="0.25">
      <c r="A91">
        <f>HourMap!F88</f>
        <v>12</v>
      </c>
      <c r="B91">
        <f>HourMap!H88</f>
        <v>1</v>
      </c>
      <c r="C91">
        <f>'2020 Load Shapes'!A92</f>
        <v>85</v>
      </c>
      <c r="D91">
        <f>'2020 Load Shapes'!B92</f>
        <v>6.6</v>
      </c>
      <c r="E91">
        <f>IF(B91=0,VLOOKUP(DataSet!A91+1,'Vehicle Availability'!$B$7:$D$30,2),VLOOKUP(DataSet!A91+1,'Vehicle Availability'!$B$7:$D$30,3))</f>
        <v>1</v>
      </c>
      <c r="F91">
        <f>'2020 Load Shapes'!C92</f>
        <v>3.3</v>
      </c>
      <c r="G91">
        <f>IF(B91=0,VLOOKUP(DataSet!A91+1,'Vehicle Availability'!$B$39:$D$62,2),VLOOKUP(DataSet!A91+1,'Vehicle Availability'!$B$39:$D$62,3))</f>
        <v>1</v>
      </c>
      <c r="H91">
        <f t="shared" si="1"/>
        <v>1</v>
      </c>
      <c r="I91" s="105">
        <f>'Marginal Energy Prices'!C89/1000</f>
        <v>4.4717807926453405E-2</v>
      </c>
    </row>
    <row r="92" spans="1:9" x14ac:dyDescent="0.25">
      <c r="A92">
        <f>HourMap!F89</f>
        <v>13</v>
      </c>
      <c r="B92">
        <f>HourMap!H89</f>
        <v>1</v>
      </c>
      <c r="C92">
        <f>'2020 Load Shapes'!A93</f>
        <v>86</v>
      </c>
      <c r="D92">
        <f>'2020 Load Shapes'!B93</f>
        <v>0</v>
      </c>
      <c r="E92">
        <f>IF(B92=0,VLOOKUP(DataSet!A92+1,'Vehicle Availability'!$B$7:$D$30,2),VLOOKUP(DataSet!A92+1,'Vehicle Availability'!$B$7:$D$30,3))</f>
        <v>1</v>
      </c>
      <c r="F92">
        <f>'2020 Load Shapes'!C93</f>
        <v>0</v>
      </c>
      <c r="G92">
        <f>IF(B92=0,VLOOKUP(DataSet!A92+1,'Vehicle Availability'!$B$39:$D$62,2),VLOOKUP(DataSet!A92+1,'Vehicle Availability'!$B$39:$D$62,3))</f>
        <v>1</v>
      </c>
      <c r="H92">
        <f t="shared" si="1"/>
        <v>1</v>
      </c>
      <c r="I92" s="105">
        <f>'Marginal Energy Prices'!C90/1000</f>
        <v>4.1463978960467586E-2</v>
      </c>
    </row>
    <row r="93" spans="1:9" x14ac:dyDescent="0.25">
      <c r="A93">
        <f>HourMap!F90</f>
        <v>14</v>
      </c>
      <c r="B93">
        <f>HourMap!H90</f>
        <v>1</v>
      </c>
      <c r="C93">
        <f>'2020 Load Shapes'!A94</f>
        <v>87</v>
      </c>
      <c r="D93">
        <f>'2020 Load Shapes'!B94</f>
        <v>0</v>
      </c>
      <c r="E93">
        <f>IF(B93=0,VLOOKUP(DataSet!A93+1,'Vehicle Availability'!$B$7:$D$30,2),VLOOKUP(DataSet!A93+1,'Vehicle Availability'!$B$7:$D$30,3))</f>
        <v>1</v>
      </c>
      <c r="F93">
        <f>'2020 Load Shapes'!C94</f>
        <v>0</v>
      </c>
      <c r="G93">
        <f>IF(B93=0,VLOOKUP(DataSet!A93+1,'Vehicle Availability'!$B$39:$D$62,2),VLOOKUP(DataSet!A93+1,'Vehicle Availability'!$B$39:$D$62,3))</f>
        <v>1</v>
      </c>
      <c r="H93">
        <f t="shared" si="1"/>
        <v>0</v>
      </c>
      <c r="I93" s="105">
        <f>'Marginal Energy Prices'!C91/1000</f>
        <v>4.5643653914309953E-2</v>
      </c>
    </row>
    <row r="94" spans="1:9" x14ac:dyDescent="0.25">
      <c r="A94">
        <f>HourMap!F91</f>
        <v>15</v>
      </c>
      <c r="B94">
        <f>HourMap!H91</f>
        <v>1</v>
      </c>
      <c r="C94">
        <f>'2020 Load Shapes'!A95</f>
        <v>88</v>
      </c>
      <c r="D94">
        <f>'2020 Load Shapes'!B95</f>
        <v>0</v>
      </c>
      <c r="E94">
        <f>IF(B94=0,VLOOKUP(DataSet!A94+1,'Vehicle Availability'!$B$7:$D$30,2),VLOOKUP(DataSet!A94+1,'Vehicle Availability'!$B$7:$D$30,3))</f>
        <v>1</v>
      </c>
      <c r="F94">
        <f>'2020 Load Shapes'!C95</f>
        <v>0</v>
      </c>
      <c r="G94">
        <f>IF(B94=0,VLOOKUP(DataSet!A94+1,'Vehicle Availability'!$B$39:$D$62,2),VLOOKUP(DataSet!A94+1,'Vehicle Availability'!$B$39:$D$62,3))</f>
        <v>1</v>
      </c>
      <c r="H94">
        <f t="shared" si="1"/>
        <v>0</v>
      </c>
      <c r="I94" s="105">
        <f>'Marginal Energy Prices'!C92/1000</f>
        <v>5.036945374420173E-2</v>
      </c>
    </row>
    <row r="95" spans="1:9" x14ac:dyDescent="0.25">
      <c r="A95">
        <f>HourMap!F92</f>
        <v>16</v>
      </c>
      <c r="B95">
        <f>HourMap!H92</f>
        <v>1</v>
      </c>
      <c r="C95">
        <f>'2020 Load Shapes'!A96</f>
        <v>89</v>
      </c>
      <c r="D95">
        <f>'2020 Load Shapes'!B96</f>
        <v>0</v>
      </c>
      <c r="E95">
        <f>IF(B95=0,VLOOKUP(DataSet!A95+1,'Vehicle Availability'!$B$7:$D$30,2),VLOOKUP(DataSet!A95+1,'Vehicle Availability'!$B$7:$D$30,3))</f>
        <v>1</v>
      </c>
      <c r="F95">
        <f>'2020 Load Shapes'!C96</f>
        <v>0</v>
      </c>
      <c r="G95">
        <f>IF(B95=0,VLOOKUP(DataSet!A95+1,'Vehicle Availability'!$B$39:$D$62,2),VLOOKUP(DataSet!A95+1,'Vehicle Availability'!$B$39:$D$62,3))</f>
        <v>1</v>
      </c>
      <c r="H95">
        <f t="shared" si="1"/>
        <v>0</v>
      </c>
      <c r="I95" s="105">
        <f>'Marginal Energy Prices'!C93/1000</f>
        <v>7.0919125403961697E-2</v>
      </c>
    </row>
    <row r="96" spans="1:9" x14ac:dyDescent="0.25">
      <c r="A96">
        <f>HourMap!F93</f>
        <v>17</v>
      </c>
      <c r="B96">
        <f>HourMap!H93</f>
        <v>1</v>
      </c>
      <c r="C96">
        <f>'2020 Load Shapes'!A97</f>
        <v>90</v>
      </c>
      <c r="D96">
        <f>'2020 Load Shapes'!B97</f>
        <v>0</v>
      </c>
      <c r="E96">
        <f>IF(B96=0,VLOOKUP(DataSet!A96+1,'Vehicle Availability'!$B$7:$D$30,2),VLOOKUP(DataSet!A96+1,'Vehicle Availability'!$B$7:$D$30,3))</f>
        <v>1</v>
      </c>
      <c r="F96">
        <f>'2020 Load Shapes'!C97</f>
        <v>0</v>
      </c>
      <c r="G96">
        <f>IF(B96=0,VLOOKUP(DataSet!A96+1,'Vehicle Availability'!$B$39:$D$62,2),VLOOKUP(DataSet!A96+1,'Vehicle Availability'!$B$39:$D$62,3))</f>
        <v>1</v>
      </c>
      <c r="H96">
        <f t="shared" si="1"/>
        <v>0</v>
      </c>
      <c r="I96" s="105">
        <f>'Marginal Energy Prices'!C94/1000</f>
        <v>8.8043189235466252E-2</v>
      </c>
    </row>
    <row r="97" spans="1:9" x14ac:dyDescent="0.25">
      <c r="A97">
        <f>HourMap!F94</f>
        <v>18</v>
      </c>
      <c r="B97">
        <f>HourMap!H94</f>
        <v>1</v>
      </c>
      <c r="C97">
        <f>'2020 Load Shapes'!A98</f>
        <v>91</v>
      </c>
      <c r="D97">
        <f>'2020 Load Shapes'!B98</f>
        <v>0</v>
      </c>
      <c r="E97">
        <f>IF(B97=0,VLOOKUP(DataSet!A97+1,'Vehicle Availability'!$B$7:$D$30,2),VLOOKUP(DataSet!A97+1,'Vehicle Availability'!$B$7:$D$30,3))</f>
        <v>0</v>
      </c>
      <c r="F97">
        <f>'2020 Load Shapes'!C98</f>
        <v>0</v>
      </c>
      <c r="G97">
        <f>IF(B97=0,VLOOKUP(DataSet!A97+1,'Vehicle Availability'!$B$39:$D$62,2),VLOOKUP(DataSet!A97+1,'Vehicle Availability'!$B$39:$D$62,3))</f>
        <v>1</v>
      </c>
      <c r="H97">
        <f t="shared" si="1"/>
        <v>0</v>
      </c>
      <c r="I97" s="105">
        <f>'Marginal Energy Prices'!C95/1000</f>
        <v>8.9600246590770746E-2</v>
      </c>
    </row>
    <row r="98" spans="1:9" x14ac:dyDescent="0.25">
      <c r="A98">
        <f>HourMap!F95</f>
        <v>19</v>
      </c>
      <c r="B98">
        <f>HourMap!H95</f>
        <v>1</v>
      </c>
      <c r="C98">
        <f>'2020 Load Shapes'!A99</f>
        <v>92</v>
      </c>
      <c r="D98">
        <f>'2020 Load Shapes'!B99</f>
        <v>0</v>
      </c>
      <c r="E98">
        <f>IF(B98=0,VLOOKUP(DataSet!A98+1,'Vehicle Availability'!$B$7:$D$30,2),VLOOKUP(DataSet!A98+1,'Vehicle Availability'!$B$7:$D$30,3))</f>
        <v>1</v>
      </c>
      <c r="F98">
        <f>'2020 Load Shapes'!C99</f>
        <v>0</v>
      </c>
      <c r="G98">
        <f>IF(B98=0,VLOOKUP(DataSet!A98+1,'Vehicle Availability'!$B$39:$D$62,2),VLOOKUP(DataSet!A98+1,'Vehicle Availability'!$B$39:$D$62,3))</f>
        <v>1</v>
      </c>
      <c r="H98">
        <f t="shared" si="1"/>
        <v>0</v>
      </c>
      <c r="I98" s="105">
        <f>'Marginal Energy Prices'!C96/1000</f>
        <v>8.4323559440391577E-2</v>
      </c>
    </row>
    <row r="99" spans="1:9" x14ac:dyDescent="0.25">
      <c r="A99">
        <f>HourMap!F96</f>
        <v>20</v>
      </c>
      <c r="B99">
        <f>HourMap!H96</f>
        <v>1</v>
      </c>
      <c r="C99">
        <f>'2020 Load Shapes'!A100</f>
        <v>93</v>
      </c>
      <c r="D99">
        <f>'2020 Load Shapes'!B100</f>
        <v>0</v>
      </c>
      <c r="E99">
        <f>IF(B99=0,VLOOKUP(DataSet!A99+1,'Vehicle Availability'!$B$7:$D$30,2),VLOOKUP(DataSet!A99+1,'Vehicle Availability'!$B$7:$D$30,3))</f>
        <v>1</v>
      </c>
      <c r="F99">
        <f>'2020 Load Shapes'!C100</f>
        <v>0</v>
      </c>
      <c r="G99">
        <f>IF(B99=0,VLOOKUP(DataSet!A99+1,'Vehicle Availability'!$B$39:$D$62,2),VLOOKUP(DataSet!A99+1,'Vehicle Availability'!$B$39:$D$62,3))</f>
        <v>1</v>
      </c>
      <c r="H99">
        <f t="shared" si="1"/>
        <v>0</v>
      </c>
      <c r="I99" s="105">
        <f>'Marginal Energy Prices'!C97/1000</f>
        <v>8.3291177851557985E-2</v>
      </c>
    </row>
    <row r="100" spans="1:9" x14ac:dyDescent="0.25">
      <c r="A100">
        <f>HourMap!F97</f>
        <v>21</v>
      </c>
      <c r="B100">
        <f>HourMap!H97</f>
        <v>1</v>
      </c>
      <c r="C100">
        <f>'2020 Load Shapes'!A101</f>
        <v>94</v>
      </c>
      <c r="D100">
        <f>'2020 Load Shapes'!B101</f>
        <v>0</v>
      </c>
      <c r="E100">
        <f>IF(B100=0,VLOOKUP(DataSet!A100+1,'Vehicle Availability'!$B$7:$D$30,2),VLOOKUP(DataSet!A100+1,'Vehicle Availability'!$B$7:$D$30,3))</f>
        <v>1</v>
      </c>
      <c r="F100">
        <f>'2020 Load Shapes'!C101</f>
        <v>0</v>
      </c>
      <c r="G100">
        <f>IF(B100=0,VLOOKUP(DataSet!A100+1,'Vehicle Availability'!$B$39:$D$62,2),VLOOKUP(DataSet!A100+1,'Vehicle Availability'!$B$39:$D$62,3))</f>
        <v>1</v>
      </c>
      <c r="H100">
        <f t="shared" si="1"/>
        <v>0</v>
      </c>
      <c r="I100" s="105">
        <f>'Marginal Energy Prices'!C98/1000</f>
        <v>7.6344086048485624E-2</v>
      </c>
    </row>
    <row r="101" spans="1:9" x14ac:dyDescent="0.25">
      <c r="A101">
        <f>HourMap!F98</f>
        <v>22</v>
      </c>
      <c r="B101">
        <f>HourMap!H98</f>
        <v>1</v>
      </c>
      <c r="C101">
        <f>'2020 Load Shapes'!A102</f>
        <v>95</v>
      </c>
      <c r="D101">
        <f>'2020 Load Shapes'!B102</f>
        <v>0</v>
      </c>
      <c r="E101">
        <f>IF(B101=0,VLOOKUP(DataSet!A101+1,'Vehicle Availability'!$B$7:$D$30,2),VLOOKUP(DataSet!A101+1,'Vehicle Availability'!$B$7:$D$30,3))</f>
        <v>1</v>
      </c>
      <c r="F101">
        <f>'2020 Load Shapes'!C102</f>
        <v>0</v>
      </c>
      <c r="G101">
        <f>IF(B101=0,VLOOKUP(DataSet!A101+1,'Vehicle Availability'!$B$39:$D$62,2),VLOOKUP(DataSet!A101+1,'Vehicle Availability'!$B$39:$D$62,3))</f>
        <v>1</v>
      </c>
      <c r="H101">
        <f t="shared" si="1"/>
        <v>0</v>
      </c>
      <c r="I101" s="105">
        <f>'Marginal Energy Prices'!C99/1000</f>
        <v>6.6186219132184046E-2</v>
      </c>
    </row>
    <row r="102" spans="1:9" x14ac:dyDescent="0.25">
      <c r="A102">
        <f>HourMap!F99</f>
        <v>23</v>
      </c>
      <c r="B102">
        <f>HourMap!H99</f>
        <v>1</v>
      </c>
      <c r="C102">
        <f>'2020 Load Shapes'!A103</f>
        <v>96</v>
      </c>
      <c r="D102">
        <f>'2020 Load Shapes'!B103</f>
        <v>0</v>
      </c>
      <c r="E102">
        <f>IF(B102=0,VLOOKUP(DataSet!A102+1,'Vehicle Availability'!$B$7:$D$30,2),VLOOKUP(DataSet!A102+1,'Vehicle Availability'!$B$7:$D$30,3))</f>
        <v>1</v>
      </c>
      <c r="F102">
        <f>'2020 Load Shapes'!C103</f>
        <v>0</v>
      </c>
      <c r="G102">
        <f>IF(B102=0,VLOOKUP(DataSet!A102+1,'Vehicle Availability'!$B$39:$D$62,2),VLOOKUP(DataSet!A102+1,'Vehicle Availability'!$B$39:$D$62,3))</f>
        <v>1</v>
      </c>
      <c r="H102">
        <f t="shared" si="1"/>
        <v>0</v>
      </c>
      <c r="I102" s="105">
        <f>'Marginal Energy Prices'!C100/1000</f>
        <v>5.9301678515627607E-2</v>
      </c>
    </row>
    <row r="103" spans="1:9" x14ac:dyDescent="0.25">
      <c r="A103">
        <f>HourMap!F100</f>
        <v>0</v>
      </c>
      <c r="B103">
        <f>HourMap!H100</f>
        <v>0</v>
      </c>
      <c r="C103">
        <f>'2020 Load Shapes'!A104</f>
        <v>97</v>
      </c>
      <c r="D103">
        <f>'2020 Load Shapes'!B104</f>
        <v>0</v>
      </c>
      <c r="E103">
        <f>IF(B103=0,VLOOKUP(DataSet!A103+1,'Vehicle Availability'!$B$7:$D$30,2),VLOOKUP(DataSet!A103+1,'Vehicle Availability'!$B$7:$D$30,3))</f>
        <v>1</v>
      </c>
      <c r="F103">
        <f>'2020 Load Shapes'!C104</f>
        <v>0</v>
      </c>
      <c r="G103">
        <f>IF(B103=0,VLOOKUP(DataSet!A103+1,'Vehicle Availability'!$B$39:$D$62,2),VLOOKUP(DataSet!A103+1,'Vehicle Availability'!$B$39:$D$62,3))</f>
        <v>1</v>
      </c>
      <c r="H103">
        <f t="shared" si="1"/>
        <v>1</v>
      </c>
      <c r="I103" s="105">
        <f>'Marginal Energy Prices'!C101/1000</f>
        <v>5.5779594597225625E-2</v>
      </c>
    </row>
    <row r="104" spans="1:9" x14ac:dyDescent="0.25">
      <c r="A104">
        <f>HourMap!F101</f>
        <v>1</v>
      </c>
      <c r="B104">
        <f>HourMap!H101</f>
        <v>0</v>
      </c>
      <c r="C104">
        <f>'2020 Load Shapes'!A105</f>
        <v>98</v>
      </c>
      <c r="D104">
        <f>'2020 Load Shapes'!B105</f>
        <v>0</v>
      </c>
      <c r="E104">
        <f>IF(B104=0,VLOOKUP(DataSet!A104+1,'Vehicle Availability'!$B$7:$D$30,2),VLOOKUP(DataSet!A104+1,'Vehicle Availability'!$B$7:$D$30,3))</f>
        <v>1</v>
      </c>
      <c r="F104">
        <f>'2020 Load Shapes'!C105</f>
        <v>1.4736842105264266E-2</v>
      </c>
      <c r="G104">
        <f>IF(B104=0,VLOOKUP(DataSet!A104+1,'Vehicle Availability'!$B$39:$D$62,2),VLOOKUP(DataSet!A104+1,'Vehicle Availability'!$B$39:$D$62,3))</f>
        <v>1</v>
      </c>
      <c r="H104">
        <f t="shared" si="1"/>
        <v>1</v>
      </c>
      <c r="I104" s="105">
        <f>'Marginal Energy Prices'!C102/1000</f>
        <v>5.0743861562358744E-2</v>
      </c>
    </row>
    <row r="105" spans="1:9" x14ac:dyDescent="0.25">
      <c r="A105">
        <f>HourMap!F102</f>
        <v>2</v>
      </c>
      <c r="B105">
        <f>HourMap!H102</f>
        <v>0</v>
      </c>
      <c r="C105">
        <f>'2020 Load Shapes'!A106</f>
        <v>99</v>
      </c>
      <c r="D105">
        <f>'2020 Load Shapes'!B106</f>
        <v>0</v>
      </c>
      <c r="E105">
        <f>IF(B105=0,VLOOKUP(DataSet!A105+1,'Vehicle Availability'!$B$7:$D$30,2),VLOOKUP(DataSet!A105+1,'Vehicle Availability'!$B$7:$D$30,3))</f>
        <v>1</v>
      </c>
      <c r="F105">
        <f>'2020 Load Shapes'!C106</f>
        <v>3.3</v>
      </c>
      <c r="G105">
        <f>IF(B105=0,VLOOKUP(DataSet!A105+1,'Vehicle Availability'!$B$39:$D$62,2),VLOOKUP(DataSet!A105+1,'Vehicle Availability'!$B$39:$D$62,3))</f>
        <v>1</v>
      </c>
      <c r="H105">
        <f t="shared" si="1"/>
        <v>1</v>
      </c>
      <c r="I105" s="105">
        <f>'Marginal Energy Prices'!C103/1000</f>
        <v>5.0525310689216341E-2</v>
      </c>
    </row>
    <row r="106" spans="1:9" x14ac:dyDescent="0.25">
      <c r="A106">
        <f>HourMap!F103</f>
        <v>3</v>
      </c>
      <c r="B106">
        <f>HourMap!H103</f>
        <v>0</v>
      </c>
      <c r="C106">
        <f>'2020 Load Shapes'!A107</f>
        <v>100</v>
      </c>
      <c r="D106">
        <f>'2020 Load Shapes'!B107</f>
        <v>0</v>
      </c>
      <c r="E106">
        <f>IF(B106=0,VLOOKUP(DataSet!A106+1,'Vehicle Availability'!$B$7:$D$30,2),VLOOKUP(DataSet!A106+1,'Vehicle Availability'!$B$7:$D$30,3))</f>
        <v>1</v>
      </c>
      <c r="F106">
        <f>'2020 Load Shapes'!C107</f>
        <v>3.3</v>
      </c>
      <c r="G106">
        <f>IF(B106=0,VLOOKUP(DataSet!A106+1,'Vehicle Availability'!$B$39:$D$62,2),VLOOKUP(DataSet!A106+1,'Vehicle Availability'!$B$39:$D$62,3))</f>
        <v>1</v>
      </c>
      <c r="H106">
        <f t="shared" si="1"/>
        <v>1</v>
      </c>
      <c r="I106" s="105">
        <f>'Marginal Energy Prices'!C104/1000</f>
        <v>4.9957668996694411E-2</v>
      </c>
    </row>
    <row r="107" spans="1:9" x14ac:dyDescent="0.25">
      <c r="A107">
        <f>HourMap!F104</f>
        <v>4</v>
      </c>
      <c r="B107">
        <f>HourMap!H104</f>
        <v>0</v>
      </c>
      <c r="C107">
        <f>'2020 Load Shapes'!A108</f>
        <v>101</v>
      </c>
      <c r="D107">
        <f>'2020 Load Shapes'!B108</f>
        <v>0</v>
      </c>
      <c r="E107">
        <f>IF(B107=0,VLOOKUP(DataSet!A107+1,'Vehicle Availability'!$B$7:$D$30,2),VLOOKUP(DataSet!A107+1,'Vehicle Availability'!$B$7:$D$30,3))</f>
        <v>1</v>
      </c>
      <c r="F107">
        <f>'2020 Load Shapes'!C108</f>
        <v>0</v>
      </c>
      <c r="G107">
        <f>IF(B107=0,VLOOKUP(DataSet!A107+1,'Vehicle Availability'!$B$39:$D$62,2),VLOOKUP(DataSet!A107+1,'Vehicle Availability'!$B$39:$D$62,3))</f>
        <v>1</v>
      </c>
      <c r="H107">
        <f t="shared" si="1"/>
        <v>1</v>
      </c>
      <c r="I107" s="105">
        <f>'Marginal Energy Prices'!C105/1000</f>
        <v>5.5749898570189964E-2</v>
      </c>
    </row>
    <row r="108" spans="1:9" x14ac:dyDescent="0.25">
      <c r="A108">
        <f>HourMap!F105</f>
        <v>5</v>
      </c>
      <c r="B108">
        <f>HourMap!H105</f>
        <v>0</v>
      </c>
      <c r="C108">
        <f>'2020 Load Shapes'!A109</f>
        <v>102</v>
      </c>
      <c r="D108">
        <f>'2020 Load Shapes'!B109</f>
        <v>0</v>
      </c>
      <c r="E108">
        <f>IF(B108=0,VLOOKUP(DataSet!A108+1,'Vehicle Availability'!$B$7:$D$30,2),VLOOKUP(DataSet!A108+1,'Vehicle Availability'!$B$7:$D$30,3))</f>
        <v>1</v>
      </c>
      <c r="F108">
        <f>'2020 Load Shapes'!C109</f>
        <v>0</v>
      </c>
      <c r="G108">
        <f>IF(B108=0,VLOOKUP(DataSet!A108+1,'Vehicle Availability'!$B$39:$D$62,2),VLOOKUP(DataSet!A108+1,'Vehicle Availability'!$B$39:$D$62,3))</f>
        <v>1</v>
      </c>
      <c r="H108">
        <f t="shared" si="1"/>
        <v>1</v>
      </c>
      <c r="I108" s="105">
        <f>'Marginal Energy Prices'!C106/1000</f>
        <v>6.2664039959332632E-2</v>
      </c>
    </row>
    <row r="109" spans="1:9" x14ac:dyDescent="0.25">
      <c r="A109">
        <f>HourMap!F106</f>
        <v>6</v>
      </c>
      <c r="B109">
        <f>HourMap!H106</f>
        <v>0</v>
      </c>
      <c r="C109">
        <f>'2020 Load Shapes'!A110</f>
        <v>103</v>
      </c>
      <c r="D109">
        <f>'2020 Load Shapes'!B110</f>
        <v>0</v>
      </c>
      <c r="E109">
        <f>IF(B109=0,VLOOKUP(DataSet!A109+1,'Vehicle Availability'!$B$7:$D$30,2),VLOOKUP(DataSet!A109+1,'Vehicle Availability'!$B$7:$D$30,3))</f>
        <v>0</v>
      </c>
      <c r="F109">
        <f>'2020 Load Shapes'!C110</f>
        <v>0</v>
      </c>
      <c r="G109">
        <f>IF(B109=0,VLOOKUP(DataSet!A109+1,'Vehicle Availability'!$B$39:$D$62,2),VLOOKUP(DataSet!A109+1,'Vehicle Availability'!$B$39:$D$62,3))</f>
        <v>0</v>
      </c>
      <c r="H109">
        <f t="shared" si="1"/>
        <v>0</v>
      </c>
      <c r="I109" s="105">
        <f>'Marginal Energy Prices'!C107/1000</f>
        <v>8.2925870231122009E-2</v>
      </c>
    </row>
    <row r="110" spans="1:9" x14ac:dyDescent="0.25">
      <c r="A110">
        <f>HourMap!F107</f>
        <v>7</v>
      </c>
      <c r="B110">
        <f>HourMap!H107</f>
        <v>0</v>
      </c>
      <c r="C110">
        <f>'2020 Load Shapes'!A111</f>
        <v>104</v>
      </c>
      <c r="D110">
        <f>'2020 Load Shapes'!B111</f>
        <v>0</v>
      </c>
      <c r="E110">
        <f>IF(B110=0,VLOOKUP(DataSet!A110+1,'Vehicle Availability'!$B$7:$D$30,2),VLOOKUP(DataSet!A110+1,'Vehicle Availability'!$B$7:$D$30,3))</f>
        <v>0</v>
      </c>
      <c r="F110">
        <f>'2020 Load Shapes'!C111</f>
        <v>0</v>
      </c>
      <c r="G110">
        <f>IF(B110=0,VLOOKUP(DataSet!A110+1,'Vehicle Availability'!$B$39:$D$62,2),VLOOKUP(DataSet!A110+1,'Vehicle Availability'!$B$39:$D$62,3))</f>
        <v>0</v>
      </c>
      <c r="H110">
        <f t="shared" si="1"/>
        <v>0</v>
      </c>
      <c r="I110" s="105">
        <f>'Marginal Energy Prices'!C108/1000</f>
        <v>9.420595220378554E-2</v>
      </c>
    </row>
    <row r="111" spans="1:9" x14ac:dyDescent="0.25">
      <c r="A111">
        <f>HourMap!F108</f>
        <v>8</v>
      </c>
      <c r="B111">
        <f>HourMap!H108</f>
        <v>0</v>
      </c>
      <c r="C111">
        <f>'2020 Load Shapes'!A112</f>
        <v>105</v>
      </c>
      <c r="D111">
        <f>'2020 Load Shapes'!B112</f>
        <v>0</v>
      </c>
      <c r="E111">
        <f>IF(B111=0,VLOOKUP(DataSet!A111+1,'Vehicle Availability'!$B$7:$D$30,2),VLOOKUP(DataSet!A111+1,'Vehicle Availability'!$B$7:$D$30,3))</f>
        <v>0</v>
      </c>
      <c r="F111">
        <f>'2020 Load Shapes'!C112</f>
        <v>0</v>
      </c>
      <c r="G111">
        <f>IF(B111=0,VLOOKUP(DataSet!A111+1,'Vehicle Availability'!$B$39:$D$62,2),VLOOKUP(DataSet!A111+1,'Vehicle Availability'!$B$39:$D$62,3))</f>
        <v>0</v>
      </c>
      <c r="H111">
        <f t="shared" si="1"/>
        <v>0</v>
      </c>
      <c r="I111" s="105">
        <f>'Marginal Energy Prices'!C109/1000</f>
        <v>8.0174347284171305E-2</v>
      </c>
    </row>
    <row r="112" spans="1:9" x14ac:dyDescent="0.25">
      <c r="A112">
        <f>HourMap!F109</f>
        <v>9</v>
      </c>
      <c r="B112">
        <f>HourMap!H109</f>
        <v>0</v>
      </c>
      <c r="C112">
        <f>'2020 Load Shapes'!A113</f>
        <v>106</v>
      </c>
      <c r="D112">
        <f>'2020 Load Shapes'!B113</f>
        <v>0</v>
      </c>
      <c r="E112">
        <f>IF(B112=0,VLOOKUP(DataSet!A112+1,'Vehicle Availability'!$B$7:$D$30,2),VLOOKUP(DataSet!A112+1,'Vehicle Availability'!$B$7:$D$30,3))</f>
        <v>0</v>
      </c>
      <c r="F112">
        <f>'2020 Load Shapes'!C113</f>
        <v>0</v>
      </c>
      <c r="G112">
        <f>IF(B112=0,VLOOKUP(DataSet!A112+1,'Vehicle Availability'!$B$39:$D$62,2),VLOOKUP(DataSet!A112+1,'Vehicle Availability'!$B$39:$D$62,3))</f>
        <v>0</v>
      </c>
      <c r="H112">
        <f t="shared" si="1"/>
        <v>0</v>
      </c>
      <c r="I112" s="105">
        <f>'Marginal Energy Prices'!C110/1000</f>
        <v>6.5490458035034005E-2</v>
      </c>
    </row>
    <row r="113" spans="1:9" x14ac:dyDescent="0.25">
      <c r="A113">
        <f>HourMap!F110</f>
        <v>10</v>
      </c>
      <c r="B113">
        <f>HourMap!H110</f>
        <v>0</v>
      </c>
      <c r="C113">
        <f>'2020 Load Shapes'!A114</f>
        <v>107</v>
      </c>
      <c r="D113">
        <f>'2020 Load Shapes'!B114</f>
        <v>0</v>
      </c>
      <c r="E113">
        <f>IF(B113=0,VLOOKUP(DataSet!A113+1,'Vehicle Availability'!$B$7:$D$30,2),VLOOKUP(DataSet!A113+1,'Vehicle Availability'!$B$7:$D$30,3))</f>
        <v>0</v>
      </c>
      <c r="F113">
        <f>'2020 Load Shapes'!C114</f>
        <v>0</v>
      </c>
      <c r="G113">
        <f>IF(B113=0,VLOOKUP(DataSet!A113+1,'Vehicle Availability'!$B$39:$D$62,2),VLOOKUP(DataSet!A113+1,'Vehicle Availability'!$B$39:$D$62,3))</f>
        <v>0</v>
      </c>
      <c r="H113">
        <f t="shared" si="1"/>
        <v>0</v>
      </c>
      <c r="I113" s="105">
        <f>'Marginal Energy Prices'!C111/1000</f>
        <v>5.8095330151711068E-2</v>
      </c>
    </row>
    <row r="114" spans="1:9" x14ac:dyDescent="0.25">
      <c r="A114">
        <f>HourMap!F111</f>
        <v>11</v>
      </c>
      <c r="B114">
        <f>HourMap!H111</f>
        <v>0</v>
      </c>
      <c r="C114">
        <f>'2020 Load Shapes'!A115</f>
        <v>108</v>
      </c>
      <c r="D114">
        <f>'2020 Load Shapes'!B115</f>
        <v>0</v>
      </c>
      <c r="E114">
        <f>IF(B114=0,VLOOKUP(DataSet!A114+1,'Vehicle Availability'!$B$7:$D$30,2),VLOOKUP(DataSet!A114+1,'Vehicle Availability'!$B$7:$D$30,3))</f>
        <v>0</v>
      </c>
      <c r="F114">
        <f>'2020 Load Shapes'!C115</f>
        <v>0</v>
      </c>
      <c r="G114">
        <f>IF(B114=0,VLOOKUP(DataSet!A114+1,'Vehicle Availability'!$B$39:$D$62,2),VLOOKUP(DataSet!A114+1,'Vehicle Availability'!$B$39:$D$62,3))</f>
        <v>0</v>
      </c>
      <c r="H114">
        <f t="shared" si="1"/>
        <v>0</v>
      </c>
      <c r="I114" s="105">
        <f>'Marginal Energy Prices'!C112/1000</f>
        <v>5.549062012525962E-2</v>
      </c>
    </row>
    <row r="115" spans="1:9" x14ac:dyDescent="0.25">
      <c r="A115">
        <f>HourMap!F112</f>
        <v>12</v>
      </c>
      <c r="B115">
        <f>HourMap!H112</f>
        <v>0</v>
      </c>
      <c r="C115">
        <f>'2020 Load Shapes'!A116</f>
        <v>109</v>
      </c>
      <c r="D115">
        <f>'2020 Load Shapes'!B116</f>
        <v>0</v>
      </c>
      <c r="E115">
        <f>IF(B115=0,VLOOKUP(DataSet!A115+1,'Vehicle Availability'!$B$7:$D$30,2),VLOOKUP(DataSet!A115+1,'Vehicle Availability'!$B$7:$D$30,3))</f>
        <v>0</v>
      </c>
      <c r="F115">
        <f>'2020 Load Shapes'!C116</f>
        <v>0</v>
      </c>
      <c r="G115">
        <f>IF(B115=0,VLOOKUP(DataSet!A115+1,'Vehicle Availability'!$B$39:$D$62,2),VLOOKUP(DataSet!A115+1,'Vehicle Availability'!$B$39:$D$62,3))</f>
        <v>0</v>
      </c>
      <c r="H115">
        <f t="shared" si="1"/>
        <v>0</v>
      </c>
      <c r="I115" s="105">
        <f>'Marginal Energy Prices'!C113/1000</f>
        <v>5.4335836534845312E-2</v>
      </c>
    </row>
    <row r="116" spans="1:9" x14ac:dyDescent="0.25">
      <c r="A116">
        <f>HourMap!F113</f>
        <v>13</v>
      </c>
      <c r="B116">
        <f>HourMap!H113</f>
        <v>0</v>
      </c>
      <c r="C116">
        <f>'2020 Load Shapes'!A117</f>
        <v>110</v>
      </c>
      <c r="D116">
        <f>'2020 Load Shapes'!B117</f>
        <v>0</v>
      </c>
      <c r="E116">
        <f>IF(B116=0,VLOOKUP(DataSet!A116+1,'Vehicle Availability'!$B$7:$D$30,2),VLOOKUP(DataSet!A116+1,'Vehicle Availability'!$B$7:$D$30,3))</f>
        <v>0</v>
      </c>
      <c r="F116">
        <f>'2020 Load Shapes'!C117</f>
        <v>0</v>
      </c>
      <c r="G116">
        <f>IF(B116=0,VLOOKUP(DataSet!A116+1,'Vehicle Availability'!$B$39:$D$62,2),VLOOKUP(DataSet!A116+1,'Vehicle Availability'!$B$39:$D$62,3))</f>
        <v>0</v>
      </c>
      <c r="H116">
        <f t="shared" si="1"/>
        <v>0</v>
      </c>
      <c r="I116" s="105">
        <f>'Marginal Energy Prices'!C114/1000</f>
        <v>5.2267366178892216E-2</v>
      </c>
    </row>
    <row r="117" spans="1:9" x14ac:dyDescent="0.25">
      <c r="A117">
        <f>HourMap!F114</f>
        <v>14</v>
      </c>
      <c r="B117">
        <f>HourMap!H114</f>
        <v>0</v>
      </c>
      <c r="C117">
        <f>'2020 Load Shapes'!A118</f>
        <v>111</v>
      </c>
      <c r="D117">
        <f>'2020 Load Shapes'!B118</f>
        <v>0</v>
      </c>
      <c r="E117">
        <f>IF(B117=0,VLOOKUP(DataSet!A117+1,'Vehicle Availability'!$B$7:$D$30,2),VLOOKUP(DataSet!A117+1,'Vehicle Availability'!$B$7:$D$30,3))</f>
        <v>0</v>
      </c>
      <c r="F117">
        <f>'2020 Load Shapes'!C118</f>
        <v>0</v>
      </c>
      <c r="G117">
        <f>IF(B117=0,VLOOKUP(DataSet!A117+1,'Vehicle Availability'!$B$39:$D$62,2),VLOOKUP(DataSet!A117+1,'Vehicle Availability'!$B$39:$D$62,3))</f>
        <v>0</v>
      </c>
      <c r="H117">
        <f t="shared" si="1"/>
        <v>0</v>
      </c>
      <c r="I117" s="105">
        <f>'Marginal Energy Prices'!C115/1000</f>
        <v>5.5196649886393931E-2</v>
      </c>
    </row>
    <row r="118" spans="1:9" x14ac:dyDescent="0.25">
      <c r="A118">
        <f>HourMap!F115</f>
        <v>15</v>
      </c>
      <c r="B118">
        <f>HourMap!H115</f>
        <v>0</v>
      </c>
      <c r="C118">
        <f>'2020 Load Shapes'!A119</f>
        <v>112</v>
      </c>
      <c r="D118">
        <f>'2020 Load Shapes'!B119</f>
        <v>0</v>
      </c>
      <c r="E118">
        <f>IF(B118=0,VLOOKUP(DataSet!A118+1,'Vehicle Availability'!$B$7:$D$30,2),VLOOKUP(DataSet!A118+1,'Vehicle Availability'!$B$7:$D$30,3))</f>
        <v>0</v>
      </c>
      <c r="F118">
        <f>'2020 Load Shapes'!C119</f>
        <v>0</v>
      </c>
      <c r="G118">
        <f>IF(B118=0,VLOOKUP(DataSet!A118+1,'Vehicle Availability'!$B$39:$D$62,2),VLOOKUP(DataSet!A118+1,'Vehicle Availability'!$B$39:$D$62,3))</f>
        <v>0</v>
      </c>
      <c r="H118">
        <f t="shared" si="1"/>
        <v>0</v>
      </c>
      <c r="I118" s="105">
        <f>'Marginal Energy Prices'!C116/1000</f>
        <v>5.8626311458136529E-2</v>
      </c>
    </row>
    <row r="119" spans="1:9" x14ac:dyDescent="0.25">
      <c r="A119">
        <f>HourMap!F116</f>
        <v>16</v>
      </c>
      <c r="B119">
        <f>HourMap!H116</f>
        <v>0</v>
      </c>
      <c r="C119">
        <f>'2020 Load Shapes'!A120</f>
        <v>113</v>
      </c>
      <c r="D119">
        <f>'2020 Load Shapes'!B120</f>
        <v>0</v>
      </c>
      <c r="E119">
        <f>IF(B119=0,VLOOKUP(DataSet!A119+1,'Vehicle Availability'!$B$7:$D$30,2),VLOOKUP(DataSet!A119+1,'Vehicle Availability'!$B$7:$D$30,3))</f>
        <v>0</v>
      </c>
      <c r="F119">
        <f>'2020 Load Shapes'!C120</f>
        <v>0</v>
      </c>
      <c r="G119">
        <f>IF(B119=0,VLOOKUP(DataSet!A119+1,'Vehicle Availability'!$B$39:$D$62,2),VLOOKUP(DataSet!A119+1,'Vehicle Availability'!$B$39:$D$62,3))</f>
        <v>0</v>
      </c>
      <c r="H119">
        <f t="shared" si="1"/>
        <v>0</v>
      </c>
      <c r="I119" s="105">
        <f>'Marginal Energy Prices'!C117/1000</f>
        <v>8.2888943016356284E-2</v>
      </c>
    </row>
    <row r="120" spans="1:9" x14ac:dyDescent="0.25">
      <c r="A120">
        <f>HourMap!F117</f>
        <v>17</v>
      </c>
      <c r="B120">
        <f>HourMap!H117</f>
        <v>0</v>
      </c>
      <c r="C120">
        <f>'2020 Load Shapes'!A121</f>
        <v>114</v>
      </c>
      <c r="D120">
        <f>'2020 Load Shapes'!B121</f>
        <v>0</v>
      </c>
      <c r="E120">
        <f>IF(B120=0,VLOOKUP(DataSet!A120+1,'Vehicle Availability'!$B$7:$D$30,2),VLOOKUP(DataSet!A120+1,'Vehicle Availability'!$B$7:$D$30,3))</f>
        <v>1</v>
      </c>
      <c r="F120">
        <f>'2020 Load Shapes'!C121</f>
        <v>0</v>
      </c>
      <c r="G120">
        <f>IF(B120=0,VLOOKUP(DataSet!A120+1,'Vehicle Availability'!$B$39:$D$62,2),VLOOKUP(DataSet!A120+1,'Vehicle Availability'!$B$39:$D$62,3))</f>
        <v>1</v>
      </c>
      <c r="H120">
        <f t="shared" si="1"/>
        <v>0</v>
      </c>
      <c r="I120" s="105">
        <f>'Marginal Energy Prices'!C118/1000</f>
        <v>0.10066241871856739</v>
      </c>
    </row>
    <row r="121" spans="1:9" x14ac:dyDescent="0.25">
      <c r="A121">
        <f>HourMap!F118</f>
        <v>18</v>
      </c>
      <c r="B121">
        <f>HourMap!H118</f>
        <v>0</v>
      </c>
      <c r="C121">
        <f>'2020 Load Shapes'!A122</f>
        <v>115</v>
      </c>
      <c r="D121">
        <f>'2020 Load Shapes'!B122</f>
        <v>0</v>
      </c>
      <c r="E121">
        <f>IF(B121=0,VLOOKUP(DataSet!A121+1,'Vehicle Availability'!$B$7:$D$30,2),VLOOKUP(DataSet!A121+1,'Vehicle Availability'!$B$7:$D$30,3))</f>
        <v>1</v>
      </c>
      <c r="F121">
        <f>'2020 Load Shapes'!C122</f>
        <v>0</v>
      </c>
      <c r="G121">
        <f>IF(B121=0,VLOOKUP(DataSet!A121+1,'Vehicle Availability'!$B$39:$D$62,2),VLOOKUP(DataSet!A121+1,'Vehicle Availability'!$B$39:$D$62,3))</f>
        <v>1</v>
      </c>
      <c r="H121">
        <f t="shared" si="1"/>
        <v>0</v>
      </c>
      <c r="I121" s="105">
        <f>'Marginal Energy Prices'!C119/1000</f>
        <v>0.10463048765196545</v>
      </c>
    </row>
    <row r="122" spans="1:9" x14ac:dyDescent="0.25">
      <c r="A122">
        <f>HourMap!F119</f>
        <v>19</v>
      </c>
      <c r="B122">
        <f>HourMap!H119</f>
        <v>0</v>
      </c>
      <c r="C122">
        <f>'2020 Load Shapes'!A123</f>
        <v>116</v>
      </c>
      <c r="D122">
        <f>'2020 Load Shapes'!B123</f>
        <v>0</v>
      </c>
      <c r="E122">
        <f>IF(B122=0,VLOOKUP(DataSet!A122+1,'Vehicle Availability'!$B$7:$D$30,2),VLOOKUP(DataSet!A122+1,'Vehicle Availability'!$B$7:$D$30,3))</f>
        <v>1</v>
      </c>
      <c r="F122">
        <f>'2020 Load Shapes'!C123</f>
        <v>0</v>
      </c>
      <c r="G122">
        <f>IF(B122=0,VLOOKUP(DataSet!A122+1,'Vehicle Availability'!$B$39:$D$62,2),VLOOKUP(DataSet!A122+1,'Vehicle Availability'!$B$39:$D$62,3))</f>
        <v>1</v>
      </c>
      <c r="H122">
        <f t="shared" si="1"/>
        <v>0</v>
      </c>
      <c r="I122" s="105">
        <f>'Marginal Energy Prices'!C120/1000</f>
        <v>9.1155344307127309E-2</v>
      </c>
    </row>
    <row r="123" spans="1:9" x14ac:dyDescent="0.25">
      <c r="A123">
        <f>HourMap!F120</f>
        <v>20</v>
      </c>
      <c r="B123">
        <f>HourMap!H120</f>
        <v>0</v>
      </c>
      <c r="C123">
        <f>'2020 Load Shapes'!A124</f>
        <v>117</v>
      </c>
      <c r="D123">
        <f>'2020 Load Shapes'!B124</f>
        <v>0</v>
      </c>
      <c r="E123">
        <f>IF(B123=0,VLOOKUP(DataSet!A123+1,'Vehicle Availability'!$B$7:$D$30,2),VLOOKUP(DataSet!A123+1,'Vehicle Availability'!$B$7:$D$30,3))</f>
        <v>1</v>
      </c>
      <c r="F123">
        <f>'2020 Load Shapes'!C124</f>
        <v>0</v>
      </c>
      <c r="G123">
        <f>IF(B123=0,VLOOKUP(DataSet!A123+1,'Vehicle Availability'!$B$39:$D$62,2),VLOOKUP(DataSet!A123+1,'Vehicle Availability'!$B$39:$D$62,3))</f>
        <v>1</v>
      </c>
      <c r="H123">
        <f t="shared" si="1"/>
        <v>0</v>
      </c>
      <c r="I123" s="105">
        <f>'Marginal Energy Prices'!C121/1000</f>
        <v>9.0161260980589727E-2</v>
      </c>
    </row>
    <row r="124" spans="1:9" x14ac:dyDescent="0.25">
      <c r="A124">
        <f>HourMap!F121</f>
        <v>21</v>
      </c>
      <c r="B124">
        <f>HourMap!H121</f>
        <v>0</v>
      </c>
      <c r="C124">
        <f>'2020 Load Shapes'!A125</f>
        <v>118</v>
      </c>
      <c r="D124">
        <f>'2020 Load Shapes'!B125</f>
        <v>0</v>
      </c>
      <c r="E124">
        <f>IF(B124=0,VLOOKUP(DataSet!A124+1,'Vehicle Availability'!$B$7:$D$30,2),VLOOKUP(DataSet!A124+1,'Vehicle Availability'!$B$7:$D$30,3))</f>
        <v>1</v>
      </c>
      <c r="F124">
        <f>'2020 Load Shapes'!C125</f>
        <v>0</v>
      </c>
      <c r="G124">
        <f>IF(B124=0,VLOOKUP(DataSet!A124+1,'Vehicle Availability'!$B$39:$D$62,2),VLOOKUP(DataSet!A124+1,'Vehicle Availability'!$B$39:$D$62,3))</f>
        <v>1</v>
      </c>
      <c r="H124">
        <f t="shared" si="1"/>
        <v>0</v>
      </c>
      <c r="I124" s="105">
        <f>'Marginal Energy Prices'!C122/1000</f>
        <v>8.1884181005925358E-2</v>
      </c>
    </row>
    <row r="125" spans="1:9" x14ac:dyDescent="0.25">
      <c r="A125">
        <f>HourMap!F122</f>
        <v>22</v>
      </c>
      <c r="B125">
        <f>HourMap!H122</f>
        <v>0</v>
      </c>
      <c r="C125">
        <f>'2020 Load Shapes'!A126</f>
        <v>119</v>
      </c>
      <c r="D125">
        <f>'2020 Load Shapes'!B126</f>
        <v>0</v>
      </c>
      <c r="E125">
        <f>IF(B125=0,VLOOKUP(DataSet!A125+1,'Vehicle Availability'!$B$7:$D$30,2),VLOOKUP(DataSet!A125+1,'Vehicle Availability'!$B$7:$D$30,3))</f>
        <v>1</v>
      </c>
      <c r="F125">
        <f>'2020 Load Shapes'!C126</f>
        <v>0</v>
      </c>
      <c r="G125">
        <f>IF(B125=0,VLOOKUP(DataSet!A125+1,'Vehicle Availability'!$B$39:$D$62,2),VLOOKUP(DataSet!A125+1,'Vehicle Availability'!$B$39:$D$62,3))</f>
        <v>1</v>
      </c>
      <c r="H125">
        <f t="shared" si="1"/>
        <v>0</v>
      </c>
      <c r="I125" s="105">
        <f>'Marginal Energy Prices'!C123/1000</f>
        <v>7.6618104116573049E-2</v>
      </c>
    </row>
    <row r="126" spans="1:9" x14ac:dyDescent="0.25">
      <c r="A126">
        <f>HourMap!F123</f>
        <v>23</v>
      </c>
      <c r="B126">
        <f>HourMap!H123</f>
        <v>0</v>
      </c>
      <c r="C126">
        <f>'2020 Load Shapes'!A127</f>
        <v>120</v>
      </c>
      <c r="D126">
        <f>'2020 Load Shapes'!B127</f>
        <v>0</v>
      </c>
      <c r="E126">
        <f>IF(B126=0,VLOOKUP(DataSet!A126+1,'Vehicle Availability'!$B$7:$D$30,2),VLOOKUP(DataSet!A126+1,'Vehicle Availability'!$B$7:$D$30,3))</f>
        <v>1</v>
      </c>
      <c r="F126">
        <f>'2020 Load Shapes'!C127</f>
        <v>0</v>
      </c>
      <c r="G126">
        <f>IF(B126=0,VLOOKUP(DataSet!A126+1,'Vehicle Availability'!$B$39:$D$62,2),VLOOKUP(DataSet!A126+1,'Vehicle Availability'!$B$39:$D$62,3))</f>
        <v>1</v>
      </c>
      <c r="H126">
        <f t="shared" si="1"/>
        <v>0</v>
      </c>
      <c r="I126" s="105">
        <f>'Marginal Energy Prices'!C124/1000</f>
        <v>6.2986613093843249E-2</v>
      </c>
    </row>
    <row r="127" spans="1:9" x14ac:dyDescent="0.25">
      <c r="A127">
        <f>HourMap!F124</f>
        <v>0</v>
      </c>
      <c r="B127">
        <f>HourMap!H124</f>
        <v>0</v>
      </c>
      <c r="C127">
        <f>'2020 Load Shapes'!A128</f>
        <v>121</v>
      </c>
      <c r="D127">
        <f>'2020 Load Shapes'!B128</f>
        <v>0</v>
      </c>
      <c r="E127">
        <f>IF(B127=0,VLOOKUP(DataSet!A127+1,'Vehicle Availability'!$B$7:$D$30,2),VLOOKUP(DataSet!A127+1,'Vehicle Availability'!$B$7:$D$30,3))</f>
        <v>1</v>
      </c>
      <c r="F127">
        <f>'2020 Load Shapes'!C128</f>
        <v>0</v>
      </c>
      <c r="G127">
        <f>IF(B127=0,VLOOKUP(DataSet!A127+1,'Vehicle Availability'!$B$39:$D$62,2),VLOOKUP(DataSet!A127+1,'Vehicle Availability'!$B$39:$D$62,3))</f>
        <v>1</v>
      </c>
      <c r="H127">
        <f t="shared" si="1"/>
        <v>1</v>
      </c>
      <c r="I127" s="105">
        <f>'Marginal Energy Prices'!C125/1000</f>
        <v>5.4628476050011997E-2</v>
      </c>
    </row>
    <row r="128" spans="1:9" x14ac:dyDescent="0.25">
      <c r="A128">
        <f>HourMap!F125</f>
        <v>1</v>
      </c>
      <c r="B128">
        <f>HourMap!H125</f>
        <v>0</v>
      </c>
      <c r="C128">
        <f>'2020 Load Shapes'!A129</f>
        <v>122</v>
      </c>
      <c r="D128">
        <f>'2020 Load Shapes'!B129</f>
        <v>0</v>
      </c>
      <c r="E128">
        <f>IF(B128=0,VLOOKUP(DataSet!A128+1,'Vehicle Availability'!$B$7:$D$30,2),VLOOKUP(DataSet!A128+1,'Vehicle Availability'!$B$7:$D$30,3))</f>
        <v>1</v>
      </c>
      <c r="F128">
        <f>'2020 Load Shapes'!C129</f>
        <v>1.5010526315789483</v>
      </c>
      <c r="G128">
        <f>IF(B128=0,VLOOKUP(DataSet!A128+1,'Vehicle Availability'!$B$39:$D$62,2),VLOOKUP(DataSet!A128+1,'Vehicle Availability'!$B$39:$D$62,3))</f>
        <v>1</v>
      </c>
      <c r="H128">
        <f t="shared" si="1"/>
        <v>1</v>
      </c>
      <c r="I128" s="105">
        <f>'Marginal Energy Prices'!C126/1000</f>
        <v>5.1866928541232517E-2</v>
      </c>
    </row>
    <row r="129" spans="1:9" x14ac:dyDescent="0.25">
      <c r="A129">
        <f>HourMap!F126</f>
        <v>2</v>
      </c>
      <c r="B129">
        <f>HourMap!H126</f>
        <v>0</v>
      </c>
      <c r="C129">
        <f>'2020 Load Shapes'!A130</f>
        <v>123</v>
      </c>
      <c r="D129">
        <f>'2020 Load Shapes'!B130</f>
        <v>6.6</v>
      </c>
      <c r="E129">
        <f>IF(B129=0,VLOOKUP(DataSet!A129+1,'Vehicle Availability'!$B$7:$D$30,2),VLOOKUP(DataSet!A129+1,'Vehicle Availability'!$B$7:$D$30,3))</f>
        <v>1</v>
      </c>
      <c r="F129">
        <f>'2020 Load Shapes'!C130</f>
        <v>3.3</v>
      </c>
      <c r="G129">
        <f>IF(B129=0,VLOOKUP(DataSet!A129+1,'Vehicle Availability'!$B$39:$D$62,2),VLOOKUP(DataSet!A129+1,'Vehicle Availability'!$B$39:$D$62,3))</f>
        <v>1</v>
      </c>
      <c r="H129">
        <f t="shared" si="1"/>
        <v>1</v>
      </c>
      <c r="I129" s="105">
        <f>'Marginal Energy Prices'!C127/1000</f>
        <v>4.9699183959714996E-2</v>
      </c>
    </row>
    <row r="130" spans="1:9" x14ac:dyDescent="0.25">
      <c r="A130">
        <f>HourMap!F127</f>
        <v>3</v>
      </c>
      <c r="B130">
        <f>HourMap!H127</f>
        <v>0</v>
      </c>
      <c r="C130">
        <f>'2020 Load Shapes'!A131</f>
        <v>124</v>
      </c>
      <c r="D130">
        <f>'2020 Load Shapes'!B131</f>
        <v>0</v>
      </c>
      <c r="E130">
        <f>IF(B130=0,VLOOKUP(DataSet!A130+1,'Vehicle Availability'!$B$7:$D$30,2),VLOOKUP(DataSet!A130+1,'Vehicle Availability'!$B$7:$D$30,3))</f>
        <v>1</v>
      </c>
      <c r="F130">
        <f>'2020 Load Shapes'!C131</f>
        <v>3.3</v>
      </c>
      <c r="G130">
        <f>IF(B130=0,VLOOKUP(DataSet!A130+1,'Vehicle Availability'!$B$39:$D$62,2),VLOOKUP(DataSet!A130+1,'Vehicle Availability'!$B$39:$D$62,3))</f>
        <v>1</v>
      </c>
      <c r="H130">
        <f t="shared" si="1"/>
        <v>1</v>
      </c>
      <c r="I130" s="105">
        <f>'Marginal Energy Prices'!C128/1000</f>
        <v>5.027214301280513E-2</v>
      </c>
    </row>
    <row r="131" spans="1:9" x14ac:dyDescent="0.25">
      <c r="A131">
        <f>HourMap!F128</f>
        <v>4</v>
      </c>
      <c r="B131">
        <f>HourMap!H128</f>
        <v>0</v>
      </c>
      <c r="C131">
        <f>'2020 Load Shapes'!A132</f>
        <v>125</v>
      </c>
      <c r="D131">
        <f>'2020 Load Shapes'!B132</f>
        <v>0</v>
      </c>
      <c r="E131">
        <f>IF(B131=0,VLOOKUP(DataSet!A131+1,'Vehicle Availability'!$B$7:$D$30,2),VLOOKUP(DataSet!A131+1,'Vehicle Availability'!$B$7:$D$30,3))</f>
        <v>1</v>
      </c>
      <c r="F131">
        <f>'2020 Load Shapes'!C132</f>
        <v>0</v>
      </c>
      <c r="G131">
        <f>IF(B131=0,VLOOKUP(DataSet!A131+1,'Vehicle Availability'!$B$39:$D$62,2),VLOOKUP(DataSet!A131+1,'Vehicle Availability'!$B$39:$D$62,3))</f>
        <v>1</v>
      </c>
      <c r="H131">
        <f t="shared" si="1"/>
        <v>1</v>
      </c>
      <c r="I131" s="105">
        <f>'Marginal Energy Prices'!C129/1000</f>
        <v>5.4065728112061333E-2</v>
      </c>
    </row>
    <row r="132" spans="1:9" x14ac:dyDescent="0.25">
      <c r="A132">
        <f>HourMap!F129</f>
        <v>5</v>
      </c>
      <c r="B132">
        <f>HourMap!H129</f>
        <v>0</v>
      </c>
      <c r="C132">
        <f>'2020 Load Shapes'!A133</f>
        <v>126</v>
      </c>
      <c r="D132">
        <f>'2020 Load Shapes'!B133</f>
        <v>0</v>
      </c>
      <c r="E132">
        <f>IF(B132=0,VLOOKUP(DataSet!A132+1,'Vehicle Availability'!$B$7:$D$30,2),VLOOKUP(DataSet!A132+1,'Vehicle Availability'!$B$7:$D$30,3))</f>
        <v>1</v>
      </c>
      <c r="F132">
        <f>'2020 Load Shapes'!C133</f>
        <v>0</v>
      </c>
      <c r="G132">
        <f>IF(B132=0,VLOOKUP(DataSet!A132+1,'Vehicle Availability'!$B$39:$D$62,2),VLOOKUP(DataSet!A132+1,'Vehicle Availability'!$B$39:$D$62,3))</f>
        <v>1</v>
      </c>
      <c r="H132">
        <f t="shared" si="1"/>
        <v>1</v>
      </c>
      <c r="I132" s="105">
        <f>'Marginal Energy Prices'!C130/1000</f>
        <v>6.7075898734484773E-2</v>
      </c>
    </row>
    <row r="133" spans="1:9" x14ac:dyDescent="0.25">
      <c r="A133">
        <f>HourMap!F130</f>
        <v>6</v>
      </c>
      <c r="B133">
        <f>HourMap!H130</f>
        <v>0</v>
      </c>
      <c r="C133">
        <f>'2020 Load Shapes'!A134</f>
        <v>127</v>
      </c>
      <c r="D133">
        <f>'2020 Load Shapes'!B134</f>
        <v>0</v>
      </c>
      <c r="E133">
        <f>IF(B133=0,VLOOKUP(DataSet!A133+1,'Vehicle Availability'!$B$7:$D$30,2),VLOOKUP(DataSet!A133+1,'Vehicle Availability'!$B$7:$D$30,3))</f>
        <v>0</v>
      </c>
      <c r="F133">
        <f>'2020 Load Shapes'!C134</f>
        <v>0</v>
      </c>
      <c r="G133">
        <f>IF(B133=0,VLOOKUP(DataSet!A133+1,'Vehicle Availability'!$B$39:$D$62,2),VLOOKUP(DataSet!A133+1,'Vehicle Availability'!$B$39:$D$62,3))</f>
        <v>0</v>
      </c>
      <c r="H133">
        <f t="shared" si="1"/>
        <v>0</v>
      </c>
      <c r="I133" s="105">
        <f>'Marginal Energy Prices'!C131/1000</f>
        <v>7.6919439831086303E-2</v>
      </c>
    </row>
    <row r="134" spans="1:9" x14ac:dyDescent="0.25">
      <c r="A134">
        <f>HourMap!F131</f>
        <v>7</v>
      </c>
      <c r="B134">
        <f>HourMap!H131</f>
        <v>0</v>
      </c>
      <c r="C134">
        <f>'2020 Load Shapes'!A135</f>
        <v>128</v>
      </c>
      <c r="D134">
        <f>'2020 Load Shapes'!B135</f>
        <v>0</v>
      </c>
      <c r="E134">
        <f>IF(B134=0,VLOOKUP(DataSet!A134+1,'Vehicle Availability'!$B$7:$D$30,2),VLOOKUP(DataSet!A134+1,'Vehicle Availability'!$B$7:$D$30,3))</f>
        <v>0</v>
      </c>
      <c r="F134">
        <f>'2020 Load Shapes'!C135</f>
        <v>0</v>
      </c>
      <c r="G134">
        <f>IF(B134=0,VLOOKUP(DataSet!A134+1,'Vehicle Availability'!$B$39:$D$62,2),VLOOKUP(DataSet!A134+1,'Vehicle Availability'!$B$39:$D$62,3))</f>
        <v>0</v>
      </c>
      <c r="H134">
        <f t="shared" si="1"/>
        <v>0</v>
      </c>
      <c r="I134" s="105">
        <f>'Marginal Energy Prices'!C132/1000</f>
        <v>7.7415650818801973E-2</v>
      </c>
    </row>
    <row r="135" spans="1:9" x14ac:dyDescent="0.25">
      <c r="A135">
        <f>HourMap!F132</f>
        <v>8</v>
      </c>
      <c r="B135">
        <f>HourMap!H132</f>
        <v>0</v>
      </c>
      <c r="C135">
        <f>'2020 Load Shapes'!A136</f>
        <v>129</v>
      </c>
      <c r="D135">
        <f>'2020 Load Shapes'!B136</f>
        <v>0</v>
      </c>
      <c r="E135">
        <f>IF(B135=0,VLOOKUP(DataSet!A135+1,'Vehicle Availability'!$B$7:$D$30,2),VLOOKUP(DataSet!A135+1,'Vehicle Availability'!$B$7:$D$30,3))</f>
        <v>0</v>
      </c>
      <c r="F135">
        <f>'2020 Load Shapes'!C136</f>
        <v>0</v>
      </c>
      <c r="G135">
        <f>IF(B135=0,VLOOKUP(DataSet!A135+1,'Vehicle Availability'!$B$39:$D$62,2),VLOOKUP(DataSet!A135+1,'Vehicle Availability'!$B$39:$D$62,3))</f>
        <v>0</v>
      </c>
      <c r="H135">
        <f t="shared" si="1"/>
        <v>0</v>
      </c>
      <c r="I135" s="105">
        <f>'Marginal Energy Prices'!C133/1000</f>
        <v>6.8231091899133678E-2</v>
      </c>
    </row>
    <row r="136" spans="1:9" x14ac:dyDescent="0.25">
      <c r="A136">
        <f>HourMap!F133</f>
        <v>9</v>
      </c>
      <c r="B136">
        <f>HourMap!H133</f>
        <v>0</v>
      </c>
      <c r="C136">
        <f>'2020 Load Shapes'!A137</f>
        <v>130</v>
      </c>
      <c r="D136">
        <f>'2020 Load Shapes'!B137</f>
        <v>0</v>
      </c>
      <c r="E136">
        <f>IF(B136=0,VLOOKUP(DataSet!A136+1,'Vehicle Availability'!$B$7:$D$30,2),VLOOKUP(DataSet!A136+1,'Vehicle Availability'!$B$7:$D$30,3))</f>
        <v>0</v>
      </c>
      <c r="F136">
        <f>'2020 Load Shapes'!C137</f>
        <v>0</v>
      </c>
      <c r="G136">
        <f>IF(B136=0,VLOOKUP(DataSet!A136+1,'Vehicle Availability'!$B$39:$D$62,2),VLOOKUP(DataSet!A136+1,'Vehicle Availability'!$B$39:$D$62,3))</f>
        <v>0</v>
      </c>
      <c r="H136">
        <f t="shared" ref="H136:H199" si="2">IF(B136=0,A136&lt;=5,A136&lt;=13)*1</f>
        <v>0</v>
      </c>
      <c r="I136" s="105">
        <f>'Marginal Energy Prices'!C134/1000</f>
        <v>5.7804397280954586E-2</v>
      </c>
    </row>
    <row r="137" spans="1:9" x14ac:dyDescent="0.25">
      <c r="A137">
        <f>HourMap!F134</f>
        <v>10</v>
      </c>
      <c r="B137">
        <f>HourMap!H134</f>
        <v>0</v>
      </c>
      <c r="C137">
        <f>'2020 Load Shapes'!A138</f>
        <v>131</v>
      </c>
      <c r="D137">
        <f>'2020 Load Shapes'!B138</f>
        <v>0</v>
      </c>
      <c r="E137">
        <f>IF(B137=0,VLOOKUP(DataSet!A137+1,'Vehicle Availability'!$B$7:$D$30,2),VLOOKUP(DataSet!A137+1,'Vehicle Availability'!$B$7:$D$30,3))</f>
        <v>0</v>
      </c>
      <c r="F137">
        <f>'2020 Load Shapes'!C138</f>
        <v>0</v>
      </c>
      <c r="G137">
        <f>IF(B137=0,VLOOKUP(DataSet!A137+1,'Vehicle Availability'!$B$39:$D$62,2),VLOOKUP(DataSet!A137+1,'Vehicle Availability'!$B$39:$D$62,3))</f>
        <v>0</v>
      </c>
      <c r="H137">
        <f t="shared" si="2"/>
        <v>0</v>
      </c>
      <c r="I137" s="105">
        <f>'Marginal Energy Prices'!C135/1000</f>
        <v>5.1556808061753688E-2</v>
      </c>
    </row>
    <row r="138" spans="1:9" x14ac:dyDescent="0.25">
      <c r="A138">
        <f>HourMap!F135</f>
        <v>11</v>
      </c>
      <c r="B138">
        <f>HourMap!H135</f>
        <v>0</v>
      </c>
      <c r="C138">
        <f>'2020 Load Shapes'!A139</f>
        <v>132</v>
      </c>
      <c r="D138">
        <f>'2020 Load Shapes'!B139</f>
        <v>0</v>
      </c>
      <c r="E138">
        <f>IF(B138=0,VLOOKUP(DataSet!A138+1,'Vehicle Availability'!$B$7:$D$30,2),VLOOKUP(DataSet!A138+1,'Vehicle Availability'!$B$7:$D$30,3))</f>
        <v>0</v>
      </c>
      <c r="F138">
        <f>'2020 Load Shapes'!C139</f>
        <v>0</v>
      </c>
      <c r="G138">
        <f>IF(B138=0,VLOOKUP(DataSet!A138+1,'Vehicle Availability'!$B$39:$D$62,2),VLOOKUP(DataSet!A138+1,'Vehicle Availability'!$B$39:$D$62,3))</f>
        <v>0</v>
      </c>
      <c r="H138">
        <f t="shared" si="2"/>
        <v>0</v>
      </c>
      <c r="I138" s="105">
        <f>'Marginal Energy Prices'!C136/1000</f>
        <v>4.9486125467521631E-2</v>
      </c>
    </row>
    <row r="139" spans="1:9" x14ac:dyDescent="0.25">
      <c r="A139">
        <f>HourMap!F136</f>
        <v>12</v>
      </c>
      <c r="B139">
        <f>HourMap!H136</f>
        <v>0</v>
      </c>
      <c r="C139">
        <f>'2020 Load Shapes'!A140</f>
        <v>133</v>
      </c>
      <c r="D139">
        <f>'2020 Load Shapes'!B140</f>
        <v>0</v>
      </c>
      <c r="E139">
        <f>IF(B139=0,VLOOKUP(DataSet!A139+1,'Vehicle Availability'!$B$7:$D$30,2),VLOOKUP(DataSet!A139+1,'Vehicle Availability'!$B$7:$D$30,3))</f>
        <v>0</v>
      </c>
      <c r="F139">
        <f>'2020 Load Shapes'!C140</f>
        <v>0</v>
      </c>
      <c r="G139">
        <f>IF(B139=0,VLOOKUP(DataSet!A139+1,'Vehicle Availability'!$B$39:$D$62,2),VLOOKUP(DataSet!A139+1,'Vehicle Availability'!$B$39:$D$62,3))</f>
        <v>0</v>
      </c>
      <c r="H139">
        <f t="shared" si="2"/>
        <v>0</v>
      </c>
      <c r="I139" s="105">
        <f>'Marginal Energy Prices'!C137/1000</f>
        <v>4.5429489576277501E-2</v>
      </c>
    </row>
    <row r="140" spans="1:9" x14ac:dyDescent="0.25">
      <c r="A140">
        <f>HourMap!F137</f>
        <v>13</v>
      </c>
      <c r="B140">
        <f>HourMap!H137</f>
        <v>0</v>
      </c>
      <c r="C140">
        <f>'2020 Load Shapes'!A141</f>
        <v>134</v>
      </c>
      <c r="D140">
        <f>'2020 Load Shapes'!B141</f>
        <v>0</v>
      </c>
      <c r="E140">
        <f>IF(B140=0,VLOOKUP(DataSet!A140+1,'Vehicle Availability'!$B$7:$D$30,2),VLOOKUP(DataSet!A140+1,'Vehicle Availability'!$B$7:$D$30,3))</f>
        <v>0</v>
      </c>
      <c r="F140">
        <f>'2020 Load Shapes'!C141</f>
        <v>0</v>
      </c>
      <c r="G140">
        <f>IF(B140=0,VLOOKUP(DataSet!A140+1,'Vehicle Availability'!$B$39:$D$62,2),VLOOKUP(DataSet!A140+1,'Vehicle Availability'!$B$39:$D$62,3))</f>
        <v>0</v>
      </c>
      <c r="H140">
        <f t="shared" si="2"/>
        <v>0</v>
      </c>
      <c r="I140" s="105">
        <f>'Marginal Energy Prices'!C138/1000</f>
        <v>4.6539421292836732E-2</v>
      </c>
    </row>
    <row r="141" spans="1:9" x14ac:dyDescent="0.25">
      <c r="A141">
        <f>HourMap!F138</f>
        <v>14</v>
      </c>
      <c r="B141">
        <f>HourMap!H138</f>
        <v>0</v>
      </c>
      <c r="C141">
        <f>'2020 Load Shapes'!A142</f>
        <v>135</v>
      </c>
      <c r="D141">
        <f>'2020 Load Shapes'!B142</f>
        <v>0</v>
      </c>
      <c r="E141">
        <f>IF(B141=0,VLOOKUP(DataSet!A141+1,'Vehicle Availability'!$B$7:$D$30,2),VLOOKUP(DataSet!A141+1,'Vehicle Availability'!$B$7:$D$30,3))</f>
        <v>0</v>
      </c>
      <c r="F141">
        <f>'2020 Load Shapes'!C142</f>
        <v>0</v>
      </c>
      <c r="G141">
        <f>IF(B141=0,VLOOKUP(DataSet!A141+1,'Vehicle Availability'!$B$39:$D$62,2),VLOOKUP(DataSet!A141+1,'Vehicle Availability'!$B$39:$D$62,3))</f>
        <v>0</v>
      </c>
      <c r="H141">
        <f t="shared" si="2"/>
        <v>0</v>
      </c>
      <c r="I141" s="105">
        <f>'Marginal Energy Prices'!C139/1000</f>
        <v>5.159421660439991E-2</v>
      </c>
    </row>
    <row r="142" spans="1:9" x14ac:dyDescent="0.25">
      <c r="A142">
        <f>HourMap!F139</f>
        <v>15</v>
      </c>
      <c r="B142">
        <f>HourMap!H139</f>
        <v>0</v>
      </c>
      <c r="C142">
        <f>'2020 Load Shapes'!A143</f>
        <v>136</v>
      </c>
      <c r="D142">
        <f>'2020 Load Shapes'!B143</f>
        <v>0</v>
      </c>
      <c r="E142">
        <f>IF(B142=0,VLOOKUP(DataSet!A142+1,'Vehicle Availability'!$B$7:$D$30,2),VLOOKUP(DataSet!A142+1,'Vehicle Availability'!$B$7:$D$30,3))</f>
        <v>0</v>
      </c>
      <c r="F142">
        <f>'2020 Load Shapes'!C143</f>
        <v>0</v>
      </c>
      <c r="G142">
        <f>IF(B142=0,VLOOKUP(DataSet!A142+1,'Vehicle Availability'!$B$39:$D$62,2),VLOOKUP(DataSet!A142+1,'Vehicle Availability'!$B$39:$D$62,3))</f>
        <v>0</v>
      </c>
      <c r="H142">
        <f t="shared" si="2"/>
        <v>0</v>
      </c>
      <c r="I142" s="105">
        <f>'Marginal Energy Prices'!C140/1000</f>
        <v>5.8222503031380997E-2</v>
      </c>
    </row>
    <row r="143" spans="1:9" x14ac:dyDescent="0.25">
      <c r="A143">
        <f>HourMap!F140</f>
        <v>16</v>
      </c>
      <c r="B143">
        <f>HourMap!H140</f>
        <v>0</v>
      </c>
      <c r="C143">
        <f>'2020 Load Shapes'!A144</f>
        <v>137</v>
      </c>
      <c r="D143">
        <f>'2020 Load Shapes'!B144</f>
        <v>0</v>
      </c>
      <c r="E143">
        <f>IF(B143=0,VLOOKUP(DataSet!A143+1,'Vehicle Availability'!$B$7:$D$30,2),VLOOKUP(DataSet!A143+1,'Vehicle Availability'!$B$7:$D$30,3))</f>
        <v>0</v>
      </c>
      <c r="F143">
        <f>'2020 Load Shapes'!C144</f>
        <v>0</v>
      </c>
      <c r="G143">
        <f>IF(B143=0,VLOOKUP(DataSet!A143+1,'Vehicle Availability'!$B$39:$D$62,2),VLOOKUP(DataSet!A143+1,'Vehicle Availability'!$B$39:$D$62,3))</f>
        <v>0</v>
      </c>
      <c r="H143">
        <f t="shared" si="2"/>
        <v>0</v>
      </c>
      <c r="I143" s="105">
        <f>'Marginal Energy Prices'!C141/1000</f>
        <v>7.4766700561704924E-2</v>
      </c>
    </row>
    <row r="144" spans="1:9" x14ac:dyDescent="0.25">
      <c r="A144">
        <f>HourMap!F141</f>
        <v>17</v>
      </c>
      <c r="B144">
        <f>HourMap!H141</f>
        <v>0</v>
      </c>
      <c r="C144">
        <f>'2020 Load Shapes'!A145</f>
        <v>138</v>
      </c>
      <c r="D144">
        <f>'2020 Load Shapes'!B145</f>
        <v>0</v>
      </c>
      <c r="E144">
        <f>IF(B144=0,VLOOKUP(DataSet!A144+1,'Vehicle Availability'!$B$7:$D$30,2),VLOOKUP(DataSet!A144+1,'Vehicle Availability'!$B$7:$D$30,3))</f>
        <v>1</v>
      </c>
      <c r="F144">
        <f>'2020 Load Shapes'!C145</f>
        <v>0</v>
      </c>
      <c r="G144">
        <f>IF(B144=0,VLOOKUP(DataSet!A144+1,'Vehicle Availability'!$B$39:$D$62,2),VLOOKUP(DataSet!A144+1,'Vehicle Availability'!$B$39:$D$62,3))</f>
        <v>1</v>
      </c>
      <c r="H144">
        <f t="shared" si="2"/>
        <v>0</v>
      </c>
      <c r="I144" s="105">
        <f>'Marginal Energy Prices'!C142/1000</f>
        <v>9.7853556358454052E-2</v>
      </c>
    </row>
    <row r="145" spans="1:9" x14ac:dyDescent="0.25">
      <c r="A145">
        <f>HourMap!F142</f>
        <v>18</v>
      </c>
      <c r="B145">
        <f>HourMap!H142</f>
        <v>0</v>
      </c>
      <c r="C145">
        <f>'2020 Load Shapes'!A146</f>
        <v>139</v>
      </c>
      <c r="D145">
        <f>'2020 Load Shapes'!B146</f>
        <v>0</v>
      </c>
      <c r="E145">
        <f>IF(B145=0,VLOOKUP(DataSet!A145+1,'Vehicle Availability'!$B$7:$D$30,2),VLOOKUP(DataSet!A145+1,'Vehicle Availability'!$B$7:$D$30,3))</f>
        <v>1</v>
      </c>
      <c r="F145">
        <f>'2020 Load Shapes'!C146</f>
        <v>0</v>
      </c>
      <c r="G145">
        <f>IF(B145=0,VLOOKUP(DataSet!A145+1,'Vehicle Availability'!$B$39:$D$62,2),VLOOKUP(DataSet!A145+1,'Vehicle Availability'!$B$39:$D$62,3))</f>
        <v>1</v>
      </c>
      <c r="H145">
        <f t="shared" si="2"/>
        <v>0</v>
      </c>
      <c r="I145" s="105">
        <f>'Marginal Energy Prices'!C143/1000</f>
        <v>9.5335609025570908E-2</v>
      </c>
    </row>
    <row r="146" spans="1:9" x14ac:dyDescent="0.25">
      <c r="A146">
        <f>HourMap!F143</f>
        <v>19</v>
      </c>
      <c r="B146">
        <f>HourMap!H143</f>
        <v>0</v>
      </c>
      <c r="C146">
        <f>'2020 Load Shapes'!A147</f>
        <v>140</v>
      </c>
      <c r="D146">
        <f>'2020 Load Shapes'!B147</f>
        <v>0</v>
      </c>
      <c r="E146">
        <f>IF(B146=0,VLOOKUP(DataSet!A146+1,'Vehicle Availability'!$B$7:$D$30,2),VLOOKUP(DataSet!A146+1,'Vehicle Availability'!$B$7:$D$30,3))</f>
        <v>1</v>
      </c>
      <c r="F146">
        <f>'2020 Load Shapes'!C147</f>
        <v>0</v>
      </c>
      <c r="G146">
        <f>IF(B146=0,VLOOKUP(DataSet!A146+1,'Vehicle Availability'!$B$39:$D$62,2),VLOOKUP(DataSet!A146+1,'Vehicle Availability'!$B$39:$D$62,3))</f>
        <v>1</v>
      </c>
      <c r="H146">
        <f t="shared" si="2"/>
        <v>0</v>
      </c>
      <c r="I146" s="105">
        <f>'Marginal Energy Prices'!C144/1000</f>
        <v>8.8077706042536563E-2</v>
      </c>
    </row>
    <row r="147" spans="1:9" x14ac:dyDescent="0.25">
      <c r="A147">
        <f>HourMap!F144</f>
        <v>20</v>
      </c>
      <c r="B147">
        <f>HourMap!H144</f>
        <v>0</v>
      </c>
      <c r="C147">
        <f>'2020 Load Shapes'!A148</f>
        <v>141</v>
      </c>
      <c r="D147">
        <f>'2020 Load Shapes'!B148</f>
        <v>0</v>
      </c>
      <c r="E147">
        <f>IF(B147=0,VLOOKUP(DataSet!A147+1,'Vehicle Availability'!$B$7:$D$30,2),VLOOKUP(DataSet!A147+1,'Vehicle Availability'!$B$7:$D$30,3))</f>
        <v>1</v>
      </c>
      <c r="F147">
        <f>'2020 Load Shapes'!C148</f>
        <v>0</v>
      </c>
      <c r="G147">
        <f>IF(B147=0,VLOOKUP(DataSet!A147+1,'Vehicle Availability'!$B$39:$D$62,2),VLOOKUP(DataSet!A147+1,'Vehicle Availability'!$B$39:$D$62,3))</f>
        <v>1</v>
      </c>
      <c r="H147">
        <f t="shared" si="2"/>
        <v>0</v>
      </c>
      <c r="I147" s="105">
        <f>'Marginal Energy Prices'!C145/1000</f>
        <v>8.6090626702850587E-2</v>
      </c>
    </row>
    <row r="148" spans="1:9" x14ac:dyDescent="0.25">
      <c r="A148">
        <f>HourMap!F145</f>
        <v>21</v>
      </c>
      <c r="B148">
        <f>HourMap!H145</f>
        <v>0</v>
      </c>
      <c r="C148">
        <f>'2020 Load Shapes'!A149</f>
        <v>142</v>
      </c>
      <c r="D148">
        <f>'2020 Load Shapes'!B149</f>
        <v>0</v>
      </c>
      <c r="E148">
        <f>IF(B148=0,VLOOKUP(DataSet!A148+1,'Vehicle Availability'!$B$7:$D$30,2),VLOOKUP(DataSet!A148+1,'Vehicle Availability'!$B$7:$D$30,3))</f>
        <v>1</v>
      </c>
      <c r="F148">
        <f>'2020 Load Shapes'!C149</f>
        <v>0</v>
      </c>
      <c r="G148">
        <f>IF(B148=0,VLOOKUP(DataSet!A148+1,'Vehicle Availability'!$B$39:$D$62,2),VLOOKUP(DataSet!A148+1,'Vehicle Availability'!$B$39:$D$62,3))</f>
        <v>1</v>
      </c>
      <c r="H148">
        <f t="shared" si="2"/>
        <v>0</v>
      </c>
      <c r="I148" s="105">
        <f>'Marginal Energy Prices'!C146/1000</f>
        <v>7.4237794129225765E-2</v>
      </c>
    </row>
    <row r="149" spans="1:9" x14ac:dyDescent="0.25">
      <c r="A149">
        <f>HourMap!F146</f>
        <v>22</v>
      </c>
      <c r="B149">
        <f>HourMap!H146</f>
        <v>0</v>
      </c>
      <c r="C149">
        <f>'2020 Load Shapes'!A150</f>
        <v>143</v>
      </c>
      <c r="D149">
        <f>'2020 Load Shapes'!B150</f>
        <v>0</v>
      </c>
      <c r="E149">
        <f>IF(B149=0,VLOOKUP(DataSet!A149+1,'Vehicle Availability'!$B$7:$D$30,2),VLOOKUP(DataSet!A149+1,'Vehicle Availability'!$B$7:$D$30,3))</f>
        <v>1</v>
      </c>
      <c r="F149">
        <f>'2020 Load Shapes'!C150</f>
        <v>0</v>
      </c>
      <c r="G149">
        <f>IF(B149=0,VLOOKUP(DataSet!A149+1,'Vehicle Availability'!$B$39:$D$62,2),VLOOKUP(DataSet!A149+1,'Vehicle Availability'!$B$39:$D$62,3))</f>
        <v>1</v>
      </c>
      <c r="H149">
        <f t="shared" si="2"/>
        <v>0</v>
      </c>
      <c r="I149" s="105">
        <f>'Marginal Energy Prices'!C147/1000</f>
        <v>7.0192817608230734E-2</v>
      </c>
    </row>
    <row r="150" spans="1:9" x14ac:dyDescent="0.25">
      <c r="A150">
        <f>HourMap!F147</f>
        <v>23</v>
      </c>
      <c r="B150">
        <f>HourMap!H147</f>
        <v>0</v>
      </c>
      <c r="C150">
        <f>'2020 Load Shapes'!A151</f>
        <v>144</v>
      </c>
      <c r="D150">
        <f>'2020 Load Shapes'!B151</f>
        <v>0</v>
      </c>
      <c r="E150">
        <f>IF(B150=0,VLOOKUP(DataSet!A150+1,'Vehicle Availability'!$B$7:$D$30,2),VLOOKUP(DataSet!A150+1,'Vehicle Availability'!$B$7:$D$30,3))</f>
        <v>1</v>
      </c>
      <c r="F150">
        <f>'2020 Load Shapes'!C151</f>
        <v>0</v>
      </c>
      <c r="G150">
        <f>IF(B150=0,VLOOKUP(DataSet!A150+1,'Vehicle Availability'!$B$39:$D$62,2),VLOOKUP(DataSet!A150+1,'Vehicle Availability'!$B$39:$D$62,3))</f>
        <v>1</v>
      </c>
      <c r="H150">
        <f t="shared" si="2"/>
        <v>0</v>
      </c>
      <c r="I150" s="105">
        <f>'Marginal Energy Prices'!C148/1000</f>
        <v>6.1866037901881187E-2</v>
      </c>
    </row>
    <row r="151" spans="1:9" x14ac:dyDescent="0.25">
      <c r="A151">
        <f>HourMap!F148</f>
        <v>0</v>
      </c>
      <c r="B151">
        <f>HourMap!H148</f>
        <v>0</v>
      </c>
      <c r="C151">
        <f>'2020 Load Shapes'!A152</f>
        <v>145</v>
      </c>
      <c r="D151">
        <f>'2020 Load Shapes'!B152</f>
        <v>0</v>
      </c>
      <c r="E151">
        <f>IF(B151=0,VLOOKUP(DataSet!A151+1,'Vehicle Availability'!$B$7:$D$30,2),VLOOKUP(DataSet!A151+1,'Vehicle Availability'!$B$7:$D$30,3))</f>
        <v>1</v>
      </c>
      <c r="F151">
        <f>'2020 Load Shapes'!C152</f>
        <v>0</v>
      </c>
      <c r="G151">
        <f>IF(B151=0,VLOOKUP(DataSet!A151+1,'Vehicle Availability'!$B$39:$D$62,2),VLOOKUP(DataSet!A151+1,'Vehicle Availability'!$B$39:$D$62,3))</f>
        <v>1</v>
      </c>
      <c r="H151">
        <f t="shared" si="2"/>
        <v>1</v>
      </c>
      <c r="I151" s="105">
        <f>'Marginal Energy Prices'!C149/1000</f>
        <v>4.9791891064041922E-2</v>
      </c>
    </row>
    <row r="152" spans="1:9" ht="12.75" customHeight="1" x14ac:dyDescent="0.25">
      <c r="A152">
        <f>HourMap!F149</f>
        <v>1</v>
      </c>
      <c r="B152">
        <f>HourMap!H149</f>
        <v>0</v>
      </c>
      <c r="C152">
        <f>'2020 Load Shapes'!A153</f>
        <v>146</v>
      </c>
      <c r="D152">
        <f>'2020 Load Shapes'!B153</f>
        <v>2.4631578947368475</v>
      </c>
      <c r="E152">
        <f>IF(B152=0,VLOOKUP(DataSet!A152+1,'Vehicle Availability'!$B$7:$D$30,2),VLOOKUP(DataSet!A152+1,'Vehicle Availability'!$B$7:$D$30,3))</f>
        <v>1</v>
      </c>
      <c r="F152">
        <f>'2020 Load Shapes'!C153</f>
        <v>3.3</v>
      </c>
      <c r="G152">
        <f>IF(B152=0,VLOOKUP(DataSet!A152+1,'Vehicle Availability'!$B$39:$D$62,2),VLOOKUP(DataSet!A152+1,'Vehicle Availability'!$B$39:$D$62,3))</f>
        <v>1</v>
      </c>
      <c r="H152">
        <f t="shared" si="2"/>
        <v>1</v>
      </c>
      <c r="I152" s="105">
        <f>'Marginal Energy Prices'!C150/1000</f>
        <v>4.9761105081163909E-2</v>
      </c>
    </row>
    <row r="153" spans="1:9" ht="12.75" customHeight="1" x14ac:dyDescent="0.25">
      <c r="A153">
        <f>HourMap!F150</f>
        <v>2</v>
      </c>
      <c r="B153">
        <f>HourMap!H150</f>
        <v>0</v>
      </c>
      <c r="C153">
        <f>'2020 Load Shapes'!A154</f>
        <v>147</v>
      </c>
      <c r="D153">
        <f>'2020 Load Shapes'!B154</f>
        <v>6.6</v>
      </c>
      <c r="E153">
        <f>IF(B153=0,VLOOKUP(DataSet!A153+1,'Vehicle Availability'!$B$7:$D$30,2),VLOOKUP(DataSet!A153+1,'Vehicle Availability'!$B$7:$D$30,3))</f>
        <v>1</v>
      </c>
      <c r="F153">
        <f>'2020 Load Shapes'!C154</f>
        <v>3.3</v>
      </c>
      <c r="G153">
        <f>IF(B153=0,VLOOKUP(DataSet!A153+1,'Vehicle Availability'!$B$39:$D$62,2),VLOOKUP(DataSet!A153+1,'Vehicle Availability'!$B$39:$D$62,3))</f>
        <v>1</v>
      </c>
      <c r="H153">
        <f t="shared" si="2"/>
        <v>1</v>
      </c>
      <c r="I153" s="105">
        <f>'Marginal Energy Prices'!C151/1000</f>
        <v>4.9322089316633233E-2</v>
      </c>
    </row>
    <row r="154" spans="1:9" ht="12.75" customHeight="1" x14ac:dyDescent="0.25">
      <c r="A154">
        <f>HourMap!F151</f>
        <v>3</v>
      </c>
      <c r="B154">
        <f>HourMap!H151</f>
        <v>0</v>
      </c>
      <c r="C154">
        <f>'2020 Load Shapes'!A155</f>
        <v>148</v>
      </c>
      <c r="D154">
        <f>'2020 Load Shapes'!B155</f>
        <v>6.6</v>
      </c>
      <c r="E154">
        <f>IF(B154=0,VLOOKUP(DataSet!A154+1,'Vehicle Availability'!$B$7:$D$30,2),VLOOKUP(DataSet!A154+1,'Vehicle Availability'!$B$7:$D$30,3))</f>
        <v>1</v>
      </c>
      <c r="F154">
        <f>'2020 Load Shapes'!C155</f>
        <v>3.3</v>
      </c>
      <c r="G154">
        <f>IF(B154=0,VLOOKUP(DataSet!A154+1,'Vehicle Availability'!$B$39:$D$62,2),VLOOKUP(DataSet!A154+1,'Vehicle Availability'!$B$39:$D$62,3))</f>
        <v>1</v>
      </c>
      <c r="H154">
        <f t="shared" si="2"/>
        <v>1</v>
      </c>
      <c r="I154" s="105">
        <f>'Marginal Energy Prices'!C152/1000</f>
        <v>4.9007556004608953E-2</v>
      </c>
    </row>
    <row r="155" spans="1:9" ht="12.75" customHeight="1" x14ac:dyDescent="0.25">
      <c r="A155">
        <f>HourMap!F152</f>
        <v>4</v>
      </c>
      <c r="B155">
        <f>HourMap!H152</f>
        <v>0</v>
      </c>
      <c r="C155">
        <f>'2020 Load Shapes'!A156</f>
        <v>149</v>
      </c>
      <c r="D155">
        <f>'2020 Load Shapes'!B156</f>
        <v>0</v>
      </c>
      <c r="E155">
        <f>IF(B155=0,VLOOKUP(DataSet!A155+1,'Vehicle Availability'!$B$7:$D$30,2),VLOOKUP(DataSet!A155+1,'Vehicle Availability'!$B$7:$D$30,3))</f>
        <v>1</v>
      </c>
      <c r="F155">
        <f>'2020 Load Shapes'!C156</f>
        <v>0</v>
      </c>
      <c r="G155">
        <f>IF(B155=0,VLOOKUP(DataSet!A155+1,'Vehicle Availability'!$B$39:$D$62,2),VLOOKUP(DataSet!A155+1,'Vehicle Availability'!$B$39:$D$62,3))</f>
        <v>1</v>
      </c>
      <c r="H155">
        <f t="shared" si="2"/>
        <v>1</v>
      </c>
      <c r="I155" s="105">
        <f>'Marginal Energy Prices'!C153/1000</f>
        <v>5.1594381678951938E-2</v>
      </c>
    </row>
    <row r="156" spans="1:9" ht="12.75" customHeight="1" x14ac:dyDescent="0.25">
      <c r="A156">
        <f>HourMap!F153</f>
        <v>5</v>
      </c>
      <c r="B156">
        <f>HourMap!H153</f>
        <v>0</v>
      </c>
      <c r="C156">
        <f>'2020 Load Shapes'!A157</f>
        <v>150</v>
      </c>
      <c r="D156">
        <f>'2020 Load Shapes'!B157</f>
        <v>0</v>
      </c>
      <c r="E156">
        <f>IF(B156=0,VLOOKUP(DataSet!A156+1,'Vehicle Availability'!$B$7:$D$30,2),VLOOKUP(DataSet!A156+1,'Vehicle Availability'!$B$7:$D$30,3))</f>
        <v>1</v>
      </c>
      <c r="F156">
        <f>'2020 Load Shapes'!C157</f>
        <v>0</v>
      </c>
      <c r="G156">
        <f>IF(B156=0,VLOOKUP(DataSet!A156+1,'Vehicle Availability'!$B$39:$D$62,2),VLOOKUP(DataSet!A156+1,'Vehicle Availability'!$B$39:$D$62,3))</f>
        <v>1</v>
      </c>
      <c r="H156">
        <f t="shared" si="2"/>
        <v>1</v>
      </c>
      <c r="I156" s="105">
        <f>'Marginal Energy Prices'!C154/1000</f>
        <v>5.8438602837656964E-2</v>
      </c>
    </row>
    <row r="157" spans="1:9" ht="12.75" customHeight="1" x14ac:dyDescent="0.25">
      <c r="A157">
        <f>HourMap!F154</f>
        <v>6</v>
      </c>
      <c r="B157">
        <f>HourMap!H154</f>
        <v>0</v>
      </c>
      <c r="C157">
        <f>'2020 Load Shapes'!A158</f>
        <v>151</v>
      </c>
      <c r="D157">
        <f>'2020 Load Shapes'!B158</f>
        <v>0</v>
      </c>
      <c r="E157">
        <f>IF(B157=0,VLOOKUP(DataSet!A157+1,'Vehicle Availability'!$B$7:$D$30,2),VLOOKUP(DataSet!A157+1,'Vehicle Availability'!$B$7:$D$30,3))</f>
        <v>0</v>
      </c>
      <c r="F157">
        <f>'2020 Load Shapes'!C158</f>
        <v>0</v>
      </c>
      <c r="G157">
        <f>IF(B157=0,VLOOKUP(DataSet!A157+1,'Vehicle Availability'!$B$39:$D$62,2),VLOOKUP(DataSet!A157+1,'Vehicle Availability'!$B$39:$D$62,3))</f>
        <v>0</v>
      </c>
      <c r="H157">
        <f t="shared" si="2"/>
        <v>0</v>
      </c>
      <c r="I157" s="105">
        <f>'Marginal Energy Prices'!C155/1000</f>
        <v>7.1142036983025583E-2</v>
      </c>
    </row>
    <row r="158" spans="1:9" ht="12.75" customHeight="1" x14ac:dyDescent="0.25">
      <c r="A158">
        <f>HourMap!F155</f>
        <v>7</v>
      </c>
      <c r="B158">
        <f>HourMap!H155</f>
        <v>0</v>
      </c>
      <c r="C158">
        <f>'2020 Load Shapes'!A159</f>
        <v>152</v>
      </c>
      <c r="D158">
        <f>'2020 Load Shapes'!B159</f>
        <v>0</v>
      </c>
      <c r="E158">
        <f>IF(B158=0,VLOOKUP(DataSet!A158+1,'Vehicle Availability'!$B$7:$D$30,2),VLOOKUP(DataSet!A158+1,'Vehicle Availability'!$B$7:$D$30,3))</f>
        <v>0</v>
      </c>
      <c r="F158">
        <f>'2020 Load Shapes'!C159</f>
        <v>0</v>
      </c>
      <c r="G158">
        <f>IF(B158=0,VLOOKUP(DataSet!A158+1,'Vehicle Availability'!$B$39:$D$62,2),VLOOKUP(DataSet!A158+1,'Vehicle Availability'!$B$39:$D$62,3))</f>
        <v>0</v>
      </c>
      <c r="H158">
        <f t="shared" si="2"/>
        <v>0</v>
      </c>
      <c r="I158" s="105">
        <f>'Marginal Energy Prices'!C156/1000</f>
        <v>7.4559251264730522E-2</v>
      </c>
    </row>
    <row r="159" spans="1:9" ht="12.75" customHeight="1" x14ac:dyDescent="0.25">
      <c r="A159">
        <f>HourMap!F156</f>
        <v>8</v>
      </c>
      <c r="B159">
        <f>HourMap!H156</f>
        <v>0</v>
      </c>
      <c r="C159">
        <f>'2020 Load Shapes'!A160</f>
        <v>153</v>
      </c>
      <c r="D159">
        <f>'2020 Load Shapes'!B160</f>
        <v>0</v>
      </c>
      <c r="E159">
        <f>IF(B159=0,VLOOKUP(DataSet!A159+1,'Vehicle Availability'!$B$7:$D$30,2),VLOOKUP(DataSet!A159+1,'Vehicle Availability'!$B$7:$D$30,3))</f>
        <v>0</v>
      </c>
      <c r="F159">
        <f>'2020 Load Shapes'!C160</f>
        <v>0</v>
      </c>
      <c r="G159">
        <f>IF(B159=0,VLOOKUP(DataSet!A159+1,'Vehicle Availability'!$B$39:$D$62,2),VLOOKUP(DataSet!A159+1,'Vehicle Availability'!$B$39:$D$62,3))</f>
        <v>0</v>
      </c>
      <c r="H159">
        <f t="shared" si="2"/>
        <v>0</v>
      </c>
      <c r="I159" s="105">
        <f>'Marginal Energy Prices'!C157/1000</f>
        <v>6.128483261270775E-2</v>
      </c>
    </row>
    <row r="160" spans="1:9" ht="12.75" customHeight="1" x14ac:dyDescent="0.25">
      <c r="A160">
        <f>HourMap!F157</f>
        <v>9</v>
      </c>
      <c r="B160">
        <f>HourMap!H157</f>
        <v>0</v>
      </c>
      <c r="C160">
        <f>'2020 Load Shapes'!A161</f>
        <v>154</v>
      </c>
      <c r="D160">
        <f>'2020 Load Shapes'!B161</f>
        <v>0</v>
      </c>
      <c r="E160">
        <f>IF(B160=0,VLOOKUP(DataSet!A160+1,'Vehicle Availability'!$B$7:$D$30,2),VLOOKUP(DataSet!A160+1,'Vehicle Availability'!$B$7:$D$30,3))</f>
        <v>0</v>
      </c>
      <c r="F160">
        <f>'2020 Load Shapes'!C161</f>
        <v>0</v>
      </c>
      <c r="G160">
        <f>IF(B160=0,VLOOKUP(DataSet!A160+1,'Vehicle Availability'!$B$39:$D$62,2),VLOOKUP(DataSet!A160+1,'Vehicle Availability'!$B$39:$D$62,3))</f>
        <v>0</v>
      </c>
      <c r="H160">
        <f t="shared" si="2"/>
        <v>0</v>
      </c>
      <c r="I160" s="105">
        <f>'Marginal Energy Prices'!C158/1000</f>
        <v>5.2601991468252854E-2</v>
      </c>
    </row>
    <row r="161" spans="1:9" ht="12.75" customHeight="1" x14ac:dyDescent="0.25">
      <c r="A161">
        <f>HourMap!F158</f>
        <v>10</v>
      </c>
      <c r="B161">
        <f>HourMap!H158</f>
        <v>0</v>
      </c>
      <c r="C161">
        <f>'2020 Load Shapes'!A162</f>
        <v>155</v>
      </c>
      <c r="D161">
        <f>'2020 Load Shapes'!B162</f>
        <v>0</v>
      </c>
      <c r="E161">
        <f>IF(B161=0,VLOOKUP(DataSet!A161+1,'Vehicle Availability'!$B$7:$D$30,2),VLOOKUP(DataSet!A161+1,'Vehicle Availability'!$B$7:$D$30,3))</f>
        <v>0</v>
      </c>
      <c r="F161">
        <f>'2020 Load Shapes'!C162</f>
        <v>0</v>
      </c>
      <c r="G161">
        <f>IF(B161=0,VLOOKUP(DataSet!A161+1,'Vehicle Availability'!$B$39:$D$62,2),VLOOKUP(DataSet!A161+1,'Vehicle Availability'!$B$39:$D$62,3))</f>
        <v>0</v>
      </c>
      <c r="H161">
        <f t="shared" si="2"/>
        <v>0</v>
      </c>
      <c r="I161" s="105">
        <f>'Marginal Energy Prices'!C159/1000</f>
        <v>4.9908064992605958E-2</v>
      </c>
    </row>
    <row r="162" spans="1:9" ht="12.75" customHeight="1" x14ac:dyDescent="0.25">
      <c r="A162">
        <f>HourMap!F159</f>
        <v>11</v>
      </c>
      <c r="B162">
        <f>HourMap!H159</f>
        <v>0</v>
      </c>
      <c r="C162">
        <f>'2020 Load Shapes'!A163</f>
        <v>156</v>
      </c>
      <c r="D162">
        <f>'2020 Load Shapes'!B163</f>
        <v>0</v>
      </c>
      <c r="E162">
        <f>IF(B162=0,VLOOKUP(DataSet!A162+1,'Vehicle Availability'!$B$7:$D$30,2),VLOOKUP(DataSet!A162+1,'Vehicle Availability'!$B$7:$D$30,3))</f>
        <v>0</v>
      </c>
      <c r="F162">
        <f>'2020 Load Shapes'!C163</f>
        <v>0</v>
      </c>
      <c r="G162">
        <f>IF(B162=0,VLOOKUP(DataSet!A162+1,'Vehicle Availability'!$B$39:$D$62,2),VLOOKUP(DataSet!A162+1,'Vehicle Availability'!$B$39:$D$62,3))</f>
        <v>0</v>
      </c>
      <c r="H162">
        <f t="shared" si="2"/>
        <v>0</v>
      </c>
      <c r="I162" s="105">
        <f>'Marginal Energy Prices'!C160/1000</f>
        <v>4.8242705986513153E-2</v>
      </c>
    </row>
    <row r="163" spans="1:9" ht="12.75" customHeight="1" x14ac:dyDescent="0.25">
      <c r="A163">
        <f>HourMap!F160</f>
        <v>12</v>
      </c>
      <c r="B163">
        <f>HourMap!H160</f>
        <v>0</v>
      </c>
      <c r="C163">
        <f>'2020 Load Shapes'!A164</f>
        <v>157</v>
      </c>
      <c r="D163">
        <f>'2020 Load Shapes'!B164</f>
        <v>0</v>
      </c>
      <c r="E163">
        <f>IF(B163=0,VLOOKUP(DataSet!A163+1,'Vehicle Availability'!$B$7:$D$30,2),VLOOKUP(DataSet!A163+1,'Vehicle Availability'!$B$7:$D$30,3))</f>
        <v>0</v>
      </c>
      <c r="F163">
        <f>'2020 Load Shapes'!C164</f>
        <v>0</v>
      </c>
      <c r="G163">
        <f>IF(B163=0,VLOOKUP(DataSet!A163+1,'Vehicle Availability'!$B$39:$D$62,2),VLOOKUP(DataSet!A163+1,'Vehicle Availability'!$B$39:$D$62,3))</f>
        <v>0</v>
      </c>
      <c r="H163">
        <f t="shared" si="2"/>
        <v>0</v>
      </c>
      <c r="I163" s="105">
        <f>'Marginal Energy Prices'!C161/1000</f>
        <v>4.6591927165487219E-2</v>
      </c>
    </row>
    <row r="164" spans="1:9" ht="12.75" customHeight="1" x14ac:dyDescent="0.25">
      <c r="A164">
        <f>HourMap!F161</f>
        <v>13</v>
      </c>
      <c r="B164">
        <f>HourMap!H161</f>
        <v>0</v>
      </c>
      <c r="C164">
        <f>'2020 Load Shapes'!A165</f>
        <v>158</v>
      </c>
      <c r="D164">
        <f>'2020 Load Shapes'!B165</f>
        <v>0</v>
      </c>
      <c r="E164">
        <f>IF(B164=0,VLOOKUP(DataSet!A164+1,'Vehicle Availability'!$B$7:$D$30,2),VLOOKUP(DataSet!A164+1,'Vehicle Availability'!$B$7:$D$30,3))</f>
        <v>0</v>
      </c>
      <c r="F164">
        <f>'2020 Load Shapes'!C165</f>
        <v>0</v>
      </c>
      <c r="G164">
        <f>IF(B164=0,VLOOKUP(DataSet!A164+1,'Vehicle Availability'!$B$39:$D$62,2),VLOOKUP(DataSet!A164+1,'Vehicle Availability'!$B$39:$D$62,3))</f>
        <v>0</v>
      </c>
      <c r="H164">
        <f t="shared" si="2"/>
        <v>0</v>
      </c>
      <c r="I164" s="105">
        <f>'Marginal Energy Prices'!C162/1000</f>
        <v>4.7011228427938929E-2</v>
      </c>
    </row>
    <row r="165" spans="1:9" ht="12.75" customHeight="1" x14ac:dyDescent="0.25">
      <c r="A165">
        <f>HourMap!F162</f>
        <v>14</v>
      </c>
      <c r="B165">
        <f>HourMap!H162</f>
        <v>0</v>
      </c>
      <c r="C165">
        <f>'2020 Load Shapes'!A166</f>
        <v>159</v>
      </c>
      <c r="D165">
        <f>'2020 Load Shapes'!B166</f>
        <v>0</v>
      </c>
      <c r="E165">
        <f>IF(B165=0,VLOOKUP(DataSet!A165+1,'Vehicle Availability'!$B$7:$D$30,2),VLOOKUP(DataSet!A165+1,'Vehicle Availability'!$B$7:$D$30,3))</f>
        <v>0</v>
      </c>
      <c r="F165">
        <f>'2020 Load Shapes'!C166</f>
        <v>0</v>
      </c>
      <c r="G165">
        <f>IF(B165=0,VLOOKUP(DataSet!A165+1,'Vehicle Availability'!$B$39:$D$62,2),VLOOKUP(DataSet!A165+1,'Vehicle Availability'!$B$39:$D$62,3))</f>
        <v>0</v>
      </c>
      <c r="H165">
        <f t="shared" si="2"/>
        <v>0</v>
      </c>
      <c r="I165" s="105">
        <f>'Marginal Energy Prices'!C163/1000</f>
        <v>5.1687638348825095E-2</v>
      </c>
    </row>
    <row r="166" spans="1:9" ht="12.75" customHeight="1" x14ac:dyDescent="0.25">
      <c r="A166">
        <f>HourMap!F163</f>
        <v>15</v>
      </c>
      <c r="B166">
        <f>HourMap!H163</f>
        <v>0</v>
      </c>
      <c r="C166">
        <f>'2020 Load Shapes'!A167</f>
        <v>160</v>
      </c>
      <c r="D166">
        <f>'2020 Load Shapes'!B167</f>
        <v>0</v>
      </c>
      <c r="E166">
        <f>IF(B166=0,VLOOKUP(DataSet!A166+1,'Vehicle Availability'!$B$7:$D$30,2),VLOOKUP(DataSet!A166+1,'Vehicle Availability'!$B$7:$D$30,3))</f>
        <v>0</v>
      </c>
      <c r="F166">
        <f>'2020 Load Shapes'!C167</f>
        <v>0</v>
      </c>
      <c r="G166">
        <f>IF(B166=0,VLOOKUP(DataSet!A166+1,'Vehicle Availability'!$B$39:$D$62,2),VLOOKUP(DataSet!A166+1,'Vehicle Availability'!$B$39:$D$62,3))</f>
        <v>0</v>
      </c>
      <c r="H166">
        <f t="shared" si="2"/>
        <v>0</v>
      </c>
      <c r="I166" s="105">
        <f>'Marginal Energy Prices'!C164/1000</f>
        <v>5.7780270275234774E-2</v>
      </c>
    </row>
    <row r="167" spans="1:9" ht="12.75" customHeight="1" x14ac:dyDescent="0.25">
      <c r="A167">
        <f>HourMap!F164</f>
        <v>16</v>
      </c>
      <c r="B167">
        <f>HourMap!H164</f>
        <v>0</v>
      </c>
      <c r="C167">
        <f>'2020 Load Shapes'!A168</f>
        <v>161</v>
      </c>
      <c r="D167">
        <f>'2020 Load Shapes'!B168</f>
        <v>0</v>
      </c>
      <c r="E167">
        <f>IF(B167=0,VLOOKUP(DataSet!A167+1,'Vehicle Availability'!$B$7:$D$30,2),VLOOKUP(DataSet!A167+1,'Vehicle Availability'!$B$7:$D$30,3))</f>
        <v>0</v>
      </c>
      <c r="F167">
        <f>'2020 Load Shapes'!C168</f>
        <v>0</v>
      </c>
      <c r="G167">
        <f>IF(B167=0,VLOOKUP(DataSet!A167+1,'Vehicle Availability'!$B$39:$D$62,2),VLOOKUP(DataSet!A167+1,'Vehicle Availability'!$B$39:$D$62,3))</f>
        <v>0</v>
      </c>
      <c r="H167">
        <f t="shared" si="2"/>
        <v>0</v>
      </c>
      <c r="I167" s="105">
        <f>'Marginal Energy Prices'!C165/1000</f>
        <v>7.4244450248507288E-2</v>
      </c>
    </row>
    <row r="168" spans="1:9" ht="12.75" customHeight="1" x14ac:dyDescent="0.25">
      <c r="A168">
        <f>HourMap!F165</f>
        <v>17</v>
      </c>
      <c r="B168">
        <f>HourMap!H165</f>
        <v>0</v>
      </c>
      <c r="C168">
        <f>'2020 Load Shapes'!A169</f>
        <v>162</v>
      </c>
      <c r="D168">
        <f>'2020 Load Shapes'!B169</f>
        <v>0</v>
      </c>
      <c r="E168">
        <f>IF(B168=0,VLOOKUP(DataSet!A168+1,'Vehicle Availability'!$B$7:$D$30,2),VLOOKUP(DataSet!A168+1,'Vehicle Availability'!$B$7:$D$30,3))</f>
        <v>1</v>
      </c>
      <c r="F168">
        <f>'2020 Load Shapes'!C169</f>
        <v>0</v>
      </c>
      <c r="G168">
        <f>IF(B168=0,VLOOKUP(DataSet!A168+1,'Vehicle Availability'!$B$39:$D$62,2),VLOOKUP(DataSet!A168+1,'Vehicle Availability'!$B$39:$D$62,3))</f>
        <v>1</v>
      </c>
      <c r="H168">
        <f t="shared" si="2"/>
        <v>0</v>
      </c>
      <c r="I168" s="105">
        <f>'Marginal Energy Prices'!C166/1000</f>
        <v>0.10240251612562155</v>
      </c>
    </row>
    <row r="169" spans="1:9" ht="12.75" customHeight="1" x14ac:dyDescent="0.25">
      <c r="A169">
        <f>HourMap!F166</f>
        <v>18</v>
      </c>
      <c r="B169">
        <f>HourMap!H166</f>
        <v>0</v>
      </c>
      <c r="C169">
        <f>'2020 Load Shapes'!A170</f>
        <v>163</v>
      </c>
      <c r="D169">
        <f>'2020 Load Shapes'!B170</f>
        <v>0</v>
      </c>
      <c r="E169">
        <f>IF(B169=0,VLOOKUP(DataSet!A169+1,'Vehicle Availability'!$B$7:$D$30,2),VLOOKUP(DataSet!A169+1,'Vehicle Availability'!$B$7:$D$30,3))</f>
        <v>1</v>
      </c>
      <c r="F169">
        <f>'2020 Load Shapes'!C170</f>
        <v>0</v>
      </c>
      <c r="G169">
        <f>IF(B169=0,VLOOKUP(DataSet!A169+1,'Vehicle Availability'!$B$39:$D$62,2),VLOOKUP(DataSet!A169+1,'Vehicle Availability'!$B$39:$D$62,3))</f>
        <v>1</v>
      </c>
      <c r="H169">
        <f t="shared" si="2"/>
        <v>0</v>
      </c>
      <c r="I169" s="105">
        <f>'Marginal Energy Prices'!C167/1000</f>
        <v>9.1083332455731747E-2</v>
      </c>
    </row>
    <row r="170" spans="1:9" ht="12.75" customHeight="1" x14ac:dyDescent="0.25">
      <c r="A170">
        <f>HourMap!F167</f>
        <v>19</v>
      </c>
      <c r="B170">
        <f>HourMap!H167</f>
        <v>0</v>
      </c>
      <c r="C170">
        <f>'2020 Load Shapes'!A171</f>
        <v>164</v>
      </c>
      <c r="D170">
        <f>'2020 Load Shapes'!B171</f>
        <v>0</v>
      </c>
      <c r="E170">
        <f>IF(B170=0,VLOOKUP(DataSet!A170+1,'Vehicle Availability'!$B$7:$D$30,2),VLOOKUP(DataSet!A170+1,'Vehicle Availability'!$B$7:$D$30,3))</f>
        <v>1</v>
      </c>
      <c r="F170">
        <f>'2020 Load Shapes'!C171</f>
        <v>0</v>
      </c>
      <c r="G170">
        <f>IF(B170=0,VLOOKUP(DataSet!A170+1,'Vehicle Availability'!$B$39:$D$62,2),VLOOKUP(DataSet!A170+1,'Vehicle Availability'!$B$39:$D$62,3))</f>
        <v>1</v>
      </c>
      <c r="H170">
        <f t="shared" si="2"/>
        <v>0</v>
      </c>
      <c r="I170" s="105">
        <f>'Marginal Energy Prices'!C168/1000</f>
        <v>8.3974313600819694E-2</v>
      </c>
    </row>
    <row r="171" spans="1:9" ht="12.75" customHeight="1" x14ac:dyDescent="0.25">
      <c r="A171">
        <f>HourMap!F168</f>
        <v>20</v>
      </c>
      <c r="B171">
        <f>HourMap!H168</f>
        <v>0</v>
      </c>
      <c r="C171">
        <f>'2020 Load Shapes'!A172</f>
        <v>165</v>
      </c>
      <c r="D171">
        <f>'2020 Load Shapes'!B172</f>
        <v>0</v>
      </c>
      <c r="E171">
        <f>IF(B171=0,VLOOKUP(DataSet!A171+1,'Vehicle Availability'!$B$7:$D$30,2),VLOOKUP(DataSet!A171+1,'Vehicle Availability'!$B$7:$D$30,3))</f>
        <v>1</v>
      </c>
      <c r="F171">
        <f>'2020 Load Shapes'!C172</f>
        <v>0</v>
      </c>
      <c r="G171">
        <f>IF(B171=0,VLOOKUP(DataSet!A171+1,'Vehicle Availability'!$B$39:$D$62,2),VLOOKUP(DataSet!A171+1,'Vehicle Availability'!$B$39:$D$62,3))</f>
        <v>1</v>
      </c>
      <c r="H171">
        <f t="shared" si="2"/>
        <v>0</v>
      </c>
      <c r="I171" s="105">
        <f>'Marginal Energy Prices'!C169/1000</f>
        <v>8.2267240411102685E-2</v>
      </c>
    </row>
    <row r="172" spans="1:9" ht="12.75" customHeight="1" x14ac:dyDescent="0.25">
      <c r="A172">
        <f>HourMap!F169</f>
        <v>21</v>
      </c>
      <c r="B172">
        <f>HourMap!H169</f>
        <v>0</v>
      </c>
      <c r="C172">
        <f>'2020 Load Shapes'!A173</f>
        <v>166</v>
      </c>
      <c r="D172">
        <f>'2020 Load Shapes'!B173</f>
        <v>0</v>
      </c>
      <c r="E172">
        <f>IF(B172=0,VLOOKUP(DataSet!A172+1,'Vehicle Availability'!$B$7:$D$30,2),VLOOKUP(DataSet!A172+1,'Vehicle Availability'!$B$7:$D$30,3))</f>
        <v>1</v>
      </c>
      <c r="F172">
        <f>'2020 Load Shapes'!C173</f>
        <v>0</v>
      </c>
      <c r="G172">
        <f>IF(B172=0,VLOOKUP(DataSet!A172+1,'Vehicle Availability'!$B$39:$D$62,2),VLOOKUP(DataSet!A172+1,'Vehicle Availability'!$B$39:$D$62,3))</f>
        <v>1</v>
      </c>
      <c r="H172">
        <f t="shared" si="2"/>
        <v>0</v>
      </c>
      <c r="I172" s="105">
        <f>'Marginal Energy Prices'!C170/1000</f>
        <v>7.017037477523283E-2</v>
      </c>
    </row>
    <row r="173" spans="1:9" ht="12.75" customHeight="1" x14ac:dyDescent="0.25">
      <c r="A173">
        <f>HourMap!F170</f>
        <v>22</v>
      </c>
      <c r="B173">
        <f>HourMap!H170</f>
        <v>0</v>
      </c>
      <c r="C173">
        <f>'2020 Load Shapes'!A174</f>
        <v>167</v>
      </c>
      <c r="D173">
        <f>'2020 Load Shapes'!B174</f>
        <v>0</v>
      </c>
      <c r="E173">
        <f>IF(B173=0,VLOOKUP(DataSet!A173+1,'Vehicle Availability'!$B$7:$D$30,2),VLOOKUP(DataSet!A173+1,'Vehicle Availability'!$B$7:$D$30,3))</f>
        <v>1</v>
      </c>
      <c r="F173">
        <f>'2020 Load Shapes'!C174</f>
        <v>0</v>
      </c>
      <c r="G173">
        <f>IF(B173=0,VLOOKUP(DataSet!A173+1,'Vehicle Availability'!$B$39:$D$62,2),VLOOKUP(DataSet!A173+1,'Vehicle Availability'!$B$39:$D$62,3))</f>
        <v>1</v>
      </c>
      <c r="H173">
        <f t="shared" si="2"/>
        <v>0</v>
      </c>
      <c r="I173" s="105">
        <f>'Marginal Energy Prices'!C171/1000</f>
        <v>6.6546061477903581E-2</v>
      </c>
    </row>
    <row r="174" spans="1:9" ht="12.75" customHeight="1" x14ac:dyDescent="0.25">
      <c r="A174">
        <f>HourMap!F171</f>
        <v>23</v>
      </c>
      <c r="B174">
        <f>HourMap!H171</f>
        <v>0</v>
      </c>
      <c r="C174">
        <f>'2020 Load Shapes'!A175</f>
        <v>168</v>
      </c>
      <c r="D174">
        <f>'2020 Load Shapes'!B175</f>
        <v>0</v>
      </c>
      <c r="E174">
        <f>IF(B174=0,VLOOKUP(DataSet!A174+1,'Vehicle Availability'!$B$7:$D$30,2),VLOOKUP(DataSet!A174+1,'Vehicle Availability'!$B$7:$D$30,3))</f>
        <v>1</v>
      </c>
      <c r="F174">
        <f>'2020 Load Shapes'!C175</f>
        <v>0</v>
      </c>
      <c r="G174">
        <f>IF(B174=0,VLOOKUP(DataSet!A174+1,'Vehicle Availability'!$B$39:$D$62,2),VLOOKUP(DataSet!A174+1,'Vehicle Availability'!$B$39:$D$62,3))</f>
        <v>1</v>
      </c>
      <c r="H174">
        <f t="shared" si="2"/>
        <v>0</v>
      </c>
      <c r="I174" s="105">
        <f>'Marginal Energy Prices'!C172/1000</f>
        <v>5.8848505637642046E-2</v>
      </c>
    </row>
    <row r="175" spans="1:9" ht="12.75" customHeight="1" x14ac:dyDescent="0.25">
      <c r="A175">
        <f>HourMap!F172</f>
        <v>0</v>
      </c>
      <c r="B175">
        <f>HourMap!H172</f>
        <v>0</v>
      </c>
      <c r="C175">
        <f>'2020 Load Shapes'!A176</f>
        <v>169</v>
      </c>
      <c r="D175">
        <f>'2020 Load Shapes'!B176</f>
        <v>0</v>
      </c>
      <c r="E175">
        <f>IF(B175=0,VLOOKUP(DataSet!A175+1,'Vehicle Availability'!$B$7:$D$30,2),VLOOKUP(DataSet!A175+1,'Vehicle Availability'!$B$7:$D$30,3))</f>
        <v>1</v>
      </c>
      <c r="F175">
        <f>'2020 Load Shapes'!C176</f>
        <v>0</v>
      </c>
      <c r="G175">
        <f>IF(B175=0,VLOOKUP(DataSet!A175+1,'Vehicle Availability'!$B$39:$D$62,2),VLOOKUP(DataSet!A175+1,'Vehicle Availability'!$B$39:$D$62,3))</f>
        <v>1</v>
      </c>
      <c r="H175">
        <f t="shared" si="2"/>
        <v>1</v>
      </c>
      <c r="I175" s="105">
        <f>'Marginal Energy Prices'!C173/1000</f>
        <v>5.1607077387978449E-2</v>
      </c>
    </row>
    <row r="176" spans="1:9" x14ac:dyDescent="0.25">
      <c r="A176">
        <f>HourMap!F173</f>
        <v>1</v>
      </c>
      <c r="B176">
        <f>HourMap!H173</f>
        <v>0</v>
      </c>
      <c r="C176">
        <f>'2020 Load Shapes'!A177</f>
        <v>170</v>
      </c>
      <c r="D176">
        <f>'2020 Load Shapes'!B177</f>
        <v>0</v>
      </c>
      <c r="E176">
        <f>IF(B176=0,VLOOKUP(DataSet!A176+1,'Vehicle Availability'!$B$7:$D$30,2),VLOOKUP(DataSet!A176+1,'Vehicle Availability'!$B$7:$D$30,3))</f>
        <v>1</v>
      </c>
      <c r="F176">
        <f>'2020 Load Shapes'!C177</f>
        <v>3.3</v>
      </c>
      <c r="G176">
        <f>IF(B176=0,VLOOKUP(DataSet!A176+1,'Vehicle Availability'!$B$39:$D$62,2),VLOOKUP(DataSet!A176+1,'Vehicle Availability'!$B$39:$D$62,3))</f>
        <v>1</v>
      </c>
      <c r="H176">
        <f t="shared" si="2"/>
        <v>1</v>
      </c>
      <c r="I176" s="105">
        <f>'Marginal Energy Prices'!C174/1000</f>
        <v>5.0892999992249069E-2</v>
      </c>
    </row>
    <row r="177" spans="1:9" x14ac:dyDescent="0.25">
      <c r="A177">
        <f>HourMap!F174</f>
        <v>2</v>
      </c>
      <c r="B177">
        <f>HourMap!H174</f>
        <v>0</v>
      </c>
      <c r="C177">
        <f>'2020 Load Shapes'!A178</f>
        <v>171</v>
      </c>
      <c r="D177">
        <f>'2020 Load Shapes'!B178</f>
        <v>0</v>
      </c>
      <c r="E177">
        <f>IF(B177=0,VLOOKUP(DataSet!A177+1,'Vehicle Availability'!$B$7:$D$30,2),VLOOKUP(DataSet!A177+1,'Vehicle Availability'!$B$7:$D$30,3))</f>
        <v>1</v>
      </c>
      <c r="F177">
        <f>'2020 Load Shapes'!C178</f>
        <v>3.3</v>
      </c>
      <c r="G177">
        <f>IF(B177=0,VLOOKUP(DataSet!A177+1,'Vehicle Availability'!$B$39:$D$62,2),VLOOKUP(DataSet!A177+1,'Vehicle Availability'!$B$39:$D$62,3))</f>
        <v>1</v>
      </c>
      <c r="H177">
        <f t="shared" si="2"/>
        <v>1</v>
      </c>
      <c r="I177" s="105">
        <f>'Marginal Energy Prices'!C175/1000</f>
        <v>5.0053259979362996E-2</v>
      </c>
    </row>
    <row r="178" spans="1:9" x14ac:dyDescent="0.25">
      <c r="A178">
        <f>HourMap!F175</f>
        <v>3</v>
      </c>
      <c r="B178">
        <f>HourMap!H175</f>
        <v>0</v>
      </c>
      <c r="C178">
        <f>'2020 Load Shapes'!A179</f>
        <v>172</v>
      </c>
      <c r="D178">
        <f>'2020 Load Shapes'!B179</f>
        <v>6.6</v>
      </c>
      <c r="E178">
        <f>IF(B178=0,VLOOKUP(DataSet!A178+1,'Vehicle Availability'!$B$7:$D$30,2),VLOOKUP(DataSet!A178+1,'Vehicle Availability'!$B$7:$D$30,3))</f>
        <v>1</v>
      </c>
      <c r="F178">
        <f>'2020 Load Shapes'!C179</f>
        <v>3.3</v>
      </c>
      <c r="G178">
        <f>IF(B178=0,VLOOKUP(DataSet!A178+1,'Vehicle Availability'!$B$39:$D$62,2),VLOOKUP(DataSet!A178+1,'Vehicle Availability'!$B$39:$D$62,3))</f>
        <v>1</v>
      </c>
      <c r="H178">
        <f t="shared" si="2"/>
        <v>1</v>
      </c>
      <c r="I178" s="105">
        <f>'Marginal Energy Prices'!C176/1000</f>
        <v>4.8931579506876925E-2</v>
      </c>
    </row>
    <row r="179" spans="1:9" x14ac:dyDescent="0.25">
      <c r="A179">
        <f>HourMap!F176</f>
        <v>4</v>
      </c>
      <c r="B179">
        <f>HourMap!H176</f>
        <v>0</v>
      </c>
      <c r="C179">
        <f>'2020 Load Shapes'!A180</f>
        <v>173</v>
      </c>
      <c r="D179">
        <f>'2020 Load Shapes'!B180</f>
        <v>0</v>
      </c>
      <c r="E179">
        <f>IF(B179=0,VLOOKUP(DataSet!A179+1,'Vehicle Availability'!$B$7:$D$30,2),VLOOKUP(DataSet!A179+1,'Vehicle Availability'!$B$7:$D$30,3))</f>
        <v>1</v>
      </c>
      <c r="F179">
        <f>'2020 Load Shapes'!C180</f>
        <v>0.26210526315789567</v>
      </c>
      <c r="G179">
        <f>IF(B179=0,VLOOKUP(DataSet!A179+1,'Vehicle Availability'!$B$39:$D$62,2),VLOOKUP(DataSet!A179+1,'Vehicle Availability'!$B$39:$D$62,3))</f>
        <v>1</v>
      </c>
      <c r="H179">
        <f t="shared" si="2"/>
        <v>1</v>
      </c>
      <c r="I179" s="105">
        <f>'Marginal Energy Prices'!C177/1000</f>
        <v>5.1270650920999687E-2</v>
      </c>
    </row>
    <row r="180" spans="1:9" x14ac:dyDescent="0.25">
      <c r="A180">
        <f>HourMap!F177</f>
        <v>5</v>
      </c>
      <c r="B180">
        <f>HourMap!H177</f>
        <v>0</v>
      </c>
      <c r="C180">
        <f>'2020 Load Shapes'!A181</f>
        <v>174</v>
      </c>
      <c r="D180">
        <f>'2020 Load Shapes'!B181</f>
        <v>0</v>
      </c>
      <c r="E180">
        <f>IF(B180=0,VLOOKUP(DataSet!A180+1,'Vehicle Availability'!$B$7:$D$30,2),VLOOKUP(DataSet!A180+1,'Vehicle Availability'!$B$7:$D$30,3))</f>
        <v>1</v>
      </c>
      <c r="F180">
        <f>'2020 Load Shapes'!C181</f>
        <v>0</v>
      </c>
      <c r="G180">
        <f>IF(B180=0,VLOOKUP(DataSet!A180+1,'Vehicle Availability'!$B$39:$D$62,2),VLOOKUP(DataSet!A180+1,'Vehicle Availability'!$B$39:$D$62,3))</f>
        <v>1</v>
      </c>
      <c r="H180">
        <f t="shared" si="2"/>
        <v>1</v>
      </c>
      <c r="I180" s="105">
        <f>'Marginal Energy Prices'!C178/1000</f>
        <v>5.7585590543228843E-2</v>
      </c>
    </row>
    <row r="181" spans="1:9" x14ac:dyDescent="0.25">
      <c r="A181">
        <f>HourMap!F178</f>
        <v>6</v>
      </c>
      <c r="B181">
        <f>HourMap!H178</f>
        <v>0</v>
      </c>
      <c r="C181">
        <f>'2020 Load Shapes'!A182</f>
        <v>175</v>
      </c>
      <c r="D181">
        <f>'2020 Load Shapes'!B182</f>
        <v>0</v>
      </c>
      <c r="E181">
        <f>IF(B181=0,VLOOKUP(DataSet!A181+1,'Vehicle Availability'!$B$7:$D$30,2),VLOOKUP(DataSet!A181+1,'Vehicle Availability'!$B$7:$D$30,3))</f>
        <v>0</v>
      </c>
      <c r="F181">
        <f>'2020 Load Shapes'!C182</f>
        <v>0</v>
      </c>
      <c r="G181">
        <f>IF(B181=0,VLOOKUP(DataSet!A181+1,'Vehicle Availability'!$B$39:$D$62,2),VLOOKUP(DataSet!A181+1,'Vehicle Availability'!$B$39:$D$62,3))</f>
        <v>0</v>
      </c>
      <c r="H181">
        <f t="shared" si="2"/>
        <v>0</v>
      </c>
      <c r="I181" s="105">
        <f>'Marginal Energy Prices'!C179/1000</f>
        <v>6.9903655983728677E-2</v>
      </c>
    </row>
    <row r="182" spans="1:9" x14ac:dyDescent="0.25">
      <c r="A182">
        <f>HourMap!F179</f>
        <v>7</v>
      </c>
      <c r="B182">
        <f>HourMap!H179</f>
        <v>0</v>
      </c>
      <c r="C182">
        <f>'2020 Load Shapes'!A183</f>
        <v>176</v>
      </c>
      <c r="D182">
        <f>'2020 Load Shapes'!B183</f>
        <v>0</v>
      </c>
      <c r="E182">
        <f>IF(B182=0,VLOOKUP(DataSet!A182+1,'Vehicle Availability'!$B$7:$D$30,2),VLOOKUP(DataSet!A182+1,'Vehicle Availability'!$B$7:$D$30,3))</f>
        <v>0</v>
      </c>
      <c r="F182">
        <f>'2020 Load Shapes'!C183</f>
        <v>0</v>
      </c>
      <c r="G182">
        <f>IF(B182=0,VLOOKUP(DataSet!A182+1,'Vehicle Availability'!$B$39:$D$62,2),VLOOKUP(DataSet!A182+1,'Vehicle Availability'!$B$39:$D$62,3))</f>
        <v>0</v>
      </c>
      <c r="H182">
        <f t="shared" si="2"/>
        <v>0</v>
      </c>
      <c r="I182" s="105">
        <f>'Marginal Energy Prices'!C180/1000</f>
        <v>7.1771936583998816E-2</v>
      </c>
    </row>
    <row r="183" spans="1:9" x14ac:dyDescent="0.25">
      <c r="A183">
        <f>HourMap!F180</f>
        <v>8</v>
      </c>
      <c r="B183">
        <f>HourMap!H180</f>
        <v>0</v>
      </c>
      <c r="C183">
        <f>'2020 Load Shapes'!A184</f>
        <v>177</v>
      </c>
      <c r="D183">
        <f>'2020 Load Shapes'!B184</f>
        <v>0</v>
      </c>
      <c r="E183">
        <f>IF(B183=0,VLOOKUP(DataSet!A183+1,'Vehicle Availability'!$B$7:$D$30,2),VLOOKUP(DataSet!A183+1,'Vehicle Availability'!$B$7:$D$30,3))</f>
        <v>0</v>
      </c>
      <c r="F183">
        <f>'2020 Load Shapes'!C184</f>
        <v>0</v>
      </c>
      <c r="G183">
        <f>IF(B183=0,VLOOKUP(DataSet!A183+1,'Vehicle Availability'!$B$39:$D$62,2),VLOOKUP(DataSet!A183+1,'Vehicle Availability'!$B$39:$D$62,3))</f>
        <v>0</v>
      </c>
      <c r="H183">
        <f t="shared" si="2"/>
        <v>0</v>
      </c>
      <c r="I183" s="105">
        <f>'Marginal Energy Prices'!C181/1000</f>
        <v>6.5376935116435289E-2</v>
      </c>
    </row>
    <row r="184" spans="1:9" x14ac:dyDescent="0.25">
      <c r="A184">
        <f>HourMap!F181</f>
        <v>9</v>
      </c>
      <c r="B184">
        <f>HourMap!H181</f>
        <v>0</v>
      </c>
      <c r="C184">
        <f>'2020 Load Shapes'!A185</f>
        <v>178</v>
      </c>
      <c r="D184">
        <f>'2020 Load Shapes'!B185</f>
        <v>0</v>
      </c>
      <c r="E184">
        <f>IF(B184=0,VLOOKUP(DataSet!A184+1,'Vehicle Availability'!$B$7:$D$30,2),VLOOKUP(DataSet!A184+1,'Vehicle Availability'!$B$7:$D$30,3))</f>
        <v>0</v>
      </c>
      <c r="F184">
        <f>'2020 Load Shapes'!C185</f>
        <v>0</v>
      </c>
      <c r="G184">
        <f>IF(B184=0,VLOOKUP(DataSet!A184+1,'Vehicle Availability'!$B$39:$D$62,2),VLOOKUP(DataSet!A184+1,'Vehicle Availability'!$B$39:$D$62,3))</f>
        <v>0</v>
      </c>
      <c r="H184">
        <f t="shared" si="2"/>
        <v>0</v>
      </c>
      <c r="I184" s="105">
        <f>'Marginal Energy Prices'!C182/1000</f>
        <v>5.6950706543224469E-2</v>
      </c>
    </row>
    <row r="185" spans="1:9" x14ac:dyDescent="0.25">
      <c r="A185">
        <f>HourMap!F182</f>
        <v>10</v>
      </c>
      <c r="B185">
        <f>HourMap!H182</f>
        <v>0</v>
      </c>
      <c r="C185">
        <f>'2020 Load Shapes'!A186</f>
        <v>179</v>
      </c>
      <c r="D185">
        <f>'2020 Load Shapes'!B186</f>
        <v>0</v>
      </c>
      <c r="E185">
        <f>IF(B185=0,VLOOKUP(DataSet!A185+1,'Vehicle Availability'!$B$7:$D$30,2),VLOOKUP(DataSet!A185+1,'Vehicle Availability'!$B$7:$D$30,3))</f>
        <v>0</v>
      </c>
      <c r="F185">
        <f>'2020 Load Shapes'!C186</f>
        <v>0</v>
      </c>
      <c r="G185">
        <f>IF(B185=0,VLOOKUP(DataSet!A185+1,'Vehicle Availability'!$B$39:$D$62,2),VLOOKUP(DataSet!A185+1,'Vehicle Availability'!$B$39:$D$62,3))</f>
        <v>0</v>
      </c>
      <c r="H185">
        <f t="shared" si="2"/>
        <v>0</v>
      </c>
      <c r="I185" s="105">
        <f>'Marginal Energy Prices'!C183/1000</f>
        <v>5.5403406237021564E-2</v>
      </c>
    </row>
    <row r="186" spans="1:9" x14ac:dyDescent="0.25">
      <c r="A186">
        <f>HourMap!F183</f>
        <v>11</v>
      </c>
      <c r="B186">
        <f>HourMap!H183</f>
        <v>0</v>
      </c>
      <c r="C186">
        <f>'2020 Load Shapes'!A187</f>
        <v>180</v>
      </c>
      <c r="D186">
        <f>'2020 Load Shapes'!B187</f>
        <v>0</v>
      </c>
      <c r="E186">
        <f>IF(B186=0,VLOOKUP(DataSet!A186+1,'Vehicle Availability'!$B$7:$D$30,2),VLOOKUP(DataSet!A186+1,'Vehicle Availability'!$B$7:$D$30,3))</f>
        <v>0</v>
      </c>
      <c r="F186">
        <f>'2020 Load Shapes'!C187</f>
        <v>0</v>
      </c>
      <c r="G186">
        <f>IF(B186=0,VLOOKUP(DataSet!A186+1,'Vehicle Availability'!$B$39:$D$62,2),VLOOKUP(DataSet!A186+1,'Vehicle Availability'!$B$39:$D$62,3))</f>
        <v>0</v>
      </c>
      <c r="H186">
        <f t="shared" si="2"/>
        <v>0</v>
      </c>
      <c r="I186" s="105">
        <f>'Marginal Energy Prices'!C184/1000</f>
        <v>5.1280123453576007E-2</v>
      </c>
    </row>
    <row r="187" spans="1:9" x14ac:dyDescent="0.25">
      <c r="A187">
        <f>HourMap!F184</f>
        <v>12</v>
      </c>
      <c r="B187">
        <f>HourMap!H184</f>
        <v>0</v>
      </c>
      <c r="C187">
        <f>'2020 Load Shapes'!A188</f>
        <v>181</v>
      </c>
      <c r="D187">
        <f>'2020 Load Shapes'!B188</f>
        <v>0</v>
      </c>
      <c r="E187">
        <f>IF(B187=0,VLOOKUP(DataSet!A187+1,'Vehicle Availability'!$B$7:$D$30,2),VLOOKUP(DataSet!A187+1,'Vehicle Availability'!$B$7:$D$30,3))</f>
        <v>0</v>
      </c>
      <c r="F187">
        <f>'2020 Load Shapes'!C188</f>
        <v>0</v>
      </c>
      <c r="G187">
        <f>IF(B187=0,VLOOKUP(DataSet!A187+1,'Vehicle Availability'!$B$39:$D$62,2),VLOOKUP(DataSet!A187+1,'Vehicle Availability'!$B$39:$D$62,3))</f>
        <v>0</v>
      </c>
      <c r="H187">
        <f t="shared" si="2"/>
        <v>0</v>
      </c>
      <c r="I187" s="105">
        <f>'Marginal Energy Prices'!C185/1000</f>
        <v>5.1309469359497283E-2</v>
      </c>
    </row>
    <row r="188" spans="1:9" x14ac:dyDescent="0.25">
      <c r="A188">
        <f>HourMap!F185</f>
        <v>13</v>
      </c>
      <c r="B188">
        <f>HourMap!H185</f>
        <v>0</v>
      </c>
      <c r="C188">
        <f>'2020 Load Shapes'!A189</f>
        <v>182</v>
      </c>
      <c r="D188">
        <f>'2020 Load Shapes'!B189</f>
        <v>0</v>
      </c>
      <c r="E188">
        <f>IF(B188=0,VLOOKUP(DataSet!A188+1,'Vehicle Availability'!$B$7:$D$30,2),VLOOKUP(DataSet!A188+1,'Vehicle Availability'!$B$7:$D$30,3))</f>
        <v>0</v>
      </c>
      <c r="F188">
        <f>'2020 Load Shapes'!C189</f>
        <v>0</v>
      </c>
      <c r="G188">
        <f>IF(B188=0,VLOOKUP(DataSet!A188+1,'Vehicle Availability'!$B$39:$D$62,2),VLOOKUP(DataSet!A188+1,'Vehicle Availability'!$B$39:$D$62,3))</f>
        <v>0</v>
      </c>
      <c r="H188">
        <f t="shared" si="2"/>
        <v>0</v>
      </c>
      <c r="I188" s="105">
        <f>'Marginal Energy Prices'!C186/1000</f>
        <v>5.1215482891275574E-2</v>
      </c>
    </row>
    <row r="189" spans="1:9" x14ac:dyDescent="0.25">
      <c r="A189">
        <f>HourMap!F186</f>
        <v>14</v>
      </c>
      <c r="B189">
        <f>HourMap!H186</f>
        <v>0</v>
      </c>
      <c r="C189">
        <f>'2020 Load Shapes'!A190</f>
        <v>183</v>
      </c>
      <c r="D189">
        <f>'2020 Load Shapes'!B190</f>
        <v>0</v>
      </c>
      <c r="E189">
        <f>IF(B189=0,VLOOKUP(DataSet!A189+1,'Vehicle Availability'!$B$7:$D$30,2),VLOOKUP(DataSet!A189+1,'Vehicle Availability'!$B$7:$D$30,3))</f>
        <v>0</v>
      </c>
      <c r="F189">
        <f>'2020 Load Shapes'!C190</f>
        <v>0</v>
      </c>
      <c r="G189">
        <f>IF(B189=0,VLOOKUP(DataSet!A189+1,'Vehicle Availability'!$B$39:$D$62,2),VLOOKUP(DataSet!A189+1,'Vehicle Availability'!$B$39:$D$62,3))</f>
        <v>0</v>
      </c>
      <c r="H189">
        <f t="shared" si="2"/>
        <v>0</v>
      </c>
      <c r="I189" s="105">
        <f>'Marginal Energy Prices'!C187/1000</f>
        <v>5.4144901480616445E-2</v>
      </c>
    </row>
    <row r="190" spans="1:9" x14ac:dyDescent="0.25">
      <c r="A190">
        <f>HourMap!F187</f>
        <v>15</v>
      </c>
      <c r="B190">
        <f>HourMap!H187</f>
        <v>0</v>
      </c>
      <c r="C190">
        <f>'2020 Load Shapes'!A191</f>
        <v>184</v>
      </c>
      <c r="D190">
        <f>'2020 Load Shapes'!B191</f>
        <v>0</v>
      </c>
      <c r="E190">
        <f>IF(B190=0,VLOOKUP(DataSet!A190+1,'Vehicle Availability'!$B$7:$D$30,2),VLOOKUP(DataSet!A190+1,'Vehicle Availability'!$B$7:$D$30,3))</f>
        <v>0</v>
      </c>
      <c r="F190">
        <f>'2020 Load Shapes'!C191</f>
        <v>0</v>
      </c>
      <c r="G190">
        <f>IF(B190=0,VLOOKUP(DataSet!A190+1,'Vehicle Availability'!$B$39:$D$62,2),VLOOKUP(DataSet!A190+1,'Vehicle Availability'!$B$39:$D$62,3))</f>
        <v>0</v>
      </c>
      <c r="H190">
        <f t="shared" si="2"/>
        <v>0</v>
      </c>
      <c r="I190" s="105">
        <f>'Marginal Energy Prices'!C188/1000</f>
        <v>5.948171041240758E-2</v>
      </c>
    </row>
    <row r="191" spans="1:9" x14ac:dyDescent="0.25">
      <c r="A191">
        <f>HourMap!F188</f>
        <v>16</v>
      </c>
      <c r="B191">
        <f>HourMap!H188</f>
        <v>0</v>
      </c>
      <c r="C191">
        <f>'2020 Load Shapes'!A192</f>
        <v>185</v>
      </c>
      <c r="D191">
        <f>'2020 Load Shapes'!B192</f>
        <v>0</v>
      </c>
      <c r="E191">
        <f>IF(B191=0,VLOOKUP(DataSet!A191+1,'Vehicle Availability'!$B$7:$D$30,2),VLOOKUP(DataSet!A191+1,'Vehicle Availability'!$B$7:$D$30,3))</f>
        <v>0</v>
      </c>
      <c r="F191">
        <f>'2020 Load Shapes'!C192</f>
        <v>0</v>
      </c>
      <c r="G191">
        <f>IF(B191=0,VLOOKUP(DataSet!A191+1,'Vehicle Availability'!$B$39:$D$62,2),VLOOKUP(DataSet!A191+1,'Vehicle Availability'!$B$39:$D$62,3))</f>
        <v>0</v>
      </c>
      <c r="H191">
        <f t="shared" si="2"/>
        <v>0</v>
      </c>
      <c r="I191" s="105">
        <f>'Marginal Energy Prices'!C189/1000</f>
        <v>7.1971428120054998E-2</v>
      </c>
    </row>
    <row r="192" spans="1:9" x14ac:dyDescent="0.25">
      <c r="A192">
        <f>HourMap!F189</f>
        <v>17</v>
      </c>
      <c r="B192">
        <f>HourMap!H189</f>
        <v>0</v>
      </c>
      <c r="C192">
        <f>'2020 Load Shapes'!A193</f>
        <v>186</v>
      </c>
      <c r="D192">
        <f>'2020 Load Shapes'!B193</f>
        <v>0</v>
      </c>
      <c r="E192">
        <f>IF(B192=0,VLOOKUP(DataSet!A192+1,'Vehicle Availability'!$B$7:$D$30,2),VLOOKUP(DataSet!A192+1,'Vehicle Availability'!$B$7:$D$30,3))</f>
        <v>1</v>
      </c>
      <c r="F192">
        <f>'2020 Load Shapes'!C193</f>
        <v>0</v>
      </c>
      <c r="G192">
        <f>IF(B192=0,VLOOKUP(DataSet!A192+1,'Vehicle Availability'!$B$39:$D$62,2),VLOOKUP(DataSet!A192+1,'Vehicle Availability'!$B$39:$D$62,3))</f>
        <v>1</v>
      </c>
      <c r="H192">
        <f t="shared" si="2"/>
        <v>0</v>
      </c>
      <c r="I192" s="105">
        <f>'Marginal Energy Prices'!C190/1000</f>
        <v>9.2914935336693899E-2</v>
      </c>
    </row>
    <row r="193" spans="1:9" x14ac:dyDescent="0.25">
      <c r="A193">
        <f>HourMap!F190</f>
        <v>18</v>
      </c>
      <c r="B193">
        <f>HourMap!H190</f>
        <v>0</v>
      </c>
      <c r="C193">
        <f>'2020 Load Shapes'!A194</f>
        <v>187</v>
      </c>
      <c r="D193">
        <f>'2020 Load Shapes'!B194</f>
        <v>0</v>
      </c>
      <c r="E193">
        <f>IF(B193=0,VLOOKUP(DataSet!A193+1,'Vehicle Availability'!$B$7:$D$30,2),VLOOKUP(DataSet!A193+1,'Vehicle Availability'!$B$7:$D$30,3))</f>
        <v>1</v>
      </c>
      <c r="F193">
        <f>'2020 Load Shapes'!C194</f>
        <v>0</v>
      </c>
      <c r="G193">
        <f>IF(B193=0,VLOOKUP(DataSet!A193+1,'Vehicle Availability'!$B$39:$D$62,2),VLOOKUP(DataSet!A193+1,'Vehicle Availability'!$B$39:$D$62,3))</f>
        <v>1</v>
      </c>
      <c r="H193">
        <f t="shared" si="2"/>
        <v>0</v>
      </c>
      <c r="I193" s="105">
        <f>'Marginal Energy Prices'!C191/1000</f>
        <v>9.1082985426574184E-2</v>
      </c>
    </row>
    <row r="194" spans="1:9" x14ac:dyDescent="0.25">
      <c r="A194">
        <f>HourMap!F191</f>
        <v>19</v>
      </c>
      <c r="B194">
        <f>HourMap!H191</f>
        <v>0</v>
      </c>
      <c r="C194">
        <f>'2020 Load Shapes'!A195</f>
        <v>188</v>
      </c>
      <c r="D194">
        <f>'2020 Load Shapes'!B195</f>
        <v>0</v>
      </c>
      <c r="E194">
        <f>IF(B194=0,VLOOKUP(DataSet!A194+1,'Vehicle Availability'!$B$7:$D$30,2),VLOOKUP(DataSet!A194+1,'Vehicle Availability'!$B$7:$D$30,3))</f>
        <v>1</v>
      </c>
      <c r="F194">
        <f>'2020 Load Shapes'!C195</f>
        <v>0</v>
      </c>
      <c r="G194">
        <f>IF(B194=0,VLOOKUP(DataSet!A194+1,'Vehicle Availability'!$B$39:$D$62,2),VLOOKUP(DataSet!A194+1,'Vehicle Availability'!$B$39:$D$62,3))</f>
        <v>1</v>
      </c>
      <c r="H194">
        <f t="shared" si="2"/>
        <v>0</v>
      </c>
      <c r="I194" s="105">
        <f>'Marginal Energy Prices'!C192/1000</f>
        <v>7.9111409306036426E-2</v>
      </c>
    </row>
    <row r="195" spans="1:9" x14ac:dyDescent="0.25">
      <c r="A195">
        <f>HourMap!F192</f>
        <v>20</v>
      </c>
      <c r="B195">
        <f>HourMap!H192</f>
        <v>0</v>
      </c>
      <c r="C195">
        <f>'2020 Load Shapes'!A196</f>
        <v>189</v>
      </c>
      <c r="D195">
        <f>'2020 Load Shapes'!B196</f>
        <v>0</v>
      </c>
      <c r="E195">
        <f>IF(B195=0,VLOOKUP(DataSet!A195+1,'Vehicle Availability'!$B$7:$D$30,2),VLOOKUP(DataSet!A195+1,'Vehicle Availability'!$B$7:$D$30,3))</f>
        <v>1</v>
      </c>
      <c r="F195">
        <f>'2020 Load Shapes'!C196</f>
        <v>0</v>
      </c>
      <c r="G195">
        <f>IF(B195=0,VLOOKUP(DataSet!A195+1,'Vehicle Availability'!$B$39:$D$62,2),VLOOKUP(DataSet!A195+1,'Vehicle Availability'!$B$39:$D$62,3))</f>
        <v>1</v>
      </c>
      <c r="H195">
        <f t="shared" si="2"/>
        <v>0</v>
      </c>
      <c r="I195" s="105">
        <f>'Marginal Energy Prices'!C193/1000</f>
        <v>8.006375878618914E-2</v>
      </c>
    </row>
    <row r="196" spans="1:9" x14ac:dyDescent="0.25">
      <c r="A196">
        <f>HourMap!F193</f>
        <v>21</v>
      </c>
      <c r="B196">
        <f>HourMap!H193</f>
        <v>0</v>
      </c>
      <c r="C196">
        <f>'2020 Load Shapes'!A197</f>
        <v>190</v>
      </c>
      <c r="D196">
        <f>'2020 Load Shapes'!B197</f>
        <v>0</v>
      </c>
      <c r="E196">
        <f>IF(B196=0,VLOOKUP(DataSet!A196+1,'Vehicle Availability'!$B$7:$D$30,2),VLOOKUP(DataSet!A196+1,'Vehicle Availability'!$B$7:$D$30,3))</f>
        <v>1</v>
      </c>
      <c r="F196">
        <f>'2020 Load Shapes'!C197</f>
        <v>0</v>
      </c>
      <c r="G196">
        <f>IF(B196=0,VLOOKUP(DataSet!A196+1,'Vehicle Availability'!$B$39:$D$62,2),VLOOKUP(DataSet!A196+1,'Vehicle Availability'!$B$39:$D$62,3))</f>
        <v>1</v>
      </c>
      <c r="H196">
        <f t="shared" si="2"/>
        <v>0</v>
      </c>
      <c r="I196" s="105">
        <f>'Marginal Energy Prices'!C194/1000</f>
        <v>6.9136848526867703E-2</v>
      </c>
    </row>
    <row r="197" spans="1:9" x14ac:dyDescent="0.25">
      <c r="A197">
        <f>HourMap!F194</f>
        <v>22</v>
      </c>
      <c r="B197">
        <f>HourMap!H194</f>
        <v>0</v>
      </c>
      <c r="C197">
        <f>'2020 Load Shapes'!A198</f>
        <v>191</v>
      </c>
      <c r="D197">
        <f>'2020 Load Shapes'!B198</f>
        <v>0</v>
      </c>
      <c r="E197">
        <f>IF(B197=0,VLOOKUP(DataSet!A197+1,'Vehicle Availability'!$B$7:$D$30,2),VLOOKUP(DataSet!A197+1,'Vehicle Availability'!$B$7:$D$30,3))</f>
        <v>1</v>
      </c>
      <c r="F197">
        <f>'2020 Load Shapes'!C198</f>
        <v>0</v>
      </c>
      <c r="G197">
        <f>IF(B197=0,VLOOKUP(DataSet!A197+1,'Vehicle Availability'!$B$39:$D$62,2),VLOOKUP(DataSet!A197+1,'Vehicle Availability'!$B$39:$D$62,3))</f>
        <v>1</v>
      </c>
      <c r="H197">
        <f t="shared" si="2"/>
        <v>0</v>
      </c>
      <c r="I197" s="105">
        <f>'Marginal Energy Prices'!C195/1000</f>
        <v>6.576407752282723E-2</v>
      </c>
    </row>
    <row r="198" spans="1:9" x14ac:dyDescent="0.25">
      <c r="A198">
        <f>HourMap!F195</f>
        <v>23</v>
      </c>
      <c r="B198">
        <f>HourMap!H195</f>
        <v>0</v>
      </c>
      <c r="C198">
        <f>'2020 Load Shapes'!A199</f>
        <v>192</v>
      </c>
      <c r="D198">
        <f>'2020 Load Shapes'!B199</f>
        <v>0</v>
      </c>
      <c r="E198">
        <f>IF(B198=0,VLOOKUP(DataSet!A198+1,'Vehicle Availability'!$B$7:$D$30,2),VLOOKUP(DataSet!A198+1,'Vehicle Availability'!$B$7:$D$30,3))</f>
        <v>1</v>
      </c>
      <c r="F198">
        <f>'2020 Load Shapes'!C199</f>
        <v>0</v>
      </c>
      <c r="G198">
        <f>IF(B198=0,VLOOKUP(DataSet!A198+1,'Vehicle Availability'!$B$39:$D$62,2),VLOOKUP(DataSet!A198+1,'Vehicle Availability'!$B$39:$D$62,3))</f>
        <v>1</v>
      </c>
      <c r="H198">
        <f t="shared" si="2"/>
        <v>0</v>
      </c>
      <c r="I198" s="105">
        <f>'Marginal Energy Prices'!C196/1000</f>
        <v>5.7203755778466939E-2</v>
      </c>
    </row>
    <row r="199" spans="1:9" x14ac:dyDescent="0.25">
      <c r="A199">
        <f>HourMap!F196</f>
        <v>0</v>
      </c>
      <c r="B199">
        <f>HourMap!H196</f>
        <v>0</v>
      </c>
      <c r="C199">
        <f>'2020 Load Shapes'!A200</f>
        <v>193</v>
      </c>
      <c r="D199">
        <f>'2020 Load Shapes'!B200</f>
        <v>0</v>
      </c>
      <c r="E199">
        <f>IF(B199=0,VLOOKUP(DataSet!A199+1,'Vehicle Availability'!$B$7:$D$30,2),VLOOKUP(DataSet!A199+1,'Vehicle Availability'!$B$7:$D$30,3))</f>
        <v>1</v>
      </c>
      <c r="F199">
        <f>'2020 Load Shapes'!C200</f>
        <v>0</v>
      </c>
      <c r="G199">
        <f>IF(B199=0,VLOOKUP(DataSet!A199+1,'Vehicle Availability'!$B$39:$D$62,2),VLOOKUP(DataSet!A199+1,'Vehicle Availability'!$B$39:$D$62,3))</f>
        <v>1</v>
      </c>
      <c r="H199">
        <f t="shared" si="2"/>
        <v>1</v>
      </c>
      <c r="I199" s="105">
        <f>'Marginal Energy Prices'!C197/1000</f>
        <v>5.4798212083895279E-2</v>
      </c>
    </row>
    <row r="200" spans="1:9" x14ac:dyDescent="0.25">
      <c r="A200">
        <f>HourMap!F197</f>
        <v>1</v>
      </c>
      <c r="B200">
        <f>HourMap!H197</f>
        <v>0</v>
      </c>
      <c r="C200">
        <f>'2020 Load Shapes'!A201</f>
        <v>194</v>
      </c>
      <c r="D200">
        <f>'2020 Load Shapes'!B201</f>
        <v>0</v>
      </c>
      <c r="E200">
        <f>IF(B200=0,VLOOKUP(DataSet!A200+1,'Vehicle Availability'!$B$7:$D$30,2),VLOOKUP(DataSet!A200+1,'Vehicle Availability'!$B$7:$D$30,3))</f>
        <v>1</v>
      </c>
      <c r="F200">
        <f>'2020 Load Shapes'!C201</f>
        <v>0</v>
      </c>
      <c r="G200">
        <f>IF(B200=0,VLOOKUP(DataSet!A200+1,'Vehicle Availability'!$B$39:$D$62,2),VLOOKUP(DataSet!A200+1,'Vehicle Availability'!$B$39:$D$62,3))</f>
        <v>1</v>
      </c>
      <c r="H200">
        <f t="shared" ref="H200:H263" si="3">IF(B200=0,A200&lt;=5,A200&lt;=13)*1</f>
        <v>1</v>
      </c>
      <c r="I200" s="105">
        <f>'Marginal Energy Prices'!C198/1000</f>
        <v>5.1668269723198892E-2</v>
      </c>
    </row>
    <row r="201" spans="1:9" x14ac:dyDescent="0.25">
      <c r="A201">
        <f>HourMap!F198</f>
        <v>2</v>
      </c>
      <c r="B201">
        <f>HourMap!H198</f>
        <v>0</v>
      </c>
      <c r="C201">
        <f>'2020 Load Shapes'!A202</f>
        <v>195</v>
      </c>
      <c r="D201">
        <f>'2020 Load Shapes'!B202</f>
        <v>6.6</v>
      </c>
      <c r="E201">
        <f>IF(B201=0,VLOOKUP(DataSet!A201+1,'Vehicle Availability'!$B$7:$D$30,2),VLOOKUP(DataSet!A201+1,'Vehicle Availability'!$B$7:$D$30,3))</f>
        <v>1</v>
      </c>
      <c r="F201">
        <f>'2020 Load Shapes'!C202</f>
        <v>3.3</v>
      </c>
      <c r="G201">
        <f>IF(B201=0,VLOOKUP(DataSet!A201+1,'Vehicle Availability'!$B$39:$D$62,2),VLOOKUP(DataSet!A201+1,'Vehicle Availability'!$B$39:$D$62,3))</f>
        <v>1</v>
      </c>
      <c r="H201">
        <f t="shared" si="3"/>
        <v>1</v>
      </c>
      <c r="I201" s="105">
        <f>'Marginal Energy Prices'!C199/1000</f>
        <v>4.8766218749533734E-2</v>
      </c>
    </row>
    <row r="202" spans="1:9" x14ac:dyDescent="0.25">
      <c r="A202">
        <f>HourMap!F199</f>
        <v>3</v>
      </c>
      <c r="B202">
        <f>HourMap!H199</f>
        <v>0</v>
      </c>
      <c r="C202">
        <f>'2020 Load Shapes'!A203</f>
        <v>196</v>
      </c>
      <c r="D202">
        <f>'2020 Load Shapes'!B203</f>
        <v>6.6</v>
      </c>
      <c r="E202">
        <f>IF(B202=0,VLOOKUP(DataSet!A202+1,'Vehicle Availability'!$B$7:$D$30,2),VLOOKUP(DataSet!A202+1,'Vehicle Availability'!$B$7:$D$30,3))</f>
        <v>1</v>
      </c>
      <c r="F202">
        <f>'2020 Load Shapes'!C203</f>
        <v>3.3</v>
      </c>
      <c r="G202">
        <f>IF(B202=0,VLOOKUP(DataSet!A202+1,'Vehicle Availability'!$B$39:$D$62,2),VLOOKUP(DataSet!A202+1,'Vehicle Availability'!$B$39:$D$62,3))</f>
        <v>1</v>
      </c>
      <c r="H202">
        <f t="shared" si="3"/>
        <v>1</v>
      </c>
      <c r="I202" s="105">
        <f>'Marginal Energy Prices'!C200/1000</f>
        <v>4.86320378554208E-2</v>
      </c>
    </row>
    <row r="203" spans="1:9" x14ac:dyDescent="0.25">
      <c r="A203">
        <f>HourMap!F200</f>
        <v>4</v>
      </c>
      <c r="B203">
        <f>HourMap!H200</f>
        <v>0</v>
      </c>
      <c r="C203">
        <f>'2020 Load Shapes'!A204</f>
        <v>197</v>
      </c>
      <c r="D203">
        <f>'2020 Load Shapes'!B204</f>
        <v>0</v>
      </c>
      <c r="E203">
        <f>IF(B203=0,VLOOKUP(DataSet!A203+1,'Vehicle Availability'!$B$7:$D$30,2),VLOOKUP(DataSet!A203+1,'Vehicle Availability'!$B$7:$D$30,3))</f>
        <v>1</v>
      </c>
      <c r="F203">
        <f>'2020 Load Shapes'!C204</f>
        <v>3.3</v>
      </c>
      <c r="G203">
        <f>IF(B203=0,VLOOKUP(DataSet!A203+1,'Vehicle Availability'!$B$39:$D$62,2),VLOOKUP(DataSet!A203+1,'Vehicle Availability'!$B$39:$D$62,3))</f>
        <v>1</v>
      </c>
      <c r="H203">
        <f t="shared" si="3"/>
        <v>1</v>
      </c>
      <c r="I203" s="105">
        <f>'Marginal Energy Prices'!C201/1000</f>
        <v>5.1222996166497246E-2</v>
      </c>
    </row>
    <row r="204" spans="1:9" x14ac:dyDescent="0.25">
      <c r="A204">
        <f>HourMap!F201</f>
        <v>5</v>
      </c>
      <c r="B204">
        <f>HourMap!H201</f>
        <v>0</v>
      </c>
      <c r="C204">
        <f>'2020 Load Shapes'!A205</f>
        <v>198</v>
      </c>
      <c r="D204">
        <f>'2020 Load Shapes'!B205</f>
        <v>0</v>
      </c>
      <c r="E204">
        <f>IF(B204=0,VLOOKUP(DataSet!A204+1,'Vehicle Availability'!$B$7:$D$30,2),VLOOKUP(DataSet!A204+1,'Vehicle Availability'!$B$7:$D$30,3))</f>
        <v>1</v>
      </c>
      <c r="F204">
        <f>'2020 Load Shapes'!C205</f>
        <v>0</v>
      </c>
      <c r="G204">
        <f>IF(B204=0,VLOOKUP(DataSet!A204+1,'Vehicle Availability'!$B$39:$D$62,2),VLOOKUP(DataSet!A204+1,'Vehicle Availability'!$B$39:$D$62,3))</f>
        <v>1</v>
      </c>
      <c r="H204">
        <f t="shared" si="3"/>
        <v>1</v>
      </c>
      <c r="I204" s="105">
        <f>'Marginal Energy Prices'!C202/1000</f>
        <v>6.1251942293812894E-2</v>
      </c>
    </row>
    <row r="205" spans="1:9" x14ac:dyDescent="0.25">
      <c r="A205">
        <f>HourMap!F202</f>
        <v>6</v>
      </c>
      <c r="B205">
        <f>HourMap!H202</f>
        <v>0</v>
      </c>
      <c r="C205">
        <f>'2020 Load Shapes'!A206</f>
        <v>199</v>
      </c>
      <c r="D205">
        <f>'2020 Load Shapes'!B206</f>
        <v>0</v>
      </c>
      <c r="E205">
        <f>IF(B205=0,VLOOKUP(DataSet!A205+1,'Vehicle Availability'!$B$7:$D$30,2),VLOOKUP(DataSet!A205+1,'Vehicle Availability'!$B$7:$D$30,3))</f>
        <v>0</v>
      </c>
      <c r="F205">
        <f>'2020 Load Shapes'!C206</f>
        <v>0</v>
      </c>
      <c r="G205">
        <f>IF(B205=0,VLOOKUP(DataSet!A205+1,'Vehicle Availability'!$B$39:$D$62,2),VLOOKUP(DataSet!A205+1,'Vehicle Availability'!$B$39:$D$62,3))</f>
        <v>0</v>
      </c>
      <c r="H205">
        <f t="shared" si="3"/>
        <v>0</v>
      </c>
      <c r="I205" s="105">
        <f>'Marginal Energy Prices'!C203/1000</f>
        <v>7.3940027241563872E-2</v>
      </c>
    </row>
    <row r="206" spans="1:9" x14ac:dyDescent="0.25">
      <c r="A206">
        <f>HourMap!F203</f>
        <v>7</v>
      </c>
      <c r="B206">
        <f>HourMap!H203</f>
        <v>0</v>
      </c>
      <c r="C206">
        <f>'2020 Load Shapes'!A207</f>
        <v>200</v>
      </c>
      <c r="D206">
        <f>'2020 Load Shapes'!B207</f>
        <v>0</v>
      </c>
      <c r="E206">
        <f>IF(B206=0,VLOOKUP(DataSet!A206+1,'Vehicle Availability'!$B$7:$D$30,2),VLOOKUP(DataSet!A206+1,'Vehicle Availability'!$B$7:$D$30,3))</f>
        <v>0</v>
      </c>
      <c r="F206">
        <f>'2020 Load Shapes'!C207</f>
        <v>0</v>
      </c>
      <c r="G206">
        <f>IF(B206=0,VLOOKUP(DataSet!A206+1,'Vehicle Availability'!$B$39:$D$62,2),VLOOKUP(DataSet!A206+1,'Vehicle Availability'!$B$39:$D$62,3))</f>
        <v>0</v>
      </c>
      <c r="H206">
        <f t="shared" si="3"/>
        <v>0</v>
      </c>
      <c r="I206" s="105">
        <f>'Marginal Energy Prices'!C204/1000</f>
        <v>8.1947533607666184E-2</v>
      </c>
    </row>
    <row r="207" spans="1:9" x14ac:dyDescent="0.25">
      <c r="A207">
        <f>HourMap!F204</f>
        <v>8</v>
      </c>
      <c r="B207">
        <f>HourMap!H204</f>
        <v>0</v>
      </c>
      <c r="C207">
        <f>'2020 Load Shapes'!A208</f>
        <v>201</v>
      </c>
      <c r="D207">
        <f>'2020 Load Shapes'!B208</f>
        <v>0</v>
      </c>
      <c r="E207">
        <f>IF(B207=0,VLOOKUP(DataSet!A207+1,'Vehicle Availability'!$B$7:$D$30,2),VLOOKUP(DataSet!A207+1,'Vehicle Availability'!$B$7:$D$30,3))</f>
        <v>0</v>
      </c>
      <c r="F207">
        <f>'2020 Load Shapes'!C208</f>
        <v>0</v>
      </c>
      <c r="G207">
        <f>IF(B207=0,VLOOKUP(DataSet!A207+1,'Vehicle Availability'!$B$39:$D$62,2),VLOOKUP(DataSet!A207+1,'Vehicle Availability'!$B$39:$D$62,3))</f>
        <v>0</v>
      </c>
      <c r="H207">
        <f t="shared" si="3"/>
        <v>0</v>
      </c>
      <c r="I207" s="105">
        <f>'Marginal Energy Prices'!C205/1000</f>
        <v>7.0805046671780614E-2</v>
      </c>
    </row>
    <row r="208" spans="1:9" x14ac:dyDescent="0.25">
      <c r="A208">
        <f>HourMap!F205</f>
        <v>9</v>
      </c>
      <c r="B208">
        <f>HourMap!H205</f>
        <v>0</v>
      </c>
      <c r="C208">
        <f>'2020 Load Shapes'!A209</f>
        <v>202</v>
      </c>
      <c r="D208">
        <f>'2020 Load Shapes'!B209</f>
        <v>0</v>
      </c>
      <c r="E208">
        <f>IF(B208=0,VLOOKUP(DataSet!A208+1,'Vehicle Availability'!$B$7:$D$30,2),VLOOKUP(DataSet!A208+1,'Vehicle Availability'!$B$7:$D$30,3))</f>
        <v>0</v>
      </c>
      <c r="F208">
        <f>'2020 Load Shapes'!C209</f>
        <v>0</v>
      </c>
      <c r="G208">
        <f>IF(B208=0,VLOOKUP(DataSet!A208+1,'Vehicle Availability'!$B$39:$D$62,2),VLOOKUP(DataSet!A208+1,'Vehicle Availability'!$B$39:$D$62,3))</f>
        <v>0</v>
      </c>
      <c r="H208">
        <f t="shared" si="3"/>
        <v>0</v>
      </c>
      <c r="I208" s="105">
        <f>'Marginal Energy Prices'!C206/1000</f>
        <v>6.1994457640912791E-2</v>
      </c>
    </row>
    <row r="209" spans="1:9" x14ac:dyDescent="0.25">
      <c r="A209">
        <f>HourMap!F206</f>
        <v>10</v>
      </c>
      <c r="B209">
        <f>HourMap!H206</f>
        <v>0</v>
      </c>
      <c r="C209">
        <f>'2020 Load Shapes'!A210</f>
        <v>203</v>
      </c>
      <c r="D209">
        <f>'2020 Load Shapes'!B210</f>
        <v>0</v>
      </c>
      <c r="E209">
        <f>IF(B209=0,VLOOKUP(DataSet!A209+1,'Vehicle Availability'!$B$7:$D$30,2),VLOOKUP(DataSet!A209+1,'Vehicle Availability'!$B$7:$D$30,3))</f>
        <v>0</v>
      </c>
      <c r="F209">
        <f>'2020 Load Shapes'!C210</f>
        <v>0</v>
      </c>
      <c r="G209">
        <f>IF(B209=0,VLOOKUP(DataSet!A209+1,'Vehicle Availability'!$B$39:$D$62,2),VLOOKUP(DataSet!A209+1,'Vehicle Availability'!$B$39:$D$62,3))</f>
        <v>0</v>
      </c>
      <c r="H209">
        <f t="shared" si="3"/>
        <v>0</v>
      </c>
      <c r="I209" s="105">
        <f>'Marginal Energy Prices'!C207/1000</f>
        <v>5.8701820698245651E-2</v>
      </c>
    </row>
    <row r="210" spans="1:9" x14ac:dyDescent="0.25">
      <c r="A210">
        <f>HourMap!F207</f>
        <v>11</v>
      </c>
      <c r="B210">
        <f>HourMap!H207</f>
        <v>0</v>
      </c>
      <c r="C210">
        <f>'2020 Load Shapes'!A211</f>
        <v>204</v>
      </c>
      <c r="D210">
        <f>'2020 Load Shapes'!B211</f>
        <v>0</v>
      </c>
      <c r="E210">
        <f>IF(B210=0,VLOOKUP(DataSet!A210+1,'Vehicle Availability'!$B$7:$D$30,2),VLOOKUP(DataSet!A210+1,'Vehicle Availability'!$B$7:$D$30,3))</f>
        <v>0</v>
      </c>
      <c r="F210">
        <f>'2020 Load Shapes'!C211</f>
        <v>0</v>
      </c>
      <c r="G210">
        <f>IF(B210=0,VLOOKUP(DataSet!A210+1,'Vehicle Availability'!$B$39:$D$62,2),VLOOKUP(DataSet!A210+1,'Vehicle Availability'!$B$39:$D$62,3))</f>
        <v>0</v>
      </c>
      <c r="H210">
        <f t="shared" si="3"/>
        <v>0</v>
      </c>
      <c r="I210" s="105">
        <f>'Marginal Energy Prices'!C208/1000</f>
        <v>5.6809993546125183E-2</v>
      </c>
    </row>
    <row r="211" spans="1:9" x14ac:dyDescent="0.25">
      <c r="A211">
        <f>HourMap!F208</f>
        <v>12</v>
      </c>
      <c r="B211">
        <f>HourMap!H208</f>
        <v>0</v>
      </c>
      <c r="C211">
        <f>'2020 Load Shapes'!A212</f>
        <v>205</v>
      </c>
      <c r="D211">
        <f>'2020 Load Shapes'!B212</f>
        <v>0</v>
      </c>
      <c r="E211">
        <f>IF(B211=0,VLOOKUP(DataSet!A211+1,'Vehicle Availability'!$B$7:$D$30,2),VLOOKUP(DataSet!A211+1,'Vehicle Availability'!$B$7:$D$30,3))</f>
        <v>0</v>
      </c>
      <c r="F211">
        <f>'2020 Load Shapes'!C212</f>
        <v>0</v>
      </c>
      <c r="G211">
        <f>IF(B211=0,VLOOKUP(DataSet!A211+1,'Vehicle Availability'!$B$39:$D$62,2),VLOOKUP(DataSet!A211+1,'Vehicle Availability'!$B$39:$D$62,3))</f>
        <v>0</v>
      </c>
      <c r="H211">
        <f t="shared" si="3"/>
        <v>0</v>
      </c>
      <c r="I211" s="105">
        <f>'Marginal Energy Prices'!C209/1000</f>
        <v>5.4778760117421992E-2</v>
      </c>
    </row>
    <row r="212" spans="1:9" x14ac:dyDescent="0.25">
      <c r="A212">
        <f>HourMap!F209</f>
        <v>13</v>
      </c>
      <c r="B212">
        <f>HourMap!H209</f>
        <v>0</v>
      </c>
      <c r="C212">
        <f>'2020 Load Shapes'!A213</f>
        <v>206</v>
      </c>
      <c r="D212">
        <f>'2020 Load Shapes'!B213</f>
        <v>0</v>
      </c>
      <c r="E212">
        <f>IF(B212=0,VLOOKUP(DataSet!A212+1,'Vehicle Availability'!$B$7:$D$30,2),VLOOKUP(DataSet!A212+1,'Vehicle Availability'!$B$7:$D$30,3))</f>
        <v>0</v>
      </c>
      <c r="F212">
        <f>'2020 Load Shapes'!C213</f>
        <v>0</v>
      </c>
      <c r="G212">
        <f>IF(B212=0,VLOOKUP(DataSet!A212+1,'Vehicle Availability'!$B$39:$D$62,2),VLOOKUP(DataSet!A212+1,'Vehicle Availability'!$B$39:$D$62,3))</f>
        <v>0</v>
      </c>
      <c r="H212">
        <f t="shared" si="3"/>
        <v>0</v>
      </c>
      <c r="I212" s="105">
        <f>'Marginal Energy Prices'!C210/1000</f>
        <v>5.3753080331729729E-2</v>
      </c>
    </row>
    <row r="213" spans="1:9" x14ac:dyDescent="0.25">
      <c r="A213">
        <f>HourMap!F210</f>
        <v>14</v>
      </c>
      <c r="B213">
        <f>HourMap!H210</f>
        <v>0</v>
      </c>
      <c r="C213">
        <f>'2020 Load Shapes'!A214</f>
        <v>207</v>
      </c>
      <c r="D213">
        <f>'2020 Load Shapes'!B214</f>
        <v>0</v>
      </c>
      <c r="E213">
        <f>IF(B213=0,VLOOKUP(DataSet!A213+1,'Vehicle Availability'!$B$7:$D$30,2),VLOOKUP(DataSet!A213+1,'Vehicle Availability'!$B$7:$D$30,3))</f>
        <v>0</v>
      </c>
      <c r="F213">
        <f>'2020 Load Shapes'!C214</f>
        <v>0</v>
      </c>
      <c r="G213">
        <f>IF(B213=0,VLOOKUP(DataSet!A213+1,'Vehicle Availability'!$B$39:$D$62,2),VLOOKUP(DataSet!A213+1,'Vehicle Availability'!$B$39:$D$62,3))</f>
        <v>0</v>
      </c>
      <c r="H213">
        <f t="shared" si="3"/>
        <v>0</v>
      </c>
      <c r="I213" s="105">
        <f>'Marginal Energy Prices'!C211/1000</f>
        <v>5.6946077996590239E-2</v>
      </c>
    </row>
    <row r="214" spans="1:9" x14ac:dyDescent="0.25">
      <c r="A214">
        <f>HourMap!F211</f>
        <v>15</v>
      </c>
      <c r="B214">
        <f>HourMap!H211</f>
        <v>0</v>
      </c>
      <c r="C214">
        <f>'2020 Load Shapes'!A215</f>
        <v>208</v>
      </c>
      <c r="D214">
        <f>'2020 Load Shapes'!B215</f>
        <v>0</v>
      </c>
      <c r="E214">
        <f>IF(B214=0,VLOOKUP(DataSet!A214+1,'Vehicle Availability'!$B$7:$D$30,2),VLOOKUP(DataSet!A214+1,'Vehicle Availability'!$B$7:$D$30,3))</f>
        <v>0</v>
      </c>
      <c r="F214">
        <f>'2020 Load Shapes'!C215</f>
        <v>0</v>
      </c>
      <c r="G214">
        <f>IF(B214=0,VLOOKUP(DataSet!A214+1,'Vehicle Availability'!$B$39:$D$62,2),VLOOKUP(DataSet!A214+1,'Vehicle Availability'!$B$39:$D$62,3))</f>
        <v>0</v>
      </c>
      <c r="H214">
        <f t="shared" si="3"/>
        <v>0</v>
      </c>
      <c r="I214" s="105">
        <f>'Marginal Energy Prices'!C212/1000</f>
        <v>6.3314355855280641E-2</v>
      </c>
    </row>
    <row r="215" spans="1:9" x14ac:dyDescent="0.25">
      <c r="A215">
        <f>HourMap!F212</f>
        <v>16</v>
      </c>
      <c r="B215">
        <f>HourMap!H212</f>
        <v>0</v>
      </c>
      <c r="C215">
        <f>'2020 Load Shapes'!A216</f>
        <v>209</v>
      </c>
      <c r="D215">
        <f>'2020 Load Shapes'!B216</f>
        <v>0</v>
      </c>
      <c r="E215">
        <f>IF(B215=0,VLOOKUP(DataSet!A215+1,'Vehicle Availability'!$B$7:$D$30,2),VLOOKUP(DataSet!A215+1,'Vehicle Availability'!$B$7:$D$30,3))</f>
        <v>0</v>
      </c>
      <c r="F215">
        <f>'2020 Load Shapes'!C216</f>
        <v>0</v>
      </c>
      <c r="G215">
        <f>IF(B215=0,VLOOKUP(DataSet!A215+1,'Vehicle Availability'!$B$39:$D$62,2),VLOOKUP(DataSet!A215+1,'Vehicle Availability'!$B$39:$D$62,3))</f>
        <v>0</v>
      </c>
      <c r="H215">
        <f t="shared" si="3"/>
        <v>0</v>
      </c>
      <c r="I215" s="105">
        <f>'Marginal Energy Prices'!C213/1000</f>
        <v>7.5982442347597143E-2</v>
      </c>
    </row>
    <row r="216" spans="1:9" x14ac:dyDescent="0.25">
      <c r="A216">
        <f>HourMap!F213</f>
        <v>17</v>
      </c>
      <c r="B216">
        <f>HourMap!H213</f>
        <v>0</v>
      </c>
      <c r="C216">
        <f>'2020 Load Shapes'!A217</f>
        <v>210</v>
      </c>
      <c r="D216">
        <f>'2020 Load Shapes'!B217</f>
        <v>0</v>
      </c>
      <c r="E216">
        <f>IF(B216=0,VLOOKUP(DataSet!A216+1,'Vehicle Availability'!$B$7:$D$30,2),VLOOKUP(DataSet!A216+1,'Vehicle Availability'!$B$7:$D$30,3))</f>
        <v>1</v>
      </c>
      <c r="F216">
        <f>'2020 Load Shapes'!C217</f>
        <v>0</v>
      </c>
      <c r="G216">
        <f>IF(B216=0,VLOOKUP(DataSet!A216+1,'Vehicle Availability'!$B$39:$D$62,2),VLOOKUP(DataSet!A216+1,'Vehicle Availability'!$B$39:$D$62,3))</f>
        <v>1</v>
      </c>
      <c r="H216">
        <f t="shared" si="3"/>
        <v>0</v>
      </c>
      <c r="I216" s="105">
        <f>'Marginal Energy Prices'!C214/1000</f>
        <v>9.6715177305221223E-2</v>
      </c>
    </row>
    <row r="217" spans="1:9" x14ac:dyDescent="0.25">
      <c r="A217">
        <f>HourMap!F214</f>
        <v>18</v>
      </c>
      <c r="B217">
        <f>HourMap!H214</f>
        <v>0</v>
      </c>
      <c r="C217">
        <f>'2020 Load Shapes'!A218</f>
        <v>211</v>
      </c>
      <c r="D217">
        <f>'2020 Load Shapes'!B218</f>
        <v>0</v>
      </c>
      <c r="E217">
        <f>IF(B217=0,VLOOKUP(DataSet!A217+1,'Vehicle Availability'!$B$7:$D$30,2),VLOOKUP(DataSet!A217+1,'Vehicle Availability'!$B$7:$D$30,3))</f>
        <v>1</v>
      </c>
      <c r="F217">
        <f>'2020 Load Shapes'!C218</f>
        <v>0</v>
      </c>
      <c r="G217">
        <f>IF(B217=0,VLOOKUP(DataSet!A217+1,'Vehicle Availability'!$B$39:$D$62,2),VLOOKUP(DataSet!A217+1,'Vehicle Availability'!$B$39:$D$62,3))</f>
        <v>1</v>
      </c>
      <c r="H217">
        <f t="shared" si="3"/>
        <v>0</v>
      </c>
      <c r="I217" s="105">
        <f>'Marginal Energy Prices'!C215/1000</f>
        <v>9.2637957886085823E-2</v>
      </c>
    </row>
    <row r="218" spans="1:9" x14ac:dyDescent="0.25">
      <c r="A218">
        <f>HourMap!F215</f>
        <v>19</v>
      </c>
      <c r="B218">
        <f>HourMap!H215</f>
        <v>0</v>
      </c>
      <c r="C218">
        <f>'2020 Load Shapes'!A219</f>
        <v>212</v>
      </c>
      <c r="D218">
        <f>'2020 Load Shapes'!B219</f>
        <v>0</v>
      </c>
      <c r="E218">
        <f>IF(B218=0,VLOOKUP(DataSet!A218+1,'Vehicle Availability'!$B$7:$D$30,2),VLOOKUP(DataSet!A218+1,'Vehicle Availability'!$B$7:$D$30,3))</f>
        <v>1</v>
      </c>
      <c r="F218">
        <f>'2020 Load Shapes'!C219</f>
        <v>0</v>
      </c>
      <c r="G218">
        <f>IF(B218=0,VLOOKUP(DataSet!A218+1,'Vehicle Availability'!$B$39:$D$62,2),VLOOKUP(DataSet!A218+1,'Vehicle Availability'!$B$39:$D$62,3))</f>
        <v>1</v>
      </c>
      <c r="H218">
        <f t="shared" si="3"/>
        <v>0</v>
      </c>
      <c r="I218" s="105">
        <f>'Marginal Energy Prices'!C216/1000</f>
        <v>8.1016508411808325E-2</v>
      </c>
    </row>
    <row r="219" spans="1:9" x14ac:dyDescent="0.25">
      <c r="A219">
        <f>HourMap!F216</f>
        <v>20</v>
      </c>
      <c r="B219">
        <f>HourMap!H216</f>
        <v>0</v>
      </c>
      <c r="C219">
        <f>'2020 Load Shapes'!A220</f>
        <v>213</v>
      </c>
      <c r="D219">
        <f>'2020 Load Shapes'!B220</f>
        <v>0</v>
      </c>
      <c r="E219">
        <f>IF(B219=0,VLOOKUP(DataSet!A219+1,'Vehicle Availability'!$B$7:$D$30,2),VLOOKUP(DataSet!A219+1,'Vehicle Availability'!$B$7:$D$30,3))</f>
        <v>1</v>
      </c>
      <c r="F219">
        <f>'2020 Load Shapes'!C220</f>
        <v>0</v>
      </c>
      <c r="G219">
        <f>IF(B219=0,VLOOKUP(DataSet!A219+1,'Vehicle Availability'!$B$39:$D$62,2),VLOOKUP(DataSet!A219+1,'Vehicle Availability'!$B$39:$D$62,3))</f>
        <v>1</v>
      </c>
      <c r="H219">
        <f t="shared" si="3"/>
        <v>0</v>
      </c>
      <c r="I219" s="105">
        <f>'Marginal Energy Prices'!C217/1000</f>
        <v>7.7944743492123866E-2</v>
      </c>
    </row>
    <row r="220" spans="1:9" x14ac:dyDescent="0.25">
      <c r="A220">
        <f>HourMap!F217</f>
        <v>21</v>
      </c>
      <c r="B220">
        <f>HourMap!H217</f>
        <v>0</v>
      </c>
      <c r="C220">
        <f>'2020 Load Shapes'!A221</f>
        <v>214</v>
      </c>
      <c r="D220">
        <f>'2020 Load Shapes'!B221</f>
        <v>0</v>
      </c>
      <c r="E220">
        <f>IF(B220=0,VLOOKUP(DataSet!A220+1,'Vehicle Availability'!$B$7:$D$30,2),VLOOKUP(DataSet!A220+1,'Vehicle Availability'!$B$7:$D$30,3))</f>
        <v>1</v>
      </c>
      <c r="F220">
        <f>'2020 Load Shapes'!C221</f>
        <v>0</v>
      </c>
      <c r="G220">
        <f>IF(B220=0,VLOOKUP(DataSet!A220+1,'Vehicle Availability'!$B$39:$D$62,2),VLOOKUP(DataSet!A220+1,'Vehicle Availability'!$B$39:$D$62,3))</f>
        <v>1</v>
      </c>
      <c r="H220">
        <f t="shared" si="3"/>
        <v>0</v>
      </c>
      <c r="I220" s="105">
        <f>'Marginal Energy Prices'!C218/1000</f>
        <v>6.9628589360030246E-2</v>
      </c>
    </row>
    <row r="221" spans="1:9" x14ac:dyDescent="0.25">
      <c r="A221">
        <f>HourMap!F218</f>
        <v>22</v>
      </c>
      <c r="B221">
        <f>HourMap!H218</f>
        <v>0</v>
      </c>
      <c r="C221">
        <f>'2020 Load Shapes'!A222</f>
        <v>215</v>
      </c>
      <c r="D221">
        <f>'2020 Load Shapes'!B222</f>
        <v>0</v>
      </c>
      <c r="E221">
        <f>IF(B221=0,VLOOKUP(DataSet!A221+1,'Vehicle Availability'!$B$7:$D$30,2),VLOOKUP(DataSet!A221+1,'Vehicle Availability'!$B$7:$D$30,3))</f>
        <v>1</v>
      </c>
      <c r="F221">
        <f>'2020 Load Shapes'!C222</f>
        <v>0</v>
      </c>
      <c r="G221">
        <f>IF(B221=0,VLOOKUP(DataSet!A221+1,'Vehicle Availability'!$B$39:$D$62,2),VLOOKUP(DataSet!A221+1,'Vehicle Availability'!$B$39:$D$62,3))</f>
        <v>1</v>
      </c>
      <c r="H221">
        <f t="shared" si="3"/>
        <v>0</v>
      </c>
      <c r="I221" s="105">
        <f>'Marginal Energy Prices'!C219/1000</f>
        <v>6.7691244882653295E-2</v>
      </c>
    </row>
    <row r="222" spans="1:9" x14ac:dyDescent="0.25">
      <c r="A222">
        <f>HourMap!F219</f>
        <v>23</v>
      </c>
      <c r="B222">
        <f>HourMap!H219</f>
        <v>0</v>
      </c>
      <c r="C222">
        <f>'2020 Load Shapes'!A223</f>
        <v>216</v>
      </c>
      <c r="D222">
        <f>'2020 Load Shapes'!B223</f>
        <v>0</v>
      </c>
      <c r="E222">
        <f>IF(B222=0,VLOOKUP(DataSet!A222+1,'Vehicle Availability'!$B$7:$D$30,2),VLOOKUP(DataSet!A222+1,'Vehicle Availability'!$B$7:$D$30,3))</f>
        <v>1</v>
      </c>
      <c r="F222">
        <f>'2020 Load Shapes'!C223</f>
        <v>0</v>
      </c>
      <c r="G222">
        <f>IF(B222=0,VLOOKUP(DataSet!A222+1,'Vehicle Availability'!$B$39:$D$62,2),VLOOKUP(DataSet!A222+1,'Vehicle Availability'!$B$39:$D$62,3))</f>
        <v>1</v>
      </c>
      <c r="H222">
        <f t="shared" si="3"/>
        <v>0</v>
      </c>
      <c r="I222" s="105">
        <f>'Marginal Energy Prices'!C220/1000</f>
        <v>5.9628118979387364E-2</v>
      </c>
    </row>
    <row r="223" spans="1:9" x14ac:dyDescent="0.25">
      <c r="A223">
        <f>HourMap!F220</f>
        <v>0</v>
      </c>
      <c r="B223">
        <f>HourMap!H220</f>
        <v>1</v>
      </c>
      <c r="C223">
        <f>'2020 Load Shapes'!A224</f>
        <v>217</v>
      </c>
      <c r="D223">
        <f>'2020 Load Shapes'!B224</f>
        <v>0</v>
      </c>
      <c r="E223">
        <f>IF(B223=0,VLOOKUP(DataSet!A223+1,'Vehicle Availability'!$B$7:$D$30,2),VLOOKUP(DataSet!A223+1,'Vehicle Availability'!$B$7:$D$30,3))</f>
        <v>1</v>
      </c>
      <c r="F223">
        <f>'2020 Load Shapes'!C224</f>
        <v>0</v>
      </c>
      <c r="G223">
        <f>IF(B223=0,VLOOKUP(DataSet!A223+1,'Vehicle Availability'!$B$39:$D$62,2),VLOOKUP(DataSet!A223+1,'Vehicle Availability'!$B$39:$D$62,3))</f>
        <v>1</v>
      </c>
      <c r="H223">
        <f t="shared" si="3"/>
        <v>1</v>
      </c>
      <c r="I223" s="105">
        <f>'Marginal Energy Prices'!C221/1000</f>
        <v>5.7193778266910716E-2</v>
      </c>
    </row>
    <row r="224" spans="1:9" x14ac:dyDescent="0.25">
      <c r="A224">
        <f>HourMap!F221</f>
        <v>1</v>
      </c>
      <c r="B224">
        <f>HourMap!H221</f>
        <v>1</v>
      </c>
      <c r="C224">
        <f>'2020 Load Shapes'!A225</f>
        <v>218</v>
      </c>
      <c r="D224">
        <f>'2020 Load Shapes'!B225</f>
        <v>0</v>
      </c>
      <c r="E224">
        <f>IF(B224=0,VLOOKUP(DataSet!A224+1,'Vehicle Availability'!$B$7:$D$30,2),VLOOKUP(DataSet!A224+1,'Vehicle Availability'!$B$7:$D$30,3))</f>
        <v>1</v>
      </c>
      <c r="F224">
        <f>'2020 Load Shapes'!C225</f>
        <v>0</v>
      </c>
      <c r="G224">
        <f>IF(B224=0,VLOOKUP(DataSet!A224+1,'Vehicle Availability'!$B$39:$D$62,2),VLOOKUP(DataSet!A224+1,'Vehicle Availability'!$B$39:$D$62,3))</f>
        <v>1</v>
      </c>
      <c r="H224">
        <f t="shared" si="3"/>
        <v>1</v>
      </c>
      <c r="I224" s="105">
        <f>'Marginal Energy Prices'!C222/1000</f>
        <v>5.6181562176667289E-2</v>
      </c>
    </row>
    <row r="225" spans="1:9" x14ac:dyDescent="0.25">
      <c r="A225">
        <f>HourMap!F222</f>
        <v>2</v>
      </c>
      <c r="B225">
        <f>HourMap!H222</f>
        <v>1</v>
      </c>
      <c r="C225">
        <f>'2020 Load Shapes'!A226</f>
        <v>219</v>
      </c>
      <c r="D225">
        <f>'2020 Load Shapes'!B226</f>
        <v>0</v>
      </c>
      <c r="E225">
        <f>IF(B225=0,VLOOKUP(DataSet!A225+1,'Vehicle Availability'!$B$7:$D$30,2),VLOOKUP(DataSet!A225+1,'Vehicle Availability'!$B$7:$D$30,3))</f>
        <v>1</v>
      </c>
      <c r="F225">
        <f>'2020 Load Shapes'!C226</f>
        <v>3.3</v>
      </c>
      <c r="G225">
        <f>IF(B225=0,VLOOKUP(DataSet!A225+1,'Vehicle Availability'!$B$39:$D$62,2),VLOOKUP(DataSet!A225+1,'Vehicle Availability'!$B$39:$D$62,3))</f>
        <v>1</v>
      </c>
      <c r="H225">
        <f t="shared" si="3"/>
        <v>1</v>
      </c>
      <c r="I225" s="105">
        <f>'Marginal Energy Prices'!C223/1000</f>
        <v>5.2878316873079437E-2</v>
      </c>
    </row>
    <row r="226" spans="1:9" x14ac:dyDescent="0.25">
      <c r="A226">
        <f>HourMap!F223</f>
        <v>3</v>
      </c>
      <c r="B226">
        <f>HourMap!H223</f>
        <v>1</v>
      </c>
      <c r="C226">
        <f>'2020 Load Shapes'!A227</f>
        <v>220</v>
      </c>
      <c r="D226">
        <f>'2020 Load Shapes'!B227</f>
        <v>1.9094736842105289</v>
      </c>
      <c r="E226">
        <f>IF(B226=0,VLOOKUP(DataSet!A226+1,'Vehicle Availability'!$B$7:$D$30,2),VLOOKUP(DataSet!A226+1,'Vehicle Availability'!$B$7:$D$30,3))</f>
        <v>1</v>
      </c>
      <c r="F226">
        <f>'2020 Load Shapes'!C227</f>
        <v>3.3</v>
      </c>
      <c r="G226">
        <f>IF(B226=0,VLOOKUP(DataSet!A226+1,'Vehicle Availability'!$B$39:$D$62,2),VLOOKUP(DataSet!A226+1,'Vehicle Availability'!$B$39:$D$62,3))</f>
        <v>1</v>
      </c>
      <c r="H226">
        <f t="shared" si="3"/>
        <v>1</v>
      </c>
      <c r="I226" s="105">
        <f>'Marginal Energy Prices'!C224/1000</f>
        <v>5.2099861468619613E-2</v>
      </c>
    </row>
    <row r="227" spans="1:9" x14ac:dyDescent="0.25">
      <c r="A227">
        <f>HourMap!F224</f>
        <v>4</v>
      </c>
      <c r="B227">
        <f>HourMap!H224</f>
        <v>1</v>
      </c>
      <c r="C227">
        <f>'2020 Load Shapes'!A228</f>
        <v>221</v>
      </c>
      <c r="D227">
        <f>'2020 Load Shapes'!B228</f>
        <v>0</v>
      </c>
      <c r="E227">
        <f>IF(B227=0,VLOOKUP(DataSet!A227+1,'Vehicle Availability'!$B$7:$D$30,2),VLOOKUP(DataSet!A227+1,'Vehicle Availability'!$B$7:$D$30,3))</f>
        <v>1</v>
      </c>
      <c r="F227">
        <f>'2020 Load Shapes'!C228</f>
        <v>2.9157894736842072</v>
      </c>
      <c r="G227">
        <f>IF(B227=0,VLOOKUP(DataSet!A227+1,'Vehicle Availability'!$B$39:$D$62,2),VLOOKUP(DataSet!A227+1,'Vehicle Availability'!$B$39:$D$62,3))</f>
        <v>1</v>
      </c>
      <c r="H227">
        <f t="shared" si="3"/>
        <v>1</v>
      </c>
      <c r="I227" s="105">
        <f>'Marginal Energy Prices'!C225/1000</f>
        <v>5.2969866036389528E-2</v>
      </c>
    </row>
    <row r="228" spans="1:9" x14ac:dyDescent="0.25">
      <c r="A228">
        <f>HourMap!F225</f>
        <v>5</v>
      </c>
      <c r="B228">
        <f>HourMap!H225</f>
        <v>1</v>
      </c>
      <c r="C228">
        <f>'2020 Load Shapes'!A229</f>
        <v>222</v>
      </c>
      <c r="D228">
        <f>'2020 Load Shapes'!B229</f>
        <v>0</v>
      </c>
      <c r="E228">
        <f>IF(B228=0,VLOOKUP(DataSet!A228+1,'Vehicle Availability'!$B$7:$D$30,2),VLOOKUP(DataSet!A228+1,'Vehicle Availability'!$B$7:$D$30,3))</f>
        <v>1</v>
      </c>
      <c r="F228">
        <f>'2020 Load Shapes'!C229</f>
        <v>0</v>
      </c>
      <c r="G228">
        <f>IF(B228=0,VLOOKUP(DataSet!A228+1,'Vehicle Availability'!$B$39:$D$62,2),VLOOKUP(DataSet!A228+1,'Vehicle Availability'!$B$39:$D$62,3))</f>
        <v>1</v>
      </c>
      <c r="H228">
        <f t="shared" si="3"/>
        <v>1</v>
      </c>
      <c r="I228" s="105">
        <f>'Marginal Energy Prices'!C226/1000</f>
        <v>5.8895597303136066E-2</v>
      </c>
    </row>
    <row r="229" spans="1:9" x14ac:dyDescent="0.25">
      <c r="A229">
        <f>HourMap!F226</f>
        <v>6</v>
      </c>
      <c r="B229">
        <f>HourMap!H226</f>
        <v>1</v>
      </c>
      <c r="C229">
        <f>'2020 Load Shapes'!A230</f>
        <v>223</v>
      </c>
      <c r="D229">
        <f>'2020 Load Shapes'!B230</f>
        <v>0</v>
      </c>
      <c r="E229">
        <f>IF(B229=0,VLOOKUP(DataSet!A229+1,'Vehicle Availability'!$B$7:$D$30,2),VLOOKUP(DataSet!A229+1,'Vehicle Availability'!$B$7:$D$30,3))</f>
        <v>1</v>
      </c>
      <c r="F229">
        <f>'2020 Load Shapes'!C230</f>
        <v>0</v>
      </c>
      <c r="G229">
        <f>IF(B229=0,VLOOKUP(DataSet!A229+1,'Vehicle Availability'!$B$39:$D$62,2),VLOOKUP(DataSet!A229+1,'Vehicle Availability'!$B$39:$D$62,3))</f>
        <v>1</v>
      </c>
      <c r="H229">
        <f t="shared" si="3"/>
        <v>1</v>
      </c>
      <c r="I229" s="105">
        <f>'Marginal Energy Prices'!C227/1000</f>
        <v>5.8993144134969033E-2</v>
      </c>
    </row>
    <row r="230" spans="1:9" x14ac:dyDescent="0.25">
      <c r="A230">
        <f>HourMap!F227</f>
        <v>7</v>
      </c>
      <c r="B230">
        <f>HourMap!H227</f>
        <v>1</v>
      </c>
      <c r="C230">
        <f>'2020 Load Shapes'!A231</f>
        <v>224</v>
      </c>
      <c r="D230">
        <f>'2020 Load Shapes'!B231</f>
        <v>0</v>
      </c>
      <c r="E230">
        <f>IF(B230=0,VLOOKUP(DataSet!A230+1,'Vehicle Availability'!$B$7:$D$30,2),VLOOKUP(DataSet!A230+1,'Vehicle Availability'!$B$7:$D$30,3))</f>
        <v>0</v>
      </c>
      <c r="F230">
        <f>'2020 Load Shapes'!C231</f>
        <v>0</v>
      </c>
      <c r="G230">
        <f>IF(B230=0,VLOOKUP(DataSet!A230+1,'Vehicle Availability'!$B$39:$D$62,2),VLOOKUP(DataSet!A230+1,'Vehicle Availability'!$B$39:$D$62,3))</f>
        <v>1</v>
      </c>
      <c r="H230">
        <f t="shared" si="3"/>
        <v>1</v>
      </c>
      <c r="I230" s="105">
        <f>'Marginal Energy Prices'!C228/1000</f>
        <v>5.8290115434723566E-2</v>
      </c>
    </row>
    <row r="231" spans="1:9" x14ac:dyDescent="0.25">
      <c r="A231">
        <f>HourMap!F228</f>
        <v>8</v>
      </c>
      <c r="B231">
        <f>HourMap!H228</f>
        <v>1</v>
      </c>
      <c r="C231">
        <f>'2020 Load Shapes'!A232</f>
        <v>225</v>
      </c>
      <c r="D231">
        <f>'2020 Load Shapes'!B232</f>
        <v>0</v>
      </c>
      <c r="E231">
        <f>IF(B231=0,VLOOKUP(DataSet!A231+1,'Vehicle Availability'!$B$7:$D$30,2),VLOOKUP(DataSet!A231+1,'Vehicle Availability'!$B$7:$D$30,3))</f>
        <v>1</v>
      </c>
      <c r="F231">
        <f>'2020 Load Shapes'!C232</f>
        <v>0</v>
      </c>
      <c r="G231">
        <f>IF(B231=0,VLOOKUP(DataSet!A231+1,'Vehicle Availability'!$B$39:$D$62,2),VLOOKUP(DataSet!A231+1,'Vehicle Availability'!$B$39:$D$62,3))</f>
        <v>1</v>
      </c>
      <c r="H231">
        <f t="shared" si="3"/>
        <v>1</v>
      </c>
      <c r="I231" s="105">
        <f>'Marginal Energy Prices'!C229/1000</f>
        <v>5.9843992450707068E-2</v>
      </c>
    </row>
    <row r="232" spans="1:9" x14ac:dyDescent="0.25">
      <c r="A232">
        <f>HourMap!F229</f>
        <v>9</v>
      </c>
      <c r="B232">
        <f>HourMap!H229</f>
        <v>1</v>
      </c>
      <c r="C232">
        <f>'2020 Load Shapes'!A233</f>
        <v>226</v>
      </c>
      <c r="D232">
        <f>'2020 Load Shapes'!B233</f>
        <v>0</v>
      </c>
      <c r="E232">
        <f>IF(B232=0,VLOOKUP(DataSet!A232+1,'Vehicle Availability'!$B$7:$D$30,2),VLOOKUP(DataSet!A232+1,'Vehicle Availability'!$B$7:$D$30,3))</f>
        <v>1</v>
      </c>
      <c r="F232">
        <f>'2020 Load Shapes'!C233</f>
        <v>0</v>
      </c>
      <c r="G232">
        <f>IF(B232=0,VLOOKUP(DataSet!A232+1,'Vehicle Availability'!$B$39:$D$62,2),VLOOKUP(DataSet!A232+1,'Vehicle Availability'!$B$39:$D$62,3))</f>
        <v>1</v>
      </c>
      <c r="H232">
        <f t="shared" si="3"/>
        <v>1</v>
      </c>
      <c r="I232" s="105">
        <f>'Marginal Energy Prices'!C230/1000</f>
        <v>5.8128870064967503E-2</v>
      </c>
    </row>
    <row r="233" spans="1:9" x14ac:dyDescent="0.25">
      <c r="A233">
        <f>HourMap!F230</f>
        <v>10</v>
      </c>
      <c r="B233">
        <f>HourMap!H230</f>
        <v>1</v>
      </c>
      <c r="C233">
        <f>'2020 Load Shapes'!A234</f>
        <v>227</v>
      </c>
      <c r="D233">
        <f>'2020 Load Shapes'!B234</f>
        <v>0</v>
      </c>
      <c r="E233">
        <f>IF(B233=0,VLOOKUP(DataSet!A233+1,'Vehicle Availability'!$B$7:$D$30,2),VLOOKUP(DataSet!A233+1,'Vehicle Availability'!$B$7:$D$30,3))</f>
        <v>1</v>
      </c>
      <c r="F233">
        <f>'2020 Load Shapes'!C234</f>
        <v>0</v>
      </c>
      <c r="G233">
        <f>IF(B233=0,VLOOKUP(DataSet!A233+1,'Vehicle Availability'!$B$39:$D$62,2),VLOOKUP(DataSet!A233+1,'Vehicle Availability'!$B$39:$D$62,3))</f>
        <v>1</v>
      </c>
      <c r="H233">
        <f t="shared" si="3"/>
        <v>1</v>
      </c>
      <c r="I233" s="105">
        <f>'Marginal Energy Prices'!C231/1000</f>
        <v>5.6972340608778531E-2</v>
      </c>
    </row>
    <row r="234" spans="1:9" x14ac:dyDescent="0.25">
      <c r="A234">
        <f>HourMap!F231</f>
        <v>11</v>
      </c>
      <c r="B234">
        <f>HourMap!H231</f>
        <v>1</v>
      </c>
      <c r="C234">
        <f>'2020 Load Shapes'!A235</f>
        <v>228</v>
      </c>
      <c r="D234">
        <f>'2020 Load Shapes'!B235</f>
        <v>0</v>
      </c>
      <c r="E234">
        <f>IF(B234=0,VLOOKUP(DataSet!A234+1,'Vehicle Availability'!$B$7:$D$30,2),VLOOKUP(DataSet!A234+1,'Vehicle Availability'!$B$7:$D$30,3))</f>
        <v>1</v>
      </c>
      <c r="F234">
        <f>'2020 Load Shapes'!C235</f>
        <v>0</v>
      </c>
      <c r="G234">
        <f>IF(B234=0,VLOOKUP(DataSet!A234+1,'Vehicle Availability'!$B$39:$D$62,2),VLOOKUP(DataSet!A234+1,'Vehicle Availability'!$B$39:$D$62,3))</f>
        <v>1</v>
      </c>
      <c r="H234">
        <f t="shared" si="3"/>
        <v>1</v>
      </c>
      <c r="I234" s="105">
        <f>'Marginal Energy Prices'!C232/1000</f>
        <v>5.6703711649798101E-2</v>
      </c>
    </row>
    <row r="235" spans="1:9" x14ac:dyDescent="0.25">
      <c r="A235">
        <f>HourMap!F232</f>
        <v>12</v>
      </c>
      <c r="B235">
        <f>HourMap!H232</f>
        <v>1</v>
      </c>
      <c r="C235">
        <f>'2020 Load Shapes'!A236</f>
        <v>229</v>
      </c>
      <c r="D235">
        <f>'2020 Load Shapes'!B236</f>
        <v>0</v>
      </c>
      <c r="E235">
        <f>IF(B235=0,VLOOKUP(DataSet!A235+1,'Vehicle Availability'!$B$7:$D$30,2),VLOOKUP(DataSet!A235+1,'Vehicle Availability'!$B$7:$D$30,3))</f>
        <v>1</v>
      </c>
      <c r="F235">
        <f>'2020 Load Shapes'!C236</f>
        <v>0.23789473684210388</v>
      </c>
      <c r="G235">
        <f>IF(B235=0,VLOOKUP(DataSet!A235+1,'Vehicle Availability'!$B$39:$D$62,2),VLOOKUP(DataSet!A235+1,'Vehicle Availability'!$B$39:$D$62,3))</f>
        <v>1</v>
      </c>
      <c r="H235">
        <f t="shared" si="3"/>
        <v>1</v>
      </c>
      <c r="I235" s="105">
        <f>'Marginal Energy Prices'!C233/1000</f>
        <v>5.3973258349792372E-2</v>
      </c>
    </row>
    <row r="236" spans="1:9" x14ac:dyDescent="0.25">
      <c r="A236">
        <f>HourMap!F233</f>
        <v>13</v>
      </c>
      <c r="B236">
        <f>HourMap!H233</f>
        <v>1</v>
      </c>
      <c r="C236">
        <f>'2020 Load Shapes'!A237</f>
        <v>230</v>
      </c>
      <c r="D236">
        <f>'2020 Load Shapes'!B237</f>
        <v>0</v>
      </c>
      <c r="E236">
        <f>IF(B236=0,VLOOKUP(DataSet!A236+1,'Vehicle Availability'!$B$7:$D$30,2),VLOOKUP(DataSet!A236+1,'Vehicle Availability'!$B$7:$D$30,3))</f>
        <v>1</v>
      </c>
      <c r="F236">
        <f>'2020 Load Shapes'!C237</f>
        <v>0</v>
      </c>
      <c r="G236">
        <f>IF(B236=0,VLOOKUP(DataSet!A236+1,'Vehicle Availability'!$B$39:$D$62,2),VLOOKUP(DataSet!A236+1,'Vehicle Availability'!$B$39:$D$62,3))</f>
        <v>1</v>
      </c>
      <c r="H236">
        <f t="shared" si="3"/>
        <v>1</v>
      </c>
      <c r="I236" s="105">
        <f>'Marginal Energy Prices'!C234/1000</f>
        <v>5.3218894830414164E-2</v>
      </c>
    </row>
    <row r="237" spans="1:9" x14ac:dyDescent="0.25">
      <c r="A237">
        <f>HourMap!F234</f>
        <v>14</v>
      </c>
      <c r="B237">
        <f>HourMap!H234</f>
        <v>1</v>
      </c>
      <c r="C237">
        <f>'2020 Load Shapes'!A238</f>
        <v>231</v>
      </c>
      <c r="D237">
        <f>'2020 Load Shapes'!B238</f>
        <v>0</v>
      </c>
      <c r="E237">
        <f>IF(B237=0,VLOOKUP(DataSet!A237+1,'Vehicle Availability'!$B$7:$D$30,2),VLOOKUP(DataSet!A237+1,'Vehicle Availability'!$B$7:$D$30,3))</f>
        <v>1</v>
      </c>
      <c r="F237">
        <f>'2020 Load Shapes'!C238</f>
        <v>0</v>
      </c>
      <c r="G237">
        <f>IF(B237=0,VLOOKUP(DataSet!A237+1,'Vehicle Availability'!$B$39:$D$62,2),VLOOKUP(DataSet!A237+1,'Vehicle Availability'!$B$39:$D$62,3))</f>
        <v>1</v>
      </c>
      <c r="H237">
        <f t="shared" si="3"/>
        <v>0</v>
      </c>
      <c r="I237" s="105">
        <f>'Marginal Energy Prices'!C235/1000</f>
        <v>5.509822049647526E-2</v>
      </c>
    </row>
    <row r="238" spans="1:9" x14ac:dyDescent="0.25">
      <c r="A238">
        <f>HourMap!F235</f>
        <v>15</v>
      </c>
      <c r="B238">
        <f>HourMap!H235</f>
        <v>1</v>
      </c>
      <c r="C238">
        <f>'2020 Load Shapes'!A239</f>
        <v>232</v>
      </c>
      <c r="D238">
        <f>'2020 Load Shapes'!B239</f>
        <v>0</v>
      </c>
      <c r="E238">
        <f>IF(B238=0,VLOOKUP(DataSet!A238+1,'Vehicle Availability'!$B$7:$D$30,2),VLOOKUP(DataSet!A238+1,'Vehicle Availability'!$B$7:$D$30,3))</f>
        <v>1</v>
      </c>
      <c r="F238">
        <f>'2020 Load Shapes'!C239</f>
        <v>0</v>
      </c>
      <c r="G238">
        <f>IF(B238=0,VLOOKUP(DataSet!A238+1,'Vehicle Availability'!$B$39:$D$62,2),VLOOKUP(DataSet!A238+1,'Vehicle Availability'!$B$39:$D$62,3))</f>
        <v>1</v>
      </c>
      <c r="H238">
        <f t="shared" si="3"/>
        <v>0</v>
      </c>
      <c r="I238" s="105">
        <f>'Marginal Energy Prices'!C236/1000</f>
        <v>5.950077899091482E-2</v>
      </c>
    </row>
    <row r="239" spans="1:9" x14ac:dyDescent="0.25">
      <c r="A239">
        <f>HourMap!F236</f>
        <v>16</v>
      </c>
      <c r="B239">
        <f>HourMap!H236</f>
        <v>1</v>
      </c>
      <c r="C239">
        <f>'2020 Load Shapes'!A240</f>
        <v>233</v>
      </c>
      <c r="D239">
        <f>'2020 Load Shapes'!B240</f>
        <v>0</v>
      </c>
      <c r="E239">
        <f>IF(B239=0,VLOOKUP(DataSet!A239+1,'Vehicle Availability'!$B$7:$D$30,2),VLOOKUP(DataSet!A239+1,'Vehicle Availability'!$B$7:$D$30,3))</f>
        <v>1</v>
      </c>
      <c r="F239">
        <f>'2020 Load Shapes'!C240</f>
        <v>0</v>
      </c>
      <c r="G239">
        <f>IF(B239=0,VLOOKUP(DataSet!A239+1,'Vehicle Availability'!$B$39:$D$62,2),VLOOKUP(DataSet!A239+1,'Vehicle Availability'!$B$39:$D$62,3))</f>
        <v>1</v>
      </c>
      <c r="H239">
        <f t="shared" si="3"/>
        <v>0</v>
      </c>
      <c r="I239" s="105">
        <f>'Marginal Energy Prices'!C237/1000</f>
        <v>7.5530486514951062E-2</v>
      </c>
    </row>
    <row r="240" spans="1:9" x14ac:dyDescent="0.25">
      <c r="A240">
        <f>HourMap!F237</f>
        <v>17</v>
      </c>
      <c r="B240">
        <f>HourMap!H237</f>
        <v>1</v>
      </c>
      <c r="C240">
        <f>'2020 Load Shapes'!A241</f>
        <v>234</v>
      </c>
      <c r="D240">
        <f>'2020 Load Shapes'!B241</f>
        <v>0</v>
      </c>
      <c r="E240">
        <f>IF(B240=0,VLOOKUP(DataSet!A240+1,'Vehicle Availability'!$B$7:$D$30,2),VLOOKUP(DataSet!A240+1,'Vehicle Availability'!$B$7:$D$30,3))</f>
        <v>1</v>
      </c>
      <c r="F240">
        <f>'2020 Load Shapes'!C241</f>
        <v>0</v>
      </c>
      <c r="G240">
        <f>IF(B240=0,VLOOKUP(DataSet!A240+1,'Vehicle Availability'!$B$39:$D$62,2),VLOOKUP(DataSet!A240+1,'Vehicle Availability'!$B$39:$D$62,3))</f>
        <v>1</v>
      </c>
      <c r="H240">
        <f t="shared" si="3"/>
        <v>0</v>
      </c>
      <c r="I240" s="105">
        <f>'Marginal Energy Prices'!C238/1000</f>
        <v>9.3118268776893817E-2</v>
      </c>
    </row>
    <row r="241" spans="1:9" x14ac:dyDescent="0.25">
      <c r="A241">
        <f>HourMap!F238</f>
        <v>18</v>
      </c>
      <c r="B241">
        <f>HourMap!H238</f>
        <v>1</v>
      </c>
      <c r="C241">
        <f>'2020 Load Shapes'!A242</f>
        <v>235</v>
      </c>
      <c r="D241">
        <f>'2020 Load Shapes'!B242</f>
        <v>0</v>
      </c>
      <c r="E241">
        <f>IF(B241=0,VLOOKUP(DataSet!A241+1,'Vehicle Availability'!$B$7:$D$30,2),VLOOKUP(DataSet!A241+1,'Vehicle Availability'!$B$7:$D$30,3))</f>
        <v>0</v>
      </c>
      <c r="F241">
        <f>'2020 Load Shapes'!C242</f>
        <v>0</v>
      </c>
      <c r="G241">
        <f>IF(B241=0,VLOOKUP(DataSet!A241+1,'Vehicle Availability'!$B$39:$D$62,2),VLOOKUP(DataSet!A241+1,'Vehicle Availability'!$B$39:$D$62,3))</f>
        <v>1</v>
      </c>
      <c r="H241">
        <f t="shared" si="3"/>
        <v>0</v>
      </c>
      <c r="I241" s="105">
        <f>'Marginal Energy Prices'!C239/1000</f>
        <v>9.1607340751105229E-2</v>
      </c>
    </row>
    <row r="242" spans="1:9" x14ac:dyDescent="0.25">
      <c r="A242">
        <f>HourMap!F239</f>
        <v>19</v>
      </c>
      <c r="B242">
        <f>HourMap!H239</f>
        <v>1</v>
      </c>
      <c r="C242">
        <f>'2020 Load Shapes'!A243</f>
        <v>236</v>
      </c>
      <c r="D242">
        <f>'2020 Load Shapes'!B243</f>
        <v>0</v>
      </c>
      <c r="E242">
        <f>IF(B242=0,VLOOKUP(DataSet!A242+1,'Vehicle Availability'!$B$7:$D$30,2),VLOOKUP(DataSet!A242+1,'Vehicle Availability'!$B$7:$D$30,3))</f>
        <v>1</v>
      </c>
      <c r="F242">
        <f>'2020 Load Shapes'!C243</f>
        <v>0</v>
      </c>
      <c r="G242">
        <f>IF(B242=0,VLOOKUP(DataSet!A242+1,'Vehicle Availability'!$B$39:$D$62,2),VLOOKUP(DataSet!A242+1,'Vehicle Availability'!$B$39:$D$62,3))</f>
        <v>1</v>
      </c>
      <c r="H242">
        <f t="shared" si="3"/>
        <v>0</v>
      </c>
      <c r="I242" s="105">
        <f>'Marginal Energy Prices'!C240/1000</f>
        <v>8.6126744240076464E-2</v>
      </c>
    </row>
    <row r="243" spans="1:9" x14ac:dyDescent="0.25">
      <c r="A243">
        <f>HourMap!F240</f>
        <v>20</v>
      </c>
      <c r="B243">
        <f>HourMap!H240</f>
        <v>1</v>
      </c>
      <c r="C243">
        <f>'2020 Load Shapes'!A244</f>
        <v>237</v>
      </c>
      <c r="D243">
        <f>'2020 Load Shapes'!B244</f>
        <v>0</v>
      </c>
      <c r="E243">
        <f>IF(B243=0,VLOOKUP(DataSet!A243+1,'Vehicle Availability'!$B$7:$D$30,2),VLOOKUP(DataSet!A243+1,'Vehicle Availability'!$B$7:$D$30,3))</f>
        <v>1</v>
      </c>
      <c r="F243">
        <f>'2020 Load Shapes'!C244</f>
        <v>0</v>
      </c>
      <c r="G243">
        <f>IF(B243=0,VLOOKUP(DataSet!A243+1,'Vehicle Availability'!$B$39:$D$62,2),VLOOKUP(DataSet!A243+1,'Vehicle Availability'!$B$39:$D$62,3))</f>
        <v>1</v>
      </c>
      <c r="H243">
        <f t="shared" si="3"/>
        <v>0</v>
      </c>
      <c r="I243" s="105">
        <f>'Marginal Energy Prices'!C241/1000</f>
        <v>7.9875366036132364E-2</v>
      </c>
    </row>
    <row r="244" spans="1:9" x14ac:dyDescent="0.25">
      <c r="A244">
        <f>HourMap!F241</f>
        <v>21</v>
      </c>
      <c r="B244">
        <f>HourMap!H241</f>
        <v>1</v>
      </c>
      <c r="C244">
        <f>'2020 Load Shapes'!A245</f>
        <v>238</v>
      </c>
      <c r="D244">
        <f>'2020 Load Shapes'!B245</f>
        <v>0</v>
      </c>
      <c r="E244">
        <f>IF(B244=0,VLOOKUP(DataSet!A244+1,'Vehicle Availability'!$B$7:$D$30,2),VLOOKUP(DataSet!A244+1,'Vehicle Availability'!$B$7:$D$30,3))</f>
        <v>1</v>
      </c>
      <c r="F244">
        <f>'2020 Load Shapes'!C245</f>
        <v>0</v>
      </c>
      <c r="G244">
        <f>IF(B244=0,VLOOKUP(DataSet!A244+1,'Vehicle Availability'!$B$39:$D$62,2),VLOOKUP(DataSet!A244+1,'Vehicle Availability'!$B$39:$D$62,3))</f>
        <v>1</v>
      </c>
      <c r="H244">
        <f t="shared" si="3"/>
        <v>0</v>
      </c>
      <c r="I244" s="105">
        <f>'Marginal Energy Prices'!C242/1000</f>
        <v>7.2168548223839307E-2</v>
      </c>
    </row>
    <row r="245" spans="1:9" x14ac:dyDescent="0.25">
      <c r="A245">
        <f>HourMap!F242</f>
        <v>22</v>
      </c>
      <c r="B245">
        <f>HourMap!H242</f>
        <v>1</v>
      </c>
      <c r="C245">
        <f>'2020 Load Shapes'!A246</f>
        <v>239</v>
      </c>
      <c r="D245">
        <f>'2020 Load Shapes'!B246</f>
        <v>0</v>
      </c>
      <c r="E245">
        <f>IF(B245=0,VLOOKUP(DataSet!A245+1,'Vehicle Availability'!$B$7:$D$30,2),VLOOKUP(DataSet!A245+1,'Vehicle Availability'!$B$7:$D$30,3))</f>
        <v>1</v>
      </c>
      <c r="F245">
        <f>'2020 Load Shapes'!C246</f>
        <v>0</v>
      </c>
      <c r="G245">
        <f>IF(B245=0,VLOOKUP(DataSet!A245+1,'Vehicle Availability'!$B$39:$D$62,2),VLOOKUP(DataSet!A245+1,'Vehicle Availability'!$B$39:$D$62,3))</f>
        <v>1</v>
      </c>
      <c r="H245">
        <f t="shared" si="3"/>
        <v>0</v>
      </c>
      <c r="I245" s="105">
        <f>'Marginal Energy Prices'!C243/1000</f>
        <v>6.4405785933730614E-2</v>
      </c>
    </row>
    <row r="246" spans="1:9" x14ac:dyDescent="0.25">
      <c r="A246">
        <f>HourMap!F243</f>
        <v>23</v>
      </c>
      <c r="B246">
        <f>HourMap!H243</f>
        <v>1</v>
      </c>
      <c r="C246">
        <f>'2020 Load Shapes'!A247</f>
        <v>240</v>
      </c>
      <c r="D246">
        <f>'2020 Load Shapes'!B247</f>
        <v>0</v>
      </c>
      <c r="E246">
        <f>IF(B246=0,VLOOKUP(DataSet!A246+1,'Vehicle Availability'!$B$7:$D$30,2),VLOOKUP(DataSet!A246+1,'Vehicle Availability'!$B$7:$D$30,3))</f>
        <v>1</v>
      </c>
      <c r="F246">
        <f>'2020 Load Shapes'!C247</f>
        <v>0</v>
      </c>
      <c r="G246">
        <f>IF(B246=0,VLOOKUP(DataSet!A246+1,'Vehicle Availability'!$B$39:$D$62,2),VLOOKUP(DataSet!A246+1,'Vehicle Availability'!$B$39:$D$62,3))</f>
        <v>1</v>
      </c>
      <c r="H246">
        <f t="shared" si="3"/>
        <v>0</v>
      </c>
      <c r="I246" s="105">
        <f>'Marginal Energy Prices'!C244/1000</f>
        <v>5.9206957136479332E-2</v>
      </c>
    </row>
    <row r="247" spans="1:9" x14ac:dyDescent="0.25">
      <c r="A247">
        <f>HourMap!F244</f>
        <v>0</v>
      </c>
      <c r="B247">
        <f>HourMap!H244</f>
        <v>1</v>
      </c>
      <c r="C247">
        <f>'2020 Load Shapes'!A248</f>
        <v>241</v>
      </c>
      <c r="D247">
        <f>'2020 Load Shapes'!B248</f>
        <v>0</v>
      </c>
      <c r="E247">
        <f>IF(B247=0,VLOOKUP(DataSet!A247+1,'Vehicle Availability'!$B$7:$D$30,2),VLOOKUP(DataSet!A247+1,'Vehicle Availability'!$B$7:$D$30,3))</f>
        <v>1</v>
      </c>
      <c r="F247">
        <f>'2020 Load Shapes'!C248</f>
        <v>0</v>
      </c>
      <c r="G247">
        <f>IF(B247=0,VLOOKUP(DataSet!A247+1,'Vehicle Availability'!$B$39:$D$62,2),VLOOKUP(DataSet!A247+1,'Vehicle Availability'!$B$39:$D$62,3))</f>
        <v>1</v>
      </c>
      <c r="H247">
        <f t="shared" si="3"/>
        <v>1</v>
      </c>
      <c r="I247" s="105">
        <f>'Marginal Energy Prices'!C245/1000</f>
        <v>5.630810901665978E-2</v>
      </c>
    </row>
    <row r="248" spans="1:9" x14ac:dyDescent="0.25">
      <c r="A248">
        <f>HourMap!F245</f>
        <v>1</v>
      </c>
      <c r="B248">
        <f>HourMap!H245</f>
        <v>1</v>
      </c>
      <c r="C248">
        <f>'2020 Load Shapes'!A249</f>
        <v>242</v>
      </c>
      <c r="D248">
        <f>'2020 Load Shapes'!B249</f>
        <v>0</v>
      </c>
      <c r="E248">
        <f>IF(B248=0,VLOOKUP(DataSet!A248+1,'Vehicle Availability'!$B$7:$D$30,2),VLOOKUP(DataSet!A248+1,'Vehicle Availability'!$B$7:$D$30,3))</f>
        <v>1</v>
      </c>
      <c r="F248">
        <f>'2020 Load Shapes'!C249</f>
        <v>1.03052631578947</v>
      </c>
      <c r="G248">
        <f>IF(B248=0,VLOOKUP(DataSet!A248+1,'Vehicle Availability'!$B$39:$D$62,2),VLOOKUP(DataSet!A248+1,'Vehicle Availability'!$B$39:$D$62,3))</f>
        <v>1</v>
      </c>
      <c r="H248">
        <f t="shared" si="3"/>
        <v>1</v>
      </c>
      <c r="I248" s="105">
        <f>'Marginal Energy Prices'!C246/1000</f>
        <v>5.325680732776062E-2</v>
      </c>
    </row>
    <row r="249" spans="1:9" x14ac:dyDescent="0.25">
      <c r="A249">
        <f>HourMap!F246</f>
        <v>2</v>
      </c>
      <c r="B249">
        <f>HourMap!H246</f>
        <v>1</v>
      </c>
      <c r="C249">
        <f>'2020 Load Shapes'!A250</f>
        <v>243</v>
      </c>
      <c r="D249">
        <f>'2020 Load Shapes'!B250</f>
        <v>4.1789473684210341</v>
      </c>
      <c r="E249">
        <f>IF(B249=0,VLOOKUP(DataSet!A249+1,'Vehicle Availability'!$B$7:$D$30,2),VLOOKUP(DataSet!A249+1,'Vehicle Availability'!$B$7:$D$30,3))</f>
        <v>1</v>
      </c>
      <c r="F249">
        <f>'2020 Load Shapes'!C250</f>
        <v>3.3</v>
      </c>
      <c r="G249">
        <f>IF(B249=0,VLOOKUP(DataSet!A249+1,'Vehicle Availability'!$B$39:$D$62,2),VLOOKUP(DataSet!A249+1,'Vehicle Availability'!$B$39:$D$62,3))</f>
        <v>1</v>
      </c>
      <c r="H249">
        <f t="shared" si="3"/>
        <v>1</v>
      </c>
      <c r="I249" s="105">
        <f>'Marginal Energy Prices'!C247/1000</f>
        <v>5.2016144646550043E-2</v>
      </c>
    </row>
    <row r="250" spans="1:9" x14ac:dyDescent="0.25">
      <c r="A250">
        <f>HourMap!F247</f>
        <v>3</v>
      </c>
      <c r="B250">
        <f>HourMap!H247</f>
        <v>1</v>
      </c>
      <c r="C250">
        <f>'2020 Load Shapes'!A251</f>
        <v>244</v>
      </c>
      <c r="D250">
        <f>'2020 Load Shapes'!B251</f>
        <v>6.6</v>
      </c>
      <c r="E250">
        <f>IF(B250=0,VLOOKUP(DataSet!A250+1,'Vehicle Availability'!$B$7:$D$30,2),VLOOKUP(DataSet!A250+1,'Vehicle Availability'!$B$7:$D$30,3))</f>
        <v>1</v>
      </c>
      <c r="F250">
        <f>'2020 Load Shapes'!C251</f>
        <v>3.3</v>
      </c>
      <c r="G250">
        <f>IF(B250=0,VLOOKUP(DataSet!A250+1,'Vehicle Availability'!$B$39:$D$62,2),VLOOKUP(DataSet!A250+1,'Vehicle Availability'!$B$39:$D$62,3))</f>
        <v>1</v>
      </c>
      <c r="H250">
        <f t="shared" si="3"/>
        <v>1</v>
      </c>
      <c r="I250" s="105">
        <f>'Marginal Energy Prices'!C248/1000</f>
        <v>5.1960049220298309E-2</v>
      </c>
    </row>
    <row r="251" spans="1:9" x14ac:dyDescent="0.25">
      <c r="A251">
        <f>HourMap!F248</f>
        <v>4</v>
      </c>
      <c r="B251">
        <f>HourMap!H248</f>
        <v>1</v>
      </c>
      <c r="C251">
        <f>'2020 Load Shapes'!A252</f>
        <v>245</v>
      </c>
      <c r="D251">
        <f>'2020 Load Shapes'!B252</f>
        <v>0</v>
      </c>
      <c r="E251">
        <f>IF(B251=0,VLOOKUP(DataSet!A251+1,'Vehicle Availability'!$B$7:$D$30,2),VLOOKUP(DataSet!A251+1,'Vehicle Availability'!$B$7:$D$30,3))</f>
        <v>1</v>
      </c>
      <c r="F251">
        <f>'2020 Load Shapes'!C252</f>
        <v>3.3</v>
      </c>
      <c r="G251">
        <f>IF(B251=0,VLOOKUP(DataSet!A251+1,'Vehicle Availability'!$B$39:$D$62,2),VLOOKUP(DataSet!A251+1,'Vehicle Availability'!$B$39:$D$62,3))</f>
        <v>1</v>
      </c>
      <c r="H251">
        <f t="shared" si="3"/>
        <v>1</v>
      </c>
      <c r="I251" s="105">
        <f>'Marginal Energy Prices'!C249/1000</f>
        <v>5.3197539307588679E-2</v>
      </c>
    </row>
    <row r="252" spans="1:9" x14ac:dyDescent="0.25">
      <c r="A252">
        <f>HourMap!F249</f>
        <v>5</v>
      </c>
      <c r="B252">
        <f>HourMap!H249</f>
        <v>1</v>
      </c>
      <c r="C252">
        <f>'2020 Load Shapes'!A253</f>
        <v>246</v>
      </c>
      <c r="D252">
        <f>'2020 Load Shapes'!B253</f>
        <v>0</v>
      </c>
      <c r="E252">
        <f>IF(B252=0,VLOOKUP(DataSet!A252+1,'Vehicle Availability'!$B$7:$D$30,2),VLOOKUP(DataSet!A252+1,'Vehicle Availability'!$B$7:$D$30,3))</f>
        <v>1</v>
      </c>
      <c r="F252">
        <f>'2020 Load Shapes'!C253</f>
        <v>0</v>
      </c>
      <c r="G252">
        <f>IF(B252=0,VLOOKUP(DataSet!A252+1,'Vehicle Availability'!$B$39:$D$62,2),VLOOKUP(DataSet!A252+1,'Vehicle Availability'!$B$39:$D$62,3))</f>
        <v>1</v>
      </c>
      <c r="H252">
        <f t="shared" si="3"/>
        <v>1</v>
      </c>
      <c r="I252" s="105">
        <f>'Marginal Energy Prices'!C250/1000</f>
        <v>5.6720685027271317E-2</v>
      </c>
    </row>
    <row r="253" spans="1:9" x14ac:dyDescent="0.25">
      <c r="A253">
        <f>HourMap!F250</f>
        <v>6</v>
      </c>
      <c r="B253">
        <f>HourMap!H250</f>
        <v>1</v>
      </c>
      <c r="C253">
        <f>'2020 Load Shapes'!A254</f>
        <v>247</v>
      </c>
      <c r="D253">
        <f>'2020 Load Shapes'!B254</f>
        <v>0</v>
      </c>
      <c r="E253">
        <f>IF(B253=0,VLOOKUP(DataSet!A253+1,'Vehicle Availability'!$B$7:$D$30,2),VLOOKUP(DataSet!A253+1,'Vehicle Availability'!$B$7:$D$30,3))</f>
        <v>1</v>
      </c>
      <c r="F253">
        <f>'2020 Load Shapes'!C254</f>
        <v>0</v>
      </c>
      <c r="G253">
        <f>IF(B253=0,VLOOKUP(DataSet!A253+1,'Vehicle Availability'!$B$39:$D$62,2),VLOOKUP(DataSet!A253+1,'Vehicle Availability'!$B$39:$D$62,3))</f>
        <v>1</v>
      </c>
      <c r="H253">
        <f t="shared" si="3"/>
        <v>1</v>
      </c>
      <c r="I253" s="105">
        <f>'Marginal Energy Prices'!C251/1000</f>
        <v>5.4122776235780871E-2</v>
      </c>
    </row>
    <row r="254" spans="1:9" x14ac:dyDescent="0.25">
      <c r="A254">
        <f>HourMap!F251</f>
        <v>7</v>
      </c>
      <c r="B254">
        <f>HourMap!H251</f>
        <v>1</v>
      </c>
      <c r="C254">
        <f>'2020 Load Shapes'!A255</f>
        <v>248</v>
      </c>
      <c r="D254">
        <f>'2020 Load Shapes'!B255</f>
        <v>0</v>
      </c>
      <c r="E254">
        <f>IF(B254=0,VLOOKUP(DataSet!A254+1,'Vehicle Availability'!$B$7:$D$30,2),VLOOKUP(DataSet!A254+1,'Vehicle Availability'!$B$7:$D$30,3))</f>
        <v>0</v>
      </c>
      <c r="F254">
        <f>'2020 Load Shapes'!C255</f>
        <v>0</v>
      </c>
      <c r="G254">
        <f>IF(B254=0,VLOOKUP(DataSet!A254+1,'Vehicle Availability'!$B$39:$D$62,2),VLOOKUP(DataSet!A254+1,'Vehicle Availability'!$B$39:$D$62,3))</f>
        <v>1</v>
      </c>
      <c r="H254">
        <f t="shared" si="3"/>
        <v>1</v>
      </c>
      <c r="I254" s="105">
        <f>'Marginal Energy Prices'!C252/1000</f>
        <v>5.5885547016459543E-2</v>
      </c>
    </row>
    <row r="255" spans="1:9" x14ac:dyDescent="0.25">
      <c r="A255">
        <f>HourMap!F252</f>
        <v>8</v>
      </c>
      <c r="B255">
        <f>HourMap!H252</f>
        <v>1</v>
      </c>
      <c r="C255">
        <f>'2020 Load Shapes'!A256</f>
        <v>249</v>
      </c>
      <c r="D255">
        <f>'2020 Load Shapes'!B256</f>
        <v>0</v>
      </c>
      <c r="E255">
        <f>IF(B255=0,VLOOKUP(DataSet!A255+1,'Vehicle Availability'!$B$7:$D$30,2),VLOOKUP(DataSet!A255+1,'Vehicle Availability'!$B$7:$D$30,3))</f>
        <v>1</v>
      </c>
      <c r="F255">
        <f>'2020 Load Shapes'!C256</f>
        <v>0.23789473684210388</v>
      </c>
      <c r="G255">
        <f>IF(B255=0,VLOOKUP(DataSet!A255+1,'Vehicle Availability'!$B$39:$D$62,2),VLOOKUP(DataSet!A255+1,'Vehicle Availability'!$B$39:$D$62,3))</f>
        <v>1</v>
      </c>
      <c r="H255">
        <f t="shared" si="3"/>
        <v>1</v>
      </c>
      <c r="I255" s="105">
        <f>'Marginal Energy Prices'!C253/1000</f>
        <v>5.5445508239726306E-2</v>
      </c>
    </row>
    <row r="256" spans="1:9" x14ac:dyDescent="0.25">
      <c r="A256">
        <f>HourMap!F253</f>
        <v>9</v>
      </c>
      <c r="B256">
        <f>HourMap!H253</f>
        <v>1</v>
      </c>
      <c r="C256">
        <f>'2020 Load Shapes'!A257</f>
        <v>250</v>
      </c>
      <c r="D256">
        <f>'2020 Load Shapes'!B257</f>
        <v>0</v>
      </c>
      <c r="E256">
        <f>IF(B256=0,VLOOKUP(DataSet!A256+1,'Vehicle Availability'!$B$7:$D$30,2),VLOOKUP(DataSet!A256+1,'Vehicle Availability'!$B$7:$D$30,3))</f>
        <v>1</v>
      </c>
      <c r="F256">
        <f>'2020 Load Shapes'!C257</f>
        <v>0</v>
      </c>
      <c r="G256">
        <f>IF(B256=0,VLOOKUP(DataSet!A256+1,'Vehicle Availability'!$B$39:$D$62,2),VLOOKUP(DataSet!A256+1,'Vehicle Availability'!$B$39:$D$62,3))</f>
        <v>1</v>
      </c>
      <c r="H256">
        <f t="shared" si="3"/>
        <v>1</v>
      </c>
      <c r="I256" s="105">
        <f>'Marginal Energy Prices'!C254/1000</f>
        <v>5.8380674878672274E-2</v>
      </c>
    </row>
    <row r="257" spans="1:9" x14ac:dyDescent="0.25">
      <c r="A257">
        <f>HourMap!F254</f>
        <v>10</v>
      </c>
      <c r="B257">
        <f>HourMap!H254</f>
        <v>1</v>
      </c>
      <c r="C257">
        <f>'2020 Load Shapes'!A258</f>
        <v>251</v>
      </c>
      <c r="D257">
        <f>'2020 Load Shapes'!B258</f>
        <v>0</v>
      </c>
      <c r="E257">
        <f>IF(B257=0,VLOOKUP(DataSet!A257+1,'Vehicle Availability'!$B$7:$D$30,2),VLOOKUP(DataSet!A257+1,'Vehicle Availability'!$B$7:$D$30,3))</f>
        <v>1</v>
      </c>
      <c r="F257">
        <f>'2020 Load Shapes'!C258</f>
        <v>0</v>
      </c>
      <c r="G257">
        <f>IF(B257=0,VLOOKUP(DataSet!A257+1,'Vehicle Availability'!$B$39:$D$62,2),VLOOKUP(DataSet!A257+1,'Vehicle Availability'!$B$39:$D$62,3))</f>
        <v>1</v>
      </c>
      <c r="H257">
        <f t="shared" si="3"/>
        <v>1</v>
      </c>
      <c r="I257" s="105">
        <f>'Marginal Energy Prices'!C255/1000</f>
        <v>5.8350019689918237E-2</v>
      </c>
    </row>
    <row r="258" spans="1:9" x14ac:dyDescent="0.25">
      <c r="A258">
        <f>HourMap!F255</f>
        <v>11</v>
      </c>
      <c r="B258">
        <f>HourMap!H255</f>
        <v>1</v>
      </c>
      <c r="C258">
        <f>'2020 Load Shapes'!A259</f>
        <v>252</v>
      </c>
      <c r="D258">
        <f>'2020 Load Shapes'!B259</f>
        <v>0</v>
      </c>
      <c r="E258">
        <f>IF(B258=0,VLOOKUP(DataSet!A258+1,'Vehicle Availability'!$B$7:$D$30,2),VLOOKUP(DataSet!A258+1,'Vehicle Availability'!$B$7:$D$30,3))</f>
        <v>1</v>
      </c>
      <c r="F258">
        <f>'2020 Load Shapes'!C259</f>
        <v>0</v>
      </c>
      <c r="G258">
        <f>IF(B258=0,VLOOKUP(DataSet!A258+1,'Vehicle Availability'!$B$39:$D$62,2),VLOOKUP(DataSet!A258+1,'Vehicle Availability'!$B$39:$D$62,3))</f>
        <v>1</v>
      </c>
      <c r="H258">
        <f t="shared" si="3"/>
        <v>1</v>
      </c>
      <c r="I258" s="105">
        <f>'Marginal Energy Prices'!C256/1000</f>
        <v>5.8243768053516609E-2</v>
      </c>
    </row>
    <row r="259" spans="1:9" x14ac:dyDescent="0.25">
      <c r="A259">
        <f>HourMap!F256</f>
        <v>12</v>
      </c>
      <c r="B259">
        <f>HourMap!H256</f>
        <v>1</v>
      </c>
      <c r="C259">
        <f>'2020 Load Shapes'!A260</f>
        <v>253</v>
      </c>
      <c r="D259">
        <f>'2020 Load Shapes'!B260</f>
        <v>0</v>
      </c>
      <c r="E259">
        <f>IF(B259=0,VLOOKUP(DataSet!A259+1,'Vehicle Availability'!$B$7:$D$30,2),VLOOKUP(DataSet!A259+1,'Vehicle Availability'!$B$7:$D$30,3))</f>
        <v>1</v>
      </c>
      <c r="F259">
        <f>'2020 Load Shapes'!C260</f>
        <v>0</v>
      </c>
      <c r="G259">
        <f>IF(B259=0,VLOOKUP(DataSet!A259+1,'Vehicle Availability'!$B$39:$D$62,2),VLOOKUP(DataSet!A259+1,'Vehicle Availability'!$B$39:$D$62,3))</f>
        <v>1</v>
      </c>
      <c r="H259">
        <f t="shared" si="3"/>
        <v>1</v>
      </c>
      <c r="I259" s="105">
        <f>'Marginal Energy Prices'!C257/1000</f>
        <v>5.7434518659318742E-2</v>
      </c>
    </row>
    <row r="260" spans="1:9" x14ac:dyDescent="0.25">
      <c r="A260">
        <f>HourMap!F257</f>
        <v>13</v>
      </c>
      <c r="B260">
        <f>HourMap!H257</f>
        <v>1</v>
      </c>
      <c r="C260">
        <f>'2020 Load Shapes'!A261</f>
        <v>254</v>
      </c>
      <c r="D260">
        <f>'2020 Load Shapes'!B261</f>
        <v>0</v>
      </c>
      <c r="E260">
        <f>IF(B260=0,VLOOKUP(DataSet!A260+1,'Vehicle Availability'!$B$7:$D$30,2),VLOOKUP(DataSet!A260+1,'Vehicle Availability'!$B$7:$D$30,3))</f>
        <v>1</v>
      </c>
      <c r="F260">
        <f>'2020 Load Shapes'!C261</f>
        <v>0</v>
      </c>
      <c r="G260">
        <f>IF(B260=0,VLOOKUP(DataSet!A260+1,'Vehicle Availability'!$B$39:$D$62,2),VLOOKUP(DataSet!A260+1,'Vehicle Availability'!$B$39:$D$62,3))</f>
        <v>1</v>
      </c>
      <c r="H260">
        <f t="shared" si="3"/>
        <v>1</v>
      </c>
      <c r="I260" s="105">
        <f>'Marginal Energy Prices'!C258/1000</f>
        <v>5.7031718203723936E-2</v>
      </c>
    </row>
    <row r="261" spans="1:9" x14ac:dyDescent="0.25">
      <c r="A261">
        <f>HourMap!F258</f>
        <v>14</v>
      </c>
      <c r="B261">
        <f>HourMap!H258</f>
        <v>1</v>
      </c>
      <c r="C261">
        <f>'2020 Load Shapes'!A262</f>
        <v>255</v>
      </c>
      <c r="D261">
        <f>'2020 Load Shapes'!B262</f>
        <v>0</v>
      </c>
      <c r="E261">
        <f>IF(B261=0,VLOOKUP(DataSet!A261+1,'Vehicle Availability'!$B$7:$D$30,2),VLOOKUP(DataSet!A261+1,'Vehicle Availability'!$B$7:$D$30,3))</f>
        <v>1</v>
      </c>
      <c r="F261">
        <f>'2020 Load Shapes'!C262</f>
        <v>0</v>
      </c>
      <c r="G261">
        <f>IF(B261=0,VLOOKUP(DataSet!A261+1,'Vehicle Availability'!$B$39:$D$62,2),VLOOKUP(DataSet!A261+1,'Vehicle Availability'!$B$39:$D$62,3))</f>
        <v>1</v>
      </c>
      <c r="H261">
        <f t="shared" si="3"/>
        <v>0</v>
      </c>
      <c r="I261" s="105">
        <f>'Marginal Energy Prices'!C259/1000</f>
        <v>5.8319196473969624E-2</v>
      </c>
    </row>
    <row r="262" spans="1:9" x14ac:dyDescent="0.25">
      <c r="A262">
        <f>HourMap!F259</f>
        <v>15</v>
      </c>
      <c r="B262">
        <f>HourMap!H259</f>
        <v>1</v>
      </c>
      <c r="C262">
        <f>'2020 Load Shapes'!A263</f>
        <v>256</v>
      </c>
      <c r="D262">
        <f>'2020 Load Shapes'!B263</f>
        <v>0</v>
      </c>
      <c r="E262">
        <f>IF(B262=0,VLOOKUP(DataSet!A262+1,'Vehicle Availability'!$B$7:$D$30,2),VLOOKUP(DataSet!A262+1,'Vehicle Availability'!$B$7:$D$30,3))</f>
        <v>1</v>
      </c>
      <c r="F262">
        <f>'2020 Load Shapes'!C263</f>
        <v>0</v>
      </c>
      <c r="G262">
        <f>IF(B262=0,VLOOKUP(DataSet!A262+1,'Vehicle Availability'!$B$39:$D$62,2),VLOOKUP(DataSet!A262+1,'Vehicle Availability'!$B$39:$D$62,3))</f>
        <v>1</v>
      </c>
      <c r="H262">
        <f t="shared" si="3"/>
        <v>0</v>
      </c>
      <c r="I262" s="105">
        <f>'Marginal Energy Prices'!C260/1000</f>
        <v>6.2148546561875045E-2</v>
      </c>
    </row>
    <row r="263" spans="1:9" x14ac:dyDescent="0.25">
      <c r="A263">
        <f>HourMap!F260</f>
        <v>16</v>
      </c>
      <c r="B263">
        <f>HourMap!H260</f>
        <v>1</v>
      </c>
      <c r="C263">
        <f>'2020 Load Shapes'!A264</f>
        <v>257</v>
      </c>
      <c r="D263">
        <f>'2020 Load Shapes'!B264</f>
        <v>0</v>
      </c>
      <c r="E263">
        <f>IF(B263=0,VLOOKUP(DataSet!A263+1,'Vehicle Availability'!$B$7:$D$30,2),VLOOKUP(DataSet!A263+1,'Vehicle Availability'!$B$7:$D$30,3))</f>
        <v>1</v>
      </c>
      <c r="F263">
        <f>'2020 Load Shapes'!C264</f>
        <v>0</v>
      </c>
      <c r="G263">
        <f>IF(B263=0,VLOOKUP(DataSet!A263+1,'Vehicle Availability'!$B$39:$D$62,2),VLOOKUP(DataSet!A263+1,'Vehicle Availability'!$B$39:$D$62,3))</f>
        <v>1</v>
      </c>
      <c r="H263">
        <f t="shared" si="3"/>
        <v>0</v>
      </c>
      <c r="I263" s="105">
        <f>'Marginal Energy Prices'!C261/1000</f>
        <v>7.2825870026683046E-2</v>
      </c>
    </row>
    <row r="264" spans="1:9" x14ac:dyDescent="0.25">
      <c r="A264">
        <f>HourMap!F261</f>
        <v>17</v>
      </c>
      <c r="B264">
        <f>HourMap!H261</f>
        <v>1</v>
      </c>
      <c r="C264">
        <f>'2020 Load Shapes'!A265</f>
        <v>258</v>
      </c>
      <c r="D264">
        <f>'2020 Load Shapes'!B265</f>
        <v>0</v>
      </c>
      <c r="E264">
        <f>IF(B264=0,VLOOKUP(DataSet!A264+1,'Vehicle Availability'!$B$7:$D$30,2),VLOOKUP(DataSet!A264+1,'Vehicle Availability'!$B$7:$D$30,3))</f>
        <v>1</v>
      </c>
      <c r="F264">
        <f>'2020 Load Shapes'!C265</f>
        <v>0</v>
      </c>
      <c r="G264">
        <f>IF(B264=0,VLOOKUP(DataSet!A264+1,'Vehicle Availability'!$B$39:$D$62,2),VLOOKUP(DataSet!A264+1,'Vehicle Availability'!$B$39:$D$62,3))</f>
        <v>1</v>
      </c>
      <c r="H264">
        <f t="shared" ref="H264:H327" si="4">IF(B264=0,A264&lt;=5,A264&lt;=13)*1</f>
        <v>0</v>
      </c>
      <c r="I264" s="105">
        <f>'Marginal Energy Prices'!C262/1000</f>
        <v>9.2839477086155253E-2</v>
      </c>
    </row>
    <row r="265" spans="1:9" x14ac:dyDescent="0.25">
      <c r="A265">
        <f>HourMap!F262</f>
        <v>18</v>
      </c>
      <c r="B265">
        <f>HourMap!H262</f>
        <v>1</v>
      </c>
      <c r="C265">
        <f>'2020 Load Shapes'!A266</f>
        <v>259</v>
      </c>
      <c r="D265">
        <f>'2020 Load Shapes'!B266</f>
        <v>0</v>
      </c>
      <c r="E265">
        <f>IF(B265=0,VLOOKUP(DataSet!A265+1,'Vehicle Availability'!$B$7:$D$30,2),VLOOKUP(DataSet!A265+1,'Vehicle Availability'!$B$7:$D$30,3))</f>
        <v>0</v>
      </c>
      <c r="F265">
        <f>'2020 Load Shapes'!C266</f>
        <v>0</v>
      </c>
      <c r="G265">
        <f>IF(B265=0,VLOOKUP(DataSet!A265+1,'Vehicle Availability'!$B$39:$D$62,2),VLOOKUP(DataSet!A265+1,'Vehicle Availability'!$B$39:$D$62,3))</f>
        <v>1</v>
      </c>
      <c r="H265">
        <f t="shared" si="4"/>
        <v>0</v>
      </c>
      <c r="I265" s="105">
        <f>'Marginal Energy Prices'!C263/1000</f>
        <v>9.746658634651123E-2</v>
      </c>
    </row>
    <row r="266" spans="1:9" x14ac:dyDescent="0.25">
      <c r="A266">
        <f>HourMap!F263</f>
        <v>19</v>
      </c>
      <c r="B266">
        <f>HourMap!H263</f>
        <v>1</v>
      </c>
      <c r="C266">
        <f>'2020 Load Shapes'!A267</f>
        <v>260</v>
      </c>
      <c r="D266">
        <f>'2020 Load Shapes'!B267</f>
        <v>0</v>
      </c>
      <c r="E266">
        <f>IF(B266=0,VLOOKUP(DataSet!A266+1,'Vehicle Availability'!$B$7:$D$30,2),VLOOKUP(DataSet!A266+1,'Vehicle Availability'!$B$7:$D$30,3))</f>
        <v>1</v>
      </c>
      <c r="F266">
        <f>'2020 Load Shapes'!C267</f>
        <v>0</v>
      </c>
      <c r="G266">
        <f>IF(B266=0,VLOOKUP(DataSet!A266+1,'Vehicle Availability'!$B$39:$D$62,2),VLOOKUP(DataSet!A266+1,'Vehicle Availability'!$B$39:$D$62,3))</f>
        <v>1</v>
      </c>
      <c r="H266">
        <f t="shared" si="4"/>
        <v>0</v>
      </c>
      <c r="I266" s="105">
        <f>'Marginal Energy Prices'!C264/1000</f>
        <v>8.9714947963835265E-2</v>
      </c>
    </row>
    <row r="267" spans="1:9" x14ac:dyDescent="0.25">
      <c r="A267">
        <f>HourMap!F264</f>
        <v>20</v>
      </c>
      <c r="B267">
        <f>HourMap!H264</f>
        <v>1</v>
      </c>
      <c r="C267">
        <f>'2020 Load Shapes'!A268</f>
        <v>261</v>
      </c>
      <c r="D267">
        <f>'2020 Load Shapes'!B268</f>
        <v>0</v>
      </c>
      <c r="E267">
        <f>IF(B267=0,VLOOKUP(DataSet!A267+1,'Vehicle Availability'!$B$7:$D$30,2),VLOOKUP(DataSet!A267+1,'Vehicle Availability'!$B$7:$D$30,3))</f>
        <v>1</v>
      </c>
      <c r="F267">
        <f>'2020 Load Shapes'!C268</f>
        <v>0</v>
      </c>
      <c r="G267">
        <f>IF(B267=0,VLOOKUP(DataSet!A267+1,'Vehicle Availability'!$B$39:$D$62,2),VLOOKUP(DataSet!A267+1,'Vehicle Availability'!$B$39:$D$62,3))</f>
        <v>1</v>
      </c>
      <c r="H267">
        <f t="shared" si="4"/>
        <v>0</v>
      </c>
      <c r="I267" s="105">
        <f>'Marginal Energy Prices'!C265/1000</f>
        <v>8.3473226342635848E-2</v>
      </c>
    </row>
    <row r="268" spans="1:9" x14ac:dyDescent="0.25">
      <c r="A268">
        <f>HourMap!F265</f>
        <v>21</v>
      </c>
      <c r="B268">
        <f>HourMap!H265</f>
        <v>1</v>
      </c>
      <c r="C268">
        <f>'2020 Load Shapes'!A269</f>
        <v>262</v>
      </c>
      <c r="D268">
        <f>'2020 Load Shapes'!B269</f>
        <v>0</v>
      </c>
      <c r="E268">
        <f>IF(B268=0,VLOOKUP(DataSet!A268+1,'Vehicle Availability'!$B$7:$D$30,2),VLOOKUP(DataSet!A268+1,'Vehicle Availability'!$B$7:$D$30,3))</f>
        <v>1</v>
      </c>
      <c r="F268">
        <f>'2020 Load Shapes'!C269</f>
        <v>0</v>
      </c>
      <c r="G268">
        <f>IF(B268=0,VLOOKUP(DataSet!A268+1,'Vehicle Availability'!$B$39:$D$62,2),VLOOKUP(DataSet!A268+1,'Vehicle Availability'!$B$39:$D$62,3))</f>
        <v>1</v>
      </c>
      <c r="H268">
        <f t="shared" si="4"/>
        <v>0</v>
      </c>
      <c r="I268" s="105">
        <f>'Marginal Energy Prices'!C266/1000</f>
        <v>7.1628275307939332E-2</v>
      </c>
    </row>
    <row r="269" spans="1:9" x14ac:dyDescent="0.25">
      <c r="A269">
        <f>HourMap!F266</f>
        <v>22</v>
      </c>
      <c r="B269">
        <f>HourMap!H266</f>
        <v>1</v>
      </c>
      <c r="C269">
        <f>'2020 Load Shapes'!A270</f>
        <v>263</v>
      </c>
      <c r="D269">
        <f>'2020 Load Shapes'!B270</f>
        <v>0</v>
      </c>
      <c r="E269">
        <f>IF(B269=0,VLOOKUP(DataSet!A269+1,'Vehicle Availability'!$B$7:$D$30,2),VLOOKUP(DataSet!A269+1,'Vehicle Availability'!$B$7:$D$30,3))</f>
        <v>1</v>
      </c>
      <c r="F269">
        <f>'2020 Load Shapes'!C270</f>
        <v>0</v>
      </c>
      <c r="G269">
        <f>IF(B269=0,VLOOKUP(DataSet!A269+1,'Vehicle Availability'!$B$39:$D$62,2),VLOOKUP(DataSet!A269+1,'Vehicle Availability'!$B$39:$D$62,3))</f>
        <v>1</v>
      </c>
      <c r="H269">
        <f t="shared" si="4"/>
        <v>0</v>
      </c>
      <c r="I269" s="105">
        <f>'Marginal Energy Prices'!C267/1000</f>
        <v>6.7288682371602501E-2</v>
      </c>
    </row>
    <row r="270" spans="1:9" x14ac:dyDescent="0.25">
      <c r="A270">
        <f>HourMap!F267</f>
        <v>23</v>
      </c>
      <c r="B270">
        <f>HourMap!H267</f>
        <v>1</v>
      </c>
      <c r="C270">
        <f>'2020 Load Shapes'!A271</f>
        <v>264</v>
      </c>
      <c r="D270">
        <f>'2020 Load Shapes'!B271</f>
        <v>0</v>
      </c>
      <c r="E270">
        <f>IF(B270=0,VLOOKUP(DataSet!A270+1,'Vehicle Availability'!$B$7:$D$30,2),VLOOKUP(DataSet!A270+1,'Vehicle Availability'!$B$7:$D$30,3))</f>
        <v>1</v>
      </c>
      <c r="F270">
        <f>'2020 Load Shapes'!C271</f>
        <v>0</v>
      </c>
      <c r="G270">
        <f>IF(B270=0,VLOOKUP(DataSet!A270+1,'Vehicle Availability'!$B$39:$D$62,2),VLOOKUP(DataSet!A270+1,'Vehicle Availability'!$B$39:$D$62,3))</f>
        <v>1</v>
      </c>
      <c r="H270">
        <f t="shared" si="4"/>
        <v>0</v>
      </c>
      <c r="I270" s="105">
        <f>'Marginal Energy Prices'!C268/1000</f>
        <v>5.7823170812043238E-2</v>
      </c>
    </row>
    <row r="271" spans="1:9" x14ac:dyDescent="0.25">
      <c r="A271">
        <f>HourMap!F268</f>
        <v>0</v>
      </c>
      <c r="B271">
        <f>HourMap!H268</f>
        <v>0</v>
      </c>
      <c r="C271">
        <f>'2020 Load Shapes'!A272</f>
        <v>265</v>
      </c>
      <c r="D271">
        <f>'2020 Load Shapes'!B272</f>
        <v>0</v>
      </c>
      <c r="E271">
        <f>IF(B271=0,VLOOKUP(DataSet!A271+1,'Vehicle Availability'!$B$7:$D$30,2),VLOOKUP(DataSet!A271+1,'Vehicle Availability'!$B$7:$D$30,3))</f>
        <v>1</v>
      </c>
      <c r="F271">
        <f>'2020 Load Shapes'!C272</f>
        <v>0</v>
      </c>
      <c r="G271">
        <f>IF(B271=0,VLOOKUP(DataSet!A271+1,'Vehicle Availability'!$B$39:$D$62,2),VLOOKUP(DataSet!A271+1,'Vehicle Availability'!$B$39:$D$62,3))</f>
        <v>1</v>
      </c>
      <c r="H271">
        <f t="shared" si="4"/>
        <v>1</v>
      </c>
      <c r="I271" s="105">
        <f>'Marginal Energy Prices'!C269/1000</f>
        <v>5.3306509762734648E-2</v>
      </c>
    </row>
    <row r="272" spans="1:9" x14ac:dyDescent="0.25">
      <c r="A272">
        <f>HourMap!F269</f>
        <v>1</v>
      </c>
      <c r="B272">
        <f>HourMap!H269</f>
        <v>0</v>
      </c>
      <c r="C272">
        <f>'2020 Load Shapes'!A273</f>
        <v>266</v>
      </c>
      <c r="D272">
        <f>'2020 Load Shapes'!B273</f>
        <v>0</v>
      </c>
      <c r="E272">
        <f>IF(B272=0,VLOOKUP(DataSet!A272+1,'Vehicle Availability'!$B$7:$D$30,2),VLOOKUP(DataSet!A272+1,'Vehicle Availability'!$B$7:$D$30,3))</f>
        <v>1</v>
      </c>
      <c r="F272">
        <f>'2020 Load Shapes'!C273</f>
        <v>3.3</v>
      </c>
      <c r="G272">
        <f>IF(B272=0,VLOOKUP(DataSet!A272+1,'Vehicle Availability'!$B$39:$D$62,2),VLOOKUP(DataSet!A272+1,'Vehicle Availability'!$B$39:$D$62,3))</f>
        <v>1</v>
      </c>
      <c r="H272">
        <f t="shared" si="4"/>
        <v>1</v>
      </c>
      <c r="I272" s="105">
        <f>'Marginal Energy Prices'!C270/1000</f>
        <v>5.1860800277638792E-2</v>
      </c>
    </row>
    <row r="273" spans="1:9" x14ac:dyDescent="0.25">
      <c r="A273">
        <f>HourMap!F270</f>
        <v>2</v>
      </c>
      <c r="B273">
        <f>HourMap!H270</f>
        <v>0</v>
      </c>
      <c r="C273">
        <f>'2020 Load Shapes'!A274</f>
        <v>267</v>
      </c>
      <c r="D273">
        <f>'2020 Load Shapes'!B274</f>
        <v>2.5684210526315776</v>
      </c>
      <c r="E273">
        <f>IF(B273=0,VLOOKUP(DataSet!A273+1,'Vehicle Availability'!$B$7:$D$30,2),VLOOKUP(DataSet!A273+1,'Vehicle Availability'!$B$7:$D$30,3))</f>
        <v>1</v>
      </c>
      <c r="F273">
        <f>'2020 Load Shapes'!C274</f>
        <v>3.3</v>
      </c>
      <c r="G273">
        <f>IF(B273=0,VLOOKUP(DataSet!A273+1,'Vehicle Availability'!$B$39:$D$62,2),VLOOKUP(DataSet!A273+1,'Vehicle Availability'!$B$39:$D$62,3))</f>
        <v>1</v>
      </c>
      <c r="H273">
        <f t="shared" si="4"/>
        <v>1</v>
      </c>
      <c r="I273" s="105">
        <f>'Marginal Energy Prices'!C271/1000</f>
        <v>5.1851885418362116E-2</v>
      </c>
    </row>
    <row r="274" spans="1:9" x14ac:dyDescent="0.25">
      <c r="A274">
        <f>HourMap!F271</f>
        <v>3</v>
      </c>
      <c r="B274">
        <f>HourMap!H271</f>
        <v>0</v>
      </c>
      <c r="C274">
        <f>'2020 Load Shapes'!A275</f>
        <v>268</v>
      </c>
      <c r="D274">
        <f>'2020 Load Shapes'!B275</f>
        <v>6.6</v>
      </c>
      <c r="E274">
        <f>IF(B274=0,VLOOKUP(DataSet!A274+1,'Vehicle Availability'!$B$7:$D$30,2),VLOOKUP(DataSet!A274+1,'Vehicle Availability'!$B$7:$D$30,3))</f>
        <v>1</v>
      </c>
      <c r="F274">
        <f>'2020 Load Shapes'!C275</f>
        <v>3.3</v>
      </c>
      <c r="G274">
        <f>IF(B274=0,VLOOKUP(DataSet!A274+1,'Vehicle Availability'!$B$39:$D$62,2),VLOOKUP(DataSet!A274+1,'Vehicle Availability'!$B$39:$D$62,3))</f>
        <v>1</v>
      </c>
      <c r="H274">
        <f t="shared" si="4"/>
        <v>1</v>
      </c>
      <c r="I274" s="105">
        <f>'Marginal Energy Prices'!C272/1000</f>
        <v>5.0443812057574117E-2</v>
      </c>
    </row>
    <row r="275" spans="1:9" x14ac:dyDescent="0.25">
      <c r="A275">
        <f>HourMap!F272</f>
        <v>4</v>
      </c>
      <c r="B275">
        <f>HourMap!H272</f>
        <v>0</v>
      </c>
      <c r="C275">
        <f>'2020 Load Shapes'!A276</f>
        <v>269</v>
      </c>
      <c r="D275">
        <f>'2020 Load Shapes'!B276</f>
        <v>0</v>
      </c>
      <c r="E275">
        <f>IF(B275=0,VLOOKUP(DataSet!A275+1,'Vehicle Availability'!$B$7:$D$30,2),VLOOKUP(DataSet!A275+1,'Vehicle Availability'!$B$7:$D$30,3))</f>
        <v>1</v>
      </c>
      <c r="F275">
        <f>'2020 Load Shapes'!C276</f>
        <v>0</v>
      </c>
      <c r="G275">
        <f>IF(B275=0,VLOOKUP(DataSet!A275+1,'Vehicle Availability'!$B$39:$D$62,2),VLOOKUP(DataSet!A275+1,'Vehicle Availability'!$B$39:$D$62,3))</f>
        <v>1</v>
      </c>
      <c r="H275">
        <f t="shared" si="4"/>
        <v>1</v>
      </c>
      <c r="I275" s="105">
        <f>'Marginal Energy Prices'!C273/1000</f>
        <v>5.3049184622903332E-2</v>
      </c>
    </row>
    <row r="276" spans="1:9" x14ac:dyDescent="0.25">
      <c r="A276">
        <f>HourMap!F273</f>
        <v>5</v>
      </c>
      <c r="B276">
        <f>HourMap!H273</f>
        <v>0</v>
      </c>
      <c r="C276">
        <f>'2020 Load Shapes'!A277</f>
        <v>270</v>
      </c>
      <c r="D276">
        <f>'2020 Load Shapes'!B277</f>
        <v>0</v>
      </c>
      <c r="E276">
        <f>IF(B276=0,VLOOKUP(DataSet!A276+1,'Vehicle Availability'!$B$7:$D$30,2),VLOOKUP(DataSet!A276+1,'Vehicle Availability'!$B$7:$D$30,3))</f>
        <v>1</v>
      </c>
      <c r="F276">
        <f>'2020 Load Shapes'!C277</f>
        <v>0</v>
      </c>
      <c r="G276">
        <f>IF(B276=0,VLOOKUP(DataSet!A276+1,'Vehicle Availability'!$B$39:$D$62,2),VLOOKUP(DataSet!A276+1,'Vehicle Availability'!$B$39:$D$62,3))</f>
        <v>1</v>
      </c>
      <c r="H276">
        <f t="shared" si="4"/>
        <v>1</v>
      </c>
      <c r="I276" s="105">
        <f>'Marginal Energy Prices'!C274/1000</f>
        <v>5.9889866485794523E-2</v>
      </c>
    </row>
    <row r="277" spans="1:9" x14ac:dyDescent="0.25">
      <c r="A277">
        <f>HourMap!F274</f>
        <v>6</v>
      </c>
      <c r="B277">
        <f>HourMap!H274</f>
        <v>0</v>
      </c>
      <c r="C277">
        <f>'2020 Load Shapes'!A278</f>
        <v>271</v>
      </c>
      <c r="D277">
        <f>'2020 Load Shapes'!B278</f>
        <v>0</v>
      </c>
      <c r="E277">
        <f>IF(B277=0,VLOOKUP(DataSet!A277+1,'Vehicle Availability'!$B$7:$D$30,2),VLOOKUP(DataSet!A277+1,'Vehicle Availability'!$B$7:$D$30,3))</f>
        <v>0</v>
      </c>
      <c r="F277">
        <f>'2020 Load Shapes'!C278</f>
        <v>0</v>
      </c>
      <c r="G277">
        <f>IF(B277=0,VLOOKUP(DataSet!A277+1,'Vehicle Availability'!$B$39:$D$62,2),VLOOKUP(DataSet!A277+1,'Vehicle Availability'!$B$39:$D$62,3))</f>
        <v>0</v>
      </c>
      <c r="H277">
        <f t="shared" si="4"/>
        <v>0</v>
      </c>
      <c r="I277" s="105">
        <f>'Marginal Energy Prices'!C275/1000</f>
        <v>7.0816057572711671E-2</v>
      </c>
    </row>
    <row r="278" spans="1:9" x14ac:dyDescent="0.25">
      <c r="A278">
        <f>HourMap!F275</f>
        <v>7</v>
      </c>
      <c r="B278">
        <f>HourMap!H275</f>
        <v>0</v>
      </c>
      <c r="C278">
        <f>'2020 Load Shapes'!A279</f>
        <v>272</v>
      </c>
      <c r="D278">
        <f>'2020 Load Shapes'!B279</f>
        <v>0</v>
      </c>
      <c r="E278">
        <f>IF(B278=0,VLOOKUP(DataSet!A278+1,'Vehicle Availability'!$B$7:$D$30,2),VLOOKUP(DataSet!A278+1,'Vehicle Availability'!$B$7:$D$30,3))</f>
        <v>0</v>
      </c>
      <c r="F278">
        <f>'2020 Load Shapes'!C279</f>
        <v>0</v>
      </c>
      <c r="G278">
        <f>IF(B278=0,VLOOKUP(DataSet!A278+1,'Vehicle Availability'!$B$39:$D$62,2),VLOOKUP(DataSet!A278+1,'Vehicle Availability'!$B$39:$D$62,3))</f>
        <v>0</v>
      </c>
      <c r="H278">
        <f t="shared" si="4"/>
        <v>0</v>
      </c>
      <c r="I278" s="105">
        <f>'Marginal Energy Prices'!C276/1000</f>
        <v>7.9472436951278536E-2</v>
      </c>
    </row>
    <row r="279" spans="1:9" x14ac:dyDescent="0.25">
      <c r="A279">
        <f>HourMap!F276</f>
        <v>8</v>
      </c>
      <c r="B279">
        <f>HourMap!H276</f>
        <v>0</v>
      </c>
      <c r="C279">
        <f>'2020 Load Shapes'!A280</f>
        <v>273</v>
      </c>
      <c r="D279">
        <f>'2020 Load Shapes'!B280</f>
        <v>0</v>
      </c>
      <c r="E279">
        <f>IF(B279=0,VLOOKUP(DataSet!A279+1,'Vehicle Availability'!$B$7:$D$30,2),VLOOKUP(DataSet!A279+1,'Vehicle Availability'!$B$7:$D$30,3))</f>
        <v>0</v>
      </c>
      <c r="F279">
        <f>'2020 Load Shapes'!C280</f>
        <v>0</v>
      </c>
      <c r="G279">
        <f>IF(B279=0,VLOOKUP(DataSet!A279+1,'Vehicle Availability'!$B$39:$D$62,2),VLOOKUP(DataSet!A279+1,'Vehicle Availability'!$B$39:$D$62,3))</f>
        <v>0</v>
      </c>
      <c r="H279">
        <f t="shared" si="4"/>
        <v>0</v>
      </c>
      <c r="I279" s="105">
        <f>'Marginal Energy Prices'!C277/1000</f>
        <v>6.645779005153489E-2</v>
      </c>
    </row>
    <row r="280" spans="1:9" x14ac:dyDescent="0.25">
      <c r="A280">
        <f>HourMap!F277</f>
        <v>9</v>
      </c>
      <c r="B280">
        <f>HourMap!H277</f>
        <v>0</v>
      </c>
      <c r="C280">
        <f>'2020 Load Shapes'!A281</f>
        <v>274</v>
      </c>
      <c r="D280">
        <f>'2020 Load Shapes'!B281</f>
        <v>0</v>
      </c>
      <c r="E280">
        <f>IF(B280=0,VLOOKUP(DataSet!A280+1,'Vehicle Availability'!$B$7:$D$30,2),VLOOKUP(DataSet!A280+1,'Vehicle Availability'!$B$7:$D$30,3))</f>
        <v>0</v>
      </c>
      <c r="F280">
        <f>'2020 Load Shapes'!C281</f>
        <v>0</v>
      </c>
      <c r="G280">
        <f>IF(B280=0,VLOOKUP(DataSet!A280+1,'Vehicle Availability'!$B$39:$D$62,2),VLOOKUP(DataSet!A280+1,'Vehicle Availability'!$B$39:$D$62,3))</f>
        <v>0</v>
      </c>
      <c r="H280">
        <f t="shared" si="4"/>
        <v>0</v>
      </c>
      <c r="I280" s="105">
        <f>'Marginal Energy Prices'!C278/1000</f>
        <v>6.1864847018399491E-2</v>
      </c>
    </row>
    <row r="281" spans="1:9" x14ac:dyDescent="0.25">
      <c r="A281">
        <f>HourMap!F278</f>
        <v>10</v>
      </c>
      <c r="B281">
        <f>HourMap!H278</f>
        <v>0</v>
      </c>
      <c r="C281">
        <f>'2020 Load Shapes'!A282</f>
        <v>275</v>
      </c>
      <c r="D281">
        <f>'2020 Load Shapes'!B282</f>
        <v>0</v>
      </c>
      <c r="E281">
        <f>IF(B281=0,VLOOKUP(DataSet!A281+1,'Vehicle Availability'!$B$7:$D$30,2),VLOOKUP(DataSet!A281+1,'Vehicle Availability'!$B$7:$D$30,3))</f>
        <v>0</v>
      </c>
      <c r="F281">
        <f>'2020 Load Shapes'!C282</f>
        <v>0</v>
      </c>
      <c r="G281">
        <f>IF(B281=0,VLOOKUP(DataSet!A281+1,'Vehicle Availability'!$B$39:$D$62,2),VLOOKUP(DataSet!A281+1,'Vehicle Availability'!$B$39:$D$62,3))</f>
        <v>0</v>
      </c>
      <c r="H281">
        <f t="shared" si="4"/>
        <v>0</v>
      </c>
      <c r="I281" s="105">
        <f>'Marginal Energy Prices'!C279/1000</f>
        <v>5.5927629807615231E-2</v>
      </c>
    </row>
    <row r="282" spans="1:9" x14ac:dyDescent="0.25">
      <c r="A282">
        <f>HourMap!F279</f>
        <v>11</v>
      </c>
      <c r="B282">
        <f>HourMap!H279</f>
        <v>0</v>
      </c>
      <c r="C282">
        <f>'2020 Load Shapes'!A283</f>
        <v>276</v>
      </c>
      <c r="D282">
        <f>'2020 Load Shapes'!B283</f>
        <v>0</v>
      </c>
      <c r="E282">
        <f>IF(B282=0,VLOOKUP(DataSet!A282+1,'Vehicle Availability'!$B$7:$D$30,2),VLOOKUP(DataSet!A282+1,'Vehicle Availability'!$B$7:$D$30,3))</f>
        <v>0</v>
      </c>
      <c r="F282">
        <f>'2020 Load Shapes'!C283</f>
        <v>0</v>
      </c>
      <c r="G282">
        <f>IF(B282=0,VLOOKUP(DataSet!A282+1,'Vehicle Availability'!$B$39:$D$62,2),VLOOKUP(DataSet!A282+1,'Vehicle Availability'!$B$39:$D$62,3))</f>
        <v>0</v>
      </c>
      <c r="H282">
        <f t="shared" si="4"/>
        <v>0</v>
      </c>
      <c r="I282" s="105">
        <f>'Marginal Energy Prices'!C280/1000</f>
        <v>5.4630771586198591E-2</v>
      </c>
    </row>
    <row r="283" spans="1:9" x14ac:dyDescent="0.25">
      <c r="A283">
        <f>HourMap!F280</f>
        <v>12</v>
      </c>
      <c r="B283">
        <f>HourMap!H280</f>
        <v>0</v>
      </c>
      <c r="C283">
        <f>'2020 Load Shapes'!A284</f>
        <v>277</v>
      </c>
      <c r="D283">
        <f>'2020 Load Shapes'!B284</f>
        <v>0</v>
      </c>
      <c r="E283">
        <f>IF(B283=0,VLOOKUP(DataSet!A283+1,'Vehicle Availability'!$B$7:$D$30,2),VLOOKUP(DataSet!A283+1,'Vehicle Availability'!$B$7:$D$30,3))</f>
        <v>0</v>
      </c>
      <c r="F283">
        <f>'2020 Load Shapes'!C284</f>
        <v>0</v>
      </c>
      <c r="G283">
        <f>IF(B283=0,VLOOKUP(DataSet!A283+1,'Vehicle Availability'!$B$39:$D$62,2),VLOOKUP(DataSet!A283+1,'Vehicle Availability'!$B$39:$D$62,3))</f>
        <v>0</v>
      </c>
      <c r="H283">
        <f t="shared" si="4"/>
        <v>0</v>
      </c>
      <c r="I283" s="105">
        <f>'Marginal Energy Prices'!C281/1000</f>
        <v>5.4047293058195951E-2</v>
      </c>
    </row>
    <row r="284" spans="1:9" x14ac:dyDescent="0.25">
      <c r="A284">
        <f>HourMap!F281</f>
        <v>13</v>
      </c>
      <c r="B284">
        <f>HourMap!H281</f>
        <v>0</v>
      </c>
      <c r="C284">
        <f>'2020 Load Shapes'!A285</f>
        <v>278</v>
      </c>
      <c r="D284">
        <f>'2020 Load Shapes'!B285</f>
        <v>0</v>
      </c>
      <c r="E284">
        <f>IF(B284=0,VLOOKUP(DataSet!A284+1,'Vehicle Availability'!$B$7:$D$30,2),VLOOKUP(DataSet!A284+1,'Vehicle Availability'!$B$7:$D$30,3))</f>
        <v>0</v>
      </c>
      <c r="F284">
        <f>'2020 Load Shapes'!C285</f>
        <v>0</v>
      </c>
      <c r="G284">
        <f>IF(B284=0,VLOOKUP(DataSet!A284+1,'Vehicle Availability'!$B$39:$D$62,2),VLOOKUP(DataSet!A284+1,'Vehicle Availability'!$B$39:$D$62,3))</f>
        <v>0</v>
      </c>
      <c r="H284">
        <f t="shared" si="4"/>
        <v>0</v>
      </c>
      <c r="I284" s="105">
        <f>'Marginal Energy Prices'!C282/1000</f>
        <v>5.1598533419805033E-2</v>
      </c>
    </row>
    <row r="285" spans="1:9" x14ac:dyDescent="0.25">
      <c r="A285">
        <f>HourMap!F282</f>
        <v>14</v>
      </c>
      <c r="B285">
        <f>HourMap!H282</f>
        <v>0</v>
      </c>
      <c r="C285">
        <f>'2020 Load Shapes'!A286</f>
        <v>279</v>
      </c>
      <c r="D285">
        <f>'2020 Load Shapes'!B286</f>
        <v>0</v>
      </c>
      <c r="E285">
        <f>IF(B285=0,VLOOKUP(DataSet!A285+1,'Vehicle Availability'!$B$7:$D$30,2),VLOOKUP(DataSet!A285+1,'Vehicle Availability'!$B$7:$D$30,3))</f>
        <v>0</v>
      </c>
      <c r="F285">
        <f>'2020 Load Shapes'!C286</f>
        <v>0</v>
      </c>
      <c r="G285">
        <f>IF(B285=0,VLOOKUP(DataSet!A285+1,'Vehicle Availability'!$B$39:$D$62,2),VLOOKUP(DataSet!A285+1,'Vehicle Availability'!$B$39:$D$62,3))</f>
        <v>0</v>
      </c>
      <c r="H285">
        <f t="shared" si="4"/>
        <v>0</v>
      </c>
      <c r="I285" s="105">
        <f>'Marginal Energy Prices'!C283/1000</f>
        <v>5.3417915853385192E-2</v>
      </c>
    </row>
    <row r="286" spans="1:9" x14ac:dyDescent="0.25">
      <c r="A286">
        <f>HourMap!F283</f>
        <v>15</v>
      </c>
      <c r="B286">
        <f>HourMap!H283</f>
        <v>0</v>
      </c>
      <c r="C286">
        <f>'2020 Load Shapes'!A287</f>
        <v>280</v>
      </c>
      <c r="D286">
        <f>'2020 Load Shapes'!B287</f>
        <v>0</v>
      </c>
      <c r="E286">
        <f>IF(B286=0,VLOOKUP(DataSet!A286+1,'Vehicle Availability'!$B$7:$D$30,2),VLOOKUP(DataSet!A286+1,'Vehicle Availability'!$B$7:$D$30,3))</f>
        <v>0</v>
      </c>
      <c r="F286">
        <f>'2020 Load Shapes'!C287</f>
        <v>0</v>
      </c>
      <c r="G286">
        <f>IF(B286=0,VLOOKUP(DataSet!A286+1,'Vehicle Availability'!$B$39:$D$62,2),VLOOKUP(DataSet!A286+1,'Vehicle Availability'!$B$39:$D$62,3))</f>
        <v>0</v>
      </c>
      <c r="H286">
        <f t="shared" si="4"/>
        <v>0</v>
      </c>
      <c r="I286" s="105">
        <f>'Marginal Energy Prices'!C284/1000</f>
        <v>5.9483690082284088E-2</v>
      </c>
    </row>
    <row r="287" spans="1:9" x14ac:dyDescent="0.25">
      <c r="A287">
        <f>HourMap!F284</f>
        <v>16</v>
      </c>
      <c r="B287">
        <f>HourMap!H284</f>
        <v>0</v>
      </c>
      <c r="C287">
        <f>'2020 Load Shapes'!A288</f>
        <v>281</v>
      </c>
      <c r="D287">
        <f>'2020 Load Shapes'!B288</f>
        <v>0</v>
      </c>
      <c r="E287">
        <f>IF(B287=0,VLOOKUP(DataSet!A287+1,'Vehicle Availability'!$B$7:$D$30,2),VLOOKUP(DataSet!A287+1,'Vehicle Availability'!$B$7:$D$30,3))</f>
        <v>0</v>
      </c>
      <c r="F287">
        <f>'2020 Load Shapes'!C288</f>
        <v>0</v>
      </c>
      <c r="G287">
        <f>IF(B287=0,VLOOKUP(DataSet!A287+1,'Vehicle Availability'!$B$39:$D$62,2),VLOOKUP(DataSet!A287+1,'Vehicle Availability'!$B$39:$D$62,3))</f>
        <v>0</v>
      </c>
      <c r="H287">
        <f t="shared" si="4"/>
        <v>0</v>
      </c>
      <c r="I287" s="105">
        <f>'Marginal Energy Prices'!C285/1000</f>
        <v>7.1401326606356841E-2</v>
      </c>
    </row>
    <row r="288" spans="1:9" x14ac:dyDescent="0.25">
      <c r="A288">
        <f>HourMap!F285</f>
        <v>17</v>
      </c>
      <c r="B288">
        <f>HourMap!H285</f>
        <v>0</v>
      </c>
      <c r="C288">
        <f>'2020 Load Shapes'!A289</f>
        <v>282</v>
      </c>
      <c r="D288">
        <f>'2020 Load Shapes'!B289</f>
        <v>0</v>
      </c>
      <c r="E288">
        <f>IF(B288=0,VLOOKUP(DataSet!A288+1,'Vehicle Availability'!$B$7:$D$30,2),VLOOKUP(DataSet!A288+1,'Vehicle Availability'!$B$7:$D$30,3))</f>
        <v>1</v>
      </c>
      <c r="F288">
        <f>'2020 Load Shapes'!C289</f>
        <v>0</v>
      </c>
      <c r="G288">
        <f>IF(B288=0,VLOOKUP(DataSet!A288+1,'Vehicle Availability'!$B$39:$D$62,2),VLOOKUP(DataSet!A288+1,'Vehicle Availability'!$B$39:$D$62,3))</f>
        <v>1</v>
      </c>
      <c r="H288">
        <f t="shared" si="4"/>
        <v>0</v>
      </c>
      <c r="I288" s="105">
        <f>'Marginal Energy Prices'!C286/1000</f>
        <v>9.0140632772436405E-2</v>
      </c>
    </row>
    <row r="289" spans="1:9" x14ac:dyDescent="0.25">
      <c r="A289">
        <f>HourMap!F286</f>
        <v>18</v>
      </c>
      <c r="B289">
        <f>HourMap!H286</f>
        <v>0</v>
      </c>
      <c r="C289">
        <f>'2020 Load Shapes'!A290</f>
        <v>283</v>
      </c>
      <c r="D289">
        <f>'2020 Load Shapes'!B290</f>
        <v>0</v>
      </c>
      <c r="E289">
        <f>IF(B289=0,VLOOKUP(DataSet!A289+1,'Vehicle Availability'!$B$7:$D$30,2),VLOOKUP(DataSet!A289+1,'Vehicle Availability'!$B$7:$D$30,3))</f>
        <v>1</v>
      </c>
      <c r="F289">
        <f>'2020 Load Shapes'!C290</f>
        <v>0</v>
      </c>
      <c r="G289">
        <f>IF(B289=0,VLOOKUP(DataSet!A289+1,'Vehicle Availability'!$B$39:$D$62,2),VLOOKUP(DataSet!A289+1,'Vehicle Availability'!$B$39:$D$62,3))</f>
        <v>1</v>
      </c>
      <c r="H289">
        <f t="shared" si="4"/>
        <v>0</v>
      </c>
      <c r="I289" s="105">
        <f>'Marginal Energy Prices'!C287/1000</f>
        <v>9.0107009323146733E-2</v>
      </c>
    </row>
    <row r="290" spans="1:9" x14ac:dyDescent="0.25">
      <c r="A290">
        <f>HourMap!F287</f>
        <v>19</v>
      </c>
      <c r="B290">
        <f>HourMap!H287</f>
        <v>0</v>
      </c>
      <c r="C290">
        <f>'2020 Load Shapes'!A291</f>
        <v>284</v>
      </c>
      <c r="D290">
        <f>'2020 Load Shapes'!B291</f>
        <v>0</v>
      </c>
      <c r="E290">
        <f>IF(B290=0,VLOOKUP(DataSet!A290+1,'Vehicle Availability'!$B$7:$D$30,2),VLOOKUP(DataSet!A290+1,'Vehicle Availability'!$B$7:$D$30,3))</f>
        <v>1</v>
      </c>
      <c r="F290">
        <f>'2020 Load Shapes'!C291</f>
        <v>0</v>
      </c>
      <c r="G290">
        <f>IF(B290=0,VLOOKUP(DataSet!A290+1,'Vehicle Availability'!$B$39:$D$62,2),VLOOKUP(DataSet!A290+1,'Vehicle Availability'!$B$39:$D$62,3))</f>
        <v>1</v>
      </c>
      <c r="H290">
        <f t="shared" si="4"/>
        <v>0</v>
      </c>
      <c r="I290" s="105">
        <f>'Marginal Energy Prices'!C288/1000</f>
        <v>8.1710536264934061E-2</v>
      </c>
    </row>
    <row r="291" spans="1:9" x14ac:dyDescent="0.25">
      <c r="A291">
        <f>HourMap!F288</f>
        <v>20</v>
      </c>
      <c r="B291">
        <f>HourMap!H288</f>
        <v>0</v>
      </c>
      <c r="C291">
        <f>'2020 Load Shapes'!A292</f>
        <v>285</v>
      </c>
      <c r="D291">
        <f>'2020 Load Shapes'!B292</f>
        <v>0</v>
      </c>
      <c r="E291">
        <f>IF(B291=0,VLOOKUP(DataSet!A291+1,'Vehicle Availability'!$B$7:$D$30,2),VLOOKUP(DataSet!A291+1,'Vehicle Availability'!$B$7:$D$30,3))</f>
        <v>1</v>
      </c>
      <c r="F291">
        <f>'2020 Load Shapes'!C292</f>
        <v>0</v>
      </c>
      <c r="G291">
        <f>IF(B291=0,VLOOKUP(DataSet!A291+1,'Vehicle Availability'!$B$39:$D$62,2),VLOOKUP(DataSet!A291+1,'Vehicle Availability'!$B$39:$D$62,3))</f>
        <v>1</v>
      </c>
      <c r="H291">
        <f t="shared" si="4"/>
        <v>0</v>
      </c>
      <c r="I291" s="105">
        <f>'Marginal Energy Prices'!C289/1000</f>
        <v>8.1647993881893186E-2</v>
      </c>
    </row>
    <row r="292" spans="1:9" x14ac:dyDescent="0.25">
      <c r="A292">
        <f>HourMap!F289</f>
        <v>21</v>
      </c>
      <c r="B292">
        <f>HourMap!H289</f>
        <v>0</v>
      </c>
      <c r="C292">
        <f>'2020 Load Shapes'!A293</f>
        <v>286</v>
      </c>
      <c r="D292">
        <f>'2020 Load Shapes'!B293</f>
        <v>0</v>
      </c>
      <c r="E292">
        <f>IF(B292=0,VLOOKUP(DataSet!A292+1,'Vehicle Availability'!$B$7:$D$30,2),VLOOKUP(DataSet!A292+1,'Vehicle Availability'!$B$7:$D$30,3))</f>
        <v>1</v>
      </c>
      <c r="F292">
        <f>'2020 Load Shapes'!C293</f>
        <v>0</v>
      </c>
      <c r="G292">
        <f>IF(B292=0,VLOOKUP(DataSet!A292+1,'Vehicle Availability'!$B$39:$D$62,2),VLOOKUP(DataSet!A292+1,'Vehicle Availability'!$B$39:$D$62,3))</f>
        <v>1</v>
      </c>
      <c r="H292">
        <f t="shared" si="4"/>
        <v>0</v>
      </c>
      <c r="I292" s="105">
        <f>'Marginal Energy Prices'!C290/1000</f>
        <v>7.138636308424498E-2</v>
      </c>
    </row>
    <row r="293" spans="1:9" x14ac:dyDescent="0.25">
      <c r="A293">
        <f>HourMap!F290</f>
        <v>22</v>
      </c>
      <c r="B293">
        <f>HourMap!H290</f>
        <v>0</v>
      </c>
      <c r="C293">
        <f>'2020 Load Shapes'!A294</f>
        <v>287</v>
      </c>
      <c r="D293">
        <f>'2020 Load Shapes'!B294</f>
        <v>0</v>
      </c>
      <c r="E293">
        <f>IF(B293=0,VLOOKUP(DataSet!A293+1,'Vehicle Availability'!$B$7:$D$30,2),VLOOKUP(DataSet!A293+1,'Vehicle Availability'!$B$7:$D$30,3))</f>
        <v>1</v>
      </c>
      <c r="F293">
        <f>'2020 Load Shapes'!C294</f>
        <v>0</v>
      </c>
      <c r="G293">
        <f>IF(B293=0,VLOOKUP(DataSet!A293+1,'Vehicle Availability'!$B$39:$D$62,2),VLOOKUP(DataSet!A293+1,'Vehicle Availability'!$B$39:$D$62,3))</f>
        <v>1</v>
      </c>
      <c r="H293">
        <f t="shared" si="4"/>
        <v>0</v>
      </c>
      <c r="I293" s="105">
        <f>'Marginal Energy Prices'!C291/1000</f>
        <v>6.594665827509022E-2</v>
      </c>
    </row>
    <row r="294" spans="1:9" x14ac:dyDescent="0.25">
      <c r="A294">
        <f>HourMap!F291</f>
        <v>23</v>
      </c>
      <c r="B294">
        <f>HourMap!H291</f>
        <v>0</v>
      </c>
      <c r="C294">
        <f>'2020 Load Shapes'!A295</f>
        <v>288</v>
      </c>
      <c r="D294">
        <f>'2020 Load Shapes'!B295</f>
        <v>0</v>
      </c>
      <c r="E294">
        <f>IF(B294=0,VLOOKUP(DataSet!A294+1,'Vehicle Availability'!$B$7:$D$30,2),VLOOKUP(DataSet!A294+1,'Vehicle Availability'!$B$7:$D$30,3))</f>
        <v>1</v>
      </c>
      <c r="F294">
        <f>'2020 Load Shapes'!C295</f>
        <v>0</v>
      </c>
      <c r="G294">
        <f>IF(B294=0,VLOOKUP(DataSet!A294+1,'Vehicle Availability'!$B$39:$D$62,2),VLOOKUP(DataSet!A294+1,'Vehicle Availability'!$B$39:$D$62,3))</f>
        <v>1</v>
      </c>
      <c r="H294">
        <f t="shared" si="4"/>
        <v>0</v>
      </c>
      <c r="I294" s="105">
        <f>'Marginal Energy Prices'!C292/1000</f>
        <v>5.9571138724058101E-2</v>
      </c>
    </row>
    <row r="295" spans="1:9" x14ac:dyDescent="0.25">
      <c r="A295">
        <f>HourMap!F292</f>
        <v>0</v>
      </c>
      <c r="B295">
        <f>HourMap!H292</f>
        <v>0</v>
      </c>
      <c r="C295">
        <f>'2020 Load Shapes'!A296</f>
        <v>289</v>
      </c>
      <c r="D295">
        <f>'2020 Load Shapes'!B296</f>
        <v>0</v>
      </c>
      <c r="E295">
        <f>IF(B295=0,VLOOKUP(DataSet!A295+1,'Vehicle Availability'!$B$7:$D$30,2),VLOOKUP(DataSet!A295+1,'Vehicle Availability'!$B$7:$D$30,3))</f>
        <v>1</v>
      </c>
      <c r="F295">
        <f>'2020 Load Shapes'!C296</f>
        <v>0</v>
      </c>
      <c r="G295">
        <f>IF(B295=0,VLOOKUP(DataSet!A295+1,'Vehicle Availability'!$B$39:$D$62,2),VLOOKUP(DataSet!A295+1,'Vehicle Availability'!$B$39:$D$62,3))</f>
        <v>1</v>
      </c>
      <c r="H295">
        <f t="shared" si="4"/>
        <v>1</v>
      </c>
      <c r="I295" s="105">
        <f>'Marginal Energy Prices'!C293/1000</f>
        <v>5.1102236622050268E-2</v>
      </c>
    </row>
    <row r="296" spans="1:9" x14ac:dyDescent="0.25">
      <c r="A296">
        <f>HourMap!F293</f>
        <v>1</v>
      </c>
      <c r="B296">
        <f>HourMap!H293</f>
        <v>0</v>
      </c>
      <c r="C296">
        <f>'2020 Load Shapes'!A297</f>
        <v>290</v>
      </c>
      <c r="D296">
        <f>'2020 Load Shapes'!B297</f>
        <v>4.837894736842097</v>
      </c>
      <c r="E296">
        <f>IF(B296=0,VLOOKUP(DataSet!A296+1,'Vehicle Availability'!$B$7:$D$30,2),VLOOKUP(DataSet!A296+1,'Vehicle Availability'!$B$7:$D$30,3))</f>
        <v>1</v>
      </c>
      <c r="F296">
        <f>'2020 Load Shapes'!C297</f>
        <v>3.3</v>
      </c>
      <c r="G296">
        <f>IF(B296=0,VLOOKUP(DataSet!A296+1,'Vehicle Availability'!$B$39:$D$62,2),VLOOKUP(DataSet!A296+1,'Vehicle Availability'!$B$39:$D$62,3))</f>
        <v>1</v>
      </c>
      <c r="H296">
        <f t="shared" si="4"/>
        <v>1</v>
      </c>
      <c r="I296" s="105">
        <f>'Marginal Energy Prices'!C294/1000</f>
        <v>5.0077073612875368E-2</v>
      </c>
    </row>
    <row r="297" spans="1:9" x14ac:dyDescent="0.25">
      <c r="A297">
        <f>HourMap!F294</f>
        <v>2</v>
      </c>
      <c r="B297">
        <f>HourMap!H294</f>
        <v>0</v>
      </c>
      <c r="C297">
        <f>'2020 Load Shapes'!A298</f>
        <v>291</v>
      </c>
      <c r="D297">
        <f>'2020 Load Shapes'!B298</f>
        <v>6.6</v>
      </c>
      <c r="E297">
        <f>IF(B297=0,VLOOKUP(DataSet!A297+1,'Vehicle Availability'!$B$7:$D$30,2),VLOOKUP(DataSet!A297+1,'Vehicle Availability'!$B$7:$D$30,3))</f>
        <v>1</v>
      </c>
      <c r="F297">
        <f>'2020 Load Shapes'!C298</f>
        <v>3.3</v>
      </c>
      <c r="G297">
        <f>IF(B297=0,VLOOKUP(DataSet!A297+1,'Vehicle Availability'!$B$39:$D$62,2),VLOOKUP(DataSet!A297+1,'Vehicle Availability'!$B$39:$D$62,3))</f>
        <v>1</v>
      </c>
      <c r="H297">
        <f t="shared" si="4"/>
        <v>1</v>
      </c>
      <c r="I297" s="105">
        <f>'Marginal Energy Prices'!C295/1000</f>
        <v>4.9673463606450745E-2</v>
      </c>
    </row>
    <row r="298" spans="1:9" x14ac:dyDescent="0.25">
      <c r="A298">
        <f>HourMap!F295</f>
        <v>3</v>
      </c>
      <c r="B298">
        <f>HourMap!H295</f>
        <v>0</v>
      </c>
      <c r="C298">
        <f>'2020 Load Shapes'!A299</f>
        <v>292</v>
      </c>
      <c r="D298">
        <f>'2020 Load Shapes'!B299</f>
        <v>6.6</v>
      </c>
      <c r="E298">
        <f>IF(B298=0,VLOOKUP(DataSet!A298+1,'Vehicle Availability'!$B$7:$D$30,2),VLOOKUP(DataSet!A298+1,'Vehicle Availability'!$B$7:$D$30,3))</f>
        <v>1</v>
      </c>
      <c r="F298">
        <f>'2020 Load Shapes'!C299</f>
        <v>3.3</v>
      </c>
      <c r="G298">
        <f>IF(B298=0,VLOOKUP(DataSet!A298+1,'Vehicle Availability'!$B$39:$D$62,2),VLOOKUP(DataSet!A298+1,'Vehicle Availability'!$B$39:$D$62,3))</f>
        <v>1</v>
      </c>
      <c r="H298">
        <f t="shared" si="4"/>
        <v>1</v>
      </c>
      <c r="I298" s="105">
        <f>'Marginal Energy Prices'!C296/1000</f>
        <v>4.9880774748752577E-2</v>
      </c>
    </row>
    <row r="299" spans="1:9" x14ac:dyDescent="0.25">
      <c r="A299">
        <f>HourMap!F296</f>
        <v>4</v>
      </c>
      <c r="B299">
        <f>HourMap!H296</f>
        <v>0</v>
      </c>
      <c r="C299">
        <f>'2020 Load Shapes'!A300</f>
        <v>293</v>
      </c>
      <c r="D299">
        <f>'2020 Load Shapes'!B300</f>
        <v>0</v>
      </c>
      <c r="E299">
        <f>IF(B299=0,VLOOKUP(DataSet!A299+1,'Vehicle Availability'!$B$7:$D$30,2),VLOOKUP(DataSet!A299+1,'Vehicle Availability'!$B$7:$D$30,3))</f>
        <v>1</v>
      </c>
      <c r="F299">
        <f>'2020 Load Shapes'!C300</f>
        <v>0.64631578947368107</v>
      </c>
      <c r="G299">
        <f>IF(B299=0,VLOOKUP(DataSet!A299+1,'Vehicle Availability'!$B$39:$D$62,2),VLOOKUP(DataSet!A299+1,'Vehicle Availability'!$B$39:$D$62,3))</f>
        <v>1</v>
      </c>
      <c r="H299">
        <f t="shared" si="4"/>
        <v>1</v>
      </c>
      <c r="I299" s="105">
        <f>'Marginal Energy Prices'!C297/1000</f>
        <v>5.1881485448324598E-2</v>
      </c>
    </row>
    <row r="300" spans="1:9" x14ac:dyDescent="0.25">
      <c r="A300">
        <f>HourMap!F297</f>
        <v>5</v>
      </c>
      <c r="B300">
        <f>HourMap!H297</f>
        <v>0</v>
      </c>
      <c r="C300">
        <f>'2020 Load Shapes'!A301</f>
        <v>294</v>
      </c>
      <c r="D300">
        <f>'2020 Load Shapes'!B301</f>
        <v>0</v>
      </c>
      <c r="E300">
        <f>IF(B300=0,VLOOKUP(DataSet!A300+1,'Vehicle Availability'!$B$7:$D$30,2),VLOOKUP(DataSet!A300+1,'Vehicle Availability'!$B$7:$D$30,3))</f>
        <v>1</v>
      </c>
      <c r="F300">
        <f>'2020 Load Shapes'!C301</f>
        <v>0</v>
      </c>
      <c r="G300">
        <f>IF(B300=0,VLOOKUP(DataSet!A300+1,'Vehicle Availability'!$B$39:$D$62,2),VLOOKUP(DataSet!A300+1,'Vehicle Availability'!$B$39:$D$62,3))</f>
        <v>1</v>
      </c>
      <c r="H300">
        <f t="shared" si="4"/>
        <v>1</v>
      </c>
      <c r="I300" s="105">
        <f>'Marginal Energy Prices'!C298/1000</f>
        <v>5.8624884024759363E-2</v>
      </c>
    </row>
    <row r="301" spans="1:9" x14ac:dyDescent="0.25">
      <c r="A301">
        <f>HourMap!F298</f>
        <v>6</v>
      </c>
      <c r="B301">
        <f>HourMap!H298</f>
        <v>0</v>
      </c>
      <c r="C301">
        <f>'2020 Load Shapes'!A302</f>
        <v>295</v>
      </c>
      <c r="D301">
        <f>'2020 Load Shapes'!B302</f>
        <v>0</v>
      </c>
      <c r="E301">
        <f>IF(B301=0,VLOOKUP(DataSet!A301+1,'Vehicle Availability'!$B$7:$D$30,2),VLOOKUP(DataSet!A301+1,'Vehicle Availability'!$B$7:$D$30,3))</f>
        <v>0</v>
      </c>
      <c r="F301">
        <f>'2020 Load Shapes'!C302</f>
        <v>0</v>
      </c>
      <c r="G301">
        <f>IF(B301=0,VLOOKUP(DataSet!A301+1,'Vehicle Availability'!$B$39:$D$62,2),VLOOKUP(DataSet!A301+1,'Vehicle Availability'!$B$39:$D$62,3))</f>
        <v>0</v>
      </c>
      <c r="H301">
        <f t="shared" si="4"/>
        <v>0</v>
      </c>
      <c r="I301" s="105">
        <f>'Marginal Energy Prices'!C299/1000</f>
        <v>7.0728274891747822E-2</v>
      </c>
    </row>
    <row r="302" spans="1:9" x14ac:dyDescent="0.25">
      <c r="A302">
        <f>HourMap!F299</f>
        <v>7</v>
      </c>
      <c r="B302">
        <f>HourMap!H299</f>
        <v>0</v>
      </c>
      <c r="C302">
        <f>'2020 Load Shapes'!A303</f>
        <v>296</v>
      </c>
      <c r="D302">
        <f>'2020 Load Shapes'!B303</f>
        <v>0</v>
      </c>
      <c r="E302">
        <f>IF(B302=0,VLOOKUP(DataSet!A302+1,'Vehicle Availability'!$B$7:$D$30,2),VLOOKUP(DataSet!A302+1,'Vehicle Availability'!$B$7:$D$30,3))</f>
        <v>0</v>
      </c>
      <c r="F302">
        <f>'2020 Load Shapes'!C303</f>
        <v>0</v>
      </c>
      <c r="G302">
        <f>IF(B302=0,VLOOKUP(DataSet!A302+1,'Vehicle Availability'!$B$39:$D$62,2),VLOOKUP(DataSet!A302+1,'Vehicle Availability'!$B$39:$D$62,3))</f>
        <v>0</v>
      </c>
      <c r="H302">
        <f t="shared" si="4"/>
        <v>0</v>
      </c>
      <c r="I302" s="105">
        <f>'Marginal Energy Prices'!C300/1000</f>
        <v>7.9302047607883314E-2</v>
      </c>
    </row>
    <row r="303" spans="1:9" x14ac:dyDescent="0.25">
      <c r="A303">
        <f>HourMap!F300</f>
        <v>8</v>
      </c>
      <c r="B303">
        <f>HourMap!H300</f>
        <v>0</v>
      </c>
      <c r="C303">
        <f>'2020 Load Shapes'!A304</f>
        <v>297</v>
      </c>
      <c r="D303">
        <f>'2020 Load Shapes'!B304</f>
        <v>0</v>
      </c>
      <c r="E303">
        <f>IF(B303=0,VLOOKUP(DataSet!A303+1,'Vehicle Availability'!$B$7:$D$30,2),VLOOKUP(DataSet!A303+1,'Vehicle Availability'!$B$7:$D$30,3))</f>
        <v>0</v>
      </c>
      <c r="F303">
        <f>'2020 Load Shapes'!C304</f>
        <v>0</v>
      </c>
      <c r="G303">
        <f>IF(B303=0,VLOOKUP(DataSet!A303+1,'Vehicle Availability'!$B$39:$D$62,2),VLOOKUP(DataSet!A303+1,'Vehicle Availability'!$B$39:$D$62,3))</f>
        <v>0</v>
      </c>
      <c r="H303">
        <f t="shared" si="4"/>
        <v>0</v>
      </c>
      <c r="I303" s="105">
        <f>'Marginal Energy Prices'!C301/1000</f>
        <v>6.2862177916192877E-2</v>
      </c>
    </row>
    <row r="304" spans="1:9" x14ac:dyDescent="0.25">
      <c r="A304">
        <f>HourMap!F301</f>
        <v>9</v>
      </c>
      <c r="B304">
        <f>HourMap!H301</f>
        <v>0</v>
      </c>
      <c r="C304">
        <f>'2020 Load Shapes'!A305</f>
        <v>298</v>
      </c>
      <c r="D304">
        <f>'2020 Load Shapes'!B305</f>
        <v>0</v>
      </c>
      <c r="E304">
        <f>IF(B304=0,VLOOKUP(DataSet!A304+1,'Vehicle Availability'!$B$7:$D$30,2),VLOOKUP(DataSet!A304+1,'Vehicle Availability'!$B$7:$D$30,3))</f>
        <v>0</v>
      </c>
      <c r="F304">
        <f>'2020 Load Shapes'!C305</f>
        <v>0</v>
      </c>
      <c r="G304">
        <f>IF(B304=0,VLOOKUP(DataSet!A304+1,'Vehicle Availability'!$B$39:$D$62,2),VLOOKUP(DataSet!A304+1,'Vehicle Availability'!$B$39:$D$62,3))</f>
        <v>0</v>
      </c>
      <c r="H304">
        <f t="shared" si="4"/>
        <v>0</v>
      </c>
      <c r="I304" s="105">
        <f>'Marginal Energy Prices'!C302/1000</f>
        <v>5.7181711101852169E-2</v>
      </c>
    </row>
    <row r="305" spans="1:9" x14ac:dyDescent="0.25">
      <c r="A305">
        <f>HourMap!F302</f>
        <v>10</v>
      </c>
      <c r="B305">
        <f>HourMap!H302</f>
        <v>0</v>
      </c>
      <c r="C305">
        <f>'2020 Load Shapes'!A306</f>
        <v>299</v>
      </c>
      <c r="D305">
        <f>'2020 Load Shapes'!B306</f>
        <v>0</v>
      </c>
      <c r="E305">
        <f>IF(B305=0,VLOOKUP(DataSet!A305+1,'Vehicle Availability'!$B$7:$D$30,2),VLOOKUP(DataSet!A305+1,'Vehicle Availability'!$B$7:$D$30,3))</f>
        <v>0</v>
      </c>
      <c r="F305">
        <f>'2020 Load Shapes'!C306</f>
        <v>0</v>
      </c>
      <c r="G305">
        <f>IF(B305=0,VLOOKUP(DataSet!A305+1,'Vehicle Availability'!$B$39:$D$62,2),VLOOKUP(DataSet!A305+1,'Vehicle Availability'!$B$39:$D$62,3))</f>
        <v>0</v>
      </c>
      <c r="H305">
        <f t="shared" si="4"/>
        <v>0</v>
      </c>
      <c r="I305" s="105">
        <f>'Marginal Energy Prices'!C303/1000</f>
        <v>5.2028625650741844E-2</v>
      </c>
    </row>
    <row r="306" spans="1:9" x14ac:dyDescent="0.25">
      <c r="A306">
        <f>HourMap!F303</f>
        <v>11</v>
      </c>
      <c r="B306">
        <f>HourMap!H303</f>
        <v>0</v>
      </c>
      <c r="C306">
        <f>'2020 Load Shapes'!A307</f>
        <v>300</v>
      </c>
      <c r="D306">
        <f>'2020 Load Shapes'!B307</f>
        <v>0</v>
      </c>
      <c r="E306">
        <f>IF(B306=0,VLOOKUP(DataSet!A306+1,'Vehicle Availability'!$B$7:$D$30,2),VLOOKUP(DataSet!A306+1,'Vehicle Availability'!$B$7:$D$30,3))</f>
        <v>0</v>
      </c>
      <c r="F306">
        <f>'2020 Load Shapes'!C307</f>
        <v>0</v>
      </c>
      <c r="G306">
        <f>IF(B306=0,VLOOKUP(DataSet!A306+1,'Vehicle Availability'!$B$39:$D$62,2),VLOOKUP(DataSet!A306+1,'Vehicle Availability'!$B$39:$D$62,3))</f>
        <v>0</v>
      </c>
      <c r="H306">
        <f t="shared" si="4"/>
        <v>0</v>
      </c>
      <c r="I306" s="105">
        <f>'Marginal Energy Prices'!C304/1000</f>
        <v>5.0941817762467263E-2</v>
      </c>
    </row>
    <row r="307" spans="1:9" x14ac:dyDescent="0.25">
      <c r="A307">
        <f>HourMap!F304</f>
        <v>12</v>
      </c>
      <c r="B307">
        <f>HourMap!H304</f>
        <v>0</v>
      </c>
      <c r="C307">
        <f>'2020 Load Shapes'!A308</f>
        <v>301</v>
      </c>
      <c r="D307">
        <f>'2020 Load Shapes'!B308</f>
        <v>0</v>
      </c>
      <c r="E307">
        <f>IF(B307=0,VLOOKUP(DataSet!A307+1,'Vehicle Availability'!$B$7:$D$30,2),VLOOKUP(DataSet!A307+1,'Vehicle Availability'!$B$7:$D$30,3))</f>
        <v>0</v>
      </c>
      <c r="F307">
        <f>'2020 Load Shapes'!C308</f>
        <v>0</v>
      </c>
      <c r="G307">
        <f>IF(B307=0,VLOOKUP(DataSet!A307+1,'Vehicle Availability'!$B$39:$D$62,2),VLOOKUP(DataSet!A307+1,'Vehicle Availability'!$B$39:$D$62,3))</f>
        <v>0</v>
      </c>
      <c r="H307">
        <f t="shared" si="4"/>
        <v>0</v>
      </c>
      <c r="I307" s="105">
        <f>'Marginal Energy Prices'!C305/1000</f>
        <v>4.9926145334850389E-2</v>
      </c>
    </row>
    <row r="308" spans="1:9" x14ac:dyDescent="0.25">
      <c r="A308">
        <f>HourMap!F305</f>
        <v>13</v>
      </c>
      <c r="B308">
        <f>HourMap!H305</f>
        <v>0</v>
      </c>
      <c r="C308">
        <f>'2020 Load Shapes'!A309</f>
        <v>302</v>
      </c>
      <c r="D308">
        <f>'2020 Load Shapes'!B309</f>
        <v>0</v>
      </c>
      <c r="E308">
        <f>IF(B308=0,VLOOKUP(DataSet!A308+1,'Vehicle Availability'!$B$7:$D$30,2),VLOOKUP(DataSet!A308+1,'Vehicle Availability'!$B$7:$D$30,3))</f>
        <v>0</v>
      </c>
      <c r="F308">
        <f>'2020 Load Shapes'!C309</f>
        <v>0</v>
      </c>
      <c r="G308">
        <f>IF(B308=0,VLOOKUP(DataSet!A308+1,'Vehicle Availability'!$B$39:$D$62,2),VLOOKUP(DataSet!A308+1,'Vehicle Availability'!$B$39:$D$62,3))</f>
        <v>0</v>
      </c>
      <c r="H308">
        <f t="shared" si="4"/>
        <v>0</v>
      </c>
      <c r="I308" s="105">
        <f>'Marginal Energy Prices'!C306/1000</f>
        <v>4.8949035903184189E-2</v>
      </c>
    </row>
    <row r="309" spans="1:9" x14ac:dyDescent="0.25">
      <c r="A309">
        <f>HourMap!F306</f>
        <v>14</v>
      </c>
      <c r="B309">
        <f>HourMap!H306</f>
        <v>0</v>
      </c>
      <c r="C309">
        <f>'2020 Load Shapes'!A310</f>
        <v>303</v>
      </c>
      <c r="D309">
        <f>'2020 Load Shapes'!B310</f>
        <v>0</v>
      </c>
      <c r="E309">
        <f>IF(B309=0,VLOOKUP(DataSet!A309+1,'Vehicle Availability'!$B$7:$D$30,2),VLOOKUP(DataSet!A309+1,'Vehicle Availability'!$B$7:$D$30,3))</f>
        <v>0</v>
      </c>
      <c r="F309">
        <f>'2020 Load Shapes'!C310</f>
        <v>0</v>
      </c>
      <c r="G309">
        <f>IF(B309=0,VLOOKUP(DataSet!A309+1,'Vehicle Availability'!$B$39:$D$62,2),VLOOKUP(DataSet!A309+1,'Vehicle Availability'!$B$39:$D$62,3))</f>
        <v>0</v>
      </c>
      <c r="H309">
        <f t="shared" si="4"/>
        <v>0</v>
      </c>
      <c r="I309" s="105">
        <f>'Marginal Energy Prices'!C307/1000</f>
        <v>5.0949846714376003E-2</v>
      </c>
    </row>
    <row r="310" spans="1:9" x14ac:dyDescent="0.25">
      <c r="A310">
        <f>HourMap!F307</f>
        <v>15</v>
      </c>
      <c r="B310">
        <f>HourMap!H307</f>
        <v>0</v>
      </c>
      <c r="C310">
        <f>'2020 Load Shapes'!A311</f>
        <v>304</v>
      </c>
      <c r="D310">
        <f>'2020 Load Shapes'!B311</f>
        <v>0</v>
      </c>
      <c r="E310">
        <f>IF(B310=0,VLOOKUP(DataSet!A310+1,'Vehicle Availability'!$B$7:$D$30,2),VLOOKUP(DataSet!A310+1,'Vehicle Availability'!$B$7:$D$30,3))</f>
        <v>0</v>
      </c>
      <c r="F310">
        <f>'2020 Load Shapes'!C311</f>
        <v>0</v>
      </c>
      <c r="G310">
        <f>IF(B310=0,VLOOKUP(DataSet!A310+1,'Vehicle Availability'!$B$39:$D$62,2),VLOOKUP(DataSet!A310+1,'Vehicle Availability'!$B$39:$D$62,3))</f>
        <v>0</v>
      </c>
      <c r="H310">
        <f t="shared" si="4"/>
        <v>0</v>
      </c>
      <c r="I310" s="105">
        <f>'Marginal Energy Prices'!C308/1000</f>
        <v>5.7099859841495806E-2</v>
      </c>
    </row>
    <row r="311" spans="1:9" x14ac:dyDescent="0.25">
      <c r="A311">
        <f>HourMap!F308</f>
        <v>16</v>
      </c>
      <c r="B311">
        <f>HourMap!H308</f>
        <v>0</v>
      </c>
      <c r="C311">
        <f>'2020 Load Shapes'!A312</f>
        <v>305</v>
      </c>
      <c r="D311">
        <f>'2020 Load Shapes'!B312</f>
        <v>0</v>
      </c>
      <c r="E311">
        <f>IF(B311=0,VLOOKUP(DataSet!A311+1,'Vehicle Availability'!$B$7:$D$30,2),VLOOKUP(DataSet!A311+1,'Vehicle Availability'!$B$7:$D$30,3))</f>
        <v>0</v>
      </c>
      <c r="F311">
        <f>'2020 Load Shapes'!C312</f>
        <v>0</v>
      </c>
      <c r="G311">
        <f>IF(B311=0,VLOOKUP(DataSet!A311+1,'Vehicle Availability'!$B$39:$D$62,2),VLOOKUP(DataSet!A311+1,'Vehicle Availability'!$B$39:$D$62,3))</f>
        <v>0</v>
      </c>
      <c r="H311">
        <f t="shared" si="4"/>
        <v>0</v>
      </c>
      <c r="I311" s="105">
        <f>'Marginal Energy Prices'!C309/1000</f>
        <v>7.3210876234508587E-2</v>
      </c>
    </row>
    <row r="312" spans="1:9" x14ac:dyDescent="0.25">
      <c r="A312">
        <f>HourMap!F309</f>
        <v>17</v>
      </c>
      <c r="B312">
        <f>HourMap!H309</f>
        <v>0</v>
      </c>
      <c r="C312">
        <f>'2020 Load Shapes'!A313</f>
        <v>306</v>
      </c>
      <c r="D312">
        <f>'2020 Load Shapes'!B313</f>
        <v>0</v>
      </c>
      <c r="E312">
        <f>IF(B312=0,VLOOKUP(DataSet!A312+1,'Vehicle Availability'!$B$7:$D$30,2),VLOOKUP(DataSet!A312+1,'Vehicle Availability'!$B$7:$D$30,3))</f>
        <v>1</v>
      </c>
      <c r="F312">
        <f>'2020 Load Shapes'!C313</f>
        <v>0</v>
      </c>
      <c r="G312">
        <f>IF(B312=0,VLOOKUP(DataSet!A312+1,'Vehicle Availability'!$B$39:$D$62,2),VLOOKUP(DataSet!A312+1,'Vehicle Availability'!$B$39:$D$62,3))</f>
        <v>1</v>
      </c>
      <c r="H312">
        <f t="shared" si="4"/>
        <v>0</v>
      </c>
      <c r="I312" s="105">
        <f>'Marginal Energy Prices'!C310/1000</f>
        <v>9.0915366413940726E-2</v>
      </c>
    </row>
    <row r="313" spans="1:9" x14ac:dyDescent="0.25">
      <c r="A313">
        <f>HourMap!F310</f>
        <v>18</v>
      </c>
      <c r="B313">
        <f>HourMap!H310</f>
        <v>0</v>
      </c>
      <c r="C313">
        <f>'2020 Load Shapes'!A314</f>
        <v>307</v>
      </c>
      <c r="D313">
        <f>'2020 Load Shapes'!B314</f>
        <v>0</v>
      </c>
      <c r="E313">
        <f>IF(B313=0,VLOOKUP(DataSet!A313+1,'Vehicle Availability'!$B$7:$D$30,2),VLOOKUP(DataSet!A313+1,'Vehicle Availability'!$B$7:$D$30,3))</f>
        <v>1</v>
      </c>
      <c r="F313">
        <f>'2020 Load Shapes'!C314</f>
        <v>0</v>
      </c>
      <c r="G313">
        <f>IF(B313=0,VLOOKUP(DataSet!A313+1,'Vehicle Availability'!$B$39:$D$62,2),VLOOKUP(DataSet!A313+1,'Vehicle Availability'!$B$39:$D$62,3))</f>
        <v>1</v>
      </c>
      <c r="H313">
        <f t="shared" si="4"/>
        <v>0</v>
      </c>
      <c r="I313" s="105">
        <f>'Marginal Energy Prices'!C311/1000</f>
        <v>9.4650250636503508E-2</v>
      </c>
    </row>
    <row r="314" spans="1:9" x14ac:dyDescent="0.25">
      <c r="A314">
        <f>HourMap!F311</f>
        <v>19</v>
      </c>
      <c r="B314">
        <f>HourMap!H311</f>
        <v>0</v>
      </c>
      <c r="C314">
        <f>'2020 Load Shapes'!A315</f>
        <v>308</v>
      </c>
      <c r="D314">
        <f>'2020 Load Shapes'!B315</f>
        <v>0</v>
      </c>
      <c r="E314">
        <f>IF(B314=0,VLOOKUP(DataSet!A314+1,'Vehicle Availability'!$B$7:$D$30,2),VLOOKUP(DataSet!A314+1,'Vehicle Availability'!$B$7:$D$30,3))</f>
        <v>1</v>
      </c>
      <c r="F314">
        <f>'2020 Load Shapes'!C315</f>
        <v>0</v>
      </c>
      <c r="G314">
        <f>IF(B314=0,VLOOKUP(DataSet!A314+1,'Vehicle Availability'!$B$39:$D$62,2),VLOOKUP(DataSet!A314+1,'Vehicle Availability'!$B$39:$D$62,3))</f>
        <v>1</v>
      </c>
      <c r="H314">
        <f t="shared" si="4"/>
        <v>0</v>
      </c>
      <c r="I314" s="105">
        <f>'Marginal Energy Prices'!C312/1000</f>
        <v>8.5134340838736319E-2</v>
      </c>
    </row>
    <row r="315" spans="1:9" x14ac:dyDescent="0.25">
      <c r="A315">
        <f>HourMap!F312</f>
        <v>20</v>
      </c>
      <c r="B315">
        <f>HourMap!H312</f>
        <v>0</v>
      </c>
      <c r="C315">
        <f>'2020 Load Shapes'!A316</f>
        <v>309</v>
      </c>
      <c r="D315">
        <f>'2020 Load Shapes'!B316</f>
        <v>0</v>
      </c>
      <c r="E315">
        <f>IF(B315=0,VLOOKUP(DataSet!A315+1,'Vehicle Availability'!$B$7:$D$30,2),VLOOKUP(DataSet!A315+1,'Vehicle Availability'!$B$7:$D$30,3))</f>
        <v>1</v>
      </c>
      <c r="F315">
        <f>'2020 Load Shapes'!C316</f>
        <v>0</v>
      </c>
      <c r="G315">
        <f>IF(B315=0,VLOOKUP(DataSet!A315+1,'Vehicle Availability'!$B$39:$D$62,2),VLOOKUP(DataSet!A315+1,'Vehicle Availability'!$B$39:$D$62,3))</f>
        <v>1</v>
      </c>
      <c r="H315">
        <f t="shared" si="4"/>
        <v>0</v>
      </c>
      <c r="I315" s="105">
        <f>'Marginal Energy Prices'!C313/1000</f>
        <v>8.2108967688088522E-2</v>
      </c>
    </row>
    <row r="316" spans="1:9" x14ac:dyDescent="0.25">
      <c r="A316">
        <f>HourMap!F313</f>
        <v>21</v>
      </c>
      <c r="B316">
        <f>HourMap!H313</f>
        <v>0</v>
      </c>
      <c r="C316">
        <f>'2020 Load Shapes'!A317</f>
        <v>310</v>
      </c>
      <c r="D316">
        <f>'2020 Load Shapes'!B317</f>
        <v>0</v>
      </c>
      <c r="E316">
        <f>IF(B316=0,VLOOKUP(DataSet!A316+1,'Vehicle Availability'!$B$7:$D$30,2),VLOOKUP(DataSet!A316+1,'Vehicle Availability'!$B$7:$D$30,3))</f>
        <v>1</v>
      </c>
      <c r="F316">
        <f>'2020 Load Shapes'!C317</f>
        <v>0</v>
      </c>
      <c r="G316">
        <f>IF(B316=0,VLOOKUP(DataSet!A316+1,'Vehicle Availability'!$B$39:$D$62,2),VLOOKUP(DataSet!A316+1,'Vehicle Availability'!$B$39:$D$62,3))</f>
        <v>1</v>
      </c>
      <c r="H316">
        <f t="shared" si="4"/>
        <v>0</v>
      </c>
      <c r="I316" s="105">
        <f>'Marginal Energy Prices'!C314/1000</f>
        <v>7.0991721980511915E-2</v>
      </c>
    </row>
    <row r="317" spans="1:9" x14ac:dyDescent="0.25">
      <c r="A317">
        <f>HourMap!F314</f>
        <v>22</v>
      </c>
      <c r="B317">
        <f>HourMap!H314</f>
        <v>0</v>
      </c>
      <c r="C317">
        <f>'2020 Load Shapes'!A318</f>
        <v>311</v>
      </c>
      <c r="D317">
        <f>'2020 Load Shapes'!B318</f>
        <v>0</v>
      </c>
      <c r="E317">
        <f>IF(B317=0,VLOOKUP(DataSet!A317+1,'Vehicle Availability'!$B$7:$D$30,2),VLOOKUP(DataSet!A317+1,'Vehicle Availability'!$B$7:$D$30,3))</f>
        <v>1</v>
      </c>
      <c r="F317">
        <f>'2020 Load Shapes'!C318</f>
        <v>0</v>
      </c>
      <c r="G317">
        <f>IF(B317=0,VLOOKUP(DataSet!A317+1,'Vehicle Availability'!$B$39:$D$62,2),VLOOKUP(DataSet!A317+1,'Vehicle Availability'!$B$39:$D$62,3))</f>
        <v>1</v>
      </c>
      <c r="H317">
        <f t="shared" si="4"/>
        <v>0</v>
      </c>
      <c r="I317" s="105">
        <f>'Marginal Energy Prices'!C315/1000</f>
        <v>6.5726531537538727E-2</v>
      </c>
    </row>
    <row r="318" spans="1:9" x14ac:dyDescent="0.25">
      <c r="A318">
        <f>HourMap!F315</f>
        <v>23</v>
      </c>
      <c r="B318">
        <f>HourMap!H315</f>
        <v>0</v>
      </c>
      <c r="C318">
        <f>'2020 Load Shapes'!A319</f>
        <v>312</v>
      </c>
      <c r="D318">
        <f>'2020 Load Shapes'!B319</f>
        <v>0</v>
      </c>
      <c r="E318">
        <f>IF(B318=0,VLOOKUP(DataSet!A318+1,'Vehicle Availability'!$B$7:$D$30,2),VLOOKUP(DataSet!A318+1,'Vehicle Availability'!$B$7:$D$30,3))</f>
        <v>1</v>
      </c>
      <c r="F318">
        <f>'2020 Load Shapes'!C319</f>
        <v>0</v>
      </c>
      <c r="G318">
        <f>IF(B318=0,VLOOKUP(DataSet!A318+1,'Vehicle Availability'!$B$39:$D$62,2),VLOOKUP(DataSet!A318+1,'Vehicle Availability'!$B$39:$D$62,3))</f>
        <v>1</v>
      </c>
      <c r="H318">
        <f t="shared" si="4"/>
        <v>0</v>
      </c>
      <c r="I318" s="105">
        <f>'Marginal Energy Prices'!C316/1000</f>
        <v>5.8681162921037297E-2</v>
      </c>
    </row>
    <row r="319" spans="1:9" x14ac:dyDescent="0.25">
      <c r="A319">
        <f>HourMap!F316</f>
        <v>0</v>
      </c>
      <c r="B319">
        <f>HourMap!H316</f>
        <v>0</v>
      </c>
      <c r="C319">
        <f>'2020 Load Shapes'!A320</f>
        <v>313</v>
      </c>
      <c r="D319">
        <f>'2020 Load Shapes'!B320</f>
        <v>0</v>
      </c>
      <c r="E319">
        <f>IF(B319=0,VLOOKUP(DataSet!A319+1,'Vehicle Availability'!$B$7:$D$30,2),VLOOKUP(DataSet!A319+1,'Vehicle Availability'!$B$7:$D$30,3))</f>
        <v>1</v>
      </c>
      <c r="F319">
        <f>'2020 Load Shapes'!C320</f>
        <v>0</v>
      </c>
      <c r="G319">
        <f>IF(B319=0,VLOOKUP(DataSet!A319+1,'Vehicle Availability'!$B$39:$D$62,2),VLOOKUP(DataSet!A319+1,'Vehicle Availability'!$B$39:$D$62,3))</f>
        <v>1</v>
      </c>
      <c r="H319">
        <f t="shared" si="4"/>
        <v>1</v>
      </c>
      <c r="I319" s="105">
        <f>'Marginal Energy Prices'!C317/1000</f>
        <v>5.4964772919400676E-2</v>
      </c>
    </row>
    <row r="320" spans="1:9" x14ac:dyDescent="0.25">
      <c r="A320">
        <f>HourMap!F317</f>
        <v>1</v>
      </c>
      <c r="B320">
        <f>HourMap!H317</f>
        <v>0</v>
      </c>
      <c r="C320">
        <f>'2020 Load Shapes'!A321</f>
        <v>314</v>
      </c>
      <c r="D320">
        <f>'2020 Load Shapes'!B321</f>
        <v>0</v>
      </c>
      <c r="E320">
        <f>IF(B320=0,VLOOKUP(DataSet!A320+1,'Vehicle Availability'!$B$7:$D$30,2),VLOOKUP(DataSet!A320+1,'Vehicle Availability'!$B$7:$D$30,3))</f>
        <v>1</v>
      </c>
      <c r="F320">
        <f>'2020 Load Shapes'!C321</f>
        <v>1.5010526315789483</v>
      </c>
      <c r="G320">
        <f>IF(B320=0,VLOOKUP(DataSet!A320+1,'Vehicle Availability'!$B$39:$D$62,2),VLOOKUP(DataSet!A320+1,'Vehicle Availability'!$B$39:$D$62,3))</f>
        <v>1</v>
      </c>
      <c r="H320">
        <f t="shared" si="4"/>
        <v>1</v>
      </c>
      <c r="I320" s="105">
        <f>'Marginal Energy Prices'!C318/1000</f>
        <v>5.2824097369084812E-2</v>
      </c>
    </row>
    <row r="321" spans="1:9" x14ac:dyDescent="0.25">
      <c r="A321">
        <f>HourMap!F318</f>
        <v>2</v>
      </c>
      <c r="B321">
        <f>HourMap!H318</f>
        <v>0</v>
      </c>
      <c r="C321">
        <f>'2020 Load Shapes'!A322</f>
        <v>315</v>
      </c>
      <c r="D321">
        <f>'2020 Load Shapes'!B322</f>
        <v>0</v>
      </c>
      <c r="E321">
        <f>IF(B321=0,VLOOKUP(DataSet!A321+1,'Vehicle Availability'!$B$7:$D$30,2),VLOOKUP(DataSet!A321+1,'Vehicle Availability'!$B$7:$D$30,3))</f>
        <v>1</v>
      </c>
      <c r="F321">
        <f>'2020 Load Shapes'!C322</f>
        <v>3.3</v>
      </c>
      <c r="G321">
        <f>IF(B321=0,VLOOKUP(DataSet!A321+1,'Vehicle Availability'!$B$39:$D$62,2),VLOOKUP(DataSet!A321+1,'Vehicle Availability'!$B$39:$D$62,3))</f>
        <v>1</v>
      </c>
      <c r="H321">
        <f t="shared" si="4"/>
        <v>1</v>
      </c>
      <c r="I321" s="105">
        <f>'Marginal Energy Prices'!C319/1000</f>
        <v>5.2008497492359133E-2</v>
      </c>
    </row>
    <row r="322" spans="1:9" x14ac:dyDescent="0.25">
      <c r="A322">
        <f>HourMap!F319</f>
        <v>3</v>
      </c>
      <c r="B322">
        <f>HourMap!H319</f>
        <v>0</v>
      </c>
      <c r="C322">
        <f>'2020 Load Shapes'!A323</f>
        <v>316</v>
      </c>
      <c r="D322">
        <f>'2020 Load Shapes'!B323</f>
        <v>0.29894736842105463</v>
      </c>
      <c r="E322">
        <f>IF(B322=0,VLOOKUP(DataSet!A322+1,'Vehicle Availability'!$B$7:$D$30,2),VLOOKUP(DataSet!A322+1,'Vehicle Availability'!$B$7:$D$30,3))</f>
        <v>1</v>
      </c>
      <c r="F322">
        <f>'2020 Load Shapes'!C323</f>
        <v>3.3</v>
      </c>
      <c r="G322">
        <f>IF(B322=0,VLOOKUP(DataSet!A322+1,'Vehicle Availability'!$B$39:$D$62,2),VLOOKUP(DataSet!A322+1,'Vehicle Availability'!$B$39:$D$62,3))</f>
        <v>1</v>
      </c>
      <c r="H322">
        <f t="shared" si="4"/>
        <v>1</v>
      </c>
      <c r="I322" s="105">
        <f>'Marginal Energy Prices'!C320/1000</f>
        <v>5.1728968627251078E-2</v>
      </c>
    </row>
    <row r="323" spans="1:9" x14ac:dyDescent="0.25">
      <c r="A323">
        <f>HourMap!F320</f>
        <v>4</v>
      </c>
      <c r="B323">
        <f>HourMap!H320</f>
        <v>0</v>
      </c>
      <c r="C323">
        <f>'2020 Load Shapes'!A324</f>
        <v>317</v>
      </c>
      <c r="D323">
        <f>'2020 Load Shapes'!B324</f>
        <v>0</v>
      </c>
      <c r="E323">
        <f>IF(B323=0,VLOOKUP(DataSet!A323+1,'Vehicle Availability'!$B$7:$D$30,2),VLOOKUP(DataSet!A323+1,'Vehicle Availability'!$B$7:$D$30,3))</f>
        <v>1</v>
      </c>
      <c r="F323">
        <f>'2020 Load Shapes'!C324</f>
        <v>0</v>
      </c>
      <c r="G323">
        <f>IF(B323=0,VLOOKUP(DataSet!A323+1,'Vehicle Availability'!$B$39:$D$62,2),VLOOKUP(DataSet!A323+1,'Vehicle Availability'!$B$39:$D$62,3))</f>
        <v>1</v>
      </c>
      <c r="H323">
        <f t="shared" si="4"/>
        <v>1</v>
      </c>
      <c r="I323" s="105">
        <f>'Marginal Energy Prices'!C321/1000</f>
        <v>5.6647408695388056E-2</v>
      </c>
    </row>
    <row r="324" spans="1:9" x14ac:dyDescent="0.25">
      <c r="A324">
        <f>HourMap!F321</f>
        <v>5</v>
      </c>
      <c r="B324">
        <f>HourMap!H321</f>
        <v>0</v>
      </c>
      <c r="C324">
        <f>'2020 Load Shapes'!A325</f>
        <v>318</v>
      </c>
      <c r="D324">
        <f>'2020 Load Shapes'!B325</f>
        <v>0</v>
      </c>
      <c r="E324">
        <f>IF(B324=0,VLOOKUP(DataSet!A324+1,'Vehicle Availability'!$B$7:$D$30,2),VLOOKUP(DataSet!A324+1,'Vehicle Availability'!$B$7:$D$30,3))</f>
        <v>1</v>
      </c>
      <c r="F324">
        <f>'2020 Load Shapes'!C325</f>
        <v>0</v>
      </c>
      <c r="G324">
        <f>IF(B324=0,VLOOKUP(DataSet!A324+1,'Vehicle Availability'!$B$39:$D$62,2),VLOOKUP(DataSet!A324+1,'Vehicle Availability'!$B$39:$D$62,3))</f>
        <v>1</v>
      </c>
      <c r="H324">
        <f t="shared" si="4"/>
        <v>1</v>
      </c>
      <c r="I324" s="105">
        <f>'Marginal Energy Prices'!C322/1000</f>
        <v>6.9444770848143586E-2</v>
      </c>
    </row>
    <row r="325" spans="1:9" x14ac:dyDescent="0.25">
      <c r="A325">
        <f>HourMap!F322</f>
        <v>6</v>
      </c>
      <c r="B325">
        <f>HourMap!H322</f>
        <v>0</v>
      </c>
      <c r="C325">
        <f>'2020 Load Shapes'!A326</f>
        <v>319</v>
      </c>
      <c r="D325">
        <f>'2020 Load Shapes'!B326</f>
        <v>0</v>
      </c>
      <c r="E325">
        <f>IF(B325=0,VLOOKUP(DataSet!A325+1,'Vehicle Availability'!$B$7:$D$30,2),VLOOKUP(DataSet!A325+1,'Vehicle Availability'!$B$7:$D$30,3))</f>
        <v>0</v>
      </c>
      <c r="F325">
        <f>'2020 Load Shapes'!C326</f>
        <v>0</v>
      </c>
      <c r="G325">
        <f>IF(B325=0,VLOOKUP(DataSet!A325+1,'Vehicle Availability'!$B$39:$D$62,2),VLOOKUP(DataSet!A325+1,'Vehicle Availability'!$B$39:$D$62,3))</f>
        <v>0</v>
      </c>
      <c r="H325">
        <f t="shared" si="4"/>
        <v>0</v>
      </c>
      <c r="I325" s="105">
        <f>'Marginal Energy Prices'!C323/1000</f>
        <v>8.0746429785726007E-2</v>
      </c>
    </row>
    <row r="326" spans="1:9" x14ac:dyDescent="0.25">
      <c r="A326">
        <f>HourMap!F323</f>
        <v>7</v>
      </c>
      <c r="B326">
        <f>HourMap!H323</f>
        <v>0</v>
      </c>
      <c r="C326">
        <f>'2020 Load Shapes'!A327</f>
        <v>320</v>
      </c>
      <c r="D326">
        <f>'2020 Load Shapes'!B327</f>
        <v>0</v>
      </c>
      <c r="E326">
        <f>IF(B326=0,VLOOKUP(DataSet!A326+1,'Vehicle Availability'!$B$7:$D$30,2),VLOOKUP(DataSet!A326+1,'Vehicle Availability'!$B$7:$D$30,3))</f>
        <v>0</v>
      </c>
      <c r="F326">
        <f>'2020 Load Shapes'!C327</f>
        <v>0</v>
      </c>
      <c r="G326">
        <f>IF(B326=0,VLOOKUP(DataSet!A326+1,'Vehicle Availability'!$B$39:$D$62,2),VLOOKUP(DataSet!A326+1,'Vehicle Availability'!$B$39:$D$62,3))</f>
        <v>0</v>
      </c>
      <c r="H326">
        <f t="shared" si="4"/>
        <v>0</v>
      </c>
      <c r="I326" s="105">
        <f>'Marginal Energy Prices'!C324/1000</f>
        <v>8.2443924304745203E-2</v>
      </c>
    </row>
    <row r="327" spans="1:9" x14ac:dyDescent="0.25">
      <c r="A327">
        <f>HourMap!F324</f>
        <v>8</v>
      </c>
      <c r="B327">
        <f>HourMap!H324</f>
        <v>0</v>
      </c>
      <c r="C327">
        <f>'2020 Load Shapes'!A328</f>
        <v>321</v>
      </c>
      <c r="D327">
        <f>'2020 Load Shapes'!B328</f>
        <v>0</v>
      </c>
      <c r="E327">
        <f>IF(B327=0,VLOOKUP(DataSet!A327+1,'Vehicle Availability'!$B$7:$D$30,2),VLOOKUP(DataSet!A327+1,'Vehicle Availability'!$B$7:$D$30,3))</f>
        <v>0</v>
      </c>
      <c r="F327">
        <f>'2020 Load Shapes'!C328</f>
        <v>0</v>
      </c>
      <c r="G327">
        <f>IF(B327=0,VLOOKUP(DataSet!A327+1,'Vehicle Availability'!$B$39:$D$62,2),VLOOKUP(DataSet!A327+1,'Vehicle Availability'!$B$39:$D$62,3))</f>
        <v>0</v>
      </c>
      <c r="H327">
        <f t="shared" si="4"/>
        <v>0</v>
      </c>
      <c r="I327" s="105">
        <f>'Marginal Energy Prices'!C325/1000</f>
        <v>6.4226162325940431E-2</v>
      </c>
    </row>
    <row r="328" spans="1:9" x14ac:dyDescent="0.25">
      <c r="A328">
        <f>HourMap!F325</f>
        <v>9</v>
      </c>
      <c r="B328">
        <f>HourMap!H325</f>
        <v>0</v>
      </c>
      <c r="C328">
        <f>'2020 Load Shapes'!A329</f>
        <v>322</v>
      </c>
      <c r="D328">
        <f>'2020 Load Shapes'!B329</f>
        <v>0</v>
      </c>
      <c r="E328">
        <f>IF(B328=0,VLOOKUP(DataSet!A328+1,'Vehicle Availability'!$B$7:$D$30,2),VLOOKUP(DataSet!A328+1,'Vehicle Availability'!$B$7:$D$30,3))</f>
        <v>0</v>
      </c>
      <c r="F328">
        <f>'2020 Load Shapes'!C329</f>
        <v>0</v>
      </c>
      <c r="G328">
        <f>IF(B328=0,VLOOKUP(DataSet!A328+1,'Vehicle Availability'!$B$39:$D$62,2),VLOOKUP(DataSet!A328+1,'Vehicle Availability'!$B$39:$D$62,3))</f>
        <v>0</v>
      </c>
      <c r="H328">
        <f t="shared" ref="H328:H391" si="5">IF(B328=0,A328&lt;=5,A328&lt;=13)*1</f>
        <v>0</v>
      </c>
      <c r="I328" s="105">
        <f>'Marginal Energy Prices'!C326/1000</f>
        <v>6.0028298954823769E-2</v>
      </c>
    </row>
    <row r="329" spans="1:9" x14ac:dyDescent="0.25">
      <c r="A329">
        <f>HourMap!F326</f>
        <v>10</v>
      </c>
      <c r="B329">
        <f>HourMap!H326</f>
        <v>0</v>
      </c>
      <c r="C329">
        <f>'2020 Load Shapes'!A330</f>
        <v>323</v>
      </c>
      <c r="D329">
        <f>'2020 Load Shapes'!B330</f>
        <v>0</v>
      </c>
      <c r="E329">
        <f>IF(B329=0,VLOOKUP(DataSet!A329+1,'Vehicle Availability'!$B$7:$D$30,2),VLOOKUP(DataSet!A329+1,'Vehicle Availability'!$B$7:$D$30,3))</f>
        <v>0</v>
      </c>
      <c r="F329">
        <f>'2020 Load Shapes'!C330</f>
        <v>0</v>
      </c>
      <c r="G329">
        <f>IF(B329=0,VLOOKUP(DataSet!A329+1,'Vehicle Availability'!$B$39:$D$62,2),VLOOKUP(DataSet!A329+1,'Vehicle Availability'!$B$39:$D$62,3))</f>
        <v>0</v>
      </c>
      <c r="H329">
        <f t="shared" si="5"/>
        <v>0</v>
      </c>
      <c r="I329" s="105">
        <f>'Marginal Energy Prices'!C327/1000</f>
        <v>5.5340862449913888E-2</v>
      </c>
    </row>
    <row r="330" spans="1:9" x14ac:dyDescent="0.25">
      <c r="A330">
        <f>HourMap!F327</f>
        <v>11</v>
      </c>
      <c r="B330">
        <f>HourMap!H327</f>
        <v>0</v>
      </c>
      <c r="C330">
        <f>'2020 Load Shapes'!A331</f>
        <v>324</v>
      </c>
      <c r="D330">
        <f>'2020 Load Shapes'!B331</f>
        <v>0</v>
      </c>
      <c r="E330">
        <f>IF(B330=0,VLOOKUP(DataSet!A330+1,'Vehicle Availability'!$B$7:$D$30,2),VLOOKUP(DataSet!A330+1,'Vehicle Availability'!$B$7:$D$30,3))</f>
        <v>0</v>
      </c>
      <c r="F330">
        <f>'2020 Load Shapes'!C331</f>
        <v>0</v>
      </c>
      <c r="G330">
        <f>IF(B330=0,VLOOKUP(DataSet!A330+1,'Vehicle Availability'!$B$39:$D$62,2),VLOOKUP(DataSet!A330+1,'Vehicle Availability'!$B$39:$D$62,3))</f>
        <v>0</v>
      </c>
      <c r="H330">
        <f t="shared" si="5"/>
        <v>0</v>
      </c>
      <c r="I330" s="105">
        <f>'Marginal Energy Prices'!C328/1000</f>
        <v>5.2442135060647155E-2</v>
      </c>
    </row>
    <row r="331" spans="1:9" x14ac:dyDescent="0.25">
      <c r="A331">
        <f>HourMap!F328</f>
        <v>12</v>
      </c>
      <c r="B331">
        <f>HourMap!H328</f>
        <v>0</v>
      </c>
      <c r="C331">
        <f>'2020 Load Shapes'!A332</f>
        <v>325</v>
      </c>
      <c r="D331">
        <f>'2020 Load Shapes'!B332</f>
        <v>0</v>
      </c>
      <c r="E331">
        <f>IF(B331=0,VLOOKUP(DataSet!A331+1,'Vehicle Availability'!$B$7:$D$30,2),VLOOKUP(DataSet!A331+1,'Vehicle Availability'!$B$7:$D$30,3))</f>
        <v>0</v>
      </c>
      <c r="F331">
        <f>'2020 Load Shapes'!C332</f>
        <v>0</v>
      </c>
      <c r="G331">
        <f>IF(B331=0,VLOOKUP(DataSet!A331+1,'Vehicle Availability'!$B$39:$D$62,2),VLOOKUP(DataSet!A331+1,'Vehicle Availability'!$B$39:$D$62,3))</f>
        <v>0</v>
      </c>
      <c r="H331">
        <f t="shared" si="5"/>
        <v>0</v>
      </c>
      <c r="I331" s="105">
        <f>'Marginal Energy Prices'!C329/1000</f>
        <v>4.9978648627810165E-2</v>
      </c>
    </row>
    <row r="332" spans="1:9" x14ac:dyDescent="0.25">
      <c r="A332">
        <f>HourMap!F329</f>
        <v>13</v>
      </c>
      <c r="B332">
        <f>HourMap!H329</f>
        <v>0</v>
      </c>
      <c r="C332">
        <f>'2020 Load Shapes'!A333</f>
        <v>326</v>
      </c>
      <c r="D332">
        <f>'2020 Load Shapes'!B333</f>
        <v>0</v>
      </c>
      <c r="E332">
        <f>IF(B332=0,VLOOKUP(DataSet!A332+1,'Vehicle Availability'!$B$7:$D$30,2),VLOOKUP(DataSet!A332+1,'Vehicle Availability'!$B$7:$D$30,3))</f>
        <v>0</v>
      </c>
      <c r="F332">
        <f>'2020 Load Shapes'!C333</f>
        <v>0</v>
      </c>
      <c r="G332">
        <f>IF(B332=0,VLOOKUP(DataSet!A332+1,'Vehicle Availability'!$B$39:$D$62,2),VLOOKUP(DataSet!A332+1,'Vehicle Availability'!$B$39:$D$62,3))</f>
        <v>0</v>
      </c>
      <c r="H332">
        <f t="shared" si="5"/>
        <v>0</v>
      </c>
      <c r="I332" s="105">
        <f>'Marginal Energy Prices'!C330/1000</f>
        <v>4.9414945706411528E-2</v>
      </c>
    </row>
    <row r="333" spans="1:9" x14ac:dyDescent="0.25">
      <c r="A333">
        <f>HourMap!F330</f>
        <v>14</v>
      </c>
      <c r="B333">
        <f>HourMap!H330</f>
        <v>0</v>
      </c>
      <c r="C333">
        <f>'2020 Load Shapes'!A334</f>
        <v>327</v>
      </c>
      <c r="D333">
        <f>'2020 Load Shapes'!B334</f>
        <v>0</v>
      </c>
      <c r="E333">
        <f>IF(B333=0,VLOOKUP(DataSet!A333+1,'Vehicle Availability'!$B$7:$D$30,2),VLOOKUP(DataSet!A333+1,'Vehicle Availability'!$B$7:$D$30,3))</f>
        <v>0</v>
      </c>
      <c r="F333">
        <f>'2020 Load Shapes'!C334</f>
        <v>0</v>
      </c>
      <c r="G333">
        <f>IF(B333=0,VLOOKUP(DataSet!A333+1,'Vehicle Availability'!$B$39:$D$62,2),VLOOKUP(DataSet!A333+1,'Vehicle Availability'!$B$39:$D$62,3))</f>
        <v>0</v>
      </c>
      <c r="H333">
        <f t="shared" si="5"/>
        <v>0</v>
      </c>
      <c r="I333" s="105">
        <f>'Marginal Energy Prices'!C331/1000</f>
        <v>5.1814814950135055E-2</v>
      </c>
    </row>
    <row r="334" spans="1:9" x14ac:dyDescent="0.25">
      <c r="A334">
        <f>HourMap!F331</f>
        <v>15</v>
      </c>
      <c r="B334">
        <f>HourMap!H331</f>
        <v>0</v>
      </c>
      <c r="C334">
        <f>'2020 Load Shapes'!A335</f>
        <v>328</v>
      </c>
      <c r="D334">
        <f>'2020 Load Shapes'!B335</f>
        <v>0</v>
      </c>
      <c r="E334">
        <f>IF(B334=0,VLOOKUP(DataSet!A334+1,'Vehicle Availability'!$B$7:$D$30,2),VLOOKUP(DataSet!A334+1,'Vehicle Availability'!$B$7:$D$30,3))</f>
        <v>0</v>
      </c>
      <c r="F334">
        <f>'2020 Load Shapes'!C335</f>
        <v>0</v>
      </c>
      <c r="G334">
        <f>IF(B334=0,VLOOKUP(DataSet!A334+1,'Vehicle Availability'!$B$39:$D$62,2),VLOOKUP(DataSet!A334+1,'Vehicle Availability'!$B$39:$D$62,3))</f>
        <v>0</v>
      </c>
      <c r="H334">
        <f t="shared" si="5"/>
        <v>0</v>
      </c>
      <c r="I334" s="105">
        <f>'Marginal Energy Prices'!C332/1000</f>
        <v>5.6584856610459679E-2</v>
      </c>
    </row>
    <row r="335" spans="1:9" x14ac:dyDescent="0.25">
      <c r="A335">
        <f>HourMap!F332</f>
        <v>16</v>
      </c>
      <c r="B335">
        <f>HourMap!H332</f>
        <v>0</v>
      </c>
      <c r="C335">
        <f>'2020 Load Shapes'!A336</f>
        <v>329</v>
      </c>
      <c r="D335">
        <f>'2020 Load Shapes'!B336</f>
        <v>0</v>
      </c>
      <c r="E335">
        <f>IF(B335=0,VLOOKUP(DataSet!A335+1,'Vehicle Availability'!$B$7:$D$30,2),VLOOKUP(DataSet!A335+1,'Vehicle Availability'!$B$7:$D$30,3))</f>
        <v>0</v>
      </c>
      <c r="F335">
        <f>'2020 Load Shapes'!C336</f>
        <v>0</v>
      </c>
      <c r="G335">
        <f>IF(B335=0,VLOOKUP(DataSet!A335+1,'Vehicle Availability'!$B$39:$D$62,2),VLOOKUP(DataSet!A335+1,'Vehicle Availability'!$B$39:$D$62,3))</f>
        <v>0</v>
      </c>
      <c r="H335">
        <f t="shared" si="5"/>
        <v>0</v>
      </c>
      <c r="I335" s="105">
        <f>'Marginal Energy Prices'!C333/1000</f>
        <v>7.2062679596630763E-2</v>
      </c>
    </row>
    <row r="336" spans="1:9" x14ac:dyDescent="0.25">
      <c r="A336">
        <f>HourMap!F333</f>
        <v>17</v>
      </c>
      <c r="B336">
        <f>HourMap!H333</f>
        <v>0</v>
      </c>
      <c r="C336">
        <f>'2020 Load Shapes'!A337</f>
        <v>330</v>
      </c>
      <c r="D336">
        <f>'2020 Load Shapes'!B337</f>
        <v>0</v>
      </c>
      <c r="E336">
        <f>IF(B336=0,VLOOKUP(DataSet!A336+1,'Vehicle Availability'!$B$7:$D$30,2),VLOOKUP(DataSet!A336+1,'Vehicle Availability'!$B$7:$D$30,3))</f>
        <v>1</v>
      </c>
      <c r="F336">
        <f>'2020 Load Shapes'!C337</f>
        <v>0</v>
      </c>
      <c r="G336">
        <f>IF(B336=0,VLOOKUP(DataSet!A336+1,'Vehicle Availability'!$B$39:$D$62,2),VLOOKUP(DataSet!A336+1,'Vehicle Availability'!$B$39:$D$62,3))</f>
        <v>1</v>
      </c>
      <c r="H336">
        <f t="shared" si="5"/>
        <v>0</v>
      </c>
      <c r="I336" s="105">
        <f>'Marginal Energy Prices'!C334/1000</f>
        <v>9.1057469805874341E-2</v>
      </c>
    </row>
    <row r="337" spans="1:9" x14ac:dyDescent="0.25">
      <c r="A337">
        <f>HourMap!F334</f>
        <v>18</v>
      </c>
      <c r="B337">
        <f>HourMap!H334</f>
        <v>0</v>
      </c>
      <c r="C337">
        <f>'2020 Load Shapes'!A338</f>
        <v>331</v>
      </c>
      <c r="D337">
        <f>'2020 Load Shapes'!B338</f>
        <v>0</v>
      </c>
      <c r="E337">
        <f>IF(B337=0,VLOOKUP(DataSet!A337+1,'Vehicle Availability'!$B$7:$D$30,2),VLOOKUP(DataSet!A337+1,'Vehicle Availability'!$B$7:$D$30,3))</f>
        <v>1</v>
      </c>
      <c r="F337">
        <f>'2020 Load Shapes'!C338</f>
        <v>0</v>
      </c>
      <c r="G337">
        <f>IF(B337=0,VLOOKUP(DataSet!A337+1,'Vehicle Availability'!$B$39:$D$62,2),VLOOKUP(DataSet!A337+1,'Vehicle Availability'!$B$39:$D$62,3))</f>
        <v>1</v>
      </c>
      <c r="H337">
        <f t="shared" si="5"/>
        <v>0</v>
      </c>
      <c r="I337" s="105">
        <f>'Marginal Energy Prices'!C335/1000</f>
        <v>8.9994239372590157E-2</v>
      </c>
    </row>
    <row r="338" spans="1:9" x14ac:dyDescent="0.25">
      <c r="A338">
        <f>HourMap!F335</f>
        <v>19</v>
      </c>
      <c r="B338">
        <f>HourMap!H335</f>
        <v>0</v>
      </c>
      <c r="C338">
        <f>'2020 Load Shapes'!A339</f>
        <v>332</v>
      </c>
      <c r="D338">
        <f>'2020 Load Shapes'!B339</f>
        <v>0</v>
      </c>
      <c r="E338">
        <f>IF(B338=0,VLOOKUP(DataSet!A338+1,'Vehicle Availability'!$B$7:$D$30,2),VLOOKUP(DataSet!A338+1,'Vehicle Availability'!$B$7:$D$30,3))</f>
        <v>1</v>
      </c>
      <c r="F338">
        <f>'2020 Load Shapes'!C339</f>
        <v>0</v>
      </c>
      <c r="G338">
        <f>IF(B338=0,VLOOKUP(DataSet!A338+1,'Vehicle Availability'!$B$39:$D$62,2),VLOOKUP(DataSet!A338+1,'Vehicle Availability'!$B$39:$D$62,3))</f>
        <v>1</v>
      </c>
      <c r="H338">
        <f t="shared" si="5"/>
        <v>0</v>
      </c>
      <c r="I338" s="105">
        <f>'Marginal Energy Prices'!C336/1000</f>
        <v>8.1234943908447682E-2</v>
      </c>
    </row>
    <row r="339" spans="1:9" x14ac:dyDescent="0.25">
      <c r="A339">
        <f>HourMap!F336</f>
        <v>20</v>
      </c>
      <c r="B339">
        <f>HourMap!H336</f>
        <v>0</v>
      </c>
      <c r="C339">
        <f>'2020 Load Shapes'!A340</f>
        <v>333</v>
      </c>
      <c r="D339">
        <f>'2020 Load Shapes'!B340</f>
        <v>0</v>
      </c>
      <c r="E339">
        <f>IF(B339=0,VLOOKUP(DataSet!A339+1,'Vehicle Availability'!$B$7:$D$30,2),VLOOKUP(DataSet!A339+1,'Vehicle Availability'!$B$7:$D$30,3))</f>
        <v>1</v>
      </c>
      <c r="F339">
        <f>'2020 Load Shapes'!C340</f>
        <v>0</v>
      </c>
      <c r="G339">
        <f>IF(B339=0,VLOOKUP(DataSet!A339+1,'Vehicle Availability'!$B$39:$D$62,2),VLOOKUP(DataSet!A339+1,'Vehicle Availability'!$B$39:$D$62,3))</f>
        <v>1</v>
      </c>
      <c r="H339">
        <f t="shared" si="5"/>
        <v>0</v>
      </c>
      <c r="I339" s="105">
        <f>'Marginal Energy Prices'!C337/1000</f>
        <v>7.9088506726150143E-2</v>
      </c>
    </row>
    <row r="340" spans="1:9" x14ac:dyDescent="0.25">
      <c r="A340">
        <f>HourMap!F337</f>
        <v>21</v>
      </c>
      <c r="B340">
        <f>HourMap!H337</f>
        <v>0</v>
      </c>
      <c r="C340">
        <f>'2020 Load Shapes'!A341</f>
        <v>334</v>
      </c>
      <c r="D340">
        <f>'2020 Load Shapes'!B341</f>
        <v>0</v>
      </c>
      <c r="E340">
        <f>IF(B340=0,VLOOKUP(DataSet!A340+1,'Vehicle Availability'!$B$7:$D$30,2),VLOOKUP(DataSet!A340+1,'Vehicle Availability'!$B$7:$D$30,3))</f>
        <v>1</v>
      </c>
      <c r="F340">
        <f>'2020 Load Shapes'!C341</f>
        <v>0</v>
      </c>
      <c r="G340">
        <f>IF(B340=0,VLOOKUP(DataSet!A340+1,'Vehicle Availability'!$B$39:$D$62,2),VLOOKUP(DataSet!A340+1,'Vehicle Availability'!$B$39:$D$62,3))</f>
        <v>1</v>
      </c>
      <c r="H340">
        <f t="shared" si="5"/>
        <v>0</v>
      </c>
      <c r="I340" s="105">
        <f>'Marginal Energy Prices'!C338/1000</f>
        <v>7.3354919948857733E-2</v>
      </c>
    </row>
    <row r="341" spans="1:9" x14ac:dyDescent="0.25">
      <c r="A341">
        <f>HourMap!F338</f>
        <v>22</v>
      </c>
      <c r="B341">
        <f>HourMap!H338</f>
        <v>0</v>
      </c>
      <c r="C341">
        <f>'2020 Load Shapes'!A342</f>
        <v>335</v>
      </c>
      <c r="D341">
        <f>'2020 Load Shapes'!B342</f>
        <v>0</v>
      </c>
      <c r="E341">
        <f>IF(B341=0,VLOOKUP(DataSet!A341+1,'Vehicle Availability'!$B$7:$D$30,2),VLOOKUP(DataSet!A341+1,'Vehicle Availability'!$B$7:$D$30,3))</f>
        <v>1</v>
      </c>
      <c r="F341">
        <f>'2020 Load Shapes'!C342</f>
        <v>0</v>
      </c>
      <c r="G341">
        <f>IF(B341=0,VLOOKUP(DataSet!A341+1,'Vehicle Availability'!$B$39:$D$62,2),VLOOKUP(DataSet!A341+1,'Vehicle Availability'!$B$39:$D$62,3))</f>
        <v>1</v>
      </c>
      <c r="H341">
        <f t="shared" si="5"/>
        <v>0</v>
      </c>
      <c r="I341" s="105">
        <f>'Marginal Energy Prices'!C339/1000</f>
        <v>6.7783262330954983E-2</v>
      </c>
    </row>
    <row r="342" spans="1:9" x14ac:dyDescent="0.25">
      <c r="A342">
        <f>HourMap!F339</f>
        <v>23</v>
      </c>
      <c r="B342">
        <f>HourMap!H339</f>
        <v>0</v>
      </c>
      <c r="C342">
        <f>'2020 Load Shapes'!A343</f>
        <v>336</v>
      </c>
      <c r="D342">
        <f>'2020 Load Shapes'!B343</f>
        <v>0</v>
      </c>
      <c r="E342">
        <f>IF(B342=0,VLOOKUP(DataSet!A342+1,'Vehicle Availability'!$B$7:$D$30,2),VLOOKUP(DataSet!A342+1,'Vehicle Availability'!$B$7:$D$30,3))</f>
        <v>1</v>
      </c>
      <c r="F342">
        <f>'2020 Load Shapes'!C343</f>
        <v>0</v>
      </c>
      <c r="G342">
        <f>IF(B342=0,VLOOKUP(DataSet!A342+1,'Vehicle Availability'!$B$39:$D$62,2),VLOOKUP(DataSet!A342+1,'Vehicle Availability'!$B$39:$D$62,3))</f>
        <v>1</v>
      </c>
      <c r="H342">
        <f t="shared" si="5"/>
        <v>0</v>
      </c>
      <c r="I342" s="105">
        <f>'Marginal Energy Prices'!C340/1000</f>
        <v>5.8715743367339424E-2</v>
      </c>
    </row>
    <row r="343" spans="1:9" x14ac:dyDescent="0.25">
      <c r="A343">
        <f>HourMap!F340</f>
        <v>0</v>
      </c>
      <c r="B343">
        <f>HourMap!H340</f>
        <v>0</v>
      </c>
      <c r="C343">
        <f>'2020 Load Shapes'!A344</f>
        <v>337</v>
      </c>
      <c r="D343">
        <f>'2020 Load Shapes'!B344</f>
        <v>0</v>
      </c>
      <c r="E343">
        <f>IF(B343=0,VLOOKUP(DataSet!A343+1,'Vehicle Availability'!$B$7:$D$30,2),VLOOKUP(DataSet!A343+1,'Vehicle Availability'!$B$7:$D$30,3))</f>
        <v>1</v>
      </c>
      <c r="F343">
        <f>'2020 Load Shapes'!C344</f>
        <v>0</v>
      </c>
      <c r="G343">
        <f>IF(B343=0,VLOOKUP(DataSet!A343+1,'Vehicle Availability'!$B$39:$D$62,2),VLOOKUP(DataSet!A343+1,'Vehicle Availability'!$B$39:$D$62,3))</f>
        <v>1</v>
      </c>
      <c r="H343">
        <f t="shared" si="5"/>
        <v>1</v>
      </c>
      <c r="I343" s="105">
        <f>'Marginal Energy Prices'!C341/1000</f>
        <v>5.0551562982265291E-2</v>
      </c>
    </row>
    <row r="344" spans="1:9" x14ac:dyDescent="0.25">
      <c r="A344">
        <f>HourMap!F341</f>
        <v>1</v>
      </c>
      <c r="B344">
        <f>HourMap!H341</f>
        <v>0</v>
      </c>
      <c r="C344">
        <f>'2020 Load Shapes'!A345</f>
        <v>338</v>
      </c>
      <c r="D344">
        <f>'2020 Load Shapes'!B345</f>
        <v>4.837894736842097</v>
      </c>
      <c r="E344">
        <f>IF(B344=0,VLOOKUP(DataSet!A344+1,'Vehicle Availability'!$B$7:$D$30,2),VLOOKUP(DataSet!A344+1,'Vehicle Availability'!$B$7:$D$30,3))</f>
        <v>1</v>
      </c>
      <c r="F344">
        <f>'2020 Load Shapes'!C345</f>
        <v>3.3</v>
      </c>
      <c r="G344">
        <f>IF(B344=0,VLOOKUP(DataSet!A344+1,'Vehicle Availability'!$B$39:$D$62,2),VLOOKUP(DataSet!A344+1,'Vehicle Availability'!$B$39:$D$62,3))</f>
        <v>1</v>
      </c>
      <c r="H344">
        <f t="shared" si="5"/>
        <v>1</v>
      </c>
      <c r="I344" s="105">
        <f>'Marginal Energy Prices'!C342/1000</f>
        <v>4.9685072487543211E-2</v>
      </c>
    </row>
    <row r="345" spans="1:9" x14ac:dyDescent="0.25">
      <c r="A345">
        <f>HourMap!F342</f>
        <v>2</v>
      </c>
      <c r="B345">
        <f>HourMap!H342</f>
        <v>0</v>
      </c>
      <c r="C345">
        <f>'2020 Load Shapes'!A346</f>
        <v>339</v>
      </c>
      <c r="D345">
        <f>'2020 Load Shapes'!B346</f>
        <v>6.6</v>
      </c>
      <c r="E345">
        <f>IF(B345=0,VLOOKUP(DataSet!A345+1,'Vehicle Availability'!$B$7:$D$30,2),VLOOKUP(DataSet!A345+1,'Vehicle Availability'!$B$7:$D$30,3))</f>
        <v>1</v>
      </c>
      <c r="F345">
        <f>'2020 Load Shapes'!C346</f>
        <v>3.3</v>
      </c>
      <c r="G345">
        <f>IF(B345=0,VLOOKUP(DataSet!A345+1,'Vehicle Availability'!$B$39:$D$62,2),VLOOKUP(DataSet!A345+1,'Vehicle Availability'!$B$39:$D$62,3))</f>
        <v>1</v>
      </c>
      <c r="H345">
        <f t="shared" si="5"/>
        <v>1</v>
      </c>
      <c r="I345" s="105">
        <f>'Marginal Energy Prices'!C343/1000</f>
        <v>4.798493660086918E-2</v>
      </c>
    </row>
    <row r="346" spans="1:9" x14ac:dyDescent="0.25">
      <c r="A346">
        <f>HourMap!F343</f>
        <v>3</v>
      </c>
      <c r="B346">
        <f>HourMap!H343</f>
        <v>0</v>
      </c>
      <c r="C346">
        <f>'2020 Load Shapes'!A347</f>
        <v>340</v>
      </c>
      <c r="D346">
        <f>'2020 Load Shapes'!B347</f>
        <v>6.6</v>
      </c>
      <c r="E346">
        <f>IF(B346=0,VLOOKUP(DataSet!A346+1,'Vehicle Availability'!$B$7:$D$30,2),VLOOKUP(DataSet!A346+1,'Vehicle Availability'!$B$7:$D$30,3))</f>
        <v>1</v>
      </c>
      <c r="F346">
        <f>'2020 Load Shapes'!C347</f>
        <v>3.3</v>
      </c>
      <c r="G346">
        <f>IF(B346=0,VLOOKUP(DataSet!A346+1,'Vehicle Availability'!$B$39:$D$62,2),VLOOKUP(DataSet!A346+1,'Vehicle Availability'!$B$39:$D$62,3))</f>
        <v>1</v>
      </c>
      <c r="H346">
        <f t="shared" si="5"/>
        <v>1</v>
      </c>
      <c r="I346" s="105">
        <f>'Marginal Energy Prices'!C344/1000</f>
        <v>4.7862991829560213E-2</v>
      </c>
    </row>
    <row r="347" spans="1:9" x14ac:dyDescent="0.25">
      <c r="A347">
        <f>HourMap!F344</f>
        <v>4</v>
      </c>
      <c r="B347">
        <f>HourMap!H344</f>
        <v>0</v>
      </c>
      <c r="C347">
        <f>'2020 Load Shapes'!A348</f>
        <v>341</v>
      </c>
      <c r="D347">
        <f>'2020 Load Shapes'!B348</f>
        <v>0</v>
      </c>
      <c r="E347">
        <f>IF(B347=0,VLOOKUP(DataSet!A347+1,'Vehicle Availability'!$B$7:$D$30,2),VLOOKUP(DataSet!A347+1,'Vehicle Availability'!$B$7:$D$30,3))</f>
        <v>1</v>
      </c>
      <c r="F347">
        <f>'2020 Load Shapes'!C348</f>
        <v>1.03052631578947</v>
      </c>
      <c r="G347">
        <f>IF(B347=0,VLOOKUP(DataSet!A347+1,'Vehicle Availability'!$B$39:$D$62,2),VLOOKUP(DataSet!A347+1,'Vehicle Availability'!$B$39:$D$62,3))</f>
        <v>1</v>
      </c>
      <c r="H347">
        <f t="shared" si="5"/>
        <v>1</v>
      </c>
      <c r="I347" s="105">
        <f>'Marginal Energy Prices'!C345/1000</f>
        <v>5.0148005018352045E-2</v>
      </c>
    </row>
    <row r="348" spans="1:9" x14ac:dyDescent="0.25">
      <c r="A348">
        <f>HourMap!F345</f>
        <v>5</v>
      </c>
      <c r="B348">
        <f>HourMap!H345</f>
        <v>0</v>
      </c>
      <c r="C348">
        <f>'2020 Load Shapes'!A349</f>
        <v>342</v>
      </c>
      <c r="D348">
        <f>'2020 Load Shapes'!B349</f>
        <v>0</v>
      </c>
      <c r="E348">
        <f>IF(B348=0,VLOOKUP(DataSet!A348+1,'Vehicle Availability'!$B$7:$D$30,2),VLOOKUP(DataSet!A348+1,'Vehicle Availability'!$B$7:$D$30,3))</f>
        <v>1</v>
      </c>
      <c r="F348">
        <f>'2020 Load Shapes'!C349</f>
        <v>0</v>
      </c>
      <c r="G348">
        <f>IF(B348=0,VLOOKUP(DataSet!A348+1,'Vehicle Availability'!$B$39:$D$62,2),VLOOKUP(DataSet!A348+1,'Vehicle Availability'!$B$39:$D$62,3))</f>
        <v>1</v>
      </c>
      <c r="H348">
        <f t="shared" si="5"/>
        <v>1</v>
      </c>
      <c r="I348" s="105">
        <f>'Marginal Energy Prices'!C346/1000</f>
        <v>6.3570420047222992E-2</v>
      </c>
    </row>
    <row r="349" spans="1:9" x14ac:dyDescent="0.25">
      <c r="A349">
        <f>HourMap!F346</f>
        <v>6</v>
      </c>
      <c r="B349">
        <f>HourMap!H346</f>
        <v>0</v>
      </c>
      <c r="C349">
        <f>'2020 Load Shapes'!A350</f>
        <v>343</v>
      </c>
      <c r="D349">
        <f>'2020 Load Shapes'!B350</f>
        <v>0</v>
      </c>
      <c r="E349">
        <f>IF(B349=0,VLOOKUP(DataSet!A349+1,'Vehicle Availability'!$B$7:$D$30,2),VLOOKUP(DataSet!A349+1,'Vehicle Availability'!$B$7:$D$30,3))</f>
        <v>0</v>
      </c>
      <c r="F349">
        <f>'2020 Load Shapes'!C350</f>
        <v>0</v>
      </c>
      <c r="G349">
        <f>IF(B349=0,VLOOKUP(DataSet!A349+1,'Vehicle Availability'!$B$39:$D$62,2),VLOOKUP(DataSet!A349+1,'Vehicle Availability'!$B$39:$D$62,3))</f>
        <v>0</v>
      </c>
      <c r="H349">
        <f t="shared" si="5"/>
        <v>0</v>
      </c>
      <c r="I349" s="105">
        <f>'Marginal Energy Prices'!C347/1000</f>
        <v>7.7977467996042729E-2</v>
      </c>
    </row>
    <row r="350" spans="1:9" x14ac:dyDescent="0.25">
      <c r="A350">
        <f>HourMap!F347</f>
        <v>7</v>
      </c>
      <c r="B350">
        <f>HourMap!H347</f>
        <v>0</v>
      </c>
      <c r="C350">
        <f>'2020 Load Shapes'!A351</f>
        <v>344</v>
      </c>
      <c r="D350">
        <f>'2020 Load Shapes'!B351</f>
        <v>0</v>
      </c>
      <c r="E350">
        <f>IF(B350=0,VLOOKUP(DataSet!A350+1,'Vehicle Availability'!$B$7:$D$30,2),VLOOKUP(DataSet!A350+1,'Vehicle Availability'!$B$7:$D$30,3))</f>
        <v>0</v>
      </c>
      <c r="F350">
        <f>'2020 Load Shapes'!C351</f>
        <v>0</v>
      </c>
      <c r="G350">
        <f>IF(B350=0,VLOOKUP(DataSet!A350+1,'Vehicle Availability'!$B$39:$D$62,2),VLOOKUP(DataSet!A350+1,'Vehicle Availability'!$B$39:$D$62,3))</f>
        <v>0</v>
      </c>
      <c r="H350">
        <f t="shared" si="5"/>
        <v>0</v>
      </c>
      <c r="I350" s="105">
        <f>'Marginal Energy Prices'!C348/1000</f>
        <v>7.4301603380969319E-2</v>
      </c>
    </row>
    <row r="351" spans="1:9" x14ac:dyDescent="0.25">
      <c r="A351">
        <f>HourMap!F348</f>
        <v>8</v>
      </c>
      <c r="B351">
        <f>HourMap!H348</f>
        <v>0</v>
      </c>
      <c r="C351">
        <f>'2020 Load Shapes'!A352</f>
        <v>345</v>
      </c>
      <c r="D351">
        <f>'2020 Load Shapes'!B352</f>
        <v>0</v>
      </c>
      <c r="E351">
        <f>IF(B351=0,VLOOKUP(DataSet!A351+1,'Vehicle Availability'!$B$7:$D$30,2),VLOOKUP(DataSet!A351+1,'Vehicle Availability'!$B$7:$D$30,3))</f>
        <v>0</v>
      </c>
      <c r="F351">
        <f>'2020 Load Shapes'!C352</f>
        <v>0</v>
      </c>
      <c r="G351">
        <f>IF(B351=0,VLOOKUP(DataSet!A351+1,'Vehicle Availability'!$B$39:$D$62,2),VLOOKUP(DataSet!A351+1,'Vehicle Availability'!$B$39:$D$62,3))</f>
        <v>0</v>
      </c>
      <c r="H351">
        <f t="shared" si="5"/>
        <v>0</v>
      </c>
      <c r="I351" s="105">
        <f>'Marginal Energy Prices'!C349/1000</f>
        <v>6.1899201811351133E-2</v>
      </c>
    </row>
    <row r="352" spans="1:9" x14ac:dyDescent="0.25">
      <c r="A352">
        <f>HourMap!F349</f>
        <v>9</v>
      </c>
      <c r="B352">
        <f>HourMap!H349</f>
        <v>0</v>
      </c>
      <c r="C352">
        <f>'2020 Load Shapes'!A353</f>
        <v>346</v>
      </c>
      <c r="D352">
        <f>'2020 Load Shapes'!B353</f>
        <v>0</v>
      </c>
      <c r="E352">
        <f>IF(B352=0,VLOOKUP(DataSet!A352+1,'Vehicle Availability'!$B$7:$D$30,2),VLOOKUP(DataSet!A352+1,'Vehicle Availability'!$B$7:$D$30,3))</f>
        <v>0</v>
      </c>
      <c r="F352">
        <f>'2020 Load Shapes'!C353</f>
        <v>0</v>
      </c>
      <c r="G352">
        <f>IF(B352=0,VLOOKUP(DataSet!A352+1,'Vehicle Availability'!$B$39:$D$62,2),VLOOKUP(DataSet!A352+1,'Vehicle Availability'!$B$39:$D$62,3))</f>
        <v>0</v>
      </c>
      <c r="H352">
        <f t="shared" si="5"/>
        <v>0</v>
      </c>
      <c r="I352" s="105">
        <f>'Marginal Energy Prices'!C350/1000</f>
        <v>5.6613023917357737E-2</v>
      </c>
    </row>
    <row r="353" spans="1:9" x14ac:dyDescent="0.25">
      <c r="A353">
        <f>HourMap!F350</f>
        <v>10</v>
      </c>
      <c r="B353">
        <f>HourMap!H350</f>
        <v>0</v>
      </c>
      <c r="C353">
        <f>'2020 Load Shapes'!A354</f>
        <v>347</v>
      </c>
      <c r="D353">
        <f>'2020 Load Shapes'!B354</f>
        <v>0</v>
      </c>
      <c r="E353">
        <f>IF(B353=0,VLOOKUP(DataSet!A353+1,'Vehicle Availability'!$B$7:$D$30,2),VLOOKUP(DataSet!A353+1,'Vehicle Availability'!$B$7:$D$30,3))</f>
        <v>0</v>
      </c>
      <c r="F353">
        <f>'2020 Load Shapes'!C354</f>
        <v>0</v>
      </c>
      <c r="G353">
        <f>IF(B353=0,VLOOKUP(DataSet!A353+1,'Vehicle Availability'!$B$39:$D$62,2),VLOOKUP(DataSet!A353+1,'Vehicle Availability'!$B$39:$D$62,3))</f>
        <v>0</v>
      </c>
      <c r="H353">
        <f t="shared" si="5"/>
        <v>0</v>
      </c>
      <c r="I353" s="105">
        <f>'Marginal Energy Prices'!C351/1000</f>
        <v>5.2149153214472242E-2</v>
      </c>
    </row>
    <row r="354" spans="1:9" x14ac:dyDescent="0.25">
      <c r="A354">
        <f>HourMap!F351</f>
        <v>11</v>
      </c>
      <c r="B354">
        <f>HourMap!H351</f>
        <v>0</v>
      </c>
      <c r="C354">
        <f>'2020 Load Shapes'!A355</f>
        <v>348</v>
      </c>
      <c r="D354">
        <f>'2020 Load Shapes'!B355</f>
        <v>0</v>
      </c>
      <c r="E354">
        <f>IF(B354=0,VLOOKUP(DataSet!A354+1,'Vehicle Availability'!$B$7:$D$30,2),VLOOKUP(DataSet!A354+1,'Vehicle Availability'!$B$7:$D$30,3))</f>
        <v>0</v>
      </c>
      <c r="F354">
        <f>'2020 Load Shapes'!C355</f>
        <v>0</v>
      </c>
      <c r="G354">
        <f>IF(B354=0,VLOOKUP(DataSet!A354+1,'Vehicle Availability'!$B$39:$D$62,2),VLOOKUP(DataSet!A354+1,'Vehicle Availability'!$B$39:$D$62,3))</f>
        <v>0</v>
      </c>
      <c r="H354">
        <f t="shared" si="5"/>
        <v>0</v>
      </c>
      <c r="I354" s="105">
        <f>'Marginal Energy Prices'!C352/1000</f>
        <v>4.9646252109888246E-2</v>
      </c>
    </row>
    <row r="355" spans="1:9" x14ac:dyDescent="0.25">
      <c r="A355">
        <f>HourMap!F352</f>
        <v>12</v>
      </c>
      <c r="B355">
        <f>HourMap!H352</f>
        <v>0</v>
      </c>
      <c r="C355">
        <f>'2020 Load Shapes'!A356</f>
        <v>349</v>
      </c>
      <c r="D355">
        <f>'2020 Load Shapes'!B356</f>
        <v>0</v>
      </c>
      <c r="E355">
        <f>IF(B355=0,VLOOKUP(DataSet!A355+1,'Vehicle Availability'!$B$7:$D$30,2),VLOOKUP(DataSet!A355+1,'Vehicle Availability'!$B$7:$D$30,3))</f>
        <v>0</v>
      </c>
      <c r="F355">
        <f>'2020 Load Shapes'!C356</f>
        <v>0</v>
      </c>
      <c r="G355">
        <f>IF(B355=0,VLOOKUP(DataSet!A355+1,'Vehicle Availability'!$B$39:$D$62,2),VLOOKUP(DataSet!A355+1,'Vehicle Availability'!$B$39:$D$62,3))</f>
        <v>0</v>
      </c>
      <c r="H355">
        <f t="shared" si="5"/>
        <v>0</v>
      </c>
      <c r="I355" s="105">
        <f>'Marginal Energy Prices'!C353/1000</f>
        <v>4.9594781545846844E-2</v>
      </c>
    </row>
    <row r="356" spans="1:9" x14ac:dyDescent="0.25">
      <c r="A356">
        <f>HourMap!F353</f>
        <v>13</v>
      </c>
      <c r="B356">
        <f>HourMap!H353</f>
        <v>0</v>
      </c>
      <c r="C356">
        <f>'2020 Load Shapes'!A357</f>
        <v>350</v>
      </c>
      <c r="D356">
        <f>'2020 Load Shapes'!B357</f>
        <v>0</v>
      </c>
      <c r="E356">
        <f>IF(B356=0,VLOOKUP(DataSet!A356+1,'Vehicle Availability'!$B$7:$D$30,2),VLOOKUP(DataSet!A356+1,'Vehicle Availability'!$B$7:$D$30,3))</f>
        <v>0</v>
      </c>
      <c r="F356">
        <f>'2020 Load Shapes'!C357</f>
        <v>0</v>
      </c>
      <c r="G356">
        <f>IF(B356=0,VLOOKUP(DataSet!A356+1,'Vehicle Availability'!$B$39:$D$62,2),VLOOKUP(DataSet!A356+1,'Vehicle Availability'!$B$39:$D$62,3))</f>
        <v>0</v>
      </c>
      <c r="H356">
        <f t="shared" si="5"/>
        <v>0</v>
      </c>
      <c r="I356" s="105">
        <f>'Marginal Energy Prices'!C354/1000</f>
        <v>4.7976106052225853E-2</v>
      </c>
    </row>
    <row r="357" spans="1:9" x14ac:dyDescent="0.25">
      <c r="A357">
        <f>HourMap!F354</f>
        <v>14</v>
      </c>
      <c r="B357">
        <f>HourMap!H354</f>
        <v>0</v>
      </c>
      <c r="C357">
        <f>'2020 Load Shapes'!A358</f>
        <v>351</v>
      </c>
      <c r="D357">
        <f>'2020 Load Shapes'!B358</f>
        <v>0</v>
      </c>
      <c r="E357">
        <f>IF(B357=0,VLOOKUP(DataSet!A357+1,'Vehicle Availability'!$B$7:$D$30,2),VLOOKUP(DataSet!A357+1,'Vehicle Availability'!$B$7:$D$30,3))</f>
        <v>0</v>
      </c>
      <c r="F357">
        <f>'2020 Load Shapes'!C358</f>
        <v>0</v>
      </c>
      <c r="G357">
        <f>IF(B357=0,VLOOKUP(DataSet!A357+1,'Vehicle Availability'!$B$39:$D$62,2),VLOOKUP(DataSet!A357+1,'Vehicle Availability'!$B$39:$D$62,3))</f>
        <v>0</v>
      </c>
      <c r="H357">
        <f t="shared" si="5"/>
        <v>0</v>
      </c>
      <c r="I357" s="105">
        <f>'Marginal Energy Prices'!C355/1000</f>
        <v>4.9859187459509929E-2</v>
      </c>
    </row>
    <row r="358" spans="1:9" x14ac:dyDescent="0.25">
      <c r="A358">
        <f>HourMap!F355</f>
        <v>15</v>
      </c>
      <c r="B358">
        <f>HourMap!H355</f>
        <v>0</v>
      </c>
      <c r="C358">
        <f>'2020 Load Shapes'!A359</f>
        <v>352</v>
      </c>
      <c r="D358">
        <f>'2020 Load Shapes'!B359</f>
        <v>0</v>
      </c>
      <c r="E358">
        <f>IF(B358=0,VLOOKUP(DataSet!A358+1,'Vehicle Availability'!$B$7:$D$30,2),VLOOKUP(DataSet!A358+1,'Vehicle Availability'!$B$7:$D$30,3))</f>
        <v>0</v>
      </c>
      <c r="F358">
        <f>'2020 Load Shapes'!C359</f>
        <v>0</v>
      </c>
      <c r="G358">
        <f>IF(B358=0,VLOOKUP(DataSet!A358+1,'Vehicle Availability'!$B$39:$D$62,2),VLOOKUP(DataSet!A358+1,'Vehicle Availability'!$B$39:$D$62,3))</f>
        <v>0</v>
      </c>
      <c r="H358">
        <f t="shared" si="5"/>
        <v>0</v>
      </c>
      <c r="I358" s="105">
        <f>'Marginal Energy Prices'!C356/1000</f>
        <v>5.6005474607052692E-2</v>
      </c>
    </row>
    <row r="359" spans="1:9" x14ac:dyDescent="0.25">
      <c r="A359">
        <f>HourMap!F356</f>
        <v>16</v>
      </c>
      <c r="B359">
        <f>HourMap!H356</f>
        <v>0</v>
      </c>
      <c r="C359">
        <f>'2020 Load Shapes'!A360</f>
        <v>353</v>
      </c>
      <c r="D359">
        <f>'2020 Load Shapes'!B360</f>
        <v>0</v>
      </c>
      <c r="E359">
        <f>IF(B359=0,VLOOKUP(DataSet!A359+1,'Vehicle Availability'!$B$7:$D$30,2),VLOOKUP(DataSet!A359+1,'Vehicle Availability'!$B$7:$D$30,3))</f>
        <v>0</v>
      </c>
      <c r="F359">
        <f>'2020 Load Shapes'!C360</f>
        <v>0</v>
      </c>
      <c r="G359">
        <f>IF(B359=0,VLOOKUP(DataSet!A359+1,'Vehicle Availability'!$B$39:$D$62,2),VLOOKUP(DataSet!A359+1,'Vehicle Availability'!$B$39:$D$62,3))</f>
        <v>0</v>
      </c>
      <c r="H359">
        <f t="shared" si="5"/>
        <v>0</v>
      </c>
      <c r="I359" s="105">
        <f>'Marginal Energy Prices'!C357/1000</f>
        <v>6.7998520377550664E-2</v>
      </c>
    </row>
    <row r="360" spans="1:9" x14ac:dyDescent="0.25">
      <c r="A360">
        <f>HourMap!F357</f>
        <v>17</v>
      </c>
      <c r="B360">
        <f>HourMap!H357</f>
        <v>0</v>
      </c>
      <c r="C360">
        <f>'2020 Load Shapes'!A361</f>
        <v>354</v>
      </c>
      <c r="D360">
        <f>'2020 Load Shapes'!B361</f>
        <v>0</v>
      </c>
      <c r="E360">
        <f>IF(B360=0,VLOOKUP(DataSet!A360+1,'Vehicle Availability'!$B$7:$D$30,2),VLOOKUP(DataSet!A360+1,'Vehicle Availability'!$B$7:$D$30,3))</f>
        <v>1</v>
      </c>
      <c r="F360">
        <f>'2020 Load Shapes'!C361</f>
        <v>0</v>
      </c>
      <c r="G360">
        <f>IF(B360=0,VLOOKUP(DataSet!A360+1,'Vehicle Availability'!$B$39:$D$62,2),VLOOKUP(DataSet!A360+1,'Vehicle Availability'!$B$39:$D$62,3))</f>
        <v>1</v>
      </c>
      <c r="H360">
        <f t="shared" si="5"/>
        <v>0</v>
      </c>
      <c r="I360" s="105">
        <f>'Marginal Energy Prices'!C358/1000</f>
        <v>8.1905248486409843E-2</v>
      </c>
    </row>
    <row r="361" spans="1:9" x14ac:dyDescent="0.25">
      <c r="A361">
        <f>HourMap!F358</f>
        <v>18</v>
      </c>
      <c r="B361">
        <f>HourMap!H358</f>
        <v>0</v>
      </c>
      <c r="C361">
        <f>'2020 Load Shapes'!A362</f>
        <v>355</v>
      </c>
      <c r="D361">
        <f>'2020 Load Shapes'!B362</f>
        <v>0</v>
      </c>
      <c r="E361">
        <f>IF(B361=0,VLOOKUP(DataSet!A361+1,'Vehicle Availability'!$B$7:$D$30,2),VLOOKUP(DataSet!A361+1,'Vehicle Availability'!$B$7:$D$30,3))</f>
        <v>1</v>
      </c>
      <c r="F361">
        <f>'2020 Load Shapes'!C362</f>
        <v>0</v>
      </c>
      <c r="G361">
        <f>IF(B361=0,VLOOKUP(DataSet!A361+1,'Vehicle Availability'!$B$39:$D$62,2),VLOOKUP(DataSet!A361+1,'Vehicle Availability'!$B$39:$D$62,3))</f>
        <v>1</v>
      </c>
      <c r="H361">
        <f t="shared" si="5"/>
        <v>0</v>
      </c>
      <c r="I361" s="105">
        <f>'Marginal Energy Prices'!C359/1000</f>
        <v>8.4277848615921663E-2</v>
      </c>
    </row>
    <row r="362" spans="1:9" x14ac:dyDescent="0.25">
      <c r="A362">
        <f>HourMap!F359</f>
        <v>19</v>
      </c>
      <c r="B362">
        <f>HourMap!H359</f>
        <v>0</v>
      </c>
      <c r="C362">
        <f>'2020 Load Shapes'!A363</f>
        <v>356</v>
      </c>
      <c r="D362">
        <f>'2020 Load Shapes'!B363</f>
        <v>0</v>
      </c>
      <c r="E362">
        <f>IF(B362=0,VLOOKUP(DataSet!A362+1,'Vehicle Availability'!$B$7:$D$30,2),VLOOKUP(DataSet!A362+1,'Vehicle Availability'!$B$7:$D$30,3))</f>
        <v>1</v>
      </c>
      <c r="F362">
        <f>'2020 Load Shapes'!C363</f>
        <v>0</v>
      </c>
      <c r="G362">
        <f>IF(B362=0,VLOOKUP(DataSet!A362+1,'Vehicle Availability'!$B$39:$D$62,2),VLOOKUP(DataSet!A362+1,'Vehicle Availability'!$B$39:$D$62,3))</f>
        <v>1</v>
      </c>
      <c r="H362">
        <f t="shared" si="5"/>
        <v>0</v>
      </c>
      <c r="I362" s="105">
        <f>'Marginal Energy Prices'!C360/1000</f>
        <v>7.9569332006508731E-2</v>
      </c>
    </row>
    <row r="363" spans="1:9" x14ac:dyDescent="0.25">
      <c r="A363">
        <f>HourMap!F360</f>
        <v>20</v>
      </c>
      <c r="B363">
        <f>HourMap!H360</f>
        <v>0</v>
      </c>
      <c r="C363">
        <f>'2020 Load Shapes'!A364</f>
        <v>357</v>
      </c>
      <c r="D363">
        <f>'2020 Load Shapes'!B364</f>
        <v>0</v>
      </c>
      <c r="E363">
        <f>IF(B363=0,VLOOKUP(DataSet!A363+1,'Vehicle Availability'!$B$7:$D$30,2),VLOOKUP(DataSet!A363+1,'Vehicle Availability'!$B$7:$D$30,3))</f>
        <v>1</v>
      </c>
      <c r="F363">
        <f>'2020 Load Shapes'!C364</f>
        <v>0</v>
      </c>
      <c r="G363">
        <f>IF(B363=0,VLOOKUP(DataSet!A363+1,'Vehicle Availability'!$B$39:$D$62,2),VLOOKUP(DataSet!A363+1,'Vehicle Availability'!$B$39:$D$62,3))</f>
        <v>1</v>
      </c>
      <c r="H363">
        <f t="shared" si="5"/>
        <v>0</v>
      </c>
      <c r="I363" s="105">
        <f>'Marginal Energy Prices'!C361/1000</f>
        <v>7.8797179000398981E-2</v>
      </c>
    </row>
    <row r="364" spans="1:9" x14ac:dyDescent="0.25">
      <c r="A364">
        <f>HourMap!F361</f>
        <v>21</v>
      </c>
      <c r="B364">
        <f>HourMap!H361</f>
        <v>0</v>
      </c>
      <c r="C364">
        <f>'2020 Load Shapes'!A365</f>
        <v>358</v>
      </c>
      <c r="D364">
        <f>'2020 Load Shapes'!B365</f>
        <v>0</v>
      </c>
      <c r="E364">
        <f>IF(B364=0,VLOOKUP(DataSet!A364+1,'Vehicle Availability'!$B$7:$D$30,2),VLOOKUP(DataSet!A364+1,'Vehicle Availability'!$B$7:$D$30,3))</f>
        <v>1</v>
      </c>
      <c r="F364">
        <f>'2020 Load Shapes'!C365</f>
        <v>0</v>
      </c>
      <c r="G364">
        <f>IF(B364=0,VLOOKUP(DataSet!A364+1,'Vehicle Availability'!$B$39:$D$62,2),VLOOKUP(DataSet!A364+1,'Vehicle Availability'!$B$39:$D$62,3))</f>
        <v>1</v>
      </c>
      <c r="H364">
        <f t="shared" si="5"/>
        <v>0</v>
      </c>
      <c r="I364" s="105">
        <f>'Marginal Energy Prices'!C362/1000</f>
        <v>6.7793470121685517E-2</v>
      </c>
    </row>
    <row r="365" spans="1:9" x14ac:dyDescent="0.25">
      <c r="A365">
        <f>HourMap!F362</f>
        <v>22</v>
      </c>
      <c r="B365">
        <f>HourMap!H362</f>
        <v>0</v>
      </c>
      <c r="C365">
        <f>'2020 Load Shapes'!A366</f>
        <v>359</v>
      </c>
      <c r="D365">
        <f>'2020 Load Shapes'!B366</f>
        <v>0</v>
      </c>
      <c r="E365">
        <f>IF(B365=0,VLOOKUP(DataSet!A365+1,'Vehicle Availability'!$B$7:$D$30,2),VLOOKUP(DataSet!A365+1,'Vehicle Availability'!$B$7:$D$30,3))</f>
        <v>1</v>
      </c>
      <c r="F365">
        <f>'2020 Load Shapes'!C366</f>
        <v>0</v>
      </c>
      <c r="G365">
        <f>IF(B365=0,VLOOKUP(DataSet!A365+1,'Vehicle Availability'!$B$39:$D$62,2),VLOOKUP(DataSet!A365+1,'Vehicle Availability'!$B$39:$D$62,3))</f>
        <v>1</v>
      </c>
      <c r="H365">
        <f t="shared" si="5"/>
        <v>0</v>
      </c>
      <c r="I365" s="105">
        <f>'Marginal Energy Prices'!C363/1000</f>
        <v>6.5836605415029809E-2</v>
      </c>
    </row>
    <row r="366" spans="1:9" x14ac:dyDescent="0.25">
      <c r="A366">
        <f>HourMap!F363</f>
        <v>23</v>
      </c>
      <c r="B366">
        <f>HourMap!H363</f>
        <v>0</v>
      </c>
      <c r="C366">
        <f>'2020 Load Shapes'!A367</f>
        <v>360</v>
      </c>
      <c r="D366">
        <f>'2020 Load Shapes'!B367</f>
        <v>0</v>
      </c>
      <c r="E366">
        <f>IF(B366=0,VLOOKUP(DataSet!A366+1,'Vehicle Availability'!$B$7:$D$30,2),VLOOKUP(DataSet!A366+1,'Vehicle Availability'!$B$7:$D$30,3))</f>
        <v>1</v>
      </c>
      <c r="F366">
        <f>'2020 Load Shapes'!C367</f>
        <v>0</v>
      </c>
      <c r="G366">
        <f>IF(B366=0,VLOOKUP(DataSet!A366+1,'Vehicle Availability'!$B$39:$D$62,2),VLOOKUP(DataSet!A366+1,'Vehicle Availability'!$B$39:$D$62,3))</f>
        <v>1</v>
      </c>
      <c r="H366">
        <f t="shared" si="5"/>
        <v>0</v>
      </c>
      <c r="I366" s="105">
        <f>'Marginal Energy Prices'!C364/1000</f>
        <v>5.8404244927833242E-2</v>
      </c>
    </row>
    <row r="367" spans="1:9" x14ac:dyDescent="0.25">
      <c r="A367">
        <f>HourMap!F364</f>
        <v>0</v>
      </c>
      <c r="B367">
        <f>HourMap!H364</f>
        <v>0</v>
      </c>
      <c r="C367">
        <f>'2020 Load Shapes'!A368</f>
        <v>361</v>
      </c>
      <c r="D367">
        <f>'2020 Load Shapes'!B368</f>
        <v>0</v>
      </c>
      <c r="E367">
        <f>IF(B367=0,VLOOKUP(DataSet!A367+1,'Vehicle Availability'!$B$7:$D$30,2),VLOOKUP(DataSet!A367+1,'Vehicle Availability'!$B$7:$D$30,3))</f>
        <v>1</v>
      </c>
      <c r="F367">
        <f>'2020 Load Shapes'!C368</f>
        <v>0</v>
      </c>
      <c r="G367">
        <f>IF(B367=0,VLOOKUP(DataSet!A367+1,'Vehicle Availability'!$B$39:$D$62,2),VLOOKUP(DataSet!A367+1,'Vehicle Availability'!$B$39:$D$62,3))</f>
        <v>1</v>
      </c>
      <c r="H367">
        <f t="shared" si="5"/>
        <v>1</v>
      </c>
      <c r="I367" s="105">
        <f>'Marginal Energy Prices'!C365/1000</f>
        <v>5.4653323682697472E-2</v>
      </c>
    </row>
    <row r="368" spans="1:9" x14ac:dyDescent="0.25">
      <c r="A368">
        <f>HourMap!F365</f>
        <v>1</v>
      </c>
      <c r="B368">
        <f>HourMap!H365</f>
        <v>0</v>
      </c>
      <c r="C368">
        <f>'2020 Load Shapes'!A369</f>
        <v>362</v>
      </c>
      <c r="D368">
        <f>'2020 Load Shapes'!B369</f>
        <v>0</v>
      </c>
      <c r="E368">
        <f>IF(B368=0,VLOOKUP(DataSet!A368+1,'Vehicle Availability'!$B$7:$D$30,2),VLOOKUP(DataSet!A368+1,'Vehicle Availability'!$B$7:$D$30,3))</f>
        <v>1</v>
      </c>
      <c r="F368">
        <f>'2020 Load Shapes'!C369</f>
        <v>1.5010526315789483</v>
      </c>
      <c r="G368">
        <f>IF(B368=0,VLOOKUP(DataSet!A368+1,'Vehicle Availability'!$B$39:$D$62,2),VLOOKUP(DataSet!A368+1,'Vehicle Availability'!$B$39:$D$62,3))</f>
        <v>1</v>
      </c>
      <c r="H368">
        <f t="shared" si="5"/>
        <v>1</v>
      </c>
      <c r="I368" s="105">
        <f>'Marginal Energy Prices'!C366/1000</f>
        <v>5.1356254722636524E-2</v>
      </c>
    </row>
    <row r="369" spans="1:9" x14ac:dyDescent="0.25">
      <c r="A369">
        <f>HourMap!F366</f>
        <v>2</v>
      </c>
      <c r="B369">
        <f>HourMap!H366</f>
        <v>0</v>
      </c>
      <c r="C369">
        <f>'2020 Load Shapes'!A370</f>
        <v>363</v>
      </c>
      <c r="D369">
        <f>'2020 Load Shapes'!B370</f>
        <v>0</v>
      </c>
      <c r="E369">
        <f>IF(B369=0,VLOOKUP(DataSet!A369+1,'Vehicle Availability'!$B$7:$D$30,2),VLOOKUP(DataSet!A369+1,'Vehicle Availability'!$B$7:$D$30,3))</f>
        <v>1</v>
      </c>
      <c r="F369">
        <f>'2020 Load Shapes'!C370</f>
        <v>3.3</v>
      </c>
      <c r="G369">
        <f>IF(B369=0,VLOOKUP(DataSet!A369+1,'Vehicle Availability'!$B$39:$D$62,2),VLOOKUP(DataSet!A369+1,'Vehicle Availability'!$B$39:$D$62,3))</f>
        <v>1</v>
      </c>
      <c r="H369">
        <f t="shared" si="5"/>
        <v>1</v>
      </c>
      <c r="I369" s="105">
        <f>'Marginal Energy Prices'!C367/1000</f>
        <v>4.9861943862194918E-2</v>
      </c>
    </row>
    <row r="370" spans="1:9" x14ac:dyDescent="0.25">
      <c r="A370">
        <f>HourMap!F367</f>
        <v>3</v>
      </c>
      <c r="B370">
        <f>HourMap!H367</f>
        <v>0</v>
      </c>
      <c r="C370">
        <f>'2020 Load Shapes'!A371</f>
        <v>364</v>
      </c>
      <c r="D370">
        <f>'2020 Load Shapes'!B371</f>
        <v>0.29894736842105463</v>
      </c>
      <c r="E370">
        <f>IF(B370=0,VLOOKUP(DataSet!A370+1,'Vehicle Availability'!$B$7:$D$30,2),VLOOKUP(DataSet!A370+1,'Vehicle Availability'!$B$7:$D$30,3))</f>
        <v>1</v>
      </c>
      <c r="F370">
        <f>'2020 Load Shapes'!C371</f>
        <v>3.3</v>
      </c>
      <c r="G370">
        <f>IF(B370=0,VLOOKUP(DataSet!A370+1,'Vehicle Availability'!$B$39:$D$62,2),VLOOKUP(DataSet!A370+1,'Vehicle Availability'!$B$39:$D$62,3))</f>
        <v>1</v>
      </c>
      <c r="H370">
        <f t="shared" si="5"/>
        <v>1</v>
      </c>
      <c r="I370" s="105">
        <f>'Marginal Energy Prices'!C368/1000</f>
        <v>4.9817479699235619E-2</v>
      </c>
    </row>
    <row r="371" spans="1:9" x14ac:dyDescent="0.25">
      <c r="A371">
        <f>HourMap!F368</f>
        <v>4</v>
      </c>
      <c r="B371">
        <f>HourMap!H368</f>
        <v>0</v>
      </c>
      <c r="C371">
        <f>'2020 Load Shapes'!A372</f>
        <v>365</v>
      </c>
      <c r="D371">
        <f>'2020 Load Shapes'!B372</f>
        <v>0</v>
      </c>
      <c r="E371">
        <f>IF(B371=0,VLOOKUP(DataSet!A371+1,'Vehicle Availability'!$B$7:$D$30,2),VLOOKUP(DataSet!A371+1,'Vehicle Availability'!$B$7:$D$30,3))</f>
        <v>1</v>
      </c>
      <c r="F371">
        <f>'2020 Load Shapes'!C372</f>
        <v>0</v>
      </c>
      <c r="G371">
        <f>IF(B371=0,VLOOKUP(DataSet!A371+1,'Vehicle Availability'!$B$39:$D$62,2),VLOOKUP(DataSet!A371+1,'Vehicle Availability'!$B$39:$D$62,3))</f>
        <v>1</v>
      </c>
      <c r="H371">
        <f t="shared" si="5"/>
        <v>1</v>
      </c>
      <c r="I371" s="105">
        <f>'Marginal Energy Prices'!C369/1000</f>
        <v>5.2303901773976896E-2</v>
      </c>
    </row>
    <row r="372" spans="1:9" x14ac:dyDescent="0.25">
      <c r="A372">
        <f>HourMap!F369</f>
        <v>5</v>
      </c>
      <c r="B372">
        <f>HourMap!H369</f>
        <v>0</v>
      </c>
      <c r="C372">
        <f>'2020 Load Shapes'!A373</f>
        <v>366</v>
      </c>
      <c r="D372">
        <f>'2020 Load Shapes'!B373</f>
        <v>0</v>
      </c>
      <c r="E372">
        <f>IF(B372=0,VLOOKUP(DataSet!A372+1,'Vehicle Availability'!$B$7:$D$30,2),VLOOKUP(DataSet!A372+1,'Vehicle Availability'!$B$7:$D$30,3))</f>
        <v>1</v>
      </c>
      <c r="F372">
        <f>'2020 Load Shapes'!C373</f>
        <v>0</v>
      </c>
      <c r="G372">
        <f>IF(B372=0,VLOOKUP(DataSet!A372+1,'Vehicle Availability'!$B$39:$D$62,2),VLOOKUP(DataSet!A372+1,'Vehicle Availability'!$B$39:$D$62,3))</f>
        <v>1</v>
      </c>
      <c r="H372">
        <f t="shared" si="5"/>
        <v>1</v>
      </c>
      <c r="I372" s="105">
        <f>'Marginal Energy Prices'!C370/1000</f>
        <v>6.3731246593760643E-2</v>
      </c>
    </row>
    <row r="373" spans="1:9" x14ac:dyDescent="0.25">
      <c r="A373">
        <f>HourMap!F370</f>
        <v>6</v>
      </c>
      <c r="B373">
        <f>HourMap!H370</f>
        <v>0</v>
      </c>
      <c r="C373">
        <f>'2020 Load Shapes'!A374</f>
        <v>367</v>
      </c>
      <c r="D373">
        <f>'2020 Load Shapes'!B374</f>
        <v>0</v>
      </c>
      <c r="E373">
        <f>IF(B373=0,VLOOKUP(DataSet!A373+1,'Vehicle Availability'!$B$7:$D$30,2),VLOOKUP(DataSet!A373+1,'Vehicle Availability'!$B$7:$D$30,3))</f>
        <v>0</v>
      </c>
      <c r="F373">
        <f>'2020 Load Shapes'!C374</f>
        <v>0</v>
      </c>
      <c r="G373">
        <f>IF(B373=0,VLOOKUP(DataSet!A373+1,'Vehicle Availability'!$B$39:$D$62,2),VLOOKUP(DataSet!A373+1,'Vehicle Availability'!$B$39:$D$62,3))</f>
        <v>0</v>
      </c>
      <c r="H373">
        <f t="shared" si="5"/>
        <v>0</v>
      </c>
      <c r="I373" s="105">
        <f>'Marginal Energy Prices'!C371/1000</f>
        <v>7.4834831785840758E-2</v>
      </c>
    </row>
    <row r="374" spans="1:9" x14ac:dyDescent="0.25">
      <c r="A374">
        <f>HourMap!F371</f>
        <v>7</v>
      </c>
      <c r="B374">
        <f>HourMap!H371</f>
        <v>0</v>
      </c>
      <c r="C374">
        <f>'2020 Load Shapes'!A375</f>
        <v>368</v>
      </c>
      <c r="D374">
        <f>'2020 Load Shapes'!B375</f>
        <v>0</v>
      </c>
      <c r="E374">
        <f>IF(B374=0,VLOOKUP(DataSet!A374+1,'Vehicle Availability'!$B$7:$D$30,2),VLOOKUP(DataSet!A374+1,'Vehicle Availability'!$B$7:$D$30,3))</f>
        <v>0</v>
      </c>
      <c r="F374">
        <f>'2020 Load Shapes'!C375</f>
        <v>0</v>
      </c>
      <c r="G374">
        <f>IF(B374=0,VLOOKUP(DataSet!A374+1,'Vehicle Availability'!$B$39:$D$62,2),VLOOKUP(DataSet!A374+1,'Vehicle Availability'!$B$39:$D$62,3))</f>
        <v>0</v>
      </c>
      <c r="H374">
        <f t="shared" si="5"/>
        <v>0</v>
      </c>
      <c r="I374" s="105">
        <f>'Marginal Energy Prices'!C372/1000</f>
        <v>7.3141759631320719E-2</v>
      </c>
    </row>
    <row r="375" spans="1:9" x14ac:dyDescent="0.25">
      <c r="A375">
        <f>HourMap!F372</f>
        <v>8</v>
      </c>
      <c r="B375">
        <f>HourMap!H372</f>
        <v>0</v>
      </c>
      <c r="C375">
        <f>'2020 Load Shapes'!A376</f>
        <v>369</v>
      </c>
      <c r="D375">
        <f>'2020 Load Shapes'!B376</f>
        <v>0</v>
      </c>
      <c r="E375">
        <f>IF(B375=0,VLOOKUP(DataSet!A375+1,'Vehicle Availability'!$B$7:$D$30,2),VLOOKUP(DataSet!A375+1,'Vehicle Availability'!$B$7:$D$30,3))</f>
        <v>0</v>
      </c>
      <c r="F375">
        <f>'2020 Load Shapes'!C376</f>
        <v>0</v>
      </c>
      <c r="G375">
        <f>IF(B375=0,VLOOKUP(DataSet!A375+1,'Vehicle Availability'!$B$39:$D$62,2),VLOOKUP(DataSet!A375+1,'Vehicle Availability'!$B$39:$D$62,3))</f>
        <v>0</v>
      </c>
      <c r="H375">
        <f t="shared" si="5"/>
        <v>0</v>
      </c>
      <c r="I375" s="105">
        <f>'Marginal Energy Prices'!C373/1000</f>
        <v>6.7943096868390521E-2</v>
      </c>
    </row>
    <row r="376" spans="1:9" x14ac:dyDescent="0.25">
      <c r="A376">
        <f>HourMap!F373</f>
        <v>9</v>
      </c>
      <c r="B376">
        <f>HourMap!H373</f>
        <v>0</v>
      </c>
      <c r="C376">
        <f>'2020 Load Shapes'!A377</f>
        <v>370</v>
      </c>
      <c r="D376">
        <f>'2020 Load Shapes'!B377</f>
        <v>0</v>
      </c>
      <c r="E376">
        <f>IF(B376=0,VLOOKUP(DataSet!A376+1,'Vehicle Availability'!$B$7:$D$30,2),VLOOKUP(DataSet!A376+1,'Vehicle Availability'!$B$7:$D$30,3))</f>
        <v>0</v>
      </c>
      <c r="F376">
        <f>'2020 Load Shapes'!C377</f>
        <v>0</v>
      </c>
      <c r="G376">
        <f>IF(B376=0,VLOOKUP(DataSet!A376+1,'Vehicle Availability'!$B$39:$D$62,2),VLOOKUP(DataSet!A376+1,'Vehicle Availability'!$B$39:$D$62,3))</f>
        <v>0</v>
      </c>
      <c r="H376">
        <f t="shared" si="5"/>
        <v>0</v>
      </c>
      <c r="I376" s="105">
        <f>'Marginal Energy Prices'!C374/1000</f>
        <v>7.4709020912887586E-2</v>
      </c>
    </row>
    <row r="377" spans="1:9" x14ac:dyDescent="0.25">
      <c r="A377">
        <f>HourMap!F374</f>
        <v>10</v>
      </c>
      <c r="B377">
        <f>HourMap!H374</f>
        <v>0</v>
      </c>
      <c r="C377">
        <f>'2020 Load Shapes'!A378</f>
        <v>371</v>
      </c>
      <c r="D377">
        <f>'2020 Load Shapes'!B378</f>
        <v>0</v>
      </c>
      <c r="E377">
        <f>IF(B377=0,VLOOKUP(DataSet!A377+1,'Vehicle Availability'!$B$7:$D$30,2),VLOOKUP(DataSet!A377+1,'Vehicle Availability'!$B$7:$D$30,3))</f>
        <v>0</v>
      </c>
      <c r="F377">
        <f>'2020 Load Shapes'!C378</f>
        <v>0</v>
      </c>
      <c r="G377">
        <f>IF(B377=0,VLOOKUP(DataSet!A377+1,'Vehicle Availability'!$B$39:$D$62,2),VLOOKUP(DataSet!A377+1,'Vehicle Availability'!$B$39:$D$62,3))</f>
        <v>0</v>
      </c>
      <c r="H377">
        <f t="shared" si="5"/>
        <v>0</v>
      </c>
      <c r="I377" s="105">
        <f>'Marginal Energy Prices'!C375/1000</f>
        <v>6.2408087145143905E-2</v>
      </c>
    </row>
    <row r="378" spans="1:9" x14ac:dyDescent="0.25">
      <c r="A378">
        <f>HourMap!F375</f>
        <v>11</v>
      </c>
      <c r="B378">
        <f>HourMap!H375</f>
        <v>0</v>
      </c>
      <c r="C378">
        <f>'2020 Load Shapes'!A379</f>
        <v>372</v>
      </c>
      <c r="D378">
        <f>'2020 Load Shapes'!B379</f>
        <v>0</v>
      </c>
      <c r="E378">
        <f>IF(B378=0,VLOOKUP(DataSet!A378+1,'Vehicle Availability'!$B$7:$D$30,2),VLOOKUP(DataSet!A378+1,'Vehicle Availability'!$B$7:$D$30,3))</f>
        <v>0</v>
      </c>
      <c r="F378">
        <f>'2020 Load Shapes'!C379</f>
        <v>0</v>
      </c>
      <c r="G378">
        <f>IF(B378=0,VLOOKUP(DataSet!A378+1,'Vehicle Availability'!$B$39:$D$62,2),VLOOKUP(DataSet!A378+1,'Vehicle Availability'!$B$39:$D$62,3))</f>
        <v>0</v>
      </c>
      <c r="H378">
        <f t="shared" si="5"/>
        <v>0</v>
      </c>
      <c r="I378" s="105">
        <f>'Marginal Energy Prices'!C376/1000</f>
        <v>5.6775883132299455E-2</v>
      </c>
    </row>
    <row r="379" spans="1:9" x14ac:dyDescent="0.25">
      <c r="A379">
        <f>HourMap!F376</f>
        <v>12</v>
      </c>
      <c r="B379">
        <f>HourMap!H376</f>
        <v>0</v>
      </c>
      <c r="C379">
        <f>'2020 Load Shapes'!A380</f>
        <v>373</v>
      </c>
      <c r="D379">
        <f>'2020 Load Shapes'!B380</f>
        <v>0</v>
      </c>
      <c r="E379">
        <f>IF(B379=0,VLOOKUP(DataSet!A379+1,'Vehicle Availability'!$B$7:$D$30,2),VLOOKUP(DataSet!A379+1,'Vehicle Availability'!$B$7:$D$30,3))</f>
        <v>0</v>
      </c>
      <c r="F379">
        <f>'2020 Load Shapes'!C380</f>
        <v>0</v>
      </c>
      <c r="G379">
        <f>IF(B379=0,VLOOKUP(DataSet!A379+1,'Vehicle Availability'!$B$39:$D$62,2),VLOOKUP(DataSet!A379+1,'Vehicle Availability'!$B$39:$D$62,3))</f>
        <v>0</v>
      </c>
      <c r="H379">
        <f t="shared" si="5"/>
        <v>0</v>
      </c>
      <c r="I379" s="105">
        <f>'Marginal Energy Prices'!C377/1000</f>
        <v>5.515120144150068E-2</v>
      </c>
    </row>
    <row r="380" spans="1:9" x14ac:dyDescent="0.25">
      <c r="A380">
        <f>HourMap!F377</f>
        <v>13</v>
      </c>
      <c r="B380">
        <f>HourMap!H377</f>
        <v>0</v>
      </c>
      <c r="C380">
        <f>'2020 Load Shapes'!A381</f>
        <v>374</v>
      </c>
      <c r="D380">
        <f>'2020 Load Shapes'!B381</f>
        <v>0</v>
      </c>
      <c r="E380">
        <f>IF(B380=0,VLOOKUP(DataSet!A380+1,'Vehicle Availability'!$B$7:$D$30,2),VLOOKUP(DataSet!A380+1,'Vehicle Availability'!$B$7:$D$30,3))</f>
        <v>0</v>
      </c>
      <c r="F380">
        <f>'2020 Load Shapes'!C381</f>
        <v>0</v>
      </c>
      <c r="G380">
        <f>IF(B380=0,VLOOKUP(DataSet!A380+1,'Vehicle Availability'!$B$39:$D$62,2),VLOOKUP(DataSet!A380+1,'Vehicle Availability'!$B$39:$D$62,3))</f>
        <v>0</v>
      </c>
      <c r="H380">
        <f t="shared" si="5"/>
        <v>0</v>
      </c>
      <c r="I380" s="105">
        <f>'Marginal Energy Prices'!C378/1000</f>
        <v>5.4294130893453828E-2</v>
      </c>
    </row>
    <row r="381" spans="1:9" x14ac:dyDescent="0.25">
      <c r="A381">
        <f>HourMap!F378</f>
        <v>14</v>
      </c>
      <c r="B381">
        <f>HourMap!H378</f>
        <v>0</v>
      </c>
      <c r="C381">
        <f>'2020 Load Shapes'!A382</f>
        <v>375</v>
      </c>
      <c r="D381">
        <f>'2020 Load Shapes'!B382</f>
        <v>0</v>
      </c>
      <c r="E381">
        <f>IF(B381=0,VLOOKUP(DataSet!A381+1,'Vehicle Availability'!$B$7:$D$30,2),VLOOKUP(DataSet!A381+1,'Vehicle Availability'!$B$7:$D$30,3))</f>
        <v>0</v>
      </c>
      <c r="F381">
        <f>'2020 Load Shapes'!C382</f>
        <v>0</v>
      </c>
      <c r="G381">
        <f>IF(B381=0,VLOOKUP(DataSet!A381+1,'Vehicle Availability'!$B$39:$D$62,2),VLOOKUP(DataSet!A381+1,'Vehicle Availability'!$B$39:$D$62,3))</f>
        <v>0</v>
      </c>
      <c r="H381">
        <f t="shared" si="5"/>
        <v>0</v>
      </c>
      <c r="I381" s="105">
        <f>'Marginal Energy Prices'!C379/1000</f>
        <v>5.3772574319697404E-2</v>
      </c>
    </row>
    <row r="382" spans="1:9" x14ac:dyDescent="0.25">
      <c r="A382">
        <f>HourMap!F379</f>
        <v>15</v>
      </c>
      <c r="B382">
        <f>HourMap!H379</f>
        <v>0</v>
      </c>
      <c r="C382">
        <f>'2020 Load Shapes'!A383</f>
        <v>376</v>
      </c>
      <c r="D382">
        <f>'2020 Load Shapes'!B383</f>
        <v>0</v>
      </c>
      <c r="E382">
        <f>IF(B382=0,VLOOKUP(DataSet!A382+1,'Vehicle Availability'!$B$7:$D$30,2),VLOOKUP(DataSet!A382+1,'Vehicle Availability'!$B$7:$D$30,3))</f>
        <v>0</v>
      </c>
      <c r="F382">
        <f>'2020 Load Shapes'!C383</f>
        <v>0</v>
      </c>
      <c r="G382">
        <f>IF(B382=0,VLOOKUP(DataSet!A382+1,'Vehicle Availability'!$B$39:$D$62,2),VLOOKUP(DataSet!A382+1,'Vehicle Availability'!$B$39:$D$62,3))</f>
        <v>0</v>
      </c>
      <c r="H382">
        <f t="shared" si="5"/>
        <v>0</v>
      </c>
      <c r="I382" s="105">
        <f>'Marginal Energy Prices'!C380/1000</f>
        <v>5.5287704502288149E-2</v>
      </c>
    </row>
    <row r="383" spans="1:9" x14ac:dyDescent="0.25">
      <c r="A383">
        <f>HourMap!F380</f>
        <v>16</v>
      </c>
      <c r="B383">
        <f>HourMap!H380</f>
        <v>0</v>
      </c>
      <c r="C383">
        <f>'2020 Load Shapes'!A384</f>
        <v>377</v>
      </c>
      <c r="D383">
        <f>'2020 Load Shapes'!B384</f>
        <v>0</v>
      </c>
      <c r="E383">
        <f>IF(B383=0,VLOOKUP(DataSet!A383+1,'Vehicle Availability'!$B$7:$D$30,2),VLOOKUP(DataSet!A383+1,'Vehicle Availability'!$B$7:$D$30,3))</f>
        <v>0</v>
      </c>
      <c r="F383">
        <f>'2020 Load Shapes'!C384</f>
        <v>0</v>
      </c>
      <c r="G383">
        <f>IF(B383=0,VLOOKUP(DataSet!A383+1,'Vehicle Availability'!$B$39:$D$62,2),VLOOKUP(DataSet!A383+1,'Vehicle Availability'!$B$39:$D$62,3))</f>
        <v>0</v>
      </c>
      <c r="H383">
        <f t="shared" si="5"/>
        <v>0</v>
      </c>
      <c r="I383" s="105">
        <f>'Marginal Energy Prices'!C381/1000</f>
        <v>6.7767291281731007E-2</v>
      </c>
    </row>
    <row r="384" spans="1:9" x14ac:dyDescent="0.25">
      <c r="A384">
        <f>HourMap!F381</f>
        <v>17</v>
      </c>
      <c r="B384">
        <f>HourMap!H381</f>
        <v>0</v>
      </c>
      <c r="C384">
        <f>'2020 Load Shapes'!A385</f>
        <v>378</v>
      </c>
      <c r="D384">
        <f>'2020 Load Shapes'!B385</f>
        <v>0</v>
      </c>
      <c r="E384">
        <f>IF(B384=0,VLOOKUP(DataSet!A384+1,'Vehicle Availability'!$B$7:$D$30,2),VLOOKUP(DataSet!A384+1,'Vehicle Availability'!$B$7:$D$30,3))</f>
        <v>1</v>
      </c>
      <c r="F384">
        <f>'2020 Load Shapes'!C385</f>
        <v>0</v>
      </c>
      <c r="G384">
        <f>IF(B384=0,VLOOKUP(DataSet!A384+1,'Vehicle Availability'!$B$39:$D$62,2),VLOOKUP(DataSet!A384+1,'Vehicle Availability'!$B$39:$D$62,3))</f>
        <v>1</v>
      </c>
      <c r="H384">
        <f t="shared" si="5"/>
        <v>0</v>
      </c>
      <c r="I384" s="105">
        <f>'Marginal Energy Prices'!C382/1000</f>
        <v>8.3217318062112897E-2</v>
      </c>
    </row>
    <row r="385" spans="1:9" x14ac:dyDescent="0.25">
      <c r="A385">
        <f>HourMap!F382</f>
        <v>18</v>
      </c>
      <c r="B385">
        <f>HourMap!H382</f>
        <v>0</v>
      </c>
      <c r="C385">
        <f>'2020 Load Shapes'!A386</f>
        <v>379</v>
      </c>
      <c r="D385">
        <f>'2020 Load Shapes'!B386</f>
        <v>0</v>
      </c>
      <c r="E385">
        <f>IF(B385=0,VLOOKUP(DataSet!A385+1,'Vehicle Availability'!$B$7:$D$30,2),VLOOKUP(DataSet!A385+1,'Vehicle Availability'!$B$7:$D$30,3))</f>
        <v>1</v>
      </c>
      <c r="F385">
        <f>'2020 Load Shapes'!C386</f>
        <v>0</v>
      </c>
      <c r="G385">
        <f>IF(B385=0,VLOOKUP(DataSet!A385+1,'Vehicle Availability'!$B$39:$D$62,2),VLOOKUP(DataSet!A385+1,'Vehicle Availability'!$B$39:$D$62,3))</f>
        <v>1</v>
      </c>
      <c r="H385">
        <f t="shared" si="5"/>
        <v>0</v>
      </c>
      <c r="I385" s="105">
        <f>'Marginal Energy Prices'!C383/1000</f>
        <v>8.473527111134381E-2</v>
      </c>
    </row>
    <row r="386" spans="1:9" x14ac:dyDescent="0.25">
      <c r="A386">
        <f>HourMap!F383</f>
        <v>19</v>
      </c>
      <c r="B386">
        <f>HourMap!H383</f>
        <v>0</v>
      </c>
      <c r="C386">
        <f>'2020 Load Shapes'!A387</f>
        <v>380</v>
      </c>
      <c r="D386">
        <f>'2020 Load Shapes'!B387</f>
        <v>0</v>
      </c>
      <c r="E386">
        <f>IF(B386=0,VLOOKUP(DataSet!A386+1,'Vehicle Availability'!$B$7:$D$30,2),VLOOKUP(DataSet!A386+1,'Vehicle Availability'!$B$7:$D$30,3))</f>
        <v>1</v>
      </c>
      <c r="F386">
        <f>'2020 Load Shapes'!C387</f>
        <v>0</v>
      </c>
      <c r="G386">
        <f>IF(B386=0,VLOOKUP(DataSet!A386+1,'Vehicle Availability'!$B$39:$D$62,2),VLOOKUP(DataSet!A386+1,'Vehicle Availability'!$B$39:$D$62,3))</f>
        <v>1</v>
      </c>
      <c r="H386">
        <f t="shared" si="5"/>
        <v>0</v>
      </c>
      <c r="I386" s="105">
        <f>'Marginal Energy Prices'!C384/1000</f>
        <v>7.8938374900558883E-2</v>
      </c>
    </row>
    <row r="387" spans="1:9" x14ac:dyDescent="0.25">
      <c r="A387">
        <f>HourMap!F384</f>
        <v>20</v>
      </c>
      <c r="B387">
        <f>HourMap!H384</f>
        <v>0</v>
      </c>
      <c r="C387">
        <f>'2020 Load Shapes'!A388</f>
        <v>381</v>
      </c>
      <c r="D387">
        <f>'2020 Load Shapes'!B388</f>
        <v>0</v>
      </c>
      <c r="E387">
        <f>IF(B387=0,VLOOKUP(DataSet!A387+1,'Vehicle Availability'!$B$7:$D$30,2),VLOOKUP(DataSet!A387+1,'Vehicle Availability'!$B$7:$D$30,3))</f>
        <v>1</v>
      </c>
      <c r="F387">
        <f>'2020 Load Shapes'!C388</f>
        <v>0</v>
      </c>
      <c r="G387">
        <f>IF(B387=0,VLOOKUP(DataSet!A387+1,'Vehicle Availability'!$B$39:$D$62,2),VLOOKUP(DataSet!A387+1,'Vehicle Availability'!$B$39:$D$62,3))</f>
        <v>1</v>
      </c>
      <c r="H387">
        <f t="shared" si="5"/>
        <v>0</v>
      </c>
      <c r="I387" s="105">
        <f>'Marginal Energy Prices'!C385/1000</f>
        <v>7.5592593142527809E-2</v>
      </c>
    </row>
    <row r="388" spans="1:9" x14ac:dyDescent="0.25">
      <c r="A388">
        <f>HourMap!F385</f>
        <v>21</v>
      </c>
      <c r="B388">
        <f>HourMap!H385</f>
        <v>0</v>
      </c>
      <c r="C388">
        <f>'2020 Load Shapes'!A389</f>
        <v>382</v>
      </c>
      <c r="D388">
        <f>'2020 Load Shapes'!B389</f>
        <v>0</v>
      </c>
      <c r="E388">
        <f>IF(B388=0,VLOOKUP(DataSet!A388+1,'Vehicle Availability'!$B$7:$D$30,2),VLOOKUP(DataSet!A388+1,'Vehicle Availability'!$B$7:$D$30,3))</f>
        <v>1</v>
      </c>
      <c r="F388">
        <f>'2020 Load Shapes'!C389</f>
        <v>0</v>
      </c>
      <c r="G388">
        <f>IF(B388=0,VLOOKUP(DataSet!A388+1,'Vehicle Availability'!$B$39:$D$62,2),VLOOKUP(DataSet!A388+1,'Vehicle Availability'!$B$39:$D$62,3))</f>
        <v>1</v>
      </c>
      <c r="H388">
        <f t="shared" si="5"/>
        <v>0</v>
      </c>
      <c r="I388" s="105">
        <f>'Marginal Energy Prices'!C386/1000</f>
        <v>6.805138212192352E-2</v>
      </c>
    </row>
    <row r="389" spans="1:9" x14ac:dyDescent="0.25">
      <c r="A389">
        <f>HourMap!F386</f>
        <v>22</v>
      </c>
      <c r="B389">
        <f>HourMap!H386</f>
        <v>0</v>
      </c>
      <c r="C389">
        <f>'2020 Load Shapes'!A390</f>
        <v>383</v>
      </c>
      <c r="D389">
        <f>'2020 Load Shapes'!B390</f>
        <v>0</v>
      </c>
      <c r="E389">
        <f>IF(B389=0,VLOOKUP(DataSet!A389+1,'Vehicle Availability'!$B$7:$D$30,2),VLOOKUP(DataSet!A389+1,'Vehicle Availability'!$B$7:$D$30,3))</f>
        <v>1</v>
      </c>
      <c r="F389">
        <f>'2020 Load Shapes'!C390</f>
        <v>0</v>
      </c>
      <c r="G389">
        <f>IF(B389=0,VLOOKUP(DataSet!A389+1,'Vehicle Availability'!$B$39:$D$62,2),VLOOKUP(DataSet!A389+1,'Vehicle Availability'!$B$39:$D$62,3))</f>
        <v>1</v>
      </c>
      <c r="H389">
        <f t="shared" si="5"/>
        <v>0</v>
      </c>
      <c r="I389" s="105">
        <f>'Marginal Energy Prices'!C387/1000</f>
        <v>6.3142523880752269E-2</v>
      </c>
    </row>
    <row r="390" spans="1:9" x14ac:dyDescent="0.25">
      <c r="A390">
        <f>HourMap!F387</f>
        <v>23</v>
      </c>
      <c r="B390">
        <f>HourMap!H387</f>
        <v>0</v>
      </c>
      <c r="C390">
        <f>'2020 Load Shapes'!A391</f>
        <v>384</v>
      </c>
      <c r="D390">
        <f>'2020 Load Shapes'!B391</f>
        <v>0</v>
      </c>
      <c r="E390">
        <f>IF(B390=0,VLOOKUP(DataSet!A390+1,'Vehicle Availability'!$B$7:$D$30,2),VLOOKUP(DataSet!A390+1,'Vehicle Availability'!$B$7:$D$30,3))</f>
        <v>1</v>
      </c>
      <c r="F390">
        <f>'2020 Load Shapes'!C391</f>
        <v>0</v>
      </c>
      <c r="G390">
        <f>IF(B390=0,VLOOKUP(DataSet!A390+1,'Vehicle Availability'!$B$39:$D$62,2),VLOOKUP(DataSet!A390+1,'Vehicle Availability'!$B$39:$D$62,3))</f>
        <v>1</v>
      </c>
      <c r="H390">
        <f t="shared" si="5"/>
        <v>0</v>
      </c>
      <c r="I390" s="105">
        <f>'Marginal Energy Prices'!C388/1000</f>
        <v>5.9296346574353308E-2</v>
      </c>
    </row>
    <row r="391" spans="1:9" x14ac:dyDescent="0.25">
      <c r="A391">
        <f>HourMap!F388</f>
        <v>0</v>
      </c>
      <c r="B391">
        <f>HourMap!H388</f>
        <v>1</v>
      </c>
      <c r="C391">
        <f>'2020 Load Shapes'!A392</f>
        <v>385</v>
      </c>
      <c r="D391">
        <f>'2020 Load Shapes'!B392</f>
        <v>0</v>
      </c>
      <c r="E391">
        <f>IF(B391=0,VLOOKUP(DataSet!A391+1,'Vehicle Availability'!$B$7:$D$30,2),VLOOKUP(DataSet!A391+1,'Vehicle Availability'!$B$7:$D$30,3))</f>
        <v>1</v>
      </c>
      <c r="F391">
        <f>'2020 Load Shapes'!C392</f>
        <v>0</v>
      </c>
      <c r="G391">
        <f>IF(B391=0,VLOOKUP(DataSet!A391+1,'Vehicle Availability'!$B$39:$D$62,2),VLOOKUP(DataSet!A391+1,'Vehicle Availability'!$B$39:$D$62,3))</f>
        <v>1</v>
      </c>
      <c r="H391">
        <f t="shared" si="5"/>
        <v>1</v>
      </c>
      <c r="I391" s="105">
        <f>'Marginal Energy Prices'!C389/1000</f>
        <v>5.3586293650166136E-2</v>
      </c>
    </row>
    <row r="392" spans="1:9" x14ac:dyDescent="0.25">
      <c r="A392">
        <f>HourMap!F389</f>
        <v>1</v>
      </c>
      <c r="B392">
        <f>HourMap!H389</f>
        <v>1</v>
      </c>
      <c r="C392">
        <f>'2020 Load Shapes'!A393</f>
        <v>386</v>
      </c>
      <c r="D392">
        <f>'2020 Load Shapes'!B393</f>
        <v>0</v>
      </c>
      <c r="E392">
        <f>IF(B392=0,VLOOKUP(DataSet!A392+1,'Vehicle Availability'!$B$7:$D$30,2),VLOOKUP(DataSet!A392+1,'Vehicle Availability'!$B$7:$D$30,3))</f>
        <v>1</v>
      </c>
      <c r="F392">
        <f>'2020 Load Shapes'!C393</f>
        <v>0</v>
      </c>
      <c r="G392">
        <f>IF(B392=0,VLOOKUP(DataSet!A392+1,'Vehicle Availability'!$B$39:$D$62,2),VLOOKUP(DataSet!A392+1,'Vehicle Availability'!$B$39:$D$62,3))</f>
        <v>1</v>
      </c>
      <c r="H392">
        <f t="shared" ref="H392:H455" si="6">IF(B392=0,A392&lt;=5,A392&lt;=13)*1</f>
        <v>1</v>
      </c>
      <c r="I392" s="105">
        <f>'Marginal Energy Prices'!C390/1000</f>
        <v>5.2318039473237425E-2</v>
      </c>
    </row>
    <row r="393" spans="1:9" x14ac:dyDescent="0.25">
      <c r="A393">
        <f>HourMap!F390</f>
        <v>2</v>
      </c>
      <c r="B393">
        <f>HourMap!H390</f>
        <v>1</v>
      </c>
      <c r="C393">
        <f>'2020 Load Shapes'!A394</f>
        <v>387</v>
      </c>
      <c r="D393">
        <f>'2020 Load Shapes'!B394</f>
        <v>6.6</v>
      </c>
      <c r="E393">
        <f>IF(B393=0,VLOOKUP(DataSet!A393+1,'Vehicle Availability'!$B$7:$D$30,2),VLOOKUP(DataSet!A393+1,'Vehicle Availability'!$B$7:$D$30,3))</f>
        <v>1</v>
      </c>
      <c r="F393">
        <f>'2020 Load Shapes'!C394</f>
        <v>3.3</v>
      </c>
      <c r="G393">
        <f>IF(B393=0,VLOOKUP(DataSet!A393+1,'Vehicle Availability'!$B$39:$D$62,2),VLOOKUP(DataSet!A393+1,'Vehicle Availability'!$B$39:$D$62,3))</f>
        <v>1</v>
      </c>
      <c r="H393">
        <f t="shared" si="6"/>
        <v>1</v>
      </c>
      <c r="I393" s="105">
        <f>'Marginal Energy Prices'!C391/1000</f>
        <v>4.8894811691666457E-2</v>
      </c>
    </row>
    <row r="394" spans="1:9" x14ac:dyDescent="0.25">
      <c r="A394">
        <f>HourMap!F391</f>
        <v>3</v>
      </c>
      <c r="B394">
        <f>HourMap!H391</f>
        <v>1</v>
      </c>
      <c r="C394">
        <f>'2020 Load Shapes'!A395</f>
        <v>388</v>
      </c>
      <c r="D394">
        <f>'2020 Load Shapes'!B395</f>
        <v>0</v>
      </c>
      <c r="E394">
        <f>IF(B394=0,VLOOKUP(DataSet!A394+1,'Vehicle Availability'!$B$7:$D$30,2),VLOOKUP(DataSet!A394+1,'Vehicle Availability'!$B$7:$D$30,3))</f>
        <v>1</v>
      </c>
      <c r="F394">
        <f>'2020 Load Shapes'!C395</f>
        <v>2.2842105263157886</v>
      </c>
      <c r="G394">
        <f>IF(B394=0,VLOOKUP(DataSet!A394+1,'Vehicle Availability'!$B$39:$D$62,2),VLOOKUP(DataSet!A394+1,'Vehicle Availability'!$B$39:$D$62,3))</f>
        <v>1</v>
      </c>
      <c r="H394">
        <f t="shared" si="6"/>
        <v>1</v>
      </c>
      <c r="I394" s="105">
        <f>'Marginal Energy Prices'!C392/1000</f>
        <v>5.1056872459020998E-2</v>
      </c>
    </row>
    <row r="395" spans="1:9" x14ac:dyDescent="0.25">
      <c r="A395">
        <f>HourMap!F392</f>
        <v>4</v>
      </c>
      <c r="B395">
        <f>HourMap!H392</f>
        <v>1</v>
      </c>
      <c r="C395">
        <f>'2020 Load Shapes'!A396</f>
        <v>389</v>
      </c>
      <c r="D395">
        <f>'2020 Load Shapes'!B396</f>
        <v>0</v>
      </c>
      <c r="E395">
        <f>IF(B395=0,VLOOKUP(DataSet!A395+1,'Vehicle Availability'!$B$7:$D$30,2),VLOOKUP(DataSet!A395+1,'Vehicle Availability'!$B$7:$D$30,3))</f>
        <v>1</v>
      </c>
      <c r="F395">
        <f>'2020 Load Shapes'!C396</f>
        <v>0</v>
      </c>
      <c r="G395">
        <f>IF(B395=0,VLOOKUP(DataSet!A395+1,'Vehicle Availability'!$B$39:$D$62,2),VLOOKUP(DataSet!A395+1,'Vehicle Availability'!$B$39:$D$62,3))</f>
        <v>1</v>
      </c>
      <c r="H395">
        <f t="shared" si="6"/>
        <v>1</v>
      </c>
      <c r="I395" s="105">
        <f>'Marginal Energy Prices'!C393/1000</f>
        <v>5.2180068713873623E-2</v>
      </c>
    </row>
    <row r="396" spans="1:9" x14ac:dyDescent="0.25">
      <c r="A396">
        <f>HourMap!F393</f>
        <v>5</v>
      </c>
      <c r="B396">
        <f>HourMap!H393</f>
        <v>1</v>
      </c>
      <c r="C396">
        <f>'2020 Load Shapes'!A397</f>
        <v>390</v>
      </c>
      <c r="D396">
        <f>'2020 Load Shapes'!B397</f>
        <v>0</v>
      </c>
      <c r="E396">
        <f>IF(B396=0,VLOOKUP(DataSet!A396+1,'Vehicle Availability'!$B$7:$D$30,2),VLOOKUP(DataSet!A396+1,'Vehicle Availability'!$B$7:$D$30,3))</f>
        <v>1</v>
      </c>
      <c r="F396">
        <f>'2020 Load Shapes'!C397</f>
        <v>0</v>
      </c>
      <c r="G396">
        <f>IF(B396=0,VLOOKUP(DataSet!A396+1,'Vehicle Availability'!$B$39:$D$62,2),VLOOKUP(DataSet!A396+1,'Vehicle Availability'!$B$39:$D$62,3))</f>
        <v>1</v>
      </c>
      <c r="H396">
        <f t="shared" si="6"/>
        <v>1</v>
      </c>
      <c r="I396" s="105">
        <f>'Marginal Energy Prices'!C394/1000</f>
        <v>5.3908420761555796E-2</v>
      </c>
    </row>
    <row r="397" spans="1:9" x14ac:dyDescent="0.25">
      <c r="A397">
        <f>HourMap!F394</f>
        <v>6</v>
      </c>
      <c r="B397">
        <f>HourMap!H394</f>
        <v>1</v>
      </c>
      <c r="C397">
        <f>'2020 Load Shapes'!A398</f>
        <v>391</v>
      </c>
      <c r="D397">
        <f>'2020 Load Shapes'!B398</f>
        <v>0</v>
      </c>
      <c r="E397">
        <f>IF(B397=0,VLOOKUP(DataSet!A397+1,'Vehicle Availability'!$B$7:$D$30,2),VLOOKUP(DataSet!A397+1,'Vehicle Availability'!$B$7:$D$30,3))</f>
        <v>1</v>
      </c>
      <c r="F397">
        <f>'2020 Load Shapes'!C398</f>
        <v>0</v>
      </c>
      <c r="G397">
        <f>IF(B397=0,VLOOKUP(DataSet!A397+1,'Vehicle Availability'!$B$39:$D$62,2),VLOOKUP(DataSet!A397+1,'Vehicle Availability'!$B$39:$D$62,3))</f>
        <v>1</v>
      </c>
      <c r="H397">
        <f t="shared" si="6"/>
        <v>1</v>
      </c>
      <c r="I397" s="105">
        <f>'Marginal Energy Prices'!C395/1000</f>
        <v>5.789680591297023E-2</v>
      </c>
    </row>
    <row r="398" spans="1:9" x14ac:dyDescent="0.25">
      <c r="A398">
        <f>HourMap!F395</f>
        <v>7</v>
      </c>
      <c r="B398">
        <f>HourMap!H395</f>
        <v>1</v>
      </c>
      <c r="C398">
        <f>'2020 Load Shapes'!A399</f>
        <v>392</v>
      </c>
      <c r="D398">
        <f>'2020 Load Shapes'!B399</f>
        <v>0</v>
      </c>
      <c r="E398">
        <f>IF(B398=0,VLOOKUP(DataSet!A398+1,'Vehicle Availability'!$B$7:$D$30,2),VLOOKUP(DataSet!A398+1,'Vehicle Availability'!$B$7:$D$30,3))</f>
        <v>0</v>
      </c>
      <c r="F398">
        <f>'2020 Load Shapes'!C399</f>
        <v>0</v>
      </c>
      <c r="G398">
        <f>IF(B398=0,VLOOKUP(DataSet!A398+1,'Vehicle Availability'!$B$39:$D$62,2),VLOOKUP(DataSet!A398+1,'Vehicle Availability'!$B$39:$D$62,3))</f>
        <v>1</v>
      </c>
      <c r="H398">
        <f t="shared" si="6"/>
        <v>1</v>
      </c>
      <c r="I398" s="105">
        <f>'Marginal Energy Prices'!C396/1000</f>
        <v>5.806901271982521E-2</v>
      </c>
    </row>
    <row r="399" spans="1:9" x14ac:dyDescent="0.25">
      <c r="A399">
        <f>HourMap!F396</f>
        <v>8</v>
      </c>
      <c r="B399">
        <f>HourMap!H396</f>
        <v>1</v>
      </c>
      <c r="C399">
        <f>'2020 Load Shapes'!A400</f>
        <v>393</v>
      </c>
      <c r="D399">
        <f>'2020 Load Shapes'!B400</f>
        <v>0</v>
      </c>
      <c r="E399">
        <f>IF(B399=0,VLOOKUP(DataSet!A399+1,'Vehicle Availability'!$B$7:$D$30,2),VLOOKUP(DataSet!A399+1,'Vehicle Availability'!$B$7:$D$30,3))</f>
        <v>1</v>
      </c>
      <c r="F399">
        <f>'2020 Load Shapes'!C400</f>
        <v>0</v>
      </c>
      <c r="G399">
        <f>IF(B399=0,VLOOKUP(DataSet!A399+1,'Vehicle Availability'!$B$39:$D$62,2),VLOOKUP(DataSet!A399+1,'Vehicle Availability'!$B$39:$D$62,3))</f>
        <v>1</v>
      </c>
      <c r="H399">
        <f t="shared" si="6"/>
        <v>1</v>
      </c>
      <c r="I399" s="105">
        <f>'Marginal Energy Prices'!C397/1000</f>
        <v>5.2412120020499914E-2</v>
      </c>
    </row>
    <row r="400" spans="1:9" x14ac:dyDescent="0.25">
      <c r="A400">
        <f>HourMap!F397</f>
        <v>9</v>
      </c>
      <c r="B400">
        <f>HourMap!H397</f>
        <v>1</v>
      </c>
      <c r="C400">
        <f>'2020 Load Shapes'!A401</f>
        <v>394</v>
      </c>
      <c r="D400">
        <f>'2020 Load Shapes'!B401</f>
        <v>0</v>
      </c>
      <c r="E400">
        <f>IF(B400=0,VLOOKUP(DataSet!A400+1,'Vehicle Availability'!$B$7:$D$30,2),VLOOKUP(DataSet!A400+1,'Vehicle Availability'!$B$7:$D$30,3))</f>
        <v>1</v>
      </c>
      <c r="F400">
        <f>'2020 Load Shapes'!C401</f>
        <v>0</v>
      </c>
      <c r="G400">
        <f>IF(B400=0,VLOOKUP(DataSet!A400+1,'Vehicle Availability'!$B$39:$D$62,2),VLOOKUP(DataSet!A400+1,'Vehicle Availability'!$B$39:$D$62,3))</f>
        <v>1</v>
      </c>
      <c r="H400">
        <f t="shared" si="6"/>
        <v>1</v>
      </c>
      <c r="I400" s="105">
        <f>'Marginal Energy Prices'!C398/1000</f>
        <v>5.3651192560553757E-2</v>
      </c>
    </row>
    <row r="401" spans="1:9" x14ac:dyDescent="0.25">
      <c r="A401">
        <f>HourMap!F398</f>
        <v>10</v>
      </c>
      <c r="B401">
        <f>HourMap!H398</f>
        <v>1</v>
      </c>
      <c r="C401">
        <f>'2020 Load Shapes'!A402</f>
        <v>395</v>
      </c>
      <c r="D401">
        <f>'2020 Load Shapes'!B402</f>
        <v>0</v>
      </c>
      <c r="E401">
        <f>IF(B401=0,VLOOKUP(DataSet!A401+1,'Vehicle Availability'!$B$7:$D$30,2),VLOOKUP(DataSet!A401+1,'Vehicle Availability'!$B$7:$D$30,3))</f>
        <v>1</v>
      </c>
      <c r="F401">
        <f>'2020 Load Shapes'!C402</f>
        <v>0</v>
      </c>
      <c r="G401">
        <f>IF(B401=0,VLOOKUP(DataSet!A401+1,'Vehicle Availability'!$B$39:$D$62,2),VLOOKUP(DataSet!A401+1,'Vehicle Availability'!$B$39:$D$62,3))</f>
        <v>1</v>
      </c>
      <c r="H401">
        <f t="shared" si="6"/>
        <v>1</v>
      </c>
      <c r="I401" s="105">
        <f>'Marginal Energy Prices'!C399/1000</f>
        <v>5.1144607782592479E-2</v>
      </c>
    </row>
    <row r="402" spans="1:9" x14ac:dyDescent="0.25">
      <c r="A402">
        <f>HourMap!F399</f>
        <v>11</v>
      </c>
      <c r="B402">
        <f>HourMap!H399</f>
        <v>1</v>
      </c>
      <c r="C402">
        <f>'2020 Load Shapes'!A403</f>
        <v>396</v>
      </c>
      <c r="D402">
        <f>'2020 Load Shapes'!B403</f>
        <v>0</v>
      </c>
      <c r="E402">
        <f>IF(B402=0,VLOOKUP(DataSet!A402+1,'Vehicle Availability'!$B$7:$D$30,2),VLOOKUP(DataSet!A402+1,'Vehicle Availability'!$B$7:$D$30,3))</f>
        <v>1</v>
      </c>
      <c r="F402">
        <f>'2020 Load Shapes'!C403</f>
        <v>2.2842105263157886</v>
      </c>
      <c r="G402">
        <f>IF(B402=0,VLOOKUP(DataSet!A402+1,'Vehicle Availability'!$B$39:$D$62,2),VLOOKUP(DataSet!A402+1,'Vehicle Availability'!$B$39:$D$62,3))</f>
        <v>1</v>
      </c>
      <c r="H402">
        <f t="shared" si="6"/>
        <v>1</v>
      </c>
      <c r="I402" s="105">
        <f>'Marginal Energy Prices'!C400/1000</f>
        <v>4.9664089324875309E-2</v>
      </c>
    </row>
    <row r="403" spans="1:9" x14ac:dyDescent="0.25">
      <c r="A403">
        <f>HourMap!F400</f>
        <v>12</v>
      </c>
      <c r="B403">
        <f>HourMap!H400</f>
        <v>1</v>
      </c>
      <c r="C403">
        <f>'2020 Load Shapes'!A404</f>
        <v>397</v>
      </c>
      <c r="D403">
        <f>'2020 Load Shapes'!B404</f>
        <v>6.6</v>
      </c>
      <c r="E403">
        <f>IF(B403=0,VLOOKUP(DataSet!A403+1,'Vehicle Availability'!$B$7:$D$30,2),VLOOKUP(DataSet!A403+1,'Vehicle Availability'!$B$7:$D$30,3))</f>
        <v>1</v>
      </c>
      <c r="F403">
        <f>'2020 Load Shapes'!C404</f>
        <v>3.3</v>
      </c>
      <c r="G403">
        <f>IF(B403=0,VLOOKUP(DataSet!A403+1,'Vehicle Availability'!$B$39:$D$62,2),VLOOKUP(DataSet!A403+1,'Vehicle Availability'!$B$39:$D$62,3))</f>
        <v>1</v>
      </c>
      <c r="H403">
        <f t="shared" si="6"/>
        <v>1</v>
      </c>
      <c r="I403" s="105">
        <f>'Marginal Energy Prices'!C401/1000</f>
        <v>4.8883347702369753E-2</v>
      </c>
    </row>
    <row r="404" spans="1:9" x14ac:dyDescent="0.25">
      <c r="A404">
        <f>HourMap!F401</f>
        <v>13</v>
      </c>
      <c r="B404">
        <f>HourMap!H401</f>
        <v>1</v>
      </c>
      <c r="C404">
        <f>'2020 Load Shapes'!A405</f>
        <v>398</v>
      </c>
      <c r="D404">
        <f>'2020 Load Shapes'!B405</f>
        <v>0</v>
      </c>
      <c r="E404">
        <f>IF(B404=0,VLOOKUP(DataSet!A404+1,'Vehicle Availability'!$B$7:$D$30,2),VLOOKUP(DataSet!A404+1,'Vehicle Availability'!$B$7:$D$30,3))</f>
        <v>1</v>
      </c>
      <c r="F404">
        <f>'2020 Load Shapes'!C405</f>
        <v>0</v>
      </c>
      <c r="G404">
        <f>IF(B404=0,VLOOKUP(DataSet!A404+1,'Vehicle Availability'!$B$39:$D$62,2),VLOOKUP(DataSet!A404+1,'Vehicle Availability'!$B$39:$D$62,3))</f>
        <v>1</v>
      </c>
      <c r="H404">
        <f t="shared" si="6"/>
        <v>1</v>
      </c>
      <c r="I404" s="105">
        <f>'Marginal Energy Prices'!C402/1000</f>
        <v>4.7311993706191033E-2</v>
      </c>
    </row>
    <row r="405" spans="1:9" x14ac:dyDescent="0.25">
      <c r="A405">
        <f>HourMap!F402</f>
        <v>14</v>
      </c>
      <c r="B405">
        <f>HourMap!H402</f>
        <v>1</v>
      </c>
      <c r="C405">
        <f>'2020 Load Shapes'!A406</f>
        <v>399</v>
      </c>
      <c r="D405">
        <f>'2020 Load Shapes'!B406</f>
        <v>0</v>
      </c>
      <c r="E405">
        <f>IF(B405=0,VLOOKUP(DataSet!A405+1,'Vehicle Availability'!$B$7:$D$30,2),VLOOKUP(DataSet!A405+1,'Vehicle Availability'!$B$7:$D$30,3))</f>
        <v>1</v>
      </c>
      <c r="F405">
        <f>'2020 Load Shapes'!C406</f>
        <v>0</v>
      </c>
      <c r="G405">
        <f>IF(B405=0,VLOOKUP(DataSet!A405+1,'Vehicle Availability'!$B$39:$D$62,2),VLOOKUP(DataSet!A405+1,'Vehicle Availability'!$B$39:$D$62,3))</f>
        <v>1</v>
      </c>
      <c r="H405">
        <f t="shared" si="6"/>
        <v>0</v>
      </c>
      <c r="I405" s="105">
        <f>'Marginal Energy Prices'!C403/1000</f>
        <v>4.7972638137309821E-2</v>
      </c>
    </row>
    <row r="406" spans="1:9" x14ac:dyDescent="0.25">
      <c r="A406">
        <f>HourMap!F403</f>
        <v>15</v>
      </c>
      <c r="B406">
        <f>HourMap!H403</f>
        <v>1</v>
      </c>
      <c r="C406">
        <f>'2020 Load Shapes'!A407</f>
        <v>400</v>
      </c>
      <c r="D406">
        <f>'2020 Load Shapes'!B407</f>
        <v>0</v>
      </c>
      <c r="E406">
        <f>IF(B406=0,VLOOKUP(DataSet!A406+1,'Vehicle Availability'!$B$7:$D$30,2),VLOOKUP(DataSet!A406+1,'Vehicle Availability'!$B$7:$D$30,3))</f>
        <v>1</v>
      </c>
      <c r="F406">
        <f>'2020 Load Shapes'!C407</f>
        <v>0</v>
      </c>
      <c r="G406">
        <f>IF(B406=0,VLOOKUP(DataSet!A406+1,'Vehicle Availability'!$B$39:$D$62,2),VLOOKUP(DataSet!A406+1,'Vehicle Availability'!$B$39:$D$62,3))</f>
        <v>1</v>
      </c>
      <c r="H406">
        <f t="shared" si="6"/>
        <v>0</v>
      </c>
      <c r="I406" s="105">
        <f>'Marginal Energy Prices'!C404/1000</f>
        <v>5.0565419939959236E-2</v>
      </c>
    </row>
    <row r="407" spans="1:9" x14ac:dyDescent="0.25">
      <c r="A407">
        <f>HourMap!F404</f>
        <v>16</v>
      </c>
      <c r="B407">
        <f>HourMap!H404</f>
        <v>1</v>
      </c>
      <c r="C407">
        <f>'2020 Load Shapes'!A408</f>
        <v>401</v>
      </c>
      <c r="D407">
        <f>'2020 Load Shapes'!B408</f>
        <v>0</v>
      </c>
      <c r="E407">
        <f>IF(B407=0,VLOOKUP(DataSet!A407+1,'Vehicle Availability'!$B$7:$D$30,2),VLOOKUP(DataSet!A407+1,'Vehicle Availability'!$B$7:$D$30,3))</f>
        <v>1</v>
      </c>
      <c r="F407">
        <f>'2020 Load Shapes'!C408</f>
        <v>0</v>
      </c>
      <c r="G407">
        <f>IF(B407=0,VLOOKUP(DataSet!A407+1,'Vehicle Availability'!$B$39:$D$62,2),VLOOKUP(DataSet!A407+1,'Vehicle Availability'!$B$39:$D$62,3))</f>
        <v>1</v>
      </c>
      <c r="H407">
        <f t="shared" si="6"/>
        <v>0</v>
      </c>
      <c r="I407" s="105">
        <f>'Marginal Energy Prices'!C405/1000</f>
        <v>6.5488008476854848E-2</v>
      </c>
    </row>
    <row r="408" spans="1:9" x14ac:dyDescent="0.25">
      <c r="A408">
        <f>HourMap!F405</f>
        <v>17</v>
      </c>
      <c r="B408">
        <f>HourMap!H405</f>
        <v>1</v>
      </c>
      <c r="C408">
        <f>'2020 Load Shapes'!A409</f>
        <v>402</v>
      </c>
      <c r="D408">
        <f>'2020 Load Shapes'!B409</f>
        <v>0</v>
      </c>
      <c r="E408">
        <f>IF(B408=0,VLOOKUP(DataSet!A408+1,'Vehicle Availability'!$B$7:$D$30,2),VLOOKUP(DataSet!A408+1,'Vehicle Availability'!$B$7:$D$30,3))</f>
        <v>1</v>
      </c>
      <c r="F408">
        <f>'2020 Load Shapes'!C409</f>
        <v>0</v>
      </c>
      <c r="G408">
        <f>IF(B408=0,VLOOKUP(DataSet!A408+1,'Vehicle Availability'!$B$39:$D$62,2),VLOOKUP(DataSet!A408+1,'Vehicle Availability'!$B$39:$D$62,3))</f>
        <v>1</v>
      </c>
      <c r="H408">
        <f t="shared" si="6"/>
        <v>0</v>
      </c>
      <c r="I408" s="105">
        <f>'Marginal Energy Prices'!C406/1000</f>
        <v>8.0439241844336332E-2</v>
      </c>
    </row>
    <row r="409" spans="1:9" x14ac:dyDescent="0.25">
      <c r="A409">
        <f>HourMap!F406</f>
        <v>18</v>
      </c>
      <c r="B409">
        <f>HourMap!H406</f>
        <v>1</v>
      </c>
      <c r="C409">
        <f>'2020 Load Shapes'!A410</f>
        <v>403</v>
      </c>
      <c r="D409">
        <f>'2020 Load Shapes'!B410</f>
        <v>0</v>
      </c>
      <c r="E409">
        <f>IF(B409=0,VLOOKUP(DataSet!A409+1,'Vehicle Availability'!$B$7:$D$30,2),VLOOKUP(DataSet!A409+1,'Vehicle Availability'!$B$7:$D$30,3))</f>
        <v>0</v>
      </c>
      <c r="F409">
        <f>'2020 Load Shapes'!C410</f>
        <v>0</v>
      </c>
      <c r="G409">
        <f>IF(B409=0,VLOOKUP(DataSet!A409+1,'Vehicle Availability'!$B$39:$D$62,2),VLOOKUP(DataSet!A409+1,'Vehicle Availability'!$B$39:$D$62,3))</f>
        <v>1</v>
      </c>
      <c r="H409">
        <f t="shared" si="6"/>
        <v>0</v>
      </c>
      <c r="I409" s="105">
        <f>'Marginal Energy Prices'!C407/1000</f>
        <v>8.4796619935855189E-2</v>
      </c>
    </row>
    <row r="410" spans="1:9" x14ac:dyDescent="0.25">
      <c r="A410">
        <f>HourMap!F407</f>
        <v>19</v>
      </c>
      <c r="B410">
        <f>HourMap!H407</f>
        <v>1</v>
      </c>
      <c r="C410">
        <f>'2020 Load Shapes'!A411</f>
        <v>404</v>
      </c>
      <c r="D410">
        <f>'2020 Load Shapes'!B411</f>
        <v>0</v>
      </c>
      <c r="E410">
        <f>IF(B410=0,VLOOKUP(DataSet!A410+1,'Vehicle Availability'!$B$7:$D$30,2),VLOOKUP(DataSet!A410+1,'Vehicle Availability'!$B$7:$D$30,3))</f>
        <v>1</v>
      </c>
      <c r="F410">
        <f>'2020 Load Shapes'!C411</f>
        <v>0</v>
      </c>
      <c r="G410">
        <f>IF(B410=0,VLOOKUP(DataSet!A410+1,'Vehicle Availability'!$B$39:$D$62,2),VLOOKUP(DataSet!A410+1,'Vehicle Availability'!$B$39:$D$62,3))</f>
        <v>1</v>
      </c>
      <c r="H410">
        <f t="shared" si="6"/>
        <v>0</v>
      </c>
      <c r="I410" s="105">
        <f>'Marginal Energy Prices'!C408/1000</f>
        <v>7.5596622020555421E-2</v>
      </c>
    </row>
    <row r="411" spans="1:9" x14ac:dyDescent="0.25">
      <c r="A411">
        <f>HourMap!F408</f>
        <v>20</v>
      </c>
      <c r="B411">
        <f>HourMap!H408</f>
        <v>1</v>
      </c>
      <c r="C411">
        <f>'2020 Load Shapes'!A412</f>
        <v>405</v>
      </c>
      <c r="D411">
        <f>'2020 Load Shapes'!B412</f>
        <v>0</v>
      </c>
      <c r="E411">
        <f>IF(B411=0,VLOOKUP(DataSet!A411+1,'Vehicle Availability'!$B$7:$D$30,2),VLOOKUP(DataSet!A411+1,'Vehicle Availability'!$B$7:$D$30,3))</f>
        <v>1</v>
      </c>
      <c r="F411">
        <f>'2020 Load Shapes'!C412</f>
        <v>0</v>
      </c>
      <c r="G411">
        <f>IF(B411=0,VLOOKUP(DataSet!A411+1,'Vehicle Availability'!$B$39:$D$62,2),VLOOKUP(DataSet!A411+1,'Vehicle Availability'!$B$39:$D$62,3))</f>
        <v>1</v>
      </c>
      <c r="H411">
        <f t="shared" si="6"/>
        <v>0</v>
      </c>
      <c r="I411" s="105">
        <f>'Marginal Energy Prices'!C409/1000</f>
        <v>7.1242760040769737E-2</v>
      </c>
    </row>
    <row r="412" spans="1:9" x14ac:dyDescent="0.25">
      <c r="A412">
        <f>HourMap!F409</f>
        <v>21</v>
      </c>
      <c r="B412">
        <f>HourMap!H409</f>
        <v>1</v>
      </c>
      <c r="C412">
        <f>'2020 Load Shapes'!A413</f>
        <v>406</v>
      </c>
      <c r="D412">
        <f>'2020 Load Shapes'!B413</f>
        <v>0</v>
      </c>
      <c r="E412">
        <f>IF(B412=0,VLOOKUP(DataSet!A412+1,'Vehicle Availability'!$B$7:$D$30,2),VLOOKUP(DataSet!A412+1,'Vehicle Availability'!$B$7:$D$30,3))</f>
        <v>1</v>
      </c>
      <c r="F412">
        <f>'2020 Load Shapes'!C413</f>
        <v>0</v>
      </c>
      <c r="G412">
        <f>IF(B412=0,VLOOKUP(DataSet!A412+1,'Vehicle Availability'!$B$39:$D$62,2),VLOOKUP(DataSet!A412+1,'Vehicle Availability'!$B$39:$D$62,3))</f>
        <v>1</v>
      </c>
      <c r="H412">
        <f t="shared" si="6"/>
        <v>0</v>
      </c>
      <c r="I412" s="105">
        <f>'Marginal Energy Prices'!C410/1000</f>
        <v>6.5488209920756227E-2</v>
      </c>
    </row>
    <row r="413" spans="1:9" x14ac:dyDescent="0.25">
      <c r="A413">
        <f>HourMap!F410</f>
        <v>22</v>
      </c>
      <c r="B413">
        <f>HourMap!H410</f>
        <v>1</v>
      </c>
      <c r="C413">
        <f>'2020 Load Shapes'!A414</f>
        <v>407</v>
      </c>
      <c r="D413">
        <f>'2020 Load Shapes'!B414</f>
        <v>0</v>
      </c>
      <c r="E413">
        <f>IF(B413=0,VLOOKUP(DataSet!A413+1,'Vehicle Availability'!$B$7:$D$30,2),VLOOKUP(DataSet!A413+1,'Vehicle Availability'!$B$7:$D$30,3))</f>
        <v>1</v>
      </c>
      <c r="F413">
        <f>'2020 Load Shapes'!C414</f>
        <v>0</v>
      </c>
      <c r="G413">
        <f>IF(B413=0,VLOOKUP(DataSet!A413+1,'Vehicle Availability'!$B$39:$D$62,2),VLOOKUP(DataSet!A413+1,'Vehicle Availability'!$B$39:$D$62,3))</f>
        <v>1</v>
      </c>
      <c r="H413">
        <f t="shared" si="6"/>
        <v>0</v>
      </c>
      <c r="I413" s="105">
        <f>'Marginal Energy Prices'!C411/1000</f>
        <v>5.7368372517741385E-2</v>
      </c>
    </row>
    <row r="414" spans="1:9" x14ac:dyDescent="0.25">
      <c r="A414">
        <f>HourMap!F411</f>
        <v>23</v>
      </c>
      <c r="B414">
        <f>HourMap!H411</f>
        <v>1</v>
      </c>
      <c r="C414">
        <f>'2020 Load Shapes'!A415</f>
        <v>408</v>
      </c>
      <c r="D414">
        <f>'2020 Load Shapes'!B415</f>
        <v>0</v>
      </c>
      <c r="E414">
        <f>IF(B414=0,VLOOKUP(DataSet!A414+1,'Vehicle Availability'!$B$7:$D$30,2),VLOOKUP(DataSet!A414+1,'Vehicle Availability'!$B$7:$D$30,3))</f>
        <v>1</v>
      </c>
      <c r="F414">
        <f>'2020 Load Shapes'!C415</f>
        <v>0</v>
      </c>
      <c r="G414">
        <f>IF(B414=0,VLOOKUP(DataSet!A414+1,'Vehicle Availability'!$B$39:$D$62,2),VLOOKUP(DataSet!A414+1,'Vehicle Availability'!$B$39:$D$62,3))</f>
        <v>1</v>
      </c>
      <c r="H414">
        <f t="shared" si="6"/>
        <v>0</v>
      </c>
      <c r="I414" s="105">
        <f>'Marginal Energy Prices'!C412/1000</f>
        <v>5.5235255835601488E-2</v>
      </c>
    </row>
    <row r="415" spans="1:9" x14ac:dyDescent="0.25">
      <c r="A415">
        <f>HourMap!F412</f>
        <v>0</v>
      </c>
      <c r="B415">
        <f>HourMap!H412</f>
        <v>1</v>
      </c>
      <c r="C415">
        <f>'2020 Load Shapes'!A416</f>
        <v>409</v>
      </c>
      <c r="D415">
        <f>'2020 Load Shapes'!B416</f>
        <v>2.9684210526315518</v>
      </c>
      <c r="E415">
        <f>IF(B415=0,VLOOKUP(DataSet!A415+1,'Vehicle Availability'!$B$7:$D$30,2),VLOOKUP(DataSet!A415+1,'Vehicle Availability'!$B$7:$D$30,3))</f>
        <v>1</v>
      </c>
      <c r="F415">
        <f>'2020 Load Shapes'!C416</f>
        <v>3.3</v>
      </c>
      <c r="G415">
        <f>IF(B415=0,VLOOKUP(DataSet!A415+1,'Vehicle Availability'!$B$39:$D$62,2),VLOOKUP(DataSet!A415+1,'Vehicle Availability'!$B$39:$D$62,3))</f>
        <v>1</v>
      </c>
      <c r="H415">
        <f t="shared" si="6"/>
        <v>1</v>
      </c>
      <c r="I415" s="105">
        <f>'Marginal Energy Prices'!C413/1000</f>
        <v>4.9508354876026124E-2</v>
      </c>
    </row>
    <row r="416" spans="1:9" x14ac:dyDescent="0.25">
      <c r="A416">
        <f>HourMap!F413</f>
        <v>1</v>
      </c>
      <c r="B416">
        <f>HourMap!H413</f>
        <v>1</v>
      </c>
      <c r="C416">
        <f>'2020 Load Shapes'!A417</f>
        <v>410</v>
      </c>
      <c r="D416">
        <f>'2020 Load Shapes'!B417</f>
        <v>0</v>
      </c>
      <c r="E416">
        <f>IF(B416=0,VLOOKUP(DataSet!A416+1,'Vehicle Availability'!$B$7:$D$30,2),VLOOKUP(DataSet!A416+1,'Vehicle Availability'!$B$7:$D$30,3))</f>
        <v>1</v>
      </c>
      <c r="F416">
        <f>'2020 Load Shapes'!C417</f>
        <v>2.2842105263157886</v>
      </c>
      <c r="G416">
        <f>IF(B416=0,VLOOKUP(DataSet!A416+1,'Vehicle Availability'!$B$39:$D$62,2),VLOOKUP(DataSet!A416+1,'Vehicle Availability'!$B$39:$D$62,3))</f>
        <v>1</v>
      </c>
      <c r="H416">
        <f t="shared" si="6"/>
        <v>1</v>
      </c>
      <c r="I416" s="105">
        <f>'Marginal Energy Prices'!C414/1000</f>
        <v>4.9570546102306837E-2</v>
      </c>
    </row>
    <row r="417" spans="1:9" x14ac:dyDescent="0.25">
      <c r="A417">
        <f>HourMap!F414</f>
        <v>2</v>
      </c>
      <c r="B417">
        <f>HourMap!H414</f>
        <v>1</v>
      </c>
      <c r="C417">
        <f>'2020 Load Shapes'!A418</f>
        <v>411</v>
      </c>
      <c r="D417">
        <f>'2020 Load Shapes'!B418</f>
        <v>0</v>
      </c>
      <c r="E417">
        <f>IF(B417=0,VLOOKUP(DataSet!A417+1,'Vehicle Availability'!$B$7:$D$30,2),VLOOKUP(DataSet!A417+1,'Vehicle Availability'!$B$7:$D$30,3))</f>
        <v>1</v>
      </c>
      <c r="F417">
        <f>'2020 Load Shapes'!C418</f>
        <v>0</v>
      </c>
      <c r="G417">
        <f>IF(B417=0,VLOOKUP(DataSet!A417+1,'Vehicle Availability'!$B$39:$D$62,2),VLOOKUP(DataSet!A417+1,'Vehicle Availability'!$B$39:$D$62,3))</f>
        <v>1</v>
      </c>
      <c r="H417">
        <f t="shared" si="6"/>
        <v>1</v>
      </c>
      <c r="I417" s="105">
        <f>'Marginal Energy Prices'!C415/1000</f>
        <v>4.9872913398279199E-2</v>
      </c>
    </row>
    <row r="418" spans="1:9" x14ac:dyDescent="0.25">
      <c r="A418">
        <f>HourMap!F415</f>
        <v>3</v>
      </c>
      <c r="B418">
        <f>HourMap!H415</f>
        <v>1</v>
      </c>
      <c r="C418">
        <f>'2020 Load Shapes'!A419</f>
        <v>412</v>
      </c>
      <c r="D418">
        <f>'2020 Load Shapes'!B419</f>
        <v>0</v>
      </c>
      <c r="E418">
        <f>IF(B418=0,VLOOKUP(DataSet!A418+1,'Vehicle Availability'!$B$7:$D$30,2),VLOOKUP(DataSet!A418+1,'Vehicle Availability'!$B$7:$D$30,3))</f>
        <v>1</v>
      </c>
      <c r="F418">
        <f>'2020 Load Shapes'!C419</f>
        <v>0</v>
      </c>
      <c r="G418">
        <f>IF(B418=0,VLOOKUP(DataSet!A418+1,'Vehicle Availability'!$B$39:$D$62,2),VLOOKUP(DataSet!A418+1,'Vehicle Availability'!$B$39:$D$62,3))</f>
        <v>1</v>
      </c>
      <c r="H418">
        <f t="shared" si="6"/>
        <v>1</v>
      </c>
      <c r="I418" s="105">
        <f>'Marginal Energy Prices'!C416/1000</f>
        <v>5.0412380166176544E-2</v>
      </c>
    </row>
    <row r="419" spans="1:9" x14ac:dyDescent="0.25">
      <c r="A419">
        <f>HourMap!F416</f>
        <v>4</v>
      </c>
      <c r="B419">
        <f>HourMap!H416</f>
        <v>1</v>
      </c>
      <c r="C419">
        <f>'2020 Load Shapes'!A420</f>
        <v>413</v>
      </c>
      <c r="D419">
        <f>'2020 Load Shapes'!B420</f>
        <v>0</v>
      </c>
      <c r="E419">
        <f>IF(B419=0,VLOOKUP(DataSet!A419+1,'Vehicle Availability'!$B$7:$D$30,2),VLOOKUP(DataSet!A419+1,'Vehicle Availability'!$B$7:$D$30,3))</f>
        <v>1</v>
      </c>
      <c r="F419">
        <f>'2020 Load Shapes'!C420</f>
        <v>0</v>
      </c>
      <c r="G419">
        <f>IF(B419=0,VLOOKUP(DataSet!A419+1,'Vehicle Availability'!$B$39:$D$62,2),VLOOKUP(DataSet!A419+1,'Vehicle Availability'!$B$39:$D$62,3))</f>
        <v>1</v>
      </c>
      <c r="H419">
        <f t="shared" si="6"/>
        <v>1</v>
      </c>
      <c r="I419" s="105">
        <f>'Marginal Energy Prices'!C417/1000</f>
        <v>5.2359481977676002E-2</v>
      </c>
    </row>
    <row r="420" spans="1:9" x14ac:dyDescent="0.25">
      <c r="A420">
        <f>HourMap!F417</f>
        <v>5</v>
      </c>
      <c r="B420">
        <f>HourMap!H417</f>
        <v>1</v>
      </c>
      <c r="C420">
        <f>'2020 Load Shapes'!A421</f>
        <v>414</v>
      </c>
      <c r="D420">
        <f>'2020 Load Shapes'!B421</f>
        <v>0</v>
      </c>
      <c r="E420">
        <f>IF(B420=0,VLOOKUP(DataSet!A420+1,'Vehicle Availability'!$B$7:$D$30,2),VLOOKUP(DataSet!A420+1,'Vehicle Availability'!$B$7:$D$30,3))</f>
        <v>1</v>
      </c>
      <c r="F420">
        <f>'2020 Load Shapes'!C421</f>
        <v>0</v>
      </c>
      <c r="G420">
        <f>IF(B420=0,VLOOKUP(DataSet!A420+1,'Vehicle Availability'!$B$39:$D$62,2),VLOOKUP(DataSet!A420+1,'Vehicle Availability'!$B$39:$D$62,3))</f>
        <v>1</v>
      </c>
      <c r="H420">
        <f t="shared" si="6"/>
        <v>1</v>
      </c>
      <c r="I420" s="105">
        <f>'Marginal Energy Prices'!C418/1000</f>
        <v>5.3985701967358184E-2</v>
      </c>
    </row>
    <row r="421" spans="1:9" x14ac:dyDescent="0.25">
      <c r="A421">
        <f>HourMap!F418</f>
        <v>6</v>
      </c>
      <c r="B421">
        <f>HourMap!H418</f>
        <v>1</v>
      </c>
      <c r="C421">
        <f>'2020 Load Shapes'!A422</f>
        <v>415</v>
      </c>
      <c r="D421">
        <f>'2020 Load Shapes'!B422</f>
        <v>0</v>
      </c>
      <c r="E421">
        <f>IF(B421=0,VLOOKUP(DataSet!A421+1,'Vehicle Availability'!$B$7:$D$30,2),VLOOKUP(DataSet!A421+1,'Vehicle Availability'!$B$7:$D$30,3))</f>
        <v>1</v>
      </c>
      <c r="F421">
        <f>'2020 Load Shapes'!C422</f>
        <v>0</v>
      </c>
      <c r="G421">
        <f>IF(B421=0,VLOOKUP(DataSet!A421+1,'Vehicle Availability'!$B$39:$D$62,2),VLOOKUP(DataSet!A421+1,'Vehicle Availability'!$B$39:$D$62,3))</f>
        <v>1</v>
      </c>
      <c r="H421">
        <f t="shared" si="6"/>
        <v>1</v>
      </c>
      <c r="I421" s="105">
        <f>'Marginal Energy Prices'!C419/1000</f>
        <v>5.2674482648168736E-2</v>
      </c>
    </row>
    <row r="422" spans="1:9" x14ac:dyDescent="0.25">
      <c r="A422">
        <f>HourMap!F419</f>
        <v>7</v>
      </c>
      <c r="B422">
        <f>HourMap!H419</f>
        <v>1</v>
      </c>
      <c r="C422">
        <f>'2020 Load Shapes'!A423</f>
        <v>416</v>
      </c>
      <c r="D422">
        <f>'2020 Load Shapes'!B423</f>
        <v>0</v>
      </c>
      <c r="E422">
        <f>IF(B422=0,VLOOKUP(DataSet!A422+1,'Vehicle Availability'!$B$7:$D$30,2),VLOOKUP(DataSet!A422+1,'Vehicle Availability'!$B$7:$D$30,3))</f>
        <v>0</v>
      </c>
      <c r="F422">
        <f>'2020 Load Shapes'!C423</f>
        <v>0</v>
      </c>
      <c r="G422">
        <f>IF(B422=0,VLOOKUP(DataSet!A422+1,'Vehicle Availability'!$B$39:$D$62,2),VLOOKUP(DataSet!A422+1,'Vehicle Availability'!$B$39:$D$62,3))</f>
        <v>1</v>
      </c>
      <c r="H422">
        <f t="shared" si="6"/>
        <v>1</v>
      </c>
      <c r="I422" s="105">
        <f>'Marginal Energy Prices'!C420/1000</f>
        <v>5.1445482303183861E-2</v>
      </c>
    </row>
    <row r="423" spans="1:9" x14ac:dyDescent="0.25">
      <c r="A423">
        <f>HourMap!F420</f>
        <v>8</v>
      </c>
      <c r="B423">
        <f>HourMap!H420</f>
        <v>1</v>
      </c>
      <c r="C423">
        <f>'2020 Load Shapes'!A424</f>
        <v>417</v>
      </c>
      <c r="D423">
        <f>'2020 Load Shapes'!B424</f>
        <v>0</v>
      </c>
      <c r="E423">
        <f>IF(B423=0,VLOOKUP(DataSet!A423+1,'Vehicle Availability'!$B$7:$D$30,2),VLOOKUP(DataSet!A423+1,'Vehicle Availability'!$B$7:$D$30,3))</f>
        <v>1</v>
      </c>
      <c r="F423">
        <f>'2020 Load Shapes'!C424</f>
        <v>0</v>
      </c>
      <c r="G423">
        <f>IF(B423=0,VLOOKUP(DataSet!A423+1,'Vehicle Availability'!$B$39:$D$62,2),VLOOKUP(DataSet!A423+1,'Vehicle Availability'!$B$39:$D$62,3))</f>
        <v>1</v>
      </c>
      <c r="H423">
        <f t="shared" si="6"/>
        <v>1</v>
      </c>
      <c r="I423" s="105">
        <f>'Marginal Energy Prices'!C421/1000</f>
        <v>5.0300859742457175E-2</v>
      </c>
    </row>
    <row r="424" spans="1:9" x14ac:dyDescent="0.25">
      <c r="A424">
        <f>HourMap!F421</f>
        <v>9</v>
      </c>
      <c r="B424">
        <f>HourMap!H421</f>
        <v>1</v>
      </c>
      <c r="C424">
        <f>'2020 Load Shapes'!A425</f>
        <v>418</v>
      </c>
      <c r="D424">
        <f>'2020 Load Shapes'!B425</f>
        <v>0</v>
      </c>
      <c r="E424">
        <f>IF(B424=0,VLOOKUP(DataSet!A424+1,'Vehicle Availability'!$B$7:$D$30,2),VLOOKUP(DataSet!A424+1,'Vehicle Availability'!$B$7:$D$30,3))</f>
        <v>1</v>
      </c>
      <c r="F424">
        <f>'2020 Load Shapes'!C425</f>
        <v>0</v>
      </c>
      <c r="G424">
        <f>IF(B424=0,VLOOKUP(DataSet!A424+1,'Vehicle Availability'!$B$39:$D$62,2),VLOOKUP(DataSet!A424+1,'Vehicle Availability'!$B$39:$D$62,3))</f>
        <v>1</v>
      </c>
      <c r="H424">
        <f t="shared" si="6"/>
        <v>1</v>
      </c>
      <c r="I424" s="105">
        <f>'Marginal Energy Prices'!C422/1000</f>
        <v>4.965934358463106E-2</v>
      </c>
    </row>
    <row r="425" spans="1:9" x14ac:dyDescent="0.25">
      <c r="A425">
        <f>HourMap!F422</f>
        <v>10</v>
      </c>
      <c r="B425">
        <f>HourMap!H422</f>
        <v>1</v>
      </c>
      <c r="C425">
        <f>'2020 Load Shapes'!A426</f>
        <v>419</v>
      </c>
      <c r="D425">
        <f>'2020 Load Shapes'!B426</f>
        <v>0</v>
      </c>
      <c r="E425">
        <f>IF(B425=0,VLOOKUP(DataSet!A425+1,'Vehicle Availability'!$B$7:$D$30,2),VLOOKUP(DataSet!A425+1,'Vehicle Availability'!$B$7:$D$30,3))</f>
        <v>1</v>
      </c>
      <c r="F425">
        <f>'2020 Load Shapes'!C426</f>
        <v>0</v>
      </c>
      <c r="G425">
        <f>IF(B425=0,VLOOKUP(DataSet!A425+1,'Vehicle Availability'!$B$39:$D$62,2),VLOOKUP(DataSet!A425+1,'Vehicle Availability'!$B$39:$D$62,3))</f>
        <v>1</v>
      </c>
      <c r="H425">
        <f t="shared" si="6"/>
        <v>1</v>
      </c>
      <c r="I425" s="105">
        <f>'Marginal Energy Prices'!C423/1000</f>
        <v>4.8463151385150852E-2</v>
      </c>
    </row>
    <row r="426" spans="1:9" x14ac:dyDescent="0.25">
      <c r="A426">
        <f>HourMap!F423</f>
        <v>11</v>
      </c>
      <c r="B426">
        <f>HourMap!H423</f>
        <v>1</v>
      </c>
      <c r="C426">
        <f>'2020 Load Shapes'!A427</f>
        <v>420</v>
      </c>
      <c r="D426">
        <f>'2020 Load Shapes'!B427</f>
        <v>0</v>
      </c>
      <c r="E426">
        <f>IF(B426=0,VLOOKUP(DataSet!A426+1,'Vehicle Availability'!$B$7:$D$30,2),VLOOKUP(DataSet!A426+1,'Vehicle Availability'!$B$7:$D$30,3))</f>
        <v>1</v>
      </c>
      <c r="F426">
        <f>'2020 Load Shapes'!C427</f>
        <v>2.2842105263157886</v>
      </c>
      <c r="G426">
        <f>IF(B426=0,VLOOKUP(DataSet!A426+1,'Vehicle Availability'!$B$39:$D$62,2),VLOOKUP(DataSet!A426+1,'Vehicle Availability'!$B$39:$D$62,3))</f>
        <v>1</v>
      </c>
      <c r="H426">
        <f t="shared" si="6"/>
        <v>1</v>
      </c>
      <c r="I426" s="105">
        <f>'Marginal Energy Prices'!C424/1000</f>
        <v>4.6551854300872157E-2</v>
      </c>
    </row>
    <row r="427" spans="1:9" x14ac:dyDescent="0.25">
      <c r="A427">
        <f>HourMap!F424</f>
        <v>12</v>
      </c>
      <c r="B427">
        <f>HourMap!H424</f>
        <v>1</v>
      </c>
      <c r="C427">
        <f>'2020 Load Shapes'!A428</f>
        <v>421</v>
      </c>
      <c r="D427">
        <f>'2020 Load Shapes'!B428</f>
        <v>6.6</v>
      </c>
      <c r="E427">
        <f>IF(B427=0,VLOOKUP(DataSet!A427+1,'Vehicle Availability'!$B$7:$D$30,2),VLOOKUP(DataSet!A427+1,'Vehicle Availability'!$B$7:$D$30,3))</f>
        <v>1</v>
      </c>
      <c r="F427">
        <f>'2020 Load Shapes'!C428</f>
        <v>3.3</v>
      </c>
      <c r="G427">
        <f>IF(B427=0,VLOOKUP(DataSet!A427+1,'Vehicle Availability'!$B$39:$D$62,2),VLOOKUP(DataSet!A427+1,'Vehicle Availability'!$B$39:$D$62,3))</f>
        <v>1</v>
      </c>
      <c r="H427">
        <f t="shared" si="6"/>
        <v>1</v>
      </c>
      <c r="I427" s="105">
        <f>'Marginal Energy Prices'!C425/1000</f>
        <v>4.5014983837993398E-2</v>
      </c>
    </row>
    <row r="428" spans="1:9" x14ac:dyDescent="0.25">
      <c r="A428">
        <f>HourMap!F425</f>
        <v>13</v>
      </c>
      <c r="B428">
        <f>HourMap!H425</f>
        <v>1</v>
      </c>
      <c r="C428">
        <f>'2020 Load Shapes'!A429</f>
        <v>422</v>
      </c>
      <c r="D428">
        <f>'2020 Load Shapes'!B429</f>
        <v>0</v>
      </c>
      <c r="E428">
        <f>IF(B428=0,VLOOKUP(DataSet!A428+1,'Vehicle Availability'!$B$7:$D$30,2),VLOOKUP(DataSet!A428+1,'Vehicle Availability'!$B$7:$D$30,3))</f>
        <v>1</v>
      </c>
      <c r="F428">
        <f>'2020 Load Shapes'!C429</f>
        <v>0</v>
      </c>
      <c r="G428">
        <f>IF(B428=0,VLOOKUP(DataSet!A428+1,'Vehicle Availability'!$B$39:$D$62,2),VLOOKUP(DataSet!A428+1,'Vehicle Availability'!$B$39:$D$62,3))</f>
        <v>1</v>
      </c>
      <c r="H428">
        <f t="shared" si="6"/>
        <v>1</v>
      </c>
      <c r="I428" s="105">
        <f>'Marginal Energy Prices'!C426/1000</f>
        <v>3.8562607485197811E-2</v>
      </c>
    </row>
    <row r="429" spans="1:9" x14ac:dyDescent="0.25">
      <c r="A429">
        <f>HourMap!F426</f>
        <v>14</v>
      </c>
      <c r="B429">
        <f>HourMap!H426</f>
        <v>1</v>
      </c>
      <c r="C429">
        <f>'2020 Load Shapes'!A430</f>
        <v>423</v>
      </c>
      <c r="D429">
        <f>'2020 Load Shapes'!B430</f>
        <v>0</v>
      </c>
      <c r="E429">
        <f>IF(B429=0,VLOOKUP(DataSet!A429+1,'Vehicle Availability'!$B$7:$D$30,2),VLOOKUP(DataSet!A429+1,'Vehicle Availability'!$B$7:$D$30,3))</f>
        <v>1</v>
      </c>
      <c r="F429">
        <f>'2020 Load Shapes'!C430</f>
        <v>0</v>
      </c>
      <c r="G429">
        <f>IF(B429=0,VLOOKUP(DataSet!A429+1,'Vehicle Availability'!$B$39:$D$62,2),VLOOKUP(DataSet!A429+1,'Vehicle Availability'!$B$39:$D$62,3))</f>
        <v>1</v>
      </c>
      <c r="H429">
        <f t="shared" si="6"/>
        <v>0</v>
      </c>
      <c r="I429" s="105">
        <f>'Marginal Energy Prices'!C427/1000</f>
        <v>3.7677884183415965E-2</v>
      </c>
    </row>
    <row r="430" spans="1:9" x14ac:dyDescent="0.25">
      <c r="A430">
        <f>HourMap!F427</f>
        <v>15</v>
      </c>
      <c r="B430">
        <f>HourMap!H427</f>
        <v>1</v>
      </c>
      <c r="C430">
        <f>'2020 Load Shapes'!A431</f>
        <v>424</v>
      </c>
      <c r="D430">
        <f>'2020 Load Shapes'!B431</f>
        <v>0</v>
      </c>
      <c r="E430">
        <f>IF(B430=0,VLOOKUP(DataSet!A430+1,'Vehicle Availability'!$B$7:$D$30,2),VLOOKUP(DataSet!A430+1,'Vehicle Availability'!$B$7:$D$30,3))</f>
        <v>1</v>
      </c>
      <c r="F430">
        <f>'2020 Load Shapes'!C431</f>
        <v>0</v>
      </c>
      <c r="G430">
        <f>IF(B430=0,VLOOKUP(DataSet!A430+1,'Vehicle Availability'!$B$39:$D$62,2),VLOOKUP(DataSet!A430+1,'Vehicle Availability'!$B$39:$D$62,3))</f>
        <v>1</v>
      </c>
      <c r="H430">
        <f t="shared" si="6"/>
        <v>0</v>
      </c>
      <c r="I430" s="105">
        <f>'Marginal Energy Prices'!C428/1000</f>
        <v>4.4256508271110558E-2</v>
      </c>
    </row>
    <row r="431" spans="1:9" x14ac:dyDescent="0.25">
      <c r="A431">
        <f>HourMap!F428</f>
        <v>16</v>
      </c>
      <c r="B431">
        <f>HourMap!H428</f>
        <v>1</v>
      </c>
      <c r="C431">
        <f>'2020 Load Shapes'!A432</f>
        <v>425</v>
      </c>
      <c r="D431">
        <f>'2020 Load Shapes'!B432</f>
        <v>0</v>
      </c>
      <c r="E431">
        <f>IF(B431=0,VLOOKUP(DataSet!A431+1,'Vehicle Availability'!$B$7:$D$30,2),VLOOKUP(DataSet!A431+1,'Vehicle Availability'!$B$7:$D$30,3))</f>
        <v>1</v>
      </c>
      <c r="F431">
        <f>'2020 Load Shapes'!C432</f>
        <v>0</v>
      </c>
      <c r="G431">
        <f>IF(B431=0,VLOOKUP(DataSet!A431+1,'Vehicle Availability'!$B$39:$D$62,2),VLOOKUP(DataSet!A431+1,'Vehicle Availability'!$B$39:$D$62,3))</f>
        <v>1</v>
      </c>
      <c r="H431">
        <f t="shared" si="6"/>
        <v>0</v>
      </c>
      <c r="I431" s="105">
        <f>'Marginal Energy Prices'!C429/1000</f>
        <v>5.4948665000521021E-2</v>
      </c>
    </row>
    <row r="432" spans="1:9" x14ac:dyDescent="0.25">
      <c r="A432">
        <f>HourMap!F429</f>
        <v>17</v>
      </c>
      <c r="B432">
        <f>HourMap!H429</f>
        <v>1</v>
      </c>
      <c r="C432">
        <f>'2020 Load Shapes'!A433</f>
        <v>426</v>
      </c>
      <c r="D432">
        <f>'2020 Load Shapes'!B433</f>
        <v>0</v>
      </c>
      <c r="E432">
        <f>IF(B432=0,VLOOKUP(DataSet!A432+1,'Vehicle Availability'!$B$7:$D$30,2),VLOOKUP(DataSet!A432+1,'Vehicle Availability'!$B$7:$D$30,3))</f>
        <v>1</v>
      </c>
      <c r="F432">
        <f>'2020 Load Shapes'!C433</f>
        <v>0</v>
      </c>
      <c r="G432">
        <f>IF(B432=0,VLOOKUP(DataSet!A432+1,'Vehicle Availability'!$B$39:$D$62,2),VLOOKUP(DataSet!A432+1,'Vehicle Availability'!$B$39:$D$62,3))</f>
        <v>1</v>
      </c>
      <c r="H432">
        <f t="shared" si="6"/>
        <v>0</v>
      </c>
      <c r="I432" s="105">
        <f>'Marginal Energy Prices'!C430/1000</f>
        <v>7.6676397958119549E-2</v>
      </c>
    </row>
    <row r="433" spans="1:9" x14ac:dyDescent="0.25">
      <c r="A433">
        <f>HourMap!F430</f>
        <v>18</v>
      </c>
      <c r="B433">
        <f>HourMap!H430</f>
        <v>1</v>
      </c>
      <c r="C433">
        <f>'2020 Load Shapes'!A434</f>
        <v>427</v>
      </c>
      <c r="D433">
        <f>'2020 Load Shapes'!B434</f>
        <v>0</v>
      </c>
      <c r="E433">
        <f>IF(B433=0,VLOOKUP(DataSet!A433+1,'Vehicle Availability'!$B$7:$D$30,2),VLOOKUP(DataSet!A433+1,'Vehicle Availability'!$B$7:$D$30,3))</f>
        <v>0</v>
      </c>
      <c r="F433">
        <f>'2020 Load Shapes'!C434</f>
        <v>0</v>
      </c>
      <c r="G433">
        <f>IF(B433=0,VLOOKUP(DataSet!A433+1,'Vehicle Availability'!$B$39:$D$62,2),VLOOKUP(DataSet!A433+1,'Vehicle Availability'!$B$39:$D$62,3))</f>
        <v>1</v>
      </c>
      <c r="H433">
        <f t="shared" si="6"/>
        <v>0</v>
      </c>
      <c r="I433" s="105">
        <f>'Marginal Energy Prices'!C431/1000</f>
        <v>7.9549427505774151E-2</v>
      </c>
    </row>
    <row r="434" spans="1:9" x14ac:dyDescent="0.25">
      <c r="A434">
        <f>HourMap!F431</f>
        <v>19</v>
      </c>
      <c r="B434">
        <f>HourMap!H431</f>
        <v>1</v>
      </c>
      <c r="C434">
        <f>'2020 Load Shapes'!A435</f>
        <v>428</v>
      </c>
      <c r="D434">
        <f>'2020 Load Shapes'!B435</f>
        <v>0</v>
      </c>
      <c r="E434">
        <f>IF(B434=0,VLOOKUP(DataSet!A434+1,'Vehicle Availability'!$B$7:$D$30,2),VLOOKUP(DataSet!A434+1,'Vehicle Availability'!$B$7:$D$30,3))</f>
        <v>1</v>
      </c>
      <c r="F434">
        <f>'2020 Load Shapes'!C435</f>
        <v>0</v>
      </c>
      <c r="G434">
        <f>IF(B434=0,VLOOKUP(DataSet!A434+1,'Vehicle Availability'!$B$39:$D$62,2),VLOOKUP(DataSet!A434+1,'Vehicle Availability'!$B$39:$D$62,3))</f>
        <v>1</v>
      </c>
      <c r="H434">
        <f t="shared" si="6"/>
        <v>0</v>
      </c>
      <c r="I434" s="105">
        <f>'Marginal Energy Prices'!C432/1000</f>
        <v>7.3009661125943259E-2</v>
      </c>
    </row>
    <row r="435" spans="1:9" x14ac:dyDescent="0.25">
      <c r="A435">
        <f>HourMap!F432</f>
        <v>20</v>
      </c>
      <c r="B435">
        <f>HourMap!H432</f>
        <v>1</v>
      </c>
      <c r="C435">
        <f>'2020 Load Shapes'!A436</f>
        <v>429</v>
      </c>
      <c r="D435">
        <f>'2020 Load Shapes'!B436</f>
        <v>0</v>
      </c>
      <c r="E435">
        <f>IF(B435=0,VLOOKUP(DataSet!A435+1,'Vehicle Availability'!$B$7:$D$30,2),VLOOKUP(DataSet!A435+1,'Vehicle Availability'!$B$7:$D$30,3))</f>
        <v>1</v>
      </c>
      <c r="F435">
        <f>'2020 Load Shapes'!C436</f>
        <v>0</v>
      </c>
      <c r="G435">
        <f>IF(B435=0,VLOOKUP(DataSet!A435+1,'Vehicle Availability'!$B$39:$D$62,2),VLOOKUP(DataSet!A435+1,'Vehicle Availability'!$B$39:$D$62,3))</f>
        <v>1</v>
      </c>
      <c r="H435">
        <f t="shared" si="6"/>
        <v>0</v>
      </c>
      <c r="I435" s="105">
        <f>'Marginal Energy Prices'!C433/1000</f>
        <v>6.958368638208072E-2</v>
      </c>
    </row>
    <row r="436" spans="1:9" x14ac:dyDescent="0.25">
      <c r="A436">
        <f>HourMap!F433</f>
        <v>21</v>
      </c>
      <c r="B436">
        <f>HourMap!H433</f>
        <v>1</v>
      </c>
      <c r="C436">
        <f>'2020 Load Shapes'!A437</f>
        <v>430</v>
      </c>
      <c r="D436">
        <f>'2020 Load Shapes'!B437</f>
        <v>0</v>
      </c>
      <c r="E436">
        <f>IF(B436=0,VLOOKUP(DataSet!A436+1,'Vehicle Availability'!$B$7:$D$30,2),VLOOKUP(DataSet!A436+1,'Vehicle Availability'!$B$7:$D$30,3))</f>
        <v>1</v>
      </c>
      <c r="F436">
        <f>'2020 Load Shapes'!C437</f>
        <v>0</v>
      </c>
      <c r="G436">
        <f>IF(B436=0,VLOOKUP(DataSet!A436+1,'Vehicle Availability'!$B$39:$D$62,2),VLOOKUP(DataSet!A436+1,'Vehicle Availability'!$B$39:$D$62,3))</f>
        <v>1</v>
      </c>
      <c r="H436">
        <f t="shared" si="6"/>
        <v>0</v>
      </c>
      <c r="I436" s="105">
        <f>'Marginal Energy Prices'!C434/1000</f>
        <v>6.2187972797519121E-2</v>
      </c>
    </row>
    <row r="437" spans="1:9" x14ac:dyDescent="0.25">
      <c r="A437">
        <f>HourMap!F434</f>
        <v>22</v>
      </c>
      <c r="B437">
        <f>HourMap!H434</f>
        <v>1</v>
      </c>
      <c r="C437">
        <f>'2020 Load Shapes'!A438</f>
        <v>431</v>
      </c>
      <c r="D437">
        <f>'2020 Load Shapes'!B438</f>
        <v>0</v>
      </c>
      <c r="E437">
        <f>IF(B437=0,VLOOKUP(DataSet!A437+1,'Vehicle Availability'!$B$7:$D$30,2),VLOOKUP(DataSet!A437+1,'Vehicle Availability'!$B$7:$D$30,3))</f>
        <v>1</v>
      </c>
      <c r="F437">
        <f>'2020 Load Shapes'!C438</f>
        <v>0</v>
      </c>
      <c r="G437">
        <f>IF(B437=0,VLOOKUP(DataSet!A437+1,'Vehicle Availability'!$B$39:$D$62,2),VLOOKUP(DataSet!A437+1,'Vehicle Availability'!$B$39:$D$62,3))</f>
        <v>1</v>
      </c>
      <c r="H437">
        <f t="shared" si="6"/>
        <v>0</v>
      </c>
      <c r="I437" s="105">
        <f>'Marginal Energy Prices'!C435/1000</f>
        <v>5.3502975372639913E-2</v>
      </c>
    </row>
    <row r="438" spans="1:9" x14ac:dyDescent="0.25">
      <c r="A438">
        <f>HourMap!F435</f>
        <v>23</v>
      </c>
      <c r="B438">
        <f>HourMap!H435</f>
        <v>1</v>
      </c>
      <c r="C438">
        <f>'2020 Load Shapes'!A439</f>
        <v>432</v>
      </c>
      <c r="D438">
        <f>'2020 Load Shapes'!B439</f>
        <v>0</v>
      </c>
      <c r="E438">
        <f>IF(B438=0,VLOOKUP(DataSet!A438+1,'Vehicle Availability'!$B$7:$D$30,2),VLOOKUP(DataSet!A438+1,'Vehicle Availability'!$B$7:$D$30,3))</f>
        <v>1</v>
      </c>
      <c r="F438">
        <f>'2020 Load Shapes'!C439</f>
        <v>0</v>
      </c>
      <c r="G438">
        <f>IF(B438=0,VLOOKUP(DataSet!A438+1,'Vehicle Availability'!$B$39:$D$62,2),VLOOKUP(DataSet!A438+1,'Vehicle Availability'!$B$39:$D$62,3))</f>
        <v>1</v>
      </c>
      <c r="H438">
        <f t="shared" si="6"/>
        <v>0</v>
      </c>
      <c r="I438" s="105">
        <f>'Marginal Energy Prices'!C436/1000</f>
        <v>5.180710183498765E-2</v>
      </c>
    </row>
    <row r="439" spans="1:9" x14ac:dyDescent="0.25">
      <c r="A439">
        <f>HourMap!F436</f>
        <v>0</v>
      </c>
      <c r="B439">
        <f>HourMap!H436</f>
        <v>1</v>
      </c>
      <c r="C439">
        <f>'2020 Load Shapes'!A440</f>
        <v>433</v>
      </c>
      <c r="D439">
        <f>'2020 Load Shapes'!B440</f>
        <v>0</v>
      </c>
      <c r="E439">
        <f>IF(B439=0,VLOOKUP(DataSet!A439+1,'Vehicle Availability'!$B$7:$D$30,2),VLOOKUP(DataSet!A439+1,'Vehicle Availability'!$B$7:$D$30,3))</f>
        <v>1</v>
      </c>
      <c r="F439">
        <f>'2020 Load Shapes'!C440</f>
        <v>0</v>
      </c>
      <c r="G439">
        <f>IF(B439=0,VLOOKUP(DataSet!A439+1,'Vehicle Availability'!$B$39:$D$62,2),VLOOKUP(DataSet!A439+1,'Vehicle Availability'!$B$39:$D$62,3))</f>
        <v>1</v>
      </c>
      <c r="H439">
        <f t="shared" si="6"/>
        <v>1</v>
      </c>
      <c r="I439" s="105">
        <f>'Marginal Energy Prices'!C437/1000</f>
        <v>4.6579378863033517E-2</v>
      </c>
    </row>
    <row r="440" spans="1:9" x14ac:dyDescent="0.25">
      <c r="A440">
        <f>HourMap!F437</f>
        <v>1</v>
      </c>
      <c r="B440">
        <f>HourMap!H437</f>
        <v>1</v>
      </c>
      <c r="C440">
        <f>'2020 Load Shapes'!A441</f>
        <v>434</v>
      </c>
      <c r="D440">
        <f>'2020 Load Shapes'!B441</f>
        <v>6.6</v>
      </c>
      <c r="E440">
        <f>IF(B440=0,VLOOKUP(DataSet!A440+1,'Vehicle Availability'!$B$7:$D$30,2),VLOOKUP(DataSet!A440+1,'Vehicle Availability'!$B$7:$D$30,3))</f>
        <v>1</v>
      </c>
      <c r="F440">
        <f>'2020 Load Shapes'!C441</f>
        <v>3.3</v>
      </c>
      <c r="G440">
        <f>IF(B440=0,VLOOKUP(DataSet!A440+1,'Vehicle Availability'!$B$39:$D$62,2),VLOOKUP(DataSet!A440+1,'Vehicle Availability'!$B$39:$D$62,3))</f>
        <v>1</v>
      </c>
      <c r="H440">
        <f t="shared" si="6"/>
        <v>1</v>
      </c>
      <c r="I440" s="105">
        <f>'Marginal Energy Prices'!C438/1000</f>
        <v>4.5279552932833887E-2</v>
      </c>
    </row>
    <row r="441" spans="1:9" x14ac:dyDescent="0.25">
      <c r="A441">
        <f>HourMap!F438</f>
        <v>2</v>
      </c>
      <c r="B441">
        <f>HourMap!H438</f>
        <v>1</v>
      </c>
      <c r="C441">
        <f>'2020 Load Shapes'!A442</f>
        <v>435</v>
      </c>
      <c r="D441">
        <f>'2020 Load Shapes'!B442</f>
        <v>3.6273684210526147</v>
      </c>
      <c r="E441">
        <f>IF(B441=0,VLOOKUP(DataSet!A441+1,'Vehicle Availability'!$B$7:$D$30,2),VLOOKUP(DataSet!A441+1,'Vehicle Availability'!$B$7:$D$30,3))</f>
        <v>1</v>
      </c>
      <c r="F441">
        <f>'2020 Load Shapes'!C442</f>
        <v>3.3</v>
      </c>
      <c r="G441">
        <f>IF(B441=0,VLOOKUP(DataSet!A441+1,'Vehicle Availability'!$B$39:$D$62,2),VLOOKUP(DataSet!A441+1,'Vehicle Availability'!$B$39:$D$62,3))</f>
        <v>1</v>
      </c>
      <c r="H441">
        <f t="shared" si="6"/>
        <v>1</v>
      </c>
      <c r="I441" s="105">
        <f>'Marginal Energy Prices'!C439/1000</f>
        <v>4.5630797844513959E-2</v>
      </c>
    </row>
    <row r="442" spans="1:9" x14ac:dyDescent="0.25">
      <c r="A442">
        <f>HourMap!F439</f>
        <v>3</v>
      </c>
      <c r="B442">
        <f>HourMap!H439</f>
        <v>1</v>
      </c>
      <c r="C442">
        <f>'2020 Load Shapes'!A443</f>
        <v>436</v>
      </c>
      <c r="D442">
        <f>'2020 Load Shapes'!B443</f>
        <v>6.6</v>
      </c>
      <c r="E442">
        <f>IF(B442=0,VLOOKUP(DataSet!A442+1,'Vehicle Availability'!$B$7:$D$30,2),VLOOKUP(DataSet!A442+1,'Vehicle Availability'!$B$7:$D$30,3))</f>
        <v>1</v>
      </c>
      <c r="F442">
        <f>'2020 Load Shapes'!C443</f>
        <v>3.3</v>
      </c>
      <c r="G442">
        <f>IF(B442=0,VLOOKUP(DataSet!A442+1,'Vehicle Availability'!$B$39:$D$62,2),VLOOKUP(DataSet!A442+1,'Vehicle Availability'!$B$39:$D$62,3))</f>
        <v>1</v>
      </c>
      <c r="H442">
        <f t="shared" si="6"/>
        <v>1</v>
      </c>
      <c r="I442" s="105">
        <f>'Marginal Energy Prices'!C440/1000</f>
        <v>4.4871665658701973E-2</v>
      </c>
    </row>
    <row r="443" spans="1:9" x14ac:dyDescent="0.25">
      <c r="A443">
        <f>HourMap!F440</f>
        <v>4</v>
      </c>
      <c r="B443">
        <f>HourMap!H440</f>
        <v>1</v>
      </c>
      <c r="C443">
        <f>'2020 Load Shapes'!A444</f>
        <v>437</v>
      </c>
      <c r="D443">
        <f>'2020 Load Shapes'!B444</f>
        <v>0</v>
      </c>
      <c r="E443">
        <f>IF(B443=0,VLOOKUP(DataSet!A443+1,'Vehicle Availability'!$B$7:$D$30,2),VLOOKUP(DataSet!A443+1,'Vehicle Availability'!$B$7:$D$30,3))</f>
        <v>1</v>
      </c>
      <c r="F443">
        <f>'2020 Load Shapes'!C444</f>
        <v>1.03052631578947</v>
      </c>
      <c r="G443">
        <f>IF(B443=0,VLOOKUP(DataSet!A443+1,'Vehicle Availability'!$B$39:$D$62,2),VLOOKUP(DataSet!A443+1,'Vehicle Availability'!$B$39:$D$62,3))</f>
        <v>1</v>
      </c>
      <c r="H443">
        <f t="shared" si="6"/>
        <v>1</v>
      </c>
      <c r="I443" s="105">
        <f>'Marginal Energy Prices'!C441/1000</f>
        <v>4.6376103653458435E-2</v>
      </c>
    </row>
    <row r="444" spans="1:9" x14ac:dyDescent="0.25">
      <c r="A444">
        <f>HourMap!F441</f>
        <v>5</v>
      </c>
      <c r="B444">
        <f>HourMap!H441</f>
        <v>1</v>
      </c>
      <c r="C444">
        <f>'2020 Load Shapes'!A445</f>
        <v>438</v>
      </c>
      <c r="D444">
        <f>'2020 Load Shapes'!B445</f>
        <v>0</v>
      </c>
      <c r="E444">
        <f>IF(B444=0,VLOOKUP(DataSet!A444+1,'Vehicle Availability'!$B$7:$D$30,2),VLOOKUP(DataSet!A444+1,'Vehicle Availability'!$B$7:$D$30,3))</f>
        <v>1</v>
      </c>
      <c r="F444">
        <f>'2020 Load Shapes'!C445</f>
        <v>0</v>
      </c>
      <c r="G444">
        <f>IF(B444=0,VLOOKUP(DataSet!A444+1,'Vehicle Availability'!$B$39:$D$62,2),VLOOKUP(DataSet!A444+1,'Vehicle Availability'!$B$39:$D$62,3))</f>
        <v>1</v>
      </c>
      <c r="H444">
        <f t="shared" si="6"/>
        <v>1</v>
      </c>
      <c r="I444" s="105">
        <f>'Marginal Energy Prices'!C442/1000</f>
        <v>5.2869629501381653E-2</v>
      </c>
    </row>
    <row r="445" spans="1:9" x14ac:dyDescent="0.25">
      <c r="A445">
        <f>HourMap!F442</f>
        <v>6</v>
      </c>
      <c r="B445">
        <f>HourMap!H442</f>
        <v>1</v>
      </c>
      <c r="C445">
        <f>'2020 Load Shapes'!A446</f>
        <v>439</v>
      </c>
      <c r="D445">
        <f>'2020 Load Shapes'!B446</f>
        <v>0</v>
      </c>
      <c r="E445">
        <f>IF(B445=0,VLOOKUP(DataSet!A445+1,'Vehicle Availability'!$B$7:$D$30,2),VLOOKUP(DataSet!A445+1,'Vehicle Availability'!$B$7:$D$30,3))</f>
        <v>1</v>
      </c>
      <c r="F445">
        <f>'2020 Load Shapes'!C446</f>
        <v>0</v>
      </c>
      <c r="G445">
        <f>IF(B445=0,VLOOKUP(DataSet!A445+1,'Vehicle Availability'!$B$39:$D$62,2),VLOOKUP(DataSet!A445+1,'Vehicle Availability'!$B$39:$D$62,3))</f>
        <v>1</v>
      </c>
      <c r="H445">
        <f t="shared" si="6"/>
        <v>1</v>
      </c>
      <c r="I445" s="105">
        <f>'Marginal Energy Prices'!C443/1000</f>
        <v>6.1178784893509502E-2</v>
      </c>
    </row>
    <row r="446" spans="1:9" x14ac:dyDescent="0.25">
      <c r="A446">
        <f>HourMap!F443</f>
        <v>7</v>
      </c>
      <c r="B446">
        <f>HourMap!H443</f>
        <v>1</v>
      </c>
      <c r="C446">
        <f>'2020 Load Shapes'!A447</f>
        <v>440</v>
      </c>
      <c r="D446">
        <f>'2020 Load Shapes'!B447</f>
        <v>0</v>
      </c>
      <c r="E446">
        <f>IF(B446=0,VLOOKUP(DataSet!A446+1,'Vehicle Availability'!$B$7:$D$30,2),VLOOKUP(DataSet!A446+1,'Vehicle Availability'!$B$7:$D$30,3))</f>
        <v>0</v>
      </c>
      <c r="F446">
        <f>'2020 Load Shapes'!C447</f>
        <v>0</v>
      </c>
      <c r="G446">
        <f>IF(B446=0,VLOOKUP(DataSet!A446+1,'Vehicle Availability'!$B$39:$D$62,2),VLOOKUP(DataSet!A446+1,'Vehicle Availability'!$B$39:$D$62,3))</f>
        <v>1</v>
      </c>
      <c r="H446">
        <f t="shared" si="6"/>
        <v>1</v>
      </c>
      <c r="I446" s="105">
        <f>'Marginal Energy Prices'!C444/1000</f>
        <v>6.6471805551952076E-2</v>
      </c>
    </row>
    <row r="447" spans="1:9" x14ac:dyDescent="0.25">
      <c r="A447">
        <f>HourMap!F444</f>
        <v>8</v>
      </c>
      <c r="B447">
        <f>HourMap!H444</f>
        <v>1</v>
      </c>
      <c r="C447">
        <f>'2020 Load Shapes'!A448</f>
        <v>441</v>
      </c>
      <c r="D447">
        <f>'2020 Load Shapes'!B448</f>
        <v>0</v>
      </c>
      <c r="E447">
        <f>IF(B447=0,VLOOKUP(DataSet!A447+1,'Vehicle Availability'!$B$7:$D$30,2),VLOOKUP(DataSet!A447+1,'Vehicle Availability'!$B$7:$D$30,3))</f>
        <v>1</v>
      </c>
      <c r="F447">
        <f>'2020 Load Shapes'!C448</f>
        <v>0</v>
      </c>
      <c r="G447">
        <f>IF(B447=0,VLOOKUP(DataSet!A447+1,'Vehicle Availability'!$B$39:$D$62,2),VLOOKUP(DataSet!A447+1,'Vehicle Availability'!$B$39:$D$62,3))</f>
        <v>1</v>
      </c>
      <c r="H447">
        <f t="shared" si="6"/>
        <v>1</v>
      </c>
      <c r="I447" s="105">
        <f>'Marginal Energy Prices'!C445/1000</f>
        <v>6.2086756393616375E-2</v>
      </c>
    </row>
    <row r="448" spans="1:9" x14ac:dyDescent="0.25">
      <c r="A448">
        <f>HourMap!F445</f>
        <v>9</v>
      </c>
      <c r="B448">
        <f>HourMap!H445</f>
        <v>1</v>
      </c>
      <c r="C448">
        <f>'2020 Load Shapes'!A449</f>
        <v>442</v>
      </c>
      <c r="D448">
        <f>'2020 Load Shapes'!B449</f>
        <v>0</v>
      </c>
      <c r="E448">
        <f>IF(B448=0,VLOOKUP(DataSet!A448+1,'Vehicle Availability'!$B$7:$D$30,2),VLOOKUP(DataSet!A448+1,'Vehicle Availability'!$B$7:$D$30,3))</f>
        <v>1</v>
      </c>
      <c r="F448">
        <f>'2020 Load Shapes'!C449</f>
        <v>0</v>
      </c>
      <c r="G448">
        <f>IF(B448=0,VLOOKUP(DataSet!A448+1,'Vehicle Availability'!$B$39:$D$62,2),VLOOKUP(DataSet!A448+1,'Vehicle Availability'!$B$39:$D$62,3))</f>
        <v>1</v>
      </c>
      <c r="H448">
        <f t="shared" si="6"/>
        <v>1</v>
      </c>
      <c r="I448" s="105">
        <f>'Marginal Energy Prices'!C446/1000</f>
        <v>5.7533675811108707E-2</v>
      </c>
    </row>
    <row r="449" spans="1:9" x14ac:dyDescent="0.25">
      <c r="A449">
        <f>HourMap!F446</f>
        <v>10</v>
      </c>
      <c r="B449">
        <f>HourMap!H446</f>
        <v>1</v>
      </c>
      <c r="C449">
        <f>'2020 Load Shapes'!A450</f>
        <v>443</v>
      </c>
      <c r="D449">
        <f>'2020 Load Shapes'!B450</f>
        <v>0</v>
      </c>
      <c r="E449">
        <f>IF(B449=0,VLOOKUP(DataSet!A449+1,'Vehicle Availability'!$B$7:$D$30,2),VLOOKUP(DataSet!A449+1,'Vehicle Availability'!$B$7:$D$30,3))</f>
        <v>1</v>
      </c>
      <c r="F449">
        <f>'2020 Load Shapes'!C450</f>
        <v>0</v>
      </c>
      <c r="G449">
        <f>IF(B449=0,VLOOKUP(DataSet!A449+1,'Vehicle Availability'!$B$39:$D$62,2),VLOOKUP(DataSet!A449+1,'Vehicle Availability'!$B$39:$D$62,3))</f>
        <v>1</v>
      </c>
      <c r="H449">
        <f t="shared" si="6"/>
        <v>1</v>
      </c>
      <c r="I449" s="105">
        <f>'Marginal Energy Prices'!C447/1000</f>
        <v>5.3434109287193193E-2</v>
      </c>
    </row>
    <row r="450" spans="1:9" x14ac:dyDescent="0.25">
      <c r="A450">
        <f>HourMap!F447</f>
        <v>11</v>
      </c>
      <c r="B450">
        <f>HourMap!H447</f>
        <v>1</v>
      </c>
      <c r="C450">
        <f>'2020 Load Shapes'!A451</f>
        <v>444</v>
      </c>
      <c r="D450">
        <f>'2020 Load Shapes'!B451</f>
        <v>0</v>
      </c>
      <c r="E450">
        <f>IF(B450=0,VLOOKUP(DataSet!A450+1,'Vehicle Availability'!$B$7:$D$30,2),VLOOKUP(DataSet!A450+1,'Vehicle Availability'!$B$7:$D$30,3))</f>
        <v>1</v>
      </c>
      <c r="F450">
        <f>'2020 Load Shapes'!C451</f>
        <v>0</v>
      </c>
      <c r="G450">
        <f>IF(B450=0,VLOOKUP(DataSet!A450+1,'Vehicle Availability'!$B$39:$D$62,2),VLOOKUP(DataSet!A450+1,'Vehicle Availability'!$B$39:$D$62,3))</f>
        <v>1</v>
      </c>
      <c r="H450">
        <f t="shared" si="6"/>
        <v>1</v>
      </c>
      <c r="I450" s="105">
        <f>'Marginal Energy Prices'!C448/1000</f>
        <v>5.321228557763006E-2</v>
      </c>
    </row>
    <row r="451" spans="1:9" x14ac:dyDescent="0.25">
      <c r="A451">
        <f>HourMap!F448</f>
        <v>12</v>
      </c>
      <c r="B451">
        <f>HourMap!H448</f>
        <v>1</v>
      </c>
      <c r="C451">
        <f>'2020 Load Shapes'!A452</f>
        <v>445</v>
      </c>
      <c r="D451">
        <f>'2020 Load Shapes'!B452</f>
        <v>5.3894736842105173</v>
      </c>
      <c r="E451">
        <f>IF(B451=0,VLOOKUP(DataSet!A451+1,'Vehicle Availability'!$B$7:$D$30,2),VLOOKUP(DataSet!A451+1,'Vehicle Availability'!$B$7:$D$30,3))</f>
        <v>1</v>
      </c>
      <c r="F451">
        <f>'2020 Load Shapes'!C452</f>
        <v>3.3</v>
      </c>
      <c r="G451">
        <f>IF(B451=0,VLOOKUP(DataSet!A451+1,'Vehicle Availability'!$B$39:$D$62,2),VLOOKUP(DataSet!A451+1,'Vehicle Availability'!$B$39:$D$62,3))</f>
        <v>1</v>
      </c>
      <c r="H451">
        <f t="shared" si="6"/>
        <v>1</v>
      </c>
      <c r="I451" s="105">
        <f>'Marginal Energy Prices'!C449/1000</f>
        <v>5.1339388374166454E-2</v>
      </c>
    </row>
    <row r="452" spans="1:9" x14ac:dyDescent="0.25">
      <c r="A452">
        <f>HourMap!F449</f>
        <v>13</v>
      </c>
      <c r="B452">
        <f>HourMap!H449</f>
        <v>1</v>
      </c>
      <c r="C452">
        <f>'2020 Load Shapes'!A453</f>
        <v>446</v>
      </c>
      <c r="D452">
        <f>'2020 Load Shapes'!B453</f>
        <v>0</v>
      </c>
      <c r="E452">
        <f>IF(B452=0,VLOOKUP(DataSet!A452+1,'Vehicle Availability'!$B$7:$D$30,2),VLOOKUP(DataSet!A452+1,'Vehicle Availability'!$B$7:$D$30,3))</f>
        <v>1</v>
      </c>
      <c r="F452">
        <f>'2020 Load Shapes'!C453</f>
        <v>0</v>
      </c>
      <c r="G452">
        <f>IF(B452=0,VLOOKUP(DataSet!A452+1,'Vehicle Availability'!$B$39:$D$62,2),VLOOKUP(DataSet!A452+1,'Vehicle Availability'!$B$39:$D$62,3))</f>
        <v>1</v>
      </c>
      <c r="H452">
        <f t="shared" si="6"/>
        <v>1</v>
      </c>
      <c r="I452" s="105">
        <f>'Marginal Energy Prices'!C450/1000</f>
        <v>4.8636176035375712E-2</v>
      </c>
    </row>
    <row r="453" spans="1:9" x14ac:dyDescent="0.25">
      <c r="A453">
        <f>HourMap!F450</f>
        <v>14</v>
      </c>
      <c r="B453">
        <f>HourMap!H450</f>
        <v>1</v>
      </c>
      <c r="C453">
        <f>'2020 Load Shapes'!A454</f>
        <v>447</v>
      </c>
      <c r="D453">
        <f>'2020 Load Shapes'!B454</f>
        <v>0</v>
      </c>
      <c r="E453">
        <f>IF(B453=0,VLOOKUP(DataSet!A453+1,'Vehicle Availability'!$B$7:$D$30,2),VLOOKUP(DataSet!A453+1,'Vehicle Availability'!$B$7:$D$30,3))</f>
        <v>1</v>
      </c>
      <c r="F453">
        <f>'2020 Load Shapes'!C454</f>
        <v>0</v>
      </c>
      <c r="G453">
        <f>IF(B453=0,VLOOKUP(DataSet!A453+1,'Vehicle Availability'!$B$39:$D$62,2),VLOOKUP(DataSet!A453+1,'Vehicle Availability'!$B$39:$D$62,3))</f>
        <v>1</v>
      </c>
      <c r="H453">
        <f t="shared" si="6"/>
        <v>0</v>
      </c>
      <c r="I453" s="105">
        <f>'Marginal Energy Prices'!C451/1000</f>
        <v>4.9599480771777955E-2</v>
      </c>
    </row>
    <row r="454" spans="1:9" x14ac:dyDescent="0.25">
      <c r="A454">
        <f>HourMap!F451</f>
        <v>15</v>
      </c>
      <c r="B454">
        <f>HourMap!H451</f>
        <v>1</v>
      </c>
      <c r="C454">
        <f>'2020 Load Shapes'!A455</f>
        <v>448</v>
      </c>
      <c r="D454">
        <f>'2020 Load Shapes'!B455</f>
        <v>0</v>
      </c>
      <c r="E454">
        <f>IF(B454=0,VLOOKUP(DataSet!A454+1,'Vehicle Availability'!$B$7:$D$30,2),VLOOKUP(DataSet!A454+1,'Vehicle Availability'!$B$7:$D$30,3))</f>
        <v>1</v>
      </c>
      <c r="F454">
        <f>'2020 Load Shapes'!C455</f>
        <v>0</v>
      </c>
      <c r="G454">
        <f>IF(B454=0,VLOOKUP(DataSet!A454+1,'Vehicle Availability'!$B$39:$D$62,2),VLOOKUP(DataSet!A454+1,'Vehicle Availability'!$B$39:$D$62,3))</f>
        <v>1</v>
      </c>
      <c r="H454">
        <f t="shared" si="6"/>
        <v>0</v>
      </c>
      <c r="I454" s="105">
        <f>'Marginal Energy Prices'!C452/1000</f>
        <v>5.362342992832711E-2</v>
      </c>
    </row>
    <row r="455" spans="1:9" x14ac:dyDescent="0.25">
      <c r="A455">
        <f>HourMap!F452</f>
        <v>16</v>
      </c>
      <c r="B455">
        <f>HourMap!H452</f>
        <v>1</v>
      </c>
      <c r="C455">
        <f>'2020 Load Shapes'!A456</f>
        <v>449</v>
      </c>
      <c r="D455">
        <f>'2020 Load Shapes'!B456</f>
        <v>0</v>
      </c>
      <c r="E455">
        <f>IF(B455=0,VLOOKUP(DataSet!A455+1,'Vehicle Availability'!$B$7:$D$30,2),VLOOKUP(DataSet!A455+1,'Vehicle Availability'!$B$7:$D$30,3))</f>
        <v>1</v>
      </c>
      <c r="F455">
        <f>'2020 Load Shapes'!C456</f>
        <v>0</v>
      </c>
      <c r="G455">
        <f>IF(B455=0,VLOOKUP(DataSet!A455+1,'Vehicle Availability'!$B$39:$D$62,2),VLOOKUP(DataSet!A455+1,'Vehicle Availability'!$B$39:$D$62,3))</f>
        <v>1</v>
      </c>
      <c r="H455">
        <f t="shared" si="6"/>
        <v>0</v>
      </c>
      <c r="I455" s="105">
        <f>'Marginal Energy Prices'!C453/1000</f>
        <v>6.6383628062393202E-2</v>
      </c>
    </row>
    <row r="456" spans="1:9" x14ac:dyDescent="0.25">
      <c r="A456">
        <f>HourMap!F453</f>
        <v>17</v>
      </c>
      <c r="B456">
        <f>HourMap!H453</f>
        <v>1</v>
      </c>
      <c r="C456">
        <f>'2020 Load Shapes'!A457</f>
        <v>450</v>
      </c>
      <c r="D456">
        <f>'2020 Load Shapes'!B457</f>
        <v>0</v>
      </c>
      <c r="E456">
        <f>IF(B456=0,VLOOKUP(DataSet!A456+1,'Vehicle Availability'!$B$7:$D$30,2),VLOOKUP(DataSet!A456+1,'Vehicle Availability'!$B$7:$D$30,3))</f>
        <v>1</v>
      </c>
      <c r="F456">
        <f>'2020 Load Shapes'!C457</f>
        <v>0</v>
      </c>
      <c r="G456">
        <f>IF(B456=0,VLOOKUP(DataSet!A456+1,'Vehicle Availability'!$B$39:$D$62,2),VLOOKUP(DataSet!A456+1,'Vehicle Availability'!$B$39:$D$62,3))</f>
        <v>1</v>
      </c>
      <c r="H456">
        <f t="shared" ref="H456:H519" si="7">IF(B456=0,A456&lt;=5,A456&lt;=13)*1</f>
        <v>0</v>
      </c>
      <c r="I456" s="105">
        <f>'Marginal Energy Prices'!C454/1000</f>
        <v>7.9054553092409677E-2</v>
      </c>
    </row>
    <row r="457" spans="1:9" x14ac:dyDescent="0.25">
      <c r="A457">
        <f>HourMap!F454</f>
        <v>18</v>
      </c>
      <c r="B457">
        <f>HourMap!H454</f>
        <v>1</v>
      </c>
      <c r="C457">
        <f>'2020 Load Shapes'!A458</f>
        <v>451</v>
      </c>
      <c r="D457">
        <f>'2020 Load Shapes'!B458</f>
        <v>0</v>
      </c>
      <c r="E457">
        <f>IF(B457=0,VLOOKUP(DataSet!A457+1,'Vehicle Availability'!$B$7:$D$30,2),VLOOKUP(DataSet!A457+1,'Vehicle Availability'!$B$7:$D$30,3))</f>
        <v>0</v>
      </c>
      <c r="F457">
        <f>'2020 Load Shapes'!C458</f>
        <v>0</v>
      </c>
      <c r="G457">
        <f>IF(B457=0,VLOOKUP(DataSet!A457+1,'Vehicle Availability'!$B$39:$D$62,2),VLOOKUP(DataSet!A457+1,'Vehicle Availability'!$B$39:$D$62,3))</f>
        <v>1</v>
      </c>
      <c r="H457">
        <f t="shared" si="7"/>
        <v>0</v>
      </c>
      <c r="I457" s="105">
        <f>'Marginal Energy Prices'!C455/1000</f>
        <v>8.2137175862909889E-2</v>
      </c>
    </row>
    <row r="458" spans="1:9" x14ac:dyDescent="0.25">
      <c r="A458">
        <f>HourMap!F455</f>
        <v>19</v>
      </c>
      <c r="B458">
        <f>HourMap!H455</f>
        <v>1</v>
      </c>
      <c r="C458">
        <f>'2020 Load Shapes'!A459</f>
        <v>452</v>
      </c>
      <c r="D458">
        <f>'2020 Load Shapes'!B459</f>
        <v>0</v>
      </c>
      <c r="E458">
        <f>IF(B458=0,VLOOKUP(DataSet!A458+1,'Vehicle Availability'!$B$7:$D$30,2),VLOOKUP(DataSet!A458+1,'Vehicle Availability'!$B$7:$D$30,3))</f>
        <v>1</v>
      </c>
      <c r="F458">
        <f>'2020 Load Shapes'!C459</f>
        <v>0</v>
      </c>
      <c r="G458">
        <f>IF(B458=0,VLOOKUP(DataSet!A458+1,'Vehicle Availability'!$B$39:$D$62,2),VLOOKUP(DataSet!A458+1,'Vehicle Availability'!$B$39:$D$62,3))</f>
        <v>1</v>
      </c>
      <c r="H458">
        <f t="shared" si="7"/>
        <v>0</v>
      </c>
      <c r="I458" s="105">
        <f>'Marginal Energy Prices'!C456/1000</f>
        <v>7.7146897659416944E-2</v>
      </c>
    </row>
    <row r="459" spans="1:9" x14ac:dyDescent="0.25">
      <c r="A459">
        <f>HourMap!F456</f>
        <v>20</v>
      </c>
      <c r="B459">
        <f>HourMap!H456</f>
        <v>1</v>
      </c>
      <c r="C459">
        <f>'2020 Load Shapes'!A460</f>
        <v>453</v>
      </c>
      <c r="D459">
        <f>'2020 Load Shapes'!B460</f>
        <v>0</v>
      </c>
      <c r="E459">
        <f>IF(B459=0,VLOOKUP(DataSet!A459+1,'Vehicle Availability'!$B$7:$D$30,2),VLOOKUP(DataSet!A459+1,'Vehicle Availability'!$B$7:$D$30,3))</f>
        <v>1</v>
      </c>
      <c r="F459">
        <f>'2020 Load Shapes'!C460</f>
        <v>0</v>
      </c>
      <c r="G459">
        <f>IF(B459=0,VLOOKUP(DataSet!A459+1,'Vehicle Availability'!$B$39:$D$62,2),VLOOKUP(DataSet!A459+1,'Vehicle Availability'!$B$39:$D$62,3))</f>
        <v>1</v>
      </c>
      <c r="H459">
        <f t="shared" si="7"/>
        <v>0</v>
      </c>
      <c r="I459" s="105">
        <f>'Marginal Energy Prices'!C457/1000</f>
        <v>7.2351543900132709E-2</v>
      </c>
    </row>
    <row r="460" spans="1:9" x14ac:dyDescent="0.25">
      <c r="A460">
        <f>HourMap!F457</f>
        <v>21</v>
      </c>
      <c r="B460">
        <f>HourMap!H457</f>
        <v>1</v>
      </c>
      <c r="C460">
        <f>'2020 Load Shapes'!A461</f>
        <v>454</v>
      </c>
      <c r="D460">
        <f>'2020 Load Shapes'!B461</f>
        <v>0</v>
      </c>
      <c r="E460">
        <f>IF(B460=0,VLOOKUP(DataSet!A460+1,'Vehicle Availability'!$B$7:$D$30,2),VLOOKUP(DataSet!A460+1,'Vehicle Availability'!$B$7:$D$30,3))</f>
        <v>1</v>
      </c>
      <c r="F460">
        <f>'2020 Load Shapes'!C461</f>
        <v>0</v>
      </c>
      <c r="G460">
        <f>IF(B460=0,VLOOKUP(DataSet!A460+1,'Vehicle Availability'!$B$39:$D$62,2),VLOOKUP(DataSet!A460+1,'Vehicle Availability'!$B$39:$D$62,3))</f>
        <v>1</v>
      </c>
      <c r="H460">
        <f t="shared" si="7"/>
        <v>0</v>
      </c>
      <c r="I460" s="105">
        <f>'Marginal Energy Prices'!C458/1000</f>
        <v>6.5237448889701219E-2</v>
      </c>
    </row>
    <row r="461" spans="1:9" x14ac:dyDescent="0.25">
      <c r="A461">
        <f>HourMap!F458</f>
        <v>22</v>
      </c>
      <c r="B461">
        <f>HourMap!H458</f>
        <v>1</v>
      </c>
      <c r="C461">
        <f>'2020 Load Shapes'!A462</f>
        <v>455</v>
      </c>
      <c r="D461">
        <f>'2020 Load Shapes'!B462</f>
        <v>0</v>
      </c>
      <c r="E461">
        <f>IF(B461=0,VLOOKUP(DataSet!A461+1,'Vehicle Availability'!$B$7:$D$30,2),VLOOKUP(DataSet!A461+1,'Vehicle Availability'!$B$7:$D$30,3))</f>
        <v>1</v>
      </c>
      <c r="F461">
        <f>'2020 Load Shapes'!C462</f>
        <v>0</v>
      </c>
      <c r="G461">
        <f>IF(B461=0,VLOOKUP(DataSet!A461+1,'Vehicle Availability'!$B$39:$D$62,2),VLOOKUP(DataSet!A461+1,'Vehicle Availability'!$B$39:$D$62,3))</f>
        <v>1</v>
      </c>
      <c r="H461">
        <f t="shared" si="7"/>
        <v>0</v>
      </c>
      <c r="I461" s="105">
        <f>'Marginal Energy Prices'!C459/1000</f>
        <v>6.0641433027374084E-2</v>
      </c>
    </row>
    <row r="462" spans="1:9" x14ac:dyDescent="0.25">
      <c r="A462">
        <f>HourMap!F459</f>
        <v>23</v>
      </c>
      <c r="B462">
        <f>HourMap!H459</f>
        <v>1</v>
      </c>
      <c r="C462">
        <f>'2020 Load Shapes'!A463</f>
        <v>456</v>
      </c>
      <c r="D462">
        <f>'2020 Load Shapes'!B463</f>
        <v>0</v>
      </c>
      <c r="E462">
        <f>IF(B462=0,VLOOKUP(DataSet!A462+1,'Vehicle Availability'!$B$7:$D$30,2),VLOOKUP(DataSet!A462+1,'Vehicle Availability'!$B$7:$D$30,3))</f>
        <v>1</v>
      </c>
      <c r="F462">
        <f>'2020 Load Shapes'!C463</f>
        <v>0</v>
      </c>
      <c r="G462">
        <f>IF(B462=0,VLOOKUP(DataSet!A462+1,'Vehicle Availability'!$B$39:$D$62,2),VLOOKUP(DataSet!A462+1,'Vehicle Availability'!$B$39:$D$62,3))</f>
        <v>1</v>
      </c>
      <c r="H462">
        <f t="shared" si="7"/>
        <v>0</v>
      </c>
      <c r="I462" s="105">
        <f>'Marginal Energy Prices'!C460/1000</f>
        <v>5.3909864843008519E-2</v>
      </c>
    </row>
    <row r="463" spans="1:9" x14ac:dyDescent="0.25">
      <c r="A463">
        <f>HourMap!F460</f>
        <v>0</v>
      </c>
      <c r="B463">
        <f>HourMap!H460</f>
        <v>0</v>
      </c>
      <c r="C463">
        <f>'2020 Load Shapes'!A464</f>
        <v>457</v>
      </c>
      <c r="D463">
        <f>'2020 Load Shapes'!B464</f>
        <v>0</v>
      </c>
      <c r="E463">
        <f>IF(B463=0,VLOOKUP(DataSet!A463+1,'Vehicle Availability'!$B$7:$D$30,2),VLOOKUP(DataSet!A463+1,'Vehicle Availability'!$B$7:$D$30,3))</f>
        <v>1</v>
      </c>
      <c r="F463">
        <f>'2020 Load Shapes'!C464</f>
        <v>0</v>
      </c>
      <c r="G463">
        <f>IF(B463=0,VLOOKUP(DataSet!A463+1,'Vehicle Availability'!$B$39:$D$62,2),VLOOKUP(DataSet!A463+1,'Vehicle Availability'!$B$39:$D$62,3))</f>
        <v>1</v>
      </c>
      <c r="H463">
        <f t="shared" si="7"/>
        <v>1</v>
      </c>
      <c r="I463" s="105">
        <f>'Marginal Energy Prices'!C461/1000</f>
        <v>5.3885348278299564E-2</v>
      </c>
    </row>
    <row r="464" spans="1:9" x14ac:dyDescent="0.25">
      <c r="A464">
        <f>HourMap!F461</f>
        <v>1</v>
      </c>
      <c r="B464">
        <f>HourMap!H461</f>
        <v>0</v>
      </c>
      <c r="C464">
        <f>'2020 Load Shapes'!A465</f>
        <v>458</v>
      </c>
      <c r="D464">
        <f>'2020 Load Shapes'!B465</f>
        <v>0</v>
      </c>
      <c r="E464">
        <f>IF(B464=0,VLOOKUP(DataSet!A464+1,'Vehicle Availability'!$B$7:$D$30,2),VLOOKUP(DataSet!A464+1,'Vehicle Availability'!$B$7:$D$30,3))</f>
        <v>1</v>
      </c>
      <c r="F464">
        <f>'2020 Load Shapes'!C465</f>
        <v>0.88421052631578878</v>
      </c>
      <c r="G464">
        <f>IF(B464=0,VLOOKUP(DataSet!A464+1,'Vehicle Availability'!$B$39:$D$62,2),VLOOKUP(DataSet!A464+1,'Vehicle Availability'!$B$39:$D$62,3))</f>
        <v>1</v>
      </c>
      <c r="H464">
        <f t="shared" si="7"/>
        <v>1</v>
      </c>
      <c r="I464" s="105">
        <f>'Marginal Energy Prices'!C462/1000</f>
        <v>5.3159321911219908E-2</v>
      </c>
    </row>
    <row r="465" spans="1:9" x14ac:dyDescent="0.25">
      <c r="A465">
        <f>HourMap!F462</f>
        <v>2</v>
      </c>
      <c r="B465">
        <f>HourMap!H462</f>
        <v>0</v>
      </c>
      <c r="C465">
        <f>'2020 Load Shapes'!A466</f>
        <v>459</v>
      </c>
      <c r="D465">
        <f>'2020 Load Shapes'!B466</f>
        <v>0</v>
      </c>
      <c r="E465">
        <f>IF(B465=0,VLOOKUP(DataSet!A465+1,'Vehicle Availability'!$B$7:$D$30,2),VLOOKUP(DataSet!A465+1,'Vehicle Availability'!$B$7:$D$30,3))</f>
        <v>1</v>
      </c>
      <c r="F465">
        <f>'2020 Load Shapes'!C466</f>
        <v>3.3</v>
      </c>
      <c r="G465">
        <f>IF(B465=0,VLOOKUP(DataSet!A465+1,'Vehicle Availability'!$B$39:$D$62,2),VLOOKUP(DataSet!A465+1,'Vehicle Availability'!$B$39:$D$62,3))</f>
        <v>1</v>
      </c>
      <c r="H465">
        <f t="shared" si="7"/>
        <v>1</v>
      </c>
      <c r="I465" s="105">
        <f>'Marginal Energy Prices'!C463/1000</f>
        <v>5.1822624685498565E-2</v>
      </c>
    </row>
    <row r="466" spans="1:9" x14ac:dyDescent="0.25">
      <c r="A466">
        <f>HourMap!F463</f>
        <v>3</v>
      </c>
      <c r="B466">
        <f>HourMap!H463</f>
        <v>0</v>
      </c>
      <c r="C466">
        <f>'2020 Load Shapes'!A467</f>
        <v>460</v>
      </c>
      <c r="D466">
        <f>'2020 Load Shapes'!B467</f>
        <v>0</v>
      </c>
      <c r="E466">
        <f>IF(B466=0,VLOOKUP(DataSet!A466+1,'Vehicle Availability'!$B$7:$D$30,2),VLOOKUP(DataSet!A466+1,'Vehicle Availability'!$B$7:$D$30,3))</f>
        <v>1</v>
      </c>
      <c r="F466">
        <f>'2020 Load Shapes'!C467</f>
        <v>3.3</v>
      </c>
      <c r="G466">
        <f>IF(B466=0,VLOOKUP(DataSet!A466+1,'Vehicle Availability'!$B$39:$D$62,2),VLOOKUP(DataSet!A466+1,'Vehicle Availability'!$B$39:$D$62,3))</f>
        <v>1</v>
      </c>
      <c r="H466">
        <f t="shared" si="7"/>
        <v>1</v>
      </c>
      <c r="I466" s="105">
        <f>'Marginal Energy Prices'!C464/1000</f>
        <v>5.1794800637341029E-2</v>
      </c>
    </row>
    <row r="467" spans="1:9" x14ac:dyDescent="0.25">
      <c r="A467">
        <f>HourMap!F464</f>
        <v>4</v>
      </c>
      <c r="B467">
        <f>HourMap!H464</f>
        <v>0</v>
      </c>
      <c r="C467">
        <f>'2020 Load Shapes'!A468</f>
        <v>461</v>
      </c>
      <c r="D467">
        <f>'2020 Load Shapes'!B468</f>
        <v>0</v>
      </c>
      <c r="E467">
        <f>IF(B467=0,VLOOKUP(DataSet!A467+1,'Vehicle Availability'!$B$7:$D$30,2),VLOOKUP(DataSet!A467+1,'Vehicle Availability'!$B$7:$D$30,3))</f>
        <v>1</v>
      </c>
      <c r="F467">
        <f>'2020 Load Shapes'!C468</f>
        <v>0</v>
      </c>
      <c r="G467">
        <f>IF(B467=0,VLOOKUP(DataSet!A467+1,'Vehicle Availability'!$B$39:$D$62,2),VLOOKUP(DataSet!A467+1,'Vehicle Availability'!$B$39:$D$62,3))</f>
        <v>1</v>
      </c>
      <c r="H467">
        <f t="shared" si="7"/>
        <v>1</v>
      </c>
      <c r="I467" s="105">
        <f>'Marginal Energy Prices'!C465/1000</f>
        <v>5.5480915561135283E-2</v>
      </c>
    </row>
    <row r="468" spans="1:9" x14ac:dyDescent="0.25">
      <c r="A468">
        <f>HourMap!F465</f>
        <v>5</v>
      </c>
      <c r="B468">
        <f>HourMap!H465</f>
        <v>0</v>
      </c>
      <c r="C468">
        <f>'2020 Load Shapes'!A469</f>
        <v>462</v>
      </c>
      <c r="D468">
        <f>'2020 Load Shapes'!B469</f>
        <v>0</v>
      </c>
      <c r="E468">
        <f>IF(B468=0,VLOOKUP(DataSet!A468+1,'Vehicle Availability'!$B$7:$D$30,2),VLOOKUP(DataSet!A468+1,'Vehicle Availability'!$B$7:$D$30,3))</f>
        <v>1</v>
      </c>
      <c r="F468">
        <f>'2020 Load Shapes'!C469</f>
        <v>0</v>
      </c>
      <c r="G468">
        <f>IF(B468=0,VLOOKUP(DataSet!A468+1,'Vehicle Availability'!$B$39:$D$62,2),VLOOKUP(DataSet!A468+1,'Vehicle Availability'!$B$39:$D$62,3))</f>
        <v>1</v>
      </c>
      <c r="H468">
        <f t="shared" si="7"/>
        <v>1</v>
      </c>
      <c r="I468" s="105">
        <f>'Marginal Energy Prices'!C466/1000</f>
        <v>6.4731012488942835E-2</v>
      </c>
    </row>
    <row r="469" spans="1:9" x14ac:dyDescent="0.25">
      <c r="A469">
        <f>HourMap!F466</f>
        <v>6</v>
      </c>
      <c r="B469">
        <f>HourMap!H466</f>
        <v>0</v>
      </c>
      <c r="C469">
        <f>'2020 Load Shapes'!A470</f>
        <v>463</v>
      </c>
      <c r="D469">
        <f>'2020 Load Shapes'!B470</f>
        <v>0</v>
      </c>
      <c r="E469">
        <f>IF(B469=0,VLOOKUP(DataSet!A469+1,'Vehicle Availability'!$B$7:$D$30,2),VLOOKUP(DataSet!A469+1,'Vehicle Availability'!$B$7:$D$30,3))</f>
        <v>0</v>
      </c>
      <c r="F469">
        <f>'2020 Load Shapes'!C470</f>
        <v>0</v>
      </c>
      <c r="G469">
        <f>IF(B469=0,VLOOKUP(DataSet!A469+1,'Vehicle Availability'!$B$39:$D$62,2),VLOOKUP(DataSet!A469+1,'Vehicle Availability'!$B$39:$D$62,3))</f>
        <v>0</v>
      </c>
      <c r="H469">
        <f t="shared" si="7"/>
        <v>0</v>
      </c>
      <c r="I469" s="105">
        <f>'Marginal Energy Prices'!C467/1000</f>
        <v>7.8152940126131609E-2</v>
      </c>
    </row>
    <row r="470" spans="1:9" x14ac:dyDescent="0.25">
      <c r="A470">
        <f>HourMap!F467</f>
        <v>7</v>
      </c>
      <c r="B470">
        <f>HourMap!H467</f>
        <v>0</v>
      </c>
      <c r="C470">
        <f>'2020 Load Shapes'!A471</f>
        <v>464</v>
      </c>
      <c r="D470">
        <f>'2020 Load Shapes'!B471</f>
        <v>0</v>
      </c>
      <c r="E470">
        <f>IF(B470=0,VLOOKUP(DataSet!A470+1,'Vehicle Availability'!$B$7:$D$30,2),VLOOKUP(DataSet!A470+1,'Vehicle Availability'!$B$7:$D$30,3))</f>
        <v>0</v>
      </c>
      <c r="F470">
        <f>'2020 Load Shapes'!C471</f>
        <v>0</v>
      </c>
      <c r="G470">
        <f>IF(B470=0,VLOOKUP(DataSet!A470+1,'Vehicle Availability'!$B$39:$D$62,2),VLOOKUP(DataSet!A470+1,'Vehicle Availability'!$B$39:$D$62,3))</f>
        <v>0</v>
      </c>
      <c r="H470">
        <f t="shared" si="7"/>
        <v>0</v>
      </c>
      <c r="I470" s="105">
        <f>'Marginal Energy Prices'!C468/1000</f>
        <v>8.1870490092356835E-2</v>
      </c>
    </row>
    <row r="471" spans="1:9" x14ac:dyDescent="0.25">
      <c r="A471">
        <f>HourMap!F468</f>
        <v>8</v>
      </c>
      <c r="B471">
        <f>HourMap!H468</f>
        <v>0</v>
      </c>
      <c r="C471">
        <f>'2020 Load Shapes'!A472</f>
        <v>465</v>
      </c>
      <c r="D471">
        <f>'2020 Load Shapes'!B472</f>
        <v>0</v>
      </c>
      <c r="E471">
        <f>IF(B471=0,VLOOKUP(DataSet!A471+1,'Vehicle Availability'!$B$7:$D$30,2),VLOOKUP(DataSet!A471+1,'Vehicle Availability'!$B$7:$D$30,3))</f>
        <v>0</v>
      </c>
      <c r="F471">
        <f>'2020 Load Shapes'!C472</f>
        <v>0</v>
      </c>
      <c r="G471">
        <f>IF(B471=0,VLOOKUP(DataSet!A471+1,'Vehicle Availability'!$B$39:$D$62,2),VLOOKUP(DataSet!A471+1,'Vehicle Availability'!$B$39:$D$62,3))</f>
        <v>0</v>
      </c>
      <c r="H471">
        <f t="shared" si="7"/>
        <v>0</v>
      </c>
      <c r="I471" s="105">
        <f>'Marginal Energy Prices'!C469/1000</f>
        <v>7.5011921337773027E-2</v>
      </c>
    </row>
    <row r="472" spans="1:9" x14ac:dyDescent="0.25">
      <c r="A472">
        <f>HourMap!F469</f>
        <v>9</v>
      </c>
      <c r="B472">
        <f>HourMap!H469</f>
        <v>0</v>
      </c>
      <c r="C472">
        <f>'2020 Load Shapes'!A473</f>
        <v>466</v>
      </c>
      <c r="D472">
        <f>'2020 Load Shapes'!B473</f>
        <v>0</v>
      </c>
      <c r="E472">
        <f>IF(B472=0,VLOOKUP(DataSet!A472+1,'Vehicle Availability'!$B$7:$D$30,2),VLOOKUP(DataSet!A472+1,'Vehicle Availability'!$B$7:$D$30,3))</f>
        <v>0</v>
      </c>
      <c r="F472">
        <f>'2020 Load Shapes'!C473</f>
        <v>0</v>
      </c>
      <c r="G472">
        <f>IF(B472=0,VLOOKUP(DataSet!A472+1,'Vehicle Availability'!$B$39:$D$62,2),VLOOKUP(DataSet!A472+1,'Vehicle Availability'!$B$39:$D$62,3))</f>
        <v>0</v>
      </c>
      <c r="H472">
        <f t="shared" si="7"/>
        <v>0</v>
      </c>
      <c r="I472" s="105">
        <f>'Marginal Energy Prices'!C470/1000</f>
        <v>6.9318666898197004E-2</v>
      </c>
    </row>
    <row r="473" spans="1:9" x14ac:dyDescent="0.25">
      <c r="A473">
        <f>HourMap!F470</f>
        <v>10</v>
      </c>
      <c r="B473">
        <f>HourMap!H470</f>
        <v>0</v>
      </c>
      <c r="C473">
        <f>'2020 Load Shapes'!A474</f>
        <v>467</v>
      </c>
      <c r="D473">
        <f>'2020 Load Shapes'!B474</f>
        <v>0</v>
      </c>
      <c r="E473">
        <f>IF(B473=0,VLOOKUP(DataSet!A473+1,'Vehicle Availability'!$B$7:$D$30,2),VLOOKUP(DataSet!A473+1,'Vehicle Availability'!$B$7:$D$30,3))</f>
        <v>0</v>
      </c>
      <c r="F473">
        <f>'2020 Load Shapes'!C474</f>
        <v>0</v>
      </c>
      <c r="G473">
        <f>IF(B473=0,VLOOKUP(DataSet!A473+1,'Vehicle Availability'!$B$39:$D$62,2),VLOOKUP(DataSet!A473+1,'Vehicle Availability'!$B$39:$D$62,3))</f>
        <v>0</v>
      </c>
      <c r="H473">
        <f t="shared" si="7"/>
        <v>0</v>
      </c>
      <c r="I473" s="105">
        <f>'Marginal Energy Prices'!C471/1000</f>
        <v>6.9818967718786082E-2</v>
      </c>
    </row>
    <row r="474" spans="1:9" x14ac:dyDescent="0.25">
      <c r="A474">
        <f>HourMap!F471</f>
        <v>11</v>
      </c>
      <c r="B474">
        <f>HourMap!H471</f>
        <v>0</v>
      </c>
      <c r="C474">
        <f>'2020 Load Shapes'!A475</f>
        <v>468</v>
      </c>
      <c r="D474">
        <f>'2020 Load Shapes'!B475</f>
        <v>0</v>
      </c>
      <c r="E474">
        <f>IF(B474=0,VLOOKUP(DataSet!A474+1,'Vehicle Availability'!$B$7:$D$30,2),VLOOKUP(DataSet!A474+1,'Vehicle Availability'!$B$7:$D$30,3))</f>
        <v>0</v>
      </c>
      <c r="F474">
        <f>'2020 Load Shapes'!C475</f>
        <v>0</v>
      </c>
      <c r="G474">
        <f>IF(B474=0,VLOOKUP(DataSet!A474+1,'Vehicle Availability'!$B$39:$D$62,2),VLOOKUP(DataSet!A474+1,'Vehicle Availability'!$B$39:$D$62,3))</f>
        <v>0</v>
      </c>
      <c r="H474">
        <f t="shared" si="7"/>
        <v>0</v>
      </c>
      <c r="I474" s="105">
        <f>'Marginal Energy Prices'!C472/1000</f>
        <v>6.6243186448972091E-2</v>
      </c>
    </row>
    <row r="475" spans="1:9" x14ac:dyDescent="0.25">
      <c r="A475">
        <f>HourMap!F472</f>
        <v>12</v>
      </c>
      <c r="B475">
        <f>HourMap!H472</f>
        <v>0</v>
      </c>
      <c r="C475">
        <f>'2020 Load Shapes'!A476</f>
        <v>469</v>
      </c>
      <c r="D475">
        <f>'2020 Load Shapes'!B476</f>
        <v>0</v>
      </c>
      <c r="E475">
        <f>IF(B475=0,VLOOKUP(DataSet!A475+1,'Vehicle Availability'!$B$7:$D$30,2),VLOOKUP(DataSet!A475+1,'Vehicle Availability'!$B$7:$D$30,3))</f>
        <v>0</v>
      </c>
      <c r="F475">
        <f>'2020 Load Shapes'!C476</f>
        <v>0</v>
      </c>
      <c r="G475">
        <f>IF(B475=0,VLOOKUP(DataSet!A475+1,'Vehicle Availability'!$B$39:$D$62,2),VLOOKUP(DataSet!A475+1,'Vehicle Availability'!$B$39:$D$62,3))</f>
        <v>0</v>
      </c>
      <c r="H475">
        <f t="shared" si="7"/>
        <v>0</v>
      </c>
      <c r="I475" s="105">
        <f>'Marginal Energy Prices'!C473/1000</f>
        <v>6.3285836945156784E-2</v>
      </c>
    </row>
    <row r="476" spans="1:9" x14ac:dyDescent="0.25">
      <c r="A476">
        <f>HourMap!F473</f>
        <v>13</v>
      </c>
      <c r="B476">
        <f>HourMap!H473</f>
        <v>0</v>
      </c>
      <c r="C476">
        <f>'2020 Load Shapes'!A477</f>
        <v>470</v>
      </c>
      <c r="D476">
        <f>'2020 Load Shapes'!B477</f>
        <v>0</v>
      </c>
      <c r="E476">
        <f>IF(B476=0,VLOOKUP(DataSet!A476+1,'Vehicle Availability'!$B$7:$D$30,2),VLOOKUP(DataSet!A476+1,'Vehicle Availability'!$B$7:$D$30,3))</f>
        <v>0</v>
      </c>
      <c r="F476">
        <f>'2020 Load Shapes'!C477</f>
        <v>0</v>
      </c>
      <c r="G476">
        <f>IF(B476=0,VLOOKUP(DataSet!A476+1,'Vehicle Availability'!$B$39:$D$62,2),VLOOKUP(DataSet!A476+1,'Vehicle Availability'!$B$39:$D$62,3))</f>
        <v>0</v>
      </c>
      <c r="H476">
        <f t="shared" si="7"/>
        <v>0</v>
      </c>
      <c r="I476" s="105">
        <f>'Marginal Energy Prices'!C474/1000</f>
        <v>5.84135544726068E-2</v>
      </c>
    </row>
    <row r="477" spans="1:9" x14ac:dyDescent="0.25">
      <c r="A477">
        <f>HourMap!F474</f>
        <v>14</v>
      </c>
      <c r="B477">
        <f>HourMap!H474</f>
        <v>0</v>
      </c>
      <c r="C477">
        <f>'2020 Load Shapes'!A478</f>
        <v>471</v>
      </c>
      <c r="D477">
        <f>'2020 Load Shapes'!B478</f>
        <v>0</v>
      </c>
      <c r="E477">
        <f>IF(B477=0,VLOOKUP(DataSet!A477+1,'Vehicle Availability'!$B$7:$D$30,2),VLOOKUP(DataSet!A477+1,'Vehicle Availability'!$B$7:$D$30,3))</f>
        <v>0</v>
      </c>
      <c r="F477">
        <f>'2020 Load Shapes'!C478</f>
        <v>0</v>
      </c>
      <c r="G477">
        <f>IF(B477=0,VLOOKUP(DataSet!A477+1,'Vehicle Availability'!$B$39:$D$62,2),VLOOKUP(DataSet!A477+1,'Vehicle Availability'!$B$39:$D$62,3))</f>
        <v>0</v>
      </c>
      <c r="H477">
        <f t="shared" si="7"/>
        <v>0</v>
      </c>
      <c r="I477" s="105">
        <f>'Marginal Energy Prices'!C475/1000</f>
        <v>5.7472758770634139E-2</v>
      </c>
    </row>
    <row r="478" spans="1:9" x14ac:dyDescent="0.25">
      <c r="A478">
        <f>HourMap!F475</f>
        <v>15</v>
      </c>
      <c r="B478">
        <f>HourMap!H475</f>
        <v>0</v>
      </c>
      <c r="C478">
        <f>'2020 Load Shapes'!A479</f>
        <v>472</v>
      </c>
      <c r="D478">
        <f>'2020 Load Shapes'!B479</f>
        <v>0</v>
      </c>
      <c r="E478">
        <f>IF(B478=0,VLOOKUP(DataSet!A478+1,'Vehicle Availability'!$B$7:$D$30,2),VLOOKUP(DataSet!A478+1,'Vehicle Availability'!$B$7:$D$30,3))</f>
        <v>0</v>
      </c>
      <c r="F478">
        <f>'2020 Load Shapes'!C479</f>
        <v>0</v>
      </c>
      <c r="G478">
        <f>IF(B478=0,VLOOKUP(DataSet!A478+1,'Vehicle Availability'!$B$39:$D$62,2),VLOOKUP(DataSet!A478+1,'Vehicle Availability'!$B$39:$D$62,3))</f>
        <v>0</v>
      </c>
      <c r="H478">
        <f t="shared" si="7"/>
        <v>0</v>
      </c>
      <c r="I478" s="105">
        <f>'Marginal Energy Prices'!C476/1000</f>
        <v>5.7993294027251306E-2</v>
      </c>
    </row>
    <row r="479" spans="1:9" x14ac:dyDescent="0.25">
      <c r="A479">
        <f>HourMap!F476</f>
        <v>16</v>
      </c>
      <c r="B479">
        <f>HourMap!H476</f>
        <v>0</v>
      </c>
      <c r="C479">
        <f>'2020 Load Shapes'!A480</f>
        <v>473</v>
      </c>
      <c r="D479">
        <f>'2020 Load Shapes'!B480</f>
        <v>0</v>
      </c>
      <c r="E479">
        <f>IF(B479=0,VLOOKUP(DataSet!A479+1,'Vehicle Availability'!$B$7:$D$30,2),VLOOKUP(DataSet!A479+1,'Vehicle Availability'!$B$7:$D$30,3))</f>
        <v>0</v>
      </c>
      <c r="F479">
        <f>'2020 Load Shapes'!C480</f>
        <v>0</v>
      </c>
      <c r="G479">
        <f>IF(B479=0,VLOOKUP(DataSet!A479+1,'Vehicle Availability'!$B$39:$D$62,2),VLOOKUP(DataSet!A479+1,'Vehicle Availability'!$B$39:$D$62,3))</f>
        <v>0</v>
      </c>
      <c r="H479">
        <f t="shared" si="7"/>
        <v>0</v>
      </c>
      <c r="I479" s="105">
        <f>'Marginal Energy Prices'!C477/1000</f>
        <v>7.4415655138623527E-2</v>
      </c>
    </row>
    <row r="480" spans="1:9" x14ac:dyDescent="0.25">
      <c r="A480">
        <f>HourMap!F477</f>
        <v>17</v>
      </c>
      <c r="B480">
        <f>HourMap!H477</f>
        <v>0</v>
      </c>
      <c r="C480">
        <f>'2020 Load Shapes'!A481</f>
        <v>474</v>
      </c>
      <c r="D480">
        <f>'2020 Load Shapes'!B481</f>
        <v>0</v>
      </c>
      <c r="E480">
        <f>IF(B480=0,VLOOKUP(DataSet!A480+1,'Vehicle Availability'!$B$7:$D$30,2),VLOOKUP(DataSet!A480+1,'Vehicle Availability'!$B$7:$D$30,3))</f>
        <v>1</v>
      </c>
      <c r="F480">
        <f>'2020 Load Shapes'!C481</f>
        <v>0</v>
      </c>
      <c r="G480">
        <f>IF(B480=0,VLOOKUP(DataSet!A480+1,'Vehicle Availability'!$B$39:$D$62,2),VLOOKUP(DataSet!A480+1,'Vehicle Availability'!$B$39:$D$62,3))</f>
        <v>1</v>
      </c>
      <c r="H480">
        <f t="shared" si="7"/>
        <v>0</v>
      </c>
      <c r="I480" s="105">
        <f>'Marginal Energy Prices'!C478/1000</f>
        <v>9.5019124457997567E-2</v>
      </c>
    </row>
    <row r="481" spans="1:9" x14ac:dyDescent="0.25">
      <c r="A481">
        <f>HourMap!F478</f>
        <v>18</v>
      </c>
      <c r="B481">
        <f>HourMap!H478</f>
        <v>0</v>
      </c>
      <c r="C481">
        <f>'2020 Load Shapes'!A482</f>
        <v>475</v>
      </c>
      <c r="D481">
        <f>'2020 Load Shapes'!B482</f>
        <v>0</v>
      </c>
      <c r="E481">
        <f>IF(B481=0,VLOOKUP(DataSet!A481+1,'Vehicle Availability'!$B$7:$D$30,2),VLOOKUP(DataSet!A481+1,'Vehicle Availability'!$B$7:$D$30,3))</f>
        <v>1</v>
      </c>
      <c r="F481">
        <f>'2020 Load Shapes'!C482</f>
        <v>0</v>
      </c>
      <c r="G481">
        <f>IF(B481=0,VLOOKUP(DataSet!A481+1,'Vehicle Availability'!$B$39:$D$62,2),VLOOKUP(DataSet!A481+1,'Vehicle Availability'!$B$39:$D$62,3))</f>
        <v>1</v>
      </c>
      <c r="H481">
        <f t="shared" si="7"/>
        <v>0</v>
      </c>
      <c r="I481" s="105">
        <f>'Marginal Energy Prices'!C479/1000</f>
        <v>9.9178662014217392E-2</v>
      </c>
    </row>
    <row r="482" spans="1:9" x14ac:dyDescent="0.25">
      <c r="A482">
        <f>HourMap!F479</f>
        <v>19</v>
      </c>
      <c r="B482">
        <f>HourMap!H479</f>
        <v>0</v>
      </c>
      <c r="C482">
        <f>'2020 Load Shapes'!A483</f>
        <v>476</v>
      </c>
      <c r="D482">
        <f>'2020 Load Shapes'!B483</f>
        <v>0</v>
      </c>
      <c r="E482">
        <f>IF(B482=0,VLOOKUP(DataSet!A482+1,'Vehicle Availability'!$B$7:$D$30,2),VLOOKUP(DataSet!A482+1,'Vehicle Availability'!$B$7:$D$30,3))</f>
        <v>1</v>
      </c>
      <c r="F482">
        <f>'2020 Load Shapes'!C483</f>
        <v>0</v>
      </c>
      <c r="G482">
        <f>IF(B482=0,VLOOKUP(DataSet!A482+1,'Vehicle Availability'!$B$39:$D$62,2),VLOOKUP(DataSet!A482+1,'Vehicle Availability'!$B$39:$D$62,3))</f>
        <v>1</v>
      </c>
      <c r="H482">
        <f t="shared" si="7"/>
        <v>0</v>
      </c>
      <c r="I482" s="105">
        <f>'Marginal Energy Prices'!C480/1000</f>
        <v>8.5137882743761092E-2</v>
      </c>
    </row>
    <row r="483" spans="1:9" x14ac:dyDescent="0.25">
      <c r="A483">
        <f>HourMap!F480</f>
        <v>20</v>
      </c>
      <c r="B483">
        <f>HourMap!H480</f>
        <v>0</v>
      </c>
      <c r="C483">
        <f>'2020 Load Shapes'!A484</f>
        <v>477</v>
      </c>
      <c r="D483">
        <f>'2020 Load Shapes'!B484</f>
        <v>0</v>
      </c>
      <c r="E483">
        <f>IF(B483=0,VLOOKUP(DataSet!A483+1,'Vehicle Availability'!$B$7:$D$30,2),VLOOKUP(DataSet!A483+1,'Vehicle Availability'!$B$7:$D$30,3))</f>
        <v>1</v>
      </c>
      <c r="F483">
        <f>'2020 Load Shapes'!C484</f>
        <v>0</v>
      </c>
      <c r="G483">
        <f>IF(B483=0,VLOOKUP(DataSet!A483+1,'Vehicle Availability'!$B$39:$D$62,2),VLOOKUP(DataSet!A483+1,'Vehicle Availability'!$B$39:$D$62,3))</f>
        <v>1</v>
      </c>
      <c r="H483">
        <f t="shared" si="7"/>
        <v>0</v>
      </c>
      <c r="I483" s="105">
        <f>'Marginal Energy Prices'!C481/1000</f>
        <v>8.4880845290385074E-2</v>
      </c>
    </row>
    <row r="484" spans="1:9" x14ac:dyDescent="0.25">
      <c r="A484">
        <f>HourMap!F481</f>
        <v>21</v>
      </c>
      <c r="B484">
        <f>HourMap!H481</f>
        <v>0</v>
      </c>
      <c r="C484">
        <f>'2020 Load Shapes'!A485</f>
        <v>478</v>
      </c>
      <c r="D484">
        <f>'2020 Load Shapes'!B485</f>
        <v>0</v>
      </c>
      <c r="E484">
        <f>IF(B484=0,VLOOKUP(DataSet!A484+1,'Vehicle Availability'!$B$7:$D$30,2),VLOOKUP(DataSet!A484+1,'Vehicle Availability'!$B$7:$D$30,3))</f>
        <v>1</v>
      </c>
      <c r="F484">
        <f>'2020 Load Shapes'!C485</f>
        <v>0</v>
      </c>
      <c r="G484">
        <f>IF(B484=0,VLOOKUP(DataSet!A484+1,'Vehicle Availability'!$B$39:$D$62,2),VLOOKUP(DataSet!A484+1,'Vehicle Availability'!$B$39:$D$62,3))</f>
        <v>1</v>
      </c>
      <c r="H484">
        <f t="shared" si="7"/>
        <v>0</v>
      </c>
      <c r="I484" s="105">
        <f>'Marginal Energy Prices'!C482/1000</f>
        <v>7.130947062366523E-2</v>
      </c>
    </row>
    <row r="485" spans="1:9" x14ac:dyDescent="0.25">
      <c r="A485">
        <f>HourMap!F482</f>
        <v>22</v>
      </c>
      <c r="B485">
        <f>HourMap!H482</f>
        <v>0</v>
      </c>
      <c r="C485">
        <f>'2020 Load Shapes'!A486</f>
        <v>479</v>
      </c>
      <c r="D485">
        <f>'2020 Load Shapes'!B486</f>
        <v>0</v>
      </c>
      <c r="E485">
        <f>IF(B485=0,VLOOKUP(DataSet!A485+1,'Vehicle Availability'!$B$7:$D$30,2),VLOOKUP(DataSet!A485+1,'Vehicle Availability'!$B$7:$D$30,3))</f>
        <v>1</v>
      </c>
      <c r="F485">
        <f>'2020 Load Shapes'!C486</f>
        <v>0</v>
      </c>
      <c r="G485">
        <f>IF(B485=0,VLOOKUP(DataSet!A485+1,'Vehicle Availability'!$B$39:$D$62,2),VLOOKUP(DataSet!A485+1,'Vehicle Availability'!$B$39:$D$62,3))</f>
        <v>1</v>
      </c>
      <c r="H485">
        <f t="shared" si="7"/>
        <v>0</v>
      </c>
      <c r="I485" s="105">
        <f>'Marginal Energy Prices'!C483/1000</f>
        <v>6.6545390593348255E-2</v>
      </c>
    </row>
    <row r="486" spans="1:9" x14ac:dyDescent="0.25">
      <c r="A486">
        <f>HourMap!F483</f>
        <v>23</v>
      </c>
      <c r="B486">
        <f>HourMap!H483</f>
        <v>0</v>
      </c>
      <c r="C486">
        <f>'2020 Load Shapes'!A487</f>
        <v>480</v>
      </c>
      <c r="D486">
        <f>'2020 Load Shapes'!B487</f>
        <v>0</v>
      </c>
      <c r="E486">
        <f>IF(B486=0,VLOOKUP(DataSet!A486+1,'Vehicle Availability'!$B$7:$D$30,2),VLOOKUP(DataSet!A486+1,'Vehicle Availability'!$B$7:$D$30,3))</f>
        <v>1</v>
      </c>
      <c r="F486">
        <f>'2020 Load Shapes'!C487</f>
        <v>0</v>
      </c>
      <c r="G486">
        <f>IF(B486=0,VLOOKUP(DataSet!A486+1,'Vehicle Availability'!$B$39:$D$62,2),VLOOKUP(DataSet!A486+1,'Vehicle Availability'!$B$39:$D$62,3))</f>
        <v>1</v>
      </c>
      <c r="H486">
        <f t="shared" si="7"/>
        <v>0</v>
      </c>
      <c r="I486" s="105">
        <f>'Marginal Energy Prices'!C484/1000</f>
        <v>5.8634941800697407E-2</v>
      </c>
    </row>
    <row r="487" spans="1:9" x14ac:dyDescent="0.25">
      <c r="A487">
        <f>HourMap!F484</f>
        <v>0</v>
      </c>
      <c r="B487">
        <f>HourMap!H484</f>
        <v>0</v>
      </c>
      <c r="C487">
        <f>'2020 Load Shapes'!A488</f>
        <v>481</v>
      </c>
      <c r="D487">
        <f>'2020 Load Shapes'!B488</f>
        <v>0</v>
      </c>
      <c r="E487">
        <f>IF(B487=0,VLOOKUP(DataSet!A487+1,'Vehicle Availability'!$B$7:$D$30,2),VLOOKUP(DataSet!A487+1,'Vehicle Availability'!$B$7:$D$30,3))</f>
        <v>1</v>
      </c>
      <c r="F487">
        <f>'2020 Load Shapes'!C488</f>
        <v>0</v>
      </c>
      <c r="G487">
        <f>IF(B487=0,VLOOKUP(DataSet!A487+1,'Vehicle Availability'!$B$39:$D$62,2),VLOOKUP(DataSet!A487+1,'Vehicle Availability'!$B$39:$D$62,3))</f>
        <v>1</v>
      </c>
      <c r="H487">
        <f t="shared" si="7"/>
        <v>1</v>
      </c>
      <c r="I487" s="105">
        <f>'Marginal Energy Prices'!C485/1000</f>
        <v>5.4905705577350299E-2</v>
      </c>
    </row>
    <row r="488" spans="1:9" x14ac:dyDescent="0.25">
      <c r="A488">
        <f>HourMap!F485</f>
        <v>1</v>
      </c>
      <c r="B488">
        <f>HourMap!H485</f>
        <v>0</v>
      </c>
      <c r="C488">
        <f>'2020 Load Shapes'!A489</f>
        <v>482</v>
      </c>
      <c r="D488">
        <f>'2020 Load Shapes'!B489</f>
        <v>0</v>
      </c>
      <c r="E488">
        <f>IF(B488=0,VLOOKUP(DataSet!A488+1,'Vehicle Availability'!$B$7:$D$30,2),VLOOKUP(DataSet!A488+1,'Vehicle Availability'!$B$7:$D$30,3))</f>
        <v>1</v>
      </c>
      <c r="F488">
        <f>'2020 Load Shapes'!C489</f>
        <v>3.3</v>
      </c>
      <c r="G488">
        <f>IF(B488=0,VLOOKUP(DataSet!A488+1,'Vehicle Availability'!$B$39:$D$62,2),VLOOKUP(DataSet!A488+1,'Vehicle Availability'!$B$39:$D$62,3))</f>
        <v>1</v>
      </c>
      <c r="H488">
        <f t="shared" si="7"/>
        <v>1</v>
      </c>
      <c r="I488" s="105">
        <f>'Marginal Energy Prices'!C486/1000</f>
        <v>5.2944177538179295E-2</v>
      </c>
    </row>
    <row r="489" spans="1:9" x14ac:dyDescent="0.25">
      <c r="A489">
        <f>HourMap!F486</f>
        <v>2</v>
      </c>
      <c r="B489">
        <f>HourMap!H486</f>
        <v>0</v>
      </c>
      <c r="C489">
        <f>'2020 Load Shapes'!A490</f>
        <v>483</v>
      </c>
      <c r="D489">
        <f>'2020 Load Shapes'!B490</f>
        <v>0</v>
      </c>
      <c r="E489">
        <f>IF(B489=0,VLOOKUP(DataSet!A489+1,'Vehicle Availability'!$B$7:$D$30,2),VLOOKUP(DataSet!A489+1,'Vehicle Availability'!$B$7:$D$30,3))</f>
        <v>1</v>
      </c>
      <c r="F489">
        <f>'2020 Load Shapes'!C490</f>
        <v>3.3</v>
      </c>
      <c r="G489">
        <f>IF(B489=0,VLOOKUP(DataSet!A489+1,'Vehicle Availability'!$B$39:$D$62,2),VLOOKUP(DataSet!A489+1,'Vehicle Availability'!$B$39:$D$62,3))</f>
        <v>1</v>
      </c>
      <c r="H489">
        <f t="shared" si="7"/>
        <v>1</v>
      </c>
      <c r="I489" s="105">
        <f>'Marginal Energy Prices'!C487/1000</f>
        <v>5.3137691333214422E-2</v>
      </c>
    </row>
    <row r="490" spans="1:9" x14ac:dyDescent="0.25">
      <c r="A490">
        <f>HourMap!F487</f>
        <v>3</v>
      </c>
      <c r="B490">
        <f>HourMap!H487</f>
        <v>0</v>
      </c>
      <c r="C490">
        <f>'2020 Load Shapes'!A491</f>
        <v>484</v>
      </c>
      <c r="D490">
        <f>'2020 Load Shapes'!B491</f>
        <v>6.6</v>
      </c>
      <c r="E490">
        <f>IF(B490=0,VLOOKUP(DataSet!A490+1,'Vehicle Availability'!$B$7:$D$30,2),VLOOKUP(DataSet!A490+1,'Vehicle Availability'!$B$7:$D$30,3))</f>
        <v>1</v>
      </c>
      <c r="F490">
        <f>'2020 Load Shapes'!C491</f>
        <v>3.3</v>
      </c>
      <c r="G490">
        <f>IF(B490=0,VLOOKUP(DataSet!A490+1,'Vehicle Availability'!$B$39:$D$62,2),VLOOKUP(DataSet!A490+1,'Vehicle Availability'!$B$39:$D$62,3))</f>
        <v>1</v>
      </c>
      <c r="H490">
        <f t="shared" si="7"/>
        <v>1</v>
      </c>
      <c r="I490" s="105">
        <f>'Marginal Energy Prices'!C488/1000</f>
        <v>5.1563109746254145E-2</v>
      </c>
    </row>
    <row r="491" spans="1:9" x14ac:dyDescent="0.25">
      <c r="A491">
        <f>HourMap!F488</f>
        <v>4</v>
      </c>
      <c r="B491">
        <f>HourMap!H488</f>
        <v>0</v>
      </c>
      <c r="C491">
        <f>'2020 Load Shapes'!A492</f>
        <v>485</v>
      </c>
      <c r="D491">
        <f>'2020 Load Shapes'!B492</f>
        <v>0</v>
      </c>
      <c r="E491">
        <f>IF(B491=0,VLOOKUP(DataSet!A491+1,'Vehicle Availability'!$B$7:$D$30,2),VLOOKUP(DataSet!A491+1,'Vehicle Availability'!$B$7:$D$30,3))</f>
        <v>1</v>
      </c>
      <c r="F491">
        <f>'2020 Load Shapes'!C492</f>
        <v>0</v>
      </c>
      <c r="G491">
        <f>IF(B491=0,VLOOKUP(DataSet!A491+1,'Vehicle Availability'!$B$39:$D$62,2),VLOOKUP(DataSet!A491+1,'Vehicle Availability'!$B$39:$D$62,3))</f>
        <v>1</v>
      </c>
      <c r="H491">
        <f t="shared" si="7"/>
        <v>1</v>
      </c>
      <c r="I491" s="105">
        <f>'Marginal Energy Prices'!C489/1000</f>
        <v>5.4528434814891322E-2</v>
      </c>
    </row>
    <row r="492" spans="1:9" x14ac:dyDescent="0.25">
      <c r="A492">
        <f>HourMap!F489</f>
        <v>5</v>
      </c>
      <c r="B492">
        <f>HourMap!H489</f>
        <v>0</v>
      </c>
      <c r="C492">
        <f>'2020 Load Shapes'!A493</f>
        <v>486</v>
      </c>
      <c r="D492">
        <f>'2020 Load Shapes'!B493</f>
        <v>0</v>
      </c>
      <c r="E492">
        <f>IF(B492=0,VLOOKUP(DataSet!A492+1,'Vehicle Availability'!$B$7:$D$30,2),VLOOKUP(DataSet!A492+1,'Vehicle Availability'!$B$7:$D$30,3))</f>
        <v>1</v>
      </c>
      <c r="F492">
        <f>'2020 Load Shapes'!C493</f>
        <v>0</v>
      </c>
      <c r="G492">
        <f>IF(B492=0,VLOOKUP(DataSet!A492+1,'Vehicle Availability'!$B$39:$D$62,2),VLOOKUP(DataSet!A492+1,'Vehicle Availability'!$B$39:$D$62,3))</f>
        <v>1</v>
      </c>
      <c r="H492">
        <f t="shared" si="7"/>
        <v>1</v>
      </c>
      <c r="I492" s="105">
        <f>'Marginal Energy Prices'!C490/1000</f>
        <v>6.3653279638138494E-2</v>
      </c>
    </row>
    <row r="493" spans="1:9" x14ac:dyDescent="0.25">
      <c r="A493">
        <f>HourMap!F490</f>
        <v>6</v>
      </c>
      <c r="B493">
        <f>HourMap!H490</f>
        <v>0</v>
      </c>
      <c r="C493">
        <f>'2020 Load Shapes'!A494</f>
        <v>487</v>
      </c>
      <c r="D493">
        <f>'2020 Load Shapes'!B494</f>
        <v>0</v>
      </c>
      <c r="E493">
        <f>IF(B493=0,VLOOKUP(DataSet!A493+1,'Vehicle Availability'!$B$7:$D$30,2),VLOOKUP(DataSet!A493+1,'Vehicle Availability'!$B$7:$D$30,3))</f>
        <v>0</v>
      </c>
      <c r="F493">
        <f>'2020 Load Shapes'!C494</f>
        <v>0</v>
      </c>
      <c r="G493">
        <f>IF(B493=0,VLOOKUP(DataSet!A493+1,'Vehicle Availability'!$B$39:$D$62,2),VLOOKUP(DataSet!A493+1,'Vehicle Availability'!$B$39:$D$62,3))</f>
        <v>0</v>
      </c>
      <c r="H493">
        <f t="shared" si="7"/>
        <v>0</v>
      </c>
      <c r="I493" s="105">
        <f>'Marginal Energy Prices'!C491/1000</f>
        <v>7.5912763038045256E-2</v>
      </c>
    </row>
    <row r="494" spans="1:9" x14ac:dyDescent="0.25">
      <c r="A494">
        <f>HourMap!F491</f>
        <v>7</v>
      </c>
      <c r="B494">
        <f>HourMap!H491</f>
        <v>0</v>
      </c>
      <c r="C494">
        <f>'2020 Load Shapes'!A495</f>
        <v>488</v>
      </c>
      <c r="D494">
        <f>'2020 Load Shapes'!B495</f>
        <v>0</v>
      </c>
      <c r="E494">
        <f>IF(B494=0,VLOOKUP(DataSet!A494+1,'Vehicle Availability'!$B$7:$D$30,2),VLOOKUP(DataSet!A494+1,'Vehicle Availability'!$B$7:$D$30,3))</f>
        <v>0</v>
      </c>
      <c r="F494">
        <f>'2020 Load Shapes'!C495</f>
        <v>0</v>
      </c>
      <c r="G494">
        <f>IF(B494=0,VLOOKUP(DataSet!A494+1,'Vehicle Availability'!$B$39:$D$62,2),VLOOKUP(DataSet!A494+1,'Vehicle Availability'!$B$39:$D$62,3))</f>
        <v>0</v>
      </c>
      <c r="H494">
        <f t="shared" si="7"/>
        <v>0</v>
      </c>
      <c r="I494" s="105">
        <f>'Marginal Energy Prices'!C492/1000</f>
        <v>8.3538256377135148E-2</v>
      </c>
    </row>
    <row r="495" spans="1:9" x14ac:dyDescent="0.25">
      <c r="A495">
        <f>HourMap!F492</f>
        <v>8</v>
      </c>
      <c r="B495">
        <f>HourMap!H492</f>
        <v>0</v>
      </c>
      <c r="C495">
        <f>'2020 Load Shapes'!A496</f>
        <v>489</v>
      </c>
      <c r="D495">
        <f>'2020 Load Shapes'!B496</f>
        <v>0</v>
      </c>
      <c r="E495">
        <f>IF(B495=0,VLOOKUP(DataSet!A495+1,'Vehicle Availability'!$B$7:$D$30,2),VLOOKUP(DataSet!A495+1,'Vehicle Availability'!$B$7:$D$30,3))</f>
        <v>0</v>
      </c>
      <c r="F495">
        <f>'2020 Load Shapes'!C496</f>
        <v>0</v>
      </c>
      <c r="G495">
        <f>IF(B495=0,VLOOKUP(DataSet!A495+1,'Vehicle Availability'!$B$39:$D$62,2),VLOOKUP(DataSet!A495+1,'Vehicle Availability'!$B$39:$D$62,3))</f>
        <v>0</v>
      </c>
      <c r="H495">
        <f t="shared" si="7"/>
        <v>0</v>
      </c>
      <c r="I495" s="105">
        <f>'Marginal Energy Prices'!C493/1000</f>
        <v>7.0140489025151562E-2</v>
      </c>
    </row>
    <row r="496" spans="1:9" x14ac:dyDescent="0.25">
      <c r="A496">
        <f>HourMap!F493</f>
        <v>9</v>
      </c>
      <c r="B496">
        <f>HourMap!H493</f>
        <v>0</v>
      </c>
      <c r="C496">
        <f>'2020 Load Shapes'!A497</f>
        <v>490</v>
      </c>
      <c r="D496">
        <f>'2020 Load Shapes'!B497</f>
        <v>0</v>
      </c>
      <c r="E496">
        <f>IF(B496=0,VLOOKUP(DataSet!A496+1,'Vehicle Availability'!$B$7:$D$30,2),VLOOKUP(DataSet!A496+1,'Vehicle Availability'!$B$7:$D$30,3))</f>
        <v>0</v>
      </c>
      <c r="F496">
        <f>'2020 Load Shapes'!C497</f>
        <v>0</v>
      </c>
      <c r="G496">
        <f>IF(B496=0,VLOOKUP(DataSet!A496+1,'Vehicle Availability'!$B$39:$D$62,2),VLOOKUP(DataSet!A496+1,'Vehicle Availability'!$B$39:$D$62,3))</f>
        <v>0</v>
      </c>
      <c r="H496">
        <f t="shared" si="7"/>
        <v>0</v>
      </c>
      <c r="I496" s="105">
        <f>'Marginal Energy Prices'!C494/1000</f>
        <v>6.8517797664943869E-2</v>
      </c>
    </row>
    <row r="497" spans="1:9" x14ac:dyDescent="0.25">
      <c r="A497">
        <f>HourMap!F494</f>
        <v>10</v>
      </c>
      <c r="B497">
        <f>HourMap!H494</f>
        <v>0</v>
      </c>
      <c r="C497">
        <f>'2020 Load Shapes'!A498</f>
        <v>491</v>
      </c>
      <c r="D497">
        <f>'2020 Load Shapes'!B498</f>
        <v>0</v>
      </c>
      <c r="E497">
        <f>IF(B497=0,VLOOKUP(DataSet!A497+1,'Vehicle Availability'!$B$7:$D$30,2),VLOOKUP(DataSet!A497+1,'Vehicle Availability'!$B$7:$D$30,3))</f>
        <v>0</v>
      </c>
      <c r="F497">
        <f>'2020 Load Shapes'!C498</f>
        <v>0</v>
      </c>
      <c r="G497">
        <f>IF(B497=0,VLOOKUP(DataSet!A497+1,'Vehicle Availability'!$B$39:$D$62,2),VLOOKUP(DataSet!A497+1,'Vehicle Availability'!$B$39:$D$62,3))</f>
        <v>0</v>
      </c>
      <c r="H497">
        <f t="shared" si="7"/>
        <v>0</v>
      </c>
      <c r="I497" s="105">
        <f>'Marginal Energy Prices'!C495/1000</f>
        <v>6.6568054899873066E-2</v>
      </c>
    </row>
    <row r="498" spans="1:9" x14ac:dyDescent="0.25">
      <c r="A498">
        <f>HourMap!F495</f>
        <v>11</v>
      </c>
      <c r="B498">
        <f>HourMap!H495</f>
        <v>0</v>
      </c>
      <c r="C498">
        <f>'2020 Load Shapes'!A499</f>
        <v>492</v>
      </c>
      <c r="D498">
        <f>'2020 Load Shapes'!B499</f>
        <v>0</v>
      </c>
      <c r="E498">
        <f>IF(B498=0,VLOOKUP(DataSet!A498+1,'Vehicle Availability'!$B$7:$D$30,2),VLOOKUP(DataSet!A498+1,'Vehicle Availability'!$B$7:$D$30,3))</f>
        <v>0</v>
      </c>
      <c r="F498">
        <f>'2020 Load Shapes'!C499</f>
        <v>0</v>
      </c>
      <c r="G498">
        <f>IF(B498=0,VLOOKUP(DataSet!A498+1,'Vehicle Availability'!$B$39:$D$62,2),VLOOKUP(DataSet!A498+1,'Vehicle Availability'!$B$39:$D$62,3))</f>
        <v>0</v>
      </c>
      <c r="H498">
        <f t="shared" si="7"/>
        <v>0</v>
      </c>
      <c r="I498" s="105">
        <f>'Marginal Energy Prices'!C496/1000</f>
        <v>5.9478128230163803E-2</v>
      </c>
    </row>
    <row r="499" spans="1:9" x14ac:dyDescent="0.25">
      <c r="A499">
        <f>HourMap!F496</f>
        <v>12</v>
      </c>
      <c r="B499">
        <f>HourMap!H496</f>
        <v>0</v>
      </c>
      <c r="C499">
        <f>'2020 Load Shapes'!A500</f>
        <v>493</v>
      </c>
      <c r="D499">
        <f>'2020 Load Shapes'!B500</f>
        <v>0</v>
      </c>
      <c r="E499">
        <f>IF(B499=0,VLOOKUP(DataSet!A499+1,'Vehicle Availability'!$B$7:$D$30,2),VLOOKUP(DataSet!A499+1,'Vehicle Availability'!$B$7:$D$30,3))</f>
        <v>0</v>
      </c>
      <c r="F499">
        <f>'2020 Load Shapes'!C500</f>
        <v>0</v>
      </c>
      <c r="G499">
        <f>IF(B499=0,VLOOKUP(DataSet!A499+1,'Vehicle Availability'!$B$39:$D$62,2),VLOOKUP(DataSet!A499+1,'Vehicle Availability'!$B$39:$D$62,3))</f>
        <v>0</v>
      </c>
      <c r="H499">
        <f t="shared" si="7"/>
        <v>0</v>
      </c>
      <c r="I499" s="105">
        <f>'Marginal Energy Prices'!C497/1000</f>
        <v>5.5712966426513043E-2</v>
      </c>
    </row>
    <row r="500" spans="1:9" x14ac:dyDescent="0.25">
      <c r="A500">
        <f>HourMap!F497</f>
        <v>13</v>
      </c>
      <c r="B500">
        <f>HourMap!H497</f>
        <v>0</v>
      </c>
      <c r="C500">
        <f>'2020 Load Shapes'!A501</f>
        <v>494</v>
      </c>
      <c r="D500">
        <f>'2020 Load Shapes'!B501</f>
        <v>0</v>
      </c>
      <c r="E500">
        <f>IF(B500=0,VLOOKUP(DataSet!A500+1,'Vehicle Availability'!$B$7:$D$30,2),VLOOKUP(DataSet!A500+1,'Vehicle Availability'!$B$7:$D$30,3))</f>
        <v>0</v>
      </c>
      <c r="F500">
        <f>'2020 Load Shapes'!C501</f>
        <v>0</v>
      </c>
      <c r="G500">
        <f>IF(B500=0,VLOOKUP(DataSet!A500+1,'Vehicle Availability'!$B$39:$D$62,2),VLOOKUP(DataSet!A500+1,'Vehicle Availability'!$B$39:$D$62,3))</f>
        <v>0</v>
      </c>
      <c r="H500">
        <f t="shared" si="7"/>
        <v>0</v>
      </c>
      <c r="I500" s="105">
        <f>'Marginal Energy Prices'!C498/1000</f>
        <v>5.3597925557066849E-2</v>
      </c>
    </row>
    <row r="501" spans="1:9" x14ac:dyDescent="0.25">
      <c r="A501">
        <f>HourMap!F498</f>
        <v>14</v>
      </c>
      <c r="B501">
        <f>HourMap!H498</f>
        <v>0</v>
      </c>
      <c r="C501">
        <f>'2020 Load Shapes'!A502</f>
        <v>495</v>
      </c>
      <c r="D501">
        <f>'2020 Load Shapes'!B502</f>
        <v>0</v>
      </c>
      <c r="E501">
        <f>IF(B501=0,VLOOKUP(DataSet!A501+1,'Vehicle Availability'!$B$7:$D$30,2),VLOOKUP(DataSet!A501+1,'Vehicle Availability'!$B$7:$D$30,3))</f>
        <v>0</v>
      </c>
      <c r="F501">
        <f>'2020 Load Shapes'!C502</f>
        <v>0</v>
      </c>
      <c r="G501">
        <f>IF(B501=0,VLOOKUP(DataSet!A501+1,'Vehicle Availability'!$B$39:$D$62,2),VLOOKUP(DataSet!A501+1,'Vehicle Availability'!$B$39:$D$62,3))</f>
        <v>0</v>
      </c>
      <c r="H501">
        <f t="shared" si="7"/>
        <v>0</v>
      </c>
      <c r="I501" s="105">
        <f>'Marginal Energy Prices'!C499/1000</f>
        <v>5.4136092695020392E-2</v>
      </c>
    </row>
    <row r="502" spans="1:9" x14ac:dyDescent="0.25">
      <c r="A502">
        <f>HourMap!F499</f>
        <v>15</v>
      </c>
      <c r="B502">
        <f>HourMap!H499</f>
        <v>0</v>
      </c>
      <c r="C502">
        <f>'2020 Load Shapes'!A503</f>
        <v>496</v>
      </c>
      <c r="D502">
        <f>'2020 Load Shapes'!B503</f>
        <v>0</v>
      </c>
      <c r="E502">
        <f>IF(B502=0,VLOOKUP(DataSet!A502+1,'Vehicle Availability'!$B$7:$D$30,2),VLOOKUP(DataSet!A502+1,'Vehicle Availability'!$B$7:$D$30,3))</f>
        <v>0</v>
      </c>
      <c r="F502">
        <f>'2020 Load Shapes'!C503</f>
        <v>0</v>
      </c>
      <c r="G502">
        <f>IF(B502=0,VLOOKUP(DataSet!A502+1,'Vehicle Availability'!$B$39:$D$62,2),VLOOKUP(DataSet!A502+1,'Vehicle Availability'!$B$39:$D$62,3))</f>
        <v>0</v>
      </c>
      <c r="H502">
        <f t="shared" si="7"/>
        <v>0</v>
      </c>
      <c r="I502" s="105">
        <f>'Marginal Energy Prices'!C500/1000</f>
        <v>5.8009450913985072E-2</v>
      </c>
    </row>
    <row r="503" spans="1:9" x14ac:dyDescent="0.25">
      <c r="A503">
        <f>HourMap!F500</f>
        <v>16</v>
      </c>
      <c r="B503">
        <f>HourMap!H500</f>
        <v>0</v>
      </c>
      <c r="C503">
        <f>'2020 Load Shapes'!A504</f>
        <v>497</v>
      </c>
      <c r="D503">
        <f>'2020 Load Shapes'!B504</f>
        <v>0</v>
      </c>
      <c r="E503">
        <f>IF(B503=0,VLOOKUP(DataSet!A503+1,'Vehicle Availability'!$B$7:$D$30,2),VLOOKUP(DataSet!A503+1,'Vehicle Availability'!$B$7:$D$30,3))</f>
        <v>0</v>
      </c>
      <c r="F503">
        <f>'2020 Load Shapes'!C504</f>
        <v>0</v>
      </c>
      <c r="G503">
        <f>IF(B503=0,VLOOKUP(DataSet!A503+1,'Vehicle Availability'!$B$39:$D$62,2),VLOOKUP(DataSet!A503+1,'Vehicle Availability'!$B$39:$D$62,3))</f>
        <v>0</v>
      </c>
      <c r="H503">
        <f t="shared" si="7"/>
        <v>0</v>
      </c>
      <c r="I503" s="105">
        <f>'Marginal Energy Prices'!C501/1000</f>
        <v>7.3286609529338756E-2</v>
      </c>
    </row>
    <row r="504" spans="1:9" x14ac:dyDescent="0.25">
      <c r="A504">
        <f>HourMap!F501</f>
        <v>17</v>
      </c>
      <c r="B504">
        <f>HourMap!H501</f>
        <v>0</v>
      </c>
      <c r="C504">
        <f>'2020 Load Shapes'!A505</f>
        <v>498</v>
      </c>
      <c r="D504">
        <f>'2020 Load Shapes'!B505</f>
        <v>0</v>
      </c>
      <c r="E504">
        <f>IF(B504=0,VLOOKUP(DataSet!A504+1,'Vehicle Availability'!$B$7:$D$30,2),VLOOKUP(DataSet!A504+1,'Vehicle Availability'!$B$7:$D$30,3))</f>
        <v>1</v>
      </c>
      <c r="F504">
        <f>'2020 Load Shapes'!C505</f>
        <v>0</v>
      </c>
      <c r="G504">
        <f>IF(B504=0,VLOOKUP(DataSet!A504+1,'Vehicle Availability'!$B$39:$D$62,2),VLOOKUP(DataSet!A504+1,'Vehicle Availability'!$B$39:$D$62,3))</f>
        <v>1</v>
      </c>
      <c r="H504">
        <f t="shared" si="7"/>
        <v>0</v>
      </c>
      <c r="I504" s="105">
        <f>'Marginal Energy Prices'!C502/1000</f>
        <v>8.9845838338833806E-2</v>
      </c>
    </row>
    <row r="505" spans="1:9" x14ac:dyDescent="0.25">
      <c r="A505">
        <f>HourMap!F502</f>
        <v>18</v>
      </c>
      <c r="B505">
        <f>HourMap!H502</f>
        <v>0</v>
      </c>
      <c r="C505">
        <f>'2020 Load Shapes'!A506</f>
        <v>499</v>
      </c>
      <c r="D505">
        <f>'2020 Load Shapes'!B506</f>
        <v>0</v>
      </c>
      <c r="E505">
        <f>IF(B505=0,VLOOKUP(DataSet!A505+1,'Vehicle Availability'!$B$7:$D$30,2),VLOOKUP(DataSet!A505+1,'Vehicle Availability'!$B$7:$D$30,3))</f>
        <v>1</v>
      </c>
      <c r="F505">
        <f>'2020 Load Shapes'!C506</f>
        <v>0</v>
      </c>
      <c r="G505">
        <f>IF(B505=0,VLOOKUP(DataSet!A505+1,'Vehicle Availability'!$B$39:$D$62,2),VLOOKUP(DataSet!A505+1,'Vehicle Availability'!$B$39:$D$62,3))</f>
        <v>1</v>
      </c>
      <c r="H505">
        <f t="shared" si="7"/>
        <v>0</v>
      </c>
      <c r="I505" s="105">
        <f>'Marginal Energy Prices'!C503/1000</f>
        <v>9.588906725623865E-2</v>
      </c>
    </row>
    <row r="506" spans="1:9" x14ac:dyDescent="0.25">
      <c r="A506">
        <f>HourMap!F503</f>
        <v>19</v>
      </c>
      <c r="B506">
        <f>HourMap!H503</f>
        <v>0</v>
      </c>
      <c r="C506">
        <f>'2020 Load Shapes'!A507</f>
        <v>500</v>
      </c>
      <c r="D506">
        <f>'2020 Load Shapes'!B507</f>
        <v>0</v>
      </c>
      <c r="E506">
        <f>IF(B506=0,VLOOKUP(DataSet!A506+1,'Vehicle Availability'!$B$7:$D$30,2),VLOOKUP(DataSet!A506+1,'Vehicle Availability'!$B$7:$D$30,3))</f>
        <v>1</v>
      </c>
      <c r="F506">
        <f>'2020 Load Shapes'!C507</f>
        <v>0</v>
      </c>
      <c r="G506">
        <f>IF(B506=0,VLOOKUP(DataSet!A506+1,'Vehicle Availability'!$B$39:$D$62,2),VLOOKUP(DataSet!A506+1,'Vehicle Availability'!$B$39:$D$62,3))</f>
        <v>1</v>
      </c>
      <c r="H506">
        <f t="shared" si="7"/>
        <v>0</v>
      </c>
      <c r="I506" s="105">
        <f>'Marginal Energy Prices'!C504/1000</f>
        <v>8.6501477759292456E-2</v>
      </c>
    </row>
    <row r="507" spans="1:9" x14ac:dyDescent="0.25">
      <c r="A507">
        <f>HourMap!F504</f>
        <v>20</v>
      </c>
      <c r="B507">
        <f>HourMap!H504</f>
        <v>0</v>
      </c>
      <c r="C507">
        <f>'2020 Load Shapes'!A508</f>
        <v>501</v>
      </c>
      <c r="D507">
        <f>'2020 Load Shapes'!B508</f>
        <v>0</v>
      </c>
      <c r="E507">
        <f>IF(B507=0,VLOOKUP(DataSet!A507+1,'Vehicle Availability'!$B$7:$D$30,2),VLOOKUP(DataSet!A507+1,'Vehicle Availability'!$B$7:$D$30,3))</f>
        <v>1</v>
      </c>
      <c r="F507">
        <f>'2020 Load Shapes'!C508</f>
        <v>0</v>
      </c>
      <c r="G507">
        <f>IF(B507=0,VLOOKUP(DataSet!A507+1,'Vehicle Availability'!$B$39:$D$62,2),VLOOKUP(DataSet!A507+1,'Vehicle Availability'!$B$39:$D$62,3))</f>
        <v>1</v>
      </c>
      <c r="H507">
        <f t="shared" si="7"/>
        <v>0</v>
      </c>
      <c r="I507" s="105">
        <f>'Marginal Energy Prices'!C505/1000</f>
        <v>8.1057654779339169E-2</v>
      </c>
    </row>
    <row r="508" spans="1:9" x14ac:dyDescent="0.25">
      <c r="A508">
        <f>HourMap!F505</f>
        <v>21</v>
      </c>
      <c r="B508">
        <f>HourMap!H505</f>
        <v>0</v>
      </c>
      <c r="C508">
        <f>'2020 Load Shapes'!A509</f>
        <v>502</v>
      </c>
      <c r="D508">
        <f>'2020 Load Shapes'!B509</f>
        <v>0</v>
      </c>
      <c r="E508">
        <f>IF(B508=0,VLOOKUP(DataSet!A508+1,'Vehicle Availability'!$B$7:$D$30,2),VLOOKUP(DataSet!A508+1,'Vehicle Availability'!$B$7:$D$30,3))</f>
        <v>1</v>
      </c>
      <c r="F508">
        <f>'2020 Load Shapes'!C509</f>
        <v>0</v>
      </c>
      <c r="G508">
        <f>IF(B508=0,VLOOKUP(DataSet!A508+1,'Vehicle Availability'!$B$39:$D$62,2),VLOOKUP(DataSet!A508+1,'Vehicle Availability'!$B$39:$D$62,3))</f>
        <v>1</v>
      </c>
      <c r="H508">
        <f t="shared" si="7"/>
        <v>0</v>
      </c>
      <c r="I508" s="105">
        <f>'Marginal Energy Prices'!C506/1000</f>
        <v>7.1370092717755115E-2</v>
      </c>
    </row>
    <row r="509" spans="1:9" x14ac:dyDescent="0.25">
      <c r="A509">
        <f>HourMap!F506</f>
        <v>22</v>
      </c>
      <c r="B509">
        <f>HourMap!H506</f>
        <v>0</v>
      </c>
      <c r="C509">
        <f>'2020 Load Shapes'!A510</f>
        <v>503</v>
      </c>
      <c r="D509">
        <f>'2020 Load Shapes'!B510</f>
        <v>0</v>
      </c>
      <c r="E509">
        <f>IF(B509=0,VLOOKUP(DataSet!A509+1,'Vehicle Availability'!$B$7:$D$30,2),VLOOKUP(DataSet!A509+1,'Vehicle Availability'!$B$7:$D$30,3))</f>
        <v>1</v>
      </c>
      <c r="F509">
        <f>'2020 Load Shapes'!C510</f>
        <v>0</v>
      </c>
      <c r="G509">
        <f>IF(B509=0,VLOOKUP(DataSet!A509+1,'Vehicle Availability'!$B$39:$D$62,2),VLOOKUP(DataSet!A509+1,'Vehicle Availability'!$B$39:$D$62,3))</f>
        <v>1</v>
      </c>
      <c r="H509">
        <f t="shared" si="7"/>
        <v>0</v>
      </c>
      <c r="I509" s="105">
        <f>'Marginal Energy Prices'!C507/1000</f>
        <v>6.7063822528742018E-2</v>
      </c>
    </row>
    <row r="510" spans="1:9" x14ac:dyDescent="0.25">
      <c r="A510">
        <f>HourMap!F507</f>
        <v>23</v>
      </c>
      <c r="B510">
        <f>HourMap!H507</f>
        <v>0</v>
      </c>
      <c r="C510">
        <f>'2020 Load Shapes'!A511</f>
        <v>504</v>
      </c>
      <c r="D510">
        <f>'2020 Load Shapes'!B511</f>
        <v>0</v>
      </c>
      <c r="E510">
        <f>IF(B510=0,VLOOKUP(DataSet!A510+1,'Vehicle Availability'!$B$7:$D$30,2),VLOOKUP(DataSet!A510+1,'Vehicle Availability'!$B$7:$D$30,3))</f>
        <v>1</v>
      </c>
      <c r="F510">
        <f>'2020 Load Shapes'!C511</f>
        <v>0</v>
      </c>
      <c r="G510">
        <f>IF(B510=0,VLOOKUP(DataSet!A510+1,'Vehicle Availability'!$B$39:$D$62,2),VLOOKUP(DataSet!A510+1,'Vehicle Availability'!$B$39:$D$62,3))</f>
        <v>1</v>
      </c>
      <c r="H510">
        <f t="shared" si="7"/>
        <v>0</v>
      </c>
      <c r="I510" s="105">
        <f>'Marginal Energy Prices'!C508/1000</f>
        <v>6.1564567083716763E-2</v>
      </c>
    </row>
    <row r="511" spans="1:9" x14ac:dyDescent="0.25">
      <c r="A511">
        <f>HourMap!F508</f>
        <v>0</v>
      </c>
      <c r="B511">
        <f>HourMap!H508</f>
        <v>0</v>
      </c>
      <c r="C511">
        <f>'2020 Load Shapes'!A512</f>
        <v>505</v>
      </c>
      <c r="D511">
        <f>'2020 Load Shapes'!B512</f>
        <v>0</v>
      </c>
      <c r="E511">
        <f>IF(B511=0,VLOOKUP(DataSet!A511+1,'Vehicle Availability'!$B$7:$D$30,2),VLOOKUP(DataSet!A511+1,'Vehicle Availability'!$B$7:$D$30,3))</f>
        <v>1</v>
      </c>
      <c r="F511">
        <f>'2020 Load Shapes'!C512</f>
        <v>0</v>
      </c>
      <c r="G511">
        <f>IF(B511=0,VLOOKUP(DataSet!A511+1,'Vehicle Availability'!$B$39:$D$62,2),VLOOKUP(DataSet!A511+1,'Vehicle Availability'!$B$39:$D$62,3))</f>
        <v>1</v>
      </c>
      <c r="H511">
        <f t="shared" si="7"/>
        <v>1</v>
      </c>
      <c r="I511" s="105">
        <f>'Marginal Energy Prices'!C509/1000</f>
        <v>5.6948145621296034E-2</v>
      </c>
    </row>
    <row r="512" spans="1:9" x14ac:dyDescent="0.25">
      <c r="A512">
        <f>HourMap!F509</f>
        <v>1</v>
      </c>
      <c r="B512">
        <f>HourMap!H509</f>
        <v>0</v>
      </c>
      <c r="C512">
        <f>'2020 Load Shapes'!A513</f>
        <v>506</v>
      </c>
      <c r="D512">
        <f>'2020 Load Shapes'!B513</f>
        <v>0</v>
      </c>
      <c r="E512">
        <f>IF(B512=0,VLOOKUP(DataSet!A512+1,'Vehicle Availability'!$B$7:$D$30,2),VLOOKUP(DataSet!A512+1,'Vehicle Availability'!$B$7:$D$30,3))</f>
        <v>1</v>
      </c>
      <c r="F512">
        <f>'2020 Load Shapes'!C513</f>
        <v>1.5010526315789483</v>
      </c>
      <c r="G512">
        <f>IF(B512=0,VLOOKUP(DataSet!A512+1,'Vehicle Availability'!$B$39:$D$62,2),VLOOKUP(DataSet!A512+1,'Vehicle Availability'!$B$39:$D$62,3))</f>
        <v>1</v>
      </c>
      <c r="H512">
        <f t="shared" si="7"/>
        <v>1</v>
      </c>
      <c r="I512" s="105">
        <f>'Marginal Energy Prices'!C510/1000</f>
        <v>5.3787061551800526E-2</v>
      </c>
    </row>
    <row r="513" spans="1:9" x14ac:dyDescent="0.25">
      <c r="A513">
        <f>HourMap!F510</f>
        <v>2</v>
      </c>
      <c r="B513">
        <f>HourMap!H510</f>
        <v>0</v>
      </c>
      <c r="C513">
        <f>'2020 Load Shapes'!A514</f>
        <v>507</v>
      </c>
      <c r="D513">
        <f>'2020 Load Shapes'!B514</f>
        <v>6.6</v>
      </c>
      <c r="E513">
        <f>IF(B513=0,VLOOKUP(DataSet!A513+1,'Vehicle Availability'!$B$7:$D$30,2),VLOOKUP(DataSet!A513+1,'Vehicle Availability'!$B$7:$D$30,3))</f>
        <v>1</v>
      </c>
      <c r="F513">
        <f>'2020 Load Shapes'!C514</f>
        <v>3.3</v>
      </c>
      <c r="G513">
        <f>IF(B513=0,VLOOKUP(DataSet!A513+1,'Vehicle Availability'!$B$39:$D$62,2),VLOOKUP(DataSet!A513+1,'Vehicle Availability'!$B$39:$D$62,3))</f>
        <v>1</v>
      </c>
      <c r="H513">
        <f t="shared" si="7"/>
        <v>1</v>
      </c>
      <c r="I513" s="105">
        <f>'Marginal Energy Prices'!C511/1000</f>
        <v>5.1714814444438179E-2</v>
      </c>
    </row>
    <row r="514" spans="1:9" x14ac:dyDescent="0.25">
      <c r="A514">
        <f>HourMap!F511</f>
        <v>3</v>
      </c>
      <c r="B514">
        <f>HourMap!H511</f>
        <v>0</v>
      </c>
      <c r="C514">
        <f>'2020 Load Shapes'!A515</f>
        <v>508</v>
      </c>
      <c r="D514">
        <f>'2020 Load Shapes'!B515</f>
        <v>6.6</v>
      </c>
      <c r="E514">
        <f>IF(B514=0,VLOOKUP(DataSet!A514+1,'Vehicle Availability'!$B$7:$D$30,2),VLOOKUP(DataSet!A514+1,'Vehicle Availability'!$B$7:$D$30,3))</f>
        <v>1</v>
      </c>
      <c r="F514">
        <f>'2020 Load Shapes'!C515</f>
        <v>3.3</v>
      </c>
      <c r="G514">
        <f>IF(B514=0,VLOOKUP(DataSet!A514+1,'Vehicle Availability'!$B$39:$D$62,2),VLOOKUP(DataSet!A514+1,'Vehicle Availability'!$B$39:$D$62,3))</f>
        <v>1</v>
      </c>
      <c r="H514">
        <f t="shared" si="7"/>
        <v>1</v>
      </c>
      <c r="I514" s="105">
        <f>'Marginal Energy Prices'!C512/1000</f>
        <v>5.1739080616905797E-2</v>
      </c>
    </row>
    <row r="515" spans="1:9" x14ac:dyDescent="0.25">
      <c r="A515">
        <f>HourMap!F512</f>
        <v>4</v>
      </c>
      <c r="B515">
        <f>HourMap!H512</f>
        <v>0</v>
      </c>
      <c r="C515">
        <f>'2020 Load Shapes'!A516</f>
        <v>509</v>
      </c>
      <c r="D515">
        <f>'2020 Load Shapes'!B516</f>
        <v>0</v>
      </c>
      <c r="E515">
        <f>IF(B515=0,VLOOKUP(DataSet!A515+1,'Vehicle Availability'!$B$7:$D$30,2),VLOOKUP(DataSet!A515+1,'Vehicle Availability'!$B$7:$D$30,3))</f>
        <v>1</v>
      </c>
      <c r="F515">
        <f>'2020 Load Shapes'!C516</f>
        <v>0</v>
      </c>
      <c r="G515">
        <f>IF(B515=0,VLOOKUP(DataSet!A515+1,'Vehicle Availability'!$B$39:$D$62,2),VLOOKUP(DataSet!A515+1,'Vehicle Availability'!$B$39:$D$62,3))</f>
        <v>1</v>
      </c>
      <c r="H515">
        <f t="shared" si="7"/>
        <v>1</v>
      </c>
      <c r="I515" s="105">
        <f>'Marginal Energy Prices'!C513/1000</f>
        <v>5.6569809385757987E-2</v>
      </c>
    </row>
    <row r="516" spans="1:9" x14ac:dyDescent="0.25">
      <c r="A516">
        <f>HourMap!F513</f>
        <v>5</v>
      </c>
      <c r="B516">
        <f>HourMap!H513</f>
        <v>0</v>
      </c>
      <c r="C516">
        <f>'2020 Load Shapes'!A517</f>
        <v>510</v>
      </c>
      <c r="D516">
        <f>'2020 Load Shapes'!B517</f>
        <v>0</v>
      </c>
      <c r="E516">
        <f>IF(B516=0,VLOOKUP(DataSet!A516+1,'Vehicle Availability'!$B$7:$D$30,2),VLOOKUP(DataSet!A516+1,'Vehicle Availability'!$B$7:$D$30,3))</f>
        <v>1</v>
      </c>
      <c r="F516">
        <f>'2020 Load Shapes'!C517</f>
        <v>0</v>
      </c>
      <c r="G516">
        <f>IF(B516=0,VLOOKUP(DataSet!A516+1,'Vehicle Availability'!$B$39:$D$62,2),VLOOKUP(DataSet!A516+1,'Vehicle Availability'!$B$39:$D$62,3))</f>
        <v>1</v>
      </c>
      <c r="H516">
        <f t="shared" si="7"/>
        <v>1</v>
      </c>
      <c r="I516" s="105">
        <f>'Marginal Energy Prices'!C514/1000</f>
        <v>6.8131450263805918E-2</v>
      </c>
    </row>
    <row r="517" spans="1:9" x14ac:dyDescent="0.25">
      <c r="A517">
        <f>HourMap!F514</f>
        <v>6</v>
      </c>
      <c r="B517">
        <f>HourMap!H514</f>
        <v>0</v>
      </c>
      <c r="C517">
        <f>'2020 Load Shapes'!A518</f>
        <v>511</v>
      </c>
      <c r="D517">
        <f>'2020 Load Shapes'!B518</f>
        <v>0</v>
      </c>
      <c r="E517">
        <f>IF(B517=0,VLOOKUP(DataSet!A517+1,'Vehicle Availability'!$B$7:$D$30,2),VLOOKUP(DataSet!A517+1,'Vehicle Availability'!$B$7:$D$30,3))</f>
        <v>0</v>
      </c>
      <c r="F517">
        <f>'2020 Load Shapes'!C518</f>
        <v>0</v>
      </c>
      <c r="G517">
        <f>IF(B517=0,VLOOKUP(DataSet!A517+1,'Vehicle Availability'!$B$39:$D$62,2),VLOOKUP(DataSet!A517+1,'Vehicle Availability'!$B$39:$D$62,3))</f>
        <v>0</v>
      </c>
      <c r="H517">
        <f t="shared" si="7"/>
        <v>0</v>
      </c>
      <c r="I517" s="105">
        <f>'Marginal Energy Prices'!C515/1000</f>
        <v>7.8990475039113286E-2</v>
      </c>
    </row>
    <row r="518" spans="1:9" x14ac:dyDescent="0.25">
      <c r="A518">
        <f>HourMap!F515</f>
        <v>7</v>
      </c>
      <c r="B518">
        <f>HourMap!H515</f>
        <v>0</v>
      </c>
      <c r="C518">
        <f>'2020 Load Shapes'!A519</f>
        <v>512</v>
      </c>
      <c r="D518">
        <f>'2020 Load Shapes'!B519</f>
        <v>0</v>
      </c>
      <c r="E518">
        <f>IF(B518=0,VLOOKUP(DataSet!A518+1,'Vehicle Availability'!$B$7:$D$30,2),VLOOKUP(DataSet!A518+1,'Vehicle Availability'!$B$7:$D$30,3))</f>
        <v>0</v>
      </c>
      <c r="F518">
        <f>'2020 Load Shapes'!C519</f>
        <v>0</v>
      </c>
      <c r="G518">
        <f>IF(B518=0,VLOOKUP(DataSet!A518+1,'Vehicle Availability'!$B$39:$D$62,2),VLOOKUP(DataSet!A518+1,'Vehicle Availability'!$B$39:$D$62,3))</f>
        <v>0</v>
      </c>
      <c r="H518">
        <f t="shared" si="7"/>
        <v>0</v>
      </c>
      <c r="I518" s="105">
        <f>'Marginal Energy Prices'!C516/1000</f>
        <v>8.7486283984983523E-2</v>
      </c>
    </row>
    <row r="519" spans="1:9" x14ac:dyDescent="0.25">
      <c r="A519">
        <f>HourMap!F516</f>
        <v>8</v>
      </c>
      <c r="B519">
        <f>HourMap!H516</f>
        <v>0</v>
      </c>
      <c r="C519">
        <f>'2020 Load Shapes'!A520</f>
        <v>513</v>
      </c>
      <c r="D519">
        <f>'2020 Load Shapes'!B520</f>
        <v>0</v>
      </c>
      <c r="E519">
        <f>IF(B519=0,VLOOKUP(DataSet!A519+1,'Vehicle Availability'!$B$7:$D$30,2),VLOOKUP(DataSet!A519+1,'Vehicle Availability'!$B$7:$D$30,3))</f>
        <v>0</v>
      </c>
      <c r="F519">
        <f>'2020 Load Shapes'!C520</f>
        <v>0</v>
      </c>
      <c r="G519">
        <f>IF(B519=0,VLOOKUP(DataSet!A519+1,'Vehicle Availability'!$B$39:$D$62,2),VLOOKUP(DataSet!A519+1,'Vehicle Availability'!$B$39:$D$62,3))</f>
        <v>0</v>
      </c>
      <c r="H519">
        <f t="shared" si="7"/>
        <v>0</v>
      </c>
      <c r="I519" s="105">
        <f>'Marginal Energy Prices'!C517/1000</f>
        <v>7.5227985901649516E-2</v>
      </c>
    </row>
    <row r="520" spans="1:9" x14ac:dyDescent="0.25">
      <c r="A520">
        <f>HourMap!F517</f>
        <v>9</v>
      </c>
      <c r="B520">
        <f>HourMap!H517</f>
        <v>0</v>
      </c>
      <c r="C520">
        <f>'2020 Load Shapes'!A521</f>
        <v>514</v>
      </c>
      <c r="D520">
        <f>'2020 Load Shapes'!B521</f>
        <v>0</v>
      </c>
      <c r="E520">
        <f>IF(B520=0,VLOOKUP(DataSet!A520+1,'Vehicle Availability'!$B$7:$D$30,2),VLOOKUP(DataSet!A520+1,'Vehicle Availability'!$B$7:$D$30,3))</f>
        <v>0</v>
      </c>
      <c r="F520">
        <f>'2020 Load Shapes'!C521</f>
        <v>0</v>
      </c>
      <c r="G520">
        <f>IF(B520=0,VLOOKUP(DataSet!A520+1,'Vehicle Availability'!$B$39:$D$62,2),VLOOKUP(DataSet!A520+1,'Vehicle Availability'!$B$39:$D$62,3))</f>
        <v>0</v>
      </c>
      <c r="H520">
        <f t="shared" ref="H520:H583" si="8">IF(B520=0,A520&lt;=5,A520&lt;=13)*1</f>
        <v>0</v>
      </c>
      <c r="I520" s="105">
        <f>'Marginal Energy Prices'!C518/1000</f>
        <v>0</v>
      </c>
    </row>
    <row r="521" spans="1:9" x14ac:dyDescent="0.25">
      <c r="A521">
        <f>HourMap!F518</f>
        <v>10</v>
      </c>
      <c r="B521">
        <f>HourMap!H518</f>
        <v>0</v>
      </c>
      <c r="C521">
        <f>'2020 Load Shapes'!A522</f>
        <v>515</v>
      </c>
      <c r="D521">
        <f>'2020 Load Shapes'!B522</f>
        <v>0</v>
      </c>
      <c r="E521">
        <f>IF(B521=0,VLOOKUP(DataSet!A521+1,'Vehicle Availability'!$B$7:$D$30,2),VLOOKUP(DataSet!A521+1,'Vehicle Availability'!$B$7:$D$30,3))</f>
        <v>0</v>
      </c>
      <c r="F521">
        <f>'2020 Load Shapes'!C522</f>
        <v>0</v>
      </c>
      <c r="G521">
        <f>IF(B521=0,VLOOKUP(DataSet!A521+1,'Vehicle Availability'!$B$39:$D$62,2),VLOOKUP(DataSet!A521+1,'Vehicle Availability'!$B$39:$D$62,3))</f>
        <v>0</v>
      </c>
      <c r="H521">
        <f t="shared" si="8"/>
        <v>0</v>
      </c>
      <c r="I521" s="105">
        <f>'Marginal Energy Prices'!C519/1000</f>
        <v>0</v>
      </c>
    </row>
    <row r="522" spans="1:9" x14ac:dyDescent="0.25">
      <c r="A522">
        <f>HourMap!F519</f>
        <v>11</v>
      </c>
      <c r="B522">
        <f>HourMap!H519</f>
        <v>0</v>
      </c>
      <c r="C522">
        <f>'2020 Load Shapes'!A523</f>
        <v>516</v>
      </c>
      <c r="D522">
        <f>'2020 Load Shapes'!B523</f>
        <v>0</v>
      </c>
      <c r="E522">
        <f>IF(B522=0,VLOOKUP(DataSet!A522+1,'Vehicle Availability'!$B$7:$D$30,2),VLOOKUP(DataSet!A522+1,'Vehicle Availability'!$B$7:$D$30,3))</f>
        <v>0</v>
      </c>
      <c r="F522">
        <f>'2020 Load Shapes'!C523</f>
        <v>0</v>
      </c>
      <c r="G522">
        <f>IF(B522=0,VLOOKUP(DataSet!A522+1,'Vehicle Availability'!$B$39:$D$62,2),VLOOKUP(DataSet!A522+1,'Vehicle Availability'!$B$39:$D$62,3))</f>
        <v>0</v>
      </c>
      <c r="H522">
        <f t="shared" si="8"/>
        <v>0</v>
      </c>
      <c r="I522" s="105">
        <f>'Marginal Energy Prices'!C520/1000</f>
        <v>0</v>
      </c>
    </row>
    <row r="523" spans="1:9" x14ac:dyDescent="0.25">
      <c r="A523">
        <f>HourMap!F520</f>
        <v>12</v>
      </c>
      <c r="B523">
        <f>HourMap!H520</f>
        <v>0</v>
      </c>
      <c r="C523">
        <f>'2020 Load Shapes'!A524</f>
        <v>517</v>
      </c>
      <c r="D523">
        <f>'2020 Load Shapes'!B524</f>
        <v>0</v>
      </c>
      <c r="E523">
        <f>IF(B523=0,VLOOKUP(DataSet!A523+1,'Vehicle Availability'!$B$7:$D$30,2),VLOOKUP(DataSet!A523+1,'Vehicle Availability'!$B$7:$D$30,3))</f>
        <v>0</v>
      </c>
      <c r="F523">
        <f>'2020 Load Shapes'!C524</f>
        <v>0</v>
      </c>
      <c r="G523">
        <f>IF(B523=0,VLOOKUP(DataSet!A523+1,'Vehicle Availability'!$B$39:$D$62,2),VLOOKUP(DataSet!A523+1,'Vehicle Availability'!$B$39:$D$62,3))</f>
        <v>0</v>
      </c>
      <c r="H523">
        <f t="shared" si="8"/>
        <v>0</v>
      </c>
      <c r="I523" s="105">
        <f>'Marginal Energy Prices'!C521/1000</f>
        <v>0</v>
      </c>
    </row>
    <row r="524" spans="1:9" x14ac:dyDescent="0.25">
      <c r="A524">
        <f>HourMap!F521</f>
        <v>13</v>
      </c>
      <c r="B524">
        <f>HourMap!H521</f>
        <v>0</v>
      </c>
      <c r="C524">
        <f>'2020 Load Shapes'!A525</f>
        <v>518</v>
      </c>
      <c r="D524">
        <f>'2020 Load Shapes'!B525</f>
        <v>0</v>
      </c>
      <c r="E524">
        <f>IF(B524=0,VLOOKUP(DataSet!A524+1,'Vehicle Availability'!$B$7:$D$30,2),VLOOKUP(DataSet!A524+1,'Vehicle Availability'!$B$7:$D$30,3))</f>
        <v>0</v>
      </c>
      <c r="F524">
        <f>'2020 Load Shapes'!C525</f>
        <v>0</v>
      </c>
      <c r="G524">
        <f>IF(B524=0,VLOOKUP(DataSet!A524+1,'Vehicle Availability'!$B$39:$D$62,2),VLOOKUP(DataSet!A524+1,'Vehicle Availability'!$B$39:$D$62,3))</f>
        <v>0</v>
      </c>
      <c r="H524">
        <f t="shared" si="8"/>
        <v>0</v>
      </c>
      <c r="I524" s="105">
        <f>'Marginal Energy Prices'!C522/1000</f>
        <v>0</v>
      </c>
    </row>
    <row r="525" spans="1:9" x14ac:dyDescent="0.25">
      <c r="A525">
        <f>HourMap!F522</f>
        <v>14</v>
      </c>
      <c r="B525">
        <f>HourMap!H522</f>
        <v>0</v>
      </c>
      <c r="C525">
        <f>'2020 Load Shapes'!A526</f>
        <v>519</v>
      </c>
      <c r="D525">
        <f>'2020 Load Shapes'!B526</f>
        <v>0</v>
      </c>
      <c r="E525">
        <f>IF(B525=0,VLOOKUP(DataSet!A525+1,'Vehicle Availability'!$B$7:$D$30,2),VLOOKUP(DataSet!A525+1,'Vehicle Availability'!$B$7:$D$30,3))</f>
        <v>0</v>
      </c>
      <c r="F525">
        <f>'2020 Load Shapes'!C526</f>
        <v>0</v>
      </c>
      <c r="G525">
        <f>IF(B525=0,VLOOKUP(DataSet!A525+1,'Vehicle Availability'!$B$39:$D$62,2),VLOOKUP(DataSet!A525+1,'Vehicle Availability'!$B$39:$D$62,3))</f>
        <v>0</v>
      </c>
      <c r="H525">
        <f t="shared" si="8"/>
        <v>0</v>
      </c>
      <c r="I525" s="105">
        <f>'Marginal Energy Prices'!C523/1000</f>
        <v>0</v>
      </c>
    </row>
    <row r="526" spans="1:9" x14ac:dyDescent="0.25">
      <c r="A526">
        <f>HourMap!F523</f>
        <v>15</v>
      </c>
      <c r="B526">
        <f>HourMap!H523</f>
        <v>0</v>
      </c>
      <c r="C526">
        <f>'2020 Load Shapes'!A527</f>
        <v>520</v>
      </c>
      <c r="D526">
        <f>'2020 Load Shapes'!B527</f>
        <v>0</v>
      </c>
      <c r="E526">
        <f>IF(B526=0,VLOOKUP(DataSet!A526+1,'Vehicle Availability'!$B$7:$D$30,2),VLOOKUP(DataSet!A526+1,'Vehicle Availability'!$B$7:$D$30,3))</f>
        <v>0</v>
      </c>
      <c r="F526">
        <f>'2020 Load Shapes'!C527</f>
        <v>0</v>
      </c>
      <c r="G526">
        <f>IF(B526=0,VLOOKUP(DataSet!A526+1,'Vehicle Availability'!$B$39:$D$62,2),VLOOKUP(DataSet!A526+1,'Vehicle Availability'!$B$39:$D$62,3))</f>
        <v>0</v>
      </c>
      <c r="H526">
        <f t="shared" si="8"/>
        <v>0</v>
      </c>
      <c r="I526" s="105">
        <f>'Marginal Energy Prices'!C524/1000</f>
        <v>0</v>
      </c>
    </row>
    <row r="527" spans="1:9" x14ac:dyDescent="0.25">
      <c r="A527">
        <f>HourMap!F524</f>
        <v>16</v>
      </c>
      <c r="B527">
        <f>HourMap!H524</f>
        <v>0</v>
      </c>
      <c r="C527">
        <f>'2020 Load Shapes'!A528</f>
        <v>521</v>
      </c>
      <c r="D527">
        <f>'2020 Load Shapes'!B528</f>
        <v>0</v>
      </c>
      <c r="E527">
        <f>IF(B527=0,VLOOKUP(DataSet!A527+1,'Vehicle Availability'!$B$7:$D$30,2),VLOOKUP(DataSet!A527+1,'Vehicle Availability'!$B$7:$D$30,3))</f>
        <v>0</v>
      </c>
      <c r="F527">
        <f>'2020 Load Shapes'!C528</f>
        <v>0</v>
      </c>
      <c r="G527">
        <f>IF(B527=0,VLOOKUP(DataSet!A527+1,'Vehicle Availability'!$B$39:$D$62,2),VLOOKUP(DataSet!A527+1,'Vehicle Availability'!$B$39:$D$62,3))</f>
        <v>0</v>
      </c>
      <c r="H527">
        <f t="shared" si="8"/>
        <v>0</v>
      </c>
      <c r="I527" s="105">
        <f>'Marginal Energy Prices'!C525/1000</f>
        <v>7.8450965715262583E-2</v>
      </c>
    </row>
    <row r="528" spans="1:9" x14ac:dyDescent="0.25">
      <c r="A528">
        <f>HourMap!F525</f>
        <v>17</v>
      </c>
      <c r="B528">
        <f>HourMap!H525</f>
        <v>0</v>
      </c>
      <c r="C528">
        <f>'2020 Load Shapes'!A529</f>
        <v>522</v>
      </c>
      <c r="D528">
        <f>'2020 Load Shapes'!B529</f>
        <v>0</v>
      </c>
      <c r="E528">
        <f>IF(B528=0,VLOOKUP(DataSet!A528+1,'Vehicle Availability'!$B$7:$D$30,2),VLOOKUP(DataSet!A528+1,'Vehicle Availability'!$B$7:$D$30,3))</f>
        <v>1</v>
      </c>
      <c r="F528">
        <f>'2020 Load Shapes'!C529</f>
        <v>0</v>
      </c>
      <c r="G528">
        <f>IF(B528=0,VLOOKUP(DataSet!A528+1,'Vehicle Availability'!$B$39:$D$62,2),VLOOKUP(DataSet!A528+1,'Vehicle Availability'!$B$39:$D$62,3))</f>
        <v>1</v>
      </c>
      <c r="H528">
        <f t="shared" si="8"/>
        <v>0</v>
      </c>
      <c r="I528" s="105">
        <f>'Marginal Energy Prices'!C526/1000</f>
        <v>0</v>
      </c>
    </row>
    <row r="529" spans="1:9" x14ac:dyDescent="0.25">
      <c r="A529">
        <f>HourMap!F526</f>
        <v>18</v>
      </c>
      <c r="B529">
        <f>HourMap!H526</f>
        <v>0</v>
      </c>
      <c r="C529">
        <f>'2020 Load Shapes'!A530</f>
        <v>523</v>
      </c>
      <c r="D529">
        <f>'2020 Load Shapes'!B530</f>
        <v>0</v>
      </c>
      <c r="E529">
        <f>IF(B529=0,VLOOKUP(DataSet!A529+1,'Vehicle Availability'!$B$7:$D$30,2),VLOOKUP(DataSet!A529+1,'Vehicle Availability'!$B$7:$D$30,3))</f>
        <v>1</v>
      </c>
      <c r="F529">
        <f>'2020 Load Shapes'!C530</f>
        <v>0</v>
      </c>
      <c r="G529">
        <f>IF(B529=0,VLOOKUP(DataSet!A529+1,'Vehicle Availability'!$B$39:$D$62,2),VLOOKUP(DataSet!A529+1,'Vehicle Availability'!$B$39:$D$62,3))</f>
        <v>1</v>
      </c>
      <c r="H529">
        <f t="shared" si="8"/>
        <v>0</v>
      </c>
      <c r="I529" s="105">
        <f>'Marginal Energy Prices'!C527/1000</f>
        <v>9.6456975289080149E-2</v>
      </c>
    </row>
    <row r="530" spans="1:9" x14ac:dyDescent="0.25">
      <c r="A530">
        <f>HourMap!F527</f>
        <v>19</v>
      </c>
      <c r="B530">
        <f>HourMap!H527</f>
        <v>0</v>
      </c>
      <c r="C530">
        <f>'2020 Load Shapes'!A531</f>
        <v>524</v>
      </c>
      <c r="D530">
        <f>'2020 Load Shapes'!B531</f>
        <v>0</v>
      </c>
      <c r="E530">
        <f>IF(B530=0,VLOOKUP(DataSet!A530+1,'Vehicle Availability'!$B$7:$D$30,2),VLOOKUP(DataSet!A530+1,'Vehicle Availability'!$B$7:$D$30,3))</f>
        <v>1</v>
      </c>
      <c r="F530">
        <f>'2020 Load Shapes'!C531</f>
        <v>0</v>
      </c>
      <c r="G530">
        <f>IF(B530=0,VLOOKUP(DataSet!A530+1,'Vehicle Availability'!$B$39:$D$62,2),VLOOKUP(DataSet!A530+1,'Vehicle Availability'!$B$39:$D$62,3))</f>
        <v>1</v>
      </c>
      <c r="H530">
        <f t="shared" si="8"/>
        <v>0</v>
      </c>
      <c r="I530" s="105">
        <f>'Marginal Energy Prices'!C528/1000</f>
        <v>8.5598933382061676E-2</v>
      </c>
    </row>
    <row r="531" spans="1:9" x14ac:dyDescent="0.25">
      <c r="A531">
        <f>HourMap!F528</f>
        <v>20</v>
      </c>
      <c r="B531">
        <f>HourMap!H528</f>
        <v>0</v>
      </c>
      <c r="C531">
        <f>'2020 Load Shapes'!A532</f>
        <v>525</v>
      </c>
      <c r="D531">
        <f>'2020 Load Shapes'!B532</f>
        <v>0</v>
      </c>
      <c r="E531">
        <f>IF(B531=0,VLOOKUP(DataSet!A531+1,'Vehicle Availability'!$B$7:$D$30,2),VLOOKUP(DataSet!A531+1,'Vehicle Availability'!$B$7:$D$30,3))</f>
        <v>1</v>
      </c>
      <c r="F531">
        <f>'2020 Load Shapes'!C532</f>
        <v>0</v>
      </c>
      <c r="G531">
        <f>IF(B531=0,VLOOKUP(DataSet!A531+1,'Vehicle Availability'!$B$39:$D$62,2),VLOOKUP(DataSet!A531+1,'Vehicle Availability'!$B$39:$D$62,3))</f>
        <v>1</v>
      </c>
      <c r="H531">
        <f t="shared" si="8"/>
        <v>0</v>
      </c>
      <c r="I531" s="105">
        <f>'Marginal Energy Prices'!C529/1000</f>
        <v>8.0189957527326189E-2</v>
      </c>
    </row>
    <row r="532" spans="1:9" x14ac:dyDescent="0.25">
      <c r="A532">
        <f>HourMap!F529</f>
        <v>21</v>
      </c>
      <c r="B532">
        <f>HourMap!H529</f>
        <v>0</v>
      </c>
      <c r="C532">
        <f>'2020 Load Shapes'!A533</f>
        <v>526</v>
      </c>
      <c r="D532">
        <f>'2020 Load Shapes'!B533</f>
        <v>0</v>
      </c>
      <c r="E532">
        <f>IF(B532=0,VLOOKUP(DataSet!A532+1,'Vehicle Availability'!$B$7:$D$30,2),VLOOKUP(DataSet!A532+1,'Vehicle Availability'!$B$7:$D$30,3))</f>
        <v>1</v>
      </c>
      <c r="F532">
        <f>'2020 Load Shapes'!C533</f>
        <v>0</v>
      </c>
      <c r="G532">
        <f>IF(B532=0,VLOOKUP(DataSet!A532+1,'Vehicle Availability'!$B$39:$D$62,2),VLOOKUP(DataSet!A532+1,'Vehicle Availability'!$B$39:$D$62,3))</f>
        <v>1</v>
      </c>
      <c r="H532">
        <f t="shared" si="8"/>
        <v>0</v>
      </c>
      <c r="I532" s="105">
        <f>'Marginal Energy Prices'!C530/1000</f>
        <v>7.021567094360634E-2</v>
      </c>
    </row>
    <row r="533" spans="1:9" x14ac:dyDescent="0.25">
      <c r="A533">
        <f>HourMap!F530</f>
        <v>22</v>
      </c>
      <c r="B533">
        <f>HourMap!H530</f>
        <v>0</v>
      </c>
      <c r="C533">
        <f>'2020 Load Shapes'!A534</f>
        <v>527</v>
      </c>
      <c r="D533">
        <f>'2020 Load Shapes'!B534</f>
        <v>0</v>
      </c>
      <c r="E533">
        <f>IF(B533=0,VLOOKUP(DataSet!A533+1,'Vehicle Availability'!$B$7:$D$30,2),VLOOKUP(DataSet!A533+1,'Vehicle Availability'!$B$7:$D$30,3))</f>
        <v>1</v>
      </c>
      <c r="F533">
        <f>'2020 Load Shapes'!C534</f>
        <v>0</v>
      </c>
      <c r="G533">
        <f>IF(B533=0,VLOOKUP(DataSet!A533+1,'Vehicle Availability'!$B$39:$D$62,2),VLOOKUP(DataSet!A533+1,'Vehicle Availability'!$B$39:$D$62,3))</f>
        <v>1</v>
      </c>
      <c r="H533">
        <f t="shared" si="8"/>
        <v>0</v>
      </c>
      <c r="I533" s="105">
        <f>'Marginal Energy Prices'!C531/1000</f>
        <v>6.4907380699777278E-2</v>
      </c>
    </row>
    <row r="534" spans="1:9" x14ac:dyDescent="0.25">
      <c r="A534">
        <f>HourMap!F531</f>
        <v>23</v>
      </c>
      <c r="B534">
        <f>HourMap!H531</f>
        <v>0</v>
      </c>
      <c r="C534">
        <f>'2020 Load Shapes'!A535</f>
        <v>528</v>
      </c>
      <c r="D534">
        <f>'2020 Load Shapes'!B535</f>
        <v>0</v>
      </c>
      <c r="E534">
        <f>IF(B534=0,VLOOKUP(DataSet!A534+1,'Vehicle Availability'!$B$7:$D$30,2),VLOOKUP(DataSet!A534+1,'Vehicle Availability'!$B$7:$D$30,3))</f>
        <v>1</v>
      </c>
      <c r="F534">
        <f>'2020 Load Shapes'!C535</f>
        <v>0</v>
      </c>
      <c r="G534">
        <f>IF(B534=0,VLOOKUP(DataSet!A534+1,'Vehicle Availability'!$B$39:$D$62,2),VLOOKUP(DataSet!A534+1,'Vehicle Availability'!$B$39:$D$62,3))</f>
        <v>1</v>
      </c>
      <c r="H534">
        <f t="shared" si="8"/>
        <v>0</v>
      </c>
      <c r="I534" s="105">
        <f>'Marginal Energy Prices'!C532/1000</f>
        <v>5.8823145174044154E-2</v>
      </c>
    </row>
    <row r="535" spans="1:9" x14ac:dyDescent="0.25">
      <c r="A535">
        <f>HourMap!F532</f>
        <v>0</v>
      </c>
      <c r="B535">
        <f>HourMap!H532</f>
        <v>0</v>
      </c>
      <c r="C535">
        <f>'2020 Load Shapes'!A536</f>
        <v>529</v>
      </c>
      <c r="D535">
        <f>'2020 Load Shapes'!B536</f>
        <v>0</v>
      </c>
      <c r="E535">
        <f>IF(B535=0,VLOOKUP(DataSet!A535+1,'Vehicle Availability'!$B$7:$D$30,2),VLOOKUP(DataSet!A535+1,'Vehicle Availability'!$B$7:$D$30,3))</f>
        <v>1</v>
      </c>
      <c r="F535">
        <f>'2020 Load Shapes'!C536</f>
        <v>0</v>
      </c>
      <c r="G535">
        <f>IF(B535=0,VLOOKUP(DataSet!A535+1,'Vehicle Availability'!$B$39:$D$62,2),VLOOKUP(DataSet!A535+1,'Vehicle Availability'!$B$39:$D$62,3))</f>
        <v>1</v>
      </c>
      <c r="H535">
        <f t="shared" si="8"/>
        <v>1</v>
      </c>
      <c r="I535" s="105">
        <f>'Marginal Energy Prices'!C533/1000</f>
        <v>5.5666866044127128E-2</v>
      </c>
    </row>
    <row r="536" spans="1:9" x14ac:dyDescent="0.25">
      <c r="A536">
        <f>HourMap!F533</f>
        <v>1</v>
      </c>
      <c r="B536">
        <f>HourMap!H533</f>
        <v>0</v>
      </c>
      <c r="C536">
        <f>'2020 Load Shapes'!A537</f>
        <v>530</v>
      </c>
      <c r="D536">
        <f>'2020 Load Shapes'!B537</f>
        <v>0</v>
      </c>
      <c r="E536">
        <f>IF(B536=0,VLOOKUP(DataSet!A536+1,'Vehicle Availability'!$B$7:$D$30,2),VLOOKUP(DataSet!A536+1,'Vehicle Availability'!$B$7:$D$30,3))</f>
        <v>1</v>
      </c>
      <c r="F536">
        <f>'2020 Load Shapes'!C537</f>
        <v>3.3</v>
      </c>
      <c r="G536">
        <f>IF(B536=0,VLOOKUP(DataSet!A536+1,'Vehicle Availability'!$B$39:$D$62,2),VLOOKUP(DataSet!A536+1,'Vehicle Availability'!$B$39:$D$62,3))</f>
        <v>1</v>
      </c>
      <c r="H536">
        <f t="shared" si="8"/>
        <v>1</v>
      </c>
      <c r="I536" s="105">
        <f>'Marginal Energy Prices'!C534/1000</f>
        <v>5.3160548104798359E-2</v>
      </c>
    </row>
    <row r="537" spans="1:9" x14ac:dyDescent="0.25">
      <c r="A537">
        <f>HourMap!F534</f>
        <v>2</v>
      </c>
      <c r="B537">
        <f>HourMap!H534</f>
        <v>0</v>
      </c>
      <c r="C537">
        <f>'2020 Load Shapes'!A538</f>
        <v>531</v>
      </c>
      <c r="D537">
        <f>'2020 Load Shapes'!B538</f>
        <v>3.0147368421052589</v>
      </c>
      <c r="E537">
        <f>IF(B537=0,VLOOKUP(DataSet!A537+1,'Vehicle Availability'!$B$7:$D$30,2),VLOOKUP(DataSet!A537+1,'Vehicle Availability'!$B$7:$D$30,3))</f>
        <v>1</v>
      </c>
      <c r="F537">
        <f>'2020 Load Shapes'!C538</f>
        <v>3.3</v>
      </c>
      <c r="G537">
        <f>IF(B537=0,VLOOKUP(DataSet!A537+1,'Vehicle Availability'!$B$39:$D$62,2),VLOOKUP(DataSet!A537+1,'Vehicle Availability'!$B$39:$D$62,3))</f>
        <v>1</v>
      </c>
      <c r="H537">
        <f t="shared" si="8"/>
        <v>1</v>
      </c>
      <c r="I537" s="105">
        <f>'Marginal Energy Prices'!C535/1000</f>
        <v>5.1746461079391286E-2</v>
      </c>
    </row>
    <row r="538" spans="1:9" x14ac:dyDescent="0.25">
      <c r="A538">
        <f>HourMap!F535</f>
        <v>3</v>
      </c>
      <c r="B538">
        <f>HourMap!H535</f>
        <v>0</v>
      </c>
      <c r="C538">
        <f>'2020 Load Shapes'!A539</f>
        <v>532</v>
      </c>
      <c r="D538">
        <f>'2020 Load Shapes'!B539</f>
        <v>6.6</v>
      </c>
      <c r="E538">
        <f>IF(B538=0,VLOOKUP(DataSet!A538+1,'Vehicle Availability'!$B$7:$D$30,2),VLOOKUP(DataSet!A538+1,'Vehicle Availability'!$B$7:$D$30,3))</f>
        <v>1</v>
      </c>
      <c r="F538">
        <f>'2020 Load Shapes'!C539</f>
        <v>3.3</v>
      </c>
      <c r="G538">
        <f>IF(B538=0,VLOOKUP(DataSet!A538+1,'Vehicle Availability'!$B$39:$D$62,2),VLOOKUP(DataSet!A538+1,'Vehicle Availability'!$B$39:$D$62,3))</f>
        <v>1</v>
      </c>
      <c r="H538">
        <f t="shared" si="8"/>
        <v>1</v>
      </c>
      <c r="I538" s="105">
        <f>'Marginal Energy Prices'!C536/1000</f>
        <v>5.1411349347790285E-2</v>
      </c>
    </row>
    <row r="539" spans="1:9" x14ac:dyDescent="0.25">
      <c r="A539">
        <f>HourMap!F536</f>
        <v>4</v>
      </c>
      <c r="B539">
        <f>HourMap!H536</f>
        <v>0</v>
      </c>
      <c r="C539">
        <f>'2020 Load Shapes'!A540</f>
        <v>533</v>
      </c>
      <c r="D539">
        <f>'2020 Load Shapes'!B540</f>
        <v>0</v>
      </c>
      <c r="E539">
        <f>IF(B539=0,VLOOKUP(DataSet!A539+1,'Vehicle Availability'!$B$7:$D$30,2),VLOOKUP(DataSet!A539+1,'Vehicle Availability'!$B$7:$D$30,3))</f>
        <v>1</v>
      </c>
      <c r="F539">
        <f>'2020 Load Shapes'!C540</f>
        <v>0</v>
      </c>
      <c r="G539">
        <f>IF(B539=0,VLOOKUP(DataSet!A539+1,'Vehicle Availability'!$B$39:$D$62,2),VLOOKUP(DataSet!A539+1,'Vehicle Availability'!$B$39:$D$62,3))</f>
        <v>1</v>
      </c>
      <c r="H539">
        <f t="shared" si="8"/>
        <v>1</v>
      </c>
      <c r="I539" s="105">
        <f>'Marginal Energy Prices'!C537/1000</f>
        <v>5.551928412487396E-2</v>
      </c>
    </row>
    <row r="540" spans="1:9" x14ac:dyDescent="0.25">
      <c r="A540">
        <f>HourMap!F537</f>
        <v>5</v>
      </c>
      <c r="B540">
        <f>HourMap!H537</f>
        <v>0</v>
      </c>
      <c r="C540">
        <f>'2020 Load Shapes'!A541</f>
        <v>534</v>
      </c>
      <c r="D540">
        <f>'2020 Load Shapes'!B541</f>
        <v>0</v>
      </c>
      <c r="E540">
        <f>IF(B540=0,VLOOKUP(DataSet!A540+1,'Vehicle Availability'!$B$7:$D$30,2),VLOOKUP(DataSet!A540+1,'Vehicle Availability'!$B$7:$D$30,3))</f>
        <v>1</v>
      </c>
      <c r="F540">
        <f>'2020 Load Shapes'!C541</f>
        <v>0</v>
      </c>
      <c r="G540">
        <f>IF(B540=0,VLOOKUP(DataSet!A540+1,'Vehicle Availability'!$B$39:$D$62,2),VLOOKUP(DataSet!A540+1,'Vehicle Availability'!$B$39:$D$62,3))</f>
        <v>1</v>
      </c>
      <c r="H540">
        <f t="shared" si="8"/>
        <v>1</v>
      </c>
      <c r="I540" s="105">
        <f>'Marginal Energy Prices'!C538/1000</f>
        <v>6.5875041221336791E-2</v>
      </c>
    </row>
    <row r="541" spans="1:9" x14ac:dyDescent="0.25">
      <c r="A541">
        <f>HourMap!F538</f>
        <v>6</v>
      </c>
      <c r="B541">
        <f>HourMap!H538</f>
        <v>0</v>
      </c>
      <c r="C541">
        <f>'2020 Load Shapes'!A542</f>
        <v>535</v>
      </c>
      <c r="D541">
        <f>'2020 Load Shapes'!B542</f>
        <v>0</v>
      </c>
      <c r="E541">
        <f>IF(B541=0,VLOOKUP(DataSet!A541+1,'Vehicle Availability'!$B$7:$D$30,2),VLOOKUP(DataSet!A541+1,'Vehicle Availability'!$B$7:$D$30,3))</f>
        <v>0</v>
      </c>
      <c r="F541">
        <f>'2020 Load Shapes'!C542</f>
        <v>0</v>
      </c>
      <c r="G541">
        <f>IF(B541=0,VLOOKUP(DataSet!A541+1,'Vehicle Availability'!$B$39:$D$62,2),VLOOKUP(DataSet!A541+1,'Vehicle Availability'!$B$39:$D$62,3))</f>
        <v>0</v>
      </c>
      <c r="H541">
        <f t="shared" si="8"/>
        <v>0</v>
      </c>
      <c r="I541" s="105">
        <f>'Marginal Energy Prices'!C539/1000</f>
        <v>7.6777760242986354E-2</v>
      </c>
    </row>
    <row r="542" spans="1:9" x14ac:dyDescent="0.25">
      <c r="A542">
        <f>HourMap!F539</f>
        <v>7</v>
      </c>
      <c r="B542">
        <f>HourMap!H539</f>
        <v>0</v>
      </c>
      <c r="C542">
        <f>'2020 Load Shapes'!A543</f>
        <v>536</v>
      </c>
      <c r="D542">
        <f>'2020 Load Shapes'!B543</f>
        <v>0</v>
      </c>
      <c r="E542">
        <f>IF(B542=0,VLOOKUP(DataSet!A542+1,'Vehicle Availability'!$B$7:$D$30,2),VLOOKUP(DataSet!A542+1,'Vehicle Availability'!$B$7:$D$30,3))</f>
        <v>0</v>
      </c>
      <c r="F542">
        <f>'2020 Load Shapes'!C543</f>
        <v>0</v>
      </c>
      <c r="G542">
        <f>IF(B542=0,VLOOKUP(DataSet!A542+1,'Vehicle Availability'!$B$39:$D$62,2),VLOOKUP(DataSet!A542+1,'Vehicle Availability'!$B$39:$D$62,3))</f>
        <v>0</v>
      </c>
      <c r="H542">
        <f t="shared" si="8"/>
        <v>0</v>
      </c>
      <c r="I542" s="105">
        <f>'Marginal Energy Prices'!C540/1000</f>
        <v>8.0888768304516412E-2</v>
      </c>
    </row>
    <row r="543" spans="1:9" x14ac:dyDescent="0.25">
      <c r="A543">
        <f>HourMap!F540</f>
        <v>8</v>
      </c>
      <c r="B543">
        <f>HourMap!H540</f>
        <v>0</v>
      </c>
      <c r="C543">
        <f>'2020 Load Shapes'!A544</f>
        <v>537</v>
      </c>
      <c r="D543">
        <f>'2020 Load Shapes'!B544</f>
        <v>0</v>
      </c>
      <c r="E543">
        <f>IF(B543=0,VLOOKUP(DataSet!A543+1,'Vehicle Availability'!$B$7:$D$30,2),VLOOKUP(DataSet!A543+1,'Vehicle Availability'!$B$7:$D$30,3))</f>
        <v>0</v>
      </c>
      <c r="F543">
        <f>'2020 Load Shapes'!C544</f>
        <v>0</v>
      </c>
      <c r="G543">
        <f>IF(B543=0,VLOOKUP(DataSet!A543+1,'Vehicle Availability'!$B$39:$D$62,2),VLOOKUP(DataSet!A543+1,'Vehicle Availability'!$B$39:$D$62,3))</f>
        <v>0</v>
      </c>
      <c r="H543">
        <f t="shared" si="8"/>
        <v>0</v>
      </c>
      <c r="I543" s="105">
        <f>'Marginal Energy Prices'!C541/1000</f>
        <v>6.9029554349303163E-2</v>
      </c>
    </row>
    <row r="544" spans="1:9" x14ac:dyDescent="0.25">
      <c r="A544">
        <f>HourMap!F541</f>
        <v>9</v>
      </c>
      <c r="B544">
        <f>HourMap!H541</f>
        <v>0</v>
      </c>
      <c r="C544">
        <f>'2020 Load Shapes'!A545</f>
        <v>538</v>
      </c>
      <c r="D544">
        <f>'2020 Load Shapes'!B545</f>
        <v>0</v>
      </c>
      <c r="E544">
        <f>IF(B544=0,VLOOKUP(DataSet!A544+1,'Vehicle Availability'!$B$7:$D$30,2),VLOOKUP(DataSet!A544+1,'Vehicle Availability'!$B$7:$D$30,3))</f>
        <v>0</v>
      </c>
      <c r="F544">
        <f>'2020 Load Shapes'!C545</f>
        <v>0</v>
      </c>
      <c r="G544">
        <f>IF(B544=0,VLOOKUP(DataSet!A544+1,'Vehicle Availability'!$B$39:$D$62,2),VLOOKUP(DataSet!A544+1,'Vehicle Availability'!$B$39:$D$62,3))</f>
        <v>0</v>
      </c>
      <c r="H544">
        <f t="shared" si="8"/>
        <v>0</v>
      </c>
      <c r="I544" s="105">
        <f>'Marginal Energy Prices'!C542/1000</f>
        <v>6.8663671322786668E-2</v>
      </c>
    </row>
    <row r="545" spans="1:9" x14ac:dyDescent="0.25">
      <c r="A545">
        <f>HourMap!F542</f>
        <v>10</v>
      </c>
      <c r="B545">
        <f>HourMap!H542</f>
        <v>0</v>
      </c>
      <c r="C545">
        <f>'2020 Load Shapes'!A546</f>
        <v>539</v>
      </c>
      <c r="D545">
        <f>'2020 Load Shapes'!B546</f>
        <v>0</v>
      </c>
      <c r="E545">
        <f>IF(B545=0,VLOOKUP(DataSet!A545+1,'Vehicle Availability'!$B$7:$D$30,2),VLOOKUP(DataSet!A545+1,'Vehicle Availability'!$B$7:$D$30,3))</f>
        <v>0</v>
      </c>
      <c r="F545">
        <f>'2020 Load Shapes'!C546</f>
        <v>0</v>
      </c>
      <c r="G545">
        <f>IF(B545=0,VLOOKUP(DataSet!A545+1,'Vehicle Availability'!$B$39:$D$62,2),VLOOKUP(DataSet!A545+1,'Vehicle Availability'!$B$39:$D$62,3))</f>
        <v>0</v>
      </c>
      <c r="H545">
        <f t="shared" si="8"/>
        <v>0</v>
      </c>
      <c r="I545" s="105">
        <f>'Marginal Energy Prices'!C543/1000</f>
        <v>6.5911450567202157E-2</v>
      </c>
    </row>
    <row r="546" spans="1:9" x14ac:dyDescent="0.25">
      <c r="A546">
        <f>HourMap!F543</f>
        <v>11</v>
      </c>
      <c r="B546">
        <f>HourMap!H543</f>
        <v>0</v>
      </c>
      <c r="C546">
        <f>'2020 Load Shapes'!A547</f>
        <v>540</v>
      </c>
      <c r="D546">
        <f>'2020 Load Shapes'!B547</f>
        <v>0</v>
      </c>
      <c r="E546">
        <f>IF(B546=0,VLOOKUP(DataSet!A546+1,'Vehicle Availability'!$B$7:$D$30,2),VLOOKUP(DataSet!A546+1,'Vehicle Availability'!$B$7:$D$30,3))</f>
        <v>0</v>
      </c>
      <c r="F546">
        <f>'2020 Load Shapes'!C547</f>
        <v>0</v>
      </c>
      <c r="G546">
        <f>IF(B546=0,VLOOKUP(DataSet!A546+1,'Vehicle Availability'!$B$39:$D$62,2),VLOOKUP(DataSet!A546+1,'Vehicle Availability'!$B$39:$D$62,3))</f>
        <v>0</v>
      </c>
      <c r="H546">
        <f t="shared" si="8"/>
        <v>0</v>
      </c>
      <c r="I546" s="105">
        <f>'Marginal Energy Prices'!C544/1000</f>
        <v>6.1128141302234006E-2</v>
      </c>
    </row>
    <row r="547" spans="1:9" x14ac:dyDescent="0.25">
      <c r="A547">
        <f>HourMap!F544</f>
        <v>12</v>
      </c>
      <c r="B547">
        <f>HourMap!H544</f>
        <v>0</v>
      </c>
      <c r="C547">
        <f>'2020 Load Shapes'!A548</f>
        <v>541</v>
      </c>
      <c r="D547">
        <f>'2020 Load Shapes'!B548</f>
        <v>0</v>
      </c>
      <c r="E547">
        <f>IF(B547=0,VLOOKUP(DataSet!A547+1,'Vehicle Availability'!$B$7:$D$30,2),VLOOKUP(DataSet!A547+1,'Vehicle Availability'!$B$7:$D$30,3))</f>
        <v>0</v>
      </c>
      <c r="F547">
        <f>'2020 Load Shapes'!C548</f>
        <v>0</v>
      </c>
      <c r="G547">
        <f>IF(B547=0,VLOOKUP(DataSet!A547+1,'Vehicle Availability'!$B$39:$D$62,2),VLOOKUP(DataSet!A547+1,'Vehicle Availability'!$B$39:$D$62,3))</f>
        <v>0</v>
      </c>
      <c r="H547">
        <f t="shared" si="8"/>
        <v>0</v>
      </c>
      <c r="I547" s="105">
        <f>'Marginal Energy Prices'!C545/1000</f>
        <v>5.6998140644624148E-2</v>
      </c>
    </row>
    <row r="548" spans="1:9" x14ac:dyDescent="0.25">
      <c r="A548">
        <f>HourMap!F545</f>
        <v>13</v>
      </c>
      <c r="B548">
        <f>HourMap!H545</f>
        <v>0</v>
      </c>
      <c r="C548">
        <f>'2020 Load Shapes'!A549</f>
        <v>542</v>
      </c>
      <c r="D548">
        <f>'2020 Load Shapes'!B549</f>
        <v>0</v>
      </c>
      <c r="E548">
        <f>IF(B548=0,VLOOKUP(DataSet!A548+1,'Vehicle Availability'!$B$7:$D$30,2),VLOOKUP(DataSet!A548+1,'Vehicle Availability'!$B$7:$D$30,3))</f>
        <v>0</v>
      </c>
      <c r="F548">
        <f>'2020 Load Shapes'!C549</f>
        <v>0</v>
      </c>
      <c r="G548">
        <f>IF(B548=0,VLOOKUP(DataSet!A548+1,'Vehicle Availability'!$B$39:$D$62,2),VLOOKUP(DataSet!A548+1,'Vehicle Availability'!$B$39:$D$62,3))</f>
        <v>0</v>
      </c>
      <c r="H548">
        <f t="shared" si="8"/>
        <v>0</v>
      </c>
      <c r="I548" s="105">
        <f>'Marginal Energy Prices'!C546/1000</f>
        <v>5.6694709643951825E-2</v>
      </c>
    </row>
    <row r="549" spans="1:9" x14ac:dyDescent="0.25">
      <c r="A549">
        <f>HourMap!F546</f>
        <v>14</v>
      </c>
      <c r="B549">
        <f>HourMap!H546</f>
        <v>0</v>
      </c>
      <c r="C549">
        <f>'2020 Load Shapes'!A550</f>
        <v>543</v>
      </c>
      <c r="D549">
        <f>'2020 Load Shapes'!B550</f>
        <v>0</v>
      </c>
      <c r="E549">
        <f>IF(B549=0,VLOOKUP(DataSet!A549+1,'Vehicle Availability'!$B$7:$D$30,2),VLOOKUP(DataSet!A549+1,'Vehicle Availability'!$B$7:$D$30,3))</f>
        <v>0</v>
      </c>
      <c r="F549">
        <f>'2020 Load Shapes'!C550</f>
        <v>0</v>
      </c>
      <c r="G549">
        <f>IF(B549=0,VLOOKUP(DataSet!A549+1,'Vehicle Availability'!$B$39:$D$62,2),VLOOKUP(DataSet!A549+1,'Vehicle Availability'!$B$39:$D$62,3))</f>
        <v>0</v>
      </c>
      <c r="H549">
        <f t="shared" si="8"/>
        <v>0</v>
      </c>
      <c r="I549" s="105">
        <f>'Marginal Energy Prices'!C547/1000</f>
        <v>5.4950418885893963E-2</v>
      </c>
    </row>
    <row r="550" spans="1:9" x14ac:dyDescent="0.25">
      <c r="A550">
        <f>HourMap!F547</f>
        <v>15</v>
      </c>
      <c r="B550">
        <f>HourMap!H547</f>
        <v>0</v>
      </c>
      <c r="C550">
        <f>'2020 Load Shapes'!A551</f>
        <v>544</v>
      </c>
      <c r="D550">
        <f>'2020 Load Shapes'!B551</f>
        <v>0</v>
      </c>
      <c r="E550">
        <f>IF(B550=0,VLOOKUP(DataSet!A550+1,'Vehicle Availability'!$B$7:$D$30,2),VLOOKUP(DataSet!A550+1,'Vehicle Availability'!$B$7:$D$30,3))</f>
        <v>0</v>
      </c>
      <c r="F550">
        <f>'2020 Load Shapes'!C551</f>
        <v>0</v>
      </c>
      <c r="G550">
        <f>IF(B550=0,VLOOKUP(DataSet!A550+1,'Vehicle Availability'!$B$39:$D$62,2),VLOOKUP(DataSet!A550+1,'Vehicle Availability'!$B$39:$D$62,3))</f>
        <v>0</v>
      </c>
      <c r="H550">
        <f t="shared" si="8"/>
        <v>0</v>
      </c>
      <c r="I550" s="105">
        <f>'Marginal Energy Prices'!C548/1000</f>
        <v>6.2816273327596178E-2</v>
      </c>
    </row>
    <row r="551" spans="1:9" x14ac:dyDescent="0.25">
      <c r="A551">
        <f>HourMap!F548</f>
        <v>16</v>
      </c>
      <c r="B551">
        <f>HourMap!H548</f>
        <v>0</v>
      </c>
      <c r="C551">
        <f>'2020 Load Shapes'!A552</f>
        <v>545</v>
      </c>
      <c r="D551">
        <f>'2020 Load Shapes'!B552</f>
        <v>0</v>
      </c>
      <c r="E551">
        <f>IF(B551=0,VLOOKUP(DataSet!A551+1,'Vehicle Availability'!$B$7:$D$30,2),VLOOKUP(DataSet!A551+1,'Vehicle Availability'!$B$7:$D$30,3))</f>
        <v>0</v>
      </c>
      <c r="F551">
        <f>'2020 Load Shapes'!C552</f>
        <v>0</v>
      </c>
      <c r="G551">
        <f>IF(B551=0,VLOOKUP(DataSet!A551+1,'Vehicle Availability'!$B$39:$D$62,2),VLOOKUP(DataSet!A551+1,'Vehicle Availability'!$B$39:$D$62,3))</f>
        <v>0</v>
      </c>
      <c r="H551">
        <f t="shared" si="8"/>
        <v>0</v>
      </c>
      <c r="I551" s="105">
        <f>'Marginal Energy Prices'!C549/1000</f>
        <v>7.220679976807666E-2</v>
      </c>
    </row>
    <row r="552" spans="1:9" x14ac:dyDescent="0.25">
      <c r="A552">
        <f>HourMap!F549</f>
        <v>17</v>
      </c>
      <c r="B552">
        <f>HourMap!H549</f>
        <v>0</v>
      </c>
      <c r="C552">
        <f>'2020 Load Shapes'!A553</f>
        <v>546</v>
      </c>
      <c r="D552">
        <f>'2020 Load Shapes'!B553</f>
        <v>0</v>
      </c>
      <c r="E552">
        <f>IF(B552=0,VLOOKUP(DataSet!A552+1,'Vehicle Availability'!$B$7:$D$30,2),VLOOKUP(DataSet!A552+1,'Vehicle Availability'!$B$7:$D$30,3))</f>
        <v>1</v>
      </c>
      <c r="F552">
        <f>'2020 Load Shapes'!C553</f>
        <v>0</v>
      </c>
      <c r="G552">
        <f>IF(B552=0,VLOOKUP(DataSet!A552+1,'Vehicle Availability'!$B$39:$D$62,2),VLOOKUP(DataSet!A552+1,'Vehicle Availability'!$B$39:$D$62,3))</f>
        <v>1</v>
      </c>
      <c r="H552">
        <f t="shared" si="8"/>
        <v>0</v>
      </c>
      <c r="I552" s="105">
        <f>'Marginal Energy Prices'!C550/1000</f>
        <v>8.7421961202788709E-2</v>
      </c>
    </row>
    <row r="553" spans="1:9" x14ac:dyDescent="0.25">
      <c r="A553">
        <f>HourMap!F550</f>
        <v>18</v>
      </c>
      <c r="B553">
        <f>HourMap!H550</f>
        <v>0</v>
      </c>
      <c r="C553">
        <f>'2020 Load Shapes'!A554</f>
        <v>547</v>
      </c>
      <c r="D553">
        <f>'2020 Load Shapes'!B554</f>
        <v>0</v>
      </c>
      <c r="E553">
        <f>IF(B553=0,VLOOKUP(DataSet!A553+1,'Vehicle Availability'!$B$7:$D$30,2),VLOOKUP(DataSet!A553+1,'Vehicle Availability'!$B$7:$D$30,3))</f>
        <v>1</v>
      </c>
      <c r="F553">
        <f>'2020 Load Shapes'!C554</f>
        <v>0</v>
      </c>
      <c r="G553">
        <f>IF(B553=0,VLOOKUP(DataSet!A553+1,'Vehicle Availability'!$B$39:$D$62,2),VLOOKUP(DataSet!A553+1,'Vehicle Availability'!$B$39:$D$62,3))</f>
        <v>1</v>
      </c>
      <c r="H553">
        <f t="shared" si="8"/>
        <v>0</v>
      </c>
      <c r="I553" s="105">
        <f>'Marginal Energy Prices'!C551/1000</f>
        <v>8.6963485710688973E-2</v>
      </c>
    </row>
    <row r="554" spans="1:9" x14ac:dyDescent="0.25">
      <c r="A554">
        <f>HourMap!F551</f>
        <v>19</v>
      </c>
      <c r="B554">
        <f>HourMap!H551</f>
        <v>0</v>
      </c>
      <c r="C554">
        <f>'2020 Load Shapes'!A555</f>
        <v>548</v>
      </c>
      <c r="D554">
        <f>'2020 Load Shapes'!B555</f>
        <v>0</v>
      </c>
      <c r="E554">
        <f>IF(B554=0,VLOOKUP(DataSet!A554+1,'Vehicle Availability'!$B$7:$D$30,2),VLOOKUP(DataSet!A554+1,'Vehicle Availability'!$B$7:$D$30,3))</f>
        <v>1</v>
      </c>
      <c r="F554">
        <f>'2020 Load Shapes'!C555</f>
        <v>0</v>
      </c>
      <c r="G554">
        <f>IF(B554=0,VLOOKUP(DataSet!A554+1,'Vehicle Availability'!$B$39:$D$62,2),VLOOKUP(DataSet!A554+1,'Vehicle Availability'!$B$39:$D$62,3))</f>
        <v>1</v>
      </c>
      <c r="H554">
        <f t="shared" si="8"/>
        <v>0</v>
      </c>
      <c r="I554" s="105">
        <f>'Marginal Energy Prices'!C552/1000</f>
        <v>7.9402009311634186E-2</v>
      </c>
    </row>
    <row r="555" spans="1:9" x14ac:dyDescent="0.25">
      <c r="A555">
        <f>HourMap!F552</f>
        <v>20</v>
      </c>
      <c r="B555">
        <f>HourMap!H552</f>
        <v>0</v>
      </c>
      <c r="C555">
        <f>'2020 Load Shapes'!A556</f>
        <v>549</v>
      </c>
      <c r="D555">
        <f>'2020 Load Shapes'!B556</f>
        <v>0</v>
      </c>
      <c r="E555">
        <f>IF(B555=0,VLOOKUP(DataSet!A555+1,'Vehicle Availability'!$B$7:$D$30,2),VLOOKUP(DataSet!A555+1,'Vehicle Availability'!$B$7:$D$30,3))</f>
        <v>1</v>
      </c>
      <c r="F555">
        <f>'2020 Load Shapes'!C556</f>
        <v>0</v>
      </c>
      <c r="G555">
        <f>IF(B555=0,VLOOKUP(DataSet!A555+1,'Vehicle Availability'!$B$39:$D$62,2),VLOOKUP(DataSet!A555+1,'Vehicle Availability'!$B$39:$D$62,3))</f>
        <v>1</v>
      </c>
      <c r="H555">
        <f t="shared" si="8"/>
        <v>0</v>
      </c>
      <c r="I555" s="105">
        <f>'Marginal Energy Prices'!C553/1000</f>
        <v>7.5368418649796445E-2</v>
      </c>
    </row>
    <row r="556" spans="1:9" x14ac:dyDescent="0.25">
      <c r="A556">
        <f>HourMap!F553</f>
        <v>21</v>
      </c>
      <c r="B556">
        <f>HourMap!H553</f>
        <v>0</v>
      </c>
      <c r="C556">
        <f>'2020 Load Shapes'!A557</f>
        <v>550</v>
      </c>
      <c r="D556">
        <f>'2020 Load Shapes'!B557</f>
        <v>0</v>
      </c>
      <c r="E556">
        <f>IF(B556=0,VLOOKUP(DataSet!A556+1,'Vehicle Availability'!$B$7:$D$30,2),VLOOKUP(DataSet!A556+1,'Vehicle Availability'!$B$7:$D$30,3))</f>
        <v>1</v>
      </c>
      <c r="F556">
        <f>'2020 Load Shapes'!C557</f>
        <v>0</v>
      </c>
      <c r="G556">
        <f>IF(B556=0,VLOOKUP(DataSet!A556+1,'Vehicle Availability'!$B$39:$D$62,2),VLOOKUP(DataSet!A556+1,'Vehicle Availability'!$B$39:$D$62,3))</f>
        <v>1</v>
      </c>
      <c r="H556">
        <f t="shared" si="8"/>
        <v>0</v>
      </c>
      <c r="I556" s="105">
        <f>'Marginal Energy Prices'!C554/1000</f>
        <v>6.8396181107727355E-2</v>
      </c>
    </row>
    <row r="557" spans="1:9" x14ac:dyDescent="0.25">
      <c r="A557">
        <f>HourMap!F554</f>
        <v>22</v>
      </c>
      <c r="B557">
        <f>HourMap!H554</f>
        <v>0</v>
      </c>
      <c r="C557">
        <f>'2020 Load Shapes'!A558</f>
        <v>551</v>
      </c>
      <c r="D557">
        <f>'2020 Load Shapes'!B558</f>
        <v>0</v>
      </c>
      <c r="E557">
        <f>IF(B557=0,VLOOKUP(DataSet!A557+1,'Vehicle Availability'!$B$7:$D$30,2),VLOOKUP(DataSet!A557+1,'Vehicle Availability'!$B$7:$D$30,3))</f>
        <v>1</v>
      </c>
      <c r="F557">
        <f>'2020 Load Shapes'!C558</f>
        <v>0</v>
      </c>
      <c r="G557">
        <f>IF(B557=0,VLOOKUP(DataSet!A557+1,'Vehicle Availability'!$B$39:$D$62,2),VLOOKUP(DataSet!A557+1,'Vehicle Availability'!$B$39:$D$62,3))</f>
        <v>1</v>
      </c>
      <c r="H557">
        <f t="shared" si="8"/>
        <v>0</v>
      </c>
      <c r="I557" s="105">
        <f>'Marginal Energy Prices'!C555/1000</f>
        <v>6.2294934970111612E-2</v>
      </c>
    </row>
    <row r="558" spans="1:9" x14ac:dyDescent="0.25">
      <c r="A558">
        <f>HourMap!F555</f>
        <v>23</v>
      </c>
      <c r="B558">
        <f>HourMap!H555</f>
        <v>0</v>
      </c>
      <c r="C558">
        <f>'2020 Load Shapes'!A559</f>
        <v>552</v>
      </c>
      <c r="D558">
        <f>'2020 Load Shapes'!B559</f>
        <v>0</v>
      </c>
      <c r="E558">
        <f>IF(B558=0,VLOOKUP(DataSet!A558+1,'Vehicle Availability'!$B$7:$D$30,2),VLOOKUP(DataSet!A558+1,'Vehicle Availability'!$B$7:$D$30,3))</f>
        <v>1</v>
      </c>
      <c r="F558">
        <f>'2020 Load Shapes'!C559</f>
        <v>0</v>
      </c>
      <c r="G558">
        <f>IF(B558=0,VLOOKUP(DataSet!A558+1,'Vehicle Availability'!$B$39:$D$62,2),VLOOKUP(DataSet!A558+1,'Vehicle Availability'!$B$39:$D$62,3))</f>
        <v>1</v>
      </c>
      <c r="H558">
        <f t="shared" si="8"/>
        <v>0</v>
      </c>
      <c r="I558" s="105">
        <f>'Marginal Energy Prices'!C556/1000</f>
        <v>5.869707429062683E-2</v>
      </c>
    </row>
    <row r="559" spans="1:9" x14ac:dyDescent="0.25">
      <c r="A559">
        <f>HourMap!F556</f>
        <v>0</v>
      </c>
      <c r="B559">
        <f>HourMap!H556</f>
        <v>1</v>
      </c>
      <c r="C559">
        <f>'2020 Load Shapes'!A560</f>
        <v>553</v>
      </c>
      <c r="D559">
        <f>'2020 Load Shapes'!B560</f>
        <v>0</v>
      </c>
      <c r="E559">
        <f>IF(B559=0,VLOOKUP(DataSet!A559+1,'Vehicle Availability'!$B$7:$D$30,2),VLOOKUP(DataSet!A559+1,'Vehicle Availability'!$B$7:$D$30,3))</f>
        <v>1</v>
      </c>
      <c r="F559">
        <f>'2020 Load Shapes'!C560</f>
        <v>1.9</v>
      </c>
      <c r="G559">
        <f>IF(B559=0,VLOOKUP(DataSet!A559+1,'Vehicle Availability'!$B$39:$D$62,2),VLOOKUP(DataSet!A559+1,'Vehicle Availability'!$B$39:$D$62,3))</f>
        <v>1</v>
      </c>
      <c r="H559">
        <f t="shared" si="8"/>
        <v>1</v>
      </c>
      <c r="I559" s="105">
        <f>'Marginal Energy Prices'!C557/1000</f>
        <v>5.3350008933126747E-2</v>
      </c>
    </row>
    <row r="560" spans="1:9" x14ac:dyDescent="0.25">
      <c r="A560">
        <f>HourMap!F557</f>
        <v>1</v>
      </c>
      <c r="B560">
        <f>HourMap!H557</f>
        <v>1</v>
      </c>
      <c r="C560">
        <f>'2020 Load Shapes'!A561</f>
        <v>554</v>
      </c>
      <c r="D560">
        <f>'2020 Load Shapes'!B561</f>
        <v>0</v>
      </c>
      <c r="E560">
        <f>IF(B560=0,VLOOKUP(DataSet!A560+1,'Vehicle Availability'!$B$7:$D$30,2),VLOOKUP(DataSet!A560+1,'Vehicle Availability'!$B$7:$D$30,3))</f>
        <v>1</v>
      </c>
      <c r="F560">
        <f>'2020 Load Shapes'!C561</f>
        <v>0</v>
      </c>
      <c r="G560">
        <f>IF(B560=0,VLOOKUP(DataSet!A560+1,'Vehicle Availability'!$B$39:$D$62,2),VLOOKUP(DataSet!A560+1,'Vehicle Availability'!$B$39:$D$62,3))</f>
        <v>1</v>
      </c>
      <c r="H560">
        <f t="shared" si="8"/>
        <v>1</v>
      </c>
      <c r="I560" s="105">
        <f>'Marginal Energy Prices'!C558/1000</f>
        <v>5.5225065679608179E-2</v>
      </c>
    </row>
    <row r="561" spans="1:9" x14ac:dyDescent="0.25">
      <c r="A561">
        <f>HourMap!F558</f>
        <v>2</v>
      </c>
      <c r="B561">
        <f>HourMap!H558</f>
        <v>1</v>
      </c>
      <c r="C561">
        <f>'2020 Load Shapes'!A562</f>
        <v>555</v>
      </c>
      <c r="D561">
        <f>'2020 Load Shapes'!B562</f>
        <v>0</v>
      </c>
      <c r="E561">
        <f>IF(B561=0,VLOOKUP(DataSet!A561+1,'Vehicle Availability'!$B$7:$D$30,2),VLOOKUP(DataSet!A561+1,'Vehicle Availability'!$B$7:$D$30,3))</f>
        <v>1</v>
      </c>
      <c r="F561">
        <f>'2020 Load Shapes'!C562</f>
        <v>0</v>
      </c>
      <c r="G561">
        <f>IF(B561=0,VLOOKUP(DataSet!A561+1,'Vehicle Availability'!$B$39:$D$62,2),VLOOKUP(DataSet!A561+1,'Vehicle Availability'!$B$39:$D$62,3))</f>
        <v>1</v>
      </c>
      <c r="H561">
        <f t="shared" si="8"/>
        <v>1</v>
      </c>
      <c r="I561" s="105">
        <f>'Marginal Energy Prices'!C559/1000</f>
        <v>5.4877643721132054E-2</v>
      </c>
    </row>
    <row r="562" spans="1:9" x14ac:dyDescent="0.25">
      <c r="A562">
        <f>HourMap!F559</f>
        <v>3</v>
      </c>
      <c r="B562">
        <f>HourMap!H559</f>
        <v>1</v>
      </c>
      <c r="C562">
        <f>'2020 Load Shapes'!A563</f>
        <v>556</v>
      </c>
      <c r="D562">
        <f>'2020 Load Shapes'!B563</f>
        <v>0</v>
      </c>
      <c r="E562">
        <f>IF(B562=0,VLOOKUP(DataSet!A562+1,'Vehicle Availability'!$B$7:$D$30,2),VLOOKUP(DataSet!A562+1,'Vehicle Availability'!$B$7:$D$30,3))</f>
        <v>1</v>
      </c>
      <c r="F562">
        <f>'2020 Load Shapes'!C563</f>
        <v>3.3</v>
      </c>
      <c r="G562">
        <f>IF(B562=0,VLOOKUP(DataSet!A562+1,'Vehicle Availability'!$B$39:$D$62,2),VLOOKUP(DataSet!A562+1,'Vehicle Availability'!$B$39:$D$62,3))</f>
        <v>1</v>
      </c>
      <c r="H562">
        <f t="shared" si="8"/>
        <v>1</v>
      </c>
      <c r="I562" s="105">
        <f>'Marginal Energy Prices'!C560/1000</f>
        <v>5.3342164180706246E-2</v>
      </c>
    </row>
    <row r="563" spans="1:9" x14ac:dyDescent="0.25">
      <c r="A563">
        <f>HourMap!F560</f>
        <v>4</v>
      </c>
      <c r="B563">
        <f>HourMap!H560</f>
        <v>1</v>
      </c>
      <c r="C563">
        <f>'2020 Load Shapes'!A564</f>
        <v>557</v>
      </c>
      <c r="D563">
        <f>'2020 Load Shapes'!B564</f>
        <v>0</v>
      </c>
      <c r="E563">
        <f>IF(B563=0,VLOOKUP(DataSet!A563+1,'Vehicle Availability'!$B$7:$D$30,2),VLOOKUP(DataSet!A563+1,'Vehicle Availability'!$B$7:$D$30,3))</f>
        <v>1</v>
      </c>
      <c r="F563">
        <f>'2020 Load Shapes'!C564</f>
        <v>0</v>
      </c>
      <c r="G563">
        <f>IF(B563=0,VLOOKUP(DataSet!A563+1,'Vehicle Availability'!$B$39:$D$62,2),VLOOKUP(DataSet!A563+1,'Vehicle Availability'!$B$39:$D$62,3))</f>
        <v>1</v>
      </c>
      <c r="H563">
        <f t="shared" si="8"/>
        <v>1</v>
      </c>
      <c r="I563" s="105">
        <f>'Marginal Energy Prices'!C561/1000</f>
        <v>5.5033714064799039E-2</v>
      </c>
    </row>
    <row r="564" spans="1:9" x14ac:dyDescent="0.25">
      <c r="A564">
        <f>HourMap!F561</f>
        <v>5</v>
      </c>
      <c r="B564">
        <f>HourMap!H561</f>
        <v>1</v>
      </c>
      <c r="C564">
        <f>'2020 Load Shapes'!A565</f>
        <v>558</v>
      </c>
      <c r="D564">
        <f>'2020 Load Shapes'!B565</f>
        <v>0</v>
      </c>
      <c r="E564">
        <f>IF(B564=0,VLOOKUP(DataSet!A564+1,'Vehicle Availability'!$B$7:$D$30,2),VLOOKUP(DataSet!A564+1,'Vehicle Availability'!$B$7:$D$30,3))</f>
        <v>1</v>
      </c>
      <c r="F564">
        <f>'2020 Load Shapes'!C565</f>
        <v>0</v>
      </c>
      <c r="G564">
        <f>IF(B564=0,VLOOKUP(DataSet!A564+1,'Vehicle Availability'!$B$39:$D$62,2),VLOOKUP(DataSet!A564+1,'Vehicle Availability'!$B$39:$D$62,3))</f>
        <v>1</v>
      </c>
      <c r="H564">
        <f t="shared" si="8"/>
        <v>1</v>
      </c>
      <c r="I564" s="105">
        <f>'Marginal Energy Prices'!C562/1000</f>
        <v>5.9718881816778056E-2</v>
      </c>
    </row>
    <row r="565" spans="1:9" x14ac:dyDescent="0.25">
      <c r="A565">
        <f>HourMap!F562</f>
        <v>6</v>
      </c>
      <c r="B565">
        <f>HourMap!H562</f>
        <v>1</v>
      </c>
      <c r="C565">
        <f>'2020 Load Shapes'!A566</f>
        <v>559</v>
      </c>
      <c r="D565">
        <f>'2020 Load Shapes'!B566</f>
        <v>0</v>
      </c>
      <c r="E565">
        <f>IF(B565=0,VLOOKUP(DataSet!A565+1,'Vehicle Availability'!$B$7:$D$30,2),VLOOKUP(DataSet!A565+1,'Vehicle Availability'!$B$7:$D$30,3))</f>
        <v>1</v>
      </c>
      <c r="F565">
        <f>'2020 Load Shapes'!C566</f>
        <v>0</v>
      </c>
      <c r="G565">
        <f>IF(B565=0,VLOOKUP(DataSet!A565+1,'Vehicle Availability'!$B$39:$D$62,2),VLOOKUP(DataSet!A565+1,'Vehicle Availability'!$B$39:$D$62,3))</f>
        <v>1</v>
      </c>
      <c r="H565">
        <f t="shared" si="8"/>
        <v>1</v>
      </c>
      <c r="I565" s="105">
        <f>'Marginal Energy Prices'!C563/1000</f>
        <v>5.9987375145789383E-2</v>
      </c>
    </row>
    <row r="566" spans="1:9" x14ac:dyDescent="0.25">
      <c r="A566">
        <f>HourMap!F563</f>
        <v>7</v>
      </c>
      <c r="B566">
        <f>HourMap!H563</f>
        <v>1</v>
      </c>
      <c r="C566">
        <f>'2020 Load Shapes'!A567</f>
        <v>560</v>
      </c>
      <c r="D566">
        <f>'2020 Load Shapes'!B567</f>
        <v>0</v>
      </c>
      <c r="E566">
        <f>IF(B566=0,VLOOKUP(DataSet!A566+1,'Vehicle Availability'!$B$7:$D$30,2),VLOOKUP(DataSet!A566+1,'Vehicle Availability'!$B$7:$D$30,3))</f>
        <v>0</v>
      </c>
      <c r="F566">
        <f>'2020 Load Shapes'!C567</f>
        <v>0</v>
      </c>
      <c r="G566">
        <f>IF(B566=0,VLOOKUP(DataSet!A566+1,'Vehicle Availability'!$B$39:$D$62,2),VLOOKUP(DataSet!A566+1,'Vehicle Availability'!$B$39:$D$62,3))</f>
        <v>1</v>
      </c>
      <c r="H566">
        <f t="shared" si="8"/>
        <v>1</v>
      </c>
      <c r="I566" s="105">
        <f>'Marginal Energy Prices'!C564/1000</f>
        <v>6.0235687459748333E-2</v>
      </c>
    </row>
    <row r="567" spans="1:9" x14ac:dyDescent="0.25">
      <c r="A567">
        <f>HourMap!F564</f>
        <v>8</v>
      </c>
      <c r="B567">
        <f>HourMap!H564</f>
        <v>1</v>
      </c>
      <c r="C567">
        <f>'2020 Load Shapes'!A568</f>
        <v>561</v>
      </c>
      <c r="D567">
        <f>'2020 Load Shapes'!B568</f>
        <v>0</v>
      </c>
      <c r="E567">
        <f>IF(B567=0,VLOOKUP(DataSet!A567+1,'Vehicle Availability'!$B$7:$D$30,2),VLOOKUP(DataSet!A567+1,'Vehicle Availability'!$B$7:$D$30,3))</f>
        <v>1</v>
      </c>
      <c r="F567">
        <f>'2020 Load Shapes'!C568</f>
        <v>0</v>
      </c>
      <c r="G567">
        <f>IF(B567=0,VLOOKUP(DataSet!A567+1,'Vehicle Availability'!$B$39:$D$62,2),VLOOKUP(DataSet!A567+1,'Vehicle Availability'!$B$39:$D$62,3))</f>
        <v>1</v>
      </c>
      <c r="H567">
        <f t="shared" si="8"/>
        <v>1</v>
      </c>
      <c r="I567" s="105">
        <f>'Marginal Energy Prices'!C565/1000</f>
        <v>6.0506351533003093E-2</v>
      </c>
    </row>
    <row r="568" spans="1:9" x14ac:dyDescent="0.25">
      <c r="A568">
        <f>HourMap!F565</f>
        <v>9</v>
      </c>
      <c r="B568">
        <f>HourMap!H565</f>
        <v>1</v>
      </c>
      <c r="C568">
        <f>'2020 Load Shapes'!A569</f>
        <v>562</v>
      </c>
      <c r="D568">
        <f>'2020 Load Shapes'!B569</f>
        <v>0</v>
      </c>
      <c r="E568">
        <f>IF(B568=0,VLOOKUP(DataSet!A568+1,'Vehicle Availability'!$B$7:$D$30,2),VLOOKUP(DataSet!A568+1,'Vehicle Availability'!$B$7:$D$30,3))</f>
        <v>1</v>
      </c>
      <c r="F568">
        <f>'2020 Load Shapes'!C569</f>
        <v>0</v>
      </c>
      <c r="G568">
        <f>IF(B568=0,VLOOKUP(DataSet!A568+1,'Vehicle Availability'!$B$39:$D$62,2),VLOOKUP(DataSet!A568+1,'Vehicle Availability'!$B$39:$D$62,3))</f>
        <v>1</v>
      </c>
      <c r="H568">
        <f t="shared" si="8"/>
        <v>1</v>
      </c>
      <c r="I568" s="105">
        <f>'Marginal Energy Prices'!C566/1000</f>
        <v>5.772148881077202E-2</v>
      </c>
    </row>
    <row r="569" spans="1:9" x14ac:dyDescent="0.25">
      <c r="A569">
        <f>HourMap!F566</f>
        <v>10</v>
      </c>
      <c r="B569">
        <f>HourMap!H566</f>
        <v>1</v>
      </c>
      <c r="C569">
        <f>'2020 Load Shapes'!A570</f>
        <v>563</v>
      </c>
      <c r="D569">
        <f>'2020 Load Shapes'!B570</f>
        <v>0</v>
      </c>
      <c r="E569">
        <f>IF(B569=0,VLOOKUP(DataSet!A569+1,'Vehicle Availability'!$B$7:$D$30,2),VLOOKUP(DataSet!A569+1,'Vehicle Availability'!$B$7:$D$30,3))</f>
        <v>1</v>
      </c>
      <c r="F569">
        <f>'2020 Load Shapes'!C570</f>
        <v>0</v>
      </c>
      <c r="G569">
        <f>IF(B569=0,VLOOKUP(DataSet!A569+1,'Vehicle Availability'!$B$39:$D$62,2),VLOOKUP(DataSet!A569+1,'Vehicle Availability'!$B$39:$D$62,3))</f>
        <v>1</v>
      </c>
      <c r="H569">
        <f t="shared" si="8"/>
        <v>1</v>
      </c>
      <c r="I569" s="105">
        <f>'Marginal Energy Prices'!C567/1000</f>
        <v>5.5772429899791101E-2</v>
      </c>
    </row>
    <row r="570" spans="1:9" x14ac:dyDescent="0.25">
      <c r="A570">
        <f>HourMap!F567</f>
        <v>11</v>
      </c>
      <c r="B570">
        <f>HourMap!H567</f>
        <v>1</v>
      </c>
      <c r="C570">
        <f>'2020 Load Shapes'!A571</f>
        <v>564</v>
      </c>
      <c r="D570">
        <f>'2020 Load Shapes'!B571</f>
        <v>0</v>
      </c>
      <c r="E570">
        <f>IF(B570=0,VLOOKUP(DataSet!A570+1,'Vehicle Availability'!$B$7:$D$30,2),VLOOKUP(DataSet!A570+1,'Vehicle Availability'!$B$7:$D$30,3))</f>
        <v>1</v>
      </c>
      <c r="F570">
        <f>'2020 Load Shapes'!C571</f>
        <v>2.2842105263157886</v>
      </c>
      <c r="G570">
        <f>IF(B570=0,VLOOKUP(DataSet!A570+1,'Vehicle Availability'!$B$39:$D$62,2),VLOOKUP(DataSet!A570+1,'Vehicle Availability'!$B$39:$D$62,3))</f>
        <v>1</v>
      </c>
      <c r="H570">
        <f t="shared" si="8"/>
        <v>1</v>
      </c>
      <c r="I570" s="105">
        <f>'Marginal Energy Prices'!C568/1000</f>
        <v>5.2317116531103269E-2</v>
      </c>
    </row>
    <row r="571" spans="1:9" x14ac:dyDescent="0.25">
      <c r="A571">
        <f>HourMap!F568</f>
        <v>12</v>
      </c>
      <c r="B571">
        <f>HourMap!H568</f>
        <v>1</v>
      </c>
      <c r="C571">
        <f>'2020 Load Shapes'!A572</f>
        <v>565</v>
      </c>
      <c r="D571">
        <f>'2020 Load Shapes'!B572</f>
        <v>6.6</v>
      </c>
      <c r="E571">
        <f>IF(B571=0,VLOOKUP(DataSet!A571+1,'Vehicle Availability'!$B$7:$D$30,2),VLOOKUP(DataSet!A571+1,'Vehicle Availability'!$B$7:$D$30,3))</f>
        <v>1</v>
      </c>
      <c r="F571">
        <f>'2020 Load Shapes'!C572</f>
        <v>3.3</v>
      </c>
      <c r="G571">
        <f>IF(B571=0,VLOOKUP(DataSet!A571+1,'Vehicle Availability'!$B$39:$D$62,2),VLOOKUP(DataSet!A571+1,'Vehicle Availability'!$B$39:$D$62,3))</f>
        <v>1</v>
      </c>
      <c r="H571">
        <f t="shared" si="8"/>
        <v>1</v>
      </c>
      <c r="I571" s="105">
        <f>'Marginal Energy Prices'!C569/1000</f>
        <v>5.0795536282786477E-2</v>
      </c>
    </row>
    <row r="572" spans="1:9" x14ac:dyDescent="0.25">
      <c r="A572">
        <f>HourMap!F569</f>
        <v>13</v>
      </c>
      <c r="B572">
        <f>HourMap!H569</f>
        <v>1</v>
      </c>
      <c r="C572">
        <f>'2020 Load Shapes'!A573</f>
        <v>566</v>
      </c>
      <c r="D572">
        <f>'2020 Load Shapes'!B573</f>
        <v>0</v>
      </c>
      <c r="E572">
        <f>IF(B572=0,VLOOKUP(DataSet!A572+1,'Vehicle Availability'!$B$7:$D$30,2),VLOOKUP(DataSet!A572+1,'Vehicle Availability'!$B$7:$D$30,3))</f>
        <v>1</v>
      </c>
      <c r="F572">
        <f>'2020 Load Shapes'!C573</f>
        <v>0</v>
      </c>
      <c r="G572">
        <f>IF(B572=0,VLOOKUP(DataSet!A572+1,'Vehicle Availability'!$B$39:$D$62,2),VLOOKUP(DataSet!A572+1,'Vehicle Availability'!$B$39:$D$62,3))</f>
        <v>1</v>
      </c>
      <c r="H572">
        <f t="shared" si="8"/>
        <v>1</v>
      </c>
      <c r="I572" s="105">
        <f>'Marginal Energy Prices'!C570/1000</f>
        <v>4.8962640051877344E-2</v>
      </c>
    </row>
    <row r="573" spans="1:9" x14ac:dyDescent="0.25">
      <c r="A573">
        <f>HourMap!F570</f>
        <v>14</v>
      </c>
      <c r="B573">
        <f>HourMap!H570</f>
        <v>1</v>
      </c>
      <c r="C573">
        <f>'2020 Load Shapes'!A574</f>
        <v>567</v>
      </c>
      <c r="D573">
        <f>'2020 Load Shapes'!B574</f>
        <v>0</v>
      </c>
      <c r="E573">
        <f>IF(B573=0,VLOOKUP(DataSet!A573+1,'Vehicle Availability'!$B$7:$D$30,2),VLOOKUP(DataSet!A573+1,'Vehicle Availability'!$B$7:$D$30,3))</f>
        <v>1</v>
      </c>
      <c r="F573">
        <f>'2020 Load Shapes'!C574</f>
        <v>0</v>
      </c>
      <c r="G573">
        <f>IF(B573=0,VLOOKUP(DataSet!A573+1,'Vehicle Availability'!$B$39:$D$62,2),VLOOKUP(DataSet!A573+1,'Vehicle Availability'!$B$39:$D$62,3))</f>
        <v>1</v>
      </c>
      <c r="H573">
        <f t="shared" si="8"/>
        <v>0</v>
      </c>
      <c r="I573" s="105">
        <f>'Marginal Energy Prices'!C571/1000</f>
        <v>5.0055534752542236E-2</v>
      </c>
    </row>
    <row r="574" spans="1:9" x14ac:dyDescent="0.25">
      <c r="A574">
        <f>HourMap!F571</f>
        <v>15</v>
      </c>
      <c r="B574">
        <f>HourMap!H571</f>
        <v>1</v>
      </c>
      <c r="C574">
        <f>'2020 Load Shapes'!A575</f>
        <v>568</v>
      </c>
      <c r="D574">
        <f>'2020 Load Shapes'!B575</f>
        <v>0</v>
      </c>
      <c r="E574">
        <f>IF(B574=0,VLOOKUP(DataSet!A574+1,'Vehicle Availability'!$B$7:$D$30,2),VLOOKUP(DataSet!A574+1,'Vehicle Availability'!$B$7:$D$30,3))</f>
        <v>1</v>
      </c>
      <c r="F574">
        <f>'2020 Load Shapes'!C575</f>
        <v>0</v>
      </c>
      <c r="G574">
        <f>IF(B574=0,VLOOKUP(DataSet!A574+1,'Vehicle Availability'!$B$39:$D$62,2),VLOOKUP(DataSet!A574+1,'Vehicle Availability'!$B$39:$D$62,3))</f>
        <v>1</v>
      </c>
      <c r="H574">
        <f t="shared" si="8"/>
        <v>0</v>
      </c>
      <c r="I574" s="105">
        <f>'Marginal Energy Prices'!C572/1000</f>
        <v>5.4315679490066757E-2</v>
      </c>
    </row>
    <row r="575" spans="1:9" x14ac:dyDescent="0.25">
      <c r="A575">
        <f>HourMap!F572</f>
        <v>16</v>
      </c>
      <c r="B575">
        <f>HourMap!H572</f>
        <v>1</v>
      </c>
      <c r="C575">
        <f>'2020 Load Shapes'!A576</f>
        <v>569</v>
      </c>
      <c r="D575">
        <f>'2020 Load Shapes'!B576</f>
        <v>0</v>
      </c>
      <c r="E575">
        <f>IF(B575=0,VLOOKUP(DataSet!A575+1,'Vehicle Availability'!$B$7:$D$30,2),VLOOKUP(DataSet!A575+1,'Vehicle Availability'!$B$7:$D$30,3))</f>
        <v>1</v>
      </c>
      <c r="F575">
        <f>'2020 Load Shapes'!C576</f>
        <v>0</v>
      </c>
      <c r="G575">
        <f>IF(B575=0,VLOOKUP(DataSet!A575+1,'Vehicle Availability'!$B$39:$D$62,2),VLOOKUP(DataSet!A575+1,'Vehicle Availability'!$B$39:$D$62,3))</f>
        <v>1</v>
      </c>
      <c r="H575">
        <f t="shared" si="8"/>
        <v>0</v>
      </c>
      <c r="I575" s="105">
        <f>'Marginal Energy Prices'!C573/1000</f>
        <v>6.6303925292948873E-2</v>
      </c>
    </row>
    <row r="576" spans="1:9" x14ac:dyDescent="0.25">
      <c r="A576">
        <f>HourMap!F573</f>
        <v>17</v>
      </c>
      <c r="B576">
        <f>HourMap!H573</f>
        <v>1</v>
      </c>
      <c r="C576">
        <f>'2020 Load Shapes'!A577</f>
        <v>570</v>
      </c>
      <c r="D576">
        <f>'2020 Load Shapes'!B577</f>
        <v>0</v>
      </c>
      <c r="E576">
        <f>IF(B576=0,VLOOKUP(DataSet!A576+1,'Vehicle Availability'!$B$7:$D$30,2),VLOOKUP(DataSet!A576+1,'Vehicle Availability'!$B$7:$D$30,3))</f>
        <v>1</v>
      </c>
      <c r="F576">
        <f>'2020 Load Shapes'!C577</f>
        <v>0</v>
      </c>
      <c r="G576">
        <f>IF(B576=0,VLOOKUP(DataSet!A576+1,'Vehicle Availability'!$B$39:$D$62,2),VLOOKUP(DataSet!A576+1,'Vehicle Availability'!$B$39:$D$62,3))</f>
        <v>1</v>
      </c>
      <c r="H576">
        <f t="shared" si="8"/>
        <v>0</v>
      </c>
      <c r="I576" s="105">
        <f>'Marginal Energy Prices'!C574/1000</f>
        <v>8.396417536861063E-2</v>
      </c>
    </row>
    <row r="577" spans="1:9" x14ac:dyDescent="0.25">
      <c r="A577">
        <f>HourMap!F574</f>
        <v>18</v>
      </c>
      <c r="B577">
        <f>HourMap!H574</f>
        <v>1</v>
      </c>
      <c r="C577">
        <f>'2020 Load Shapes'!A578</f>
        <v>571</v>
      </c>
      <c r="D577">
        <f>'2020 Load Shapes'!B578</f>
        <v>0</v>
      </c>
      <c r="E577">
        <f>IF(B577=0,VLOOKUP(DataSet!A577+1,'Vehicle Availability'!$B$7:$D$30,2),VLOOKUP(DataSet!A577+1,'Vehicle Availability'!$B$7:$D$30,3))</f>
        <v>0</v>
      </c>
      <c r="F577">
        <f>'2020 Load Shapes'!C578</f>
        <v>0</v>
      </c>
      <c r="G577">
        <f>IF(B577=0,VLOOKUP(DataSet!A577+1,'Vehicle Availability'!$B$39:$D$62,2),VLOOKUP(DataSet!A577+1,'Vehicle Availability'!$B$39:$D$62,3))</f>
        <v>1</v>
      </c>
      <c r="H577">
        <f t="shared" si="8"/>
        <v>0</v>
      </c>
      <c r="I577" s="105">
        <f>'Marginal Energy Prices'!C575/1000</f>
        <v>9.0657116986224862E-2</v>
      </c>
    </row>
    <row r="578" spans="1:9" x14ac:dyDescent="0.25">
      <c r="A578">
        <f>HourMap!F575</f>
        <v>19</v>
      </c>
      <c r="B578">
        <f>HourMap!H575</f>
        <v>1</v>
      </c>
      <c r="C578">
        <f>'2020 Load Shapes'!A579</f>
        <v>572</v>
      </c>
      <c r="D578">
        <f>'2020 Load Shapes'!B579</f>
        <v>0</v>
      </c>
      <c r="E578">
        <f>IF(B578=0,VLOOKUP(DataSet!A578+1,'Vehicle Availability'!$B$7:$D$30,2),VLOOKUP(DataSet!A578+1,'Vehicle Availability'!$B$7:$D$30,3))</f>
        <v>1</v>
      </c>
      <c r="F578">
        <f>'2020 Load Shapes'!C579</f>
        <v>0</v>
      </c>
      <c r="G578">
        <f>IF(B578=0,VLOOKUP(DataSet!A578+1,'Vehicle Availability'!$B$39:$D$62,2),VLOOKUP(DataSet!A578+1,'Vehicle Availability'!$B$39:$D$62,3))</f>
        <v>1</v>
      </c>
      <c r="H578">
        <f t="shared" si="8"/>
        <v>0</v>
      </c>
      <c r="I578" s="105">
        <f>'Marginal Energy Prices'!C576/1000</f>
        <v>7.9105618473390454E-2</v>
      </c>
    </row>
    <row r="579" spans="1:9" x14ac:dyDescent="0.25">
      <c r="A579">
        <f>HourMap!F576</f>
        <v>20</v>
      </c>
      <c r="B579">
        <f>HourMap!H576</f>
        <v>1</v>
      </c>
      <c r="C579">
        <f>'2020 Load Shapes'!A580</f>
        <v>573</v>
      </c>
      <c r="D579">
        <f>'2020 Load Shapes'!B580</f>
        <v>0</v>
      </c>
      <c r="E579">
        <f>IF(B579=0,VLOOKUP(DataSet!A579+1,'Vehicle Availability'!$B$7:$D$30,2),VLOOKUP(DataSet!A579+1,'Vehicle Availability'!$B$7:$D$30,3))</f>
        <v>1</v>
      </c>
      <c r="F579">
        <f>'2020 Load Shapes'!C580</f>
        <v>0</v>
      </c>
      <c r="G579">
        <f>IF(B579=0,VLOOKUP(DataSet!A579+1,'Vehicle Availability'!$B$39:$D$62,2),VLOOKUP(DataSet!A579+1,'Vehicle Availability'!$B$39:$D$62,3))</f>
        <v>1</v>
      </c>
      <c r="H579">
        <f t="shared" si="8"/>
        <v>0</v>
      </c>
      <c r="I579" s="105">
        <f>'Marginal Energy Prices'!C577/1000</f>
        <v>7.6756497303717322E-2</v>
      </c>
    </row>
    <row r="580" spans="1:9" x14ac:dyDescent="0.25">
      <c r="A580">
        <f>HourMap!F577</f>
        <v>21</v>
      </c>
      <c r="B580">
        <f>HourMap!H577</f>
        <v>1</v>
      </c>
      <c r="C580">
        <f>'2020 Load Shapes'!A581</f>
        <v>574</v>
      </c>
      <c r="D580">
        <f>'2020 Load Shapes'!B581</f>
        <v>0</v>
      </c>
      <c r="E580">
        <f>IF(B580=0,VLOOKUP(DataSet!A580+1,'Vehicle Availability'!$B$7:$D$30,2),VLOOKUP(DataSet!A580+1,'Vehicle Availability'!$B$7:$D$30,3))</f>
        <v>1</v>
      </c>
      <c r="F580">
        <f>'2020 Load Shapes'!C581</f>
        <v>0</v>
      </c>
      <c r="G580">
        <f>IF(B580=0,VLOOKUP(DataSet!A580+1,'Vehicle Availability'!$B$39:$D$62,2),VLOOKUP(DataSet!A580+1,'Vehicle Availability'!$B$39:$D$62,3))</f>
        <v>1</v>
      </c>
      <c r="H580">
        <f t="shared" si="8"/>
        <v>0</v>
      </c>
      <c r="I580" s="105">
        <f>'Marginal Energy Prices'!C578/1000</f>
        <v>6.6962723578266756E-2</v>
      </c>
    </row>
    <row r="581" spans="1:9" x14ac:dyDescent="0.25">
      <c r="A581">
        <f>HourMap!F578</f>
        <v>22</v>
      </c>
      <c r="B581">
        <f>HourMap!H578</f>
        <v>1</v>
      </c>
      <c r="C581">
        <f>'2020 Load Shapes'!A582</f>
        <v>575</v>
      </c>
      <c r="D581">
        <f>'2020 Load Shapes'!B582</f>
        <v>0</v>
      </c>
      <c r="E581">
        <f>IF(B581=0,VLOOKUP(DataSet!A581+1,'Vehicle Availability'!$B$7:$D$30,2),VLOOKUP(DataSet!A581+1,'Vehicle Availability'!$B$7:$D$30,3))</f>
        <v>1</v>
      </c>
      <c r="F581">
        <f>'2020 Load Shapes'!C582</f>
        <v>0</v>
      </c>
      <c r="G581">
        <f>IF(B581=0,VLOOKUP(DataSet!A581+1,'Vehicle Availability'!$B$39:$D$62,2),VLOOKUP(DataSet!A581+1,'Vehicle Availability'!$B$39:$D$62,3))</f>
        <v>1</v>
      </c>
      <c r="H581">
        <f t="shared" si="8"/>
        <v>0</v>
      </c>
      <c r="I581" s="105">
        <f>'Marginal Energy Prices'!C579/1000</f>
        <v>6.3757076132781268E-2</v>
      </c>
    </row>
    <row r="582" spans="1:9" x14ac:dyDescent="0.25">
      <c r="A582">
        <f>HourMap!F579</f>
        <v>23</v>
      </c>
      <c r="B582">
        <f>HourMap!H579</f>
        <v>1</v>
      </c>
      <c r="C582">
        <f>'2020 Load Shapes'!A583</f>
        <v>576</v>
      </c>
      <c r="D582">
        <f>'2020 Load Shapes'!B583</f>
        <v>0</v>
      </c>
      <c r="E582">
        <f>IF(B582=0,VLOOKUP(DataSet!A582+1,'Vehicle Availability'!$B$7:$D$30,2),VLOOKUP(DataSet!A582+1,'Vehicle Availability'!$B$7:$D$30,3))</f>
        <v>1</v>
      </c>
      <c r="F582">
        <f>'2020 Load Shapes'!C583</f>
        <v>0</v>
      </c>
      <c r="G582">
        <f>IF(B582=0,VLOOKUP(DataSet!A582+1,'Vehicle Availability'!$B$39:$D$62,2),VLOOKUP(DataSet!A582+1,'Vehicle Availability'!$B$39:$D$62,3))</f>
        <v>1</v>
      </c>
      <c r="H582">
        <f t="shared" si="8"/>
        <v>0</v>
      </c>
      <c r="I582" s="105">
        <f>'Marginal Energy Prices'!C580/1000</f>
        <v>5.7773606127493458E-2</v>
      </c>
    </row>
    <row r="583" spans="1:9" x14ac:dyDescent="0.25">
      <c r="A583">
        <f>HourMap!F580</f>
        <v>0</v>
      </c>
      <c r="B583">
        <f>HourMap!H580</f>
        <v>1</v>
      </c>
      <c r="C583">
        <f>'2020 Load Shapes'!A584</f>
        <v>577</v>
      </c>
      <c r="D583">
        <f>'2020 Load Shapes'!B584</f>
        <v>0</v>
      </c>
      <c r="E583">
        <f>IF(B583=0,VLOOKUP(DataSet!A583+1,'Vehicle Availability'!$B$7:$D$30,2),VLOOKUP(DataSet!A583+1,'Vehicle Availability'!$B$7:$D$30,3))</f>
        <v>1</v>
      </c>
      <c r="F583">
        <f>'2020 Load Shapes'!C584</f>
        <v>0</v>
      </c>
      <c r="G583">
        <f>IF(B583=0,VLOOKUP(DataSet!A583+1,'Vehicle Availability'!$B$39:$D$62,2),VLOOKUP(DataSet!A583+1,'Vehicle Availability'!$B$39:$D$62,3))</f>
        <v>1</v>
      </c>
      <c r="H583">
        <f t="shared" si="8"/>
        <v>1</v>
      </c>
      <c r="I583" s="105">
        <f>'Marginal Energy Prices'!C581/1000</f>
        <v>5.3989979812635598E-2</v>
      </c>
    </row>
    <row r="584" spans="1:9" x14ac:dyDescent="0.25">
      <c r="A584">
        <f>HourMap!F581</f>
        <v>1</v>
      </c>
      <c r="B584">
        <f>HourMap!H581</f>
        <v>1</v>
      </c>
      <c r="C584">
        <f>'2020 Load Shapes'!A585</f>
        <v>578</v>
      </c>
      <c r="D584">
        <f>'2020 Load Shapes'!B585</f>
        <v>0</v>
      </c>
      <c r="E584">
        <f>IF(B584=0,VLOOKUP(DataSet!A584+1,'Vehicle Availability'!$B$7:$D$30,2),VLOOKUP(DataSet!A584+1,'Vehicle Availability'!$B$7:$D$30,3))</f>
        <v>1</v>
      </c>
      <c r="F584">
        <f>'2020 Load Shapes'!C585</f>
        <v>0</v>
      </c>
      <c r="G584">
        <f>IF(B584=0,VLOOKUP(DataSet!A584+1,'Vehicle Availability'!$B$39:$D$62,2),VLOOKUP(DataSet!A584+1,'Vehicle Availability'!$B$39:$D$62,3))</f>
        <v>1</v>
      </c>
      <c r="H584">
        <f t="shared" ref="H584:H647" si="9">IF(B584=0,A584&lt;=5,A584&lt;=13)*1</f>
        <v>1</v>
      </c>
      <c r="I584" s="105">
        <f>'Marginal Energy Prices'!C582/1000</f>
        <v>5.4768682121487229E-2</v>
      </c>
    </row>
    <row r="585" spans="1:9" x14ac:dyDescent="0.25">
      <c r="A585">
        <f>HourMap!F582</f>
        <v>2</v>
      </c>
      <c r="B585">
        <f>HourMap!H582</f>
        <v>1</v>
      </c>
      <c r="C585">
        <f>'2020 Load Shapes'!A586</f>
        <v>579</v>
      </c>
      <c r="D585">
        <f>'2020 Load Shapes'!B586</f>
        <v>0</v>
      </c>
      <c r="E585">
        <f>IF(B585=0,VLOOKUP(DataSet!A585+1,'Vehicle Availability'!$B$7:$D$30,2),VLOOKUP(DataSet!A585+1,'Vehicle Availability'!$B$7:$D$30,3))</f>
        <v>1</v>
      </c>
      <c r="F585">
        <f>'2020 Load Shapes'!C586</f>
        <v>2.2842105263157886</v>
      </c>
      <c r="G585">
        <f>IF(B585=0,VLOOKUP(DataSet!A585+1,'Vehicle Availability'!$B$39:$D$62,2),VLOOKUP(DataSet!A585+1,'Vehicle Availability'!$B$39:$D$62,3))</f>
        <v>1</v>
      </c>
      <c r="H585">
        <f t="shared" si="9"/>
        <v>1</v>
      </c>
      <c r="I585" s="105">
        <f>'Marginal Energy Prices'!C583/1000</f>
        <v>5.1446449586184273E-2</v>
      </c>
    </row>
    <row r="586" spans="1:9" x14ac:dyDescent="0.25">
      <c r="A586">
        <f>HourMap!F583</f>
        <v>3</v>
      </c>
      <c r="B586">
        <f>HourMap!H583</f>
        <v>1</v>
      </c>
      <c r="C586">
        <f>'2020 Load Shapes'!A587</f>
        <v>580</v>
      </c>
      <c r="D586">
        <f>'2020 Load Shapes'!B587</f>
        <v>4.1789473684210341</v>
      </c>
      <c r="E586">
        <f>IF(B586=0,VLOOKUP(DataSet!A586+1,'Vehicle Availability'!$B$7:$D$30,2),VLOOKUP(DataSet!A586+1,'Vehicle Availability'!$B$7:$D$30,3))</f>
        <v>1</v>
      </c>
      <c r="F586">
        <f>'2020 Load Shapes'!C587</f>
        <v>3.3</v>
      </c>
      <c r="G586">
        <f>IF(B586=0,VLOOKUP(DataSet!A586+1,'Vehicle Availability'!$B$39:$D$62,2),VLOOKUP(DataSet!A586+1,'Vehicle Availability'!$B$39:$D$62,3))</f>
        <v>1</v>
      </c>
      <c r="H586">
        <f t="shared" si="9"/>
        <v>1</v>
      </c>
      <c r="I586" s="105">
        <f>'Marginal Energy Prices'!C584/1000</f>
        <v>5.1369349750216287E-2</v>
      </c>
    </row>
    <row r="587" spans="1:9" x14ac:dyDescent="0.25">
      <c r="A587">
        <f>HourMap!F584</f>
        <v>4</v>
      </c>
      <c r="B587">
        <f>HourMap!H584</f>
        <v>1</v>
      </c>
      <c r="C587">
        <f>'2020 Load Shapes'!A588</f>
        <v>581</v>
      </c>
      <c r="D587">
        <f>'2020 Load Shapes'!B588</f>
        <v>0</v>
      </c>
      <c r="E587">
        <f>IF(B587=0,VLOOKUP(DataSet!A587+1,'Vehicle Availability'!$B$7:$D$30,2),VLOOKUP(DataSet!A587+1,'Vehicle Availability'!$B$7:$D$30,3))</f>
        <v>1</v>
      </c>
      <c r="F587">
        <f>'2020 Load Shapes'!C588</f>
        <v>0</v>
      </c>
      <c r="G587">
        <f>IF(B587=0,VLOOKUP(DataSet!A587+1,'Vehicle Availability'!$B$39:$D$62,2),VLOOKUP(DataSet!A587+1,'Vehicle Availability'!$B$39:$D$62,3))</f>
        <v>1</v>
      </c>
      <c r="H587">
        <f t="shared" si="9"/>
        <v>1</v>
      </c>
      <c r="I587" s="105">
        <f>'Marginal Energy Prices'!C585/1000</f>
        <v>5.261097291087264E-2</v>
      </c>
    </row>
    <row r="588" spans="1:9" x14ac:dyDescent="0.25">
      <c r="A588">
        <f>HourMap!F585</f>
        <v>5</v>
      </c>
      <c r="B588">
        <f>HourMap!H585</f>
        <v>1</v>
      </c>
      <c r="C588">
        <f>'2020 Load Shapes'!A589</f>
        <v>582</v>
      </c>
      <c r="D588">
        <f>'2020 Load Shapes'!B589</f>
        <v>0</v>
      </c>
      <c r="E588">
        <f>IF(B588=0,VLOOKUP(DataSet!A588+1,'Vehicle Availability'!$B$7:$D$30,2),VLOOKUP(DataSet!A588+1,'Vehicle Availability'!$B$7:$D$30,3))</f>
        <v>1</v>
      </c>
      <c r="F588">
        <f>'2020 Load Shapes'!C589</f>
        <v>0</v>
      </c>
      <c r="G588">
        <f>IF(B588=0,VLOOKUP(DataSet!A588+1,'Vehicle Availability'!$B$39:$D$62,2),VLOOKUP(DataSet!A588+1,'Vehicle Availability'!$B$39:$D$62,3))</f>
        <v>1</v>
      </c>
      <c r="H588">
        <f t="shared" si="9"/>
        <v>1</v>
      </c>
      <c r="I588" s="105">
        <f>'Marginal Energy Prices'!C586/1000</f>
        <v>5.6859047149785021E-2</v>
      </c>
    </row>
    <row r="589" spans="1:9" x14ac:dyDescent="0.25">
      <c r="A589">
        <f>HourMap!F586</f>
        <v>6</v>
      </c>
      <c r="B589">
        <f>HourMap!H586</f>
        <v>1</v>
      </c>
      <c r="C589">
        <f>'2020 Load Shapes'!A590</f>
        <v>583</v>
      </c>
      <c r="D589">
        <f>'2020 Load Shapes'!B590</f>
        <v>0</v>
      </c>
      <c r="E589">
        <f>IF(B589=0,VLOOKUP(DataSet!A589+1,'Vehicle Availability'!$B$7:$D$30,2),VLOOKUP(DataSet!A589+1,'Vehicle Availability'!$B$7:$D$30,3))</f>
        <v>1</v>
      </c>
      <c r="F589">
        <f>'2020 Load Shapes'!C590</f>
        <v>0</v>
      </c>
      <c r="G589">
        <f>IF(B589=0,VLOOKUP(DataSet!A589+1,'Vehicle Availability'!$B$39:$D$62,2),VLOOKUP(DataSet!A589+1,'Vehicle Availability'!$B$39:$D$62,3))</f>
        <v>1</v>
      </c>
      <c r="H589">
        <f t="shared" si="9"/>
        <v>1</v>
      </c>
      <c r="I589" s="105">
        <f>'Marginal Energy Prices'!C587/1000</f>
        <v>5.9280603182208076E-2</v>
      </c>
    </row>
    <row r="590" spans="1:9" x14ac:dyDescent="0.25">
      <c r="A590">
        <f>HourMap!F587</f>
        <v>7</v>
      </c>
      <c r="B590">
        <f>HourMap!H587</f>
        <v>1</v>
      </c>
      <c r="C590">
        <f>'2020 Load Shapes'!A591</f>
        <v>584</v>
      </c>
      <c r="D590">
        <f>'2020 Load Shapes'!B591</f>
        <v>0</v>
      </c>
      <c r="E590">
        <f>IF(B590=0,VLOOKUP(DataSet!A590+1,'Vehicle Availability'!$B$7:$D$30,2),VLOOKUP(DataSet!A590+1,'Vehicle Availability'!$B$7:$D$30,3))</f>
        <v>0</v>
      </c>
      <c r="F590">
        <f>'2020 Load Shapes'!C591</f>
        <v>0</v>
      </c>
      <c r="G590">
        <f>IF(B590=0,VLOOKUP(DataSet!A590+1,'Vehicle Availability'!$B$39:$D$62,2),VLOOKUP(DataSet!A590+1,'Vehicle Availability'!$B$39:$D$62,3))</f>
        <v>1</v>
      </c>
      <c r="H590">
        <f t="shared" si="9"/>
        <v>1</v>
      </c>
      <c r="I590" s="105">
        <f>'Marginal Energy Prices'!C588/1000</f>
        <v>5.6440215205995396E-2</v>
      </c>
    </row>
    <row r="591" spans="1:9" x14ac:dyDescent="0.25">
      <c r="A591">
        <f>HourMap!F588</f>
        <v>8</v>
      </c>
      <c r="B591">
        <f>HourMap!H588</f>
        <v>1</v>
      </c>
      <c r="C591">
        <f>'2020 Load Shapes'!A592</f>
        <v>585</v>
      </c>
      <c r="D591">
        <f>'2020 Load Shapes'!B592</f>
        <v>0</v>
      </c>
      <c r="E591">
        <f>IF(B591=0,VLOOKUP(DataSet!A591+1,'Vehicle Availability'!$B$7:$D$30,2),VLOOKUP(DataSet!A591+1,'Vehicle Availability'!$B$7:$D$30,3))</f>
        <v>1</v>
      </c>
      <c r="F591">
        <f>'2020 Load Shapes'!C592</f>
        <v>0</v>
      </c>
      <c r="G591">
        <f>IF(B591=0,VLOOKUP(DataSet!A591+1,'Vehicle Availability'!$B$39:$D$62,2),VLOOKUP(DataSet!A591+1,'Vehicle Availability'!$B$39:$D$62,3))</f>
        <v>1</v>
      </c>
      <c r="H591">
        <f t="shared" si="9"/>
        <v>1</v>
      </c>
      <c r="I591" s="105">
        <f>'Marginal Energy Prices'!C589/1000</f>
        <v>5.4829767993080057E-2</v>
      </c>
    </row>
    <row r="592" spans="1:9" x14ac:dyDescent="0.25">
      <c r="A592">
        <f>HourMap!F589</f>
        <v>9</v>
      </c>
      <c r="B592">
        <f>HourMap!H589</f>
        <v>1</v>
      </c>
      <c r="C592">
        <f>'2020 Load Shapes'!A593</f>
        <v>586</v>
      </c>
      <c r="D592">
        <f>'2020 Load Shapes'!B593</f>
        <v>0</v>
      </c>
      <c r="E592">
        <f>IF(B592=0,VLOOKUP(DataSet!A592+1,'Vehicle Availability'!$B$7:$D$30,2),VLOOKUP(DataSet!A592+1,'Vehicle Availability'!$B$7:$D$30,3))</f>
        <v>1</v>
      </c>
      <c r="F592">
        <f>'2020 Load Shapes'!C593</f>
        <v>0</v>
      </c>
      <c r="G592">
        <f>IF(B592=0,VLOOKUP(DataSet!A592+1,'Vehicle Availability'!$B$39:$D$62,2),VLOOKUP(DataSet!A592+1,'Vehicle Availability'!$B$39:$D$62,3))</f>
        <v>1</v>
      </c>
      <c r="H592">
        <f t="shared" si="9"/>
        <v>1</v>
      </c>
      <c r="I592" s="105">
        <f>'Marginal Energy Prices'!C590/1000</f>
        <v>5.0891746779795327E-2</v>
      </c>
    </row>
    <row r="593" spans="1:9" x14ac:dyDescent="0.25">
      <c r="A593">
        <f>HourMap!F590</f>
        <v>10</v>
      </c>
      <c r="B593">
        <f>HourMap!H590</f>
        <v>1</v>
      </c>
      <c r="C593">
        <f>'2020 Load Shapes'!A594</f>
        <v>587</v>
      </c>
      <c r="D593">
        <f>'2020 Load Shapes'!B594</f>
        <v>0</v>
      </c>
      <c r="E593">
        <f>IF(B593=0,VLOOKUP(DataSet!A593+1,'Vehicle Availability'!$B$7:$D$30,2),VLOOKUP(DataSet!A593+1,'Vehicle Availability'!$B$7:$D$30,3))</f>
        <v>1</v>
      </c>
      <c r="F593">
        <f>'2020 Load Shapes'!C594</f>
        <v>3.3</v>
      </c>
      <c r="G593">
        <f>IF(B593=0,VLOOKUP(DataSet!A593+1,'Vehicle Availability'!$B$39:$D$62,2),VLOOKUP(DataSet!A593+1,'Vehicle Availability'!$B$39:$D$62,3))</f>
        <v>1</v>
      </c>
      <c r="H593">
        <f t="shared" si="9"/>
        <v>1</v>
      </c>
      <c r="I593" s="105">
        <f>'Marginal Energy Prices'!C591/1000</f>
        <v>5.0262738438925286E-2</v>
      </c>
    </row>
    <row r="594" spans="1:9" x14ac:dyDescent="0.25">
      <c r="A594">
        <f>HourMap!F591</f>
        <v>11</v>
      </c>
      <c r="B594">
        <f>HourMap!H591</f>
        <v>1</v>
      </c>
      <c r="C594">
        <f>'2020 Load Shapes'!A595</f>
        <v>588</v>
      </c>
      <c r="D594">
        <f>'2020 Load Shapes'!B595</f>
        <v>6.6</v>
      </c>
      <c r="E594">
        <f>IF(B594=0,VLOOKUP(DataSet!A594+1,'Vehicle Availability'!$B$7:$D$30,2),VLOOKUP(DataSet!A594+1,'Vehicle Availability'!$B$7:$D$30,3))</f>
        <v>1</v>
      </c>
      <c r="F594">
        <f>'2020 Load Shapes'!C595</f>
        <v>3.3</v>
      </c>
      <c r="G594">
        <f>IF(B594=0,VLOOKUP(DataSet!A594+1,'Vehicle Availability'!$B$39:$D$62,2),VLOOKUP(DataSet!A594+1,'Vehicle Availability'!$B$39:$D$62,3))</f>
        <v>1</v>
      </c>
      <c r="H594">
        <f t="shared" si="9"/>
        <v>1</v>
      </c>
      <c r="I594" s="105">
        <f>'Marginal Energy Prices'!C592/1000</f>
        <v>4.9764715699991982E-2</v>
      </c>
    </row>
    <row r="595" spans="1:9" x14ac:dyDescent="0.25">
      <c r="A595">
        <f>HourMap!F592</f>
        <v>12</v>
      </c>
      <c r="B595">
        <f>HourMap!H592</f>
        <v>1</v>
      </c>
      <c r="C595">
        <f>'2020 Load Shapes'!A596</f>
        <v>589</v>
      </c>
      <c r="D595">
        <f>'2020 Load Shapes'!B596</f>
        <v>6.6</v>
      </c>
      <c r="E595">
        <f>IF(B595=0,VLOOKUP(DataSet!A595+1,'Vehicle Availability'!$B$7:$D$30,2),VLOOKUP(DataSet!A595+1,'Vehicle Availability'!$B$7:$D$30,3))</f>
        <v>1</v>
      </c>
      <c r="F595">
        <f>'2020 Load Shapes'!C596</f>
        <v>3.3</v>
      </c>
      <c r="G595">
        <f>IF(B595=0,VLOOKUP(DataSet!A595+1,'Vehicle Availability'!$B$39:$D$62,2),VLOOKUP(DataSet!A595+1,'Vehicle Availability'!$B$39:$D$62,3))</f>
        <v>1</v>
      </c>
      <c r="H595">
        <f t="shared" si="9"/>
        <v>1</v>
      </c>
      <c r="I595" s="105">
        <f>'Marginal Energy Prices'!C593/1000</f>
        <v>4.9512295704802249E-2</v>
      </c>
    </row>
    <row r="596" spans="1:9" x14ac:dyDescent="0.25">
      <c r="A596">
        <f>HourMap!F593</f>
        <v>13</v>
      </c>
      <c r="B596">
        <f>HourMap!H593</f>
        <v>1</v>
      </c>
      <c r="C596">
        <f>'2020 Load Shapes'!A597</f>
        <v>590</v>
      </c>
      <c r="D596">
        <f>'2020 Load Shapes'!B597</f>
        <v>0</v>
      </c>
      <c r="E596">
        <f>IF(B596=0,VLOOKUP(DataSet!A596+1,'Vehicle Availability'!$B$7:$D$30,2),VLOOKUP(DataSet!A596+1,'Vehicle Availability'!$B$7:$D$30,3))</f>
        <v>1</v>
      </c>
      <c r="F596">
        <f>'2020 Load Shapes'!C597</f>
        <v>0</v>
      </c>
      <c r="G596">
        <f>IF(B596=0,VLOOKUP(DataSet!A596+1,'Vehicle Availability'!$B$39:$D$62,2),VLOOKUP(DataSet!A596+1,'Vehicle Availability'!$B$39:$D$62,3))</f>
        <v>1</v>
      </c>
      <c r="H596">
        <f t="shared" si="9"/>
        <v>1</v>
      </c>
      <c r="I596" s="105">
        <f>'Marginal Energy Prices'!C594/1000</f>
        <v>4.6908481573212459E-2</v>
      </c>
    </row>
    <row r="597" spans="1:9" x14ac:dyDescent="0.25">
      <c r="A597">
        <f>HourMap!F594</f>
        <v>14</v>
      </c>
      <c r="B597">
        <f>HourMap!H594</f>
        <v>1</v>
      </c>
      <c r="C597">
        <f>'2020 Load Shapes'!A598</f>
        <v>591</v>
      </c>
      <c r="D597">
        <f>'2020 Load Shapes'!B598</f>
        <v>0</v>
      </c>
      <c r="E597">
        <f>IF(B597=0,VLOOKUP(DataSet!A597+1,'Vehicle Availability'!$B$7:$D$30,2),VLOOKUP(DataSet!A597+1,'Vehicle Availability'!$B$7:$D$30,3))</f>
        <v>1</v>
      </c>
      <c r="F597">
        <f>'2020 Load Shapes'!C598</f>
        <v>0</v>
      </c>
      <c r="G597">
        <f>IF(B597=0,VLOOKUP(DataSet!A597+1,'Vehicle Availability'!$B$39:$D$62,2),VLOOKUP(DataSet!A597+1,'Vehicle Availability'!$B$39:$D$62,3))</f>
        <v>1</v>
      </c>
      <c r="H597">
        <f t="shared" si="9"/>
        <v>0</v>
      </c>
      <c r="I597" s="105">
        <f>'Marginal Energy Prices'!C595/1000</f>
        <v>4.811542690522054E-2</v>
      </c>
    </row>
    <row r="598" spans="1:9" x14ac:dyDescent="0.25">
      <c r="A598">
        <f>HourMap!F595</f>
        <v>15</v>
      </c>
      <c r="B598">
        <f>HourMap!H595</f>
        <v>1</v>
      </c>
      <c r="C598">
        <f>'2020 Load Shapes'!A599</f>
        <v>592</v>
      </c>
      <c r="D598">
        <f>'2020 Load Shapes'!B599</f>
        <v>0</v>
      </c>
      <c r="E598">
        <f>IF(B598=0,VLOOKUP(DataSet!A598+1,'Vehicle Availability'!$B$7:$D$30,2),VLOOKUP(DataSet!A598+1,'Vehicle Availability'!$B$7:$D$30,3))</f>
        <v>1</v>
      </c>
      <c r="F598">
        <f>'2020 Load Shapes'!C599</f>
        <v>0</v>
      </c>
      <c r="G598">
        <f>IF(B598=0,VLOOKUP(DataSet!A598+1,'Vehicle Availability'!$B$39:$D$62,2),VLOOKUP(DataSet!A598+1,'Vehicle Availability'!$B$39:$D$62,3))</f>
        <v>1</v>
      </c>
      <c r="H598">
        <f t="shared" si="9"/>
        <v>0</v>
      </c>
      <c r="I598" s="105">
        <f>'Marginal Energy Prices'!C596/1000</f>
        <v>4.9614118217004177E-2</v>
      </c>
    </row>
    <row r="599" spans="1:9" x14ac:dyDescent="0.25">
      <c r="A599">
        <f>HourMap!F596</f>
        <v>16</v>
      </c>
      <c r="B599">
        <f>HourMap!H596</f>
        <v>1</v>
      </c>
      <c r="C599">
        <f>'2020 Load Shapes'!A600</f>
        <v>593</v>
      </c>
      <c r="D599">
        <f>'2020 Load Shapes'!B600</f>
        <v>0</v>
      </c>
      <c r="E599">
        <f>IF(B599=0,VLOOKUP(DataSet!A599+1,'Vehicle Availability'!$B$7:$D$30,2),VLOOKUP(DataSet!A599+1,'Vehicle Availability'!$B$7:$D$30,3))</f>
        <v>1</v>
      </c>
      <c r="F599">
        <f>'2020 Load Shapes'!C600</f>
        <v>0</v>
      </c>
      <c r="G599">
        <f>IF(B599=0,VLOOKUP(DataSet!A599+1,'Vehicle Availability'!$B$39:$D$62,2),VLOOKUP(DataSet!A599+1,'Vehicle Availability'!$B$39:$D$62,3))</f>
        <v>1</v>
      </c>
      <c r="H599">
        <f t="shared" si="9"/>
        <v>0</v>
      </c>
      <c r="I599" s="105">
        <f>'Marginal Energy Prices'!C597/1000</f>
        <v>6.4017682831137984E-2</v>
      </c>
    </row>
    <row r="600" spans="1:9" x14ac:dyDescent="0.25">
      <c r="A600">
        <f>HourMap!F597</f>
        <v>17</v>
      </c>
      <c r="B600">
        <f>HourMap!H597</f>
        <v>1</v>
      </c>
      <c r="C600">
        <f>'2020 Load Shapes'!A601</f>
        <v>594</v>
      </c>
      <c r="D600">
        <f>'2020 Load Shapes'!B601</f>
        <v>0</v>
      </c>
      <c r="E600">
        <f>IF(B600=0,VLOOKUP(DataSet!A600+1,'Vehicle Availability'!$B$7:$D$30,2),VLOOKUP(DataSet!A600+1,'Vehicle Availability'!$B$7:$D$30,3))</f>
        <v>1</v>
      </c>
      <c r="F600">
        <f>'2020 Load Shapes'!C601</f>
        <v>0</v>
      </c>
      <c r="G600">
        <f>IF(B600=0,VLOOKUP(DataSet!A600+1,'Vehicle Availability'!$B$39:$D$62,2),VLOOKUP(DataSet!A600+1,'Vehicle Availability'!$B$39:$D$62,3))</f>
        <v>1</v>
      </c>
      <c r="H600">
        <f t="shared" si="9"/>
        <v>0</v>
      </c>
      <c r="I600" s="105">
        <f>'Marginal Energy Prices'!C598/1000</f>
        <v>8.8987653097408068E-2</v>
      </c>
    </row>
    <row r="601" spans="1:9" x14ac:dyDescent="0.25">
      <c r="A601">
        <f>HourMap!F598</f>
        <v>18</v>
      </c>
      <c r="B601">
        <f>HourMap!H598</f>
        <v>1</v>
      </c>
      <c r="C601">
        <f>'2020 Load Shapes'!A602</f>
        <v>595</v>
      </c>
      <c r="D601">
        <f>'2020 Load Shapes'!B602</f>
        <v>0</v>
      </c>
      <c r="E601">
        <f>IF(B601=0,VLOOKUP(DataSet!A601+1,'Vehicle Availability'!$B$7:$D$30,2),VLOOKUP(DataSet!A601+1,'Vehicle Availability'!$B$7:$D$30,3))</f>
        <v>0</v>
      </c>
      <c r="F601">
        <f>'2020 Load Shapes'!C602</f>
        <v>0</v>
      </c>
      <c r="G601">
        <f>IF(B601=0,VLOOKUP(DataSet!A601+1,'Vehicle Availability'!$B$39:$D$62,2),VLOOKUP(DataSet!A601+1,'Vehicle Availability'!$B$39:$D$62,3))</f>
        <v>1</v>
      </c>
      <c r="H601">
        <f t="shared" si="9"/>
        <v>0</v>
      </c>
      <c r="I601" s="105">
        <f>'Marginal Energy Prices'!C599/1000</f>
        <v>0.10111775238812379</v>
      </c>
    </row>
    <row r="602" spans="1:9" x14ac:dyDescent="0.25">
      <c r="A602">
        <f>HourMap!F599</f>
        <v>19</v>
      </c>
      <c r="B602">
        <f>HourMap!H599</f>
        <v>1</v>
      </c>
      <c r="C602">
        <f>'2020 Load Shapes'!A603</f>
        <v>596</v>
      </c>
      <c r="D602">
        <f>'2020 Load Shapes'!B603</f>
        <v>0</v>
      </c>
      <c r="E602">
        <f>IF(B602=0,VLOOKUP(DataSet!A602+1,'Vehicle Availability'!$B$7:$D$30,2),VLOOKUP(DataSet!A602+1,'Vehicle Availability'!$B$7:$D$30,3))</f>
        <v>1</v>
      </c>
      <c r="F602">
        <f>'2020 Load Shapes'!C603</f>
        <v>0</v>
      </c>
      <c r="G602">
        <f>IF(B602=0,VLOOKUP(DataSet!A602+1,'Vehicle Availability'!$B$39:$D$62,2),VLOOKUP(DataSet!A602+1,'Vehicle Availability'!$B$39:$D$62,3))</f>
        <v>1</v>
      </c>
      <c r="H602">
        <f t="shared" si="9"/>
        <v>0</v>
      </c>
      <c r="I602" s="105">
        <f>'Marginal Energy Prices'!C600/1000</f>
        <v>8.6018233273526548E-2</v>
      </c>
    </row>
    <row r="603" spans="1:9" x14ac:dyDescent="0.25">
      <c r="A603">
        <f>HourMap!F600</f>
        <v>20</v>
      </c>
      <c r="B603">
        <f>HourMap!H600</f>
        <v>1</v>
      </c>
      <c r="C603">
        <f>'2020 Load Shapes'!A604</f>
        <v>597</v>
      </c>
      <c r="D603">
        <f>'2020 Load Shapes'!B604</f>
        <v>0</v>
      </c>
      <c r="E603">
        <f>IF(B603=0,VLOOKUP(DataSet!A603+1,'Vehicle Availability'!$B$7:$D$30,2),VLOOKUP(DataSet!A603+1,'Vehicle Availability'!$B$7:$D$30,3))</f>
        <v>1</v>
      </c>
      <c r="F603">
        <f>'2020 Load Shapes'!C604</f>
        <v>0</v>
      </c>
      <c r="G603">
        <f>IF(B603=0,VLOOKUP(DataSet!A603+1,'Vehicle Availability'!$B$39:$D$62,2),VLOOKUP(DataSet!A603+1,'Vehicle Availability'!$B$39:$D$62,3))</f>
        <v>1</v>
      </c>
      <c r="H603">
        <f t="shared" si="9"/>
        <v>0</v>
      </c>
      <c r="I603" s="105">
        <f>'Marginal Energy Prices'!C601/1000</f>
        <v>7.9485364834788727E-2</v>
      </c>
    </row>
    <row r="604" spans="1:9" x14ac:dyDescent="0.25">
      <c r="A604">
        <f>HourMap!F601</f>
        <v>21</v>
      </c>
      <c r="B604">
        <f>HourMap!H601</f>
        <v>1</v>
      </c>
      <c r="C604">
        <f>'2020 Load Shapes'!A605</f>
        <v>598</v>
      </c>
      <c r="D604">
        <f>'2020 Load Shapes'!B605</f>
        <v>0</v>
      </c>
      <c r="E604">
        <f>IF(B604=0,VLOOKUP(DataSet!A604+1,'Vehicle Availability'!$B$7:$D$30,2),VLOOKUP(DataSet!A604+1,'Vehicle Availability'!$B$7:$D$30,3))</f>
        <v>1</v>
      </c>
      <c r="F604">
        <f>'2020 Load Shapes'!C605</f>
        <v>0</v>
      </c>
      <c r="G604">
        <f>IF(B604=0,VLOOKUP(DataSet!A604+1,'Vehicle Availability'!$B$39:$D$62,2),VLOOKUP(DataSet!A604+1,'Vehicle Availability'!$B$39:$D$62,3))</f>
        <v>1</v>
      </c>
      <c r="H604">
        <f t="shared" si="9"/>
        <v>0</v>
      </c>
      <c r="I604" s="105">
        <f>'Marginal Energy Prices'!C602/1000</f>
        <v>7.1380686993955833E-2</v>
      </c>
    </row>
    <row r="605" spans="1:9" x14ac:dyDescent="0.25">
      <c r="A605">
        <f>HourMap!F602</f>
        <v>22</v>
      </c>
      <c r="B605">
        <f>HourMap!H602</f>
        <v>1</v>
      </c>
      <c r="C605">
        <f>'2020 Load Shapes'!A606</f>
        <v>599</v>
      </c>
      <c r="D605">
        <f>'2020 Load Shapes'!B606</f>
        <v>0</v>
      </c>
      <c r="E605">
        <f>IF(B605=0,VLOOKUP(DataSet!A605+1,'Vehicle Availability'!$B$7:$D$30,2),VLOOKUP(DataSet!A605+1,'Vehicle Availability'!$B$7:$D$30,3))</f>
        <v>1</v>
      </c>
      <c r="F605">
        <f>'2020 Load Shapes'!C606</f>
        <v>0</v>
      </c>
      <c r="G605">
        <f>IF(B605=0,VLOOKUP(DataSet!A605+1,'Vehicle Availability'!$B$39:$D$62,2),VLOOKUP(DataSet!A605+1,'Vehicle Availability'!$B$39:$D$62,3))</f>
        <v>1</v>
      </c>
      <c r="H605">
        <f t="shared" si="9"/>
        <v>0</v>
      </c>
      <c r="I605" s="105">
        <f>'Marginal Energy Prices'!C603/1000</f>
        <v>6.1045024532539301E-2</v>
      </c>
    </row>
    <row r="606" spans="1:9" x14ac:dyDescent="0.25">
      <c r="A606">
        <f>HourMap!F603</f>
        <v>23</v>
      </c>
      <c r="B606">
        <f>HourMap!H603</f>
        <v>1</v>
      </c>
      <c r="C606">
        <f>'2020 Load Shapes'!A607</f>
        <v>600</v>
      </c>
      <c r="D606">
        <f>'2020 Load Shapes'!B607</f>
        <v>0</v>
      </c>
      <c r="E606">
        <f>IF(B606=0,VLOOKUP(DataSet!A606+1,'Vehicle Availability'!$B$7:$D$30,2),VLOOKUP(DataSet!A606+1,'Vehicle Availability'!$B$7:$D$30,3))</f>
        <v>1</v>
      </c>
      <c r="F606">
        <f>'2020 Load Shapes'!C607</f>
        <v>0</v>
      </c>
      <c r="G606">
        <f>IF(B606=0,VLOOKUP(DataSet!A606+1,'Vehicle Availability'!$B$39:$D$62,2),VLOOKUP(DataSet!A606+1,'Vehicle Availability'!$B$39:$D$62,3))</f>
        <v>1</v>
      </c>
      <c r="H606">
        <f t="shared" si="9"/>
        <v>0</v>
      </c>
      <c r="I606" s="105">
        <f>'Marginal Energy Prices'!C604/1000</f>
        <v>5.6517721609231769E-2</v>
      </c>
    </row>
    <row r="607" spans="1:9" x14ac:dyDescent="0.25">
      <c r="A607">
        <f>HourMap!F604</f>
        <v>0</v>
      </c>
      <c r="B607">
        <f>HourMap!H604</f>
        <v>0</v>
      </c>
      <c r="C607">
        <f>'2020 Load Shapes'!A608</f>
        <v>601</v>
      </c>
      <c r="D607">
        <f>'2020 Load Shapes'!B608</f>
        <v>0</v>
      </c>
      <c r="E607">
        <f>IF(B607=0,VLOOKUP(DataSet!A607+1,'Vehicle Availability'!$B$7:$D$30,2),VLOOKUP(DataSet!A607+1,'Vehicle Availability'!$B$7:$D$30,3))</f>
        <v>1</v>
      </c>
      <c r="F607">
        <f>'2020 Load Shapes'!C608</f>
        <v>0</v>
      </c>
      <c r="G607">
        <f>IF(B607=0,VLOOKUP(DataSet!A607+1,'Vehicle Availability'!$B$39:$D$62,2),VLOOKUP(DataSet!A607+1,'Vehicle Availability'!$B$39:$D$62,3))</f>
        <v>1</v>
      </c>
      <c r="H607">
        <f t="shared" si="9"/>
        <v>1</v>
      </c>
      <c r="I607" s="105">
        <f>'Marginal Energy Prices'!C605/1000</f>
        <v>5.0281800744306847E-2</v>
      </c>
    </row>
    <row r="608" spans="1:9" x14ac:dyDescent="0.25">
      <c r="A608">
        <f>HourMap!F605</f>
        <v>1</v>
      </c>
      <c r="B608">
        <f>HourMap!H605</f>
        <v>0</v>
      </c>
      <c r="C608">
        <f>'2020 Load Shapes'!A609</f>
        <v>602</v>
      </c>
      <c r="D608">
        <f>'2020 Load Shapes'!B609</f>
        <v>3.6273684210526147</v>
      </c>
      <c r="E608">
        <f>IF(B608=0,VLOOKUP(DataSet!A608+1,'Vehicle Availability'!$B$7:$D$30,2),VLOOKUP(DataSet!A608+1,'Vehicle Availability'!$B$7:$D$30,3))</f>
        <v>1</v>
      </c>
      <c r="F608">
        <f>'2020 Load Shapes'!C609</f>
        <v>3.3</v>
      </c>
      <c r="G608">
        <f>IF(B608=0,VLOOKUP(DataSet!A608+1,'Vehicle Availability'!$B$39:$D$62,2),VLOOKUP(DataSet!A608+1,'Vehicle Availability'!$B$39:$D$62,3))</f>
        <v>1</v>
      </c>
      <c r="H608">
        <f t="shared" si="9"/>
        <v>1</v>
      </c>
      <c r="I608" s="105">
        <f>'Marginal Energy Prices'!C606/1000</f>
        <v>4.9817497544751795E-2</v>
      </c>
    </row>
    <row r="609" spans="1:9" x14ac:dyDescent="0.25">
      <c r="A609">
        <f>HourMap!F606</f>
        <v>2</v>
      </c>
      <c r="B609">
        <f>HourMap!H606</f>
        <v>0</v>
      </c>
      <c r="C609">
        <f>'2020 Load Shapes'!A610</f>
        <v>603</v>
      </c>
      <c r="D609">
        <f>'2020 Load Shapes'!B610</f>
        <v>6.6</v>
      </c>
      <c r="E609">
        <f>IF(B609=0,VLOOKUP(DataSet!A609+1,'Vehicle Availability'!$B$7:$D$30,2),VLOOKUP(DataSet!A609+1,'Vehicle Availability'!$B$7:$D$30,3))</f>
        <v>1</v>
      </c>
      <c r="F609">
        <f>'2020 Load Shapes'!C610</f>
        <v>3.3</v>
      </c>
      <c r="G609">
        <f>IF(B609=0,VLOOKUP(DataSet!A609+1,'Vehicle Availability'!$B$39:$D$62,2),VLOOKUP(DataSet!A609+1,'Vehicle Availability'!$B$39:$D$62,3))</f>
        <v>1</v>
      </c>
      <c r="H609">
        <f t="shared" si="9"/>
        <v>1</v>
      </c>
      <c r="I609" s="105">
        <f>'Marginal Energy Prices'!C607/1000</f>
        <v>4.920651660481247E-2</v>
      </c>
    </row>
    <row r="610" spans="1:9" x14ac:dyDescent="0.25">
      <c r="A610">
        <f>HourMap!F607</f>
        <v>3</v>
      </c>
      <c r="B610">
        <f>HourMap!H607</f>
        <v>0</v>
      </c>
      <c r="C610">
        <f>'2020 Load Shapes'!A611</f>
        <v>604</v>
      </c>
      <c r="D610">
        <f>'2020 Load Shapes'!B611</f>
        <v>0</v>
      </c>
      <c r="E610">
        <f>IF(B610=0,VLOOKUP(DataSet!A610+1,'Vehicle Availability'!$B$7:$D$30,2),VLOOKUP(DataSet!A610+1,'Vehicle Availability'!$B$7:$D$30,3))</f>
        <v>1</v>
      </c>
      <c r="F610">
        <f>'2020 Load Shapes'!C611</f>
        <v>1.4736842105264266E-2</v>
      </c>
      <c r="G610">
        <f>IF(B610=0,VLOOKUP(DataSet!A610+1,'Vehicle Availability'!$B$39:$D$62,2),VLOOKUP(DataSet!A610+1,'Vehicle Availability'!$B$39:$D$62,3))</f>
        <v>1</v>
      </c>
      <c r="H610">
        <f t="shared" si="9"/>
        <v>1</v>
      </c>
      <c r="I610" s="105">
        <f>'Marginal Energy Prices'!C608/1000</f>
        <v>5.0418489750914605E-2</v>
      </c>
    </row>
    <row r="611" spans="1:9" x14ac:dyDescent="0.25">
      <c r="A611">
        <f>HourMap!F608</f>
        <v>4</v>
      </c>
      <c r="B611">
        <f>HourMap!H608</f>
        <v>0</v>
      </c>
      <c r="C611">
        <f>'2020 Load Shapes'!A612</f>
        <v>605</v>
      </c>
      <c r="D611">
        <f>'2020 Load Shapes'!B612</f>
        <v>0</v>
      </c>
      <c r="E611">
        <f>IF(B611=0,VLOOKUP(DataSet!A611+1,'Vehicle Availability'!$B$7:$D$30,2),VLOOKUP(DataSet!A611+1,'Vehicle Availability'!$B$7:$D$30,3))</f>
        <v>1</v>
      </c>
      <c r="F611">
        <f>'2020 Load Shapes'!C612</f>
        <v>0</v>
      </c>
      <c r="G611">
        <f>IF(B611=0,VLOOKUP(DataSet!A611+1,'Vehicle Availability'!$B$39:$D$62,2),VLOOKUP(DataSet!A611+1,'Vehicle Availability'!$B$39:$D$62,3))</f>
        <v>1</v>
      </c>
      <c r="H611">
        <f t="shared" si="9"/>
        <v>1</v>
      </c>
      <c r="I611" s="105">
        <f>'Marginal Energy Prices'!C609/1000</f>
        <v>5.1229896363290311E-2</v>
      </c>
    </row>
    <row r="612" spans="1:9" x14ac:dyDescent="0.25">
      <c r="A612">
        <f>HourMap!F609</f>
        <v>5</v>
      </c>
      <c r="B612">
        <f>HourMap!H609</f>
        <v>0</v>
      </c>
      <c r="C612">
        <f>'2020 Load Shapes'!A613</f>
        <v>606</v>
      </c>
      <c r="D612">
        <f>'2020 Load Shapes'!B613</f>
        <v>0</v>
      </c>
      <c r="E612">
        <f>IF(B612=0,VLOOKUP(DataSet!A612+1,'Vehicle Availability'!$B$7:$D$30,2),VLOOKUP(DataSet!A612+1,'Vehicle Availability'!$B$7:$D$30,3))</f>
        <v>1</v>
      </c>
      <c r="F612">
        <f>'2020 Load Shapes'!C613</f>
        <v>0</v>
      </c>
      <c r="G612">
        <f>IF(B612=0,VLOOKUP(DataSet!A612+1,'Vehicle Availability'!$B$39:$D$62,2),VLOOKUP(DataSet!A612+1,'Vehicle Availability'!$B$39:$D$62,3))</f>
        <v>1</v>
      </c>
      <c r="H612">
        <f t="shared" si="9"/>
        <v>1</v>
      </c>
      <c r="I612" s="105">
        <f>'Marginal Energy Prices'!C610/1000</f>
        <v>6.0282476245320862E-2</v>
      </c>
    </row>
    <row r="613" spans="1:9" x14ac:dyDescent="0.25">
      <c r="A613">
        <f>HourMap!F610</f>
        <v>6</v>
      </c>
      <c r="B613">
        <f>HourMap!H610</f>
        <v>0</v>
      </c>
      <c r="C613">
        <f>'2020 Load Shapes'!A614</f>
        <v>607</v>
      </c>
      <c r="D613">
        <f>'2020 Load Shapes'!B614</f>
        <v>0</v>
      </c>
      <c r="E613">
        <f>IF(B613=0,VLOOKUP(DataSet!A613+1,'Vehicle Availability'!$B$7:$D$30,2),VLOOKUP(DataSet!A613+1,'Vehicle Availability'!$B$7:$D$30,3))</f>
        <v>0</v>
      </c>
      <c r="F613">
        <f>'2020 Load Shapes'!C614</f>
        <v>0</v>
      </c>
      <c r="G613">
        <f>IF(B613=0,VLOOKUP(DataSet!A613+1,'Vehicle Availability'!$B$39:$D$62,2),VLOOKUP(DataSet!A613+1,'Vehicle Availability'!$B$39:$D$62,3))</f>
        <v>0</v>
      </c>
      <c r="H613">
        <f t="shared" si="9"/>
        <v>0</v>
      </c>
      <c r="I613" s="105">
        <f>'Marginal Energy Prices'!C611/1000</f>
        <v>7.0053265946005333E-2</v>
      </c>
    </row>
    <row r="614" spans="1:9" x14ac:dyDescent="0.25">
      <c r="A614">
        <f>HourMap!F611</f>
        <v>7</v>
      </c>
      <c r="B614">
        <f>HourMap!H611</f>
        <v>0</v>
      </c>
      <c r="C614">
        <f>'2020 Load Shapes'!A615</f>
        <v>608</v>
      </c>
      <c r="D614">
        <f>'2020 Load Shapes'!B615</f>
        <v>0</v>
      </c>
      <c r="E614">
        <f>IF(B614=0,VLOOKUP(DataSet!A614+1,'Vehicle Availability'!$B$7:$D$30,2),VLOOKUP(DataSet!A614+1,'Vehicle Availability'!$B$7:$D$30,3))</f>
        <v>0</v>
      </c>
      <c r="F614">
        <f>'2020 Load Shapes'!C615</f>
        <v>0</v>
      </c>
      <c r="G614">
        <f>IF(B614=0,VLOOKUP(DataSet!A614+1,'Vehicle Availability'!$B$39:$D$62,2),VLOOKUP(DataSet!A614+1,'Vehicle Availability'!$B$39:$D$62,3))</f>
        <v>0</v>
      </c>
      <c r="H614">
        <f t="shared" si="9"/>
        <v>0</v>
      </c>
      <c r="I614" s="105">
        <f>'Marginal Energy Prices'!C612/1000</f>
        <v>7.5933707356482139E-2</v>
      </c>
    </row>
    <row r="615" spans="1:9" x14ac:dyDescent="0.25">
      <c r="A615">
        <f>HourMap!F612</f>
        <v>8</v>
      </c>
      <c r="B615">
        <f>HourMap!H612</f>
        <v>0</v>
      </c>
      <c r="C615">
        <f>'2020 Load Shapes'!A616</f>
        <v>609</v>
      </c>
      <c r="D615">
        <f>'2020 Load Shapes'!B616</f>
        <v>0</v>
      </c>
      <c r="E615">
        <f>IF(B615=0,VLOOKUP(DataSet!A615+1,'Vehicle Availability'!$B$7:$D$30,2),VLOOKUP(DataSet!A615+1,'Vehicle Availability'!$B$7:$D$30,3))</f>
        <v>0</v>
      </c>
      <c r="F615">
        <f>'2020 Load Shapes'!C616</f>
        <v>0</v>
      </c>
      <c r="G615">
        <f>IF(B615=0,VLOOKUP(DataSet!A615+1,'Vehicle Availability'!$B$39:$D$62,2),VLOOKUP(DataSet!A615+1,'Vehicle Availability'!$B$39:$D$62,3))</f>
        <v>0</v>
      </c>
      <c r="H615">
        <f t="shared" si="9"/>
        <v>0</v>
      </c>
      <c r="I615" s="105">
        <f>'Marginal Energy Prices'!C613/1000</f>
        <v>7.1246407571323916E-2</v>
      </c>
    </row>
    <row r="616" spans="1:9" x14ac:dyDescent="0.25">
      <c r="A616">
        <f>HourMap!F613</f>
        <v>9</v>
      </c>
      <c r="B616">
        <f>HourMap!H613</f>
        <v>0</v>
      </c>
      <c r="C616">
        <f>'2020 Load Shapes'!A617</f>
        <v>610</v>
      </c>
      <c r="D616">
        <f>'2020 Load Shapes'!B617</f>
        <v>0</v>
      </c>
      <c r="E616">
        <f>IF(B616=0,VLOOKUP(DataSet!A616+1,'Vehicle Availability'!$B$7:$D$30,2),VLOOKUP(DataSet!A616+1,'Vehicle Availability'!$B$7:$D$30,3))</f>
        <v>0</v>
      </c>
      <c r="F616">
        <f>'2020 Load Shapes'!C617</f>
        <v>0</v>
      </c>
      <c r="G616">
        <f>IF(B616=0,VLOOKUP(DataSet!A616+1,'Vehicle Availability'!$B$39:$D$62,2),VLOOKUP(DataSet!A616+1,'Vehicle Availability'!$B$39:$D$62,3))</f>
        <v>0</v>
      </c>
      <c r="H616">
        <f t="shared" si="9"/>
        <v>0</v>
      </c>
      <c r="I616" s="105">
        <f>'Marginal Energy Prices'!C614/1000</f>
        <v>6.7931707716640574E-2</v>
      </c>
    </row>
    <row r="617" spans="1:9" x14ac:dyDescent="0.25">
      <c r="A617">
        <f>HourMap!F614</f>
        <v>10</v>
      </c>
      <c r="B617">
        <f>HourMap!H614</f>
        <v>0</v>
      </c>
      <c r="C617">
        <f>'2020 Load Shapes'!A618</f>
        <v>611</v>
      </c>
      <c r="D617">
        <f>'2020 Load Shapes'!B618</f>
        <v>0</v>
      </c>
      <c r="E617">
        <f>IF(B617=0,VLOOKUP(DataSet!A617+1,'Vehicle Availability'!$B$7:$D$30,2),VLOOKUP(DataSet!A617+1,'Vehicle Availability'!$B$7:$D$30,3))</f>
        <v>0</v>
      </c>
      <c r="F617">
        <f>'2020 Load Shapes'!C618</f>
        <v>0</v>
      </c>
      <c r="G617">
        <f>IF(B617=0,VLOOKUP(DataSet!A617+1,'Vehicle Availability'!$B$39:$D$62,2),VLOOKUP(DataSet!A617+1,'Vehicle Availability'!$B$39:$D$62,3))</f>
        <v>0</v>
      </c>
      <c r="H617">
        <f t="shared" si="9"/>
        <v>0</v>
      </c>
      <c r="I617" s="105">
        <f>'Marginal Energy Prices'!C615/1000</f>
        <v>6.7362919513671723E-2</v>
      </c>
    </row>
    <row r="618" spans="1:9" x14ac:dyDescent="0.25">
      <c r="A618">
        <f>HourMap!F615</f>
        <v>11</v>
      </c>
      <c r="B618">
        <f>HourMap!H615</f>
        <v>0</v>
      </c>
      <c r="C618">
        <f>'2020 Load Shapes'!A619</f>
        <v>612</v>
      </c>
      <c r="D618">
        <f>'2020 Load Shapes'!B619</f>
        <v>0</v>
      </c>
      <c r="E618">
        <f>IF(B618=0,VLOOKUP(DataSet!A618+1,'Vehicle Availability'!$B$7:$D$30,2),VLOOKUP(DataSet!A618+1,'Vehicle Availability'!$B$7:$D$30,3))</f>
        <v>0</v>
      </c>
      <c r="F618">
        <f>'2020 Load Shapes'!C619</f>
        <v>0</v>
      </c>
      <c r="G618">
        <f>IF(B618=0,VLOOKUP(DataSet!A618+1,'Vehicle Availability'!$B$39:$D$62,2),VLOOKUP(DataSet!A618+1,'Vehicle Availability'!$B$39:$D$62,3))</f>
        <v>0</v>
      </c>
      <c r="H618">
        <f t="shared" si="9"/>
        <v>0</v>
      </c>
      <c r="I618" s="105">
        <f>'Marginal Energy Prices'!C616/1000</f>
        <v>6.5773980989582148E-2</v>
      </c>
    </row>
    <row r="619" spans="1:9" x14ac:dyDescent="0.25">
      <c r="A619">
        <f>HourMap!F616</f>
        <v>12</v>
      </c>
      <c r="B619">
        <f>HourMap!H616</f>
        <v>0</v>
      </c>
      <c r="C619">
        <f>'2020 Load Shapes'!A620</f>
        <v>613</v>
      </c>
      <c r="D619">
        <f>'2020 Load Shapes'!B620</f>
        <v>0</v>
      </c>
      <c r="E619">
        <f>IF(B619=0,VLOOKUP(DataSet!A619+1,'Vehicle Availability'!$B$7:$D$30,2),VLOOKUP(DataSet!A619+1,'Vehicle Availability'!$B$7:$D$30,3))</f>
        <v>0</v>
      </c>
      <c r="F619">
        <f>'2020 Load Shapes'!C620</f>
        <v>0</v>
      </c>
      <c r="G619">
        <f>IF(B619=0,VLOOKUP(DataSet!A619+1,'Vehicle Availability'!$B$39:$D$62,2),VLOOKUP(DataSet!A619+1,'Vehicle Availability'!$B$39:$D$62,3))</f>
        <v>0</v>
      </c>
      <c r="H619">
        <f t="shared" si="9"/>
        <v>0</v>
      </c>
      <c r="I619" s="105">
        <f>'Marginal Energy Prices'!C617/1000</f>
        <v>6.0693702853383033E-2</v>
      </c>
    </row>
    <row r="620" spans="1:9" x14ac:dyDescent="0.25">
      <c r="A620">
        <f>HourMap!F617</f>
        <v>13</v>
      </c>
      <c r="B620">
        <f>HourMap!H617</f>
        <v>0</v>
      </c>
      <c r="C620">
        <f>'2020 Load Shapes'!A621</f>
        <v>614</v>
      </c>
      <c r="D620">
        <f>'2020 Load Shapes'!B621</f>
        <v>0</v>
      </c>
      <c r="E620">
        <f>IF(B620=0,VLOOKUP(DataSet!A620+1,'Vehicle Availability'!$B$7:$D$30,2),VLOOKUP(DataSet!A620+1,'Vehicle Availability'!$B$7:$D$30,3))</f>
        <v>0</v>
      </c>
      <c r="F620">
        <f>'2020 Load Shapes'!C621</f>
        <v>0</v>
      </c>
      <c r="G620">
        <f>IF(B620=0,VLOOKUP(DataSet!A620+1,'Vehicle Availability'!$B$39:$D$62,2),VLOOKUP(DataSet!A620+1,'Vehicle Availability'!$B$39:$D$62,3))</f>
        <v>0</v>
      </c>
      <c r="H620">
        <f t="shared" si="9"/>
        <v>0</v>
      </c>
      <c r="I620" s="105">
        <f>'Marginal Energy Prices'!C618/1000</f>
        <v>6.065313760867759E-2</v>
      </c>
    </row>
    <row r="621" spans="1:9" x14ac:dyDescent="0.25">
      <c r="A621">
        <f>HourMap!F618</f>
        <v>14</v>
      </c>
      <c r="B621">
        <f>HourMap!H618</f>
        <v>0</v>
      </c>
      <c r="C621">
        <f>'2020 Load Shapes'!A622</f>
        <v>615</v>
      </c>
      <c r="D621">
        <f>'2020 Load Shapes'!B622</f>
        <v>0</v>
      </c>
      <c r="E621">
        <f>IF(B621=0,VLOOKUP(DataSet!A621+1,'Vehicle Availability'!$B$7:$D$30,2),VLOOKUP(DataSet!A621+1,'Vehicle Availability'!$B$7:$D$30,3))</f>
        <v>0</v>
      </c>
      <c r="F621">
        <f>'2020 Load Shapes'!C622</f>
        <v>0</v>
      </c>
      <c r="G621">
        <f>IF(B621=0,VLOOKUP(DataSet!A621+1,'Vehicle Availability'!$B$39:$D$62,2),VLOOKUP(DataSet!A621+1,'Vehicle Availability'!$B$39:$D$62,3))</f>
        <v>0</v>
      </c>
      <c r="H621">
        <f t="shared" si="9"/>
        <v>0</v>
      </c>
      <c r="I621" s="105">
        <f>'Marginal Energy Prices'!C619/1000</f>
        <v>6.140398116514148E-2</v>
      </c>
    </row>
    <row r="622" spans="1:9" x14ac:dyDescent="0.25">
      <c r="A622">
        <f>HourMap!F619</f>
        <v>15</v>
      </c>
      <c r="B622">
        <f>HourMap!H619</f>
        <v>0</v>
      </c>
      <c r="C622">
        <f>'2020 Load Shapes'!A623</f>
        <v>616</v>
      </c>
      <c r="D622">
        <f>'2020 Load Shapes'!B623</f>
        <v>0</v>
      </c>
      <c r="E622">
        <f>IF(B622=0,VLOOKUP(DataSet!A622+1,'Vehicle Availability'!$B$7:$D$30,2),VLOOKUP(DataSet!A622+1,'Vehicle Availability'!$B$7:$D$30,3))</f>
        <v>0</v>
      </c>
      <c r="F622">
        <f>'2020 Load Shapes'!C623</f>
        <v>0</v>
      </c>
      <c r="G622">
        <f>IF(B622=0,VLOOKUP(DataSet!A622+1,'Vehicle Availability'!$B$39:$D$62,2),VLOOKUP(DataSet!A622+1,'Vehicle Availability'!$B$39:$D$62,3))</f>
        <v>0</v>
      </c>
      <c r="H622">
        <f t="shared" si="9"/>
        <v>0</v>
      </c>
      <c r="I622" s="105">
        <f>'Marginal Energy Prices'!C620/1000</f>
        <v>6.6179285076634148E-2</v>
      </c>
    </row>
    <row r="623" spans="1:9" x14ac:dyDescent="0.25">
      <c r="A623">
        <f>HourMap!F620</f>
        <v>16</v>
      </c>
      <c r="B623">
        <f>HourMap!H620</f>
        <v>0</v>
      </c>
      <c r="C623">
        <f>'2020 Load Shapes'!A624</f>
        <v>617</v>
      </c>
      <c r="D623">
        <f>'2020 Load Shapes'!B624</f>
        <v>0</v>
      </c>
      <c r="E623">
        <f>IF(B623=0,VLOOKUP(DataSet!A623+1,'Vehicle Availability'!$B$7:$D$30,2),VLOOKUP(DataSet!A623+1,'Vehicle Availability'!$B$7:$D$30,3))</f>
        <v>0</v>
      </c>
      <c r="F623">
        <f>'2020 Load Shapes'!C624</f>
        <v>0</v>
      </c>
      <c r="G623">
        <f>IF(B623=0,VLOOKUP(DataSet!A623+1,'Vehicle Availability'!$B$39:$D$62,2),VLOOKUP(DataSet!A623+1,'Vehicle Availability'!$B$39:$D$62,3))</f>
        <v>0</v>
      </c>
      <c r="H623">
        <f t="shared" si="9"/>
        <v>0</v>
      </c>
      <c r="I623" s="105">
        <f>'Marginal Energy Prices'!C621/1000</f>
        <v>7.585261755437786E-2</v>
      </c>
    </row>
    <row r="624" spans="1:9" x14ac:dyDescent="0.25">
      <c r="A624">
        <f>HourMap!F621</f>
        <v>17</v>
      </c>
      <c r="B624">
        <f>HourMap!H621</f>
        <v>0</v>
      </c>
      <c r="C624">
        <f>'2020 Load Shapes'!A625</f>
        <v>618</v>
      </c>
      <c r="D624">
        <f>'2020 Load Shapes'!B625</f>
        <v>0</v>
      </c>
      <c r="E624">
        <f>IF(B624=0,VLOOKUP(DataSet!A624+1,'Vehicle Availability'!$B$7:$D$30,2),VLOOKUP(DataSet!A624+1,'Vehicle Availability'!$B$7:$D$30,3))</f>
        <v>1</v>
      </c>
      <c r="F624">
        <f>'2020 Load Shapes'!C625</f>
        <v>0</v>
      </c>
      <c r="G624">
        <f>IF(B624=0,VLOOKUP(DataSet!A624+1,'Vehicle Availability'!$B$39:$D$62,2),VLOOKUP(DataSet!A624+1,'Vehicle Availability'!$B$39:$D$62,3))</f>
        <v>1</v>
      </c>
      <c r="H624">
        <f t="shared" si="9"/>
        <v>0</v>
      </c>
      <c r="I624" s="105">
        <f>'Marginal Energy Prices'!C622/1000</f>
        <v>9.4069174979691195E-2</v>
      </c>
    </row>
    <row r="625" spans="1:9" x14ac:dyDescent="0.25">
      <c r="A625">
        <f>HourMap!F622</f>
        <v>18</v>
      </c>
      <c r="B625">
        <f>HourMap!H622</f>
        <v>0</v>
      </c>
      <c r="C625">
        <f>'2020 Load Shapes'!A626</f>
        <v>619</v>
      </c>
      <c r="D625">
        <f>'2020 Load Shapes'!B626</f>
        <v>0</v>
      </c>
      <c r="E625">
        <f>IF(B625=0,VLOOKUP(DataSet!A625+1,'Vehicle Availability'!$B$7:$D$30,2),VLOOKUP(DataSet!A625+1,'Vehicle Availability'!$B$7:$D$30,3))</f>
        <v>1</v>
      </c>
      <c r="F625">
        <f>'2020 Load Shapes'!C626</f>
        <v>0</v>
      </c>
      <c r="G625">
        <f>IF(B625=0,VLOOKUP(DataSet!A625+1,'Vehicle Availability'!$B$39:$D$62,2),VLOOKUP(DataSet!A625+1,'Vehicle Availability'!$B$39:$D$62,3))</f>
        <v>1</v>
      </c>
      <c r="H625">
        <f t="shared" si="9"/>
        <v>0</v>
      </c>
      <c r="I625" s="105">
        <f>'Marginal Energy Prices'!C623/1000</f>
        <v>0.10227863249383146</v>
      </c>
    </row>
    <row r="626" spans="1:9" x14ac:dyDescent="0.25">
      <c r="A626">
        <f>HourMap!F623</f>
        <v>19</v>
      </c>
      <c r="B626">
        <f>HourMap!H623</f>
        <v>0</v>
      </c>
      <c r="C626">
        <f>'2020 Load Shapes'!A627</f>
        <v>620</v>
      </c>
      <c r="D626">
        <f>'2020 Load Shapes'!B627</f>
        <v>0</v>
      </c>
      <c r="E626">
        <f>IF(B626=0,VLOOKUP(DataSet!A626+1,'Vehicle Availability'!$B$7:$D$30,2),VLOOKUP(DataSet!A626+1,'Vehicle Availability'!$B$7:$D$30,3))</f>
        <v>1</v>
      </c>
      <c r="F626">
        <f>'2020 Load Shapes'!C627</f>
        <v>0</v>
      </c>
      <c r="G626">
        <f>IF(B626=0,VLOOKUP(DataSet!A626+1,'Vehicle Availability'!$B$39:$D$62,2),VLOOKUP(DataSet!A626+1,'Vehicle Availability'!$B$39:$D$62,3))</f>
        <v>1</v>
      </c>
      <c r="H626">
        <f t="shared" si="9"/>
        <v>0</v>
      </c>
      <c r="I626" s="105">
        <f>'Marginal Energy Prices'!C624/1000</f>
        <v>8.5472699804930788E-2</v>
      </c>
    </row>
    <row r="627" spans="1:9" x14ac:dyDescent="0.25">
      <c r="A627">
        <f>HourMap!F624</f>
        <v>20</v>
      </c>
      <c r="B627">
        <f>HourMap!H624</f>
        <v>0</v>
      </c>
      <c r="C627">
        <f>'2020 Load Shapes'!A628</f>
        <v>621</v>
      </c>
      <c r="D627">
        <f>'2020 Load Shapes'!B628</f>
        <v>0</v>
      </c>
      <c r="E627">
        <f>IF(B627=0,VLOOKUP(DataSet!A627+1,'Vehicle Availability'!$B$7:$D$30,2),VLOOKUP(DataSet!A627+1,'Vehicle Availability'!$B$7:$D$30,3))</f>
        <v>1</v>
      </c>
      <c r="F627">
        <f>'2020 Load Shapes'!C628</f>
        <v>0</v>
      </c>
      <c r="G627">
        <f>IF(B627=0,VLOOKUP(DataSet!A627+1,'Vehicle Availability'!$B$39:$D$62,2),VLOOKUP(DataSet!A627+1,'Vehicle Availability'!$B$39:$D$62,3))</f>
        <v>1</v>
      </c>
      <c r="H627">
        <f t="shared" si="9"/>
        <v>0</v>
      </c>
      <c r="I627" s="105">
        <f>'Marginal Energy Prices'!C625/1000</f>
        <v>8.2488713080682119E-2</v>
      </c>
    </row>
    <row r="628" spans="1:9" x14ac:dyDescent="0.25">
      <c r="A628">
        <f>HourMap!F625</f>
        <v>21</v>
      </c>
      <c r="B628">
        <f>HourMap!H625</f>
        <v>0</v>
      </c>
      <c r="C628">
        <f>'2020 Load Shapes'!A629</f>
        <v>622</v>
      </c>
      <c r="D628">
        <f>'2020 Load Shapes'!B629</f>
        <v>0</v>
      </c>
      <c r="E628">
        <f>IF(B628=0,VLOOKUP(DataSet!A628+1,'Vehicle Availability'!$B$7:$D$30,2),VLOOKUP(DataSet!A628+1,'Vehicle Availability'!$B$7:$D$30,3))</f>
        <v>1</v>
      </c>
      <c r="F628">
        <f>'2020 Load Shapes'!C629</f>
        <v>0</v>
      </c>
      <c r="G628">
        <f>IF(B628=0,VLOOKUP(DataSet!A628+1,'Vehicle Availability'!$B$39:$D$62,2),VLOOKUP(DataSet!A628+1,'Vehicle Availability'!$B$39:$D$62,3))</f>
        <v>1</v>
      </c>
      <c r="H628">
        <f t="shared" si="9"/>
        <v>0</v>
      </c>
      <c r="I628" s="105">
        <f>'Marginal Energy Prices'!C626/1000</f>
        <v>7.5133327004201902E-2</v>
      </c>
    </row>
    <row r="629" spans="1:9" x14ac:dyDescent="0.25">
      <c r="A629">
        <f>HourMap!F626</f>
        <v>22</v>
      </c>
      <c r="B629">
        <f>HourMap!H626</f>
        <v>0</v>
      </c>
      <c r="C629">
        <f>'2020 Load Shapes'!A630</f>
        <v>623</v>
      </c>
      <c r="D629">
        <f>'2020 Load Shapes'!B630</f>
        <v>0</v>
      </c>
      <c r="E629">
        <f>IF(B629=0,VLOOKUP(DataSet!A629+1,'Vehicle Availability'!$B$7:$D$30,2),VLOOKUP(DataSet!A629+1,'Vehicle Availability'!$B$7:$D$30,3))</f>
        <v>1</v>
      </c>
      <c r="F629">
        <f>'2020 Load Shapes'!C630</f>
        <v>0</v>
      </c>
      <c r="G629">
        <f>IF(B629=0,VLOOKUP(DataSet!A629+1,'Vehicle Availability'!$B$39:$D$62,2),VLOOKUP(DataSet!A629+1,'Vehicle Availability'!$B$39:$D$62,3))</f>
        <v>1</v>
      </c>
      <c r="H629">
        <f t="shared" si="9"/>
        <v>0</v>
      </c>
      <c r="I629" s="105">
        <f>'Marginal Energy Prices'!C627/1000</f>
        <v>6.8866647694114685E-2</v>
      </c>
    </row>
    <row r="630" spans="1:9" x14ac:dyDescent="0.25">
      <c r="A630">
        <f>HourMap!F627</f>
        <v>23</v>
      </c>
      <c r="B630">
        <f>HourMap!H627</f>
        <v>0</v>
      </c>
      <c r="C630">
        <f>'2020 Load Shapes'!A631</f>
        <v>624</v>
      </c>
      <c r="D630">
        <f>'2020 Load Shapes'!B631</f>
        <v>0</v>
      </c>
      <c r="E630">
        <f>IF(B630=0,VLOOKUP(DataSet!A630+1,'Vehicle Availability'!$B$7:$D$30,2),VLOOKUP(DataSet!A630+1,'Vehicle Availability'!$B$7:$D$30,3))</f>
        <v>1</v>
      </c>
      <c r="F630">
        <f>'2020 Load Shapes'!C631</f>
        <v>0</v>
      </c>
      <c r="G630">
        <f>IF(B630=0,VLOOKUP(DataSet!A630+1,'Vehicle Availability'!$B$39:$D$62,2),VLOOKUP(DataSet!A630+1,'Vehicle Availability'!$B$39:$D$62,3))</f>
        <v>1</v>
      </c>
      <c r="H630">
        <f t="shared" si="9"/>
        <v>0</v>
      </c>
      <c r="I630" s="105">
        <f>'Marginal Energy Prices'!C628/1000</f>
        <v>6.031768859130883E-2</v>
      </c>
    </row>
    <row r="631" spans="1:9" x14ac:dyDescent="0.25">
      <c r="A631">
        <f>HourMap!F628</f>
        <v>0</v>
      </c>
      <c r="B631">
        <f>HourMap!H628</f>
        <v>0</v>
      </c>
      <c r="C631">
        <f>'2020 Load Shapes'!A632</f>
        <v>625</v>
      </c>
      <c r="D631">
        <f>'2020 Load Shapes'!B632</f>
        <v>0</v>
      </c>
      <c r="E631">
        <f>IF(B631=0,VLOOKUP(DataSet!A631+1,'Vehicle Availability'!$B$7:$D$30,2),VLOOKUP(DataSet!A631+1,'Vehicle Availability'!$B$7:$D$30,3))</f>
        <v>1</v>
      </c>
      <c r="F631">
        <f>'2020 Load Shapes'!C632</f>
        <v>0</v>
      </c>
      <c r="G631">
        <f>IF(B631=0,VLOOKUP(DataSet!A631+1,'Vehicle Availability'!$B$39:$D$62,2),VLOOKUP(DataSet!A631+1,'Vehicle Availability'!$B$39:$D$62,3))</f>
        <v>1</v>
      </c>
      <c r="H631">
        <f t="shared" si="9"/>
        <v>1</v>
      </c>
      <c r="I631" s="105">
        <f>'Marginal Energy Prices'!C629/1000</f>
        <v>5.4416468975492627E-2</v>
      </c>
    </row>
    <row r="632" spans="1:9" x14ac:dyDescent="0.25">
      <c r="A632">
        <f>HourMap!F629</f>
        <v>1</v>
      </c>
      <c r="B632">
        <f>HourMap!H629</f>
        <v>0</v>
      </c>
      <c r="C632">
        <f>'2020 Load Shapes'!A633</f>
        <v>626</v>
      </c>
      <c r="D632">
        <f>'2020 Load Shapes'!B633</f>
        <v>0</v>
      </c>
      <c r="E632">
        <f>IF(B632=0,VLOOKUP(DataSet!A632+1,'Vehicle Availability'!$B$7:$D$30,2),VLOOKUP(DataSet!A632+1,'Vehicle Availability'!$B$7:$D$30,3))</f>
        <v>1</v>
      </c>
      <c r="F632">
        <f>'2020 Load Shapes'!C633</f>
        <v>1.5010526315789483</v>
      </c>
      <c r="G632">
        <f>IF(B632=0,VLOOKUP(DataSet!A632+1,'Vehicle Availability'!$B$39:$D$62,2),VLOOKUP(DataSet!A632+1,'Vehicle Availability'!$B$39:$D$62,3))</f>
        <v>1</v>
      </c>
      <c r="H632">
        <f t="shared" si="9"/>
        <v>1</v>
      </c>
      <c r="I632" s="105">
        <f>'Marginal Energy Prices'!C630/1000</f>
        <v>5.290800401717638E-2</v>
      </c>
    </row>
    <row r="633" spans="1:9" x14ac:dyDescent="0.25">
      <c r="A633">
        <f>HourMap!F630</f>
        <v>2</v>
      </c>
      <c r="B633">
        <f>HourMap!H630</f>
        <v>0</v>
      </c>
      <c r="C633">
        <f>'2020 Load Shapes'!A634</f>
        <v>627</v>
      </c>
      <c r="D633">
        <f>'2020 Load Shapes'!B634</f>
        <v>0.29894736842105463</v>
      </c>
      <c r="E633">
        <f>IF(B633=0,VLOOKUP(DataSet!A633+1,'Vehicle Availability'!$B$7:$D$30,2),VLOOKUP(DataSet!A633+1,'Vehicle Availability'!$B$7:$D$30,3))</f>
        <v>1</v>
      </c>
      <c r="F633">
        <f>'2020 Load Shapes'!C634</f>
        <v>3.3</v>
      </c>
      <c r="G633">
        <f>IF(B633=0,VLOOKUP(DataSet!A633+1,'Vehicle Availability'!$B$39:$D$62,2),VLOOKUP(DataSet!A633+1,'Vehicle Availability'!$B$39:$D$62,3))</f>
        <v>1</v>
      </c>
      <c r="H633">
        <f t="shared" si="9"/>
        <v>1</v>
      </c>
      <c r="I633" s="105">
        <f>'Marginal Energy Prices'!C631/1000</f>
        <v>5.1717896373572547E-2</v>
      </c>
    </row>
    <row r="634" spans="1:9" x14ac:dyDescent="0.25">
      <c r="A634">
        <f>HourMap!F631</f>
        <v>3</v>
      </c>
      <c r="B634">
        <f>HourMap!H631</f>
        <v>0</v>
      </c>
      <c r="C634">
        <f>'2020 Load Shapes'!A635</f>
        <v>628</v>
      </c>
      <c r="D634">
        <f>'2020 Load Shapes'!B635</f>
        <v>0</v>
      </c>
      <c r="E634">
        <f>IF(B634=0,VLOOKUP(DataSet!A634+1,'Vehicle Availability'!$B$7:$D$30,2),VLOOKUP(DataSet!A634+1,'Vehicle Availability'!$B$7:$D$30,3))</f>
        <v>1</v>
      </c>
      <c r="F634">
        <f>'2020 Load Shapes'!C635</f>
        <v>3.3</v>
      </c>
      <c r="G634">
        <f>IF(B634=0,VLOOKUP(DataSet!A634+1,'Vehicle Availability'!$B$39:$D$62,2),VLOOKUP(DataSet!A634+1,'Vehicle Availability'!$B$39:$D$62,3))</f>
        <v>1</v>
      </c>
      <c r="H634">
        <f t="shared" si="9"/>
        <v>1</v>
      </c>
      <c r="I634" s="105">
        <f>'Marginal Energy Prices'!C632/1000</f>
        <v>5.17983812439652E-2</v>
      </c>
    </row>
    <row r="635" spans="1:9" x14ac:dyDescent="0.25">
      <c r="A635">
        <f>HourMap!F632</f>
        <v>4</v>
      </c>
      <c r="B635">
        <f>HourMap!H632</f>
        <v>0</v>
      </c>
      <c r="C635">
        <f>'2020 Load Shapes'!A636</f>
        <v>629</v>
      </c>
      <c r="D635">
        <f>'2020 Load Shapes'!B636</f>
        <v>0</v>
      </c>
      <c r="E635">
        <f>IF(B635=0,VLOOKUP(DataSet!A635+1,'Vehicle Availability'!$B$7:$D$30,2),VLOOKUP(DataSet!A635+1,'Vehicle Availability'!$B$7:$D$30,3))</f>
        <v>1</v>
      </c>
      <c r="F635">
        <f>'2020 Load Shapes'!C636</f>
        <v>0</v>
      </c>
      <c r="G635">
        <f>IF(B635=0,VLOOKUP(DataSet!A635+1,'Vehicle Availability'!$B$39:$D$62,2),VLOOKUP(DataSet!A635+1,'Vehicle Availability'!$B$39:$D$62,3))</f>
        <v>1</v>
      </c>
      <c r="H635">
        <f t="shared" si="9"/>
        <v>1</v>
      </c>
      <c r="I635" s="105">
        <f>'Marginal Energy Prices'!C633/1000</f>
        <v>5.3081376751881203E-2</v>
      </c>
    </row>
    <row r="636" spans="1:9" x14ac:dyDescent="0.25">
      <c r="A636">
        <f>HourMap!F633</f>
        <v>5</v>
      </c>
      <c r="B636">
        <f>HourMap!H633</f>
        <v>0</v>
      </c>
      <c r="C636">
        <f>'2020 Load Shapes'!A637</f>
        <v>630</v>
      </c>
      <c r="D636">
        <f>'2020 Load Shapes'!B637</f>
        <v>0</v>
      </c>
      <c r="E636">
        <f>IF(B636=0,VLOOKUP(DataSet!A636+1,'Vehicle Availability'!$B$7:$D$30,2),VLOOKUP(DataSet!A636+1,'Vehicle Availability'!$B$7:$D$30,3))</f>
        <v>1</v>
      </c>
      <c r="F636">
        <f>'2020 Load Shapes'!C637</f>
        <v>0</v>
      </c>
      <c r="G636">
        <f>IF(B636=0,VLOOKUP(DataSet!A636+1,'Vehicle Availability'!$B$39:$D$62,2),VLOOKUP(DataSet!A636+1,'Vehicle Availability'!$B$39:$D$62,3))</f>
        <v>1</v>
      </c>
      <c r="H636">
        <f t="shared" si="9"/>
        <v>1</v>
      </c>
      <c r="I636" s="105">
        <f>'Marginal Energy Prices'!C634/1000</f>
        <v>6.3816447522483138E-2</v>
      </c>
    </row>
    <row r="637" spans="1:9" x14ac:dyDescent="0.25">
      <c r="A637">
        <f>HourMap!F634</f>
        <v>6</v>
      </c>
      <c r="B637">
        <f>HourMap!H634</f>
        <v>0</v>
      </c>
      <c r="C637">
        <f>'2020 Load Shapes'!A638</f>
        <v>631</v>
      </c>
      <c r="D637">
        <f>'2020 Load Shapes'!B638</f>
        <v>0</v>
      </c>
      <c r="E637">
        <f>IF(B637=0,VLOOKUP(DataSet!A637+1,'Vehicle Availability'!$B$7:$D$30,2),VLOOKUP(DataSet!A637+1,'Vehicle Availability'!$B$7:$D$30,3))</f>
        <v>0</v>
      </c>
      <c r="F637">
        <f>'2020 Load Shapes'!C638</f>
        <v>0</v>
      </c>
      <c r="G637">
        <f>IF(B637=0,VLOOKUP(DataSet!A637+1,'Vehicle Availability'!$B$39:$D$62,2),VLOOKUP(DataSet!A637+1,'Vehicle Availability'!$B$39:$D$62,3))</f>
        <v>0</v>
      </c>
      <c r="H637">
        <f t="shared" si="9"/>
        <v>0</v>
      </c>
      <c r="I637" s="105">
        <f>'Marginal Energy Prices'!C635/1000</f>
        <v>7.49071344059207E-2</v>
      </c>
    </row>
    <row r="638" spans="1:9" x14ac:dyDescent="0.25">
      <c r="A638">
        <f>HourMap!F635</f>
        <v>7</v>
      </c>
      <c r="B638">
        <f>HourMap!H635</f>
        <v>0</v>
      </c>
      <c r="C638">
        <f>'2020 Load Shapes'!A639</f>
        <v>632</v>
      </c>
      <c r="D638">
        <f>'2020 Load Shapes'!B639</f>
        <v>0</v>
      </c>
      <c r="E638">
        <f>IF(B638=0,VLOOKUP(DataSet!A638+1,'Vehicle Availability'!$B$7:$D$30,2),VLOOKUP(DataSet!A638+1,'Vehicle Availability'!$B$7:$D$30,3))</f>
        <v>0</v>
      </c>
      <c r="F638">
        <f>'2020 Load Shapes'!C639</f>
        <v>0</v>
      </c>
      <c r="G638">
        <f>IF(B638=0,VLOOKUP(DataSet!A638+1,'Vehicle Availability'!$B$39:$D$62,2),VLOOKUP(DataSet!A638+1,'Vehicle Availability'!$B$39:$D$62,3))</f>
        <v>0</v>
      </c>
      <c r="H638">
        <f t="shared" si="9"/>
        <v>0</v>
      </c>
      <c r="I638" s="105">
        <f>'Marginal Energy Prices'!C636/1000</f>
        <v>7.9568750564621149E-2</v>
      </c>
    </row>
    <row r="639" spans="1:9" x14ac:dyDescent="0.25">
      <c r="A639">
        <f>HourMap!F636</f>
        <v>8</v>
      </c>
      <c r="B639">
        <f>HourMap!H636</f>
        <v>0</v>
      </c>
      <c r="C639">
        <f>'2020 Load Shapes'!A640</f>
        <v>633</v>
      </c>
      <c r="D639">
        <f>'2020 Load Shapes'!B640</f>
        <v>0</v>
      </c>
      <c r="E639">
        <f>IF(B639=0,VLOOKUP(DataSet!A639+1,'Vehicle Availability'!$B$7:$D$30,2),VLOOKUP(DataSet!A639+1,'Vehicle Availability'!$B$7:$D$30,3))</f>
        <v>0</v>
      </c>
      <c r="F639">
        <f>'2020 Load Shapes'!C640</f>
        <v>0</v>
      </c>
      <c r="G639">
        <f>IF(B639=0,VLOOKUP(DataSet!A639+1,'Vehicle Availability'!$B$39:$D$62,2),VLOOKUP(DataSet!A639+1,'Vehicle Availability'!$B$39:$D$62,3))</f>
        <v>0</v>
      </c>
      <c r="H639">
        <f t="shared" si="9"/>
        <v>0</v>
      </c>
      <c r="I639" s="105">
        <f>'Marginal Energy Prices'!C637/1000</f>
        <v>7.6379503927791359E-2</v>
      </c>
    </row>
    <row r="640" spans="1:9" x14ac:dyDescent="0.25">
      <c r="A640">
        <f>HourMap!F637</f>
        <v>9</v>
      </c>
      <c r="B640">
        <f>HourMap!H637</f>
        <v>0</v>
      </c>
      <c r="C640">
        <f>'2020 Load Shapes'!A641</f>
        <v>634</v>
      </c>
      <c r="D640">
        <f>'2020 Load Shapes'!B641</f>
        <v>0</v>
      </c>
      <c r="E640">
        <f>IF(B640=0,VLOOKUP(DataSet!A640+1,'Vehicle Availability'!$B$7:$D$30,2),VLOOKUP(DataSet!A640+1,'Vehicle Availability'!$B$7:$D$30,3))</f>
        <v>0</v>
      </c>
      <c r="F640">
        <f>'2020 Load Shapes'!C641</f>
        <v>0</v>
      </c>
      <c r="G640">
        <f>IF(B640=0,VLOOKUP(DataSet!A640+1,'Vehicle Availability'!$B$39:$D$62,2),VLOOKUP(DataSet!A640+1,'Vehicle Availability'!$B$39:$D$62,3))</f>
        <v>0</v>
      </c>
      <c r="H640">
        <f t="shared" si="9"/>
        <v>0</v>
      </c>
      <c r="I640" s="105">
        <f>'Marginal Energy Prices'!C638/1000</f>
        <v>6.9852738381295937E-2</v>
      </c>
    </row>
    <row r="641" spans="1:9" x14ac:dyDescent="0.25">
      <c r="A641">
        <f>HourMap!F638</f>
        <v>10</v>
      </c>
      <c r="B641">
        <f>HourMap!H638</f>
        <v>0</v>
      </c>
      <c r="C641">
        <f>'2020 Load Shapes'!A642</f>
        <v>635</v>
      </c>
      <c r="D641">
        <f>'2020 Load Shapes'!B642</f>
        <v>0</v>
      </c>
      <c r="E641">
        <f>IF(B641=0,VLOOKUP(DataSet!A641+1,'Vehicle Availability'!$B$7:$D$30,2),VLOOKUP(DataSet!A641+1,'Vehicle Availability'!$B$7:$D$30,3))</f>
        <v>0</v>
      </c>
      <c r="F641">
        <f>'2020 Load Shapes'!C642</f>
        <v>0</v>
      </c>
      <c r="G641">
        <f>IF(B641=0,VLOOKUP(DataSet!A641+1,'Vehicle Availability'!$B$39:$D$62,2),VLOOKUP(DataSet!A641+1,'Vehicle Availability'!$B$39:$D$62,3))</f>
        <v>0</v>
      </c>
      <c r="H641">
        <f t="shared" si="9"/>
        <v>0</v>
      </c>
      <c r="I641" s="105">
        <f>'Marginal Energy Prices'!C639/1000</f>
        <v>6.8305511478710362E-2</v>
      </c>
    </row>
    <row r="642" spans="1:9" x14ac:dyDescent="0.25">
      <c r="A642">
        <f>HourMap!F639</f>
        <v>11</v>
      </c>
      <c r="B642">
        <f>HourMap!H639</f>
        <v>0</v>
      </c>
      <c r="C642">
        <f>'2020 Load Shapes'!A643</f>
        <v>636</v>
      </c>
      <c r="D642">
        <f>'2020 Load Shapes'!B643</f>
        <v>0</v>
      </c>
      <c r="E642">
        <f>IF(B642=0,VLOOKUP(DataSet!A642+1,'Vehicle Availability'!$B$7:$D$30,2),VLOOKUP(DataSet!A642+1,'Vehicle Availability'!$B$7:$D$30,3))</f>
        <v>0</v>
      </c>
      <c r="F642">
        <f>'2020 Load Shapes'!C643</f>
        <v>0</v>
      </c>
      <c r="G642">
        <f>IF(B642=0,VLOOKUP(DataSet!A642+1,'Vehicle Availability'!$B$39:$D$62,2),VLOOKUP(DataSet!A642+1,'Vehicle Availability'!$B$39:$D$62,3))</f>
        <v>0</v>
      </c>
      <c r="H642">
        <f t="shared" si="9"/>
        <v>0</v>
      </c>
      <c r="I642" s="105">
        <f>'Marginal Energy Prices'!C640/1000</f>
        <v>6.4353482664881778E-2</v>
      </c>
    </row>
    <row r="643" spans="1:9" x14ac:dyDescent="0.25">
      <c r="A643">
        <f>HourMap!F640</f>
        <v>12</v>
      </c>
      <c r="B643">
        <f>HourMap!H640</f>
        <v>0</v>
      </c>
      <c r="C643">
        <f>'2020 Load Shapes'!A644</f>
        <v>637</v>
      </c>
      <c r="D643">
        <f>'2020 Load Shapes'!B644</f>
        <v>0</v>
      </c>
      <c r="E643">
        <f>IF(B643=0,VLOOKUP(DataSet!A643+1,'Vehicle Availability'!$B$7:$D$30,2),VLOOKUP(DataSet!A643+1,'Vehicle Availability'!$B$7:$D$30,3))</f>
        <v>0</v>
      </c>
      <c r="F643">
        <f>'2020 Load Shapes'!C644</f>
        <v>0</v>
      </c>
      <c r="G643">
        <f>IF(B643=0,VLOOKUP(DataSet!A643+1,'Vehicle Availability'!$B$39:$D$62,2),VLOOKUP(DataSet!A643+1,'Vehicle Availability'!$B$39:$D$62,3))</f>
        <v>0</v>
      </c>
      <c r="H643">
        <f t="shared" si="9"/>
        <v>0</v>
      </c>
      <c r="I643" s="105">
        <f>'Marginal Energy Prices'!C641/1000</f>
        <v>5.9434774151366616E-2</v>
      </c>
    </row>
    <row r="644" spans="1:9" x14ac:dyDescent="0.25">
      <c r="A644">
        <f>HourMap!F641</f>
        <v>13</v>
      </c>
      <c r="B644">
        <f>HourMap!H641</f>
        <v>0</v>
      </c>
      <c r="C644">
        <f>'2020 Load Shapes'!A645</f>
        <v>638</v>
      </c>
      <c r="D644">
        <f>'2020 Load Shapes'!B645</f>
        <v>0</v>
      </c>
      <c r="E644">
        <f>IF(B644=0,VLOOKUP(DataSet!A644+1,'Vehicle Availability'!$B$7:$D$30,2),VLOOKUP(DataSet!A644+1,'Vehicle Availability'!$B$7:$D$30,3))</f>
        <v>0</v>
      </c>
      <c r="F644">
        <f>'2020 Load Shapes'!C645</f>
        <v>0</v>
      </c>
      <c r="G644">
        <f>IF(B644=0,VLOOKUP(DataSet!A644+1,'Vehicle Availability'!$B$39:$D$62,2),VLOOKUP(DataSet!A644+1,'Vehicle Availability'!$B$39:$D$62,3))</f>
        <v>0</v>
      </c>
      <c r="H644">
        <f t="shared" si="9"/>
        <v>0</v>
      </c>
      <c r="I644" s="105">
        <f>'Marginal Energy Prices'!C642/1000</f>
        <v>5.8939896764594192E-2</v>
      </c>
    </row>
    <row r="645" spans="1:9" x14ac:dyDescent="0.25">
      <c r="A645">
        <f>HourMap!F642</f>
        <v>14</v>
      </c>
      <c r="B645">
        <f>HourMap!H642</f>
        <v>0</v>
      </c>
      <c r="C645">
        <f>'2020 Load Shapes'!A646</f>
        <v>639</v>
      </c>
      <c r="D645">
        <f>'2020 Load Shapes'!B646</f>
        <v>0</v>
      </c>
      <c r="E645">
        <f>IF(B645=0,VLOOKUP(DataSet!A645+1,'Vehicle Availability'!$B$7:$D$30,2),VLOOKUP(DataSet!A645+1,'Vehicle Availability'!$B$7:$D$30,3))</f>
        <v>0</v>
      </c>
      <c r="F645">
        <f>'2020 Load Shapes'!C646</f>
        <v>0</v>
      </c>
      <c r="G645">
        <f>IF(B645=0,VLOOKUP(DataSet!A645+1,'Vehicle Availability'!$B$39:$D$62,2),VLOOKUP(DataSet!A645+1,'Vehicle Availability'!$B$39:$D$62,3))</f>
        <v>0</v>
      </c>
      <c r="H645">
        <f t="shared" si="9"/>
        <v>0</v>
      </c>
      <c r="I645" s="105">
        <f>'Marginal Energy Prices'!C643/1000</f>
        <v>6.0146217336810671E-2</v>
      </c>
    </row>
    <row r="646" spans="1:9" x14ac:dyDescent="0.25">
      <c r="A646">
        <f>HourMap!F643</f>
        <v>15</v>
      </c>
      <c r="B646">
        <f>HourMap!H643</f>
        <v>0</v>
      </c>
      <c r="C646">
        <f>'2020 Load Shapes'!A647</f>
        <v>640</v>
      </c>
      <c r="D646">
        <f>'2020 Load Shapes'!B647</f>
        <v>0</v>
      </c>
      <c r="E646">
        <f>IF(B646=0,VLOOKUP(DataSet!A646+1,'Vehicle Availability'!$B$7:$D$30,2),VLOOKUP(DataSet!A646+1,'Vehicle Availability'!$B$7:$D$30,3))</f>
        <v>0</v>
      </c>
      <c r="F646">
        <f>'2020 Load Shapes'!C647</f>
        <v>0</v>
      </c>
      <c r="G646">
        <f>IF(B646=0,VLOOKUP(DataSet!A646+1,'Vehicle Availability'!$B$39:$D$62,2),VLOOKUP(DataSet!A646+1,'Vehicle Availability'!$B$39:$D$62,3))</f>
        <v>0</v>
      </c>
      <c r="H646">
        <f t="shared" si="9"/>
        <v>0</v>
      </c>
      <c r="I646" s="105">
        <f>'Marginal Energy Prices'!C644/1000</f>
        <v>6.4220764539657332E-2</v>
      </c>
    </row>
    <row r="647" spans="1:9" x14ac:dyDescent="0.25">
      <c r="A647">
        <f>HourMap!F644</f>
        <v>16</v>
      </c>
      <c r="B647">
        <f>HourMap!H644</f>
        <v>0</v>
      </c>
      <c r="C647">
        <f>'2020 Load Shapes'!A648</f>
        <v>641</v>
      </c>
      <c r="D647">
        <f>'2020 Load Shapes'!B648</f>
        <v>0</v>
      </c>
      <c r="E647">
        <f>IF(B647=0,VLOOKUP(DataSet!A647+1,'Vehicle Availability'!$B$7:$D$30,2),VLOOKUP(DataSet!A647+1,'Vehicle Availability'!$B$7:$D$30,3))</f>
        <v>0</v>
      </c>
      <c r="F647">
        <f>'2020 Load Shapes'!C648</f>
        <v>0</v>
      </c>
      <c r="G647">
        <f>IF(B647=0,VLOOKUP(DataSet!A647+1,'Vehicle Availability'!$B$39:$D$62,2),VLOOKUP(DataSet!A647+1,'Vehicle Availability'!$B$39:$D$62,3))</f>
        <v>0</v>
      </c>
      <c r="H647">
        <f t="shared" si="9"/>
        <v>0</v>
      </c>
      <c r="I647" s="105">
        <f>'Marginal Energy Prices'!C645/1000</f>
        <v>6.9676172309207474E-2</v>
      </c>
    </row>
    <row r="648" spans="1:9" x14ac:dyDescent="0.25">
      <c r="A648">
        <f>HourMap!F645</f>
        <v>17</v>
      </c>
      <c r="B648">
        <f>HourMap!H645</f>
        <v>0</v>
      </c>
      <c r="C648">
        <f>'2020 Load Shapes'!A649</f>
        <v>642</v>
      </c>
      <c r="D648">
        <f>'2020 Load Shapes'!B649</f>
        <v>0</v>
      </c>
      <c r="E648">
        <f>IF(B648=0,VLOOKUP(DataSet!A648+1,'Vehicle Availability'!$B$7:$D$30,2),VLOOKUP(DataSet!A648+1,'Vehicle Availability'!$B$7:$D$30,3))</f>
        <v>1</v>
      </c>
      <c r="F648">
        <f>'2020 Load Shapes'!C649</f>
        <v>0</v>
      </c>
      <c r="G648">
        <f>IF(B648=0,VLOOKUP(DataSet!A648+1,'Vehicle Availability'!$B$39:$D$62,2),VLOOKUP(DataSet!A648+1,'Vehicle Availability'!$B$39:$D$62,3))</f>
        <v>1</v>
      </c>
      <c r="H648">
        <f t="shared" ref="H648:H711" si="10">IF(B648=0,A648&lt;=5,A648&lt;=13)*1</f>
        <v>0</v>
      </c>
      <c r="I648" s="105">
        <f>'Marginal Energy Prices'!C646/1000</f>
        <v>9.2765884283496275E-2</v>
      </c>
    </row>
    <row r="649" spans="1:9" x14ac:dyDescent="0.25">
      <c r="A649">
        <f>HourMap!F646</f>
        <v>18</v>
      </c>
      <c r="B649">
        <f>HourMap!H646</f>
        <v>0</v>
      </c>
      <c r="C649">
        <f>'2020 Load Shapes'!A650</f>
        <v>643</v>
      </c>
      <c r="D649">
        <f>'2020 Load Shapes'!B650</f>
        <v>0</v>
      </c>
      <c r="E649">
        <f>IF(B649=0,VLOOKUP(DataSet!A649+1,'Vehicle Availability'!$B$7:$D$30,2),VLOOKUP(DataSet!A649+1,'Vehicle Availability'!$B$7:$D$30,3))</f>
        <v>1</v>
      </c>
      <c r="F649">
        <f>'2020 Load Shapes'!C650</f>
        <v>0</v>
      </c>
      <c r="G649">
        <f>IF(B649=0,VLOOKUP(DataSet!A649+1,'Vehicle Availability'!$B$39:$D$62,2),VLOOKUP(DataSet!A649+1,'Vehicle Availability'!$B$39:$D$62,3))</f>
        <v>1</v>
      </c>
      <c r="H649">
        <f t="shared" si="10"/>
        <v>0</v>
      </c>
      <c r="I649" s="105">
        <f>'Marginal Energy Prices'!C647/1000</f>
        <v>9.8078299852747478E-2</v>
      </c>
    </row>
    <row r="650" spans="1:9" x14ac:dyDescent="0.25">
      <c r="A650">
        <f>HourMap!F647</f>
        <v>19</v>
      </c>
      <c r="B650">
        <f>HourMap!H647</f>
        <v>0</v>
      </c>
      <c r="C650">
        <f>'2020 Load Shapes'!A651</f>
        <v>644</v>
      </c>
      <c r="D650">
        <f>'2020 Load Shapes'!B651</f>
        <v>0</v>
      </c>
      <c r="E650">
        <f>IF(B650=0,VLOOKUP(DataSet!A650+1,'Vehicle Availability'!$B$7:$D$30,2),VLOOKUP(DataSet!A650+1,'Vehicle Availability'!$B$7:$D$30,3))</f>
        <v>1</v>
      </c>
      <c r="F650">
        <f>'2020 Load Shapes'!C651</f>
        <v>0</v>
      </c>
      <c r="G650">
        <f>IF(B650=0,VLOOKUP(DataSet!A650+1,'Vehicle Availability'!$B$39:$D$62,2),VLOOKUP(DataSet!A650+1,'Vehicle Availability'!$B$39:$D$62,3))</f>
        <v>1</v>
      </c>
      <c r="H650">
        <f t="shared" si="10"/>
        <v>0</v>
      </c>
      <c r="I650" s="105">
        <f>'Marginal Energy Prices'!C648/1000</f>
        <v>8.1320964702294815E-2</v>
      </c>
    </row>
    <row r="651" spans="1:9" x14ac:dyDescent="0.25">
      <c r="A651">
        <f>HourMap!F648</f>
        <v>20</v>
      </c>
      <c r="B651">
        <f>HourMap!H648</f>
        <v>0</v>
      </c>
      <c r="C651">
        <f>'2020 Load Shapes'!A652</f>
        <v>645</v>
      </c>
      <c r="D651">
        <f>'2020 Load Shapes'!B652</f>
        <v>0</v>
      </c>
      <c r="E651">
        <f>IF(B651=0,VLOOKUP(DataSet!A651+1,'Vehicle Availability'!$B$7:$D$30,2),VLOOKUP(DataSet!A651+1,'Vehicle Availability'!$B$7:$D$30,3))</f>
        <v>1</v>
      </c>
      <c r="F651">
        <f>'2020 Load Shapes'!C652</f>
        <v>0</v>
      </c>
      <c r="G651">
        <f>IF(B651=0,VLOOKUP(DataSet!A651+1,'Vehicle Availability'!$B$39:$D$62,2),VLOOKUP(DataSet!A651+1,'Vehicle Availability'!$B$39:$D$62,3))</f>
        <v>1</v>
      </c>
      <c r="H651">
        <f t="shared" si="10"/>
        <v>0</v>
      </c>
      <c r="I651" s="105">
        <f>'Marginal Energy Prices'!C649/1000</f>
        <v>7.9955993479975826E-2</v>
      </c>
    </row>
    <row r="652" spans="1:9" x14ac:dyDescent="0.25">
      <c r="A652">
        <f>HourMap!F649</f>
        <v>21</v>
      </c>
      <c r="B652">
        <f>HourMap!H649</f>
        <v>0</v>
      </c>
      <c r="C652">
        <f>'2020 Load Shapes'!A653</f>
        <v>646</v>
      </c>
      <c r="D652">
        <f>'2020 Load Shapes'!B653</f>
        <v>0</v>
      </c>
      <c r="E652">
        <f>IF(B652=0,VLOOKUP(DataSet!A652+1,'Vehicle Availability'!$B$7:$D$30,2),VLOOKUP(DataSet!A652+1,'Vehicle Availability'!$B$7:$D$30,3))</f>
        <v>1</v>
      </c>
      <c r="F652">
        <f>'2020 Load Shapes'!C653</f>
        <v>0</v>
      </c>
      <c r="G652">
        <f>IF(B652=0,VLOOKUP(DataSet!A652+1,'Vehicle Availability'!$B$39:$D$62,2),VLOOKUP(DataSet!A652+1,'Vehicle Availability'!$B$39:$D$62,3))</f>
        <v>1</v>
      </c>
      <c r="H652">
        <f t="shared" si="10"/>
        <v>0</v>
      </c>
      <c r="I652" s="105">
        <f>'Marginal Energy Prices'!C650/1000</f>
        <v>7.2609801316760952E-2</v>
      </c>
    </row>
    <row r="653" spans="1:9" x14ac:dyDescent="0.25">
      <c r="A653">
        <f>HourMap!F650</f>
        <v>22</v>
      </c>
      <c r="B653">
        <f>HourMap!H650</f>
        <v>0</v>
      </c>
      <c r="C653">
        <f>'2020 Load Shapes'!A654</f>
        <v>647</v>
      </c>
      <c r="D653">
        <f>'2020 Load Shapes'!B654</f>
        <v>0</v>
      </c>
      <c r="E653">
        <f>IF(B653=0,VLOOKUP(DataSet!A653+1,'Vehicle Availability'!$B$7:$D$30,2),VLOOKUP(DataSet!A653+1,'Vehicle Availability'!$B$7:$D$30,3))</f>
        <v>1</v>
      </c>
      <c r="F653">
        <f>'2020 Load Shapes'!C654</f>
        <v>0</v>
      </c>
      <c r="G653">
        <f>IF(B653=0,VLOOKUP(DataSet!A653+1,'Vehicle Availability'!$B$39:$D$62,2),VLOOKUP(DataSet!A653+1,'Vehicle Availability'!$B$39:$D$62,3))</f>
        <v>1</v>
      </c>
      <c r="H653">
        <f t="shared" si="10"/>
        <v>0</v>
      </c>
      <c r="I653" s="105">
        <f>'Marginal Energy Prices'!C651/1000</f>
        <v>6.7352008615556028E-2</v>
      </c>
    </row>
    <row r="654" spans="1:9" x14ac:dyDescent="0.25">
      <c r="A654">
        <f>HourMap!F651</f>
        <v>23</v>
      </c>
      <c r="B654">
        <f>HourMap!H651</f>
        <v>0</v>
      </c>
      <c r="C654">
        <f>'2020 Load Shapes'!A655</f>
        <v>648</v>
      </c>
      <c r="D654">
        <f>'2020 Load Shapes'!B655</f>
        <v>0</v>
      </c>
      <c r="E654">
        <f>IF(B654=0,VLOOKUP(DataSet!A654+1,'Vehicle Availability'!$B$7:$D$30,2),VLOOKUP(DataSet!A654+1,'Vehicle Availability'!$B$7:$D$30,3))</f>
        <v>1</v>
      </c>
      <c r="F654">
        <f>'2020 Load Shapes'!C655</f>
        <v>0</v>
      </c>
      <c r="G654">
        <f>IF(B654=0,VLOOKUP(DataSet!A654+1,'Vehicle Availability'!$B$39:$D$62,2),VLOOKUP(DataSet!A654+1,'Vehicle Availability'!$B$39:$D$62,3))</f>
        <v>1</v>
      </c>
      <c r="H654">
        <f t="shared" si="10"/>
        <v>0</v>
      </c>
      <c r="I654" s="105">
        <f>'Marginal Energy Prices'!C652/1000</f>
        <v>6.0136121131438444E-2</v>
      </c>
    </row>
    <row r="655" spans="1:9" x14ac:dyDescent="0.25">
      <c r="A655">
        <f>HourMap!F652</f>
        <v>0</v>
      </c>
      <c r="B655">
        <f>HourMap!H652</f>
        <v>0</v>
      </c>
      <c r="C655">
        <f>'2020 Load Shapes'!A656</f>
        <v>649</v>
      </c>
      <c r="D655">
        <f>'2020 Load Shapes'!B656</f>
        <v>0</v>
      </c>
      <c r="E655">
        <f>IF(B655=0,VLOOKUP(DataSet!A655+1,'Vehicle Availability'!$B$7:$D$30,2),VLOOKUP(DataSet!A655+1,'Vehicle Availability'!$B$7:$D$30,3))</f>
        <v>1</v>
      </c>
      <c r="F655">
        <f>'2020 Load Shapes'!C656</f>
        <v>0</v>
      </c>
      <c r="G655">
        <f>IF(B655=0,VLOOKUP(DataSet!A655+1,'Vehicle Availability'!$B$39:$D$62,2),VLOOKUP(DataSet!A655+1,'Vehicle Availability'!$B$39:$D$62,3))</f>
        <v>1</v>
      </c>
      <c r="H655">
        <f t="shared" si="10"/>
        <v>1</v>
      </c>
      <c r="I655" s="105">
        <f>'Marginal Energy Prices'!C653/1000</f>
        <v>5.1150258093508254E-2</v>
      </c>
    </row>
    <row r="656" spans="1:9" x14ac:dyDescent="0.25">
      <c r="A656">
        <f>HourMap!F653</f>
        <v>1</v>
      </c>
      <c r="B656">
        <f>HourMap!H653</f>
        <v>0</v>
      </c>
      <c r="C656">
        <f>'2020 Load Shapes'!A657</f>
        <v>650</v>
      </c>
      <c r="D656">
        <f>'2020 Load Shapes'!B657</f>
        <v>0.80631578947368387</v>
      </c>
      <c r="E656">
        <f>IF(B656=0,VLOOKUP(DataSet!A656+1,'Vehicle Availability'!$B$7:$D$30,2),VLOOKUP(DataSet!A656+1,'Vehicle Availability'!$B$7:$D$30,3))</f>
        <v>1</v>
      </c>
      <c r="F656">
        <f>'2020 Load Shapes'!C657</f>
        <v>3.3</v>
      </c>
      <c r="G656">
        <f>IF(B656=0,VLOOKUP(DataSet!A656+1,'Vehicle Availability'!$B$39:$D$62,2),VLOOKUP(DataSet!A656+1,'Vehicle Availability'!$B$39:$D$62,3))</f>
        <v>1</v>
      </c>
      <c r="H656">
        <f t="shared" si="10"/>
        <v>1</v>
      </c>
      <c r="I656" s="105">
        <f>'Marginal Energy Prices'!C654/1000</f>
        <v>5.1105359003068861E-2</v>
      </c>
    </row>
    <row r="657" spans="1:9" x14ac:dyDescent="0.25">
      <c r="A657">
        <f>HourMap!F654</f>
        <v>2</v>
      </c>
      <c r="B657">
        <f>HourMap!H654</f>
        <v>0</v>
      </c>
      <c r="C657">
        <f>'2020 Load Shapes'!A658</f>
        <v>651</v>
      </c>
      <c r="D657">
        <f>'2020 Load Shapes'!B658</f>
        <v>6.6</v>
      </c>
      <c r="E657">
        <f>IF(B657=0,VLOOKUP(DataSet!A657+1,'Vehicle Availability'!$B$7:$D$30,2),VLOOKUP(DataSet!A657+1,'Vehicle Availability'!$B$7:$D$30,3))</f>
        <v>1</v>
      </c>
      <c r="F657">
        <f>'2020 Load Shapes'!C658</f>
        <v>3.3</v>
      </c>
      <c r="G657">
        <f>IF(B657=0,VLOOKUP(DataSet!A657+1,'Vehicle Availability'!$B$39:$D$62,2),VLOOKUP(DataSet!A657+1,'Vehicle Availability'!$B$39:$D$62,3))</f>
        <v>1</v>
      </c>
      <c r="H657">
        <f t="shared" si="10"/>
        <v>1</v>
      </c>
      <c r="I657" s="105">
        <f>'Marginal Energy Prices'!C655/1000</f>
        <v>5.0280971500584949E-2</v>
      </c>
    </row>
    <row r="658" spans="1:9" x14ac:dyDescent="0.25">
      <c r="A658">
        <f>HourMap!F655</f>
        <v>3</v>
      </c>
      <c r="B658">
        <f>HourMap!H655</f>
        <v>0</v>
      </c>
      <c r="C658">
        <f>'2020 Load Shapes'!A659</f>
        <v>652</v>
      </c>
      <c r="D658">
        <f>'2020 Load Shapes'!B659</f>
        <v>6.6</v>
      </c>
      <c r="E658">
        <f>IF(B658=0,VLOOKUP(DataSet!A658+1,'Vehicle Availability'!$B$7:$D$30,2),VLOOKUP(DataSet!A658+1,'Vehicle Availability'!$B$7:$D$30,3))</f>
        <v>1</v>
      </c>
      <c r="F658">
        <f>'2020 Load Shapes'!C659</f>
        <v>3.3</v>
      </c>
      <c r="G658">
        <f>IF(B658=0,VLOOKUP(DataSet!A658+1,'Vehicle Availability'!$B$39:$D$62,2),VLOOKUP(DataSet!A658+1,'Vehicle Availability'!$B$39:$D$62,3))</f>
        <v>1</v>
      </c>
      <c r="H658">
        <f t="shared" si="10"/>
        <v>1</v>
      </c>
      <c r="I658" s="105">
        <f>'Marginal Energy Prices'!C656/1000</f>
        <v>5.0826262646920903E-2</v>
      </c>
    </row>
    <row r="659" spans="1:9" x14ac:dyDescent="0.25">
      <c r="A659">
        <f>HourMap!F656</f>
        <v>4</v>
      </c>
      <c r="B659">
        <f>HourMap!H656</f>
        <v>0</v>
      </c>
      <c r="C659">
        <f>'2020 Load Shapes'!A660</f>
        <v>653</v>
      </c>
      <c r="D659">
        <f>'2020 Load Shapes'!B660</f>
        <v>0</v>
      </c>
      <c r="E659">
        <f>IF(B659=0,VLOOKUP(DataSet!A659+1,'Vehicle Availability'!$B$7:$D$30,2),VLOOKUP(DataSet!A659+1,'Vehicle Availability'!$B$7:$D$30,3))</f>
        <v>1</v>
      </c>
      <c r="F659">
        <f>'2020 Load Shapes'!C660</f>
        <v>1.03052631578947</v>
      </c>
      <c r="G659">
        <f>IF(B659=0,VLOOKUP(DataSet!A659+1,'Vehicle Availability'!$B$39:$D$62,2),VLOOKUP(DataSet!A659+1,'Vehicle Availability'!$B$39:$D$62,3))</f>
        <v>1</v>
      </c>
      <c r="H659">
        <f t="shared" si="10"/>
        <v>1</v>
      </c>
      <c r="I659" s="105">
        <f>'Marginal Energy Prices'!C657/1000</f>
        <v>5.1173661411092128E-2</v>
      </c>
    </row>
    <row r="660" spans="1:9" x14ac:dyDescent="0.25">
      <c r="A660">
        <f>HourMap!F657</f>
        <v>5</v>
      </c>
      <c r="B660">
        <f>HourMap!H657</f>
        <v>0</v>
      </c>
      <c r="C660">
        <f>'2020 Load Shapes'!A661</f>
        <v>654</v>
      </c>
      <c r="D660">
        <f>'2020 Load Shapes'!B661</f>
        <v>0</v>
      </c>
      <c r="E660">
        <f>IF(B660=0,VLOOKUP(DataSet!A660+1,'Vehicle Availability'!$B$7:$D$30,2),VLOOKUP(DataSet!A660+1,'Vehicle Availability'!$B$7:$D$30,3))</f>
        <v>1</v>
      </c>
      <c r="F660">
        <f>'2020 Load Shapes'!C661</f>
        <v>0</v>
      </c>
      <c r="G660">
        <f>IF(B660=0,VLOOKUP(DataSet!A660+1,'Vehicle Availability'!$B$39:$D$62,2),VLOOKUP(DataSet!A660+1,'Vehicle Availability'!$B$39:$D$62,3))</f>
        <v>1</v>
      </c>
      <c r="H660">
        <f t="shared" si="10"/>
        <v>1</v>
      </c>
      <c r="I660" s="105">
        <f>'Marginal Energy Prices'!C658/1000</f>
        <v>6.1072649412094095E-2</v>
      </c>
    </row>
    <row r="661" spans="1:9" x14ac:dyDescent="0.25">
      <c r="A661">
        <f>HourMap!F658</f>
        <v>6</v>
      </c>
      <c r="B661">
        <f>HourMap!H658</f>
        <v>0</v>
      </c>
      <c r="C661">
        <f>'2020 Load Shapes'!A662</f>
        <v>655</v>
      </c>
      <c r="D661">
        <f>'2020 Load Shapes'!B662</f>
        <v>0</v>
      </c>
      <c r="E661">
        <f>IF(B661=0,VLOOKUP(DataSet!A661+1,'Vehicle Availability'!$B$7:$D$30,2),VLOOKUP(DataSet!A661+1,'Vehicle Availability'!$B$7:$D$30,3))</f>
        <v>0</v>
      </c>
      <c r="F661">
        <f>'2020 Load Shapes'!C662</f>
        <v>0</v>
      </c>
      <c r="G661">
        <f>IF(B661=0,VLOOKUP(DataSet!A661+1,'Vehicle Availability'!$B$39:$D$62,2),VLOOKUP(DataSet!A661+1,'Vehicle Availability'!$B$39:$D$62,3))</f>
        <v>0</v>
      </c>
      <c r="H661">
        <f t="shared" si="10"/>
        <v>0</v>
      </c>
      <c r="I661" s="105">
        <f>'Marginal Energy Prices'!C659/1000</f>
        <v>7.5966386511982203E-2</v>
      </c>
    </row>
    <row r="662" spans="1:9" x14ac:dyDescent="0.25">
      <c r="A662">
        <f>HourMap!F659</f>
        <v>7</v>
      </c>
      <c r="B662">
        <f>HourMap!H659</f>
        <v>0</v>
      </c>
      <c r="C662">
        <f>'2020 Load Shapes'!A663</f>
        <v>656</v>
      </c>
      <c r="D662">
        <f>'2020 Load Shapes'!B663</f>
        <v>0</v>
      </c>
      <c r="E662">
        <f>IF(B662=0,VLOOKUP(DataSet!A662+1,'Vehicle Availability'!$B$7:$D$30,2),VLOOKUP(DataSet!A662+1,'Vehicle Availability'!$B$7:$D$30,3))</f>
        <v>0</v>
      </c>
      <c r="F662">
        <f>'2020 Load Shapes'!C663</f>
        <v>0</v>
      </c>
      <c r="G662">
        <f>IF(B662=0,VLOOKUP(DataSet!A662+1,'Vehicle Availability'!$B$39:$D$62,2),VLOOKUP(DataSet!A662+1,'Vehicle Availability'!$B$39:$D$62,3))</f>
        <v>0</v>
      </c>
      <c r="H662">
        <f t="shared" si="10"/>
        <v>0</v>
      </c>
      <c r="I662" s="105">
        <f>'Marginal Energy Prices'!C660/1000</f>
        <v>7.9097314314904341E-2</v>
      </c>
    </row>
    <row r="663" spans="1:9" x14ac:dyDescent="0.25">
      <c r="A663">
        <f>HourMap!F660</f>
        <v>8</v>
      </c>
      <c r="B663">
        <f>HourMap!H660</f>
        <v>0</v>
      </c>
      <c r="C663">
        <f>'2020 Load Shapes'!A664</f>
        <v>657</v>
      </c>
      <c r="D663">
        <f>'2020 Load Shapes'!B664</f>
        <v>0</v>
      </c>
      <c r="E663">
        <f>IF(B663=0,VLOOKUP(DataSet!A663+1,'Vehicle Availability'!$B$7:$D$30,2),VLOOKUP(DataSet!A663+1,'Vehicle Availability'!$B$7:$D$30,3))</f>
        <v>0</v>
      </c>
      <c r="F663">
        <f>'2020 Load Shapes'!C664</f>
        <v>0</v>
      </c>
      <c r="G663">
        <f>IF(B663=0,VLOOKUP(DataSet!A663+1,'Vehicle Availability'!$B$39:$D$62,2),VLOOKUP(DataSet!A663+1,'Vehicle Availability'!$B$39:$D$62,3))</f>
        <v>0</v>
      </c>
      <c r="H663">
        <f t="shared" si="10"/>
        <v>0</v>
      </c>
      <c r="I663" s="105">
        <f>'Marginal Energy Prices'!C661/1000</f>
        <v>7.5506412641440604E-2</v>
      </c>
    </row>
    <row r="664" spans="1:9" x14ac:dyDescent="0.25">
      <c r="A664">
        <f>HourMap!F661</f>
        <v>9</v>
      </c>
      <c r="B664">
        <f>HourMap!H661</f>
        <v>0</v>
      </c>
      <c r="C664">
        <f>'2020 Load Shapes'!A665</f>
        <v>658</v>
      </c>
      <c r="D664">
        <f>'2020 Load Shapes'!B665</f>
        <v>0</v>
      </c>
      <c r="E664">
        <f>IF(B664=0,VLOOKUP(DataSet!A664+1,'Vehicle Availability'!$B$7:$D$30,2),VLOOKUP(DataSet!A664+1,'Vehicle Availability'!$B$7:$D$30,3))</f>
        <v>0</v>
      </c>
      <c r="F664">
        <f>'2020 Load Shapes'!C665</f>
        <v>0</v>
      </c>
      <c r="G664">
        <f>IF(B664=0,VLOOKUP(DataSet!A664+1,'Vehicle Availability'!$B$39:$D$62,2),VLOOKUP(DataSet!A664+1,'Vehicle Availability'!$B$39:$D$62,3))</f>
        <v>0</v>
      </c>
      <c r="H664">
        <f t="shared" si="10"/>
        <v>0</v>
      </c>
      <c r="I664" s="105">
        <f>'Marginal Energy Prices'!C662/1000</f>
        <v>6.7993341816133951E-2</v>
      </c>
    </row>
    <row r="665" spans="1:9" x14ac:dyDescent="0.25">
      <c r="A665">
        <f>HourMap!F662</f>
        <v>10</v>
      </c>
      <c r="B665">
        <f>HourMap!H662</f>
        <v>0</v>
      </c>
      <c r="C665">
        <f>'2020 Load Shapes'!A666</f>
        <v>659</v>
      </c>
      <c r="D665">
        <f>'2020 Load Shapes'!B666</f>
        <v>0</v>
      </c>
      <c r="E665">
        <f>IF(B665=0,VLOOKUP(DataSet!A665+1,'Vehicle Availability'!$B$7:$D$30,2),VLOOKUP(DataSet!A665+1,'Vehicle Availability'!$B$7:$D$30,3))</f>
        <v>0</v>
      </c>
      <c r="F665">
        <f>'2020 Load Shapes'!C666</f>
        <v>0</v>
      </c>
      <c r="G665">
        <f>IF(B665=0,VLOOKUP(DataSet!A665+1,'Vehicle Availability'!$B$39:$D$62,2),VLOOKUP(DataSet!A665+1,'Vehicle Availability'!$B$39:$D$62,3))</f>
        <v>0</v>
      </c>
      <c r="H665">
        <f t="shared" si="10"/>
        <v>0</v>
      </c>
      <c r="I665" s="105">
        <f>'Marginal Energy Prices'!C663/1000</f>
        <v>6.5304072951044623E-2</v>
      </c>
    </row>
    <row r="666" spans="1:9" x14ac:dyDescent="0.25">
      <c r="A666">
        <f>HourMap!F663</f>
        <v>11</v>
      </c>
      <c r="B666">
        <f>HourMap!H663</f>
        <v>0</v>
      </c>
      <c r="C666">
        <f>'2020 Load Shapes'!A667</f>
        <v>660</v>
      </c>
      <c r="D666">
        <f>'2020 Load Shapes'!B667</f>
        <v>0</v>
      </c>
      <c r="E666">
        <f>IF(B666=0,VLOOKUP(DataSet!A666+1,'Vehicle Availability'!$B$7:$D$30,2),VLOOKUP(DataSet!A666+1,'Vehicle Availability'!$B$7:$D$30,3))</f>
        <v>0</v>
      </c>
      <c r="F666">
        <f>'2020 Load Shapes'!C667</f>
        <v>0</v>
      </c>
      <c r="G666">
        <f>IF(B666=0,VLOOKUP(DataSet!A666+1,'Vehicle Availability'!$B$39:$D$62,2),VLOOKUP(DataSet!A666+1,'Vehicle Availability'!$B$39:$D$62,3))</f>
        <v>0</v>
      </c>
      <c r="H666">
        <f t="shared" si="10"/>
        <v>0</v>
      </c>
      <c r="I666" s="105">
        <f>'Marginal Energy Prices'!C664/1000</f>
        <v>5.9980610821833633E-2</v>
      </c>
    </row>
    <row r="667" spans="1:9" x14ac:dyDescent="0.25">
      <c r="A667">
        <f>HourMap!F664</f>
        <v>12</v>
      </c>
      <c r="B667">
        <f>HourMap!H664</f>
        <v>0</v>
      </c>
      <c r="C667">
        <f>'2020 Load Shapes'!A668</f>
        <v>661</v>
      </c>
      <c r="D667">
        <f>'2020 Load Shapes'!B668</f>
        <v>0</v>
      </c>
      <c r="E667">
        <f>IF(B667=0,VLOOKUP(DataSet!A667+1,'Vehicle Availability'!$B$7:$D$30,2),VLOOKUP(DataSet!A667+1,'Vehicle Availability'!$B$7:$D$30,3))</f>
        <v>0</v>
      </c>
      <c r="F667">
        <f>'2020 Load Shapes'!C668</f>
        <v>0</v>
      </c>
      <c r="G667">
        <f>IF(B667=0,VLOOKUP(DataSet!A667+1,'Vehicle Availability'!$B$39:$D$62,2),VLOOKUP(DataSet!A667+1,'Vehicle Availability'!$B$39:$D$62,3))</f>
        <v>0</v>
      </c>
      <c r="H667">
        <f t="shared" si="10"/>
        <v>0</v>
      </c>
      <c r="I667" s="105">
        <f>'Marginal Energy Prices'!C665/1000</f>
        <v>5.7446324838132869E-2</v>
      </c>
    </row>
    <row r="668" spans="1:9" x14ac:dyDescent="0.25">
      <c r="A668">
        <f>HourMap!F665</f>
        <v>13</v>
      </c>
      <c r="B668">
        <f>HourMap!H665</f>
        <v>0</v>
      </c>
      <c r="C668">
        <f>'2020 Load Shapes'!A669</f>
        <v>662</v>
      </c>
      <c r="D668">
        <f>'2020 Load Shapes'!B669</f>
        <v>0</v>
      </c>
      <c r="E668">
        <f>IF(B668=0,VLOOKUP(DataSet!A668+1,'Vehicle Availability'!$B$7:$D$30,2),VLOOKUP(DataSet!A668+1,'Vehicle Availability'!$B$7:$D$30,3))</f>
        <v>0</v>
      </c>
      <c r="F668">
        <f>'2020 Load Shapes'!C669</f>
        <v>0</v>
      </c>
      <c r="G668">
        <f>IF(B668=0,VLOOKUP(DataSet!A668+1,'Vehicle Availability'!$B$39:$D$62,2),VLOOKUP(DataSet!A668+1,'Vehicle Availability'!$B$39:$D$62,3))</f>
        <v>0</v>
      </c>
      <c r="H668">
        <f t="shared" si="10"/>
        <v>0</v>
      </c>
      <c r="I668" s="105">
        <f>'Marginal Energy Prices'!C666/1000</f>
        <v>5.6435100508416519E-2</v>
      </c>
    </row>
    <row r="669" spans="1:9" x14ac:dyDescent="0.25">
      <c r="A669">
        <f>HourMap!F666</f>
        <v>14</v>
      </c>
      <c r="B669">
        <f>HourMap!H666</f>
        <v>0</v>
      </c>
      <c r="C669">
        <f>'2020 Load Shapes'!A670</f>
        <v>663</v>
      </c>
      <c r="D669">
        <f>'2020 Load Shapes'!B670</f>
        <v>0</v>
      </c>
      <c r="E669">
        <f>IF(B669=0,VLOOKUP(DataSet!A669+1,'Vehicle Availability'!$B$7:$D$30,2),VLOOKUP(DataSet!A669+1,'Vehicle Availability'!$B$7:$D$30,3))</f>
        <v>0</v>
      </c>
      <c r="F669">
        <f>'2020 Load Shapes'!C670</f>
        <v>0</v>
      </c>
      <c r="G669">
        <f>IF(B669=0,VLOOKUP(DataSet!A669+1,'Vehicle Availability'!$B$39:$D$62,2),VLOOKUP(DataSet!A669+1,'Vehicle Availability'!$B$39:$D$62,3))</f>
        <v>0</v>
      </c>
      <c r="H669">
        <f t="shared" si="10"/>
        <v>0</v>
      </c>
      <c r="I669" s="105">
        <f>'Marginal Energy Prices'!C667/1000</f>
        <v>5.7278358345849795E-2</v>
      </c>
    </row>
    <row r="670" spans="1:9" x14ac:dyDescent="0.25">
      <c r="A670">
        <f>HourMap!F667</f>
        <v>15</v>
      </c>
      <c r="B670">
        <f>HourMap!H667</f>
        <v>0</v>
      </c>
      <c r="C670">
        <f>'2020 Load Shapes'!A671</f>
        <v>664</v>
      </c>
      <c r="D670">
        <f>'2020 Load Shapes'!B671</f>
        <v>0</v>
      </c>
      <c r="E670">
        <f>IF(B670=0,VLOOKUP(DataSet!A670+1,'Vehicle Availability'!$B$7:$D$30,2),VLOOKUP(DataSet!A670+1,'Vehicle Availability'!$B$7:$D$30,3))</f>
        <v>0</v>
      </c>
      <c r="F670">
        <f>'2020 Load Shapes'!C671</f>
        <v>0</v>
      </c>
      <c r="G670">
        <f>IF(B670=0,VLOOKUP(DataSet!A670+1,'Vehicle Availability'!$B$39:$D$62,2),VLOOKUP(DataSet!A670+1,'Vehicle Availability'!$B$39:$D$62,3))</f>
        <v>0</v>
      </c>
      <c r="H670">
        <f t="shared" si="10"/>
        <v>0</v>
      </c>
      <c r="I670" s="105">
        <f>'Marginal Energy Prices'!C668/1000</f>
        <v>6.344120168933598E-2</v>
      </c>
    </row>
    <row r="671" spans="1:9" x14ac:dyDescent="0.25">
      <c r="A671">
        <f>HourMap!F668</f>
        <v>16</v>
      </c>
      <c r="B671">
        <f>HourMap!H668</f>
        <v>0</v>
      </c>
      <c r="C671">
        <f>'2020 Load Shapes'!A672</f>
        <v>665</v>
      </c>
      <c r="D671">
        <f>'2020 Load Shapes'!B672</f>
        <v>0</v>
      </c>
      <c r="E671">
        <f>IF(B671=0,VLOOKUP(DataSet!A671+1,'Vehicle Availability'!$B$7:$D$30,2),VLOOKUP(DataSet!A671+1,'Vehicle Availability'!$B$7:$D$30,3))</f>
        <v>0</v>
      </c>
      <c r="F671">
        <f>'2020 Load Shapes'!C672</f>
        <v>0</v>
      </c>
      <c r="G671">
        <f>IF(B671=0,VLOOKUP(DataSet!A671+1,'Vehicle Availability'!$B$39:$D$62,2),VLOOKUP(DataSet!A671+1,'Vehicle Availability'!$B$39:$D$62,3))</f>
        <v>0</v>
      </c>
      <c r="H671">
        <f t="shared" si="10"/>
        <v>0</v>
      </c>
      <c r="I671" s="105">
        <f>'Marginal Energy Prices'!C669/1000</f>
        <v>7.1620128692318111E-2</v>
      </c>
    </row>
    <row r="672" spans="1:9" x14ac:dyDescent="0.25">
      <c r="A672">
        <f>HourMap!F669</f>
        <v>17</v>
      </c>
      <c r="B672">
        <f>HourMap!H669</f>
        <v>0</v>
      </c>
      <c r="C672">
        <f>'2020 Load Shapes'!A673</f>
        <v>666</v>
      </c>
      <c r="D672">
        <f>'2020 Load Shapes'!B673</f>
        <v>0</v>
      </c>
      <c r="E672">
        <f>IF(B672=0,VLOOKUP(DataSet!A672+1,'Vehicle Availability'!$B$7:$D$30,2),VLOOKUP(DataSet!A672+1,'Vehicle Availability'!$B$7:$D$30,3))</f>
        <v>1</v>
      </c>
      <c r="F672">
        <f>'2020 Load Shapes'!C673</f>
        <v>0</v>
      </c>
      <c r="G672">
        <f>IF(B672=0,VLOOKUP(DataSet!A672+1,'Vehicle Availability'!$B$39:$D$62,2),VLOOKUP(DataSet!A672+1,'Vehicle Availability'!$B$39:$D$62,3))</f>
        <v>1</v>
      </c>
      <c r="H672">
        <f t="shared" si="10"/>
        <v>0</v>
      </c>
      <c r="I672" s="105">
        <f>'Marginal Energy Prices'!C670/1000</f>
        <v>9.280732243236077E-2</v>
      </c>
    </row>
    <row r="673" spans="1:9" x14ac:dyDescent="0.25">
      <c r="A673">
        <f>HourMap!F670</f>
        <v>18</v>
      </c>
      <c r="B673">
        <f>HourMap!H670</f>
        <v>0</v>
      </c>
      <c r="C673">
        <f>'2020 Load Shapes'!A674</f>
        <v>667</v>
      </c>
      <c r="D673">
        <f>'2020 Load Shapes'!B674</f>
        <v>0</v>
      </c>
      <c r="E673">
        <f>IF(B673=0,VLOOKUP(DataSet!A673+1,'Vehicle Availability'!$B$7:$D$30,2),VLOOKUP(DataSet!A673+1,'Vehicle Availability'!$B$7:$D$30,3))</f>
        <v>1</v>
      </c>
      <c r="F673">
        <f>'2020 Load Shapes'!C674</f>
        <v>0</v>
      </c>
      <c r="G673">
        <f>IF(B673=0,VLOOKUP(DataSet!A673+1,'Vehicle Availability'!$B$39:$D$62,2),VLOOKUP(DataSet!A673+1,'Vehicle Availability'!$B$39:$D$62,3))</f>
        <v>1</v>
      </c>
      <c r="H673">
        <f t="shared" si="10"/>
        <v>0</v>
      </c>
      <c r="I673" s="105">
        <f>'Marginal Energy Prices'!C671/1000</f>
        <v>9.8419565158640657E-2</v>
      </c>
    </row>
    <row r="674" spans="1:9" x14ac:dyDescent="0.25">
      <c r="A674">
        <f>HourMap!F671</f>
        <v>19</v>
      </c>
      <c r="B674">
        <f>HourMap!H671</f>
        <v>0</v>
      </c>
      <c r="C674">
        <f>'2020 Load Shapes'!A675</f>
        <v>668</v>
      </c>
      <c r="D674">
        <f>'2020 Load Shapes'!B675</f>
        <v>0</v>
      </c>
      <c r="E674">
        <f>IF(B674=0,VLOOKUP(DataSet!A674+1,'Vehicle Availability'!$B$7:$D$30,2),VLOOKUP(DataSet!A674+1,'Vehicle Availability'!$B$7:$D$30,3))</f>
        <v>1</v>
      </c>
      <c r="F674">
        <f>'2020 Load Shapes'!C675</f>
        <v>0</v>
      </c>
      <c r="G674">
        <f>IF(B674=0,VLOOKUP(DataSet!A674+1,'Vehicle Availability'!$B$39:$D$62,2),VLOOKUP(DataSet!A674+1,'Vehicle Availability'!$B$39:$D$62,3))</f>
        <v>1</v>
      </c>
      <c r="H674">
        <f t="shared" si="10"/>
        <v>0</v>
      </c>
      <c r="I674" s="105">
        <f>'Marginal Energy Prices'!C672/1000</f>
        <v>8.6833774325501323E-2</v>
      </c>
    </row>
    <row r="675" spans="1:9" x14ac:dyDescent="0.25">
      <c r="A675">
        <f>HourMap!F672</f>
        <v>20</v>
      </c>
      <c r="B675">
        <f>HourMap!H672</f>
        <v>0</v>
      </c>
      <c r="C675">
        <f>'2020 Load Shapes'!A676</f>
        <v>669</v>
      </c>
      <c r="D675">
        <f>'2020 Load Shapes'!B676</f>
        <v>0</v>
      </c>
      <c r="E675">
        <f>IF(B675=0,VLOOKUP(DataSet!A675+1,'Vehicle Availability'!$B$7:$D$30,2),VLOOKUP(DataSet!A675+1,'Vehicle Availability'!$B$7:$D$30,3))</f>
        <v>1</v>
      </c>
      <c r="F675">
        <f>'2020 Load Shapes'!C676</f>
        <v>0</v>
      </c>
      <c r="G675">
        <f>IF(B675=0,VLOOKUP(DataSet!A675+1,'Vehicle Availability'!$B$39:$D$62,2),VLOOKUP(DataSet!A675+1,'Vehicle Availability'!$B$39:$D$62,3))</f>
        <v>1</v>
      </c>
      <c r="H675">
        <f t="shared" si="10"/>
        <v>0</v>
      </c>
      <c r="I675" s="105">
        <f>'Marginal Energy Prices'!C673/1000</f>
        <v>7.9757829455392962E-2</v>
      </c>
    </row>
    <row r="676" spans="1:9" x14ac:dyDescent="0.25">
      <c r="A676">
        <f>HourMap!F673</f>
        <v>21</v>
      </c>
      <c r="B676">
        <f>HourMap!H673</f>
        <v>0</v>
      </c>
      <c r="C676">
        <f>'2020 Load Shapes'!A677</f>
        <v>670</v>
      </c>
      <c r="D676">
        <f>'2020 Load Shapes'!B677</f>
        <v>0</v>
      </c>
      <c r="E676">
        <f>IF(B676=0,VLOOKUP(DataSet!A676+1,'Vehicle Availability'!$B$7:$D$30,2),VLOOKUP(DataSet!A676+1,'Vehicle Availability'!$B$7:$D$30,3))</f>
        <v>1</v>
      </c>
      <c r="F676">
        <f>'2020 Load Shapes'!C677</f>
        <v>0</v>
      </c>
      <c r="G676">
        <f>IF(B676=0,VLOOKUP(DataSet!A676+1,'Vehicle Availability'!$B$39:$D$62,2),VLOOKUP(DataSet!A676+1,'Vehicle Availability'!$B$39:$D$62,3))</f>
        <v>1</v>
      </c>
      <c r="H676">
        <f t="shared" si="10"/>
        <v>0</v>
      </c>
      <c r="I676" s="105">
        <f>'Marginal Energy Prices'!C674/1000</f>
        <v>7.1317116237745184E-2</v>
      </c>
    </row>
    <row r="677" spans="1:9" x14ac:dyDescent="0.25">
      <c r="A677">
        <f>HourMap!F674</f>
        <v>22</v>
      </c>
      <c r="B677">
        <f>HourMap!H674</f>
        <v>0</v>
      </c>
      <c r="C677">
        <f>'2020 Load Shapes'!A678</f>
        <v>671</v>
      </c>
      <c r="D677">
        <f>'2020 Load Shapes'!B678</f>
        <v>0</v>
      </c>
      <c r="E677">
        <f>IF(B677=0,VLOOKUP(DataSet!A677+1,'Vehicle Availability'!$B$7:$D$30,2),VLOOKUP(DataSet!A677+1,'Vehicle Availability'!$B$7:$D$30,3))</f>
        <v>1</v>
      </c>
      <c r="F677">
        <f>'2020 Load Shapes'!C678</f>
        <v>0</v>
      </c>
      <c r="G677">
        <f>IF(B677=0,VLOOKUP(DataSet!A677+1,'Vehicle Availability'!$B$39:$D$62,2),VLOOKUP(DataSet!A677+1,'Vehicle Availability'!$B$39:$D$62,3))</f>
        <v>1</v>
      </c>
      <c r="H677">
        <f t="shared" si="10"/>
        <v>0</v>
      </c>
      <c r="I677" s="105">
        <f>'Marginal Energy Prices'!C675/1000</f>
        <v>6.7301919185191461E-2</v>
      </c>
    </row>
    <row r="678" spans="1:9" x14ac:dyDescent="0.25">
      <c r="A678">
        <f>HourMap!F675</f>
        <v>23</v>
      </c>
      <c r="B678">
        <f>HourMap!H675</f>
        <v>0</v>
      </c>
      <c r="C678">
        <f>'2020 Load Shapes'!A679</f>
        <v>672</v>
      </c>
      <c r="D678">
        <f>'2020 Load Shapes'!B679</f>
        <v>0</v>
      </c>
      <c r="E678">
        <f>IF(B678=0,VLOOKUP(DataSet!A678+1,'Vehicle Availability'!$B$7:$D$30,2),VLOOKUP(DataSet!A678+1,'Vehicle Availability'!$B$7:$D$30,3))</f>
        <v>1</v>
      </c>
      <c r="F678">
        <f>'2020 Load Shapes'!C679</f>
        <v>0</v>
      </c>
      <c r="G678">
        <f>IF(B678=0,VLOOKUP(DataSet!A678+1,'Vehicle Availability'!$B$39:$D$62,2),VLOOKUP(DataSet!A678+1,'Vehicle Availability'!$B$39:$D$62,3))</f>
        <v>1</v>
      </c>
      <c r="H678">
        <f t="shared" si="10"/>
        <v>0</v>
      </c>
      <c r="I678" s="105">
        <f>'Marginal Energy Prices'!C676/1000</f>
        <v>6.1458975559072655E-2</v>
      </c>
    </row>
    <row r="679" spans="1:9" x14ac:dyDescent="0.25">
      <c r="A679">
        <f>HourMap!F676</f>
        <v>0</v>
      </c>
      <c r="B679">
        <f>HourMap!H676</f>
        <v>0</v>
      </c>
      <c r="C679">
        <f>'2020 Load Shapes'!A680</f>
        <v>673</v>
      </c>
      <c r="D679">
        <f>'2020 Load Shapes'!B680</f>
        <v>0</v>
      </c>
      <c r="E679">
        <f>IF(B679=0,VLOOKUP(DataSet!A679+1,'Vehicle Availability'!$B$7:$D$30,2),VLOOKUP(DataSet!A679+1,'Vehicle Availability'!$B$7:$D$30,3))</f>
        <v>1</v>
      </c>
      <c r="F679">
        <f>'2020 Load Shapes'!C680</f>
        <v>0</v>
      </c>
      <c r="G679">
        <f>IF(B679=0,VLOOKUP(DataSet!A679+1,'Vehicle Availability'!$B$39:$D$62,2),VLOOKUP(DataSet!A679+1,'Vehicle Availability'!$B$39:$D$62,3))</f>
        <v>1</v>
      </c>
      <c r="H679">
        <f t="shared" si="10"/>
        <v>1</v>
      </c>
      <c r="I679" s="105">
        <f>'Marginal Energy Prices'!C677/1000</f>
        <v>5.1883890873019825E-2</v>
      </c>
    </row>
    <row r="680" spans="1:9" x14ac:dyDescent="0.25">
      <c r="A680">
        <f>HourMap!F677</f>
        <v>1</v>
      </c>
      <c r="B680">
        <f>HourMap!H677</f>
        <v>0</v>
      </c>
      <c r="C680">
        <f>'2020 Load Shapes'!A681</f>
        <v>674</v>
      </c>
      <c r="D680">
        <f>'2020 Load Shapes'!B681</f>
        <v>0</v>
      </c>
      <c r="E680">
        <f>IF(B680=0,VLOOKUP(DataSet!A680+1,'Vehicle Availability'!$B$7:$D$30,2),VLOOKUP(DataSet!A680+1,'Vehicle Availability'!$B$7:$D$30,3))</f>
        <v>1</v>
      </c>
      <c r="F680">
        <f>'2020 Load Shapes'!C681</f>
        <v>2.9157894736842072</v>
      </c>
      <c r="G680">
        <f>IF(B680=0,VLOOKUP(DataSet!A680+1,'Vehicle Availability'!$B$39:$D$62,2),VLOOKUP(DataSet!A680+1,'Vehicle Availability'!$B$39:$D$62,3))</f>
        <v>1</v>
      </c>
      <c r="H680">
        <f t="shared" si="10"/>
        <v>1</v>
      </c>
      <c r="I680" s="105">
        <f>'Marginal Energy Prices'!C678/1000</f>
        <v>5.1447885148412274E-2</v>
      </c>
    </row>
    <row r="681" spans="1:9" x14ac:dyDescent="0.25">
      <c r="A681">
        <f>HourMap!F678</f>
        <v>2</v>
      </c>
      <c r="B681">
        <f>HourMap!H678</f>
        <v>0</v>
      </c>
      <c r="C681">
        <f>'2020 Load Shapes'!A682</f>
        <v>675</v>
      </c>
      <c r="D681">
        <f>'2020 Load Shapes'!B682</f>
        <v>6.6</v>
      </c>
      <c r="E681">
        <f>IF(B681=0,VLOOKUP(DataSet!A681+1,'Vehicle Availability'!$B$7:$D$30,2),VLOOKUP(DataSet!A681+1,'Vehicle Availability'!$B$7:$D$30,3))</f>
        <v>1</v>
      </c>
      <c r="F681">
        <f>'2020 Load Shapes'!C682</f>
        <v>3.3</v>
      </c>
      <c r="G681">
        <f>IF(B681=0,VLOOKUP(DataSet!A681+1,'Vehicle Availability'!$B$39:$D$62,2),VLOOKUP(DataSet!A681+1,'Vehicle Availability'!$B$39:$D$62,3))</f>
        <v>1</v>
      </c>
      <c r="H681">
        <f t="shared" si="10"/>
        <v>1</v>
      </c>
      <c r="I681" s="105">
        <f>'Marginal Energy Prices'!C679/1000</f>
        <v>5.0513206845777363E-2</v>
      </c>
    </row>
    <row r="682" spans="1:9" x14ac:dyDescent="0.25">
      <c r="A682">
        <f>HourMap!F679</f>
        <v>3</v>
      </c>
      <c r="B682">
        <f>HourMap!H679</f>
        <v>0</v>
      </c>
      <c r="C682">
        <f>'2020 Load Shapes'!A683</f>
        <v>676</v>
      </c>
      <c r="D682">
        <f>'2020 Load Shapes'!B683</f>
        <v>6.6</v>
      </c>
      <c r="E682">
        <f>IF(B682=0,VLOOKUP(DataSet!A682+1,'Vehicle Availability'!$B$7:$D$30,2),VLOOKUP(DataSet!A682+1,'Vehicle Availability'!$B$7:$D$30,3))</f>
        <v>1</v>
      </c>
      <c r="F682">
        <f>'2020 Load Shapes'!C683</f>
        <v>3.3</v>
      </c>
      <c r="G682">
        <f>IF(B682=0,VLOOKUP(DataSet!A682+1,'Vehicle Availability'!$B$39:$D$62,2),VLOOKUP(DataSet!A682+1,'Vehicle Availability'!$B$39:$D$62,3))</f>
        <v>1</v>
      </c>
      <c r="H682">
        <f t="shared" si="10"/>
        <v>1</v>
      </c>
      <c r="I682" s="105">
        <f>'Marginal Energy Prices'!C680/1000</f>
        <v>5.0627517176476344E-2</v>
      </c>
    </row>
    <row r="683" spans="1:9" x14ac:dyDescent="0.25">
      <c r="A683">
        <f>HourMap!F680</f>
        <v>4</v>
      </c>
      <c r="B683">
        <f>HourMap!H680</f>
        <v>0</v>
      </c>
      <c r="C683">
        <f>'2020 Load Shapes'!A684</f>
        <v>677</v>
      </c>
      <c r="D683">
        <f>'2020 Load Shapes'!B684</f>
        <v>0</v>
      </c>
      <c r="E683">
        <f>IF(B683=0,VLOOKUP(DataSet!A683+1,'Vehicle Availability'!$B$7:$D$30,2),VLOOKUP(DataSet!A683+1,'Vehicle Availability'!$B$7:$D$30,3))</f>
        <v>1</v>
      </c>
      <c r="F683">
        <f>'2020 Load Shapes'!C684</f>
        <v>0</v>
      </c>
      <c r="G683">
        <f>IF(B683=0,VLOOKUP(DataSet!A683+1,'Vehicle Availability'!$B$39:$D$62,2),VLOOKUP(DataSet!A683+1,'Vehicle Availability'!$B$39:$D$62,3))</f>
        <v>1</v>
      </c>
      <c r="H683">
        <f t="shared" si="10"/>
        <v>1</v>
      </c>
      <c r="I683" s="105">
        <f>'Marginal Energy Prices'!C681/1000</f>
        <v>5.2060743264201237E-2</v>
      </c>
    </row>
    <row r="684" spans="1:9" x14ac:dyDescent="0.25">
      <c r="A684">
        <f>HourMap!F681</f>
        <v>5</v>
      </c>
      <c r="B684">
        <f>HourMap!H681</f>
        <v>0</v>
      </c>
      <c r="C684">
        <f>'2020 Load Shapes'!A685</f>
        <v>678</v>
      </c>
      <c r="D684">
        <f>'2020 Load Shapes'!B685</f>
        <v>0</v>
      </c>
      <c r="E684">
        <f>IF(B684=0,VLOOKUP(DataSet!A684+1,'Vehicle Availability'!$B$7:$D$30,2),VLOOKUP(DataSet!A684+1,'Vehicle Availability'!$B$7:$D$30,3))</f>
        <v>1</v>
      </c>
      <c r="F684">
        <f>'2020 Load Shapes'!C685</f>
        <v>0</v>
      </c>
      <c r="G684">
        <f>IF(B684=0,VLOOKUP(DataSet!A684+1,'Vehicle Availability'!$B$39:$D$62,2),VLOOKUP(DataSet!A684+1,'Vehicle Availability'!$B$39:$D$62,3))</f>
        <v>1</v>
      </c>
      <c r="H684">
        <f t="shared" si="10"/>
        <v>1</v>
      </c>
      <c r="I684" s="105">
        <f>'Marginal Energy Prices'!C682/1000</f>
        <v>6.3324429004986582E-2</v>
      </c>
    </row>
    <row r="685" spans="1:9" x14ac:dyDescent="0.25">
      <c r="A685">
        <f>HourMap!F682</f>
        <v>6</v>
      </c>
      <c r="B685">
        <f>HourMap!H682</f>
        <v>0</v>
      </c>
      <c r="C685">
        <f>'2020 Load Shapes'!A686</f>
        <v>679</v>
      </c>
      <c r="D685">
        <f>'2020 Load Shapes'!B686</f>
        <v>0</v>
      </c>
      <c r="E685">
        <f>IF(B685=0,VLOOKUP(DataSet!A685+1,'Vehicle Availability'!$B$7:$D$30,2),VLOOKUP(DataSet!A685+1,'Vehicle Availability'!$B$7:$D$30,3))</f>
        <v>0</v>
      </c>
      <c r="F685">
        <f>'2020 Load Shapes'!C686</f>
        <v>0</v>
      </c>
      <c r="G685">
        <f>IF(B685=0,VLOOKUP(DataSet!A685+1,'Vehicle Availability'!$B$39:$D$62,2),VLOOKUP(DataSet!A685+1,'Vehicle Availability'!$B$39:$D$62,3))</f>
        <v>0</v>
      </c>
      <c r="H685">
        <f t="shared" si="10"/>
        <v>0</v>
      </c>
      <c r="I685" s="105">
        <f>'Marginal Energy Prices'!C683/1000</f>
        <v>7.4668289804567523E-2</v>
      </c>
    </row>
    <row r="686" spans="1:9" x14ac:dyDescent="0.25">
      <c r="A686">
        <f>HourMap!F683</f>
        <v>7</v>
      </c>
      <c r="B686">
        <f>HourMap!H683</f>
        <v>0</v>
      </c>
      <c r="C686">
        <f>'2020 Load Shapes'!A687</f>
        <v>680</v>
      </c>
      <c r="D686">
        <f>'2020 Load Shapes'!B687</f>
        <v>0</v>
      </c>
      <c r="E686">
        <f>IF(B686=0,VLOOKUP(DataSet!A686+1,'Vehicle Availability'!$B$7:$D$30,2),VLOOKUP(DataSet!A686+1,'Vehicle Availability'!$B$7:$D$30,3))</f>
        <v>0</v>
      </c>
      <c r="F686">
        <f>'2020 Load Shapes'!C687</f>
        <v>0</v>
      </c>
      <c r="G686">
        <f>IF(B686=0,VLOOKUP(DataSet!A686+1,'Vehicle Availability'!$B$39:$D$62,2),VLOOKUP(DataSet!A686+1,'Vehicle Availability'!$B$39:$D$62,3))</f>
        <v>0</v>
      </c>
      <c r="H686">
        <f t="shared" si="10"/>
        <v>0</v>
      </c>
      <c r="I686" s="105">
        <f>'Marginal Energy Prices'!C684/1000</f>
        <v>8.0883625778900764E-2</v>
      </c>
    </row>
    <row r="687" spans="1:9" x14ac:dyDescent="0.25">
      <c r="A687">
        <f>HourMap!F684</f>
        <v>8</v>
      </c>
      <c r="B687">
        <f>HourMap!H684</f>
        <v>0</v>
      </c>
      <c r="C687">
        <f>'2020 Load Shapes'!A688</f>
        <v>681</v>
      </c>
      <c r="D687">
        <f>'2020 Load Shapes'!B688</f>
        <v>0</v>
      </c>
      <c r="E687">
        <f>IF(B687=0,VLOOKUP(DataSet!A687+1,'Vehicle Availability'!$B$7:$D$30,2),VLOOKUP(DataSet!A687+1,'Vehicle Availability'!$B$7:$D$30,3))</f>
        <v>0</v>
      </c>
      <c r="F687">
        <f>'2020 Load Shapes'!C688</f>
        <v>0</v>
      </c>
      <c r="G687">
        <f>IF(B687=0,VLOOKUP(DataSet!A687+1,'Vehicle Availability'!$B$39:$D$62,2),VLOOKUP(DataSet!A687+1,'Vehicle Availability'!$B$39:$D$62,3))</f>
        <v>0</v>
      </c>
      <c r="H687">
        <f t="shared" si="10"/>
        <v>0</v>
      </c>
      <c r="I687" s="105">
        <f>'Marginal Energy Prices'!C685/1000</f>
        <v>7.6350771912111523E-2</v>
      </c>
    </row>
    <row r="688" spans="1:9" x14ac:dyDescent="0.25">
      <c r="A688">
        <f>HourMap!F685</f>
        <v>9</v>
      </c>
      <c r="B688">
        <f>HourMap!H685</f>
        <v>0</v>
      </c>
      <c r="C688">
        <f>'2020 Load Shapes'!A689</f>
        <v>682</v>
      </c>
      <c r="D688">
        <f>'2020 Load Shapes'!B689</f>
        <v>0</v>
      </c>
      <c r="E688">
        <f>IF(B688=0,VLOOKUP(DataSet!A688+1,'Vehicle Availability'!$B$7:$D$30,2),VLOOKUP(DataSet!A688+1,'Vehicle Availability'!$B$7:$D$30,3))</f>
        <v>0</v>
      </c>
      <c r="F688">
        <f>'2020 Load Shapes'!C689</f>
        <v>0</v>
      </c>
      <c r="G688">
        <f>IF(B688=0,VLOOKUP(DataSet!A688+1,'Vehicle Availability'!$B$39:$D$62,2),VLOOKUP(DataSet!A688+1,'Vehicle Availability'!$B$39:$D$62,3))</f>
        <v>0</v>
      </c>
      <c r="H688">
        <f t="shared" si="10"/>
        <v>0</v>
      </c>
      <c r="I688" s="105">
        <f>'Marginal Energy Prices'!C686/1000</f>
        <v>7.2187260616414464E-2</v>
      </c>
    </row>
    <row r="689" spans="1:9" x14ac:dyDescent="0.25">
      <c r="A689">
        <f>HourMap!F686</f>
        <v>10</v>
      </c>
      <c r="B689">
        <f>HourMap!H686</f>
        <v>0</v>
      </c>
      <c r="C689">
        <f>'2020 Load Shapes'!A690</f>
        <v>683</v>
      </c>
      <c r="D689">
        <f>'2020 Load Shapes'!B690</f>
        <v>0</v>
      </c>
      <c r="E689">
        <f>IF(B689=0,VLOOKUP(DataSet!A689+1,'Vehicle Availability'!$B$7:$D$30,2),VLOOKUP(DataSet!A689+1,'Vehicle Availability'!$B$7:$D$30,3))</f>
        <v>0</v>
      </c>
      <c r="F689">
        <f>'2020 Load Shapes'!C690</f>
        <v>0</v>
      </c>
      <c r="G689">
        <f>IF(B689=0,VLOOKUP(DataSet!A689+1,'Vehicle Availability'!$B$39:$D$62,2),VLOOKUP(DataSet!A689+1,'Vehicle Availability'!$B$39:$D$62,3))</f>
        <v>0</v>
      </c>
      <c r="H689">
        <f t="shared" si="10"/>
        <v>0</v>
      </c>
      <c r="I689" s="105">
        <f>'Marginal Energy Prices'!C687/1000</f>
        <v>7.2555586971281311E-2</v>
      </c>
    </row>
    <row r="690" spans="1:9" x14ac:dyDescent="0.25">
      <c r="A690">
        <f>HourMap!F687</f>
        <v>11</v>
      </c>
      <c r="B690">
        <f>HourMap!H687</f>
        <v>0</v>
      </c>
      <c r="C690">
        <f>'2020 Load Shapes'!A691</f>
        <v>684</v>
      </c>
      <c r="D690">
        <f>'2020 Load Shapes'!B691</f>
        <v>0</v>
      </c>
      <c r="E690">
        <f>IF(B690=0,VLOOKUP(DataSet!A690+1,'Vehicle Availability'!$B$7:$D$30,2),VLOOKUP(DataSet!A690+1,'Vehicle Availability'!$B$7:$D$30,3))</f>
        <v>0</v>
      </c>
      <c r="F690">
        <f>'2020 Load Shapes'!C691</f>
        <v>0</v>
      </c>
      <c r="G690">
        <f>IF(B690=0,VLOOKUP(DataSet!A690+1,'Vehicle Availability'!$B$39:$D$62,2),VLOOKUP(DataSet!A690+1,'Vehicle Availability'!$B$39:$D$62,3))</f>
        <v>0</v>
      </c>
      <c r="H690">
        <f t="shared" si="10"/>
        <v>0</v>
      </c>
      <c r="I690" s="105">
        <f>'Marginal Energy Prices'!C688/1000</f>
        <v>6.8009634249572445E-2</v>
      </c>
    </row>
    <row r="691" spans="1:9" x14ac:dyDescent="0.25">
      <c r="A691">
        <f>HourMap!F688</f>
        <v>12</v>
      </c>
      <c r="B691">
        <f>HourMap!H688</f>
        <v>0</v>
      </c>
      <c r="C691">
        <f>'2020 Load Shapes'!A692</f>
        <v>685</v>
      </c>
      <c r="D691">
        <f>'2020 Load Shapes'!B692</f>
        <v>0</v>
      </c>
      <c r="E691">
        <f>IF(B691=0,VLOOKUP(DataSet!A691+1,'Vehicle Availability'!$B$7:$D$30,2),VLOOKUP(DataSet!A691+1,'Vehicle Availability'!$B$7:$D$30,3))</f>
        <v>0</v>
      </c>
      <c r="F691">
        <f>'2020 Load Shapes'!C692</f>
        <v>0</v>
      </c>
      <c r="G691">
        <f>IF(B691=0,VLOOKUP(DataSet!A691+1,'Vehicle Availability'!$B$39:$D$62,2),VLOOKUP(DataSet!A691+1,'Vehicle Availability'!$B$39:$D$62,3))</f>
        <v>0</v>
      </c>
      <c r="H691">
        <f t="shared" si="10"/>
        <v>0</v>
      </c>
      <c r="I691" s="105">
        <f>'Marginal Energy Prices'!C689/1000</f>
        <v>6.4718969282103675E-2</v>
      </c>
    </row>
    <row r="692" spans="1:9" x14ac:dyDescent="0.25">
      <c r="A692">
        <f>HourMap!F689</f>
        <v>13</v>
      </c>
      <c r="B692">
        <f>HourMap!H689</f>
        <v>0</v>
      </c>
      <c r="C692">
        <f>'2020 Load Shapes'!A693</f>
        <v>686</v>
      </c>
      <c r="D692">
        <f>'2020 Load Shapes'!B693</f>
        <v>0</v>
      </c>
      <c r="E692">
        <f>IF(B692=0,VLOOKUP(DataSet!A692+1,'Vehicle Availability'!$B$7:$D$30,2),VLOOKUP(DataSet!A692+1,'Vehicle Availability'!$B$7:$D$30,3))</f>
        <v>0</v>
      </c>
      <c r="F692">
        <f>'2020 Load Shapes'!C693</f>
        <v>0</v>
      </c>
      <c r="G692">
        <f>IF(B692=0,VLOOKUP(DataSet!A692+1,'Vehicle Availability'!$B$39:$D$62,2),VLOOKUP(DataSet!A692+1,'Vehicle Availability'!$B$39:$D$62,3))</f>
        <v>0</v>
      </c>
      <c r="H692">
        <f t="shared" si="10"/>
        <v>0</v>
      </c>
      <c r="I692" s="105">
        <f>'Marginal Energy Prices'!C690/1000</f>
        <v>5.9511505594313313E-2</v>
      </c>
    </row>
    <row r="693" spans="1:9" x14ac:dyDescent="0.25">
      <c r="A693">
        <f>HourMap!F690</f>
        <v>14</v>
      </c>
      <c r="B693">
        <f>HourMap!H690</f>
        <v>0</v>
      </c>
      <c r="C693">
        <f>'2020 Load Shapes'!A694</f>
        <v>687</v>
      </c>
      <c r="D693">
        <f>'2020 Load Shapes'!B694</f>
        <v>0</v>
      </c>
      <c r="E693">
        <f>IF(B693=0,VLOOKUP(DataSet!A693+1,'Vehicle Availability'!$B$7:$D$30,2),VLOOKUP(DataSet!A693+1,'Vehicle Availability'!$B$7:$D$30,3))</f>
        <v>0</v>
      </c>
      <c r="F693">
        <f>'2020 Load Shapes'!C694</f>
        <v>0</v>
      </c>
      <c r="G693">
        <f>IF(B693=0,VLOOKUP(DataSet!A693+1,'Vehicle Availability'!$B$39:$D$62,2),VLOOKUP(DataSet!A693+1,'Vehicle Availability'!$B$39:$D$62,3))</f>
        <v>0</v>
      </c>
      <c r="H693">
        <f t="shared" si="10"/>
        <v>0</v>
      </c>
      <c r="I693" s="105">
        <f>'Marginal Energy Prices'!C691/1000</f>
        <v>6.4530115970104635E-2</v>
      </c>
    </row>
    <row r="694" spans="1:9" x14ac:dyDescent="0.25">
      <c r="A694">
        <f>HourMap!F691</f>
        <v>15</v>
      </c>
      <c r="B694">
        <f>HourMap!H691</f>
        <v>0</v>
      </c>
      <c r="C694">
        <f>'2020 Load Shapes'!A695</f>
        <v>688</v>
      </c>
      <c r="D694">
        <f>'2020 Load Shapes'!B695</f>
        <v>0</v>
      </c>
      <c r="E694">
        <f>IF(B694=0,VLOOKUP(DataSet!A694+1,'Vehicle Availability'!$B$7:$D$30,2),VLOOKUP(DataSet!A694+1,'Vehicle Availability'!$B$7:$D$30,3))</f>
        <v>0</v>
      </c>
      <c r="F694">
        <f>'2020 Load Shapes'!C695</f>
        <v>0</v>
      </c>
      <c r="G694">
        <f>IF(B694=0,VLOOKUP(DataSet!A694+1,'Vehicle Availability'!$B$39:$D$62,2),VLOOKUP(DataSet!A694+1,'Vehicle Availability'!$B$39:$D$62,3))</f>
        <v>0</v>
      </c>
      <c r="H694">
        <f t="shared" si="10"/>
        <v>0</v>
      </c>
      <c r="I694" s="105">
        <f>'Marginal Energy Prices'!C692/1000</f>
        <v>6.9689904352279092E-2</v>
      </c>
    </row>
    <row r="695" spans="1:9" x14ac:dyDescent="0.25">
      <c r="A695">
        <f>HourMap!F692</f>
        <v>16</v>
      </c>
      <c r="B695">
        <f>HourMap!H692</f>
        <v>0</v>
      </c>
      <c r="C695">
        <f>'2020 Load Shapes'!A696</f>
        <v>689</v>
      </c>
      <c r="D695">
        <f>'2020 Load Shapes'!B696</f>
        <v>0</v>
      </c>
      <c r="E695">
        <f>IF(B695=0,VLOOKUP(DataSet!A695+1,'Vehicle Availability'!$B$7:$D$30,2),VLOOKUP(DataSet!A695+1,'Vehicle Availability'!$B$7:$D$30,3))</f>
        <v>0</v>
      </c>
      <c r="F695">
        <f>'2020 Load Shapes'!C696</f>
        <v>0</v>
      </c>
      <c r="G695">
        <f>IF(B695=0,VLOOKUP(DataSet!A695+1,'Vehicle Availability'!$B$39:$D$62,2),VLOOKUP(DataSet!A695+1,'Vehicle Availability'!$B$39:$D$62,3))</f>
        <v>0</v>
      </c>
      <c r="H695">
        <f t="shared" si="10"/>
        <v>0</v>
      </c>
      <c r="I695" s="105">
        <f>'Marginal Energy Prices'!C693/1000</f>
        <v>7.5806009142521238E-2</v>
      </c>
    </row>
    <row r="696" spans="1:9" x14ac:dyDescent="0.25">
      <c r="A696">
        <f>HourMap!F693</f>
        <v>17</v>
      </c>
      <c r="B696">
        <f>HourMap!H693</f>
        <v>0</v>
      </c>
      <c r="C696">
        <f>'2020 Load Shapes'!A697</f>
        <v>690</v>
      </c>
      <c r="D696">
        <f>'2020 Load Shapes'!B697</f>
        <v>0</v>
      </c>
      <c r="E696">
        <f>IF(B696=0,VLOOKUP(DataSet!A696+1,'Vehicle Availability'!$B$7:$D$30,2),VLOOKUP(DataSet!A696+1,'Vehicle Availability'!$B$7:$D$30,3))</f>
        <v>1</v>
      </c>
      <c r="F696">
        <f>'2020 Load Shapes'!C697</f>
        <v>0</v>
      </c>
      <c r="G696">
        <f>IF(B696=0,VLOOKUP(DataSet!A696+1,'Vehicle Availability'!$B$39:$D$62,2),VLOOKUP(DataSet!A696+1,'Vehicle Availability'!$B$39:$D$62,3))</f>
        <v>1</v>
      </c>
      <c r="H696">
        <f t="shared" si="10"/>
        <v>0</v>
      </c>
      <c r="I696" s="105">
        <f>'Marginal Energy Prices'!C694/1000</f>
        <v>9.3302230035502393E-2</v>
      </c>
    </row>
    <row r="697" spans="1:9" x14ac:dyDescent="0.25">
      <c r="A697">
        <f>HourMap!F694</f>
        <v>18</v>
      </c>
      <c r="B697">
        <f>HourMap!H694</f>
        <v>0</v>
      </c>
      <c r="C697">
        <f>'2020 Load Shapes'!A698</f>
        <v>691</v>
      </c>
      <c r="D697">
        <f>'2020 Load Shapes'!B698</f>
        <v>0</v>
      </c>
      <c r="E697">
        <f>IF(B697=0,VLOOKUP(DataSet!A697+1,'Vehicle Availability'!$B$7:$D$30,2),VLOOKUP(DataSet!A697+1,'Vehicle Availability'!$B$7:$D$30,3))</f>
        <v>1</v>
      </c>
      <c r="F697">
        <f>'2020 Load Shapes'!C698</f>
        <v>0</v>
      </c>
      <c r="G697">
        <f>IF(B697=0,VLOOKUP(DataSet!A697+1,'Vehicle Availability'!$B$39:$D$62,2),VLOOKUP(DataSet!A697+1,'Vehicle Availability'!$B$39:$D$62,3))</f>
        <v>1</v>
      </c>
      <c r="H697">
        <f t="shared" si="10"/>
        <v>0</v>
      </c>
      <c r="I697" s="105">
        <f>'Marginal Energy Prices'!C695/1000</f>
        <v>9.8258194356696638E-2</v>
      </c>
    </row>
    <row r="698" spans="1:9" x14ac:dyDescent="0.25">
      <c r="A698">
        <f>HourMap!F695</f>
        <v>19</v>
      </c>
      <c r="B698">
        <f>HourMap!H695</f>
        <v>0</v>
      </c>
      <c r="C698">
        <f>'2020 Load Shapes'!A699</f>
        <v>692</v>
      </c>
      <c r="D698">
        <f>'2020 Load Shapes'!B699</f>
        <v>0</v>
      </c>
      <c r="E698">
        <f>IF(B698=0,VLOOKUP(DataSet!A698+1,'Vehicle Availability'!$B$7:$D$30,2),VLOOKUP(DataSet!A698+1,'Vehicle Availability'!$B$7:$D$30,3))</f>
        <v>1</v>
      </c>
      <c r="F698">
        <f>'2020 Load Shapes'!C699</f>
        <v>0</v>
      </c>
      <c r="G698">
        <f>IF(B698=0,VLOOKUP(DataSet!A698+1,'Vehicle Availability'!$B$39:$D$62,2),VLOOKUP(DataSet!A698+1,'Vehicle Availability'!$B$39:$D$62,3))</f>
        <v>1</v>
      </c>
      <c r="H698">
        <f t="shared" si="10"/>
        <v>0</v>
      </c>
      <c r="I698" s="105">
        <f>'Marginal Energy Prices'!C696/1000</f>
        <v>8.6184623250720835E-2</v>
      </c>
    </row>
    <row r="699" spans="1:9" x14ac:dyDescent="0.25">
      <c r="A699">
        <f>HourMap!F696</f>
        <v>20</v>
      </c>
      <c r="B699">
        <f>HourMap!H696</f>
        <v>0</v>
      </c>
      <c r="C699">
        <f>'2020 Load Shapes'!A700</f>
        <v>693</v>
      </c>
      <c r="D699">
        <f>'2020 Load Shapes'!B700</f>
        <v>0</v>
      </c>
      <c r="E699">
        <f>IF(B699=0,VLOOKUP(DataSet!A699+1,'Vehicle Availability'!$B$7:$D$30,2),VLOOKUP(DataSet!A699+1,'Vehicle Availability'!$B$7:$D$30,3))</f>
        <v>1</v>
      </c>
      <c r="F699">
        <f>'2020 Load Shapes'!C700</f>
        <v>0</v>
      </c>
      <c r="G699">
        <f>IF(B699=0,VLOOKUP(DataSet!A699+1,'Vehicle Availability'!$B$39:$D$62,2),VLOOKUP(DataSet!A699+1,'Vehicle Availability'!$B$39:$D$62,3))</f>
        <v>1</v>
      </c>
      <c r="H699">
        <f t="shared" si="10"/>
        <v>0</v>
      </c>
      <c r="I699" s="105">
        <f>'Marginal Energy Prices'!C697/1000</f>
        <v>8.2068182617360208E-2</v>
      </c>
    </row>
    <row r="700" spans="1:9" x14ac:dyDescent="0.25">
      <c r="A700">
        <f>HourMap!F697</f>
        <v>21</v>
      </c>
      <c r="B700">
        <f>HourMap!H697</f>
        <v>0</v>
      </c>
      <c r="C700">
        <f>'2020 Load Shapes'!A701</f>
        <v>694</v>
      </c>
      <c r="D700">
        <f>'2020 Load Shapes'!B701</f>
        <v>0</v>
      </c>
      <c r="E700">
        <f>IF(B700=0,VLOOKUP(DataSet!A700+1,'Vehicle Availability'!$B$7:$D$30,2),VLOOKUP(DataSet!A700+1,'Vehicle Availability'!$B$7:$D$30,3))</f>
        <v>1</v>
      </c>
      <c r="F700">
        <f>'2020 Load Shapes'!C701</f>
        <v>0</v>
      </c>
      <c r="G700">
        <f>IF(B700=0,VLOOKUP(DataSet!A700+1,'Vehicle Availability'!$B$39:$D$62,2),VLOOKUP(DataSet!A700+1,'Vehicle Availability'!$B$39:$D$62,3))</f>
        <v>1</v>
      </c>
      <c r="H700">
        <f t="shared" si="10"/>
        <v>0</v>
      </c>
      <c r="I700" s="105">
        <f>'Marginal Energy Prices'!C698/1000</f>
        <v>7.3716663387359993E-2</v>
      </c>
    </row>
    <row r="701" spans="1:9" x14ac:dyDescent="0.25">
      <c r="A701">
        <f>HourMap!F698</f>
        <v>22</v>
      </c>
      <c r="B701">
        <f>HourMap!H698</f>
        <v>0</v>
      </c>
      <c r="C701">
        <f>'2020 Load Shapes'!A702</f>
        <v>695</v>
      </c>
      <c r="D701">
        <f>'2020 Load Shapes'!B702</f>
        <v>0</v>
      </c>
      <c r="E701">
        <f>IF(B701=0,VLOOKUP(DataSet!A701+1,'Vehicle Availability'!$B$7:$D$30,2),VLOOKUP(DataSet!A701+1,'Vehicle Availability'!$B$7:$D$30,3))</f>
        <v>1</v>
      </c>
      <c r="F701">
        <f>'2020 Load Shapes'!C702</f>
        <v>0</v>
      </c>
      <c r="G701">
        <f>IF(B701=0,VLOOKUP(DataSet!A701+1,'Vehicle Availability'!$B$39:$D$62,2),VLOOKUP(DataSet!A701+1,'Vehicle Availability'!$B$39:$D$62,3))</f>
        <v>1</v>
      </c>
      <c r="H701">
        <f t="shared" si="10"/>
        <v>0</v>
      </c>
      <c r="I701" s="105">
        <f>'Marginal Energy Prices'!C699/1000</f>
        <v>6.4999814310406842E-2</v>
      </c>
    </row>
    <row r="702" spans="1:9" x14ac:dyDescent="0.25">
      <c r="A702">
        <f>HourMap!F699</f>
        <v>23</v>
      </c>
      <c r="B702">
        <f>HourMap!H699</f>
        <v>0</v>
      </c>
      <c r="C702">
        <f>'2020 Load Shapes'!A703</f>
        <v>696</v>
      </c>
      <c r="D702">
        <f>'2020 Load Shapes'!B703</f>
        <v>0</v>
      </c>
      <c r="E702">
        <f>IF(B702=0,VLOOKUP(DataSet!A702+1,'Vehicle Availability'!$B$7:$D$30,2),VLOOKUP(DataSet!A702+1,'Vehicle Availability'!$B$7:$D$30,3))</f>
        <v>1</v>
      </c>
      <c r="F702">
        <f>'2020 Load Shapes'!C703</f>
        <v>0</v>
      </c>
      <c r="G702">
        <f>IF(B702=0,VLOOKUP(DataSet!A702+1,'Vehicle Availability'!$B$39:$D$62,2),VLOOKUP(DataSet!A702+1,'Vehicle Availability'!$B$39:$D$62,3))</f>
        <v>1</v>
      </c>
      <c r="H702">
        <f t="shared" si="10"/>
        <v>0</v>
      </c>
      <c r="I702" s="105">
        <f>'Marginal Energy Prices'!C700/1000</f>
        <v>5.9819427763945048E-2</v>
      </c>
    </row>
    <row r="703" spans="1:9" x14ac:dyDescent="0.25">
      <c r="A703">
        <f>HourMap!F700</f>
        <v>0</v>
      </c>
      <c r="B703">
        <f>HourMap!H700</f>
        <v>0</v>
      </c>
      <c r="C703">
        <f>'2020 Load Shapes'!A704</f>
        <v>697</v>
      </c>
      <c r="D703">
        <f>'2020 Load Shapes'!B704</f>
        <v>0</v>
      </c>
      <c r="E703">
        <f>IF(B703=0,VLOOKUP(DataSet!A703+1,'Vehicle Availability'!$B$7:$D$30,2),VLOOKUP(DataSet!A703+1,'Vehicle Availability'!$B$7:$D$30,3))</f>
        <v>1</v>
      </c>
      <c r="F703">
        <f>'2020 Load Shapes'!C704</f>
        <v>0</v>
      </c>
      <c r="G703">
        <f>IF(B703=0,VLOOKUP(DataSet!A703+1,'Vehicle Availability'!$B$39:$D$62,2),VLOOKUP(DataSet!A703+1,'Vehicle Availability'!$B$39:$D$62,3))</f>
        <v>1</v>
      </c>
      <c r="H703">
        <f t="shared" si="10"/>
        <v>1</v>
      </c>
      <c r="I703" s="105">
        <f>'Marginal Energy Prices'!C701/1000</f>
        <v>5.5704028668532982E-2</v>
      </c>
    </row>
    <row r="704" spans="1:9" x14ac:dyDescent="0.25">
      <c r="A704">
        <f>HourMap!F701</f>
        <v>1</v>
      </c>
      <c r="B704">
        <f>HourMap!H701</f>
        <v>0</v>
      </c>
      <c r="C704">
        <f>'2020 Load Shapes'!A705</f>
        <v>698</v>
      </c>
      <c r="D704">
        <f>'2020 Load Shapes'!B705</f>
        <v>0</v>
      </c>
      <c r="E704">
        <f>IF(B704=0,VLOOKUP(DataSet!A704+1,'Vehicle Availability'!$B$7:$D$30,2),VLOOKUP(DataSet!A704+1,'Vehicle Availability'!$B$7:$D$30,3))</f>
        <v>1</v>
      </c>
      <c r="F704">
        <f>'2020 Load Shapes'!C705</f>
        <v>2.9157894736842072</v>
      </c>
      <c r="G704">
        <f>IF(B704=0,VLOOKUP(DataSet!A704+1,'Vehicle Availability'!$B$39:$D$62,2),VLOOKUP(DataSet!A704+1,'Vehicle Availability'!$B$39:$D$62,3))</f>
        <v>1</v>
      </c>
      <c r="H704">
        <f t="shared" si="10"/>
        <v>1</v>
      </c>
      <c r="I704" s="105">
        <f>'Marginal Energy Prices'!C702/1000</f>
        <v>5.2788369835352095E-2</v>
      </c>
    </row>
    <row r="705" spans="1:9" x14ac:dyDescent="0.25">
      <c r="A705">
        <f>HourMap!F702</f>
        <v>2</v>
      </c>
      <c r="B705">
        <f>HourMap!H702</f>
        <v>0</v>
      </c>
      <c r="C705">
        <f>'2020 Load Shapes'!A706</f>
        <v>699</v>
      </c>
      <c r="D705">
        <f>'2020 Load Shapes'!B706</f>
        <v>6.6</v>
      </c>
      <c r="E705">
        <f>IF(B705=0,VLOOKUP(DataSet!A705+1,'Vehicle Availability'!$B$7:$D$30,2),VLOOKUP(DataSet!A705+1,'Vehicle Availability'!$B$7:$D$30,3))</f>
        <v>1</v>
      </c>
      <c r="F705">
        <f>'2020 Load Shapes'!C706</f>
        <v>3.3</v>
      </c>
      <c r="G705">
        <f>IF(B705=0,VLOOKUP(DataSet!A705+1,'Vehicle Availability'!$B$39:$D$62,2),VLOOKUP(DataSet!A705+1,'Vehicle Availability'!$B$39:$D$62,3))</f>
        <v>1</v>
      </c>
      <c r="H705">
        <f t="shared" si="10"/>
        <v>1</v>
      </c>
      <c r="I705" s="105">
        <f>'Marginal Energy Prices'!C703/1000</f>
        <v>5.2639281739018919E-2</v>
      </c>
    </row>
    <row r="706" spans="1:9" x14ac:dyDescent="0.25">
      <c r="A706">
        <f>HourMap!F703</f>
        <v>3</v>
      </c>
      <c r="B706">
        <f>HourMap!H703</f>
        <v>0</v>
      </c>
      <c r="C706">
        <f>'2020 Load Shapes'!A707</f>
        <v>700</v>
      </c>
      <c r="D706">
        <f>'2020 Load Shapes'!B707</f>
        <v>2.5684210526315776</v>
      </c>
      <c r="E706">
        <f>IF(B706=0,VLOOKUP(DataSet!A706+1,'Vehicle Availability'!$B$7:$D$30,2),VLOOKUP(DataSet!A706+1,'Vehicle Availability'!$B$7:$D$30,3))</f>
        <v>1</v>
      </c>
      <c r="F706">
        <f>'2020 Load Shapes'!C707</f>
        <v>3.3</v>
      </c>
      <c r="G706">
        <f>IF(B706=0,VLOOKUP(DataSet!A706+1,'Vehicle Availability'!$B$39:$D$62,2),VLOOKUP(DataSet!A706+1,'Vehicle Availability'!$B$39:$D$62,3))</f>
        <v>1</v>
      </c>
      <c r="H706">
        <f t="shared" si="10"/>
        <v>1</v>
      </c>
      <c r="I706" s="105">
        <f>'Marginal Energy Prices'!C704/1000</f>
        <v>5.2673151867007904E-2</v>
      </c>
    </row>
    <row r="707" spans="1:9" x14ac:dyDescent="0.25">
      <c r="A707">
        <f>HourMap!F704</f>
        <v>4</v>
      </c>
      <c r="B707">
        <f>HourMap!H704</f>
        <v>0</v>
      </c>
      <c r="C707">
        <f>'2020 Load Shapes'!A708</f>
        <v>701</v>
      </c>
      <c r="D707">
        <f>'2020 Load Shapes'!B708</f>
        <v>0</v>
      </c>
      <c r="E707">
        <f>IF(B707=0,VLOOKUP(DataSet!A707+1,'Vehicle Availability'!$B$7:$D$30,2),VLOOKUP(DataSet!A707+1,'Vehicle Availability'!$B$7:$D$30,3))</f>
        <v>1</v>
      </c>
      <c r="F707">
        <f>'2020 Load Shapes'!C708</f>
        <v>0</v>
      </c>
      <c r="G707">
        <f>IF(B707=0,VLOOKUP(DataSet!A707+1,'Vehicle Availability'!$B$39:$D$62,2),VLOOKUP(DataSet!A707+1,'Vehicle Availability'!$B$39:$D$62,3))</f>
        <v>1</v>
      </c>
      <c r="H707">
        <f t="shared" si="10"/>
        <v>1</v>
      </c>
      <c r="I707" s="105">
        <f>'Marginal Energy Prices'!C705/1000</f>
        <v>5.5466406226345313E-2</v>
      </c>
    </row>
    <row r="708" spans="1:9" x14ac:dyDescent="0.25">
      <c r="A708">
        <f>HourMap!F705</f>
        <v>5</v>
      </c>
      <c r="B708">
        <f>HourMap!H705</f>
        <v>0</v>
      </c>
      <c r="C708">
        <f>'2020 Load Shapes'!A709</f>
        <v>702</v>
      </c>
      <c r="D708">
        <f>'2020 Load Shapes'!B709</f>
        <v>0</v>
      </c>
      <c r="E708">
        <f>IF(B708=0,VLOOKUP(DataSet!A708+1,'Vehicle Availability'!$B$7:$D$30,2),VLOOKUP(DataSet!A708+1,'Vehicle Availability'!$B$7:$D$30,3))</f>
        <v>1</v>
      </c>
      <c r="F708">
        <f>'2020 Load Shapes'!C709</f>
        <v>0</v>
      </c>
      <c r="G708">
        <f>IF(B708=0,VLOOKUP(DataSet!A708+1,'Vehicle Availability'!$B$39:$D$62,2),VLOOKUP(DataSet!A708+1,'Vehicle Availability'!$B$39:$D$62,3))</f>
        <v>1</v>
      </c>
      <c r="H708">
        <f t="shared" si="10"/>
        <v>1</v>
      </c>
      <c r="I708" s="105">
        <f>'Marginal Energy Prices'!C706/1000</f>
        <v>6.4743355613680345E-2</v>
      </c>
    </row>
    <row r="709" spans="1:9" x14ac:dyDescent="0.25">
      <c r="A709">
        <f>HourMap!F706</f>
        <v>6</v>
      </c>
      <c r="B709">
        <f>HourMap!H706</f>
        <v>0</v>
      </c>
      <c r="C709">
        <f>'2020 Load Shapes'!A710</f>
        <v>703</v>
      </c>
      <c r="D709">
        <f>'2020 Load Shapes'!B710</f>
        <v>0</v>
      </c>
      <c r="E709">
        <f>IF(B709=0,VLOOKUP(DataSet!A709+1,'Vehicle Availability'!$B$7:$D$30,2),VLOOKUP(DataSet!A709+1,'Vehicle Availability'!$B$7:$D$30,3))</f>
        <v>0</v>
      </c>
      <c r="F709">
        <f>'2020 Load Shapes'!C710</f>
        <v>0</v>
      </c>
      <c r="G709">
        <f>IF(B709=0,VLOOKUP(DataSet!A709+1,'Vehicle Availability'!$B$39:$D$62,2),VLOOKUP(DataSet!A709+1,'Vehicle Availability'!$B$39:$D$62,3))</f>
        <v>0</v>
      </c>
      <c r="H709">
        <f t="shared" si="10"/>
        <v>0</v>
      </c>
      <c r="I709" s="105">
        <f>'Marginal Energy Prices'!C707/1000</f>
        <v>7.5436597606659064E-2</v>
      </c>
    </row>
    <row r="710" spans="1:9" x14ac:dyDescent="0.25">
      <c r="A710">
        <f>HourMap!F707</f>
        <v>7</v>
      </c>
      <c r="B710">
        <f>HourMap!H707</f>
        <v>0</v>
      </c>
      <c r="C710">
        <f>'2020 Load Shapes'!A711</f>
        <v>704</v>
      </c>
      <c r="D710">
        <f>'2020 Load Shapes'!B711</f>
        <v>0</v>
      </c>
      <c r="E710">
        <f>IF(B710=0,VLOOKUP(DataSet!A710+1,'Vehicle Availability'!$B$7:$D$30,2),VLOOKUP(DataSet!A710+1,'Vehicle Availability'!$B$7:$D$30,3))</f>
        <v>0</v>
      </c>
      <c r="F710">
        <f>'2020 Load Shapes'!C711</f>
        <v>0</v>
      </c>
      <c r="G710">
        <f>IF(B710=0,VLOOKUP(DataSet!A710+1,'Vehicle Availability'!$B$39:$D$62,2),VLOOKUP(DataSet!A710+1,'Vehicle Availability'!$B$39:$D$62,3))</f>
        <v>0</v>
      </c>
      <c r="H710">
        <f t="shared" si="10"/>
        <v>0</v>
      </c>
      <c r="I710" s="105">
        <f>'Marginal Energy Prices'!C708/1000</f>
        <v>8.0767760790262225E-2</v>
      </c>
    </row>
    <row r="711" spans="1:9" x14ac:dyDescent="0.25">
      <c r="A711">
        <f>HourMap!F708</f>
        <v>8</v>
      </c>
      <c r="B711">
        <f>HourMap!H708</f>
        <v>0</v>
      </c>
      <c r="C711">
        <f>'2020 Load Shapes'!A712</f>
        <v>705</v>
      </c>
      <c r="D711">
        <f>'2020 Load Shapes'!B712</f>
        <v>0</v>
      </c>
      <c r="E711">
        <f>IF(B711=0,VLOOKUP(DataSet!A711+1,'Vehicle Availability'!$B$7:$D$30,2),VLOOKUP(DataSet!A711+1,'Vehicle Availability'!$B$7:$D$30,3))</f>
        <v>0</v>
      </c>
      <c r="F711">
        <f>'2020 Load Shapes'!C712</f>
        <v>0</v>
      </c>
      <c r="G711">
        <f>IF(B711=0,VLOOKUP(DataSet!A711+1,'Vehicle Availability'!$B$39:$D$62,2),VLOOKUP(DataSet!A711+1,'Vehicle Availability'!$B$39:$D$62,3))</f>
        <v>0</v>
      </c>
      <c r="H711">
        <f t="shared" si="10"/>
        <v>0</v>
      </c>
      <c r="I711" s="105">
        <f>'Marginal Energy Prices'!C709/1000</f>
        <v>7.7445724206765459E-2</v>
      </c>
    </row>
    <row r="712" spans="1:9" x14ac:dyDescent="0.25">
      <c r="A712">
        <f>HourMap!F709</f>
        <v>9</v>
      </c>
      <c r="B712">
        <f>HourMap!H709</f>
        <v>0</v>
      </c>
      <c r="C712">
        <f>'2020 Load Shapes'!A713</f>
        <v>706</v>
      </c>
      <c r="D712">
        <f>'2020 Load Shapes'!B713</f>
        <v>0</v>
      </c>
      <c r="E712">
        <f>IF(B712=0,VLOOKUP(DataSet!A712+1,'Vehicle Availability'!$B$7:$D$30,2),VLOOKUP(DataSet!A712+1,'Vehicle Availability'!$B$7:$D$30,3))</f>
        <v>0</v>
      </c>
      <c r="F712">
        <f>'2020 Load Shapes'!C713</f>
        <v>0</v>
      </c>
      <c r="G712">
        <f>IF(B712=0,VLOOKUP(DataSet!A712+1,'Vehicle Availability'!$B$39:$D$62,2),VLOOKUP(DataSet!A712+1,'Vehicle Availability'!$B$39:$D$62,3))</f>
        <v>0</v>
      </c>
      <c r="H712">
        <f t="shared" ref="H712:H775" si="11">IF(B712=0,A712&lt;=5,A712&lt;=13)*1</f>
        <v>0</v>
      </c>
      <c r="I712" s="105">
        <f>'Marginal Energy Prices'!C710/1000</f>
        <v>7.3021697878560804E-2</v>
      </c>
    </row>
    <row r="713" spans="1:9" x14ac:dyDescent="0.25">
      <c r="A713">
        <f>HourMap!F710</f>
        <v>10</v>
      </c>
      <c r="B713">
        <f>HourMap!H710</f>
        <v>0</v>
      </c>
      <c r="C713">
        <f>'2020 Load Shapes'!A714</f>
        <v>707</v>
      </c>
      <c r="D713">
        <f>'2020 Load Shapes'!B714</f>
        <v>0</v>
      </c>
      <c r="E713">
        <f>IF(B713=0,VLOOKUP(DataSet!A713+1,'Vehicle Availability'!$B$7:$D$30,2),VLOOKUP(DataSet!A713+1,'Vehicle Availability'!$B$7:$D$30,3))</f>
        <v>0</v>
      </c>
      <c r="F713">
        <f>'2020 Load Shapes'!C714</f>
        <v>0</v>
      </c>
      <c r="G713">
        <f>IF(B713=0,VLOOKUP(DataSet!A713+1,'Vehicle Availability'!$B$39:$D$62,2),VLOOKUP(DataSet!A713+1,'Vehicle Availability'!$B$39:$D$62,3))</f>
        <v>0</v>
      </c>
      <c r="H713">
        <f t="shared" si="11"/>
        <v>0</v>
      </c>
      <c r="I713" s="105">
        <f>'Marginal Energy Prices'!C711/1000</f>
        <v>7.3872512091747916E-2</v>
      </c>
    </row>
    <row r="714" spans="1:9" x14ac:dyDescent="0.25">
      <c r="A714">
        <f>HourMap!F711</f>
        <v>11</v>
      </c>
      <c r="B714">
        <f>HourMap!H711</f>
        <v>0</v>
      </c>
      <c r="C714">
        <f>'2020 Load Shapes'!A715</f>
        <v>708</v>
      </c>
      <c r="D714">
        <f>'2020 Load Shapes'!B715</f>
        <v>0</v>
      </c>
      <c r="E714">
        <f>IF(B714=0,VLOOKUP(DataSet!A714+1,'Vehicle Availability'!$B$7:$D$30,2),VLOOKUP(DataSet!A714+1,'Vehicle Availability'!$B$7:$D$30,3))</f>
        <v>0</v>
      </c>
      <c r="F714">
        <f>'2020 Load Shapes'!C715</f>
        <v>0</v>
      </c>
      <c r="G714">
        <f>IF(B714=0,VLOOKUP(DataSet!A714+1,'Vehicle Availability'!$B$39:$D$62,2),VLOOKUP(DataSet!A714+1,'Vehicle Availability'!$B$39:$D$62,3))</f>
        <v>0</v>
      </c>
      <c r="H714">
        <f t="shared" si="11"/>
        <v>0</v>
      </c>
      <c r="I714" s="105">
        <f>'Marginal Energy Prices'!C712/1000</f>
        <v>6.682773987436566E-2</v>
      </c>
    </row>
    <row r="715" spans="1:9" x14ac:dyDescent="0.25">
      <c r="A715">
        <f>HourMap!F712</f>
        <v>12</v>
      </c>
      <c r="B715">
        <f>HourMap!H712</f>
        <v>0</v>
      </c>
      <c r="C715">
        <f>'2020 Load Shapes'!A716</f>
        <v>709</v>
      </c>
      <c r="D715">
        <f>'2020 Load Shapes'!B716</f>
        <v>0</v>
      </c>
      <c r="E715">
        <f>IF(B715=0,VLOOKUP(DataSet!A715+1,'Vehicle Availability'!$B$7:$D$30,2),VLOOKUP(DataSet!A715+1,'Vehicle Availability'!$B$7:$D$30,3))</f>
        <v>0</v>
      </c>
      <c r="F715">
        <f>'2020 Load Shapes'!C716</f>
        <v>0</v>
      </c>
      <c r="G715">
        <f>IF(B715=0,VLOOKUP(DataSet!A715+1,'Vehicle Availability'!$B$39:$D$62,2),VLOOKUP(DataSet!A715+1,'Vehicle Availability'!$B$39:$D$62,3))</f>
        <v>0</v>
      </c>
      <c r="H715">
        <f t="shared" si="11"/>
        <v>0</v>
      </c>
      <c r="I715" s="105">
        <f>'Marginal Energy Prices'!C713/1000</f>
        <v>6.7677448471322135E-2</v>
      </c>
    </row>
    <row r="716" spans="1:9" x14ac:dyDescent="0.25">
      <c r="A716">
        <f>HourMap!F713</f>
        <v>13</v>
      </c>
      <c r="B716">
        <f>HourMap!H713</f>
        <v>0</v>
      </c>
      <c r="C716">
        <f>'2020 Load Shapes'!A717</f>
        <v>710</v>
      </c>
      <c r="D716">
        <f>'2020 Load Shapes'!B717</f>
        <v>0</v>
      </c>
      <c r="E716">
        <f>IF(B716=0,VLOOKUP(DataSet!A716+1,'Vehicle Availability'!$B$7:$D$30,2),VLOOKUP(DataSet!A716+1,'Vehicle Availability'!$B$7:$D$30,3))</f>
        <v>0</v>
      </c>
      <c r="F716">
        <f>'2020 Load Shapes'!C717</f>
        <v>0</v>
      </c>
      <c r="G716">
        <f>IF(B716=0,VLOOKUP(DataSet!A716+1,'Vehicle Availability'!$B$39:$D$62,2),VLOOKUP(DataSet!A716+1,'Vehicle Availability'!$B$39:$D$62,3))</f>
        <v>0</v>
      </c>
      <c r="H716">
        <f t="shared" si="11"/>
        <v>0</v>
      </c>
      <c r="I716" s="105">
        <f>'Marginal Energy Prices'!C714/1000</f>
        <v>6.4315375823165377E-2</v>
      </c>
    </row>
    <row r="717" spans="1:9" x14ac:dyDescent="0.25">
      <c r="A717">
        <f>HourMap!F714</f>
        <v>14</v>
      </c>
      <c r="B717">
        <f>HourMap!H714</f>
        <v>0</v>
      </c>
      <c r="C717">
        <f>'2020 Load Shapes'!A718</f>
        <v>711</v>
      </c>
      <c r="D717">
        <f>'2020 Load Shapes'!B718</f>
        <v>0</v>
      </c>
      <c r="E717">
        <f>IF(B717=0,VLOOKUP(DataSet!A717+1,'Vehicle Availability'!$B$7:$D$30,2),VLOOKUP(DataSet!A717+1,'Vehicle Availability'!$B$7:$D$30,3))</f>
        <v>0</v>
      </c>
      <c r="F717">
        <f>'2020 Load Shapes'!C718</f>
        <v>0</v>
      </c>
      <c r="G717">
        <f>IF(B717=0,VLOOKUP(DataSet!A717+1,'Vehicle Availability'!$B$39:$D$62,2),VLOOKUP(DataSet!A717+1,'Vehicle Availability'!$B$39:$D$62,3))</f>
        <v>0</v>
      </c>
      <c r="H717">
        <f t="shared" si="11"/>
        <v>0</v>
      </c>
      <c r="I717" s="105">
        <f>'Marginal Energy Prices'!C715/1000</f>
        <v>6.6523504054281341E-2</v>
      </c>
    </row>
    <row r="718" spans="1:9" x14ac:dyDescent="0.25">
      <c r="A718">
        <f>HourMap!F715</f>
        <v>15</v>
      </c>
      <c r="B718">
        <f>HourMap!H715</f>
        <v>0</v>
      </c>
      <c r="C718">
        <f>'2020 Load Shapes'!A719</f>
        <v>712</v>
      </c>
      <c r="D718">
        <f>'2020 Load Shapes'!B719</f>
        <v>0</v>
      </c>
      <c r="E718">
        <f>IF(B718=0,VLOOKUP(DataSet!A718+1,'Vehicle Availability'!$B$7:$D$30,2),VLOOKUP(DataSet!A718+1,'Vehicle Availability'!$B$7:$D$30,3))</f>
        <v>0</v>
      </c>
      <c r="F718">
        <f>'2020 Load Shapes'!C719</f>
        <v>0</v>
      </c>
      <c r="G718">
        <f>IF(B718=0,VLOOKUP(DataSet!A718+1,'Vehicle Availability'!$B$39:$D$62,2),VLOOKUP(DataSet!A718+1,'Vehicle Availability'!$B$39:$D$62,3))</f>
        <v>0</v>
      </c>
      <c r="H718">
        <f t="shared" si="11"/>
        <v>0</v>
      </c>
      <c r="I718" s="105">
        <f>'Marginal Energy Prices'!C716/1000</f>
        <v>6.9679249918498096E-2</v>
      </c>
    </row>
    <row r="719" spans="1:9" x14ac:dyDescent="0.25">
      <c r="A719">
        <f>HourMap!F716</f>
        <v>16</v>
      </c>
      <c r="B719">
        <f>HourMap!H716</f>
        <v>0</v>
      </c>
      <c r="C719">
        <f>'2020 Load Shapes'!A720</f>
        <v>713</v>
      </c>
      <c r="D719">
        <f>'2020 Load Shapes'!B720</f>
        <v>0</v>
      </c>
      <c r="E719">
        <f>IF(B719=0,VLOOKUP(DataSet!A719+1,'Vehicle Availability'!$B$7:$D$30,2),VLOOKUP(DataSet!A719+1,'Vehicle Availability'!$B$7:$D$30,3))</f>
        <v>0</v>
      </c>
      <c r="F719">
        <f>'2020 Load Shapes'!C720</f>
        <v>0</v>
      </c>
      <c r="G719">
        <f>IF(B719=0,VLOOKUP(DataSet!A719+1,'Vehicle Availability'!$B$39:$D$62,2),VLOOKUP(DataSet!A719+1,'Vehicle Availability'!$B$39:$D$62,3))</f>
        <v>0</v>
      </c>
      <c r="H719">
        <f t="shared" si="11"/>
        <v>0</v>
      </c>
      <c r="I719" s="105">
        <f>'Marginal Energy Prices'!C717/1000</f>
        <v>8.0716859919951131E-2</v>
      </c>
    </row>
    <row r="720" spans="1:9" x14ac:dyDescent="0.25">
      <c r="A720">
        <f>HourMap!F717</f>
        <v>17</v>
      </c>
      <c r="B720">
        <f>HourMap!H717</f>
        <v>0</v>
      </c>
      <c r="C720">
        <f>'2020 Load Shapes'!A721</f>
        <v>714</v>
      </c>
      <c r="D720">
        <f>'2020 Load Shapes'!B721</f>
        <v>0</v>
      </c>
      <c r="E720">
        <f>IF(B720=0,VLOOKUP(DataSet!A720+1,'Vehicle Availability'!$B$7:$D$30,2),VLOOKUP(DataSet!A720+1,'Vehicle Availability'!$B$7:$D$30,3))</f>
        <v>1</v>
      </c>
      <c r="F720">
        <f>'2020 Load Shapes'!C721</f>
        <v>0</v>
      </c>
      <c r="G720">
        <f>IF(B720=0,VLOOKUP(DataSet!A720+1,'Vehicle Availability'!$B$39:$D$62,2),VLOOKUP(DataSet!A720+1,'Vehicle Availability'!$B$39:$D$62,3))</f>
        <v>1</v>
      </c>
      <c r="H720">
        <f t="shared" si="11"/>
        <v>0</v>
      </c>
      <c r="I720" s="105">
        <f>'Marginal Energy Prices'!C718/1000</f>
        <v>9.5794289785605433E-2</v>
      </c>
    </row>
    <row r="721" spans="1:9" x14ac:dyDescent="0.25">
      <c r="A721">
        <f>HourMap!F718</f>
        <v>18</v>
      </c>
      <c r="B721">
        <f>HourMap!H718</f>
        <v>0</v>
      </c>
      <c r="C721">
        <f>'2020 Load Shapes'!A722</f>
        <v>715</v>
      </c>
      <c r="D721">
        <f>'2020 Load Shapes'!B722</f>
        <v>0</v>
      </c>
      <c r="E721">
        <f>IF(B721=0,VLOOKUP(DataSet!A721+1,'Vehicle Availability'!$B$7:$D$30,2),VLOOKUP(DataSet!A721+1,'Vehicle Availability'!$B$7:$D$30,3))</f>
        <v>1</v>
      </c>
      <c r="F721">
        <f>'2020 Load Shapes'!C722</f>
        <v>0</v>
      </c>
      <c r="G721">
        <f>IF(B721=0,VLOOKUP(DataSet!A721+1,'Vehicle Availability'!$B$39:$D$62,2),VLOOKUP(DataSet!A721+1,'Vehicle Availability'!$B$39:$D$62,3))</f>
        <v>1</v>
      </c>
      <c r="H721">
        <f t="shared" si="11"/>
        <v>0</v>
      </c>
      <c r="I721" s="105">
        <f>'Marginal Energy Prices'!C719/1000</f>
        <v>9.7012253634771048E-2</v>
      </c>
    </row>
    <row r="722" spans="1:9" x14ac:dyDescent="0.25">
      <c r="A722">
        <f>HourMap!F719</f>
        <v>19</v>
      </c>
      <c r="B722">
        <f>HourMap!H719</f>
        <v>0</v>
      </c>
      <c r="C722">
        <f>'2020 Load Shapes'!A723</f>
        <v>716</v>
      </c>
      <c r="D722">
        <f>'2020 Load Shapes'!B723</f>
        <v>0</v>
      </c>
      <c r="E722">
        <f>IF(B722=0,VLOOKUP(DataSet!A722+1,'Vehicle Availability'!$B$7:$D$30,2),VLOOKUP(DataSet!A722+1,'Vehicle Availability'!$B$7:$D$30,3))</f>
        <v>1</v>
      </c>
      <c r="F722">
        <f>'2020 Load Shapes'!C723</f>
        <v>0</v>
      </c>
      <c r="G722">
        <f>IF(B722=0,VLOOKUP(DataSet!A722+1,'Vehicle Availability'!$B$39:$D$62,2),VLOOKUP(DataSet!A722+1,'Vehicle Availability'!$B$39:$D$62,3))</f>
        <v>1</v>
      </c>
      <c r="H722">
        <f t="shared" si="11"/>
        <v>0</v>
      </c>
      <c r="I722" s="105">
        <f>'Marginal Energy Prices'!C720/1000</f>
        <v>8.328126547670682E-2</v>
      </c>
    </row>
    <row r="723" spans="1:9" x14ac:dyDescent="0.25">
      <c r="A723">
        <f>HourMap!F720</f>
        <v>20</v>
      </c>
      <c r="B723">
        <f>HourMap!H720</f>
        <v>0</v>
      </c>
      <c r="C723">
        <f>'2020 Load Shapes'!A724</f>
        <v>717</v>
      </c>
      <c r="D723">
        <f>'2020 Load Shapes'!B724</f>
        <v>0</v>
      </c>
      <c r="E723">
        <f>IF(B723=0,VLOOKUP(DataSet!A723+1,'Vehicle Availability'!$B$7:$D$30,2),VLOOKUP(DataSet!A723+1,'Vehicle Availability'!$B$7:$D$30,3))</f>
        <v>1</v>
      </c>
      <c r="F723">
        <f>'2020 Load Shapes'!C724</f>
        <v>0</v>
      </c>
      <c r="G723">
        <f>IF(B723=0,VLOOKUP(DataSet!A723+1,'Vehicle Availability'!$B$39:$D$62,2),VLOOKUP(DataSet!A723+1,'Vehicle Availability'!$B$39:$D$62,3))</f>
        <v>1</v>
      </c>
      <c r="H723">
        <f t="shared" si="11"/>
        <v>0</v>
      </c>
      <c r="I723" s="105">
        <f>'Marginal Energy Prices'!C721/1000</f>
        <v>7.8532579980508985E-2</v>
      </c>
    </row>
    <row r="724" spans="1:9" x14ac:dyDescent="0.25">
      <c r="A724">
        <f>HourMap!F721</f>
        <v>21</v>
      </c>
      <c r="B724">
        <f>HourMap!H721</f>
        <v>0</v>
      </c>
      <c r="C724">
        <f>'2020 Load Shapes'!A725</f>
        <v>718</v>
      </c>
      <c r="D724">
        <f>'2020 Load Shapes'!B725</f>
        <v>0</v>
      </c>
      <c r="E724">
        <f>IF(B724=0,VLOOKUP(DataSet!A724+1,'Vehicle Availability'!$B$7:$D$30,2),VLOOKUP(DataSet!A724+1,'Vehicle Availability'!$B$7:$D$30,3))</f>
        <v>1</v>
      </c>
      <c r="F724">
        <f>'2020 Load Shapes'!C725</f>
        <v>0</v>
      </c>
      <c r="G724">
        <f>IF(B724=0,VLOOKUP(DataSet!A724+1,'Vehicle Availability'!$B$39:$D$62,2),VLOOKUP(DataSet!A724+1,'Vehicle Availability'!$B$39:$D$62,3))</f>
        <v>1</v>
      </c>
      <c r="H724">
        <f t="shared" si="11"/>
        <v>0</v>
      </c>
      <c r="I724" s="105">
        <f>'Marginal Energy Prices'!C722/1000</f>
        <v>7.3786006912207061E-2</v>
      </c>
    </row>
    <row r="725" spans="1:9" x14ac:dyDescent="0.25">
      <c r="A725">
        <f>HourMap!F722</f>
        <v>22</v>
      </c>
      <c r="B725">
        <f>HourMap!H722</f>
        <v>0</v>
      </c>
      <c r="C725">
        <f>'2020 Load Shapes'!A726</f>
        <v>719</v>
      </c>
      <c r="D725">
        <f>'2020 Load Shapes'!B726</f>
        <v>0</v>
      </c>
      <c r="E725">
        <f>IF(B725=0,VLOOKUP(DataSet!A725+1,'Vehicle Availability'!$B$7:$D$30,2),VLOOKUP(DataSet!A725+1,'Vehicle Availability'!$B$7:$D$30,3))</f>
        <v>1</v>
      </c>
      <c r="F725">
        <f>'2020 Load Shapes'!C726</f>
        <v>0</v>
      </c>
      <c r="G725">
        <f>IF(B725=0,VLOOKUP(DataSet!A725+1,'Vehicle Availability'!$B$39:$D$62,2),VLOOKUP(DataSet!A725+1,'Vehicle Availability'!$B$39:$D$62,3))</f>
        <v>1</v>
      </c>
      <c r="H725">
        <f t="shared" si="11"/>
        <v>0</v>
      </c>
      <c r="I725" s="105">
        <f>'Marginal Energy Prices'!C723/1000</f>
        <v>6.6469187530712862E-2</v>
      </c>
    </row>
    <row r="726" spans="1:9" x14ac:dyDescent="0.25">
      <c r="A726">
        <f>HourMap!F723</f>
        <v>23</v>
      </c>
      <c r="B726">
        <f>HourMap!H723</f>
        <v>0</v>
      </c>
      <c r="C726">
        <f>'2020 Load Shapes'!A727</f>
        <v>720</v>
      </c>
      <c r="D726">
        <f>'2020 Load Shapes'!B727</f>
        <v>0</v>
      </c>
      <c r="E726">
        <f>IF(B726=0,VLOOKUP(DataSet!A726+1,'Vehicle Availability'!$B$7:$D$30,2),VLOOKUP(DataSet!A726+1,'Vehicle Availability'!$B$7:$D$30,3))</f>
        <v>1</v>
      </c>
      <c r="F726">
        <f>'2020 Load Shapes'!C727</f>
        <v>0</v>
      </c>
      <c r="G726">
        <f>IF(B726=0,VLOOKUP(DataSet!A726+1,'Vehicle Availability'!$B$39:$D$62,2),VLOOKUP(DataSet!A726+1,'Vehicle Availability'!$B$39:$D$62,3))</f>
        <v>1</v>
      </c>
      <c r="H726">
        <f t="shared" si="11"/>
        <v>0</v>
      </c>
      <c r="I726" s="105">
        <f>'Marginal Energy Prices'!C724/1000</f>
        <v>6.1858141964723556E-2</v>
      </c>
    </row>
    <row r="727" spans="1:9" x14ac:dyDescent="0.25">
      <c r="A727">
        <f>HourMap!F724</f>
        <v>0</v>
      </c>
      <c r="B727">
        <f>HourMap!H724</f>
        <v>1</v>
      </c>
      <c r="C727">
        <f>'2020 Load Shapes'!A728</f>
        <v>721</v>
      </c>
      <c r="D727">
        <f>'2020 Load Shapes'!B728</f>
        <v>0</v>
      </c>
      <c r="E727">
        <f>IF(B727=0,VLOOKUP(DataSet!A727+1,'Vehicle Availability'!$B$7:$D$30,2),VLOOKUP(DataSet!A727+1,'Vehicle Availability'!$B$7:$D$30,3))</f>
        <v>1</v>
      </c>
      <c r="F727">
        <f>'2020 Load Shapes'!C728</f>
        <v>0</v>
      </c>
      <c r="G727">
        <f>IF(B727=0,VLOOKUP(DataSet!A727+1,'Vehicle Availability'!$B$39:$D$62,2),VLOOKUP(DataSet!A727+1,'Vehicle Availability'!$B$39:$D$62,3))</f>
        <v>1</v>
      </c>
      <c r="H727">
        <f t="shared" si="11"/>
        <v>1</v>
      </c>
      <c r="I727" s="105">
        <f>'Marginal Energy Prices'!C725/1000</f>
        <v>5.7194569442255254E-2</v>
      </c>
    </row>
    <row r="728" spans="1:9" x14ac:dyDescent="0.25">
      <c r="A728">
        <f>HourMap!F725</f>
        <v>1</v>
      </c>
      <c r="B728">
        <f>HourMap!H725</f>
        <v>1</v>
      </c>
      <c r="C728">
        <f>'2020 Load Shapes'!A729</f>
        <v>722</v>
      </c>
      <c r="D728">
        <f>'2020 Load Shapes'!B729</f>
        <v>0</v>
      </c>
      <c r="E728">
        <f>IF(B728=0,VLOOKUP(DataSet!A728+1,'Vehicle Availability'!$B$7:$D$30,2),VLOOKUP(DataSet!A728+1,'Vehicle Availability'!$B$7:$D$30,3))</f>
        <v>1</v>
      </c>
      <c r="F728">
        <f>'2020 Load Shapes'!C729</f>
        <v>0</v>
      </c>
      <c r="G728">
        <f>IF(B728=0,VLOOKUP(DataSet!A728+1,'Vehicle Availability'!$B$39:$D$62,2),VLOOKUP(DataSet!A728+1,'Vehicle Availability'!$B$39:$D$62,3))</f>
        <v>1</v>
      </c>
      <c r="H728">
        <f t="shared" si="11"/>
        <v>1</v>
      </c>
      <c r="I728" s="105">
        <f>'Marginal Energy Prices'!C726/1000</f>
        <v>5.4859784367177922E-2</v>
      </c>
    </row>
    <row r="729" spans="1:9" x14ac:dyDescent="0.25">
      <c r="A729">
        <f>HourMap!F726</f>
        <v>2</v>
      </c>
      <c r="B729">
        <f>HourMap!H726</f>
        <v>1</v>
      </c>
      <c r="C729">
        <f>'2020 Load Shapes'!A730</f>
        <v>723</v>
      </c>
      <c r="D729">
        <f>'2020 Load Shapes'!B730</f>
        <v>0</v>
      </c>
      <c r="E729">
        <f>IF(B729=0,VLOOKUP(DataSet!A729+1,'Vehicle Availability'!$B$7:$D$30,2),VLOOKUP(DataSet!A729+1,'Vehicle Availability'!$B$7:$D$30,3))</f>
        <v>1</v>
      </c>
      <c r="F729">
        <f>'2020 Load Shapes'!C730</f>
        <v>2.9157894736842072</v>
      </c>
      <c r="G729">
        <f>IF(B729=0,VLOOKUP(DataSet!A729+1,'Vehicle Availability'!$B$39:$D$62,2),VLOOKUP(DataSet!A729+1,'Vehicle Availability'!$B$39:$D$62,3))</f>
        <v>1</v>
      </c>
      <c r="H729">
        <f t="shared" si="11"/>
        <v>1</v>
      </c>
      <c r="I729" s="105">
        <f>'Marginal Energy Prices'!C727/1000</f>
        <v>5.2948301475485869E-2</v>
      </c>
    </row>
    <row r="730" spans="1:9" x14ac:dyDescent="0.25">
      <c r="A730">
        <f>HourMap!F727</f>
        <v>3</v>
      </c>
      <c r="B730">
        <f>HourMap!H727</f>
        <v>1</v>
      </c>
      <c r="C730">
        <f>'2020 Load Shapes'!A731</f>
        <v>724</v>
      </c>
      <c r="D730">
        <f>'2020 Load Shapes'!B731</f>
        <v>6.6</v>
      </c>
      <c r="E730">
        <f>IF(B730=0,VLOOKUP(DataSet!A730+1,'Vehicle Availability'!$B$7:$D$30,2),VLOOKUP(DataSet!A730+1,'Vehicle Availability'!$B$7:$D$30,3))</f>
        <v>1</v>
      </c>
      <c r="F730">
        <f>'2020 Load Shapes'!C731</f>
        <v>3.3</v>
      </c>
      <c r="G730">
        <f>IF(B730=0,VLOOKUP(DataSet!A730+1,'Vehicle Availability'!$B$39:$D$62,2),VLOOKUP(DataSet!A730+1,'Vehicle Availability'!$B$39:$D$62,3))</f>
        <v>1</v>
      </c>
      <c r="H730">
        <f t="shared" si="11"/>
        <v>1</v>
      </c>
      <c r="I730" s="105">
        <f>'Marginal Energy Prices'!C728/1000</f>
        <v>5.2676915214562234E-2</v>
      </c>
    </row>
    <row r="731" spans="1:9" x14ac:dyDescent="0.25">
      <c r="A731">
        <f>HourMap!F728</f>
        <v>4</v>
      </c>
      <c r="B731">
        <f>HourMap!H728</f>
        <v>1</v>
      </c>
      <c r="C731">
        <f>'2020 Load Shapes'!A732</f>
        <v>725</v>
      </c>
      <c r="D731">
        <f>'2020 Load Shapes'!B732</f>
        <v>0.69894736842105176</v>
      </c>
      <c r="E731">
        <f>IF(B731=0,VLOOKUP(DataSet!A731+1,'Vehicle Availability'!$B$7:$D$30,2),VLOOKUP(DataSet!A731+1,'Vehicle Availability'!$B$7:$D$30,3))</f>
        <v>1</v>
      </c>
      <c r="F731">
        <f>'2020 Load Shapes'!C732</f>
        <v>3.3</v>
      </c>
      <c r="G731">
        <f>IF(B731=0,VLOOKUP(DataSet!A731+1,'Vehicle Availability'!$B$39:$D$62,2),VLOOKUP(DataSet!A731+1,'Vehicle Availability'!$B$39:$D$62,3))</f>
        <v>1</v>
      </c>
      <c r="H731">
        <f t="shared" si="11"/>
        <v>1</v>
      </c>
      <c r="I731" s="105">
        <f>'Marginal Energy Prices'!C729/1000</f>
        <v>5.2747015535955628E-2</v>
      </c>
    </row>
    <row r="732" spans="1:9" x14ac:dyDescent="0.25">
      <c r="A732">
        <f>HourMap!F729</f>
        <v>5</v>
      </c>
      <c r="B732">
        <f>HourMap!H729</f>
        <v>1</v>
      </c>
      <c r="C732">
        <f>'2020 Load Shapes'!A733</f>
        <v>726</v>
      </c>
      <c r="D732">
        <f>'2020 Load Shapes'!B733</f>
        <v>0</v>
      </c>
      <c r="E732">
        <f>IF(B732=0,VLOOKUP(DataSet!A732+1,'Vehicle Availability'!$B$7:$D$30,2),VLOOKUP(DataSet!A732+1,'Vehicle Availability'!$B$7:$D$30,3))</f>
        <v>1</v>
      </c>
      <c r="F732">
        <f>'2020 Load Shapes'!C733</f>
        <v>0</v>
      </c>
      <c r="G732">
        <f>IF(B732=0,VLOOKUP(DataSet!A732+1,'Vehicle Availability'!$B$39:$D$62,2),VLOOKUP(DataSet!A732+1,'Vehicle Availability'!$B$39:$D$62,3))</f>
        <v>1</v>
      </c>
      <c r="H732">
        <f t="shared" si="11"/>
        <v>1</v>
      </c>
      <c r="I732" s="105">
        <f>'Marginal Energy Prices'!C730/1000</f>
        <v>5.7380780729717661E-2</v>
      </c>
    </row>
    <row r="733" spans="1:9" x14ac:dyDescent="0.25">
      <c r="A733">
        <f>HourMap!F730</f>
        <v>6</v>
      </c>
      <c r="B733">
        <f>HourMap!H730</f>
        <v>1</v>
      </c>
      <c r="C733">
        <f>'2020 Load Shapes'!A734</f>
        <v>727</v>
      </c>
      <c r="D733">
        <f>'2020 Load Shapes'!B734</f>
        <v>0</v>
      </c>
      <c r="E733">
        <f>IF(B733=0,VLOOKUP(DataSet!A733+1,'Vehicle Availability'!$B$7:$D$30,2),VLOOKUP(DataSet!A733+1,'Vehicle Availability'!$B$7:$D$30,3))</f>
        <v>1</v>
      </c>
      <c r="F733">
        <f>'2020 Load Shapes'!C734</f>
        <v>0</v>
      </c>
      <c r="G733">
        <f>IF(B733=0,VLOOKUP(DataSet!A733+1,'Vehicle Availability'!$B$39:$D$62,2),VLOOKUP(DataSet!A733+1,'Vehicle Availability'!$B$39:$D$62,3))</f>
        <v>1</v>
      </c>
      <c r="H733">
        <f t="shared" si="11"/>
        <v>1</v>
      </c>
      <c r="I733" s="105">
        <f>'Marginal Energy Prices'!C731/1000</f>
        <v>5.682845985113559E-2</v>
      </c>
    </row>
    <row r="734" spans="1:9" x14ac:dyDescent="0.25">
      <c r="A734">
        <f>HourMap!F731</f>
        <v>7</v>
      </c>
      <c r="B734">
        <f>HourMap!H731</f>
        <v>1</v>
      </c>
      <c r="C734">
        <f>'2020 Load Shapes'!A735</f>
        <v>728</v>
      </c>
      <c r="D734">
        <f>'2020 Load Shapes'!B735</f>
        <v>0</v>
      </c>
      <c r="E734">
        <f>IF(B734=0,VLOOKUP(DataSet!A734+1,'Vehicle Availability'!$B$7:$D$30,2),VLOOKUP(DataSet!A734+1,'Vehicle Availability'!$B$7:$D$30,3))</f>
        <v>0</v>
      </c>
      <c r="F734">
        <f>'2020 Load Shapes'!C735</f>
        <v>0</v>
      </c>
      <c r="G734">
        <f>IF(B734=0,VLOOKUP(DataSet!A734+1,'Vehicle Availability'!$B$39:$D$62,2),VLOOKUP(DataSet!A734+1,'Vehicle Availability'!$B$39:$D$62,3))</f>
        <v>1</v>
      </c>
      <c r="H734">
        <f t="shared" si="11"/>
        <v>1</v>
      </c>
      <c r="I734" s="105">
        <f>'Marginal Energy Prices'!C732/1000</f>
        <v>5.792234883076882E-2</v>
      </c>
    </row>
    <row r="735" spans="1:9" x14ac:dyDescent="0.25">
      <c r="A735">
        <f>HourMap!F732</f>
        <v>8</v>
      </c>
      <c r="B735">
        <f>HourMap!H732</f>
        <v>1</v>
      </c>
      <c r="C735">
        <f>'2020 Load Shapes'!A736</f>
        <v>729</v>
      </c>
      <c r="D735">
        <f>'2020 Load Shapes'!B736</f>
        <v>0</v>
      </c>
      <c r="E735">
        <f>IF(B735=0,VLOOKUP(DataSet!A735+1,'Vehicle Availability'!$B$7:$D$30,2),VLOOKUP(DataSet!A735+1,'Vehicle Availability'!$B$7:$D$30,3))</f>
        <v>1</v>
      </c>
      <c r="F735">
        <f>'2020 Load Shapes'!C736</f>
        <v>0</v>
      </c>
      <c r="G735">
        <f>IF(B735=0,VLOOKUP(DataSet!A735+1,'Vehicle Availability'!$B$39:$D$62,2),VLOOKUP(DataSet!A735+1,'Vehicle Availability'!$B$39:$D$62,3))</f>
        <v>1</v>
      </c>
      <c r="H735">
        <f t="shared" si="11"/>
        <v>1</v>
      </c>
      <c r="I735" s="105">
        <f>'Marginal Energy Prices'!C733/1000</f>
        <v>5.9718826372622623E-2</v>
      </c>
    </row>
    <row r="736" spans="1:9" x14ac:dyDescent="0.25">
      <c r="A736">
        <f>HourMap!F733</f>
        <v>9</v>
      </c>
      <c r="B736">
        <f>HourMap!H733</f>
        <v>1</v>
      </c>
      <c r="C736">
        <f>'2020 Load Shapes'!A737</f>
        <v>730</v>
      </c>
      <c r="D736">
        <f>'2020 Load Shapes'!B737</f>
        <v>0</v>
      </c>
      <c r="E736">
        <f>IF(B736=0,VLOOKUP(DataSet!A736+1,'Vehicle Availability'!$B$7:$D$30,2),VLOOKUP(DataSet!A736+1,'Vehicle Availability'!$B$7:$D$30,3))</f>
        <v>1</v>
      </c>
      <c r="F736">
        <f>'2020 Load Shapes'!C737</f>
        <v>0</v>
      </c>
      <c r="G736">
        <f>IF(B736=0,VLOOKUP(DataSet!A736+1,'Vehicle Availability'!$B$39:$D$62,2),VLOOKUP(DataSet!A736+1,'Vehicle Availability'!$B$39:$D$62,3))</f>
        <v>1</v>
      </c>
      <c r="H736">
        <f t="shared" si="11"/>
        <v>1</v>
      </c>
      <c r="I736" s="105">
        <f>'Marginal Energy Prices'!C734/1000</f>
        <v>5.9805905622129341E-2</v>
      </c>
    </row>
    <row r="737" spans="1:9" x14ac:dyDescent="0.25">
      <c r="A737">
        <f>HourMap!F734</f>
        <v>10</v>
      </c>
      <c r="B737">
        <f>HourMap!H734</f>
        <v>1</v>
      </c>
      <c r="C737">
        <f>'2020 Load Shapes'!A738</f>
        <v>731</v>
      </c>
      <c r="D737">
        <f>'2020 Load Shapes'!B738</f>
        <v>0</v>
      </c>
      <c r="E737">
        <f>IF(B737=0,VLOOKUP(DataSet!A737+1,'Vehicle Availability'!$B$7:$D$30,2),VLOOKUP(DataSet!A737+1,'Vehicle Availability'!$B$7:$D$30,3))</f>
        <v>1</v>
      </c>
      <c r="F737">
        <f>'2020 Load Shapes'!C738</f>
        <v>0</v>
      </c>
      <c r="G737">
        <f>IF(B737=0,VLOOKUP(DataSet!A737+1,'Vehicle Availability'!$B$39:$D$62,2),VLOOKUP(DataSet!A737+1,'Vehicle Availability'!$B$39:$D$62,3))</f>
        <v>1</v>
      </c>
      <c r="H737">
        <f t="shared" si="11"/>
        <v>1</v>
      </c>
      <c r="I737" s="105">
        <f>'Marginal Energy Prices'!C735/1000</f>
        <v>5.7580427720932401E-2</v>
      </c>
    </row>
    <row r="738" spans="1:9" x14ac:dyDescent="0.25">
      <c r="A738">
        <f>HourMap!F735</f>
        <v>11</v>
      </c>
      <c r="B738">
        <f>HourMap!H735</f>
        <v>1</v>
      </c>
      <c r="C738">
        <f>'2020 Load Shapes'!A739</f>
        <v>732</v>
      </c>
      <c r="D738">
        <f>'2020 Load Shapes'!B739</f>
        <v>0</v>
      </c>
      <c r="E738">
        <f>IF(B738=0,VLOOKUP(DataSet!A738+1,'Vehicle Availability'!$B$7:$D$30,2),VLOOKUP(DataSet!A738+1,'Vehicle Availability'!$B$7:$D$30,3))</f>
        <v>1</v>
      </c>
      <c r="F738">
        <f>'2020 Load Shapes'!C739</f>
        <v>2.2842105263157886</v>
      </c>
      <c r="G738">
        <f>IF(B738=0,VLOOKUP(DataSet!A738+1,'Vehicle Availability'!$B$39:$D$62,2),VLOOKUP(DataSet!A738+1,'Vehicle Availability'!$B$39:$D$62,3))</f>
        <v>1</v>
      </c>
      <c r="H738">
        <f t="shared" si="11"/>
        <v>1</v>
      </c>
      <c r="I738" s="105">
        <f>'Marginal Energy Prices'!C736/1000</f>
        <v>5.5614367444597301E-2</v>
      </c>
    </row>
    <row r="739" spans="1:9" x14ac:dyDescent="0.25">
      <c r="A739">
        <f>HourMap!F736</f>
        <v>12</v>
      </c>
      <c r="B739">
        <f>HourMap!H736</f>
        <v>1</v>
      </c>
      <c r="C739">
        <f>'2020 Load Shapes'!A740</f>
        <v>733</v>
      </c>
      <c r="D739">
        <f>'2020 Load Shapes'!B740</f>
        <v>0</v>
      </c>
      <c r="E739">
        <f>IF(B739=0,VLOOKUP(DataSet!A739+1,'Vehicle Availability'!$B$7:$D$30,2),VLOOKUP(DataSet!A739+1,'Vehicle Availability'!$B$7:$D$30,3))</f>
        <v>1</v>
      </c>
      <c r="F739">
        <f>'2020 Load Shapes'!C740</f>
        <v>3.3</v>
      </c>
      <c r="G739">
        <f>IF(B739=0,VLOOKUP(DataSet!A739+1,'Vehicle Availability'!$B$39:$D$62,2),VLOOKUP(DataSet!A739+1,'Vehicle Availability'!$B$39:$D$62,3))</f>
        <v>1</v>
      </c>
      <c r="H739">
        <f t="shared" si="11"/>
        <v>1</v>
      </c>
      <c r="I739" s="105">
        <f>'Marginal Energy Prices'!C737/1000</f>
        <v>5.3179077601783753E-2</v>
      </c>
    </row>
    <row r="740" spans="1:9" x14ac:dyDescent="0.25">
      <c r="A740">
        <f>HourMap!F737</f>
        <v>13</v>
      </c>
      <c r="B740">
        <f>HourMap!H737</f>
        <v>1</v>
      </c>
      <c r="C740">
        <f>'2020 Load Shapes'!A741</f>
        <v>734</v>
      </c>
      <c r="D740">
        <f>'2020 Load Shapes'!B741</f>
        <v>0</v>
      </c>
      <c r="E740">
        <f>IF(B740=0,VLOOKUP(DataSet!A740+1,'Vehicle Availability'!$B$7:$D$30,2),VLOOKUP(DataSet!A740+1,'Vehicle Availability'!$B$7:$D$30,3))</f>
        <v>1</v>
      </c>
      <c r="F740">
        <f>'2020 Load Shapes'!C741</f>
        <v>0</v>
      </c>
      <c r="G740">
        <f>IF(B740=0,VLOOKUP(DataSet!A740+1,'Vehicle Availability'!$B$39:$D$62,2),VLOOKUP(DataSet!A740+1,'Vehicle Availability'!$B$39:$D$62,3))</f>
        <v>1</v>
      </c>
      <c r="H740">
        <f t="shared" si="11"/>
        <v>1</v>
      </c>
      <c r="I740" s="105">
        <f>'Marginal Energy Prices'!C738/1000</f>
        <v>5.2730006055484141E-2</v>
      </c>
    </row>
    <row r="741" spans="1:9" x14ac:dyDescent="0.25">
      <c r="A741">
        <f>HourMap!F738</f>
        <v>14</v>
      </c>
      <c r="B741">
        <f>HourMap!H738</f>
        <v>1</v>
      </c>
      <c r="C741">
        <f>'2020 Load Shapes'!A742</f>
        <v>735</v>
      </c>
      <c r="D741">
        <f>'2020 Load Shapes'!B742</f>
        <v>0</v>
      </c>
      <c r="E741">
        <f>IF(B741=0,VLOOKUP(DataSet!A741+1,'Vehicle Availability'!$B$7:$D$30,2),VLOOKUP(DataSet!A741+1,'Vehicle Availability'!$B$7:$D$30,3))</f>
        <v>1</v>
      </c>
      <c r="F741">
        <f>'2020 Load Shapes'!C742</f>
        <v>0</v>
      </c>
      <c r="G741">
        <f>IF(B741=0,VLOOKUP(DataSet!A741+1,'Vehicle Availability'!$B$39:$D$62,2),VLOOKUP(DataSet!A741+1,'Vehicle Availability'!$B$39:$D$62,3))</f>
        <v>1</v>
      </c>
      <c r="H741">
        <f t="shared" si="11"/>
        <v>0</v>
      </c>
      <c r="I741" s="105">
        <f>'Marginal Energy Prices'!C739/1000</f>
        <v>5.2545283097563074E-2</v>
      </c>
    </row>
    <row r="742" spans="1:9" x14ac:dyDescent="0.25">
      <c r="A742">
        <f>HourMap!F739</f>
        <v>15</v>
      </c>
      <c r="B742">
        <f>HourMap!H739</f>
        <v>1</v>
      </c>
      <c r="C742">
        <f>'2020 Load Shapes'!A743</f>
        <v>736</v>
      </c>
      <c r="D742">
        <f>'2020 Load Shapes'!B743</f>
        <v>0</v>
      </c>
      <c r="E742">
        <f>IF(B742=0,VLOOKUP(DataSet!A742+1,'Vehicle Availability'!$B$7:$D$30,2),VLOOKUP(DataSet!A742+1,'Vehicle Availability'!$B$7:$D$30,3))</f>
        <v>1</v>
      </c>
      <c r="F742">
        <f>'2020 Load Shapes'!C743</f>
        <v>0</v>
      </c>
      <c r="G742">
        <f>IF(B742=0,VLOOKUP(DataSet!A742+1,'Vehicle Availability'!$B$39:$D$62,2),VLOOKUP(DataSet!A742+1,'Vehicle Availability'!$B$39:$D$62,3))</f>
        <v>1</v>
      </c>
      <c r="H742">
        <f t="shared" si="11"/>
        <v>0</v>
      </c>
      <c r="I742" s="105">
        <f>'Marginal Energy Prices'!C740/1000</f>
        <v>5.6384639981931585E-2</v>
      </c>
    </row>
    <row r="743" spans="1:9" x14ac:dyDescent="0.25">
      <c r="A743">
        <f>HourMap!F740</f>
        <v>16</v>
      </c>
      <c r="B743">
        <f>HourMap!H740</f>
        <v>1</v>
      </c>
      <c r="C743">
        <f>'2020 Load Shapes'!A744</f>
        <v>737</v>
      </c>
      <c r="D743">
        <f>'2020 Load Shapes'!B744</f>
        <v>0</v>
      </c>
      <c r="E743">
        <f>IF(B743=0,VLOOKUP(DataSet!A743+1,'Vehicle Availability'!$B$7:$D$30,2),VLOOKUP(DataSet!A743+1,'Vehicle Availability'!$B$7:$D$30,3))</f>
        <v>1</v>
      </c>
      <c r="F743">
        <f>'2020 Load Shapes'!C744</f>
        <v>0</v>
      </c>
      <c r="G743">
        <f>IF(B743=0,VLOOKUP(DataSet!A743+1,'Vehicle Availability'!$B$39:$D$62,2),VLOOKUP(DataSet!A743+1,'Vehicle Availability'!$B$39:$D$62,3))</f>
        <v>1</v>
      </c>
      <c r="H743">
        <f t="shared" si="11"/>
        <v>0</v>
      </c>
      <c r="I743" s="105">
        <f>'Marginal Energy Prices'!C741/1000</f>
        <v>6.4093218251043832E-2</v>
      </c>
    </row>
    <row r="744" spans="1:9" x14ac:dyDescent="0.25">
      <c r="A744">
        <f>HourMap!F741</f>
        <v>17</v>
      </c>
      <c r="B744">
        <f>HourMap!H741</f>
        <v>1</v>
      </c>
      <c r="C744">
        <f>'2020 Load Shapes'!A745</f>
        <v>738</v>
      </c>
      <c r="D744">
        <f>'2020 Load Shapes'!B745</f>
        <v>0</v>
      </c>
      <c r="E744">
        <f>IF(B744=0,VLOOKUP(DataSet!A744+1,'Vehicle Availability'!$B$7:$D$30,2),VLOOKUP(DataSet!A744+1,'Vehicle Availability'!$B$7:$D$30,3))</f>
        <v>1</v>
      </c>
      <c r="F744">
        <f>'2020 Load Shapes'!C745</f>
        <v>0</v>
      </c>
      <c r="G744">
        <f>IF(B744=0,VLOOKUP(DataSet!A744+1,'Vehicle Availability'!$B$39:$D$62,2),VLOOKUP(DataSet!A744+1,'Vehicle Availability'!$B$39:$D$62,3))</f>
        <v>1</v>
      </c>
      <c r="H744">
        <f t="shared" si="11"/>
        <v>0</v>
      </c>
      <c r="I744" s="105">
        <f>'Marginal Energy Prices'!C742/1000</f>
        <v>8.2580113429818761E-2</v>
      </c>
    </row>
    <row r="745" spans="1:9" x14ac:dyDescent="0.25">
      <c r="A745">
        <f>HourMap!F742</f>
        <v>18</v>
      </c>
      <c r="B745">
        <f>HourMap!H742</f>
        <v>1</v>
      </c>
      <c r="C745">
        <f>'2020 Load Shapes'!A746</f>
        <v>739</v>
      </c>
      <c r="D745">
        <f>'2020 Load Shapes'!B746</f>
        <v>0</v>
      </c>
      <c r="E745">
        <f>IF(B745=0,VLOOKUP(DataSet!A745+1,'Vehicle Availability'!$B$7:$D$30,2),VLOOKUP(DataSet!A745+1,'Vehicle Availability'!$B$7:$D$30,3))</f>
        <v>0</v>
      </c>
      <c r="F745">
        <f>'2020 Load Shapes'!C746</f>
        <v>0</v>
      </c>
      <c r="G745">
        <f>IF(B745=0,VLOOKUP(DataSet!A745+1,'Vehicle Availability'!$B$39:$D$62,2),VLOOKUP(DataSet!A745+1,'Vehicle Availability'!$B$39:$D$62,3))</f>
        <v>1</v>
      </c>
      <c r="H745">
        <f t="shared" si="11"/>
        <v>0</v>
      </c>
      <c r="I745" s="105">
        <f>'Marginal Energy Prices'!C743/1000</f>
        <v>9.2812442811539678E-2</v>
      </c>
    </row>
    <row r="746" spans="1:9" x14ac:dyDescent="0.25">
      <c r="A746">
        <f>HourMap!F743</f>
        <v>19</v>
      </c>
      <c r="B746">
        <f>HourMap!H743</f>
        <v>1</v>
      </c>
      <c r="C746">
        <f>'2020 Load Shapes'!A747</f>
        <v>740</v>
      </c>
      <c r="D746">
        <f>'2020 Load Shapes'!B747</f>
        <v>0</v>
      </c>
      <c r="E746">
        <f>IF(B746=0,VLOOKUP(DataSet!A746+1,'Vehicle Availability'!$B$7:$D$30,2),VLOOKUP(DataSet!A746+1,'Vehicle Availability'!$B$7:$D$30,3))</f>
        <v>1</v>
      </c>
      <c r="F746">
        <f>'2020 Load Shapes'!C747</f>
        <v>0</v>
      </c>
      <c r="G746">
        <f>IF(B746=0,VLOOKUP(DataSet!A746+1,'Vehicle Availability'!$B$39:$D$62,2),VLOOKUP(DataSet!A746+1,'Vehicle Availability'!$B$39:$D$62,3))</f>
        <v>1</v>
      </c>
      <c r="H746">
        <f t="shared" si="11"/>
        <v>0</v>
      </c>
      <c r="I746" s="105">
        <f>'Marginal Energy Prices'!C744/1000</f>
        <v>8.3126691822921553E-2</v>
      </c>
    </row>
    <row r="747" spans="1:9" x14ac:dyDescent="0.25">
      <c r="A747">
        <f>HourMap!F744</f>
        <v>20</v>
      </c>
      <c r="B747">
        <f>HourMap!H744</f>
        <v>1</v>
      </c>
      <c r="C747">
        <f>'2020 Load Shapes'!A748</f>
        <v>741</v>
      </c>
      <c r="D747">
        <f>'2020 Load Shapes'!B748</f>
        <v>0</v>
      </c>
      <c r="E747">
        <f>IF(B747=0,VLOOKUP(DataSet!A747+1,'Vehicle Availability'!$B$7:$D$30,2),VLOOKUP(DataSet!A747+1,'Vehicle Availability'!$B$7:$D$30,3))</f>
        <v>1</v>
      </c>
      <c r="F747">
        <f>'2020 Load Shapes'!C748</f>
        <v>0</v>
      </c>
      <c r="G747">
        <f>IF(B747=0,VLOOKUP(DataSet!A747+1,'Vehicle Availability'!$B$39:$D$62,2),VLOOKUP(DataSet!A747+1,'Vehicle Availability'!$B$39:$D$62,3))</f>
        <v>1</v>
      </c>
      <c r="H747">
        <f t="shared" si="11"/>
        <v>0</v>
      </c>
      <c r="I747" s="105">
        <f>'Marginal Energy Prices'!C745/1000</f>
        <v>7.9071993129963145E-2</v>
      </c>
    </row>
    <row r="748" spans="1:9" x14ac:dyDescent="0.25">
      <c r="A748">
        <f>HourMap!F745</f>
        <v>21</v>
      </c>
      <c r="B748">
        <f>HourMap!H745</f>
        <v>1</v>
      </c>
      <c r="C748">
        <f>'2020 Load Shapes'!A749</f>
        <v>742</v>
      </c>
      <c r="D748">
        <f>'2020 Load Shapes'!B749</f>
        <v>0</v>
      </c>
      <c r="E748">
        <f>IF(B748=0,VLOOKUP(DataSet!A748+1,'Vehicle Availability'!$B$7:$D$30,2),VLOOKUP(DataSet!A748+1,'Vehicle Availability'!$B$7:$D$30,3))</f>
        <v>1</v>
      </c>
      <c r="F748">
        <f>'2020 Load Shapes'!C749</f>
        <v>0</v>
      </c>
      <c r="G748">
        <f>IF(B748=0,VLOOKUP(DataSet!A748+1,'Vehicle Availability'!$B$39:$D$62,2),VLOOKUP(DataSet!A748+1,'Vehicle Availability'!$B$39:$D$62,3))</f>
        <v>1</v>
      </c>
      <c r="H748">
        <f t="shared" si="11"/>
        <v>0</v>
      </c>
      <c r="I748" s="105">
        <f>'Marginal Energy Prices'!C746/1000</f>
        <v>7.224579845550784E-2</v>
      </c>
    </row>
    <row r="749" spans="1:9" x14ac:dyDescent="0.25">
      <c r="A749">
        <f>HourMap!F746</f>
        <v>22</v>
      </c>
      <c r="B749">
        <f>HourMap!H746</f>
        <v>1</v>
      </c>
      <c r="C749">
        <f>'2020 Load Shapes'!A750</f>
        <v>743</v>
      </c>
      <c r="D749">
        <f>'2020 Load Shapes'!B750</f>
        <v>0</v>
      </c>
      <c r="E749">
        <f>IF(B749=0,VLOOKUP(DataSet!A749+1,'Vehicle Availability'!$B$7:$D$30,2),VLOOKUP(DataSet!A749+1,'Vehicle Availability'!$B$7:$D$30,3))</f>
        <v>1</v>
      </c>
      <c r="F749">
        <f>'2020 Load Shapes'!C750</f>
        <v>0</v>
      </c>
      <c r="G749">
        <f>IF(B749=0,VLOOKUP(DataSet!A749+1,'Vehicle Availability'!$B$39:$D$62,2),VLOOKUP(DataSet!A749+1,'Vehicle Availability'!$B$39:$D$62,3))</f>
        <v>1</v>
      </c>
      <c r="H749">
        <f t="shared" si="11"/>
        <v>0</v>
      </c>
      <c r="I749" s="105">
        <f>'Marginal Energy Prices'!C747/1000</f>
        <v>6.5106664359389596E-2</v>
      </c>
    </row>
    <row r="750" spans="1:9" x14ac:dyDescent="0.25">
      <c r="A750">
        <f>HourMap!F747</f>
        <v>23</v>
      </c>
      <c r="B750">
        <f>HourMap!H747</f>
        <v>1</v>
      </c>
      <c r="C750">
        <f>'2020 Load Shapes'!A751</f>
        <v>744</v>
      </c>
      <c r="D750">
        <f>'2020 Load Shapes'!B751</f>
        <v>0</v>
      </c>
      <c r="E750">
        <f>IF(B750=0,VLOOKUP(DataSet!A750+1,'Vehicle Availability'!$B$7:$D$30,2),VLOOKUP(DataSet!A750+1,'Vehicle Availability'!$B$7:$D$30,3))</f>
        <v>1</v>
      </c>
      <c r="F750">
        <f>'2020 Load Shapes'!C751</f>
        <v>0</v>
      </c>
      <c r="G750">
        <f>IF(B750=0,VLOOKUP(DataSet!A750+1,'Vehicle Availability'!$B$39:$D$62,2),VLOOKUP(DataSet!A750+1,'Vehicle Availability'!$B$39:$D$62,3))</f>
        <v>1</v>
      </c>
      <c r="H750">
        <f t="shared" si="11"/>
        <v>0</v>
      </c>
      <c r="I750" s="105">
        <f>'Marginal Energy Prices'!C748/1000</f>
        <v>6.1344136726723793E-2</v>
      </c>
    </row>
    <row r="751" spans="1:9" x14ac:dyDescent="0.25">
      <c r="A751">
        <f>HourMap!F748</f>
        <v>0</v>
      </c>
      <c r="B751">
        <f>HourMap!H748</f>
        <v>1</v>
      </c>
      <c r="C751">
        <f>'2020 Load Shapes'!A752</f>
        <v>745</v>
      </c>
      <c r="D751">
        <f>'2020 Load Shapes'!B752</f>
        <v>0</v>
      </c>
      <c r="E751">
        <f>IF(B751=0,VLOOKUP(DataSet!A751+1,'Vehicle Availability'!$B$7:$D$30,2),VLOOKUP(DataSet!A751+1,'Vehicle Availability'!$B$7:$D$30,3))</f>
        <v>1</v>
      </c>
      <c r="F751">
        <f>'2020 Load Shapes'!C752</f>
        <v>0</v>
      </c>
      <c r="G751">
        <f>IF(B751=0,VLOOKUP(DataSet!A751+1,'Vehicle Availability'!$B$39:$D$62,2),VLOOKUP(DataSet!A751+1,'Vehicle Availability'!$B$39:$D$62,3))</f>
        <v>1</v>
      </c>
      <c r="H751">
        <f t="shared" si="11"/>
        <v>1</v>
      </c>
      <c r="I751" s="105">
        <f>'Marginal Energy Prices'!C749/1000</f>
        <v>5.5079419283767E-2</v>
      </c>
    </row>
    <row r="752" spans="1:9" x14ac:dyDescent="0.25">
      <c r="A752">
        <f>HourMap!F749</f>
        <v>1</v>
      </c>
      <c r="B752">
        <f>HourMap!H749</f>
        <v>1</v>
      </c>
      <c r="C752">
        <f>'2020 Load Shapes'!A753</f>
        <v>746</v>
      </c>
      <c r="D752">
        <f>'2020 Load Shapes'!B753</f>
        <v>0</v>
      </c>
      <c r="E752">
        <f>IF(B752=0,VLOOKUP(DataSet!A752+1,'Vehicle Availability'!$B$7:$D$30,2),VLOOKUP(DataSet!A752+1,'Vehicle Availability'!$B$7:$D$30,3))</f>
        <v>1</v>
      </c>
      <c r="F752">
        <f>'2020 Load Shapes'!C753</f>
        <v>0</v>
      </c>
      <c r="G752">
        <f>IF(B752=0,VLOOKUP(DataSet!A752+1,'Vehicle Availability'!$B$39:$D$62,2),VLOOKUP(DataSet!A752+1,'Vehicle Availability'!$B$39:$D$62,3))</f>
        <v>1</v>
      </c>
      <c r="H752">
        <f t="shared" si="11"/>
        <v>1</v>
      </c>
      <c r="I752" s="105">
        <f>'Marginal Energy Prices'!C750/1000</f>
        <v>5.3550543393431904E-2</v>
      </c>
    </row>
    <row r="753" spans="1:9" x14ac:dyDescent="0.25">
      <c r="A753">
        <f>HourMap!F750</f>
        <v>2</v>
      </c>
      <c r="B753">
        <f>HourMap!H750</f>
        <v>1</v>
      </c>
      <c r="C753">
        <f>'2020 Load Shapes'!A754</f>
        <v>747</v>
      </c>
      <c r="D753">
        <f>'2020 Load Shapes'!B754</f>
        <v>0</v>
      </c>
      <c r="E753">
        <f>IF(B753=0,VLOOKUP(DataSet!A753+1,'Vehicle Availability'!$B$7:$D$30,2),VLOOKUP(DataSet!A753+1,'Vehicle Availability'!$B$7:$D$30,3))</f>
        <v>1</v>
      </c>
      <c r="F753">
        <f>'2020 Load Shapes'!C754</f>
        <v>0</v>
      </c>
      <c r="G753">
        <f>IF(B753=0,VLOOKUP(DataSet!A753+1,'Vehicle Availability'!$B$39:$D$62,2),VLOOKUP(DataSet!A753+1,'Vehicle Availability'!$B$39:$D$62,3))</f>
        <v>1</v>
      </c>
      <c r="H753">
        <f t="shared" si="11"/>
        <v>1</v>
      </c>
      <c r="I753" s="105">
        <f>'Marginal Energy Prices'!C751/1000</f>
        <v>5.645370025846607E-2</v>
      </c>
    </row>
    <row r="754" spans="1:9" x14ac:dyDescent="0.25">
      <c r="A754">
        <f>HourMap!F751</f>
        <v>3</v>
      </c>
      <c r="B754">
        <f>HourMap!H751</f>
        <v>1</v>
      </c>
      <c r="C754">
        <f>'2020 Load Shapes'!A755</f>
        <v>748</v>
      </c>
      <c r="D754">
        <f>'2020 Load Shapes'!B755</f>
        <v>0</v>
      </c>
      <c r="E754">
        <f>IF(B754=0,VLOOKUP(DataSet!A754+1,'Vehicle Availability'!$B$7:$D$30,2),VLOOKUP(DataSet!A754+1,'Vehicle Availability'!$B$7:$D$30,3))</f>
        <v>1</v>
      </c>
      <c r="F754">
        <f>'2020 Load Shapes'!C755</f>
        <v>1.2684210526315776</v>
      </c>
      <c r="G754">
        <f>IF(B754=0,VLOOKUP(DataSet!A754+1,'Vehicle Availability'!$B$39:$D$62,2),VLOOKUP(DataSet!A754+1,'Vehicle Availability'!$B$39:$D$62,3))</f>
        <v>1</v>
      </c>
      <c r="H754">
        <f t="shared" si="11"/>
        <v>1</v>
      </c>
      <c r="I754" s="105">
        <f>'Marginal Energy Prices'!C752/1000</f>
        <v>5.2908648124136579E-2</v>
      </c>
    </row>
    <row r="755" spans="1:9" x14ac:dyDescent="0.25">
      <c r="A755">
        <f>HourMap!F752</f>
        <v>4</v>
      </c>
      <c r="B755">
        <f>HourMap!H752</f>
        <v>1</v>
      </c>
      <c r="C755">
        <f>'2020 Load Shapes'!A756</f>
        <v>749</v>
      </c>
      <c r="D755">
        <f>'2020 Load Shapes'!B756</f>
        <v>0</v>
      </c>
      <c r="E755">
        <f>IF(B755=0,VLOOKUP(DataSet!A755+1,'Vehicle Availability'!$B$7:$D$30,2),VLOOKUP(DataSet!A755+1,'Vehicle Availability'!$B$7:$D$30,3))</f>
        <v>1</v>
      </c>
      <c r="F755">
        <f>'2020 Load Shapes'!C756</f>
        <v>0</v>
      </c>
      <c r="G755">
        <f>IF(B755=0,VLOOKUP(DataSet!A755+1,'Vehicle Availability'!$B$39:$D$62,2),VLOOKUP(DataSet!A755+1,'Vehicle Availability'!$B$39:$D$62,3))</f>
        <v>1</v>
      </c>
      <c r="H755">
        <f t="shared" si="11"/>
        <v>1</v>
      </c>
      <c r="I755" s="105">
        <f>'Marginal Energy Prices'!C753/1000</f>
        <v>5.3453483045491093E-2</v>
      </c>
    </row>
    <row r="756" spans="1:9" x14ac:dyDescent="0.25">
      <c r="A756">
        <f>HourMap!F753</f>
        <v>5</v>
      </c>
      <c r="B756">
        <f>HourMap!H753</f>
        <v>1</v>
      </c>
      <c r="C756">
        <f>'2020 Load Shapes'!A757</f>
        <v>750</v>
      </c>
      <c r="D756">
        <f>'2020 Load Shapes'!B757</f>
        <v>0</v>
      </c>
      <c r="E756">
        <f>IF(B756=0,VLOOKUP(DataSet!A756+1,'Vehicle Availability'!$B$7:$D$30,2),VLOOKUP(DataSet!A756+1,'Vehicle Availability'!$B$7:$D$30,3))</f>
        <v>1</v>
      </c>
      <c r="F756">
        <f>'2020 Load Shapes'!C757</f>
        <v>0</v>
      </c>
      <c r="G756">
        <f>IF(B756=0,VLOOKUP(DataSet!A756+1,'Vehicle Availability'!$B$39:$D$62,2),VLOOKUP(DataSet!A756+1,'Vehicle Availability'!$B$39:$D$62,3))</f>
        <v>1</v>
      </c>
      <c r="H756">
        <f t="shared" si="11"/>
        <v>1</v>
      </c>
      <c r="I756" s="105">
        <f>'Marginal Energy Prices'!C754/1000</f>
        <v>5.8577567775696178E-2</v>
      </c>
    </row>
    <row r="757" spans="1:9" x14ac:dyDescent="0.25">
      <c r="A757">
        <f>HourMap!F754</f>
        <v>6</v>
      </c>
      <c r="B757">
        <f>HourMap!H754</f>
        <v>1</v>
      </c>
      <c r="C757">
        <f>'2020 Load Shapes'!A758</f>
        <v>751</v>
      </c>
      <c r="D757">
        <f>'2020 Load Shapes'!B758</f>
        <v>0</v>
      </c>
      <c r="E757">
        <f>IF(B757=0,VLOOKUP(DataSet!A757+1,'Vehicle Availability'!$B$7:$D$30,2),VLOOKUP(DataSet!A757+1,'Vehicle Availability'!$B$7:$D$30,3))</f>
        <v>1</v>
      </c>
      <c r="F757">
        <f>'2020 Load Shapes'!C758</f>
        <v>0</v>
      </c>
      <c r="G757">
        <f>IF(B757=0,VLOOKUP(DataSet!A757+1,'Vehicle Availability'!$B$39:$D$62,2),VLOOKUP(DataSet!A757+1,'Vehicle Availability'!$B$39:$D$62,3))</f>
        <v>1</v>
      </c>
      <c r="H757">
        <f t="shared" si="11"/>
        <v>1</v>
      </c>
      <c r="I757" s="105">
        <f>'Marginal Energy Prices'!C755/1000</f>
        <v>5.9764454303987503E-2</v>
      </c>
    </row>
    <row r="758" spans="1:9" x14ac:dyDescent="0.25">
      <c r="A758">
        <f>HourMap!F755</f>
        <v>7</v>
      </c>
      <c r="B758">
        <f>HourMap!H755</f>
        <v>1</v>
      </c>
      <c r="C758">
        <f>'2020 Load Shapes'!A759</f>
        <v>752</v>
      </c>
      <c r="D758">
        <f>'2020 Load Shapes'!B759</f>
        <v>0</v>
      </c>
      <c r="E758">
        <f>IF(B758=0,VLOOKUP(DataSet!A758+1,'Vehicle Availability'!$B$7:$D$30,2),VLOOKUP(DataSet!A758+1,'Vehicle Availability'!$B$7:$D$30,3))</f>
        <v>0</v>
      </c>
      <c r="F758">
        <f>'2020 Load Shapes'!C759</f>
        <v>0</v>
      </c>
      <c r="G758">
        <f>IF(B758=0,VLOOKUP(DataSet!A758+1,'Vehicle Availability'!$B$39:$D$62,2),VLOOKUP(DataSet!A758+1,'Vehicle Availability'!$B$39:$D$62,3))</f>
        <v>1</v>
      </c>
      <c r="H758">
        <f t="shared" si="11"/>
        <v>1</v>
      </c>
      <c r="I758" s="105">
        <f>'Marginal Energy Prices'!C756/1000</f>
        <v>6.0292045864513921E-2</v>
      </c>
    </row>
    <row r="759" spans="1:9" x14ac:dyDescent="0.25">
      <c r="A759">
        <f>HourMap!F756</f>
        <v>8</v>
      </c>
      <c r="B759">
        <f>HourMap!H756</f>
        <v>1</v>
      </c>
      <c r="C759">
        <f>'2020 Load Shapes'!A760</f>
        <v>753</v>
      </c>
      <c r="D759">
        <f>'2020 Load Shapes'!B760</f>
        <v>0</v>
      </c>
      <c r="E759">
        <f>IF(B759=0,VLOOKUP(DataSet!A759+1,'Vehicle Availability'!$B$7:$D$30,2),VLOOKUP(DataSet!A759+1,'Vehicle Availability'!$B$7:$D$30,3))</f>
        <v>1</v>
      </c>
      <c r="F759">
        <f>'2020 Load Shapes'!C760</f>
        <v>0</v>
      </c>
      <c r="G759">
        <f>IF(B759=0,VLOOKUP(DataSet!A759+1,'Vehicle Availability'!$B$39:$D$62,2),VLOOKUP(DataSet!A759+1,'Vehicle Availability'!$B$39:$D$62,3))</f>
        <v>1</v>
      </c>
      <c r="H759">
        <f t="shared" si="11"/>
        <v>1</v>
      </c>
      <c r="I759" s="105">
        <f>'Marginal Energy Prices'!C757/1000</f>
        <v>6.2709891699336565E-2</v>
      </c>
    </row>
    <row r="760" spans="1:9" x14ac:dyDescent="0.25">
      <c r="A760">
        <f>HourMap!F757</f>
        <v>9</v>
      </c>
      <c r="B760">
        <f>HourMap!H757</f>
        <v>1</v>
      </c>
      <c r="C760">
        <f>'2020 Load Shapes'!A761</f>
        <v>754</v>
      </c>
      <c r="D760">
        <f>'2020 Load Shapes'!B761</f>
        <v>0</v>
      </c>
      <c r="E760">
        <f>IF(B760=0,VLOOKUP(DataSet!A760+1,'Vehicle Availability'!$B$7:$D$30,2),VLOOKUP(DataSet!A760+1,'Vehicle Availability'!$B$7:$D$30,3))</f>
        <v>1</v>
      </c>
      <c r="F760">
        <f>'2020 Load Shapes'!C761</f>
        <v>0</v>
      </c>
      <c r="G760">
        <f>IF(B760=0,VLOOKUP(DataSet!A760+1,'Vehicle Availability'!$B$39:$D$62,2),VLOOKUP(DataSet!A760+1,'Vehicle Availability'!$B$39:$D$62,3))</f>
        <v>1</v>
      </c>
      <c r="H760">
        <f t="shared" si="11"/>
        <v>1</v>
      </c>
      <c r="I760" s="105">
        <f>'Marginal Energy Prices'!C758/1000</f>
        <v>5.4142556575424293E-2</v>
      </c>
    </row>
    <row r="761" spans="1:9" x14ac:dyDescent="0.25">
      <c r="A761">
        <f>HourMap!F758</f>
        <v>10</v>
      </c>
      <c r="B761">
        <f>HourMap!H758</f>
        <v>1</v>
      </c>
      <c r="C761">
        <f>'2020 Load Shapes'!A762</f>
        <v>755</v>
      </c>
      <c r="D761">
        <f>'2020 Load Shapes'!B762</f>
        <v>4.1789473684210341</v>
      </c>
      <c r="E761">
        <f>IF(B761=0,VLOOKUP(DataSet!A761+1,'Vehicle Availability'!$B$7:$D$30,2),VLOOKUP(DataSet!A761+1,'Vehicle Availability'!$B$7:$D$30,3))</f>
        <v>1</v>
      </c>
      <c r="F761">
        <f>'2020 Load Shapes'!C762</f>
        <v>3.3</v>
      </c>
      <c r="G761">
        <f>IF(B761=0,VLOOKUP(DataSet!A761+1,'Vehicle Availability'!$B$39:$D$62,2),VLOOKUP(DataSet!A761+1,'Vehicle Availability'!$B$39:$D$62,3))</f>
        <v>1</v>
      </c>
      <c r="H761">
        <f t="shared" si="11"/>
        <v>1</v>
      </c>
      <c r="I761" s="105">
        <f>'Marginal Energy Prices'!C759/1000</f>
        <v>5.1448339916132513E-2</v>
      </c>
    </row>
    <row r="762" spans="1:9" x14ac:dyDescent="0.25">
      <c r="A762">
        <f>HourMap!F759</f>
        <v>11</v>
      </c>
      <c r="B762">
        <f>HourMap!H759</f>
        <v>1</v>
      </c>
      <c r="C762">
        <f>'2020 Load Shapes'!A763</f>
        <v>756</v>
      </c>
      <c r="D762">
        <f>'2020 Load Shapes'!B763</f>
        <v>0</v>
      </c>
      <c r="E762">
        <f>IF(B762=0,VLOOKUP(DataSet!A762+1,'Vehicle Availability'!$B$7:$D$30,2),VLOOKUP(DataSet!A762+1,'Vehicle Availability'!$B$7:$D$30,3))</f>
        <v>1</v>
      </c>
      <c r="F762">
        <f>'2020 Load Shapes'!C763</f>
        <v>3.3</v>
      </c>
      <c r="G762">
        <f>IF(B762=0,VLOOKUP(DataSet!A762+1,'Vehicle Availability'!$B$39:$D$62,2),VLOOKUP(DataSet!A762+1,'Vehicle Availability'!$B$39:$D$62,3))</f>
        <v>1</v>
      </c>
      <c r="H762">
        <f t="shared" si="11"/>
        <v>1</v>
      </c>
      <c r="I762" s="105">
        <f>'Marginal Energy Prices'!C760/1000</f>
        <v>5.1543998767754451E-2</v>
      </c>
    </row>
    <row r="763" spans="1:9" x14ac:dyDescent="0.25">
      <c r="A763">
        <f>HourMap!F760</f>
        <v>12</v>
      </c>
      <c r="B763">
        <f>HourMap!H760</f>
        <v>1</v>
      </c>
      <c r="C763">
        <f>'2020 Load Shapes'!A764</f>
        <v>757</v>
      </c>
      <c r="D763">
        <f>'2020 Load Shapes'!B764</f>
        <v>6.6</v>
      </c>
      <c r="E763">
        <f>IF(B763=0,VLOOKUP(DataSet!A763+1,'Vehicle Availability'!$B$7:$D$30,2),VLOOKUP(DataSet!A763+1,'Vehicle Availability'!$B$7:$D$30,3))</f>
        <v>1</v>
      </c>
      <c r="F763">
        <f>'2020 Load Shapes'!C764</f>
        <v>3.3</v>
      </c>
      <c r="G763">
        <f>IF(B763=0,VLOOKUP(DataSet!A763+1,'Vehicle Availability'!$B$39:$D$62,2),VLOOKUP(DataSet!A763+1,'Vehicle Availability'!$B$39:$D$62,3))</f>
        <v>1</v>
      </c>
      <c r="H763">
        <f t="shared" si="11"/>
        <v>1</v>
      </c>
      <c r="I763" s="105">
        <f>'Marginal Energy Prices'!C761/1000</f>
        <v>5.1169556317023787E-2</v>
      </c>
    </row>
    <row r="764" spans="1:9" x14ac:dyDescent="0.25">
      <c r="A764">
        <f>HourMap!F761</f>
        <v>13</v>
      </c>
      <c r="B764">
        <f>HourMap!H761</f>
        <v>1</v>
      </c>
      <c r="C764">
        <f>'2020 Load Shapes'!A765</f>
        <v>758</v>
      </c>
      <c r="D764">
        <f>'2020 Load Shapes'!B765</f>
        <v>0</v>
      </c>
      <c r="E764">
        <f>IF(B764=0,VLOOKUP(DataSet!A764+1,'Vehicle Availability'!$B$7:$D$30,2),VLOOKUP(DataSet!A764+1,'Vehicle Availability'!$B$7:$D$30,3))</f>
        <v>1</v>
      </c>
      <c r="F764">
        <f>'2020 Load Shapes'!C765</f>
        <v>0</v>
      </c>
      <c r="G764">
        <f>IF(B764=0,VLOOKUP(DataSet!A764+1,'Vehicle Availability'!$B$39:$D$62,2),VLOOKUP(DataSet!A764+1,'Vehicle Availability'!$B$39:$D$62,3))</f>
        <v>1</v>
      </c>
      <c r="H764">
        <f t="shared" si="11"/>
        <v>1</v>
      </c>
      <c r="I764" s="105">
        <f>'Marginal Energy Prices'!C762/1000</f>
        <v>4.9215294581945783E-2</v>
      </c>
    </row>
    <row r="765" spans="1:9" x14ac:dyDescent="0.25">
      <c r="A765">
        <f>HourMap!F762</f>
        <v>14</v>
      </c>
      <c r="B765">
        <f>HourMap!H762</f>
        <v>1</v>
      </c>
      <c r="C765">
        <f>'2020 Load Shapes'!A766</f>
        <v>759</v>
      </c>
      <c r="D765">
        <f>'2020 Load Shapes'!B766</f>
        <v>0</v>
      </c>
      <c r="E765">
        <f>IF(B765=0,VLOOKUP(DataSet!A765+1,'Vehicle Availability'!$B$7:$D$30,2),VLOOKUP(DataSet!A765+1,'Vehicle Availability'!$B$7:$D$30,3))</f>
        <v>1</v>
      </c>
      <c r="F765">
        <f>'2020 Load Shapes'!C766</f>
        <v>0</v>
      </c>
      <c r="G765">
        <f>IF(B765=0,VLOOKUP(DataSet!A765+1,'Vehicle Availability'!$B$39:$D$62,2),VLOOKUP(DataSet!A765+1,'Vehicle Availability'!$B$39:$D$62,3))</f>
        <v>1</v>
      </c>
      <c r="H765">
        <f t="shared" si="11"/>
        <v>0</v>
      </c>
      <c r="I765" s="105">
        <f>'Marginal Energy Prices'!C763/1000</f>
        <v>4.9317883011039849E-2</v>
      </c>
    </row>
    <row r="766" spans="1:9" x14ac:dyDescent="0.25">
      <c r="A766">
        <f>HourMap!F763</f>
        <v>15</v>
      </c>
      <c r="B766">
        <f>HourMap!H763</f>
        <v>1</v>
      </c>
      <c r="C766">
        <f>'2020 Load Shapes'!A767</f>
        <v>760</v>
      </c>
      <c r="D766">
        <f>'2020 Load Shapes'!B767</f>
        <v>0</v>
      </c>
      <c r="E766">
        <f>IF(B766=0,VLOOKUP(DataSet!A766+1,'Vehicle Availability'!$B$7:$D$30,2),VLOOKUP(DataSet!A766+1,'Vehicle Availability'!$B$7:$D$30,3))</f>
        <v>1</v>
      </c>
      <c r="F766">
        <f>'2020 Load Shapes'!C767</f>
        <v>0</v>
      </c>
      <c r="G766">
        <f>IF(B766=0,VLOOKUP(DataSet!A766+1,'Vehicle Availability'!$B$39:$D$62,2),VLOOKUP(DataSet!A766+1,'Vehicle Availability'!$B$39:$D$62,3))</f>
        <v>1</v>
      </c>
      <c r="H766">
        <f t="shared" si="11"/>
        <v>0</v>
      </c>
      <c r="I766" s="105">
        <f>'Marginal Energy Prices'!C764/1000</f>
        <v>5.2047264985386518E-2</v>
      </c>
    </row>
    <row r="767" spans="1:9" x14ac:dyDescent="0.25">
      <c r="A767">
        <f>HourMap!F764</f>
        <v>16</v>
      </c>
      <c r="B767">
        <f>HourMap!H764</f>
        <v>1</v>
      </c>
      <c r="C767">
        <f>'2020 Load Shapes'!A768</f>
        <v>761</v>
      </c>
      <c r="D767">
        <f>'2020 Load Shapes'!B768</f>
        <v>0</v>
      </c>
      <c r="E767">
        <f>IF(B767=0,VLOOKUP(DataSet!A767+1,'Vehicle Availability'!$B$7:$D$30,2),VLOOKUP(DataSet!A767+1,'Vehicle Availability'!$B$7:$D$30,3))</f>
        <v>1</v>
      </c>
      <c r="F767">
        <f>'2020 Load Shapes'!C768</f>
        <v>0</v>
      </c>
      <c r="G767">
        <f>IF(B767=0,VLOOKUP(DataSet!A767+1,'Vehicle Availability'!$B$39:$D$62,2),VLOOKUP(DataSet!A767+1,'Vehicle Availability'!$B$39:$D$62,3))</f>
        <v>1</v>
      </c>
      <c r="H767">
        <f t="shared" si="11"/>
        <v>0</v>
      </c>
      <c r="I767" s="105">
        <f>'Marginal Energy Prices'!C765/1000</f>
        <v>6.5832947913674431E-2</v>
      </c>
    </row>
    <row r="768" spans="1:9" x14ac:dyDescent="0.25">
      <c r="A768">
        <f>HourMap!F765</f>
        <v>17</v>
      </c>
      <c r="B768">
        <f>HourMap!H765</f>
        <v>1</v>
      </c>
      <c r="C768">
        <f>'2020 Load Shapes'!A769</f>
        <v>762</v>
      </c>
      <c r="D768">
        <f>'2020 Load Shapes'!B769</f>
        <v>0</v>
      </c>
      <c r="E768">
        <f>IF(B768=0,VLOOKUP(DataSet!A768+1,'Vehicle Availability'!$B$7:$D$30,2),VLOOKUP(DataSet!A768+1,'Vehicle Availability'!$B$7:$D$30,3))</f>
        <v>1</v>
      </c>
      <c r="F768">
        <f>'2020 Load Shapes'!C769</f>
        <v>0</v>
      </c>
      <c r="G768">
        <f>IF(B768=0,VLOOKUP(DataSet!A768+1,'Vehicle Availability'!$B$39:$D$62,2),VLOOKUP(DataSet!A768+1,'Vehicle Availability'!$B$39:$D$62,3))</f>
        <v>1</v>
      </c>
      <c r="H768">
        <f t="shared" si="11"/>
        <v>0</v>
      </c>
      <c r="I768" s="105">
        <f>'Marginal Energy Prices'!C766/1000</f>
        <v>8.2147778997159346E-2</v>
      </c>
    </row>
    <row r="769" spans="1:9" x14ac:dyDescent="0.25">
      <c r="A769">
        <f>HourMap!F766</f>
        <v>18</v>
      </c>
      <c r="B769">
        <f>HourMap!H766</f>
        <v>1</v>
      </c>
      <c r="C769">
        <f>'2020 Load Shapes'!A770</f>
        <v>763</v>
      </c>
      <c r="D769">
        <f>'2020 Load Shapes'!B770</f>
        <v>0</v>
      </c>
      <c r="E769">
        <f>IF(B769=0,VLOOKUP(DataSet!A769+1,'Vehicle Availability'!$B$7:$D$30,2),VLOOKUP(DataSet!A769+1,'Vehicle Availability'!$B$7:$D$30,3))</f>
        <v>0</v>
      </c>
      <c r="F769">
        <f>'2020 Load Shapes'!C770</f>
        <v>0</v>
      </c>
      <c r="G769">
        <f>IF(B769=0,VLOOKUP(DataSet!A769+1,'Vehicle Availability'!$B$39:$D$62,2),VLOOKUP(DataSet!A769+1,'Vehicle Availability'!$B$39:$D$62,3))</f>
        <v>1</v>
      </c>
      <c r="H769">
        <f t="shared" si="11"/>
        <v>0</v>
      </c>
      <c r="I769" s="105">
        <f>'Marginal Energy Prices'!C767/1000</f>
        <v>0.104524425601736</v>
      </c>
    </row>
    <row r="770" spans="1:9" x14ac:dyDescent="0.25">
      <c r="A770">
        <f>HourMap!F767</f>
        <v>19</v>
      </c>
      <c r="B770">
        <f>HourMap!H767</f>
        <v>1</v>
      </c>
      <c r="C770">
        <f>'2020 Load Shapes'!A771</f>
        <v>764</v>
      </c>
      <c r="D770">
        <f>'2020 Load Shapes'!B771</f>
        <v>0</v>
      </c>
      <c r="E770">
        <f>IF(B770=0,VLOOKUP(DataSet!A770+1,'Vehicle Availability'!$B$7:$D$30,2),VLOOKUP(DataSet!A770+1,'Vehicle Availability'!$B$7:$D$30,3))</f>
        <v>1</v>
      </c>
      <c r="F770">
        <f>'2020 Load Shapes'!C771</f>
        <v>0</v>
      </c>
      <c r="G770">
        <f>IF(B770=0,VLOOKUP(DataSet!A770+1,'Vehicle Availability'!$B$39:$D$62,2),VLOOKUP(DataSet!A770+1,'Vehicle Availability'!$B$39:$D$62,3))</f>
        <v>1</v>
      </c>
      <c r="H770">
        <f t="shared" si="11"/>
        <v>0</v>
      </c>
      <c r="I770" s="105">
        <f>'Marginal Energy Prices'!C768/1000</f>
        <v>8.5994107517114948E-2</v>
      </c>
    </row>
    <row r="771" spans="1:9" x14ac:dyDescent="0.25">
      <c r="A771">
        <f>HourMap!F768</f>
        <v>20</v>
      </c>
      <c r="B771">
        <f>HourMap!H768</f>
        <v>1</v>
      </c>
      <c r="C771">
        <f>'2020 Load Shapes'!A772</f>
        <v>765</v>
      </c>
      <c r="D771">
        <f>'2020 Load Shapes'!B772</f>
        <v>0</v>
      </c>
      <c r="E771">
        <f>IF(B771=0,VLOOKUP(DataSet!A771+1,'Vehicle Availability'!$B$7:$D$30,2),VLOOKUP(DataSet!A771+1,'Vehicle Availability'!$B$7:$D$30,3))</f>
        <v>1</v>
      </c>
      <c r="F771">
        <f>'2020 Load Shapes'!C772</f>
        <v>0</v>
      </c>
      <c r="G771">
        <f>IF(B771=0,VLOOKUP(DataSet!A771+1,'Vehicle Availability'!$B$39:$D$62,2),VLOOKUP(DataSet!A771+1,'Vehicle Availability'!$B$39:$D$62,3))</f>
        <v>1</v>
      </c>
      <c r="H771">
        <f t="shared" si="11"/>
        <v>0</v>
      </c>
      <c r="I771" s="105">
        <f>'Marginal Energy Prices'!C769/1000</f>
        <v>8.3982268690640724E-2</v>
      </c>
    </row>
    <row r="772" spans="1:9" x14ac:dyDescent="0.25">
      <c r="A772">
        <f>HourMap!F769</f>
        <v>21</v>
      </c>
      <c r="B772">
        <f>HourMap!H769</f>
        <v>1</v>
      </c>
      <c r="C772">
        <f>'2020 Load Shapes'!A773</f>
        <v>766</v>
      </c>
      <c r="D772">
        <f>'2020 Load Shapes'!B773</f>
        <v>0</v>
      </c>
      <c r="E772">
        <f>IF(B772=0,VLOOKUP(DataSet!A772+1,'Vehicle Availability'!$B$7:$D$30,2),VLOOKUP(DataSet!A772+1,'Vehicle Availability'!$B$7:$D$30,3))</f>
        <v>1</v>
      </c>
      <c r="F772">
        <f>'2020 Load Shapes'!C773</f>
        <v>0</v>
      </c>
      <c r="G772">
        <f>IF(B772=0,VLOOKUP(DataSet!A772+1,'Vehicle Availability'!$B$39:$D$62,2),VLOOKUP(DataSet!A772+1,'Vehicle Availability'!$B$39:$D$62,3))</f>
        <v>1</v>
      </c>
      <c r="H772">
        <f t="shared" si="11"/>
        <v>0</v>
      </c>
      <c r="I772" s="105">
        <f>'Marginal Energy Prices'!C770/1000</f>
        <v>7.3011094038163013E-2</v>
      </c>
    </row>
    <row r="773" spans="1:9" x14ac:dyDescent="0.25">
      <c r="A773">
        <f>HourMap!F770</f>
        <v>22</v>
      </c>
      <c r="B773">
        <f>HourMap!H770</f>
        <v>1</v>
      </c>
      <c r="C773">
        <f>'2020 Load Shapes'!A774</f>
        <v>767</v>
      </c>
      <c r="D773">
        <f>'2020 Load Shapes'!B774</f>
        <v>0</v>
      </c>
      <c r="E773">
        <f>IF(B773=0,VLOOKUP(DataSet!A773+1,'Vehicle Availability'!$B$7:$D$30,2),VLOOKUP(DataSet!A773+1,'Vehicle Availability'!$B$7:$D$30,3))</f>
        <v>1</v>
      </c>
      <c r="F773">
        <f>'2020 Load Shapes'!C774</f>
        <v>0</v>
      </c>
      <c r="G773">
        <f>IF(B773=0,VLOOKUP(DataSet!A773+1,'Vehicle Availability'!$B$39:$D$62,2),VLOOKUP(DataSet!A773+1,'Vehicle Availability'!$B$39:$D$62,3))</f>
        <v>1</v>
      </c>
      <c r="H773">
        <f t="shared" si="11"/>
        <v>0</v>
      </c>
      <c r="I773" s="105">
        <f>'Marginal Energy Prices'!C771/1000</f>
        <v>6.24400881058641E-2</v>
      </c>
    </row>
    <row r="774" spans="1:9" x14ac:dyDescent="0.25">
      <c r="A774">
        <f>HourMap!F771</f>
        <v>23</v>
      </c>
      <c r="B774">
        <f>HourMap!H771</f>
        <v>1</v>
      </c>
      <c r="C774">
        <f>'2020 Load Shapes'!A775</f>
        <v>768</v>
      </c>
      <c r="D774">
        <f>'2020 Load Shapes'!B775</f>
        <v>0</v>
      </c>
      <c r="E774">
        <f>IF(B774=0,VLOOKUP(DataSet!A774+1,'Vehicle Availability'!$B$7:$D$30,2),VLOOKUP(DataSet!A774+1,'Vehicle Availability'!$B$7:$D$30,3))</f>
        <v>1</v>
      </c>
      <c r="F774">
        <f>'2020 Load Shapes'!C775</f>
        <v>0</v>
      </c>
      <c r="G774">
        <f>IF(B774=0,VLOOKUP(DataSet!A774+1,'Vehicle Availability'!$B$39:$D$62,2),VLOOKUP(DataSet!A774+1,'Vehicle Availability'!$B$39:$D$62,3))</f>
        <v>1</v>
      </c>
      <c r="H774">
        <f t="shared" si="11"/>
        <v>0</v>
      </c>
      <c r="I774" s="105">
        <f>'Marginal Energy Prices'!C772/1000</f>
        <v>6.0796133789631501E-2</v>
      </c>
    </row>
    <row r="775" spans="1:9" x14ac:dyDescent="0.25">
      <c r="A775">
        <f>HourMap!F772</f>
        <v>0</v>
      </c>
      <c r="B775">
        <f>HourMap!H772</f>
        <v>0</v>
      </c>
      <c r="C775">
        <f>'2020 Load Shapes'!A776</f>
        <v>769</v>
      </c>
      <c r="D775">
        <f>'2020 Load Shapes'!B776</f>
        <v>0</v>
      </c>
      <c r="E775">
        <f>IF(B775=0,VLOOKUP(DataSet!A775+1,'Vehicle Availability'!$B$7:$D$30,2),VLOOKUP(DataSet!A775+1,'Vehicle Availability'!$B$7:$D$30,3))</f>
        <v>1</v>
      </c>
      <c r="F775">
        <f>'2020 Load Shapes'!C776</f>
        <v>0</v>
      </c>
      <c r="G775">
        <f>IF(B775=0,VLOOKUP(DataSet!A775+1,'Vehicle Availability'!$B$39:$D$62,2),VLOOKUP(DataSet!A775+1,'Vehicle Availability'!$B$39:$D$62,3))</f>
        <v>1</v>
      </c>
      <c r="H775">
        <f t="shared" si="11"/>
        <v>1</v>
      </c>
      <c r="I775" s="105">
        <f>'Marginal Energy Prices'!C773/1000</f>
        <v>5.8429075552410795E-2</v>
      </c>
    </row>
    <row r="776" spans="1:9" x14ac:dyDescent="0.25">
      <c r="A776">
        <f>HourMap!F773</f>
        <v>1</v>
      </c>
      <c r="B776">
        <f>HourMap!H773</f>
        <v>0</v>
      </c>
      <c r="C776">
        <f>'2020 Load Shapes'!A777</f>
        <v>770</v>
      </c>
      <c r="D776">
        <f>'2020 Load Shapes'!B777</f>
        <v>0</v>
      </c>
      <c r="E776">
        <f>IF(B776=0,VLOOKUP(DataSet!A776+1,'Vehicle Availability'!$B$7:$D$30,2),VLOOKUP(DataSet!A776+1,'Vehicle Availability'!$B$7:$D$30,3))</f>
        <v>1</v>
      </c>
      <c r="F776">
        <f>'2020 Load Shapes'!C777</f>
        <v>0</v>
      </c>
      <c r="G776">
        <f>IF(B776=0,VLOOKUP(DataSet!A776+1,'Vehicle Availability'!$B$39:$D$62,2),VLOOKUP(DataSet!A776+1,'Vehicle Availability'!$B$39:$D$62,3))</f>
        <v>1</v>
      </c>
      <c r="H776">
        <f t="shared" ref="H776:H839" si="12">IF(B776=0,A776&lt;=5,A776&lt;=13)*1</f>
        <v>1</v>
      </c>
      <c r="I776" s="105">
        <f>'Marginal Energy Prices'!C774/1000</f>
        <v>5.6505124649718352E-2</v>
      </c>
    </row>
    <row r="777" spans="1:9" x14ac:dyDescent="0.25">
      <c r="A777">
        <f>HourMap!F774</f>
        <v>2</v>
      </c>
      <c r="B777">
        <f>HourMap!H774</f>
        <v>0</v>
      </c>
      <c r="C777">
        <f>'2020 Load Shapes'!A778</f>
        <v>771</v>
      </c>
      <c r="D777">
        <f>'2020 Load Shapes'!B778</f>
        <v>0</v>
      </c>
      <c r="E777">
        <f>IF(B777=0,VLOOKUP(DataSet!A777+1,'Vehicle Availability'!$B$7:$D$30,2),VLOOKUP(DataSet!A777+1,'Vehicle Availability'!$B$7:$D$30,3))</f>
        <v>1</v>
      </c>
      <c r="F777">
        <f>'2020 Load Shapes'!C778</f>
        <v>0.86947368421052151</v>
      </c>
      <c r="G777">
        <f>IF(B777=0,VLOOKUP(DataSet!A777+1,'Vehicle Availability'!$B$39:$D$62,2),VLOOKUP(DataSet!A777+1,'Vehicle Availability'!$B$39:$D$62,3))</f>
        <v>1</v>
      </c>
      <c r="H777">
        <f t="shared" si="12"/>
        <v>1</v>
      </c>
      <c r="I777" s="105">
        <f>'Marginal Energy Prices'!C775/1000</f>
        <v>5.6389823652122223E-2</v>
      </c>
    </row>
    <row r="778" spans="1:9" x14ac:dyDescent="0.25">
      <c r="A778">
        <f>HourMap!F775</f>
        <v>3</v>
      </c>
      <c r="B778">
        <f>HourMap!H775</f>
        <v>0</v>
      </c>
      <c r="C778">
        <f>'2020 Load Shapes'!A779</f>
        <v>772</v>
      </c>
      <c r="D778">
        <f>'2020 Load Shapes'!B779</f>
        <v>0</v>
      </c>
      <c r="E778">
        <f>IF(B778=0,VLOOKUP(DataSet!A778+1,'Vehicle Availability'!$B$7:$D$30,2),VLOOKUP(DataSet!A778+1,'Vehicle Availability'!$B$7:$D$30,3))</f>
        <v>1</v>
      </c>
      <c r="F778">
        <f>'2020 Load Shapes'!C779</f>
        <v>3.3</v>
      </c>
      <c r="G778">
        <f>IF(B778=0,VLOOKUP(DataSet!A778+1,'Vehicle Availability'!$B$39:$D$62,2),VLOOKUP(DataSet!A778+1,'Vehicle Availability'!$B$39:$D$62,3))</f>
        <v>1</v>
      </c>
      <c r="H778">
        <f t="shared" si="12"/>
        <v>1</v>
      </c>
      <c r="I778" s="105">
        <f>'Marginal Energy Prices'!C776/1000</f>
        <v>5.4848011215273468E-2</v>
      </c>
    </row>
    <row r="779" spans="1:9" x14ac:dyDescent="0.25">
      <c r="A779">
        <f>HourMap!F776</f>
        <v>4</v>
      </c>
      <c r="B779">
        <f>HourMap!H776</f>
        <v>0</v>
      </c>
      <c r="C779">
        <f>'2020 Load Shapes'!A780</f>
        <v>773</v>
      </c>
      <c r="D779">
        <f>'2020 Load Shapes'!B780</f>
        <v>0</v>
      </c>
      <c r="E779">
        <f>IF(B779=0,VLOOKUP(DataSet!A779+1,'Vehicle Availability'!$B$7:$D$30,2),VLOOKUP(DataSet!A779+1,'Vehicle Availability'!$B$7:$D$30,3))</f>
        <v>1</v>
      </c>
      <c r="F779">
        <f>'2020 Load Shapes'!C780</f>
        <v>0</v>
      </c>
      <c r="G779">
        <f>IF(B779=0,VLOOKUP(DataSet!A779+1,'Vehicle Availability'!$B$39:$D$62,2),VLOOKUP(DataSet!A779+1,'Vehicle Availability'!$B$39:$D$62,3))</f>
        <v>1</v>
      </c>
      <c r="H779">
        <f t="shared" si="12"/>
        <v>1</v>
      </c>
      <c r="I779" s="105">
        <f>'Marginal Energy Prices'!C777/1000</f>
        <v>5.7800068464581918E-2</v>
      </c>
    </row>
    <row r="780" spans="1:9" x14ac:dyDescent="0.25">
      <c r="A780">
        <f>HourMap!F777</f>
        <v>5</v>
      </c>
      <c r="B780">
        <f>HourMap!H777</f>
        <v>0</v>
      </c>
      <c r="C780">
        <f>'2020 Load Shapes'!A781</f>
        <v>774</v>
      </c>
      <c r="D780">
        <f>'2020 Load Shapes'!B781</f>
        <v>0</v>
      </c>
      <c r="E780">
        <f>IF(B780=0,VLOOKUP(DataSet!A780+1,'Vehicle Availability'!$B$7:$D$30,2),VLOOKUP(DataSet!A780+1,'Vehicle Availability'!$B$7:$D$30,3))</f>
        <v>1</v>
      </c>
      <c r="F780">
        <f>'2020 Load Shapes'!C781</f>
        <v>0</v>
      </c>
      <c r="G780">
        <f>IF(B780=0,VLOOKUP(DataSet!A780+1,'Vehicle Availability'!$B$39:$D$62,2),VLOOKUP(DataSet!A780+1,'Vehicle Availability'!$B$39:$D$62,3))</f>
        <v>1</v>
      </c>
      <c r="H780">
        <f t="shared" si="12"/>
        <v>1</v>
      </c>
      <c r="I780" s="105">
        <f>'Marginal Energy Prices'!C778/1000</f>
        <v>7.006605376031895E-2</v>
      </c>
    </row>
    <row r="781" spans="1:9" x14ac:dyDescent="0.25">
      <c r="A781">
        <f>HourMap!F778</f>
        <v>6</v>
      </c>
      <c r="B781">
        <f>HourMap!H778</f>
        <v>0</v>
      </c>
      <c r="C781">
        <f>'2020 Load Shapes'!A782</f>
        <v>775</v>
      </c>
      <c r="D781">
        <f>'2020 Load Shapes'!B782</f>
        <v>0</v>
      </c>
      <c r="E781">
        <f>IF(B781=0,VLOOKUP(DataSet!A781+1,'Vehicle Availability'!$B$7:$D$30,2),VLOOKUP(DataSet!A781+1,'Vehicle Availability'!$B$7:$D$30,3))</f>
        <v>0</v>
      </c>
      <c r="F781">
        <f>'2020 Load Shapes'!C782</f>
        <v>0</v>
      </c>
      <c r="G781">
        <f>IF(B781=0,VLOOKUP(DataSet!A781+1,'Vehicle Availability'!$B$39:$D$62,2),VLOOKUP(DataSet!A781+1,'Vehicle Availability'!$B$39:$D$62,3))</f>
        <v>0</v>
      </c>
      <c r="H781">
        <f t="shared" si="12"/>
        <v>0</v>
      </c>
      <c r="I781" s="105">
        <f>'Marginal Energy Prices'!C779/1000</f>
        <v>7.6186427814712479E-2</v>
      </c>
    </row>
    <row r="782" spans="1:9" x14ac:dyDescent="0.25">
      <c r="A782">
        <f>HourMap!F779</f>
        <v>7</v>
      </c>
      <c r="B782">
        <f>HourMap!H779</f>
        <v>0</v>
      </c>
      <c r="C782">
        <f>'2020 Load Shapes'!A783</f>
        <v>776</v>
      </c>
      <c r="D782">
        <f>'2020 Load Shapes'!B783</f>
        <v>0</v>
      </c>
      <c r="E782">
        <f>IF(B782=0,VLOOKUP(DataSet!A782+1,'Vehicle Availability'!$B$7:$D$30,2),VLOOKUP(DataSet!A782+1,'Vehicle Availability'!$B$7:$D$30,3))</f>
        <v>0</v>
      </c>
      <c r="F782">
        <f>'2020 Load Shapes'!C783</f>
        <v>0</v>
      </c>
      <c r="G782">
        <f>IF(B782=0,VLOOKUP(DataSet!A782+1,'Vehicle Availability'!$B$39:$D$62,2),VLOOKUP(DataSet!A782+1,'Vehicle Availability'!$B$39:$D$62,3))</f>
        <v>0</v>
      </c>
      <c r="H782">
        <f t="shared" si="12"/>
        <v>0</v>
      </c>
      <c r="I782" s="105">
        <f>'Marginal Energy Prices'!C780/1000</f>
        <v>8.5439454350871594E-2</v>
      </c>
    </row>
    <row r="783" spans="1:9" x14ac:dyDescent="0.25">
      <c r="A783">
        <f>HourMap!F780</f>
        <v>8</v>
      </c>
      <c r="B783">
        <f>HourMap!H780</f>
        <v>0</v>
      </c>
      <c r="C783">
        <f>'2020 Load Shapes'!A784</f>
        <v>777</v>
      </c>
      <c r="D783">
        <f>'2020 Load Shapes'!B784</f>
        <v>0</v>
      </c>
      <c r="E783">
        <f>IF(B783=0,VLOOKUP(DataSet!A783+1,'Vehicle Availability'!$B$7:$D$30,2),VLOOKUP(DataSet!A783+1,'Vehicle Availability'!$B$7:$D$30,3))</f>
        <v>0</v>
      </c>
      <c r="F783">
        <f>'2020 Load Shapes'!C784</f>
        <v>0</v>
      </c>
      <c r="G783">
        <f>IF(B783=0,VLOOKUP(DataSet!A783+1,'Vehicle Availability'!$B$39:$D$62,2),VLOOKUP(DataSet!A783+1,'Vehicle Availability'!$B$39:$D$62,3))</f>
        <v>0</v>
      </c>
      <c r="H783">
        <f t="shared" si="12"/>
        <v>0</v>
      </c>
      <c r="I783" s="105">
        <f>'Marginal Energy Prices'!C781/1000</f>
        <v>7.9872960807050322E-2</v>
      </c>
    </row>
    <row r="784" spans="1:9" x14ac:dyDescent="0.25">
      <c r="A784">
        <f>HourMap!F781</f>
        <v>9</v>
      </c>
      <c r="B784">
        <f>HourMap!H781</f>
        <v>0</v>
      </c>
      <c r="C784">
        <f>'2020 Load Shapes'!A785</f>
        <v>778</v>
      </c>
      <c r="D784">
        <f>'2020 Load Shapes'!B785</f>
        <v>0</v>
      </c>
      <c r="E784">
        <f>IF(B784=0,VLOOKUP(DataSet!A784+1,'Vehicle Availability'!$B$7:$D$30,2),VLOOKUP(DataSet!A784+1,'Vehicle Availability'!$B$7:$D$30,3))</f>
        <v>0</v>
      </c>
      <c r="F784">
        <f>'2020 Load Shapes'!C785</f>
        <v>0</v>
      </c>
      <c r="G784">
        <f>IF(B784=0,VLOOKUP(DataSet!A784+1,'Vehicle Availability'!$B$39:$D$62,2),VLOOKUP(DataSet!A784+1,'Vehicle Availability'!$B$39:$D$62,3))</f>
        <v>0</v>
      </c>
      <c r="H784">
        <f t="shared" si="12"/>
        <v>0</v>
      </c>
      <c r="I784" s="105">
        <f>'Marginal Energy Prices'!C782/1000</f>
        <v>7.7990983817590759E-2</v>
      </c>
    </row>
    <row r="785" spans="1:9" x14ac:dyDescent="0.25">
      <c r="A785">
        <f>HourMap!F782</f>
        <v>10</v>
      </c>
      <c r="B785">
        <f>HourMap!H782</f>
        <v>0</v>
      </c>
      <c r="C785">
        <f>'2020 Load Shapes'!A786</f>
        <v>779</v>
      </c>
      <c r="D785">
        <f>'2020 Load Shapes'!B786</f>
        <v>0</v>
      </c>
      <c r="E785">
        <f>IF(B785=0,VLOOKUP(DataSet!A785+1,'Vehicle Availability'!$B$7:$D$30,2),VLOOKUP(DataSet!A785+1,'Vehicle Availability'!$B$7:$D$30,3))</f>
        <v>0</v>
      </c>
      <c r="F785">
        <f>'2020 Load Shapes'!C786</f>
        <v>0</v>
      </c>
      <c r="G785">
        <f>IF(B785=0,VLOOKUP(DataSet!A785+1,'Vehicle Availability'!$B$39:$D$62,2),VLOOKUP(DataSet!A785+1,'Vehicle Availability'!$B$39:$D$62,3))</f>
        <v>0</v>
      </c>
      <c r="H785">
        <f t="shared" si="12"/>
        <v>0</v>
      </c>
      <c r="I785" s="105">
        <f>'Marginal Energy Prices'!C783/1000</f>
        <v>6.9784736697495797E-2</v>
      </c>
    </row>
    <row r="786" spans="1:9" x14ac:dyDescent="0.25">
      <c r="A786">
        <f>HourMap!F783</f>
        <v>11</v>
      </c>
      <c r="B786">
        <f>HourMap!H783</f>
        <v>0</v>
      </c>
      <c r="C786">
        <f>'2020 Load Shapes'!A787</f>
        <v>780</v>
      </c>
      <c r="D786">
        <f>'2020 Load Shapes'!B787</f>
        <v>0</v>
      </c>
      <c r="E786">
        <f>IF(B786=0,VLOOKUP(DataSet!A786+1,'Vehicle Availability'!$B$7:$D$30,2),VLOOKUP(DataSet!A786+1,'Vehicle Availability'!$B$7:$D$30,3))</f>
        <v>0</v>
      </c>
      <c r="F786">
        <f>'2020 Load Shapes'!C787</f>
        <v>0</v>
      </c>
      <c r="G786">
        <f>IF(B786=0,VLOOKUP(DataSet!A786+1,'Vehicle Availability'!$B$39:$D$62,2),VLOOKUP(DataSet!A786+1,'Vehicle Availability'!$B$39:$D$62,3))</f>
        <v>0</v>
      </c>
      <c r="H786">
        <f t="shared" si="12"/>
        <v>0</v>
      </c>
      <c r="I786" s="105">
        <f>'Marginal Energy Prices'!C784/1000</f>
        <v>6.7723127308063666E-2</v>
      </c>
    </row>
    <row r="787" spans="1:9" x14ac:dyDescent="0.25">
      <c r="A787">
        <f>HourMap!F784</f>
        <v>12</v>
      </c>
      <c r="B787">
        <f>HourMap!H784</f>
        <v>0</v>
      </c>
      <c r="C787">
        <f>'2020 Load Shapes'!A788</f>
        <v>781</v>
      </c>
      <c r="D787">
        <f>'2020 Load Shapes'!B788</f>
        <v>0</v>
      </c>
      <c r="E787">
        <f>IF(B787=0,VLOOKUP(DataSet!A787+1,'Vehicle Availability'!$B$7:$D$30,2),VLOOKUP(DataSet!A787+1,'Vehicle Availability'!$B$7:$D$30,3))</f>
        <v>0</v>
      </c>
      <c r="F787">
        <f>'2020 Load Shapes'!C788</f>
        <v>0</v>
      </c>
      <c r="G787">
        <f>IF(B787=0,VLOOKUP(DataSet!A787+1,'Vehicle Availability'!$B$39:$D$62,2),VLOOKUP(DataSet!A787+1,'Vehicle Availability'!$B$39:$D$62,3))</f>
        <v>0</v>
      </c>
      <c r="H787">
        <f t="shared" si="12"/>
        <v>0</v>
      </c>
      <c r="I787" s="105">
        <f>'Marginal Energy Prices'!C785/1000</f>
        <v>6.6652399159807696E-2</v>
      </c>
    </row>
    <row r="788" spans="1:9" x14ac:dyDescent="0.25">
      <c r="A788">
        <f>HourMap!F785</f>
        <v>13</v>
      </c>
      <c r="B788">
        <f>HourMap!H785</f>
        <v>0</v>
      </c>
      <c r="C788">
        <f>'2020 Load Shapes'!A789</f>
        <v>782</v>
      </c>
      <c r="D788">
        <f>'2020 Load Shapes'!B789</f>
        <v>0</v>
      </c>
      <c r="E788">
        <f>IF(B788=0,VLOOKUP(DataSet!A788+1,'Vehicle Availability'!$B$7:$D$30,2),VLOOKUP(DataSet!A788+1,'Vehicle Availability'!$B$7:$D$30,3))</f>
        <v>0</v>
      </c>
      <c r="F788">
        <f>'2020 Load Shapes'!C789</f>
        <v>0</v>
      </c>
      <c r="G788">
        <f>IF(B788=0,VLOOKUP(DataSet!A788+1,'Vehicle Availability'!$B$39:$D$62,2),VLOOKUP(DataSet!A788+1,'Vehicle Availability'!$B$39:$D$62,3))</f>
        <v>0</v>
      </c>
      <c r="H788">
        <f t="shared" si="12"/>
        <v>0</v>
      </c>
      <c r="I788" s="105">
        <f>'Marginal Energy Prices'!C786/1000</f>
        <v>6.6000993644189807E-2</v>
      </c>
    </row>
    <row r="789" spans="1:9" x14ac:dyDescent="0.25">
      <c r="A789">
        <f>HourMap!F786</f>
        <v>14</v>
      </c>
      <c r="B789">
        <f>HourMap!H786</f>
        <v>0</v>
      </c>
      <c r="C789">
        <f>'2020 Load Shapes'!A790</f>
        <v>783</v>
      </c>
      <c r="D789">
        <f>'2020 Load Shapes'!B790</f>
        <v>0</v>
      </c>
      <c r="E789">
        <f>IF(B789=0,VLOOKUP(DataSet!A789+1,'Vehicle Availability'!$B$7:$D$30,2),VLOOKUP(DataSet!A789+1,'Vehicle Availability'!$B$7:$D$30,3))</f>
        <v>0</v>
      </c>
      <c r="F789">
        <f>'2020 Load Shapes'!C790</f>
        <v>0</v>
      </c>
      <c r="G789">
        <f>IF(B789=0,VLOOKUP(DataSet!A789+1,'Vehicle Availability'!$B$39:$D$62,2),VLOOKUP(DataSet!A789+1,'Vehicle Availability'!$B$39:$D$62,3))</f>
        <v>0</v>
      </c>
      <c r="H789">
        <f t="shared" si="12"/>
        <v>0</v>
      </c>
      <c r="I789" s="105">
        <f>'Marginal Energy Prices'!C787/1000</f>
        <v>6.8980609289672576E-2</v>
      </c>
    </row>
    <row r="790" spans="1:9" x14ac:dyDescent="0.25">
      <c r="A790">
        <f>HourMap!F787</f>
        <v>15</v>
      </c>
      <c r="B790">
        <f>HourMap!H787</f>
        <v>0</v>
      </c>
      <c r="C790">
        <f>'2020 Load Shapes'!A791</f>
        <v>784</v>
      </c>
      <c r="D790">
        <f>'2020 Load Shapes'!B791</f>
        <v>0</v>
      </c>
      <c r="E790">
        <f>IF(B790=0,VLOOKUP(DataSet!A790+1,'Vehicle Availability'!$B$7:$D$30,2),VLOOKUP(DataSet!A790+1,'Vehicle Availability'!$B$7:$D$30,3))</f>
        <v>0</v>
      </c>
      <c r="F790">
        <f>'2020 Load Shapes'!C791</f>
        <v>0</v>
      </c>
      <c r="G790">
        <f>IF(B790=0,VLOOKUP(DataSet!A790+1,'Vehicle Availability'!$B$39:$D$62,2),VLOOKUP(DataSet!A790+1,'Vehicle Availability'!$B$39:$D$62,3))</f>
        <v>0</v>
      </c>
      <c r="H790">
        <f t="shared" si="12"/>
        <v>0</v>
      </c>
      <c r="I790" s="105">
        <f>'Marginal Energy Prices'!C788/1000</f>
        <v>7.4892642621502872E-2</v>
      </c>
    </row>
    <row r="791" spans="1:9" x14ac:dyDescent="0.25">
      <c r="A791">
        <f>HourMap!F788</f>
        <v>16</v>
      </c>
      <c r="B791">
        <f>HourMap!H788</f>
        <v>0</v>
      </c>
      <c r="C791">
        <f>'2020 Load Shapes'!A792</f>
        <v>785</v>
      </c>
      <c r="D791">
        <f>'2020 Load Shapes'!B792</f>
        <v>0</v>
      </c>
      <c r="E791">
        <f>IF(B791=0,VLOOKUP(DataSet!A791+1,'Vehicle Availability'!$B$7:$D$30,2),VLOOKUP(DataSet!A791+1,'Vehicle Availability'!$B$7:$D$30,3))</f>
        <v>0</v>
      </c>
      <c r="F791">
        <f>'2020 Load Shapes'!C792</f>
        <v>0</v>
      </c>
      <c r="G791">
        <f>IF(B791=0,VLOOKUP(DataSet!A791+1,'Vehicle Availability'!$B$39:$D$62,2),VLOOKUP(DataSet!A791+1,'Vehicle Availability'!$B$39:$D$62,3))</f>
        <v>0</v>
      </c>
      <c r="H791">
        <f t="shared" si="12"/>
        <v>0</v>
      </c>
      <c r="I791" s="105">
        <f>'Marginal Energy Prices'!C789/1000</f>
        <v>8.0377085726336561E-2</v>
      </c>
    </row>
    <row r="792" spans="1:9" x14ac:dyDescent="0.25">
      <c r="A792">
        <f>HourMap!F789</f>
        <v>17</v>
      </c>
      <c r="B792">
        <f>HourMap!H789</f>
        <v>0</v>
      </c>
      <c r="C792">
        <f>'2020 Load Shapes'!A793</f>
        <v>786</v>
      </c>
      <c r="D792">
        <f>'2020 Load Shapes'!B793</f>
        <v>0</v>
      </c>
      <c r="E792">
        <f>IF(B792=0,VLOOKUP(DataSet!A792+1,'Vehicle Availability'!$B$7:$D$30,2),VLOOKUP(DataSet!A792+1,'Vehicle Availability'!$B$7:$D$30,3))</f>
        <v>1</v>
      </c>
      <c r="F792">
        <f>'2020 Load Shapes'!C793</f>
        <v>0</v>
      </c>
      <c r="G792">
        <f>IF(B792=0,VLOOKUP(DataSet!A792+1,'Vehicle Availability'!$B$39:$D$62,2),VLOOKUP(DataSet!A792+1,'Vehicle Availability'!$B$39:$D$62,3))</f>
        <v>1</v>
      </c>
      <c r="H792">
        <f t="shared" si="12"/>
        <v>0</v>
      </c>
      <c r="I792" s="105">
        <f>'Marginal Energy Prices'!C790/1000</f>
        <v>0.10217908037098425</v>
      </c>
    </row>
    <row r="793" spans="1:9" x14ac:dyDescent="0.25">
      <c r="A793">
        <f>HourMap!F790</f>
        <v>18</v>
      </c>
      <c r="B793">
        <f>HourMap!H790</f>
        <v>0</v>
      </c>
      <c r="C793">
        <f>'2020 Load Shapes'!A794</f>
        <v>787</v>
      </c>
      <c r="D793">
        <f>'2020 Load Shapes'!B794</f>
        <v>0</v>
      </c>
      <c r="E793">
        <f>IF(B793=0,VLOOKUP(DataSet!A793+1,'Vehicle Availability'!$B$7:$D$30,2),VLOOKUP(DataSet!A793+1,'Vehicle Availability'!$B$7:$D$30,3))</f>
        <v>1</v>
      </c>
      <c r="F793">
        <f>'2020 Load Shapes'!C794</f>
        <v>0</v>
      </c>
      <c r="G793">
        <f>IF(B793=0,VLOOKUP(DataSet!A793+1,'Vehicle Availability'!$B$39:$D$62,2),VLOOKUP(DataSet!A793+1,'Vehicle Availability'!$B$39:$D$62,3))</f>
        <v>1</v>
      </c>
      <c r="H793">
        <f t="shared" si="12"/>
        <v>0</v>
      </c>
      <c r="I793" s="105">
        <f>'Marginal Energy Prices'!C791/1000</f>
        <v>0.11832921073099091</v>
      </c>
    </row>
    <row r="794" spans="1:9" x14ac:dyDescent="0.25">
      <c r="A794">
        <f>HourMap!F791</f>
        <v>19</v>
      </c>
      <c r="B794">
        <f>HourMap!H791</f>
        <v>0</v>
      </c>
      <c r="C794">
        <f>'2020 Load Shapes'!A795</f>
        <v>788</v>
      </c>
      <c r="D794">
        <f>'2020 Load Shapes'!B795</f>
        <v>0</v>
      </c>
      <c r="E794">
        <f>IF(B794=0,VLOOKUP(DataSet!A794+1,'Vehicle Availability'!$B$7:$D$30,2),VLOOKUP(DataSet!A794+1,'Vehicle Availability'!$B$7:$D$30,3))</f>
        <v>1</v>
      </c>
      <c r="F794">
        <f>'2020 Load Shapes'!C795</f>
        <v>0</v>
      </c>
      <c r="G794">
        <f>IF(B794=0,VLOOKUP(DataSet!A794+1,'Vehicle Availability'!$B$39:$D$62,2),VLOOKUP(DataSet!A794+1,'Vehicle Availability'!$B$39:$D$62,3))</f>
        <v>1</v>
      </c>
      <c r="H794">
        <f t="shared" si="12"/>
        <v>0</v>
      </c>
      <c r="I794" s="105">
        <f>'Marginal Energy Prices'!C792/1000</f>
        <v>9.5597369080906935E-2</v>
      </c>
    </row>
    <row r="795" spans="1:9" x14ac:dyDescent="0.25">
      <c r="A795">
        <f>HourMap!F792</f>
        <v>20</v>
      </c>
      <c r="B795">
        <f>HourMap!H792</f>
        <v>0</v>
      </c>
      <c r="C795">
        <f>'2020 Load Shapes'!A796</f>
        <v>789</v>
      </c>
      <c r="D795">
        <f>'2020 Load Shapes'!B796</f>
        <v>0</v>
      </c>
      <c r="E795">
        <f>IF(B795=0,VLOOKUP(DataSet!A795+1,'Vehicle Availability'!$B$7:$D$30,2),VLOOKUP(DataSet!A795+1,'Vehicle Availability'!$B$7:$D$30,3))</f>
        <v>1</v>
      </c>
      <c r="F795">
        <f>'2020 Load Shapes'!C796</f>
        <v>0</v>
      </c>
      <c r="G795">
        <f>IF(B795=0,VLOOKUP(DataSet!A795+1,'Vehicle Availability'!$B$39:$D$62,2),VLOOKUP(DataSet!A795+1,'Vehicle Availability'!$B$39:$D$62,3))</f>
        <v>1</v>
      </c>
      <c r="H795">
        <f t="shared" si="12"/>
        <v>0</v>
      </c>
      <c r="I795" s="105">
        <f>'Marginal Energy Prices'!C793/1000</f>
        <v>9.1473628786189934E-2</v>
      </c>
    </row>
    <row r="796" spans="1:9" x14ac:dyDescent="0.25">
      <c r="A796">
        <f>HourMap!F793</f>
        <v>21</v>
      </c>
      <c r="B796">
        <f>HourMap!H793</f>
        <v>0</v>
      </c>
      <c r="C796">
        <f>'2020 Load Shapes'!A797</f>
        <v>790</v>
      </c>
      <c r="D796">
        <f>'2020 Load Shapes'!B797</f>
        <v>0</v>
      </c>
      <c r="E796">
        <f>IF(B796=0,VLOOKUP(DataSet!A796+1,'Vehicle Availability'!$B$7:$D$30,2),VLOOKUP(DataSet!A796+1,'Vehicle Availability'!$B$7:$D$30,3))</f>
        <v>1</v>
      </c>
      <c r="F796">
        <f>'2020 Load Shapes'!C797</f>
        <v>0</v>
      </c>
      <c r="G796">
        <f>IF(B796=0,VLOOKUP(DataSet!A796+1,'Vehicle Availability'!$B$39:$D$62,2),VLOOKUP(DataSet!A796+1,'Vehicle Availability'!$B$39:$D$62,3))</f>
        <v>1</v>
      </c>
      <c r="H796">
        <f t="shared" si="12"/>
        <v>0</v>
      </c>
      <c r="I796" s="105">
        <f>'Marginal Energy Prices'!C794/1000</f>
        <v>7.8769715278079439E-2</v>
      </c>
    </row>
    <row r="797" spans="1:9" x14ac:dyDescent="0.25">
      <c r="A797">
        <f>HourMap!F794</f>
        <v>22</v>
      </c>
      <c r="B797">
        <f>HourMap!H794</f>
        <v>0</v>
      </c>
      <c r="C797">
        <f>'2020 Load Shapes'!A798</f>
        <v>791</v>
      </c>
      <c r="D797">
        <f>'2020 Load Shapes'!B798</f>
        <v>0</v>
      </c>
      <c r="E797">
        <f>IF(B797=0,VLOOKUP(DataSet!A797+1,'Vehicle Availability'!$B$7:$D$30,2),VLOOKUP(DataSet!A797+1,'Vehicle Availability'!$B$7:$D$30,3))</f>
        <v>1</v>
      </c>
      <c r="F797">
        <f>'2020 Load Shapes'!C798</f>
        <v>0</v>
      </c>
      <c r="G797">
        <f>IF(B797=0,VLOOKUP(DataSet!A797+1,'Vehicle Availability'!$B$39:$D$62,2),VLOOKUP(DataSet!A797+1,'Vehicle Availability'!$B$39:$D$62,3))</f>
        <v>1</v>
      </c>
      <c r="H797">
        <f t="shared" si="12"/>
        <v>0</v>
      </c>
      <c r="I797" s="105">
        <f>'Marginal Energy Prices'!C795/1000</f>
        <v>7.3692705335699618E-2</v>
      </c>
    </row>
    <row r="798" spans="1:9" x14ac:dyDescent="0.25">
      <c r="A798">
        <f>HourMap!F795</f>
        <v>23</v>
      </c>
      <c r="B798">
        <f>HourMap!H795</f>
        <v>0</v>
      </c>
      <c r="C798">
        <f>'2020 Load Shapes'!A799</f>
        <v>792</v>
      </c>
      <c r="D798">
        <f>'2020 Load Shapes'!B799</f>
        <v>0</v>
      </c>
      <c r="E798">
        <f>IF(B798=0,VLOOKUP(DataSet!A798+1,'Vehicle Availability'!$B$7:$D$30,2),VLOOKUP(DataSet!A798+1,'Vehicle Availability'!$B$7:$D$30,3))</f>
        <v>1</v>
      </c>
      <c r="F798">
        <f>'2020 Load Shapes'!C799</f>
        <v>0</v>
      </c>
      <c r="G798">
        <f>IF(B798=0,VLOOKUP(DataSet!A798+1,'Vehicle Availability'!$B$39:$D$62,2),VLOOKUP(DataSet!A798+1,'Vehicle Availability'!$B$39:$D$62,3))</f>
        <v>1</v>
      </c>
      <c r="H798">
        <f t="shared" si="12"/>
        <v>0</v>
      </c>
      <c r="I798" s="105">
        <f>'Marginal Energy Prices'!C796/1000</f>
        <v>6.7830797817102398E-2</v>
      </c>
    </row>
    <row r="799" spans="1:9" x14ac:dyDescent="0.25">
      <c r="A799">
        <f>HourMap!F796</f>
        <v>0</v>
      </c>
      <c r="B799">
        <f>HourMap!H796</f>
        <v>0</v>
      </c>
      <c r="C799">
        <f>'2020 Load Shapes'!A800</f>
        <v>793</v>
      </c>
      <c r="D799">
        <f>'2020 Load Shapes'!B800</f>
        <v>0</v>
      </c>
      <c r="E799">
        <f>IF(B799=0,VLOOKUP(DataSet!A799+1,'Vehicle Availability'!$B$7:$D$30,2),VLOOKUP(DataSet!A799+1,'Vehicle Availability'!$B$7:$D$30,3))</f>
        <v>1</v>
      </c>
      <c r="F799">
        <f>'2020 Load Shapes'!C800</f>
        <v>0</v>
      </c>
      <c r="G799">
        <f>IF(B799=0,VLOOKUP(DataSet!A799+1,'Vehicle Availability'!$B$39:$D$62,2),VLOOKUP(DataSet!A799+1,'Vehicle Availability'!$B$39:$D$62,3))</f>
        <v>1</v>
      </c>
      <c r="H799">
        <f t="shared" si="12"/>
        <v>1</v>
      </c>
      <c r="I799" s="105">
        <f>'Marginal Energy Prices'!C797/1000</f>
        <v>5.658444216792282E-2</v>
      </c>
    </row>
    <row r="800" spans="1:9" x14ac:dyDescent="0.25">
      <c r="A800">
        <f>HourMap!F797</f>
        <v>1</v>
      </c>
      <c r="B800">
        <f>HourMap!H797</f>
        <v>0</v>
      </c>
      <c r="C800">
        <f>'2020 Load Shapes'!A801</f>
        <v>794</v>
      </c>
      <c r="D800">
        <f>'2020 Load Shapes'!B801</f>
        <v>0</v>
      </c>
      <c r="E800">
        <f>IF(B800=0,VLOOKUP(DataSet!A800+1,'Vehicle Availability'!$B$7:$D$30,2),VLOOKUP(DataSet!A800+1,'Vehicle Availability'!$B$7:$D$30,3))</f>
        <v>1</v>
      </c>
      <c r="F800">
        <f>'2020 Load Shapes'!C801</f>
        <v>0</v>
      </c>
      <c r="G800">
        <f>IF(B800=0,VLOOKUP(DataSet!A800+1,'Vehicle Availability'!$B$39:$D$62,2),VLOOKUP(DataSet!A800+1,'Vehicle Availability'!$B$39:$D$62,3))</f>
        <v>1</v>
      </c>
      <c r="H800">
        <f t="shared" si="12"/>
        <v>1</v>
      </c>
      <c r="I800" s="105">
        <f>'Marginal Energy Prices'!C798/1000</f>
        <v>5.4183150648230573E-2</v>
      </c>
    </row>
    <row r="801" spans="1:9" x14ac:dyDescent="0.25">
      <c r="A801">
        <f>HourMap!F798</f>
        <v>2</v>
      </c>
      <c r="B801">
        <f>HourMap!H798</f>
        <v>0</v>
      </c>
      <c r="C801">
        <f>'2020 Load Shapes'!A802</f>
        <v>795</v>
      </c>
      <c r="D801">
        <f>'2020 Load Shapes'!B802</f>
        <v>0</v>
      </c>
      <c r="E801">
        <f>IF(B801=0,VLOOKUP(DataSet!A801+1,'Vehicle Availability'!$B$7:$D$30,2),VLOOKUP(DataSet!A801+1,'Vehicle Availability'!$B$7:$D$30,3))</f>
        <v>1</v>
      </c>
      <c r="F801">
        <f>'2020 Load Shapes'!C802</f>
        <v>3.3</v>
      </c>
      <c r="G801">
        <f>IF(B801=0,VLOOKUP(DataSet!A801+1,'Vehicle Availability'!$B$39:$D$62,2),VLOOKUP(DataSet!A801+1,'Vehicle Availability'!$B$39:$D$62,3))</f>
        <v>1</v>
      </c>
      <c r="H801">
        <f t="shared" si="12"/>
        <v>1</v>
      </c>
      <c r="I801" s="105">
        <f>'Marginal Energy Prices'!C799/1000</f>
        <v>5.2340210053892972E-2</v>
      </c>
    </row>
    <row r="802" spans="1:9" x14ac:dyDescent="0.25">
      <c r="A802">
        <f>HourMap!F799</f>
        <v>3</v>
      </c>
      <c r="B802">
        <f>HourMap!H799</f>
        <v>0</v>
      </c>
      <c r="C802">
        <f>'2020 Load Shapes'!A803</f>
        <v>796</v>
      </c>
      <c r="D802">
        <f>'2020 Load Shapes'!B803</f>
        <v>6.6</v>
      </c>
      <c r="E802">
        <f>IF(B802=0,VLOOKUP(DataSet!A802+1,'Vehicle Availability'!$B$7:$D$30,2),VLOOKUP(DataSet!A802+1,'Vehicle Availability'!$B$7:$D$30,3))</f>
        <v>1</v>
      </c>
      <c r="F802">
        <f>'2020 Load Shapes'!C803</f>
        <v>3.3</v>
      </c>
      <c r="G802">
        <f>IF(B802=0,VLOOKUP(DataSet!A802+1,'Vehicle Availability'!$B$39:$D$62,2),VLOOKUP(DataSet!A802+1,'Vehicle Availability'!$B$39:$D$62,3))</f>
        <v>1</v>
      </c>
      <c r="H802">
        <f t="shared" si="12"/>
        <v>1</v>
      </c>
      <c r="I802" s="105">
        <f>'Marginal Energy Prices'!C800/1000</f>
        <v>5.1038983261217065E-2</v>
      </c>
    </row>
    <row r="803" spans="1:9" x14ac:dyDescent="0.25">
      <c r="A803">
        <f>HourMap!F800</f>
        <v>4</v>
      </c>
      <c r="B803">
        <f>HourMap!H800</f>
        <v>0</v>
      </c>
      <c r="C803">
        <f>'2020 Load Shapes'!A804</f>
        <v>797</v>
      </c>
      <c r="D803">
        <f>'2020 Load Shapes'!B804</f>
        <v>0</v>
      </c>
      <c r="E803">
        <f>IF(B803=0,VLOOKUP(DataSet!A803+1,'Vehicle Availability'!$B$7:$D$30,2),VLOOKUP(DataSet!A803+1,'Vehicle Availability'!$B$7:$D$30,3))</f>
        <v>1</v>
      </c>
      <c r="F803">
        <f>'2020 Load Shapes'!C804</f>
        <v>2.9157894736842072</v>
      </c>
      <c r="G803">
        <f>IF(B803=0,VLOOKUP(DataSet!A803+1,'Vehicle Availability'!$B$39:$D$62,2),VLOOKUP(DataSet!A803+1,'Vehicle Availability'!$B$39:$D$62,3))</f>
        <v>1</v>
      </c>
      <c r="H803">
        <f t="shared" si="12"/>
        <v>1</v>
      </c>
      <c r="I803" s="105">
        <f>'Marginal Energy Prices'!C801/1000</f>
        <v>5.3415602039650269E-2</v>
      </c>
    </row>
    <row r="804" spans="1:9" x14ac:dyDescent="0.25">
      <c r="A804">
        <f>HourMap!F801</f>
        <v>5</v>
      </c>
      <c r="B804">
        <f>HourMap!H801</f>
        <v>0</v>
      </c>
      <c r="C804">
        <f>'2020 Load Shapes'!A805</f>
        <v>798</v>
      </c>
      <c r="D804">
        <f>'2020 Load Shapes'!B805</f>
        <v>0</v>
      </c>
      <c r="E804">
        <f>IF(B804=0,VLOOKUP(DataSet!A804+1,'Vehicle Availability'!$B$7:$D$30,2),VLOOKUP(DataSet!A804+1,'Vehicle Availability'!$B$7:$D$30,3))</f>
        <v>1</v>
      </c>
      <c r="F804">
        <f>'2020 Load Shapes'!C805</f>
        <v>0</v>
      </c>
      <c r="G804">
        <f>IF(B804=0,VLOOKUP(DataSet!A804+1,'Vehicle Availability'!$B$39:$D$62,2),VLOOKUP(DataSet!A804+1,'Vehicle Availability'!$B$39:$D$62,3))</f>
        <v>1</v>
      </c>
      <c r="H804">
        <f t="shared" si="12"/>
        <v>1</v>
      </c>
      <c r="I804" s="105">
        <f>'Marginal Energy Prices'!C802/1000</f>
        <v>6.7473541484943653E-2</v>
      </c>
    </row>
    <row r="805" spans="1:9" x14ac:dyDescent="0.25">
      <c r="A805">
        <f>HourMap!F802</f>
        <v>6</v>
      </c>
      <c r="B805">
        <f>HourMap!H802</f>
        <v>0</v>
      </c>
      <c r="C805">
        <f>'2020 Load Shapes'!A806</f>
        <v>799</v>
      </c>
      <c r="D805">
        <f>'2020 Load Shapes'!B806</f>
        <v>0</v>
      </c>
      <c r="E805">
        <f>IF(B805=0,VLOOKUP(DataSet!A805+1,'Vehicle Availability'!$B$7:$D$30,2),VLOOKUP(DataSet!A805+1,'Vehicle Availability'!$B$7:$D$30,3))</f>
        <v>0</v>
      </c>
      <c r="F805">
        <f>'2020 Load Shapes'!C806</f>
        <v>0</v>
      </c>
      <c r="G805">
        <f>IF(B805=0,VLOOKUP(DataSet!A805+1,'Vehicle Availability'!$B$39:$D$62,2),VLOOKUP(DataSet!A805+1,'Vehicle Availability'!$B$39:$D$62,3))</f>
        <v>0</v>
      </c>
      <c r="H805">
        <f t="shared" si="12"/>
        <v>0</v>
      </c>
      <c r="I805" s="105">
        <f>'Marginal Energy Prices'!C803/1000</f>
        <v>7.559254006133187E-2</v>
      </c>
    </row>
    <row r="806" spans="1:9" x14ac:dyDescent="0.25">
      <c r="A806">
        <f>HourMap!F803</f>
        <v>7</v>
      </c>
      <c r="B806">
        <f>HourMap!H803</f>
        <v>0</v>
      </c>
      <c r="C806">
        <f>'2020 Load Shapes'!A807</f>
        <v>800</v>
      </c>
      <c r="D806">
        <f>'2020 Load Shapes'!B807</f>
        <v>0</v>
      </c>
      <c r="E806">
        <f>IF(B806=0,VLOOKUP(DataSet!A806+1,'Vehicle Availability'!$B$7:$D$30,2),VLOOKUP(DataSet!A806+1,'Vehicle Availability'!$B$7:$D$30,3))</f>
        <v>0</v>
      </c>
      <c r="F806">
        <f>'2020 Load Shapes'!C807</f>
        <v>0</v>
      </c>
      <c r="G806">
        <f>IF(B806=0,VLOOKUP(DataSet!A806+1,'Vehicle Availability'!$B$39:$D$62,2),VLOOKUP(DataSet!A806+1,'Vehicle Availability'!$B$39:$D$62,3))</f>
        <v>0</v>
      </c>
      <c r="H806">
        <f t="shared" si="12"/>
        <v>0</v>
      </c>
      <c r="I806" s="105">
        <f>'Marginal Energy Prices'!C804/1000</f>
        <v>8.2285779418516183E-2</v>
      </c>
    </row>
    <row r="807" spans="1:9" x14ac:dyDescent="0.25">
      <c r="A807">
        <f>HourMap!F804</f>
        <v>8</v>
      </c>
      <c r="B807">
        <f>HourMap!H804</f>
        <v>0</v>
      </c>
      <c r="C807">
        <f>'2020 Load Shapes'!A808</f>
        <v>801</v>
      </c>
      <c r="D807">
        <f>'2020 Load Shapes'!B808</f>
        <v>0</v>
      </c>
      <c r="E807">
        <f>IF(B807=0,VLOOKUP(DataSet!A807+1,'Vehicle Availability'!$B$7:$D$30,2),VLOOKUP(DataSet!A807+1,'Vehicle Availability'!$B$7:$D$30,3))</f>
        <v>0</v>
      </c>
      <c r="F807">
        <f>'2020 Load Shapes'!C808</f>
        <v>0</v>
      </c>
      <c r="G807">
        <f>IF(B807=0,VLOOKUP(DataSet!A807+1,'Vehicle Availability'!$B$39:$D$62,2),VLOOKUP(DataSet!A807+1,'Vehicle Availability'!$B$39:$D$62,3))</f>
        <v>0</v>
      </c>
      <c r="H807">
        <f t="shared" si="12"/>
        <v>0</v>
      </c>
      <c r="I807" s="105">
        <f>'Marginal Energy Prices'!C805/1000</f>
        <v>7.8101436963519066E-2</v>
      </c>
    </row>
    <row r="808" spans="1:9" x14ac:dyDescent="0.25">
      <c r="A808">
        <f>HourMap!F805</f>
        <v>9</v>
      </c>
      <c r="B808">
        <f>HourMap!H805</f>
        <v>0</v>
      </c>
      <c r="C808">
        <f>'2020 Load Shapes'!A809</f>
        <v>802</v>
      </c>
      <c r="D808">
        <f>'2020 Load Shapes'!B809</f>
        <v>0</v>
      </c>
      <c r="E808">
        <f>IF(B808=0,VLOOKUP(DataSet!A808+1,'Vehicle Availability'!$B$7:$D$30,2),VLOOKUP(DataSet!A808+1,'Vehicle Availability'!$B$7:$D$30,3))</f>
        <v>0</v>
      </c>
      <c r="F808">
        <f>'2020 Load Shapes'!C809</f>
        <v>0</v>
      </c>
      <c r="G808">
        <f>IF(B808=0,VLOOKUP(DataSet!A808+1,'Vehicle Availability'!$B$39:$D$62,2),VLOOKUP(DataSet!A808+1,'Vehicle Availability'!$B$39:$D$62,3))</f>
        <v>0</v>
      </c>
      <c r="H808">
        <f t="shared" si="12"/>
        <v>0</v>
      </c>
      <c r="I808" s="105">
        <f>'Marginal Energy Prices'!C806/1000</f>
        <v>7.2083755370441066E-2</v>
      </c>
    </row>
    <row r="809" spans="1:9" x14ac:dyDescent="0.25">
      <c r="A809">
        <f>HourMap!F806</f>
        <v>10</v>
      </c>
      <c r="B809">
        <f>HourMap!H806</f>
        <v>0</v>
      </c>
      <c r="C809">
        <f>'2020 Load Shapes'!A810</f>
        <v>803</v>
      </c>
      <c r="D809">
        <f>'2020 Load Shapes'!B810</f>
        <v>0</v>
      </c>
      <c r="E809">
        <f>IF(B809=0,VLOOKUP(DataSet!A809+1,'Vehicle Availability'!$B$7:$D$30,2),VLOOKUP(DataSet!A809+1,'Vehicle Availability'!$B$7:$D$30,3))</f>
        <v>0</v>
      </c>
      <c r="F809">
        <f>'2020 Load Shapes'!C810</f>
        <v>0</v>
      </c>
      <c r="G809">
        <f>IF(B809=0,VLOOKUP(DataSet!A809+1,'Vehicle Availability'!$B$39:$D$62,2),VLOOKUP(DataSet!A809+1,'Vehicle Availability'!$B$39:$D$62,3))</f>
        <v>0</v>
      </c>
      <c r="H809">
        <f t="shared" si="12"/>
        <v>0</v>
      </c>
      <c r="I809" s="105">
        <f>'Marginal Energy Prices'!C807/1000</f>
        <v>6.9050637954635688E-2</v>
      </c>
    </row>
    <row r="810" spans="1:9" x14ac:dyDescent="0.25">
      <c r="A810">
        <f>HourMap!F807</f>
        <v>11</v>
      </c>
      <c r="B810">
        <f>HourMap!H807</f>
        <v>0</v>
      </c>
      <c r="C810">
        <f>'2020 Load Shapes'!A811</f>
        <v>804</v>
      </c>
      <c r="D810">
        <f>'2020 Load Shapes'!B811</f>
        <v>0</v>
      </c>
      <c r="E810">
        <f>IF(B810=0,VLOOKUP(DataSet!A810+1,'Vehicle Availability'!$B$7:$D$30,2),VLOOKUP(DataSet!A810+1,'Vehicle Availability'!$B$7:$D$30,3))</f>
        <v>0</v>
      </c>
      <c r="F810">
        <f>'2020 Load Shapes'!C811</f>
        <v>0</v>
      </c>
      <c r="G810">
        <f>IF(B810=0,VLOOKUP(DataSet!A810+1,'Vehicle Availability'!$B$39:$D$62,2),VLOOKUP(DataSet!A810+1,'Vehicle Availability'!$B$39:$D$62,3))</f>
        <v>0</v>
      </c>
      <c r="H810">
        <f t="shared" si="12"/>
        <v>0</v>
      </c>
      <c r="I810" s="105">
        <f>'Marginal Energy Prices'!C808/1000</f>
        <v>6.4380168255164322E-2</v>
      </c>
    </row>
    <row r="811" spans="1:9" x14ac:dyDescent="0.25">
      <c r="A811">
        <f>HourMap!F808</f>
        <v>12</v>
      </c>
      <c r="B811">
        <f>HourMap!H808</f>
        <v>0</v>
      </c>
      <c r="C811">
        <f>'2020 Load Shapes'!A812</f>
        <v>805</v>
      </c>
      <c r="D811">
        <f>'2020 Load Shapes'!B812</f>
        <v>0</v>
      </c>
      <c r="E811">
        <f>IF(B811=0,VLOOKUP(DataSet!A811+1,'Vehicle Availability'!$B$7:$D$30,2),VLOOKUP(DataSet!A811+1,'Vehicle Availability'!$B$7:$D$30,3))</f>
        <v>0</v>
      </c>
      <c r="F811">
        <f>'2020 Load Shapes'!C812</f>
        <v>0</v>
      </c>
      <c r="G811">
        <f>IF(B811=0,VLOOKUP(DataSet!A811+1,'Vehicle Availability'!$B$39:$D$62,2),VLOOKUP(DataSet!A811+1,'Vehicle Availability'!$B$39:$D$62,3))</f>
        <v>0</v>
      </c>
      <c r="H811">
        <f t="shared" si="12"/>
        <v>0</v>
      </c>
      <c r="I811" s="105">
        <f>'Marginal Energy Prices'!C809/1000</f>
        <v>6.2718991066615812E-2</v>
      </c>
    </row>
    <row r="812" spans="1:9" x14ac:dyDescent="0.25">
      <c r="A812">
        <f>HourMap!F809</f>
        <v>13</v>
      </c>
      <c r="B812">
        <f>HourMap!H809</f>
        <v>0</v>
      </c>
      <c r="C812">
        <f>'2020 Load Shapes'!A813</f>
        <v>806</v>
      </c>
      <c r="D812">
        <f>'2020 Load Shapes'!B813</f>
        <v>0</v>
      </c>
      <c r="E812">
        <f>IF(B812=0,VLOOKUP(DataSet!A812+1,'Vehicle Availability'!$B$7:$D$30,2),VLOOKUP(DataSet!A812+1,'Vehicle Availability'!$B$7:$D$30,3))</f>
        <v>0</v>
      </c>
      <c r="F812">
        <f>'2020 Load Shapes'!C813</f>
        <v>0</v>
      </c>
      <c r="G812">
        <f>IF(B812=0,VLOOKUP(DataSet!A812+1,'Vehicle Availability'!$B$39:$D$62,2),VLOOKUP(DataSet!A812+1,'Vehicle Availability'!$B$39:$D$62,3))</f>
        <v>0</v>
      </c>
      <c r="H812">
        <f t="shared" si="12"/>
        <v>0</v>
      </c>
      <c r="I812" s="105">
        <f>'Marginal Energy Prices'!C810/1000</f>
        <v>6.2947383689830161E-2</v>
      </c>
    </row>
    <row r="813" spans="1:9" x14ac:dyDescent="0.25">
      <c r="A813">
        <f>HourMap!F810</f>
        <v>14</v>
      </c>
      <c r="B813">
        <f>HourMap!H810</f>
        <v>0</v>
      </c>
      <c r="C813">
        <f>'2020 Load Shapes'!A814</f>
        <v>807</v>
      </c>
      <c r="D813">
        <f>'2020 Load Shapes'!B814</f>
        <v>0</v>
      </c>
      <c r="E813">
        <f>IF(B813=0,VLOOKUP(DataSet!A813+1,'Vehicle Availability'!$B$7:$D$30,2),VLOOKUP(DataSet!A813+1,'Vehicle Availability'!$B$7:$D$30,3))</f>
        <v>0</v>
      </c>
      <c r="F813">
        <f>'2020 Load Shapes'!C814</f>
        <v>0</v>
      </c>
      <c r="G813">
        <f>IF(B813=0,VLOOKUP(DataSet!A813+1,'Vehicle Availability'!$B$39:$D$62,2),VLOOKUP(DataSet!A813+1,'Vehicle Availability'!$B$39:$D$62,3))</f>
        <v>0</v>
      </c>
      <c r="H813">
        <f t="shared" si="12"/>
        <v>0</v>
      </c>
      <c r="I813" s="105">
        <f>'Marginal Energy Prices'!C811/1000</f>
        <v>6.5052262781277348E-2</v>
      </c>
    </row>
    <row r="814" spans="1:9" x14ac:dyDescent="0.25">
      <c r="A814">
        <f>HourMap!F811</f>
        <v>15</v>
      </c>
      <c r="B814">
        <f>HourMap!H811</f>
        <v>0</v>
      </c>
      <c r="C814">
        <f>'2020 Load Shapes'!A815</f>
        <v>808</v>
      </c>
      <c r="D814">
        <f>'2020 Load Shapes'!B815</f>
        <v>0</v>
      </c>
      <c r="E814">
        <f>IF(B814=0,VLOOKUP(DataSet!A814+1,'Vehicle Availability'!$B$7:$D$30,2),VLOOKUP(DataSet!A814+1,'Vehicle Availability'!$B$7:$D$30,3))</f>
        <v>0</v>
      </c>
      <c r="F814">
        <f>'2020 Load Shapes'!C815</f>
        <v>0</v>
      </c>
      <c r="G814">
        <f>IF(B814=0,VLOOKUP(DataSet!A814+1,'Vehicle Availability'!$B$39:$D$62,2),VLOOKUP(DataSet!A814+1,'Vehicle Availability'!$B$39:$D$62,3))</f>
        <v>0</v>
      </c>
      <c r="H814">
        <f t="shared" si="12"/>
        <v>0</v>
      </c>
      <c r="I814" s="105">
        <f>'Marginal Energy Prices'!C812/1000</f>
        <v>6.9278396782661747E-2</v>
      </c>
    </row>
    <row r="815" spans="1:9" x14ac:dyDescent="0.25">
      <c r="A815">
        <f>HourMap!F812</f>
        <v>16</v>
      </c>
      <c r="B815">
        <f>HourMap!H812</f>
        <v>0</v>
      </c>
      <c r="C815">
        <f>'2020 Load Shapes'!A816</f>
        <v>809</v>
      </c>
      <c r="D815">
        <f>'2020 Load Shapes'!B816</f>
        <v>0</v>
      </c>
      <c r="E815">
        <f>IF(B815=0,VLOOKUP(DataSet!A815+1,'Vehicle Availability'!$B$7:$D$30,2),VLOOKUP(DataSet!A815+1,'Vehicle Availability'!$B$7:$D$30,3))</f>
        <v>0</v>
      </c>
      <c r="F815">
        <f>'2020 Load Shapes'!C816</f>
        <v>0</v>
      </c>
      <c r="G815">
        <f>IF(B815=0,VLOOKUP(DataSet!A815+1,'Vehicle Availability'!$B$39:$D$62,2),VLOOKUP(DataSet!A815+1,'Vehicle Availability'!$B$39:$D$62,3))</f>
        <v>0</v>
      </c>
      <c r="H815">
        <f t="shared" si="12"/>
        <v>0</v>
      </c>
      <c r="I815" s="105">
        <f>'Marginal Energy Prices'!C813/1000</f>
        <v>7.4618261043651879E-2</v>
      </c>
    </row>
    <row r="816" spans="1:9" x14ac:dyDescent="0.25">
      <c r="A816">
        <f>HourMap!F813</f>
        <v>17</v>
      </c>
      <c r="B816">
        <f>HourMap!H813</f>
        <v>0</v>
      </c>
      <c r="C816">
        <f>'2020 Load Shapes'!A817</f>
        <v>810</v>
      </c>
      <c r="D816">
        <f>'2020 Load Shapes'!B817</f>
        <v>0</v>
      </c>
      <c r="E816">
        <f>IF(B816=0,VLOOKUP(DataSet!A816+1,'Vehicle Availability'!$B$7:$D$30,2),VLOOKUP(DataSet!A816+1,'Vehicle Availability'!$B$7:$D$30,3))</f>
        <v>1</v>
      </c>
      <c r="F816">
        <f>'2020 Load Shapes'!C817</f>
        <v>0</v>
      </c>
      <c r="G816">
        <f>IF(B816=0,VLOOKUP(DataSet!A816+1,'Vehicle Availability'!$B$39:$D$62,2),VLOOKUP(DataSet!A816+1,'Vehicle Availability'!$B$39:$D$62,3))</f>
        <v>1</v>
      </c>
      <c r="H816">
        <f t="shared" si="12"/>
        <v>0</v>
      </c>
      <c r="I816" s="105">
        <f>'Marginal Energy Prices'!C814/1000</f>
        <v>9.2774786504086187E-2</v>
      </c>
    </row>
    <row r="817" spans="1:9" x14ac:dyDescent="0.25">
      <c r="A817">
        <f>HourMap!F814</f>
        <v>18</v>
      </c>
      <c r="B817">
        <f>HourMap!H814</f>
        <v>0</v>
      </c>
      <c r="C817">
        <f>'2020 Load Shapes'!A818</f>
        <v>811</v>
      </c>
      <c r="D817">
        <f>'2020 Load Shapes'!B818</f>
        <v>0</v>
      </c>
      <c r="E817">
        <f>IF(B817=0,VLOOKUP(DataSet!A817+1,'Vehicle Availability'!$B$7:$D$30,2),VLOOKUP(DataSet!A817+1,'Vehicle Availability'!$B$7:$D$30,3))</f>
        <v>1</v>
      </c>
      <c r="F817">
        <f>'2020 Load Shapes'!C818</f>
        <v>0</v>
      </c>
      <c r="G817">
        <f>IF(B817=0,VLOOKUP(DataSet!A817+1,'Vehicle Availability'!$B$39:$D$62,2),VLOOKUP(DataSet!A817+1,'Vehicle Availability'!$B$39:$D$62,3))</f>
        <v>1</v>
      </c>
      <c r="H817">
        <f t="shared" si="12"/>
        <v>0</v>
      </c>
      <c r="I817" s="105">
        <f>'Marginal Energy Prices'!C815/1000</f>
        <v>0.10675327929266942</v>
      </c>
    </row>
    <row r="818" spans="1:9" x14ac:dyDescent="0.25">
      <c r="A818">
        <f>HourMap!F815</f>
        <v>19</v>
      </c>
      <c r="B818">
        <f>HourMap!H815</f>
        <v>0</v>
      </c>
      <c r="C818">
        <f>'2020 Load Shapes'!A819</f>
        <v>812</v>
      </c>
      <c r="D818">
        <f>'2020 Load Shapes'!B819</f>
        <v>0</v>
      </c>
      <c r="E818">
        <f>IF(B818=0,VLOOKUP(DataSet!A818+1,'Vehicle Availability'!$B$7:$D$30,2),VLOOKUP(DataSet!A818+1,'Vehicle Availability'!$B$7:$D$30,3))</f>
        <v>1</v>
      </c>
      <c r="F818">
        <f>'2020 Load Shapes'!C819</f>
        <v>0</v>
      </c>
      <c r="G818">
        <f>IF(B818=0,VLOOKUP(DataSet!A818+1,'Vehicle Availability'!$B$39:$D$62,2),VLOOKUP(DataSet!A818+1,'Vehicle Availability'!$B$39:$D$62,3))</f>
        <v>1</v>
      </c>
      <c r="H818">
        <f t="shared" si="12"/>
        <v>0</v>
      </c>
      <c r="I818" s="105">
        <f>'Marginal Energy Prices'!C816/1000</f>
        <v>9.0239985266350464E-2</v>
      </c>
    </row>
    <row r="819" spans="1:9" x14ac:dyDescent="0.25">
      <c r="A819">
        <f>HourMap!F816</f>
        <v>20</v>
      </c>
      <c r="B819">
        <f>HourMap!H816</f>
        <v>0</v>
      </c>
      <c r="C819">
        <f>'2020 Load Shapes'!A820</f>
        <v>813</v>
      </c>
      <c r="D819">
        <f>'2020 Load Shapes'!B820</f>
        <v>0</v>
      </c>
      <c r="E819">
        <f>IF(B819=0,VLOOKUP(DataSet!A819+1,'Vehicle Availability'!$B$7:$D$30,2),VLOOKUP(DataSet!A819+1,'Vehicle Availability'!$B$7:$D$30,3))</f>
        <v>1</v>
      </c>
      <c r="F819">
        <f>'2020 Load Shapes'!C820</f>
        <v>0</v>
      </c>
      <c r="G819">
        <f>IF(B819=0,VLOOKUP(DataSet!A819+1,'Vehicle Availability'!$B$39:$D$62,2),VLOOKUP(DataSet!A819+1,'Vehicle Availability'!$B$39:$D$62,3))</f>
        <v>1</v>
      </c>
      <c r="H819">
        <f t="shared" si="12"/>
        <v>0</v>
      </c>
      <c r="I819" s="105">
        <f>'Marginal Energy Prices'!C817/1000</f>
        <v>8.894783532619277E-2</v>
      </c>
    </row>
    <row r="820" spans="1:9" x14ac:dyDescent="0.25">
      <c r="A820">
        <f>HourMap!F817</f>
        <v>21</v>
      </c>
      <c r="B820">
        <f>HourMap!H817</f>
        <v>0</v>
      </c>
      <c r="C820">
        <f>'2020 Load Shapes'!A821</f>
        <v>814</v>
      </c>
      <c r="D820">
        <f>'2020 Load Shapes'!B821</f>
        <v>0</v>
      </c>
      <c r="E820">
        <f>IF(B820=0,VLOOKUP(DataSet!A820+1,'Vehicle Availability'!$B$7:$D$30,2),VLOOKUP(DataSet!A820+1,'Vehicle Availability'!$B$7:$D$30,3))</f>
        <v>1</v>
      </c>
      <c r="F820">
        <f>'2020 Load Shapes'!C821</f>
        <v>0</v>
      </c>
      <c r="G820">
        <f>IF(B820=0,VLOOKUP(DataSet!A820+1,'Vehicle Availability'!$B$39:$D$62,2),VLOOKUP(DataSet!A820+1,'Vehicle Availability'!$B$39:$D$62,3))</f>
        <v>1</v>
      </c>
      <c r="H820">
        <f t="shared" si="12"/>
        <v>0</v>
      </c>
      <c r="I820" s="105">
        <f>'Marginal Energy Prices'!C818/1000</f>
        <v>7.6693999173146385E-2</v>
      </c>
    </row>
    <row r="821" spans="1:9" x14ac:dyDescent="0.25">
      <c r="A821">
        <f>HourMap!F818</f>
        <v>22</v>
      </c>
      <c r="B821">
        <f>HourMap!H818</f>
        <v>0</v>
      </c>
      <c r="C821">
        <f>'2020 Load Shapes'!A822</f>
        <v>815</v>
      </c>
      <c r="D821">
        <f>'2020 Load Shapes'!B822</f>
        <v>0</v>
      </c>
      <c r="E821">
        <f>IF(B821=0,VLOOKUP(DataSet!A821+1,'Vehicle Availability'!$B$7:$D$30,2),VLOOKUP(DataSet!A821+1,'Vehicle Availability'!$B$7:$D$30,3))</f>
        <v>1</v>
      </c>
      <c r="F821">
        <f>'2020 Load Shapes'!C822</f>
        <v>0</v>
      </c>
      <c r="G821">
        <f>IF(B821=0,VLOOKUP(DataSet!A821+1,'Vehicle Availability'!$B$39:$D$62,2),VLOOKUP(DataSet!A821+1,'Vehicle Availability'!$B$39:$D$62,3))</f>
        <v>1</v>
      </c>
      <c r="H821">
        <f t="shared" si="12"/>
        <v>0</v>
      </c>
      <c r="I821" s="105">
        <f>'Marginal Energy Prices'!C819/1000</f>
        <v>6.7669556954495544E-2</v>
      </c>
    </row>
    <row r="822" spans="1:9" x14ac:dyDescent="0.25">
      <c r="A822">
        <f>HourMap!F819</f>
        <v>23</v>
      </c>
      <c r="B822">
        <f>HourMap!H819</f>
        <v>0</v>
      </c>
      <c r="C822">
        <f>'2020 Load Shapes'!A823</f>
        <v>816</v>
      </c>
      <c r="D822">
        <f>'2020 Load Shapes'!B823</f>
        <v>0</v>
      </c>
      <c r="E822">
        <f>IF(B822=0,VLOOKUP(DataSet!A822+1,'Vehicle Availability'!$B$7:$D$30,2),VLOOKUP(DataSet!A822+1,'Vehicle Availability'!$B$7:$D$30,3))</f>
        <v>1</v>
      </c>
      <c r="F822">
        <f>'2020 Load Shapes'!C823</f>
        <v>0</v>
      </c>
      <c r="G822">
        <f>IF(B822=0,VLOOKUP(DataSet!A822+1,'Vehicle Availability'!$B$39:$D$62,2),VLOOKUP(DataSet!A822+1,'Vehicle Availability'!$B$39:$D$62,3))</f>
        <v>1</v>
      </c>
      <c r="H822">
        <f t="shared" si="12"/>
        <v>0</v>
      </c>
      <c r="I822" s="105">
        <f>'Marginal Energy Prices'!C820/1000</f>
        <v>6.3616229019138229E-2</v>
      </c>
    </row>
    <row r="823" spans="1:9" x14ac:dyDescent="0.25">
      <c r="A823">
        <f>HourMap!F820</f>
        <v>0</v>
      </c>
      <c r="B823">
        <f>HourMap!H820</f>
        <v>0</v>
      </c>
      <c r="C823">
        <f>'2020 Load Shapes'!A824</f>
        <v>817</v>
      </c>
      <c r="D823">
        <f>'2020 Load Shapes'!B824</f>
        <v>0</v>
      </c>
      <c r="E823">
        <f>IF(B823=0,VLOOKUP(DataSet!A823+1,'Vehicle Availability'!$B$7:$D$30,2),VLOOKUP(DataSet!A823+1,'Vehicle Availability'!$B$7:$D$30,3))</f>
        <v>1</v>
      </c>
      <c r="F823">
        <f>'2020 Load Shapes'!C824</f>
        <v>0</v>
      </c>
      <c r="G823">
        <f>IF(B823=0,VLOOKUP(DataSet!A823+1,'Vehicle Availability'!$B$39:$D$62,2),VLOOKUP(DataSet!A823+1,'Vehicle Availability'!$B$39:$D$62,3))</f>
        <v>1</v>
      </c>
      <c r="H823">
        <f t="shared" si="12"/>
        <v>1</v>
      </c>
      <c r="I823" s="105">
        <f>'Marginal Energy Prices'!C821/1000</f>
        <v>5.3779064344291E-2</v>
      </c>
    </row>
    <row r="824" spans="1:9" x14ac:dyDescent="0.25">
      <c r="A824">
        <f>HourMap!F821</f>
        <v>1</v>
      </c>
      <c r="B824">
        <f>HourMap!H821</f>
        <v>0</v>
      </c>
      <c r="C824">
        <f>'2020 Load Shapes'!A825</f>
        <v>818</v>
      </c>
      <c r="D824">
        <f>'2020 Load Shapes'!B825</f>
        <v>0</v>
      </c>
      <c r="E824">
        <f>IF(B824=0,VLOOKUP(DataSet!A824+1,'Vehicle Availability'!$B$7:$D$30,2),VLOOKUP(DataSet!A824+1,'Vehicle Availability'!$B$7:$D$30,3))</f>
        <v>1</v>
      </c>
      <c r="F824">
        <f>'2020 Load Shapes'!C825</f>
        <v>2.9157894736842072</v>
      </c>
      <c r="G824">
        <f>IF(B824=0,VLOOKUP(DataSet!A824+1,'Vehicle Availability'!$B$39:$D$62,2),VLOOKUP(DataSet!A824+1,'Vehicle Availability'!$B$39:$D$62,3))</f>
        <v>1</v>
      </c>
      <c r="H824">
        <f t="shared" si="12"/>
        <v>1</v>
      </c>
      <c r="I824" s="105">
        <f>'Marginal Energy Prices'!C822/1000</f>
        <v>5.2261642933214135E-2</v>
      </c>
    </row>
    <row r="825" spans="1:9" x14ac:dyDescent="0.25">
      <c r="A825">
        <f>HourMap!F822</f>
        <v>2</v>
      </c>
      <c r="B825">
        <f>HourMap!H822</f>
        <v>0</v>
      </c>
      <c r="C825">
        <f>'2020 Load Shapes'!A826</f>
        <v>819</v>
      </c>
      <c r="D825">
        <f>'2020 Load Shapes'!B826</f>
        <v>1.6568421052631581</v>
      </c>
      <c r="E825">
        <f>IF(B825=0,VLOOKUP(DataSet!A825+1,'Vehicle Availability'!$B$7:$D$30,2),VLOOKUP(DataSet!A825+1,'Vehicle Availability'!$B$7:$D$30,3))</f>
        <v>1</v>
      </c>
      <c r="F825">
        <f>'2020 Load Shapes'!C826</f>
        <v>3.3</v>
      </c>
      <c r="G825">
        <f>IF(B825=0,VLOOKUP(DataSet!A825+1,'Vehicle Availability'!$B$39:$D$62,2),VLOOKUP(DataSet!A825+1,'Vehicle Availability'!$B$39:$D$62,3))</f>
        <v>1</v>
      </c>
      <c r="H825">
        <f t="shared" si="12"/>
        <v>1</v>
      </c>
      <c r="I825" s="105">
        <f>'Marginal Energy Prices'!C823/1000</f>
        <v>5.2036679121941355E-2</v>
      </c>
    </row>
    <row r="826" spans="1:9" x14ac:dyDescent="0.25">
      <c r="A826">
        <f>HourMap!F823</f>
        <v>3</v>
      </c>
      <c r="B826">
        <f>HourMap!H823</f>
        <v>0</v>
      </c>
      <c r="C826">
        <f>'2020 Load Shapes'!A827</f>
        <v>820</v>
      </c>
      <c r="D826">
        <f>'2020 Load Shapes'!B827</f>
        <v>6.6</v>
      </c>
      <c r="E826">
        <f>IF(B826=0,VLOOKUP(DataSet!A826+1,'Vehicle Availability'!$B$7:$D$30,2),VLOOKUP(DataSet!A826+1,'Vehicle Availability'!$B$7:$D$30,3))</f>
        <v>1</v>
      </c>
      <c r="F826">
        <f>'2020 Load Shapes'!C827</f>
        <v>3.3</v>
      </c>
      <c r="G826">
        <f>IF(B826=0,VLOOKUP(DataSet!A826+1,'Vehicle Availability'!$B$39:$D$62,2),VLOOKUP(DataSet!A826+1,'Vehicle Availability'!$B$39:$D$62,3))</f>
        <v>1</v>
      </c>
      <c r="H826">
        <f t="shared" si="12"/>
        <v>1</v>
      </c>
      <c r="I826" s="105">
        <f>'Marginal Energy Prices'!C824/1000</f>
        <v>5.159186900729288E-2</v>
      </c>
    </row>
    <row r="827" spans="1:9" x14ac:dyDescent="0.25">
      <c r="A827">
        <f>HourMap!F824</f>
        <v>4</v>
      </c>
      <c r="B827">
        <f>HourMap!H824</f>
        <v>0</v>
      </c>
      <c r="C827">
        <f>'2020 Load Shapes'!A828</f>
        <v>821</v>
      </c>
      <c r="D827">
        <f>'2020 Load Shapes'!B828</f>
        <v>0</v>
      </c>
      <c r="E827">
        <f>IF(B827=0,VLOOKUP(DataSet!A827+1,'Vehicle Availability'!$B$7:$D$30,2),VLOOKUP(DataSet!A827+1,'Vehicle Availability'!$B$7:$D$30,3))</f>
        <v>1</v>
      </c>
      <c r="F827">
        <f>'2020 Load Shapes'!C828</f>
        <v>0</v>
      </c>
      <c r="G827">
        <f>IF(B827=0,VLOOKUP(DataSet!A827+1,'Vehicle Availability'!$B$39:$D$62,2),VLOOKUP(DataSet!A827+1,'Vehicle Availability'!$B$39:$D$62,3))</f>
        <v>1</v>
      </c>
      <c r="H827">
        <f t="shared" si="12"/>
        <v>1</v>
      </c>
      <c r="I827" s="105">
        <f>'Marginal Energy Prices'!C825/1000</f>
        <v>5.4106194725775436E-2</v>
      </c>
    </row>
    <row r="828" spans="1:9" x14ac:dyDescent="0.25">
      <c r="A828">
        <f>HourMap!F825</f>
        <v>5</v>
      </c>
      <c r="B828">
        <f>HourMap!H825</f>
        <v>0</v>
      </c>
      <c r="C828">
        <f>'2020 Load Shapes'!A829</f>
        <v>822</v>
      </c>
      <c r="D828">
        <f>'2020 Load Shapes'!B829</f>
        <v>0</v>
      </c>
      <c r="E828">
        <f>IF(B828=0,VLOOKUP(DataSet!A828+1,'Vehicle Availability'!$B$7:$D$30,2),VLOOKUP(DataSet!A828+1,'Vehicle Availability'!$B$7:$D$30,3))</f>
        <v>1</v>
      </c>
      <c r="F828">
        <f>'2020 Load Shapes'!C829</f>
        <v>0</v>
      </c>
      <c r="G828">
        <f>IF(B828=0,VLOOKUP(DataSet!A828+1,'Vehicle Availability'!$B$39:$D$62,2),VLOOKUP(DataSet!A828+1,'Vehicle Availability'!$B$39:$D$62,3))</f>
        <v>1</v>
      </c>
      <c r="H828">
        <f t="shared" si="12"/>
        <v>1</v>
      </c>
      <c r="I828" s="105">
        <f>'Marginal Energy Prices'!C826/1000</f>
        <v>6.6958942025531723E-2</v>
      </c>
    </row>
    <row r="829" spans="1:9" x14ac:dyDescent="0.25">
      <c r="A829">
        <f>HourMap!F826</f>
        <v>6</v>
      </c>
      <c r="B829">
        <f>HourMap!H826</f>
        <v>0</v>
      </c>
      <c r="C829">
        <f>'2020 Load Shapes'!A830</f>
        <v>823</v>
      </c>
      <c r="D829">
        <f>'2020 Load Shapes'!B830</f>
        <v>0</v>
      </c>
      <c r="E829">
        <f>IF(B829=0,VLOOKUP(DataSet!A829+1,'Vehicle Availability'!$B$7:$D$30,2),VLOOKUP(DataSet!A829+1,'Vehicle Availability'!$B$7:$D$30,3))</f>
        <v>0</v>
      </c>
      <c r="F829">
        <f>'2020 Load Shapes'!C830</f>
        <v>0</v>
      </c>
      <c r="G829">
        <f>IF(B829=0,VLOOKUP(DataSet!A829+1,'Vehicle Availability'!$B$39:$D$62,2),VLOOKUP(DataSet!A829+1,'Vehicle Availability'!$B$39:$D$62,3))</f>
        <v>0</v>
      </c>
      <c r="H829">
        <f t="shared" si="12"/>
        <v>0</v>
      </c>
      <c r="I829" s="105">
        <f>'Marginal Energy Prices'!C827/1000</f>
        <v>7.7593029739666267E-2</v>
      </c>
    </row>
    <row r="830" spans="1:9" x14ac:dyDescent="0.25">
      <c r="A830">
        <f>HourMap!F827</f>
        <v>7</v>
      </c>
      <c r="B830">
        <f>HourMap!H827</f>
        <v>0</v>
      </c>
      <c r="C830">
        <f>'2020 Load Shapes'!A831</f>
        <v>824</v>
      </c>
      <c r="D830">
        <f>'2020 Load Shapes'!B831</f>
        <v>0</v>
      </c>
      <c r="E830">
        <f>IF(B830=0,VLOOKUP(DataSet!A830+1,'Vehicle Availability'!$B$7:$D$30,2),VLOOKUP(DataSet!A830+1,'Vehicle Availability'!$B$7:$D$30,3))</f>
        <v>0</v>
      </c>
      <c r="F830">
        <f>'2020 Load Shapes'!C831</f>
        <v>0</v>
      </c>
      <c r="G830">
        <f>IF(B830=0,VLOOKUP(DataSet!A830+1,'Vehicle Availability'!$B$39:$D$62,2),VLOOKUP(DataSet!A830+1,'Vehicle Availability'!$B$39:$D$62,3))</f>
        <v>0</v>
      </c>
      <c r="H830">
        <f t="shared" si="12"/>
        <v>0</v>
      </c>
      <c r="I830" s="105">
        <f>'Marginal Energy Prices'!C828/1000</f>
        <v>8.4447231639422735E-2</v>
      </c>
    </row>
    <row r="831" spans="1:9" x14ac:dyDescent="0.25">
      <c r="A831">
        <f>HourMap!F828</f>
        <v>8</v>
      </c>
      <c r="B831">
        <f>HourMap!H828</f>
        <v>0</v>
      </c>
      <c r="C831">
        <f>'2020 Load Shapes'!A832</f>
        <v>825</v>
      </c>
      <c r="D831">
        <f>'2020 Load Shapes'!B832</f>
        <v>0</v>
      </c>
      <c r="E831">
        <f>IF(B831=0,VLOOKUP(DataSet!A831+1,'Vehicle Availability'!$B$7:$D$30,2),VLOOKUP(DataSet!A831+1,'Vehicle Availability'!$B$7:$D$30,3))</f>
        <v>0</v>
      </c>
      <c r="F831">
        <f>'2020 Load Shapes'!C832</f>
        <v>0</v>
      </c>
      <c r="G831">
        <f>IF(B831=0,VLOOKUP(DataSet!A831+1,'Vehicle Availability'!$B$39:$D$62,2),VLOOKUP(DataSet!A831+1,'Vehicle Availability'!$B$39:$D$62,3))</f>
        <v>0</v>
      </c>
      <c r="H831">
        <f t="shared" si="12"/>
        <v>0</v>
      </c>
      <c r="I831" s="105">
        <f>'Marginal Energy Prices'!C829/1000</f>
        <v>7.7973469627772699E-2</v>
      </c>
    </row>
    <row r="832" spans="1:9" x14ac:dyDescent="0.25">
      <c r="A832">
        <f>HourMap!F829</f>
        <v>9</v>
      </c>
      <c r="B832">
        <f>HourMap!H829</f>
        <v>0</v>
      </c>
      <c r="C832">
        <f>'2020 Load Shapes'!A833</f>
        <v>826</v>
      </c>
      <c r="D832">
        <f>'2020 Load Shapes'!B833</f>
        <v>0</v>
      </c>
      <c r="E832">
        <f>IF(B832=0,VLOOKUP(DataSet!A832+1,'Vehicle Availability'!$B$7:$D$30,2),VLOOKUP(DataSet!A832+1,'Vehicle Availability'!$B$7:$D$30,3))</f>
        <v>0</v>
      </c>
      <c r="F832">
        <f>'2020 Load Shapes'!C833</f>
        <v>0</v>
      </c>
      <c r="G832">
        <f>IF(B832=0,VLOOKUP(DataSet!A832+1,'Vehicle Availability'!$B$39:$D$62,2),VLOOKUP(DataSet!A832+1,'Vehicle Availability'!$B$39:$D$62,3))</f>
        <v>0</v>
      </c>
      <c r="H832">
        <f t="shared" si="12"/>
        <v>0</v>
      </c>
      <c r="I832" s="105">
        <f>'Marginal Energy Prices'!C830/1000</f>
        <v>6.9709268085843656E-2</v>
      </c>
    </row>
    <row r="833" spans="1:9" x14ac:dyDescent="0.25">
      <c r="A833">
        <f>HourMap!F830</f>
        <v>10</v>
      </c>
      <c r="B833">
        <f>HourMap!H830</f>
        <v>0</v>
      </c>
      <c r="C833">
        <f>'2020 Load Shapes'!A834</f>
        <v>827</v>
      </c>
      <c r="D833">
        <f>'2020 Load Shapes'!B834</f>
        <v>0</v>
      </c>
      <c r="E833">
        <f>IF(B833=0,VLOOKUP(DataSet!A833+1,'Vehicle Availability'!$B$7:$D$30,2),VLOOKUP(DataSet!A833+1,'Vehicle Availability'!$B$7:$D$30,3))</f>
        <v>0</v>
      </c>
      <c r="F833">
        <f>'2020 Load Shapes'!C834</f>
        <v>0</v>
      </c>
      <c r="G833">
        <f>IF(B833=0,VLOOKUP(DataSet!A833+1,'Vehicle Availability'!$B$39:$D$62,2),VLOOKUP(DataSet!A833+1,'Vehicle Availability'!$B$39:$D$62,3))</f>
        <v>0</v>
      </c>
      <c r="H833">
        <f t="shared" si="12"/>
        <v>0</v>
      </c>
      <c r="I833" s="105">
        <f>'Marginal Energy Prices'!C831/1000</f>
        <v>6.3687475889881481E-2</v>
      </c>
    </row>
    <row r="834" spans="1:9" x14ac:dyDescent="0.25">
      <c r="A834">
        <f>HourMap!F831</f>
        <v>11</v>
      </c>
      <c r="B834">
        <f>HourMap!H831</f>
        <v>0</v>
      </c>
      <c r="C834">
        <f>'2020 Load Shapes'!A835</f>
        <v>828</v>
      </c>
      <c r="D834">
        <f>'2020 Load Shapes'!B835</f>
        <v>0</v>
      </c>
      <c r="E834">
        <f>IF(B834=0,VLOOKUP(DataSet!A834+1,'Vehicle Availability'!$B$7:$D$30,2),VLOOKUP(DataSet!A834+1,'Vehicle Availability'!$B$7:$D$30,3))</f>
        <v>0</v>
      </c>
      <c r="F834">
        <f>'2020 Load Shapes'!C835</f>
        <v>0</v>
      </c>
      <c r="G834">
        <f>IF(B834=0,VLOOKUP(DataSet!A834+1,'Vehicle Availability'!$B$39:$D$62,2),VLOOKUP(DataSet!A834+1,'Vehicle Availability'!$B$39:$D$62,3))</f>
        <v>0</v>
      </c>
      <c r="H834">
        <f t="shared" si="12"/>
        <v>0</v>
      </c>
      <c r="I834" s="105">
        <f>'Marginal Energy Prices'!C832/1000</f>
        <v>6.2036450191846025E-2</v>
      </c>
    </row>
    <row r="835" spans="1:9" x14ac:dyDescent="0.25">
      <c r="A835">
        <f>HourMap!F832</f>
        <v>12</v>
      </c>
      <c r="B835">
        <f>HourMap!H832</f>
        <v>0</v>
      </c>
      <c r="C835">
        <f>'2020 Load Shapes'!A836</f>
        <v>829</v>
      </c>
      <c r="D835">
        <f>'2020 Load Shapes'!B836</f>
        <v>0</v>
      </c>
      <c r="E835">
        <f>IF(B835=0,VLOOKUP(DataSet!A835+1,'Vehicle Availability'!$B$7:$D$30,2),VLOOKUP(DataSet!A835+1,'Vehicle Availability'!$B$7:$D$30,3))</f>
        <v>0</v>
      </c>
      <c r="F835">
        <f>'2020 Load Shapes'!C836</f>
        <v>0</v>
      </c>
      <c r="G835">
        <f>IF(B835=0,VLOOKUP(DataSet!A835+1,'Vehicle Availability'!$B$39:$D$62,2),VLOOKUP(DataSet!A835+1,'Vehicle Availability'!$B$39:$D$62,3))</f>
        <v>0</v>
      </c>
      <c r="H835">
        <f t="shared" si="12"/>
        <v>0</v>
      </c>
      <c r="I835" s="105">
        <f>'Marginal Energy Prices'!C833/1000</f>
        <v>6.1516965769140688E-2</v>
      </c>
    </row>
    <row r="836" spans="1:9" x14ac:dyDescent="0.25">
      <c r="A836">
        <f>HourMap!F833</f>
        <v>13</v>
      </c>
      <c r="B836">
        <f>HourMap!H833</f>
        <v>0</v>
      </c>
      <c r="C836">
        <f>'2020 Load Shapes'!A837</f>
        <v>830</v>
      </c>
      <c r="D836">
        <f>'2020 Load Shapes'!B837</f>
        <v>0</v>
      </c>
      <c r="E836">
        <f>IF(B836=0,VLOOKUP(DataSet!A836+1,'Vehicle Availability'!$B$7:$D$30,2),VLOOKUP(DataSet!A836+1,'Vehicle Availability'!$B$7:$D$30,3))</f>
        <v>0</v>
      </c>
      <c r="F836">
        <f>'2020 Load Shapes'!C837</f>
        <v>0</v>
      </c>
      <c r="G836">
        <f>IF(B836=0,VLOOKUP(DataSet!A836+1,'Vehicle Availability'!$B$39:$D$62,2),VLOOKUP(DataSet!A836+1,'Vehicle Availability'!$B$39:$D$62,3))</f>
        <v>0</v>
      </c>
      <c r="H836">
        <f t="shared" si="12"/>
        <v>0</v>
      </c>
      <c r="I836" s="105">
        <f>'Marginal Energy Prices'!C834/1000</f>
        <v>6.1905437399990895E-2</v>
      </c>
    </row>
    <row r="837" spans="1:9" x14ac:dyDescent="0.25">
      <c r="A837">
        <f>HourMap!F834</f>
        <v>14</v>
      </c>
      <c r="B837">
        <f>HourMap!H834</f>
        <v>0</v>
      </c>
      <c r="C837">
        <f>'2020 Load Shapes'!A838</f>
        <v>831</v>
      </c>
      <c r="D837">
        <f>'2020 Load Shapes'!B838</f>
        <v>0</v>
      </c>
      <c r="E837">
        <f>IF(B837=0,VLOOKUP(DataSet!A837+1,'Vehicle Availability'!$B$7:$D$30,2),VLOOKUP(DataSet!A837+1,'Vehicle Availability'!$B$7:$D$30,3))</f>
        <v>0</v>
      </c>
      <c r="F837">
        <f>'2020 Load Shapes'!C838</f>
        <v>0</v>
      </c>
      <c r="G837">
        <f>IF(B837=0,VLOOKUP(DataSet!A837+1,'Vehicle Availability'!$B$39:$D$62,2),VLOOKUP(DataSet!A837+1,'Vehicle Availability'!$B$39:$D$62,3))</f>
        <v>0</v>
      </c>
      <c r="H837">
        <f t="shared" si="12"/>
        <v>0</v>
      </c>
      <c r="I837" s="105">
        <f>'Marginal Energy Prices'!C835/1000</f>
        <v>6.2567179362845116E-2</v>
      </c>
    </row>
    <row r="838" spans="1:9" x14ac:dyDescent="0.25">
      <c r="A838">
        <f>HourMap!F835</f>
        <v>15</v>
      </c>
      <c r="B838">
        <f>HourMap!H835</f>
        <v>0</v>
      </c>
      <c r="C838">
        <f>'2020 Load Shapes'!A839</f>
        <v>832</v>
      </c>
      <c r="D838">
        <f>'2020 Load Shapes'!B839</f>
        <v>0</v>
      </c>
      <c r="E838">
        <f>IF(B838=0,VLOOKUP(DataSet!A838+1,'Vehicle Availability'!$B$7:$D$30,2),VLOOKUP(DataSet!A838+1,'Vehicle Availability'!$B$7:$D$30,3))</f>
        <v>0</v>
      </c>
      <c r="F838">
        <f>'2020 Load Shapes'!C839</f>
        <v>0</v>
      </c>
      <c r="G838">
        <f>IF(B838=0,VLOOKUP(DataSet!A838+1,'Vehicle Availability'!$B$39:$D$62,2),VLOOKUP(DataSet!A838+1,'Vehicle Availability'!$B$39:$D$62,3))</f>
        <v>0</v>
      </c>
      <c r="H838">
        <f t="shared" si="12"/>
        <v>0</v>
      </c>
      <c r="I838" s="105">
        <f>'Marginal Energy Prices'!C836/1000</f>
        <v>6.7842066157433503E-2</v>
      </c>
    </row>
    <row r="839" spans="1:9" x14ac:dyDescent="0.25">
      <c r="A839">
        <f>HourMap!F836</f>
        <v>16</v>
      </c>
      <c r="B839">
        <f>HourMap!H836</f>
        <v>0</v>
      </c>
      <c r="C839">
        <f>'2020 Load Shapes'!A840</f>
        <v>833</v>
      </c>
      <c r="D839">
        <f>'2020 Load Shapes'!B840</f>
        <v>0</v>
      </c>
      <c r="E839">
        <f>IF(B839=0,VLOOKUP(DataSet!A839+1,'Vehicle Availability'!$B$7:$D$30,2),VLOOKUP(DataSet!A839+1,'Vehicle Availability'!$B$7:$D$30,3))</f>
        <v>0</v>
      </c>
      <c r="F839">
        <f>'2020 Load Shapes'!C840</f>
        <v>0</v>
      </c>
      <c r="G839">
        <f>IF(B839=0,VLOOKUP(DataSet!A839+1,'Vehicle Availability'!$B$39:$D$62,2),VLOOKUP(DataSet!A839+1,'Vehicle Availability'!$B$39:$D$62,3))</f>
        <v>0</v>
      </c>
      <c r="H839">
        <f t="shared" si="12"/>
        <v>0</v>
      </c>
      <c r="I839" s="105">
        <f>'Marginal Energy Prices'!C837/1000</f>
        <v>7.5639403888655685E-2</v>
      </c>
    </row>
    <row r="840" spans="1:9" x14ac:dyDescent="0.25">
      <c r="A840">
        <f>HourMap!F837</f>
        <v>17</v>
      </c>
      <c r="B840">
        <f>HourMap!H837</f>
        <v>0</v>
      </c>
      <c r="C840">
        <f>'2020 Load Shapes'!A841</f>
        <v>834</v>
      </c>
      <c r="D840">
        <f>'2020 Load Shapes'!B841</f>
        <v>0</v>
      </c>
      <c r="E840">
        <f>IF(B840=0,VLOOKUP(DataSet!A840+1,'Vehicle Availability'!$B$7:$D$30,2),VLOOKUP(DataSet!A840+1,'Vehicle Availability'!$B$7:$D$30,3))</f>
        <v>1</v>
      </c>
      <c r="F840">
        <f>'2020 Load Shapes'!C841</f>
        <v>0</v>
      </c>
      <c r="G840">
        <f>IF(B840=0,VLOOKUP(DataSet!A840+1,'Vehicle Availability'!$B$39:$D$62,2),VLOOKUP(DataSet!A840+1,'Vehicle Availability'!$B$39:$D$62,3))</f>
        <v>1</v>
      </c>
      <c r="H840">
        <f t="shared" ref="H840:H903" si="13">IF(B840=0,A840&lt;=5,A840&lt;=13)*1</f>
        <v>0</v>
      </c>
      <c r="I840" s="105">
        <f>'Marginal Energy Prices'!C838/1000</f>
        <v>9.6818736558062862E-2</v>
      </c>
    </row>
    <row r="841" spans="1:9" x14ac:dyDescent="0.25">
      <c r="A841">
        <f>HourMap!F838</f>
        <v>18</v>
      </c>
      <c r="B841">
        <f>HourMap!H838</f>
        <v>0</v>
      </c>
      <c r="C841">
        <f>'2020 Load Shapes'!A842</f>
        <v>835</v>
      </c>
      <c r="D841">
        <f>'2020 Load Shapes'!B842</f>
        <v>0</v>
      </c>
      <c r="E841">
        <f>IF(B841=0,VLOOKUP(DataSet!A841+1,'Vehicle Availability'!$B$7:$D$30,2),VLOOKUP(DataSet!A841+1,'Vehicle Availability'!$B$7:$D$30,3))</f>
        <v>1</v>
      </c>
      <c r="F841">
        <f>'2020 Load Shapes'!C842</f>
        <v>0</v>
      </c>
      <c r="G841">
        <f>IF(B841=0,VLOOKUP(DataSet!A841+1,'Vehicle Availability'!$B$39:$D$62,2),VLOOKUP(DataSet!A841+1,'Vehicle Availability'!$B$39:$D$62,3))</f>
        <v>1</v>
      </c>
      <c r="H841">
        <f t="shared" si="13"/>
        <v>0</v>
      </c>
      <c r="I841" s="105">
        <f>'Marginal Energy Prices'!C839/1000</f>
        <v>0.1099384182408405</v>
      </c>
    </row>
    <row r="842" spans="1:9" x14ac:dyDescent="0.25">
      <c r="A842">
        <f>HourMap!F839</f>
        <v>19</v>
      </c>
      <c r="B842">
        <f>HourMap!H839</f>
        <v>0</v>
      </c>
      <c r="C842">
        <f>'2020 Load Shapes'!A843</f>
        <v>836</v>
      </c>
      <c r="D842">
        <f>'2020 Load Shapes'!B843</f>
        <v>0</v>
      </c>
      <c r="E842">
        <f>IF(B842=0,VLOOKUP(DataSet!A842+1,'Vehicle Availability'!$B$7:$D$30,2),VLOOKUP(DataSet!A842+1,'Vehicle Availability'!$B$7:$D$30,3))</f>
        <v>1</v>
      </c>
      <c r="F842">
        <f>'2020 Load Shapes'!C843</f>
        <v>0</v>
      </c>
      <c r="G842">
        <f>IF(B842=0,VLOOKUP(DataSet!A842+1,'Vehicle Availability'!$B$39:$D$62,2),VLOOKUP(DataSet!A842+1,'Vehicle Availability'!$B$39:$D$62,3))</f>
        <v>1</v>
      </c>
      <c r="H842">
        <f t="shared" si="13"/>
        <v>0</v>
      </c>
      <c r="I842" s="105">
        <f>'Marginal Energy Prices'!C840/1000</f>
        <v>9.1785716917052326E-2</v>
      </c>
    </row>
    <row r="843" spans="1:9" x14ac:dyDescent="0.25">
      <c r="A843">
        <f>HourMap!F840</f>
        <v>20</v>
      </c>
      <c r="B843">
        <f>HourMap!H840</f>
        <v>0</v>
      </c>
      <c r="C843">
        <f>'2020 Load Shapes'!A844</f>
        <v>837</v>
      </c>
      <c r="D843">
        <f>'2020 Load Shapes'!B844</f>
        <v>0</v>
      </c>
      <c r="E843">
        <f>IF(B843=0,VLOOKUP(DataSet!A843+1,'Vehicle Availability'!$B$7:$D$30,2),VLOOKUP(DataSet!A843+1,'Vehicle Availability'!$B$7:$D$30,3))</f>
        <v>1</v>
      </c>
      <c r="F843">
        <f>'2020 Load Shapes'!C844</f>
        <v>0</v>
      </c>
      <c r="G843">
        <f>IF(B843=0,VLOOKUP(DataSet!A843+1,'Vehicle Availability'!$B$39:$D$62,2),VLOOKUP(DataSet!A843+1,'Vehicle Availability'!$B$39:$D$62,3))</f>
        <v>1</v>
      </c>
      <c r="H843">
        <f t="shared" si="13"/>
        <v>0</v>
      </c>
      <c r="I843" s="105">
        <f>'Marginal Energy Prices'!C841/1000</f>
        <v>8.5783017844723627E-2</v>
      </c>
    </row>
    <row r="844" spans="1:9" x14ac:dyDescent="0.25">
      <c r="A844">
        <f>HourMap!F841</f>
        <v>21</v>
      </c>
      <c r="B844">
        <f>HourMap!H841</f>
        <v>0</v>
      </c>
      <c r="C844">
        <f>'2020 Load Shapes'!A845</f>
        <v>838</v>
      </c>
      <c r="D844">
        <f>'2020 Load Shapes'!B845</f>
        <v>0</v>
      </c>
      <c r="E844">
        <f>IF(B844=0,VLOOKUP(DataSet!A844+1,'Vehicle Availability'!$B$7:$D$30,2),VLOOKUP(DataSet!A844+1,'Vehicle Availability'!$B$7:$D$30,3))</f>
        <v>1</v>
      </c>
      <c r="F844">
        <f>'2020 Load Shapes'!C845</f>
        <v>0</v>
      </c>
      <c r="G844">
        <f>IF(B844=0,VLOOKUP(DataSet!A844+1,'Vehicle Availability'!$B$39:$D$62,2),VLOOKUP(DataSet!A844+1,'Vehicle Availability'!$B$39:$D$62,3))</f>
        <v>1</v>
      </c>
      <c r="H844">
        <f t="shared" si="13"/>
        <v>0</v>
      </c>
      <c r="I844" s="105">
        <f>'Marginal Energy Prices'!C842/1000</f>
        <v>7.6986236301580593E-2</v>
      </c>
    </row>
    <row r="845" spans="1:9" x14ac:dyDescent="0.25">
      <c r="A845">
        <f>HourMap!F842</f>
        <v>22</v>
      </c>
      <c r="B845">
        <f>HourMap!H842</f>
        <v>0</v>
      </c>
      <c r="C845">
        <f>'2020 Load Shapes'!A846</f>
        <v>839</v>
      </c>
      <c r="D845">
        <f>'2020 Load Shapes'!B846</f>
        <v>0</v>
      </c>
      <c r="E845">
        <f>IF(B845=0,VLOOKUP(DataSet!A845+1,'Vehicle Availability'!$B$7:$D$30,2),VLOOKUP(DataSet!A845+1,'Vehicle Availability'!$B$7:$D$30,3))</f>
        <v>1</v>
      </c>
      <c r="F845">
        <f>'2020 Load Shapes'!C846</f>
        <v>0</v>
      </c>
      <c r="G845">
        <f>IF(B845=0,VLOOKUP(DataSet!A845+1,'Vehicle Availability'!$B$39:$D$62,2),VLOOKUP(DataSet!A845+1,'Vehicle Availability'!$B$39:$D$62,3))</f>
        <v>1</v>
      </c>
      <c r="H845">
        <f t="shared" si="13"/>
        <v>0</v>
      </c>
      <c r="I845" s="105">
        <f>'Marginal Energy Prices'!C843/1000</f>
        <v>6.77638805137699E-2</v>
      </c>
    </row>
    <row r="846" spans="1:9" x14ac:dyDescent="0.25">
      <c r="A846">
        <f>HourMap!F843</f>
        <v>23</v>
      </c>
      <c r="B846">
        <f>HourMap!H843</f>
        <v>0</v>
      </c>
      <c r="C846">
        <f>'2020 Load Shapes'!A847</f>
        <v>840</v>
      </c>
      <c r="D846">
        <f>'2020 Load Shapes'!B847</f>
        <v>0</v>
      </c>
      <c r="E846">
        <f>IF(B846=0,VLOOKUP(DataSet!A846+1,'Vehicle Availability'!$B$7:$D$30,2),VLOOKUP(DataSet!A846+1,'Vehicle Availability'!$B$7:$D$30,3))</f>
        <v>1</v>
      </c>
      <c r="F846">
        <f>'2020 Load Shapes'!C847</f>
        <v>0</v>
      </c>
      <c r="G846">
        <f>IF(B846=0,VLOOKUP(DataSet!A846+1,'Vehicle Availability'!$B$39:$D$62,2),VLOOKUP(DataSet!A846+1,'Vehicle Availability'!$B$39:$D$62,3))</f>
        <v>1</v>
      </c>
      <c r="H846">
        <f t="shared" si="13"/>
        <v>0</v>
      </c>
      <c r="I846" s="105">
        <f>'Marginal Energy Prices'!C844/1000</f>
        <v>6.2668311570547405E-2</v>
      </c>
    </row>
    <row r="847" spans="1:9" x14ac:dyDescent="0.25">
      <c r="A847">
        <f>HourMap!F844</f>
        <v>0</v>
      </c>
      <c r="B847">
        <f>HourMap!H844</f>
        <v>0</v>
      </c>
      <c r="C847">
        <f>'2020 Load Shapes'!A848</f>
        <v>841</v>
      </c>
      <c r="D847">
        <f>'2020 Load Shapes'!B848</f>
        <v>0</v>
      </c>
      <c r="E847">
        <f>IF(B847=0,VLOOKUP(DataSet!A847+1,'Vehicle Availability'!$B$7:$D$30,2),VLOOKUP(DataSet!A847+1,'Vehicle Availability'!$B$7:$D$30,3))</f>
        <v>1</v>
      </c>
      <c r="F847">
        <f>'2020 Load Shapes'!C848</f>
        <v>0</v>
      </c>
      <c r="G847">
        <f>IF(B847=0,VLOOKUP(DataSet!A847+1,'Vehicle Availability'!$B$39:$D$62,2),VLOOKUP(DataSet!A847+1,'Vehicle Availability'!$B$39:$D$62,3))</f>
        <v>1</v>
      </c>
      <c r="H847">
        <f t="shared" si="13"/>
        <v>1</v>
      </c>
      <c r="I847" s="105">
        <f>'Marginal Energy Prices'!C845/1000</f>
        <v>5.3401333873884911E-2</v>
      </c>
    </row>
    <row r="848" spans="1:9" x14ac:dyDescent="0.25">
      <c r="A848">
        <f>HourMap!F845</f>
        <v>1</v>
      </c>
      <c r="B848">
        <f>HourMap!H845</f>
        <v>0</v>
      </c>
      <c r="C848">
        <f>'2020 Load Shapes'!A849</f>
        <v>842</v>
      </c>
      <c r="D848">
        <f>'2020 Load Shapes'!B849</f>
        <v>0</v>
      </c>
      <c r="E848">
        <f>IF(B848=0,VLOOKUP(DataSet!A848+1,'Vehicle Availability'!$B$7:$D$30,2),VLOOKUP(DataSet!A848+1,'Vehicle Availability'!$B$7:$D$30,3))</f>
        <v>1</v>
      </c>
      <c r="F848">
        <f>'2020 Load Shapes'!C849</f>
        <v>3.3</v>
      </c>
      <c r="G848">
        <f>IF(B848=0,VLOOKUP(DataSet!A848+1,'Vehicle Availability'!$B$39:$D$62,2),VLOOKUP(DataSet!A848+1,'Vehicle Availability'!$B$39:$D$62,3))</f>
        <v>1</v>
      </c>
      <c r="H848">
        <f t="shared" si="13"/>
        <v>1</v>
      </c>
      <c r="I848" s="105">
        <f>'Marginal Energy Prices'!C846/1000</f>
        <v>5.0086983597431488E-2</v>
      </c>
    </row>
    <row r="849" spans="1:9" x14ac:dyDescent="0.25">
      <c r="A849">
        <f>HourMap!F846</f>
        <v>2</v>
      </c>
      <c r="B849">
        <f>HourMap!H846</f>
        <v>0</v>
      </c>
      <c r="C849">
        <f>'2020 Load Shapes'!A850</f>
        <v>843</v>
      </c>
      <c r="D849">
        <f>'2020 Load Shapes'!B850</f>
        <v>6.6</v>
      </c>
      <c r="E849">
        <f>IF(B849=0,VLOOKUP(DataSet!A849+1,'Vehicle Availability'!$B$7:$D$30,2),VLOOKUP(DataSet!A849+1,'Vehicle Availability'!$B$7:$D$30,3))</f>
        <v>1</v>
      </c>
      <c r="F849">
        <f>'2020 Load Shapes'!C850</f>
        <v>3.3</v>
      </c>
      <c r="G849">
        <f>IF(B849=0,VLOOKUP(DataSet!A849+1,'Vehicle Availability'!$B$39:$D$62,2),VLOOKUP(DataSet!A849+1,'Vehicle Availability'!$B$39:$D$62,3))</f>
        <v>1</v>
      </c>
      <c r="H849">
        <f t="shared" si="13"/>
        <v>1</v>
      </c>
      <c r="I849" s="105">
        <f>'Marginal Energy Prices'!C847/1000</f>
        <v>4.8925017925514569E-2</v>
      </c>
    </row>
    <row r="850" spans="1:9" x14ac:dyDescent="0.25">
      <c r="A850">
        <f>HourMap!F847</f>
        <v>3</v>
      </c>
      <c r="B850">
        <f>HourMap!H847</f>
        <v>0</v>
      </c>
      <c r="C850">
        <f>'2020 Load Shapes'!A851</f>
        <v>844</v>
      </c>
      <c r="D850">
        <f>'2020 Load Shapes'!B851</f>
        <v>6.6</v>
      </c>
      <c r="E850">
        <f>IF(B850=0,VLOOKUP(DataSet!A850+1,'Vehicle Availability'!$B$7:$D$30,2),VLOOKUP(DataSet!A850+1,'Vehicle Availability'!$B$7:$D$30,3))</f>
        <v>1</v>
      </c>
      <c r="F850">
        <f>'2020 Load Shapes'!C851</f>
        <v>3.3</v>
      </c>
      <c r="G850">
        <f>IF(B850=0,VLOOKUP(DataSet!A850+1,'Vehicle Availability'!$B$39:$D$62,2),VLOOKUP(DataSet!A850+1,'Vehicle Availability'!$B$39:$D$62,3))</f>
        <v>1</v>
      </c>
      <c r="H850">
        <f t="shared" si="13"/>
        <v>1</v>
      </c>
      <c r="I850" s="105">
        <f>'Marginal Energy Prices'!C848/1000</f>
        <v>4.8235579428822679E-2</v>
      </c>
    </row>
    <row r="851" spans="1:9" x14ac:dyDescent="0.25">
      <c r="A851">
        <f>HourMap!F848</f>
        <v>4</v>
      </c>
      <c r="B851">
        <f>HourMap!H848</f>
        <v>0</v>
      </c>
      <c r="C851">
        <f>'2020 Load Shapes'!A852</f>
        <v>845</v>
      </c>
      <c r="D851">
        <f>'2020 Load Shapes'!B852</f>
        <v>0</v>
      </c>
      <c r="E851">
        <f>IF(B851=0,VLOOKUP(DataSet!A851+1,'Vehicle Availability'!$B$7:$D$30,2),VLOOKUP(DataSet!A851+1,'Vehicle Availability'!$B$7:$D$30,3))</f>
        <v>1</v>
      </c>
      <c r="F851">
        <f>'2020 Load Shapes'!C852</f>
        <v>0</v>
      </c>
      <c r="G851">
        <f>IF(B851=0,VLOOKUP(DataSet!A851+1,'Vehicle Availability'!$B$39:$D$62,2),VLOOKUP(DataSet!A851+1,'Vehicle Availability'!$B$39:$D$62,3))</f>
        <v>1</v>
      </c>
      <c r="H851">
        <f t="shared" si="13"/>
        <v>1</v>
      </c>
      <c r="I851" s="105">
        <f>'Marginal Energy Prices'!C849/1000</f>
        <v>5.1116891916705036E-2</v>
      </c>
    </row>
    <row r="852" spans="1:9" x14ac:dyDescent="0.25">
      <c r="A852">
        <f>HourMap!F849</f>
        <v>5</v>
      </c>
      <c r="B852">
        <f>HourMap!H849</f>
        <v>0</v>
      </c>
      <c r="C852">
        <f>'2020 Load Shapes'!A853</f>
        <v>846</v>
      </c>
      <c r="D852">
        <f>'2020 Load Shapes'!B853</f>
        <v>0</v>
      </c>
      <c r="E852">
        <f>IF(B852=0,VLOOKUP(DataSet!A852+1,'Vehicle Availability'!$B$7:$D$30,2),VLOOKUP(DataSet!A852+1,'Vehicle Availability'!$B$7:$D$30,3))</f>
        <v>1</v>
      </c>
      <c r="F852">
        <f>'2020 Load Shapes'!C853</f>
        <v>0</v>
      </c>
      <c r="G852">
        <f>IF(B852=0,VLOOKUP(DataSet!A852+1,'Vehicle Availability'!$B$39:$D$62,2),VLOOKUP(DataSet!A852+1,'Vehicle Availability'!$B$39:$D$62,3))</f>
        <v>1</v>
      </c>
      <c r="H852">
        <f t="shared" si="13"/>
        <v>1</v>
      </c>
      <c r="I852" s="105">
        <f>'Marginal Energy Prices'!C850/1000</f>
        <v>6.7138662210343897E-2</v>
      </c>
    </row>
    <row r="853" spans="1:9" x14ac:dyDescent="0.25">
      <c r="A853">
        <f>HourMap!F850</f>
        <v>6</v>
      </c>
      <c r="B853">
        <f>HourMap!H850</f>
        <v>0</v>
      </c>
      <c r="C853">
        <f>'2020 Load Shapes'!A854</f>
        <v>847</v>
      </c>
      <c r="D853">
        <f>'2020 Load Shapes'!B854</f>
        <v>0</v>
      </c>
      <c r="E853">
        <f>IF(B853=0,VLOOKUP(DataSet!A853+1,'Vehicle Availability'!$B$7:$D$30,2),VLOOKUP(DataSet!A853+1,'Vehicle Availability'!$B$7:$D$30,3))</f>
        <v>0</v>
      </c>
      <c r="F853">
        <f>'2020 Load Shapes'!C854</f>
        <v>0</v>
      </c>
      <c r="G853">
        <f>IF(B853=0,VLOOKUP(DataSet!A853+1,'Vehicle Availability'!$B$39:$D$62,2),VLOOKUP(DataSet!A853+1,'Vehicle Availability'!$B$39:$D$62,3))</f>
        <v>0</v>
      </c>
      <c r="H853">
        <f t="shared" si="13"/>
        <v>0</v>
      </c>
      <c r="I853" s="105">
        <f>'Marginal Energy Prices'!C851/1000</f>
        <v>7.4278836484276745E-2</v>
      </c>
    </row>
    <row r="854" spans="1:9" x14ac:dyDescent="0.25">
      <c r="A854">
        <f>HourMap!F851</f>
        <v>7</v>
      </c>
      <c r="B854">
        <f>HourMap!H851</f>
        <v>0</v>
      </c>
      <c r="C854">
        <f>'2020 Load Shapes'!A855</f>
        <v>848</v>
      </c>
      <c r="D854">
        <f>'2020 Load Shapes'!B855</f>
        <v>0</v>
      </c>
      <c r="E854">
        <f>IF(B854=0,VLOOKUP(DataSet!A854+1,'Vehicle Availability'!$B$7:$D$30,2),VLOOKUP(DataSet!A854+1,'Vehicle Availability'!$B$7:$D$30,3))</f>
        <v>0</v>
      </c>
      <c r="F854">
        <f>'2020 Load Shapes'!C855</f>
        <v>0</v>
      </c>
      <c r="G854">
        <f>IF(B854=0,VLOOKUP(DataSet!A854+1,'Vehicle Availability'!$B$39:$D$62,2),VLOOKUP(DataSet!A854+1,'Vehicle Availability'!$B$39:$D$62,3))</f>
        <v>0</v>
      </c>
      <c r="H854">
        <f t="shared" si="13"/>
        <v>0</v>
      </c>
      <c r="I854" s="105">
        <f>'Marginal Energy Prices'!C852/1000</f>
        <v>8.0343652814128808E-2</v>
      </c>
    </row>
    <row r="855" spans="1:9" x14ac:dyDescent="0.25">
      <c r="A855">
        <f>HourMap!F852</f>
        <v>8</v>
      </c>
      <c r="B855">
        <f>HourMap!H852</f>
        <v>0</v>
      </c>
      <c r="C855">
        <f>'2020 Load Shapes'!A856</f>
        <v>849</v>
      </c>
      <c r="D855">
        <f>'2020 Load Shapes'!B856</f>
        <v>0</v>
      </c>
      <c r="E855">
        <f>IF(B855=0,VLOOKUP(DataSet!A855+1,'Vehicle Availability'!$B$7:$D$30,2),VLOOKUP(DataSet!A855+1,'Vehicle Availability'!$B$7:$D$30,3))</f>
        <v>0</v>
      </c>
      <c r="F855">
        <f>'2020 Load Shapes'!C856</f>
        <v>0</v>
      </c>
      <c r="G855">
        <f>IF(B855=0,VLOOKUP(DataSet!A855+1,'Vehicle Availability'!$B$39:$D$62,2),VLOOKUP(DataSet!A855+1,'Vehicle Availability'!$B$39:$D$62,3))</f>
        <v>0</v>
      </c>
      <c r="H855">
        <f t="shared" si="13"/>
        <v>0</v>
      </c>
      <c r="I855" s="105">
        <f>'Marginal Energy Prices'!C853/1000</f>
        <v>7.1456988843861688E-2</v>
      </c>
    </row>
    <row r="856" spans="1:9" x14ac:dyDescent="0.25">
      <c r="A856">
        <f>HourMap!F853</f>
        <v>9</v>
      </c>
      <c r="B856">
        <f>HourMap!H853</f>
        <v>0</v>
      </c>
      <c r="C856">
        <f>'2020 Load Shapes'!A857</f>
        <v>850</v>
      </c>
      <c r="D856">
        <f>'2020 Load Shapes'!B857</f>
        <v>0</v>
      </c>
      <c r="E856">
        <f>IF(B856=0,VLOOKUP(DataSet!A856+1,'Vehicle Availability'!$B$7:$D$30,2),VLOOKUP(DataSet!A856+1,'Vehicle Availability'!$B$7:$D$30,3))</f>
        <v>0</v>
      </c>
      <c r="F856">
        <f>'2020 Load Shapes'!C857</f>
        <v>0</v>
      </c>
      <c r="G856">
        <f>IF(B856=0,VLOOKUP(DataSet!A856+1,'Vehicle Availability'!$B$39:$D$62,2),VLOOKUP(DataSet!A856+1,'Vehicle Availability'!$B$39:$D$62,3))</f>
        <v>0</v>
      </c>
      <c r="H856">
        <f t="shared" si="13"/>
        <v>0</v>
      </c>
      <c r="I856" s="105">
        <f>'Marginal Energy Prices'!C854/1000</f>
        <v>6.5334766023473573E-2</v>
      </c>
    </row>
    <row r="857" spans="1:9" x14ac:dyDescent="0.25">
      <c r="A857">
        <f>HourMap!F854</f>
        <v>10</v>
      </c>
      <c r="B857">
        <f>HourMap!H854</f>
        <v>0</v>
      </c>
      <c r="C857">
        <f>'2020 Load Shapes'!A858</f>
        <v>851</v>
      </c>
      <c r="D857">
        <f>'2020 Load Shapes'!B858</f>
        <v>0</v>
      </c>
      <c r="E857">
        <f>IF(B857=0,VLOOKUP(DataSet!A857+1,'Vehicle Availability'!$B$7:$D$30,2),VLOOKUP(DataSet!A857+1,'Vehicle Availability'!$B$7:$D$30,3))</f>
        <v>0</v>
      </c>
      <c r="F857">
        <f>'2020 Load Shapes'!C858</f>
        <v>0</v>
      </c>
      <c r="G857">
        <f>IF(B857=0,VLOOKUP(DataSet!A857+1,'Vehicle Availability'!$B$39:$D$62,2),VLOOKUP(DataSet!A857+1,'Vehicle Availability'!$B$39:$D$62,3))</f>
        <v>0</v>
      </c>
      <c r="H857">
        <f t="shared" si="13"/>
        <v>0</v>
      </c>
      <c r="I857" s="105">
        <f>'Marginal Energy Prices'!C855/1000</f>
        <v>6.0588774116046087E-2</v>
      </c>
    </row>
    <row r="858" spans="1:9" x14ac:dyDescent="0.25">
      <c r="A858">
        <f>HourMap!F855</f>
        <v>11</v>
      </c>
      <c r="B858">
        <f>HourMap!H855</f>
        <v>0</v>
      </c>
      <c r="C858">
        <f>'2020 Load Shapes'!A859</f>
        <v>852</v>
      </c>
      <c r="D858">
        <f>'2020 Load Shapes'!B859</f>
        <v>0</v>
      </c>
      <c r="E858">
        <f>IF(B858=0,VLOOKUP(DataSet!A858+1,'Vehicle Availability'!$B$7:$D$30,2),VLOOKUP(DataSet!A858+1,'Vehicle Availability'!$B$7:$D$30,3))</f>
        <v>0</v>
      </c>
      <c r="F858">
        <f>'2020 Load Shapes'!C859</f>
        <v>0</v>
      </c>
      <c r="G858">
        <f>IF(B858=0,VLOOKUP(DataSet!A858+1,'Vehicle Availability'!$B$39:$D$62,2),VLOOKUP(DataSet!A858+1,'Vehicle Availability'!$B$39:$D$62,3))</f>
        <v>0</v>
      </c>
      <c r="H858">
        <f t="shared" si="13"/>
        <v>0</v>
      </c>
      <c r="I858" s="105">
        <f>'Marginal Energy Prices'!C856/1000</f>
        <v>5.9119625790356525E-2</v>
      </c>
    </row>
    <row r="859" spans="1:9" x14ac:dyDescent="0.25">
      <c r="A859">
        <f>HourMap!F856</f>
        <v>12</v>
      </c>
      <c r="B859">
        <f>HourMap!H856</f>
        <v>0</v>
      </c>
      <c r="C859">
        <f>'2020 Load Shapes'!A860</f>
        <v>853</v>
      </c>
      <c r="D859">
        <f>'2020 Load Shapes'!B860</f>
        <v>0</v>
      </c>
      <c r="E859">
        <f>IF(B859=0,VLOOKUP(DataSet!A859+1,'Vehicle Availability'!$B$7:$D$30,2),VLOOKUP(DataSet!A859+1,'Vehicle Availability'!$B$7:$D$30,3))</f>
        <v>0</v>
      </c>
      <c r="F859">
        <f>'2020 Load Shapes'!C860</f>
        <v>0</v>
      </c>
      <c r="G859">
        <f>IF(B859=0,VLOOKUP(DataSet!A859+1,'Vehicle Availability'!$B$39:$D$62,2),VLOOKUP(DataSet!A859+1,'Vehicle Availability'!$B$39:$D$62,3))</f>
        <v>0</v>
      </c>
      <c r="H859">
        <f t="shared" si="13"/>
        <v>0</v>
      </c>
      <c r="I859" s="105">
        <f>'Marginal Energy Prices'!C857/1000</f>
        <v>5.814918700737267E-2</v>
      </c>
    </row>
    <row r="860" spans="1:9" x14ac:dyDescent="0.25">
      <c r="A860">
        <f>HourMap!F857</f>
        <v>13</v>
      </c>
      <c r="B860">
        <f>HourMap!H857</f>
        <v>0</v>
      </c>
      <c r="C860">
        <f>'2020 Load Shapes'!A861</f>
        <v>854</v>
      </c>
      <c r="D860">
        <f>'2020 Load Shapes'!B861</f>
        <v>0</v>
      </c>
      <c r="E860">
        <f>IF(B860=0,VLOOKUP(DataSet!A860+1,'Vehicle Availability'!$B$7:$D$30,2),VLOOKUP(DataSet!A860+1,'Vehicle Availability'!$B$7:$D$30,3))</f>
        <v>0</v>
      </c>
      <c r="F860">
        <f>'2020 Load Shapes'!C861</f>
        <v>0</v>
      </c>
      <c r="G860">
        <f>IF(B860=0,VLOOKUP(DataSet!A860+1,'Vehicle Availability'!$B$39:$D$62,2),VLOOKUP(DataSet!A860+1,'Vehicle Availability'!$B$39:$D$62,3))</f>
        <v>0</v>
      </c>
      <c r="H860">
        <f t="shared" si="13"/>
        <v>0</v>
      </c>
      <c r="I860" s="105">
        <f>'Marginal Energy Prices'!C858/1000</f>
        <v>6.0150924423072745E-2</v>
      </c>
    </row>
    <row r="861" spans="1:9" x14ac:dyDescent="0.25">
      <c r="A861">
        <f>HourMap!F858</f>
        <v>14</v>
      </c>
      <c r="B861">
        <f>HourMap!H858</f>
        <v>0</v>
      </c>
      <c r="C861">
        <f>'2020 Load Shapes'!A862</f>
        <v>855</v>
      </c>
      <c r="D861">
        <f>'2020 Load Shapes'!B862</f>
        <v>0</v>
      </c>
      <c r="E861">
        <f>IF(B861=0,VLOOKUP(DataSet!A861+1,'Vehicle Availability'!$B$7:$D$30,2),VLOOKUP(DataSet!A861+1,'Vehicle Availability'!$B$7:$D$30,3))</f>
        <v>0</v>
      </c>
      <c r="F861">
        <f>'2020 Load Shapes'!C862</f>
        <v>0</v>
      </c>
      <c r="G861">
        <f>IF(B861=0,VLOOKUP(DataSet!A861+1,'Vehicle Availability'!$B$39:$D$62,2),VLOOKUP(DataSet!A861+1,'Vehicle Availability'!$B$39:$D$62,3))</f>
        <v>0</v>
      </c>
      <c r="H861">
        <f t="shared" si="13"/>
        <v>0</v>
      </c>
      <c r="I861" s="105">
        <f>'Marginal Energy Prices'!C859/1000</f>
        <v>6.1277414677791131E-2</v>
      </c>
    </row>
    <row r="862" spans="1:9" x14ac:dyDescent="0.25">
      <c r="A862">
        <f>HourMap!F859</f>
        <v>15</v>
      </c>
      <c r="B862">
        <f>HourMap!H859</f>
        <v>0</v>
      </c>
      <c r="C862">
        <f>'2020 Load Shapes'!A863</f>
        <v>856</v>
      </c>
      <c r="D862">
        <f>'2020 Load Shapes'!B863</f>
        <v>0</v>
      </c>
      <c r="E862">
        <f>IF(B862=0,VLOOKUP(DataSet!A862+1,'Vehicle Availability'!$B$7:$D$30,2),VLOOKUP(DataSet!A862+1,'Vehicle Availability'!$B$7:$D$30,3))</f>
        <v>0</v>
      </c>
      <c r="F862">
        <f>'2020 Load Shapes'!C863</f>
        <v>0</v>
      </c>
      <c r="G862">
        <f>IF(B862=0,VLOOKUP(DataSet!A862+1,'Vehicle Availability'!$B$39:$D$62,2),VLOOKUP(DataSet!A862+1,'Vehicle Availability'!$B$39:$D$62,3))</f>
        <v>0</v>
      </c>
      <c r="H862">
        <f t="shared" si="13"/>
        <v>0</v>
      </c>
      <c r="I862" s="105">
        <f>'Marginal Energy Prices'!C860/1000</f>
        <v>6.4949761321905761E-2</v>
      </c>
    </row>
    <row r="863" spans="1:9" x14ac:dyDescent="0.25">
      <c r="A863">
        <f>HourMap!F860</f>
        <v>16</v>
      </c>
      <c r="B863">
        <f>HourMap!H860</f>
        <v>0</v>
      </c>
      <c r="C863">
        <f>'2020 Load Shapes'!A864</f>
        <v>857</v>
      </c>
      <c r="D863">
        <f>'2020 Load Shapes'!B864</f>
        <v>0</v>
      </c>
      <c r="E863">
        <f>IF(B863=0,VLOOKUP(DataSet!A863+1,'Vehicle Availability'!$B$7:$D$30,2),VLOOKUP(DataSet!A863+1,'Vehicle Availability'!$B$7:$D$30,3))</f>
        <v>0</v>
      </c>
      <c r="F863">
        <f>'2020 Load Shapes'!C864</f>
        <v>0</v>
      </c>
      <c r="G863">
        <f>IF(B863=0,VLOOKUP(DataSet!A863+1,'Vehicle Availability'!$B$39:$D$62,2),VLOOKUP(DataSet!A863+1,'Vehicle Availability'!$B$39:$D$62,3))</f>
        <v>0</v>
      </c>
      <c r="H863">
        <f t="shared" si="13"/>
        <v>0</v>
      </c>
      <c r="I863" s="105">
        <f>'Marginal Energy Prices'!C861/1000</f>
        <v>7.3703852178091209E-2</v>
      </c>
    </row>
    <row r="864" spans="1:9" x14ac:dyDescent="0.25">
      <c r="A864">
        <f>HourMap!F861</f>
        <v>17</v>
      </c>
      <c r="B864">
        <f>HourMap!H861</f>
        <v>0</v>
      </c>
      <c r="C864">
        <f>'2020 Load Shapes'!A865</f>
        <v>858</v>
      </c>
      <c r="D864">
        <f>'2020 Load Shapes'!B865</f>
        <v>0</v>
      </c>
      <c r="E864">
        <f>IF(B864=0,VLOOKUP(DataSet!A864+1,'Vehicle Availability'!$B$7:$D$30,2),VLOOKUP(DataSet!A864+1,'Vehicle Availability'!$B$7:$D$30,3))</f>
        <v>1</v>
      </c>
      <c r="F864">
        <f>'2020 Load Shapes'!C865</f>
        <v>0</v>
      </c>
      <c r="G864">
        <f>IF(B864=0,VLOOKUP(DataSet!A864+1,'Vehicle Availability'!$B$39:$D$62,2),VLOOKUP(DataSet!A864+1,'Vehicle Availability'!$B$39:$D$62,3))</f>
        <v>1</v>
      </c>
      <c r="H864">
        <f t="shared" si="13"/>
        <v>0</v>
      </c>
      <c r="I864" s="105">
        <f>'Marginal Energy Prices'!C862/1000</f>
        <v>8.376079349294005E-2</v>
      </c>
    </row>
    <row r="865" spans="1:9" x14ac:dyDescent="0.25">
      <c r="A865">
        <f>HourMap!F862</f>
        <v>18</v>
      </c>
      <c r="B865">
        <f>HourMap!H862</f>
        <v>0</v>
      </c>
      <c r="C865">
        <f>'2020 Load Shapes'!A866</f>
        <v>859</v>
      </c>
      <c r="D865">
        <f>'2020 Load Shapes'!B866</f>
        <v>0</v>
      </c>
      <c r="E865">
        <f>IF(B865=0,VLOOKUP(DataSet!A865+1,'Vehicle Availability'!$B$7:$D$30,2),VLOOKUP(DataSet!A865+1,'Vehicle Availability'!$B$7:$D$30,3))</f>
        <v>1</v>
      </c>
      <c r="F865">
        <f>'2020 Load Shapes'!C866</f>
        <v>0</v>
      </c>
      <c r="G865">
        <f>IF(B865=0,VLOOKUP(DataSet!A865+1,'Vehicle Availability'!$B$39:$D$62,2),VLOOKUP(DataSet!A865+1,'Vehicle Availability'!$B$39:$D$62,3))</f>
        <v>1</v>
      </c>
      <c r="H865">
        <f t="shared" si="13"/>
        <v>0</v>
      </c>
      <c r="I865" s="105">
        <f>'Marginal Energy Prices'!C863/1000</f>
        <v>0.10262565792311097</v>
      </c>
    </row>
    <row r="866" spans="1:9" x14ac:dyDescent="0.25">
      <c r="A866">
        <f>HourMap!F863</f>
        <v>19</v>
      </c>
      <c r="B866">
        <f>HourMap!H863</f>
        <v>0</v>
      </c>
      <c r="C866">
        <f>'2020 Load Shapes'!A867</f>
        <v>860</v>
      </c>
      <c r="D866">
        <f>'2020 Load Shapes'!B867</f>
        <v>0</v>
      </c>
      <c r="E866">
        <f>IF(B866=0,VLOOKUP(DataSet!A866+1,'Vehicle Availability'!$B$7:$D$30,2),VLOOKUP(DataSet!A866+1,'Vehicle Availability'!$B$7:$D$30,3))</f>
        <v>1</v>
      </c>
      <c r="F866">
        <f>'2020 Load Shapes'!C867</f>
        <v>0</v>
      </c>
      <c r="G866">
        <f>IF(B866=0,VLOOKUP(DataSet!A866+1,'Vehicle Availability'!$B$39:$D$62,2),VLOOKUP(DataSet!A866+1,'Vehicle Availability'!$B$39:$D$62,3))</f>
        <v>1</v>
      </c>
      <c r="H866">
        <f t="shared" si="13"/>
        <v>0</v>
      </c>
      <c r="I866" s="105">
        <f>'Marginal Energy Prices'!C864/1000</f>
        <v>8.8116518712125877E-2</v>
      </c>
    </row>
    <row r="867" spans="1:9" x14ac:dyDescent="0.25">
      <c r="A867">
        <f>HourMap!F864</f>
        <v>20</v>
      </c>
      <c r="B867">
        <f>HourMap!H864</f>
        <v>0</v>
      </c>
      <c r="C867">
        <f>'2020 Load Shapes'!A868</f>
        <v>861</v>
      </c>
      <c r="D867">
        <f>'2020 Load Shapes'!B868</f>
        <v>0</v>
      </c>
      <c r="E867">
        <f>IF(B867=0,VLOOKUP(DataSet!A867+1,'Vehicle Availability'!$B$7:$D$30,2),VLOOKUP(DataSet!A867+1,'Vehicle Availability'!$B$7:$D$30,3))</f>
        <v>1</v>
      </c>
      <c r="F867">
        <f>'2020 Load Shapes'!C868</f>
        <v>0</v>
      </c>
      <c r="G867">
        <f>IF(B867=0,VLOOKUP(DataSet!A867+1,'Vehicle Availability'!$B$39:$D$62,2),VLOOKUP(DataSet!A867+1,'Vehicle Availability'!$B$39:$D$62,3))</f>
        <v>1</v>
      </c>
      <c r="H867">
        <f t="shared" si="13"/>
        <v>0</v>
      </c>
      <c r="I867" s="105">
        <f>'Marginal Energy Prices'!C865/1000</f>
        <v>8.6887930117012693E-2</v>
      </c>
    </row>
    <row r="868" spans="1:9" x14ac:dyDescent="0.25">
      <c r="A868">
        <f>HourMap!F865</f>
        <v>21</v>
      </c>
      <c r="B868">
        <f>HourMap!H865</f>
        <v>0</v>
      </c>
      <c r="C868">
        <f>'2020 Load Shapes'!A869</f>
        <v>862</v>
      </c>
      <c r="D868">
        <f>'2020 Load Shapes'!B869</f>
        <v>0</v>
      </c>
      <c r="E868">
        <f>IF(B868=0,VLOOKUP(DataSet!A868+1,'Vehicle Availability'!$B$7:$D$30,2),VLOOKUP(DataSet!A868+1,'Vehicle Availability'!$B$7:$D$30,3))</f>
        <v>1</v>
      </c>
      <c r="F868">
        <f>'2020 Load Shapes'!C869</f>
        <v>0</v>
      </c>
      <c r="G868">
        <f>IF(B868=0,VLOOKUP(DataSet!A868+1,'Vehicle Availability'!$B$39:$D$62,2),VLOOKUP(DataSet!A868+1,'Vehicle Availability'!$B$39:$D$62,3))</f>
        <v>1</v>
      </c>
      <c r="H868">
        <f t="shared" si="13"/>
        <v>0</v>
      </c>
      <c r="I868" s="105">
        <f>'Marginal Energy Prices'!C866/1000</f>
        <v>7.5076088451248427E-2</v>
      </c>
    </row>
    <row r="869" spans="1:9" x14ac:dyDescent="0.25">
      <c r="A869">
        <f>HourMap!F866</f>
        <v>22</v>
      </c>
      <c r="B869">
        <f>HourMap!H866</f>
        <v>0</v>
      </c>
      <c r="C869">
        <f>'2020 Load Shapes'!A870</f>
        <v>863</v>
      </c>
      <c r="D869">
        <f>'2020 Load Shapes'!B870</f>
        <v>0</v>
      </c>
      <c r="E869">
        <f>IF(B869=0,VLOOKUP(DataSet!A869+1,'Vehicle Availability'!$B$7:$D$30,2),VLOOKUP(DataSet!A869+1,'Vehicle Availability'!$B$7:$D$30,3))</f>
        <v>1</v>
      </c>
      <c r="F869">
        <f>'2020 Load Shapes'!C870</f>
        <v>0</v>
      </c>
      <c r="G869">
        <f>IF(B869=0,VLOOKUP(DataSet!A869+1,'Vehicle Availability'!$B$39:$D$62,2),VLOOKUP(DataSet!A869+1,'Vehicle Availability'!$B$39:$D$62,3))</f>
        <v>1</v>
      </c>
      <c r="H869">
        <f t="shared" si="13"/>
        <v>0</v>
      </c>
      <c r="I869" s="105">
        <f>'Marginal Energy Prices'!C867/1000</f>
        <v>6.4068038195150862E-2</v>
      </c>
    </row>
    <row r="870" spans="1:9" x14ac:dyDescent="0.25">
      <c r="A870">
        <f>HourMap!F867</f>
        <v>23</v>
      </c>
      <c r="B870">
        <f>HourMap!H867</f>
        <v>0</v>
      </c>
      <c r="C870">
        <f>'2020 Load Shapes'!A871</f>
        <v>864</v>
      </c>
      <c r="D870">
        <f>'2020 Load Shapes'!B871</f>
        <v>0</v>
      </c>
      <c r="E870">
        <f>IF(B870=0,VLOOKUP(DataSet!A870+1,'Vehicle Availability'!$B$7:$D$30,2),VLOOKUP(DataSet!A870+1,'Vehicle Availability'!$B$7:$D$30,3))</f>
        <v>1</v>
      </c>
      <c r="F870">
        <f>'2020 Load Shapes'!C871</f>
        <v>0</v>
      </c>
      <c r="G870">
        <f>IF(B870=0,VLOOKUP(DataSet!A870+1,'Vehicle Availability'!$B$39:$D$62,2),VLOOKUP(DataSet!A870+1,'Vehicle Availability'!$B$39:$D$62,3))</f>
        <v>1</v>
      </c>
      <c r="H870">
        <f t="shared" si="13"/>
        <v>0</v>
      </c>
      <c r="I870" s="105">
        <f>'Marginal Energy Prices'!C868/1000</f>
        <v>6.2157473743175158E-2</v>
      </c>
    </row>
    <row r="871" spans="1:9" x14ac:dyDescent="0.25">
      <c r="A871">
        <f>HourMap!F868</f>
        <v>0</v>
      </c>
      <c r="B871">
        <f>HourMap!H868</f>
        <v>0</v>
      </c>
      <c r="C871">
        <f>'2020 Load Shapes'!A872</f>
        <v>865</v>
      </c>
      <c r="D871">
        <f>'2020 Load Shapes'!B872</f>
        <v>0</v>
      </c>
      <c r="E871">
        <f>IF(B871=0,VLOOKUP(DataSet!A871+1,'Vehicle Availability'!$B$7:$D$30,2),VLOOKUP(DataSet!A871+1,'Vehicle Availability'!$B$7:$D$30,3))</f>
        <v>1</v>
      </c>
      <c r="F871">
        <f>'2020 Load Shapes'!C872</f>
        <v>0</v>
      </c>
      <c r="G871">
        <f>IF(B871=0,VLOOKUP(DataSet!A871+1,'Vehicle Availability'!$B$39:$D$62,2),VLOOKUP(DataSet!A871+1,'Vehicle Availability'!$B$39:$D$62,3))</f>
        <v>1</v>
      </c>
      <c r="H871">
        <f t="shared" si="13"/>
        <v>1</v>
      </c>
      <c r="I871" s="105">
        <f>'Marginal Energy Prices'!C869/1000</f>
        <v>5.4336683955460381E-2</v>
      </c>
    </row>
    <row r="872" spans="1:9" x14ac:dyDescent="0.25">
      <c r="A872">
        <f>HourMap!F869</f>
        <v>1</v>
      </c>
      <c r="B872">
        <f>HourMap!H869</f>
        <v>0</v>
      </c>
      <c r="C872">
        <f>'2020 Load Shapes'!A873</f>
        <v>866</v>
      </c>
      <c r="D872">
        <f>'2020 Load Shapes'!B873</f>
        <v>0.80631578947368387</v>
      </c>
      <c r="E872">
        <f>IF(B872=0,VLOOKUP(DataSet!A872+1,'Vehicle Availability'!$B$7:$D$30,2),VLOOKUP(DataSet!A872+1,'Vehicle Availability'!$B$7:$D$30,3))</f>
        <v>1</v>
      </c>
      <c r="F872">
        <f>'2020 Load Shapes'!C873</f>
        <v>3.3</v>
      </c>
      <c r="G872">
        <f>IF(B872=0,VLOOKUP(DataSet!A872+1,'Vehicle Availability'!$B$39:$D$62,2),VLOOKUP(DataSet!A872+1,'Vehicle Availability'!$B$39:$D$62,3))</f>
        <v>1</v>
      </c>
      <c r="H872">
        <f t="shared" si="13"/>
        <v>1</v>
      </c>
      <c r="I872" s="105">
        <f>'Marginal Energy Prices'!C870/1000</f>
        <v>4.9352540453462879E-2</v>
      </c>
    </row>
    <row r="873" spans="1:9" x14ac:dyDescent="0.25">
      <c r="A873">
        <f>HourMap!F870</f>
        <v>2</v>
      </c>
      <c r="B873">
        <f>HourMap!H870</f>
        <v>0</v>
      </c>
      <c r="C873">
        <f>'2020 Load Shapes'!A874</f>
        <v>867</v>
      </c>
      <c r="D873">
        <f>'2020 Load Shapes'!B874</f>
        <v>6.6</v>
      </c>
      <c r="E873">
        <f>IF(B873=0,VLOOKUP(DataSet!A873+1,'Vehicle Availability'!$B$7:$D$30,2),VLOOKUP(DataSet!A873+1,'Vehicle Availability'!$B$7:$D$30,3))</f>
        <v>1</v>
      </c>
      <c r="F873">
        <f>'2020 Load Shapes'!C874</f>
        <v>3.3</v>
      </c>
      <c r="G873">
        <f>IF(B873=0,VLOOKUP(DataSet!A873+1,'Vehicle Availability'!$B$39:$D$62,2),VLOOKUP(DataSet!A873+1,'Vehicle Availability'!$B$39:$D$62,3))</f>
        <v>1</v>
      </c>
      <c r="H873">
        <f t="shared" si="13"/>
        <v>1</v>
      </c>
      <c r="I873" s="105">
        <f>'Marginal Energy Prices'!C871/1000</f>
        <v>4.6768043045466265E-2</v>
      </c>
    </row>
    <row r="874" spans="1:9" x14ac:dyDescent="0.25">
      <c r="A874">
        <f>HourMap!F871</f>
        <v>3</v>
      </c>
      <c r="B874">
        <f>HourMap!H871</f>
        <v>0</v>
      </c>
      <c r="C874">
        <f>'2020 Load Shapes'!A875</f>
        <v>868</v>
      </c>
      <c r="D874">
        <f>'2020 Load Shapes'!B875</f>
        <v>6.6</v>
      </c>
      <c r="E874">
        <f>IF(B874=0,VLOOKUP(DataSet!A874+1,'Vehicle Availability'!$B$7:$D$30,2),VLOOKUP(DataSet!A874+1,'Vehicle Availability'!$B$7:$D$30,3))</f>
        <v>1</v>
      </c>
      <c r="F874">
        <f>'2020 Load Shapes'!C875</f>
        <v>3.3</v>
      </c>
      <c r="G874">
        <f>IF(B874=0,VLOOKUP(DataSet!A874+1,'Vehicle Availability'!$B$39:$D$62,2),VLOOKUP(DataSet!A874+1,'Vehicle Availability'!$B$39:$D$62,3))</f>
        <v>1</v>
      </c>
      <c r="H874">
        <f t="shared" si="13"/>
        <v>1</v>
      </c>
      <c r="I874" s="105">
        <f>'Marginal Energy Prices'!C872/1000</f>
        <v>4.4571910344512779E-2</v>
      </c>
    </row>
    <row r="875" spans="1:9" x14ac:dyDescent="0.25">
      <c r="A875">
        <f>HourMap!F872</f>
        <v>4</v>
      </c>
      <c r="B875">
        <f>HourMap!H872</f>
        <v>0</v>
      </c>
      <c r="C875">
        <f>'2020 Load Shapes'!A876</f>
        <v>869</v>
      </c>
      <c r="D875">
        <f>'2020 Load Shapes'!B876</f>
        <v>0</v>
      </c>
      <c r="E875">
        <f>IF(B875=0,VLOOKUP(DataSet!A875+1,'Vehicle Availability'!$B$7:$D$30,2),VLOOKUP(DataSet!A875+1,'Vehicle Availability'!$B$7:$D$30,3))</f>
        <v>1</v>
      </c>
      <c r="F875">
        <f>'2020 Load Shapes'!C876</f>
        <v>0.64631578947368107</v>
      </c>
      <c r="G875">
        <f>IF(B875=0,VLOOKUP(DataSet!A875+1,'Vehicle Availability'!$B$39:$D$62,2),VLOOKUP(DataSet!A875+1,'Vehicle Availability'!$B$39:$D$62,3))</f>
        <v>1</v>
      </c>
      <c r="H875">
        <f t="shared" si="13"/>
        <v>1</v>
      </c>
      <c r="I875" s="105">
        <f>'Marginal Energy Prices'!C873/1000</f>
        <v>5.0612643667311927E-2</v>
      </c>
    </row>
    <row r="876" spans="1:9" x14ac:dyDescent="0.25">
      <c r="A876">
        <f>HourMap!F873</f>
        <v>5</v>
      </c>
      <c r="B876">
        <f>HourMap!H873</f>
        <v>0</v>
      </c>
      <c r="C876">
        <f>'2020 Load Shapes'!A877</f>
        <v>870</v>
      </c>
      <c r="D876">
        <f>'2020 Load Shapes'!B877</f>
        <v>0</v>
      </c>
      <c r="E876">
        <f>IF(B876=0,VLOOKUP(DataSet!A876+1,'Vehicle Availability'!$B$7:$D$30,2),VLOOKUP(DataSet!A876+1,'Vehicle Availability'!$B$7:$D$30,3))</f>
        <v>1</v>
      </c>
      <c r="F876">
        <f>'2020 Load Shapes'!C877</f>
        <v>0</v>
      </c>
      <c r="G876">
        <f>IF(B876=0,VLOOKUP(DataSet!A876+1,'Vehicle Availability'!$B$39:$D$62,2),VLOOKUP(DataSet!A876+1,'Vehicle Availability'!$B$39:$D$62,3))</f>
        <v>1</v>
      </c>
      <c r="H876">
        <f t="shared" si="13"/>
        <v>1</v>
      </c>
      <c r="I876" s="105">
        <f>'Marginal Energy Prices'!C874/1000</f>
        <v>6.2923670400361051E-2</v>
      </c>
    </row>
    <row r="877" spans="1:9" x14ac:dyDescent="0.25">
      <c r="A877">
        <f>HourMap!F874</f>
        <v>6</v>
      </c>
      <c r="B877">
        <f>HourMap!H874</f>
        <v>0</v>
      </c>
      <c r="C877">
        <f>'2020 Load Shapes'!A878</f>
        <v>871</v>
      </c>
      <c r="D877">
        <f>'2020 Load Shapes'!B878</f>
        <v>0</v>
      </c>
      <c r="E877">
        <f>IF(B877=0,VLOOKUP(DataSet!A877+1,'Vehicle Availability'!$B$7:$D$30,2),VLOOKUP(DataSet!A877+1,'Vehicle Availability'!$B$7:$D$30,3))</f>
        <v>0</v>
      </c>
      <c r="F877">
        <f>'2020 Load Shapes'!C878</f>
        <v>0</v>
      </c>
      <c r="G877">
        <f>IF(B877=0,VLOOKUP(DataSet!A877+1,'Vehicle Availability'!$B$39:$D$62,2),VLOOKUP(DataSet!A877+1,'Vehicle Availability'!$B$39:$D$62,3))</f>
        <v>0</v>
      </c>
      <c r="H877">
        <f t="shared" si="13"/>
        <v>0</v>
      </c>
      <c r="I877" s="105">
        <f>'Marginal Energy Prices'!C875/1000</f>
        <v>7.3701760400468871E-2</v>
      </c>
    </row>
    <row r="878" spans="1:9" x14ac:dyDescent="0.25">
      <c r="A878">
        <f>HourMap!F875</f>
        <v>7</v>
      </c>
      <c r="B878">
        <f>HourMap!H875</f>
        <v>0</v>
      </c>
      <c r="C878">
        <f>'2020 Load Shapes'!A879</f>
        <v>872</v>
      </c>
      <c r="D878">
        <f>'2020 Load Shapes'!B879</f>
        <v>0</v>
      </c>
      <c r="E878">
        <f>IF(B878=0,VLOOKUP(DataSet!A878+1,'Vehicle Availability'!$B$7:$D$30,2),VLOOKUP(DataSet!A878+1,'Vehicle Availability'!$B$7:$D$30,3))</f>
        <v>0</v>
      </c>
      <c r="F878">
        <f>'2020 Load Shapes'!C879</f>
        <v>0</v>
      </c>
      <c r="G878">
        <f>IF(B878=0,VLOOKUP(DataSet!A878+1,'Vehicle Availability'!$B$39:$D$62,2),VLOOKUP(DataSet!A878+1,'Vehicle Availability'!$B$39:$D$62,3))</f>
        <v>0</v>
      </c>
      <c r="H878">
        <f t="shared" si="13"/>
        <v>0</v>
      </c>
      <c r="I878" s="105">
        <f>'Marginal Energy Prices'!C876/1000</f>
        <v>8.1348895288977638E-2</v>
      </c>
    </row>
    <row r="879" spans="1:9" x14ac:dyDescent="0.25">
      <c r="A879">
        <f>HourMap!F876</f>
        <v>8</v>
      </c>
      <c r="B879">
        <f>HourMap!H876</f>
        <v>0</v>
      </c>
      <c r="C879">
        <f>'2020 Load Shapes'!A880</f>
        <v>873</v>
      </c>
      <c r="D879">
        <f>'2020 Load Shapes'!B880</f>
        <v>0</v>
      </c>
      <c r="E879">
        <f>IF(B879=0,VLOOKUP(DataSet!A879+1,'Vehicle Availability'!$B$7:$D$30,2),VLOOKUP(DataSet!A879+1,'Vehicle Availability'!$B$7:$D$30,3))</f>
        <v>0</v>
      </c>
      <c r="F879">
        <f>'2020 Load Shapes'!C880</f>
        <v>0</v>
      </c>
      <c r="G879">
        <f>IF(B879=0,VLOOKUP(DataSet!A879+1,'Vehicle Availability'!$B$39:$D$62,2),VLOOKUP(DataSet!A879+1,'Vehicle Availability'!$B$39:$D$62,3))</f>
        <v>0</v>
      </c>
      <c r="H879">
        <f t="shared" si="13"/>
        <v>0</v>
      </c>
      <c r="I879" s="105">
        <f>'Marginal Energy Prices'!C877/1000</f>
        <v>7.3042999355437718E-2</v>
      </c>
    </row>
    <row r="880" spans="1:9" x14ac:dyDescent="0.25">
      <c r="A880">
        <f>HourMap!F877</f>
        <v>9</v>
      </c>
      <c r="B880">
        <f>HourMap!H877</f>
        <v>0</v>
      </c>
      <c r="C880">
        <f>'2020 Load Shapes'!A881</f>
        <v>874</v>
      </c>
      <c r="D880">
        <f>'2020 Load Shapes'!B881</f>
        <v>0</v>
      </c>
      <c r="E880">
        <f>IF(B880=0,VLOOKUP(DataSet!A880+1,'Vehicle Availability'!$B$7:$D$30,2),VLOOKUP(DataSet!A880+1,'Vehicle Availability'!$B$7:$D$30,3))</f>
        <v>0</v>
      </c>
      <c r="F880">
        <f>'2020 Load Shapes'!C881</f>
        <v>0</v>
      </c>
      <c r="G880">
        <f>IF(B880=0,VLOOKUP(DataSet!A880+1,'Vehicle Availability'!$B$39:$D$62,2),VLOOKUP(DataSet!A880+1,'Vehicle Availability'!$B$39:$D$62,3))</f>
        <v>0</v>
      </c>
      <c r="H880">
        <f t="shared" si="13"/>
        <v>0</v>
      </c>
      <c r="I880" s="105">
        <f>'Marginal Energy Prices'!C878/1000</f>
        <v>6.5247747485529486E-2</v>
      </c>
    </row>
    <row r="881" spans="1:9" x14ac:dyDescent="0.25">
      <c r="A881">
        <f>HourMap!F878</f>
        <v>10</v>
      </c>
      <c r="B881">
        <f>HourMap!H878</f>
        <v>0</v>
      </c>
      <c r="C881">
        <f>'2020 Load Shapes'!A882</f>
        <v>875</v>
      </c>
      <c r="D881">
        <f>'2020 Load Shapes'!B882</f>
        <v>0</v>
      </c>
      <c r="E881">
        <f>IF(B881=0,VLOOKUP(DataSet!A881+1,'Vehicle Availability'!$B$7:$D$30,2),VLOOKUP(DataSet!A881+1,'Vehicle Availability'!$B$7:$D$30,3))</f>
        <v>0</v>
      </c>
      <c r="F881">
        <f>'2020 Load Shapes'!C882</f>
        <v>0</v>
      </c>
      <c r="G881">
        <f>IF(B881=0,VLOOKUP(DataSet!A881+1,'Vehicle Availability'!$B$39:$D$62,2),VLOOKUP(DataSet!A881+1,'Vehicle Availability'!$B$39:$D$62,3))</f>
        <v>0</v>
      </c>
      <c r="H881">
        <f t="shared" si="13"/>
        <v>0</v>
      </c>
      <c r="I881" s="105">
        <f>'Marginal Energy Prices'!C879/1000</f>
        <v>6.1226647478871937E-2</v>
      </c>
    </row>
    <row r="882" spans="1:9" x14ac:dyDescent="0.25">
      <c r="A882">
        <f>HourMap!F879</f>
        <v>11</v>
      </c>
      <c r="B882">
        <f>HourMap!H879</f>
        <v>0</v>
      </c>
      <c r="C882">
        <f>'2020 Load Shapes'!A883</f>
        <v>876</v>
      </c>
      <c r="D882">
        <f>'2020 Load Shapes'!B883</f>
        <v>0</v>
      </c>
      <c r="E882">
        <f>IF(B882=0,VLOOKUP(DataSet!A882+1,'Vehicle Availability'!$B$7:$D$30,2),VLOOKUP(DataSet!A882+1,'Vehicle Availability'!$B$7:$D$30,3))</f>
        <v>0</v>
      </c>
      <c r="F882">
        <f>'2020 Load Shapes'!C883</f>
        <v>0</v>
      </c>
      <c r="G882">
        <f>IF(B882=0,VLOOKUP(DataSet!A882+1,'Vehicle Availability'!$B$39:$D$62,2),VLOOKUP(DataSet!A882+1,'Vehicle Availability'!$B$39:$D$62,3))</f>
        <v>0</v>
      </c>
      <c r="H882">
        <f t="shared" si="13"/>
        <v>0</v>
      </c>
      <c r="I882" s="105">
        <f>'Marginal Energy Prices'!C880/1000</f>
        <v>5.8949213794822722E-2</v>
      </c>
    </row>
    <row r="883" spans="1:9" x14ac:dyDescent="0.25">
      <c r="A883">
        <f>HourMap!F880</f>
        <v>12</v>
      </c>
      <c r="B883">
        <f>HourMap!H880</f>
        <v>0</v>
      </c>
      <c r="C883">
        <f>'2020 Load Shapes'!A884</f>
        <v>877</v>
      </c>
      <c r="D883">
        <f>'2020 Load Shapes'!B884</f>
        <v>0</v>
      </c>
      <c r="E883">
        <f>IF(B883=0,VLOOKUP(DataSet!A883+1,'Vehicle Availability'!$B$7:$D$30,2),VLOOKUP(DataSet!A883+1,'Vehicle Availability'!$B$7:$D$30,3))</f>
        <v>0</v>
      </c>
      <c r="F883">
        <f>'2020 Load Shapes'!C884</f>
        <v>0</v>
      </c>
      <c r="G883">
        <f>IF(B883=0,VLOOKUP(DataSet!A883+1,'Vehicle Availability'!$B$39:$D$62,2),VLOOKUP(DataSet!A883+1,'Vehicle Availability'!$B$39:$D$62,3))</f>
        <v>0</v>
      </c>
      <c r="H883">
        <f t="shared" si="13"/>
        <v>0</v>
      </c>
      <c r="I883" s="105">
        <f>'Marginal Energy Prices'!C881/1000</f>
        <v>5.7610569416418275E-2</v>
      </c>
    </row>
    <row r="884" spans="1:9" x14ac:dyDescent="0.25">
      <c r="A884">
        <f>HourMap!F881</f>
        <v>13</v>
      </c>
      <c r="B884">
        <f>HourMap!H881</f>
        <v>0</v>
      </c>
      <c r="C884">
        <f>'2020 Load Shapes'!A885</f>
        <v>878</v>
      </c>
      <c r="D884">
        <f>'2020 Load Shapes'!B885</f>
        <v>0</v>
      </c>
      <c r="E884">
        <f>IF(B884=0,VLOOKUP(DataSet!A884+1,'Vehicle Availability'!$B$7:$D$30,2),VLOOKUP(DataSet!A884+1,'Vehicle Availability'!$B$7:$D$30,3))</f>
        <v>0</v>
      </c>
      <c r="F884">
        <f>'2020 Load Shapes'!C885</f>
        <v>0</v>
      </c>
      <c r="G884">
        <f>IF(B884=0,VLOOKUP(DataSet!A884+1,'Vehicle Availability'!$B$39:$D$62,2),VLOOKUP(DataSet!A884+1,'Vehicle Availability'!$B$39:$D$62,3))</f>
        <v>0</v>
      </c>
      <c r="H884">
        <f t="shared" si="13"/>
        <v>0</v>
      </c>
      <c r="I884" s="105">
        <f>'Marginal Energy Prices'!C882/1000</f>
        <v>5.9118446529384402E-2</v>
      </c>
    </row>
    <row r="885" spans="1:9" x14ac:dyDescent="0.25">
      <c r="A885">
        <f>HourMap!F882</f>
        <v>14</v>
      </c>
      <c r="B885">
        <f>HourMap!H882</f>
        <v>0</v>
      </c>
      <c r="C885">
        <f>'2020 Load Shapes'!A886</f>
        <v>879</v>
      </c>
      <c r="D885">
        <f>'2020 Load Shapes'!B886</f>
        <v>0</v>
      </c>
      <c r="E885">
        <f>IF(B885=0,VLOOKUP(DataSet!A885+1,'Vehicle Availability'!$B$7:$D$30,2),VLOOKUP(DataSet!A885+1,'Vehicle Availability'!$B$7:$D$30,3))</f>
        <v>0</v>
      </c>
      <c r="F885">
        <f>'2020 Load Shapes'!C886</f>
        <v>0</v>
      </c>
      <c r="G885">
        <f>IF(B885=0,VLOOKUP(DataSet!A885+1,'Vehicle Availability'!$B$39:$D$62,2),VLOOKUP(DataSet!A885+1,'Vehicle Availability'!$B$39:$D$62,3))</f>
        <v>0</v>
      </c>
      <c r="H885">
        <f t="shared" si="13"/>
        <v>0</v>
      </c>
      <c r="I885" s="105">
        <f>'Marginal Energy Prices'!C883/1000</f>
        <v>6.10291272778129E-2</v>
      </c>
    </row>
    <row r="886" spans="1:9" x14ac:dyDescent="0.25">
      <c r="A886">
        <f>HourMap!F883</f>
        <v>15</v>
      </c>
      <c r="B886">
        <f>HourMap!H883</f>
        <v>0</v>
      </c>
      <c r="C886">
        <f>'2020 Load Shapes'!A887</f>
        <v>880</v>
      </c>
      <c r="D886">
        <f>'2020 Load Shapes'!B887</f>
        <v>0</v>
      </c>
      <c r="E886">
        <f>IF(B886=0,VLOOKUP(DataSet!A886+1,'Vehicle Availability'!$B$7:$D$30,2),VLOOKUP(DataSet!A886+1,'Vehicle Availability'!$B$7:$D$30,3))</f>
        <v>0</v>
      </c>
      <c r="F886">
        <f>'2020 Load Shapes'!C887</f>
        <v>0</v>
      </c>
      <c r="G886">
        <f>IF(B886=0,VLOOKUP(DataSet!A886+1,'Vehicle Availability'!$B$39:$D$62,2),VLOOKUP(DataSet!A886+1,'Vehicle Availability'!$B$39:$D$62,3))</f>
        <v>0</v>
      </c>
      <c r="H886">
        <f t="shared" si="13"/>
        <v>0</v>
      </c>
      <c r="I886" s="105">
        <f>'Marginal Energy Prices'!C884/1000</f>
        <v>6.6718843079858814E-2</v>
      </c>
    </row>
    <row r="887" spans="1:9" x14ac:dyDescent="0.25">
      <c r="A887">
        <f>HourMap!F884</f>
        <v>16</v>
      </c>
      <c r="B887">
        <f>HourMap!H884</f>
        <v>0</v>
      </c>
      <c r="C887">
        <f>'2020 Load Shapes'!A888</f>
        <v>881</v>
      </c>
      <c r="D887">
        <f>'2020 Load Shapes'!B888</f>
        <v>0</v>
      </c>
      <c r="E887">
        <f>IF(B887=0,VLOOKUP(DataSet!A887+1,'Vehicle Availability'!$B$7:$D$30,2),VLOOKUP(DataSet!A887+1,'Vehicle Availability'!$B$7:$D$30,3))</f>
        <v>0</v>
      </c>
      <c r="F887">
        <f>'2020 Load Shapes'!C888</f>
        <v>0</v>
      </c>
      <c r="G887">
        <f>IF(B887=0,VLOOKUP(DataSet!A887+1,'Vehicle Availability'!$B$39:$D$62,2),VLOOKUP(DataSet!A887+1,'Vehicle Availability'!$B$39:$D$62,3))</f>
        <v>0</v>
      </c>
      <c r="H887">
        <f t="shared" si="13"/>
        <v>0</v>
      </c>
      <c r="I887" s="105">
        <f>'Marginal Energy Prices'!C885/1000</f>
        <v>7.9827452189343104E-2</v>
      </c>
    </row>
    <row r="888" spans="1:9" x14ac:dyDescent="0.25">
      <c r="A888">
        <f>HourMap!F885</f>
        <v>17</v>
      </c>
      <c r="B888">
        <f>HourMap!H885</f>
        <v>0</v>
      </c>
      <c r="C888">
        <f>'2020 Load Shapes'!A889</f>
        <v>882</v>
      </c>
      <c r="D888">
        <f>'2020 Load Shapes'!B889</f>
        <v>0</v>
      </c>
      <c r="E888">
        <f>IF(B888=0,VLOOKUP(DataSet!A888+1,'Vehicle Availability'!$B$7:$D$30,2),VLOOKUP(DataSet!A888+1,'Vehicle Availability'!$B$7:$D$30,3))</f>
        <v>1</v>
      </c>
      <c r="F888">
        <f>'2020 Load Shapes'!C889</f>
        <v>0</v>
      </c>
      <c r="G888">
        <f>IF(B888=0,VLOOKUP(DataSet!A888+1,'Vehicle Availability'!$B$39:$D$62,2),VLOOKUP(DataSet!A888+1,'Vehicle Availability'!$B$39:$D$62,3))</f>
        <v>1</v>
      </c>
      <c r="H888">
        <f t="shared" si="13"/>
        <v>0</v>
      </c>
      <c r="I888" s="105">
        <f>'Marginal Energy Prices'!C886/1000</f>
        <v>0.10033897011568556</v>
      </c>
    </row>
    <row r="889" spans="1:9" x14ac:dyDescent="0.25">
      <c r="A889">
        <f>HourMap!F886</f>
        <v>18</v>
      </c>
      <c r="B889">
        <f>HourMap!H886</f>
        <v>0</v>
      </c>
      <c r="C889">
        <f>'2020 Load Shapes'!A890</f>
        <v>883</v>
      </c>
      <c r="D889">
        <f>'2020 Load Shapes'!B890</f>
        <v>0</v>
      </c>
      <c r="E889">
        <f>IF(B889=0,VLOOKUP(DataSet!A889+1,'Vehicle Availability'!$B$7:$D$30,2),VLOOKUP(DataSet!A889+1,'Vehicle Availability'!$B$7:$D$30,3))</f>
        <v>1</v>
      </c>
      <c r="F889">
        <f>'2020 Load Shapes'!C890</f>
        <v>0</v>
      </c>
      <c r="G889">
        <f>IF(B889=0,VLOOKUP(DataSet!A889+1,'Vehicle Availability'!$B$39:$D$62,2),VLOOKUP(DataSet!A889+1,'Vehicle Availability'!$B$39:$D$62,3))</f>
        <v>1</v>
      </c>
      <c r="H889">
        <f t="shared" si="13"/>
        <v>0</v>
      </c>
      <c r="I889" s="105">
        <f>'Marginal Energy Prices'!C887/1000</f>
        <v>0.11798960073924786</v>
      </c>
    </row>
    <row r="890" spans="1:9" x14ac:dyDescent="0.25">
      <c r="A890">
        <f>HourMap!F887</f>
        <v>19</v>
      </c>
      <c r="B890">
        <f>HourMap!H887</f>
        <v>0</v>
      </c>
      <c r="C890">
        <f>'2020 Load Shapes'!A891</f>
        <v>884</v>
      </c>
      <c r="D890">
        <f>'2020 Load Shapes'!B891</f>
        <v>0</v>
      </c>
      <c r="E890">
        <f>IF(B890=0,VLOOKUP(DataSet!A890+1,'Vehicle Availability'!$B$7:$D$30,2),VLOOKUP(DataSet!A890+1,'Vehicle Availability'!$B$7:$D$30,3))</f>
        <v>1</v>
      </c>
      <c r="F890">
        <f>'2020 Load Shapes'!C891</f>
        <v>0</v>
      </c>
      <c r="G890">
        <f>IF(B890=0,VLOOKUP(DataSet!A890+1,'Vehicle Availability'!$B$39:$D$62,2),VLOOKUP(DataSet!A890+1,'Vehicle Availability'!$B$39:$D$62,3))</f>
        <v>1</v>
      </c>
      <c r="H890">
        <f t="shared" si="13"/>
        <v>0</v>
      </c>
      <c r="I890" s="105">
        <f>'Marginal Energy Prices'!C888/1000</f>
        <v>9.0877247075992859E-2</v>
      </c>
    </row>
    <row r="891" spans="1:9" x14ac:dyDescent="0.25">
      <c r="A891">
        <f>HourMap!F888</f>
        <v>20</v>
      </c>
      <c r="B891">
        <f>HourMap!H888</f>
        <v>0</v>
      </c>
      <c r="C891">
        <f>'2020 Load Shapes'!A892</f>
        <v>885</v>
      </c>
      <c r="D891">
        <f>'2020 Load Shapes'!B892</f>
        <v>0</v>
      </c>
      <c r="E891">
        <f>IF(B891=0,VLOOKUP(DataSet!A891+1,'Vehicle Availability'!$B$7:$D$30,2),VLOOKUP(DataSet!A891+1,'Vehicle Availability'!$B$7:$D$30,3))</f>
        <v>1</v>
      </c>
      <c r="F891">
        <f>'2020 Load Shapes'!C892</f>
        <v>0</v>
      </c>
      <c r="G891">
        <f>IF(B891=0,VLOOKUP(DataSet!A891+1,'Vehicle Availability'!$B$39:$D$62,2),VLOOKUP(DataSet!A891+1,'Vehicle Availability'!$B$39:$D$62,3))</f>
        <v>1</v>
      </c>
      <c r="H891">
        <f t="shared" si="13"/>
        <v>0</v>
      </c>
      <c r="I891" s="105">
        <f>'Marginal Energy Prices'!C889/1000</f>
        <v>8.7025946036384055E-2</v>
      </c>
    </row>
    <row r="892" spans="1:9" x14ac:dyDescent="0.25">
      <c r="A892">
        <f>HourMap!F889</f>
        <v>21</v>
      </c>
      <c r="B892">
        <f>HourMap!H889</f>
        <v>0</v>
      </c>
      <c r="C892">
        <f>'2020 Load Shapes'!A893</f>
        <v>886</v>
      </c>
      <c r="D892">
        <f>'2020 Load Shapes'!B893</f>
        <v>0</v>
      </c>
      <c r="E892">
        <f>IF(B892=0,VLOOKUP(DataSet!A892+1,'Vehicle Availability'!$B$7:$D$30,2),VLOOKUP(DataSet!A892+1,'Vehicle Availability'!$B$7:$D$30,3))</f>
        <v>1</v>
      </c>
      <c r="F892">
        <f>'2020 Load Shapes'!C893</f>
        <v>0</v>
      </c>
      <c r="G892">
        <f>IF(B892=0,VLOOKUP(DataSet!A892+1,'Vehicle Availability'!$B$39:$D$62,2),VLOOKUP(DataSet!A892+1,'Vehicle Availability'!$B$39:$D$62,3))</f>
        <v>1</v>
      </c>
      <c r="H892">
        <f t="shared" si="13"/>
        <v>0</v>
      </c>
      <c r="I892" s="105">
        <f>'Marginal Energy Prices'!C890/1000</f>
        <v>7.5503116699692285E-2</v>
      </c>
    </row>
    <row r="893" spans="1:9" x14ac:dyDescent="0.25">
      <c r="A893">
        <f>HourMap!F890</f>
        <v>22</v>
      </c>
      <c r="B893">
        <f>HourMap!H890</f>
        <v>0</v>
      </c>
      <c r="C893">
        <f>'2020 Load Shapes'!A894</f>
        <v>887</v>
      </c>
      <c r="D893">
        <f>'2020 Load Shapes'!B894</f>
        <v>0</v>
      </c>
      <c r="E893">
        <f>IF(B893=0,VLOOKUP(DataSet!A893+1,'Vehicle Availability'!$B$7:$D$30,2),VLOOKUP(DataSet!A893+1,'Vehicle Availability'!$B$7:$D$30,3))</f>
        <v>1</v>
      </c>
      <c r="F893">
        <f>'2020 Load Shapes'!C894</f>
        <v>0</v>
      </c>
      <c r="G893">
        <f>IF(B893=0,VLOOKUP(DataSet!A893+1,'Vehicle Availability'!$B$39:$D$62,2),VLOOKUP(DataSet!A893+1,'Vehicle Availability'!$B$39:$D$62,3))</f>
        <v>1</v>
      </c>
      <c r="H893">
        <f t="shared" si="13"/>
        <v>0</v>
      </c>
      <c r="I893" s="105">
        <f>'Marginal Energy Prices'!C891/1000</f>
        <v>6.566619002585615E-2</v>
      </c>
    </row>
    <row r="894" spans="1:9" x14ac:dyDescent="0.25">
      <c r="A894">
        <f>HourMap!F891</f>
        <v>23</v>
      </c>
      <c r="B894">
        <f>HourMap!H891</f>
        <v>0</v>
      </c>
      <c r="C894">
        <f>'2020 Load Shapes'!A895</f>
        <v>888</v>
      </c>
      <c r="D894">
        <f>'2020 Load Shapes'!B895</f>
        <v>0</v>
      </c>
      <c r="E894">
        <f>IF(B894=0,VLOOKUP(DataSet!A894+1,'Vehicle Availability'!$B$7:$D$30,2),VLOOKUP(DataSet!A894+1,'Vehicle Availability'!$B$7:$D$30,3))</f>
        <v>1</v>
      </c>
      <c r="F894">
        <f>'2020 Load Shapes'!C895</f>
        <v>0</v>
      </c>
      <c r="G894">
        <f>IF(B894=0,VLOOKUP(DataSet!A894+1,'Vehicle Availability'!$B$39:$D$62,2),VLOOKUP(DataSet!A894+1,'Vehicle Availability'!$B$39:$D$62,3))</f>
        <v>1</v>
      </c>
      <c r="H894">
        <f t="shared" si="13"/>
        <v>0</v>
      </c>
      <c r="I894" s="105">
        <f>'Marginal Energy Prices'!C892/1000</f>
        <v>6.2213685075849914E-2</v>
      </c>
    </row>
    <row r="895" spans="1:9" x14ac:dyDescent="0.25">
      <c r="A895">
        <f>HourMap!F892</f>
        <v>0</v>
      </c>
      <c r="B895">
        <f>HourMap!H892</f>
        <v>1</v>
      </c>
      <c r="C895">
        <f>'2020 Load Shapes'!A896</f>
        <v>889</v>
      </c>
      <c r="D895">
        <f>'2020 Load Shapes'!B896</f>
        <v>0</v>
      </c>
      <c r="E895">
        <f>IF(B895=0,VLOOKUP(DataSet!A895+1,'Vehicle Availability'!$B$7:$D$30,2),VLOOKUP(DataSet!A895+1,'Vehicle Availability'!$B$7:$D$30,3))</f>
        <v>1</v>
      </c>
      <c r="F895">
        <f>'2020 Load Shapes'!C896</f>
        <v>0</v>
      </c>
      <c r="G895">
        <f>IF(B895=0,VLOOKUP(DataSet!A895+1,'Vehicle Availability'!$B$39:$D$62,2),VLOOKUP(DataSet!A895+1,'Vehicle Availability'!$B$39:$D$62,3))</f>
        <v>1</v>
      </c>
      <c r="H895">
        <f t="shared" si="13"/>
        <v>1</v>
      </c>
      <c r="I895" s="105">
        <f>'Marginal Energy Prices'!C893/1000</f>
        <v>5.7834278434836559E-2</v>
      </c>
    </row>
    <row r="896" spans="1:9" x14ac:dyDescent="0.25">
      <c r="A896">
        <f>HourMap!F893</f>
        <v>1</v>
      </c>
      <c r="B896">
        <f>HourMap!H893</f>
        <v>1</v>
      </c>
      <c r="C896">
        <f>'2020 Load Shapes'!A897</f>
        <v>890</v>
      </c>
      <c r="D896">
        <f>'2020 Load Shapes'!B897</f>
        <v>0</v>
      </c>
      <c r="E896">
        <f>IF(B896=0,VLOOKUP(DataSet!A896+1,'Vehicle Availability'!$B$7:$D$30,2),VLOOKUP(DataSet!A896+1,'Vehicle Availability'!$B$7:$D$30,3))</f>
        <v>1</v>
      </c>
      <c r="F896">
        <f>'2020 Load Shapes'!C897</f>
        <v>0</v>
      </c>
      <c r="G896">
        <f>IF(B896=0,VLOOKUP(DataSet!A896+1,'Vehicle Availability'!$B$39:$D$62,2),VLOOKUP(DataSet!A896+1,'Vehicle Availability'!$B$39:$D$62,3))</f>
        <v>1</v>
      </c>
      <c r="H896">
        <f t="shared" si="13"/>
        <v>1</v>
      </c>
      <c r="I896" s="105">
        <f>'Marginal Energy Prices'!C894/1000</f>
        <v>5.3663740237643108E-2</v>
      </c>
    </row>
    <row r="897" spans="1:9" x14ac:dyDescent="0.25">
      <c r="A897">
        <f>HourMap!F894</f>
        <v>2</v>
      </c>
      <c r="B897">
        <f>HourMap!H894</f>
        <v>1</v>
      </c>
      <c r="C897">
        <f>'2020 Load Shapes'!A898</f>
        <v>891</v>
      </c>
      <c r="D897">
        <f>'2020 Load Shapes'!B898</f>
        <v>0</v>
      </c>
      <c r="E897">
        <f>IF(B897=0,VLOOKUP(DataSet!A897+1,'Vehicle Availability'!$B$7:$D$30,2),VLOOKUP(DataSet!A897+1,'Vehicle Availability'!$B$7:$D$30,3))</f>
        <v>1</v>
      </c>
      <c r="F897">
        <f>'2020 Load Shapes'!C898</f>
        <v>2.9157894736842072</v>
      </c>
      <c r="G897">
        <f>IF(B897=0,VLOOKUP(DataSet!A897+1,'Vehicle Availability'!$B$39:$D$62,2),VLOOKUP(DataSet!A897+1,'Vehicle Availability'!$B$39:$D$62,3))</f>
        <v>1</v>
      </c>
      <c r="H897">
        <f t="shared" si="13"/>
        <v>1</v>
      </c>
      <c r="I897" s="105">
        <f>'Marginal Energy Prices'!C895/1000</f>
        <v>5.2162917437744517E-2</v>
      </c>
    </row>
    <row r="898" spans="1:9" x14ac:dyDescent="0.25">
      <c r="A898">
        <f>HourMap!F895</f>
        <v>3</v>
      </c>
      <c r="B898">
        <f>HourMap!H895</f>
        <v>1</v>
      </c>
      <c r="C898">
        <f>'2020 Load Shapes'!A899</f>
        <v>892</v>
      </c>
      <c r="D898">
        <f>'2020 Load Shapes'!B899</f>
        <v>6.6</v>
      </c>
      <c r="E898">
        <f>IF(B898=0,VLOOKUP(DataSet!A898+1,'Vehicle Availability'!$B$7:$D$30,2),VLOOKUP(DataSet!A898+1,'Vehicle Availability'!$B$7:$D$30,3))</f>
        <v>1</v>
      </c>
      <c r="F898">
        <f>'2020 Load Shapes'!C899</f>
        <v>3.3</v>
      </c>
      <c r="G898">
        <f>IF(B898=0,VLOOKUP(DataSet!A898+1,'Vehicle Availability'!$B$39:$D$62,2),VLOOKUP(DataSet!A898+1,'Vehicle Availability'!$B$39:$D$62,3))</f>
        <v>1</v>
      </c>
      <c r="H898">
        <f t="shared" si="13"/>
        <v>1</v>
      </c>
      <c r="I898" s="105">
        <f>'Marginal Energy Prices'!C896/1000</f>
        <v>5.0310605821520887E-2</v>
      </c>
    </row>
    <row r="899" spans="1:9" x14ac:dyDescent="0.25">
      <c r="A899">
        <f>HourMap!F896</f>
        <v>4</v>
      </c>
      <c r="B899">
        <f>HourMap!H896</f>
        <v>1</v>
      </c>
      <c r="C899">
        <f>'2020 Load Shapes'!A900</f>
        <v>893</v>
      </c>
      <c r="D899">
        <f>'2020 Load Shapes'!B900</f>
        <v>2.5684210526315776</v>
      </c>
      <c r="E899">
        <f>IF(B899=0,VLOOKUP(DataSet!A899+1,'Vehicle Availability'!$B$7:$D$30,2),VLOOKUP(DataSet!A899+1,'Vehicle Availability'!$B$7:$D$30,3))</f>
        <v>1</v>
      </c>
      <c r="F899">
        <f>'2020 Load Shapes'!C900</f>
        <v>3.3</v>
      </c>
      <c r="G899">
        <f>IF(B899=0,VLOOKUP(DataSet!A899+1,'Vehicle Availability'!$B$39:$D$62,2),VLOOKUP(DataSet!A899+1,'Vehicle Availability'!$B$39:$D$62,3))</f>
        <v>1</v>
      </c>
      <c r="H899">
        <f t="shared" si="13"/>
        <v>1</v>
      </c>
      <c r="I899" s="105">
        <f>'Marginal Energy Prices'!C897/1000</f>
        <v>5.0511382424214379E-2</v>
      </c>
    </row>
    <row r="900" spans="1:9" x14ac:dyDescent="0.25">
      <c r="A900">
        <f>HourMap!F897</f>
        <v>5</v>
      </c>
      <c r="B900">
        <f>HourMap!H897</f>
        <v>1</v>
      </c>
      <c r="C900">
        <f>'2020 Load Shapes'!A901</f>
        <v>894</v>
      </c>
      <c r="D900">
        <f>'2020 Load Shapes'!B901</f>
        <v>0</v>
      </c>
      <c r="E900">
        <f>IF(B900=0,VLOOKUP(DataSet!A900+1,'Vehicle Availability'!$B$7:$D$30,2),VLOOKUP(DataSet!A900+1,'Vehicle Availability'!$B$7:$D$30,3))</f>
        <v>1</v>
      </c>
      <c r="F900">
        <f>'2020 Load Shapes'!C901</f>
        <v>0</v>
      </c>
      <c r="G900">
        <f>IF(B900=0,VLOOKUP(DataSet!A900+1,'Vehicle Availability'!$B$39:$D$62,2),VLOOKUP(DataSet!A900+1,'Vehicle Availability'!$B$39:$D$62,3))</f>
        <v>1</v>
      </c>
      <c r="H900">
        <f t="shared" si="13"/>
        <v>1</v>
      </c>
      <c r="I900" s="105">
        <f>'Marginal Energy Prices'!C898/1000</f>
        <v>5.4408689853394608E-2</v>
      </c>
    </row>
    <row r="901" spans="1:9" x14ac:dyDescent="0.25">
      <c r="A901">
        <f>HourMap!F898</f>
        <v>6</v>
      </c>
      <c r="B901">
        <f>HourMap!H898</f>
        <v>1</v>
      </c>
      <c r="C901">
        <f>'2020 Load Shapes'!A902</f>
        <v>895</v>
      </c>
      <c r="D901">
        <f>'2020 Load Shapes'!B902</f>
        <v>0</v>
      </c>
      <c r="E901">
        <f>IF(B901=0,VLOOKUP(DataSet!A901+1,'Vehicle Availability'!$B$7:$D$30,2),VLOOKUP(DataSet!A901+1,'Vehicle Availability'!$B$7:$D$30,3))</f>
        <v>1</v>
      </c>
      <c r="F901">
        <f>'2020 Load Shapes'!C902</f>
        <v>0</v>
      </c>
      <c r="G901">
        <f>IF(B901=0,VLOOKUP(DataSet!A901+1,'Vehicle Availability'!$B$39:$D$62,2),VLOOKUP(DataSet!A901+1,'Vehicle Availability'!$B$39:$D$62,3))</f>
        <v>1</v>
      </c>
      <c r="H901">
        <f t="shared" si="13"/>
        <v>1</v>
      </c>
      <c r="I901" s="105">
        <f>'Marginal Energy Prices'!C899/1000</f>
        <v>5.8754874254245394E-2</v>
      </c>
    </row>
    <row r="902" spans="1:9" x14ac:dyDescent="0.25">
      <c r="A902">
        <f>HourMap!F899</f>
        <v>7</v>
      </c>
      <c r="B902">
        <f>HourMap!H899</f>
        <v>1</v>
      </c>
      <c r="C902">
        <f>'2020 Load Shapes'!A903</f>
        <v>896</v>
      </c>
      <c r="D902">
        <f>'2020 Load Shapes'!B903</f>
        <v>0</v>
      </c>
      <c r="E902">
        <f>IF(B902=0,VLOOKUP(DataSet!A902+1,'Vehicle Availability'!$B$7:$D$30,2),VLOOKUP(DataSet!A902+1,'Vehicle Availability'!$B$7:$D$30,3))</f>
        <v>0</v>
      </c>
      <c r="F902">
        <f>'2020 Load Shapes'!C903</f>
        <v>0</v>
      </c>
      <c r="G902">
        <f>IF(B902=0,VLOOKUP(DataSet!A902+1,'Vehicle Availability'!$B$39:$D$62,2),VLOOKUP(DataSet!A902+1,'Vehicle Availability'!$B$39:$D$62,3))</f>
        <v>1</v>
      </c>
      <c r="H902">
        <f t="shared" si="13"/>
        <v>1</v>
      </c>
      <c r="I902" s="105">
        <f>'Marginal Energy Prices'!C900/1000</f>
        <v>6.4656573908457846E-2</v>
      </c>
    </row>
    <row r="903" spans="1:9" x14ac:dyDescent="0.25">
      <c r="A903">
        <f>HourMap!F900</f>
        <v>8</v>
      </c>
      <c r="B903">
        <f>HourMap!H900</f>
        <v>1</v>
      </c>
      <c r="C903">
        <f>'2020 Load Shapes'!A904</f>
        <v>897</v>
      </c>
      <c r="D903">
        <f>'2020 Load Shapes'!B904</f>
        <v>0</v>
      </c>
      <c r="E903">
        <f>IF(B903=0,VLOOKUP(DataSet!A903+1,'Vehicle Availability'!$B$7:$D$30,2),VLOOKUP(DataSet!A903+1,'Vehicle Availability'!$B$7:$D$30,3))</f>
        <v>1</v>
      </c>
      <c r="F903">
        <f>'2020 Load Shapes'!C904</f>
        <v>0</v>
      </c>
      <c r="G903">
        <f>IF(B903=0,VLOOKUP(DataSet!A903+1,'Vehicle Availability'!$B$39:$D$62,2),VLOOKUP(DataSet!A903+1,'Vehicle Availability'!$B$39:$D$62,3))</f>
        <v>1</v>
      </c>
      <c r="H903">
        <f t="shared" si="13"/>
        <v>1</v>
      </c>
      <c r="I903" s="105">
        <f>'Marginal Energy Prices'!C901/1000</f>
        <v>6.5442743798251116E-2</v>
      </c>
    </row>
    <row r="904" spans="1:9" x14ac:dyDescent="0.25">
      <c r="A904">
        <f>HourMap!F901</f>
        <v>9</v>
      </c>
      <c r="B904">
        <f>HourMap!H901</f>
        <v>1</v>
      </c>
      <c r="C904">
        <f>'2020 Load Shapes'!A905</f>
        <v>898</v>
      </c>
      <c r="D904">
        <f>'2020 Load Shapes'!B905</f>
        <v>0</v>
      </c>
      <c r="E904">
        <f>IF(B904=0,VLOOKUP(DataSet!A904+1,'Vehicle Availability'!$B$7:$D$30,2),VLOOKUP(DataSet!A904+1,'Vehicle Availability'!$B$7:$D$30,3))</f>
        <v>1</v>
      </c>
      <c r="F904">
        <f>'2020 Load Shapes'!C905</f>
        <v>0</v>
      </c>
      <c r="G904">
        <f>IF(B904=0,VLOOKUP(DataSet!A904+1,'Vehicle Availability'!$B$39:$D$62,2),VLOOKUP(DataSet!A904+1,'Vehicle Availability'!$B$39:$D$62,3))</f>
        <v>1</v>
      </c>
      <c r="H904">
        <f t="shared" ref="H904:H967" si="14">IF(B904=0,A904&lt;=5,A904&lt;=13)*1</f>
        <v>1</v>
      </c>
      <c r="I904" s="105">
        <f>'Marginal Energy Prices'!C902/1000</f>
        <v>6.0243337579100345E-2</v>
      </c>
    </row>
    <row r="905" spans="1:9" x14ac:dyDescent="0.25">
      <c r="A905">
        <f>HourMap!F902</f>
        <v>10</v>
      </c>
      <c r="B905">
        <f>HourMap!H902</f>
        <v>1</v>
      </c>
      <c r="C905">
        <f>'2020 Load Shapes'!A906</f>
        <v>899</v>
      </c>
      <c r="D905">
        <f>'2020 Load Shapes'!B906</f>
        <v>0</v>
      </c>
      <c r="E905">
        <f>IF(B905=0,VLOOKUP(DataSet!A905+1,'Vehicle Availability'!$B$7:$D$30,2),VLOOKUP(DataSet!A905+1,'Vehicle Availability'!$B$7:$D$30,3))</f>
        <v>1</v>
      </c>
      <c r="F905">
        <f>'2020 Load Shapes'!C906</f>
        <v>0</v>
      </c>
      <c r="G905">
        <f>IF(B905=0,VLOOKUP(DataSet!A905+1,'Vehicle Availability'!$B$39:$D$62,2),VLOOKUP(DataSet!A905+1,'Vehicle Availability'!$B$39:$D$62,3))</f>
        <v>1</v>
      </c>
      <c r="H905">
        <f t="shared" si="14"/>
        <v>1</v>
      </c>
      <c r="I905" s="105">
        <f>'Marginal Energy Prices'!C903/1000</f>
        <v>5.8363021047788954E-2</v>
      </c>
    </row>
    <row r="906" spans="1:9" x14ac:dyDescent="0.25">
      <c r="A906">
        <f>HourMap!F903</f>
        <v>11</v>
      </c>
      <c r="B906">
        <f>HourMap!H903</f>
        <v>1</v>
      </c>
      <c r="C906">
        <f>'2020 Load Shapes'!A907</f>
        <v>900</v>
      </c>
      <c r="D906">
        <f>'2020 Load Shapes'!B907</f>
        <v>0</v>
      </c>
      <c r="E906">
        <f>IF(B906=0,VLOOKUP(DataSet!A906+1,'Vehicle Availability'!$B$7:$D$30,2),VLOOKUP(DataSet!A906+1,'Vehicle Availability'!$B$7:$D$30,3))</f>
        <v>1</v>
      </c>
      <c r="F906">
        <f>'2020 Load Shapes'!C907</f>
        <v>0</v>
      </c>
      <c r="G906">
        <f>IF(B906=0,VLOOKUP(DataSet!A906+1,'Vehicle Availability'!$B$39:$D$62,2),VLOOKUP(DataSet!A906+1,'Vehicle Availability'!$B$39:$D$62,3))</f>
        <v>1</v>
      </c>
      <c r="H906">
        <f t="shared" si="14"/>
        <v>1</v>
      </c>
      <c r="I906" s="105">
        <f>'Marginal Energy Prices'!C904/1000</f>
        <v>5.7240890381447279E-2</v>
      </c>
    </row>
    <row r="907" spans="1:9" x14ac:dyDescent="0.25">
      <c r="A907">
        <f>HourMap!F904</f>
        <v>12</v>
      </c>
      <c r="B907">
        <f>HourMap!H904</f>
        <v>1</v>
      </c>
      <c r="C907">
        <f>'2020 Load Shapes'!A908</f>
        <v>901</v>
      </c>
      <c r="D907">
        <f>'2020 Load Shapes'!B908</f>
        <v>0</v>
      </c>
      <c r="E907">
        <f>IF(B907=0,VLOOKUP(DataSet!A907+1,'Vehicle Availability'!$B$7:$D$30,2),VLOOKUP(DataSet!A907+1,'Vehicle Availability'!$B$7:$D$30,3))</f>
        <v>1</v>
      </c>
      <c r="F907">
        <f>'2020 Load Shapes'!C908</f>
        <v>0.23789473684210388</v>
      </c>
      <c r="G907">
        <f>IF(B907=0,VLOOKUP(DataSet!A907+1,'Vehicle Availability'!$B$39:$D$62,2),VLOOKUP(DataSet!A907+1,'Vehicle Availability'!$B$39:$D$62,3))</f>
        <v>1</v>
      </c>
      <c r="H907">
        <f t="shared" si="14"/>
        <v>1</v>
      </c>
      <c r="I907" s="105">
        <f>'Marginal Energy Prices'!C905/1000</f>
        <v>5.6113615871847794E-2</v>
      </c>
    </row>
    <row r="908" spans="1:9" x14ac:dyDescent="0.25">
      <c r="A908">
        <f>HourMap!F905</f>
        <v>13</v>
      </c>
      <c r="B908">
        <f>HourMap!H905</f>
        <v>1</v>
      </c>
      <c r="C908">
        <f>'2020 Load Shapes'!A909</f>
        <v>902</v>
      </c>
      <c r="D908">
        <f>'2020 Load Shapes'!B909</f>
        <v>0</v>
      </c>
      <c r="E908">
        <f>IF(B908=0,VLOOKUP(DataSet!A908+1,'Vehicle Availability'!$B$7:$D$30,2),VLOOKUP(DataSet!A908+1,'Vehicle Availability'!$B$7:$D$30,3))</f>
        <v>1</v>
      </c>
      <c r="F908">
        <f>'2020 Load Shapes'!C909</f>
        <v>0</v>
      </c>
      <c r="G908">
        <f>IF(B908=0,VLOOKUP(DataSet!A908+1,'Vehicle Availability'!$B$39:$D$62,2),VLOOKUP(DataSet!A908+1,'Vehicle Availability'!$B$39:$D$62,3))</f>
        <v>1</v>
      </c>
      <c r="H908">
        <f t="shared" si="14"/>
        <v>1</v>
      </c>
      <c r="I908" s="105">
        <f>'Marginal Energy Prices'!C906/1000</f>
        <v>5.0536249467603198E-2</v>
      </c>
    </row>
    <row r="909" spans="1:9" x14ac:dyDescent="0.25">
      <c r="A909">
        <f>HourMap!F906</f>
        <v>14</v>
      </c>
      <c r="B909">
        <f>HourMap!H906</f>
        <v>1</v>
      </c>
      <c r="C909">
        <f>'2020 Load Shapes'!A910</f>
        <v>903</v>
      </c>
      <c r="D909">
        <f>'2020 Load Shapes'!B910</f>
        <v>0</v>
      </c>
      <c r="E909">
        <f>IF(B909=0,VLOOKUP(DataSet!A909+1,'Vehicle Availability'!$B$7:$D$30,2),VLOOKUP(DataSet!A909+1,'Vehicle Availability'!$B$7:$D$30,3))</f>
        <v>1</v>
      </c>
      <c r="F909">
        <f>'2020 Load Shapes'!C910</f>
        <v>0</v>
      </c>
      <c r="G909">
        <f>IF(B909=0,VLOOKUP(DataSet!A909+1,'Vehicle Availability'!$B$39:$D$62,2),VLOOKUP(DataSet!A909+1,'Vehicle Availability'!$B$39:$D$62,3))</f>
        <v>1</v>
      </c>
      <c r="H909">
        <f t="shared" si="14"/>
        <v>0</v>
      </c>
      <c r="I909" s="105">
        <f>'Marginal Energy Prices'!C907/1000</f>
        <v>5.2588110849464999E-2</v>
      </c>
    </row>
    <row r="910" spans="1:9" x14ac:dyDescent="0.25">
      <c r="A910">
        <f>HourMap!F907</f>
        <v>15</v>
      </c>
      <c r="B910">
        <f>HourMap!H907</f>
        <v>1</v>
      </c>
      <c r="C910">
        <f>'2020 Load Shapes'!A911</f>
        <v>904</v>
      </c>
      <c r="D910">
        <f>'2020 Load Shapes'!B911</f>
        <v>0</v>
      </c>
      <c r="E910">
        <f>IF(B910=0,VLOOKUP(DataSet!A910+1,'Vehicle Availability'!$B$7:$D$30,2),VLOOKUP(DataSet!A910+1,'Vehicle Availability'!$B$7:$D$30,3))</f>
        <v>1</v>
      </c>
      <c r="F910">
        <f>'2020 Load Shapes'!C911</f>
        <v>0</v>
      </c>
      <c r="G910">
        <f>IF(B910=0,VLOOKUP(DataSet!A910+1,'Vehicle Availability'!$B$39:$D$62,2),VLOOKUP(DataSet!A910+1,'Vehicle Availability'!$B$39:$D$62,3))</f>
        <v>1</v>
      </c>
      <c r="H910">
        <f t="shared" si="14"/>
        <v>0</v>
      </c>
      <c r="I910" s="105">
        <f>'Marginal Energy Prices'!C908/1000</f>
        <v>5.5678961094155953E-2</v>
      </c>
    </row>
    <row r="911" spans="1:9" x14ac:dyDescent="0.25">
      <c r="A911">
        <f>HourMap!F908</f>
        <v>16</v>
      </c>
      <c r="B911">
        <f>HourMap!H908</f>
        <v>1</v>
      </c>
      <c r="C911">
        <f>'2020 Load Shapes'!A912</f>
        <v>905</v>
      </c>
      <c r="D911">
        <f>'2020 Load Shapes'!B912</f>
        <v>0</v>
      </c>
      <c r="E911">
        <f>IF(B911=0,VLOOKUP(DataSet!A911+1,'Vehicle Availability'!$B$7:$D$30,2),VLOOKUP(DataSet!A911+1,'Vehicle Availability'!$B$7:$D$30,3))</f>
        <v>1</v>
      </c>
      <c r="F911">
        <f>'2020 Load Shapes'!C912</f>
        <v>0</v>
      </c>
      <c r="G911">
        <f>IF(B911=0,VLOOKUP(DataSet!A911+1,'Vehicle Availability'!$B$39:$D$62,2),VLOOKUP(DataSet!A911+1,'Vehicle Availability'!$B$39:$D$62,3))</f>
        <v>1</v>
      </c>
      <c r="H911">
        <f t="shared" si="14"/>
        <v>0</v>
      </c>
      <c r="I911" s="105">
        <f>'Marginal Energy Prices'!C909/1000</f>
        <v>7.0714152647746234E-2</v>
      </c>
    </row>
    <row r="912" spans="1:9" x14ac:dyDescent="0.25">
      <c r="A912">
        <f>HourMap!F909</f>
        <v>17</v>
      </c>
      <c r="B912">
        <f>HourMap!H909</f>
        <v>1</v>
      </c>
      <c r="C912">
        <f>'2020 Load Shapes'!A913</f>
        <v>906</v>
      </c>
      <c r="D912">
        <f>'2020 Load Shapes'!B913</f>
        <v>0</v>
      </c>
      <c r="E912">
        <f>IF(B912=0,VLOOKUP(DataSet!A912+1,'Vehicle Availability'!$B$7:$D$30,2),VLOOKUP(DataSet!A912+1,'Vehicle Availability'!$B$7:$D$30,3))</f>
        <v>1</v>
      </c>
      <c r="F912">
        <f>'2020 Load Shapes'!C913</f>
        <v>0</v>
      </c>
      <c r="G912">
        <f>IF(B912=0,VLOOKUP(DataSet!A912+1,'Vehicle Availability'!$B$39:$D$62,2),VLOOKUP(DataSet!A912+1,'Vehicle Availability'!$B$39:$D$62,3))</f>
        <v>1</v>
      </c>
      <c r="H912">
        <f t="shared" si="14"/>
        <v>0</v>
      </c>
      <c r="I912" s="105">
        <f>'Marginal Energy Prices'!C910/1000</f>
        <v>8.8431737924951168E-2</v>
      </c>
    </row>
    <row r="913" spans="1:9" x14ac:dyDescent="0.25">
      <c r="A913">
        <f>HourMap!F910</f>
        <v>18</v>
      </c>
      <c r="B913">
        <f>HourMap!H910</f>
        <v>1</v>
      </c>
      <c r="C913">
        <f>'2020 Load Shapes'!A914</f>
        <v>907</v>
      </c>
      <c r="D913">
        <f>'2020 Load Shapes'!B914</f>
        <v>0</v>
      </c>
      <c r="E913">
        <f>IF(B913=0,VLOOKUP(DataSet!A913+1,'Vehicle Availability'!$B$7:$D$30,2),VLOOKUP(DataSet!A913+1,'Vehicle Availability'!$B$7:$D$30,3))</f>
        <v>0</v>
      </c>
      <c r="F913">
        <f>'2020 Load Shapes'!C914</f>
        <v>0</v>
      </c>
      <c r="G913">
        <f>IF(B913=0,VLOOKUP(DataSet!A913+1,'Vehicle Availability'!$B$39:$D$62,2),VLOOKUP(DataSet!A913+1,'Vehicle Availability'!$B$39:$D$62,3))</f>
        <v>1</v>
      </c>
      <c r="H913">
        <f t="shared" si="14"/>
        <v>0</v>
      </c>
      <c r="I913" s="105">
        <f>'Marginal Energy Prices'!C911/1000</f>
        <v>0.11114167941316443</v>
      </c>
    </row>
    <row r="914" spans="1:9" x14ac:dyDescent="0.25">
      <c r="A914">
        <f>HourMap!F911</f>
        <v>19</v>
      </c>
      <c r="B914">
        <f>HourMap!H911</f>
        <v>1</v>
      </c>
      <c r="C914">
        <f>'2020 Load Shapes'!A915</f>
        <v>908</v>
      </c>
      <c r="D914">
        <f>'2020 Load Shapes'!B915</f>
        <v>0</v>
      </c>
      <c r="E914">
        <f>IF(B914=0,VLOOKUP(DataSet!A914+1,'Vehicle Availability'!$B$7:$D$30,2),VLOOKUP(DataSet!A914+1,'Vehicle Availability'!$B$7:$D$30,3))</f>
        <v>1</v>
      </c>
      <c r="F914">
        <f>'2020 Load Shapes'!C915</f>
        <v>0</v>
      </c>
      <c r="G914">
        <f>IF(B914=0,VLOOKUP(DataSet!A914+1,'Vehicle Availability'!$B$39:$D$62,2),VLOOKUP(DataSet!A914+1,'Vehicle Availability'!$B$39:$D$62,3))</f>
        <v>1</v>
      </c>
      <c r="H914">
        <f t="shared" si="14"/>
        <v>0</v>
      </c>
      <c r="I914" s="105">
        <f>'Marginal Energy Prices'!C912/1000</f>
        <v>8.7844859770754041E-2</v>
      </c>
    </row>
    <row r="915" spans="1:9" x14ac:dyDescent="0.25">
      <c r="A915">
        <f>HourMap!F912</f>
        <v>20</v>
      </c>
      <c r="B915">
        <f>HourMap!H912</f>
        <v>1</v>
      </c>
      <c r="C915">
        <f>'2020 Load Shapes'!A916</f>
        <v>909</v>
      </c>
      <c r="D915">
        <f>'2020 Load Shapes'!B916</f>
        <v>0</v>
      </c>
      <c r="E915">
        <f>IF(B915=0,VLOOKUP(DataSet!A915+1,'Vehicle Availability'!$B$7:$D$30,2),VLOOKUP(DataSet!A915+1,'Vehicle Availability'!$B$7:$D$30,3))</f>
        <v>1</v>
      </c>
      <c r="F915">
        <f>'2020 Load Shapes'!C916</f>
        <v>0</v>
      </c>
      <c r="G915">
        <f>IF(B915=0,VLOOKUP(DataSet!A915+1,'Vehicle Availability'!$B$39:$D$62,2),VLOOKUP(DataSet!A915+1,'Vehicle Availability'!$B$39:$D$62,3))</f>
        <v>1</v>
      </c>
      <c r="H915">
        <f t="shared" si="14"/>
        <v>0</v>
      </c>
      <c r="I915" s="105">
        <f>'Marginal Energy Prices'!C913/1000</f>
        <v>8.5252128398675228E-2</v>
      </c>
    </row>
    <row r="916" spans="1:9" x14ac:dyDescent="0.25">
      <c r="A916">
        <f>HourMap!F913</f>
        <v>21</v>
      </c>
      <c r="B916">
        <f>HourMap!H913</f>
        <v>1</v>
      </c>
      <c r="C916">
        <f>'2020 Load Shapes'!A917</f>
        <v>910</v>
      </c>
      <c r="D916">
        <f>'2020 Load Shapes'!B917</f>
        <v>0</v>
      </c>
      <c r="E916">
        <f>IF(B916=0,VLOOKUP(DataSet!A916+1,'Vehicle Availability'!$B$7:$D$30,2),VLOOKUP(DataSet!A916+1,'Vehicle Availability'!$B$7:$D$30,3))</f>
        <v>1</v>
      </c>
      <c r="F916">
        <f>'2020 Load Shapes'!C917</f>
        <v>0</v>
      </c>
      <c r="G916">
        <f>IF(B916=0,VLOOKUP(DataSet!A916+1,'Vehicle Availability'!$B$39:$D$62,2),VLOOKUP(DataSet!A916+1,'Vehicle Availability'!$B$39:$D$62,3))</f>
        <v>1</v>
      </c>
      <c r="H916">
        <f t="shared" si="14"/>
        <v>0</v>
      </c>
      <c r="I916" s="105">
        <f>'Marginal Energy Prices'!C914/1000</f>
        <v>7.3569291198356354E-2</v>
      </c>
    </row>
    <row r="917" spans="1:9" x14ac:dyDescent="0.25">
      <c r="A917">
        <f>HourMap!F914</f>
        <v>22</v>
      </c>
      <c r="B917">
        <f>HourMap!H914</f>
        <v>1</v>
      </c>
      <c r="C917">
        <f>'2020 Load Shapes'!A918</f>
        <v>911</v>
      </c>
      <c r="D917">
        <f>'2020 Load Shapes'!B918</f>
        <v>0</v>
      </c>
      <c r="E917">
        <f>IF(B917=0,VLOOKUP(DataSet!A917+1,'Vehicle Availability'!$B$7:$D$30,2),VLOOKUP(DataSet!A917+1,'Vehicle Availability'!$B$7:$D$30,3))</f>
        <v>1</v>
      </c>
      <c r="F917">
        <f>'2020 Load Shapes'!C918</f>
        <v>0</v>
      </c>
      <c r="G917">
        <f>IF(B917=0,VLOOKUP(DataSet!A917+1,'Vehicle Availability'!$B$39:$D$62,2),VLOOKUP(DataSet!A917+1,'Vehicle Availability'!$B$39:$D$62,3))</f>
        <v>1</v>
      </c>
      <c r="H917">
        <f t="shared" si="14"/>
        <v>0</v>
      </c>
      <c r="I917" s="105">
        <f>'Marginal Energy Prices'!C915/1000</f>
        <v>6.7134949911176495E-2</v>
      </c>
    </row>
    <row r="918" spans="1:9" x14ac:dyDescent="0.25">
      <c r="A918">
        <f>HourMap!F915</f>
        <v>23</v>
      </c>
      <c r="B918">
        <f>HourMap!H915</f>
        <v>1</v>
      </c>
      <c r="C918">
        <f>'2020 Load Shapes'!A919</f>
        <v>912</v>
      </c>
      <c r="D918">
        <f>'2020 Load Shapes'!B919</f>
        <v>0</v>
      </c>
      <c r="E918">
        <f>IF(B918=0,VLOOKUP(DataSet!A918+1,'Vehicle Availability'!$B$7:$D$30,2),VLOOKUP(DataSet!A918+1,'Vehicle Availability'!$B$7:$D$30,3))</f>
        <v>1</v>
      </c>
      <c r="F918">
        <f>'2020 Load Shapes'!C919</f>
        <v>0</v>
      </c>
      <c r="G918">
        <f>IF(B918=0,VLOOKUP(DataSet!A918+1,'Vehicle Availability'!$B$39:$D$62,2),VLOOKUP(DataSet!A918+1,'Vehicle Availability'!$B$39:$D$62,3))</f>
        <v>1</v>
      </c>
      <c r="H918">
        <f t="shared" si="14"/>
        <v>0</v>
      </c>
      <c r="I918" s="105">
        <f>'Marginal Energy Prices'!C916/1000</f>
        <v>5.9954700568835881E-2</v>
      </c>
    </row>
    <row r="919" spans="1:9" x14ac:dyDescent="0.25">
      <c r="A919">
        <f>HourMap!F916</f>
        <v>0</v>
      </c>
      <c r="B919">
        <f>HourMap!H916</f>
        <v>1</v>
      </c>
      <c r="C919">
        <f>'2020 Load Shapes'!A920</f>
        <v>913</v>
      </c>
      <c r="D919">
        <f>'2020 Load Shapes'!B920</f>
        <v>0</v>
      </c>
      <c r="E919">
        <f>IF(B919=0,VLOOKUP(DataSet!A919+1,'Vehicle Availability'!$B$7:$D$30,2),VLOOKUP(DataSet!A919+1,'Vehicle Availability'!$B$7:$D$30,3))</f>
        <v>1</v>
      </c>
      <c r="F919">
        <f>'2020 Load Shapes'!C920</f>
        <v>0</v>
      </c>
      <c r="G919">
        <f>IF(B919=0,VLOOKUP(DataSet!A919+1,'Vehicle Availability'!$B$39:$D$62,2),VLOOKUP(DataSet!A919+1,'Vehicle Availability'!$B$39:$D$62,3))</f>
        <v>1</v>
      </c>
      <c r="H919">
        <f t="shared" si="14"/>
        <v>1</v>
      </c>
      <c r="I919" s="105">
        <f>'Marginal Energy Prices'!C917/1000</f>
        <v>6.0387255567721655E-2</v>
      </c>
    </row>
    <row r="920" spans="1:9" x14ac:dyDescent="0.25">
      <c r="A920">
        <f>HourMap!F917</f>
        <v>1</v>
      </c>
      <c r="B920">
        <f>HourMap!H917</f>
        <v>1</v>
      </c>
      <c r="C920">
        <f>'2020 Load Shapes'!A921</f>
        <v>914</v>
      </c>
      <c r="D920">
        <f>'2020 Load Shapes'!B921</f>
        <v>0</v>
      </c>
      <c r="E920">
        <f>IF(B920=0,VLOOKUP(DataSet!A920+1,'Vehicle Availability'!$B$7:$D$30,2),VLOOKUP(DataSet!A920+1,'Vehicle Availability'!$B$7:$D$30,3))</f>
        <v>1</v>
      </c>
      <c r="F920">
        <f>'2020 Load Shapes'!C921</f>
        <v>0</v>
      </c>
      <c r="G920">
        <f>IF(B920=0,VLOOKUP(DataSet!A920+1,'Vehicle Availability'!$B$39:$D$62,2),VLOOKUP(DataSet!A920+1,'Vehicle Availability'!$B$39:$D$62,3))</f>
        <v>1</v>
      </c>
      <c r="H920">
        <f t="shared" si="14"/>
        <v>1</v>
      </c>
      <c r="I920" s="105">
        <f>'Marginal Energy Prices'!C918/1000</f>
        <v>5.5493709263649257E-2</v>
      </c>
    </row>
    <row r="921" spans="1:9" x14ac:dyDescent="0.25">
      <c r="A921">
        <f>HourMap!F918</f>
        <v>2</v>
      </c>
      <c r="B921">
        <f>HourMap!H918</f>
        <v>1</v>
      </c>
      <c r="C921">
        <f>'2020 Load Shapes'!A922</f>
        <v>915</v>
      </c>
      <c r="D921">
        <f>'2020 Load Shapes'!B922</f>
        <v>0</v>
      </c>
      <c r="E921">
        <f>IF(B921=0,VLOOKUP(DataSet!A921+1,'Vehicle Availability'!$B$7:$D$30,2),VLOOKUP(DataSet!A921+1,'Vehicle Availability'!$B$7:$D$30,3))</f>
        <v>1</v>
      </c>
      <c r="F921">
        <f>'2020 Load Shapes'!C922</f>
        <v>2.2842105263157886</v>
      </c>
      <c r="G921">
        <f>IF(B921=0,VLOOKUP(DataSet!A921+1,'Vehicle Availability'!$B$39:$D$62,2),VLOOKUP(DataSet!A921+1,'Vehicle Availability'!$B$39:$D$62,3))</f>
        <v>1</v>
      </c>
      <c r="H921">
        <f t="shared" si="14"/>
        <v>1</v>
      </c>
      <c r="I921" s="105">
        <f>'Marginal Energy Prices'!C919/1000</f>
        <v>5.4727195627349949E-2</v>
      </c>
    </row>
    <row r="922" spans="1:9" x14ac:dyDescent="0.25">
      <c r="A922">
        <f>HourMap!F919</f>
        <v>3</v>
      </c>
      <c r="B922">
        <f>HourMap!H919</f>
        <v>1</v>
      </c>
      <c r="C922">
        <f>'2020 Load Shapes'!A923</f>
        <v>916</v>
      </c>
      <c r="D922">
        <f>'2020 Load Shapes'!B923</f>
        <v>0</v>
      </c>
      <c r="E922">
        <f>IF(B922=0,VLOOKUP(DataSet!A922+1,'Vehicle Availability'!$B$7:$D$30,2),VLOOKUP(DataSet!A922+1,'Vehicle Availability'!$B$7:$D$30,3))</f>
        <v>1</v>
      </c>
      <c r="F922">
        <f>'2020 Load Shapes'!C923</f>
        <v>3.3</v>
      </c>
      <c r="G922">
        <f>IF(B922=0,VLOOKUP(DataSet!A922+1,'Vehicle Availability'!$B$39:$D$62,2),VLOOKUP(DataSet!A922+1,'Vehicle Availability'!$B$39:$D$62,3))</f>
        <v>1</v>
      </c>
      <c r="H922">
        <f t="shared" si="14"/>
        <v>1</v>
      </c>
      <c r="I922" s="105">
        <f>'Marginal Energy Prices'!C920/1000</f>
        <v>5.4569877368036236E-2</v>
      </c>
    </row>
    <row r="923" spans="1:9" x14ac:dyDescent="0.25">
      <c r="A923">
        <f>HourMap!F920</f>
        <v>4</v>
      </c>
      <c r="B923">
        <f>HourMap!H920</f>
        <v>1</v>
      </c>
      <c r="C923">
        <f>'2020 Load Shapes'!A924</f>
        <v>917</v>
      </c>
      <c r="D923">
        <f>'2020 Load Shapes'!B924</f>
        <v>0</v>
      </c>
      <c r="E923">
        <f>IF(B923=0,VLOOKUP(DataSet!A923+1,'Vehicle Availability'!$B$7:$D$30,2),VLOOKUP(DataSet!A923+1,'Vehicle Availability'!$B$7:$D$30,3))</f>
        <v>1</v>
      </c>
      <c r="F923">
        <f>'2020 Load Shapes'!C924</f>
        <v>0</v>
      </c>
      <c r="G923">
        <f>IF(B923=0,VLOOKUP(DataSet!A923+1,'Vehicle Availability'!$B$39:$D$62,2),VLOOKUP(DataSet!A923+1,'Vehicle Availability'!$B$39:$D$62,3))</f>
        <v>1</v>
      </c>
      <c r="H923">
        <f t="shared" si="14"/>
        <v>1</v>
      </c>
      <c r="I923" s="105">
        <f>'Marginal Energy Prices'!C921/1000</f>
        <v>5.5108977881731323E-2</v>
      </c>
    </row>
    <row r="924" spans="1:9" x14ac:dyDescent="0.25">
      <c r="A924">
        <f>HourMap!F921</f>
        <v>5</v>
      </c>
      <c r="B924">
        <f>HourMap!H921</f>
        <v>1</v>
      </c>
      <c r="C924">
        <f>'2020 Load Shapes'!A925</f>
        <v>918</v>
      </c>
      <c r="D924">
        <f>'2020 Load Shapes'!B925</f>
        <v>0</v>
      </c>
      <c r="E924">
        <f>IF(B924=0,VLOOKUP(DataSet!A924+1,'Vehicle Availability'!$B$7:$D$30,2),VLOOKUP(DataSet!A924+1,'Vehicle Availability'!$B$7:$D$30,3))</f>
        <v>1</v>
      </c>
      <c r="F924">
        <f>'2020 Load Shapes'!C925</f>
        <v>0</v>
      </c>
      <c r="G924">
        <f>IF(B924=0,VLOOKUP(DataSet!A924+1,'Vehicle Availability'!$B$39:$D$62,2),VLOOKUP(DataSet!A924+1,'Vehicle Availability'!$B$39:$D$62,3))</f>
        <v>1</v>
      </c>
      <c r="H924">
        <f t="shared" si="14"/>
        <v>1</v>
      </c>
      <c r="I924" s="105">
        <f>'Marginal Energy Prices'!C922/1000</f>
        <v>5.926856891750882E-2</v>
      </c>
    </row>
    <row r="925" spans="1:9" x14ac:dyDescent="0.25">
      <c r="A925">
        <f>HourMap!F922</f>
        <v>6</v>
      </c>
      <c r="B925">
        <f>HourMap!H922</f>
        <v>1</v>
      </c>
      <c r="C925">
        <f>'2020 Load Shapes'!A926</f>
        <v>919</v>
      </c>
      <c r="D925">
        <f>'2020 Load Shapes'!B926</f>
        <v>0</v>
      </c>
      <c r="E925">
        <f>IF(B925=0,VLOOKUP(DataSet!A925+1,'Vehicle Availability'!$B$7:$D$30,2),VLOOKUP(DataSet!A925+1,'Vehicle Availability'!$B$7:$D$30,3))</f>
        <v>1</v>
      </c>
      <c r="F925">
        <f>'2020 Load Shapes'!C926</f>
        <v>0</v>
      </c>
      <c r="G925">
        <f>IF(B925=0,VLOOKUP(DataSet!A925+1,'Vehicle Availability'!$B$39:$D$62,2),VLOOKUP(DataSet!A925+1,'Vehicle Availability'!$B$39:$D$62,3))</f>
        <v>1</v>
      </c>
      <c r="H925">
        <f t="shared" si="14"/>
        <v>1</v>
      </c>
      <c r="I925" s="105">
        <f>'Marginal Energy Prices'!C923/1000</f>
        <v>6.7567480752208031E-2</v>
      </c>
    </row>
    <row r="926" spans="1:9" x14ac:dyDescent="0.25">
      <c r="A926">
        <f>HourMap!F923</f>
        <v>7</v>
      </c>
      <c r="B926">
        <f>HourMap!H923</f>
        <v>1</v>
      </c>
      <c r="C926">
        <f>'2020 Load Shapes'!A927</f>
        <v>920</v>
      </c>
      <c r="D926">
        <f>'2020 Load Shapes'!B927</f>
        <v>0</v>
      </c>
      <c r="E926">
        <f>IF(B926=0,VLOOKUP(DataSet!A926+1,'Vehicle Availability'!$B$7:$D$30,2),VLOOKUP(DataSet!A926+1,'Vehicle Availability'!$B$7:$D$30,3))</f>
        <v>0</v>
      </c>
      <c r="F926">
        <f>'2020 Load Shapes'!C927</f>
        <v>0</v>
      </c>
      <c r="G926">
        <f>IF(B926=0,VLOOKUP(DataSet!A926+1,'Vehicle Availability'!$B$39:$D$62,2),VLOOKUP(DataSet!A926+1,'Vehicle Availability'!$B$39:$D$62,3))</f>
        <v>1</v>
      </c>
      <c r="H926">
        <f t="shared" si="14"/>
        <v>1</v>
      </c>
      <c r="I926" s="105">
        <f>'Marginal Energy Prices'!C924/1000</f>
        <v>6.9209531371580452E-2</v>
      </c>
    </row>
    <row r="927" spans="1:9" x14ac:dyDescent="0.25">
      <c r="A927">
        <f>HourMap!F924</f>
        <v>8</v>
      </c>
      <c r="B927">
        <f>HourMap!H924</f>
        <v>1</v>
      </c>
      <c r="C927">
        <f>'2020 Load Shapes'!A928</f>
        <v>921</v>
      </c>
      <c r="D927">
        <f>'2020 Load Shapes'!B928</f>
        <v>0</v>
      </c>
      <c r="E927">
        <f>IF(B927=0,VLOOKUP(DataSet!A927+1,'Vehicle Availability'!$B$7:$D$30,2),VLOOKUP(DataSet!A927+1,'Vehicle Availability'!$B$7:$D$30,3))</f>
        <v>1</v>
      </c>
      <c r="F927">
        <f>'2020 Load Shapes'!C928</f>
        <v>0</v>
      </c>
      <c r="G927">
        <f>IF(B927=0,VLOOKUP(DataSet!A927+1,'Vehicle Availability'!$B$39:$D$62,2),VLOOKUP(DataSet!A927+1,'Vehicle Availability'!$B$39:$D$62,3))</f>
        <v>1</v>
      </c>
      <c r="H927">
        <f t="shared" si="14"/>
        <v>1</v>
      </c>
      <c r="I927" s="105">
        <f>'Marginal Energy Prices'!C925/1000</f>
        <v>6.4416612566647713E-2</v>
      </c>
    </row>
    <row r="928" spans="1:9" x14ac:dyDescent="0.25">
      <c r="A928">
        <f>HourMap!F925</f>
        <v>9</v>
      </c>
      <c r="B928">
        <f>HourMap!H925</f>
        <v>1</v>
      </c>
      <c r="C928">
        <f>'2020 Load Shapes'!A929</f>
        <v>922</v>
      </c>
      <c r="D928">
        <f>'2020 Load Shapes'!B929</f>
        <v>0</v>
      </c>
      <c r="E928">
        <f>IF(B928=0,VLOOKUP(DataSet!A928+1,'Vehicle Availability'!$B$7:$D$30,2),VLOOKUP(DataSet!A928+1,'Vehicle Availability'!$B$7:$D$30,3))</f>
        <v>1</v>
      </c>
      <c r="F928">
        <f>'2020 Load Shapes'!C929</f>
        <v>0</v>
      </c>
      <c r="G928">
        <f>IF(B928=0,VLOOKUP(DataSet!A928+1,'Vehicle Availability'!$B$39:$D$62,2),VLOOKUP(DataSet!A928+1,'Vehicle Availability'!$B$39:$D$62,3))</f>
        <v>1</v>
      </c>
      <c r="H928">
        <f t="shared" si="14"/>
        <v>1</v>
      </c>
      <c r="I928" s="105">
        <f>'Marginal Energy Prices'!C926/1000</f>
        <v>5.7843196031673302E-2</v>
      </c>
    </row>
    <row r="929" spans="1:9" x14ac:dyDescent="0.25">
      <c r="A929">
        <f>HourMap!F926</f>
        <v>10</v>
      </c>
      <c r="B929">
        <f>HourMap!H926</f>
        <v>1</v>
      </c>
      <c r="C929">
        <f>'2020 Load Shapes'!A930</f>
        <v>923</v>
      </c>
      <c r="D929">
        <f>'2020 Load Shapes'!B930</f>
        <v>0</v>
      </c>
      <c r="E929">
        <f>IF(B929=0,VLOOKUP(DataSet!A929+1,'Vehicle Availability'!$B$7:$D$30,2),VLOOKUP(DataSet!A929+1,'Vehicle Availability'!$B$7:$D$30,3))</f>
        <v>1</v>
      </c>
      <c r="F929">
        <f>'2020 Load Shapes'!C930</f>
        <v>2.2842105263157886</v>
      </c>
      <c r="G929">
        <f>IF(B929=0,VLOOKUP(DataSet!A929+1,'Vehicle Availability'!$B$39:$D$62,2),VLOOKUP(DataSet!A929+1,'Vehicle Availability'!$B$39:$D$62,3))</f>
        <v>1</v>
      </c>
      <c r="H929">
        <f t="shared" si="14"/>
        <v>1</v>
      </c>
      <c r="I929" s="105">
        <f>'Marginal Energy Prices'!C927/1000</f>
        <v>5.3232317703731394E-2</v>
      </c>
    </row>
    <row r="930" spans="1:9" x14ac:dyDescent="0.25">
      <c r="A930">
        <f>HourMap!F927</f>
        <v>11</v>
      </c>
      <c r="B930">
        <f>HourMap!H927</f>
        <v>1</v>
      </c>
      <c r="C930">
        <f>'2020 Load Shapes'!A931</f>
        <v>924</v>
      </c>
      <c r="D930">
        <f>'2020 Load Shapes'!B931</f>
        <v>0</v>
      </c>
      <c r="E930">
        <f>IF(B930=0,VLOOKUP(DataSet!A930+1,'Vehicle Availability'!$B$7:$D$30,2),VLOOKUP(DataSet!A930+1,'Vehicle Availability'!$B$7:$D$30,3))</f>
        <v>1</v>
      </c>
      <c r="F930">
        <f>'2020 Load Shapes'!C931</f>
        <v>0</v>
      </c>
      <c r="G930">
        <f>IF(B930=0,VLOOKUP(DataSet!A930+1,'Vehicle Availability'!$B$39:$D$62,2),VLOOKUP(DataSet!A930+1,'Vehicle Availability'!$B$39:$D$62,3))</f>
        <v>1</v>
      </c>
      <c r="H930">
        <f t="shared" si="14"/>
        <v>1</v>
      </c>
      <c r="I930" s="105">
        <f>'Marginal Energy Prices'!C928/1000</f>
        <v>5.3471268378092823E-2</v>
      </c>
    </row>
    <row r="931" spans="1:9" x14ac:dyDescent="0.25">
      <c r="A931">
        <f>HourMap!F928</f>
        <v>12</v>
      </c>
      <c r="B931">
        <f>HourMap!H928</f>
        <v>1</v>
      </c>
      <c r="C931">
        <f>'2020 Load Shapes'!A932</f>
        <v>925</v>
      </c>
      <c r="D931">
        <f>'2020 Load Shapes'!B932</f>
        <v>3.52</v>
      </c>
      <c r="E931">
        <f>IF(B931=0,VLOOKUP(DataSet!A931+1,'Vehicle Availability'!$B$7:$D$30,2),VLOOKUP(DataSet!A931+1,'Vehicle Availability'!$B$7:$D$30,3))</f>
        <v>1</v>
      </c>
      <c r="F931">
        <f>'2020 Load Shapes'!C932</f>
        <v>3.3</v>
      </c>
      <c r="G931">
        <f>IF(B931=0,VLOOKUP(DataSet!A931+1,'Vehicle Availability'!$B$39:$D$62,2),VLOOKUP(DataSet!A931+1,'Vehicle Availability'!$B$39:$D$62,3))</f>
        <v>1</v>
      </c>
      <c r="H931">
        <f t="shared" si="14"/>
        <v>1</v>
      </c>
      <c r="I931" s="105">
        <f>'Marginal Energy Prices'!C929/1000</f>
        <v>5.1199425675019096E-2</v>
      </c>
    </row>
    <row r="932" spans="1:9" x14ac:dyDescent="0.25">
      <c r="A932">
        <f>HourMap!F929</f>
        <v>13</v>
      </c>
      <c r="B932">
        <f>HourMap!H929</f>
        <v>1</v>
      </c>
      <c r="C932">
        <f>'2020 Load Shapes'!A933</f>
        <v>926</v>
      </c>
      <c r="D932">
        <f>'2020 Load Shapes'!B933</f>
        <v>0</v>
      </c>
      <c r="E932">
        <f>IF(B932=0,VLOOKUP(DataSet!A932+1,'Vehicle Availability'!$B$7:$D$30,2),VLOOKUP(DataSet!A932+1,'Vehicle Availability'!$B$7:$D$30,3))</f>
        <v>1</v>
      </c>
      <c r="F932">
        <f>'2020 Load Shapes'!C933</f>
        <v>0</v>
      </c>
      <c r="G932">
        <f>IF(B932=0,VLOOKUP(DataSet!A932+1,'Vehicle Availability'!$B$39:$D$62,2),VLOOKUP(DataSet!A932+1,'Vehicle Availability'!$B$39:$D$62,3))</f>
        <v>1</v>
      </c>
      <c r="H932">
        <f t="shared" si="14"/>
        <v>1</v>
      </c>
      <c r="I932" s="105">
        <f>'Marginal Energy Prices'!C930/1000</f>
        <v>5.1188077432258165E-2</v>
      </c>
    </row>
    <row r="933" spans="1:9" x14ac:dyDescent="0.25">
      <c r="A933">
        <f>HourMap!F930</f>
        <v>14</v>
      </c>
      <c r="B933">
        <f>HourMap!H930</f>
        <v>1</v>
      </c>
      <c r="C933">
        <f>'2020 Load Shapes'!A934</f>
        <v>927</v>
      </c>
      <c r="D933">
        <f>'2020 Load Shapes'!B934</f>
        <v>0</v>
      </c>
      <c r="E933">
        <f>IF(B933=0,VLOOKUP(DataSet!A933+1,'Vehicle Availability'!$B$7:$D$30,2),VLOOKUP(DataSet!A933+1,'Vehicle Availability'!$B$7:$D$30,3))</f>
        <v>1</v>
      </c>
      <c r="F933">
        <f>'2020 Load Shapes'!C934</f>
        <v>0</v>
      </c>
      <c r="G933">
        <f>IF(B933=0,VLOOKUP(DataSet!A933+1,'Vehicle Availability'!$B$39:$D$62,2),VLOOKUP(DataSet!A933+1,'Vehicle Availability'!$B$39:$D$62,3))</f>
        <v>1</v>
      </c>
      <c r="H933">
        <f t="shared" si="14"/>
        <v>0</v>
      </c>
      <c r="I933" s="105">
        <f>'Marginal Energy Prices'!C931/1000</f>
        <v>4.9505682748184711E-2</v>
      </c>
    </row>
    <row r="934" spans="1:9" x14ac:dyDescent="0.25">
      <c r="A934">
        <f>HourMap!F931</f>
        <v>15</v>
      </c>
      <c r="B934">
        <f>HourMap!H931</f>
        <v>1</v>
      </c>
      <c r="C934">
        <f>'2020 Load Shapes'!A935</f>
        <v>928</v>
      </c>
      <c r="D934">
        <f>'2020 Load Shapes'!B935</f>
        <v>0</v>
      </c>
      <c r="E934">
        <f>IF(B934=0,VLOOKUP(DataSet!A934+1,'Vehicle Availability'!$B$7:$D$30,2),VLOOKUP(DataSet!A934+1,'Vehicle Availability'!$B$7:$D$30,3))</f>
        <v>1</v>
      </c>
      <c r="F934">
        <f>'2020 Load Shapes'!C935</f>
        <v>0</v>
      </c>
      <c r="G934">
        <f>IF(B934=0,VLOOKUP(DataSet!A934+1,'Vehicle Availability'!$B$39:$D$62,2),VLOOKUP(DataSet!A934+1,'Vehicle Availability'!$B$39:$D$62,3))</f>
        <v>1</v>
      </c>
      <c r="H934">
        <f t="shared" si="14"/>
        <v>0</v>
      </c>
      <c r="I934" s="105">
        <f>'Marginal Energy Prices'!C932/1000</f>
        <v>5.2067247175622534E-2</v>
      </c>
    </row>
    <row r="935" spans="1:9" x14ac:dyDescent="0.25">
      <c r="A935">
        <f>HourMap!F932</f>
        <v>16</v>
      </c>
      <c r="B935">
        <f>HourMap!H932</f>
        <v>1</v>
      </c>
      <c r="C935">
        <f>'2020 Load Shapes'!A936</f>
        <v>929</v>
      </c>
      <c r="D935">
        <f>'2020 Load Shapes'!B936</f>
        <v>0</v>
      </c>
      <c r="E935">
        <f>IF(B935=0,VLOOKUP(DataSet!A935+1,'Vehicle Availability'!$B$7:$D$30,2),VLOOKUP(DataSet!A935+1,'Vehicle Availability'!$B$7:$D$30,3))</f>
        <v>1</v>
      </c>
      <c r="F935">
        <f>'2020 Load Shapes'!C936</f>
        <v>0</v>
      </c>
      <c r="G935">
        <f>IF(B935=0,VLOOKUP(DataSet!A935+1,'Vehicle Availability'!$B$39:$D$62,2),VLOOKUP(DataSet!A935+1,'Vehicle Availability'!$B$39:$D$62,3))</f>
        <v>1</v>
      </c>
      <c r="H935">
        <f t="shared" si="14"/>
        <v>0</v>
      </c>
      <c r="I935" s="105">
        <f>'Marginal Energy Prices'!C933/1000</f>
        <v>6.3573418346806354E-2</v>
      </c>
    </row>
    <row r="936" spans="1:9" x14ac:dyDescent="0.25">
      <c r="A936">
        <f>HourMap!F933</f>
        <v>17</v>
      </c>
      <c r="B936">
        <f>HourMap!H933</f>
        <v>1</v>
      </c>
      <c r="C936">
        <f>'2020 Load Shapes'!A937</f>
        <v>930</v>
      </c>
      <c r="D936">
        <f>'2020 Load Shapes'!B937</f>
        <v>0</v>
      </c>
      <c r="E936">
        <f>IF(B936=0,VLOOKUP(DataSet!A936+1,'Vehicle Availability'!$B$7:$D$30,2),VLOOKUP(DataSet!A936+1,'Vehicle Availability'!$B$7:$D$30,3))</f>
        <v>1</v>
      </c>
      <c r="F936">
        <f>'2020 Load Shapes'!C937</f>
        <v>0</v>
      </c>
      <c r="G936">
        <f>IF(B936=0,VLOOKUP(DataSet!A936+1,'Vehicle Availability'!$B$39:$D$62,2),VLOOKUP(DataSet!A936+1,'Vehicle Availability'!$B$39:$D$62,3))</f>
        <v>1</v>
      </c>
      <c r="H936">
        <f t="shared" si="14"/>
        <v>0</v>
      </c>
      <c r="I936" s="105">
        <f>'Marginal Energy Prices'!C934/1000</f>
        <v>8.7775073391136146E-2</v>
      </c>
    </row>
    <row r="937" spans="1:9" x14ac:dyDescent="0.25">
      <c r="A937">
        <f>HourMap!F934</f>
        <v>18</v>
      </c>
      <c r="B937">
        <f>HourMap!H934</f>
        <v>1</v>
      </c>
      <c r="C937">
        <f>'2020 Load Shapes'!A938</f>
        <v>931</v>
      </c>
      <c r="D937">
        <f>'2020 Load Shapes'!B938</f>
        <v>0</v>
      </c>
      <c r="E937">
        <f>IF(B937=0,VLOOKUP(DataSet!A937+1,'Vehicle Availability'!$B$7:$D$30,2),VLOOKUP(DataSet!A937+1,'Vehicle Availability'!$B$7:$D$30,3))</f>
        <v>0</v>
      </c>
      <c r="F937">
        <f>'2020 Load Shapes'!C938</f>
        <v>0</v>
      </c>
      <c r="G937">
        <f>IF(B937=0,VLOOKUP(DataSet!A937+1,'Vehicle Availability'!$B$39:$D$62,2),VLOOKUP(DataSet!A937+1,'Vehicle Availability'!$B$39:$D$62,3))</f>
        <v>1</v>
      </c>
      <c r="H937">
        <f t="shared" si="14"/>
        <v>0</v>
      </c>
      <c r="I937" s="105">
        <f>'Marginal Energy Prices'!C935/1000</f>
        <v>0.11120375264955529</v>
      </c>
    </row>
    <row r="938" spans="1:9" x14ac:dyDescent="0.25">
      <c r="A938">
        <f>HourMap!F935</f>
        <v>19</v>
      </c>
      <c r="B938">
        <f>HourMap!H935</f>
        <v>1</v>
      </c>
      <c r="C938">
        <f>'2020 Load Shapes'!A939</f>
        <v>932</v>
      </c>
      <c r="D938">
        <f>'2020 Load Shapes'!B939</f>
        <v>0</v>
      </c>
      <c r="E938">
        <f>IF(B938=0,VLOOKUP(DataSet!A938+1,'Vehicle Availability'!$B$7:$D$30,2),VLOOKUP(DataSet!A938+1,'Vehicle Availability'!$B$7:$D$30,3))</f>
        <v>1</v>
      </c>
      <c r="F938">
        <f>'2020 Load Shapes'!C939</f>
        <v>0</v>
      </c>
      <c r="G938">
        <f>IF(B938=0,VLOOKUP(DataSet!A938+1,'Vehicle Availability'!$B$39:$D$62,2),VLOOKUP(DataSet!A938+1,'Vehicle Availability'!$B$39:$D$62,3))</f>
        <v>1</v>
      </c>
      <c r="H938">
        <f t="shared" si="14"/>
        <v>0</v>
      </c>
      <c r="I938" s="105">
        <f>'Marginal Energy Prices'!C936/1000</f>
        <v>9.1026520115386644E-2</v>
      </c>
    </row>
    <row r="939" spans="1:9" x14ac:dyDescent="0.25">
      <c r="A939">
        <f>HourMap!F936</f>
        <v>20</v>
      </c>
      <c r="B939">
        <f>HourMap!H936</f>
        <v>1</v>
      </c>
      <c r="C939">
        <f>'2020 Load Shapes'!A940</f>
        <v>933</v>
      </c>
      <c r="D939">
        <f>'2020 Load Shapes'!B940</f>
        <v>0</v>
      </c>
      <c r="E939">
        <f>IF(B939=0,VLOOKUP(DataSet!A939+1,'Vehicle Availability'!$B$7:$D$30,2),VLOOKUP(DataSet!A939+1,'Vehicle Availability'!$B$7:$D$30,3))</f>
        <v>1</v>
      </c>
      <c r="F939">
        <f>'2020 Load Shapes'!C940</f>
        <v>0</v>
      </c>
      <c r="G939">
        <f>IF(B939=0,VLOOKUP(DataSet!A939+1,'Vehicle Availability'!$B$39:$D$62,2),VLOOKUP(DataSet!A939+1,'Vehicle Availability'!$B$39:$D$62,3))</f>
        <v>1</v>
      </c>
      <c r="H939">
        <f t="shared" si="14"/>
        <v>0</v>
      </c>
      <c r="I939" s="105">
        <f>'Marginal Energy Prices'!C937/1000</f>
        <v>8.9501538062708108E-2</v>
      </c>
    </row>
    <row r="940" spans="1:9" x14ac:dyDescent="0.25">
      <c r="A940">
        <f>HourMap!F937</f>
        <v>21</v>
      </c>
      <c r="B940">
        <f>HourMap!H937</f>
        <v>1</v>
      </c>
      <c r="C940">
        <f>'2020 Load Shapes'!A941</f>
        <v>934</v>
      </c>
      <c r="D940">
        <f>'2020 Load Shapes'!B941</f>
        <v>0</v>
      </c>
      <c r="E940">
        <f>IF(B940=0,VLOOKUP(DataSet!A940+1,'Vehicle Availability'!$B$7:$D$30,2),VLOOKUP(DataSet!A940+1,'Vehicle Availability'!$B$7:$D$30,3))</f>
        <v>1</v>
      </c>
      <c r="F940">
        <f>'2020 Load Shapes'!C941</f>
        <v>0</v>
      </c>
      <c r="G940">
        <f>IF(B940=0,VLOOKUP(DataSet!A940+1,'Vehicle Availability'!$B$39:$D$62,2),VLOOKUP(DataSet!A940+1,'Vehicle Availability'!$B$39:$D$62,3))</f>
        <v>1</v>
      </c>
      <c r="H940">
        <f t="shared" si="14"/>
        <v>0</v>
      </c>
      <c r="I940" s="105">
        <f>'Marginal Energy Prices'!C938/1000</f>
        <v>7.2018852276781661E-2</v>
      </c>
    </row>
    <row r="941" spans="1:9" x14ac:dyDescent="0.25">
      <c r="A941">
        <f>HourMap!F938</f>
        <v>22</v>
      </c>
      <c r="B941">
        <f>HourMap!H938</f>
        <v>1</v>
      </c>
      <c r="C941">
        <f>'2020 Load Shapes'!A942</f>
        <v>935</v>
      </c>
      <c r="D941">
        <f>'2020 Load Shapes'!B942</f>
        <v>0</v>
      </c>
      <c r="E941">
        <f>IF(B941=0,VLOOKUP(DataSet!A941+1,'Vehicle Availability'!$B$7:$D$30,2),VLOOKUP(DataSet!A941+1,'Vehicle Availability'!$B$7:$D$30,3))</f>
        <v>1</v>
      </c>
      <c r="F941">
        <f>'2020 Load Shapes'!C942</f>
        <v>0</v>
      </c>
      <c r="G941">
        <f>IF(B941=0,VLOOKUP(DataSet!A941+1,'Vehicle Availability'!$B$39:$D$62,2),VLOOKUP(DataSet!A941+1,'Vehicle Availability'!$B$39:$D$62,3))</f>
        <v>1</v>
      </c>
      <c r="H941">
        <f t="shared" si="14"/>
        <v>0</v>
      </c>
      <c r="I941" s="105">
        <f>'Marginal Energy Prices'!C939/1000</f>
        <v>6.4279887746459832E-2</v>
      </c>
    </row>
    <row r="942" spans="1:9" x14ac:dyDescent="0.25">
      <c r="A942">
        <f>HourMap!F939</f>
        <v>23</v>
      </c>
      <c r="B942">
        <f>HourMap!H939</f>
        <v>1</v>
      </c>
      <c r="C942">
        <f>'2020 Load Shapes'!A943</f>
        <v>936</v>
      </c>
      <c r="D942">
        <f>'2020 Load Shapes'!B943</f>
        <v>0</v>
      </c>
      <c r="E942">
        <f>IF(B942=0,VLOOKUP(DataSet!A942+1,'Vehicle Availability'!$B$7:$D$30,2),VLOOKUP(DataSet!A942+1,'Vehicle Availability'!$B$7:$D$30,3))</f>
        <v>1</v>
      </c>
      <c r="F942">
        <f>'2020 Load Shapes'!C943</f>
        <v>0</v>
      </c>
      <c r="G942">
        <f>IF(B942=0,VLOOKUP(DataSet!A942+1,'Vehicle Availability'!$B$39:$D$62,2),VLOOKUP(DataSet!A942+1,'Vehicle Availability'!$B$39:$D$62,3))</f>
        <v>1</v>
      </c>
      <c r="H942">
        <f t="shared" si="14"/>
        <v>0</v>
      </c>
      <c r="I942" s="105">
        <f>'Marginal Energy Prices'!C940/1000</f>
        <v>6.1129373456203978E-2</v>
      </c>
    </row>
    <row r="943" spans="1:9" x14ac:dyDescent="0.25">
      <c r="A943">
        <f>HourMap!F940</f>
        <v>0</v>
      </c>
      <c r="B943">
        <f>HourMap!H940</f>
        <v>0</v>
      </c>
      <c r="C943">
        <f>'2020 Load Shapes'!A944</f>
        <v>937</v>
      </c>
      <c r="D943">
        <f>'2020 Load Shapes'!B944</f>
        <v>0</v>
      </c>
      <c r="E943">
        <f>IF(B943=0,VLOOKUP(DataSet!A943+1,'Vehicle Availability'!$B$7:$D$30,2),VLOOKUP(DataSet!A943+1,'Vehicle Availability'!$B$7:$D$30,3))</f>
        <v>1</v>
      </c>
      <c r="F943">
        <f>'2020 Load Shapes'!C944</f>
        <v>0</v>
      </c>
      <c r="G943">
        <f>IF(B943=0,VLOOKUP(DataSet!A943+1,'Vehicle Availability'!$B$39:$D$62,2),VLOOKUP(DataSet!A943+1,'Vehicle Availability'!$B$39:$D$62,3))</f>
        <v>1</v>
      </c>
      <c r="H943">
        <f t="shared" si="14"/>
        <v>1</v>
      </c>
      <c r="I943" s="105">
        <f>'Marginal Energy Prices'!C941/1000</f>
        <v>5.314997320865248E-2</v>
      </c>
    </row>
    <row r="944" spans="1:9" x14ac:dyDescent="0.25">
      <c r="A944">
        <f>HourMap!F941</f>
        <v>1</v>
      </c>
      <c r="B944">
        <f>HourMap!H941</f>
        <v>0</v>
      </c>
      <c r="C944">
        <f>'2020 Load Shapes'!A945</f>
        <v>938</v>
      </c>
      <c r="D944">
        <f>'2020 Load Shapes'!B945</f>
        <v>0</v>
      </c>
      <c r="E944">
        <f>IF(B944=0,VLOOKUP(DataSet!A944+1,'Vehicle Availability'!$B$7:$D$30,2),VLOOKUP(DataSet!A944+1,'Vehicle Availability'!$B$7:$D$30,3))</f>
        <v>1</v>
      </c>
      <c r="F944">
        <f>'2020 Load Shapes'!C945</f>
        <v>0</v>
      </c>
      <c r="G944">
        <f>IF(B944=0,VLOOKUP(DataSet!A944+1,'Vehicle Availability'!$B$39:$D$62,2),VLOOKUP(DataSet!A944+1,'Vehicle Availability'!$B$39:$D$62,3))</f>
        <v>1</v>
      </c>
      <c r="H944">
        <f t="shared" si="14"/>
        <v>1</v>
      </c>
      <c r="I944" s="105">
        <f>'Marginal Energy Prices'!C942/1000</f>
        <v>5.1238687887941475E-2</v>
      </c>
    </row>
    <row r="945" spans="1:9" x14ac:dyDescent="0.25">
      <c r="A945">
        <f>HourMap!F942</f>
        <v>2</v>
      </c>
      <c r="B945">
        <f>HourMap!H942</f>
        <v>0</v>
      </c>
      <c r="C945">
        <f>'2020 Load Shapes'!A946</f>
        <v>939</v>
      </c>
      <c r="D945">
        <f>'2020 Load Shapes'!B946</f>
        <v>2.5684210526315776</v>
      </c>
      <c r="E945">
        <f>IF(B945=0,VLOOKUP(DataSet!A945+1,'Vehicle Availability'!$B$7:$D$30,2),VLOOKUP(DataSet!A945+1,'Vehicle Availability'!$B$7:$D$30,3))</f>
        <v>1</v>
      </c>
      <c r="F945">
        <f>'2020 Load Shapes'!C946</f>
        <v>3.3</v>
      </c>
      <c r="G945">
        <f>IF(B945=0,VLOOKUP(DataSet!A945+1,'Vehicle Availability'!$B$39:$D$62,2),VLOOKUP(DataSet!A945+1,'Vehicle Availability'!$B$39:$D$62,3))</f>
        <v>1</v>
      </c>
      <c r="H945">
        <f t="shared" si="14"/>
        <v>1</v>
      </c>
      <c r="I945" s="105">
        <f>'Marginal Energy Prices'!C943/1000</f>
        <v>4.9221799940381117E-2</v>
      </c>
    </row>
    <row r="946" spans="1:9" x14ac:dyDescent="0.25">
      <c r="A946">
        <f>HourMap!F943</f>
        <v>3</v>
      </c>
      <c r="B946">
        <f>HourMap!H943</f>
        <v>0</v>
      </c>
      <c r="C946">
        <f>'2020 Load Shapes'!A947</f>
        <v>940</v>
      </c>
      <c r="D946">
        <f>'2020 Load Shapes'!B947</f>
        <v>6.6</v>
      </c>
      <c r="E946">
        <f>IF(B946=0,VLOOKUP(DataSet!A946+1,'Vehicle Availability'!$B$7:$D$30,2),VLOOKUP(DataSet!A946+1,'Vehicle Availability'!$B$7:$D$30,3))</f>
        <v>1</v>
      </c>
      <c r="F946">
        <f>'2020 Load Shapes'!C947</f>
        <v>3.3</v>
      </c>
      <c r="G946">
        <f>IF(B946=0,VLOOKUP(DataSet!A946+1,'Vehicle Availability'!$B$39:$D$62,2),VLOOKUP(DataSet!A946+1,'Vehicle Availability'!$B$39:$D$62,3))</f>
        <v>1</v>
      </c>
      <c r="H946">
        <f t="shared" si="14"/>
        <v>1</v>
      </c>
      <c r="I946" s="105">
        <f>'Marginal Energy Prices'!C944/1000</f>
        <v>4.7672252506734285E-2</v>
      </c>
    </row>
    <row r="947" spans="1:9" x14ac:dyDescent="0.25">
      <c r="A947">
        <f>HourMap!F944</f>
        <v>4</v>
      </c>
      <c r="B947">
        <f>HourMap!H944</f>
        <v>0</v>
      </c>
      <c r="C947">
        <f>'2020 Load Shapes'!A948</f>
        <v>941</v>
      </c>
      <c r="D947">
        <f>'2020 Load Shapes'!B948</f>
        <v>0</v>
      </c>
      <c r="E947">
        <f>IF(B947=0,VLOOKUP(DataSet!A947+1,'Vehicle Availability'!$B$7:$D$30,2),VLOOKUP(DataSet!A947+1,'Vehicle Availability'!$B$7:$D$30,3))</f>
        <v>1</v>
      </c>
      <c r="F947">
        <f>'2020 Load Shapes'!C948</f>
        <v>3.3</v>
      </c>
      <c r="G947">
        <f>IF(B947=0,VLOOKUP(DataSet!A947+1,'Vehicle Availability'!$B$39:$D$62,2),VLOOKUP(DataSet!A947+1,'Vehicle Availability'!$B$39:$D$62,3))</f>
        <v>1</v>
      </c>
      <c r="H947">
        <f t="shared" si="14"/>
        <v>1</v>
      </c>
      <c r="I947" s="105">
        <f>'Marginal Energy Prices'!C945/1000</f>
        <v>5.0196326403801741E-2</v>
      </c>
    </row>
    <row r="948" spans="1:9" x14ac:dyDescent="0.25">
      <c r="A948">
        <f>HourMap!F945</f>
        <v>5</v>
      </c>
      <c r="B948">
        <f>HourMap!H945</f>
        <v>0</v>
      </c>
      <c r="C948">
        <f>'2020 Load Shapes'!A949</f>
        <v>942</v>
      </c>
      <c r="D948">
        <f>'2020 Load Shapes'!B949</f>
        <v>0</v>
      </c>
      <c r="E948">
        <f>IF(B948=0,VLOOKUP(DataSet!A948+1,'Vehicle Availability'!$B$7:$D$30,2),VLOOKUP(DataSet!A948+1,'Vehicle Availability'!$B$7:$D$30,3))</f>
        <v>1</v>
      </c>
      <c r="F948">
        <f>'2020 Load Shapes'!C949</f>
        <v>0</v>
      </c>
      <c r="G948">
        <f>IF(B948=0,VLOOKUP(DataSet!A948+1,'Vehicle Availability'!$B$39:$D$62,2),VLOOKUP(DataSet!A948+1,'Vehicle Availability'!$B$39:$D$62,3))</f>
        <v>1</v>
      </c>
      <c r="H948">
        <f t="shared" si="14"/>
        <v>1</v>
      </c>
      <c r="I948" s="105">
        <f>'Marginal Energy Prices'!C946/1000</f>
        <v>7.1153705493213315E-2</v>
      </c>
    </row>
    <row r="949" spans="1:9" x14ac:dyDescent="0.25">
      <c r="A949">
        <f>HourMap!F946</f>
        <v>6</v>
      </c>
      <c r="B949">
        <f>HourMap!H946</f>
        <v>0</v>
      </c>
      <c r="C949">
        <f>'2020 Load Shapes'!A950</f>
        <v>943</v>
      </c>
      <c r="D949">
        <f>'2020 Load Shapes'!B950</f>
        <v>0</v>
      </c>
      <c r="E949">
        <f>IF(B949=0,VLOOKUP(DataSet!A949+1,'Vehicle Availability'!$B$7:$D$30,2),VLOOKUP(DataSet!A949+1,'Vehicle Availability'!$B$7:$D$30,3))</f>
        <v>0</v>
      </c>
      <c r="F949">
        <f>'2020 Load Shapes'!C950</f>
        <v>0</v>
      </c>
      <c r="G949">
        <f>IF(B949=0,VLOOKUP(DataSet!A949+1,'Vehicle Availability'!$B$39:$D$62,2),VLOOKUP(DataSet!A949+1,'Vehicle Availability'!$B$39:$D$62,3))</f>
        <v>0</v>
      </c>
      <c r="H949">
        <f t="shared" si="14"/>
        <v>0</v>
      </c>
      <c r="I949" s="105">
        <f>'Marginal Energy Prices'!C947/1000</f>
        <v>7.5506336563397197E-2</v>
      </c>
    </row>
    <row r="950" spans="1:9" x14ac:dyDescent="0.25">
      <c r="A950">
        <f>HourMap!F947</f>
        <v>7</v>
      </c>
      <c r="B950">
        <f>HourMap!H947</f>
        <v>0</v>
      </c>
      <c r="C950">
        <f>'2020 Load Shapes'!A951</f>
        <v>944</v>
      </c>
      <c r="D950">
        <f>'2020 Load Shapes'!B951</f>
        <v>0</v>
      </c>
      <c r="E950">
        <f>IF(B950=0,VLOOKUP(DataSet!A950+1,'Vehicle Availability'!$B$7:$D$30,2),VLOOKUP(DataSet!A950+1,'Vehicle Availability'!$B$7:$D$30,3))</f>
        <v>0</v>
      </c>
      <c r="F950">
        <f>'2020 Load Shapes'!C951</f>
        <v>0</v>
      </c>
      <c r="G950">
        <f>IF(B950=0,VLOOKUP(DataSet!A950+1,'Vehicle Availability'!$B$39:$D$62,2),VLOOKUP(DataSet!A950+1,'Vehicle Availability'!$B$39:$D$62,3))</f>
        <v>0</v>
      </c>
      <c r="H950">
        <f t="shared" si="14"/>
        <v>0</v>
      </c>
      <c r="I950" s="105">
        <f>'Marginal Energy Prices'!C948/1000</f>
        <v>8.7698697624311539E-2</v>
      </c>
    </row>
    <row r="951" spans="1:9" x14ac:dyDescent="0.25">
      <c r="A951">
        <f>HourMap!F948</f>
        <v>8</v>
      </c>
      <c r="B951">
        <f>HourMap!H948</f>
        <v>0</v>
      </c>
      <c r="C951">
        <f>'2020 Load Shapes'!A952</f>
        <v>945</v>
      </c>
      <c r="D951">
        <f>'2020 Load Shapes'!B952</f>
        <v>0</v>
      </c>
      <c r="E951">
        <f>IF(B951=0,VLOOKUP(DataSet!A951+1,'Vehicle Availability'!$B$7:$D$30,2),VLOOKUP(DataSet!A951+1,'Vehicle Availability'!$B$7:$D$30,3))</f>
        <v>0</v>
      </c>
      <c r="F951">
        <f>'2020 Load Shapes'!C952</f>
        <v>0</v>
      </c>
      <c r="G951">
        <f>IF(B951=0,VLOOKUP(DataSet!A951+1,'Vehicle Availability'!$B$39:$D$62,2),VLOOKUP(DataSet!A951+1,'Vehicle Availability'!$B$39:$D$62,3))</f>
        <v>0</v>
      </c>
      <c r="H951">
        <f t="shared" si="14"/>
        <v>0</v>
      </c>
      <c r="I951" s="105">
        <f>'Marginal Energy Prices'!C949/1000</f>
        <v>7.6849888417501608E-2</v>
      </c>
    </row>
    <row r="952" spans="1:9" x14ac:dyDescent="0.25">
      <c r="A952">
        <f>HourMap!F949</f>
        <v>9</v>
      </c>
      <c r="B952">
        <f>HourMap!H949</f>
        <v>0</v>
      </c>
      <c r="C952">
        <f>'2020 Load Shapes'!A953</f>
        <v>946</v>
      </c>
      <c r="D952">
        <f>'2020 Load Shapes'!B953</f>
        <v>0</v>
      </c>
      <c r="E952">
        <f>IF(B952=0,VLOOKUP(DataSet!A952+1,'Vehicle Availability'!$B$7:$D$30,2),VLOOKUP(DataSet!A952+1,'Vehicle Availability'!$B$7:$D$30,3))</f>
        <v>0</v>
      </c>
      <c r="F952">
        <f>'2020 Load Shapes'!C953</f>
        <v>0</v>
      </c>
      <c r="G952">
        <f>IF(B952=0,VLOOKUP(DataSet!A952+1,'Vehicle Availability'!$B$39:$D$62,2),VLOOKUP(DataSet!A952+1,'Vehicle Availability'!$B$39:$D$62,3))</f>
        <v>0</v>
      </c>
      <c r="H952">
        <f t="shared" si="14"/>
        <v>0</v>
      </c>
      <c r="I952" s="105">
        <f>'Marginal Energy Prices'!C950/1000</f>
        <v>7.1076040349460121E-2</v>
      </c>
    </row>
    <row r="953" spans="1:9" x14ac:dyDescent="0.25">
      <c r="A953">
        <f>HourMap!F950</f>
        <v>10</v>
      </c>
      <c r="B953">
        <f>HourMap!H950</f>
        <v>0</v>
      </c>
      <c r="C953">
        <f>'2020 Load Shapes'!A954</f>
        <v>947</v>
      </c>
      <c r="D953">
        <f>'2020 Load Shapes'!B954</f>
        <v>0</v>
      </c>
      <c r="E953">
        <f>IF(B953=0,VLOOKUP(DataSet!A953+1,'Vehicle Availability'!$B$7:$D$30,2),VLOOKUP(DataSet!A953+1,'Vehicle Availability'!$B$7:$D$30,3))</f>
        <v>0</v>
      </c>
      <c r="F953">
        <f>'2020 Load Shapes'!C954</f>
        <v>0</v>
      </c>
      <c r="G953">
        <f>IF(B953=0,VLOOKUP(DataSet!A953+1,'Vehicle Availability'!$B$39:$D$62,2),VLOOKUP(DataSet!A953+1,'Vehicle Availability'!$B$39:$D$62,3))</f>
        <v>0</v>
      </c>
      <c r="H953">
        <f t="shared" si="14"/>
        <v>0</v>
      </c>
      <c r="I953" s="105">
        <f>'Marginal Energy Prices'!C951/1000</f>
        <v>6.6850175231704723E-2</v>
      </c>
    </row>
    <row r="954" spans="1:9" x14ac:dyDescent="0.25">
      <c r="A954">
        <f>HourMap!F951</f>
        <v>11</v>
      </c>
      <c r="B954">
        <f>HourMap!H951</f>
        <v>0</v>
      </c>
      <c r="C954">
        <f>'2020 Load Shapes'!A955</f>
        <v>948</v>
      </c>
      <c r="D954">
        <f>'2020 Load Shapes'!B955</f>
        <v>0</v>
      </c>
      <c r="E954">
        <f>IF(B954=0,VLOOKUP(DataSet!A954+1,'Vehicle Availability'!$B$7:$D$30,2),VLOOKUP(DataSet!A954+1,'Vehicle Availability'!$B$7:$D$30,3))</f>
        <v>0</v>
      </c>
      <c r="F954">
        <f>'2020 Load Shapes'!C955</f>
        <v>0</v>
      </c>
      <c r="G954">
        <f>IF(B954=0,VLOOKUP(DataSet!A954+1,'Vehicle Availability'!$B$39:$D$62,2),VLOOKUP(DataSet!A954+1,'Vehicle Availability'!$B$39:$D$62,3))</f>
        <v>0</v>
      </c>
      <c r="H954">
        <f t="shared" si="14"/>
        <v>0</v>
      </c>
      <c r="I954" s="105">
        <f>'Marginal Energy Prices'!C952/1000</f>
        <v>6.4548554524415672E-2</v>
      </c>
    </row>
    <row r="955" spans="1:9" x14ac:dyDescent="0.25">
      <c r="A955">
        <f>HourMap!F952</f>
        <v>12</v>
      </c>
      <c r="B955">
        <f>HourMap!H952</f>
        <v>0</v>
      </c>
      <c r="C955">
        <f>'2020 Load Shapes'!A956</f>
        <v>949</v>
      </c>
      <c r="D955">
        <f>'2020 Load Shapes'!B956</f>
        <v>0</v>
      </c>
      <c r="E955">
        <f>IF(B955=0,VLOOKUP(DataSet!A955+1,'Vehicle Availability'!$B$7:$D$30,2),VLOOKUP(DataSet!A955+1,'Vehicle Availability'!$B$7:$D$30,3))</f>
        <v>0</v>
      </c>
      <c r="F955">
        <f>'2020 Load Shapes'!C956</f>
        <v>0</v>
      </c>
      <c r="G955">
        <f>IF(B955=0,VLOOKUP(DataSet!A955+1,'Vehicle Availability'!$B$39:$D$62,2),VLOOKUP(DataSet!A955+1,'Vehicle Availability'!$B$39:$D$62,3))</f>
        <v>0</v>
      </c>
      <c r="H955">
        <f t="shared" si="14"/>
        <v>0</v>
      </c>
      <c r="I955" s="105">
        <f>'Marginal Energy Prices'!C953/1000</f>
        <v>6.3830261101419886E-2</v>
      </c>
    </row>
    <row r="956" spans="1:9" x14ac:dyDescent="0.25">
      <c r="A956">
        <f>HourMap!F953</f>
        <v>13</v>
      </c>
      <c r="B956">
        <f>HourMap!H953</f>
        <v>0</v>
      </c>
      <c r="C956">
        <f>'2020 Load Shapes'!A957</f>
        <v>950</v>
      </c>
      <c r="D956">
        <f>'2020 Load Shapes'!B957</f>
        <v>0</v>
      </c>
      <c r="E956">
        <f>IF(B956=0,VLOOKUP(DataSet!A956+1,'Vehicle Availability'!$B$7:$D$30,2),VLOOKUP(DataSet!A956+1,'Vehicle Availability'!$B$7:$D$30,3))</f>
        <v>0</v>
      </c>
      <c r="F956">
        <f>'2020 Load Shapes'!C957</f>
        <v>0</v>
      </c>
      <c r="G956">
        <f>IF(B956=0,VLOOKUP(DataSet!A956+1,'Vehicle Availability'!$B$39:$D$62,2),VLOOKUP(DataSet!A956+1,'Vehicle Availability'!$B$39:$D$62,3))</f>
        <v>0</v>
      </c>
      <c r="H956">
        <f t="shared" si="14"/>
        <v>0</v>
      </c>
      <c r="I956" s="105">
        <f>'Marginal Energy Prices'!C954/1000</f>
        <v>6.3215736926335128E-2</v>
      </c>
    </row>
    <row r="957" spans="1:9" x14ac:dyDescent="0.25">
      <c r="A957">
        <f>HourMap!F954</f>
        <v>14</v>
      </c>
      <c r="B957">
        <f>HourMap!H954</f>
        <v>0</v>
      </c>
      <c r="C957">
        <f>'2020 Load Shapes'!A958</f>
        <v>951</v>
      </c>
      <c r="D957">
        <f>'2020 Load Shapes'!B958</f>
        <v>0</v>
      </c>
      <c r="E957">
        <f>IF(B957=0,VLOOKUP(DataSet!A957+1,'Vehicle Availability'!$B$7:$D$30,2),VLOOKUP(DataSet!A957+1,'Vehicle Availability'!$B$7:$D$30,3))</f>
        <v>0</v>
      </c>
      <c r="F957">
        <f>'2020 Load Shapes'!C958</f>
        <v>0</v>
      </c>
      <c r="G957">
        <f>IF(B957=0,VLOOKUP(DataSet!A957+1,'Vehicle Availability'!$B$39:$D$62,2),VLOOKUP(DataSet!A957+1,'Vehicle Availability'!$B$39:$D$62,3))</f>
        <v>0</v>
      </c>
      <c r="H957">
        <f t="shared" si="14"/>
        <v>0</v>
      </c>
      <c r="I957" s="105">
        <f>'Marginal Energy Prices'!C955/1000</f>
        <v>6.3249959999851141E-2</v>
      </c>
    </row>
    <row r="958" spans="1:9" x14ac:dyDescent="0.25">
      <c r="A958">
        <f>HourMap!F955</f>
        <v>15</v>
      </c>
      <c r="B958">
        <f>HourMap!H955</f>
        <v>0</v>
      </c>
      <c r="C958">
        <f>'2020 Load Shapes'!A959</f>
        <v>952</v>
      </c>
      <c r="D958">
        <f>'2020 Load Shapes'!B959</f>
        <v>0</v>
      </c>
      <c r="E958">
        <f>IF(B958=0,VLOOKUP(DataSet!A958+1,'Vehicle Availability'!$B$7:$D$30,2),VLOOKUP(DataSet!A958+1,'Vehicle Availability'!$B$7:$D$30,3))</f>
        <v>0</v>
      </c>
      <c r="F958">
        <f>'2020 Load Shapes'!C959</f>
        <v>0</v>
      </c>
      <c r="G958">
        <f>IF(B958=0,VLOOKUP(DataSet!A958+1,'Vehicle Availability'!$B$39:$D$62,2),VLOOKUP(DataSet!A958+1,'Vehicle Availability'!$B$39:$D$62,3))</f>
        <v>0</v>
      </c>
      <c r="H958">
        <f t="shared" si="14"/>
        <v>0</v>
      </c>
      <c r="I958" s="105">
        <f>'Marginal Energy Prices'!C956/1000</f>
        <v>6.7068665111051876E-2</v>
      </c>
    </row>
    <row r="959" spans="1:9" x14ac:dyDescent="0.25">
      <c r="A959">
        <f>HourMap!F956</f>
        <v>16</v>
      </c>
      <c r="B959">
        <f>HourMap!H956</f>
        <v>0</v>
      </c>
      <c r="C959">
        <f>'2020 Load Shapes'!A960</f>
        <v>953</v>
      </c>
      <c r="D959">
        <f>'2020 Load Shapes'!B960</f>
        <v>0</v>
      </c>
      <c r="E959">
        <f>IF(B959=0,VLOOKUP(DataSet!A959+1,'Vehicle Availability'!$B$7:$D$30,2),VLOOKUP(DataSet!A959+1,'Vehicle Availability'!$B$7:$D$30,3))</f>
        <v>0</v>
      </c>
      <c r="F959">
        <f>'2020 Load Shapes'!C960</f>
        <v>0</v>
      </c>
      <c r="G959">
        <f>IF(B959=0,VLOOKUP(DataSet!A959+1,'Vehicle Availability'!$B$39:$D$62,2),VLOOKUP(DataSet!A959+1,'Vehicle Availability'!$B$39:$D$62,3))</f>
        <v>0</v>
      </c>
      <c r="H959">
        <f t="shared" si="14"/>
        <v>0</v>
      </c>
      <c r="I959" s="105">
        <f>'Marginal Energy Prices'!C957/1000</f>
        <v>7.6739785023018856E-2</v>
      </c>
    </row>
    <row r="960" spans="1:9" x14ac:dyDescent="0.25">
      <c r="A960">
        <f>HourMap!F957</f>
        <v>17</v>
      </c>
      <c r="B960">
        <f>HourMap!H957</f>
        <v>0</v>
      </c>
      <c r="C960">
        <f>'2020 Load Shapes'!A961</f>
        <v>954</v>
      </c>
      <c r="D960">
        <f>'2020 Load Shapes'!B961</f>
        <v>0</v>
      </c>
      <c r="E960">
        <f>IF(B960=0,VLOOKUP(DataSet!A960+1,'Vehicle Availability'!$B$7:$D$30,2),VLOOKUP(DataSet!A960+1,'Vehicle Availability'!$B$7:$D$30,3))</f>
        <v>1</v>
      </c>
      <c r="F960">
        <f>'2020 Load Shapes'!C961</f>
        <v>0</v>
      </c>
      <c r="G960">
        <f>IF(B960=0,VLOOKUP(DataSet!A960+1,'Vehicle Availability'!$B$39:$D$62,2),VLOOKUP(DataSet!A960+1,'Vehicle Availability'!$B$39:$D$62,3))</f>
        <v>1</v>
      </c>
      <c r="H960">
        <f t="shared" si="14"/>
        <v>0</v>
      </c>
      <c r="I960" s="105">
        <f>'Marginal Energy Prices'!C958/1000</f>
        <v>9.9900521506388534E-2</v>
      </c>
    </row>
    <row r="961" spans="1:9" x14ac:dyDescent="0.25">
      <c r="A961">
        <f>HourMap!F958</f>
        <v>18</v>
      </c>
      <c r="B961">
        <f>HourMap!H958</f>
        <v>0</v>
      </c>
      <c r="C961">
        <f>'2020 Load Shapes'!A962</f>
        <v>955</v>
      </c>
      <c r="D961">
        <f>'2020 Load Shapes'!B962</f>
        <v>0</v>
      </c>
      <c r="E961">
        <f>IF(B961=0,VLOOKUP(DataSet!A961+1,'Vehicle Availability'!$B$7:$D$30,2),VLOOKUP(DataSet!A961+1,'Vehicle Availability'!$B$7:$D$30,3))</f>
        <v>1</v>
      </c>
      <c r="F961">
        <f>'2020 Load Shapes'!C962</f>
        <v>0</v>
      </c>
      <c r="G961">
        <f>IF(B961=0,VLOOKUP(DataSet!A961+1,'Vehicle Availability'!$B$39:$D$62,2),VLOOKUP(DataSet!A961+1,'Vehicle Availability'!$B$39:$D$62,3))</f>
        <v>1</v>
      </c>
      <c r="H961">
        <f t="shared" si="14"/>
        <v>0</v>
      </c>
      <c r="I961" s="105">
        <f>'Marginal Energy Prices'!C959/1000</f>
        <v>0.12248736167003599</v>
      </c>
    </row>
    <row r="962" spans="1:9" x14ac:dyDescent="0.25">
      <c r="A962">
        <f>HourMap!F959</f>
        <v>19</v>
      </c>
      <c r="B962">
        <f>HourMap!H959</f>
        <v>0</v>
      </c>
      <c r="C962">
        <f>'2020 Load Shapes'!A963</f>
        <v>956</v>
      </c>
      <c r="D962">
        <f>'2020 Load Shapes'!B963</f>
        <v>0</v>
      </c>
      <c r="E962">
        <f>IF(B962=0,VLOOKUP(DataSet!A962+1,'Vehicle Availability'!$B$7:$D$30,2),VLOOKUP(DataSet!A962+1,'Vehicle Availability'!$B$7:$D$30,3))</f>
        <v>1</v>
      </c>
      <c r="F962">
        <f>'2020 Load Shapes'!C963</f>
        <v>0</v>
      </c>
      <c r="G962">
        <f>IF(B962=0,VLOOKUP(DataSet!A962+1,'Vehicle Availability'!$B$39:$D$62,2),VLOOKUP(DataSet!A962+1,'Vehicle Availability'!$B$39:$D$62,3))</f>
        <v>1</v>
      </c>
      <c r="H962">
        <f t="shared" si="14"/>
        <v>0</v>
      </c>
      <c r="I962" s="105">
        <f>'Marginal Energy Prices'!C960/1000</f>
        <v>9.6171505584982761E-2</v>
      </c>
    </row>
    <row r="963" spans="1:9" x14ac:dyDescent="0.25">
      <c r="A963">
        <f>HourMap!F960</f>
        <v>20</v>
      </c>
      <c r="B963">
        <f>HourMap!H960</f>
        <v>0</v>
      </c>
      <c r="C963">
        <f>'2020 Load Shapes'!A964</f>
        <v>957</v>
      </c>
      <c r="D963">
        <f>'2020 Load Shapes'!B964</f>
        <v>0</v>
      </c>
      <c r="E963">
        <f>IF(B963=0,VLOOKUP(DataSet!A963+1,'Vehicle Availability'!$B$7:$D$30,2),VLOOKUP(DataSet!A963+1,'Vehicle Availability'!$B$7:$D$30,3))</f>
        <v>1</v>
      </c>
      <c r="F963">
        <f>'2020 Load Shapes'!C964</f>
        <v>0</v>
      </c>
      <c r="G963">
        <f>IF(B963=0,VLOOKUP(DataSet!A963+1,'Vehicle Availability'!$B$39:$D$62,2),VLOOKUP(DataSet!A963+1,'Vehicle Availability'!$B$39:$D$62,3))</f>
        <v>1</v>
      </c>
      <c r="H963">
        <f t="shared" si="14"/>
        <v>0</v>
      </c>
      <c r="I963" s="105">
        <f>'Marginal Energy Prices'!C961/1000</f>
        <v>9.1756362425631441E-2</v>
      </c>
    </row>
    <row r="964" spans="1:9" x14ac:dyDescent="0.25">
      <c r="A964">
        <f>HourMap!F961</f>
        <v>21</v>
      </c>
      <c r="B964">
        <f>HourMap!H961</f>
        <v>0</v>
      </c>
      <c r="C964">
        <f>'2020 Load Shapes'!A965</f>
        <v>958</v>
      </c>
      <c r="D964">
        <f>'2020 Load Shapes'!B965</f>
        <v>0</v>
      </c>
      <c r="E964">
        <f>IF(B964=0,VLOOKUP(DataSet!A964+1,'Vehicle Availability'!$B$7:$D$30,2),VLOOKUP(DataSet!A964+1,'Vehicle Availability'!$B$7:$D$30,3))</f>
        <v>1</v>
      </c>
      <c r="F964">
        <f>'2020 Load Shapes'!C965</f>
        <v>0</v>
      </c>
      <c r="G964">
        <f>IF(B964=0,VLOOKUP(DataSet!A964+1,'Vehicle Availability'!$B$39:$D$62,2),VLOOKUP(DataSet!A964+1,'Vehicle Availability'!$B$39:$D$62,3))</f>
        <v>1</v>
      </c>
      <c r="H964">
        <f t="shared" si="14"/>
        <v>0</v>
      </c>
      <c r="I964" s="105">
        <f>'Marginal Energy Prices'!C962/1000</f>
        <v>7.8058060400695795E-2</v>
      </c>
    </row>
    <row r="965" spans="1:9" x14ac:dyDescent="0.25">
      <c r="A965">
        <f>HourMap!F962</f>
        <v>22</v>
      </c>
      <c r="B965">
        <f>HourMap!H962</f>
        <v>0</v>
      </c>
      <c r="C965">
        <f>'2020 Load Shapes'!A966</f>
        <v>959</v>
      </c>
      <c r="D965">
        <f>'2020 Load Shapes'!B966</f>
        <v>0</v>
      </c>
      <c r="E965">
        <f>IF(B965=0,VLOOKUP(DataSet!A965+1,'Vehicle Availability'!$B$7:$D$30,2),VLOOKUP(DataSet!A965+1,'Vehicle Availability'!$B$7:$D$30,3))</f>
        <v>1</v>
      </c>
      <c r="F965">
        <f>'2020 Load Shapes'!C966</f>
        <v>0</v>
      </c>
      <c r="G965">
        <f>IF(B965=0,VLOOKUP(DataSet!A965+1,'Vehicle Availability'!$B$39:$D$62,2),VLOOKUP(DataSet!A965+1,'Vehicle Availability'!$B$39:$D$62,3))</f>
        <v>1</v>
      </c>
      <c r="H965">
        <f t="shared" si="14"/>
        <v>0</v>
      </c>
      <c r="I965" s="105">
        <f>'Marginal Energy Prices'!C963/1000</f>
        <v>7.1802519987075888E-2</v>
      </c>
    </row>
    <row r="966" spans="1:9" x14ac:dyDescent="0.25">
      <c r="A966">
        <f>HourMap!F963</f>
        <v>23</v>
      </c>
      <c r="B966">
        <f>HourMap!H963</f>
        <v>0</v>
      </c>
      <c r="C966">
        <f>'2020 Load Shapes'!A967</f>
        <v>960</v>
      </c>
      <c r="D966">
        <f>'2020 Load Shapes'!B967</f>
        <v>0</v>
      </c>
      <c r="E966">
        <f>IF(B966=0,VLOOKUP(DataSet!A966+1,'Vehicle Availability'!$B$7:$D$30,2),VLOOKUP(DataSet!A966+1,'Vehicle Availability'!$B$7:$D$30,3))</f>
        <v>1</v>
      </c>
      <c r="F966">
        <f>'2020 Load Shapes'!C967</f>
        <v>0</v>
      </c>
      <c r="G966">
        <f>IF(B966=0,VLOOKUP(DataSet!A966+1,'Vehicle Availability'!$B$39:$D$62,2),VLOOKUP(DataSet!A966+1,'Vehicle Availability'!$B$39:$D$62,3))</f>
        <v>1</v>
      </c>
      <c r="H966">
        <f t="shared" si="14"/>
        <v>0</v>
      </c>
      <c r="I966" s="105">
        <f>'Marginal Energy Prices'!C964/1000</f>
        <v>6.6212257141366609E-2</v>
      </c>
    </row>
    <row r="967" spans="1:9" x14ac:dyDescent="0.25">
      <c r="A967">
        <f>HourMap!F964</f>
        <v>0</v>
      </c>
      <c r="B967">
        <f>HourMap!H964</f>
        <v>0</v>
      </c>
      <c r="C967">
        <f>'2020 Load Shapes'!A968</f>
        <v>961</v>
      </c>
      <c r="D967">
        <f>'2020 Load Shapes'!B968</f>
        <v>0</v>
      </c>
      <c r="E967">
        <f>IF(B967=0,VLOOKUP(DataSet!A967+1,'Vehicle Availability'!$B$7:$D$30,2),VLOOKUP(DataSet!A967+1,'Vehicle Availability'!$B$7:$D$30,3))</f>
        <v>1</v>
      </c>
      <c r="F967">
        <f>'2020 Load Shapes'!C968</f>
        <v>0</v>
      </c>
      <c r="G967">
        <f>IF(B967=0,VLOOKUP(DataSet!A967+1,'Vehicle Availability'!$B$39:$D$62,2),VLOOKUP(DataSet!A967+1,'Vehicle Availability'!$B$39:$D$62,3))</f>
        <v>1</v>
      </c>
      <c r="H967">
        <f t="shared" si="14"/>
        <v>1</v>
      </c>
      <c r="I967" s="105">
        <f>'Marginal Energy Prices'!C965/1000</f>
        <v>5.2398111282721968E-2</v>
      </c>
    </row>
    <row r="968" spans="1:9" x14ac:dyDescent="0.25">
      <c r="A968">
        <f>HourMap!F965</f>
        <v>1</v>
      </c>
      <c r="B968">
        <f>HourMap!H965</f>
        <v>0</v>
      </c>
      <c r="C968">
        <f>'2020 Load Shapes'!A969</f>
        <v>962</v>
      </c>
      <c r="D968">
        <f>'2020 Load Shapes'!B969</f>
        <v>0</v>
      </c>
      <c r="E968">
        <f>IF(B968=0,VLOOKUP(DataSet!A968+1,'Vehicle Availability'!$B$7:$D$30,2),VLOOKUP(DataSet!A968+1,'Vehicle Availability'!$B$7:$D$30,3))</f>
        <v>1</v>
      </c>
      <c r="F968">
        <f>'2020 Load Shapes'!C969</f>
        <v>0.64631578947368107</v>
      </c>
      <c r="G968">
        <f>IF(B968=0,VLOOKUP(DataSet!A968+1,'Vehicle Availability'!$B$39:$D$62,2),VLOOKUP(DataSet!A968+1,'Vehicle Availability'!$B$39:$D$62,3))</f>
        <v>1</v>
      </c>
      <c r="H968">
        <f t="shared" ref="H968:H1031" si="15">IF(B968=0,A968&lt;=5,A968&lt;=13)*1</f>
        <v>1</v>
      </c>
      <c r="I968" s="105">
        <f>'Marginal Energy Prices'!C966/1000</f>
        <v>5.0524204100428939E-2</v>
      </c>
    </row>
    <row r="969" spans="1:9" x14ac:dyDescent="0.25">
      <c r="A969">
        <f>HourMap!F966</f>
        <v>2</v>
      </c>
      <c r="B969">
        <f>HourMap!H966</f>
        <v>0</v>
      </c>
      <c r="C969">
        <f>'2020 Load Shapes'!A970</f>
        <v>963</v>
      </c>
      <c r="D969">
        <f>'2020 Load Shapes'!B970</f>
        <v>6.6</v>
      </c>
      <c r="E969">
        <f>IF(B969=0,VLOOKUP(DataSet!A969+1,'Vehicle Availability'!$B$7:$D$30,2),VLOOKUP(DataSet!A969+1,'Vehicle Availability'!$B$7:$D$30,3))</f>
        <v>1</v>
      </c>
      <c r="F969">
        <f>'2020 Load Shapes'!C970</f>
        <v>3.3</v>
      </c>
      <c r="G969">
        <f>IF(B969=0,VLOOKUP(DataSet!A969+1,'Vehicle Availability'!$B$39:$D$62,2),VLOOKUP(DataSet!A969+1,'Vehicle Availability'!$B$39:$D$62,3))</f>
        <v>1</v>
      </c>
      <c r="H969">
        <f t="shared" si="15"/>
        <v>1</v>
      </c>
      <c r="I969" s="105">
        <f>'Marginal Energy Prices'!C967/1000</f>
        <v>4.7695942875914304E-2</v>
      </c>
    </row>
    <row r="970" spans="1:9" x14ac:dyDescent="0.25">
      <c r="A970">
        <f>HourMap!F967</f>
        <v>3</v>
      </c>
      <c r="B970">
        <f>HourMap!H967</f>
        <v>0</v>
      </c>
      <c r="C970">
        <f>'2020 Load Shapes'!A971</f>
        <v>964</v>
      </c>
      <c r="D970">
        <f>'2020 Load Shapes'!B971</f>
        <v>6.6</v>
      </c>
      <c r="E970">
        <f>IF(B970=0,VLOOKUP(DataSet!A970+1,'Vehicle Availability'!$B$7:$D$30,2),VLOOKUP(DataSet!A970+1,'Vehicle Availability'!$B$7:$D$30,3))</f>
        <v>1</v>
      </c>
      <c r="F970">
        <f>'2020 Load Shapes'!C971</f>
        <v>3.3</v>
      </c>
      <c r="G970">
        <f>IF(B970=0,VLOOKUP(DataSet!A970+1,'Vehicle Availability'!$B$39:$D$62,2),VLOOKUP(DataSet!A970+1,'Vehicle Availability'!$B$39:$D$62,3))</f>
        <v>1</v>
      </c>
      <c r="H970">
        <f t="shared" si="15"/>
        <v>1</v>
      </c>
      <c r="I970" s="105">
        <f>'Marginal Energy Prices'!C968/1000</f>
        <v>4.721823401377398E-2</v>
      </c>
    </row>
    <row r="971" spans="1:9" x14ac:dyDescent="0.25">
      <c r="A971">
        <f>HourMap!F968</f>
        <v>4</v>
      </c>
      <c r="B971">
        <f>HourMap!H968</f>
        <v>0</v>
      </c>
      <c r="C971">
        <f>'2020 Load Shapes'!A972</f>
        <v>965</v>
      </c>
      <c r="D971">
        <f>'2020 Load Shapes'!B972</f>
        <v>0</v>
      </c>
      <c r="E971">
        <f>IF(B971=0,VLOOKUP(DataSet!A971+1,'Vehicle Availability'!$B$7:$D$30,2),VLOOKUP(DataSet!A971+1,'Vehicle Availability'!$B$7:$D$30,3))</f>
        <v>1</v>
      </c>
      <c r="F971">
        <f>'2020 Load Shapes'!C972</f>
        <v>3.3</v>
      </c>
      <c r="G971">
        <f>IF(B971=0,VLOOKUP(DataSet!A971+1,'Vehicle Availability'!$B$39:$D$62,2),VLOOKUP(DataSet!A971+1,'Vehicle Availability'!$B$39:$D$62,3))</f>
        <v>1</v>
      </c>
      <c r="H971">
        <f t="shared" si="15"/>
        <v>1</v>
      </c>
      <c r="I971" s="105">
        <f>'Marginal Energy Prices'!C969/1000</f>
        <v>5.0313710670346963E-2</v>
      </c>
    </row>
    <row r="972" spans="1:9" x14ac:dyDescent="0.25">
      <c r="A972">
        <f>HourMap!F969</f>
        <v>5</v>
      </c>
      <c r="B972">
        <f>HourMap!H969</f>
        <v>0</v>
      </c>
      <c r="C972">
        <f>'2020 Load Shapes'!A973</f>
        <v>966</v>
      </c>
      <c r="D972">
        <f>'2020 Load Shapes'!B973</f>
        <v>0</v>
      </c>
      <c r="E972">
        <f>IF(B972=0,VLOOKUP(DataSet!A972+1,'Vehicle Availability'!$B$7:$D$30,2),VLOOKUP(DataSet!A972+1,'Vehicle Availability'!$B$7:$D$30,3))</f>
        <v>1</v>
      </c>
      <c r="F972">
        <f>'2020 Load Shapes'!C973</f>
        <v>0</v>
      </c>
      <c r="G972">
        <f>IF(B972=0,VLOOKUP(DataSet!A972+1,'Vehicle Availability'!$B$39:$D$62,2),VLOOKUP(DataSet!A972+1,'Vehicle Availability'!$B$39:$D$62,3))</f>
        <v>1</v>
      </c>
      <c r="H972">
        <f t="shared" si="15"/>
        <v>1</v>
      </c>
      <c r="I972" s="105">
        <f>'Marginal Energy Prices'!C970/1000</f>
        <v>6.6028965634553266E-2</v>
      </c>
    </row>
    <row r="973" spans="1:9" x14ac:dyDescent="0.25">
      <c r="A973">
        <f>HourMap!F970</f>
        <v>6</v>
      </c>
      <c r="B973">
        <f>HourMap!H970</f>
        <v>0</v>
      </c>
      <c r="C973">
        <f>'2020 Load Shapes'!A974</f>
        <v>967</v>
      </c>
      <c r="D973">
        <f>'2020 Load Shapes'!B974</f>
        <v>0</v>
      </c>
      <c r="E973">
        <f>IF(B973=0,VLOOKUP(DataSet!A973+1,'Vehicle Availability'!$B$7:$D$30,2),VLOOKUP(DataSet!A973+1,'Vehicle Availability'!$B$7:$D$30,3))</f>
        <v>0</v>
      </c>
      <c r="F973">
        <f>'2020 Load Shapes'!C974</f>
        <v>0</v>
      </c>
      <c r="G973">
        <f>IF(B973=0,VLOOKUP(DataSet!A973+1,'Vehicle Availability'!$B$39:$D$62,2),VLOOKUP(DataSet!A973+1,'Vehicle Availability'!$B$39:$D$62,3))</f>
        <v>0</v>
      </c>
      <c r="H973">
        <f t="shared" si="15"/>
        <v>0</v>
      </c>
      <c r="I973" s="105">
        <f>'Marginal Energy Prices'!C971/1000</f>
        <v>7.8730251098859297E-2</v>
      </c>
    </row>
    <row r="974" spans="1:9" x14ac:dyDescent="0.25">
      <c r="A974">
        <f>HourMap!F971</f>
        <v>7</v>
      </c>
      <c r="B974">
        <f>HourMap!H971</f>
        <v>0</v>
      </c>
      <c r="C974">
        <f>'2020 Load Shapes'!A975</f>
        <v>968</v>
      </c>
      <c r="D974">
        <f>'2020 Load Shapes'!B975</f>
        <v>0</v>
      </c>
      <c r="E974">
        <f>IF(B974=0,VLOOKUP(DataSet!A974+1,'Vehicle Availability'!$B$7:$D$30,2),VLOOKUP(DataSet!A974+1,'Vehicle Availability'!$B$7:$D$30,3))</f>
        <v>0</v>
      </c>
      <c r="F974">
        <f>'2020 Load Shapes'!C975</f>
        <v>0</v>
      </c>
      <c r="G974">
        <f>IF(B974=0,VLOOKUP(DataSet!A974+1,'Vehicle Availability'!$B$39:$D$62,2),VLOOKUP(DataSet!A974+1,'Vehicle Availability'!$B$39:$D$62,3))</f>
        <v>0</v>
      </c>
      <c r="H974">
        <f t="shared" si="15"/>
        <v>0</v>
      </c>
      <c r="I974" s="105">
        <f>'Marginal Energy Prices'!C972/1000</f>
        <v>8.231992368948822E-2</v>
      </c>
    </row>
    <row r="975" spans="1:9" x14ac:dyDescent="0.25">
      <c r="A975">
        <f>HourMap!F972</f>
        <v>8</v>
      </c>
      <c r="B975">
        <f>HourMap!H972</f>
        <v>0</v>
      </c>
      <c r="C975">
        <f>'2020 Load Shapes'!A976</f>
        <v>969</v>
      </c>
      <c r="D975">
        <f>'2020 Load Shapes'!B976</f>
        <v>0</v>
      </c>
      <c r="E975">
        <f>IF(B975=0,VLOOKUP(DataSet!A975+1,'Vehicle Availability'!$B$7:$D$30,2),VLOOKUP(DataSet!A975+1,'Vehicle Availability'!$B$7:$D$30,3))</f>
        <v>0</v>
      </c>
      <c r="F975">
        <f>'2020 Load Shapes'!C976</f>
        <v>0</v>
      </c>
      <c r="G975">
        <f>IF(B975=0,VLOOKUP(DataSet!A975+1,'Vehicle Availability'!$B$39:$D$62,2),VLOOKUP(DataSet!A975+1,'Vehicle Availability'!$B$39:$D$62,3))</f>
        <v>0</v>
      </c>
      <c r="H975">
        <f t="shared" si="15"/>
        <v>0</v>
      </c>
      <c r="I975" s="105">
        <f>'Marginal Energy Prices'!C973/1000</f>
        <v>7.4813509859856922E-2</v>
      </c>
    </row>
    <row r="976" spans="1:9" x14ac:dyDescent="0.25">
      <c r="A976">
        <f>HourMap!F973</f>
        <v>9</v>
      </c>
      <c r="B976">
        <f>HourMap!H973</f>
        <v>0</v>
      </c>
      <c r="C976">
        <f>'2020 Load Shapes'!A977</f>
        <v>970</v>
      </c>
      <c r="D976">
        <f>'2020 Load Shapes'!B977</f>
        <v>0</v>
      </c>
      <c r="E976">
        <f>IF(B976=0,VLOOKUP(DataSet!A976+1,'Vehicle Availability'!$B$7:$D$30,2),VLOOKUP(DataSet!A976+1,'Vehicle Availability'!$B$7:$D$30,3))</f>
        <v>0</v>
      </c>
      <c r="F976">
        <f>'2020 Load Shapes'!C977</f>
        <v>0</v>
      </c>
      <c r="G976">
        <f>IF(B976=0,VLOOKUP(DataSet!A976+1,'Vehicle Availability'!$B$39:$D$62,2),VLOOKUP(DataSet!A976+1,'Vehicle Availability'!$B$39:$D$62,3))</f>
        <v>0</v>
      </c>
      <c r="H976">
        <f t="shared" si="15"/>
        <v>0</v>
      </c>
      <c r="I976" s="105">
        <f>'Marginal Energy Prices'!C974/1000</f>
        <v>6.6982150699908344E-2</v>
      </c>
    </row>
    <row r="977" spans="1:9" x14ac:dyDescent="0.25">
      <c r="A977">
        <f>HourMap!F974</f>
        <v>10</v>
      </c>
      <c r="B977">
        <f>HourMap!H974</f>
        <v>0</v>
      </c>
      <c r="C977">
        <f>'2020 Load Shapes'!A978</f>
        <v>971</v>
      </c>
      <c r="D977">
        <f>'2020 Load Shapes'!B978</f>
        <v>0</v>
      </c>
      <c r="E977">
        <f>IF(B977=0,VLOOKUP(DataSet!A977+1,'Vehicle Availability'!$B$7:$D$30,2),VLOOKUP(DataSet!A977+1,'Vehicle Availability'!$B$7:$D$30,3))</f>
        <v>0</v>
      </c>
      <c r="F977">
        <f>'2020 Load Shapes'!C978</f>
        <v>0</v>
      </c>
      <c r="G977">
        <f>IF(B977=0,VLOOKUP(DataSet!A977+1,'Vehicle Availability'!$B$39:$D$62,2),VLOOKUP(DataSet!A977+1,'Vehicle Availability'!$B$39:$D$62,3))</f>
        <v>0</v>
      </c>
      <c r="H977">
        <f t="shared" si="15"/>
        <v>0</v>
      </c>
      <c r="I977" s="105">
        <f>'Marginal Energy Prices'!C975/1000</f>
        <v>6.4000441776610545E-2</v>
      </c>
    </row>
    <row r="978" spans="1:9" x14ac:dyDescent="0.25">
      <c r="A978">
        <f>HourMap!F975</f>
        <v>11</v>
      </c>
      <c r="B978">
        <f>HourMap!H975</f>
        <v>0</v>
      </c>
      <c r="C978">
        <f>'2020 Load Shapes'!A979</f>
        <v>972</v>
      </c>
      <c r="D978">
        <f>'2020 Load Shapes'!B979</f>
        <v>0</v>
      </c>
      <c r="E978">
        <f>IF(B978=0,VLOOKUP(DataSet!A978+1,'Vehicle Availability'!$B$7:$D$30,2),VLOOKUP(DataSet!A978+1,'Vehicle Availability'!$B$7:$D$30,3))</f>
        <v>0</v>
      </c>
      <c r="F978">
        <f>'2020 Load Shapes'!C979</f>
        <v>0</v>
      </c>
      <c r="G978">
        <f>IF(B978=0,VLOOKUP(DataSet!A978+1,'Vehicle Availability'!$B$39:$D$62,2),VLOOKUP(DataSet!A978+1,'Vehicle Availability'!$B$39:$D$62,3))</f>
        <v>0</v>
      </c>
      <c r="H978">
        <f t="shared" si="15"/>
        <v>0</v>
      </c>
      <c r="I978" s="105">
        <f>'Marginal Energy Prices'!C976/1000</f>
        <v>6.2098406067513379E-2</v>
      </c>
    </row>
    <row r="979" spans="1:9" x14ac:dyDescent="0.25">
      <c r="A979">
        <f>HourMap!F976</f>
        <v>12</v>
      </c>
      <c r="B979">
        <f>HourMap!H976</f>
        <v>0</v>
      </c>
      <c r="C979">
        <f>'2020 Load Shapes'!A980</f>
        <v>973</v>
      </c>
      <c r="D979">
        <f>'2020 Load Shapes'!B980</f>
        <v>0</v>
      </c>
      <c r="E979">
        <f>IF(B979=0,VLOOKUP(DataSet!A979+1,'Vehicle Availability'!$B$7:$D$30,2),VLOOKUP(DataSet!A979+1,'Vehicle Availability'!$B$7:$D$30,3))</f>
        <v>0</v>
      </c>
      <c r="F979">
        <f>'2020 Load Shapes'!C980</f>
        <v>0</v>
      </c>
      <c r="G979">
        <f>IF(B979=0,VLOOKUP(DataSet!A979+1,'Vehicle Availability'!$B$39:$D$62,2),VLOOKUP(DataSet!A979+1,'Vehicle Availability'!$B$39:$D$62,3))</f>
        <v>0</v>
      </c>
      <c r="H979">
        <f t="shared" si="15"/>
        <v>0</v>
      </c>
      <c r="I979" s="105">
        <f>'Marginal Energy Prices'!C977/1000</f>
        <v>6.223691597042353E-2</v>
      </c>
    </row>
    <row r="980" spans="1:9" x14ac:dyDescent="0.25">
      <c r="A980">
        <f>HourMap!F977</f>
        <v>13</v>
      </c>
      <c r="B980">
        <f>HourMap!H977</f>
        <v>0</v>
      </c>
      <c r="C980">
        <f>'2020 Load Shapes'!A981</f>
        <v>974</v>
      </c>
      <c r="D980">
        <f>'2020 Load Shapes'!B981</f>
        <v>0</v>
      </c>
      <c r="E980">
        <f>IF(B980=0,VLOOKUP(DataSet!A980+1,'Vehicle Availability'!$B$7:$D$30,2),VLOOKUP(DataSet!A980+1,'Vehicle Availability'!$B$7:$D$30,3))</f>
        <v>0</v>
      </c>
      <c r="F980">
        <f>'2020 Load Shapes'!C981</f>
        <v>0</v>
      </c>
      <c r="G980">
        <f>IF(B980=0,VLOOKUP(DataSet!A980+1,'Vehicle Availability'!$B$39:$D$62,2),VLOOKUP(DataSet!A980+1,'Vehicle Availability'!$B$39:$D$62,3))</f>
        <v>0</v>
      </c>
      <c r="H980">
        <f t="shared" si="15"/>
        <v>0</v>
      </c>
      <c r="I980" s="105">
        <f>'Marginal Energy Prices'!C978/1000</f>
        <v>6.2296736524485044E-2</v>
      </c>
    </row>
    <row r="981" spans="1:9" x14ac:dyDescent="0.25">
      <c r="A981">
        <f>HourMap!F978</f>
        <v>14</v>
      </c>
      <c r="B981">
        <f>HourMap!H978</f>
        <v>0</v>
      </c>
      <c r="C981">
        <f>'2020 Load Shapes'!A982</f>
        <v>975</v>
      </c>
      <c r="D981">
        <f>'2020 Load Shapes'!B982</f>
        <v>0</v>
      </c>
      <c r="E981">
        <f>IF(B981=0,VLOOKUP(DataSet!A981+1,'Vehicle Availability'!$B$7:$D$30,2),VLOOKUP(DataSet!A981+1,'Vehicle Availability'!$B$7:$D$30,3))</f>
        <v>0</v>
      </c>
      <c r="F981">
        <f>'2020 Load Shapes'!C982</f>
        <v>0</v>
      </c>
      <c r="G981">
        <f>IF(B981=0,VLOOKUP(DataSet!A981+1,'Vehicle Availability'!$B$39:$D$62,2),VLOOKUP(DataSet!A981+1,'Vehicle Availability'!$B$39:$D$62,3))</f>
        <v>0</v>
      </c>
      <c r="H981">
        <f t="shared" si="15"/>
        <v>0</v>
      </c>
      <c r="I981" s="105">
        <f>'Marginal Energy Prices'!C979/1000</f>
        <v>6.330159234098974E-2</v>
      </c>
    </row>
    <row r="982" spans="1:9" x14ac:dyDescent="0.25">
      <c r="A982">
        <f>HourMap!F979</f>
        <v>15</v>
      </c>
      <c r="B982">
        <f>HourMap!H979</f>
        <v>0</v>
      </c>
      <c r="C982">
        <f>'2020 Load Shapes'!A983</f>
        <v>976</v>
      </c>
      <c r="D982">
        <f>'2020 Load Shapes'!B983</f>
        <v>0</v>
      </c>
      <c r="E982">
        <f>IF(B982=0,VLOOKUP(DataSet!A982+1,'Vehicle Availability'!$B$7:$D$30,2),VLOOKUP(DataSet!A982+1,'Vehicle Availability'!$B$7:$D$30,3))</f>
        <v>0</v>
      </c>
      <c r="F982">
        <f>'2020 Load Shapes'!C983</f>
        <v>0</v>
      </c>
      <c r="G982">
        <f>IF(B982=0,VLOOKUP(DataSet!A982+1,'Vehicle Availability'!$B$39:$D$62,2),VLOOKUP(DataSet!A982+1,'Vehicle Availability'!$B$39:$D$62,3))</f>
        <v>0</v>
      </c>
      <c r="H982">
        <f t="shared" si="15"/>
        <v>0</v>
      </c>
      <c r="I982" s="105">
        <f>'Marginal Energy Prices'!C980/1000</f>
        <v>6.6206842096456928E-2</v>
      </c>
    </row>
    <row r="983" spans="1:9" x14ac:dyDescent="0.25">
      <c r="A983">
        <f>HourMap!F980</f>
        <v>16</v>
      </c>
      <c r="B983">
        <f>HourMap!H980</f>
        <v>0</v>
      </c>
      <c r="C983">
        <f>'2020 Load Shapes'!A984</f>
        <v>977</v>
      </c>
      <c r="D983">
        <f>'2020 Load Shapes'!B984</f>
        <v>0</v>
      </c>
      <c r="E983">
        <f>IF(B983=0,VLOOKUP(DataSet!A983+1,'Vehicle Availability'!$B$7:$D$30,2),VLOOKUP(DataSet!A983+1,'Vehicle Availability'!$B$7:$D$30,3))</f>
        <v>0</v>
      </c>
      <c r="F983">
        <f>'2020 Load Shapes'!C984</f>
        <v>0</v>
      </c>
      <c r="G983">
        <f>IF(B983=0,VLOOKUP(DataSet!A983+1,'Vehicle Availability'!$B$39:$D$62,2),VLOOKUP(DataSet!A983+1,'Vehicle Availability'!$B$39:$D$62,3))</f>
        <v>0</v>
      </c>
      <c r="H983">
        <f t="shared" si="15"/>
        <v>0</v>
      </c>
      <c r="I983" s="105">
        <f>'Marginal Energy Prices'!C981/1000</f>
        <v>7.2864622631129694E-2</v>
      </c>
    </row>
    <row r="984" spans="1:9" x14ac:dyDescent="0.25">
      <c r="A984">
        <f>HourMap!F981</f>
        <v>17</v>
      </c>
      <c r="B984">
        <f>HourMap!H981</f>
        <v>0</v>
      </c>
      <c r="C984">
        <f>'2020 Load Shapes'!A985</f>
        <v>978</v>
      </c>
      <c r="D984">
        <f>'2020 Load Shapes'!B985</f>
        <v>0</v>
      </c>
      <c r="E984">
        <f>IF(B984=0,VLOOKUP(DataSet!A984+1,'Vehicle Availability'!$B$7:$D$30,2),VLOOKUP(DataSet!A984+1,'Vehicle Availability'!$B$7:$D$30,3))</f>
        <v>1</v>
      </c>
      <c r="F984">
        <f>'2020 Load Shapes'!C985</f>
        <v>0</v>
      </c>
      <c r="G984">
        <f>IF(B984=0,VLOOKUP(DataSet!A984+1,'Vehicle Availability'!$B$39:$D$62,2),VLOOKUP(DataSet!A984+1,'Vehicle Availability'!$B$39:$D$62,3))</f>
        <v>1</v>
      </c>
      <c r="H984">
        <f t="shared" si="15"/>
        <v>0</v>
      </c>
      <c r="I984" s="105">
        <f>'Marginal Energy Prices'!C982/1000</f>
        <v>9.4880021394188926E-2</v>
      </c>
    </row>
    <row r="985" spans="1:9" x14ac:dyDescent="0.25">
      <c r="A985">
        <f>HourMap!F982</f>
        <v>18</v>
      </c>
      <c r="B985">
        <f>HourMap!H982</f>
        <v>0</v>
      </c>
      <c r="C985">
        <f>'2020 Load Shapes'!A986</f>
        <v>979</v>
      </c>
      <c r="D985">
        <f>'2020 Load Shapes'!B986</f>
        <v>0</v>
      </c>
      <c r="E985">
        <f>IF(B985=0,VLOOKUP(DataSet!A985+1,'Vehicle Availability'!$B$7:$D$30,2),VLOOKUP(DataSet!A985+1,'Vehicle Availability'!$B$7:$D$30,3))</f>
        <v>1</v>
      </c>
      <c r="F985">
        <f>'2020 Load Shapes'!C986</f>
        <v>0</v>
      </c>
      <c r="G985">
        <f>IF(B985=0,VLOOKUP(DataSet!A985+1,'Vehicle Availability'!$B$39:$D$62,2),VLOOKUP(DataSet!A985+1,'Vehicle Availability'!$B$39:$D$62,3))</f>
        <v>1</v>
      </c>
      <c r="H985">
        <f t="shared" si="15"/>
        <v>0</v>
      </c>
      <c r="I985" s="105">
        <f>'Marginal Energy Prices'!C983/1000</f>
        <v>0.11604563645924228</v>
      </c>
    </row>
    <row r="986" spans="1:9" x14ac:dyDescent="0.25">
      <c r="A986">
        <f>HourMap!F983</f>
        <v>19</v>
      </c>
      <c r="B986">
        <f>HourMap!H983</f>
        <v>0</v>
      </c>
      <c r="C986">
        <f>'2020 Load Shapes'!A987</f>
        <v>980</v>
      </c>
      <c r="D986">
        <f>'2020 Load Shapes'!B987</f>
        <v>0</v>
      </c>
      <c r="E986">
        <f>IF(B986=0,VLOOKUP(DataSet!A986+1,'Vehicle Availability'!$B$7:$D$30,2),VLOOKUP(DataSet!A986+1,'Vehicle Availability'!$B$7:$D$30,3))</f>
        <v>1</v>
      </c>
      <c r="F986">
        <f>'2020 Load Shapes'!C987</f>
        <v>0</v>
      </c>
      <c r="G986">
        <f>IF(B986=0,VLOOKUP(DataSet!A986+1,'Vehicle Availability'!$B$39:$D$62,2),VLOOKUP(DataSet!A986+1,'Vehicle Availability'!$B$39:$D$62,3))</f>
        <v>1</v>
      </c>
      <c r="H986">
        <f t="shared" si="15"/>
        <v>0</v>
      </c>
      <c r="I986" s="105">
        <f>'Marginal Energy Prices'!C984/1000</f>
        <v>9.3748242611802771E-2</v>
      </c>
    </row>
    <row r="987" spans="1:9" x14ac:dyDescent="0.25">
      <c r="A987">
        <f>HourMap!F984</f>
        <v>20</v>
      </c>
      <c r="B987">
        <f>HourMap!H984</f>
        <v>0</v>
      </c>
      <c r="C987">
        <f>'2020 Load Shapes'!A988</f>
        <v>981</v>
      </c>
      <c r="D987">
        <f>'2020 Load Shapes'!B988</f>
        <v>0</v>
      </c>
      <c r="E987">
        <f>IF(B987=0,VLOOKUP(DataSet!A987+1,'Vehicle Availability'!$B$7:$D$30,2),VLOOKUP(DataSet!A987+1,'Vehicle Availability'!$B$7:$D$30,3))</f>
        <v>1</v>
      </c>
      <c r="F987">
        <f>'2020 Load Shapes'!C988</f>
        <v>0</v>
      </c>
      <c r="G987">
        <f>IF(B987=0,VLOOKUP(DataSet!A987+1,'Vehicle Availability'!$B$39:$D$62,2),VLOOKUP(DataSet!A987+1,'Vehicle Availability'!$B$39:$D$62,3))</f>
        <v>1</v>
      </c>
      <c r="H987">
        <f t="shared" si="15"/>
        <v>0</v>
      </c>
      <c r="I987" s="105">
        <f>'Marginal Energy Prices'!C985/1000</f>
        <v>8.8800386772871678E-2</v>
      </c>
    </row>
    <row r="988" spans="1:9" x14ac:dyDescent="0.25">
      <c r="A988">
        <f>HourMap!F985</f>
        <v>21</v>
      </c>
      <c r="B988">
        <f>HourMap!H985</f>
        <v>0</v>
      </c>
      <c r="C988">
        <f>'2020 Load Shapes'!A989</f>
        <v>982</v>
      </c>
      <c r="D988">
        <f>'2020 Load Shapes'!B989</f>
        <v>0</v>
      </c>
      <c r="E988">
        <f>IF(B988=0,VLOOKUP(DataSet!A988+1,'Vehicle Availability'!$B$7:$D$30,2),VLOOKUP(DataSet!A988+1,'Vehicle Availability'!$B$7:$D$30,3))</f>
        <v>1</v>
      </c>
      <c r="F988">
        <f>'2020 Load Shapes'!C989</f>
        <v>0</v>
      </c>
      <c r="G988">
        <f>IF(B988=0,VLOOKUP(DataSet!A988+1,'Vehicle Availability'!$B$39:$D$62,2),VLOOKUP(DataSet!A988+1,'Vehicle Availability'!$B$39:$D$62,3))</f>
        <v>1</v>
      </c>
      <c r="H988">
        <f t="shared" si="15"/>
        <v>0</v>
      </c>
      <c r="I988" s="105">
        <f>'Marginal Energy Prices'!C986/1000</f>
        <v>7.6169761480946438E-2</v>
      </c>
    </row>
    <row r="989" spans="1:9" x14ac:dyDescent="0.25">
      <c r="A989">
        <f>HourMap!F986</f>
        <v>22</v>
      </c>
      <c r="B989">
        <f>HourMap!H986</f>
        <v>0</v>
      </c>
      <c r="C989">
        <f>'2020 Load Shapes'!A990</f>
        <v>983</v>
      </c>
      <c r="D989">
        <f>'2020 Load Shapes'!B990</f>
        <v>0</v>
      </c>
      <c r="E989">
        <f>IF(B989=0,VLOOKUP(DataSet!A989+1,'Vehicle Availability'!$B$7:$D$30,2),VLOOKUP(DataSet!A989+1,'Vehicle Availability'!$B$7:$D$30,3))</f>
        <v>1</v>
      </c>
      <c r="F989">
        <f>'2020 Load Shapes'!C990</f>
        <v>0</v>
      </c>
      <c r="G989">
        <f>IF(B989=0,VLOOKUP(DataSet!A989+1,'Vehicle Availability'!$B$39:$D$62,2),VLOOKUP(DataSet!A989+1,'Vehicle Availability'!$B$39:$D$62,3))</f>
        <v>1</v>
      </c>
      <c r="H989">
        <f t="shared" si="15"/>
        <v>0</v>
      </c>
      <c r="I989" s="105">
        <f>'Marginal Energy Prices'!C987/1000</f>
        <v>6.9153158444736462E-2</v>
      </c>
    </row>
    <row r="990" spans="1:9" x14ac:dyDescent="0.25">
      <c r="A990">
        <f>HourMap!F987</f>
        <v>23</v>
      </c>
      <c r="B990">
        <f>HourMap!H987</f>
        <v>0</v>
      </c>
      <c r="C990">
        <f>'2020 Load Shapes'!A991</f>
        <v>984</v>
      </c>
      <c r="D990">
        <f>'2020 Load Shapes'!B991</f>
        <v>0</v>
      </c>
      <c r="E990">
        <f>IF(B990=0,VLOOKUP(DataSet!A990+1,'Vehicle Availability'!$B$7:$D$30,2),VLOOKUP(DataSet!A990+1,'Vehicle Availability'!$B$7:$D$30,3))</f>
        <v>1</v>
      </c>
      <c r="F990">
        <f>'2020 Load Shapes'!C991</f>
        <v>0</v>
      </c>
      <c r="G990">
        <f>IF(B990=0,VLOOKUP(DataSet!A990+1,'Vehicle Availability'!$B$39:$D$62,2),VLOOKUP(DataSet!A990+1,'Vehicle Availability'!$B$39:$D$62,3))</f>
        <v>1</v>
      </c>
      <c r="H990">
        <f t="shared" si="15"/>
        <v>0</v>
      </c>
      <c r="I990" s="105">
        <f>'Marginal Energy Prices'!C988/1000</f>
        <v>6.3057163901917235E-2</v>
      </c>
    </row>
    <row r="991" spans="1:9" x14ac:dyDescent="0.25">
      <c r="A991">
        <f>HourMap!F988</f>
        <v>0</v>
      </c>
      <c r="B991">
        <f>HourMap!H988</f>
        <v>0</v>
      </c>
      <c r="C991">
        <f>'2020 Load Shapes'!A992</f>
        <v>985</v>
      </c>
      <c r="D991">
        <f>'2020 Load Shapes'!B992</f>
        <v>0</v>
      </c>
      <c r="E991">
        <f>IF(B991=0,VLOOKUP(DataSet!A991+1,'Vehicle Availability'!$B$7:$D$30,2),VLOOKUP(DataSet!A991+1,'Vehicle Availability'!$B$7:$D$30,3))</f>
        <v>1</v>
      </c>
      <c r="F991">
        <f>'2020 Load Shapes'!C992</f>
        <v>0</v>
      </c>
      <c r="G991">
        <f>IF(B991=0,VLOOKUP(DataSet!A991+1,'Vehicle Availability'!$B$39:$D$62,2),VLOOKUP(DataSet!A991+1,'Vehicle Availability'!$B$39:$D$62,3))</f>
        <v>1</v>
      </c>
      <c r="H991">
        <f t="shared" si="15"/>
        <v>1</v>
      </c>
      <c r="I991" s="105">
        <f>'Marginal Energy Prices'!C989/1000</f>
        <v>5.3667016640562892E-2</v>
      </c>
    </row>
    <row r="992" spans="1:9" x14ac:dyDescent="0.25">
      <c r="A992">
        <f>HourMap!F989</f>
        <v>1</v>
      </c>
      <c r="B992">
        <f>HourMap!H989</f>
        <v>0</v>
      </c>
      <c r="C992">
        <f>'2020 Load Shapes'!A993</f>
        <v>986</v>
      </c>
      <c r="D992">
        <f>'2020 Load Shapes'!B993</f>
        <v>0</v>
      </c>
      <c r="E992">
        <f>IF(B992=0,VLOOKUP(DataSet!A992+1,'Vehicle Availability'!$B$7:$D$30,2),VLOOKUP(DataSet!A992+1,'Vehicle Availability'!$B$7:$D$30,3))</f>
        <v>1</v>
      </c>
      <c r="F992">
        <f>'2020 Load Shapes'!C993</f>
        <v>2.531578947368418</v>
      </c>
      <c r="G992">
        <f>IF(B992=0,VLOOKUP(DataSet!A992+1,'Vehicle Availability'!$B$39:$D$62,2),VLOOKUP(DataSet!A992+1,'Vehicle Availability'!$B$39:$D$62,3))</f>
        <v>1</v>
      </c>
      <c r="H992">
        <f t="shared" si="15"/>
        <v>1</v>
      </c>
      <c r="I992" s="105">
        <f>'Marginal Energy Prices'!C990/1000</f>
        <v>5.0653012547050076E-2</v>
      </c>
    </row>
    <row r="993" spans="1:9" x14ac:dyDescent="0.25">
      <c r="A993">
        <f>HourMap!F990</f>
        <v>2</v>
      </c>
      <c r="B993">
        <f>HourMap!H990</f>
        <v>0</v>
      </c>
      <c r="C993">
        <f>'2020 Load Shapes'!A994</f>
        <v>987</v>
      </c>
      <c r="D993">
        <f>'2020 Load Shapes'!B994</f>
        <v>0</v>
      </c>
      <c r="E993">
        <f>IF(B993=0,VLOOKUP(DataSet!A993+1,'Vehicle Availability'!$B$7:$D$30,2),VLOOKUP(DataSet!A993+1,'Vehicle Availability'!$B$7:$D$30,3))</f>
        <v>1</v>
      </c>
      <c r="F993">
        <f>'2020 Load Shapes'!C994</f>
        <v>3.3</v>
      </c>
      <c r="G993">
        <f>IF(B993=0,VLOOKUP(DataSet!A993+1,'Vehicle Availability'!$B$39:$D$62,2),VLOOKUP(DataSet!A993+1,'Vehicle Availability'!$B$39:$D$62,3))</f>
        <v>1</v>
      </c>
      <c r="H993">
        <f t="shared" si="15"/>
        <v>1</v>
      </c>
      <c r="I993" s="105">
        <f>'Marginal Energy Prices'!C991/1000</f>
        <v>5.0494826829255934E-2</v>
      </c>
    </row>
    <row r="994" spans="1:9" x14ac:dyDescent="0.25">
      <c r="A994">
        <f>HourMap!F991</f>
        <v>3</v>
      </c>
      <c r="B994">
        <f>HourMap!H991</f>
        <v>0</v>
      </c>
      <c r="C994">
        <f>'2020 Load Shapes'!A995</f>
        <v>988</v>
      </c>
      <c r="D994">
        <f>'2020 Load Shapes'!B995</f>
        <v>6.6</v>
      </c>
      <c r="E994">
        <f>IF(B994=0,VLOOKUP(DataSet!A994+1,'Vehicle Availability'!$B$7:$D$30,2),VLOOKUP(DataSet!A994+1,'Vehicle Availability'!$B$7:$D$30,3))</f>
        <v>1</v>
      </c>
      <c r="F994">
        <f>'2020 Load Shapes'!C995</f>
        <v>3.3</v>
      </c>
      <c r="G994">
        <f>IF(B994=0,VLOOKUP(DataSet!A994+1,'Vehicle Availability'!$B$39:$D$62,2),VLOOKUP(DataSet!A994+1,'Vehicle Availability'!$B$39:$D$62,3))</f>
        <v>1</v>
      </c>
      <c r="H994">
        <f t="shared" si="15"/>
        <v>1</v>
      </c>
      <c r="I994" s="105">
        <f>'Marginal Energy Prices'!C992/1000</f>
        <v>4.8817073974202353E-2</v>
      </c>
    </row>
    <row r="995" spans="1:9" x14ac:dyDescent="0.25">
      <c r="A995">
        <f>HourMap!F992</f>
        <v>4</v>
      </c>
      <c r="B995">
        <f>HourMap!H992</f>
        <v>0</v>
      </c>
      <c r="C995">
        <f>'2020 Load Shapes'!A996</f>
        <v>989</v>
      </c>
      <c r="D995">
        <f>'2020 Load Shapes'!B996</f>
        <v>0</v>
      </c>
      <c r="E995">
        <f>IF(B995=0,VLOOKUP(DataSet!A995+1,'Vehicle Availability'!$B$7:$D$30,2),VLOOKUP(DataSet!A995+1,'Vehicle Availability'!$B$7:$D$30,3))</f>
        <v>1</v>
      </c>
      <c r="F995">
        <f>'2020 Load Shapes'!C996</f>
        <v>0</v>
      </c>
      <c r="G995">
        <f>IF(B995=0,VLOOKUP(DataSet!A995+1,'Vehicle Availability'!$B$39:$D$62,2),VLOOKUP(DataSet!A995+1,'Vehicle Availability'!$B$39:$D$62,3))</f>
        <v>1</v>
      </c>
      <c r="H995">
        <f t="shared" si="15"/>
        <v>1</v>
      </c>
      <c r="I995" s="105">
        <f>'Marginal Energy Prices'!C993/1000</f>
        <v>5.2197049144328454E-2</v>
      </c>
    </row>
    <row r="996" spans="1:9" x14ac:dyDescent="0.25">
      <c r="A996">
        <f>HourMap!F993</f>
        <v>5</v>
      </c>
      <c r="B996">
        <f>HourMap!H993</f>
        <v>0</v>
      </c>
      <c r="C996">
        <f>'2020 Load Shapes'!A997</f>
        <v>990</v>
      </c>
      <c r="D996">
        <f>'2020 Load Shapes'!B997</f>
        <v>0</v>
      </c>
      <c r="E996">
        <f>IF(B996=0,VLOOKUP(DataSet!A996+1,'Vehicle Availability'!$B$7:$D$30,2),VLOOKUP(DataSet!A996+1,'Vehicle Availability'!$B$7:$D$30,3))</f>
        <v>1</v>
      </c>
      <c r="F996">
        <f>'2020 Load Shapes'!C997</f>
        <v>0</v>
      </c>
      <c r="G996">
        <f>IF(B996=0,VLOOKUP(DataSet!A996+1,'Vehicle Availability'!$B$39:$D$62,2),VLOOKUP(DataSet!A996+1,'Vehicle Availability'!$B$39:$D$62,3))</f>
        <v>1</v>
      </c>
      <c r="H996">
        <f t="shared" si="15"/>
        <v>1</v>
      </c>
      <c r="I996" s="105">
        <f>'Marginal Energy Prices'!C994/1000</f>
        <v>6.9747120013597161E-2</v>
      </c>
    </row>
    <row r="997" spans="1:9" x14ac:dyDescent="0.25">
      <c r="A997">
        <f>HourMap!F994</f>
        <v>6</v>
      </c>
      <c r="B997">
        <f>HourMap!H994</f>
        <v>0</v>
      </c>
      <c r="C997">
        <f>'2020 Load Shapes'!A998</f>
        <v>991</v>
      </c>
      <c r="D997">
        <f>'2020 Load Shapes'!B998</f>
        <v>0</v>
      </c>
      <c r="E997">
        <f>IF(B997=0,VLOOKUP(DataSet!A997+1,'Vehicle Availability'!$B$7:$D$30,2),VLOOKUP(DataSet!A997+1,'Vehicle Availability'!$B$7:$D$30,3))</f>
        <v>0</v>
      </c>
      <c r="F997">
        <f>'2020 Load Shapes'!C998</f>
        <v>0</v>
      </c>
      <c r="G997">
        <f>IF(B997=0,VLOOKUP(DataSet!A997+1,'Vehicle Availability'!$B$39:$D$62,2),VLOOKUP(DataSet!A997+1,'Vehicle Availability'!$B$39:$D$62,3))</f>
        <v>0</v>
      </c>
      <c r="H997">
        <f t="shared" si="15"/>
        <v>0</v>
      </c>
      <c r="I997" s="105">
        <f>'Marginal Energy Prices'!C995/1000</f>
        <v>7.8732438445400704E-2</v>
      </c>
    </row>
    <row r="998" spans="1:9" x14ac:dyDescent="0.25">
      <c r="A998">
        <f>HourMap!F995</f>
        <v>7</v>
      </c>
      <c r="B998">
        <f>HourMap!H995</f>
        <v>0</v>
      </c>
      <c r="C998">
        <f>'2020 Load Shapes'!A999</f>
        <v>992</v>
      </c>
      <c r="D998">
        <f>'2020 Load Shapes'!B999</f>
        <v>0</v>
      </c>
      <c r="E998">
        <f>IF(B998=0,VLOOKUP(DataSet!A998+1,'Vehicle Availability'!$B$7:$D$30,2),VLOOKUP(DataSet!A998+1,'Vehicle Availability'!$B$7:$D$30,3))</f>
        <v>0</v>
      </c>
      <c r="F998">
        <f>'2020 Load Shapes'!C999</f>
        <v>0</v>
      </c>
      <c r="G998">
        <f>IF(B998=0,VLOOKUP(DataSet!A998+1,'Vehicle Availability'!$B$39:$D$62,2),VLOOKUP(DataSet!A998+1,'Vehicle Availability'!$B$39:$D$62,3))</f>
        <v>0</v>
      </c>
      <c r="H998">
        <f t="shared" si="15"/>
        <v>0</v>
      </c>
      <c r="I998" s="105">
        <f>'Marginal Energy Prices'!C996/1000</f>
        <v>7.9843178775790488E-2</v>
      </c>
    </row>
    <row r="999" spans="1:9" x14ac:dyDescent="0.25">
      <c r="A999">
        <f>HourMap!F996</f>
        <v>8</v>
      </c>
      <c r="B999">
        <f>HourMap!H996</f>
        <v>0</v>
      </c>
      <c r="C999">
        <f>'2020 Load Shapes'!A1000</f>
        <v>993</v>
      </c>
      <c r="D999">
        <f>'2020 Load Shapes'!B1000</f>
        <v>0</v>
      </c>
      <c r="E999">
        <f>IF(B999=0,VLOOKUP(DataSet!A999+1,'Vehicle Availability'!$B$7:$D$30,2),VLOOKUP(DataSet!A999+1,'Vehicle Availability'!$B$7:$D$30,3))</f>
        <v>0</v>
      </c>
      <c r="F999">
        <f>'2020 Load Shapes'!C1000</f>
        <v>0</v>
      </c>
      <c r="G999">
        <f>IF(B999=0,VLOOKUP(DataSet!A999+1,'Vehicle Availability'!$B$39:$D$62,2),VLOOKUP(DataSet!A999+1,'Vehicle Availability'!$B$39:$D$62,3))</f>
        <v>0</v>
      </c>
      <c r="H999">
        <f t="shared" si="15"/>
        <v>0</v>
      </c>
      <c r="I999" s="105">
        <f>'Marginal Energy Prices'!C997/1000</f>
        <v>7.3563360119924523E-2</v>
      </c>
    </row>
    <row r="1000" spans="1:9" x14ac:dyDescent="0.25">
      <c r="A1000">
        <f>HourMap!F997</f>
        <v>9</v>
      </c>
      <c r="B1000">
        <f>HourMap!H997</f>
        <v>0</v>
      </c>
      <c r="C1000">
        <f>'2020 Load Shapes'!A1001</f>
        <v>994</v>
      </c>
      <c r="D1000">
        <f>'2020 Load Shapes'!B1001</f>
        <v>0</v>
      </c>
      <c r="E1000">
        <f>IF(B1000=0,VLOOKUP(DataSet!A1000+1,'Vehicle Availability'!$B$7:$D$30,2),VLOOKUP(DataSet!A1000+1,'Vehicle Availability'!$B$7:$D$30,3))</f>
        <v>0</v>
      </c>
      <c r="F1000">
        <f>'2020 Load Shapes'!C1001</f>
        <v>0</v>
      </c>
      <c r="G1000">
        <f>IF(B1000=0,VLOOKUP(DataSet!A1000+1,'Vehicle Availability'!$B$39:$D$62,2),VLOOKUP(DataSet!A1000+1,'Vehicle Availability'!$B$39:$D$62,3))</f>
        <v>0</v>
      </c>
      <c r="H1000">
        <f t="shared" si="15"/>
        <v>0</v>
      </c>
      <c r="I1000" s="105">
        <f>'Marginal Energy Prices'!C998/1000</f>
        <v>6.3685353522373825E-2</v>
      </c>
    </row>
    <row r="1001" spans="1:9" x14ac:dyDescent="0.25">
      <c r="A1001">
        <f>HourMap!F998</f>
        <v>10</v>
      </c>
      <c r="B1001">
        <f>HourMap!H998</f>
        <v>0</v>
      </c>
      <c r="C1001">
        <f>'2020 Load Shapes'!A1002</f>
        <v>995</v>
      </c>
      <c r="D1001">
        <f>'2020 Load Shapes'!B1002</f>
        <v>0</v>
      </c>
      <c r="E1001">
        <f>IF(B1001=0,VLOOKUP(DataSet!A1001+1,'Vehicle Availability'!$B$7:$D$30,2),VLOOKUP(DataSet!A1001+1,'Vehicle Availability'!$B$7:$D$30,3))</f>
        <v>0</v>
      </c>
      <c r="F1001">
        <f>'2020 Load Shapes'!C1002</f>
        <v>0</v>
      </c>
      <c r="G1001">
        <f>IF(B1001=0,VLOOKUP(DataSet!A1001+1,'Vehicle Availability'!$B$39:$D$62,2),VLOOKUP(DataSet!A1001+1,'Vehicle Availability'!$B$39:$D$62,3))</f>
        <v>0</v>
      </c>
      <c r="H1001">
        <f t="shared" si="15"/>
        <v>0</v>
      </c>
      <c r="I1001" s="105">
        <f>'Marginal Energy Prices'!C999/1000</f>
        <v>6.2037538163097469E-2</v>
      </c>
    </row>
    <row r="1002" spans="1:9" x14ac:dyDescent="0.25">
      <c r="A1002">
        <f>HourMap!F999</f>
        <v>11</v>
      </c>
      <c r="B1002">
        <f>HourMap!H999</f>
        <v>0</v>
      </c>
      <c r="C1002">
        <f>'2020 Load Shapes'!A1003</f>
        <v>996</v>
      </c>
      <c r="D1002">
        <f>'2020 Load Shapes'!B1003</f>
        <v>0</v>
      </c>
      <c r="E1002">
        <f>IF(B1002=0,VLOOKUP(DataSet!A1002+1,'Vehicle Availability'!$B$7:$D$30,2),VLOOKUP(DataSet!A1002+1,'Vehicle Availability'!$B$7:$D$30,3))</f>
        <v>0</v>
      </c>
      <c r="F1002">
        <f>'2020 Load Shapes'!C1003</f>
        <v>0</v>
      </c>
      <c r="G1002">
        <f>IF(B1002=0,VLOOKUP(DataSet!A1002+1,'Vehicle Availability'!$B$39:$D$62,2),VLOOKUP(DataSet!A1002+1,'Vehicle Availability'!$B$39:$D$62,3))</f>
        <v>0</v>
      </c>
      <c r="H1002">
        <f t="shared" si="15"/>
        <v>0</v>
      </c>
      <c r="I1002" s="105">
        <f>'Marginal Energy Prices'!C1000/1000</f>
        <v>6.0544279131314896E-2</v>
      </c>
    </row>
    <row r="1003" spans="1:9" x14ac:dyDescent="0.25">
      <c r="A1003">
        <f>HourMap!F1000</f>
        <v>12</v>
      </c>
      <c r="B1003">
        <f>HourMap!H1000</f>
        <v>0</v>
      </c>
      <c r="C1003">
        <f>'2020 Load Shapes'!A1004</f>
        <v>997</v>
      </c>
      <c r="D1003">
        <f>'2020 Load Shapes'!B1004</f>
        <v>0</v>
      </c>
      <c r="E1003">
        <f>IF(B1003=0,VLOOKUP(DataSet!A1003+1,'Vehicle Availability'!$B$7:$D$30,2),VLOOKUP(DataSet!A1003+1,'Vehicle Availability'!$B$7:$D$30,3))</f>
        <v>0</v>
      </c>
      <c r="F1003">
        <f>'2020 Load Shapes'!C1004</f>
        <v>0</v>
      </c>
      <c r="G1003">
        <f>IF(B1003=0,VLOOKUP(DataSet!A1003+1,'Vehicle Availability'!$B$39:$D$62,2),VLOOKUP(DataSet!A1003+1,'Vehicle Availability'!$B$39:$D$62,3))</f>
        <v>0</v>
      </c>
      <c r="H1003">
        <f t="shared" si="15"/>
        <v>0</v>
      </c>
      <c r="I1003" s="105">
        <f>'Marginal Energy Prices'!C1001/1000</f>
        <v>5.9531393857518163E-2</v>
      </c>
    </row>
    <row r="1004" spans="1:9" x14ac:dyDescent="0.25">
      <c r="A1004">
        <f>HourMap!F1001</f>
        <v>13</v>
      </c>
      <c r="B1004">
        <f>HourMap!H1001</f>
        <v>0</v>
      </c>
      <c r="C1004">
        <f>'2020 Load Shapes'!A1005</f>
        <v>998</v>
      </c>
      <c r="D1004">
        <f>'2020 Load Shapes'!B1005</f>
        <v>0</v>
      </c>
      <c r="E1004">
        <f>IF(B1004=0,VLOOKUP(DataSet!A1004+1,'Vehicle Availability'!$B$7:$D$30,2),VLOOKUP(DataSet!A1004+1,'Vehicle Availability'!$B$7:$D$30,3))</f>
        <v>0</v>
      </c>
      <c r="F1004">
        <f>'2020 Load Shapes'!C1005</f>
        <v>0</v>
      </c>
      <c r="G1004">
        <f>IF(B1004=0,VLOOKUP(DataSet!A1004+1,'Vehicle Availability'!$B$39:$D$62,2),VLOOKUP(DataSet!A1004+1,'Vehicle Availability'!$B$39:$D$62,3))</f>
        <v>0</v>
      </c>
      <c r="H1004">
        <f t="shared" si="15"/>
        <v>0</v>
      </c>
      <c r="I1004" s="105">
        <f>'Marginal Energy Prices'!C1002/1000</f>
        <v>5.9087024818218807E-2</v>
      </c>
    </row>
    <row r="1005" spans="1:9" x14ac:dyDescent="0.25">
      <c r="A1005">
        <f>HourMap!F1002</f>
        <v>14</v>
      </c>
      <c r="B1005">
        <f>HourMap!H1002</f>
        <v>0</v>
      </c>
      <c r="C1005">
        <f>'2020 Load Shapes'!A1006</f>
        <v>999</v>
      </c>
      <c r="D1005">
        <f>'2020 Load Shapes'!B1006</f>
        <v>0</v>
      </c>
      <c r="E1005">
        <f>IF(B1005=0,VLOOKUP(DataSet!A1005+1,'Vehicle Availability'!$B$7:$D$30,2),VLOOKUP(DataSet!A1005+1,'Vehicle Availability'!$B$7:$D$30,3))</f>
        <v>0</v>
      </c>
      <c r="F1005">
        <f>'2020 Load Shapes'!C1006</f>
        <v>0</v>
      </c>
      <c r="G1005">
        <f>IF(B1005=0,VLOOKUP(DataSet!A1005+1,'Vehicle Availability'!$B$39:$D$62,2),VLOOKUP(DataSet!A1005+1,'Vehicle Availability'!$B$39:$D$62,3))</f>
        <v>0</v>
      </c>
      <c r="H1005">
        <f t="shared" si="15"/>
        <v>0</v>
      </c>
      <c r="I1005" s="105">
        <f>'Marginal Energy Prices'!C1003/1000</f>
        <v>5.9621935416284341E-2</v>
      </c>
    </row>
    <row r="1006" spans="1:9" x14ac:dyDescent="0.25">
      <c r="A1006">
        <f>HourMap!F1003</f>
        <v>15</v>
      </c>
      <c r="B1006">
        <f>HourMap!H1003</f>
        <v>0</v>
      </c>
      <c r="C1006">
        <f>'2020 Load Shapes'!A1007</f>
        <v>1000</v>
      </c>
      <c r="D1006">
        <f>'2020 Load Shapes'!B1007</f>
        <v>0</v>
      </c>
      <c r="E1006">
        <f>IF(B1006=0,VLOOKUP(DataSet!A1006+1,'Vehicle Availability'!$B$7:$D$30,2),VLOOKUP(DataSet!A1006+1,'Vehicle Availability'!$B$7:$D$30,3))</f>
        <v>0</v>
      </c>
      <c r="F1006">
        <f>'2020 Load Shapes'!C1007</f>
        <v>0</v>
      </c>
      <c r="G1006">
        <f>IF(B1006=0,VLOOKUP(DataSet!A1006+1,'Vehicle Availability'!$B$39:$D$62,2),VLOOKUP(DataSet!A1006+1,'Vehicle Availability'!$B$39:$D$62,3))</f>
        <v>0</v>
      </c>
      <c r="H1006">
        <f t="shared" si="15"/>
        <v>0</v>
      </c>
      <c r="I1006" s="105">
        <f>'Marginal Energy Prices'!C1004/1000</f>
        <v>6.7857123053798582E-2</v>
      </c>
    </row>
    <row r="1007" spans="1:9" x14ac:dyDescent="0.25">
      <c r="A1007">
        <f>HourMap!F1004</f>
        <v>16</v>
      </c>
      <c r="B1007">
        <f>HourMap!H1004</f>
        <v>0</v>
      </c>
      <c r="C1007">
        <f>'2020 Load Shapes'!A1008</f>
        <v>1001</v>
      </c>
      <c r="D1007">
        <f>'2020 Load Shapes'!B1008</f>
        <v>0</v>
      </c>
      <c r="E1007">
        <f>IF(B1007=0,VLOOKUP(DataSet!A1007+1,'Vehicle Availability'!$B$7:$D$30,2),VLOOKUP(DataSet!A1007+1,'Vehicle Availability'!$B$7:$D$30,3))</f>
        <v>0</v>
      </c>
      <c r="F1007">
        <f>'2020 Load Shapes'!C1008</f>
        <v>0</v>
      </c>
      <c r="G1007">
        <f>IF(B1007=0,VLOOKUP(DataSet!A1007+1,'Vehicle Availability'!$B$39:$D$62,2),VLOOKUP(DataSet!A1007+1,'Vehicle Availability'!$B$39:$D$62,3))</f>
        <v>0</v>
      </c>
      <c r="H1007">
        <f t="shared" si="15"/>
        <v>0</v>
      </c>
      <c r="I1007" s="105">
        <f>'Marginal Energy Prices'!C1005/1000</f>
        <v>7.2983573483841643E-2</v>
      </c>
    </row>
    <row r="1008" spans="1:9" x14ac:dyDescent="0.25">
      <c r="A1008">
        <f>HourMap!F1005</f>
        <v>17</v>
      </c>
      <c r="B1008">
        <f>HourMap!H1005</f>
        <v>0</v>
      </c>
      <c r="C1008">
        <f>'2020 Load Shapes'!A1009</f>
        <v>1002</v>
      </c>
      <c r="D1008">
        <f>'2020 Load Shapes'!B1009</f>
        <v>0</v>
      </c>
      <c r="E1008">
        <f>IF(B1008=0,VLOOKUP(DataSet!A1008+1,'Vehicle Availability'!$B$7:$D$30,2),VLOOKUP(DataSet!A1008+1,'Vehicle Availability'!$B$7:$D$30,3))</f>
        <v>1</v>
      </c>
      <c r="F1008">
        <f>'2020 Load Shapes'!C1009</f>
        <v>0</v>
      </c>
      <c r="G1008">
        <f>IF(B1008=0,VLOOKUP(DataSet!A1008+1,'Vehicle Availability'!$B$39:$D$62,2),VLOOKUP(DataSet!A1008+1,'Vehicle Availability'!$B$39:$D$62,3))</f>
        <v>1</v>
      </c>
      <c r="H1008">
        <f t="shared" si="15"/>
        <v>0</v>
      </c>
      <c r="I1008" s="105">
        <f>'Marginal Energy Prices'!C1006/1000</f>
        <v>8.9775744143152605E-2</v>
      </c>
    </row>
    <row r="1009" spans="1:9" x14ac:dyDescent="0.25">
      <c r="A1009">
        <f>HourMap!F1006</f>
        <v>18</v>
      </c>
      <c r="B1009">
        <f>HourMap!H1006</f>
        <v>0</v>
      </c>
      <c r="C1009">
        <f>'2020 Load Shapes'!A1010</f>
        <v>1003</v>
      </c>
      <c r="D1009">
        <f>'2020 Load Shapes'!B1010</f>
        <v>0</v>
      </c>
      <c r="E1009">
        <f>IF(B1009=0,VLOOKUP(DataSet!A1009+1,'Vehicle Availability'!$B$7:$D$30,2),VLOOKUP(DataSet!A1009+1,'Vehicle Availability'!$B$7:$D$30,3))</f>
        <v>1</v>
      </c>
      <c r="F1009">
        <f>'2020 Load Shapes'!C1010</f>
        <v>0</v>
      </c>
      <c r="G1009">
        <f>IF(B1009=0,VLOOKUP(DataSet!A1009+1,'Vehicle Availability'!$B$39:$D$62,2),VLOOKUP(DataSet!A1009+1,'Vehicle Availability'!$B$39:$D$62,3))</f>
        <v>1</v>
      </c>
      <c r="H1009">
        <f t="shared" si="15"/>
        <v>0</v>
      </c>
      <c r="I1009" s="105">
        <f>'Marginal Energy Prices'!C1007/1000</f>
        <v>0.10730582309738691</v>
      </c>
    </row>
    <row r="1010" spans="1:9" x14ac:dyDescent="0.25">
      <c r="A1010">
        <f>HourMap!F1007</f>
        <v>19</v>
      </c>
      <c r="B1010">
        <f>HourMap!H1007</f>
        <v>0</v>
      </c>
      <c r="C1010">
        <f>'2020 Load Shapes'!A1011</f>
        <v>1004</v>
      </c>
      <c r="D1010">
        <f>'2020 Load Shapes'!B1011</f>
        <v>0</v>
      </c>
      <c r="E1010">
        <f>IF(B1010=0,VLOOKUP(DataSet!A1010+1,'Vehicle Availability'!$B$7:$D$30,2),VLOOKUP(DataSet!A1010+1,'Vehicle Availability'!$B$7:$D$30,3))</f>
        <v>1</v>
      </c>
      <c r="F1010">
        <f>'2020 Load Shapes'!C1011</f>
        <v>0</v>
      </c>
      <c r="G1010">
        <f>IF(B1010=0,VLOOKUP(DataSet!A1010+1,'Vehicle Availability'!$B$39:$D$62,2),VLOOKUP(DataSet!A1010+1,'Vehicle Availability'!$B$39:$D$62,3))</f>
        <v>1</v>
      </c>
      <c r="H1010">
        <f t="shared" si="15"/>
        <v>0</v>
      </c>
      <c r="I1010" s="105">
        <f>'Marginal Energy Prices'!C1008/1000</f>
        <v>9.1264273609067692E-2</v>
      </c>
    </row>
    <row r="1011" spans="1:9" x14ac:dyDescent="0.25">
      <c r="A1011">
        <f>HourMap!F1008</f>
        <v>20</v>
      </c>
      <c r="B1011">
        <f>HourMap!H1008</f>
        <v>0</v>
      </c>
      <c r="C1011">
        <f>'2020 Load Shapes'!A1012</f>
        <v>1005</v>
      </c>
      <c r="D1011">
        <f>'2020 Load Shapes'!B1012</f>
        <v>0</v>
      </c>
      <c r="E1011">
        <f>IF(B1011=0,VLOOKUP(DataSet!A1011+1,'Vehicle Availability'!$B$7:$D$30,2),VLOOKUP(DataSet!A1011+1,'Vehicle Availability'!$B$7:$D$30,3))</f>
        <v>1</v>
      </c>
      <c r="F1011">
        <f>'2020 Load Shapes'!C1012</f>
        <v>0</v>
      </c>
      <c r="G1011">
        <f>IF(B1011=0,VLOOKUP(DataSet!A1011+1,'Vehicle Availability'!$B$39:$D$62,2),VLOOKUP(DataSet!A1011+1,'Vehicle Availability'!$B$39:$D$62,3))</f>
        <v>1</v>
      </c>
      <c r="H1011">
        <f t="shared" si="15"/>
        <v>0</v>
      </c>
      <c r="I1011" s="105">
        <f>'Marginal Energy Prices'!C1009/1000</f>
        <v>8.4471560621229874E-2</v>
      </c>
    </row>
    <row r="1012" spans="1:9" x14ac:dyDescent="0.25">
      <c r="A1012">
        <f>HourMap!F1009</f>
        <v>21</v>
      </c>
      <c r="B1012">
        <f>HourMap!H1009</f>
        <v>0</v>
      </c>
      <c r="C1012">
        <f>'2020 Load Shapes'!A1013</f>
        <v>1006</v>
      </c>
      <c r="D1012">
        <f>'2020 Load Shapes'!B1013</f>
        <v>0</v>
      </c>
      <c r="E1012">
        <f>IF(B1012=0,VLOOKUP(DataSet!A1012+1,'Vehicle Availability'!$B$7:$D$30,2),VLOOKUP(DataSet!A1012+1,'Vehicle Availability'!$B$7:$D$30,3))</f>
        <v>1</v>
      </c>
      <c r="F1012">
        <f>'2020 Load Shapes'!C1013</f>
        <v>0</v>
      </c>
      <c r="G1012">
        <f>IF(B1012=0,VLOOKUP(DataSet!A1012+1,'Vehicle Availability'!$B$39:$D$62,2),VLOOKUP(DataSet!A1012+1,'Vehicle Availability'!$B$39:$D$62,3))</f>
        <v>1</v>
      </c>
      <c r="H1012">
        <f t="shared" si="15"/>
        <v>0</v>
      </c>
      <c r="I1012" s="105">
        <f>'Marginal Energy Prices'!C1010/1000</f>
        <v>7.3831794860502523E-2</v>
      </c>
    </row>
    <row r="1013" spans="1:9" x14ac:dyDescent="0.25">
      <c r="A1013">
        <f>HourMap!F1010</f>
        <v>22</v>
      </c>
      <c r="B1013">
        <f>HourMap!H1010</f>
        <v>0</v>
      </c>
      <c r="C1013">
        <f>'2020 Load Shapes'!A1014</f>
        <v>1007</v>
      </c>
      <c r="D1013">
        <f>'2020 Load Shapes'!B1014</f>
        <v>0</v>
      </c>
      <c r="E1013">
        <f>IF(B1013=0,VLOOKUP(DataSet!A1013+1,'Vehicle Availability'!$B$7:$D$30,2),VLOOKUP(DataSet!A1013+1,'Vehicle Availability'!$B$7:$D$30,3))</f>
        <v>1</v>
      </c>
      <c r="F1013">
        <f>'2020 Load Shapes'!C1014</f>
        <v>0</v>
      </c>
      <c r="G1013">
        <f>IF(B1013=0,VLOOKUP(DataSet!A1013+1,'Vehicle Availability'!$B$39:$D$62,2),VLOOKUP(DataSet!A1013+1,'Vehicle Availability'!$B$39:$D$62,3))</f>
        <v>1</v>
      </c>
      <c r="H1013">
        <f t="shared" si="15"/>
        <v>0</v>
      </c>
      <c r="I1013" s="105">
        <f>'Marginal Energy Prices'!C1011/1000</f>
        <v>6.749521485920558E-2</v>
      </c>
    </row>
    <row r="1014" spans="1:9" x14ac:dyDescent="0.25">
      <c r="A1014">
        <f>HourMap!F1011</f>
        <v>23</v>
      </c>
      <c r="B1014">
        <f>HourMap!H1011</f>
        <v>0</v>
      </c>
      <c r="C1014">
        <f>'2020 Load Shapes'!A1015</f>
        <v>1008</v>
      </c>
      <c r="D1014">
        <f>'2020 Load Shapes'!B1015</f>
        <v>0</v>
      </c>
      <c r="E1014">
        <f>IF(B1014=0,VLOOKUP(DataSet!A1014+1,'Vehicle Availability'!$B$7:$D$30,2),VLOOKUP(DataSet!A1014+1,'Vehicle Availability'!$B$7:$D$30,3))</f>
        <v>1</v>
      </c>
      <c r="F1014">
        <f>'2020 Load Shapes'!C1015</f>
        <v>0</v>
      </c>
      <c r="G1014">
        <f>IF(B1014=0,VLOOKUP(DataSet!A1014+1,'Vehicle Availability'!$B$39:$D$62,2),VLOOKUP(DataSet!A1014+1,'Vehicle Availability'!$B$39:$D$62,3))</f>
        <v>1</v>
      </c>
      <c r="H1014">
        <f t="shared" si="15"/>
        <v>0</v>
      </c>
      <c r="I1014" s="105">
        <f>'Marginal Energy Prices'!C1012/1000</f>
        <v>6.1860032052290459E-2</v>
      </c>
    </row>
    <row r="1015" spans="1:9" x14ac:dyDescent="0.25">
      <c r="A1015">
        <f>HourMap!F1012</f>
        <v>0</v>
      </c>
      <c r="B1015">
        <f>HourMap!H1012</f>
        <v>0</v>
      </c>
      <c r="C1015">
        <f>'2020 Load Shapes'!A1016</f>
        <v>1009</v>
      </c>
      <c r="D1015">
        <f>'2020 Load Shapes'!B1016</f>
        <v>0</v>
      </c>
      <c r="E1015">
        <f>IF(B1015=0,VLOOKUP(DataSet!A1015+1,'Vehicle Availability'!$B$7:$D$30,2),VLOOKUP(DataSet!A1015+1,'Vehicle Availability'!$B$7:$D$30,3))</f>
        <v>1</v>
      </c>
      <c r="F1015">
        <f>'2020 Load Shapes'!C1016</f>
        <v>0</v>
      </c>
      <c r="G1015">
        <f>IF(B1015=0,VLOOKUP(DataSet!A1015+1,'Vehicle Availability'!$B$39:$D$62,2),VLOOKUP(DataSet!A1015+1,'Vehicle Availability'!$B$39:$D$62,3))</f>
        <v>1</v>
      </c>
      <c r="H1015">
        <f t="shared" si="15"/>
        <v>1</v>
      </c>
      <c r="I1015" s="105">
        <f>'Marginal Energy Prices'!C1013/1000</f>
        <v>5.2528198839315005E-2</v>
      </c>
    </row>
    <row r="1016" spans="1:9" x14ac:dyDescent="0.25">
      <c r="A1016">
        <f>HourMap!F1013</f>
        <v>1</v>
      </c>
      <c r="B1016">
        <f>HourMap!H1013</f>
        <v>0</v>
      </c>
      <c r="C1016">
        <f>'2020 Load Shapes'!A1017</f>
        <v>1010</v>
      </c>
      <c r="D1016">
        <f>'2020 Load Shapes'!B1017</f>
        <v>3.3747368421052588</v>
      </c>
      <c r="E1016">
        <f>IF(B1016=0,VLOOKUP(DataSet!A1016+1,'Vehicle Availability'!$B$7:$D$30,2),VLOOKUP(DataSet!A1016+1,'Vehicle Availability'!$B$7:$D$30,3))</f>
        <v>1</v>
      </c>
      <c r="F1016">
        <f>'2020 Load Shapes'!C1017</f>
        <v>3.3</v>
      </c>
      <c r="G1016">
        <f>IF(B1016=0,VLOOKUP(DataSet!A1016+1,'Vehicle Availability'!$B$39:$D$62,2),VLOOKUP(DataSet!A1016+1,'Vehicle Availability'!$B$39:$D$62,3))</f>
        <v>1</v>
      </c>
      <c r="H1016">
        <f t="shared" si="15"/>
        <v>1</v>
      </c>
      <c r="I1016" s="105">
        <f>'Marginal Energy Prices'!C1014/1000</f>
        <v>4.89041855116868E-2</v>
      </c>
    </row>
    <row r="1017" spans="1:9" x14ac:dyDescent="0.25">
      <c r="A1017">
        <f>HourMap!F1014</f>
        <v>2</v>
      </c>
      <c r="B1017">
        <f>HourMap!H1014</f>
        <v>0</v>
      </c>
      <c r="C1017">
        <f>'2020 Load Shapes'!A1018</f>
        <v>1011</v>
      </c>
      <c r="D1017">
        <f>'2020 Load Shapes'!B1018</f>
        <v>6.6</v>
      </c>
      <c r="E1017">
        <f>IF(B1017=0,VLOOKUP(DataSet!A1017+1,'Vehicle Availability'!$B$7:$D$30,2),VLOOKUP(DataSet!A1017+1,'Vehicle Availability'!$B$7:$D$30,3))</f>
        <v>1</v>
      </c>
      <c r="F1017">
        <f>'2020 Load Shapes'!C1018</f>
        <v>3.3</v>
      </c>
      <c r="G1017">
        <f>IF(B1017=0,VLOOKUP(DataSet!A1017+1,'Vehicle Availability'!$B$39:$D$62,2),VLOOKUP(DataSet!A1017+1,'Vehicle Availability'!$B$39:$D$62,3))</f>
        <v>1</v>
      </c>
      <c r="H1017">
        <f t="shared" si="15"/>
        <v>1</v>
      </c>
      <c r="I1017" s="105">
        <f>'Marginal Energy Prices'!C1015/1000</f>
        <v>4.6269001996816071E-2</v>
      </c>
    </row>
    <row r="1018" spans="1:9" x14ac:dyDescent="0.25">
      <c r="A1018">
        <f>HourMap!F1015</f>
        <v>3</v>
      </c>
      <c r="B1018">
        <f>HourMap!H1015</f>
        <v>0</v>
      </c>
      <c r="C1018">
        <f>'2020 Load Shapes'!A1019</f>
        <v>1012</v>
      </c>
      <c r="D1018">
        <f>'2020 Load Shapes'!B1019</f>
        <v>6.6</v>
      </c>
      <c r="E1018">
        <f>IF(B1018=0,VLOOKUP(DataSet!A1018+1,'Vehicle Availability'!$B$7:$D$30,2),VLOOKUP(DataSet!A1018+1,'Vehicle Availability'!$B$7:$D$30,3))</f>
        <v>1</v>
      </c>
      <c r="F1018">
        <f>'2020 Load Shapes'!C1019</f>
        <v>3.3</v>
      </c>
      <c r="G1018">
        <f>IF(B1018=0,VLOOKUP(DataSet!A1018+1,'Vehicle Availability'!$B$39:$D$62,2),VLOOKUP(DataSet!A1018+1,'Vehicle Availability'!$B$39:$D$62,3))</f>
        <v>1</v>
      </c>
      <c r="H1018">
        <f t="shared" si="15"/>
        <v>1</v>
      </c>
      <c r="I1018" s="105">
        <f>'Marginal Energy Prices'!C1016/1000</f>
        <v>4.5901638854310742E-2</v>
      </c>
    </row>
    <row r="1019" spans="1:9" x14ac:dyDescent="0.25">
      <c r="A1019">
        <f>HourMap!F1016</f>
        <v>4</v>
      </c>
      <c r="B1019">
        <f>HourMap!H1016</f>
        <v>0</v>
      </c>
      <c r="C1019">
        <f>'2020 Load Shapes'!A1020</f>
        <v>1013</v>
      </c>
      <c r="D1019">
        <f>'2020 Load Shapes'!B1020</f>
        <v>0</v>
      </c>
      <c r="E1019">
        <f>IF(B1019=0,VLOOKUP(DataSet!A1019+1,'Vehicle Availability'!$B$7:$D$30,2),VLOOKUP(DataSet!A1019+1,'Vehicle Availability'!$B$7:$D$30,3))</f>
        <v>1</v>
      </c>
      <c r="F1019">
        <f>'2020 Load Shapes'!C1020</f>
        <v>0</v>
      </c>
      <c r="G1019">
        <f>IF(B1019=0,VLOOKUP(DataSet!A1019+1,'Vehicle Availability'!$B$39:$D$62,2),VLOOKUP(DataSet!A1019+1,'Vehicle Availability'!$B$39:$D$62,3))</f>
        <v>1</v>
      </c>
      <c r="H1019">
        <f t="shared" si="15"/>
        <v>1</v>
      </c>
      <c r="I1019" s="105">
        <f>'Marginal Energy Prices'!C1017/1000</f>
        <v>5.1151002291116562E-2</v>
      </c>
    </row>
    <row r="1020" spans="1:9" x14ac:dyDescent="0.25">
      <c r="A1020">
        <f>HourMap!F1017</f>
        <v>5</v>
      </c>
      <c r="B1020">
        <f>HourMap!H1017</f>
        <v>0</v>
      </c>
      <c r="C1020">
        <f>'2020 Load Shapes'!A1021</f>
        <v>1014</v>
      </c>
      <c r="D1020">
        <f>'2020 Load Shapes'!B1021</f>
        <v>0</v>
      </c>
      <c r="E1020">
        <f>IF(B1020=0,VLOOKUP(DataSet!A1020+1,'Vehicle Availability'!$B$7:$D$30,2),VLOOKUP(DataSet!A1020+1,'Vehicle Availability'!$B$7:$D$30,3))</f>
        <v>1</v>
      </c>
      <c r="F1020">
        <f>'2020 Load Shapes'!C1021</f>
        <v>0</v>
      </c>
      <c r="G1020">
        <f>IF(B1020=0,VLOOKUP(DataSet!A1020+1,'Vehicle Availability'!$B$39:$D$62,2),VLOOKUP(DataSet!A1020+1,'Vehicle Availability'!$B$39:$D$62,3))</f>
        <v>1</v>
      </c>
      <c r="H1020">
        <f t="shared" si="15"/>
        <v>1</v>
      </c>
      <c r="I1020" s="105">
        <f>'Marginal Energy Prices'!C1018/1000</f>
        <v>6.9337822089988399E-2</v>
      </c>
    </row>
    <row r="1021" spans="1:9" x14ac:dyDescent="0.25">
      <c r="A1021">
        <f>HourMap!F1018</f>
        <v>6</v>
      </c>
      <c r="B1021">
        <f>HourMap!H1018</f>
        <v>0</v>
      </c>
      <c r="C1021">
        <f>'2020 Load Shapes'!A1022</f>
        <v>1015</v>
      </c>
      <c r="D1021">
        <f>'2020 Load Shapes'!B1022</f>
        <v>0</v>
      </c>
      <c r="E1021">
        <f>IF(B1021=0,VLOOKUP(DataSet!A1021+1,'Vehicle Availability'!$B$7:$D$30,2),VLOOKUP(DataSet!A1021+1,'Vehicle Availability'!$B$7:$D$30,3))</f>
        <v>0</v>
      </c>
      <c r="F1021">
        <f>'2020 Load Shapes'!C1022</f>
        <v>0</v>
      </c>
      <c r="G1021">
        <f>IF(B1021=0,VLOOKUP(DataSet!A1021+1,'Vehicle Availability'!$B$39:$D$62,2),VLOOKUP(DataSet!A1021+1,'Vehicle Availability'!$B$39:$D$62,3))</f>
        <v>0</v>
      </c>
      <c r="H1021">
        <f t="shared" si="15"/>
        <v>0</v>
      </c>
      <c r="I1021" s="105">
        <f>'Marginal Energy Prices'!C1019/1000</f>
        <v>7.59203841972554E-2</v>
      </c>
    </row>
    <row r="1022" spans="1:9" x14ac:dyDescent="0.25">
      <c r="A1022">
        <f>HourMap!F1019</f>
        <v>7</v>
      </c>
      <c r="B1022">
        <f>HourMap!H1019</f>
        <v>0</v>
      </c>
      <c r="C1022">
        <f>'2020 Load Shapes'!A1023</f>
        <v>1016</v>
      </c>
      <c r="D1022">
        <f>'2020 Load Shapes'!B1023</f>
        <v>0</v>
      </c>
      <c r="E1022">
        <f>IF(B1022=0,VLOOKUP(DataSet!A1022+1,'Vehicle Availability'!$B$7:$D$30,2),VLOOKUP(DataSet!A1022+1,'Vehicle Availability'!$B$7:$D$30,3))</f>
        <v>0</v>
      </c>
      <c r="F1022">
        <f>'2020 Load Shapes'!C1023</f>
        <v>0</v>
      </c>
      <c r="G1022">
        <f>IF(B1022=0,VLOOKUP(DataSet!A1022+1,'Vehicle Availability'!$B$39:$D$62,2),VLOOKUP(DataSet!A1022+1,'Vehicle Availability'!$B$39:$D$62,3))</f>
        <v>0</v>
      </c>
      <c r="H1022">
        <f t="shared" si="15"/>
        <v>0</v>
      </c>
      <c r="I1022" s="105">
        <f>'Marginal Energy Prices'!C1020/1000</f>
        <v>7.7369926454454008E-2</v>
      </c>
    </row>
    <row r="1023" spans="1:9" x14ac:dyDescent="0.25">
      <c r="A1023">
        <f>HourMap!F1020</f>
        <v>8</v>
      </c>
      <c r="B1023">
        <f>HourMap!H1020</f>
        <v>0</v>
      </c>
      <c r="C1023">
        <f>'2020 Load Shapes'!A1024</f>
        <v>1017</v>
      </c>
      <c r="D1023">
        <f>'2020 Load Shapes'!B1024</f>
        <v>0</v>
      </c>
      <c r="E1023">
        <f>IF(B1023=0,VLOOKUP(DataSet!A1023+1,'Vehicle Availability'!$B$7:$D$30,2),VLOOKUP(DataSet!A1023+1,'Vehicle Availability'!$B$7:$D$30,3))</f>
        <v>0</v>
      </c>
      <c r="F1023">
        <f>'2020 Load Shapes'!C1024</f>
        <v>0</v>
      </c>
      <c r="G1023">
        <f>IF(B1023=0,VLOOKUP(DataSet!A1023+1,'Vehicle Availability'!$B$39:$D$62,2),VLOOKUP(DataSet!A1023+1,'Vehicle Availability'!$B$39:$D$62,3))</f>
        <v>0</v>
      </c>
      <c r="H1023">
        <f t="shared" si="15"/>
        <v>0</v>
      </c>
      <c r="I1023" s="105">
        <f>'Marginal Energy Prices'!C1021/1000</f>
        <v>6.4272611303364882E-2</v>
      </c>
    </row>
    <row r="1024" spans="1:9" x14ac:dyDescent="0.25">
      <c r="A1024">
        <f>HourMap!F1021</f>
        <v>9</v>
      </c>
      <c r="B1024">
        <f>HourMap!H1021</f>
        <v>0</v>
      </c>
      <c r="C1024">
        <f>'2020 Load Shapes'!A1025</f>
        <v>1018</v>
      </c>
      <c r="D1024">
        <f>'2020 Load Shapes'!B1025</f>
        <v>0</v>
      </c>
      <c r="E1024">
        <f>IF(B1024=0,VLOOKUP(DataSet!A1024+1,'Vehicle Availability'!$B$7:$D$30,2),VLOOKUP(DataSet!A1024+1,'Vehicle Availability'!$B$7:$D$30,3))</f>
        <v>0</v>
      </c>
      <c r="F1024">
        <f>'2020 Load Shapes'!C1025</f>
        <v>0</v>
      </c>
      <c r="G1024">
        <f>IF(B1024=0,VLOOKUP(DataSet!A1024+1,'Vehicle Availability'!$B$39:$D$62,2),VLOOKUP(DataSet!A1024+1,'Vehicle Availability'!$B$39:$D$62,3))</f>
        <v>0</v>
      </c>
      <c r="H1024">
        <f t="shared" si="15"/>
        <v>0</v>
      </c>
      <c r="I1024" s="105">
        <f>'Marginal Energy Prices'!C1022/1000</f>
        <v>5.872888219619813E-2</v>
      </c>
    </row>
    <row r="1025" spans="1:9" x14ac:dyDescent="0.25">
      <c r="A1025">
        <f>HourMap!F1022</f>
        <v>10</v>
      </c>
      <c r="B1025">
        <f>HourMap!H1022</f>
        <v>0</v>
      </c>
      <c r="C1025">
        <f>'2020 Load Shapes'!A1026</f>
        <v>1019</v>
      </c>
      <c r="D1025">
        <f>'2020 Load Shapes'!B1026</f>
        <v>0</v>
      </c>
      <c r="E1025">
        <f>IF(B1025=0,VLOOKUP(DataSet!A1025+1,'Vehicle Availability'!$B$7:$D$30,2),VLOOKUP(DataSet!A1025+1,'Vehicle Availability'!$B$7:$D$30,3))</f>
        <v>0</v>
      </c>
      <c r="F1025">
        <f>'2020 Load Shapes'!C1026</f>
        <v>0</v>
      </c>
      <c r="G1025">
        <f>IF(B1025=0,VLOOKUP(DataSet!A1025+1,'Vehicle Availability'!$B$39:$D$62,2),VLOOKUP(DataSet!A1025+1,'Vehicle Availability'!$B$39:$D$62,3))</f>
        <v>0</v>
      </c>
      <c r="H1025">
        <f t="shared" si="15"/>
        <v>0</v>
      </c>
      <c r="I1025" s="105">
        <f>'Marginal Energy Prices'!C1023/1000</f>
        <v>5.5286752835021886E-2</v>
      </c>
    </row>
    <row r="1026" spans="1:9" x14ac:dyDescent="0.25">
      <c r="A1026">
        <f>HourMap!F1023</f>
        <v>11</v>
      </c>
      <c r="B1026">
        <f>HourMap!H1023</f>
        <v>0</v>
      </c>
      <c r="C1026">
        <f>'2020 Load Shapes'!A1027</f>
        <v>1020</v>
      </c>
      <c r="D1026">
        <f>'2020 Load Shapes'!B1027</f>
        <v>0</v>
      </c>
      <c r="E1026">
        <f>IF(B1026=0,VLOOKUP(DataSet!A1026+1,'Vehicle Availability'!$B$7:$D$30,2),VLOOKUP(DataSet!A1026+1,'Vehicle Availability'!$B$7:$D$30,3))</f>
        <v>0</v>
      </c>
      <c r="F1026">
        <f>'2020 Load Shapes'!C1027</f>
        <v>0</v>
      </c>
      <c r="G1026">
        <f>IF(B1026=0,VLOOKUP(DataSet!A1026+1,'Vehicle Availability'!$B$39:$D$62,2),VLOOKUP(DataSet!A1026+1,'Vehicle Availability'!$B$39:$D$62,3))</f>
        <v>0</v>
      </c>
      <c r="H1026">
        <f t="shared" si="15"/>
        <v>0</v>
      </c>
      <c r="I1026" s="105">
        <f>'Marginal Energy Prices'!C1024/1000</f>
        <v>5.5824291206967337E-2</v>
      </c>
    </row>
    <row r="1027" spans="1:9" x14ac:dyDescent="0.25">
      <c r="A1027">
        <f>HourMap!F1024</f>
        <v>12</v>
      </c>
      <c r="B1027">
        <f>HourMap!H1024</f>
        <v>0</v>
      </c>
      <c r="C1027">
        <f>'2020 Load Shapes'!A1028</f>
        <v>1021</v>
      </c>
      <c r="D1027">
        <f>'2020 Load Shapes'!B1028</f>
        <v>0</v>
      </c>
      <c r="E1027">
        <f>IF(B1027=0,VLOOKUP(DataSet!A1027+1,'Vehicle Availability'!$B$7:$D$30,2),VLOOKUP(DataSet!A1027+1,'Vehicle Availability'!$B$7:$D$30,3))</f>
        <v>0</v>
      </c>
      <c r="F1027">
        <f>'2020 Load Shapes'!C1028</f>
        <v>0</v>
      </c>
      <c r="G1027">
        <f>IF(B1027=0,VLOOKUP(DataSet!A1027+1,'Vehicle Availability'!$B$39:$D$62,2),VLOOKUP(DataSet!A1027+1,'Vehicle Availability'!$B$39:$D$62,3))</f>
        <v>0</v>
      </c>
      <c r="H1027">
        <f t="shared" si="15"/>
        <v>0</v>
      </c>
      <c r="I1027" s="105">
        <f>'Marginal Energy Prices'!C1025/1000</f>
        <v>5.5980377967681572E-2</v>
      </c>
    </row>
    <row r="1028" spans="1:9" x14ac:dyDescent="0.25">
      <c r="A1028">
        <f>HourMap!F1025</f>
        <v>13</v>
      </c>
      <c r="B1028">
        <f>HourMap!H1025</f>
        <v>0</v>
      </c>
      <c r="C1028">
        <f>'2020 Load Shapes'!A1029</f>
        <v>1022</v>
      </c>
      <c r="D1028">
        <f>'2020 Load Shapes'!B1029</f>
        <v>0</v>
      </c>
      <c r="E1028">
        <f>IF(B1028=0,VLOOKUP(DataSet!A1028+1,'Vehicle Availability'!$B$7:$D$30,2),VLOOKUP(DataSet!A1028+1,'Vehicle Availability'!$B$7:$D$30,3))</f>
        <v>0</v>
      </c>
      <c r="F1028">
        <f>'2020 Load Shapes'!C1029</f>
        <v>0</v>
      </c>
      <c r="G1028">
        <f>IF(B1028=0,VLOOKUP(DataSet!A1028+1,'Vehicle Availability'!$B$39:$D$62,2),VLOOKUP(DataSet!A1028+1,'Vehicle Availability'!$B$39:$D$62,3))</f>
        <v>0</v>
      </c>
      <c r="H1028">
        <f t="shared" si="15"/>
        <v>0</v>
      </c>
      <c r="I1028" s="105">
        <f>'Marginal Energy Prices'!C1026/1000</f>
        <v>5.7243326744096379E-2</v>
      </c>
    </row>
    <row r="1029" spans="1:9" x14ac:dyDescent="0.25">
      <c r="A1029">
        <f>HourMap!F1026</f>
        <v>14</v>
      </c>
      <c r="B1029">
        <f>HourMap!H1026</f>
        <v>0</v>
      </c>
      <c r="C1029">
        <f>'2020 Load Shapes'!A1030</f>
        <v>1023</v>
      </c>
      <c r="D1029">
        <f>'2020 Load Shapes'!B1030</f>
        <v>0</v>
      </c>
      <c r="E1029">
        <f>IF(B1029=0,VLOOKUP(DataSet!A1029+1,'Vehicle Availability'!$B$7:$D$30,2),VLOOKUP(DataSet!A1029+1,'Vehicle Availability'!$B$7:$D$30,3))</f>
        <v>0</v>
      </c>
      <c r="F1029">
        <f>'2020 Load Shapes'!C1030</f>
        <v>0</v>
      </c>
      <c r="G1029">
        <f>IF(B1029=0,VLOOKUP(DataSet!A1029+1,'Vehicle Availability'!$B$39:$D$62,2),VLOOKUP(DataSet!A1029+1,'Vehicle Availability'!$B$39:$D$62,3))</f>
        <v>0</v>
      </c>
      <c r="H1029">
        <f t="shared" si="15"/>
        <v>0</v>
      </c>
      <c r="I1029" s="105">
        <f>'Marginal Energy Prices'!C1027/1000</f>
        <v>5.7403639452938797E-2</v>
      </c>
    </row>
    <row r="1030" spans="1:9" x14ac:dyDescent="0.25">
      <c r="A1030">
        <f>HourMap!F1027</f>
        <v>15</v>
      </c>
      <c r="B1030">
        <f>HourMap!H1027</f>
        <v>0</v>
      </c>
      <c r="C1030">
        <f>'2020 Load Shapes'!A1031</f>
        <v>1024</v>
      </c>
      <c r="D1030">
        <f>'2020 Load Shapes'!B1031</f>
        <v>0</v>
      </c>
      <c r="E1030">
        <f>IF(B1030=0,VLOOKUP(DataSet!A1030+1,'Vehicle Availability'!$B$7:$D$30,2),VLOOKUP(DataSet!A1030+1,'Vehicle Availability'!$B$7:$D$30,3))</f>
        <v>0</v>
      </c>
      <c r="F1030">
        <f>'2020 Load Shapes'!C1031</f>
        <v>0</v>
      </c>
      <c r="G1030">
        <f>IF(B1030=0,VLOOKUP(DataSet!A1030+1,'Vehicle Availability'!$B$39:$D$62,2),VLOOKUP(DataSet!A1030+1,'Vehicle Availability'!$B$39:$D$62,3))</f>
        <v>0</v>
      </c>
      <c r="H1030">
        <f t="shared" si="15"/>
        <v>0</v>
      </c>
      <c r="I1030" s="105">
        <f>'Marginal Energy Prices'!C1028/1000</f>
        <v>6.3437576568008344E-2</v>
      </c>
    </row>
    <row r="1031" spans="1:9" x14ac:dyDescent="0.25">
      <c r="A1031">
        <f>HourMap!F1028</f>
        <v>16</v>
      </c>
      <c r="B1031">
        <f>HourMap!H1028</f>
        <v>0</v>
      </c>
      <c r="C1031">
        <f>'2020 Load Shapes'!A1032</f>
        <v>1025</v>
      </c>
      <c r="D1031">
        <f>'2020 Load Shapes'!B1032</f>
        <v>0</v>
      </c>
      <c r="E1031">
        <f>IF(B1031=0,VLOOKUP(DataSet!A1031+1,'Vehicle Availability'!$B$7:$D$30,2),VLOOKUP(DataSet!A1031+1,'Vehicle Availability'!$B$7:$D$30,3))</f>
        <v>0</v>
      </c>
      <c r="F1031">
        <f>'2020 Load Shapes'!C1032</f>
        <v>0</v>
      </c>
      <c r="G1031">
        <f>IF(B1031=0,VLOOKUP(DataSet!A1031+1,'Vehicle Availability'!$B$39:$D$62,2),VLOOKUP(DataSet!A1031+1,'Vehicle Availability'!$B$39:$D$62,3))</f>
        <v>0</v>
      </c>
      <c r="H1031">
        <f t="shared" si="15"/>
        <v>0</v>
      </c>
      <c r="I1031" s="105">
        <f>'Marginal Energy Prices'!C1029/1000</f>
        <v>6.8905036984459378E-2</v>
      </c>
    </row>
    <row r="1032" spans="1:9" x14ac:dyDescent="0.25">
      <c r="A1032">
        <f>HourMap!F1029</f>
        <v>17</v>
      </c>
      <c r="B1032">
        <f>HourMap!H1029</f>
        <v>0</v>
      </c>
      <c r="C1032">
        <f>'2020 Load Shapes'!A1033</f>
        <v>1026</v>
      </c>
      <c r="D1032">
        <f>'2020 Load Shapes'!B1033</f>
        <v>0</v>
      </c>
      <c r="E1032">
        <f>IF(B1032=0,VLOOKUP(DataSet!A1032+1,'Vehicle Availability'!$B$7:$D$30,2),VLOOKUP(DataSet!A1032+1,'Vehicle Availability'!$B$7:$D$30,3))</f>
        <v>1</v>
      </c>
      <c r="F1032">
        <f>'2020 Load Shapes'!C1033</f>
        <v>0</v>
      </c>
      <c r="G1032">
        <f>IF(B1032=0,VLOOKUP(DataSet!A1032+1,'Vehicle Availability'!$B$39:$D$62,2),VLOOKUP(DataSet!A1032+1,'Vehicle Availability'!$B$39:$D$62,3))</f>
        <v>1</v>
      </c>
      <c r="H1032">
        <f t="shared" ref="H1032:H1095" si="16">IF(B1032=0,A1032&lt;=5,A1032&lt;=13)*1</f>
        <v>0</v>
      </c>
      <c r="I1032" s="105">
        <f>'Marginal Energy Prices'!C1030/1000</f>
        <v>8.5618751661906661E-2</v>
      </c>
    </row>
    <row r="1033" spans="1:9" x14ac:dyDescent="0.25">
      <c r="A1033">
        <f>HourMap!F1030</f>
        <v>18</v>
      </c>
      <c r="B1033">
        <f>HourMap!H1030</f>
        <v>0</v>
      </c>
      <c r="C1033">
        <f>'2020 Load Shapes'!A1034</f>
        <v>1027</v>
      </c>
      <c r="D1033">
        <f>'2020 Load Shapes'!B1034</f>
        <v>0</v>
      </c>
      <c r="E1033">
        <f>IF(B1033=0,VLOOKUP(DataSet!A1033+1,'Vehicle Availability'!$B$7:$D$30,2),VLOOKUP(DataSet!A1033+1,'Vehicle Availability'!$B$7:$D$30,3))</f>
        <v>1</v>
      </c>
      <c r="F1033">
        <f>'2020 Load Shapes'!C1034</f>
        <v>0</v>
      </c>
      <c r="G1033">
        <f>IF(B1033=0,VLOOKUP(DataSet!A1033+1,'Vehicle Availability'!$B$39:$D$62,2),VLOOKUP(DataSet!A1033+1,'Vehicle Availability'!$B$39:$D$62,3))</f>
        <v>1</v>
      </c>
      <c r="H1033">
        <f t="shared" si="16"/>
        <v>0</v>
      </c>
      <c r="I1033" s="105">
        <f>'Marginal Energy Prices'!C1031/1000</f>
        <v>0.10209938403053538</v>
      </c>
    </row>
    <row r="1034" spans="1:9" x14ac:dyDescent="0.25">
      <c r="A1034">
        <f>HourMap!F1031</f>
        <v>19</v>
      </c>
      <c r="B1034">
        <f>HourMap!H1031</f>
        <v>0</v>
      </c>
      <c r="C1034">
        <f>'2020 Load Shapes'!A1035</f>
        <v>1028</v>
      </c>
      <c r="D1034">
        <f>'2020 Load Shapes'!B1035</f>
        <v>0</v>
      </c>
      <c r="E1034">
        <f>IF(B1034=0,VLOOKUP(DataSet!A1034+1,'Vehicle Availability'!$B$7:$D$30,2),VLOOKUP(DataSet!A1034+1,'Vehicle Availability'!$B$7:$D$30,3))</f>
        <v>1</v>
      </c>
      <c r="F1034">
        <f>'2020 Load Shapes'!C1035</f>
        <v>0</v>
      </c>
      <c r="G1034">
        <f>IF(B1034=0,VLOOKUP(DataSet!A1034+1,'Vehicle Availability'!$B$39:$D$62,2),VLOOKUP(DataSet!A1034+1,'Vehicle Availability'!$B$39:$D$62,3))</f>
        <v>1</v>
      </c>
      <c r="H1034">
        <f t="shared" si="16"/>
        <v>0</v>
      </c>
      <c r="I1034" s="105">
        <f>'Marginal Energy Prices'!C1032/1000</f>
        <v>8.6890034832637283E-2</v>
      </c>
    </row>
    <row r="1035" spans="1:9" x14ac:dyDescent="0.25">
      <c r="A1035">
        <f>HourMap!F1032</f>
        <v>20</v>
      </c>
      <c r="B1035">
        <f>HourMap!H1032</f>
        <v>0</v>
      </c>
      <c r="C1035">
        <f>'2020 Load Shapes'!A1036</f>
        <v>1029</v>
      </c>
      <c r="D1035">
        <f>'2020 Load Shapes'!B1036</f>
        <v>0</v>
      </c>
      <c r="E1035">
        <f>IF(B1035=0,VLOOKUP(DataSet!A1035+1,'Vehicle Availability'!$B$7:$D$30,2),VLOOKUP(DataSet!A1035+1,'Vehicle Availability'!$B$7:$D$30,3))</f>
        <v>1</v>
      </c>
      <c r="F1035">
        <f>'2020 Load Shapes'!C1036</f>
        <v>0</v>
      </c>
      <c r="G1035">
        <f>IF(B1035=0,VLOOKUP(DataSet!A1035+1,'Vehicle Availability'!$B$39:$D$62,2),VLOOKUP(DataSet!A1035+1,'Vehicle Availability'!$B$39:$D$62,3))</f>
        <v>1</v>
      </c>
      <c r="H1035">
        <f t="shared" si="16"/>
        <v>0</v>
      </c>
      <c r="I1035" s="105">
        <f>'Marginal Energy Prices'!C1033/1000</f>
        <v>8.2328008192877514E-2</v>
      </c>
    </row>
    <row r="1036" spans="1:9" x14ac:dyDescent="0.25">
      <c r="A1036">
        <f>HourMap!F1033</f>
        <v>21</v>
      </c>
      <c r="B1036">
        <f>HourMap!H1033</f>
        <v>0</v>
      </c>
      <c r="C1036">
        <f>'2020 Load Shapes'!A1037</f>
        <v>1030</v>
      </c>
      <c r="D1036">
        <f>'2020 Load Shapes'!B1037</f>
        <v>0</v>
      </c>
      <c r="E1036">
        <f>IF(B1036=0,VLOOKUP(DataSet!A1036+1,'Vehicle Availability'!$B$7:$D$30,2),VLOOKUP(DataSet!A1036+1,'Vehicle Availability'!$B$7:$D$30,3))</f>
        <v>1</v>
      </c>
      <c r="F1036">
        <f>'2020 Load Shapes'!C1037</f>
        <v>0</v>
      </c>
      <c r="G1036">
        <f>IF(B1036=0,VLOOKUP(DataSet!A1036+1,'Vehicle Availability'!$B$39:$D$62,2),VLOOKUP(DataSet!A1036+1,'Vehicle Availability'!$B$39:$D$62,3))</f>
        <v>1</v>
      </c>
      <c r="H1036">
        <f t="shared" si="16"/>
        <v>0</v>
      </c>
      <c r="I1036" s="105">
        <f>'Marginal Energy Prices'!C1034/1000</f>
        <v>7.2849555314118117E-2</v>
      </c>
    </row>
    <row r="1037" spans="1:9" x14ac:dyDescent="0.25">
      <c r="A1037">
        <f>HourMap!F1034</f>
        <v>22</v>
      </c>
      <c r="B1037">
        <f>HourMap!H1034</f>
        <v>0</v>
      </c>
      <c r="C1037">
        <f>'2020 Load Shapes'!A1038</f>
        <v>1031</v>
      </c>
      <c r="D1037">
        <f>'2020 Load Shapes'!B1038</f>
        <v>0</v>
      </c>
      <c r="E1037">
        <f>IF(B1037=0,VLOOKUP(DataSet!A1037+1,'Vehicle Availability'!$B$7:$D$30,2),VLOOKUP(DataSet!A1037+1,'Vehicle Availability'!$B$7:$D$30,3))</f>
        <v>1</v>
      </c>
      <c r="F1037">
        <f>'2020 Load Shapes'!C1038</f>
        <v>0</v>
      </c>
      <c r="G1037">
        <f>IF(B1037=0,VLOOKUP(DataSet!A1037+1,'Vehicle Availability'!$B$39:$D$62,2),VLOOKUP(DataSet!A1037+1,'Vehicle Availability'!$B$39:$D$62,3))</f>
        <v>1</v>
      </c>
      <c r="H1037">
        <f t="shared" si="16"/>
        <v>0</v>
      </c>
      <c r="I1037" s="105">
        <f>'Marginal Energy Prices'!C1035/1000</f>
        <v>6.4039667162643379E-2</v>
      </c>
    </row>
    <row r="1038" spans="1:9" x14ac:dyDescent="0.25">
      <c r="A1038">
        <f>HourMap!F1035</f>
        <v>23</v>
      </c>
      <c r="B1038">
        <f>HourMap!H1035</f>
        <v>0</v>
      </c>
      <c r="C1038">
        <f>'2020 Load Shapes'!A1039</f>
        <v>1032</v>
      </c>
      <c r="D1038">
        <f>'2020 Load Shapes'!B1039</f>
        <v>0</v>
      </c>
      <c r="E1038">
        <f>IF(B1038=0,VLOOKUP(DataSet!A1038+1,'Vehicle Availability'!$B$7:$D$30,2),VLOOKUP(DataSet!A1038+1,'Vehicle Availability'!$B$7:$D$30,3))</f>
        <v>1</v>
      </c>
      <c r="F1038">
        <f>'2020 Load Shapes'!C1039</f>
        <v>0</v>
      </c>
      <c r="G1038">
        <f>IF(B1038=0,VLOOKUP(DataSet!A1038+1,'Vehicle Availability'!$B$39:$D$62,2),VLOOKUP(DataSet!A1038+1,'Vehicle Availability'!$B$39:$D$62,3))</f>
        <v>1</v>
      </c>
      <c r="H1038">
        <f t="shared" si="16"/>
        <v>0</v>
      </c>
      <c r="I1038" s="105">
        <f>'Marginal Energy Prices'!C1036/1000</f>
        <v>5.8619974677273139E-2</v>
      </c>
    </row>
    <row r="1039" spans="1:9" x14ac:dyDescent="0.25">
      <c r="A1039">
        <f>HourMap!F1036</f>
        <v>0</v>
      </c>
      <c r="B1039">
        <f>HourMap!H1036</f>
        <v>0</v>
      </c>
      <c r="C1039">
        <f>'2020 Load Shapes'!A1040</f>
        <v>1033</v>
      </c>
      <c r="D1039">
        <f>'2020 Load Shapes'!B1040</f>
        <v>0</v>
      </c>
      <c r="E1039">
        <f>IF(B1039=0,VLOOKUP(DataSet!A1039+1,'Vehicle Availability'!$B$7:$D$30,2),VLOOKUP(DataSet!A1039+1,'Vehicle Availability'!$B$7:$D$30,3))</f>
        <v>1</v>
      </c>
      <c r="F1039">
        <f>'2020 Load Shapes'!C1040</f>
        <v>0</v>
      </c>
      <c r="G1039">
        <f>IF(B1039=0,VLOOKUP(DataSet!A1039+1,'Vehicle Availability'!$B$39:$D$62,2),VLOOKUP(DataSet!A1039+1,'Vehicle Availability'!$B$39:$D$62,3))</f>
        <v>1</v>
      </c>
      <c r="H1039">
        <f t="shared" si="16"/>
        <v>1</v>
      </c>
      <c r="I1039" s="105">
        <f>'Marginal Energy Prices'!C1037/1000</f>
        <v>5.7191632003960116E-2</v>
      </c>
    </row>
    <row r="1040" spans="1:9" x14ac:dyDescent="0.25">
      <c r="A1040">
        <f>HourMap!F1037</f>
        <v>1</v>
      </c>
      <c r="B1040">
        <f>HourMap!H1037</f>
        <v>0</v>
      </c>
      <c r="C1040">
        <f>'2020 Load Shapes'!A1041</f>
        <v>1034</v>
      </c>
      <c r="D1040">
        <f>'2020 Load Shapes'!B1041</f>
        <v>0</v>
      </c>
      <c r="E1040">
        <f>IF(B1040=0,VLOOKUP(DataSet!A1040+1,'Vehicle Availability'!$B$7:$D$30,2),VLOOKUP(DataSet!A1040+1,'Vehicle Availability'!$B$7:$D$30,3))</f>
        <v>1</v>
      </c>
      <c r="F1040">
        <f>'2020 Load Shapes'!C1041</f>
        <v>2.9157894736842072</v>
      </c>
      <c r="G1040">
        <f>IF(B1040=0,VLOOKUP(DataSet!A1040+1,'Vehicle Availability'!$B$39:$D$62,2),VLOOKUP(DataSet!A1040+1,'Vehicle Availability'!$B$39:$D$62,3))</f>
        <v>1</v>
      </c>
      <c r="H1040">
        <f t="shared" si="16"/>
        <v>1</v>
      </c>
      <c r="I1040" s="105">
        <f>'Marginal Energy Prices'!C1038/1000</f>
        <v>5.2718432306720422E-2</v>
      </c>
    </row>
    <row r="1041" spans="1:9" x14ac:dyDescent="0.25">
      <c r="A1041">
        <f>HourMap!F1038</f>
        <v>2</v>
      </c>
      <c r="B1041">
        <f>HourMap!H1038</f>
        <v>0</v>
      </c>
      <c r="C1041">
        <f>'2020 Load Shapes'!A1042</f>
        <v>1035</v>
      </c>
      <c r="D1041">
        <f>'2020 Load Shapes'!B1042</f>
        <v>0</v>
      </c>
      <c r="E1041">
        <f>IF(B1041=0,VLOOKUP(DataSet!A1041+1,'Vehicle Availability'!$B$7:$D$30,2),VLOOKUP(DataSet!A1041+1,'Vehicle Availability'!$B$7:$D$30,3))</f>
        <v>1</v>
      </c>
      <c r="F1041">
        <f>'2020 Load Shapes'!C1042</f>
        <v>3.3</v>
      </c>
      <c r="G1041">
        <f>IF(B1041=0,VLOOKUP(DataSet!A1041+1,'Vehicle Availability'!$B$39:$D$62,2),VLOOKUP(DataSet!A1041+1,'Vehicle Availability'!$B$39:$D$62,3))</f>
        <v>1</v>
      </c>
      <c r="H1041">
        <f t="shared" si="16"/>
        <v>1</v>
      </c>
      <c r="I1041" s="105">
        <f>'Marginal Energy Prices'!C1039/1000</f>
        <v>5.0828124456310707E-2</v>
      </c>
    </row>
    <row r="1042" spans="1:9" x14ac:dyDescent="0.25">
      <c r="A1042">
        <f>HourMap!F1039</f>
        <v>3</v>
      </c>
      <c r="B1042">
        <f>HourMap!H1039</f>
        <v>0</v>
      </c>
      <c r="C1042">
        <f>'2020 Load Shapes'!A1043</f>
        <v>1036</v>
      </c>
      <c r="D1042">
        <f>'2020 Load Shapes'!B1043</f>
        <v>6.6</v>
      </c>
      <c r="E1042">
        <f>IF(B1042=0,VLOOKUP(DataSet!A1042+1,'Vehicle Availability'!$B$7:$D$30,2),VLOOKUP(DataSet!A1042+1,'Vehicle Availability'!$B$7:$D$30,3))</f>
        <v>1</v>
      </c>
      <c r="F1042">
        <f>'2020 Load Shapes'!C1043</f>
        <v>3.3</v>
      </c>
      <c r="G1042">
        <f>IF(B1042=0,VLOOKUP(DataSet!A1042+1,'Vehicle Availability'!$B$39:$D$62,2),VLOOKUP(DataSet!A1042+1,'Vehicle Availability'!$B$39:$D$62,3))</f>
        <v>1</v>
      </c>
      <c r="H1042">
        <f t="shared" si="16"/>
        <v>1</v>
      </c>
      <c r="I1042" s="105">
        <f>'Marginal Energy Prices'!C1040/1000</f>
        <v>4.9950446109553764E-2</v>
      </c>
    </row>
    <row r="1043" spans="1:9" x14ac:dyDescent="0.25">
      <c r="A1043">
        <f>HourMap!F1040</f>
        <v>4</v>
      </c>
      <c r="B1043">
        <f>HourMap!H1040</f>
        <v>0</v>
      </c>
      <c r="C1043">
        <f>'2020 Load Shapes'!A1044</f>
        <v>1037</v>
      </c>
      <c r="D1043">
        <f>'2020 Load Shapes'!B1044</f>
        <v>0</v>
      </c>
      <c r="E1043">
        <f>IF(B1043=0,VLOOKUP(DataSet!A1043+1,'Vehicle Availability'!$B$7:$D$30,2),VLOOKUP(DataSet!A1043+1,'Vehicle Availability'!$B$7:$D$30,3))</f>
        <v>1</v>
      </c>
      <c r="F1043">
        <f>'2020 Load Shapes'!C1044</f>
        <v>0</v>
      </c>
      <c r="G1043">
        <f>IF(B1043=0,VLOOKUP(DataSet!A1043+1,'Vehicle Availability'!$B$39:$D$62,2),VLOOKUP(DataSet!A1043+1,'Vehicle Availability'!$B$39:$D$62,3))</f>
        <v>1</v>
      </c>
      <c r="H1043">
        <f t="shared" si="16"/>
        <v>1</v>
      </c>
      <c r="I1043" s="105">
        <f>'Marginal Energy Prices'!C1041/1000</f>
        <v>5.3779480388390394E-2</v>
      </c>
    </row>
    <row r="1044" spans="1:9" x14ac:dyDescent="0.25">
      <c r="A1044">
        <f>HourMap!F1041</f>
        <v>5</v>
      </c>
      <c r="B1044">
        <f>HourMap!H1041</f>
        <v>0</v>
      </c>
      <c r="C1044">
        <f>'2020 Load Shapes'!A1045</f>
        <v>1038</v>
      </c>
      <c r="D1044">
        <f>'2020 Load Shapes'!B1045</f>
        <v>0</v>
      </c>
      <c r="E1044">
        <f>IF(B1044=0,VLOOKUP(DataSet!A1044+1,'Vehicle Availability'!$B$7:$D$30,2),VLOOKUP(DataSet!A1044+1,'Vehicle Availability'!$B$7:$D$30,3))</f>
        <v>1</v>
      </c>
      <c r="F1044">
        <f>'2020 Load Shapes'!C1045</f>
        <v>0</v>
      </c>
      <c r="G1044">
        <f>IF(B1044=0,VLOOKUP(DataSet!A1044+1,'Vehicle Availability'!$B$39:$D$62,2),VLOOKUP(DataSet!A1044+1,'Vehicle Availability'!$B$39:$D$62,3))</f>
        <v>1</v>
      </c>
      <c r="H1044">
        <f t="shared" si="16"/>
        <v>1</v>
      </c>
      <c r="I1044" s="105">
        <f>'Marginal Energy Prices'!C1042/1000</f>
        <v>6.7165794402434031E-2</v>
      </c>
    </row>
    <row r="1045" spans="1:9" x14ac:dyDescent="0.25">
      <c r="A1045">
        <f>HourMap!F1042</f>
        <v>6</v>
      </c>
      <c r="B1045">
        <f>HourMap!H1042</f>
        <v>0</v>
      </c>
      <c r="C1045">
        <f>'2020 Load Shapes'!A1046</f>
        <v>1039</v>
      </c>
      <c r="D1045">
        <f>'2020 Load Shapes'!B1046</f>
        <v>0</v>
      </c>
      <c r="E1045">
        <f>IF(B1045=0,VLOOKUP(DataSet!A1045+1,'Vehicle Availability'!$B$7:$D$30,2),VLOOKUP(DataSet!A1045+1,'Vehicle Availability'!$B$7:$D$30,3))</f>
        <v>0</v>
      </c>
      <c r="F1045">
        <f>'2020 Load Shapes'!C1046</f>
        <v>0</v>
      </c>
      <c r="G1045">
        <f>IF(B1045=0,VLOOKUP(DataSet!A1045+1,'Vehicle Availability'!$B$39:$D$62,2),VLOOKUP(DataSet!A1045+1,'Vehicle Availability'!$B$39:$D$62,3))</f>
        <v>0</v>
      </c>
      <c r="H1045">
        <f t="shared" si="16"/>
        <v>0</v>
      </c>
      <c r="I1045" s="105">
        <f>'Marginal Energy Prices'!C1043/1000</f>
        <v>7.8207420170337272E-2</v>
      </c>
    </row>
    <row r="1046" spans="1:9" x14ac:dyDescent="0.25">
      <c r="A1046">
        <f>HourMap!F1043</f>
        <v>7</v>
      </c>
      <c r="B1046">
        <f>HourMap!H1043</f>
        <v>0</v>
      </c>
      <c r="C1046">
        <f>'2020 Load Shapes'!A1047</f>
        <v>1040</v>
      </c>
      <c r="D1046">
        <f>'2020 Load Shapes'!B1047</f>
        <v>0</v>
      </c>
      <c r="E1046">
        <f>IF(B1046=0,VLOOKUP(DataSet!A1046+1,'Vehicle Availability'!$B$7:$D$30,2),VLOOKUP(DataSet!A1046+1,'Vehicle Availability'!$B$7:$D$30,3))</f>
        <v>0</v>
      </c>
      <c r="F1046">
        <f>'2020 Load Shapes'!C1047</f>
        <v>0</v>
      </c>
      <c r="G1046">
        <f>IF(B1046=0,VLOOKUP(DataSet!A1046+1,'Vehicle Availability'!$B$39:$D$62,2),VLOOKUP(DataSet!A1046+1,'Vehicle Availability'!$B$39:$D$62,3))</f>
        <v>0</v>
      </c>
      <c r="H1046">
        <f t="shared" si="16"/>
        <v>0</v>
      </c>
      <c r="I1046" s="105">
        <f>'Marginal Energy Prices'!C1044/1000</f>
        <v>7.9360584273319643E-2</v>
      </c>
    </row>
    <row r="1047" spans="1:9" x14ac:dyDescent="0.25">
      <c r="A1047">
        <f>HourMap!F1044</f>
        <v>8</v>
      </c>
      <c r="B1047">
        <f>HourMap!H1044</f>
        <v>0</v>
      </c>
      <c r="C1047">
        <f>'2020 Load Shapes'!A1048</f>
        <v>1041</v>
      </c>
      <c r="D1047">
        <f>'2020 Load Shapes'!B1048</f>
        <v>0</v>
      </c>
      <c r="E1047">
        <f>IF(B1047=0,VLOOKUP(DataSet!A1047+1,'Vehicle Availability'!$B$7:$D$30,2),VLOOKUP(DataSet!A1047+1,'Vehicle Availability'!$B$7:$D$30,3))</f>
        <v>0</v>
      </c>
      <c r="F1047">
        <f>'2020 Load Shapes'!C1048</f>
        <v>0</v>
      </c>
      <c r="G1047">
        <f>IF(B1047=0,VLOOKUP(DataSet!A1047+1,'Vehicle Availability'!$B$39:$D$62,2),VLOOKUP(DataSet!A1047+1,'Vehicle Availability'!$B$39:$D$62,3))</f>
        <v>0</v>
      </c>
      <c r="H1047">
        <f t="shared" si="16"/>
        <v>0</v>
      </c>
      <c r="I1047" s="105">
        <f>'Marginal Energy Prices'!C1045/1000</f>
        <v>6.8896253324025644E-2</v>
      </c>
    </row>
    <row r="1048" spans="1:9" x14ac:dyDescent="0.25">
      <c r="A1048">
        <f>HourMap!F1045</f>
        <v>9</v>
      </c>
      <c r="B1048">
        <f>HourMap!H1045</f>
        <v>0</v>
      </c>
      <c r="C1048">
        <f>'2020 Load Shapes'!A1049</f>
        <v>1042</v>
      </c>
      <c r="D1048">
        <f>'2020 Load Shapes'!B1049</f>
        <v>0</v>
      </c>
      <c r="E1048">
        <f>IF(B1048=0,VLOOKUP(DataSet!A1048+1,'Vehicle Availability'!$B$7:$D$30,2),VLOOKUP(DataSet!A1048+1,'Vehicle Availability'!$B$7:$D$30,3))</f>
        <v>0</v>
      </c>
      <c r="F1048">
        <f>'2020 Load Shapes'!C1049</f>
        <v>0</v>
      </c>
      <c r="G1048">
        <f>IF(B1048=0,VLOOKUP(DataSet!A1048+1,'Vehicle Availability'!$B$39:$D$62,2),VLOOKUP(DataSet!A1048+1,'Vehicle Availability'!$B$39:$D$62,3))</f>
        <v>0</v>
      </c>
      <c r="H1048">
        <f t="shared" si="16"/>
        <v>0</v>
      </c>
      <c r="I1048" s="105">
        <f>'Marginal Energy Prices'!C1046/1000</f>
        <v>6.5227220241112507E-2</v>
      </c>
    </row>
    <row r="1049" spans="1:9" x14ac:dyDescent="0.25">
      <c r="A1049">
        <f>HourMap!F1046</f>
        <v>10</v>
      </c>
      <c r="B1049">
        <f>HourMap!H1046</f>
        <v>0</v>
      </c>
      <c r="C1049">
        <f>'2020 Load Shapes'!A1050</f>
        <v>1043</v>
      </c>
      <c r="D1049">
        <f>'2020 Load Shapes'!B1050</f>
        <v>0</v>
      </c>
      <c r="E1049">
        <f>IF(B1049=0,VLOOKUP(DataSet!A1049+1,'Vehicle Availability'!$B$7:$D$30,2),VLOOKUP(DataSet!A1049+1,'Vehicle Availability'!$B$7:$D$30,3))</f>
        <v>0</v>
      </c>
      <c r="F1049">
        <f>'2020 Load Shapes'!C1050</f>
        <v>0</v>
      </c>
      <c r="G1049">
        <f>IF(B1049=0,VLOOKUP(DataSet!A1049+1,'Vehicle Availability'!$B$39:$D$62,2),VLOOKUP(DataSet!A1049+1,'Vehicle Availability'!$B$39:$D$62,3))</f>
        <v>0</v>
      </c>
      <c r="H1049">
        <f t="shared" si="16"/>
        <v>0</v>
      </c>
      <c r="I1049" s="105">
        <f>'Marginal Energy Prices'!C1047/1000</f>
        <v>6.256389664246495E-2</v>
      </c>
    </row>
    <row r="1050" spans="1:9" x14ac:dyDescent="0.25">
      <c r="A1050">
        <f>HourMap!F1047</f>
        <v>11</v>
      </c>
      <c r="B1050">
        <f>HourMap!H1047</f>
        <v>0</v>
      </c>
      <c r="C1050">
        <f>'2020 Load Shapes'!A1051</f>
        <v>1044</v>
      </c>
      <c r="D1050">
        <f>'2020 Load Shapes'!B1051</f>
        <v>0</v>
      </c>
      <c r="E1050">
        <f>IF(B1050=0,VLOOKUP(DataSet!A1050+1,'Vehicle Availability'!$B$7:$D$30,2),VLOOKUP(DataSet!A1050+1,'Vehicle Availability'!$B$7:$D$30,3))</f>
        <v>0</v>
      </c>
      <c r="F1050">
        <f>'2020 Load Shapes'!C1051</f>
        <v>0</v>
      </c>
      <c r="G1050">
        <f>IF(B1050=0,VLOOKUP(DataSet!A1050+1,'Vehicle Availability'!$B$39:$D$62,2),VLOOKUP(DataSet!A1050+1,'Vehicle Availability'!$B$39:$D$62,3))</f>
        <v>0</v>
      </c>
      <c r="H1050">
        <f t="shared" si="16"/>
        <v>0</v>
      </c>
      <c r="I1050" s="105">
        <f>'Marginal Energy Prices'!C1048/1000</f>
        <v>6.3760799940872206E-2</v>
      </c>
    </row>
    <row r="1051" spans="1:9" x14ac:dyDescent="0.25">
      <c r="A1051">
        <f>HourMap!F1048</f>
        <v>12</v>
      </c>
      <c r="B1051">
        <f>HourMap!H1048</f>
        <v>0</v>
      </c>
      <c r="C1051">
        <f>'2020 Load Shapes'!A1052</f>
        <v>1045</v>
      </c>
      <c r="D1051">
        <f>'2020 Load Shapes'!B1052</f>
        <v>0</v>
      </c>
      <c r="E1051">
        <f>IF(B1051=0,VLOOKUP(DataSet!A1051+1,'Vehicle Availability'!$B$7:$D$30,2),VLOOKUP(DataSet!A1051+1,'Vehicle Availability'!$B$7:$D$30,3))</f>
        <v>0</v>
      </c>
      <c r="F1051">
        <f>'2020 Load Shapes'!C1052</f>
        <v>0</v>
      </c>
      <c r="G1051">
        <f>IF(B1051=0,VLOOKUP(DataSet!A1051+1,'Vehicle Availability'!$B$39:$D$62,2),VLOOKUP(DataSet!A1051+1,'Vehicle Availability'!$B$39:$D$62,3))</f>
        <v>0</v>
      </c>
      <c r="H1051">
        <f t="shared" si="16"/>
        <v>0</v>
      </c>
      <c r="I1051" s="105">
        <f>'Marginal Energy Prices'!C1049/1000</f>
        <v>6.4111371141102144E-2</v>
      </c>
    </row>
    <row r="1052" spans="1:9" x14ac:dyDescent="0.25">
      <c r="A1052">
        <f>HourMap!F1049</f>
        <v>13</v>
      </c>
      <c r="B1052">
        <f>HourMap!H1049</f>
        <v>0</v>
      </c>
      <c r="C1052">
        <f>'2020 Load Shapes'!A1053</f>
        <v>1046</v>
      </c>
      <c r="D1052">
        <f>'2020 Load Shapes'!B1053</f>
        <v>0</v>
      </c>
      <c r="E1052">
        <f>IF(B1052=0,VLOOKUP(DataSet!A1052+1,'Vehicle Availability'!$B$7:$D$30,2),VLOOKUP(DataSet!A1052+1,'Vehicle Availability'!$B$7:$D$30,3))</f>
        <v>0</v>
      </c>
      <c r="F1052">
        <f>'2020 Load Shapes'!C1053</f>
        <v>0</v>
      </c>
      <c r="G1052">
        <f>IF(B1052=0,VLOOKUP(DataSet!A1052+1,'Vehicle Availability'!$B$39:$D$62,2),VLOOKUP(DataSet!A1052+1,'Vehicle Availability'!$B$39:$D$62,3))</f>
        <v>0</v>
      </c>
      <c r="H1052">
        <f t="shared" si="16"/>
        <v>0</v>
      </c>
      <c r="I1052" s="105">
        <f>'Marginal Energy Prices'!C1050/1000</f>
        <v>6.3571329378898228E-2</v>
      </c>
    </row>
    <row r="1053" spans="1:9" x14ac:dyDescent="0.25">
      <c r="A1053">
        <f>HourMap!F1050</f>
        <v>14</v>
      </c>
      <c r="B1053">
        <f>HourMap!H1050</f>
        <v>0</v>
      </c>
      <c r="C1053">
        <f>'2020 Load Shapes'!A1054</f>
        <v>1047</v>
      </c>
      <c r="D1053">
        <f>'2020 Load Shapes'!B1054</f>
        <v>0</v>
      </c>
      <c r="E1053">
        <f>IF(B1053=0,VLOOKUP(DataSet!A1053+1,'Vehicle Availability'!$B$7:$D$30,2),VLOOKUP(DataSet!A1053+1,'Vehicle Availability'!$B$7:$D$30,3))</f>
        <v>0</v>
      </c>
      <c r="F1053">
        <f>'2020 Load Shapes'!C1054</f>
        <v>0</v>
      </c>
      <c r="G1053">
        <f>IF(B1053=0,VLOOKUP(DataSet!A1053+1,'Vehicle Availability'!$B$39:$D$62,2),VLOOKUP(DataSet!A1053+1,'Vehicle Availability'!$B$39:$D$62,3))</f>
        <v>0</v>
      </c>
      <c r="H1053">
        <f t="shared" si="16"/>
        <v>0</v>
      </c>
      <c r="I1053" s="105">
        <f>'Marginal Energy Prices'!C1051/1000</f>
        <v>6.459277597890406E-2</v>
      </c>
    </row>
    <row r="1054" spans="1:9" x14ac:dyDescent="0.25">
      <c r="A1054">
        <f>HourMap!F1051</f>
        <v>15</v>
      </c>
      <c r="B1054">
        <f>HourMap!H1051</f>
        <v>0</v>
      </c>
      <c r="C1054">
        <f>'2020 Load Shapes'!A1055</f>
        <v>1048</v>
      </c>
      <c r="D1054">
        <f>'2020 Load Shapes'!B1055</f>
        <v>0</v>
      </c>
      <c r="E1054">
        <f>IF(B1054=0,VLOOKUP(DataSet!A1054+1,'Vehicle Availability'!$B$7:$D$30,2),VLOOKUP(DataSet!A1054+1,'Vehicle Availability'!$B$7:$D$30,3))</f>
        <v>0</v>
      </c>
      <c r="F1054">
        <f>'2020 Load Shapes'!C1055</f>
        <v>0</v>
      </c>
      <c r="G1054">
        <f>IF(B1054=0,VLOOKUP(DataSet!A1054+1,'Vehicle Availability'!$B$39:$D$62,2),VLOOKUP(DataSet!A1054+1,'Vehicle Availability'!$B$39:$D$62,3))</f>
        <v>0</v>
      </c>
      <c r="H1054">
        <f t="shared" si="16"/>
        <v>0</v>
      </c>
      <c r="I1054" s="105">
        <f>'Marginal Energy Prices'!C1052/1000</f>
        <v>6.8106745940799671E-2</v>
      </c>
    </row>
    <row r="1055" spans="1:9" x14ac:dyDescent="0.25">
      <c r="A1055">
        <f>HourMap!F1052</f>
        <v>16</v>
      </c>
      <c r="B1055">
        <f>HourMap!H1052</f>
        <v>0</v>
      </c>
      <c r="C1055">
        <f>'2020 Load Shapes'!A1056</f>
        <v>1049</v>
      </c>
      <c r="D1055">
        <f>'2020 Load Shapes'!B1056</f>
        <v>0</v>
      </c>
      <c r="E1055">
        <f>IF(B1055=0,VLOOKUP(DataSet!A1055+1,'Vehicle Availability'!$B$7:$D$30,2),VLOOKUP(DataSet!A1055+1,'Vehicle Availability'!$B$7:$D$30,3))</f>
        <v>0</v>
      </c>
      <c r="F1055">
        <f>'2020 Load Shapes'!C1056</f>
        <v>0</v>
      </c>
      <c r="G1055">
        <f>IF(B1055=0,VLOOKUP(DataSet!A1055+1,'Vehicle Availability'!$B$39:$D$62,2),VLOOKUP(DataSet!A1055+1,'Vehicle Availability'!$B$39:$D$62,3))</f>
        <v>0</v>
      </c>
      <c r="H1055">
        <f t="shared" si="16"/>
        <v>0</v>
      </c>
      <c r="I1055" s="105">
        <f>'Marginal Energy Prices'!C1053/1000</f>
        <v>7.5253046161266435E-2</v>
      </c>
    </row>
    <row r="1056" spans="1:9" x14ac:dyDescent="0.25">
      <c r="A1056">
        <f>HourMap!F1053</f>
        <v>17</v>
      </c>
      <c r="B1056">
        <f>HourMap!H1053</f>
        <v>0</v>
      </c>
      <c r="C1056">
        <f>'2020 Load Shapes'!A1057</f>
        <v>1050</v>
      </c>
      <c r="D1056">
        <f>'2020 Load Shapes'!B1057</f>
        <v>0</v>
      </c>
      <c r="E1056">
        <f>IF(B1056=0,VLOOKUP(DataSet!A1056+1,'Vehicle Availability'!$B$7:$D$30,2),VLOOKUP(DataSet!A1056+1,'Vehicle Availability'!$B$7:$D$30,3))</f>
        <v>1</v>
      </c>
      <c r="F1056">
        <f>'2020 Load Shapes'!C1057</f>
        <v>0</v>
      </c>
      <c r="G1056">
        <f>IF(B1056=0,VLOOKUP(DataSet!A1056+1,'Vehicle Availability'!$B$39:$D$62,2),VLOOKUP(DataSet!A1056+1,'Vehicle Availability'!$B$39:$D$62,3))</f>
        <v>1</v>
      </c>
      <c r="H1056">
        <f t="shared" si="16"/>
        <v>0</v>
      </c>
      <c r="I1056" s="105">
        <f>'Marginal Energy Prices'!C1054/1000</f>
        <v>8.9537350738709179E-2</v>
      </c>
    </row>
    <row r="1057" spans="1:9" x14ac:dyDescent="0.25">
      <c r="A1057">
        <f>HourMap!F1054</f>
        <v>18</v>
      </c>
      <c r="B1057">
        <f>HourMap!H1054</f>
        <v>0</v>
      </c>
      <c r="C1057">
        <f>'2020 Load Shapes'!A1058</f>
        <v>1051</v>
      </c>
      <c r="D1057">
        <f>'2020 Load Shapes'!B1058</f>
        <v>0</v>
      </c>
      <c r="E1057">
        <f>IF(B1057=0,VLOOKUP(DataSet!A1057+1,'Vehicle Availability'!$B$7:$D$30,2),VLOOKUP(DataSet!A1057+1,'Vehicle Availability'!$B$7:$D$30,3))</f>
        <v>1</v>
      </c>
      <c r="F1057">
        <f>'2020 Load Shapes'!C1058</f>
        <v>0</v>
      </c>
      <c r="G1057">
        <f>IF(B1057=0,VLOOKUP(DataSet!A1057+1,'Vehicle Availability'!$B$39:$D$62,2),VLOOKUP(DataSet!A1057+1,'Vehicle Availability'!$B$39:$D$62,3))</f>
        <v>1</v>
      </c>
      <c r="H1057">
        <f t="shared" si="16"/>
        <v>0</v>
      </c>
      <c r="I1057" s="105">
        <f>'Marginal Energy Prices'!C1055/1000</f>
        <v>0.10686233122039594</v>
      </c>
    </row>
    <row r="1058" spans="1:9" x14ac:dyDescent="0.25">
      <c r="A1058">
        <f>HourMap!F1055</f>
        <v>19</v>
      </c>
      <c r="B1058">
        <f>HourMap!H1055</f>
        <v>0</v>
      </c>
      <c r="C1058">
        <f>'2020 Load Shapes'!A1059</f>
        <v>1052</v>
      </c>
      <c r="D1058">
        <f>'2020 Load Shapes'!B1059</f>
        <v>0</v>
      </c>
      <c r="E1058">
        <f>IF(B1058=0,VLOOKUP(DataSet!A1058+1,'Vehicle Availability'!$B$7:$D$30,2),VLOOKUP(DataSet!A1058+1,'Vehicle Availability'!$B$7:$D$30,3))</f>
        <v>1</v>
      </c>
      <c r="F1058">
        <f>'2020 Load Shapes'!C1059</f>
        <v>0</v>
      </c>
      <c r="G1058">
        <f>IF(B1058=0,VLOOKUP(DataSet!A1058+1,'Vehicle Availability'!$B$39:$D$62,2),VLOOKUP(DataSet!A1058+1,'Vehicle Availability'!$B$39:$D$62,3))</f>
        <v>1</v>
      </c>
      <c r="H1058">
        <f t="shared" si="16"/>
        <v>0</v>
      </c>
      <c r="I1058" s="105">
        <f>'Marginal Energy Prices'!C1056/1000</f>
        <v>8.7263902048920497E-2</v>
      </c>
    </row>
    <row r="1059" spans="1:9" x14ac:dyDescent="0.25">
      <c r="A1059">
        <f>HourMap!F1056</f>
        <v>20</v>
      </c>
      <c r="B1059">
        <f>HourMap!H1056</f>
        <v>0</v>
      </c>
      <c r="C1059">
        <f>'2020 Load Shapes'!A1060</f>
        <v>1053</v>
      </c>
      <c r="D1059">
        <f>'2020 Load Shapes'!B1060</f>
        <v>0</v>
      </c>
      <c r="E1059">
        <f>IF(B1059=0,VLOOKUP(DataSet!A1059+1,'Vehicle Availability'!$B$7:$D$30,2),VLOOKUP(DataSet!A1059+1,'Vehicle Availability'!$B$7:$D$30,3))</f>
        <v>1</v>
      </c>
      <c r="F1059">
        <f>'2020 Load Shapes'!C1060</f>
        <v>0</v>
      </c>
      <c r="G1059">
        <f>IF(B1059=0,VLOOKUP(DataSet!A1059+1,'Vehicle Availability'!$B$39:$D$62,2),VLOOKUP(DataSet!A1059+1,'Vehicle Availability'!$B$39:$D$62,3))</f>
        <v>1</v>
      </c>
      <c r="H1059">
        <f t="shared" si="16"/>
        <v>0</v>
      </c>
      <c r="I1059" s="105">
        <f>'Marginal Energy Prices'!C1057/1000</f>
        <v>8.3572750773199825E-2</v>
      </c>
    </row>
    <row r="1060" spans="1:9" x14ac:dyDescent="0.25">
      <c r="A1060">
        <f>HourMap!F1057</f>
        <v>21</v>
      </c>
      <c r="B1060">
        <f>HourMap!H1057</f>
        <v>0</v>
      </c>
      <c r="C1060">
        <f>'2020 Load Shapes'!A1061</f>
        <v>1054</v>
      </c>
      <c r="D1060">
        <f>'2020 Load Shapes'!B1061</f>
        <v>0</v>
      </c>
      <c r="E1060">
        <f>IF(B1060=0,VLOOKUP(DataSet!A1060+1,'Vehicle Availability'!$B$7:$D$30,2),VLOOKUP(DataSet!A1060+1,'Vehicle Availability'!$B$7:$D$30,3))</f>
        <v>1</v>
      </c>
      <c r="F1060">
        <f>'2020 Load Shapes'!C1061</f>
        <v>0</v>
      </c>
      <c r="G1060">
        <f>IF(B1060=0,VLOOKUP(DataSet!A1060+1,'Vehicle Availability'!$B$39:$D$62,2),VLOOKUP(DataSet!A1060+1,'Vehicle Availability'!$B$39:$D$62,3))</f>
        <v>1</v>
      </c>
      <c r="H1060">
        <f t="shared" si="16"/>
        <v>0</v>
      </c>
      <c r="I1060" s="105">
        <f>'Marginal Energy Prices'!C1058/1000</f>
        <v>7.5366573841553625E-2</v>
      </c>
    </row>
    <row r="1061" spans="1:9" x14ac:dyDescent="0.25">
      <c r="A1061">
        <f>HourMap!F1058</f>
        <v>22</v>
      </c>
      <c r="B1061">
        <f>HourMap!H1058</f>
        <v>0</v>
      </c>
      <c r="C1061">
        <f>'2020 Load Shapes'!A1062</f>
        <v>1055</v>
      </c>
      <c r="D1061">
        <f>'2020 Load Shapes'!B1062</f>
        <v>0</v>
      </c>
      <c r="E1061">
        <f>IF(B1061=0,VLOOKUP(DataSet!A1061+1,'Vehicle Availability'!$B$7:$D$30,2),VLOOKUP(DataSet!A1061+1,'Vehicle Availability'!$B$7:$D$30,3))</f>
        <v>1</v>
      </c>
      <c r="F1061">
        <f>'2020 Load Shapes'!C1062</f>
        <v>0</v>
      </c>
      <c r="G1061">
        <f>IF(B1061=0,VLOOKUP(DataSet!A1061+1,'Vehicle Availability'!$B$39:$D$62,2),VLOOKUP(DataSet!A1061+1,'Vehicle Availability'!$B$39:$D$62,3))</f>
        <v>1</v>
      </c>
      <c r="H1061">
        <f t="shared" si="16"/>
        <v>0</v>
      </c>
      <c r="I1061" s="105">
        <f>'Marginal Energy Prices'!C1059/1000</f>
        <v>7.0717889654934349E-2</v>
      </c>
    </row>
    <row r="1062" spans="1:9" x14ac:dyDescent="0.25">
      <c r="A1062">
        <f>HourMap!F1059</f>
        <v>23</v>
      </c>
      <c r="B1062">
        <f>HourMap!H1059</f>
        <v>0</v>
      </c>
      <c r="C1062">
        <f>'2020 Load Shapes'!A1063</f>
        <v>1056</v>
      </c>
      <c r="D1062">
        <f>'2020 Load Shapes'!B1063</f>
        <v>0</v>
      </c>
      <c r="E1062">
        <f>IF(B1062=0,VLOOKUP(DataSet!A1062+1,'Vehicle Availability'!$B$7:$D$30,2),VLOOKUP(DataSet!A1062+1,'Vehicle Availability'!$B$7:$D$30,3))</f>
        <v>1</v>
      </c>
      <c r="F1062">
        <f>'2020 Load Shapes'!C1063</f>
        <v>0</v>
      </c>
      <c r="G1062">
        <f>IF(B1062=0,VLOOKUP(DataSet!A1062+1,'Vehicle Availability'!$B$39:$D$62,2),VLOOKUP(DataSet!A1062+1,'Vehicle Availability'!$B$39:$D$62,3))</f>
        <v>1</v>
      </c>
      <c r="H1062">
        <f t="shared" si="16"/>
        <v>0</v>
      </c>
      <c r="I1062" s="105">
        <f>'Marginal Energy Prices'!C1060/1000</f>
        <v>6.6179121724162196E-2</v>
      </c>
    </row>
    <row r="1063" spans="1:9" x14ac:dyDescent="0.25">
      <c r="A1063">
        <f>HourMap!F1060</f>
        <v>0</v>
      </c>
      <c r="B1063">
        <f>HourMap!H1060</f>
        <v>1</v>
      </c>
      <c r="C1063">
        <f>'2020 Load Shapes'!A1064</f>
        <v>1057</v>
      </c>
      <c r="D1063">
        <f>'2020 Load Shapes'!B1064</f>
        <v>0</v>
      </c>
      <c r="E1063">
        <f>IF(B1063=0,VLOOKUP(DataSet!A1063+1,'Vehicle Availability'!$B$7:$D$30,2),VLOOKUP(DataSet!A1063+1,'Vehicle Availability'!$B$7:$D$30,3))</f>
        <v>1</v>
      </c>
      <c r="F1063">
        <f>'2020 Load Shapes'!C1064</f>
        <v>0</v>
      </c>
      <c r="G1063">
        <f>IF(B1063=0,VLOOKUP(DataSet!A1063+1,'Vehicle Availability'!$B$39:$D$62,2),VLOOKUP(DataSet!A1063+1,'Vehicle Availability'!$B$39:$D$62,3))</f>
        <v>1</v>
      </c>
      <c r="H1063">
        <f t="shared" si="16"/>
        <v>1</v>
      </c>
      <c r="I1063" s="105">
        <f>'Marginal Energy Prices'!C1061/1000</f>
        <v>6.3351915181632273E-2</v>
      </c>
    </row>
    <row r="1064" spans="1:9" x14ac:dyDescent="0.25">
      <c r="A1064">
        <f>HourMap!F1061</f>
        <v>1</v>
      </c>
      <c r="B1064">
        <f>HourMap!H1061</f>
        <v>1</v>
      </c>
      <c r="C1064">
        <f>'2020 Load Shapes'!A1065</f>
        <v>1058</v>
      </c>
      <c r="D1064">
        <f>'2020 Load Shapes'!B1065</f>
        <v>0</v>
      </c>
      <c r="E1064">
        <f>IF(B1064=0,VLOOKUP(DataSet!A1064+1,'Vehicle Availability'!$B$7:$D$30,2),VLOOKUP(DataSet!A1064+1,'Vehicle Availability'!$B$7:$D$30,3))</f>
        <v>1</v>
      </c>
      <c r="F1064">
        <f>'2020 Load Shapes'!C1065</f>
        <v>0</v>
      </c>
      <c r="G1064">
        <f>IF(B1064=0,VLOOKUP(DataSet!A1064+1,'Vehicle Availability'!$B$39:$D$62,2),VLOOKUP(DataSet!A1064+1,'Vehicle Availability'!$B$39:$D$62,3))</f>
        <v>1</v>
      </c>
      <c r="H1064">
        <f t="shared" si="16"/>
        <v>1</v>
      </c>
      <c r="I1064" s="105">
        <f>'Marginal Energy Prices'!C1062/1000</f>
        <v>5.4837812200768214E-2</v>
      </c>
    </row>
    <row r="1065" spans="1:9" x14ac:dyDescent="0.25">
      <c r="A1065">
        <f>HourMap!F1062</f>
        <v>2</v>
      </c>
      <c r="B1065">
        <f>HourMap!H1062</f>
        <v>1</v>
      </c>
      <c r="C1065">
        <f>'2020 Load Shapes'!A1066</f>
        <v>1059</v>
      </c>
      <c r="D1065">
        <f>'2020 Load Shapes'!B1066</f>
        <v>0</v>
      </c>
      <c r="E1065">
        <f>IF(B1065=0,VLOOKUP(DataSet!A1065+1,'Vehicle Availability'!$B$7:$D$30,2),VLOOKUP(DataSet!A1065+1,'Vehicle Availability'!$B$7:$D$30,3))</f>
        <v>1</v>
      </c>
      <c r="F1065">
        <f>'2020 Load Shapes'!C1066</f>
        <v>0</v>
      </c>
      <c r="G1065">
        <f>IF(B1065=0,VLOOKUP(DataSet!A1065+1,'Vehicle Availability'!$B$39:$D$62,2),VLOOKUP(DataSet!A1065+1,'Vehicle Availability'!$B$39:$D$62,3))</f>
        <v>1</v>
      </c>
      <c r="H1065">
        <f t="shared" si="16"/>
        <v>1</v>
      </c>
      <c r="I1065" s="105">
        <f>'Marginal Energy Prices'!C1063/1000</f>
        <v>5.4341985266486467E-2</v>
      </c>
    </row>
    <row r="1066" spans="1:9" x14ac:dyDescent="0.25">
      <c r="A1066">
        <f>HourMap!F1063</f>
        <v>3</v>
      </c>
      <c r="B1066">
        <f>HourMap!H1063</f>
        <v>1</v>
      </c>
      <c r="C1066">
        <f>'2020 Load Shapes'!A1067</f>
        <v>1060</v>
      </c>
      <c r="D1066">
        <f>'2020 Load Shapes'!B1067</f>
        <v>0</v>
      </c>
      <c r="E1066">
        <f>IF(B1066=0,VLOOKUP(DataSet!A1066+1,'Vehicle Availability'!$B$7:$D$30,2),VLOOKUP(DataSet!A1066+1,'Vehicle Availability'!$B$7:$D$30,3))</f>
        <v>1</v>
      </c>
      <c r="F1066">
        <f>'2020 Load Shapes'!C1067</f>
        <v>3.3</v>
      </c>
      <c r="G1066">
        <f>IF(B1066=0,VLOOKUP(DataSet!A1066+1,'Vehicle Availability'!$B$39:$D$62,2),VLOOKUP(DataSet!A1066+1,'Vehicle Availability'!$B$39:$D$62,3))</f>
        <v>1</v>
      </c>
      <c r="H1066">
        <f t="shared" si="16"/>
        <v>1</v>
      </c>
      <c r="I1066" s="105">
        <f>'Marginal Energy Prices'!C1064/1000</f>
        <v>5.1474186951679705E-2</v>
      </c>
    </row>
    <row r="1067" spans="1:9" x14ac:dyDescent="0.25">
      <c r="A1067">
        <f>HourMap!F1064</f>
        <v>4</v>
      </c>
      <c r="B1067">
        <f>HourMap!H1064</f>
        <v>1</v>
      </c>
      <c r="C1067">
        <f>'2020 Load Shapes'!A1068</f>
        <v>1061</v>
      </c>
      <c r="D1067">
        <f>'2020 Load Shapes'!B1068</f>
        <v>0</v>
      </c>
      <c r="E1067">
        <f>IF(B1067=0,VLOOKUP(DataSet!A1067+1,'Vehicle Availability'!$B$7:$D$30,2),VLOOKUP(DataSet!A1067+1,'Vehicle Availability'!$B$7:$D$30,3))</f>
        <v>1</v>
      </c>
      <c r="F1067">
        <f>'2020 Load Shapes'!C1068</f>
        <v>0.86947368421052151</v>
      </c>
      <c r="G1067">
        <f>IF(B1067=0,VLOOKUP(DataSet!A1067+1,'Vehicle Availability'!$B$39:$D$62,2),VLOOKUP(DataSet!A1067+1,'Vehicle Availability'!$B$39:$D$62,3))</f>
        <v>1</v>
      </c>
      <c r="H1067">
        <f t="shared" si="16"/>
        <v>1</v>
      </c>
      <c r="I1067" s="105">
        <f>'Marginal Energy Prices'!C1065/1000</f>
        <v>5.3033433313838849E-2</v>
      </c>
    </row>
    <row r="1068" spans="1:9" x14ac:dyDescent="0.25">
      <c r="A1068">
        <f>HourMap!F1065</f>
        <v>5</v>
      </c>
      <c r="B1068">
        <f>HourMap!H1065</f>
        <v>1</v>
      </c>
      <c r="C1068">
        <f>'2020 Load Shapes'!A1069</f>
        <v>1062</v>
      </c>
      <c r="D1068">
        <f>'2020 Load Shapes'!B1069</f>
        <v>0</v>
      </c>
      <c r="E1068">
        <f>IF(B1068=0,VLOOKUP(DataSet!A1068+1,'Vehicle Availability'!$B$7:$D$30,2),VLOOKUP(DataSet!A1068+1,'Vehicle Availability'!$B$7:$D$30,3))</f>
        <v>1</v>
      </c>
      <c r="F1068">
        <f>'2020 Load Shapes'!C1069</f>
        <v>0</v>
      </c>
      <c r="G1068">
        <f>IF(B1068=0,VLOOKUP(DataSet!A1068+1,'Vehicle Availability'!$B$39:$D$62,2),VLOOKUP(DataSet!A1068+1,'Vehicle Availability'!$B$39:$D$62,3))</f>
        <v>1</v>
      </c>
      <c r="H1068">
        <f t="shared" si="16"/>
        <v>1</v>
      </c>
      <c r="I1068" s="105">
        <f>'Marginal Energy Prices'!C1066/1000</f>
        <v>6.5698771850051366E-2</v>
      </c>
    </row>
    <row r="1069" spans="1:9" x14ac:dyDescent="0.25">
      <c r="A1069">
        <f>HourMap!F1066</f>
        <v>6</v>
      </c>
      <c r="B1069">
        <f>HourMap!H1066</f>
        <v>1</v>
      </c>
      <c r="C1069">
        <f>'2020 Load Shapes'!A1070</f>
        <v>1063</v>
      </c>
      <c r="D1069">
        <f>'2020 Load Shapes'!B1070</f>
        <v>0</v>
      </c>
      <c r="E1069">
        <f>IF(B1069=0,VLOOKUP(DataSet!A1069+1,'Vehicle Availability'!$B$7:$D$30,2),VLOOKUP(DataSet!A1069+1,'Vehicle Availability'!$B$7:$D$30,3))</f>
        <v>1</v>
      </c>
      <c r="F1069">
        <f>'2020 Load Shapes'!C1070</f>
        <v>0</v>
      </c>
      <c r="G1069">
        <f>IF(B1069=0,VLOOKUP(DataSet!A1069+1,'Vehicle Availability'!$B$39:$D$62,2),VLOOKUP(DataSet!A1069+1,'Vehicle Availability'!$B$39:$D$62,3))</f>
        <v>1</v>
      </c>
      <c r="H1069">
        <f t="shared" si="16"/>
        <v>1</v>
      </c>
      <c r="I1069" s="105">
        <f>'Marginal Energy Prices'!C1067/1000</f>
        <v>5.9497692612917812E-2</v>
      </c>
    </row>
    <row r="1070" spans="1:9" x14ac:dyDescent="0.25">
      <c r="A1070">
        <f>HourMap!F1067</f>
        <v>7</v>
      </c>
      <c r="B1070">
        <f>HourMap!H1067</f>
        <v>1</v>
      </c>
      <c r="C1070">
        <f>'2020 Load Shapes'!A1071</f>
        <v>1064</v>
      </c>
      <c r="D1070">
        <f>'2020 Load Shapes'!B1071</f>
        <v>0</v>
      </c>
      <c r="E1070">
        <f>IF(B1070=0,VLOOKUP(DataSet!A1070+1,'Vehicle Availability'!$B$7:$D$30,2),VLOOKUP(DataSet!A1070+1,'Vehicle Availability'!$B$7:$D$30,3))</f>
        <v>0</v>
      </c>
      <c r="F1070">
        <f>'2020 Load Shapes'!C1071</f>
        <v>0</v>
      </c>
      <c r="G1070">
        <f>IF(B1070=0,VLOOKUP(DataSet!A1070+1,'Vehicle Availability'!$B$39:$D$62,2),VLOOKUP(DataSet!A1070+1,'Vehicle Availability'!$B$39:$D$62,3))</f>
        <v>1</v>
      </c>
      <c r="H1070">
        <f t="shared" si="16"/>
        <v>1</v>
      </c>
      <c r="I1070" s="105">
        <f>'Marginal Energy Prices'!C1068/1000</f>
        <v>6.0628479830779125E-2</v>
      </c>
    </row>
    <row r="1071" spans="1:9" x14ac:dyDescent="0.25">
      <c r="A1071">
        <f>HourMap!F1068</f>
        <v>8</v>
      </c>
      <c r="B1071">
        <f>HourMap!H1068</f>
        <v>1</v>
      </c>
      <c r="C1071">
        <f>'2020 Load Shapes'!A1072</f>
        <v>1065</v>
      </c>
      <c r="D1071">
        <f>'2020 Load Shapes'!B1072</f>
        <v>0</v>
      </c>
      <c r="E1071">
        <f>IF(B1071=0,VLOOKUP(DataSet!A1071+1,'Vehicle Availability'!$B$7:$D$30,2),VLOOKUP(DataSet!A1071+1,'Vehicle Availability'!$B$7:$D$30,3))</f>
        <v>1</v>
      </c>
      <c r="F1071">
        <f>'2020 Load Shapes'!C1072</f>
        <v>0</v>
      </c>
      <c r="G1071">
        <f>IF(B1071=0,VLOOKUP(DataSet!A1071+1,'Vehicle Availability'!$B$39:$D$62,2),VLOOKUP(DataSet!A1071+1,'Vehicle Availability'!$B$39:$D$62,3))</f>
        <v>1</v>
      </c>
      <c r="H1071">
        <f t="shared" si="16"/>
        <v>1</v>
      </c>
      <c r="I1071" s="105">
        <f>'Marginal Energy Prices'!C1069/1000</f>
        <v>5.5671902255949826E-2</v>
      </c>
    </row>
    <row r="1072" spans="1:9" x14ac:dyDescent="0.25">
      <c r="A1072">
        <f>HourMap!F1069</f>
        <v>9</v>
      </c>
      <c r="B1072">
        <f>HourMap!H1069</f>
        <v>1</v>
      </c>
      <c r="C1072">
        <f>'2020 Load Shapes'!A1073</f>
        <v>1066</v>
      </c>
      <c r="D1072">
        <f>'2020 Load Shapes'!B1073</f>
        <v>0</v>
      </c>
      <c r="E1072">
        <f>IF(B1072=0,VLOOKUP(DataSet!A1072+1,'Vehicle Availability'!$B$7:$D$30,2),VLOOKUP(DataSet!A1072+1,'Vehicle Availability'!$B$7:$D$30,3))</f>
        <v>1</v>
      </c>
      <c r="F1072">
        <f>'2020 Load Shapes'!C1073</f>
        <v>0</v>
      </c>
      <c r="G1072">
        <f>IF(B1072=0,VLOOKUP(DataSet!A1072+1,'Vehicle Availability'!$B$39:$D$62,2),VLOOKUP(DataSet!A1072+1,'Vehicle Availability'!$B$39:$D$62,3))</f>
        <v>1</v>
      </c>
      <c r="H1072">
        <f t="shared" si="16"/>
        <v>1</v>
      </c>
      <c r="I1072" s="105">
        <f>'Marginal Energy Prices'!C1070/1000</f>
        <v>5.249962308810853E-2</v>
      </c>
    </row>
    <row r="1073" spans="1:9" x14ac:dyDescent="0.25">
      <c r="A1073">
        <f>HourMap!F1070</f>
        <v>10</v>
      </c>
      <c r="B1073">
        <f>HourMap!H1070</f>
        <v>1</v>
      </c>
      <c r="C1073">
        <f>'2020 Load Shapes'!A1074</f>
        <v>1067</v>
      </c>
      <c r="D1073">
        <f>'2020 Load Shapes'!B1074</f>
        <v>0</v>
      </c>
      <c r="E1073">
        <f>IF(B1073=0,VLOOKUP(DataSet!A1073+1,'Vehicle Availability'!$B$7:$D$30,2),VLOOKUP(DataSet!A1073+1,'Vehicle Availability'!$B$7:$D$30,3))</f>
        <v>1</v>
      </c>
      <c r="F1073">
        <f>'2020 Load Shapes'!C1074</f>
        <v>1.2684210526315776</v>
      </c>
      <c r="G1073">
        <f>IF(B1073=0,VLOOKUP(DataSet!A1073+1,'Vehicle Availability'!$B$39:$D$62,2),VLOOKUP(DataSet!A1073+1,'Vehicle Availability'!$B$39:$D$62,3))</f>
        <v>1</v>
      </c>
      <c r="H1073">
        <f t="shared" si="16"/>
        <v>1</v>
      </c>
      <c r="I1073" s="105">
        <f>'Marginal Energy Prices'!C1071/1000</f>
        <v>5.1607630433335813E-2</v>
      </c>
    </row>
    <row r="1074" spans="1:9" x14ac:dyDescent="0.25">
      <c r="A1074">
        <f>HourMap!F1071</f>
        <v>11</v>
      </c>
      <c r="B1074">
        <f>HourMap!H1071</f>
        <v>1</v>
      </c>
      <c r="C1074">
        <f>'2020 Load Shapes'!A1075</f>
        <v>1068</v>
      </c>
      <c r="D1074">
        <f>'2020 Load Shapes'!B1075</f>
        <v>0</v>
      </c>
      <c r="E1074">
        <f>IF(B1074=0,VLOOKUP(DataSet!A1074+1,'Vehicle Availability'!$B$7:$D$30,2),VLOOKUP(DataSet!A1074+1,'Vehicle Availability'!$B$7:$D$30,3))</f>
        <v>1</v>
      </c>
      <c r="F1074">
        <f>'2020 Load Shapes'!C1075</f>
        <v>3.3</v>
      </c>
      <c r="G1074">
        <f>IF(B1074=0,VLOOKUP(DataSet!A1074+1,'Vehicle Availability'!$B$39:$D$62,2),VLOOKUP(DataSet!A1074+1,'Vehicle Availability'!$B$39:$D$62,3))</f>
        <v>1</v>
      </c>
      <c r="H1074">
        <f t="shared" si="16"/>
        <v>1</v>
      </c>
      <c r="I1074" s="105">
        <f>'Marginal Energy Prices'!C1072/1000</f>
        <v>5.1488048548146877E-2</v>
      </c>
    </row>
    <row r="1075" spans="1:9" x14ac:dyDescent="0.25">
      <c r="A1075">
        <f>HourMap!F1072</f>
        <v>12</v>
      </c>
      <c r="B1075">
        <f>HourMap!H1072</f>
        <v>1</v>
      </c>
      <c r="C1075">
        <f>'2020 Load Shapes'!A1076</f>
        <v>1069</v>
      </c>
      <c r="D1075">
        <f>'2020 Load Shapes'!B1076</f>
        <v>4.4778947368420976</v>
      </c>
      <c r="E1075">
        <f>IF(B1075=0,VLOOKUP(DataSet!A1075+1,'Vehicle Availability'!$B$7:$D$30,2),VLOOKUP(DataSet!A1075+1,'Vehicle Availability'!$B$7:$D$30,3))</f>
        <v>1</v>
      </c>
      <c r="F1075">
        <f>'2020 Load Shapes'!C1076</f>
        <v>3.3</v>
      </c>
      <c r="G1075">
        <f>IF(B1075=0,VLOOKUP(DataSet!A1075+1,'Vehicle Availability'!$B$39:$D$62,2),VLOOKUP(DataSet!A1075+1,'Vehicle Availability'!$B$39:$D$62,3))</f>
        <v>1</v>
      </c>
      <c r="H1075">
        <f t="shared" si="16"/>
        <v>1</v>
      </c>
      <c r="I1075" s="105">
        <f>'Marginal Energy Prices'!C1073/1000</f>
        <v>5.0645185875253629E-2</v>
      </c>
    </row>
    <row r="1076" spans="1:9" x14ac:dyDescent="0.25">
      <c r="A1076">
        <f>HourMap!F1073</f>
        <v>13</v>
      </c>
      <c r="B1076">
        <f>HourMap!H1073</f>
        <v>1</v>
      </c>
      <c r="C1076">
        <f>'2020 Load Shapes'!A1077</f>
        <v>1070</v>
      </c>
      <c r="D1076">
        <f>'2020 Load Shapes'!B1077</f>
        <v>0</v>
      </c>
      <c r="E1076">
        <f>IF(B1076=0,VLOOKUP(DataSet!A1076+1,'Vehicle Availability'!$B$7:$D$30,2),VLOOKUP(DataSet!A1076+1,'Vehicle Availability'!$B$7:$D$30,3))</f>
        <v>1</v>
      </c>
      <c r="F1076">
        <f>'2020 Load Shapes'!C1077</f>
        <v>0</v>
      </c>
      <c r="G1076">
        <f>IF(B1076=0,VLOOKUP(DataSet!A1076+1,'Vehicle Availability'!$B$39:$D$62,2),VLOOKUP(DataSet!A1076+1,'Vehicle Availability'!$B$39:$D$62,3))</f>
        <v>1</v>
      </c>
      <c r="H1076">
        <f t="shared" si="16"/>
        <v>1</v>
      </c>
      <c r="I1076" s="105">
        <f>'Marginal Energy Prices'!C1074/1000</f>
        <v>5.0067439708351535E-2</v>
      </c>
    </row>
    <row r="1077" spans="1:9" x14ac:dyDescent="0.25">
      <c r="A1077">
        <f>HourMap!F1074</f>
        <v>14</v>
      </c>
      <c r="B1077">
        <f>HourMap!H1074</f>
        <v>1</v>
      </c>
      <c r="C1077">
        <f>'2020 Load Shapes'!A1078</f>
        <v>1071</v>
      </c>
      <c r="D1077">
        <f>'2020 Load Shapes'!B1078</f>
        <v>0</v>
      </c>
      <c r="E1077">
        <f>IF(B1077=0,VLOOKUP(DataSet!A1077+1,'Vehicle Availability'!$B$7:$D$30,2),VLOOKUP(DataSet!A1077+1,'Vehicle Availability'!$B$7:$D$30,3))</f>
        <v>1</v>
      </c>
      <c r="F1077">
        <f>'2020 Load Shapes'!C1078</f>
        <v>0</v>
      </c>
      <c r="G1077">
        <f>IF(B1077=0,VLOOKUP(DataSet!A1077+1,'Vehicle Availability'!$B$39:$D$62,2),VLOOKUP(DataSet!A1077+1,'Vehicle Availability'!$B$39:$D$62,3))</f>
        <v>1</v>
      </c>
      <c r="H1077">
        <f t="shared" si="16"/>
        <v>0</v>
      </c>
      <c r="I1077" s="105">
        <f>'Marginal Energy Prices'!C1075/1000</f>
        <v>5.0184950691776274E-2</v>
      </c>
    </row>
    <row r="1078" spans="1:9" x14ac:dyDescent="0.25">
      <c r="A1078">
        <f>HourMap!F1075</f>
        <v>15</v>
      </c>
      <c r="B1078">
        <f>HourMap!H1075</f>
        <v>1</v>
      </c>
      <c r="C1078">
        <f>'2020 Load Shapes'!A1079</f>
        <v>1072</v>
      </c>
      <c r="D1078">
        <f>'2020 Load Shapes'!B1079</f>
        <v>0</v>
      </c>
      <c r="E1078">
        <f>IF(B1078=0,VLOOKUP(DataSet!A1078+1,'Vehicle Availability'!$B$7:$D$30,2),VLOOKUP(DataSet!A1078+1,'Vehicle Availability'!$B$7:$D$30,3))</f>
        <v>1</v>
      </c>
      <c r="F1078">
        <f>'2020 Load Shapes'!C1079</f>
        <v>0</v>
      </c>
      <c r="G1078">
        <f>IF(B1078=0,VLOOKUP(DataSet!A1078+1,'Vehicle Availability'!$B$39:$D$62,2),VLOOKUP(DataSet!A1078+1,'Vehicle Availability'!$B$39:$D$62,3))</f>
        <v>1</v>
      </c>
      <c r="H1078">
        <f t="shared" si="16"/>
        <v>0</v>
      </c>
      <c r="I1078" s="105">
        <f>'Marginal Energy Prices'!C1076/1000</f>
        <v>5.4120869374745598E-2</v>
      </c>
    </row>
    <row r="1079" spans="1:9" x14ac:dyDescent="0.25">
      <c r="A1079">
        <f>HourMap!F1076</f>
        <v>16</v>
      </c>
      <c r="B1079">
        <f>HourMap!H1076</f>
        <v>1</v>
      </c>
      <c r="C1079">
        <f>'2020 Load Shapes'!A1080</f>
        <v>1073</v>
      </c>
      <c r="D1079">
        <f>'2020 Load Shapes'!B1080</f>
        <v>0</v>
      </c>
      <c r="E1079">
        <f>IF(B1079=0,VLOOKUP(DataSet!A1079+1,'Vehicle Availability'!$B$7:$D$30,2),VLOOKUP(DataSet!A1079+1,'Vehicle Availability'!$B$7:$D$30,3))</f>
        <v>1</v>
      </c>
      <c r="F1079">
        <f>'2020 Load Shapes'!C1080</f>
        <v>0</v>
      </c>
      <c r="G1079">
        <f>IF(B1079=0,VLOOKUP(DataSet!A1079+1,'Vehicle Availability'!$B$39:$D$62,2),VLOOKUP(DataSet!A1079+1,'Vehicle Availability'!$B$39:$D$62,3))</f>
        <v>1</v>
      </c>
      <c r="H1079">
        <f t="shared" si="16"/>
        <v>0</v>
      </c>
      <c r="I1079" s="105">
        <f>'Marginal Energy Prices'!C1077/1000</f>
        <v>6.4692492961079665E-2</v>
      </c>
    </row>
    <row r="1080" spans="1:9" x14ac:dyDescent="0.25">
      <c r="A1080">
        <f>HourMap!F1077</f>
        <v>17</v>
      </c>
      <c r="B1080">
        <f>HourMap!H1077</f>
        <v>1</v>
      </c>
      <c r="C1080">
        <f>'2020 Load Shapes'!A1081</f>
        <v>1074</v>
      </c>
      <c r="D1080">
        <f>'2020 Load Shapes'!B1081</f>
        <v>0</v>
      </c>
      <c r="E1080">
        <f>IF(B1080=0,VLOOKUP(DataSet!A1080+1,'Vehicle Availability'!$B$7:$D$30,2),VLOOKUP(DataSet!A1080+1,'Vehicle Availability'!$B$7:$D$30,3))</f>
        <v>1</v>
      </c>
      <c r="F1080">
        <f>'2020 Load Shapes'!C1081</f>
        <v>0</v>
      </c>
      <c r="G1080">
        <f>IF(B1080=0,VLOOKUP(DataSet!A1080+1,'Vehicle Availability'!$B$39:$D$62,2),VLOOKUP(DataSet!A1080+1,'Vehicle Availability'!$B$39:$D$62,3))</f>
        <v>1</v>
      </c>
      <c r="H1080">
        <f t="shared" si="16"/>
        <v>0</v>
      </c>
      <c r="I1080" s="105">
        <f>'Marginal Energy Prices'!C1078/1000</f>
        <v>7.9503710665814242E-2</v>
      </c>
    </row>
    <row r="1081" spans="1:9" x14ac:dyDescent="0.25">
      <c r="A1081">
        <f>HourMap!F1078</f>
        <v>18</v>
      </c>
      <c r="B1081">
        <f>HourMap!H1078</f>
        <v>1</v>
      </c>
      <c r="C1081">
        <f>'2020 Load Shapes'!A1082</f>
        <v>1075</v>
      </c>
      <c r="D1081">
        <f>'2020 Load Shapes'!B1082</f>
        <v>0</v>
      </c>
      <c r="E1081">
        <f>IF(B1081=0,VLOOKUP(DataSet!A1081+1,'Vehicle Availability'!$B$7:$D$30,2),VLOOKUP(DataSet!A1081+1,'Vehicle Availability'!$B$7:$D$30,3))</f>
        <v>0</v>
      </c>
      <c r="F1081">
        <f>'2020 Load Shapes'!C1082</f>
        <v>0</v>
      </c>
      <c r="G1081">
        <f>IF(B1081=0,VLOOKUP(DataSet!A1081+1,'Vehicle Availability'!$B$39:$D$62,2),VLOOKUP(DataSet!A1081+1,'Vehicle Availability'!$B$39:$D$62,3))</f>
        <v>1</v>
      </c>
      <c r="H1081">
        <f t="shared" si="16"/>
        <v>0</v>
      </c>
      <c r="I1081" s="105">
        <f>'Marginal Energy Prices'!C1079/1000</f>
        <v>9.9527261573868139E-2</v>
      </c>
    </row>
    <row r="1082" spans="1:9" x14ac:dyDescent="0.25">
      <c r="A1082">
        <f>HourMap!F1079</f>
        <v>19</v>
      </c>
      <c r="B1082">
        <f>HourMap!H1079</f>
        <v>1</v>
      </c>
      <c r="C1082">
        <f>'2020 Load Shapes'!A1083</f>
        <v>1076</v>
      </c>
      <c r="D1082">
        <f>'2020 Load Shapes'!B1083</f>
        <v>0</v>
      </c>
      <c r="E1082">
        <f>IF(B1082=0,VLOOKUP(DataSet!A1082+1,'Vehicle Availability'!$B$7:$D$30,2),VLOOKUP(DataSet!A1082+1,'Vehicle Availability'!$B$7:$D$30,3))</f>
        <v>1</v>
      </c>
      <c r="F1082">
        <f>'2020 Load Shapes'!C1083</f>
        <v>0</v>
      </c>
      <c r="G1082">
        <f>IF(B1082=0,VLOOKUP(DataSet!A1082+1,'Vehicle Availability'!$B$39:$D$62,2),VLOOKUP(DataSet!A1082+1,'Vehicle Availability'!$B$39:$D$62,3))</f>
        <v>1</v>
      </c>
      <c r="H1082">
        <f t="shared" si="16"/>
        <v>0</v>
      </c>
      <c r="I1082" s="105">
        <f>'Marginal Energy Prices'!C1080/1000</f>
        <v>8.3952079935618082E-2</v>
      </c>
    </row>
    <row r="1083" spans="1:9" x14ac:dyDescent="0.25">
      <c r="A1083">
        <f>HourMap!F1080</f>
        <v>20</v>
      </c>
      <c r="B1083">
        <f>HourMap!H1080</f>
        <v>1</v>
      </c>
      <c r="C1083">
        <f>'2020 Load Shapes'!A1084</f>
        <v>1077</v>
      </c>
      <c r="D1083">
        <f>'2020 Load Shapes'!B1084</f>
        <v>0</v>
      </c>
      <c r="E1083">
        <f>IF(B1083=0,VLOOKUP(DataSet!A1083+1,'Vehicle Availability'!$B$7:$D$30,2),VLOOKUP(DataSet!A1083+1,'Vehicle Availability'!$B$7:$D$30,3))</f>
        <v>1</v>
      </c>
      <c r="F1083">
        <f>'2020 Load Shapes'!C1084</f>
        <v>0</v>
      </c>
      <c r="G1083">
        <f>IF(B1083=0,VLOOKUP(DataSet!A1083+1,'Vehicle Availability'!$B$39:$D$62,2),VLOOKUP(DataSet!A1083+1,'Vehicle Availability'!$B$39:$D$62,3))</f>
        <v>1</v>
      </c>
      <c r="H1083">
        <f t="shared" si="16"/>
        <v>0</v>
      </c>
      <c r="I1083" s="105">
        <f>'Marginal Energy Prices'!C1081/1000</f>
        <v>7.7954837588553413E-2</v>
      </c>
    </row>
    <row r="1084" spans="1:9" x14ac:dyDescent="0.25">
      <c r="A1084">
        <f>HourMap!F1081</f>
        <v>21</v>
      </c>
      <c r="B1084">
        <f>HourMap!H1081</f>
        <v>1</v>
      </c>
      <c r="C1084">
        <f>'2020 Load Shapes'!A1085</f>
        <v>1078</v>
      </c>
      <c r="D1084">
        <f>'2020 Load Shapes'!B1085</f>
        <v>0</v>
      </c>
      <c r="E1084">
        <f>IF(B1084=0,VLOOKUP(DataSet!A1084+1,'Vehicle Availability'!$B$7:$D$30,2),VLOOKUP(DataSet!A1084+1,'Vehicle Availability'!$B$7:$D$30,3))</f>
        <v>1</v>
      </c>
      <c r="F1084">
        <f>'2020 Load Shapes'!C1085</f>
        <v>0</v>
      </c>
      <c r="G1084">
        <f>IF(B1084=0,VLOOKUP(DataSet!A1084+1,'Vehicle Availability'!$B$39:$D$62,2),VLOOKUP(DataSet!A1084+1,'Vehicle Availability'!$B$39:$D$62,3))</f>
        <v>1</v>
      </c>
      <c r="H1084">
        <f t="shared" si="16"/>
        <v>0</v>
      </c>
      <c r="I1084" s="105">
        <f>'Marginal Energy Prices'!C1082/1000</f>
        <v>6.8820558866703116E-2</v>
      </c>
    </row>
    <row r="1085" spans="1:9" x14ac:dyDescent="0.25">
      <c r="A1085">
        <f>HourMap!F1082</f>
        <v>22</v>
      </c>
      <c r="B1085">
        <f>HourMap!H1082</f>
        <v>1</v>
      </c>
      <c r="C1085">
        <f>'2020 Load Shapes'!A1086</f>
        <v>1079</v>
      </c>
      <c r="D1085">
        <f>'2020 Load Shapes'!B1086</f>
        <v>0</v>
      </c>
      <c r="E1085">
        <f>IF(B1085=0,VLOOKUP(DataSet!A1085+1,'Vehicle Availability'!$B$7:$D$30,2),VLOOKUP(DataSet!A1085+1,'Vehicle Availability'!$B$7:$D$30,3))</f>
        <v>1</v>
      </c>
      <c r="F1085">
        <f>'2020 Load Shapes'!C1086</f>
        <v>0</v>
      </c>
      <c r="G1085">
        <f>IF(B1085=0,VLOOKUP(DataSet!A1085+1,'Vehicle Availability'!$B$39:$D$62,2),VLOOKUP(DataSet!A1085+1,'Vehicle Availability'!$B$39:$D$62,3))</f>
        <v>1</v>
      </c>
      <c r="H1085">
        <f t="shared" si="16"/>
        <v>0</v>
      </c>
      <c r="I1085" s="105">
        <f>'Marginal Energy Prices'!C1083/1000</f>
        <v>6.2692758262043236E-2</v>
      </c>
    </row>
    <row r="1086" spans="1:9" x14ac:dyDescent="0.25">
      <c r="A1086">
        <f>HourMap!F1083</f>
        <v>23</v>
      </c>
      <c r="B1086">
        <f>HourMap!H1083</f>
        <v>1</v>
      </c>
      <c r="C1086">
        <f>'2020 Load Shapes'!A1087</f>
        <v>1080</v>
      </c>
      <c r="D1086">
        <f>'2020 Load Shapes'!B1087</f>
        <v>0</v>
      </c>
      <c r="E1086">
        <f>IF(B1086=0,VLOOKUP(DataSet!A1086+1,'Vehicle Availability'!$B$7:$D$30,2),VLOOKUP(DataSet!A1086+1,'Vehicle Availability'!$B$7:$D$30,3))</f>
        <v>1</v>
      </c>
      <c r="F1086">
        <f>'2020 Load Shapes'!C1087</f>
        <v>0</v>
      </c>
      <c r="G1086">
        <f>IF(B1086=0,VLOOKUP(DataSet!A1086+1,'Vehicle Availability'!$B$39:$D$62,2),VLOOKUP(DataSet!A1086+1,'Vehicle Availability'!$B$39:$D$62,3))</f>
        <v>1</v>
      </c>
      <c r="H1086">
        <f t="shared" si="16"/>
        <v>0</v>
      </c>
      <c r="I1086" s="105">
        <f>'Marginal Energy Prices'!C1084/1000</f>
        <v>5.7264692388097747E-2</v>
      </c>
    </row>
    <row r="1087" spans="1:9" x14ac:dyDescent="0.25">
      <c r="A1087">
        <f>HourMap!F1084</f>
        <v>0</v>
      </c>
      <c r="B1087">
        <f>HourMap!H1084</f>
        <v>1</v>
      </c>
      <c r="C1087">
        <f>'2020 Load Shapes'!A1088</f>
        <v>1081</v>
      </c>
      <c r="D1087">
        <f>'2020 Load Shapes'!B1088</f>
        <v>0</v>
      </c>
      <c r="E1087">
        <f>IF(B1087=0,VLOOKUP(DataSet!A1087+1,'Vehicle Availability'!$B$7:$D$30,2),VLOOKUP(DataSet!A1087+1,'Vehicle Availability'!$B$7:$D$30,3))</f>
        <v>1</v>
      </c>
      <c r="F1087">
        <f>'2020 Load Shapes'!C1088</f>
        <v>0</v>
      </c>
      <c r="G1087">
        <f>IF(B1087=0,VLOOKUP(DataSet!A1087+1,'Vehicle Availability'!$B$39:$D$62,2),VLOOKUP(DataSet!A1087+1,'Vehicle Availability'!$B$39:$D$62,3))</f>
        <v>1</v>
      </c>
      <c r="H1087">
        <f t="shared" si="16"/>
        <v>1</v>
      </c>
      <c r="I1087" s="105">
        <f>'Marginal Energy Prices'!C1085/1000</f>
        <v>5.7517282511319177E-2</v>
      </c>
    </row>
    <row r="1088" spans="1:9" x14ac:dyDescent="0.25">
      <c r="A1088">
        <f>HourMap!F1085</f>
        <v>1</v>
      </c>
      <c r="B1088">
        <f>HourMap!H1085</f>
        <v>1</v>
      </c>
      <c r="C1088">
        <f>'2020 Load Shapes'!A1089</f>
        <v>1082</v>
      </c>
      <c r="D1088">
        <f>'2020 Load Shapes'!B1089</f>
        <v>0</v>
      </c>
      <c r="E1088">
        <f>IF(B1088=0,VLOOKUP(DataSet!A1088+1,'Vehicle Availability'!$B$7:$D$30,2),VLOOKUP(DataSet!A1088+1,'Vehicle Availability'!$B$7:$D$30,3))</f>
        <v>1</v>
      </c>
      <c r="F1088">
        <f>'2020 Load Shapes'!C1089</f>
        <v>0</v>
      </c>
      <c r="G1088">
        <f>IF(B1088=0,VLOOKUP(DataSet!A1088+1,'Vehicle Availability'!$B$39:$D$62,2),VLOOKUP(DataSet!A1088+1,'Vehicle Availability'!$B$39:$D$62,3))</f>
        <v>1</v>
      </c>
      <c r="H1088">
        <f t="shared" si="16"/>
        <v>1</v>
      </c>
      <c r="I1088" s="105">
        <f>'Marginal Energy Prices'!C1086/1000</f>
        <v>5.2286890412353015E-2</v>
      </c>
    </row>
    <row r="1089" spans="1:9" x14ac:dyDescent="0.25">
      <c r="A1089">
        <f>HourMap!F1086</f>
        <v>2</v>
      </c>
      <c r="B1089">
        <f>HourMap!H1086</f>
        <v>1</v>
      </c>
      <c r="C1089">
        <f>'2020 Load Shapes'!A1090</f>
        <v>1083</v>
      </c>
      <c r="D1089">
        <f>'2020 Load Shapes'!B1090</f>
        <v>0</v>
      </c>
      <c r="E1089">
        <f>IF(B1089=0,VLOOKUP(DataSet!A1089+1,'Vehicle Availability'!$B$7:$D$30,2),VLOOKUP(DataSet!A1089+1,'Vehicle Availability'!$B$7:$D$30,3))</f>
        <v>1</v>
      </c>
      <c r="F1089">
        <f>'2020 Load Shapes'!C1090</f>
        <v>0</v>
      </c>
      <c r="G1089">
        <f>IF(B1089=0,VLOOKUP(DataSet!A1089+1,'Vehicle Availability'!$B$39:$D$62,2),VLOOKUP(DataSet!A1089+1,'Vehicle Availability'!$B$39:$D$62,3))</f>
        <v>1</v>
      </c>
      <c r="H1089">
        <f t="shared" si="16"/>
        <v>1</v>
      </c>
      <c r="I1089" s="105">
        <f>'Marginal Energy Prices'!C1087/1000</f>
        <v>5.2561556976252199E-2</v>
      </c>
    </row>
    <row r="1090" spans="1:9" x14ac:dyDescent="0.25">
      <c r="A1090">
        <f>HourMap!F1087</f>
        <v>3</v>
      </c>
      <c r="B1090">
        <f>HourMap!H1087</f>
        <v>1</v>
      </c>
      <c r="C1090">
        <f>'2020 Load Shapes'!A1091</f>
        <v>1084</v>
      </c>
      <c r="D1090">
        <f>'2020 Load Shapes'!B1091</f>
        <v>5.3894736842105173</v>
      </c>
      <c r="E1090">
        <f>IF(B1090=0,VLOOKUP(DataSet!A1090+1,'Vehicle Availability'!$B$7:$D$30,2),VLOOKUP(DataSet!A1090+1,'Vehicle Availability'!$B$7:$D$30,3))</f>
        <v>1</v>
      </c>
      <c r="F1090">
        <f>'2020 Load Shapes'!C1091</f>
        <v>3.3</v>
      </c>
      <c r="G1090">
        <f>IF(B1090=0,VLOOKUP(DataSet!A1090+1,'Vehicle Availability'!$B$39:$D$62,2),VLOOKUP(DataSet!A1090+1,'Vehicle Availability'!$B$39:$D$62,3))</f>
        <v>1</v>
      </c>
      <c r="H1090">
        <f t="shared" si="16"/>
        <v>1</v>
      </c>
      <c r="I1090" s="105">
        <f>'Marginal Energy Prices'!C1088/1000</f>
        <v>5.0149746979442203E-2</v>
      </c>
    </row>
    <row r="1091" spans="1:9" x14ac:dyDescent="0.25">
      <c r="A1091">
        <f>HourMap!F1088</f>
        <v>4</v>
      </c>
      <c r="B1091">
        <f>HourMap!H1088</f>
        <v>1</v>
      </c>
      <c r="C1091">
        <f>'2020 Load Shapes'!A1092</f>
        <v>1085</v>
      </c>
      <c r="D1091">
        <f>'2020 Load Shapes'!B1092</f>
        <v>0</v>
      </c>
      <c r="E1091">
        <f>IF(B1091=0,VLOOKUP(DataSet!A1091+1,'Vehicle Availability'!$B$7:$D$30,2),VLOOKUP(DataSet!A1091+1,'Vehicle Availability'!$B$7:$D$30,3))</f>
        <v>1</v>
      </c>
      <c r="F1091">
        <f>'2020 Load Shapes'!C1092</f>
        <v>0</v>
      </c>
      <c r="G1091">
        <f>IF(B1091=0,VLOOKUP(DataSet!A1091+1,'Vehicle Availability'!$B$39:$D$62,2),VLOOKUP(DataSet!A1091+1,'Vehicle Availability'!$B$39:$D$62,3))</f>
        <v>1</v>
      </c>
      <c r="H1091">
        <f t="shared" si="16"/>
        <v>1</v>
      </c>
      <c r="I1091" s="105">
        <f>'Marginal Energy Prices'!C1089/1000</f>
        <v>5.334979245560334E-2</v>
      </c>
    </row>
    <row r="1092" spans="1:9" x14ac:dyDescent="0.25">
      <c r="A1092">
        <f>HourMap!F1089</f>
        <v>5</v>
      </c>
      <c r="B1092">
        <f>HourMap!H1089</f>
        <v>1</v>
      </c>
      <c r="C1092">
        <f>'2020 Load Shapes'!A1093</f>
        <v>1086</v>
      </c>
      <c r="D1092">
        <f>'2020 Load Shapes'!B1093</f>
        <v>0</v>
      </c>
      <c r="E1092">
        <f>IF(B1092=0,VLOOKUP(DataSet!A1092+1,'Vehicle Availability'!$B$7:$D$30,2),VLOOKUP(DataSet!A1092+1,'Vehicle Availability'!$B$7:$D$30,3))</f>
        <v>1</v>
      </c>
      <c r="F1092">
        <f>'2020 Load Shapes'!C1093</f>
        <v>0</v>
      </c>
      <c r="G1092">
        <f>IF(B1092=0,VLOOKUP(DataSet!A1092+1,'Vehicle Availability'!$B$39:$D$62,2),VLOOKUP(DataSet!A1092+1,'Vehicle Availability'!$B$39:$D$62,3))</f>
        <v>1</v>
      </c>
      <c r="H1092">
        <f t="shared" si="16"/>
        <v>1</v>
      </c>
      <c r="I1092" s="105">
        <f>'Marginal Energy Prices'!C1090/1000</f>
        <v>5.7052628000818881E-2</v>
      </c>
    </row>
    <row r="1093" spans="1:9" x14ac:dyDescent="0.25">
      <c r="A1093">
        <f>HourMap!F1090</f>
        <v>6</v>
      </c>
      <c r="B1093">
        <f>HourMap!H1090</f>
        <v>1</v>
      </c>
      <c r="C1093">
        <f>'2020 Load Shapes'!A1094</f>
        <v>1087</v>
      </c>
      <c r="D1093">
        <f>'2020 Load Shapes'!B1094</f>
        <v>0</v>
      </c>
      <c r="E1093">
        <f>IF(B1093=0,VLOOKUP(DataSet!A1093+1,'Vehicle Availability'!$B$7:$D$30,2),VLOOKUP(DataSet!A1093+1,'Vehicle Availability'!$B$7:$D$30,3))</f>
        <v>1</v>
      </c>
      <c r="F1093">
        <f>'2020 Load Shapes'!C1094</f>
        <v>0</v>
      </c>
      <c r="G1093">
        <f>IF(B1093=0,VLOOKUP(DataSet!A1093+1,'Vehicle Availability'!$B$39:$D$62,2),VLOOKUP(DataSet!A1093+1,'Vehicle Availability'!$B$39:$D$62,3))</f>
        <v>1</v>
      </c>
      <c r="H1093">
        <f t="shared" si="16"/>
        <v>1</v>
      </c>
      <c r="I1093" s="105">
        <f>'Marginal Energy Prices'!C1091/1000</f>
        <v>5.5343374307499679E-2</v>
      </c>
    </row>
    <row r="1094" spans="1:9" x14ac:dyDescent="0.25">
      <c r="A1094">
        <f>HourMap!F1091</f>
        <v>7</v>
      </c>
      <c r="B1094">
        <f>HourMap!H1091</f>
        <v>1</v>
      </c>
      <c r="C1094">
        <f>'2020 Load Shapes'!A1095</f>
        <v>1088</v>
      </c>
      <c r="D1094">
        <f>'2020 Load Shapes'!B1095</f>
        <v>0</v>
      </c>
      <c r="E1094">
        <f>IF(B1094=0,VLOOKUP(DataSet!A1094+1,'Vehicle Availability'!$B$7:$D$30,2),VLOOKUP(DataSet!A1094+1,'Vehicle Availability'!$B$7:$D$30,3))</f>
        <v>0</v>
      </c>
      <c r="F1094">
        <f>'2020 Load Shapes'!C1095</f>
        <v>0</v>
      </c>
      <c r="G1094">
        <f>IF(B1094=0,VLOOKUP(DataSet!A1094+1,'Vehicle Availability'!$B$39:$D$62,2),VLOOKUP(DataSet!A1094+1,'Vehicle Availability'!$B$39:$D$62,3))</f>
        <v>1</v>
      </c>
      <c r="H1094">
        <f t="shared" si="16"/>
        <v>1</v>
      </c>
      <c r="I1094" s="105">
        <f>'Marginal Energy Prices'!C1092/1000</f>
        <v>5.3779579272160913E-2</v>
      </c>
    </row>
    <row r="1095" spans="1:9" x14ac:dyDescent="0.25">
      <c r="A1095">
        <f>HourMap!F1092</f>
        <v>8</v>
      </c>
      <c r="B1095">
        <f>HourMap!H1092</f>
        <v>1</v>
      </c>
      <c r="C1095">
        <f>'2020 Load Shapes'!A1096</f>
        <v>1089</v>
      </c>
      <c r="D1095">
        <f>'2020 Load Shapes'!B1096</f>
        <v>0</v>
      </c>
      <c r="E1095">
        <f>IF(B1095=0,VLOOKUP(DataSet!A1095+1,'Vehicle Availability'!$B$7:$D$30,2),VLOOKUP(DataSet!A1095+1,'Vehicle Availability'!$B$7:$D$30,3))</f>
        <v>1</v>
      </c>
      <c r="F1095">
        <f>'2020 Load Shapes'!C1096</f>
        <v>0</v>
      </c>
      <c r="G1095">
        <f>IF(B1095=0,VLOOKUP(DataSet!A1095+1,'Vehicle Availability'!$B$39:$D$62,2),VLOOKUP(DataSet!A1095+1,'Vehicle Availability'!$B$39:$D$62,3))</f>
        <v>1</v>
      </c>
      <c r="H1095">
        <f t="shared" si="16"/>
        <v>1</v>
      </c>
      <c r="I1095" s="105">
        <f>'Marginal Energy Prices'!C1093/1000</f>
        <v>5.0263120249106293E-2</v>
      </c>
    </row>
    <row r="1096" spans="1:9" x14ac:dyDescent="0.25">
      <c r="A1096">
        <f>HourMap!F1093</f>
        <v>9</v>
      </c>
      <c r="B1096">
        <f>HourMap!H1093</f>
        <v>1</v>
      </c>
      <c r="C1096">
        <f>'2020 Load Shapes'!A1097</f>
        <v>1090</v>
      </c>
      <c r="D1096">
        <f>'2020 Load Shapes'!B1097</f>
        <v>6.6</v>
      </c>
      <c r="E1096">
        <f>IF(B1096=0,VLOOKUP(DataSet!A1096+1,'Vehicle Availability'!$B$7:$D$30,2),VLOOKUP(DataSet!A1096+1,'Vehicle Availability'!$B$7:$D$30,3))</f>
        <v>1</v>
      </c>
      <c r="F1096">
        <f>'2020 Load Shapes'!C1097</f>
        <v>3.3</v>
      </c>
      <c r="G1096">
        <f>IF(B1096=0,VLOOKUP(DataSet!A1096+1,'Vehicle Availability'!$B$39:$D$62,2),VLOOKUP(DataSet!A1096+1,'Vehicle Availability'!$B$39:$D$62,3))</f>
        <v>1</v>
      </c>
      <c r="H1096">
        <f t="shared" ref="H1096:H1159" si="17">IF(B1096=0,A1096&lt;=5,A1096&lt;=13)*1</f>
        <v>1</v>
      </c>
      <c r="I1096" s="105">
        <f>'Marginal Energy Prices'!C1094/1000</f>
        <v>4.7633318862754737E-2</v>
      </c>
    </row>
    <row r="1097" spans="1:9" x14ac:dyDescent="0.25">
      <c r="A1097">
        <f>HourMap!F1094</f>
        <v>10</v>
      </c>
      <c r="B1097">
        <f>HourMap!H1094</f>
        <v>1</v>
      </c>
      <c r="C1097">
        <f>'2020 Load Shapes'!A1098</f>
        <v>1091</v>
      </c>
      <c r="D1097">
        <f>'2020 Load Shapes'!B1098</f>
        <v>6.6</v>
      </c>
      <c r="E1097">
        <f>IF(B1097=0,VLOOKUP(DataSet!A1097+1,'Vehicle Availability'!$B$7:$D$30,2),VLOOKUP(DataSet!A1097+1,'Vehicle Availability'!$B$7:$D$30,3))</f>
        <v>1</v>
      </c>
      <c r="F1097">
        <f>'2020 Load Shapes'!C1098</f>
        <v>3.3</v>
      </c>
      <c r="G1097">
        <f>IF(B1097=0,VLOOKUP(DataSet!A1097+1,'Vehicle Availability'!$B$39:$D$62,2),VLOOKUP(DataSet!A1097+1,'Vehicle Availability'!$B$39:$D$62,3))</f>
        <v>1</v>
      </c>
      <c r="H1097">
        <f t="shared" si="17"/>
        <v>1</v>
      </c>
      <c r="I1097" s="105">
        <f>'Marginal Energy Prices'!C1095/1000</f>
        <v>4.7870949310432426E-2</v>
      </c>
    </row>
    <row r="1098" spans="1:9" x14ac:dyDescent="0.25">
      <c r="A1098">
        <f>HourMap!F1095</f>
        <v>11</v>
      </c>
      <c r="B1098">
        <f>HourMap!H1095</f>
        <v>1</v>
      </c>
      <c r="C1098">
        <f>'2020 Load Shapes'!A1099</f>
        <v>1092</v>
      </c>
      <c r="D1098">
        <f>'2020 Load Shapes'!B1099</f>
        <v>0</v>
      </c>
      <c r="E1098">
        <f>IF(B1098=0,VLOOKUP(DataSet!A1098+1,'Vehicle Availability'!$B$7:$D$30,2),VLOOKUP(DataSet!A1098+1,'Vehicle Availability'!$B$7:$D$30,3))</f>
        <v>1</v>
      </c>
      <c r="F1098">
        <f>'2020 Load Shapes'!C1099</f>
        <v>1.03052631578947</v>
      </c>
      <c r="G1098">
        <f>IF(B1098=0,VLOOKUP(DataSet!A1098+1,'Vehicle Availability'!$B$39:$D$62,2),VLOOKUP(DataSet!A1098+1,'Vehicle Availability'!$B$39:$D$62,3))</f>
        <v>1</v>
      </c>
      <c r="H1098">
        <f t="shared" si="17"/>
        <v>1</v>
      </c>
      <c r="I1098" s="105">
        <f>'Marginal Energy Prices'!C1096/1000</f>
        <v>4.9076734378271175E-2</v>
      </c>
    </row>
    <row r="1099" spans="1:9" x14ac:dyDescent="0.25">
      <c r="A1099">
        <f>HourMap!F1096</f>
        <v>12</v>
      </c>
      <c r="B1099">
        <f>HourMap!H1096</f>
        <v>1</v>
      </c>
      <c r="C1099">
        <f>'2020 Load Shapes'!A1100</f>
        <v>1093</v>
      </c>
      <c r="D1099">
        <f>'2020 Load Shapes'!B1100</f>
        <v>4.837894736842097</v>
      </c>
      <c r="E1099">
        <f>IF(B1099=0,VLOOKUP(DataSet!A1099+1,'Vehicle Availability'!$B$7:$D$30,2),VLOOKUP(DataSet!A1099+1,'Vehicle Availability'!$B$7:$D$30,3))</f>
        <v>1</v>
      </c>
      <c r="F1099">
        <f>'2020 Load Shapes'!C1100</f>
        <v>3.3</v>
      </c>
      <c r="G1099">
        <f>IF(B1099=0,VLOOKUP(DataSet!A1099+1,'Vehicle Availability'!$B$39:$D$62,2),VLOOKUP(DataSet!A1099+1,'Vehicle Availability'!$B$39:$D$62,3))</f>
        <v>1</v>
      </c>
      <c r="H1099">
        <f t="shared" si="17"/>
        <v>1</v>
      </c>
      <c r="I1099" s="105">
        <f>'Marginal Energy Prices'!C1097/1000</f>
        <v>4.8229581724511757E-2</v>
      </c>
    </row>
    <row r="1100" spans="1:9" x14ac:dyDescent="0.25">
      <c r="A1100">
        <f>HourMap!F1097</f>
        <v>13</v>
      </c>
      <c r="B1100">
        <f>HourMap!H1097</f>
        <v>1</v>
      </c>
      <c r="C1100">
        <f>'2020 Load Shapes'!A1101</f>
        <v>1094</v>
      </c>
      <c r="D1100">
        <f>'2020 Load Shapes'!B1101</f>
        <v>0</v>
      </c>
      <c r="E1100">
        <f>IF(B1100=0,VLOOKUP(DataSet!A1100+1,'Vehicle Availability'!$B$7:$D$30,2),VLOOKUP(DataSet!A1100+1,'Vehicle Availability'!$B$7:$D$30,3))</f>
        <v>1</v>
      </c>
      <c r="F1100">
        <f>'2020 Load Shapes'!C1101</f>
        <v>0</v>
      </c>
      <c r="G1100">
        <f>IF(B1100=0,VLOOKUP(DataSet!A1100+1,'Vehicle Availability'!$B$39:$D$62,2),VLOOKUP(DataSet!A1100+1,'Vehicle Availability'!$B$39:$D$62,3))</f>
        <v>1</v>
      </c>
      <c r="H1100">
        <f t="shared" si="17"/>
        <v>1</v>
      </c>
      <c r="I1100" s="105">
        <f>'Marginal Energy Prices'!C1098/1000</f>
        <v>4.7821990426839427E-2</v>
      </c>
    </row>
    <row r="1101" spans="1:9" x14ac:dyDescent="0.25">
      <c r="A1101">
        <f>HourMap!F1098</f>
        <v>14</v>
      </c>
      <c r="B1101">
        <f>HourMap!H1098</f>
        <v>1</v>
      </c>
      <c r="C1101">
        <f>'2020 Load Shapes'!A1102</f>
        <v>1095</v>
      </c>
      <c r="D1101">
        <f>'2020 Load Shapes'!B1102</f>
        <v>0</v>
      </c>
      <c r="E1101">
        <f>IF(B1101=0,VLOOKUP(DataSet!A1101+1,'Vehicle Availability'!$B$7:$D$30,2),VLOOKUP(DataSet!A1101+1,'Vehicle Availability'!$B$7:$D$30,3))</f>
        <v>1</v>
      </c>
      <c r="F1101">
        <f>'2020 Load Shapes'!C1102</f>
        <v>0</v>
      </c>
      <c r="G1101">
        <f>IF(B1101=0,VLOOKUP(DataSet!A1101+1,'Vehicle Availability'!$B$39:$D$62,2),VLOOKUP(DataSet!A1101+1,'Vehicle Availability'!$B$39:$D$62,3))</f>
        <v>1</v>
      </c>
      <c r="H1101">
        <f t="shared" si="17"/>
        <v>0</v>
      </c>
      <c r="I1101" s="105">
        <f>'Marginal Energy Prices'!C1099/1000</f>
        <v>4.766022150010684E-2</v>
      </c>
    </row>
    <row r="1102" spans="1:9" x14ac:dyDescent="0.25">
      <c r="A1102">
        <f>HourMap!F1099</f>
        <v>15</v>
      </c>
      <c r="B1102">
        <f>HourMap!H1099</f>
        <v>1</v>
      </c>
      <c r="C1102">
        <f>'2020 Load Shapes'!A1103</f>
        <v>1096</v>
      </c>
      <c r="D1102">
        <f>'2020 Load Shapes'!B1103</f>
        <v>0</v>
      </c>
      <c r="E1102">
        <f>IF(B1102=0,VLOOKUP(DataSet!A1102+1,'Vehicle Availability'!$B$7:$D$30,2),VLOOKUP(DataSet!A1102+1,'Vehicle Availability'!$B$7:$D$30,3))</f>
        <v>1</v>
      </c>
      <c r="F1102">
        <f>'2020 Load Shapes'!C1103</f>
        <v>0</v>
      </c>
      <c r="G1102">
        <f>IF(B1102=0,VLOOKUP(DataSet!A1102+1,'Vehicle Availability'!$B$39:$D$62,2),VLOOKUP(DataSet!A1102+1,'Vehicle Availability'!$B$39:$D$62,3))</f>
        <v>1</v>
      </c>
      <c r="H1102">
        <f t="shared" si="17"/>
        <v>0</v>
      </c>
      <c r="I1102" s="105">
        <f>'Marginal Energy Prices'!C1100/1000</f>
        <v>5.1051291055378992E-2</v>
      </c>
    </row>
    <row r="1103" spans="1:9" x14ac:dyDescent="0.25">
      <c r="A1103">
        <f>HourMap!F1100</f>
        <v>16</v>
      </c>
      <c r="B1103">
        <f>HourMap!H1100</f>
        <v>1</v>
      </c>
      <c r="C1103">
        <f>'2020 Load Shapes'!A1104</f>
        <v>1097</v>
      </c>
      <c r="D1103">
        <f>'2020 Load Shapes'!B1104</f>
        <v>0</v>
      </c>
      <c r="E1103">
        <f>IF(B1103=0,VLOOKUP(DataSet!A1103+1,'Vehicle Availability'!$B$7:$D$30,2),VLOOKUP(DataSet!A1103+1,'Vehicle Availability'!$B$7:$D$30,3))</f>
        <v>1</v>
      </c>
      <c r="F1103">
        <f>'2020 Load Shapes'!C1104</f>
        <v>0</v>
      </c>
      <c r="G1103">
        <f>IF(B1103=0,VLOOKUP(DataSet!A1103+1,'Vehicle Availability'!$B$39:$D$62,2),VLOOKUP(DataSet!A1103+1,'Vehicle Availability'!$B$39:$D$62,3))</f>
        <v>1</v>
      </c>
      <c r="H1103">
        <f t="shared" si="17"/>
        <v>0</v>
      </c>
      <c r="I1103" s="105">
        <f>'Marginal Energy Prices'!C1101/1000</f>
        <v>5.6461614948154472E-2</v>
      </c>
    </row>
    <row r="1104" spans="1:9" x14ac:dyDescent="0.25">
      <c r="A1104">
        <f>HourMap!F1101</f>
        <v>17</v>
      </c>
      <c r="B1104">
        <f>HourMap!H1101</f>
        <v>1</v>
      </c>
      <c r="C1104">
        <f>'2020 Load Shapes'!A1105</f>
        <v>1098</v>
      </c>
      <c r="D1104">
        <f>'2020 Load Shapes'!B1105</f>
        <v>0</v>
      </c>
      <c r="E1104">
        <f>IF(B1104=0,VLOOKUP(DataSet!A1104+1,'Vehicle Availability'!$B$7:$D$30,2),VLOOKUP(DataSet!A1104+1,'Vehicle Availability'!$B$7:$D$30,3))</f>
        <v>1</v>
      </c>
      <c r="F1104">
        <f>'2020 Load Shapes'!C1105</f>
        <v>0</v>
      </c>
      <c r="G1104">
        <f>IF(B1104=0,VLOOKUP(DataSet!A1104+1,'Vehicle Availability'!$B$39:$D$62,2),VLOOKUP(DataSet!A1104+1,'Vehicle Availability'!$B$39:$D$62,3))</f>
        <v>1</v>
      </c>
      <c r="H1104">
        <f t="shared" si="17"/>
        <v>0</v>
      </c>
      <c r="I1104" s="105">
        <f>'Marginal Energy Prices'!C1102/1000</f>
        <v>7.6550910368317363E-2</v>
      </c>
    </row>
    <row r="1105" spans="1:9" x14ac:dyDescent="0.25">
      <c r="A1105">
        <f>HourMap!F1102</f>
        <v>18</v>
      </c>
      <c r="B1105">
        <f>HourMap!H1102</f>
        <v>1</v>
      </c>
      <c r="C1105">
        <f>'2020 Load Shapes'!A1106</f>
        <v>1099</v>
      </c>
      <c r="D1105">
        <f>'2020 Load Shapes'!B1106</f>
        <v>0</v>
      </c>
      <c r="E1105">
        <f>IF(B1105=0,VLOOKUP(DataSet!A1105+1,'Vehicle Availability'!$B$7:$D$30,2),VLOOKUP(DataSet!A1105+1,'Vehicle Availability'!$B$7:$D$30,3))</f>
        <v>0</v>
      </c>
      <c r="F1105">
        <f>'2020 Load Shapes'!C1106</f>
        <v>0</v>
      </c>
      <c r="G1105">
        <f>IF(B1105=0,VLOOKUP(DataSet!A1105+1,'Vehicle Availability'!$B$39:$D$62,2),VLOOKUP(DataSet!A1105+1,'Vehicle Availability'!$B$39:$D$62,3))</f>
        <v>1</v>
      </c>
      <c r="H1105">
        <f t="shared" si="17"/>
        <v>0</v>
      </c>
      <c r="I1105" s="105">
        <f>'Marginal Energy Prices'!C1103/1000</f>
        <v>9.6336119424831348E-2</v>
      </c>
    </row>
    <row r="1106" spans="1:9" x14ac:dyDescent="0.25">
      <c r="A1106">
        <f>HourMap!F1103</f>
        <v>19</v>
      </c>
      <c r="B1106">
        <f>HourMap!H1103</f>
        <v>1</v>
      </c>
      <c r="C1106">
        <f>'2020 Load Shapes'!A1107</f>
        <v>1100</v>
      </c>
      <c r="D1106">
        <f>'2020 Load Shapes'!B1107</f>
        <v>0</v>
      </c>
      <c r="E1106">
        <f>IF(B1106=0,VLOOKUP(DataSet!A1106+1,'Vehicle Availability'!$B$7:$D$30,2),VLOOKUP(DataSet!A1106+1,'Vehicle Availability'!$B$7:$D$30,3))</f>
        <v>1</v>
      </c>
      <c r="F1106">
        <f>'2020 Load Shapes'!C1107</f>
        <v>0</v>
      </c>
      <c r="G1106">
        <f>IF(B1106=0,VLOOKUP(DataSet!A1106+1,'Vehicle Availability'!$B$39:$D$62,2),VLOOKUP(DataSet!A1106+1,'Vehicle Availability'!$B$39:$D$62,3))</f>
        <v>1</v>
      </c>
      <c r="H1106">
        <f t="shared" si="17"/>
        <v>0</v>
      </c>
      <c r="I1106" s="105">
        <f>'Marginal Energy Prices'!C1104/1000</f>
        <v>8.6414356491260835E-2</v>
      </c>
    </row>
    <row r="1107" spans="1:9" x14ac:dyDescent="0.25">
      <c r="A1107">
        <f>HourMap!F1104</f>
        <v>20</v>
      </c>
      <c r="B1107">
        <f>HourMap!H1104</f>
        <v>1</v>
      </c>
      <c r="C1107">
        <f>'2020 Load Shapes'!A1108</f>
        <v>1101</v>
      </c>
      <c r="D1107">
        <f>'2020 Load Shapes'!B1108</f>
        <v>0</v>
      </c>
      <c r="E1107">
        <f>IF(B1107=0,VLOOKUP(DataSet!A1107+1,'Vehicle Availability'!$B$7:$D$30,2),VLOOKUP(DataSet!A1107+1,'Vehicle Availability'!$B$7:$D$30,3))</f>
        <v>1</v>
      </c>
      <c r="F1107">
        <f>'2020 Load Shapes'!C1108</f>
        <v>0</v>
      </c>
      <c r="G1107">
        <f>IF(B1107=0,VLOOKUP(DataSet!A1107+1,'Vehicle Availability'!$B$39:$D$62,2),VLOOKUP(DataSet!A1107+1,'Vehicle Availability'!$B$39:$D$62,3))</f>
        <v>1</v>
      </c>
      <c r="H1107">
        <f t="shared" si="17"/>
        <v>0</v>
      </c>
      <c r="I1107" s="105">
        <f>'Marginal Energy Prices'!C1105/1000</f>
        <v>7.7764526276560414E-2</v>
      </c>
    </row>
    <row r="1108" spans="1:9" x14ac:dyDescent="0.25">
      <c r="A1108">
        <f>HourMap!F1105</f>
        <v>21</v>
      </c>
      <c r="B1108">
        <f>HourMap!H1105</f>
        <v>1</v>
      </c>
      <c r="C1108">
        <f>'2020 Load Shapes'!A1109</f>
        <v>1102</v>
      </c>
      <c r="D1108">
        <f>'2020 Load Shapes'!B1109</f>
        <v>0</v>
      </c>
      <c r="E1108">
        <f>IF(B1108=0,VLOOKUP(DataSet!A1108+1,'Vehicle Availability'!$B$7:$D$30,2),VLOOKUP(DataSet!A1108+1,'Vehicle Availability'!$B$7:$D$30,3))</f>
        <v>1</v>
      </c>
      <c r="F1108">
        <f>'2020 Load Shapes'!C1109</f>
        <v>0</v>
      </c>
      <c r="G1108">
        <f>IF(B1108=0,VLOOKUP(DataSet!A1108+1,'Vehicle Availability'!$B$39:$D$62,2),VLOOKUP(DataSet!A1108+1,'Vehicle Availability'!$B$39:$D$62,3))</f>
        <v>1</v>
      </c>
      <c r="H1108">
        <f t="shared" si="17"/>
        <v>0</v>
      </c>
      <c r="I1108" s="105">
        <f>'Marginal Energy Prices'!C1106/1000</f>
        <v>6.8697960267778788E-2</v>
      </c>
    </row>
    <row r="1109" spans="1:9" x14ac:dyDescent="0.25">
      <c r="A1109">
        <f>HourMap!F1106</f>
        <v>22</v>
      </c>
      <c r="B1109">
        <f>HourMap!H1106</f>
        <v>1</v>
      </c>
      <c r="C1109">
        <f>'2020 Load Shapes'!A1110</f>
        <v>1103</v>
      </c>
      <c r="D1109">
        <f>'2020 Load Shapes'!B1110</f>
        <v>0</v>
      </c>
      <c r="E1109">
        <f>IF(B1109=0,VLOOKUP(DataSet!A1109+1,'Vehicle Availability'!$B$7:$D$30,2),VLOOKUP(DataSet!A1109+1,'Vehicle Availability'!$B$7:$D$30,3))</f>
        <v>1</v>
      </c>
      <c r="F1109">
        <f>'2020 Load Shapes'!C1110</f>
        <v>0</v>
      </c>
      <c r="G1109">
        <f>IF(B1109=0,VLOOKUP(DataSet!A1109+1,'Vehicle Availability'!$B$39:$D$62,2),VLOOKUP(DataSet!A1109+1,'Vehicle Availability'!$B$39:$D$62,3))</f>
        <v>1</v>
      </c>
      <c r="H1109">
        <f t="shared" si="17"/>
        <v>0</v>
      </c>
      <c r="I1109" s="105">
        <f>'Marginal Energy Prices'!C1107/1000</f>
        <v>6.0459445961574668E-2</v>
      </c>
    </row>
    <row r="1110" spans="1:9" x14ac:dyDescent="0.25">
      <c r="A1110">
        <f>HourMap!F1107</f>
        <v>23</v>
      </c>
      <c r="B1110">
        <f>HourMap!H1107</f>
        <v>1</v>
      </c>
      <c r="C1110">
        <f>'2020 Load Shapes'!A1111</f>
        <v>1104</v>
      </c>
      <c r="D1110">
        <f>'2020 Load Shapes'!B1111</f>
        <v>0</v>
      </c>
      <c r="E1110">
        <f>IF(B1110=0,VLOOKUP(DataSet!A1110+1,'Vehicle Availability'!$B$7:$D$30,2),VLOOKUP(DataSet!A1110+1,'Vehicle Availability'!$B$7:$D$30,3))</f>
        <v>1</v>
      </c>
      <c r="F1110">
        <f>'2020 Load Shapes'!C1111</f>
        <v>0</v>
      </c>
      <c r="G1110">
        <f>IF(B1110=0,VLOOKUP(DataSet!A1110+1,'Vehicle Availability'!$B$39:$D$62,2),VLOOKUP(DataSet!A1110+1,'Vehicle Availability'!$B$39:$D$62,3))</f>
        <v>1</v>
      </c>
      <c r="H1110">
        <f t="shared" si="17"/>
        <v>0</v>
      </c>
      <c r="I1110" s="105">
        <f>'Marginal Energy Prices'!C1108/1000</f>
        <v>5.6162857151659924E-2</v>
      </c>
    </row>
    <row r="1111" spans="1:9" x14ac:dyDescent="0.25">
      <c r="A1111">
        <f>HourMap!F1108</f>
        <v>0</v>
      </c>
      <c r="B1111">
        <f>HourMap!H1108</f>
        <v>1</v>
      </c>
      <c r="C1111">
        <f>'2020 Load Shapes'!A1112</f>
        <v>1105</v>
      </c>
      <c r="D1111">
        <f>'2020 Load Shapes'!B1112</f>
        <v>0</v>
      </c>
      <c r="E1111">
        <f>IF(B1111=0,VLOOKUP(DataSet!A1111+1,'Vehicle Availability'!$B$7:$D$30,2),VLOOKUP(DataSet!A1111+1,'Vehicle Availability'!$B$7:$D$30,3))</f>
        <v>1</v>
      </c>
      <c r="F1111">
        <f>'2020 Load Shapes'!C1112</f>
        <v>0</v>
      </c>
      <c r="G1111">
        <f>IF(B1111=0,VLOOKUP(DataSet!A1111+1,'Vehicle Availability'!$B$39:$D$62,2),VLOOKUP(DataSet!A1111+1,'Vehicle Availability'!$B$39:$D$62,3))</f>
        <v>1</v>
      </c>
      <c r="H1111">
        <f t="shared" si="17"/>
        <v>1</v>
      </c>
      <c r="I1111" s="105">
        <f>'Marginal Energy Prices'!C1109/1000</f>
        <v>5.6257873111899483E-2</v>
      </c>
    </row>
    <row r="1112" spans="1:9" x14ac:dyDescent="0.25">
      <c r="A1112">
        <f>HourMap!F1109</f>
        <v>1</v>
      </c>
      <c r="B1112">
        <f>HourMap!H1109</f>
        <v>1</v>
      </c>
      <c r="C1112">
        <f>'2020 Load Shapes'!A1113</f>
        <v>1106</v>
      </c>
      <c r="D1112">
        <f>'2020 Load Shapes'!B1113</f>
        <v>0</v>
      </c>
      <c r="E1112">
        <f>IF(B1112=0,VLOOKUP(DataSet!A1112+1,'Vehicle Availability'!$B$7:$D$30,2),VLOOKUP(DataSet!A1112+1,'Vehicle Availability'!$B$7:$D$30,3))</f>
        <v>1</v>
      </c>
      <c r="F1112">
        <f>'2020 Load Shapes'!C1113</f>
        <v>0</v>
      </c>
      <c r="G1112">
        <f>IF(B1112=0,VLOOKUP(DataSet!A1112+1,'Vehicle Availability'!$B$39:$D$62,2),VLOOKUP(DataSet!A1112+1,'Vehicle Availability'!$B$39:$D$62,3))</f>
        <v>1</v>
      </c>
      <c r="H1112">
        <f t="shared" si="17"/>
        <v>1</v>
      </c>
      <c r="I1112" s="105">
        <f>'Marginal Energy Prices'!C1110/1000</f>
        <v>5.3334342721459566E-2</v>
      </c>
    </row>
    <row r="1113" spans="1:9" x14ac:dyDescent="0.25">
      <c r="A1113">
        <f>HourMap!F1110</f>
        <v>2</v>
      </c>
      <c r="B1113">
        <f>HourMap!H1110</f>
        <v>1</v>
      </c>
      <c r="C1113">
        <f>'2020 Load Shapes'!A1114</f>
        <v>1107</v>
      </c>
      <c r="D1113">
        <f>'2020 Load Shapes'!B1114</f>
        <v>0</v>
      </c>
      <c r="E1113">
        <f>IF(B1113=0,VLOOKUP(DataSet!A1113+1,'Vehicle Availability'!$B$7:$D$30,2),VLOOKUP(DataSet!A1113+1,'Vehicle Availability'!$B$7:$D$30,3))</f>
        <v>1</v>
      </c>
      <c r="F1113">
        <f>'2020 Load Shapes'!C1114</f>
        <v>2.2842105263157886</v>
      </c>
      <c r="G1113">
        <f>IF(B1113=0,VLOOKUP(DataSet!A1113+1,'Vehicle Availability'!$B$39:$D$62,2),VLOOKUP(DataSet!A1113+1,'Vehicle Availability'!$B$39:$D$62,3))</f>
        <v>1</v>
      </c>
      <c r="H1113">
        <f t="shared" si="17"/>
        <v>1</v>
      </c>
      <c r="I1113" s="105">
        <f>'Marginal Energy Prices'!C1111/1000</f>
        <v>5.3238694084334848E-2</v>
      </c>
    </row>
    <row r="1114" spans="1:9" x14ac:dyDescent="0.25">
      <c r="A1114">
        <f>HourMap!F1111</f>
        <v>3</v>
      </c>
      <c r="B1114">
        <f>HourMap!H1111</f>
        <v>1</v>
      </c>
      <c r="C1114">
        <f>'2020 Load Shapes'!A1115</f>
        <v>1108</v>
      </c>
      <c r="D1114">
        <f>'2020 Load Shapes'!B1115</f>
        <v>0.69894736842105465</v>
      </c>
      <c r="E1114">
        <f>IF(B1114=0,VLOOKUP(DataSet!A1114+1,'Vehicle Availability'!$B$7:$D$30,2),VLOOKUP(DataSet!A1114+1,'Vehicle Availability'!$B$7:$D$30,3))</f>
        <v>1</v>
      </c>
      <c r="F1114">
        <f>'2020 Load Shapes'!C1115</f>
        <v>3.3</v>
      </c>
      <c r="G1114">
        <f>IF(B1114=0,VLOOKUP(DataSet!A1114+1,'Vehicle Availability'!$B$39:$D$62,2),VLOOKUP(DataSet!A1114+1,'Vehicle Availability'!$B$39:$D$62,3))</f>
        <v>1</v>
      </c>
      <c r="H1114">
        <f t="shared" si="17"/>
        <v>1</v>
      </c>
      <c r="I1114" s="105">
        <f>'Marginal Energy Prices'!C1112/1000</f>
        <v>5.3205630073858985E-2</v>
      </c>
    </row>
    <row r="1115" spans="1:9" x14ac:dyDescent="0.25">
      <c r="A1115">
        <f>HourMap!F1112</f>
        <v>4</v>
      </c>
      <c r="B1115">
        <f>HourMap!H1112</f>
        <v>1</v>
      </c>
      <c r="C1115">
        <f>'2020 Load Shapes'!A1116</f>
        <v>1109</v>
      </c>
      <c r="D1115">
        <f>'2020 Load Shapes'!B1116</f>
        <v>0</v>
      </c>
      <c r="E1115">
        <f>IF(B1115=0,VLOOKUP(DataSet!A1115+1,'Vehicle Availability'!$B$7:$D$30,2),VLOOKUP(DataSet!A1115+1,'Vehicle Availability'!$B$7:$D$30,3))</f>
        <v>1</v>
      </c>
      <c r="F1115">
        <f>'2020 Load Shapes'!C1116</f>
        <v>0</v>
      </c>
      <c r="G1115">
        <f>IF(B1115=0,VLOOKUP(DataSet!A1115+1,'Vehicle Availability'!$B$39:$D$62,2),VLOOKUP(DataSet!A1115+1,'Vehicle Availability'!$B$39:$D$62,3))</f>
        <v>1</v>
      </c>
      <c r="H1115">
        <f t="shared" si="17"/>
        <v>1</v>
      </c>
      <c r="I1115" s="105">
        <f>'Marginal Energy Prices'!C1113/1000</f>
        <v>5.7908542639761508E-2</v>
      </c>
    </row>
    <row r="1116" spans="1:9" x14ac:dyDescent="0.25">
      <c r="A1116">
        <f>HourMap!F1113</f>
        <v>5</v>
      </c>
      <c r="B1116">
        <f>HourMap!H1113</f>
        <v>1</v>
      </c>
      <c r="C1116">
        <f>'2020 Load Shapes'!A1117</f>
        <v>1110</v>
      </c>
      <c r="D1116">
        <f>'2020 Load Shapes'!B1117</f>
        <v>0</v>
      </c>
      <c r="E1116">
        <f>IF(B1116=0,VLOOKUP(DataSet!A1116+1,'Vehicle Availability'!$B$7:$D$30,2),VLOOKUP(DataSet!A1116+1,'Vehicle Availability'!$B$7:$D$30,3))</f>
        <v>1</v>
      </c>
      <c r="F1116">
        <f>'2020 Load Shapes'!C1117</f>
        <v>0</v>
      </c>
      <c r="G1116">
        <f>IF(B1116=0,VLOOKUP(DataSet!A1116+1,'Vehicle Availability'!$B$39:$D$62,2),VLOOKUP(DataSet!A1116+1,'Vehicle Availability'!$B$39:$D$62,3))</f>
        <v>1</v>
      </c>
      <c r="H1116">
        <f t="shared" si="17"/>
        <v>1</v>
      </c>
      <c r="I1116" s="105">
        <f>'Marginal Energy Prices'!C1114/1000</f>
        <v>6.8378007306895125E-2</v>
      </c>
    </row>
    <row r="1117" spans="1:9" x14ac:dyDescent="0.25">
      <c r="A1117">
        <f>HourMap!F1114</f>
        <v>6</v>
      </c>
      <c r="B1117">
        <f>HourMap!H1114</f>
        <v>1</v>
      </c>
      <c r="C1117">
        <f>'2020 Load Shapes'!A1118</f>
        <v>1111</v>
      </c>
      <c r="D1117">
        <f>'2020 Load Shapes'!B1118</f>
        <v>0</v>
      </c>
      <c r="E1117">
        <f>IF(B1117=0,VLOOKUP(DataSet!A1117+1,'Vehicle Availability'!$B$7:$D$30,2),VLOOKUP(DataSet!A1117+1,'Vehicle Availability'!$B$7:$D$30,3))</f>
        <v>1</v>
      </c>
      <c r="F1117">
        <f>'2020 Load Shapes'!C1118</f>
        <v>0</v>
      </c>
      <c r="G1117">
        <f>IF(B1117=0,VLOOKUP(DataSet!A1117+1,'Vehicle Availability'!$B$39:$D$62,2),VLOOKUP(DataSet!A1117+1,'Vehicle Availability'!$B$39:$D$62,3))</f>
        <v>1</v>
      </c>
      <c r="H1117">
        <f t="shared" si="17"/>
        <v>1</v>
      </c>
      <c r="I1117" s="105">
        <f>'Marginal Energy Prices'!C1115/1000</f>
        <v>6.6634521884898601E-2</v>
      </c>
    </row>
    <row r="1118" spans="1:9" x14ac:dyDescent="0.25">
      <c r="A1118">
        <f>HourMap!F1115</f>
        <v>7</v>
      </c>
      <c r="B1118">
        <f>HourMap!H1115</f>
        <v>1</v>
      </c>
      <c r="C1118">
        <f>'2020 Load Shapes'!A1119</f>
        <v>1112</v>
      </c>
      <c r="D1118">
        <f>'2020 Load Shapes'!B1119</f>
        <v>0</v>
      </c>
      <c r="E1118">
        <f>IF(B1118=0,VLOOKUP(DataSet!A1118+1,'Vehicle Availability'!$B$7:$D$30,2),VLOOKUP(DataSet!A1118+1,'Vehicle Availability'!$B$7:$D$30,3))</f>
        <v>0</v>
      </c>
      <c r="F1118">
        <f>'2020 Load Shapes'!C1119</f>
        <v>0</v>
      </c>
      <c r="G1118">
        <f>IF(B1118=0,VLOOKUP(DataSet!A1118+1,'Vehicle Availability'!$B$39:$D$62,2),VLOOKUP(DataSet!A1118+1,'Vehicle Availability'!$B$39:$D$62,3))</f>
        <v>1</v>
      </c>
      <c r="H1118">
        <f t="shared" si="17"/>
        <v>1</v>
      </c>
      <c r="I1118" s="105">
        <f>'Marginal Energy Prices'!C1116/1000</f>
        <v>7.1295166818759179E-2</v>
      </c>
    </row>
    <row r="1119" spans="1:9" x14ac:dyDescent="0.25">
      <c r="A1119">
        <f>HourMap!F1116</f>
        <v>8</v>
      </c>
      <c r="B1119">
        <f>HourMap!H1116</f>
        <v>1</v>
      </c>
      <c r="C1119">
        <f>'2020 Load Shapes'!A1120</f>
        <v>1113</v>
      </c>
      <c r="D1119">
        <f>'2020 Load Shapes'!B1120</f>
        <v>0</v>
      </c>
      <c r="E1119">
        <f>IF(B1119=0,VLOOKUP(DataSet!A1119+1,'Vehicle Availability'!$B$7:$D$30,2),VLOOKUP(DataSet!A1119+1,'Vehicle Availability'!$B$7:$D$30,3))</f>
        <v>1</v>
      </c>
      <c r="F1119">
        <f>'2020 Load Shapes'!C1120</f>
        <v>0</v>
      </c>
      <c r="G1119">
        <f>IF(B1119=0,VLOOKUP(DataSet!A1119+1,'Vehicle Availability'!$B$39:$D$62,2),VLOOKUP(DataSet!A1119+1,'Vehicle Availability'!$B$39:$D$62,3))</f>
        <v>1</v>
      </c>
      <c r="H1119">
        <f t="shared" si="17"/>
        <v>1</v>
      </c>
      <c r="I1119" s="105">
        <f>'Marginal Energy Prices'!C1117/1000</f>
        <v>6.5957111172047778E-2</v>
      </c>
    </row>
    <row r="1120" spans="1:9" x14ac:dyDescent="0.25">
      <c r="A1120">
        <f>HourMap!F1117</f>
        <v>9</v>
      </c>
      <c r="B1120">
        <f>HourMap!H1117</f>
        <v>1</v>
      </c>
      <c r="C1120">
        <f>'2020 Load Shapes'!A1121</f>
        <v>1114</v>
      </c>
      <c r="D1120">
        <f>'2020 Load Shapes'!B1121</f>
        <v>0</v>
      </c>
      <c r="E1120">
        <f>IF(B1120=0,VLOOKUP(DataSet!A1120+1,'Vehicle Availability'!$B$7:$D$30,2),VLOOKUP(DataSet!A1120+1,'Vehicle Availability'!$B$7:$D$30,3))</f>
        <v>1</v>
      </c>
      <c r="F1120">
        <f>'2020 Load Shapes'!C1121</f>
        <v>0</v>
      </c>
      <c r="G1120">
        <f>IF(B1120=0,VLOOKUP(DataSet!A1120+1,'Vehicle Availability'!$B$39:$D$62,2),VLOOKUP(DataSet!A1120+1,'Vehicle Availability'!$B$39:$D$62,3))</f>
        <v>1</v>
      </c>
      <c r="H1120">
        <f t="shared" si="17"/>
        <v>1</v>
      </c>
      <c r="I1120" s="105">
        <f>'Marginal Energy Prices'!C1118/1000</f>
        <v>6.3106841609273281E-2</v>
      </c>
    </row>
    <row r="1121" spans="1:9" x14ac:dyDescent="0.25">
      <c r="A1121">
        <f>HourMap!F1118</f>
        <v>10</v>
      </c>
      <c r="B1121">
        <f>HourMap!H1118</f>
        <v>1</v>
      </c>
      <c r="C1121">
        <f>'2020 Load Shapes'!A1122</f>
        <v>1115</v>
      </c>
      <c r="D1121">
        <f>'2020 Load Shapes'!B1122</f>
        <v>0</v>
      </c>
      <c r="E1121">
        <f>IF(B1121=0,VLOOKUP(DataSet!A1121+1,'Vehicle Availability'!$B$7:$D$30,2),VLOOKUP(DataSet!A1121+1,'Vehicle Availability'!$B$7:$D$30,3))</f>
        <v>1</v>
      </c>
      <c r="F1121">
        <f>'2020 Load Shapes'!C1122</f>
        <v>0</v>
      </c>
      <c r="G1121">
        <f>IF(B1121=0,VLOOKUP(DataSet!A1121+1,'Vehicle Availability'!$B$39:$D$62,2),VLOOKUP(DataSet!A1121+1,'Vehicle Availability'!$B$39:$D$62,3))</f>
        <v>1</v>
      </c>
      <c r="H1121">
        <f t="shared" si="17"/>
        <v>1</v>
      </c>
      <c r="I1121" s="105">
        <f>'Marginal Energy Prices'!C1119/1000</f>
        <v>6.4710181513232198E-2</v>
      </c>
    </row>
    <row r="1122" spans="1:9" x14ac:dyDescent="0.25">
      <c r="A1122">
        <f>HourMap!F1119</f>
        <v>11</v>
      </c>
      <c r="B1122">
        <f>HourMap!H1119</f>
        <v>1</v>
      </c>
      <c r="C1122">
        <f>'2020 Load Shapes'!A1123</f>
        <v>1116</v>
      </c>
      <c r="D1122">
        <f>'2020 Load Shapes'!B1123</f>
        <v>0</v>
      </c>
      <c r="E1122">
        <f>IF(B1122=0,VLOOKUP(DataSet!A1122+1,'Vehicle Availability'!$B$7:$D$30,2),VLOOKUP(DataSet!A1122+1,'Vehicle Availability'!$B$7:$D$30,3))</f>
        <v>1</v>
      </c>
      <c r="F1122">
        <f>'2020 Load Shapes'!C1123</f>
        <v>0.23789473684210388</v>
      </c>
      <c r="G1122">
        <f>IF(B1122=0,VLOOKUP(DataSet!A1122+1,'Vehicle Availability'!$B$39:$D$62,2),VLOOKUP(DataSet!A1122+1,'Vehicle Availability'!$B$39:$D$62,3))</f>
        <v>1</v>
      </c>
      <c r="H1122">
        <f t="shared" si="17"/>
        <v>1</v>
      </c>
      <c r="I1122" s="105">
        <f>'Marginal Energy Prices'!C1120/1000</f>
        <v>6.0281075216098851E-2</v>
      </c>
    </row>
    <row r="1123" spans="1:9" x14ac:dyDescent="0.25">
      <c r="A1123">
        <f>HourMap!F1120</f>
        <v>12</v>
      </c>
      <c r="B1123">
        <f>HourMap!H1120</f>
        <v>1</v>
      </c>
      <c r="C1123">
        <f>'2020 Load Shapes'!A1124</f>
        <v>1117</v>
      </c>
      <c r="D1123">
        <f>'2020 Load Shapes'!B1124</f>
        <v>0</v>
      </c>
      <c r="E1123">
        <f>IF(B1123=0,VLOOKUP(DataSet!A1123+1,'Vehicle Availability'!$B$7:$D$30,2),VLOOKUP(DataSet!A1123+1,'Vehicle Availability'!$B$7:$D$30,3))</f>
        <v>1</v>
      </c>
      <c r="F1123">
        <f>'2020 Load Shapes'!C1124</f>
        <v>0</v>
      </c>
      <c r="G1123">
        <f>IF(B1123=0,VLOOKUP(DataSet!A1123+1,'Vehicle Availability'!$B$39:$D$62,2),VLOOKUP(DataSet!A1123+1,'Vehicle Availability'!$B$39:$D$62,3))</f>
        <v>1</v>
      </c>
      <c r="H1123">
        <f t="shared" si="17"/>
        <v>1</v>
      </c>
      <c r="I1123" s="105">
        <f>'Marginal Energy Prices'!C1121/1000</f>
        <v>6.10488873452424E-2</v>
      </c>
    </row>
    <row r="1124" spans="1:9" x14ac:dyDescent="0.25">
      <c r="A1124">
        <f>HourMap!F1121</f>
        <v>13</v>
      </c>
      <c r="B1124">
        <f>HourMap!H1121</f>
        <v>1</v>
      </c>
      <c r="C1124">
        <f>'2020 Load Shapes'!A1125</f>
        <v>1118</v>
      </c>
      <c r="D1124">
        <f>'2020 Load Shapes'!B1125</f>
        <v>0</v>
      </c>
      <c r="E1124">
        <f>IF(B1124=0,VLOOKUP(DataSet!A1124+1,'Vehicle Availability'!$B$7:$D$30,2),VLOOKUP(DataSet!A1124+1,'Vehicle Availability'!$B$7:$D$30,3))</f>
        <v>1</v>
      </c>
      <c r="F1124">
        <f>'2020 Load Shapes'!C1125</f>
        <v>0</v>
      </c>
      <c r="G1124">
        <f>IF(B1124=0,VLOOKUP(DataSet!A1124+1,'Vehicle Availability'!$B$39:$D$62,2),VLOOKUP(DataSet!A1124+1,'Vehicle Availability'!$B$39:$D$62,3))</f>
        <v>1</v>
      </c>
      <c r="H1124">
        <f t="shared" si="17"/>
        <v>1</v>
      </c>
      <c r="I1124" s="105">
        <f>'Marginal Energy Prices'!C1122/1000</f>
        <v>6.220893481647493E-2</v>
      </c>
    </row>
    <row r="1125" spans="1:9" x14ac:dyDescent="0.25">
      <c r="A1125">
        <f>HourMap!F1122</f>
        <v>14</v>
      </c>
      <c r="B1125">
        <f>HourMap!H1122</f>
        <v>1</v>
      </c>
      <c r="C1125">
        <f>'2020 Load Shapes'!A1126</f>
        <v>1119</v>
      </c>
      <c r="D1125">
        <f>'2020 Load Shapes'!B1126</f>
        <v>0</v>
      </c>
      <c r="E1125">
        <f>IF(B1125=0,VLOOKUP(DataSet!A1125+1,'Vehicle Availability'!$B$7:$D$30,2),VLOOKUP(DataSet!A1125+1,'Vehicle Availability'!$B$7:$D$30,3))</f>
        <v>1</v>
      </c>
      <c r="F1125">
        <f>'2020 Load Shapes'!C1126</f>
        <v>0</v>
      </c>
      <c r="G1125">
        <f>IF(B1125=0,VLOOKUP(DataSet!A1125+1,'Vehicle Availability'!$B$39:$D$62,2),VLOOKUP(DataSet!A1125+1,'Vehicle Availability'!$B$39:$D$62,3))</f>
        <v>1</v>
      </c>
      <c r="H1125">
        <f t="shared" si="17"/>
        <v>0</v>
      </c>
      <c r="I1125" s="105">
        <f>'Marginal Energy Prices'!C1123/1000</f>
        <v>6.0649012997253594E-2</v>
      </c>
    </row>
    <row r="1126" spans="1:9" x14ac:dyDescent="0.25">
      <c r="A1126">
        <f>HourMap!F1123</f>
        <v>15</v>
      </c>
      <c r="B1126">
        <f>HourMap!H1123</f>
        <v>1</v>
      </c>
      <c r="C1126">
        <f>'2020 Load Shapes'!A1127</f>
        <v>1120</v>
      </c>
      <c r="D1126">
        <f>'2020 Load Shapes'!B1127</f>
        <v>0</v>
      </c>
      <c r="E1126">
        <f>IF(B1126=0,VLOOKUP(DataSet!A1126+1,'Vehicle Availability'!$B$7:$D$30,2),VLOOKUP(DataSet!A1126+1,'Vehicle Availability'!$B$7:$D$30,3))</f>
        <v>1</v>
      </c>
      <c r="F1126">
        <f>'2020 Load Shapes'!C1127</f>
        <v>0</v>
      </c>
      <c r="G1126">
        <f>IF(B1126=0,VLOOKUP(DataSet!A1126+1,'Vehicle Availability'!$B$39:$D$62,2),VLOOKUP(DataSet!A1126+1,'Vehicle Availability'!$B$39:$D$62,3))</f>
        <v>1</v>
      </c>
      <c r="H1126">
        <f t="shared" si="17"/>
        <v>0</v>
      </c>
      <c r="I1126" s="105">
        <f>'Marginal Energy Prices'!C1124/1000</f>
        <v>6.2127231138842179E-2</v>
      </c>
    </row>
    <row r="1127" spans="1:9" x14ac:dyDescent="0.25">
      <c r="A1127">
        <f>HourMap!F1124</f>
        <v>16</v>
      </c>
      <c r="B1127">
        <f>HourMap!H1124</f>
        <v>1</v>
      </c>
      <c r="C1127">
        <f>'2020 Load Shapes'!A1128</f>
        <v>1121</v>
      </c>
      <c r="D1127">
        <f>'2020 Load Shapes'!B1128</f>
        <v>0</v>
      </c>
      <c r="E1127">
        <f>IF(B1127=0,VLOOKUP(DataSet!A1127+1,'Vehicle Availability'!$B$7:$D$30,2),VLOOKUP(DataSet!A1127+1,'Vehicle Availability'!$B$7:$D$30,3))</f>
        <v>1</v>
      </c>
      <c r="F1127">
        <f>'2020 Load Shapes'!C1128</f>
        <v>0</v>
      </c>
      <c r="G1127">
        <f>IF(B1127=0,VLOOKUP(DataSet!A1127+1,'Vehicle Availability'!$B$39:$D$62,2),VLOOKUP(DataSet!A1127+1,'Vehicle Availability'!$B$39:$D$62,3))</f>
        <v>1</v>
      </c>
      <c r="H1127">
        <f t="shared" si="17"/>
        <v>0</v>
      </c>
      <c r="I1127" s="105">
        <f>'Marginal Energy Prices'!C1125/1000</f>
        <v>7.1672239194318282E-2</v>
      </c>
    </row>
    <row r="1128" spans="1:9" x14ac:dyDescent="0.25">
      <c r="A1128">
        <f>HourMap!F1125</f>
        <v>17</v>
      </c>
      <c r="B1128">
        <f>HourMap!H1125</f>
        <v>1</v>
      </c>
      <c r="C1128">
        <f>'2020 Load Shapes'!A1129</f>
        <v>1122</v>
      </c>
      <c r="D1128">
        <f>'2020 Load Shapes'!B1129</f>
        <v>0</v>
      </c>
      <c r="E1128">
        <f>IF(B1128=0,VLOOKUP(DataSet!A1128+1,'Vehicle Availability'!$B$7:$D$30,2),VLOOKUP(DataSet!A1128+1,'Vehicle Availability'!$B$7:$D$30,3))</f>
        <v>1</v>
      </c>
      <c r="F1128">
        <f>'2020 Load Shapes'!C1129</f>
        <v>0</v>
      </c>
      <c r="G1128">
        <f>IF(B1128=0,VLOOKUP(DataSet!A1128+1,'Vehicle Availability'!$B$39:$D$62,2),VLOOKUP(DataSet!A1128+1,'Vehicle Availability'!$B$39:$D$62,3))</f>
        <v>1</v>
      </c>
      <c r="H1128">
        <f t="shared" si="17"/>
        <v>0</v>
      </c>
      <c r="I1128" s="105">
        <f>'Marginal Energy Prices'!C1126/1000</f>
        <v>8.8178250091572541E-2</v>
      </c>
    </row>
    <row r="1129" spans="1:9" x14ac:dyDescent="0.25">
      <c r="A1129">
        <f>HourMap!F1126</f>
        <v>18</v>
      </c>
      <c r="B1129">
        <f>HourMap!H1126</f>
        <v>1</v>
      </c>
      <c r="C1129">
        <f>'2020 Load Shapes'!A1130</f>
        <v>1123</v>
      </c>
      <c r="D1129">
        <f>'2020 Load Shapes'!B1130</f>
        <v>0</v>
      </c>
      <c r="E1129">
        <f>IF(B1129=0,VLOOKUP(DataSet!A1129+1,'Vehicle Availability'!$B$7:$D$30,2),VLOOKUP(DataSet!A1129+1,'Vehicle Availability'!$B$7:$D$30,3))</f>
        <v>0</v>
      </c>
      <c r="F1129">
        <f>'2020 Load Shapes'!C1130</f>
        <v>0</v>
      </c>
      <c r="G1129">
        <f>IF(B1129=0,VLOOKUP(DataSet!A1129+1,'Vehicle Availability'!$B$39:$D$62,2),VLOOKUP(DataSet!A1129+1,'Vehicle Availability'!$B$39:$D$62,3))</f>
        <v>1</v>
      </c>
      <c r="H1129">
        <f t="shared" si="17"/>
        <v>0</v>
      </c>
      <c r="I1129" s="105">
        <f>'Marginal Energy Prices'!C1127/1000</f>
        <v>0.11194773122576922</v>
      </c>
    </row>
    <row r="1130" spans="1:9" x14ac:dyDescent="0.25">
      <c r="A1130">
        <f>HourMap!F1127</f>
        <v>19</v>
      </c>
      <c r="B1130">
        <f>HourMap!H1127</f>
        <v>1</v>
      </c>
      <c r="C1130">
        <f>'2020 Load Shapes'!A1131</f>
        <v>1124</v>
      </c>
      <c r="D1130">
        <f>'2020 Load Shapes'!B1131</f>
        <v>0</v>
      </c>
      <c r="E1130">
        <f>IF(B1130=0,VLOOKUP(DataSet!A1130+1,'Vehicle Availability'!$B$7:$D$30,2),VLOOKUP(DataSet!A1130+1,'Vehicle Availability'!$B$7:$D$30,3))</f>
        <v>1</v>
      </c>
      <c r="F1130">
        <f>'2020 Load Shapes'!C1131</f>
        <v>0</v>
      </c>
      <c r="G1130">
        <f>IF(B1130=0,VLOOKUP(DataSet!A1130+1,'Vehicle Availability'!$B$39:$D$62,2),VLOOKUP(DataSet!A1130+1,'Vehicle Availability'!$B$39:$D$62,3))</f>
        <v>1</v>
      </c>
      <c r="H1130">
        <f t="shared" si="17"/>
        <v>0</v>
      </c>
      <c r="I1130" s="105">
        <f>'Marginal Energy Prices'!C1128/1000</f>
        <v>9.3503503028158103E-2</v>
      </c>
    </row>
    <row r="1131" spans="1:9" x14ac:dyDescent="0.25">
      <c r="A1131">
        <f>HourMap!F1128</f>
        <v>20</v>
      </c>
      <c r="B1131">
        <f>HourMap!H1128</f>
        <v>1</v>
      </c>
      <c r="C1131">
        <f>'2020 Load Shapes'!A1132</f>
        <v>1125</v>
      </c>
      <c r="D1131">
        <f>'2020 Load Shapes'!B1132</f>
        <v>0</v>
      </c>
      <c r="E1131">
        <f>IF(B1131=0,VLOOKUP(DataSet!A1131+1,'Vehicle Availability'!$B$7:$D$30,2),VLOOKUP(DataSet!A1131+1,'Vehicle Availability'!$B$7:$D$30,3))</f>
        <v>1</v>
      </c>
      <c r="F1131">
        <f>'2020 Load Shapes'!C1132</f>
        <v>0</v>
      </c>
      <c r="G1131">
        <f>IF(B1131=0,VLOOKUP(DataSet!A1131+1,'Vehicle Availability'!$B$39:$D$62,2),VLOOKUP(DataSet!A1131+1,'Vehicle Availability'!$B$39:$D$62,3))</f>
        <v>1</v>
      </c>
      <c r="H1131">
        <f t="shared" si="17"/>
        <v>0</v>
      </c>
      <c r="I1131" s="105">
        <f>'Marginal Energy Prices'!C1129/1000</f>
        <v>8.3466102375440429E-2</v>
      </c>
    </row>
    <row r="1132" spans="1:9" x14ac:dyDescent="0.25">
      <c r="A1132">
        <f>HourMap!F1129</f>
        <v>21</v>
      </c>
      <c r="B1132">
        <f>HourMap!H1129</f>
        <v>1</v>
      </c>
      <c r="C1132">
        <f>'2020 Load Shapes'!A1133</f>
        <v>1126</v>
      </c>
      <c r="D1132">
        <f>'2020 Load Shapes'!B1133</f>
        <v>0</v>
      </c>
      <c r="E1132">
        <f>IF(B1132=0,VLOOKUP(DataSet!A1132+1,'Vehicle Availability'!$B$7:$D$30,2),VLOOKUP(DataSet!A1132+1,'Vehicle Availability'!$B$7:$D$30,3))</f>
        <v>1</v>
      </c>
      <c r="F1132">
        <f>'2020 Load Shapes'!C1133</f>
        <v>0</v>
      </c>
      <c r="G1132">
        <f>IF(B1132=0,VLOOKUP(DataSet!A1132+1,'Vehicle Availability'!$B$39:$D$62,2),VLOOKUP(DataSet!A1132+1,'Vehicle Availability'!$B$39:$D$62,3))</f>
        <v>1</v>
      </c>
      <c r="H1132">
        <f t="shared" si="17"/>
        <v>0</v>
      </c>
      <c r="I1132" s="105">
        <f>'Marginal Energy Prices'!C1130/1000</f>
        <v>7.3728978395923239E-2</v>
      </c>
    </row>
    <row r="1133" spans="1:9" x14ac:dyDescent="0.25">
      <c r="A1133">
        <f>HourMap!F1130</f>
        <v>22</v>
      </c>
      <c r="B1133">
        <f>HourMap!H1130</f>
        <v>1</v>
      </c>
      <c r="C1133">
        <f>'2020 Load Shapes'!A1134</f>
        <v>1127</v>
      </c>
      <c r="D1133">
        <f>'2020 Load Shapes'!B1134</f>
        <v>0</v>
      </c>
      <c r="E1133">
        <f>IF(B1133=0,VLOOKUP(DataSet!A1133+1,'Vehicle Availability'!$B$7:$D$30,2),VLOOKUP(DataSet!A1133+1,'Vehicle Availability'!$B$7:$D$30,3))</f>
        <v>1</v>
      </c>
      <c r="F1133">
        <f>'2020 Load Shapes'!C1134</f>
        <v>0</v>
      </c>
      <c r="G1133">
        <f>IF(B1133=0,VLOOKUP(DataSet!A1133+1,'Vehicle Availability'!$B$39:$D$62,2),VLOOKUP(DataSet!A1133+1,'Vehicle Availability'!$B$39:$D$62,3))</f>
        <v>1</v>
      </c>
      <c r="H1133">
        <f t="shared" si="17"/>
        <v>0</v>
      </c>
      <c r="I1133" s="105">
        <f>'Marginal Energy Prices'!C1131/1000</f>
        <v>6.5318404000960617E-2</v>
      </c>
    </row>
    <row r="1134" spans="1:9" x14ac:dyDescent="0.25">
      <c r="A1134">
        <f>HourMap!F1131</f>
        <v>23</v>
      </c>
      <c r="B1134">
        <f>HourMap!H1131</f>
        <v>1</v>
      </c>
      <c r="C1134">
        <f>'2020 Load Shapes'!A1135</f>
        <v>1128</v>
      </c>
      <c r="D1134">
        <f>'2020 Load Shapes'!B1135</f>
        <v>0</v>
      </c>
      <c r="E1134">
        <f>IF(B1134=0,VLOOKUP(DataSet!A1134+1,'Vehicle Availability'!$B$7:$D$30,2),VLOOKUP(DataSet!A1134+1,'Vehicle Availability'!$B$7:$D$30,3))</f>
        <v>1</v>
      </c>
      <c r="F1134">
        <f>'2020 Load Shapes'!C1135</f>
        <v>0</v>
      </c>
      <c r="G1134">
        <f>IF(B1134=0,VLOOKUP(DataSet!A1134+1,'Vehicle Availability'!$B$39:$D$62,2),VLOOKUP(DataSet!A1134+1,'Vehicle Availability'!$B$39:$D$62,3))</f>
        <v>1</v>
      </c>
      <c r="H1134">
        <f t="shared" si="17"/>
        <v>0</v>
      </c>
      <c r="I1134" s="105">
        <f>'Marginal Energy Prices'!C1132/1000</f>
        <v>6.529675132468736E-2</v>
      </c>
    </row>
    <row r="1135" spans="1:9" x14ac:dyDescent="0.25">
      <c r="A1135">
        <f>HourMap!F1132</f>
        <v>0</v>
      </c>
      <c r="B1135">
        <f>HourMap!H1132</f>
        <v>0</v>
      </c>
      <c r="C1135">
        <f>'2020 Load Shapes'!A1136</f>
        <v>1129</v>
      </c>
      <c r="D1135">
        <f>'2020 Load Shapes'!B1136</f>
        <v>0</v>
      </c>
      <c r="E1135">
        <f>IF(B1135=0,VLOOKUP(DataSet!A1135+1,'Vehicle Availability'!$B$7:$D$30,2),VLOOKUP(DataSet!A1135+1,'Vehicle Availability'!$B$7:$D$30,3))</f>
        <v>1</v>
      </c>
      <c r="F1135">
        <f>'2020 Load Shapes'!C1136</f>
        <v>0</v>
      </c>
      <c r="G1135">
        <f>IF(B1135=0,VLOOKUP(DataSet!A1135+1,'Vehicle Availability'!$B$39:$D$62,2),VLOOKUP(DataSet!A1135+1,'Vehicle Availability'!$B$39:$D$62,3))</f>
        <v>1</v>
      </c>
      <c r="H1135">
        <f t="shared" si="17"/>
        <v>1</v>
      </c>
      <c r="I1135" s="105">
        <f>'Marginal Energy Prices'!C1133/1000</f>
        <v>5.8031641078206818E-2</v>
      </c>
    </row>
    <row r="1136" spans="1:9" x14ac:dyDescent="0.25">
      <c r="A1136">
        <f>HourMap!F1133</f>
        <v>1</v>
      </c>
      <c r="B1136">
        <f>HourMap!H1133</f>
        <v>0</v>
      </c>
      <c r="C1136">
        <f>'2020 Load Shapes'!A1137</f>
        <v>1130</v>
      </c>
      <c r="D1136">
        <f>'2020 Load Shapes'!B1137</f>
        <v>0</v>
      </c>
      <c r="E1136">
        <f>IF(B1136=0,VLOOKUP(DataSet!A1136+1,'Vehicle Availability'!$B$7:$D$30,2),VLOOKUP(DataSet!A1136+1,'Vehicle Availability'!$B$7:$D$30,3))</f>
        <v>1</v>
      </c>
      <c r="F1136">
        <f>'2020 Load Shapes'!C1137</f>
        <v>2.9157894736842072</v>
      </c>
      <c r="G1136">
        <f>IF(B1136=0,VLOOKUP(DataSet!A1136+1,'Vehicle Availability'!$B$39:$D$62,2),VLOOKUP(DataSet!A1136+1,'Vehicle Availability'!$B$39:$D$62,3))</f>
        <v>1</v>
      </c>
      <c r="H1136">
        <f t="shared" si="17"/>
        <v>1</v>
      </c>
      <c r="I1136" s="105">
        <f>'Marginal Energy Prices'!C1134/1000</f>
        <v>5.4250103067276546E-2</v>
      </c>
    </row>
    <row r="1137" spans="1:9" x14ac:dyDescent="0.25">
      <c r="A1137">
        <f>HourMap!F1134</f>
        <v>2</v>
      </c>
      <c r="B1137">
        <f>HourMap!H1134</f>
        <v>0</v>
      </c>
      <c r="C1137">
        <f>'2020 Load Shapes'!A1138</f>
        <v>1131</v>
      </c>
      <c r="D1137">
        <f>'2020 Load Shapes'!B1138</f>
        <v>0</v>
      </c>
      <c r="E1137">
        <f>IF(B1137=0,VLOOKUP(DataSet!A1137+1,'Vehicle Availability'!$B$7:$D$30,2),VLOOKUP(DataSet!A1137+1,'Vehicle Availability'!$B$7:$D$30,3))</f>
        <v>1</v>
      </c>
      <c r="F1137">
        <f>'2020 Load Shapes'!C1138</f>
        <v>3.3</v>
      </c>
      <c r="G1137">
        <f>IF(B1137=0,VLOOKUP(DataSet!A1137+1,'Vehicle Availability'!$B$39:$D$62,2),VLOOKUP(DataSet!A1137+1,'Vehicle Availability'!$B$39:$D$62,3))</f>
        <v>1</v>
      </c>
      <c r="H1137">
        <f t="shared" si="17"/>
        <v>1</v>
      </c>
      <c r="I1137" s="105">
        <f>'Marginal Energy Prices'!C1135/1000</f>
        <v>5.3468991704970062E-2</v>
      </c>
    </row>
    <row r="1138" spans="1:9" x14ac:dyDescent="0.25">
      <c r="A1138">
        <f>HourMap!F1135</f>
        <v>3</v>
      </c>
      <c r="B1138">
        <f>HourMap!H1135</f>
        <v>0</v>
      </c>
      <c r="C1138">
        <f>'2020 Load Shapes'!A1139</f>
        <v>1132</v>
      </c>
      <c r="D1138">
        <f>'2020 Load Shapes'!B1139</f>
        <v>6.6</v>
      </c>
      <c r="E1138">
        <f>IF(B1138=0,VLOOKUP(DataSet!A1138+1,'Vehicle Availability'!$B$7:$D$30,2),VLOOKUP(DataSet!A1138+1,'Vehicle Availability'!$B$7:$D$30,3))</f>
        <v>1</v>
      </c>
      <c r="F1138">
        <f>'2020 Load Shapes'!C1139</f>
        <v>3.3</v>
      </c>
      <c r="G1138">
        <f>IF(B1138=0,VLOOKUP(DataSet!A1138+1,'Vehicle Availability'!$B$39:$D$62,2),VLOOKUP(DataSet!A1138+1,'Vehicle Availability'!$B$39:$D$62,3))</f>
        <v>1</v>
      </c>
      <c r="H1138">
        <f t="shared" si="17"/>
        <v>1</v>
      </c>
      <c r="I1138" s="105">
        <f>'Marginal Energy Prices'!C1136/1000</f>
        <v>5.3072591724122452E-2</v>
      </c>
    </row>
    <row r="1139" spans="1:9" x14ac:dyDescent="0.25">
      <c r="A1139">
        <f>HourMap!F1136</f>
        <v>4</v>
      </c>
      <c r="B1139">
        <f>HourMap!H1136</f>
        <v>0</v>
      </c>
      <c r="C1139">
        <f>'2020 Load Shapes'!A1140</f>
        <v>1133</v>
      </c>
      <c r="D1139">
        <f>'2020 Load Shapes'!B1140</f>
        <v>0</v>
      </c>
      <c r="E1139">
        <f>IF(B1139=0,VLOOKUP(DataSet!A1139+1,'Vehicle Availability'!$B$7:$D$30,2),VLOOKUP(DataSet!A1139+1,'Vehicle Availability'!$B$7:$D$30,3))</f>
        <v>1</v>
      </c>
      <c r="F1139">
        <f>'2020 Load Shapes'!C1140</f>
        <v>0</v>
      </c>
      <c r="G1139">
        <f>IF(B1139=0,VLOOKUP(DataSet!A1139+1,'Vehicle Availability'!$B$39:$D$62,2),VLOOKUP(DataSet!A1139+1,'Vehicle Availability'!$B$39:$D$62,3))</f>
        <v>1</v>
      </c>
      <c r="H1139">
        <f t="shared" si="17"/>
        <v>1</v>
      </c>
      <c r="I1139" s="105">
        <f>'Marginal Energy Prices'!C1137/1000</f>
        <v>5.583747468781846E-2</v>
      </c>
    </row>
    <row r="1140" spans="1:9" x14ac:dyDescent="0.25">
      <c r="A1140">
        <f>HourMap!F1137</f>
        <v>5</v>
      </c>
      <c r="B1140">
        <f>HourMap!H1137</f>
        <v>0</v>
      </c>
      <c r="C1140">
        <f>'2020 Load Shapes'!A1141</f>
        <v>1134</v>
      </c>
      <c r="D1140">
        <f>'2020 Load Shapes'!B1141</f>
        <v>0</v>
      </c>
      <c r="E1140">
        <f>IF(B1140=0,VLOOKUP(DataSet!A1140+1,'Vehicle Availability'!$B$7:$D$30,2),VLOOKUP(DataSet!A1140+1,'Vehicle Availability'!$B$7:$D$30,3))</f>
        <v>1</v>
      </c>
      <c r="F1140">
        <f>'2020 Load Shapes'!C1141</f>
        <v>0</v>
      </c>
      <c r="G1140">
        <f>IF(B1140=0,VLOOKUP(DataSet!A1140+1,'Vehicle Availability'!$B$39:$D$62,2),VLOOKUP(DataSet!A1140+1,'Vehicle Availability'!$B$39:$D$62,3))</f>
        <v>1</v>
      </c>
      <c r="H1140">
        <f t="shared" si="17"/>
        <v>1</v>
      </c>
      <c r="I1140" s="105">
        <f>'Marginal Energy Prices'!C1138/1000</f>
        <v>7.3299851020798779E-2</v>
      </c>
    </row>
    <row r="1141" spans="1:9" x14ac:dyDescent="0.25">
      <c r="A1141">
        <f>HourMap!F1138</f>
        <v>6</v>
      </c>
      <c r="B1141">
        <f>HourMap!H1138</f>
        <v>0</v>
      </c>
      <c r="C1141">
        <f>'2020 Load Shapes'!A1142</f>
        <v>1135</v>
      </c>
      <c r="D1141">
        <f>'2020 Load Shapes'!B1142</f>
        <v>0</v>
      </c>
      <c r="E1141">
        <f>IF(B1141=0,VLOOKUP(DataSet!A1141+1,'Vehicle Availability'!$B$7:$D$30,2),VLOOKUP(DataSet!A1141+1,'Vehicle Availability'!$B$7:$D$30,3))</f>
        <v>0</v>
      </c>
      <c r="F1141">
        <f>'2020 Load Shapes'!C1142</f>
        <v>0</v>
      </c>
      <c r="G1141">
        <f>IF(B1141=0,VLOOKUP(DataSet!A1141+1,'Vehicle Availability'!$B$39:$D$62,2),VLOOKUP(DataSet!A1141+1,'Vehicle Availability'!$B$39:$D$62,3))</f>
        <v>0</v>
      </c>
      <c r="H1141">
        <f t="shared" si="17"/>
        <v>0</v>
      </c>
      <c r="I1141" s="105">
        <f>'Marginal Energy Prices'!C1139/1000</f>
        <v>7.6655701154606223E-2</v>
      </c>
    </row>
    <row r="1142" spans="1:9" x14ac:dyDescent="0.25">
      <c r="A1142">
        <f>HourMap!F1139</f>
        <v>7</v>
      </c>
      <c r="B1142">
        <f>HourMap!H1139</f>
        <v>0</v>
      </c>
      <c r="C1142">
        <f>'2020 Load Shapes'!A1143</f>
        <v>1136</v>
      </c>
      <c r="D1142">
        <f>'2020 Load Shapes'!B1143</f>
        <v>0</v>
      </c>
      <c r="E1142">
        <f>IF(B1142=0,VLOOKUP(DataSet!A1142+1,'Vehicle Availability'!$B$7:$D$30,2),VLOOKUP(DataSet!A1142+1,'Vehicle Availability'!$B$7:$D$30,3))</f>
        <v>0</v>
      </c>
      <c r="F1142">
        <f>'2020 Load Shapes'!C1143</f>
        <v>0</v>
      </c>
      <c r="G1142">
        <f>IF(B1142=0,VLOOKUP(DataSet!A1142+1,'Vehicle Availability'!$B$39:$D$62,2),VLOOKUP(DataSet!A1142+1,'Vehicle Availability'!$B$39:$D$62,3))</f>
        <v>0</v>
      </c>
      <c r="H1142">
        <f t="shared" si="17"/>
        <v>0</v>
      </c>
      <c r="I1142" s="105">
        <f>'Marginal Energy Prices'!C1140/1000</f>
        <v>8.2699420319297445E-2</v>
      </c>
    </row>
    <row r="1143" spans="1:9" x14ac:dyDescent="0.25">
      <c r="A1143">
        <f>HourMap!F1140</f>
        <v>8</v>
      </c>
      <c r="B1143">
        <f>HourMap!H1140</f>
        <v>0</v>
      </c>
      <c r="C1143">
        <f>'2020 Load Shapes'!A1144</f>
        <v>1137</v>
      </c>
      <c r="D1143">
        <f>'2020 Load Shapes'!B1144</f>
        <v>0</v>
      </c>
      <c r="E1143">
        <f>IF(B1143=0,VLOOKUP(DataSet!A1143+1,'Vehicle Availability'!$B$7:$D$30,2),VLOOKUP(DataSet!A1143+1,'Vehicle Availability'!$B$7:$D$30,3))</f>
        <v>0</v>
      </c>
      <c r="F1143">
        <f>'2020 Load Shapes'!C1144</f>
        <v>0</v>
      </c>
      <c r="G1143">
        <f>IF(B1143=0,VLOOKUP(DataSet!A1143+1,'Vehicle Availability'!$B$39:$D$62,2),VLOOKUP(DataSet!A1143+1,'Vehicle Availability'!$B$39:$D$62,3))</f>
        <v>0</v>
      </c>
      <c r="H1143">
        <f t="shared" si="17"/>
        <v>0</v>
      </c>
      <c r="I1143" s="105">
        <f>'Marginal Energy Prices'!C1141/1000</f>
        <v>6.5607051425784976E-2</v>
      </c>
    </row>
    <row r="1144" spans="1:9" x14ac:dyDescent="0.25">
      <c r="A1144">
        <f>HourMap!F1141</f>
        <v>9</v>
      </c>
      <c r="B1144">
        <f>HourMap!H1141</f>
        <v>0</v>
      </c>
      <c r="C1144">
        <f>'2020 Load Shapes'!A1145</f>
        <v>1138</v>
      </c>
      <c r="D1144">
        <f>'2020 Load Shapes'!B1145</f>
        <v>0</v>
      </c>
      <c r="E1144">
        <f>IF(B1144=0,VLOOKUP(DataSet!A1144+1,'Vehicle Availability'!$B$7:$D$30,2),VLOOKUP(DataSet!A1144+1,'Vehicle Availability'!$B$7:$D$30,3))</f>
        <v>0</v>
      </c>
      <c r="F1144">
        <f>'2020 Load Shapes'!C1145</f>
        <v>0</v>
      </c>
      <c r="G1144">
        <f>IF(B1144=0,VLOOKUP(DataSet!A1144+1,'Vehicle Availability'!$B$39:$D$62,2),VLOOKUP(DataSet!A1144+1,'Vehicle Availability'!$B$39:$D$62,3))</f>
        <v>0</v>
      </c>
      <c r="H1144">
        <f t="shared" si="17"/>
        <v>0</v>
      </c>
      <c r="I1144" s="105">
        <f>'Marginal Energy Prices'!C1142/1000</f>
        <v>5.9578035046545456E-2</v>
      </c>
    </row>
    <row r="1145" spans="1:9" x14ac:dyDescent="0.25">
      <c r="A1145">
        <f>HourMap!F1142</f>
        <v>10</v>
      </c>
      <c r="B1145">
        <f>HourMap!H1142</f>
        <v>0</v>
      </c>
      <c r="C1145">
        <f>'2020 Load Shapes'!A1146</f>
        <v>1139</v>
      </c>
      <c r="D1145">
        <f>'2020 Load Shapes'!B1146</f>
        <v>0</v>
      </c>
      <c r="E1145">
        <f>IF(B1145=0,VLOOKUP(DataSet!A1145+1,'Vehicle Availability'!$B$7:$D$30,2),VLOOKUP(DataSet!A1145+1,'Vehicle Availability'!$B$7:$D$30,3))</f>
        <v>0</v>
      </c>
      <c r="F1145">
        <f>'2020 Load Shapes'!C1146</f>
        <v>0</v>
      </c>
      <c r="G1145">
        <f>IF(B1145=0,VLOOKUP(DataSet!A1145+1,'Vehicle Availability'!$B$39:$D$62,2),VLOOKUP(DataSet!A1145+1,'Vehicle Availability'!$B$39:$D$62,3))</f>
        <v>0</v>
      </c>
      <c r="H1145">
        <f t="shared" si="17"/>
        <v>0</v>
      </c>
      <c r="I1145" s="105">
        <f>'Marginal Energy Prices'!C1143/1000</f>
        <v>5.7756086121340117E-2</v>
      </c>
    </row>
    <row r="1146" spans="1:9" x14ac:dyDescent="0.25">
      <c r="A1146">
        <f>HourMap!F1143</f>
        <v>11</v>
      </c>
      <c r="B1146">
        <f>HourMap!H1143</f>
        <v>0</v>
      </c>
      <c r="C1146">
        <f>'2020 Load Shapes'!A1147</f>
        <v>1140</v>
      </c>
      <c r="D1146">
        <f>'2020 Load Shapes'!B1147</f>
        <v>0</v>
      </c>
      <c r="E1146">
        <f>IF(B1146=0,VLOOKUP(DataSet!A1146+1,'Vehicle Availability'!$B$7:$D$30,2),VLOOKUP(DataSet!A1146+1,'Vehicle Availability'!$B$7:$D$30,3))</f>
        <v>0</v>
      </c>
      <c r="F1146">
        <f>'2020 Load Shapes'!C1147</f>
        <v>0</v>
      </c>
      <c r="G1146">
        <f>IF(B1146=0,VLOOKUP(DataSet!A1146+1,'Vehicle Availability'!$B$39:$D$62,2),VLOOKUP(DataSet!A1146+1,'Vehicle Availability'!$B$39:$D$62,3))</f>
        <v>0</v>
      </c>
      <c r="H1146">
        <f t="shared" si="17"/>
        <v>0</v>
      </c>
      <c r="I1146" s="105">
        <f>'Marginal Energy Prices'!C1144/1000</f>
        <v>5.8293668184190753E-2</v>
      </c>
    </row>
    <row r="1147" spans="1:9" x14ac:dyDescent="0.25">
      <c r="A1147">
        <f>HourMap!F1144</f>
        <v>12</v>
      </c>
      <c r="B1147">
        <f>HourMap!H1144</f>
        <v>0</v>
      </c>
      <c r="C1147">
        <f>'2020 Load Shapes'!A1148</f>
        <v>1141</v>
      </c>
      <c r="D1147">
        <f>'2020 Load Shapes'!B1148</f>
        <v>0</v>
      </c>
      <c r="E1147">
        <f>IF(B1147=0,VLOOKUP(DataSet!A1147+1,'Vehicle Availability'!$B$7:$D$30,2),VLOOKUP(DataSet!A1147+1,'Vehicle Availability'!$B$7:$D$30,3))</f>
        <v>0</v>
      </c>
      <c r="F1147">
        <f>'2020 Load Shapes'!C1148</f>
        <v>0</v>
      </c>
      <c r="G1147">
        <f>IF(B1147=0,VLOOKUP(DataSet!A1147+1,'Vehicle Availability'!$B$39:$D$62,2),VLOOKUP(DataSet!A1147+1,'Vehicle Availability'!$B$39:$D$62,3))</f>
        <v>0</v>
      </c>
      <c r="H1147">
        <f t="shared" si="17"/>
        <v>0</v>
      </c>
      <c r="I1147" s="105">
        <f>'Marginal Energy Prices'!C1145/1000</f>
        <v>5.7301057598297664E-2</v>
      </c>
    </row>
    <row r="1148" spans="1:9" x14ac:dyDescent="0.25">
      <c r="A1148">
        <f>HourMap!F1145</f>
        <v>13</v>
      </c>
      <c r="B1148">
        <f>HourMap!H1145</f>
        <v>0</v>
      </c>
      <c r="C1148">
        <f>'2020 Load Shapes'!A1149</f>
        <v>1142</v>
      </c>
      <c r="D1148">
        <f>'2020 Load Shapes'!B1149</f>
        <v>0</v>
      </c>
      <c r="E1148">
        <f>IF(B1148=0,VLOOKUP(DataSet!A1148+1,'Vehicle Availability'!$B$7:$D$30,2),VLOOKUP(DataSet!A1148+1,'Vehicle Availability'!$B$7:$D$30,3))</f>
        <v>0</v>
      </c>
      <c r="F1148">
        <f>'2020 Load Shapes'!C1149</f>
        <v>0</v>
      </c>
      <c r="G1148">
        <f>IF(B1148=0,VLOOKUP(DataSet!A1148+1,'Vehicle Availability'!$B$39:$D$62,2),VLOOKUP(DataSet!A1148+1,'Vehicle Availability'!$B$39:$D$62,3))</f>
        <v>0</v>
      </c>
      <c r="H1148">
        <f t="shared" si="17"/>
        <v>0</v>
      </c>
      <c r="I1148" s="105">
        <f>'Marginal Energy Prices'!C1146/1000</f>
        <v>5.9081429163078604E-2</v>
      </c>
    </row>
    <row r="1149" spans="1:9" x14ac:dyDescent="0.25">
      <c r="A1149">
        <f>HourMap!F1146</f>
        <v>14</v>
      </c>
      <c r="B1149">
        <f>HourMap!H1146</f>
        <v>0</v>
      </c>
      <c r="C1149">
        <f>'2020 Load Shapes'!A1150</f>
        <v>1143</v>
      </c>
      <c r="D1149">
        <f>'2020 Load Shapes'!B1150</f>
        <v>0</v>
      </c>
      <c r="E1149">
        <f>IF(B1149=0,VLOOKUP(DataSet!A1149+1,'Vehicle Availability'!$B$7:$D$30,2),VLOOKUP(DataSet!A1149+1,'Vehicle Availability'!$B$7:$D$30,3))</f>
        <v>0</v>
      </c>
      <c r="F1149">
        <f>'2020 Load Shapes'!C1150</f>
        <v>0</v>
      </c>
      <c r="G1149">
        <f>IF(B1149=0,VLOOKUP(DataSet!A1149+1,'Vehicle Availability'!$B$39:$D$62,2),VLOOKUP(DataSet!A1149+1,'Vehicle Availability'!$B$39:$D$62,3))</f>
        <v>0</v>
      </c>
      <c r="H1149">
        <f t="shared" si="17"/>
        <v>0</v>
      </c>
      <c r="I1149" s="105">
        <f>'Marginal Energy Prices'!C1147/1000</f>
        <v>5.8174596330180635E-2</v>
      </c>
    </row>
    <row r="1150" spans="1:9" x14ac:dyDescent="0.25">
      <c r="A1150">
        <f>HourMap!F1147</f>
        <v>15</v>
      </c>
      <c r="B1150">
        <f>HourMap!H1147</f>
        <v>0</v>
      </c>
      <c r="C1150">
        <f>'2020 Load Shapes'!A1151</f>
        <v>1144</v>
      </c>
      <c r="D1150">
        <f>'2020 Load Shapes'!B1151</f>
        <v>0</v>
      </c>
      <c r="E1150">
        <f>IF(B1150=0,VLOOKUP(DataSet!A1150+1,'Vehicle Availability'!$B$7:$D$30,2),VLOOKUP(DataSet!A1150+1,'Vehicle Availability'!$B$7:$D$30,3))</f>
        <v>0</v>
      </c>
      <c r="F1150">
        <f>'2020 Load Shapes'!C1151</f>
        <v>0</v>
      </c>
      <c r="G1150">
        <f>IF(B1150=0,VLOOKUP(DataSet!A1150+1,'Vehicle Availability'!$B$39:$D$62,2),VLOOKUP(DataSet!A1150+1,'Vehicle Availability'!$B$39:$D$62,3))</f>
        <v>0</v>
      </c>
      <c r="H1150">
        <f t="shared" si="17"/>
        <v>0</v>
      </c>
      <c r="I1150" s="105">
        <f>'Marginal Energy Prices'!C1148/1000</f>
        <v>6.0542528568554417E-2</v>
      </c>
    </row>
    <row r="1151" spans="1:9" x14ac:dyDescent="0.25">
      <c r="A1151">
        <f>HourMap!F1148</f>
        <v>16</v>
      </c>
      <c r="B1151">
        <f>HourMap!H1148</f>
        <v>0</v>
      </c>
      <c r="C1151">
        <f>'2020 Load Shapes'!A1152</f>
        <v>1145</v>
      </c>
      <c r="D1151">
        <f>'2020 Load Shapes'!B1152</f>
        <v>0</v>
      </c>
      <c r="E1151">
        <f>IF(B1151=0,VLOOKUP(DataSet!A1151+1,'Vehicle Availability'!$B$7:$D$30,2),VLOOKUP(DataSet!A1151+1,'Vehicle Availability'!$B$7:$D$30,3))</f>
        <v>0</v>
      </c>
      <c r="F1151">
        <f>'2020 Load Shapes'!C1152</f>
        <v>0</v>
      </c>
      <c r="G1151">
        <f>IF(B1151=0,VLOOKUP(DataSet!A1151+1,'Vehicle Availability'!$B$39:$D$62,2),VLOOKUP(DataSet!A1151+1,'Vehicle Availability'!$B$39:$D$62,3))</f>
        <v>0</v>
      </c>
      <c r="H1151">
        <f t="shared" si="17"/>
        <v>0</v>
      </c>
      <c r="I1151" s="105">
        <f>'Marginal Energy Prices'!C1149/1000</f>
        <v>7.0555310690122455E-2</v>
      </c>
    </row>
    <row r="1152" spans="1:9" x14ac:dyDescent="0.25">
      <c r="A1152">
        <f>HourMap!F1149</f>
        <v>17</v>
      </c>
      <c r="B1152">
        <f>HourMap!H1149</f>
        <v>0</v>
      </c>
      <c r="C1152">
        <f>'2020 Load Shapes'!A1153</f>
        <v>1146</v>
      </c>
      <c r="D1152">
        <f>'2020 Load Shapes'!B1153</f>
        <v>0</v>
      </c>
      <c r="E1152">
        <f>IF(B1152=0,VLOOKUP(DataSet!A1152+1,'Vehicle Availability'!$B$7:$D$30,2),VLOOKUP(DataSet!A1152+1,'Vehicle Availability'!$B$7:$D$30,3))</f>
        <v>1</v>
      </c>
      <c r="F1152">
        <f>'2020 Load Shapes'!C1153</f>
        <v>0</v>
      </c>
      <c r="G1152">
        <f>IF(B1152=0,VLOOKUP(DataSet!A1152+1,'Vehicle Availability'!$B$39:$D$62,2),VLOOKUP(DataSet!A1152+1,'Vehicle Availability'!$B$39:$D$62,3))</f>
        <v>1</v>
      </c>
      <c r="H1152">
        <f t="shared" si="17"/>
        <v>0</v>
      </c>
      <c r="I1152" s="105">
        <f>'Marginal Energy Prices'!C1150/1000</f>
        <v>8.3354793092209403E-2</v>
      </c>
    </row>
    <row r="1153" spans="1:9" x14ac:dyDescent="0.25">
      <c r="A1153">
        <f>HourMap!F1150</f>
        <v>18</v>
      </c>
      <c r="B1153">
        <f>HourMap!H1150</f>
        <v>0</v>
      </c>
      <c r="C1153">
        <f>'2020 Load Shapes'!A1154</f>
        <v>1147</v>
      </c>
      <c r="D1153">
        <f>'2020 Load Shapes'!B1154</f>
        <v>0</v>
      </c>
      <c r="E1153">
        <f>IF(B1153=0,VLOOKUP(DataSet!A1153+1,'Vehicle Availability'!$B$7:$D$30,2),VLOOKUP(DataSet!A1153+1,'Vehicle Availability'!$B$7:$D$30,3))</f>
        <v>1</v>
      </c>
      <c r="F1153">
        <f>'2020 Load Shapes'!C1154</f>
        <v>0</v>
      </c>
      <c r="G1153">
        <f>IF(B1153=0,VLOOKUP(DataSet!A1153+1,'Vehicle Availability'!$B$39:$D$62,2),VLOOKUP(DataSet!A1153+1,'Vehicle Availability'!$B$39:$D$62,3))</f>
        <v>1</v>
      </c>
      <c r="H1153">
        <f t="shared" si="17"/>
        <v>0</v>
      </c>
      <c r="I1153" s="105">
        <f>'Marginal Energy Prices'!C1151/1000</f>
        <v>0.10893370622628167</v>
      </c>
    </row>
    <row r="1154" spans="1:9" x14ac:dyDescent="0.25">
      <c r="A1154">
        <f>HourMap!F1151</f>
        <v>19</v>
      </c>
      <c r="B1154">
        <f>HourMap!H1151</f>
        <v>0</v>
      </c>
      <c r="C1154">
        <f>'2020 Load Shapes'!A1155</f>
        <v>1148</v>
      </c>
      <c r="D1154">
        <f>'2020 Load Shapes'!B1155</f>
        <v>0</v>
      </c>
      <c r="E1154">
        <f>IF(B1154=0,VLOOKUP(DataSet!A1154+1,'Vehicle Availability'!$B$7:$D$30,2),VLOOKUP(DataSet!A1154+1,'Vehicle Availability'!$B$7:$D$30,3))</f>
        <v>1</v>
      </c>
      <c r="F1154">
        <f>'2020 Load Shapes'!C1155</f>
        <v>0</v>
      </c>
      <c r="G1154">
        <f>IF(B1154=0,VLOOKUP(DataSet!A1154+1,'Vehicle Availability'!$B$39:$D$62,2),VLOOKUP(DataSet!A1154+1,'Vehicle Availability'!$B$39:$D$62,3))</f>
        <v>1</v>
      </c>
      <c r="H1154">
        <f t="shared" si="17"/>
        <v>0</v>
      </c>
      <c r="I1154" s="105">
        <f>'Marginal Energy Prices'!C1152/1000</f>
        <v>9.1737028931941855E-2</v>
      </c>
    </row>
    <row r="1155" spans="1:9" x14ac:dyDescent="0.25">
      <c r="A1155">
        <f>HourMap!F1152</f>
        <v>20</v>
      </c>
      <c r="B1155">
        <f>HourMap!H1152</f>
        <v>0</v>
      </c>
      <c r="C1155">
        <f>'2020 Load Shapes'!A1156</f>
        <v>1149</v>
      </c>
      <c r="D1155">
        <f>'2020 Load Shapes'!B1156</f>
        <v>0</v>
      </c>
      <c r="E1155">
        <f>IF(B1155=0,VLOOKUP(DataSet!A1155+1,'Vehicle Availability'!$B$7:$D$30,2),VLOOKUP(DataSet!A1155+1,'Vehicle Availability'!$B$7:$D$30,3))</f>
        <v>1</v>
      </c>
      <c r="F1155">
        <f>'2020 Load Shapes'!C1156</f>
        <v>0</v>
      </c>
      <c r="G1155">
        <f>IF(B1155=0,VLOOKUP(DataSet!A1155+1,'Vehicle Availability'!$B$39:$D$62,2),VLOOKUP(DataSet!A1155+1,'Vehicle Availability'!$B$39:$D$62,3))</f>
        <v>1</v>
      </c>
      <c r="H1155">
        <f t="shared" si="17"/>
        <v>0</v>
      </c>
      <c r="I1155" s="105">
        <f>'Marginal Energy Prices'!C1153/1000</f>
        <v>8.6771997223839742E-2</v>
      </c>
    </row>
    <row r="1156" spans="1:9" x14ac:dyDescent="0.25">
      <c r="A1156">
        <f>HourMap!F1153</f>
        <v>21</v>
      </c>
      <c r="B1156">
        <f>HourMap!H1153</f>
        <v>0</v>
      </c>
      <c r="C1156">
        <f>'2020 Load Shapes'!A1157</f>
        <v>1150</v>
      </c>
      <c r="D1156">
        <f>'2020 Load Shapes'!B1157</f>
        <v>0</v>
      </c>
      <c r="E1156">
        <f>IF(B1156=0,VLOOKUP(DataSet!A1156+1,'Vehicle Availability'!$B$7:$D$30,2),VLOOKUP(DataSet!A1156+1,'Vehicle Availability'!$B$7:$D$30,3))</f>
        <v>1</v>
      </c>
      <c r="F1156">
        <f>'2020 Load Shapes'!C1157</f>
        <v>0</v>
      </c>
      <c r="G1156">
        <f>IF(B1156=0,VLOOKUP(DataSet!A1156+1,'Vehicle Availability'!$B$39:$D$62,2),VLOOKUP(DataSet!A1156+1,'Vehicle Availability'!$B$39:$D$62,3))</f>
        <v>1</v>
      </c>
      <c r="H1156">
        <f t="shared" si="17"/>
        <v>0</v>
      </c>
      <c r="I1156" s="105">
        <f>'Marginal Energy Prices'!C1154/1000</f>
        <v>7.3989509913402765E-2</v>
      </c>
    </row>
    <row r="1157" spans="1:9" x14ac:dyDescent="0.25">
      <c r="A1157">
        <f>HourMap!F1154</f>
        <v>22</v>
      </c>
      <c r="B1157">
        <f>HourMap!H1154</f>
        <v>0</v>
      </c>
      <c r="C1157">
        <f>'2020 Load Shapes'!A1158</f>
        <v>1151</v>
      </c>
      <c r="D1157">
        <f>'2020 Load Shapes'!B1158</f>
        <v>0</v>
      </c>
      <c r="E1157">
        <f>IF(B1157=0,VLOOKUP(DataSet!A1157+1,'Vehicle Availability'!$B$7:$D$30,2),VLOOKUP(DataSet!A1157+1,'Vehicle Availability'!$B$7:$D$30,3))</f>
        <v>1</v>
      </c>
      <c r="F1157">
        <f>'2020 Load Shapes'!C1158</f>
        <v>0</v>
      </c>
      <c r="G1157">
        <f>IF(B1157=0,VLOOKUP(DataSet!A1157+1,'Vehicle Availability'!$B$39:$D$62,2),VLOOKUP(DataSet!A1157+1,'Vehicle Availability'!$B$39:$D$62,3))</f>
        <v>1</v>
      </c>
      <c r="H1157">
        <f t="shared" si="17"/>
        <v>0</v>
      </c>
      <c r="I1157" s="105">
        <f>'Marginal Energy Prices'!C1155/1000</f>
        <v>6.7584749793480253E-2</v>
      </c>
    </row>
    <row r="1158" spans="1:9" x14ac:dyDescent="0.25">
      <c r="A1158">
        <f>HourMap!F1155</f>
        <v>23</v>
      </c>
      <c r="B1158">
        <f>HourMap!H1155</f>
        <v>0</v>
      </c>
      <c r="C1158">
        <f>'2020 Load Shapes'!A1159</f>
        <v>1152</v>
      </c>
      <c r="D1158">
        <f>'2020 Load Shapes'!B1159</f>
        <v>0</v>
      </c>
      <c r="E1158">
        <f>IF(B1158=0,VLOOKUP(DataSet!A1158+1,'Vehicle Availability'!$B$7:$D$30,2),VLOOKUP(DataSet!A1158+1,'Vehicle Availability'!$B$7:$D$30,3))</f>
        <v>1</v>
      </c>
      <c r="F1158">
        <f>'2020 Load Shapes'!C1159</f>
        <v>0</v>
      </c>
      <c r="G1158">
        <f>IF(B1158=0,VLOOKUP(DataSet!A1158+1,'Vehicle Availability'!$B$39:$D$62,2),VLOOKUP(DataSet!A1158+1,'Vehicle Availability'!$B$39:$D$62,3))</f>
        <v>1</v>
      </c>
      <c r="H1158">
        <f t="shared" si="17"/>
        <v>0</v>
      </c>
      <c r="I1158" s="105">
        <f>'Marginal Energy Prices'!C1156/1000</f>
        <v>6.5362787309423423E-2</v>
      </c>
    </row>
    <row r="1159" spans="1:9" x14ac:dyDescent="0.25">
      <c r="A1159">
        <f>HourMap!F1156</f>
        <v>0</v>
      </c>
      <c r="B1159">
        <f>HourMap!H1156</f>
        <v>0</v>
      </c>
      <c r="C1159">
        <f>'2020 Load Shapes'!A1160</f>
        <v>1153</v>
      </c>
      <c r="D1159">
        <f>'2020 Load Shapes'!B1160</f>
        <v>0</v>
      </c>
      <c r="E1159">
        <f>IF(B1159=0,VLOOKUP(DataSet!A1159+1,'Vehicle Availability'!$B$7:$D$30,2),VLOOKUP(DataSet!A1159+1,'Vehicle Availability'!$B$7:$D$30,3))</f>
        <v>1</v>
      </c>
      <c r="F1159">
        <f>'2020 Load Shapes'!C1160</f>
        <v>0</v>
      </c>
      <c r="G1159">
        <f>IF(B1159=0,VLOOKUP(DataSet!A1159+1,'Vehicle Availability'!$B$39:$D$62,2),VLOOKUP(DataSet!A1159+1,'Vehicle Availability'!$B$39:$D$62,3))</f>
        <v>1</v>
      </c>
      <c r="H1159">
        <f t="shared" si="17"/>
        <v>1</v>
      </c>
      <c r="I1159" s="105">
        <f>'Marginal Energy Prices'!C1157/1000</f>
        <v>5.2697366363527766E-2</v>
      </c>
    </row>
    <row r="1160" spans="1:9" x14ac:dyDescent="0.25">
      <c r="A1160">
        <f>HourMap!F1157</f>
        <v>1</v>
      </c>
      <c r="B1160">
        <f>HourMap!H1157</f>
        <v>0</v>
      </c>
      <c r="C1160">
        <f>'2020 Load Shapes'!A1161</f>
        <v>1154</v>
      </c>
      <c r="D1160">
        <f>'2020 Load Shapes'!B1161</f>
        <v>0</v>
      </c>
      <c r="E1160">
        <f>IF(B1160=0,VLOOKUP(DataSet!A1160+1,'Vehicle Availability'!$B$7:$D$30,2),VLOOKUP(DataSet!A1160+1,'Vehicle Availability'!$B$7:$D$30,3))</f>
        <v>1</v>
      </c>
      <c r="F1160">
        <f>'2020 Load Shapes'!C1161</f>
        <v>3.3</v>
      </c>
      <c r="G1160">
        <f>IF(B1160=0,VLOOKUP(DataSet!A1160+1,'Vehicle Availability'!$B$39:$D$62,2),VLOOKUP(DataSet!A1160+1,'Vehicle Availability'!$B$39:$D$62,3))</f>
        <v>1</v>
      </c>
      <c r="H1160">
        <f t="shared" ref="H1160:H1223" si="18">IF(B1160=0,A1160&lt;=5,A1160&lt;=13)*1</f>
        <v>1</v>
      </c>
      <c r="I1160" s="105">
        <f>'Marginal Energy Prices'!C1158/1000</f>
        <v>4.9959087356367865E-2</v>
      </c>
    </row>
    <row r="1161" spans="1:9" x14ac:dyDescent="0.25">
      <c r="A1161">
        <f>HourMap!F1158</f>
        <v>2</v>
      </c>
      <c r="B1161">
        <f>HourMap!H1158</f>
        <v>0</v>
      </c>
      <c r="C1161">
        <f>'2020 Load Shapes'!A1162</f>
        <v>1155</v>
      </c>
      <c r="D1161">
        <f>'2020 Load Shapes'!B1162</f>
        <v>2.5684210526315776</v>
      </c>
      <c r="E1161">
        <f>IF(B1161=0,VLOOKUP(DataSet!A1161+1,'Vehicle Availability'!$B$7:$D$30,2),VLOOKUP(DataSet!A1161+1,'Vehicle Availability'!$B$7:$D$30,3))</f>
        <v>1</v>
      </c>
      <c r="F1161">
        <f>'2020 Load Shapes'!C1162</f>
        <v>3.3</v>
      </c>
      <c r="G1161">
        <f>IF(B1161=0,VLOOKUP(DataSet!A1161+1,'Vehicle Availability'!$B$39:$D$62,2),VLOOKUP(DataSet!A1161+1,'Vehicle Availability'!$B$39:$D$62,3))</f>
        <v>1</v>
      </c>
      <c r="H1161">
        <f t="shared" si="18"/>
        <v>1</v>
      </c>
      <c r="I1161" s="105">
        <f>'Marginal Energy Prices'!C1159/1000</f>
        <v>4.9706181006732408E-2</v>
      </c>
    </row>
    <row r="1162" spans="1:9" x14ac:dyDescent="0.25">
      <c r="A1162">
        <f>HourMap!F1159</f>
        <v>3</v>
      </c>
      <c r="B1162">
        <f>HourMap!H1159</f>
        <v>0</v>
      </c>
      <c r="C1162">
        <f>'2020 Load Shapes'!A1163</f>
        <v>1156</v>
      </c>
      <c r="D1162">
        <f>'2020 Load Shapes'!B1163</f>
        <v>6.6</v>
      </c>
      <c r="E1162">
        <f>IF(B1162=0,VLOOKUP(DataSet!A1162+1,'Vehicle Availability'!$B$7:$D$30,2),VLOOKUP(DataSet!A1162+1,'Vehicle Availability'!$B$7:$D$30,3))</f>
        <v>1</v>
      </c>
      <c r="F1162">
        <f>'2020 Load Shapes'!C1163</f>
        <v>3.3</v>
      </c>
      <c r="G1162">
        <f>IF(B1162=0,VLOOKUP(DataSet!A1162+1,'Vehicle Availability'!$B$39:$D$62,2),VLOOKUP(DataSet!A1162+1,'Vehicle Availability'!$B$39:$D$62,3))</f>
        <v>1</v>
      </c>
      <c r="H1162">
        <f t="shared" si="18"/>
        <v>1</v>
      </c>
      <c r="I1162" s="105">
        <f>'Marginal Energy Prices'!C1160/1000</f>
        <v>4.8461878429755745E-2</v>
      </c>
    </row>
    <row r="1163" spans="1:9" x14ac:dyDescent="0.25">
      <c r="A1163">
        <f>HourMap!F1160</f>
        <v>4</v>
      </c>
      <c r="B1163">
        <f>HourMap!H1160</f>
        <v>0</v>
      </c>
      <c r="C1163">
        <f>'2020 Load Shapes'!A1164</f>
        <v>1157</v>
      </c>
      <c r="D1163">
        <f>'2020 Load Shapes'!B1164</f>
        <v>0</v>
      </c>
      <c r="E1163">
        <f>IF(B1163=0,VLOOKUP(DataSet!A1163+1,'Vehicle Availability'!$B$7:$D$30,2),VLOOKUP(DataSet!A1163+1,'Vehicle Availability'!$B$7:$D$30,3))</f>
        <v>1</v>
      </c>
      <c r="F1163">
        <f>'2020 Load Shapes'!C1164</f>
        <v>0</v>
      </c>
      <c r="G1163">
        <f>IF(B1163=0,VLOOKUP(DataSet!A1163+1,'Vehicle Availability'!$B$39:$D$62,2),VLOOKUP(DataSet!A1163+1,'Vehicle Availability'!$B$39:$D$62,3))</f>
        <v>1</v>
      </c>
      <c r="H1163">
        <f t="shared" si="18"/>
        <v>1</v>
      </c>
      <c r="I1163" s="105">
        <f>'Marginal Energy Prices'!C1161/1000</f>
        <v>5.0792967160950331E-2</v>
      </c>
    </row>
    <row r="1164" spans="1:9" x14ac:dyDescent="0.25">
      <c r="A1164">
        <f>HourMap!F1161</f>
        <v>5</v>
      </c>
      <c r="B1164">
        <f>HourMap!H1161</f>
        <v>0</v>
      </c>
      <c r="C1164">
        <f>'2020 Load Shapes'!A1165</f>
        <v>1158</v>
      </c>
      <c r="D1164">
        <f>'2020 Load Shapes'!B1165</f>
        <v>0</v>
      </c>
      <c r="E1164">
        <f>IF(B1164=0,VLOOKUP(DataSet!A1164+1,'Vehicle Availability'!$B$7:$D$30,2),VLOOKUP(DataSet!A1164+1,'Vehicle Availability'!$B$7:$D$30,3))</f>
        <v>1</v>
      </c>
      <c r="F1164">
        <f>'2020 Load Shapes'!C1165</f>
        <v>0</v>
      </c>
      <c r="G1164">
        <f>IF(B1164=0,VLOOKUP(DataSet!A1164+1,'Vehicle Availability'!$B$39:$D$62,2),VLOOKUP(DataSet!A1164+1,'Vehicle Availability'!$B$39:$D$62,3))</f>
        <v>1</v>
      </c>
      <c r="H1164">
        <f t="shared" si="18"/>
        <v>1</v>
      </c>
      <c r="I1164" s="105">
        <f>'Marginal Energy Prices'!C1162/1000</f>
        <v>6.4030749101101792E-2</v>
      </c>
    </row>
    <row r="1165" spans="1:9" x14ac:dyDescent="0.25">
      <c r="A1165">
        <f>HourMap!F1162</f>
        <v>6</v>
      </c>
      <c r="B1165">
        <f>HourMap!H1162</f>
        <v>0</v>
      </c>
      <c r="C1165">
        <f>'2020 Load Shapes'!A1166</f>
        <v>1159</v>
      </c>
      <c r="D1165">
        <f>'2020 Load Shapes'!B1166</f>
        <v>0</v>
      </c>
      <c r="E1165">
        <f>IF(B1165=0,VLOOKUP(DataSet!A1165+1,'Vehicle Availability'!$B$7:$D$30,2),VLOOKUP(DataSet!A1165+1,'Vehicle Availability'!$B$7:$D$30,3))</f>
        <v>0</v>
      </c>
      <c r="F1165">
        <f>'2020 Load Shapes'!C1166</f>
        <v>0</v>
      </c>
      <c r="G1165">
        <f>IF(B1165=0,VLOOKUP(DataSet!A1165+1,'Vehicle Availability'!$B$39:$D$62,2),VLOOKUP(DataSet!A1165+1,'Vehicle Availability'!$B$39:$D$62,3))</f>
        <v>0</v>
      </c>
      <c r="H1165">
        <f t="shared" si="18"/>
        <v>0</v>
      </c>
      <c r="I1165" s="105">
        <f>'Marginal Energy Prices'!C1163/1000</f>
        <v>7.381770087061304E-2</v>
      </c>
    </row>
    <row r="1166" spans="1:9" x14ac:dyDescent="0.25">
      <c r="A1166">
        <f>HourMap!F1163</f>
        <v>7</v>
      </c>
      <c r="B1166">
        <f>HourMap!H1163</f>
        <v>0</v>
      </c>
      <c r="C1166">
        <f>'2020 Load Shapes'!A1167</f>
        <v>1160</v>
      </c>
      <c r="D1166">
        <f>'2020 Load Shapes'!B1167</f>
        <v>0</v>
      </c>
      <c r="E1166">
        <f>IF(B1166=0,VLOOKUP(DataSet!A1166+1,'Vehicle Availability'!$B$7:$D$30,2),VLOOKUP(DataSet!A1166+1,'Vehicle Availability'!$B$7:$D$30,3))</f>
        <v>0</v>
      </c>
      <c r="F1166">
        <f>'2020 Load Shapes'!C1167</f>
        <v>0</v>
      </c>
      <c r="G1166">
        <f>IF(B1166=0,VLOOKUP(DataSet!A1166+1,'Vehicle Availability'!$B$39:$D$62,2),VLOOKUP(DataSet!A1166+1,'Vehicle Availability'!$B$39:$D$62,3))</f>
        <v>0</v>
      </c>
      <c r="H1166">
        <f t="shared" si="18"/>
        <v>0</v>
      </c>
      <c r="I1166" s="105">
        <f>'Marginal Energy Prices'!C1164/1000</f>
        <v>7.54890892177046E-2</v>
      </c>
    </row>
    <row r="1167" spans="1:9" x14ac:dyDescent="0.25">
      <c r="A1167">
        <f>HourMap!F1164</f>
        <v>8</v>
      </c>
      <c r="B1167">
        <f>HourMap!H1164</f>
        <v>0</v>
      </c>
      <c r="C1167">
        <f>'2020 Load Shapes'!A1168</f>
        <v>1161</v>
      </c>
      <c r="D1167">
        <f>'2020 Load Shapes'!B1168</f>
        <v>0</v>
      </c>
      <c r="E1167">
        <f>IF(B1167=0,VLOOKUP(DataSet!A1167+1,'Vehicle Availability'!$B$7:$D$30,2),VLOOKUP(DataSet!A1167+1,'Vehicle Availability'!$B$7:$D$30,3))</f>
        <v>0</v>
      </c>
      <c r="F1167">
        <f>'2020 Load Shapes'!C1168</f>
        <v>0</v>
      </c>
      <c r="G1167">
        <f>IF(B1167=0,VLOOKUP(DataSet!A1167+1,'Vehicle Availability'!$B$39:$D$62,2),VLOOKUP(DataSet!A1167+1,'Vehicle Availability'!$B$39:$D$62,3))</f>
        <v>0</v>
      </c>
      <c r="H1167">
        <f t="shared" si="18"/>
        <v>0</v>
      </c>
      <c r="I1167" s="105">
        <f>'Marginal Energy Prices'!C1165/1000</f>
        <v>6.2324279152773603E-2</v>
      </c>
    </row>
    <row r="1168" spans="1:9" x14ac:dyDescent="0.25">
      <c r="A1168">
        <f>HourMap!F1165</f>
        <v>9</v>
      </c>
      <c r="B1168">
        <f>HourMap!H1165</f>
        <v>0</v>
      </c>
      <c r="C1168">
        <f>'2020 Load Shapes'!A1169</f>
        <v>1162</v>
      </c>
      <c r="D1168">
        <f>'2020 Load Shapes'!B1169</f>
        <v>0</v>
      </c>
      <c r="E1168">
        <f>IF(B1168=0,VLOOKUP(DataSet!A1168+1,'Vehicle Availability'!$B$7:$D$30,2),VLOOKUP(DataSet!A1168+1,'Vehicle Availability'!$B$7:$D$30,3))</f>
        <v>0</v>
      </c>
      <c r="F1168">
        <f>'2020 Load Shapes'!C1169</f>
        <v>0</v>
      </c>
      <c r="G1168">
        <f>IF(B1168=0,VLOOKUP(DataSet!A1168+1,'Vehicle Availability'!$B$39:$D$62,2),VLOOKUP(DataSet!A1168+1,'Vehicle Availability'!$B$39:$D$62,3))</f>
        <v>0</v>
      </c>
      <c r="H1168">
        <f t="shared" si="18"/>
        <v>0</v>
      </c>
      <c r="I1168" s="105">
        <f>'Marginal Energy Prices'!C1166/1000</f>
        <v>5.5871152685054375E-2</v>
      </c>
    </row>
    <row r="1169" spans="1:9" x14ac:dyDescent="0.25">
      <c r="A1169">
        <f>HourMap!F1166</f>
        <v>10</v>
      </c>
      <c r="B1169">
        <f>HourMap!H1166</f>
        <v>0</v>
      </c>
      <c r="C1169">
        <f>'2020 Load Shapes'!A1170</f>
        <v>1163</v>
      </c>
      <c r="D1169">
        <f>'2020 Load Shapes'!B1170</f>
        <v>0</v>
      </c>
      <c r="E1169">
        <f>IF(B1169=0,VLOOKUP(DataSet!A1169+1,'Vehicle Availability'!$B$7:$D$30,2),VLOOKUP(DataSet!A1169+1,'Vehicle Availability'!$B$7:$D$30,3))</f>
        <v>0</v>
      </c>
      <c r="F1169">
        <f>'2020 Load Shapes'!C1170</f>
        <v>0</v>
      </c>
      <c r="G1169">
        <f>IF(B1169=0,VLOOKUP(DataSet!A1169+1,'Vehicle Availability'!$B$39:$D$62,2),VLOOKUP(DataSet!A1169+1,'Vehicle Availability'!$B$39:$D$62,3))</f>
        <v>0</v>
      </c>
      <c r="H1169">
        <f t="shared" si="18"/>
        <v>0</v>
      </c>
      <c r="I1169" s="105">
        <f>'Marginal Energy Prices'!C1167/1000</f>
        <v>5.3796932718472634E-2</v>
      </c>
    </row>
    <row r="1170" spans="1:9" x14ac:dyDescent="0.25">
      <c r="A1170">
        <f>HourMap!F1167</f>
        <v>11</v>
      </c>
      <c r="B1170">
        <f>HourMap!H1167</f>
        <v>0</v>
      </c>
      <c r="C1170">
        <f>'2020 Load Shapes'!A1171</f>
        <v>1164</v>
      </c>
      <c r="D1170">
        <f>'2020 Load Shapes'!B1171</f>
        <v>0</v>
      </c>
      <c r="E1170">
        <f>IF(B1170=0,VLOOKUP(DataSet!A1170+1,'Vehicle Availability'!$B$7:$D$30,2),VLOOKUP(DataSet!A1170+1,'Vehicle Availability'!$B$7:$D$30,3))</f>
        <v>0</v>
      </c>
      <c r="F1170">
        <f>'2020 Load Shapes'!C1171</f>
        <v>0</v>
      </c>
      <c r="G1170">
        <f>IF(B1170=0,VLOOKUP(DataSet!A1170+1,'Vehicle Availability'!$B$39:$D$62,2),VLOOKUP(DataSet!A1170+1,'Vehicle Availability'!$B$39:$D$62,3))</f>
        <v>0</v>
      </c>
      <c r="H1170">
        <f t="shared" si="18"/>
        <v>0</v>
      </c>
      <c r="I1170" s="105">
        <f>'Marginal Energy Prices'!C1168/1000</f>
        <v>5.3333834482973783E-2</v>
      </c>
    </row>
    <row r="1171" spans="1:9" x14ac:dyDescent="0.25">
      <c r="A1171">
        <f>HourMap!F1168</f>
        <v>12</v>
      </c>
      <c r="B1171">
        <f>HourMap!H1168</f>
        <v>0</v>
      </c>
      <c r="C1171">
        <f>'2020 Load Shapes'!A1172</f>
        <v>1165</v>
      </c>
      <c r="D1171">
        <f>'2020 Load Shapes'!B1172</f>
        <v>0</v>
      </c>
      <c r="E1171">
        <f>IF(B1171=0,VLOOKUP(DataSet!A1171+1,'Vehicle Availability'!$B$7:$D$30,2),VLOOKUP(DataSet!A1171+1,'Vehicle Availability'!$B$7:$D$30,3))</f>
        <v>0</v>
      </c>
      <c r="F1171">
        <f>'2020 Load Shapes'!C1172</f>
        <v>0</v>
      </c>
      <c r="G1171">
        <f>IF(B1171=0,VLOOKUP(DataSet!A1171+1,'Vehicle Availability'!$B$39:$D$62,2),VLOOKUP(DataSet!A1171+1,'Vehicle Availability'!$B$39:$D$62,3))</f>
        <v>0</v>
      </c>
      <c r="H1171">
        <f t="shared" si="18"/>
        <v>0</v>
      </c>
      <c r="I1171" s="105">
        <f>'Marginal Energy Prices'!C1169/1000</f>
        <v>5.3302406275758427E-2</v>
      </c>
    </row>
    <row r="1172" spans="1:9" x14ac:dyDescent="0.25">
      <c r="A1172">
        <f>HourMap!F1169</f>
        <v>13</v>
      </c>
      <c r="B1172">
        <f>HourMap!H1169</f>
        <v>0</v>
      </c>
      <c r="C1172">
        <f>'2020 Load Shapes'!A1173</f>
        <v>1166</v>
      </c>
      <c r="D1172">
        <f>'2020 Load Shapes'!B1173</f>
        <v>0</v>
      </c>
      <c r="E1172">
        <f>IF(B1172=0,VLOOKUP(DataSet!A1172+1,'Vehicle Availability'!$B$7:$D$30,2),VLOOKUP(DataSet!A1172+1,'Vehicle Availability'!$B$7:$D$30,3))</f>
        <v>0</v>
      </c>
      <c r="F1172">
        <f>'2020 Load Shapes'!C1173</f>
        <v>0</v>
      </c>
      <c r="G1172">
        <f>IF(B1172=0,VLOOKUP(DataSet!A1172+1,'Vehicle Availability'!$B$39:$D$62,2),VLOOKUP(DataSet!A1172+1,'Vehicle Availability'!$B$39:$D$62,3))</f>
        <v>0</v>
      </c>
      <c r="H1172">
        <f t="shared" si="18"/>
        <v>0</v>
      </c>
      <c r="I1172" s="105">
        <f>'Marginal Energy Prices'!C1170/1000</f>
        <v>5.5354061331784749E-2</v>
      </c>
    </row>
    <row r="1173" spans="1:9" x14ac:dyDescent="0.25">
      <c r="A1173">
        <f>HourMap!F1170</f>
        <v>14</v>
      </c>
      <c r="B1173">
        <f>HourMap!H1170</f>
        <v>0</v>
      </c>
      <c r="C1173">
        <f>'2020 Load Shapes'!A1174</f>
        <v>1167</v>
      </c>
      <c r="D1173">
        <f>'2020 Load Shapes'!B1174</f>
        <v>0</v>
      </c>
      <c r="E1173">
        <f>IF(B1173=0,VLOOKUP(DataSet!A1173+1,'Vehicle Availability'!$B$7:$D$30,2),VLOOKUP(DataSet!A1173+1,'Vehicle Availability'!$B$7:$D$30,3))</f>
        <v>0</v>
      </c>
      <c r="F1173">
        <f>'2020 Load Shapes'!C1174</f>
        <v>0</v>
      </c>
      <c r="G1173">
        <f>IF(B1173=0,VLOOKUP(DataSet!A1173+1,'Vehicle Availability'!$B$39:$D$62,2),VLOOKUP(DataSet!A1173+1,'Vehicle Availability'!$B$39:$D$62,3))</f>
        <v>0</v>
      </c>
      <c r="H1173">
        <f t="shared" si="18"/>
        <v>0</v>
      </c>
      <c r="I1173" s="105">
        <f>'Marginal Energy Prices'!C1171/1000</f>
        <v>5.3267015653565696E-2</v>
      </c>
    </row>
    <row r="1174" spans="1:9" x14ac:dyDescent="0.25">
      <c r="A1174">
        <f>HourMap!F1171</f>
        <v>15</v>
      </c>
      <c r="B1174">
        <f>HourMap!H1171</f>
        <v>0</v>
      </c>
      <c r="C1174">
        <f>'2020 Load Shapes'!A1175</f>
        <v>1168</v>
      </c>
      <c r="D1174">
        <f>'2020 Load Shapes'!B1175</f>
        <v>0</v>
      </c>
      <c r="E1174">
        <f>IF(B1174=0,VLOOKUP(DataSet!A1174+1,'Vehicle Availability'!$B$7:$D$30,2),VLOOKUP(DataSet!A1174+1,'Vehicle Availability'!$B$7:$D$30,3))</f>
        <v>0</v>
      </c>
      <c r="F1174">
        <f>'2020 Load Shapes'!C1175</f>
        <v>0</v>
      </c>
      <c r="G1174">
        <f>IF(B1174=0,VLOOKUP(DataSet!A1174+1,'Vehicle Availability'!$B$39:$D$62,2),VLOOKUP(DataSet!A1174+1,'Vehicle Availability'!$B$39:$D$62,3))</f>
        <v>0</v>
      </c>
      <c r="H1174">
        <f t="shared" si="18"/>
        <v>0</v>
      </c>
      <c r="I1174" s="105">
        <f>'Marginal Energy Prices'!C1172/1000</f>
        <v>5.7467130018681638E-2</v>
      </c>
    </row>
    <row r="1175" spans="1:9" x14ac:dyDescent="0.25">
      <c r="A1175">
        <f>HourMap!F1172</f>
        <v>16</v>
      </c>
      <c r="B1175">
        <f>HourMap!H1172</f>
        <v>0</v>
      </c>
      <c r="C1175">
        <f>'2020 Load Shapes'!A1176</f>
        <v>1169</v>
      </c>
      <c r="D1175">
        <f>'2020 Load Shapes'!B1176</f>
        <v>0</v>
      </c>
      <c r="E1175">
        <f>IF(B1175=0,VLOOKUP(DataSet!A1175+1,'Vehicle Availability'!$B$7:$D$30,2),VLOOKUP(DataSet!A1175+1,'Vehicle Availability'!$B$7:$D$30,3))</f>
        <v>0</v>
      </c>
      <c r="F1175">
        <f>'2020 Load Shapes'!C1176</f>
        <v>0</v>
      </c>
      <c r="G1175">
        <f>IF(B1175=0,VLOOKUP(DataSet!A1175+1,'Vehicle Availability'!$B$39:$D$62,2),VLOOKUP(DataSet!A1175+1,'Vehicle Availability'!$B$39:$D$62,3))</f>
        <v>0</v>
      </c>
      <c r="H1175">
        <f t="shared" si="18"/>
        <v>0</v>
      </c>
      <c r="I1175" s="105">
        <f>'Marginal Energy Prices'!C1173/1000</f>
        <v>6.4869650239792409E-2</v>
      </c>
    </row>
    <row r="1176" spans="1:9" x14ac:dyDescent="0.25">
      <c r="A1176">
        <f>HourMap!F1173</f>
        <v>17</v>
      </c>
      <c r="B1176">
        <f>HourMap!H1173</f>
        <v>0</v>
      </c>
      <c r="C1176">
        <f>'2020 Load Shapes'!A1177</f>
        <v>1170</v>
      </c>
      <c r="D1176">
        <f>'2020 Load Shapes'!B1177</f>
        <v>0</v>
      </c>
      <c r="E1176">
        <f>IF(B1176=0,VLOOKUP(DataSet!A1176+1,'Vehicle Availability'!$B$7:$D$30,2),VLOOKUP(DataSet!A1176+1,'Vehicle Availability'!$B$7:$D$30,3))</f>
        <v>1</v>
      </c>
      <c r="F1176">
        <f>'2020 Load Shapes'!C1177</f>
        <v>0</v>
      </c>
      <c r="G1176">
        <f>IF(B1176=0,VLOOKUP(DataSet!A1176+1,'Vehicle Availability'!$B$39:$D$62,2),VLOOKUP(DataSet!A1176+1,'Vehicle Availability'!$B$39:$D$62,3))</f>
        <v>1</v>
      </c>
      <c r="H1176">
        <f t="shared" si="18"/>
        <v>0</v>
      </c>
      <c r="I1176" s="105">
        <f>'Marginal Energy Prices'!C1174/1000</f>
        <v>7.6541532479838442E-2</v>
      </c>
    </row>
    <row r="1177" spans="1:9" x14ac:dyDescent="0.25">
      <c r="A1177">
        <f>HourMap!F1174</f>
        <v>18</v>
      </c>
      <c r="B1177">
        <f>HourMap!H1174</f>
        <v>0</v>
      </c>
      <c r="C1177">
        <f>'2020 Load Shapes'!A1178</f>
        <v>1171</v>
      </c>
      <c r="D1177">
        <f>'2020 Load Shapes'!B1178</f>
        <v>0</v>
      </c>
      <c r="E1177">
        <f>IF(B1177=0,VLOOKUP(DataSet!A1177+1,'Vehicle Availability'!$B$7:$D$30,2),VLOOKUP(DataSet!A1177+1,'Vehicle Availability'!$B$7:$D$30,3))</f>
        <v>1</v>
      </c>
      <c r="F1177">
        <f>'2020 Load Shapes'!C1178</f>
        <v>0</v>
      </c>
      <c r="G1177">
        <f>IF(B1177=0,VLOOKUP(DataSet!A1177+1,'Vehicle Availability'!$B$39:$D$62,2),VLOOKUP(DataSet!A1177+1,'Vehicle Availability'!$B$39:$D$62,3))</f>
        <v>1</v>
      </c>
      <c r="H1177">
        <f t="shared" si="18"/>
        <v>0</v>
      </c>
      <c r="I1177" s="105">
        <f>'Marginal Energy Prices'!C1175/1000</f>
        <v>9.3589544411204206E-2</v>
      </c>
    </row>
    <row r="1178" spans="1:9" x14ac:dyDescent="0.25">
      <c r="A1178">
        <f>HourMap!F1175</f>
        <v>19</v>
      </c>
      <c r="B1178">
        <f>HourMap!H1175</f>
        <v>0</v>
      </c>
      <c r="C1178">
        <f>'2020 Load Shapes'!A1179</f>
        <v>1172</v>
      </c>
      <c r="D1178">
        <f>'2020 Load Shapes'!B1179</f>
        <v>0</v>
      </c>
      <c r="E1178">
        <f>IF(B1178=0,VLOOKUP(DataSet!A1178+1,'Vehicle Availability'!$B$7:$D$30,2),VLOOKUP(DataSet!A1178+1,'Vehicle Availability'!$B$7:$D$30,3))</f>
        <v>1</v>
      </c>
      <c r="F1178">
        <f>'2020 Load Shapes'!C1179</f>
        <v>0</v>
      </c>
      <c r="G1178">
        <f>IF(B1178=0,VLOOKUP(DataSet!A1178+1,'Vehicle Availability'!$B$39:$D$62,2),VLOOKUP(DataSet!A1178+1,'Vehicle Availability'!$B$39:$D$62,3))</f>
        <v>1</v>
      </c>
      <c r="H1178">
        <f t="shared" si="18"/>
        <v>0</v>
      </c>
      <c r="I1178" s="105">
        <f>'Marginal Energy Prices'!C1176/1000</f>
        <v>8.4171245625195637E-2</v>
      </c>
    </row>
    <row r="1179" spans="1:9" x14ac:dyDescent="0.25">
      <c r="A1179">
        <f>HourMap!F1176</f>
        <v>20</v>
      </c>
      <c r="B1179">
        <f>HourMap!H1176</f>
        <v>0</v>
      </c>
      <c r="C1179">
        <f>'2020 Load Shapes'!A1180</f>
        <v>1173</v>
      </c>
      <c r="D1179">
        <f>'2020 Load Shapes'!B1180</f>
        <v>0</v>
      </c>
      <c r="E1179">
        <f>IF(B1179=0,VLOOKUP(DataSet!A1179+1,'Vehicle Availability'!$B$7:$D$30,2),VLOOKUP(DataSet!A1179+1,'Vehicle Availability'!$B$7:$D$30,3))</f>
        <v>1</v>
      </c>
      <c r="F1179">
        <f>'2020 Load Shapes'!C1180</f>
        <v>0</v>
      </c>
      <c r="G1179">
        <f>IF(B1179=0,VLOOKUP(DataSet!A1179+1,'Vehicle Availability'!$B$39:$D$62,2),VLOOKUP(DataSet!A1179+1,'Vehicle Availability'!$B$39:$D$62,3))</f>
        <v>1</v>
      </c>
      <c r="H1179">
        <f t="shared" si="18"/>
        <v>0</v>
      </c>
      <c r="I1179" s="105">
        <f>'Marginal Energy Prices'!C1177/1000</f>
        <v>7.652920697092043E-2</v>
      </c>
    </row>
    <row r="1180" spans="1:9" x14ac:dyDescent="0.25">
      <c r="A1180">
        <f>HourMap!F1177</f>
        <v>21</v>
      </c>
      <c r="B1180">
        <f>HourMap!H1177</f>
        <v>0</v>
      </c>
      <c r="C1180">
        <f>'2020 Load Shapes'!A1181</f>
        <v>1174</v>
      </c>
      <c r="D1180">
        <f>'2020 Load Shapes'!B1181</f>
        <v>0</v>
      </c>
      <c r="E1180">
        <f>IF(B1180=0,VLOOKUP(DataSet!A1180+1,'Vehicle Availability'!$B$7:$D$30,2),VLOOKUP(DataSet!A1180+1,'Vehicle Availability'!$B$7:$D$30,3))</f>
        <v>1</v>
      </c>
      <c r="F1180">
        <f>'2020 Load Shapes'!C1181</f>
        <v>0</v>
      </c>
      <c r="G1180">
        <f>IF(B1180=0,VLOOKUP(DataSet!A1180+1,'Vehicle Availability'!$B$39:$D$62,2),VLOOKUP(DataSet!A1180+1,'Vehicle Availability'!$B$39:$D$62,3))</f>
        <v>1</v>
      </c>
      <c r="H1180">
        <f t="shared" si="18"/>
        <v>0</v>
      </c>
      <c r="I1180" s="105">
        <f>'Marginal Energy Prices'!C1178/1000</f>
        <v>7.0609922387589841E-2</v>
      </c>
    </row>
    <row r="1181" spans="1:9" x14ac:dyDescent="0.25">
      <c r="A1181">
        <f>HourMap!F1178</f>
        <v>22</v>
      </c>
      <c r="B1181">
        <f>HourMap!H1178</f>
        <v>0</v>
      </c>
      <c r="C1181">
        <f>'2020 Load Shapes'!A1182</f>
        <v>1175</v>
      </c>
      <c r="D1181">
        <f>'2020 Load Shapes'!B1182</f>
        <v>0</v>
      </c>
      <c r="E1181">
        <f>IF(B1181=0,VLOOKUP(DataSet!A1181+1,'Vehicle Availability'!$B$7:$D$30,2),VLOOKUP(DataSet!A1181+1,'Vehicle Availability'!$B$7:$D$30,3))</f>
        <v>1</v>
      </c>
      <c r="F1181">
        <f>'2020 Load Shapes'!C1182</f>
        <v>0</v>
      </c>
      <c r="G1181">
        <f>IF(B1181=0,VLOOKUP(DataSet!A1181+1,'Vehicle Availability'!$B$39:$D$62,2),VLOOKUP(DataSet!A1181+1,'Vehicle Availability'!$B$39:$D$62,3))</f>
        <v>1</v>
      </c>
      <c r="H1181">
        <f t="shared" si="18"/>
        <v>0</v>
      </c>
      <c r="I1181" s="105">
        <f>'Marginal Energy Prices'!C1179/1000</f>
        <v>6.4561791450865325E-2</v>
      </c>
    </row>
    <row r="1182" spans="1:9" x14ac:dyDescent="0.25">
      <c r="A1182">
        <f>HourMap!F1179</f>
        <v>23</v>
      </c>
      <c r="B1182">
        <f>HourMap!H1179</f>
        <v>0</v>
      </c>
      <c r="C1182">
        <f>'2020 Load Shapes'!A1183</f>
        <v>1176</v>
      </c>
      <c r="D1182">
        <f>'2020 Load Shapes'!B1183</f>
        <v>0</v>
      </c>
      <c r="E1182">
        <f>IF(B1182=0,VLOOKUP(DataSet!A1182+1,'Vehicle Availability'!$B$7:$D$30,2),VLOOKUP(DataSet!A1182+1,'Vehicle Availability'!$B$7:$D$30,3))</f>
        <v>1</v>
      </c>
      <c r="F1182">
        <f>'2020 Load Shapes'!C1183</f>
        <v>0</v>
      </c>
      <c r="G1182">
        <f>IF(B1182=0,VLOOKUP(DataSet!A1182+1,'Vehicle Availability'!$B$39:$D$62,2),VLOOKUP(DataSet!A1182+1,'Vehicle Availability'!$B$39:$D$62,3))</f>
        <v>1</v>
      </c>
      <c r="H1182">
        <f t="shared" si="18"/>
        <v>0</v>
      </c>
      <c r="I1182" s="105">
        <f>'Marginal Energy Prices'!C1180/1000</f>
        <v>6.0893492814071949E-2</v>
      </c>
    </row>
    <row r="1183" spans="1:9" x14ac:dyDescent="0.25">
      <c r="A1183">
        <f>HourMap!F1180</f>
        <v>0</v>
      </c>
      <c r="B1183">
        <f>HourMap!H1180</f>
        <v>0</v>
      </c>
      <c r="C1183">
        <f>'2020 Load Shapes'!A1184</f>
        <v>1177</v>
      </c>
      <c r="D1183">
        <f>'2020 Load Shapes'!B1184</f>
        <v>0</v>
      </c>
      <c r="E1183">
        <f>IF(B1183=0,VLOOKUP(DataSet!A1183+1,'Vehicle Availability'!$B$7:$D$30,2),VLOOKUP(DataSet!A1183+1,'Vehicle Availability'!$B$7:$D$30,3))</f>
        <v>1</v>
      </c>
      <c r="F1183">
        <f>'2020 Load Shapes'!C1184</f>
        <v>0</v>
      </c>
      <c r="G1183">
        <f>IF(B1183=0,VLOOKUP(DataSet!A1183+1,'Vehicle Availability'!$B$39:$D$62,2),VLOOKUP(DataSet!A1183+1,'Vehicle Availability'!$B$39:$D$62,3))</f>
        <v>1</v>
      </c>
      <c r="H1183">
        <f t="shared" si="18"/>
        <v>1</v>
      </c>
      <c r="I1183" s="105">
        <f>'Marginal Energy Prices'!C1181/1000</f>
        <v>5.3635959045994691E-2</v>
      </c>
    </row>
    <row r="1184" spans="1:9" x14ac:dyDescent="0.25">
      <c r="A1184">
        <f>HourMap!F1181</f>
        <v>1</v>
      </c>
      <c r="B1184">
        <f>HourMap!H1181</f>
        <v>0</v>
      </c>
      <c r="C1184">
        <f>'2020 Load Shapes'!A1185</f>
        <v>1178</v>
      </c>
      <c r="D1184">
        <f>'2020 Load Shapes'!B1185</f>
        <v>0</v>
      </c>
      <c r="E1184">
        <f>IF(B1184=0,VLOOKUP(DataSet!A1184+1,'Vehicle Availability'!$B$7:$D$30,2),VLOOKUP(DataSet!A1184+1,'Vehicle Availability'!$B$7:$D$30,3))</f>
        <v>1</v>
      </c>
      <c r="F1184">
        <f>'2020 Load Shapes'!C1185</f>
        <v>2.531578947368418</v>
      </c>
      <c r="G1184">
        <f>IF(B1184=0,VLOOKUP(DataSet!A1184+1,'Vehicle Availability'!$B$39:$D$62,2),VLOOKUP(DataSet!A1184+1,'Vehicle Availability'!$B$39:$D$62,3))</f>
        <v>1</v>
      </c>
      <c r="H1184">
        <f t="shared" si="18"/>
        <v>1</v>
      </c>
      <c r="I1184" s="105">
        <f>'Marginal Energy Prices'!C1182/1000</f>
        <v>5.0636859231823692E-2</v>
      </c>
    </row>
    <row r="1185" spans="1:9" x14ac:dyDescent="0.25">
      <c r="A1185">
        <f>HourMap!F1182</f>
        <v>2</v>
      </c>
      <c r="B1185">
        <f>HourMap!H1182</f>
        <v>0</v>
      </c>
      <c r="C1185">
        <f>'2020 Load Shapes'!A1186</f>
        <v>1179</v>
      </c>
      <c r="D1185">
        <f>'2020 Load Shapes'!B1186</f>
        <v>6.6</v>
      </c>
      <c r="E1185">
        <f>IF(B1185=0,VLOOKUP(DataSet!A1185+1,'Vehicle Availability'!$B$7:$D$30,2),VLOOKUP(DataSet!A1185+1,'Vehicle Availability'!$B$7:$D$30,3))</f>
        <v>1</v>
      </c>
      <c r="F1185">
        <f>'2020 Load Shapes'!C1186</f>
        <v>3.3</v>
      </c>
      <c r="G1185">
        <f>IF(B1185=0,VLOOKUP(DataSet!A1185+1,'Vehicle Availability'!$B$39:$D$62,2),VLOOKUP(DataSet!A1185+1,'Vehicle Availability'!$B$39:$D$62,3))</f>
        <v>1</v>
      </c>
      <c r="H1185">
        <f t="shared" si="18"/>
        <v>1</v>
      </c>
      <c r="I1185" s="105">
        <f>'Marginal Energy Prices'!C1183/1000</f>
        <v>4.8224935027831331E-2</v>
      </c>
    </row>
    <row r="1186" spans="1:9" x14ac:dyDescent="0.25">
      <c r="A1186">
        <f>HourMap!F1183</f>
        <v>3</v>
      </c>
      <c r="B1186">
        <f>HourMap!H1183</f>
        <v>0</v>
      </c>
      <c r="C1186">
        <f>'2020 Load Shapes'!A1187</f>
        <v>1180</v>
      </c>
      <c r="D1186">
        <f>'2020 Load Shapes'!B1187</f>
        <v>6.6</v>
      </c>
      <c r="E1186">
        <f>IF(B1186=0,VLOOKUP(DataSet!A1186+1,'Vehicle Availability'!$B$7:$D$30,2),VLOOKUP(DataSet!A1186+1,'Vehicle Availability'!$B$7:$D$30,3))</f>
        <v>1</v>
      </c>
      <c r="F1186">
        <f>'2020 Load Shapes'!C1187</f>
        <v>3.3</v>
      </c>
      <c r="G1186">
        <f>IF(B1186=0,VLOOKUP(DataSet!A1186+1,'Vehicle Availability'!$B$39:$D$62,2),VLOOKUP(DataSet!A1186+1,'Vehicle Availability'!$B$39:$D$62,3))</f>
        <v>1</v>
      </c>
      <c r="H1186">
        <f t="shared" si="18"/>
        <v>1</v>
      </c>
      <c r="I1186" s="105">
        <f>'Marginal Energy Prices'!C1184/1000</f>
        <v>4.7863591243481385E-2</v>
      </c>
    </row>
    <row r="1187" spans="1:9" x14ac:dyDescent="0.25">
      <c r="A1187">
        <f>HourMap!F1184</f>
        <v>4</v>
      </c>
      <c r="B1187">
        <f>HourMap!H1184</f>
        <v>0</v>
      </c>
      <c r="C1187">
        <f>'2020 Load Shapes'!A1188</f>
        <v>1181</v>
      </c>
      <c r="D1187">
        <f>'2020 Load Shapes'!B1188</f>
        <v>0</v>
      </c>
      <c r="E1187">
        <f>IF(B1187=0,VLOOKUP(DataSet!A1187+1,'Vehicle Availability'!$B$7:$D$30,2),VLOOKUP(DataSet!A1187+1,'Vehicle Availability'!$B$7:$D$30,3))</f>
        <v>1</v>
      </c>
      <c r="F1187">
        <f>'2020 Load Shapes'!C1188</f>
        <v>0</v>
      </c>
      <c r="G1187">
        <f>IF(B1187=0,VLOOKUP(DataSet!A1187+1,'Vehicle Availability'!$B$39:$D$62,2),VLOOKUP(DataSet!A1187+1,'Vehicle Availability'!$B$39:$D$62,3))</f>
        <v>1</v>
      </c>
      <c r="H1187">
        <f t="shared" si="18"/>
        <v>1</v>
      </c>
      <c r="I1187" s="105">
        <f>'Marginal Energy Prices'!C1185/1000</f>
        <v>5.1193720981956584E-2</v>
      </c>
    </row>
    <row r="1188" spans="1:9" x14ac:dyDescent="0.25">
      <c r="A1188">
        <f>HourMap!F1185</f>
        <v>5</v>
      </c>
      <c r="B1188">
        <f>HourMap!H1185</f>
        <v>0</v>
      </c>
      <c r="C1188">
        <f>'2020 Load Shapes'!A1189</f>
        <v>1182</v>
      </c>
      <c r="D1188">
        <f>'2020 Load Shapes'!B1189</f>
        <v>0</v>
      </c>
      <c r="E1188">
        <f>IF(B1188=0,VLOOKUP(DataSet!A1188+1,'Vehicle Availability'!$B$7:$D$30,2),VLOOKUP(DataSet!A1188+1,'Vehicle Availability'!$B$7:$D$30,3))</f>
        <v>1</v>
      </c>
      <c r="F1188">
        <f>'2020 Load Shapes'!C1189</f>
        <v>0</v>
      </c>
      <c r="G1188">
        <f>IF(B1188=0,VLOOKUP(DataSet!A1188+1,'Vehicle Availability'!$B$39:$D$62,2),VLOOKUP(DataSet!A1188+1,'Vehicle Availability'!$B$39:$D$62,3))</f>
        <v>1</v>
      </c>
      <c r="H1188">
        <f t="shared" si="18"/>
        <v>1</v>
      </c>
      <c r="I1188" s="105">
        <f>'Marginal Energy Prices'!C1186/1000</f>
        <v>6.3503099052507145E-2</v>
      </c>
    </row>
    <row r="1189" spans="1:9" x14ac:dyDescent="0.25">
      <c r="A1189">
        <f>HourMap!F1186</f>
        <v>6</v>
      </c>
      <c r="B1189">
        <f>HourMap!H1186</f>
        <v>0</v>
      </c>
      <c r="C1189">
        <f>'2020 Load Shapes'!A1190</f>
        <v>1183</v>
      </c>
      <c r="D1189">
        <f>'2020 Load Shapes'!B1190</f>
        <v>0</v>
      </c>
      <c r="E1189">
        <f>IF(B1189=0,VLOOKUP(DataSet!A1189+1,'Vehicle Availability'!$B$7:$D$30,2),VLOOKUP(DataSet!A1189+1,'Vehicle Availability'!$B$7:$D$30,3))</f>
        <v>0</v>
      </c>
      <c r="F1189">
        <f>'2020 Load Shapes'!C1190</f>
        <v>0</v>
      </c>
      <c r="G1189">
        <f>IF(B1189=0,VLOOKUP(DataSet!A1189+1,'Vehicle Availability'!$B$39:$D$62,2),VLOOKUP(DataSet!A1189+1,'Vehicle Availability'!$B$39:$D$62,3))</f>
        <v>0</v>
      </c>
      <c r="H1189">
        <f t="shared" si="18"/>
        <v>0</v>
      </c>
      <c r="I1189" s="105">
        <f>'Marginal Energy Prices'!C1187/1000</f>
        <v>6.8784590131892476E-2</v>
      </c>
    </row>
    <row r="1190" spans="1:9" x14ac:dyDescent="0.25">
      <c r="A1190">
        <f>HourMap!F1187</f>
        <v>7</v>
      </c>
      <c r="B1190">
        <f>HourMap!H1187</f>
        <v>0</v>
      </c>
      <c r="C1190">
        <f>'2020 Load Shapes'!A1191</f>
        <v>1184</v>
      </c>
      <c r="D1190">
        <f>'2020 Load Shapes'!B1191</f>
        <v>0</v>
      </c>
      <c r="E1190">
        <f>IF(B1190=0,VLOOKUP(DataSet!A1190+1,'Vehicle Availability'!$B$7:$D$30,2),VLOOKUP(DataSet!A1190+1,'Vehicle Availability'!$B$7:$D$30,3))</f>
        <v>0</v>
      </c>
      <c r="F1190">
        <f>'2020 Load Shapes'!C1191</f>
        <v>0</v>
      </c>
      <c r="G1190">
        <f>IF(B1190=0,VLOOKUP(DataSet!A1190+1,'Vehicle Availability'!$B$39:$D$62,2),VLOOKUP(DataSet!A1190+1,'Vehicle Availability'!$B$39:$D$62,3))</f>
        <v>0</v>
      </c>
      <c r="H1190">
        <f t="shared" si="18"/>
        <v>0</v>
      </c>
      <c r="I1190" s="105">
        <f>'Marginal Energy Prices'!C1188/1000</f>
        <v>7.4212293204592883E-2</v>
      </c>
    </row>
    <row r="1191" spans="1:9" x14ac:dyDescent="0.25">
      <c r="A1191">
        <f>HourMap!F1188</f>
        <v>8</v>
      </c>
      <c r="B1191">
        <f>HourMap!H1188</f>
        <v>0</v>
      </c>
      <c r="C1191">
        <f>'2020 Load Shapes'!A1192</f>
        <v>1185</v>
      </c>
      <c r="D1191">
        <f>'2020 Load Shapes'!B1192</f>
        <v>0</v>
      </c>
      <c r="E1191">
        <f>IF(B1191=0,VLOOKUP(DataSet!A1191+1,'Vehicle Availability'!$B$7:$D$30,2),VLOOKUP(DataSet!A1191+1,'Vehicle Availability'!$B$7:$D$30,3))</f>
        <v>0</v>
      </c>
      <c r="F1191">
        <f>'2020 Load Shapes'!C1192</f>
        <v>0</v>
      </c>
      <c r="G1191">
        <f>IF(B1191=0,VLOOKUP(DataSet!A1191+1,'Vehicle Availability'!$B$39:$D$62,2),VLOOKUP(DataSet!A1191+1,'Vehicle Availability'!$B$39:$D$62,3))</f>
        <v>0</v>
      </c>
      <c r="H1191">
        <f t="shared" si="18"/>
        <v>0</v>
      </c>
      <c r="I1191" s="105">
        <f>'Marginal Energy Prices'!C1189/1000</f>
        <v>6.1994695190358086E-2</v>
      </c>
    </row>
    <row r="1192" spans="1:9" x14ac:dyDescent="0.25">
      <c r="A1192">
        <f>HourMap!F1189</f>
        <v>9</v>
      </c>
      <c r="B1192">
        <f>HourMap!H1189</f>
        <v>0</v>
      </c>
      <c r="C1192">
        <f>'2020 Load Shapes'!A1193</f>
        <v>1186</v>
      </c>
      <c r="D1192">
        <f>'2020 Load Shapes'!B1193</f>
        <v>0</v>
      </c>
      <c r="E1192">
        <f>IF(B1192=0,VLOOKUP(DataSet!A1192+1,'Vehicle Availability'!$B$7:$D$30,2),VLOOKUP(DataSet!A1192+1,'Vehicle Availability'!$B$7:$D$30,3))</f>
        <v>0</v>
      </c>
      <c r="F1192">
        <f>'2020 Load Shapes'!C1193</f>
        <v>0</v>
      </c>
      <c r="G1192">
        <f>IF(B1192=0,VLOOKUP(DataSet!A1192+1,'Vehicle Availability'!$B$39:$D$62,2),VLOOKUP(DataSet!A1192+1,'Vehicle Availability'!$B$39:$D$62,3))</f>
        <v>0</v>
      </c>
      <c r="H1192">
        <f t="shared" si="18"/>
        <v>0</v>
      </c>
      <c r="I1192" s="105">
        <f>'Marginal Energy Prices'!C1190/1000</f>
        <v>5.4950560198571259E-2</v>
      </c>
    </row>
    <row r="1193" spans="1:9" x14ac:dyDescent="0.25">
      <c r="A1193">
        <f>HourMap!F1190</f>
        <v>10</v>
      </c>
      <c r="B1193">
        <f>HourMap!H1190</f>
        <v>0</v>
      </c>
      <c r="C1193">
        <f>'2020 Load Shapes'!A1194</f>
        <v>1187</v>
      </c>
      <c r="D1193">
        <f>'2020 Load Shapes'!B1194</f>
        <v>0</v>
      </c>
      <c r="E1193">
        <f>IF(B1193=0,VLOOKUP(DataSet!A1193+1,'Vehicle Availability'!$B$7:$D$30,2),VLOOKUP(DataSet!A1193+1,'Vehicle Availability'!$B$7:$D$30,3))</f>
        <v>0</v>
      </c>
      <c r="F1193">
        <f>'2020 Load Shapes'!C1194</f>
        <v>0</v>
      </c>
      <c r="G1193">
        <f>IF(B1193=0,VLOOKUP(DataSet!A1193+1,'Vehicle Availability'!$B$39:$D$62,2),VLOOKUP(DataSet!A1193+1,'Vehicle Availability'!$B$39:$D$62,3))</f>
        <v>0</v>
      </c>
      <c r="H1193">
        <f t="shared" si="18"/>
        <v>0</v>
      </c>
      <c r="I1193" s="105">
        <f>'Marginal Energy Prices'!C1191/1000</f>
        <v>5.4163278810693299E-2</v>
      </c>
    </row>
    <row r="1194" spans="1:9" x14ac:dyDescent="0.25">
      <c r="A1194">
        <f>HourMap!F1191</f>
        <v>11</v>
      </c>
      <c r="B1194">
        <f>HourMap!H1191</f>
        <v>0</v>
      </c>
      <c r="C1194">
        <f>'2020 Load Shapes'!A1195</f>
        <v>1188</v>
      </c>
      <c r="D1194">
        <f>'2020 Load Shapes'!B1195</f>
        <v>0</v>
      </c>
      <c r="E1194">
        <f>IF(B1194=0,VLOOKUP(DataSet!A1194+1,'Vehicle Availability'!$B$7:$D$30,2),VLOOKUP(DataSet!A1194+1,'Vehicle Availability'!$B$7:$D$30,3))</f>
        <v>0</v>
      </c>
      <c r="F1194">
        <f>'2020 Load Shapes'!C1195</f>
        <v>0</v>
      </c>
      <c r="G1194">
        <f>IF(B1194=0,VLOOKUP(DataSet!A1194+1,'Vehicle Availability'!$B$39:$D$62,2),VLOOKUP(DataSet!A1194+1,'Vehicle Availability'!$B$39:$D$62,3))</f>
        <v>0</v>
      </c>
      <c r="H1194">
        <f t="shared" si="18"/>
        <v>0</v>
      </c>
      <c r="I1194" s="105">
        <f>'Marginal Energy Prices'!C1192/1000</f>
        <v>5.4718811288505191E-2</v>
      </c>
    </row>
    <row r="1195" spans="1:9" x14ac:dyDescent="0.25">
      <c r="A1195">
        <f>HourMap!F1192</f>
        <v>12</v>
      </c>
      <c r="B1195">
        <f>HourMap!H1192</f>
        <v>0</v>
      </c>
      <c r="C1195">
        <f>'2020 Load Shapes'!A1196</f>
        <v>1189</v>
      </c>
      <c r="D1195">
        <f>'2020 Load Shapes'!B1196</f>
        <v>0</v>
      </c>
      <c r="E1195">
        <f>IF(B1195=0,VLOOKUP(DataSet!A1195+1,'Vehicle Availability'!$B$7:$D$30,2),VLOOKUP(DataSet!A1195+1,'Vehicle Availability'!$B$7:$D$30,3))</f>
        <v>0</v>
      </c>
      <c r="F1195">
        <f>'2020 Load Shapes'!C1196</f>
        <v>0</v>
      </c>
      <c r="G1195">
        <f>IF(B1195=0,VLOOKUP(DataSet!A1195+1,'Vehicle Availability'!$B$39:$D$62,2),VLOOKUP(DataSet!A1195+1,'Vehicle Availability'!$B$39:$D$62,3))</f>
        <v>0</v>
      </c>
      <c r="H1195">
        <f t="shared" si="18"/>
        <v>0</v>
      </c>
      <c r="I1195" s="105">
        <f>'Marginal Energy Prices'!C1193/1000</f>
        <v>5.4785570383400817E-2</v>
      </c>
    </row>
    <row r="1196" spans="1:9" x14ac:dyDescent="0.25">
      <c r="A1196">
        <f>HourMap!F1193</f>
        <v>13</v>
      </c>
      <c r="B1196">
        <f>HourMap!H1193</f>
        <v>0</v>
      </c>
      <c r="C1196">
        <f>'2020 Load Shapes'!A1197</f>
        <v>1190</v>
      </c>
      <c r="D1196">
        <f>'2020 Load Shapes'!B1197</f>
        <v>0</v>
      </c>
      <c r="E1196">
        <f>IF(B1196=0,VLOOKUP(DataSet!A1196+1,'Vehicle Availability'!$B$7:$D$30,2),VLOOKUP(DataSet!A1196+1,'Vehicle Availability'!$B$7:$D$30,3))</f>
        <v>0</v>
      </c>
      <c r="F1196">
        <f>'2020 Load Shapes'!C1197</f>
        <v>0</v>
      </c>
      <c r="G1196">
        <f>IF(B1196=0,VLOOKUP(DataSet!A1196+1,'Vehicle Availability'!$B$39:$D$62,2),VLOOKUP(DataSet!A1196+1,'Vehicle Availability'!$B$39:$D$62,3))</f>
        <v>0</v>
      </c>
      <c r="H1196">
        <f t="shared" si="18"/>
        <v>0</v>
      </c>
      <c r="I1196" s="105">
        <f>'Marginal Energy Prices'!C1194/1000</f>
        <v>5.5718332573450158E-2</v>
      </c>
    </row>
    <row r="1197" spans="1:9" x14ac:dyDescent="0.25">
      <c r="A1197">
        <f>HourMap!F1194</f>
        <v>14</v>
      </c>
      <c r="B1197">
        <f>HourMap!H1194</f>
        <v>0</v>
      </c>
      <c r="C1197">
        <f>'2020 Load Shapes'!A1198</f>
        <v>1191</v>
      </c>
      <c r="D1197">
        <f>'2020 Load Shapes'!B1198</f>
        <v>0</v>
      </c>
      <c r="E1197">
        <f>IF(B1197=0,VLOOKUP(DataSet!A1197+1,'Vehicle Availability'!$B$7:$D$30,2),VLOOKUP(DataSet!A1197+1,'Vehicle Availability'!$B$7:$D$30,3))</f>
        <v>0</v>
      </c>
      <c r="F1197">
        <f>'2020 Load Shapes'!C1198</f>
        <v>0</v>
      </c>
      <c r="G1197">
        <f>IF(B1197=0,VLOOKUP(DataSet!A1197+1,'Vehicle Availability'!$B$39:$D$62,2),VLOOKUP(DataSet!A1197+1,'Vehicle Availability'!$B$39:$D$62,3))</f>
        <v>0</v>
      </c>
      <c r="H1197">
        <f t="shared" si="18"/>
        <v>0</v>
      </c>
      <c r="I1197" s="105">
        <f>'Marginal Energy Prices'!C1195/1000</f>
        <v>5.6406397169042652E-2</v>
      </c>
    </row>
    <row r="1198" spans="1:9" x14ac:dyDescent="0.25">
      <c r="A1198">
        <f>HourMap!F1195</f>
        <v>15</v>
      </c>
      <c r="B1198">
        <f>HourMap!H1195</f>
        <v>0</v>
      </c>
      <c r="C1198">
        <f>'2020 Load Shapes'!A1199</f>
        <v>1192</v>
      </c>
      <c r="D1198">
        <f>'2020 Load Shapes'!B1199</f>
        <v>0</v>
      </c>
      <c r="E1198">
        <f>IF(B1198=0,VLOOKUP(DataSet!A1198+1,'Vehicle Availability'!$B$7:$D$30,2),VLOOKUP(DataSet!A1198+1,'Vehicle Availability'!$B$7:$D$30,3))</f>
        <v>0</v>
      </c>
      <c r="F1198">
        <f>'2020 Load Shapes'!C1199</f>
        <v>0</v>
      </c>
      <c r="G1198">
        <f>IF(B1198=0,VLOOKUP(DataSet!A1198+1,'Vehicle Availability'!$B$39:$D$62,2),VLOOKUP(DataSet!A1198+1,'Vehicle Availability'!$B$39:$D$62,3))</f>
        <v>0</v>
      </c>
      <c r="H1198">
        <f t="shared" si="18"/>
        <v>0</v>
      </c>
      <c r="I1198" s="105">
        <f>'Marginal Energy Prices'!C1196/1000</f>
        <v>5.9749990299206447E-2</v>
      </c>
    </row>
    <row r="1199" spans="1:9" x14ac:dyDescent="0.25">
      <c r="A1199">
        <f>HourMap!F1196</f>
        <v>16</v>
      </c>
      <c r="B1199">
        <f>HourMap!H1196</f>
        <v>0</v>
      </c>
      <c r="C1199">
        <f>'2020 Load Shapes'!A1200</f>
        <v>1193</v>
      </c>
      <c r="D1199">
        <f>'2020 Load Shapes'!B1200</f>
        <v>0</v>
      </c>
      <c r="E1199">
        <f>IF(B1199=0,VLOOKUP(DataSet!A1199+1,'Vehicle Availability'!$B$7:$D$30,2),VLOOKUP(DataSet!A1199+1,'Vehicle Availability'!$B$7:$D$30,3))</f>
        <v>0</v>
      </c>
      <c r="F1199">
        <f>'2020 Load Shapes'!C1200</f>
        <v>0</v>
      </c>
      <c r="G1199">
        <f>IF(B1199=0,VLOOKUP(DataSet!A1199+1,'Vehicle Availability'!$B$39:$D$62,2),VLOOKUP(DataSet!A1199+1,'Vehicle Availability'!$B$39:$D$62,3))</f>
        <v>0</v>
      </c>
      <c r="H1199">
        <f t="shared" si="18"/>
        <v>0</v>
      </c>
      <c r="I1199" s="105">
        <f>'Marginal Energy Prices'!C1197/1000</f>
        <v>6.4665957018253312E-2</v>
      </c>
    </row>
    <row r="1200" spans="1:9" x14ac:dyDescent="0.25">
      <c r="A1200">
        <f>HourMap!F1197</f>
        <v>17</v>
      </c>
      <c r="B1200">
        <f>HourMap!H1197</f>
        <v>0</v>
      </c>
      <c r="C1200">
        <f>'2020 Load Shapes'!A1201</f>
        <v>1194</v>
      </c>
      <c r="D1200">
        <f>'2020 Load Shapes'!B1201</f>
        <v>0</v>
      </c>
      <c r="E1200">
        <f>IF(B1200=0,VLOOKUP(DataSet!A1200+1,'Vehicle Availability'!$B$7:$D$30,2),VLOOKUP(DataSet!A1200+1,'Vehicle Availability'!$B$7:$D$30,3))</f>
        <v>1</v>
      </c>
      <c r="F1200">
        <f>'2020 Load Shapes'!C1201</f>
        <v>0</v>
      </c>
      <c r="G1200">
        <f>IF(B1200=0,VLOOKUP(DataSet!A1200+1,'Vehicle Availability'!$B$39:$D$62,2),VLOOKUP(DataSet!A1200+1,'Vehicle Availability'!$B$39:$D$62,3))</f>
        <v>1</v>
      </c>
      <c r="H1200">
        <f t="shared" si="18"/>
        <v>0</v>
      </c>
      <c r="I1200" s="105">
        <f>'Marginal Energy Prices'!C1198/1000</f>
        <v>7.5786874638392565E-2</v>
      </c>
    </row>
    <row r="1201" spans="1:9" x14ac:dyDescent="0.25">
      <c r="A1201">
        <f>HourMap!F1198</f>
        <v>18</v>
      </c>
      <c r="B1201">
        <f>HourMap!H1198</f>
        <v>0</v>
      </c>
      <c r="C1201">
        <f>'2020 Load Shapes'!A1202</f>
        <v>1195</v>
      </c>
      <c r="D1201">
        <f>'2020 Load Shapes'!B1202</f>
        <v>0</v>
      </c>
      <c r="E1201">
        <f>IF(B1201=0,VLOOKUP(DataSet!A1201+1,'Vehicle Availability'!$B$7:$D$30,2),VLOOKUP(DataSet!A1201+1,'Vehicle Availability'!$B$7:$D$30,3))</f>
        <v>1</v>
      </c>
      <c r="F1201">
        <f>'2020 Load Shapes'!C1202</f>
        <v>0</v>
      </c>
      <c r="G1201">
        <f>IF(B1201=0,VLOOKUP(DataSet!A1201+1,'Vehicle Availability'!$B$39:$D$62,2),VLOOKUP(DataSet!A1201+1,'Vehicle Availability'!$B$39:$D$62,3))</f>
        <v>1</v>
      </c>
      <c r="H1201">
        <f t="shared" si="18"/>
        <v>0</v>
      </c>
      <c r="I1201" s="105">
        <f>'Marginal Energy Prices'!C1199/1000</f>
        <v>9.330003657431625E-2</v>
      </c>
    </row>
    <row r="1202" spans="1:9" x14ac:dyDescent="0.25">
      <c r="A1202">
        <f>HourMap!F1199</f>
        <v>19</v>
      </c>
      <c r="B1202">
        <f>HourMap!H1199</f>
        <v>0</v>
      </c>
      <c r="C1202">
        <f>'2020 Load Shapes'!A1203</f>
        <v>1196</v>
      </c>
      <c r="D1202">
        <f>'2020 Load Shapes'!B1203</f>
        <v>0</v>
      </c>
      <c r="E1202">
        <f>IF(B1202=0,VLOOKUP(DataSet!A1202+1,'Vehicle Availability'!$B$7:$D$30,2),VLOOKUP(DataSet!A1202+1,'Vehicle Availability'!$B$7:$D$30,3))</f>
        <v>1</v>
      </c>
      <c r="F1202">
        <f>'2020 Load Shapes'!C1203</f>
        <v>0</v>
      </c>
      <c r="G1202">
        <f>IF(B1202=0,VLOOKUP(DataSet!A1202+1,'Vehicle Availability'!$B$39:$D$62,2),VLOOKUP(DataSet!A1202+1,'Vehicle Availability'!$B$39:$D$62,3))</f>
        <v>1</v>
      </c>
      <c r="H1202">
        <f t="shared" si="18"/>
        <v>0</v>
      </c>
      <c r="I1202" s="105">
        <f>'Marginal Energy Prices'!C1200/1000</f>
        <v>8.1520980011089678E-2</v>
      </c>
    </row>
    <row r="1203" spans="1:9" x14ac:dyDescent="0.25">
      <c r="A1203">
        <f>HourMap!F1200</f>
        <v>20</v>
      </c>
      <c r="B1203">
        <f>HourMap!H1200</f>
        <v>0</v>
      </c>
      <c r="C1203">
        <f>'2020 Load Shapes'!A1204</f>
        <v>1197</v>
      </c>
      <c r="D1203">
        <f>'2020 Load Shapes'!B1204</f>
        <v>0</v>
      </c>
      <c r="E1203">
        <f>IF(B1203=0,VLOOKUP(DataSet!A1203+1,'Vehicle Availability'!$B$7:$D$30,2),VLOOKUP(DataSet!A1203+1,'Vehicle Availability'!$B$7:$D$30,3))</f>
        <v>1</v>
      </c>
      <c r="F1203">
        <f>'2020 Load Shapes'!C1204</f>
        <v>0</v>
      </c>
      <c r="G1203">
        <f>IF(B1203=0,VLOOKUP(DataSet!A1203+1,'Vehicle Availability'!$B$39:$D$62,2),VLOOKUP(DataSet!A1203+1,'Vehicle Availability'!$B$39:$D$62,3))</f>
        <v>1</v>
      </c>
      <c r="H1203">
        <f t="shared" si="18"/>
        <v>0</v>
      </c>
      <c r="I1203" s="105">
        <f>'Marginal Energy Prices'!C1201/1000</f>
        <v>7.5081021259620281E-2</v>
      </c>
    </row>
    <row r="1204" spans="1:9" x14ac:dyDescent="0.25">
      <c r="A1204">
        <f>HourMap!F1201</f>
        <v>21</v>
      </c>
      <c r="B1204">
        <f>HourMap!H1201</f>
        <v>0</v>
      </c>
      <c r="C1204">
        <f>'2020 Load Shapes'!A1205</f>
        <v>1198</v>
      </c>
      <c r="D1204">
        <f>'2020 Load Shapes'!B1205</f>
        <v>0</v>
      </c>
      <c r="E1204">
        <f>IF(B1204=0,VLOOKUP(DataSet!A1204+1,'Vehicle Availability'!$B$7:$D$30,2),VLOOKUP(DataSet!A1204+1,'Vehicle Availability'!$B$7:$D$30,3))</f>
        <v>1</v>
      </c>
      <c r="F1204">
        <f>'2020 Load Shapes'!C1205</f>
        <v>0</v>
      </c>
      <c r="G1204">
        <f>IF(B1204=0,VLOOKUP(DataSet!A1204+1,'Vehicle Availability'!$B$39:$D$62,2),VLOOKUP(DataSet!A1204+1,'Vehicle Availability'!$B$39:$D$62,3))</f>
        <v>1</v>
      </c>
      <c r="H1204">
        <f t="shared" si="18"/>
        <v>0</v>
      </c>
      <c r="I1204" s="105">
        <f>'Marginal Energy Prices'!C1202/1000</f>
        <v>6.6553924595015079E-2</v>
      </c>
    </row>
    <row r="1205" spans="1:9" x14ac:dyDescent="0.25">
      <c r="A1205">
        <f>HourMap!F1202</f>
        <v>22</v>
      </c>
      <c r="B1205">
        <f>HourMap!H1202</f>
        <v>0</v>
      </c>
      <c r="C1205">
        <f>'2020 Load Shapes'!A1206</f>
        <v>1199</v>
      </c>
      <c r="D1205">
        <f>'2020 Load Shapes'!B1206</f>
        <v>0</v>
      </c>
      <c r="E1205">
        <f>IF(B1205=0,VLOOKUP(DataSet!A1205+1,'Vehicle Availability'!$B$7:$D$30,2),VLOOKUP(DataSet!A1205+1,'Vehicle Availability'!$B$7:$D$30,3))</f>
        <v>1</v>
      </c>
      <c r="F1205">
        <f>'2020 Load Shapes'!C1206</f>
        <v>0</v>
      </c>
      <c r="G1205">
        <f>IF(B1205=0,VLOOKUP(DataSet!A1205+1,'Vehicle Availability'!$B$39:$D$62,2),VLOOKUP(DataSet!A1205+1,'Vehicle Availability'!$B$39:$D$62,3))</f>
        <v>1</v>
      </c>
      <c r="H1205">
        <f t="shared" si="18"/>
        <v>0</v>
      </c>
      <c r="I1205" s="105">
        <f>'Marginal Energy Prices'!C1203/1000</f>
        <v>6.0940889564245926E-2</v>
      </c>
    </row>
    <row r="1206" spans="1:9" x14ac:dyDescent="0.25">
      <c r="A1206">
        <f>HourMap!F1203</f>
        <v>23</v>
      </c>
      <c r="B1206">
        <f>HourMap!H1203</f>
        <v>0</v>
      </c>
      <c r="C1206">
        <f>'2020 Load Shapes'!A1207</f>
        <v>1200</v>
      </c>
      <c r="D1206">
        <f>'2020 Load Shapes'!B1207</f>
        <v>0</v>
      </c>
      <c r="E1206">
        <f>IF(B1206=0,VLOOKUP(DataSet!A1206+1,'Vehicle Availability'!$B$7:$D$30,2),VLOOKUP(DataSet!A1206+1,'Vehicle Availability'!$B$7:$D$30,3))</f>
        <v>1</v>
      </c>
      <c r="F1206">
        <f>'2020 Load Shapes'!C1207</f>
        <v>0</v>
      </c>
      <c r="G1206">
        <f>IF(B1206=0,VLOOKUP(DataSet!A1206+1,'Vehicle Availability'!$B$39:$D$62,2),VLOOKUP(DataSet!A1206+1,'Vehicle Availability'!$B$39:$D$62,3))</f>
        <v>1</v>
      </c>
      <c r="H1206">
        <f t="shared" si="18"/>
        <v>0</v>
      </c>
      <c r="I1206" s="105">
        <f>'Marginal Energy Prices'!C1204/1000</f>
        <v>5.9629828216069096E-2</v>
      </c>
    </row>
    <row r="1207" spans="1:9" x14ac:dyDescent="0.25">
      <c r="A1207">
        <f>HourMap!F1204</f>
        <v>0</v>
      </c>
      <c r="B1207">
        <f>HourMap!H1204</f>
        <v>0</v>
      </c>
      <c r="C1207">
        <f>'2020 Load Shapes'!A1208</f>
        <v>1201</v>
      </c>
      <c r="D1207">
        <f>'2020 Load Shapes'!B1208</f>
        <v>0</v>
      </c>
      <c r="E1207">
        <f>IF(B1207=0,VLOOKUP(DataSet!A1207+1,'Vehicle Availability'!$B$7:$D$30,2),VLOOKUP(DataSet!A1207+1,'Vehicle Availability'!$B$7:$D$30,3))</f>
        <v>1</v>
      </c>
      <c r="F1207">
        <f>'2020 Load Shapes'!C1208</f>
        <v>0</v>
      </c>
      <c r="G1207">
        <f>IF(B1207=0,VLOOKUP(DataSet!A1207+1,'Vehicle Availability'!$B$39:$D$62,2),VLOOKUP(DataSet!A1207+1,'Vehicle Availability'!$B$39:$D$62,3))</f>
        <v>1</v>
      </c>
      <c r="H1207">
        <f t="shared" si="18"/>
        <v>1</v>
      </c>
      <c r="I1207" s="105">
        <f>'Marginal Energy Prices'!C1205/1000</f>
        <v>5.2275120012532136E-2</v>
      </c>
    </row>
    <row r="1208" spans="1:9" x14ac:dyDescent="0.25">
      <c r="A1208">
        <f>HourMap!F1205</f>
        <v>1</v>
      </c>
      <c r="B1208">
        <f>HourMap!H1205</f>
        <v>0</v>
      </c>
      <c r="C1208">
        <f>'2020 Load Shapes'!A1209</f>
        <v>1202</v>
      </c>
      <c r="D1208">
        <f>'2020 Load Shapes'!B1209</f>
        <v>0</v>
      </c>
      <c r="E1208">
        <f>IF(B1208=0,VLOOKUP(DataSet!A1208+1,'Vehicle Availability'!$B$7:$D$30,2),VLOOKUP(DataSet!A1208+1,'Vehicle Availability'!$B$7:$D$30,3))</f>
        <v>1</v>
      </c>
      <c r="F1208">
        <f>'2020 Load Shapes'!C1209</f>
        <v>1.03052631578947</v>
      </c>
      <c r="G1208">
        <f>IF(B1208=0,VLOOKUP(DataSet!A1208+1,'Vehicle Availability'!$B$39:$D$62,2),VLOOKUP(DataSet!A1208+1,'Vehicle Availability'!$B$39:$D$62,3))</f>
        <v>1</v>
      </c>
      <c r="H1208">
        <f t="shared" si="18"/>
        <v>1</v>
      </c>
      <c r="I1208" s="105">
        <f>'Marginal Energy Prices'!C1206/1000</f>
        <v>4.9185574355557454E-2</v>
      </c>
    </row>
    <row r="1209" spans="1:9" x14ac:dyDescent="0.25">
      <c r="A1209">
        <f>HourMap!F1206</f>
        <v>2</v>
      </c>
      <c r="B1209">
        <f>HourMap!H1206</f>
        <v>0</v>
      </c>
      <c r="C1209">
        <f>'2020 Load Shapes'!A1210</f>
        <v>1203</v>
      </c>
      <c r="D1209">
        <f>'2020 Load Shapes'!B1210</f>
        <v>6.6</v>
      </c>
      <c r="E1209">
        <f>IF(B1209=0,VLOOKUP(DataSet!A1209+1,'Vehicle Availability'!$B$7:$D$30,2),VLOOKUP(DataSet!A1209+1,'Vehicle Availability'!$B$7:$D$30,3))</f>
        <v>1</v>
      </c>
      <c r="F1209">
        <f>'2020 Load Shapes'!C1210</f>
        <v>3.3</v>
      </c>
      <c r="G1209">
        <f>IF(B1209=0,VLOOKUP(DataSet!A1209+1,'Vehicle Availability'!$B$39:$D$62,2),VLOOKUP(DataSet!A1209+1,'Vehicle Availability'!$B$39:$D$62,3))</f>
        <v>1</v>
      </c>
      <c r="H1209">
        <f t="shared" si="18"/>
        <v>1</v>
      </c>
      <c r="I1209" s="105">
        <f>'Marginal Energy Prices'!C1207/1000</f>
        <v>4.1922298589335209E-2</v>
      </c>
    </row>
    <row r="1210" spans="1:9" x14ac:dyDescent="0.25">
      <c r="A1210">
        <f>HourMap!F1207</f>
        <v>3</v>
      </c>
      <c r="B1210">
        <f>HourMap!H1207</f>
        <v>0</v>
      </c>
      <c r="C1210">
        <f>'2020 Load Shapes'!A1211</f>
        <v>1204</v>
      </c>
      <c r="D1210">
        <f>'2020 Load Shapes'!B1211</f>
        <v>6.6</v>
      </c>
      <c r="E1210">
        <f>IF(B1210=0,VLOOKUP(DataSet!A1210+1,'Vehicle Availability'!$B$7:$D$30,2),VLOOKUP(DataSet!A1210+1,'Vehicle Availability'!$B$7:$D$30,3))</f>
        <v>1</v>
      </c>
      <c r="F1210">
        <f>'2020 Load Shapes'!C1211</f>
        <v>3.3</v>
      </c>
      <c r="G1210">
        <f>IF(B1210=0,VLOOKUP(DataSet!A1210+1,'Vehicle Availability'!$B$39:$D$62,2),VLOOKUP(DataSet!A1210+1,'Vehicle Availability'!$B$39:$D$62,3))</f>
        <v>1</v>
      </c>
      <c r="H1210">
        <f t="shared" si="18"/>
        <v>1</v>
      </c>
      <c r="I1210" s="105">
        <f>'Marginal Energy Prices'!C1208/1000</f>
        <v>4.1519860315550002E-2</v>
      </c>
    </row>
    <row r="1211" spans="1:9" x14ac:dyDescent="0.25">
      <c r="A1211">
        <f>HourMap!F1208</f>
        <v>4</v>
      </c>
      <c r="B1211">
        <f>HourMap!H1208</f>
        <v>0</v>
      </c>
      <c r="C1211">
        <f>'2020 Load Shapes'!A1212</f>
        <v>1205</v>
      </c>
      <c r="D1211">
        <f>'2020 Load Shapes'!B1212</f>
        <v>0.80631578947368387</v>
      </c>
      <c r="E1211">
        <f>IF(B1211=0,VLOOKUP(DataSet!A1211+1,'Vehicle Availability'!$B$7:$D$30,2),VLOOKUP(DataSet!A1211+1,'Vehicle Availability'!$B$7:$D$30,3))</f>
        <v>1</v>
      </c>
      <c r="F1211">
        <f>'2020 Load Shapes'!C1212</f>
        <v>3.3</v>
      </c>
      <c r="G1211">
        <f>IF(B1211=0,VLOOKUP(DataSet!A1211+1,'Vehicle Availability'!$B$39:$D$62,2),VLOOKUP(DataSet!A1211+1,'Vehicle Availability'!$B$39:$D$62,3))</f>
        <v>1</v>
      </c>
      <c r="H1211">
        <f t="shared" si="18"/>
        <v>1</v>
      </c>
      <c r="I1211" s="105">
        <f>'Marginal Energy Prices'!C1209/1000</f>
        <v>4.8374367411876562E-2</v>
      </c>
    </row>
    <row r="1212" spans="1:9" x14ac:dyDescent="0.25">
      <c r="A1212">
        <f>HourMap!F1209</f>
        <v>5</v>
      </c>
      <c r="B1212">
        <f>HourMap!H1209</f>
        <v>0</v>
      </c>
      <c r="C1212">
        <f>'2020 Load Shapes'!A1213</f>
        <v>1206</v>
      </c>
      <c r="D1212">
        <f>'2020 Load Shapes'!B1213</f>
        <v>0</v>
      </c>
      <c r="E1212">
        <f>IF(B1212=0,VLOOKUP(DataSet!A1212+1,'Vehicle Availability'!$B$7:$D$30,2),VLOOKUP(DataSet!A1212+1,'Vehicle Availability'!$B$7:$D$30,3))</f>
        <v>1</v>
      </c>
      <c r="F1212">
        <f>'2020 Load Shapes'!C1213</f>
        <v>0</v>
      </c>
      <c r="G1212">
        <f>IF(B1212=0,VLOOKUP(DataSet!A1212+1,'Vehicle Availability'!$B$39:$D$62,2),VLOOKUP(DataSet!A1212+1,'Vehicle Availability'!$B$39:$D$62,3))</f>
        <v>1</v>
      </c>
      <c r="H1212">
        <f t="shared" si="18"/>
        <v>1</v>
      </c>
      <c r="I1212" s="105">
        <f>'Marginal Energy Prices'!C1210/1000</f>
        <v>6.3396251616292892E-2</v>
      </c>
    </row>
    <row r="1213" spans="1:9" x14ac:dyDescent="0.25">
      <c r="A1213">
        <f>HourMap!F1210</f>
        <v>6</v>
      </c>
      <c r="B1213">
        <f>HourMap!H1210</f>
        <v>0</v>
      </c>
      <c r="C1213">
        <f>'2020 Load Shapes'!A1214</f>
        <v>1207</v>
      </c>
      <c r="D1213">
        <f>'2020 Load Shapes'!B1214</f>
        <v>0</v>
      </c>
      <c r="E1213">
        <f>IF(B1213=0,VLOOKUP(DataSet!A1213+1,'Vehicle Availability'!$B$7:$D$30,2),VLOOKUP(DataSet!A1213+1,'Vehicle Availability'!$B$7:$D$30,3))</f>
        <v>0</v>
      </c>
      <c r="F1213">
        <f>'2020 Load Shapes'!C1214</f>
        <v>0</v>
      </c>
      <c r="G1213">
        <f>IF(B1213=0,VLOOKUP(DataSet!A1213+1,'Vehicle Availability'!$B$39:$D$62,2),VLOOKUP(DataSet!A1213+1,'Vehicle Availability'!$B$39:$D$62,3))</f>
        <v>0</v>
      </c>
      <c r="H1213">
        <f t="shared" si="18"/>
        <v>0</v>
      </c>
      <c r="I1213" s="105">
        <f>'Marginal Energy Prices'!C1211/1000</f>
        <v>7.2528629466824743E-2</v>
      </c>
    </row>
    <row r="1214" spans="1:9" x14ac:dyDescent="0.25">
      <c r="A1214">
        <f>HourMap!F1211</f>
        <v>7</v>
      </c>
      <c r="B1214">
        <f>HourMap!H1211</f>
        <v>0</v>
      </c>
      <c r="C1214">
        <f>'2020 Load Shapes'!A1215</f>
        <v>1208</v>
      </c>
      <c r="D1214">
        <f>'2020 Load Shapes'!B1215</f>
        <v>0</v>
      </c>
      <c r="E1214">
        <f>IF(B1214=0,VLOOKUP(DataSet!A1214+1,'Vehicle Availability'!$B$7:$D$30,2),VLOOKUP(DataSet!A1214+1,'Vehicle Availability'!$B$7:$D$30,3))</f>
        <v>0</v>
      </c>
      <c r="F1214">
        <f>'2020 Load Shapes'!C1215</f>
        <v>0</v>
      </c>
      <c r="G1214">
        <f>IF(B1214=0,VLOOKUP(DataSet!A1214+1,'Vehicle Availability'!$B$39:$D$62,2),VLOOKUP(DataSet!A1214+1,'Vehicle Availability'!$B$39:$D$62,3))</f>
        <v>0</v>
      </c>
      <c r="H1214">
        <f t="shared" si="18"/>
        <v>0</v>
      </c>
      <c r="I1214" s="105">
        <f>'Marginal Energy Prices'!C1212/1000</f>
        <v>7.0401199900282638E-2</v>
      </c>
    </row>
    <row r="1215" spans="1:9" x14ac:dyDescent="0.25">
      <c r="A1215">
        <f>HourMap!F1212</f>
        <v>8</v>
      </c>
      <c r="B1215">
        <f>HourMap!H1212</f>
        <v>0</v>
      </c>
      <c r="C1215">
        <f>'2020 Load Shapes'!A1216</f>
        <v>1209</v>
      </c>
      <c r="D1215">
        <f>'2020 Load Shapes'!B1216</f>
        <v>0</v>
      </c>
      <c r="E1215">
        <f>IF(B1215=0,VLOOKUP(DataSet!A1215+1,'Vehicle Availability'!$B$7:$D$30,2),VLOOKUP(DataSet!A1215+1,'Vehicle Availability'!$B$7:$D$30,3))</f>
        <v>0</v>
      </c>
      <c r="F1215">
        <f>'2020 Load Shapes'!C1216</f>
        <v>0</v>
      </c>
      <c r="G1215">
        <f>IF(B1215=0,VLOOKUP(DataSet!A1215+1,'Vehicle Availability'!$B$39:$D$62,2),VLOOKUP(DataSet!A1215+1,'Vehicle Availability'!$B$39:$D$62,3))</f>
        <v>0</v>
      </c>
      <c r="H1215">
        <f t="shared" si="18"/>
        <v>0</v>
      </c>
      <c r="I1215" s="105">
        <f>'Marginal Energy Prices'!C1213/1000</f>
        <v>5.8458487611575252E-2</v>
      </c>
    </row>
    <row r="1216" spans="1:9" x14ac:dyDescent="0.25">
      <c r="A1216">
        <f>HourMap!F1213</f>
        <v>9</v>
      </c>
      <c r="B1216">
        <f>HourMap!H1213</f>
        <v>0</v>
      </c>
      <c r="C1216">
        <f>'2020 Load Shapes'!A1217</f>
        <v>1210</v>
      </c>
      <c r="D1216">
        <f>'2020 Load Shapes'!B1217</f>
        <v>0</v>
      </c>
      <c r="E1216">
        <f>IF(B1216=0,VLOOKUP(DataSet!A1216+1,'Vehicle Availability'!$B$7:$D$30,2),VLOOKUP(DataSet!A1216+1,'Vehicle Availability'!$B$7:$D$30,3))</f>
        <v>0</v>
      </c>
      <c r="F1216">
        <f>'2020 Load Shapes'!C1217</f>
        <v>0</v>
      </c>
      <c r="G1216">
        <f>IF(B1216=0,VLOOKUP(DataSet!A1216+1,'Vehicle Availability'!$B$39:$D$62,2),VLOOKUP(DataSet!A1216+1,'Vehicle Availability'!$B$39:$D$62,3))</f>
        <v>0</v>
      </c>
      <c r="H1216">
        <f t="shared" si="18"/>
        <v>0</v>
      </c>
      <c r="I1216" s="105">
        <f>'Marginal Energy Prices'!C1214/1000</f>
        <v>5.2889238338714409E-2</v>
      </c>
    </row>
    <row r="1217" spans="1:9" x14ac:dyDescent="0.25">
      <c r="A1217">
        <f>HourMap!F1214</f>
        <v>10</v>
      </c>
      <c r="B1217">
        <f>HourMap!H1214</f>
        <v>0</v>
      </c>
      <c r="C1217">
        <f>'2020 Load Shapes'!A1218</f>
        <v>1211</v>
      </c>
      <c r="D1217">
        <f>'2020 Load Shapes'!B1218</f>
        <v>0</v>
      </c>
      <c r="E1217">
        <f>IF(B1217=0,VLOOKUP(DataSet!A1217+1,'Vehicle Availability'!$B$7:$D$30,2),VLOOKUP(DataSet!A1217+1,'Vehicle Availability'!$B$7:$D$30,3))</f>
        <v>0</v>
      </c>
      <c r="F1217">
        <f>'2020 Load Shapes'!C1218</f>
        <v>0</v>
      </c>
      <c r="G1217">
        <f>IF(B1217=0,VLOOKUP(DataSet!A1217+1,'Vehicle Availability'!$B$39:$D$62,2),VLOOKUP(DataSet!A1217+1,'Vehicle Availability'!$B$39:$D$62,3))</f>
        <v>0</v>
      </c>
      <c r="H1217">
        <f t="shared" si="18"/>
        <v>0</v>
      </c>
      <c r="I1217" s="105">
        <f>'Marginal Energy Prices'!C1215/1000</f>
        <v>5.3195617016257718E-2</v>
      </c>
    </row>
    <row r="1218" spans="1:9" x14ac:dyDescent="0.25">
      <c r="A1218">
        <f>HourMap!F1215</f>
        <v>11</v>
      </c>
      <c r="B1218">
        <f>HourMap!H1215</f>
        <v>0</v>
      </c>
      <c r="C1218">
        <f>'2020 Load Shapes'!A1219</f>
        <v>1212</v>
      </c>
      <c r="D1218">
        <f>'2020 Load Shapes'!B1219</f>
        <v>0</v>
      </c>
      <c r="E1218">
        <f>IF(B1218=0,VLOOKUP(DataSet!A1218+1,'Vehicle Availability'!$B$7:$D$30,2),VLOOKUP(DataSet!A1218+1,'Vehicle Availability'!$B$7:$D$30,3))</f>
        <v>0</v>
      </c>
      <c r="F1218">
        <f>'2020 Load Shapes'!C1219</f>
        <v>0</v>
      </c>
      <c r="G1218">
        <f>IF(B1218=0,VLOOKUP(DataSet!A1218+1,'Vehicle Availability'!$B$39:$D$62,2),VLOOKUP(DataSet!A1218+1,'Vehicle Availability'!$B$39:$D$62,3))</f>
        <v>0</v>
      </c>
      <c r="H1218">
        <f t="shared" si="18"/>
        <v>0</v>
      </c>
      <c r="I1218" s="105">
        <f>'Marginal Energy Prices'!C1216/1000</f>
        <v>5.1658822633304742E-2</v>
      </c>
    </row>
    <row r="1219" spans="1:9" x14ac:dyDescent="0.25">
      <c r="A1219">
        <f>HourMap!F1216</f>
        <v>12</v>
      </c>
      <c r="B1219">
        <f>HourMap!H1216</f>
        <v>0</v>
      </c>
      <c r="C1219">
        <f>'2020 Load Shapes'!A1220</f>
        <v>1213</v>
      </c>
      <c r="D1219">
        <f>'2020 Load Shapes'!B1220</f>
        <v>0</v>
      </c>
      <c r="E1219">
        <f>IF(B1219=0,VLOOKUP(DataSet!A1219+1,'Vehicle Availability'!$B$7:$D$30,2),VLOOKUP(DataSet!A1219+1,'Vehicle Availability'!$B$7:$D$30,3))</f>
        <v>0</v>
      </c>
      <c r="F1219">
        <f>'2020 Load Shapes'!C1220</f>
        <v>0</v>
      </c>
      <c r="G1219">
        <f>IF(B1219=0,VLOOKUP(DataSet!A1219+1,'Vehicle Availability'!$B$39:$D$62,2),VLOOKUP(DataSet!A1219+1,'Vehicle Availability'!$B$39:$D$62,3))</f>
        <v>0</v>
      </c>
      <c r="H1219">
        <f t="shared" si="18"/>
        <v>0</v>
      </c>
      <c r="I1219" s="105">
        <f>'Marginal Energy Prices'!C1217/1000</f>
        <v>5.1243786038312852E-2</v>
      </c>
    </row>
    <row r="1220" spans="1:9" x14ac:dyDescent="0.25">
      <c r="A1220">
        <f>HourMap!F1217</f>
        <v>13</v>
      </c>
      <c r="B1220">
        <f>HourMap!H1217</f>
        <v>0</v>
      </c>
      <c r="C1220">
        <f>'2020 Load Shapes'!A1221</f>
        <v>1214</v>
      </c>
      <c r="D1220">
        <f>'2020 Load Shapes'!B1221</f>
        <v>0</v>
      </c>
      <c r="E1220">
        <f>IF(B1220=0,VLOOKUP(DataSet!A1220+1,'Vehicle Availability'!$B$7:$D$30,2),VLOOKUP(DataSet!A1220+1,'Vehicle Availability'!$B$7:$D$30,3))</f>
        <v>0</v>
      </c>
      <c r="F1220">
        <f>'2020 Load Shapes'!C1221</f>
        <v>0</v>
      </c>
      <c r="G1220">
        <f>IF(B1220=0,VLOOKUP(DataSet!A1220+1,'Vehicle Availability'!$B$39:$D$62,2),VLOOKUP(DataSet!A1220+1,'Vehicle Availability'!$B$39:$D$62,3))</f>
        <v>0</v>
      </c>
      <c r="H1220">
        <f t="shared" si="18"/>
        <v>0</v>
      </c>
      <c r="I1220" s="105">
        <f>'Marginal Energy Prices'!C1218/1000</f>
        <v>5.1088337331192564E-2</v>
      </c>
    </row>
    <row r="1221" spans="1:9" x14ac:dyDescent="0.25">
      <c r="A1221">
        <f>HourMap!F1218</f>
        <v>14</v>
      </c>
      <c r="B1221">
        <f>HourMap!H1218</f>
        <v>0</v>
      </c>
      <c r="C1221">
        <f>'2020 Load Shapes'!A1222</f>
        <v>1215</v>
      </c>
      <c r="D1221">
        <f>'2020 Load Shapes'!B1222</f>
        <v>0</v>
      </c>
      <c r="E1221">
        <f>IF(B1221=0,VLOOKUP(DataSet!A1221+1,'Vehicle Availability'!$B$7:$D$30,2),VLOOKUP(DataSet!A1221+1,'Vehicle Availability'!$B$7:$D$30,3))</f>
        <v>0</v>
      </c>
      <c r="F1221">
        <f>'2020 Load Shapes'!C1222</f>
        <v>0</v>
      </c>
      <c r="G1221">
        <f>IF(B1221=0,VLOOKUP(DataSet!A1221+1,'Vehicle Availability'!$B$39:$D$62,2),VLOOKUP(DataSet!A1221+1,'Vehicle Availability'!$B$39:$D$62,3))</f>
        <v>0</v>
      </c>
      <c r="H1221">
        <f t="shared" si="18"/>
        <v>0</v>
      </c>
      <c r="I1221" s="105">
        <f>'Marginal Energy Prices'!C1219/1000</f>
        <v>5.1130859268223999E-2</v>
      </c>
    </row>
    <row r="1222" spans="1:9" x14ac:dyDescent="0.25">
      <c r="A1222">
        <f>HourMap!F1219</f>
        <v>15</v>
      </c>
      <c r="B1222">
        <f>HourMap!H1219</f>
        <v>0</v>
      </c>
      <c r="C1222">
        <f>'2020 Load Shapes'!A1223</f>
        <v>1216</v>
      </c>
      <c r="D1222">
        <f>'2020 Load Shapes'!B1223</f>
        <v>0</v>
      </c>
      <c r="E1222">
        <f>IF(B1222=0,VLOOKUP(DataSet!A1222+1,'Vehicle Availability'!$B$7:$D$30,2),VLOOKUP(DataSet!A1222+1,'Vehicle Availability'!$B$7:$D$30,3))</f>
        <v>0</v>
      </c>
      <c r="F1222">
        <f>'2020 Load Shapes'!C1223</f>
        <v>0</v>
      </c>
      <c r="G1222">
        <f>IF(B1222=0,VLOOKUP(DataSet!A1222+1,'Vehicle Availability'!$B$39:$D$62,2),VLOOKUP(DataSet!A1222+1,'Vehicle Availability'!$B$39:$D$62,3))</f>
        <v>0</v>
      </c>
      <c r="H1222">
        <f t="shared" si="18"/>
        <v>0</v>
      </c>
      <c r="I1222" s="105">
        <f>'Marginal Energy Prices'!C1220/1000</f>
        <v>5.0892102484222081E-2</v>
      </c>
    </row>
    <row r="1223" spans="1:9" x14ac:dyDescent="0.25">
      <c r="A1223">
        <f>HourMap!F1220</f>
        <v>16</v>
      </c>
      <c r="B1223">
        <f>HourMap!H1220</f>
        <v>0</v>
      </c>
      <c r="C1223">
        <f>'2020 Load Shapes'!A1224</f>
        <v>1217</v>
      </c>
      <c r="D1223">
        <f>'2020 Load Shapes'!B1224</f>
        <v>0</v>
      </c>
      <c r="E1223">
        <f>IF(B1223=0,VLOOKUP(DataSet!A1223+1,'Vehicle Availability'!$B$7:$D$30,2),VLOOKUP(DataSet!A1223+1,'Vehicle Availability'!$B$7:$D$30,3))</f>
        <v>0</v>
      </c>
      <c r="F1223">
        <f>'2020 Load Shapes'!C1224</f>
        <v>0</v>
      </c>
      <c r="G1223">
        <f>IF(B1223=0,VLOOKUP(DataSet!A1223+1,'Vehicle Availability'!$B$39:$D$62,2),VLOOKUP(DataSet!A1223+1,'Vehicle Availability'!$B$39:$D$62,3))</f>
        <v>0</v>
      </c>
      <c r="H1223">
        <f t="shared" si="18"/>
        <v>0</v>
      </c>
      <c r="I1223" s="105">
        <f>'Marginal Energy Prices'!C1221/1000</f>
        <v>5.6879432161002171E-2</v>
      </c>
    </row>
    <row r="1224" spans="1:9" x14ac:dyDescent="0.25">
      <c r="A1224">
        <f>HourMap!F1221</f>
        <v>17</v>
      </c>
      <c r="B1224">
        <f>HourMap!H1221</f>
        <v>0</v>
      </c>
      <c r="C1224">
        <f>'2020 Load Shapes'!A1225</f>
        <v>1218</v>
      </c>
      <c r="D1224">
        <f>'2020 Load Shapes'!B1225</f>
        <v>0</v>
      </c>
      <c r="E1224">
        <f>IF(B1224=0,VLOOKUP(DataSet!A1224+1,'Vehicle Availability'!$B$7:$D$30,2),VLOOKUP(DataSet!A1224+1,'Vehicle Availability'!$B$7:$D$30,3))</f>
        <v>1</v>
      </c>
      <c r="F1224">
        <f>'2020 Load Shapes'!C1225</f>
        <v>0</v>
      </c>
      <c r="G1224">
        <f>IF(B1224=0,VLOOKUP(DataSet!A1224+1,'Vehicle Availability'!$B$39:$D$62,2),VLOOKUP(DataSet!A1224+1,'Vehicle Availability'!$B$39:$D$62,3))</f>
        <v>1</v>
      </c>
      <c r="H1224">
        <f t="shared" ref="H1224:H1287" si="19">IF(B1224=0,A1224&lt;=5,A1224&lt;=13)*1</f>
        <v>0</v>
      </c>
      <c r="I1224" s="105">
        <f>'Marginal Energy Prices'!C1222/1000</f>
        <v>7.3740379184560306E-2</v>
      </c>
    </row>
    <row r="1225" spans="1:9" x14ac:dyDescent="0.25">
      <c r="A1225">
        <f>HourMap!F1222</f>
        <v>18</v>
      </c>
      <c r="B1225">
        <f>HourMap!H1222</f>
        <v>0</v>
      </c>
      <c r="C1225">
        <f>'2020 Load Shapes'!A1226</f>
        <v>1219</v>
      </c>
      <c r="D1225">
        <f>'2020 Load Shapes'!B1226</f>
        <v>0</v>
      </c>
      <c r="E1225">
        <f>IF(B1225=0,VLOOKUP(DataSet!A1225+1,'Vehicle Availability'!$B$7:$D$30,2),VLOOKUP(DataSet!A1225+1,'Vehicle Availability'!$B$7:$D$30,3))</f>
        <v>1</v>
      </c>
      <c r="F1225">
        <f>'2020 Load Shapes'!C1226</f>
        <v>0</v>
      </c>
      <c r="G1225">
        <f>IF(B1225=0,VLOOKUP(DataSet!A1225+1,'Vehicle Availability'!$B$39:$D$62,2),VLOOKUP(DataSet!A1225+1,'Vehicle Availability'!$B$39:$D$62,3))</f>
        <v>1</v>
      </c>
      <c r="H1225">
        <f t="shared" si="19"/>
        <v>0</v>
      </c>
      <c r="I1225" s="105">
        <f>'Marginal Energy Prices'!C1223/1000</f>
        <v>8.3099902300427464E-2</v>
      </c>
    </row>
    <row r="1226" spans="1:9" x14ac:dyDescent="0.25">
      <c r="A1226">
        <f>HourMap!F1223</f>
        <v>19</v>
      </c>
      <c r="B1226">
        <f>HourMap!H1223</f>
        <v>0</v>
      </c>
      <c r="C1226">
        <f>'2020 Load Shapes'!A1227</f>
        <v>1220</v>
      </c>
      <c r="D1226">
        <f>'2020 Load Shapes'!B1227</f>
        <v>0</v>
      </c>
      <c r="E1226">
        <f>IF(B1226=0,VLOOKUP(DataSet!A1226+1,'Vehicle Availability'!$B$7:$D$30,2),VLOOKUP(DataSet!A1226+1,'Vehicle Availability'!$B$7:$D$30,3))</f>
        <v>1</v>
      </c>
      <c r="F1226">
        <f>'2020 Load Shapes'!C1227</f>
        <v>0</v>
      </c>
      <c r="G1226">
        <f>IF(B1226=0,VLOOKUP(DataSet!A1226+1,'Vehicle Availability'!$B$39:$D$62,2),VLOOKUP(DataSet!A1226+1,'Vehicle Availability'!$B$39:$D$62,3))</f>
        <v>1</v>
      </c>
      <c r="H1226">
        <f t="shared" si="19"/>
        <v>0</v>
      </c>
      <c r="I1226" s="105">
        <f>'Marginal Energy Prices'!C1224/1000</f>
        <v>7.5281070545563211E-2</v>
      </c>
    </row>
    <row r="1227" spans="1:9" x14ac:dyDescent="0.25">
      <c r="A1227">
        <f>HourMap!F1224</f>
        <v>20</v>
      </c>
      <c r="B1227">
        <f>HourMap!H1224</f>
        <v>0</v>
      </c>
      <c r="C1227">
        <f>'2020 Load Shapes'!A1228</f>
        <v>1221</v>
      </c>
      <c r="D1227">
        <f>'2020 Load Shapes'!B1228</f>
        <v>0</v>
      </c>
      <c r="E1227">
        <f>IF(B1227=0,VLOOKUP(DataSet!A1227+1,'Vehicle Availability'!$B$7:$D$30,2),VLOOKUP(DataSet!A1227+1,'Vehicle Availability'!$B$7:$D$30,3))</f>
        <v>1</v>
      </c>
      <c r="F1227">
        <f>'2020 Load Shapes'!C1228</f>
        <v>0</v>
      </c>
      <c r="G1227">
        <f>IF(B1227=0,VLOOKUP(DataSet!A1227+1,'Vehicle Availability'!$B$39:$D$62,2),VLOOKUP(DataSet!A1227+1,'Vehicle Availability'!$B$39:$D$62,3))</f>
        <v>1</v>
      </c>
      <c r="H1227">
        <f t="shared" si="19"/>
        <v>0</v>
      </c>
      <c r="I1227" s="105">
        <f>'Marginal Energy Prices'!C1225/1000</f>
        <v>7.2316737624812888E-2</v>
      </c>
    </row>
    <row r="1228" spans="1:9" x14ac:dyDescent="0.25">
      <c r="A1228">
        <f>HourMap!F1225</f>
        <v>21</v>
      </c>
      <c r="B1228">
        <f>HourMap!H1225</f>
        <v>0</v>
      </c>
      <c r="C1228">
        <f>'2020 Load Shapes'!A1229</f>
        <v>1222</v>
      </c>
      <c r="D1228">
        <f>'2020 Load Shapes'!B1229</f>
        <v>0</v>
      </c>
      <c r="E1228">
        <f>IF(B1228=0,VLOOKUP(DataSet!A1228+1,'Vehicle Availability'!$B$7:$D$30,2),VLOOKUP(DataSet!A1228+1,'Vehicle Availability'!$B$7:$D$30,3))</f>
        <v>1</v>
      </c>
      <c r="F1228">
        <f>'2020 Load Shapes'!C1229</f>
        <v>0</v>
      </c>
      <c r="G1228">
        <f>IF(B1228=0,VLOOKUP(DataSet!A1228+1,'Vehicle Availability'!$B$39:$D$62,2),VLOOKUP(DataSet!A1228+1,'Vehicle Availability'!$B$39:$D$62,3))</f>
        <v>1</v>
      </c>
      <c r="H1228">
        <f t="shared" si="19"/>
        <v>0</v>
      </c>
      <c r="I1228" s="105">
        <f>'Marginal Energy Prices'!C1226/1000</f>
        <v>6.6773840736015833E-2</v>
      </c>
    </row>
    <row r="1229" spans="1:9" x14ac:dyDescent="0.25">
      <c r="A1229">
        <f>HourMap!F1226</f>
        <v>22</v>
      </c>
      <c r="B1229">
        <f>HourMap!H1226</f>
        <v>0</v>
      </c>
      <c r="C1229">
        <f>'2020 Load Shapes'!A1230</f>
        <v>1223</v>
      </c>
      <c r="D1229">
        <f>'2020 Load Shapes'!B1230</f>
        <v>0</v>
      </c>
      <c r="E1229">
        <f>IF(B1229=0,VLOOKUP(DataSet!A1229+1,'Vehicle Availability'!$B$7:$D$30,2),VLOOKUP(DataSet!A1229+1,'Vehicle Availability'!$B$7:$D$30,3))</f>
        <v>1</v>
      </c>
      <c r="F1229">
        <f>'2020 Load Shapes'!C1230</f>
        <v>0</v>
      </c>
      <c r="G1229">
        <f>IF(B1229=0,VLOOKUP(DataSet!A1229+1,'Vehicle Availability'!$B$39:$D$62,2),VLOOKUP(DataSet!A1229+1,'Vehicle Availability'!$B$39:$D$62,3))</f>
        <v>1</v>
      </c>
      <c r="H1229">
        <f t="shared" si="19"/>
        <v>0</v>
      </c>
      <c r="I1229" s="105">
        <f>'Marginal Energy Prices'!C1227/1000</f>
        <v>6.0198454676980803E-2</v>
      </c>
    </row>
    <row r="1230" spans="1:9" x14ac:dyDescent="0.25">
      <c r="A1230">
        <f>HourMap!F1227</f>
        <v>23</v>
      </c>
      <c r="B1230">
        <f>HourMap!H1227</f>
        <v>0</v>
      </c>
      <c r="C1230">
        <f>'2020 Load Shapes'!A1231</f>
        <v>1224</v>
      </c>
      <c r="D1230">
        <f>'2020 Load Shapes'!B1231</f>
        <v>0</v>
      </c>
      <c r="E1230">
        <f>IF(B1230=0,VLOOKUP(DataSet!A1230+1,'Vehicle Availability'!$B$7:$D$30,2),VLOOKUP(DataSet!A1230+1,'Vehicle Availability'!$B$7:$D$30,3))</f>
        <v>1</v>
      </c>
      <c r="F1230">
        <f>'2020 Load Shapes'!C1231</f>
        <v>0</v>
      </c>
      <c r="G1230">
        <f>IF(B1230=0,VLOOKUP(DataSet!A1230+1,'Vehicle Availability'!$B$39:$D$62,2),VLOOKUP(DataSet!A1230+1,'Vehicle Availability'!$B$39:$D$62,3))</f>
        <v>1</v>
      </c>
      <c r="H1230">
        <f t="shared" si="19"/>
        <v>0</v>
      </c>
      <c r="I1230" s="105">
        <f>'Marginal Energy Prices'!C1228/1000</f>
        <v>6.0442941850175312E-2</v>
      </c>
    </row>
    <row r="1231" spans="1:9" x14ac:dyDescent="0.25">
      <c r="A1231">
        <f>HourMap!F1228</f>
        <v>0</v>
      </c>
      <c r="B1231">
        <f>HourMap!H1228</f>
        <v>1</v>
      </c>
      <c r="C1231">
        <f>'2020 Load Shapes'!A1232</f>
        <v>1225</v>
      </c>
      <c r="D1231">
        <f>'2020 Load Shapes'!B1232</f>
        <v>0</v>
      </c>
      <c r="E1231">
        <f>IF(B1231=0,VLOOKUP(DataSet!A1231+1,'Vehicle Availability'!$B$7:$D$30,2),VLOOKUP(DataSet!A1231+1,'Vehicle Availability'!$B$7:$D$30,3))</f>
        <v>1</v>
      </c>
      <c r="F1231">
        <f>'2020 Load Shapes'!C1232</f>
        <v>0</v>
      </c>
      <c r="G1231">
        <f>IF(B1231=0,VLOOKUP(DataSet!A1231+1,'Vehicle Availability'!$B$39:$D$62,2),VLOOKUP(DataSet!A1231+1,'Vehicle Availability'!$B$39:$D$62,3))</f>
        <v>1</v>
      </c>
      <c r="H1231">
        <f t="shared" si="19"/>
        <v>1</v>
      </c>
      <c r="I1231" s="105">
        <f>'Marginal Energy Prices'!C1229/1000</f>
        <v>6.0305331597004831E-2</v>
      </c>
    </row>
    <row r="1232" spans="1:9" x14ac:dyDescent="0.25">
      <c r="A1232">
        <f>HourMap!F1229</f>
        <v>1</v>
      </c>
      <c r="B1232">
        <f>HourMap!H1229</f>
        <v>1</v>
      </c>
      <c r="C1232">
        <f>'2020 Load Shapes'!A1233</f>
        <v>1226</v>
      </c>
      <c r="D1232">
        <f>'2020 Load Shapes'!B1233</f>
        <v>0</v>
      </c>
      <c r="E1232">
        <f>IF(B1232=0,VLOOKUP(DataSet!A1232+1,'Vehicle Availability'!$B$7:$D$30,2),VLOOKUP(DataSet!A1232+1,'Vehicle Availability'!$B$7:$D$30,3))</f>
        <v>1</v>
      </c>
      <c r="F1232">
        <f>'2020 Load Shapes'!C1233</f>
        <v>3.3</v>
      </c>
      <c r="G1232">
        <f>IF(B1232=0,VLOOKUP(DataSet!A1232+1,'Vehicle Availability'!$B$39:$D$62,2),VLOOKUP(DataSet!A1232+1,'Vehicle Availability'!$B$39:$D$62,3))</f>
        <v>1</v>
      </c>
      <c r="H1232">
        <f t="shared" si="19"/>
        <v>1</v>
      </c>
      <c r="I1232" s="105">
        <f>'Marginal Energy Prices'!C1230/1000</f>
        <v>5.4361381180684787E-2</v>
      </c>
    </row>
    <row r="1233" spans="1:9" x14ac:dyDescent="0.25">
      <c r="A1233">
        <f>HourMap!F1230</f>
        <v>2</v>
      </c>
      <c r="B1233">
        <f>HourMap!H1230</f>
        <v>1</v>
      </c>
      <c r="C1233">
        <f>'2020 Load Shapes'!A1234</f>
        <v>1227</v>
      </c>
      <c r="D1233">
        <f>'2020 Load Shapes'!B1234</f>
        <v>0</v>
      </c>
      <c r="E1233">
        <f>IF(B1233=0,VLOOKUP(DataSet!A1233+1,'Vehicle Availability'!$B$7:$D$30,2),VLOOKUP(DataSet!A1233+1,'Vehicle Availability'!$B$7:$D$30,3))</f>
        <v>1</v>
      </c>
      <c r="F1233">
        <f>'2020 Load Shapes'!C1234</f>
        <v>0</v>
      </c>
      <c r="G1233">
        <f>IF(B1233=0,VLOOKUP(DataSet!A1233+1,'Vehicle Availability'!$B$39:$D$62,2),VLOOKUP(DataSet!A1233+1,'Vehicle Availability'!$B$39:$D$62,3))</f>
        <v>1</v>
      </c>
      <c r="H1233">
        <f t="shared" si="19"/>
        <v>1</v>
      </c>
      <c r="I1233" s="105">
        <f>'Marginal Energy Prices'!C1231/1000</f>
        <v>5.6062758430055884E-2</v>
      </c>
    </row>
    <row r="1234" spans="1:9" x14ac:dyDescent="0.25">
      <c r="A1234">
        <f>HourMap!F1231</f>
        <v>3</v>
      </c>
      <c r="B1234">
        <f>HourMap!H1231</f>
        <v>1</v>
      </c>
      <c r="C1234">
        <f>'2020 Load Shapes'!A1235</f>
        <v>1228</v>
      </c>
      <c r="D1234">
        <f>'2020 Load Shapes'!B1235</f>
        <v>0</v>
      </c>
      <c r="E1234">
        <f>IF(B1234=0,VLOOKUP(DataSet!A1234+1,'Vehicle Availability'!$B$7:$D$30,2),VLOOKUP(DataSet!A1234+1,'Vehicle Availability'!$B$7:$D$30,3))</f>
        <v>1</v>
      </c>
      <c r="F1234">
        <f>'2020 Load Shapes'!C1235</f>
        <v>3.3</v>
      </c>
      <c r="G1234">
        <f>IF(B1234=0,VLOOKUP(DataSet!A1234+1,'Vehicle Availability'!$B$39:$D$62,2),VLOOKUP(DataSet!A1234+1,'Vehicle Availability'!$B$39:$D$62,3))</f>
        <v>1</v>
      </c>
      <c r="H1234">
        <f t="shared" si="19"/>
        <v>1</v>
      </c>
      <c r="I1234" s="105">
        <f>'Marginal Energy Prices'!C1232/1000</f>
        <v>5.4509562426480827E-2</v>
      </c>
    </row>
    <row r="1235" spans="1:9" x14ac:dyDescent="0.25">
      <c r="A1235">
        <f>HourMap!F1232</f>
        <v>4</v>
      </c>
      <c r="B1235">
        <f>HourMap!H1232</f>
        <v>1</v>
      </c>
      <c r="C1235">
        <f>'2020 Load Shapes'!A1236</f>
        <v>1229</v>
      </c>
      <c r="D1235">
        <f>'2020 Load Shapes'!B1236</f>
        <v>0</v>
      </c>
      <c r="E1235">
        <f>IF(B1235=0,VLOOKUP(DataSet!A1235+1,'Vehicle Availability'!$B$7:$D$30,2),VLOOKUP(DataSet!A1235+1,'Vehicle Availability'!$B$7:$D$30,3))</f>
        <v>1</v>
      </c>
      <c r="F1235">
        <f>'2020 Load Shapes'!C1236</f>
        <v>0</v>
      </c>
      <c r="G1235">
        <f>IF(B1235=0,VLOOKUP(DataSet!A1235+1,'Vehicle Availability'!$B$39:$D$62,2),VLOOKUP(DataSet!A1235+1,'Vehicle Availability'!$B$39:$D$62,3))</f>
        <v>1</v>
      </c>
      <c r="H1235">
        <f t="shared" si="19"/>
        <v>1</v>
      </c>
      <c r="I1235" s="105">
        <f>'Marginal Energy Prices'!C1233/1000</f>
        <v>6.0473711804074369E-2</v>
      </c>
    </row>
    <row r="1236" spans="1:9" x14ac:dyDescent="0.25">
      <c r="A1236">
        <f>HourMap!F1233</f>
        <v>5</v>
      </c>
      <c r="B1236">
        <f>HourMap!H1233</f>
        <v>1</v>
      </c>
      <c r="C1236">
        <f>'2020 Load Shapes'!A1237</f>
        <v>1230</v>
      </c>
      <c r="D1236">
        <f>'2020 Load Shapes'!B1237</f>
        <v>0</v>
      </c>
      <c r="E1236">
        <f>IF(B1236=0,VLOOKUP(DataSet!A1236+1,'Vehicle Availability'!$B$7:$D$30,2),VLOOKUP(DataSet!A1236+1,'Vehicle Availability'!$B$7:$D$30,3))</f>
        <v>1</v>
      </c>
      <c r="F1236">
        <f>'2020 Load Shapes'!C1237</f>
        <v>0</v>
      </c>
      <c r="G1236">
        <f>IF(B1236=0,VLOOKUP(DataSet!A1236+1,'Vehicle Availability'!$B$39:$D$62,2),VLOOKUP(DataSet!A1236+1,'Vehicle Availability'!$B$39:$D$62,3))</f>
        <v>1</v>
      </c>
      <c r="H1236">
        <f t="shared" si="19"/>
        <v>1</v>
      </c>
      <c r="I1236" s="105">
        <f>'Marginal Energy Prices'!C1234/1000</f>
        <v>6.7720599340892251E-2</v>
      </c>
    </row>
    <row r="1237" spans="1:9" x14ac:dyDescent="0.25">
      <c r="A1237">
        <f>HourMap!F1234</f>
        <v>6</v>
      </c>
      <c r="B1237">
        <f>HourMap!H1234</f>
        <v>1</v>
      </c>
      <c r="C1237">
        <f>'2020 Load Shapes'!A1238</f>
        <v>1231</v>
      </c>
      <c r="D1237">
        <f>'2020 Load Shapes'!B1238</f>
        <v>0</v>
      </c>
      <c r="E1237">
        <f>IF(B1237=0,VLOOKUP(DataSet!A1237+1,'Vehicle Availability'!$B$7:$D$30,2),VLOOKUP(DataSet!A1237+1,'Vehicle Availability'!$B$7:$D$30,3))</f>
        <v>1</v>
      </c>
      <c r="F1237">
        <f>'2020 Load Shapes'!C1238</f>
        <v>0</v>
      </c>
      <c r="G1237">
        <f>IF(B1237=0,VLOOKUP(DataSet!A1237+1,'Vehicle Availability'!$B$39:$D$62,2),VLOOKUP(DataSet!A1237+1,'Vehicle Availability'!$B$39:$D$62,3))</f>
        <v>1</v>
      </c>
      <c r="H1237">
        <f t="shared" si="19"/>
        <v>1</v>
      </c>
      <c r="I1237" s="105">
        <f>'Marginal Energy Prices'!C1235/1000</f>
        <v>6.5734052896833414E-2</v>
      </c>
    </row>
    <row r="1238" spans="1:9" x14ac:dyDescent="0.25">
      <c r="A1238">
        <f>HourMap!F1235</f>
        <v>7</v>
      </c>
      <c r="B1238">
        <f>HourMap!H1235</f>
        <v>1</v>
      </c>
      <c r="C1238">
        <f>'2020 Load Shapes'!A1239</f>
        <v>1232</v>
      </c>
      <c r="D1238">
        <f>'2020 Load Shapes'!B1239</f>
        <v>0</v>
      </c>
      <c r="E1238">
        <f>IF(B1238=0,VLOOKUP(DataSet!A1238+1,'Vehicle Availability'!$B$7:$D$30,2),VLOOKUP(DataSet!A1238+1,'Vehicle Availability'!$B$7:$D$30,3))</f>
        <v>0</v>
      </c>
      <c r="F1238">
        <f>'2020 Load Shapes'!C1239</f>
        <v>0</v>
      </c>
      <c r="G1238">
        <f>IF(B1238=0,VLOOKUP(DataSet!A1238+1,'Vehicle Availability'!$B$39:$D$62,2),VLOOKUP(DataSet!A1238+1,'Vehicle Availability'!$B$39:$D$62,3))</f>
        <v>1</v>
      </c>
      <c r="H1238">
        <f t="shared" si="19"/>
        <v>1</v>
      </c>
      <c r="I1238" s="105">
        <f>'Marginal Energy Prices'!C1236/1000</f>
        <v>6.1515885072784153E-2</v>
      </c>
    </row>
    <row r="1239" spans="1:9" x14ac:dyDescent="0.25">
      <c r="A1239">
        <f>HourMap!F1236</f>
        <v>8</v>
      </c>
      <c r="B1239">
        <f>HourMap!H1236</f>
        <v>1</v>
      </c>
      <c r="C1239">
        <f>'2020 Load Shapes'!A1240</f>
        <v>1233</v>
      </c>
      <c r="D1239">
        <f>'2020 Load Shapes'!B1240</f>
        <v>0</v>
      </c>
      <c r="E1239">
        <f>IF(B1239=0,VLOOKUP(DataSet!A1239+1,'Vehicle Availability'!$B$7:$D$30,2),VLOOKUP(DataSet!A1239+1,'Vehicle Availability'!$B$7:$D$30,3))</f>
        <v>1</v>
      </c>
      <c r="F1239">
        <f>'2020 Load Shapes'!C1240</f>
        <v>0</v>
      </c>
      <c r="G1239">
        <f>IF(B1239=0,VLOOKUP(DataSet!A1239+1,'Vehicle Availability'!$B$39:$D$62,2),VLOOKUP(DataSet!A1239+1,'Vehicle Availability'!$B$39:$D$62,3))</f>
        <v>1</v>
      </c>
      <c r="H1239">
        <f t="shared" si="19"/>
        <v>1</v>
      </c>
      <c r="I1239" s="105">
        <f>'Marginal Energy Prices'!C1237/1000</f>
        <v>5.9611494297878029E-2</v>
      </c>
    </row>
    <row r="1240" spans="1:9" x14ac:dyDescent="0.25">
      <c r="A1240">
        <f>HourMap!F1237</f>
        <v>9</v>
      </c>
      <c r="B1240">
        <f>HourMap!H1237</f>
        <v>1</v>
      </c>
      <c r="C1240">
        <f>'2020 Load Shapes'!A1241</f>
        <v>1234</v>
      </c>
      <c r="D1240">
        <f>'2020 Load Shapes'!B1241</f>
        <v>0</v>
      </c>
      <c r="E1240">
        <f>IF(B1240=0,VLOOKUP(DataSet!A1240+1,'Vehicle Availability'!$B$7:$D$30,2),VLOOKUP(DataSet!A1240+1,'Vehicle Availability'!$B$7:$D$30,3))</f>
        <v>1</v>
      </c>
      <c r="F1240">
        <f>'2020 Load Shapes'!C1241</f>
        <v>0</v>
      </c>
      <c r="G1240">
        <f>IF(B1240=0,VLOOKUP(DataSet!A1240+1,'Vehicle Availability'!$B$39:$D$62,2),VLOOKUP(DataSet!A1240+1,'Vehicle Availability'!$B$39:$D$62,3))</f>
        <v>1</v>
      </c>
      <c r="H1240">
        <f t="shared" si="19"/>
        <v>1</v>
      </c>
      <c r="I1240" s="105">
        <f>'Marginal Energy Prices'!C1238/1000</f>
        <v>5.6083048118468821E-2</v>
      </c>
    </row>
    <row r="1241" spans="1:9" x14ac:dyDescent="0.25">
      <c r="A1241">
        <f>HourMap!F1238</f>
        <v>10</v>
      </c>
      <c r="B1241">
        <f>HourMap!H1238</f>
        <v>1</v>
      </c>
      <c r="C1241">
        <f>'2020 Load Shapes'!A1242</f>
        <v>1235</v>
      </c>
      <c r="D1241">
        <f>'2020 Load Shapes'!B1242</f>
        <v>0</v>
      </c>
      <c r="E1241">
        <f>IF(B1241=0,VLOOKUP(DataSet!A1241+1,'Vehicle Availability'!$B$7:$D$30,2),VLOOKUP(DataSet!A1241+1,'Vehicle Availability'!$B$7:$D$30,3))</f>
        <v>1</v>
      </c>
      <c r="F1241">
        <f>'2020 Load Shapes'!C1242</f>
        <v>0</v>
      </c>
      <c r="G1241">
        <f>IF(B1241=0,VLOOKUP(DataSet!A1241+1,'Vehicle Availability'!$B$39:$D$62,2),VLOOKUP(DataSet!A1241+1,'Vehicle Availability'!$B$39:$D$62,3))</f>
        <v>1</v>
      </c>
      <c r="H1241">
        <f t="shared" si="19"/>
        <v>1</v>
      </c>
      <c r="I1241" s="105">
        <f>'Marginal Energy Prices'!C1239/1000</f>
        <v>5.7756896474228062E-2</v>
      </c>
    </row>
    <row r="1242" spans="1:9" x14ac:dyDescent="0.25">
      <c r="A1242">
        <f>HourMap!F1239</f>
        <v>11</v>
      </c>
      <c r="B1242">
        <f>HourMap!H1239</f>
        <v>1</v>
      </c>
      <c r="C1242">
        <f>'2020 Load Shapes'!A1243</f>
        <v>1236</v>
      </c>
      <c r="D1242">
        <f>'2020 Load Shapes'!B1243</f>
        <v>0.69894736842105465</v>
      </c>
      <c r="E1242">
        <f>IF(B1242=0,VLOOKUP(DataSet!A1242+1,'Vehicle Availability'!$B$7:$D$30,2),VLOOKUP(DataSet!A1242+1,'Vehicle Availability'!$B$7:$D$30,3))</f>
        <v>1</v>
      </c>
      <c r="F1242">
        <f>'2020 Load Shapes'!C1243</f>
        <v>3.3</v>
      </c>
      <c r="G1242">
        <f>IF(B1242=0,VLOOKUP(DataSet!A1242+1,'Vehicle Availability'!$B$39:$D$62,2),VLOOKUP(DataSet!A1242+1,'Vehicle Availability'!$B$39:$D$62,3))</f>
        <v>1</v>
      </c>
      <c r="H1242">
        <f t="shared" si="19"/>
        <v>1</v>
      </c>
      <c r="I1242" s="105">
        <f>'Marginal Energy Prices'!C1240/1000</f>
        <v>5.4118452229945976E-2</v>
      </c>
    </row>
    <row r="1243" spans="1:9" x14ac:dyDescent="0.25">
      <c r="A1243">
        <f>HourMap!F1240</f>
        <v>12</v>
      </c>
      <c r="B1243">
        <f>HourMap!H1240</f>
        <v>1</v>
      </c>
      <c r="C1243">
        <f>'2020 Load Shapes'!A1244</f>
        <v>1237</v>
      </c>
      <c r="D1243">
        <f>'2020 Load Shapes'!B1244</f>
        <v>6.6</v>
      </c>
      <c r="E1243">
        <f>IF(B1243=0,VLOOKUP(DataSet!A1243+1,'Vehicle Availability'!$B$7:$D$30,2),VLOOKUP(DataSet!A1243+1,'Vehicle Availability'!$B$7:$D$30,3))</f>
        <v>1</v>
      </c>
      <c r="F1243">
        <f>'2020 Load Shapes'!C1244</f>
        <v>3.3</v>
      </c>
      <c r="G1243">
        <f>IF(B1243=0,VLOOKUP(DataSet!A1243+1,'Vehicle Availability'!$B$39:$D$62,2),VLOOKUP(DataSet!A1243+1,'Vehicle Availability'!$B$39:$D$62,3))</f>
        <v>1</v>
      </c>
      <c r="H1243">
        <f t="shared" si="19"/>
        <v>1</v>
      </c>
      <c r="I1243" s="105">
        <f>'Marginal Energy Prices'!C1241/1000</f>
        <v>5.0049756719320597E-2</v>
      </c>
    </row>
    <row r="1244" spans="1:9" x14ac:dyDescent="0.25">
      <c r="A1244">
        <f>HourMap!F1241</f>
        <v>13</v>
      </c>
      <c r="B1244">
        <f>HourMap!H1241</f>
        <v>1</v>
      </c>
      <c r="C1244">
        <f>'2020 Load Shapes'!A1245</f>
        <v>1238</v>
      </c>
      <c r="D1244">
        <f>'2020 Load Shapes'!B1245</f>
        <v>0</v>
      </c>
      <c r="E1244">
        <f>IF(B1244=0,VLOOKUP(DataSet!A1244+1,'Vehicle Availability'!$B$7:$D$30,2),VLOOKUP(DataSet!A1244+1,'Vehicle Availability'!$B$7:$D$30,3))</f>
        <v>1</v>
      </c>
      <c r="F1244">
        <f>'2020 Load Shapes'!C1245</f>
        <v>0</v>
      </c>
      <c r="G1244">
        <f>IF(B1244=0,VLOOKUP(DataSet!A1244+1,'Vehicle Availability'!$B$39:$D$62,2),VLOOKUP(DataSet!A1244+1,'Vehicle Availability'!$B$39:$D$62,3))</f>
        <v>1</v>
      </c>
      <c r="H1244">
        <f t="shared" si="19"/>
        <v>1</v>
      </c>
      <c r="I1244" s="105">
        <f>'Marginal Energy Prices'!C1242/1000</f>
        <v>4.8489813846206757E-2</v>
      </c>
    </row>
    <row r="1245" spans="1:9" x14ac:dyDescent="0.25">
      <c r="A1245">
        <f>HourMap!F1242</f>
        <v>14</v>
      </c>
      <c r="B1245">
        <f>HourMap!H1242</f>
        <v>1</v>
      </c>
      <c r="C1245">
        <f>'2020 Load Shapes'!A1246</f>
        <v>1239</v>
      </c>
      <c r="D1245">
        <f>'2020 Load Shapes'!B1246</f>
        <v>0</v>
      </c>
      <c r="E1245">
        <f>IF(B1245=0,VLOOKUP(DataSet!A1245+1,'Vehicle Availability'!$B$7:$D$30,2),VLOOKUP(DataSet!A1245+1,'Vehicle Availability'!$B$7:$D$30,3))</f>
        <v>1</v>
      </c>
      <c r="F1245">
        <f>'2020 Load Shapes'!C1246</f>
        <v>0</v>
      </c>
      <c r="G1245">
        <f>IF(B1245=0,VLOOKUP(DataSet!A1245+1,'Vehicle Availability'!$B$39:$D$62,2),VLOOKUP(DataSet!A1245+1,'Vehicle Availability'!$B$39:$D$62,3))</f>
        <v>1</v>
      </c>
      <c r="H1245">
        <f t="shared" si="19"/>
        <v>0</v>
      </c>
      <c r="I1245" s="105">
        <f>'Marginal Energy Prices'!C1243/1000</f>
        <v>4.7582755542998109E-2</v>
      </c>
    </row>
    <row r="1246" spans="1:9" x14ac:dyDescent="0.25">
      <c r="A1246">
        <f>HourMap!F1243</f>
        <v>15</v>
      </c>
      <c r="B1246">
        <f>HourMap!H1243</f>
        <v>1</v>
      </c>
      <c r="C1246">
        <f>'2020 Load Shapes'!A1247</f>
        <v>1240</v>
      </c>
      <c r="D1246">
        <f>'2020 Load Shapes'!B1247</f>
        <v>0</v>
      </c>
      <c r="E1246">
        <f>IF(B1246=0,VLOOKUP(DataSet!A1246+1,'Vehicle Availability'!$B$7:$D$30,2),VLOOKUP(DataSet!A1246+1,'Vehicle Availability'!$B$7:$D$30,3))</f>
        <v>1</v>
      </c>
      <c r="F1246">
        <f>'2020 Load Shapes'!C1247</f>
        <v>0</v>
      </c>
      <c r="G1246">
        <f>IF(B1246=0,VLOOKUP(DataSet!A1246+1,'Vehicle Availability'!$B$39:$D$62,2),VLOOKUP(DataSet!A1246+1,'Vehicle Availability'!$B$39:$D$62,3))</f>
        <v>1</v>
      </c>
      <c r="H1246">
        <f t="shared" si="19"/>
        <v>0</v>
      </c>
      <c r="I1246" s="105">
        <f>'Marginal Energy Prices'!C1244/1000</f>
        <v>4.7814551261983078E-2</v>
      </c>
    </row>
    <row r="1247" spans="1:9" x14ac:dyDescent="0.25">
      <c r="A1247">
        <f>HourMap!F1244</f>
        <v>16</v>
      </c>
      <c r="B1247">
        <f>HourMap!H1244</f>
        <v>1</v>
      </c>
      <c r="C1247">
        <f>'2020 Load Shapes'!A1248</f>
        <v>1241</v>
      </c>
      <c r="D1247">
        <f>'2020 Load Shapes'!B1248</f>
        <v>0</v>
      </c>
      <c r="E1247">
        <f>IF(B1247=0,VLOOKUP(DataSet!A1247+1,'Vehicle Availability'!$B$7:$D$30,2),VLOOKUP(DataSet!A1247+1,'Vehicle Availability'!$B$7:$D$30,3))</f>
        <v>1</v>
      </c>
      <c r="F1247">
        <f>'2020 Load Shapes'!C1248</f>
        <v>0</v>
      </c>
      <c r="G1247">
        <f>IF(B1247=0,VLOOKUP(DataSet!A1247+1,'Vehicle Availability'!$B$39:$D$62,2),VLOOKUP(DataSet!A1247+1,'Vehicle Availability'!$B$39:$D$62,3))</f>
        <v>1</v>
      </c>
      <c r="H1247">
        <f t="shared" si="19"/>
        <v>0</v>
      </c>
      <c r="I1247" s="105">
        <f>'Marginal Energy Prices'!C1245/1000</f>
        <v>5.9517249913949959E-2</v>
      </c>
    </row>
    <row r="1248" spans="1:9" x14ac:dyDescent="0.25">
      <c r="A1248">
        <f>HourMap!F1245</f>
        <v>17</v>
      </c>
      <c r="B1248">
        <f>HourMap!H1245</f>
        <v>1</v>
      </c>
      <c r="C1248">
        <f>'2020 Load Shapes'!A1249</f>
        <v>1242</v>
      </c>
      <c r="D1248">
        <f>'2020 Load Shapes'!B1249</f>
        <v>0</v>
      </c>
      <c r="E1248">
        <f>IF(B1248=0,VLOOKUP(DataSet!A1248+1,'Vehicle Availability'!$B$7:$D$30,2),VLOOKUP(DataSet!A1248+1,'Vehicle Availability'!$B$7:$D$30,3))</f>
        <v>1</v>
      </c>
      <c r="F1248">
        <f>'2020 Load Shapes'!C1249</f>
        <v>0</v>
      </c>
      <c r="G1248">
        <f>IF(B1248=0,VLOOKUP(DataSet!A1248+1,'Vehicle Availability'!$B$39:$D$62,2),VLOOKUP(DataSet!A1248+1,'Vehicle Availability'!$B$39:$D$62,3))</f>
        <v>1</v>
      </c>
      <c r="H1248">
        <f t="shared" si="19"/>
        <v>0</v>
      </c>
      <c r="I1248" s="105">
        <f>'Marginal Energy Prices'!C1246/1000</f>
        <v>8.015157114011201E-2</v>
      </c>
    </row>
    <row r="1249" spans="1:9" x14ac:dyDescent="0.25">
      <c r="A1249">
        <f>HourMap!F1246</f>
        <v>18</v>
      </c>
      <c r="B1249">
        <f>HourMap!H1246</f>
        <v>1</v>
      </c>
      <c r="C1249">
        <f>'2020 Load Shapes'!A1250</f>
        <v>1243</v>
      </c>
      <c r="D1249">
        <f>'2020 Load Shapes'!B1250</f>
        <v>0</v>
      </c>
      <c r="E1249">
        <f>IF(B1249=0,VLOOKUP(DataSet!A1249+1,'Vehicle Availability'!$B$7:$D$30,2),VLOOKUP(DataSet!A1249+1,'Vehicle Availability'!$B$7:$D$30,3))</f>
        <v>0</v>
      </c>
      <c r="F1249">
        <f>'2020 Load Shapes'!C1250</f>
        <v>0</v>
      </c>
      <c r="G1249">
        <f>IF(B1249=0,VLOOKUP(DataSet!A1249+1,'Vehicle Availability'!$B$39:$D$62,2),VLOOKUP(DataSet!A1249+1,'Vehicle Availability'!$B$39:$D$62,3))</f>
        <v>1</v>
      </c>
      <c r="H1249">
        <f t="shared" si="19"/>
        <v>0</v>
      </c>
      <c r="I1249" s="105">
        <f>'Marginal Energy Prices'!C1247/1000</f>
        <v>9.4117248725850991E-2</v>
      </c>
    </row>
    <row r="1250" spans="1:9" x14ac:dyDescent="0.25">
      <c r="A1250">
        <f>HourMap!F1247</f>
        <v>19</v>
      </c>
      <c r="B1250">
        <f>HourMap!H1247</f>
        <v>1</v>
      </c>
      <c r="C1250">
        <f>'2020 Load Shapes'!A1251</f>
        <v>1244</v>
      </c>
      <c r="D1250">
        <f>'2020 Load Shapes'!B1251</f>
        <v>0</v>
      </c>
      <c r="E1250">
        <f>IF(B1250=0,VLOOKUP(DataSet!A1250+1,'Vehicle Availability'!$B$7:$D$30,2),VLOOKUP(DataSet!A1250+1,'Vehicle Availability'!$B$7:$D$30,3))</f>
        <v>1</v>
      </c>
      <c r="F1250">
        <f>'2020 Load Shapes'!C1251</f>
        <v>0</v>
      </c>
      <c r="G1250">
        <f>IF(B1250=0,VLOOKUP(DataSet!A1250+1,'Vehicle Availability'!$B$39:$D$62,2),VLOOKUP(DataSet!A1250+1,'Vehicle Availability'!$B$39:$D$62,3))</f>
        <v>1</v>
      </c>
      <c r="H1250">
        <f t="shared" si="19"/>
        <v>0</v>
      </c>
      <c r="I1250" s="105">
        <f>'Marginal Energy Prices'!C1248/1000</f>
        <v>8.0712633703021605E-2</v>
      </c>
    </row>
    <row r="1251" spans="1:9" x14ac:dyDescent="0.25">
      <c r="A1251">
        <f>HourMap!F1248</f>
        <v>20</v>
      </c>
      <c r="B1251">
        <f>HourMap!H1248</f>
        <v>1</v>
      </c>
      <c r="C1251">
        <f>'2020 Load Shapes'!A1252</f>
        <v>1245</v>
      </c>
      <c r="D1251">
        <f>'2020 Load Shapes'!B1252</f>
        <v>0</v>
      </c>
      <c r="E1251">
        <f>IF(B1251=0,VLOOKUP(DataSet!A1251+1,'Vehicle Availability'!$B$7:$D$30,2),VLOOKUP(DataSet!A1251+1,'Vehicle Availability'!$B$7:$D$30,3))</f>
        <v>1</v>
      </c>
      <c r="F1251">
        <f>'2020 Load Shapes'!C1252</f>
        <v>0</v>
      </c>
      <c r="G1251">
        <f>IF(B1251=0,VLOOKUP(DataSet!A1251+1,'Vehicle Availability'!$B$39:$D$62,2),VLOOKUP(DataSet!A1251+1,'Vehicle Availability'!$B$39:$D$62,3))</f>
        <v>1</v>
      </c>
      <c r="H1251">
        <f t="shared" si="19"/>
        <v>0</v>
      </c>
      <c r="I1251" s="105">
        <f>'Marginal Energy Prices'!C1249/1000</f>
        <v>7.6988049362545288E-2</v>
      </c>
    </row>
    <row r="1252" spans="1:9" x14ac:dyDescent="0.25">
      <c r="A1252">
        <f>HourMap!F1249</f>
        <v>21</v>
      </c>
      <c r="B1252">
        <f>HourMap!H1249</f>
        <v>1</v>
      </c>
      <c r="C1252">
        <f>'2020 Load Shapes'!A1253</f>
        <v>1246</v>
      </c>
      <c r="D1252">
        <f>'2020 Load Shapes'!B1253</f>
        <v>0</v>
      </c>
      <c r="E1252">
        <f>IF(B1252=0,VLOOKUP(DataSet!A1252+1,'Vehicle Availability'!$B$7:$D$30,2),VLOOKUP(DataSet!A1252+1,'Vehicle Availability'!$B$7:$D$30,3))</f>
        <v>1</v>
      </c>
      <c r="F1252">
        <f>'2020 Load Shapes'!C1253</f>
        <v>0</v>
      </c>
      <c r="G1252">
        <f>IF(B1252=0,VLOOKUP(DataSet!A1252+1,'Vehicle Availability'!$B$39:$D$62,2),VLOOKUP(DataSet!A1252+1,'Vehicle Availability'!$B$39:$D$62,3))</f>
        <v>1</v>
      </c>
      <c r="H1252">
        <f t="shared" si="19"/>
        <v>0</v>
      </c>
      <c r="I1252" s="105">
        <f>'Marginal Energy Prices'!C1250/1000</f>
        <v>7.6497724811435783E-2</v>
      </c>
    </row>
    <row r="1253" spans="1:9" x14ac:dyDescent="0.25">
      <c r="A1253">
        <f>HourMap!F1250</f>
        <v>22</v>
      </c>
      <c r="B1253">
        <f>HourMap!H1250</f>
        <v>1</v>
      </c>
      <c r="C1253">
        <f>'2020 Load Shapes'!A1254</f>
        <v>1247</v>
      </c>
      <c r="D1253">
        <f>'2020 Load Shapes'!B1254</f>
        <v>0</v>
      </c>
      <c r="E1253">
        <f>IF(B1253=0,VLOOKUP(DataSet!A1253+1,'Vehicle Availability'!$B$7:$D$30,2),VLOOKUP(DataSet!A1253+1,'Vehicle Availability'!$B$7:$D$30,3))</f>
        <v>1</v>
      </c>
      <c r="F1253">
        <f>'2020 Load Shapes'!C1254</f>
        <v>0</v>
      </c>
      <c r="G1253">
        <f>IF(B1253=0,VLOOKUP(DataSet!A1253+1,'Vehicle Availability'!$B$39:$D$62,2),VLOOKUP(DataSet!A1253+1,'Vehicle Availability'!$B$39:$D$62,3))</f>
        <v>1</v>
      </c>
      <c r="H1253">
        <f t="shared" si="19"/>
        <v>0</v>
      </c>
      <c r="I1253" s="105">
        <f>'Marginal Energy Prices'!C1251/1000</f>
        <v>6.4339533269448121E-2</v>
      </c>
    </row>
    <row r="1254" spans="1:9" x14ac:dyDescent="0.25">
      <c r="A1254">
        <f>HourMap!F1251</f>
        <v>23</v>
      </c>
      <c r="B1254">
        <f>HourMap!H1251</f>
        <v>1</v>
      </c>
      <c r="C1254">
        <f>'2020 Load Shapes'!A1255</f>
        <v>1248</v>
      </c>
      <c r="D1254">
        <f>'2020 Load Shapes'!B1255</f>
        <v>0</v>
      </c>
      <c r="E1254">
        <f>IF(B1254=0,VLOOKUP(DataSet!A1254+1,'Vehicle Availability'!$B$7:$D$30,2),VLOOKUP(DataSet!A1254+1,'Vehicle Availability'!$B$7:$D$30,3))</f>
        <v>1</v>
      </c>
      <c r="F1254">
        <f>'2020 Load Shapes'!C1255</f>
        <v>0</v>
      </c>
      <c r="G1254">
        <f>IF(B1254=0,VLOOKUP(DataSet!A1254+1,'Vehicle Availability'!$B$39:$D$62,2),VLOOKUP(DataSet!A1254+1,'Vehicle Availability'!$B$39:$D$62,3))</f>
        <v>1</v>
      </c>
      <c r="H1254">
        <f t="shared" si="19"/>
        <v>0</v>
      </c>
      <c r="I1254" s="105">
        <f>'Marginal Energy Prices'!C1252/1000</f>
        <v>6.0882342140723897E-2</v>
      </c>
    </row>
    <row r="1255" spans="1:9" x14ac:dyDescent="0.25">
      <c r="A1255">
        <f>HourMap!F1252</f>
        <v>0</v>
      </c>
      <c r="B1255">
        <f>HourMap!H1252</f>
        <v>1</v>
      </c>
      <c r="C1255">
        <f>'2020 Load Shapes'!A1256</f>
        <v>1249</v>
      </c>
      <c r="D1255">
        <f>'2020 Load Shapes'!B1256</f>
        <v>0</v>
      </c>
      <c r="E1255">
        <f>IF(B1255=0,VLOOKUP(DataSet!A1255+1,'Vehicle Availability'!$B$7:$D$30,2),VLOOKUP(DataSet!A1255+1,'Vehicle Availability'!$B$7:$D$30,3))</f>
        <v>1</v>
      </c>
      <c r="F1255">
        <f>'2020 Load Shapes'!C1256</f>
        <v>0</v>
      </c>
      <c r="G1255">
        <f>IF(B1255=0,VLOOKUP(DataSet!A1255+1,'Vehicle Availability'!$B$39:$D$62,2),VLOOKUP(DataSet!A1255+1,'Vehicle Availability'!$B$39:$D$62,3))</f>
        <v>1</v>
      </c>
      <c r="H1255">
        <f t="shared" si="19"/>
        <v>1</v>
      </c>
      <c r="I1255" s="105">
        <f>'Marginal Energy Prices'!C1253/1000</f>
        <v>6.065533586616461E-2</v>
      </c>
    </row>
    <row r="1256" spans="1:9" x14ac:dyDescent="0.25">
      <c r="A1256">
        <f>HourMap!F1253</f>
        <v>1</v>
      </c>
      <c r="B1256">
        <f>HourMap!H1253</f>
        <v>1</v>
      </c>
      <c r="C1256">
        <f>'2020 Load Shapes'!A1257</f>
        <v>1250</v>
      </c>
      <c r="D1256">
        <f>'2020 Load Shapes'!B1257</f>
        <v>0</v>
      </c>
      <c r="E1256">
        <f>IF(B1256=0,VLOOKUP(DataSet!A1256+1,'Vehicle Availability'!$B$7:$D$30,2),VLOOKUP(DataSet!A1256+1,'Vehicle Availability'!$B$7:$D$30,3))</f>
        <v>1</v>
      </c>
      <c r="F1256">
        <f>'2020 Load Shapes'!C1257</f>
        <v>0</v>
      </c>
      <c r="G1256">
        <f>IF(B1256=0,VLOOKUP(DataSet!A1256+1,'Vehicle Availability'!$B$39:$D$62,2),VLOOKUP(DataSet!A1256+1,'Vehicle Availability'!$B$39:$D$62,3))</f>
        <v>1</v>
      </c>
      <c r="H1256">
        <f t="shared" si="19"/>
        <v>1</v>
      </c>
      <c r="I1256" s="105">
        <f>'Marginal Energy Prices'!C1254/1000</f>
        <v>5.7151857268783093E-2</v>
      </c>
    </row>
    <row r="1257" spans="1:9" x14ac:dyDescent="0.25">
      <c r="A1257">
        <f>HourMap!F1254</f>
        <v>2</v>
      </c>
      <c r="B1257">
        <f>HourMap!H1254</f>
        <v>1</v>
      </c>
      <c r="C1257">
        <f>'2020 Load Shapes'!A1258</f>
        <v>1251</v>
      </c>
      <c r="D1257">
        <f>'2020 Load Shapes'!B1258</f>
        <v>0</v>
      </c>
      <c r="E1257">
        <f>IF(B1257=0,VLOOKUP(DataSet!A1257+1,'Vehicle Availability'!$B$7:$D$30,2),VLOOKUP(DataSet!A1257+1,'Vehicle Availability'!$B$7:$D$30,3))</f>
        <v>1</v>
      </c>
      <c r="F1257">
        <f>'2020 Load Shapes'!C1258</f>
        <v>0</v>
      </c>
      <c r="G1257">
        <f>IF(B1257=0,VLOOKUP(DataSet!A1257+1,'Vehicle Availability'!$B$39:$D$62,2),VLOOKUP(DataSet!A1257+1,'Vehicle Availability'!$B$39:$D$62,3))</f>
        <v>1</v>
      </c>
      <c r="H1257">
        <f t="shared" si="19"/>
        <v>1</v>
      </c>
      <c r="I1257" s="105">
        <f>'Marginal Energy Prices'!C1255/1000</f>
        <v>5.7937638509665011E-2</v>
      </c>
    </row>
    <row r="1258" spans="1:9" x14ac:dyDescent="0.25">
      <c r="A1258">
        <f>HourMap!F1255</f>
        <v>3</v>
      </c>
      <c r="B1258">
        <f>HourMap!H1255</f>
        <v>1</v>
      </c>
      <c r="C1258">
        <f>'2020 Load Shapes'!A1259</f>
        <v>1252</v>
      </c>
      <c r="D1258">
        <f>'2020 Load Shapes'!B1259</f>
        <v>0</v>
      </c>
      <c r="E1258">
        <f>IF(B1258=0,VLOOKUP(DataSet!A1258+1,'Vehicle Availability'!$B$7:$D$30,2),VLOOKUP(DataSet!A1258+1,'Vehicle Availability'!$B$7:$D$30,3))</f>
        <v>1</v>
      </c>
      <c r="F1258">
        <f>'2020 Load Shapes'!C1259</f>
        <v>2.1378947368420991</v>
      </c>
      <c r="G1258">
        <f>IF(B1258=0,VLOOKUP(DataSet!A1258+1,'Vehicle Availability'!$B$39:$D$62,2),VLOOKUP(DataSet!A1258+1,'Vehicle Availability'!$B$39:$D$62,3))</f>
        <v>1</v>
      </c>
      <c r="H1258">
        <f t="shared" si="19"/>
        <v>1</v>
      </c>
      <c r="I1258" s="105">
        <f>'Marginal Energy Prices'!C1256/1000</f>
        <v>5.5362291770965188E-2</v>
      </c>
    </row>
    <row r="1259" spans="1:9" x14ac:dyDescent="0.25">
      <c r="A1259">
        <f>HourMap!F1256</f>
        <v>4</v>
      </c>
      <c r="B1259">
        <f>HourMap!H1256</f>
        <v>1</v>
      </c>
      <c r="C1259">
        <f>'2020 Load Shapes'!A1260</f>
        <v>1253</v>
      </c>
      <c r="D1259">
        <f>'2020 Load Shapes'!B1260</f>
        <v>0</v>
      </c>
      <c r="E1259">
        <f>IF(B1259=0,VLOOKUP(DataSet!A1259+1,'Vehicle Availability'!$B$7:$D$30,2),VLOOKUP(DataSet!A1259+1,'Vehicle Availability'!$B$7:$D$30,3))</f>
        <v>1</v>
      </c>
      <c r="F1259">
        <f>'2020 Load Shapes'!C1260</f>
        <v>0</v>
      </c>
      <c r="G1259">
        <f>IF(B1259=0,VLOOKUP(DataSet!A1259+1,'Vehicle Availability'!$B$39:$D$62,2),VLOOKUP(DataSet!A1259+1,'Vehicle Availability'!$B$39:$D$62,3))</f>
        <v>1</v>
      </c>
      <c r="H1259">
        <f t="shared" si="19"/>
        <v>1</v>
      </c>
      <c r="I1259" s="105">
        <f>'Marginal Energy Prices'!C1257/1000</f>
        <v>5.7277715538821272E-2</v>
      </c>
    </row>
    <row r="1260" spans="1:9" x14ac:dyDescent="0.25">
      <c r="A1260">
        <f>HourMap!F1257</f>
        <v>5</v>
      </c>
      <c r="B1260">
        <f>HourMap!H1257</f>
        <v>1</v>
      </c>
      <c r="C1260">
        <f>'2020 Load Shapes'!A1261</f>
        <v>1254</v>
      </c>
      <c r="D1260">
        <f>'2020 Load Shapes'!B1261</f>
        <v>0</v>
      </c>
      <c r="E1260">
        <f>IF(B1260=0,VLOOKUP(DataSet!A1260+1,'Vehicle Availability'!$B$7:$D$30,2),VLOOKUP(DataSet!A1260+1,'Vehicle Availability'!$B$7:$D$30,3))</f>
        <v>1</v>
      </c>
      <c r="F1260">
        <f>'2020 Load Shapes'!C1261</f>
        <v>0</v>
      </c>
      <c r="G1260">
        <f>IF(B1260=0,VLOOKUP(DataSet!A1260+1,'Vehicle Availability'!$B$39:$D$62,2),VLOOKUP(DataSet!A1260+1,'Vehicle Availability'!$B$39:$D$62,3))</f>
        <v>1</v>
      </c>
      <c r="H1260">
        <f t="shared" si="19"/>
        <v>1</v>
      </c>
      <c r="I1260" s="105">
        <f>'Marginal Energy Prices'!C1258/1000</f>
        <v>5.9580730302743003E-2</v>
      </c>
    </row>
    <row r="1261" spans="1:9" x14ac:dyDescent="0.25">
      <c r="A1261">
        <f>HourMap!F1258</f>
        <v>6</v>
      </c>
      <c r="B1261">
        <f>HourMap!H1258</f>
        <v>1</v>
      </c>
      <c r="C1261">
        <f>'2020 Load Shapes'!A1262</f>
        <v>1255</v>
      </c>
      <c r="D1261">
        <f>'2020 Load Shapes'!B1262</f>
        <v>0</v>
      </c>
      <c r="E1261">
        <f>IF(B1261=0,VLOOKUP(DataSet!A1261+1,'Vehicle Availability'!$B$7:$D$30,2),VLOOKUP(DataSet!A1261+1,'Vehicle Availability'!$B$7:$D$30,3))</f>
        <v>1</v>
      </c>
      <c r="F1261">
        <f>'2020 Load Shapes'!C1262</f>
        <v>0</v>
      </c>
      <c r="G1261">
        <f>IF(B1261=0,VLOOKUP(DataSet!A1261+1,'Vehicle Availability'!$B$39:$D$62,2),VLOOKUP(DataSet!A1261+1,'Vehicle Availability'!$B$39:$D$62,3))</f>
        <v>1</v>
      </c>
      <c r="H1261">
        <f t="shared" si="19"/>
        <v>1</v>
      </c>
      <c r="I1261" s="105">
        <f>'Marginal Energy Prices'!C1259/1000</f>
        <v>6.1952578286048658E-2</v>
      </c>
    </row>
    <row r="1262" spans="1:9" x14ac:dyDescent="0.25">
      <c r="A1262">
        <f>HourMap!F1259</f>
        <v>7</v>
      </c>
      <c r="B1262">
        <f>HourMap!H1259</f>
        <v>1</v>
      </c>
      <c r="C1262">
        <f>'2020 Load Shapes'!A1263</f>
        <v>1256</v>
      </c>
      <c r="D1262">
        <f>'2020 Load Shapes'!B1263</f>
        <v>0</v>
      </c>
      <c r="E1262">
        <f>IF(B1262=0,VLOOKUP(DataSet!A1262+1,'Vehicle Availability'!$B$7:$D$30,2),VLOOKUP(DataSet!A1262+1,'Vehicle Availability'!$B$7:$D$30,3))</f>
        <v>0</v>
      </c>
      <c r="F1262">
        <f>'2020 Load Shapes'!C1263</f>
        <v>0</v>
      </c>
      <c r="G1262">
        <f>IF(B1262=0,VLOOKUP(DataSet!A1262+1,'Vehicle Availability'!$B$39:$D$62,2),VLOOKUP(DataSet!A1262+1,'Vehicle Availability'!$B$39:$D$62,3))</f>
        <v>1</v>
      </c>
      <c r="H1262">
        <f t="shared" si="19"/>
        <v>1</v>
      </c>
      <c r="I1262" s="105">
        <f>'Marginal Energy Prices'!C1260/1000</f>
        <v>5.8300814324514026E-2</v>
      </c>
    </row>
    <row r="1263" spans="1:9" x14ac:dyDescent="0.25">
      <c r="A1263">
        <f>HourMap!F1260</f>
        <v>8</v>
      </c>
      <c r="B1263">
        <f>HourMap!H1260</f>
        <v>1</v>
      </c>
      <c r="C1263">
        <f>'2020 Load Shapes'!A1264</f>
        <v>1257</v>
      </c>
      <c r="D1263">
        <f>'2020 Load Shapes'!B1264</f>
        <v>0</v>
      </c>
      <c r="E1263">
        <f>IF(B1263=0,VLOOKUP(DataSet!A1263+1,'Vehicle Availability'!$B$7:$D$30,2),VLOOKUP(DataSet!A1263+1,'Vehicle Availability'!$B$7:$D$30,3))</f>
        <v>1</v>
      </c>
      <c r="F1263">
        <f>'2020 Load Shapes'!C1264</f>
        <v>0</v>
      </c>
      <c r="G1263">
        <f>IF(B1263=0,VLOOKUP(DataSet!A1263+1,'Vehicle Availability'!$B$39:$D$62,2),VLOOKUP(DataSet!A1263+1,'Vehicle Availability'!$B$39:$D$62,3))</f>
        <v>1</v>
      </c>
      <c r="H1263">
        <f t="shared" si="19"/>
        <v>1</v>
      </c>
      <c r="I1263" s="105">
        <f>'Marginal Energy Prices'!C1261/1000</f>
        <v>5.4793125792605986E-2</v>
      </c>
    </row>
    <row r="1264" spans="1:9" x14ac:dyDescent="0.25">
      <c r="A1264">
        <f>HourMap!F1261</f>
        <v>9</v>
      </c>
      <c r="B1264">
        <f>HourMap!H1261</f>
        <v>1</v>
      </c>
      <c r="C1264">
        <f>'2020 Load Shapes'!A1265</f>
        <v>1258</v>
      </c>
      <c r="D1264">
        <f>'2020 Load Shapes'!B1265</f>
        <v>0</v>
      </c>
      <c r="E1264">
        <f>IF(B1264=0,VLOOKUP(DataSet!A1264+1,'Vehicle Availability'!$B$7:$D$30,2),VLOOKUP(DataSet!A1264+1,'Vehicle Availability'!$B$7:$D$30,3))</f>
        <v>1</v>
      </c>
      <c r="F1264">
        <f>'2020 Load Shapes'!C1265</f>
        <v>2.2842105263157886</v>
      </c>
      <c r="G1264">
        <f>IF(B1264=0,VLOOKUP(DataSet!A1264+1,'Vehicle Availability'!$B$39:$D$62,2),VLOOKUP(DataSet!A1264+1,'Vehicle Availability'!$B$39:$D$62,3))</f>
        <v>1</v>
      </c>
      <c r="H1264">
        <f t="shared" si="19"/>
        <v>1</v>
      </c>
      <c r="I1264" s="105">
        <f>'Marginal Energy Prices'!C1262/1000</f>
        <v>5.4407054924553729E-2</v>
      </c>
    </row>
    <row r="1265" spans="1:9" x14ac:dyDescent="0.25">
      <c r="A1265">
        <f>HourMap!F1262</f>
        <v>10</v>
      </c>
      <c r="B1265">
        <f>HourMap!H1262</f>
        <v>1</v>
      </c>
      <c r="C1265">
        <f>'2020 Load Shapes'!A1266</f>
        <v>1259</v>
      </c>
      <c r="D1265">
        <f>'2020 Load Shapes'!B1266</f>
        <v>0</v>
      </c>
      <c r="E1265">
        <f>IF(B1265=0,VLOOKUP(DataSet!A1265+1,'Vehicle Availability'!$B$7:$D$30,2),VLOOKUP(DataSet!A1265+1,'Vehicle Availability'!$B$7:$D$30,3))</f>
        <v>1</v>
      </c>
      <c r="F1265">
        <f>'2020 Load Shapes'!C1266</f>
        <v>0</v>
      </c>
      <c r="G1265">
        <f>IF(B1265=0,VLOOKUP(DataSet!A1265+1,'Vehicle Availability'!$B$39:$D$62,2),VLOOKUP(DataSet!A1265+1,'Vehicle Availability'!$B$39:$D$62,3))</f>
        <v>1</v>
      </c>
      <c r="H1265">
        <f t="shared" si="19"/>
        <v>1</v>
      </c>
      <c r="I1265" s="105">
        <f>'Marginal Energy Prices'!C1263/1000</f>
        <v>5.5318736082816712E-2</v>
      </c>
    </row>
    <row r="1266" spans="1:9" x14ac:dyDescent="0.25">
      <c r="A1266">
        <f>HourMap!F1263</f>
        <v>11</v>
      </c>
      <c r="B1266">
        <f>HourMap!H1263</f>
        <v>1</v>
      </c>
      <c r="C1266">
        <f>'2020 Load Shapes'!A1267</f>
        <v>1260</v>
      </c>
      <c r="D1266">
        <f>'2020 Load Shapes'!B1267</f>
        <v>0</v>
      </c>
      <c r="E1266">
        <f>IF(B1266=0,VLOOKUP(DataSet!A1266+1,'Vehicle Availability'!$B$7:$D$30,2),VLOOKUP(DataSet!A1266+1,'Vehicle Availability'!$B$7:$D$30,3))</f>
        <v>1</v>
      </c>
      <c r="F1266">
        <f>'2020 Load Shapes'!C1267</f>
        <v>0</v>
      </c>
      <c r="G1266">
        <f>IF(B1266=0,VLOOKUP(DataSet!A1266+1,'Vehicle Availability'!$B$39:$D$62,2),VLOOKUP(DataSet!A1266+1,'Vehicle Availability'!$B$39:$D$62,3))</f>
        <v>1</v>
      </c>
      <c r="H1266">
        <f t="shared" si="19"/>
        <v>1</v>
      </c>
      <c r="I1266" s="105">
        <f>'Marginal Energy Prices'!C1264/1000</f>
        <v>5.6411596573616447E-2</v>
      </c>
    </row>
    <row r="1267" spans="1:9" x14ac:dyDescent="0.25">
      <c r="A1267">
        <f>HourMap!F1264</f>
        <v>12</v>
      </c>
      <c r="B1267">
        <f>HourMap!H1264</f>
        <v>1</v>
      </c>
      <c r="C1267">
        <f>'2020 Load Shapes'!A1268</f>
        <v>1261</v>
      </c>
      <c r="D1267">
        <f>'2020 Load Shapes'!B1268</f>
        <v>5.3894736842105173</v>
      </c>
      <c r="E1267">
        <f>IF(B1267=0,VLOOKUP(DataSet!A1267+1,'Vehicle Availability'!$B$7:$D$30,2),VLOOKUP(DataSet!A1267+1,'Vehicle Availability'!$B$7:$D$30,3))</f>
        <v>1</v>
      </c>
      <c r="F1267">
        <f>'2020 Load Shapes'!C1268</f>
        <v>3.3</v>
      </c>
      <c r="G1267">
        <f>IF(B1267=0,VLOOKUP(DataSet!A1267+1,'Vehicle Availability'!$B$39:$D$62,2),VLOOKUP(DataSet!A1267+1,'Vehicle Availability'!$B$39:$D$62,3))</f>
        <v>1</v>
      </c>
      <c r="H1267">
        <f t="shared" si="19"/>
        <v>1</v>
      </c>
      <c r="I1267" s="105">
        <f>'Marginal Energy Prices'!C1265/1000</f>
        <v>5.3116271395709139E-2</v>
      </c>
    </row>
    <row r="1268" spans="1:9" x14ac:dyDescent="0.25">
      <c r="A1268">
        <f>HourMap!F1265</f>
        <v>13</v>
      </c>
      <c r="B1268">
        <f>HourMap!H1265</f>
        <v>1</v>
      </c>
      <c r="C1268">
        <f>'2020 Load Shapes'!A1269</f>
        <v>1262</v>
      </c>
      <c r="D1268">
        <f>'2020 Load Shapes'!B1269</f>
        <v>0</v>
      </c>
      <c r="E1268">
        <f>IF(B1268=0,VLOOKUP(DataSet!A1268+1,'Vehicle Availability'!$B$7:$D$30,2),VLOOKUP(DataSet!A1268+1,'Vehicle Availability'!$B$7:$D$30,3))</f>
        <v>1</v>
      </c>
      <c r="F1268">
        <f>'2020 Load Shapes'!C1269</f>
        <v>0</v>
      </c>
      <c r="G1268">
        <f>IF(B1268=0,VLOOKUP(DataSet!A1268+1,'Vehicle Availability'!$B$39:$D$62,2),VLOOKUP(DataSet!A1268+1,'Vehicle Availability'!$B$39:$D$62,3))</f>
        <v>1</v>
      </c>
      <c r="H1268">
        <f t="shared" si="19"/>
        <v>1</v>
      </c>
      <c r="I1268" s="105">
        <f>'Marginal Energy Prices'!C1266/1000</f>
        <v>5.107721749065644E-2</v>
      </c>
    </row>
    <row r="1269" spans="1:9" x14ac:dyDescent="0.25">
      <c r="A1269">
        <f>HourMap!F1266</f>
        <v>14</v>
      </c>
      <c r="B1269">
        <f>HourMap!H1266</f>
        <v>1</v>
      </c>
      <c r="C1269">
        <f>'2020 Load Shapes'!A1270</f>
        <v>1263</v>
      </c>
      <c r="D1269">
        <f>'2020 Load Shapes'!B1270</f>
        <v>0</v>
      </c>
      <c r="E1269">
        <f>IF(B1269=0,VLOOKUP(DataSet!A1269+1,'Vehicle Availability'!$B$7:$D$30,2),VLOOKUP(DataSet!A1269+1,'Vehicle Availability'!$B$7:$D$30,3))</f>
        <v>1</v>
      </c>
      <c r="F1269">
        <f>'2020 Load Shapes'!C1270</f>
        <v>0</v>
      </c>
      <c r="G1269">
        <f>IF(B1269=0,VLOOKUP(DataSet!A1269+1,'Vehicle Availability'!$B$39:$D$62,2),VLOOKUP(DataSet!A1269+1,'Vehicle Availability'!$B$39:$D$62,3))</f>
        <v>1</v>
      </c>
      <c r="H1269">
        <f t="shared" si="19"/>
        <v>0</v>
      </c>
      <c r="I1269" s="105">
        <f>'Marginal Energy Prices'!C1267/1000</f>
        <v>5.0709284040407504E-2</v>
      </c>
    </row>
    <row r="1270" spans="1:9" x14ac:dyDescent="0.25">
      <c r="A1270">
        <f>HourMap!F1267</f>
        <v>15</v>
      </c>
      <c r="B1270">
        <f>HourMap!H1267</f>
        <v>1</v>
      </c>
      <c r="C1270">
        <f>'2020 Load Shapes'!A1271</f>
        <v>1264</v>
      </c>
      <c r="D1270">
        <f>'2020 Load Shapes'!B1271</f>
        <v>0</v>
      </c>
      <c r="E1270">
        <f>IF(B1270=0,VLOOKUP(DataSet!A1270+1,'Vehicle Availability'!$B$7:$D$30,2),VLOOKUP(DataSet!A1270+1,'Vehicle Availability'!$B$7:$D$30,3))</f>
        <v>1</v>
      </c>
      <c r="F1270">
        <f>'2020 Load Shapes'!C1271</f>
        <v>0</v>
      </c>
      <c r="G1270">
        <f>IF(B1270=0,VLOOKUP(DataSet!A1270+1,'Vehicle Availability'!$B$39:$D$62,2),VLOOKUP(DataSet!A1270+1,'Vehicle Availability'!$B$39:$D$62,3))</f>
        <v>1</v>
      </c>
      <c r="H1270">
        <f t="shared" si="19"/>
        <v>0</v>
      </c>
      <c r="I1270" s="105">
        <f>'Marginal Energy Prices'!C1268/1000</f>
        <v>5.25971863471053E-2</v>
      </c>
    </row>
    <row r="1271" spans="1:9" x14ac:dyDescent="0.25">
      <c r="A1271">
        <f>HourMap!F1268</f>
        <v>16</v>
      </c>
      <c r="B1271">
        <f>HourMap!H1268</f>
        <v>1</v>
      </c>
      <c r="C1271">
        <f>'2020 Load Shapes'!A1272</f>
        <v>1265</v>
      </c>
      <c r="D1271">
        <f>'2020 Load Shapes'!B1272</f>
        <v>0</v>
      </c>
      <c r="E1271">
        <f>IF(B1271=0,VLOOKUP(DataSet!A1271+1,'Vehicle Availability'!$B$7:$D$30,2),VLOOKUP(DataSet!A1271+1,'Vehicle Availability'!$B$7:$D$30,3))</f>
        <v>1</v>
      </c>
      <c r="F1271">
        <f>'2020 Load Shapes'!C1272</f>
        <v>0</v>
      </c>
      <c r="G1271">
        <f>IF(B1271=0,VLOOKUP(DataSet!A1271+1,'Vehicle Availability'!$B$39:$D$62,2),VLOOKUP(DataSet!A1271+1,'Vehicle Availability'!$B$39:$D$62,3))</f>
        <v>1</v>
      </c>
      <c r="H1271">
        <f t="shared" si="19"/>
        <v>0</v>
      </c>
      <c r="I1271" s="105">
        <f>'Marginal Energy Prices'!C1269/1000</f>
        <v>5.6350615025393382E-2</v>
      </c>
    </row>
    <row r="1272" spans="1:9" x14ac:dyDescent="0.25">
      <c r="A1272">
        <f>HourMap!F1269</f>
        <v>17</v>
      </c>
      <c r="B1272">
        <f>HourMap!H1269</f>
        <v>1</v>
      </c>
      <c r="C1272">
        <f>'2020 Load Shapes'!A1273</f>
        <v>1266</v>
      </c>
      <c r="D1272">
        <f>'2020 Load Shapes'!B1273</f>
        <v>0</v>
      </c>
      <c r="E1272">
        <f>IF(B1272=0,VLOOKUP(DataSet!A1272+1,'Vehicle Availability'!$B$7:$D$30,2),VLOOKUP(DataSet!A1272+1,'Vehicle Availability'!$B$7:$D$30,3))</f>
        <v>1</v>
      </c>
      <c r="F1272">
        <f>'2020 Load Shapes'!C1273</f>
        <v>0</v>
      </c>
      <c r="G1272">
        <f>IF(B1272=0,VLOOKUP(DataSet!A1272+1,'Vehicle Availability'!$B$39:$D$62,2),VLOOKUP(DataSet!A1272+1,'Vehicle Availability'!$B$39:$D$62,3))</f>
        <v>1</v>
      </c>
      <c r="H1272">
        <f t="shared" si="19"/>
        <v>0</v>
      </c>
      <c r="I1272" s="105">
        <f>'Marginal Energy Prices'!C1270/1000</f>
        <v>7.4541049350504707E-2</v>
      </c>
    </row>
    <row r="1273" spans="1:9" x14ac:dyDescent="0.25">
      <c r="A1273">
        <f>HourMap!F1270</f>
        <v>18</v>
      </c>
      <c r="B1273">
        <f>HourMap!H1270</f>
        <v>1</v>
      </c>
      <c r="C1273">
        <f>'2020 Load Shapes'!A1274</f>
        <v>1267</v>
      </c>
      <c r="D1273">
        <f>'2020 Load Shapes'!B1274</f>
        <v>0</v>
      </c>
      <c r="E1273">
        <f>IF(B1273=0,VLOOKUP(DataSet!A1273+1,'Vehicle Availability'!$B$7:$D$30,2),VLOOKUP(DataSet!A1273+1,'Vehicle Availability'!$B$7:$D$30,3))</f>
        <v>0</v>
      </c>
      <c r="F1273">
        <f>'2020 Load Shapes'!C1274</f>
        <v>0</v>
      </c>
      <c r="G1273">
        <f>IF(B1273=0,VLOOKUP(DataSet!A1273+1,'Vehicle Availability'!$B$39:$D$62,2),VLOOKUP(DataSet!A1273+1,'Vehicle Availability'!$B$39:$D$62,3))</f>
        <v>1</v>
      </c>
      <c r="H1273">
        <f t="shared" si="19"/>
        <v>0</v>
      </c>
      <c r="I1273" s="105">
        <f>'Marginal Energy Prices'!C1271/1000</f>
        <v>9.4293562751730078E-2</v>
      </c>
    </row>
    <row r="1274" spans="1:9" x14ac:dyDescent="0.25">
      <c r="A1274">
        <f>HourMap!F1271</f>
        <v>19</v>
      </c>
      <c r="B1274">
        <f>HourMap!H1271</f>
        <v>1</v>
      </c>
      <c r="C1274">
        <f>'2020 Load Shapes'!A1275</f>
        <v>1268</v>
      </c>
      <c r="D1274">
        <f>'2020 Load Shapes'!B1275</f>
        <v>0</v>
      </c>
      <c r="E1274">
        <f>IF(B1274=0,VLOOKUP(DataSet!A1274+1,'Vehicle Availability'!$B$7:$D$30,2),VLOOKUP(DataSet!A1274+1,'Vehicle Availability'!$B$7:$D$30,3))</f>
        <v>1</v>
      </c>
      <c r="F1274">
        <f>'2020 Load Shapes'!C1275</f>
        <v>0</v>
      </c>
      <c r="G1274">
        <f>IF(B1274=0,VLOOKUP(DataSet!A1274+1,'Vehicle Availability'!$B$39:$D$62,2),VLOOKUP(DataSet!A1274+1,'Vehicle Availability'!$B$39:$D$62,3))</f>
        <v>1</v>
      </c>
      <c r="H1274">
        <f t="shared" si="19"/>
        <v>0</v>
      </c>
      <c r="I1274" s="105">
        <f>'Marginal Energy Prices'!C1272/1000</f>
        <v>8.2920234404515222E-2</v>
      </c>
    </row>
    <row r="1275" spans="1:9" x14ac:dyDescent="0.25">
      <c r="A1275">
        <f>HourMap!F1272</f>
        <v>20</v>
      </c>
      <c r="B1275">
        <f>HourMap!H1272</f>
        <v>1</v>
      </c>
      <c r="C1275">
        <f>'2020 Load Shapes'!A1276</f>
        <v>1269</v>
      </c>
      <c r="D1275">
        <f>'2020 Load Shapes'!B1276</f>
        <v>0</v>
      </c>
      <c r="E1275">
        <f>IF(B1275=0,VLOOKUP(DataSet!A1275+1,'Vehicle Availability'!$B$7:$D$30,2),VLOOKUP(DataSet!A1275+1,'Vehicle Availability'!$B$7:$D$30,3))</f>
        <v>1</v>
      </c>
      <c r="F1275">
        <f>'2020 Load Shapes'!C1276</f>
        <v>0</v>
      </c>
      <c r="G1275">
        <f>IF(B1275=0,VLOOKUP(DataSet!A1275+1,'Vehicle Availability'!$B$39:$D$62,2),VLOOKUP(DataSet!A1275+1,'Vehicle Availability'!$B$39:$D$62,3))</f>
        <v>1</v>
      </c>
      <c r="H1275">
        <f t="shared" si="19"/>
        <v>0</v>
      </c>
      <c r="I1275" s="105">
        <f>'Marginal Energy Prices'!C1273/1000</f>
        <v>8.0840990813629707E-2</v>
      </c>
    </row>
    <row r="1276" spans="1:9" x14ac:dyDescent="0.25">
      <c r="A1276">
        <f>HourMap!F1273</f>
        <v>21</v>
      </c>
      <c r="B1276">
        <f>HourMap!H1273</f>
        <v>1</v>
      </c>
      <c r="C1276">
        <f>'2020 Load Shapes'!A1277</f>
        <v>1270</v>
      </c>
      <c r="D1276">
        <f>'2020 Load Shapes'!B1277</f>
        <v>0</v>
      </c>
      <c r="E1276">
        <f>IF(B1276=0,VLOOKUP(DataSet!A1276+1,'Vehicle Availability'!$B$7:$D$30,2),VLOOKUP(DataSet!A1276+1,'Vehicle Availability'!$B$7:$D$30,3))</f>
        <v>1</v>
      </c>
      <c r="F1276">
        <f>'2020 Load Shapes'!C1277</f>
        <v>0</v>
      </c>
      <c r="G1276">
        <f>IF(B1276=0,VLOOKUP(DataSet!A1276+1,'Vehicle Availability'!$B$39:$D$62,2),VLOOKUP(DataSet!A1276+1,'Vehicle Availability'!$B$39:$D$62,3))</f>
        <v>1</v>
      </c>
      <c r="H1276">
        <f t="shared" si="19"/>
        <v>0</v>
      </c>
      <c r="I1276" s="105">
        <f>'Marginal Energy Prices'!C1274/1000</f>
        <v>7.4947194237801967E-2</v>
      </c>
    </row>
    <row r="1277" spans="1:9" x14ac:dyDescent="0.25">
      <c r="A1277">
        <f>HourMap!F1274</f>
        <v>22</v>
      </c>
      <c r="B1277">
        <f>HourMap!H1274</f>
        <v>1</v>
      </c>
      <c r="C1277">
        <f>'2020 Load Shapes'!A1278</f>
        <v>1271</v>
      </c>
      <c r="D1277">
        <f>'2020 Load Shapes'!B1278</f>
        <v>0</v>
      </c>
      <c r="E1277">
        <f>IF(B1277=0,VLOOKUP(DataSet!A1277+1,'Vehicle Availability'!$B$7:$D$30,2),VLOOKUP(DataSet!A1277+1,'Vehicle Availability'!$B$7:$D$30,3))</f>
        <v>1</v>
      </c>
      <c r="F1277">
        <f>'2020 Load Shapes'!C1278</f>
        <v>0</v>
      </c>
      <c r="G1277">
        <f>IF(B1277=0,VLOOKUP(DataSet!A1277+1,'Vehicle Availability'!$B$39:$D$62,2),VLOOKUP(DataSet!A1277+1,'Vehicle Availability'!$B$39:$D$62,3))</f>
        <v>1</v>
      </c>
      <c r="H1277">
        <f t="shared" si="19"/>
        <v>0</v>
      </c>
      <c r="I1277" s="105">
        <f>'Marginal Energy Prices'!C1275/1000</f>
        <v>6.3814860044451124E-2</v>
      </c>
    </row>
    <row r="1278" spans="1:9" x14ac:dyDescent="0.25">
      <c r="A1278">
        <f>HourMap!F1275</f>
        <v>23</v>
      </c>
      <c r="B1278">
        <f>HourMap!H1275</f>
        <v>1</v>
      </c>
      <c r="C1278">
        <f>'2020 Load Shapes'!A1279</f>
        <v>1272</v>
      </c>
      <c r="D1278">
        <f>'2020 Load Shapes'!B1279</f>
        <v>0</v>
      </c>
      <c r="E1278">
        <f>IF(B1278=0,VLOOKUP(DataSet!A1278+1,'Vehicle Availability'!$B$7:$D$30,2),VLOOKUP(DataSet!A1278+1,'Vehicle Availability'!$B$7:$D$30,3))</f>
        <v>1</v>
      </c>
      <c r="F1278">
        <f>'2020 Load Shapes'!C1279</f>
        <v>0</v>
      </c>
      <c r="G1278">
        <f>IF(B1278=0,VLOOKUP(DataSet!A1278+1,'Vehicle Availability'!$B$39:$D$62,2),VLOOKUP(DataSet!A1278+1,'Vehicle Availability'!$B$39:$D$62,3))</f>
        <v>1</v>
      </c>
      <c r="H1278">
        <f t="shared" si="19"/>
        <v>0</v>
      </c>
      <c r="I1278" s="105">
        <f>'Marginal Energy Prices'!C1276/1000</f>
        <v>5.9283000881291029E-2</v>
      </c>
    </row>
    <row r="1279" spans="1:9" x14ac:dyDescent="0.25">
      <c r="A1279">
        <f>HourMap!F1276</f>
        <v>0</v>
      </c>
      <c r="B1279">
        <f>HourMap!H1276</f>
        <v>0</v>
      </c>
      <c r="C1279">
        <f>'2020 Load Shapes'!A1280</f>
        <v>1273</v>
      </c>
      <c r="D1279">
        <f>'2020 Load Shapes'!B1280</f>
        <v>0</v>
      </c>
      <c r="E1279">
        <f>IF(B1279=0,VLOOKUP(DataSet!A1279+1,'Vehicle Availability'!$B$7:$D$30,2),VLOOKUP(DataSet!A1279+1,'Vehicle Availability'!$B$7:$D$30,3))</f>
        <v>1</v>
      </c>
      <c r="F1279">
        <f>'2020 Load Shapes'!C1280</f>
        <v>0</v>
      </c>
      <c r="G1279">
        <f>IF(B1279=0,VLOOKUP(DataSet!A1279+1,'Vehicle Availability'!$B$39:$D$62,2),VLOOKUP(DataSet!A1279+1,'Vehicle Availability'!$B$39:$D$62,3))</f>
        <v>1</v>
      </c>
      <c r="H1279">
        <f t="shared" si="19"/>
        <v>1</v>
      </c>
      <c r="I1279" s="105">
        <f>'Marginal Energy Prices'!C1277/1000</f>
        <v>4.8457439501543256E-2</v>
      </c>
    </row>
    <row r="1280" spans="1:9" x14ac:dyDescent="0.25">
      <c r="A1280">
        <f>HourMap!F1277</f>
        <v>1</v>
      </c>
      <c r="B1280">
        <f>HourMap!H1277</f>
        <v>0</v>
      </c>
      <c r="C1280">
        <f>'2020 Load Shapes'!A1281</f>
        <v>1274</v>
      </c>
      <c r="D1280">
        <f>'2020 Load Shapes'!B1281</f>
        <v>6.6</v>
      </c>
      <c r="E1280">
        <f>IF(B1280=0,VLOOKUP(DataSet!A1280+1,'Vehicle Availability'!$B$7:$D$30,2),VLOOKUP(DataSet!A1280+1,'Vehicle Availability'!$B$7:$D$30,3))</f>
        <v>1</v>
      </c>
      <c r="F1280">
        <f>'2020 Load Shapes'!C1281</f>
        <v>3.3</v>
      </c>
      <c r="G1280">
        <f>IF(B1280=0,VLOOKUP(DataSet!A1280+1,'Vehicle Availability'!$B$39:$D$62,2),VLOOKUP(DataSet!A1280+1,'Vehicle Availability'!$B$39:$D$62,3))</f>
        <v>1</v>
      </c>
      <c r="H1280">
        <f t="shared" si="19"/>
        <v>1</v>
      </c>
      <c r="I1280" s="105">
        <f>'Marginal Energy Prices'!C1278/1000</f>
        <v>4.6041475467290878E-2</v>
      </c>
    </row>
    <row r="1281" spans="1:9" x14ac:dyDescent="0.25">
      <c r="A1281">
        <f>HourMap!F1278</f>
        <v>2</v>
      </c>
      <c r="B1281">
        <f>HourMap!H1278</f>
        <v>0</v>
      </c>
      <c r="C1281">
        <f>'2020 Load Shapes'!A1282</f>
        <v>1275</v>
      </c>
      <c r="D1281">
        <f>'2020 Load Shapes'!B1282</f>
        <v>6.6</v>
      </c>
      <c r="E1281">
        <f>IF(B1281=0,VLOOKUP(DataSet!A1281+1,'Vehicle Availability'!$B$7:$D$30,2),VLOOKUP(DataSet!A1281+1,'Vehicle Availability'!$B$7:$D$30,3))</f>
        <v>1</v>
      </c>
      <c r="F1281">
        <f>'2020 Load Shapes'!C1282</f>
        <v>3.3</v>
      </c>
      <c r="G1281">
        <f>IF(B1281=0,VLOOKUP(DataSet!A1281+1,'Vehicle Availability'!$B$39:$D$62,2),VLOOKUP(DataSet!A1281+1,'Vehicle Availability'!$B$39:$D$62,3))</f>
        <v>1</v>
      </c>
      <c r="H1281">
        <f t="shared" si="19"/>
        <v>1</v>
      </c>
      <c r="I1281" s="105">
        <f>'Marginal Energy Prices'!C1279/1000</f>
        <v>4.6026075726266297E-2</v>
      </c>
    </row>
    <row r="1282" spans="1:9" x14ac:dyDescent="0.25">
      <c r="A1282">
        <f>HourMap!F1279</f>
        <v>3</v>
      </c>
      <c r="B1282">
        <f>HourMap!H1279</f>
        <v>0</v>
      </c>
      <c r="C1282">
        <f>'2020 Load Shapes'!A1283</f>
        <v>1276</v>
      </c>
      <c r="D1282">
        <f>'2020 Load Shapes'!B1283</f>
        <v>0.80631578947368387</v>
      </c>
      <c r="E1282">
        <f>IF(B1282=0,VLOOKUP(DataSet!A1282+1,'Vehicle Availability'!$B$7:$D$30,2),VLOOKUP(DataSet!A1282+1,'Vehicle Availability'!$B$7:$D$30,3))</f>
        <v>1</v>
      </c>
      <c r="F1282">
        <f>'2020 Load Shapes'!C1283</f>
        <v>3.3</v>
      </c>
      <c r="G1282">
        <f>IF(B1282=0,VLOOKUP(DataSet!A1282+1,'Vehicle Availability'!$B$39:$D$62,2),VLOOKUP(DataSet!A1282+1,'Vehicle Availability'!$B$39:$D$62,3))</f>
        <v>1</v>
      </c>
      <c r="H1282">
        <f t="shared" si="19"/>
        <v>1</v>
      </c>
      <c r="I1282" s="105">
        <f>'Marginal Energy Prices'!C1280/1000</f>
        <v>4.6954907515546568E-2</v>
      </c>
    </row>
    <row r="1283" spans="1:9" x14ac:dyDescent="0.25">
      <c r="A1283">
        <f>HourMap!F1280</f>
        <v>4</v>
      </c>
      <c r="B1283">
        <f>HourMap!H1280</f>
        <v>0</v>
      </c>
      <c r="C1283">
        <f>'2020 Load Shapes'!A1284</f>
        <v>1277</v>
      </c>
      <c r="D1283">
        <f>'2020 Load Shapes'!B1284</f>
        <v>0</v>
      </c>
      <c r="E1283">
        <f>IF(B1283=0,VLOOKUP(DataSet!A1283+1,'Vehicle Availability'!$B$7:$D$30,2),VLOOKUP(DataSet!A1283+1,'Vehicle Availability'!$B$7:$D$30,3))</f>
        <v>1</v>
      </c>
      <c r="F1283">
        <f>'2020 Load Shapes'!C1284</f>
        <v>0.64631578947368107</v>
      </c>
      <c r="G1283">
        <f>IF(B1283=0,VLOOKUP(DataSet!A1283+1,'Vehicle Availability'!$B$39:$D$62,2),VLOOKUP(DataSet!A1283+1,'Vehicle Availability'!$B$39:$D$62,3))</f>
        <v>1</v>
      </c>
      <c r="H1283">
        <f t="shared" si="19"/>
        <v>1</v>
      </c>
      <c r="I1283" s="105">
        <f>'Marginal Energy Prices'!C1281/1000</f>
        <v>4.9562769877073302E-2</v>
      </c>
    </row>
    <row r="1284" spans="1:9" x14ac:dyDescent="0.25">
      <c r="A1284">
        <f>HourMap!F1281</f>
        <v>5</v>
      </c>
      <c r="B1284">
        <f>HourMap!H1281</f>
        <v>0</v>
      </c>
      <c r="C1284">
        <f>'2020 Load Shapes'!A1285</f>
        <v>1278</v>
      </c>
      <c r="D1284">
        <f>'2020 Load Shapes'!B1285</f>
        <v>0</v>
      </c>
      <c r="E1284">
        <f>IF(B1284=0,VLOOKUP(DataSet!A1284+1,'Vehicle Availability'!$B$7:$D$30,2),VLOOKUP(DataSet!A1284+1,'Vehicle Availability'!$B$7:$D$30,3))</f>
        <v>1</v>
      </c>
      <c r="F1284">
        <f>'2020 Load Shapes'!C1285</f>
        <v>0</v>
      </c>
      <c r="G1284">
        <f>IF(B1284=0,VLOOKUP(DataSet!A1284+1,'Vehicle Availability'!$B$39:$D$62,2),VLOOKUP(DataSet!A1284+1,'Vehicle Availability'!$B$39:$D$62,3))</f>
        <v>1</v>
      </c>
      <c r="H1284">
        <f t="shared" si="19"/>
        <v>1</v>
      </c>
      <c r="I1284" s="105">
        <f>'Marginal Energy Prices'!C1282/1000</f>
        <v>6.3159285008589722E-2</v>
      </c>
    </row>
    <row r="1285" spans="1:9" x14ac:dyDescent="0.25">
      <c r="A1285">
        <f>HourMap!F1282</f>
        <v>6</v>
      </c>
      <c r="B1285">
        <f>HourMap!H1282</f>
        <v>0</v>
      </c>
      <c r="C1285">
        <f>'2020 Load Shapes'!A1286</f>
        <v>1279</v>
      </c>
      <c r="D1285">
        <f>'2020 Load Shapes'!B1286</f>
        <v>0</v>
      </c>
      <c r="E1285">
        <f>IF(B1285=0,VLOOKUP(DataSet!A1285+1,'Vehicle Availability'!$B$7:$D$30,2),VLOOKUP(DataSet!A1285+1,'Vehicle Availability'!$B$7:$D$30,3))</f>
        <v>0</v>
      </c>
      <c r="F1285">
        <f>'2020 Load Shapes'!C1286</f>
        <v>0</v>
      </c>
      <c r="G1285">
        <f>IF(B1285=0,VLOOKUP(DataSet!A1285+1,'Vehicle Availability'!$B$39:$D$62,2),VLOOKUP(DataSet!A1285+1,'Vehicle Availability'!$B$39:$D$62,3))</f>
        <v>0</v>
      </c>
      <c r="H1285">
        <f t="shared" si="19"/>
        <v>0</v>
      </c>
      <c r="I1285" s="105">
        <f>'Marginal Energy Prices'!C1283/1000</f>
        <v>6.9982547802118322E-2</v>
      </c>
    </row>
    <row r="1286" spans="1:9" x14ac:dyDescent="0.25">
      <c r="A1286">
        <f>HourMap!F1283</f>
        <v>7</v>
      </c>
      <c r="B1286">
        <f>HourMap!H1283</f>
        <v>0</v>
      </c>
      <c r="C1286">
        <f>'2020 Load Shapes'!A1287</f>
        <v>1280</v>
      </c>
      <c r="D1286">
        <f>'2020 Load Shapes'!B1287</f>
        <v>0</v>
      </c>
      <c r="E1286">
        <f>IF(B1286=0,VLOOKUP(DataSet!A1286+1,'Vehicle Availability'!$B$7:$D$30,2),VLOOKUP(DataSet!A1286+1,'Vehicle Availability'!$B$7:$D$30,3))</f>
        <v>0</v>
      </c>
      <c r="F1286">
        <f>'2020 Load Shapes'!C1287</f>
        <v>0</v>
      </c>
      <c r="G1286">
        <f>IF(B1286=0,VLOOKUP(DataSet!A1286+1,'Vehicle Availability'!$B$39:$D$62,2),VLOOKUP(DataSet!A1286+1,'Vehicle Availability'!$B$39:$D$62,3))</f>
        <v>0</v>
      </c>
      <c r="H1286">
        <f t="shared" si="19"/>
        <v>0</v>
      </c>
      <c r="I1286" s="105">
        <f>'Marginal Energy Prices'!C1284/1000</f>
        <v>7.367575279240493E-2</v>
      </c>
    </row>
    <row r="1287" spans="1:9" x14ac:dyDescent="0.25">
      <c r="A1287">
        <f>HourMap!F1284</f>
        <v>8</v>
      </c>
      <c r="B1287">
        <f>HourMap!H1284</f>
        <v>0</v>
      </c>
      <c r="C1287">
        <f>'2020 Load Shapes'!A1288</f>
        <v>1281</v>
      </c>
      <c r="D1287">
        <f>'2020 Load Shapes'!B1288</f>
        <v>0</v>
      </c>
      <c r="E1287">
        <f>IF(B1287=0,VLOOKUP(DataSet!A1287+1,'Vehicle Availability'!$B$7:$D$30,2),VLOOKUP(DataSet!A1287+1,'Vehicle Availability'!$B$7:$D$30,3))</f>
        <v>0</v>
      </c>
      <c r="F1287">
        <f>'2020 Load Shapes'!C1288</f>
        <v>0</v>
      </c>
      <c r="G1287">
        <f>IF(B1287=0,VLOOKUP(DataSet!A1287+1,'Vehicle Availability'!$B$39:$D$62,2),VLOOKUP(DataSet!A1287+1,'Vehicle Availability'!$B$39:$D$62,3))</f>
        <v>0</v>
      </c>
      <c r="H1287">
        <f t="shared" si="19"/>
        <v>0</v>
      </c>
      <c r="I1287" s="105">
        <f>'Marginal Energy Prices'!C1285/1000</f>
        <v>6.5782571234228024E-2</v>
      </c>
    </row>
    <row r="1288" spans="1:9" x14ac:dyDescent="0.25">
      <c r="A1288">
        <f>HourMap!F1285</f>
        <v>9</v>
      </c>
      <c r="B1288">
        <f>HourMap!H1285</f>
        <v>0</v>
      </c>
      <c r="C1288">
        <f>'2020 Load Shapes'!A1289</f>
        <v>1282</v>
      </c>
      <c r="D1288">
        <f>'2020 Load Shapes'!B1289</f>
        <v>0</v>
      </c>
      <c r="E1288">
        <f>IF(B1288=0,VLOOKUP(DataSet!A1288+1,'Vehicle Availability'!$B$7:$D$30,2),VLOOKUP(DataSet!A1288+1,'Vehicle Availability'!$B$7:$D$30,3))</f>
        <v>0</v>
      </c>
      <c r="F1288">
        <f>'2020 Load Shapes'!C1289</f>
        <v>0</v>
      </c>
      <c r="G1288">
        <f>IF(B1288=0,VLOOKUP(DataSet!A1288+1,'Vehicle Availability'!$B$39:$D$62,2),VLOOKUP(DataSet!A1288+1,'Vehicle Availability'!$B$39:$D$62,3))</f>
        <v>0</v>
      </c>
      <c r="H1288">
        <f t="shared" ref="H1288:H1351" si="20">IF(B1288=0,A1288&lt;=5,A1288&lt;=13)*1</f>
        <v>0</v>
      </c>
      <c r="I1288" s="105">
        <f>'Marginal Energy Prices'!C1286/1000</f>
        <v>6.1294504222433967E-2</v>
      </c>
    </row>
    <row r="1289" spans="1:9" x14ac:dyDescent="0.25">
      <c r="A1289">
        <f>HourMap!F1286</f>
        <v>10</v>
      </c>
      <c r="B1289">
        <f>HourMap!H1286</f>
        <v>0</v>
      </c>
      <c r="C1289">
        <f>'2020 Load Shapes'!A1290</f>
        <v>1283</v>
      </c>
      <c r="D1289">
        <f>'2020 Load Shapes'!B1290</f>
        <v>0</v>
      </c>
      <c r="E1289">
        <f>IF(B1289=0,VLOOKUP(DataSet!A1289+1,'Vehicle Availability'!$B$7:$D$30,2),VLOOKUP(DataSet!A1289+1,'Vehicle Availability'!$B$7:$D$30,3))</f>
        <v>0</v>
      </c>
      <c r="F1289">
        <f>'2020 Load Shapes'!C1290</f>
        <v>0</v>
      </c>
      <c r="G1289">
        <f>IF(B1289=0,VLOOKUP(DataSet!A1289+1,'Vehicle Availability'!$B$39:$D$62,2),VLOOKUP(DataSet!A1289+1,'Vehicle Availability'!$B$39:$D$62,3))</f>
        <v>0</v>
      </c>
      <c r="H1289">
        <f t="shared" si="20"/>
        <v>0</v>
      </c>
      <c r="I1289" s="105">
        <f>'Marginal Energy Prices'!C1287/1000</f>
        <v>5.8745707447919716E-2</v>
      </c>
    </row>
    <row r="1290" spans="1:9" x14ac:dyDescent="0.25">
      <c r="A1290">
        <f>HourMap!F1287</f>
        <v>11</v>
      </c>
      <c r="B1290">
        <f>HourMap!H1287</f>
        <v>0</v>
      </c>
      <c r="C1290">
        <f>'2020 Load Shapes'!A1291</f>
        <v>1284</v>
      </c>
      <c r="D1290">
        <f>'2020 Load Shapes'!B1291</f>
        <v>0</v>
      </c>
      <c r="E1290">
        <f>IF(B1290=0,VLOOKUP(DataSet!A1290+1,'Vehicle Availability'!$B$7:$D$30,2),VLOOKUP(DataSet!A1290+1,'Vehicle Availability'!$B$7:$D$30,3))</f>
        <v>0</v>
      </c>
      <c r="F1290">
        <f>'2020 Load Shapes'!C1291</f>
        <v>0</v>
      </c>
      <c r="G1290">
        <f>IF(B1290=0,VLOOKUP(DataSet!A1290+1,'Vehicle Availability'!$B$39:$D$62,2),VLOOKUP(DataSet!A1290+1,'Vehicle Availability'!$B$39:$D$62,3))</f>
        <v>0</v>
      </c>
      <c r="H1290">
        <f t="shared" si="20"/>
        <v>0</v>
      </c>
      <c r="I1290" s="105">
        <f>'Marginal Energy Prices'!C1288/1000</f>
        <v>5.7084166965823857E-2</v>
      </c>
    </row>
    <row r="1291" spans="1:9" x14ac:dyDescent="0.25">
      <c r="A1291">
        <f>HourMap!F1288</f>
        <v>12</v>
      </c>
      <c r="B1291">
        <f>HourMap!H1288</f>
        <v>0</v>
      </c>
      <c r="C1291">
        <f>'2020 Load Shapes'!A1292</f>
        <v>1285</v>
      </c>
      <c r="D1291">
        <f>'2020 Load Shapes'!B1292</f>
        <v>0</v>
      </c>
      <c r="E1291">
        <f>IF(B1291=0,VLOOKUP(DataSet!A1291+1,'Vehicle Availability'!$B$7:$D$30,2),VLOOKUP(DataSet!A1291+1,'Vehicle Availability'!$B$7:$D$30,3))</f>
        <v>0</v>
      </c>
      <c r="F1291">
        <f>'2020 Load Shapes'!C1292</f>
        <v>0</v>
      </c>
      <c r="G1291">
        <f>IF(B1291=0,VLOOKUP(DataSet!A1291+1,'Vehicle Availability'!$B$39:$D$62,2),VLOOKUP(DataSet!A1291+1,'Vehicle Availability'!$B$39:$D$62,3))</f>
        <v>0</v>
      </c>
      <c r="H1291">
        <f t="shared" si="20"/>
        <v>0</v>
      </c>
      <c r="I1291" s="105">
        <f>'Marginal Energy Prices'!C1289/1000</f>
        <v>5.4517496916752645E-2</v>
      </c>
    </row>
    <row r="1292" spans="1:9" x14ac:dyDescent="0.25">
      <c r="A1292">
        <f>HourMap!F1289</f>
        <v>13</v>
      </c>
      <c r="B1292">
        <f>HourMap!H1289</f>
        <v>0</v>
      </c>
      <c r="C1292">
        <f>'2020 Load Shapes'!A1293</f>
        <v>1286</v>
      </c>
      <c r="D1292">
        <f>'2020 Load Shapes'!B1293</f>
        <v>0</v>
      </c>
      <c r="E1292">
        <f>IF(B1292=0,VLOOKUP(DataSet!A1292+1,'Vehicle Availability'!$B$7:$D$30,2),VLOOKUP(DataSet!A1292+1,'Vehicle Availability'!$B$7:$D$30,3))</f>
        <v>0</v>
      </c>
      <c r="F1292">
        <f>'2020 Load Shapes'!C1293</f>
        <v>0</v>
      </c>
      <c r="G1292">
        <f>IF(B1292=0,VLOOKUP(DataSet!A1292+1,'Vehicle Availability'!$B$39:$D$62,2),VLOOKUP(DataSet!A1292+1,'Vehicle Availability'!$B$39:$D$62,3))</f>
        <v>0</v>
      </c>
      <c r="H1292">
        <f t="shared" si="20"/>
        <v>0</v>
      </c>
      <c r="I1292" s="105">
        <f>'Marginal Energy Prices'!C1290/1000</f>
        <v>5.4157797266294085E-2</v>
      </c>
    </row>
    <row r="1293" spans="1:9" x14ac:dyDescent="0.25">
      <c r="A1293">
        <f>HourMap!F1290</f>
        <v>14</v>
      </c>
      <c r="B1293">
        <f>HourMap!H1290</f>
        <v>0</v>
      </c>
      <c r="C1293">
        <f>'2020 Load Shapes'!A1294</f>
        <v>1287</v>
      </c>
      <c r="D1293">
        <f>'2020 Load Shapes'!B1294</f>
        <v>0</v>
      </c>
      <c r="E1293">
        <f>IF(B1293=0,VLOOKUP(DataSet!A1293+1,'Vehicle Availability'!$B$7:$D$30,2),VLOOKUP(DataSet!A1293+1,'Vehicle Availability'!$B$7:$D$30,3))</f>
        <v>0</v>
      </c>
      <c r="F1293">
        <f>'2020 Load Shapes'!C1294</f>
        <v>0</v>
      </c>
      <c r="G1293">
        <f>IF(B1293=0,VLOOKUP(DataSet!A1293+1,'Vehicle Availability'!$B$39:$D$62,2),VLOOKUP(DataSet!A1293+1,'Vehicle Availability'!$B$39:$D$62,3))</f>
        <v>0</v>
      </c>
      <c r="H1293">
        <f t="shared" si="20"/>
        <v>0</v>
      </c>
      <c r="I1293" s="105">
        <f>'Marginal Energy Prices'!C1291/1000</f>
        <v>5.348082704459866E-2</v>
      </c>
    </row>
    <row r="1294" spans="1:9" x14ac:dyDescent="0.25">
      <c r="A1294">
        <f>HourMap!F1291</f>
        <v>15</v>
      </c>
      <c r="B1294">
        <f>HourMap!H1291</f>
        <v>0</v>
      </c>
      <c r="C1294">
        <f>'2020 Load Shapes'!A1295</f>
        <v>1288</v>
      </c>
      <c r="D1294">
        <f>'2020 Load Shapes'!B1295</f>
        <v>0</v>
      </c>
      <c r="E1294">
        <f>IF(B1294=0,VLOOKUP(DataSet!A1294+1,'Vehicle Availability'!$B$7:$D$30,2),VLOOKUP(DataSet!A1294+1,'Vehicle Availability'!$B$7:$D$30,3))</f>
        <v>0</v>
      </c>
      <c r="F1294">
        <f>'2020 Load Shapes'!C1295</f>
        <v>0</v>
      </c>
      <c r="G1294">
        <f>IF(B1294=0,VLOOKUP(DataSet!A1294+1,'Vehicle Availability'!$B$39:$D$62,2),VLOOKUP(DataSet!A1294+1,'Vehicle Availability'!$B$39:$D$62,3))</f>
        <v>0</v>
      </c>
      <c r="H1294">
        <f t="shared" si="20"/>
        <v>0</v>
      </c>
      <c r="I1294" s="105">
        <f>'Marginal Energy Prices'!C1292/1000</f>
        <v>5.3433694447761047E-2</v>
      </c>
    </row>
    <row r="1295" spans="1:9" x14ac:dyDescent="0.25">
      <c r="A1295">
        <f>HourMap!F1292</f>
        <v>16</v>
      </c>
      <c r="B1295">
        <f>HourMap!H1292</f>
        <v>0</v>
      </c>
      <c r="C1295">
        <f>'2020 Load Shapes'!A1296</f>
        <v>1289</v>
      </c>
      <c r="D1295">
        <f>'2020 Load Shapes'!B1296</f>
        <v>0</v>
      </c>
      <c r="E1295">
        <f>IF(B1295=0,VLOOKUP(DataSet!A1295+1,'Vehicle Availability'!$B$7:$D$30,2),VLOOKUP(DataSet!A1295+1,'Vehicle Availability'!$B$7:$D$30,3))</f>
        <v>0</v>
      </c>
      <c r="F1295">
        <f>'2020 Load Shapes'!C1296</f>
        <v>0</v>
      </c>
      <c r="G1295">
        <f>IF(B1295=0,VLOOKUP(DataSet!A1295+1,'Vehicle Availability'!$B$39:$D$62,2),VLOOKUP(DataSet!A1295+1,'Vehicle Availability'!$B$39:$D$62,3))</f>
        <v>0</v>
      </c>
      <c r="H1295">
        <f t="shared" si="20"/>
        <v>0</v>
      </c>
      <c r="I1295" s="105">
        <f>'Marginal Energy Prices'!C1293/1000</f>
        <v>6.2925177624912176E-2</v>
      </c>
    </row>
    <row r="1296" spans="1:9" x14ac:dyDescent="0.25">
      <c r="A1296">
        <f>HourMap!F1293</f>
        <v>17</v>
      </c>
      <c r="B1296">
        <f>HourMap!H1293</f>
        <v>0</v>
      </c>
      <c r="C1296">
        <f>'2020 Load Shapes'!A1297</f>
        <v>1290</v>
      </c>
      <c r="D1296">
        <f>'2020 Load Shapes'!B1297</f>
        <v>0</v>
      </c>
      <c r="E1296">
        <f>IF(B1296=0,VLOOKUP(DataSet!A1296+1,'Vehicle Availability'!$B$7:$D$30,2),VLOOKUP(DataSet!A1296+1,'Vehicle Availability'!$B$7:$D$30,3))</f>
        <v>1</v>
      </c>
      <c r="F1296">
        <f>'2020 Load Shapes'!C1297</f>
        <v>0</v>
      </c>
      <c r="G1296">
        <f>IF(B1296=0,VLOOKUP(DataSet!A1296+1,'Vehicle Availability'!$B$39:$D$62,2),VLOOKUP(DataSet!A1296+1,'Vehicle Availability'!$B$39:$D$62,3))</f>
        <v>1</v>
      </c>
      <c r="H1296">
        <f t="shared" si="20"/>
        <v>0</v>
      </c>
      <c r="I1296" s="105">
        <f>'Marginal Energy Prices'!C1294/1000</f>
        <v>7.720687291043786E-2</v>
      </c>
    </row>
    <row r="1297" spans="1:9" x14ac:dyDescent="0.25">
      <c r="A1297">
        <f>HourMap!F1294</f>
        <v>18</v>
      </c>
      <c r="B1297">
        <f>HourMap!H1294</f>
        <v>0</v>
      </c>
      <c r="C1297">
        <f>'2020 Load Shapes'!A1298</f>
        <v>1291</v>
      </c>
      <c r="D1297">
        <f>'2020 Load Shapes'!B1298</f>
        <v>0</v>
      </c>
      <c r="E1297">
        <f>IF(B1297=0,VLOOKUP(DataSet!A1297+1,'Vehicle Availability'!$B$7:$D$30,2),VLOOKUP(DataSet!A1297+1,'Vehicle Availability'!$B$7:$D$30,3))</f>
        <v>1</v>
      </c>
      <c r="F1297">
        <f>'2020 Load Shapes'!C1298</f>
        <v>0</v>
      </c>
      <c r="G1297">
        <f>IF(B1297=0,VLOOKUP(DataSet!A1297+1,'Vehicle Availability'!$B$39:$D$62,2),VLOOKUP(DataSet!A1297+1,'Vehicle Availability'!$B$39:$D$62,3))</f>
        <v>1</v>
      </c>
      <c r="H1297">
        <f t="shared" si="20"/>
        <v>0</v>
      </c>
      <c r="I1297" s="105">
        <f>'Marginal Energy Prices'!C1295/1000</f>
        <v>9.8728988915155955E-2</v>
      </c>
    </row>
    <row r="1298" spans="1:9" x14ac:dyDescent="0.25">
      <c r="A1298">
        <f>HourMap!F1295</f>
        <v>19</v>
      </c>
      <c r="B1298">
        <f>HourMap!H1295</f>
        <v>0</v>
      </c>
      <c r="C1298">
        <f>'2020 Load Shapes'!A1299</f>
        <v>1292</v>
      </c>
      <c r="D1298">
        <f>'2020 Load Shapes'!B1299</f>
        <v>0</v>
      </c>
      <c r="E1298">
        <f>IF(B1298=0,VLOOKUP(DataSet!A1298+1,'Vehicle Availability'!$B$7:$D$30,2),VLOOKUP(DataSet!A1298+1,'Vehicle Availability'!$B$7:$D$30,3))</f>
        <v>1</v>
      </c>
      <c r="F1298">
        <f>'2020 Load Shapes'!C1299</f>
        <v>0</v>
      </c>
      <c r="G1298">
        <f>IF(B1298=0,VLOOKUP(DataSet!A1298+1,'Vehicle Availability'!$B$39:$D$62,2),VLOOKUP(DataSet!A1298+1,'Vehicle Availability'!$B$39:$D$62,3))</f>
        <v>1</v>
      </c>
      <c r="H1298">
        <f t="shared" si="20"/>
        <v>0</v>
      </c>
      <c r="I1298" s="105">
        <f>'Marginal Energy Prices'!C1296/1000</f>
        <v>8.6084791701236354E-2</v>
      </c>
    </row>
    <row r="1299" spans="1:9" x14ac:dyDescent="0.25">
      <c r="A1299">
        <f>HourMap!F1296</f>
        <v>20</v>
      </c>
      <c r="B1299">
        <f>HourMap!H1296</f>
        <v>0</v>
      </c>
      <c r="C1299">
        <f>'2020 Load Shapes'!A1300</f>
        <v>1293</v>
      </c>
      <c r="D1299">
        <f>'2020 Load Shapes'!B1300</f>
        <v>0</v>
      </c>
      <c r="E1299">
        <f>IF(B1299=0,VLOOKUP(DataSet!A1299+1,'Vehicle Availability'!$B$7:$D$30,2),VLOOKUP(DataSet!A1299+1,'Vehicle Availability'!$B$7:$D$30,3))</f>
        <v>1</v>
      </c>
      <c r="F1299">
        <f>'2020 Load Shapes'!C1300</f>
        <v>0</v>
      </c>
      <c r="G1299">
        <f>IF(B1299=0,VLOOKUP(DataSet!A1299+1,'Vehicle Availability'!$B$39:$D$62,2),VLOOKUP(DataSet!A1299+1,'Vehicle Availability'!$B$39:$D$62,3))</f>
        <v>1</v>
      </c>
      <c r="H1299">
        <f t="shared" si="20"/>
        <v>0</v>
      </c>
      <c r="I1299" s="105">
        <f>'Marginal Energy Prices'!C1297/1000</f>
        <v>7.9263205123654146E-2</v>
      </c>
    </row>
    <row r="1300" spans="1:9" x14ac:dyDescent="0.25">
      <c r="A1300">
        <f>HourMap!F1297</f>
        <v>21</v>
      </c>
      <c r="B1300">
        <f>HourMap!H1297</f>
        <v>0</v>
      </c>
      <c r="C1300">
        <f>'2020 Load Shapes'!A1301</f>
        <v>1294</v>
      </c>
      <c r="D1300">
        <f>'2020 Load Shapes'!B1301</f>
        <v>0</v>
      </c>
      <c r="E1300">
        <f>IF(B1300=0,VLOOKUP(DataSet!A1300+1,'Vehicle Availability'!$B$7:$D$30,2),VLOOKUP(DataSet!A1300+1,'Vehicle Availability'!$B$7:$D$30,3))</f>
        <v>1</v>
      </c>
      <c r="F1300">
        <f>'2020 Load Shapes'!C1301</f>
        <v>0</v>
      </c>
      <c r="G1300">
        <f>IF(B1300=0,VLOOKUP(DataSet!A1300+1,'Vehicle Availability'!$B$39:$D$62,2),VLOOKUP(DataSet!A1300+1,'Vehicle Availability'!$B$39:$D$62,3))</f>
        <v>1</v>
      </c>
      <c r="H1300">
        <f t="shared" si="20"/>
        <v>0</v>
      </c>
      <c r="I1300" s="105">
        <f>'Marginal Energy Prices'!C1298/1000</f>
        <v>7.4354310259859793E-2</v>
      </c>
    </row>
    <row r="1301" spans="1:9" x14ac:dyDescent="0.25">
      <c r="A1301">
        <f>HourMap!F1298</f>
        <v>22</v>
      </c>
      <c r="B1301">
        <f>HourMap!H1298</f>
        <v>0</v>
      </c>
      <c r="C1301">
        <f>'2020 Load Shapes'!A1302</f>
        <v>1295</v>
      </c>
      <c r="D1301">
        <f>'2020 Load Shapes'!B1302</f>
        <v>0</v>
      </c>
      <c r="E1301">
        <f>IF(B1301=0,VLOOKUP(DataSet!A1301+1,'Vehicle Availability'!$B$7:$D$30,2),VLOOKUP(DataSet!A1301+1,'Vehicle Availability'!$B$7:$D$30,3))</f>
        <v>1</v>
      </c>
      <c r="F1301">
        <f>'2020 Load Shapes'!C1302</f>
        <v>0</v>
      </c>
      <c r="G1301">
        <f>IF(B1301=0,VLOOKUP(DataSet!A1301+1,'Vehicle Availability'!$B$39:$D$62,2),VLOOKUP(DataSet!A1301+1,'Vehicle Availability'!$B$39:$D$62,3))</f>
        <v>1</v>
      </c>
      <c r="H1301">
        <f t="shared" si="20"/>
        <v>0</v>
      </c>
      <c r="I1301" s="105">
        <f>'Marginal Energy Prices'!C1299/1000</f>
        <v>6.5831519681969555E-2</v>
      </c>
    </row>
    <row r="1302" spans="1:9" x14ac:dyDescent="0.25">
      <c r="A1302">
        <f>HourMap!F1299</f>
        <v>23</v>
      </c>
      <c r="B1302">
        <f>HourMap!H1299</f>
        <v>0</v>
      </c>
      <c r="C1302">
        <f>'2020 Load Shapes'!A1303</f>
        <v>1296</v>
      </c>
      <c r="D1302">
        <f>'2020 Load Shapes'!B1303</f>
        <v>0</v>
      </c>
      <c r="E1302">
        <f>IF(B1302=0,VLOOKUP(DataSet!A1302+1,'Vehicle Availability'!$B$7:$D$30,2),VLOOKUP(DataSet!A1302+1,'Vehicle Availability'!$B$7:$D$30,3))</f>
        <v>1</v>
      </c>
      <c r="F1302">
        <f>'2020 Load Shapes'!C1303</f>
        <v>0</v>
      </c>
      <c r="G1302">
        <f>IF(B1302=0,VLOOKUP(DataSet!A1302+1,'Vehicle Availability'!$B$39:$D$62,2),VLOOKUP(DataSet!A1302+1,'Vehicle Availability'!$B$39:$D$62,3))</f>
        <v>1</v>
      </c>
      <c r="H1302">
        <f t="shared" si="20"/>
        <v>0</v>
      </c>
      <c r="I1302" s="105">
        <f>'Marginal Energy Prices'!C1300/1000</f>
        <v>6.0626670116527753E-2</v>
      </c>
    </row>
    <row r="1303" spans="1:9" x14ac:dyDescent="0.25">
      <c r="A1303">
        <f>HourMap!F1300</f>
        <v>0</v>
      </c>
      <c r="B1303">
        <f>HourMap!H1300</f>
        <v>0</v>
      </c>
      <c r="C1303">
        <f>'2020 Load Shapes'!A1304</f>
        <v>1297</v>
      </c>
      <c r="D1303">
        <f>'2020 Load Shapes'!B1304</f>
        <v>0</v>
      </c>
      <c r="E1303">
        <f>IF(B1303=0,VLOOKUP(DataSet!A1303+1,'Vehicle Availability'!$B$7:$D$30,2),VLOOKUP(DataSet!A1303+1,'Vehicle Availability'!$B$7:$D$30,3))</f>
        <v>1</v>
      </c>
      <c r="F1303">
        <f>'2020 Load Shapes'!C1304</f>
        <v>0</v>
      </c>
      <c r="G1303">
        <f>IF(B1303=0,VLOOKUP(DataSet!A1303+1,'Vehicle Availability'!$B$39:$D$62,2),VLOOKUP(DataSet!A1303+1,'Vehicle Availability'!$B$39:$D$62,3))</f>
        <v>1</v>
      </c>
      <c r="H1303">
        <f t="shared" si="20"/>
        <v>1</v>
      </c>
      <c r="I1303" s="105">
        <f>'Marginal Energy Prices'!C1301/1000</f>
        <v>4.8978041320458091E-2</v>
      </c>
    </row>
    <row r="1304" spans="1:9" x14ac:dyDescent="0.25">
      <c r="A1304">
        <f>HourMap!F1301</f>
        <v>1</v>
      </c>
      <c r="B1304">
        <f>HourMap!H1301</f>
        <v>0</v>
      </c>
      <c r="C1304">
        <f>'2020 Load Shapes'!A1305</f>
        <v>1298</v>
      </c>
      <c r="D1304">
        <f>'2020 Load Shapes'!B1305</f>
        <v>0</v>
      </c>
      <c r="E1304">
        <f>IF(B1304=0,VLOOKUP(DataSet!A1304+1,'Vehicle Availability'!$B$7:$D$30,2),VLOOKUP(DataSet!A1304+1,'Vehicle Availability'!$B$7:$D$30,3))</f>
        <v>1</v>
      </c>
      <c r="F1304">
        <f>'2020 Load Shapes'!C1305</f>
        <v>3.3</v>
      </c>
      <c r="G1304">
        <f>IF(B1304=0,VLOOKUP(DataSet!A1304+1,'Vehicle Availability'!$B$39:$D$62,2),VLOOKUP(DataSet!A1304+1,'Vehicle Availability'!$B$39:$D$62,3))</f>
        <v>1</v>
      </c>
      <c r="H1304">
        <f t="shared" si="20"/>
        <v>1</v>
      </c>
      <c r="I1304" s="105">
        <f>'Marginal Energy Prices'!C1302/1000</f>
        <v>4.799018347893725E-2</v>
      </c>
    </row>
    <row r="1305" spans="1:9" x14ac:dyDescent="0.25">
      <c r="A1305">
        <f>HourMap!F1302</f>
        <v>2</v>
      </c>
      <c r="B1305">
        <f>HourMap!H1302</f>
        <v>0</v>
      </c>
      <c r="C1305">
        <f>'2020 Load Shapes'!A1306</f>
        <v>1299</v>
      </c>
      <c r="D1305">
        <f>'2020 Load Shapes'!B1306</f>
        <v>6.6</v>
      </c>
      <c r="E1305">
        <f>IF(B1305=0,VLOOKUP(DataSet!A1305+1,'Vehicle Availability'!$B$7:$D$30,2),VLOOKUP(DataSet!A1305+1,'Vehicle Availability'!$B$7:$D$30,3))</f>
        <v>1</v>
      </c>
      <c r="F1305">
        <f>'2020 Load Shapes'!C1306</f>
        <v>3.3</v>
      </c>
      <c r="G1305">
        <f>IF(B1305=0,VLOOKUP(DataSet!A1305+1,'Vehicle Availability'!$B$39:$D$62,2),VLOOKUP(DataSet!A1305+1,'Vehicle Availability'!$B$39:$D$62,3))</f>
        <v>1</v>
      </c>
      <c r="H1305">
        <f t="shared" si="20"/>
        <v>1</v>
      </c>
      <c r="I1305" s="105">
        <f>'Marginal Energy Prices'!C1303/1000</f>
        <v>4.6456890785347725E-2</v>
      </c>
    </row>
    <row r="1306" spans="1:9" x14ac:dyDescent="0.25">
      <c r="A1306">
        <f>HourMap!F1303</f>
        <v>3</v>
      </c>
      <c r="B1306">
        <f>HourMap!H1303</f>
        <v>0</v>
      </c>
      <c r="C1306">
        <f>'2020 Load Shapes'!A1307</f>
        <v>1300</v>
      </c>
      <c r="D1306">
        <f>'2020 Load Shapes'!B1307</f>
        <v>6.6</v>
      </c>
      <c r="E1306">
        <f>IF(B1306=0,VLOOKUP(DataSet!A1306+1,'Vehicle Availability'!$B$7:$D$30,2),VLOOKUP(DataSet!A1306+1,'Vehicle Availability'!$B$7:$D$30,3))</f>
        <v>1</v>
      </c>
      <c r="F1306">
        <f>'2020 Load Shapes'!C1307</f>
        <v>3.3</v>
      </c>
      <c r="G1306">
        <f>IF(B1306=0,VLOOKUP(DataSet!A1306+1,'Vehicle Availability'!$B$39:$D$62,2),VLOOKUP(DataSet!A1306+1,'Vehicle Availability'!$B$39:$D$62,3))</f>
        <v>1</v>
      </c>
      <c r="H1306">
        <f t="shared" si="20"/>
        <v>1</v>
      </c>
      <c r="I1306" s="105">
        <f>'Marginal Energy Prices'!C1304/1000</f>
        <v>4.6675798193677877E-2</v>
      </c>
    </row>
    <row r="1307" spans="1:9" x14ac:dyDescent="0.25">
      <c r="A1307">
        <f>HourMap!F1304</f>
        <v>4</v>
      </c>
      <c r="B1307">
        <f>HourMap!H1304</f>
        <v>0</v>
      </c>
      <c r="C1307">
        <f>'2020 Load Shapes'!A1308</f>
        <v>1301</v>
      </c>
      <c r="D1307">
        <f>'2020 Load Shapes'!B1308</f>
        <v>0</v>
      </c>
      <c r="E1307">
        <f>IF(B1307=0,VLOOKUP(DataSet!A1307+1,'Vehicle Availability'!$B$7:$D$30,2),VLOOKUP(DataSet!A1307+1,'Vehicle Availability'!$B$7:$D$30,3))</f>
        <v>1</v>
      </c>
      <c r="F1307">
        <f>'2020 Load Shapes'!C1308</f>
        <v>0</v>
      </c>
      <c r="G1307">
        <f>IF(B1307=0,VLOOKUP(DataSet!A1307+1,'Vehicle Availability'!$B$39:$D$62,2),VLOOKUP(DataSet!A1307+1,'Vehicle Availability'!$B$39:$D$62,3))</f>
        <v>1</v>
      </c>
      <c r="H1307">
        <f t="shared" si="20"/>
        <v>1</v>
      </c>
      <c r="I1307" s="105">
        <f>'Marginal Energy Prices'!C1305/1000</f>
        <v>5.2384364246711924E-2</v>
      </c>
    </row>
    <row r="1308" spans="1:9" x14ac:dyDescent="0.25">
      <c r="A1308">
        <f>HourMap!F1305</f>
        <v>5</v>
      </c>
      <c r="B1308">
        <f>HourMap!H1305</f>
        <v>0</v>
      </c>
      <c r="C1308">
        <f>'2020 Load Shapes'!A1309</f>
        <v>1302</v>
      </c>
      <c r="D1308">
        <f>'2020 Load Shapes'!B1309</f>
        <v>0</v>
      </c>
      <c r="E1308">
        <f>IF(B1308=0,VLOOKUP(DataSet!A1308+1,'Vehicle Availability'!$B$7:$D$30,2),VLOOKUP(DataSet!A1308+1,'Vehicle Availability'!$B$7:$D$30,3))</f>
        <v>1</v>
      </c>
      <c r="F1308">
        <f>'2020 Load Shapes'!C1309</f>
        <v>0</v>
      </c>
      <c r="G1308">
        <f>IF(B1308=0,VLOOKUP(DataSet!A1308+1,'Vehicle Availability'!$B$39:$D$62,2),VLOOKUP(DataSet!A1308+1,'Vehicle Availability'!$B$39:$D$62,3))</f>
        <v>1</v>
      </c>
      <c r="H1308">
        <f t="shared" si="20"/>
        <v>1</v>
      </c>
      <c r="I1308" s="105">
        <f>'Marginal Energy Prices'!C1306/1000</f>
        <v>6.864827649158857E-2</v>
      </c>
    </row>
    <row r="1309" spans="1:9" x14ac:dyDescent="0.25">
      <c r="A1309">
        <f>HourMap!F1306</f>
        <v>6</v>
      </c>
      <c r="B1309">
        <f>HourMap!H1306</f>
        <v>0</v>
      </c>
      <c r="C1309">
        <f>'2020 Load Shapes'!A1310</f>
        <v>1303</v>
      </c>
      <c r="D1309">
        <f>'2020 Load Shapes'!B1310</f>
        <v>0</v>
      </c>
      <c r="E1309">
        <f>IF(B1309=0,VLOOKUP(DataSet!A1309+1,'Vehicle Availability'!$B$7:$D$30,2),VLOOKUP(DataSet!A1309+1,'Vehicle Availability'!$B$7:$D$30,3))</f>
        <v>0</v>
      </c>
      <c r="F1309">
        <f>'2020 Load Shapes'!C1310</f>
        <v>0</v>
      </c>
      <c r="G1309">
        <f>IF(B1309=0,VLOOKUP(DataSet!A1309+1,'Vehicle Availability'!$B$39:$D$62,2),VLOOKUP(DataSet!A1309+1,'Vehicle Availability'!$B$39:$D$62,3))</f>
        <v>0</v>
      </c>
      <c r="H1309">
        <f t="shared" si="20"/>
        <v>0</v>
      </c>
      <c r="I1309" s="105">
        <f>'Marginal Energy Prices'!C1307/1000</f>
        <v>7.8593206418931208E-2</v>
      </c>
    </row>
    <row r="1310" spans="1:9" x14ac:dyDescent="0.25">
      <c r="A1310">
        <f>HourMap!F1307</f>
        <v>7</v>
      </c>
      <c r="B1310">
        <f>HourMap!H1307</f>
        <v>0</v>
      </c>
      <c r="C1310">
        <f>'2020 Load Shapes'!A1311</f>
        <v>1304</v>
      </c>
      <c r="D1310">
        <f>'2020 Load Shapes'!B1311</f>
        <v>0</v>
      </c>
      <c r="E1310">
        <f>IF(B1310=0,VLOOKUP(DataSet!A1310+1,'Vehicle Availability'!$B$7:$D$30,2),VLOOKUP(DataSet!A1310+1,'Vehicle Availability'!$B$7:$D$30,3))</f>
        <v>0</v>
      </c>
      <c r="F1310">
        <f>'2020 Load Shapes'!C1311</f>
        <v>0</v>
      </c>
      <c r="G1310">
        <f>IF(B1310=0,VLOOKUP(DataSet!A1310+1,'Vehicle Availability'!$B$39:$D$62,2),VLOOKUP(DataSet!A1310+1,'Vehicle Availability'!$B$39:$D$62,3))</f>
        <v>0</v>
      </c>
      <c r="H1310">
        <f t="shared" si="20"/>
        <v>0</v>
      </c>
      <c r="I1310" s="105">
        <f>'Marginal Energy Prices'!C1308/1000</f>
        <v>7.6487559463881027E-2</v>
      </c>
    </row>
    <row r="1311" spans="1:9" x14ac:dyDescent="0.25">
      <c r="A1311">
        <f>HourMap!F1308</f>
        <v>8</v>
      </c>
      <c r="B1311">
        <f>HourMap!H1308</f>
        <v>0</v>
      </c>
      <c r="C1311">
        <f>'2020 Load Shapes'!A1312</f>
        <v>1305</v>
      </c>
      <c r="D1311">
        <f>'2020 Load Shapes'!B1312</f>
        <v>0</v>
      </c>
      <c r="E1311">
        <f>IF(B1311=0,VLOOKUP(DataSet!A1311+1,'Vehicle Availability'!$B$7:$D$30,2),VLOOKUP(DataSet!A1311+1,'Vehicle Availability'!$B$7:$D$30,3))</f>
        <v>0</v>
      </c>
      <c r="F1311">
        <f>'2020 Load Shapes'!C1312</f>
        <v>0</v>
      </c>
      <c r="G1311">
        <f>IF(B1311=0,VLOOKUP(DataSet!A1311+1,'Vehicle Availability'!$B$39:$D$62,2),VLOOKUP(DataSet!A1311+1,'Vehicle Availability'!$B$39:$D$62,3))</f>
        <v>0</v>
      </c>
      <c r="H1311">
        <f t="shared" si="20"/>
        <v>0</v>
      </c>
      <c r="I1311" s="105">
        <f>'Marginal Energy Prices'!C1309/1000</f>
        <v>6.7528430509745621E-2</v>
      </c>
    </row>
    <row r="1312" spans="1:9" x14ac:dyDescent="0.25">
      <c r="A1312">
        <f>HourMap!F1309</f>
        <v>9</v>
      </c>
      <c r="B1312">
        <f>HourMap!H1309</f>
        <v>0</v>
      </c>
      <c r="C1312">
        <f>'2020 Load Shapes'!A1313</f>
        <v>1306</v>
      </c>
      <c r="D1312">
        <f>'2020 Load Shapes'!B1313</f>
        <v>0</v>
      </c>
      <c r="E1312">
        <f>IF(B1312=0,VLOOKUP(DataSet!A1312+1,'Vehicle Availability'!$B$7:$D$30,2),VLOOKUP(DataSet!A1312+1,'Vehicle Availability'!$B$7:$D$30,3))</f>
        <v>0</v>
      </c>
      <c r="F1312">
        <f>'2020 Load Shapes'!C1313</f>
        <v>0</v>
      </c>
      <c r="G1312">
        <f>IF(B1312=0,VLOOKUP(DataSet!A1312+1,'Vehicle Availability'!$B$39:$D$62,2),VLOOKUP(DataSet!A1312+1,'Vehicle Availability'!$B$39:$D$62,3))</f>
        <v>0</v>
      </c>
      <c r="H1312">
        <f t="shared" si="20"/>
        <v>0</v>
      </c>
      <c r="I1312" s="105">
        <f>'Marginal Energy Prices'!C1310/1000</f>
        <v>5.7911903520631108E-2</v>
      </c>
    </row>
    <row r="1313" spans="1:9" x14ac:dyDescent="0.25">
      <c r="A1313">
        <f>HourMap!F1310</f>
        <v>10</v>
      </c>
      <c r="B1313">
        <f>HourMap!H1310</f>
        <v>0</v>
      </c>
      <c r="C1313">
        <f>'2020 Load Shapes'!A1314</f>
        <v>1307</v>
      </c>
      <c r="D1313">
        <f>'2020 Load Shapes'!B1314</f>
        <v>0</v>
      </c>
      <c r="E1313">
        <f>IF(B1313=0,VLOOKUP(DataSet!A1313+1,'Vehicle Availability'!$B$7:$D$30,2),VLOOKUP(DataSet!A1313+1,'Vehicle Availability'!$B$7:$D$30,3))</f>
        <v>0</v>
      </c>
      <c r="F1313">
        <f>'2020 Load Shapes'!C1314</f>
        <v>0</v>
      </c>
      <c r="G1313">
        <f>IF(B1313=0,VLOOKUP(DataSet!A1313+1,'Vehicle Availability'!$B$39:$D$62,2),VLOOKUP(DataSet!A1313+1,'Vehicle Availability'!$B$39:$D$62,3))</f>
        <v>0</v>
      </c>
      <c r="H1313">
        <f t="shared" si="20"/>
        <v>0</v>
      </c>
      <c r="I1313" s="105">
        <f>'Marginal Energy Prices'!C1311/1000</f>
        <v>5.1872950679145498E-2</v>
      </c>
    </row>
    <row r="1314" spans="1:9" x14ac:dyDescent="0.25">
      <c r="A1314">
        <f>HourMap!F1311</f>
        <v>11</v>
      </c>
      <c r="B1314">
        <f>HourMap!H1311</f>
        <v>0</v>
      </c>
      <c r="C1314">
        <f>'2020 Load Shapes'!A1315</f>
        <v>1308</v>
      </c>
      <c r="D1314">
        <f>'2020 Load Shapes'!B1315</f>
        <v>0</v>
      </c>
      <c r="E1314">
        <f>IF(B1314=0,VLOOKUP(DataSet!A1314+1,'Vehicle Availability'!$B$7:$D$30,2),VLOOKUP(DataSet!A1314+1,'Vehicle Availability'!$B$7:$D$30,3))</f>
        <v>0</v>
      </c>
      <c r="F1314">
        <f>'2020 Load Shapes'!C1315</f>
        <v>0</v>
      </c>
      <c r="G1314">
        <f>IF(B1314=0,VLOOKUP(DataSet!A1314+1,'Vehicle Availability'!$B$39:$D$62,2),VLOOKUP(DataSet!A1314+1,'Vehicle Availability'!$B$39:$D$62,3))</f>
        <v>0</v>
      </c>
      <c r="H1314">
        <f t="shared" si="20"/>
        <v>0</v>
      </c>
      <c r="I1314" s="105">
        <f>'Marginal Energy Prices'!C1312/1000</f>
        <v>5.1987830977978086E-2</v>
      </c>
    </row>
    <row r="1315" spans="1:9" x14ac:dyDescent="0.25">
      <c r="A1315">
        <f>HourMap!F1312</f>
        <v>12</v>
      </c>
      <c r="B1315">
        <f>HourMap!H1312</f>
        <v>0</v>
      </c>
      <c r="C1315">
        <f>'2020 Load Shapes'!A1316</f>
        <v>1309</v>
      </c>
      <c r="D1315">
        <f>'2020 Load Shapes'!B1316</f>
        <v>0</v>
      </c>
      <c r="E1315">
        <f>IF(B1315=0,VLOOKUP(DataSet!A1315+1,'Vehicle Availability'!$B$7:$D$30,2),VLOOKUP(DataSet!A1315+1,'Vehicle Availability'!$B$7:$D$30,3))</f>
        <v>0</v>
      </c>
      <c r="F1315">
        <f>'2020 Load Shapes'!C1316</f>
        <v>0</v>
      </c>
      <c r="G1315">
        <f>IF(B1315=0,VLOOKUP(DataSet!A1315+1,'Vehicle Availability'!$B$39:$D$62,2),VLOOKUP(DataSet!A1315+1,'Vehicle Availability'!$B$39:$D$62,3))</f>
        <v>0</v>
      </c>
      <c r="H1315">
        <f t="shared" si="20"/>
        <v>0</v>
      </c>
      <c r="I1315" s="105">
        <f>'Marginal Energy Prices'!C1313/1000</f>
        <v>4.9902671191131419E-2</v>
      </c>
    </row>
    <row r="1316" spans="1:9" x14ac:dyDescent="0.25">
      <c r="A1316">
        <f>HourMap!F1313</f>
        <v>13</v>
      </c>
      <c r="B1316">
        <f>HourMap!H1313</f>
        <v>0</v>
      </c>
      <c r="C1316">
        <f>'2020 Load Shapes'!A1317</f>
        <v>1310</v>
      </c>
      <c r="D1316">
        <f>'2020 Load Shapes'!B1317</f>
        <v>0</v>
      </c>
      <c r="E1316">
        <f>IF(B1316=0,VLOOKUP(DataSet!A1316+1,'Vehicle Availability'!$B$7:$D$30,2),VLOOKUP(DataSet!A1316+1,'Vehicle Availability'!$B$7:$D$30,3))</f>
        <v>0</v>
      </c>
      <c r="F1316">
        <f>'2020 Load Shapes'!C1317</f>
        <v>0</v>
      </c>
      <c r="G1316">
        <f>IF(B1316=0,VLOOKUP(DataSet!A1316+1,'Vehicle Availability'!$B$39:$D$62,2),VLOOKUP(DataSet!A1316+1,'Vehicle Availability'!$B$39:$D$62,3))</f>
        <v>0</v>
      </c>
      <c r="H1316">
        <f t="shared" si="20"/>
        <v>0</v>
      </c>
      <c r="I1316" s="105">
        <f>'Marginal Energy Prices'!C1314/1000</f>
        <v>4.8159245818236163E-2</v>
      </c>
    </row>
    <row r="1317" spans="1:9" x14ac:dyDescent="0.25">
      <c r="A1317">
        <f>HourMap!F1314</f>
        <v>14</v>
      </c>
      <c r="B1317">
        <f>HourMap!H1314</f>
        <v>0</v>
      </c>
      <c r="C1317">
        <f>'2020 Load Shapes'!A1318</f>
        <v>1311</v>
      </c>
      <c r="D1317">
        <f>'2020 Load Shapes'!B1318</f>
        <v>0</v>
      </c>
      <c r="E1317">
        <f>IF(B1317=0,VLOOKUP(DataSet!A1317+1,'Vehicle Availability'!$B$7:$D$30,2),VLOOKUP(DataSet!A1317+1,'Vehicle Availability'!$B$7:$D$30,3))</f>
        <v>0</v>
      </c>
      <c r="F1317">
        <f>'2020 Load Shapes'!C1318</f>
        <v>0</v>
      </c>
      <c r="G1317">
        <f>IF(B1317=0,VLOOKUP(DataSet!A1317+1,'Vehicle Availability'!$B$39:$D$62,2),VLOOKUP(DataSet!A1317+1,'Vehicle Availability'!$B$39:$D$62,3))</f>
        <v>0</v>
      </c>
      <c r="H1317">
        <f t="shared" si="20"/>
        <v>0</v>
      </c>
      <c r="I1317" s="105">
        <f>'Marginal Energy Prices'!C1315/1000</f>
        <v>4.8764778923797818E-2</v>
      </c>
    </row>
    <row r="1318" spans="1:9" x14ac:dyDescent="0.25">
      <c r="A1318">
        <f>HourMap!F1315</f>
        <v>15</v>
      </c>
      <c r="B1318">
        <f>HourMap!H1315</f>
        <v>0</v>
      </c>
      <c r="C1318">
        <f>'2020 Load Shapes'!A1319</f>
        <v>1312</v>
      </c>
      <c r="D1318">
        <f>'2020 Load Shapes'!B1319</f>
        <v>0</v>
      </c>
      <c r="E1318">
        <f>IF(B1318=0,VLOOKUP(DataSet!A1318+1,'Vehicle Availability'!$B$7:$D$30,2),VLOOKUP(DataSet!A1318+1,'Vehicle Availability'!$B$7:$D$30,3))</f>
        <v>0</v>
      </c>
      <c r="F1318">
        <f>'2020 Load Shapes'!C1319</f>
        <v>0</v>
      </c>
      <c r="G1318">
        <f>IF(B1318=0,VLOOKUP(DataSet!A1318+1,'Vehicle Availability'!$B$39:$D$62,2),VLOOKUP(DataSet!A1318+1,'Vehicle Availability'!$B$39:$D$62,3))</f>
        <v>0</v>
      </c>
      <c r="H1318">
        <f t="shared" si="20"/>
        <v>0</v>
      </c>
      <c r="I1318" s="105">
        <f>'Marginal Energy Prices'!C1316/1000</f>
        <v>5.0396319310175144E-2</v>
      </c>
    </row>
    <row r="1319" spans="1:9" x14ac:dyDescent="0.25">
      <c r="A1319">
        <f>HourMap!F1316</f>
        <v>16</v>
      </c>
      <c r="B1319">
        <f>HourMap!H1316</f>
        <v>0</v>
      </c>
      <c r="C1319">
        <f>'2020 Load Shapes'!A1320</f>
        <v>1313</v>
      </c>
      <c r="D1319">
        <f>'2020 Load Shapes'!B1320</f>
        <v>0</v>
      </c>
      <c r="E1319">
        <f>IF(B1319=0,VLOOKUP(DataSet!A1319+1,'Vehicle Availability'!$B$7:$D$30,2),VLOOKUP(DataSet!A1319+1,'Vehicle Availability'!$B$7:$D$30,3))</f>
        <v>0</v>
      </c>
      <c r="F1319">
        <f>'2020 Load Shapes'!C1320</f>
        <v>0</v>
      </c>
      <c r="G1319">
        <f>IF(B1319=0,VLOOKUP(DataSet!A1319+1,'Vehicle Availability'!$B$39:$D$62,2),VLOOKUP(DataSet!A1319+1,'Vehicle Availability'!$B$39:$D$62,3))</f>
        <v>0</v>
      </c>
      <c r="H1319">
        <f t="shared" si="20"/>
        <v>0</v>
      </c>
      <c r="I1319" s="105">
        <f>'Marginal Energy Prices'!C1317/1000</f>
        <v>5.6219644281654983E-2</v>
      </c>
    </row>
    <row r="1320" spans="1:9" x14ac:dyDescent="0.25">
      <c r="A1320">
        <f>HourMap!F1317</f>
        <v>17</v>
      </c>
      <c r="B1320">
        <f>HourMap!H1317</f>
        <v>0</v>
      </c>
      <c r="C1320">
        <f>'2020 Load Shapes'!A1321</f>
        <v>1314</v>
      </c>
      <c r="D1320">
        <f>'2020 Load Shapes'!B1321</f>
        <v>0</v>
      </c>
      <c r="E1320">
        <f>IF(B1320=0,VLOOKUP(DataSet!A1320+1,'Vehicle Availability'!$B$7:$D$30,2),VLOOKUP(DataSet!A1320+1,'Vehicle Availability'!$B$7:$D$30,3))</f>
        <v>1</v>
      </c>
      <c r="F1320">
        <f>'2020 Load Shapes'!C1321</f>
        <v>0</v>
      </c>
      <c r="G1320">
        <f>IF(B1320=0,VLOOKUP(DataSet!A1320+1,'Vehicle Availability'!$B$39:$D$62,2),VLOOKUP(DataSet!A1320+1,'Vehicle Availability'!$B$39:$D$62,3))</f>
        <v>1</v>
      </c>
      <c r="H1320">
        <f t="shared" si="20"/>
        <v>0</v>
      </c>
      <c r="I1320" s="105">
        <f>'Marginal Energy Prices'!C1318/1000</f>
        <v>7.797330252878322E-2</v>
      </c>
    </row>
    <row r="1321" spans="1:9" x14ac:dyDescent="0.25">
      <c r="A1321">
        <f>HourMap!F1318</f>
        <v>18</v>
      </c>
      <c r="B1321">
        <f>HourMap!H1318</f>
        <v>0</v>
      </c>
      <c r="C1321">
        <f>'2020 Load Shapes'!A1322</f>
        <v>1315</v>
      </c>
      <c r="D1321">
        <f>'2020 Load Shapes'!B1322</f>
        <v>0</v>
      </c>
      <c r="E1321">
        <f>IF(B1321=0,VLOOKUP(DataSet!A1321+1,'Vehicle Availability'!$B$7:$D$30,2),VLOOKUP(DataSet!A1321+1,'Vehicle Availability'!$B$7:$D$30,3))</f>
        <v>1</v>
      </c>
      <c r="F1321">
        <f>'2020 Load Shapes'!C1322</f>
        <v>0</v>
      </c>
      <c r="G1321">
        <f>IF(B1321=0,VLOOKUP(DataSet!A1321+1,'Vehicle Availability'!$B$39:$D$62,2),VLOOKUP(DataSet!A1321+1,'Vehicle Availability'!$B$39:$D$62,3))</f>
        <v>1</v>
      </c>
      <c r="H1321">
        <f t="shared" si="20"/>
        <v>0</v>
      </c>
      <c r="I1321" s="105">
        <f>'Marginal Energy Prices'!C1319/1000</f>
        <v>9.4198135136223743E-2</v>
      </c>
    </row>
    <row r="1322" spans="1:9" x14ac:dyDescent="0.25">
      <c r="A1322">
        <f>HourMap!F1319</f>
        <v>19</v>
      </c>
      <c r="B1322">
        <f>HourMap!H1319</f>
        <v>0</v>
      </c>
      <c r="C1322">
        <f>'2020 Load Shapes'!A1323</f>
        <v>1316</v>
      </c>
      <c r="D1322">
        <f>'2020 Load Shapes'!B1323</f>
        <v>0</v>
      </c>
      <c r="E1322">
        <f>IF(B1322=0,VLOOKUP(DataSet!A1322+1,'Vehicle Availability'!$B$7:$D$30,2),VLOOKUP(DataSet!A1322+1,'Vehicle Availability'!$B$7:$D$30,3))</f>
        <v>1</v>
      </c>
      <c r="F1322">
        <f>'2020 Load Shapes'!C1323</f>
        <v>0</v>
      </c>
      <c r="G1322">
        <f>IF(B1322=0,VLOOKUP(DataSet!A1322+1,'Vehicle Availability'!$B$39:$D$62,2),VLOOKUP(DataSet!A1322+1,'Vehicle Availability'!$B$39:$D$62,3))</f>
        <v>1</v>
      </c>
      <c r="H1322">
        <f t="shared" si="20"/>
        <v>0</v>
      </c>
      <c r="I1322" s="105">
        <f>'Marginal Energy Prices'!C1320/1000</f>
        <v>7.9978410135491382E-2</v>
      </c>
    </row>
    <row r="1323" spans="1:9" x14ac:dyDescent="0.25">
      <c r="A1323">
        <f>HourMap!F1320</f>
        <v>20</v>
      </c>
      <c r="B1323">
        <f>HourMap!H1320</f>
        <v>0</v>
      </c>
      <c r="C1323">
        <f>'2020 Load Shapes'!A1324</f>
        <v>1317</v>
      </c>
      <c r="D1323">
        <f>'2020 Load Shapes'!B1324</f>
        <v>0</v>
      </c>
      <c r="E1323">
        <f>IF(B1323=0,VLOOKUP(DataSet!A1323+1,'Vehicle Availability'!$B$7:$D$30,2),VLOOKUP(DataSet!A1323+1,'Vehicle Availability'!$B$7:$D$30,3))</f>
        <v>1</v>
      </c>
      <c r="F1323">
        <f>'2020 Load Shapes'!C1324</f>
        <v>0</v>
      </c>
      <c r="G1323">
        <f>IF(B1323=0,VLOOKUP(DataSet!A1323+1,'Vehicle Availability'!$B$39:$D$62,2),VLOOKUP(DataSet!A1323+1,'Vehicle Availability'!$B$39:$D$62,3))</f>
        <v>1</v>
      </c>
      <c r="H1323">
        <f t="shared" si="20"/>
        <v>0</v>
      </c>
      <c r="I1323" s="105">
        <f>'Marginal Energy Prices'!C1321/1000</f>
        <v>7.8541965873409461E-2</v>
      </c>
    </row>
    <row r="1324" spans="1:9" x14ac:dyDescent="0.25">
      <c r="A1324">
        <f>HourMap!F1321</f>
        <v>21</v>
      </c>
      <c r="B1324">
        <f>HourMap!H1321</f>
        <v>0</v>
      </c>
      <c r="C1324">
        <f>'2020 Load Shapes'!A1325</f>
        <v>1318</v>
      </c>
      <c r="D1324">
        <f>'2020 Load Shapes'!B1325</f>
        <v>0</v>
      </c>
      <c r="E1324">
        <f>IF(B1324=0,VLOOKUP(DataSet!A1324+1,'Vehicle Availability'!$B$7:$D$30,2),VLOOKUP(DataSet!A1324+1,'Vehicle Availability'!$B$7:$D$30,3))</f>
        <v>1</v>
      </c>
      <c r="F1324">
        <f>'2020 Load Shapes'!C1325</f>
        <v>0</v>
      </c>
      <c r="G1324">
        <f>IF(B1324=0,VLOOKUP(DataSet!A1324+1,'Vehicle Availability'!$B$39:$D$62,2),VLOOKUP(DataSet!A1324+1,'Vehicle Availability'!$B$39:$D$62,3))</f>
        <v>1</v>
      </c>
      <c r="H1324">
        <f t="shared" si="20"/>
        <v>0</v>
      </c>
      <c r="I1324" s="105">
        <f>'Marginal Energy Prices'!C1322/1000</f>
        <v>6.9805162649569374E-2</v>
      </c>
    </row>
    <row r="1325" spans="1:9" x14ac:dyDescent="0.25">
      <c r="A1325">
        <f>HourMap!F1322</f>
        <v>22</v>
      </c>
      <c r="B1325">
        <f>HourMap!H1322</f>
        <v>0</v>
      </c>
      <c r="C1325">
        <f>'2020 Load Shapes'!A1326</f>
        <v>1319</v>
      </c>
      <c r="D1325">
        <f>'2020 Load Shapes'!B1326</f>
        <v>0</v>
      </c>
      <c r="E1325">
        <f>IF(B1325=0,VLOOKUP(DataSet!A1325+1,'Vehicle Availability'!$B$7:$D$30,2),VLOOKUP(DataSet!A1325+1,'Vehicle Availability'!$B$7:$D$30,3))</f>
        <v>1</v>
      </c>
      <c r="F1325">
        <f>'2020 Load Shapes'!C1326</f>
        <v>0</v>
      </c>
      <c r="G1325">
        <f>IF(B1325=0,VLOOKUP(DataSet!A1325+1,'Vehicle Availability'!$B$39:$D$62,2),VLOOKUP(DataSet!A1325+1,'Vehicle Availability'!$B$39:$D$62,3))</f>
        <v>1</v>
      </c>
      <c r="H1325">
        <f t="shared" si="20"/>
        <v>0</v>
      </c>
      <c r="I1325" s="105">
        <f>'Marginal Energy Prices'!C1323/1000</f>
        <v>6.195159681160723E-2</v>
      </c>
    </row>
    <row r="1326" spans="1:9" x14ac:dyDescent="0.25">
      <c r="A1326">
        <f>HourMap!F1323</f>
        <v>23</v>
      </c>
      <c r="B1326">
        <f>HourMap!H1323</f>
        <v>0</v>
      </c>
      <c r="C1326">
        <f>'2020 Load Shapes'!A1327</f>
        <v>1320</v>
      </c>
      <c r="D1326">
        <f>'2020 Load Shapes'!B1327</f>
        <v>0</v>
      </c>
      <c r="E1326">
        <f>IF(B1326=0,VLOOKUP(DataSet!A1326+1,'Vehicle Availability'!$B$7:$D$30,2),VLOOKUP(DataSet!A1326+1,'Vehicle Availability'!$B$7:$D$30,3))</f>
        <v>1</v>
      </c>
      <c r="F1326">
        <f>'2020 Load Shapes'!C1327</f>
        <v>0</v>
      </c>
      <c r="G1326">
        <f>IF(B1326=0,VLOOKUP(DataSet!A1326+1,'Vehicle Availability'!$B$39:$D$62,2),VLOOKUP(DataSet!A1326+1,'Vehicle Availability'!$B$39:$D$62,3))</f>
        <v>1</v>
      </c>
      <c r="H1326">
        <f t="shared" si="20"/>
        <v>0</v>
      </c>
      <c r="I1326" s="105">
        <f>'Marginal Energy Prices'!C1324/1000</f>
        <v>5.8086630072320018E-2</v>
      </c>
    </row>
    <row r="1327" spans="1:9" x14ac:dyDescent="0.25">
      <c r="A1327">
        <f>HourMap!F1324</f>
        <v>0</v>
      </c>
      <c r="B1327">
        <f>HourMap!H1324</f>
        <v>0</v>
      </c>
      <c r="C1327">
        <f>'2020 Load Shapes'!A1328</f>
        <v>1321</v>
      </c>
      <c r="D1327">
        <f>'2020 Load Shapes'!B1328</f>
        <v>0</v>
      </c>
      <c r="E1327">
        <f>IF(B1327=0,VLOOKUP(DataSet!A1327+1,'Vehicle Availability'!$B$7:$D$30,2),VLOOKUP(DataSet!A1327+1,'Vehicle Availability'!$B$7:$D$30,3))</f>
        <v>1</v>
      </c>
      <c r="F1327">
        <f>'2020 Load Shapes'!C1328</f>
        <v>0</v>
      </c>
      <c r="G1327">
        <f>IF(B1327=0,VLOOKUP(DataSet!A1327+1,'Vehicle Availability'!$B$39:$D$62,2),VLOOKUP(DataSet!A1327+1,'Vehicle Availability'!$B$39:$D$62,3))</f>
        <v>1</v>
      </c>
      <c r="H1327">
        <f t="shared" si="20"/>
        <v>1</v>
      </c>
      <c r="I1327" s="105">
        <f>'Marginal Energy Prices'!C1325/1000</f>
        <v>5.5961939164202973E-2</v>
      </c>
    </row>
    <row r="1328" spans="1:9" x14ac:dyDescent="0.25">
      <c r="A1328">
        <f>HourMap!F1325</f>
        <v>1</v>
      </c>
      <c r="B1328">
        <f>HourMap!H1325</f>
        <v>0</v>
      </c>
      <c r="C1328">
        <f>'2020 Load Shapes'!A1329</f>
        <v>1322</v>
      </c>
      <c r="D1328">
        <f>'2020 Load Shapes'!B1329</f>
        <v>0</v>
      </c>
      <c r="E1328">
        <f>IF(B1328=0,VLOOKUP(DataSet!A1328+1,'Vehicle Availability'!$B$7:$D$30,2),VLOOKUP(DataSet!A1328+1,'Vehicle Availability'!$B$7:$D$30,3))</f>
        <v>1</v>
      </c>
      <c r="F1328">
        <f>'2020 Load Shapes'!C1329</f>
        <v>1.5010526315789483</v>
      </c>
      <c r="G1328">
        <f>IF(B1328=0,VLOOKUP(DataSet!A1328+1,'Vehicle Availability'!$B$39:$D$62,2),VLOOKUP(DataSet!A1328+1,'Vehicle Availability'!$B$39:$D$62,3))</f>
        <v>1</v>
      </c>
      <c r="H1328">
        <f t="shared" si="20"/>
        <v>1</v>
      </c>
      <c r="I1328" s="105">
        <f>'Marginal Energy Prices'!C1326/1000</f>
        <v>5.4207762041772987E-2</v>
      </c>
    </row>
    <row r="1329" spans="1:9" x14ac:dyDescent="0.25">
      <c r="A1329">
        <f>HourMap!F1326</f>
        <v>2</v>
      </c>
      <c r="B1329">
        <f>HourMap!H1326</f>
        <v>0</v>
      </c>
      <c r="C1329">
        <f>'2020 Load Shapes'!A1330</f>
        <v>1323</v>
      </c>
      <c r="D1329">
        <f>'2020 Load Shapes'!B1330</f>
        <v>0</v>
      </c>
      <c r="E1329">
        <f>IF(B1329=0,VLOOKUP(DataSet!A1329+1,'Vehicle Availability'!$B$7:$D$30,2),VLOOKUP(DataSet!A1329+1,'Vehicle Availability'!$B$7:$D$30,3))</f>
        <v>1</v>
      </c>
      <c r="F1329">
        <f>'2020 Load Shapes'!C1330</f>
        <v>3.3</v>
      </c>
      <c r="G1329">
        <f>IF(B1329=0,VLOOKUP(DataSet!A1329+1,'Vehicle Availability'!$B$39:$D$62,2),VLOOKUP(DataSet!A1329+1,'Vehicle Availability'!$B$39:$D$62,3))</f>
        <v>1</v>
      </c>
      <c r="H1329">
        <f t="shared" si="20"/>
        <v>1</v>
      </c>
      <c r="I1329" s="105">
        <f>'Marginal Energy Prices'!C1327/1000</f>
        <v>5.189833918248115E-2</v>
      </c>
    </row>
    <row r="1330" spans="1:9" x14ac:dyDescent="0.25">
      <c r="A1330">
        <f>HourMap!F1327</f>
        <v>3</v>
      </c>
      <c r="B1330">
        <f>HourMap!H1327</f>
        <v>0</v>
      </c>
      <c r="C1330">
        <f>'2020 Load Shapes'!A1331</f>
        <v>1324</v>
      </c>
      <c r="D1330">
        <f>'2020 Load Shapes'!B1331</f>
        <v>0.29894736842105463</v>
      </c>
      <c r="E1330">
        <f>IF(B1330=0,VLOOKUP(DataSet!A1330+1,'Vehicle Availability'!$B$7:$D$30,2),VLOOKUP(DataSet!A1330+1,'Vehicle Availability'!$B$7:$D$30,3))</f>
        <v>1</v>
      </c>
      <c r="F1330">
        <f>'2020 Load Shapes'!C1331</f>
        <v>3.3</v>
      </c>
      <c r="G1330">
        <f>IF(B1330=0,VLOOKUP(DataSet!A1330+1,'Vehicle Availability'!$B$39:$D$62,2),VLOOKUP(DataSet!A1330+1,'Vehicle Availability'!$B$39:$D$62,3))</f>
        <v>1</v>
      </c>
      <c r="H1330">
        <f t="shared" si="20"/>
        <v>1</v>
      </c>
      <c r="I1330" s="105">
        <f>'Marginal Energy Prices'!C1328/1000</f>
        <v>5.0403637312162831E-2</v>
      </c>
    </row>
    <row r="1331" spans="1:9" x14ac:dyDescent="0.25">
      <c r="A1331">
        <f>HourMap!F1328</f>
        <v>4</v>
      </c>
      <c r="B1331">
        <f>HourMap!H1328</f>
        <v>0</v>
      </c>
      <c r="C1331">
        <f>'2020 Load Shapes'!A1332</f>
        <v>1325</v>
      </c>
      <c r="D1331">
        <f>'2020 Load Shapes'!B1332</f>
        <v>0</v>
      </c>
      <c r="E1331">
        <f>IF(B1331=0,VLOOKUP(DataSet!A1331+1,'Vehicle Availability'!$B$7:$D$30,2),VLOOKUP(DataSet!A1331+1,'Vehicle Availability'!$B$7:$D$30,3))</f>
        <v>1</v>
      </c>
      <c r="F1331">
        <f>'2020 Load Shapes'!C1332</f>
        <v>0</v>
      </c>
      <c r="G1331">
        <f>IF(B1331=0,VLOOKUP(DataSet!A1331+1,'Vehicle Availability'!$B$39:$D$62,2),VLOOKUP(DataSet!A1331+1,'Vehicle Availability'!$B$39:$D$62,3))</f>
        <v>1</v>
      </c>
      <c r="H1331">
        <f t="shared" si="20"/>
        <v>1</v>
      </c>
      <c r="I1331" s="105">
        <f>'Marginal Energy Prices'!C1329/1000</f>
        <v>5.552128492602118E-2</v>
      </c>
    </row>
    <row r="1332" spans="1:9" x14ac:dyDescent="0.25">
      <c r="A1332">
        <f>HourMap!F1329</f>
        <v>5</v>
      </c>
      <c r="B1332">
        <f>HourMap!H1329</f>
        <v>0</v>
      </c>
      <c r="C1332">
        <f>'2020 Load Shapes'!A1333</f>
        <v>1326</v>
      </c>
      <c r="D1332">
        <f>'2020 Load Shapes'!B1333</f>
        <v>0</v>
      </c>
      <c r="E1332">
        <f>IF(B1332=0,VLOOKUP(DataSet!A1332+1,'Vehicle Availability'!$B$7:$D$30,2),VLOOKUP(DataSet!A1332+1,'Vehicle Availability'!$B$7:$D$30,3))</f>
        <v>1</v>
      </c>
      <c r="F1332">
        <f>'2020 Load Shapes'!C1333</f>
        <v>0</v>
      </c>
      <c r="G1332">
        <f>IF(B1332=0,VLOOKUP(DataSet!A1332+1,'Vehicle Availability'!$B$39:$D$62,2),VLOOKUP(DataSet!A1332+1,'Vehicle Availability'!$B$39:$D$62,3))</f>
        <v>1</v>
      </c>
      <c r="H1332">
        <f t="shared" si="20"/>
        <v>1</v>
      </c>
      <c r="I1332" s="105">
        <f>'Marginal Energy Prices'!C1330/1000</f>
        <v>7.1302697743729368E-2</v>
      </c>
    </row>
    <row r="1333" spans="1:9" x14ac:dyDescent="0.25">
      <c r="A1333">
        <f>HourMap!F1330</f>
        <v>6</v>
      </c>
      <c r="B1333">
        <f>HourMap!H1330</f>
        <v>0</v>
      </c>
      <c r="C1333">
        <f>'2020 Load Shapes'!A1334</f>
        <v>1327</v>
      </c>
      <c r="D1333">
        <f>'2020 Load Shapes'!B1334</f>
        <v>0</v>
      </c>
      <c r="E1333">
        <f>IF(B1333=0,VLOOKUP(DataSet!A1333+1,'Vehicle Availability'!$B$7:$D$30,2),VLOOKUP(DataSet!A1333+1,'Vehicle Availability'!$B$7:$D$30,3))</f>
        <v>0</v>
      </c>
      <c r="F1333">
        <f>'2020 Load Shapes'!C1334</f>
        <v>0</v>
      </c>
      <c r="G1333">
        <f>IF(B1333=0,VLOOKUP(DataSet!A1333+1,'Vehicle Availability'!$B$39:$D$62,2),VLOOKUP(DataSet!A1333+1,'Vehicle Availability'!$B$39:$D$62,3))</f>
        <v>0</v>
      </c>
      <c r="H1333">
        <f t="shared" si="20"/>
        <v>0</v>
      </c>
      <c r="I1333" s="105">
        <f>'Marginal Energy Prices'!C1331/1000</f>
        <v>8.1698398057176935E-2</v>
      </c>
    </row>
    <row r="1334" spans="1:9" x14ac:dyDescent="0.25">
      <c r="A1334">
        <f>HourMap!F1331</f>
        <v>7</v>
      </c>
      <c r="B1334">
        <f>HourMap!H1331</f>
        <v>0</v>
      </c>
      <c r="C1334">
        <f>'2020 Load Shapes'!A1335</f>
        <v>1328</v>
      </c>
      <c r="D1334">
        <f>'2020 Load Shapes'!B1335</f>
        <v>0</v>
      </c>
      <c r="E1334">
        <f>IF(B1334=0,VLOOKUP(DataSet!A1334+1,'Vehicle Availability'!$B$7:$D$30,2),VLOOKUP(DataSet!A1334+1,'Vehicle Availability'!$B$7:$D$30,3))</f>
        <v>0</v>
      </c>
      <c r="F1334">
        <f>'2020 Load Shapes'!C1335</f>
        <v>0</v>
      </c>
      <c r="G1334">
        <f>IF(B1334=0,VLOOKUP(DataSet!A1334+1,'Vehicle Availability'!$B$39:$D$62,2),VLOOKUP(DataSet!A1334+1,'Vehicle Availability'!$B$39:$D$62,3))</f>
        <v>0</v>
      </c>
      <c r="H1334">
        <f t="shared" si="20"/>
        <v>0</v>
      </c>
      <c r="I1334" s="105">
        <f>'Marginal Energy Prices'!C1332/1000</f>
        <v>8.521891675227701E-2</v>
      </c>
    </row>
    <row r="1335" spans="1:9" x14ac:dyDescent="0.25">
      <c r="A1335">
        <f>HourMap!F1332</f>
        <v>8</v>
      </c>
      <c r="B1335">
        <f>HourMap!H1332</f>
        <v>0</v>
      </c>
      <c r="C1335">
        <f>'2020 Load Shapes'!A1336</f>
        <v>1329</v>
      </c>
      <c r="D1335">
        <f>'2020 Load Shapes'!B1336</f>
        <v>0</v>
      </c>
      <c r="E1335">
        <f>IF(B1335=0,VLOOKUP(DataSet!A1335+1,'Vehicle Availability'!$B$7:$D$30,2),VLOOKUP(DataSet!A1335+1,'Vehicle Availability'!$B$7:$D$30,3))</f>
        <v>0</v>
      </c>
      <c r="F1335">
        <f>'2020 Load Shapes'!C1336</f>
        <v>0</v>
      </c>
      <c r="G1335">
        <f>IF(B1335=0,VLOOKUP(DataSet!A1335+1,'Vehicle Availability'!$B$39:$D$62,2),VLOOKUP(DataSet!A1335+1,'Vehicle Availability'!$B$39:$D$62,3))</f>
        <v>0</v>
      </c>
      <c r="H1335">
        <f t="shared" si="20"/>
        <v>0</v>
      </c>
      <c r="I1335" s="105">
        <f>'Marginal Energy Prices'!C1333/1000</f>
        <v>6.4979081539545305E-2</v>
      </c>
    </row>
    <row r="1336" spans="1:9" x14ac:dyDescent="0.25">
      <c r="A1336">
        <f>HourMap!F1333</f>
        <v>9</v>
      </c>
      <c r="B1336">
        <f>HourMap!H1333</f>
        <v>0</v>
      </c>
      <c r="C1336">
        <f>'2020 Load Shapes'!A1337</f>
        <v>1330</v>
      </c>
      <c r="D1336">
        <f>'2020 Load Shapes'!B1337</f>
        <v>0</v>
      </c>
      <c r="E1336">
        <f>IF(B1336=0,VLOOKUP(DataSet!A1336+1,'Vehicle Availability'!$B$7:$D$30,2),VLOOKUP(DataSet!A1336+1,'Vehicle Availability'!$B$7:$D$30,3))</f>
        <v>0</v>
      </c>
      <c r="F1336">
        <f>'2020 Load Shapes'!C1337</f>
        <v>0</v>
      </c>
      <c r="G1336">
        <f>IF(B1336=0,VLOOKUP(DataSet!A1336+1,'Vehicle Availability'!$B$39:$D$62,2),VLOOKUP(DataSet!A1336+1,'Vehicle Availability'!$B$39:$D$62,3))</f>
        <v>0</v>
      </c>
      <c r="H1336">
        <f t="shared" si="20"/>
        <v>0</v>
      </c>
      <c r="I1336" s="105">
        <f>'Marginal Energy Prices'!C1334/1000</f>
        <v>5.5950028254625903E-2</v>
      </c>
    </row>
    <row r="1337" spans="1:9" x14ac:dyDescent="0.25">
      <c r="A1337">
        <f>HourMap!F1334</f>
        <v>10</v>
      </c>
      <c r="B1337">
        <f>HourMap!H1334</f>
        <v>0</v>
      </c>
      <c r="C1337">
        <f>'2020 Load Shapes'!A1338</f>
        <v>1331</v>
      </c>
      <c r="D1337">
        <f>'2020 Load Shapes'!B1338</f>
        <v>0</v>
      </c>
      <c r="E1337">
        <f>IF(B1337=0,VLOOKUP(DataSet!A1337+1,'Vehicle Availability'!$B$7:$D$30,2),VLOOKUP(DataSet!A1337+1,'Vehicle Availability'!$B$7:$D$30,3))</f>
        <v>0</v>
      </c>
      <c r="F1337">
        <f>'2020 Load Shapes'!C1338</f>
        <v>0</v>
      </c>
      <c r="G1337">
        <f>IF(B1337=0,VLOOKUP(DataSet!A1337+1,'Vehicle Availability'!$B$39:$D$62,2),VLOOKUP(DataSet!A1337+1,'Vehicle Availability'!$B$39:$D$62,3))</f>
        <v>0</v>
      </c>
      <c r="H1337">
        <f t="shared" si="20"/>
        <v>0</v>
      </c>
      <c r="I1337" s="105">
        <f>'Marginal Energy Prices'!C1335/1000</f>
        <v>5.5337149967684456E-2</v>
      </c>
    </row>
    <row r="1338" spans="1:9" x14ac:dyDescent="0.25">
      <c r="A1338">
        <f>HourMap!F1335</f>
        <v>11</v>
      </c>
      <c r="B1338">
        <f>HourMap!H1335</f>
        <v>0</v>
      </c>
      <c r="C1338">
        <f>'2020 Load Shapes'!A1339</f>
        <v>1332</v>
      </c>
      <c r="D1338">
        <f>'2020 Load Shapes'!B1339</f>
        <v>0</v>
      </c>
      <c r="E1338">
        <f>IF(B1338=0,VLOOKUP(DataSet!A1338+1,'Vehicle Availability'!$B$7:$D$30,2),VLOOKUP(DataSet!A1338+1,'Vehicle Availability'!$B$7:$D$30,3))</f>
        <v>0</v>
      </c>
      <c r="F1338">
        <f>'2020 Load Shapes'!C1339</f>
        <v>0</v>
      </c>
      <c r="G1338">
        <f>IF(B1338=0,VLOOKUP(DataSet!A1338+1,'Vehicle Availability'!$B$39:$D$62,2),VLOOKUP(DataSet!A1338+1,'Vehicle Availability'!$B$39:$D$62,3))</f>
        <v>0</v>
      </c>
      <c r="H1338">
        <f t="shared" si="20"/>
        <v>0</v>
      </c>
      <c r="I1338" s="105">
        <f>'Marginal Energy Prices'!C1336/1000</f>
        <v>5.4297311414877078E-2</v>
      </c>
    </row>
    <row r="1339" spans="1:9" x14ac:dyDescent="0.25">
      <c r="A1339">
        <f>HourMap!F1336</f>
        <v>12</v>
      </c>
      <c r="B1339">
        <f>HourMap!H1336</f>
        <v>0</v>
      </c>
      <c r="C1339">
        <f>'2020 Load Shapes'!A1340</f>
        <v>1333</v>
      </c>
      <c r="D1339">
        <f>'2020 Load Shapes'!B1340</f>
        <v>0</v>
      </c>
      <c r="E1339">
        <f>IF(B1339=0,VLOOKUP(DataSet!A1339+1,'Vehicle Availability'!$B$7:$D$30,2),VLOOKUP(DataSet!A1339+1,'Vehicle Availability'!$B$7:$D$30,3))</f>
        <v>0</v>
      </c>
      <c r="F1339">
        <f>'2020 Load Shapes'!C1340</f>
        <v>0</v>
      </c>
      <c r="G1339">
        <f>IF(B1339=0,VLOOKUP(DataSet!A1339+1,'Vehicle Availability'!$B$39:$D$62,2),VLOOKUP(DataSet!A1339+1,'Vehicle Availability'!$B$39:$D$62,3))</f>
        <v>0</v>
      </c>
      <c r="H1339">
        <f t="shared" si="20"/>
        <v>0</v>
      </c>
      <c r="I1339" s="105">
        <f>'Marginal Energy Prices'!C1337/1000</f>
        <v>5.0437178703460525E-2</v>
      </c>
    </row>
    <row r="1340" spans="1:9" x14ac:dyDescent="0.25">
      <c r="A1340">
        <f>HourMap!F1337</f>
        <v>13</v>
      </c>
      <c r="B1340">
        <f>HourMap!H1337</f>
        <v>0</v>
      </c>
      <c r="C1340">
        <f>'2020 Load Shapes'!A1341</f>
        <v>1334</v>
      </c>
      <c r="D1340">
        <f>'2020 Load Shapes'!B1341</f>
        <v>0</v>
      </c>
      <c r="E1340">
        <f>IF(B1340=0,VLOOKUP(DataSet!A1340+1,'Vehicle Availability'!$B$7:$D$30,2),VLOOKUP(DataSet!A1340+1,'Vehicle Availability'!$B$7:$D$30,3))</f>
        <v>0</v>
      </c>
      <c r="F1340">
        <f>'2020 Load Shapes'!C1341</f>
        <v>0</v>
      </c>
      <c r="G1340">
        <f>IF(B1340=0,VLOOKUP(DataSet!A1340+1,'Vehicle Availability'!$B$39:$D$62,2),VLOOKUP(DataSet!A1340+1,'Vehicle Availability'!$B$39:$D$62,3))</f>
        <v>0</v>
      </c>
      <c r="H1340">
        <f t="shared" si="20"/>
        <v>0</v>
      </c>
      <c r="I1340" s="105">
        <f>'Marginal Energy Prices'!C1338/1000</f>
        <v>5.0065548805078505E-2</v>
      </c>
    </row>
    <row r="1341" spans="1:9" x14ac:dyDescent="0.25">
      <c r="A1341">
        <f>HourMap!F1338</f>
        <v>14</v>
      </c>
      <c r="B1341">
        <f>HourMap!H1338</f>
        <v>0</v>
      </c>
      <c r="C1341">
        <f>'2020 Load Shapes'!A1342</f>
        <v>1335</v>
      </c>
      <c r="D1341">
        <f>'2020 Load Shapes'!B1342</f>
        <v>0</v>
      </c>
      <c r="E1341">
        <f>IF(B1341=0,VLOOKUP(DataSet!A1341+1,'Vehicle Availability'!$B$7:$D$30,2),VLOOKUP(DataSet!A1341+1,'Vehicle Availability'!$B$7:$D$30,3))</f>
        <v>0</v>
      </c>
      <c r="F1341">
        <f>'2020 Load Shapes'!C1342</f>
        <v>0</v>
      </c>
      <c r="G1341">
        <f>IF(B1341=0,VLOOKUP(DataSet!A1341+1,'Vehicle Availability'!$B$39:$D$62,2),VLOOKUP(DataSet!A1341+1,'Vehicle Availability'!$B$39:$D$62,3))</f>
        <v>0</v>
      </c>
      <c r="H1341">
        <f t="shared" si="20"/>
        <v>0</v>
      </c>
      <c r="I1341" s="105">
        <f>'Marginal Energy Prices'!C1339/1000</f>
        <v>5.1977903404248058E-2</v>
      </c>
    </row>
    <row r="1342" spans="1:9" x14ac:dyDescent="0.25">
      <c r="A1342">
        <f>HourMap!F1339</f>
        <v>15</v>
      </c>
      <c r="B1342">
        <f>HourMap!H1339</f>
        <v>0</v>
      </c>
      <c r="C1342">
        <f>'2020 Load Shapes'!A1343</f>
        <v>1336</v>
      </c>
      <c r="D1342">
        <f>'2020 Load Shapes'!B1343</f>
        <v>0</v>
      </c>
      <c r="E1342">
        <f>IF(B1342=0,VLOOKUP(DataSet!A1342+1,'Vehicle Availability'!$B$7:$D$30,2),VLOOKUP(DataSet!A1342+1,'Vehicle Availability'!$B$7:$D$30,3))</f>
        <v>0</v>
      </c>
      <c r="F1342">
        <f>'2020 Load Shapes'!C1343</f>
        <v>0</v>
      </c>
      <c r="G1342">
        <f>IF(B1342=0,VLOOKUP(DataSet!A1342+1,'Vehicle Availability'!$B$39:$D$62,2),VLOOKUP(DataSet!A1342+1,'Vehicle Availability'!$B$39:$D$62,3))</f>
        <v>0</v>
      </c>
      <c r="H1342">
        <f t="shared" si="20"/>
        <v>0</v>
      </c>
      <c r="I1342" s="105">
        <f>'Marginal Energy Prices'!C1340/1000</f>
        <v>5.1897443638268363E-2</v>
      </c>
    </row>
    <row r="1343" spans="1:9" x14ac:dyDescent="0.25">
      <c r="A1343">
        <f>HourMap!F1340</f>
        <v>16</v>
      </c>
      <c r="B1343">
        <f>HourMap!H1340</f>
        <v>0</v>
      </c>
      <c r="C1343">
        <f>'2020 Load Shapes'!A1344</f>
        <v>1337</v>
      </c>
      <c r="D1343">
        <f>'2020 Load Shapes'!B1344</f>
        <v>0</v>
      </c>
      <c r="E1343">
        <f>IF(B1343=0,VLOOKUP(DataSet!A1343+1,'Vehicle Availability'!$B$7:$D$30,2),VLOOKUP(DataSet!A1343+1,'Vehicle Availability'!$B$7:$D$30,3))</f>
        <v>0</v>
      </c>
      <c r="F1343">
        <f>'2020 Load Shapes'!C1344</f>
        <v>0</v>
      </c>
      <c r="G1343">
        <f>IF(B1343=0,VLOOKUP(DataSet!A1343+1,'Vehicle Availability'!$B$39:$D$62,2),VLOOKUP(DataSet!A1343+1,'Vehicle Availability'!$B$39:$D$62,3))</f>
        <v>0</v>
      </c>
      <c r="H1343">
        <f t="shared" si="20"/>
        <v>0</v>
      </c>
      <c r="I1343" s="105">
        <f>'Marginal Energy Prices'!C1341/1000</f>
        <v>5.7471944436930621E-2</v>
      </c>
    </row>
    <row r="1344" spans="1:9" x14ac:dyDescent="0.25">
      <c r="A1344">
        <f>HourMap!F1341</f>
        <v>17</v>
      </c>
      <c r="B1344">
        <f>HourMap!H1341</f>
        <v>0</v>
      </c>
      <c r="C1344">
        <f>'2020 Load Shapes'!A1345</f>
        <v>1338</v>
      </c>
      <c r="D1344">
        <f>'2020 Load Shapes'!B1345</f>
        <v>0</v>
      </c>
      <c r="E1344">
        <f>IF(B1344=0,VLOOKUP(DataSet!A1344+1,'Vehicle Availability'!$B$7:$D$30,2),VLOOKUP(DataSet!A1344+1,'Vehicle Availability'!$B$7:$D$30,3))</f>
        <v>1</v>
      </c>
      <c r="F1344">
        <f>'2020 Load Shapes'!C1345</f>
        <v>0</v>
      </c>
      <c r="G1344">
        <f>IF(B1344=0,VLOOKUP(DataSet!A1344+1,'Vehicle Availability'!$B$39:$D$62,2),VLOOKUP(DataSet!A1344+1,'Vehicle Availability'!$B$39:$D$62,3))</f>
        <v>1</v>
      </c>
      <c r="H1344">
        <f t="shared" si="20"/>
        <v>0</v>
      </c>
      <c r="I1344" s="105">
        <f>'Marginal Energy Prices'!C1342/1000</f>
        <v>7.4966842817682219E-2</v>
      </c>
    </row>
    <row r="1345" spans="1:9" x14ac:dyDescent="0.25">
      <c r="A1345">
        <f>HourMap!F1342</f>
        <v>18</v>
      </c>
      <c r="B1345">
        <f>HourMap!H1342</f>
        <v>0</v>
      </c>
      <c r="C1345">
        <f>'2020 Load Shapes'!A1346</f>
        <v>1339</v>
      </c>
      <c r="D1345">
        <f>'2020 Load Shapes'!B1346</f>
        <v>0</v>
      </c>
      <c r="E1345">
        <f>IF(B1345=0,VLOOKUP(DataSet!A1345+1,'Vehicle Availability'!$B$7:$D$30,2),VLOOKUP(DataSet!A1345+1,'Vehicle Availability'!$B$7:$D$30,3))</f>
        <v>1</v>
      </c>
      <c r="F1345">
        <f>'2020 Load Shapes'!C1346</f>
        <v>0</v>
      </c>
      <c r="G1345">
        <f>IF(B1345=0,VLOOKUP(DataSet!A1345+1,'Vehicle Availability'!$B$39:$D$62,2),VLOOKUP(DataSet!A1345+1,'Vehicle Availability'!$B$39:$D$62,3))</f>
        <v>1</v>
      </c>
      <c r="H1345">
        <f t="shared" si="20"/>
        <v>0</v>
      </c>
      <c r="I1345" s="105">
        <f>'Marginal Energy Prices'!C1343/1000</f>
        <v>9.1943652793972666E-2</v>
      </c>
    </row>
    <row r="1346" spans="1:9" x14ac:dyDescent="0.25">
      <c r="A1346">
        <f>HourMap!F1343</f>
        <v>19</v>
      </c>
      <c r="B1346">
        <f>HourMap!H1343</f>
        <v>0</v>
      </c>
      <c r="C1346">
        <f>'2020 Load Shapes'!A1347</f>
        <v>1340</v>
      </c>
      <c r="D1346">
        <f>'2020 Load Shapes'!B1347</f>
        <v>0</v>
      </c>
      <c r="E1346">
        <f>IF(B1346=0,VLOOKUP(DataSet!A1346+1,'Vehicle Availability'!$B$7:$D$30,2),VLOOKUP(DataSet!A1346+1,'Vehicle Availability'!$B$7:$D$30,3))</f>
        <v>1</v>
      </c>
      <c r="F1346">
        <f>'2020 Load Shapes'!C1347</f>
        <v>0</v>
      </c>
      <c r="G1346">
        <f>IF(B1346=0,VLOOKUP(DataSet!A1346+1,'Vehicle Availability'!$B$39:$D$62,2),VLOOKUP(DataSet!A1346+1,'Vehicle Availability'!$B$39:$D$62,3))</f>
        <v>1</v>
      </c>
      <c r="H1346">
        <f t="shared" si="20"/>
        <v>0</v>
      </c>
      <c r="I1346" s="105">
        <f>'Marginal Energy Prices'!C1344/1000</f>
        <v>8.2220113528077288E-2</v>
      </c>
    </row>
    <row r="1347" spans="1:9" x14ac:dyDescent="0.25">
      <c r="A1347">
        <f>HourMap!F1344</f>
        <v>20</v>
      </c>
      <c r="B1347">
        <f>HourMap!H1344</f>
        <v>0</v>
      </c>
      <c r="C1347">
        <f>'2020 Load Shapes'!A1348</f>
        <v>1341</v>
      </c>
      <c r="D1347">
        <f>'2020 Load Shapes'!B1348</f>
        <v>0</v>
      </c>
      <c r="E1347">
        <f>IF(B1347=0,VLOOKUP(DataSet!A1347+1,'Vehicle Availability'!$B$7:$D$30,2),VLOOKUP(DataSet!A1347+1,'Vehicle Availability'!$B$7:$D$30,3))</f>
        <v>1</v>
      </c>
      <c r="F1347">
        <f>'2020 Load Shapes'!C1348</f>
        <v>0</v>
      </c>
      <c r="G1347">
        <f>IF(B1347=0,VLOOKUP(DataSet!A1347+1,'Vehicle Availability'!$B$39:$D$62,2),VLOOKUP(DataSet!A1347+1,'Vehicle Availability'!$B$39:$D$62,3))</f>
        <v>1</v>
      </c>
      <c r="H1347">
        <f t="shared" si="20"/>
        <v>0</v>
      </c>
      <c r="I1347" s="105">
        <f>'Marginal Energy Prices'!C1345/1000</f>
        <v>8.296416579716967E-2</v>
      </c>
    </row>
    <row r="1348" spans="1:9" x14ac:dyDescent="0.25">
      <c r="A1348">
        <f>HourMap!F1345</f>
        <v>21</v>
      </c>
      <c r="B1348">
        <f>HourMap!H1345</f>
        <v>0</v>
      </c>
      <c r="C1348">
        <f>'2020 Load Shapes'!A1349</f>
        <v>1342</v>
      </c>
      <c r="D1348">
        <f>'2020 Load Shapes'!B1349</f>
        <v>0</v>
      </c>
      <c r="E1348">
        <f>IF(B1348=0,VLOOKUP(DataSet!A1348+1,'Vehicle Availability'!$B$7:$D$30,2),VLOOKUP(DataSet!A1348+1,'Vehicle Availability'!$B$7:$D$30,3))</f>
        <v>1</v>
      </c>
      <c r="F1348">
        <f>'2020 Load Shapes'!C1349</f>
        <v>0</v>
      </c>
      <c r="G1348">
        <f>IF(B1348=0,VLOOKUP(DataSet!A1348+1,'Vehicle Availability'!$B$39:$D$62,2),VLOOKUP(DataSet!A1348+1,'Vehicle Availability'!$B$39:$D$62,3))</f>
        <v>1</v>
      </c>
      <c r="H1348">
        <f t="shared" si="20"/>
        <v>0</v>
      </c>
      <c r="I1348" s="105">
        <f>'Marginal Energy Prices'!C1346/1000</f>
        <v>7.2898767405990939E-2</v>
      </c>
    </row>
    <row r="1349" spans="1:9" x14ac:dyDescent="0.25">
      <c r="A1349">
        <f>HourMap!F1346</f>
        <v>22</v>
      </c>
      <c r="B1349">
        <f>HourMap!H1346</f>
        <v>0</v>
      </c>
      <c r="C1349">
        <f>'2020 Load Shapes'!A1350</f>
        <v>1343</v>
      </c>
      <c r="D1349">
        <f>'2020 Load Shapes'!B1350</f>
        <v>0</v>
      </c>
      <c r="E1349">
        <f>IF(B1349=0,VLOOKUP(DataSet!A1349+1,'Vehicle Availability'!$B$7:$D$30,2),VLOOKUP(DataSet!A1349+1,'Vehicle Availability'!$B$7:$D$30,3))</f>
        <v>1</v>
      </c>
      <c r="F1349">
        <f>'2020 Load Shapes'!C1350</f>
        <v>0</v>
      </c>
      <c r="G1349">
        <f>IF(B1349=0,VLOOKUP(DataSet!A1349+1,'Vehicle Availability'!$B$39:$D$62,2),VLOOKUP(DataSet!A1349+1,'Vehicle Availability'!$B$39:$D$62,3))</f>
        <v>1</v>
      </c>
      <c r="H1349">
        <f t="shared" si="20"/>
        <v>0</v>
      </c>
      <c r="I1349" s="105">
        <f>'Marginal Energy Prices'!C1347/1000</f>
        <v>6.4763819130863251E-2</v>
      </c>
    </row>
    <row r="1350" spans="1:9" x14ac:dyDescent="0.25">
      <c r="A1350">
        <f>HourMap!F1347</f>
        <v>23</v>
      </c>
      <c r="B1350">
        <f>HourMap!H1347</f>
        <v>0</v>
      </c>
      <c r="C1350">
        <f>'2020 Load Shapes'!A1351</f>
        <v>1344</v>
      </c>
      <c r="D1350">
        <f>'2020 Load Shapes'!B1351</f>
        <v>0</v>
      </c>
      <c r="E1350">
        <f>IF(B1350=0,VLOOKUP(DataSet!A1350+1,'Vehicle Availability'!$B$7:$D$30,2),VLOOKUP(DataSet!A1350+1,'Vehicle Availability'!$B$7:$D$30,3))</f>
        <v>1</v>
      </c>
      <c r="F1350">
        <f>'2020 Load Shapes'!C1351</f>
        <v>0</v>
      </c>
      <c r="G1350">
        <f>IF(B1350=0,VLOOKUP(DataSet!A1350+1,'Vehicle Availability'!$B$39:$D$62,2),VLOOKUP(DataSet!A1350+1,'Vehicle Availability'!$B$39:$D$62,3))</f>
        <v>1</v>
      </c>
      <c r="H1350">
        <f t="shared" si="20"/>
        <v>0</v>
      </c>
      <c r="I1350" s="105">
        <f>'Marginal Energy Prices'!C1348/1000</f>
        <v>5.9422364632162078E-2</v>
      </c>
    </row>
    <row r="1351" spans="1:9" x14ac:dyDescent="0.25">
      <c r="A1351">
        <f>HourMap!F1348</f>
        <v>0</v>
      </c>
      <c r="B1351">
        <f>HourMap!H1348</f>
        <v>0</v>
      </c>
      <c r="C1351">
        <f>'2020 Load Shapes'!A1352</f>
        <v>1345</v>
      </c>
      <c r="D1351">
        <f>'2020 Load Shapes'!B1352</f>
        <v>0</v>
      </c>
      <c r="E1351">
        <f>IF(B1351=0,VLOOKUP(DataSet!A1351+1,'Vehicle Availability'!$B$7:$D$30,2),VLOOKUP(DataSet!A1351+1,'Vehicle Availability'!$B$7:$D$30,3))</f>
        <v>1</v>
      </c>
      <c r="F1351">
        <f>'2020 Load Shapes'!C1352</f>
        <v>0</v>
      </c>
      <c r="G1351">
        <f>IF(B1351=0,VLOOKUP(DataSet!A1351+1,'Vehicle Availability'!$B$39:$D$62,2),VLOOKUP(DataSet!A1351+1,'Vehicle Availability'!$B$39:$D$62,3))</f>
        <v>1</v>
      </c>
      <c r="H1351">
        <f t="shared" si="20"/>
        <v>1</v>
      </c>
      <c r="I1351" s="105">
        <f>'Marginal Energy Prices'!C1349/1000</f>
        <v>5.1218826126307591E-2</v>
      </c>
    </row>
    <row r="1352" spans="1:9" x14ac:dyDescent="0.25">
      <c r="A1352">
        <f>HourMap!F1349</f>
        <v>1</v>
      </c>
      <c r="B1352">
        <f>HourMap!H1349</f>
        <v>0</v>
      </c>
      <c r="C1352">
        <f>'2020 Load Shapes'!A1353</f>
        <v>1346</v>
      </c>
      <c r="D1352">
        <f>'2020 Load Shapes'!B1353</f>
        <v>0</v>
      </c>
      <c r="E1352">
        <f>IF(B1352=0,VLOOKUP(DataSet!A1352+1,'Vehicle Availability'!$B$7:$D$30,2),VLOOKUP(DataSet!A1352+1,'Vehicle Availability'!$B$7:$D$30,3))</f>
        <v>1</v>
      </c>
      <c r="F1352">
        <f>'2020 Load Shapes'!C1353</f>
        <v>3.3</v>
      </c>
      <c r="G1352">
        <f>IF(B1352=0,VLOOKUP(DataSet!A1352+1,'Vehicle Availability'!$B$39:$D$62,2),VLOOKUP(DataSet!A1352+1,'Vehicle Availability'!$B$39:$D$62,3))</f>
        <v>1</v>
      </c>
      <c r="H1352">
        <f t="shared" ref="H1352:H1415" si="21">IF(B1352=0,A1352&lt;=5,A1352&lt;=13)*1</f>
        <v>1</v>
      </c>
      <c r="I1352" s="105">
        <f>'Marginal Energy Prices'!C1350/1000</f>
        <v>4.9512840703868535E-2</v>
      </c>
    </row>
    <row r="1353" spans="1:9" x14ac:dyDescent="0.25">
      <c r="A1353">
        <f>HourMap!F1350</f>
        <v>2</v>
      </c>
      <c r="B1353">
        <f>HourMap!H1350</f>
        <v>0</v>
      </c>
      <c r="C1353">
        <f>'2020 Load Shapes'!A1354</f>
        <v>1347</v>
      </c>
      <c r="D1353">
        <f>'2020 Load Shapes'!B1354</f>
        <v>2.5684210526315776</v>
      </c>
      <c r="E1353">
        <f>IF(B1353=0,VLOOKUP(DataSet!A1353+1,'Vehicle Availability'!$B$7:$D$30,2),VLOOKUP(DataSet!A1353+1,'Vehicle Availability'!$B$7:$D$30,3))</f>
        <v>1</v>
      </c>
      <c r="F1353">
        <f>'2020 Load Shapes'!C1354</f>
        <v>3.3</v>
      </c>
      <c r="G1353">
        <f>IF(B1353=0,VLOOKUP(DataSet!A1353+1,'Vehicle Availability'!$B$39:$D$62,2),VLOOKUP(DataSet!A1353+1,'Vehicle Availability'!$B$39:$D$62,3))</f>
        <v>1</v>
      </c>
      <c r="H1353">
        <f t="shared" si="21"/>
        <v>1</v>
      </c>
      <c r="I1353" s="105">
        <f>'Marginal Energy Prices'!C1351/1000</f>
        <v>4.8394200142300732E-2</v>
      </c>
    </row>
    <row r="1354" spans="1:9" x14ac:dyDescent="0.25">
      <c r="A1354">
        <f>HourMap!F1351</f>
        <v>3</v>
      </c>
      <c r="B1354">
        <f>HourMap!H1351</f>
        <v>0</v>
      </c>
      <c r="C1354">
        <f>'2020 Load Shapes'!A1355</f>
        <v>1348</v>
      </c>
      <c r="D1354">
        <f>'2020 Load Shapes'!B1355</f>
        <v>6.6</v>
      </c>
      <c r="E1354">
        <f>IF(B1354=0,VLOOKUP(DataSet!A1354+1,'Vehicle Availability'!$B$7:$D$30,2),VLOOKUP(DataSet!A1354+1,'Vehicle Availability'!$B$7:$D$30,3))</f>
        <v>1</v>
      </c>
      <c r="F1354">
        <f>'2020 Load Shapes'!C1355</f>
        <v>3.3</v>
      </c>
      <c r="G1354">
        <f>IF(B1354=0,VLOOKUP(DataSet!A1354+1,'Vehicle Availability'!$B$39:$D$62,2),VLOOKUP(DataSet!A1354+1,'Vehicle Availability'!$B$39:$D$62,3))</f>
        <v>1</v>
      </c>
      <c r="H1354">
        <f t="shared" si="21"/>
        <v>1</v>
      </c>
      <c r="I1354" s="105">
        <f>'Marginal Energy Prices'!C1352/1000</f>
        <v>4.8301307613624195E-2</v>
      </c>
    </row>
    <row r="1355" spans="1:9" x14ac:dyDescent="0.25">
      <c r="A1355">
        <f>HourMap!F1352</f>
        <v>4</v>
      </c>
      <c r="B1355">
        <f>HourMap!H1352</f>
        <v>0</v>
      </c>
      <c r="C1355">
        <f>'2020 Load Shapes'!A1356</f>
        <v>1349</v>
      </c>
      <c r="D1355">
        <f>'2020 Load Shapes'!B1356</f>
        <v>0</v>
      </c>
      <c r="E1355">
        <f>IF(B1355=0,VLOOKUP(DataSet!A1355+1,'Vehicle Availability'!$B$7:$D$30,2),VLOOKUP(DataSet!A1355+1,'Vehicle Availability'!$B$7:$D$30,3))</f>
        <v>1</v>
      </c>
      <c r="F1355">
        <f>'2020 Load Shapes'!C1356</f>
        <v>0</v>
      </c>
      <c r="G1355">
        <f>IF(B1355=0,VLOOKUP(DataSet!A1355+1,'Vehicle Availability'!$B$39:$D$62,2),VLOOKUP(DataSet!A1355+1,'Vehicle Availability'!$B$39:$D$62,3))</f>
        <v>1</v>
      </c>
      <c r="H1355">
        <f t="shared" si="21"/>
        <v>1</v>
      </c>
      <c r="I1355" s="105">
        <f>'Marginal Energy Prices'!C1353/1000</f>
        <v>5.2167421860996127E-2</v>
      </c>
    </row>
    <row r="1356" spans="1:9" x14ac:dyDescent="0.25">
      <c r="A1356">
        <f>HourMap!F1353</f>
        <v>5</v>
      </c>
      <c r="B1356">
        <f>HourMap!H1353</f>
        <v>0</v>
      </c>
      <c r="C1356">
        <f>'2020 Load Shapes'!A1357</f>
        <v>1350</v>
      </c>
      <c r="D1356">
        <f>'2020 Load Shapes'!B1357</f>
        <v>0</v>
      </c>
      <c r="E1356">
        <f>IF(B1356=0,VLOOKUP(DataSet!A1356+1,'Vehicle Availability'!$B$7:$D$30,2),VLOOKUP(DataSet!A1356+1,'Vehicle Availability'!$B$7:$D$30,3))</f>
        <v>1</v>
      </c>
      <c r="F1356">
        <f>'2020 Load Shapes'!C1357</f>
        <v>0</v>
      </c>
      <c r="G1356">
        <f>IF(B1356=0,VLOOKUP(DataSet!A1356+1,'Vehicle Availability'!$B$39:$D$62,2),VLOOKUP(DataSet!A1356+1,'Vehicle Availability'!$B$39:$D$62,3))</f>
        <v>1</v>
      </c>
      <c r="H1356">
        <f t="shared" si="21"/>
        <v>1</v>
      </c>
      <c r="I1356" s="105">
        <f>'Marginal Energy Prices'!C1354/1000</f>
        <v>6.8630928509668052E-2</v>
      </c>
    </row>
    <row r="1357" spans="1:9" x14ac:dyDescent="0.25">
      <c r="A1357">
        <f>HourMap!F1354</f>
        <v>6</v>
      </c>
      <c r="B1357">
        <f>HourMap!H1354</f>
        <v>0</v>
      </c>
      <c r="C1357">
        <f>'2020 Load Shapes'!A1358</f>
        <v>1351</v>
      </c>
      <c r="D1357">
        <f>'2020 Load Shapes'!B1358</f>
        <v>0</v>
      </c>
      <c r="E1357">
        <f>IF(B1357=0,VLOOKUP(DataSet!A1357+1,'Vehicle Availability'!$B$7:$D$30,2),VLOOKUP(DataSet!A1357+1,'Vehicle Availability'!$B$7:$D$30,3))</f>
        <v>0</v>
      </c>
      <c r="F1357">
        <f>'2020 Load Shapes'!C1358</f>
        <v>0</v>
      </c>
      <c r="G1357">
        <f>IF(B1357=0,VLOOKUP(DataSet!A1357+1,'Vehicle Availability'!$B$39:$D$62,2),VLOOKUP(DataSet!A1357+1,'Vehicle Availability'!$B$39:$D$62,3))</f>
        <v>0</v>
      </c>
      <c r="H1357">
        <f t="shared" si="21"/>
        <v>0</v>
      </c>
      <c r="I1357" s="105">
        <f>'Marginal Energy Prices'!C1355/1000</f>
        <v>7.6986128757068853E-2</v>
      </c>
    </row>
    <row r="1358" spans="1:9" x14ac:dyDescent="0.25">
      <c r="A1358">
        <f>HourMap!F1355</f>
        <v>7</v>
      </c>
      <c r="B1358">
        <f>HourMap!H1355</f>
        <v>0</v>
      </c>
      <c r="C1358">
        <f>'2020 Load Shapes'!A1359</f>
        <v>1352</v>
      </c>
      <c r="D1358">
        <f>'2020 Load Shapes'!B1359</f>
        <v>0</v>
      </c>
      <c r="E1358">
        <f>IF(B1358=0,VLOOKUP(DataSet!A1358+1,'Vehicle Availability'!$B$7:$D$30,2),VLOOKUP(DataSet!A1358+1,'Vehicle Availability'!$B$7:$D$30,3))</f>
        <v>0</v>
      </c>
      <c r="F1358">
        <f>'2020 Load Shapes'!C1359</f>
        <v>0</v>
      </c>
      <c r="G1358">
        <f>IF(B1358=0,VLOOKUP(DataSet!A1358+1,'Vehicle Availability'!$B$39:$D$62,2),VLOOKUP(DataSet!A1358+1,'Vehicle Availability'!$B$39:$D$62,3))</f>
        <v>0</v>
      </c>
      <c r="H1358">
        <f t="shared" si="21"/>
        <v>0</v>
      </c>
      <c r="I1358" s="105">
        <f>'Marginal Energy Prices'!C1356/1000</f>
        <v>7.3207311802694602E-2</v>
      </c>
    </row>
    <row r="1359" spans="1:9" x14ac:dyDescent="0.25">
      <c r="A1359">
        <f>HourMap!F1356</f>
        <v>8</v>
      </c>
      <c r="B1359">
        <f>HourMap!H1356</f>
        <v>0</v>
      </c>
      <c r="C1359">
        <f>'2020 Load Shapes'!A1360</f>
        <v>1353</v>
      </c>
      <c r="D1359">
        <f>'2020 Load Shapes'!B1360</f>
        <v>0</v>
      </c>
      <c r="E1359">
        <f>IF(B1359=0,VLOOKUP(DataSet!A1359+1,'Vehicle Availability'!$B$7:$D$30,2),VLOOKUP(DataSet!A1359+1,'Vehicle Availability'!$B$7:$D$30,3))</f>
        <v>0</v>
      </c>
      <c r="F1359">
        <f>'2020 Load Shapes'!C1360</f>
        <v>0</v>
      </c>
      <c r="G1359">
        <f>IF(B1359=0,VLOOKUP(DataSet!A1359+1,'Vehicle Availability'!$B$39:$D$62,2),VLOOKUP(DataSet!A1359+1,'Vehicle Availability'!$B$39:$D$62,3))</f>
        <v>0</v>
      </c>
      <c r="H1359">
        <f t="shared" si="21"/>
        <v>0</v>
      </c>
      <c r="I1359" s="105">
        <f>'Marginal Energy Prices'!C1357/1000</f>
        <v>6.1040064714582176E-2</v>
      </c>
    </row>
    <row r="1360" spans="1:9" x14ac:dyDescent="0.25">
      <c r="A1360">
        <f>HourMap!F1357</f>
        <v>9</v>
      </c>
      <c r="B1360">
        <f>HourMap!H1357</f>
        <v>0</v>
      </c>
      <c r="C1360">
        <f>'2020 Load Shapes'!A1361</f>
        <v>1354</v>
      </c>
      <c r="D1360">
        <f>'2020 Load Shapes'!B1361</f>
        <v>0</v>
      </c>
      <c r="E1360">
        <f>IF(B1360=0,VLOOKUP(DataSet!A1360+1,'Vehicle Availability'!$B$7:$D$30,2),VLOOKUP(DataSet!A1360+1,'Vehicle Availability'!$B$7:$D$30,3))</f>
        <v>0</v>
      </c>
      <c r="F1360">
        <f>'2020 Load Shapes'!C1361</f>
        <v>0</v>
      </c>
      <c r="G1360">
        <f>IF(B1360=0,VLOOKUP(DataSet!A1360+1,'Vehicle Availability'!$B$39:$D$62,2),VLOOKUP(DataSet!A1360+1,'Vehicle Availability'!$B$39:$D$62,3))</f>
        <v>0</v>
      </c>
      <c r="H1360">
        <f t="shared" si="21"/>
        <v>0</v>
      </c>
      <c r="I1360" s="105">
        <f>'Marginal Energy Prices'!C1358/1000</f>
        <v>5.0750465022378434E-2</v>
      </c>
    </row>
    <row r="1361" spans="1:9" x14ac:dyDescent="0.25">
      <c r="A1361">
        <f>HourMap!F1358</f>
        <v>10</v>
      </c>
      <c r="B1361">
        <f>HourMap!H1358</f>
        <v>0</v>
      </c>
      <c r="C1361">
        <f>'2020 Load Shapes'!A1362</f>
        <v>1355</v>
      </c>
      <c r="D1361">
        <f>'2020 Load Shapes'!B1362</f>
        <v>0</v>
      </c>
      <c r="E1361">
        <f>IF(B1361=0,VLOOKUP(DataSet!A1361+1,'Vehicle Availability'!$B$7:$D$30,2),VLOOKUP(DataSet!A1361+1,'Vehicle Availability'!$B$7:$D$30,3))</f>
        <v>0</v>
      </c>
      <c r="F1361">
        <f>'2020 Load Shapes'!C1362</f>
        <v>0</v>
      </c>
      <c r="G1361">
        <f>IF(B1361=0,VLOOKUP(DataSet!A1361+1,'Vehicle Availability'!$B$39:$D$62,2),VLOOKUP(DataSet!A1361+1,'Vehicle Availability'!$B$39:$D$62,3))</f>
        <v>0</v>
      </c>
      <c r="H1361">
        <f t="shared" si="21"/>
        <v>0</v>
      </c>
      <c r="I1361" s="105">
        <f>'Marginal Energy Prices'!C1359/1000</f>
        <v>5.0166043623747734E-2</v>
      </c>
    </row>
    <row r="1362" spans="1:9" x14ac:dyDescent="0.25">
      <c r="A1362">
        <f>HourMap!F1359</f>
        <v>11</v>
      </c>
      <c r="B1362">
        <f>HourMap!H1359</f>
        <v>0</v>
      </c>
      <c r="C1362">
        <f>'2020 Load Shapes'!A1363</f>
        <v>1356</v>
      </c>
      <c r="D1362">
        <f>'2020 Load Shapes'!B1363</f>
        <v>0</v>
      </c>
      <c r="E1362">
        <f>IF(B1362=0,VLOOKUP(DataSet!A1362+1,'Vehicle Availability'!$B$7:$D$30,2),VLOOKUP(DataSet!A1362+1,'Vehicle Availability'!$B$7:$D$30,3))</f>
        <v>0</v>
      </c>
      <c r="F1362">
        <f>'2020 Load Shapes'!C1363</f>
        <v>0</v>
      </c>
      <c r="G1362">
        <f>IF(B1362=0,VLOOKUP(DataSet!A1362+1,'Vehicle Availability'!$B$39:$D$62,2),VLOOKUP(DataSet!A1362+1,'Vehicle Availability'!$B$39:$D$62,3))</f>
        <v>0</v>
      </c>
      <c r="H1362">
        <f t="shared" si="21"/>
        <v>0</v>
      </c>
      <c r="I1362" s="105">
        <f>'Marginal Energy Prices'!C1360/1000</f>
        <v>4.9559596739040236E-2</v>
      </c>
    </row>
    <row r="1363" spans="1:9" x14ac:dyDescent="0.25">
      <c r="A1363">
        <f>HourMap!F1360</f>
        <v>12</v>
      </c>
      <c r="B1363">
        <f>HourMap!H1360</f>
        <v>0</v>
      </c>
      <c r="C1363">
        <f>'2020 Load Shapes'!A1364</f>
        <v>1357</v>
      </c>
      <c r="D1363">
        <f>'2020 Load Shapes'!B1364</f>
        <v>0</v>
      </c>
      <c r="E1363">
        <f>IF(B1363=0,VLOOKUP(DataSet!A1363+1,'Vehicle Availability'!$B$7:$D$30,2),VLOOKUP(DataSet!A1363+1,'Vehicle Availability'!$B$7:$D$30,3))</f>
        <v>0</v>
      </c>
      <c r="F1363">
        <f>'2020 Load Shapes'!C1364</f>
        <v>0</v>
      </c>
      <c r="G1363">
        <f>IF(B1363=0,VLOOKUP(DataSet!A1363+1,'Vehicle Availability'!$B$39:$D$62,2),VLOOKUP(DataSet!A1363+1,'Vehicle Availability'!$B$39:$D$62,3))</f>
        <v>0</v>
      </c>
      <c r="H1363">
        <f t="shared" si="21"/>
        <v>0</v>
      </c>
      <c r="I1363" s="105">
        <f>'Marginal Energy Prices'!C1361/1000</f>
        <v>4.6035566295166891E-2</v>
      </c>
    </row>
    <row r="1364" spans="1:9" x14ac:dyDescent="0.25">
      <c r="A1364">
        <f>HourMap!F1361</f>
        <v>13</v>
      </c>
      <c r="B1364">
        <f>HourMap!H1361</f>
        <v>0</v>
      </c>
      <c r="C1364">
        <f>'2020 Load Shapes'!A1365</f>
        <v>1358</v>
      </c>
      <c r="D1364">
        <f>'2020 Load Shapes'!B1365</f>
        <v>0</v>
      </c>
      <c r="E1364">
        <f>IF(B1364=0,VLOOKUP(DataSet!A1364+1,'Vehicle Availability'!$B$7:$D$30,2),VLOOKUP(DataSet!A1364+1,'Vehicle Availability'!$B$7:$D$30,3))</f>
        <v>0</v>
      </c>
      <c r="F1364">
        <f>'2020 Load Shapes'!C1365</f>
        <v>0</v>
      </c>
      <c r="G1364">
        <f>IF(B1364=0,VLOOKUP(DataSet!A1364+1,'Vehicle Availability'!$B$39:$D$62,2),VLOOKUP(DataSet!A1364+1,'Vehicle Availability'!$B$39:$D$62,3))</f>
        <v>0</v>
      </c>
      <c r="H1364">
        <f t="shared" si="21"/>
        <v>0</v>
      </c>
      <c r="I1364" s="105">
        <f>'Marginal Energy Prices'!C1362/1000</f>
        <v>4.3114872631440919E-2</v>
      </c>
    </row>
    <row r="1365" spans="1:9" x14ac:dyDescent="0.25">
      <c r="A1365">
        <f>HourMap!F1362</f>
        <v>14</v>
      </c>
      <c r="B1365">
        <f>HourMap!H1362</f>
        <v>0</v>
      </c>
      <c r="C1365">
        <f>'2020 Load Shapes'!A1366</f>
        <v>1359</v>
      </c>
      <c r="D1365">
        <f>'2020 Load Shapes'!B1366</f>
        <v>0</v>
      </c>
      <c r="E1365">
        <f>IF(B1365=0,VLOOKUP(DataSet!A1365+1,'Vehicle Availability'!$B$7:$D$30,2),VLOOKUP(DataSet!A1365+1,'Vehicle Availability'!$B$7:$D$30,3))</f>
        <v>0</v>
      </c>
      <c r="F1365">
        <f>'2020 Load Shapes'!C1366</f>
        <v>0</v>
      </c>
      <c r="G1365">
        <f>IF(B1365=0,VLOOKUP(DataSet!A1365+1,'Vehicle Availability'!$B$39:$D$62,2),VLOOKUP(DataSet!A1365+1,'Vehicle Availability'!$B$39:$D$62,3))</f>
        <v>0</v>
      </c>
      <c r="H1365">
        <f t="shared" si="21"/>
        <v>0</v>
      </c>
      <c r="I1365" s="105">
        <f>'Marginal Energy Prices'!C1363/1000</f>
        <v>4.5443129576221049E-2</v>
      </c>
    </row>
    <row r="1366" spans="1:9" x14ac:dyDescent="0.25">
      <c r="A1366">
        <f>HourMap!F1363</f>
        <v>15</v>
      </c>
      <c r="B1366">
        <f>HourMap!H1363</f>
        <v>0</v>
      </c>
      <c r="C1366">
        <f>'2020 Load Shapes'!A1367</f>
        <v>1360</v>
      </c>
      <c r="D1366">
        <f>'2020 Load Shapes'!B1367</f>
        <v>0</v>
      </c>
      <c r="E1366">
        <f>IF(B1366=0,VLOOKUP(DataSet!A1366+1,'Vehicle Availability'!$B$7:$D$30,2),VLOOKUP(DataSet!A1366+1,'Vehicle Availability'!$B$7:$D$30,3))</f>
        <v>0</v>
      </c>
      <c r="F1366">
        <f>'2020 Load Shapes'!C1367</f>
        <v>0</v>
      </c>
      <c r="G1366">
        <f>IF(B1366=0,VLOOKUP(DataSet!A1366+1,'Vehicle Availability'!$B$39:$D$62,2),VLOOKUP(DataSet!A1366+1,'Vehicle Availability'!$B$39:$D$62,3))</f>
        <v>0</v>
      </c>
      <c r="H1366">
        <f t="shared" si="21"/>
        <v>0</v>
      </c>
      <c r="I1366" s="105">
        <f>'Marginal Energy Prices'!C1364/1000</f>
        <v>4.8565903022958316E-2</v>
      </c>
    </row>
    <row r="1367" spans="1:9" x14ac:dyDescent="0.25">
      <c r="A1367">
        <f>HourMap!F1364</f>
        <v>16</v>
      </c>
      <c r="B1367">
        <f>HourMap!H1364</f>
        <v>0</v>
      </c>
      <c r="C1367">
        <f>'2020 Load Shapes'!A1368</f>
        <v>1361</v>
      </c>
      <c r="D1367">
        <f>'2020 Load Shapes'!B1368</f>
        <v>0</v>
      </c>
      <c r="E1367">
        <f>IF(B1367=0,VLOOKUP(DataSet!A1367+1,'Vehicle Availability'!$B$7:$D$30,2),VLOOKUP(DataSet!A1367+1,'Vehicle Availability'!$B$7:$D$30,3))</f>
        <v>0</v>
      </c>
      <c r="F1367">
        <f>'2020 Load Shapes'!C1368</f>
        <v>0</v>
      </c>
      <c r="G1367">
        <f>IF(B1367=0,VLOOKUP(DataSet!A1367+1,'Vehicle Availability'!$B$39:$D$62,2),VLOOKUP(DataSet!A1367+1,'Vehicle Availability'!$B$39:$D$62,3))</f>
        <v>0</v>
      </c>
      <c r="H1367">
        <f t="shared" si="21"/>
        <v>0</v>
      </c>
      <c r="I1367" s="105">
        <f>'Marginal Energy Prices'!C1365/1000</f>
        <v>5.7582974341800257E-2</v>
      </c>
    </row>
    <row r="1368" spans="1:9" x14ac:dyDescent="0.25">
      <c r="A1368">
        <f>HourMap!F1365</f>
        <v>17</v>
      </c>
      <c r="B1368">
        <f>HourMap!H1365</f>
        <v>0</v>
      </c>
      <c r="C1368">
        <f>'2020 Load Shapes'!A1369</f>
        <v>1362</v>
      </c>
      <c r="D1368">
        <f>'2020 Load Shapes'!B1369</f>
        <v>0</v>
      </c>
      <c r="E1368">
        <f>IF(B1368=0,VLOOKUP(DataSet!A1368+1,'Vehicle Availability'!$B$7:$D$30,2),VLOOKUP(DataSet!A1368+1,'Vehicle Availability'!$B$7:$D$30,3))</f>
        <v>1</v>
      </c>
      <c r="F1368">
        <f>'2020 Load Shapes'!C1369</f>
        <v>0</v>
      </c>
      <c r="G1368">
        <f>IF(B1368=0,VLOOKUP(DataSet!A1368+1,'Vehicle Availability'!$B$39:$D$62,2),VLOOKUP(DataSet!A1368+1,'Vehicle Availability'!$B$39:$D$62,3))</f>
        <v>1</v>
      </c>
      <c r="H1368">
        <f t="shared" si="21"/>
        <v>0</v>
      </c>
      <c r="I1368" s="105">
        <f>'Marginal Energy Prices'!C1366/1000</f>
        <v>7.7028918609662239E-2</v>
      </c>
    </row>
    <row r="1369" spans="1:9" x14ac:dyDescent="0.25">
      <c r="A1369">
        <f>HourMap!F1366</f>
        <v>18</v>
      </c>
      <c r="B1369">
        <f>HourMap!H1366</f>
        <v>0</v>
      </c>
      <c r="C1369">
        <f>'2020 Load Shapes'!A1370</f>
        <v>1363</v>
      </c>
      <c r="D1369">
        <f>'2020 Load Shapes'!B1370</f>
        <v>0</v>
      </c>
      <c r="E1369">
        <f>IF(B1369=0,VLOOKUP(DataSet!A1369+1,'Vehicle Availability'!$B$7:$D$30,2),VLOOKUP(DataSet!A1369+1,'Vehicle Availability'!$B$7:$D$30,3))</f>
        <v>1</v>
      </c>
      <c r="F1369">
        <f>'2020 Load Shapes'!C1370</f>
        <v>0</v>
      </c>
      <c r="G1369">
        <f>IF(B1369=0,VLOOKUP(DataSet!A1369+1,'Vehicle Availability'!$B$39:$D$62,2),VLOOKUP(DataSet!A1369+1,'Vehicle Availability'!$B$39:$D$62,3))</f>
        <v>1</v>
      </c>
      <c r="H1369">
        <f t="shared" si="21"/>
        <v>0</v>
      </c>
      <c r="I1369" s="105">
        <f>'Marginal Energy Prices'!C1367/1000</f>
        <v>9.7557454895149054E-2</v>
      </c>
    </row>
    <row r="1370" spans="1:9" x14ac:dyDescent="0.25">
      <c r="A1370">
        <f>HourMap!F1367</f>
        <v>19</v>
      </c>
      <c r="B1370">
        <f>HourMap!H1367</f>
        <v>0</v>
      </c>
      <c r="C1370">
        <f>'2020 Load Shapes'!A1371</f>
        <v>1364</v>
      </c>
      <c r="D1370">
        <f>'2020 Load Shapes'!B1371</f>
        <v>0</v>
      </c>
      <c r="E1370">
        <f>IF(B1370=0,VLOOKUP(DataSet!A1370+1,'Vehicle Availability'!$B$7:$D$30,2),VLOOKUP(DataSet!A1370+1,'Vehicle Availability'!$B$7:$D$30,3))</f>
        <v>1</v>
      </c>
      <c r="F1370">
        <f>'2020 Load Shapes'!C1371</f>
        <v>0</v>
      </c>
      <c r="G1370">
        <f>IF(B1370=0,VLOOKUP(DataSet!A1370+1,'Vehicle Availability'!$B$39:$D$62,2),VLOOKUP(DataSet!A1370+1,'Vehicle Availability'!$B$39:$D$62,3))</f>
        <v>1</v>
      </c>
      <c r="H1370">
        <f t="shared" si="21"/>
        <v>0</v>
      </c>
      <c r="I1370" s="105">
        <f>'Marginal Energy Prices'!C1368/1000</f>
        <v>8.0568276707624786E-2</v>
      </c>
    </row>
    <row r="1371" spans="1:9" x14ac:dyDescent="0.25">
      <c r="A1371">
        <f>HourMap!F1368</f>
        <v>20</v>
      </c>
      <c r="B1371">
        <f>HourMap!H1368</f>
        <v>0</v>
      </c>
      <c r="C1371">
        <f>'2020 Load Shapes'!A1372</f>
        <v>1365</v>
      </c>
      <c r="D1371">
        <f>'2020 Load Shapes'!B1372</f>
        <v>0</v>
      </c>
      <c r="E1371">
        <f>IF(B1371=0,VLOOKUP(DataSet!A1371+1,'Vehicle Availability'!$B$7:$D$30,2),VLOOKUP(DataSet!A1371+1,'Vehicle Availability'!$B$7:$D$30,3))</f>
        <v>1</v>
      </c>
      <c r="F1371">
        <f>'2020 Load Shapes'!C1372</f>
        <v>0</v>
      </c>
      <c r="G1371">
        <f>IF(B1371=0,VLOOKUP(DataSet!A1371+1,'Vehicle Availability'!$B$39:$D$62,2),VLOOKUP(DataSet!A1371+1,'Vehicle Availability'!$B$39:$D$62,3))</f>
        <v>1</v>
      </c>
      <c r="H1371">
        <f t="shared" si="21"/>
        <v>0</v>
      </c>
      <c r="I1371" s="105">
        <f>'Marginal Energy Prices'!C1369/1000</f>
        <v>7.6660885496697626E-2</v>
      </c>
    </row>
    <row r="1372" spans="1:9" x14ac:dyDescent="0.25">
      <c r="A1372">
        <f>HourMap!F1369</f>
        <v>21</v>
      </c>
      <c r="B1372">
        <f>HourMap!H1369</f>
        <v>0</v>
      </c>
      <c r="C1372">
        <f>'2020 Load Shapes'!A1373</f>
        <v>1366</v>
      </c>
      <c r="D1372">
        <f>'2020 Load Shapes'!B1373</f>
        <v>0</v>
      </c>
      <c r="E1372">
        <f>IF(B1372=0,VLOOKUP(DataSet!A1372+1,'Vehicle Availability'!$B$7:$D$30,2),VLOOKUP(DataSet!A1372+1,'Vehicle Availability'!$B$7:$D$30,3))</f>
        <v>1</v>
      </c>
      <c r="F1372">
        <f>'2020 Load Shapes'!C1373</f>
        <v>0</v>
      </c>
      <c r="G1372">
        <f>IF(B1372=0,VLOOKUP(DataSet!A1372+1,'Vehicle Availability'!$B$39:$D$62,2),VLOOKUP(DataSet!A1372+1,'Vehicle Availability'!$B$39:$D$62,3))</f>
        <v>1</v>
      </c>
      <c r="H1372">
        <f t="shared" si="21"/>
        <v>0</v>
      </c>
      <c r="I1372" s="105">
        <f>'Marginal Energy Prices'!C1370/1000</f>
        <v>7.2773809638203457E-2</v>
      </c>
    </row>
    <row r="1373" spans="1:9" x14ac:dyDescent="0.25">
      <c r="A1373">
        <f>HourMap!F1370</f>
        <v>22</v>
      </c>
      <c r="B1373">
        <f>HourMap!H1370</f>
        <v>0</v>
      </c>
      <c r="C1373">
        <f>'2020 Load Shapes'!A1374</f>
        <v>1367</v>
      </c>
      <c r="D1373">
        <f>'2020 Load Shapes'!B1374</f>
        <v>0</v>
      </c>
      <c r="E1373">
        <f>IF(B1373=0,VLOOKUP(DataSet!A1373+1,'Vehicle Availability'!$B$7:$D$30,2),VLOOKUP(DataSet!A1373+1,'Vehicle Availability'!$B$7:$D$30,3))</f>
        <v>1</v>
      </c>
      <c r="F1373">
        <f>'2020 Load Shapes'!C1374</f>
        <v>0</v>
      </c>
      <c r="G1373">
        <f>IF(B1373=0,VLOOKUP(DataSet!A1373+1,'Vehicle Availability'!$B$39:$D$62,2),VLOOKUP(DataSet!A1373+1,'Vehicle Availability'!$B$39:$D$62,3))</f>
        <v>1</v>
      </c>
      <c r="H1373">
        <f t="shared" si="21"/>
        <v>0</v>
      </c>
      <c r="I1373" s="105">
        <f>'Marginal Energy Prices'!C1371/1000</f>
        <v>5.9843101063901526E-2</v>
      </c>
    </row>
    <row r="1374" spans="1:9" x14ac:dyDescent="0.25">
      <c r="A1374">
        <f>HourMap!F1371</f>
        <v>23</v>
      </c>
      <c r="B1374">
        <f>HourMap!H1371</f>
        <v>0</v>
      </c>
      <c r="C1374">
        <f>'2020 Load Shapes'!A1375</f>
        <v>1368</v>
      </c>
      <c r="D1374">
        <f>'2020 Load Shapes'!B1375</f>
        <v>0</v>
      </c>
      <c r="E1374">
        <f>IF(B1374=0,VLOOKUP(DataSet!A1374+1,'Vehicle Availability'!$B$7:$D$30,2),VLOOKUP(DataSet!A1374+1,'Vehicle Availability'!$B$7:$D$30,3))</f>
        <v>1</v>
      </c>
      <c r="F1374">
        <f>'2020 Load Shapes'!C1375</f>
        <v>0</v>
      </c>
      <c r="G1374">
        <f>IF(B1374=0,VLOOKUP(DataSet!A1374+1,'Vehicle Availability'!$B$39:$D$62,2),VLOOKUP(DataSet!A1374+1,'Vehicle Availability'!$B$39:$D$62,3))</f>
        <v>1</v>
      </c>
      <c r="H1374">
        <f t="shared" si="21"/>
        <v>0</v>
      </c>
      <c r="I1374" s="105">
        <f>'Marginal Energy Prices'!C1372/1000</f>
        <v>5.7253426046663738E-2</v>
      </c>
    </row>
    <row r="1375" spans="1:9" x14ac:dyDescent="0.25">
      <c r="A1375">
        <f>HourMap!F1372</f>
        <v>0</v>
      </c>
      <c r="B1375">
        <f>HourMap!H1372</f>
        <v>0</v>
      </c>
      <c r="C1375">
        <f>'2020 Load Shapes'!A1376</f>
        <v>1369</v>
      </c>
      <c r="D1375">
        <f>'2020 Load Shapes'!B1376</f>
        <v>0</v>
      </c>
      <c r="E1375">
        <f>IF(B1375=0,VLOOKUP(DataSet!A1375+1,'Vehicle Availability'!$B$7:$D$30,2),VLOOKUP(DataSet!A1375+1,'Vehicle Availability'!$B$7:$D$30,3))</f>
        <v>1</v>
      </c>
      <c r="F1375">
        <f>'2020 Load Shapes'!C1376</f>
        <v>0</v>
      </c>
      <c r="G1375">
        <f>IF(B1375=0,VLOOKUP(DataSet!A1375+1,'Vehicle Availability'!$B$39:$D$62,2),VLOOKUP(DataSet!A1375+1,'Vehicle Availability'!$B$39:$D$62,3))</f>
        <v>1</v>
      </c>
      <c r="H1375">
        <f t="shared" si="21"/>
        <v>1</v>
      </c>
      <c r="I1375" s="105">
        <f>'Marginal Energy Prices'!C1373/1000</f>
        <v>5.1169434327301047E-2</v>
      </c>
    </row>
    <row r="1376" spans="1:9" x14ac:dyDescent="0.25">
      <c r="A1376">
        <f>HourMap!F1373</f>
        <v>1</v>
      </c>
      <c r="B1376">
        <f>HourMap!H1373</f>
        <v>0</v>
      </c>
      <c r="C1376">
        <f>'2020 Load Shapes'!A1377</f>
        <v>1370</v>
      </c>
      <c r="D1376">
        <f>'2020 Load Shapes'!B1377</f>
        <v>0</v>
      </c>
      <c r="E1376">
        <f>IF(B1376=0,VLOOKUP(DataSet!A1376+1,'Vehicle Availability'!$B$7:$D$30,2),VLOOKUP(DataSet!A1376+1,'Vehicle Availability'!$B$7:$D$30,3))</f>
        <v>1</v>
      </c>
      <c r="F1376">
        <f>'2020 Load Shapes'!C1377</f>
        <v>3.3</v>
      </c>
      <c r="G1376">
        <f>IF(B1376=0,VLOOKUP(DataSet!A1376+1,'Vehicle Availability'!$B$39:$D$62,2),VLOOKUP(DataSet!A1376+1,'Vehicle Availability'!$B$39:$D$62,3))</f>
        <v>1</v>
      </c>
      <c r="H1376">
        <f t="shared" si="21"/>
        <v>1</v>
      </c>
      <c r="I1376" s="105">
        <f>'Marginal Energy Prices'!C1374/1000</f>
        <v>4.9139795830247419E-2</v>
      </c>
    </row>
    <row r="1377" spans="1:9" x14ac:dyDescent="0.25">
      <c r="A1377">
        <f>HourMap!F1374</f>
        <v>2</v>
      </c>
      <c r="B1377">
        <f>HourMap!H1374</f>
        <v>0</v>
      </c>
      <c r="C1377">
        <f>'2020 Load Shapes'!A1378</f>
        <v>1371</v>
      </c>
      <c r="D1377">
        <f>'2020 Load Shapes'!B1378</f>
        <v>6.6</v>
      </c>
      <c r="E1377">
        <f>IF(B1377=0,VLOOKUP(DataSet!A1377+1,'Vehicle Availability'!$B$7:$D$30,2),VLOOKUP(DataSet!A1377+1,'Vehicle Availability'!$B$7:$D$30,3))</f>
        <v>1</v>
      </c>
      <c r="F1377">
        <f>'2020 Load Shapes'!C1378</f>
        <v>3.3</v>
      </c>
      <c r="G1377">
        <f>IF(B1377=0,VLOOKUP(DataSet!A1377+1,'Vehicle Availability'!$B$39:$D$62,2),VLOOKUP(DataSet!A1377+1,'Vehicle Availability'!$B$39:$D$62,3))</f>
        <v>1</v>
      </c>
      <c r="H1377">
        <f t="shared" si="21"/>
        <v>1</v>
      </c>
      <c r="I1377" s="105">
        <f>'Marginal Energy Prices'!C1375/1000</f>
        <v>4.7559260400319645E-2</v>
      </c>
    </row>
    <row r="1378" spans="1:9" x14ac:dyDescent="0.25">
      <c r="A1378">
        <f>HourMap!F1375</f>
        <v>3</v>
      </c>
      <c r="B1378">
        <f>HourMap!H1375</f>
        <v>0</v>
      </c>
      <c r="C1378">
        <f>'2020 Load Shapes'!A1379</f>
        <v>1372</v>
      </c>
      <c r="D1378">
        <f>'2020 Load Shapes'!B1379</f>
        <v>6.6</v>
      </c>
      <c r="E1378">
        <f>IF(B1378=0,VLOOKUP(DataSet!A1378+1,'Vehicle Availability'!$B$7:$D$30,2),VLOOKUP(DataSet!A1378+1,'Vehicle Availability'!$B$7:$D$30,3))</f>
        <v>1</v>
      </c>
      <c r="F1378">
        <f>'2020 Load Shapes'!C1379</f>
        <v>3.3</v>
      </c>
      <c r="G1378">
        <f>IF(B1378=0,VLOOKUP(DataSet!A1378+1,'Vehicle Availability'!$B$39:$D$62,2),VLOOKUP(DataSet!A1378+1,'Vehicle Availability'!$B$39:$D$62,3))</f>
        <v>1</v>
      </c>
      <c r="H1378">
        <f t="shared" si="21"/>
        <v>1</v>
      </c>
      <c r="I1378" s="105">
        <f>'Marginal Energy Prices'!C1376/1000</f>
        <v>4.6865364844660612E-2</v>
      </c>
    </row>
    <row r="1379" spans="1:9" x14ac:dyDescent="0.25">
      <c r="A1379">
        <f>HourMap!F1376</f>
        <v>4</v>
      </c>
      <c r="B1379">
        <f>HourMap!H1376</f>
        <v>0</v>
      </c>
      <c r="C1379">
        <f>'2020 Load Shapes'!A1380</f>
        <v>1373</v>
      </c>
      <c r="D1379">
        <f>'2020 Load Shapes'!B1380</f>
        <v>0</v>
      </c>
      <c r="E1379">
        <f>IF(B1379=0,VLOOKUP(DataSet!A1379+1,'Vehicle Availability'!$B$7:$D$30,2),VLOOKUP(DataSet!A1379+1,'Vehicle Availability'!$B$7:$D$30,3))</f>
        <v>1</v>
      </c>
      <c r="F1379">
        <f>'2020 Load Shapes'!C1380</f>
        <v>0</v>
      </c>
      <c r="G1379">
        <f>IF(B1379=0,VLOOKUP(DataSet!A1379+1,'Vehicle Availability'!$B$39:$D$62,2),VLOOKUP(DataSet!A1379+1,'Vehicle Availability'!$B$39:$D$62,3))</f>
        <v>1</v>
      </c>
      <c r="H1379">
        <f t="shared" si="21"/>
        <v>1</v>
      </c>
      <c r="I1379" s="105">
        <f>'Marginal Energy Prices'!C1377/1000</f>
        <v>5.1690916568057521E-2</v>
      </c>
    </row>
    <row r="1380" spans="1:9" x14ac:dyDescent="0.25">
      <c r="A1380">
        <f>HourMap!F1377</f>
        <v>5</v>
      </c>
      <c r="B1380">
        <f>HourMap!H1377</f>
        <v>0</v>
      </c>
      <c r="C1380">
        <f>'2020 Load Shapes'!A1381</f>
        <v>1374</v>
      </c>
      <c r="D1380">
        <f>'2020 Load Shapes'!B1381</f>
        <v>0</v>
      </c>
      <c r="E1380">
        <f>IF(B1380=0,VLOOKUP(DataSet!A1380+1,'Vehicle Availability'!$B$7:$D$30,2),VLOOKUP(DataSet!A1380+1,'Vehicle Availability'!$B$7:$D$30,3))</f>
        <v>1</v>
      </c>
      <c r="F1380">
        <f>'2020 Load Shapes'!C1381</f>
        <v>0</v>
      </c>
      <c r="G1380">
        <f>IF(B1380=0,VLOOKUP(DataSet!A1380+1,'Vehicle Availability'!$B$39:$D$62,2),VLOOKUP(DataSet!A1380+1,'Vehicle Availability'!$B$39:$D$62,3))</f>
        <v>1</v>
      </c>
      <c r="H1380">
        <f t="shared" si="21"/>
        <v>1</v>
      </c>
      <c r="I1380" s="105">
        <f>'Marginal Energy Prices'!C1378/1000</f>
        <v>6.4764892569097246E-2</v>
      </c>
    </row>
    <row r="1381" spans="1:9" x14ac:dyDescent="0.25">
      <c r="A1381">
        <f>HourMap!F1378</f>
        <v>6</v>
      </c>
      <c r="B1381">
        <f>HourMap!H1378</f>
        <v>0</v>
      </c>
      <c r="C1381">
        <f>'2020 Load Shapes'!A1382</f>
        <v>1375</v>
      </c>
      <c r="D1381">
        <f>'2020 Load Shapes'!B1382</f>
        <v>0</v>
      </c>
      <c r="E1381">
        <f>IF(B1381=0,VLOOKUP(DataSet!A1381+1,'Vehicle Availability'!$B$7:$D$30,2),VLOOKUP(DataSet!A1381+1,'Vehicle Availability'!$B$7:$D$30,3))</f>
        <v>0</v>
      </c>
      <c r="F1381">
        <f>'2020 Load Shapes'!C1382</f>
        <v>0</v>
      </c>
      <c r="G1381">
        <f>IF(B1381=0,VLOOKUP(DataSet!A1381+1,'Vehicle Availability'!$B$39:$D$62,2),VLOOKUP(DataSet!A1381+1,'Vehicle Availability'!$B$39:$D$62,3))</f>
        <v>0</v>
      </c>
      <c r="H1381">
        <f t="shared" si="21"/>
        <v>0</v>
      </c>
      <c r="I1381" s="105">
        <f>'Marginal Energy Prices'!C1379/1000</f>
        <v>7.6638502418097915E-2</v>
      </c>
    </row>
    <row r="1382" spans="1:9" x14ac:dyDescent="0.25">
      <c r="A1382">
        <f>HourMap!F1379</f>
        <v>7</v>
      </c>
      <c r="B1382">
        <f>HourMap!H1379</f>
        <v>0</v>
      </c>
      <c r="C1382">
        <f>'2020 Load Shapes'!A1383</f>
        <v>1376</v>
      </c>
      <c r="D1382">
        <f>'2020 Load Shapes'!B1383</f>
        <v>0</v>
      </c>
      <c r="E1382">
        <f>IF(B1382=0,VLOOKUP(DataSet!A1382+1,'Vehicle Availability'!$B$7:$D$30,2),VLOOKUP(DataSet!A1382+1,'Vehicle Availability'!$B$7:$D$30,3))</f>
        <v>0</v>
      </c>
      <c r="F1382">
        <f>'2020 Load Shapes'!C1383</f>
        <v>0</v>
      </c>
      <c r="G1382">
        <f>IF(B1382=0,VLOOKUP(DataSet!A1382+1,'Vehicle Availability'!$B$39:$D$62,2),VLOOKUP(DataSet!A1382+1,'Vehicle Availability'!$B$39:$D$62,3))</f>
        <v>0</v>
      </c>
      <c r="H1382">
        <f t="shared" si="21"/>
        <v>0</v>
      </c>
      <c r="I1382" s="105">
        <f>'Marginal Energy Prices'!C1380/1000</f>
        <v>6.9545483478100634E-2</v>
      </c>
    </row>
    <row r="1383" spans="1:9" x14ac:dyDescent="0.25">
      <c r="A1383">
        <f>HourMap!F1380</f>
        <v>8</v>
      </c>
      <c r="B1383">
        <f>HourMap!H1380</f>
        <v>0</v>
      </c>
      <c r="C1383">
        <f>'2020 Load Shapes'!A1384</f>
        <v>1377</v>
      </c>
      <c r="D1383">
        <f>'2020 Load Shapes'!B1384</f>
        <v>0</v>
      </c>
      <c r="E1383">
        <f>IF(B1383=0,VLOOKUP(DataSet!A1383+1,'Vehicle Availability'!$B$7:$D$30,2),VLOOKUP(DataSet!A1383+1,'Vehicle Availability'!$B$7:$D$30,3))</f>
        <v>0</v>
      </c>
      <c r="F1383">
        <f>'2020 Load Shapes'!C1384</f>
        <v>0</v>
      </c>
      <c r="G1383">
        <f>IF(B1383=0,VLOOKUP(DataSet!A1383+1,'Vehicle Availability'!$B$39:$D$62,2),VLOOKUP(DataSet!A1383+1,'Vehicle Availability'!$B$39:$D$62,3))</f>
        <v>0</v>
      </c>
      <c r="H1383">
        <f t="shared" si="21"/>
        <v>0</v>
      </c>
      <c r="I1383" s="105">
        <f>'Marginal Energy Prices'!C1381/1000</f>
        <v>5.9633195612842554E-2</v>
      </c>
    </row>
    <row r="1384" spans="1:9" x14ac:dyDescent="0.25">
      <c r="A1384">
        <f>HourMap!F1381</f>
        <v>9</v>
      </c>
      <c r="B1384">
        <f>HourMap!H1381</f>
        <v>0</v>
      </c>
      <c r="C1384">
        <f>'2020 Load Shapes'!A1385</f>
        <v>1378</v>
      </c>
      <c r="D1384">
        <f>'2020 Load Shapes'!B1385</f>
        <v>0</v>
      </c>
      <c r="E1384">
        <f>IF(B1384=0,VLOOKUP(DataSet!A1384+1,'Vehicle Availability'!$B$7:$D$30,2),VLOOKUP(DataSet!A1384+1,'Vehicle Availability'!$B$7:$D$30,3))</f>
        <v>0</v>
      </c>
      <c r="F1384">
        <f>'2020 Load Shapes'!C1385</f>
        <v>0</v>
      </c>
      <c r="G1384">
        <f>IF(B1384=0,VLOOKUP(DataSet!A1384+1,'Vehicle Availability'!$B$39:$D$62,2),VLOOKUP(DataSet!A1384+1,'Vehicle Availability'!$B$39:$D$62,3))</f>
        <v>0</v>
      </c>
      <c r="H1384">
        <f t="shared" si="21"/>
        <v>0</v>
      </c>
      <c r="I1384" s="105">
        <f>'Marginal Energy Prices'!C1382/1000</f>
        <v>5.6604896612826756E-2</v>
      </c>
    </row>
    <row r="1385" spans="1:9" x14ac:dyDescent="0.25">
      <c r="A1385">
        <f>HourMap!F1382</f>
        <v>10</v>
      </c>
      <c r="B1385">
        <f>HourMap!H1382</f>
        <v>0</v>
      </c>
      <c r="C1385">
        <f>'2020 Load Shapes'!A1386</f>
        <v>1379</v>
      </c>
      <c r="D1385">
        <f>'2020 Load Shapes'!B1386</f>
        <v>0</v>
      </c>
      <c r="E1385">
        <f>IF(B1385=0,VLOOKUP(DataSet!A1385+1,'Vehicle Availability'!$B$7:$D$30,2),VLOOKUP(DataSet!A1385+1,'Vehicle Availability'!$B$7:$D$30,3))</f>
        <v>0</v>
      </c>
      <c r="F1385">
        <f>'2020 Load Shapes'!C1386</f>
        <v>0</v>
      </c>
      <c r="G1385">
        <f>IF(B1385=0,VLOOKUP(DataSet!A1385+1,'Vehicle Availability'!$B$39:$D$62,2),VLOOKUP(DataSet!A1385+1,'Vehicle Availability'!$B$39:$D$62,3))</f>
        <v>0</v>
      </c>
      <c r="H1385">
        <f t="shared" si="21"/>
        <v>0</v>
      </c>
      <c r="I1385" s="105">
        <f>'Marginal Energy Prices'!C1383/1000</f>
        <v>5.0099935946394836E-2</v>
      </c>
    </row>
    <row r="1386" spans="1:9" x14ac:dyDescent="0.25">
      <c r="A1386">
        <f>HourMap!F1383</f>
        <v>11</v>
      </c>
      <c r="B1386">
        <f>HourMap!H1383</f>
        <v>0</v>
      </c>
      <c r="C1386">
        <f>'2020 Load Shapes'!A1387</f>
        <v>1380</v>
      </c>
      <c r="D1386">
        <f>'2020 Load Shapes'!B1387</f>
        <v>0</v>
      </c>
      <c r="E1386">
        <f>IF(B1386=0,VLOOKUP(DataSet!A1386+1,'Vehicle Availability'!$B$7:$D$30,2),VLOOKUP(DataSet!A1386+1,'Vehicle Availability'!$B$7:$D$30,3))</f>
        <v>0</v>
      </c>
      <c r="F1386">
        <f>'2020 Load Shapes'!C1387</f>
        <v>0</v>
      </c>
      <c r="G1386">
        <f>IF(B1386=0,VLOOKUP(DataSet!A1386+1,'Vehicle Availability'!$B$39:$D$62,2),VLOOKUP(DataSet!A1386+1,'Vehicle Availability'!$B$39:$D$62,3))</f>
        <v>0</v>
      </c>
      <c r="H1386">
        <f t="shared" si="21"/>
        <v>0</v>
      </c>
      <c r="I1386" s="105">
        <f>'Marginal Energy Prices'!C1384/1000</f>
        <v>5.0067497928538818E-2</v>
      </c>
    </row>
    <row r="1387" spans="1:9" x14ac:dyDescent="0.25">
      <c r="A1387">
        <f>HourMap!F1384</f>
        <v>12</v>
      </c>
      <c r="B1387">
        <f>HourMap!H1384</f>
        <v>0</v>
      </c>
      <c r="C1387">
        <f>'2020 Load Shapes'!A1388</f>
        <v>1381</v>
      </c>
      <c r="D1387">
        <f>'2020 Load Shapes'!B1388</f>
        <v>0</v>
      </c>
      <c r="E1387">
        <f>IF(B1387=0,VLOOKUP(DataSet!A1387+1,'Vehicle Availability'!$B$7:$D$30,2),VLOOKUP(DataSet!A1387+1,'Vehicle Availability'!$B$7:$D$30,3))</f>
        <v>0</v>
      </c>
      <c r="F1387">
        <f>'2020 Load Shapes'!C1388</f>
        <v>0</v>
      </c>
      <c r="G1387">
        <f>IF(B1387=0,VLOOKUP(DataSet!A1387+1,'Vehicle Availability'!$B$39:$D$62,2),VLOOKUP(DataSet!A1387+1,'Vehicle Availability'!$B$39:$D$62,3))</f>
        <v>0</v>
      </c>
      <c r="H1387">
        <f t="shared" si="21"/>
        <v>0</v>
      </c>
      <c r="I1387" s="105">
        <f>'Marginal Energy Prices'!C1385/1000</f>
        <v>4.7756367079961011E-2</v>
      </c>
    </row>
    <row r="1388" spans="1:9" x14ac:dyDescent="0.25">
      <c r="A1388">
        <f>HourMap!F1385</f>
        <v>13</v>
      </c>
      <c r="B1388">
        <f>HourMap!H1385</f>
        <v>0</v>
      </c>
      <c r="C1388">
        <f>'2020 Load Shapes'!A1389</f>
        <v>1382</v>
      </c>
      <c r="D1388">
        <f>'2020 Load Shapes'!B1389</f>
        <v>0</v>
      </c>
      <c r="E1388">
        <f>IF(B1388=0,VLOOKUP(DataSet!A1388+1,'Vehicle Availability'!$B$7:$D$30,2),VLOOKUP(DataSet!A1388+1,'Vehicle Availability'!$B$7:$D$30,3))</f>
        <v>0</v>
      </c>
      <c r="F1388">
        <f>'2020 Load Shapes'!C1389</f>
        <v>0</v>
      </c>
      <c r="G1388">
        <f>IF(B1388=0,VLOOKUP(DataSet!A1388+1,'Vehicle Availability'!$B$39:$D$62,2),VLOOKUP(DataSet!A1388+1,'Vehicle Availability'!$B$39:$D$62,3))</f>
        <v>0</v>
      </c>
      <c r="H1388">
        <f t="shared" si="21"/>
        <v>0</v>
      </c>
      <c r="I1388" s="105">
        <f>'Marginal Energy Prices'!C1386/1000</f>
        <v>4.6416001636739382E-2</v>
      </c>
    </row>
    <row r="1389" spans="1:9" x14ac:dyDescent="0.25">
      <c r="A1389">
        <f>HourMap!F1386</f>
        <v>14</v>
      </c>
      <c r="B1389">
        <f>HourMap!H1386</f>
        <v>0</v>
      </c>
      <c r="C1389">
        <f>'2020 Load Shapes'!A1390</f>
        <v>1383</v>
      </c>
      <c r="D1389">
        <f>'2020 Load Shapes'!B1390</f>
        <v>0</v>
      </c>
      <c r="E1389">
        <f>IF(B1389=0,VLOOKUP(DataSet!A1389+1,'Vehicle Availability'!$B$7:$D$30,2),VLOOKUP(DataSet!A1389+1,'Vehicle Availability'!$B$7:$D$30,3))</f>
        <v>0</v>
      </c>
      <c r="F1389">
        <f>'2020 Load Shapes'!C1390</f>
        <v>0</v>
      </c>
      <c r="G1389">
        <f>IF(B1389=0,VLOOKUP(DataSet!A1389+1,'Vehicle Availability'!$B$39:$D$62,2),VLOOKUP(DataSet!A1389+1,'Vehicle Availability'!$B$39:$D$62,3))</f>
        <v>0</v>
      </c>
      <c r="H1389">
        <f t="shared" si="21"/>
        <v>0</v>
      </c>
      <c r="I1389" s="105">
        <f>'Marginal Energy Prices'!C1387/1000</f>
        <v>4.6600561525707067E-2</v>
      </c>
    </row>
    <row r="1390" spans="1:9" x14ac:dyDescent="0.25">
      <c r="A1390">
        <f>HourMap!F1387</f>
        <v>15</v>
      </c>
      <c r="B1390">
        <f>HourMap!H1387</f>
        <v>0</v>
      </c>
      <c r="C1390">
        <f>'2020 Load Shapes'!A1391</f>
        <v>1384</v>
      </c>
      <c r="D1390">
        <f>'2020 Load Shapes'!B1391</f>
        <v>0</v>
      </c>
      <c r="E1390">
        <f>IF(B1390=0,VLOOKUP(DataSet!A1390+1,'Vehicle Availability'!$B$7:$D$30,2),VLOOKUP(DataSet!A1390+1,'Vehicle Availability'!$B$7:$D$30,3))</f>
        <v>0</v>
      </c>
      <c r="F1390">
        <f>'2020 Load Shapes'!C1391</f>
        <v>0</v>
      </c>
      <c r="G1390">
        <f>IF(B1390=0,VLOOKUP(DataSet!A1390+1,'Vehicle Availability'!$B$39:$D$62,2),VLOOKUP(DataSet!A1390+1,'Vehicle Availability'!$B$39:$D$62,3))</f>
        <v>0</v>
      </c>
      <c r="H1390">
        <f t="shared" si="21"/>
        <v>0</v>
      </c>
      <c r="I1390" s="105">
        <f>'Marginal Energy Prices'!C1388/1000</f>
        <v>4.8258419266123814E-2</v>
      </c>
    </row>
    <row r="1391" spans="1:9" x14ac:dyDescent="0.25">
      <c r="A1391">
        <f>HourMap!F1388</f>
        <v>16</v>
      </c>
      <c r="B1391">
        <f>HourMap!H1388</f>
        <v>0</v>
      </c>
      <c r="C1391">
        <f>'2020 Load Shapes'!A1392</f>
        <v>1385</v>
      </c>
      <c r="D1391">
        <f>'2020 Load Shapes'!B1392</f>
        <v>0</v>
      </c>
      <c r="E1391">
        <f>IF(B1391=0,VLOOKUP(DataSet!A1391+1,'Vehicle Availability'!$B$7:$D$30,2),VLOOKUP(DataSet!A1391+1,'Vehicle Availability'!$B$7:$D$30,3))</f>
        <v>0</v>
      </c>
      <c r="F1391">
        <f>'2020 Load Shapes'!C1392</f>
        <v>0</v>
      </c>
      <c r="G1391">
        <f>IF(B1391=0,VLOOKUP(DataSet!A1391+1,'Vehicle Availability'!$B$39:$D$62,2),VLOOKUP(DataSet!A1391+1,'Vehicle Availability'!$B$39:$D$62,3))</f>
        <v>0</v>
      </c>
      <c r="H1391">
        <f t="shared" si="21"/>
        <v>0</v>
      </c>
      <c r="I1391" s="105">
        <f>'Marginal Energy Prices'!C1389/1000</f>
        <v>5.3594550387515011E-2</v>
      </c>
    </row>
    <row r="1392" spans="1:9" x14ac:dyDescent="0.25">
      <c r="A1392">
        <f>HourMap!F1389</f>
        <v>17</v>
      </c>
      <c r="B1392">
        <f>HourMap!H1389</f>
        <v>0</v>
      </c>
      <c r="C1392">
        <f>'2020 Load Shapes'!A1393</f>
        <v>1386</v>
      </c>
      <c r="D1392">
        <f>'2020 Load Shapes'!B1393</f>
        <v>0</v>
      </c>
      <c r="E1392">
        <f>IF(B1392=0,VLOOKUP(DataSet!A1392+1,'Vehicle Availability'!$B$7:$D$30,2),VLOOKUP(DataSet!A1392+1,'Vehicle Availability'!$B$7:$D$30,3))</f>
        <v>1</v>
      </c>
      <c r="F1392">
        <f>'2020 Load Shapes'!C1393</f>
        <v>0</v>
      </c>
      <c r="G1392">
        <f>IF(B1392=0,VLOOKUP(DataSet!A1392+1,'Vehicle Availability'!$B$39:$D$62,2),VLOOKUP(DataSet!A1392+1,'Vehicle Availability'!$B$39:$D$62,3))</f>
        <v>1</v>
      </c>
      <c r="H1392">
        <f t="shared" si="21"/>
        <v>0</v>
      </c>
      <c r="I1392" s="105">
        <f>'Marginal Energy Prices'!C1390/1000</f>
        <v>7.4205664773148591E-2</v>
      </c>
    </row>
    <row r="1393" spans="1:9" x14ac:dyDescent="0.25">
      <c r="A1393">
        <f>HourMap!F1390</f>
        <v>18</v>
      </c>
      <c r="B1393">
        <f>HourMap!H1390</f>
        <v>0</v>
      </c>
      <c r="C1393">
        <f>'2020 Load Shapes'!A1394</f>
        <v>1387</v>
      </c>
      <c r="D1393">
        <f>'2020 Load Shapes'!B1394</f>
        <v>0</v>
      </c>
      <c r="E1393">
        <f>IF(B1393=0,VLOOKUP(DataSet!A1393+1,'Vehicle Availability'!$B$7:$D$30,2),VLOOKUP(DataSet!A1393+1,'Vehicle Availability'!$B$7:$D$30,3))</f>
        <v>1</v>
      </c>
      <c r="F1393">
        <f>'2020 Load Shapes'!C1394</f>
        <v>0</v>
      </c>
      <c r="G1393">
        <f>IF(B1393=0,VLOOKUP(DataSet!A1393+1,'Vehicle Availability'!$B$39:$D$62,2),VLOOKUP(DataSet!A1393+1,'Vehicle Availability'!$B$39:$D$62,3))</f>
        <v>1</v>
      </c>
      <c r="H1393">
        <f t="shared" si="21"/>
        <v>0</v>
      </c>
      <c r="I1393" s="105">
        <f>'Marginal Energy Prices'!C1391/1000</f>
        <v>9.031076557720813E-2</v>
      </c>
    </row>
    <row r="1394" spans="1:9" x14ac:dyDescent="0.25">
      <c r="A1394">
        <f>HourMap!F1391</f>
        <v>19</v>
      </c>
      <c r="B1394">
        <f>HourMap!H1391</f>
        <v>0</v>
      </c>
      <c r="C1394">
        <f>'2020 Load Shapes'!A1395</f>
        <v>1388</v>
      </c>
      <c r="D1394">
        <f>'2020 Load Shapes'!B1395</f>
        <v>0</v>
      </c>
      <c r="E1394">
        <f>IF(B1394=0,VLOOKUP(DataSet!A1394+1,'Vehicle Availability'!$B$7:$D$30,2),VLOOKUP(DataSet!A1394+1,'Vehicle Availability'!$B$7:$D$30,3))</f>
        <v>1</v>
      </c>
      <c r="F1394">
        <f>'2020 Load Shapes'!C1395</f>
        <v>0</v>
      </c>
      <c r="G1394">
        <f>IF(B1394=0,VLOOKUP(DataSet!A1394+1,'Vehicle Availability'!$B$39:$D$62,2),VLOOKUP(DataSet!A1394+1,'Vehicle Availability'!$B$39:$D$62,3))</f>
        <v>1</v>
      </c>
      <c r="H1394">
        <f t="shared" si="21"/>
        <v>0</v>
      </c>
      <c r="I1394" s="105">
        <f>'Marginal Energy Prices'!C1392/1000</f>
        <v>7.6911866850910116E-2</v>
      </c>
    </row>
    <row r="1395" spans="1:9" x14ac:dyDescent="0.25">
      <c r="A1395">
        <f>HourMap!F1392</f>
        <v>20</v>
      </c>
      <c r="B1395">
        <f>HourMap!H1392</f>
        <v>0</v>
      </c>
      <c r="C1395">
        <f>'2020 Load Shapes'!A1396</f>
        <v>1389</v>
      </c>
      <c r="D1395">
        <f>'2020 Load Shapes'!B1396</f>
        <v>0</v>
      </c>
      <c r="E1395">
        <f>IF(B1395=0,VLOOKUP(DataSet!A1395+1,'Vehicle Availability'!$B$7:$D$30,2),VLOOKUP(DataSet!A1395+1,'Vehicle Availability'!$B$7:$D$30,3))</f>
        <v>1</v>
      </c>
      <c r="F1395">
        <f>'2020 Load Shapes'!C1396</f>
        <v>0</v>
      </c>
      <c r="G1395">
        <f>IF(B1395=0,VLOOKUP(DataSet!A1395+1,'Vehicle Availability'!$B$39:$D$62,2),VLOOKUP(DataSet!A1395+1,'Vehicle Availability'!$B$39:$D$62,3))</f>
        <v>1</v>
      </c>
      <c r="H1395">
        <f t="shared" si="21"/>
        <v>0</v>
      </c>
      <c r="I1395" s="105">
        <f>'Marginal Energy Prices'!C1393/1000</f>
        <v>7.5114273943411927E-2</v>
      </c>
    </row>
    <row r="1396" spans="1:9" x14ac:dyDescent="0.25">
      <c r="A1396">
        <f>HourMap!F1393</f>
        <v>21</v>
      </c>
      <c r="B1396">
        <f>HourMap!H1393</f>
        <v>0</v>
      </c>
      <c r="C1396">
        <f>'2020 Load Shapes'!A1397</f>
        <v>1390</v>
      </c>
      <c r="D1396">
        <f>'2020 Load Shapes'!B1397</f>
        <v>0</v>
      </c>
      <c r="E1396">
        <f>IF(B1396=0,VLOOKUP(DataSet!A1396+1,'Vehicle Availability'!$B$7:$D$30,2),VLOOKUP(DataSet!A1396+1,'Vehicle Availability'!$B$7:$D$30,3))</f>
        <v>1</v>
      </c>
      <c r="F1396">
        <f>'2020 Load Shapes'!C1397</f>
        <v>0</v>
      </c>
      <c r="G1396">
        <f>IF(B1396=0,VLOOKUP(DataSet!A1396+1,'Vehicle Availability'!$B$39:$D$62,2),VLOOKUP(DataSet!A1396+1,'Vehicle Availability'!$B$39:$D$62,3))</f>
        <v>1</v>
      </c>
      <c r="H1396">
        <f t="shared" si="21"/>
        <v>0</v>
      </c>
      <c r="I1396" s="105">
        <f>'Marginal Energy Prices'!C1394/1000</f>
        <v>7.1474706702350052E-2</v>
      </c>
    </row>
    <row r="1397" spans="1:9" x14ac:dyDescent="0.25">
      <c r="A1397">
        <f>HourMap!F1394</f>
        <v>22</v>
      </c>
      <c r="B1397">
        <f>HourMap!H1394</f>
        <v>0</v>
      </c>
      <c r="C1397">
        <f>'2020 Load Shapes'!A1398</f>
        <v>1391</v>
      </c>
      <c r="D1397">
        <f>'2020 Load Shapes'!B1398</f>
        <v>0</v>
      </c>
      <c r="E1397">
        <f>IF(B1397=0,VLOOKUP(DataSet!A1397+1,'Vehicle Availability'!$B$7:$D$30,2),VLOOKUP(DataSet!A1397+1,'Vehicle Availability'!$B$7:$D$30,3))</f>
        <v>1</v>
      </c>
      <c r="F1397">
        <f>'2020 Load Shapes'!C1398</f>
        <v>0</v>
      </c>
      <c r="G1397">
        <f>IF(B1397=0,VLOOKUP(DataSet!A1397+1,'Vehicle Availability'!$B$39:$D$62,2),VLOOKUP(DataSet!A1397+1,'Vehicle Availability'!$B$39:$D$62,3))</f>
        <v>1</v>
      </c>
      <c r="H1397">
        <f t="shared" si="21"/>
        <v>0</v>
      </c>
      <c r="I1397" s="105">
        <f>'Marginal Energy Prices'!C1395/1000</f>
        <v>5.9217273562370693E-2</v>
      </c>
    </row>
    <row r="1398" spans="1:9" x14ac:dyDescent="0.25">
      <c r="A1398">
        <f>HourMap!F1395</f>
        <v>23</v>
      </c>
      <c r="B1398">
        <f>HourMap!H1395</f>
        <v>0</v>
      </c>
      <c r="C1398">
        <f>'2020 Load Shapes'!A1399</f>
        <v>1392</v>
      </c>
      <c r="D1398">
        <f>'2020 Load Shapes'!B1399</f>
        <v>0</v>
      </c>
      <c r="E1398">
        <f>IF(B1398=0,VLOOKUP(DataSet!A1398+1,'Vehicle Availability'!$B$7:$D$30,2),VLOOKUP(DataSet!A1398+1,'Vehicle Availability'!$B$7:$D$30,3))</f>
        <v>1</v>
      </c>
      <c r="F1398">
        <f>'2020 Load Shapes'!C1399</f>
        <v>0</v>
      </c>
      <c r="G1398">
        <f>IF(B1398=0,VLOOKUP(DataSet!A1398+1,'Vehicle Availability'!$B$39:$D$62,2),VLOOKUP(DataSet!A1398+1,'Vehicle Availability'!$B$39:$D$62,3))</f>
        <v>1</v>
      </c>
      <c r="H1398">
        <f t="shared" si="21"/>
        <v>0</v>
      </c>
      <c r="I1398" s="105">
        <f>'Marginal Energy Prices'!C1396/1000</f>
        <v>5.552475200839254E-2</v>
      </c>
    </row>
    <row r="1399" spans="1:9" x14ac:dyDescent="0.25">
      <c r="A1399">
        <f>HourMap!F1396</f>
        <v>0</v>
      </c>
      <c r="B1399">
        <f>HourMap!H1396</f>
        <v>1</v>
      </c>
      <c r="C1399">
        <f>'2020 Load Shapes'!A1400</f>
        <v>1393</v>
      </c>
      <c r="D1399">
        <f>'2020 Load Shapes'!B1400</f>
        <v>0</v>
      </c>
      <c r="E1399">
        <f>IF(B1399=0,VLOOKUP(DataSet!A1399+1,'Vehicle Availability'!$B$7:$D$30,2),VLOOKUP(DataSet!A1399+1,'Vehicle Availability'!$B$7:$D$30,3))</f>
        <v>1</v>
      </c>
      <c r="F1399">
        <f>'2020 Load Shapes'!C1400</f>
        <v>0</v>
      </c>
      <c r="G1399">
        <f>IF(B1399=0,VLOOKUP(DataSet!A1399+1,'Vehicle Availability'!$B$39:$D$62,2),VLOOKUP(DataSet!A1399+1,'Vehicle Availability'!$B$39:$D$62,3))</f>
        <v>1</v>
      </c>
      <c r="H1399">
        <f t="shared" si="21"/>
        <v>1</v>
      </c>
      <c r="I1399" s="105">
        <f>'Marginal Energy Prices'!C1397/1000</f>
        <v>5.146257298213E-2</v>
      </c>
    </row>
    <row r="1400" spans="1:9" x14ac:dyDescent="0.25">
      <c r="A1400">
        <f>HourMap!F1397</f>
        <v>1</v>
      </c>
      <c r="B1400">
        <f>HourMap!H1397</f>
        <v>1</v>
      </c>
      <c r="C1400">
        <f>'2020 Load Shapes'!A1401</f>
        <v>1394</v>
      </c>
      <c r="D1400">
        <f>'2020 Load Shapes'!B1401</f>
        <v>0</v>
      </c>
      <c r="E1400">
        <f>IF(B1400=0,VLOOKUP(DataSet!A1400+1,'Vehicle Availability'!$B$7:$D$30,2),VLOOKUP(DataSet!A1400+1,'Vehicle Availability'!$B$7:$D$30,3))</f>
        <v>1</v>
      </c>
      <c r="F1400">
        <f>'2020 Load Shapes'!C1401</f>
        <v>0.26210526315789484</v>
      </c>
      <c r="G1400">
        <f>IF(B1400=0,VLOOKUP(DataSet!A1400+1,'Vehicle Availability'!$B$39:$D$62,2),VLOOKUP(DataSet!A1400+1,'Vehicle Availability'!$B$39:$D$62,3))</f>
        <v>1</v>
      </c>
      <c r="H1400">
        <f t="shared" si="21"/>
        <v>1</v>
      </c>
      <c r="I1400" s="105">
        <f>'Marginal Energy Prices'!C1398/1000</f>
        <v>5.0150582896444466E-2</v>
      </c>
    </row>
    <row r="1401" spans="1:9" x14ac:dyDescent="0.25">
      <c r="A1401">
        <f>HourMap!F1398</f>
        <v>2</v>
      </c>
      <c r="B1401">
        <f>HourMap!H1398</f>
        <v>1</v>
      </c>
      <c r="C1401">
        <f>'2020 Load Shapes'!A1402</f>
        <v>1395</v>
      </c>
      <c r="D1401">
        <f>'2020 Load Shapes'!B1402</f>
        <v>6.6</v>
      </c>
      <c r="E1401">
        <f>IF(B1401=0,VLOOKUP(DataSet!A1401+1,'Vehicle Availability'!$B$7:$D$30,2),VLOOKUP(DataSet!A1401+1,'Vehicle Availability'!$B$7:$D$30,3))</f>
        <v>1</v>
      </c>
      <c r="F1401">
        <f>'2020 Load Shapes'!C1402</f>
        <v>3.3</v>
      </c>
      <c r="G1401">
        <f>IF(B1401=0,VLOOKUP(DataSet!A1401+1,'Vehicle Availability'!$B$39:$D$62,2),VLOOKUP(DataSet!A1401+1,'Vehicle Availability'!$B$39:$D$62,3))</f>
        <v>1</v>
      </c>
      <c r="H1401">
        <f t="shared" si="21"/>
        <v>1</v>
      </c>
      <c r="I1401" s="105">
        <f>'Marginal Energy Prices'!C1399/1000</f>
        <v>4.7386987161230125E-2</v>
      </c>
    </row>
    <row r="1402" spans="1:9" x14ac:dyDescent="0.25">
      <c r="A1402">
        <f>HourMap!F1399</f>
        <v>3</v>
      </c>
      <c r="B1402">
        <f>HourMap!H1399</f>
        <v>1</v>
      </c>
      <c r="C1402">
        <f>'2020 Load Shapes'!A1403</f>
        <v>1396</v>
      </c>
      <c r="D1402">
        <f>'2020 Load Shapes'!B1403</f>
        <v>6.6</v>
      </c>
      <c r="E1402">
        <f>IF(B1402=0,VLOOKUP(DataSet!A1402+1,'Vehicle Availability'!$B$7:$D$30,2),VLOOKUP(DataSet!A1402+1,'Vehicle Availability'!$B$7:$D$30,3))</f>
        <v>1</v>
      </c>
      <c r="F1402">
        <f>'2020 Load Shapes'!C1403</f>
        <v>3.3</v>
      </c>
      <c r="G1402">
        <f>IF(B1402=0,VLOOKUP(DataSet!A1402+1,'Vehicle Availability'!$B$39:$D$62,2),VLOOKUP(DataSet!A1402+1,'Vehicle Availability'!$B$39:$D$62,3))</f>
        <v>1</v>
      </c>
      <c r="H1402">
        <f t="shared" si="21"/>
        <v>1</v>
      </c>
      <c r="I1402" s="105">
        <f>'Marginal Energy Prices'!C1400/1000</f>
        <v>4.7307023882870058E-2</v>
      </c>
    </row>
    <row r="1403" spans="1:9" x14ac:dyDescent="0.25">
      <c r="A1403">
        <f>HourMap!F1400</f>
        <v>4</v>
      </c>
      <c r="B1403">
        <f>HourMap!H1400</f>
        <v>1</v>
      </c>
      <c r="C1403">
        <f>'2020 Load Shapes'!A1404</f>
        <v>1397</v>
      </c>
      <c r="D1403">
        <f>'2020 Load Shapes'!B1404</f>
        <v>0</v>
      </c>
      <c r="E1403">
        <f>IF(B1403=0,VLOOKUP(DataSet!A1403+1,'Vehicle Availability'!$B$7:$D$30,2),VLOOKUP(DataSet!A1403+1,'Vehicle Availability'!$B$7:$D$30,3))</f>
        <v>1</v>
      </c>
      <c r="F1403">
        <f>'2020 Load Shapes'!C1404</f>
        <v>3.3</v>
      </c>
      <c r="G1403">
        <f>IF(B1403=0,VLOOKUP(DataSet!A1403+1,'Vehicle Availability'!$B$39:$D$62,2),VLOOKUP(DataSet!A1403+1,'Vehicle Availability'!$B$39:$D$62,3))</f>
        <v>1</v>
      </c>
      <c r="H1403">
        <f t="shared" si="21"/>
        <v>1</v>
      </c>
      <c r="I1403" s="105">
        <f>'Marginal Energy Prices'!C1401/1000</f>
        <v>5.0110441170621071E-2</v>
      </c>
    </row>
    <row r="1404" spans="1:9" x14ac:dyDescent="0.25">
      <c r="A1404">
        <f>HourMap!F1401</f>
        <v>5</v>
      </c>
      <c r="B1404">
        <f>HourMap!H1401</f>
        <v>1</v>
      </c>
      <c r="C1404">
        <f>'2020 Load Shapes'!A1405</f>
        <v>1398</v>
      </c>
      <c r="D1404">
        <f>'2020 Load Shapes'!B1405</f>
        <v>0</v>
      </c>
      <c r="E1404">
        <f>IF(B1404=0,VLOOKUP(DataSet!A1404+1,'Vehicle Availability'!$B$7:$D$30,2),VLOOKUP(DataSet!A1404+1,'Vehicle Availability'!$B$7:$D$30,3))</f>
        <v>1</v>
      </c>
      <c r="F1404">
        <f>'2020 Load Shapes'!C1405</f>
        <v>0</v>
      </c>
      <c r="G1404">
        <f>IF(B1404=0,VLOOKUP(DataSet!A1404+1,'Vehicle Availability'!$B$39:$D$62,2),VLOOKUP(DataSet!A1404+1,'Vehicle Availability'!$B$39:$D$62,3))</f>
        <v>1</v>
      </c>
      <c r="H1404">
        <f t="shared" si="21"/>
        <v>1</v>
      </c>
      <c r="I1404" s="105">
        <f>'Marginal Energy Prices'!C1402/1000</f>
        <v>5.5404186293364924E-2</v>
      </c>
    </row>
    <row r="1405" spans="1:9" x14ac:dyDescent="0.25">
      <c r="A1405">
        <f>HourMap!F1402</f>
        <v>6</v>
      </c>
      <c r="B1405">
        <f>HourMap!H1402</f>
        <v>1</v>
      </c>
      <c r="C1405">
        <f>'2020 Load Shapes'!A1406</f>
        <v>1399</v>
      </c>
      <c r="D1405">
        <f>'2020 Load Shapes'!B1406</f>
        <v>0</v>
      </c>
      <c r="E1405">
        <f>IF(B1405=0,VLOOKUP(DataSet!A1405+1,'Vehicle Availability'!$B$7:$D$30,2),VLOOKUP(DataSet!A1405+1,'Vehicle Availability'!$B$7:$D$30,3))</f>
        <v>1</v>
      </c>
      <c r="F1405">
        <f>'2020 Load Shapes'!C1406</f>
        <v>0</v>
      </c>
      <c r="G1405">
        <f>IF(B1405=0,VLOOKUP(DataSet!A1405+1,'Vehicle Availability'!$B$39:$D$62,2),VLOOKUP(DataSet!A1405+1,'Vehicle Availability'!$B$39:$D$62,3))</f>
        <v>1</v>
      </c>
      <c r="H1405">
        <f t="shared" si="21"/>
        <v>1</v>
      </c>
      <c r="I1405" s="105">
        <f>'Marginal Energy Prices'!C1403/1000</f>
        <v>5.4435405481781662E-2</v>
      </c>
    </row>
    <row r="1406" spans="1:9" x14ac:dyDescent="0.25">
      <c r="A1406">
        <f>HourMap!F1403</f>
        <v>7</v>
      </c>
      <c r="B1406">
        <f>HourMap!H1403</f>
        <v>1</v>
      </c>
      <c r="C1406">
        <f>'2020 Load Shapes'!A1407</f>
        <v>1400</v>
      </c>
      <c r="D1406">
        <f>'2020 Load Shapes'!B1407</f>
        <v>0</v>
      </c>
      <c r="E1406">
        <f>IF(B1406=0,VLOOKUP(DataSet!A1406+1,'Vehicle Availability'!$B$7:$D$30,2),VLOOKUP(DataSet!A1406+1,'Vehicle Availability'!$B$7:$D$30,3))</f>
        <v>0</v>
      </c>
      <c r="F1406">
        <f>'2020 Load Shapes'!C1407</f>
        <v>0</v>
      </c>
      <c r="G1406">
        <f>IF(B1406=0,VLOOKUP(DataSet!A1406+1,'Vehicle Availability'!$B$39:$D$62,2),VLOOKUP(DataSet!A1406+1,'Vehicle Availability'!$B$39:$D$62,3))</f>
        <v>1</v>
      </c>
      <c r="H1406">
        <f t="shared" si="21"/>
        <v>1</v>
      </c>
      <c r="I1406" s="105">
        <f>'Marginal Energy Prices'!C1404/1000</f>
        <v>6.004564189845505E-2</v>
      </c>
    </row>
    <row r="1407" spans="1:9" x14ac:dyDescent="0.25">
      <c r="A1407">
        <f>HourMap!F1404</f>
        <v>8</v>
      </c>
      <c r="B1407">
        <f>HourMap!H1404</f>
        <v>1</v>
      </c>
      <c r="C1407">
        <f>'2020 Load Shapes'!A1408</f>
        <v>1401</v>
      </c>
      <c r="D1407">
        <f>'2020 Load Shapes'!B1408</f>
        <v>0</v>
      </c>
      <c r="E1407">
        <f>IF(B1407=0,VLOOKUP(DataSet!A1407+1,'Vehicle Availability'!$B$7:$D$30,2),VLOOKUP(DataSet!A1407+1,'Vehicle Availability'!$B$7:$D$30,3))</f>
        <v>1</v>
      </c>
      <c r="F1407">
        <f>'2020 Load Shapes'!C1408</f>
        <v>0</v>
      </c>
      <c r="G1407">
        <f>IF(B1407=0,VLOOKUP(DataSet!A1407+1,'Vehicle Availability'!$B$39:$D$62,2),VLOOKUP(DataSet!A1407+1,'Vehicle Availability'!$B$39:$D$62,3))</f>
        <v>1</v>
      </c>
      <c r="H1407">
        <f t="shared" si="21"/>
        <v>1</v>
      </c>
      <c r="I1407" s="105">
        <f>'Marginal Energy Prices'!C1405/1000</f>
        <v>5.6660606764717243E-2</v>
      </c>
    </row>
    <row r="1408" spans="1:9" x14ac:dyDescent="0.25">
      <c r="A1408">
        <f>HourMap!F1405</f>
        <v>9</v>
      </c>
      <c r="B1408">
        <f>HourMap!H1405</f>
        <v>1</v>
      </c>
      <c r="C1408">
        <f>'2020 Load Shapes'!A1409</f>
        <v>1402</v>
      </c>
      <c r="D1408">
        <f>'2020 Load Shapes'!B1409</f>
        <v>0</v>
      </c>
      <c r="E1408">
        <f>IF(B1408=0,VLOOKUP(DataSet!A1408+1,'Vehicle Availability'!$B$7:$D$30,2),VLOOKUP(DataSet!A1408+1,'Vehicle Availability'!$B$7:$D$30,3))</f>
        <v>1</v>
      </c>
      <c r="F1408">
        <f>'2020 Load Shapes'!C1409</f>
        <v>0</v>
      </c>
      <c r="G1408">
        <f>IF(B1408=0,VLOOKUP(DataSet!A1408+1,'Vehicle Availability'!$B$39:$D$62,2),VLOOKUP(DataSet!A1408+1,'Vehicle Availability'!$B$39:$D$62,3))</f>
        <v>1</v>
      </c>
      <c r="H1408">
        <f t="shared" si="21"/>
        <v>1</v>
      </c>
      <c r="I1408" s="105">
        <f>'Marginal Energy Prices'!C1406/1000</f>
        <v>5.5643916503546172E-2</v>
      </c>
    </row>
    <row r="1409" spans="1:9" x14ac:dyDescent="0.25">
      <c r="A1409">
        <f>HourMap!F1406</f>
        <v>10</v>
      </c>
      <c r="B1409">
        <f>HourMap!H1406</f>
        <v>1</v>
      </c>
      <c r="C1409">
        <f>'2020 Load Shapes'!A1410</f>
        <v>1403</v>
      </c>
      <c r="D1409">
        <f>'2020 Load Shapes'!B1410</f>
        <v>0</v>
      </c>
      <c r="E1409">
        <f>IF(B1409=0,VLOOKUP(DataSet!A1409+1,'Vehicle Availability'!$B$7:$D$30,2),VLOOKUP(DataSet!A1409+1,'Vehicle Availability'!$B$7:$D$30,3))</f>
        <v>1</v>
      </c>
      <c r="F1409">
        <f>'2020 Load Shapes'!C1410</f>
        <v>0</v>
      </c>
      <c r="G1409">
        <f>IF(B1409=0,VLOOKUP(DataSet!A1409+1,'Vehicle Availability'!$B$39:$D$62,2),VLOOKUP(DataSet!A1409+1,'Vehicle Availability'!$B$39:$D$62,3))</f>
        <v>1</v>
      </c>
      <c r="H1409">
        <f t="shared" si="21"/>
        <v>1</v>
      </c>
      <c r="I1409" s="105">
        <f>'Marginal Energy Prices'!C1407/1000</f>
        <v>5.3421473655391717E-2</v>
      </c>
    </row>
    <row r="1410" spans="1:9" x14ac:dyDescent="0.25">
      <c r="A1410">
        <f>HourMap!F1407</f>
        <v>11</v>
      </c>
      <c r="B1410">
        <f>HourMap!H1407</f>
        <v>1</v>
      </c>
      <c r="C1410">
        <f>'2020 Load Shapes'!A1411</f>
        <v>1404</v>
      </c>
      <c r="D1410">
        <f>'2020 Load Shapes'!B1411</f>
        <v>0</v>
      </c>
      <c r="E1410">
        <f>IF(B1410=0,VLOOKUP(DataSet!A1410+1,'Vehicle Availability'!$B$7:$D$30,2),VLOOKUP(DataSet!A1410+1,'Vehicle Availability'!$B$7:$D$30,3))</f>
        <v>1</v>
      </c>
      <c r="F1410">
        <f>'2020 Load Shapes'!C1411</f>
        <v>2.2842105263157886</v>
      </c>
      <c r="G1410">
        <f>IF(B1410=0,VLOOKUP(DataSet!A1410+1,'Vehicle Availability'!$B$39:$D$62,2),VLOOKUP(DataSet!A1410+1,'Vehicle Availability'!$B$39:$D$62,3))</f>
        <v>1</v>
      </c>
      <c r="H1410">
        <f t="shared" si="21"/>
        <v>1</v>
      </c>
      <c r="I1410" s="105">
        <f>'Marginal Energy Prices'!C1408/1000</f>
        <v>5.1546198242456931E-2</v>
      </c>
    </row>
    <row r="1411" spans="1:9" x14ac:dyDescent="0.25">
      <c r="A1411">
        <f>HourMap!F1408</f>
        <v>12</v>
      </c>
      <c r="B1411">
        <f>HourMap!H1408</f>
        <v>1</v>
      </c>
      <c r="C1411">
        <f>'2020 Load Shapes'!A1412</f>
        <v>1405</v>
      </c>
      <c r="D1411">
        <f>'2020 Load Shapes'!B1412</f>
        <v>6.1957894736841954</v>
      </c>
      <c r="E1411">
        <f>IF(B1411=0,VLOOKUP(DataSet!A1411+1,'Vehicle Availability'!$B$7:$D$30,2),VLOOKUP(DataSet!A1411+1,'Vehicle Availability'!$B$7:$D$30,3))</f>
        <v>1</v>
      </c>
      <c r="F1411">
        <f>'2020 Load Shapes'!C1412</f>
        <v>3.3</v>
      </c>
      <c r="G1411">
        <f>IF(B1411=0,VLOOKUP(DataSet!A1411+1,'Vehicle Availability'!$B$39:$D$62,2),VLOOKUP(DataSet!A1411+1,'Vehicle Availability'!$B$39:$D$62,3))</f>
        <v>1</v>
      </c>
      <c r="H1411">
        <f t="shared" si="21"/>
        <v>1</v>
      </c>
      <c r="I1411" s="105">
        <f>'Marginal Energy Prices'!C1409/1000</f>
        <v>4.7888218441601266E-2</v>
      </c>
    </row>
    <row r="1412" spans="1:9" x14ac:dyDescent="0.25">
      <c r="A1412">
        <f>HourMap!F1409</f>
        <v>13</v>
      </c>
      <c r="B1412">
        <f>HourMap!H1409</f>
        <v>1</v>
      </c>
      <c r="C1412">
        <f>'2020 Load Shapes'!A1413</f>
        <v>1406</v>
      </c>
      <c r="D1412">
        <f>'2020 Load Shapes'!B1413</f>
        <v>0</v>
      </c>
      <c r="E1412">
        <f>IF(B1412=0,VLOOKUP(DataSet!A1412+1,'Vehicle Availability'!$B$7:$D$30,2),VLOOKUP(DataSet!A1412+1,'Vehicle Availability'!$B$7:$D$30,3))</f>
        <v>1</v>
      </c>
      <c r="F1412">
        <f>'2020 Load Shapes'!C1413</f>
        <v>0</v>
      </c>
      <c r="G1412">
        <f>IF(B1412=0,VLOOKUP(DataSet!A1412+1,'Vehicle Availability'!$B$39:$D$62,2),VLOOKUP(DataSet!A1412+1,'Vehicle Availability'!$B$39:$D$62,3))</f>
        <v>1</v>
      </c>
      <c r="H1412">
        <f t="shared" si="21"/>
        <v>1</v>
      </c>
      <c r="I1412" s="105">
        <f>'Marginal Energy Prices'!C1410/1000</f>
        <v>4.6958735379402441E-2</v>
      </c>
    </row>
    <row r="1413" spans="1:9" x14ac:dyDescent="0.25">
      <c r="A1413">
        <f>HourMap!F1410</f>
        <v>14</v>
      </c>
      <c r="B1413">
        <f>HourMap!H1410</f>
        <v>1</v>
      </c>
      <c r="C1413">
        <f>'2020 Load Shapes'!A1414</f>
        <v>1407</v>
      </c>
      <c r="D1413">
        <f>'2020 Load Shapes'!B1414</f>
        <v>0</v>
      </c>
      <c r="E1413">
        <f>IF(B1413=0,VLOOKUP(DataSet!A1413+1,'Vehicle Availability'!$B$7:$D$30,2),VLOOKUP(DataSet!A1413+1,'Vehicle Availability'!$B$7:$D$30,3))</f>
        <v>1</v>
      </c>
      <c r="F1413">
        <f>'2020 Load Shapes'!C1414</f>
        <v>0</v>
      </c>
      <c r="G1413">
        <f>IF(B1413=0,VLOOKUP(DataSet!A1413+1,'Vehicle Availability'!$B$39:$D$62,2),VLOOKUP(DataSet!A1413+1,'Vehicle Availability'!$B$39:$D$62,3))</f>
        <v>1</v>
      </c>
      <c r="H1413">
        <f t="shared" si="21"/>
        <v>0</v>
      </c>
      <c r="I1413" s="105">
        <f>'Marginal Energy Prices'!C1411/1000</f>
        <v>4.6109315649715779E-2</v>
      </c>
    </row>
    <row r="1414" spans="1:9" x14ac:dyDescent="0.25">
      <c r="A1414">
        <f>HourMap!F1411</f>
        <v>15</v>
      </c>
      <c r="B1414">
        <f>HourMap!H1411</f>
        <v>1</v>
      </c>
      <c r="C1414">
        <f>'2020 Load Shapes'!A1415</f>
        <v>1408</v>
      </c>
      <c r="D1414">
        <f>'2020 Load Shapes'!B1415</f>
        <v>0</v>
      </c>
      <c r="E1414">
        <f>IF(B1414=0,VLOOKUP(DataSet!A1414+1,'Vehicle Availability'!$B$7:$D$30,2),VLOOKUP(DataSet!A1414+1,'Vehicle Availability'!$B$7:$D$30,3))</f>
        <v>1</v>
      </c>
      <c r="F1414">
        <f>'2020 Load Shapes'!C1415</f>
        <v>0</v>
      </c>
      <c r="G1414">
        <f>IF(B1414=0,VLOOKUP(DataSet!A1414+1,'Vehicle Availability'!$B$39:$D$62,2),VLOOKUP(DataSet!A1414+1,'Vehicle Availability'!$B$39:$D$62,3))</f>
        <v>1</v>
      </c>
      <c r="H1414">
        <f t="shared" si="21"/>
        <v>0</v>
      </c>
      <c r="I1414" s="105">
        <f>'Marginal Energy Prices'!C1412/1000</f>
        <v>4.9536811167533355E-2</v>
      </c>
    </row>
    <row r="1415" spans="1:9" x14ac:dyDescent="0.25">
      <c r="A1415">
        <f>HourMap!F1412</f>
        <v>16</v>
      </c>
      <c r="B1415">
        <f>HourMap!H1412</f>
        <v>1</v>
      </c>
      <c r="C1415">
        <f>'2020 Load Shapes'!A1416</f>
        <v>1409</v>
      </c>
      <c r="D1415">
        <f>'2020 Load Shapes'!B1416</f>
        <v>0</v>
      </c>
      <c r="E1415">
        <f>IF(B1415=0,VLOOKUP(DataSet!A1415+1,'Vehicle Availability'!$B$7:$D$30,2),VLOOKUP(DataSet!A1415+1,'Vehicle Availability'!$B$7:$D$30,3))</f>
        <v>1</v>
      </c>
      <c r="F1415">
        <f>'2020 Load Shapes'!C1416</f>
        <v>0</v>
      </c>
      <c r="G1415">
        <f>IF(B1415=0,VLOOKUP(DataSet!A1415+1,'Vehicle Availability'!$B$39:$D$62,2),VLOOKUP(DataSet!A1415+1,'Vehicle Availability'!$B$39:$D$62,3))</f>
        <v>1</v>
      </c>
      <c r="H1415">
        <f t="shared" si="21"/>
        <v>0</v>
      </c>
      <c r="I1415" s="105">
        <f>'Marginal Energy Prices'!C1413/1000</f>
        <v>5.4598533771369119E-2</v>
      </c>
    </row>
    <row r="1416" spans="1:9" x14ac:dyDescent="0.25">
      <c r="A1416">
        <f>HourMap!F1413</f>
        <v>17</v>
      </c>
      <c r="B1416">
        <f>HourMap!H1413</f>
        <v>1</v>
      </c>
      <c r="C1416">
        <f>'2020 Load Shapes'!A1417</f>
        <v>1410</v>
      </c>
      <c r="D1416">
        <f>'2020 Load Shapes'!B1417</f>
        <v>0</v>
      </c>
      <c r="E1416">
        <f>IF(B1416=0,VLOOKUP(DataSet!A1416+1,'Vehicle Availability'!$B$7:$D$30,2),VLOOKUP(DataSet!A1416+1,'Vehicle Availability'!$B$7:$D$30,3))</f>
        <v>1</v>
      </c>
      <c r="F1416">
        <f>'2020 Load Shapes'!C1417</f>
        <v>0</v>
      </c>
      <c r="G1416">
        <f>IF(B1416=0,VLOOKUP(DataSet!A1416+1,'Vehicle Availability'!$B$39:$D$62,2),VLOOKUP(DataSet!A1416+1,'Vehicle Availability'!$B$39:$D$62,3))</f>
        <v>1</v>
      </c>
      <c r="H1416">
        <f t="shared" ref="H1416:H1479" si="22">IF(B1416=0,A1416&lt;=5,A1416&lt;=13)*1</f>
        <v>0</v>
      </c>
      <c r="I1416" s="105">
        <f>'Marginal Energy Prices'!C1414/1000</f>
        <v>7.4179490606958665E-2</v>
      </c>
    </row>
    <row r="1417" spans="1:9" x14ac:dyDescent="0.25">
      <c r="A1417">
        <f>HourMap!F1414</f>
        <v>18</v>
      </c>
      <c r="B1417">
        <f>HourMap!H1414</f>
        <v>1</v>
      </c>
      <c r="C1417">
        <f>'2020 Load Shapes'!A1418</f>
        <v>1411</v>
      </c>
      <c r="D1417">
        <f>'2020 Load Shapes'!B1418</f>
        <v>0</v>
      </c>
      <c r="E1417">
        <f>IF(B1417=0,VLOOKUP(DataSet!A1417+1,'Vehicle Availability'!$B$7:$D$30,2),VLOOKUP(DataSet!A1417+1,'Vehicle Availability'!$B$7:$D$30,3))</f>
        <v>0</v>
      </c>
      <c r="F1417">
        <f>'2020 Load Shapes'!C1418</f>
        <v>0</v>
      </c>
      <c r="G1417">
        <f>IF(B1417=0,VLOOKUP(DataSet!A1417+1,'Vehicle Availability'!$B$39:$D$62,2),VLOOKUP(DataSet!A1417+1,'Vehicle Availability'!$B$39:$D$62,3))</f>
        <v>1</v>
      </c>
      <c r="H1417">
        <f t="shared" si="22"/>
        <v>0</v>
      </c>
      <c r="I1417" s="105">
        <f>'Marginal Energy Prices'!C1415/1000</f>
        <v>9.0267101945230743E-2</v>
      </c>
    </row>
    <row r="1418" spans="1:9" x14ac:dyDescent="0.25">
      <c r="A1418">
        <f>HourMap!F1415</f>
        <v>19</v>
      </c>
      <c r="B1418">
        <f>HourMap!H1415</f>
        <v>1</v>
      </c>
      <c r="C1418">
        <f>'2020 Load Shapes'!A1419</f>
        <v>1412</v>
      </c>
      <c r="D1418">
        <f>'2020 Load Shapes'!B1419</f>
        <v>0</v>
      </c>
      <c r="E1418">
        <f>IF(B1418=0,VLOOKUP(DataSet!A1418+1,'Vehicle Availability'!$B$7:$D$30,2),VLOOKUP(DataSet!A1418+1,'Vehicle Availability'!$B$7:$D$30,3))</f>
        <v>1</v>
      </c>
      <c r="F1418">
        <f>'2020 Load Shapes'!C1419</f>
        <v>0</v>
      </c>
      <c r="G1418">
        <f>IF(B1418=0,VLOOKUP(DataSet!A1418+1,'Vehicle Availability'!$B$39:$D$62,2),VLOOKUP(DataSet!A1418+1,'Vehicle Availability'!$B$39:$D$62,3))</f>
        <v>1</v>
      </c>
      <c r="H1418">
        <f t="shared" si="22"/>
        <v>0</v>
      </c>
      <c r="I1418" s="105">
        <f>'Marginal Energy Prices'!C1416/1000</f>
        <v>8.3735520002617886E-2</v>
      </c>
    </row>
    <row r="1419" spans="1:9" x14ac:dyDescent="0.25">
      <c r="A1419">
        <f>HourMap!F1416</f>
        <v>20</v>
      </c>
      <c r="B1419">
        <f>HourMap!H1416</f>
        <v>1</v>
      </c>
      <c r="C1419">
        <f>'2020 Load Shapes'!A1420</f>
        <v>1413</v>
      </c>
      <c r="D1419">
        <f>'2020 Load Shapes'!B1420</f>
        <v>0</v>
      </c>
      <c r="E1419">
        <f>IF(B1419=0,VLOOKUP(DataSet!A1419+1,'Vehicle Availability'!$B$7:$D$30,2),VLOOKUP(DataSet!A1419+1,'Vehicle Availability'!$B$7:$D$30,3))</f>
        <v>1</v>
      </c>
      <c r="F1419">
        <f>'2020 Load Shapes'!C1420</f>
        <v>0</v>
      </c>
      <c r="G1419">
        <f>IF(B1419=0,VLOOKUP(DataSet!A1419+1,'Vehicle Availability'!$B$39:$D$62,2),VLOOKUP(DataSet!A1419+1,'Vehicle Availability'!$B$39:$D$62,3))</f>
        <v>1</v>
      </c>
      <c r="H1419">
        <f t="shared" si="22"/>
        <v>0</v>
      </c>
      <c r="I1419" s="105">
        <f>'Marginal Energy Prices'!C1417/1000</f>
        <v>8.2104297139235213E-2</v>
      </c>
    </row>
    <row r="1420" spans="1:9" x14ac:dyDescent="0.25">
      <c r="A1420">
        <f>HourMap!F1417</f>
        <v>21</v>
      </c>
      <c r="B1420">
        <f>HourMap!H1417</f>
        <v>1</v>
      </c>
      <c r="C1420">
        <f>'2020 Load Shapes'!A1421</f>
        <v>1414</v>
      </c>
      <c r="D1420">
        <f>'2020 Load Shapes'!B1421</f>
        <v>0</v>
      </c>
      <c r="E1420">
        <f>IF(B1420=0,VLOOKUP(DataSet!A1420+1,'Vehicle Availability'!$B$7:$D$30,2),VLOOKUP(DataSet!A1420+1,'Vehicle Availability'!$B$7:$D$30,3))</f>
        <v>1</v>
      </c>
      <c r="F1420">
        <f>'2020 Load Shapes'!C1421</f>
        <v>0</v>
      </c>
      <c r="G1420">
        <f>IF(B1420=0,VLOOKUP(DataSet!A1420+1,'Vehicle Availability'!$B$39:$D$62,2),VLOOKUP(DataSet!A1420+1,'Vehicle Availability'!$B$39:$D$62,3))</f>
        <v>1</v>
      </c>
      <c r="H1420">
        <f t="shared" si="22"/>
        <v>0</v>
      </c>
      <c r="I1420" s="105">
        <f>'Marginal Energy Prices'!C1418/1000</f>
        <v>7.4456640608281721E-2</v>
      </c>
    </row>
    <row r="1421" spans="1:9" x14ac:dyDescent="0.25">
      <c r="A1421">
        <f>HourMap!F1418</f>
        <v>22</v>
      </c>
      <c r="B1421">
        <f>HourMap!H1418</f>
        <v>1</v>
      </c>
      <c r="C1421">
        <f>'2020 Load Shapes'!A1422</f>
        <v>1415</v>
      </c>
      <c r="D1421">
        <f>'2020 Load Shapes'!B1422</f>
        <v>0</v>
      </c>
      <c r="E1421">
        <f>IF(B1421=0,VLOOKUP(DataSet!A1421+1,'Vehicle Availability'!$B$7:$D$30,2),VLOOKUP(DataSet!A1421+1,'Vehicle Availability'!$B$7:$D$30,3))</f>
        <v>1</v>
      </c>
      <c r="F1421">
        <f>'2020 Load Shapes'!C1422</f>
        <v>0</v>
      </c>
      <c r="G1421">
        <f>IF(B1421=0,VLOOKUP(DataSet!A1421+1,'Vehicle Availability'!$B$39:$D$62,2),VLOOKUP(DataSet!A1421+1,'Vehicle Availability'!$B$39:$D$62,3))</f>
        <v>1</v>
      </c>
      <c r="H1421">
        <f t="shared" si="22"/>
        <v>0</v>
      </c>
      <c r="I1421" s="105">
        <f>'Marginal Energy Prices'!C1419/1000</f>
        <v>6.5177199240641193E-2</v>
      </c>
    </row>
    <row r="1422" spans="1:9" x14ac:dyDescent="0.25">
      <c r="A1422">
        <f>HourMap!F1419</f>
        <v>23</v>
      </c>
      <c r="B1422">
        <f>HourMap!H1419</f>
        <v>1</v>
      </c>
      <c r="C1422">
        <f>'2020 Load Shapes'!A1423</f>
        <v>1416</v>
      </c>
      <c r="D1422">
        <f>'2020 Load Shapes'!B1423</f>
        <v>0</v>
      </c>
      <c r="E1422">
        <f>IF(B1422=0,VLOOKUP(DataSet!A1422+1,'Vehicle Availability'!$B$7:$D$30,2),VLOOKUP(DataSet!A1422+1,'Vehicle Availability'!$B$7:$D$30,3))</f>
        <v>1</v>
      </c>
      <c r="F1422">
        <f>'2020 Load Shapes'!C1423</f>
        <v>0</v>
      </c>
      <c r="G1422">
        <f>IF(B1422=0,VLOOKUP(DataSet!A1422+1,'Vehicle Availability'!$B$39:$D$62,2),VLOOKUP(DataSet!A1422+1,'Vehicle Availability'!$B$39:$D$62,3))</f>
        <v>1</v>
      </c>
      <c r="H1422">
        <f t="shared" si="22"/>
        <v>0</v>
      </c>
      <c r="I1422" s="105">
        <f>'Marginal Energy Prices'!C1420/1000</f>
        <v>5.8949665667341382E-2</v>
      </c>
    </row>
    <row r="1423" spans="1:9" x14ac:dyDescent="0.25">
      <c r="A1423">
        <f>HourMap!F1420</f>
        <v>0</v>
      </c>
      <c r="B1423">
        <f>HourMap!H1420</f>
        <v>1</v>
      </c>
      <c r="C1423">
        <f>'2020 Load Shapes'!A1424</f>
        <v>1417</v>
      </c>
      <c r="D1423">
        <f>'2020 Load Shapes'!B1424</f>
        <v>0</v>
      </c>
      <c r="E1423">
        <f>IF(B1423=0,VLOOKUP(DataSet!A1423+1,'Vehicle Availability'!$B$7:$D$30,2),VLOOKUP(DataSet!A1423+1,'Vehicle Availability'!$B$7:$D$30,3))</f>
        <v>1</v>
      </c>
      <c r="F1423">
        <f>'2020 Load Shapes'!C1424</f>
        <v>0</v>
      </c>
      <c r="G1423">
        <f>IF(B1423=0,VLOOKUP(DataSet!A1423+1,'Vehicle Availability'!$B$39:$D$62,2),VLOOKUP(DataSet!A1423+1,'Vehicle Availability'!$B$39:$D$62,3))</f>
        <v>1</v>
      </c>
      <c r="H1423">
        <f t="shared" si="22"/>
        <v>1</v>
      </c>
      <c r="I1423" s="105">
        <f>'Marginal Energy Prices'!C1421/1000</f>
        <v>5.54116703439421E-2</v>
      </c>
    </row>
    <row r="1424" spans="1:9" x14ac:dyDescent="0.25">
      <c r="A1424">
        <f>HourMap!F1421</f>
        <v>1</v>
      </c>
      <c r="B1424">
        <f>HourMap!H1421</f>
        <v>1</v>
      </c>
      <c r="C1424">
        <f>'2020 Load Shapes'!A1425</f>
        <v>1418</v>
      </c>
      <c r="D1424">
        <f>'2020 Load Shapes'!B1425</f>
        <v>0</v>
      </c>
      <c r="E1424">
        <f>IF(B1424=0,VLOOKUP(DataSet!A1424+1,'Vehicle Availability'!$B$7:$D$30,2),VLOOKUP(DataSet!A1424+1,'Vehicle Availability'!$B$7:$D$30,3))</f>
        <v>1</v>
      </c>
      <c r="F1424">
        <f>'2020 Load Shapes'!C1425</f>
        <v>0</v>
      </c>
      <c r="G1424">
        <f>IF(B1424=0,VLOOKUP(DataSet!A1424+1,'Vehicle Availability'!$B$39:$D$62,2),VLOOKUP(DataSet!A1424+1,'Vehicle Availability'!$B$39:$D$62,3))</f>
        <v>1</v>
      </c>
      <c r="H1424">
        <f t="shared" si="22"/>
        <v>1</v>
      </c>
      <c r="I1424" s="105">
        <f>'Marginal Energy Prices'!C1422/1000</f>
        <v>5.2812483591462116E-2</v>
      </c>
    </row>
    <row r="1425" spans="1:9" x14ac:dyDescent="0.25">
      <c r="A1425">
        <f>HourMap!F1422</f>
        <v>2</v>
      </c>
      <c r="B1425">
        <f>HourMap!H1422</f>
        <v>1</v>
      </c>
      <c r="C1425">
        <f>'2020 Load Shapes'!A1426</f>
        <v>1419</v>
      </c>
      <c r="D1425">
        <f>'2020 Load Shapes'!B1426</f>
        <v>0</v>
      </c>
      <c r="E1425">
        <f>IF(B1425=0,VLOOKUP(DataSet!A1425+1,'Vehicle Availability'!$B$7:$D$30,2),VLOOKUP(DataSet!A1425+1,'Vehicle Availability'!$B$7:$D$30,3))</f>
        <v>1</v>
      </c>
      <c r="F1425">
        <f>'2020 Load Shapes'!C1426</f>
        <v>0.86947368421052151</v>
      </c>
      <c r="G1425">
        <f>IF(B1425=0,VLOOKUP(DataSet!A1425+1,'Vehicle Availability'!$B$39:$D$62,2),VLOOKUP(DataSet!A1425+1,'Vehicle Availability'!$B$39:$D$62,3))</f>
        <v>1</v>
      </c>
      <c r="H1425">
        <f t="shared" si="22"/>
        <v>1</v>
      </c>
      <c r="I1425" s="105">
        <f>'Marginal Energy Prices'!C1423/1000</f>
        <v>5.1939871309318167E-2</v>
      </c>
    </row>
    <row r="1426" spans="1:9" x14ac:dyDescent="0.25">
      <c r="A1426">
        <f>HourMap!F1423</f>
        <v>3</v>
      </c>
      <c r="B1426">
        <f>HourMap!H1423</f>
        <v>1</v>
      </c>
      <c r="C1426">
        <f>'2020 Load Shapes'!A1427</f>
        <v>1420</v>
      </c>
      <c r="D1426">
        <f>'2020 Load Shapes'!B1427</f>
        <v>0</v>
      </c>
      <c r="E1426">
        <f>IF(B1426=0,VLOOKUP(DataSet!A1426+1,'Vehicle Availability'!$B$7:$D$30,2),VLOOKUP(DataSet!A1426+1,'Vehicle Availability'!$B$7:$D$30,3))</f>
        <v>1</v>
      </c>
      <c r="F1426">
        <f>'2020 Load Shapes'!C1427</f>
        <v>3.3</v>
      </c>
      <c r="G1426">
        <f>IF(B1426=0,VLOOKUP(DataSet!A1426+1,'Vehicle Availability'!$B$39:$D$62,2),VLOOKUP(DataSet!A1426+1,'Vehicle Availability'!$B$39:$D$62,3))</f>
        <v>1</v>
      </c>
      <c r="H1426">
        <f t="shared" si="22"/>
        <v>1</v>
      </c>
      <c r="I1426" s="105">
        <f>'Marginal Energy Prices'!C1424/1000</f>
        <v>5.0965283835351677E-2</v>
      </c>
    </row>
    <row r="1427" spans="1:9" x14ac:dyDescent="0.25">
      <c r="A1427">
        <f>HourMap!F1424</f>
        <v>4</v>
      </c>
      <c r="B1427">
        <f>HourMap!H1424</f>
        <v>1</v>
      </c>
      <c r="C1427">
        <f>'2020 Load Shapes'!A1428</f>
        <v>1421</v>
      </c>
      <c r="D1427">
        <f>'2020 Load Shapes'!B1428</f>
        <v>0</v>
      </c>
      <c r="E1427">
        <f>IF(B1427=0,VLOOKUP(DataSet!A1427+1,'Vehicle Availability'!$B$7:$D$30,2),VLOOKUP(DataSet!A1427+1,'Vehicle Availability'!$B$7:$D$30,3))</f>
        <v>1</v>
      </c>
      <c r="F1427">
        <f>'2020 Load Shapes'!C1428</f>
        <v>0</v>
      </c>
      <c r="G1427">
        <f>IF(B1427=0,VLOOKUP(DataSet!A1427+1,'Vehicle Availability'!$B$39:$D$62,2),VLOOKUP(DataSet!A1427+1,'Vehicle Availability'!$B$39:$D$62,3))</f>
        <v>1</v>
      </c>
      <c r="H1427">
        <f t="shared" si="22"/>
        <v>1</v>
      </c>
      <c r="I1427" s="105">
        <f>'Marginal Energy Prices'!C1425/1000</f>
        <v>5.2228307418998324E-2</v>
      </c>
    </row>
    <row r="1428" spans="1:9" x14ac:dyDescent="0.25">
      <c r="A1428">
        <f>HourMap!F1425</f>
        <v>5</v>
      </c>
      <c r="B1428">
        <f>HourMap!H1425</f>
        <v>1</v>
      </c>
      <c r="C1428">
        <f>'2020 Load Shapes'!A1429</f>
        <v>1422</v>
      </c>
      <c r="D1428">
        <f>'2020 Load Shapes'!B1429</f>
        <v>0</v>
      </c>
      <c r="E1428">
        <f>IF(B1428=0,VLOOKUP(DataSet!A1428+1,'Vehicle Availability'!$B$7:$D$30,2),VLOOKUP(DataSet!A1428+1,'Vehicle Availability'!$B$7:$D$30,3))</f>
        <v>1</v>
      </c>
      <c r="F1428">
        <f>'2020 Load Shapes'!C1429</f>
        <v>0</v>
      </c>
      <c r="G1428">
        <f>IF(B1428=0,VLOOKUP(DataSet!A1428+1,'Vehicle Availability'!$B$39:$D$62,2),VLOOKUP(DataSet!A1428+1,'Vehicle Availability'!$B$39:$D$62,3))</f>
        <v>1</v>
      </c>
      <c r="H1428">
        <f t="shared" si="22"/>
        <v>1</v>
      </c>
      <c r="I1428" s="105">
        <f>'Marginal Energy Prices'!C1426/1000</f>
        <v>5.7629790852725654E-2</v>
      </c>
    </row>
    <row r="1429" spans="1:9" x14ac:dyDescent="0.25">
      <c r="A1429">
        <f>HourMap!F1426</f>
        <v>6</v>
      </c>
      <c r="B1429">
        <f>HourMap!H1426</f>
        <v>1</v>
      </c>
      <c r="C1429">
        <f>'2020 Load Shapes'!A1430</f>
        <v>1423</v>
      </c>
      <c r="D1429">
        <f>'2020 Load Shapes'!B1430</f>
        <v>0</v>
      </c>
      <c r="E1429">
        <f>IF(B1429=0,VLOOKUP(DataSet!A1429+1,'Vehicle Availability'!$B$7:$D$30,2),VLOOKUP(DataSet!A1429+1,'Vehicle Availability'!$B$7:$D$30,3))</f>
        <v>1</v>
      </c>
      <c r="F1429">
        <f>'2020 Load Shapes'!C1430</f>
        <v>0</v>
      </c>
      <c r="G1429">
        <f>IF(B1429=0,VLOOKUP(DataSet!A1429+1,'Vehicle Availability'!$B$39:$D$62,2),VLOOKUP(DataSet!A1429+1,'Vehicle Availability'!$B$39:$D$62,3))</f>
        <v>1</v>
      </c>
      <c r="H1429">
        <f t="shared" si="22"/>
        <v>1</v>
      </c>
      <c r="I1429" s="105">
        <f>'Marginal Energy Prices'!C1427/1000</f>
        <v>5.8048577511764607E-2</v>
      </c>
    </row>
    <row r="1430" spans="1:9" x14ac:dyDescent="0.25">
      <c r="A1430">
        <f>HourMap!F1427</f>
        <v>7</v>
      </c>
      <c r="B1430">
        <f>HourMap!H1427</f>
        <v>1</v>
      </c>
      <c r="C1430">
        <f>'2020 Load Shapes'!A1431</f>
        <v>1424</v>
      </c>
      <c r="D1430">
        <f>'2020 Load Shapes'!B1431</f>
        <v>0</v>
      </c>
      <c r="E1430">
        <f>IF(B1430=0,VLOOKUP(DataSet!A1430+1,'Vehicle Availability'!$B$7:$D$30,2),VLOOKUP(DataSet!A1430+1,'Vehicle Availability'!$B$7:$D$30,3))</f>
        <v>0</v>
      </c>
      <c r="F1430">
        <f>'2020 Load Shapes'!C1431</f>
        <v>0</v>
      </c>
      <c r="G1430">
        <f>IF(B1430=0,VLOOKUP(DataSet!A1430+1,'Vehicle Availability'!$B$39:$D$62,2),VLOOKUP(DataSet!A1430+1,'Vehicle Availability'!$B$39:$D$62,3))</f>
        <v>1</v>
      </c>
      <c r="H1430">
        <f t="shared" si="22"/>
        <v>1</v>
      </c>
      <c r="I1430" s="105">
        <f>'Marginal Energy Prices'!C1428/1000</f>
        <v>5.4303650652732155E-2</v>
      </c>
    </row>
    <row r="1431" spans="1:9" x14ac:dyDescent="0.25">
      <c r="A1431">
        <f>HourMap!F1428</f>
        <v>8</v>
      </c>
      <c r="B1431">
        <f>HourMap!H1428</f>
        <v>1</v>
      </c>
      <c r="C1431">
        <f>'2020 Load Shapes'!A1432</f>
        <v>1425</v>
      </c>
      <c r="D1431">
        <f>'2020 Load Shapes'!B1432</f>
        <v>0</v>
      </c>
      <c r="E1431">
        <f>IF(B1431=0,VLOOKUP(DataSet!A1431+1,'Vehicle Availability'!$B$7:$D$30,2),VLOOKUP(DataSet!A1431+1,'Vehicle Availability'!$B$7:$D$30,3))</f>
        <v>1</v>
      </c>
      <c r="F1431">
        <f>'2020 Load Shapes'!C1432</f>
        <v>0</v>
      </c>
      <c r="G1431">
        <f>IF(B1431=0,VLOOKUP(DataSet!A1431+1,'Vehicle Availability'!$B$39:$D$62,2),VLOOKUP(DataSet!A1431+1,'Vehicle Availability'!$B$39:$D$62,3))</f>
        <v>1</v>
      </c>
      <c r="H1431">
        <f t="shared" si="22"/>
        <v>1</v>
      </c>
      <c r="I1431" s="105">
        <f>'Marginal Energy Prices'!C1429/1000</f>
        <v>5.2008148262712627E-2</v>
      </c>
    </row>
    <row r="1432" spans="1:9" x14ac:dyDescent="0.25">
      <c r="A1432">
        <f>HourMap!F1429</f>
        <v>9</v>
      </c>
      <c r="B1432">
        <f>HourMap!H1429</f>
        <v>1</v>
      </c>
      <c r="C1432">
        <f>'2020 Load Shapes'!A1433</f>
        <v>1426</v>
      </c>
      <c r="D1432">
        <f>'2020 Load Shapes'!B1433</f>
        <v>6.6</v>
      </c>
      <c r="E1432">
        <f>IF(B1432=0,VLOOKUP(DataSet!A1432+1,'Vehicle Availability'!$B$7:$D$30,2),VLOOKUP(DataSet!A1432+1,'Vehicle Availability'!$B$7:$D$30,3))</f>
        <v>1</v>
      </c>
      <c r="F1432">
        <f>'2020 Load Shapes'!C1433</f>
        <v>3.3</v>
      </c>
      <c r="G1432">
        <f>IF(B1432=0,VLOOKUP(DataSet!A1432+1,'Vehicle Availability'!$B$39:$D$62,2),VLOOKUP(DataSet!A1432+1,'Vehicle Availability'!$B$39:$D$62,3))</f>
        <v>1</v>
      </c>
      <c r="H1432">
        <f t="shared" si="22"/>
        <v>1</v>
      </c>
      <c r="I1432" s="105">
        <f>'Marginal Energy Prices'!C1430/1000</f>
        <v>0</v>
      </c>
    </row>
    <row r="1433" spans="1:9" x14ac:dyDescent="0.25">
      <c r="A1433">
        <f>HourMap!F1430</f>
        <v>10</v>
      </c>
      <c r="B1433">
        <f>HourMap!H1430</f>
        <v>1</v>
      </c>
      <c r="C1433">
        <f>'2020 Load Shapes'!A1434</f>
        <v>1427</v>
      </c>
      <c r="D1433">
        <f>'2020 Load Shapes'!B1434</f>
        <v>6.6</v>
      </c>
      <c r="E1433">
        <f>IF(B1433=0,VLOOKUP(DataSet!A1433+1,'Vehicle Availability'!$B$7:$D$30,2),VLOOKUP(DataSet!A1433+1,'Vehicle Availability'!$B$7:$D$30,3))</f>
        <v>1</v>
      </c>
      <c r="F1433">
        <f>'2020 Load Shapes'!C1434</f>
        <v>3.3</v>
      </c>
      <c r="G1433">
        <f>IF(B1433=0,VLOOKUP(DataSet!A1433+1,'Vehicle Availability'!$B$39:$D$62,2),VLOOKUP(DataSet!A1433+1,'Vehicle Availability'!$B$39:$D$62,3))</f>
        <v>1</v>
      </c>
      <c r="H1433">
        <f t="shared" si="22"/>
        <v>1</v>
      </c>
      <c r="I1433" s="105">
        <f>'Marginal Energy Prices'!C1431/1000</f>
        <v>0</v>
      </c>
    </row>
    <row r="1434" spans="1:9" x14ac:dyDescent="0.25">
      <c r="A1434">
        <f>HourMap!F1431</f>
        <v>11</v>
      </c>
      <c r="B1434">
        <f>HourMap!H1431</f>
        <v>1</v>
      </c>
      <c r="C1434">
        <f>'2020 Load Shapes'!A1435</f>
        <v>1428</v>
      </c>
      <c r="D1434">
        <f>'2020 Load Shapes'!B1435</f>
        <v>4.837894736842097</v>
      </c>
      <c r="E1434">
        <f>IF(B1434=0,VLOOKUP(DataSet!A1434+1,'Vehicle Availability'!$B$7:$D$30,2),VLOOKUP(DataSet!A1434+1,'Vehicle Availability'!$B$7:$D$30,3))</f>
        <v>1</v>
      </c>
      <c r="F1434">
        <f>'2020 Load Shapes'!C1435</f>
        <v>3.3</v>
      </c>
      <c r="G1434">
        <f>IF(B1434=0,VLOOKUP(DataSet!A1434+1,'Vehicle Availability'!$B$39:$D$62,2),VLOOKUP(DataSet!A1434+1,'Vehicle Availability'!$B$39:$D$62,3))</f>
        <v>1</v>
      </c>
      <c r="H1434">
        <f t="shared" si="22"/>
        <v>1</v>
      </c>
      <c r="I1434" s="105">
        <f>'Marginal Energy Prices'!C1432/1000</f>
        <v>0</v>
      </c>
    </row>
    <row r="1435" spans="1:9" x14ac:dyDescent="0.25">
      <c r="A1435">
        <f>HourMap!F1432</f>
        <v>12</v>
      </c>
      <c r="B1435">
        <f>HourMap!H1432</f>
        <v>1</v>
      </c>
      <c r="C1435">
        <f>'2020 Load Shapes'!A1436</f>
        <v>1429</v>
      </c>
      <c r="D1435">
        <f>'2020 Load Shapes'!B1436</f>
        <v>0</v>
      </c>
      <c r="E1435">
        <f>IF(B1435=0,VLOOKUP(DataSet!A1435+1,'Vehicle Availability'!$B$7:$D$30,2),VLOOKUP(DataSet!A1435+1,'Vehicle Availability'!$B$7:$D$30,3))</f>
        <v>1</v>
      </c>
      <c r="F1435">
        <f>'2020 Load Shapes'!C1436</f>
        <v>1.03052631578947</v>
      </c>
      <c r="G1435">
        <f>IF(B1435=0,VLOOKUP(DataSet!A1435+1,'Vehicle Availability'!$B$39:$D$62,2),VLOOKUP(DataSet!A1435+1,'Vehicle Availability'!$B$39:$D$62,3))</f>
        <v>1</v>
      </c>
      <c r="H1435">
        <f t="shared" si="22"/>
        <v>1</v>
      </c>
      <c r="I1435" s="105">
        <f>'Marginal Energy Prices'!C1433/1000</f>
        <v>0</v>
      </c>
    </row>
    <row r="1436" spans="1:9" x14ac:dyDescent="0.25">
      <c r="A1436">
        <f>HourMap!F1433</f>
        <v>13</v>
      </c>
      <c r="B1436">
        <f>HourMap!H1433</f>
        <v>1</v>
      </c>
      <c r="C1436">
        <f>'2020 Load Shapes'!A1437</f>
        <v>1430</v>
      </c>
      <c r="D1436">
        <f>'2020 Load Shapes'!B1437</f>
        <v>0</v>
      </c>
      <c r="E1436">
        <f>IF(B1436=0,VLOOKUP(DataSet!A1436+1,'Vehicle Availability'!$B$7:$D$30,2),VLOOKUP(DataSet!A1436+1,'Vehicle Availability'!$B$7:$D$30,3))</f>
        <v>1</v>
      </c>
      <c r="F1436">
        <f>'2020 Load Shapes'!C1437</f>
        <v>0</v>
      </c>
      <c r="G1436">
        <f>IF(B1436=0,VLOOKUP(DataSet!A1436+1,'Vehicle Availability'!$B$39:$D$62,2),VLOOKUP(DataSet!A1436+1,'Vehicle Availability'!$B$39:$D$62,3))</f>
        <v>1</v>
      </c>
      <c r="H1436">
        <f t="shared" si="22"/>
        <v>1</v>
      </c>
      <c r="I1436" s="105">
        <f>'Marginal Energy Prices'!C1434/1000</f>
        <v>0</v>
      </c>
    </row>
    <row r="1437" spans="1:9" x14ac:dyDescent="0.25">
      <c r="A1437">
        <f>HourMap!F1434</f>
        <v>14</v>
      </c>
      <c r="B1437">
        <f>HourMap!H1434</f>
        <v>1</v>
      </c>
      <c r="C1437">
        <f>'2020 Load Shapes'!A1438</f>
        <v>1431</v>
      </c>
      <c r="D1437">
        <f>'2020 Load Shapes'!B1438</f>
        <v>0</v>
      </c>
      <c r="E1437">
        <f>IF(B1437=0,VLOOKUP(DataSet!A1437+1,'Vehicle Availability'!$B$7:$D$30,2),VLOOKUP(DataSet!A1437+1,'Vehicle Availability'!$B$7:$D$30,3))</f>
        <v>1</v>
      </c>
      <c r="F1437">
        <f>'2020 Load Shapes'!C1438</f>
        <v>0</v>
      </c>
      <c r="G1437">
        <f>IF(B1437=0,VLOOKUP(DataSet!A1437+1,'Vehicle Availability'!$B$39:$D$62,2),VLOOKUP(DataSet!A1437+1,'Vehicle Availability'!$B$39:$D$62,3))</f>
        <v>1</v>
      </c>
      <c r="H1437">
        <f t="shared" si="22"/>
        <v>0</v>
      </c>
      <c r="I1437" s="105">
        <f>'Marginal Energy Prices'!C1435/1000</f>
        <v>0</v>
      </c>
    </row>
    <row r="1438" spans="1:9" x14ac:dyDescent="0.25">
      <c r="A1438">
        <f>HourMap!F1435</f>
        <v>15</v>
      </c>
      <c r="B1438">
        <f>HourMap!H1435</f>
        <v>1</v>
      </c>
      <c r="C1438">
        <f>'2020 Load Shapes'!A1439</f>
        <v>1432</v>
      </c>
      <c r="D1438">
        <f>'2020 Load Shapes'!B1439</f>
        <v>0</v>
      </c>
      <c r="E1438">
        <f>IF(B1438=0,VLOOKUP(DataSet!A1438+1,'Vehicle Availability'!$B$7:$D$30,2),VLOOKUP(DataSet!A1438+1,'Vehicle Availability'!$B$7:$D$30,3))</f>
        <v>1</v>
      </c>
      <c r="F1438">
        <f>'2020 Load Shapes'!C1439</f>
        <v>0</v>
      </c>
      <c r="G1438">
        <f>IF(B1438=0,VLOOKUP(DataSet!A1438+1,'Vehicle Availability'!$B$39:$D$62,2),VLOOKUP(DataSet!A1438+1,'Vehicle Availability'!$B$39:$D$62,3))</f>
        <v>1</v>
      </c>
      <c r="H1438">
        <f t="shared" si="22"/>
        <v>0</v>
      </c>
      <c r="I1438" s="105">
        <f>'Marginal Energy Prices'!C1436/1000</f>
        <v>5.1004084835536916E-2</v>
      </c>
    </row>
    <row r="1439" spans="1:9" x14ac:dyDescent="0.25">
      <c r="A1439">
        <f>HourMap!F1436</f>
        <v>16</v>
      </c>
      <c r="B1439">
        <f>HourMap!H1436</f>
        <v>1</v>
      </c>
      <c r="C1439">
        <f>'2020 Load Shapes'!A1440</f>
        <v>1433</v>
      </c>
      <c r="D1439">
        <f>'2020 Load Shapes'!B1440</f>
        <v>0</v>
      </c>
      <c r="E1439">
        <f>IF(B1439=0,VLOOKUP(DataSet!A1439+1,'Vehicle Availability'!$B$7:$D$30,2),VLOOKUP(DataSet!A1439+1,'Vehicle Availability'!$B$7:$D$30,3))</f>
        <v>1</v>
      </c>
      <c r="F1439">
        <f>'2020 Load Shapes'!C1440</f>
        <v>0</v>
      </c>
      <c r="G1439">
        <f>IF(B1439=0,VLOOKUP(DataSet!A1439+1,'Vehicle Availability'!$B$39:$D$62,2),VLOOKUP(DataSet!A1439+1,'Vehicle Availability'!$B$39:$D$62,3))</f>
        <v>1</v>
      </c>
      <c r="H1439">
        <f t="shared" si="22"/>
        <v>0</v>
      </c>
      <c r="I1439" s="105">
        <f>'Marginal Energy Prices'!C1437/1000</f>
        <v>5.6797220242253005E-2</v>
      </c>
    </row>
    <row r="1440" spans="1:9" x14ac:dyDescent="0.25">
      <c r="A1440">
        <f>HourMap!F1437</f>
        <v>17</v>
      </c>
      <c r="B1440">
        <f>HourMap!H1437</f>
        <v>1</v>
      </c>
      <c r="C1440">
        <f>'2020 Load Shapes'!A1441</f>
        <v>1434</v>
      </c>
      <c r="D1440">
        <f>'2020 Load Shapes'!B1441</f>
        <v>0</v>
      </c>
      <c r="E1440">
        <f>IF(B1440=0,VLOOKUP(DataSet!A1440+1,'Vehicle Availability'!$B$7:$D$30,2),VLOOKUP(DataSet!A1440+1,'Vehicle Availability'!$B$7:$D$30,3))</f>
        <v>1</v>
      </c>
      <c r="F1440">
        <f>'2020 Load Shapes'!C1441</f>
        <v>0</v>
      </c>
      <c r="G1440">
        <f>IF(B1440=0,VLOOKUP(DataSet!A1440+1,'Vehicle Availability'!$B$39:$D$62,2),VLOOKUP(DataSet!A1440+1,'Vehicle Availability'!$B$39:$D$62,3))</f>
        <v>1</v>
      </c>
      <c r="H1440">
        <f t="shared" si="22"/>
        <v>0</v>
      </c>
      <c r="I1440" s="105">
        <f>'Marginal Energy Prices'!C1438/1000</f>
        <v>7.4634974994926148E-2</v>
      </c>
    </row>
    <row r="1441" spans="1:9" x14ac:dyDescent="0.25">
      <c r="A1441">
        <f>HourMap!F1438</f>
        <v>18</v>
      </c>
      <c r="B1441">
        <f>HourMap!H1438</f>
        <v>1</v>
      </c>
      <c r="C1441">
        <f>'2020 Load Shapes'!A1442</f>
        <v>1435</v>
      </c>
      <c r="D1441">
        <f>'2020 Load Shapes'!B1442</f>
        <v>0</v>
      </c>
      <c r="E1441">
        <f>IF(B1441=0,VLOOKUP(DataSet!A1441+1,'Vehicle Availability'!$B$7:$D$30,2),VLOOKUP(DataSet!A1441+1,'Vehicle Availability'!$B$7:$D$30,3))</f>
        <v>0</v>
      </c>
      <c r="F1441">
        <f>'2020 Load Shapes'!C1442</f>
        <v>0</v>
      </c>
      <c r="G1441">
        <f>IF(B1441=0,VLOOKUP(DataSet!A1441+1,'Vehicle Availability'!$B$39:$D$62,2),VLOOKUP(DataSet!A1441+1,'Vehicle Availability'!$B$39:$D$62,3))</f>
        <v>1</v>
      </c>
      <c r="H1441">
        <f t="shared" si="22"/>
        <v>0</v>
      </c>
      <c r="I1441" s="105">
        <f>'Marginal Energy Prices'!C1439/1000</f>
        <v>9.2416601040587909E-2</v>
      </c>
    </row>
    <row r="1442" spans="1:9" x14ac:dyDescent="0.25">
      <c r="A1442">
        <f>HourMap!F1439</f>
        <v>19</v>
      </c>
      <c r="B1442">
        <f>HourMap!H1439</f>
        <v>1</v>
      </c>
      <c r="C1442">
        <f>'2020 Load Shapes'!A1443</f>
        <v>1436</v>
      </c>
      <c r="D1442">
        <f>'2020 Load Shapes'!B1443</f>
        <v>0</v>
      </c>
      <c r="E1442">
        <f>IF(B1442=0,VLOOKUP(DataSet!A1442+1,'Vehicle Availability'!$B$7:$D$30,2),VLOOKUP(DataSet!A1442+1,'Vehicle Availability'!$B$7:$D$30,3))</f>
        <v>1</v>
      </c>
      <c r="F1442">
        <f>'2020 Load Shapes'!C1443</f>
        <v>0</v>
      </c>
      <c r="G1442">
        <f>IF(B1442=0,VLOOKUP(DataSet!A1442+1,'Vehicle Availability'!$B$39:$D$62,2),VLOOKUP(DataSet!A1442+1,'Vehicle Availability'!$B$39:$D$62,3))</f>
        <v>1</v>
      </c>
      <c r="H1442">
        <f t="shared" si="22"/>
        <v>0</v>
      </c>
      <c r="I1442" s="105">
        <f>'Marginal Energy Prices'!C1440/1000</f>
        <v>8.1147982149249523E-2</v>
      </c>
    </row>
    <row r="1443" spans="1:9" x14ac:dyDescent="0.25">
      <c r="A1443">
        <f>HourMap!F1440</f>
        <v>20</v>
      </c>
      <c r="B1443">
        <f>HourMap!H1440</f>
        <v>1</v>
      </c>
      <c r="C1443">
        <f>'2020 Load Shapes'!A1444</f>
        <v>1437</v>
      </c>
      <c r="D1443">
        <f>'2020 Load Shapes'!B1444</f>
        <v>0</v>
      </c>
      <c r="E1443">
        <f>IF(B1443=0,VLOOKUP(DataSet!A1443+1,'Vehicle Availability'!$B$7:$D$30,2),VLOOKUP(DataSet!A1443+1,'Vehicle Availability'!$B$7:$D$30,3))</f>
        <v>1</v>
      </c>
      <c r="F1443">
        <f>'2020 Load Shapes'!C1444</f>
        <v>0</v>
      </c>
      <c r="G1443">
        <f>IF(B1443=0,VLOOKUP(DataSet!A1443+1,'Vehicle Availability'!$B$39:$D$62,2),VLOOKUP(DataSet!A1443+1,'Vehicle Availability'!$B$39:$D$62,3))</f>
        <v>1</v>
      </c>
      <c r="H1443">
        <f t="shared" si="22"/>
        <v>0</v>
      </c>
      <c r="I1443" s="105">
        <f>'Marginal Energy Prices'!C1441/1000</f>
        <v>7.7211112330578674E-2</v>
      </c>
    </row>
    <row r="1444" spans="1:9" x14ac:dyDescent="0.25">
      <c r="A1444">
        <f>HourMap!F1441</f>
        <v>21</v>
      </c>
      <c r="B1444">
        <f>HourMap!H1441</f>
        <v>1</v>
      </c>
      <c r="C1444">
        <f>'2020 Load Shapes'!A1445</f>
        <v>1438</v>
      </c>
      <c r="D1444">
        <f>'2020 Load Shapes'!B1445</f>
        <v>0</v>
      </c>
      <c r="E1444">
        <f>IF(B1444=0,VLOOKUP(DataSet!A1444+1,'Vehicle Availability'!$B$7:$D$30,2),VLOOKUP(DataSet!A1444+1,'Vehicle Availability'!$B$7:$D$30,3))</f>
        <v>1</v>
      </c>
      <c r="F1444">
        <f>'2020 Load Shapes'!C1445</f>
        <v>0</v>
      </c>
      <c r="G1444">
        <f>IF(B1444=0,VLOOKUP(DataSet!A1444+1,'Vehicle Availability'!$B$39:$D$62,2),VLOOKUP(DataSet!A1444+1,'Vehicle Availability'!$B$39:$D$62,3))</f>
        <v>1</v>
      </c>
      <c r="H1444">
        <f t="shared" si="22"/>
        <v>0</v>
      </c>
      <c r="I1444" s="105">
        <f>'Marginal Energy Prices'!C1442/1000</f>
        <v>7.1985701133903887E-2</v>
      </c>
    </row>
    <row r="1445" spans="1:9" x14ac:dyDescent="0.25">
      <c r="A1445">
        <f>HourMap!F1442</f>
        <v>22</v>
      </c>
      <c r="B1445">
        <f>HourMap!H1442</f>
        <v>1</v>
      </c>
      <c r="C1445">
        <f>'2020 Load Shapes'!A1446</f>
        <v>1439</v>
      </c>
      <c r="D1445">
        <f>'2020 Load Shapes'!B1446</f>
        <v>0</v>
      </c>
      <c r="E1445">
        <f>IF(B1445=0,VLOOKUP(DataSet!A1445+1,'Vehicle Availability'!$B$7:$D$30,2),VLOOKUP(DataSet!A1445+1,'Vehicle Availability'!$B$7:$D$30,3))</f>
        <v>1</v>
      </c>
      <c r="F1445">
        <f>'2020 Load Shapes'!C1446</f>
        <v>0</v>
      </c>
      <c r="G1445">
        <f>IF(B1445=0,VLOOKUP(DataSet!A1445+1,'Vehicle Availability'!$B$39:$D$62,2),VLOOKUP(DataSet!A1445+1,'Vehicle Availability'!$B$39:$D$62,3))</f>
        <v>1</v>
      </c>
      <c r="H1445">
        <f t="shared" si="22"/>
        <v>0</v>
      </c>
      <c r="I1445" s="105">
        <f>'Marginal Energy Prices'!C1443/1000</f>
        <v>6.4291816527127635E-2</v>
      </c>
    </row>
    <row r="1446" spans="1:9" x14ac:dyDescent="0.25">
      <c r="A1446">
        <f>HourMap!F1443</f>
        <v>23</v>
      </c>
      <c r="B1446">
        <f>HourMap!H1443</f>
        <v>1</v>
      </c>
      <c r="C1446">
        <f>'2020 Load Shapes'!A1447</f>
        <v>1440</v>
      </c>
      <c r="D1446">
        <f>'2020 Load Shapes'!B1447</f>
        <v>0</v>
      </c>
      <c r="E1446">
        <f>IF(B1446=0,VLOOKUP(DataSet!A1446+1,'Vehicle Availability'!$B$7:$D$30,2),VLOOKUP(DataSet!A1446+1,'Vehicle Availability'!$B$7:$D$30,3))</f>
        <v>1</v>
      </c>
      <c r="F1446">
        <f>'2020 Load Shapes'!C1447</f>
        <v>0</v>
      </c>
      <c r="G1446">
        <f>IF(B1446=0,VLOOKUP(DataSet!A1446+1,'Vehicle Availability'!$B$39:$D$62,2),VLOOKUP(DataSet!A1446+1,'Vehicle Availability'!$B$39:$D$62,3))</f>
        <v>1</v>
      </c>
      <c r="H1446">
        <f t="shared" si="22"/>
        <v>0</v>
      </c>
      <c r="I1446" s="105">
        <f>'Marginal Energy Prices'!C1444/1000</f>
        <v>5.774103105903286E-2</v>
      </c>
    </row>
    <row r="1447" spans="1:9" x14ac:dyDescent="0.25">
      <c r="A1447">
        <f>HourMap!F1444</f>
        <v>0</v>
      </c>
      <c r="B1447">
        <f>HourMap!H1444</f>
        <v>0</v>
      </c>
      <c r="C1447">
        <f>'2020 Load Shapes'!A1448</f>
        <v>1441</v>
      </c>
      <c r="D1447">
        <f>'2020 Load Shapes'!B1448</f>
        <v>0</v>
      </c>
      <c r="E1447">
        <f>IF(B1447=0,VLOOKUP(DataSet!A1447+1,'Vehicle Availability'!$B$7:$D$30,2),VLOOKUP(DataSet!A1447+1,'Vehicle Availability'!$B$7:$D$30,3))</f>
        <v>1</v>
      </c>
      <c r="F1447">
        <f>'2020 Load Shapes'!C1448</f>
        <v>0</v>
      </c>
      <c r="G1447">
        <f>IF(B1447=0,VLOOKUP(DataSet!A1447+1,'Vehicle Availability'!$B$39:$D$62,2),VLOOKUP(DataSet!A1447+1,'Vehicle Availability'!$B$39:$D$62,3))</f>
        <v>1</v>
      </c>
      <c r="H1447">
        <f t="shared" si="22"/>
        <v>1</v>
      </c>
      <c r="I1447" s="105">
        <f>'Marginal Energy Prices'!C1445/1000</f>
        <v>5.5881319271599332E-2</v>
      </c>
    </row>
    <row r="1448" spans="1:9" x14ac:dyDescent="0.25">
      <c r="A1448">
        <f>HourMap!F1445</f>
        <v>1</v>
      </c>
      <c r="B1448">
        <f>HourMap!H1445</f>
        <v>0</v>
      </c>
      <c r="C1448">
        <f>'2020 Load Shapes'!A1449</f>
        <v>1442</v>
      </c>
      <c r="D1448">
        <f>'2020 Load Shapes'!B1449</f>
        <v>0</v>
      </c>
      <c r="E1448">
        <f>IF(B1448=0,VLOOKUP(DataSet!A1448+1,'Vehicle Availability'!$B$7:$D$30,2),VLOOKUP(DataSet!A1448+1,'Vehicle Availability'!$B$7:$D$30,3))</f>
        <v>1</v>
      </c>
      <c r="F1448">
        <f>'2020 Load Shapes'!C1449</f>
        <v>0</v>
      </c>
      <c r="G1448">
        <f>IF(B1448=0,VLOOKUP(DataSet!A1448+1,'Vehicle Availability'!$B$39:$D$62,2),VLOOKUP(DataSet!A1448+1,'Vehicle Availability'!$B$39:$D$62,3))</f>
        <v>1</v>
      </c>
      <c r="H1448">
        <f t="shared" si="22"/>
        <v>1</v>
      </c>
      <c r="I1448" s="105">
        <f>'Marginal Energy Prices'!C1446/1000</f>
        <v>5.3986834557961209E-2</v>
      </c>
    </row>
    <row r="1449" spans="1:9" x14ac:dyDescent="0.25">
      <c r="A1449">
        <f>HourMap!F1446</f>
        <v>2</v>
      </c>
      <c r="B1449">
        <f>HourMap!H1446</f>
        <v>0</v>
      </c>
      <c r="C1449">
        <f>'2020 Load Shapes'!A1450</f>
        <v>1443</v>
      </c>
      <c r="D1449">
        <f>'2020 Load Shapes'!B1450</f>
        <v>0</v>
      </c>
      <c r="E1449">
        <f>IF(B1449=0,VLOOKUP(DataSet!A1449+1,'Vehicle Availability'!$B$7:$D$30,2),VLOOKUP(DataSet!A1449+1,'Vehicle Availability'!$B$7:$D$30,3))</f>
        <v>1</v>
      </c>
      <c r="F1449">
        <f>'2020 Load Shapes'!C1450</f>
        <v>0</v>
      </c>
      <c r="G1449">
        <f>IF(B1449=0,VLOOKUP(DataSet!A1449+1,'Vehicle Availability'!$B$39:$D$62,2),VLOOKUP(DataSet!A1449+1,'Vehicle Availability'!$B$39:$D$62,3))</f>
        <v>1</v>
      </c>
      <c r="H1449">
        <f t="shared" si="22"/>
        <v>1</v>
      </c>
      <c r="I1449" s="105">
        <f>'Marginal Energy Prices'!C1447/1000</f>
        <v>5.3982669109269146E-2</v>
      </c>
    </row>
    <row r="1450" spans="1:9" x14ac:dyDescent="0.25">
      <c r="A1450">
        <f>HourMap!F1447</f>
        <v>3</v>
      </c>
      <c r="B1450">
        <f>HourMap!H1447</f>
        <v>0</v>
      </c>
      <c r="C1450">
        <f>'2020 Load Shapes'!A1451</f>
        <v>1444</v>
      </c>
      <c r="D1450">
        <f>'2020 Load Shapes'!B1451</f>
        <v>0</v>
      </c>
      <c r="E1450">
        <f>IF(B1450=0,VLOOKUP(DataSet!A1450+1,'Vehicle Availability'!$B$7:$D$30,2),VLOOKUP(DataSet!A1450+1,'Vehicle Availability'!$B$7:$D$30,3))</f>
        <v>1</v>
      </c>
      <c r="F1450">
        <f>'2020 Load Shapes'!C1451</f>
        <v>3.3</v>
      </c>
      <c r="G1450">
        <f>IF(B1450=0,VLOOKUP(DataSet!A1450+1,'Vehicle Availability'!$B$39:$D$62,2),VLOOKUP(DataSet!A1450+1,'Vehicle Availability'!$B$39:$D$62,3))</f>
        <v>1</v>
      </c>
      <c r="H1450">
        <f t="shared" si="22"/>
        <v>1</v>
      </c>
      <c r="I1450" s="105">
        <f>'Marginal Energy Prices'!C1448/1000</f>
        <v>5.3236667308461709E-2</v>
      </c>
    </row>
    <row r="1451" spans="1:9" x14ac:dyDescent="0.25">
      <c r="A1451">
        <f>HourMap!F1448</f>
        <v>4</v>
      </c>
      <c r="B1451">
        <f>HourMap!H1448</f>
        <v>0</v>
      </c>
      <c r="C1451">
        <f>'2020 Load Shapes'!A1452</f>
        <v>1445</v>
      </c>
      <c r="D1451">
        <f>'2020 Load Shapes'!B1452</f>
        <v>0</v>
      </c>
      <c r="E1451">
        <f>IF(B1451=0,VLOOKUP(DataSet!A1451+1,'Vehicle Availability'!$B$7:$D$30,2),VLOOKUP(DataSet!A1451+1,'Vehicle Availability'!$B$7:$D$30,3))</f>
        <v>1</v>
      </c>
      <c r="F1451">
        <f>'2020 Load Shapes'!C1452</f>
        <v>0.86947368421052151</v>
      </c>
      <c r="G1451">
        <f>IF(B1451=0,VLOOKUP(DataSet!A1451+1,'Vehicle Availability'!$B$39:$D$62,2),VLOOKUP(DataSet!A1451+1,'Vehicle Availability'!$B$39:$D$62,3))</f>
        <v>1</v>
      </c>
      <c r="H1451">
        <f t="shared" si="22"/>
        <v>1</v>
      </c>
      <c r="I1451" s="105">
        <f>'Marginal Energy Prices'!C1449/1000</f>
        <v>5.3753075589351072E-2</v>
      </c>
    </row>
    <row r="1452" spans="1:9" x14ac:dyDescent="0.25">
      <c r="A1452">
        <f>HourMap!F1449</f>
        <v>5</v>
      </c>
      <c r="B1452">
        <f>HourMap!H1449</f>
        <v>0</v>
      </c>
      <c r="C1452">
        <f>'2020 Load Shapes'!A1453</f>
        <v>1446</v>
      </c>
      <c r="D1452">
        <f>'2020 Load Shapes'!B1453</f>
        <v>0</v>
      </c>
      <c r="E1452">
        <f>IF(B1452=0,VLOOKUP(DataSet!A1452+1,'Vehicle Availability'!$B$7:$D$30,2),VLOOKUP(DataSet!A1452+1,'Vehicle Availability'!$B$7:$D$30,3))</f>
        <v>1</v>
      </c>
      <c r="F1452">
        <f>'2020 Load Shapes'!C1453</f>
        <v>0</v>
      </c>
      <c r="G1452">
        <f>IF(B1452=0,VLOOKUP(DataSet!A1452+1,'Vehicle Availability'!$B$39:$D$62,2),VLOOKUP(DataSet!A1452+1,'Vehicle Availability'!$B$39:$D$62,3))</f>
        <v>1</v>
      </c>
      <c r="H1452">
        <f t="shared" si="22"/>
        <v>1</v>
      </c>
      <c r="I1452" s="105">
        <f>'Marginal Energy Prices'!C1450/1000</f>
        <v>6.5705680311498246E-2</v>
      </c>
    </row>
    <row r="1453" spans="1:9" x14ac:dyDescent="0.25">
      <c r="A1453">
        <f>HourMap!F1450</f>
        <v>6</v>
      </c>
      <c r="B1453">
        <f>HourMap!H1450</f>
        <v>0</v>
      </c>
      <c r="C1453">
        <f>'2020 Load Shapes'!A1454</f>
        <v>1447</v>
      </c>
      <c r="D1453">
        <f>'2020 Load Shapes'!B1454</f>
        <v>0</v>
      </c>
      <c r="E1453">
        <f>IF(B1453=0,VLOOKUP(DataSet!A1453+1,'Vehicle Availability'!$B$7:$D$30,2),VLOOKUP(DataSet!A1453+1,'Vehicle Availability'!$B$7:$D$30,3))</f>
        <v>0</v>
      </c>
      <c r="F1453">
        <f>'2020 Load Shapes'!C1454</f>
        <v>0</v>
      </c>
      <c r="G1453">
        <f>IF(B1453=0,VLOOKUP(DataSet!A1453+1,'Vehicle Availability'!$B$39:$D$62,2),VLOOKUP(DataSet!A1453+1,'Vehicle Availability'!$B$39:$D$62,3))</f>
        <v>0</v>
      </c>
      <c r="H1453">
        <f t="shared" si="22"/>
        <v>0</v>
      </c>
      <c r="I1453" s="105">
        <f>'Marginal Energy Prices'!C1451/1000</f>
        <v>7.6684600666185987E-2</v>
      </c>
    </row>
    <row r="1454" spans="1:9" x14ac:dyDescent="0.25">
      <c r="A1454">
        <f>HourMap!F1451</f>
        <v>7</v>
      </c>
      <c r="B1454">
        <f>HourMap!H1451</f>
        <v>0</v>
      </c>
      <c r="C1454">
        <f>'2020 Load Shapes'!A1455</f>
        <v>1448</v>
      </c>
      <c r="D1454">
        <f>'2020 Load Shapes'!B1455</f>
        <v>0</v>
      </c>
      <c r="E1454">
        <f>IF(B1454=0,VLOOKUP(DataSet!A1454+1,'Vehicle Availability'!$B$7:$D$30,2),VLOOKUP(DataSet!A1454+1,'Vehicle Availability'!$B$7:$D$30,3))</f>
        <v>0</v>
      </c>
      <c r="F1454">
        <f>'2020 Load Shapes'!C1455</f>
        <v>0</v>
      </c>
      <c r="G1454">
        <f>IF(B1454=0,VLOOKUP(DataSet!A1454+1,'Vehicle Availability'!$B$39:$D$62,2),VLOOKUP(DataSet!A1454+1,'Vehicle Availability'!$B$39:$D$62,3))</f>
        <v>0</v>
      </c>
      <c r="H1454">
        <f t="shared" si="22"/>
        <v>0</v>
      </c>
      <c r="I1454" s="105">
        <f>'Marginal Energy Prices'!C1452/1000</f>
        <v>8.2833318248894533E-2</v>
      </c>
    </row>
    <row r="1455" spans="1:9" x14ac:dyDescent="0.25">
      <c r="A1455">
        <f>HourMap!F1452</f>
        <v>8</v>
      </c>
      <c r="B1455">
        <f>HourMap!H1452</f>
        <v>0</v>
      </c>
      <c r="C1455">
        <f>'2020 Load Shapes'!A1456</f>
        <v>1449</v>
      </c>
      <c r="D1455">
        <f>'2020 Load Shapes'!B1456</f>
        <v>0</v>
      </c>
      <c r="E1455">
        <f>IF(B1455=0,VLOOKUP(DataSet!A1455+1,'Vehicle Availability'!$B$7:$D$30,2),VLOOKUP(DataSet!A1455+1,'Vehicle Availability'!$B$7:$D$30,3))</f>
        <v>0</v>
      </c>
      <c r="F1455">
        <f>'2020 Load Shapes'!C1456</f>
        <v>0</v>
      </c>
      <c r="G1455">
        <f>IF(B1455=0,VLOOKUP(DataSet!A1455+1,'Vehicle Availability'!$B$39:$D$62,2),VLOOKUP(DataSet!A1455+1,'Vehicle Availability'!$B$39:$D$62,3))</f>
        <v>0</v>
      </c>
      <c r="H1455">
        <f t="shared" si="22"/>
        <v>0</v>
      </c>
      <c r="I1455" s="105">
        <f>'Marginal Energy Prices'!C1453/1000</f>
        <v>7.4533983800756626E-2</v>
      </c>
    </row>
    <row r="1456" spans="1:9" x14ac:dyDescent="0.25">
      <c r="A1456">
        <f>HourMap!F1453</f>
        <v>9</v>
      </c>
      <c r="B1456">
        <f>HourMap!H1453</f>
        <v>0</v>
      </c>
      <c r="C1456">
        <f>'2020 Load Shapes'!A1457</f>
        <v>1450</v>
      </c>
      <c r="D1456">
        <f>'2020 Load Shapes'!B1457</f>
        <v>0</v>
      </c>
      <c r="E1456">
        <f>IF(B1456=0,VLOOKUP(DataSet!A1456+1,'Vehicle Availability'!$B$7:$D$30,2),VLOOKUP(DataSet!A1456+1,'Vehicle Availability'!$B$7:$D$30,3))</f>
        <v>0</v>
      </c>
      <c r="F1456">
        <f>'2020 Load Shapes'!C1457</f>
        <v>0</v>
      </c>
      <c r="G1456">
        <f>IF(B1456=0,VLOOKUP(DataSet!A1456+1,'Vehicle Availability'!$B$39:$D$62,2),VLOOKUP(DataSet!A1456+1,'Vehicle Availability'!$B$39:$D$62,3))</f>
        <v>0</v>
      </c>
      <c r="H1456">
        <f t="shared" si="22"/>
        <v>0</v>
      </c>
      <c r="I1456" s="105">
        <f>'Marginal Energy Prices'!C1454/1000</f>
        <v>0</v>
      </c>
    </row>
    <row r="1457" spans="1:9" x14ac:dyDescent="0.25">
      <c r="A1457">
        <f>HourMap!F1454</f>
        <v>10</v>
      </c>
      <c r="B1457">
        <f>HourMap!H1454</f>
        <v>0</v>
      </c>
      <c r="C1457">
        <f>'2020 Load Shapes'!A1458</f>
        <v>1451</v>
      </c>
      <c r="D1457">
        <f>'2020 Load Shapes'!B1458</f>
        <v>0</v>
      </c>
      <c r="E1457">
        <f>IF(B1457=0,VLOOKUP(DataSet!A1457+1,'Vehicle Availability'!$B$7:$D$30,2),VLOOKUP(DataSet!A1457+1,'Vehicle Availability'!$B$7:$D$30,3))</f>
        <v>0</v>
      </c>
      <c r="F1457">
        <f>'2020 Load Shapes'!C1458</f>
        <v>0</v>
      </c>
      <c r="G1457">
        <f>IF(B1457=0,VLOOKUP(DataSet!A1457+1,'Vehicle Availability'!$B$39:$D$62,2),VLOOKUP(DataSet!A1457+1,'Vehicle Availability'!$B$39:$D$62,3))</f>
        <v>0</v>
      </c>
      <c r="H1457">
        <f t="shared" si="22"/>
        <v>0</v>
      </c>
      <c r="I1457" s="105">
        <f>'Marginal Energy Prices'!C1455/1000</f>
        <v>0</v>
      </c>
    </row>
    <row r="1458" spans="1:9" x14ac:dyDescent="0.25">
      <c r="A1458">
        <f>HourMap!F1455</f>
        <v>11</v>
      </c>
      <c r="B1458">
        <f>HourMap!H1455</f>
        <v>0</v>
      </c>
      <c r="C1458">
        <f>'2020 Load Shapes'!A1459</f>
        <v>1452</v>
      </c>
      <c r="D1458">
        <f>'2020 Load Shapes'!B1459</f>
        <v>0</v>
      </c>
      <c r="E1458">
        <f>IF(B1458=0,VLOOKUP(DataSet!A1458+1,'Vehicle Availability'!$B$7:$D$30,2),VLOOKUP(DataSet!A1458+1,'Vehicle Availability'!$B$7:$D$30,3))</f>
        <v>0</v>
      </c>
      <c r="F1458">
        <f>'2020 Load Shapes'!C1459</f>
        <v>0</v>
      </c>
      <c r="G1458">
        <f>IF(B1458=0,VLOOKUP(DataSet!A1458+1,'Vehicle Availability'!$B$39:$D$62,2),VLOOKUP(DataSet!A1458+1,'Vehicle Availability'!$B$39:$D$62,3))</f>
        <v>0</v>
      </c>
      <c r="H1458">
        <f t="shared" si="22"/>
        <v>0</v>
      </c>
      <c r="I1458" s="105">
        <f>'Marginal Energy Prices'!C1456/1000</f>
        <v>0</v>
      </c>
    </row>
    <row r="1459" spans="1:9" x14ac:dyDescent="0.25">
      <c r="A1459">
        <f>HourMap!F1456</f>
        <v>12</v>
      </c>
      <c r="B1459">
        <f>HourMap!H1456</f>
        <v>0</v>
      </c>
      <c r="C1459">
        <f>'2020 Load Shapes'!A1460</f>
        <v>1453</v>
      </c>
      <c r="D1459">
        <f>'2020 Load Shapes'!B1460</f>
        <v>0</v>
      </c>
      <c r="E1459">
        <f>IF(B1459=0,VLOOKUP(DataSet!A1459+1,'Vehicle Availability'!$B$7:$D$30,2),VLOOKUP(DataSet!A1459+1,'Vehicle Availability'!$B$7:$D$30,3))</f>
        <v>0</v>
      </c>
      <c r="F1459">
        <f>'2020 Load Shapes'!C1460</f>
        <v>0</v>
      </c>
      <c r="G1459">
        <f>IF(B1459=0,VLOOKUP(DataSet!A1459+1,'Vehicle Availability'!$B$39:$D$62,2),VLOOKUP(DataSet!A1459+1,'Vehicle Availability'!$B$39:$D$62,3))</f>
        <v>0</v>
      </c>
      <c r="H1459">
        <f t="shared" si="22"/>
        <v>0</v>
      </c>
      <c r="I1459" s="105">
        <f>'Marginal Energy Prices'!C1457/1000</f>
        <v>0</v>
      </c>
    </row>
    <row r="1460" spans="1:9" x14ac:dyDescent="0.25">
      <c r="A1460">
        <f>HourMap!F1457</f>
        <v>13</v>
      </c>
      <c r="B1460">
        <f>HourMap!H1457</f>
        <v>0</v>
      </c>
      <c r="C1460">
        <f>'2020 Load Shapes'!A1461</f>
        <v>1454</v>
      </c>
      <c r="D1460">
        <f>'2020 Load Shapes'!B1461</f>
        <v>0</v>
      </c>
      <c r="E1460">
        <f>IF(B1460=0,VLOOKUP(DataSet!A1460+1,'Vehicle Availability'!$B$7:$D$30,2),VLOOKUP(DataSet!A1460+1,'Vehicle Availability'!$B$7:$D$30,3))</f>
        <v>0</v>
      </c>
      <c r="F1460">
        <f>'2020 Load Shapes'!C1461</f>
        <v>0</v>
      </c>
      <c r="G1460">
        <f>IF(B1460=0,VLOOKUP(DataSet!A1460+1,'Vehicle Availability'!$B$39:$D$62,2),VLOOKUP(DataSet!A1460+1,'Vehicle Availability'!$B$39:$D$62,3))</f>
        <v>0</v>
      </c>
      <c r="H1460">
        <f t="shared" si="22"/>
        <v>0</v>
      </c>
      <c r="I1460" s="105">
        <f>'Marginal Energy Prices'!C1458/1000</f>
        <v>0</v>
      </c>
    </row>
    <row r="1461" spans="1:9" x14ac:dyDescent="0.25">
      <c r="A1461">
        <f>HourMap!F1458</f>
        <v>14</v>
      </c>
      <c r="B1461">
        <f>HourMap!H1458</f>
        <v>0</v>
      </c>
      <c r="C1461">
        <f>'2020 Load Shapes'!A1462</f>
        <v>1455</v>
      </c>
      <c r="D1461">
        <f>'2020 Load Shapes'!B1462</f>
        <v>0</v>
      </c>
      <c r="E1461">
        <f>IF(B1461=0,VLOOKUP(DataSet!A1461+1,'Vehicle Availability'!$B$7:$D$30,2),VLOOKUP(DataSet!A1461+1,'Vehicle Availability'!$B$7:$D$30,3))</f>
        <v>0</v>
      </c>
      <c r="F1461">
        <f>'2020 Load Shapes'!C1462</f>
        <v>0</v>
      </c>
      <c r="G1461">
        <f>IF(B1461=0,VLOOKUP(DataSet!A1461+1,'Vehicle Availability'!$B$39:$D$62,2),VLOOKUP(DataSet!A1461+1,'Vehicle Availability'!$B$39:$D$62,3))</f>
        <v>0</v>
      </c>
      <c r="H1461">
        <f t="shared" si="22"/>
        <v>0</v>
      </c>
      <c r="I1461" s="105">
        <f>'Marginal Energy Prices'!C1459/1000</f>
        <v>0</v>
      </c>
    </row>
    <row r="1462" spans="1:9" x14ac:dyDescent="0.25">
      <c r="A1462">
        <f>HourMap!F1459</f>
        <v>15</v>
      </c>
      <c r="B1462">
        <f>HourMap!H1459</f>
        <v>0</v>
      </c>
      <c r="C1462">
        <f>'2020 Load Shapes'!A1463</f>
        <v>1456</v>
      </c>
      <c r="D1462">
        <f>'2020 Load Shapes'!B1463</f>
        <v>0</v>
      </c>
      <c r="E1462">
        <f>IF(B1462=0,VLOOKUP(DataSet!A1462+1,'Vehicle Availability'!$B$7:$D$30,2),VLOOKUP(DataSet!A1462+1,'Vehicle Availability'!$B$7:$D$30,3))</f>
        <v>0</v>
      </c>
      <c r="F1462">
        <f>'2020 Load Shapes'!C1463</f>
        <v>0</v>
      </c>
      <c r="G1462">
        <f>IF(B1462=0,VLOOKUP(DataSet!A1462+1,'Vehicle Availability'!$B$39:$D$62,2),VLOOKUP(DataSet!A1462+1,'Vehicle Availability'!$B$39:$D$62,3))</f>
        <v>0</v>
      </c>
      <c r="H1462">
        <f t="shared" si="22"/>
        <v>0</v>
      </c>
      <c r="I1462" s="105">
        <f>'Marginal Energy Prices'!C1460/1000</f>
        <v>5.7984441433385228E-2</v>
      </c>
    </row>
    <row r="1463" spans="1:9" x14ac:dyDescent="0.25">
      <c r="A1463">
        <f>HourMap!F1460</f>
        <v>16</v>
      </c>
      <c r="B1463">
        <f>HourMap!H1460</f>
        <v>0</v>
      </c>
      <c r="C1463">
        <f>'2020 Load Shapes'!A1464</f>
        <v>1457</v>
      </c>
      <c r="D1463">
        <f>'2020 Load Shapes'!B1464</f>
        <v>0</v>
      </c>
      <c r="E1463">
        <f>IF(B1463=0,VLOOKUP(DataSet!A1463+1,'Vehicle Availability'!$B$7:$D$30,2),VLOOKUP(DataSet!A1463+1,'Vehicle Availability'!$B$7:$D$30,3))</f>
        <v>0</v>
      </c>
      <c r="F1463">
        <f>'2020 Load Shapes'!C1464</f>
        <v>0</v>
      </c>
      <c r="G1463">
        <f>IF(B1463=0,VLOOKUP(DataSet!A1463+1,'Vehicle Availability'!$B$39:$D$62,2),VLOOKUP(DataSet!A1463+1,'Vehicle Availability'!$B$39:$D$62,3))</f>
        <v>0</v>
      </c>
      <c r="H1463">
        <f t="shared" si="22"/>
        <v>0</v>
      </c>
      <c r="I1463" s="105">
        <f>'Marginal Energy Prices'!C1461/1000</f>
        <v>7.007686781472125E-2</v>
      </c>
    </row>
    <row r="1464" spans="1:9" x14ac:dyDescent="0.25">
      <c r="A1464">
        <f>HourMap!F1461</f>
        <v>17</v>
      </c>
      <c r="B1464">
        <f>HourMap!H1461</f>
        <v>0</v>
      </c>
      <c r="C1464">
        <f>'2020 Load Shapes'!A1465</f>
        <v>1458</v>
      </c>
      <c r="D1464">
        <f>'2020 Load Shapes'!B1465</f>
        <v>0</v>
      </c>
      <c r="E1464">
        <f>IF(B1464=0,VLOOKUP(DataSet!A1464+1,'Vehicle Availability'!$B$7:$D$30,2),VLOOKUP(DataSet!A1464+1,'Vehicle Availability'!$B$7:$D$30,3))</f>
        <v>1</v>
      </c>
      <c r="F1464">
        <f>'2020 Load Shapes'!C1465</f>
        <v>0</v>
      </c>
      <c r="G1464">
        <f>IF(B1464=0,VLOOKUP(DataSet!A1464+1,'Vehicle Availability'!$B$39:$D$62,2),VLOOKUP(DataSet!A1464+1,'Vehicle Availability'!$B$39:$D$62,3))</f>
        <v>1</v>
      </c>
      <c r="H1464">
        <f t="shared" si="22"/>
        <v>0</v>
      </c>
      <c r="I1464" s="105">
        <f>'Marginal Energy Prices'!C1462/1000</f>
        <v>7.9033601645123228E-2</v>
      </c>
    </row>
    <row r="1465" spans="1:9" x14ac:dyDescent="0.25">
      <c r="A1465">
        <f>HourMap!F1462</f>
        <v>18</v>
      </c>
      <c r="B1465">
        <f>HourMap!H1462</f>
        <v>0</v>
      </c>
      <c r="C1465">
        <f>'2020 Load Shapes'!A1466</f>
        <v>1459</v>
      </c>
      <c r="D1465">
        <f>'2020 Load Shapes'!B1466</f>
        <v>0</v>
      </c>
      <c r="E1465">
        <f>IF(B1465=0,VLOOKUP(DataSet!A1465+1,'Vehicle Availability'!$B$7:$D$30,2),VLOOKUP(DataSet!A1465+1,'Vehicle Availability'!$B$7:$D$30,3))</f>
        <v>1</v>
      </c>
      <c r="F1465">
        <f>'2020 Load Shapes'!C1466</f>
        <v>0</v>
      </c>
      <c r="G1465">
        <f>IF(B1465=0,VLOOKUP(DataSet!A1465+1,'Vehicle Availability'!$B$39:$D$62,2),VLOOKUP(DataSet!A1465+1,'Vehicle Availability'!$B$39:$D$62,3))</f>
        <v>1</v>
      </c>
      <c r="H1465">
        <f t="shared" si="22"/>
        <v>0</v>
      </c>
      <c r="I1465" s="105">
        <f>'Marginal Energy Prices'!C1463/1000</f>
        <v>0.1022858192955471</v>
      </c>
    </row>
    <row r="1466" spans="1:9" x14ac:dyDescent="0.25">
      <c r="A1466">
        <f>HourMap!F1463</f>
        <v>19</v>
      </c>
      <c r="B1466">
        <f>HourMap!H1463</f>
        <v>0</v>
      </c>
      <c r="C1466">
        <f>'2020 Load Shapes'!A1467</f>
        <v>1460</v>
      </c>
      <c r="D1466">
        <f>'2020 Load Shapes'!B1467</f>
        <v>0</v>
      </c>
      <c r="E1466">
        <f>IF(B1466=0,VLOOKUP(DataSet!A1466+1,'Vehicle Availability'!$B$7:$D$30,2),VLOOKUP(DataSet!A1466+1,'Vehicle Availability'!$B$7:$D$30,3))</f>
        <v>1</v>
      </c>
      <c r="F1466">
        <f>'2020 Load Shapes'!C1467</f>
        <v>0</v>
      </c>
      <c r="G1466">
        <f>IF(B1466=0,VLOOKUP(DataSet!A1466+1,'Vehicle Availability'!$B$39:$D$62,2),VLOOKUP(DataSet!A1466+1,'Vehicle Availability'!$B$39:$D$62,3))</f>
        <v>1</v>
      </c>
      <c r="H1466">
        <f t="shared" si="22"/>
        <v>0</v>
      </c>
      <c r="I1466" s="105">
        <f>'Marginal Energy Prices'!C1464/1000</f>
        <v>8.8172291443165504E-2</v>
      </c>
    </row>
    <row r="1467" spans="1:9" x14ac:dyDescent="0.25">
      <c r="A1467">
        <f>HourMap!F1464</f>
        <v>20</v>
      </c>
      <c r="B1467">
        <f>HourMap!H1464</f>
        <v>0</v>
      </c>
      <c r="C1467">
        <f>'2020 Load Shapes'!A1468</f>
        <v>1461</v>
      </c>
      <c r="D1467">
        <f>'2020 Load Shapes'!B1468</f>
        <v>0</v>
      </c>
      <c r="E1467">
        <f>IF(B1467=0,VLOOKUP(DataSet!A1467+1,'Vehicle Availability'!$B$7:$D$30,2),VLOOKUP(DataSet!A1467+1,'Vehicle Availability'!$B$7:$D$30,3))</f>
        <v>1</v>
      </c>
      <c r="F1467">
        <f>'2020 Load Shapes'!C1468</f>
        <v>0</v>
      </c>
      <c r="G1467">
        <f>IF(B1467=0,VLOOKUP(DataSet!A1467+1,'Vehicle Availability'!$B$39:$D$62,2),VLOOKUP(DataSet!A1467+1,'Vehicle Availability'!$B$39:$D$62,3))</f>
        <v>1</v>
      </c>
      <c r="H1467">
        <f t="shared" si="22"/>
        <v>0</v>
      </c>
      <c r="I1467" s="105">
        <f>'Marginal Energy Prices'!C1465/1000</f>
        <v>8.0323681394343385E-2</v>
      </c>
    </row>
    <row r="1468" spans="1:9" x14ac:dyDescent="0.25">
      <c r="A1468">
        <f>HourMap!F1465</f>
        <v>21</v>
      </c>
      <c r="B1468">
        <f>HourMap!H1465</f>
        <v>0</v>
      </c>
      <c r="C1468">
        <f>'2020 Load Shapes'!A1469</f>
        <v>1462</v>
      </c>
      <c r="D1468">
        <f>'2020 Load Shapes'!B1469</f>
        <v>0</v>
      </c>
      <c r="E1468">
        <f>IF(B1468=0,VLOOKUP(DataSet!A1468+1,'Vehicle Availability'!$B$7:$D$30,2),VLOOKUP(DataSet!A1468+1,'Vehicle Availability'!$B$7:$D$30,3))</f>
        <v>1</v>
      </c>
      <c r="F1468">
        <f>'2020 Load Shapes'!C1469</f>
        <v>0</v>
      </c>
      <c r="G1468">
        <f>IF(B1468=0,VLOOKUP(DataSet!A1468+1,'Vehicle Availability'!$B$39:$D$62,2),VLOOKUP(DataSet!A1468+1,'Vehicle Availability'!$B$39:$D$62,3))</f>
        <v>1</v>
      </c>
      <c r="H1468">
        <f t="shared" si="22"/>
        <v>0</v>
      </c>
      <c r="I1468" s="105">
        <f>'Marginal Energy Prices'!C1466/1000</f>
        <v>7.6024408507276112E-2</v>
      </c>
    </row>
    <row r="1469" spans="1:9" x14ac:dyDescent="0.25">
      <c r="A1469">
        <f>HourMap!F1466</f>
        <v>22</v>
      </c>
      <c r="B1469">
        <f>HourMap!H1466</f>
        <v>0</v>
      </c>
      <c r="C1469">
        <f>'2020 Load Shapes'!A1470</f>
        <v>1463</v>
      </c>
      <c r="D1469">
        <f>'2020 Load Shapes'!B1470</f>
        <v>0</v>
      </c>
      <c r="E1469">
        <f>IF(B1469=0,VLOOKUP(DataSet!A1469+1,'Vehicle Availability'!$B$7:$D$30,2),VLOOKUP(DataSet!A1469+1,'Vehicle Availability'!$B$7:$D$30,3))</f>
        <v>1</v>
      </c>
      <c r="F1469">
        <f>'2020 Load Shapes'!C1470</f>
        <v>0</v>
      </c>
      <c r="G1469">
        <f>IF(B1469=0,VLOOKUP(DataSet!A1469+1,'Vehicle Availability'!$B$39:$D$62,2),VLOOKUP(DataSet!A1469+1,'Vehicle Availability'!$B$39:$D$62,3))</f>
        <v>1</v>
      </c>
      <c r="H1469">
        <f t="shared" si="22"/>
        <v>0</v>
      </c>
      <c r="I1469" s="105">
        <f>'Marginal Energy Prices'!C1467/1000</f>
        <v>7.0918696406830989E-2</v>
      </c>
    </row>
    <row r="1470" spans="1:9" x14ac:dyDescent="0.25">
      <c r="A1470">
        <f>HourMap!F1467</f>
        <v>23</v>
      </c>
      <c r="B1470">
        <f>HourMap!H1467</f>
        <v>0</v>
      </c>
      <c r="C1470">
        <f>'2020 Load Shapes'!A1471</f>
        <v>1464</v>
      </c>
      <c r="D1470">
        <f>'2020 Load Shapes'!B1471</f>
        <v>0</v>
      </c>
      <c r="E1470">
        <f>IF(B1470=0,VLOOKUP(DataSet!A1470+1,'Vehicle Availability'!$B$7:$D$30,2),VLOOKUP(DataSet!A1470+1,'Vehicle Availability'!$B$7:$D$30,3))</f>
        <v>1</v>
      </c>
      <c r="F1470">
        <f>'2020 Load Shapes'!C1471</f>
        <v>0</v>
      </c>
      <c r="G1470">
        <f>IF(B1470=0,VLOOKUP(DataSet!A1470+1,'Vehicle Availability'!$B$39:$D$62,2),VLOOKUP(DataSet!A1470+1,'Vehicle Availability'!$B$39:$D$62,3))</f>
        <v>1</v>
      </c>
      <c r="H1470">
        <f t="shared" si="22"/>
        <v>0</v>
      </c>
      <c r="I1470" s="105">
        <f>'Marginal Energy Prices'!C1468/1000</f>
        <v>5.9238563560467875E-2</v>
      </c>
    </row>
    <row r="1471" spans="1:9" x14ac:dyDescent="0.25">
      <c r="A1471">
        <f>HourMap!F1468</f>
        <v>0</v>
      </c>
      <c r="B1471">
        <f>HourMap!H1468</f>
        <v>0</v>
      </c>
      <c r="C1471">
        <f>'2020 Load Shapes'!A1472</f>
        <v>1465</v>
      </c>
      <c r="D1471">
        <f>'2020 Load Shapes'!B1472</f>
        <v>0</v>
      </c>
      <c r="E1471">
        <f>IF(B1471=0,VLOOKUP(DataSet!A1471+1,'Vehicle Availability'!$B$7:$D$30,2),VLOOKUP(DataSet!A1471+1,'Vehicle Availability'!$B$7:$D$30,3))</f>
        <v>1</v>
      </c>
      <c r="F1471">
        <f>'2020 Load Shapes'!C1472</f>
        <v>0</v>
      </c>
      <c r="G1471">
        <f>IF(B1471=0,VLOOKUP(DataSet!A1471+1,'Vehicle Availability'!$B$39:$D$62,2),VLOOKUP(DataSet!A1471+1,'Vehicle Availability'!$B$39:$D$62,3))</f>
        <v>1</v>
      </c>
      <c r="H1471">
        <f t="shared" si="22"/>
        <v>1</v>
      </c>
      <c r="I1471" s="105">
        <f>'Marginal Energy Prices'!C1469/1000</f>
        <v>5.315657186557067E-2</v>
      </c>
    </row>
    <row r="1472" spans="1:9" x14ac:dyDescent="0.25">
      <c r="A1472">
        <f>HourMap!F1469</f>
        <v>1</v>
      </c>
      <c r="B1472">
        <f>HourMap!H1469</f>
        <v>0</v>
      </c>
      <c r="C1472">
        <f>'2020 Load Shapes'!A1473</f>
        <v>1466</v>
      </c>
      <c r="D1472">
        <f>'2020 Load Shapes'!B1473</f>
        <v>0</v>
      </c>
      <c r="E1472">
        <f>IF(B1472=0,VLOOKUP(DataSet!A1472+1,'Vehicle Availability'!$B$7:$D$30,2),VLOOKUP(DataSet!A1472+1,'Vehicle Availability'!$B$7:$D$30,3))</f>
        <v>1</v>
      </c>
      <c r="F1472">
        <f>'2020 Load Shapes'!C1473</f>
        <v>3.3</v>
      </c>
      <c r="G1472">
        <f>IF(B1472=0,VLOOKUP(DataSet!A1472+1,'Vehicle Availability'!$B$39:$D$62,2),VLOOKUP(DataSet!A1472+1,'Vehicle Availability'!$B$39:$D$62,3))</f>
        <v>1</v>
      </c>
      <c r="H1472">
        <f t="shared" si="22"/>
        <v>1</v>
      </c>
      <c r="I1472" s="105">
        <f>'Marginal Energy Prices'!C1470/1000</f>
        <v>5.0975068997099193E-2</v>
      </c>
    </row>
    <row r="1473" spans="1:9" x14ac:dyDescent="0.25">
      <c r="A1473">
        <f>HourMap!F1470</f>
        <v>2</v>
      </c>
      <c r="B1473">
        <f>HourMap!H1470</f>
        <v>0</v>
      </c>
      <c r="C1473">
        <f>'2020 Load Shapes'!A1474</f>
        <v>1467</v>
      </c>
      <c r="D1473">
        <f>'2020 Load Shapes'!B1474</f>
        <v>1.6568421052631581</v>
      </c>
      <c r="E1473">
        <f>IF(B1473=0,VLOOKUP(DataSet!A1473+1,'Vehicle Availability'!$B$7:$D$30,2),VLOOKUP(DataSet!A1473+1,'Vehicle Availability'!$B$7:$D$30,3))</f>
        <v>1</v>
      </c>
      <c r="F1473">
        <f>'2020 Load Shapes'!C1474</f>
        <v>3.3</v>
      </c>
      <c r="G1473">
        <f>IF(B1473=0,VLOOKUP(DataSet!A1473+1,'Vehicle Availability'!$B$39:$D$62,2),VLOOKUP(DataSet!A1473+1,'Vehicle Availability'!$B$39:$D$62,3))</f>
        <v>1</v>
      </c>
      <c r="H1473">
        <f t="shared" si="22"/>
        <v>1</v>
      </c>
      <c r="I1473" s="105">
        <f>'Marginal Energy Prices'!C1471/1000</f>
        <v>5.0457693335293305E-2</v>
      </c>
    </row>
    <row r="1474" spans="1:9" x14ac:dyDescent="0.25">
      <c r="A1474">
        <f>HourMap!F1471</f>
        <v>3</v>
      </c>
      <c r="B1474">
        <f>HourMap!H1471</f>
        <v>0</v>
      </c>
      <c r="C1474">
        <f>'2020 Load Shapes'!A1475</f>
        <v>1468</v>
      </c>
      <c r="D1474">
        <f>'2020 Load Shapes'!B1475</f>
        <v>6.6</v>
      </c>
      <c r="E1474">
        <f>IF(B1474=0,VLOOKUP(DataSet!A1474+1,'Vehicle Availability'!$B$7:$D$30,2),VLOOKUP(DataSet!A1474+1,'Vehicle Availability'!$B$7:$D$30,3))</f>
        <v>1</v>
      </c>
      <c r="F1474">
        <f>'2020 Load Shapes'!C1475</f>
        <v>3.3</v>
      </c>
      <c r="G1474">
        <f>IF(B1474=0,VLOOKUP(DataSet!A1474+1,'Vehicle Availability'!$B$39:$D$62,2),VLOOKUP(DataSet!A1474+1,'Vehicle Availability'!$B$39:$D$62,3))</f>
        <v>1</v>
      </c>
      <c r="H1474">
        <f t="shared" si="22"/>
        <v>1</v>
      </c>
      <c r="I1474" s="105">
        <f>'Marginal Energy Prices'!C1472/1000</f>
        <v>5.0353863159003101E-2</v>
      </c>
    </row>
    <row r="1475" spans="1:9" x14ac:dyDescent="0.25">
      <c r="A1475">
        <f>HourMap!F1472</f>
        <v>4</v>
      </c>
      <c r="B1475">
        <f>HourMap!H1472</f>
        <v>0</v>
      </c>
      <c r="C1475">
        <f>'2020 Load Shapes'!A1476</f>
        <v>1469</v>
      </c>
      <c r="D1475">
        <f>'2020 Load Shapes'!B1476</f>
        <v>0</v>
      </c>
      <c r="E1475">
        <f>IF(B1475=0,VLOOKUP(DataSet!A1475+1,'Vehicle Availability'!$B$7:$D$30,2),VLOOKUP(DataSet!A1475+1,'Vehicle Availability'!$B$7:$D$30,3))</f>
        <v>1</v>
      </c>
      <c r="F1475">
        <f>'2020 Load Shapes'!C1476</f>
        <v>0</v>
      </c>
      <c r="G1475">
        <f>IF(B1475=0,VLOOKUP(DataSet!A1475+1,'Vehicle Availability'!$B$39:$D$62,2),VLOOKUP(DataSet!A1475+1,'Vehicle Availability'!$B$39:$D$62,3))</f>
        <v>1</v>
      </c>
      <c r="H1475">
        <f t="shared" si="22"/>
        <v>1</v>
      </c>
      <c r="I1475" s="105">
        <f>'Marginal Energy Prices'!C1473/1000</f>
        <v>5.2641112634063521E-2</v>
      </c>
    </row>
    <row r="1476" spans="1:9" x14ac:dyDescent="0.25">
      <c r="A1476">
        <f>HourMap!F1473</f>
        <v>5</v>
      </c>
      <c r="B1476">
        <f>HourMap!H1473</f>
        <v>0</v>
      </c>
      <c r="C1476">
        <f>'2020 Load Shapes'!A1477</f>
        <v>1470</v>
      </c>
      <c r="D1476">
        <f>'2020 Load Shapes'!B1477</f>
        <v>0</v>
      </c>
      <c r="E1476">
        <f>IF(B1476=0,VLOOKUP(DataSet!A1476+1,'Vehicle Availability'!$B$7:$D$30,2),VLOOKUP(DataSet!A1476+1,'Vehicle Availability'!$B$7:$D$30,3))</f>
        <v>1</v>
      </c>
      <c r="F1476">
        <f>'2020 Load Shapes'!C1477</f>
        <v>0</v>
      </c>
      <c r="G1476">
        <f>IF(B1476=0,VLOOKUP(DataSet!A1476+1,'Vehicle Availability'!$B$39:$D$62,2),VLOOKUP(DataSet!A1476+1,'Vehicle Availability'!$B$39:$D$62,3))</f>
        <v>1</v>
      </c>
      <c r="H1476">
        <f t="shared" si="22"/>
        <v>1</v>
      </c>
      <c r="I1476" s="105">
        <f>'Marginal Energy Prices'!C1474/1000</f>
        <v>6.2859619851650672E-2</v>
      </c>
    </row>
    <row r="1477" spans="1:9" x14ac:dyDescent="0.25">
      <c r="A1477">
        <f>HourMap!F1474</f>
        <v>6</v>
      </c>
      <c r="B1477">
        <f>HourMap!H1474</f>
        <v>0</v>
      </c>
      <c r="C1477">
        <f>'2020 Load Shapes'!A1478</f>
        <v>1471</v>
      </c>
      <c r="D1477">
        <f>'2020 Load Shapes'!B1478</f>
        <v>0</v>
      </c>
      <c r="E1477">
        <f>IF(B1477=0,VLOOKUP(DataSet!A1477+1,'Vehicle Availability'!$B$7:$D$30,2),VLOOKUP(DataSet!A1477+1,'Vehicle Availability'!$B$7:$D$30,3))</f>
        <v>0</v>
      </c>
      <c r="F1477">
        <f>'2020 Load Shapes'!C1478</f>
        <v>0</v>
      </c>
      <c r="G1477">
        <f>IF(B1477=0,VLOOKUP(DataSet!A1477+1,'Vehicle Availability'!$B$39:$D$62,2),VLOOKUP(DataSet!A1477+1,'Vehicle Availability'!$B$39:$D$62,3))</f>
        <v>0</v>
      </c>
      <c r="H1477">
        <f t="shared" si="22"/>
        <v>0</v>
      </c>
      <c r="I1477" s="105">
        <f>'Marginal Energy Prices'!C1475/1000</f>
        <v>7.5421437173773892E-2</v>
      </c>
    </row>
    <row r="1478" spans="1:9" x14ac:dyDescent="0.25">
      <c r="A1478">
        <f>HourMap!F1475</f>
        <v>7</v>
      </c>
      <c r="B1478">
        <f>HourMap!H1475</f>
        <v>0</v>
      </c>
      <c r="C1478">
        <f>'2020 Load Shapes'!A1479</f>
        <v>1472</v>
      </c>
      <c r="D1478">
        <f>'2020 Load Shapes'!B1479</f>
        <v>0</v>
      </c>
      <c r="E1478">
        <f>IF(B1478=0,VLOOKUP(DataSet!A1478+1,'Vehicle Availability'!$B$7:$D$30,2),VLOOKUP(DataSet!A1478+1,'Vehicle Availability'!$B$7:$D$30,3))</f>
        <v>0</v>
      </c>
      <c r="F1478">
        <f>'2020 Load Shapes'!C1479</f>
        <v>0</v>
      </c>
      <c r="G1478">
        <f>IF(B1478=0,VLOOKUP(DataSet!A1478+1,'Vehicle Availability'!$B$39:$D$62,2),VLOOKUP(DataSet!A1478+1,'Vehicle Availability'!$B$39:$D$62,3))</f>
        <v>0</v>
      </c>
      <c r="H1478">
        <f t="shared" si="22"/>
        <v>0</v>
      </c>
      <c r="I1478" s="105">
        <f>'Marginal Energy Prices'!C1476/1000</f>
        <v>7.8363117336425245E-2</v>
      </c>
    </row>
    <row r="1479" spans="1:9" x14ac:dyDescent="0.25">
      <c r="A1479">
        <f>HourMap!F1476</f>
        <v>8</v>
      </c>
      <c r="B1479">
        <f>HourMap!H1476</f>
        <v>0</v>
      </c>
      <c r="C1479">
        <f>'2020 Load Shapes'!A1480</f>
        <v>1473</v>
      </c>
      <c r="D1479">
        <f>'2020 Load Shapes'!B1480</f>
        <v>0</v>
      </c>
      <c r="E1479">
        <f>IF(B1479=0,VLOOKUP(DataSet!A1479+1,'Vehicle Availability'!$B$7:$D$30,2),VLOOKUP(DataSet!A1479+1,'Vehicle Availability'!$B$7:$D$30,3))</f>
        <v>0</v>
      </c>
      <c r="F1479">
        <f>'2020 Load Shapes'!C1480</f>
        <v>0</v>
      </c>
      <c r="G1479">
        <f>IF(B1479=0,VLOOKUP(DataSet!A1479+1,'Vehicle Availability'!$B$39:$D$62,2),VLOOKUP(DataSet!A1479+1,'Vehicle Availability'!$B$39:$D$62,3))</f>
        <v>0</v>
      </c>
      <c r="H1479">
        <f t="shared" si="22"/>
        <v>0</v>
      </c>
      <c r="I1479" s="105">
        <f>'Marginal Energy Prices'!C1477/1000</f>
        <v>7.0278040846237039E-2</v>
      </c>
    </row>
    <row r="1480" spans="1:9" x14ac:dyDescent="0.25">
      <c r="A1480">
        <f>HourMap!F1477</f>
        <v>9</v>
      </c>
      <c r="B1480">
        <f>HourMap!H1477</f>
        <v>0</v>
      </c>
      <c r="C1480">
        <f>'2020 Load Shapes'!A1481</f>
        <v>1474</v>
      </c>
      <c r="D1480">
        <f>'2020 Load Shapes'!B1481</f>
        <v>0</v>
      </c>
      <c r="E1480">
        <f>IF(B1480=0,VLOOKUP(DataSet!A1480+1,'Vehicle Availability'!$B$7:$D$30,2),VLOOKUP(DataSet!A1480+1,'Vehicle Availability'!$B$7:$D$30,3))</f>
        <v>0</v>
      </c>
      <c r="F1480">
        <f>'2020 Load Shapes'!C1481</f>
        <v>0</v>
      </c>
      <c r="G1480">
        <f>IF(B1480=0,VLOOKUP(DataSet!A1480+1,'Vehicle Availability'!$B$39:$D$62,2),VLOOKUP(DataSet!A1480+1,'Vehicle Availability'!$B$39:$D$62,3))</f>
        <v>0</v>
      </c>
      <c r="H1480">
        <f t="shared" ref="H1480:H1543" si="23">IF(B1480=0,A1480&lt;=5,A1480&lt;=13)*1</f>
        <v>0</v>
      </c>
      <c r="I1480" s="105">
        <f>'Marginal Energy Prices'!C1478/1000</f>
        <v>0</v>
      </c>
    </row>
    <row r="1481" spans="1:9" x14ac:dyDescent="0.25">
      <c r="A1481">
        <f>HourMap!F1478</f>
        <v>10</v>
      </c>
      <c r="B1481">
        <f>HourMap!H1478</f>
        <v>0</v>
      </c>
      <c r="C1481">
        <f>'2020 Load Shapes'!A1482</f>
        <v>1475</v>
      </c>
      <c r="D1481">
        <f>'2020 Load Shapes'!B1482</f>
        <v>0</v>
      </c>
      <c r="E1481">
        <f>IF(B1481=0,VLOOKUP(DataSet!A1481+1,'Vehicle Availability'!$B$7:$D$30,2),VLOOKUP(DataSet!A1481+1,'Vehicle Availability'!$B$7:$D$30,3))</f>
        <v>0</v>
      </c>
      <c r="F1481">
        <f>'2020 Load Shapes'!C1482</f>
        <v>0</v>
      </c>
      <c r="G1481">
        <f>IF(B1481=0,VLOOKUP(DataSet!A1481+1,'Vehicle Availability'!$B$39:$D$62,2),VLOOKUP(DataSet!A1481+1,'Vehicle Availability'!$B$39:$D$62,3))</f>
        <v>0</v>
      </c>
      <c r="H1481">
        <f t="shared" si="23"/>
        <v>0</v>
      </c>
      <c r="I1481" s="105">
        <f>'Marginal Energy Prices'!C1479/1000</f>
        <v>0</v>
      </c>
    </row>
    <row r="1482" spans="1:9" x14ac:dyDescent="0.25">
      <c r="A1482">
        <f>HourMap!F1479</f>
        <v>11</v>
      </c>
      <c r="B1482">
        <f>HourMap!H1479</f>
        <v>0</v>
      </c>
      <c r="C1482">
        <f>'2020 Load Shapes'!A1483</f>
        <v>1476</v>
      </c>
      <c r="D1482">
        <f>'2020 Load Shapes'!B1483</f>
        <v>0</v>
      </c>
      <c r="E1482">
        <f>IF(B1482=0,VLOOKUP(DataSet!A1482+1,'Vehicle Availability'!$B$7:$D$30,2),VLOOKUP(DataSet!A1482+1,'Vehicle Availability'!$B$7:$D$30,3))</f>
        <v>0</v>
      </c>
      <c r="F1482">
        <f>'2020 Load Shapes'!C1483</f>
        <v>0</v>
      </c>
      <c r="G1482">
        <f>IF(B1482=0,VLOOKUP(DataSet!A1482+1,'Vehicle Availability'!$B$39:$D$62,2),VLOOKUP(DataSet!A1482+1,'Vehicle Availability'!$B$39:$D$62,3))</f>
        <v>0</v>
      </c>
      <c r="H1482">
        <f t="shared" si="23"/>
        <v>0</v>
      </c>
      <c r="I1482" s="105">
        <f>'Marginal Energy Prices'!C1480/1000</f>
        <v>0</v>
      </c>
    </row>
    <row r="1483" spans="1:9" x14ac:dyDescent="0.25">
      <c r="A1483">
        <f>HourMap!F1480</f>
        <v>12</v>
      </c>
      <c r="B1483">
        <f>HourMap!H1480</f>
        <v>0</v>
      </c>
      <c r="C1483">
        <f>'2020 Load Shapes'!A1484</f>
        <v>1477</v>
      </c>
      <c r="D1483">
        <f>'2020 Load Shapes'!B1484</f>
        <v>0</v>
      </c>
      <c r="E1483">
        <f>IF(B1483=0,VLOOKUP(DataSet!A1483+1,'Vehicle Availability'!$B$7:$D$30,2),VLOOKUP(DataSet!A1483+1,'Vehicle Availability'!$B$7:$D$30,3))</f>
        <v>0</v>
      </c>
      <c r="F1483">
        <f>'2020 Load Shapes'!C1484</f>
        <v>0</v>
      </c>
      <c r="G1483">
        <f>IF(B1483=0,VLOOKUP(DataSet!A1483+1,'Vehicle Availability'!$B$39:$D$62,2),VLOOKUP(DataSet!A1483+1,'Vehicle Availability'!$B$39:$D$62,3))</f>
        <v>0</v>
      </c>
      <c r="H1483">
        <f t="shared" si="23"/>
        <v>0</v>
      </c>
      <c r="I1483" s="105">
        <f>'Marginal Energy Prices'!C1481/1000</f>
        <v>0</v>
      </c>
    </row>
    <row r="1484" spans="1:9" x14ac:dyDescent="0.25">
      <c r="A1484">
        <f>HourMap!F1481</f>
        <v>13</v>
      </c>
      <c r="B1484">
        <f>HourMap!H1481</f>
        <v>0</v>
      </c>
      <c r="C1484">
        <f>'2020 Load Shapes'!A1485</f>
        <v>1478</v>
      </c>
      <c r="D1484">
        <f>'2020 Load Shapes'!B1485</f>
        <v>0</v>
      </c>
      <c r="E1484">
        <f>IF(B1484=0,VLOOKUP(DataSet!A1484+1,'Vehicle Availability'!$B$7:$D$30,2),VLOOKUP(DataSet!A1484+1,'Vehicle Availability'!$B$7:$D$30,3))</f>
        <v>0</v>
      </c>
      <c r="F1484">
        <f>'2020 Load Shapes'!C1485</f>
        <v>0</v>
      </c>
      <c r="G1484">
        <f>IF(B1484=0,VLOOKUP(DataSet!A1484+1,'Vehicle Availability'!$B$39:$D$62,2),VLOOKUP(DataSet!A1484+1,'Vehicle Availability'!$B$39:$D$62,3))</f>
        <v>0</v>
      </c>
      <c r="H1484">
        <f t="shared" si="23"/>
        <v>0</v>
      </c>
      <c r="I1484" s="105">
        <f>'Marginal Energy Prices'!C1482/1000</f>
        <v>0</v>
      </c>
    </row>
    <row r="1485" spans="1:9" x14ac:dyDescent="0.25">
      <c r="A1485">
        <f>HourMap!F1482</f>
        <v>14</v>
      </c>
      <c r="B1485">
        <f>HourMap!H1482</f>
        <v>0</v>
      </c>
      <c r="C1485">
        <f>'2020 Load Shapes'!A1486</f>
        <v>1479</v>
      </c>
      <c r="D1485">
        <f>'2020 Load Shapes'!B1486</f>
        <v>0</v>
      </c>
      <c r="E1485">
        <f>IF(B1485=0,VLOOKUP(DataSet!A1485+1,'Vehicle Availability'!$B$7:$D$30,2),VLOOKUP(DataSet!A1485+1,'Vehicle Availability'!$B$7:$D$30,3))</f>
        <v>0</v>
      </c>
      <c r="F1485">
        <f>'2020 Load Shapes'!C1486</f>
        <v>0</v>
      </c>
      <c r="G1485">
        <f>IF(B1485=0,VLOOKUP(DataSet!A1485+1,'Vehicle Availability'!$B$39:$D$62,2),VLOOKUP(DataSet!A1485+1,'Vehicle Availability'!$B$39:$D$62,3))</f>
        <v>0</v>
      </c>
      <c r="H1485">
        <f t="shared" si="23"/>
        <v>0</v>
      </c>
      <c r="I1485" s="105">
        <f>'Marginal Energy Prices'!C1483/1000</f>
        <v>0</v>
      </c>
    </row>
    <row r="1486" spans="1:9" x14ac:dyDescent="0.25">
      <c r="A1486">
        <f>HourMap!F1483</f>
        <v>15</v>
      </c>
      <c r="B1486">
        <f>HourMap!H1483</f>
        <v>0</v>
      </c>
      <c r="C1486">
        <f>'2020 Load Shapes'!A1487</f>
        <v>1480</v>
      </c>
      <c r="D1486">
        <f>'2020 Load Shapes'!B1487</f>
        <v>0</v>
      </c>
      <c r="E1486">
        <f>IF(B1486=0,VLOOKUP(DataSet!A1486+1,'Vehicle Availability'!$B$7:$D$30,2),VLOOKUP(DataSet!A1486+1,'Vehicle Availability'!$B$7:$D$30,3))</f>
        <v>0</v>
      </c>
      <c r="F1486">
        <f>'2020 Load Shapes'!C1487</f>
        <v>0</v>
      </c>
      <c r="G1486">
        <f>IF(B1486=0,VLOOKUP(DataSet!A1486+1,'Vehicle Availability'!$B$39:$D$62,2),VLOOKUP(DataSet!A1486+1,'Vehicle Availability'!$B$39:$D$62,3))</f>
        <v>0</v>
      </c>
      <c r="H1486">
        <f t="shared" si="23"/>
        <v>0</v>
      </c>
      <c r="I1486" s="105">
        <f>'Marginal Energy Prices'!C1484/1000</f>
        <v>5.3690771768104349E-2</v>
      </c>
    </row>
    <row r="1487" spans="1:9" x14ac:dyDescent="0.25">
      <c r="A1487">
        <f>HourMap!F1484</f>
        <v>16</v>
      </c>
      <c r="B1487">
        <f>HourMap!H1484</f>
        <v>0</v>
      </c>
      <c r="C1487">
        <f>'2020 Load Shapes'!A1488</f>
        <v>1481</v>
      </c>
      <c r="D1487">
        <f>'2020 Load Shapes'!B1488</f>
        <v>0</v>
      </c>
      <c r="E1487">
        <f>IF(B1487=0,VLOOKUP(DataSet!A1487+1,'Vehicle Availability'!$B$7:$D$30,2),VLOOKUP(DataSet!A1487+1,'Vehicle Availability'!$B$7:$D$30,3))</f>
        <v>0</v>
      </c>
      <c r="F1487">
        <f>'2020 Load Shapes'!C1488</f>
        <v>0</v>
      </c>
      <c r="G1487">
        <f>IF(B1487=0,VLOOKUP(DataSet!A1487+1,'Vehicle Availability'!$B$39:$D$62,2),VLOOKUP(DataSet!A1487+1,'Vehicle Availability'!$B$39:$D$62,3))</f>
        <v>0</v>
      </c>
      <c r="H1487">
        <f t="shared" si="23"/>
        <v>0</v>
      </c>
      <c r="I1487" s="105">
        <f>'Marginal Energy Prices'!C1485/1000</f>
        <v>6.4017486692243039E-2</v>
      </c>
    </row>
    <row r="1488" spans="1:9" x14ac:dyDescent="0.25">
      <c r="A1488">
        <f>HourMap!F1485</f>
        <v>17</v>
      </c>
      <c r="B1488">
        <f>HourMap!H1485</f>
        <v>0</v>
      </c>
      <c r="C1488">
        <f>'2020 Load Shapes'!A1489</f>
        <v>1482</v>
      </c>
      <c r="D1488">
        <f>'2020 Load Shapes'!B1489</f>
        <v>0</v>
      </c>
      <c r="E1488">
        <f>IF(B1488=0,VLOOKUP(DataSet!A1488+1,'Vehicle Availability'!$B$7:$D$30,2),VLOOKUP(DataSet!A1488+1,'Vehicle Availability'!$B$7:$D$30,3))</f>
        <v>1</v>
      </c>
      <c r="F1488">
        <f>'2020 Load Shapes'!C1489</f>
        <v>0</v>
      </c>
      <c r="G1488">
        <f>IF(B1488=0,VLOOKUP(DataSet!A1488+1,'Vehicle Availability'!$B$39:$D$62,2),VLOOKUP(DataSet!A1488+1,'Vehicle Availability'!$B$39:$D$62,3))</f>
        <v>1</v>
      </c>
      <c r="H1488">
        <f t="shared" si="23"/>
        <v>0</v>
      </c>
      <c r="I1488" s="105">
        <f>'Marginal Energy Prices'!C1486/1000</f>
        <v>7.4572216548107126E-2</v>
      </c>
    </row>
    <row r="1489" spans="1:9" x14ac:dyDescent="0.25">
      <c r="A1489">
        <f>HourMap!F1486</f>
        <v>18</v>
      </c>
      <c r="B1489">
        <f>HourMap!H1486</f>
        <v>0</v>
      </c>
      <c r="C1489">
        <f>'2020 Load Shapes'!A1490</f>
        <v>1483</v>
      </c>
      <c r="D1489">
        <f>'2020 Load Shapes'!B1490</f>
        <v>0</v>
      </c>
      <c r="E1489">
        <f>IF(B1489=0,VLOOKUP(DataSet!A1489+1,'Vehicle Availability'!$B$7:$D$30,2),VLOOKUP(DataSet!A1489+1,'Vehicle Availability'!$B$7:$D$30,3))</f>
        <v>1</v>
      </c>
      <c r="F1489">
        <f>'2020 Load Shapes'!C1490</f>
        <v>0</v>
      </c>
      <c r="G1489">
        <f>IF(B1489=0,VLOOKUP(DataSet!A1489+1,'Vehicle Availability'!$B$39:$D$62,2),VLOOKUP(DataSet!A1489+1,'Vehicle Availability'!$B$39:$D$62,3))</f>
        <v>1</v>
      </c>
      <c r="H1489">
        <f t="shared" si="23"/>
        <v>0</v>
      </c>
      <c r="I1489" s="105">
        <f>'Marginal Energy Prices'!C1487/1000</f>
        <v>9.5237411314722242E-2</v>
      </c>
    </row>
    <row r="1490" spans="1:9" x14ac:dyDescent="0.25">
      <c r="A1490">
        <f>HourMap!F1487</f>
        <v>19</v>
      </c>
      <c r="B1490">
        <f>HourMap!H1487</f>
        <v>0</v>
      </c>
      <c r="C1490">
        <f>'2020 Load Shapes'!A1491</f>
        <v>1484</v>
      </c>
      <c r="D1490">
        <f>'2020 Load Shapes'!B1491</f>
        <v>0</v>
      </c>
      <c r="E1490">
        <f>IF(B1490=0,VLOOKUP(DataSet!A1490+1,'Vehicle Availability'!$B$7:$D$30,2),VLOOKUP(DataSet!A1490+1,'Vehicle Availability'!$B$7:$D$30,3))</f>
        <v>1</v>
      </c>
      <c r="F1490">
        <f>'2020 Load Shapes'!C1491</f>
        <v>0</v>
      </c>
      <c r="G1490">
        <f>IF(B1490=0,VLOOKUP(DataSet!A1490+1,'Vehicle Availability'!$B$39:$D$62,2),VLOOKUP(DataSet!A1490+1,'Vehicle Availability'!$B$39:$D$62,3))</f>
        <v>1</v>
      </c>
      <c r="H1490">
        <f t="shared" si="23"/>
        <v>0</v>
      </c>
      <c r="I1490" s="105">
        <f>'Marginal Energy Prices'!C1488/1000</f>
        <v>8.6479304676570223E-2</v>
      </c>
    </row>
    <row r="1491" spans="1:9" x14ac:dyDescent="0.25">
      <c r="A1491">
        <f>HourMap!F1488</f>
        <v>20</v>
      </c>
      <c r="B1491">
        <f>HourMap!H1488</f>
        <v>0</v>
      </c>
      <c r="C1491">
        <f>'2020 Load Shapes'!A1492</f>
        <v>1485</v>
      </c>
      <c r="D1491">
        <f>'2020 Load Shapes'!B1492</f>
        <v>0</v>
      </c>
      <c r="E1491">
        <f>IF(B1491=0,VLOOKUP(DataSet!A1491+1,'Vehicle Availability'!$B$7:$D$30,2),VLOOKUP(DataSet!A1491+1,'Vehicle Availability'!$B$7:$D$30,3))</f>
        <v>1</v>
      </c>
      <c r="F1491">
        <f>'2020 Load Shapes'!C1492</f>
        <v>0</v>
      </c>
      <c r="G1491">
        <f>IF(B1491=0,VLOOKUP(DataSet!A1491+1,'Vehicle Availability'!$B$39:$D$62,2),VLOOKUP(DataSet!A1491+1,'Vehicle Availability'!$B$39:$D$62,3))</f>
        <v>1</v>
      </c>
      <c r="H1491">
        <f t="shared" si="23"/>
        <v>0</v>
      </c>
      <c r="I1491" s="105">
        <f>'Marginal Energy Prices'!C1489/1000</f>
        <v>7.6623288429978079E-2</v>
      </c>
    </row>
    <row r="1492" spans="1:9" x14ac:dyDescent="0.25">
      <c r="A1492">
        <f>HourMap!F1489</f>
        <v>21</v>
      </c>
      <c r="B1492">
        <f>HourMap!H1489</f>
        <v>0</v>
      </c>
      <c r="C1492">
        <f>'2020 Load Shapes'!A1493</f>
        <v>1486</v>
      </c>
      <c r="D1492">
        <f>'2020 Load Shapes'!B1493</f>
        <v>0</v>
      </c>
      <c r="E1492">
        <f>IF(B1492=0,VLOOKUP(DataSet!A1492+1,'Vehicle Availability'!$B$7:$D$30,2),VLOOKUP(DataSet!A1492+1,'Vehicle Availability'!$B$7:$D$30,3))</f>
        <v>1</v>
      </c>
      <c r="F1492">
        <f>'2020 Load Shapes'!C1493</f>
        <v>0</v>
      </c>
      <c r="G1492">
        <f>IF(B1492=0,VLOOKUP(DataSet!A1492+1,'Vehicle Availability'!$B$39:$D$62,2),VLOOKUP(DataSet!A1492+1,'Vehicle Availability'!$B$39:$D$62,3))</f>
        <v>1</v>
      </c>
      <c r="H1492">
        <f t="shared" si="23"/>
        <v>0</v>
      </c>
      <c r="I1492" s="105">
        <f>'Marginal Energy Prices'!C1490/1000</f>
        <v>7.1300547260964839E-2</v>
      </c>
    </row>
    <row r="1493" spans="1:9" x14ac:dyDescent="0.25">
      <c r="A1493">
        <f>HourMap!F1490</f>
        <v>22</v>
      </c>
      <c r="B1493">
        <f>HourMap!H1490</f>
        <v>0</v>
      </c>
      <c r="C1493">
        <f>'2020 Load Shapes'!A1494</f>
        <v>1487</v>
      </c>
      <c r="D1493">
        <f>'2020 Load Shapes'!B1494</f>
        <v>0</v>
      </c>
      <c r="E1493">
        <f>IF(B1493=0,VLOOKUP(DataSet!A1493+1,'Vehicle Availability'!$B$7:$D$30,2),VLOOKUP(DataSet!A1493+1,'Vehicle Availability'!$B$7:$D$30,3))</f>
        <v>1</v>
      </c>
      <c r="F1493">
        <f>'2020 Load Shapes'!C1494</f>
        <v>0</v>
      </c>
      <c r="G1493">
        <f>IF(B1493=0,VLOOKUP(DataSet!A1493+1,'Vehicle Availability'!$B$39:$D$62,2),VLOOKUP(DataSet!A1493+1,'Vehicle Availability'!$B$39:$D$62,3))</f>
        <v>1</v>
      </c>
      <c r="H1493">
        <f t="shared" si="23"/>
        <v>0</v>
      </c>
      <c r="I1493" s="105">
        <f>'Marginal Energy Prices'!C1491/1000</f>
        <v>6.7953652969282338E-2</v>
      </c>
    </row>
    <row r="1494" spans="1:9" x14ac:dyDescent="0.25">
      <c r="A1494">
        <f>HourMap!F1491</f>
        <v>23</v>
      </c>
      <c r="B1494">
        <f>HourMap!H1491</f>
        <v>0</v>
      </c>
      <c r="C1494">
        <f>'2020 Load Shapes'!A1495</f>
        <v>1488</v>
      </c>
      <c r="D1494">
        <f>'2020 Load Shapes'!B1495</f>
        <v>0</v>
      </c>
      <c r="E1494">
        <f>IF(B1494=0,VLOOKUP(DataSet!A1494+1,'Vehicle Availability'!$B$7:$D$30,2),VLOOKUP(DataSet!A1494+1,'Vehicle Availability'!$B$7:$D$30,3))</f>
        <v>1</v>
      </c>
      <c r="F1494">
        <f>'2020 Load Shapes'!C1495</f>
        <v>0</v>
      </c>
      <c r="G1494">
        <f>IF(B1494=0,VLOOKUP(DataSet!A1494+1,'Vehicle Availability'!$B$39:$D$62,2),VLOOKUP(DataSet!A1494+1,'Vehicle Availability'!$B$39:$D$62,3))</f>
        <v>1</v>
      </c>
      <c r="H1494">
        <f t="shared" si="23"/>
        <v>0</v>
      </c>
      <c r="I1494" s="105">
        <f>'Marginal Energy Prices'!C1492/1000</f>
        <v>6.0066372258873693E-2</v>
      </c>
    </row>
    <row r="1495" spans="1:9" x14ac:dyDescent="0.25">
      <c r="A1495">
        <f>HourMap!F1492</f>
        <v>0</v>
      </c>
      <c r="B1495">
        <f>HourMap!H1492</f>
        <v>0</v>
      </c>
      <c r="C1495">
        <f>'2020 Load Shapes'!A1496</f>
        <v>1489</v>
      </c>
      <c r="D1495">
        <f>'2020 Load Shapes'!B1496</f>
        <v>0</v>
      </c>
      <c r="E1495">
        <f>IF(B1495=0,VLOOKUP(DataSet!A1495+1,'Vehicle Availability'!$B$7:$D$30,2),VLOOKUP(DataSet!A1495+1,'Vehicle Availability'!$B$7:$D$30,3))</f>
        <v>1</v>
      </c>
      <c r="F1495">
        <f>'2020 Load Shapes'!C1496</f>
        <v>0</v>
      </c>
      <c r="G1495">
        <f>IF(B1495=0,VLOOKUP(DataSet!A1495+1,'Vehicle Availability'!$B$39:$D$62,2),VLOOKUP(DataSet!A1495+1,'Vehicle Availability'!$B$39:$D$62,3))</f>
        <v>1</v>
      </c>
      <c r="H1495">
        <f t="shared" si="23"/>
        <v>1</v>
      </c>
      <c r="I1495" s="105">
        <f>'Marginal Energy Prices'!C1493/1000</f>
        <v>5.4466258660728607E-2</v>
      </c>
    </row>
    <row r="1496" spans="1:9" x14ac:dyDescent="0.25">
      <c r="A1496">
        <f>HourMap!F1493</f>
        <v>1</v>
      </c>
      <c r="B1496">
        <f>HourMap!H1493</f>
        <v>0</v>
      </c>
      <c r="C1496">
        <f>'2020 Load Shapes'!A1497</f>
        <v>1490</v>
      </c>
      <c r="D1496">
        <f>'2020 Load Shapes'!B1497</f>
        <v>0</v>
      </c>
      <c r="E1496">
        <f>IF(B1496=0,VLOOKUP(DataSet!A1496+1,'Vehicle Availability'!$B$7:$D$30,2),VLOOKUP(DataSet!A1496+1,'Vehicle Availability'!$B$7:$D$30,3))</f>
        <v>1</v>
      </c>
      <c r="F1496">
        <f>'2020 Load Shapes'!C1497</f>
        <v>3.177894736842108</v>
      </c>
      <c r="G1496">
        <f>IF(B1496=0,VLOOKUP(DataSet!A1496+1,'Vehicle Availability'!$B$39:$D$62,2),VLOOKUP(DataSet!A1496+1,'Vehicle Availability'!$B$39:$D$62,3))</f>
        <v>1</v>
      </c>
      <c r="H1496">
        <f t="shared" si="23"/>
        <v>1</v>
      </c>
      <c r="I1496" s="105">
        <f>'Marginal Energy Prices'!C1494/1000</f>
        <v>5.2535833860899585E-2</v>
      </c>
    </row>
    <row r="1497" spans="1:9" x14ac:dyDescent="0.25">
      <c r="A1497">
        <f>HourMap!F1494</f>
        <v>2</v>
      </c>
      <c r="B1497">
        <f>HourMap!H1494</f>
        <v>0</v>
      </c>
      <c r="C1497">
        <f>'2020 Load Shapes'!A1498</f>
        <v>1491</v>
      </c>
      <c r="D1497">
        <f>'2020 Load Shapes'!B1498</f>
        <v>0</v>
      </c>
      <c r="E1497">
        <f>IF(B1497=0,VLOOKUP(DataSet!A1497+1,'Vehicle Availability'!$B$7:$D$30,2),VLOOKUP(DataSet!A1497+1,'Vehicle Availability'!$B$7:$D$30,3))</f>
        <v>1</v>
      </c>
      <c r="F1497">
        <f>'2020 Load Shapes'!C1498</f>
        <v>3.3</v>
      </c>
      <c r="G1497">
        <f>IF(B1497=0,VLOOKUP(DataSet!A1497+1,'Vehicle Availability'!$B$39:$D$62,2),VLOOKUP(DataSet!A1497+1,'Vehicle Availability'!$B$39:$D$62,3))</f>
        <v>1</v>
      </c>
      <c r="H1497">
        <f t="shared" si="23"/>
        <v>1</v>
      </c>
      <c r="I1497" s="105">
        <f>'Marginal Energy Prices'!C1495/1000</f>
        <v>5.1105679821581457E-2</v>
      </c>
    </row>
    <row r="1498" spans="1:9" x14ac:dyDescent="0.25">
      <c r="A1498">
        <f>HourMap!F1495</f>
        <v>3</v>
      </c>
      <c r="B1498">
        <f>HourMap!H1495</f>
        <v>0</v>
      </c>
      <c r="C1498">
        <f>'2020 Load Shapes'!A1499</f>
        <v>1492</v>
      </c>
      <c r="D1498">
        <f>'2020 Load Shapes'!B1499</f>
        <v>6.6</v>
      </c>
      <c r="E1498">
        <f>IF(B1498=0,VLOOKUP(DataSet!A1498+1,'Vehicle Availability'!$B$7:$D$30,2),VLOOKUP(DataSet!A1498+1,'Vehicle Availability'!$B$7:$D$30,3))</f>
        <v>1</v>
      </c>
      <c r="F1498">
        <f>'2020 Load Shapes'!C1499</f>
        <v>3.3</v>
      </c>
      <c r="G1498">
        <f>IF(B1498=0,VLOOKUP(DataSet!A1498+1,'Vehicle Availability'!$B$39:$D$62,2),VLOOKUP(DataSet!A1498+1,'Vehicle Availability'!$B$39:$D$62,3))</f>
        <v>1</v>
      </c>
      <c r="H1498">
        <f t="shared" si="23"/>
        <v>1</v>
      </c>
      <c r="I1498" s="105">
        <f>'Marginal Energy Prices'!C1496/1000</f>
        <v>4.9358194033456058E-2</v>
      </c>
    </row>
    <row r="1499" spans="1:9" x14ac:dyDescent="0.25">
      <c r="A1499">
        <f>HourMap!F1496</f>
        <v>4</v>
      </c>
      <c r="B1499">
        <f>HourMap!H1496</f>
        <v>0</v>
      </c>
      <c r="C1499">
        <f>'2020 Load Shapes'!A1500</f>
        <v>1493</v>
      </c>
      <c r="D1499">
        <f>'2020 Load Shapes'!B1500</f>
        <v>0</v>
      </c>
      <c r="E1499">
        <f>IF(B1499=0,VLOOKUP(DataSet!A1499+1,'Vehicle Availability'!$B$7:$D$30,2),VLOOKUP(DataSet!A1499+1,'Vehicle Availability'!$B$7:$D$30,3))</f>
        <v>1</v>
      </c>
      <c r="F1499">
        <f>'2020 Load Shapes'!C1500</f>
        <v>0</v>
      </c>
      <c r="G1499">
        <f>IF(B1499=0,VLOOKUP(DataSet!A1499+1,'Vehicle Availability'!$B$39:$D$62,2),VLOOKUP(DataSet!A1499+1,'Vehicle Availability'!$B$39:$D$62,3))</f>
        <v>1</v>
      </c>
      <c r="H1499">
        <f t="shared" si="23"/>
        <v>1</v>
      </c>
      <c r="I1499" s="105">
        <f>'Marginal Energy Prices'!C1497/1000</f>
        <v>5.3458633305737982E-2</v>
      </c>
    </row>
    <row r="1500" spans="1:9" x14ac:dyDescent="0.25">
      <c r="A1500">
        <f>HourMap!F1497</f>
        <v>5</v>
      </c>
      <c r="B1500">
        <f>HourMap!H1497</f>
        <v>0</v>
      </c>
      <c r="C1500">
        <f>'2020 Load Shapes'!A1501</f>
        <v>1494</v>
      </c>
      <c r="D1500">
        <f>'2020 Load Shapes'!B1501</f>
        <v>0</v>
      </c>
      <c r="E1500">
        <f>IF(B1500=0,VLOOKUP(DataSet!A1500+1,'Vehicle Availability'!$B$7:$D$30,2),VLOOKUP(DataSet!A1500+1,'Vehicle Availability'!$B$7:$D$30,3))</f>
        <v>1</v>
      </c>
      <c r="F1500">
        <f>'2020 Load Shapes'!C1501</f>
        <v>0</v>
      </c>
      <c r="G1500">
        <f>IF(B1500=0,VLOOKUP(DataSet!A1500+1,'Vehicle Availability'!$B$39:$D$62,2),VLOOKUP(DataSet!A1500+1,'Vehicle Availability'!$B$39:$D$62,3))</f>
        <v>1</v>
      </c>
      <c r="H1500">
        <f t="shared" si="23"/>
        <v>1</v>
      </c>
      <c r="I1500" s="105">
        <f>'Marginal Energy Prices'!C1498/1000</f>
        <v>6.9440683237627393E-2</v>
      </c>
    </row>
    <row r="1501" spans="1:9" x14ac:dyDescent="0.25">
      <c r="A1501">
        <f>HourMap!F1498</f>
        <v>6</v>
      </c>
      <c r="B1501">
        <f>HourMap!H1498</f>
        <v>0</v>
      </c>
      <c r="C1501">
        <f>'2020 Load Shapes'!A1502</f>
        <v>1495</v>
      </c>
      <c r="D1501">
        <f>'2020 Load Shapes'!B1502</f>
        <v>0</v>
      </c>
      <c r="E1501">
        <f>IF(B1501=0,VLOOKUP(DataSet!A1501+1,'Vehicle Availability'!$B$7:$D$30,2),VLOOKUP(DataSet!A1501+1,'Vehicle Availability'!$B$7:$D$30,3))</f>
        <v>0</v>
      </c>
      <c r="F1501">
        <f>'2020 Load Shapes'!C1502</f>
        <v>0</v>
      </c>
      <c r="G1501">
        <f>IF(B1501=0,VLOOKUP(DataSet!A1501+1,'Vehicle Availability'!$B$39:$D$62,2),VLOOKUP(DataSet!A1501+1,'Vehicle Availability'!$B$39:$D$62,3))</f>
        <v>0</v>
      </c>
      <c r="H1501">
        <f t="shared" si="23"/>
        <v>0</v>
      </c>
      <c r="I1501" s="105">
        <f>'Marginal Energy Prices'!C1499/1000</f>
        <v>8.8525672567000974E-2</v>
      </c>
    </row>
    <row r="1502" spans="1:9" x14ac:dyDescent="0.25">
      <c r="A1502">
        <f>HourMap!F1499</f>
        <v>7</v>
      </c>
      <c r="B1502">
        <f>HourMap!H1499</f>
        <v>0</v>
      </c>
      <c r="C1502">
        <f>'2020 Load Shapes'!A1503</f>
        <v>1496</v>
      </c>
      <c r="D1502">
        <f>'2020 Load Shapes'!B1503</f>
        <v>0</v>
      </c>
      <c r="E1502">
        <f>IF(B1502=0,VLOOKUP(DataSet!A1502+1,'Vehicle Availability'!$B$7:$D$30,2),VLOOKUP(DataSet!A1502+1,'Vehicle Availability'!$B$7:$D$30,3))</f>
        <v>0</v>
      </c>
      <c r="F1502">
        <f>'2020 Load Shapes'!C1503</f>
        <v>0</v>
      </c>
      <c r="G1502">
        <f>IF(B1502=0,VLOOKUP(DataSet!A1502+1,'Vehicle Availability'!$B$39:$D$62,2),VLOOKUP(DataSet!A1502+1,'Vehicle Availability'!$B$39:$D$62,3))</f>
        <v>0</v>
      </c>
      <c r="H1502">
        <f t="shared" si="23"/>
        <v>0</v>
      </c>
      <c r="I1502" s="105">
        <f>'Marginal Energy Prices'!C1500/1000</f>
        <v>8.7119311405052732E-2</v>
      </c>
    </row>
    <row r="1503" spans="1:9" x14ac:dyDescent="0.25">
      <c r="A1503">
        <f>HourMap!F1500</f>
        <v>8</v>
      </c>
      <c r="B1503">
        <f>HourMap!H1500</f>
        <v>0</v>
      </c>
      <c r="C1503">
        <f>'2020 Load Shapes'!A1504</f>
        <v>1497</v>
      </c>
      <c r="D1503">
        <f>'2020 Load Shapes'!B1504</f>
        <v>0</v>
      </c>
      <c r="E1503">
        <f>IF(B1503=0,VLOOKUP(DataSet!A1503+1,'Vehicle Availability'!$B$7:$D$30,2),VLOOKUP(DataSet!A1503+1,'Vehicle Availability'!$B$7:$D$30,3))</f>
        <v>0</v>
      </c>
      <c r="F1503">
        <f>'2020 Load Shapes'!C1504</f>
        <v>0</v>
      </c>
      <c r="G1503">
        <f>IF(B1503=0,VLOOKUP(DataSet!A1503+1,'Vehicle Availability'!$B$39:$D$62,2),VLOOKUP(DataSet!A1503+1,'Vehicle Availability'!$B$39:$D$62,3))</f>
        <v>0</v>
      </c>
      <c r="H1503">
        <f t="shared" si="23"/>
        <v>0</v>
      </c>
      <c r="I1503" s="105">
        <f>'Marginal Energy Prices'!C1501/1000</f>
        <v>6.9016353578562048E-2</v>
      </c>
    </row>
    <row r="1504" spans="1:9" x14ac:dyDescent="0.25">
      <c r="A1504">
        <f>HourMap!F1501</f>
        <v>9</v>
      </c>
      <c r="B1504">
        <f>HourMap!H1501</f>
        <v>0</v>
      </c>
      <c r="C1504">
        <f>'2020 Load Shapes'!A1505</f>
        <v>1498</v>
      </c>
      <c r="D1504">
        <f>'2020 Load Shapes'!B1505</f>
        <v>0</v>
      </c>
      <c r="E1504">
        <f>IF(B1504=0,VLOOKUP(DataSet!A1504+1,'Vehicle Availability'!$B$7:$D$30,2),VLOOKUP(DataSet!A1504+1,'Vehicle Availability'!$B$7:$D$30,3))</f>
        <v>0</v>
      </c>
      <c r="F1504">
        <f>'2020 Load Shapes'!C1505</f>
        <v>0</v>
      </c>
      <c r="G1504">
        <f>IF(B1504=0,VLOOKUP(DataSet!A1504+1,'Vehicle Availability'!$B$39:$D$62,2),VLOOKUP(DataSet!A1504+1,'Vehicle Availability'!$B$39:$D$62,3))</f>
        <v>0</v>
      </c>
      <c r="H1504">
        <f t="shared" si="23"/>
        <v>0</v>
      </c>
      <c r="I1504" s="105">
        <f>'Marginal Energy Prices'!C1502/1000</f>
        <v>0</v>
      </c>
    </row>
    <row r="1505" spans="1:9" x14ac:dyDescent="0.25">
      <c r="A1505">
        <f>HourMap!F1502</f>
        <v>10</v>
      </c>
      <c r="B1505">
        <f>HourMap!H1502</f>
        <v>0</v>
      </c>
      <c r="C1505">
        <f>'2020 Load Shapes'!A1506</f>
        <v>1499</v>
      </c>
      <c r="D1505">
        <f>'2020 Load Shapes'!B1506</f>
        <v>0</v>
      </c>
      <c r="E1505">
        <f>IF(B1505=0,VLOOKUP(DataSet!A1505+1,'Vehicle Availability'!$B$7:$D$30,2),VLOOKUP(DataSet!A1505+1,'Vehicle Availability'!$B$7:$D$30,3))</f>
        <v>0</v>
      </c>
      <c r="F1505">
        <f>'2020 Load Shapes'!C1506</f>
        <v>0</v>
      </c>
      <c r="G1505">
        <f>IF(B1505=0,VLOOKUP(DataSet!A1505+1,'Vehicle Availability'!$B$39:$D$62,2),VLOOKUP(DataSet!A1505+1,'Vehicle Availability'!$B$39:$D$62,3))</f>
        <v>0</v>
      </c>
      <c r="H1505">
        <f t="shared" si="23"/>
        <v>0</v>
      </c>
      <c r="I1505" s="105">
        <f>'Marginal Energy Prices'!C1503/1000</f>
        <v>0</v>
      </c>
    </row>
    <row r="1506" spans="1:9" x14ac:dyDescent="0.25">
      <c r="A1506">
        <f>HourMap!F1503</f>
        <v>11</v>
      </c>
      <c r="B1506">
        <f>HourMap!H1503</f>
        <v>0</v>
      </c>
      <c r="C1506">
        <f>'2020 Load Shapes'!A1507</f>
        <v>1500</v>
      </c>
      <c r="D1506">
        <f>'2020 Load Shapes'!B1507</f>
        <v>0</v>
      </c>
      <c r="E1506">
        <f>IF(B1506=0,VLOOKUP(DataSet!A1506+1,'Vehicle Availability'!$B$7:$D$30,2),VLOOKUP(DataSet!A1506+1,'Vehicle Availability'!$B$7:$D$30,3))</f>
        <v>0</v>
      </c>
      <c r="F1506">
        <f>'2020 Load Shapes'!C1507</f>
        <v>0</v>
      </c>
      <c r="G1506">
        <f>IF(B1506=0,VLOOKUP(DataSet!A1506+1,'Vehicle Availability'!$B$39:$D$62,2),VLOOKUP(DataSet!A1506+1,'Vehicle Availability'!$B$39:$D$62,3))</f>
        <v>0</v>
      </c>
      <c r="H1506">
        <f t="shared" si="23"/>
        <v>0</v>
      </c>
      <c r="I1506" s="105">
        <f>'Marginal Energy Prices'!C1504/1000</f>
        <v>0</v>
      </c>
    </row>
    <row r="1507" spans="1:9" x14ac:dyDescent="0.25">
      <c r="A1507">
        <f>HourMap!F1504</f>
        <v>12</v>
      </c>
      <c r="B1507">
        <f>HourMap!H1504</f>
        <v>0</v>
      </c>
      <c r="C1507">
        <f>'2020 Load Shapes'!A1508</f>
        <v>1501</v>
      </c>
      <c r="D1507">
        <f>'2020 Load Shapes'!B1508</f>
        <v>0</v>
      </c>
      <c r="E1507">
        <f>IF(B1507=0,VLOOKUP(DataSet!A1507+1,'Vehicle Availability'!$B$7:$D$30,2),VLOOKUP(DataSet!A1507+1,'Vehicle Availability'!$B$7:$D$30,3))</f>
        <v>0</v>
      </c>
      <c r="F1507">
        <f>'2020 Load Shapes'!C1508</f>
        <v>0</v>
      </c>
      <c r="G1507">
        <f>IF(B1507=0,VLOOKUP(DataSet!A1507+1,'Vehicle Availability'!$B$39:$D$62,2),VLOOKUP(DataSet!A1507+1,'Vehicle Availability'!$B$39:$D$62,3))</f>
        <v>0</v>
      </c>
      <c r="H1507">
        <f t="shared" si="23"/>
        <v>0</v>
      </c>
      <c r="I1507" s="105">
        <f>'Marginal Energy Prices'!C1505/1000</f>
        <v>0</v>
      </c>
    </row>
    <row r="1508" spans="1:9" x14ac:dyDescent="0.25">
      <c r="A1508">
        <f>HourMap!F1505</f>
        <v>13</v>
      </c>
      <c r="B1508">
        <f>HourMap!H1505</f>
        <v>0</v>
      </c>
      <c r="C1508">
        <f>'2020 Load Shapes'!A1509</f>
        <v>1502</v>
      </c>
      <c r="D1508">
        <f>'2020 Load Shapes'!B1509</f>
        <v>0</v>
      </c>
      <c r="E1508">
        <f>IF(B1508=0,VLOOKUP(DataSet!A1508+1,'Vehicle Availability'!$B$7:$D$30,2),VLOOKUP(DataSet!A1508+1,'Vehicle Availability'!$B$7:$D$30,3))</f>
        <v>0</v>
      </c>
      <c r="F1508">
        <f>'2020 Load Shapes'!C1509</f>
        <v>0</v>
      </c>
      <c r="G1508">
        <f>IF(B1508=0,VLOOKUP(DataSet!A1508+1,'Vehicle Availability'!$B$39:$D$62,2),VLOOKUP(DataSet!A1508+1,'Vehicle Availability'!$B$39:$D$62,3))</f>
        <v>0</v>
      </c>
      <c r="H1508">
        <f t="shared" si="23"/>
        <v>0</v>
      </c>
      <c r="I1508" s="105">
        <f>'Marginal Energy Prices'!C1506/1000</f>
        <v>0</v>
      </c>
    </row>
    <row r="1509" spans="1:9" x14ac:dyDescent="0.25">
      <c r="A1509">
        <f>HourMap!F1506</f>
        <v>14</v>
      </c>
      <c r="B1509">
        <f>HourMap!H1506</f>
        <v>0</v>
      </c>
      <c r="C1509">
        <f>'2020 Load Shapes'!A1510</f>
        <v>1503</v>
      </c>
      <c r="D1509">
        <f>'2020 Load Shapes'!B1510</f>
        <v>0</v>
      </c>
      <c r="E1509">
        <f>IF(B1509=0,VLOOKUP(DataSet!A1509+1,'Vehicle Availability'!$B$7:$D$30,2),VLOOKUP(DataSet!A1509+1,'Vehicle Availability'!$B$7:$D$30,3))</f>
        <v>0</v>
      </c>
      <c r="F1509">
        <f>'2020 Load Shapes'!C1510</f>
        <v>0</v>
      </c>
      <c r="G1509">
        <f>IF(B1509=0,VLOOKUP(DataSet!A1509+1,'Vehicle Availability'!$B$39:$D$62,2),VLOOKUP(DataSet!A1509+1,'Vehicle Availability'!$B$39:$D$62,3))</f>
        <v>0</v>
      </c>
      <c r="H1509">
        <f t="shared" si="23"/>
        <v>0</v>
      </c>
      <c r="I1509" s="105">
        <f>'Marginal Energy Prices'!C1507/1000</f>
        <v>0</v>
      </c>
    </row>
    <row r="1510" spans="1:9" x14ac:dyDescent="0.25">
      <c r="A1510">
        <f>HourMap!F1507</f>
        <v>15</v>
      </c>
      <c r="B1510">
        <f>HourMap!H1507</f>
        <v>0</v>
      </c>
      <c r="C1510">
        <f>'2020 Load Shapes'!A1511</f>
        <v>1504</v>
      </c>
      <c r="D1510">
        <f>'2020 Load Shapes'!B1511</f>
        <v>0</v>
      </c>
      <c r="E1510">
        <f>IF(B1510=0,VLOOKUP(DataSet!A1510+1,'Vehicle Availability'!$B$7:$D$30,2),VLOOKUP(DataSet!A1510+1,'Vehicle Availability'!$B$7:$D$30,3))</f>
        <v>0</v>
      </c>
      <c r="F1510">
        <f>'2020 Load Shapes'!C1511</f>
        <v>0</v>
      </c>
      <c r="G1510">
        <f>IF(B1510=0,VLOOKUP(DataSet!A1510+1,'Vehicle Availability'!$B$39:$D$62,2),VLOOKUP(DataSet!A1510+1,'Vehicle Availability'!$B$39:$D$62,3))</f>
        <v>0</v>
      </c>
      <c r="H1510">
        <f t="shared" si="23"/>
        <v>0</v>
      </c>
      <c r="I1510" s="105">
        <f>'Marginal Energy Prices'!C1508/1000</f>
        <v>5.4054835987284444E-2</v>
      </c>
    </row>
    <row r="1511" spans="1:9" x14ac:dyDescent="0.25">
      <c r="A1511">
        <f>HourMap!F1508</f>
        <v>16</v>
      </c>
      <c r="B1511">
        <f>HourMap!H1508</f>
        <v>0</v>
      </c>
      <c r="C1511">
        <f>'2020 Load Shapes'!A1512</f>
        <v>1505</v>
      </c>
      <c r="D1511">
        <f>'2020 Load Shapes'!B1512</f>
        <v>0</v>
      </c>
      <c r="E1511">
        <f>IF(B1511=0,VLOOKUP(DataSet!A1511+1,'Vehicle Availability'!$B$7:$D$30,2),VLOOKUP(DataSet!A1511+1,'Vehicle Availability'!$B$7:$D$30,3))</f>
        <v>0</v>
      </c>
      <c r="F1511">
        <f>'2020 Load Shapes'!C1512</f>
        <v>0</v>
      </c>
      <c r="G1511">
        <f>IF(B1511=0,VLOOKUP(DataSet!A1511+1,'Vehicle Availability'!$B$39:$D$62,2),VLOOKUP(DataSet!A1511+1,'Vehicle Availability'!$B$39:$D$62,3))</f>
        <v>0</v>
      </c>
      <c r="H1511">
        <f t="shared" si="23"/>
        <v>0</v>
      </c>
      <c r="I1511" s="105">
        <f>'Marginal Energy Prices'!C1509/1000</f>
        <v>6.5542493428404805E-2</v>
      </c>
    </row>
    <row r="1512" spans="1:9" x14ac:dyDescent="0.25">
      <c r="A1512">
        <f>HourMap!F1509</f>
        <v>17</v>
      </c>
      <c r="B1512">
        <f>HourMap!H1509</f>
        <v>0</v>
      </c>
      <c r="C1512">
        <f>'2020 Load Shapes'!A1513</f>
        <v>1506</v>
      </c>
      <c r="D1512">
        <f>'2020 Load Shapes'!B1513</f>
        <v>0</v>
      </c>
      <c r="E1512">
        <f>IF(B1512=0,VLOOKUP(DataSet!A1512+1,'Vehicle Availability'!$B$7:$D$30,2),VLOOKUP(DataSet!A1512+1,'Vehicle Availability'!$B$7:$D$30,3))</f>
        <v>1</v>
      </c>
      <c r="F1512">
        <f>'2020 Load Shapes'!C1513</f>
        <v>0</v>
      </c>
      <c r="G1512">
        <f>IF(B1512=0,VLOOKUP(DataSet!A1512+1,'Vehicle Availability'!$B$39:$D$62,2),VLOOKUP(DataSet!A1512+1,'Vehicle Availability'!$B$39:$D$62,3))</f>
        <v>1</v>
      </c>
      <c r="H1512">
        <f t="shared" si="23"/>
        <v>0</v>
      </c>
      <c r="I1512" s="105">
        <f>'Marginal Energy Prices'!C1510/1000</f>
        <v>7.8182294903556812E-2</v>
      </c>
    </row>
    <row r="1513" spans="1:9" x14ac:dyDescent="0.25">
      <c r="A1513">
        <f>HourMap!F1510</f>
        <v>18</v>
      </c>
      <c r="B1513">
        <f>HourMap!H1510</f>
        <v>0</v>
      </c>
      <c r="C1513">
        <f>'2020 Load Shapes'!A1514</f>
        <v>1507</v>
      </c>
      <c r="D1513">
        <f>'2020 Load Shapes'!B1514</f>
        <v>0</v>
      </c>
      <c r="E1513">
        <f>IF(B1513=0,VLOOKUP(DataSet!A1513+1,'Vehicle Availability'!$B$7:$D$30,2),VLOOKUP(DataSet!A1513+1,'Vehicle Availability'!$B$7:$D$30,3))</f>
        <v>1</v>
      </c>
      <c r="F1513">
        <f>'2020 Load Shapes'!C1514</f>
        <v>0</v>
      </c>
      <c r="G1513">
        <f>IF(B1513=0,VLOOKUP(DataSet!A1513+1,'Vehicle Availability'!$B$39:$D$62,2),VLOOKUP(DataSet!A1513+1,'Vehicle Availability'!$B$39:$D$62,3))</f>
        <v>1</v>
      </c>
      <c r="H1513">
        <f t="shared" si="23"/>
        <v>0</v>
      </c>
      <c r="I1513" s="105">
        <f>'Marginal Energy Prices'!C1511/1000</f>
        <v>9.9092374155488661E-2</v>
      </c>
    </row>
    <row r="1514" spans="1:9" x14ac:dyDescent="0.25">
      <c r="A1514">
        <f>HourMap!F1511</f>
        <v>19</v>
      </c>
      <c r="B1514">
        <f>HourMap!H1511</f>
        <v>0</v>
      </c>
      <c r="C1514">
        <f>'2020 Load Shapes'!A1515</f>
        <v>1508</v>
      </c>
      <c r="D1514">
        <f>'2020 Load Shapes'!B1515</f>
        <v>0</v>
      </c>
      <c r="E1514">
        <f>IF(B1514=0,VLOOKUP(DataSet!A1514+1,'Vehicle Availability'!$B$7:$D$30,2),VLOOKUP(DataSet!A1514+1,'Vehicle Availability'!$B$7:$D$30,3))</f>
        <v>1</v>
      </c>
      <c r="F1514">
        <f>'2020 Load Shapes'!C1515</f>
        <v>0</v>
      </c>
      <c r="G1514">
        <f>IF(B1514=0,VLOOKUP(DataSet!A1514+1,'Vehicle Availability'!$B$39:$D$62,2),VLOOKUP(DataSet!A1514+1,'Vehicle Availability'!$B$39:$D$62,3))</f>
        <v>1</v>
      </c>
      <c r="H1514">
        <f t="shared" si="23"/>
        <v>0</v>
      </c>
      <c r="I1514" s="105">
        <f>'Marginal Energy Prices'!C1512/1000</f>
        <v>8.809776356509734E-2</v>
      </c>
    </row>
    <row r="1515" spans="1:9" x14ac:dyDescent="0.25">
      <c r="A1515">
        <f>HourMap!F1512</f>
        <v>20</v>
      </c>
      <c r="B1515">
        <f>HourMap!H1512</f>
        <v>0</v>
      </c>
      <c r="C1515">
        <f>'2020 Load Shapes'!A1516</f>
        <v>1509</v>
      </c>
      <c r="D1515">
        <f>'2020 Load Shapes'!B1516</f>
        <v>0</v>
      </c>
      <c r="E1515">
        <f>IF(B1515=0,VLOOKUP(DataSet!A1515+1,'Vehicle Availability'!$B$7:$D$30,2),VLOOKUP(DataSet!A1515+1,'Vehicle Availability'!$B$7:$D$30,3))</f>
        <v>1</v>
      </c>
      <c r="F1515">
        <f>'2020 Load Shapes'!C1516</f>
        <v>0</v>
      </c>
      <c r="G1515">
        <f>IF(B1515=0,VLOOKUP(DataSet!A1515+1,'Vehicle Availability'!$B$39:$D$62,2),VLOOKUP(DataSet!A1515+1,'Vehicle Availability'!$B$39:$D$62,3))</f>
        <v>1</v>
      </c>
      <c r="H1515">
        <f t="shared" si="23"/>
        <v>0</v>
      </c>
      <c r="I1515" s="105">
        <f>'Marginal Energy Prices'!C1513/1000</f>
        <v>7.8550417199788031E-2</v>
      </c>
    </row>
    <row r="1516" spans="1:9" x14ac:dyDescent="0.25">
      <c r="A1516">
        <f>HourMap!F1513</f>
        <v>21</v>
      </c>
      <c r="B1516">
        <f>HourMap!H1513</f>
        <v>0</v>
      </c>
      <c r="C1516">
        <f>'2020 Load Shapes'!A1517</f>
        <v>1510</v>
      </c>
      <c r="D1516">
        <f>'2020 Load Shapes'!B1517</f>
        <v>0</v>
      </c>
      <c r="E1516">
        <f>IF(B1516=0,VLOOKUP(DataSet!A1516+1,'Vehicle Availability'!$B$7:$D$30,2),VLOOKUP(DataSet!A1516+1,'Vehicle Availability'!$B$7:$D$30,3))</f>
        <v>1</v>
      </c>
      <c r="F1516">
        <f>'2020 Load Shapes'!C1517</f>
        <v>0</v>
      </c>
      <c r="G1516">
        <f>IF(B1516=0,VLOOKUP(DataSet!A1516+1,'Vehicle Availability'!$B$39:$D$62,2),VLOOKUP(DataSet!A1516+1,'Vehicle Availability'!$B$39:$D$62,3))</f>
        <v>1</v>
      </c>
      <c r="H1516">
        <f t="shared" si="23"/>
        <v>0</v>
      </c>
      <c r="I1516" s="105">
        <f>'Marginal Energy Prices'!C1514/1000</f>
        <v>7.3653523806125526E-2</v>
      </c>
    </row>
    <row r="1517" spans="1:9" x14ac:dyDescent="0.25">
      <c r="A1517">
        <f>HourMap!F1514</f>
        <v>22</v>
      </c>
      <c r="B1517">
        <f>HourMap!H1514</f>
        <v>0</v>
      </c>
      <c r="C1517">
        <f>'2020 Load Shapes'!A1518</f>
        <v>1511</v>
      </c>
      <c r="D1517">
        <f>'2020 Load Shapes'!B1518</f>
        <v>0</v>
      </c>
      <c r="E1517">
        <f>IF(B1517=0,VLOOKUP(DataSet!A1517+1,'Vehicle Availability'!$B$7:$D$30,2),VLOOKUP(DataSet!A1517+1,'Vehicle Availability'!$B$7:$D$30,3))</f>
        <v>1</v>
      </c>
      <c r="F1517">
        <f>'2020 Load Shapes'!C1518</f>
        <v>0</v>
      </c>
      <c r="G1517">
        <f>IF(B1517=0,VLOOKUP(DataSet!A1517+1,'Vehicle Availability'!$B$39:$D$62,2),VLOOKUP(DataSet!A1517+1,'Vehicle Availability'!$B$39:$D$62,3))</f>
        <v>1</v>
      </c>
      <c r="H1517">
        <f t="shared" si="23"/>
        <v>0</v>
      </c>
      <c r="I1517" s="105">
        <f>'Marginal Energy Prices'!C1515/1000</f>
        <v>6.9248018962339508E-2</v>
      </c>
    </row>
    <row r="1518" spans="1:9" x14ac:dyDescent="0.25">
      <c r="A1518">
        <f>HourMap!F1515</f>
        <v>23</v>
      </c>
      <c r="B1518">
        <f>HourMap!H1515</f>
        <v>0</v>
      </c>
      <c r="C1518">
        <f>'2020 Load Shapes'!A1519</f>
        <v>1512</v>
      </c>
      <c r="D1518">
        <f>'2020 Load Shapes'!B1519</f>
        <v>0</v>
      </c>
      <c r="E1518">
        <f>IF(B1518=0,VLOOKUP(DataSet!A1518+1,'Vehicle Availability'!$B$7:$D$30,2),VLOOKUP(DataSet!A1518+1,'Vehicle Availability'!$B$7:$D$30,3))</f>
        <v>1</v>
      </c>
      <c r="F1518">
        <f>'2020 Load Shapes'!C1519</f>
        <v>0</v>
      </c>
      <c r="G1518">
        <f>IF(B1518=0,VLOOKUP(DataSet!A1518+1,'Vehicle Availability'!$B$39:$D$62,2),VLOOKUP(DataSet!A1518+1,'Vehicle Availability'!$B$39:$D$62,3))</f>
        <v>1</v>
      </c>
      <c r="H1518">
        <f t="shared" si="23"/>
        <v>0</v>
      </c>
      <c r="I1518" s="105">
        <f>'Marginal Energy Prices'!C1516/1000</f>
        <v>6.0759484730481823E-2</v>
      </c>
    </row>
    <row r="1519" spans="1:9" x14ac:dyDescent="0.25">
      <c r="A1519">
        <f>HourMap!F1516</f>
        <v>0</v>
      </c>
      <c r="B1519">
        <f>HourMap!H1516</f>
        <v>0</v>
      </c>
      <c r="C1519">
        <f>'2020 Load Shapes'!A1520</f>
        <v>1513</v>
      </c>
      <c r="D1519">
        <f>'2020 Load Shapes'!B1520</f>
        <v>0</v>
      </c>
      <c r="E1519">
        <f>IF(B1519=0,VLOOKUP(DataSet!A1519+1,'Vehicle Availability'!$B$7:$D$30,2),VLOOKUP(DataSet!A1519+1,'Vehicle Availability'!$B$7:$D$30,3))</f>
        <v>1</v>
      </c>
      <c r="F1519">
        <f>'2020 Load Shapes'!C1520</f>
        <v>0</v>
      </c>
      <c r="G1519">
        <f>IF(B1519=0,VLOOKUP(DataSet!A1519+1,'Vehicle Availability'!$B$39:$D$62,2),VLOOKUP(DataSet!A1519+1,'Vehicle Availability'!$B$39:$D$62,3))</f>
        <v>1</v>
      </c>
      <c r="H1519">
        <f t="shared" si="23"/>
        <v>1</v>
      </c>
      <c r="I1519" s="105">
        <f>'Marginal Energy Prices'!C1517/1000</f>
        <v>5.0762717372676541E-2</v>
      </c>
    </row>
    <row r="1520" spans="1:9" x14ac:dyDescent="0.25">
      <c r="A1520">
        <f>HourMap!F1517</f>
        <v>1</v>
      </c>
      <c r="B1520">
        <f>HourMap!H1517</f>
        <v>0</v>
      </c>
      <c r="C1520">
        <f>'2020 Load Shapes'!A1521</f>
        <v>1514</v>
      </c>
      <c r="D1520">
        <f>'2020 Load Shapes'!B1521</f>
        <v>0</v>
      </c>
      <c r="E1520">
        <f>IF(B1520=0,VLOOKUP(DataSet!A1520+1,'Vehicle Availability'!$B$7:$D$30,2),VLOOKUP(DataSet!A1520+1,'Vehicle Availability'!$B$7:$D$30,3))</f>
        <v>1</v>
      </c>
      <c r="F1520">
        <f>'2020 Load Shapes'!C1521</f>
        <v>3.3</v>
      </c>
      <c r="G1520">
        <f>IF(B1520=0,VLOOKUP(DataSet!A1520+1,'Vehicle Availability'!$B$39:$D$62,2),VLOOKUP(DataSet!A1520+1,'Vehicle Availability'!$B$39:$D$62,3))</f>
        <v>1</v>
      </c>
      <c r="H1520">
        <f t="shared" si="23"/>
        <v>1</v>
      </c>
      <c r="I1520" s="105">
        <f>'Marginal Energy Prices'!C1518/1000</f>
        <v>4.9488129129188534E-2</v>
      </c>
    </row>
    <row r="1521" spans="1:9" x14ac:dyDescent="0.25">
      <c r="A1521">
        <f>HourMap!F1518</f>
        <v>2</v>
      </c>
      <c r="B1521">
        <f>HourMap!H1518</f>
        <v>0</v>
      </c>
      <c r="C1521">
        <f>'2020 Load Shapes'!A1522</f>
        <v>1515</v>
      </c>
      <c r="D1521">
        <f>'2020 Load Shapes'!B1522</f>
        <v>6.6</v>
      </c>
      <c r="E1521">
        <f>IF(B1521=0,VLOOKUP(DataSet!A1521+1,'Vehicle Availability'!$B$7:$D$30,2),VLOOKUP(DataSet!A1521+1,'Vehicle Availability'!$B$7:$D$30,3))</f>
        <v>1</v>
      </c>
      <c r="F1521">
        <f>'2020 Load Shapes'!C1522</f>
        <v>3.3</v>
      </c>
      <c r="G1521">
        <f>IF(B1521=0,VLOOKUP(DataSet!A1521+1,'Vehicle Availability'!$B$39:$D$62,2),VLOOKUP(DataSet!A1521+1,'Vehicle Availability'!$B$39:$D$62,3))</f>
        <v>1</v>
      </c>
      <c r="H1521">
        <f t="shared" si="23"/>
        <v>1</v>
      </c>
      <c r="I1521" s="105">
        <f>'Marginal Energy Prices'!C1519/1000</f>
        <v>4.7700304529425357E-2</v>
      </c>
    </row>
    <row r="1522" spans="1:9" x14ac:dyDescent="0.25">
      <c r="A1522">
        <f>HourMap!F1519</f>
        <v>3</v>
      </c>
      <c r="B1522">
        <f>HourMap!H1519</f>
        <v>0</v>
      </c>
      <c r="C1522">
        <f>'2020 Load Shapes'!A1523</f>
        <v>1516</v>
      </c>
      <c r="D1522">
        <f>'2020 Load Shapes'!B1523</f>
        <v>6.6</v>
      </c>
      <c r="E1522">
        <f>IF(B1522=0,VLOOKUP(DataSet!A1522+1,'Vehicle Availability'!$B$7:$D$30,2),VLOOKUP(DataSet!A1522+1,'Vehicle Availability'!$B$7:$D$30,3))</f>
        <v>1</v>
      </c>
      <c r="F1522">
        <f>'2020 Load Shapes'!C1523</f>
        <v>3.3</v>
      </c>
      <c r="G1522">
        <f>IF(B1522=0,VLOOKUP(DataSet!A1522+1,'Vehicle Availability'!$B$39:$D$62,2),VLOOKUP(DataSet!A1522+1,'Vehicle Availability'!$B$39:$D$62,3))</f>
        <v>1</v>
      </c>
      <c r="H1522">
        <f t="shared" si="23"/>
        <v>1</v>
      </c>
      <c r="I1522" s="105">
        <f>'Marginal Energy Prices'!C1520/1000</f>
        <v>4.7256766206926329E-2</v>
      </c>
    </row>
    <row r="1523" spans="1:9" x14ac:dyDescent="0.25">
      <c r="A1523">
        <f>HourMap!F1520</f>
        <v>4</v>
      </c>
      <c r="B1523">
        <f>HourMap!H1520</f>
        <v>0</v>
      </c>
      <c r="C1523">
        <f>'2020 Load Shapes'!A1524</f>
        <v>1517</v>
      </c>
      <c r="D1523">
        <f>'2020 Load Shapes'!B1524</f>
        <v>0</v>
      </c>
      <c r="E1523">
        <f>IF(B1523=0,VLOOKUP(DataSet!A1523+1,'Vehicle Availability'!$B$7:$D$30,2),VLOOKUP(DataSet!A1523+1,'Vehicle Availability'!$B$7:$D$30,3))</f>
        <v>1</v>
      </c>
      <c r="F1523">
        <f>'2020 Load Shapes'!C1524</f>
        <v>0</v>
      </c>
      <c r="G1523">
        <f>IF(B1523=0,VLOOKUP(DataSet!A1523+1,'Vehicle Availability'!$B$39:$D$62,2),VLOOKUP(DataSet!A1523+1,'Vehicle Availability'!$B$39:$D$62,3))</f>
        <v>1</v>
      </c>
      <c r="H1523">
        <f t="shared" si="23"/>
        <v>1</v>
      </c>
      <c r="I1523" s="105">
        <f>'Marginal Energy Prices'!C1521/1000</f>
        <v>5.2680014996972072E-2</v>
      </c>
    </row>
    <row r="1524" spans="1:9" x14ac:dyDescent="0.25">
      <c r="A1524">
        <f>HourMap!F1521</f>
        <v>5</v>
      </c>
      <c r="B1524">
        <f>HourMap!H1521</f>
        <v>0</v>
      </c>
      <c r="C1524">
        <f>'2020 Load Shapes'!A1525</f>
        <v>1518</v>
      </c>
      <c r="D1524">
        <f>'2020 Load Shapes'!B1525</f>
        <v>0</v>
      </c>
      <c r="E1524">
        <f>IF(B1524=0,VLOOKUP(DataSet!A1524+1,'Vehicle Availability'!$B$7:$D$30,2),VLOOKUP(DataSet!A1524+1,'Vehicle Availability'!$B$7:$D$30,3))</f>
        <v>1</v>
      </c>
      <c r="F1524">
        <f>'2020 Load Shapes'!C1525</f>
        <v>0</v>
      </c>
      <c r="G1524">
        <f>IF(B1524=0,VLOOKUP(DataSet!A1524+1,'Vehicle Availability'!$B$39:$D$62,2),VLOOKUP(DataSet!A1524+1,'Vehicle Availability'!$B$39:$D$62,3))</f>
        <v>1</v>
      </c>
      <c r="H1524">
        <f t="shared" si="23"/>
        <v>1</v>
      </c>
      <c r="I1524" s="105">
        <f>'Marginal Energy Prices'!C1522/1000</f>
        <v>6.9560985307241238E-2</v>
      </c>
    </row>
    <row r="1525" spans="1:9" x14ac:dyDescent="0.25">
      <c r="A1525">
        <f>HourMap!F1522</f>
        <v>6</v>
      </c>
      <c r="B1525">
        <f>HourMap!H1522</f>
        <v>0</v>
      </c>
      <c r="C1525">
        <f>'2020 Load Shapes'!A1526</f>
        <v>1519</v>
      </c>
      <c r="D1525">
        <f>'2020 Load Shapes'!B1526</f>
        <v>0</v>
      </c>
      <c r="E1525">
        <f>IF(B1525=0,VLOOKUP(DataSet!A1525+1,'Vehicle Availability'!$B$7:$D$30,2),VLOOKUP(DataSet!A1525+1,'Vehicle Availability'!$B$7:$D$30,3))</f>
        <v>0</v>
      </c>
      <c r="F1525">
        <f>'2020 Load Shapes'!C1526</f>
        <v>0</v>
      </c>
      <c r="G1525">
        <f>IF(B1525=0,VLOOKUP(DataSet!A1525+1,'Vehicle Availability'!$B$39:$D$62,2),VLOOKUP(DataSet!A1525+1,'Vehicle Availability'!$B$39:$D$62,3))</f>
        <v>0</v>
      </c>
      <c r="H1525">
        <f t="shared" si="23"/>
        <v>0</v>
      </c>
      <c r="I1525" s="105">
        <f>'Marginal Energy Prices'!C1523/1000</f>
        <v>7.9823858027091188E-2</v>
      </c>
    </row>
    <row r="1526" spans="1:9" x14ac:dyDescent="0.25">
      <c r="A1526">
        <f>HourMap!F1523</f>
        <v>7</v>
      </c>
      <c r="B1526">
        <f>HourMap!H1523</f>
        <v>0</v>
      </c>
      <c r="C1526">
        <f>'2020 Load Shapes'!A1527</f>
        <v>1520</v>
      </c>
      <c r="D1526">
        <f>'2020 Load Shapes'!B1527</f>
        <v>0</v>
      </c>
      <c r="E1526">
        <f>IF(B1526=0,VLOOKUP(DataSet!A1526+1,'Vehicle Availability'!$B$7:$D$30,2),VLOOKUP(DataSet!A1526+1,'Vehicle Availability'!$B$7:$D$30,3))</f>
        <v>0</v>
      </c>
      <c r="F1526">
        <f>'2020 Load Shapes'!C1527</f>
        <v>0</v>
      </c>
      <c r="G1526">
        <f>IF(B1526=0,VLOOKUP(DataSet!A1526+1,'Vehicle Availability'!$B$39:$D$62,2),VLOOKUP(DataSet!A1526+1,'Vehicle Availability'!$B$39:$D$62,3))</f>
        <v>0</v>
      </c>
      <c r="H1526">
        <f t="shared" si="23"/>
        <v>0</v>
      </c>
      <c r="I1526" s="105">
        <f>'Marginal Energy Prices'!C1524/1000</f>
        <v>8.0666330297798933E-2</v>
      </c>
    </row>
    <row r="1527" spans="1:9" x14ac:dyDescent="0.25">
      <c r="A1527">
        <f>HourMap!F1524</f>
        <v>8</v>
      </c>
      <c r="B1527">
        <f>HourMap!H1524</f>
        <v>0</v>
      </c>
      <c r="C1527">
        <f>'2020 Load Shapes'!A1528</f>
        <v>1521</v>
      </c>
      <c r="D1527">
        <f>'2020 Load Shapes'!B1528</f>
        <v>0</v>
      </c>
      <c r="E1527">
        <f>IF(B1527=0,VLOOKUP(DataSet!A1527+1,'Vehicle Availability'!$B$7:$D$30,2),VLOOKUP(DataSet!A1527+1,'Vehicle Availability'!$B$7:$D$30,3))</f>
        <v>0</v>
      </c>
      <c r="F1527">
        <f>'2020 Load Shapes'!C1528</f>
        <v>0</v>
      </c>
      <c r="G1527">
        <f>IF(B1527=0,VLOOKUP(DataSet!A1527+1,'Vehicle Availability'!$B$39:$D$62,2),VLOOKUP(DataSet!A1527+1,'Vehicle Availability'!$B$39:$D$62,3))</f>
        <v>0</v>
      </c>
      <c r="H1527">
        <f t="shared" si="23"/>
        <v>0</v>
      </c>
      <c r="I1527" s="105">
        <f>'Marginal Energy Prices'!C1525/1000</f>
        <v>6.4930573845083842E-2</v>
      </c>
    </row>
    <row r="1528" spans="1:9" x14ac:dyDescent="0.25">
      <c r="A1528">
        <f>HourMap!F1525</f>
        <v>9</v>
      </c>
      <c r="B1528">
        <f>HourMap!H1525</f>
        <v>0</v>
      </c>
      <c r="C1528">
        <f>'2020 Load Shapes'!A1529</f>
        <v>1522</v>
      </c>
      <c r="D1528">
        <f>'2020 Load Shapes'!B1529</f>
        <v>0</v>
      </c>
      <c r="E1528">
        <f>IF(B1528=0,VLOOKUP(DataSet!A1528+1,'Vehicle Availability'!$B$7:$D$30,2),VLOOKUP(DataSet!A1528+1,'Vehicle Availability'!$B$7:$D$30,3))</f>
        <v>0</v>
      </c>
      <c r="F1528">
        <f>'2020 Load Shapes'!C1529</f>
        <v>0</v>
      </c>
      <c r="G1528">
        <f>IF(B1528=0,VLOOKUP(DataSet!A1528+1,'Vehicle Availability'!$B$39:$D$62,2),VLOOKUP(DataSet!A1528+1,'Vehicle Availability'!$B$39:$D$62,3))</f>
        <v>0</v>
      </c>
      <c r="H1528">
        <f t="shared" si="23"/>
        <v>0</v>
      </c>
      <c r="I1528" s="105">
        <f>'Marginal Energy Prices'!C1526/1000</f>
        <v>0</v>
      </c>
    </row>
    <row r="1529" spans="1:9" x14ac:dyDescent="0.25">
      <c r="A1529">
        <f>HourMap!F1526</f>
        <v>10</v>
      </c>
      <c r="B1529">
        <f>HourMap!H1526</f>
        <v>0</v>
      </c>
      <c r="C1529">
        <f>'2020 Load Shapes'!A1530</f>
        <v>1523</v>
      </c>
      <c r="D1529">
        <f>'2020 Load Shapes'!B1530</f>
        <v>0</v>
      </c>
      <c r="E1529">
        <f>IF(B1529=0,VLOOKUP(DataSet!A1529+1,'Vehicle Availability'!$B$7:$D$30,2),VLOOKUP(DataSet!A1529+1,'Vehicle Availability'!$B$7:$D$30,3))</f>
        <v>0</v>
      </c>
      <c r="F1529">
        <f>'2020 Load Shapes'!C1530</f>
        <v>0</v>
      </c>
      <c r="G1529">
        <f>IF(B1529=0,VLOOKUP(DataSet!A1529+1,'Vehicle Availability'!$B$39:$D$62,2),VLOOKUP(DataSet!A1529+1,'Vehicle Availability'!$B$39:$D$62,3))</f>
        <v>0</v>
      </c>
      <c r="H1529">
        <f t="shared" si="23"/>
        <v>0</v>
      </c>
      <c r="I1529" s="105">
        <f>'Marginal Energy Prices'!C1527/1000</f>
        <v>0</v>
      </c>
    </row>
    <row r="1530" spans="1:9" x14ac:dyDescent="0.25">
      <c r="A1530">
        <f>HourMap!F1527</f>
        <v>11</v>
      </c>
      <c r="B1530">
        <f>HourMap!H1527</f>
        <v>0</v>
      </c>
      <c r="C1530">
        <f>'2020 Load Shapes'!A1531</f>
        <v>1524</v>
      </c>
      <c r="D1530">
        <f>'2020 Load Shapes'!B1531</f>
        <v>0</v>
      </c>
      <c r="E1530">
        <f>IF(B1530=0,VLOOKUP(DataSet!A1530+1,'Vehicle Availability'!$B$7:$D$30,2),VLOOKUP(DataSet!A1530+1,'Vehicle Availability'!$B$7:$D$30,3))</f>
        <v>0</v>
      </c>
      <c r="F1530">
        <f>'2020 Load Shapes'!C1531</f>
        <v>0</v>
      </c>
      <c r="G1530">
        <f>IF(B1530=0,VLOOKUP(DataSet!A1530+1,'Vehicle Availability'!$B$39:$D$62,2),VLOOKUP(DataSet!A1530+1,'Vehicle Availability'!$B$39:$D$62,3))</f>
        <v>0</v>
      </c>
      <c r="H1530">
        <f t="shared" si="23"/>
        <v>0</v>
      </c>
      <c r="I1530" s="105">
        <f>'Marginal Energy Prices'!C1528/1000</f>
        <v>0</v>
      </c>
    </row>
    <row r="1531" spans="1:9" x14ac:dyDescent="0.25">
      <c r="A1531">
        <f>HourMap!F1528</f>
        <v>12</v>
      </c>
      <c r="B1531">
        <f>HourMap!H1528</f>
        <v>0</v>
      </c>
      <c r="C1531">
        <f>'2020 Load Shapes'!A1532</f>
        <v>1525</v>
      </c>
      <c r="D1531">
        <f>'2020 Load Shapes'!B1532</f>
        <v>0</v>
      </c>
      <c r="E1531">
        <f>IF(B1531=0,VLOOKUP(DataSet!A1531+1,'Vehicle Availability'!$B$7:$D$30,2),VLOOKUP(DataSet!A1531+1,'Vehicle Availability'!$B$7:$D$30,3))</f>
        <v>0</v>
      </c>
      <c r="F1531">
        <f>'2020 Load Shapes'!C1532</f>
        <v>0</v>
      </c>
      <c r="G1531">
        <f>IF(B1531=0,VLOOKUP(DataSet!A1531+1,'Vehicle Availability'!$B$39:$D$62,2),VLOOKUP(DataSet!A1531+1,'Vehicle Availability'!$B$39:$D$62,3))</f>
        <v>0</v>
      </c>
      <c r="H1531">
        <f t="shared" si="23"/>
        <v>0</v>
      </c>
      <c r="I1531" s="105">
        <f>'Marginal Energy Prices'!C1529/1000</f>
        <v>0</v>
      </c>
    </row>
    <row r="1532" spans="1:9" x14ac:dyDescent="0.25">
      <c r="A1532">
        <f>HourMap!F1529</f>
        <v>13</v>
      </c>
      <c r="B1532">
        <f>HourMap!H1529</f>
        <v>0</v>
      </c>
      <c r="C1532">
        <f>'2020 Load Shapes'!A1533</f>
        <v>1526</v>
      </c>
      <c r="D1532">
        <f>'2020 Load Shapes'!B1533</f>
        <v>0</v>
      </c>
      <c r="E1532">
        <f>IF(B1532=0,VLOOKUP(DataSet!A1532+1,'Vehicle Availability'!$B$7:$D$30,2),VLOOKUP(DataSet!A1532+1,'Vehicle Availability'!$B$7:$D$30,3))</f>
        <v>0</v>
      </c>
      <c r="F1532">
        <f>'2020 Load Shapes'!C1533</f>
        <v>0</v>
      </c>
      <c r="G1532">
        <f>IF(B1532=0,VLOOKUP(DataSet!A1532+1,'Vehicle Availability'!$B$39:$D$62,2),VLOOKUP(DataSet!A1532+1,'Vehicle Availability'!$B$39:$D$62,3))</f>
        <v>0</v>
      </c>
      <c r="H1532">
        <f t="shared" si="23"/>
        <v>0</v>
      </c>
      <c r="I1532" s="105">
        <f>'Marginal Energy Prices'!C1530/1000</f>
        <v>0</v>
      </c>
    </row>
    <row r="1533" spans="1:9" x14ac:dyDescent="0.25">
      <c r="A1533">
        <f>HourMap!F1530</f>
        <v>14</v>
      </c>
      <c r="B1533">
        <f>HourMap!H1530</f>
        <v>0</v>
      </c>
      <c r="C1533">
        <f>'2020 Load Shapes'!A1534</f>
        <v>1527</v>
      </c>
      <c r="D1533">
        <f>'2020 Load Shapes'!B1534</f>
        <v>0</v>
      </c>
      <c r="E1533">
        <f>IF(B1533=0,VLOOKUP(DataSet!A1533+1,'Vehicle Availability'!$B$7:$D$30,2),VLOOKUP(DataSet!A1533+1,'Vehicle Availability'!$B$7:$D$30,3))</f>
        <v>0</v>
      </c>
      <c r="F1533">
        <f>'2020 Load Shapes'!C1534</f>
        <v>0</v>
      </c>
      <c r="G1533">
        <f>IF(B1533=0,VLOOKUP(DataSet!A1533+1,'Vehicle Availability'!$B$39:$D$62,2),VLOOKUP(DataSet!A1533+1,'Vehicle Availability'!$B$39:$D$62,3))</f>
        <v>0</v>
      </c>
      <c r="H1533">
        <f t="shared" si="23"/>
        <v>0</v>
      </c>
      <c r="I1533" s="105">
        <f>'Marginal Energy Prices'!C1531/1000</f>
        <v>0</v>
      </c>
    </row>
    <row r="1534" spans="1:9" x14ac:dyDescent="0.25">
      <c r="A1534">
        <f>HourMap!F1531</f>
        <v>15</v>
      </c>
      <c r="B1534">
        <f>HourMap!H1531</f>
        <v>0</v>
      </c>
      <c r="C1534">
        <f>'2020 Load Shapes'!A1535</f>
        <v>1528</v>
      </c>
      <c r="D1534">
        <f>'2020 Load Shapes'!B1535</f>
        <v>0</v>
      </c>
      <c r="E1534">
        <f>IF(B1534=0,VLOOKUP(DataSet!A1534+1,'Vehicle Availability'!$B$7:$D$30,2),VLOOKUP(DataSet!A1534+1,'Vehicle Availability'!$B$7:$D$30,3))</f>
        <v>0</v>
      </c>
      <c r="F1534">
        <f>'2020 Load Shapes'!C1535</f>
        <v>0</v>
      </c>
      <c r="G1534">
        <f>IF(B1534=0,VLOOKUP(DataSet!A1534+1,'Vehicle Availability'!$B$39:$D$62,2),VLOOKUP(DataSet!A1534+1,'Vehicle Availability'!$B$39:$D$62,3))</f>
        <v>0</v>
      </c>
      <c r="H1534">
        <f t="shared" si="23"/>
        <v>0</v>
      </c>
      <c r="I1534" s="105">
        <f>'Marginal Energy Prices'!C1532/1000</f>
        <v>5.3421382704106971E-2</v>
      </c>
    </row>
    <row r="1535" spans="1:9" x14ac:dyDescent="0.25">
      <c r="A1535">
        <f>HourMap!F1532</f>
        <v>16</v>
      </c>
      <c r="B1535">
        <f>HourMap!H1532</f>
        <v>0</v>
      </c>
      <c r="C1535">
        <f>'2020 Load Shapes'!A1536</f>
        <v>1529</v>
      </c>
      <c r="D1535">
        <f>'2020 Load Shapes'!B1536</f>
        <v>0</v>
      </c>
      <c r="E1535">
        <f>IF(B1535=0,VLOOKUP(DataSet!A1535+1,'Vehicle Availability'!$B$7:$D$30,2),VLOOKUP(DataSet!A1535+1,'Vehicle Availability'!$B$7:$D$30,3))</f>
        <v>0</v>
      </c>
      <c r="F1535">
        <f>'2020 Load Shapes'!C1536</f>
        <v>0</v>
      </c>
      <c r="G1535">
        <f>IF(B1535=0,VLOOKUP(DataSet!A1535+1,'Vehicle Availability'!$B$39:$D$62,2),VLOOKUP(DataSet!A1535+1,'Vehicle Availability'!$B$39:$D$62,3))</f>
        <v>0</v>
      </c>
      <c r="H1535">
        <f t="shared" si="23"/>
        <v>0</v>
      </c>
      <c r="I1535" s="105">
        <f>'Marginal Energy Prices'!C1533/1000</f>
        <v>6.2962280065308171E-2</v>
      </c>
    </row>
    <row r="1536" spans="1:9" x14ac:dyDescent="0.25">
      <c r="A1536">
        <f>HourMap!F1533</f>
        <v>17</v>
      </c>
      <c r="B1536">
        <f>HourMap!H1533</f>
        <v>0</v>
      </c>
      <c r="C1536">
        <f>'2020 Load Shapes'!A1537</f>
        <v>1530</v>
      </c>
      <c r="D1536">
        <f>'2020 Load Shapes'!B1537</f>
        <v>0</v>
      </c>
      <c r="E1536">
        <f>IF(B1536=0,VLOOKUP(DataSet!A1536+1,'Vehicle Availability'!$B$7:$D$30,2),VLOOKUP(DataSet!A1536+1,'Vehicle Availability'!$B$7:$D$30,3))</f>
        <v>1</v>
      </c>
      <c r="F1536">
        <f>'2020 Load Shapes'!C1537</f>
        <v>0</v>
      </c>
      <c r="G1536">
        <f>IF(B1536=0,VLOOKUP(DataSet!A1536+1,'Vehicle Availability'!$B$39:$D$62,2),VLOOKUP(DataSet!A1536+1,'Vehicle Availability'!$B$39:$D$62,3))</f>
        <v>1</v>
      </c>
      <c r="H1536">
        <f t="shared" si="23"/>
        <v>0</v>
      </c>
      <c r="I1536" s="105">
        <f>'Marginal Energy Prices'!C1534/1000</f>
        <v>7.6774335572653674E-2</v>
      </c>
    </row>
    <row r="1537" spans="1:9" x14ac:dyDescent="0.25">
      <c r="A1537">
        <f>HourMap!F1534</f>
        <v>18</v>
      </c>
      <c r="B1537">
        <f>HourMap!H1534</f>
        <v>0</v>
      </c>
      <c r="C1537">
        <f>'2020 Load Shapes'!A1538</f>
        <v>1531</v>
      </c>
      <c r="D1537">
        <f>'2020 Load Shapes'!B1538</f>
        <v>0</v>
      </c>
      <c r="E1537">
        <f>IF(B1537=0,VLOOKUP(DataSet!A1537+1,'Vehicle Availability'!$B$7:$D$30,2),VLOOKUP(DataSet!A1537+1,'Vehicle Availability'!$B$7:$D$30,3))</f>
        <v>1</v>
      </c>
      <c r="F1537">
        <f>'2020 Load Shapes'!C1538</f>
        <v>0</v>
      </c>
      <c r="G1537">
        <f>IF(B1537=0,VLOOKUP(DataSet!A1537+1,'Vehicle Availability'!$B$39:$D$62,2),VLOOKUP(DataSet!A1537+1,'Vehicle Availability'!$B$39:$D$62,3))</f>
        <v>1</v>
      </c>
      <c r="H1537">
        <f t="shared" si="23"/>
        <v>0</v>
      </c>
      <c r="I1537" s="105">
        <f>'Marginal Energy Prices'!C1535/1000</f>
        <v>9.465020591987211E-2</v>
      </c>
    </row>
    <row r="1538" spans="1:9" x14ac:dyDescent="0.25">
      <c r="A1538">
        <f>HourMap!F1535</f>
        <v>19</v>
      </c>
      <c r="B1538">
        <f>HourMap!H1535</f>
        <v>0</v>
      </c>
      <c r="C1538">
        <f>'2020 Load Shapes'!A1539</f>
        <v>1532</v>
      </c>
      <c r="D1538">
        <f>'2020 Load Shapes'!B1539</f>
        <v>0</v>
      </c>
      <c r="E1538">
        <f>IF(B1538=0,VLOOKUP(DataSet!A1538+1,'Vehicle Availability'!$B$7:$D$30,2),VLOOKUP(DataSet!A1538+1,'Vehicle Availability'!$B$7:$D$30,3))</f>
        <v>1</v>
      </c>
      <c r="F1538">
        <f>'2020 Load Shapes'!C1539</f>
        <v>0</v>
      </c>
      <c r="G1538">
        <f>IF(B1538=0,VLOOKUP(DataSet!A1538+1,'Vehicle Availability'!$B$39:$D$62,2),VLOOKUP(DataSet!A1538+1,'Vehicle Availability'!$B$39:$D$62,3))</f>
        <v>1</v>
      </c>
      <c r="H1538">
        <f t="shared" si="23"/>
        <v>0</v>
      </c>
      <c r="I1538" s="105">
        <f>'Marginal Energy Prices'!C1536/1000</f>
        <v>8.0091760324698225E-2</v>
      </c>
    </row>
    <row r="1539" spans="1:9" x14ac:dyDescent="0.25">
      <c r="A1539">
        <f>HourMap!F1536</f>
        <v>20</v>
      </c>
      <c r="B1539">
        <f>HourMap!H1536</f>
        <v>0</v>
      </c>
      <c r="C1539">
        <f>'2020 Load Shapes'!A1540</f>
        <v>1533</v>
      </c>
      <c r="D1539">
        <f>'2020 Load Shapes'!B1540</f>
        <v>0</v>
      </c>
      <c r="E1539">
        <f>IF(B1539=0,VLOOKUP(DataSet!A1539+1,'Vehicle Availability'!$B$7:$D$30,2),VLOOKUP(DataSet!A1539+1,'Vehicle Availability'!$B$7:$D$30,3))</f>
        <v>1</v>
      </c>
      <c r="F1539">
        <f>'2020 Load Shapes'!C1540</f>
        <v>0</v>
      </c>
      <c r="G1539">
        <f>IF(B1539=0,VLOOKUP(DataSet!A1539+1,'Vehicle Availability'!$B$39:$D$62,2),VLOOKUP(DataSet!A1539+1,'Vehicle Availability'!$B$39:$D$62,3))</f>
        <v>1</v>
      </c>
      <c r="H1539">
        <f t="shared" si="23"/>
        <v>0</v>
      </c>
      <c r="I1539" s="105">
        <f>'Marginal Energy Prices'!C1537/1000</f>
        <v>7.4779474053511763E-2</v>
      </c>
    </row>
    <row r="1540" spans="1:9" x14ac:dyDescent="0.25">
      <c r="A1540">
        <f>HourMap!F1537</f>
        <v>21</v>
      </c>
      <c r="B1540">
        <f>HourMap!H1537</f>
        <v>0</v>
      </c>
      <c r="C1540">
        <f>'2020 Load Shapes'!A1541</f>
        <v>1534</v>
      </c>
      <c r="D1540">
        <f>'2020 Load Shapes'!B1541</f>
        <v>0</v>
      </c>
      <c r="E1540">
        <f>IF(B1540=0,VLOOKUP(DataSet!A1540+1,'Vehicle Availability'!$B$7:$D$30,2),VLOOKUP(DataSet!A1540+1,'Vehicle Availability'!$B$7:$D$30,3))</f>
        <v>1</v>
      </c>
      <c r="F1540">
        <f>'2020 Load Shapes'!C1541</f>
        <v>0</v>
      </c>
      <c r="G1540">
        <f>IF(B1540=0,VLOOKUP(DataSet!A1540+1,'Vehicle Availability'!$B$39:$D$62,2),VLOOKUP(DataSet!A1540+1,'Vehicle Availability'!$B$39:$D$62,3))</f>
        <v>1</v>
      </c>
      <c r="H1540">
        <f t="shared" si="23"/>
        <v>0</v>
      </c>
      <c r="I1540" s="105">
        <f>'Marginal Energy Prices'!C1538/1000</f>
        <v>7.0973024761864706E-2</v>
      </c>
    </row>
    <row r="1541" spans="1:9" x14ac:dyDescent="0.25">
      <c r="A1541">
        <f>HourMap!F1538</f>
        <v>22</v>
      </c>
      <c r="B1541">
        <f>HourMap!H1538</f>
        <v>0</v>
      </c>
      <c r="C1541">
        <f>'2020 Load Shapes'!A1542</f>
        <v>1535</v>
      </c>
      <c r="D1541">
        <f>'2020 Load Shapes'!B1542</f>
        <v>0</v>
      </c>
      <c r="E1541">
        <f>IF(B1541=0,VLOOKUP(DataSet!A1541+1,'Vehicle Availability'!$B$7:$D$30,2),VLOOKUP(DataSet!A1541+1,'Vehicle Availability'!$B$7:$D$30,3))</f>
        <v>1</v>
      </c>
      <c r="F1541">
        <f>'2020 Load Shapes'!C1542</f>
        <v>0</v>
      </c>
      <c r="G1541">
        <f>IF(B1541=0,VLOOKUP(DataSet!A1541+1,'Vehicle Availability'!$B$39:$D$62,2),VLOOKUP(DataSet!A1541+1,'Vehicle Availability'!$B$39:$D$62,3))</f>
        <v>1</v>
      </c>
      <c r="H1541">
        <f t="shared" si="23"/>
        <v>0</v>
      </c>
      <c r="I1541" s="105">
        <f>'Marginal Energy Prices'!C1539/1000</f>
        <v>6.8295392903946331E-2</v>
      </c>
    </row>
    <row r="1542" spans="1:9" x14ac:dyDescent="0.25">
      <c r="A1542">
        <f>HourMap!F1539</f>
        <v>23</v>
      </c>
      <c r="B1542">
        <f>HourMap!H1539</f>
        <v>0</v>
      </c>
      <c r="C1542">
        <f>'2020 Load Shapes'!A1543</f>
        <v>1536</v>
      </c>
      <c r="D1542">
        <f>'2020 Load Shapes'!B1543</f>
        <v>0</v>
      </c>
      <c r="E1542">
        <f>IF(B1542=0,VLOOKUP(DataSet!A1542+1,'Vehicle Availability'!$B$7:$D$30,2),VLOOKUP(DataSet!A1542+1,'Vehicle Availability'!$B$7:$D$30,3))</f>
        <v>1</v>
      </c>
      <c r="F1542">
        <f>'2020 Load Shapes'!C1543</f>
        <v>0</v>
      </c>
      <c r="G1542">
        <f>IF(B1542=0,VLOOKUP(DataSet!A1542+1,'Vehicle Availability'!$B$39:$D$62,2),VLOOKUP(DataSet!A1542+1,'Vehicle Availability'!$B$39:$D$62,3))</f>
        <v>1</v>
      </c>
      <c r="H1542">
        <f t="shared" si="23"/>
        <v>0</v>
      </c>
      <c r="I1542" s="105">
        <f>'Marginal Energy Prices'!C1540/1000</f>
        <v>5.837085057732052E-2</v>
      </c>
    </row>
    <row r="1543" spans="1:9" x14ac:dyDescent="0.25">
      <c r="A1543">
        <f>HourMap!F1540</f>
        <v>0</v>
      </c>
      <c r="B1543">
        <f>HourMap!H1540</f>
        <v>0</v>
      </c>
      <c r="C1543">
        <f>'2020 Load Shapes'!A1544</f>
        <v>1537</v>
      </c>
      <c r="D1543">
        <f>'2020 Load Shapes'!B1544</f>
        <v>0</v>
      </c>
      <c r="E1543">
        <f>IF(B1543=0,VLOOKUP(DataSet!A1543+1,'Vehicle Availability'!$B$7:$D$30,2),VLOOKUP(DataSet!A1543+1,'Vehicle Availability'!$B$7:$D$30,3))</f>
        <v>1</v>
      </c>
      <c r="F1543">
        <f>'2020 Load Shapes'!C1544</f>
        <v>0</v>
      </c>
      <c r="G1543">
        <f>IF(B1543=0,VLOOKUP(DataSet!A1543+1,'Vehicle Availability'!$B$39:$D$62,2),VLOOKUP(DataSet!A1543+1,'Vehicle Availability'!$B$39:$D$62,3))</f>
        <v>1</v>
      </c>
      <c r="H1543">
        <f t="shared" si="23"/>
        <v>1</v>
      </c>
      <c r="I1543" s="105">
        <f>'Marginal Energy Prices'!C1541/1000</f>
        <v>5.5415125453473657E-2</v>
      </c>
    </row>
    <row r="1544" spans="1:9" x14ac:dyDescent="0.25">
      <c r="A1544">
        <f>HourMap!F1541</f>
        <v>1</v>
      </c>
      <c r="B1544">
        <f>HourMap!H1541</f>
        <v>0</v>
      </c>
      <c r="C1544">
        <f>'2020 Load Shapes'!A1545</f>
        <v>1538</v>
      </c>
      <c r="D1544">
        <f>'2020 Load Shapes'!B1545</f>
        <v>0</v>
      </c>
      <c r="E1544">
        <f>IF(B1544=0,VLOOKUP(DataSet!A1544+1,'Vehicle Availability'!$B$7:$D$30,2),VLOOKUP(DataSet!A1544+1,'Vehicle Availability'!$B$7:$D$30,3))</f>
        <v>1</v>
      </c>
      <c r="F1544">
        <f>'2020 Load Shapes'!C1545</f>
        <v>3.3</v>
      </c>
      <c r="G1544">
        <f>IF(B1544=0,VLOOKUP(DataSet!A1544+1,'Vehicle Availability'!$B$39:$D$62,2),VLOOKUP(DataSet!A1544+1,'Vehicle Availability'!$B$39:$D$62,3))</f>
        <v>1</v>
      </c>
      <c r="H1544">
        <f t="shared" ref="H1544:H1607" si="24">IF(B1544=0,A1544&lt;=5,A1544&lt;=13)*1</f>
        <v>1</v>
      </c>
      <c r="I1544" s="105">
        <f>'Marginal Energy Prices'!C1542/1000</f>
        <v>5.085671125906447E-2</v>
      </c>
    </row>
    <row r="1545" spans="1:9" x14ac:dyDescent="0.25">
      <c r="A1545">
        <f>HourMap!F1542</f>
        <v>2</v>
      </c>
      <c r="B1545">
        <f>HourMap!H1542</f>
        <v>0</v>
      </c>
      <c r="C1545">
        <f>'2020 Load Shapes'!A1546</f>
        <v>1539</v>
      </c>
      <c r="D1545">
        <f>'2020 Load Shapes'!B1546</f>
        <v>6.6</v>
      </c>
      <c r="E1545">
        <f>IF(B1545=0,VLOOKUP(DataSet!A1545+1,'Vehicle Availability'!$B$7:$D$30,2),VLOOKUP(DataSet!A1545+1,'Vehicle Availability'!$B$7:$D$30,3))</f>
        <v>1</v>
      </c>
      <c r="F1545">
        <f>'2020 Load Shapes'!C1546</f>
        <v>3.3</v>
      </c>
      <c r="G1545">
        <f>IF(B1545=0,VLOOKUP(DataSet!A1545+1,'Vehicle Availability'!$B$39:$D$62,2),VLOOKUP(DataSet!A1545+1,'Vehicle Availability'!$B$39:$D$62,3))</f>
        <v>1</v>
      </c>
      <c r="H1545">
        <f t="shared" si="24"/>
        <v>1</v>
      </c>
      <c r="I1545" s="105">
        <f>'Marginal Energy Prices'!C1543/1000</f>
        <v>4.8624384347569868E-2</v>
      </c>
    </row>
    <row r="1546" spans="1:9" x14ac:dyDescent="0.25">
      <c r="A1546">
        <f>HourMap!F1543</f>
        <v>3</v>
      </c>
      <c r="B1546">
        <f>HourMap!H1543</f>
        <v>0</v>
      </c>
      <c r="C1546">
        <f>'2020 Load Shapes'!A1547</f>
        <v>1540</v>
      </c>
      <c r="D1546">
        <f>'2020 Load Shapes'!B1547</f>
        <v>3.9263157894736782</v>
      </c>
      <c r="E1546">
        <f>IF(B1546=0,VLOOKUP(DataSet!A1546+1,'Vehicle Availability'!$B$7:$D$30,2),VLOOKUP(DataSet!A1546+1,'Vehicle Availability'!$B$7:$D$30,3))</f>
        <v>1</v>
      </c>
      <c r="F1546">
        <f>'2020 Load Shapes'!C1547</f>
        <v>3.3</v>
      </c>
      <c r="G1546">
        <f>IF(B1546=0,VLOOKUP(DataSet!A1546+1,'Vehicle Availability'!$B$39:$D$62,2),VLOOKUP(DataSet!A1546+1,'Vehicle Availability'!$B$39:$D$62,3))</f>
        <v>1</v>
      </c>
      <c r="H1546">
        <f t="shared" si="24"/>
        <v>1</v>
      </c>
      <c r="I1546" s="105">
        <f>'Marginal Energy Prices'!C1544/1000</f>
        <v>4.8685654538864434E-2</v>
      </c>
    </row>
    <row r="1547" spans="1:9" x14ac:dyDescent="0.25">
      <c r="A1547">
        <f>HourMap!F1544</f>
        <v>4</v>
      </c>
      <c r="B1547">
        <f>HourMap!H1544</f>
        <v>0</v>
      </c>
      <c r="C1547">
        <f>'2020 Load Shapes'!A1548</f>
        <v>1541</v>
      </c>
      <c r="D1547">
        <f>'2020 Load Shapes'!B1548</f>
        <v>0</v>
      </c>
      <c r="E1547">
        <f>IF(B1547=0,VLOOKUP(DataSet!A1547+1,'Vehicle Availability'!$B$7:$D$30,2),VLOOKUP(DataSet!A1547+1,'Vehicle Availability'!$B$7:$D$30,3))</f>
        <v>1</v>
      </c>
      <c r="F1547">
        <f>'2020 Load Shapes'!C1548</f>
        <v>0</v>
      </c>
      <c r="G1547">
        <f>IF(B1547=0,VLOOKUP(DataSet!A1547+1,'Vehicle Availability'!$B$39:$D$62,2),VLOOKUP(DataSet!A1547+1,'Vehicle Availability'!$B$39:$D$62,3))</f>
        <v>1</v>
      </c>
      <c r="H1547">
        <f t="shared" si="24"/>
        <v>1</v>
      </c>
      <c r="I1547" s="105">
        <f>'Marginal Energy Prices'!C1545/1000</f>
        <v>5.4074287161807462E-2</v>
      </c>
    </row>
    <row r="1548" spans="1:9" x14ac:dyDescent="0.25">
      <c r="A1548">
        <f>HourMap!F1545</f>
        <v>5</v>
      </c>
      <c r="B1548">
        <f>HourMap!H1545</f>
        <v>0</v>
      </c>
      <c r="C1548">
        <f>'2020 Load Shapes'!A1549</f>
        <v>1542</v>
      </c>
      <c r="D1548">
        <f>'2020 Load Shapes'!B1549</f>
        <v>0</v>
      </c>
      <c r="E1548">
        <f>IF(B1548=0,VLOOKUP(DataSet!A1548+1,'Vehicle Availability'!$B$7:$D$30,2),VLOOKUP(DataSet!A1548+1,'Vehicle Availability'!$B$7:$D$30,3))</f>
        <v>1</v>
      </c>
      <c r="F1548">
        <f>'2020 Load Shapes'!C1549</f>
        <v>0</v>
      </c>
      <c r="G1548">
        <f>IF(B1548=0,VLOOKUP(DataSet!A1548+1,'Vehicle Availability'!$B$39:$D$62,2),VLOOKUP(DataSet!A1548+1,'Vehicle Availability'!$B$39:$D$62,3))</f>
        <v>1</v>
      </c>
      <c r="H1548">
        <f t="shared" si="24"/>
        <v>1</v>
      </c>
      <c r="I1548" s="105">
        <f>'Marginal Energy Prices'!C1546/1000</f>
        <v>6.6901179699850544E-2</v>
      </c>
    </row>
    <row r="1549" spans="1:9" x14ac:dyDescent="0.25">
      <c r="A1549">
        <f>HourMap!F1546</f>
        <v>6</v>
      </c>
      <c r="B1549">
        <f>HourMap!H1546</f>
        <v>0</v>
      </c>
      <c r="C1549">
        <f>'2020 Load Shapes'!A1550</f>
        <v>1543</v>
      </c>
      <c r="D1549">
        <f>'2020 Load Shapes'!B1550</f>
        <v>0</v>
      </c>
      <c r="E1549">
        <f>IF(B1549=0,VLOOKUP(DataSet!A1549+1,'Vehicle Availability'!$B$7:$D$30,2),VLOOKUP(DataSet!A1549+1,'Vehicle Availability'!$B$7:$D$30,3))</f>
        <v>0</v>
      </c>
      <c r="F1549">
        <f>'2020 Load Shapes'!C1550</f>
        <v>0</v>
      </c>
      <c r="G1549">
        <f>IF(B1549=0,VLOOKUP(DataSet!A1549+1,'Vehicle Availability'!$B$39:$D$62,2),VLOOKUP(DataSet!A1549+1,'Vehicle Availability'!$B$39:$D$62,3))</f>
        <v>0</v>
      </c>
      <c r="H1549">
        <f t="shared" si="24"/>
        <v>0</v>
      </c>
      <c r="I1549" s="105">
        <f>'Marginal Energy Prices'!C1547/1000</f>
        <v>8.2104152475388464E-2</v>
      </c>
    </row>
    <row r="1550" spans="1:9" x14ac:dyDescent="0.25">
      <c r="A1550">
        <f>HourMap!F1547</f>
        <v>7</v>
      </c>
      <c r="B1550">
        <f>HourMap!H1547</f>
        <v>0</v>
      </c>
      <c r="C1550">
        <f>'2020 Load Shapes'!A1551</f>
        <v>1544</v>
      </c>
      <c r="D1550">
        <f>'2020 Load Shapes'!B1551</f>
        <v>0</v>
      </c>
      <c r="E1550">
        <f>IF(B1550=0,VLOOKUP(DataSet!A1550+1,'Vehicle Availability'!$B$7:$D$30,2),VLOOKUP(DataSet!A1550+1,'Vehicle Availability'!$B$7:$D$30,3))</f>
        <v>0</v>
      </c>
      <c r="F1550">
        <f>'2020 Load Shapes'!C1551</f>
        <v>0</v>
      </c>
      <c r="G1550">
        <f>IF(B1550=0,VLOOKUP(DataSet!A1550+1,'Vehicle Availability'!$B$39:$D$62,2),VLOOKUP(DataSet!A1550+1,'Vehicle Availability'!$B$39:$D$62,3))</f>
        <v>0</v>
      </c>
      <c r="H1550">
        <f t="shared" si="24"/>
        <v>0</v>
      </c>
      <c r="I1550" s="105">
        <f>'Marginal Energy Prices'!C1548/1000</f>
        <v>7.8690859919851225E-2</v>
      </c>
    </row>
    <row r="1551" spans="1:9" x14ac:dyDescent="0.25">
      <c r="A1551">
        <f>HourMap!F1548</f>
        <v>8</v>
      </c>
      <c r="B1551">
        <f>HourMap!H1548</f>
        <v>0</v>
      </c>
      <c r="C1551">
        <f>'2020 Load Shapes'!A1552</f>
        <v>1545</v>
      </c>
      <c r="D1551">
        <f>'2020 Load Shapes'!B1552</f>
        <v>0</v>
      </c>
      <c r="E1551">
        <f>IF(B1551=0,VLOOKUP(DataSet!A1551+1,'Vehicle Availability'!$B$7:$D$30,2),VLOOKUP(DataSet!A1551+1,'Vehicle Availability'!$B$7:$D$30,3))</f>
        <v>0</v>
      </c>
      <c r="F1551">
        <f>'2020 Load Shapes'!C1552</f>
        <v>0</v>
      </c>
      <c r="G1551">
        <f>IF(B1551=0,VLOOKUP(DataSet!A1551+1,'Vehicle Availability'!$B$39:$D$62,2),VLOOKUP(DataSet!A1551+1,'Vehicle Availability'!$B$39:$D$62,3))</f>
        <v>0</v>
      </c>
      <c r="H1551">
        <f t="shared" si="24"/>
        <v>0</v>
      </c>
      <c r="I1551" s="105">
        <f>'Marginal Energy Prices'!C1549/1000</f>
        <v>6.2863258191050542E-2</v>
      </c>
    </row>
    <row r="1552" spans="1:9" x14ac:dyDescent="0.25">
      <c r="A1552">
        <f>HourMap!F1549</f>
        <v>9</v>
      </c>
      <c r="B1552">
        <f>HourMap!H1549</f>
        <v>0</v>
      </c>
      <c r="C1552">
        <f>'2020 Load Shapes'!A1553</f>
        <v>1546</v>
      </c>
      <c r="D1552">
        <f>'2020 Load Shapes'!B1553</f>
        <v>0</v>
      </c>
      <c r="E1552">
        <f>IF(B1552=0,VLOOKUP(DataSet!A1552+1,'Vehicle Availability'!$B$7:$D$30,2),VLOOKUP(DataSet!A1552+1,'Vehicle Availability'!$B$7:$D$30,3))</f>
        <v>0</v>
      </c>
      <c r="F1552">
        <f>'2020 Load Shapes'!C1553</f>
        <v>0</v>
      </c>
      <c r="G1552">
        <f>IF(B1552=0,VLOOKUP(DataSet!A1552+1,'Vehicle Availability'!$B$39:$D$62,2),VLOOKUP(DataSet!A1552+1,'Vehicle Availability'!$B$39:$D$62,3))</f>
        <v>0</v>
      </c>
      <c r="H1552">
        <f t="shared" si="24"/>
        <v>0</v>
      </c>
      <c r="I1552" s="105">
        <f>'Marginal Energy Prices'!C1550/1000</f>
        <v>0</v>
      </c>
    </row>
    <row r="1553" spans="1:9" x14ac:dyDescent="0.25">
      <c r="A1553">
        <f>HourMap!F1550</f>
        <v>10</v>
      </c>
      <c r="B1553">
        <f>HourMap!H1550</f>
        <v>0</v>
      </c>
      <c r="C1553">
        <f>'2020 Load Shapes'!A1554</f>
        <v>1547</v>
      </c>
      <c r="D1553">
        <f>'2020 Load Shapes'!B1554</f>
        <v>0</v>
      </c>
      <c r="E1553">
        <f>IF(B1553=0,VLOOKUP(DataSet!A1553+1,'Vehicle Availability'!$B$7:$D$30,2),VLOOKUP(DataSet!A1553+1,'Vehicle Availability'!$B$7:$D$30,3))</f>
        <v>0</v>
      </c>
      <c r="F1553">
        <f>'2020 Load Shapes'!C1554</f>
        <v>0</v>
      </c>
      <c r="G1553">
        <f>IF(B1553=0,VLOOKUP(DataSet!A1553+1,'Vehicle Availability'!$B$39:$D$62,2),VLOOKUP(DataSet!A1553+1,'Vehicle Availability'!$B$39:$D$62,3))</f>
        <v>0</v>
      </c>
      <c r="H1553">
        <f t="shared" si="24"/>
        <v>0</v>
      </c>
      <c r="I1553" s="105">
        <f>'Marginal Energy Prices'!C1551/1000</f>
        <v>0</v>
      </c>
    </row>
    <row r="1554" spans="1:9" x14ac:dyDescent="0.25">
      <c r="A1554">
        <f>HourMap!F1551</f>
        <v>11</v>
      </c>
      <c r="B1554">
        <f>HourMap!H1551</f>
        <v>0</v>
      </c>
      <c r="C1554">
        <f>'2020 Load Shapes'!A1555</f>
        <v>1548</v>
      </c>
      <c r="D1554">
        <f>'2020 Load Shapes'!B1555</f>
        <v>0</v>
      </c>
      <c r="E1554">
        <f>IF(B1554=0,VLOOKUP(DataSet!A1554+1,'Vehicle Availability'!$B$7:$D$30,2),VLOOKUP(DataSet!A1554+1,'Vehicle Availability'!$B$7:$D$30,3))</f>
        <v>0</v>
      </c>
      <c r="F1554">
        <f>'2020 Load Shapes'!C1555</f>
        <v>0</v>
      </c>
      <c r="G1554">
        <f>IF(B1554=0,VLOOKUP(DataSet!A1554+1,'Vehicle Availability'!$B$39:$D$62,2),VLOOKUP(DataSet!A1554+1,'Vehicle Availability'!$B$39:$D$62,3))</f>
        <v>0</v>
      </c>
      <c r="H1554">
        <f t="shared" si="24"/>
        <v>0</v>
      </c>
      <c r="I1554" s="105">
        <f>'Marginal Energy Prices'!C1552/1000</f>
        <v>0</v>
      </c>
    </row>
    <row r="1555" spans="1:9" x14ac:dyDescent="0.25">
      <c r="A1555">
        <f>HourMap!F1552</f>
        <v>12</v>
      </c>
      <c r="B1555">
        <f>HourMap!H1552</f>
        <v>0</v>
      </c>
      <c r="C1555">
        <f>'2020 Load Shapes'!A1556</f>
        <v>1549</v>
      </c>
      <c r="D1555">
        <f>'2020 Load Shapes'!B1556</f>
        <v>0</v>
      </c>
      <c r="E1555">
        <f>IF(B1555=0,VLOOKUP(DataSet!A1555+1,'Vehicle Availability'!$B$7:$D$30,2),VLOOKUP(DataSet!A1555+1,'Vehicle Availability'!$B$7:$D$30,3))</f>
        <v>0</v>
      </c>
      <c r="F1555">
        <f>'2020 Load Shapes'!C1556</f>
        <v>0</v>
      </c>
      <c r="G1555">
        <f>IF(B1555=0,VLOOKUP(DataSet!A1555+1,'Vehicle Availability'!$B$39:$D$62,2),VLOOKUP(DataSet!A1555+1,'Vehicle Availability'!$B$39:$D$62,3))</f>
        <v>0</v>
      </c>
      <c r="H1555">
        <f t="shared" si="24"/>
        <v>0</v>
      </c>
      <c r="I1555" s="105">
        <f>'Marginal Energy Prices'!C1553/1000</f>
        <v>0</v>
      </c>
    </row>
    <row r="1556" spans="1:9" x14ac:dyDescent="0.25">
      <c r="A1556">
        <f>HourMap!F1553</f>
        <v>13</v>
      </c>
      <c r="B1556">
        <f>HourMap!H1553</f>
        <v>0</v>
      </c>
      <c r="C1556">
        <f>'2020 Load Shapes'!A1557</f>
        <v>1550</v>
      </c>
      <c r="D1556">
        <f>'2020 Load Shapes'!B1557</f>
        <v>0</v>
      </c>
      <c r="E1556">
        <f>IF(B1556=0,VLOOKUP(DataSet!A1556+1,'Vehicle Availability'!$B$7:$D$30,2),VLOOKUP(DataSet!A1556+1,'Vehicle Availability'!$B$7:$D$30,3))</f>
        <v>0</v>
      </c>
      <c r="F1556">
        <f>'2020 Load Shapes'!C1557</f>
        <v>0</v>
      </c>
      <c r="G1556">
        <f>IF(B1556=0,VLOOKUP(DataSet!A1556+1,'Vehicle Availability'!$B$39:$D$62,2),VLOOKUP(DataSet!A1556+1,'Vehicle Availability'!$B$39:$D$62,3))</f>
        <v>0</v>
      </c>
      <c r="H1556">
        <f t="shared" si="24"/>
        <v>0</v>
      </c>
      <c r="I1556" s="105">
        <f>'Marginal Energy Prices'!C1554/1000</f>
        <v>0</v>
      </c>
    </row>
    <row r="1557" spans="1:9" x14ac:dyDescent="0.25">
      <c r="A1557">
        <f>HourMap!F1554</f>
        <v>14</v>
      </c>
      <c r="B1557">
        <f>HourMap!H1554</f>
        <v>0</v>
      </c>
      <c r="C1557">
        <f>'2020 Load Shapes'!A1558</f>
        <v>1551</v>
      </c>
      <c r="D1557">
        <f>'2020 Load Shapes'!B1558</f>
        <v>0</v>
      </c>
      <c r="E1557">
        <f>IF(B1557=0,VLOOKUP(DataSet!A1557+1,'Vehicle Availability'!$B$7:$D$30,2),VLOOKUP(DataSet!A1557+1,'Vehicle Availability'!$B$7:$D$30,3))</f>
        <v>0</v>
      </c>
      <c r="F1557">
        <f>'2020 Load Shapes'!C1558</f>
        <v>0</v>
      </c>
      <c r="G1557">
        <f>IF(B1557=0,VLOOKUP(DataSet!A1557+1,'Vehicle Availability'!$B$39:$D$62,2),VLOOKUP(DataSet!A1557+1,'Vehicle Availability'!$B$39:$D$62,3))</f>
        <v>0</v>
      </c>
      <c r="H1557">
        <f t="shared" si="24"/>
        <v>0</v>
      </c>
      <c r="I1557" s="105">
        <f>'Marginal Energy Prices'!C1555/1000</f>
        <v>0</v>
      </c>
    </row>
    <row r="1558" spans="1:9" x14ac:dyDescent="0.25">
      <c r="A1558">
        <f>HourMap!F1555</f>
        <v>15</v>
      </c>
      <c r="B1558">
        <f>HourMap!H1555</f>
        <v>0</v>
      </c>
      <c r="C1558">
        <f>'2020 Load Shapes'!A1559</f>
        <v>1552</v>
      </c>
      <c r="D1558">
        <f>'2020 Load Shapes'!B1559</f>
        <v>0</v>
      </c>
      <c r="E1558">
        <f>IF(B1558=0,VLOOKUP(DataSet!A1558+1,'Vehicle Availability'!$B$7:$D$30,2),VLOOKUP(DataSet!A1558+1,'Vehicle Availability'!$B$7:$D$30,3))</f>
        <v>0</v>
      </c>
      <c r="F1558">
        <f>'2020 Load Shapes'!C1559</f>
        <v>0</v>
      </c>
      <c r="G1558">
        <f>IF(B1558=0,VLOOKUP(DataSet!A1558+1,'Vehicle Availability'!$B$39:$D$62,2),VLOOKUP(DataSet!A1558+1,'Vehicle Availability'!$B$39:$D$62,3))</f>
        <v>0</v>
      </c>
      <c r="H1558">
        <f t="shared" si="24"/>
        <v>0</v>
      </c>
      <c r="I1558" s="105">
        <f>'Marginal Energy Prices'!C1556/1000</f>
        <v>5.4375691226338688E-2</v>
      </c>
    </row>
    <row r="1559" spans="1:9" x14ac:dyDescent="0.25">
      <c r="A1559">
        <f>HourMap!F1556</f>
        <v>16</v>
      </c>
      <c r="B1559">
        <f>HourMap!H1556</f>
        <v>0</v>
      </c>
      <c r="C1559">
        <f>'2020 Load Shapes'!A1560</f>
        <v>1553</v>
      </c>
      <c r="D1559">
        <f>'2020 Load Shapes'!B1560</f>
        <v>0</v>
      </c>
      <c r="E1559">
        <f>IF(B1559=0,VLOOKUP(DataSet!A1559+1,'Vehicle Availability'!$B$7:$D$30,2),VLOOKUP(DataSet!A1559+1,'Vehicle Availability'!$B$7:$D$30,3))</f>
        <v>0</v>
      </c>
      <c r="F1559">
        <f>'2020 Load Shapes'!C1560</f>
        <v>0</v>
      </c>
      <c r="G1559">
        <f>IF(B1559=0,VLOOKUP(DataSet!A1559+1,'Vehicle Availability'!$B$39:$D$62,2),VLOOKUP(DataSet!A1559+1,'Vehicle Availability'!$B$39:$D$62,3))</f>
        <v>0</v>
      </c>
      <c r="H1559">
        <f t="shared" si="24"/>
        <v>0</v>
      </c>
      <c r="I1559" s="105">
        <f>'Marginal Energy Prices'!C1557/1000</f>
        <v>6.7252409027709584E-2</v>
      </c>
    </row>
    <row r="1560" spans="1:9" x14ac:dyDescent="0.25">
      <c r="A1560">
        <f>HourMap!F1557</f>
        <v>17</v>
      </c>
      <c r="B1560">
        <f>HourMap!H1557</f>
        <v>0</v>
      </c>
      <c r="C1560">
        <f>'2020 Load Shapes'!A1561</f>
        <v>1554</v>
      </c>
      <c r="D1560">
        <f>'2020 Load Shapes'!B1561</f>
        <v>0</v>
      </c>
      <c r="E1560">
        <f>IF(B1560=0,VLOOKUP(DataSet!A1560+1,'Vehicle Availability'!$B$7:$D$30,2),VLOOKUP(DataSet!A1560+1,'Vehicle Availability'!$B$7:$D$30,3))</f>
        <v>1</v>
      </c>
      <c r="F1560">
        <f>'2020 Load Shapes'!C1561</f>
        <v>0</v>
      </c>
      <c r="G1560">
        <f>IF(B1560=0,VLOOKUP(DataSet!A1560+1,'Vehicle Availability'!$B$39:$D$62,2),VLOOKUP(DataSet!A1560+1,'Vehicle Availability'!$B$39:$D$62,3))</f>
        <v>1</v>
      </c>
      <c r="H1560">
        <f t="shared" si="24"/>
        <v>0</v>
      </c>
      <c r="I1560" s="105">
        <f>'Marginal Energy Prices'!C1558/1000</f>
        <v>7.8045269234266135E-2</v>
      </c>
    </row>
    <row r="1561" spans="1:9" x14ac:dyDescent="0.25">
      <c r="A1561">
        <f>HourMap!F1558</f>
        <v>18</v>
      </c>
      <c r="B1561">
        <f>HourMap!H1558</f>
        <v>0</v>
      </c>
      <c r="C1561">
        <f>'2020 Load Shapes'!A1562</f>
        <v>1555</v>
      </c>
      <c r="D1561">
        <f>'2020 Load Shapes'!B1562</f>
        <v>0</v>
      </c>
      <c r="E1561">
        <f>IF(B1561=0,VLOOKUP(DataSet!A1561+1,'Vehicle Availability'!$B$7:$D$30,2),VLOOKUP(DataSet!A1561+1,'Vehicle Availability'!$B$7:$D$30,3))</f>
        <v>1</v>
      </c>
      <c r="F1561">
        <f>'2020 Load Shapes'!C1562</f>
        <v>0</v>
      </c>
      <c r="G1561">
        <f>IF(B1561=0,VLOOKUP(DataSet!A1561+1,'Vehicle Availability'!$B$39:$D$62,2),VLOOKUP(DataSet!A1561+1,'Vehicle Availability'!$B$39:$D$62,3))</f>
        <v>1</v>
      </c>
      <c r="H1561">
        <f t="shared" si="24"/>
        <v>0</v>
      </c>
      <c r="I1561" s="105">
        <f>'Marginal Energy Prices'!C1559/1000</f>
        <v>9.4516733620776103E-2</v>
      </c>
    </row>
    <row r="1562" spans="1:9" x14ac:dyDescent="0.25">
      <c r="A1562">
        <f>HourMap!F1559</f>
        <v>19</v>
      </c>
      <c r="B1562">
        <f>HourMap!H1559</f>
        <v>0</v>
      </c>
      <c r="C1562">
        <f>'2020 Load Shapes'!A1563</f>
        <v>1556</v>
      </c>
      <c r="D1562">
        <f>'2020 Load Shapes'!B1563</f>
        <v>0</v>
      </c>
      <c r="E1562">
        <f>IF(B1562=0,VLOOKUP(DataSet!A1562+1,'Vehicle Availability'!$B$7:$D$30,2),VLOOKUP(DataSet!A1562+1,'Vehicle Availability'!$B$7:$D$30,3))</f>
        <v>1</v>
      </c>
      <c r="F1562">
        <f>'2020 Load Shapes'!C1563</f>
        <v>0</v>
      </c>
      <c r="G1562">
        <f>IF(B1562=0,VLOOKUP(DataSet!A1562+1,'Vehicle Availability'!$B$39:$D$62,2),VLOOKUP(DataSet!A1562+1,'Vehicle Availability'!$B$39:$D$62,3))</f>
        <v>1</v>
      </c>
      <c r="H1562">
        <f t="shared" si="24"/>
        <v>0</v>
      </c>
      <c r="I1562" s="105">
        <f>'Marginal Energy Prices'!C1560/1000</f>
        <v>8.5168826686343124E-2</v>
      </c>
    </row>
    <row r="1563" spans="1:9" x14ac:dyDescent="0.25">
      <c r="A1563">
        <f>HourMap!F1560</f>
        <v>20</v>
      </c>
      <c r="B1563">
        <f>HourMap!H1560</f>
        <v>0</v>
      </c>
      <c r="C1563">
        <f>'2020 Load Shapes'!A1564</f>
        <v>1557</v>
      </c>
      <c r="D1563">
        <f>'2020 Load Shapes'!B1564</f>
        <v>0</v>
      </c>
      <c r="E1563">
        <f>IF(B1563=0,VLOOKUP(DataSet!A1563+1,'Vehicle Availability'!$B$7:$D$30,2),VLOOKUP(DataSet!A1563+1,'Vehicle Availability'!$B$7:$D$30,3))</f>
        <v>1</v>
      </c>
      <c r="F1563">
        <f>'2020 Load Shapes'!C1564</f>
        <v>0</v>
      </c>
      <c r="G1563">
        <f>IF(B1563=0,VLOOKUP(DataSet!A1563+1,'Vehicle Availability'!$B$39:$D$62,2),VLOOKUP(DataSet!A1563+1,'Vehicle Availability'!$B$39:$D$62,3))</f>
        <v>1</v>
      </c>
      <c r="H1563">
        <f t="shared" si="24"/>
        <v>0</v>
      </c>
      <c r="I1563" s="105">
        <f>'Marginal Energy Prices'!C1561/1000</f>
        <v>7.7467758069454079E-2</v>
      </c>
    </row>
    <row r="1564" spans="1:9" x14ac:dyDescent="0.25">
      <c r="A1564">
        <f>HourMap!F1561</f>
        <v>21</v>
      </c>
      <c r="B1564">
        <f>HourMap!H1561</f>
        <v>0</v>
      </c>
      <c r="C1564">
        <f>'2020 Load Shapes'!A1565</f>
        <v>1558</v>
      </c>
      <c r="D1564">
        <f>'2020 Load Shapes'!B1565</f>
        <v>0</v>
      </c>
      <c r="E1564">
        <f>IF(B1564=0,VLOOKUP(DataSet!A1564+1,'Vehicle Availability'!$B$7:$D$30,2),VLOOKUP(DataSet!A1564+1,'Vehicle Availability'!$B$7:$D$30,3))</f>
        <v>1</v>
      </c>
      <c r="F1564">
        <f>'2020 Load Shapes'!C1565</f>
        <v>0</v>
      </c>
      <c r="G1564">
        <f>IF(B1564=0,VLOOKUP(DataSet!A1564+1,'Vehicle Availability'!$B$39:$D$62,2),VLOOKUP(DataSet!A1564+1,'Vehicle Availability'!$B$39:$D$62,3))</f>
        <v>1</v>
      </c>
      <c r="H1564">
        <f t="shared" si="24"/>
        <v>0</v>
      </c>
      <c r="I1564" s="105">
        <f>'Marginal Energy Prices'!C1562/1000</f>
        <v>7.4214697958885967E-2</v>
      </c>
    </row>
    <row r="1565" spans="1:9" x14ac:dyDescent="0.25">
      <c r="A1565">
        <f>HourMap!F1562</f>
        <v>22</v>
      </c>
      <c r="B1565">
        <f>HourMap!H1562</f>
        <v>0</v>
      </c>
      <c r="C1565">
        <f>'2020 Load Shapes'!A1566</f>
        <v>1559</v>
      </c>
      <c r="D1565">
        <f>'2020 Load Shapes'!B1566</f>
        <v>0</v>
      </c>
      <c r="E1565">
        <f>IF(B1565=0,VLOOKUP(DataSet!A1565+1,'Vehicle Availability'!$B$7:$D$30,2),VLOOKUP(DataSet!A1565+1,'Vehicle Availability'!$B$7:$D$30,3))</f>
        <v>1</v>
      </c>
      <c r="F1565">
        <f>'2020 Load Shapes'!C1566</f>
        <v>0</v>
      </c>
      <c r="G1565">
        <f>IF(B1565=0,VLOOKUP(DataSet!A1565+1,'Vehicle Availability'!$B$39:$D$62,2),VLOOKUP(DataSet!A1565+1,'Vehicle Availability'!$B$39:$D$62,3))</f>
        <v>1</v>
      </c>
      <c r="H1565">
        <f t="shared" si="24"/>
        <v>0</v>
      </c>
      <c r="I1565" s="105">
        <f>'Marginal Energy Prices'!C1563/1000</f>
        <v>6.8789152624828862E-2</v>
      </c>
    </row>
    <row r="1566" spans="1:9" x14ac:dyDescent="0.25">
      <c r="A1566">
        <f>HourMap!F1563</f>
        <v>23</v>
      </c>
      <c r="B1566">
        <f>HourMap!H1563</f>
        <v>0</v>
      </c>
      <c r="C1566">
        <f>'2020 Load Shapes'!A1567</f>
        <v>1560</v>
      </c>
      <c r="D1566">
        <f>'2020 Load Shapes'!B1567</f>
        <v>0</v>
      </c>
      <c r="E1566">
        <f>IF(B1566=0,VLOOKUP(DataSet!A1566+1,'Vehicle Availability'!$B$7:$D$30,2),VLOOKUP(DataSet!A1566+1,'Vehicle Availability'!$B$7:$D$30,3))</f>
        <v>1</v>
      </c>
      <c r="F1566">
        <f>'2020 Load Shapes'!C1567</f>
        <v>0</v>
      </c>
      <c r="G1566">
        <f>IF(B1566=0,VLOOKUP(DataSet!A1566+1,'Vehicle Availability'!$B$39:$D$62,2),VLOOKUP(DataSet!A1566+1,'Vehicle Availability'!$B$39:$D$62,3))</f>
        <v>1</v>
      </c>
      <c r="H1566">
        <f t="shared" si="24"/>
        <v>0</v>
      </c>
      <c r="I1566" s="105">
        <f>'Marginal Energy Prices'!C1564/1000</f>
        <v>6.3716827626461595E-2</v>
      </c>
    </row>
    <row r="1567" spans="1:9" x14ac:dyDescent="0.25">
      <c r="A1567">
        <f>HourMap!F1564</f>
        <v>0</v>
      </c>
      <c r="B1567">
        <f>HourMap!H1564</f>
        <v>1</v>
      </c>
      <c r="C1567">
        <f>'2020 Load Shapes'!A1568</f>
        <v>1561</v>
      </c>
      <c r="D1567">
        <f>'2020 Load Shapes'!B1568</f>
        <v>0</v>
      </c>
      <c r="E1567">
        <f>IF(B1567=0,VLOOKUP(DataSet!A1567+1,'Vehicle Availability'!$B$7:$D$30,2),VLOOKUP(DataSet!A1567+1,'Vehicle Availability'!$B$7:$D$30,3))</f>
        <v>1</v>
      </c>
      <c r="F1567">
        <f>'2020 Load Shapes'!C1568</f>
        <v>0</v>
      </c>
      <c r="G1567">
        <f>IF(B1567=0,VLOOKUP(DataSet!A1567+1,'Vehicle Availability'!$B$39:$D$62,2),VLOOKUP(DataSet!A1567+1,'Vehicle Availability'!$B$39:$D$62,3))</f>
        <v>1</v>
      </c>
      <c r="H1567">
        <f t="shared" si="24"/>
        <v>1</v>
      </c>
      <c r="I1567" s="105">
        <f>'Marginal Energy Prices'!C1565/1000</f>
        <v>5.6427309852116365E-2</v>
      </c>
    </row>
    <row r="1568" spans="1:9" x14ac:dyDescent="0.25">
      <c r="A1568">
        <f>HourMap!F1565</f>
        <v>1</v>
      </c>
      <c r="B1568">
        <f>HourMap!H1565</f>
        <v>1</v>
      </c>
      <c r="C1568">
        <f>'2020 Load Shapes'!A1569</f>
        <v>1562</v>
      </c>
      <c r="D1568">
        <f>'2020 Load Shapes'!B1569</f>
        <v>0</v>
      </c>
      <c r="E1568">
        <f>IF(B1568=0,VLOOKUP(DataSet!A1568+1,'Vehicle Availability'!$B$7:$D$30,2),VLOOKUP(DataSet!A1568+1,'Vehicle Availability'!$B$7:$D$30,3))</f>
        <v>1</v>
      </c>
      <c r="F1568">
        <f>'2020 Load Shapes'!C1569</f>
        <v>0.86947368421052151</v>
      </c>
      <c r="G1568">
        <f>IF(B1568=0,VLOOKUP(DataSet!A1568+1,'Vehicle Availability'!$B$39:$D$62,2),VLOOKUP(DataSet!A1568+1,'Vehicle Availability'!$B$39:$D$62,3))</f>
        <v>1</v>
      </c>
      <c r="H1568">
        <f t="shared" si="24"/>
        <v>1</v>
      </c>
      <c r="I1568" s="105">
        <f>'Marginal Energy Prices'!C1566/1000</f>
        <v>5.4941921701001858E-2</v>
      </c>
    </row>
    <row r="1569" spans="1:9" x14ac:dyDescent="0.25">
      <c r="A1569">
        <f>HourMap!F1566</f>
        <v>2</v>
      </c>
      <c r="B1569">
        <f>HourMap!H1566</f>
        <v>1</v>
      </c>
      <c r="C1569">
        <f>'2020 Load Shapes'!A1570</f>
        <v>1563</v>
      </c>
      <c r="D1569">
        <f>'2020 Load Shapes'!B1570</f>
        <v>0</v>
      </c>
      <c r="E1569">
        <f>IF(B1569=0,VLOOKUP(DataSet!A1569+1,'Vehicle Availability'!$B$7:$D$30,2),VLOOKUP(DataSet!A1569+1,'Vehicle Availability'!$B$7:$D$30,3))</f>
        <v>1</v>
      </c>
      <c r="F1569">
        <f>'2020 Load Shapes'!C1570</f>
        <v>0</v>
      </c>
      <c r="G1569">
        <f>IF(B1569=0,VLOOKUP(DataSet!A1569+1,'Vehicle Availability'!$B$39:$D$62,2),VLOOKUP(DataSet!A1569+1,'Vehicle Availability'!$B$39:$D$62,3))</f>
        <v>1</v>
      </c>
      <c r="H1569">
        <f t="shared" si="24"/>
        <v>1</v>
      </c>
      <c r="I1569" s="105">
        <f>'Marginal Energy Prices'!C1567/1000</f>
        <v>5.5300676173806074E-2</v>
      </c>
    </row>
    <row r="1570" spans="1:9" x14ac:dyDescent="0.25">
      <c r="A1570">
        <f>HourMap!F1567</f>
        <v>3</v>
      </c>
      <c r="B1570">
        <f>HourMap!H1567</f>
        <v>1</v>
      </c>
      <c r="C1570">
        <f>'2020 Load Shapes'!A1571</f>
        <v>1564</v>
      </c>
      <c r="D1570">
        <f>'2020 Load Shapes'!B1571</f>
        <v>0</v>
      </c>
      <c r="E1570">
        <f>IF(B1570=0,VLOOKUP(DataSet!A1570+1,'Vehicle Availability'!$B$7:$D$30,2),VLOOKUP(DataSet!A1570+1,'Vehicle Availability'!$B$7:$D$30,3))</f>
        <v>1</v>
      </c>
      <c r="F1570">
        <f>'2020 Load Shapes'!C1571</f>
        <v>3.3</v>
      </c>
      <c r="G1570">
        <f>IF(B1570=0,VLOOKUP(DataSet!A1570+1,'Vehicle Availability'!$B$39:$D$62,2),VLOOKUP(DataSet!A1570+1,'Vehicle Availability'!$B$39:$D$62,3))</f>
        <v>1</v>
      </c>
      <c r="H1570">
        <f t="shared" si="24"/>
        <v>1</v>
      </c>
      <c r="I1570" s="105">
        <f>'Marginal Energy Prices'!C1568/1000</f>
        <v>5.3026657024718267E-2</v>
      </c>
    </row>
    <row r="1571" spans="1:9" x14ac:dyDescent="0.25">
      <c r="A1571">
        <f>HourMap!F1568</f>
        <v>4</v>
      </c>
      <c r="B1571">
        <f>HourMap!H1568</f>
        <v>1</v>
      </c>
      <c r="C1571">
        <f>'2020 Load Shapes'!A1572</f>
        <v>1565</v>
      </c>
      <c r="D1571">
        <f>'2020 Load Shapes'!B1572</f>
        <v>0</v>
      </c>
      <c r="E1571">
        <f>IF(B1571=0,VLOOKUP(DataSet!A1571+1,'Vehicle Availability'!$B$7:$D$30,2),VLOOKUP(DataSet!A1571+1,'Vehicle Availability'!$B$7:$D$30,3))</f>
        <v>1</v>
      </c>
      <c r="F1571">
        <f>'2020 Load Shapes'!C1572</f>
        <v>0</v>
      </c>
      <c r="G1571">
        <f>IF(B1571=0,VLOOKUP(DataSet!A1571+1,'Vehicle Availability'!$B$39:$D$62,2),VLOOKUP(DataSet!A1571+1,'Vehicle Availability'!$B$39:$D$62,3))</f>
        <v>1</v>
      </c>
      <c r="H1571">
        <f t="shared" si="24"/>
        <v>1</v>
      </c>
      <c r="I1571" s="105">
        <f>'Marginal Energy Prices'!C1569/1000</f>
        <v>5.7279684487355077E-2</v>
      </c>
    </row>
    <row r="1572" spans="1:9" x14ac:dyDescent="0.25">
      <c r="A1572">
        <f>HourMap!F1569</f>
        <v>5</v>
      </c>
      <c r="B1572">
        <f>HourMap!H1569</f>
        <v>1</v>
      </c>
      <c r="C1572">
        <f>'2020 Load Shapes'!A1573</f>
        <v>1566</v>
      </c>
      <c r="D1572">
        <f>'2020 Load Shapes'!B1573</f>
        <v>0</v>
      </c>
      <c r="E1572">
        <f>IF(B1572=0,VLOOKUP(DataSet!A1572+1,'Vehicle Availability'!$B$7:$D$30,2),VLOOKUP(DataSet!A1572+1,'Vehicle Availability'!$B$7:$D$30,3))</f>
        <v>1</v>
      </c>
      <c r="F1572">
        <f>'2020 Load Shapes'!C1573</f>
        <v>0</v>
      </c>
      <c r="G1572">
        <f>IF(B1572=0,VLOOKUP(DataSet!A1572+1,'Vehicle Availability'!$B$39:$D$62,2),VLOOKUP(DataSet!A1572+1,'Vehicle Availability'!$B$39:$D$62,3))</f>
        <v>1</v>
      </c>
      <c r="H1572">
        <f t="shared" si="24"/>
        <v>1</v>
      </c>
      <c r="I1572" s="105">
        <f>'Marginal Energy Prices'!C1570/1000</f>
        <v>6.4730500284968115E-2</v>
      </c>
    </row>
    <row r="1573" spans="1:9" x14ac:dyDescent="0.25">
      <c r="A1573">
        <f>HourMap!F1570</f>
        <v>6</v>
      </c>
      <c r="B1573">
        <f>HourMap!H1570</f>
        <v>1</v>
      </c>
      <c r="C1573">
        <f>'2020 Load Shapes'!A1574</f>
        <v>1567</v>
      </c>
      <c r="D1573">
        <f>'2020 Load Shapes'!B1574</f>
        <v>0</v>
      </c>
      <c r="E1573">
        <f>IF(B1573=0,VLOOKUP(DataSet!A1573+1,'Vehicle Availability'!$B$7:$D$30,2),VLOOKUP(DataSet!A1573+1,'Vehicle Availability'!$B$7:$D$30,3))</f>
        <v>1</v>
      </c>
      <c r="F1573">
        <f>'2020 Load Shapes'!C1574</f>
        <v>0</v>
      </c>
      <c r="G1573">
        <f>IF(B1573=0,VLOOKUP(DataSet!A1573+1,'Vehicle Availability'!$B$39:$D$62,2),VLOOKUP(DataSet!A1573+1,'Vehicle Availability'!$B$39:$D$62,3))</f>
        <v>1</v>
      </c>
      <c r="H1573">
        <f t="shared" si="24"/>
        <v>1</v>
      </c>
      <c r="I1573" s="105">
        <f>'Marginal Energy Prices'!C1571/1000</f>
        <v>6.6492180735587922E-2</v>
      </c>
    </row>
    <row r="1574" spans="1:9" x14ac:dyDescent="0.25">
      <c r="A1574">
        <f>HourMap!F1571</f>
        <v>7</v>
      </c>
      <c r="B1574">
        <f>HourMap!H1571</f>
        <v>1</v>
      </c>
      <c r="C1574">
        <f>'2020 Load Shapes'!A1575</f>
        <v>1568</v>
      </c>
      <c r="D1574">
        <f>'2020 Load Shapes'!B1575</f>
        <v>0</v>
      </c>
      <c r="E1574">
        <f>IF(B1574=0,VLOOKUP(DataSet!A1574+1,'Vehicle Availability'!$B$7:$D$30,2),VLOOKUP(DataSet!A1574+1,'Vehicle Availability'!$B$7:$D$30,3))</f>
        <v>0</v>
      </c>
      <c r="F1574">
        <f>'2020 Load Shapes'!C1575</f>
        <v>0</v>
      </c>
      <c r="G1574">
        <f>IF(B1574=0,VLOOKUP(DataSet!A1574+1,'Vehicle Availability'!$B$39:$D$62,2),VLOOKUP(DataSet!A1574+1,'Vehicle Availability'!$B$39:$D$62,3))</f>
        <v>1</v>
      </c>
      <c r="H1574">
        <f t="shared" si="24"/>
        <v>1</v>
      </c>
      <c r="I1574" s="105">
        <f>'Marginal Energy Prices'!C1572/1000</f>
        <v>5.9079892003181617E-2</v>
      </c>
    </row>
    <row r="1575" spans="1:9" x14ac:dyDescent="0.25">
      <c r="A1575">
        <f>HourMap!F1572</f>
        <v>8</v>
      </c>
      <c r="B1575">
        <f>HourMap!H1572</f>
        <v>1</v>
      </c>
      <c r="C1575">
        <f>'2020 Load Shapes'!A1576</f>
        <v>1569</v>
      </c>
      <c r="D1575">
        <f>'2020 Load Shapes'!B1576</f>
        <v>0</v>
      </c>
      <c r="E1575">
        <f>IF(B1575=0,VLOOKUP(DataSet!A1575+1,'Vehicle Availability'!$B$7:$D$30,2),VLOOKUP(DataSet!A1575+1,'Vehicle Availability'!$B$7:$D$30,3))</f>
        <v>1</v>
      </c>
      <c r="F1575">
        <f>'2020 Load Shapes'!C1576</f>
        <v>0</v>
      </c>
      <c r="G1575">
        <f>IF(B1575=0,VLOOKUP(DataSet!A1575+1,'Vehicle Availability'!$B$39:$D$62,2),VLOOKUP(DataSet!A1575+1,'Vehicle Availability'!$B$39:$D$62,3))</f>
        <v>1</v>
      </c>
      <c r="H1575">
        <f t="shared" si="24"/>
        <v>1</v>
      </c>
      <c r="I1575" s="105">
        <f>'Marginal Energy Prices'!C1573/1000</f>
        <v>5.6889466943345471E-2</v>
      </c>
    </row>
    <row r="1576" spans="1:9" x14ac:dyDescent="0.25">
      <c r="A1576">
        <f>HourMap!F1573</f>
        <v>9</v>
      </c>
      <c r="B1576">
        <f>HourMap!H1573</f>
        <v>1</v>
      </c>
      <c r="C1576">
        <f>'2020 Load Shapes'!A1577</f>
        <v>1570</v>
      </c>
      <c r="D1576">
        <f>'2020 Load Shapes'!B1577</f>
        <v>6.6</v>
      </c>
      <c r="E1576">
        <f>IF(B1576=0,VLOOKUP(DataSet!A1576+1,'Vehicle Availability'!$B$7:$D$30,2),VLOOKUP(DataSet!A1576+1,'Vehicle Availability'!$B$7:$D$30,3))</f>
        <v>1</v>
      </c>
      <c r="F1576">
        <f>'2020 Load Shapes'!C1577</f>
        <v>3.3</v>
      </c>
      <c r="G1576">
        <f>IF(B1576=0,VLOOKUP(DataSet!A1576+1,'Vehicle Availability'!$B$39:$D$62,2),VLOOKUP(DataSet!A1576+1,'Vehicle Availability'!$B$39:$D$62,3))</f>
        <v>1</v>
      </c>
      <c r="H1576">
        <f t="shared" si="24"/>
        <v>1</v>
      </c>
      <c r="I1576" s="105">
        <f>'Marginal Energy Prices'!C1574/1000</f>
        <v>0</v>
      </c>
    </row>
    <row r="1577" spans="1:9" x14ac:dyDescent="0.25">
      <c r="A1577">
        <f>HourMap!F1574</f>
        <v>10</v>
      </c>
      <c r="B1577">
        <f>HourMap!H1574</f>
        <v>1</v>
      </c>
      <c r="C1577">
        <f>'2020 Load Shapes'!A1578</f>
        <v>1571</v>
      </c>
      <c r="D1577">
        <f>'2020 Load Shapes'!B1578</f>
        <v>6.6</v>
      </c>
      <c r="E1577">
        <f>IF(B1577=0,VLOOKUP(DataSet!A1577+1,'Vehicle Availability'!$B$7:$D$30,2),VLOOKUP(DataSet!A1577+1,'Vehicle Availability'!$B$7:$D$30,3))</f>
        <v>1</v>
      </c>
      <c r="F1577">
        <f>'2020 Load Shapes'!C1578</f>
        <v>3.3</v>
      </c>
      <c r="G1577">
        <f>IF(B1577=0,VLOOKUP(DataSet!A1577+1,'Vehicle Availability'!$B$39:$D$62,2),VLOOKUP(DataSet!A1577+1,'Vehicle Availability'!$B$39:$D$62,3))</f>
        <v>1</v>
      </c>
      <c r="H1577">
        <f t="shared" si="24"/>
        <v>1</v>
      </c>
      <c r="I1577" s="105">
        <f>'Marginal Energy Prices'!C1575/1000</f>
        <v>0</v>
      </c>
    </row>
    <row r="1578" spans="1:9" x14ac:dyDescent="0.25">
      <c r="A1578">
        <f>HourMap!F1575</f>
        <v>11</v>
      </c>
      <c r="B1578">
        <f>HourMap!H1575</f>
        <v>1</v>
      </c>
      <c r="C1578">
        <f>'2020 Load Shapes'!A1579</f>
        <v>1572</v>
      </c>
      <c r="D1578">
        <f>'2020 Load Shapes'!B1579</f>
        <v>4.837894736842097</v>
      </c>
      <c r="E1578">
        <f>IF(B1578=0,VLOOKUP(DataSet!A1578+1,'Vehicle Availability'!$B$7:$D$30,2),VLOOKUP(DataSet!A1578+1,'Vehicle Availability'!$B$7:$D$30,3))</f>
        <v>1</v>
      </c>
      <c r="F1578">
        <f>'2020 Load Shapes'!C1579</f>
        <v>3.3</v>
      </c>
      <c r="G1578">
        <f>IF(B1578=0,VLOOKUP(DataSet!A1578+1,'Vehicle Availability'!$B$39:$D$62,2),VLOOKUP(DataSet!A1578+1,'Vehicle Availability'!$B$39:$D$62,3))</f>
        <v>1</v>
      </c>
      <c r="H1578">
        <f t="shared" si="24"/>
        <v>1</v>
      </c>
      <c r="I1578" s="105">
        <f>'Marginal Energy Prices'!C1576/1000</f>
        <v>0</v>
      </c>
    </row>
    <row r="1579" spans="1:9" x14ac:dyDescent="0.25">
      <c r="A1579">
        <f>HourMap!F1576</f>
        <v>12</v>
      </c>
      <c r="B1579">
        <f>HourMap!H1576</f>
        <v>1</v>
      </c>
      <c r="C1579">
        <f>'2020 Load Shapes'!A1580</f>
        <v>1573</v>
      </c>
      <c r="D1579">
        <f>'2020 Load Shapes'!B1580</f>
        <v>0</v>
      </c>
      <c r="E1579">
        <f>IF(B1579=0,VLOOKUP(DataSet!A1579+1,'Vehicle Availability'!$B$7:$D$30,2),VLOOKUP(DataSet!A1579+1,'Vehicle Availability'!$B$7:$D$30,3))</f>
        <v>1</v>
      </c>
      <c r="F1579">
        <f>'2020 Load Shapes'!C1580</f>
        <v>1.03052631578947</v>
      </c>
      <c r="G1579">
        <f>IF(B1579=0,VLOOKUP(DataSet!A1579+1,'Vehicle Availability'!$B$39:$D$62,2),VLOOKUP(DataSet!A1579+1,'Vehicle Availability'!$B$39:$D$62,3))</f>
        <v>1</v>
      </c>
      <c r="H1579">
        <f t="shared" si="24"/>
        <v>1</v>
      </c>
      <c r="I1579" s="105">
        <f>'Marginal Energy Prices'!C1577/1000</f>
        <v>0</v>
      </c>
    </row>
    <row r="1580" spans="1:9" x14ac:dyDescent="0.25">
      <c r="A1580">
        <f>HourMap!F1577</f>
        <v>13</v>
      </c>
      <c r="B1580">
        <f>HourMap!H1577</f>
        <v>1</v>
      </c>
      <c r="C1580">
        <f>'2020 Load Shapes'!A1581</f>
        <v>1574</v>
      </c>
      <c r="D1580">
        <f>'2020 Load Shapes'!B1581</f>
        <v>0</v>
      </c>
      <c r="E1580">
        <f>IF(B1580=0,VLOOKUP(DataSet!A1580+1,'Vehicle Availability'!$B$7:$D$30,2),VLOOKUP(DataSet!A1580+1,'Vehicle Availability'!$B$7:$D$30,3))</f>
        <v>1</v>
      </c>
      <c r="F1580">
        <f>'2020 Load Shapes'!C1581</f>
        <v>0</v>
      </c>
      <c r="G1580">
        <f>IF(B1580=0,VLOOKUP(DataSet!A1580+1,'Vehicle Availability'!$B$39:$D$62,2),VLOOKUP(DataSet!A1580+1,'Vehicle Availability'!$B$39:$D$62,3))</f>
        <v>1</v>
      </c>
      <c r="H1580">
        <f t="shared" si="24"/>
        <v>1</v>
      </c>
      <c r="I1580" s="105">
        <f>'Marginal Energy Prices'!C1578/1000</f>
        <v>0</v>
      </c>
    </row>
    <row r="1581" spans="1:9" x14ac:dyDescent="0.25">
      <c r="A1581">
        <f>HourMap!F1578</f>
        <v>14</v>
      </c>
      <c r="B1581">
        <f>HourMap!H1578</f>
        <v>1</v>
      </c>
      <c r="C1581">
        <f>'2020 Load Shapes'!A1582</f>
        <v>1575</v>
      </c>
      <c r="D1581">
        <f>'2020 Load Shapes'!B1582</f>
        <v>0</v>
      </c>
      <c r="E1581">
        <f>IF(B1581=0,VLOOKUP(DataSet!A1581+1,'Vehicle Availability'!$B$7:$D$30,2),VLOOKUP(DataSet!A1581+1,'Vehicle Availability'!$B$7:$D$30,3))</f>
        <v>1</v>
      </c>
      <c r="F1581">
        <f>'2020 Load Shapes'!C1582</f>
        <v>0</v>
      </c>
      <c r="G1581">
        <f>IF(B1581=0,VLOOKUP(DataSet!A1581+1,'Vehicle Availability'!$B$39:$D$62,2),VLOOKUP(DataSet!A1581+1,'Vehicle Availability'!$B$39:$D$62,3))</f>
        <v>1</v>
      </c>
      <c r="H1581">
        <f t="shared" si="24"/>
        <v>0</v>
      </c>
      <c r="I1581" s="105">
        <f>'Marginal Energy Prices'!C1579/1000</f>
        <v>0</v>
      </c>
    </row>
    <row r="1582" spans="1:9" x14ac:dyDescent="0.25">
      <c r="A1582">
        <f>HourMap!F1579</f>
        <v>15</v>
      </c>
      <c r="B1582">
        <f>HourMap!H1579</f>
        <v>1</v>
      </c>
      <c r="C1582">
        <f>'2020 Load Shapes'!A1583</f>
        <v>1576</v>
      </c>
      <c r="D1582">
        <f>'2020 Load Shapes'!B1583</f>
        <v>0</v>
      </c>
      <c r="E1582">
        <f>IF(B1582=0,VLOOKUP(DataSet!A1582+1,'Vehicle Availability'!$B$7:$D$30,2),VLOOKUP(DataSet!A1582+1,'Vehicle Availability'!$B$7:$D$30,3))</f>
        <v>1</v>
      </c>
      <c r="F1582">
        <f>'2020 Load Shapes'!C1583</f>
        <v>0</v>
      </c>
      <c r="G1582">
        <f>IF(B1582=0,VLOOKUP(DataSet!A1582+1,'Vehicle Availability'!$B$39:$D$62,2),VLOOKUP(DataSet!A1582+1,'Vehicle Availability'!$B$39:$D$62,3))</f>
        <v>1</v>
      </c>
      <c r="H1582">
        <f t="shared" si="24"/>
        <v>0</v>
      </c>
      <c r="I1582" s="105">
        <f>'Marginal Energy Prices'!C1580/1000</f>
        <v>5.08644669794815E-2</v>
      </c>
    </row>
    <row r="1583" spans="1:9" x14ac:dyDescent="0.25">
      <c r="A1583">
        <f>HourMap!F1580</f>
        <v>16</v>
      </c>
      <c r="B1583">
        <f>HourMap!H1580</f>
        <v>1</v>
      </c>
      <c r="C1583">
        <f>'2020 Load Shapes'!A1584</f>
        <v>1577</v>
      </c>
      <c r="D1583">
        <f>'2020 Load Shapes'!B1584</f>
        <v>0</v>
      </c>
      <c r="E1583">
        <f>IF(B1583=0,VLOOKUP(DataSet!A1583+1,'Vehicle Availability'!$B$7:$D$30,2),VLOOKUP(DataSet!A1583+1,'Vehicle Availability'!$B$7:$D$30,3))</f>
        <v>1</v>
      </c>
      <c r="F1583">
        <f>'2020 Load Shapes'!C1584</f>
        <v>0</v>
      </c>
      <c r="G1583">
        <f>IF(B1583=0,VLOOKUP(DataSet!A1583+1,'Vehicle Availability'!$B$39:$D$62,2),VLOOKUP(DataSet!A1583+1,'Vehicle Availability'!$B$39:$D$62,3))</f>
        <v>1</v>
      </c>
      <c r="H1583">
        <f t="shared" si="24"/>
        <v>0</v>
      </c>
      <c r="I1583" s="105">
        <f>'Marginal Energy Prices'!C1581/1000</f>
        <v>5.9318097427017193E-2</v>
      </c>
    </row>
    <row r="1584" spans="1:9" x14ac:dyDescent="0.25">
      <c r="A1584">
        <f>HourMap!F1581</f>
        <v>17</v>
      </c>
      <c r="B1584">
        <f>HourMap!H1581</f>
        <v>1</v>
      </c>
      <c r="C1584">
        <f>'2020 Load Shapes'!A1585</f>
        <v>1578</v>
      </c>
      <c r="D1584">
        <f>'2020 Load Shapes'!B1585</f>
        <v>0</v>
      </c>
      <c r="E1584">
        <f>IF(B1584=0,VLOOKUP(DataSet!A1584+1,'Vehicle Availability'!$B$7:$D$30,2),VLOOKUP(DataSet!A1584+1,'Vehicle Availability'!$B$7:$D$30,3))</f>
        <v>1</v>
      </c>
      <c r="F1584">
        <f>'2020 Load Shapes'!C1585</f>
        <v>0</v>
      </c>
      <c r="G1584">
        <f>IF(B1584=0,VLOOKUP(DataSet!A1584+1,'Vehicle Availability'!$B$39:$D$62,2),VLOOKUP(DataSet!A1584+1,'Vehicle Availability'!$B$39:$D$62,3))</f>
        <v>1</v>
      </c>
      <c r="H1584">
        <f t="shared" si="24"/>
        <v>0</v>
      </c>
      <c r="I1584" s="105">
        <f>'Marginal Energy Prices'!C1582/1000</f>
        <v>7.8446638246550987E-2</v>
      </c>
    </row>
    <row r="1585" spans="1:9" x14ac:dyDescent="0.25">
      <c r="A1585">
        <f>HourMap!F1582</f>
        <v>18</v>
      </c>
      <c r="B1585">
        <f>HourMap!H1582</f>
        <v>1</v>
      </c>
      <c r="C1585">
        <f>'2020 Load Shapes'!A1586</f>
        <v>1579</v>
      </c>
      <c r="D1585">
        <f>'2020 Load Shapes'!B1586</f>
        <v>0</v>
      </c>
      <c r="E1585">
        <f>IF(B1585=0,VLOOKUP(DataSet!A1585+1,'Vehicle Availability'!$B$7:$D$30,2),VLOOKUP(DataSet!A1585+1,'Vehicle Availability'!$B$7:$D$30,3))</f>
        <v>0</v>
      </c>
      <c r="F1585">
        <f>'2020 Load Shapes'!C1586</f>
        <v>0</v>
      </c>
      <c r="G1585">
        <f>IF(B1585=0,VLOOKUP(DataSet!A1585+1,'Vehicle Availability'!$B$39:$D$62,2),VLOOKUP(DataSet!A1585+1,'Vehicle Availability'!$B$39:$D$62,3))</f>
        <v>1</v>
      </c>
      <c r="H1585">
        <f t="shared" si="24"/>
        <v>0</v>
      </c>
      <c r="I1585" s="105">
        <f>'Marginal Energy Prices'!C1583/1000</f>
        <v>9.5698621566706138E-2</v>
      </c>
    </row>
    <row r="1586" spans="1:9" x14ac:dyDescent="0.25">
      <c r="A1586">
        <f>HourMap!F1583</f>
        <v>19</v>
      </c>
      <c r="B1586">
        <f>HourMap!H1583</f>
        <v>1</v>
      </c>
      <c r="C1586">
        <f>'2020 Load Shapes'!A1587</f>
        <v>1580</v>
      </c>
      <c r="D1586">
        <f>'2020 Load Shapes'!B1587</f>
        <v>0</v>
      </c>
      <c r="E1586">
        <f>IF(B1586=0,VLOOKUP(DataSet!A1586+1,'Vehicle Availability'!$B$7:$D$30,2),VLOOKUP(DataSet!A1586+1,'Vehicle Availability'!$B$7:$D$30,3))</f>
        <v>1</v>
      </c>
      <c r="F1586">
        <f>'2020 Load Shapes'!C1587</f>
        <v>0</v>
      </c>
      <c r="G1586">
        <f>IF(B1586=0,VLOOKUP(DataSet!A1586+1,'Vehicle Availability'!$B$39:$D$62,2),VLOOKUP(DataSet!A1586+1,'Vehicle Availability'!$B$39:$D$62,3))</f>
        <v>1</v>
      </c>
      <c r="H1586">
        <f t="shared" si="24"/>
        <v>0</v>
      </c>
      <c r="I1586" s="105">
        <f>'Marginal Energy Prices'!C1584/1000</f>
        <v>8.684454440877297E-2</v>
      </c>
    </row>
    <row r="1587" spans="1:9" x14ac:dyDescent="0.25">
      <c r="A1587">
        <f>HourMap!F1584</f>
        <v>20</v>
      </c>
      <c r="B1587">
        <f>HourMap!H1584</f>
        <v>1</v>
      </c>
      <c r="C1587">
        <f>'2020 Load Shapes'!A1588</f>
        <v>1581</v>
      </c>
      <c r="D1587">
        <f>'2020 Load Shapes'!B1588</f>
        <v>0</v>
      </c>
      <c r="E1587">
        <f>IF(B1587=0,VLOOKUP(DataSet!A1587+1,'Vehicle Availability'!$B$7:$D$30,2),VLOOKUP(DataSet!A1587+1,'Vehicle Availability'!$B$7:$D$30,3))</f>
        <v>1</v>
      </c>
      <c r="F1587">
        <f>'2020 Load Shapes'!C1588</f>
        <v>0</v>
      </c>
      <c r="G1587">
        <f>IF(B1587=0,VLOOKUP(DataSet!A1587+1,'Vehicle Availability'!$B$39:$D$62,2),VLOOKUP(DataSet!A1587+1,'Vehicle Availability'!$B$39:$D$62,3))</f>
        <v>1</v>
      </c>
      <c r="H1587">
        <f t="shared" si="24"/>
        <v>0</v>
      </c>
      <c r="I1587" s="105">
        <f>'Marginal Energy Prices'!C1585/1000</f>
        <v>7.5531846407735956E-2</v>
      </c>
    </row>
    <row r="1588" spans="1:9" x14ac:dyDescent="0.25">
      <c r="A1588">
        <f>HourMap!F1585</f>
        <v>21</v>
      </c>
      <c r="B1588">
        <f>HourMap!H1585</f>
        <v>1</v>
      </c>
      <c r="C1588">
        <f>'2020 Load Shapes'!A1589</f>
        <v>1582</v>
      </c>
      <c r="D1588">
        <f>'2020 Load Shapes'!B1589</f>
        <v>0</v>
      </c>
      <c r="E1588">
        <f>IF(B1588=0,VLOOKUP(DataSet!A1588+1,'Vehicle Availability'!$B$7:$D$30,2),VLOOKUP(DataSet!A1588+1,'Vehicle Availability'!$B$7:$D$30,3))</f>
        <v>1</v>
      </c>
      <c r="F1588">
        <f>'2020 Load Shapes'!C1589</f>
        <v>0</v>
      </c>
      <c r="G1588">
        <f>IF(B1588=0,VLOOKUP(DataSet!A1588+1,'Vehicle Availability'!$B$39:$D$62,2),VLOOKUP(DataSet!A1588+1,'Vehicle Availability'!$B$39:$D$62,3))</f>
        <v>1</v>
      </c>
      <c r="H1588">
        <f t="shared" si="24"/>
        <v>0</v>
      </c>
      <c r="I1588" s="105">
        <f>'Marginal Energy Prices'!C1586/1000</f>
        <v>7.0511509151003876E-2</v>
      </c>
    </row>
    <row r="1589" spans="1:9" x14ac:dyDescent="0.25">
      <c r="A1589">
        <f>HourMap!F1586</f>
        <v>22</v>
      </c>
      <c r="B1589">
        <f>HourMap!H1586</f>
        <v>1</v>
      </c>
      <c r="C1589">
        <f>'2020 Load Shapes'!A1590</f>
        <v>1583</v>
      </c>
      <c r="D1589">
        <f>'2020 Load Shapes'!B1590</f>
        <v>0</v>
      </c>
      <c r="E1589">
        <f>IF(B1589=0,VLOOKUP(DataSet!A1589+1,'Vehicle Availability'!$B$7:$D$30,2),VLOOKUP(DataSet!A1589+1,'Vehicle Availability'!$B$7:$D$30,3))</f>
        <v>1</v>
      </c>
      <c r="F1589">
        <f>'2020 Load Shapes'!C1590</f>
        <v>0</v>
      </c>
      <c r="G1589">
        <f>IF(B1589=0,VLOOKUP(DataSet!A1589+1,'Vehicle Availability'!$B$39:$D$62,2),VLOOKUP(DataSet!A1589+1,'Vehicle Availability'!$B$39:$D$62,3))</f>
        <v>1</v>
      </c>
      <c r="H1589">
        <f t="shared" si="24"/>
        <v>0</v>
      </c>
      <c r="I1589" s="105">
        <f>'Marginal Energy Prices'!C1587/1000</f>
        <v>6.5360055168766126E-2</v>
      </c>
    </row>
    <row r="1590" spans="1:9" x14ac:dyDescent="0.25">
      <c r="A1590">
        <f>HourMap!F1587</f>
        <v>23</v>
      </c>
      <c r="B1590">
        <f>HourMap!H1587</f>
        <v>1</v>
      </c>
      <c r="C1590">
        <f>'2020 Load Shapes'!A1591</f>
        <v>1584</v>
      </c>
      <c r="D1590">
        <f>'2020 Load Shapes'!B1591</f>
        <v>0</v>
      </c>
      <c r="E1590">
        <f>IF(B1590=0,VLOOKUP(DataSet!A1590+1,'Vehicle Availability'!$B$7:$D$30,2),VLOOKUP(DataSet!A1590+1,'Vehicle Availability'!$B$7:$D$30,3))</f>
        <v>1</v>
      </c>
      <c r="F1590">
        <f>'2020 Load Shapes'!C1591</f>
        <v>0</v>
      </c>
      <c r="G1590">
        <f>IF(B1590=0,VLOOKUP(DataSet!A1590+1,'Vehicle Availability'!$B$39:$D$62,2),VLOOKUP(DataSet!A1590+1,'Vehicle Availability'!$B$39:$D$62,3))</f>
        <v>1</v>
      </c>
      <c r="H1590">
        <f t="shared" si="24"/>
        <v>0</v>
      </c>
      <c r="I1590" s="105">
        <f>'Marginal Energy Prices'!C1588/1000</f>
        <v>6.1365125504764258E-2</v>
      </c>
    </row>
    <row r="1591" spans="1:9" x14ac:dyDescent="0.25">
      <c r="A1591">
        <f>HourMap!F1588</f>
        <v>0</v>
      </c>
      <c r="B1591">
        <f>HourMap!H1588</f>
        <v>1</v>
      </c>
      <c r="C1591">
        <f>'2020 Load Shapes'!A1592</f>
        <v>1585</v>
      </c>
      <c r="D1591">
        <f>'2020 Load Shapes'!B1592</f>
        <v>0</v>
      </c>
      <c r="E1591">
        <f>IF(B1591=0,VLOOKUP(DataSet!A1591+1,'Vehicle Availability'!$B$7:$D$30,2),VLOOKUP(DataSet!A1591+1,'Vehicle Availability'!$B$7:$D$30,3))</f>
        <v>1</v>
      </c>
      <c r="F1591">
        <f>'2020 Load Shapes'!C1592</f>
        <v>0</v>
      </c>
      <c r="G1591">
        <f>IF(B1591=0,VLOOKUP(DataSet!A1591+1,'Vehicle Availability'!$B$39:$D$62,2),VLOOKUP(DataSet!A1591+1,'Vehicle Availability'!$B$39:$D$62,3))</f>
        <v>1</v>
      </c>
      <c r="H1591">
        <f t="shared" si="24"/>
        <v>1</v>
      </c>
      <c r="I1591" s="105">
        <f>'Marginal Energy Prices'!C1589/1000</f>
        <v>5.8180584778716585E-2</v>
      </c>
    </row>
    <row r="1592" spans="1:9" x14ac:dyDescent="0.25">
      <c r="A1592">
        <f>HourMap!F1589</f>
        <v>1</v>
      </c>
      <c r="B1592">
        <f>HourMap!H1589</f>
        <v>1</v>
      </c>
      <c r="C1592">
        <f>'2020 Load Shapes'!A1593</f>
        <v>1586</v>
      </c>
      <c r="D1592">
        <f>'2020 Load Shapes'!B1593</f>
        <v>0</v>
      </c>
      <c r="E1592">
        <f>IF(B1592=0,VLOOKUP(DataSet!A1592+1,'Vehicle Availability'!$B$7:$D$30,2),VLOOKUP(DataSet!A1592+1,'Vehicle Availability'!$B$7:$D$30,3))</f>
        <v>1</v>
      </c>
      <c r="F1592">
        <f>'2020 Load Shapes'!C1593</f>
        <v>0</v>
      </c>
      <c r="G1592">
        <f>IF(B1592=0,VLOOKUP(DataSet!A1592+1,'Vehicle Availability'!$B$39:$D$62,2),VLOOKUP(DataSet!A1592+1,'Vehicle Availability'!$B$39:$D$62,3))</f>
        <v>1</v>
      </c>
      <c r="H1592">
        <f t="shared" si="24"/>
        <v>1</v>
      </c>
      <c r="I1592" s="105">
        <f>'Marginal Energy Prices'!C1590/1000</f>
        <v>5.5944631543891857E-2</v>
      </c>
    </row>
    <row r="1593" spans="1:9" x14ac:dyDescent="0.25">
      <c r="A1593">
        <f>HourMap!F1590</f>
        <v>3</v>
      </c>
      <c r="B1593">
        <f>HourMap!H1590</f>
        <v>1</v>
      </c>
      <c r="C1593">
        <f>'2020 Load Shapes'!A1594</f>
        <v>1587</v>
      </c>
      <c r="D1593">
        <f>'2020 Load Shapes'!B1594</f>
        <v>0</v>
      </c>
      <c r="E1593">
        <f>IF(B1593=0,VLOOKUP(DataSet!A1593+1,'Vehicle Availability'!$B$7:$D$30,2),VLOOKUP(DataSet!A1593+1,'Vehicle Availability'!$B$7:$D$30,3))</f>
        <v>1</v>
      </c>
      <c r="F1593">
        <f>'2020 Load Shapes'!C1594</f>
        <v>0</v>
      </c>
      <c r="G1593">
        <f>IF(B1593=0,VLOOKUP(DataSet!A1593+1,'Vehicle Availability'!$B$39:$D$62,2),VLOOKUP(DataSet!A1593+1,'Vehicle Availability'!$B$39:$D$62,3))</f>
        <v>1</v>
      </c>
      <c r="H1593">
        <f t="shared" si="24"/>
        <v>1</v>
      </c>
      <c r="I1593" s="105">
        <f>'Marginal Energy Prices'!C1591/1000</f>
        <v>5.5243744993663725E-2</v>
      </c>
    </row>
    <row r="1594" spans="1:9" x14ac:dyDescent="0.25">
      <c r="A1594">
        <f>HourMap!F1591</f>
        <v>4</v>
      </c>
      <c r="B1594">
        <f>HourMap!H1591</f>
        <v>1</v>
      </c>
      <c r="C1594">
        <f>'2020 Load Shapes'!A1595</f>
        <v>1588</v>
      </c>
      <c r="D1594">
        <f>'2020 Load Shapes'!B1595</f>
        <v>0</v>
      </c>
      <c r="E1594">
        <f>IF(B1594=0,VLOOKUP(DataSet!A1594+1,'Vehicle Availability'!$B$7:$D$30,2),VLOOKUP(DataSet!A1594+1,'Vehicle Availability'!$B$7:$D$30,3))</f>
        <v>1</v>
      </c>
      <c r="F1594">
        <f>'2020 Load Shapes'!C1595</f>
        <v>0.23789473684210388</v>
      </c>
      <c r="G1594">
        <f>IF(B1594=0,VLOOKUP(DataSet!A1594+1,'Vehicle Availability'!$B$39:$D$62,2),VLOOKUP(DataSet!A1594+1,'Vehicle Availability'!$B$39:$D$62,3))</f>
        <v>1</v>
      </c>
      <c r="H1594">
        <f t="shared" si="24"/>
        <v>1</v>
      </c>
      <c r="I1594" s="105">
        <f>'Marginal Energy Prices'!C1592/1000</f>
        <v>5.3284167903970364E-2</v>
      </c>
    </row>
    <row r="1595" spans="1:9" x14ac:dyDescent="0.25">
      <c r="A1595">
        <f>HourMap!F1592</f>
        <v>5</v>
      </c>
      <c r="B1595">
        <f>HourMap!H1592</f>
        <v>1</v>
      </c>
      <c r="C1595">
        <f>'2020 Load Shapes'!A1596</f>
        <v>1589</v>
      </c>
      <c r="D1595">
        <f>'2020 Load Shapes'!B1596</f>
        <v>0</v>
      </c>
      <c r="E1595">
        <f>IF(B1595=0,VLOOKUP(DataSet!A1595+1,'Vehicle Availability'!$B$7:$D$30,2),VLOOKUP(DataSet!A1595+1,'Vehicle Availability'!$B$7:$D$30,3))</f>
        <v>1</v>
      </c>
      <c r="F1595">
        <f>'2020 Load Shapes'!C1596</f>
        <v>0</v>
      </c>
      <c r="G1595">
        <f>IF(B1595=0,VLOOKUP(DataSet!A1595+1,'Vehicle Availability'!$B$39:$D$62,2),VLOOKUP(DataSet!A1595+1,'Vehicle Availability'!$B$39:$D$62,3))</f>
        <v>1</v>
      </c>
      <c r="H1595">
        <f t="shared" si="24"/>
        <v>1</v>
      </c>
      <c r="I1595" s="105">
        <f>'Marginal Energy Prices'!C1593/1000</f>
        <v>5.5166921438722011E-2</v>
      </c>
    </row>
    <row r="1596" spans="1:9" x14ac:dyDescent="0.25">
      <c r="A1596">
        <f>HourMap!F1593</f>
        <v>6</v>
      </c>
      <c r="B1596">
        <f>HourMap!H1593</f>
        <v>1</v>
      </c>
      <c r="C1596">
        <f>'2020 Load Shapes'!A1597</f>
        <v>1590</v>
      </c>
      <c r="D1596">
        <f>'2020 Load Shapes'!B1597</f>
        <v>0</v>
      </c>
      <c r="E1596">
        <f>IF(B1596=0,VLOOKUP(DataSet!A1596+1,'Vehicle Availability'!$B$7:$D$30,2),VLOOKUP(DataSet!A1596+1,'Vehicle Availability'!$B$7:$D$30,3))</f>
        <v>1</v>
      </c>
      <c r="F1596">
        <f>'2020 Load Shapes'!C1597</f>
        <v>0</v>
      </c>
      <c r="G1596">
        <f>IF(B1596=0,VLOOKUP(DataSet!A1596+1,'Vehicle Availability'!$B$39:$D$62,2),VLOOKUP(DataSet!A1596+1,'Vehicle Availability'!$B$39:$D$62,3))</f>
        <v>1</v>
      </c>
      <c r="H1596">
        <f t="shared" si="24"/>
        <v>1</v>
      </c>
      <c r="I1596" s="105">
        <f>'Marginal Energy Prices'!C1594/1000</f>
        <v>5.8792825540718574E-2</v>
      </c>
    </row>
    <row r="1597" spans="1:9" x14ac:dyDescent="0.25">
      <c r="A1597">
        <f>HourMap!F1594</f>
        <v>7</v>
      </c>
      <c r="B1597">
        <f>HourMap!H1594</f>
        <v>1</v>
      </c>
      <c r="C1597">
        <f>'2020 Load Shapes'!A1598</f>
        <v>1591</v>
      </c>
      <c r="D1597">
        <f>'2020 Load Shapes'!B1598</f>
        <v>0</v>
      </c>
      <c r="E1597">
        <f>IF(B1597=0,VLOOKUP(DataSet!A1597+1,'Vehicle Availability'!$B$7:$D$30,2),VLOOKUP(DataSet!A1597+1,'Vehicle Availability'!$B$7:$D$30,3))</f>
        <v>0</v>
      </c>
      <c r="F1597">
        <f>'2020 Load Shapes'!C1598</f>
        <v>0</v>
      </c>
      <c r="G1597">
        <f>IF(B1597=0,VLOOKUP(DataSet!A1597+1,'Vehicle Availability'!$B$39:$D$62,2),VLOOKUP(DataSet!A1597+1,'Vehicle Availability'!$B$39:$D$62,3))</f>
        <v>1</v>
      </c>
      <c r="H1597">
        <f t="shared" si="24"/>
        <v>1</v>
      </c>
      <c r="I1597" s="105">
        <f>'Marginal Energy Prices'!C1595/1000</f>
        <v>6.3276617127872054E-2</v>
      </c>
    </row>
    <row r="1598" spans="1:9" x14ac:dyDescent="0.25">
      <c r="A1598">
        <f>HourMap!F1595</f>
        <v>8</v>
      </c>
      <c r="B1598">
        <f>HourMap!H1595</f>
        <v>1</v>
      </c>
      <c r="C1598">
        <f>'2020 Load Shapes'!A1599</f>
        <v>1592</v>
      </c>
      <c r="D1598">
        <f>'2020 Load Shapes'!B1599</f>
        <v>0</v>
      </c>
      <c r="E1598">
        <f>IF(B1598=0,VLOOKUP(DataSet!A1598+1,'Vehicle Availability'!$B$7:$D$30,2),VLOOKUP(DataSet!A1598+1,'Vehicle Availability'!$B$7:$D$30,3))</f>
        <v>1</v>
      </c>
      <c r="F1598">
        <f>'2020 Load Shapes'!C1599</f>
        <v>0</v>
      </c>
      <c r="G1598">
        <f>IF(B1598=0,VLOOKUP(DataSet!A1598+1,'Vehicle Availability'!$B$39:$D$62,2),VLOOKUP(DataSet!A1598+1,'Vehicle Availability'!$B$39:$D$62,3))</f>
        <v>1</v>
      </c>
      <c r="H1598">
        <f t="shared" si="24"/>
        <v>1</v>
      </c>
      <c r="I1598" s="105">
        <f>'Marginal Energy Prices'!C1596/1000</f>
        <v>5.9957252635007105E-2</v>
      </c>
    </row>
    <row r="1599" spans="1:9" x14ac:dyDescent="0.25">
      <c r="A1599">
        <f>HourMap!F1596</f>
        <v>9</v>
      </c>
      <c r="B1599">
        <f>HourMap!H1596</f>
        <v>1</v>
      </c>
      <c r="C1599">
        <f>'2020 Load Shapes'!A1600</f>
        <v>1593</v>
      </c>
      <c r="D1599">
        <f>'2020 Load Shapes'!B1600</f>
        <v>0</v>
      </c>
      <c r="E1599">
        <f>IF(B1599=0,VLOOKUP(DataSet!A1599+1,'Vehicle Availability'!$B$7:$D$30,2),VLOOKUP(DataSet!A1599+1,'Vehicle Availability'!$B$7:$D$30,3))</f>
        <v>1</v>
      </c>
      <c r="F1599">
        <f>'2020 Load Shapes'!C1600</f>
        <v>0</v>
      </c>
      <c r="G1599">
        <f>IF(B1599=0,VLOOKUP(DataSet!A1599+1,'Vehicle Availability'!$B$39:$D$62,2),VLOOKUP(DataSet!A1599+1,'Vehicle Availability'!$B$39:$D$62,3))</f>
        <v>1</v>
      </c>
      <c r="H1599">
        <f t="shared" si="24"/>
        <v>1</v>
      </c>
      <c r="I1599" s="105">
        <f>'Marginal Energy Prices'!C1597/1000</f>
        <v>5.4519591282184421E-2</v>
      </c>
    </row>
    <row r="1600" spans="1:9" x14ac:dyDescent="0.25">
      <c r="A1600">
        <f>HourMap!F1597</f>
        <v>10</v>
      </c>
      <c r="B1600">
        <f>HourMap!H1597</f>
        <v>1</v>
      </c>
      <c r="C1600">
        <f>'2020 Load Shapes'!A1601</f>
        <v>1594</v>
      </c>
      <c r="D1600">
        <f>'2020 Load Shapes'!B1601</f>
        <v>6.6</v>
      </c>
      <c r="E1600">
        <f>IF(B1600=0,VLOOKUP(DataSet!A1600+1,'Vehicle Availability'!$B$7:$D$30,2),VLOOKUP(DataSet!A1600+1,'Vehicle Availability'!$B$7:$D$30,3))</f>
        <v>1</v>
      </c>
      <c r="F1600">
        <f>'2020 Load Shapes'!C1601</f>
        <v>3.3</v>
      </c>
      <c r="G1600">
        <f>IF(B1600=0,VLOOKUP(DataSet!A1600+1,'Vehicle Availability'!$B$39:$D$62,2),VLOOKUP(DataSet!A1600+1,'Vehicle Availability'!$B$39:$D$62,3))</f>
        <v>1</v>
      </c>
      <c r="H1600">
        <f t="shared" si="24"/>
        <v>1</v>
      </c>
      <c r="I1600" s="105">
        <f>'Marginal Energy Prices'!C1598/1000</f>
        <v>0</v>
      </c>
    </row>
    <row r="1601" spans="1:9" x14ac:dyDescent="0.25">
      <c r="A1601">
        <f>HourMap!F1598</f>
        <v>11</v>
      </c>
      <c r="B1601">
        <f>HourMap!H1598</f>
        <v>1</v>
      </c>
      <c r="C1601">
        <f>'2020 Load Shapes'!A1602</f>
        <v>1595</v>
      </c>
      <c r="D1601">
        <f>'2020 Load Shapes'!B1602</f>
        <v>4.1789473684210341</v>
      </c>
      <c r="E1601">
        <f>IF(B1601=0,VLOOKUP(DataSet!A1601+1,'Vehicle Availability'!$B$7:$D$30,2),VLOOKUP(DataSet!A1601+1,'Vehicle Availability'!$B$7:$D$30,3))</f>
        <v>1</v>
      </c>
      <c r="F1601">
        <f>'2020 Load Shapes'!C1602</f>
        <v>3.3</v>
      </c>
      <c r="G1601">
        <f>IF(B1601=0,VLOOKUP(DataSet!A1601+1,'Vehicle Availability'!$B$39:$D$62,2),VLOOKUP(DataSet!A1601+1,'Vehicle Availability'!$B$39:$D$62,3))</f>
        <v>1</v>
      </c>
      <c r="H1601">
        <f t="shared" si="24"/>
        <v>1</v>
      </c>
      <c r="I1601" s="105">
        <f>'Marginal Energy Prices'!C1599/1000</f>
        <v>0</v>
      </c>
    </row>
    <row r="1602" spans="1:9" x14ac:dyDescent="0.25">
      <c r="A1602">
        <f>HourMap!F1599</f>
        <v>12</v>
      </c>
      <c r="B1602">
        <f>HourMap!H1599</f>
        <v>1</v>
      </c>
      <c r="C1602">
        <f>'2020 Load Shapes'!A1603</f>
        <v>1596</v>
      </c>
      <c r="D1602">
        <f>'2020 Load Shapes'!B1603</f>
        <v>0</v>
      </c>
      <c r="E1602">
        <f>IF(B1602=0,VLOOKUP(DataSet!A1602+1,'Vehicle Availability'!$B$7:$D$30,2),VLOOKUP(DataSet!A1602+1,'Vehicle Availability'!$B$7:$D$30,3))</f>
        <v>1</v>
      </c>
      <c r="F1602">
        <f>'2020 Load Shapes'!C1603</f>
        <v>3.3</v>
      </c>
      <c r="G1602">
        <f>IF(B1602=0,VLOOKUP(DataSet!A1602+1,'Vehicle Availability'!$B$39:$D$62,2),VLOOKUP(DataSet!A1602+1,'Vehicle Availability'!$B$39:$D$62,3))</f>
        <v>1</v>
      </c>
      <c r="H1602">
        <f t="shared" si="24"/>
        <v>1</v>
      </c>
      <c r="I1602" s="105">
        <f>'Marginal Energy Prices'!C1600/1000</f>
        <v>0</v>
      </c>
    </row>
    <row r="1603" spans="1:9" x14ac:dyDescent="0.25">
      <c r="A1603">
        <f>HourMap!F1600</f>
        <v>13</v>
      </c>
      <c r="B1603">
        <f>HourMap!H1600</f>
        <v>1</v>
      </c>
      <c r="C1603">
        <f>'2020 Load Shapes'!A1604</f>
        <v>1597</v>
      </c>
      <c r="D1603">
        <f>'2020 Load Shapes'!B1604</f>
        <v>0</v>
      </c>
      <c r="E1603">
        <f>IF(B1603=0,VLOOKUP(DataSet!A1603+1,'Vehicle Availability'!$B$7:$D$30,2),VLOOKUP(DataSet!A1603+1,'Vehicle Availability'!$B$7:$D$30,3))</f>
        <v>1</v>
      </c>
      <c r="F1603">
        <f>'2020 Load Shapes'!C1604</f>
        <v>0</v>
      </c>
      <c r="G1603">
        <f>IF(B1603=0,VLOOKUP(DataSet!A1603+1,'Vehicle Availability'!$B$39:$D$62,2),VLOOKUP(DataSet!A1603+1,'Vehicle Availability'!$B$39:$D$62,3))</f>
        <v>1</v>
      </c>
      <c r="H1603">
        <f t="shared" si="24"/>
        <v>1</v>
      </c>
      <c r="I1603" s="105">
        <f>'Marginal Energy Prices'!C1601/1000</f>
        <v>0</v>
      </c>
    </row>
    <row r="1604" spans="1:9" x14ac:dyDescent="0.25">
      <c r="A1604">
        <f>HourMap!F1601</f>
        <v>14</v>
      </c>
      <c r="B1604">
        <f>HourMap!H1601</f>
        <v>1</v>
      </c>
      <c r="C1604">
        <f>'2020 Load Shapes'!A1605</f>
        <v>1598</v>
      </c>
      <c r="D1604">
        <f>'2020 Load Shapes'!B1605</f>
        <v>0</v>
      </c>
      <c r="E1604">
        <f>IF(B1604=0,VLOOKUP(DataSet!A1604+1,'Vehicle Availability'!$B$7:$D$30,2),VLOOKUP(DataSet!A1604+1,'Vehicle Availability'!$B$7:$D$30,3))</f>
        <v>1</v>
      </c>
      <c r="F1604">
        <f>'2020 Load Shapes'!C1605</f>
        <v>0</v>
      </c>
      <c r="G1604">
        <f>IF(B1604=0,VLOOKUP(DataSet!A1604+1,'Vehicle Availability'!$B$39:$D$62,2),VLOOKUP(DataSet!A1604+1,'Vehicle Availability'!$B$39:$D$62,3))</f>
        <v>1</v>
      </c>
      <c r="H1604">
        <f t="shared" si="24"/>
        <v>0</v>
      </c>
      <c r="I1604" s="105">
        <f>'Marginal Energy Prices'!C1602/1000</f>
        <v>0</v>
      </c>
    </row>
    <row r="1605" spans="1:9" x14ac:dyDescent="0.25">
      <c r="A1605">
        <f>HourMap!F1602</f>
        <v>15</v>
      </c>
      <c r="B1605">
        <f>HourMap!H1602</f>
        <v>1</v>
      </c>
      <c r="C1605">
        <f>'2020 Load Shapes'!A1606</f>
        <v>1599</v>
      </c>
      <c r="D1605">
        <f>'2020 Load Shapes'!B1606</f>
        <v>0</v>
      </c>
      <c r="E1605">
        <f>IF(B1605=0,VLOOKUP(DataSet!A1605+1,'Vehicle Availability'!$B$7:$D$30,2),VLOOKUP(DataSet!A1605+1,'Vehicle Availability'!$B$7:$D$30,3))</f>
        <v>1</v>
      </c>
      <c r="F1605">
        <f>'2020 Load Shapes'!C1606</f>
        <v>0</v>
      </c>
      <c r="G1605">
        <f>IF(B1605=0,VLOOKUP(DataSet!A1605+1,'Vehicle Availability'!$B$39:$D$62,2),VLOOKUP(DataSet!A1605+1,'Vehicle Availability'!$B$39:$D$62,3))</f>
        <v>1</v>
      </c>
      <c r="H1605">
        <f t="shared" si="24"/>
        <v>0</v>
      </c>
      <c r="I1605" s="105">
        <f>'Marginal Energy Prices'!C1603/1000</f>
        <v>0</v>
      </c>
    </row>
    <row r="1606" spans="1:9" x14ac:dyDescent="0.25">
      <c r="A1606">
        <f>HourMap!F1603</f>
        <v>16</v>
      </c>
      <c r="B1606">
        <f>HourMap!H1603</f>
        <v>1</v>
      </c>
      <c r="C1606">
        <f>'2020 Load Shapes'!A1607</f>
        <v>1600</v>
      </c>
      <c r="D1606">
        <f>'2020 Load Shapes'!B1607</f>
        <v>0</v>
      </c>
      <c r="E1606">
        <f>IF(B1606=0,VLOOKUP(DataSet!A1606+1,'Vehicle Availability'!$B$7:$D$30,2),VLOOKUP(DataSet!A1606+1,'Vehicle Availability'!$B$7:$D$30,3))</f>
        <v>1</v>
      </c>
      <c r="F1606">
        <f>'2020 Load Shapes'!C1607</f>
        <v>0</v>
      </c>
      <c r="G1606">
        <f>IF(B1606=0,VLOOKUP(DataSet!A1606+1,'Vehicle Availability'!$B$39:$D$62,2),VLOOKUP(DataSet!A1606+1,'Vehicle Availability'!$B$39:$D$62,3))</f>
        <v>1</v>
      </c>
      <c r="H1606">
        <f t="shared" si="24"/>
        <v>0</v>
      </c>
      <c r="I1606" s="105">
        <f>'Marginal Energy Prices'!C1604/1000</f>
        <v>5.1100240880159367E-2</v>
      </c>
    </row>
    <row r="1607" spans="1:9" x14ac:dyDescent="0.25">
      <c r="A1607">
        <f>HourMap!F1604</f>
        <v>17</v>
      </c>
      <c r="B1607">
        <f>HourMap!H1604</f>
        <v>1</v>
      </c>
      <c r="C1607">
        <f>'2020 Load Shapes'!A1608</f>
        <v>1601</v>
      </c>
      <c r="D1607">
        <f>'2020 Load Shapes'!B1608</f>
        <v>0</v>
      </c>
      <c r="E1607">
        <f>IF(B1607=0,VLOOKUP(DataSet!A1607+1,'Vehicle Availability'!$B$7:$D$30,2),VLOOKUP(DataSet!A1607+1,'Vehicle Availability'!$B$7:$D$30,3))</f>
        <v>1</v>
      </c>
      <c r="F1607">
        <f>'2020 Load Shapes'!C1608</f>
        <v>0</v>
      </c>
      <c r="G1607">
        <f>IF(B1607=0,VLOOKUP(DataSet!A1607+1,'Vehicle Availability'!$B$39:$D$62,2),VLOOKUP(DataSet!A1607+1,'Vehicle Availability'!$B$39:$D$62,3))</f>
        <v>1</v>
      </c>
      <c r="H1607">
        <f t="shared" si="24"/>
        <v>0</v>
      </c>
      <c r="I1607" s="105">
        <f>'Marginal Energy Prices'!C1605/1000</f>
        <v>6.781440529825318E-2</v>
      </c>
    </row>
    <row r="1608" spans="1:9" x14ac:dyDescent="0.25">
      <c r="A1608">
        <f>HourMap!F1605</f>
        <v>18</v>
      </c>
      <c r="B1608">
        <f>HourMap!H1605</f>
        <v>1</v>
      </c>
      <c r="C1608">
        <f>'2020 Load Shapes'!A1609</f>
        <v>1602</v>
      </c>
      <c r="D1608">
        <f>'2020 Load Shapes'!B1609</f>
        <v>0</v>
      </c>
      <c r="E1608">
        <f>IF(B1608=0,VLOOKUP(DataSet!A1608+1,'Vehicle Availability'!$B$7:$D$30,2),VLOOKUP(DataSet!A1608+1,'Vehicle Availability'!$B$7:$D$30,3))</f>
        <v>0</v>
      </c>
      <c r="F1608">
        <f>'2020 Load Shapes'!C1609</f>
        <v>0</v>
      </c>
      <c r="G1608">
        <f>IF(B1608=0,VLOOKUP(DataSet!A1608+1,'Vehicle Availability'!$B$39:$D$62,2),VLOOKUP(DataSet!A1608+1,'Vehicle Availability'!$B$39:$D$62,3))</f>
        <v>1</v>
      </c>
      <c r="H1608">
        <f t="shared" ref="H1608:H1671" si="25">IF(B1608=0,A1608&lt;=5,A1608&lt;=13)*1</f>
        <v>0</v>
      </c>
      <c r="I1608" s="105">
        <f>'Marginal Energy Prices'!C1606/1000</f>
        <v>9.0280400304489486E-2</v>
      </c>
    </row>
    <row r="1609" spans="1:9" x14ac:dyDescent="0.25">
      <c r="A1609">
        <f>HourMap!F1606</f>
        <v>19</v>
      </c>
      <c r="B1609">
        <f>HourMap!H1606</f>
        <v>1</v>
      </c>
      <c r="C1609">
        <f>'2020 Load Shapes'!A1610</f>
        <v>1603</v>
      </c>
      <c r="D1609">
        <f>'2020 Load Shapes'!B1610</f>
        <v>0</v>
      </c>
      <c r="E1609">
        <f>IF(B1609=0,VLOOKUP(DataSet!A1609+1,'Vehicle Availability'!$B$7:$D$30,2),VLOOKUP(DataSet!A1609+1,'Vehicle Availability'!$B$7:$D$30,3))</f>
        <v>1</v>
      </c>
      <c r="F1609">
        <f>'2020 Load Shapes'!C1610</f>
        <v>0</v>
      </c>
      <c r="G1609">
        <f>IF(B1609=0,VLOOKUP(DataSet!A1609+1,'Vehicle Availability'!$B$39:$D$62,2),VLOOKUP(DataSet!A1609+1,'Vehicle Availability'!$B$39:$D$62,3))</f>
        <v>1</v>
      </c>
      <c r="H1609">
        <f t="shared" si="25"/>
        <v>0</v>
      </c>
      <c r="I1609" s="105">
        <f>'Marginal Energy Prices'!C1607/1000</f>
        <v>9.9077369724277775E-2</v>
      </c>
    </row>
    <row r="1610" spans="1:9" x14ac:dyDescent="0.25">
      <c r="A1610">
        <f>HourMap!F1607</f>
        <v>20</v>
      </c>
      <c r="B1610">
        <f>HourMap!H1607</f>
        <v>1</v>
      </c>
      <c r="C1610">
        <f>'2020 Load Shapes'!A1611</f>
        <v>1604</v>
      </c>
      <c r="D1610">
        <f>'2020 Load Shapes'!B1611</f>
        <v>0</v>
      </c>
      <c r="E1610">
        <f>IF(B1610=0,VLOOKUP(DataSet!A1610+1,'Vehicle Availability'!$B$7:$D$30,2),VLOOKUP(DataSet!A1610+1,'Vehicle Availability'!$B$7:$D$30,3))</f>
        <v>1</v>
      </c>
      <c r="F1610">
        <f>'2020 Load Shapes'!C1611</f>
        <v>0</v>
      </c>
      <c r="G1610">
        <f>IF(B1610=0,VLOOKUP(DataSet!A1610+1,'Vehicle Availability'!$B$39:$D$62,2),VLOOKUP(DataSet!A1610+1,'Vehicle Availability'!$B$39:$D$62,3))</f>
        <v>1</v>
      </c>
      <c r="H1610">
        <f t="shared" si="25"/>
        <v>0</v>
      </c>
      <c r="I1610" s="105">
        <f>'Marginal Energy Prices'!C1608/1000</f>
        <v>8.8598909328512873E-2</v>
      </c>
    </row>
    <row r="1611" spans="1:9" x14ac:dyDescent="0.25">
      <c r="A1611">
        <f>HourMap!F1608</f>
        <v>21</v>
      </c>
      <c r="B1611">
        <f>HourMap!H1608</f>
        <v>1</v>
      </c>
      <c r="C1611">
        <f>'2020 Load Shapes'!A1612</f>
        <v>1605</v>
      </c>
      <c r="D1611">
        <f>'2020 Load Shapes'!B1612</f>
        <v>0</v>
      </c>
      <c r="E1611">
        <f>IF(B1611=0,VLOOKUP(DataSet!A1611+1,'Vehicle Availability'!$B$7:$D$30,2),VLOOKUP(DataSet!A1611+1,'Vehicle Availability'!$B$7:$D$30,3))</f>
        <v>1</v>
      </c>
      <c r="F1611">
        <f>'2020 Load Shapes'!C1612</f>
        <v>0</v>
      </c>
      <c r="G1611">
        <f>IF(B1611=0,VLOOKUP(DataSet!A1611+1,'Vehicle Availability'!$B$39:$D$62,2),VLOOKUP(DataSet!A1611+1,'Vehicle Availability'!$B$39:$D$62,3))</f>
        <v>1</v>
      </c>
      <c r="H1611">
        <f t="shared" si="25"/>
        <v>0</v>
      </c>
      <c r="I1611" s="105">
        <f>'Marginal Energy Prices'!C1609/1000</f>
        <v>7.236665305991774E-2</v>
      </c>
    </row>
    <row r="1612" spans="1:9" x14ac:dyDescent="0.25">
      <c r="A1612">
        <f>HourMap!F1609</f>
        <v>22</v>
      </c>
      <c r="B1612">
        <f>HourMap!H1609</f>
        <v>1</v>
      </c>
      <c r="C1612">
        <f>'2020 Load Shapes'!A1613</f>
        <v>1606</v>
      </c>
      <c r="D1612">
        <f>'2020 Load Shapes'!B1613</f>
        <v>0</v>
      </c>
      <c r="E1612">
        <f>IF(B1612=0,VLOOKUP(DataSet!A1612+1,'Vehicle Availability'!$B$7:$D$30,2),VLOOKUP(DataSet!A1612+1,'Vehicle Availability'!$B$7:$D$30,3))</f>
        <v>1</v>
      </c>
      <c r="F1612">
        <f>'2020 Load Shapes'!C1613</f>
        <v>0</v>
      </c>
      <c r="G1612">
        <f>IF(B1612=0,VLOOKUP(DataSet!A1612+1,'Vehicle Availability'!$B$39:$D$62,2),VLOOKUP(DataSet!A1612+1,'Vehicle Availability'!$B$39:$D$62,3))</f>
        <v>1</v>
      </c>
      <c r="H1612">
        <f t="shared" si="25"/>
        <v>0</v>
      </c>
      <c r="I1612" s="105">
        <f>'Marginal Energy Prices'!C1610/1000</f>
        <v>6.5520912676707024E-2</v>
      </c>
    </row>
    <row r="1613" spans="1:9" x14ac:dyDescent="0.25">
      <c r="A1613">
        <f>HourMap!F1610</f>
        <v>23</v>
      </c>
      <c r="B1613">
        <f>HourMap!H1610</f>
        <v>1</v>
      </c>
      <c r="C1613">
        <f>'2020 Load Shapes'!A1614</f>
        <v>1607</v>
      </c>
      <c r="D1613">
        <f>'2020 Load Shapes'!B1614</f>
        <v>0</v>
      </c>
      <c r="E1613">
        <f>IF(B1613=0,VLOOKUP(DataSet!A1613+1,'Vehicle Availability'!$B$7:$D$30,2),VLOOKUP(DataSet!A1613+1,'Vehicle Availability'!$B$7:$D$30,3))</f>
        <v>1</v>
      </c>
      <c r="F1613">
        <f>'2020 Load Shapes'!C1614</f>
        <v>0</v>
      </c>
      <c r="G1613">
        <f>IF(B1613=0,VLOOKUP(DataSet!A1613+1,'Vehicle Availability'!$B$39:$D$62,2),VLOOKUP(DataSet!A1613+1,'Vehicle Availability'!$B$39:$D$62,3))</f>
        <v>1</v>
      </c>
      <c r="H1613">
        <f t="shared" si="25"/>
        <v>0</v>
      </c>
      <c r="I1613" s="105">
        <f>'Marginal Energy Prices'!C1611/1000</f>
        <v>5.9191532454373863E-2</v>
      </c>
    </row>
    <row r="1614" spans="1:9" x14ac:dyDescent="0.25">
      <c r="A1614">
        <f>HourMap!F1611</f>
        <v>0</v>
      </c>
      <c r="B1614">
        <f>HourMap!H1611</f>
        <v>0</v>
      </c>
      <c r="C1614">
        <f>'2020 Load Shapes'!A1615</f>
        <v>1608</v>
      </c>
      <c r="D1614">
        <f>'2020 Load Shapes'!B1615</f>
        <v>0</v>
      </c>
      <c r="E1614">
        <f>IF(B1614=0,VLOOKUP(DataSet!A1614+1,'Vehicle Availability'!$B$7:$D$30,2),VLOOKUP(DataSet!A1614+1,'Vehicle Availability'!$B$7:$D$30,3))</f>
        <v>1</v>
      </c>
      <c r="F1614">
        <f>'2020 Load Shapes'!C1615</f>
        <v>0</v>
      </c>
      <c r="G1614">
        <f>IF(B1614=0,VLOOKUP(DataSet!A1614+1,'Vehicle Availability'!$B$39:$D$62,2),VLOOKUP(DataSet!A1614+1,'Vehicle Availability'!$B$39:$D$62,3))</f>
        <v>1</v>
      </c>
      <c r="H1614">
        <f t="shared" si="25"/>
        <v>1</v>
      </c>
      <c r="I1614" s="105">
        <f>'Marginal Energy Prices'!C1612/1000</f>
        <v>5.007283850037398E-2</v>
      </c>
    </row>
    <row r="1615" spans="1:9" x14ac:dyDescent="0.25">
      <c r="A1615">
        <f>HourMap!F1612</f>
        <v>1</v>
      </c>
      <c r="B1615">
        <f>HourMap!H1612</f>
        <v>0</v>
      </c>
      <c r="C1615">
        <f>'2020 Load Shapes'!A1616</f>
        <v>1609</v>
      </c>
      <c r="D1615">
        <f>'2020 Load Shapes'!B1616</f>
        <v>0</v>
      </c>
      <c r="E1615">
        <f>IF(B1615=0,VLOOKUP(DataSet!A1615+1,'Vehicle Availability'!$B$7:$D$30,2),VLOOKUP(DataSet!A1615+1,'Vehicle Availability'!$B$7:$D$30,3))</f>
        <v>1</v>
      </c>
      <c r="F1615">
        <f>'2020 Load Shapes'!C1616</f>
        <v>1.4736842105264394E-2</v>
      </c>
      <c r="G1615">
        <f>IF(B1615=0,VLOOKUP(DataSet!A1615+1,'Vehicle Availability'!$B$39:$D$62,2),VLOOKUP(DataSet!A1615+1,'Vehicle Availability'!$B$39:$D$62,3))</f>
        <v>1</v>
      </c>
      <c r="H1615">
        <f t="shared" si="25"/>
        <v>1</v>
      </c>
      <c r="I1615" s="105">
        <f>'Marginal Energy Prices'!C1613/1000</f>
        <v>5.2505033004880214E-2</v>
      </c>
    </row>
    <row r="1616" spans="1:9" x14ac:dyDescent="0.25">
      <c r="A1616">
        <f>HourMap!F1613</f>
        <v>2</v>
      </c>
      <c r="B1616">
        <f>HourMap!H1613</f>
        <v>0</v>
      </c>
      <c r="C1616">
        <f>'2020 Load Shapes'!A1617</f>
        <v>1610</v>
      </c>
      <c r="D1616">
        <f>'2020 Load Shapes'!B1617</f>
        <v>5.3894736842105173</v>
      </c>
      <c r="E1616">
        <f>IF(B1616=0,VLOOKUP(DataSet!A1616+1,'Vehicle Availability'!$B$7:$D$30,2),VLOOKUP(DataSet!A1616+1,'Vehicle Availability'!$B$7:$D$30,3))</f>
        <v>1</v>
      </c>
      <c r="F1616">
        <f>'2020 Load Shapes'!C1617</f>
        <v>3.3</v>
      </c>
      <c r="G1616">
        <f>IF(B1616=0,VLOOKUP(DataSet!A1616+1,'Vehicle Availability'!$B$39:$D$62,2),VLOOKUP(DataSet!A1616+1,'Vehicle Availability'!$B$39:$D$62,3))</f>
        <v>1</v>
      </c>
      <c r="H1616">
        <f t="shared" si="25"/>
        <v>1</v>
      </c>
      <c r="I1616" s="105">
        <f>'Marginal Energy Prices'!C1614/1000</f>
        <v>5.0623636401153353E-2</v>
      </c>
    </row>
    <row r="1617" spans="1:9" x14ac:dyDescent="0.25">
      <c r="A1617">
        <f>HourMap!F1614</f>
        <v>3</v>
      </c>
      <c r="B1617">
        <f>HourMap!H1614</f>
        <v>0</v>
      </c>
      <c r="C1617">
        <f>'2020 Load Shapes'!A1618</f>
        <v>1611</v>
      </c>
      <c r="D1617">
        <f>'2020 Load Shapes'!B1618</f>
        <v>0</v>
      </c>
      <c r="E1617">
        <f>IF(B1617=0,VLOOKUP(DataSet!A1617+1,'Vehicle Availability'!$B$7:$D$30,2),VLOOKUP(DataSet!A1617+1,'Vehicle Availability'!$B$7:$D$30,3))</f>
        <v>1</v>
      </c>
      <c r="F1617">
        <f>'2020 Load Shapes'!C1618</f>
        <v>3.3</v>
      </c>
      <c r="G1617">
        <f>IF(B1617=0,VLOOKUP(DataSet!A1617+1,'Vehicle Availability'!$B$39:$D$62,2),VLOOKUP(DataSet!A1617+1,'Vehicle Availability'!$B$39:$D$62,3))</f>
        <v>1</v>
      </c>
      <c r="H1617">
        <f t="shared" si="25"/>
        <v>1</v>
      </c>
      <c r="I1617" s="105">
        <f>'Marginal Energy Prices'!C1615/1000</f>
        <v>5.0969006587932554E-2</v>
      </c>
    </row>
    <row r="1618" spans="1:9" x14ac:dyDescent="0.25">
      <c r="A1618">
        <f>HourMap!F1615</f>
        <v>4</v>
      </c>
      <c r="B1618">
        <f>HourMap!H1615</f>
        <v>0</v>
      </c>
      <c r="C1618">
        <f>'2020 Load Shapes'!A1619</f>
        <v>1612</v>
      </c>
      <c r="D1618">
        <f>'2020 Load Shapes'!B1619</f>
        <v>0</v>
      </c>
      <c r="E1618">
        <f>IF(B1618=0,VLOOKUP(DataSet!A1618+1,'Vehicle Availability'!$B$7:$D$30,2),VLOOKUP(DataSet!A1618+1,'Vehicle Availability'!$B$7:$D$30,3))</f>
        <v>1</v>
      </c>
      <c r="F1618">
        <f>'2020 Load Shapes'!C1619</f>
        <v>0</v>
      </c>
      <c r="G1618">
        <f>IF(B1618=0,VLOOKUP(DataSet!A1618+1,'Vehicle Availability'!$B$39:$D$62,2),VLOOKUP(DataSet!A1618+1,'Vehicle Availability'!$B$39:$D$62,3))</f>
        <v>1</v>
      </c>
      <c r="H1618">
        <f t="shared" si="25"/>
        <v>1</v>
      </c>
      <c r="I1618" s="105">
        <f>'Marginal Energy Prices'!C1616/1000</f>
        <v>5.2979542574059353E-2</v>
      </c>
    </row>
    <row r="1619" spans="1:9" x14ac:dyDescent="0.25">
      <c r="A1619">
        <f>HourMap!F1616</f>
        <v>5</v>
      </c>
      <c r="B1619">
        <f>HourMap!H1616</f>
        <v>0</v>
      </c>
      <c r="C1619">
        <f>'2020 Load Shapes'!A1620</f>
        <v>1613</v>
      </c>
      <c r="D1619">
        <f>'2020 Load Shapes'!B1620</f>
        <v>0</v>
      </c>
      <c r="E1619">
        <f>IF(B1619=0,VLOOKUP(DataSet!A1619+1,'Vehicle Availability'!$B$7:$D$30,2),VLOOKUP(DataSet!A1619+1,'Vehicle Availability'!$B$7:$D$30,3))</f>
        <v>1</v>
      </c>
      <c r="F1619">
        <f>'2020 Load Shapes'!C1620</f>
        <v>0</v>
      </c>
      <c r="G1619">
        <f>IF(B1619=0,VLOOKUP(DataSet!A1619+1,'Vehicle Availability'!$B$39:$D$62,2),VLOOKUP(DataSet!A1619+1,'Vehicle Availability'!$B$39:$D$62,3))</f>
        <v>1</v>
      </c>
      <c r="H1619">
        <f t="shared" si="25"/>
        <v>1</v>
      </c>
      <c r="I1619" s="105">
        <f>'Marginal Energy Prices'!C1617/1000</f>
        <v>6.2795045381244405E-2</v>
      </c>
    </row>
    <row r="1620" spans="1:9" x14ac:dyDescent="0.25">
      <c r="A1620">
        <f>HourMap!F1617</f>
        <v>6</v>
      </c>
      <c r="B1620">
        <f>HourMap!H1617</f>
        <v>0</v>
      </c>
      <c r="C1620">
        <f>'2020 Load Shapes'!A1621</f>
        <v>1614</v>
      </c>
      <c r="D1620">
        <f>'2020 Load Shapes'!B1621</f>
        <v>0</v>
      </c>
      <c r="E1620">
        <f>IF(B1620=0,VLOOKUP(DataSet!A1620+1,'Vehicle Availability'!$B$7:$D$30,2),VLOOKUP(DataSet!A1620+1,'Vehicle Availability'!$B$7:$D$30,3))</f>
        <v>0</v>
      </c>
      <c r="F1620">
        <f>'2020 Load Shapes'!C1621</f>
        <v>0</v>
      </c>
      <c r="G1620">
        <f>IF(B1620=0,VLOOKUP(DataSet!A1620+1,'Vehicle Availability'!$B$39:$D$62,2),VLOOKUP(DataSet!A1620+1,'Vehicle Availability'!$B$39:$D$62,3))</f>
        <v>0</v>
      </c>
      <c r="H1620">
        <f t="shared" si="25"/>
        <v>0</v>
      </c>
      <c r="I1620" s="105">
        <f>'Marginal Energy Prices'!C1618/1000</f>
        <v>7.968567779885212E-2</v>
      </c>
    </row>
    <row r="1621" spans="1:9" x14ac:dyDescent="0.25">
      <c r="A1621">
        <f>HourMap!F1618</f>
        <v>7</v>
      </c>
      <c r="B1621">
        <f>HourMap!H1618</f>
        <v>0</v>
      </c>
      <c r="C1621">
        <f>'2020 Load Shapes'!A1622</f>
        <v>1615</v>
      </c>
      <c r="D1621">
        <f>'2020 Load Shapes'!B1622</f>
        <v>0</v>
      </c>
      <c r="E1621">
        <f>IF(B1621=0,VLOOKUP(DataSet!A1621+1,'Vehicle Availability'!$B$7:$D$30,2),VLOOKUP(DataSet!A1621+1,'Vehicle Availability'!$B$7:$D$30,3))</f>
        <v>0</v>
      </c>
      <c r="F1621">
        <f>'2020 Load Shapes'!C1622</f>
        <v>0</v>
      </c>
      <c r="G1621">
        <f>IF(B1621=0,VLOOKUP(DataSet!A1621+1,'Vehicle Availability'!$B$39:$D$62,2),VLOOKUP(DataSet!A1621+1,'Vehicle Availability'!$B$39:$D$62,3))</f>
        <v>0</v>
      </c>
      <c r="H1621">
        <f t="shared" si="25"/>
        <v>0</v>
      </c>
      <c r="I1621" s="105">
        <f>'Marginal Energy Prices'!C1619/1000</f>
        <v>9.4397715522034742E-2</v>
      </c>
    </row>
    <row r="1622" spans="1:9" x14ac:dyDescent="0.25">
      <c r="A1622">
        <f>HourMap!F1619</f>
        <v>8</v>
      </c>
      <c r="B1622">
        <f>HourMap!H1619</f>
        <v>0</v>
      </c>
      <c r="C1622">
        <f>'2020 Load Shapes'!A1623</f>
        <v>1616</v>
      </c>
      <c r="D1622">
        <f>'2020 Load Shapes'!B1623</f>
        <v>0</v>
      </c>
      <c r="E1622">
        <f>IF(B1622=0,VLOOKUP(DataSet!A1622+1,'Vehicle Availability'!$B$7:$D$30,2),VLOOKUP(DataSet!A1622+1,'Vehicle Availability'!$B$7:$D$30,3))</f>
        <v>0</v>
      </c>
      <c r="F1622">
        <f>'2020 Load Shapes'!C1623</f>
        <v>0</v>
      </c>
      <c r="G1622">
        <f>IF(B1622=0,VLOOKUP(DataSet!A1622+1,'Vehicle Availability'!$B$39:$D$62,2),VLOOKUP(DataSet!A1622+1,'Vehicle Availability'!$B$39:$D$62,3))</f>
        <v>0</v>
      </c>
      <c r="H1622">
        <f t="shared" si="25"/>
        <v>0</v>
      </c>
      <c r="I1622" s="105">
        <f>'Marginal Energy Prices'!C1620/1000</f>
        <v>7.7270948859152019E-2</v>
      </c>
    </row>
    <row r="1623" spans="1:9" x14ac:dyDescent="0.25">
      <c r="A1623">
        <f>HourMap!F1620</f>
        <v>9</v>
      </c>
      <c r="B1623">
        <f>HourMap!H1620</f>
        <v>0</v>
      </c>
      <c r="C1623">
        <f>'2020 Load Shapes'!A1624</f>
        <v>1617</v>
      </c>
      <c r="D1623">
        <f>'2020 Load Shapes'!B1624</f>
        <v>0</v>
      </c>
      <c r="E1623">
        <f>IF(B1623=0,VLOOKUP(DataSet!A1623+1,'Vehicle Availability'!$B$7:$D$30,2),VLOOKUP(DataSet!A1623+1,'Vehicle Availability'!$B$7:$D$30,3))</f>
        <v>0</v>
      </c>
      <c r="F1623">
        <f>'2020 Load Shapes'!C1624</f>
        <v>0</v>
      </c>
      <c r="G1623">
        <f>IF(B1623=0,VLOOKUP(DataSet!A1623+1,'Vehicle Availability'!$B$39:$D$62,2),VLOOKUP(DataSet!A1623+1,'Vehicle Availability'!$B$39:$D$62,3))</f>
        <v>0</v>
      </c>
      <c r="H1623">
        <f t="shared" si="25"/>
        <v>0</v>
      </c>
      <c r="I1623" s="105">
        <f>'Marginal Energy Prices'!C1621/1000</f>
        <v>6.5870626249813477E-2</v>
      </c>
    </row>
    <row r="1624" spans="1:9" x14ac:dyDescent="0.25">
      <c r="A1624">
        <f>HourMap!F1621</f>
        <v>10</v>
      </c>
      <c r="B1624">
        <f>HourMap!H1621</f>
        <v>0</v>
      </c>
      <c r="C1624">
        <f>'2020 Load Shapes'!A1625</f>
        <v>1618</v>
      </c>
      <c r="D1624">
        <f>'2020 Load Shapes'!B1625</f>
        <v>0</v>
      </c>
      <c r="E1624">
        <f>IF(B1624=0,VLOOKUP(DataSet!A1624+1,'Vehicle Availability'!$B$7:$D$30,2),VLOOKUP(DataSet!A1624+1,'Vehicle Availability'!$B$7:$D$30,3))</f>
        <v>0</v>
      </c>
      <c r="F1624">
        <f>'2020 Load Shapes'!C1625</f>
        <v>0</v>
      </c>
      <c r="G1624">
        <f>IF(B1624=0,VLOOKUP(DataSet!A1624+1,'Vehicle Availability'!$B$39:$D$62,2),VLOOKUP(DataSet!A1624+1,'Vehicle Availability'!$B$39:$D$62,3))</f>
        <v>0</v>
      </c>
      <c r="H1624">
        <f t="shared" si="25"/>
        <v>0</v>
      </c>
      <c r="I1624" s="105">
        <f>'Marginal Energy Prices'!C1622/1000</f>
        <v>0</v>
      </c>
    </row>
    <row r="1625" spans="1:9" x14ac:dyDescent="0.25">
      <c r="A1625">
        <f>HourMap!F1622</f>
        <v>11</v>
      </c>
      <c r="B1625">
        <f>HourMap!H1622</f>
        <v>0</v>
      </c>
      <c r="C1625">
        <f>'2020 Load Shapes'!A1626</f>
        <v>1619</v>
      </c>
      <c r="D1625">
        <f>'2020 Load Shapes'!B1626</f>
        <v>0</v>
      </c>
      <c r="E1625">
        <f>IF(B1625=0,VLOOKUP(DataSet!A1625+1,'Vehicle Availability'!$B$7:$D$30,2),VLOOKUP(DataSet!A1625+1,'Vehicle Availability'!$B$7:$D$30,3))</f>
        <v>0</v>
      </c>
      <c r="F1625">
        <f>'2020 Load Shapes'!C1626</f>
        <v>0</v>
      </c>
      <c r="G1625">
        <f>IF(B1625=0,VLOOKUP(DataSet!A1625+1,'Vehicle Availability'!$B$39:$D$62,2),VLOOKUP(DataSet!A1625+1,'Vehicle Availability'!$B$39:$D$62,3))</f>
        <v>0</v>
      </c>
      <c r="H1625">
        <f t="shared" si="25"/>
        <v>0</v>
      </c>
      <c r="I1625" s="105">
        <f>'Marginal Energy Prices'!C1623/1000</f>
        <v>0</v>
      </c>
    </row>
    <row r="1626" spans="1:9" x14ac:dyDescent="0.25">
      <c r="A1626">
        <f>HourMap!F1623</f>
        <v>12</v>
      </c>
      <c r="B1626">
        <f>HourMap!H1623</f>
        <v>0</v>
      </c>
      <c r="C1626">
        <f>'2020 Load Shapes'!A1627</f>
        <v>1620</v>
      </c>
      <c r="D1626">
        <f>'2020 Load Shapes'!B1627</f>
        <v>0</v>
      </c>
      <c r="E1626">
        <f>IF(B1626=0,VLOOKUP(DataSet!A1626+1,'Vehicle Availability'!$B$7:$D$30,2),VLOOKUP(DataSet!A1626+1,'Vehicle Availability'!$B$7:$D$30,3))</f>
        <v>0</v>
      </c>
      <c r="F1626">
        <f>'2020 Load Shapes'!C1627</f>
        <v>0</v>
      </c>
      <c r="G1626">
        <f>IF(B1626=0,VLOOKUP(DataSet!A1626+1,'Vehicle Availability'!$B$39:$D$62,2),VLOOKUP(DataSet!A1626+1,'Vehicle Availability'!$B$39:$D$62,3))</f>
        <v>0</v>
      </c>
      <c r="H1626">
        <f t="shared" si="25"/>
        <v>0</v>
      </c>
      <c r="I1626" s="105">
        <f>'Marginal Energy Prices'!C1624/1000</f>
        <v>0</v>
      </c>
    </row>
    <row r="1627" spans="1:9" x14ac:dyDescent="0.25">
      <c r="A1627">
        <f>HourMap!F1624</f>
        <v>13</v>
      </c>
      <c r="B1627">
        <f>HourMap!H1624</f>
        <v>0</v>
      </c>
      <c r="C1627">
        <f>'2020 Load Shapes'!A1628</f>
        <v>1621</v>
      </c>
      <c r="D1627">
        <f>'2020 Load Shapes'!B1628</f>
        <v>0</v>
      </c>
      <c r="E1627">
        <f>IF(B1627=0,VLOOKUP(DataSet!A1627+1,'Vehicle Availability'!$B$7:$D$30,2),VLOOKUP(DataSet!A1627+1,'Vehicle Availability'!$B$7:$D$30,3))</f>
        <v>0</v>
      </c>
      <c r="F1627">
        <f>'2020 Load Shapes'!C1628</f>
        <v>0</v>
      </c>
      <c r="G1627">
        <f>IF(B1627=0,VLOOKUP(DataSet!A1627+1,'Vehicle Availability'!$B$39:$D$62,2),VLOOKUP(DataSet!A1627+1,'Vehicle Availability'!$B$39:$D$62,3))</f>
        <v>0</v>
      </c>
      <c r="H1627">
        <f t="shared" si="25"/>
        <v>0</v>
      </c>
      <c r="I1627" s="105">
        <f>'Marginal Energy Prices'!C1625/1000</f>
        <v>0</v>
      </c>
    </row>
    <row r="1628" spans="1:9" x14ac:dyDescent="0.25">
      <c r="A1628">
        <f>HourMap!F1625</f>
        <v>14</v>
      </c>
      <c r="B1628">
        <f>HourMap!H1625</f>
        <v>0</v>
      </c>
      <c r="C1628">
        <f>'2020 Load Shapes'!A1629</f>
        <v>1622</v>
      </c>
      <c r="D1628">
        <f>'2020 Load Shapes'!B1629</f>
        <v>0</v>
      </c>
      <c r="E1628">
        <f>IF(B1628=0,VLOOKUP(DataSet!A1628+1,'Vehicle Availability'!$B$7:$D$30,2),VLOOKUP(DataSet!A1628+1,'Vehicle Availability'!$B$7:$D$30,3))</f>
        <v>0</v>
      </c>
      <c r="F1628">
        <f>'2020 Load Shapes'!C1629</f>
        <v>0</v>
      </c>
      <c r="G1628">
        <f>IF(B1628=0,VLOOKUP(DataSet!A1628+1,'Vehicle Availability'!$B$39:$D$62,2),VLOOKUP(DataSet!A1628+1,'Vehicle Availability'!$B$39:$D$62,3))</f>
        <v>0</v>
      </c>
      <c r="H1628">
        <f t="shared" si="25"/>
        <v>0</v>
      </c>
      <c r="I1628" s="105">
        <f>'Marginal Energy Prices'!C1626/1000</f>
        <v>0</v>
      </c>
    </row>
    <row r="1629" spans="1:9" x14ac:dyDescent="0.25">
      <c r="A1629">
        <f>HourMap!F1626</f>
        <v>15</v>
      </c>
      <c r="B1629">
        <f>HourMap!H1626</f>
        <v>0</v>
      </c>
      <c r="C1629">
        <f>'2020 Load Shapes'!A1630</f>
        <v>1623</v>
      </c>
      <c r="D1629">
        <f>'2020 Load Shapes'!B1630</f>
        <v>0</v>
      </c>
      <c r="E1629">
        <f>IF(B1629=0,VLOOKUP(DataSet!A1629+1,'Vehicle Availability'!$B$7:$D$30,2),VLOOKUP(DataSet!A1629+1,'Vehicle Availability'!$B$7:$D$30,3))</f>
        <v>0</v>
      </c>
      <c r="F1629">
        <f>'2020 Load Shapes'!C1630</f>
        <v>0</v>
      </c>
      <c r="G1629">
        <f>IF(B1629=0,VLOOKUP(DataSet!A1629+1,'Vehicle Availability'!$B$39:$D$62,2),VLOOKUP(DataSet!A1629+1,'Vehicle Availability'!$B$39:$D$62,3))</f>
        <v>0</v>
      </c>
      <c r="H1629">
        <f t="shared" si="25"/>
        <v>0</v>
      </c>
      <c r="I1629" s="105">
        <f>'Marginal Energy Prices'!C1627/1000</f>
        <v>0</v>
      </c>
    </row>
    <row r="1630" spans="1:9" x14ac:dyDescent="0.25">
      <c r="A1630">
        <f>HourMap!F1627</f>
        <v>16</v>
      </c>
      <c r="B1630">
        <f>HourMap!H1627</f>
        <v>0</v>
      </c>
      <c r="C1630">
        <f>'2020 Load Shapes'!A1631</f>
        <v>1624</v>
      </c>
      <c r="D1630">
        <f>'2020 Load Shapes'!B1631</f>
        <v>0</v>
      </c>
      <c r="E1630">
        <f>IF(B1630=0,VLOOKUP(DataSet!A1630+1,'Vehicle Availability'!$B$7:$D$30,2),VLOOKUP(DataSet!A1630+1,'Vehicle Availability'!$B$7:$D$30,3))</f>
        <v>0</v>
      </c>
      <c r="F1630">
        <f>'2020 Load Shapes'!C1631</f>
        <v>0</v>
      </c>
      <c r="G1630">
        <f>IF(B1630=0,VLOOKUP(DataSet!A1630+1,'Vehicle Availability'!$B$39:$D$62,2),VLOOKUP(DataSet!A1630+1,'Vehicle Availability'!$B$39:$D$62,3))</f>
        <v>0</v>
      </c>
      <c r="H1630">
        <f t="shared" si="25"/>
        <v>0</v>
      </c>
      <c r="I1630" s="105">
        <f>'Marginal Energy Prices'!C1628/1000</f>
        <v>7.2711773938001378E-2</v>
      </c>
    </row>
    <row r="1631" spans="1:9" x14ac:dyDescent="0.25">
      <c r="A1631">
        <f>HourMap!F1628</f>
        <v>17</v>
      </c>
      <c r="B1631">
        <f>HourMap!H1628</f>
        <v>0</v>
      </c>
      <c r="C1631">
        <f>'2020 Load Shapes'!A1632</f>
        <v>1625</v>
      </c>
      <c r="D1631">
        <f>'2020 Load Shapes'!B1632</f>
        <v>0</v>
      </c>
      <c r="E1631">
        <f>IF(B1631=0,VLOOKUP(DataSet!A1631+1,'Vehicle Availability'!$B$7:$D$30,2),VLOOKUP(DataSet!A1631+1,'Vehicle Availability'!$B$7:$D$30,3))</f>
        <v>1</v>
      </c>
      <c r="F1631">
        <f>'2020 Load Shapes'!C1632</f>
        <v>0</v>
      </c>
      <c r="G1631">
        <f>IF(B1631=0,VLOOKUP(DataSet!A1631+1,'Vehicle Availability'!$B$39:$D$62,2),VLOOKUP(DataSet!A1631+1,'Vehicle Availability'!$B$39:$D$62,3))</f>
        <v>1</v>
      </c>
      <c r="H1631">
        <f t="shared" si="25"/>
        <v>0</v>
      </c>
      <c r="I1631" s="105">
        <f>'Marginal Energy Prices'!C1629/1000</f>
        <v>7.904421896624049E-2</v>
      </c>
    </row>
    <row r="1632" spans="1:9" x14ac:dyDescent="0.25">
      <c r="A1632">
        <f>HourMap!F1629</f>
        <v>18</v>
      </c>
      <c r="B1632">
        <f>HourMap!H1629</f>
        <v>0</v>
      </c>
      <c r="C1632">
        <f>'2020 Load Shapes'!A1633</f>
        <v>1626</v>
      </c>
      <c r="D1632">
        <f>'2020 Load Shapes'!B1633</f>
        <v>0</v>
      </c>
      <c r="E1632">
        <f>IF(B1632=0,VLOOKUP(DataSet!A1632+1,'Vehicle Availability'!$B$7:$D$30,2),VLOOKUP(DataSet!A1632+1,'Vehicle Availability'!$B$7:$D$30,3))</f>
        <v>1</v>
      </c>
      <c r="F1632">
        <f>'2020 Load Shapes'!C1633</f>
        <v>0</v>
      </c>
      <c r="G1632">
        <f>IF(B1632=0,VLOOKUP(DataSet!A1632+1,'Vehicle Availability'!$B$39:$D$62,2),VLOOKUP(DataSet!A1632+1,'Vehicle Availability'!$B$39:$D$62,3))</f>
        <v>1</v>
      </c>
      <c r="H1632">
        <f t="shared" si="25"/>
        <v>0</v>
      </c>
      <c r="I1632" s="105">
        <f>'Marginal Energy Prices'!C1630/1000</f>
        <v>0.10132846512881032</v>
      </c>
    </row>
    <row r="1633" spans="1:9" x14ac:dyDescent="0.25">
      <c r="A1633">
        <f>HourMap!F1630</f>
        <v>19</v>
      </c>
      <c r="B1633">
        <f>HourMap!H1630</f>
        <v>0</v>
      </c>
      <c r="C1633">
        <f>'2020 Load Shapes'!A1634</f>
        <v>1627</v>
      </c>
      <c r="D1633">
        <f>'2020 Load Shapes'!B1634</f>
        <v>0</v>
      </c>
      <c r="E1633">
        <f>IF(B1633=0,VLOOKUP(DataSet!A1633+1,'Vehicle Availability'!$B$7:$D$30,2),VLOOKUP(DataSet!A1633+1,'Vehicle Availability'!$B$7:$D$30,3))</f>
        <v>1</v>
      </c>
      <c r="F1633">
        <f>'2020 Load Shapes'!C1634</f>
        <v>0</v>
      </c>
      <c r="G1633">
        <f>IF(B1633=0,VLOOKUP(DataSet!A1633+1,'Vehicle Availability'!$B$39:$D$62,2),VLOOKUP(DataSet!A1633+1,'Vehicle Availability'!$B$39:$D$62,3))</f>
        <v>1</v>
      </c>
      <c r="H1633">
        <f t="shared" si="25"/>
        <v>0</v>
      </c>
      <c r="I1633" s="105">
        <f>'Marginal Energy Prices'!C1631/1000</f>
        <v>0.11307588693296283</v>
      </c>
    </row>
    <row r="1634" spans="1:9" x14ac:dyDescent="0.25">
      <c r="A1634">
        <f>HourMap!F1631</f>
        <v>20</v>
      </c>
      <c r="B1634">
        <f>HourMap!H1631</f>
        <v>0</v>
      </c>
      <c r="C1634">
        <f>'2020 Load Shapes'!A1635</f>
        <v>1628</v>
      </c>
      <c r="D1634">
        <f>'2020 Load Shapes'!B1635</f>
        <v>0</v>
      </c>
      <c r="E1634">
        <f>IF(B1634=0,VLOOKUP(DataSet!A1634+1,'Vehicle Availability'!$B$7:$D$30,2),VLOOKUP(DataSet!A1634+1,'Vehicle Availability'!$B$7:$D$30,3))</f>
        <v>1</v>
      </c>
      <c r="F1634">
        <f>'2020 Load Shapes'!C1635</f>
        <v>0</v>
      </c>
      <c r="G1634">
        <f>IF(B1634=0,VLOOKUP(DataSet!A1634+1,'Vehicle Availability'!$B$39:$D$62,2),VLOOKUP(DataSet!A1634+1,'Vehicle Availability'!$B$39:$D$62,3))</f>
        <v>1</v>
      </c>
      <c r="H1634">
        <f t="shared" si="25"/>
        <v>0</v>
      </c>
      <c r="I1634" s="105">
        <f>'Marginal Energy Prices'!C1632/1000</f>
        <v>0.11524090202222853</v>
      </c>
    </row>
    <row r="1635" spans="1:9" x14ac:dyDescent="0.25">
      <c r="A1635">
        <f>HourMap!F1632</f>
        <v>21</v>
      </c>
      <c r="B1635">
        <f>HourMap!H1632</f>
        <v>0</v>
      </c>
      <c r="C1635">
        <f>'2020 Load Shapes'!A1636</f>
        <v>1629</v>
      </c>
      <c r="D1635">
        <f>'2020 Load Shapes'!B1636</f>
        <v>0</v>
      </c>
      <c r="E1635">
        <f>IF(B1635=0,VLOOKUP(DataSet!A1635+1,'Vehicle Availability'!$B$7:$D$30,2),VLOOKUP(DataSet!A1635+1,'Vehicle Availability'!$B$7:$D$30,3))</f>
        <v>1</v>
      </c>
      <c r="F1635">
        <f>'2020 Load Shapes'!C1636</f>
        <v>0</v>
      </c>
      <c r="G1635">
        <f>IF(B1635=0,VLOOKUP(DataSet!A1635+1,'Vehicle Availability'!$B$39:$D$62,2),VLOOKUP(DataSet!A1635+1,'Vehicle Availability'!$B$39:$D$62,3))</f>
        <v>1</v>
      </c>
      <c r="H1635">
        <f t="shared" si="25"/>
        <v>0</v>
      </c>
      <c r="I1635" s="105">
        <f>'Marginal Energy Prices'!C1633/1000</f>
        <v>8.5683877136458642E-2</v>
      </c>
    </row>
    <row r="1636" spans="1:9" x14ac:dyDescent="0.25">
      <c r="A1636">
        <f>HourMap!F1633</f>
        <v>22</v>
      </c>
      <c r="B1636">
        <f>HourMap!H1633</f>
        <v>0</v>
      </c>
      <c r="C1636">
        <f>'2020 Load Shapes'!A1637</f>
        <v>1630</v>
      </c>
      <c r="D1636">
        <f>'2020 Load Shapes'!B1637</f>
        <v>0</v>
      </c>
      <c r="E1636">
        <f>IF(B1636=0,VLOOKUP(DataSet!A1636+1,'Vehicle Availability'!$B$7:$D$30,2),VLOOKUP(DataSet!A1636+1,'Vehicle Availability'!$B$7:$D$30,3))</f>
        <v>1</v>
      </c>
      <c r="F1636">
        <f>'2020 Load Shapes'!C1637</f>
        <v>0</v>
      </c>
      <c r="G1636">
        <f>IF(B1636=0,VLOOKUP(DataSet!A1636+1,'Vehicle Availability'!$B$39:$D$62,2),VLOOKUP(DataSet!A1636+1,'Vehicle Availability'!$B$39:$D$62,3))</f>
        <v>1</v>
      </c>
      <c r="H1636">
        <f t="shared" si="25"/>
        <v>0</v>
      </c>
      <c r="I1636" s="105">
        <f>'Marginal Energy Prices'!C1634/1000</f>
        <v>7.7336409257456135E-2</v>
      </c>
    </row>
    <row r="1637" spans="1:9" x14ac:dyDescent="0.25">
      <c r="A1637">
        <f>HourMap!F1634</f>
        <v>23</v>
      </c>
      <c r="B1637">
        <f>HourMap!H1634</f>
        <v>0</v>
      </c>
      <c r="C1637">
        <f>'2020 Load Shapes'!A1638</f>
        <v>1631</v>
      </c>
      <c r="D1637">
        <f>'2020 Load Shapes'!B1638</f>
        <v>0</v>
      </c>
      <c r="E1637">
        <f>IF(B1637=0,VLOOKUP(DataSet!A1637+1,'Vehicle Availability'!$B$7:$D$30,2),VLOOKUP(DataSet!A1637+1,'Vehicle Availability'!$B$7:$D$30,3))</f>
        <v>1</v>
      </c>
      <c r="F1637">
        <f>'2020 Load Shapes'!C1638</f>
        <v>0</v>
      </c>
      <c r="G1637">
        <f>IF(B1637=0,VLOOKUP(DataSet!A1637+1,'Vehicle Availability'!$B$39:$D$62,2),VLOOKUP(DataSet!A1637+1,'Vehicle Availability'!$B$39:$D$62,3))</f>
        <v>1</v>
      </c>
      <c r="H1637">
        <f t="shared" si="25"/>
        <v>0</v>
      </c>
      <c r="I1637" s="105">
        <f>'Marginal Energy Prices'!C1635/1000</f>
        <v>6.7473130603130663E-2</v>
      </c>
    </row>
    <row r="1638" spans="1:9" x14ac:dyDescent="0.25">
      <c r="A1638">
        <f>HourMap!F1635</f>
        <v>0</v>
      </c>
      <c r="B1638">
        <f>HourMap!H1635</f>
        <v>0</v>
      </c>
      <c r="C1638">
        <f>'2020 Load Shapes'!A1639</f>
        <v>1632</v>
      </c>
      <c r="D1638">
        <f>'2020 Load Shapes'!B1639</f>
        <v>0</v>
      </c>
      <c r="E1638">
        <f>IF(B1638=0,VLOOKUP(DataSet!A1638+1,'Vehicle Availability'!$B$7:$D$30,2),VLOOKUP(DataSet!A1638+1,'Vehicle Availability'!$B$7:$D$30,3))</f>
        <v>1</v>
      </c>
      <c r="F1638">
        <f>'2020 Load Shapes'!C1639</f>
        <v>0</v>
      </c>
      <c r="G1638">
        <f>IF(B1638=0,VLOOKUP(DataSet!A1638+1,'Vehicle Availability'!$B$39:$D$62,2),VLOOKUP(DataSet!A1638+1,'Vehicle Availability'!$B$39:$D$62,3))</f>
        <v>1</v>
      </c>
      <c r="H1638">
        <f t="shared" si="25"/>
        <v>1</v>
      </c>
      <c r="I1638" s="105">
        <f>'Marginal Energy Prices'!C1636/1000</f>
        <v>5.7510914806868492E-2</v>
      </c>
    </row>
    <row r="1639" spans="1:9" x14ac:dyDescent="0.25">
      <c r="A1639">
        <f>HourMap!F1636</f>
        <v>1</v>
      </c>
      <c r="B1639">
        <f>HourMap!H1636</f>
        <v>0</v>
      </c>
      <c r="C1639">
        <f>'2020 Load Shapes'!A1640</f>
        <v>1633</v>
      </c>
      <c r="D1639">
        <f>'2020 Load Shapes'!B1640</f>
        <v>0</v>
      </c>
      <c r="E1639">
        <f>IF(B1639=0,VLOOKUP(DataSet!A1639+1,'Vehicle Availability'!$B$7:$D$30,2),VLOOKUP(DataSet!A1639+1,'Vehicle Availability'!$B$7:$D$30,3))</f>
        <v>1</v>
      </c>
      <c r="F1639">
        <f>'2020 Load Shapes'!C1640</f>
        <v>0</v>
      </c>
      <c r="G1639">
        <f>IF(B1639=0,VLOOKUP(DataSet!A1639+1,'Vehicle Availability'!$B$39:$D$62,2),VLOOKUP(DataSet!A1639+1,'Vehicle Availability'!$B$39:$D$62,3))</f>
        <v>1</v>
      </c>
      <c r="H1639">
        <f t="shared" si="25"/>
        <v>1</v>
      </c>
      <c r="I1639" s="105">
        <f>'Marginal Energy Prices'!C1637/1000</f>
        <v>5.5778055386500561E-2</v>
      </c>
    </row>
    <row r="1640" spans="1:9" x14ac:dyDescent="0.25">
      <c r="A1640">
        <f>HourMap!F1637</f>
        <v>2</v>
      </c>
      <c r="B1640">
        <f>HourMap!H1637</f>
        <v>0</v>
      </c>
      <c r="C1640">
        <f>'2020 Load Shapes'!A1641</f>
        <v>1634</v>
      </c>
      <c r="D1640">
        <f>'2020 Load Shapes'!B1641</f>
        <v>0</v>
      </c>
      <c r="E1640">
        <f>IF(B1640=0,VLOOKUP(DataSet!A1640+1,'Vehicle Availability'!$B$7:$D$30,2),VLOOKUP(DataSet!A1640+1,'Vehicle Availability'!$B$7:$D$30,3))</f>
        <v>1</v>
      </c>
      <c r="F1640">
        <f>'2020 Load Shapes'!C1641</f>
        <v>3.3</v>
      </c>
      <c r="G1640">
        <f>IF(B1640=0,VLOOKUP(DataSet!A1640+1,'Vehicle Availability'!$B$39:$D$62,2),VLOOKUP(DataSet!A1640+1,'Vehicle Availability'!$B$39:$D$62,3))</f>
        <v>1</v>
      </c>
      <c r="H1640">
        <f t="shared" si="25"/>
        <v>1</v>
      </c>
      <c r="I1640" s="105">
        <f>'Marginal Energy Prices'!C1638/1000</f>
        <v>5.4313126764845975E-2</v>
      </c>
    </row>
    <row r="1641" spans="1:9" x14ac:dyDescent="0.25">
      <c r="A1641">
        <f>HourMap!F1638</f>
        <v>3</v>
      </c>
      <c r="B1641">
        <f>HourMap!H1638</f>
        <v>0</v>
      </c>
      <c r="C1641">
        <f>'2020 Load Shapes'!A1642</f>
        <v>1635</v>
      </c>
      <c r="D1641">
        <f>'2020 Load Shapes'!B1642</f>
        <v>0.29894736842105463</v>
      </c>
      <c r="E1641">
        <f>IF(B1641=0,VLOOKUP(DataSet!A1641+1,'Vehicle Availability'!$B$7:$D$30,2),VLOOKUP(DataSet!A1641+1,'Vehicle Availability'!$B$7:$D$30,3))</f>
        <v>1</v>
      </c>
      <c r="F1641">
        <f>'2020 Load Shapes'!C1642</f>
        <v>3.3</v>
      </c>
      <c r="G1641">
        <f>IF(B1641=0,VLOOKUP(DataSet!A1641+1,'Vehicle Availability'!$B$39:$D$62,2),VLOOKUP(DataSet!A1641+1,'Vehicle Availability'!$B$39:$D$62,3))</f>
        <v>1</v>
      </c>
      <c r="H1641">
        <f t="shared" si="25"/>
        <v>1</v>
      </c>
      <c r="I1641" s="105">
        <f>'Marginal Energy Prices'!C1639/1000</f>
        <v>5.2510474398686523E-2</v>
      </c>
    </row>
    <row r="1642" spans="1:9" x14ac:dyDescent="0.25">
      <c r="A1642">
        <f>HourMap!F1639</f>
        <v>4</v>
      </c>
      <c r="B1642">
        <f>HourMap!H1639</f>
        <v>0</v>
      </c>
      <c r="C1642">
        <f>'2020 Load Shapes'!A1643</f>
        <v>1636</v>
      </c>
      <c r="D1642">
        <f>'2020 Load Shapes'!B1643</f>
        <v>0</v>
      </c>
      <c r="E1642">
        <f>IF(B1642=0,VLOOKUP(DataSet!A1642+1,'Vehicle Availability'!$B$7:$D$30,2),VLOOKUP(DataSet!A1642+1,'Vehicle Availability'!$B$7:$D$30,3))</f>
        <v>1</v>
      </c>
      <c r="F1642">
        <f>'2020 Load Shapes'!C1643</f>
        <v>1.5010526315789483</v>
      </c>
      <c r="G1642">
        <f>IF(B1642=0,VLOOKUP(DataSet!A1642+1,'Vehicle Availability'!$B$39:$D$62,2),VLOOKUP(DataSet!A1642+1,'Vehicle Availability'!$B$39:$D$62,3))</f>
        <v>1</v>
      </c>
      <c r="H1642">
        <f t="shared" si="25"/>
        <v>1</v>
      </c>
      <c r="I1642" s="105">
        <f>'Marginal Energy Prices'!C1640/1000</f>
        <v>5.4864969767417497E-2</v>
      </c>
    </row>
    <row r="1643" spans="1:9" x14ac:dyDescent="0.25">
      <c r="A1643">
        <f>HourMap!F1640</f>
        <v>5</v>
      </c>
      <c r="B1643">
        <f>HourMap!H1640</f>
        <v>0</v>
      </c>
      <c r="C1643">
        <f>'2020 Load Shapes'!A1644</f>
        <v>1637</v>
      </c>
      <c r="D1643">
        <f>'2020 Load Shapes'!B1644</f>
        <v>0</v>
      </c>
      <c r="E1643">
        <f>IF(B1643=0,VLOOKUP(DataSet!A1643+1,'Vehicle Availability'!$B$7:$D$30,2),VLOOKUP(DataSet!A1643+1,'Vehicle Availability'!$B$7:$D$30,3))</f>
        <v>1</v>
      </c>
      <c r="F1643">
        <f>'2020 Load Shapes'!C1644</f>
        <v>0</v>
      </c>
      <c r="G1643">
        <f>IF(B1643=0,VLOOKUP(DataSet!A1643+1,'Vehicle Availability'!$B$39:$D$62,2),VLOOKUP(DataSet!A1643+1,'Vehicle Availability'!$B$39:$D$62,3))</f>
        <v>1</v>
      </c>
      <c r="H1643">
        <f t="shared" si="25"/>
        <v>1</v>
      </c>
      <c r="I1643" s="105">
        <f>'Marginal Energy Prices'!C1641/1000</f>
        <v>6.1687755981028956E-2</v>
      </c>
    </row>
    <row r="1644" spans="1:9" x14ac:dyDescent="0.25">
      <c r="A1644">
        <f>HourMap!F1641</f>
        <v>6</v>
      </c>
      <c r="B1644">
        <f>HourMap!H1641</f>
        <v>0</v>
      </c>
      <c r="C1644">
        <f>'2020 Load Shapes'!A1645</f>
        <v>1638</v>
      </c>
      <c r="D1644">
        <f>'2020 Load Shapes'!B1645</f>
        <v>0</v>
      </c>
      <c r="E1644">
        <f>IF(B1644=0,VLOOKUP(DataSet!A1644+1,'Vehicle Availability'!$B$7:$D$30,2),VLOOKUP(DataSet!A1644+1,'Vehicle Availability'!$B$7:$D$30,3))</f>
        <v>0</v>
      </c>
      <c r="F1644">
        <f>'2020 Load Shapes'!C1645</f>
        <v>0</v>
      </c>
      <c r="G1644">
        <f>IF(B1644=0,VLOOKUP(DataSet!A1644+1,'Vehicle Availability'!$B$39:$D$62,2),VLOOKUP(DataSet!A1644+1,'Vehicle Availability'!$B$39:$D$62,3))</f>
        <v>0</v>
      </c>
      <c r="H1644">
        <f t="shared" si="25"/>
        <v>0</v>
      </c>
      <c r="I1644" s="105">
        <f>'Marginal Energy Prices'!C1642/1000</f>
        <v>8.0325294040629228E-2</v>
      </c>
    </row>
    <row r="1645" spans="1:9" x14ac:dyDescent="0.25">
      <c r="A1645">
        <f>HourMap!F1642</f>
        <v>7</v>
      </c>
      <c r="B1645">
        <f>HourMap!H1642</f>
        <v>0</v>
      </c>
      <c r="C1645">
        <f>'2020 Load Shapes'!A1646</f>
        <v>1639</v>
      </c>
      <c r="D1645">
        <f>'2020 Load Shapes'!B1646</f>
        <v>0</v>
      </c>
      <c r="E1645">
        <f>IF(B1645=0,VLOOKUP(DataSet!A1645+1,'Vehicle Availability'!$B$7:$D$30,2),VLOOKUP(DataSet!A1645+1,'Vehicle Availability'!$B$7:$D$30,3))</f>
        <v>0</v>
      </c>
      <c r="F1645">
        <f>'2020 Load Shapes'!C1646</f>
        <v>0</v>
      </c>
      <c r="G1645">
        <f>IF(B1645=0,VLOOKUP(DataSet!A1645+1,'Vehicle Availability'!$B$39:$D$62,2),VLOOKUP(DataSet!A1645+1,'Vehicle Availability'!$B$39:$D$62,3))</f>
        <v>0</v>
      </c>
      <c r="H1645">
        <f t="shared" si="25"/>
        <v>0</v>
      </c>
      <c r="I1645" s="105">
        <f>'Marginal Energy Prices'!C1643/1000</f>
        <v>9.1699401562396546E-2</v>
      </c>
    </row>
    <row r="1646" spans="1:9" x14ac:dyDescent="0.25">
      <c r="A1646">
        <f>HourMap!F1643</f>
        <v>8</v>
      </c>
      <c r="B1646">
        <f>HourMap!H1643</f>
        <v>0</v>
      </c>
      <c r="C1646">
        <f>'2020 Load Shapes'!A1647</f>
        <v>1640</v>
      </c>
      <c r="D1646">
        <f>'2020 Load Shapes'!B1647</f>
        <v>0</v>
      </c>
      <c r="E1646">
        <f>IF(B1646=0,VLOOKUP(DataSet!A1646+1,'Vehicle Availability'!$B$7:$D$30,2),VLOOKUP(DataSet!A1646+1,'Vehicle Availability'!$B$7:$D$30,3))</f>
        <v>0</v>
      </c>
      <c r="F1646">
        <f>'2020 Load Shapes'!C1647</f>
        <v>0</v>
      </c>
      <c r="G1646">
        <f>IF(B1646=0,VLOOKUP(DataSet!A1646+1,'Vehicle Availability'!$B$39:$D$62,2),VLOOKUP(DataSet!A1646+1,'Vehicle Availability'!$B$39:$D$62,3))</f>
        <v>0</v>
      </c>
      <c r="H1646">
        <f t="shared" si="25"/>
        <v>0</v>
      </c>
      <c r="I1646" s="105">
        <f>'Marginal Energy Prices'!C1644/1000</f>
        <v>7.6376300796845334E-2</v>
      </c>
    </row>
    <row r="1647" spans="1:9" x14ac:dyDescent="0.25">
      <c r="A1647">
        <f>HourMap!F1644</f>
        <v>9</v>
      </c>
      <c r="B1647">
        <f>HourMap!H1644</f>
        <v>0</v>
      </c>
      <c r="C1647">
        <f>'2020 Load Shapes'!A1648</f>
        <v>1641</v>
      </c>
      <c r="D1647">
        <f>'2020 Load Shapes'!B1648</f>
        <v>0</v>
      </c>
      <c r="E1647">
        <f>IF(B1647=0,VLOOKUP(DataSet!A1647+1,'Vehicle Availability'!$B$7:$D$30,2),VLOOKUP(DataSet!A1647+1,'Vehicle Availability'!$B$7:$D$30,3))</f>
        <v>0</v>
      </c>
      <c r="F1647">
        <f>'2020 Load Shapes'!C1648</f>
        <v>0</v>
      </c>
      <c r="G1647">
        <f>IF(B1647=0,VLOOKUP(DataSet!A1647+1,'Vehicle Availability'!$B$39:$D$62,2),VLOOKUP(DataSet!A1647+1,'Vehicle Availability'!$B$39:$D$62,3))</f>
        <v>0</v>
      </c>
      <c r="H1647">
        <f t="shared" si="25"/>
        <v>0</v>
      </c>
      <c r="I1647" s="105">
        <f>'Marginal Energy Prices'!C1645/1000</f>
        <v>6.3586819846610146E-2</v>
      </c>
    </row>
    <row r="1648" spans="1:9" x14ac:dyDescent="0.25">
      <c r="A1648">
        <f>HourMap!F1645</f>
        <v>10</v>
      </c>
      <c r="B1648">
        <f>HourMap!H1645</f>
        <v>0</v>
      </c>
      <c r="C1648">
        <f>'2020 Load Shapes'!A1649</f>
        <v>1642</v>
      </c>
      <c r="D1648">
        <f>'2020 Load Shapes'!B1649</f>
        <v>0</v>
      </c>
      <c r="E1648">
        <f>IF(B1648=0,VLOOKUP(DataSet!A1648+1,'Vehicle Availability'!$B$7:$D$30,2),VLOOKUP(DataSet!A1648+1,'Vehicle Availability'!$B$7:$D$30,3))</f>
        <v>0</v>
      </c>
      <c r="F1648">
        <f>'2020 Load Shapes'!C1649</f>
        <v>0</v>
      </c>
      <c r="G1648">
        <f>IF(B1648=0,VLOOKUP(DataSet!A1648+1,'Vehicle Availability'!$B$39:$D$62,2),VLOOKUP(DataSet!A1648+1,'Vehicle Availability'!$B$39:$D$62,3))</f>
        <v>0</v>
      </c>
      <c r="H1648">
        <f t="shared" si="25"/>
        <v>0</v>
      </c>
      <c r="I1648" s="105">
        <f>'Marginal Energy Prices'!C1646/1000</f>
        <v>0</v>
      </c>
    </row>
    <row r="1649" spans="1:9" x14ac:dyDescent="0.25">
      <c r="A1649">
        <f>HourMap!F1646</f>
        <v>11</v>
      </c>
      <c r="B1649">
        <f>HourMap!H1646</f>
        <v>0</v>
      </c>
      <c r="C1649">
        <f>'2020 Load Shapes'!A1650</f>
        <v>1643</v>
      </c>
      <c r="D1649">
        <f>'2020 Load Shapes'!B1650</f>
        <v>0</v>
      </c>
      <c r="E1649">
        <f>IF(B1649=0,VLOOKUP(DataSet!A1649+1,'Vehicle Availability'!$B$7:$D$30,2),VLOOKUP(DataSet!A1649+1,'Vehicle Availability'!$B$7:$D$30,3))</f>
        <v>0</v>
      </c>
      <c r="F1649">
        <f>'2020 Load Shapes'!C1650</f>
        <v>0</v>
      </c>
      <c r="G1649">
        <f>IF(B1649=0,VLOOKUP(DataSet!A1649+1,'Vehicle Availability'!$B$39:$D$62,2),VLOOKUP(DataSet!A1649+1,'Vehicle Availability'!$B$39:$D$62,3))</f>
        <v>0</v>
      </c>
      <c r="H1649">
        <f t="shared" si="25"/>
        <v>0</v>
      </c>
      <c r="I1649" s="105">
        <f>'Marginal Energy Prices'!C1647/1000</f>
        <v>0</v>
      </c>
    </row>
    <row r="1650" spans="1:9" x14ac:dyDescent="0.25">
      <c r="A1650">
        <f>HourMap!F1647</f>
        <v>12</v>
      </c>
      <c r="B1650">
        <f>HourMap!H1647</f>
        <v>0</v>
      </c>
      <c r="C1650">
        <f>'2020 Load Shapes'!A1651</f>
        <v>1644</v>
      </c>
      <c r="D1650">
        <f>'2020 Load Shapes'!B1651</f>
        <v>0</v>
      </c>
      <c r="E1650">
        <f>IF(B1650=0,VLOOKUP(DataSet!A1650+1,'Vehicle Availability'!$B$7:$D$30,2),VLOOKUP(DataSet!A1650+1,'Vehicle Availability'!$B$7:$D$30,3))</f>
        <v>0</v>
      </c>
      <c r="F1650">
        <f>'2020 Load Shapes'!C1651</f>
        <v>0</v>
      </c>
      <c r="G1650">
        <f>IF(B1650=0,VLOOKUP(DataSet!A1650+1,'Vehicle Availability'!$B$39:$D$62,2),VLOOKUP(DataSet!A1650+1,'Vehicle Availability'!$B$39:$D$62,3))</f>
        <v>0</v>
      </c>
      <c r="H1650">
        <f t="shared" si="25"/>
        <v>0</v>
      </c>
      <c r="I1650" s="105">
        <f>'Marginal Energy Prices'!C1648/1000</f>
        <v>0</v>
      </c>
    </row>
    <row r="1651" spans="1:9" x14ac:dyDescent="0.25">
      <c r="A1651">
        <f>HourMap!F1648</f>
        <v>13</v>
      </c>
      <c r="B1651">
        <f>HourMap!H1648</f>
        <v>0</v>
      </c>
      <c r="C1651">
        <f>'2020 Load Shapes'!A1652</f>
        <v>1645</v>
      </c>
      <c r="D1651">
        <f>'2020 Load Shapes'!B1652</f>
        <v>0</v>
      </c>
      <c r="E1651">
        <f>IF(B1651=0,VLOOKUP(DataSet!A1651+1,'Vehicle Availability'!$B$7:$D$30,2),VLOOKUP(DataSet!A1651+1,'Vehicle Availability'!$B$7:$D$30,3))</f>
        <v>0</v>
      </c>
      <c r="F1651">
        <f>'2020 Load Shapes'!C1652</f>
        <v>0</v>
      </c>
      <c r="G1651">
        <f>IF(B1651=0,VLOOKUP(DataSet!A1651+1,'Vehicle Availability'!$B$39:$D$62,2),VLOOKUP(DataSet!A1651+1,'Vehicle Availability'!$B$39:$D$62,3))</f>
        <v>0</v>
      </c>
      <c r="H1651">
        <f t="shared" si="25"/>
        <v>0</v>
      </c>
      <c r="I1651" s="105">
        <f>'Marginal Energy Prices'!C1649/1000</f>
        <v>0</v>
      </c>
    </row>
    <row r="1652" spans="1:9" x14ac:dyDescent="0.25">
      <c r="A1652">
        <f>HourMap!F1649</f>
        <v>14</v>
      </c>
      <c r="B1652">
        <f>HourMap!H1649</f>
        <v>0</v>
      </c>
      <c r="C1652">
        <f>'2020 Load Shapes'!A1653</f>
        <v>1646</v>
      </c>
      <c r="D1652">
        <f>'2020 Load Shapes'!B1653</f>
        <v>0</v>
      </c>
      <c r="E1652">
        <f>IF(B1652=0,VLOOKUP(DataSet!A1652+1,'Vehicle Availability'!$B$7:$D$30,2),VLOOKUP(DataSet!A1652+1,'Vehicle Availability'!$B$7:$D$30,3))</f>
        <v>0</v>
      </c>
      <c r="F1652">
        <f>'2020 Load Shapes'!C1653</f>
        <v>0</v>
      </c>
      <c r="G1652">
        <f>IF(B1652=0,VLOOKUP(DataSet!A1652+1,'Vehicle Availability'!$B$39:$D$62,2),VLOOKUP(DataSet!A1652+1,'Vehicle Availability'!$B$39:$D$62,3))</f>
        <v>0</v>
      </c>
      <c r="H1652">
        <f t="shared" si="25"/>
        <v>0</v>
      </c>
      <c r="I1652" s="105">
        <f>'Marginal Energy Prices'!C1650/1000</f>
        <v>0</v>
      </c>
    </row>
    <row r="1653" spans="1:9" x14ac:dyDescent="0.25">
      <c r="A1653">
        <f>HourMap!F1650</f>
        <v>15</v>
      </c>
      <c r="B1653">
        <f>HourMap!H1650</f>
        <v>0</v>
      </c>
      <c r="C1653">
        <f>'2020 Load Shapes'!A1654</f>
        <v>1647</v>
      </c>
      <c r="D1653">
        <f>'2020 Load Shapes'!B1654</f>
        <v>0</v>
      </c>
      <c r="E1653">
        <f>IF(B1653=0,VLOOKUP(DataSet!A1653+1,'Vehicle Availability'!$B$7:$D$30,2),VLOOKUP(DataSet!A1653+1,'Vehicle Availability'!$B$7:$D$30,3))</f>
        <v>0</v>
      </c>
      <c r="F1653">
        <f>'2020 Load Shapes'!C1654</f>
        <v>0</v>
      </c>
      <c r="G1653">
        <f>IF(B1653=0,VLOOKUP(DataSet!A1653+1,'Vehicle Availability'!$B$39:$D$62,2),VLOOKUP(DataSet!A1653+1,'Vehicle Availability'!$B$39:$D$62,3))</f>
        <v>0</v>
      </c>
      <c r="H1653">
        <f t="shared" si="25"/>
        <v>0</v>
      </c>
      <c r="I1653" s="105">
        <f>'Marginal Energy Prices'!C1651/1000</f>
        <v>0</v>
      </c>
    </row>
    <row r="1654" spans="1:9" x14ac:dyDescent="0.25">
      <c r="A1654">
        <f>HourMap!F1651</f>
        <v>16</v>
      </c>
      <c r="B1654">
        <f>HourMap!H1651</f>
        <v>0</v>
      </c>
      <c r="C1654">
        <f>'2020 Load Shapes'!A1655</f>
        <v>1648</v>
      </c>
      <c r="D1654">
        <f>'2020 Load Shapes'!B1655</f>
        <v>0</v>
      </c>
      <c r="E1654">
        <f>IF(B1654=0,VLOOKUP(DataSet!A1654+1,'Vehicle Availability'!$B$7:$D$30,2),VLOOKUP(DataSet!A1654+1,'Vehicle Availability'!$B$7:$D$30,3))</f>
        <v>0</v>
      </c>
      <c r="F1654">
        <f>'2020 Load Shapes'!C1655</f>
        <v>0</v>
      </c>
      <c r="G1654">
        <f>IF(B1654=0,VLOOKUP(DataSet!A1654+1,'Vehicle Availability'!$B$39:$D$62,2),VLOOKUP(DataSet!A1654+1,'Vehicle Availability'!$B$39:$D$62,3))</f>
        <v>0</v>
      </c>
      <c r="H1654">
        <f t="shared" si="25"/>
        <v>0</v>
      </c>
      <c r="I1654" s="105">
        <f>'Marginal Energy Prices'!C1652/1000</f>
        <v>7.3486473263364299E-2</v>
      </c>
    </row>
    <row r="1655" spans="1:9" x14ac:dyDescent="0.25">
      <c r="A1655">
        <f>HourMap!F1652</f>
        <v>17</v>
      </c>
      <c r="B1655">
        <f>HourMap!H1652</f>
        <v>0</v>
      </c>
      <c r="C1655">
        <f>'2020 Load Shapes'!A1656</f>
        <v>1649</v>
      </c>
      <c r="D1655">
        <f>'2020 Load Shapes'!B1656</f>
        <v>0</v>
      </c>
      <c r="E1655">
        <f>IF(B1655=0,VLOOKUP(DataSet!A1655+1,'Vehicle Availability'!$B$7:$D$30,2),VLOOKUP(DataSet!A1655+1,'Vehicle Availability'!$B$7:$D$30,3))</f>
        <v>1</v>
      </c>
      <c r="F1655">
        <f>'2020 Load Shapes'!C1656</f>
        <v>0</v>
      </c>
      <c r="G1655">
        <f>IF(B1655=0,VLOOKUP(DataSet!A1655+1,'Vehicle Availability'!$B$39:$D$62,2),VLOOKUP(DataSet!A1655+1,'Vehicle Availability'!$B$39:$D$62,3))</f>
        <v>1</v>
      </c>
      <c r="H1655">
        <f t="shared" si="25"/>
        <v>0</v>
      </c>
      <c r="I1655" s="105">
        <f>'Marginal Energy Prices'!C1653/1000</f>
        <v>7.9522477231282432E-2</v>
      </c>
    </row>
    <row r="1656" spans="1:9" x14ac:dyDescent="0.25">
      <c r="A1656">
        <f>HourMap!F1653</f>
        <v>18</v>
      </c>
      <c r="B1656">
        <f>HourMap!H1653</f>
        <v>0</v>
      </c>
      <c r="C1656">
        <f>'2020 Load Shapes'!A1657</f>
        <v>1650</v>
      </c>
      <c r="D1656">
        <f>'2020 Load Shapes'!B1657</f>
        <v>0</v>
      </c>
      <c r="E1656">
        <f>IF(B1656=0,VLOOKUP(DataSet!A1656+1,'Vehicle Availability'!$B$7:$D$30,2),VLOOKUP(DataSet!A1656+1,'Vehicle Availability'!$B$7:$D$30,3))</f>
        <v>1</v>
      </c>
      <c r="F1656">
        <f>'2020 Load Shapes'!C1657</f>
        <v>0</v>
      </c>
      <c r="G1656">
        <f>IF(B1656=0,VLOOKUP(DataSet!A1656+1,'Vehicle Availability'!$B$39:$D$62,2),VLOOKUP(DataSet!A1656+1,'Vehicle Availability'!$B$39:$D$62,3))</f>
        <v>1</v>
      </c>
      <c r="H1656">
        <f t="shared" si="25"/>
        <v>0</v>
      </c>
      <c r="I1656" s="105">
        <f>'Marginal Energy Prices'!C1654/1000</f>
        <v>9.4251251541280001E-2</v>
      </c>
    </row>
    <row r="1657" spans="1:9" x14ac:dyDescent="0.25">
      <c r="A1657">
        <f>HourMap!F1654</f>
        <v>19</v>
      </c>
      <c r="B1657">
        <f>HourMap!H1654</f>
        <v>0</v>
      </c>
      <c r="C1657">
        <f>'2020 Load Shapes'!A1658</f>
        <v>1651</v>
      </c>
      <c r="D1657">
        <f>'2020 Load Shapes'!B1658</f>
        <v>0</v>
      </c>
      <c r="E1657">
        <f>IF(B1657=0,VLOOKUP(DataSet!A1657+1,'Vehicle Availability'!$B$7:$D$30,2),VLOOKUP(DataSet!A1657+1,'Vehicle Availability'!$B$7:$D$30,3))</f>
        <v>1</v>
      </c>
      <c r="F1657">
        <f>'2020 Load Shapes'!C1658</f>
        <v>0</v>
      </c>
      <c r="G1657">
        <f>IF(B1657=0,VLOOKUP(DataSet!A1657+1,'Vehicle Availability'!$B$39:$D$62,2),VLOOKUP(DataSet!A1657+1,'Vehicle Availability'!$B$39:$D$62,3))</f>
        <v>1</v>
      </c>
      <c r="H1657">
        <f t="shared" si="25"/>
        <v>0</v>
      </c>
      <c r="I1657" s="105">
        <f>'Marginal Energy Prices'!C1655/1000</f>
        <v>0.10905111843809635</v>
      </c>
    </row>
    <row r="1658" spans="1:9" x14ac:dyDescent="0.25">
      <c r="A1658">
        <f>HourMap!F1655</f>
        <v>20</v>
      </c>
      <c r="B1658">
        <f>HourMap!H1655</f>
        <v>0</v>
      </c>
      <c r="C1658">
        <f>'2020 Load Shapes'!A1659</f>
        <v>1652</v>
      </c>
      <c r="D1658">
        <f>'2020 Load Shapes'!B1659</f>
        <v>0</v>
      </c>
      <c r="E1658">
        <f>IF(B1658=0,VLOOKUP(DataSet!A1658+1,'Vehicle Availability'!$B$7:$D$30,2),VLOOKUP(DataSet!A1658+1,'Vehicle Availability'!$B$7:$D$30,3))</f>
        <v>1</v>
      </c>
      <c r="F1658">
        <f>'2020 Load Shapes'!C1659</f>
        <v>0</v>
      </c>
      <c r="G1658">
        <f>IF(B1658=0,VLOOKUP(DataSet!A1658+1,'Vehicle Availability'!$B$39:$D$62,2),VLOOKUP(DataSet!A1658+1,'Vehicle Availability'!$B$39:$D$62,3))</f>
        <v>1</v>
      </c>
      <c r="H1658">
        <f t="shared" si="25"/>
        <v>0</v>
      </c>
      <c r="I1658" s="105">
        <f>'Marginal Energy Prices'!C1656/1000</f>
        <v>9.3827014660307115E-2</v>
      </c>
    </row>
    <row r="1659" spans="1:9" x14ac:dyDescent="0.25">
      <c r="A1659">
        <f>HourMap!F1656</f>
        <v>21</v>
      </c>
      <c r="B1659">
        <f>HourMap!H1656</f>
        <v>0</v>
      </c>
      <c r="C1659">
        <f>'2020 Load Shapes'!A1660</f>
        <v>1653</v>
      </c>
      <c r="D1659">
        <f>'2020 Load Shapes'!B1660</f>
        <v>0</v>
      </c>
      <c r="E1659">
        <f>IF(B1659=0,VLOOKUP(DataSet!A1659+1,'Vehicle Availability'!$B$7:$D$30,2),VLOOKUP(DataSet!A1659+1,'Vehicle Availability'!$B$7:$D$30,3))</f>
        <v>1</v>
      </c>
      <c r="F1659">
        <f>'2020 Load Shapes'!C1660</f>
        <v>0</v>
      </c>
      <c r="G1659">
        <f>IF(B1659=0,VLOOKUP(DataSet!A1659+1,'Vehicle Availability'!$B$39:$D$62,2),VLOOKUP(DataSet!A1659+1,'Vehicle Availability'!$B$39:$D$62,3))</f>
        <v>1</v>
      </c>
      <c r="H1659">
        <f t="shared" si="25"/>
        <v>0</v>
      </c>
      <c r="I1659" s="105">
        <f>'Marginal Energy Prices'!C1657/1000</f>
        <v>7.9719303880300491E-2</v>
      </c>
    </row>
    <row r="1660" spans="1:9" x14ac:dyDescent="0.25">
      <c r="A1660">
        <f>HourMap!F1657</f>
        <v>22</v>
      </c>
      <c r="B1660">
        <f>HourMap!H1657</f>
        <v>0</v>
      </c>
      <c r="C1660">
        <f>'2020 Load Shapes'!A1661</f>
        <v>1654</v>
      </c>
      <c r="D1660">
        <f>'2020 Load Shapes'!B1661</f>
        <v>0</v>
      </c>
      <c r="E1660">
        <f>IF(B1660=0,VLOOKUP(DataSet!A1660+1,'Vehicle Availability'!$B$7:$D$30,2),VLOOKUP(DataSet!A1660+1,'Vehicle Availability'!$B$7:$D$30,3))</f>
        <v>1</v>
      </c>
      <c r="F1660">
        <f>'2020 Load Shapes'!C1661</f>
        <v>0</v>
      </c>
      <c r="G1660">
        <f>IF(B1660=0,VLOOKUP(DataSet!A1660+1,'Vehicle Availability'!$B$39:$D$62,2),VLOOKUP(DataSet!A1660+1,'Vehicle Availability'!$B$39:$D$62,3))</f>
        <v>1</v>
      </c>
      <c r="H1660">
        <f t="shared" si="25"/>
        <v>0</v>
      </c>
      <c r="I1660" s="105">
        <f>'Marginal Energy Prices'!C1658/1000</f>
        <v>7.263214647156703E-2</v>
      </c>
    </row>
    <row r="1661" spans="1:9" x14ac:dyDescent="0.25">
      <c r="A1661">
        <f>HourMap!F1658</f>
        <v>23</v>
      </c>
      <c r="B1661">
        <f>HourMap!H1658</f>
        <v>0</v>
      </c>
      <c r="C1661">
        <f>'2020 Load Shapes'!A1662</f>
        <v>1655</v>
      </c>
      <c r="D1661">
        <f>'2020 Load Shapes'!B1662</f>
        <v>0</v>
      </c>
      <c r="E1661">
        <f>IF(B1661=0,VLOOKUP(DataSet!A1661+1,'Vehicle Availability'!$B$7:$D$30,2),VLOOKUP(DataSet!A1661+1,'Vehicle Availability'!$B$7:$D$30,3))</f>
        <v>1</v>
      </c>
      <c r="F1661">
        <f>'2020 Load Shapes'!C1662</f>
        <v>0</v>
      </c>
      <c r="G1661">
        <f>IF(B1661=0,VLOOKUP(DataSet!A1661+1,'Vehicle Availability'!$B$39:$D$62,2),VLOOKUP(DataSet!A1661+1,'Vehicle Availability'!$B$39:$D$62,3))</f>
        <v>1</v>
      </c>
      <c r="H1661">
        <f t="shared" si="25"/>
        <v>0</v>
      </c>
      <c r="I1661" s="105">
        <f>'Marginal Energy Prices'!C1659/1000</f>
        <v>6.6345808062244951E-2</v>
      </c>
    </row>
    <row r="1662" spans="1:9" x14ac:dyDescent="0.25">
      <c r="A1662">
        <f>HourMap!F1659</f>
        <v>0</v>
      </c>
      <c r="B1662">
        <f>HourMap!H1659</f>
        <v>0</v>
      </c>
      <c r="C1662">
        <f>'2020 Load Shapes'!A1663</f>
        <v>1656</v>
      </c>
      <c r="D1662">
        <f>'2020 Load Shapes'!B1663</f>
        <v>0</v>
      </c>
      <c r="E1662">
        <f>IF(B1662=0,VLOOKUP(DataSet!A1662+1,'Vehicle Availability'!$B$7:$D$30,2),VLOOKUP(DataSet!A1662+1,'Vehicle Availability'!$B$7:$D$30,3))</f>
        <v>1</v>
      </c>
      <c r="F1662">
        <f>'2020 Load Shapes'!C1663</f>
        <v>0</v>
      </c>
      <c r="G1662">
        <f>IF(B1662=0,VLOOKUP(DataSet!A1662+1,'Vehicle Availability'!$B$39:$D$62,2),VLOOKUP(DataSet!A1662+1,'Vehicle Availability'!$B$39:$D$62,3))</f>
        <v>1</v>
      </c>
      <c r="H1662">
        <f t="shared" si="25"/>
        <v>1</v>
      </c>
      <c r="I1662" s="105">
        <f>'Marginal Energy Prices'!C1660/1000</f>
        <v>5.4207031024009589E-2</v>
      </c>
    </row>
    <row r="1663" spans="1:9" x14ac:dyDescent="0.25">
      <c r="A1663">
        <f>HourMap!F1660</f>
        <v>1</v>
      </c>
      <c r="B1663">
        <f>HourMap!H1660</f>
        <v>0</v>
      </c>
      <c r="C1663">
        <f>'2020 Load Shapes'!A1664</f>
        <v>1657</v>
      </c>
      <c r="D1663">
        <f>'2020 Load Shapes'!B1664</f>
        <v>0</v>
      </c>
      <c r="E1663">
        <f>IF(B1663=0,VLOOKUP(DataSet!A1663+1,'Vehicle Availability'!$B$7:$D$30,2),VLOOKUP(DataSet!A1663+1,'Vehicle Availability'!$B$7:$D$30,3))</f>
        <v>1</v>
      </c>
      <c r="F1663">
        <f>'2020 Load Shapes'!C1664</f>
        <v>0</v>
      </c>
      <c r="G1663">
        <f>IF(B1663=0,VLOOKUP(DataSet!A1663+1,'Vehicle Availability'!$B$39:$D$62,2),VLOOKUP(DataSet!A1663+1,'Vehicle Availability'!$B$39:$D$62,3))</f>
        <v>1</v>
      </c>
      <c r="H1663">
        <f t="shared" si="25"/>
        <v>1</v>
      </c>
      <c r="I1663" s="105">
        <f>'Marginal Energy Prices'!C1661/1000</f>
        <v>5.0986354682604998E-2</v>
      </c>
    </row>
    <row r="1664" spans="1:9" x14ac:dyDescent="0.25">
      <c r="A1664">
        <f>HourMap!F1661</f>
        <v>2</v>
      </c>
      <c r="B1664">
        <f>HourMap!H1661</f>
        <v>0</v>
      </c>
      <c r="C1664">
        <f>'2020 Load Shapes'!A1665</f>
        <v>1658</v>
      </c>
      <c r="D1664">
        <f>'2020 Load Shapes'!B1665</f>
        <v>2.5684210526315776</v>
      </c>
      <c r="E1664">
        <f>IF(B1664=0,VLOOKUP(DataSet!A1664+1,'Vehicle Availability'!$B$7:$D$30,2),VLOOKUP(DataSet!A1664+1,'Vehicle Availability'!$B$7:$D$30,3))</f>
        <v>1</v>
      </c>
      <c r="F1664">
        <f>'2020 Load Shapes'!C1665</f>
        <v>3.3</v>
      </c>
      <c r="G1664">
        <f>IF(B1664=0,VLOOKUP(DataSet!A1664+1,'Vehicle Availability'!$B$39:$D$62,2),VLOOKUP(DataSet!A1664+1,'Vehicle Availability'!$B$39:$D$62,3))</f>
        <v>1</v>
      </c>
      <c r="H1664">
        <f t="shared" si="25"/>
        <v>1</v>
      </c>
      <c r="I1664" s="105">
        <f>'Marginal Energy Prices'!C1662/1000</f>
        <v>4.86908385125083E-2</v>
      </c>
    </row>
    <row r="1665" spans="1:9" x14ac:dyDescent="0.25">
      <c r="A1665">
        <f>HourMap!F1662</f>
        <v>3</v>
      </c>
      <c r="B1665">
        <f>HourMap!H1662</f>
        <v>0</v>
      </c>
      <c r="C1665">
        <f>'2020 Load Shapes'!A1666</f>
        <v>1659</v>
      </c>
      <c r="D1665">
        <f>'2020 Load Shapes'!B1666</f>
        <v>6.6</v>
      </c>
      <c r="E1665">
        <f>IF(B1665=0,VLOOKUP(DataSet!A1665+1,'Vehicle Availability'!$B$7:$D$30,2),VLOOKUP(DataSet!A1665+1,'Vehicle Availability'!$B$7:$D$30,3))</f>
        <v>1</v>
      </c>
      <c r="F1665">
        <f>'2020 Load Shapes'!C1666</f>
        <v>3.3</v>
      </c>
      <c r="G1665">
        <f>IF(B1665=0,VLOOKUP(DataSet!A1665+1,'Vehicle Availability'!$B$39:$D$62,2),VLOOKUP(DataSet!A1665+1,'Vehicle Availability'!$B$39:$D$62,3))</f>
        <v>1</v>
      </c>
      <c r="H1665">
        <f t="shared" si="25"/>
        <v>1</v>
      </c>
      <c r="I1665" s="105">
        <f>'Marginal Energy Prices'!C1663/1000</f>
        <v>4.7398417263924186E-2</v>
      </c>
    </row>
    <row r="1666" spans="1:9" x14ac:dyDescent="0.25">
      <c r="A1666">
        <f>HourMap!F1663</f>
        <v>4</v>
      </c>
      <c r="B1666">
        <f>HourMap!H1663</f>
        <v>0</v>
      </c>
      <c r="C1666">
        <f>'2020 Load Shapes'!A1667</f>
        <v>1660</v>
      </c>
      <c r="D1666">
        <f>'2020 Load Shapes'!B1667</f>
        <v>0</v>
      </c>
      <c r="E1666">
        <f>IF(B1666=0,VLOOKUP(DataSet!A1666+1,'Vehicle Availability'!$B$7:$D$30,2),VLOOKUP(DataSet!A1666+1,'Vehicle Availability'!$B$7:$D$30,3))</f>
        <v>1</v>
      </c>
      <c r="F1666">
        <f>'2020 Load Shapes'!C1667</f>
        <v>2.9157894736842072</v>
      </c>
      <c r="G1666">
        <f>IF(B1666=0,VLOOKUP(DataSet!A1666+1,'Vehicle Availability'!$B$39:$D$62,2),VLOOKUP(DataSet!A1666+1,'Vehicle Availability'!$B$39:$D$62,3))</f>
        <v>1</v>
      </c>
      <c r="H1666">
        <f t="shared" si="25"/>
        <v>1</v>
      </c>
      <c r="I1666" s="105">
        <f>'Marginal Energy Prices'!C1664/1000</f>
        <v>5.0404906055942326E-2</v>
      </c>
    </row>
    <row r="1667" spans="1:9" x14ac:dyDescent="0.25">
      <c r="A1667">
        <f>HourMap!F1664</f>
        <v>5</v>
      </c>
      <c r="B1667">
        <f>HourMap!H1664</f>
        <v>0</v>
      </c>
      <c r="C1667">
        <f>'2020 Load Shapes'!A1668</f>
        <v>1661</v>
      </c>
      <c r="D1667">
        <f>'2020 Load Shapes'!B1668</f>
        <v>0</v>
      </c>
      <c r="E1667">
        <f>IF(B1667=0,VLOOKUP(DataSet!A1667+1,'Vehicle Availability'!$B$7:$D$30,2),VLOOKUP(DataSet!A1667+1,'Vehicle Availability'!$B$7:$D$30,3))</f>
        <v>1</v>
      </c>
      <c r="F1667">
        <f>'2020 Load Shapes'!C1668</f>
        <v>0</v>
      </c>
      <c r="G1667">
        <f>IF(B1667=0,VLOOKUP(DataSet!A1667+1,'Vehicle Availability'!$B$39:$D$62,2),VLOOKUP(DataSet!A1667+1,'Vehicle Availability'!$B$39:$D$62,3))</f>
        <v>1</v>
      </c>
      <c r="H1667">
        <f t="shared" si="25"/>
        <v>1</v>
      </c>
      <c r="I1667" s="105">
        <f>'Marginal Energy Prices'!C1665/1000</f>
        <v>5.91095186485062E-2</v>
      </c>
    </row>
    <row r="1668" spans="1:9" x14ac:dyDescent="0.25">
      <c r="A1668">
        <f>HourMap!F1665</f>
        <v>6</v>
      </c>
      <c r="B1668">
        <f>HourMap!H1665</f>
        <v>0</v>
      </c>
      <c r="C1668">
        <f>'2020 Load Shapes'!A1669</f>
        <v>1662</v>
      </c>
      <c r="D1668">
        <f>'2020 Load Shapes'!B1669</f>
        <v>0</v>
      </c>
      <c r="E1668">
        <f>IF(B1668=0,VLOOKUP(DataSet!A1668+1,'Vehicle Availability'!$B$7:$D$30,2),VLOOKUP(DataSet!A1668+1,'Vehicle Availability'!$B$7:$D$30,3))</f>
        <v>0</v>
      </c>
      <c r="F1668">
        <f>'2020 Load Shapes'!C1669</f>
        <v>0</v>
      </c>
      <c r="G1668">
        <f>IF(B1668=0,VLOOKUP(DataSet!A1668+1,'Vehicle Availability'!$B$39:$D$62,2),VLOOKUP(DataSet!A1668+1,'Vehicle Availability'!$B$39:$D$62,3))</f>
        <v>0</v>
      </c>
      <c r="H1668">
        <f t="shared" si="25"/>
        <v>0</v>
      </c>
      <c r="I1668" s="105">
        <f>'Marginal Energy Prices'!C1666/1000</f>
        <v>7.6610306250780663E-2</v>
      </c>
    </row>
    <row r="1669" spans="1:9" x14ac:dyDescent="0.25">
      <c r="A1669">
        <f>HourMap!F1666</f>
        <v>7</v>
      </c>
      <c r="B1669">
        <f>HourMap!H1666</f>
        <v>0</v>
      </c>
      <c r="C1669">
        <f>'2020 Load Shapes'!A1670</f>
        <v>1663</v>
      </c>
      <c r="D1669">
        <f>'2020 Load Shapes'!B1670</f>
        <v>0</v>
      </c>
      <c r="E1669">
        <f>IF(B1669=0,VLOOKUP(DataSet!A1669+1,'Vehicle Availability'!$B$7:$D$30,2),VLOOKUP(DataSet!A1669+1,'Vehicle Availability'!$B$7:$D$30,3))</f>
        <v>0</v>
      </c>
      <c r="F1669">
        <f>'2020 Load Shapes'!C1670</f>
        <v>0</v>
      </c>
      <c r="G1669">
        <f>IF(B1669=0,VLOOKUP(DataSet!A1669+1,'Vehicle Availability'!$B$39:$D$62,2),VLOOKUP(DataSet!A1669+1,'Vehicle Availability'!$B$39:$D$62,3))</f>
        <v>0</v>
      </c>
      <c r="H1669">
        <f t="shared" si="25"/>
        <v>0</v>
      </c>
      <c r="I1669" s="105">
        <f>'Marginal Energy Prices'!C1667/1000</f>
        <v>9.2307396068605913E-2</v>
      </c>
    </row>
    <row r="1670" spans="1:9" x14ac:dyDescent="0.25">
      <c r="A1670">
        <f>HourMap!F1667</f>
        <v>8</v>
      </c>
      <c r="B1670">
        <f>HourMap!H1667</f>
        <v>0</v>
      </c>
      <c r="C1670">
        <f>'2020 Load Shapes'!A1671</f>
        <v>1664</v>
      </c>
      <c r="D1670">
        <f>'2020 Load Shapes'!B1671</f>
        <v>0</v>
      </c>
      <c r="E1670">
        <f>IF(B1670=0,VLOOKUP(DataSet!A1670+1,'Vehicle Availability'!$B$7:$D$30,2),VLOOKUP(DataSet!A1670+1,'Vehicle Availability'!$B$7:$D$30,3))</f>
        <v>0</v>
      </c>
      <c r="F1670">
        <f>'2020 Load Shapes'!C1671</f>
        <v>0</v>
      </c>
      <c r="G1670">
        <f>IF(B1670=0,VLOOKUP(DataSet!A1670+1,'Vehicle Availability'!$B$39:$D$62,2),VLOOKUP(DataSet!A1670+1,'Vehicle Availability'!$B$39:$D$62,3))</f>
        <v>0</v>
      </c>
      <c r="H1670">
        <f t="shared" si="25"/>
        <v>0</v>
      </c>
      <c r="I1670" s="105">
        <f>'Marginal Energy Prices'!C1668/1000</f>
        <v>7.7382540221811055E-2</v>
      </c>
    </row>
    <row r="1671" spans="1:9" x14ac:dyDescent="0.25">
      <c r="A1671">
        <f>HourMap!F1668</f>
        <v>9</v>
      </c>
      <c r="B1671">
        <f>HourMap!H1668</f>
        <v>0</v>
      </c>
      <c r="C1671">
        <f>'2020 Load Shapes'!A1672</f>
        <v>1665</v>
      </c>
      <c r="D1671">
        <f>'2020 Load Shapes'!B1672</f>
        <v>0</v>
      </c>
      <c r="E1671">
        <f>IF(B1671=0,VLOOKUP(DataSet!A1671+1,'Vehicle Availability'!$B$7:$D$30,2),VLOOKUP(DataSet!A1671+1,'Vehicle Availability'!$B$7:$D$30,3))</f>
        <v>0</v>
      </c>
      <c r="F1671">
        <f>'2020 Load Shapes'!C1672</f>
        <v>0</v>
      </c>
      <c r="G1671">
        <f>IF(B1671=0,VLOOKUP(DataSet!A1671+1,'Vehicle Availability'!$B$39:$D$62,2),VLOOKUP(DataSet!A1671+1,'Vehicle Availability'!$B$39:$D$62,3))</f>
        <v>0</v>
      </c>
      <c r="H1671">
        <f t="shared" si="25"/>
        <v>0</v>
      </c>
      <c r="I1671" s="105">
        <f>'Marginal Energy Prices'!C1669/1000</f>
        <v>6.910064230384029E-2</v>
      </c>
    </row>
    <row r="1672" spans="1:9" x14ac:dyDescent="0.25">
      <c r="A1672">
        <f>HourMap!F1669</f>
        <v>10</v>
      </c>
      <c r="B1672">
        <f>HourMap!H1669</f>
        <v>0</v>
      </c>
      <c r="C1672">
        <f>'2020 Load Shapes'!A1673</f>
        <v>1666</v>
      </c>
      <c r="D1672">
        <f>'2020 Load Shapes'!B1673</f>
        <v>0</v>
      </c>
      <c r="E1672">
        <f>IF(B1672=0,VLOOKUP(DataSet!A1672+1,'Vehicle Availability'!$B$7:$D$30,2),VLOOKUP(DataSet!A1672+1,'Vehicle Availability'!$B$7:$D$30,3))</f>
        <v>0</v>
      </c>
      <c r="F1672">
        <f>'2020 Load Shapes'!C1673</f>
        <v>0</v>
      </c>
      <c r="G1672">
        <f>IF(B1672=0,VLOOKUP(DataSet!A1672+1,'Vehicle Availability'!$B$39:$D$62,2),VLOOKUP(DataSet!A1672+1,'Vehicle Availability'!$B$39:$D$62,3))</f>
        <v>0</v>
      </c>
      <c r="H1672">
        <f t="shared" ref="H1672:H1735" si="26">IF(B1672=0,A1672&lt;=5,A1672&lt;=13)*1</f>
        <v>0</v>
      </c>
      <c r="I1672" s="105">
        <f>'Marginal Energy Prices'!C1670/1000</f>
        <v>0</v>
      </c>
    </row>
    <row r="1673" spans="1:9" x14ac:dyDescent="0.25">
      <c r="A1673">
        <f>HourMap!F1670</f>
        <v>11</v>
      </c>
      <c r="B1673">
        <f>HourMap!H1670</f>
        <v>0</v>
      </c>
      <c r="C1673">
        <f>'2020 Load Shapes'!A1674</f>
        <v>1667</v>
      </c>
      <c r="D1673">
        <f>'2020 Load Shapes'!B1674</f>
        <v>0</v>
      </c>
      <c r="E1673">
        <f>IF(B1673=0,VLOOKUP(DataSet!A1673+1,'Vehicle Availability'!$B$7:$D$30,2),VLOOKUP(DataSet!A1673+1,'Vehicle Availability'!$B$7:$D$30,3))</f>
        <v>0</v>
      </c>
      <c r="F1673">
        <f>'2020 Load Shapes'!C1674</f>
        <v>0</v>
      </c>
      <c r="G1673">
        <f>IF(B1673=0,VLOOKUP(DataSet!A1673+1,'Vehicle Availability'!$B$39:$D$62,2),VLOOKUP(DataSet!A1673+1,'Vehicle Availability'!$B$39:$D$62,3))</f>
        <v>0</v>
      </c>
      <c r="H1673">
        <f t="shared" si="26"/>
        <v>0</v>
      </c>
      <c r="I1673" s="105">
        <f>'Marginal Energy Prices'!C1671/1000</f>
        <v>0</v>
      </c>
    </row>
    <row r="1674" spans="1:9" x14ac:dyDescent="0.25">
      <c r="A1674">
        <f>HourMap!F1671</f>
        <v>12</v>
      </c>
      <c r="B1674">
        <f>HourMap!H1671</f>
        <v>0</v>
      </c>
      <c r="C1674">
        <f>'2020 Load Shapes'!A1675</f>
        <v>1668</v>
      </c>
      <c r="D1674">
        <f>'2020 Load Shapes'!B1675</f>
        <v>0</v>
      </c>
      <c r="E1674">
        <f>IF(B1674=0,VLOOKUP(DataSet!A1674+1,'Vehicle Availability'!$B$7:$D$30,2),VLOOKUP(DataSet!A1674+1,'Vehicle Availability'!$B$7:$D$30,3))</f>
        <v>0</v>
      </c>
      <c r="F1674">
        <f>'2020 Load Shapes'!C1675</f>
        <v>0</v>
      </c>
      <c r="G1674">
        <f>IF(B1674=0,VLOOKUP(DataSet!A1674+1,'Vehicle Availability'!$B$39:$D$62,2),VLOOKUP(DataSet!A1674+1,'Vehicle Availability'!$B$39:$D$62,3))</f>
        <v>0</v>
      </c>
      <c r="H1674">
        <f t="shared" si="26"/>
        <v>0</v>
      </c>
      <c r="I1674" s="105">
        <f>'Marginal Energy Prices'!C1672/1000</f>
        <v>0</v>
      </c>
    </row>
    <row r="1675" spans="1:9" x14ac:dyDescent="0.25">
      <c r="A1675">
        <f>HourMap!F1672</f>
        <v>13</v>
      </c>
      <c r="B1675">
        <f>HourMap!H1672</f>
        <v>0</v>
      </c>
      <c r="C1675">
        <f>'2020 Load Shapes'!A1676</f>
        <v>1669</v>
      </c>
      <c r="D1675">
        <f>'2020 Load Shapes'!B1676</f>
        <v>0</v>
      </c>
      <c r="E1675">
        <f>IF(B1675=0,VLOOKUP(DataSet!A1675+1,'Vehicle Availability'!$B$7:$D$30,2),VLOOKUP(DataSet!A1675+1,'Vehicle Availability'!$B$7:$D$30,3))</f>
        <v>0</v>
      </c>
      <c r="F1675">
        <f>'2020 Load Shapes'!C1676</f>
        <v>0</v>
      </c>
      <c r="G1675">
        <f>IF(B1675=0,VLOOKUP(DataSet!A1675+1,'Vehicle Availability'!$B$39:$D$62,2),VLOOKUP(DataSet!A1675+1,'Vehicle Availability'!$B$39:$D$62,3))</f>
        <v>0</v>
      </c>
      <c r="H1675">
        <f t="shared" si="26"/>
        <v>0</v>
      </c>
      <c r="I1675" s="105">
        <f>'Marginal Energy Prices'!C1673/1000</f>
        <v>0</v>
      </c>
    </row>
    <row r="1676" spans="1:9" x14ac:dyDescent="0.25">
      <c r="A1676">
        <f>HourMap!F1673</f>
        <v>14</v>
      </c>
      <c r="B1676">
        <f>HourMap!H1673</f>
        <v>0</v>
      </c>
      <c r="C1676">
        <f>'2020 Load Shapes'!A1677</f>
        <v>1670</v>
      </c>
      <c r="D1676">
        <f>'2020 Load Shapes'!B1677</f>
        <v>0</v>
      </c>
      <c r="E1676">
        <f>IF(B1676=0,VLOOKUP(DataSet!A1676+1,'Vehicle Availability'!$B$7:$D$30,2),VLOOKUP(DataSet!A1676+1,'Vehicle Availability'!$B$7:$D$30,3))</f>
        <v>0</v>
      </c>
      <c r="F1676">
        <f>'2020 Load Shapes'!C1677</f>
        <v>0</v>
      </c>
      <c r="G1676">
        <f>IF(B1676=0,VLOOKUP(DataSet!A1676+1,'Vehicle Availability'!$B$39:$D$62,2),VLOOKUP(DataSet!A1676+1,'Vehicle Availability'!$B$39:$D$62,3))</f>
        <v>0</v>
      </c>
      <c r="H1676">
        <f t="shared" si="26"/>
        <v>0</v>
      </c>
      <c r="I1676" s="105">
        <f>'Marginal Energy Prices'!C1674/1000</f>
        <v>0</v>
      </c>
    </row>
    <row r="1677" spans="1:9" x14ac:dyDescent="0.25">
      <c r="A1677">
        <f>HourMap!F1674</f>
        <v>15</v>
      </c>
      <c r="B1677">
        <f>HourMap!H1674</f>
        <v>0</v>
      </c>
      <c r="C1677">
        <f>'2020 Load Shapes'!A1678</f>
        <v>1671</v>
      </c>
      <c r="D1677">
        <f>'2020 Load Shapes'!B1678</f>
        <v>0</v>
      </c>
      <c r="E1677">
        <f>IF(B1677=0,VLOOKUP(DataSet!A1677+1,'Vehicle Availability'!$B$7:$D$30,2),VLOOKUP(DataSet!A1677+1,'Vehicle Availability'!$B$7:$D$30,3))</f>
        <v>0</v>
      </c>
      <c r="F1677">
        <f>'2020 Load Shapes'!C1678</f>
        <v>0</v>
      </c>
      <c r="G1677">
        <f>IF(B1677=0,VLOOKUP(DataSet!A1677+1,'Vehicle Availability'!$B$39:$D$62,2),VLOOKUP(DataSet!A1677+1,'Vehicle Availability'!$B$39:$D$62,3))</f>
        <v>0</v>
      </c>
      <c r="H1677">
        <f t="shared" si="26"/>
        <v>0</v>
      </c>
      <c r="I1677" s="105">
        <f>'Marginal Energy Prices'!C1675/1000</f>
        <v>0</v>
      </c>
    </row>
    <row r="1678" spans="1:9" x14ac:dyDescent="0.25">
      <c r="A1678">
        <f>HourMap!F1675</f>
        <v>16</v>
      </c>
      <c r="B1678">
        <f>HourMap!H1675</f>
        <v>0</v>
      </c>
      <c r="C1678">
        <f>'2020 Load Shapes'!A1679</f>
        <v>1672</v>
      </c>
      <c r="D1678">
        <f>'2020 Load Shapes'!B1679</f>
        <v>0</v>
      </c>
      <c r="E1678">
        <f>IF(B1678=0,VLOOKUP(DataSet!A1678+1,'Vehicle Availability'!$B$7:$D$30,2),VLOOKUP(DataSet!A1678+1,'Vehicle Availability'!$B$7:$D$30,3))</f>
        <v>0</v>
      </c>
      <c r="F1678">
        <f>'2020 Load Shapes'!C1679</f>
        <v>0</v>
      </c>
      <c r="G1678">
        <f>IF(B1678=0,VLOOKUP(DataSet!A1678+1,'Vehicle Availability'!$B$39:$D$62,2),VLOOKUP(DataSet!A1678+1,'Vehicle Availability'!$B$39:$D$62,3))</f>
        <v>0</v>
      </c>
      <c r="H1678">
        <f t="shared" si="26"/>
        <v>0</v>
      </c>
      <c r="I1678" s="105">
        <f>'Marginal Energy Prices'!C1676/1000</f>
        <v>6.9732713945147004E-2</v>
      </c>
    </row>
    <row r="1679" spans="1:9" x14ac:dyDescent="0.25">
      <c r="A1679">
        <f>HourMap!F1676</f>
        <v>17</v>
      </c>
      <c r="B1679">
        <f>HourMap!H1676</f>
        <v>0</v>
      </c>
      <c r="C1679">
        <f>'2020 Load Shapes'!A1680</f>
        <v>1673</v>
      </c>
      <c r="D1679">
        <f>'2020 Load Shapes'!B1680</f>
        <v>0</v>
      </c>
      <c r="E1679">
        <f>IF(B1679=0,VLOOKUP(DataSet!A1679+1,'Vehicle Availability'!$B$7:$D$30,2),VLOOKUP(DataSet!A1679+1,'Vehicle Availability'!$B$7:$D$30,3))</f>
        <v>1</v>
      </c>
      <c r="F1679">
        <f>'2020 Load Shapes'!C1680</f>
        <v>0</v>
      </c>
      <c r="G1679">
        <f>IF(B1679=0,VLOOKUP(DataSet!A1679+1,'Vehicle Availability'!$B$39:$D$62,2),VLOOKUP(DataSet!A1679+1,'Vehicle Availability'!$B$39:$D$62,3))</f>
        <v>1</v>
      </c>
      <c r="H1679">
        <f t="shared" si="26"/>
        <v>0</v>
      </c>
      <c r="I1679" s="105">
        <f>'Marginal Energy Prices'!C1677/1000</f>
        <v>7.6058499479122799E-2</v>
      </c>
    </row>
    <row r="1680" spans="1:9" x14ac:dyDescent="0.25">
      <c r="A1680">
        <f>HourMap!F1677</f>
        <v>18</v>
      </c>
      <c r="B1680">
        <f>HourMap!H1677</f>
        <v>0</v>
      </c>
      <c r="C1680">
        <f>'2020 Load Shapes'!A1681</f>
        <v>1674</v>
      </c>
      <c r="D1680">
        <f>'2020 Load Shapes'!B1681</f>
        <v>0</v>
      </c>
      <c r="E1680">
        <f>IF(B1680=0,VLOOKUP(DataSet!A1680+1,'Vehicle Availability'!$B$7:$D$30,2),VLOOKUP(DataSet!A1680+1,'Vehicle Availability'!$B$7:$D$30,3))</f>
        <v>1</v>
      </c>
      <c r="F1680">
        <f>'2020 Load Shapes'!C1681</f>
        <v>0</v>
      </c>
      <c r="G1680">
        <f>IF(B1680=0,VLOOKUP(DataSet!A1680+1,'Vehicle Availability'!$B$39:$D$62,2),VLOOKUP(DataSet!A1680+1,'Vehicle Availability'!$B$39:$D$62,3))</f>
        <v>1</v>
      </c>
      <c r="H1680">
        <f t="shared" si="26"/>
        <v>0</v>
      </c>
      <c r="I1680" s="105">
        <f>'Marginal Energy Prices'!C1678/1000</f>
        <v>9.041356917950337E-2</v>
      </c>
    </row>
    <row r="1681" spans="1:9" x14ac:dyDescent="0.25">
      <c r="A1681">
        <f>HourMap!F1678</f>
        <v>19</v>
      </c>
      <c r="B1681">
        <f>HourMap!H1678</f>
        <v>0</v>
      </c>
      <c r="C1681">
        <f>'2020 Load Shapes'!A1682</f>
        <v>1675</v>
      </c>
      <c r="D1681">
        <f>'2020 Load Shapes'!B1682</f>
        <v>0</v>
      </c>
      <c r="E1681">
        <f>IF(B1681=0,VLOOKUP(DataSet!A1681+1,'Vehicle Availability'!$B$7:$D$30,2),VLOOKUP(DataSet!A1681+1,'Vehicle Availability'!$B$7:$D$30,3))</f>
        <v>1</v>
      </c>
      <c r="F1681">
        <f>'2020 Load Shapes'!C1682</f>
        <v>0</v>
      </c>
      <c r="G1681">
        <f>IF(B1681=0,VLOOKUP(DataSet!A1681+1,'Vehicle Availability'!$B$39:$D$62,2),VLOOKUP(DataSet!A1681+1,'Vehicle Availability'!$B$39:$D$62,3))</f>
        <v>1</v>
      </c>
      <c r="H1681">
        <f t="shared" si="26"/>
        <v>0</v>
      </c>
      <c r="I1681" s="105">
        <f>'Marginal Energy Prices'!C1679/1000</f>
        <v>0.10610810659501109</v>
      </c>
    </row>
    <row r="1682" spans="1:9" x14ac:dyDescent="0.25">
      <c r="A1682">
        <f>HourMap!F1679</f>
        <v>20</v>
      </c>
      <c r="B1682">
        <f>HourMap!H1679</f>
        <v>0</v>
      </c>
      <c r="C1682">
        <f>'2020 Load Shapes'!A1683</f>
        <v>1676</v>
      </c>
      <c r="D1682">
        <f>'2020 Load Shapes'!B1683</f>
        <v>0</v>
      </c>
      <c r="E1682">
        <f>IF(B1682=0,VLOOKUP(DataSet!A1682+1,'Vehicle Availability'!$B$7:$D$30,2),VLOOKUP(DataSet!A1682+1,'Vehicle Availability'!$B$7:$D$30,3))</f>
        <v>1</v>
      </c>
      <c r="F1682">
        <f>'2020 Load Shapes'!C1683</f>
        <v>0</v>
      </c>
      <c r="G1682">
        <f>IF(B1682=0,VLOOKUP(DataSet!A1682+1,'Vehicle Availability'!$B$39:$D$62,2),VLOOKUP(DataSet!A1682+1,'Vehicle Availability'!$B$39:$D$62,3))</f>
        <v>1</v>
      </c>
      <c r="H1682">
        <f t="shared" si="26"/>
        <v>0</v>
      </c>
      <c r="I1682" s="105">
        <f>'Marginal Energy Prices'!C1680/1000</f>
        <v>9.6344502362025991E-2</v>
      </c>
    </row>
    <row r="1683" spans="1:9" x14ac:dyDescent="0.25">
      <c r="A1683">
        <f>HourMap!F1680</f>
        <v>21</v>
      </c>
      <c r="B1683">
        <f>HourMap!H1680</f>
        <v>0</v>
      </c>
      <c r="C1683">
        <f>'2020 Load Shapes'!A1684</f>
        <v>1677</v>
      </c>
      <c r="D1683">
        <f>'2020 Load Shapes'!B1684</f>
        <v>0</v>
      </c>
      <c r="E1683">
        <f>IF(B1683=0,VLOOKUP(DataSet!A1683+1,'Vehicle Availability'!$B$7:$D$30,2),VLOOKUP(DataSet!A1683+1,'Vehicle Availability'!$B$7:$D$30,3))</f>
        <v>1</v>
      </c>
      <c r="F1683">
        <f>'2020 Load Shapes'!C1684</f>
        <v>0</v>
      </c>
      <c r="G1683">
        <f>IF(B1683=0,VLOOKUP(DataSet!A1683+1,'Vehicle Availability'!$B$39:$D$62,2),VLOOKUP(DataSet!A1683+1,'Vehicle Availability'!$B$39:$D$62,3))</f>
        <v>1</v>
      </c>
      <c r="H1683">
        <f t="shared" si="26"/>
        <v>0</v>
      </c>
      <c r="I1683" s="105">
        <f>'Marginal Energy Prices'!C1681/1000</f>
        <v>7.7470308241786218E-2</v>
      </c>
    </row>
    <row r="1684" spans="1:9" x14ac:dyDescent="0.25">
      <c r="A1684">
        <f>HourMap!F1681</f>
        <v>22</v>
      </c>
      <c r="B1684">
        <f>HourMap!H1681</f>
        <v>0</v>
      </c>
      <c r="C1684">
        <f>'2020 Load Shapes'!A1685</f>
        <v>1678</v>
      </c>
      <c r="D1684">
        <f>'2020 Load Shapes'!B1685</f>
        <v>0</v>
      </c>
      <c r="E1684">
        <f>IF(B1684=0,VLOOKUP(DataSet!A1684+1,'Vehicle Availability'!$B$7:$D$30,2),VLOOKUP(DataSet!A1684+1,'Vehicle Availability'!$B$7:$D$30,3))</f>
        <v>1</v>
      </c>
      <c r="F1684">
        <f>'2020 Load Shapes'!C1685</f>
        <v>0</v>
      </c>
      <c r="G1684">
        <f>IF(B1684=0,VLOOKUP(DataSet!A1684+1,'Vehicle Availability'!$B$39:$D$62,2),VLOOKUP(DataSet!A1684+1,'Vehicle Availability'!$B$39:$D$62,3))</f>
        <v>1</v>
      </c>
      <c r="H1684">
        <f t="shared" si="26"/>
        <v>0</v>
      </c>
      <c r="I1684" s="105">
        <f>'Marginal Energy Prices'!C1682/1000</f>
        <v>6.9270538643512417E-2</v>
      </c>
    </row>
    <row r="1685" spans="1:9" x14ac:dyDescent="0.25">
      <c r="A1685">
        <f>HourMap!F1682</f>
        <v>23</v>
      </c>
      <c r="B1685">
        <f>HourMap!H1682</f>
        <v>0</v>
      </c>
      <c r="C1685">
        <f>'2020 Load Shapes'!A1686</f>
        <v>1679</v>
      </c>
      <c r="D1685">
        <f>'2020 Load Shapes'!B1686</f>
        <v>0</v>
      </c>
      <c r="E1685">
        <f>IF(B1685=0,VLOOKUP(DataSet!A1685+1,'Vehicle Availability'!$B$7:$D$30,2),VLOOKUP(DataSet!A1685+1,'Vehicle Availability'!$B$7:$D$30,3))</f>
        <v>1</v>
      </c>
      <c r="F1685">
        <f>'2020 Load Shapes'!C1686</f>
        <v>0</v>
      </c>
      <c r="G1685">
        <f>IF(B1685=0,VLOOKUP(DataSet!A1685+1,'Vehicle Availability'!$B$39:$D$62,2),VLOOKUP(DataSet!A1685+1,'Vehicle Availability'!$B$39:$D$62,3))</f>
        <v>1</v>
      </c>
      <c r="H1685">
        <f t="shared" si="26"/>
        <v>0</v>
      </c>
      <c r="I1685" s="105">
        <f>'Marginal Energy Prices'!C1683/1000</f>
        <v>6.2167926149750564E-2</v>
      </c>
    </row>
    <row r="1686" spans="1:9" x14ac:dyDescent="0.25">
      <c r="A1686">
        <f>HourMap!F1683</f>
        <v>0</v>
      </c>
      <c r="B1686">
        <f>HourMap!H1683</f>
        <v>0</v>
      </c>
      <c r="C1686">
        <f>'2020 Load Shapes'!A1687</f>
        <v>1680</v>
      </c>
      <c r="D1686">
        <f>'2020 Load Shapes'!B1687</f>
        <v>0</v>
      </c>
      <c r="E1686">
        <f>IF(B1686=0,VLOOKUP(DataSet!A1686+1,'Vehicle Availability'!$B$7:$D$30,2),VLOOKUP(DataSet!A1686+1,'Vehicle Availability'!$B$7:$D$30,3))</f>
        <v>1</v>
      </c>
      <c r="F1686">
        <f>'2020 Load Shapes'!C1687</f>
        <v>0</v>
      </c>
      <c r="G1686">
        <f>IF(B1686=0,VLOOKUP(DataSet!A1686+1,'Vehicle Availability'!$B$39:$D$62,2),VLOOKUP(DataSet!A1686+1,'Vehicle Availability'!$B$39:$D$62,3))</f>
        <v>1</v>
      </c>
      <c r="H1686">
        <f t="shared" si="26"/>
        <v>1</v>
      </c>
      <c r="I1686" s="105">
        <f>'Marginal Energy Prices'!C1684/1000</f>
        <v>5.3464450131381597E-2</v>
      </c>
    </row>
    <row r="1687" spans="1:9" x14ac:dyDescent="0.25">
      <c r="A1687">
        <f>HourMap!F1684</f>
        <v>1</v>
      </c>
      <c r="B1687">
        <f>HourMap!H1684</f>
        <v>0</v>
      </c>
      <c r="C1687">
        <f>'2020 Load Shapes'!A1688</f>
        <v>1681</v>
      </c>
      <c r="D1687">
        <f>'2020 Load Shapes'!B1688</f>
        <v>4.837894736842097</v>
      </c>
      <c r="E1687">
        <f>IF(B1687=0,VLOOKUP(DataSet!A1687+1,'Vehicle Availability'!$B$7:$D$30,2),VLOOKUP(DataSet!A1687+1,'Vehicle Availability'!$B$7:$D$30,3))</f>
        <v>1</v>
      </c>
      <c r="F1687">
        <f>'2020 Load Shapes'!C1688</f>
        <v>3.3</v>
      </c>
      <c r="G1687">
        <f>IF(B1687=0,VLOOKUP(DataSet!A1687+1,'Vehicle Availability'!$B$39:$D$62,2),VLOOKUP(DataSet!A1687+1,'Vehicle Availability'!$B$39:$D$62,3))</f>
        <v>1</v>
      </c>
      <c r="H1687">
        <f t="shared" si="26"/>
        <v>1</v>
      </c>
      <c r="I1687" s="105">
        <f>'Marginal Energy Prices'!C1685/1000</f>
        <v>4.7710478260963488E-2</v>
      </c>
    </row>
    <row r="1688" spans="1:9" x14ac:dyDescent="0.25">
      <c r="A1688">
        <f>HourMap!F1685</f>
        <v>2</v>
      </c>
      <c r="B1688">
        <f>HourMap!H1685</f>
        <v>0</v>
      </c>
      <c r="C1688">
        <f>'2020 Load Shapes'!A1689</f>
        <v>1682</v>
      </c>
      <c r="D1688">
        <f>'2020 Load Shapes'!B1689</f>
        <v>6.6</v>
      </c>
      <c r="E1688">
        <f>IF(B1688=0,VLOOKUP(DataSet!A1688+1,'Vehicle Availability'!$B$7:$D$30,2),VLOOKUP(DataSet!A1688+1,'Vehicle Availability'!$B$7:$D$30,3))</f>
        <v>1</v>
      </c>
      <c r="F1688">
        <f>'2020 Load Shapes'!C1689</f>
        <v>3.3</v>
      </c>
      <c r="G1688">
        <f>IF(B1688=0,VLOOKUP(DataSet!A1688+1,'Vehicle Availability'!$B$39:$D$62,2),VLOOKUP(DataSet!A1688+1,'Vehicle Availability'!$B$39:$D$62,3))</f>
        <v>1</v>
      </c>
      <c r="H1688">
        <f t="shared" si="26"/>
        <v>1</v>
      </c>
      <c r="I1688" s="105">
        <f>'Marginal Energy Prices'!C1686/1000</f>
        <v>4.5954404549297591E-2</v>
      </c>
    </row>
    <row r="1689" spans="1:9" x14ac:dyDescent="0.25">
      <c r="A1689">
        <f>HourMap!F1686</f>
        <v>3</v>
      </c>
      <c r="B1689">
        <f>HourMap!H1686</f>
        <v>0</v>
      </c>
      <c r="C1689">
        <f>'2020 Load Shapes'!A1690</f>
        <v>1683</v>
      </c>
      <c r="D1689">
        <f>'2020 Load Shapes'!B1690</f>
        <v>6.6</v>
      </c>
      <c r="E1689">
        <f>IF(B1689=0,VLOOKUP(DataSet!A1689+1,'Vehicle Availability'!$B$7:$D$30,2),VLOOKUP(DataSet!A1689+1,'Vehicle Availability'!$B$7:$D$30,3))</f>
        <v>1</v>
      </c>
      <c r="F1689">
        <f>'2020 Load Shapes'!C1690</f>
        <v>3.3</v>
      </c>
      <c r="G1689">
        <f>IF(B1689=0,VLOOKUP(DataSet!A1689+1,'Vehicle Availability'!$B$39:$D$62,2),VLOOKUP(DataSet!A1689+1,'Vehicle Availability'!$B$39:$D$62,3))</f>
        <v>1</v>
      </c>
      <c r="H1689">
        <f t="shared" si="26"/>
        <v>1</v>
      </c>
      <c r="I1689" s="105">
        <f>'Marginal Energy Prices'!C1687/1000</f>
        <v>4.4332595855312448E-2</v>
      </c>
    </row>
    <row r="1690" spans="1:9" x14ac:dyDescent="0.25">
      <c r="A1690">
        <f>HourMap!F1687</f>
        <v>4</v>
      </c>
      <c r="B1690">
        <f>HourMap!H1687</f>
        <v>0</v>
      </c>
      <c r="C1690">
        <f>'2020 Load Shapes'!A1691</f>
        <v>1684</v>
      </c>
      <c r="D1690">
        <f>'2020 Load Shapes'!B1691</f>
        <v>0</v>
      </c>
      <c r="E1690">
        <f>IF(B1690=0,VLOOKUP(DataSet!A1690+1,'Vehicle Availability'!$B$7:$D$30,2),VLOOKUP(DataSet!A1690+1,'Vehicle Availability'!$B$7:$D$30,3))</f>
        <v>1</v>
      </c>
      <c r="F1690">
        <f>'2020 Load Shapes'!C1691</f>
        <v>1.03052631578947</v>
      </c>
      <c r="G1690">
        <f>IF(B1690=0,VLOOKUP(DataSet!A1690+1,'Vehicle Availability'!$B$39:$D$62,2),VLOOKUP(DataSet!A1690+1,'Vehicle Availability'!$B$39:$D$62,3))</f>
        <v>1</v>
      </c>
      <c r="H1690">
        <f t="shared" si="26"/>
        <v>1</v>
      </c>
      <c r="I1690" s="105">
        <f>'Marginal Energy Prices'!C1688/1000</f>
        <v>4.8174248403839971E-2</v>
      </c>
    </row>
    <row r="1691" spans="1:9" x14ac:dyDescent="0.25">
      <c r="A1691">
        <f>HourMap!F1688</f>
        <v>5</v>
      </c>
      <c r="B1691">
        <f>HourMap!H1688</f>
        <v>0</v>
      </c>
      <c r="C1691">
        <f>'2020 Load Shapes'!A1692</f>
        <v>1685</v>
      </c>
      <c r="D1691">
        <f>'2020 Load Shapes'!B1692</f>
        <v>0</v>
      </c>
      <c r="E1691">
        <f>IF(B1691=0,VLOOKUP(DataSet!A1691+1,'Vehicle Availability'!$B$7:$D$30,2),VLOOKUP(DataSet!A1691+1,'Vehicle Availability'!$B$7:$D$30,3))</f>
        <v>1</v>
      </c>
      <c r="F1691">
        <f>'2020 Load Shapes'!C1692</f>
        <v>0</v>
      </c>
      <c r="G1691">
        <f>IF(B1691=0,VLOOKUP(DataSet!A1691+1,'Vehicle Availability'!$B$39:$D$62,2),VLOOKUP(DataSet!A1691+1,'Vehicle Availability'!$B$39:$D$62,3))</f>
        <v>1</v>
      </c>
      <c r="H1691">
        <f t="shared" si="26"/>
        <v>1</v>
      </c>
      <c r="I1691" s="105">
        <f>'Marginal Energy Prices'!C1689/1000</f>
        <v>5.5788634785820371E-2</v>
      </c>
    </row>
    <row r="1692" spans="1:9" x14ac:dyDescent="0.25">
      <c r="A1692">
        <f>HourMap!F1689</f>
        <v>6</v>
      </c>
      <c r="B1692">
        <f>HourMap!H1689</f>
        <v>0</v>
      </c>
      <c r="C1692">
        <f>'2020 Load Shapes'!A1693</f>
        <v>1686</v>
      </c>
      <c r="D1692">
        <f>'2020 Load Shapes'!B1693</f>
        <v>0</v>
      </c>
      <c r="E1692">
        <f>IF(B1692=0,VLOOKUP(DataSet!A1692+1,'Vehicle Availability'!$B$7:$D$30,2),VLOOKUP(DataSet!A1692+1,'Vehicle Availability'!$B$7:$D$30,3))</f>
        <v>0</v>
      </c>
      <c r="F1692">
        <f>'2020 Load Shapes'!C1693</f>
        <v>0</v>
      </c>
      <c r="G1692">
        <f>IF(B1692=0,VLOOKUP(DataSet!A1692+1,'Vehicle Availability'!$B$39:$D$62,2),VLOOKUP(DataSet!A1692+1,'Vehicle Availability'!$B$39:$D$62,3))</f>
        <v>0</v>
      </c>
      <c r="H1692">
        <f t="shared" si="26"/>
        <v>0</v>
      </c>
      <c r="I1692" s="105">
        <f>'Marginal Energy Prices'!C1690/1000</f>
        <v>7.7257369253992347E-2</v>
      </c>
    </row>
    <row r="1693" spans="1:9" x14ac:dyDescent="0.25">
      <c r="A1693">
        <f>HourMap!F1690</f>
        <v>7</v>
      </c>
      <c r="B1693">
        <f>HourMap!H1690</f>
        <v>0</v>
      </c>
      <c r="C1693">
        <f>'2020 Load Shapes'!A1694</f>
        <v>1687</v>
      </c>
      <c r="D1693">
        <f>'2020 Load Shapes'!B1694</f>
        <v>0</v>
      </c>
      <c r="E1693">
        <f>IF(B1693=0,VLOOKUP(DataSet!A1693+1,'Vehicle Availability'!$B$7:$D$30,2),VLOOKUP(DataSet!A1693+1,'Vehicle Availability'!$B$7:$D$30,3))</f>
        <v>0</v>
      </c>
      <c r="F1693">
        <f>'2020 Load Shapes'!C1694</f>
        <v>0</v>
      </c>
      <c r="G1693">
        <f>IF(B1693=0,VLOOKUP(DataSet!A1693+1,'Vehicle Availability'!$B$39:$D$62,2),VLOOKUP(DataSet!A1693+1,'Vehicle Availability'!$B$39:$D$62,3))</f>
        <v>0</v>
      </c>
      <c r="H1693">
        <f t="shared" si="26"/>
        <v>0</v>
      </c>
      <c r="I1693" s="105">
        <f>'Marginal Energy Prices'!C1691/1000</f>
        <v>9.095229011294291E-2</v>
      </c>
    </row>
    <row r="1694" spans="1:9" x14ac:dyDescent="0.25">
      <c r="A1694">
        <f>HourMap!F1691</f>
        <v>8</v>
      </c>
      <c r="B1694">
        <f>HourMap!H1691</f>
        <v>0</v>
      </c>
      <c r="C1694">
        <f>'2020 Load Shapes'!A1695</f>
        <v>1688</v>
      </c>
      <c r="D1694">
        <f>'2020 Load Shapes'!B1695</f>
        <v>0</v>
      </c>
      <c r="E1694">
        <f>IF(B1694=0,VLOOKUP(DataSet!A1694+1,'Vehicle Availability'!$B$7:$D$30,2),VLOOKUP(DataSet!A1694+1,'Vehicle Availability'!$B$7:$D$30,3))</f>
        <v>0</v>
      </c>
      <c r="F1694">
        <f>'2020 Load Shapes'!C1695</f>
        <v>0</v>
      </c>
      <c r="G1694">
        <f>IF(B1694=0,VLOOKUP(DataSet!A1694+1,'Vehicle Availability'!$B$39:$D$62,2),VLOOKUP(DataSet!A1694+1,'Vehicle Availability'!$B$39:$D$62,3))</f>
        <v>0</v>
      </c>
      <c r="H1694">
        <f t="shared" si="26"/>
        <v>0</v>
      </c>
      <c r="I1694" s="105">
        <f>'Marginal Energy Prices'!C1692/1000</f>
        <v>7.6274844880681578E-2</v>
      </c>
    </row>
    <row r="1695" spans="1:9" x14ac:dyDescent="0.25">
      <c r="A1695">
        <f>HourMap!F1692</f>
        <v>9</v>
      </c>
      <c r="B1695">
        <f>HourMap!H1692</f>
        <v>0</v>
      </c>
      <c r="C1695">
        <f>'2020 Load Shapes'!A1696</f>
        <v>1689</v>
      </c>
      <c r="D1695">
        <f>'2020 Load Shapes'!B1696</f>
        <v>0</v>
      </c>
      <c r="E1695">
        <f>IF(B1695=0,VLOOKUP(DataSet!A1695+1,'Vehicle Availability'!$B$7:$D$30,2),VLOOKUP(DataSet!A1695+1,'Vehicle Availability'!$B$7:$D$30,3))</f>
        <v>0</v>
      </c>
      <c r="F1695">
        <f>'2020 Load Shapes'!C1696</f>
        <v>0</v>
      </c>
      <c r="G1695">
        <f>IF(B1695=0,VLOOKUP(DataSet!A1695+1,'Vehicle Availability'!$B$39:$D$62,2),VLOOKUP(DataSet!A1695+1,'Vehicle Availability'!$B$39:$D$62,3))</f>
        <v>0</v>
      </c>
      <c r="H1695">
        <f t="shared" si="26"/>
        <v>0</v>
      </c>
      <c r="I1695" s="105">
        <f>'Marginal Energy Prices'!C1693/1000</f>
        <v>6.4282411546370155E-2</v>
      </c>
    </row>
    <row r="1696" spans="1:9" x14ac:dyDescent="0.25">
      <c r="A1696">
        <f>HourMap!F1693</f>
        <v>10</v>
      </c>
      <c r="B1696">
        <f>HourMap!H1693</f>
        <v>0</v>
      </c>
      <c r="C1696">
        <f>'2020 Load Shapes'!A1697</f>
        <v>1690</v>
      </c>
      <c r="D1696">
        <f>'2020 Load Shapes'!B1697</f>
        <v>0</v>
      </c>
      <c r="E1696">
        <f>IF(B1696=0,VLOOKUP(DataSet!A1696+1,'Vehicle Availability'!$B$7:$D$30,2),VLOOKUP(DataSet!A1696+1,'Vehicle Availability'!$B$7:$D$30,3))</f>
        <v>0</v>
      </c>
      <c r="F1696">
        <f>'2020 Load Shapes'!C1697</f>
        <v>0</v>
      </c>
      <c r="G1696">
        <f>IF(B1696=0,VLOOKUP(DataSet!A1696+1,'Vehicle Availability'!$B$39:$D$62,2),VLOOKUP(DataSet!A1696+1,'Vehicle Availability'!$B$39:$D$62,3))</f>
        <v>0</v>
      </c>
      <c r="H1696">
        <f t="shared" si="26"/>
        <v>0</v>
      </c>
      <c r="I1696" s="105">
        <f>'Marginal Energy Prices'!C1694/1000</f>
        <v>0</v>
      </c>
    </row>
    <row r="1697" spans="1:9" x14ac:dyDescent="0.25">
      <c r="A1697">
        <f>HourMap!F1694</f>
        <v>11</v>
      </c>
      <c r="B1697">
        <f>HourMap!H1694</f>
        <v>0</v>
      </c>
      <c r="C1697">
        <f>'2020 Load Shapes'!A1698</f>
        <v>1691</v>
      </c>
      <c r="D1697">
        <f>'2020 Load Shapes'!B1698</f>
        <v>0</v>
      </c>
      <c r="E1697">
        <f>IF(B1697=0,VLOOKUP(DataSet!A1697+1,'Vehicle Availability'!$B$7:$D$30,2),VLOOKUP(DataSet!A1697+1,'Vehicle Availability'!$B$7:$D$30,3))</f>
        <v>0</v>
      </c>
      <c r="F1697">
        <f>'2020 Load Shapes'!C1698</f>
        <v>0</v>
      </c>
      <c r="G1697">
        <f>IF(B1697=0,VLOOKUP(DataSet!A1697+1,'Vehicle Availability'!$B$39:$D$62,2),VLOOKUP(DataSet!A1697+1,'Vehicle Availability'!$B$39:$D$62,3))</f>
        <v>0</v>
      </c>
      <c r="H1697">
        <f t="shared" si="26"/>
        <v>0</v>
      </c>
      <c r="I1697" s="105">
        <f>'Marginal Energy Prices'!C1695/1000</f>
        <v>0</v>
      </c>
    </row>
    <row r="1698" spans="1:9" x14ac:dyDescent="0.25">
      <c r="A1698">
        <f>HourMap!F1695</f>
        <v>12</v>
      </c>
      <c r="B1698">
        <f>HourMap!H1695</f>
        <v>0</v>
      </c>
      <c r="C1698">
        <f>'2020 Load Shapes'!A1699</f>
        <v>1692</v>
      </c>
      <c r="D1698">
        <f>'2020 Load Shapes'!B1699</f>
        <v>0</v>
      </c>
      <c r="E1698">
        <f>IF(B1698=0,VLOOKUP(DataSet!A1698+1,'Vehicle Availability'!$B$7:$D$30,2),VLOOKUP(DataSet!A1698+1,'Vehicle Availability'!$B$7:$D$30,3))</f>
        <v>0</v>
      </c>
      <c r="F1698">
        <f>'2020 Load Shapes'!C1699</f>
        <v>0</v>
      </c>
      <c r="G1698">
        <f>IF(B1698=0,VLOOKUP(DataSet!A1698+1,'Vehicle Availability'!$B$39:$D$62,2),VLOOKUP(DataSet!A1698+1,'Vehicle Availability'!$B$39:$D$62,3))</f>
        <v>0</v>
      </c>
      <c r="H1698">
        <f t="shared" si="26"/>
        <v>0</v>
      </c>
      <c r="I1698" s="105">
        <f>'Marginal Energy Prices'!C1696/1000</f>
        <v>0</v>
      </c>
    </row>
    <row r="1699" spans="1:9" x14ac:dyDescent="0.25">
      <c r="A1699">
        <f>HourMap!F1696</f>
        <v>13</v>
      </c>
      <c r="B1699">
        <f>HourMap!H1696</f>
        <v>0</v>
      </c>
      <c r="C1699">
        <f>'2020 Load Shapes'!A1700</f>
        <v>1693</v>
      </c>
      <c r="D1699">
        <f>'2020 Load Shapes'!B1700</f>
        <v>0</v>
      </c>
      <c r="E1699">
        <f>IF(B1699=0,VLOOKUP(DataSet!A1699+1,'Vehicle Availability'!$B$7:$D$30,2),VLOOKUP(DataSet!A1699+1,'Vehicle Availability'!$B$7:$D$30,3))</f>
        <v>0</v>
      </c>
      <c r="F1699">
        <f>'2020 Load Shapes'!C1700</f>
        <v>0</v>
      </c>
      <c r="G1699">
        <f>IF(B1699=0,VLOOKUP(DataSet!A1699+1,'Vehicle Availability'!$B$39:$D$62,2),VLOOKUP(DataSet!A1699+1,'Vehicle Availability'!$B$39:$D$62,3))</f>
        <v>0</v>
      </c>
      <c r="H1699">
        <f t="shared" si="26"/>
        <v>0</v>
      </c>
      <c r="I1699" s="105">
        <f>'Marginal Energy Prices'!C1697/1000</f>
        <v>0</v>
      </c>
    </row>
    <row r="1700" spans="1:9" x14ac:dyDescent="0.25">
      <c r="A1700">
        <f>HourMap!F1697</f>
        <v>14</v>
      </c>
      <c r="B1700">
        <f>HourMap!H1697</f>
        <v>0</v>
      </c>
      <c r="C1700">
        <f>'2020 Load Shapes'!A1701</f>
        <v>1694</v>
      </c>
      <c r="D1700">
        <f>'2020 Load Shapes'!B1701</f>
        <v>0</v>
      </c>
      <c r="E1700">
        <f>IF(B1700=0,VLOOKUP(DataSet!A1700+1,'Vehicle Availability'!$B$7:$D$30,2),VLOOKUP(DataSet!A1700+1,'Vehicle Availability'!$B$7:$D$30,3))</f>
        <v>0</v>
      </c>
      <c r="F1700">
        <f>'2020 Load Shapes'!C1701</f>
        <v>0</v>
      </c>
      <c r="G1700">
        <f>IF(B1700=0,VLOOKUP(DataSet!A1700+1,'Vehicle Availability'!$B$39:$D$62,2),VLOOKUP(DataSet!A1700+1,'Vehicle Availability'!$B$39:$D$62,3))</f>
        <v>0</v>
      </c>
      <c r="H1700">
        <f t="shared" si="26"/>
        <v>0</v>
      </c>
      <c r="I1700" s="105">
        <f>'Marginal Energy Prices'!C1698/1000</f>
        <v>0</v>
      </c>
    </row>
    <row r="1701" spans="1:9" x14ac:dyDescent="0.25">
      <c r="A1701">
        <f>HourMap!F1698</f>
        <v>15</v>
      </c>
      <c r="B1701">
        <f>HourMap!H1698</f>
        <v>0</v>
      </c>
      <c r="C1701">
        <f>'2020 Load Shapes'!A1702</f>
        <v>1695</v>
      </c>
      <c r="D1701">
        <f>'2020 Load Shapes'!B1702</f>
        <v>0</v>
      </c>
      <c r="E1701">
        <f>IF(B1701=0,VLOOKUP(DataSet!A1701+1,'Vehicle Availability'!$B$7:$D$30,2),VLOOKUP(DataSet!A1701+1,'Vehicle Availability'!$B$7:$D$30,3))</f>
        <v>0</v>
      </c>
      <c r="F1701">
        <f>'2020 Load Shapes'!C1702</f>
        <v>0</v>
      </c>
      <c r="G1701">
        <f>IF(B1701=0,VLOOKUP(DataSet!A1701+1,'Vehicle Availability'!$B$39:$D$62,2),VLOOKUP(DataSet!A1701+1,'Vehicle Availability'!$B$39:$D$62,3))</f>
        <v>0</v>
      </c>
      <c r="H1701">
        <f t="shared" si="26"/>
        <v>0</v>
      </c>
      <c r="I1701" s="105">
        <f>'Marginal Energy Prices'!C1699/1000</f>
        <v>0</v>
      </c>
    </row>
    <row r="1702" spans="1:9" x14ac:dyDescent="0.25">
      <c r="A1702">
        <f>HourMap!F1699</f>
        <v>16</v>
      </c>
      <c r="B1702">
        <f>HourMap!H1699</f>
        <v>0</v>
      </c>
      <c r="C1702">
        <f>'2020 Load Shapes'!A1703</f>
        <v>1696</v>
      </c>
      <c r="D1702">
        <f>'2020 Load Shapes'!B1703</f>
        <v>0</v>
      </c>
      <c r="E1702">
        <f>IF(B1702=0,VLOOKUP(DataSet!A1702+1,'Vehicle Availability'!$B$7:$D$30,2),VLOOKUP(DataSet!A1702+1,'Vehicle Availability'!$B$7:$D$30,3))</f>
        <v>0</v>
      </c>
      <c r="F1702">
        <f>'2020 Load Shapes'!C1703</f>
        <v>0</v>
      </c>
      <c r="G1702">
        <f>IF(B1702=0,VLOOKUP(DataSet!A1702+1,'Vehicle Availability'!$B$39:$D$62,2),VLOOKUP(DataSet!A1702+1,'Vehicle Availability'!$B$39:$D$62,3))</f>
        <v>0</v>
      </c>
      <c r="H1702">
        <f t="shared" si="26"/>
        <v>0</v>
      </c>
      <c r="I1702" s="105">
        <f>'Marginal Energy Prices'!C1700/1000</f>
        <v>6.5594840445028516E-2</v>
      </c>
    </row>
    <row r="1703" spans="1:9" x14ac:dyDescent="0.25">
      <c r="A1703">
        <f>HourMap!F1700</f>
        <v>17</v>
      </c>
      <c r="B1703">
        <f>HourMap!H1700</f>
        <v>0</v>
      </c>
      <c r="C1703">
        <f>'2020 Load Shapes'!A1704</f>
        <v>1697</v>
      </c>
      <c r="D1703">
        <f>'2020 Load Shapes'!B1704</f>
        <v>0</v>
      </c>
      <c r="E1703">
        <f>IF(B1703=0,VLOOKUP(DataSet!A1703+1,'Vehicle Availability'!$B$7:$D$30,2),VLOOKUP(DataSet!A1703+1,'Vehicle Availability'!$B$7:$D$30,3))</f>
        <v>1</v>
      </c>
      <c r="F1703">
        <f>'2020 Load Shapes'!C1704</f>
        <v>0</v>
      </c>
      <c r="G1703">
        <f>IF(B1703=0,VLOOKUP(DataSet!A1703+1,'Vehicle Availability'!$B$39:$D$62,2),VLOOKUP(DataSet!A1703+1,'Vehicle Availability'!$B$39:$D$62,3))</f>
        <v>1</v>
      </c>
      <c r="H1703">
        <f t="shared" si="26"/>
        <v>0</v>
      </c>
      <c r="I1703" s="105">
        <f>'Marginal Energy Prices'!C1701/1000</f>
        <v>7.0470295908572358E-2</v>
      </c>
    </row>
    <row r="1704" spans="1:9" x14ac:dyDescent="0.25">
      <c r="A1704">
        <f>HourMap!F1701</f>
        <v>18</v>
      </c>
      <c r="B1704">
        <f>HourMap!H1701</f>
        <v>0</v>
      </c>
      <c r="C1704">
        <f>'2020 Load Shapes'!A1705</f>
        <v>1698</v>
      </c>
      <c r="D1704">
        <f>'2020 Load Shapes'!B1705</f>
        <v>0</v>
      </c>
      <c r="E1704">
        <f>IF(B1704=0,VLOOKUP(DataSet!A1704+1,'Vehicle Availability'!$B$7:$D$30,2),VLOOKUP(DataSet!A1704+1,'Vehicle Availability'!$B$7:$D$30,3))</f>
        <v>1</v>
      </c>
      <c r="F1704">
        <f>'2020 Load Shapes'!C1705</f>
        <v>0</v>
      </c>
      <c r="G1704">
        <f>IF(B1704=0,VLOOKUP(DataSet!A1704+1,'Vehicle Availability'!$B$39:$D$62,2),VLOOKUP(DataSet!A1704+1,'Vehicle Availability'!$B$39:$D$62,3))</f>
        <v>1</v>
      </c>
      <c r="H1704">
        <f t="shared" si="26"/>
        <v>0</v>
      </c>
      <c r="I1704" s="105">
        <f>'Marginal Energy Prices'!C1702/1000</f>
        <v>8.3416366823095833E-2</v>
      </c>
    </row>
    <row r="1705" spans="1:9" x14ac:dyDescent="0.25">
      <c r="A1705">
        <f>HourMap!F1702</f>
        <v>19</v>
      </c>
      <c r="B1705">
        <f>HourMap!H1702</f>
        <v>0</v>
      </c>
      <c r="C1705">
        <f>'2020 Load Shapes'!A1706</f>
        <v>1699</v>
      </c>
      <c r="D1705">
        <f>'2020 Load Shapes'!B1706</f>
        <v>0</v>
      </c>
      <c r="E1705">
        <f>IF(B1705=0,VLOOKUP(DataSet!A1705+1,'Vehicle Availability'!$B$7:$D$30,2),VLOOKUP(DataSet!A1705+1,'Vehicle Availability'!$B$7:$D$30,3))</f>
        <v>1</v>
      </c>
      <c r="F1705">
        <f>'2020 Load Shapes'!C1706</f>
        <v>0</v>
      </c>
      <c r="G1705">
        <f>IF(B1705=0,VLOOKUP(DataSet!A1705+1,'Vehicle Availability'!$B$39:$D$62,2),VLOOKUP(DataSet!A1705+1,'Vehicle Availability'!$B$39:$D$62,3))</f>
        <v>1</v>
      </c>
      <c r="H1705">
        <f t="shared" si="26"/>
        <v>0</v>
      </c>
      <c r="I1705" s="105">
        <f>'Marginal Energy Prices'!C1703/1000</f>
        <v>9.9687971657326013E-2</v>
      </c>
    </row>
    <row r="1706" spans="1:9" x14ac:dyDescent="0.25">
      <c r="A1706">
        <f>HourMap!F1703</f>
        <v>20</v>
      </c>
      <c r="B1706">
        <f>HourMap!H1703</f>
        <v>0</v>
      </c>
      <c r="C1706">
        <f>'2020 Load Shapes'!A1707</f>
        <v>1700</v>
      </c>
      <c r="D1706">
        <f>'2020 Load Shapes'!B1707</f>
        <v>0</v>
      </c>
      <c r="E1706">
        <f>IF(B1706=0,VLOOKUP(DataSet!A1706+1,'Vehicle Availability'!$B$7:$D$30,2),VLOOKUP(DataSet!A1706+1,'Vehicle Availability'!$B$7:$D$30,3))</f>
        <v>1</v>
      </c>
      <c r="F1706">
        <f>'2020 Load Shapes'!C1707</f>
        <v>0</v>
      </c>
      <c r="G1706">
        <f>IF(B1706=0,VLOOKUP(DataSet!A1706+1,'Vehicle Availability'!$B$39:$D$62,2),VLOOKUP(DataSet!A1706+1,'Vehicle Availability'!$B$39:$D$62,3))</f>
        <v>1</v>
      </c>
      <c r="H1706">
        <f t="shared" si="26"/>
        <v>0</v>
      </c>
      <c r="I1706" s="105">
        <f>'Marginal Energy Prices'!C1704/1000</f>
        <v>9.6719452218323815E-2</v>
      </c>
    </row>
    <row r="1707" spans="1:9" x14ac:dyDescent="0.25">
      <c r="A1707">
        <f>HourMap!F1704</f>
        <v>21</v>
      </c>
      <c r="B1707">
        <f>HourMap!H1704</f>
        <v>0</v>
      </c>
      <c r="C1707">
        <f>'2020 Load Shapes'!A1708</f>
        <v>1701</v>
      </c>
      <c r="D1707">
        <f>'2020 Load Shapes'!B1708</f>
        <v>0</v>
      </c>
      <c r="E1707">
        <f>IF(B1707=0,VLOOKUP(DataSet!A1707+1,'Vehicle Availability'!$B$7:$D$30,2),VLOOKUP(DataSet!A1707+1,'Vehicle Availability'!$B$7:$D$30,3))</f>
        <v>1</v>
      </c>
      <c r="F1707">
        <f>'2020 Load Shapes'!C1708</f>
        <v>0</v>
      </c>
      <c r="G1707">
        <f>IF(B1707=0,VLOOKUP(DataSet!A1707+1,'Vehicle Availability'!$B$39:$D$62,2),VLOOKUP(DataSet!A1707+1,'Vehicle Availability'!$B$39:$D$62,3))</f>
        <v>1</v>
      </c>
      <c r="H1707">
        <f t="shared" si="26"/>
        <v>0</v>
      </c>
      <c r="I1707" s="105">
        <f>'Marginal Energy Prices'!C1705/1000</f>
        <v>7.9808678715283923E-2</v>
      </c>
    </row>
    <row r="1708" spans="1:9" x14ac:dyDescent="0.25">
      <c r="A1708">
        <f>HourMap!F1705</f>
        <v>22</v>
      </c>
      <c r="B1708">
        <f>HourMap!H1705</f>
        <v>0</v>
      </c>
      <c r="C1708">
        <f>'2020 Load Shapes'!A1709</f>
        <v>1702</v>
      </c>
      <c r="D1708">
        <f>'2020 Load Shapes'!B1709</f>
        <v>0</v>
      </c>
      <c r="E1708">
        <f>IF(B1708=0,VLOOKUP(DataSet!A1708+1,'Vehicle Availability'!$B$7:$D$30,2),VLOOKUP(DataSet!A1708+1,'Vehicle Availability'!$B$7:$D$30,3))</f>
        <v>1</v>
      </c>
      <c r="F1708">
        <f>'2020 Load Shapes'!C1709</f>
        <v>0</v>
      </c>
      <c r="G1708">
        <f>IF(B1708=0,VLOOKUP(DataSet!A1708+1,'Vehicle Availability'!$B$39:$D$62,2),VLOOKUP(DataSet!A1708+1,'Vehicle Availability'!$B$39:$D$62,3))</f>
        <v>1</v>
      </c>
      <c r="H1708">
        <f t="shared" si="26"/>
        <v>0</v>
      </c>
      <c r="I1708" s="105">
        <f>'Marginal Energy Prices'!C1706/1000</f>
        <v>6.9884867192904085E-2</v>
      </c>
    </row>
    <row r="1709" spans="1:9" x14ac:dyDescent="0.25">
      <c r="A1709">
        <f>HourMap!F1706</f>
        <v>23</v>
      </c>
      <c r="B1709">
        <f>HourMap!H1706</f>
        <v>0</v>
      </c>
      <c r="C1709">
        <f>'2020 Load Shapes'!A1710</f>
        <v>1703</v>
      </c>
      <c r="D1709">
        <f>'2020 Load Shapes'!B1710</f>
        <v>0</v>
      </c>
      <c r="E1709">
        <f>IF(B1709=0,VLOOKUP(DataSet!A1709+1,'Vehicle Availability'!$B$7:$D$30,2),VLOOKUP(DataSet!A1709+1,'Vehicle Availability'!$B$7:$D$30,3))</f>
        <v>1</v>
      </c>
      <c r="F1709">
        <f>'2020 Load Shapes'!C1710</f>
        <v>0</v>
      </c>
      <c r="G1709">
        <f>IF(B1709=0,VLOOKUP(DataSet!A1709+1,'Vehicle Availability'!$B$39:$D$62,2),VLOOKUP(DataSet!A1709+1,'Vehicle Availability'!$B$39:$D$62,3))</f>
        <v>1</v>
      </c>
      <c r="H1709">
        <f t="shared" si="26"/>
        <v>0</v>
      </c>
      <c r="I1709" s="105">
        <f>'Marginal Energy Prices'!C1707/1000</f>
        <v>6.0841956450277984E-2</v>
      </c>
    </row>
    <row r="1710" spans="1:9" x14ac:dyDescent="0.25">
      <c r="A1710">
        <f>HourMap!F1707</f>
        <v>0</v>
      </c>
      <c r="B1710">
        <f>HourMap!H1707</f>
        <v>0</v>
      </c>
      <c r="C1710">
        <f>'2020 Load Shapes'!A1711</f>
        <v>1704</v>
      </c>
      <c r="D1710">
        <f>'2020 Load Shapes'!B1711</f>
        <v>0</v>
      </c>
      <c r="E1710">
        <f>IF(B1710=0,VLOOKUP(DataSet!A1710+1,'Vehicle Availability'!$B$7:$D$30,2),VLOOKUP(DataSet!A1710+1,'Vehicle Availability'!$B$7:$D$30,3))</f>
        <v>1</v>
      </c>
      <c r="F1710">
        <f>'2020 Load Shapes'!C1711</f>
        <v>0</v>
      </c>
      <c r="G1710">
        <f>IF(B1710=0,VLOOKUP(DataSet!A1710+1,'Vehicle Availability'!$B$39:$D$62,2),VLOOKUP(DataSet!A1710+1,'Vehicle Availability'!$B$39:$D$62,3))</f>
        <v>1</v>
      </c>
      <c r="H1710">
        <f t="shared" si="26"/>
        <v>1</v>
      </c>
      <c r="I1710" s="105">
        <f>'Marginal Energy Prices'!C1708/1000</f>
        <v>5.5640834540774606E-2</v>
      </c>
    </row>
    <row r="1711" spans="1:9" x14ac:dyDescent="0.25">
      <c r="A1711">
        <f>HourMap!F1708</f>
        <v>1</v>
      </c>
      <c r="B1711">
        <f>HourMap!H1708</f>
        <v>0</v>
      </c>
      <c r="C1711">
        <f>'2020 Load Shapes'!A1712</f>
        <v>1705</v>
      </c>
      <c r="D1711">
        <f>'2020 Load Shapes'!B1712</f>
        <v>0</v>
      </c>
      <c r="E1711">
        <f>IF(B1711=0,VLOOKUP(DataSet!A1711+1,'Vehicle Availability'!$B$7:$D$30,2),VLOOKUP(DataSet!A1711+1,'Vehicle Availability'!$B$7:$D$30,3))</f>
        <v>1</v>
      </c>
      <c r="F1711">
        <f>'2020 Load Shapes'!C1712</f>
        <v>1.5010526315789483</v>
      </c>
      <c r="G1711">
        <f>IF(B1711=0,VLOOKUP(DataSet!A1711+1,'Vehicle Availability'!$B$39:$D$62,2),VLOOKUP(DataSet!A1711+1,'Vehicle Availability'!$B$39:$D$62,3))</f>
        <v>1</v>
      </c>
      <c r="H1711">
        <f t="shared" si="26"/>
        <v>1</v>
      </c>
      <c r="I1711" s="105">
        <f>'Marginal Energy Prices'!C1709/1000</f>
        <v>5.3896763344418563E-2</v>
      </c>
    </row>
    <row r="1712" spans="1:9" x14ac:dyDescent="0.25">
      <c r="A1712">
        <f>HourMap!F1709</f>
        <v>2</v>
      </c>
      <c r="B1712">
        <f>HourMap!H1709</f>
        <v>0</v>
      </c>
      <c r="C1712">
        <f>'2020 Load Shapes'!A1713</f>
        <v>1706</v>
      </c>
      <c r="D1712">
        <f>'2020 Load Shapes'!B1713</f>
        <v>0</v>
      </c>
      <c r="E1712">
        <f>IF(B1712=0,VLOOKUP(DataSet!A1712+1,'Vehicle Availability'!$B$7:$D$30,2),VLOOKUP(DataSet!A1712+1,'Vehicle Availability'!$B$7:$D$30,3))</f>
        <v>1</v>
      </c>
      <c r="F1712">
        <f>'2020 Load Shapes'!C1713</f>
        <v>3.3</v>
      </c>
      <c r="G1712">
        <f>IF(B1712=0,VLOOKUP(DataSet!A1712+1,'Vehicle Availability'!$B$39:$D$62,2),VLOOKUP(DataSet!A1712+1,'Vehicle Availability'!$B$39:$D$62,3))</f>
        <v>1</v>
      </c>
      <c r="H1712">
        <f t="shared" si="26"/>
        <v>1</v>
      </c>
      <c r="I1712" s="105">
        <f>'Marginal Energy Prices'!C1710/1000</f>
        <v>5.3416695125811861E-2</v>
      </c>
    </row>
    <row r="1713" spans="1:9" x14ac:dyDescent="0.25">
      <c r="A1713">
        <f>HourMap!F1710</f>
        <v>3</v>
      </c>
      <c r="B1713">
        <f>HourMap!H1710</f>
        <v>0</v>
      </c>
      <c r="C1713">
        <f>'2020 Load Shapes'!A1714</f>
        <v>1707</v>
      </c>
      <c r="D1713">
        <f>'2020 Load Shapes'!B1714</f>
        <v>0.29894736842105463</v>
      </c>
      <c r="E1713">
        <f>IF(B1713=0,VLOOKUP(DataSet!A1713+1,'Vehicle Availability'!$B$7:$D$30,2),VLOOKUP(DataSet!A1713+1,'Vehicle Availability'!$B$7:$D$30,3))</f>
        <v>1</v>
      </c>
      <c r="F1713">
        <f>'2020 Load Shapes'!C1714</f>
        <v>3.3</v>
      </c>
      <c r="G1713">
        <f>IF(B1713=0,VLOOKUP(DataSet!A1713+1,'Vehicle Availability'!$B$39:$D$62,2),VLOOKUP(DataSet!A1713+1,'Vehicle Availability'!$B$39:$D$62,3))</f>
        <v>1</v>
      </c>
      <c r="H1713">
        <f t="shared" si="26"/>
        <v>1</v>
      </c>
      <c r="I1713" s="105">
        <f>'Marginal Energy Prices'!C1711/1000</f>
        <v>5.3234755286410591E-2</v>
      </c>
    </row>
    <row r="1714" spans="1:9" x14ac:dyDescent="0.25">
      <c r="A1714">
        <f>HourMap!F1711</f>
        <v>4</v>
      </c>
      <c r="B1714">
        <f>HourMap!H1711</f>
        <v>0</v>
      </c>
      <c r="C1714">
        <f>'2020 Load Shapes'!A1715</f>
        <v>1708</v>
      </c>
      <c r="D1714">
        <f>'2020 Load Shapes'!B1715</f>
        <v>0</v>
      </c>
      <c r="E1714">
        <f>IF(B1714=0,VLOOKUP(DataSet!A1714+1,'Vehicle Availability'!$B$7:$D$30,2),VLOOKUP(DataSet!A1714+1,'Vehicle Availability'!$B$7:$D$30,3))</f>
        <v>1</v>
      </c>
      <c r="F1714">
        <f>'2020 Load Shapes'!C1715</f>
        <v>0</v>
      </c>
      <c r="G1714">
        <f>IF(B1714=0,VLOOKUP(DataSet!A1714+1,'Vehicle Availability'!$B$39:$D$62,2),VLOOKUP(DataSet!A1714+1,'Vehicle Availability'!$B$39:$D$62,3))</f>
        <v>1</v>
      </c>
      <c r="H1714">
        <f t="shared" si="26"/>
        <v>1</v>
      </c>
      <c r="I1714" s="105">
        <f>'Marginal Energy Prices'!C1712/1000</f>
        <v>5.4650413377970893E-2</v>
      </c>
    </row>
    <row r="1715" spans="1:9" x14ac:dyDescent="0.25">
      <c r="A1715">
        <f>HourMap!F1712</f>
        <v>5</v>
      </c>
      <c r="B1715">
        <f>HourMap!H1712</f>
        <v>0</v>
      </c>
      <c r="C1715">
        <f>'2020 Load Shapes'!A1716</f>
        <v>1709</v>
      </c>
      <c r="D1715">
        <f>'2020 Load Shapes'!B1716</f>
        <v>0</v>
      </c>
      <c r="E1715">
        <f>IF(B1715=0,VLOOKUP(DataSet!A1715+1,'Vehicle Availability'!$B$7:$D$30,2),VLOOKUP(DataSet!A1715+1,'Vehicle Availability'!$B$7:$D$30,3))</f>
        <v>1</v>
      </c>
      <c r="F1715">
        <f>'2020 Load Shapes'!C1716</f>
        <v>0</v>
      </c>
      <c r="G1715">
        <f>IF(B1715=0,VLOOKUP(DataSet!A1715+1,'Vehicle Availability'!$B$39:$D$62,2),VLOOKUP(DataSet!A1715+1,'Vehicle Availability'!$B$39:$D$62,3))</f>
        <v>1</v>
      </c>
      <c r="H1715">
        <f t="shared" si="26"/>
        <v>1</v>
      </c>
      <c r="I1715" s="105">
        <f>'Marginal Energy Prices'!C1713/1000</f>
        <v>6.2337388118637919E-2</v>
      </c>
    </row>
    <row r="1716" spans="1:9" x14ac:dyDescent="0.25">
      <c r="A1716">
        <f>HourMap!F1713</f>
        <v>6</v>
      </c>
      <c r="B1716">
        <f>HourMap!H1713</f>
        <v>0</v>
      </c>
      <c r="C1716">
        <f>'2020 Load Shapes'!A1717</f>
        <v>1710</v>
      </c>
      <c r="D1716">
        <f>'2020 Load Shapes'!B1717</f>
        <v>0</v>
      </c>
      <c r="E1716">
        <f>IF(B1716=0,VLOOKUP(DataSet!A1716+1,'Vehicle Availability'!$B$7:$D$30,2),VLOOKUP(DataSet!A1716+1,'Vehicle Availability'!$B$7:$D$30,3))</f>
        <v>0</v>
      </c>
      <c r="F1716">
        <f>'2020 Load Shapes'!C1717</f>
        <v>0</v>
      </c>
      <c r="G1716">
        <f>IF(B1716=0,VLOOKUP(DataSet!A1716+1,'Vehicle Availability'!$B$39:$D$62,2),VLOOKUP(DataSet!A1716+1,'Vehicle Availability'!$B$39:$D$62,3))</f>
        <v>0</v>
      </c>
      <c r="H1716">
        <f t="shared" si="26"/>
        <v>0</v>
      </c>
      <c r="I1716" s="105">
        <f>'Marginal Energy Prices'!C1714/1000</f>
        <v>7.5718681005981947E-2</v>
      </c>
    </row>
    <row r="1717" spans="1:9" x14ac:dyDescent="0.25">
      <c r="A1717">
        <f>HourMap!F1714</f>
        <v>7</v>
      </c>
      <c r="B1717">
        <f>HourMap!H1714</f>
        <v>0</v>
      </c>
      <c r="C1717">
        <f>'2020 Load Shapes'!A1718</f>
        <v>1711</v>
      </c>
      <c r="D1717">
        <f>'2020 Load Shapes'!B1718</f>
        <v>0</v>
      </c>
      <c r="E1717">
        <f>IF(B1717=0,VLOOKUP(DataSet!A1717+1,'Vehicle Availability'!$B$7:$D$30,2),VLOOKUP(DataSet!A1717+1,'Vehicle Availability'!$B$7:$D$30,3))</f>
        <v>0</v>
      </c>
      <c r="F1717">
        <f>'2020 Load Shapes'!C1718</f>
        <v>0</v>
      </c>
      <c r="G1717">
        <f>IF(B1717=0,VLOOKUP(DataSet!A1717+1,'Vehicle Availability'!$B$39:$D$62,2),VLOOKUP(DataSet!A1717+1,'Vehicle Availability'!$B$39:$D$62,3))</f>
        <v>0</v>
      </c>
      <c r="H1717">
        <f t="shared" si="26"/>
        <v>0</v>
      </c>
      <c r="I1717" s="105">
        <f>'Marginal Energy Prices'!C1715/1000</f>
        <v>8.6086431420772491E-2</v>
      </c>
    </row>
    <row r="1718" spans="1:9" x14ac:dyDescent="0.25">
      <c r="A1718">
        <f>HourMap!F1715</f>
        <v>8</v>
      </c>
      <c r="B1718">
        <f>HourMap!H1715</f>
        <v>0</v>
      </c>
      <c r="C1718">
        <f>'2020 Load Shapes'!A1719</f>
        <v>1712</v>
      </c>
      <c r="D1718">
        <f>'2020 Load Shapes'!B1719</f>
        <v>0</v>
      </c>
      <c r="E1718">
        <f>IF(B1718=0,VLOOKUP(DataSet!A1718+1,'Vehicle Availability'!$B$7:$D$30,2),VLOOKUP(DataSet!A1718+1,'Vehicle Availability'!$B$7:$D$30,3))</f>
        <v>0</v>
      </c>
      <c r="F1718">
        <f>'2020 Load Shapes'!C1719</f>
        <v>0</v>
      </c>
      <c r="G1718">
        <f>IF(B1718=0,VLOOKUP(DataSet!A1718+1,'Vehicle Availability'!$B$39:$D$62,2),VLOOKUP(DataSet!A1718+1,'Vehicle Availability'!$B$39:$D$62,3))</f>
        <v>0</v>
      </c>
      <c r="H1718">
        <f t="shared" si="26"/>
        <v>0</v>
      </c>
      <c r="I1718" s="105">
        <f>'Marginal Energy Prices'!C1716/1000</f>
        <v>7.3299896937826972E-2</v>
      </c>
    </row>
    <row r="1719" spans="1:9" x14ac:dyDescent="0.25">
      <c r="A1719">
        <f>HourMap!F1716</f>
        <v>9</v>
      </c>
      <c r="B1719">
        <f>HourMap!H1716</f>
        <v>0</v>
      </c>
      <c r="C1719">
        <f>'2020 Load Shapes'!A1720</f>
        <v>1713</v>
      </c>
      <c r="D1719">
        <f>'2020 Load Shapes'!B1720</f>
        <v>0</v>
      </c>
      <c r="E1719">
        <f>IF(B1719=0,VLOOKUP(DataSet!A1719+1,'Vehicle Availability'!$B$7:$D$30,2),VLOOKUP(DataSet!A1719+1,'Vehicle Availability'!$B$7:$D$30,3))</f>
        <v>0</v>
      </c>
      <c r="F1719">
        <f>'2020 Load Shapes'!C1720</f>
        <v>0</v>
      </c>
      <c r="G1719">
        <f>IF(B1719=0,VLOOKUP(DataSet!A1719+1,'Vehicle Availability'!$B$39:$D$62,2),VLOOKUP(DataSet!A1719+1,'Vehicle Availability'!$B$39:$D$62,3))</f>
        <v>0</v>
      </c>
      <c r="H1719">
        <f t="shared" si="26"/>
        <v>0</v>
      </c>
      <c r="I1719" s="105">
        <f>'Marginal Energy Prices'!C1717/1000</f>
        <v>6.8003369746788805E-2</v>
      </c>
    </row>
    <row r="1720" spans="1:9" x14ac:dyDescent="0.25">
      <c r="A1720">
        <f>HourMap!F1717</f>
        <v>10</v>
      </c>
      <c r="B1720">
        <f>HourMap!H1717</f>
        <v>0</v>
      </c>
      <c r="C1720">
        <f>'2020 Load Shapes'!A1721</f>
        <v>1714</v>
      </c>
      <c r="D1720">
        <f>'2020 Load Shapes'!B1721</f>
        <v>0</v>
      </c>
      <c r="E1720">
        <f>IF(B1720=0,VLOOKUP(DataSet!A1720+1,'Vehicle Availability'!$B$7:$D$30,2),VLOOKUP(DataSet!A1720+1,'Vehicle Availability'!$B$7:$D$30,3))</f>
        <v>0</v>
      </c>
      <c r="F1720">
        <f>'2020 Load Shapes'!C1721</f>
        <v>0</v>
      </c>
      <c r="G1720">
        <f>IF(B1720=0,VLOOKUP(DataSet!A1720+1,'Vehicle Availability'!$B$39:$D$62,2),VLOOKUP(DataSet!A1720+1,'Vehicle Availability'!$B$39:$D$62,3))</f>
        <v>0</v>
      </c>
      <c r="H1720">
        <f t="shared" si="26"/>
        <v>0</v>
      </c>
      <c r="I1720" s="105">
        <f>'Marginal Energy Prices'!C1718/1000</f>
        <v>0</v>
      </c>
    </row>
    <row r="1721" spans="1:9" x14ac:dyDescent="0.25">
      <c r="A1721">
        <f>HourMap!F1718</f>
        <v>11</v>
      </c>
      <c r="B1721">
        <f>HourMap!H1718</f>
        <v>0</v>
      </c>
      <c r="C1721">
        <f>'2020 Load Shapes'!A1722</f>
        <v>1715</v>
      </c>
      <c r="D1721">
        <f>'2020 Load Shapes'!B1722</f>
        <v>0</v>
      </c>
      <c r="E1721">
        <f>IF(B1721=0,VLOOKUP(DataSet!A1721+1,'Vehicle Availability'!$B$7:$D$30,2),VLOOKUP(DataSet!A1721+1,'Vehicle Availability'!$B$7:$D$30,3))</f>
        <v>0</v>
      </c>
      <c r="F1721">
        <f>'2020 Load Shapes'!C1722</f>
        <v>0</v>
      </c>
      <c r="G1721">
        <f>IF(B1721=0,VLOOKUP(DataSet!A1721+1,'Vehicle Availability'!$B$39:$D$62,2),VLOOKUP(DataSet!A1721+1,'Vehicle Availability'!$B$39:$D$62,3))</f>
        <v>0</v>
      </c>
      <c r="H1721">
        <f t="shared" si="26"/>
        <v>0</v>
      </c>
      <c r="I1721" s="105">
        <f>'Marginal Energy Prices'!C1719/1000</f>
        <v>0</v>
      </c>
    </row>
    <row r="1722" spans="1:9" x14ac:dyDescent="0.25">
      <c r="A1722">
        <f>HourMap!F1719</f>
        <v>12</v>
      </c>
      <c r="B1722">
        <f>HourMap!H1719</f>
        <v>0</v>
      </c>
      <c r="C1722">
        <f>'2020 Load Shapes'!A1723</f>
        <v>1716</v>
      </c>
      <c r="D1722">
        <f>'2020 Load Shapes'!B1723</f>
        <v>0</v>
      </c>
      <c r="E1722">
        <f>IF(B1722=0,VLOOKUP(DataSet!A1722+1,'Vehicle Availability'!$B$7:$D$30,2),VLOOKUP(DataSet!A1722+1,'Vehicle Availability'!$B$7:$D$30,3))</f>
        <v>0</v>
      </c>
      <c r="F1722">
        <f>'2020 Load Shapes'!C1723</f>
        <v>0</v>
      </c>
      <c r="G1722">
        <f>IF(B1722=0,VLOOKUP(DataSet!A1722+1,'Vehicle Availability'!$B$39:$D$62,2),VLOOKUP(DataSet!A1722+1,'Vehicle Availability'!$B$39:$D$62,3))</f>
        <v>0</v>
      </c>
      <c r="H1722">
        <f t="shared" si="26"/>
        <v>0</v>
      </c>
      <c r="I1722" s="105">
        <f>'Marginal Energy Prices'!C1720/1000</f>
        <v>0</v>
      </c>
    </row>
    <row r="1723" spans="1:9" x14ac:dyDescent="0.25">
      <c r="A1723">
        <f>HourMap!F1720</f>
        <v>13</v>
      </c>
      <c r="B1723">
        <f>HourMap!H1720</f>
        <v>0</v>
      </c>
      <c r="C1723">
        <f>'2020 Load Shapes'!A1724</f>
        <v>1717</v>
      </c>
      <c r="D1723">
        <f>'2020 Load Shapes'!B1724</f>
        <v>0</v>
      </c>
      <c r="E1723">
        <f>IF(B1723=0,VLOOKUP(DataSet!A1723+1,'Vehicle Availability'!$B$7:$D$30,2),VLOOKUP(DataSet!A1723+1,'Vehicle Availability'!$B$7:$D$30,3))</f>
        <v>0</v>
      </c>
      <c r="F1723">
        <f>'2020 Load Shapes'!C1724</f>
        <v>0</v>
      </c>
      <c r="G1723">
        <f>IF(B1723=0,VLOOKUP(DataSet!A1723+1,'Vehicle Availability'!$B$39:$D$62,2),VLOOKUP(DataSet!A1723+1,'Vehicle Availability'!$B$39:$D$62,3))</f>
        <v>0</v>
      </c>
      <c r="H1723">
        <f t="shared" si="26"/>
        <v>0</v>
      </c>
      <c r="I1723" s="105">
        <f>'Marginal Energy Prices'!C1721/1000</f>
        <v>0</v>
      </c>
    </row>
    <row r="1724" spans="1:9" x14ac:dyDescent="0.25">
      <c r="A1724">
        <f>HourMap!F1721</f>
        <v>14</v>
      </c>
      <c r="B1724">
        <f>HourMap!H1721</f>
        <v>0</v>
      </c>
      <c r="C1724">
        <f>'2020 Load Shapes'!A1725</f>
        <v>1718</v>
      </c>
      <c r="D1724">
        <f>'2020 Load Shapes'!B1725</f>
        <v>0</v>
      </c>
      <c r="E1724">
        <f>IF(B1724=0,VLOOKUP(DataSet!A1724+1,'Vehicle Availability'!$B$7:$D$30,2),VLOOKUP(DataSet!A1724+1,'Vehicle Availability'!$B$7:$D$30,3))</f>
        <v>0</v>
      </c>
      <c r="F1724">
        <f>'2020 Load Shapes'!C1725</f>
        <v>0</v>
      </c>
      <c r="G1724">
        <f>IF(B1724=0,VLOOKUP(DataSet!A1724+1,'Vehicle Availability'!$B$39:$D$62,2),VLOOKUP(DataSet!A1724+1,'Vehicle Availability'!$B$39:$D$62,3))</f>
        <v>0</v>
      </c>
      <c r="H1724">
        <f t="shared" si="26"/>
        <v>0</v>
      </c>
      <c r="I1724" s="105">
        <f>'Marginal Energy Prices'!C1722/1000</f>
        <v>0</v>
      </c>
    </row>
    <row r="1725" spans="1:9" x14ac:dyDescent="0.25">
      <c r="A1725">
        <f>HourMap!F1722</f>
        <v>15</v>
      </c>
      <c r="B1725">
        <f>HourMap!H1722</f>
        <v>0</v>
      </c>
      <c r="C1725">
        <f>'2020 Load Shapes'!A1726</f>
        <v>1719</v>
      </c>
      <c r="D1725">
        <f>'2020 Load Shapes'!B1726</f>
        <v>0</v>
      </c>
      <c r="E1725">
        <f>IF(B1725=0,VLOOKUP(DataSet!A1725+1,'Vehicle Availability'!$B$7:$D$30,2),VLOOKUP(DataSet!A1725+1,'Vehicle Availability'!$B$7:$D$30,3))</f>
        <v>0</v>
      </c>
      <c r="F1725">
        <f>'2020 Load Shapes'!C1726</f>
        <v>0</v>
      </c>
      <c r="G1725">
        <f>IF(B1725=0,VLOOKUP(DataSet!A1725+1,'Vehicle Availability'!$B$39:$D$62,2),VLOOKUP(DataSet!A1725+1,'Vehicle Availability'!$B$39:$D$62,3))</f>
        <v>0</v>
      </c>
      <c r="H1725">
        <f t="shared" si="26"/>
        <v>0</v>
      </c>
      <c r="I1725" s="105">
        <f>'Marginal Energy Prices'!C1723/1000</f>
        <v>0</v>
      </c>
    </row>
    <row r="1726" spans="1:9" x14ac:dyDescent="0.25">
      <c r="A1726">
        <f>HourMap!F1723</f>
        <v>16</v>
      </c>
      <c r="B1726">
        <f>HourMap!H1723</f>
        <v>0</v>
      </c>
      <c r="C1726">
        <f>'2020 Load Shapes'!A1727</f>
        <v>1720</v>
      </c>
      <c r="D1726">
        <f>'2020 Load Shapes'!B1727</f>
        <v>0</v>
      </c>
      <c r="E1726">
        <f>IF(B1726=0,VLOOKUP(DataSet!A1726+1,'Vehicle Availability'!$B$7:$D$30,2),VLOOKUP(DataSet!A1726+1,'Vehicle Availability'!$B$7:$D$30,3))</f>
        <v>0</v>
      </c>
      <c r="F1726">
        <f>'2020 Load Shapes'!C1727</f>
        <v>0</v>
      </c>
      <c r="G1726">
        <f>IF(B1726=0,VLOOKUP(DataSet!A1726+1,'Vehicle Availability'!$B$39:$D$62,2),VLOOKUP(DataSet!A1726+1,'Vehicle Availability'!$B$39:$D$62,3))</f>
        <v>0</v>
      </c>
      <c r="H1726">
        <f t="shared" si="26"/>
        <v>0</v>
      </c>
      <c r="I1726" s="105">
        <f>'Marginal Energy Prices'!C1724/1000</f>
        <v>7.5375271487141196E-2</v>
      </c>
    </row>
    <row r="1727" spans="1:9" x14ac:dyDescent="0.25">
      <c r="A1727">
        <f>HourMap!F1724</f>
        <v>17</v>
      </c>
      <c r="B1727">
        <f>HourMap!H1724</f>
        <v>0</v>
      </c>
      <c r="C1727">
        <f>'2020 Load Shapes'!A1728</f>
        <v>1721</v>
      </c>
      <c r="D1727">
        <f>'2020 Load Shapes'!B1728</f>
        <v>0</v>
      </c>
      <c r="E1727">
        <f>IF(B1727=0,VLOOKUP(DataSet!A1727+1,'Vehicle Availability'!$B$7:$D$30,2),VLOOKUP(DataSet!A1727+1,'Vehicle Availability'!$B$7:$D$30,3))</f>
        <v>1</v>
      </c>
      <c r="F1727">
        <f>'2020 Load Shapes'!C1728</f>
        <v>0</v>
      </c>
      <c r="G1727">
        <f>IF(B1727=0,VLOOKUP(DataSet!A1727+1,'Vehicle Availability'!$B$39:$D$62,2),VLOOKUP(DataSet!A1727+1,'Vehicle Availability'!$B$39:$D$62,3))</f>
        <v>1</v>
      </c>
      <c r="H1727">
        <f t="shared" si="26"/>
        <v>0</v>
      </c>
      <c r="I1727" s="105">
        <f>'Marginal Energy Prices'!C1725/1000</f>
        <v>7.8583776258232041E-2</v>
      </c>
    </row>
    <row r="1728" spans="1:9" x14ac:dyDescent="0.25">
      <c r="A1728">
        <f>HourMap!F1725</f>
        <v>18</v>
      </c>
      <c r="B1728">
        <f>HourMap!H1725</f>
        <v>0</v>
      </c>
      <c r="C1728">
        <f>'2020 Load Shapes'!A1729</f>
        <v>1722</v>
      </c>
      <c r="D1728">
        <f>'2020 Load Shapes'!B1729</f>
        <v>0</v>
      </c>
      <c r="E1728">
        <f>IF(B1728=0,VLOOKUP(DataSet!A1728+1,'Vehicle Availability'!$B$7:$D$30,2),VLOOKUP(DataSet!A1728+1,'Vehicle Availability'!$B$7:$D$30,3))</f>
        <v>1</v>
      </c>
      <c r="F1728">
        <f>'2020 Load Shapes'!C1729</f>
        <v>0</v>
      </c>
      <c r="G1728">
        <f>IF(B1728=0,VLOOKUP(DataSet!A1728+1,'Vehicle Availability'!$B$39:$D$62,2),VLOOKUP(DataSet!A1728+1,'Vehicle Availability'!$B$39:$D$62,3))</f>
        <v>1</v>
      </c>
      <c r="H1728">
        <f t="shared" si="26"/>
        <v>0</v>
      </c>
      <c r="I1728" s="105">
        <f>'Marginal Energy Prices'!C1726/1000</f>
        <v>8.661844657003813E-2</v>
      </c>
    </row>
    <row r="1729" spans="1:9" x14ac:dyDescent="0.25">
      <c r="A1729">
        <f>HourMap!F1726</f>
        <v>19</v>
      </c>
      <c r="B1729">
        <f>HourMap!H1726</f>
        <v>0</v>
      </c>
      <c r="C1729">
        <f>'2020 Load Shapes'!A1730</f>
        <v>1723</v>
      </c>
      <c r="D1729">
        <f>'2020 Load Shapes'!B1730</f>
        <v>0</v>
      </c>
      <c r="E1729">
        <f>IF(B1729=0,VLOOKUP(DataSet!A1729+1,'Vehicle Availability'!$B$7:$D$30,2),VLOOKUP(DataSet!A1729+1,'Vehicle Availability'!$B$7:$D$30,3))</f>
        <v>1</v>
      </c>
      <c r="F1729">
        <f>'2020 Load Shapes'!C1730</f>
        <v>0</v>
      </c>
      <c r="G1729">
        <f>IF(B1729=0,VLOOKUP(DataSet!A1729+1,'Vehicle Availability'!$B$39:$D$62,2),VLOOKUP(DataSet!A1729+1,'Vehicle Availability'!$B$39:$D$62,3))</f>
        <v>1</v>
      </c>
      <c r="H1729">
        <f t="shared" si="26"/>
        <v>0</v>
      </c>
      <c r="I1729" s="105">
        <f>'Marginal Energy Prices'!C1727/1000</f>
        <v>0.10313944090591383</v>
      </c>
    </row>
    <row r="1730" spans="1:9" x14ac:dyDescent="0.25">
      <c r="A1730">
        <f>HourMap!F1727</f>
        <v>20</v>
      </c>
      <c r="B1730">
        <f>HourMap!H1727</f>
        <v>0</v>
      </c>
      <c r="C1730">
        <f>'2020 Load Shapes'!A1731</f>
        <v>1724</v>
      </c>
      <c r="D1730">
        <f>'2020 Load Shapes'!B1731</f>
        <v>0</v>
      </c>
      <c r="E1730">
        <f>IF(B1730=0,VLOOKUP(DataSet!A1730+1,'Vehicle Availability'!$B$7:$D$30,2),VLOOKUP(DataSet!A1730+1,'Vehicle Availability'!$B$7:$D$30,3))</f>
        <v>1</v>
      </c>
      <c r="F1730">
        <f>'2020 Load Shapes'!C1731</f>
        <v>0</v>
      </c>
      <c r="G1730">
        <f>IF(B1730=0,VLOOKUP(DataSet!A1730+1,'Vehicle Availability'!$B$39:$D$62,2),VLOOKUP(DataSet!A1730+1,'Vehicle Availability'!$B$39:$D$62,3))</f>
        <v>1</v>
      </c>
      <c r="H1730">
        <f t="shared" si="26"/>
        <v>0</v>
      </c>
      <c r="I1730" s="105">
        <f>'Marginal Energy Prices'!C1728/1000</f>
        <v>9.6078645934667334E-2</v>
      </c>
    </row>
    <row r="1731" spans="1:9" x14ac:dyDescent="0.25">
      <c r="A1731">
        <f>HourMap!F1728</f>
        <v>21</v>
      </c>
      <c r="B1731">
        <f>HourMap!H1728</f>
        <v>0</v>
      </c>
      <c r="C1731">
        <f>'2020 Load Shapes'!A1732</f>
        <v>1725</v>
      </c>
      <c r="D1731">
        <f>'2020 Load Shapes'!B1732</f>
        <v>0</v>
      </c>
      <c r="E1731">
        <f>IF(B1731=0,VLOOKUP(DataSet!A1731+1,'Vehicle Availability'!$B$7:$D$30,2),VLOOKUP(DataSet!A1731+1,'Vehicle Availability'!$B$7:$D$30,3))</f>
        <v>1</v>
      </c>
      <c r="F1731">
        <f>'2020 Load Shapes'!C1732</f>
        <v>0</v>
      </c>
      <c r="G1731">
        <f>IF(B1731=0,VLOOKUP(DataSet!A1731+1,'Vehicle Availability'!$B$39:$D$62,2),VLOOKUP(DataSet!A1731+1,'Vehicle Availability'!$B$39:$D$62,3))</f>
        <v>1</v>
      </c>
      <c r="H1731">
        <f t="shared" si="26"/>
        <v>0</v>
      </c>
      <c r="I1731" s="105">
        <f>'Marginal Energy Prices'!C1729/1000</f>
        <v>8.5433877580040285E-2</v>
      </c>
    </row>
    <row r="1732" spans="1:9" x14ac:dyDescent="0.25">
      <c r="A1732">
        <f>HourMap!F1729</f>
        <v>22</v>
      </c>
      <c r="B1732">
        <f>HourMap!H1729</f>
        <v>0</v>
      </c>
      <c r="C1732">
        <f>'2020 Load Shapes'!A1733</f>
        <v>1726</v>
      </c>
      <c r="D1732">
        <f>'2020 Load Shapes'!B1733</f>
        <v>0</v>
      </c>
      <c r="E1732">
        <f>IF(B1732=0,VLOOKUP(DataSet!A1732+1,'Vehicle Availability'!$B$7:$D$30,2),VLOOKUP(DataSet!A1732+1,'Vehicle Availability'!$B$7:$D$30,3))</f>
        <v>1</v>
      </c>
      <c r="F1732">
        <f>'2020 Load Shapes'!C1733</f>
        <v>0</v>
      </c>
      <c r="G1732">
        <f>IF(B1732=0,VLOOKUP(DataSet!A1732+1,'Vehicle Availability'!$B$39:$D$62,2),VLOOKUP(DataSet!A1732+1,'Vehicle Availability'!$B$39:$D$62,3))</f>
        <v>1</v>
      </c>
      <c r="H1732">
        <f t="shared" si="26"/>
        <v>0</v>
      </c>
      <c r="I1732" s="105">
        <f>'Marginal Energy Prices'!C1730/1000</f>
        <v>7.4711776411560654E-2</v>
      </c>
    </row>
    <row r="1733" spans="1:9" x14ac:dyDescent="0.25">
      <c r="A1733">
        <f>HourMap!F1730</f>
        <v>23</v>
      </c>
      <c r="B1733">
        <f>HourMap!H1730</f>
        <v>0</v>
      </c>
      <c r="C1733">
        <f>'2020 Load Shapes'!A1734</f>
        <v>1727</v>
      </c>
      <c r="D1733">
        <f>'2020 Load Shapes'!B1734</f>
        <v>0</v>
      </c>
      <c r="E1733">
        <f>IF(B1733=0,VLOOKUP(DataSet!A1733+1,'Vehicle Availability'!$B$7:$D$30,2),VLOOKUP(DataSet!A1733+1,'Vehicle Availability'!$B$7:$D$30,3))</f>
        <v>1</v>
      </c>
      <c r="F1733">
        <f>'2020 Load Shapes'!C1734</f>
        <v>0</v>
      </c>
      <c r="G1733">
        <f>IF(B1733=0,VLOOKUP(DataSet!A1733+1,'Vehicle Availability'!$B$39:$D$62,2),VLOOKUP(DataSet!A1733+1,'Vehicle Availability'!$B$39:$D$62,3))</f>
        <v>1</v>
      </c>
      <c r="H1733">
        <f t="shared" si="26"/>
        <v>0</v>
      </c>
      <c r="I1733" s="105">
        <f>'Marginal Energy Prices'!C1731/1000</f>
        <v>6.8018573633089829E-2</v>
      </c>
    </row>
    <row r="1734" spans="1:9" x14ac:dyDescent="0.25">
      <c r="A1734">
        <f>HourMap!F1731</f>
        <v>0</v>
      </c>
      <c r="B1734">
        <f>HourMap!H1731</f>
        <v>1</v>
      </c>
      <c r="C1734">
        <f>'2020 Load Shapes'!A1735</f>
        <v>1728</v>
      </c>
      <c r="D1734">
        <f>'2020 Load Shapes'!B1735</f>
        <v>0</v>
      </c>
      <c r="E1734">
        <f>IF(B1734=0,VLOOKUP(DataSet!A1734+1,'Vehicle Availability'!$B$7:$D$30,2),VLOOKUP(DataSet!A1734+1,'Vehicle Availability'!$B$7:$D$30,3))</f>
        <v>1</v>
      </c>
      <c r="F1734">
        <f>'2020 Load Shapes'!C1735</f>
        <v>0</v>
      </c>
      <c r="G1734">
        <f>IF(B1734=0,VLOOKUP(DataSet!A1734+1,'Vehicle Availability'!$B$39:$D$62,2),VLOOKUP(DataSet!A1734+1,'Vehicle Availability'!$B$39:$D$62,3))</f>
        <v>1</v>
      </c>
      <c r="H1734">
        <f t="shared" si="26"/>
        <v>1</v>
      </c>
      <c r="I1734" s="105">
        <f>'Marginal Energy Prices'!C1732/1000</f>
        <v>5.7872116885140393E-2</v>
      </c>
    </row>
    <row r="1735" spans="1:9" x14ac:dyDescent="0.25">
      <c r="A1735">
        <f>HourMap!F1732</f>
        <v>1</v>
      </c>
      <c r="B1735">
        <f>HourMap!H1732</f>
        <v>1</v>
      </c>
      <c r="C1735">
        <f>'2020 Load Shapes'!A1736</f>
        <v>1729</v>
      </c>
      <c r="D1735">
        <f>'2020 Load Shapes'!B1736</f>
        <v>0</v>
      </c>
      <c r="E1735">
        <f>IF(B1735=0,VLOOKUP(DataSet!A1735+1,'Vehicle Availability'!$B$7:$D$30,2),VLOOKUP(DataSet!A1735+1,'Vehicle Availability'!$B$7:$D$30,3))</f>
        <v>1</v>
      </c>
      <c r="F1735">
        <f>'2020 Load Shapes'!C1736</f>
        <v>0</v>
      </c>
      <c r="G1735">
        <f>IF(B1735=0,VLOOKUP(DataSet!A1735+1,'Vehicle Availability'!$B$39:$D$62,2),VLOOKUP(DataSet!A1735+1,'Vehicle Availability'!$B$39:$D$62,3))</f>
        <v>1</v>
      </c>
      <c r="H1735">
        <f t="shared" si="26"/>
        <v>1</v>
      </c>
      <c r="I1735" s="105">
        <f>'Marginal Energy Prices'!C1733/1000</f>
        <v>5.5843698106416546E-2</v>
      </c>
    </row>
    <row r="1736" spans="1:9" x14ac:dyDescent="0.25">
      <c r="A1736">
        <f>HourMap!F1733</f>
        <v>2</v>
      </c>
      <c r="B1736">
        <f>HourMap!H1733</f>
        <v>1</v>
      </c>
      <c r="C1736">
        <f>'2020 Load Shapes'!A1737</f>
        <v>1730</v>
      </c>
      <c r="D1736">
        <f>'2020 Load Shapes'!B1737</f>
        <v>0</v>
      </c>
      <c r="E1736">
        <f>IF(B1736=0,VLOOKUP(DataSet!A1736+1,'Vehicle Availability'!$B$7:$D$30,2),VLOOKUP(DataSet!A1736+1,'Vehicle Availability'!$B$7:$D$30,3))</f>
        <v>1</v>
      </c>
      <c r="F1736">
        <f>'2020 Load Shapes'!C1737</f>
        <v>0</v>
      </c>
      <c r="G1736">
        <f>IF(B1736=0,VLOOKUP(DataSet!A1736+1,'Vehicle Availability'!$B$39:$D$62,2),VLOOKUP(DataSet!A1736+1,'Vehicle Availability'!$B$39:$D$62,3))</f>
        <v>1</v>
      </c>
      <c r="H1736">
        <f t="shared" ref="H1736:H1799" si="27">IF(B1736=0,A1736&lt;=5,A1736&lt;=13)*1</f>
        <v>1</v>
      </c>
      <c r="I1736" s="105">
        <f>'Marginal Energy Prices'!C1734/1000</f>
        <v>5.4473805916083855E-2</v>
      </c>
    </row>
    <row r="1737" spans="1:9" x14ac:dyDescent="0.25">
      <c r="A1737">
        <f>HourMap!F1734</f>
        <v>3</v>
      </c>
      <c r="B1737">
        <f>HourMap!H1734</f>
        <v>1</v>
      </c>
      <c r="C1737">
        <f>'2020 Load Shapes'!A1738</f>
        <v>1731</v>
      </c>
      <c r="D1737">
        <f>'2020 Load Shapes'!B1738</f>
        <v>5.3894736842105173</v>
      </c>
      <c r="E1737">
        <f>IF(B1737=0,VLOOKUP(DataSet!A1737+1,'Vehicle Availability'!$B$7:$D$30,2),VLOOKUP(DataSet!A1737+1,'Vehicle Availability'!$B$7:$D$30,3))</f>
        <v>1</v>
      </c>
      <c r="F1737">
        <f>'2020 Load Shapes'!C1738</f>
        <v>3.3</v>
      </c>
      <c r="G1737">
        <f>IF(B1737=0,VLOOKUP(DataSet!A1737+1,'Vehicle Availability'!$B$39:$D$62,2),VLOOKUP(DataSet!A1737+1,'Vehicle Availability'!$B$39:$D$62,3))</f>
        <v>1</v>
      </c>
      <c r="H1737">
        <f t="shared" si="27"/>
        <v>1</v>
      </c>
      <c r="I1737" s="105">
        <f>'Marginal Energy Prices'!C1735/1000</f>
        <v>5.2155786155253757E-2</v>
      </c>
    </row>
    <row r="1738" spans="1:9" x14ac:dyDescent="0.25">
      <c r="A1738">
        <f>HourMap!F1735</f>
        <v>4</v>
      </c>
      <c r="B1738">
        <f>HourMap!H1735</f>
        <v>1</v>
      </c>
      <c r="C1738">
        <f>'2020 Load Shapes'!A1739</f>
        <v>1732</v>
      </c>
      <c r="D1738">
        <f>'2020 Load Shapes'!B1739</f>
        <v>0</v>
      </c>
      <c r="E1738">
        <f>IF(B1738=0,VLOOKUP(DataSet!A1738+1,'Vehicle Availability'!$B$7:$D$30,2),VLOOKUP(DataSet!A1738+1,'Vehicle Availability'!$B$7:$D$30,3))</f>
        <v>1</v>
      </c>
      <c r="F1738">
        <f>'2020 Load Shapes'!C1739</f>
        <v>3.3</v>
      </c>
      <c r="G1738">
        <f>IF(B1738=0,VLOOKUP(DataSet!A1738+1,'Vehicle Availability'!$B$39:$D$62,2),VLOOKUP(DataSet!A1738+1,'Vehicle Availability'!$B$39:$D$62,3))</f>
        <v>1</v>
      </c>
      <c r="H1738">
        <f t="shared" si="27"/>
        <v>1</v>
      </c>
      <c r="I1738" s="105">
        <f>'Marginal Energy Prices'!C1736/1000</f>
        <v>5.2176542765247212E-2</v>
      </c>
    </row>
    <row r="1739" spans="1:9" x14ac:dyDescent="0.25">
      <c r="A1739">
        <f>HourMap!F1736</f>
        <v>5</v>
      </c>
      <c r="B1739">
        <f>HourMap!H1736</f>
        <v>1</v>
      </c>
      <c r="C1739">
        <f>'2020 Load Shapes'!A1740</f>
        <v>1733</v>
      </c>
      <c r="D1739">
        <f>'2020 Load Shapes'!B1740</f>
        <v>0</v>
      </c>
      <c r="E1739">
        <f>IF(B1739=0,VLOOKUP(DataSet!A1739+1,'Vehicle Availability'!$B$7:$D$30,2),VLOOKUP(DataSet!A1739+1,'Vehicle Availability'!$B$7:$D$30,3))</f>
        <v>1</v>
      </c>
      <c r="F1739">
        <f>'2020 Load Shapes'!C1740</f>
        <v>0</v>
      </c>
      <c r="G1739">
        <f>IF(B1739=0,VLOOKUP(DataSet!A1739+1,'Vehicle Availability'!$B$39:$D$62,2),VLOOKUP(DataSet!A1739+1,'Vehicle Availability'!$B$39:$D$62,3))</f>
        <v>1</v>
      </c>
      <c r="H1739">
        <f t="shared" si="27"/>
        <v>1</v>
      </c>
      <c r="I1739" s="105">
        <f>'Marginal Energy Prices'!C1737/1000</f>
        <v>5.5786253857740387E-2</v>
      </c>
    </row>
    <row r="1740" spans="1:9" x14ac:dyDescent="0.25">
      <c r="A1740">
        <f>HourMap!F1737</f>
        <v>6</v>
      </c>
      <c r="B1740">
        <f>HourMap!H1737</f>
        <v>1</v>
      </c>
      <c r="C1740">
        <f>'2020 Load Shapes'!A1741</f>
        <v>1734</v>
      </c>
      <c r="D1740">
        <f>'2020 Load Shapes'!B1741</f>
        <v>0</v>
      </c>
      <c r="E1740">
        <f>IF(B1740=0,VLOOKUP(DataSet!A1740+1,'Vehicle Availability'!$B$7:$D$30,2),VLOOKUP(DataSet!A1740+1,'Vehicle Availability'!$B$7:$D$30,3))</f>
        <v>1</v>
      </c>
      <c r="F1740">
        <f>'2020 Load Shapes'!C1741</f>
        <v>0</v>
      </c>
      <c r="G1740">
        <f>IF(B1740=0,VLOOKUP(DataSet!A1740+1,'Vehicle Availability'!$B$39:$D$62,2),VLOOKUP(DataSet!A1740+1,'Vehicle Availability'!$B$39:$D$62,3))</f>
        <v>1</v>
      </c>
      <c r="H1740">
        <f t="shared" si="27"/>
        <v>1</v>
      </c>
      <c r="I1740" s="105">
        <f>'Marginal Energy Prices'!C1738/1000</f>
        <v>6.1240064150830748E-2</v>
      </c>
    </row>
    <row r="1741" spans="1:9" x14ac:dyDescent="0.25">
      <c r="A1741">
        <f>HourMap!F1738</f>
        <v>7</v>
      </c>
      <c r="B1741">
        <f>HourMap!H1738</f>
        <v>1</v>
      </c>
      <c r="C1741">
        <f>'2020 Load Shapes'!A1742</f>
        <v>1735</v>
      </c>
      <c r="D1741">
        <f>'2020 Load Shapes'!B1742</f>
        <v>0</v>
      </c>
      <c r="E1741">
        <f>IF(B1741=0,VLOOKUP(DataSet!A1741+1,'Vehicle Availability'!$B$7:$D$30,2),VLOOKUP(DataSet!A1741+1,'Vehicle Availability'!$B$7:$D$30,3))</f>
        <v>0</v>
      </c>
      <c r="F1741">
        <f>'2020 Load Shapes'!C1742</f>
        <v>0</v>
      </c>
      <c r="G1741">
        <f>IF(B1741=0,VLOOKUP(DataSet!A1741+1,'Vehicle Availability'!$B$39:$D$62,2),VLOOKUP(DataSet!A1741+1,'Vehicle Availability'!$B$39:$D$62,3))</f>
        <v>1</v>
      </c>
      <c r="H1741">
        <f t="shared" si="27"/>
        <v>1</v>
      </c>
      <c r="I1741" s="105">
        <f>'Marginal Energy Prices'!C1739/1000</f>
        <v>7.7120611530635805E-2</v>
      </c>
    </row>
    <row r="1742" spans="1:9" x14ac:dyDescent="0.25">
      <c r="A1742">
        <f>HourMap!F1739</f>
        <v>8</v>
      </c>
      <c r="B1742">
        <f>HourMap!H1739</f>
        <v>1</v>
      </c>
      <c r="C1742">
        <f>'2020 Load Shapes'!A1743</f>
        <v>1736</v>
      </c>
      <c r="D1742">
        <f>'2020 Load Shapes'!B1743</f>
        <v>0</v>
      </c>
      <c r="E1742">
        <f>IF(B1742=0,VLOOKUP(DataSet!A1742+1,'Vehicle Availability'!$B$7:$D$30,2),VLOOKUP(DataSet!A1742+1,'Vehicle Availability'!$B$7:$D$30,3))</f>
        <v>1</v>
      </c>
      <c r="F1742">
        <f>'2020 Load Shapes'!C1743</f>
        <v>0</v>
      </c>
      <c r="G1742">
        <f>IF(B1742=0,VLOOKUP(DataSet!A1742+1,'Vehicle Availability'!$B$39:$D$62,2),VLOOKUP(DataSet!A1742+1,'Vehicle Availability'!$B$39:$D$62,3))</f>
        <v>1</v>
      </c>
      <c r="H1742">
        <f t="shared" si="27"/>
        <v>1</v>
      </c>
      <c r="I1742" s="105">
        <f>'Marginal Energy Prices'!C1740/1000</f>
        <v>8.265385662099424E-2</v>
      </c>
    </row>
    <row r="1743" spans="1:9" x14ac:dyDescent="0.25">
      <c r="A1743">
        <f>HourMap!F1740</f>
        <v>9</v>
      </c>
      <c r="B1743">
        <f>HourMap!H1740</f>
        <v>1</v>
      </c>
      <c r="C1743">
        <f>'2020 Load Shapes'!A1744</f>
        <v>1737</v>
      </c>
      <c r="D1743">
        <f>'2020 Load Shapes'!B1744</f>
        <v>0</v>
      </c>
      <c r="E1743">
        <f>IF(B1743=0,VLOOKUP(DataSet!A1743+1,'Vehicle Availability'!$B$7:$D$30,2),VLOOKUP(DataSet!A1743+1,'Vehicle Availability'!$B$7:$D$30,3))</f>
        <v>1</v>
      </c>
      <c r="F1743">
        <f>'2020 Load Shapes'!C1744</f>
        <v>0</v>
      </c>
      <c r="G1743">
        <f>IF(B1743=0,VLOOKUP(DataSet!A1743+1,'Vehicle Availability'!$B$39:$D$62,2),VLOOKUP(DataSet!A1743+1,'Vehicle Availability'!$B$39:$D$62,3))</f>
        <v>1</v>
      </c>
      <c r="H1743">
        <f t="shared" si="27"/>
        <v>1</v>
      </c>
      <c r="I1743" s="105">
        <f>'Marginal Energy Prices'!C1741/1000</f>
        <v>8.0854686006147036E-2</v>
      </c>
    </row>
    <row r="1744" spans="1:9" x14ac:dyDescent="0.25">
      <c r="A1744">
        <f>HourMap!F1741</f>
        <v>10</v>
      </c>
      <c r="B1744">
        <f>HourMap!H1741</f>
        <v>1</v>
      </c>
      <c r="C1744">
        <f>'2020 Load Shapes'!A1745</f>
        <v>1738</v>
      </c>
      <c r="D1744">
        <f>'2020 Load Shapes'!B1745</f>
        <v>0</v>
      </c>
      <c r="E1744">
        <f>IF(B1744=0,VLOOKUP(DataSet!A1744+1,'Vehicle Availability'!$B$7:$D$30,2),VLOOKUP(DataSet!A1744+1,'Vehicle Availability'!$B$7:$D$30,3))</f>
        <v>1</v>
      </c>
      <c r="F1744">
        <f>'2020 Load Shapes'!C1745</f>
        <v>3.3</v>
      </c>
      <c r="G1744">
        <f>IF(B1744=0,VLOOKUP(DataSet!A1744+1,'Vehicle Availability'!$B$39:$D$62,2),VLOOKUP(DataSet!A1744+1,'Vehicle Availability'!$B$39:$D$62,3))</f>
        <v>1</v>
      </c>
      <c r="H1744">
        <f t="shared" si="27"/>
        <v>1</v>
      </c>
      <c r="I1744" s="105">
        <f>'Marginal Energy Prices'!C1742/1000</f>
        <v>1.259863948187295E-2</v>
      </c>
    </row>
    <row r="1745" spans="1:9" x14ac:dyDescent="0.25">
      <c r="A1745">
        <f>HourMap!F1742</f>
        <v>11</v>
      </c>
      <c r="B1745">
        <f>HourMap!H1742</f>
        <v>1</v>
      </c>
      <c r="C1745">
        <f>'2020 Load Shapes'!A1746</f>
        <v>1739</v>
      </c>
      <c r="D1745">
        <f>'2020 Load Shapes'!B1746</f>
        <v>4.1789473684210341</v>
      </c>
      <c r="E1745">
        <f>IF(B1745=0,VLOOKUP(DataSet!A1745+1,'Vehicle Availability'!$B$7:$D$30,2),VLOOKUP(DataSet!A1745+1,'Vehicle Availability'!$B$7:$D$30,3))</f>
        <v>1</v>
      </c>
      <c r="F1745">
        <f>'2020 Load Shapes'!C1746</f>
        <v>3.3</v>
      </c>
      <c r="G1745">
        <f>IF(B1745=0,VLOOKUP(DataSet!A1745+1,'Vehicle Availability'!$B$39:$D$62,2),VLOOKUP(DataSet!A1745+1,'Vehicle Availability'!$B$39:$D$62,3))</f>
        <v>1</v>
      </c>
      <c r="H1745">
        <f t="shared" si="27"/>
        <v>1</v>
      </c>
      <c r="I1745" s="105">
        <f>'Marginal Energy Prices'!C1743/1000</f>
        <v>5.9591023342516654E-3</v>
      </c>
    </row>
    <row r="1746" spans="1:9" x14ac:dyDescent="0.25">
      <c r="A1746">
        <f>HourMap!F1743</f>
        <v>12</v>
      </c>
      <c r="B1746">
        <f>HourMap!H1743</f>
        <v>1</v>
      </c>
      <c r="C1746">
        <f>'2020 Load Shapes'!A1747</f>
        <v>1740</v>
      </c>
      <c r="D1746">
        <f>'2020 Load Shapes'!B1747</f>
        <v>6.6</v>
      </c>
      <c r="E1746">
        <f>IF(B1746=0,VLOOKUP(DataSet!A1746+1,'Vehicle Availability'!$B$7:$D$30,2),VLOOKUP(DataSet!A1746+1,'Vehicle Availability'!$B$7:$D$30,3))</f>
        <v>1</v>
      </c>
      <c r="F1746">
        <f>'2020 Load Shapes'!C1747</f>
        <v>3.3</v>
      </c>
      <c r="G1746">
        <f>IF(B1746=0,VLOOKUP(DataSet!A1746+1,'Vehicle Availability'!$B$39:$D$62,2),VLOOKUP(DataSet!A1746+1,'Vehicle Availability'!$B$39:$D$62,3))</f>
        <v>1</v>
      </c>
      <c r="H1746">
        <f t="shared" si="27"/>
        <v>1</v>
      </c>
      <c r="I1746" s="105">
        <f>'Marginal Energy Prices'!C1744/1000</f>
        <v>3.2700196092072648E-3</v>
      </c>
    </row>
    <row r="1747" spans="1:9" x14ac:dyDescent="0.25">
      <c r="A1747">
        <f>HourMap!F1744</f>
        <v>13</v>
      </c>
      <c r="B1747">
        <f>HourMap!H1744</f>
        <v>1</v>
      </c>
      <c r="C1747">
        <f>'2020 Load Shapes'!A1748</f>
        <v>1741</v>
      </c>
      <c r="D1747">
        <f>'2020 Load Shapes'!B1748</f>
        <v>0</v>
      </c>
      <c r="E1747">
        <f>IF(B1747=0,VLOOKUP(DataSet!A1747+1,'Vehicle Availability'!$B$7:$D$30,2),VLOOKUP(DataSet!A1747+1,'Vehicle Availability'!$B$7:$D$30,3))</f>
        <v>1</v>
      </c>
      <c r="F1747">
        <f>'2020 Load Shapes'!C1748</f>
        <v>0</v>
      </c>
      <c r="G1747">
        <f>IF(B1747=0,VLOOKUP(DataSet!A1747+1,'Vehicle Availability'!$B$39:$D$62,2),VLOOKUP(DataSet!A1747+1,'Vehicle Availability'!$B$39:$D$62,3))</f>
        <v>1</v>
      </c>
      <c r="H1747">
        <f t="shared" si="27"/>
        <v>1</v>
      </c>
      <c r="I1747" s="105">
        <f>'Marginal Energy Prices'!C1745/1000</f>
        <v>5.2094405665261004E-3</v>
      </c>
    </row>
    <row r="1748" spans="1:9" x14ac:dyDescent="0.25">
      <c r="A1748">
        <f>HourMap!F1745</f>
        <v>14</v>
      </c>
      <c r="B1748">
        <f>HourMap!H1745</f>
        <v>1</v>
      </c>
      <c r="C1748">
        <f>'2020 Load Shapes'!A1749</f>
        <v>1742</v>
      </c>
      <c r="D1748">
        <f>'2020 Load Shapes'!B1749</f>
        <v>0</v>
      </c>
      <c r="E1748">
        <f>IF(B1748=0,VLOOKUP(DataSet!A1748+1,'Vehicle Availability'!$B$7:$D$30,2),VLOOKUP(DataSet!A1748+1,'Vehicle Availability'!$B$7:$D$30,3))</f>
        <v>1</v>
      </c>
      <c r="F1748">
        <f>'2020 Load Shapes'!C1749</f>
        <v>0</v>
      </c>
      <c r="G1748">
        <f>IF(B1748=0,VLOOKUP(DataSet!A1748+1,'Vehicle Availability'!$B$39:$D$62,2),VLOOKUP(DataSet!A1748+1,'Vehicle Availability'!$B$39:$D$62,3))</f>
        <v>1</v>
      </c>
      <c r="H1748">
        <f t="shared" si="27"/>
        <v>0</v>
      </c>
      <c r="I1748" s="105">
        <f>'Marginal Energy Prices'!C1746/1000</f>
        <v>6.1639581761934936E-3</v>
      </c>
    </row>
    <row r="1749" spans="1:9" x14ac:dyDescent="0.25">
      <c r="A1749">
        <f>HourMap!F1746</f>
        <v>15</v>
      </c>
      <c r="B1749">
        <f>HourMap!H1746</f>
        <v>1</v>
      </c>
      <c r="C1749">
        <f>'2020 Load Shapes'!A1750</f>
        <v>1743</v>
      </c>
      <c r="D1749">
        <f>'2020 Load Shapes'!B1750</f>
        <v>0</v>
      </c>
      <c r="E1749">
        <f>IF(B1749=0,VLOOKUP(DataSet!A1749+1,'Vehicle Availability'!$B$7:$D$30,2),VLOOKUP(DataSet!A1749+1,'Vehicle Availability'!$B$7:$D$30,3))</f>
        <v>1</v>
      </c>
      <c r="F1749">
        <f>'2020 Load Shapes'!C1750</f>
        <v>0</v>
      </c>
      <c r="G1749">
        <f>IF(B1749=0,VLOOKUP(DataSet!A1749+1,'Vehicle Availability'!$B$39:$D$62,2),VLOOKUP(DataSet!A1749+1,'Vehicle Availability'!$B$39:$D$62,3))</f>
        <v>1</v>
      </c>
      <c r="H1749">
        <f t="shared" si="27"/>
        <v>0</v>
      </c>
      <c r="I1749" s="105">
        <f>'Marginal Energy Prices'!C1747/1000</f>
        <v>1.6229085149741734E-2</v>
      </c>
    </row>
    <row r="1750" spans="1:9" x14ac:dyDescent="0.25">
      <c r="A1750">
        <f>HourMap!F1747</f>
        <v>16</v>
      </c>
      <c r="B1750">
        <f>HourMap!H1747</f>
        <v>1</v>
      </c>
      <c r="C1750">
        <f>'2020 Load Shapes'!A1751</f>
        <v>1744</v>
      </c>
      <c r="D1750">
        <f>'2020 Load Shapes'!B1751</f>
        <v>0</v>
      </c>
      <c r="E1750">
        <f>IF(B1750=0,VLOOKUP(DataSet!A1750+1,'Vehicle Availability'!$B$7:$D$30,2),VLOOKUP(DataSet!A1750+1,'Vehicle Availability'!$B$7:$D$30,3))</f>
        <v>1</v>
      </c>
      <c r="F1750">
        <f>'2020 Load Shapes'!C1751</f>
        <v>0</v>
      </c>
      <c r="G1750">
        <f>IF(B1750=0,VLOOKUP(DataSet!A1750+1,'Vehicle Availability'!$B$39:$D$62,2),VLOOKUP(DataSet!A1750+1,'Vehicle Availability'!$B$39:$D$62,3))</f>
        <v>1</v>
      </c>
      <c r="H1750">
        <f t="shared" si="27"/>
        <v>0</v>
      </c>
      <c r="I1750" s="105">
        <f>'Marginal Energy Prices'!C1748/1000</f>
        <v>9.2796787830091196E-2</v>
      </c>
    </row>
    <row r="1751" spans="1:9" x14ac:dyDescent="0.25">
      <c r="A1751">
        <f>HourMap!F1748</f>
        <v>17</v>
      </c>
      <c r="B1751">
        <f>HourMap!H1748</f>
        <v>1</v>
      </c>
      <c r="C1751">
        <f>'2020 Load Shapes'!A1752</f>
        <v>1745</v>
      </c>
      <c r="D1751">
        <f>'2020 Load Shapes'!B1752</f>
        <v>0</v>
      </c>
      <c r="E1751">
        <f>IF(B1751=0,VLOOKUP(DataSet!A1751+1,'Vehicle Availability'!$B$7:$D$30,2),VLOOKUP(DataSet!A1751+1,'Vehicle Availability'!$B$7:$D$30,3))</f>
        <v>1</v>
      </c>
      <c r="F1751">
        <f>'2020 Load Shapes'!C1752</f>
        <v>0</v>
      </c>
      <c r="G1751">
        <f>IF(B1751=0,VLOOKUP(DataSet!A1751+1,'Vehicle Availability'!$B$39:$D$62,2),VLOOKUP(DataSet!A1751+1,'Vehicle Availability'!$B$39:$D$62,3))</f>
        <v>1</v>
      </c>
      <c r="H1751">
        <f t="shared" si="27"/>
        <v>0</v>
      </c>
      <c r="I1751" s="105">
        <f>'Marginal Energy Prices'!C1749/1000</f>
        <v>8.8727170194303387E-2</v>
      </c>
    </row>
    <row r="1752" spans="1:9" x14ac:dyDescent="0.25">
      <c r="A1752">
        <f>HourMap!F1749</f>
        <v>18</v>
      </c>
      <c r="B1752">
        <f>HourMap!H1749</f>
        <v>1</v>
      </c>
      <c r="C1752">
        <f>'2020 Load Shapes'!A1753</f>
        <v>1746</v>
      </c>
      <c r="D1752">
        <f>'2020 Load Shapes'!B1753</f>
        <v>0</v>
      </c>
      <c r="E1752">
        <f>IF(B1752=0,VLOOKUP(DataSet!A1752+1,'Vehicle Availability'!$B$7:$D$30,2),VLOOKUP(DataSet!A1752+1,'Vehicle Availability'!$B$7:$D$30,3))</f>
        <v>0</v>
      </c>
      <c r="F1752">
        <f>'2020 Load Shapes'!C1753</f>
        <v>0</v>
      </c>
      <c r="G1752">
        <f>IF(B1752=0,VLOOKUP(DataSet!A1752+1,'Vehicle Availability'!$B$39:$D$62,2),VLOOKUP(DataSet!A1752+1,'Vehicle Availability'!$B$39:$D$62,3))</f>
        <v>1</v>
      </c>
      <c r="H1752">
        <f t="shared" si="27"/>
        <v>0</v>
      </c>
      <c r="I1752" s="105">
        <f>'Marginal Energy Prices'!C1750/1000</f>
        <v>9.686745242935646E-2</v>
      </c>
    </row>
    <row r="1753" spans="1:9" x14ac:dyDescent="0.25">
      <c r="A1753">
        <f>HourMap!F1750</f>
        <v>19</v>
      </c>
      <c r="B1753">
        <f>HourMap!H1750</f>
        <v>1</v>
      </c>
      <c r="C1753">
        <f>'2020 Load Shapes'!A1754</f>
        <v>1747</v>
      </c>
      <c r="D1753">
        <f>'2020 Load Shapes'!B1754</f>
        <v>0</v>
      </c>
      <c r="E1753">
        <f>IF(B1753=0,VLOOKUP(DataSet!A1753+1,'Vehicle Availability'!$B$7:$D$30,2),VLOOKUP(DataSet!A1753+1,'Vehicle Availability'!$B$7:$D$30,3))</f>
        <v>1</v>
      </c>
      <c r="F1753">
        <f>'2020 Load Shapes'!C1754</f>
        <v>0</v>
      </c>
      <c r="G1753">
        <f>IF(B1753=0,VLOOKUP(DataSet!A1753+1,'Vehicle Availability'!$B$39:$D$62,2),VLOOKUP(DataSet!A1753+1,'Vehicle Availability'!$B$39:$D$62,3))</f>
        <v>1</v>
      </c>
      <c r="H1753">
        <f t="shared" si="27"/>
        <v>0</v>
      </c>
      <c r="I1753" s="105">
        <f>'Marginal Energy Prices'!C1751/1000</f>
        <v>0.1171744788695806</v>
      </c>
    </row>
    <row r="1754" spans="1:9" x14ac:dyDescent="0.25">
      <c r="A1754">
        <f>HourMap!F1751</f>
        <v>20</v>
      </c>
      <c r="B1754">
        <f>HourMap!H1751</f>
        <v>1</v>
      </c>
      <c r="C1754">
        <f>'2020 Load Shapes'!A1755</f>
        <v>1748</v>
      </c>
      <c r="D1754">
        <f>'2020 Load Shapes'!B1755</f>
        <v>0</v>
      </c>
      <c r="E1754">
        <f>IF(B1754=0,VLOOKUP(DataSet!A1754+1,'Vehicle Availability'!$B$7:$D$30,2),VLOOKUP(DataSet!A1754+1,'Vehicle Availability'!$B$7:$D$30,3))</f>
        <v>1</v>
      </c>
      <c r="F1754">
        <f>'2020 Load Shapes'!C1755</f>
        <v>0</v>
      </c>
      <c r="G1754">
        <f>IF(B1754=0,VLOOKUP(DataSet!A1754+1,'Vehicle Availability'!$B$39:$D$62,2),VLOOKUP(DataSet!A1754+1,'Vehicle Availability'!$B$39:$D$62,3))</f>
        <v>1</v>
      </c>
      <c r="H1754">
        <f t="shared" si="27"/>
        <v>0</v>
      </c>
      <c r="I1754" s="105">
        <f>'Marginal Energy Prices'!C1752/1000</f>
        <v>0.10233405358970263</v>
      </c>
    </row>
    <row r="1755" spans="1:9" x14ac:dyDescent="0.25">
      <c r="A1755">
        <f>HourMap!F1752</f>
        <v>21</v>
      </c>
      <c r="B1755">
        <f>HourMap!H1752</f>
        <v>1</v>
      </c>
      <c r="C1755">
        <f>'2020 Load Shapes'!A1756</f>
        <v>1749</v>
      </c>
      <c r="D1755">
        <f>'2020 Load Shapes'!B1756</f>
        <v>0</v>
      </c>
      <c r="E1755">
        <f>IF(B1755=0,VLOOKUP(DataSet!A1755+1,'Vehicle Availability'!$B$7:$D$30,2),VLOOKUP(DataSet!A1755+1,'Vehicle Availability'!$B$7:$D$30,3))</f>
        <v>1</v>
      </c>
      <c r="F1755">
        <f>'2020 Load Shapes'!C1756</f>
        <v>0</v>
      </c>
      <c r="G1755">
        <f>IF(B1755=0,VLOOKUP(DataSet!A1755+1,'Vehicle Availability'!$B$39:$D$62,2),VLOOKUP(DataSet!A1755+1,'Vehicle Availability'!$B$39:$D$62,3))</f>
        <v>1</v>
      </c>
      <c r="H1755">
        <f t="shared" si="27"/>
        <v>0</v>
      </c>
      <c r="I1755" s="105">
        <f>'Marginal Energy Prices'!C1753/1000</f>
        <v>9.2089808483325167E-2</v>
      </c>
    </row>
    <row r="1756" spans="1:9" x14ac:dyDescent="0.25">
      <c r="A1756">
        <f>HourMap!F1753</f>
        <v>22</v>
      </c>
      <c r="B1756">
        <f>HourMap!H1753</f>
        <v>1</v>
      </c>
      <c r="C1756">
        <f>'2020 Load Shapes'!A1757</f>
        <v>1750</v>
      </c>
      <c r="D1756">
        <f>'2020 Load Shapes'!B1757</f>
        <v>0</v>
      </c>
      <c r="E1756">
        <f>IF(B1756=0,VLOOKUP(DataSet!A1756+1,'Vehicle Availability'!$B$7:$D$30,2),VLOOKUP(DataSet!A1756+1,'Vehicle Availability'!$B$7:$D$30,3))</f>
        <v>1</v>
      </c>
      <c r="F1756">
        <f>'2020 Load Shapes'!C1757</f>
        <v>0</v>
      </c>
      <c r="G1756">
        <f>IF(B1756=0,VLOOKUP(DataSet!A1756+1,'Vehicle Availability'!$B$39:$D$62,2),VLOOKUP(DataSet!A1756+1,'Vehicle Availability'!$B$39:$D$62,3))</f>
        <v>1</v>
      </c>
      <c r="H1756">
        <f t="shared" si="27"/>
        <v>0</v>
      </c>
      <c r="I1756" s="105">
        <f>'Marginal Energy Prices'!C1754/1000</f>
        <v>8.1688795765827174E-2</v>
      </c>
    </row>
    <row r="1757" spans="1:9" x14ac:dyDescent="0.25">
      <c r="A1757">
        <f>HourMap!F1754</f>
        <v>23</v>
      </c>
      <c r="B1757">
        <f>HourMap!H1754</f>
        <v>1</v>
      </c>
      <c r="C1757">
        <f>'2020 Load Shapes'!A1758</f>
        <v>1751</v>
      </c>
      <c r="D1757">
        <f>'2020 Load Shapes'!B1758</f>
        <v>0</v>
      </c>
      <c r="E1757">
        <f>IF(B1757=0,VLOOKUP(DataSet!A1757+1,'Vehicle Availability'!$B$7:$D$30,2),VLOOKUP(DataSet!A1757+1,'Vehicle Availability'!$B$7:$D$30,3))</f>
        <v>1</v>
      </c>
      <c r="F1757">
        <f>'2020 Load Shapes'!C1758</f>
        <v>0</v>
      </c>
      <c r="G1757">
        <f>IF(B1757=0,VLOOKUP(DataSet!A1757+1,'Vehicle Availability'!$B$39:$D$62,2),VLOOKUP(DataSet!A1757+1,'Vehicle Availability'!$B$39:$D$62,3))</f>
        <v>1</v>
      </c>
      <c r="H1757">
        <f t="shared" si="27"/>
        <v>0</v>
      </c>
      <c r="I1757" s="105">
        <f>'Marginal Energy Prices'!C1755/1000</f>
        <v>6.9535568932038577E-2</v>
      </c>
    </row>
    <row r="1758" spans="1:9" x14ac:dyDescent="0.25">
      <c r="A1758">
        <f>HourMap!F1755</f>
        <v>0</v>
      </c>
      <c r="B1758">
        <f>HourMap!H1755</f>
        <v>1</v>
      </c>
      <c r="C1758">
        <f>'2020 Load Shapes'!A1759</f>
        <v>1752</v>
      </c>
      <c r="D1758">
        <f>'2020 Load Shapes'!B1759</f>
        <v>0</v>
      </c>
      <c r="E1758">
        <f>IF(B1758=0,VLOOKUP(DataSet!A1758+1,'Vehicle Availability'!$B$7:$D$30,2),VLOOKUP(DataSet!A1758+1,'Vehicle Availability'!$B$7:$D$30,3))</f>
        <v>1</v>
      </c>
      <c r="F1758">
        <f>'2020 Load Shapes'!C1759</f>
        <v>0</v>
      </c>
      <c r="G1758">
        <f>IF(B1758=0,VLOOKUP(DataSet!A1758+1,'Vehicle Availability'!$B$39:$D$62,2),VLOOKUP(DataSet!A1758+1,'Vehicle Availability'!$B$39:$D$62,3))</f>
        <v>1</v>
      </c>
      <c r="H1758">
        <f t="shared" si="27"/>
        <v>1</v>
      </c>
      <c r="I1758" s="105">
        <f>'Marginal Energy Prices'!C1756/1000</f>
        <v>6.4839330834473699E-2</v>
      </c>
    </row>
    <row r="1759" spans="1:9" x14ac:dyDescent="0.25">
      <c r="A1759">
        <f>HourMap!F1756</f>
        <v>1</v>
      </c>
      <c r="B1759">
        <f>HourMap!H1756</f>
        <v>1</v>
      </c>
      <c r="C1759">
        <f>'2020 Load Shapes'!A1760</f>
        <v>1753</v>
      </c>
      <c r="D1759">
        <f>'2020 Load Shapes'!B1760</f>
        <v>0</v>
      </c>
      <c r="E1759">
        <f>IF(B1759=0,VLOOKUP(DataSet!A1759+1,'Vehicle Availability'!$B$7:$D$30,2),VLOOKUP(DataSet!A1759+1,'Vehicle Availability'!$B$7:$D$30,3))</f>
        <v>1</v>
      </c>
      <c r="F1759">
        <f>'2020 Load Shapes'!C1760</f>
        <v>0</v>
      </c>
      <c r="G1759">
        <f>IF(B1759=0,VLOOKUP(DataSet!A1759+1,'Vehicle Availability'!$B$39:$D$62,2),VLOOKUP(DataSet!A1759+1,'Vehicle Availability'!$B$39:$D$62,3))</f>
        <v>1</v>
      </c>
      <c r="H1759">
        <f t="shared" si="27"/>
        <v>1</v>
      </c>
      <c r="I1759" s="105">
        <f>'Marginal Energy Prices'!C1757/1000</f>
        <v>5.9720600974685394E-2</v>
      </c>
    </row>
    <row r="1760" spans="1:9" x14ac:dyDescent="0.25">
      <c r="A1760">
        <f>HourMap!F1757</f>
        <v>2</v>
      </c>
      <c r="B1760">
        <f>HourMap!H1757</f>
        <v>1</v>
      </c>
      <c r="C1760">
        <f>'2020 Load Shapes'!A1761</f>
        <v>1754</v>
      </c>
      <c r="D1760">
        <f>'2020 Load Shapes'!B1761</f>
        <v>0</v>
      </c>
      <c r="E1760">
        <f>IF(B1760=0,VLOOKUP(DataSet!A1760+1,'Vehicle Availability'!$B$7:$D$30,2),VLOOKUP(DataSet!A1760+1,'Vehicle Availability'!$B$7:$D$30,3))</f>
        <v>1</v>
      </c>
      <c r="F1760">
        <f>'2020 Load Shapes'!C1761</f>
        <v>0</v>
      </c>
      <c r="G1760">
        <f>IF(B1760=0,VLOOKUP(DataSet!A1760+1,'Vehicle Availability'!$B$39:$D$62,2),VLOOKUP(DataSet!A1760+1,'Vehicle Availability'!$B$39:$D$62,3))</f>
        <v>1</v>
      </c>
      <c r="H1760">
        <f t="shared" si="27"/>
        <v>1</v>
      </c>
      <c r="I1760" s="105">
        <f>'Marginal Energy Prices'!C1758/1000</f>
        <v>5.7408067833694308E-2</v>
      </c>
    </row>
    <row r="1761" spans="1:9" x14ac:dyDescent="0.25">
      <c r="A1761">
        <f>HourMap!F1758</f>
        <v>3</v>
      </c>
      <c r="B1761">
        <f>HourMap!H1758</f>
        <v>1</v>
      </c>
      <c r="C1761">
        <f>'2020 Load Shapes'!A1762</f>
        <v>1755</v>
      </c>
      <c r="D1761">
        <f>'2020 Load Shapes'!B1762</f>
        <v>0</v>
      </c>
      <c r="E1761">
        <f>IF(B1761=0,VLOOKUP(DataSet!A1761+1,'Vehicle Availability'!$B$7:$D$30,2),VLOOKUP(DataSet!A1761+1,'Vehicle Availability'!$B$7:$D$30,3))</f>
        <v>1</v>
      </c>
      <c r="F1761">
        <f>'2020 Load Shapes'!C1762</f>
        <v>0.25263157894736898</v>
      </c>
      <c r="G1761">
        <f>IF(B1761=0,VLOOKUP(DataSet!A1761+1,'Vehicle Availability'!$B$39:$D$62,2),VLOOKUP(DataSet!A1761+1,'Vehicle Availability'!$B$39:$D$62,3))</f>
        <v>1</v>
      </c>
      <c r="H1761">
        <f t="shared" si="27"/>
        <v>1</v>
      </c>
      <c r="I1761" s="105">
        <f>'Marginal Energy Prices'!C1759/1000</f>
        <v>5.2266994871428898E-2</v>
      </c>
    </row>
    <row r="1762" spans="1:9" x14ac:dyDescent="0.25">
      <c r="A1762">
        <f>HourMap!F1759</f>
        <v>4</v>
      </c>
      <c r="B1762">
        <f>HourMap!H1759</f>
        <v>1</v>
      </c>
      <c r="C1762">
        <f>'2020 Load Shapes'!A1763</f>
        <v>1756</v>
      </c>
      <c r="D1762">
        <f>'2020 Load Shapes'!B1763</f>
        <v>0</v>
      </c>
      <c r="E1762">
        <f>IF(B1762=0,VLOOKUP(DataSet!A1762+1,'Vehicle Availability'!$B$7:$D$30,2),VLOOKUP(DataSet!A1762+1,'Vehicle Availability'!$B$7:$D$30,3))</f>
        <v>1</v>
      </c>
      <c r="F1762">
        <f>'2020 Load Shapes'!C1763</f>
        <v>0</v>
      </c>
      <c r="G1762">
        <f>IF(B1762=0,VLOOKUP(DataSet!A1762+1,'Vehicle Availability'!$B$39:$D$62,2),VLOOKUP(DataSet!A1762+1,'Vehicle Availability'!$B$39:$D$62,3))</f>
        <v>1</v>
      </c>
      <c r="H1762">
        <f t="shared" si="27"/>
        <v>1</v>
      </c>
      <c r="I1762" s="105">
        <f>'Marginal Energy Prices'!C1760/1000</f>
        <v>5.2736949200452791E-2</v>
      </c>
    </row>
    <row r="1763" spans="1:9" x14ac:dyDescent="0.25">
      <c r="A1763">
        <f>HourMap!F1760</f>
        <v>5</v>
      </c>
      <c r="B1763">
        <f>HourMap!H1760</f>
        <v>1</v>
      </c>
      <c r="C1763">
        <f>'2020 Load Shapes'!A1764</f>
        <v>1757</v>
      </c>
      <c r="D1763">
        <f>'2020 Load Shapes'!B1764</f>
        <v>0</v>
      </c>
      <c r="E1763">
        <f>IF(B1763=0,VLOOKUP(DataSet!A1763+1,'Vehicle Availability'!$B$7:$D$30,2),VLOOKUP(DataSet!A1763+1,'Vehicle Availability'!$B$7:$D$30,3))</f>
        <v>1</v>
      </c>
      <c r="F1763">
        <f>'2020 Load Shapes'!C1764</f>
        <v>0</v>
      </c>
      <c r="G1763">
        <f>IF(B1763=0,VLOOKUP(DataSet!A1763+1,'Vehicle Availability'!$B$39:$D$62,2),VLOOKUP(DataSet!A1763+1,'Vehicle Availability'!$B$39:$D$62,3))</f>
        <v>1</v>
      </c>
      <c r="H1763">
        <f t="shared" si="27"/>
        <v>1</v>
      </c>
      <c r="I1763" s="105">
        <f>'Marginal Energy Prices'!C1761/1000</f>
        <v>5.5777550183698538E-2</v>
      </c>
    </row>
    <row r="1764" spans="1:9" x14ac:dyDescent="0.25">
      <c r="A1764">
        <f>HourMap!F1761</f>
        <v>6</v>
      </c>
      <c r="B1764">
        <f>HourMap!H1761</f>
        <v>1</v>
      </c>
      <c r="C1764">
        <f>'2020 Load Shapes'!A1765</f>
        <v>1758</v>
      </c>
      <c r="D1764">
        <f>'2020 Load Shapes'!B1765</f>
        <v>0</v>
      </c>
      <c r="E1764">
        <f>IF(B1764=0,VLOOKUP(DataSet!A1764+1,'Vehicle Availability'!$B$7:$D$30,2),VLOOKUP(DataSet!A1764+1,'Vehicle Availability'!$B$7:$D$30,3))</f>
        <v>1</v>
      </c>
      <c r="F1764">
        <f>'2020 Load Shapes'!C1765</f>
        <v>0</v>
      </c>
      <c r="G1764">
        <f>IF(B1764=0,VLOOKUP(DataSet!A1764+1,'Vehicle Availability'!$B$39:$D$62,2),VLOOKUP(DataSet!A1764+1,'Vehicle Availability'!$B$39:$D$62,3))</f>
        <v>1</v>
      </c>
      <c r="H1764">
        <f t="shared" si="27"/>
        <v>1</v>
      </c>
      <c r="I1764" s="105">
        <f>'Marginal Energy Prices'!C1762/1000</f>
        <v>6.0521955955834074E-2</v>
      </c>
    </row>
    <row r="1765" spans="1:9" x14ac:dyDescent="0.25">
      <c r="A1765">
        <f>HourMap!F1762</f>
        <v>7</v>
      </c>
      <c r="B1765">
        <f>HourMap!H1762</f>
        <v>1</v>
      </c>
      <c r="C1765">
        <f>'2020 Load Shapes'!A1766</f>
        <v>1759</v>
      </c>
      <c r="D1765">
        <f>'2020 Load Shapes'!B1766</f>
        <v>0</v>
      </c>
      <c r="E1765">
        <f>IF(B1765=0,VLOOKUP(DataSet!A1765+1,'Vehicle Availability'!$B$7:$D$30,2),VLOOKUP(DataSet!A1765+1,'Vehicle Availability'!$B$7:$D$30,3))</f>
        <v>0</v>
      </c>
      <c r="F1765">
        <f>'2020 Load Shapes'!C1766</f>
        <v>0</v>
      </c>
      <c r="G1765">
        <f>IF(B1765=0,VLOOKUP(DataSet!A1765+1,'Vehicle Availability'!$B$39:$D$62,2),VLOOKUP(DataSet!A1765+1,'Vehicle Availability'!$B$39:$D$62,3))</f>
        <v>1</v>
      </c>
      <c r="H1765">
        <f t="shared" si="27"/>
        <v>1</v>
      </c>
      <c r="I1765" s="105">
        <f>'Marginal Energy Prices'!C1763/1000</f>
        <v>6.1384038343715384E-2</v>
      </c>
    </row>
    <row r="1766" spans="1:9" x14ac:dyDescent="0.25">
      <c r="A1766">
        <f>HourMap!F1763</f>
        <v>8</v>
      </c>
      <c r="B1766">
        <f>HourMap!H1763</f>
        <v>1</v>
      </c>
      <c r="C1766">
        <f>'2020 Load Shapes'!A1767</f>
        <v>1760</v>
      </c>
      <c r="D1766">
        <f>'2020 Load Shapes'!B1767</f>
        <v>0</v>
      </c>
      <c r="E1766">
        <f>IF(B1766=0,VLOOKUP(DataSet!A1766+1,'Vehicle Availability'!$B$7:$D$30,2),VLOOKUP(DataSet!A1766+1,'Vehicle Availability'!$B$7:$D$30,3))</f>
        <v>1</v>
      </c>
      <c r="F1766">
        <f>'2020 Load Shapes'!C1767</f>
        <v>0</v>
      </c>
      <c r="G1766">
        <f>IF(B1766=0,VLOOKUP(DataSet!A1766+1,'Vehicle Availability'!$B$39:$D$62,2),VLOOKUP(DataSet!A1766+1,'Vehicle Availability'!$B$39:$D$62,3))</f>
        <v>1</v>
      </c>
      <c r="H1766">
        <f t="shared" si="27"/>
        <v>1</v>
      </c>
      <c r="I1766" s="105">
        <f>'Marginal Energy Prices'!C1764/1000</f>
        <v>5.2303087575430278E-2</v>
      </c>
    </row>
    <row r="1767" spans="1:9" x14ac:dyDescent="0.25">
      <c r="A1767">
        <f>HourMap!F1764</f>
        <v>9</v>
      </c>
      <c r="B1767">
        <f>HourMap!H1764</f>
        <v>1</v>
      </c>
      <c r="C1767">
        <f>'2020 Load Shapes'!A1768</f>
        <v>1761</v>
      </c>
      <c r="D1767">
        <f>'2020 Load Shapes'!B1768</f>
        <v>0</v>
      </c>
      <c r="E1767">
        <f>IF(B1767=0,VLOOKUP(DataSet!A1767+1,'Vehicle Availability'!$B$7:$D$30,2),VLOOKUP(DataSet!A1767+1,'Vehicle Availability'!$B$7:$D$30,3))</f>
        <v>1</v>
      </c>
      <c r="F1767">
        <f>'2020 Load Shapes'!C1768</f>
        <v>1.03052631578947</v>
      </c>
      <c r="G1767">
        <f>IF(B1767=0,VLOOKUP(DataSet!A1767+1,'Vehicle Availability'!$B$39:$D$62,2),VLOOKUP(DataSet!A1767+1,'Vehicle Availability'!$B$39:$D$62,3))</f>
        <v>1</v>
      </c>
      <c r="H1767">
        <f t="shared" si="27"/>
        <v>1</v>
      </c>
      <c r="I1767" s="105">
        <f>'Marginal Energy Prices'!C1765/1000</f>
        <v>4.8221857696047393E-2</v>
      </c>
    </row>
    <row r="1768" spans="1:9" x14ac:dyDescent="0.25">
      <c r="A1768">
        <f>HourMap!F1765</f>
        <v>10</v>
      </c>
      <c r="B1768">
        <f>HourMap!H1765</f>
        <v>1</v>
      </c>
      <c r="C1768">
        <f>'2020 Load Shapes'!A1769</f>
        <v>1762</v>
      </c>
      <c r="D1768">
        <f>'2020 Load Shapes'!B1769</f>
        <v>6.6</v>
      </c>
      <c r="E1768">
        <f>IF(B1768=0,VLOOKUP(DataSet!A1768+1,'Vehicle Availability'!$B$7:$D$30,2),VLOOKUP(DataSet!A1768+1,'Vehicle Availability'!$B$7:$D$30,3))</f>
        <v>1</v>
      </c>
      <c r="F1768">
        <f>'2020 Load Shapes'!C1769</f>
        <v>3.3</v>
      </c>
      <c r="G1768">
        <f>IF(B1768=0,VLOOKUP(DataSet!A1768+1,'Vehicle Availability'!$B$39:$D$62,2),VLOOKUP(DataSet!A1768+1,'Vehicle Availability'!$B$39:$D$62,3))</f>
        <v>1</v>
      </c>
      <c r="H1768">
        <f t="shared" si="27"/>
        <v>1</v>
      </c>
      <c r="I1768" s="105">
        <f>'Marginal Energy Prices'!C1766/1000</f>
        <v>0</v>
      </c>
    </row>
    <row r="1769" spans="1:9" x14ac:dyDescent="0.25">
      <c r="A1769">
        <f>HourMap!F1766</f>
        <v>11</v>
      </c>
      <c r="B1769">
        <f>HourMap!H1766</f>
        <v>1</v>
      </c>
      <c r="C1769">
        <f>'2020 Load Shapes'!A1770</f>
        <v>1763</v>
      </c>
      <c r="D1769">
        <f>'2020 Load Shapes'!B1770</f>
        <v>6.6</v>
      </c>
      <c r="E1769">
        <f>IF(B1769=0,VLOOKUP(DataSet!A1769+1,'Vehicle Availability'!$B$7:$D$30,2),VLOOKUP(DataSet!A1769+1,'Vehicle Availability'!$B$7:$D$30,3))</f>
        <v>1</v>
      </c>
      <c r="F1769">
        <f>'2020 Load Shapes'!C1770</f>
        <v>3.3</v>
      </c>
      <c r="G1769">
        <f>IF(B1769=0,VLOOKUP(DataSet!A1769+1,'Vehicle Availability'!$B$39:$D$62,2),VLOOKUP(DataSet!A1769+1,'Vehicle Availability'!$B$39:$D$62,3))</f>
        <v>1</v>
      </c>
      <c r="H1769">
        <f t="shared" si="27"/>
        <v>1</v>
      </c>
      <c r="I1769" s="105">
        <f>'Marginal Energy Prices'!C1767/1000</f>
        <v>0</v>
      </c>
    </row>
    <row r="1770" spans="1:9" x14ac:dyDescent="0.25">
      <c r="A1770">
        <f>HourMap!F1767</f>
        <v>12</v>
      </c>
      <c r="B1770">
        <f>HourMap!H1767</f>
        <v>1</v>
      </c>
      <c r="C1770">
        <f>'2020 Load Shapes'!A1771</f>
        <v>1764</v>
      </c>
      <c r="D1770">
        <f>'2020 Load Shapes'!B1771</f>
        <v>4.837894736842097</v>
      </c>
      <c r="E1770">
        <f>IF(B1770=0,VLOOKUP(DataSet!A1770+1,'Vehicle Availability'!$B$7:$D$30,2),VLOOKUP(DataSet!A1770+1,'Vehicle Availability'!$B$7:$D$30,3))</f>
        <v>1</v>
      </c>
      <c r="F1770">
        <f>'2020 Load Shapes'!C1771</f>
        <v>3.3</v>
      </c>
      <c r="G1770">
        <f>IF(B1770=0,VLOOKUP(DataSet!A1770+1,'Vehicle Availability'!$B$39:$D$62,2),VLOOKUP(DataSet!A1770+1,'Vehicle Availability'!$B$39:$D$62,3))</f>
        <v>1</v>
      </c>
      <c r="H1770">
        <f t="shared" si="27"/>
        <v>1</v>
      </c>
      <c r="I1770" s="105">
        <f>'Marginal Energy Prices'!C1768/1000</f>
        <v>0</v>
      </c>
    </row>
    <row r="1771" spans="1:9" x14ac:dyDescent="0.25">
      <c r="A1771">
        <f>HourMap!F1768</f>
        <v>13</v>
      </c>
      <c r="B1771">
        <f>HourMap!H1768</f>
        <v>1</v>
      </c>
      <c r="C1771">
        <f>'2020 Load Shapes'!A1772</f>
        <v>1765</v>
      </c>
      <c r="D1771">
        <f>'2020 Load Shapes'!B1772</f>
        <v>0</v>
      </c>
      <c r="E1771">
        <f>IF(B1771=0,VLOOKUP(DataSet!A1771+1,'Vehicle Availability'!$B$7:$D$30,2),VLOOKUP(DataSet!A1771+1,'Vehicle Availability'!$B$7:$D$30,3))</f>
        <v>1</v>
      </c>
      <c r="F1771">
        <f>'2020 Load Shapes'!C1772</f>
        <v>0</v>
      </c>
      <c r="G1771">
        <f>IF(B1771=0,VLOOKUP(DataSet!A1771+1,'Vehicle Availability'!$B$39:$D$62,2),VLOOKUP(DataSet!A1771+1,'Vehicle Availability'!$B$39:$D$62,3))</f>
        <v>1</v>
      </c>
      <c r="H1771">
        <f t="shared" si="27"/>
        <v>1</v>
      </c>
      <c r="I1771" s="105">
        <f>'Marginal Energy Prices'!C1769/1000</f>
        <v>0</v>
      </c>
    </row>
    <row r="1772" spans="1:9" x14ac:dyDescent="0.25">
      <c r="A1772">
        <f>HourMap!F1769</f>
        <v>14</v>
      </c>
      <c r="B1772">
        <f>HourMap!H1769</f>
        <v>1</v>
      </c>
      <c r="C1772">
        <f>'2020 Load Shapes'!A1773</f>
        <v>1766</v>
      </c>
      <c r="D1772">
        <f>'2020 Load Shapes'!B1773</f>
        <v>0</v>
      </c>
      <c r="E1772">
        <f>IF(B1772=0,VLOOKUP(DataSet!A1772+1,'Vehicle Availability'!$B$7:$D$30,2),VLOOKUP(DataSet!A1772+1,'Vehicle Availability'!$B$7:$D$30,3))</f>
        <v>1</v>
      </c>
      <c r="F1772">
        <f>'2020 Load Shapes'!C1773</f>
        <v>0</v>
      </c>
      <c r="G1772">
        <f>IF(B1772=0,VLOOKUP(DataSet!A1772+1,'Vehicle Availability'!$B$39:$D$62,2),VLOOKUP(DataSet!A1772+1,'Vehicle Availability'!$B$39:$D$62,3))</f>
        <v>1</v>
      </c>
      <c r="H1772">
        <f t="shared" si="27"/>
        <v>0</v>
      </c>
      <c r="I1772" s="105">
        <f>'Marginal Energy Prices'!C1770/1000</f>
        <v>0</v>
      </c>
    </row>
    <row r="1773" spans="1:9" x14ac:dyDescent="0.25">
      <c r="A1773">
        <f>HourMap!F1770</f>
        <v>15</v>
      </c>
      <c r="B1773">
        <f>HourMap!H1770</f>
        <v>1</v>
      </c>
      <c r="C1773">
        <f>'2020 Load Shapes'!A1774</f>
        <v>1767</v>
      </c>
      <c r="D1773">
        <f>'2020 Load Shapes'!B1774</f>
        <v>0</v>
      </c>
      <c r="E1773">
        <f>IF(B1773=0,VLOOKUP(DataSet!A1773+1,'Vehicle Availability'!$B$7:$D$30,2),VLOOKUP(DataSet!A1773+1,'Vehicle Availability'!$B$7:$D$30,3))</f>
        <v>1</v>
      </c>
      <c r="F1773">
        <f>'2020 Load Shapes'!C1774</f>
        <v>0</v>
      </c>
      <c r="G1773">
        <f>IF(B1773=0,VLOOKUP(DataSet!A1773+1,'Vehicle Availability'!$B$39:$D$62,2),VLOOKUP(DataSet!A1773+1,'Vehicle Availability'!$B$39:$D$62,3))</f>
        <v>1</v>
      </c>
      <c r="H1773">
        <f t="shared" si="27"/>
        <v>0</v>
      </c>
      <c r="I1773" s="105">
        <f>'Marginal Energy Prices'!C1771/1000</f>
        <v>0</v>
      </c>
    </row>
    <row r="1774" spans="1:9" x14ac:dyDescent="0.25">
      <c r="A1774">
        <f>HourMap!F1771</f>
        <v>16</v>
      </c>
      <c r="B1774">
        <f>HourMap!H1771</f>
        <v>1</v>
      </c>
      <c r="C1774">
        <f>'2020 Load Shapes'!A1775</f>
        <v>1768</v>
      </c>
      <c r="D1774">
        <f>'2020 Load Shapes'!B1775</f>
        <v>0</v>
      </c>
      <c r="E1774">
        <f>IF(B1774=0,VLOOKUP(DataSet!A1774+1,'Vehicle Availability'!$B$7:$D$30,2),VLOOKUP(DataSet!A1774+1,'Vehicle Availability'!$B$7:$D$30,3))</f>
        <v>1</v>
      </c>
      <c r="F1774">
        <f>'2020 Load Shapes'!C1775</f>
        <v>0</v>
      </c>
      <c r="G1774">
        <f>IF(B1774=0,VLOOKUP(DataSet!A1774+1,'Vehicle Availability'!$B$39:$D$62,2),VLOOKUP(DataSet!A1774+1,'Vehicle Availability'!$B$39:$D$62,3))</f>
        <v>1</v>
      </c>
      <c r="H1774">
        <f t="shared" si="27"/>
        <v>0</v>
      </c>
      <c r="I1774" s="105">
        <f>'Marginal Energy Prices'!C1772/1000</f>
        <v>6.8861904561199908E-2</v>
      </c>
    </row>
    <row r="1775" spans="1:9" x14ac:dyDescent="0.25">
      <c r="A1775">
        <f>HourMap!F1772</f>
        <v>17</v>
      </c>
      <c r="B1775">
        <f>HourMap!H1772</f>
        <v>1</v>
      </c>
      <c r="C1775">
        <f>'2020 Load Shapes'!A1776</f>
        <v>1769</v>
      </c>
      <c r="D1775">
        <f>'2020 Load Shapes'!B1776</f>
        <v>0</v>
      </c>
      <c r="E1775">
        <f>IF(B1775=0,VLOOKUP(DataSet!A1775+1,'Vehicle Availability'!$B$7:$D$30,2),VLOOKUP(DataSet!A1775+1,'Vehicle Availability'!$B$7:$D$30,3))</f>
        <v>1</v>
      </c>
      <c r="F1775">
        <f>'2020 Load Shapes'!C1776</f>
        <v>0</v>
      </c>
      <c r="G1775">
        <f>IF(B1775=0,VLOOKUP(DataSet!A1775+1,'Vehicle Availability'!$B$39:$D$62,2),VLOOKUP(DataSet!A1775+1,'Vehicle Availability'!$B$39:$D$62,3))</f>
        <v>1</v>
      </c>
      <c r="H1775">
        <f t="shared" si="27"/>
        <v>0</v>
      </c>
      <c r="I1775" s="105">
        <f>'Marginal Energy Prices'!C1773/1000</f>
        <v>7.420957410021542E-2</v>
      </c>
    </row>
    <row r="1776" spans="1:9" x14ac:dyDescent="0.25">
      <c r="A1776">
        <f>HourMap!F1773</f>
        <v>18</v>
      </c>
      <c r="B1776">
        <f>HourMap!H1773</f>
        <v>1</v>
      </c>
      <c r="C1776">
        <f>'2020 Load Shapes'!A1777</f>
        <v>1770</v>
      </c>
      <c r="D1776">
        <f>'2020 Load Shapes'!B1777</f>
        <v>0</v>
      </c>
      <c r="E1776">
        <f>IF(B1776=0,VLOOKUP(DataSet!A1776+1,'Vehicle Availability'!$B$7:$D$30,2),VLOOKUP(DataSet!A1776+1,'Vehicle Availability'!$B$7:$D$30,3))</f>
        <v>0</v>
      </c>
      <c r="F1776">
        <f>'2020 Load Shapes'!C1777</f>
        <v>0</v>
      </c>
      <c r="G1776">
        <f>IF(B1776=0,VLOOKUP(DataSet!A1776+1,'Vehicle Availability'!$B$39:$D$62,2),VLOOKUP(DataSet!A1776+1,'Vehicle Availability'!$B$39:$D$62,3))</f>
        <v>1</v>
      </c>
      <c r="H1776">
        <f t="shared" si="27"/>
        <v>0</v>
      </c>
      <c r="I1776" s="105">
        <f>'Marginal Energy Prices'!C1774/1000</f>
        <v>9.571784031344481E-2</v>
      </c>
    </row>
    <row r="1777" spans="1:9" x14ac:dyDescent="0.25">
      <c r="A1777">
        <f>HourMap!F1774</f>
        <v>19</v>
      </c>
      <c r="B1777">
        <f>HourMap!H1774</f>
        <v>1</v>
      </c>
      <c r="C1777">
        <f>'2020 Load Shapes'!A1778</f>
        <v>1771</v>
      </c>
      <c r="D1777">
        <f>'2020 Load Shapes'!B1778</f>
        <v>0</v>
      </c>
      <c r="E1777">
        <f>IF(B1777=0,VLOOKUP(DataSet!A1777+1,'Vehicle Availability'!$B$7:$D$30,2),VLOOKUP(DataSet!A1777+1,'Vehicle Availability'!$B$7:$D$30,3))</f>
        <v>1</v>
      </c>
      <c r="F1777">
        <f>'2020 Load Shapes'!C1778</f>
        <v>0</v>
      </c>
      <c r="G1777">
        <f>IF(B1777=0,VLOOKUP(DataSet!A1777+1,'Vehicle Availability'!$B$39:$D$62,2),VLOOKUP(DataSet!A1777+1,'Vehicle Availability'!$B$39:$D$62,3))</f>
        <v>1</v>
      </c>
      <c r="H1777">
        <f t="shared" si="27"/>
        <v>0</v>
      </c>
      <c r="I1777" s="105">
        <f>'Marginal Energy Prices'!C1775/1000</f>
        <v>0.11837018740598729</v>
      </c>
    </row>
    <row r="1778" spans="1:9" x14ac:dyDescent="0.25">
      <c r="A1778">
        <f>HourMap!F1775</f>
        <v>20</v>
      </c>
      <c r="B1778">
        <f>HourMap!H1775</f>
        <v>1</v>
      </c>
      <c r="C1778">
        <f>'2020 Load Shapes'!A1779</f>
        <v>1772</v>
      </c>
      <c r="D1778">
        <f>'2020 Load Shapes'!B1779</f>
        <v>0</v>
      </c>
      <c r="E1778">
        <f>IF(B1778=0,VLOOKUP(DataSet!A1778+1,'Vehicle Availability'!$B$7:$D$30,2),VLOOKUP(DataSet!A1778+1,'Vehicle Availability'!$B$7:$D$30,3))</f>
        <v>1</v>
      </c>
      <c r="F1778">
        <f>'2020 Load Shapes'!C1779</f>
        <v>0</v>
      </c>
      <c r="G1778">
        <f>IF(B1778=0,VLOOKUP(DataSet!A1778+1,'Vehicle Availability'!$B$39:$D$62,2),VLOOKUP(DataSet!A1778+1,'Vehicle Availability'!$B$39:$D$62,3))</f>
        <v>1</v>
      </c>
      <c r="H1778">
        <f t="shared" si="27"/>
        <v>0</v>
      </c>
      <c r="I1778" s="105">
        <f>'Marginal Energy Prices'!C1776/1000</f>
        <v>0.10531297967764933</v>
      </c>
    </row>
    <row r="1779" spans="1:9" x14ac:dyDescent="0.25">
      <c r="A1779">
        <f>HourMap!F1776</f>
        <v>21</v>
      </c>
      <c r="B1779">
        <f>HourMap!H1776</f>
        <v>1</v>
      </c>
      <c r="C1779">
        <f>'2020 Load Shapes'!A1780</f>
        <v>1773</v>
      </c>
      <c r="D1779">
        <f>'2020 Load Shapes'!B1780</f>
        <v>0</v>
      </c>
      <c r="E1779">
        <f>IF(B1779=0,VLOOKUP(DataSet!A1779+1,'Vehicle Availability'!$B$7:$D$30,2),VLOOKUP(DataSet!A1779+1,'Vehicle Availability'!$B$7:$D$30,3))</f>
        <v>1</v>
      </c>
      <c r="F1779">
        <f>'2020 Load Shapes'!C1780</f>
        <v>0</v>
      </c>
      <c r="G1779">
        <f>IF(B1779=0,VLOOKUP(DataSet!A1779+1,'Vehicle Availability'!$B$39:$D$62,2),VLOOKUP(DataSet!A1779+1,'Vehicle Availability'!$B$39:$D$62,3))</f>
        <v>1</v>
      </c>
      <c r="H1779">
        <f t="shared" si="27"/>
        <v>0</v>
      </c>
      <c r="I1779" s="105">
        <f>'Marginal Energy Prices'!C1777/1000</f>
        <v>9.2659888115757011E-2</v>
      </c>
    </row>
    <row r="1780" spans="1:9" x14ac:dyDescent="0.25">
      <c r="A1780">
        <f>HourMap!F1777</f>
        <v>22</v>
      </c>
      <c r="B1780">
        <f>HourMap!H1777</f>
        <v>1</v>
      </c>
      <c r="C1780">
        <f>'2020 Load Shapes'!A1781</f>
        <v>1774</v>
      </c>
      <c r="D1780">
        <f>'2020 Load Shapes'!B1781</f>
        <v>0</v>
      </c>
      <c r="E1780">
        <f>IF(B1780=0,VLOOKUP(DataSet!A1780+1,'Vehicle Availability'!$B$7:$D$30,2),VLOOKUP(DataSet!A1780+1,'Vehicle Availability'!$B$7:$D$30,3))</f>
        <v>1</v>
      </c>
      <c r="F1780">
        <f>'2020 Load Shapes'!C1781</f>
        <v>0</v>
      </c>
      <c r="G1780">
        <f>IF(B1780=0,VLOOKUP(DataSet!A1780+1,'Vehicle Availability'!$B$39:$D$62,2),VLOOKUP(DataSet!A1780+1,'Vehicle Availability'!$B$39:$D$62,3))</f>
        <v>1</v>
      </c>
      <c r="H1780">
        <f t="shared" si="27"/>
        <v>0</v>
      </c>
      <c r="I1780" s="105">
        <f>'Marginal Energy Prices'!C1778/1000</f>
        <v>7.3906895891559493E-2</v>
      </c>
    </row>
    <row r="1781" spans="1:9" x14ac:dyDescent="0.25">
      <c r="A1781">
        <f>HourMap!F1778</f>
        <v>23</v>
      </c>
      <c r="B1781">
        <f>HourMap!H1778</f>
        <v>1</v>
      </c>
      <c r="C1781">
        <f>'2020 Load Shapes'!A1782</f>
        <v>1775</v>
      </c>
      <c r="D1781">
        <f>'2020 Load Shapes'!B1782</f>
        <v>0</v>
      </c>
      <c r="E1781">
        <f>IF(B1781=0,VLOOKUP(DataSet!A1781+1,'Vehicle Availability'!$B$7:$D$30,2),VLOOKUP(DataSet!A1781+1,'Vehicle Availability'!$B$7:$D$30,3))</f>
        <v>1</v>
      </c>
      <c r="F1781">
        <f>'2020 Load Shapes'!C1782</f>
        <v>0</v>
      </c>
      <c r="G1781">
        <f>IF(B1781=0,VLOOKUP(DataSet!A1781+1,'Vehicle Availability'!$B$39:$D$62,2),VLOOKUP(DataSet!A1781+1,'Vehicle Availability'!$B$39:$D$62,3))</f>
        <v>1</v>
      </c>
      <c r="H1781">
        <f t="shared" si="27"/>
        <v>0</v>
      </c>
      <c r="I1781" s="105">
        <f>'Marginal Energy Prices'!C1779/1000</f>
        <v>6.5722346109291077E-2</v>
      </c>
    </row>
    <row r="1782" spans="1:9" x14ac:dyDescent="0.25">
      <c r="A1782">
        <f>HourMap!F1779</f>
        <v>0</v>
      </c>
      <c r="B1782">
        <f>HourMap!H1779</f>
        <v>0</v>
      </c>
      <c r="C1782">
        <f>'2020 Load Shapes'!A1783</f>
        <v>1776</v>
      </c>
      <c r="D1782">
        <f>'2020 Load Shapes'!B1783</f>
        <v>0</v>
      </c>
      <c r="E1782">
        <f>IF(B1782=0,VLOOKUP(DataSet!A1782+1,'Vehicle Availability'!$B$7:$D$30,2),VLOOKUP(DataSet!A1782+1,'Vehicle Availability'!$B$7:$D$30,3))</f>
        <v>1</v>
      </c>
      <c r="F1782">
        <f>'2020 Load Shapes'!C1783</f>
        <v>0</v>
      </c>
      <c r="G1782">
        <f>IF(B1782=0,VLOOKUP(DataSet!A1782+1,'Vehicle Availability'!$B$39:$D$62,2),VLOOKUP(DataSet!A1782+1,'Vehicle Availability'!$B$39:$D$62,3))</f>
        <v>1</v>
      </c>
      <c r="H1782">
        <f t="shared" si="27"/>
        <v>1</v>
      </c>
      <c r="I1782" s="105">
        <f>'Marginal Energy Prices'!C1780/1000</f>
        <v>5.1474167287379288E-2</v>
      </c>
    </row>
    <row r="1783" spans="1:9" x14ac:dyDescent="0.25">
      <c r="A1783">
        <f>HourMap!F1780</f>
        <v>1</v>
      </c>
      <c r="B1783">
        <f>HourMap!H1780</f>
        <v>0</v>
      </c>
      <c r="C1783">
        <f>'2020 Load Shapes'!A1784</f>
        <v>1777</v>
      </c>
      <c r="D1783">
        <f>'2020 Load Shapes'!B1784</f>
        <v>0</v>
      </c>
      <c r="E1783">
        <f>IF(B1783=0,VLOOKUP(DataSet!A1783+1,'Vehicle Availability'!$B$7:$D$30,2),VLOOKUP(DataSet!A1783+1,'Vehicle Availability'!$B$7:$D$30,3))</f>
        <v>1</v>
      </c>
      <c r="F1783">
        <f>'2020 Load Shapes'!C1784</f>
        <v>0</v>
      </c>
      <c r="G1783">
        <f>IF(B1783=0,VLOOKUP(DataSet!A1783+1,'Vehicle Availability'!$B$39:$D$62,2),VLOOKUP(DataSet!A1783+1,'Vehicle Availability'!$B$39:$D$62,3))</f>
        <v>1</v>
      </c>
      <c r="H1783">
        <f t="shared" si="27"/>
        <v>1</v>
      </c>
      <c r="I1783" s="105">
        <f>'Marginal Energy Prices'!C1781/1000</f>
        <v>5.2314850393380484E-2</v>
      </c>
    </row>
    <row r="1784" spans="1:9" x14ac:dyDescent="0.25">
      <c r="A1784">
        <f>HourMap!F1781</f>
        <v>2</v>
      </c>
      <c r="B1784">
        <f>HourMap!H1781</f>
        <v>0</v>
      </c>
      <c r="C1784">
        <f>'2020 Load Shapes'!A1785</f>
        <v>1778</v>
      </c>
      <c r="D1784">
        <f>'2020 Load Shapes'!B1785</f>
        <v>0</v>
      </c>
      <c r="E1784">
        <f>IF(B1784=0,VLOOKUP(DataSet!A1784+1,'Vehicle Availability'!$B$7:$D$30,2),VLOOKUP(DataSet!A1784+1,'Vehicle Availability'!$B$7:$D$30,3))</f>
        <v>1</v>
      </c>
      <c r="F1784">
        <f>'2020 Load Shapes'!C1785</f>
        <v>2.2842105263157886</v>
      </c>
      <c r="G1784">
        <f>IF(B1784=0,VLOOKUP(DataSet!A1784+1,'Vehicle Availability'!$B$39:$D$62,2),VLOOKUP(DataSet!A1784+1,'Vehicle Availability'!$B$39:$D$62,3))</f>
        <v>1</v>
      </c>
      <c r="H1784">
        <f t="shared" si="27"/>
        <v>1</v>
      </c>
      <c r="I1784" s="105">
        <f>'Marginal Energy Prices'!C1782/1000</f>
        <v>5.0207192643073897E-2</v>
      </c>
    </row>
    <row r="1785" spans="1:9" x14ac:dyDescent="0.25">
      <c r="A1785">
        <f>HourMap!F1782</f>
        <v>3</v>
      </c>
      <c r="B1785">
        <f>HourMap!H1782</f>
        <v>0</v>
      </c>
      <c r="C1785">
        <f>'2020 Load Shapes'!A1786</f>
        <v>1779</v>
      </c>
      <c r="D1785">
        <f>'2020 Load Shapes'!B1786</f>
        <v>5.3894736842105173</v>
      </c>
      <c r="E1785">
        <f>IF(B1785=0,VLOOKUP(DataSet!A1785+1,'Vehicle Availability'!$B$7:$D$30,2),VLOOKUP(DataSet!A1785+1,'Vehicle Availability'!$B$7:$D$30,3))</f>
        <v>1</v>
      </c>
      <c r="F1785">
        <f>'2020 Load Shapes'!C1786</f>
        <v>3.3</v>
      </c>
      <c r="G1785">
        <f>IF(B1785=0,VLOOKUP(DataSet!A1785+1,'Vehicle Availability'!$B$39:$D$62,2),VLOOKUP(DataSet!A1785+1,'Vehicle Availability'!$B$39:$D$62,3))</f>
        <v>1</v>
      </c>
      <c r="H1785">
        <f t="shared" si="27"/>
        <v>1</v>
      </c>
      <c r="I1785" s="105">
        <f>'Marginal Energy Prices'!C1783/1000</f>
        <v>4.9875267028728174E-2</v>
      </c>
    </row>
    <row r="1786" spans="1:9" x14ac:dyDescent="0.25">
      <c r="A1786">
        <f>HourMap!F1783</f>
        <v>4</v>
      </c>
      <c r="B1786">
        <f>HourMap!H1783</f>
        <v>0</v>
      </c>
      <c r="C1786">
        <f>'2020 Load Shapes'!A1787</f>
        <v>1780</v>
      </c>
      <c r="D1786">
        <f>'2020 Load Shapes'!B1787</f>
        <v>0</v>
      </c>
      <c r="E1786">
        <f>IF(B1786=0,VLOOKUP(DataSet!A1786+1,'Vehicle Availability'!$B$7:$D$30,2),VLOOKUP(DataSet!A1786+1,'Vehicle Availability'!$B$7:$D$30,3))</f>
        <v>1</v>
      </c>
      <c r="F1786">
        <f>'2020 Load Shapes'!C1787</f>
        <v>0</v>
      </c>
      <c r="G1786">
        <f>IF(B1786=0,VLOOKUP(DataSet!A1786+1,'Vehicle Availability'!$B$39:$D$62,2),VLOOKUP(DataSet!A1786+1,'Vehicle Availability'!$B$39:$D$62,3))</f>
        <v>1</v>
      </c>
      <c r="H1786">
        <f t="shared" si="27"/>
        <v>1</v>
      </c>
      <c r="I1786" s="105">
        <f>'Marginal Energy Prices'!C1784/1000</f>
        <v>5.3665929507991351E-2</v>
      </c>
    </row>
    <row r="1787" spans="1:9" x14ac:dyDescent="0.25">
      <c r="A1787">
        <f>HourMap!F1784</f>
        <v>5</v>
      </c>
      <c r="B1787">
        <f>HourMap!H1784</f>
        <v>0</v>
      </c>
      <c r="C1787">
        <f>'2020 Load Shapes'!A1788</f>
        <v>1781</v>
      </c>
      <c r="D1787">
        <f>'2020 Load Shapes'!B1788</f>
        <v>0</v>
      </c>
      <c r="E1787">
        <f>IF(B1787=0,VLOOKUP(DataSet!A1787+1,'Vehicle Availability'!$B$7:$D$30,2),VLOOKUP(DataSet!A1787+1,'Vehicle Availability'!$B$7:$D$30,3))</f>
        <v>1</v>
      </c>
      <c r="F1787">
        <f>'2020 Load Shapes'!C1788</f>
        <v>0</v>
      </c>
      <c r="G1787">
        <f>IF(B1787=0,VLOOKUP(DataSet!A1787+1,'Vehicle Availability'!$B$39:$D$62,2),VLOOKUP(DataSet!A1787+1,'Vehicle Availability'!$B$39:$D$62,3))</f>
        <v>1</v>
      </c>
      <c r="H1787">
        <f t="shared" si="27"/>
        <v>1</v>
      </c>
      <c r="I1787" s="105">
        <f>'Marginal Energy Prices'!C1785/1000</f>
        <v>5.9893654339852859E-2</v>
      </c>
    </row>
    <row r="1788" spans="1:9" x14ac:dyDescent="0.25">
      <c r="A1788">
        <f>HourMap!F1785</f>
        <v>6</v>
      </c>
      <c r="B1788">
        <f>HourMap!H1785</f>
        <v>0</v>
      </c>
      <c r="C1788">
        <f>'2020 Load Shapes'!A1789</f>
        <v>1782</v>
      </c>
      <c r="D1788">
        <f>'2020 Load Shapes'!B1789</f>
        <v>0</v>
      </c>
      <c r="E1788">
        <f>IF(B1788=0,VLOOKUP(DataSet!A1788+1,'Vehicle Availability'!$B$7:$D$30,2),VLOOKUP(DataSet!A1788+1,'Vehicle Availability'!$B$7:$D$30,3))</f>
        <v>0</v>
      </c>
      <c r="F1788">
        <f>'2020 Load Shapes'!C1789</f>
        <v>0</v>
      </c>
      <c r="G1788">
        <f>IF(B1788=0,VLOOKUP(DataSet!A1788+1,'Vehicle Availability'!$B$39:$D$62,2),VLOOKUP(DataSet!A1788+1,'Vehicle Availability'!$B$39:$D$62,3))</f>
        <v>0</v>
      </c>
      <c r="H1788">
        <f t="shared" si="27"/>
        <v>0</v>
      </c>
      <c r="I1788" s="105">
        <f>'Marginal Energy Prices'!C1786/1000</f>
        <v>7.0403066044221779E-2</v>
      </c>
    </row>
    <row r="1789" spans="1:9" x14ac:dyDescent="0.25">
      <c r="A1789">
        <f>HourMap!F1786</f>
        <v>7</v>
      </c>
      <c r="B1789">
        <f>HourMap!H1786</f>
        <v>0</v>
      </c>
      <c r="C1789">
        <f>'2020 Load Shapes'!A1790</f>
        <v>1783</v>
      </c>
      <c r="D1789">
        <f>'2020 Load Shapes'!B1790</f>
        <v>0</v>
      </c>
      <c r="E1789">
        <f>IF(B1789=0,VLOOKUP(DataSet!A1789+1,'Vehicle Availability'!$B$7:$D$30,2),VLOOKUP(DataSet!A1789+1,'Vehicle Availability'!$B$7:$D$30,3))</f>
        <v>0</v>
      </c>
      <c r="F1789">
        <f>'2020 Load Shapes'!C1790</f>
        <v>0</v>
      </c>
      <c r="G1789">
        <f>IF(B1789=0,VLOOKUP(DataSet!A1789+1,'Vehicle Availability'!$B$39:$D$62,2),VLOOKUP(DataSet!A1789+1,'Vehicle Availability'!$B$39:$D$62,3))</f>
        <v>0</v>
      </c>
      <c r="H1789">
        <f t="shared" si="27"/>
        <v>0</v>
      </c>
      <c r="I1789" s="105">
        <f>'Marginal Energy Prices'!C1787/1000</f>
        <v>7.7854490127093195E-2</v>
      </c>
    </row>
    <row r="1790" spans="1:9" x14ac:dyDescent="0.25">
      <c r="A1790">
        <f>HourMap!F1787</f>
        <v>8</v>
      </c>
      <c r="B1790">
        <f>HourMap!H1787</f>
        <v>0</v>
      </c>
      <c r="C1790">
        <f>'2020 Load Shapes'!A1791</f>
        <v>1784</v>
      </c>
      <c r="D1790">
        <f>'2020 Load Shapes'!B1791</f>
        <v>0</v>
      </c>
      <c r="E1790">
        <f>IF(B1790=0,VLOOKUP(DataSet!A1790+1,'Vehicle Availability'!$B$7:$D$30,2),VLOOKUP(DataSet!A1790+1,'Vehicle Availability'!$B$7:$D$30,3))</f>
        <v>0</v>
      </c>
      <c r="F1790">
        <f>'2020 Load Shapes'!C1791</f>
        <v>0</v>
      </c>
      <c r="G1790">
        <f>IF(B1790=0,VLOOKUP(DataSet!A1790+1,'Vehicle Availability'!$B$39:$D$62,2),VLOOKUP(DataSet!A1790+1,'Vehicle Availability'!$B$39:$D$62,3))</f>
        <v>0</v>
      </c>
      <c r="H1790">
        <f t="shared" si="27"/>
        <v>0</v>
      </c>
      <c r="I1790" s="105">
        <f>'Marginal Energy Prices'!C1788/1000</f>
        <v>7.0872501406967381E-2</v>
      </c>
    </row>
    <row r="1791" spans="1:9" x14ac:dyDescent="0.25">
      <c r="A1791">
        <f>HourMap!F1788</f>
        <v>9</v>
      </c>
      <c r="B1791">
        <f>HourMap!H1788</f>
        <v>0</v>
      </c>
      <c r="C1791">
        <f>'2020 Load Shapes'!A1792</f>
        <v>1785</v>
      </c>
      <c r="D1791">
        <f>'2020 Load Shapes'!B1792</f>
        <v>0</v>
      </c>
      <c r="E1791">
        <f>IF(B1791=0,VLOOKUP(DataSet!A1791+1,'Vehicle Availability'!$B$7:$D$30,2),VLOOKUP(DataSet!A1791+1,'Vehicle Availability'!$B$7:$D$30,3))</f>
        <v>0</v>
      </c>
      <c r="F1791">
        <f>'2020 Load Shapes'!C1792</f>
        <v>0</v>
      </c>
      <c r="G1791">
        <f>IF(B1791=0,VLOOKUP(DataSet!A1791+1,'Vehicle Availability'!$B$39:$D$62,2),VLOOKUP(DataSet!A1791+1,'Vehicle Availability'!$B$39:$D$62,3))</f>
        <v>0</v>
      </c>
      <c r="H1791">
        <f t="shared" si="27"/>
        <v>0</v>
      </c>
      <c r="I1791" s="105">
        <f>'Marginal Energy Prices'!C1789/1000</f>
        <v>6.3708518534834349E-2</v>
      </c>
    </row>
    <row r="1792" spans="1:9" x14ac:dyDescent="0.25">
      <c r="A1792">
        <f>HourMap!F1789</f>
        <v>10</v>
      </c>
      <c r="B1792">
        <f>HourMap!H1789</f>
        <v>0</v>
      </c>
      <c r="C1792">
        <f>'2020 Load Shapes'!A1793</f>
        <v>1786</v>
      </c>
      <c r="D1792">
        <f>'2020 Load Shapes'!B1793</f>
        <v>0</v>
      </c>
      <c r="E1792">
        <f>IF(B1792=0,VLOOKUP(DataSet!A1792+1,'Vehicle Availability'!$B$7:$D$30,2),VLOOKUP(DataSet!A1792+1,'Vehicle Availability'!$B$7:$D$30,3))</f>
        <v>0</v>
      </c>
      <c r="F1792">
        <f>'2020 Load Shapes'!C1793</f>
        <v>0</v>
      </c>
      <c r="G1792">
        <f>IF(B1792=0,VLOOKUP(DataSet!A1792+1,'Vehicle Availability'!$B$39:$D$62,2),VLOOKUP(DataSet!A1792+1,'Vehicle Availability'!$B$39:$D$62,3))</f>
        <v>0</v>
      </c>
      <c r="H1792">
        <f t="shared" si="27"/>
        <v>0</v>
      </c>
      <c r="I1792" s="105">
        <f>'Marginal Energy Prices'!C1790/1000</f>
        <v>0</v>
      </c>
    </row>
    <row r="1793" spans="1:9" x14ac:dyDescent="0.25">
      <c r="A1793">
        <f>HourMap!F1790</f>
        <v>11</v>
      </c>
      <c r="B1793">
        <f>HourMap!H1790</f>
        <v>0</v>
      </c>
      <c r="C1793">
        <f>'2020 Load Shapes'!A1794</f>
        <v>1787</v>
      </c>
      <c r="D1793">
        <f>'2020 Load Shapes'!B1794</f>
        <v>0</v>
      </c>
      <c r="E1793">
        <f>IF(B1793=0,VLOOKUP(DataSet!A1793+1,'Vehicle Availability'!$B$7:$D$30,2),VLOOKUP(DataSet!A1793+1,'Vehicle Availability'!$B$7:$D$30,3))</f>
        <v>0</v>
      </c>
      <c r="F1793">
        <f>'2020 Load Shapes'!C1794</f>
        <v>0</v>
      </c>
      <c r="G1793">
        <f>IF(B1793=0,VLOOKUP(DataSet!A1793+1,'Vehicle Availability'!$B$39:$D$62,2),VLOOKUP(DataSet!A1793+1,'Vehicle Availability'!$B$39:$D$62,3))</f>
        <v>0</v>
      </c>
      <c r="H1793">
        <f t="shared" si="27"/>
        <v>0</v>
      </c>
      <c r="I1793" s="105">
        <f>'Marginal Energy Prices'!C1791/1000</f>
        <v>0</v>
      </c>
    </row>
    <row r="1794" spans="1:9" x14ac:dyDescent="0.25">
      <c r="A1794">
        <f>HourMap!F1791</f>
        <v>12</v>
      </c>
      <c r="B1794">
        <f>HourMap!H1791</f>
        <v>0</v>
      </c>
      <c r="C1794">
        <f>'2020 Load Shapes'!A1795</f>
        <v>1788</v>
      </c>
      <c r="D1794">
        <f>'2020 Load Shapes'!B1795</f>
        <v>0</v>
      </c>
      <c r="E1794">
        <f>IF(B1794=0,VLOOKUP(DataSet!A1794+1,'Vehicle Availability'!$B$7:$D$30,2),VLOOKUP(DataSet!A1794+1,'Vehicle Availability'!$B$7:$D$30,3))</f>
        <v>0</v>
      </c>
      <c r="F1794">
        <f>'2020 Load Shapes'!C1795</f>
        <v>0</v>
      </c>
      <c r="G1794">
        <f>IF(B1794=0,VLOOKUP(DataSet!A1794+1,'Vehicle Availability'!$B$39:$D$62,2),VLOOKUP(DataSet!A1794+1,'Vehicle Availability'!$B$39:$D$62,3))</f>
        <v>0</v>
      </c>
      <c r="H1794">
        <f t="shared" si="27"/>
        <v>0</v>
      </c>
      <c r="I1794" s="105">
        <f>'Marginal Energy Prices'!C1792/1000</f>
        <v>0</v>
      </c>
    </row>
    <row r="1795" spans="1:9" x14ac:dyDescent="0.25">
      <c r="A1795">
        <f>HourMap!F1792</f>
        <v>13</v>
      </c>
      <c r="B1795">
        <f>HourMap!H1792</f>
        <v>0</v>
      </c>
      <c r="C1795">
        <f>'2020 Load Shapes'!A1796</f>
        <v>1789</v>
      </c>
      <c r="D1795">
        <f>'2020 Load Shapes'!B1796</f>
        <v>0</v>
      </c>
      <c r="E1795">
        <f>IF(B1795=0,VLOOKUP(DataSet!A1795+1,'Vehicle Availability'!$B$7:$D$30,2),VLOOKUP(DataSet!A1795+1,'Vehicle Availability'!$B$7:$D$30,3))</f>
        <v>0</v>
      </c>
      <c r="F1795">
        <f>'2020 Load Shapes'!C1796</f>
        <v>0</v>
      </c>
      <c r="G1795">
        <f>IF(B1795=0,VLOOKUP(DataSet!A1795+1,'Vehicle Availability'!$B$39:$D$62,2),VLOOKUP(DataSet!A1795+1,'Vehicle Availability'!$B$39:$D$62,3))</f>
        <v>0</v>
      </c>
      <c r="H1795">
        <f t="shared" si="27"/>
        <v>0</v>
      </c>
      <c r="I1795" s="105">
        <f>'Marginal Energy Prices'!C1793/1000</f>
        <v>0</v>
      </c>
    </row>
    <row r="1796" spans="1:9" x14ac:dyDescent="0.25">
      <c r="A1796">
        <f>HourMap!F1793</f>
        <v>14</v>
      </c>
      <c r="B1796">
        <f>HourMap!H1793</f>
        <v>0</v>
      </c>
      <c r="C1796">
        <f>'2020 Load Shapes'!A1797</f>
        <v>1790</v>
      </c>
      <c r="D1796">
        <f>'2020 Load Shapes'!B1797</f>
        <v>0</v>
      </c>
      <c r="E1796">
        <f>IF(B1796=0,VLOOKUP(DataSet!A1796+1,'Vehicle Availability'!$B$7:$D$30,2),VLOOKUP(DataSet!A1796+1,'Vehicle Availability'!$B$7:$D$30,3))</f>
        <v>0</v>
      </c>
      <c r="F1796">
        <f>'2020 Load Shapes'!C1797</f>
        <v>0</v>
      </c>
      <c r="G1796">
        <f>IF(B1796=0,VLOOKUP(DataSet!A1796+1,'Vehicle Availability'!$B$39:$D$62,2),VLOOKUP(DataSet!A1796+1,'Vehicle Availability'!$B$39:$D$62,3))</f>
        <v>0</v>
      </c>
      <c r="H1796">
        <f t="shared" si="27"/>
        <v>0</v>
      </c>
      <c r="I1796" s="105">
        <f>'Marginal Energy Prices'!C1794/1000</f>
        <v>0</v>
      </c>
    </row>
    <row r="1797" spans="1:9" x14ac:dyDescent="0.25">
      <c r="A1797">
        <f>HourMap!F1794</f>
        <v>15</v>
      </c>
      <c r="B1797">
        <f>HourMap!H1794</f>
        <v>0</v>
      </c>
      <c r="C1797">
        <f>'2020 Load Shapes'!A1798</f>
        <v>1791</v>
      </c>
      <c r="D1797">
        <f>'2020 Load Shapes'!B1798</f>
        <v>0</v>
      </c>
      <c r="E1797">
        <f>IF(B1797=0,VLOOKUP(DataSet!A1797+1,'Vehicle Availability'!$B$7:$D$30,2),VLOOKUP(DataSet!A1797+1,'Vehicle Availability'!$B$7:$D$30,3))</f>
        <v>0</v>
      </c>
      <c r="F1797">
        <f>'2020 Load Shapes'!C1798</f>
        <v>0</v>
      </c>
      <c r="G1797">
        <f>IF(B1797=0,VLOOKUP(DataSet!A1797+1,'Vehicle Availability'!$B$39:$D$62,2),VLOOKUP(DataSet!A1797+1,'Vehicle Availability'!$B$39:$D$62,3))</f>
        <v>0</v>
      </c>
      <c r="H1797">
        <f t="shared" si="27"/>
        <v>0</v>
      </c>
      <c r="I1797" s="105">
        <f>'Marginal Energy Prices'!C1795/1000</f>
        <v>7.5215984631679295E-5</v>
      </c>
    </row>
    <row r="1798" spans="1:9" x14ac:dyDescent="0.25">
      <c r="A1798">
        <f>HourMap!F1795</f>
        <v>16</v>
      </c>
      <c r="B1798">
        <f>HourMap!H1795</f>
        <v>0</v>
      </c>
      <c r="C1798">
        <f>'2020 Load Shapes'!A1799</f>
        <v>1792</v>
      </c>
      <c r="D1798">
        <f>'2020 Load Shapes'!B1799</f>
        <v>0</v>
      </c>
      <c r="E1798">
        <f>IF(B1798=0,VLOOKUP(DataSet!A1798+1,'Vehicle Availability'!$B$7:$D$30,2),VLOOKUP(DataSet!A1798+1,'Vehicle Availability'!$B$7:$D$30,3))</f>
        <v>0</v>
      </c>
      <c r="F1798">
        <f>'2020 Load Shapes'!C1799</f>
        <v>0</v>
      </c>
      <c r="G1798">
        <f>IF(B1798=0,VLOOKUP(DataSet!A1798+1,'Vehicle Availability'!$B$39:$D$62,2),VLOOKUP(DataSet!A1798+1,'Vehicle Availability'!$B$39:$D$62,3))</f>
        <v>0</v>
      </c>
      <c r="H1798">
        <f t="shared" si="27"/>
        <v>0</v>
      </c>
      <c r="I1798" s="105">
        <f>'Marginal Energy Prices'!C1796/1000</f>
        <v>7.7393282430960261E-2</v>
      </c>
    </row>
    <row r="1799" spans="1:9" x14ac:dyDescent="0.25">
      <c r="A1799">
        <f>HourMap!F1796</f>
        <v>17</v>
      </c>
      <c r="B1799">
        <f>HourMap!H1796</f>
        <v>0</v>
      </c>
      <c r="C1799">
        <f>'2020 Load Shapes'!A1800</f>
        <v>1793</v>
      </c>
      <c r="D1799">
        <f>'2020 Load Shapes'!B1800</f>
        <v>0</v>
      </c>
      <c r="E1799">
        <f>IF(B1799=0,VLOOKUP(DataSet!A1799+1,'Vehicle Availability'!$B$7:$D$30,2),VLOOKUP(DataSet!A1799+1,'Vehicle Availability'!$B$7:$D$30,3))</f>
        <v>1</v>
      </c>
      <c r="F1799">
        <f>'2020 Load Shapes'!C1800</f>
        <v>0</v>
      </c>
      <c r="G1799">
        <f>IF(B1799=0,VLOOKUP(DataSet!A1799+1,'Vehicle Availability'!$B$39:$D$62,2),VLOOKUP(DataSet!A1799+1,'Vehicle Availability'!$B$39:$D$62,3))</f>
        <v>1</v>
      </c>
      <c r="H1799">
        <f t="shared" si="27"/>
        <v>0</v>
      </c>
      <c r="I1799" s="105">
        <f>'Marginal Energy Prices'!C1797/1000</f>
        <v>8.2482930748482119E-2</v>
      </c>
    </row>
    <row r="1800" spans="1:9" x14ac:dyDescent="0.25">
      <c r="A1800">
        <f>HourMap!F1797</f>
        <v>18</v>
      </c>
      <c r="B1800">
        <f>HourMap!H1797</f>
        <v>0</v>
      </c>
      <c r="C1800">
        <f>'2020 Load Shapes'!A1801</f>
        <v>1794</v>
      </c>
      <c r="D1800">
        <f>'2020 Load Shapes'!B1801</f>
        <v>0</v>
      </c>
      <c r="E1800">
        <f>IF(B1800=0,VLOOKUP(DataSet!A1800+1,'Vehicle Availability'!$B$7:$D$30,2),VLOOKUP(DataSet!A1800+1,'Vehicle Availability'!$B$7:$D$30,3))</f>
        <v>1</v>
      </c>
      <c r="F1800">
        <f>'2020 Load Shapes'!C1801</f>
        <v>0</v>
      </c>
      <c r="G1800">
        <f>IF(B1800=0,VLOOKUP(DataSet!A1800+1,'Vehicle Availability'!$B$39:$D$62,2),VLOOKUP(DataSet!A1800+1,'Vehicle Availability'!$B$39:$D$62,3))</f>
        <v>1</v>
      </c>
      <c r="H1800">
        <f t="shared" ref="H1800:H1863" si="28">IF(B1800=0,A1800&lt;=5,A1800&lt;=13)*1</f>
        <v>0</v>
      </c>
      <c r="I1800" s="105">
        <f>'Marginal Energy Prices'!C1798/1000</f>
        <v>9.0985602146220299E-2</v>
      </c>
    </row>
    <row r="1801" spans="1:9" x14ac:dyDescent="0.25">
      <c r="A1801">
        <f>HourMap!F1798</f>
        <v>19</v>
      </c>
      <c r="B1801">
        <f>HourMap!H1798</f>
        <v>0</v>
      </c>
      <c r="C1801">
        <f>'2020 Load Shapes'!A1802</f>
        <v>1795</v>
      </c>
      <c r="D1801">
        <f>'2020 Load Shapes'!B1802</f>
        <v>0</v>
      </c>
      <c r="E1801">
        <f>IF(B1801=0,VLOOKUP(DataSet!A1801+1,'Vehicle Availability'!$B$7:$D$30,2),VLOOKUP(DataSet!A1801+1,'Vehicle Availability'!$B$7:$D$30,3))</f>
        <v>1</v>
      </c>
      <c r="F1801">
        <f>'2020 Load Shapes'!C1802</f>
        <v>0</v>
      </c>
      <c r="G1801">
        <f>IF(B1801=0,VLOOKUP(DataSet!A1801+1,'Vehicle Availability'!$B$39:$D$62,2),VLOOKUP(DataSet!A1801+1,'Vehicle Availability'!$B$39:$D$62,3))</f>
        <v>1</v>
      </c>
      <c r="H1801">
        <f t="shared" si="28"/>
        <v>0</v>
      </c>
      <c r="I1801" s="105">
        <f>'Marginal Energy Prices'!C1799/1000</f>
        <v>0.11336148587149693</v>
      </c>
    </row>
    <row r="1802" spans="1:9" x14ac:dyDescent="0.25">
      <c r="A1802">
        <f>HourMap!F1799</f>
        <v>20</v>
      </c>
      <c r="B1802">
        <f>HourMap!H1799</f>
        <v>0</v>
      </c>
      <c r="C1802">
        <f>'2020 Load Shapes'!A1803</f>
        <v>1796</v>
      </c>
      <c r="D1802">
        <f>'2020 Load Shapes'!B1803</f>
        <v>0</v>
      </c>
      <c r="E1802">
        <f>IF(B1802=0,VLOOKUP(DataSet!A1802+1,'Vehicle Availability'!$B$7:$D$30,2),VLOOKUP(DataSet!A1802+1,'Vehicle Availability'!$B$7:$D$30,3))</f>
        <v>1</v>
      </c>
      <c r="F1802">
        <f>'2020 Load Shapes'!C1803</f>
        <v>0</v>
      </c>
      <c r="G1802">
        <f>IF(B1802=0,VLOOKUP(DataSet!A1802+1,'Vehicle Availability'!$B$39:$D$62,2),VLOOKUP(DataSet!A1802+1,'Vehicle Availability'!$B$39:$D$62,3))</f>
        <v>1</v>
      </c>
      <c r="H1802">
        <f t="shared" si="28"/>
        <v>0</v>
      </c>
      <c r="I1802" s="105">
        <f>'Marginal Energy Prices'!C1800/1000</f>
        <v>9.5013422632762717E-2</v>
      </c>
    </row>
    <row r="1803" spans="1:9" x14ac:dyDescent="0.25">
      <c r="A1803">
        <f>HourMap!F1800</f>
        <v>21</v>
      </c>
      <c r="B1803">
        <f>HourMap!H1800</f>
        <v>0</v>
      </c>
      <c r="C1803">
        <f>'2020 Load Shapes'!A1804</f>
        <v>1797</v>
      </c>
      <c r="D1803">
        <f>'2020 Load Shapes'!B1804</f>
        <v>0</v>
      </c>
      <c r="E1803">
        <f>IF(B1803=0,VLOOKUP(DataSet!A1803+1,'Vehicle Availability'!$B$7:$D$30,2),VLOOKUP(DataSet!A1803+1,'Vehicle Availability'!$B$7:$D$30,3))</f>
        <v>1</v>
      </c>
      <c r="F1803">
        <f>'2020 Load Shapes'!C1804</f>
        <v>0</v>
      </c>
      <c r="G1803">
        <f>IF(B1803=0,VLOOKUP(DataSet!A1803+1,'Vehicle Availability'!$B$39:$D$62,2),VLOOKUP(DataSet!A1803+1,'Vehicle Availability'!$B$39:$D$62,3))</f>
        <v>1</v>
      </c>
      <c r="H1803">
        <f t="shared" si="28"/>
        <v>0</v>
      </c>
      <c r="I1803" s="105">
        <f>'Marginal Energy Prices'!C1801/1000</f>
        <v>8.2459882247936656E-2</v>
      </c>
    </row>
    <row r="1804" spans="1:9" x14ac:dyDescent="0.25">
      <c r="A1804">
        <f>HourMap!F1801</f>
        <v>22</v>
      </c>
      <c r="B1804">
        <f>HourMap!H1801</f>
        <v>0</v>
      </c>
      <c r="C1804">
        <f>'2020 Load Shapes'!A1805</f>
        <v>1798</v>
      </c>
      <c r="D1804">
        <f>'2020 Load Shapes'!B1805</f>
        <v>0</v>
      </c>
      <c r="E1804">
        <f>IF(B1804=0,VLOOKUP(DataSet!A1804+1,'Vehicle Availability'!$B$7:$D$30,2),VLOOKUP(DataSet!A1804+1,'Vehicle Availability'!$B$7:$D$30,3))</f>
        <v>1</v>
      </c>
      <c r="F1804">
        <f>'2020 Load Shapes'!C1805</f>
        <v>0</v>
      </c>
      <c r="G1804">
        <f>IF(B1804=0,VLOOKUP(DataSet!A1804+1,'Vehicle Availability'!$B$39:$D$62,2),VLOOKUP(DataSet!A1804+1,'Vehicle Availability'!$B$39:$D$62,3))</f>
        <v>1</v>
      </c>
      <c r="H1804">
        <f t="shared" si="28"/>
        <v>0</v>
      </c>
      <c r="I1804" s="105">
        <f>'Marginal Energy Prices'!C1802/1000</f>
        <v>7.6456665904668139E-2</v>
      </c>
    </row>
    <row r="1805" spans="1:9" x14ac:dyDescent="0.25">
      <c r="A1805">
        <f>HourMap!F1802</f>
        <v>23</v>
      </c>
      <c r="B1805">
        <f>HourMap!H1802</f>
        <v>0</v>
      </c>
      <c r="C1805">
        <f>'2020 Load Shapes'!A1806</f>
        <v>1799</v>
      </c>
      <c r="D1805">
        <f>'2020 Load Shapes'!B1806</f>
        <v>0</v>
      </c>
      <c r="E1805">
        <f>IF(B1805=0,VLOOKUP(DataSet!A1805+1,'Vehicle Availability'!$B$7:$D$30,2),VLOOKUP(DataSet!A1805+1,'Vehicle Availability'!$B$7:$D$30,3))</f>
        <v>1</v>
      </c>
      <c r="F1805">
        <f>'2020 Load Shapes'!C1806</f>
        <v>0</v>
      </c>
      <c r="G1805">
        <f>IF(B1805=0,VLOOKUP(DataSet!A1805+1,'Vehicle Availability'!$B$39:$D$62,2),VLOOKUP(DataSet!A1805+1,'Vehicle Availability'!$B$39:$D$62,3))</f>
        <v>1</v>
      </c>
      <c r="H1805">
        <f t="shared" si="28"/>
        <v>0</v>
      </c>
      <c r="I1805" s="105">
        <f>'Marginal Energy Prices'!C1803/1000</f>
        <v>6.4941683040192461E-2</v>
      </c>
    </row>
    <row r="1806" spans="1:9" x14ac:dyDescent="0.25">
      <c r="A1806">
        <f>HourMap!F1803</f>
        <v>0</v>
      </c>
      <c r="B1806">
        <f>HourMap!H1803</f>
        <v>0</v>
      </c>
      <c r="C1806">
        <f>'2020 Load Shapes'!A1807</f>
        <v>1800</v>
      </c>
      <c r="D1806">
        <f>'2020 Load Shapes'!B1807</f>
        <v>0</v>
      </c>
      <c r="E1806">
        <f>IF(B1806=0,VLOOKUP(DataSet!A1806+1,'Vehicle Availability'!$B$7:$D$30,2),VLOOKUP(DataSet!A1806+1,'Vehicle Availability'!$B$7:$D$30,3))</f>
        <v>1</v>
      </c>
      <c r="F1806">
        <f>'2020 Load Shapes'!C1807</f>
        <v>0</v>
      </c>
      <c r="G1806">
        <f>IF(B1806=0,VLOOKUP(DataSet!A1806+1,'Vehicle Availability'!$B$39:$D$62,2),VLOOKUP(DataSet!A1806+1,'Vehicle Availability'!$B$39:$D$62,3))</f>
        <v>1</v>
      </c>
      <c r="H1806">
        <f t="shared" si="28"/>
        <v>1</v>
      </c>
      <c r="I1806" s="105">
        <f>'Marginal Energy Prices'!C1804/1000</f>
        <v>5.5205007366956091E-2</v>
      </c>
    </row>
    <row r="1807" spans="1:9" x14ac:dyDescent="0.25">
      <c r="A1807">
        <f>HourMap!F1804</f>
        <v>1</v>
      </c>
      <c r="B1807">
        <f>HourMap!H1804</f>
        <v>0</v>
      </c>
      <c r="C1807">
        <f>'2020 Load Shapes'!A1808</f>
        <v>1801</v>
      </c>
      <c r="D1807">
        <f>'2020 Load Shapes'!B1808</f>
        <v>0</v>
      </c>
      <c r="E1807">
        <f>IF(B1807=0,VLOOKUP(DataSet!A1807+1,'Vehicle Availability'!$B$7:$D$30,2),VLOOKUP(DataSet!A1807+1,'Vehicle Availability'!$B$7:$D$30,3))</f>
        <v>1</v>
      </c>
      <c r="F1807">
        <f>'2020 Load Shapes'!C1808</f>
        <v>0</v>
      </c>
      <c r="G1807">
        <f>IF(B1807=0,VLOOKUP(DataSet!A1807+1,'Vehicle Availability'!$B$39:$D$62,2),VLOOKUP(DataSet!A1807+1,'Vehicle Availability'!$B$39:$D$62,3))</f>
        <v>1</v>
      </c>
      <c r="H1807">
        <f t="shared" si="28"/>
        <v>1</v>
      </c>
      <c r="I1807" s="105">
        <f>'Marginal Energy Prices'!C1805/1000</f>
        <v>5.3540811197462602E-2</v>
      </c>
    </row>
    <row r="1808" spans="1:9" x14ac:dyDescent="0.25">
      <c r="A1808">
        <f>HourMap!F1805</f>
        <v>2</v>
      </c>
      <c r="B1808">
        <f>HourMap!H1805</f>
        <v>0</v>
      </c>
      <c r="C1808">
        <f>'2020 Load Shapes'!A1809</f>
        <v>1802</v>
      </c>
      <c r="D1808">
        <f>'2020 Load Shapes'!B1809</f>
        <v>0</v>
      </c>
      <c r="E1808">
        <f>IF(B1808=0,VLOOKUP(DataSet!A1808+1,'Vehicle Availability'!$B$7:$D$30,2),VLOOKUP(DataSet!A1808+1,'Vehicle Availability'!$B$7:$D$30,3))</f>
        <v>1</v>
      </c>
      <c r="F1808">
        <f>'2020 Load Shapes'!C1809</f>
        <v>3.3</v>
      </c>
      <c r="G1808">
        <f>IF(B1808=0,VLOOKUP(DataSet!A1808+1,'Vehicle Availability'!$B$39:$D$62,2),VLOOKUP(DataSet!A1808+1,'Vehicle Availability'!$B$39:$D$62,3))</f>
        <v>1</v>
      </c>
      <c r="H1808">
        <f t="shared" si="28"/>
        <v>1</v>
      </c>
      <c r="I1808" s="105">
        <f>'Marginal Energy Prices'!C1806/1000</f>
        <v>5.0656029068621787E-2</v>
      </c>
    </row>
    <row r="1809" spans="1:9" x14ac:dyDescent="0.25">
      <c r="A1809">
        <f>HourMap!F1806</f>
        <v>3</v>
      </c>
      <c r="B1809">
        <f>HourMap!H1806</f>
        <v>0</v>
      </c>
      <c r="C1809">
        <f>'2020 Load Shapes'!A1810</f>
        <v>1803</v>
      </c>
      <c r="D1809">
        <f>'2020 Load Shapes'!B1810</f>
        <v>0.29894736842105463</v>
      </c>
      <c r="E1809">
        <f>IF(B1809=0,VLOOKUP(DataSet!A1809+1,'Vehicle Availability'!$B$7:$D$30,2),VLOOKUP(DataSet!A1809+1,'Vehicle Availability'!$B$7:$D$30,3))</f>
        <v>1</v>
      </c>
      <c r="F1809">
        <f>'2020 Load Shapes'!C1810</f>
        <v>3.3</v>
      </c>
      <c r="G1809">
        <f>IF(B1809=0,VLOOKUP(DataSet!A1809+1,'Vehicle Availability'!$B$39:$D$62,2),VLOOKUP(DataSet!A1809+1,'Vehicle Availability'!$B$39:$D$62,3))</f>
        <v>1</v>
      </c>
      <c r="H1809">
        <f t="shared" si="28"/>
        <v>1</v>
      </c>
      <c r="I1809" s="105">
        <f>'Marginal Energy Prices'!C1807/1000</f>
        <v>5.011698578737149E-2</v>
      </c>
    </row>
    <row r="1810" spans="1:9" x14ac:dyDescent="0.25">
      <c r="A1810">
        <f>HourMap!F1807</f>
        <v>4</v>
      </c>
      <c r="B1810">
        <f>HourMap!H1807</f>
        <v>0</v>
      </c>
      <c r="C1810">
        <f>'2020 Load Shapes'!A1811</f>
        <v>1804</v>
      </c>
      <c r="D1810">
        <f>'2020 Load Shapes'!B1811</f>
        <v>0</v>
      </c>
      <c r="E1810">
        <f>IF(B1810=0,VLOOKUP(DataSet!A1810+1,'Vehicle Availability'!$B$7:$D$30,2),VLOOKUP(DataSet!A1810+1,'Vehicle Availability'!$B$7:$D$30,3))</f>
        <v>1</v>
      </c>
      <c r="F1810">
        <f>'2020 Load Shapes'!C1811</f>
        <v>1.5010526315789483</v>
      </c>
      <c r="G1810">
        <f>IF(B1810=0,VLOOKUP(DataSet!A1810+1,'Vehicle Availability'!$B$39:$D$62,2),VLOOKUP(DataSet!A1810+1,'Vehicle Availability'!$B$39:$D$62,3))</f>
        <v>1</v>
      </c>
      <c r="H1810">
        <f t="shared" si="28"/>
        <v>1</v>
      </c>
      <c r="I1810" s="105">
        <f>'Marginal Energy Prices'!C1808/1000</f>
        <v>5.1966666933629328E-2</v>
      </c>
    </row>
    <row r="1811" spans="1:9" x14ac:dyDescent="0.25">
      <c r="A1811">
        <f>HourMap!F1808</f>
        <v>5</v>
      </c>
      <c r="B1811">
        <f>HourMap!H1808</f>
        <v>0</v>
      </c>
      <c r="C1811">
        <f>'2020 Load Shapes'!A1812</f>
        <v>1805</v>
      </c>
      <c r="D1811">
        <f>'2020 Load Shapes'!B1812</f>
        <v>0</v>
      </c>
      <c r="E1811">
        <f>IF(B1811=0,VLOOKUP(DataSet!A1811+1,'Vehicle Availability'!$B$7:$D$30,2),VLOOKUP(DataSet!A1811+1,'Vehicle Availability'!$B$7:$D$30,3))</f>
        <v>1</v>
      </c>
      <c r="F1811">
        <f>'2020 Load Shapes'!C1812</f>
        <v>0</v>
      </c>
      <c r="G1811">
        <f>IF(B1811=0,VLOOKUP(DataSet!A1811+1,'Vehicle Availability'!$B$39:$D$62,2),VLOOKUP(DataSet!A1811+1,'Vehicle Availability'!$B$39:$D$62,3))</f>
        <v>1</v>
      </c>
      <c r="H1811">
        <f t="shared" si="28"/>
        <v>1</v>
      </c>
      <c r="I1811" s="105">
        <f>'Marginal Energy Prices'!C1809/1000</f>
        <v>5.7625605529982901E-2</v>
      </c>
    </row>
    <row r="1812" spans="1:9" x14ac:dyDescent="0.25">
      <c r="A1812">
        <f>HourMap!F1809</f>
        <v>6</v>
      </c>
      <c r="B1812">
        <f>HourMap!H1809</f>
        <v>0</v>
      </c>
      <c r="C1812">
        <f>'2020 Load Shapes'!A1813</f>
        <v>1806</v>
      </c>
      <c r="D1812">
        <f>'2020 Load Shapes'!B1813</f>
        <v>0</v>
      </c>
      <c r="E1812">
        <f>IF(B1812=0,VLOOKUP(DataSet!A1812+1,'Vehicle Availability'!$B$7:$D$30,2),VLOOKUP(DataSet!A1812+1,'Vehicle Availability'!$B$7:$D$30,3))</f>
        <v>0</v>
      </c>
      <c r="F1812">
        <f>'2020 Load Shapes'!C1813</f>
        <v>0</v>
      </c>
      <c r="G1812">
        <f>IF(B1812=0,VLOOKUP(DataSet!A1812+1,'Vehicle Availability'!$B$39:$D$62,2),VLOOKUP(DataSet!A1812+1,'Vehicle Availability'!$B$39:$D$62,3))</f>
        <v>0</v>
      </c>
      <c r="H1812">
        <f t="shared" si="28"/>
        <v>0</v>
      </c>
      <c r="I1812" s="105">
        <f>'Marginal Energy Prices'!C1810/1000</f>
        <v>7.0607068039161197E-2</v>
      </c>
    </row>
    <row r="1813" spans="1:9" x14ac:dyDescent="0.25">
      <c r="A1813">
        <f>HourMap!F1810</f>
        <v>7</v>
      </c>
      <c r="B1813">
        <f>HourMap!H1810</f>
        <v>0</v>
      </c>
      <c r="C1813">
        <f>'2020 Load Shapes'!A1814</f>
        <v>1807</v>
      </c>
      <c r="D1813">
        <f>'2020 Load Shapes'!B1814</f>
        <v>0</v>
      </c>
      <c r="E1813">
        <f>IF(B1813=0,VLOOKUP(DataSet!A1813+1,'Vehicle Availability'!$B$7:$D$30,2),VLOOKUP(DataSet!A1813+1,'Vehicle Availability'!$B$7:$D$30,3))</f>
        <v>0</v>
      </c>
      <c r="F1813">
        <f>'2020 Load Shapes'!C1814</f>
        <v>0</v>
      </c>
      <c r="G1813">
        <f>IF(B1813=0,VLOOKUP(DataSet!A1813+1,'Vehicle Availability'!$B$39:$D$62,2),VLOOKUP(DataSet!A1813+1,'Vehicle Availability'!$B$39:$D$62,3))</f>
        <v>0</v>
      </c>
      <c r="H1813">
        <f t="shared" si="28"/>
        <v>0</v>
      </c>
      <c r="I1813" s="105">
        <f>'Marginal Energy Prices'!C1811/1000</f>
        <v>7.9574115686284502E-2</v>
      </c>
    </row>
    <row r="1814" spans="1:9" x14ac:dyDescent="0.25">
      <c r="A1814">
        <f>HourMap!F1811</f>
        <v>8</v>
      </c>
      <c r="B1814">
        <f>HourMap!H1811</f>
        <v>0</v>
      </c>
      <c r="C1814">
        <f>'2020 Load Shapes'!A1815</f>
        <v>1808</v>
      </c>
      <c r="D1814">
        <f>'2020 Load Shapes'!B1815</f>
        <v>0</v>
      </c>
      <c r="E1814">
        <f>IF(B1814=0,VLOOKUP(DataSet!A1814+1,'Vehicle Availability'!$B$7:$D$30,2),VLOOKUP(DataSet!A1814+1,'Vehicle Availability'!$B$7:$D$30,3))</f>
        <v>0</v>
      </c>
      <c r="F1814">
        <f>'2020 Load Shapes'!C1815</f>
        <v>0</v>
      </c>
      <c r="G1814">
        <f>IF(B1814=0,VLOOKUP(DataSet!A1814+1,'Vehicle Availability'!$B$39:$D$62,2),VLOOKUP(DataSet!A1814+1,'Vehicle Availability'!$B$39:$D$62,3))</f>
        <v>0</v>
      </c>
      <c r="H1814">
        <f t="shared" si="28"/>
        <v>0</v>
      </c>
      <c r="I1814" s="105">
        <f>'Marginal Energy Prices'!C1812/1000</f>
        <v>7.0999485521255568E-2</v>
      </c>
    </row>
    <row r="1815" spans="1:9" x14ac:dyDescent="0.25">
      <c r="A1815">
        <f>HourMap!F1812</f>
        <v>9</v>
      </c>
      <c r="B1815">
        <f>HourMap!H1812</f>
        <v>0</v>
      </c>
      <c r="C1815">
        <f>'2020 Load Shapes'!A1816</f>
        <v>1809</v>
      </c>
      <c r="D1815">
        <f>'2020 Load Shapes'!B1816</f>
        <v>0</v>
      </c>
      <c r="E1815">
        <f>IF(B1815=0,VLOOKUP(DataSet!A1815+1,'Vehicle Availability'!$B$7:$D$30,2),VLOOKUP(DataSet!A1815+1,'Vehicle Availability'!$B$7:$D$30,3))</f>
        <v>0</v>
      </c>
      <c r="F1815">
        <f>'2020 Load Shapes'!C1816</f>
        <v>0</v>
      </c>
      <c r="G1815">
        <f>IF(B1815=0,VLOOKUP(DataSet!A1815+1,'Vehicle Availability'!$B$39:$D$62,2),VLOOKUP(DataSet!A1815+1,'Vehicle Availability'!$B$39:$D$62,3))</f>
        <v>0</v>
      </c>
      <c r="H1815">
        <f t="shared" si="28"/>
        <v>0</v>
      </c>
      <c r="I1815" s="105">
        <f>'Marginal Energy Prices'!C1813/1000</f>
        <v>6.1004596272544384E-2</v>
      </c>
    </row>
    <row r="1816" spans="1:9" x14ac:dyDescent="0.25">
      <c r="A1816">
        <f>HourMap!F1813</f>
        <v>10</v>
      </c>
      <c r="B1816">
        <f>HourMap!H1813</f>
        <v>0</v>
      </c>
      <c r="C1816">
        <f>'2020 Load Shapes'!A1817</f>
        <v>1810</v>
      </c>
      <c r="D1816">
        <f>'2020 Load Shapes'!B1817</f>
        <v>0</v>
      </c>
      <c r="E1816">
        <f>IF(B1816=0,VLOOKUP(DataSet!A1816+1,'Vehicle Availability'!$B$7:$D$30,2),VLOOKUP(DataSet!A1816+1,'Vehicle Availability'!$B$7:$D$30,3))</f>
        <v>0</v>
      </c>
      <c r="F1816">
        <f>'2020 Load Shapes'!C1817</f>
        <v>0</v>
      </c>
      <c r="G1816">
        <f>IF(B1816=0,VLOOKUP(DataSet!A1816+1,'Vehicle Availability'!$B$39:$D$62,2),VLOOKUP(DataSet!A1816+1,'Vehicle Availability'!$B$39:$D$62,3))</f>
        <v>0</v>
      </c>
      <c r="H1816">
        <f t="shared" si="28"/>
        <v>0</v>
      </c>
      <c r="I1816" s="105">
        <f>'Marginal Energy Prices'!C1814/1000</f>
        <v>0</v>
      </c>
    </row>
    <row r="1817" spans="1:9" x14ac:dyDescent="0.25">
      <c r="A1817">
        <f>HourMap!F1814</f>
        <v>11</v>
      </c>
      <c r="B1817">
        <f>HourMap!H1814</f>
        <v>0</v>
      </c>
      <c r="C1817">
        <f>'2020 Load Shapes'!A1818</f>
        <v>1811</v>
      </c>
      <c r="D1817">
        <f>'2020 Load Shapes'!B1818</f>
        <v>0</v>
      </c>
      <c r="E1817">
        <f>IF(B1817=0,VLOOKUP(DataSet!A1817+1,'Vehicle Availability'!$B$7:$D$30,2),VLOOKUP(DataSet!A1817+1,'Vehicle Availability'!$B$7:$D$30,3))</f>
        <v>0</v>
      </c>
      <c r="F1817">
        <f>'2020 Load Shapes'!C1818</f>
        <v>0</v>
      </c>
      <c r="G1817">
        <f>IF(B1817=0,VLOOKUP(DataSet!A1817+1,'Vehicle Availability'!$B$39:$D$62,2),VLOOKUP(DataSet!A1817+1,'Vehicle Availability'!$B$39:$D$62,3))</f>
        <v>0</v>
      </c>
      <c r="H1817">
        <f t="shared" si="28"/>
        <v>0</v>
      </c>
      <c r="I1817" s="105">
        <f>'Marginal Energy Prices'!C1815/1000</f>
        <v>0</v>
      </c>
    </row>
    <row r="1818" spans="1:9" x14ac:dyDescent="0.25">
      <c r="A1818">
        <f>HourMap!F1815</f>
        <v>12</v>
      </c>
      <c r="B1818">
        <f>HourMap!H1815</f>
        <v>0</v>
      </c>
      <c r="C1818">
        <f>'2020 Load Shapes'!A1819</f>
        <v>1812</v>
      </c>
      <c r="D1818">
        <f>'2020 Load Shapes'!B1819</f>
        <v>0</v>
      </c>
      <c r="E1818">
        <f>IF(B1818=0,VLOOKUP(DataSet!A1818+1,'Vehicle Availability'!$B$7:$D$30,2),VLOOKUP(DataSet!A1818+1,'Vehicle Availability'!$B$7:$D$30,3))</f>
        <v>0</v>
      </c>
      <c r="F1818">
        <f>'2020 Load Shapes'!C1819</f>
        <v>0</v>
      </c>
      <c r="G1818">
        <f>IF(B1818=0,VLOOKUP(DataSet!A1818+1,'Vehicle Availability'!$B$39:$D$62,2),VLOOKUP(DataSet!A1818+1,'Vehicle Availability'!$B$39:$D$62,3))</f>
        <v>0</v>
      </c>
      <c r="H1818">
        <f t="shared" si="28"/>
        <v>0</v>
      </c>
      <c r="I1818" s="105">
        <f>'Marginal Energy Prices'!C1816/1000</f>
        <v>0</v>
      </c>
    </row>
    <row r="1819" spans="1:9" x14ac:dyDescent="0.25">
      <c r="A1819">
        <f>HourMap!F1816</f>
        <v>13</v>
      </c>
      <c r="B1819">
        <f>HourMap!H1816</f>
        <v>0</v>
      </c>
      <c r="C1819">
        <f>'2020 Load Shapes'!A1820</f>
        <v>1813</v>
      </c>
      <c r="D1819">
        <f>'2020 Load Shapes'!B1820</f>
        <v>0</v>
      </c>
      <c r="E1819">
        <f>IF(B1819=0,VLOOKUP(DataSet!A1819+1,'Vehicle Availability'!$B$7:$D$30,2),VLOOKUP(DataSet!A1819+1,'Vehicle Availability'!$B$7:$D$30,3))</f>
        <v>0</v>
      </c>
      <c r="F1819">
        <f>'2020 Load Shapes'!C1820</f>
        <v>0</v>
      </c>
      <c r="G1819">
        <f>IF(B1819=0,VLOOKUP(DataSet!A1819+1,'Vehicle Availability'!$B$39:$D$62,2),VLOOKUP(DataSet!A1819+1,'Vehicle Availability'!$B$39:$D$62,3))</f>
        <v>0</v>
      </c>
      <c r="H1819">
        <f t="shared" si="28"/>
        <v>0</v>
      </c>
      <c r="I1819" s="105">
        <f>'Marginal Energy Prices'!C1817/1000</f>
        <v>0</v>
      </c>
    </row>
    <row r="1820" spans="1:9" x14ac:dyDescent="0.25">
      <c r="A1820">
        <f>HourMap!F1817</f>
        <v>14</v>
      </c>
      <c r="B1820">
        <f>HourMap!H1817</f>
        <v>0</v>
      </c>
      <c r="C1820">
        <f>'2020 Load Shapes'!A1821</f>
        <v>1814</v>
      </c>
      <c r="D1820">
        <f>'2020 Load Shapes'!B1821</f>
        <v>0</v>
      </c>
      <c r="E1820">
        <f>IF(B1820=0,VLOOKUP(DataSet!A1820+1,'Vehicle Availability'!$B$7:$D$30,2),VLOOKUP(DataSet!A1820+1,'Vehicle Availability'!$B$7:$D$30,3))</f>
        <v>0</v>
      </c>
      <c r="F1820">
        <f>'2020 Load Shapes'!C1821</f>
        <v>0</v>
      </c>
      <c r="G1820">
        <f>IF(B1820=0,VLOOKUP(DataSet!A1820+1,'Vehicle Availability'!$B$39:$D$62,2),VLOOKUP(DataSet!A1820+1,'Vehicle Availability'!$B$39:$D$62,3))</f>
        <v>0</v>
      </c>
      <c r="H1820">
        <f t="shared" si="28"/>
        <v>0</v>
      </c>
      <c r="I1820" s="105">
        <f>'Marginal Energy Prices'!C1818/1000</f>
        <v>0</v>
      </c>
    </row>
    <row r="1821" spans="1:9" x14ac:dyDescent="0.25">
      <c r="A1821">
        <f>HourMap!F1818</f>
        <v>15</v>
      </c>
      <c r="B1821">
        <f>HourMap!H1818</f>
        <v>0</v>
      </c>
      <c r="C1821">
        <f>'2020 Load Shapes'!A1822</f>
        <v>1815</v>
      </c>
      <c r="D1821">
        <f>'2020 Load Shapes'!B1822</f>
        <v>0</v>
      </c>
      <c r="E1821">
        <f>IF(B1821=0,VLOOKUP(DataSet!A1821+1,'Vehicle Availability'!$B$7:$D$30,2),VLOOKUP(DataSet!A1821+1,'Vehicle Availability'!$B$7:$D$30,3))</f>
        <v>0</v>
      </c>
      <c r="F1821">
        <f>'2020 Load Shapes'!C1822</f>
        <v>0</v>
      </c>
      <c r="G1821">
        <f>IF(B1821=0,VLOOKUP(DataSet!A1821+1,'Vehicle Availability'!$B$39:$D$62,2),VLOOKUP(DataSet!A1821+1,'Vehicle Availability'!$B$39:$D$62,3))</f>
        <v>0</v>
      </c>
      <c r="H1821">
        <f t="shared" si="28"/>
        <v>0</v>
      </c>
      <c r="I1821" s="105">
        <f>'Marginal Energy Prices'!C1819/1000</f>
        <v>0</v>
      </c>
    </row>
    <row r="1822" spans="1:9" x14ac:dyDescent="0.25">
      <c r="A1822">
        <f>HourMap!F1819</f>
        <v>16</v>
      </c>
      <c r="B1822">
        <f>HourMap!H1819</f>
        <v>0</v>
      </c>
      <c r="C1822">
        <f>'2020 Load Shapes'!A1823</f>
        <v>1816</v>
      </c>
      <c r="D1822">
        <f>'2020 Load Shapes'!B1823</f>
        <v>0</v>
      </c>
      <c r="E1822">
        <f>IF(B1822=0,VLOOKUP(DataSet!A1822+1,'Vehicle Availability'!$B$7:$D$30,2),VLOOKUP(DataSet!A1822+1,'Vehicle Availability'!$B$7:$D$30,3))</f>
        <v>0</v>
      </c>
      <c r="F1822">
        <f>'2020 Load Shapes'!C1823</f>
        <v>0</v>
      </c>
      <c r="G1822">
        <f>IF(B1822=0,VLOOKUP(DataSet!A1822+1,'Vehicle Availability'!$B$39:$D$62,2),VLOOKUP(DataSet!A1822+1,'Vehicle Availability'!$B$39:$D$62,3))</f>
        <v>0</v>
      </c>
      <c r="H1822">
        <f t="shared" si="28"/>
        <v>0</v>
      </c>
      <c r="I1822" s="105">
        <f>'Marginal Energy Prices'!C1820/1000</f>
        <v>6.6179073914563846E-2</v>
      </c>
    </row>
    <row r="1823" spans="1:9" x14ac:dyDescent="0.25">
      <c r="A1823">
        <f>HourMap!F1820</f>
        <v>17</v>
      </c>
      <c r="B1823">
        <f>HourMap!H1820</f>
        <v>0</v>
      </c>
      <c r="C1823">
        <f>'2020 Load Shapes'!A1824</f>
        <v>1817</v>
      </c>
      <c r="D1823">
        <f>'2020 Load Shapes'!B1824</f>
        <v>0</v>
      </c>
      <c r="E1823">
        <f>IF(B1823=0,VLOOKUP(DataSet!A1823+1,'Vehicle Availability'!$B$7:$D$30,2),VLOOKUP(DataSet!A1823+1,'Vehicle Availability'!$B$7:$D$30,3))</f>
        <v>1</v>
      </c>
      <c r="F1823">
        <f>'2020 Load Shapes'!C1824</f>
        <v>0</v>
      </c>
      <c r="G1823">
        <f>IF(B1823=0,VLOOKUP(DataSet!A1823+1,'Vehicle Availability'!$B$39:$D$62,2),VLOOKUP(DataSet!A1823+1,'Vehicle Availability'!$B$39:$D$62,3))</f>
        <v>1</v>
      </c>
      <c r="H1823">
        <f t="shared" si="28"/>
        <v>0</v>
      </c>
      <c r="I1823" s="105">
        <f>'Marginal Energy Prices'!C1821/1000</f>
        <v>7.5007348677821287E-2</v>
      </c>
    </row>
    <row r="1824" spans="1:9" x14ac:dyDescent="0.25">
      <c r="A1824">
        <f>HourMap!F1821</f>
        <v>18</v>
      </c>
      <c r="B1824">
        <f>HourMap!H1821</f>
        <v>0</v>
      </c>
      <c r="C1824">
        <f>'2020 Load Shapes'!A1825</f>
        <v>1818</v>
      </c>
      <c r="D1824">
        <f>'2020 Load Shapes'!B1825</f>
        <v>0</v>
      </c>
      <c r="E1824">
        <f>IF(B1824=0,VLOOKUP(DataSet!A1824+1,'Vehicle Availability'!$B$7:$D$30,2),VLOOKUP(DataSet!A1824+1,'Vehicle Availability'!$B$7:$D$30,3))</f>
        <v>1</v>
      </c>
      <c r="F1824">
        <f>'2020 Load Shapes'!C1825</f>
        <v>0</v>
      </c>
      <c r="G1824">
        <f>IF(B1824=0,VLOOKUP(DataSet!A1824+1,'Vehicle Availability'!$B$39:$D$62,2),VLOOKUP(DataSet!A1824+1,'Vehicle Availability'!$B$39:$D$62,3))</f>
        <v>1</v>
      </c>
      <c r="H1824">
        <f t="shared" si="28"/>
        <v>0</v>
      </c>
      <c r="I1824" s="105">
        <f>'Marginal Energy Prices'!C1822/1000</f>
        <v>8.8088882259772433E-2</v>
      </c>
    </row>
    <row r="1825" spans="1:9" x14ac:dyDescent="0.25">
      <c r="A1825">
        <f>HourMap!F1822</f>
        <v>19</v>
      </c>
      <c r="B1825">
        <f>HourMap!H1822</f>
        <v>0</v>
      </c>
      <c r="C1825">
        <f>'2020 Load Shapes'!A1826</f>
        <v>1819</v>
      </c>
      <c r="D1825">
        <f>'2020 Load Shapes'!B1826</f>
        <v>0</v>
      </c>
      <c r="E1825">
        <f>IF(B1825=0,VLOOKUP(DataSet!A1825+1,'Vehicle Availability'!$B$7:$D$30,2),VLOOKUP(DataSet!A1825+1,'Vehicle Availability'!$B$7:$D$30,3))</f>
        <v>1</v>
      </c>
      <c r="F1825">
        <f>'2020 Load Shapes'!C1826</f>
        <v>0</v>
      </c>
      <c r="G1825">
        <f>IF(B1825=0,VLOOKUP(DataSet!A1825+1,'Vehicle Availability'!$B$39:$D$62,2),VLOOKUP(DataSet!A1825+1,'Vehicle Availability'!$B$39:$D$62,3))</f>
        <v>1</v>
      </c>
      <c r="H1825">
        <f t="shared" si="28"/>
        <v>0</v>
      </c>
      <c r="I1825" s="105">
        <f>'Marginal Energy Prices'!C1823/1000</f>
        <v>0.1026452572610564</v>
      </c>
    </row>
    <row r="1826" spans="1:9" x14ac:dyDescent="0.25">
      <c r="A1826">
        <f>HourMap!F1823</f>
        <v>20</v>
      </c>
      <c r="B1826">
        <f>HourMap!H1823</f>
        <v>0</v>
      </c>
      <c r="C1826">
        <f>'2020 Load Shapes'!A1827</f>
        <v>1820</v>
      </c>
      <c r="D1826">
        <f>'2020 Load Shapes'!B1827</f>
        <v>0</v>
      </c>
      <c r="E1826">
        <f>IF(B1826=0,VLOOKUP(DataSet!A1826+1,'Vehicle Availability'!$B$7:$D$30,2),VLOOKUP(DataSet!A1826+1,'Vehicle Availability'!$B$7:$D$30,3))</f>
        <v>1</v>
      </c>
      <c r="F1826">
        <f>'2020 Load Shapes'!C1827</f>
        <v>0</v>
      </c>
      <c r="G1826">
        <f>IF(B1826=0,VLOOKUP(DataSet!A1826+1,'Vehicle Availability'!$B$39:$D$62,2),VLOOKUP(DataSet!A1826+1,'Vehicle Availability'!$B$39:$D$62,3))</f>
        <v>1</v>
      </c>
      <c r="H1826">
        <f t="shared" si="28"/>
        <v>0</v>
      </c>
      <c r="I1826" s="105">
        <f>'Marginal Energy Prices'!C1824/1000</f>
        <v>8.8257278269953929E-2</v>
      </c>
    </row>
    <row r="1827" spans="1:9" x14ac:dyDescent="0.25">
      <c r="A1827">
        <f>HourMap!F1824</f>
        <v>21</v>
      </c>
      <c r="B1827">
        <f>HourMap!H1824</f>
        <v>0</v>
      </c>
      <c r="C1827">
        <f>'2020 Load Shapes'!A1828</f>
        <v>1821</v>
      </c>
      <c r="D1827">
        <f>'2020 Load Shapes'!B1828</f>
        <v>0</v>
      </c>
      <c r="E1827">
        <f>IF(B1827=0,VLOOKUP(DataSet!A1827+1,'Vehicle Availability'!$B$7:$D$30,2),VLOOKUP(DataSet!A1827+1,'Vehicle Availability'!$B$7:$D$30,3))</f>
        <v>1</v>
      </c>
      <c r="F1827">
        <f>'2020 Load Shapes'!C1828</f>
        <v>0</v>
      </c>
      <c r="G1827">
        <f>IF(B1827=0,VLOOKUP(DataSet!A1827+1,'Vehicle Availability'!$B$39:$D$62,2),VLOOKUP(DataSet!A1827+1,'Vehicle Availability'!$B$39:$D$62,3))</f>
        <v>1</v>
      </c>
      <c r="H1827">
        <f t="shared" si="28"/>
        <v>0</v>
      </c>
      <c r="I1827" s="105">
        <f>'Marginal Energy Prices'!C1825/1000</f>
        <v>7.9801496912968492E-2</v>
      </c>
    </row>
    <row r="1828" spans="1:9" x14ac:dyDescent="0.25">
      <c r="A1828">
        <f>HourMap!F1825</f>
        <v>22</v>
      </c>
      <c r="B1828">
        <f>HourMap!H1825</f>
        <v>0</v>
      </c>
      <c r="C1828">
        <f>'2020 Load Shapes'!A1829</f>
        <v>1822</v>
      </c>
      <c r="D1828">
        <f>'2020 Load Shapes'!B1829</f>
        <v>0</v>
      </c>
      <c r="E1828">
        <f>IF(B1828=0,VLOOKUP(DataSet!A1828+1,'Vehicle Availability'!$B$7:$D$30,2),VLOOKUP(DataSet!A1828+1,'Vehicle Availability'!$B$7:$D$30,3))</f>
        <v>1</v>
      </c>
      <c r="F1828">
        <f>'2020 Load Shapes'!C1829</f>
        <v>0</v>
      </c>
      <c r="G1828">
        <f>IF(B1828=0,VLOOKUP(DataSet!A1828+1,'Vehicle Availability'!$B$39:$D$62,2),VLOOKUP(DataSet!A1828+1,'Vehicle Availability'!$B$39:$D$62,3))</f>
        <v>1</v>
      </c>
      <c r="H1828">
        <f t="shared" si="28"/>
        <v>0</v>
      </c>
      <c r="I1828" s="105">
        <f>'Marginal Energy Prices'!C1826/1000</f>
        <v>6.9395108724156981E-2</v>
      </c>
    </row>
    <row r="1829" spans="1:9" x14ac:dyDescent="0.25">
      <c r="A1829">
        <f>HourMap!F1826</f>
        <v>23</v>
      </c>
      <c r="B1829">
        <f>HourMap!H1826</f>
        <v>0</v>
      </c>
      <c r="C1829">
        <f>'2020 Load Shapes'!A1830</f>
        <v>1823</v>
      </c>
      <c r="D1829">
        <f>'2020 Load Shapes'!B1830</f>
        <v>0</v>
      </c>
      <c r="E1829">
        <f>IF(B1829=0,VLOOKUP(DataSet!A1829+1,'Vehicle Availability'!$B$7:$D$30,2),VLOOKUP(DataSet!A1829+1,'Vehicle Availability'!$B$7:$D$30,3))</f>
        <v>1</v>
      </c>
      <c r="F1829">
        <f>'2020 Load Shapes'!C1830</f>
        <v>0</v>
      </c>
      <c r="G1829">
        <f>IF(B1829=0,VLOOKUP(DataSet!A1829+1,'Vehicle Availability'!$B$39:$D$62,2),VLOOKUP(DataSet!A1829+1,'Vehicle Availability'!$B$39:$D$62,3))</f>
        <v>1</v>
      </c>
      <c r="H1829">
        <f t="shared" si="28"/>
        <v>0</v>
      </c>
      <c r="I1829" s="105">
        <f>'Marginal Energy Prices'!C1827/1000</f>
        <v>6.2123773670866425E-2</v>
      </c>
    </row>
    <row r="1830" spans="1:9" x14ac:dyDescent="0.25">
      <c r="A1830">
        <f>HourMap!F1827</f>
        <v>0</v>
      </c>
      <c r="B1830">
        <f>HourMap!H1827</f>
        <v>0</v>
      </c>
      <c r="C1830">
        <f>'2020 Load Shapes'!A1831</f>
        <v>1824</v>
      </c>
      <c r="D1830">
        <f>'2020 Load Shapes'!B1831</f>
        <v>0</v>
      </c>
      <c r="E1830">
        <f>IF(B1830=0,VLOOKUP(DataSet!A1830+1,'Vehicle Availability'!$B$7:$D$30,2),VLOOKUP(DataSet!A1830+1,'Vehicle Availability'!$B$7:$D$30,3))</f>
        <v>1</v>
      </c>
      <c r="F1830">
        <f>'2020 Load Shapes'!C1831</f>
        <v>0</v>
      </c>
      <c r="G1830">
        <f>IF(B1830=0,VLOOKUP(DataSet!A1830+1,'Vehicle Availability'!$B$39:$D$62,2),VLOOKUP(DataSet!A1830+1,'Vehicle Availability'!$B$39:$D$62,3))</f>
        <v>1</v>
      </c>
      <c r="H1830">
        <f t="shared" si="28"/>
        <v>1</v>
      </c>
      <c r="I1830" s="105">
        <f>'Marginal Energy Prices'!C1828/1000</f>
        <v>5.219125117963528E-2</v>
      </c>
    </row>
    <row r="1831" spans="1:9" x14ac:dyDescent="0.25">
      <c r="A1831">
        <f>HourMap!F1828</f>
        <v>1</v>
      </c>
      <c r="B1831">
        <f>HourMap!H1828</f>
        <v>0</v>
      </c>
      <c r="C1831">
        <f>'2020 Load Shapes'!A1832</f>
        <v>1825</v>
      </c>
      <c r="D1831">
        <f>'2020 Load Shapes'!B1832</f>
        <v>0</v>
      </c>
      <c r="E1831">
        <f>IF(B1831=0,VLOOKUP(DataSet!A1831+1,'Vehicle Availability'!$B$7:$D$30,2),VLOOKUP(DataSet!A1831+1,'Vehicle Availability'!$B$7:$D$30,3))</f>
        <v>1</v>
      </c>
      <c r="F1831">
        <f>'2020 Load Shapes'!C1832</f>
        <v>3.3</v>
      </c>
      <c r="G1831">
        <f>IF(B1831=0,VLOOKUP(DataSet!A1831+1,'Vehicle Availability'!$B$39:$D$62,2),VLOOKUP(DataSet!A1831+1,'Vehicle Availability'!$B$39:$D$62,3))</f>
        <v>1</v>
      </c>
      <c r="H1831">
        <f t="shared" si="28"/>
        <v>1</v>
      </c>
      <c r="I1831" s="105">
        <f>'Marginal Energy Prices'!C1829/1000</f>
        <v>4.7975214885501619E-2</v>
      </c>
    </row>
    <row r="1832" spans="1:9" x14ac:dyDescent="0.25">
      <c r="A1832">
        <f>HourMap!F1829</f>
        <v>2</v>
      </c>
      <c r="B1832">
        <f>HourMap!H1829</f>
        <v>0</v>
      </c>
      <c r="C1832">
        <f>'2020 Load Shapes'!A1833</f>
        <v>1826</v>
      </c>
      <c r="D1832">
        <f>'2020 Load Shapes'!B1833</f>
        <v>6.6</v>
      </c>
      <c r="E1832">
        <f>IF(B1832=0,VLOOKUP(DataSet!A1832+1,'Vehicle Availability'!$B$7:$D$30,2),VLOOKUP(DataSet!A1832+1,'Vehicle Availability'!$B$7:$D$30,3))</f>
        <v>1</v>
      </c>
      <c r="F1832">
        <f>'2020 Load Shapes'!C1833</f>
        <v>3.3</v>
      </c>
      <c r="G1832">
        <f>IF(B1832=0,VLOOKUP(DataSet!A1832+1,'Vehicle Availability'!$B$39:$D$62,2),VLOOKUP(DataSet!A1832+1,'Vehicle Availability'!$B$39:$D$62,3))</f>
        <v>1</v>
      </c>
      <c r="H1832">
        <f t="shared" si="28"/>
        <v>1</v>
      </c>
      <c r="I1832" s="105">
        <f>'Marginal Energy Prices'!C1830/1000</f>
        <v>4.4480621069971513E-2</v>
      </c>
    </row>
    <row r="1833" spans="1:9" x14ac:dyDescent="0.25">
      <c r="A1833">
        <f>HourMap!F1830</f>
        <v>3</v>
      </c>
      <c r="B1833">
        <f>HourMap!H1830</f>
        <v>0</v>
      </c>
      <c r="C1833">
        <f>'2020 Load Shapes'!A1834</f>
        <v>1827</v>
      </c>
      <c r="D1833">
        <f>'2020 Load Shapes'!B1834</f>
        <v>6.6</v>
      </c>
      <c r="E1833">
        <f>IF(B1833=0,VLOOKUP(DataSet!A1833+1,'Vehicle Availability'!$B$7:$D$30,2),VLOOKUP(DataSet!A1833+1,'Vehicle Availability'!$B$7:$D$30,3))</f>
        <v>1</v>
      </c>
      <c r="F1833">
        <f>'2020 Load Shapes'!C1834</f>
        <v>3.3</v>
      </c>
      <c r="G1833">
        <f>IF(B1833=0,VLOOKUP(DataSet!A1833+1,'Vehicle Availability'!$B$39:$D$62,2),VLOOKUP(DataSet!A1833+1,'Vehicle Availability'!$B$39:$D$62,3))</f>
        <v>1</v>
      </c>
      <c r="H1833">
        <f t="shared" si="28"/>
        <v>1</v>
      </c>
      <c r="I1833" s="105">
        <f>'Marginal Energy Prices'!C1831/1000</f>
        <v>4.6226295870025927E-2</v>
      </c>
    </row>
    <row r="1834" spans="1:9" x14ac:dyDescent="0.25">
      <c r="A1834">
        <f>HourMap!F1831</f>
        <v>4</v>
      </c>
      <c r="B1834">
        <f>HourMap!H1831</f>
        <v>0</v>
      </c>
      <c r="C1834">
        <f>'2020 Load Shapes'!A1835</f>
        <v>1828</v>
      </c>
      <c r="D1834">
        <f>'2020 Load Shapes'!B1835</f>
        <v>0</v>
      </c>
      <c r="E1834">
        <f>IF(B1834=0,VLOOKUP(DataSet!A1834+1,'Vehicle Availability'!$B$7:$D$30,2),VLOOKUP(DataSet!A1834+1,'Vehicle Availability'!$B$7:$D$30,3))</f>
        <v>1</v>
      </c>
      <c r="F1834">
        <f>'2020 Load Shapes'!C1835</f>
        <v>0</v>
      </c>
      <c r="G1834">
        <f>IF(B1834=0,VLOOKUP(DataSet!A1834+1,'Vehicle Availability'!$B$39:$D$62,2),VLOOKUP(DataSet!A1834+1,'Vehicle Availability'!$B$39:$D$62,3))</f>
        <v>1</v>
      </c>
      <c r="H1834">
        <f t="shared" si="28"/>
        <v>1</v>
      </c>
      <c r="I1834" s="105">
        <f>'Marginal Energy Prices'!C1832/1000</f>
        <v>5.0499611734127085E-2</v>
      </c>
    </row>
    <row r="1835" spans="1:9" x14ac:dyDescent="0.25">
      <c r="A1835">
        <f>HourMap!F1832</f>
        <v>5</v>
      </c>
      <c r="B1835">
        <f>HourMap!H1832</f>
        <v>0</v>
      </c>
      <c r="C1835">
        <f>'2020 Load Shapes'!A1836</f>
        <v>1829</v>
      </c>
      <c r="D1835">
        <f>'2020 Load Shapes'!B1836</f>
        <v>0</v>
      </c>
      <c r="E1835">
        <f>IF(B1835=0,VLOOKUP(DataSet!A1835+1,'Vehicle Availability'!$B$7:$D$30,2),VLOOKUP(DataSet!A1835+1,'Vehicle Availability'!$B$7:$D$30,3))</f>
        <v>1</v>
      </c>
      <c r="F1835">
        <f>'2020 Load Shapes'!C1836</f>
        <v>0</v>
      </c>
      <c r="G1835">
        <f>IF(B1835=0,VLOOKUP(DataSet!A1835+1,'Vehicle Availability'!$B$39:$D$62,2),VLOOKUP(DataSet!A1835+1,'Vehicle Availability'!$B$39:$D$62,3))</f>
        <v>1</v>
      </c>
      <c r="H1835">
        <f t="shared" si="28"/>
        <v>1</v>
      </c>
      <c r="I1835" s="105">
        <f>'Marginal Energy Prices'!C1833/1000</f>
        <v>5.4583196169814885E-2</v>
      </c>
    </row>
    <row r="1836" spans="1:9" x14ac:dyDescent="0.25">
      <c r="A1836">
        <f>HourMap!F1833</f>
        <v>6</v>
      </c>
      <c r="B1836">
        <f>HourMap!H1833</f>
        <v>0</v>
      </c>
      <c r="C1836">
        <f>'2020 Load Shapes'!A1837</f>
        <v>1830</v>
      </c>
      <c r="D1836">
        <f>'2020 Load Shapes'!B1837</f>
        <v>0</v>
      </c>
      <c r="E1836">
        <f>IF(B1836=0,VLOOKUP(DataSet!A1836+1,'Vehicle Availability'!$B$7:$D$30,2),VLOOKUP(DataSet!A1836+1,'Vehicle Availability'!$B$7:$D$30,3))</f>
        <v>0</v>
      </c>
      <c r="F1836">
        <f>'2020 Load Shapes'!C1837</f>
        <v>0</v>
      </c>
      <c r="G1836">
        <f>IF(B1836=0,VLOOKUP(DataSet!A1836+1,'Vehicle Availability'!$B$39:$D$62,2),VLOOKUP(DataSet!A1836+1,'Vehicle Availability'!$B$39:$D$62,3))</f>
        <v>0</v>
      </c>
      <c r="H1836">
        <f t="shared" si="28"/>
        <v>0</v>
      </c>
      <c r="I1836" s="105">
        <f>'Marginal Energy Prices'!C1834/1000</f>
        <v>7.2996193217901406E-2</v>
      </c>
    </row>
    <row r="1837" spans="1:9" x14ac:dyDescent="0.25">
      <c r="A1837">
        <f>HourMap!F1834</f>
        <v>7</v>
      </c>
      <c r="B1837">
        <f>HourMap!H1834</f>
        <v>0</v>
      </c>
      <c r="C1837">
        <f>'2020 Load Shapes'!A1838</f>
        <v>1831</v>
      </c>
      <c r="D1837">
        <f>'2020 Load Shapes'!B1838</f>
        <v>0</v>
      </c>
      <c r="E1837">
        <f>IF(B1837=0,VLOOKUP(DataSet!A1837+1,'Vehicle Availability'!$B$7:$D$30,2),VLOOKUP(DataSet!A1837+1,'Vehicle Availability'!$B$7:$D$30,3))</f>
        <v>0</v>
      </c>
      <c r="F1837">
        <f>'2020 Load Shapes'!C1838</f>
        <v>0</v>
      </c>
      <c r="G1837">
        <f>IF(B1837=0,VLOOKUP(DataSet!A1837+1,'Vehicle Availability'!$B$39:$D$62,2),VLOOKUP(DataSet!A1837+1,'Vehicle Availability'!$B$39:$D$62,3))</f>
        <v>0</v>
      </c>
      <c r="H1837">
        <f t="shared" si="28"/>
        <v>0</v>
      </c>
      <c r="I1837" s="105">
        <f>'Marginal Energy Prices'!C1835/1000</f>
        <v>8.1047960712148606E-2</v>
      </c>
    </row>
    <row r="1838" spans="1:9" x14ac:dyDescent="0.25">
      <c r="A1838">
        <f>HourMap!F1835</f>
        <v>8</v>
      </c>
      <c r="B1838">
        <f>HourMap!H1835</f>
        <v>0</v>
      </c>
      <c r="C1838">
        <f>'2020 Load Shapes'!A1839</f>
        <v>1832</v>
      </c>
      <c r="D1838">
        <f>'2020 Load Shapes'!B1839</f>
        <v>0</v>
      </c>
      <c r="E1838">
        <f>IF(B1838=0,VLOOKUP(DataSet!A1838+1,'Vehicle Availability'!$B$7:$D$30,2),VLOOKUP(DataSet!A1838+1,'Vehicle Availability'!$B$7:$D$30,3))</f>
        <v>0</v>
      </c>
      <c r="F1838">
        <f>'2020 Load Shapes'!C1839</f>
        <v>0</v>
      </c>
      <c r="G1838">
        <f>IF(B1838=0,VLOOKUP(DataSet!A1838+1,'Vehicle Availability'!$B$39:$D$62,2),VLOOKUP(DataSet!A1838+1,'Vehicle Availability'!$B$39:$D$62,3))</f>
        <v>0</v>
      </c>
      <c r="H1838">
        <f t="shared" si="28"/>
        <v>0</v>
      </c>
      <c r="I1838" s="105">
        <f>'Marginal Energy Prices'!C1836/1000</f>
        <v>7.5963193741858989E-2</v>
      </c>
    </row>
    <row r="1839" spans="1:9" x14ac:dyDescent="0.25">
      <c r="A1839">
        <f>HourMap!F1836</f>
        <v>9</v>
      </c>
      <c r="B1839">
        <f>HourMap!H1836</f>
        <v>0</v>
      </c>
      <c r="C1839">
        <f>'2020 Load Shapes'!A1840</f>
        <v>1833</v>
      </c>
      <c r="D1839">
        <f>'2020 Load Shapes'!B1840</f>
        <v>0</v>
      </c>
      <c r="E1839">
        <f>IF(B1839=0,VLOOKUP(DataSet!A1839+1,'Vehicle Availability'!$B$7:$D$30,2),VLOOKUP(DataSet!A1839+1,'Vehicle Availability'!$B$7:$D$30,3))</f>
        <v>0</v>
      </c>
      <c r="F1839">
        <f>'2020 Load Shapes'!C1840</f>
        <v>0</v>
      </c>
      <c r="G1839">
        <f>IF(B1839=0,VLOOKUP(DataSet!A1839+1,'Vehicle Availability'!$B$39:$D$62,2),VLOOKUP(DataSet!A1839+1,'Vehicle Availability'!$B$39:$D$62,3))</f>
        <v>0</v>
      </c>
      <c r="H1839">
        <f t="shared" si="28"/>
        <v>0</v>
      </c>
      <c r="I1839" s="105">
        <f>'Marginal Energy Prices'!C1837/1000</f>
        <v>7.1049752243102712E-2</v>
      </c>
    </row>
    <row r="1840" spans="1:9" x14ac:dyDescent="0.25">
      <c r="A1840">
        <f>HourMap!F1837</f>
        <v>10</v>
      </c>
      <c r="B1840">
        <f>HourMap!H1837</f>
        <v>0</v>
      </c>
      <c r="C1840">
        <f>'2020 Load Shapes'!A1841</f>
        <v>1834</v>
      </c>
      <c r="D1840">
        <f>'2020 Load Shapes'!B1841</f>
        <v>0</v>
      </c>
      <c r="E1840">
        <f>IF(B1840=0,VLOOKUP(DataSet!A1840+1,'Vehicle Availability'!$B$7:$D$30,2),VLOOKUP(DataSet!A1840+1,'Vehicle Availability'!$B$7:$D$30,3))</f>
        <v>0</v>
      </c>
      <c r="F1840">
        <f>'2020 Load Shapes'!C1841</f>
        <v>0</v>
      </c>
      <c r="G1840">
        <f>IF(B1840=0,VLOOKUP(DataSet!A1840+1,'Vehicle Availability'!$B$39:$D$62,2),VLOOKUP(DataSet!A1840+1,'Vehicle Availability'!$B$39:$D$62,3))</f>
        <v>0</v>
      </c>
      <c r="H1840">
        <f t="shared" si="28"/>
        <v>0</v>
      </c>
      <c r="I1840" s="105">
        <f>'Marginal Energy Prices'!C1838/1000</f>
        <v>8.3399920311367506E-4</v>
      </c>
    </row>
    <row r="1841" spans="1:9" x14ac:dyDescent="0.25">
      <c r="A1841">
        <f>HourMap!F1838</f>
        <v>11</v>
      </c>
      <c r="B1841">
        <f>HourMap!H1838</f>
        <v>0</v>
      </c>
      <c r="C1841">
        <f>'2020 Load Shapes'!A1842</f>
        <v>1835</v>
      </c>
      <c r="D1841">
        <f>'2020 Load Shapes'!B1842</f>
        <v>0</v>
      </c>
      <c r="E1841">
        <f>IF(B1841=0,VLOOKUP(DataSet!A1841+1,'Vehicle Availability'!$B$7:$D$30,2),VLOOKUP(DataSet!A1841+1,'Vehicle Availability'!$B$7:$D$30,3))</f>
        <v>0</v>
      </c>
      <c r="F1841">
        <f>'2020 Load Shapes'!C1842</f>
        <v>0</v>
      </c>
      <c r="G1841">
        <f>IF(B1841=0,VLOOKUP(DataSet!A1841+1,'Vehicle Availability'!$B$39:$D$62,2),VLOOKUP(DataSet!A1841+1,'Vehicle Availability'!$B$39:$D$62,3))</f>
        <v>0</v>
      </c>
      <c r="H1841">
        <f t="shared" si="28"/>
        <v>0</v>
      </c>
      <c r="I1841" s="105">
        <f>'Marginal Energy Prices'!C1839/1000</f>
        <v>0</v>
      </c>
    </row>
    <row r="1842" spans="1:9" x14ac:dyDescent="0.25">
      <c r="A1842">
        <f>HourMap!F1839</f>
        <v>12</v>
      </c>
      <c r="B1842">
        <f>HourMap!H1839</f>
        <v>0</v>
      </c>
      <c r="C1842">
        <f>'2020 Load Shapes'!A1843</f>
        <v>1836</v>
      </c>
      <c r="D1842">
        <f>'2020 Load Shapes'!B1843</f>
        <v>0</v>
      </c>
      <c r="E1842">
        <f>IF(B1842=0,VLOOKUP(DataSet!A1842+1,'Vehicle Availability'!$B$7:$D$30,2),VLOOKUP(DataSet!A1842+1,'Vehicle Availability'!$B$7:$D$30,3))</f>
        <v>0</v>
      </c>
      <c r="F1842">
        <f>'2020 Load Shapes'!C1843</f>
        <v>0</v>
      </c>
      <c r="G1842">
        <f>IF(B1842=0,VLOOKUP(DataSet!A1842+1,'Vehicle Availability'!$B$39:$D$62,2),VLOOKUP(DataSet!A1842+1,'Vehicle Availability'!$B$39:$D$62,3))</f>
        <v>0</v>
      </c>
      <c r="H1842">
        <f t="shared" si="28"/>
        <v>0</v>
      </c>
      <c r="I1842" s="105">
        <f>'Marginal Energy Prices'!C1840/1000</f>
        <v>0</v>
      </c>
    </row>
    <row r="1843" spans="1:9" x14ac:dyDescent="0.25">
      <c r="A1843">
        <f>HourMap!F1840</f>
        <v>13</v>
      </c>
      <c r="B1843">
        <f>HourMap!H1840</f>
        <v>0</v>
      </c>
      <c r="C1843">
        <f>'2020 Load Shapes'!A1844</f>
        <v>1837</v>
      </c>
      <c r="D1843">
        <f>'2020 Load Shapes'!B1844</f>
        <v>0</v>
      </c>
      <c r="E1843">
        <f>IF(B1843=0,VLOOKUP(DataSet!A1843+1,'Vehicle Availability'!$B$7:$D$30,2),VLOOKUP(DataSet!A1843+1,'Vehicle Availability'!$B$7:$D$30,3))</f>
        <v>0</v>
      </c>
      <c r="F1843">
        <f>'2020 Load Shapes'!C1844</f>
        <v>0</v>
      </c>
      <c r="G1843">
        <f>IF(B1843=0,VLOOKUP(DataSet!A1843+1,'Vehicle Availability'!$B$39:$D$62,2),VLOOKUP(DataSet!A1843+1,'Vehicle Availability'!$B$39:$D$62,3))</f>
        <v>0</v>
      </c>
      <c r="H1843">
        <f t="shared" si="28"/>
        <v>0</v>
      </c>
      <c r="I1843" s="105">
        <f>'Marginal Energy Prices'!C1841/1000</f>
        <v>0</v>
      </c>
    </row>
    <row r="1844" spans="1:9" x14ac:dyDescent="0.25">
      <c r="A1844">
        <f>HourMap!F1841</f>
        <v>14</v>
      </c>
      <c r="B1844">
        <f>HourMap!H1841</f>
        <v>0</v>
      </c>
      <c r="C1844">
        <f>'2020 Load Shapes'!A1845</f>
        <v>1838</v>
      </c>
      <c r="D1844">
        <f>'2020 Load Shapes'!B1845</f>
        <v>0</v>
      </c>
      <c r="E1844">
        <f>IF(B1844=0,VLOOKUP(DataSet!A1844+1,'Vehicle Availability'!$B$7:$D$30,2),VLOOKUP(DataSet!A1844+1,'Vehicle Availability'!$B$7:$D$30,3))</f>
        <v>0</v>
      </c>
      <c r="F1844">
        <f>'2020 Load Shapes'!C1845</f>
        <v>0</v>
      </c>
      <c r="G1844">
        <f>IF(B1844=0,VLOOKUP(DataSet!A1844+1,'Vehicle Availability'!$B$39:$D$62,2),VLOOKUP(DataSet!A1844+1,'Vehicle Availability'!$B$39:$D$62,3))</f>
        <v>0</v>
      </c>
      <c r="H1844">
        <f t="shared" si="28"/>
        <v>0</v>
      </c>
      <c r="I1844" s="105">
        <f>'Marginal Energy Prices'!C1842/1000</f>
        <v>0</v>
      </c>
    </row>
    <row r="1845" spans="1:9" x14ac:dyDescent="0.25">
      <c r="A1845">
        <f>HourMap!F1842</f>
        <v>15</v>
      </c>
      <c r="B1845">
        <f>HourMap!H1842</f>
        <v>0</v>
      </c>
      <c r="C1845">
        <f>'2020 Load Shapes'!A1846</f>
        <v>1839</v>
      </c>
      <c r="D1845">
        <f>'2020 Load Shapes'!B1846</f>
        <v>0</v>
      </c>
      <c r="E1845">
        <f>IF(B1845=0,VLOOKUP(DataSet!A1845+1,'Vehicle Availability'!$B$7:$D$30,2),VLOOKUP(DataSet!A1845+1,'Vehicle Availability'!$B$7:$D$30,3))</f>
        <v>0</v>
      </c>
      <c r="F1845">
        <f>'2020 Load Shapes'!C1846</f>
        <v>0</v>
      </c>
      <c r="G1845">
        <f>IF(B1845=0,VLOOKUP(DataSet!A1845+1,'Vehicle Availability'!$B$39:$D$62,2),VLOOKUP(DataSet!A1845+1,'Vehicle Availability'!$B$39:$D$62,3))</f>
        <v>0</v>
      </c>
      <c r="H1845">
        <f t="shared" si="28"/>
        <v>0</v>
      </c>
      <c r="I1845" s="105">
        <f>'Marginal Energy Prices'!C1843/1000</f>
        <v>0</v>
      </c>
    </row>
    <row r="1846" spans="1:9" x14ac:dyDescent="0.25">
      <c r="A1846">
        <f>HourMap!F1843</f>
        <v>16</v>
      </c>
      <c r="B1846">
        <f>HourMap!H1843</f>
        <v>0</v>
      </c>
      <c r="C1846">
        <f>'2020 Load Shapes'!A1847</f>
        <v>1840</v>
      </c>
      <c r="D1846">
        <f>'2020 Load Shapes'!B1847</f>
        <v>0</v>
      </c>
      <c r="E1846">
        <f>IF(B1846=0,VLOOKUP(DataSet!A1846+1,'Vehicle Availability'!$B$7:$D$30,2),VLOOKUP(DataSet!A1846+1,'Vehicle Availability'!$B$7:$D$30,3))</f>
        <v>0</v>
      </c>
      <c r="F1846">
        <f>'2020 Load Shapes'!C1847</f>
        <v>0</v>
      </c>
      <c r="G1846">
        <f>IF(B1846=0,VLOOKUP(DataSet!A1846+1,'Vehicle Availability'!$B$39:$D$62,2),VLOOKUP(DataSet!A1846+1,'Vehicle Availability'!$B$39:$D$62,3))</f>
        <v>0</v>
      </c>
      <c r="H1846">
        <f t="shared" si="28"/>
        <v>0</v>
      </c>
      <c r="I1846" s="105">
        <f>'Marginal Energy Prices'!C1844/1000</f>
        <v>6.8548285597352959E-2</v>
      </c>
    </row>
    <row r="1847" spans="1:9" x14ac:dyDescent="0.25">
      <c r="A1847">
        <f>HourMap!F1844</f>
        <v>17</v>
      </c>
      <c r="B1847">
        <f>HourMap!H1844</f>
        <v>0</v>
      </c>
      <c r="C1847">
        <f>'2020 Load Shapes'!A1848</f>
        <v>1841</v>
      </c>
      <c r="D1847">
        <f>'2020 Load Shapes'!B1848</f>
        <v>0</v>
      </c>
      <c r="E1847">
        <f>IF(B1847=0,VLOOKUP(DataSet!A1847+1,'Vehicle Availability'!$B$7:$D$30,2),VLOOKUP(DataSet!A1847+1,'Vehicle Availability'!$B$7:$D$30,3))</f>
        <v>1</v>
      </c>
      <c r="F1847">
        <f>'2020 Load Shapes'!C1848</f>
        <v>0</v>
      </c>
      <c r="G1847">
        <f>IF(B1847=0,VLOOKUP(DataSet!A1847+1,'Vehicle Availability'!$B$39:$D$62,2),VLOOKUP(DataSet!A1847+1,'Vehicle Availability'!$B$39:$D$62,3))</f>
        <v>1</v>
      </c>
      <c r="H1847">
        <f t="shared" si="28"/>
        <v>0</v>
      </c>
      <c r="I1847" s="105">
        <f>'Marginal Energy Prices'!C1845/1000</f>
        <v>7.6494936098051927E-2</v>
      </c>
    </row>
    <row r="1848" spans="1:9" x14ac:dyDescent="0.25">
      <c r="A1848">
        <f>HourMap!F1845</f>
        <v>18</v>
      </c>
      <c r="B1848">
        <f>HourMap!H1845</f>
        <v>0</v>
      </c>
      <c r="C1848">
        <f>'2020 Load Shapes'!A1849</f>
        <v>1842</v>
      </c>
      <c r="D1848">
        <f>'2020 Load Shapes'!B1849</f>
        <v>0</v>
      </c>
      <c r="E1848">
        <f>IF(B1848=0,VLOOKUP(DataSet!A1848+1,'Vehicle Availability'!$B$7:$D$30,2),VLOOKUP(DataSet!A1848+1,'Vehicle Availability'!$B$7:$D$30,3))</f>
        <v>1</v>
      </c>
      <c r="F1848">
        <f>'2020 Load Shapes'!C1849</f>
        <v>0</v>
      </c>
      <c r="G1848">
        <f>IF(B1848=0,VLOOKUP(DataSet!A1848+1,'Vehicle Availability'!$B$39:$D$62,2),VLOOKUP(DataSet!A1848+1,'Vehicle Availability'!$B$39:$D$62,3))</f>
        <v>1</v>
      </c>
      <c r="H1848">
        <f t="shared" si="28"/>
        <v>0</v>
      </c>
      <c r="I1848" s="105">
        <f>'Marginal Energy Prices'!C1846/1000</f>
        <v>8.4642374297571515E-2</v>
      </c>
    </row>
    <row r="1849" spans="1:9" x14ac:dyDescent="0.25">
      <c r="A1849">
        <f>HourMap!F1846</f>
        <v>19</v>
      </c>
      <c r="B1849">
        <f>HourMap!H1846</f>
        <v>0</v>
      </c>
      <c r="C1849">
        <f>'2020 Load Shapes'!A1850</f>
        <v>1843</v>
      </c>
      <c r="D1849">
        <f>'2020 Load Shapes'!B1850</f>
        <v>0</v>
      </c>
      <c r="E1849">
        <f>IF(B1849=0,VLOOKUP(DataSet!A1849+1,'Vehicle Availability'!$B$7:$D$30,2),VLOOKUP(DataSet!A1849+1,'Vehicle Availability'!$B$7:$D$30,3))</f>
        <v>1</v>
      </c>
      <c r="F1849">
        <f>'2020 Load Shapes'!C1850</f>
        <v>0</v>
      </c>
      <c r="G1849">
        <f>IF(B1849=0,VLOOKUP(DataSet!A1849+1,'Vehicle Availability'!$B$39:$D$62,2),VLOOKUP(DataSet!A1849+1,'Vehicle Availability'!$B$39:$D$62,3))</f>
        <v>1</v>
      </c>
      <c r="H1849">
        <f t="shared" si="28"/>
        <v>0</v>
      </c>
      <c r="I1849" s="105">
        <f>'Marginal Energy Prices'!C1847/1000</f>
        <v>0.10508930776193577</v>
      </c>
    </row>
    <row r="1850" spans="1:9" x14ac:dyDescent="0.25">
      <c r="A1850">
        <f>HourMap!F1847</f>
        <v>20</v>
      </c>
      <c r="B1850">
        <f>HourMap!H1847</f>
        <v>0</v>
      </c>
      <c r="C1850">
        <f>'2020 Load Shapes'!A1851</f>
        <v>1844</v>
      </c>
      <c r="D1850">
        <f>'2020 Load Shapes'!B1851</f>
        <v>0</v>
      </c>
      <c r="E1850">
        <f>IF(B1850=0,VLOOKUP(DataSet!A1850+1,'Vehicle Availability'!$B$7:$D$30,2),VLOOKUP(DataSet!A1850+1,'Vehicle Availability'!$B$7:$D$30,3))</f>
        <v>1</v>
      </c>
      <c r="F1850">
        <f>'2020 Load Shapes'!C1851</f>
        <v>0</v>
      </c>
      <c r="G1850">
        <f>IF(B1850=0,VLOOKUP(DataSet!A1850+1,'Vehicle Availability'!$B$39:$D$62,2),VLOOKUP(DataSet!A1850+1,'Vehicle Availability'!$B$39:$D$62,3))</f>
        <v>1</v>
      </c>
      <c r="H1850">
        <f t="shared" si="28"/>
        <v>0</v>
      </c>
      <c r="I1850" s="105">
        <f>'Marginal Energy Prices'!C1848/1000</f>
        <v>9.2352385601025974E-2</v>
      </c>
    </row>
    <row r="1851" spans="1:9" x14ac:dyDescent="0.25">
      <c r="A1851">
        <f>HourMap!F1848</f>
        <v>21</v>
      </c>
      <c r="B1851">
        <f>HourMap!H1848</f>
        <v>0</v>
      </c>
      <c r="C1851">
        <f>'2020 Load Shapes'!A1852</f>
        <v>1845</v>
      </c>
      <c r="D1851">
        <f>'2020 Load Shapes'!B1852</f>
        <v>0</v>
      </c>
      <c r="E1851">
        <f>IF(B1851=0,VLOOKUP(DataSet!A1851+1,'Vehicle Availability'!$B$7:$D$30,2),VLOOKUP(DataSet!A1851+1,'Vehicle Availability'!$B$7:$D$30,3))</f>
        <v>1</v>
      </c>
      <c r="F1851">
        <f>'2020 Load Shapes'!C1852</f>
        <v>0</v>
      </c>
      <c r="G1851">
        <f>IF(B1851=0,VLOOKUP(DataSet!A1851+1,'Vehicle Availability'!$B$39:$D$62,2),VLOOKUP(DataSet!A1851+1,'Vehicle Availability'!$B$39:$D$62,3))</f>
        <v>1</v>
      </c>
      <c r="H1851">
        <f t="shared" si="28"/>
        <v>0</v>
      </c>
      <c r="I1851" s="105">
        <f>'Marginal Energy Prices'!C1849/1000</f>
        <v>7.9565956987383751E-2</v>
      </c>
    </row>
    <row r="1852" spans="1:9" x14ac:dyDescent="0.25">
      <c r="A1852">
        <f>HourMap!F1849</f>
        <v>22</v>
      </c>
      <c r="B1852">
        <f>HourMap!H1849</f>
        <v>0</v>
      </c>
      <c r="C1852">
        <f>'2020 Load Shapes'!A1853</f>
        <v>1846</v>
      </c>
      <c r="D1852">
        <f>'2020 Load Shapes'!B1853</f>
        <v>0</v>
      </c>
      <c r="E1852">
        <f>IF(B1852=0,VLOOKUP(DataSet!A1852+1,'Vehicle Availability'!$B$7:$D$30,2),VLOOKUP(DataSet!A1852+1,'Vehicle Availability'!$B$7:$D$30,3))</f>
        <v>1</v>
      </c>
      <c r="F1852">
        <f>'2020 Load Shapes'!C1853</f>
        <v>0</v>
      </c>
      <c r="G1852">
        <f>IF(B1852=0,VLOOKUP(DataSet!A1852+1,'Vehicle Availability'!$B$39:$D$62,2),VLOOKUP(DataSet!A1852+1,'Vehicle Availability'!$B$39:$D$62,3))</f>
        <v>1</v>
      </c>
      <c r="H1852">
        <f t="shared" si="28"/>
        <v>0</v>
      </c>
      <c r="I1852" s="105">
        <f>'Marginal Energy Prices'!C1850/1000</f>
        <v>6.8092814862382695E-2</v>
      </c>
    </row>
    <row r="1853" spans="1:9" x14ac:dyDescent="0.25">
      <c r="A1853">
        <f>HourMap!F1850</f>
        <v>23</v>
      </c>
      <c r="B1853">
        <f>HourMap!H1850</f>
        <v>0</v>
      </c>
      <c r="C1853">
        <f>'2020 Load Shapes'!A1854</f>
        <v>1847</v>
      </c>
      <c r="D1853">
        <f>'2020 Load Shapes'!B1854</f>
        <v>0</v>
      </c>
      <c r="E1853">
        <f>IF(B1853=0,VLOOKUP(DataSet!A1853+1,'Vehicle Availability'!$B$7:$D$30,2),VLOOKUP(DataSet!A1853+1,'Vehicle Availability'!$B$7:$D$30,3))</f>
        <v>1</v>
      </c>
      <c r="F1853">
        <f>'2020 Load Shapes'!C1854</f>
        <v>0</v>
      </c>
      <c r="G1853">
        <f>IF(B1853=0,VLOOKUP(DataSet!A1853+1,'Vehicle Availability'!$B$39:$D$62,2),VLOOKUP(DataSet!A1853+1,'Vehicle Availability'!$B$39:$D$62,3))</f>
        <v>1</v>
      </c>
      <c r="H1853">
        <f t="shared" si="28"/>
        <v>0</v>
      </c>
      <c r="I1853" s="105">
        <f>'Marginal Energy Prices'!C1851/1000</f>
        <v>6.1032144690007298E-2</v>
      </c>
    </row>
    <row r="1854" spans="1:9" x14ac:dyDescent="0.25">
      <c r="A1854">
        <f>HourMap!F1851</f>
        <v>0</v>
      </c>
      <c r="B1854">
        <f>HourMap!H1851</f>
        <v>0</v>
      </c>
      <c r="C1854">
        <f>'2020 Load Shapes'!A1855</f>
        <v>1848</v>
      </c>
      <c r="D1854">
        <f>'2020 Load Shapes'!B1855</f>
        <v>0</v>
      </c>
      <c r="E1854">
        <f>IF(B1854=0,VLOOKUP(DataSet!A1854+1,'Vehicle Availability'!$B$7:$D$30,2),VLOOKUP(DataSet!A1854+1,'Vehicle Availability'!$B$7:$D$30,3))</f>
        <v>1</v>
      </c>
      <c r="F1854">
        <f>'2020 Load Shapes'!C1855</f>
        <v>0</v>
      </c>
      <c r="G1854">
        <f>IF(B1854=0,VLOOKUP(DataSet!A1854+1,'Vehicle Availability'!$B$39:$D$62,2),VLOOKUP(DataSet!A1854+1,'Vehicle Availability'!$B$39:$D$62,3))</f>
        <v>1</v>
      </c>
      <c r="H1854">
        <f t="shared" si="28"/>
        <v>1</v>
      </c>
      <c r="I1854" s="105">
        <f>'Marginal Energy Prices'!C1852/1000</f>
        <v>4.7420431978969654E-2</v>
      </c>
    </row>
    <row r="1855" spans="1:9" x14ac:dyDescent="0.25">
      <c r="A1855">
        <f>HourMap!F1852</f>
        <v>1</v>
      </c>
      <c r="B1855">
        <f>HourMap!H1852</f>
        <v>0</v>
      </c>
      <c r="C1855">
        <f>'2020 Load Shapes'!A1856</f>
        <v>1849</v>
      </c>
      <c r="D1855">
        <f>'2020 Load Shapes'!B1856</f>
        <v>0.80631578947368387</v>
      </c>
      <c r="E1855">
        <f>IF(B1855=0,VLOOKUP(DataSet!A1855+1,'Vehicle Availability'!$B$7:$D$30,2),VLOOKUP(DataSet!A1855+1,'Vehicle Availability'!$B$7:$D$30,3))</f>
        <v>1</v>
      </c>
      <c r="F1855">
        <f>'2020 Load Shapes'!C1856</f>
        <v>3.3</v>
      </c>
      <c r="G1855">
        <f>IF(B1855=0,VLOOKUP(DataSet!A1855+1,'Vehicle Availability'!$B$39:$D$62,2),VLOOKUP(DataSet!A1855+1,'Vehicle Availability'!$B$39:$D$62,3))</f>
        <v>1</v>
      </c>
      <c r="H1855">
        <f t="shared" si="28"/>
        <v>1</v>
      </c>
      <c r="I1855" s="105">
        <f>'Marginal Energy Prices'!C1853/1000</f>
        <v>4.7342461335621769E-2</v>
      </c>
    </row>
    <row r="1856" spans="1:9" x14ac:dyDescent="0.25">
      <c r="A1856">
        <f>HourMap!F1853</f>
        <v>2</v>
      </c>
      <c r="B1856">
        <f>HourMap!H1853</f>
        <v>0</v>
      </c>
      <c r="C1856">
        <f>'2020 Load Shapes'!A1857</f>
        <v>1850</v>
      </c>
      <c r="D1856">
        <f>'2020 Load Shapes'!B1857</f>
        <v>6.6</v>
      </c>
      <c r="E1856">
        <f>IF(B1856=0,VLOOKUP(DataSet!A1856+1,'Vehicle Availability'!$B$7:$D$30,2),VLOOKUP(DataSet!A1856+1,'Vehicle Availability'!$B$7:$D$30,3))</f>
        <v>1</v>
      </c>
      <c r="F1856">
        <f>'2020 Load Shapes'!C1857</f>
        <v>3.3</v>
      </c>
      <c r="G1856">
        <f>IF(B1856=0,VLOOKUP(DataSet!A1856+1,'Vehicle Availability'!$B$39:$D$62,2),VLOOKUP(DataSet!A1856+1,'Vehicle Availability'!$B$39:$D$62,3))</f>
        <v>1</v>
      </c>
      <c r="H1856">
        <f t="shared" si="28"/>
        <v>1</v>
      </c>
      <c r="I1856" s="105">
        <f>'Marginal Energy Prices'!C1854/1000</f>
        <v>4.5896584296852269E-2</v>
      </c>
    </row>
    <row r="1857" spans="1:9" x14ac:dyDescent="0.25">
      <c r="A1857">
        <f>HourMap!F1854</f>
        <v>3</v>
      </c>
      <c r="B1857">
        <f>HourMap!H1854</f>
        <v>0</v>
      </c>
      <c r="C1857">
        <f>'2020 Load Shapes'!A1858</f>
        <v>1851</v>
      </c>
      <c r="D1857">
        <f>'2020 Load Shapes'!B1858</f>
        <v>6.6</v>
      </c>
      <c r="E1857">
        <f>IF(B1857=0,VLOOKUP(DataSet!A1857+1,'Vehicle Availability'!$B$7:$D$30,2),VLOOKUP(DataSet!A1857+1,'Vehicle Availability'!$B$7:$D$30,3))</f>
        <v>1</v>
      </c>
      <c r="F1857">
        <f>'2020 Load Shapes'!C1858</f>
        <v>3.3</v>
      </c>
      <c r="G1857">
        <f>IF(B1857=0,VLOOKUP(DataSet!A1857+1,'Vehicle Availability'!$B$39:$D$62,2),VLOOKUP(DataSet!A1857+1,'Vehicle Availability'!$B$39:$D$62,3))</f>
        <v>1</v>
      </c>
      <c r="H1857">
        <f t="shared" si="28"/>
        <v>1</v>
      </c>
      <c r="I1857" s="105">
        <f>'Marginal Energy Prices'!C1855/1000</f>
        <v>4.6320055353096759E-2</v>
      </c>
    </row>
    <row r="1858" spans="1:9" x14ac:dyDescent="0.25">
      <c r="A1858">
        <f>HourMap!F1855</f>
        <v>4</v>
      </c>
      <c r="B1858">
        <f>HourMap!H1855</f>
        <v>0</v>
      </c>
      <c r="C1858">
        <f>'2020 Load Shapes'!A1859</f>
        <v>1852</v>
      </c>
      <c r="D1858">
        <f>'2020 Load Shapes'!B1859</f>
        <v>0</v>
      </c>
      <c r="E1858">
        <f>IF(B1858=0,VLOOKUP(DataSet!A1858+1,'Vehicle Availability'!$B$7:$D$30,2),VLOOKUP(DataSet!A1858+1,'Vehicle Availability'!$B$7:$D$30,3))</f>
        <v>1</v>
      </c>
      <c r="F1858">
        <f>'2020 Load Shapes'!C1859</f>
        <v>0.6463157894736854</v>
      </c>
      <c r="G1858">
        <f>IF(B1858=0,VLOOKUP(DataSet!A1858+1,'Vehicle Availability'!$B$39:$D$62,2),VLOOKUP(DataSet!A1858+1,'Vehicle Availability'!$B$39:$D$62,3))</f>
        <v>1</v>
      </c>
      <c r="H1858">
        <f t="shared" si="28"/>
        <v>1</v>
      </c>
      <c r="I1858" s="105">
        <f>'Marginal Energy Prices'!C1856/1000</f>
        <v>4.9367536926764856E-2</v>
      </c>
    </row>
    <row r="1859" spans="1:9" x14ac:dyDescent="0.25">
      <c r="A1859">
        <f>HourMap!F1856</f>
        <v>5</v>
      </c>
      <c r="B1859">
        <f>HourMap!H1856</f>
        <v>0</v>
      </c>
      <c r="C1859">
        <f>'2020 Load Shapes'!A1860</f>
        <v>1853</v>
      </c>
      <c r="D1859">
        <f>'2020 Load Shapes'!B1860</f>
        <v>0</v>
      </c>
      <c r="E1859">
        <f>IF(B1859=0,VLOOKUP(DataSet!A1859+1,'Vehicle Availability'!$B$7:$D$30,2),VLOOKUP(DataSet!A1859+1,'Vehicle Availability'!$B$7:$D$30,3))</f>
        <v>1</v>
      </c>
      <c r="F1859">
        <f>'2020 Load Shapes'!C1860</f>
        <v>0</v>
      </c>
      <c r="G1859">
        <f>IF(B1859=0,VLOOKUP(DataSet!A1859+1,'Vehicle Availability'!$B$39:$D$62,2),VLOOKUP(DataSet!A1859+1,'Vehicle Availability'!$B$39:$D$62,3))</f>
        <v>1</v>
      </c>
      <c r="H1859">
        <f t="shared" si="28"/>
        <v>1</v>
      </c>
      <c r="I1859" s="105">
        <f>'Marginal Energy Prices'!C1857/1000</f>
        <v>5.5425676503992841E-2</v>
      </c>
    </row>
    <row r="1860" spans="1:9" x14ac:dyDescent="0.25">
      <c r="A1860">
        <f>HourMap!F1857</f>
        <v>6</v>
      </c>
      <c r="B1860">
        <f>HourMap!H1857</f>
        <v>0</v>
      </c>
      <c r="C1860">
        <f>'2020 Load Shapes'!A1861</f>
        <v>1854</v>
      </c>
      <c r="D1860">
        <f>'2020 Load Shapes'!B1861</f>
        <v>0</v>
      </c>
      <c r="E1860">
        <f>IF(B1860=0,VLOOKUP(DataSet!A1860+1,'Vehicle Availability'!$B$7:$D$30,2),VLOOKUP(DataSet!A1860+1,'Vehicle Availability'!$B$7:$D$30,3))</f>
        <v>0</v>
      </c>
      <c r="F1860">
        <f>'2020 Load Shapes'!C1861</f>
        <v>0</v>
      </c>
      <c r="G1860">
        <f>IF(B1860=0,VLOOKUP(DataSet!A1860+1,'Vehicle Availability'!$B$39:$D$62,2),VLOOKUP(DataSet!A1860+1,'Vehicle Availability'!$B$39:$D$62,3))</f>
        <v>0</v>
      </c>
      <c r="H1860">
        <f t="shared" si="28"/>
        <v>0</v>
      </c>
      <c r="I1860" s="105">
        <f>'Marginal Energy Prices'!C1858/1000</f>
        <v>6.9981693789965105E-2</v>
      </c>
    </row>
    <row r="1861" spans="1:9" x14ac:dyDescent="0.25">
      <c r="A1861">
        <f>HourMap!F1858</f>
        <v>7</v>
      </c>
      <c r="B1861">
        <f>HourMap!H1858</f>
        <v>0</v>
      </c>
      <c r="C1861">
        <f>'2020 Load Shapes'!A1862</f>
        <v>1855</v>
      </c>
      <c r="D1861">
        <f>'2020 Load Shapes'!B1862</f>
        <v>0</v>
      </c>
      <c r="E1861">
        <f>IF(B1861=0,VLOOKUP(DataSet!A1861+1,'Vehicle Availability'!$B$7:$D$30,2),VLOOKUP(DataSet!A1861+1,'Vehicle Availability'!$B$7:$D$30,3))</f>
        <v>0</v>
      </c>
      <c r="F1861">
        <f>'2020 Load Shapes'!C1862</f>
        <v>0</v>
      </c>
      <c r="G1861">
        <f>IF(B1861=0,VLOOKUP(DataSet!A1861+1,'Vehicle Availability'!$B$39:$D$62,2),VLOOKUP(DataSet!A1861+1,'Vehicle Availability'!$B$39:$D$62,3))</f>
        <v>0</v>
      </c>
      <c r="H1861">
        <f t="shared" si="28"/>
        <v>0</v>
      </c>
      <c r="I1861" s="105">
        <f>'Marginal Energy Prices'!C1859/1000</f>
        <v>7.7698726369975962E-2</v>
      </c>
    </row>
    <row r="1862" spans="1:9" x14ac:dyDescent="0.25">
      <c r="A1862">
        <f>HourMap!F1859</f>
        <v>8</v>
      </c>
      <c r="B1862">
        <f>HourMap!H1859</f>
        <v>0</v>
      </c>
      <c r="C1862">
        <f>'2020 Load Shapes'!A1863</f>
        <v>1856</v>
      </c>
      <c r="D1862">
        <f>'2020 Load Shapes'!B1863</f>
        <v>0</v>
      </c>
      <c r="E1862">
        <f>IF(B1862=0,VLOOKUP(DataSet!A1862+1,'Vehicle Availability'!$B$7:$D$30,2),VLOOKUP(DataSet!A1862+1,'Vehicle Availability'!$B$7:$D$30,3))</f>
        <v>0</v>
      </c>
      <c r="F1862">
        <f>'2020 Load Shapes'!C1863</f>
        <v>0</v>
      </c>
      <c r="G1862">
        <f>IF(B1862=0,VLOOKUP(DataSet!A1862+1,'Vehicle Availability'!$B$39:$D$62,2),VLOOKUP(DataSet!A1862+1,'Vehicle Availability'!$B$39:$D$62,3))</f>
        <v>0</v>
      </c>
      <c r="H1862">
        <f t="shared" si="28"/>
        <v>0</v>
      </c>
      <c r="I1862" s="105">
        <f>'Marginal Energy Prices'!C1860/1000</f>
        <v>6.3394977031021954E-2</v>
      </c>
    </row>
    <row r="1863" spans="1:9" x14ac:dyDescent="0.25">
      <c r="A1863">
        <f>HourMap!F1860</f>
        <v>9</v>
      </c>
      <c r="B1863">
        <f>HourMap!H1860</f>
        <v>0</v>
      </c>
      <c r="C1863">
        <f>'2020 Load Shapes'!A1864</f>
        <v>1857</v>
      </c>
      <c r="D1863">
        <f>'2020 Load Shapes'!B1864</f>
        <v>0</v>
      </c>
      <c r="E1863">
        <f>IF(B1863=0,VLOOKUP(DataSet!A1863+1,'Vehicle Availability'!$B$7:$D$30,2),VLOOKUP(DataSet!A1863+1,'Vehicle Availability'!$B$7:$D$30,3))</f>
        <v>0</v>
      </c>
      <c r="F1863">
        <f>'2020 Load Shapes'!C1864</f>
        <v>0</v>
      </c>
      <c r="G1863">
        <f>IF(B1863=0,VLOOKUP(DataSet!A1863+1,'Vehicle Availability'!$B$39:$D$62,2),VLOOKUP(DataSet!A1863+1,'Vehicle Availability'!$B$39:$D$62,3))</f>
        <v>0</v>
      </c>
      <c r="H1863">
        <f t="shared" si="28"/>
        <v>0</v>
      </c>
      <c r="I1863" s="105">
        <f>'Marginal Energy Prices'!C1861/1000</f>
        <v>5.5636727661207731E-2</v>
      </c>
    </row>
    <row r="1864" spans="1:9" x14ac:dyDescent="0.25">
      <c r="A1864">
        <f>HourMap!F1861</f>
        <v>10</v>
      </c>
      <c r="B1864">
        <f>HourMap!H1861</f>
        <v>0</v>
      </c>
      <c r="C1864">
        <f>'2020 Load Shapes'!A1865</f>
        <v>1858</v>
      </c>
      <c r="D1864">
        <f>'2020 Load Shapes'!B1865</f>
        <v>0</v>
      </c>
      <c r="E1864">
        <f>IF(B1864=0,VLOOKUP(DataSet!A1864+1,'Vehicle Availability'!$B$7:$D$30,2),VLOOKUP(DataSet!A1864+1,'Vehicle Availability'!$B$7:$D$30,3))</f>
        <v>0</v>
      </c>
      <c r="F1864">
        <f>'2020 Load Shapes'!C1865</f>
        <v>0</v>
      </c>
      <c r="G1864">
        <f>IF(B1864=0,VLOOKUP(DataSet!A1864+1,'Vehicle Availability'!$B$39:$D$62,2),VLOOKUP(DataSet!A1864+1,'Vehicle Availability'!$B$39:$D$62,3))</f>
        <v>0</v>
      </c>
      <c r="H1864">
        <f t="shared" ref="H1864:H1927" si="29">IF(B1864=0,A1864&lt;=5,A1864&lt;=13)*1</f>
        <v>0</v>
      </c>
      <c r="I1864" s="105">
        <f>'Marginal Energy Prices'!C1862/1000</f>
        <v>0</v>
      </c>
    </row>
    <row r="1865" spans="1:9" x14ac:dyDescent="0.25">
      <c r="A1865">
        <f>HourMap!F1862</f>
        <v>11</v>
      </c>
      <c r="B1865">
        <f>HourMap!H1862</f>
        <v>0</v>
      </c>
      <c r="C1865">
        <f>'2020 Load Shapes'!A1866</f>
        <v>1859</v>
      </c>
      <c r="D1865">
        <f>'2020 Load Shapes'!B1866</f>
        <v>0</v>
      </c>
      <c r="E1865">
        <f>IF(B1865=0,VLOOKUP(DataSet!A1865+1,'Vehicle Availability'!$B$7:$D$30,2),VLOOKUP(DataSet!A1865+1,'Vehicle Availability'!$B$7:$D$30,3))</f>
        <v>0</v>
      </c>
      <c r="F1865">
        <f>'2020 Load Shapes'!C1866</f>
        <v>0</v>
      </c>
      <c r="G1865">
        <f>IF(B1865=0,VLOOKUP(DataSet!A1865+1,'Vehicle Availability'!$B$39:$D$62,2),VLOOKUP(DataSet!A1865+1,'Vehicle Availability'!$B$39:$D$62,3))</f>
        <v>0</v>
      </c>
      <c r="H1865">
        <f t="shared" si="29"/>
        <v>0</v>
      </c>
      <c r="I1865" s="105">
        <f>'Marginal Energy Prices'!C1863/1000</f>
        <v>0</v>
      </c>
    </row>
    <row r="1866" spans="1:9" x14ac:dyDescent="0.25">
      <c r="A1866">
        <f>HourMap!F1863</f>
        <v>12</v>
      </c>
      <c r="B1866">
        <f>HourMap!H1863</f>
        <v>0</v>
      </c>
      <c r="C1866">
        <f>'2020 Load Shapes'!A1867</f>
        <v>1860</v>
      </c>
      <c r="D1866">
        <f>'2020 Load Shapes'!B1867</f>
        <v>0</v>
      </c>
      <c r="E1866">
        <f>IF(B1866=0,VLOOKUP(DataSet!A1866+1,'Vehicle Availability'!$B$7:$D$30,2),VLOOKUP(DataSet!A1866+1,'Vehicle Availability'!$B$7:$D$30,3))</f>
        <v>0</v>
      </c>
      <c r="F1866">
        <f>'2020 Load Shapes'!C1867</f>
        <v>0</v>
      </c>
      <c r="G1866">
        <f>IF(B1866=0,VLOOKUP(DataSet!A1866+1,'Vehicle Availability'!$B$39:$D$62,2),VLOOKUP(DataSet!A1866+1,'Vehicle Availability'!$B$39:$D$62,3))</f>
        <v>0</v>
      </c>
      <c r="H1866">
        <f t="shared" si="29"/>
        <v>0</v>
      </c>
      <c r="I1866" s="105">
        <f>'Marginal Energy Prices'!C1864/1000</f>
        <v>0</v>
      </c>
    </row>
    <row r="1867" spans="1:9" x14ac:dyDescent="0.25">
      <c r="A1867">
        <f>HourMap!F1864</f>
        <v>13</v>
      </c>
      <c r="B1867">
        <f>HourMap!H1864</f>
        <v>0</v>
      </c>
      <c r="C1867">
        <f>'2020 Load Shapes'!A1868</f>
        <v>1861</v>
      </c>
      <c r="D1867">
        <f>'2020 Load Shapes'!B1868</f>
        <v>0</v>
      </c>
      <c r="E1867">
        <f>IF(B1867=0,VLOOKUP(DataSet!A1867+1,'Vehicle Availability'!$B$7:$D$30,2),VLOOKUP(DataSet!A1867+1,'Vehicle Availability'!$B$7:$D$30,3))</f>
        <v>0</v>
      </c>
      <c r="F1867">
        <f>'2020 Load Shapes'!C1868</f>
        <v>0</v>
      </c>
      <c r="G1867">
        <f>IF(B1867=0,VLOOKUP(DataSet!A1867+1,'Vehicle Availability'!$B$39:$D$62,2),VLOOKUP(DataSet!A1867+1,'Vehicle Availability'!$B$39:$D$62,3))</f>
        <v>0</v>
      </c>
      <c r="H1867">
        <f t="shared" si="29"/>
        <v>0</v>
      </c>
      <c r="I1867" s="105">
        <f>'Marginal Energy Prices'!C1865/1000</f>
        <v>0</v>
      </c>
    </row>
    <row r="1868" spans="1:9" x14ac:dyDescent="0.25">
      <c r="A1868">
        <f>HourMap!F1865</f>
        <v>14</v>
      </c>
      <c r="B1868">
        <f>HourMap!H1865</f>
        <v>0</v>
      </c>
      <c r="C1868">
        <f>'2020 Load Shapes'!A1869</f>
        <v>1862</v>
      </c>
      <c r="D1868">
        <f>'2020 Load Shapes'!B1869</f>
        <v>0</v>
      </c>
      <c r="E1868">
        <f>IF(B1868=0,VLOOKUP(DataSet!A1868+1,'Vehicle Availability'!$B$7:$D$30,2),VLOOKUP(DataSet!A1868+1,'Vehicle Availability'!$B$7:$D$30,3))</f>
        <v>0</v>
      </c>
      <c r="F1868">
        <f>'2020 Load Shapes'!C1869</f>
        <v>0</v>
      </c>
      <c r="G1868">
        <f>IF(B1868=0,VLOOKUP(DataSet!A1868+1,'Vehicle Availability'!$B$39:$D$62,2),VLOOKUP(DataSet!A1868+1,'Vehicle Availability'!$B$39:$D$62,3))</f>
        <v>0</v>
      </c>
      <c r="H1868">
        <f t="shared" si="29"/>
        <v>0</v>
      </c>
      <c r="I1868" s="105">
        <f>'Marginal Energy Prices'!C1866/1000</f>
        <v>0</v>
      </c>
    </row>
    <row r="1869" spans="1:9" x14ac:dyDescent="0.25">
      <c r="A1869">
        <f>HourMap!F1866</f>
        <v>15</v>
      </c>
      <c r="B1869">
        <f>HourMap!H1866</f>
        <v>0</v>
      </c>
      <c r="C1869">
        <f>'2020 Load Shapes'!A1870</f>
        <v>1863</v>
      </c>
      <c r="D1869">
        <f>'2020 Load Shapes'!B1870</f>
        <v>0</v>
      </c>
      <c r="E1869">
        <f>IF(B1869=0,VLOOKUP(DataSet!A1869+1,'Vehicle Availability'!$B$7:$D$30,2),VLOOKUP(DataSet!A1869+1,'Vehicle Availability'!$B$7:$D$30,3))</f>
        <v>0</v>
      </c>
      <c r="F1869">
        <f>'2020 Load Shapes'!C1870</f>
        <v>0</v>
      </c>
      <c r="G1869">
        <f>IF(B1869=0,VLOOKUP(DataSet!A1869+1,'Vehicle Availability'!$B$39:$D$62,2),VLOOKUP(DataSet!A1869+1,'Vehicle Availability'!$B$39:$D$62,3))</f>
        <v>0</v>
      </c>
      <c r="H1869">
        <f t="shared" si="29"/>
        <v>0</v>
      </c>
      <c r="I1869" s="105">
        <f>'Marginal Energy Prices'!C1867/1000</f>
        <v>0</v>
      </c>
    </row>
    <row r="1870" spans="1:9" x14ac:dyDescent="0.25">
      <c r="A1870">
        <f>HourMap!F1867</f>
        <v>16</v>
      </c>
      <c r="B1870">
        <f>HourMap!H1867</f>
        <v>0</v>
      </c>
      <c r="C1870">
        <f>'2020 Load Shapes'!A1871</f>
        <v>1864</v>
      </c>
      <c r="D1870">
        <f>'2020 Load Shapes'!B1871</f>
        <v>0</v>
      </c>
      <c r="E1870">
        <f>IF(B1870=0,VLOOKUP(DataSet!A1870+1,'Vehicle Availability'!$B$7:$D$30,2),VLOOKUP(DataSet!A1870+1,'Vehicle Availability'!$B$7:$D$30,3))</f>
        <v>0</v>
      </c>
      <c r="F1870">
        <f>'2020 Load Shapes'!C1871</f>
        <v>0</v>
      </c>
      <c r="G1870">
        <f>IF(B1870=0,VLOOKUP(DataSet!A1870+1,'Vehicle Availability'!$B$39:$D$62,2),VLOOKUP(DataSet!A1870+1,'Vehicle Availability'!$B$39:$D$62,3))</f>
        <v>0</v>
      </c>
      <c r="H1870">
        <f t="shared" si="29"/>
        <v>0</v>
      </c>
      <c r="I1870" s="105">
        <f>'Marginal Energy Prices'!C1868/1000</f>
        <v>5.8200623921194579E-2</v>
      </c>
    </row>
    <row r="1871" spans="1:9" x14ac:dyDescent="0.25">
      <c r="A1871">
        <f>HourMap!F1868</f>
        <v>17</v>
      </c>
      <c r="B1871">
        <f>HourMap!H1868</f>
        <v>0</v>
      </c>
      <c r="C1871">
        <f>'2020 Load Shapes'!A1872</f>
        <v>1865</v>
      </c>
      <c r="D1871">
        <f>'2020 Load Shapes'!B1872</f>
        <v>0</v>
      </c>
      <c r="E1871">
        <f>IF(B1871=0,VLOOKUP(DataSet!A1871+1,'Vehicle Availability'!$B$7:$D$30,2),VLOOKUP(DataSet!A1871+1,'Vehicle Availability'!$B$7:$D$30,3))</f>
        <v>1</v>
      </c>
      <c r="F1871">
        <f>'2020 Load Shapes'!C1872</f>
        <v>0</v>
      </c>
      <c r="G1871">
        <f>IF(B1871=0,VLOOKUP(DataSet!A1871+1,'Vehicle Availability'!$B$39:$D$62,2),VLOOKUP(DataSet!A1871+1,'Vehicle Availability'!$B$39:$D$62,3))</f>
        <v>1</v>
      </c>
      <c r="H1871">
        <f t="shared" si="29"/>
        <v>0</v>
      </c>
      <c r="I1871" s="105">
        <f>'Marginal Energy Prices'!C1869/1000</f>
        <v>6.8460359339547E-2</v>
      </c>
    </row>
    <row r="1872" spans="1:9" x14ac:dyDescent="0.25">
      <c r="A1872">
        <f>HourMap!F1869</f>
        <v>18</v>
      </c>
      <c r="B1872">
        <f>HourMap!H1869</f>
        <v>0</v>
      </c>
      <c r="C1872">
        <f>'2020 Load Shapes'!A1873</f>
        <v>1866</v>
      </c>
      <c r="D1872">
        <f>'2020 Load Shapes'!B1873</f>
        <v>0</v>
      </c>
      <c r="E1872">
        <f>IF(B1872=0,VLOOKUP(DataSet!A1872+1,'Vehicle Availability'!$B$7:$D$30,2),VLOOKUP(DataSet!A1872+1,'Vehicle Availability'!$B$7:$D$30,3))</f>
        <v>1</v>
      </c>
      <c r="F1872">
        <f>'2020 Load Shapes'!C1873</f>
        <v>0</v>
      </c>
      <c r="G1872">
        <f>IF(B1872=0,VLOOKUP(DataSet!A1872+1,'Vehicle Availability'!$B$39:$D$62,2),VLOOKUP(DataSet!A1872+1,'Vehicle Availability'!$B$39:$D$62,3))</f>
        <v>1</v>
      </c>
      <c r="H1872">
        <f t="shared" si="29"/>
        <v>0</v>
      </c>
      <c r="I1872" s="105">
        <f>'Marginal Energy Prices'!C1870/1000</f>
        <v>7.4400541353129554E-2</v>
      </c>
    </row>
    <row r="1873" spans="1:9" x14ac:dyDescent="0.25">
      <c r="A1873">
        <f>HourMap!F1870</f>
        <v>19</v>
      </c>
      <c r="B1873">
        <f>HourMap!H1870</f>
        <v>0</v>
      </c>
      <c r="C1873">
        <f>'2020 Load Shapes'!A1874</f>
        <v>1867</v>
      </c>
      <c r="D1873">
        <f>'2020 Load Shapes'!B1874</f>
        <v>0</v>
      </c>
      <c r="E1873">
        <f>IF(B1873=0,VLOOKUP(DataSet!A1873+1,'Vehicle Availability'!$B$7:$D$30,2),VLOOKUP(DataSet!A1873+1,'Vehicle Availability'!$B$7:$D$30,3))</f>
        <v>1</v>
      </c>
      <c r="F1873">
        <f>'2020 Load Shapes'!C1874</f>
        <v>0</v>
      </c>
      <c r="G1873">
        <f>IF(B1873=0,VLOOKUP(DataSet!A1873+1,'Vehicle Availability'!$B$39:$D$62,2),VLOOKUP(DataSet!A1873+1,'Vehicle Availability'!$B$39:$D$62,3))</f>
        <v>1</v>
      </c>
      <c r="H1873">
        <f t="shared" si="29"/>
        <v>0</v>
      </c>
      <c r="I1873" s="105">
        <f>'Marginal Energy Prices'!C1871/1000</f>
        <v>9.3415459244040946E-2</v>
      </c>
    </row>
    <row r="1874" spans="1:9" x14ac:dyDescent="0.25">
      <c r="A1874">
        <f>HourMap!F1871</f>
        <v>20</v>
      </c>
      <c r="B1874">
        <f>HourMap!H1871</f>
        <v>0</v>
      </c>
      <c r="C1874">
        <f>'2020 Load Shapes'!A1875</f>
        <v>1868</v>
      </c>
      <c r="D1874">
        <f>'2020 Load Shapes'!B1875</f>
        <v>0</v>
      </c>
      <c r="E1874">
        <f>IF(B1874=0,VLOOKUP(DataSet!A1874+1,'Vehicle Availability'!$B$7:$D$30,2),VLOOKUP(DataSet!A1874+1,'Vehicle Availability'!$B$7:$D$30,3))</f>
        <v>1</v>
      </c>
      <c r="F1874">
        <f>'2020 Load Shapes'!C1875</f>
        <v>0</v>
      </c>
      <c r="G1874">
        <f>IF(B1874=0,VLOOKUP(DataSet!A1874+1,'Vehicle Availability'!$B$39:$D$62,2),VLOOKUP(DataSet!A1874+1,'Vehicle Availability'!$B$39:$D$62,3))</f>
        <v>1</v>
      </c>
      <c r="H1874">
        <f t="shared" si="29"/>
        <v>0</v>
      </c>
      <c r="I1874" s="105">
        <f>'Marginal Energy Prices'!C1872/1000</f>
        <v>8.4417792084649154E-2</v>
      </c>
    </row>
    <row r="1875" spans="1:9" x14ac:dyDescent="0.25">
      <c r="A1875">
        <f>HourMap!F1872</f>
        <v>21</v>
      </c>
      <c r="B1875">
        <f>HourMap!H1872</f>
        <v>0</v>
      </c>
      <c r="C1875">
        <f>'2020 Load Shapes'!A1876</f>
        <v>1869</v>
      </c>
      <c r="D1875">
        <f>'2020 Load Shapes'!B1876</f>
        <v>0</v>
      </c>
      <c r="E1875">
        <f>IF(B1875=0,VLOOKUP(DataSet!A1875+1,'Vehicle Availability'!$B$7:$D$30,2),VLOOKUP(DataSet!A1875+1,'Vehicle Availability'!$B$7:$D$30,3))</f>
        <v>1</v>
      </c>
      <c r="F1875">
        <f>'2020 Load Shapes'!C1876</f>
        <v>0</v>
      </c>
      <c r="G1875">
        <f>IF(B1875=0,VLOOKUP(DataSet!A1875+1,'Vehicle Availability'!$B$39:$D$62,2),VLOOKUP(DataSet!A1875+1,'Vehicle Availability'!$B$39:$D$62,3))</f>
        <v>1</v>
      </c>
      <c r="H1875">
        <f t="shared" si="29"/>
        <v>0</v>
      </c>
      <c r="I1875" s="105">
        <f>'Marginal Energy Prices'!C1873/1000</f>
        <v>7.1796732856009349E-2</v>
      </c>
    </row>
    <row r="1876" spans="1:9" x14ac:dyDescent="0.25">
      <c r="A1876">
        <f>HourMap!F1873</f>
        <v>22</v>
      </c>
      <c r="B1876">
        <f>HourMap!H1873</f>
        <v>0</v>
      </c>
      <c r="C1876">
        <f>'2020 Load Shapes'!A1877</f>
        <v>1870</v>
      </c>
      <c r="D1876">
        <f>'2020 Load Shapes'!B1877</f>
        <v>0</v>
      </c>
      <c r="E1876">
        <f>IF(B1876=0,VLOOKUP(DataSet!A1876+1,'Vehicle Availability'!$B$7:$D$30,2),VLOOKUP(DataSet!A1876+1,'Vehicle Availability'!$B$7:$D$30,3))</f>
        <v>1</v>
      </c>
      <c r="F1876">
        <f>'2020 Load Shapes'!C1877</f>
        <v>0</v>
      </c>
      <c r="G1876">
        <f>IF(B1876=0,VLOOKUP(DataSet!A1876+1,'Vehicle Availability'!$B$39:$D$62,2),VLOOKUP(DataSet!A1876+1,'Vehicle Availability'!$B$39:$D$62,3))</f>
        <v>1</v>
      </c>
      <c r="H1876">
        <f t="shared" si="29"/>
        <v>0</v>
      </c>
      <c r="I1876" s="105">
        <f>'Marginal Energy Prices'!C1874/1000</f>
        <v>6.6795502760624237E-2</v>
      </c>
    </row>
    <row r="1877" spans="1:9" x14ac:dyDescent="0.25">
      <c r="A1877">
        <f>HourMap!F1874</f>
        <v>23</v>
      </c>
      <c r="B1877">
        <f>HourMap!H1874</f>
        <v>0</v>
      </c>
      <c r="C1877">
        <f>'2020 Load Shapes'!A1878</f>
        <v>1871</v>
      </c>
      <c r="D1877">
        <f>'2020 Load Shapes'!B1878</f>
        <v>0</v>
      </c>
      <c r="E1877">
        <f>IF(B1877=0,VLOOKUP(DataSet!A1877+1,'Vehicle Availability'!$B$7:$D$30,2),VLOOKUP(DataSet!A1877+1,'Vehicle Availability'!$B$7:$D$30,3))</f>
        <v>1</v>
      </c>
      <c r="F1877">
        <f>'2020 Load Shapes'!C1878</f>
        <v>0</v>
      </c>
      <c r="G1877">
        <f>IF(B1877=0,VLOOKUP(DataSet!A1877+1,'Vehicle Availability'!$B$39:$D$62,2),VLOOKUP(DataSet!A1877+1,'Vehicle Availability'!$B$39:$D$62,3))</f>
        <v>1</v>
      </c>
      <c r="H1877">
        <f t="shared" si="29"/>
        <v>0</v>
      </c>
      <c r="I1877" s="105">
        <f>'Marginal Energy Prices'!C1875/1000</f>
        <v>6.1966562488628717E-2</v>
      </c>
    </row>
    <row r="1878" spans="1:9" x14ac:dyDescent="0.25">
      <c r="A1878">
        <f>HourMap!F1875</f>
        <v>0</v>
      </c>
      <c r="B1878">
        <f>HourMap!H1875</f>
        <v>0</v>
      </c>
      <c r="C1878">
        <f>'2020 Load Shapes'!A1879</f>
        <v>1872</v>
      </c>
      <c r="D1878">
        <f>'2020 Load Shapes'!B1879</f>
        <v>0</v>
      </c>
      <c r="E1878">
        <f>IF(B1878=0,VLOOKUP(DataSet!A1878+1,'Vehicle Availability'!$B$7:$D$30,2),VLOOKUP(DataSet!A1878+1,'Vehicle Availability'!$B$7:$D$30,3))</f>
        <v>1</v>
      </c>
      <c r="F1878">
        <f>'2020 Load Shapes'!C1879</f>
        <v>0</v>
      </c>
      <c r="G1878">
        <f>IF(B1878=0,VLOOKUP(DataSet!A1878+1,'Vehicle Availability'!$B$39:$D$62,2),VLOOKUP(DataSet!A1878+1,'Vehicle Availability'!$B$39:$D$62,3))</f>
        <v>1</v>
      </c>
      <c r="H1878">
        <f t="shared" si="29"/>
        <v>1</v>
      </c>
      <c r="I1878" s="105">
        <f>'Marginal Energy Prices'!C1876/1000</f>
        <v>5.1972340905822603E-2</v>
      </c>
    </row>
    <row r="1879" spans="1:9" x14ac:dyDescent="0.25">
      <c r="A1879">
        <f>HourMap!F1876</f>
        <v>1</v>
      </c>
      <c r="B1879">
        <f>HourMap!H1876</f>
        <v>0</v>
      </c>
      <c r="C1879">
        <f>'2020 Load Shapes'!A1880</f>
        <v>1873</v>
      </c>
      <c r="D1879">
        <f>'2020 Load Shapes'!B1880</f>
        <v>0</v>
      </c>
      <c r="E1879">
        <f>IF(B1879=0,VLOOKUP(DataSet!A1879+1,'Vehicle Availability'!$B$7:$D$30,2),VLOOKUP(DataSet!A1879+1,'Vehicle Availability'!$B$7:$D$30,3))</f>
        <v>1</v>
      </c>
      <c r="F1879">
        <f>'2020 Load Shapes'!C1880</f>
        <v>2.9157894736842072</v>
      </c>
      <c r="G1879">
        <f>IF(B1879=0,VLOOKUP(DataSet!A1879+1,'Vehicle Availability'!$B$39:$D$62,2),VLOOKUP(DataSet!A1879+1,'Vehicle Availability'!$B$39:$D$62,3))</f>
        <v>1</v>
      </c>
      <c r="H1879">
        <f t="shared" si="29"/>
        <v>1</v>
      </c>
      <c r="I1879" s="105">
        <f>'Marginal Energy Prices'!C1877/1000</f>
        <v>5.0713284042666749E-2</v>
      </c>
    </row>
    <row r="1880" spans="1:9" x14ac:dyDescent="0.25">
      <c r="A1880">
        <f>HourMap!F1877</f>
        <v>2</v>
      </c>
      <c r="B1880">
        <f>HourMap!H1877</f>
        <v>0</v>
      </c>
      <c r="C1880">
        <f>'2020 Load Shapes'!A1881</f>
        <v>1874</v>
      </c>
      <c r="D1880">
        <f>'2020 Load Shapes'!B1881</f>
        <v>5.6884210526315799</v>
      </c>
      <c r="E1880">
        <f>IF(B1880=0,VLOOKUP(DataSet!A1880+1,'Vehicle Availability'!$B$7:$D$30,2),VLOOKUP(DataSet!A1880+1,'Vehicle Availability'!$B$7:$D$30,3))</f>
        <v>1</v>
      </c>
      <c r="F1880">
        <f>'2020 Load Shapes'!C1881</f>
        <v>3.3</v>
      </c>
      <c r="G1880">
        <f>IF(B1880=0,VLOOKUP(DataSet!A1880+1,'Vehicle Availability'!$B$39:$D$62,2),VLOOKUP(DataSet!A1880+1,'Vehicle Availability'!$B$39:$D$62,3))</f>
        <v>1</v>
      </c>
      <c r="H1880">
        <f t="shared" si="29"/>
        <v>1</v>
      </c>
      <c r="I1880" s="105">
        <f>'Marginal Energy Prices'!C1878/1000</f>
        <v>4.7795379986590503E-2</v>
      </c>
    </row>
    <row r="1881" spans="1:9" x14ac:dyDescent="0.25">
      <c r="A1881">
        <f>HourMap!F1878</f>
        <v>3</v>
      </c>
      <c r="B1881">
        <f>HourMap!H1878</f>
        <v>0</v>
      </c>
      <c r="C1881">
        <f>'2020 Load Shapes'!A1882</f>
        <v>1875</v>
      </c>
      <c r="D1881">
        <f>'2020 Load Shapes'!B1882</f>
        <v>0</v>
      </c>
      <c r="E1881">
        <f>IF(B1881=0,VLOOKUP(DataSet!A1881+1,'Vehicle Availability'!$B$7:$D$30,2),VLOOKUP(DataSet!A1881+1,'Vehicle Availability'!$B$7:$D$30,3))</f>
        <v>1</v>
      </c>
      <c r="F1881">
        <f>'2020 Load Shapes'!C1882</f>
        <v>3.3</v>
      </c>
      <c r="G1881">
        <f>IF(B1881=0,VLOOKUP(DataSet!A1881+1,'Vehicle Availability'!$B$39:$D$62,2),VLOOKUP(DataSet!A1881+1,'Vehicle Availability'!$B$39:$D$62,3))</f>
        <v>1</v>
      </c>
      <c r="H1881">
        <f t="shared" si="29"/>
        <v>1</v>
      </c>
      <c r="I1881" s="105">
        <f>'Marginal Energy Prices'!C1879/1000</f>
        <v>4.8086436985652029E-2</v>
      </c>
    </row>
    <row r="1882" spans="1:9" x14ac:dyDescent="0.25">
      <c r="A1882">
        <f>HourMap!F1879</f>
        <v>4</v>
      </c>
      <c r="B1882">
        <f>HourMap!H1879</f>
        <v>0</v>
      </c>
      <c r="C1882">
        <f>'2020 Load Shapes'!A1883</f>
        <v>1876</v>
      </c>
      <c r="D1882">
        <f>'2020 Load Shapes'!B1883</f>
        <v>0</v>
      </c>
      <c r="E1882">
        <f>IF(B1882=0,VLOOKUP(DataSet!A1882+1,'Vehicle Availability'!$B$7:$D$30,2),VLOOKUP(DataSet!A1882+1,'Vehicle Availability'!$B$7:$D$30,3))</f>
        <v>1</v>
      </c>
      <c r="F1882">
        <f>'2020 Load Shapes'!C1883</f>
        <v>0</v>
      </c>
      <c r="G1882">
        <f>IF(B1882=0,VLOOKUP(DataSet!A1882+1,'Vehicle Availability'!$B$39:$D$62,2),VLOOKUP(DataSet!A1882+1,'Vehicle Availability'!$B$39:$D$62,3))</f>
        <v>1</v>
      </c>
      <c r="H1882">
        <f t="shared" si="29"/>
        <v>1</v>
      </c>
      <c r="I1882" s="105">
        <f>'Marginal Energy Prices'!C1880/1000</f>
        <v>5.2637751602964716E-2</v>
      </c>
    </row>
    <row r="1883" spans="1:9" x14ac:dyDescent="0.25">
      <c r="A1883">
        <f>HourMap!F1880</f>
        <v>5</v>
      </c>
      <c r="B1883">
        <f>HourMap!H1880</f>
        <v>0</v>
      </c>
      <c r="C1883">
        <f>'2020 Load Shapes'!A1884</f>
        <v>1877</v>
      </c>
      <c r="D1883">
        <f>'2020 Load Shapes'!B1884</f>
        <v>0</v>
      </c>
      <c r="E1883">
        <f>IF(B1883=0,VLOOKUP(DataSet!A1883+1,'Vehicle Availability'!$B$7:$D$30,2),VLOOKUP(DataSet!A1883+1,'Vehicle Availability'!$B$7:$D$30,3))</f>
        <v>1</v>
      </c>
      <c r="F1883">
        <f>'2020 Load Shapes'!C1884</f>
        <v>0</v>
      </c>
      <c r="G1883">
        <f>IF(B1883=0,VLOOKUP(DataSet!A1883+1,'Vehicle Availability'!$B$39:$D$62,2),VLOOKUP(DataSet!A1883+1,'Vehicle Availability'!$B$39:$D$62,3))</f>
        <v>1</v>
      </c>
      <c r="H1883">
        <f t="shared" si="29"/>
        <v>1</v>
      </c>
      <c r="I1883" s="105">
        <f>'Marginal Energy Prices'!C1881/1000</f>
        <v>6.4405018094181241E-2</v>
      </c>
    </row>
    <row r="1884" spans="1:9" x14ac:dyDescent="0.25">
      <c r="A1884">
        <f>HourMap!F1881</f>
        <v>6</v>
      </c>
      <c r="B1884">
        <f>HourMap!H1881</f>
        <v>0</v>
      </c>
      <c r="C1884">
        <f>'2020 Load Shapes'!A1885</f>
        <v>1878</v>
      </c>
      <c r="D1884">
        <f>'2020 Load Shapes'!B1885</f>
        <v>0</v>
      </c>
      <c r="E1884">
        <f>IF(B1884=0,VLOOKUP(DataSet!A1884+1,'Vehicle Availability'!$B$7:$D$30,2),VLOOKUP(DataSet!A1884+1,'Vehicle Availability'!$B$7:$D$30,3))</f>
        <v>0</v>
      </c>
      <c r="F1884">
        <f>'2020 Load Shapes'!C1885</f>
        <v>0</v>
      </c>
      <c r="G1884">
        <f>IF(B1884=0,VLOOKUP(DataSet!A1884+1,'Vehicle Availability'!$B$39:$D$62,2),VLOOKUP(DataSet!A1884+1,'Vehicle Availability'!$B$39:$D$62,3))</f>
        <v>0</v>
      </c>
      <c r="H1884">
        <f t="shared" si="29"/>
        <v>0</v>
      </c>
      <c r="I1884" s="105">
        <f>'Marginal Energy Prices'!C1882/1000</f>
        <v>7.623888404810257E-2</v>
      </c>
    </row>
    <row r="1885" spans="1:9" x14ac:dyDescent="0.25">
      <c r="A1885">
        <f>HourMap!F1882</f>
        <v>7</v>
      </c>
      <c r="B1885">
        <f>HourMap!H1882</f>
        <v>0</v>
      </c>
      <c r="C1885">
        <f>'2020 Load Shapes'!A1886</f>
        <v>1879</v>
      </c>
      <c r="D1885">
        <f>'2020 Load Shapes'!B1886</f>
        <v>0</v>
      </c>
      <c r="E1885">
        <f>IF(B1885=0,VLOOKUP(DataSet!A1885+1,'Vehicle Availability'!$B$7:$D$30,2),VLOOKUP(DataSet!A1885+1,'Vehicle Availability'!$B$7:$D$30,3))</f>
        <v>0</v>
      </c>
      <c r="F1885">
        <f>'2020 Load Shapes'!C1886</f>
        <v>0</v>
      </c>
      <c r="G1885">
        <f>IF(B1885=0,VLOOKUP(DataSet!A1885+1,'Vehicle Availability'!$B$39:$D$62,2),VLOOKUP(DataSet!A1885+1,'Vehicle Availability'!$B$39:$D$62,3))</f>
        <v>0</v>
      </c>
      <c r="H1885">
        <f t="shared" si="29"/>
        <v>0</v>
      </c>
      <c r="I1885" s="105">
        <f>'Marginal Energy Prices'!C1883/1000</f>
        <v>8.4940664884548628E-2</v>
      </c>
    </row>
    <row r="1886" spans="1:9" x14ac:dyDescent="0.25">
      <c r="A1886">
        <f>HourMap!F1883</f>
        <v>8</v>
      </c>
      <c r="B1886">
        <f>HourMap!H1883</f>
        <v>0</v>
      </c>
      <c r="C1886">
        <f>'2020 Load Shapes'!A1887</f>
        <v>1880</v>
      </c>
      <c r="D1886">
        <f>'2020 Load Shapes'!B1887</f>
        <v>0</v>
      </c>
      <c r="E1886">
        <f>IF(B1886=0,VLOOKUP(DataSet!A1886+1,'Vehicle Availability'!$B$7:$D$30,2),VLOOKUP(DataSet!A1886+1,'Vehicle Availability'!$B$7:$D$30,3))</f>
        <v>0</v>
      </c>
      <c r="F1886">
        <f>'2020 Load Shapes'!C1887</f>
        <v>0</v>
      </c>
      <c r="G1886">
        <f>IF(B1886=0,VLOOKUP(DataSet!A1886+1,'Vehicle Availability'!$B$39:$D$62,2),VLOOKUP(DataSet!A1886+1,'Vehicle Availability'!$B$39:$D$62,3))</f>
        <v>0</v>
      </c>
      <c r="H1886">
        <f t="shared" si="29"/>
        <v>0</v>
      </c>
      <c r="I1886" s="105">
        <f>'Marginal Energy Prices'!C1884/1000</f>
        <v>7.1462475104318454E-2</v>
      </c>
    </row>
    <row r="1887" spans="1:9" x14ac:dyDescent="0.25">
      <c r="A1887">
        <f>HourMap!F1884</f>
        <v>9</v>
      </c>
      <c r="B1887">
        <f>HourMap!H1884</f>
        <v>0</v>
      </c>
      <c r="C1887">
        <f>'2020 Load Shapes'!A1888</f>
        <v>1881</v>
      </c>
      <c r="D1887">
        <f>'2020 Load Shapes'!B1888</f>
        <v>0</v>
      </c>
      <c r="E1887">
        <f>IF(B1887=0,VLOOKUP(DataSet!A1887+1,'Vehicle Availability'!$B$7:$D$30,2),VLOOKUP(DataSet!A1887+1,'Vehicle Availability'!$B$7:$D$30,3))</f>
        <v>0</v>
      </c>
      <c r="F1887">
        <f>'2020 Load Shapes'!C1888</f>
        <v>0</v>
      </c>
      <c r="G1887">
        <f>IF(B1887=0,VLOOKUP(DataSet!A1887+1,'Vehicle Availability'!$B$39:$D$62,2),VLOOKUP(DataSet!A1887+1,'Vehicle Availability'!$B$39:$D$62,3))</f>
        <v>0</v>
      </c>
      <c r="H1887">
        <f t="shared" si="29"/>
        <v>0</v>
      </c>
      <c r="I1887" s="105">
        <f>'Marginal Energy Prices'!C1885/1000</f>
        <v>5.9959761968416347E-2</v>
      </c>
    </row>
    <row r="1888" spans="1:9" x14ac:dyDescent="0.25">
      <c r="A1888">
        <f>HourMap!F1885</f>
        <v>10</v>
      </c>
      <c r="B1888">
        <f>HourMap!H1885</f>
        <v>0</v>
      </c>
      <c r="C1888">
        <f>'2020 Load Shapes'!A1889</f>
        <v>1882</v>
      </c>
      <c r="D1888">
        <f>'2020 Load Shapes'!B1889</f>
        <v>0</v>
      </c>
      <c r="E1888">
        <f>IF(B1888=0,VLOOKUP(DataSet!A1888+1,'Vehicle Availability'!$B$7:$D$30,2),VLOOKUP(DataSet!A1888+1,'Vehicle Availability'!$B$7:$D$30,3))</f>
        <v>0</v>
      </c>
      <c r="F1888">
        <f>'2020 Load Shapes'!C1889</f>
        <v>0</v>
      </c>
      <c r="G1888">
        <f>IF(B1888=0,VLOOKUP(DataSet!A1888+1,'Vehicle Availability'!$B$39:$D$62,2),VLOOKUP(DataSet!A1888+1,'Vehicle Availability'!$B$39:$D$62,3))</f>
        <v>0</v>
      </c>
      <c r="H1888">
        <f t="shared" si="29"/>
        <v>0</v>
      </c>
      <c r="I1888" s="105">
        <f>'Marginal Energy Prices'!C1886/1000</f>
        <v>0</v>
      </c>
    </row>
    <row r="1889" spans="1:9" x14ac:dyDescent="0.25">
      <c r="A1889">
        <f>HourMap!F1886</f>
        <v>11</v>
      </c>
      <c r="B1889">
        <f>HourMap!H1886</f>
        <v>0</v>
      </c>
      <c r="C1889">
        <f>'2020 Load Shapes'!A1890</f>
        <v>1883</v>
      </c>
      <c r="D1889">
        <f>'2020 Load Shapes'!B1890</f>
        <v>0</v>
      </c>
      <c r="E1889">
        <f>IF(B1889=0,VLOOKUP(DataSet!A1889+1,'Vehicle Availability'!$B$7:$D$30,2),VLOOKUP(DataSet!A1889+1,'Vehicle Availability'!$B$7:$D$30,3))</f>
        <v>0</v>
      </c>
      <c r="F1889">
        <f>'2020 Load Shapes'!C1890</f>
        <v>0</v>
      </c>
      <c r="G1889">
        <f>IF(B1889=0,VLOOKUP(DataSet!A1889+1,'Vehicle Availability'!$B$39:$D$62,2),VLOOKUP(DataSet!A1889+1,'Vehicle Availability'!$B$39:$D$62,3))</f>
        <v>0</v>
      </c>
      <c r="H1889">
        <f t="shared" si="29"/>
        <v>0</v>
      </c>
      <c r="I1889" s="105">
        <f>'Marginal Energy Prices'!C1887/1000</f>
        <v>0</v>
      </c>
    </row>
    <row r="1890" spans="1:9" x14ac:dyDescent="0.25">
      <c r="A1890">
        <f>HourMap!F1887</f>
        <v>12</v>
      </c>
      <c r="B1890">
        <f>HourMap!H1887</f>
        <v>0</v>
      </c>
      <c r="C1890">
        <f>'2020 Load Shapes'!A1891</f>
        <v>1884</v>
      </c>
      <c r="D1890">
        <f>'2020 Load Shapes'!B1891</f>
        <v>0</v>
      </c>
      <c r="E1890">
        <f>IF(B1890=0,VLOOKUP(DataSet!A1890+1,'Vehicle Availability'!$B$7:$D$30,2),VLOOKUP(DataSet!A1890+1,'Vehicle Availability'!$B$7:$D$30,3))</f>
        <v>0</v>
      </c>
      <c r="F1890">
        <f>'2020 Load Shapes'!C1891</f>
        <v>0</v>
      </c>
      <c r="G1890">
        <f>IF(B1890=0,VLOOKUP(DataSet!A1890+1,'Vehicle Availability'!$B$39:$D$62,2),VLOOKUP(DataSet!A1890+1,'Vehicle Availability'!$B$39:$D$62,3))</f>
        <v>0</v>
      </c>
      <c r="H1890">
        <f t="shared" si="29"/>
        <v>0</v>
      </c>
      <c r="I1890" s="105">
        <f>'Marginal Energy Prices'!C1888/1000</f>
        <v>0</v>
      </c>
    </row>
    <row r="1891" spans="1:9" x14ac:dyDescent="0.25">
      <c r="A1891">
        <f>HourMap!F1888</f>
        <v>13</v>
      </c>
      <c r="B1891">
        <f>HourMap!H1888</f>
        <v>0</v>
      </c>
      <c r="C1891">
        <f>'2020 Load Shapes'!A1892</f>
        <v>1885</v>
      </c>
      <c r="D1891">
        <f>'2020 Load Shapes'!B1892</f>
        <v>0</v>
      </c>
      <c r="E1891">
        <f>IF(B1891=0,VLOOKUP(DataSet!A1891+1,'Vehicle Availability'!$B$7:$D$30,2),VLOOKUP(DataSet!A1891+1,'Vehicle Availability'!$B$7:$D$30,3))</f>
        <v>0</v>
      </c>
      <c r="F1891">
        <f>'2020 Load Shapes'!C1892</f>
        <v>0</v>
      </c>
      <c r="G1891">
        <f>IF(B1891=0,VLOOKUP(DataSet!A1891+1,'Vehicle Availability'!$B$39:$D$62,2),VLOOKUP(DataSet!A1891+1,'Vehicle Availability'!$B$39:$D$62,3))</f>
        <v>0</v>
      </c>
      <c r="H1891">
        <f t="shared" si="29"/>
        <v>0</v>
      </c>
      <c r="I1891" s="105">
        <f>'Marginal Energy Prices'!C1889/1000</f>
        <v>0</v>
      </c>
    </row>
    <row r="1892" spans="1:9" x14ac:dyDescent="0.25">
      <c r="A1892">
        <f>HourMap!F1889</f>
        <v>14</v>
      </c>
      <c r="B1892">
        <f>HourMap!H1889</f>
        <v>0</v>
      </c>
      <c r="C1892">
        <f>'2020 Load Shapes'!A1893</f>
        <v>1886</v>
      </c>
      <c r="D1892">
        <f>'2020 Load Shapes'!B1893</f>
        <v>0</v>
      </c>
      <c r="E1892">
        <f>IF(B1892=0,VLOOKUP(DataSet!A1892+1,'Vehicle Availability'!$B$7:$D$30,2),VLOOKUP(DataSet!A1892+1,'Vehicle Availability'!$B$7:$D$30,3))</f>
        <v>0</v>
      </c>
      <c r="F1892">
        <f>'2020 Load Shapes'!C1893</f>
        <v>0</v>
      </c>
      <c r="G1892">
        <f>IF(B1892=0,VLOOKUP(DataSet!A1892+1,'Vehicle Availability'!$B$39:$D$62,2),VLOOKUP(DataSet!A1892+1,'Vehicle Availability'!$B$39:$D$62,3))</f>
        <v>0</v>
      </c>
      <c r="H1892">
        <f t="shared" si="29"/>
        <v>0</v>
      </c>
      <c r="I1892" s="105">
        <f>'Marginal Energy Prices'!C1890/1000</f>
        <v>0</v>
      </c>
    </row>
    <row r="1893" spans="1:9" x14ac:dyDescent="0.25">
      <c r="A1893">
        <f>HourMap!F1890</f>
        <v>15</v>
      </c>
      <c r="B1893">
        <f>HourMap!H1890</f>
        <v>0</v>
      </c>
      <c r="C1893">
        <f>'2020 Load Shapes'!A1894</f>
        <v>1887</v>
      </c>
      <c r="D1893">
        <f>'2020 Load Shapes'!B1894</f>
        <v>0</v>
      </c>
      <c r="E1893">
        <f>IF(B1893=0,VLOOKUP(DataSet!A1893+1,'Vehicle Availability'!$B$7:$D$30,2),VLOOKUP(DataSet!A1893+1,'Vehicle Availability'!$B$7:$D$30,3))</f>
        <v>0</v>
      </c>
      <c r="F1893">
        <f>'2020 Load Shapes'!C1894</f>
        <v>0</v>
      </c>
      <c r="G1893">
        <f>IF(B1893=0,VLOOKUP(DataSet!A1893+1,'Vehicle Availability'!$B$39:$D$62,2),VLOOKUP(DataSet!A1893+1,'Vehicle Availability'!$B$39:$D$62,3))</f>
        <v>0</v>
      </c>
      <c r="H1893">
        <f t="shared" si="29"/>
        <v>0</v>
      </c>
      <c r="I1893" s="105">
        <f>'Marginal Energy Prices'!C1891/1000</f>
        <v>0</v>
      </c>
    </row>
    <row r="1894" spans="1:9" x14ac:dyDescent="0.25">
      <c r="A1894">
        <f>HourMap!F1891</f>
        <v>16</v>
      </c>
      <c r="B1894">
        <f>HourMap!H1891</f>
        <v>0</v>
      </c>
      <c r="C1894">
        <f>'2020 Load Shapes'!A1895</f>
        <v>1888</v>
      </c>
      <c r="D1894">
        <f>'2020 Load Shapes'!B1895</f>
        <v>0</v>
      </c>
      <c r="E1894">
        <f>IF(B1894=0,VLOOKUP(DataSet!A1894+1,'Vehicle Availability'!$B$7:$D$30,2),VLOOKUP(DataSet!A1894+1,'Vehicle Availability'!$B$7:$D$30,3))</f>
        <v>0</v>
      </c>
      <c r="F1894">
        <f>'2020 Load Shapes'!C1895</f>
        <v>0</v>
      </c>
      <c r="G1894">
        <f>IF(B1894=0,VLOOKUP(DataSet!A1894+1,'Vehicle Availability'!$B$39:$D$62,2),VLOOKUP(DataSet!A1894+1,'Vehicle Availability'!$B$39:$D$62,3))</f>
        <v>0</v>
      </c>
      <c r="H1894">
        <f t="shared" si="29"/>
        <v>0</v>
      </c>
      <c r="I1894" s="105">
        <f>'Marginal Energy Prices'!C1892/1000</f>
        <v>6.0770769075420408E-2</v>
      </c>
    </row>
    <row r="1895" spans="1:9" x14ac:dyDescent="0.25">
      <c r="A1895">
        <f>HourMap!F1892</f>
        <v>17</v>
      </c>
      <c r="B1895">
        <f>HourMap!H1892</f>
        <v>0</v>
      </c>
      <c r="C1895">
        <f>'2020 Load Shapes'!A1896</f>
        <v>1889</v>
      </c>
      <c r="D1895">
        <f>'2020 Load Shapes'!B1896</f>
        <v>0</v>
      </c>
      <c r="E1895">
        <f>IF(B1895=0,VLOOKUP(DataSet!A1895+1,'Vehicle Availability'!$B$7:$D$30,2),VLOOKUP(DataSet!A1895+1,'Vehicle Availability'!$B$7:$D$30,3))</f>
        <v>1</v>
      </c>
      <c r="F1895">
        <f>'2020 Load Shapes'!C1896</f>
        <v>0</v>
      </c>
      <c r="G1895">
        <f>IF(B1895=0,VLOOKUP(DataSet!A1895+1,'Vehicle Availability'!$B$39:$D$62,2),VLOOKUP(DataSet!A1895+1,'Vehicle Availability'!$B$39:$D$62,3))</f>
        <v>1</v>
      </c>
      <c r="H1895">
        <f t="shared" si="29"/>
        <v>0</v>
      </c>
      <c r="I1895" s="105">
        <f>'Marginal Energy Prices'!C1893/1000</f>
        <v>7.0344469287100933E-2</v>
      </c>
    </row>
    <row r="1896" spans="1:9" x14ac:dyDescent="0.25">
      <c r="A1896">
        <f>HourMap!F1893</f>
        <v>18</v>
      </c>
      <c r="B1896">
        <f>HourMap!H1893</f>
        <v>0</v>
      </c>
      <c r="C1896">
        <f>'2020 Load Shapes'!A1897</f>
        <v>1890</v>
      </c>
      <c r="D1896">
        <f>'2020 Load Shapes'!B1897</f>
        <v>0</v>
      </c>
      <c r="E1896">
        <f>IF(B1896=0,VLOOKUP(DataSet!A1896+1,'Vehicle Availability'!$B$7:$D$30,2),VLOOKUP(DataSet!A1896+1,'Vehicle Availability'!$B$7:$D$30,3))</f>
        <v>1</v>
      </c>
      <c r="F1896">
        <f>'2020 Load Shapes'!C1897</f>
        <v>0</v>
      </c>
      <c r="G1896">
        <f>IF(B1896=0,VLOOKUP(DataSet!A1896+1,'Vehicle Availability'!$B$39:$D$62,2),VLOOKUP(DataSet!A1896+1,'Vehicle Availability'!$B$39:$D$62,3))</f>
        <v>1</v>
      </c>
      <c r="H1896">
        <f t="shared" si="29"/>
        <v>0</v>
      </c>
      <c r="I1896" s="105">
        <f>'Marginal Energy Prices'!C1894/1000</f>
        <v>8.0312841048568506E-2</v>
      </c>
    </row>
    <row r="1897" spans="1:9" x14ac:dyDescent="0.25">
      <c r="A1897">
        <f>HourMap!F1894</f>
        <v>19</v>
      </c>
      <c r="B1897">
        <f>HourMap!H1894</f>
        <v>0</v>
      </c>
      <c r="C1897">
        <f>'2020 Load Shapes'!A1898</f>
        <v>1891</v>
      </c>
      <c r="D1897">
        <f>'2020 Load Shapes'!B1898</f>
        <v>0</v>
      </c>
      <c r="E1897">
        <f>IF(B1897=0,VLOOKUP(DataSet!A1897+1,'Vehicle Availability'!$B$7:$D$30,2),VLOOKUP(DataSet!A1897+1,'Vehicle Availability'!$B$7:$D$30,3))</f>
        <v>1</v>
      </c>
      <c r="F1897">
        <f>'2020 Load Shapes'!C1898</f>
        <v>0</v>
      </c>
      <c r="G1897">
        <f>IF(B1897=0,VLOOKUP(DataSet!A1897+1,'Vehicle Availability'!$B$39:$D$62,2),VLOOKUP(DataSet!A1897+1,'Vehicle Availability'!$B$39:$D$62,3))</f>
        <v>1</v>
      </c>
      <c r="H1897">
        <f t="shared" si="29"/>
        <v>0</v>
      </c>
      <c r="I1897" s="105">
        <f>'Marginal Energy Prices'!C1895/1000</f>
        <v>9.2799609517800252E-2</v>
      </c>
    </row>
    <row r="1898" spans="1:9" x14ac:dyDescent="0.25">
      <c r="A1898">
        <f>HourMap!F1895</f>
        <v>20</v>
      </c>
      <c r="B1898">
        <f>HourMap!H1895</f>
        <v>0</v>
      </c>
      <c r="C1898">
        <f>'2020 Load Shapes'!A1899</f>
        <v>1892</v>
      </c>
      <c r="D1898">
        <f>'2020 Load Shapes'!B1899</f>
        <v>0</v>
      </c>
      <c r="E1898">
        <f>IF(B1898=0,VLOOKUP(DataSet!A1898+1,'Vehicle Availability'!$B$7:$D$30,2),VLOOKUP(DataSet!A1898+1,'Vehicle Availability'!$B$7:$D$30,3))</f>
        <v>1</v>
      </c>
      <c r="F1898">
        <f>'2020 Load Shapes'!C1899</f>
        <v>0</v>
      </c>
      <c r="G1898">
        <f>IF(B1898=0,VLOOKUP(DataSet!A1898+1,'Vehicle Availability'!$B$39:$D$62,2),VLOOKUP(DataSet!A1898+1,'Vehicle Availability'!$B$39:$D$62,3))</f>
        <v>1</v>
      </c>
      <c r="H1898">
        <f t="shared" si="29"/>
        <v>0</v>
      </c>
      <c r="I1898" s="105">
        <f>'Marginal Energy Prices'!C1896/1000</f>
        <v>8.5574105792173172E-2</v>
      </c>
    </row>
    <row r="1899" spans="1:9" x14ac:dyDescent="0.25">
      <c r="A1899">
        <f>HourMap!F1896</f>
        <v>21</v>
      </c>
      <c r="B1899">
        <f>HourMap!H1896</f>
        <v>0</v>
      </c>
      <c r="C1899">
        <f>'2020 Load Shapes'!A1900</f>
        <v>1893</v>
      </c>
      <c r="D1899">
        <f>'2020 Load Shapes'!B1900</f>
        <v>0</v>
      </c>
      <c r="E1899">
        <f>IF(B1899=0,VLOOKUP(DataSet!A1899+1,'Vehicle Availability'!$B$7:$D$30,2),VLOOKUP(DataSet!A1899+1,'Vehicle Availability'!$B$7:$D$30,3))</f>
        <v>1</v>
      </c>
      <c r="F1899">
        <f>'2020 Load Shapes'!C1900</f>
        <v>0</v>
      </c>
      <c r="G1899">
        <f>IF(B1899=0,VLOOKUP(DataSet!A1899+1,'Vehicle Availability'!$B$39:$D$62,2),VLOOKUP(DataSet!A1899+1,'Vehicle Availability'!$B$39:$D$62,3))</f>
        <v>1</v>
      </c>
      <c r="H1899">
        <f t="shared" si="29"/>
        <v>0</v>
      </c>
      <c r="I1899" s="105">
        <f>'Marginal Energy Prices'!C1897/1000</f>
        <v>7.4799121710416097E-2</v>
      </c>
    </row>
    <row r="1900" spans="1:9" x14ac:dyDescent="0.25">
      <c r="A1900">
        <f>HourMap!F1897</f>
        <v>22</v>
      </c>
      <c r="B1900">
        <f>HourMap!H1897</f>
        <v>0</v>
      </c>
      <c r="C1900">
        <f>'2020 Load Shapes'!A1901</f>
        <v>1894</v>
      </c>
      <c r="D1900">
        <f>'2020 Load Shapes'!B1901</f>
        <v>0</v>
      </c>
      <c r="E1900">
        <f>IF(B1900=0,VLOOKUP(DataSet!A1900+1,'Vehicle Availability'!$B$7:$D$30,2),VLOOKUP(DataSet!A1900+1,'Vehicle Availability'!$B$7:$D$30,3))</f>
        <v>1</v>
      </c>
      <c r="F1900">
        <f>'2020 Load Shapes'!C1901</f>
        <v>0</v>
      </c>
      <c r="G1900">
        <f>IF(B1900=0,VLOOKUP(DataSet!A1900+1,'Vehicle Availability'!$B$39:$D$62,2),VLOOKUP(DataSet!A1900+1,'Vehicle Availability'!$B$39:$D$62,3))</f>
        <v>1</v>
      </c>
      <c r="H1900">
        <f t="shared" si="29"/>
        <v>0</v>
      </c>
      <c r="I1900" s="105">
        <f>'Marginal Energy Prices'!C1898/1000</f>
        <v>6.9953297918561794E-2</v>
      </c>
    </row>
    <row r="1901" spans="1:9" x14ac:dyDescent="0.25">
      <c r="A1901">
        <f>HourMap!F1898</f>
        <v>23</v>
      </c>
      <c r="B1901">
        <f>HourMap!H1898</f>
        <v>0</v>
      </c>
      <c r="C1901">
        <f>'2020 Load Shapes'!A1902</f>
        <v>1895</v>
      </c>
      <c r="D1901">
        <f>'2020 Load Shapes'!B1902</f>
        <v>0</v>
      </c>
      <c r="E1901">
        <f>IF(B1901=0,VLOOKUP(DataSet!A1901+1,'Vehicle Availability'!$B$7:$D$30,2),VLOOKUP(DataSet!A1901+1,'Vehicle Availability'!$B$7:$D$30,3))</f>
        <v>1</v>
      </c>
      <c r="F1901">
        <f>'2020 Load Shapes'!C1902</f>
        <v>0</v>
      </c>
      <c r="G1901">
        <f>IF(B1901=0,VLOOKUP(DataSet!A1901+1,'Vehicle Availability'!$B$39:$D$62,2),VLOOKUP(DataSet!A1901+1,'Vehicle Availability'!$B$39:$D$62,3))</f>
        <v>1</v>
      </c>
      <c r="H1901">
        <f t="shared" si="29"/>
        <v>0</v>
      </c>
      <c r="I1901" s="105">
        <f>'Marginal Energy Prices'!C1899/1000</f>
        <v>6.044249279205792E-2</v>
      </c>
    </row>
    <row r="1902" spans="1:9" x14ac:dyDescent="0.25">
      <c r="A1902">
        <f>HourMap!F1899</f>
        <v>0</v>
      </c>
      <c r="B1902">
        <f>HourMap!H1899</f>
        <v>1</v>
      </c>
      <c r="C1902">
        <f>'2020 Load Shapes'!A1903</f>
        <v>1896</v>
      </c>
      <c r="D1902">
        <f>'2020 Load Shapes'!B1903</f>
        <v>0</v>
      </c>
      <c r="E1902">
        <f>IF(B1902=0,VLOOKUP(DataSet!A1902+1,'Vehicle Availability'!$B$7:$D$30,2),VLOOKUP(DataSet!A1902+1,'Vehicle Availability'!$B$7:$D$30,3))</f>
        <v>1</v>
      </c>
      <c r="F1902">
        <f>'2020 Load Shapes'!C1903</f>
        <v>1.9</v>
      </c>
      <c r="G1902">
        <f>IF(B1902=0,VLOOKUP(DataSet!A1902+1,'Vehicle Availability'!$B$39:$D$62,2),VLOOKUP(DataSet!A1902+1,'Vehicle Availability'!$B$39:$D$62,3))</f>
        <v>1</v>
      </c>
      <c r="H1902">
        <f t="shared" si="29"/>
        <v>1</v>
      </c>
      <c r="I1902" s="105">
        <f>'Marginal Energy Prices'!C1900/1000</f>
        <v>5.2007219597830626E-2</v>
      </c>
    </row>
    <row r="1903" spans="1:9" x14ac:dyDescent="0.25">
      <c r="A1903">
        <f>HourMap!F1900</f>
        <v>1</v>
      </c>
      <c r="B1903">
        <f>HourMap!H1900</f>
        <v>1</v>
      </c>
      <c r="C1903">
        <f>'2020 Load Shapes'!A1904</f>
        <v>1897</v>
      </c>
      <c r="D1903">
        <f>'2020 Load Shapes'!B1904</f>
        <v>0</v>
      </c>
      <c r="E1903">
        <f>IF(B1903=0,VLOOKUP(DataSet!A1903+1,'Vehicle Availability'!$B$7:$D$30,2),VLOOKUP(DataSet!A1903+1,'Vehicle Availability'!$B$7:$D$30,3))</f>
        <v>1</v>
      </c>
      <c r="F1903">
        <f>'2020 Load Shapes'!C1904</f>
        <v>0</v>
      </c>
      <c r="G1903">
        <f>IF(B1903=0,VLOOKUP(DataSet!A1903+1,'Vehicle Availability'!$B$39:$D$62,2),VLOOKUP(DataSet!A1903+1,'Vehicle Availability'!$B$39:$D$62,3))</f>
        <v>1</v>
      </c>
      <c r="H1903">
        <f t="shared" si="29"/>
        <v>1</v>
      </c>
      <c r="I1903" s="105">
        <f>'Marginal Energy Prices'!C1901/1000</f>
        <v>5.2842819978237116E-2</v>
      </c>
    </row>
    <row r="1904" spans="1:9" x14ac:dyDescent="0.25">
      <c r="A1904">
        <f>HourMap!F1901</f>
        <v>2</v>
      </c>
      <c r="B1904">
        <f>HourMap!H1901</f>
        <v>1</v>
      </c>
      <c r="C1904">
        <f>'2020 Load Shapes'!A1905</f>
        <v>1898</v>
      </c>
      <c r="D1904">
        <f>'2020 Load Shapes'!B1905</f>
        <v>0</v>
      </c>
      <c r="E1904">
        <f>IF(B1904=0,VLOOKUP(DataSet!A1904+1,'Vehicle Availability'!$B$7:$D$30,2),VLOOKUP(DataSet!A1904+1,'Vehicle Availability'!$B$7:$D$30,3))</f>
        <v>1</v>
      </c>
      <c r="F1904">
        <f>'2020 Load Shapes'!C1905</f>
        <v>0</v>
      </c>
      <c r="G1904">
        <f>IF(B1904=0,VLOOKUP(DataSet!A1904+1,'Vehicle Availability'!$B$39:$D$62,2),VLOOKUP(DataSet!A1904+1,'Vehicle Availability'!$B$39:$D$62,3))</f>
        <v>1</v>
      </c>
      <c r="H1904">
        <f t="shared" si="29"/>
        <v>1</v>
      </c>
      <c r="I1904" s="105">
        <f>'Marginal Energy Prices'!C1902/1000</f>
        <v>5.2809597100864032E-2</v>
      </c>
    </row>
    <row r="1905" spans="1:9" x14ac:dyDescent="0.25">
      <c r="A1905">
        <f>HourMap!F1902</f>
        <v>3</v>
      </c>
      <c r="B1905">
        <f>HourMap!H1902</f>
        <v>1</v>
      </c>
      <c r="C1905">
        <f>'2020 Load Shapes'!A1906</f>
        <v>1899</v>
      </c>
      <c r="D1905">
        <f>'2020 Load Shapes'!B1906</f>
        <v>0</v>
      </c>
      <c r="E1905">
        <f>IF(B1905=0,VLOOKUP(DataSet!A1905+1,'Vehicle Availability'!$B$7:$D$30,2),VLOOKUP(DataSet!A1905+1,'Vehicle Availability'!$B$7:$D$30,3))</f>
        <v>1</v>
      </c>
      <c r="F1905">
        <f>'2020 Load Shapes'!C1906</f>
        <v>3.3</v>
      </c>
      <c r="G1905">
        <f>IF(B1905=0,VLOOKUP(DataSet!A1905+1,'Vehicle Availability'!$B$39:$D$62,2),VLOOKUP(DataSet!A1905+1,'Vehicle Availability'!$B$39:$D$62,3))</f>
        <v>1</v>
      </c>
      <c r="H1905">
        <f t="shared" si="29"/>
        <v>1</v>
      </c>
      <c r="I1905" s="105">
        <f>'Marginal Energy Prices'!C1903/1000</f>
        <v>4.9645848143883023E-2</v>
      </c>
    </row>
    <row r="1906" spans="1:9" x14ac:dyDescent="0.25">
      <c r="A1906">
        <f>HourMap!F1903</f>
        <v>4</v>
      </c>
      <c r="B1906">
        <f>HourMap!H1903</f>
        <v>1</v>
      </c>
      <c r="C1906">
        <f>'2020 Load Shapes'!A1907</f>
        <v>1900</v>
      </c>
      <c r="D1906">
        <f>'2020 Load Shapes'!B1907</f>
        <v>0</v>
      </c>
      <c r="E1906">
        <f>IF(B1906=0,VLOOKUP(DataSet!A1906+1,'Vehicle Availability'!$B$7:$D$30,2),VLOOKUP(DataSet!A1906+1,'Vehicle Availability'!$B$7:$D$30,3))</f>
        <v>1</v>
      </c>
      <c r="F1906">
        <f>'2020 Load Shapes'!C1907</f>
        <v>0</v>
      </c>
      <c r="G1906">
        <f>IF(B1906=0,VLOOKUP(DataSet!A1906+1,'Vehicle Availability'!$B$39:$D$62,2),VLOOKUP(DataSet!A1906+1,'Vehicle Availability'!$B$39:$D$62,3))</f>
        <v>1</v>
      </c>
      <c r="H1906">
        <f t="shared" si="29"/>
        <v>1</v>
      </c>
      <c r="I1906" s="105">
        <f>'Marginal Energy Prices'!C1904/1000</f>
        <v>5.2187650783141033E-2</v>
      </c>
    </row>
    <row r="1907" spans="1:9" x14ac:dyDescent="0.25">
      <c r="A1907">
        <f>HourMap!F1904</f>
        <v>5</v>
      </c>
      <c r="B1907">
        <f>HourMap!H1904</f>
        <v>1</v>
      </c>
      <c r="C1907">
        <f>'2020 Load Shapes'!A1908</f>
        <v>1901</v>
      </c>
      <c r="D1907">
        <f>'2020 Load Shapes'!B1908</f>
        <v>0</v>
      </c>
      <c r="E1907">
        <f>IF(B1907=0,VLOOKUP(DataSet!A1907+1,'Vehicle Availability'!$B$7:$D$30,2),VLOOKUP(DataSet!A1907+1,'Vehicle Availability'!$B$7:$D$30,3))</f>
        <v>1</v>
      </c>
      <c r="F1907">
        <f>'2020 Load Shapes'!C1908</f>
        <v>0</v>
      </c>
      <c r="G1907">
        <f>IF(B1907=0,VLOOKUP(DataSet!A1907+1,'Vehicle Availability'!$B$39:$D$62,2),VLOOKUP(DataSet!A1907+1,'Vehicle Availability'!$B$39:$D$62,3))</f>
        <v>1</v>
      </c>
      <c r="H1907">
        <f t="shared" si="29"/>
        <v>1</v>
      </c>
      <c r="I1907" s="105">
        <f>'Marginal Energy Prices'!C1905/1000</f>
        <v>5.3312375833984488E-2</v>
      </c>
    </row>
    <row r="1908" spans="1:9" x14ac:dyDescent="0.25">
      <c r="A1908">
        <f>HourMap!F1905</f>
        <v>6</v>
      </c>
      <c r="B1908">
        <f>HourMap!H1905</f>
        <v>1</v>
      </c>
      <c r="C1908">
        <f>'2020 Load Shapes'!A1909</f>
        <v>1902</v>
      </c>
      <c r="D1908">
        <f>'2020 Load Shapes'!B1909</f>
        <v>0</v>
      </c>
      <c r="E1908">
        <f>IF(B1908=0,VLOOKUP(DataSet!A1908+1,'Vehicle Availability'!$B$7:$D$30,2),VLOOKUP(DataSet!A1908+1,'Vehicle Availability'!$B$7:$D$30,3))</f>
        <v>1</v>
      </c>
      <c r="F1908">
        <f>'2020 Load Shapes'!C1909</f>
        <v>0</v>
      </c>
      <c r="G1908">
        <f>IF(B1908=0,VLOOKUP(DataSet!A1908+1,'Vehicle Availability'!$B$39:$D$62,2),VLOOKUP(DataSet!A1908+1,'Vehicle Availability'!$B$39:$D$62,3))</f>
        <v>1</v>
      </c>
      <c r="H1908">
        <f t="shared" si="29"/>
        <v>1</v>
      </c>
      <c r="I1908" s="105">
        <f>'Marginal Energy Prices'!C1906/1000</f>
        <v>5.6653789233017997E-2</v>
      </c>
    </row>
    <row r="1909" spans="1:9" x14ac:dyDescent="0.25">
      <c r="A1909">
        <f>HourMap!F1906</f>
        <v>7</v>
      </c>
      <c r="B1909">
        <f>HourMap!H1906</f>
        <v>1</v>
      </c>
      <c r="C1909">
        <f>'2020 Load Shapes'!A1910</f>
        <v>1903</v>
      </c>
      <c r="D1909">
        <f>'2020 Load Shapes'!B1910</f>
        <v>0</v>
      </c>
      <c r="E1909">
        <f>IF(B1909=0,VLOOKUP(DataSet!A1909+1,'Vehicle Availability'!$B$7:$D$30,2),VLOOKUP(DataSet!A1909+1,'Vehicle Availability'!$B$7:$D$30,3))</f>
        <v>0</v>
      </c>
      <c r="F1909">
        <f>'2020 Load Shapes'!C1910</f>
        <v>0</v>
      </c>
      <c r="G1909">
        <f>IF(B1909=0,VLOOKUP(DataSet!A1909+1,'Vehicle Availability'!$B$39:$D$62,2),VLOOKUP(DataSet!A1909+1,'Vehicle Availability'!$B$39:$D$62,3))</f>
        <v>1</v>
      </c>
      <c r="H1909">
        <f t="shared" si="29"/>
        <v>1</v>
      </c>
      <c r="I1909" s="105">
        <f>'Marginal Energy Prices'!C1907/1000</f>
        <v>6.398394612028431E-2</v>
      </c>
    </row>
    <row r="1910" spans="1:9" x14ac:dyDescent="0.25">
      <c r="A1910">
        <f>HourMap!F1907</f>
        <v>8</v>
      </c>
      <c r="B1910">
        <f>HourMap!H1907</f>
        <v>1</v>
      </c>
      <c r="C1910">
        <f>'2020 Load Shapes'!A1911</f>
        <v>1904</v>
      </c>
      <c r="D1910">
        <f>'2020 Load Shapes'!B1911</f>
        <v>0</v>
      </c>
      <c r="E1910">
        <f>IF(B1910=0,VLOOKUP(DataSet!A1910+1,'Vehicle Availability'!$B$7:$D$30,2),VLOOKUP(DataSet!A1910+1,'Vehicle Availability'!$B$7:$D$30,3))</f>
        <v>1</v>
      </c>
      <c r="F1910">
        <f>'2020 Load Shapes'!C1911</f>
        <v>0</v>
      </c>
      <c r="G1910">
        <f>IF(B1910=0,VLOOKUP(DataSet!A1910+1,'Vehicle Availability'!$B$39:$D$62,2),VLOOKUP(DataSet!A1910+1,'Vehicle Availability'!$B$39:$D$62,3))</f>
        <v>1</v>
      </c>
      <c r="H1910">
        <f t="shared" si="29"/>
        <v>1</v>
      </c>
      <c r="I1910" s="105">
        <f>'Marginal Energy Prices'!C1908/1000</f>
        <v>6.1474575860325724E-2</v>
      </c>
    </row>
    <row r="1911" spans="1:9" x14ac:dyDescent="0.25">
      <c r="A1911">
        <f>HourMap!F1908</f>
        <v>9</v>
      </c>
      <c r="B1911">
        <f>HourMap!H1908</f>
        <v>1</v>
      </c>
      <c r="C1911">
        <f>'2020 Load Shapes'!A1912</f>
        <v>1905</v>
      </c>
      <c r="D1911">
        <f>'2020 Load Shapes'!B1912</f>
        <v>0</v>
      </c>
      <c r="E1911">
        <f>IF(B1911=0,VLOOKUP(DataSet!A1911+1,'Vehicle Availability'!$B$7:$D$30,2),VLOOKUP(DataSet!A1911+1,'Vehicle Availability'!$B$7:$D$30,3))</f>
        <v>1</v>
      </c>
      <c r="F1911">
        <f>'2020 Load Shapes'!C1912</f>
        <v>0</v>
      </c>
      <c r="G1911">
        <f>IF(B1911=0,VLOOKUP(DataSet!A1911+1,'Vehicle Availability'!$B$39:$D$62,2),VLOOKUP(DataSet!A1911+1,'Vehicle Availability'!$B$39:$D$62,3))</f>
        <v>1</v>
      </c>
      <c r="H1911">
        <f t="shared" si="29"/>
        <v>1</v>
      </c>
      <c r="I1911" s="105">
        <f>'Marginal Energy Prices'!C1909/1000</f>
        <v>6.6798931718827392E-2</v>
      </c>
    </row>
    <row r="1912" spans="1:9" x14ac:dyDescent="0.25">
      <c r="A1912">
        <f>HourMap!F1909</f>
        <v>10</v>
      </c>
      <c r="B1912">
        <f>HourMap!H1909</f>
        <v>1</v>
      </c>
      <c r="C1912">
        <f>'2020 Load Shapes'!A1913</f>
        <v>1906</v>
      </c>
      <c r="D1912">
        <f>'2020 Load Shapes'!B1913</f>
        <v>6.6</v>
      </c>
      <c r="E1912">
        <f>IF(B1912=0,VLOOKUP(DataSet!A1912+1,'Vehicle Availability'!$B$7:$D$30,2),VLOOKUP(DataSet!A1912+1,'Vehicle Availability'!$B$7:$D$30,3))</f>
        <v>1</v>
      </c>
      <c r="F1912">
        <f>'2020 Load Shapes'!C1913</f>
        <v>3.3</v>
      </c>
      <c r="G1912">
        <f>IF(B1912=0,VLOOKUP(DataSet!A1912+1,'Vehicle Availability'!$B$39:$D$62,2),VLOOKUP(DataSet!A1912+1,'Vehicle Availability'!$B$39:$D$62,3))</f>
        <v>1</v>
      </c>
      <c r="H1912">
        <f t="shared" si="29"/>
        <v>1</v>
      </c>
      <c r="I1912" s="105">
        <f>'Marginal Energy Prices'!C1910/1000</f>
        <v>0</v>
      </c>
    </row>
    <row r="1913" spans="1:9" x14ac:dyDescent="0.25">
      <c r="A1913">
        <f>HourMap!F1910</f>
        <v>11</v>
      </c>
      <c r="B1913">
        <f>HourMap!H1910</f>
        <v>1</v>
      </c>
      <c r="C1913">
        <f>'2020 Load Shapes'!A1914</f>
        <v>1907</v>
      </c>
      <c r="D1913">
        <f>'2020 Load Shapes'!B1914</f>
        <v>6.6</v>
      </c>
      <c r="E1913">
        <f>IF(B1913=0,VLOOKUP(DataSet!A1913+1,'Vehicle Availability'!$B$7:$D$30,2),VLOOKUP(DataSet!A1913+1,'Vehicle Availability'!$B$7:$D$30,3))</f>
        <v>1</v>
      </c>
      <c r="F1913">
        <f>'2020 Load Shapes'!C1914</f>
        <v>3.3</v>
      </c>
      <c r="G1913">
        <f>IF(B1913=0,VLOOKUP(DataSet!A1913+1,'Vehicle Availability'!$B$39:$D$62,2),VLOOKUP(DataSet!A1913+1,'Vehicle Availability'!$B$39:$D$62,3))</f>
        <v>1</v>
      </c>
      <c r="H1913">
        <f t="shared" si="29"/>
        <v>1</v>
      </c>
      <c r="I1913" s="105">
        <f>'Marginal Energy Prices'!C1911/1000</f>
        <v>0</v>
      </c>
    </row>
    <row r="1914" spans="1:9" x14ac:dyDescent="0.25">
      <c r="A1914">
        <f>HourMap!F1911</f>
        <v>12</v>
      </c>
      <c r="B1914">
        <f>HourMap!H1911</f>
        <v>1</v>
      </c>
      <c r="C1914">
        <f>'2020 Load Shapes'!A1915</f>
        <v>1908</v>
      </c>
      <c r="D1914">
        <f>'2020 Load Shapes'!B1915</f>
        <v>4.837894736842097</v>
      </c>
      <c r="E1914">
        <f>IF(B1914=0,VLOOKUP(DataSet!A1914+1,'Vehicle Availability'!$B$7:$D$30,2),VLOOKUP(DataSet!A1914+1,'Vehicle Availability'!$B$7:$D$30,3))</f>
        <v>1</v>
      </c>
      <c r="F1914">
        <f>'2020 Load Shapes'!C1915</f>
        <v>3.3</v>
      </c>
      <c r="G1914">
        <f>IF(B1914=0,VLOOKUP(DataSet!A1914+1,'Vehicle Availability'!$B$39:$D$62,2),VLOOKUP(DataSet!A1914+1,'Vehicle Availability'!$B$39:$D$62,3))</f>
        <v>1</v>
      </c>
      <c r="H1914">
        <f t="shared" si="29"/>
        <v>1</v>
      </c>
      <c r="I1914" s="105">
        <f>'Marginal Energy Prices'!C1912/1000</f>
        <v>0</v>
      </c>
    </row>
    <row r="1915" spans="1:9" x14ac:dyDescent="0.25">
      <c r="A1915">
        <f>HourMap!F1912</f>
        <v>13</v>
      </c>
      <c r="B1915">
        <f>HourMap!H1912</f>
        <v>1</v>
      </c>
      <c r="C1915">
        <f>'2020 Load Shapes'!A1916</f>
        <v>1909</v>
      </c>
      <c r="D1915">
        <f>'2020 Load Shapes'!B1916</f>
        <v>0</v>
      </c>
      <c r="E1915">
        <f>IF(B1915=0,VLOOKUP(DataSet!A1915+1,'Vehicle Availability'!$B$7:$D$30,2),VLOOKUP(DataSet!A1915+1,'Vehicle Availability'!$B$7:$D$30,3))</f>
        <v>1</v>
      </c>
      <c r="F1915">
        <f>'2020 Load Shapes'!C1916</f>
        <v>0</v>
      </c>
      <c r="G1915">
        <f>IF(B1915=0,VLOOKUP(DataSet!A1915+1,'Vehicle Availability'!$B$39:$D$62,2),VLOOKUP(DataSet!A1915+1,'Vehicle Availability'!$B$39:$D$62,3))</f>
        <v>1</v>
      </c>
      <c r="H1915">
        <f t="shared" si="29"/>
        <v>1</v>
      </c>
      <c r="I1915" s="105">
        <f>'Marginal Energy Prices'!C1913/1000</f>
        <v>0</v>
      </c>
    </row>
    <row r="1916" spans="1:9" x14ac:dyDescent="0.25">
      <c r="A1916">
        <f>HourMap!F1913</f>
        <v>14</v>
      </c>
      <c r="B1916">
        <f>HourMap!H1913</f>
        <v>1</v>
      </c>
      <c r="C1916">
        <f>'2020 Load Shapes'!A1917</f>
        <v>1910</v>
      </c>
      <c r="D1916">
        <f>'2020 Load Shapes'!B1917</f>
        <v>0</v>
      </c>
      <c r="E1916">
        <f>IF(B1916=0,VLOOKUP(DataSet!A1916+1,'Vehicle Availability'!$B$7:$D$30,2),VLOOKUP(DataSet!A1916+1,'Vehicle Availability'!$B$7:$D$30,3))</f>
        <v>1</v>
      </c>
      <c r="F1916">
        <f>'2020 Load Shapes'!C1917</f>
        <v>0</v>
      </c>
      <c r="G1916">
        <f>IF(B1916=0,VLOOKUP(DataSet!A1916+1,'Vehicle Availability'!$B$39:$D$62,2),VLOOKUP(DataSet!A1916+1,'Vehicle Availability'!$B$39:$D$62,3))</f>
        <v>1</v>
      </c>
      <c r="H1916">
        <f t="shared" si="29"/>
        <v>0</v>
      </c>
      <c r="I1916" s="105">
        <f>'Marginal Energy Prices'!C1914/1000</f>
        <v>0</v>
      </c>
    </row>
    <row r="1917" spans="1:9" x14ac:dyDescent="0.25">
      <c r="A1917">
        <f>HourMap!F1914</f>
        <v>15</v>
      </c>
      <c r="B1917">
        <f>HourMap!H1914</f>
        <v>1</v>
      </c>
      <c r="C1917">
        <f>'2020 Load Shapes'!A1918</f>
        <v>1911</v>
      </c>
      <c r="D1917">
        <f>'2020 Load Shapes'!B1918</f>
        <v>0</v>
      </c>
      <c r="E1917">
        <f>IF(B1917=0,VLOOKUP(DataSet!A1917+1,'Vehicle Availability'!$B$7:$D$30,2),VLOOKUP(DataSet!A1917+1,'Vehicle Availability'!$B$7:$D$30,3))</f>
        <v>1</v>
      </c>
      <c r="F1917">
        <f>'2020 Load Shapes'!C1918</f>
        <v>0</v>
      </c>
      <c r="G1917">
        <f>IF(B1917=0,VLOOKUP(DataSet!A1917+1,'Vehicle Availability'!$B$39:$D$62,2),VLOOKUP(DataSet!A1917+1,'Vehicle Availability'!$B$39:$D$62,3))</f>
        <v>1</v>
      </c>
      <c r="H1917">
        <f t="shared" si="29"/>
        <v>0</v>
      </c>
      <c r="I1917" s="105">
        <f>'Marginal Energy Prices'!C1915/1000</f>
        <v>0</v>
      </c>
    </row>
    <row r="1918" spans="1:9" x14ac:dyDescent="0.25">
      <c r="A1918">
        <f>HourMap!F1915</f>
        <v>16</v>
      </c>
      <c r="B1918">
        <f>HourMap!H1915</f>
        <v>1</v>
      </c>
      <c r="C1918">
        <f>'2020 Load Shapes'!A1919</f>
        <v>1912</v>
      </c>
      <c r="D1918">
        <f>'2020 Load Shapes'!B1919</f>
        <v>0</v>
      </c>
      <c r="E1918">
        <f>IF(B1918=0,VLOOKUP(DataSet!A1918+1,'Vehicle Availability'!$B$7:$D$30,2),VLOOKUP(DataSet!A1918+1,'Vehicle Availability'!$B$7:$D$30,3))</f>
        <v>1</v>
      </c>
      <c r="F1918">
        <f>'2020 Load Shapes'!C1919</f>
        <v>0</v>
      </c>
      <c r="G1918">
        <f>IF(B1918=0,VLOOKUP(DataSet!A1918+1,'Vehicle Availability'!$B$39:$D$62,2),VLOOKUP(DataSet!A1918+1,'Vehicle Availability'!$B$39:$D$62,3))</f>
        <v>1</v>
      </c>
      <c r="H1918">
        <f t="shared" si="29"/>
        <v>0</v>
      </c>
      <c r="I1918" s="105">
        <f>'Marginal Energy Prices'!C1916/1000</f>
        <v>6.2077725890519742E-2</v>
      </c>
    </row>
    <row r="1919" spans="1:9" x14ac:dyDescent="0.25">
      <c r="A1919">
        <f>HourMap!F1916</f>
        <v>17</v>
      </c>
      <c r="B1919">
        <f>HourMap!H1916</f>
        <v>1</v>
      </c>
      <c r="C1919">
        <f>'2020 Load Shapes'!A1920</f>
        <v>1913</v>
      </c>
      <c r="D1919">
        <f>'2020 Load Shapes'!B1920</f>
        <v>0</v>
      </c>
      <c r="E1919">
        <f>IF(B1919=0,VLOOKUP(DataSet!A1919+1,'Vehicle Availability'!$B$7:$D$30,2),VLOOKUP(DataSet!A1919+1,'Vehicle Availability'!$B$7:$D$30,3))</f>
        <v>1</v>
      </c>
      <c r="F1919">
        <f>'2020 Load Shapes'!C1920</f>
        <v>0</v>
      </c>
      <c r="G1919">
        <f>IF(B1919=0,VLOOKUP(DataSet!A1919+1,'Vehicle Availability'!$B$39:$D$62,2),VLOOKUP(DataSet!A1919+1,'Vehicle Availability'!$B$39:$D$62,3))</f>
        <v>1</v>
      </c>
      <c r="H1919">
        <f t="shared" si="29"/>
        <v>0</v>
      </c>
      <c r="I1919" s="105">
        <f>'Marginal Energy Prices'!C1917/1000</f>
        <v>5.9236895396624176E-2</v>
      </c>
    </row>
    <row r="1920" spans="1:9" x14ac:dyDescent="0.25">
      <c r="A1920">
        <f>HourMap!F1917</f>
        <v>18</v>
      </c>
      <c r="B1920">
        <f>HourMap!H1917</f>
        <v>1</v>
      </c>
      <c r="C1920">
        <f>'2020 Load Shapes'!A1921</f>
        <v>1914</v>
      </c>
      <c r="D1920">
        <f>'2020 Load Shapes'!B1921</f>
        <v>0</v>
      </c>
      <c r="E1920">
        <f>IF(B1920=0,VLOOKUP(DataSet!A1920+1,'Vehicle Availability'!$B$7:$D$30,2),VLOOKUP(DataSet!A1920+1,'Vehicle Availability'!$B$7:$D$30,3))</f>
        <v>0</v>
      </c>
      <c r="F1920">
        <f>'2020 Load Shapes'!C1921</f>
        <v>0</v>
      </c>
      <c r="G1920">
        <f>IF(B1920=0,VLOOKUP(DataSet!A1920+1,'Vehicle Availability'!$B$39:$D$62,2),VLOOKUP(DataSet!A1920+1,'Vehicle Availability'!$B$39:$D$62,3))</f>
        <v>1</v>
      </c>
      <c r="H1920">
        <f t="shared" si="29"/>
        <v>0</v>
      </c>
      <c r="I1920" s="105">
        <f>'Marginal Energy Prices'!C1918/1000</f>
        <v>7.6814535740195464E-2</v>
      </c>
    </row>
    <row r="1921" spans="1:9" x14ac:dyDescent="0.25">
      <c r="A1921">
        <f>HourMap!F1918</f>
        <v>19</v>
      </c>
      <c r="B1921">
        <f>HourMap!H1918</f>
        <v>1</v>
      </c>
      <c r="C1921">
        <f>'2020 Load Shapes'!A1922</f>
        <v>1915</v>
      </c>
      <c r="D1921">
        <f>'2020 Load Shapes'!B1922</f>
        <v>0</v>
      </c>
      <c r="E1921">
        <f>IF(B1921=0,VLOOKUP(DataSet!A1921+1,'Vehicle Availability'!$B$7:$D$30,2),VLOOKUP(DataSet!A1921+1,'Vehicle Availability'!$B$7:$D$30,3))</f>
        <v>1</v>
      </c>
      <c r="F1921">
        <f>'2020 Load Shapes'!C1922</f>
        <v>0</v>
      </c>
      <c r="G1921">
        <f>IF(B1921=0,VLOOKUP(DataSet!A1921+1,'Vehicle Availability'!$B$39:$D$62,2),VLOOKUP(DataSet!A1921+1,'Vehicle Availability'!$B$39:$D$62,3))</f>
        <v>1</v>
      </c>
      <c r="H1921">
        <f t="shared" si="29"/>
        <v>0</v>
      </c>
      <c r="I1921" s="105">
        <f>'Marginal Energy Prices'!C1919/1000</f>
        <v>9.3663909369936044E-2</v>
      </c>
    </row>
    <row r="1922" spans="1:9" x14ac:dyDescent="0.25">
      <c r="A1922">
        <f>HourMap!F1919</f>
        <v>20</v>
      </c>
      <c r="B1922">
        <f>HourMap!H1919</f>
        <v>1</v>
      </c>
      <c r="C1922">
        <f>'2020 Load Shapes'!A1923</f>
        <v>1916</v>
      </c>
      <c r="D1922">
        <f>'2020 Load Shapes'!B1923</f>
        <v>0</v>
      </c>
      <c r="E1922">
        <f>IF(B1922=0,VLOOKUP(DataSet!A1922+1,'Vehicle Availability'!$B$7:$D$30,2),VLOOKUP(DataSet!A1922+1,'Vehicle Availability'!$B$7:$D$30,3))</f>
        <v>1</v>
      </c>
      <c r="F1922">
        <f>'2020 Load Shapes'!C1923</f>
        <v>0</v>
      </c>
      <c r="G1922">
        <f>IF(B1922=0,VLOOKUP(DataSet!A1922+1,'Vehicle Availability'!$B$39:$D$62,2),VLOOKUP(DataSet!A1922+1,'Vehicle Availability'!$B$39:$D$62,3))</f>
        <v>1</v>
      </c>
      <c r="H1922">
        <f t="shared" si="29"/>
        <v>0</v>
      </c>
      <c r="I1922" s="105">
        <f>'Marginal Energy Prices'!C1920/1000</f>
        <v>9.1277900726026331E-2</v>
      </c>
    </row>
    <row r="1923" spans="1:9" x14ac:dyDescent="0.25">
      <c r="A1923">
        <f>HourMap!F1920</f>
        <v>21</v>
      </c>
      <c r="B1923">
        <f>HourMap!H1920</f>
        <v>1</v>
      </c>
      <c r="C1923">
        <f>'2020 Load Shapes'!A1924</f>
        <v>1917</v>
      </c>
      <c r="D1923">
        <f>'2020 Load Shapes'!B1924</f>
        <v>0</v>
      </c>
      <c r="E1923">
        <f>IF(B1923=0,VLOOKUP(DataSet!A1923+1,'Vehicle Availability'!$B$7:$D$30,2),VLOOKUP(DataSet!A1923+1,'Vehicle Availability'!$B$7:$D$30,3))</f>
        <v>1</v>
      </c>
      <c r="F1923">
        <f>'2020 Load Shapes'!C1924</f>
        <v>0</v>
      </c>
      <c r="G1923">
        <f>IF(B1923=0,VLOOKUP(DataSet!A1923+1,'Vehicle Availability'!$B$39:$D$62,2),VLOOKUP(DataSet!A1923+1,'Vehicle Availability'!$B$39:$D$62,3))</f>
        <v>1</v>
      </c>
      <c r="H1923">
        <f t="shared" si="29"/>
        <v>0</v>
      </c>
      <c r="I1923" s="105">
        <f>'Marginal Energy Prices'!C1921/1000</f>
        <v>7.5910935292723289E-2</v>
      </c>
    </row>
    <row r="1924" spans="1:9" x14ac:dyDescent="0.25">
      <c r="A1924">
        <f>HourMap!F1921</f>
        <v>22</v>
      </c>
      <c r="B1924">
        <f>HourMap!H1921</f>
        <v>1</v>
      </c>
      <c r="C1924">
        <f>'2020 Load Shapes'!A1925</f>
        <v>1918</v>
      </c>
      <c r="D1924">
        <f>'2020 Load Shapes'!B1925</f>
        <v>0</v>
      </c>
      <c r="E1924">
        <f>IF(B1924=0,VLOOKUP(DataSet!A1924+1,'Vehicle Availability'!$B$7:$D$30,2),VLOOKUP(DataSet!A1924+1,'Vehicle Availability'!$B$7:$D$30,3))</f>
        <v>1</v>
      </c>
      <c r="F1924">
        <f>'2020 Load Shapes'!C1925</f>
        <v>0</v>
      </c>
      <c r="G1924">
        <f>IF(B1924=0,VLOOKUP(DataSet!A1924+1,'Vehicle Availability'!$B$39:$D$62,2),VLOOKUP(DataSet!A1924+1,'Vehicle Availability'!$B$39:$D$62,3))</f>
        <v>1</v>
      </c>
      <c r="H1924">
        <f t="shared" si="29"/>
        <v>0</v>
      </c>
      <c r="I1924" s="105">
        <f>'Marginal Energy Prices'!C1922/1000</f>
        <v>7.0929409331559265E-2</v>
      </c>
    </row>
    <row r="1925" spans="1:9" x14ac:dyDescent="0.25">
      <c r="A1925">
        <f>HourMap!F1922</f>
        <v>23</v>
      </c>
      <c r="B1925">
        <f>HourMap!H1922</f>
        <v>1</v>
      </c>
      <c r="C1925">
        <f>'2020 Load Shapes'!A1926</f>
        <v>1919</v>
      </c>
      <c r="D1925">
        <f>'2020 Load Shapes'!B1926</f>
        <v>0</v>
      </c>
      <c r="E1925">
        <f>IF(B1925=0,VLOOKUP(DataSet!A1925+1,'Vehicle Availability'!$B$7:$D$30,2),VLOOKUP(DataSet!A1925+1,'Vehicle Availability'!$B$7:$D$30,3))</f>
        <v>1</v>
      </c>
      <c r="F1925">
        <f>'2020 Load Shapes'!C1926</f>
        <v>0</v>
      </c>
      <c r="G1925">
        <f>IF(B1925=0,VLOOKUP(DataSet!A1925+1,'Vehicle Availability'!$B$39:$D$62,2),VLOOKUP(DataSet!A1925+1,'Vehicle Availability'!$B$39:$D$62,3))</f>
        <v>1</v>
      </c>
      <c r="H1925">
        <f t="shared" si="29"/>
        <v>0</v>
      </c>
      <c r="I1925" s="105">
        <f>'Marginal Energy Prices'!C1923/1000</f>
        <v>6.4172018786973248E-2</v>
      </c>
    </row>
    <row r="1926" spans="1:9" x14ac:dyDescent="0.25">
      <c r="A1926">
        <f>HourMap!F1923</f>
        <v>0</v>
      </c>
      <c r="B1926">
        <f>HourMap!H1923</f>
        <v>1</v>
      </c>
      <c r="C1926">
        <f>'2020 Load Shapes'!A1927</f>
        <v>1920</v>
      </c>
      <c r="D1926">
        <f>'2020 Load Shapes'!B1927</f>
        <v>0</v>
      </c>
      <c r="E1926">
        <f>IF(B1926=0,VLOOKUP(DataSet!A1926+1,'Vehicle Availability'!$B$7:$D$30,2),VLOOKUP(DataSet!A1926+1,'Vehicle Availability'!$B$7:$D$30,3))</f>
        <v>1</v>
      </c>
      <c r="F1926">
        <f>'2020 Load Shapes'!C1927</f>
        <v>0</v>
      </c>
      <c r="G1926">
        <f>IF(B1926=0,VLOOKUP(DataSet!A1926+1,'Vehicle Availability'!$B$39:$D$62,2),VLOOKUP(DataSet!A1926+1,'Vehicle Availability'!$B$39:$D$62,3))</f>
        <v>1</v>
      </c>
      <c r="H1926">
        <f t="shared" si="29"/>
        <v>1</v>
      </c>
      <c r="I1926" s="105">
        <f>'Marginal Energy Prices'!C1924/1000</f>
        <v>6.0031521626879789E-2</v>
      </c>
    </row>
    <row r="1927" spans="1:9" x14ac:dyDescent="0.25">
      <c r="A1927">
        <f>HourMap!F1924</f>
        <v>1</v>
      </c>
      <c r="B1927">
        <f>HourMap!H1924</f>
        <v>1</v>
      </c>
      <c r="C1927">
        <f>'2020 Load Shapes'!A1928</f>
        <v>1921</v>
      </c>
      <c r="D1927">
        <f>'2020 Load Shapes'!B1928</f>
        <v>0</v>
      </c>
      <c r="E1927">
        <f>IF(B1927=0,VLOOKUP(DataSet!A1927+1,'Vehicle Availability'!$B$7:$D$30,2),VLOOKUP(DataSet!A1927+1,'Vehicle Availability'!$B$7:$D$30,3))</f>
        <v>1</v>
      </c>
      <c r="F1927">
        <f>'2020 Load Shapes'!C1928</f>
        <v>0</v>
      </c>
      <c r="G1927">
        <f>IF(B1927=0,VLOOKUP(DataSet!A1927+1,'Vehicle Availability'!$B$39:$D$62,2),VLOOKUP(DataSet!A1927+1,'Vehicle Availability'!$B$39:$D$62,3))</f>
        <v>1</v>
      </c>
      <c r="H1927">
        <f t="shared" si="29"/>
        <v>1</v>
      </c>
      <c r="I1927" s="105">
        <f>'Marginal Energy Prices'!C1925/1000</f>
        <v>5.4747459211854387E-2</v>
      </c>
    </row>
    <row r="1928" spans="1:9" x14ac:dyDescent="0.25">
      <c r="A1928">
        <f>HourMap!F1925</f>
        <v>2</v>
      </c>
      <c r="B1928">
        <f>HourMap!H1925</f>
        <v>1</v>
      </c>
      <c r="C1928">
        <f>'2020 Load Shapes'!A1929</f>
        <v>1922</v>
      </c>
      <c r="D1928">
        <f>'2020 Load Shapes'!B1929</f>
        <v>0</v>
      </c>
      <c r="E1928">
        <f>IF(B1928=0,VLOOKUP(DataSet!A1928+1,'Vehicle Availability'!$B$7:$D$30,2),VLOOKUP(DataSet!A1928+1,'Vehicle Availability'!$B$7:$D$30,3))</f>
        <v>1</v>
      </c>
      <c r="F1928">
        <f>'2020 Load Shapes'!C1929</f>
        <v>0</v>
      </c>
      <c r="G1928">
        <f>IF(B1928=0,VLOOKUP(DataSet!A1928+1,'Vehicle Availability'!$B$39:$D$62,2),VLOOKUP(DataSet!A1928+1,'Vehicle Availability'!$B$39:$D$62,3))</f>
        <v>1</v>
      </c>
      <c r="H1928">
        <f t="shared" ref="H1928:H1991" si="30">IF(B1928=0,A1928&lt;=5,A1928&lt;=13)*1</f>
        <v>1</v>
      </c>
      <c r="I1928" s="105">
        <f>'Marginal Energy Prices'!C1926/1000</f>
        <v>5.4530028325041321E-2</v>
      </c>
    </row>
    <row r="1929" spans="1:9" x14ac:dyDescent="0.25">
      <c r="A1929">
        <f>HourMap!F1926</f>
        <v>3</v>
      </c>
      <c r="B1929">
        <f>HourMap!H1926</f>
        <v>1</v>
      </c>
      <c r="C1929">
        <f>'2020 Load Shapes'!A1930</f>
        <v>1923</v>
      </c>
      <c r="D1929">
        <f>'2020 Load Shapes'!B1930</f>
        <v>0</v>
      </c>
      <c r="E1929">
        <f>IF(B1929=0,VLOOKUP(DataSet!A1929+1,'Vehicle Availability'!$B$7:$D$30,2),VLOOKUP(DataSet!A1929+1,'Vehicle Availability'!$B$7:$D$30,3))</f>
        <v>1</v>
      </c>
      <c r="F1929">
        <f>'2020 Load Shapes'!C1930</f>
        <v>0.23789473684210388</v>
      </c>
      <c r="G1929">
        <f>IF(B1929=0,VLOOKUP(DataSet!A1929+1,'Vehicle Availability'!$B$39:$D$62,2),VLOOKUP(DataSet!A1929+1,'Vehicle Availability'!$B$39:$D$62,3))</f>
        <v>1</v>
      </c>
      <c r="H1929">
        <f t="shared" si="30"/>
        <v>1</v>
      </c>
      <c r="I1929" s="105">
        <f>'Marginal Energy Prices'!C1927/1000</f>
        <v>5.3516016921068339E-2</v>
      </c>
    </row>
    <row r="1930" spans="1:9" x14ac:dyDescent="0.25">
      <c r="A1930">
        <f>HourMap!F1927</f>
        <v>4</v>
      </c>
      <c r="B1930">
        <f>HourMap!H1927</f>
        <v>1</v>
      </c>
      <c r="C1930">
        <f>'2020 Load Shapes'!A1931</f>
        <v>1924</v>
      </c>
      <c r="D1930">
        <f>'2020 Load Shapes'!B1931</f>
        <v>0</v>
      </c>
      <c r="E1930">
        <f>IF(B1930=0,VLOOKUP(DataSet!A1930+1,'Vehicle Availability'!$B$7:$D$30,2),VLOOKUP(DataSet!A1930+1,'Vehicle Availability'!$B$7:$D$30,3))</f>
        <v>1</v>
      </c>
      <c r="F1930">
        <f>'2020 Load Shapes'!C1931</f>
        <v>0</v>
      </c>
      <c r="G1930">
        <f>IF(B1930=0,VLOOKUP(DataSet!A1930+1,'Vehicle Availability'!$B$39:$D$62,2),VLOOKUP(DataSet!A1930+1,'Vehicle Availability'!$B$39:$D$62,3))</f>
        <v>1</v>
      </c>
      <c r="H1930">
        <f t="shared" si="30"/>
        <v>1</v>
      </c>
      <c r="I1930" s="105">
        <f>'Marginal Energy Prices'!C1928/1000</f>
        <v>5.4451922723708863E-2</v>
      </c>
    </row>
    <row r="1931" spans="1:9" x14ac:dyDescent="0.25">
      <c r="A1931">
        <f>HourMap!F1928</f>
        <v>5</v>
      </c>
      <c r="B1931">
        <f>HourMap!H1928</f>
        <v>1</v>
      </c>
      <c r="C1931">
        <f>'2020 Load Shapes'!A1932</f>
        <v>1925</v>
      </c>
      <c r="D1931">
        <f>'2020 Load Shapes'!B1932</f>
        <v>0</v>
      </c>
      <c r="E1931">
        <f>IF(B1931=0,VLOOKUP(DataSet!A1931+1,'Vehicle Availability'!$B$7:$D$30,2),VLOOKUP(DataSet!A1931+1,'Vehicle Availability'!$B$7:$D$30,3))</f>
        <v>1</v>
      </c>
      <c r="F1931">
        <f>'2020 Load Shapes'!C1932</f>
        <v>0</v>
      </c>
      <c r="G1931">
        <f>IF(B1931=0,VLOOKUP(DataSet!A1931+1,'Vehicle Availability'!$B$39:$D$62,2),VLOOKUP(DataSet!A1931+1,'Vehicle Availability'!$B$39:$D$62,3))</f>
        <v>1</v>
      </c>
      <c r="H1931">
        <f t="shared" si="30"/>
        <v>1</v>
      </c>
      <c r="I1931" s="105">
        <f>'Marginal Energy Prices'!C1929/1000</f>
        <v>5.8840131238492015E-2</v>
      </c>
    </row>
    <row r="1932" spans="1:9" x14ac:dyDescent="0.25">
      <c r="A1932">
        <f>HourMap!F1929</f>
        <v>6</v>
      </c>
      <c r="B1932">
        <f>HourMap!H1929</f>
        <v>1</v>
      </c>
      <c r="C1932">
        <f>'2020 Load Shapes'!A1933</f>
        <v>1926</v>
      </c>
      <c r="D1932">
        <f>'2020 Load Shapes'!B1933</f>
        <v>0</v>
      </c>
      <c r="E1932">
        <f>IF(B1932=0,VLOOKUP(DataSet!A1932+1,'Vehicle Availability'!$B$7:$D$30,2),VLOOKUP(DataSet!A1932+1,'Vehicle Availability'!$B$7:$D$30,3))</f>
        <v>1</v>
      </c>
      <c r="F1932">
        <f>'2020 Load Shapes'!C1933</f>
        <v>0</v>
      </c>
      <c r="G1932">
        <f>IF(B1932=0,VLOOKUP(DataSet!A1932+1,'Vehicle Availability'!$B$39:$D$62,2),VLOOKUP(DataSet!A1932+1,'Vehicle Availability'!$B$39:$D$62,3))</f>
        <v>1</v>
      </c>
      <c r="H1932">
        <f t="shared" si="30"/>
        <v>1</v>
      </c>
      <c r="I1932" s="105">
        <f>'Marginal Energy Prices'!C1930/1000</f>
        <v>5.8140013444597023E-2</v>
      </c>
    </row>
    <row r="1933" spans="1:9" x14ac:dyDescent="0.25">
      <c r="A1933">
        <f>HourMap!F1930</f>
        <v>7</v>
      </c>
      <c r="B1933">
        <f>HourMap!H1930</f>
        <v>1</v>
      </c>
      <c r="C1933">
        <f>'2020 Load Shapes'!A1934</f>
        <v>1927</v>
      </c>
      <c r="D1933">
        <f>'2020 Load Shapes'!B1934</f>
        <v>0</v>
      </c>
      <c r="E1933">
        <f>IF(B1933=0,VLOOKUP(DataSet!A1933+1,'Vehicle Availability'!$B$7:$D$30,2),VLOOKUP(DataSet!A1933+1,'Vehicle Availability'!$B$7:$D$30,3))</f>
        <v>0</v>
      </c>
      <c r="F1933">
        <f>'2020 Load Shapes'!C1934</f>
        <v>0</v>
      </c>
      <c r="G1933">
        <f>IF(B1933=0,VLOOKUP(DataSet!A1933+1,'Vehicle Availability'!$B$39:$D$62,2),VLOOKUP(DataSet!A1933+1,'Vehicle Availability'!$B$39:$D$62,3))</f>
        <v>1</v>
      </c>
      <c r="H1933">
        <f t="shared" si="30"/>
        <v>1</v>
      </c>
      <c r="I1933" s="105">
        <f>'Marginal Energy Prices'!C1931/1000</f>
        <v>5.882517764993217E-2</v>
      </c>
    </row>
    <row r="1934" spans="1:9" x14ac:dyDescent="0.25">
      <c r="A1934">
        <f>HourMap!F1931</f>
        <v>8</v>
      </c>
      <c r="B1934">
        <f>HourMap!H1931</f>
        <v>1</v>
      </c>
      <c r="C1934">
        <f>'2020 Load Shapes'!A1935</f>
        <v>1928</v>
      </c>
      <c r="D1934">
        <f>'2020 Load Shapes'!B1935</f>
        <v>0</v>
      </c>
      <c r="E1934">
        <f>IF(B1934=0,VLOOKUP(DataSet!A1934+1,'Vehicle Availability'!$B$7:$D$30,2),VLOOKUP(DataSet!A1934+1,'Vehicle Availability'!$B$7:$D$30,3))</f>
        <v>1</v>
      </c>
      <c r="F1934">
        <f>'2020 Load Shapes'!C1935</f>
        <v>0</v>
      </c>
      <c r="G1934">
        <f>IF(B1934=0,VLOOKUP(DataSet!A1934+1,'Vehicle Availability'!$B$39:$D$62,2),VLOOKUP(DataSet!A1934+1,'Vehicle Availability'!$B$39:$D$62,3))</f>
        <v>1</v>
      </c>
      <c r="H1934">
        <f t="shared" si="30"/>
        <v>1</v>
      </c>
      <c r="I1934" s="105">
        <f>'Marginal Energy Prices'!C1932/1000</f>
        <v>6.6094422268967806E-2</v>
      </c>
    </row>
    <row r="1935" spans="1:9" x14ac:dyDescent="0.25">
      <c r="A1935">
        <f>HourMap!F1932</f>
        <v>9</v>
      </c>
      <c r="B1935">
        <f>HourMap!H1932</f>
        <v>1</v>
      </c>
      <c r="C1935">
        <f>'2020 Load Shapes'!A1936</f>
        <v>1929</v>
      </c>
      <c r="D1935">
        <f>'2020 Load Shapes'!B1936</f>
        <v>0</v>
      </c>
      <c r="E1935">
        <f>IF(B1935=0,VLOOKUP(DataSet!A1935+1,'Vehicle Availability'!$B$7:$D$30,2),VLOOKUP(DataSet!A1935+1,'Vehicle Availability'!$B$7:$D$30,3))</f>
        <v>1</v>
      </c>
      <c r="F1935">
        <f>'2020 Load Shapes'!C1936</f>
        <v>0</v>
      </c>
      <c r="G1935">
        <f>IF(B1935=0,VLOOKUP(DataSet!A1935+1,'Vehicle Availability'!$B$39:$D$62,2),VLOOKUP(DataSet!A1935+1,'Vehicle Availability'!$B$39:$D$62,3))</f>
        <v>1</v>
      </c>
      <c r="H1935">
        <f t="shared" si="30"/>
        <v>1</v>
      </c>
      <c r="I1935" s="105">
        <f>'Marginal Energy Prices'!C1933/1000</f>
        <v>6.1971272149934954E-2</v>
      </c>
    </row>
    <row r="1936" spans="1:9" x14ac:dyDescent="0.25">
      <c r="A1936">
        <f>HourMap!F1933</f>
        <v>10</v>
      </c>
      <c r="B1936">
        <f>HourMap!H1933</f>
        <v>1</v>
      </c>
      <c r="C1936">
        <f>'2020 Load Shapes'!A1937</f>
        <v>1930</v>
      </c>
      <c r="D1936">
        <f>'2020 Load Shapes'!B1937</f>
        <v>6.6</v>
      </c>
      <c r="E1936">
        <f>IF(B1936=0,VLOOKUP(DataSet!A1936+1,'Vehicle Availability'!$B$7:$D$30,2),VLOOKUP(DataSet!A1936+1,'Vehicle Availability'!$B$7:$D$30,3))</f>
        <v>1</v>
      </c>
      <c r="F1936">
        <f>'2020 Load Shapes'!C1937</f>
        <v>3.3</v>
      </c>
      <c r="G1936">
        <f>IF(B1936=0,VLOOKUP(DataSet!A1936+1,'Vehicle Availability'!$B$39:$D$62,2),VLOOKUP(DataSet!A1936+1,'Vehicle Availability'!$B$39:$D$62,3))</f>
        <v>1</v>
      </c>
      <c r="H1936">
        <f t="shared" si="30"/>
        <v>1</v>
      </c>
      <c r="I1936" s="105">
        <f>'Marginal Energy Prices'!C1934/1000</f>
        <v>0</v>
      </c>
    </row>
    <row r="1937" spans="1:9" x14ac:dyDescent="0.25">
      <c r="A1937">
        <f>HourMap!F1934</f>
        <v>11</v>
      </c>
      <c r="B1937">
        <f>HourMap!H1934</f>
        <v>1</v>
      </c>
      <c r="C1937">
        <f>'2020 Load Shapes'!A1938</f>
        <v>1931</v>
      </c>
      <c r="D1937">
        <f>'2020 Load Shapes'!B1938</f>
        <v>4.1789473684210341</v>
      </c>
      <c r="E1937">
        <f>IF(B1937=0,VLOOKUP(DataSet!A1937+1,'Vehicle Availability'!$B$7:$D$30,2),VLOOKUP(DataSet!A1937+1,'Vehicle Availability'!$B$7:$D$30,3))</f>
        <v>1</v>
      </c>
      <c r="F1937">
        <f>'2020 Load Shapes'!C1938</f>
        <v>3.3</v>
      </c>
      <c r="G1937">
        <f>IF(B1937=0,VLOOKUP(DataSet!A1937+1,'Vehicle Availability'!$B$39:$D$62,2),VLOOKUP(DataSet!A1937+1,'Vehicle Availability'!$B$39:$D$62,3))</f>
        <v>1</v>
      </c>
      <c r="H1937">
        <f t="shared" si="30"/>
        <v>1</v>
      </c>
      <c r="I1937" s="105">
        <f>'Marginal Energy Prices'!C1935/1000</f>
        <v>0</v>
      </c>
    </row>
    <row r="1938" spans="1:9" x14ac:dyDescent="0.25">
      <c r="A1938">
        <f>HourMap!F1935</f>
        <v>12</v>
      </c>
      <c r="B1938">
        <f>HourMap!H1935</f>
        <v>1</v>
      </c>
      <c r="C1938">
        <f>'2020 Load Shapes'!A1939</f>
        <v>1932</v>
      </c>
      <c r="D1938">
        <f>'2020 Load Shapes'!B1939</f>
        <v>0</v>
      </c>
      <c r="E1938">
        <f>IF(B1938=0,VLOOKUP(DataSet!A1938+1,'Vehicle Availability'!$B$7:$D$30,2),VLOOKUP(DataSet!A1938+1,'Vehicle Availability'!$B$7:$D$30,3))</f>
        <v>1</v>
      </c>
      <c r="F1938">
        <f>'2020 Load Shapes'!C1939</f>
        <v>3.3</v>
      </c>
      <c r="G1938">
        <f>IF(B1938=0,VLOOKUP(DataSet!A1938+1,'Vehicle Availability'!$B$39:$D$62,2),VLOOKUP(DataSet!A1938+1,'Vehicle Availability'!$B$39:$D$62,3))</f>
        <v>1</v>
      </c>
      <c r="H1938">
        <f t="shared" si="30"/>
        <v>1</v>
      </c>
      <c r="I1938" s="105">
        <f>'Marginal Energy Prices'!C1936/1000</f>
        <v>0</v>
      </c>
    </row>
    <row r="1939" spans="1:9" x14ac:dyDescent="0.25">
      <c r="A1939">
        <f>HourMap!F1936</f>
        <v>13</v>
      </c>
      <c r="B1939">
        <f>HourMap!H1936</f>
        <v>1</v>
      </c>
      <c r="C1939">
        <f>'2020 Load Shapes'!A1940</f>
        <v>1933</v>
      </c>
      <c r="D1939">
        <f>'2020 Load Shapes'!B1940</f>
        <v>0</v>
      </c>
      <c r="E1939">
        <f>IF(B1939=0,VLOOKUP(DataSet!A1939+1,'Vehicle Availability'!$B$7:$D$30,2),VLOOKUP(DataSet!A1939+1,'Vehicle Availability'!$B$7:$D$30,3))</f>
        <v>1</v>
      </c>
      <c r="F1939">
        <f>'2020 Load Shapes'!C1940</f>
        <v>0</v>
      </c>
      <c r="G1939">
        <f>IF(B1939=0,VLOOKUP(DataSet!A1939+1,'Vehicle Availability'!$B$39:$D$62,2),VLOOKUP(DataSet!A1939+1,'Vehicle Availability'!$B$39:$D$62,3))</f>
        <v>1</v>
      </c>
      <c r="H1939">
        <f t="shared" si="30"/>
        <v>1</v>
      </c>
      <c r="I1939" s="105">
        <f>'Marginal Energy Prices'!C1937/1000</f>
        <v>0</v>
      </c>
    </row>
    <row r="1940" spans="1:9" x14ac:dyDescent="0.25">
      <c r="A1940">
        <f>HourMap!F1937</f>
        <v>14</v>
      </c>
      <c r="B1940">
        <f>HourMap!H1937</f>
        <v>1</v>
      </c>
      <c r="C1940">
        <f>'2020 Load Shapes'!A1941</f>
        <v>1934</v>
      </c>
      <c r="D1940">
        <f>'2020 Load Shapes'!B1941</f>
        <v>0</v>
      </c>
      <c r="E1940">
        <f>IF(B1940=0,VLOOKUP(DataSet!A1940+1,'Vehicle Availability'!$B$7:$D$30,2),VLOOKUP(DataSet!A1940+1,'Vehicle Availability'!$B$7:$D$30,3))</f>
        <v>1</v>
      </c>
      <c r="F1940">
        <f>'2020 Load Shapes'!C1941</f>
        <v>0</v>
      </c>
      <c r="G1940">
        <f>IF(B1940=0,VLOOKUP(DataSet!A1940+1,'Vehicle Availability'!$B$39:$D$62,2),VLOOKUP(DataSet!A1940+1,'Vehicle Availability'!$B$39:$D$62,3))</f>
        <v>1</v>
      </c>
      <c r="H1940">
        <f t="shared" si="30"/>
        <v>0</v>
      </c>
      <c r="I1940" s="105">
        <f>'Marginal Energy Prices'!C1938/1000</f>
        <v>0</v>
      </c>
    </row>
    <row r="1941" spans="1:9" x14ac:dyDescent="0.25">
      <c r="A1941">
        <f>HourMap!F1938</f>
        <v>15</v>
      </c>
      <c r="B1941">
        <f>HourMap!H1938</f>
        <v>1</v>
      </c>
      <c r="C1941">
        <f>'2020 Load Shapes'!A1942</f>
        <v>1935</v>
      </c>
      <c r="D1941">
        <f>'2020 Load Shapes'!B1942</f>
        <v>0</v>
      </c>
      <c r="E1941">
        <f>IF(B1941=0,VLOOKUP(DataSet!A1941+1,'Vehicle Availability'!$B$7:$D$30,2),VLOOKUP(DataSet!A1941+1,'Vehicle Availability'!$B$7:$D$30,3))</f>
        <v>1</v>
      </c>
      <c r="F1941">
        <f>'2020 Load Shapes'!C1942</f>
        <v>0</v>
      </c>
      <c r="G1941">
        <f>IF(B1941=0,VLOOKUP(DataSet!A1941+1,'Vehicle Availability'!$B$39:$D$62,2),VLOOKUP(DataSet!A1941+1,'Vehicle Availability'!$B$39:$D$62,3))</f>
        <v>1</v>
      </c>
      <c r="H1941">
        <f t="shared" si="30"/>
        <v>0</v>
      </c>
      <c r="I1941" s="105">
        <f>'Marginal Energy Prices'!C1939/1000</f>
        <v>0</v>
      </c>
    </row>
    <row r="1942" spans="1:9" x14ac:dyDescent="0.25">
      <c r="A1942">
        <f>HourMap!F1939</f>
        <v>16</v>
      </c>
      <c r="B1942">
        <f>HourMap!H1939</f>
        <v>1</v>
      </c>
      <c r="C1942">
        <f>'2020 Load Shapes'!A1943</f>
        <v>1936</v>
      </c>
      <c r="D1942">
        <f>'2020 Load Shapes'!B1943</f>
        <v>0</v>
      </c>
      <c r="E1942">
        <f>IF(B1942=0,VLOOKUP(DataSet!A1942+1,'Vehicle Availability'!$B$7:$D$30,2),VLOOKUP(DataSet!A1942+1,'Vehicle Availability'!$B$7:$D$30,3))</f>
        <v>1</v>
      </c>
      <c r="F1942">
        <f>'2020 Load Shapes'!C1943</f>
        <v>0</v>
      </c>
      <c r="G1942">
        <f>IF(B1942=0,VLOOKUP(DataSet!A1942+1,'Vehicle Availability'!$B$39:$D$62,2),VLOOKUP(DataSet!A1942+1,'Vehicle Availability'!$B$39:$D$62,3))</f>
        <v>1</v>
      </c>
      <c r="H1942">
        <f t="shared" si="30"/>
        <v>0</v>
      </c>
      <c r="I1942" s="105">
        <f>'Marginal Energy Prices'!C1940/1000</f>
        <v>5.3491994562941347E-2</v>
      </c>
    </row>
    <row r="1943" spans="1:9" x14ac:dyDescent="0.25">
      <c r="A1943">
        <f>HourMap!F1940</f>
        <v>17</v>
      </c>
      <c r="B1943">
        <f>HourMap!H1940</f>
        <v>1</v>
      </c>
      <c r="C1943">
        <f>'2020 Load Shapes'!A1944</f>
        <v>1937</v>
      </c>
      <c r="D1943">
        <f>'2020 Load Shapes'!B1944</f>
        <v>0</v>
      </c>
      <c r="E1943">
        <f>IF(B1943=0,VLOOKUP(DataSet!A1943+1,'Vehicle Availability'!$B$7:$D$30,2),VLOOKUP(DataSet!A1943+1,'Vehicle Availability'!$B$7:$D$30,3))</f>
        <v>1</v>
      </c>
      <c r="F1943">
        <f>'2020 Load Shapes'!C1944</f>
        <v>0</v>
      </c>
      <c r="G1943">
        <f>IF(B1943=0,VLOOKUP(DataSet!A1943+1,'Vehicle Availability'!$B$39:$D$62,2),VLOOKUP(DataSet!A1943+1,'Vehicle Availability'!$B$39:$D$62,3))</f>
        <v>1</v>
      </c>
      <c r="H1943">
        <f t="shared" si="30"/>
        <v>0</v>
      </c>
      <c r="I1943" s="105">
        <f>'Marginal Energy Prices'!C1941/1000</f>
        <v>6.5716827689121488E-2</v>
      </c>
    </row>
    <row r="1944" spans="1:9" x14ac:dyDescent="0.25">
      <c r="A1944">
        <f>HourMap!F1941</f>
        <v>18</v>
      </c>
      <c r="B1944">
        <f>HourMap!H1941</f>
        <v>1</v>
      </c>
      <c r="C1944">
        <f>'2020 Load Shapes'!A1945</f>
        <v>1938</v>
      </c>
      <c r="D1944">
        <f>'2020 Load Shapes'!B1945</f>
        <v>0</v>
      </c>
      <c r="E1944">
        <f>IF(B1944=0,VLOOKUP(DataSet!A1944+1,'Vehicle Availability'!$B$7:$D$30,2),VLOOKUP(DataSet!A1944+1,'Vehicle Availability'!$B$7:$D$30,3))</f>
        <v>0</v>
      </c>
      <c r="F1944">
        <f>'2020 Load Shapes'!C1945</f>
        <v>0</v>
      </c>
      <c r="G1944">
        <f>IF(B1944=0,VLOOKUP(DataSet!A1944+1,'Vehicle Availability'!$B$39:$D$62,2),VLOOKUP(DataSet!A1944+1,'Vehicle Availability'!$B$39:$D$62,3))</f>
        <v>1</v>
      </c>
      <c r="H1944">
        <f t="shared" si="30"/>
        <v>0</v>
      </c>
      <c r="I1944" s="105">
        <f>'Marginal Energy Prices'!C1942/1000</f>
        <v>7.7293819113904677E-2</v>
      </c>
    </row>
    <row r="1945" spans="1:9" x14ac:dyDescent="0.25">
      <c r="A1945">
        <f>HourMap!F1942</f>
        <v>19</v>
      </c>
      <c r="B1945">
        <f>HourMap!H1942</f>
        <v>1</v>
      </c>
      <c r="C1945">
        <f>'2020 Load Shapes'!A1946</f>
        <v>1939</v>
      </c>
      <c r="D1945">
        <f>'2020 Load Shapes'!B1946</f>
        <v>0</v>
      </c>
      <c r="E1945">
        <f>IF(B1945=0,VLOOKUP(DataSet!A1945+1,'Vehicle Availability'!$B$7:$D$30,2),VLOOKUP(DataSet!A1945+1,'Vehicle Availability'!$B$7:$D$30,3))</f>
        <v>1</v>
      </c>
      <c r="F1945">
        <f>'2020 Load Shapes'!C1946</f>
        <v>0</v>
      </c>
      <c r="G1945">
        <f>IF(B1945=0,VLOOKUP(DataSet!A1945+1,'Vehicle Availability'!$B$39:$D$62,2),VLOOKUP(DataSet!A1945+1,'Vehicle Availability'!$B$39:$D$62,3))</f>
        <v>1</v>
      </c>
      <c r="H1945">
        <f t="shared" si="30"/>
        <v>0</v>
      </c>
      <c r="I1945" s="105">
        <f>'Marginal Energy Prices'!C1943/1000</f>
        <v>9.516120055454616E-2</v>
      </c>
    </row>
    <row r="1946" spans="1:9" x14ac:dyDescent="0.25">
      <c r="A1946">
        <f>HourMap!F1943</f>
        <v>20</v>
      </c>
      <c r="B1946">
        <f>HourMap!H1943</f>
        <v>1</v>
      </c>
      <c r="C1946">
        <f>'2020 Load Shapes'!A1947</f>
        <v>1940</v>
      </c>
      <c r="D1946">
        <f>'2020 Load Shapes'!B1947</f>
        <v>0</v>
      </c>
      <c r="E1946">
        <f>IF(B1946=0,VLOOKUP(DataSet!A1946+1,'Vehicle Availability'!$B$7:$D$30,2),VLOOKUP(DataSet!A1946+1,'Vehicle Availability'!$B$7:$D$30,3))</f>
        <v>1</v>
      </c>
      <c r="F1946">
        <f>'2020 Load Shapes'!C1947</f>
        <v>0</v>
      </c>
      <c r="G1946">
        <f>IF(B1946=0,VLOOKUP(DataSet!A1946+1,'Vehicle Availability'!$B$39:$D$62,2),VLOOKUP(DataSet!A1946+1,'Vehicle Availability'!$B$39:$D$62,3))</f>
        <v>1</v>
      </c>
      <c r="H1946">
        <f t="shared" si="30"/>
        <v>0</v>
      </c>
      <c r="I1946" s="105">
        <f>'Marginal Energy Prices'!C1944/1000</f>
        <v>8.7925815602998489E-2</v>
      </c>
    </row>
    <row r="1947" spans="1:9" x14ac:dyDescent="0.25">
      <c r="A1947">
        <f>HourMap!F1944</f>
        <v>21</v>
      </c>
      <c r="B1947">
        <f>HourMap!H1944</f>
        <v>1</v>
      </c>
      <c r="C1947">
        <f>'2020 Load Shapes'!A1948</f>
        <v>1941</v>
      </c>
      <c r="D1947">
        <f>'2020 Load Shapes'!B1948</f>
        <v>0</v>
      </c>
      <c r="E1947">
        <f>IF(B1947=0,VLOOKUP(DataSet!A1947+1,'Vehicle Availability'!$B$7:$D$30,2),VLOOKUP(DataSet!A1947+1,'Vehicle Availability'!$B$7:$D$30,3))</f>
        <v>1</v>
      </c>
      <c r="F1947">
        <f>'2020 Load Shapes'!C1948</f>
        <v>0</v>
      </c>
      <c r="G1947">
        <f>IF(B1947=0,VLOOKUP(DataSet!A1947+1,'Vehicle Availability'!$B$39:$D$62,2),VLOOKUP(DataSet!A1947+1,'Vehicle Availability'!$B$39:$D$62,3))</f>
        <v>1</v>
      </c>
      <c r="H1947">
        <f t="shared" si="30"/>
        <v>0</v>
      </c>
      <c r="I1947" s="105">
        <f>'Marginal Energy Prices'!C1945/1000</f>
        <v>7.7954482604504521E-2</v>
      </c>
    </row>
    <row r="1948" spans="1:9" x14ac:dyDescent="0.25">
      <c r="A1948">
        <f>HourMap!F1945</f>
        <v>22</v>
      </c>
      <c r="B1948">
        <f>HourMap!H1945</f>
        <v>1</v>
      </c>
      <c r="C1948">
        <f>'2020 Load Shapes'!A1949</f>
        <v>1942</v>
      </c>
      <c r="D1948">
        <f>'2020 Load Shapes'!B1949</f>
        <v>0</v>
      </c>
      <c r="E1948">
        <f>IF(B1948=0,VLOOKUP(DataSet!A1948+1,'Vehicle Availability'!$B$7:$D$30,2),VLOOKUP(DataSet!A1948+1,'Vehicle Availability'!$B$7:$D$30,3))</f>
        <v>1</v>
      </c>
      <c r="F1948">
        <f>'2020 Load Shapes'!C1949</f>
        <v>0</v>
      </c>
      <c r="G1948">
        <f>IF(B1948=0,VLOOKUP(DataSet!A1948+1,'Vehicle Availability'!$B$39:$D$62,2),VLOOKUP(DataSet!A1948+1,'Vehicle Availability'!$B$39:$D$62,3))</f>
        <v>1</v>
      </c>
      <c r="H1948">
        <f t="shared" si="30"/>
        <v>0</v>
      </c>
      <c r="I1948" s="105">
        <f>'Marginal Energy Prices'!C1946/1000</f>
        <v>6.858542883523186E-2</v>
      </c>
    </row>
    <row r="1949" spans="1:9" x14ac:dyDescent="0.25">
      <c r="A1949">
        <f>HourMap!F1946</f>
        <v>23</v>
      </c>
      <c r="B1949">
        <f>HourMap!H1946</f>
        <v>1</v>
      </c>
      <c r="C1949">
        <f>'2020 Load Shapes'!A1950</f>
        <v>1943</v>
      </c>
      <c r="D1949">
        <f>'2020 Load Shapes'!B1950</f>
        <v>0</v>
      </c>
      <c r="E1949">
        <f>IF(B1949=0,VLOOKUP(DataSet!A1949+1,'Vehicle Availability'!$B$7:$D$30,2),VLOOKUP(DataSet!A1949+1,'Vehicle Availability'!$B$7:$D$30,3))</f>
        <v>1</v>
      </c>
      <c r="F1949">
        <f>'2020 Load Shapes'!C1950</f>
        <v>0</v>
      </c>
      <c r="G1949">
        <f>IF(B1949=0,VLOOKUP(DataSet!A1949+1,'Vehicle Availability'!$B$39:$D$62,2),VLOOKUP(DataSet!A1949+1,'Vehicle Availability'!$B$39:$D$62,3))</f>
        <v>1</v>
      </c>
      <c r="H1949">
        <f t="shared" si="30"/>
        <v>0</v>
      </c>
      <c r="I1949" s="105">
        <f>'Marginal Energy Prices'!C1947/1000</f>
        <v>6.1846351496018706E-2</v>
      </c>
    </row>
    <row r="1950" spans="1:9" x14ac:dyDescent="0.25">
      <c r="A1950">
        <f>HourMap!F1947</f>
        <v>0</v>
      </c>
      <c r="B1950">
        <f>HourMap!H1947</f>
        <v>0</v>
      </c>
      <c r="C1950">
        <f>'2020 Load Shapes'!A1951</f>
        <v>1944</v>
      </c>
      <c r="D1950">
        <f>'2020 Load Shapes'!B1951</f>
        <v>0</v>
      </c>
      <c r="E1950">
        <f>IF(B1950=0,VLOOKUP(DataSet!A1950+1,'Vehicle Availability'!$B$7:$D$30,2),VLOOKUP(DataSet!A1950+1,'Vehicle Availability'!$B$7:$D$30,3))</f>
        <v>1</v>
      </c>
      <c r="F1950">
        <f>'2020 Load Shapes'!C1951</f>
        <v>0</v>
      </c>
      <c r="G1950">
        <f>IF(B1950=0,VLOOKUP(DataSet!A1950+1,'Vehicle Availability'!$B$39:$D$62,2),VLOOKUP(DataSet!A1950+1,'Vehicle Availability'!$B$39:$D$62,3))</f>
        <v>1</v>
      </c>
      <c r="H1950">
        <f t="shared" si="30"/>
        <v>1</v>
      </c>
      <c r="I1950" s="105">
        <f>'Marginal Energy Prices'!C1948/1000</f>
        <v>5.1366850283335652E-2</v>
      </c>
    </row>
    <row r="1951" spans="1:9" x14ac:dyDescent="0.25">
      <c r="A1951">
        <f>HourMap!F1948</f>
        <v>1</v>
      </c>
      <c r="B1951">
        <f>HourMap!H1948</f>
        <v>0</v>
      </c>
      <c r="C1951">
        <f>'2020 Load Shapes'!A1952</f>
        <v>1945</v>
      </c>
      <c r="D1951">
        <f>'2020 Load Shapes'!B1952</f>
        <v>0</v>
      </c>
      <c r="E1951">
        <f>IF(B1951=0,VLOOKUP(DataSet!A1951+1,'Vehicle Availability'!$B$7:$D$30,2),VLOOKUP(DataSet!A1951+1,'Vehicle Availability'!$B$7:$D$30,3))</f>
        <v>1</v>
      </c>
      <c r="F1951">
        <f>'2020 Load Shapes'!C1952</f>
        <v>1.4736842105264266E-2</v>
      </c>
      <c r="G1951">
        <f>IF(B1951=0,VLOOKUP(DataSet!A1951+1,'Vehicle Availability'!$B$39:$D$62,2),VLOOKUP(DataSet!A1951+1,'Vehicle Availability'!$B$39:$D$62,3))</f>
        <v>1</v>
      </c>
      <c r="H1951">
        <f t="shared" si="30"/>
        <v>1</v>
      </c>
      <c r="I1951" s="105">
        <f>'Marginal Energy Prices'!C1949/1000</f>
        <v>4.5618230991767358E-2</v>
      </c>
    </row>
    <row r="1952" spans="1:9" x14ac:dyDescent="0.25">
      <c r="A1952">
        <f>HourMap!F1949</f>
        <v>2</v>
      </c>
      <c r="B1952">
        <f>HourMap!H1949</f>
        <v>0</v>
      </c>
      <c r="C1952">
        <f>'2020 Load Shapes'!A1953</f>
        <v>1946</v>
      </c>
      <c r="D1952">
        <f>'2020 Load Shapes'!B1953</f>
        <v>5.3894736842105173</v>
      </c>
      <c r="E1952">
        <f>IF(B1952=0,VLOOKUP(DataSet!A1952+1,'Vehicle Availability'!$B$7:$D$30,2),VLOOKUP(DataSet!A1952+1,'Vehicle Availability'!$B$7:$D$30,3))</f>
        <v>1</v>
      </c>
      <c r="F1952">
        <f>'2020 Load Shapes'!C1953</f>
        <v>3.3</v>
      </c>
      <c r="G1952">
        <f>IF(B1952=0,VLOOKUP(DataSet!A1952+1,'Vehicle Availability'!$B$39:$D$62,2),VLOOKUP(DataSet!A1952+1,'Vehicle Availability'!$B$39:$D$62,3))</f>
        <v>1</v>
      </c>
      <c r="H1952">
        <f t="shared" si="30"/>
        <v>1</v>
      </c>
      <c r="I1952" s="105">
        <f>'Marginal Energy Prices'!C1950/1000</f>
        <v>4.3575801598214746E-2</v>
      </c>
    </row>
    <row r="1953" spans="1:9" x14ac:dyDescent="0.25">
      <c r="A1953">
        <f>HourMap!F1950</f>
        <v>3</v>
      </c>
      <c r="B1953">
        <f>HourMap!H1950</f>
        <v>0</v>
      </c>
      <c r="C1953">
        <f>'2020 Load Shapes'!A1954</f>
        <v>1947</v>
      </c>
      <c r="D1953">
        <f>'2020 Load Shapes'!B1954</f>
        <v>0</v>
      </c>
      <c r="E1953">
        <f>IF(B1953=0,VLOOKUP(DataSet!A1953+1,'Vehicle Availability'!$B$7:$D$30,2),VLOOKUP(DataSet!A1953+1,'Vehicle Availability'!$B$7:$D$30,3))</f>
        <v>1</v>
      </c>
      <c r="F1953">
        <f>'2020 Load Shapes'!C1954</f>
        <v>3.3</v>
      </c>
      <c r="G1953">
        <f>IF(B1953=0,VLOOKUP(DataSet!A1953+1,'Vehicle Availability'!$B$39:$D$62,2),VLOOKUP(DataSet!A1953+1,'Vehicle Availability'!$B$39:$D$62,3))</f>
        <v>1</v>
      </c>
      <c r="H1953">
        <f t="shared" si="30"/>
        <v>1</v>
      </c>
      <c r="I1953" s="105">
        <f>'Marginal Energy Prices'!C1951/1000</f>
        <v>4.4307768713606407E-2</v>
      </c>
    </row>
    <row r="1954" spans="1:9" x14ac:dyDescent="0.25">
      <c r="A1954">
        <f>HourMap!F1951</f>
        <v>4</v>
      </c>
      <c r="B1954">
        <f>HourMap!H1951</f>
        <v>0</v>
      </c>
      <c r="C1954">
        <f>'2020 Load Shapes'!A1955</f>
        <v>1948</v>
      </c>
      <c r="D1954">
        <f>'2020 Load Shapes'!B1955</f>
        <v>0</v>
      </c>
      <c r="E1954">
        <f>IF(B1954=0,VLOOKUP(DataSet!A1954+1,'Vehicle Availability'!$B$7:$D$30,2),VLOOKUP(DataSet!A1954+1,'Vehicle Availability'!$B$7:$D$30,3))</f>
        <v>1</v>
      </c>
      <c r="F1954">
        <f>'2020 Load Shapes'!C1955</f>
        <v>0</v>
      </c>
      <c r="G1954">
        <f>IF(B1954=0,VLOOKUP(DataSet!A1954+1,'Vehicle Availability'!$B$39:$D$62,2),VLOOKUP(DataSet!A1954+1,'Vehicle Availability'!$B$39:$D$62,3))</f>
        <v>1</v>
      </c>
      <c r="H1954">
        <f t="shared" si="30"/>
        <v>1</v>
      </c>
      <c r="I1954" s="105">
        <f>'Marginal Energy Prices'!C1952/1000</f>
        <v>4.9121457995532233E-2</v>
      </c>
    </row>
    <row r="1955" spans="1:9" x14ac:dyDescent="0.25">
      <c r="A1955">
        <f>HourMap!F1952</f>
        <v>5</v>
      </c>
      <c r="B1955">
        <f>HourMap!H1952</f>
        <v>0</v>
      </c>
      <c r="C1955">
        <f>'2020 Load Shapes'!A1956</f>
        <v>1949</v>
      </c>
      <c r="D1955">
        <f>'2020 Load Shapes'!B1956</f>
        <v>0</v>
      </c>
      <c r="E1955">
        <f>IF(B1955=0,VLOOKUP(DataSet!A1955+1,'Vehicle Availability'!$B$7:$D$30,2),VLOOKUP(DataSet!A1955+1,'Vehicle Availability'!$B$7:$D$30,3))</f>
        <v>1</v>
      </c>
      <c r="F1955">
        <f>'2020 Load Shapes'!C1956</f>
        <v>0</v>
      </c>
      <c r="G1955">
        <f>IF(B1955=0,VLOOKUP(DataSet!A1955+1,'Vehicle Availability'!$B$39:$D$62,2),VLOOKUP(DataSet!A1955+1,'Vehicle Availability'!$B$39:$D$62,3))</f>
        <v>1</v>
      </c>
      <c r="H1955">
        <f t="shared" si="30"/>
        <v>1</v>
      </c>
      <c r="I1955" s="105">
        <f>'Marginal Energy Prices'!C1953/1000</f>
        <v>5.779855175403191E-2</v>
      </c>
    </row>
    <row r="1956" spans="1:9" x14ac:dyDescent="0.25">
      <c r="A1956">
        <f>HourMap!F1953</f>
        <v>6</v>
      </c>
      <c r="B1956">
        <f>HourMap!H1953</f>
        <v>0</v>
      </c>
      <c r="C1956">
        <f>'2020 Load Shapes'!A1957</f>
        <v>1950</v>
      </c>
      <c r="D1956">
        <f>'2020 Load Shapes'!B1957</f>
        <v>0</v>
      </c>
      <c r="E1956">
        <f>IF(B1956=0,VLOOKUP(DataSet!A1956+1,'Vehicle Availability'!$B$7:$D$30,2),VLOOKUP(DataSet!A1956+1,'Vehicle Availability'!$B$7:$D$30,3))</f>
        <v>0</v>
      </c>
      <c r="F1956">
        <f>'2020 Load Shapes'!C1957</f>
        <v>0</v>
      </c>
      <c r="G1956">
        <f>IF(B1956=0,VLOOKUP(DataSet!A1956+1,'Vehicle Availability'!$B$39:$D$62,2),VLOOKUP(DataSet!A1956+1,'Vehicle Availability'!$B$39:$D$62,3))</f>
        <v>0</v>
      </c>
      <c r="H1956">
        <f t="shared" si="30"/>
        <v>0</v>
      </c>
      <c r="I1956" s="105">
        <f>'Marginal Energy Prices'!C1954/1000</f>
        <v>7.5318646478257992E-2</v>
      </c>
    </row>
    <row r="1957" spans="1:9" x14ac:dyDescent="0.25">
      <c r="A1957">
        <f>HourMap!F1954</f>
        <v>7</v>
      </c>
      <c r="B1957">
        <f>HourMap!H1954</f>
        <v>0</v>
      </c>
      <c r="C1957">
        <f>'2020 Load Shapes'!A1958</f>
        <v>1951</v>
      </c>
      <c r="D1957">
        <f>'2020 Load Shapes'!B1958</f>
        <v>0</v>
      </c>
      <c r="E1957">
        <f>IF(B1957=0,VLOOKUP(DataSet!A1957+1,'Vehicle Availability'!$B$7:$D$30,2),VLOOKUP(DataSet!A1957+1,'Vehicle Availability'!$B$7:$D$30,3))</f>
        <v>0</v>
      </c>
      <c r="F1957">
        <f>'2020 Load Shapes'!C1958</f>
        <v>0</v>
      </c>
      <c r="G1957">
        <f>IF(B1957=0,VLOOKUP(DataSet!A1957+1,'Vehicle Availability'!$B$39:$D$62,2),VLOOKUP(DataSet!A1957+1,'Vehicle Availability'!$B$39:$D$62,3))</f>
        <v>0</v>
      </c>
      <c r="H1957">
        <f t="shared" si="30"/>
        <v>0</v>
      </c>
      <c r="I1957" s="105">
        <f>'Marginal Energy Prices'!C1955/1000</f>
        <v>8.6401861897801802E-2</v>
      </c>
    </row>
    <row r="1958" spans="1:9" x14ac:dyDescent="0.25">
      <c r="A1958">
        <f>HourMap!F1955</f>
        <v>8</v>
      </c>
      <c r="B1958">
        <f>HourMap!H1955</f>
        <v>0</v>
      </c>
      <c r="C1958">
        <f>'2020 Load Shapes'!A1959</f>
        <v>1952</v>
      </c>
      <c r="D1958">
        <f>'2020 Load Shapes'!B1959</f>
        <v>0</v>
      </c>
      <c r="E1958">
        <f>IF(B1958=0,VLOOKUP(DataSet!A1958+1,'Vehicle Availability'!$B$7:$D$30,2),VLOOKUP(DataSet!A1958+1,'Vehicle Availability'!$B$7:$D$30,3))</f>
        <v>0</v>
      </c>
      <c r="F1958">
        <f>'2020 Load Shapes'!C1959</f>
        <v>0</v>
      </c>
      <c r="G1958">
        <f>IF(B1958=0,VLOOKUP(DataSet!A1958+1,'Vehicle Availability'!$B$39:$D$62,2),VLOOKUP(DataSet!A1958+1,'Vehicle Availability'!$B$39:$D$62,3))</f>
        <v>0</v>
      </c>
      <c r="H1958">
        <f t="shared" si="30"/>
        <v>0</v>
      </c>
      <c r="I1958" s="105">
        <f>'Marginal Energy Prices'!C1956/1000</f>
        <v>8.1018241984453218E-2</v>
      </c>
    </row>
    <row r="1959" spans="1:9" x14ac:dyDescent="0.25">
      <c r="A1959">
        <f>HourMap!F1956</f>
        <v>9</v>
      </c>
      <c r="B1959">
        <f>HourMap!H1956</f>
        <v>0</v>
      </c>
      <c r="C1959">
        <f>'2020 Load Shapes'!A1960</f>
        <v>1953</v>
      </c>
      <c r="D1959">
        <f>'2020 Load Shapes'!B1960</f>
        <v>0</v>
      </c>
      <c r="E1959">
        <f>IF(B1959=0,VLOOKUP(DataSet!A1959+1,'Vehicle Availability'!$B$7:$D$30,2),VLOOKUP(DataSet!A1959+1,'Vehicle Availability'!$B$7:$D$30,3))</f>
        <v>0</v>
      </c>
      <c r="F1959">
        <f>'2020 Load Shapes'!C1960</f>
        <v>0</v>
      </c>
      <c r="G1959">
        <f>IF(B1959=0,VLOOKUP(DataSet!A1959+1,'Vehicle Availability'!$B$39:$D$62,2),VLOOKUP(DataSet!A1959+1,'Vehicle Availability'!$B$39:$D$62,3))</f>
        <v>0</v>
      </c>
      <c r="H1959">
        <f t="shared" si="30"/>
        <v>0</v>
      </c>
      <c r="I1959" s="105">
        <f>'Marginal Energy Prices'!C1957/1000</f>
        <v>7.6693309373213864E-2</v>
      </c>
    </row>
    <row r="1960" spans="1:9" x14ac:dyDescent="0.25">
      <c r="A1960">
        <f>HourMap!F1957</f>
        <v>10</v>
      </c>
      <c r="B1960">
        <f>HourMap!H1957</f>
        <v>0</v>
      </c>
      <c r="C1960">
        <f>'2020 Load Shapes'!A1961</f>
        <v>1954</v>
      </c>
      <c r="D1960">
        <f>'2020 Load Shapes'!B1961</f>
        <v>0</v>
      </c>
      <c r="E1960">
        <f>IF(B1960=0,VLOOKUP(DataSet!A1960+1,'Vehicle Availability'!$B$7:$D$30,2),VLOOKUP(DataSet!A1960+1,'Vehicle Availability'!$B$7:$D$30,3))</f>
        <v>0</v>
      </c>
      <c r="F1960">
        <f>'2020 Load Shapes'!C1961</f>
        <v>0</v>
      </c>
      <c r="G1960">
        <f>IF(B1960=0,VLOOKUP(DataSet!A1960+1,'Vehicle Availability'!$B$39:$D$62,2),VLOOKUP(DataSet!A1960+1,'Vehicle Availability'!$B$39:$D$62,3))</f>
        <v>0</v>
      </c>
      <c r="H1960">
        <f t="shared" si="30"/>
        <v>0</v>
      </c>
      <c r="I1960" s="105">
        <f>'Marginal Energy Prices'!C1958/1000</f>
        <v>7.4560015175729952E-3</v>
      </c>
    </row>
    <row r="1961" spans="1:9" x14ac:dyDescent="0.25">
      <c r="A1961">
        <f>HourMap!F1958</f>
        <v>11</v>
      </c>
      <c r="B1961">
        <f>HourMap!H1958</f>
        <v>0</v>
      </c>
      <c r="C1961">
        <f>'2020 Load Shapes'!A1962</f>
        <v>1955</v>
      </c>
      <c r="D1961">
        <f>'2020 Load Shapes'!B1962</f>
        <v>0</v>
      </c>
      <c r="E1961">
        <f>IF(B1961=0,VLOOKUP(DataSet!A1961+1,'Vehicle Availability'!$B$7:$D$30,2),VLOOKUP(DataSet!A1961+1,'Vehicle Availability'!$B$7:$D$30,3))</f>
        <v>0</v>
      </c>
      <c r="F1961">
        <f>'2020 Load Shapes'!C1962</f>
        <v>0</v>
      </c>
      <c r="G1961">
        <f>IF(B1961=0,VLOOKUP(DataSet!A1961+1,'Vehicle Availability'!$B$39:$D$62,2),VLOOKUP(DataSet!A1961+1,'Vehicle Availability'!$B$39:$D$62,3))</f>
        <v>0</v>
      </c>
      <c r="H1961">
        <f t="shared" si="30"/>
        <v>0</v>
      </c>
      <c r="I1961" s="105">
        <f>'Marginal Energy Prices'!C1959/1000</f>
        <v>7.0825879508648612E-3</v>
      </c>
    </row>
    <row r="1962" spans="1:9" x14ac:dyDescent="0.25">
      <c r="A1962">
        <f>HourMap!F1959</f>
        <v>12</v>
      </c>
      <c r="B1962">
        <f>HourMap!H1959</f>
        <v>0</v>
      </c>
      <c r="C1962">
        <f>'2020 Load Shapes'!A1963</f>
        <v>1956</v>
      </c>
      <c r="D1962">
        <f>'2020 Load Shapes'!B1963</f>
        <v>0</v>
      </c>
      <c r="E1962">
        <f>IF(B1962=0,VLOOKUP(DataSet!A1962+1,'Vehicle Availability'!$B$7:$D$30,2),VLOOKUP(DataSet!A1962+1,'Vehicle Availability'!$B$7:$D$30,3))</f>
        <v>0</v>
      </c>
      <c r="F1962">
        <f>'2020 Load Shapes'!C1963</f>
        <v>0</v>
      </c>
      <c r="G1962">
        <f>IF(B1962=0,VLOOKUP(DataSet!A1962+1,'Vehicle Availability'!$B$39:$D$62,2),VLOOKUP(DataSet!A1962+1,'Vehicle Availability'!$B$39:$D$62,3))</f>
        <v>0</v>
      </c>
      <c r="H1962">
        <f t="shared" si="30"/>
        <v>0</v>
      </c>
      <c r="I1962" s="105">
        <f>'Marginal Energy Prices'!C1960/1000</f>
        <v>3.1238168616091492E-3</v>
      </c>
    </row>
    <row r="1963" spans="1:9" x14ac:dyDescent="0.25">
      <c r="A1963">
        <f>HourMap!F1960</f>
        <v>13</v>
      </c>
      <c r="B1963">
        <f>HourMap!H1960</f>
        <v>0</v>
      </c>
      <c r="C1963">
        <f>'2020 Load Shapes'!A1964</f>
        <v>1957</v>
      </c>
      <c r="D1963">
        <f>'2020 Load Shapes'!B1964</f>
        <v>0</v>
      </c>
      <c r="E1963">
        <f>IF(B1963=0,VLOOKUP(DataSet!A1963+1,'Vehicle Availability'!$B$7:$D$30,2),VLOOKUP(DataSet!A1963+1,'Vehicle Availability'!$B$7:$D$30,3))</f>
        <v>0</v>
      </c>
      <c r="F1963">
        <f>'2020 Load Shapes'!C1964</f>
        <v>0</v>
      </c>
      <c r="G1963">
        <f>IF(B1963=0,VLOOKUP(DataSet!A1963+1,'Vehicle Availability'!$B$39:$D$62,2),VLOOKUP(DataSet!A1963+1,'Vehicle Availability'!$B$39:$D$62,3))</f>
        <v>0</v>
      </c>
      <c r="H1963">
        <f t="shared" si="30"/>
        <v>0</v>
      </c>
      <c r="I1963" s="105">
        <f>'Marginal Energy Prices'!C1961/1000</f>
        <v>0</v>
      </c>
    </row>
    <row r="1964" spans="1:9" x14ac:dyDescent="0.25">
      <c r="A1964">
        <f>HourMap!F1961</f>
        <v>14</v>
      </c>
      <c r="B1964">
        <f>HourMap!H1961</f>
        <v>0</v>
      </c>
      <c r="C1964">
        <f>'2020 Load Shapes'!A1965</f>
        <v>1958</v>
      </c>
      <c r="D1964">
        <f>'2020 Load Shapes'!B1965</f>
        <v>0</v>
      </c>
      <c r="E1964">
        <f>IF(B1964=0,VLOOKUP(DataSet!A1964+1,'Vehicle Availability'!$B$7:$D$30,2),VLOOKUP(DataSet!A1964+1,'Vehicle Availability'!$B$7:$D$30,3))</f>
        <v>0</v>
      </c>
      <c r="F1964">
        <f>'2020 Load Shapes'!C1965</f>
        <v>0</v>
      </c>
      <c r="G1964">
        <f>IF(B1964=0,VLOOKUP(DataSet!A1964+1,'Vehicle Availability'!$B$39:$D$62,2),VLOOKUP(DataSet!A1964+1,'Vehicle Availability'!$B$39:$D$62,3))</f>
        <v>0</v>
      </c>
      <c r="H1964">
        <f t="shared" si="30"/>
        <v>0</v>
      </c>
      <c r="I1964" s="105">
        <f>'Marginal Energy Prices'!C1962/1000</f>
        <v>0</v>
      </c>
    </row>
    <row r="1965" spans="1:9" x14ac:dyDescent="0.25">
      <c r="A1965">
        <f>HourMap!F1962</f>
        <v>15</v>
      </c>
      <c r="B1965">
        <f>HourMap!H1962</f>
        <v>0</v>
      </c>
      <c r="C1965">
        <f>'2020 Load Shapes'!A1966</f>
        <v>1959</v>
      </c>
      <c r="D1965">
        <f>'2020 Load Shapes'!B1966</f>
        <v>0</v>
      </c>
      <c r="E1965">
        <f>IF(B1965=0,VLOOKUP(DataSet!A1965+1,'Vehicle Availability'!$B$7:$D$30,2),VLOOKUP(DataSet!A1965+1,'Vehicle Availability'!$B$7:$D$30,3))</f>
        <v>0</v>
      </c>
      <c r="F1965">
        <f>'2020 Load Shapes'!C1966</f>
        <v>0</v>
      </c>
      <c r="G1965">
        <f>IF(B1965=0,VLOOKUP(DataSet!A1965+1,'Vehicle Availability'!$B$39:$D$62,2),VLOOKUP(DataSet!A1965+1,'Vehicle Availability'!$B$39:$D$62,3))</f>
        <v>0</v>
      </c>
      <c r="H1965">
        <f t="shared" si="30"/>
        <v>0</v>
      </c>
      <c r="I1965" s="105">
        <f>'Marginal Energy Prices'!C1963/1000</f>
        <v>0</v>
      </c>
    </row>
    <row r="1966" spans="1:9" x14ac:dyDescent="0.25">
      <c r="A1966">
        <f>HourMap!F1963</f>
        <v>16</v>
      </c>
      <c r="B1966">
        <f>HourMap!H1963</f>
        <v>0</v>
      </c>
      <c r="C1966">
        <f>'2020 Load Shapes'!A1967</f>
        <v>1960</v>
      </c>
      <c r="D1966">
        <f>'2020 Load Shapes'!B1967</f>
        <v>0</v>
      </c>
      <c r="E1966">
        <f>IF(B1966=0,VLOOKUP(DataSet!A1966+1,'Vehicle Availability'!$B$7:$D$30,2),VLOOKUP(DataSet!A1966+1,'Vehicle Availability'!$B$7:$D$30,3))</f>
        <v>0</v>
      </c>
      <c r="F1966">
        <f>'2020 Load Shapes'!C1967</f>
        <v>0</v>
      </c>
      <c r="G1966">
        <f>IF(B1966=0,VLOOKUP(DataSet!A1966+1,'Vehicle Availability'!$B$39:$D$62,2),VLOOKUP(DataSet!A1966+1,'Vehicle Availability'!$B$39:$D$62,3))</f>
        <v>0</v>
      </c>
      <c r="H1966">
        <f t="shared" si="30"/>
        <v>0</v>
      </c>
      <c r="I1966" s="105">
        <f>'Marginal Energy Prices'!C1964/1000</f>
        <v>6.6790197391076389E-2</v>
      </c>
    </row>
    <row r="1967" spans="1:9" x14ac:dyDescent="0.25">
      <c r="A1967">
        <f>HourMap!F1964</f>
        <v>17</v>
      </c>
      <c r="B1967">
        <f>HourMap!H1964</f>
        <v>0</v>
      </c>
      <c r="C1967">
        <f>'2020 Load Shapes'!A1968</f>
        <v>1961</v>
      </c>
      <c r="D1967">
        <f>'2020 Load Shapes'!B1968</f>
        <v>0</v>
      </c>
      <c r="E1967">
        <f>IF(B1967=0,VLOOKUP(DataSet!A1967+1,'Vehicle Availability'!$B$7:$D$30,2),VLOOKUP(DataSet!A1967+1,'Vehicle Availability'!$B$7:$D$30,3))</f>
        <v>1</v>
      </c>
      <c r="F1967">
        <f>'2020 Load Shapes'!C1968</f>
        <v>0</v>
      </c>
      <c r="G1967">
        <f>IF(B1967=0,VLOOKUP(DataSet!A1967+1,'Vehicle Availability'!$B$39:$D$62,2),VLOOKUP(DataSet!A1967+1,'Vehicle Availability'!$B$39:$D$62,3))</f>
        <v>1</v>
      </c>
      <c r="H1967">
        <f t="shared" si="30"/>
        <v>0</v>
      </c>
      <c r="I1967" s="105">
        <f>'Marginal Energy Prices'!C1965/1000</f>
        <v>6.2245634603254808E-2</v>
      </c>
    </row>
    <row r="1968" spans="1:9" x14ac:dyDescent="0.25">
      <c r="A1968">
        <f>HourMap!F1965</f>
        <v>18</v>
      </c>
      <c r="B1968">
        <f>HourMap!H1965</f>
        <v>0</v>
      </c>
      <c r="C1968">
        <f>'2020 Load Shapes'!A1969</f>
        <v>1962</v>
      </c>
      <c r="D1968">
        <f>'2020 Load Shapes'!B1969</f>
        <v>0</v>
      </c>
      <c r="E1968">
        <f>IF(B1968=0,VLOOKUP(DataSet!A1968+1,'Vehicle Availability'!$B$7:$D$30,2),VLOOKUP(DataSet!A1968+1,'Vehicle Availability'!$B$7:$D$30,3))</f>
        <v>1</v>
      </c>
      <c r="F1968">
        <f>'2020 Load Shapes'!C1969</f>
        <v>0</v>
      </c>
      <c r="G1968">
        <f>IF(B1968=0,VLOOKUP(DataSet!A1968+1,'Vehicle Availability'!$B$39:$D$62,2),VLOOKUP(DataSet!A1968+1,'Vehicle Availability'!$B$39:$D$62,3))</f>
        <v>1</v>
      </c>
      <c r="H1968">
        <f t="shared" si="30"/>
        <v>0</v>
      </c>
      <c r="I1968" s="105">
        <f>'Marginal Energy Prices'!C1966/1000</f>
        <v>8.0136902308294788E-2</v>
      </c>
    </row>
    <row r="1969" spans="1:9" x14ac:dyDescent="0.25">
      <c r="A1969">
        <f>HourMap!F1966</f>
        <v>19</v>
      </c>
      <c r="B1969">
        <f>HourMap!H1966</f>
        <v>0</v>
      </c>
      <c r="C1969">
        <f>'2020 Load Shapes'!A1970</f>
        <v>1963</v>
      </c>
      <c r="D1969">
        <f>'2020 Load Shapes'!B1970</f>
        <v>0</v>
      </c>
      <c r="E1969">
        <f>IF(B1969=0,VLOOKUP(DataSet!A1969+1,'Vehicle Availability'!$B$7:$D$30,2),VLOOKUP(DataSet!A1969+1,'Vehicle Availability'!$B$7:$D$30,3))</f>
        <v>1</v>
      </c>
      <c r="F1969">
        <f>'2020 Load Shapes'!C1970</f>
        <v>0</v>
      </c>
      <c r="G1969">
        <f>IF(B1969=0,VLOOKUP(DataSet!A1969+1,'Vehicle Availability'!$B$39:$D$62,2),VLOOKUP(DataSet!A1969+1,'Vehicle Availability'!$B$39:$D$62,3))</f>
        <v>1</v>
      </c>
      <c r="H1969">
        <f t="shared" si="30"/>
        <v>0</v>
      </c>
      <c r="I1969" s="105">
        <f>'Marginal Energy Prices'!C1967/1000</f>
        <v>9.9410875281013264E-2</v>
      </c>
    </row>
    <row r="1970" spans="1:9" x14ac:dyDescent="0.25">
      <c r="A1970">
        <f>HourMap!F1967</f>
        <v>20</v>
      </c>
      <c r="B1970">
        <f>HourMap!H1967</f>
        <v>0</v>
      </c>
      <c r="C1970">
        <f>'2020 Load Shapes'!A1971</f>
        <v>1964</v>
      </c>
      <c r="D1970">
        <f>'2020 Load Shapes'!B1971</f>
        <v>0</v>
      </c>
      <c r="E1970">
        <f>IF(B1970=0,VLOOKUP(DataSet!A1970+1,'Vehicle Availability'!$B$7:$D$30,2),VLOOKUP(DataSet!A1970+1,'Vehicle Availability'!$B$7:$D$30,3))</f>
        <v>1</v>
      </c>
      <c r="F1970">
        <f>'2020 Load Shapes'!C1971</f>
        <v>0</v>
      </c>
      <c r="G1970">
        <f>IF(B1970=0,VLOOKUP(DataSet!A1970+1,'Vehicle Availability'!$B$39:$D$62,2),VLOOKUP(DataSet!A1970+1,'Vehicle Availability'!$B$39:$D$62,3))</f>
        <v>1</v>
      </c>
      <c r="H1970">
        <f t="shared" si="30"/>
        <v>0</v>
      </c>
      <c r="I1970" s="105">
        <f>'Marginal Energy Prices'!C1968/1000</f>
        <v>9.3673128680638165E-2</v>
      </c>
    </row>
    <row r="1971" spans="1:9" x14ac:dyDescent="0.25">
      <c r="A1971">
        <f>HourMap!F1968</f>
        <v>21</v>
      </c>
      <c r="B1971">
        <f>HourMap!H1968</f>
        <v>0</v>
      </c>
      <c r="C1971">
        <f>'2020 Load Shapes'!A1972</f>
        <v>1965</v>
      </c>
      <c r="D1971">
        <f>'2020 Load Shapes'!B1972</f>
        <v>0</v>
      </c>
      <c r="E1971">
        <f>IF(B1971=0,VLOOKUP(DataSet!A1971+1,'Vehicle Availability'!$B$7:$D$30,2),VLOOKUP(DataSet!A1971+1,'Vehicle Availability'!$B$7:$D$30,3))</f>
        <v>1</v>
      </c>
      <c r="F1971">
        <f>'2020 Load Shapes'!C1972</f>
        <v>0</v>
      </c>
      <c r="G1971">
        <f>IF(B1971=0,VLOOKUP(DataSet!A1971+1,'Vehicle Availability'!$B$39:$D$62,2),VLOOKUP(DataSet!A1971+1,'Vehicle Availability'!$B$39:$D$62,3))</f>
        <v>1</v>
      </c>
      <c r="H1971">
        <f t="shared" si="30"/>
        <v>0</v>
      </c>
      <c r="I1971" s="105">
        <f>'Marginal Energy Prices'!C1969/1000</f>
        <v>7.8507801024101362E-2</v>
      </c>
    </row>
    <row r="1972" spans="1:9" x14ac:dyDescent="0.25">
      <c r="A1972">
        <f>HourMap!F1969</f>
        <v>22</v>
      </c>
      <c r="B1972">
        <f>HourMap!H1969</f>
        <v>0</v>
      </c>
      <c r="C1972">
        <f>'2020 Load Shapes'!A1973</f>
        <v>1966</v>
      </c>
      <c r="D1972">
        <f>'2020 Load Shapes'!B1973</f>
        <v>0</v>
      </c>
      <c r="E1972">
        <f>IF(B1972=0,VLOOKUP(DataSet!A1972+1,'Vehicle Availability'!$B$7:$D$30,2),VLOOKUP(DataSet!A1972+1,'Vehicle Availability'!$B$7:$D$30,3))</f>
        <v>1</v>
      </c>
      <c r="F1972">
        <f>'2020 Load Shapes'!C1973</f>
        <v>0</v>
      </c>
      <c r="G1972">
        <f>IF(B1972=0,VLOOKUP(DataSet!A1972+1,'Vehicle Availability'!$B$39:$D$62,2),VLOOKUP(DataSet!A1972+1,'Vehicle Availability'!$B$39:$D$62,3))</f>
        <v>1</v>
      </c>
      <c r="H1972">
        <f t="shared" si="30"/>
        <v>0</v>
      </c>
      <c r="I1972" s="105">
        <f>'Marginal Energy Prices'!C1970/1000</f>
        <v>7.0954100780703327E-2</v>
      </c>
    </row>
    <row r="1973" spans="1:9" x14ac:dyDescent="0.25">
      <c r="A1973">
        <f>HourMap!F1970</f>
        <v>23</v>
      </c>
      <c r="B1973">
        <f>HourMap!H1970</f>
        <v>0</v>
      </c>
      <c r="C1973">
        <f>'2020 Load Shapes'!A1974</f>
        <v>1967</v>
      </c>
      <c r="D1973">
        <f>'2020 Load Shapes'!B1974</f>
        <v>0</v>
      </c>
      <c r="E1973">
        <f>IF(B1973=0,VLOOKUP(DataSet!A1973+1,'Vehicle Availability'!$B$7:$D$30,2),VLOOKUP(DataSet!A1973+1,'Vehicle Availability'!$B$7:$D$30,3))</f>
        <v>1</v>
      </c>
      <c r="F1973">
        <f>'2020 Load Shapes'!C1974</f>
        <v>0</v>
      </c>
      <c r="G1973">
        <f>IF(B1973=0,VLOOKUP(DataSet!A1973+1,'Vehicle Availability'!$B$39:$D$62,2),VLOOKUP(DataSet!A1973+1,'Vehicle Availability'!$B$39:$D$62,3))</f>
        <v>1</v>
      </c>
      <c r="H1973">
        <f t="shared" si="30"/>
        <v>0</v>
      </c>
      <c r="I1973" s="105">
        <f>'Marginal Energy Prices'!C1971/1000</f>
        <v>6.1209726729973726E-2</v>
      </c>
    </row>
    <row r="1974" spans="1:9" x14ac:dyDescent="0.25">
      <c r="A1974">
        <f>HourMap!F1971</f>
        <v>0</v>
      </c>
      <c r="B1974">
        <f>HourMap!H1971</f>
        <v>0</v>
      </c>
      <c r="C1974">
        <f>'2020 Load Shapes'!A1975</f>
        <v>1968</v>
      </c>
      <c r="D1974">
        <f>'2020 Load Shapes'!B1975</f>
        <v>0</v>
      </c>
      <c r="E1974">
        <f>IF(B1974=0,VLOOKUP(DataSet!A1974+1,'Vehicle Availability'!$B$7:$D$30,2),VLOOKUP(DataSet!A1974+1,'Vehicle Availability'!$B$7:$D$30,3))</f>
        <v>1</v>
      </c>
      <c r="F1974">
        <f>'2020 Load Shapes'!C1975</f>
        <v>0</v>
      </c>
      <c r="G1974">
        <f>IF(B1974=0,VLOOKUP(DataSet!A1974+1,'Vehicle Availability'!$B$39:$D$62,2),VLOOKUP(DataSet!A1974+1,'Vehicle Availability'!$B$39:$D$62,3))</f>
        <v>1</v>
      </c>
      <c r="H1974">
        <f t="shared" si="30"/>
        <v>1</v>
      </c>
      <c r="I1974" s="105">
        <f>'Marginal Energy Prices'!C1972/1000</f>
        <v>5.3361857570104518E-2</v>
      </c>
    </row>
    <row r="1975" spans="1:9" x14ac:dyDescent="0.25">
      <c r="A1975">
        <f>HourMap!F1972</f>
        <v>1</v>
      </c>
      <c r="B1975">
        <f>HourMap!H1972</f>
        <v>0</v>
      </c>
      <c r="C1975">
        <f>'2020 Load Shapes'!A1976</f>
        <v>1969</v>
      </c>
      <c r="D1975">
        <f>'2020 Load Shapes'!B1976</f>
        <v>0</v>
      </c>
      <c r="E1975">
        <f>IF(B1975=0,VLOOKUP(DataSet!A1975+1,'Vehicle Availability'!$B$7:$D$30,2),VLOOKUP(DataSet!A1975+1,'Vehicle Availability'!$B$7:$D$30,3))</f>
        <v>1</v>
      </c>
      <c r="F1975">
        <f>'2020 Load Shapes'!C1976</f>
        <v>2.531578947368418</v>
      </c>
      <c r="G1975">
        <f>IF(B1975=0,VLOOKUP(DataSet!A1975+1,'Vehicle Availability'!$B$39:$D$62,2),VLOOKUP(DataSet!A1975+1,'Vehicle Availability'!$B$39:$D$62,3))</f>
        <v>1</v>
      </c>
      <c r="H1975">
        <f t="shared" si="30"/>
        <v>1</v>
      </c>
      <c r="I1975" s="105">
        <f>'Marginal Energy Prices'!C1973/1000</f>
        <v>5.3023485258709188E-2</v>
      </c>
    </row>
    <row r="1976" spans="1:9" x14ac:dyDescent="0.25">
      <c r="A1976">
        <f>HourMap!F1973</f>
        <v>2</v>
      </c>
      <c r="B1976">
        <f>HourMap!H1973</f>
        <v>0</v>
      </c>
      <c r="C1976">
        <f>'2020 Load Shapes'!A1977</f>
        <v>1970</v>
      </c>
      <c r="D1976">
        <f>'2020 Load Shapes'!B1977</f>
        <v>6.6</v>
      </c>
      <c r="E1976">
        <f>IF(B1976=0,VLOOKUP(DataSet!A1976+1,'Vehicle Availability'!$B$7:$D$30,2),VLOOKUP(DataSet!A1976+1,'Vehicle Availability'!$B$7:$D$30,3))</f>
        <v>1</v>
      </c>
      <c r="F1976">
        <f>'2020 Load Shapes'!C1977</f>
        <v>3.3</v>
      </c>
      <c r="G1976">
        <f>IF(B1976=0,VLOOKUP(DataSet!A1976+1,'Vehicle Availability'!$B$39:$D$62,2),VLOOKUP(DataSet!A1976+1,'Vehicle Availability'!$B$39:$D$62,3))</f>
        <v>1</v>
      </c>
      <c r="H1976">
        <f t="shared" si="30"/>
        <v>1</v>
      </c>
      <c r="I1976" s="105">
        <f>'Marginal Energy Prices'!C1974/1000</f>
        <v>4.7971121986301726E-2</v>
      </c>
    </row>
    <row r="1977" spans="1:9" x14ac:dyDescent="0.25">
      <c r="A1977">
        <f>HourMap!F1974</f>
        <v>3</v>
      </c>
      <c r="B1977">
        <f>HourMap!H1974</f>
        <v>0</v>
      </c>
      <c r="C1977">
        <f>'2020 Load Shapes'!A1978</f>
        <v>1971</v>
      </c>
      <c r="D1977">
        <f>'2020 Load Shapes'!B1978</f>
        <v>2.5684210526315776</v>
      </c>
      <c r="E1977">
        <f>IF(B1977=0,VLOOKUP(DataSet!A1977+1,'Vehicle Availability'!$B$7:$D$30,2),VLOOKUP(DataSet!A1977+1,'Vehicle Availability'!$B$7:$D$30,3))</f>
        <v>1</v>
      </c>
      <c r="F1977">
        <f>'2020 Load Shapes'!C1978</f>
        <v>3.3</v>
      </c>
      <c r="G1977">
        <f>IF(B1977=0,VLOOKUP(DataSet!A1977+1,'Vehicle Availability'!$B$39:$D$62,2),VLOOKUP(DataSet!A1977+1,'Vehicle Availability'!$B$39:$D$62,3))</f>
        <v>1</v>
      </c>
      <c r="H1977">
        <f t="shared" si="30"/>
        <v>1</v>
      </c>
      <c r="I1977" s="105">
        <f>'Marginal Energy Prices'!C1975/1000</f>
        <v>4.9201870828427516E-2</v>
      </c>
    </row>
    <row r="1978" spans="1:9" x14ac:dyDescent="0.25">
      <c r="A1978">
        <f>HourMap!F1975</f>
        <v>4</v>
      </c>
      <c r="B1978">
        <f>HourMap!H1975</f>
        <v>0</v>
      </c>
      <c r="C1978">
        <f>'2020 Load Shapes'!A1979</f>
        <v>1972</v>
      </c>
      <c r="D1978">
        <f>'2020 Load Shapes'!B1979</f>
        <v>0</v>
      </c>
      <c r="E1978">
        <f>IF(B1978=0,VLOOKUP(DataSet!A1978+1,'Vehicle Availability'!$B$7:$D$30,2),VLOOKUP(DataSet!A1978+1,'Vehicle Availability'!$B$7:$D$30,3))</f>
        <v>1</v>
      </c>
      <c r="F1978">
        <f>'2020 Load Shapes'!C1979</f>
        <v>0</v>
      </c>
      <c r="G1978">
        <f>IF(B1978=0,VLOOKUP(DataSet!A1978+1,'Vehicle Availability'!$B$39:$D$62,2),VLOOKUP(DataSet!A1978+1,'Vehicle Availability'!$B$39:$D$62,3))</f>
        <v>1</v>
      </c>
      <c r="H1978">
        <f t="shared" si="30"/>
        <v>1</v>
      </c>
      <c r="I1978" s="105">
        <f>'Marginal Energy Prices'!C1976/1000</f>
        <v>5.3531390937769936E-2</v>
      </c>
    </row>
    <row r="1979" spans="1:9" x14ac:dyDescent="0.25">
      <c r="A1979">
        <f>HourMap!F1976</f>
        <v>5</v>
      </c>
      <c r="B1979">
        <f>HourMap!H1976</f>
        <v>0</v>
      </c>
      <c r="C1979">
        <f>'2020 Load Shapes'!A1980</f>
        <v>1973</v>
      </c>
      <c r="D1979">
        <f>'2020 Load Shapes'!B1980</f>
        <v>0</v>
      </c>
      <c r="E1979">
        <f>IF(B1979=0,VLOOKUP(DataSet!A1979+1,'Vehicle Availability'!$B$7:$D$30,2),VLOOKUP(DataSet!A1979+1,'Vehicle Availability'!$B$7:$D$30,3))</f>
        <v>1</v>
      </c>
      <c r="F1979">
        <f>'2020 Load Shapes'!C1980</f>
        <v>0</v>
      </c>
      <c r="G1979">
        <f>IF(B1979=0,VLOOKUP(DataSet!A1979+1,'Vehicle Availability'!$B$39:$D$62,2),VLOOKUP(DataSet!A1979+1,'Vehicle Availability'!$B$39:$D$62,3))</f>
        <v>1</v>
      </c>
      <c r="H1979">
        <f t="shared" si="30"/>
        <v>1</v>
      </c>
      <c r="I1979" s="105">
        <f>'Marginal Energy Prices'!C1977/1000</f>
        <v>5.9619699587145969E-2</v>
      </c>
    </row>
    <row r="1980" spans="1:9" x14ac:dyDescent="0.25">
      <c r="A1980">
        <f>HourMap!F1977</f>
        <v>6</v>
      </c>
      <c r="B1980">
        <f>HourMap!H1977</f>
        <v>0</v>
      </c>
      <c r="C1980">
        <f>'2020 Load Shapes'!A1981</f>
        <v>1974</v>
      </c>
      <c r="D1980">
        <f>'2020 Load Shapes'!B1981</f>
        <v>0</v>
      </c>
      <c r="E1980">
        <f>IF(B1980=0,VLOOKUP(DataSet!A1980+1,'Vehicle Availability'!$B$7:$D$30,2),VLOOKUP(DataSet!A1980+1,'Vehicle Availability'!$B$7:$D$30,3))</f>
        <v>0</v>
      </c>
      <c r="F1980">
        <f>'2020 Load Shapes'!C1981</f>
        <v>0</v>
      </c>
      <c r="G1980">
        <f>IF(B1980=0,VLOOKUP(DataSet!A1980+1,'Vehicle Availability'!$B$39:$D$62,2),VLOOKUP(DataSet!A1980+1,'Vehicle Availability'!$B$39:$D$62,3))</f>
        <v>0</v>
      </c>
      <c r="H1980">
        <f t="shared" si="30"/>
        <v>0</v>
      </c>
      <c r="I1980" s="105">
        <f>'Marginal Energy Prices'!C1978/1000</f>
        <v>7.2787894538076797E-2</v>
      </c>
    </row>
    <row r="1981" spans="1:9" x14ac:dyDescent="0.25">
      <c r="A1981">
        <f>HourMap!F1978</f>
        <v>7</v>
      </c>
      <c r="B1981">
        <f>HourMap!H1978</f>
        <v>0</v>
      </c>
      <c r="C1981">
        <f>'2020 Load Shapes'!A1982</f>
        <v>1975</v>
      </c>
      <c r="D1981">
        <f>'2020 Load Shapes'!B1982</f>
        <v>0</v>
      </c>
      <c r="E1981">
        <f>IF(B1981=0,VLOOKUP(DataSet!A1981+1,'Vehicle Availability'!$B$7:$D$30,2),VLOOKUP(DataSet!A1981+1,'Vehicle Availability'!$B$7:$D$30,3))</f>
        <v>0</v>
      </c>
      <c r="F1981">
        <f>'2020 Load Shapes'!C1982</f>
        <v>0</v>
      </c>
      <c r="G1981">
        <f>IF(B1981=0,VLOOKUP(DataSet!A1981+1,'Vehicle Availability'!$B$39:$D$62,2),VLOOKUP(DataSet!A1981+1,'Vehicle Availability'!$B$39:$D$62,3))</f>
        <v>0</v>
      </c>
      <c r="H1981">
        <f t="shared" si="30"/>
        <v>0</v>
      </c>
      <c r="I1981" s="105">
        <f>'Marginal Energy Prices'!C1979/1000</f>
        <v>7.6892546810227974E-2</v>
      </c>
    </row>
    <row r="1982" spans="1:9" x14ac:dyDescent="0.25">
      <c r="A1982">
        <f>HourMap!F1979</f>
        <v>8</v>
      </c>
      <c r="B1982">
        <f>HourMap!H1979</f>
        <v>0</v>
      </c>
      <c r="C1982">
        <f>'2020 Load Shapes'!A1983</f>
        <v>1976</v>
      </c>
      <c r="D1982">
        <f>'2020 Load Shapes'!B1983</f>
        <v>0</v>
      </c>
      <c r="E1982">
        <f>IF(B1982=0,VLOOKUP(DataSet!A1982+1,'Vehicle Availability'!$B$7:$D$30,2),VLOOKUP(DataSet!A1982+1,'Vehicle Availability'!$B$7:$D$30,3))</f>
        <v>0</v>
      </c>
      <c r="F1982">
        <f>'2020 Load Shapes'!C1983</f>
        <v>0</v>
      </c>
      <c r="G1982">
        <f>IF(B1982=0,VLOOKUP(DataSet!A1982+1,'Vehicle Availability'!$B$39:$D$62,2),VLOOKUP(DataSet!A1982+1,'Vehicle Availability'!$B$39:$D$62,3))</f>
        <v>0</v>
      </c>
      <c r="H1982">
        <f t="shared" si="30"/>
        <v>0</v>
      </c>
      <c r="I1982" s="105">
        <f>'Marginal Energy Prices'!C1980/1000</f>
        <v>7.1464378887394389E-2</v>
      </c>
    </row>
    <row r="1983" spans="1:9" x14ac:dyDescent="0.25">
      <c r="A1983">
        <f>HourMap!F1980</f>
        <v>9</v>
      </c>
      <c r="B1983">
        <f>HourMap!H1980</f>
        <v>0</v>
      </c>
      <c r="C1983">
        <f>'2020 Load Shapes'!A1984</f>
        <v>1977</v>
      </c>
      <c r="D1983">
        <f>'2020 Load Shapes'!B1984</f>
        <v>0</v>
      </c>
      <c r="E1983">
        <f>IF(B1983=0,VLOOKUP(DataSet!A1983+1,'Vehicle Availability'!$B$7:$D$30,2),VLOOKUP(DataSet!A1983+1,'Vehicle Availability'!$B$7:$D$30,3))</f>
        <v>0</v>
      </c>
      <c r="F1983">
        <f>'2020 Load Shapes'!C1984</f>
        <v>0</v>
      </c>
      <c r="G1983">
        <f>IF(B1983=0,VLOOKUP(DataSet!A1983+1,'Vehicle Availability'!$B$39:$D$62,2),VLOOKUP(DataSet!A1983+1,'Vehicle Availability'!$B$39:$D$62,3))</f>
        <v>0</v>
      </c>
      <c r="H1983">
        <f t="shared" si="30"/>
        <v>0</v>
      </c>
      <c r="I1983" s="105">
        <f>'Marginal Energy Prices'!C1981/1000</f>
        <v>7.0022883352517426E-2</v>
      </c>
    </row>
    <row r="1984" spans="1:9" x14ac:dyDescent="0.25">
      <c r="A1984">
        <f>HourMap!F1981</f>
        <v>10</v>
      </c>
      <c r="B1984">
        <f>HourMap!H1981</f>
        <v>0</v>
      </c>
      <c r="C1984">
        <f>'2020 Load Shapes'!A1985</f>
        <v>1978</v>
      </c>
      <c r="D1984">
        <f>'2020 Load Shapes'!B1985</f>
        <v>0</v>
      </c>
      <c r="E1984">
        <f>IF(B1984=0,VLOOKUP(DataSet!A1984+1,'Vehicle Availability'!$B$7:$D$30,2),VLOOKUP(DataSet!A1984+1,'Vehicle Availability'!$B$7:$D$30,3))</f>
        <v>0</v>
      </c>
      <c r="F1984">
        <f>'2020 Load Shapes'!C1985</f>
        <v>0</v>
      </c>
      <c r="G1984">
        <f>IF(B1984=0,VLOOKUP(DataSet!A1984+1,'Vehicle Availability'!$B$39:$D$62,2),VLOOKUP(DataSet!A1984+1,'Vehicle Availability'!$B$39:$D$62,3))</f>
        <v>0</v>
      </c>
      <c r="H1984">
        <f t="shared" si="30"/>
        <v>0</v>
      </c>
      <c r="I1984" s="105">
        <f>'Marginal Energy Prices'!C1982/1000</f>
        <v>2.5318548896021998E-4</v>
      </c>
    </row>
    <row r="1985" spans="1:9" x14ac:dyDescent="0.25">
      <c r="A1985">
        <f>HourMap!F1982</f>
        <v>11</v>
      </c>
      <c r="B1985">
        <f>HourMap!H1982</f>
        <v>0</v>
      </c>
      <c r="C1985">
        <f>'2020 Load Shapes'!A1986</f>
        <v>1979</v>
      </c>
      <c r="D1985">
        <f>'2020 Load Shapes'!B1986</f>
        <v>0</v>
      </c>
      <c r="E1985">
        <f>IF(B1985=0,VLOOKUP(DataSet!A1985+1,'Vehicle Availability'!$B$7:$D$30,2),VLOOKUP(DataSet!A1985+1,'Vehicle Availability'!$B$7:$D$30,3))</f>
        <v>0</v>
      </c>
      <c r="F1985">
        <f>'2020 Load Shapes'!C1986</f>
        <v>0</v>
      </c>
      <c r="G1985">
        <f>IF(B1985=0,VLOOKUP(DataSet!A1985+1,'Vehicle Availability'!$B$39:$D$62,2),VLOOKUP(DataSet!A1985+1,'Vehicle Availability'!$B$39:$D$62,3))</f>
        <v>0</v>
      </c>
      <c r="H1985">
        <f t="shared" si="30"/>
        <v>0</v>
      </c>
      <c r="I1985" s="105">
        <f>'Marginal Energy Prices'!C1983/1000</f>
        <v>0</v>
      </c>
    </row>
    <row r="1986" spans="1:9" x14ac:dyDescent="0.25">
      <c r="A1986">
        <f>HourMap!F1983</f>
        <v>12</v>
      </c>
      <c r="B1986">
        <f>HourMap!H1983</f>
        <v>0</v>
      </c>
      <c r="C1986">
        <f>'2020 Load Shapes'!A1987</f>
        <v>1980</v>
      </c>
      <c r="D1986">
        <f>'2020 Load Shapes'!B1987</f>
        <v>0</v>
      </c>
      <c r="E1986">
        <f>IF(B1986=0,VLOOKUP(DataSet!A1986+1,'Vehicle Availability'!$B$7:$D$30,2),VLOOKUP(DataSet!A1986+1,'Vehicle Availability'!$B$7:$D$30,3))</f>
        <v>0</v>
      </c>
      <c r="F1986">
        <f>'2020 Load Shapes'!C1987</f>
        <v>0</v>
      </c>
      <c r="G1986">
        <f>IF(B1986=0,VLOOKUP(DataSet!A1986+1,'Vehicle Availability'!$B$39:$D$62,2),VLOOKUP(DataSet!A1986+1,'Vehicle Availability'!$B$39:$D$62,3))</f>
        <v>0</v>
      </c>
      <c r="H1986">
        <f t="shared" si="30"/>
        <v>0</v>
      </c>
      <c r="I1986" s="105">
        <f>'Marginal Energy Prices'!C1984/1000</f>
        <v>0</v>
      </c>
    </row>
    <row r="1987" spans="1:9" x14ac:dyDescent="0.25">
      <c r="A1987">
        <f>HourMap!F1984</f>
        <v>13</v>
      </c>
      <c r="B1987">
        <f>HourMap!H1984</f>
        <v>0</v>
      </c>
      <c r="C1987">
        <f>'2020 Load Shapes'!A1988</f>
        <v>1981</v>
      </c>
      <c r="D1987">
        <f>'2020 Load Shapes'!B1988</f>
        <v>0</v>
      </c>
      <c r="E1987">
        <f>IF(B1987=0,VLOOKUP(DataSet!A1987+1,'Vehicle Availability'!$B$7:$D$30,2),VLOOKUP(DataSet!A1987+1,'Vehicle Availability'!$B$7:$D$30,3))</f>
        <v>0</v>
      </c>
      <c r="F1987">
        <f>'2020 Load Shapes'!C1988</f>
        <v>0</v>
      </c>
      <c r="G1987">
        <f>IF(B1987=0,VLOOKUP(DataSet!A1987+1,'Vehicle Availability'!$B$39:$D$62,2),VLOOKUP(DataSet!A1987+1,'Vehicle Availability'!$B$39:$D$62,3))</f>
        <v>0</v>
      </c>
      <c r="H1987">
        <f t="shared" si="30"/>
        <v>0</v>
      </c>
      <c r="I1987" s="105">
        <f>'Marginal Energy Prices'!C1985/1000</f>
        <v>0</v>
      </c>
    </row>
    <row r="1988" spans="1:9" x14ac:dyDescent="0.25">
      <c r="A1988">
        <f>HourMap!F1985</f>
        <v>14</v>
      </c>
      <c r="B1988">
        <f>HourMap!H1985</f>
        <v>0</v>
      </c>
      <c r="C1988">
        <f>'2020 Load Shapes'!A1989</f>
        <v>1982</v>
      </c>
      <c r="D1988">
        <f>'2020 Load Shapes'!B1989</f>
        <v>0</v>
      </c>
      <c r="E1988">
        <f>IF(B1988=0,VLOOKUP(DataSet!A1988+1,'Vehicle Availability'!$B$7:$D$30,2),VLOOKUP(DataSet!A1988+1,'Vehicle Availability'!$B$7:$D$30,3))</f>
        <v>0</v>
      </c>
      <c r="F1988">
        <f>'2020 Load Shapes'!C1989</f>
        <v>0</v>
      </c>
      <c r="G1988">
        <f>IF(B1988=0,VLOOKUP(DataSet!A1988+1,'Vehicle Availability'!$B$39:$D$62,2),VLOOKUP(DataSet!A1988+1,'Vehicle Availability'!$B$39:$D$62,3))</f>
        <v>0</v>
      </c>
      <c r="H1988">
        <f t="shared" si="30"/>
        <v>0</v>
      </c>
      <c r="I1988" s="105">
        <f>'Marginal Energy Prices'!C1986/1000</f>
        <v>0</v>
      </c>
    </row>
    <row r="1989" spans="1:9" x14ac:dyDescent="0.25">
      <c r="A1989">
        <f>HourMap!F1986</f>
        <v>15</v>
      </c>
      <c r="B1989">
        <f>HourMap!H1986</f>
        <v>0</v>
      </c>
      <c r="C1989">
        <f>'2020 Load Shapes'!A1990</f>
        <v>1983</v>
      </c>
      <c r="D1989">
        <f>'2020 Load Shapes'!B1990</f>
        <v>0</v>
      </c>
      <c r="E1989">
        <f>IF(B1989=0,VLOOKUP(DataSet!A1989+1,'Vehicle Availability'!$B$7:$D$30,2),VLOOKUP(DataSet!A1989+1,'Vehicle Availability'!$B$7:$D$30,3))</f>
        <v>0</v>
      </c>
      <c r="F1989">
        <f>'2020 Load Shapes'!C1990</f>
        <v>0</v>
      </c>
      <c r="G1989">
        <f>IF(B1989=0,VLOOKUP(DataSet!A1989+1,'Vehicle Availability'!$B$39:$D$62,2),VLOOKUP(DataSet!A1989+1,'Vehicle Availability'!$B$39:$D$62,3))</f>
        <v>0</v>
      </c>
      <c r="H1989">
        <f t="shared" si="30"/>
        <v>0</v>
      </c>
      <c r="I1989" s="105">
        <f>'Marginal Energy Prices'!C1987/1000</f>
        <v>0</v>
      </c>
    </row>
    <row r="1990" spans="1:9" x14ac:dyDescent="0.25">
      <c r="A1990">
        <f>HourMap!F1987</f>
        <v>16</v>
      </c>
      <c r="B1990">
        <f>HourMap!H1987</f>
        <v>0</v>
      </c>
      <c r="C1990">
        <f>'2020 Load Shapes'!A1991</f>
        <v>1984</v>
      </c>
      <c r="D1990">
        <f>'2020 Load Shapes'!B1991</f>
        <v>0</v>
      </c>
      <c r="E1990">
        <f>IF(B1990=0,VLOOKUP(DataSet!A1990+1,'Vehicle Availability'!$B$7:$D$30,2),VLOOKUP(DataSet!A1990+1,'Vehicle Availability'!$B$7:$D$30,3))</f>
        <v>0</v>
      </c>
      <c r="F1990">
        <f>'2020 Load Shapes'!C1991</f>
        <v>0</v>
      </c>
      <c r="G1990">
        <f>IF(B1990=0,VLOOKUP(DataSet!A1990+1,'Vehicle Availability'!$B$39:$D$62,2),VLOOKUP(DataSet!A1990+1,'Vehicle Availability'!$B$39:$D$62,3))</f>
        <v>0</v>
      </c>
      <c r="H1990">
        <f t="shared" si="30"/>
        <v>0</v>
      </c>
      <c r="I1990" s="105">
        <f>'Marginal Energy Prices'!C1988/1000</f>
        <v>6.8310854021412667E-2</v>
      </c>
    </row>
    <row r="1991" spans="1:9" x14ac:dyDescent="0.25">
      <c r="A1991">
        <f>HourMap!F1988</f>
        <v>17</v>
      </c>
      <c r="B1991">
        <f>HourMap!H1988</f>
        <v>0</v>
      </c>
      <c r="C1991">
        <f>'2020 Load Shapes'!A1992</f>
        <v>1985</v>
      </c>
      <c r="D1991">
        <f>'2020 Load Shapes'!B1992</f>
        <v>0</v>
      </c>
      <c r="E1991">
        <f>IF(B1991=0,VLOOKUP(DataSet!A1991+1,'Vehicle Availability'!$B$7:$D$30,2),VLOOKUP(DataSet!A1991+1,'Vehicle Availability'!$B$7:$D$30,3))</f>
        <v>1</v>
      </c>
      <c r="F1991">
        <f>'2020 Load Shapes'!C1992</f>
        <v>0</v>
      </c>
      <c r="G1991">
        <f>IF(B1991=0,VLOOKUP(DataSet!A1991+1,'Vehicle Availability'!$B$39:$D$62,2),VLOOKUP(DataSet!A1991+1,'Vehicle Availability'!$B$39:$D$62,3))</f>
        <v>1</v>
      </c>
      <c r="H1991">
        <f t="shared" si="30"/>
        <v>0</v>
      </c>
      <c r="I1991" s="105">
        <f>'Marginal Energy Prices'!C1989/1000</f>
        <v>6.2518223915783933E-2</v>
      </c>
    </row>
    <row r="1992" spans="1:9" x14ac:dyDescent="0.25">
      <c r="A1992">
        <f>HourMap!F1989</f>
        <v>18</v>
      </c>
      <c r="B1992">
        <f>HourMap!H1989</f>
        <v>0</v>
      </c>
      <c r="C1992">
        <f>'2020 Load Shapes'!A1993</f>
        <v>1986</v>
      </c>
      <c r="D1992">
        <f>'2020 Load Shapes'!B1993</f>
        <v>0</v>
      </c>
      <c r="E1992">
        <f>IF(B1992=0,VLOOKUP(DataSet!A1992+1,'Vehicle Availability'!$B$7:$D$30,2),VLOOKUP(DataSet!A1992+1,'Vehicle Availability'!$B$7:$D$30,3))</f>
        <v>1</v>
      </c>
      <c r="F1992">
        <f>'2020 Load Shapes'!C1993</f>
        <v>0</v>
      </c>
      <c r="G1992">
        <f>IF(B1992=0,VLOOKUP(DataSet!A1992+1,'Vehicle Availability'!$B$39:$D$62,2),VLOOKUP(DataSet!A1992+1,'Vehicle Availability'!$B$39:$D$62,3))</f>
        <v>1</v>
      </c>
      <c r="H1992">
        <f t="shared" ref="H1992:H2055" si="31">IF(B1992=0,A1992&lt;=5,A1992&lt;=13)*1</f>
        <v>0</v>
      </c>
      <c r="I1992" s="105">
        <f>'Marginal Energy Prices'!C1990/1000</f>
        <v>7.8130137734716443E-2</v>
      </c>
    </row>
    <row r="1993" spans="1:9" x14ac:dyDescent="0.25">
      <c r="A1993">
        <f>HourMap!F1990</f>
        <v>19</v>
      </c>
      <c r="B1993">
        <f>HourMap!H1990</f>
        <v>0</v>
      </c>
      <c r="C1993">
        <f>'2020 Load Shapes'!A1994</f>
        <v>1987</v>
      </c>
      <c r="D1993">
        <f>'2020 Load Shapes'!B1994</f>
        <v>0</v>
      </c>
      <c r="E1993">
        <f>IF(B1993=0,VLOOKUP(DataSet!A1993+1,'Vehicle Availability'!$B$7:$D$30,2),VLOOKUP(DataSet!A1993+1,'Vehicle Availability'!$B$7:$D$30,3))</f>
        <v>1</v>
      </c>
      <c r="F1993">
        <f>'2020 Load Shapes'!C1994</f>
        <v>0</v>
      </c>
      <c r="G1993">
        <f>IF(B1993=0,VLOOKUP(DataSet!A1993+1,'Vehicle Availability'!$B$39:$D$62,2),VLOOKUP(DataSet!A1993+1,'Vehicle Availability'!$B$39:$D$62,3))</f>
        <v>1</v>
      </c>
      <c r="H1993">
        <f t="shared" si="31"/>
        <v>0</v>
      </c>
      <c r="I1993" s="105">
        <f>'Marginal Energy Prices'!C1991/1000</f>
        <v>9.4941824333144409E-2</v>
      </c>
    </row>
    <row r="1994" spans="1:9" x14ac:dyDescent="0.25">
      <c r="A1994">
        <f>HourMap!F1991</f>
        <v>20</v>
      </c>
      <c r="B1994">
        <f>HourMap!H1991</f>
        <v>0</v>
      </c>
      <c r="C1994">
        <f>'2020 Load Shapes'!A1995</f>
        <v>1988</v>
      </c>
      <c r="D1994">
        <f>'2020 Load Shapes'!B1995</f>
        <v>0</v>
      </c>
      <c r="E1994">
        <f>IF(B1994=0,VLOOKUP(DataSet!A1994+1,'Vehicle Availability'!$B$7:$D$30,2),VLOOKUP(DataSet!A1994+1,'Vehicle Availability'!$B$7:$D$30,3))</f>
        <v>1</v>
      </c>
      <c r="F1994">
        <f>'2020 Load Shapes'!C1995</f>
        <v>0</v>
      </c>
      <c r="G1994">
        <f>IF(B1994=0,VLOOKUP(DataSet!A1994+1,'Vehicle Availability'!$B$39:$D$62,2),VLOOKUP(DataSet!A1994+1,'Vehicle Availability'!$B$39:$D$62,3))</f>
        <v>1</v>
      </c>
      <c r="H1994">
        <f t="shared" si="31"/>
        <v>0</v>
      </c>
      <c r="I1994" s="105">
        <f>'Marginal Energy Prices'!C1992/1000</f>
        <v>9.3638875446057937E-2</v>
      </c>
    </row>
    <row r="1995" spans="1:9" x14ac:dyDescent="0.25">
      <c r="A1995">
        <f>HourMap!F1992</f>
        <v>21</v>
      </c>
      <c r="B1995">
        <f>HourMap!H1992</f>
        <v>0</v>
      </c>
      <c r="C1995">
        <f>'2020 Load Shapes'!A1996</f>
        <v>1989</v>
      </c>
      <c r="D1995">
        <f>'2020 Load Shapes'!B1996</f>
        <v>0</v>
      </c>
      <c r="E1995">
        <f>IF(B1995=0,VLOOKUP(DataSet!A1995+1,'Vehicle Availability'!$B$7:$D$30,2),VLOOKUP(DataSet!A1995+1,'Vehicle Availability'!$B$7:$D$30,3))</f>
        <v>1</v>
      </c>
      <c r="F1995">
        <f>'2020 Load Shapes'!C1996</f>
        <v>0</v>
      </c>
      <c r="G1995">
        <f>IF(B1995=0,VLOOKUP(DataSet!A1995+1,'Vehicle Availability'!$B$39:$D$62,2),VLOOKUP(DataSet!A1995+1,'Vehicle Availability'!$B$39:$D$62,3))</f>
        <v>1</v>
      </c>
      <c r="H1995">
        <f t="shared" si="31"/>
        <v>0</v>
      </c>
      <c r="I1995" s="105">
        <f>'Marginal Energy Prices'!C1993/1000</f>
        <v>7.8866932777220886E-2</v>
      </c>
    </row>
    <row r="1996" spans="1:9" x14ac:dyDescent="0.25">
      <c r="A1996">
        <f>HourMap!F1993</f>
        <v>22</v>
      </c>
      <c r="B1996">
        <f>HourMap!H1993</f>
        <v>0</v>
      </c>
      <c r="C1996">
        <f>'2020 Load Shapes'!A1997</f>
        <v>1990</v>
      </c>
      <c r="D1996">
        <f>'2020 Load Shapes'!B1997</f>
        <v>0</v>
      </c>
      <c r="E1996">
        <f>IF(B1996=0,VLOOKUP(DataSet!A1996+1,'Vehicle Availability'!$B$7:$D$30,2),VLOOKUP(DataSet!A1996+1,'Vehicle Availability'!$B$7:$D$30,3))</f>
        <v>1</v>
      </c>
      <c r="F1996">
        <f>'2020 Load Shapes'!C1997</f>
        <v>0</v>
      </c>
      <c r="G1996">
        <f>IF(B1996=0,VLOOKUP(DataSet!A1996+1,'Vehicle Availability'!$B$39:$D$62,2),VLOOKUP(DataSet!A1996+1,'Vehicle Availability'!$B$39:$D$62,3))</f>
        <v>1</v>
      </c>
      <c r="H1996">
        <f t="shared" si="31"/>
        <v>0</v>
      </c>
      <c r="I1996" s="105">
        <f>'Marginal Energy Prices'!C1994/1000</f>
        <v>7.5040909628016794E-2</v>
      </c>
    </row>
    <row r="1997" spans="1:9" x14ac:dyDescent="0.25">
      <c r="A1997">
        <f>HourMap!F1994</f>
        <v>23</v>
      </c>
      <c r="B1997">
        <f>HourMap!H1994</f>
        <v>0</v>
      </c>
      <c r="C1997">
        <f>'2020 Load Shapes'!A1998</f>
        <v>1991</v>
      </c>
      <c r="D1997">
        <f>'2020 Load Shapes'!B1998</f>
        <v>0</v>
      </c>
      <c r="E1997">
        <f>IF(B1997=0,VLOOKUP(DataSet!A1997+1,'Vehicle Availability'!$B$7:$D$30,2),VLOOKUP(DataSet!A1997+1,'Vehicle Availability'!$B$7:$D$30,3))</f>
        <v>1</v>
      </c>
      <c r="F1997">
        <f>'2020 Load Shapes'!C1998</f>
        <v>0</v>
      </c>
      <c r="G1997">
        <f>IF(B1997=0,VLOOKUP(DataSet!A1997+1,'Vehicle Availability'!$B$39:$D$62,2),VLOOKUP(DataSet!A1997+1,'Vehicle Availability'!$B$39:$D$62,3))</f>
        <v>1</v>
      </c>
      <c r="H1997">
        <f t="shared" si="31"/>
        <v>0</v>
      </c>
      <c r="I1997" s="105">
        <f>'Marginal Energy Prices'!C1995/1000</f>
        <v>6.4306826291418095E-2</v>
      </c>
    </row>
    <row r="1998" spans="1:9" x14ac:dyDescent="0.25">
      <c r="A1998">
        <f>HourMap!F1995</f>
        <v>0</v>
      </c>
      <c r="B1998">
        <f>HourMap!H1995</f>
        <v>0</v>
      </c>
      <c r="C1998">
        <f>'2020 Load Shapes'!A1999</f>
        <v>1992</v>
      </c>
      <c r="D1998">
        <f>'2020 Load Shapes'!B1999</f>
        <v>0</v>
      </c>
      <c r="E1998">
        <f>IF(B1998=0,VLOOKUP(DataSet!A1998+1,'Vehicle Availability'!$B$7:$D$30,2),VLOOKUP(DataSet!A1998+1,'Vehicle Availability'!$B$7:$D$30,3))</f>
        <v>1</v>
      </c>
      <c r="F1998">
        <f>'2020 Load Shapes'!C1999</f>
        <v>0</v>
      </c>
      <c r="G1998">
        <f>IF(B1998=0,VLOOKUP(DataSet!A1998+1,'Vehicle Availability'!$B$39:$D$62,2),VLOOKUP(DataSet!A1998+1,'Vehicle Availability'!$B$39:$D$62,3))</f>
        <v>1</v>
      </c>
      <c r="H1998">
        <f t="shared" si="31"/>
        <v>1</v>
      </c>
      <c r="I1998" s="105">
        <f>'Marginal Energy Prices'!C1996/1000</f>
        <v>5.4636894339126392E-2</v>
      </c>
    </row>
    <row r="1999" spans="1:9" x14ac:dyDescent="0.25">
      <c r="A1999">
        <f>HourMap!F1996</f>
        <v>1</v>
      </c>
      <c r="B1999">
        <f>HourMap!H1996</f>
        <v>0</v>
      </c>
      <c r="C1999">
        <f>'2020 Load Shapes'!A2000</f>
        <v>1993</v>
      </c>
      <c r="D1999">
        <f>'2020 Load Shapes'!B2000</f>
        <v>0</v>
      </c>
      <c r="E1999">
        <f>IF(B1999=0,VLOOKUP(DataSet!A1999+1,'Vehicle Availability'!$B$7:$D$30,2),VLOOKUP(DataSet!A1999+1,'Vehicle Availability'!$B$7:$D$30,3))</f>
        <v>1</v>
      </c>
      <c r="F1999">
        <f>'2020 Load Shapes'!C2000</f>
        <v>3.3</v>
      </c>
      <c r="G1999">
        <f>IF(B1999=0,VLOOKUP(DataSet!A1999+1,'Vehicle Availability'!$B$39:$D$62,2),VLOOKUP(DataSet!A1999+1,'Vehicle Availability'!$B$39:$D$62,3))</f>
        <v>1</v>
      </c>
      <c r="H1999">
        <f t="shared" si="31"/>
        <v>1</v>
      </c>
      <c r="I1999" s="105">
        <f>'Marginal Energy Prices'!C1997/1000</f>
        <v>5.0899009045448272E-2</v>
      </c>
    </row>
    <row r="2000" spans="1:9" x14ac:dyDescent="0.25">
      <c r="A2000">
        <f>HourMap!F1997</f>
        <v>2</v>
      </c>
      <c r="B2000">
        <f>HourMap!H1997</f>
        <v>0</v>
      </c>
      <c r="C2000">
        <f>'2020 Load Shapes'!A2001</f>
        <v>1994</v>
      </c>
      <c r="D2000">
        <f>'2020 Load Shapes'!B2001</f>
        <v>6.6</v>
      </c>
      <c r="E2000">
        <f>IF(B2000=0,VLOOKUP(DataSet!A2000+1,'Vehicle Availability'!$B$7:$D$30,2),VLOOKUP(DataSet!A2000+1,'Vehicle Availability'!$B$7:$D$30,3))</f>
        <v>1</v>
      </c>
      <c r="F2000">
        <f>'2020 Load Shapes'!C2001</f>
        <v>3.3</v>
      </c>
      <c r="G2000">
        <f>IF(B2000=0,VLOOKUP(DataSet!A2000+1,'Vehicle Availability'!$B$39:$D$62,2),VLOOKUP(DataSet!A2000+1,'Vehicle Availability'!$B$39:$D$62,3))</f>
        <v>1</v>
      </c>
      <c r="H2000">
        <f t="shared" si="31"/>
        <v>1</v>
      </c>
      <c r="I2000" s="105">
        <f>'Marginal Energy Prices'!C1998/1000</f>
        <v>4.6282665637197316E-2</v>
      </c>
    </row>
    <row r="2001" spans="1:9" x14ac:dyDescent="0.25">
      <c r="A2001">
        <f>HourMap!F1998</f>
        <v>3</v>
      </c>
      <c r="B2001">
        <f>HourMap!H1998</f>
        <v>0</v>
      </c>
      <c r="C2001">
        <f>'2020 Load Shapes'!A2002</f>
        <v>1995</v>
      </c>
      <c r="D2001">
        <f>'2020 Load Shapes'!B2002</f>
        <v>2.5684210526315776</v>
      </c>
      <c r="E2001">
        <f>IF(B2001=0,VLOOKUP(DataSet!A2001+1,'Vehicle Availability'!$B$7:$D$30,2),VLOOKUP(DataSet!A2001+1,'Vehicle Availability'!$B$7:$D$30,3))</f>
        <v>1</v>
      </c>
      <c r="F2001">
        <f>'2020 Load Shapes'!C2002</f>
        <v>3.3</v>
      </c>
      <c r="G2001">
        <f>IF(B2001=0,VLOOKUP(DataSet!A2001+1,'Vehicle Availability'!$B$39:$D$62,2),VLOOKUP(DataSet!A2001+1,'Vehicle Availability'!$B$39:$D$62,3))</f>
        <v>1</v>
      </c>
      <c r="H2001">
        <f t="shared" si="31"/>
        <v>1</v>
      </c>
      <c r="I2001" s="105">
        <f>'Marginal Energy Prices'!C1999/1000</f>
        <v>4.9436178895999258E-2</v>
      </c>
    </row>
    <row r="2002" spans="1:9" x14ac:dyDescent="0.25">
      <c r="A2002">
        <f>HourMap!F1999</f>
        <v>4</v>
      </c>
      <c r="B2002">
        <f>HourMap!H1999</f>
        <v>0</v>
      </c>
      <c r="C2002">
        <f>'2020 Load Shapes'!A2003</f>
        <v>1996</v>
      </c>
      <c r="D2002">
        <f>'2020 Load Shapes'!B2003</f>
        <v>0</v>
      </c>
      <c r="E2002">
        <f>IF(B2002=0,VLOOKUP(DataSet!A2002+1,'Vehicle Availability'!$B$7:$D$30,2),VLOOKUP(DataSet!A2002+1,'Vehicle Availability'!$B$7:$D$30,3))</f>
        <v>1</v>
      </c>
      <c r="F2002">
        <f>'2020 Load Shapes'!C2003</f>
        <v>0</v>
      </c>
      <c r="G2002">
        <f>IF(B2002=0,VLOOKUP(DataSet!A2002+1,'Vehicle Availability'!$B$39:$D$62,2),VLOOKUP(DataSet!A2002+1,'Vehicle Availability'!$B$39:$D$62,3))</f>
        <v>1</v>
      </c>
      <c r="H2002">
        <f t="shared" si="31"/>
        <v>1</v>
      </c>
      <c r="I2002" s="105">
        <f>'Marginal Energy Prices'!C2000/1000</f>
        <v>5.3028642880234997E-2</v>
      </c>
    </row>
    <row r="2003" spans="1:9" x14ac:dyDescent="0.25">
      <c r="A2003">
        <f>HourMap!F2000</f>
        <v>5</v>
      </c>
      <c r="B2003">
        <f>HourMap!H2000</f>
        <v>0</v>
      </c>
      <c r="C2003">
        <f>'2020 Load Shapes'!A2004</f>
        <v>1997</v>
      </c>
      <c r="D2003">
        <f>'2020 Load Shapes'!B2004</f>
        <v>0</v>
      </c>
      <c r="E2003">
        <f>IF(B2003=0,VLOOKUP(DataSet!A2003+1,'Vehicle Availability'!$B$7:$D$30,2),VLOOKUP(DataSet!A2003+1,'Vehicle Availability'!$B$7:$D$30,3))</f>
        <v>1</v>
      </c>
      <c r="F2003">
        <f>'2020 Load Shapes'!C2004</f>
        <v>0</v>
      </c>
      <c r="G2003">
        <f>IF(B2003=0,VLOOKUP(DataSet!A2003+1,'Vehicle Availability'!$B$39:$D$62,2),VLOOKUP(DataSet!A2003+1,'Vehicle Availability'!$B$39:$D$62,3))</f>
        <v>1</v>
      </c>
      <c r="H2003">
        <f t="shared" si="31"/>
        <v>1</v>
      </c>
      <c r="I2003" s="105">
        <f>'Marginal Energy Prices'!C2001/1000</f>
        <v>6.1786238149665274E-2</v>
      </c>
    </row>
    <row r="2004" spans="1:9" x14ac:dyDescent="0.25">
      <c r="A2004">
        <f>HourMap!F2001</f>
        <v>6</v>
      </c>
      <c r="B2004">
        <f>HourMap!H2001</f>
        <v>0</v>
      </c>
      <c r="C2004">
        <f>'2020 Load Shapes'!A2005</f>
        <v>1998</v>
      </c>
      <c r="D2004">
        <f>'2020 Load Shapes'!B2005</f>
        <v>0</v>
      </c>
      <c r="E2004">
        <f>IF(B2004=0,VLOOKUP(DataSet!A2004+1,'Vehicle Availability'!$B$7:$D$30,2),VLOOKUP(DataSet!A2004+1,'Vehicle Availability'!$B$7:$D$30,3))</f>
        <v>0</v>
      </c>
      <c r="F2004">
        <f>'2020 Load Shapes'!C2005</f>
        <v>0</v>
      </c>
      <c r="G2004">
        <f>IF(B2004=0,VLOOKUP(DataSet!A2004+1,'Vehicle Availability'!$B$39:$D$62,2),VLOOKUP(DataSet!A2004+1,'Vehicle Availability'!$B$39:$D$62,3))</f>
        <v>0</v>
      </c>
      <c r="H2004">
        <f t="shared" si="31"/>
        <v>0</v>
      </c>
      <c r="I2004" s="105">
        <f>'Marginal Energy Prices'!C2002/1000</f>
        <v>8.239576825954506E-2</v>
      </c>
    </row>
    <row r="2005" spans="1:9" x14ac:dyDescent="0.25">
      <c r="A2005">
        <f>HourMap!F2002</f>
        <v>7</v>
      </c>
      <c r="B2005">
        <f>HourMap!H2002</f>
        <v>0</v>
      </c>
      <c r="C2005">
        <f>'2020 Load Shapes'!A2006</f>
        <v>1999</v>
      </c>
      <c r="D2005">
        <f>'2020 Load Shapes'!B2006</f>
        <v>0</v>
      </c>
      <c r="E2005">
        <f>IF(B2005=0,VLOOKUP(DataSet!A2005+1,'Vehicle Availability'!$B$7:$D$30,2),VLOOKUP(DataSet!A2005+1,'Vehicle Availability'!$B$7:$D$30,3))</f>
        <v>0</v>
      </c>
      <c r="F2005">
        <f>'2020 Load Shapes'!C2006</f>
        <v>0</v>
      </c>
      <c r="G2005">
        <f>IF(B2005=0,VLOOKUP(DataSet!A2005+1,'Vehicle Availability'!$B$39:$D$62,2),VLOOKUP(DataSet!A2005+1,'Vehicle Availability'!$B$39:$D$62,3))</f>
        <v>0</v>
      </c>
      <c r="H2005">
        <f t="shared" si="31"/>
        <v>0</v>
      </c>
      <c r="I2005" s="105">
        <f>'Marginal Energy Prices'!C2003/1000</f>
        <v>8.7153580327418226E-2</v>
      </c>
    </row>
    <row r="2006" spans="1:9" x14ac:dyDescent="0.25">
      <c r="A2006">
        <f>HourMap!F2003</f>
        <v>8</v>
      </c>
      <c r="B2006">
        <f>HourMap!H2003</f>
        <v>0</v>
      </c>
      <c r="C2006">
        <f>'2020 Load Shapes'!A2007</f>
        <v>2000</v>
      </c>
      <c r="D2006">
        <f>'2020 Load Shapes'!B2007</f>
        <v>0</v>
      </c>
      <c r="E2006">
        <f>IF(B2006=0,VLOOKUP(DataSet!A2006+1,'Vehicle Availability'!$B$7:$D$30,2),VLOOKUP(DataSet!A2006+1,'Vehicle Availability'!$B$7:$D$30,3))</f>
        <v>0</v>
      </c>
      <c r="F2006">
        <f>'2020 Load Shapes'!C2007</f>
        <v>0</v>
      </c>
      <c r="G2006">
        <f>IF(B2006=0,VLOOKUP(DataSet!A2006+1,'Vehicle Availability'!$B$39:$D$62,2),VLOOKUP(DataSet!A2006+1,'Vehicle Availability'!$B$39:$D$62,3))</f>
        <v>0</v>
      </c>
      <c r="H2006">
        <f t="shared" si="31"/>
        <v>0</v>
      </c>
      <c r="I2006" s="105">
        <f>'Marginal Energy Prices'!C2004/1000</f>
        <v>7.2314070545007825E-2</v>
      </c>
    </row>
    <row r="2007" spans="1:9" x14ac:dyDescent="0.25">
      <c r="A2007">
        <f>HourMap!F2004</f>
        <v>9</v>
      </c>
      <c r="B2007">
        <f>HourMap!H2004</f>
        <v>0</v>
      </c>
      <c r="C2007">
        <f>'2020 Load Shapes'!A2008</f>
        <v>2001</v>
      </c>
      <c r="D2007">
        <f>'2020 Load Shapes'!B2008</f>
        <v>0</v>
      </c>
      <c r="E2007">
        <f>IF(B2007=0,VLOOKUP(DataSet!A2007+1,'Vehicle Availability'!$B$7:$D$30,2),VLOOKUP(DataSet!A2007+1,'Vehicle Availability'!$B$7:$D$30,3))</f>
        <v>0</v>
      </c>
      <c r="F2007">
        <f>'2020 Load Shapes'!C2008</f>
        <v>0</v>
      </c>
      <c r="G2007">
        <f>IF(B2007=0,VLOOKUP(DataSet!A2007+1,'Vehicle Availability'!$B$39:$D$62,2),VLOOKUP(DataSet!A2007+1,'Vehicle Availability'!$B$39:$D$62,3))</f>
        <v>0</v>
      </c>
      <c r="H2007">
        <f t="shared" si="31"/>
        <v>0</v>
      </c>
      <c r="I2007" s="105">
        <f>'Marginal Energy Prices'!C2005/1000</f>
        <v>6.7605794612480466E-2</v>
      </c>
    </row>
    <row r="2008" spans="1:9" x14ac:dyDescent="0.25">
      <c r="A2008">
        <f>HourMap!F2005</f>
        <v>10</v>
      </c>
      <c r="B2008">
        <f>HourMap!H2005</f>
        <v>0</v>
      </c>
      <c r="C2008">
        <f>'2020 Load Shapes'!A2009</f>
        <v>2002</v>
      </c>
      <c r="D2008">
        <f>'2020 Load Shapes'!B2009</f>
        <v>0</v>
      </c>
      <c r="E2008">
        <f>IF(B2008=0,VLOOKUP(DataSet!A2008+1,'Vehicle Availability'!$B$7:$D$30,2),VLOOKUP(DataSet!A2008+1,'Vehicle Availability'!$B$7:$D$30,3))</f>
        <v>0</v>
      </c>
      <c r="F2008">
        <f>'2020 Load Shapes'!C2009</f>
        <v>0</v>
      </c>
      <c r="G2008">
        <f>IF(B2008=0,VLOOKUP(DataSet!A2008+1,'Vehicle Availability'!$B$39:$D$62,2),VLOOKUP(DataSet!A2008+1,'Vehicle Availability'!$B$39:$D$62,3))</f>
        <v>0</v>
      </c>
      <c r="H2008">
        <f t="shared" si="31"/>
        <v>0</v>
      </c>
      <c r="I2008" s="105">
        <f>'Marginal Energy Prices'!C2006/1000</f>
        <v>0</v>
      </c>
    </row>
    <row r="2009" spans="1:9" x14ac:dyDescent="0.25">
      <c r="A2009">
        <f>HourMap!F2006</f>
        <v>11</v>
      </c>
      <c r="B2009">
        <f>HourMap!H2006</f>
        <v>0</v>
      </c>
      <c r="C2009">
        <f>'2020 Load Shapes'!A2010</f>
        <v>2003</v>
      </c>
      <c r="D2009">
        <f>'2020 Load Shapes'!B2010</f>
        <v>0</v>
      </c>
      <c r="E2009">
        <f>IF(B2009=0,VLOOKUP(DataSet!A2009+1,'Vehicle Availability'!$B$7:$D$30,2),VLOOKUP(DataSet!A2009+1,'Vehicle Availability'!$B$7:$D$30,3))</f>
        <v>0</v>
      </c>
      <c r="F2009">
        <f>'2020 Load Shapes'!C2010</f>
        <v>0</v>
      </c>
      <c r="G2009">
        <f>IF(B2009=0,VLOOKUP(DataSet!A2009+1,'Vehicle Availability'!$B$39:$D$62,2),VLOOKUP(DataSet!A2009+1,'Vehicle Availability'!$B$39:$D$62,3))</f>
        <v>0</v>
      </c>
      <c r="H2009">
        <f t="shared" si="31"/>
        <v>0</v>
      </c>
      <c r="I2009" s="105">
        <f>'Marginal Energy Prices'!C2007/1000</f>
        <v>0</v>
      </c>
    </row>
    <row r="2010" spans="1:9" x14ac:dyDescent="0.25">
      <c r="A2010">
        <f>HourMap!F2007</f>
        <v>12</v>
      </c>
      <c r="B2010">
        <f>HourMap!H2007</f>
        <v>0</v>
      </c>
      <c r="C2010">
        <f>'2020 Load Shapes'!A2011</f>
        <v>2004</v>
      </c>
      <c r="D2010">
        <f>'2020 Load Shapes'!B2011</f>
        <v>0</v>
      </c>
      <c r="E2010">
        <f>IF(B2010=0,VLOOKUP(DataSet!A2010+1,'Vehicle Availability'!$B$7:$D$30,2),VLOOKUP(DataSet!A2010+1,'Vehicle Availability'!$B$7:$D$30,3))</f>
        <v>0</v>
      </c>
      <c r="F2010">
        <f>'2020 Load Shapes'!C2011</f>
        <v>0</v>
      </c>
      <c r="G2010">
        <f>IF(B2010=0,VLOOKUP(DataSet!A2010+1,'Vehicle Availability'!$B$39:$D$62,2),VLOOKUP(DataSet!A2010+1,'Vehicle Availability'!$B$39:$D$62,3))</f>
        <v>0</v>
      </c>
      <c r="H2010">
        <f t="shared" si="31"/>
        <v>0</v>
      </c>
      <c r="I2010" s="105">
        <f>'Marginal Energy Prices'!C2008/1000</f>
        <v>0</v>
      </c>
    </row>
    <row r="2011" spans="1:9" x14ac:dyDescent="0.25">
      <c r="A2011">
        <f>HourMap!F2008</f>
        <v>13</v>
      </c>
      <c r="B2011">
        <f>HourMap!H2008</f>
        <v>0</v>
      </c>
      <c r="C2011">
        <f>'2020 Load Shapes'!A2012</f>
        <v>2005</v>
      </c>
      <c r="D2011">
        <f>'2020 Load Shapes'!B2012</f>
        <v>0</v>
      </c>
      <c r="E2011">
        <f>IF(B2011=0,VLOOKUP(DataSet!A2011+1,'Vehicle Availability'!$B$7:$D$30,2),VLOOKUP(DataSet!A2011+1,'Vehicle Availability'!$B$7:$D$30,3))</f>
        <v>0</v>
      </c>
      <c r="F2011">
        <f>'2020 Load Shapes'!C2012</f>
        <v>0</v>
      </c>
      <c r="G2011">
        <f>IF(B2011=0,VLOOKUP(DataSet!A2011+1,'Vehicle Availability'!$B$39:$D$62,2),VLOOKUP(DataSet!A2011+1,'Vehicle Availability'!$B$39:$D$62,3))</f>
        <v>0</v>
      </c>
      <c r="H2011">
        <f t="shared" si="31"/>
        <v>0</v>
      </c>
      <c r="I2011" s="105">
        <f>'Marginal Energy Prices'!C2009/1000</f>
        <v>0</v>
      </c>
    </row>
    <row r="2012" spans="1:9" x14ac:dyDescent="0.25">
      <c r="A2012">
        <f>HourMap!F2009</f>
        <v>14</v>
      </c>
      <c r="B2012">
        <f>HourMap!H2009</f>
        <v>0</v>
      </c>
      <c r="C2012">
        <f>'2020 Load Shapes'!A2013</f>
        <v>2006</v>
      </c>
      <c r="D2012">
        <f>'2020 Load Shapes'!B2013</f>
        <v>0</v>
      </c>
      <c r="E2012">
        <f>IF(B2012=0,VLOOKUP(DataSet!A2012+1,'Vehicle Availability'!$B$7:$D$30,2),VLOOKUP(DataSet!A2012+1,'Vehicle Availability'!$B$7:$D$30,3))</f>
        <v>0</v>
      </c>
      <c r="F2012">
        <f>'2020 Load Shapes'!C2013</f>
        <v>0</v>
      </c>
      <c r="G2012">
        <f>IF(B2012=0,VLOOKUP(DataSet!A2012+1,'Vehicle Availability'!$B$39:$D$62,2),VLOOKUP(DataSet!A2012+1,'Vehicle Availability'!$B$39:$D$62,3))</f>
        <v>0</v>
      </c>
      <c r="H2012">
        <f t="shared" si="31"/>
        <v>0</v>
      </c>
      <c r="I2012" s="105">
        <f>'Marginal Energy Prices'!C2010/1000</f>
        <v>0</v>
      </c>
    </row>
    <row r="2013" spans="1:9" x14ac:dyDescent="0.25">
      <c r="A2013">
        <f>HourMap!F2010</f>
        <v>15</v>
      </c>
      <c r="B2013">
        <f>HourMap!H2010</f>
        <v>0</v>
      </c>
      <c r="C2013">
        <f>'2020 Load Shapes'!A2014</f>
        <v>2007</v>
      </c>
      <c r="D2013">
        <f>'2020 Load Shapes'!B2014</f>
        <v>0</v>
      </c>
      <c r="E2013">
        <f>IF(B2013=0,VLOOKUP(DataSet!A2013+1,'Vehicle Availability'!$B$7:$D$30,2),VLOOKUP(DataSet!A2013+1,'Vehicle Availability'!$B$7:$D$30,3))</f>
        <v>0</v>
      </c>
      <c r="F2013">
        <f>'2020 Load Shapes'!C2014</f>
        <v>0</v>
      </c>
      <c r="G2013">
        <f>IF(B2013=0,VLOOKUP(DataSet!A2013+1,'Vehicle Availability'!$B$39:$D$62,2),VLOOKUP(DataSet!A2013+1,'Vehicle Availability'!$B$39:$D$62,3))</f>
        <v>0</v>
      </c>
      <c r="H2013">
        <f t="shared" si="31"/>
        <v>0</v>
      </c>
      <c r="I2013" s="105">
        <f>'Marginal Energy Prices'!C2011/1000</f>
        <v>0</v>
      </c>
    </row>
    <row r="2014" spans="1:9" x14ac:dyDescent="0.25">
      <c r="A2014">
        <f>HourMap!F2011</f>
        <v>16</v>
      </c>
      <c r="B2014">
        <f>HourMap!H2011</f>
        <v>0</v>
      </c>
      <c r="C2014">
        <f>'2020 Load Shapes'!A2015</f>
        <v>2008</v>
      </c>
      <c r="D2014">
        <f>'2020 Load Shapes'!B2015</f>
        <v>0</v>
      </c>
      <c r="E2014">
        <f>IF(B2014=0,VLOOKUP(DataSet!A2014+1,'Vehicle Availability'!$B$7:$D$30,2),VLOOKUP(DataSet!A2014+1,'Vehicle Availability'!$B$7:$D$30,3))</f>
        <v>0</v>
      </c>
      <c r="F2014">
        <f>'2020 Load Shapes'!C2015</f>
        <v>0</v>
      </c>
      <c r="G2014">
        <f>IF(B2014=0,VLOOKUP(DataSet!A2014+1,'Vehicle Availability'!$B$39:$D$62,2),VLOOKUP(DataSet!A2014+1,'Vehicle Availability'!$B$39:$D$62,3))</f>
        <v>0</v>
      </c>
      <c r="H2014">
        <f t="shared" si="31"/>
        <v>0</v>
      </c>
      <c r="I2014" s="105">
        <f>'Marginal Energy Prices'!C2012/1000</f>
        <v>6.8060704771077965E-2</v>
      </c>
    </row>
    <row r="2015" spans="1:9" x14ac:dyDescent="0.25">
      <c r="A2015">
        <f>HourMap!F2012</f>
        <v>17</v>
      </c>
      <c r="B2015">
        <f>HourMap!H2012</f>
        <v>0</v>
      </c>
      <c r="C2015">
        <f>'2020 Load Shapes'!A2016</f>
        <v>2009</v>
      </c>
      <c r="D2015">
        <f>'2020 Load Shapes'!B2016</f>
        <v>0</v>
      </c>
      <c r="E2015">
        <f>IF(B2015=0,VLOOKUP(DataSet!A2015+1,'Vehicle Availability'!$B$7:$D$30,2),VLOOKUP(DataSet!A2015+1,'Vehicle Availability'!$B$7:$D$30,3))</f>
        <v>1</v>
      </c>
      <c r="F2015">
        <f>'2020 Load Shapes'!C2016</f>
        <v>0</v>
      </c>
      <c r="G2015">
        <f>IF(B2015=0,VLOOKUP(DataSet!A2015+1,'Vehicle Availability'!$B$39:$D$62,2),VLOOKUP(DataSet!A2015+1,'Vehicle Availability'!$B$39:$D$62,3))</f>
        <v>1</v>
      </c>
      <c r="H2015">
        <f t="shared" si="31"/>
        <v>0</v>
      </c>
      <c r="I2015" s="105">
        <f>'Marginal Energy Prices'!C2013/1000</f>
        <v>7.0407935087945933E-2</v>
      </c>
    </row>
    <row r="2016" spans="1:9" x14ac:dyDescent="0.25">
      <c r="A2016">
        <f>HourMap!F2013</f>
        <v>18</v>
      </c>
      <c r="B2016">
        <f>HourMap!H2013</f>
        <v>0</v>
      </c>
      <c r="C2016">
        <f>'2020 Load Shapes'!A2017</f>
        <v>2010</v>
      </c>
      <c r="D2016">
        <f>'2020 Load Shapes'!B2017</f>
        <v>0</v>
      </c>
      <c r="E2016">
        <f>IF(B2016=0,VLOOKUP(DataSet!A2016+1,'Vehicle Availability'!$B$7:$D$30,2),VLOOKUP(DataSet!A2016+1,'Vehicle Availability'!$B$7:$D$30,3))</f>
        <v>1</v>
      </c>
      <c r="F2016">
        <f>'2020 Load Shapes'!C2017</f>
        <v>0</v>
      </c>
      <c r="G2016">
        <f>IF(B2016=0,VLOOKUP(DataSet!A2016+1,'Vehicle Availability'!$B$39:$D$62,2),VLOOKUP(DataSet!A2016+1,'Vehicle Availability'!$B$39:$D$62,3))</f>
        <v>1</v>
      </c>
      <c r="H2016">
        <f t="shared" si="31"/>
        <v>0</v>
      </c>
      <c r="I2016" s="105">
        <f>'Marginal Energy Prices'!C2014/1000</f>
        <v>8.0040501552195539E-2</v>
      </c>
    </row>
    <row r="2017" spans="1:9" x14ac:dyDescent="0.25">
      <c r="A2017">
        <f>HourMap!F2014</f>
        <v>19</v>
      </c>
      <c r="B2017">
        <f>HourMap!H2014</f>
        <v>0</v>
      </c>
      <c r="C2017">
        <f>'2020 Load Shapes'!A2018</f>
        <v>2011</v>
      </c>
      <c r="D2017">
        <f>'2020 Load Shapes'!B2018</f>
        <v>0</v>
      </c>
      <c r="E2017">
        <f>IF(B2017=0,VLOOKUP(DataSet!A2017+1,'Vehicle Availability'!$B$7:$D$30,2),VLOOKUP(DataSet!A2017+1,'Vehicle Availability'!$B$7:$D$30,3))</f>
        <v>1</v>
      </c>
      <c r="F2017">
        <f>'2020 Load Shapes'!C2018</f>
        <v>0</v>
      </c>
      <c r="G2017">
        <f>IF(B2017=0,VLOOKUP(DataSet!A2017+1,'Vehicle Availability'!$B$39:$D$62,2),VLOOKUP(DataSet!A2017+1,'Vehicle Availability'!$B$39:$D$62,3))</f>
        <v>1</v>
      </c>
      <c r="H2017">
        <f t="shared" si="31"/>
        <v>0</v>
      </c>
      <c r="I2017" s="105">
        <f>'Marginal Energy Prices'!C2015/1000</f>
        <v>9.794388199034465E-2</v>
      </c>
    </row>
    <row r="2018" spans="1:9" x14ac:dyDescent="0.25">
      <c r="A2018">
        <f>HourMap!F2015</f>
        <v>20</v>
      </c>
      <c r="B2018">
        <f>HourMap!H2015</f>
        <v>0</v>
      </c>
      <c r="C2018">
        <f>'2020 Load Shapes'!A2019</f>
        <v>2012</v>
      </c>
      <c r="D2018">
        <f>'2020 Load Shapes'!B2019</f>
        <v>0</v>
      </c>
      <c r="E2018">
        <f>IF(B2018=0,VLOOKUP(DataSet!A2018+1,'Vehicle Availability'!$B$7:$D$30,2),VLOOKUP(DataSet!A2018+1,'Vehicle Availability'!$B$7:$D$30,3))</f>
        <v>1</v>
      </c>
      <c r="F2018">
        <f>'2020 Load Shapes'!C2019</f>
        <v>0</v>
      </c>
      <c r="G2018">
        <f>IF(B2018=0,VLOOKUP(DataSet!A2018+1,'Vehicle Availability'!$B$39:$D$62,2),VLOOKUP(DataSet!A2018+1,'Vehicle Availability'!$B$39:$D$62,3))</f>
        <v>1</v>
      </c>
      <c r="H2018">
        <f t="shared" si="31"/>
        <v>0</v>
      </c>
      <c r="I2018" s="105">
        <f>'Marginal Energy Prices'!C2016/1000</f>
        <v>9.5677333018417382E-2</v>
      </c>
    </row>
    <row r="2019" spans="1:9" x14ac:dyDescent="0.25">
      <c r="A2019">
        <f>HourMap!F2016</f>
        <v>21</v>
      </c>
      <c r="B2019">
        <f>HourMap!H2016</f>
        <v>0</v>
      </c>
      <c r="C2019">
        <f>'2020 Load Shapes'!A2020</f>
        <v>2013</v>
      </c>
      <c r="D2019">
        <f>'2020 Load Shapes'!B2020</f>
        <v>0</v>
      </c>
      <c r="E2019">
        <f>IF(B2019=0,VLOOKUP(DataSet!A2019+1,'Vehicle Availability'!$B$7:$D$30,2),VLOOKUP(DataSet!A2019+1,'Vehicle Availability'!$B$7:$D$30,3))</f>
        <v>1</v>
      </c>
      <c r="F2019">
        <f>'2020 Load Shapes'!C2020</f>
        <v>0</v>
      </c>
      <c r="G2019">
        <f>IF(B2019=0,VLOOKUP(DataSet!A2019+1,'Vehicle Availability'!$B$39:$D$62,2),VLOOKUP(DataSet!A2019+1,'Vehicle Availability'!$B$39:$D$62,3))</f>
        <v>1</v>
      </c>
      <c r="H2019">
        <f t="shared" si="31"/>
        <v>0</v>
      </c>
      <c r="I2019" s="105">
        <f>'Marginal Energy Prices'!C2017/1000</f>
        <v>8.1181846877184466E-2</v>
      </c>
    </row>
    <row r="2020" spans="1:9" x14ac:dyDescent="0.25">
      <c r="A2020">
        <f>HourMap!F2017</f>
        <v>22</v>
      </c>
      <c r="B2020">
        <f>HourMap!H2017</f>
        <v>0</v>
      </c>
      <c r="C2020">
        <f>'2020 Load Shapes'!A2021</f>
        <v>2014</v>
      </c>
      <c r="D2020">
        <f>'2020 Load Shapes'!B2021</f>
        <v>0</v>
      </c>
      <c r="E2020">
        <f>IF(B2020=0,VLOOKUP(DataSet!A2020+1,'Vehicle Availability'!$B$7:$D$30,2),VLOOKUP(DataSet!A2020+1,'Vehicle Availability'!$B$7:$D$30,3))</f>
        <v>1</v>
      </c>
      <c r="F2020">
        <f>'2020 Load Shapes'!C2021</f>
        <v>0</v>
      </c>
      <c r="G2020">
        <f>IF(B2020=0,VLOOKUP(DataSet!A2020+1,'Vehicle Availability'!$B$39:$D$62,2),VLOOKUP(DataSet!A2020+1,'Vehicle Availability'!$B$39:$D$62,3))</f>
        <v>1</v>
      </c>
      <c r="H2020">
        <f t="shared" si="31"/>
        <v>0</v>
      </c>
      <c r="I2020" s="105">
        <f>'Marginal Energy Prices'!C2018/1000</f>
        <v>7.5217039184466594E-2</v>
      </c>
    </row>
    <row r="2021" spans="1:9" x14ac:dyDescent="0.25">
      <c r="A2021">
        <f>HourMap!F2018</f>
        <v>23</v>
      </c>
      <c r="B2021">
        <f>HourMap!H2018</f>
        <v>0</v>
      </c>
      <c r="C2021">
        <f>'2020 Load Shapes'!A2022</f>
        <v>2015</v>
      </c>
      <c r="D2021">
        <f>'2020 Load Shapes'!B2022</f>
        <v>0</v>
      </c>
      <c r="E2021">
        <f>IF(B2021=0,VLOOKUP(DataSet!A2021+1,'Vehicle Availability'!$B$7:$D$30,2),VLOOKUP(DataSet!A2021+1,'Vehicle Availability'!$B$7:$D$30,3))</f>
        <v>1</v>
      </c>
      <c r="F2021">
        <f>'2020 Load Shapes'!C2022</f>
        <v>0</v>
      </c>
      <c r="G2021">
        <f>IF(B2021=0,VLOOKUP(DataSet!A2021+1,'Vehicle Availability'!$B$39:$D$62,2),VLOOKUP(DataSet!A2021+1,'Vehicle Availability'!$B$39:$D$62,3))</f>
        <v>1</v>
      </c>
      <c r="H2021">
        <f t="shared" si="31"/>
        <v>0</v>
      </c>
      <c r="I2021" s="105">
        <f>'Marginal Energy Prices'!C2019/1000</f>
        <v>6.4017795732814117E-2</v>
      </c>
    </row>
    <row r="2022" spans="1:9" x14ac:dyDescent="0.25">
      <c r="A2022">
        <f>HourMap!F2019</f>
        <v>0</v>
      </c>
      <c r="B2022">
        <f>HourMap!H2019</f>
        <v>0</v>
      </c>
      <c r="C2022">
        <f>'2020 Load Shapes'!A2023</f>
        <v>2016</v>
      </c>
      <c r="D2022">
        <f>'2020 Load Shapes'!B2023</f>
        <v>0</v>
      </c>
      <c r="E2022">
        <f>IF(B2022=0,VLOOKUP(DataSet!A2022+1,'Vehicle Availability'!$B$7:$D$30,2),VLOOKUP(DataSet!A2022+1,'Vehicle Availability'!$B$7:$D$30,3))</f>
        <v>1</v>
      </c>
      <c r="F2022">
        <f>'2020 Load Shapes'!C2023</f>
        <v>0</v>
      </c>
      <c r="G2022">
        <f>IF(B2022=0,VLOOKUP(DataSet!A2022+1,'Vehicle Availability'!$B$39:$D$62,2),VLOOKUP(DataSet!A2022+1,'Vehicle Availability'!$B$39:$D$62,3))</f>
        <v>1</v>
      </c>
      <c r="H2022">
        <f t="shared" si="31"/>
        <v>1</v>
      </c>
      <c r="I2022" s="105">
        <f>'Marginal Energy Prices'!C2020/1000</f>
        <v>5.6259875483916789E-2</v>
      </c>
    </row>
    <row r="2023" spans="1:9" x14ac:dyDescent="0.25">
      <c r="A2023">
        <f>HourMap!F2020</f>
        <v>1</v>
      </c>
      <c r="B2023">
        <f>HourMap!H2020</f>
        <v>0</v>
      </c>
      <c r="C2023">
        <f>'2020 Load Shapes'!A2024</f>
        <v>2017</v>
      </c>
      <c r="D2023">
        <f>'2020 Load Shapes'!B2024</f>
        <v>0</v>
      </c>
      <c r="E2023">
        <f>IF(B2023=0,VLOOKUP(DataSet!A2023+1,'Vehicle Availability'!$B$7:$D$30,2),VLOOKUP(DataSet!A2023+1,'Vehicle Availability'!$B$7:$D$30,3))</f>
        <v>1</v>
      </c>
      <c r="F2023">
        <f>'2020 Load Shapes'!C2024</f>
        <v>0</v>
      </c>
      <c r="G2023">
        <f>IF(B2023=0,VLOOKUP(DataSet!A2023+1,'Vehicle Availability'!$B$39:$D$62,2),VLOOKUP(DataSet!A2023+1,'Vehicle Availability'!$B$39:$D$62,3))</f>
        <v>1</v>
      </c>
      <c r="H2023">
        <f t="shared" si="31"/>
        <v>1</v>
      </c>
      <c r="I2023" s="105">
        <f>'Marginal Energy Prices'!C2021/1000</f>
        <v>5.389599309350139E-2</v>
      </c>
    </row>
    <row r="2024" spans="1:9" x14ac:dyDescent="0.25">
      <c r="A2024">
        <f>HourMap!F2021</f>
        <v>2</v>
      </c>
      <c r="B2024">
        <f>HourMap!H2021</f>
        <v>0</v>
      </c>
      <c r="C2024">
        <f>'2020 Load Shapes'!A2025</f>
        <v>2018</v>
      </c>
      <c r="D2024">
        <f>'2020 Load Shapes'!B2025</f>
        <v>0.29894736842105463</v>
      </c>
      <c r="E2024">
        <f>IF(B2024=0,VLOOKUP(DataSet!A2024+1,'Vehicle Availability'!$B$7:$D$30,2),VLOOKUP(DataSet!A2024+1,'Vehicle Availability'!$B$7:$D$30,3))</f>
        <v>1</v>
      </c>
      <c r="F2024">
        <f>'2020 Load Shapes'!C2025</f>
        <v>3.3</v>
      </c>
      <c r="G2024">
        <f>IF(B2024=0,VLOOKUP(DataSet!A2024+1,'Vehicle Availability'!$B$39:$D$62,2),VLOOKUP(DataSet!A2024+1,'Vehicle Availability'!$B$39:$D$62,3))</f>
        <v>1</v>
      </c>
      <c r="H2024">
        <f t="shared" si="31"/>
        <v>1</v>
      </c>
      <c r="I2024" s="105">
        <f>'Marginal Energy Prices'!C2022/1000</f>
        <v>5.0925781321762197E-2</v>
      </c>
    </row>
    <row r="2025" spans="1:9" x14ac:dyDescent="0.25">
      <c r="A2025">
        <f>HourMap!F2022</f>
        <v>3</v>
      </c>
      <c r="B2025">
        <f>HourMap!H2022</f>
        <v>0</v>
      </c>
      <c r="C2025">
        <f>'2020 Load Shapes'!A2026</f>
        <v>2019</v>
      </c>
      <c r="D2025">
        <f>'2020 Load Shapes'!B2026</f>
        <v>0</v>
      </c>
      <c r="E2025">
        <f>IF(B2025=0,VLOOKUP(DataSet!A2025+1,'Vehicle Availability'!$B$7:$D$30,2),VLOOKUP(DataSet!A2025+1,'Vehicle Availability'!$B$7:$D$30,3))</f>
        <v>1</v>
      </c>
      <c r="F2025">
        <f>'2020 Load Shapes'!C2026</f>
        <v>3.3</v>
      </c>
      <c r="G2025">
        <f>IF(B2025=0,VLOOKUP(DataSet!A2025+1,'Vehicle Availability'!$B$39:$D$62,2),VLOOKUP(DataSet!A2025+1,'Vehicle Availability'!$B$39:$D$62,3))</f>
        <v>1</v>
      </c>
      <c r="H2025">
        <f t="shared" si="31"/>
        <v>1</v>
      </c>
      <c r="I2025" s="105">
        <f>'Marginal Energy Prices'!C2023/1000</f>
        <v>5.1287236257402426E-2</v>
      </c>
    </row>
    <row r="2026" spans="1:9" x14ac:dyDescent="0.25">
      <c r="A2026">
        <f>HourMap!F2023</f>
        <v>4</v>
      </c>
      <c r="B2026">
        <f>HourMap!H2023</f>
        <v>0</v>
      </c>
      <c r="C2026">
        <f>'2020 Load Shapes'!A2027</f>
        <v>2020</v>
      </c>
      <c r="D2026">
        <f>'2020 Load Shapes'!B2027</f>
        <v>0</v>
      </c>
      <c r="E2026">
        <f>IF(B2026=0,VLOOKUP(DataSet!A2026+1,'Vehicle Availability'!$B$7:$D$30,2),VLOOKUP(DataSet!A2026+1,'Vehicle Availability'!$B$7:$D$30,3))</f>
        <v>1</v>
      </c>
      <c r="F2026">
        <f>'2020 Load Shapes'!C2027</f>
        <v>1.5010526315789483</v>
      </c>
      <c r="G2026">
        <f>IF(B2026=0,VLOOKUP(DataSet!A2026+1,'Vehicle Availability'!$B$39:$D$62,2),VLOOKUP(DataSet!A2026+1,'Vehicle Availability'!$B$39:$D$62,3))</f>
        <v>1</v>
      </c>
      <c r="H2026">
        <f t="shared" si="31"/>
        <v>1</v>
      </c>
      <c r="I2026" s="105">
        <f>'Marginal Energy Prices'!C2024/1000</f>
        <v>5.3778863222581019E-2</v>
      </c>
    </row>
    <row r="2027" spans="1:9" x14ac:dyDescent="0.25">
      <c r="A2027">
        <f>HourMap!F2024</f>
        <v>5</v>
      </c>
      <c r="B2027">
        <f>HourMap!H2024</f>
        <v>0</v>
      </c>
      <c r="C2027">
        <f>'2020 Load Shapes'!A2028</f>
        <v>2021</v>
      </c>
      <c r="D2027">
        <f>'2020 Load Shapes'!B2028</f>
        <v>0</v>
      </c>
      <c r="E2027">
        <f>IF(B2027=0,VLOOKUP(DataSet!A2027+1,'Vehicle Availability'!$B$7:$D$30,2),VLOOKUP(DataSet!A2027+1,'Vehicle Availability'!$B$7:$D$30,3))</f>
        <v>1</v>
      </c>
      <c r="F2027">
        <f>'2020 Load Shapes'!C2028</f>
        <v>0</v>
      </c>
      <c r="G2027">
        <f>IF(B2027=0,VLOOKUP(DataSet!A2027+1,'Vehicle Availability'!$B$39:$D$62,2),VLOOKUP(DataSet!A2027+1,'Vehicle Availability'!$B$39:$D$62,3))</f>
        <v>1</v>
      </c>
      <c r="H2027">
        <f t="shared" si="31"/>
        <v>1</v>
      </c>
      <c r="I2027" s="105">
        <f>'Marginal Energy Prices'!C2025/1000</f>
        <v>6.3754001705363189E-2</v>
      </c>
    </row>
    <row r="2028" spans="1:9" x14ac:dyDescent="0.25">
      <c r="A2028">
        <f>HourMap!F2025</f>
        <v>6</v>
      </c>
      <c r="B2028">
        <f>HourMap!H2025</f>
        <v>0</v>
      </c>
      <c r="C2028">
        <f>'2020 Load Shapes'!A2029</f>
        <v>2022</v>
      </c>
      <c r="D2028">
        <f>'2020 Load Shapes'!B2029</f>
        <v>0</v>
      </c>
      <c r="E2028">
        <f>IF(B2028=0,VLOOKUP(DataSet!A2028+1,'Vehicle Availability'!$B$7:$D$30,2),VLOOKUP(DataSet!A2028+1,'Vehicle Availability'!$B$7:$D$30,3))</f>
        <v>0</v>
      </c>
      <c r="F2028">
        <f>'2020 Load Shapes'!C2029</f>
        <v>0</v>
      </c>
      <c r="G2028">
        <f>IF(B2028=0,VLOOKUP(DataSet!A2028+1,'Vehicle Availability'!$B$39:$D$62,2),VLOOKUP(DataSet!A2028+1,'Vehicle Availability'!$B$39:$D$62,3))</f>
        <v>0</v>
      </c>
      <c r="H2028">
        <f t="shared" si="31"/>
        <v>0</v>
      </c>
      <c r="I2028" s="105">
        <f>'Marginal Energy Prices'!C2026/1000</f>
        <v>7.7987668454007744E-2</v>
      </c>
    </row>
    <row r="2029" spans="1:9" x14ac:dyDescent="0.25">
      <c r="A2029">
        <f>HourMap!F2026</f>
        <v>7</v>
      </c>
      <c r="B2029">
        <f>HourMap!H2026</f>
        <v>0</v>
      </c>
      <c r="C2029">
        <f>'2020 Load Shapes'!A2030</f>
        <v>2023</v>
      </c>
      <c r="D2029">
        <f>'2020 Load Shapes'!B2030</f>
        <v>0</v>
      </c>
      <c r="E2029">
        <f>IF(B2029=0,VLOOKUP(DataSet!A2029+1,'Vehicle Availability'!$B$7:$D$30,2),VLOOKUP(DataSet!A2029+1,'Vehicle Availability'!$B$7:$D$30,3))</f>
        <v>0</v>
      </c>
      <c r="F2029">
        <f>'2020 Load Shapes'!C2030</f>
        <v>0</v>
      </c>
      <c r="G2029">
        <f>IF(B2029=0,VLOOKUP(DataSet!A2029+1,'Vehicle Availability'!$B$39:$D$62,2),VLOOKUP(DataSet!A2029+1,'Vehicle Availability'!$B$39:$D$62,3))</f>
        <v>0</v>
      </c>
      <c r="H2029">
        <f t="shared" si="31"/>
        <v>0</v>
      </c>
      <c r="I2029" s="105">
        <f>'Marginal Energy Prices'!C2027/1000</f>
        <v>8.5714608348324201E-2</v>
      </c>
    </row>
    <row r="2030" spans="1:9" x14ac:dyDescent="0.25">
      <c r="A2030">
        <f>HourMap!F2027</f>
        <v>8</v>
      </c>
      <c r="B2030">
        <f>HourMap!H2027</f>
        <v>0</v>
      </c>
      <c r="C2030">
        <f>'2020 Load Shapes'!A2031</f>
        <v>2024</v>
      </c>
      <c r="D2030">
        <f>'2020 Load Shapes'!B2031</f>
        <v>0</v>
      </c>
      <c r="E2030">
        <f>IF(B2030=0,VLOOKUP(DataSet!A2030+1,'Vehicle Availability'!$B$7:$D$30,2),VLOOKUP(DataSet!A2030+1,'Vehicle Availability'!$B$7:$D$30,3))</f>
        <v>0</v>
      </c>
      <c r="F2030">
        <f>'2020 Load Shapes'!C2031</f>
        <v>0</v>
      </c>
      <c r="G2030">
        <f>IF(B2030=0,VLOOKUP(DataSet!A2030+1,'Vehicle Availability'!$B$39:$D$62,2),VLOOKUP(DataSet!A2030+1,'Vehicle Availability'!$B$39:$D$62,3))</f>
        <v>0</v>
      </c>
      <c r="H2030">
        <f t="shared" si="31"/>
        <v>0</v>
      </c>
      <c r="I2030" s="105">
        <f>'Marginal Energy Prices'!C2028/1000</f>
        <v>7.6594170456658048E-2</v>
      </c>
    </row>
    <row r="2031" spans="1:9" x14ac:dyDescent="0.25">
      <c r="A2031">
        <f>HourMap!F2028</f>
        <v>9</v>
      </c>
      <c r="B2031">
        <f>HourMap!H2028</f>
        <v>0</v>
      </c>
      <c r="C2031">
        <f>'2020 Load Shapes'!A2032</f>
        <v>2025</v>
      </c>
      <c r="D2031">
        <f>'2020 Load Shapes'!B2032</f>
        <v>0</v>
      </c>
      <c r="E2031">
        <f>IF(B2031=0,VLOOKUP(DataSet!A2031+1,'Vehicle Availability'!$B$7:$D$30,2),VLOOKUP(DataSet!A2031+1,'Vehicle Availability'!$B$7:$D$30,3))</f>
        <v>0</v>
      </c>
      <c r="F2031">
        <f>'2020 Load Shapes'!C2032</f>
        <v>0</v>
      </c>
      <c r="G2031">
        <f>IF(B2031=0,VLOOKUP(DataSet!A2031+1,'Vehicle Availability'!$B$39:$D$62,2),VLOOKUP(DataSet!A2031+1,'Vehicle Availability'!$B$39:$D$62,3))</f>
        <v>0</v>
      </c>
      <c r="H2031">
        <f t="shared" si="31"/>
        <v>0</v>
      </c>
      <c r="I2031" s="105">
        <f>'Marginal Energy Prices'!C2029/1000</f>
        <v>7.1064430020406646E-2</v>
      </c>
    </row>
    <row r="2032" spans="1:9" x14ac:dyDescent="0.25">
      <c r="A2032">
        <f>HourMap!F2029</f>
        <v>10</v>
      </c>
      <c r="B2032">
        <f>HourMap!H2029</f>
        <v>0</v>
      </c>
      <c r="C2032">
        <f>'2020 Load Shapes'!A2033</f>
        <v>2026</v>
      </c>
      <c r="D2032">
        <f>'2020 Load Shapes'!B2033</f>
        <v>0</v>
      </c>
      <c r="E2032">
        <f>IF(B2032=0,VLOOKUP(DataSet!A2032+1,'Vehicle Availability'!$B$7:$D$30,2),VLOOKUP(DataSet!A2032+1,'Vehicle Availability'!$B$7:$D$30,3))</f>
        <v>0</v>
      </c>
      <c r="F2032">
        <f>'2020 Load Shapes'!C2033</f>
        <v>0</v>
      </c>
      <c r="G2032">
        <f>IF(B2032=0,VLOOKUP(DataSet!A2032+1,'Vehicle Availability'!$B$39:$D$62,2),VLOOKUP(DataSet!A2032+1,'Vehicle Availability'!$B$39:$D$62,3))</f>
        <v>0</v>
      </c>
      <c r="H2032">
        <f t="shared" si="31"/>
        <v>0</v>
      </c>
      <c r="I2032" s="105">
        <f>'Marginal Energy Prices'!C2030/1000</f>
        <v>1.6488522696881892E-3</v>
      </c>
    </row>
    <row r="2033" spans="1:9" x14ac:dyDescent="0.25">
      <c r="A2033">
        <f>HourMap!F2030</f>
        <v>11</v>
      </c>
      <c r="B2033">
        <f>HourMap!H2030</f>
        <v>0</v>
      </c>
      <c r="C2033">
        <f>'2020 Load Shapes'!A2034</f>
        <v>2027</v>
      </c>
      <c r="D2033">
        <f>'2020 Load Shapes'!B2034</f>
        <v>0</v>
      </c>
      <c r="E2033">
        <f>IF(B2033=0,VLOOKUP(DataSet!A2033+1,'Vehicle Availability'!$B$7:$D$30,2),VLOOKUP(DataSet!A2033+1,'Vehicle Availability'!$B$7:$D$30,3))</f>
        <v>0</v>
      </c>
      <c r="F2033">
        <f>'2020 Load Shapes'!C2034</f>
        <v>0</v>
      </c>
      <c r="G2033">
        <f>IF(B2033=0,VLOOKUP(DataSet!A2033+1,'Vehicle Availability'!$B$39:$D$62,2),VLOOKUP(DataSet!A2033+1,'Vehicle Availability'!$B$39:$D$62,3))</f>
        <v>0</v>
      </c>
      <c r="H2033">
        <f t="shared" si="31"/>
        <v>0</v>
      </c>
      <c r="I2033" s="105">
        <f>'Marginal Energy Prices'!C2031/1000</f>
        <v>2.3555988458288913E-4</v>
      </c>
    </row>
    <row r="2034" spans="1:9" x14ac:dyDescent="0.25">
      <c r="A2034">
        <f>HourMap!F2031</f>
        <v>12</v>
      </c>
      <c r="B2034">
        <f>HourMap!H2031</f>
        <v>0</v>
      </c>
      <c r="C2034">
        <f>'2020 Load Shapes'!A2035</f>
        <v>2028</v>
      </c>
      <c r="D2034">
        <f>'2020 Load Shapes'!B2035</f>
        <v>0</v>
      </c>
      <c r="E2034">
        <f>IF(B2034=0,VLOOKUP(DataSet!A2034+1,'Vehicle Availability'!$B$7:$D$30,2),VLOOKUP(DataSet!A2034+1,'Vehicle Availability'!$B$7:$D$30,3))</f>
        <v>0</v>
      </c>
      <c r="F2034">
        <f>'2020 Load Shapes'!C2035</f>
        <v>0</v>
      </c>
      <c r="G2034">
        <f>IF(B2034=0,VLOOKUP(DataSet!A2034+1,'Vehicle Availability'!$B$39:$D$62,2),VLOOKUP(DataSet!A2034+1,'Vehicle Availability'!$B$39:$D$62,3))</f>
        <v>0</v>
      </c>
      <c r="H2034">
        <f t="shared" si="31"/>
        <v>0</v>
      </c>
      <c r="I2034" s="105">
        <f>'Marginal Energy Prices'!C2032/1000</f>
        <v>0</v>
      </c>
    </row>
    <row r="2035" spans="1:9" x14ac:dyDescent="0.25">
      <c r="A2035">
        <f>HourMap!F2032</f>
        <v>13</v>
      </c>
      <c r="B2035">
        <f>HourMap!H2032</f>
        <v>0</v>
      </c>
      <c r="C2035">
        <f>'2020 Load Shapes'!A2036</f>
        <v>2029</v>
      </c>
      <c r="D2035">
        <f>'2020 Load Shapes'!B2036</f>
        <v>0</v>
      </c>
      <c r="E2035">
        <f>IF(B2035=0,VLOOKUP(DataSet!A2035+1,'Vehicle Availability'!$B$7:$D$30,2),VLOOKUP(DataSet!A2035+1,'Vehicle Availability'!$B$7:$D$30,3))</f>
        <v>0</v>
      </c>
      <c r="F2035">
        <f>'2020 Load Shapes'!C2036</f>
        <v>0</v>
      </c>
      <c r="G2035">
        <f>IF(B2035=0,VLOOKUP(DataSet!A2035+1,'Vehicle Availability'!$B$39:$D$62,2),VLOOKUP(DataSet!A2035+1,'Vehicle Availability'!$B$39:$D$62,3))</f>
        <v>0</v>
      </c>
      <c r="H2035">
        <f t="shared" si="31"/>
        <v>0</v>
      </c>
      <c r="I2035" s="105">
        <f>'Marginal Energy Prices'!C2033/1000</f>
        <v>0</v>
      </c>
    </row>
    <row r="2036" spans="1:9" x14ac:dyDescent="0.25">
      <c r="A2036">
        <f>HourMap!F2033</f>
        <v>14</v>
      </c>
      <c r="B2036">
        <f>HourMap!H2033</f>
        <v>0</v>
      </c>
      <c r="C2036">
        <f>'2020 Load Shapes'!A2037</f>
        <v>2030</v>
      </c>
      <c r="D2036">
        <f>'2020 Load Shapes'!B2037</f>
        <v>0</v>
      </c>
      <c r="E2036">
        <f>IF(B2036=0,VLOOKUP(DataSet!A2036+1,'Vehicle Availability'!$B$7:$D$30,2),VLOOKUP(DataSet!A2036+1,'Vehicle Availability'!$B$7:$D$30,3))</f>
        <v>0</v>
      </c>
      <c r="F2036">
        <f>'2020 Load Shapes'!C2037</f>
        <v>0</v>
      </c>
      <c r="G2036">
        <f>IF(B2036=0,VLOOKUP(DataSet!A2036+1,'Vehicle Availability'!$B$39:$D$62,2),VLOOKUP(DataSet!A2036+1,'Vehicle Availability'!$B$39:$D$62,3))</f>
        <v>0</v>
      </c>
      <c r="H2036">
        <f t="shared" si="31"/>
        <v>0</v>
      </c>
      <c r="I2036" s="105">
        <f>'Marginal Energy Prices'!C2034/1000</f>
        <v>0</v>
      </c>
    </row>
    <row r="2037" spans="1:9" x14ac:dyDescent="0.25">
      <c r="A2037">
        <f>HourMap!F2034</f>
        <v>15</v>
      </c>
      <c r="B2037">
        <f>HourMap!H2034</f>
        <v>0</v>
      </c>
      <c r="C2037">
        <f>'2020 Load Shapes'!A2038</f>
        <v>2031</v>
      </c>
      <c r="D2037">
        <f>'2020 Load Shapes'!B2038</f>
        <v>0</v>
      </c>
      <c r="E2037">
        <f>IF(B2037=0,VLOOKUP(DataSet!A2037+1,'Vehicle Availability'!$B$7:$D$30,2),VLOOKUP(DataSet!A2037+1,'Vehicle Availability'!$B$7:$D$30,3))</f>
        <v>0</v>
      </c>
      <c r="F2037">
        <f>'2020 Load Shapes'!C2038</f>
        <v>0</v>
      </c>
      <c r="G2037">
        <f>IF(B2037=0,VLOOKUP(DataSet!A2037+1,'Vehicle Availability'!$B$39:$D$62,2),VLOOKUP(DataSet!A2037+1,'Vehicle Availability'!$B$39:$D$62,3))</f>
        <v>0</v>
      </c>
      <c r="H2037">
        <f t="shared" si="31"/>
        <v>0</v>
      </c>
      <c r="I2037" s="105">
        <f>'Marginal Energy Prices'!C2035/1000</f>
        <v>3.4458822874088098E-3</v>
      </c>
    </row>
    <row r="2038" spans="1:9" x14ac:dyDescent="0.25">
      <c r="A2038">
        <f>HourMap!F2035</f>
        <v>16</v>
      </c>
      <c r="B2038">
        <f>HourMap!H2035</f>
        <v>0</v>
      </c>
      <c r="C2038">
        <f>'2020 Load Shapes'!A2039</f>
        <v>2032</v>
      </c>
      <c r="D2038">
        <f>'2020 Load Shapes'!B2039</f>
        <v>0</v>
      </c>
      <c r="E2038">
        <f>IF(B2038=0,VLOOKUP(DataSet!A2038+1,'Vehicle Availability'!$B$7:$D$30,2),VLOOKUP(DataSet!A2038+1,'Vehicle Availability'!$B$7:$D$30,3))</f>
        <v>0</v>
      </c>
      <c r="F2038">
        <f>'2020 Load Shapes'!C2039</f>
        <v>0</v>
      </c>
      <c r="G2038">
        <f>IF(B2038=0,VLOOKUP(DataSet!A2038+1,'Vehicle Availability'!$B$39:$D$62,2),VLOOKUP(DataSet!A2038+1,'Vehicle Availability'!$B$39:$D$62,3))</f>
        <v>0</v>
      </c>
      <c r="H2038">
        <f t="shared" si="31"/>
        <v>0</v>
      </c>
      <c r="I2038" s="105">
        <f>'Marginal Energy Prices'!C2036/1000</f>
        <v>7.6173556529752953E-2</v>
      </c>
    </row>
    <row r="2039" spans="1:9" x14ac:dyDescent="0.25">
      <c r="A2039">
        <f>HourMap!F2036</f>
        <v>17</v>
      </c>
      <c r="B2039">
        <f>HourMap!H2036</f>
        <v>0</v>
      </c>
      <c r="C2039">
        <f>'2020 Load Shapes'!A2040</f>
        <v>2033</v>
      </c>
      <c r="D2039">
        <f>'2020 Load Shapes'!B2040</f>
        <v>0</v>
      </c>
      <c r="E2039">
        <f>IF(B2039=0,VLOOKUP(DataSet!A2039+1,'Vehicle Availability'!$B$7:$D$30,2),VLOOKUP(DataSet!A2039+1,'Vehicle Availability'!$B$7:$D$30,3))</f>
        <v>1</v>
      </c>
      <c r="F2039">
        <f>'2020 Load Shapes'!C2040</f>
        <v>0</v>
      </c>
      <c r="G2039">
        <f>IF(B2039=0,VLOOKUP(DataSet!A2039+1,'Vehicle Availability'!$B$39:$D$62,2),VLOOKUP(DataSet!A2039+1,'Vehicle Availability'!$B$39:$D$62,3))</f>
        <v>1</v>
      </c>
      <c r="H2039">
        <f t="shared" si="31"/>
        <v>0</v>
      </c>
      <c r="I2039" s="105">
        <f>'Marginal Energy Prices'!C2037/1000</f>
        <v>7.3778525280133317E-2</v>
      </c>
    </row>
    <row r="2040" spans="1:9" x14ac:dyDescent="0.25">
      <c r="A2040">
        <f>HourMap!F2037</f>
        <v>18</v>
      </c>
      <c r="B2040">
        <f>HourMap!H2037</f>
        <v>0</v>
      </c>
      <c r="C2040">
        <f>'2020 Load Shapes'!A2041</f>
        <v>2034</v>
      </c>
      <c r="D2040">
        <f>'2020 Load Shapes'!B2041</f>
        <v>0</v>
      </c>
      <c r="E2040">
        <f>IF(B2040=0,VLOOKUP(DataSet!A2040+1,'Vehicle Availability'!$B$7:$D$30,2),VLOOKUP(DataSet!A2040+1,'Vehicle Availability'!$B$7:$D$30,3))</f>
        <v>1</v>
      </c>
      <c r="F2040">
        <f>'2020 Load Shapes'!C2041</f>
        <v>0</v>
      </c>
      <c r="G2040">
        <f>IF(B2040=0,VLOOKUP(DataSet!A2040+1,'Vehicle Availability'!$B$39:$D$62,2),VLOOKUP(DataSet!A2040+1,'Vehicle Availability'!$B$39:$D$62,3))</f>
        <v>1</v>
      </c>
      <c r="H2040">
        <f t="shared" si="31"/>
        <v>0</v>
      </c>
      <c r="I2040" s="105">
        <f>'Marginal Energy Prices'!C2038/1000</f>
        <v>8.6357773315212383E-2</v>
      </c>
    </row>
    <row r="2041" spans="1:9" x14ac:dyDescent="0.25">
      <c r="A2041">
        <f>HourMap!F2038</f>
        <v>19</v>
      </c>
      <c r="B2041">
        <f>HourMap!H2038</f>
        <v>0</v>
      </c>
      <c r="C2041">
        <f>'2020 Load Shapes'!A2042</f>
        <v>2035</v>
      </c>
      <c r="D2041">
        <f>'2020 Load Shapes'!B2042</f>
        <v>0</v>
      </c>
      <c r="E2041">
        <f>IF(B2041=0,VLOOKUP(DataSet!A2041+1,'Vehicle Availability'!$B$7:$D$30,2),VLOOKUP(DataSet!A2041+1,'Vehicle Availability'!$B$7:$D$30,3))</f>
        <v>1</v>
      </c>
      <c r="F2041">
        <f>'2020 Load Shapes'!C2042</f>
        <v>0</v>
      </c>
      <c r="G2041">
        <f>IF(B2041=0,VLOOKUP(DataSet!A2041+1,'Vehicle Availability'!$B$39:$D$62,2),VLOOKUP(DataSet!A2041+1,'Vehicle Availability'!$B$39:$D$62,3))</f>
        <v>1</v>
      </c>
      <c r="H2041">
        <f t="shared" si="31"/>
        <v>0</v>
      </c>
      <c r="I2041" s="105">
        <f>'Marginal Energy Prices'!C2039/1000</f>
        <v>0.10347526626955798</v>
      </c>
    </row>
    <row r="2042" spans="1:9" x14ac:dyDescent="0.25">
      <c r="A2042">
        <f>HourMap!F2039</f>
        <v>20</v>
      </c>
      <c r="B2042">
        <f>HourMap!H2039</f>
        <v>0</v>
      </c>
      <c r="C2042">
        <f>'2020 Load Shapes'!A2043</f>
        <v>2036</v>
      </c>
      <c r="D2042">
        <f>'2020 Load Shapes'!B2043</f>
        <v>0</v>
      </c>
      <c r="E2042">
        <f>IF(B2042=0,VLOOKUP(DataSet!A2042+1,'Vehicle Availability'!$B$7:$D$30,2),VLOOKUP(DataSet!A2042+1,'Vehicle Availability'!$B$7:$D$30,3))</f>
        <v>1</v>
      </c>
      <c r="F2042">
        <f>'2020 Load Shapes'!C2043</f>
        <v>0</v>
      </c>
      <c r="G2042">
        <f>IF(B2042=0,VLOOKUP(DataSet!A2042+1,'Vehicle Availability'!$B$39:$D$62,2),VLOOKUP(DataSet!A2042+1,'Vehicle Availability'!$B$39:$D$62,3))</f>
        <v>1</v>
      </c>
      <c r="H2042">
        <f t="shared" si="31"/>
        <v>0</v>
      </c>
      <c r="I2042" s="105">
        <f>'Marginal Energy Prices'!C2040/1000</f>
        <v>0.10314633869137332</v>
      </c>
    </row>
    <row r="2043" spans="1:9" x14ac:dyDescent="0.25">
      <c r="A2043">
        <f>HourMap!F2040</f>
        <v>21</v>
      </c>
      <c r="B2043">
        <f>HourMap!H2040</f>
        <v>0</v>
      </c>
      <c r="C2043">
        <f>'2020 Load Shapes'!A2044</f>
        <v>2037</v>
      </c>
      <c r="D2043">
        <f>'2020 Load Shapes'!B2044</f>
        <v>0</v>
      </c>
      <c r="E2043">
        <f>IF(B2043=0,VLOOKUP(DataSet!A2043+1,'Vehicle Availability'!$B$7:$D$30,2),VLOOKUP(DataSet!A2043+1,'Vehicle Availability'!$B$7:$D$30,3))</f>
        <v>1</v>
      </c>
      <c r="F2043">
        <f>'2020 Load Shapes'!C2044</f>
        <v>0</v>
      </c>
      <c r="G2043">
        <f>IF(B2043=0,VLOOKUP(DataSet!A2043+1,'Vehicle Availability'!$B$39:$D$62,2),VLOOKUP(DataSet!A2043+1,'Vehicle Availability'!$B$39:$D$62,3))</f>
        <v>1</v>
      </c>
      <c r="H2043">
        <f t="shared" si="31"/>
        <v>0</v>
      </c>
      <c r="I2043" s="105">
        <f>'Marginal Energy Prices'!C2041/1000</f>
        <v>8.6947804147711902E-2</v>
      </c>
    </row>
    <row r="2044" spans="1:9" x14ac:dyDescent="0.25">
      <c r="A2044">
        <f>HourMap!F2041</f>
        <v>22</v>
      </c>
      <c r="B2044">
        <f>HourMap!H2041</f>
        <v>0</v>
      </c>
      <c r="C2044">
        <f>'2020 Load Shapes'!A2045</f>
        <v>2038</v>
      </c>
      <c r="D2044">
        <f>'2020 Load Shapes'!B2045</f>
        <v>0</v>
      </c>
      <c r="E2044">
        <f>IF(B2044=0,VLOOKUP(DataSet!A2044+1,'Vehicle Availability'!$B$7:$D$30,2),VLOOKUP(DataSet!A2044+1,'Vehicle Availability'!$B$7:$D$30,3))</f>
        <v>1</v>
      </c>
      <c r="F2044">
        <f>'2020 Load Shapes'!C2045</f>
        <v>0</v>
      </c>
      <c r="G2044">
        <f>IF(B2044=0,VLOOKUP(DataSet!A2044+1,'Vehicle Availability'!$B$39:$D$62,2),VLOOKUP(DataSet!A2044+1,'Vehicle Availability'!$B$39:$D$62,3))</f>
        <v>1</v>
      </c>
      <c r="H2044">
        <f t="shared" si="31"/>
        <v>0</v>
      </c>
      <c r="I2044" s="105">
        <f>'Marginal Energy Prices'!C2042/1000</f>
        <v>7.824821664828957E-2</v>
      </c>
    </row>
    <row r="2045" spans="1:9" x14ac:dyDescent="0.25">
      <c r="A2045">
        <f>HourMap!F2042</f>
        <v>23</v>
      </c>
      <c r="B2045">
        <f>HourMap!H2042</f>
        <v>0</v>
      </c>
      <c r="C2045">
        <f>'2020 Load Shapes'!A2046</f>
        <v>2039</v>
      </c>
      <c r="D2045">
        <f>'2020 Load Shapes'!B2046</f>
        <v>0</v>
      </c>
      <c r="E2045">
        <f>IF(B2045=0,VLOOKUP(DataSet!A2045+1,'Vehicle Availability'!$B$7:$D$30,2),VLOOKUP(DataSet!A2045+1,'Vehicle Availability'!$B$7:$D$30,3))</f>
        <v>1</v>
      </c>
      <c r="F2045">
        <f>'2020 Load Shapes'!C2046</f>
        <v>0</v>
      </c>
      <c r="G2045">
        <f>IF(B2045=0,VLOOKUP(DataSet!A2045+1,'Vehicle Availability'!$B$39:$D$62,2),VLOOKUP(DataSet!A2045+1,'Vehicle Availability'!$B$39:$D$62,3))</f>
        <v>1</v>
      </c>
      <c r="H2045">
        <f t="shared" si="31"/>
        <v>0</v>
      </c>
      <c r="I2045" s="105">
        <f>'Marginal Energy Prices'!C2043/1000</f>
        <v>6.9226174771562177E-2</v>
      </c>
    </row>
    <row r="2046" spans="1:9" x14ac:dyDescent="0.25">
      <c r="A2046">
        <f>HourMap!F2043</f>
        <v>0</v>
      </c>
      <c r="B2046">
        <f>HourMap!H2043</f>
        <v>0</v>
      </c>
      <c r="C2046">
        <f>'2020 Load Shapes'!A2047</f>
        <v>2040</v>
      </c>
      <c r="D2046">
        <f>'2020 Load Shapes'!B2047</f>
        <v>0</v>
      </c>
      <c r="E2046">
        <f>IF(B2046=0,VLOOKUP(DataSet!A2046+1,'Vehicle Availability'!$B$7:$D$30,2),VLOOKUP(DataSet!A2046+1,'Vehicle Availability'!$B$7:$D$30,3))</f>
        <v>1</v>
      </c>
      <c r="F2046">
        <f>'2020 Load Shapes'!C2047</f>
        <v>0</v>
      </c>
      <c r="G2046">
        <f>IF(B2046=0,VLOOKUP(DataSet!A2046+1,'Vehicle Availability'!$B$39:$D$62,2),VLOOKUP(DataSet!A2046+1,'Vehicle Availability'!$B$39:$D$62,3))</f>
        <v>1</v>
      </c>
      <c r="H2046">
        <f t="shared" si="31"/>
        <v>1</v>
      </c>
      <c r="I2046" s="105">
        <f>'Marginal Energy Prices'!C2044/1000</f>
        <v>5.6213976426115454E-2</v>
      </c>
    </row>
    <row r="2047" spans="1:9" x14ac:dyDescent="0.25">
      <c r="A2047">
        <f>HourMap!F2044</f>
        <v>1</v>
      </c>
      <c r="B2047">
        <f>HourMap!H2044</f>
        <v>0</v>
      </c>
      <c r="C2047">
        <f>'2020 Load Shapes'!A2048</f>
        <v>2041</v>
      </c>
      <c r="D2047">
        <f>'2020 Load Shapes'!B2048</f>
        <v>0</v>
      </c>
      <c r="E2047">
        <f>IF(B2047=0,VLOOKUP(DataSet!A2047+1,'Vehicle Availability'!$B$7:$D$30,2),VLOOKUP(DataSet!A2047+1,'Vehicle Availability'!$B$7:$D$30,3))</f>
        <v>1</v>
      </c>
      <c r="F2047">
        <f>'2020 Load Shapes'!C2048</f>
        <v>0</v>
      </c>
      <c r="G2047">
        <f>IF(B2047=0,VLOOKUP(DataSet!A2047+1,'Vehicle Availability'!$B$39:$D$62,2),VLOOKUP(DataSet!A2047+1,'Vehicle Availability'!$B$39:$D$62,3))</f>
        <v>1</v>
      </c>
      <c r="H2047">
        <f t="shared" si="31"/>
        <v>1</v>
      </c>
      <c r="I2047" s="105">
        <f>'Marginal Energy Prices'!C2045/1000</f>
        <v>5.4764952853066103E-2</v>
      </c>
    </row>
    <row r="2048" spans="1:9" x14ac:dyDescent="0.25">
      <c r="A2048">
        <f>HourMap!F2045</f>
        <v>2</v>
      </c>
      <c r="B2048">
        <f>HourMap!H2045</f>
        <v>0</v>
      </c>
      <c r="C2048">
        <f>'2020 Load Shapes'!A2049</f>
        <v>2042</v>
      </c>
      <c r="D2048">
        <f>'2020 Load Shapes'!B2049</f>
        <v>2.5684210526315776</v>
      </c>
      <c r="E2048">
        <f>IF(B2048=0,VLOOKUP(DataSet!A2048+1,'Vehicle Availability'!$B$7:$D$30,2),VLOOKUP(DataSet!A2048+1,'Vehicle Availability'!$B$7:$D$30,3))</f>
        <v>1</v>
      </c>
      <c r="F2048">
        <f>'2020 Load Shapes'!C2049</f>
        <v>3.3</v>
      </c>
      <c r="G2048">
        <f>IF(B2048=0,VLOOKUP(DataSet!A2048+1,'Vehicle Availability'!$B$39:$D$62,2),VLOOKUP(DataSet!A2048+1,'Vehicle Availability'!$B$39:$D$62,3))</f>
        <v>1</v>
      </c>
      <c r="H2048">
        <f t="shared" si="31"/>
        <v>1</v>
      </c>
      <c r="I2048" s="105">
        <f>'Marginal Energy Prices'!C2046/1000</f>
        <v>5.067773872688075E-2</v>
      </c>
    </row>
    <row r="2049" spans="1:9" x14ac:dyDescent="0.25">
      <c r="A2049">
        <f>HourMap!F2046</f>
        <v>3</v>
      </c>
      <c r="B2049">
        <f>HourMap!H2046</f>
        <v>0</v>
      </c>
      <c r="C2049">
        <f>'2020 Load Shapes'!A2050</f>
        <v>2043</v>
      </c>
      <c r="D2049">
        <f>'2020 Load Shapes'!B2050</f>
        <v>6.6</v>
      </c>
      <c r="E2049">
        <f>IF(B2049=0,VLOOKUP(DataSet!A2049+1,'Vehicle Availability'!$B$7:$D$30,2),VLOOKUP(DataSet!A2049+1,'Vehicle Availability'!$B$7:$D$30,3))</f>
        <v>1</v>
      </c>
      <c r="F2049">
        <f>'2020 Load Shapes'!C2050</f>
        <v>3.3</v>
      </c>
      <c r="G2049">
        <f>IF(B2049=0,VLOOKUP(DataSet!A2049+1,'Vehicle Availability'!$B$39:$D$62,2),VLOOKUP(DataSet!A2049+1,'Vehicle Availability'!$B$39:$D$62,3))</f>
        <v>1</v>
      </c>
      <c r="H2049">
        <f t="shared" si="31"/>
        <v>1</v>
      </c>
      <c r="I2049" s="105">
        <f>'Marginal Energy Prices'!C2047/1000</f>
        <v>5.0511161044109264E-2</v>
      </c>
    </row>
    <row r="2050" spans="1:9" x14ac:dyDescent="0.25">
      <c r="A2050">
        <f>HourMap!F2047</f>
        <v>4</v>
      </c>
      <c r="B2050">
        <f>HourMap!H2047</f>
        <v>0</v>
      </c>
      <c r="C2050">
        <f>'2020 Load Shapes'!A2051</f>
        <v>2044</v>
      </c>
      <c r="D2050">
        <f>'2020 Load Shapes'!B2051</f>
        <v>0</v>
      </c>
      <c r="E2050">
        <f>IF(B2050=0,VLOOKUP(DataSet!A2050+1,'Vehicle Availability'!$B$7:$D$30,2),VLOOKUP(DataSet!A2050+1,'Vehicle Availability'!$B$7:$D$30,3))</f>
        <v>1</v>
      </c>
      <c r="F2050">
        <f>'2020 Load Shapes'!C2051</f>
        <v>2.9157894736842072</v>
      </c>
      <c r="G2050">
        <f>IF(B2050=0,VLOOKUP(DataSet!A2050+1,'Vehicle Availability'!$B$39:$D$62,2),VLOOKUP(DataSet!A2050+1,'Vehicle Availability'!$B$39:$D$62,3))</f>
        <v>1</v>
      </c>
      <c r="H2050">
        <f t="shared" si="31"/>
        <v>1</v>
      </c>
      <c r="I2050" s="105">
        <f>'Marginal Energy Prices'!C2048/1000</f>
        <v>5.3236579214689439E-2</v>
      </c>
    </row>
    <row r="2051" spans="1:9" x14ac:dyDescent="0.25">
      <c r="A2051">
        <f>HourMap!F2048</f>
        <v>5</v>
      </c>
      <c r="B2051">
        <f>HourMap!H2048</f>
        <v>0</v>
      </c>
      <c r="C2051">
        <f>'2020 Load Shapes'!A2052</f>
        <v>2045</v>
      </c>
      <c r="D2051">
        <f>'2020 Load Shapes'!B2052</f>
        <v>0</v>
      </c>
      <c r="E2051">
        <f>IF(B2051=0,VLOOKUP(DataSet!A2051+1,'Vehicle Availability'!$B$7:$D$30,2),VLOOKUP(DataSet!A2051+1,'Vehicle Availability'!$B$7:$D$30,3))</f>
        <v>1</v>
      </c>
      <c r="F2051">
        <f>'2020 Load Shapes'!C2052</f>
        <v>0</v>
      </c>
      <c r="G2051">
        <f>IF(B2051=0,VLOOKUP(DataSet!A2051+1,'Vehicle Availability'!$B$39:$D$62,2),VLOOKUP(DataSet!A2051+1,'Vehicle Availability'!$B$39:$D$62,3))</f>
        <v>1</v>
      </c>
      <c r="H2051">
        <f t="shared" si="31"/>
        <v>1</v>
      </c>
      <c r="I2051" s="105">
        <f>'Marginal Energy Prices'!C2049/1000</f>
        <v>6.2839598859117204E-2</v>
      </c>
    </row>
    <row r="2052" spans="1:9" x14ac:dyDescent="0.25">
      <c r="A2052">
        <f>HourMap!F2049</f>
        <v>6</v>
      </c>
      <c r="B2052">
        <f>HourMap!H2049</f>
        <v>0</v>
      </c>
      <c r="C2052">
        <f>'2020 Load Shapes'!A2053</f>
        <v>2046</v>
      </c>
      <c r="D2052">
        <f>'2020 Load Shapes'!B2053</f>
        <v>0</v>
      </c>
      <c r="E2052">
        <f>IF(B2052=0,VLOOKUP(DataSet!A2052+1,'Vehicle Availability'!$B$7:$D$30,2),VLOOKUP(DataSet!A2052+1,'Vehicle Availability'!$B$7:$D$30,3))</f>
        <v>0</v>
      </c>
      <c r="F2052">
        <f>'2020 Load Shapes'!C2053</f>
        <v>0</v>
      </c>
      <c r="G2052">
        <f>IF(B2052=0,VLOOKUP(DataSet!A2052+1,'Vehicle Availability'!$B$39:$D$62,2),VLOOKUP(DataSet!A2052+1,'Vehicle Availability'!$B$39:$D$62,3))</f>
        <v>0</v>
      </c>
      <c r="H2052">
        <f t="shared" si="31"/>
        <v>0</v>
      </c>
      <c r="I2052" s="105">
        <f>'Marginal Energy Prices'!C2050/1000</f>
        <v>7.5436496801491504E-2</v>
      </c>
    </row>
    <row r="2053" spans="1:9" x14ac:dyDescent="0.25">
      <c r="A2053">
        <f>HourMap!F2050</f>
        <v>7</v>
      </c>
      <c r="B2053">
        <f>HourMap!H2050</f>
        <v>0</v>
      </c>
      <c r="C2053">
        <f>'2020 Load Shapes'!A2054</f>
        <v>2047</v>
      </c>
      <c r="D2053">
        <f>'2020 Load Shapes'!B2054</f>
        <v>0</v>
      </c>
      <c r="E2053">
        <f>IF(B2053=0,VLOOKUP(DataSet!A2053+1,'Vehicle Availability'!$B$7:$D$30,2),VLOOKUP(DataSet!A2053+1,'Vehicle Availability'!$B$7:$D$30,3))</f>
        <v>0</v>
      </c>
      <c r="F2053">
        <f>'2020 Load Shapes'!C2054</f>
        <v>0</v>
      </c>
      <c r="G2053">
        <f>IF(B2053=0,VLOOKUP(DataSet!A2053+1,'Vehicle Availability'!$B$39:$D$62,2),VLOOKUP(DataSet!A2053+1,'Vehicle Availability'!$B$39:$D$62,3))</f>
        <v>0</v>
      </c>
      <c r="H2053">
        <f t="shared" si="31"/>
        <v>0</v>
      </c>
      <c r="I2053" s="105">
        <f>'Marginal Energy Prices'!C2051/1000</f>
        <v>8.1461189493139782E-2</v>
      </c>
    </row>
    <row r="2054" spans="1:9" x14ac:dyDescent="0.25">
      <c r="A2054">
        <f>HourMap!F2051</f>
        <v>8</v>
      </c>
      <c r="B2054">
        <f>HourMap!H2051</f>
        <v>0</v>
      </c>
      <c r="C2054">
        <f>'2020 Load Shapes'!A2055</f>
        <v>2048</v>
      </c>
      <c r="D2054">
        <f>'2020 Load Shapes'!B2055</f>
        <v>0</v>
      </c>
      <c r="E2054">
        <f>IF(B2054=0,VLOOKUP(DataSet!A2054+1,'Vehicle Availability'!$B$7:$D$30,2),VLOOKUP(DataSet!A2054+1,'Vehicle Availability'!$B$7:$D$30,3))</f>
        <v>0</v>
      </c>
      <c r="F2054">
        <f>'2020 Load Shapes'!C2055</f>
        <v>0</v>
      </c>
      <c r="G2054">
        <f>IF(B2054=0,VLOOKUP(DataSet!A2054+1,'Vehicle Availability'!$B$39:$D$62,2),VLOOKUP(DataSet!A2054+1,'Vehicle Availability'!$B$39:$D$62,3))</f>
        <v>0</v>
      </c>
      <c r="H2054">
        <f t="shared" si="31"/>
        <v>0</v>
      </c>
      <c r="I2054" s="105">
        <f>'Marginal Energy Prices'!C2052/1000</f>
        <v>7.3916113047857959E-2</v>
      </c>
    </row>
    <row r="2055" spans="1:9" x14ac:dyDescent="0.25">
      <c r="A2055">
        <f>HourMap!F2052</f>
        <v>9</v>
      </c>
      <c r="B2055">
        <f>HourMap!H2052</f>
        <v>0</v>
      </c>
      <c r="C2055">
        <f>'2020 Load Shapes'!A2056</f>
        <v>2049</v>
      </c>
      <c r="D2055">
        <f>'2020 Load Shapes'!B2056</f>
        <v>0</v>
      </c>
      <c r="E2055">
        <f>IF(B2055=0,VLOOKUP(DataSet!A2055+1,'Vehicle Availability'!$B$7:$D$30,2),VLOOKUP(DataSet!A2055+1,'Vehicle Availability'!$B$7:$D$30,3))</f>
        <v>0</v>
      </c>
      <c r="F2055">
        <f>'2020 Load Shapes'!C2056</f>
        <v>0</v>
      </c>
      <c r="G2055">
        <f>IF(B2055=0,VLOOKUP(DataSet!A2055+1,'Vehicle Availability'!$B$39:$D$62,2),VLOOKUP(DataSet!A2055+1,'Vehicle Availability'!$B$39:$D$62,3))</f>
        <v>0</v>
      </c>
      <c r="H2055">
        <f t="shared" si="31"/>
        <v>0</v>
      </c>
      <c r="I2055" s="105">
        <f>'Marginal Energy Prices'!C2053/1000</f>
        <v>6.7737192752426692E-2</v>
      </c>
    </row>
    <row r="2056" spans="1:9" x14ac:dyDescent="0.25">
      <c r="A2056">
        <f>HourMap!F2053</f>
        <v>10</v>
      </c>
      <c r="B2056">
        <f>HourMap!H2053</f>
        <v>0</v>
      </c>
      <c r="C2056">
        <f>'2020 Load Shapes'!A2057</f>
        <v>2050</v>
      </c>
      <c r="D2056">
        <f>'2020 Load Shapes'!B2057</f>
        <v>0</v>
      </c>
      <c r="E2056">
        <f>IF(B2056=0,VLOOKUP(DataSet!A2056+1,'Vehicle Availability'!$B$7:$D$30,2),VLOOKUP(DataSet!A2056+1,'Vehicle Availability'!$B$7:$D$30,3))</f>
        <v>0</v>
      </c>
      <c r="F2056">
        <f>'2020 Load Shapes'!C2057</f>
        <v>0</v>
      </c>
      <c r="G2056">
        <f>IF(B2056=0,VLOOKUP(DataSet!A2056+1,'Vehicle Availability'!$B$39:$D$62,2),VLOOKUP(DataSet!A2056+1,'Vehicle Availability'!$B$39:$D$62,3))</f>
        <v>0</v>
      </c>
      <c r="H2056">
        <f t="shared" ref="H2056:H2119" si="32">IF(B2056=0,A2056&lt;=5,A2056&lt;=13)*1</f>
        <v>0</v>
      </c>
      <c r="I2056" s="105">
        <f>'Marginal Energy Prices'!C2054/1000</f>
        <v>0</v>
      </c>
    </row>
    <row r="2057" spans="1:9" x14ac:dyDescent="0.25">
      <c r="A2057">
        <f>HourMap!F2054</f>
        <v>11</v>
      </c>
      <c r="B2057">
        <f>HourMap!H2054</f>
        <v>0</v>
      </c>
      <c r="C2057">
        <f>'2020 Load Shapes'!A2058</f>
        <v>2051</v>
      </c>
      <c r="D2057">
        <f>'2020 Load Shapes'!B2058</f>
        <v>0</v>
      </c>
      <c r="E2057">
        <f>IF(B2057=0,VLOOKUP(DataSet!A2057+1,'Vehicle Availability'!$B$7:$D$30,2),VLOOKUP(DataSet!A2057+1,'Vehicle Availability'!$B$7:$D$30,3))</f>
        <v>0</v>
      </c>
      <c r="F2057">
        <f>'2020 Load Shapes'!C2058</f>
        <v>0</v>
      </c>
      <c r="G2057">
        <f>IF(B2057=0,VLOOKUP(DataSet!A2057+1,'Vehicle Availability'!$B$39:$D$62,2),VLOOKUP(DataSet!A2057+1,'Vehicle Availability'!$B$39:$D$62,3))</f>
        <v>0</v>
      </c>
      <c r="H2057">
        <f t="shared" si="32"/>
        <v>0</v>
      </c>
      <c r="I2057" s="105">
        <f>'Marginal Energy Prices'!C2055/1000</f>
        <v>0</v>
      </c>
    </row>
    <row r="2058" spans="1:9" x14ac:dyDescent="0.25">
      <c r="A2058">
        <f>HourMap!F2055</f>
        <v>12</v>
      </c>
      <c r="B2058">
        <f>HourMap!H2055</f>
        <v>0</v>
      </c>
      <c r="C2058">
        <f>'2020 Load Shapes'!A2059</f>
        <v>2052</v>
      </c>
      <c r="D2058">
        <f>'2020 Load Shapes'!B2059</f>
        <v>0</v>
      </c>
      <c r="E2058">
        <f>IF(B2058=0,VLOOKUP(DataSet!A2058+1,'Vehicle Availability'!$B$7:$D$30,2),VLOOKUP(DataSet!A2058+1,'Vehicle Availability'!$B$7:$D$30,3))</f>
        <v>0</v>
      </c>
      <c r="F2058">
        <f>'2020 Load Shapes'!C2059</f>
        <v>0</v>
      </c>
      <c r="G2058">
        <f>IF(B2058=0,VLOOKUP(DataSet!A2058+1,'Vehicle Availability'!$B$39:$D$62,2),VLOOKUP(DataSet!A2058+1,'Vehicle Availability'!$B$39:$D$62,3))</f>
        <v>0</v>
      </c>
      <c r="H2058">
        <f t="shared" si="32"/>
        <v>0</v>
      </c>
      <c r="I2058" s="105">
        <f>'Marginal Energy Prices'!C2056/1000</f>
        <v>0</v>
      </c>
    </row>
    <row r="2059" spans="1:9" x14ac:dyDescent="0.25">
      <c r="A2059">
        <f>HourMap!F2056</f>
        <v>13</v>
      </c>
      <c r="B2059">
        <f>HourMap!H2056</f>
        <v>0</v>
      </c>
      <c r="C2059">
        <f>'2020 Load Shapes'!A2060</f>
        <v>2053</v>
      </c>
      <c r="D2059">
        <f>'2020 Load Shapes'!B2060</f>
        <v>0</v>
      </c>
      <c r="E2059">
        <f>IF(B2059=0,VLOOKUP(DataSet!A2059+1,'Vehicle Availability'!$B$7:$D$30,2),VLOOKUP(DataSet!A2059+1,'Vehicle Availability'!$B$7:$D$30,3))</f>
        <v>0</v>
      </c>
      <c r="F2059">
        <f>'2020 Load Shapes'!C2060</f>
        <v>0</v>
      </c>
      <c r="G2059">
        <f>IF(B2059=0,VLOOKUP(DataSet!A2059+1,'Vehicle Availability'!$B$39:$D$62,2),VLOOKUP(DataSet!A2059+1,'Vehicle Availability'!$B$39:$D$62,3))</f>
        <v>0</v>
      </c>
      <c r="H2059">
        <f t="shared" si="32"/>
        <v>0</v>
      </c>
      <c r="I2059" s="105">
        <f>'Marginal Energy Prices'!C2057/1000</f>
        <v>0</v>
      </c>
    </row>
    <row r="2060" spans="1:9" x14ac:dyDescent="0.25">
      <c r="A2060">
        <f>HourMap!F2057</f>
        <v>14</v>
      </c>
      <c r="B2060">
        <f>HourMap!H2057</f>
        <v>0</v>
      </c>
      <c r="C2060">
        <f>'2020 Load Shapes'!A2061</f>
        <v>2054</v>
      </c>
      <c r="D2060">
        <f>'2020 Load Shapes'!B2061</f>
        <v>0</v>
      </c>
      <c r="E2060">
        <f>IF(B2060=0,VLOOKUP(DataSet!A2060+1,'Vehicle Availability'!$B$7:$D$30,2),VLOOKUP(DataSet!A2060+1,'Vehicle Availability'!$B$7:$D$30,3))</f>
        <v>0</v>
      </c>
      <c r="F2060">
        <f>'2020 Load Shapes'!C2061</f>
        <v>0</v>
      </c>
      <c r="G2060">
        <f>IF(B2060=0,VLOOKUP(DataSet!A2060+1,'Vehicle Availability'!$B$39:$D$62,2),VLOOKUP(DataSet!A2060+1,'Vehicle Availability'!$B$39:$D$62,3))</f>
        <v>0</v>
      </c>
      <c r="H2060">
        <f t="shared" si="32"/>
        <v>0</v>
      </c>
      <c r="I2060" s="105">
        <f>'Marginal Energy Prices'!C2058/1000</f>
        <v>0</v>
      </c>
    </row>
    <row r="2061" spans="1:9" x14ac:dyDescent="0.25">
      <c r="A2061">
        <f>HourMap!F2058</f>
        <v>15</v>
      </c>
      <c r="B2061">
        <f>HourMap!H2058</f>
        <v>0</v>
      </c>
      <c r="C2061">
        <f>'2020 Load Shapes'!A2062</f>
        <v>2055</v>
      </c>
      <c r="D2061">
        <f>'2020 Load Shapes'!B2062</f>
        <v>0</v>
      </c>
      <c r="E2061">
        <f>IF(B2061=0,VLOOKUP(DataSet!A2061+1,'Vehicle Availability'!$B$7:$D$30,2),VLOOKUP(DataSet!A2061+1,'Vehicle Availability'!$B$7:$D$30,3))</f>
        <v>0</v>
      </c>
      <c r="F2061">
        <f>'2020 Load Shapes'!C2062</f>
        <v>0</v>
      </c>
      <c r="G2061">
        <f>IF(B2061=0,VLOOKUP(DataSet!A2061+1,'Vehicle Availability'!$B$39:$D$62,2),VLOOKUP(DataSet!A2061+1,'Vehicle Availability'!$B$39:$D$62,3))</f>
        <v>0</v>
      </c>
      <c r="H2061">
        <f t="shared" si="32"/>
        <v>0</v>
      </c>
      <c r="I2061" s="105">
        <f>'Marginal Energy Prices'!C2059/1000</f>
        <v>8.7189363990484027E-4</v>
      </c>
    </row>
    <row r="2062" spans="1:9" x14ac:dyDescent="0.25">
      <c r="A2062">
        <f>HourMap!F2059</f>
        <v>16</v>
      </c>
      <c r="B2062">
        <f>HourMap!H2059</f>
        <v>0</v>
      </c>
      <c r="C2062">
        <f>'2020 Load Shapes'!A2063</f>
        <v>2056</v>
      </c>
      <c r="D2062">
        <f>'2020 Load Shapes'!B2063</f>
        <v>0</v>
      </c>
      <c r="E2062">
        <f>IF(B2062=0,VLOOKUP(DataSet!A2062+1,'Vehicle Availability'!$B$7:$D$30,2),VLOOKUP(DataSet!A2062+1,'Vehicle Availability'!$B$7:$D$30,3))</f>
        <v>0</v>
      </c>
      <c r="F2062">
        <f>'2020 Load Shapes'!C2063</f>
        <v>0</v>
      </c>
      <c r="G2062">
        <f>IF(B2062=0,VLOOKUP(DataSet!A2062+1,'Vehicle Availability'!$B$39:$D$62,2),VLOOKUP(DataSet!A2062+1,'Vehicle Availability'!$B$39:$D$62,3))</f>
        <v>0</v>
      </c>
      <c r="H2062">
        <f t="shared" si="32"/>
        <v>0</v>
      </c>
      <c r="I2062" s="105">
        <f>'Marginal Energy Prices'!C2060/1000</f>
        <v>7.4656090516274851E-2</v>
      </c>
    </row>
    <row r="2063" spans="1:9" x14ac:dyDescent="0.25">
      <c r="A2063">
        <f>HourMap!F2060</f>
        <v>17</v>
      </c>
      <c r="B2063">
        <f>HourMap!H2060</f>
        <v>0</v>
      </c>
      <c r="C2063">
        <f>'2020 Load Shapes'!A2064</f>
        <v>2057</v>
      </c>
      <c r="D2063">
        <f>'2020 Load Shapes'!B2064</f>
        <v>0</v>
      </c>
      <c r="E2063">
        <f>IF(B2063=0,VLOOKUP(DataSet!A2063+1,'Vehicle Availability'!$B$7:$D$30,2),VLOOKUP(DataSet!A2063+1,'Vehicle Availability'!$B$7:$D$30,3))</f>
        <v>1</v>
      </c>
      <c r="F2063">
        <f>'2020 Load Shapes'!C2064</f>
        <v>0</v>
      </c>
      <c r="G2063">
        <f>IF(B2063=0,VLOOKUP(DataSet!A2063+1,'Vehicle Availability'!$B$39:$D$62,2),VLOOKUP(DataSet!A2063+1,'Vehicle Availability'!$B$39:$D$62,3))</f>
        <v>1</v>
      </c>
      <c r="H2063">
        <f t="shared" si="32"/>
        <v>0</v>
      </c>
      <c r="I2063" s="105">
        <f>'Marginal Energy Prices'!C2061/1000</f>
        <v>7.8475575018841628E-2</v>
      </c>
    </row>
    <row r="2064" spans="1:9" x14ac:dyDescent="0.25">
      <c r="A2064">
        <f>HourMap!F2061</f>
        <v>18</v>
      </c>
      <c r="B2064">
        <f>HourMap!H2061</f>
        <v>0</v>
      </c>
      <c r="C2064">
        <f>'2020 Load Shapes'!A2065</f>
        <v>2058</v>
      </c>
      <c r="D2064">
        <f>'2020 Load Shapes'!B2065</f>
        <v>0</v>
      </c>
      <c r="E2064">
        <f>IF(B2064=0,VLOOKUP(DataSet!A2064+1,'Vehicle Availability'!$B$7:$D$30,2),VLOOKUP(DataSet!A2064+1,'Vehicle Availability'!$B$7:$D$30,3))</f>
        <v>1</v>
      </c>
      <c r="F2064">
        <f>'2020 Load Shapes'!C2065</f>
        <v>0</v>
      </c>
      <c r="G2064">
        <f>IF(B2064=0,VLOOKUP(DataSet!A2064+1,'Vehicle Availability'!$B$39:$D$62,2),VLOOKUP(DataSet!A2064+1,'Vehicle Availability'!$B$39:$D$62,3))</f>
        <v>1</v>
      </c>
      <c r="H2064">
        <f t="shared" si="32"/>
        <v>0</v>
      </c>
      <c r="I2064" s="105">
        <f>'Marginal Energy Prices'!C2062/1000</f>
        <v>8.6837552167800439E-2</v>
      </c>
    </row>
    <row r="2065" spans="1:9" x14ac:dyDescent="0.25">
      <c r="A2065">
        <f>HourMap!F2062</f>
        <v>19</v>
      </c>
      <c r="B2065">
        <f>HourMap!H2062</f>
        <v>0</v>
      </c>
      <c r="C2065">
        <f>'2020 Load Shapes'!A2066</f>
        <v>2059</v>
      </c>
      <c r="D2065">
        <f>'2020 Load Shapes'!B2066</f>
        <v>0</v>
      </c>
      <c r="E2065">
        <f>IF(B2065=0,VLOOKUP(DataSet!A2065+1,'Vehicle Availability'!$B$7:$D$30,2),VLOOKUP(DataSet!A2065+1,'Vehicle Availability'!$B$7:$D$30,3))</f>
        <v>1</v>
      </c>
      <c r="F2065">
        <f>'2020 Load Shapes'!C2066</f>
        <v>0</v>
      </c>
      <c r="G2065">
        <f>IF(B2065=0,VLOOKUP(DataSet!A2065+1,'Vehicle Availability'!$B$39:$D$62,2),VLOOKUP(DataSet!A2065+1,'Vehicle Availability'!$B$39:$D$62,3))</f>
        <v>1</v>
      </c>
      <c r="H2065">
        <f t="shared" si="32"/>
        <v>0</v>
      </c>
      <c r="I2065" s="105">
        <f>'Marginal Energy Prices'!C2063/1000</f>
        <v>9.6184179892985E-2</v>
      </c>
    </row>
    <row r="2066" spans="1:9" x14ac:dyDescent="0.25">
      <c r="A2066">
        <f>HourMap!F2063</f>
        <v>20</v>
      </c>
      <c r="B2066">
        <f>HourMap!H2063</f>
        <v>0</v>
      </c>
      <c r="C2066">
        <f>'2020 Load Shapes'!A2067</f>
        <v>2060</v>
      </c>
      <c r="D2066">
        <f>'2020 Load Shapes'!B2067</f>
        <v>0</v>
      </c>
      <c r="E2066">
        <f>IF(B2066=0,VLOOKUP(DataSet!A2066+1,'Vehicle Availability'!$B$7:$D$30,2),VLOOKUP(DataSet!A2066+1,'Vehicle Availability'!$B$7:$D$30,3))</f>
        <v>1</v>
      </c>
      <c r="F2066">
        <f>'2020 Load Shapes'!C2067</f>
        <v>0</v>
      </c>
      <c r="G2066">
        <f>IF(B2066=0,VLOOKUP(DataSet!A2066+1,'Vehicle Availability'!$B$39:$D$62,2),VLOOKUP(DataSet!A2066+1,'Vehicle Availability'!$B$39:$D$62,3))</f>
        <v>1</v>
      </c>
      <c r="H2066">
        <f t="shared" si="32"/>
        <v>0</v>
      </c>
      <c r="I2066" s="105">
        <f>'Marginal Energy Prices'!C2064/1000</f>
        <v>9.0823926016568676E-2</v>
      </c>
    </row>
    <row r="2067" spans="1:9" x14ac:dyDescent="0.25">
      <c r="A2067">
        <f>HourMap!F2064</f>
        <v>21</v>
      </c>
      <c r="B2067">
        <f>HourMap!H2064</f>
        <v>0</v>
      </c>
      <c r="C2067">
        <f>'2020 Load Shapes'!A2068</f>
        <v>2061</v>
      </c>
      <c r="D2067">
        <f>'2020 Load Shapes'!B2068</f>
        <v>0</v>
      </c>
      <c r="E2067">
        <f>IF(B2067=0,VLOOKUP(DataSet!A2067+1,'Vehicle Availability'!$B$7:$D$30,2),VLOOKUP(DataSet!A2067+1,'Vehicle Availability'!$B$7:$D$30,3))</f>
        <v>1</v>
      </c>
      <c r="F2067">
        <f>'2020 Load Shapes'!C2068</f>
        <v>0</v>
      </c>
      <c r="G2067">
        <f>IF(B2067=0,VLOOKUP(DataSet!A2067+1,'Vehicle Availability'!$B$39:$D$62,2),VLOOKUP(DataSet!A2067+1,'Vehicle Availability'!$B$39:$D$62,3))</f>
        <v>1</v>
      </c>
      <c r="H2067">
        <f t="shared" si="32"/>
        <v>0</v>
      </c>
      <c r="I2067" s="105">
        <f>'Marginal Energy Prices'!C2065/1000</f>
        <v>7.9365523144903513E-2</v>
      </c>
    </row>
    <row r="2068" spans="1:9" x14ac:dyDescent="0.25">
      <c r="A2068">
        <f>HourMap!F2065</f>
        <v>22</v>
      </c>
      <c r="B2068">
        <f>HourMap!H2065</f>
        <v>0</v>
      </c>
      <c r="C2068">
        <f>'2020 Load Shapes'!A2069</f>
        <v>2062</v>
      </c>
      <c r="D2068">
        <f>'2020 Load Shapes'!B2069</f>
        <v>0</v>
      </c>
      <c r="E2068">
        <f>IF(B2068=0,VLOOKUP(DataSet!A2068+1,'Vehicle Availability'!$B$7:$D$30,2),VLOOKUP(DataSet!A2068+1,'Vehicle Availability'!$B$7:$D$30,3))</f>
        <v>1</v>
      </c>
      <c r="F2068">
        <f>'2020 Load Shapes'!C2069</f>
        <v>0</v>
      </c>
      <c r="G2068">
        <f>IF(B2068=0,VLOOKUP(DataSet!A2068+1,'Vehicle Availability'!$B$39:$D$62,2),VLOOKUP(DataSet!A2068+1,'Vehicle Availability'!$B$39:$D$62,3))</f>
        <v>1</v>
      </c>
      <c r="H2068">
        <f t="shared" si="32"/>
        <v>0</v>
      </c>
      <c r="I2068" s="105">
        <f>'Marginal Energy Prices'!C2066/1000</f>
        <v>7.3228130374302813E-2</v>
      </c>
    </row>
    <row r="2069" spans="1:9" x14ac:dyDescent="0.25">
      <c r="A2069">
        <f>HourMap!F2066</f>
        <v>23</v>
      </c>
      <c r="B2069">
        <f>HourMap!H2066</f>
        <v>0</v>
      </c>
      <c r="C2069">
        <f>'2020 Load Shapes'!A2070</f>
        <v>2063</v>
      </c>
      <c r="D2069">
        <f>'2020 Load Shapes'!B2070</f>
        <v>0</v>
      </c>
      <c r="E2069">
        <f>IF(B2069=0,VLOOKUP(DataSet!A2069+1,'Vehicle Availability'!$B$7:$D$30,2),VLOOKUP(DataSet!A2069+1,'Vehicle Availability'!$B$7:$D$30,3))</f>
        <v>1</v>
      </c>
      <c r="F2069">
        <f>'2020 Load Shapes'!C2070</f>
        <v>0</v>
      </c>
      <c r="G2069">
        <f>IF(B2069=0,VLOOKUP(DataSet!A2069+1,'Vehicle Availability'!$B$39:$D$62,2),VLOOKUP(DataSet!A2069+1,'Vehicle Availability'!$B$39:$D$62,3))</f>
        <v>1</v>
      </c>
      <c r="H2069">
        <f t="shared" si="32"/>
        <v>0</v>
      </c>
      <c r="I2069" s="105">
        <f>'Marginal Energy Prices'!C2067/1000</f>
        <v>6.31841683457217E-2</v>
      </c>
    </row>
    <row r="2070" spans="1:9" x14ac:dyDescent="0.25">
      <c r="A2070">
        <f>HourMap!F2067</f>
        <v>0</v>
      </c>
      <c r="B2070">
        <f>HourMap!H2067</f>
        <v>1</v>
      </c>
      <c r="C2070">
        <f>'2020 Load Shapes'!A2071</f>
        <v>2064</v>
      </c>
      <c r="D2070">
        <f>'2020 Load Shapes'!B2071</f>
        <v>0</v>
      </c>
      <c r="E2070">
        <f>IF(B2070=0,VLOOKUP(DataSet!A2070+1,'Vehicle Availability'!$B$7:$D$30,2),VLOOKUP(DataSet!A2070+1,'Vehicle Availability'!$B$7:$D$30,3))</f>
        <v>1</v>
      </c>
      <c r="F2070">
        <f>'2020 Load Shapes'!C2071</f>
        <v>0</v>
      </c>
      <c r="G2070">
        <f>IF(B2070=0,VLOOKUP(DataSet!A2070+1,'Vehicle Availability'!$B$39:$D$62,2),VLOOKUP(DataSet!A2070+1,'Vehicle Availability'!$B$39:$D$62,3))</f>
        <v>1</v>
      </c>
      <c r="H2070">
        <f t="shared" si="32"/>
        <v>1</v>
      </c>
      <c r="I2070" s="105">
        <f>'Marginal Energy Prices'!C2068/1000</f>
        <v>5.0732412366765255E-2</v>
      </c>
    </row>
    <row r="2071" spans="1:9" x14ac:dyDescent="0.25">
      <c r="A2071">
        <f>HourMap!F2068</f>
        <v>1</v>
      </c>
      <c r="B2071">
        <f>HourMap!H2068</f>
        <v>1</v>
      </c>
      <c r="C2071">
        <f>'2020 Load Shapes'!A2072</f>
        <v>2065</v>
      </c>
      <c r="D2071">
        <f>'2020 Load Shapes'!B2072</f>
        <v>0</v>
      </c>
      <c r="E2071">
        <f>IF(B2071=0,VLOOKUP(DataSet!A2071+1,'Vehicle Availability'!$B$7:$D$30,2),VLOOKUP(DataSet!A2071+1,'Vehicle Availability'!$B$7:$D$30,3))</f>
        <v>1</v>
      </c>
      <c r="F2071">
        <f>'2020 Load Shapes'!C2072</f>
        <v>1.4736842105264266E-2</v>
      </c>
      <c r="G2071">
        <f>IF(B2071=0,VLOOKUP(DataSet!A2071+1,'Vehicle Availability'!$B$39:$D$62,2),VLOOKUP(DataSet!A2071+1,'Vehicle Availability'!$B$39:$D$62,3))</f>
        <v>1</v>
      </c>
      <c r="H2071">
        <f t="shared" si="32"/>
        <v>1</v>
      </c>
      <c r="I2071" s="105">
        <f>'Marginal Energy Prices'!C2069/1000</f>
        <v>4.5685361972276503E-2</v>
      </c>
    </row>
    <row r="2072" spans="1:9" x14ac:dyDescent="0.25">
      <c r="A2072">
        <f>HourMap!F2069</f>
        <v>2</v>
      </c>
      <c r="B2072">
        <f>HourMap!H2069</f>
        <v>1</v>
      </c>
      <c r="C2072">
        <f>'2020 Load Shapes'!A2073</f>
        <v>2066</v>
      </c>
      <c r="D2072">
        <f>'2020 Load Shapes'!B2073</f>
        <v>0</v>
      </c>
      <c r="E2072">
        <f>IF(B2072=0,VLOOKUP(DataSet!A2072+1,'Vehicle Availability'!$B$7:$D$30,2),VLOOKUP(DataSet!A2072+1,'Vehicle Availability'!$B$7:$D$30,3))</f>
        <v>1</v>
      </c>
      <c r="F2072">
        <f>'2020 Load Shapes'!C2073</f>
        <v>3.3</v>
      </c>
      <c r="G2072">
        <f>IF(B2072=0,VLOOKUP(DataSet!A2072+1,'Vehicle Availability'!$B$39:$D$62,2),VLOOKUP(DataSet!A2072+1,'Vehicle Availability'!$B$39:$D$62,3))</f>
        <v>1</v>
      </c>
      <c r="H2072">
        <f t="shared" si="32"/>
        <v>1</v>
      </c>
      <c r="I2072" s="105">
        <f>'Marginal Energy Prices'!C2070/1000</f>
        <v>3.9225380359827006E-2</v>
      </c>
    </row>
    <row r="2073" spans="1:9" x14ac:dyDescent="0.25">
      <c r="A2073">
        <f>HourMap!F2070</f>
        <v>3</v>
      </c>
      <c r="B2073">
        <f>HourMap!H2070</f>
        <v>1</v>
      </c>
      <c r="C2073">
        <f>'2020 Load Shapes'!A2074</f>
        <v>2067</v>
      </c>
      <c r="D2073">
        <f>'2020 Load Shapes'!B2074</f>
        <v>5.3894736842105173</v>
      </c>
      <c r="E2073">
        <f>IF(B2073=0,VLOOKUP(DataSet!A2073+1,'Vehicle Availability'!$B$7:$D$30,2),VLOOKUP(DataSet!A2073+1,'Vehicle Availability'!$B$7:$D$30,3))</f>
        <v>1</v>
      </c>
      <c r="F2073">
        <f>'2020 Load Shapes'!C2074</f>
        <v>3.3</v>
      </c>
      <c r="G2073">
        <f>IF(B2073=0,VLOOKUP(DataSet!A2073+1,'Vehicle Availability'!$B$39:$D$62,2),VLOOKUP(DataSet!A2073+1,'Vehicle Availability'!$B$39:$D$62,3))</f>
        <v>1</v>
      </c>
      <c r="H2073">
        <f t="shared" si="32"/>
        <v>1</v>
      </c>
      <c r="I2073" s="105">
        <f>'Marginal Energy Prices'!C2071/1000</f>
        <v>3.8196328861406614E-2</v>
      </c>
    </row>
    <row r="2074" spans="1:9" x14ac:dyDescent="0.25">
      <c r="A2074">
        <f>HourMap!F2071</f>
        <v>4</v>
      </c>
      <c r="B2074">
        <f>HourMap!H2071</f>
        <v>1</v>
      </c>
      <c r="C2074">
        <f>'2020 Load Shapes'!A2075</f>
        <v>2068</v>
      </c>
      <c r="D2074">
        <f>'2020 Load Shapes'!B2075</f>
        <v>0</v>
      </c>
      <c r="E2074">
        <f>IF(B2074=0,VLOOKUP(DataSet!A2074+1,'Vehicle Availability'!$B$7:$D$30,2),VLOOKUP(DataSet!A2074+1,'Vehicle Availability'!$B$7:$D$30,3))</f>
        <v>1</v>
      </c>
      <c r="F2074">
        <f>'2020 Load Shapes'!C2075</f>
        <v>0</v>
      </c>
      <c r="G2074">
        <f>IF(B2074=0,VLOOKUP(DataSet!A2074+1,'Vehicle Availability'!$B$39:$D$62,2),VLOOKUP(DataSet!A2074+1,'Vehicle Availability'!$B$39:$D$62,3))</f>
        <v>1</v>
      </c>
      <c r="H2074">
        <f t="shared" si="32"/>
        <v>1</v>
      </c>
      <c r="I2074" s="105">
        <f>'Marginal Energy Prices'!C2072/1000</f>
        <v>4.6169434846494627E-2</v>
      </c>
    </row>
    <row r="2075" spans="1:9" x14ac:dyDescent="0.25">
      <c r="A2075">
        <f>HourMap!F2072</f>
        <v>5</v>
      </c>
      <c r="B2075">
        <f>HourMap!H2072</f>
        <v>1</v>
      </c>
      <c r="C2075">
        <f>'2020 Load Shapes'!A2076</f>
        <v>2069</v>
      </c>
      <c r="D2075">
        <f>'2020 Load Shapes'!B2076</f>
        <v>0</v>
      </c>
      <c r="E2075">
        <f>IF(B2075=0,VLOOKUP(DataSet!A2075+1,'Vehicle Availability'!$B$7:$D$30,2),VLOOKUP(DataSet!A2075+1,'Vehicle Availability'!$B$7:$D$30,3))</f>
        <v>1</v>
      </c>
      <c r="F2075">
        <f>'2020 Load Shapes'!C2076</f>
        <v>0</v>
      </c>
      <c r="G2075">
        <f>IF(B2075=0,VLOOKUP(DataSet!A2075+1,'Vehicle Availability'!$B$39:$D$62,2),VLOOKUP(DataSet!A2075+1,'Vehicle Availability'!$B$39:$D$62,3))</f>
        <v>1</v>
      </c>
      <c r="H2075">
        <f t="shared" si="32"/>
        <v>1</v>
      </c>
      <c r="I2075" s="105">
        <f>'Marginal Energy Prices'!C2073/1000</f>
        <v>5.4074512670056113E-2</v>
      </c>
    </row>
    <row r="2076" spans="1:9" x14ac:dyDescent="0.25">
      <c r="A2076">
        <f>HourMap!F2073</f>
        <v>6</v>
      </c>
      <c r="B2076">
        <f>HourMap!H2073</f>
        <v>1</v>
      </c>
      <c r="C2076">
        <f>'2020 Load Shapes'!A2077</f>
        <v>2070</v>
      </c>
      <c r="D2076">
        <f>'2020 Load Shapes'!B2077</f>
        <v>0</v>
      </c>
      <c r="E2076">
        <f>IF(B2076=0,VLOOKUP(DataSet!A2076+1,'Vehicle Availability'!$B$7:$D$30,2),VLOOKUP(DataSet!A2076+1,'Vehicle Availability'!$B$7:$D$30,3))</f>
        <v>1</v>
      </c>
      <c r="F2076">
        <f>'2020 Load Shapes'!C2077</f>
        <v>0</v>
      </c>
      <c r="G2076">
        <f>IF(B2076=0,VLOOKUP(DataSet!A2076+1,'Vehicle Availability'!$B$39:$D$62,2),VLOOKUP(DataSet!A2076+1,'Vehicle Availability'!$B$39:$D$62,3))</f>
        <v>1</v>
      </c>
      <c r="H2076">
        <f t="shared" si="32"/>
        <v>1</v>
      </c>
      <c r="I2076" s="105">
        <f>'Marginal Energy Prices'!C2074/1000</f>
        <v>5.6158160469832449E-2</v>
      </c>
    </row>
    <row r="2077" spans="1:9" x14ac:dyDescent="0.25">
      <c r="A2077">
        <f>HourMap!F2074</f>
        <v>7</v>
      </c>
      <c r="B2077">
        <f>HourMap!H2074</f>
        <v>1</v>
      </c>
      <c r="C2077">
        <f>'2020 Load Shapes'!A2078</f>
        <v>2071</v>
      </c>
      <c r="D2077">
        <f>'2020 Load Shapes'!B2078</f>
        <v>0</v>
      </c>
      <c r="E2077">
        <f>IF(B2077=0,VLOOKUP(DataSet!A2077+1,'Vehicle Availability'!$B$7:$D$30,2),VLOOKUP(DataSet!A2077+1,'Vehicle Availability'!$B$7:$D$30,3))</f>
        <v>0</v>
      </c>
      <c r="F2077">
        <f>'2020 Load Shapes'!C2078</f>
        <v>0</v>
      </c>
      <c r="G2077">
        <f>IF(B2077=0,VLOOKUP(DataSet!A2077+1,'Vehicle Availability'!$B$39:$D$62,2),VLOOKUP(DataSet!A2077+1,'Vehicle Availability'!$B$39:$D$62,3))</f>
        <v>1</v>
      </c>
      <c r="H2077">
        <f t="shared" si="32"/>
        <v>1</v>
      </c>
      <c r="I2077" s="105">
        <f>'Marginal Energy Prices'!C2075/1000</f>
        <v>5.6468122341378546E-2</v>
      </c>
    </row>
    <row r="2078" spans="1:9" x14ac:dyDescent="0.25">
      <c r="A2078">
        <f>HourMap!F2075</f>
        <v>8</v>
      </c>
      <c r="B2078">
        <f>HourMap!H2075</f>
        <v>1</v>
      </c>
      <c r="C2078">
        <f>'2020 Load Shapes'!A2079</f>
        <v>2072</v>
      </c>
      <c r="D2078">
        <f>'2020 Load Shapes'!B2079</f>
        <v>0</v>
      </c>
      <c r="E2078">
        <f>IF(B2078=0,VLOOKUP(DataSet!A2078+1,'Vehicle Availability'!$B$7:$D$30,2),VLOOKUP(DataSet!A2078+1,'Vehicle Availability'!$B$7:$D$30,3))</f>
        <v>1</v>
      </c>
      <c r="F2078">
        <f>'2020 Load Shapes'!C2079</f>
        <v>0</v>
      </c>
      <c r="G2078">
        <f>IF(B2078=0,VLOOKUP(DataSet!A2078+1,'Vehicle Availability'!$B$39:$D$62,2),VLOOKUP(DataSet!A2078+1,'Vehicle Availability'!$B$39:$D$62,3))</f>
        <v>1</v>
      </c>
      <c r="H2078">
        <f t="shared" si="32"/>
        <v>1</v>
      </c>
      <c r="I2078" s="105">
        <f>'Marginal Energy Prices'!C2076/1000</f>
        <v>5.0142667559759865E-2</v>
      </c>
    </row>
    <row r="2079" spans="1:9" x14ac:dyDescent="0.25">
      <c r="A2079">
        <f>HourMap!F2076</f>
        <v>9</v>
      </c>
      <c r="B2079">
        <f>HourMap!H2076</f>
        <v>1</v>
      </c>
      <c r="C2079">
        <f>'2020 Load Shapes'!A2080</f>
        <v>2073</v>
      </c>
      <c r="D2079">
        <f>'2020 Load Shapes'!B2080</f>
        <v>0</v>
      </c>
      <c r="E2079">
        <f>IF(B2079=0,VLOOKUP(DataSet!A2079+1,'Vehicle Availability'!$B$7:$D$30,2),VLOOKUP(DataSet!A2079+1,'Vehicle Availability'!$B$7:$D$30,3))</f>
        <v>1</v>
      </c>
      <c r="F2079">
        <f>'2020 Load Shapes'!C2080</f>
        <v>0</v>
      </c>
      <c r="G2079">
        <f>IF(B2079=0,VLOOKUP(DataSet!A2079+1,'Vehicle Availability'!$B$39:$D$62,2),VLOOKUP(DataSet!A2079+1,'Vehicle Availability'!$B$39:$D$62,3))</f>
        <v>1</v>
      </c>
      <c r="H2079">
        <f t="shared" si="32"/>
        <v>1</v>
      </c>
      <c r="I2079" s="105">
        <f>'Marginal Energy Prices'!C2077/1000</f>
        <v>4.7990283922951044E-2</v>
      </c>
    </row>
    <row r="2080" spans="1:9" x14ac:dyDescent="0.25">
      <c r="A2080">
        <f>HourMap!F2077</f>
        <v>10</v>
      </c>
      <c r="B2080">
        <f>HourMap!H2077</f>
        <v>1</v>
      </c>
      <c r="C2080">
        <f>'2020 Load Shapes'!A2081</f>
        <v>2074</v>
      </c>
      <c r="D2080">
        <f>'2020 Load Shapes'!B2081</f>
        <v>6.6</v>
      </c>
      <c r="E2080">
        <f>IF(B2080=0,VLOOKUP(DataSet!A2080+1,'Vehicle Availability'!$B$7:$D$30,2),VLOOKUP(DataSet!A2080+1,'Vehicle Availability'!$B$7:$D$30,3))</f>
        <v>1</v>
      </c>
      <c r="F2080">
        <f>'2020 Load Shapes'!C2081</f>
        <v>3.3</v>
      </c>
      <c r="G2080">
        <f>IF(B2080=0,VLOOKUP(DataSet!A2080+1,'Vehicle Availability'!$B$39:$D$62,2),VLOOKUP(DataSet!A2080+1,'Vehicle Availability'!$B$39:$D$62,3))</f>
        <v>1</v>
      </c>
      <c r="H2080">
        <f t="shared" si="32"/>
        <v>1</v>
      </c>
      <c r="I2080" s="105">
        <f>'Marginal Energy Prices'!C2078/1000</f>
        <v>0</v>
      </c>
    </row>
    <row r="2081" spans="1:9" x14ac:dyDescent="0.25">
      <c r="A2081">
        <f>HourMap!F2078</f>
        <v>11</v>
      </c>
      <c r="B2081">
        <f>HourMap!H2078</f>
        <v>1</v>
      </c>
      <c r="C2081">
        <f>'2020 Load Shapes'!A2082</f>
        <v>2075</v>
      </c>
      <c r="D2081">
        <f>'2020 Load Shapes'!B2082</f>
        <v>6.6</v>
      </c>
      <c r="E2081">
        <f>IF(B2081=0,VLOOKUP(DataSet!A2081+1,'Vehicle Availability'!$B$7:$D$30,2),VLOOKUP(DataSet!A2081+1,'Vehicle Availability'!$B$7:$D$30,3))</f>
        <v>1</v>
      </c>
      <c r="F2081">
        <f>'2020 Load Shapes'!C2082</f>
        <v>3.3</v>
      </c>
      <c r="G2081">
        <f>IF(B2081=0,VLOOKUP(DataSet!A2081+1,'Vehicle Availability'!$B$39:$D$62,2),VLOOKUP(DataSet!A2081+1,'Vehicle Availability'!$B$39:$D$62,3))</f>
        <v>1</v>
      </c>
      <c r="H2081">
        <f t="shared" si="32"/>
        <v>1</v>
      </c>
      <c r="I2081" s="105">
        <f>'Marginal Energy Prices'!C2079/1000</f>
        <v>0</v>
      </c>
    </row>
    <row r="2082" spans="1:9" x14ac:dyDescent="0.25">
      <c r="A2082">
        <f>HourMap!F2079</f>
        <v>12</v>
      </c>
      <c r="B2082">
        <f>HourMap!H2079</f>
        <v>1</v>
      </c>
      <c r="C2082">
        <f>'2020 Load Shapes'!A2083</f>
        <v>2076</v>
      </c>
      <c r="D2082">
        <f>'2020 Load Shapes'!B2083</f>
        <v>4.837894736842097</v>
      </c>
      <c r="E2082">
        <f>IF(B2082=0,VLOOKUP(DataSet!A2082+1,'Vehicle Availability'!$B$7:$D$30,2),VLOOKUP(DataSet!A2082+1,'Vehicle Availability'!$B$7:$D$30,3))</f>
        <v>1</v>
      </c>
      <c r="F2082">
        <f>'2020 Load Shapes'!C2083</f>
        <v>3.3</v>
      </c>
      <c r="G2082">
        <f>IF(B2082=0,VLOOKUP(DataSet!A2082+1,'Vehicle Availability'!$B$39:$D$62,2),VLOOKUP(DataSet!A2082+1,'Vehicle Availability'!$B$39:$D$62,3))</f>
        <v>1</v>
      </c>
      <c r="H2082">
        <f t="shared" si="32"/>
        <v>1</v>
      </c>
      <c r="I2082" s="105">
        <f>'Marginal Energy Prices'!C2080/1000</f>
        <v>0</v>
      </c>
    </row>
    <row r="2083" spans="1:9" x14ac:dyDescent="0.25">
      <c r="A2083">
        <f>HourMap!F2080</f>
        <v>13</v>
      </c>
      <c r="B2083">
        <f>HourMap!H2080</f>
        <v>1</v>
      </c>
      <c r="C2083">
        <f>'2020 Load Shapes'!A2084</f>
        <v>2077</v>
      </c>
      <c r="D2083">
        <f>'2020 Load Shapes'!B2084</f>
        <v>0</v>
      </c>
      <c r="E2083">
        <f>IF(B2083=0,VLOOKUP(DataSet!A2083+1,'Vehicle Availability'!$B$7:$D$30,2),VLOOKUP(DataSet!A2083+1,'Vehicle Availability'!$B$7:$D$30,3))</f>
        <v>1</v>
      </c>
      <c r="F2083">
        <f>'2020 Load Shapes'!C2084</f>
        <v>0</v>
      </c>
      <c r="G2083">
        <f>IF(B2083=0,VLOOKUP(DataSet!A2083+1,'Vehicle Availability'!$B$39:$D$62,2),VLOOKUP(DataSet!A2083+1,'Vehicle Availability'!$B$39:$D$62,3))</f>
        <v>1</v>
      </c>
      <c r="H2083">
        <f t="shared" si="32"/>
        <v>1</v>
      </c>
      <c r="I2083" s="105">
        <f>'Marginal Energy Prices'!C2081/1000</f>
        <v>0</v>
      </c>
    </row>
    <row r="2084" spans="1:9" x14ac:dyDescent="0.25">
      <c r="A2084">
        <f>HourMap!F2081</f>
        <v>14</v>
      </c>
      <c r="B2084">
        <f>HourMap!H2081</f>
        <v>1</v>
      </c>
      <c r="C2084">
        <f>'2020 Load Shapes'!A2085</f>
        <v>2078</v>
      </c>
      <c r="D2084">
        <f>'2020 Load Shapes'!B2085</f>
        <v>0</v>
      </c>
      <c r="E2084">
        <f>IF(B2084=0,VLOOKUP(DataSet!A2084+1,'Vehicle Availability'!$B$7:$D$30,2),VLOOKUP(DataSet!A2084+1,'Vehicle Availability'!$B$7:$D$30,3))</f>
        <v>1</v>
      </c>
      <c r="F2084">
        <f>'2020 Load Shapes'!C2085</f>
        <v>0</v>
      </c>
      <c r="G2084">
        <f>IF(B2084=0,VLOOKUP(DataSet!A2084+1,'Vehicle Availability'!$B$39:$D$62,2),VLOOKUP(DataSet!A2084+1,'Vehicle Availability'!$B$39:$D$62,3))</f>
        <v>1</v>
      </c>
      <c r="H2084">
        <f t="shared" si="32"/>
        <v>0</v>
      </c>
      <c r="I2084" s="105">
        <f>'Marginal Energy Prices'!C2082/1000</f>
        <v>0</v>
      </c>
    </row>
    <row r="2085" spans="1:9" x14ac:dyDescent="0.25">
      <c r="A2085">
        <f>HourMap!F2082</f>
        <v>15</v>
      </c>
      <c r="B2085">
        <f>HourMap!H2082</f>
        <v>1</v>
      </c>
      <c r="C2085">
        <f>'2020 Load Shapes'!A2086</f>
        <v>2079</v>
      </c>
      <c r="D2085">
        <f>'2020 Load Shapes'!B2086</f>
        <v>0</v>
      </c>
      <c r="E2085">
        <f>IF(B2085=0,VLOOKUP(DataSet!A2085+1,'Vehicle Availability'!$B$7:$D$30,2),VLOOKUP(DataSet!A2085+1,'Vehicle Availability'!$B$7:$D$30,3))</f>
        <v>1</v>
      </c>
      <c r="F2085">
        <f>'2020 Load Shapes'!C2086</f>
        <v>0</v>
      </c>
      <c r="G2085">
        <f>IF(B2085=0,VLOOKUP(DataSet!A2085+1,'Vehicle Availability'!$B$39:$D$62,2),VLOOKUP(DataSet!A2085+1,'Vehicle Availability'!$B$39:$D$62,3))</f>
        <v>1</v>
      </c>
      <c r="H2085">
        <f t="shared" si="32"/>
        <v>0</v>
      </c>
      <c r="I2085" s="105">
        <f>'Marginal Energy Prices'!C2083/1000</f>
        <v>0</v>
      </c>
    </row>
    <row r="2086" spans="1:9" x14ac:dyDescent="0.25">
      <c r="A2086">
        <f>HourMap!F2083</f>
        <v>16</v>
      </c>
      <c r="B2086">
        <f>HourMap!H2083</f>
        <v>1</v>
      </c>
      <c r="C2086">
        <f>'2020 Load Shapes'!A2087</f>
        <v>2080</v>
      </c>
      <c r="D2086">
        <f>'2020 Load Shapes'!B2087</f>
        <v>0</v>
      </c>
      <c r="E2086">
        <f>IF(B2086=0,VLOOKUP(DataSet!A2086+1,'Vehicle Availability'!$B$7:$D$30,2),VLOOKUP(DataSet!A2086+1,'Vehicle Availability'!$B$7:$D$30,3))</f>
        <v>1</v>
      </c>
      <c r="F2086">
        <f>'2020 Load Shapes'!C2087</f>
        <v>0</v>
      </c>
      <c r="G2086">
        <f>IF(B2086=0,VLOOKUP(DataSet!A2086+1,'Vehicle Availability'!$B$39:$D$62,2),VLOOKUP(DataSet!A2086+1,'Vehicle Availability'!$B$39:$D$62,3))</f>
        <v>1</v>
      </c>
      <c r="H2086">
        <f t="shared" si="32"/>
        <v>0</v>
      </c>
      <c r="I2086" s="105">
        <f>'Marginal Energy Prices'!C2084/1000</f>
        <v>5.8991236630264746E-2</v>
      </c>
    </row>
    <row r="2087" spans="1:9" x14ac:dyDescent="0.25">
      <c r="A2087">
        <f>HourMap!F2084</f>
        <v>17</v>
      </c>
      <c r="B2087">
        <f>HourMap!H2084</f>
        <v>1</v>
      </c>
      <c r="C2087">
        <f>'2020 Load Shapes'!A2088</f>
        <v>2081</v>
      </c>
      <c r="D2087">
        <f>'2020 Load Shapes'!B2088</f>
        <v>0</v>
      </c>
      <c r="E2087">
        <f>IF(B2087=0,VLOOKUP(DataSet!A2087+1,'Vehicle Availability'!$B$7:$D$30,2),VLOOKUP(DataSet!A2087+1,'Vehicle Availability'!$B$7:$D$30,3))</f>
        <v>1</v>
      </c>
      <c r="F2087">
        <f>'2020 Load Shapes'!C2088</f>
        <v>0</v>
      </c>
      <c r="G2087">
        <f>IF(B2087=0,VLOOKUP(DataSet!A2087+1,'Vehicle Availability'!$B$39:$D$62,2),VLOOKUP(DataSet!A2087+1,'Vehicle Availability'!$B$39:$D$62,3))</f>
        <v>1</v>
      </c>
      <c r="H2087">
        <f t="shared" si="32"/>
        <v>0</v>
      </c>
      <c r="I2087" s="105">
        <f>'Marginal Energy Prices'!C2085/1000</f>
        <v>6.7917604349924734E-2</v>
      </c>
    </row>
    <row r="2088" spans="1:9" x14ac:dyDescent="0.25">
      <c r="A2088">
        <f>HourMap!F2085</f>
        <v>18</v>
      </c>
      <c r="B2088">
        <f>HourMap!H2085</f>
        <v>1</v>
      </c>
      <c r="C2088">
        <f>'2020 Load Shapes'!A2089</f>
        <v>2082</v>
      </c>
      <c r="D2088">
        <f>'2020 Load Shapes'!B2089</f>
        <v>0</v>
      </c>
      <c r="E2088">
        <f>IF(B2088=0,VLOOKUP(DataSet!A2088+1,'Vehicle Availability'!$B$7:$D$30,2),VLOOKUP(DataSet!A2088+1,'Vehicle Availability'!$B$7:$D$30,3))</f>
        <v>0</v>
      </c>
      <c r="F2088">
        <f>'2020 Load Shapes'!C2089</f>
        <v>0</v>
      </c>
      <c r="G2088">
        <f>IF(B2088=0,VLOOKUP(DataSet!A2088+1,'Vehicle Availability'!$B$39:$D$62,2),VLOOKUP(DataSet!A2088+1,'Vehicle Availability'!$B$39:$D$62,3))</f>
        <v>1</v>
      </c>
      <c r="H2088">
        <f t="shared" si="32"/>
        <v>0</v>
      </c>
      <c r="I2088" s="105">
        <f>'Marginal Energy Prices'!C2086/1000</f>
        <v>7.6770708299917639E-2</v>
      </c>
    </row>
    <row r="2089" spans="1:9" x14ac:dyDescent="0.25">
      <c r="A2089">
        <f>HourMap!F2086</f>
        <v>19</v>
      </c>
      <c r="B2089">
        <f>HourMap!H2086</f>
        <v>1</v>
      </c>
      <c r="C2089">
        <f>'2020 Load Shapes'!A2090</f>
        <v>2083</v>
      </c>
      <c r="D2089">
        <f>'2020 Load Shapes'!B2090</f>
        <v>0</v>
      </c>
      <c r="E2089">
        <f>IF(B2089=0,VLOOKUP(DataSet!A2089+1,'Vehicle Availability'!$B$7:$D$30,2),VLOOKUP(DataSet!A2089+1,'Vehicle Availability'!$B$7:$D$30,3))</f>
        <v>1</v>
      </c>
      <c r="F2089">
        <f>'2020 Load Shapes'!C2090</f>
        <v>0</v>
      </c>
      <c r="G2089">
        <f>IF(B2089=0,VLOOKUP(DataSet!A2089+1,'Vehicle Availability'!$B$39:$D$62,2),VLOOKUP(DataSet!A2089+1,'Vehicle Availability'!$B$39:$D$62,3))</f>
        <v>1</v>
      </c>
      <c r="H2089">
        <f t="shared" si="32"/>
        <v>0</v>
      </c>
      <c r="I2089" s="105">
        <f>'Marginal Energy Prices'!C2087/1000</f>
        <v>9.3453465570232291E-2</v>
      </c>
    </row>
    <row r="2090" spans="1:9" x14ac:dyDescent="0.25">
      <c r="A2090">
        <f>HourMap!F2087</f>
        <v>20</v>
      </c>
      <c r="B2090">
        <f>HourMap!H2087</f>
        <v>1</v>
      </c>
      <c r="C2090">
        <f>'2020 Load Shapes'!A2091</f>
        <v>2084</v>
      </c>
      <c r="D2090">
        <f>'2020 Load Shapes'!B2091</f>
        <v>0</v>
      </c>
      <c r="E2090">
        <f>IF(B2090=0,VLOOKUP(DataSet!A2090+1,'Vehicle Availability'!$B$7:$D$30,2),VLOOKUP(DataSet!A2090+1,'Vehicle Availability'!$B$7:$D$30,3))</f>
        <v>1</v>
      </c>
      <c r="F2090">
        <f>'2020 Load Shapes'!C2091</f>
        <v>0</v>
      </c>
      <c r="G2090">
        <f>IF(B2090=0,VLOOKUP(DataSet!A2090+1,'Vehicle Availability'!$B$39:$D$62,2),VLOOKUP(DataSet!A2090+1,'Vehicle Availability'!$B$39:$D$62,3))</f>
        <v>1</v>
      </c>
      <c r="H2090">
        <f t="shared" si="32"/>
        <v>0</v>
      </c>
      <c r="I2090" s="105">
        <f>'Marginal Energy Prices'!C2088/1000</f>
        <v>8.5261938964511452E-2</v>
      </c>
    </row>
    <row r="2091" spans="1:9" x14ac:dyDescent="0.25">
      <c r="A2091">
        <f>HourMap!F2088</f>
        <v>21</v>
      </c>
      <c r="B2091">
        <f>HourMap!H2088</f>
        <v>1</v>
      </c>
      <c r="C2091">
        <f>'2020 Load Shapes'!A2092</f>
        <v>2085</v>
      </c>
      <c r="D2091">
        <f>'2020 Load Shapes'!B2092</f>
        <v>0</v>
      </c>
      <c r="E2091">
        <f>IF(B2091=0,VLOOKUP(DataSet!A2091+1,'Vehicle Availability'!$B$7:$D$30,2),VLOOKUP(DataSet!A2091+1,'Vehicle Availability'!$B$7:$D$30,3))</f>
        <v>1</v>
      </c>
      <c r="F2091">
        <f>'2020 Load Shapes'!C2092</f>
        <v>0</v>
      </c>
      <c r="G2091">
        <f>IF(B2091=0,VLOOKUP(DataSet!A2091+1,'Vehicle Availability'!$B$39:$D$62,2),VLOOKUP(DataSet!A2091+1,'Vehicle Availability'!$B$39:$D$62,3))</f>
        <v>1</v>
      </c>
      <c r="H2091">
        <f t="shared" si="32"/>
        <v>0</v>
      </c>
      <c r="I2091" s="105">
        <f>'Marginal Energy Prices'!C2089/1000</f>
        <v>7.3540897167221231E-2</v>
      </c>
    </row>
    <row r="2092" spans="1:9" x14ac:dyDescent="0.25">
      <c r="A2092">
        <f>HourMap!F2089</f>
        <v>22</v>
      </c>
      <c r="B2092">
        <f>HourMap!H2089</f>
        <v>1</v>
      </c>
      <c r="C2092">
        <f>'2020 Load Shapes'!A2093</f>
        <v>2086</v>
      </c>
      <c r="D2092">
        <f>'2020 Load Shapes'!B2093</f>
        <v>0</v>
      </c>
      <c r="E2092">
        <f>IF(B2092=0,VLOOKUP(DataSet!A2092+1,'Vehicle Availability'!$B$7:$D$30,2),VLOOKUP(DataSet!A2092+1,'Vehicle Availability'!$B$7:$D$30,3))</f>
        <v>1</v>
      </c>
      <c r="F2092">
        <f>'2020 Load Shapes'!C2093</f>
        <v>0</v>
      </c>
      <c r="G2092">
        <f>IF(B2092=0,VLOOKUP(DataSet!A2092+1,'Vehicle Availability'!$B$39:$D$62,2),VLOOKUP(DataSet!A2092+1,'Vehicle Availability'!$B$39:$D$62,3))</f>
        <v>1</v>
      </c>
      <c r="H2092">
        <f t="shared" si="32"/>
        <v>0</v>
      </c>
      <c r="I2092" s="105">
        <f>'Marginal Energy Prices'!C2090/1000</f>
        <v>6.8091798724870936E-2</v>
      </c>
    </row>
    <row r="2093" spans="1:9" x14ac:dyDescent="0.25">
      <c r="A2093">
        <f>HourMap!F2090</f>
        <v>23</v>
      </c>
      <c r="B2093">
        <f>HourMap!H2090</f>
        <v>1</v>
      </c>
      <c r="C2093">
        <f>'2020 Load Shapes'!A2094</f>
        <v>2087</v>
      </c>
      <c r="D2093">
        <f>'2020 Load Shapes'!B2094</f>
        <v>0</v>
      </c>
      <c r="E2093">
        <f>IF(B2093=0,VLOOKUP(DataSet!A2093+1,'Vehicle Availability'!$B$7:$D$30,2),VLOOKUP(DataSet!A2093+1,'Vehicle Availability'!$B$7:$D$30,3))</f>
        <v>1</v>
      </c>
      <c r="F2093">
        <f>'2020 Load Shapes'!C2094</f>
        <v>0</v>
      </c>
      <c r="G2093">
        <f>IF(B2093=0,VLOOKUP(DataSet!A2093+1,'Vehicle Availability'!$B$39:$D$62,2),VLOOKUP(DataSet!A2093+1,'Vehicle Availability'!$B$39:$D$62,3))</f>
        <v>1</v>
      </c>
      <c r="H2093">
        <f t="shared" si="32"/>
        <v>0</v>
      </c>
      <c r="I2093" s="105">
        <f>'Marginal Energy Prices'!C2091/1000</f>
        <v>5.6493598659587814E-2</v>
      </c>
    </row>
    <row r="2094" spans="1:9" x14ac:dyDescent="0.25">
      <c r="A2094">
        <f>HourMap!F2091</f>
        <v>0</v>
      </c>
      <c r="B2094">
        <f>HourMap!H2091</f>
        <v>1</v>
      </c>
      <c r="C2094">
        <f>'2020 Load Shapes'!A2095</f>
        <v>2088</v>
      </c>
      <c r="D2094">
        <f>'2020 Load Shapes'!B2095</f>
        <v>0</v>
      </c>
      <c r="E2094">
        <f>IF(B2094=0,VLOOKUP(DataSet!A2094+1,'Vehicle Availability'!$B$7:$D$30,2),VLOOKUP(DataSet!A2094+1,'Vehicle Availability'!$B$7:$D$30,3))</f>
        <v>1</v>
      </c>
      <c r="F2094">
        <f>'2020 Load Shapes'!C2095</f>
        <v>0</v>
      </c>
      <c r="G2094">
        <f>IF(B2094=0,VLOOKUP(DataSet!A2094+1,'Vehicle Availability'!$B$39:$D$62,2),VLOOKUP(DataSet!A2094+1,'Vehicle Availability'!$B$39:$D$62,3))</f>
        <v>1</v>
      </c>
      <c r="H2094">
        <f t="shared" si="32"/>
        <v>1</v>
      </c>
      <c r="I2094" s="105">
        <f>'Marginal Energy Prices'!C2092/1000</f>
        <v>5.1025960732224866E-2</v>
      </c>
    </row>
    <row r="2095" spans="1:9" x14ac:dyDescent="0.25">
      <c r="A2095">
        <f>HourMap!F2092</f>
        <v>1</v>
      </c>
      <c r="B2095">
        <f>HourMap!H2092</f>
        <v>1</v>
      </c>
      <c r="C2095">
        <f>'2020 Load Shapes'!A2096</f>
        <v>2089</v>
      </c>
      <c r="D2095">
        <f>'2020 Load Shapes'!B2096</f>
        <v>0</v>
      </c>
      <c r="E2095">
        <f>IF(B2095=0,VLOOKUP(DataSet!A2095+1,'Vehicle Availability'!$B$7:$D$30,2),VLOOKUP(DataSet!A2095+1,'Vehicle Availability'!$B$7:$D$30,3))</f>
        <v>1</v>
      </c>
      <c r="F2095">
        <f>'2020 Load Shapes'!C2096</f>
        <v>0</v>
      </c>
      <c r="G2095">
        <f>IF(B2095=0,VLOOKUP(DataSet!A2095+1,'Vehicle Availability'!$B$39:$D$62,2),VLOOKUP(DataSet!A2095+1,'Vehicle Availability'!$B$39:$D$62,3))</f>
        <v>1</v>
      </c>
      <c r="H2095">
        <f t="shared" si="32"/>
        <v>1</v>
      </c>
      <c r="I2095" s="105">
        <f>'Marginal Energy Prices'!C2093/1000</f>
        <v>5.1040114242341179E-2</v>
      </c>
    </row>
    <row r="2096" spans="1:9" x14ac:dyDescent="0.25">
      <c r="A2096">
        <f>HourMap!F2093</f>
        <v>2</v>
      </c>
      <c r="B2096">
        <f>HourMap!H2093</f>
        <v>1</v>
      </c>
      <c r="C2096">
        <f>'2020 Load Shapes'!A2097</f>
        <v>2090</v>
      </c>
      <c r="D2096">
        <f>'2020 Load Shapes'!B2097</f>
        <v>0</v>
      </c>
      <c r="E2096">
        <f>IF(B2096=0,VLOOKUP(DataSet!A2096+1,'Vehicle Availability'!$B$7:$D$30,2),VLOOKUP(DataSet!A2096+1,'Vehicle Availability'!$B$7:$D$30,3))</f>
        <v>1</v>
      </c>
      <c r="F2096">
        <f>'2020 Load Shapes'!C2097</f>
        <v>0</v>
      </c>
      <c r="G2096">
        <f>IF(B2096=0,VLOOKUP(DataSet!A2096+1,'Vehicle Availability'!$B$39:$D$62,2),VLOOKUP(DataSet!A2096+1,'Vehicle Availability'!$B$39:$D$62,3))</f>
        <v>1</v>
      </c>
      <c r="H2096">
        <f t="shared" si="32"/>
        <v>1</v>
      </c>
      <c r="I2096" s="105">
        <f>'Marginal Energy Prices'!C2094/1000</f>
        <v>5.0603683909433754E-2</v>
      </c>
    </row>
    <row r="2097" spans="1:9" x14ac:dyDescent="0.25">
      <c r="A2097">
        <f>HourMap!F2094</f>
        <v>3</v>
      </c>
      <c r="B2097">
        <f>HourMap!H2094</f>
        <v>1</v>
      </c>
      <c r="C2097">
        <f>'2020 Load Shapes'!A2098</f>
        <v>2091</v>
      </c>
      <c r="D2097">
        <f>'2020 Load Shapes'!B2098</f>
        <v>0</v>
      </c>
      <c r="E2097">
        <f>IF(B2097=0,VLOOKUP(DataSet!A2097+1,'Vehicle Availability'!$B$7:$D$30,2),VLOOKUP(DataSet!A2097+1,'Vehicle Availability'!$B$7:$D$30,3))</f>
        <v>1</v>
      </c>
      <c r="F2097">
        <f>'2020 Load Shapes'!C2098</f>
        <v>0.23789473684210388</v>
      </c>
      <c r="G2097">
        <f>IF(B2097=0,VLOOKUP(DataSet!A2097+1,'Vehicle Availability'!$B$39:$D$62,2),VLOOKUP(DataSet!A2097+1,'Vehicle Availability'!$B$39:$D$62,3))</f>
        <v>1</v>
      </c>
      <c r="H2097">
        <f t="shared" si="32"/>
        <v>1</v>
      </c>
      <c r="I2097" s="105">
        <f>'Marginal Energy Prices'!C2095/1000</f>
        <v>4.8553319686672682E-2</v>
      </c>
    </row>
    <row r="2098" spans="1:9" x14ac:dyDescent="0.25">
      <c r="A2098">
        <f>HourMap!F2095</f>
        <v>4</v>
      </c>
      <c r="B2098">
        <f>HourMap!H2095</f>
        <v>1</v>
      </c>
      <c r="C2098">
        <f>'2020 Load Shapes'!A2099</f>
        <v>2092</v>
      </c>
      <c r="D2098">
        <f>'2020 Load Shapes'!B2099</f>
        <v>0</v>
      </c>
      <c r="E2098">
        <f>IF(B2098=0,VLOOKUP(DataSet!A2098+1,'Vehicle Availability'!$B$7:$D$30,2),VLOOKUP(DataSet!A2098+1,'Vehicle Availability'!$B$7:$D$30,3))</f>
        <v>1</v>
      </c>
      <c r="F2098">
        <f>'2020 Load Shapes'!C2099</f>
        <v>0</v>
      </c>
      <c r="G2098">
        <f>IF(B2098=0,VLOOKUP(DataSet!A2098+1,'Vehicle Availability'!$B$39:$D$62,2),VLOOKUP(DataSet!A2098+1,'Vehicle Availability'!$B$39:$D$62,3))</f>
        <v>1</v>
      </c>
      <c r="H2098">
        <f t="shared" si="32"/>
        <v>1</v>
      </c>
      <c r="I2098" s="105">
        <f>'Marginal Energy Prices'!C2096/1000</f>
        <v>5.2999302466063027E-2</v>
      </c>
    </row>
    <row r="2099" spans="1:9" x14ac:dyDescent="0.25">
      <c r="A2099">
        <f>HourMap!F2096</f>
        <v>5</v>
      </c>
      <c r="B2099">
        <f>HourMap!H2096</f>
        <v>1</v>
      </c>
      <c r="C2099">
        <f>'2020 Load Shapes'!A2100</f>
        <v>2093</v>
      </c>
      <c r="D2099">
        <f>'2020 Load Shapes'!B2100</f>
        <v>0</v>
      </c>
      <c r="E2099">
        <f>IF(B2099=0,VLOOKUP(DataSet!A2099+1,'Vehicle Availability'!$B$7:$D$30,2),VLOOKUP(DataSet!A2099+1,'Vehicle Availability'!$B$7:$D$30,3))</f>
        <v>1</v>
      </c>
      <c r="F2099">
        <f>'2020 Load Shapes'!C2100</f>
        <v>0</v>
      </c>
      <c r="G2099">
        <f>IF(B2099=0,VLOOKUP(DataSet!A2099+1,'Vehicle Availability'!$B$39:$D$62,2),VLOOKUP(DataSet!A2099+1,'Vehicle Availability'!$B$39:$D$62,3))</f>
        <v>1</v>
      </c>
      <c r="H2099">
        <f t="shared" si="32"/>
        <v>1</v>
      </c>
      <c r="I2099" s="105">
        <f>'Marginal Energy Prices'!C2097/1000</f>
        <v>5.0597040890975963E-2</v>
      </c>
    </row>
    <row r="2100" spans="1:9" x14ac:dyDescent="0.25">
      <c r="A2100">
        <f>HourMap!F2097</f>
        <v>6</v>
      </c>
      <c r="B2100">
        <f>HourMap!H2097</f>
        <v>1</v>
      </c>
      <c r="C2100">
        <f>'2020 Load Shapes'!A2101</f>
        <v>2094</v>
      </c>
      <c r="D2100">
        <f>'2020 Load Shapes'!B2101</f>
        <v>0</v>
      </c>
      <c r="E2100">
        <f>IF(B2100=0,VLOOKUP(DataSet!A2100+1,'Vehicle Availability'!$B$7:$D$30,2),VLOOKUP(DataSet!A2100+1,'Vehicle Availability'!$B$7:$D$30,3))</f>
        <v>1</v>
      </c>
      <c r="F2100">
        <f>'2020 Load Shapes'!C2101</f>
        <v>0</v>
      </c>
      <c r="G2100">
        <f>IF(B2100=0,VLOOKUP(DataSet!A2100+1,'Vehicle Availability'!$B$39:$D$62,2),VLOOKUP(DataSet!A2100+1,'Vehicle Availability'!$B$39:$D$62,3))</f>
        <v>1</v>
      </c>
      <c r="H2100">
        <f t="shared" si="32"/>
        <v>1</v>
      </c>
      <c r="I2100" s="105">
        <f>'Marginal Energy Prices'!C2098/1000</f>
        <v>5.4201026787901681E-2</v>
      </c>
    </row>
    <row r="2101" spans="1:9" x14ac:dyDescent="0.25">
      <c r="A2101">
        <f>HourMap!F2098</f>
        <v>7</v>
      </c>
      <c r="B2101">
        <f>HourMap!H2098</f>
        <v>1</v>
      </c>
      <c r="C2101">
        <f>'2020 Load Shapes'!A2102</f>
        <v>2095</v>
      </c>
      <c r="D2101">
        <f>'2020 Load Shapes'!B2102</f>
        <v>0</v>
      </c>
      <c r="E2101">
        <f>IF(B2101=0,VLOOKUP(DataSet!A2101+1,'Vehicle Availability'!$B$7:$D$30,2),VLOOKUP(DataSet!A2101+1,'Vehicle Availability'!$B$7:$D$30,3))</f>
        <v>0</v>
      </c>
      <c r="F2101">
        <f>'2020 Load Shapes'!C2102</f>
        <v>0</v>
      </c>
      <c r="G2101">
        <f>IF(B2101=0,VLOOKUP(DataSet!A2101+1,'Vehicle Availability'!$B$39:$D$62,2),VLOOKUP(DataSet!A2101+1,'Vehicle Availability'!$B$39:$D$62,3))</f>
        <v>1</v>
      </c>
      <c r="H2101">
        <f t="shared" si="32"/>
        <v>1</v>
      </c>
      <c r="I2101" s="105">
        <f>'Marginal Energy Prices'!C2099/1000</f>
        <v>5.4071202574948268E-2</v>
      </c>
    </row>
    <row r="2102" spans="1:9" x14ac:dyDescent="0.25">
      <c r="A2102">
        <f>HourMap!F2099</f>
        <v>8</v>
      </c>
      <c r="B2102">
        <f>HourMap!H2099</f>
        <v>1</v>
      </c>
      <c r="C2102">
        <f>'2020 Load Shapes'!A2103</f>
        <v>2096</v>
      </c>
      <c r="D2102">
        <f>'2020 Load Shapes'!B2103</f>
        <v>0</v>
      </c>
      <c r="E2102">
        <f>IF(B2102=0,VLOOKUP(DataSet!A2102+1,'Vehicle Availability'!$B$7:$D$30,2),VLOOKUP(DataSet!A2102+1,'Vehicle Availability'!$B$7:$D$30,3))</f>
        <v>1</v>
      </c>
      <c r="F2102">
        <f>'2020 Load Shapes'!C2103</f>
        <v>0</v>
      </c>
      <c r="G2102">
        <f>IF(B2102=0,VLOOKUP(DataSet!A2102+1,'Vehicle Availability'!$B$39:$D$62,2),VLOOKUP(DataSet!A2102+1,'Vehicle Availability'!$B$39:$D$62,3))</f>
        <v>1</v>
      </c>
      <c r="H2102">
        <f t="shared" si="32"/>
        <v>1</v>
      </c>
      <c r="I2102" s="105">
        <f>'Marginal Energy Prices'!C2100/1000</f>
        <v>5.1658805260358605E-2</v>
      </c>
    </row>
    <row r="2103" spans="1:9" x14ac:dyDescent="0.25">
      <c r="A2103">
        <f>HourMap!F2100</f>
        <v>9</v>
      </c>
      <c r="B2103">
        <f>HourMap!H2100</f>
        <v>1</v>
      </c>
      <c r="C2103">
        <f>'2020 Load Shapes'!A2104</f>
        <v>2097</v>
      </c>
      <c r="D2103">
        <f>'2020 Load Shapes'!B2104</f>
        <v>0</v>
      </c>
      <c r="E2103">
        <f>IF(B2103=0,VLOOKUP(DataSet!A2103+1,'Vehicle Availability'!$B$7:$D$30,2),VLOOKUP(DataSet!A2103+1,'Vehicle Availability'!$B$7:$D$30,3))</f>
        <v>1</v>
      </c>
      <c r="F2103">
        <f>'2020 Load Shapes'!C2104</f>
        <v>0</v>
      </c>
      <c r="G2103">
        <f>IF(B2103=0,VLOOKUP(DataSet!A2103+1,'Vehicle Availability'!$B$39:$D$62,2),VLOOKUP(DataSet!A2103+1,'Vehicle Availability'!$B$39:$D$62,3))</f>
        <v>1</v>
      </c>
      <c r="H2103">
        <f t="shared" si="32"/>
        <v>1</v>
      </c>
      <c r="I2103" s="105">
        <f>'Marginal Energy Prices'!C2101/1000</f>
        <v>5.1697179535367288E-2</v>
      </c>
    </row>
    <row r="2104" spans="1:9" x14ac:dyDescent="0.25">
      <c r="A2104">
        <f>HourMap!F2101</f>
        <v>10</v>
      </c>
      <c r="B2104">
        <f>HourMap!H2101</f>
        <v>1</v>
      </c>
      <c r="C2104">
        <f>'2020 Load Shapes'!A2105</f>
        <v>2098</v>
      </c>
      <c r="D2104">
        <f>'2020 Load Shapes'!B2105</f>
        <v>6.6</v>
      </c>
      <c r="E2104">
        <f>IF(B2104=0,VLOOKUP(DataSet!A2104+1,'Vehicle Availability'!$B$7:$D$30,2),VLOOKUP(DataSet!A2104+1,'Vehicle Availability'!$B$7:$D$30,3))</f>
        <v>1</v>
      </c>
      <c r="F2104">
        <f>'2020 Load Shapes'!C2105</f>
        <v>3.3</v>
      </c>
      <c r="G2104">
        <f>IF(B2104=0,VLOOKUP(DataSet!A2104+1,'Vehicle Availability'!$B$39:$D$62,2),VLOOKUP(DataSet!A2104+1,'Vehicle Availability'!$B$39:$D$62,3))</f>
        <v>1</v>
      </c>
      <c r="H2104">
        <f t="shared" si="32"/>
        <v>1</v>
      </c>
      <c r="I2104" s="105">
        <f>'Marginal Energy Prices'!C2102/1000</f>
        <v>0</v>
      </c>
    </row>
    <row r="2105" spans="1:9" x14ac:dyDescent="0.25">
      <c r="A2105">
        <f>HourMap!F2102</f>
        <v>11</v>
      </c>
      <c r="B2105">
        <f>HourMap!H2102</f>
        <v>1</v>
      </c>
      <c r="C2105">
        <f>'2020 Load Shapes'!A2106</f>
        <v>2099</v>
      </c>
      <c r="D2105">
        <f>'2020 Load Shapes'!B2106</f>
        <v>4.1789473684210341</v>
      </c>
      <c r="E2105">
        <f>IF(B2105=0,VLOOKUP(DataSet!A2105+1,'Vehicle Availability'!$B$7:$D$30,2),VLOOKUP(DataSet!A2105+1,'Vehicle Availability'!$B$7:$D$30,3))</f>
        <v>1</v>
      </c>
      <c r="F2105">
        <f>'2020 Load Shapes'!C2106</f>
        <v>3.3</v>
      </c>
      <c r="G2105">
        <f>IF(B2105=0,VLOOKUP(DataSet!A2105+1,'Vehicle Availability'!$B$39:$D$62,2),VLOOKUP(DataSet!A2105+1,'Vehicle Availability'!$B$39:$D$62,3))</f>
        <v>1</v>
      </c>
      <c r="H2105">
        <f t="shared" si="32"/>
        <v>1</v>
      </c>
      <c r="I2105" s="105">
        <f>'Marginal Energy Prices'!C2103/1000</f>
        <v>0</v>
      </c>
    </row>
    <row r="2106" spans="1:9" x14ac:dyDescent="0.25">
      <c r="A2106">
        <f>HourMap!F2103</f>
        <v>12</v>
      </c>
      <c r="B2106">
        <f>HourMap!H2103</f>
        <v>1</v>
      </c>
      <c r="C2106">
        <f>'2020 Load Shapes'!A2107</f>
        <v>2100</v>
      </c>
      <c r="D2106">
        <f>'2020 Load Shapes'!B2107</f>
        <v>0</v>
      </c>
      <c r="E2106">
        <f>IF(B2106=0,VLOOKUP(DataSet!A2106+1,'Vehicle Availability'!$B$7:$D$30,2),VLOOKUP(DataSet!A2106+1,'Vehicle Availability'!$B$7:$D$30,3))</f>
        <v>1</v>
      </c>
      <c r="F2106">
        <f>'2020 Load Shapes'!C2107</f>
        <v>3.3</v>
      </c>
      <c r="G2106">
        <f>IF(B2106=0,VLOOKUP(DataSet!A2106+1,'Vehicle Availability'!$B$39:$D$62,2),VLOOKUP(DataSet!A2106+1,'Vehicle Availability'!$B$39:$D$62,3))</f>
        <v>1</v>
      </c>
      <c r="H2106">
        <f t="shared" si="32"/>
        <v>1</v>
      </c>
      <c r="I2106" s="105">
        <f>'Marginal Energy Prices'!C2104/1000</f>
        <v>0</v>
      </c>
    </row>
    <row r="2107" spans="1:9" x14ac:dyDescent="0.25">
      <c r="A2107">
        <f>HourMap!F2104</f>
        <v>13</v>
      </c>
      <c r="B2107">
        <f>HourMap!H2104</f>
        <v>1</v>
      </c>
      <c r="C2107">
        <f>'2020 Load Shapes'!A2108</f>
        <v>2101</v>
      </c>
      <c r="D2107">
        <f>'2020 Load Shapes'!B2108</f>
        <v>0</v>
      </c>
      <c r="E2107">
        <f>IF(B2107=0,VLOOKUP(DataSet!A2107+1,'Vehicle Availability'!$B$7:$D$30,2),VLOOKUP(DataSet!A2107+1,'Vehicle Availability'!$B$7:$D$30,3))</f>
        <v>1</v>
      </c>
      <c r="F2107">
        <f>'2020 Load Shapes'!C2108</f>
        <v>0</v>
      </c>
      <c r="G2107">
        <f>IF(B2107=0,VLOOKUP(DataSet!A2107+1,'Vehicle Availability'!$B$39:$D$62,2),VLOOKUP(DataSet!A2107+1,'Vehicle Availability'!$B$39:$D$62,3))</f>
        <v>1</v>
      </c>
      <c r="H2107">
        <f t="shared" si="32"/>
        <v>1</v>
      </c>
      <c r="I2107" s="105">
        <f>'Marginal Energy Prices'!C2105/1000</f>
        <v>0</v>
      </c>
    </row>
    <row r="2108" spans="1:9" x14ac:dyDescent="0.25">
      <c r="A2108">
        <f>HourMap!F2105</f>
        <v>14</v>
      </c>
      <c r="B2108">
        <f>HourMap!H2105</f>
        <v>1</v>
      </c>
      <c r="C2108">
        <f>'2020 Load Shapes'!A2109</f>
        <v>2102</v>
      </c>
      <c r="D2108">
        <f>'2020 Load Shapes'!B2109</f>
        <v>0</v>
      </c>
      <c r="E2108">
        <f>IF(B2108=0,VLOOKUP(DataSet!A2108+1,'Vehicle Availability'!$B$7:$D$30,2),VLOOKUP(DataSet!A2108+1,'Vehicle Availability'!$B$7:$D$30,3))</f>
        <v>1</v>
      </c>
      <c r="F2108">
        <f>'2020 Load Shapes'!C2109</f>
        <v>0</v>
      </c>
      <c r="G2108">
        <f>IF(B2108=0,VLOOKUP(DataSet!A2108+1,'Vehicle Availability'!$B$39:$D$62,2),VLOOKUP(DataSet!A2108+1,'Vehicle Availability'!$B$39:$D$62,3))</f>
        <v>1</v>
      </c>
      <c r="H2108">
        <f t="shared" si="32"/>
        <v>0</v>
      </c>
      <c r="I2108" s="105">
        <f>'Marginal Energy Prices'!C2106/1000</f>
        <v>0</v>
      </c>
    </row>
    <row r="2109" spans="1:9" x14ac:dyDescent="0.25">
      <c r="A2109">
        <f>HourMap!F2106</f>
        <v>15</v>
      </c>
      <c r="B2109">
        <f>HourMap!H2106</f>
        <v>1</v>
      </c>
      <c r="C2109">
        <f>'2020 Load Shapes'!A2110</f>
        <v>2103</v>
      </c>
      <c r="D2109">
        <f>'2020 Load Shapes'!B2110</f>
        <v>0</v>
      </c>
      <c r="E2109">
        <f>IF(B2109=0,VLOOKUP(DataSet!A2109+1,'Vehicle Availability'!$B$7:$D$30,2),VLOOKUP(DataSet!A2109+1,'Vehicle Availability'!$B$7:$D$30,3))</f>
        <v>1</v>
      </c>
      <c r="F2109">
        <f>'2020 Load Shapes'!C2110</f>
        <v>0</v>
      </c>
      <c r="G2109">
        <f>IF(B2109=0,VLOOKUP(DataSet!A2109+1,'Vehicle Availability'!$B$39:$D$62,2),VLOOKUP(DataSet!A2109+1,'Vehicle Availability'!$B$39:$D$62,3))</f>
        <v>1</v>
      </c>
      <c r="H2109">
        <f t="shared" si="32"/>
        <v>0</v>
      </c>
      <c r="I2109" s="105">
        <f>'Marginal Energy Prices'!C2107/1000</f>
        <v>0</v>
      </c>
    </row>
    <row r="2110" spans="1:9" x14ac:dyDescent="0.25">
      <c r="A2110">
        <f>HourMap!F2107</f>
        <v>16</v>
      </c>
      <c r="B2110">
        <f>HourMap!H2107</f>
        <v>1</v>
      </c>
      <c r="C2110">
        <f>'2020 Load Shapes'!A2111</f>
        <v>2104</v>
      </c>
      <c r="D2110">
        <f>'2020 Load Shapes'!B2111</f>
        <v>0</v>
      </c>
      <c r="E2110">
        <f>IF(B2110=0,VLOOKUP(DataSet!A2110+1,'Vehicle Availability'!$B$7:$D$30,2),VLOOKUP(DataSet!A2110+1,'Vehicle Availability'!$B$7:$D$30,3))</f>
        <v>1</v>
      </c>
      <c r="F2110">
        <f>'2020 Load Shapes'!C2111</f>
        <v>0</v>
      </c>
      <c r="G2110">
        <f>IF(B2110=0,VLOOKUP(DataSet!A2110+1,'Vehicle Availability'!$B$39:$D$62,2),VLOOKUP(DataSet!A2110+1,'Vehicle Availability'!$B$39:$D$62,3))</f>
        <v>1</v>
      </c>
      <c r="H2110">
        <f t="shared" si="32"/>
        <v>0</v>
      </c>
      <c r="I2110" s="105">
        <f>'Marginal Energy Prices'!C2108/1000</f>
        <v>5.3586832933582559E-2</v>
      </c>
    </row>
    <row r="2111" spans="1:9" x14ac:dyDescent="0.25">
      <c r="A2111">
        <f>HourMap!F2108</f>
        <v>17</v>
      </c>
      <c r="B2111">
        <f>HourMap!H2108</f>
        <v>1</v>
      </c>
      <c r="C2111">
        <f>'2020 Load Shapes'!A2112</f>
        <v>2105</v>
      </c>
      <c r="D2111">
        <f>'2020 Load Shapes'!B2112</f>
        <v>0</v>
      </c>
      <c r="E2111">
        <f>IF(B2111=0,VLOOKUP(DataSet!A2111+1,'Vehicle Availability'!$B$7:$D$30,2),VLOOKUP(DataSet!A2111+1,'Vehicle Availability'!$B$7:$D$30,3))</f>
        <v>1</v>
      </c>
      <c r="F2111">
        <f>'2020 Load Shapes'!C2112</f>
        <v>0</v>
      </c>
      <c r="G2111">
        <f>IF(B2111=0,VLOOKUP(DataSet!A2111+1,'Vehicle Availability'!$B$39:$D$62,2),VLOOKUP(DataSet!A2111+1,'Vehicle Availability'!$B$39:$D$62,3))</f>
        <v>1</v>
      </c>
      <c r="H2111">
        <f t="shared" si="32"/>
        <v>0</v>
      </c>
      <c r="I2111" s="105">
        <f>'Marginal Energy Prices'!C2109/1000</f>
        <v>7.0176436079752991E-2</v>
      </c>
    </row>
    <row r="2112" spans="1:9" x14ac:dyDescent="0.25">
      <c r="A2112">
        <f>HourMap!F2109</f>
        <v>18</v>
      </c>
      <c r="B2112">
        <f>HourMap!H2109</f>
        <v>1</v>
      </c>
      <c r="C2112">
        <f>'2020 Load Shapes'!A2113</f>
        <v>2106</v>
      </c>
      <c r="D2112">
        <f>'2020 Load Shapes'!B2113</f>
        <v>0</v>
      </c>
      <c r="E2112">
        <f>IF(B2112=0,VLOOKUP(DataSet!A2112+1,'Vehicle Availability'!$B$7:$D$30,2),VLOOKUP(DataSet!A2112+1,'Vehicle Availability'!$B$7:$D$30,3))</f>
        <v>0</v>
      </c>
      <c r="F2112">
        <f>'2020 Load Shapes'!C2113</f>
        <v>0</v>
      </c>
      <c r="G2112">
        <f>IF(B2112=0,VLOOKUP(DataSet!A2112+1,'Vehicle Availability'!$B$39:$D$62,2),VLOOKUP(DataSet!A2112+1,'Vehicle Availability'!$B$39:$D$62,3))</f>
        <v>1</v>
      </c>
      <c r="H2112">
        <f t="shared" si="32"/>
        <v>0</v>
      </c>
      <c r="I2112" s="105">
        <f>'Marginal Energy Prices'!C2110/1000</f>
        <v>8.3528781098009236E-2</v>
      </c>
    </row>
    <row r="2113" spans="1:9" x14ac:dyDescent="0.25">
      <c r="A2113">
        <f>HourMap!F2110</f>
        <v>19</v>
      </c>
      <c r="B2113">
        <f>HourMap!H2110</f>
        <v>1</v>
      </c>
      <c r="C2113">
        <f>'2020 Load Shapes'!A2114</f>
        <v>2107</v>
      </c>
      <c r="D2113">
        <f>'2020 Load Shapes'!B2114</f>
        <v>0</v>
      </c>
      <c r="E2113">
        <f>IF(B2113=0,VLOOKUP(DataSet!A2113+1,'Vehicle Availability'!$B$7:$D$30,2),VLOOKUP(DataSet!A2113+1,'Vehicle Availability'!$B$7:$D$30,3))</f>
        <v>1</v>
      </c>
      <c r="F2113">
        <f>'2020 Load Shapes'!C2114</f>
        <v>0</v>
      </c>
      <c r="G2113">
        <f>IF(B2113=0,VLOOKUP(DataSet!A2113+1,'Vehicle Availability'!$B$39:$D$62,2),VLOOKUP(DataSet!A2113+1,'Vehicle Availability'!$B$39:$D$62,3))</f>
        <v>1</v>
      </c>
      <c r="H2113">
        <f t="shared" si="32"/>
        <v>0</v>
      </c>
      <c r="I2113" s="105">
        <f>'Marginal Energy Prices'!C2111/1000</f>
        <v>0.10039681238139408</v>
      </c>
    </row>
    <row r="2114" spans="1:9" x14ac:dyDescent="0.25">
      <c r="A2114">
        <f>HourMap!F2111</f>
        <v>20</v>
      </c>
      <c r="B2114">
        <f>HourMap!H2111</f>
        <v>1</v>
      </c>
      <c r="C2114">
        <f>'2020 Load Shapes'!A2115</f>
        <v>2108</v>
      </c>
      <c r="D2114">
        <f>'2020 Load Shapes'!B2115</f>
        <v>0</v>
      </c>
      <c r="E2114">
        <f>IF(B2114=0,VLOOKUP(DataSet!A2114+1,'Vehicle Availability'!$B$7:$D$30,2),VLOOKUP(DataSet!A2114+1,'Vehicle Availability'!$B$7:$D$30,3))</f>
        <v>1</v>
      </c>
      <c r="F2114">
        <f>'2020 Load Shapes'!C2115</f>
        <v>0</v>
      </c>
      <c r="G2114">
        <f>IF(B2114=0,VLOOKUP(DataSet!A2114+1,'Vehicle Availability'!$B$39:$D$62,2),VLOOKUP(DataSet!A2114+1,'Vehicle Availability'!$B$39:$D$62,3))</f>
        <v>1</v>
      </c>
      <c r="H2114">
        <f t="shared" si="32"/>
        <v>0</v>
      </c>
      <c r="I2114" s="105">
        <f>'Marginal Energy Prices'!C2112/1000</f>
        <v>8.8525304660720006E-2</v>
      </c>
    </row>
    <row r="2115" spans="1:9" x14ac:dyDescent="0.25">
      <c r="A2115">
        <f>HourMap!F2112</f>
        <v>21</v>
      </c>
      <c r="B2115">
        <f>HourMap!H2112</f>
        <v>1</v>
      </c>
      <c r="C2115">
        <f>'2020 Load Shapes'!A2116</f>
        <v>2109</v>
      </c>
      <c r="D2115">
        <f>'2020 Load Shapes'!B2116</f>
        <v>0</v>
      </c>
      <c r="E2115">
        <f>IF(B2115=0,VLOOKUP(DataSet!A2115+1,'Vehicle Availability'!$B$7:$D$30,2),VLOOKUP(DataSet!A2115+1,'Vehicle Availability'!$B$7:$D$30,3))</f>
        <v>1</v>
      </c>
      <c r="F2115">
        <f>'2020 Load Shapes'!C2116</f>
        <v>0</v>
      </c>
      <c r="G2115">
        <f>IF(B2115=0,VLOOKUP(DataSet!A2115+1,'Vehicle Availability'!$B$39:$D$62,2),VLOOKUP(DataSet!A2115+1,'Vehicle Availability'!$B$39:$D$62,3))</f>
        <v>1</v>
      </c>
      <c r="H2115">
        <f t="shared" si="32"/>
        <v>0</v>
      </c>
      <c r="I2115" s="105">
        <f>'Marginal Energy Prices'!C2113/1000</f>
        <v>7.9160479874154768E-2</v>
      </c>
    </row>
    <row r="2116" spans="1:9" x14ac:dyDescent="0.25">
      <c r="A2116">
        <f>HourMap!F2113</f>
        <v>22</v>
      </c>
      <c r="B2116">
        <f>HourMap!H2113</f>
        <v>1</v>
      </c>
      <c r="C2116">
        <f>'2020 Load Shapes'!A2117</f>
        <v>2110</v>
      </c>
      <c r="D2116">
        <f>'2020 Load Shapes'!B2117</f>
        <v>0</v>
      </c>
      <c r="E2116">
        <f>IF(B2116=0,VLOOKUP(DataSet!A2116+1,'Vehicle Availability'!$B$7:$D$30,2),VLOOKUP(DataSet!A2116+1,'Vehicle Availability'!$B$7:$D$30,3))</f>
        <v>1</v>
      </c>
      <c r="F2116">
        <f>'2020 Load Shapes'!C2117</f>
        <v>0</v>
      </c>
      <c r="G2116">
        <f>IF(B2116=0,VLOOKUP(DataSet!A2116+1,'Vehicle Availability'!$B$39:$D$62,2),VLOOKUP(DataSet!A2116+1,'Vehicle Availability'!$B$39:$D$62,3))</f>
        <v>1</v>
      </c>
      <c r="H2116">
        <f t="shared" si="32"/>
        <v>0</v>
      </c>
      <c r="I2116" s="105">
        <f>'Marginal Energy Prices'!C2114/1000</f>
        <v>6.9486056440775018E-2</v>
      </c>
    </row>
    <row r="2117" spans="1:9" x14ac:dyDescent="0.25">
      <c r="A2117">
        <f>HourMap!F2114</f>
        <v>23</v>
      </c>
      <c r="B2117">
        <f>HourMap!H2114</f>
        <v>1</v>
      </c>
      <c r="C2117">
        <f>'2020 Load Shapes'!A2118</f>
        <v>2111</v>
      </c>
      <c r="D2117">
        <f>'2020 Load Shapes'!B2118</f>
        <v>0</v>
      </c>
      <c r="E2117">
        <f>IF(B2117=0,VLOOKUP(DataSet!A2117+1,'Vehicle Availability'!$B$7:$D$30,2),VLOOKUP(DataSet!A2117+1,'Vehicle Availability'!$B$7:$D$30,3))</f>
        <v>1</v>
      </c>
      <c r="F2117">
        <f>'2020 Load Shapes'!C2118</f>
        <v>0</v>
      </c>
      <c r="G2117">
        <f>IF(B2117=0,VLOOKUP(DataSet!A2117+1,'Vehicle Availability'!$B$39:$D$62,2),VLOOKUP(DataSet!A2117+1,'Vehicle Availability'!$B$39:$D$62,3))</f>
        <v>1</v>
      </c>
      <c r="H2117">
        <f t="shared" si="32"/>
        <v>0</v>
      </c>
      <c r="I2117" s="105">
        <f>'Marginal Energy Prices'!C2115/1000</f>
        <v>5.6058674990660501E-2</v>
      </c>
    </row>
    <row r="2118" spans="1:9" x14ac:dyDescent="0.25">
      <c r="A2118">
        <f>HourMap!F2115</f>
        <v>0</v>
      </c>
      <c r="B2118">
        <f>HourMap!H2115</f>
        <v>0</v>
      </c>
      <c r="C2118">
        <f>'2020 Load Shapes'!A2119</f>
        <v>2112</v>
      </c>
      <c r="D2118">
        <f>'2020 Load Shapes'!B2119</f>
        <v>0</v>
      </c>
      <c r="E2118">
        <f>IF(B2118=0,VLOOKUP(DataSet!A2118+1,'Vehicle Availability'!$B$7:$D$30,2),VLOOKUP(DataSet!A2118+1,'Vehicle Availability'!$B$7:$D$30,3))</f>
        <v>1</v>
      </c>
      <c r="F2118">
        <f>'2020 Load Shapes'!C2119</f>
        <v>0</v>
      </c>
      <c r="G2118">
        <f>IF(B2118=0,VLOOKUP(DataSet!A2118+1,'Vehicle Availability'!$B$39:$D$62,2),VLOOKUP(DataSet!A2118+1,'Vehicle Availability'!$B$39:$D$62,3))</f>
        <v>1</v>
      </c>
      <c r="H2118">
        <f t="shared" si="32"/>
        <v>1</v>
      </c>
      <c r="I2118" s="105">
        <f>'Marginal Energy Prices'!C2116/1000</f>
        <v>5.3385921574658005E-2</v>
      </c>
    </row>
    <row r="2119" spans="1:9" x14ac:dyDescent="0.25">
      <c r="A2119">
        <f>HourMap!F2116</f>
        <v>1</v>
      </c>
      <c r="B2119">
        <f>HourMap!H2116</f>
        <v>0</v>
      </c>
      <c r="C2119">
        <f>'2020 Load Shapes'!A2120</f>
        <v>2113</v>
      </c>
      <c r="D2119">
        <f>'2020 Load Shapes'!B2120</f>
        <v>0</v>
      </c>
      <c r="E2119">
        <f>IF(B2119=0,VLOOKUP(DataSet!A2119+1,'Vehicle Availability'!$B$7:$D$30,2),VLOOKUP(DataSet!A2119+1,'Vehicle Availability'!$B$7:$D$30,3))</f>
        <v>1</v>
      </c>
      <c r="F2119">
        <f>'2020 Load Shapes'!C2120</f>
        <v>0</v>
      </c>
      <c r="G2119">
        <f>IF(B2119=0,VLOOKUP(DataSet!A2119+1,'Vehicle Availability'!$B$39:$D$62,2),VLOOKUP(DataSet!A2119+1,'Vehicle Availability'!$B$39:$D$62,3))</f>
        <v>1</v>
      </c>
      <c r="H2119">
        <f t="shared" si="32"/>
        <v>1</v>
      </c>
      <c r="I2119" s="105">
        <f>'Marginal Energy Prices'!C2117/1000</f>
        <v>5.0391645534843342E-2</v>
      </c>
    </row>
    <row r="2120" spans="1:9" x14ac:dyDescent="0.25">
      <c r="A2120">
        <f>HourMap!F2117</f>
        <v>2</v>
      </c>
      <c r="B2120">
        <f>HourMap!H2117</f>
        <v>0</v>
      </c>
      <c r="C2120">
        <f>'2020 Load Shapes'!A2121</f>
        <v>2114</v>
      </c>
      <c r="D2120">
        <f>'2020 Load Shapes'!B2121</f>
        <v>0</v>
      </c>
      <c r="E2120">
        <f>IF(B2120=0,VLOOKUP(DataSet!A2120+1,'Vehicle Availability'!$B$7:$D$30,2),VLOOKUP(DataSet!A2120+1,'Vehicle Availability'!$B$7:$D$30,3))</f>
        <v>1</v>
      </c>
      <c r="F2120">
        <f>'2020 Load Shapes'!C2121</f>
        <v>3.3</v>
      </c>
      <c r="G2120">
        <f>IF(B2120=0,VLOOKUP(DataSet!A2120+1,'Vehicle Availability'!$B$39:$D$62,2),VLOOKUP(DataSet!A2120+1,'Vehicle Availability'!$B$39:$D$62,3))</f>
        <v>1</v>
      </c>
      <c r="H2120">
        <f t="shared" ref="H2120:H2183" si="33">IF(B2120=0,A2120&lt;=5,A2120&lt;=13)*1</f>
        <v>1</v>
      </c>
      <c r="I2120" s="105">
        <f>'Marginal Energy Prices'!C2118/1000</f>
        <v>4.3506400620728657E-2</v>
      </c>
    </row>
    <row r="2121" spans="1:9" x14ac:dyDescent="0.25">
      <c r="A2121">
        <f>HourMap!F2118</f>
        <v>3</v>
      </c>
      <c r="B2121">
        <f>HourMap!H2118</f>
        <v>0</v>
      </c>
      <c r="C2121">
        <f>'2020 Load Shapes'!A2122</f>
        <v>2115</v>
      </c>
      <c r="D2121">
        <f>'2020 Load Shapes'!B2122</f>
        <v>0</v>
      </c>
      <c r="E2121">
        <f>IF(B2121=0,VLOOKUP(DataSet!A2121+1,'Vehicle Availability'!$B$7:$D$30,2),VLOOKUP(DataSet!A2121+1,'Vehicle Availability'!$B$7:$D$30,3))</f>
        <v>1</v>
      </c>
      <c r="F2121">
        <f>'2020 Load Shapes'!C2122</f>
        <v>3.3</v>
      </c>
      <c r="G2121">
        <f>IF(B2121=0,VLOOKUP(DataSet!A2121+1,'Vehicle Availability'!$B$39:$D$62,2),VLOOKUP(DataSet!A2121+1,'Vehicle Availability'!$B$39:$D$62,3))</f>
        <v>1</v>
      </c>
      <c r="H2121">
        <f t="shared" si="33"/>
        <v>1</v>
      </c>
      <c r="I2121" s="105">
        <f>'Marginal Energy Prices'!C2119/1000</f>
        <v>4.427352739171532E-2</v>
      </c>
    </row>
    <row r="2122" spans="1:9" x14ac:dyDescent="0.25">
      <c r="A2122">
        <f>HourMap!F2119</f>
        <v>4</v>
      </c>
      <c r="B2122">
        <f>HourMap!H2119</f>
        <v>0</v>
      </c>
      <c r="C2122">
        <f>'2020 Load Shapes'!A2123</f>
        <v>2116</v>
      </c>
      <c r="D2122">
        <f>'2020 Load Shapes'!B2123</f>
        <v>0</v>
      </c>
      <c r="E2122">
        <f>IF(B2122=0,VLOOKUP(DataSet!A2122+1,'Vehicle Availability'!$B$7:$D$30,2),VLOOKUP(DataSet!A2122+1,'Vehicle Availability'!$B$7:$D$30,3))</f>
        <v>1</v>
      </c>
      <c r="F2122">
        <f>'2020 Load Shapes'!C2123</f>
        <v>0</v>
      </c>
      <c r="G2122">
        <f>IF(B2122=0,VLOOKUP(DataSet!A2122+1,'Vehicle Availability'!$B$39:$D$62,2),VLOOKUP(DataSet!A2122+1,'Vehicle Availability'!$B$39:$D$62,3))</f>
        <v>1</v>
      </c>
      <c r="H2122">
        <f t="shared" si="33"/>
        <v>1</v>
      </c>
      <c r="I2122" s="105">
        <f>'Marginal Energy Prices'!C2120/1000</f>
        <v>5.424782469351138E-2</v>
      </c>
    </row>
    <row r="2123" spans="1:9" x14ac:dyDescent="0.25">
      <c r="A2123">
        <f>HourMap!F2120</f>
        <v>5</v>
      </c>
      <c r="B2123">
        <f>HourMap!H2120</f>
        <v>0</v>
      </c>
      <c r="C2123">
        <f>'2020 Load Shapes'!A2124</f>
        <v>2117</v>
      </c>
      <c r="D2123">
        <f>'2020 Load Shapes'!B2124</f>
        <v>0</v>
      </c>
      <c r="E2123">
        <f>IF(B2123=0,VLOOKUP(DataSet!A2123+1,'Vehicle Availability'!$B$7:$D$30,2),VLOOKUP(DataSet!A2123+1,'Vehicle Availability'!$B$7:$D$30,3))</f>
        <v>1</v>
      </c>
      <c r="F2123">
        <f>'2020 Load Shapes'!C2124</f>
        <v>0</v>
      </c>
      <c r="G2123">
        <f>IF(B2123=0,VLOOKUP(DataSet!A2123+1,'Vehicle Availability'!$B$39:$D$62,2),VLOOKUP(DataSet!A2123+1,'Vehicle Availability'!$B$39:$D$62,3))</f>
        <v>1</v>
      </c>
      <c r="H2123">
        <f t="shared" si="33"/>
        <v>1</v>
      </c>
      <c r="I2123" s="105">
        <f>'Marginal Energy Prices'!C2121/1000</f>
        <v>6.266484923114507E-2</v>
      </c>
    </row>
    <row r="2124" spans="1:9" x14ac:dyDescent="0.25">
      <c r="A2124">
        <f>HourMap!F2121</f>
        <v>6</v>
      </c>
      <c r="B2124">
        <f>HourMap!H2121</f>
        <v>0</v>
      </c>
      <c r="C2124">
        <f>'2020 Load Shapes'!A2125</f>
        <v>2118</v>
      </c>
      <c r="D2124">
        <f>'2020 Load Shapes'!B2125</f>
        <v>0</v>
      </c>
      <c r="E2124">
        <f>IF(B2124=0,VLOOKUP(DataSet!A2124+1,'Vehicle Availability'!$B$7:$D$30,2),VLOOKUP(DataSet!A2124+1,'Vehicle Availability'!$B$7:$D$30,3))</f>
        <v>0</v>
      </c>
      <c r="F2124">
        <f>'2020 Load Shapes'!C2125</f>
        <v>0</v>
      </c>
      <c r="G2124">
        <f>IF(B2124=0,VLOOKUP(DataSet!A2124+1,'Vehicle Availability'!$B$39:$D$62,2),VLOOKUP(DataSet!A2124+1,'Vehicle Availability'!$B$39:$D$62,3))</f>
        <v>0</v>
      </c>
      <c r="H2124">
        <f t="shared" si="33"/>
        <v>0</v>
      </c>
      <c r="I2124" s="105">
        <f>'Marginal Energy Prices'!C2122/1000</f>
        <v>8.090662859029428E-2</v>
      </c>
    </row>
    <row r="2125" spans="1:9" x14ac:dyDescent="0.25">
      <c r="A2125">
        <f>HourMap!F2122</f>
        <v>7</v>
      </c>
      <c r="B2125">
        <f>HourMap!H2122</f>
        <v>0</v>
      </c>
      <c r="C2125">
        <f>'2020 Load Shapes'!A2126</f>
        <v>2119</v>
      </c>
      <c r="D2125">
        <f>'2020 Load Shapes'!B2126</f>
        <v>0</v>
      </c>
      <c r="E2125">
        <f>IF(B2125=0,VLOOKUP(DataSet!A2125+1,'Vehicle Availability'!$B$7:$D$30,2),VLOOKUP(DataSet!A2125+1,'Vehicle Availability'!$B$7:$D$30,3))</f>
        <v>0</v>
      </c>
      <c r="F2125">
        <f>'2020 Load Shapes'!C2126</f>
        <v>0</v>
      </c>
      <c r="G2125">
        <f>IF(B2125=0,VLOOKUP(DataSet!A2125+1,'Vehicle Availability'!$B$39:$D$62,2),VLOOKUP(DataSet!A2125+1,'Vehicle Availability'!$B$39:$D$62,3))</f>
        <v>0</v>
      </c>
      <c r="H2125">
        <f t="shared" si="33"/>
        <v>0</v>
      </c>
      <c r="I2125" s="105">
        <f>'Marginal Energy Prices'!C2123/1000</f>
        <v>8.6172140189557586E-2</v>
      </c>
    </row>
    <row r="2126" spans="1:9" x14ac:dyDescent="0.25">
      <c r="A2126">
        <f>HourMap!F2123</f>
        <v>8</v>
      </c>
      <c r="B2126">
        <f>HourMap!H2123</f>
        <v>0</v>
      </c>
      <c r="C2126">
        <f>'2020 Load Shapes'!A2127</f>
        <v>2120</v>
      </c>
      <c r="D2126">
        <f>'2020 Load Shapes'!B2127</f>
        <v>0</v>
      </c>
      <c r="E2126">
        <f>IF(B2126=0,VLOOKUP(DataSet!A2126+1,'Vehicle Availability'!$B$7:$D$30,2),VLOOKUP(DataSet!A2126+1,'Vehicle Availability'!$B$7:$D$30,3))</f>
        <v>0</v>
      </c>
      <c r="F2126">
        <f>'2020 Load Shapes'!C2127</f>
        <v>0</v>
      </c>
      <c r="G2126">
        <f>IF(B2126=0,VLOOKUP(DataSet!A2126+1,'Vehicle Availability'!$B$39:$D$62,2),VLOOKUP(DataSet!A2126+1,'Vehicle Availability'!$B$39:$D$62,3))</f>
        <v>0</v>
      </c>
      <c r="H2126">
        <f t="shared" si="33"/>
        <v>0</v>
      </c>
      <c r="I2126" s="105">
        <f>'Marginal Energy Prices'!C2124/1000</f>
        <v>7.3724654828432323E-2</v>
      </c>
    </row>
    <row r="2127" spans="1:9" x14ac:dyDescent="0.25">
      <c r="A2127">
        <f>HourMap!F2124</f>
        <v>9</v>
      </c>
      <c r="B2127">
        <f>HourMap!H2124</f>
        <v>0</v>
      </c>
      <c r="C2127">
        <f>'2020 Load Shapes'!A2128</f>
        <v>2121</v>
      </c>
      <c r="D2127">
        <f>'2020 Load Shapes'!B2128</f>
        <v>0</v>
      </c>
      <c r="E2127">
        <f>IF(B2127=0,VLOOKUP(DataSet!A2127+1,'Vehicle Availability'!$B$7:$D$30,2),VLOOKUP(DataSet!A2127+1,'Vehicle Availability'!$B$7:$D$30,3))</f>
        <v>0</v>
      </c>
      <c r="F2127">
        <f>'2020 Load Shapes'!C2128</f>
        <v>0</v>
      </c>
      <c r="G2127">
        <f>IF(B2127=0,VLOOKUP(DataSet!A2127+1,'Vehicle Availability'!$B$39:$D$62,2),VLOOKUP(DataSet!A2127+1,'Vehicle Availability'!$B$39:$D$62,3))</f>
        <v>0</v>
      </c>
      <c r="H2127">
        <f t="shared" si="33"/>
        <v>0</v>
      </c>
      <c r="I2127" s="105">
        <f>'Marginal Energy Prices'!C2125/1000</f>
        <v>6.5982656611900808E-2</v>
      </c>
    </row>
    <row r="2128" spans="1:9" x14ac:dyDescent="0.25">
      <c r="A2128">
        <f>HourMap!F2125</f>
        <v>10</v>
      </c>
      <c r="B2128">
        <f>HourMap!H2125</f>
        <v>0</v>
      </c>
      <c r="C2128">
        <f>'2020 Load Shapes'!A2129</f>
        <v>2122</v>
      </c>
      <c r="D2128">
        <f>'2020 Load Shapes'!B2129</f>
        <v>0</v>
      </c>
      <c r="E2128">
        <f>IF(B2128=0,VLOOKUP(DataSet!A2128+1,'Vehicle Availability'!$B$7:$D$30,2),VLOOKUP(DataSet!A2128+1,'Vehicle Availability'!$B$7:$D$30,3))</f>
        <v>0</v>
      </c>
      <c r="F2128">
        <f>'2020 Load Shapes'!C2129</f>
        <v>0</v>
      </c>
      <c r="G2128">
        <f>IF(B2128=0,VLOOKUP(DataSet!A2128+1,'Vehicle Availability'!$B$39:$D$62,2),VLOOKUP(DataSet!A2128+1,'Vehicle Availability'!$B$39:$D$62,3))</f>
        <v>0</v>
      </c>
      <c r="H2128">
        <f t="shared" si="33"/>
        <v>0</v>
      </c>
      <c r="I2128" s="105">
        <f>'Marginal Energy Prices'!C2126/1000</f>
        <v>0</v>
      </c>
    </row>
    <row r="2129" spans="1:9" x14ac:dyDescent="0.25">
      <c r="A2129">
        <f>HourMap!F2126</f>
        <v>11</v>
      </c>
      <c r="B2129">
        <f>HourMap!H2126</f>
        <v>0</v>
      </c>
      <c r="C2129">
        <f>'2020 Load Shapes'!A2130</f>
        <v>2123</v>
      </c>
      <c r="D2129">
        <f>'2020 Load Shapes'!B2130</f>
        <v>0</v>
      </c>
      <c r="E2129">
        <f>IF(B2129=0,VLOOKUP(DataSet!A2129+1,'Vehicle Availability'!$B$7:$D$30,2),VLOOKUP(DataSet!A2129+1,'Vehicle Availability'!$B$7:$D$30,3))</f>
        <v>0</v>
      </c>
      <c r="F2129">
        <f>'2020 Load Shapes'!C2130</f>
        <v>0</v>
      </c>
      <c r="G2129">
        <f>IF(B2129=0,VLOOKUP(DataSet!A2129+1,'Vehicle Availability'!$B$39:$D$62,2),VLOOKUP(DataSet!A2129+1,'Vehicle Availability'!$B$39:$D$62,3))</f>
        <v>0</v>
      </c>
      <c r="H2129">
        <f t="shared" si="33"/>
        <v>0</v>
      </c>
      <c r="I2129" s="105">
        <f>'Marginal Energy Prices'!C2127/1000</f>
        <v>0</v>
      </c>
    </row>
    <row r="2130" spans="1:9" x14ac:dyDescent="0.25">
      <c r="A2130">
        <f>HourMap!F2127</f>
        <v>12</v>
      </c>
      <c r="B2130">
        <f>HourMap!H2127</f>
        <v>0</v>
      </c>
      <c r="C2130">
        <f>'2020 Load Shapes'!A2131</f>
        <v>2124</v>
      </c>
      <c r="D2130">
        <f>'2020 Load Shapes'!B2131</f>
        <v>0</v>
      </c>
      <c r="E2130">
        <f>IF(B2130=0,VLOOKUP(DataSet!A2130+1,'Vehicle Availability'!$B$7:$D$30,2),VLOOKUP(DataSet!A2130+1,'Vehicle Availability'!$B$7:$D$30,3))</f>
        <v>0</v>
      </c>
      <c r="F2130">
        <f>'2020 Load Shapes'!C2131</f>
        <v>0</v>
      </c>
      <c r="G2130">
        <f>IF(B2130=0,VLOOKUP(DataSet!A2130+1,'Vehicle Availability'!$B$39:$D$62,2),VLOOKUP(DataSet!A2130+1,'Vehicle Availability'!$B$39:$D$62,3))</f>
        <v>0</v>
      </c>
      <c r="H2130">
        <f t="shared" si="33"/>
        <v>0</v>
      </c>
      <c r="I2130" s="105">
        <f>'Marginal Energy Prices'!C2128/1000</f>
        <v>0</v>
      </c>
    </row>
    <row r="2131" spans="1:9" x14ac:dyDescent="0.25">
      <c r="A2131">
        <f>HourMap!F2128</f>
        <v>13</v>
      </c>
      <c r="B2131">
        <f>HourMap!H2128</f>
        <v>0</v>
      </c>
      <c r="C2131">
        <f>'2020 Load Shapes'!A2132</f>
        <v>2125</v>
      </c>
      <c r="D2131">
        <f>'2020 Load Shapes'!B2132</f>
        <v>0</v>
      </c>
      <c r="E2131">
        <f>IF(B2131=0,VLOOKUP(DataSet!A2131+1,'Vehicle Availability'!$B$7:$D$30,2),VLOOKUP(DataSet!A2131+1,'Vehicle Availability'!$B$7:$D$30,3))</f>
        <v>0</v>
      </c>
      <c r="F2131">
        <f>'2020 Load Shapes'!C2132</f>
        <v>0</v>
      </c>
      <c r="G2131">
        <f>IF(B2131=0,VLOOKUP(DataSet!A2131+1,'Vehicle Availability'!$B$39:$D$62,2),VLOOKUP(DataSet!A2131+1,'Vehicle Availability'!$B$39:$D$62,3))</f>
        <v>0</v>
      </c>
      <c r="H2131">
        <f t="shared" si="33"/>
        <v>0</v>
      </c>
      <c r="I2131" s="105">
        <f>'Marginal Energy Prices'!C2129/1000</f>
        <v>0</v>
      </c>
    </row>
    <row r="2132" spans="1:9" x14ac:dyDescent="0.25">
      <c r="A2132">
        <f>HourMap!F2129</f>
        <v>14</v>
      </c>
      <c r="B2132">
        <f>HourMap!H2129</f>
        <v>0</v>
      </c>
      <c r="C2132">
        <f>'2020 Load Shapes'!A2133</f>
        <v>2126</v>
      </c>
      <c r="D2132">
        <f>'2020 Load Shapes'!B2133</f>
        <v>0</v>
      </c>
      <c r="E2132">
        <f>IF(B2132=0,VLOOKUP(DataSet!A2132+1,'Vehicle Availability'!$B$7:$D$30,2),VLOOKUP(DataSet!A2132+1,'Vehicle Availability'!$B$7:$D$30,3))</f>
        <v>0</v>
      </c>
      <c r="F2132">
        <f>'2020 Load Shapes'!C2133</f>
        <v>0</v>
      </c>
      <c r="G2132">
        <f>IF(B2132=0,VLOOKUP(DataSet!A2132+1,'Vehicle Availability'!$B$39:$D$62,2),VLOOKUP(DataSet!A2132+1,'Vehicle Availability'!$B$39:$D$62,3))</f>
        <v>0</v>
      </c>
      <c r="H2132">
        <f t="shared" si="33"/>
        <v>0</v>
      </c>
      <c r="I2132" s="105">
        <f>'Marginal Energy Prices'!C2130/1000</f>
        <v>0</v>
      </c>
    </row>
    <row r="2133" spans="1:9" x14ac:dyDescent="0.25">
      <c r="A2133">
        <f>HourMap!F2130</f>
        <v>15</v>
      </c>
      <c r="B2133">
        <f>HourMap!H2130</f>
        <v>0</v>
      </c>
      <c r="C2133">
        <f>'2020 Load Shapes'!A2134</f>
        <v>2127</v>
      </c>
      <c r="D2133">
        <f>'2020 Load Shapes'!B2134</f>
        <v>0</v>
      </c>
      <c r="E2133">
        <f>IF(B2133=0,VLOOKUP(DataSet!A2133+1,'Vehicle Availability'!$B$7:$D$30,2),VLOOKUP(DataSet!A2133+1,'Vehicle Availability'!$B$7:$D$30,3))</f>
        <v>0</v>
      </c>
      <c r="F2133">
        <f>'2020 Load Shapes'!C2134</f>
        <v>0</v>
      </c>
      <c r="G2133">
        <f>IF(B2133=0,VLOOKUP(DataSet!A2133+1,'Vehicle Availability'!$B$39:$D$62,2),VLOOKUP(DataSet!A2133+1,'Vehicle Availability'!$B$39:$D$62,3))</f>
        <v>0</v>
      </c>
      <c r="H2133">
        <f t="shared" si="33"/>
        <v>0</v>
      </c>
      <c r="I2133" s="105">
        <f>'Marginal Energy Prices'!C2131/1000</f>
        <v>0</v>
      </c>
    </row>
    <row r="2134" spans="1:9" x14ac:dyDescent="0.25">
      <c r="A2134">
        <f>HourMap!F2131</f>
        <v>16</v>
      </c>
      <c r="B2134">
        <f>HourMap!H2131</f>
        <v>0</v>
      </c>
      <c r="C2134">
        <f>'2020 Load Shapes'!A2135</f>
        <v>2128</v>
      </c>
      <c r="D2134">
        <f>'2020 Load Shapes'!B2135</f>
        <v>0</v>
      </c>
      <c r="E2134">
        <f>IF(B2134=0,VLOOKUP(DataSet!A2134+1,'Vehicle Availability'!$B$7:$D$30,2),VLOOKUP(DataSet!A2134+1,'Vehicle Availability'!$B$7:$D$30,3))</f>
        <v>0</v>
      </c>
      <c r="F2134">
        <f>'2020 Load Shapes'!C2135</f>
        <v>0</v>
      </c>
      <c r="G2134">
        <f>IF(B2134=0,VLOOKUP(DataSet!A2134+1,'Vehicle Availability'!$B$39:$D$62,2),VLOOKUP(DataSet!A2134+1,'Vehicle Availability'!$B$39:$D$62,3))</f>
        <v>0</v>
      </c>
      <c r="H2134">
        <f t="shared" si="33"/>
        <v>0</v>
      </c>
      <c r="I2134" s="105">
        <f>'Marginal Energy Prices'!C2132/1000</f>
        <v>7.0304686396077967E-2</v>
      </c>
    </row>
    <row r="2135" spans="1:9" x14ac:dyDescent="0.25">
      <c r="A2135">
        <f>HourMap!F2132</f>
        <v>17</v>
      </c>
      <c r="B2135">
        <f>HourMap!H2132</f>
        <v>0</v>
      </c>
      <c r="C2135">
        <f>'2020 Load Shapes'!A2136</f>
        <v>2129</v>
      </c>
      <c r="D2135">
        <f>'2020 Load Shapes'!B2136</f>
        <v>0</v>
      </c>
      <c r="E2135">
        <f>IF(B2135=0,VLOOKUP(DataSet!A2135+1,'Vehicle Availability'!$B$7:$D$30,2),VLOOKUP(DataSet!A2135+1,'Vehicle Availability'!$B$7:$D$30,3))</f>
        <v>1</v>
      </c>
      <c r="F2135">
        <f>'2020 Load Shapes'!C2136</f>
        <v>0</v>
      </c>
      <c r="G2135">
        <f>IF(B2135=0,VLOOKUP(DataSet!A2135+1,'Vehicle Availability'!$B$39:$D$62,2),VLOOKUP(DataSet!A2135+1,'Vehicle Availability'!$B$39:$D$62,3))</f>
        <v>1</v>
      </c>
      <c r="H2135">
        <f t="shared" si="33"/>
        <v>0</v>
      </c>
      <c r="I2135" s="105">
        <f>'Marginal Energy Prices'!C2133/1000</f>
        <v>8.1938535319275585E-2</v>
      </c>
    </row>
    <row r="2136" spans="1:9" x14ac:dyDescent="0.25">
      <c r="A2136">
        <f>HourMap!F2133</f>
        <v>18</v>
      </c>
      <c r="B2136">
        <f>HourMap!H2133</f>
        <v>0</v>
      </c>
      <c r="C2136">
        <f>'2020 Load Shapes'!A2137</f>
        <v>2130</v>
      </c>
      <c r="D2136">
        <f>'2020 Load Shapes'!B2137</f>
        <v>0</v>
      </c>
      <c r="E2136">
        <f>IF(B2136=0,VLOOKUP(DataSet!A2136+1,'Vehicle Availability'!$B$7:$D$30,2),VLOOKUP(DataSet!A2136+1,'Vehicle Availability'!$B$7:$D$30,3))</f>
        <v>1</v>
      </c>
      <c r="F2136">
        <f>'2020 Load Shapes'!C2137</f>
        <v>0</v>
      </c>
      <c r="G2136">
        <f>IF(B2136=0,VLOOKUP(DataSet!A2136+1,'Vehicle Availability'!$B$39:$D$62,2),VLOOKUP(DataSet!A2136+1,'Vehicle Availability'!$B$39:$D$62,3))</f>
        <v>1</v>
      </c>
      <c r="H2136">
        <f t="shared" si="33"/>
        <v>0</v>
      </c>
      <c r="I2136" s="105">
        <f>'Marginal Energy Prices'!C2134/1000</f>
        <v>9.0862510689084339E-2</v>
      </c>
    </row>
    <row r="2137" spans="1:9" x14ac:dyDescent="0.25">
      <c r="A2137">
        <f>HourMap!F2134</f>
        <v>19</v>
      </c>
      <c r="B2137">
        <f>HourMap!H2134</f>
        <v>0</v>
      </c>
      <c r="C2137">
        <f>'2020 Load Shapes'!A2138</f>
        <v>2131</v>
      </c>
      <c r="D2137">
        <f>'2020 Load Shapes'!B2138</f>
        <v>0</v>
      </c>
      <c r="E2137">
        <f>IF(B2137=0,VLOOKUP(DataSet!A2137+1,'Vehicle Availability'!$B$7:$D$30,2),VLOOKUP(DataSet!A2137+1,'Vehicle Availability'!$B$7:$D$30,3))</f>
        <v>1</v>
      </c>
      <c r="F2137">
        <f>'2020 Load Shapes'!C2138</f>
        <v>0</v>
      </c>
      <c r="G2137">
        <f>IF(B2137=0,VLOOKUP(DataSet!A2137+1,'Vehicle Availability'!$B$39:$D$62,2),VLOOKUP(DataSet!A2137+1,'Vehicle Availability'!$B$39:$D$62,3))</f>
        <v>1</v>
      </c>
      <c r="H2137">
        <f t="shared" si="33"/>
        <v>0</v>
      </c>
      <c r="I2137" s="105">
        <f>'Marginal Energy Prices'!C2135/1000</f>
        <v>0.10838597385003647</v>
      </c>
    </row>
    <row r="2138" spans="1:9" x14ac:dyDescent="0.25">
      <c r="A2138">
        <f>HourMap!F2135</f>
        <v>20</v>
      </c>
      <c r="B2138">
        <f>HourMap!H2135</f>
        <v>0</v>
      </c>
      <c r="C2138">
        <f>'2020 Load Shapes'!A2139</f>
        <v>2132</v>
      </c>
      <c r="D2138">
        <f>'2020 Load Shapes'!B2139</f>
        <v>0</v>
      </c>
      <c r="E2138">
        <f>IF(B2138=0,VLOOKUP(DataSet!A2138+1,'Vehicle Availability'!$B$7:$D$30,2),VLOOKUP(DataSet!A2138+1,'Vehicle Availability'!$B$7:$D$30,3))</f>
        <v>1</v>
      </c>
      <c r="F2138">
        <f>'2020 Load Shapes'!C2139</f>
        <v>0</v>
      </c>
      <c r="G2138">
        <f>IF(B2138=0,VLOOKUP(DataSet!A2138+1,'Vehicle Availability'!$B$39:$D$62,2),VLOOKUP(DataSet!A2138+1,'Vehicle Availability'!$B$39:$D$62,3))</f>
        <v>1</v>
      </c>
      <c r="H2138">
        <f t="shared" si="33"/>
        <v>0</v>
      </c>
      <c r="I2138" s="105">
        <f>'Marginal Energy Prices'!C2136/1000</f>
        <v>9.373974045011256E-2</v>
      </c>
    </row>
    <row r="2139" spans="1:9" x14ac:dyDescent="0.25">
      <c r="A2139">
        <f>HourMap!F2136</f>
        <v>21</v>
      </c>
      <c r="B2139">
        <f>HourMap!H2136</f>
        <v>0</v>
      </c>
      <c r="C2139">
        <f>'2020 Load Shapes'!A2140</f>
        <v>2133</v>
      </c>
      <c r="D2139">
        <f>'2020 Load Shapes'!B2140</f>
        <v>0</v>
      </c>
      <c r="E2139">
        <f>IF(B2139=0,VLOOKUP(DataSet!A2139+1,'Vehicle Availability'!$B$7:$D$30,2),VLOOKUP(DataSet!A2139+1,'Vehicle Availability'!$B$7:$D$30,3))</f>
        <v>1</v>
      </c>
      <c r="F2139">
        <f>'2020 Load Shapes'!C2140</f>
        <v>0</v>
      </c>
      <c r="G2139">
        <f>IF(B2139=0,VLOOKUP(DataSet!A2139+1,'Vehicle Availability'!$B$39:$D$62,2),VLOOKUP(DataSet!A2139+1,'Vehicle Availability'!$B$39:$D$62,3))</f>
        <v>1</v>
      </c>
      <c r="H2139">
        <f t="shared" si="33"/>
        <v>0</v>
      </c>
      <c r="I2139" s="105">
        <f>'Marginal Energy Prices'!C2137/1000</f>
        <v>8.1638301494212362E-2</v>
      </c>
    </row>
    <row r="2140" spans="1:9" x14ac:dyDescent="0.25">
      <c r="A2140">
        <f>HourMap!F2137</f>
        <v>22</v>
      </c>
      <c r="B2140">
        <f>HourMap!H2137</f>
        <v>0</v>
      </c>
      <c r="C2140">
        <f>'2020 Load Shapes'!A2141</f>
        <v>2134</v>
      </c>
      <c r="D2140">
        <f>'2020 Load Shapes'!B2141</f>
        <v>0</v>
      </c>
      <c r="E2140">
        <f>IF(B2140=0,VLOOKUP(DataSet!A2140+1,'Vehicle Availability'!$B$7:$D$30,2),VLOOKUP(DataSet!A2140+1,'Vehicle Availability'!$B$7:$D$30,3))</f>
        <v>1</v>
      </c>
      <c r="F2140">
        <f>'2020 Load Shapes'!C2141</f>
        <v>0</v>
      </c>
      <c r="G2140">
        <f>IF(B2140=0,VLOOKUP(DataSet!A2140+1,'Vehicle Availability'!$B$39:$D$62,2),VLOOKUP(DataSet!A2140+1,'Vehicle Availability'!$B$39:$D$62,3))</f>
        <v>1</v>
      </c>
      <c r="H2140">
        <f t="shared" si="33"/>
        <v>0</v>
      </c>
      <c r="I2140" s="105">
        <f>'Marginal Energy Prices'!C2138/1000</f>
        <v>6.7908670630591361E-2</v>
      </c>
    </row>
    <row r="2141" spans="1:9" x14ac:dyDescent="0.25">
      <c r="A2141">
        <f>HourMap!F2138</f>
        <v>23</v>
      </c>
      <c r="B2141">
        <f>HourMap!H2138</f>
        <v>0</v>
      </c>
      <c r="C2141">
        <f>'2020 Load Shapes'!A2142</f>
        <v>2135</v>
      </c>
      <c r="D2141">
        <f>'2020 Load Shapes'!B2142</f>
        <v>0</v>
      </c>
      <c r="E2141">
        <f>IF(B2141=0,VLOOKUP(DataSet!A2141+1,'Vehicle Availability'!$B$7:$D$30,2),VLOOKUP(DataSet!A2141+1,'Vehicle Availability'!$B$7:$D$30,3))</f>
        <v>1</v>
      </c>
      <c r="F2141">
        <f>'2020 Load Shapes'!C2142</f>
        <v>0</v>
      </c>
      <c r="G2141">
        <f>IF(B2141=0,VLOOKUP(DataSet!A2141+1,'Vehicle Availability'!$B$39:$D$62,2),VLOOKUP(DataSet!A2141+1,'Vehicle Availability'!$B$39:$D$62,3))</f>
        <v>1</v>
      </c>
      <c r="H2141">
        <f t="shared" si="33"/>
        <v>0</v>
      </c>
      <c r="I2141" s="105">
        <f>'Marginal Energy Prices'!C2139/1000</f>
        <v>5.9711320452503117E-2</v>
      </c>
    </row>
    <row r="2142" spans="1:9" x14ac:dyDescent="0.25">
      <c r="A2142">
        <f>HourMap!F2139</f>
        <v>0</v>
      </c>
      <c r="B2142">
        <f>HourMap!H2139</f>
        <v>0</v>
      </c>
      <c r="C2142">
        <f>'2020 Load Shapes'!A2143</f>
        <v>2136</v>
      </c>
      <c r="D2142">
        <f>'2020 Load Shapes'!B2143</f>
        <v>0</v>
      </c>
      <c r="E2142">
        <f>IF(B2142=0,VLOOKUP(DataSet!A2142+1,'Vehicle Availability'!$B$7:$D$30,2),VLOOKUP(DataSet!A2142+1,'Vehicle Availability'!$B$7:$D$30,3))</f>
        <v>1</v>
      </c>
      <c r="F2142">
        <f>'2020 Load Shapes'!C2143</f>
        <v>0</v>
      </c>
      <c r="G2142">
        <f>IF(B2142=0,VLOOKUP(DataSet!A2142+1,'Vehicle Availability'!$B$39:$D$62,2),VLOOKUP(DataSet!A2142+1,'Vehicle Availability'!$B$39:$D$62,3))</f>
        <v>1</v>
      </c>
      <c r="H2142">
        <f t="shared" si="33"/>
        <v>1</v>
      </c>
      <c r="I2142" s="105">
        <f>'Marginal Energy Prices'!C2140/1000</f>
        <v>4.3494243078610315E-2</v>
      </c>
    </row>
    <row r="2143" spans="1:9" x14ac:dyDescent="0.25">
      <c r="A2143">
        <f>HourMap!F2140</f>
        <v>1</v>
      </c>
      <c r="B2143">
        <f>HourMap!H2140</f>
        <v>0</v>
      </c>
      <c r="C2143">
        <f>'2020 Load Shapes'!A2144</f>
        <v>2137</v>
      </c>
      <c r="D2143">
        <f>'2020 Load Shapes'!B2144</f>
        <v>4.4778947368420976</v>
      </c>
      <c r="E2143">
        <f>IF(B2143=0,VLOOKUP(DataSet!A2143+1,'Vehicle Availability'!$B$7:$D$30,2),VLOOKUP(DataSet!A2143+1,'Vehicle Availability'!$B$7:$D$30,3))</f>
        <v>1</v>
      </c>
      <c r="F2143">
        <f>'2020 Load Shapes'!C2144</f>
        <v>3.3</v>
      </c>
      <c r="G2143">
        <f>IF(B2143=0,VLOOKUP(DataSet!A2143+1,'Vehicle Availability'!$B$39:$D$62,2),VLOOKUP(DataSet!A2143+1,'Vehicle Availability'!$B$39:$D$62,3))</f>
        <v>1</v>
      </c>
      <c r="H2143">
        <f t="shared" si="33"/>
        <v>1</v>
      </c>
      <c r="I2143" s="105">
        <f>'Marginal Energy Prices'!C2141/1000</f>
        <v>3.5162506657598729E-2</v>
      </c>
    </row>
    <row r="2144" spans="1:9" x14ac:dyDescent="0.25">
      <c r="A2144">
        <f>HourMap!F2141</f>
        <v>2</v>
      </c>
      <c r="B2144">
        <f>HourMap!H2141</f>
        <v>0</v>
      </c>
      <c r="C2144">
        <f>'2020 Load Shapes'!A2145</f>
        <v>2138</v>
      </c>
      <c r="D2144">
        <f>'2020 Load Shapes'!B2145</f>
        <v>6.6</v>
      </c>
      <c r="E2144">
        <f>IF(B2144=0,VLOOKUP(DataSet!A2144+1,'Vehicle Availability'!$B$7:$D$30,2),VLOOKUP(DataSet!A2144+1,'Vehicle Availability'!$B$7:$D$30,3))</f>
        <v>1</v>
      </c>
      <c r="F2144">
        <f>'2020 Load Shapes'!C2145</f>
        <v>3.3</v>
      </c>
      <c r="G2144">
        <f>IF(B2144=0,VLOOKUP(DataSet!A2144+1,'Vehicle Availability'!$B$39:$D$62,2),VLOOKUP(DataSet!A2144+1,'Vehicle Availability'!$B$39:$D$62,3))</f>
        <v>1</v>
      </c>
      <c r="H2144">
        <f t="shared" si="33"/>
        <v>1</v>
      </c>
      <c r="I2144" s="105">
        <f>'Marginal Energy Prices'!C2142/1000</f>
        <v>3.2089929795750219E-2</v>
      </c>
    </row>
    <row r="2145" spans="1:9" x14ac:dyDescent="0.25">
      <c r="A2145">
        <f>HourMap!F2142</f>
        <v>3</v>
      </c>
      <c r="B2145">
        <f>HourMap!H2142</f>
        <v>0</v>
      </c>
      <c r="C2145">
        <f>'2020 Load Shapes'!A2146</f>
        <v>2139</v>
      </c>
      <c r="D2145">
        <f>'2020 Load Shapes'!B2146</f>
        <v>0</v>
      </c>
      <c r="E2145">
        <f>IF(B2145=0,VLOOKUP(DataSet!A2145+1,'Vehicle Availability'!$B$7:$D$30,2),VLOOKUP(DataSet!A2145+1,'Vehicle Availability'!$B$7:$D$30,3))</f>
        <v>1</v>
      </c>
      <c r="F2145">
        <f>'2020 Load Shapes'!C2146</f>
        <v>2.9305263157894696</v>
      </c>
      <c r="G2145">
        <f>IF(B2145=0,VLOOKUP(DataSet!A2145+1,'Vehicle Availability'!$B$39:$D$62,2),VLOOKUP(DataSet!A2145+1,'Vehicle Availability'!$B$39:$D$62,3))</f>
        <v>1</v>
      </c>
      <c r="H2145">
        <f t="shared" si="33"/>
        <v>1</v>
      </c>
      <c r="I2145" s="105">
        <f>'Marginal Energy Prices'!C2143/1000</f>
        <v>4.7048326768230779E-2</v>
      </c>
    </row>
    <row r="2146" spans="1:9" x14ac:dyDescent="0.25">
      <c r="A2146">
        <f>HourMap!F2143</f>
        <v>4</v>
      </c>
      <c r="B2146">
        <f>HourMap!H2143</f>
        <v>0</v>
      </c>
      <c r="C2146">
        <f>'2020 Load Shapes'!A2147</f>
        <v>2140</v>
      </c>
      <c r="D2146">
        <f>'2020 Load Shapes'!B2147</f>
        <v>0</v>
      </c>
      <c r="E2146">
        <f>IF(B2146=0,VLOOKUP(DataSet!A2146+1,'Vehicle Availability'!$B$7:$D$30,2),VLOOKUP(DataSet!A2146+1,'Vehicle Availability'!$B$7:$D$30,3))</f>
        <v>1</v>
      </c>
      <c r="F2146">
        <f>'2020 Load Shapes'!C2147</f>
        <v>0</v>
      </c>
      <c r="G2146">
        <f>IF(B2146=0,VLOOKUP(DataSet!A2146+1,'Vehicle Availability'!$B$39:$D$62,2),VLOOKUP(DataSet!A2146+1,'Vehicle Availability'!$B$39:$D$62,3))</f>
        <v>1</v>
      </c>
      <c r="H2146">
        <f t="shared" si="33"/>
        <v>1</v>
      </c>
      <c r="I2146" s="105">
        <f>'Marginal Energy Prices'!C2144/1000</f>
        <v>5.2575883222064003E-2</v>
      </c>
    </row>
    <row r="2147" spans="1:9" x14ac:dyDescent="0.25">
      <c r="A2147">
        <f>HourMap!F2144</f>
        <v>5</v>
      </c>
      <c r="B2147">
        <f>HourMap!H2144</f>
        <v>0</v>
      </c>
      <c r="C2147">
        <f>'2020 Load Shapes'!A2148</f>
        <v>2141</v>
      </c>
      <c r="D2147">
        <f>'2020 Load Shapes'!B2148</f>
        <v>0</v>
      </c>
      <c r="E2147">
        <f>IF(B2147=0,VLOOKUP(DataSet!A2147+1,'Vehicle Availability'!$B$7:$D$30,2),VLOOKUP(DataSet!A2147+1,'Vehicle Availability'!$B$7:$D$30,3))</f>
        <v>1</v>
      </c>
      <c r="F2147">
        <f>'2020 Load Shapes'!C2148</f>
        <v>0</v>
      </c>
      <c r="G2147">
        <f>IF(B2147=0,VLOOKUP(DataSet!A2147+1,'Vehicle Availability'!$B$39:$D$62,2),VLOOKUP(DataSet!A2147+1,'Vehicle Availability'!$B$39:$D$62,3))</f>
        <v>1</v>
      </c>
      <c r="H2147">
        <f t="shared" si="33"/>
        <v>1</v>
      </c>
      <c r="I2147" s="105">
        <f>'Marginal Energy Prices'!C2145/1000</f>
        <v>6.5933848015624061E-2</v>
      </c>
    </row>
    <row r="2148" spans="1:9" x14ac:dyDescent="0.25">
      <c r="A2148">
        <f>HourMap!F2145</f>
        <v>6</v>
      </c>
      <c r="B2148">
        <f>HourMap!H2145</f>
        <v>0</v>
      </c>
      <c r="C2148">
        <f>'2020 Load Shapes'!A2149</f>
        <v>2142</v>
      </c>
      <c r="D2148">
        <f>'2020 Load Shapes'!B2149</f>
        <v>0</v>
      </c>
      <c r="E2148">
        <f>IF(B2148=0,VLOOKUP(DataSet!A2148+1,'Vehicle Availability'!$B$7:$D$30,2),VLOOKUP(DataSet!A2148+1,'Vehicle Availability'!$B$7:$D$30,3))</f>
        <v>0</v>
      </c>
      <c r="F2148">
        <f>'2020 Load Shapes'!C2149</f>
        <v>0</v>
      </c>
      <c r="G2148">
        <f>IF(B2148=0,VLOOKUP(DataSet!A2148+1,'Vehicle Availability'!$B$39:$D$62,2),VLOOKUP(DataSet!A2148+1,'Vehicle Availability'!$B$39:$D$62,3))</f>
        <v>0</v>
      </c>
      <c r="H2148">
        <f t="shared" si="33"/>
        <v>0</v>
      </c>
      <c r="I2148" s="105">
        <f>'Marginal Energy Prices'!C2146/1000</f>
        <v>8.4431673115489769E-2</v>
      </c>
    </row>
    <row r="2149" spans="1:9" x14ac:dyDescent="0.25">
      <c r="A2149">
        <f>HourMap!F2146</f>
        <v>7</v>
      </c>
      <c r="B2149">
        <f>HourMap!H2146</f>
        <v>0</v>
      </c>
      <c r="C2149">
        <f>'2020 Load Shapes'!A2150</f>
        <v>2143</v>
      </c>
      <c r="D2149">
        <f>'2020 Load Shapes'!B2150</f>
        <v>0</v>
      </c>
      <c r="E2149">
        <f>IF(B2149=0,VLOOKUP(DataSet!A2149+1,'Vehicle Availability'!$B$7:$D$30,2),VLOOKUP(DataSet!A2149+1,'Vehicle Availability'!$B$7:$D$30,3))</f>
        <v>0</v>
      </c>
      <c r="F2149">
        <f>'2020 Load Shapes'!C2150</f>
        <v>0</v>
      </c>
      <c r="G2149">
        <f>IF(B2149=0,VLOOKUP(DataSet!A2149+1,'Vehicle Availability'!$B$39:$D$62,2),VLOOKUP(DataSet!A2149+1,'Vehicle Availability'!$B$39:$D$62,3))</f>
        <v>0</v>
      </c>
      <c r="H2149">
        <f t="shared" si="33"/>
        <v>0</v>
      </c>
      <c r="I2149" s="105">
        <f>'Marginal Energy Prices'!C2147/1000</f>
        <v>7.7817700957642844E-2</v>
      </c>
    </row>
    <row r="2150" spans="1:9" x14ac:dyDescent="0.25">
      <c r="A2150">
        <f>HourMap!F2147</f>
        <v>8</v>
      </c>
      <c r="B2150">
        <f>HourMap!H2147</f>
        <v>0</v>
      </c>
      <c r="C2150">
        <f>'2020 Load Shapes'!A2151</f>
        <v>2144</v>
      </c>
      <c r="D2150">
        <f>'2020 Load Shapes'!B2151</f>
        <v>0</v>
      </c>
      <c r="E2150">
        <f>IF(B2150=0,VLOOKUP(DataSet!A2150+1,'Vehicle Availability'!$B$7:$D$30,2),VLOOKUP(DataSet!A2150+1,'Vehicle Availability'!$B$7:$D$30,3))</f>
        <v>0</v>
      </c>
      <c r="F2150">
        <f>'2020 Load Shapes'!C2151</f>
        <v>0</v>
      </c>
      <c r="G2150">
        <f>IF(B2150=0,VLOOKUP(DataSet!A2150+1,'Vehicle Availability'!$B$39:$D$62,2),VLOOKUP(DataSet!A2150+1,'Vehicle Availability'!$B$39:$D$62,3))</f>
        <v>0</v>
      </c>
      <c r="H2150">
        <f t="shared" si="33"/>
        <v>0</v>
      </c>
      <c r="I2150" s="105">
        <f>'Marginal Energy Prices'!C2148/1000</f>
        <v>6.6198572706149636E-2</v>
      </c>
    </row>
    <row r="2151" spans="1:9" x14ac:dyDescent="0.25">
      <c r="A2151">
        <f>HourMap!F2148</f>
        <v>9</v>
      </c>
      <c r="B2151">
        <f>HourMap!H2148</f>
        <v>0</v>
      </c>
      <c r="C2151">
        <f>'2020 Load Shapes'!A2152</f>
        <v>2145</v>
      </c>
      <c r="D2151">
        <f>'2020 Load Shapes'!B2152</f>
        <v>0</v>
      </c>
      <c r="E2151">
        <f>IF(B2151=0,VLOOKUP(DataSet!A2151+1,'Vehicle Availability'!$B$7:$D$30,2),VLOOKUP(DataSet!A2151+1,'Vehicle Availability'!$B$7:$D$30,3))</f>
        <v>0</v>
      </c>
      <c r="F2151">
        <f>'2020 Load Shapes'!C2152</f>
        <v>0</v>
      </c>
      <c r="G2151">
        <f>IF(B2151=0,VLOOKUP(DataSet!A2151+1,'Vehicle Availability'!$B$39:$D$62,2),VLOOKUP(DataSet!A2151+1,'Vehicle Availability'!$B$39:$D$62,3))</f>
        <v>0</v>
      </c>
      <c r="H2151">
        <f t="shared" si="33"/>
        <v>0</v>
      </c>
      <c r="I2151" s="105">
        <f>'Marginal Energy Prices'!C2149/1000</f>
        <v>6.9213680142082498E-2</v>
      </c>
    </row>
    <row r="2152" spans="1:9" x14ac:dyDescent="0.25">
      <c r="A2152">
        <f>HourMap!F2149</f>
        <v>10</v>
      </c>
      <c r="B2152">
        <f>HourMap!H2149</f>
        <v>0</v>
      </c>
      <c r="C2152">
        <f>'2020 Load Shapes'!A2153</f>
        <v>2146</v>
      </c>
      <c r="D2152">
        <f>'2020 Load Shapes'!B2153</f>
        <v>0</v>
      </c>
      <c r="E2152">
        <f>IF(B2152=0,VLOOKUP(DataSet!A2152+1,'Vehicle Availability'!$B$7:$D$30,2),VLOOKUP(DataSet!A2152+1,'Vehicle Availability'!$B$7:$D$30,3))</f>
        <v>0</v>
      </c>
      <c r="F2152">
        <f>'2020 Load Shapes'!C2153</f>
        <v>0</v>
      </c>
      <c r="G2152">
        <f>IF(B2152=0,VLOOKUP(DataSet!A2152+1,'Vehicle Availability'!$B$39:$D$62,2),VLOOKUP(DataSet!A2152+1,'Vehicle Availability'!$B$39:$D$62,3))</f>
        <v>0</v>
      </c>
      <c r="H2152">
        <f t="shared" si="33"/>
        <v>0</v>
      </c>
      <c r="I2152" s="105">
        <f>'Marginal Energy Prices'!C2150/1000</f>
        <v>2.7973903733528628E-3</v>
      </c>
    </row>
    <row r="2153" spans="1:9" x14ac:dyDescent="0.25">
      <c r="A2153">
        <f>HourMap!F2150</f>
        <v>11</v>
      </c>
      <c r="B2153">
        <f>HourMap!H2150</f>
        <v>0</v>
      </c>
      <c r="C2153">
        <f>'2020 Load Shapes'!A2154</f>
        <v>2147</v>
      </c>
      <c r="D2153">
        <f>'2020 Load Shapes'!B2154</f>
        <v>0</v>
      </c>
      <c r="E2153">
        <f>IF(B2153=0,VLOOKUP(DataSet!A2153+1,'Vehicle Availability'!$B$7:$D$30,2),VLOOKUP(DataSet!A2153+1,'Vehicle Availability'!$B$7:$D$30,3))</f>
        <v>0</v>
      </c>
      <c r="F2153">
        <f>'2020 Load Shapes'!C2154</f>
        <v>0</v>
      </c>
      <c r="G2153">
        <f>IF(B2153=0,VLOOKUP(DataSet!A2153+1,'Vehicle Availability'!$B$39:$D$62,2),VLOOKUP(DataSet!A2153+1,'Vehicle Availability'!$B$39:$D$62,3))</f>
        <v>0</v>
      </c>
      <c r="H2153">
        <f t="shared" si="33"/>
        <v>0</v>
      </c>
      <c r="I2153" s="105">
        <f>'Marginal Energy Prices'!C2151/1000</f>
        <v>5.6352418660278215E-3</v>
      </c>
    </row>
    <row r="2154" spans="1:9" x14ac:dyDescent="0.25">
      <c r="A2154">
        <f>HourMap!F2151</f>
        <v>12</v>
      </c>
      <c r="B2154">
        <f>HourMap!H2151</f>
        <v>0</v>
      </c>
      <c r="C2154">
        <f>'2020 Load Shapes'!A2155</f>
        <v>2148</v>
      </c>
      <c r="D2154">
        <f>'2020 Load Shapes'!B2155</f>
        <v>0</v>
      </c>
      <c r="E2154">
        <f>IF(B2154=0,VLOOKUP(DataSet!A2154+1,'Vehicle Availability'!$B$7:$D$30,2),VLOOKUP(DataSet!A2154+1,'Vehicle Availability'!$B$7:$D$30,3))</f>
        <v>0</v>
      </c>
      <c r="F2154">
        <f>'2020 Load Shapes'!C2155</f>
        <v>0</v>
      </c>
      <c r="G2154">
        <f>IF(B2154=0,VLOOKUP(DataSet!A2154+1,'Vehicle Availability'!$B$39:$D$62,2),VLOOKUP(DataSet!A2154+1,'Vehicle Availability'!$B$39:$D$62,3))</f>
        <v>0</v>
      </c>
      <c r="H2154">
        <f t="shared" si="33"/>
        <v>0</v>
      </c>
      <c r="I2154" s="105">
        <f>'Marginal Energy Prices'!C2152/1000</f>
        <v>3.4072126434595315E-3</v>
      </c>
    </row>
    <row r="2155" spans="1:9" x14ac:dyDescent="0.25">
      <c r="A2155">
        <f>HourMap!F2152</f>
        <v>13</v>
      </c>
      <c r="B2155">
        <f>HourMap!H2152</f>
        <v>0</v>
      </c>
      <c r="C2155">
        <f>'2020 Load Shapes'!A2156</f>
        <v>2149</v>
      </c>
      <c r="D2155">
        <f>'2020 Load Shapes'!B2156</f>
        <v>0</v>
      </c>
      <c r="E2155">
        <f>IF(B2155=0,VLOOKUP(DataSet!A2155+1,'Vehicle Availability'!$B$7:$D$30,2),VLOOKUP(DataSet!A2155+1,'Vehicle Availability'!$B$7:$D$30,3))</f>
        <v>0</v>
      </c>
      <c r="F2155">
        <f>'2020 Load Shapes'!C2156</f>
        <v>0</v>
      </c>
      <c r="G2155">
        <f>IF(B2155=0,VLOOKUP(DataSet!A2155+1,'Vehicle Availability'!$B$39:$D$62,2),VLOOKUP(DataSet!A2155+1,'Vehicle Availability'!$B$39:$D$62,3))</f>
        <v>0</v>
      </c>
      <c r="H2155">
        <f t="shared" si="33"/>
        <v>0</v>
      </c>
      <c r="I2155" s="105">
        <f>'Marginal Energy Prices'!C2153/1000</f>
        <v>1.399576561596847E-3</v>
      </c>
    </row>
    <row r="2156" spans="1:9" x14ac:dyDescent="0.25">
      <c r="A2156">
        <f>HourMap!F2153</f>
        <v>14</v>
      </c>
      <c r="B2156">
        <f>HourMap!H2153</f>
        <v>0</v>
      </c>
      <c r="C2156">
        <f>'2020 Load Shapes'!A2157</f>
        <v>2150</v>
      </c>
      <c r="D2156">
        <f>'2020 Load Shapes'!B2157</f>
        <v>0</v>
      </c>
      <c r="E2156">
        <f>IF(B2156=0,VLOOKUP(DataSet!A2156+1,'Vehicle Availability'!$B$7:$D$30,2),VLOOKUP(DataSet!A2156+1,'Vehicle Availability'!$B$7:$D$30,3))</f>
        <v>0</v>
      </c>
      <c r="F2156">
        <f>'2020 Load Shapes'!C2157</f>
        <v>0</v>
      </c>
      <c r="G2156">
        <f>IF(B2156=0,VLOOKUP(DataSet!A2156+1,'Vehicle Availability'!$B$39:$D$62,2),VLOOKUP(DataSet!A2156+1,'Vehicle Availability'!$B$39:$D$62,3))</f>
        <v>0</v>
      </c>
      <c r="H2156">
        <f t="shared" si="33"/>
        <v>0</v>
      </c>
      <c r="I2156" s="105">
        <f>'Marginal Energy Prices'!C2154/1000</f>
        <v>2.7089614604526081E-3</v>
      </c>
    </row>
    <row r="2157" spans="1:9" x14ac:dyDescent="0.25">
      <c r="A2157">
        <f>HourMap!F2154</f>
        <v>15</v>
      </c>
      <c r="B2157">
        <f>HourMap!H2154</f>
        <v>0</v>
      </c>
      <c r="C2157">
        <f>'2020 Load Shapes'!A2158</f>
        <v>2151</v>
      </c>
      <c r="D2157">
        <f>'2020 Load Shapes'!B2158</f>
        <v>0</v>
      </c>
      <c r="E2157">
        <f>IF(B2157=0,VLOOKUP(DataSet!A2157+1,'Vehicle Availability'!$B$7:$D$30,2),VLOOKUP(DataSet!A2157+1,'Vehicle Availability'!$B$7:$D$30,3))</f>
        <v>0</v>
      </c>
      <c r="F2157">
        <f>'2020 Load Shapes'!C2158</f>
        <v>0</v>
      </c>
      <c r="G2157">
        <f>IF(B2157=0,VLOOKUP(DataSet!A2157+1,'Vehicle Availability'!$B$39:$D$62,2),VLOOKUP(DataSet!A2157+1,'Vehicle Availability'!$B$39:$D$62,3))</f>
        <v>0</v>
      </c>
      <c r="H2157">
        <f t="shared" si="33"/>
        <v>0</v>
      </c>
      <c r="I2157" s="105">
        <f>'Marginal Energy Prices'!C2155/1000</f>
        <v>2.8093104784021848E-3</v>
      </c>
    </row>
    <row r="2158" spans="1:9" x14ac:dyDescent="0.25">
      <c r="A2158">
        <f>HourMap!F2155</f>
        <v>16</v>
      </c>
      <c r="B2158">
        <f>HourMap!H2155</f>
        <v>0</v>
      </c>
      <c r="C2158">
        <f>'2020 Load Shapes'!A2159</f>
        <v>2152</v>
      </c>
      <c r="D2158">
        <f>'2020 Load Shapes'!B2159</f>
        <v>0</v>
      </c>
      <c r="E2158">
        <f>IF(B2158=0,VLOOKUP(DataSet!A2158+1,'Vehicle Availability'!$B$7:$D$30,2),VLOOKUP(DataSet!A2158+1,'Vehicle Availability'!$B$7:$D$30,3))</f>
        <v>0</v>
      </c>
      <c r="F2158">
        <f>'2020 Load Shapes'!C2159</f>
        <v>0</v>
      </c>
      <c r="G2158">
        <f>IF(B2158=0,VLOOKUP(DataSet!A2158+1,'Vehicle Availability'!$B$39:$D$62,2),VLOOKUP(DataSet!A2158+1,'Vehicle Availability'!$B$39:$D$62,3))</f>
        <v>0</v>
      </c>
      <c r="H2158">
        <f t="shared" si="33"/>
        <v>0</v>
      </c>
      <c r="I2158" s="105">
        <f>'Marginal Energy Prices'!C2156/1000</f>
        <v>7.5298109244182551E-2</v>
      </c>
    </row>
    <row r="2159" spans="1:9" x14ac:dyDescent="0.25">
      <c r="A2159">
        <f>HourMap!F2156</f>
        <v>17</v>
      </c>
      <c r="B2159">
        <f>HourMap!H2156</f>
        <v>0</v>
      </c>
      <c r="C2159">
        <f>'2020 Load Shapes'!A2160</f>
        <v>2153</v>
      </c>
      <c r="D2159">
        <f>'2020 Load Shapes'!B2160</f>
        <v>0</v>
      </c>
      <c r="E2159">
        <f>IF(B2159=0,VLOOKUP(DataSet!A2159+1,'Vehicle Availability'!$B$7:$D$30,2),VLOOKUP(DataSet!A2159+1,'Vehicle Availability'!$B$7:$D$30,3))</f>
        <v>1</v>
      </c>
      <c r="F2159">
        <f>'2020 Load Shapes'!C2160</f>
        <v>0</v>
      </c>
      <c r="G2159">
        <f>IF(B2159=0,VLOOKUP(DataSet!A2159+1,'Vehicle Availability'!$B$39:$D$62,2),VLOOKUP(DataSet!A2159+1,'Vehicle Availability'!$B$39:$D$62,3))</f>
        <v>1</v>
      </c>
      <c r="H2159">
        <f t="shared" si="33"/>
        <v>0</v>
      </c>
      <c r="I2159" s="105">
        <f>'Marginal Energy Prices'!C2157/1000</f>
        <v>7.5807231216230064E-2</v>
      </c>
    </row>
    <row r="2160" spans="1:9" x14ac:dyDescent="0.25">
      <c r="A2160">
        <f>HourMap!F2157</f>
        <v>18</v>
      </c>
      <c r="B2160">
        <f>HourMap!H2157</f>
        <v>0</v>
      </c>
      <c r="C2160">
        <f>'2020 Load Shapes'!A2161</f>
        <v>2154</v>
      </c>
      <c r="D2160">
        <f>'2020 Load Shapes'!B2161</f>
        <v>0</v>
      </c>
      <c r="E2160">
        <f>IF(B2160=0,VLOOKUP(DataSet!A2160+1,'Vehicle Availability'!$B$7:$D$30,2),VLOOKUP(DataSet!A2160+1,'Vehicle Availability'!$B$7:$D$30,3))</f>
        <v>1</v>
      </c>
      <c r="F2160">
        <f>'2020 Load Shapes'!C2161</f>
        <v>0</v>
      </c>
      <c r="G2160">
        <f>IF(B2160=0,VLOOKUP(DataSet!A2160+1,'Vehicle Availability'!$B$39:$D$62,2),VLOOKUP(DataSet!A2160+1,'Vehicle Availability'!$B$39:$D$62,3))</f>
        <v>1</v>
      </c>
      <c r="H2160">
        <f t="shared" si="33"/>
        <v>0</v>
      </c>
      <c r="I2160" s="105">
        <f>'Marginal Energy Prices'!C2158/1000</f>
        <v>8.3658115638996458E-2</v>
      </c>
    </row>
    <row r="2161" spans="1:9" x14ac:dyDescent="0.25">
      <c r="A2161">
        <f>HourMap!F2158</f>
        <v>19</v>
      </c>
      <c r="B2161">
        <f>HourMap!H2158</f>
        <v>0</v>
      </c>
      <c r="C2161">
        <f>'2020 Load Shapes'!A2162</f>
        <v>2155</v>
      </c>
      <c r="D2161">
        <f>'2020 Load Shapes'!B2162</f>
        <v>0</v>
      </c>
      <c r="E2161">
        <f>IF(B2161=0,VLOOKUP(DataSet!A2161+1,'Vehicle Availability'!$B$7:$D$30,2),VLOOKUP(DataSet!A2161+1,'Vehicle Availability'!$B$7:$D$30,3))</f>
        <v>1</v>
      </c>
      <c r="F2161">
        <f>'2020 Load Shapes'!C2162</f>
        <v>0</v>
      </c>
      <c r="G2161">
        <f>IF(B2161=0,VLOOKUP(DataSet!A2161+1,'Vehicle Availability'!$B$39:$D$62,2),VLOOKUP(DataSet!A2161+1,'Vehicle Availability'!$B$39:$D$62,3))</f>
        <v>1</v>
      </c>
      <c r="H2161">
        <f t="shared" si="33"/>
        <v>0</v>
      </c>
      <c r="I2161" s="105">
        <f>'Marginal Energy Prices'!C2159/1000</f>
        <v>0.10165854371396636</v>
      </c>
    </row>
    <row r="2162" spans="1:9" x14ac:dyDescent="0.25">
      <c r="A2162">
        <f>HourMap!F2159</f>
        <v>20</v>
      </c>
      <c r="B2162">
        <f>HourMap!H2159</f>
        <v>0</v>
      </c>
      <c r="C2162">
        <f>'2020 Load Shapes'!A2163</f>
        <v>2156</v>
      </c>
      <c r="D2162">
        <f>'2020 Load Shapes'!B2163</f>
        <v>0</v>
      </c>
      <c r="E2162">
        <f>IF(B2162=0,VLOOKUP(DataSet!A2162+1,'Vehicle Availability'!$B$7:$D$30,2),VLOOKUP(DataSet!A2162+1,'Vehicle Availability'!$B$7:$D$30,3))</f>
        <v>1</v>
      </c>
      <c r="F2162">
        <f>'2020 Load Shapes'!C2163</f>
        <v>0</v>
      </c>
      <c r="G2162">
        <f>IF(B2162=0,VLOOKUP(DataSet!A2162+1,'Vehicle Availability'!$B$39:$D$62,2),VLOOKUP(DataSet!A2162+1,'Vehicle Availability'!$B$39:$D$62,3))</f>
        <v>1</v>
      </c>
      <c r="H2162">
        <f t="shared" si="33"/>
        <v>0</v>
      </c>
      <c r="I2162" s="105">
        <f>'Marginal Energy Prices'!C2160/1000</f>
        <v>9.5268969290073349E-2</v>
      </c>
    </row>
    <row r="2163" spans="1:9" x14ac:dyDescent="0.25">
      <c r="A2163">
        <f>HourMap!F2160</f>
        <v>21</v>
      </c>
      <c r="B2163">
        <f>HourMap!H2160</f>
        <v>0</v>
      </c>
      <c r="C2163">
        <f>'2020 Load Shapes'!A2164</f>
        <v>2157</v>
      </c>
      <c r="D2163">
        <f>'2020 Load Shapes'!B2164</f>
        <v>0</v>
      </c>
      <c r="E2163">
        <f>IF(B2163=0,VLOOKUP(DataSet!A2163+1,'Vehicle Availability'!$B$7:$D$30,2),VLOOKUP(DataSet!A2163+1,'Vehicle Availability'!$B$7:$D$30,3))</f>
        <v>1</v>
      </c>
      <c r="F2163">
        <f>'2020 Load Shapes'!C2164</f>
        <v>0</v>
      </c>
      <c r="G2163">
        <f>IF(B2163=0,VLOOKUP(DataSet!A2163+1,'Vehicle Availability'!$B$39:$D$62,2),VLOOKUP(DataSet!A2163+1,'Vehicle Availability'!$B$39:$D$62,3))</f>
        <v>1</v>
      </c>
      <c r="H2163">
        <f t="shared" si="33"/>
        <v>0</v>
      </c>
      <c r="I2163" s="105">
        <f>'Marginal Energy Prices'!C2161/1000</f>
        <v>8.6211973482957366E-2</v>
      </c>
    </row>
    <row r="2164" spans="1:9" x14ac:dyDescent="0.25">
      <c r="A2164">
        <f>HourMap!F2161</f>
        <v>22</v>
      </c>
      <c r="B2164">
        <f>HourMap!H2161</f>
        <v>0</v>
      </c>
      <c r="C2164">
        <f>'2020 Load Shapes'!A2165</f>
        <v>2158</v>
      </c>
      <c r="D2164">
        <f>'2020 Load Shapes'!B2165</f>
        <v>0</v>
      </c>
      <c r="E2164">
        <f>IF(B2164=0,VLOOKUP(DataSet!A2164+1,'Vehicle Availability'!$B$7:$D$30,2),VLOOKUP(DataSet!A2164+1,'Vehicle Availability'!$B$7:$D$30,3))</f>
        <v>1</v>
      </c>
      <c r="F2164">
        <f>'2020 Load Shapes'!C2165</f>
        <v>0</v>
      </c>
      <c r="G2164">
        <f>IF(B2164=0,VLOOKUP(DataSet!A2164+1,'Vehicle Availability'!$B$39:$D$62,2),VLOOKUP(DataSet!A2164+1,'Vehicle Availability'!$B$39:$D$62,3))</f>
        <v>1</v>
      </c>
      <c r="H2164">
        <f t="shared" si="33"/>
        <v>0</v>
      </c>
      <c r="I2164" s="105">
        <f>'Marginal Energy Prices'!C2162/1000</f>
        <v>7.4800189560283517E-2</v>
      </c>
    </row>
    <row r="2165" spans="1:9" x14ac:dyDescent="0.25">
      <c r="A2165">
        <f>HourMap!F2162</f>
        <v>23</v>
      </c>
      <c r="B2165">
        <f>HourMap!H2162</f>
        <v>0</v>
      </c>
      <c r="C2165">
        <f>'2020 Load Shapes'!A2166</f>
        <v>2159</v>
      </c>
      <c r="D2165">
        <f>'2020 Load Shapes'!B2166</f>
        <v>0</v>
      </c>
      <c r="E2165">
        <f>IF(B2165=0,VLOOKUP(DataSet!A2165+1,'Vehicle Availability'!$B$7:$D$30,2),VLOOKUP(DataSet!A2165+1,'Vehicle Availability'!$B$7:$D$30,3))</f>
        <v>1</v>
      </c>
      <c r="F2165">
        <f>'2020 Load Shapes'!C2166</f>
        <v>0</v>
      </c>
      <c r="G2165">
        <f>IF(B2165=0,VLOOKUP(DataSet!A2165+1,'Vehicle Availability'!$B$39:$D$62,2),VLOOKUP(DataSet!A2165+1,'Vehicle Availability'!$B$39:$D$62,3))</f>
        <v>1</v>
      </c>
      <c r="H2165">
        <f t="shared" si="33"/>
        <v>0</v>
      </c>
      <c r="I2165" s="105">
        <f>'Marginal Energy Prices'!C2163/1000</f>
        <v>5.923962006209136E-2</v>
      </c>
    </row>
    <row r="2166" spans="1:9" x14ac:dyDescent="0.25">
      <c r="A2166">
        <f>HourMap!F2163</f>
        <v>0</v>
      </c>
      <c r="B2166">
        <f>HourMap!H2163</f>
        <v>0</v>
      </c>
      <c r="C2166">
        <f>'2020 Load Shapes'!A2167</f>
        <v>2160</v>
      </c>
      <c r="D2166">
        <f>'2020 Load Shapes'!B2167</f>
        <v>0</v>
      </c>
      <c r="E2166">
        <f>IF(B2166=0,VLOOKUP(DataSet!A2166+1,'Vehicle Availability'!$B$7:$D$30,2),VLOOKUP(DataSet!A2166+1,'Vehicle Availability'!$B$7:$D$30,3))</f>
        <v>1</v>
      </c>
      <c r="F2166">
        <f>'2020 Load Shapes'!C2167</f>
        <v>0</v>
      </c>
      <c r="G2166">
        <f>IF(B2166=0,VLOOKUP(DataSet!A2166+1,'Vehicle Availability'!$B$39:$D$62,2),VLOOKUP(DataSet!A2166+1,'Vehicle Availability'!$B$39:$D$62,3))</f>
        <v>1</v>
      </c>
      <c r="H2166">
        <f t="shared" si="33"/>
        <v>1</v>
      </c>
      <c r="I2166" s="105">
        <f>'Marginal Energy Prices'!C2164/1000</f>
        <v>5.8697126479640413E-2</v>
      </c>
    </row>
    <row r="2167" spans="1:9" x14ac:dyDescent="0.25">
      <c r="A2167">
        <f>HourMap!F2164</f>
        <v>1</v>
      </c>
      <c r="B2167">
        <f>HourMap!H2164</f>
        <v>0</v>
      </c>
      <c r="C2167">
        <f>'2020 Load Shapes'!A2168</f>
        <v>2161</v>
      </c>
      <c r="D2167">
        <f>'2020 Load Shapes'!B2168</f>
        <v>0</v>
      </c>
      <c r="E2167">
        <f>IF(B2167=0,VLOOKUP(DataSet!A2167+1,'Vehicle Availability'!$B$7:$D$30,2),VLOOKUP(DataSet!A2167+1,'Vehicle Availability'!$B$7:$D$30,3))</f>
        <v>1</v>
      </c>
      <c r="F2167">
        <f>'2020 Load Shapes'!C2168</f>
        <v>2.9157894736842072</v>
      </c>
      <c r="G2167">
        <f>IF(B2167=0,VLOOKUP(DataSet!A2167+1,'Vehicle Availability'!$B$39:$D$62,2),VLOOKUP(DataSet!A2167+1,'Vehicle Availability'!$B$39:$D$62,3))</f>
        <v>1</v>
      </c>
      <c r="H2167">
        <f t="shared" si="33"/>
        <v>1</v>
      </c>
      <c r="I2167" s="105">
        <f>'Marginal Energy Prices'!C2165/1000</f>
        <v>5.3614431848029248E-2</v>
      </c>
    </row>
    <row r="2168" spans="1:9" x14ac:dyDescent="0.25">
      <c r="A2168">
        <f>HourMap!F2165</f>
        <v>2</v>
      </c>
      <c r="B2168">
        <f>HourMap!H2165</f>
        <v>0</v>
      </c>
      <c r="C2168">
        <f>'2020 Load Shapes'!A2169</f>
        <v>2162</v>
      </c>
      <c r="D2168">
        <f>'2020 Load Shapes'!B2169</f>
        <v>6.6</v>
      </c>
      <c r="E2168">
        <f>IF(B2168=0,VLOOKUP(DataSet!A2168+1,'Vehicle Availability'!$B$7:$D$30,2),VLOOKUP(DataSet!A2168+1,'Vehicle Availability'!$B$7:$D$30,3))</f>
        <v>1</v>
      </c>
      <c r="F2168">
        <f>'2020 Load Shapes'!C2169</f>
        <v>3.3</v>
      </c>
      <c r="G2168">
        <f>IF(B2168=0,VLOOKUP(DataSet!A2168+1,'Vehicle Availability'!$B$39:$D$62,2),VLOOKUP(DataSet!A2168+1,'Vehicle Availability'!$B$39:$D$62,3))</f>
        <v>1</v>
      </c>
      <c r="H2168">
        <f t="shared" si="33"/>
        <v>1</v>
      </c>
      <c r="I2168" s="105">
        <f>'Marginal Energy Prices'!C2166/1000</f>
        <v>4.8283077359100444E-2</v>
      </c>
    </row>
    <row r="2169" spans="1:9" x14ac:dyDescent="0.25">
      <c r="A2169">
        <f>HourMap!F2166</f>
        <v>3</v>
      </c>
      <c r="B2169">
        <f>HourMap!H2166</f>
        <v>0</v>
      </c>
      <c r="C2169">
        <f>'2020 Load Shapes'!A2170</f>
        <v>2163</v>
      </c>
      <c r="D2169">
        <f>'2020 Load Shapes'!B2170</f>
        <v>1.1052631578947385</v>
      </c>
      <c r="E2169">
        <f>IF(B2169=0,VLOOKUP(DataSet!A2169+1,'Vehicle Availability'!$B$7:$D$30,2),VLOOKUP(DataSet!A2169+1,'Vehicle Availability'!$B$7:$D$30,3))</f>
        <v>1</v>
      </c>
      <c r="F2169">
        <f>'2020 Load Shapes'!C2170</f>
        <v>3.3</v>
      </c>
      <c r="G2169">
        <f>IF(B2169=0,VLOOKUP(DataSet!A2169+1,'Vehicle Availability'!$B$39:$D$62,2),VLOOKUP(DataSet!A2169+1,'Vehicle Availability'!$B$39:$D$62,3))</f>
        <v>1</v>
      </c>
      <c r="H2169">
        <f t="shared" si="33"/>
        <v>1</v>
      </c>
      <c r="I2169" s="105">
        <f>'Marginal Energy Prices'!C2167/1000</f>
        <v>5.1998320061897391E-2</v>
      </c>
    </row>
    <row r="2170" spans="1:9" x14ac:dyDescent="0.25">
      <c r="A2170">
        <f>HourMap!F2167</f>
        <v>4</v>
      </c>
      <c r="B2170">
        <f>HourMap!H2167</f>
        <v>0</v>
      </c>
      <c r="C2170">
        <f>'2020 Load Shapes'!A2171</f>
        <v>2164</v>
      </c>
      <c r="D2170">
        <f>'2020 Load Shapes'!B2171</f>
        <v>0</v>
      </c>
      <c r="E2170">
        <f>IF(B2170=0,VLOOKUP(DataSet!A2170+1,'Vehicle Availability'!$B$7:$D$30,2),VLOOKUP(DataSet!A2170+1,'Vehicle Availability'!$B$7:$D$30,3))</f>
        <v>1</v>
      </c>
      <c r="F2170">
        <f>'2020 Load Shapes'!C2171</f>
        <v>0</v>
      </c>
      <c r="G2170">
        <f>IF(B2170=0,VLOOKUP(DataSet!A2170+1,'Vehicle Availability'!$B$39:$D$62,2),VLOOKUP(DataSet!A2170+1,'Vehicle Availability'!$B$39:$D$62,3))</f>
        <v>1</v>
      </c>
      <c r="H2170">
        <f t="shared" si="33"/>
        <v>1</v>
      </c>
      <c r="I2170" s="105">
        <f>'Marginal Energy Prices'!C2168/1000</f>
        <v>5.5589597614349374E-2</v>
      </c>
    </row>
    <row r="2171" spans="1:9" x14ac:dyDescent="0.25">
      <c r="A2171">
        <f>HourMap!F2168</f>
        <v>5</v>
      </c>
      <c r="B2171">
        <f>HourMap!H2168</f>
        <v>0</v>
      </c>
      <c r="C2171">
        <f>'2020 Load Shapes'!A2172</f>
        <v>2165</v>
      </c>
      <c r="D2171">
        <f>'2020 Load Shapes'!B2172</f>
        <v>0</v>
      </c>
      <c r="E2171">
        <f>IF(B2171=0,VLOOKUP(DataSet!A2171+1,'Vehicle Availability'!$B$7:$D$30,2),VLOOKUP(DataSet!A2171+1,'Vehicle Availability'!$B$7:$D$30,3))</f>
        <v>1</v>
      </c>
      <c r="F2171">
        <f>'2020 Load Shapes'!C2172</f>
        <v>0</v>
      </c>
      <c r="G2171">
        <f>IF(B2171=0,VLOOKUP(DataSet!A2171+1,'Vehicle Availability'!$B$39:$D$62,2),VLOOKUP(DataSet!A2171+1,'Vehicle Availability'!$B$39:$D$62,3))</f>
        <v>1</v>
      </c>
      <c r="H2171">
        <f t="shared" si="33"/>
        <v>1</v>
      </c>
      <c r="I2171" s="105">
        <f>'Marginal Energy Prices'!C2169/1000</f>
        <v>7.0244136594369413E-2</v>
      </c>
    </row>
    <row r="2172" spans="1:9" x14ac:dyDescent="0.25">
      <c r="A2172">
        <f>HourMap!F2169</f>
        <v>6</v>
      </c>
      <c r="B2172">
        <f>HourMap!H2169</f>
        <v>0</v>
      </c>
      <c r="C2172">
        <f>'2020 Load Shapes'!A2173</f>
        <v>2166</v>
      </c>
      <c r="D2172">
        <f>'2020 Load Shapes'!B2173</f>
        <v>0</v>
      </c>
      <c r="E2172">
        <f>IF(B2172=0,VLOOKUP(DataSet!A2172+1,'Vehicle Availability'!$B$7:$D$30,2),VLOOKUP(DataSet!A2172+1,'Vehicle Availability'!$B$7:$D$30,3))</f>
        <v>0</v>
      </c>
      <c r="F2172">
        <f>'2020 Load Shapes'!C2173</f>
        <v>0</v>
      </c>
      <c r="G2172">
        <f>IF(B2172=0,VLOOKUP(DataSet!A2172+1,'Vehicle Availability'!$B$39:$D$62,2),VLOOKUP(DataSet!A2172+1,'Vehicle Availability'!$B$39:$D$62,3))</f>
        <v>0</v>
      </c>
      <c r="H2172">
        <f t="shared" si="33"/>
        <v>0</v>
      </c>
      <c r="I2172" s="105">
        <f>'Marginal Energy Prices'!C2170/1000</f>
        <v>9.4337663850152978E-2</v>
      </c>
    </row>
    <row r="2173" spans="1:9" x14ac:dyDescent="0.25">
      <c r="A2173">
        <f>HourMap!F2170</f>
        <v>7</v>
      </c>
      <c r="B2173">
        <f>HourMap!H2170</f>
        <v>0</v>
      </c>
      <c r="C2173">
        <f>'2020 Load Shapes'!A2174</f>
        <v>2167</v>
      </c>
      <c r="D2173">
        <f>'2020 Load Shapes'!B2174</f>
        <v>0</v>
      </c>
      <c r="E2173">
        <f>IF(B2173=0,VLOOKUP(DataSet!A2173+1,'Vehicle Availability'!$B$7:$D$30,2),VLOOKUP(DataSet!A2173+1,'Vehicle Availability'!$B$7:$D$30,3))</f>
        <v>0</v>
      </c>
      <c r="F2173">
        <f>'2020 Load Shapes'!C2174</f>
        <v>0</v>
      </c>
      <c r="G2173">
        <f>IF(B2173=0,VLOOKUP(DataSet!A2173+1,'Vehicle Availability'!$B$39:$D$62,2),VLOOKUP(DataSet!A2173+1,'Vehicle Availability'!$B$39:$D$62,3))</f>
        <v>0</v>
      </c>
      <c r="H2173">
        <f t="shared" si="33"/>
        <v>0</v>
      </c>
      <c r="I2173" s="105">
        <f>'Marginal Energy Prices'!C2171/1000</f>
        <v>8.509798350162244E-2</v>
      </c>
    </row>
    <row r="2174" spans="1:9" x14ac:dyDescent="0.25">
      <c r="A2174">
        <f>HourMap!F2171</f>
        <v>8</v>
      </c>
      <c r="B2174">
        <f>HourMap!H2171</f>
        <v>0</v>
      </c>
      <c r="C2174">
        <f>'2020 Load Shapes'!A2175</f>
        <v>2168</v>
      </c>
      <c r="D2174">
        <f>'2020 Load Shapes'!B2175</f>
        <v>0</v>
      </c>
      <c r="E2174">
        <f>IF(B2174=0,VLOOKUP(DataSet!A2174+1,'Vehicle Availability'!$B$7:$D$30,2),VLOOKUP(DataSet!A2174+1,'Vehicle Availability'!$B$7:$D$30,3))</f>
        <v>0</v>
      </c>
      <c r="F2174">
        <f>'2020 Load Shapes'!C2175</f>
        <v>0</v>
      </c>
      <c r="G2174">
        <f>IF(B2174=0,VLOOKUP(DataSet!A2174+1,'Vehicle Availability'!$B$39:$D$62,2),VLOOKUP(DataSet!A2174+1,'Vehicle Availability'!$B$39:$D$62,3))</f>
        <v>0</v>
      </c>
      <c r="H2174">
        <f t="shared" si="33"/>
        <v>0</v>
      </c>
      <c r="I2174" s="105">
        <f>'Marginal Energy Prices'!C2172/1000</f>
        <v>7.5393266692685132E-2</v>
      </c>
    </row>
    <row r="2175" spans="1:9" x14ac:dyDescent="0.25">
      <c r="A2175">
        <f>HourMap!F2172</f>
        <v>9</v>
      </c>
      <c r="B2175">
        <f>HourMap!H2172</f>
        <v>0</v>
      </c>
      <c r="C2175">
        <f>'2020 Load Shapes'!A2176</f>
        <v>2169</v>
      </c>
      <c r="D2175">
        <f>'2020 Load Shapes'!B2176</f>
        <v>0</v>
      </c>
      <c r="E2175">
        <f>IF(B2175=0,VLOOKUP(DataSet!A2175+1,'Vehicle Availability'!$B$7:$D$30,2),VLOOKUP(DataSet!A2175+1,'Vehicle Availability'!$B$7:$D$30,3))</f>
        <v>0</v>
      </c>
      <c r="F2175">
        <f>'2020 Load Shapes'!C2176</f>
        <v>0</v>
      </c>
      <c r="G2175">
        <f>IF(B2175=0,VLOOKUP(DataSet!A2175+1,'Vehicle Availability'!$B$39:$D$62,2),VLOOKUP(DataSet!A2175+1,'Vehicle Availability'!$B$39:$D$62,3))</f>
        <v>0</v>
      </c>
      <c r="H2175">
        <f t="shared" si="33"/>
        <v>0</v>
      </c>
      <c r="I2175" s="105">
        <f>'Marginal Energy Prices'!C2173/1000</f>
        <v>1.6973644029438652E-3</v>
      </c>
    </row>
    <row r="2176" spans="1:9" x14ac:dyDescent="0.25">
      <c r="A2176">
        <f>HourMap!F2173</f>
        <v>10</v>
      </c>
      <c r="B2176">
        <f>HourMap!H2173</f>
        <v>0</v>
      </c>
      <c r="C2176">
        <f>'2020 Load Shapes'!A2177</f>
        <v>2170</v>
      </c>
      <c r="D2176">
        <f>'2020 Load Shapes'!B2177</f>
        <v>0</v>
      </c>
      <c r="E2176">
        <f>IF(B2176=0,VLOOKUP(DataSet!A2176+1,'Vehicle Availability'!$B$7:$D$30,2),VLOOKUP(DataSet!A2176+1,'Vehicle Availability'!$B$7:$D$30,3))</f>
        <v>0</v>
      </c>
      <c r="F2176">
        <f>'2020 Load Shapes'!C2177</f>
        <v>0</v>
      </c>
      <c r="G2176">
        <f>IF(B2176=0,VLOOKUP(DataSet!A2176+1,'Vehicle Availability'!$B$39:$D$62,2),VLOOKUP(DataSet!A2176+1,'Vehicle Availability'!$B$39:$D$62,3))</f>
        <v>0</v>
      </c>
      <c r="H2176">
        <f t="shared" si="33"/>
        <v>0</v>
      </c>
      <c r="I2176" s="105">
        <f>'Marginal Energy Prices'!C2174/1000</f>
        <v>0</v>
      </c>
    </row>
    <row r="2177" spans="1:9" x14ac:dyDescent="0.25">
      <c r="A2177">
        <f>HourMap!F2174</f>
        <v>11</v>
      </c>
      <c r="B2177">
        <f>HourMap!H2174</f>
        <v>0</v>
      </c>
      <c r="C2177">
        <f>'2020 Load Shapes'!A2178</f>
        <v>2171</v>
      </c>
      <c r="D2177">
        <f>'2020 Load Shapes'!B2178</f>
        <v>0</v>
      </c>
      <c r="E2177">
        <f>IF(B2177=0,VLOOKUP(DataSet!A2177+1,'Vehicle Availability'!$B$7:$D$30,2),VLOOKUP(DataSet!A2177+1,'Vehicle Availability'!$B$7:$D$30,3))</f>
        <v>0</v>
      </c>
      <c r="F2177">
        <f>'2020 Load Shapes'!C2178</f>
        <v>0</v>
      </c>
      <c r="G2177">
        <f>IF(B2177=0,VLOOKUP(DataSet!A2177+1,'Vehicle Availability'!$B$39:$D$62,2),VLOOKUP(DataSet!A2177+1,'Vehicle Availability'!$B$39:$D$62,3))</f>
        <v>0</v>
      </c>
      <c r="H2177">
        <f t="shared" si="33"/>
        <v>0</v>
      </c>
      <c r="I2177" s="105">
        <f>'Marginal Energy Prices'!C2175/1000</f>
        <v>0</v>
      </c>
    </row>
    <row r="2178" spans="1:9" x14ac:dyDescent="0.25">
      <c r="A2178">
        <f>HourMap!F2175</f>
        <v>12</v>
      </c>
      <c r="B2178">
        <f>HourMap!H2175</f>
        <v>0</v>
      </c>
      <c r="C2178">
        <f>'2020 Load Shapes'!A2179</f>
        <v>2172</v>
      </c>
      <c r="D2178">
        <f>'2020 Load Shapes'!B2179</f>
        <v>0</v>
      </c>
      <c r="E2178">
        <f>IF(B2178=0,VLOOKUP(DataSet!A2178+1,'Vehicle Availability'!$B$7:$D$30,2),VLOOKUP(DataSet!A2178+1,'Vehicle Availability'!$B$7:$D$30,3))</f>
        <v>0</v>
      </c>
      <c r="F2178">
        <f>'2020 Load Shapes'!C2179</f>
        <v>0</v>
      </c>
      <c r="G2178">
        <f>IF(B2178=0,VLOOKUP(DataSet!A2178+1,'Vehicle Availability'!$B$39:$D$62,2),VLOOKUP(DataSet!A2178+1,'Vehicle Availability'!$B$39:$D$62,3))</f>
        <v>0</v>
      </c>
      <c r="H2178">
        <f t="shared" si="33"/>
        <v>0</v>
      </c>
      <c r="I2178" s="105">
        <f>'Marginal Energy Prices'!C2176/1000</f>
        <v>0</v>
      </c>
    </row>
    <row r="2179" spans="1:9" x14ac:dyDescent="0.25">
      <c r="A2179">
        <f>HourMap!F2176</f>
        <v>13</v>
      </c>
      <c r="B2179">
        <f>HourMap!H2176</f>
        <v>0</v>
      </c>
      <c r="C2179">
        <f>'2020 Load Shapes'!A2180</f>
        <v>2173</v>
      </c>
      <c r="D2179">
        <f>'2020 Load Shapes'!B2180</f>
        <v>0</v>
      </c>
      <c r="E2179">
        <f>IF(B2179=0,VLOOKUP(DataSet!A2179+1,'Vehicle Availability'!$B$7:$D$30,2),VLOOKUP(DataSet!A2179+1,'Vehicle Availability'!$B$7:$D$30,3))</f>
        <v>0</v>
      </c>
      <c r="F2179">
        <f>'2020 Load Shapes'!C2180</f>
        <v>0</v>
      </c>
      <c r="G2179">
        <f>IF(B2179=0,VLOOKUP(DataSet!A2179+1,'Vehicle Availability'!$B$39:$D$62,2),VLOOKUP(DataSet!A2179+1,'Vehicle Availability'!$B$39:$D$62,3))</f>
        <v>0</v>
      </c>
      <c r="H2179">
        <f t="shared" si="33"/>
        <v>0</v>
      </c>
      <c r="I2179" s="105">
        <f>'Marginal Energy Prices'!C2177/1000</f>
        <v>0</v>
      </c>
    </row>
    <row r="2180" spans="1:9" x14ac:dyDescent="0.25">
      <c r="A2180">
        <f>HourMap!F2177</f>
        <v>14</v>
      </c>
      <c r="B2180">
        <f>HourMap!H2177</f>
        <v>0</v>
      </c>
      <c r="C2180">
        <f>'2020 Load Shapes'!A2181</f>
        <v>2174</v>
      </c>
      <c r="D2180">
        <f>'2020 Load Shapes'!B2181</f>
        <v>0</v>
      </c>
      <c r="E2180">
        <f>IF(B2180=0,VLOOKUP(DataSet!A2180+1,'Vehicle Availability'!$B$7:$D$30,2),VLOOKUP(DataSet!A2180+1,'Vehicle Availability'!$B$7:$D$30,3))</f>
        <v>0</v>
      </c>
      <c r="F2180">
        <f>'2020 Load Shapes'!C2181</f>
        <v>0</v>
      </c>
      <c r="G2180">
        <f>IF(B2180=0,VLOOKUP(DataSet!A2180+1,'Vehicle Availability'!$B$39:$D$62,2),VLOOKUP(DataSet!A2180+1,'Vehicle Availability'!$B$39:$D$62,3))</f>
        <v>0</v>
      </c>
      <c r="H2180">
        <f t="shared" si="33"/>
        <v>0</v>
      </c>
      <c r="I2180" s="105">
        <f>'Marginal Energy Prices'!C2178/1000</f>
        <v>0</v>
      </c>
    </row>
    <row r="2181" spans="1:9" x14ac:dyDescent="0.25">
      <c r="A2181">
        <f>HourMap!F2178</f>
        <v>15</v>
      </c>
      <c r="B2181">
        <f>HourMap!H2178</f>
        <v>0</v>
      </c>
      <c r="C2181">
        <f>'2020 Load Shapes'!A2182</f>
        <v>2175</v>
      </c>
      <c r="D2181">
        <f>'2020 Load Shapes'!B2182</f>
        <v>0</v>
      </c>
      <c r="E2181">
        <f>IF(B2181=0,VLOOKUP(DataSet!A2181+1,'Vehicle Availability'!$B$7:$D$30,2),VLOOKUP(DataSet!A2181+1,'Vehicle Availability'!$B$7:$D$30,3))</f>
        <v>0</v>
      </c>
      <c r="F2181">
        <f>'2020 Load Shapes'!C2182</f>
        <v>0</v>
      </c>
      <c r="G2181">
        <f>IF(B2181=0,VLOOKUP(DataSet!A2181+1,'Vehicle Availability'!$B$39:$D$62,2),VLOOKUP(DataSet!A2181+1,'Vehicle Availability'!$B$39:$D$62,3))</f>
        <v>0</v>
      </c>
      <c r="H2181">
        <f t="shared" si="33"/>
        <v>0</v>
      </c>
      <c r="I2181" s="105">
        <f>'Marginal Energy Prices'!C2179/1000</f>
        <v>0</v>
      </c>
    </row>
    <row r="2182" spans="1:9" x14ac:dyDescent="0.25">
      <c r="A2182">
        <f>HourMap!F2179</f>
        <v>16</v>
      </c>
      <c r="B2182">
        <f>HourMap!H2179</f>
        <v>0</v>
      </c>
      <c r="C2182">
        <f>'2020 Load Shapes'!A2183</f>
        <v>2176</v>
      </c>
      <c r="D2182">
        <f>'2020 Load Shapes'!B2183</f>
        <v>0</v>
      </c>
      <c r="E2182">
        <f>IF(B2182=0,VLOOKUP(DataSet!A2182+1,'Vehicle Availability'!$B$7:$D$30,2),VLOOKUP(DataSet!A2182+1,'Vehicle Availability'!$B$7:$D$30,3))</f>
        <v>0</v>
      </c>
      <c r="F2182">
        <f>'2020 Load Shapes'!C2183</f>
        <v>0</v>
      </c>
      <c r="G2182">
        <f>IF(B2182=0,VLOOKUP(DataSet!A2182+1,'Vehicle Availability'!$B$39:$D$62,2),VLOOKUP(DataSet!A2182+1,'Vehicle Availability'!$B$39:$D$62,3))</f>
        <v>0</v>
      </c>
      <c r="H2182">
        <f t="shared" si="33"/>
        <v>0</v>
      </c>
      <c r="I2182" s="105">
        <f>'Marginal Energy Prices'!C2180/1000</f>
        <v>0</v>
      </c>
    </row>
    <row r="2183" spans="1:9" x14ac:dyDescent="0.25">
      <c r="A2183">
        <f>HourMap!F2180</f>
        <v>17</v>
      </c>
      <c r="B2183">
        <f>HourMap!H2180</f>
        <v>0</v>
      </c>
      <c r="C2183">
        <f>'2020 Load Shapes'!A2184</f>
        <v>2177</v>
      </c>
      <c r="D2183">
        <f>'2020 Load Shapes'!B2184</f>
        <v>0</v>
      </c>
      <c r="E2183">
        <f>IF(B2183=0,VLOOKUP(DataSet!A2183+1,'Vehicle Availability'!$B$7:$D$30,2),VLOOKUP(DataSet!A2183+1,'Vehicle Availability'!$B$7:$D$30,3))</f>
        <v>1</v>
      </c>
      <c r="F2183">
        <f>'2020 Load Shapes'!C2184</f>
        <v>0</v>
      </c>
      <c r="G2183">
        <f>IF(B2183=0,VLOOKUP(DataSet!A2183+1,'Vehicle Availability'!$B$39:$D$62,2),VLOOKUP(DataSet!A2183+1,'Vehicle Availability'!$B$39:$D$62,3))</f>
        <v>1</v>
      </c>
      <c r="H2183">
        <f t="shared" si="33"/>
        <v>0</v>
      </c>
      <c r="I2183" s="105">
        <f>'Marginal Energy Prices'!C2181/1000</f>
        <v>6.9141061165058526E-2</v>
      </c>
    </row>
    <row r="2184" spans="1:9" x14ac:dyDescent="0.25">
      <c r="A2184">
        <f>HourMap!F2181</f>
        <v>18</v>
      </c>
      <c r="B2184">
        <f>HourMap!H2181</f>
        <v>0</v>
      </c>
      <c r="C2184">
        <f>'2020 Load Shapes'!A2185</f>
        <v>2178</v>
      </c>
      <c r="D2184">
        <f>'2020 Load Shapes'!B2185</f>
        <v>0</v>
      </c>
      <c r="E2184">
        <f>IF(B2184=0,VLOOKUP(DataSet!A2184+1,'Vehicle Availability'!$B$7:$D$30,2),VLOOKUP(DataSet!A2184+1,'Vehicle Availability'!$B$7:$D$30,3))</f>
        <v>1</v>
      </c>
      <c r="F2184">
        <f>'2020 Load Shapes'!C2185</f>
        <v>0</v>
      </c>
      <c r="G2184">
        <f>IF(B2184=0,VLOOKUP(DataSet!A2184+1,'Vehicle Availability'!$B$39:$D$62,2),VLOOKUP(DataSet!A2184+1,'Vehicle Availability'!$B$39:$D$62,3))</f>
        <v>1</v>
      </c>
      <c r="H2184">
        <f t="shared" ref="H2184:H2247" si="34">IF(B2184=0,A2184&lt;=5,A2184&lt;=13)*1</f>
        <v>0</v>
      </c>
      <c r="I2184" s="105">
        <f>'Marginal Energy Prices'!C2182/1000</f>
        <v>8.1471247812434339E-2</v>
      </c>
    </row>
    <row r="2185" spans="1:9" x14ac:dyDescent="0.25">
      <c r="A2185">
        <f>HourMap!F2182</f>
        <v>19</v>
      </c>
      <c r="B2185">
        <f>HourMap!H2182</f>
        <v>0</v>
      </c>
      <c r="C2185">
        <f>'2020 Load Shapes'!A2186</f>
        <v>2179</v>
      </c>
      <c r="D2185">
        <f>'2020 Load Shapes'!B2186</f>
        <v>0</v>
      </c>
      <c r="E2185">
        <f>IF(B2185=0,VLOOKUP(DataSet!A2185+1,'Vehicle Availability'!$B$7:$D$30,2),VLOOKUP(DataSet!A2185+1,'Vehicle Availability'!$B$7:$D$30,3))</f>
        <v>1</v>
      </c>
      <c r="F2185">
        <f>'2020 Load Shapes'!C2186</f>
        <v>0</v>
      </c>
      <c r="G2185">
        <f>IF(B2185=0,VLOOKUP(DataSet!A2185+1,'Vehicle Availability'!$B$39:$D$62,2),VLOOKUP(DataSet!A2185+1,'Vehicle Availability'!$B$39:$D$62,3))</f>
        <v>1</v>
      </c>
      <c r="H2185">
        <f t="shared" si="34"/>
        <v>0</v>
      </c>
      <c r="I2185" s="105">
        <f>'Marginal Energy Prices'!C2183/1000</f>
        <v>9.8590736331178208E-2</v>
      </c>
    </row>
    <row r="2186" spans="1:9" x14ac:dyDescent="0.25">
      <c r="A2186">
        <f>HourMap!F2183</f>
        <v>20</v>
      </c>
      <c r="B2186">
        <f>HourMap!H2183</f>
        <v>0</v>
      </c>
      <c r="C2186">
        <f>'2020 Load Shapes'!A2187</f>
        <v>2180</v>
      </c>
      <c r="D2186">
        <f>'2020 Load Shapes'!B2187</f>
        <v>0</v>
      </c>
      <c r="E2186">
        <f>IF(B2186=0,VLOOKUP(DataSet!A2186+1,'Vehicle Availability'!$B$7:$D$30,2),VLOOKUP(DataSet!A2186+1,'Vehicle Availability'!$B$7:$D$30,3))</f>
        <v>1</v>
      </c>
      <c r="F2186">
        <f>'2020 Load Shapes'!C2187</f>
        <v>0</v>
      </c>
      <c r="G2186">
        <f>IF(B2186=0,VLOOKUP(DataSet!A2186+1,'Vehicle Availability'!$B$39:$D$62,2),VLOOKUP(DataSet!A2186+1,'Vehicle Availability'!$B$39:$D$62,3))</f>
        <v>1</v>
      </c>
      <c r="H2186">
        <f t="shared" si="34"/>
        <v>0</v>
      </c>
      <c r="I2186" s="105">
        <f>'Marginal Energy Prices'!C2184/1000</f>
        <v>9.3380409711636705E-2</v>
      </c>
    </row>
    <row r="2187" spans="1:9" x14ac:dyDescent="0.25">
      <c r="A2187">
        <f>HourMap!F2184</f>
        <v>21</v>
      </c>
      <c r="B2187">
        <f>HourMap!H2184</f>
        <v>0</v>
      </c>
      <c r="C2187">
        <f>'2020 Load Shapes'!A2188</f>
        <v>2181</v>
      </c>
      <c r="D2187">
        <f>'2020 Load Shapes'!B2188</f>
        <v>0</v>
      </c>
      <c r="E2187">
        <f>IF(B2187=0,VLOOKUP(DataSet!A2187+1,'Vehicle Availability'!$B$7:$D$30,2),VLOOKUP(DataSet!A2187+1,'Vehicle Availability'!$B$7:$D$30,3))</f>
        <v>1</v>
      </c>
      <c r="F2187">
        <f>'2020 Load Shapes'!C2188</f>
        <v>0</v>
      </c>
      <c r="G2187">
        <f>IF(B2187=0,VLOOKUP(DataSet!A2187+1,'Vehicle Availability'!$B$39:$D$62,2),VLOOKUP(DataSet!A2187+1,'Vehicle Availability'!$B$39:$D$62,3))</f>
        <v>1</v>
      </c>
      <c r="H2187">
        <f t="shared" si="34"/>
        <v>0</v>
      </c>
      <c r="I2187" s="105">
        <f>'Marginal Energy Prices'!C2185/1000</f>
        <v>8.910727552891004E-2</v>
      </c>
    </row>
    <row r="2188" spans="1:9" x14ac:dyDescent="0.25">
      <c r="A2188">
        <f>HourMap!F2185</f>
        <v>22</v>
      </c>
      <c r="B2188">
        <f>HourMap!H2185</f>
        <v>0</v>
      </c>
      <c r="C2188">
        <f>'2020 Load Shapes'!A2189</f>
        <v>2182</v>
      </c>
      <c r="D2188">
        <f>'2020 Load Shapes'!B2189</f>
        <v>0</v>
      </c>
      <c r="E2188">
        <f>IF(B2188=0,VLOOKUP(DataSet!A2188+1,'Vehicle Availability'!$B$7:$D$30,2),VLOOKUP(DataSet!A2188+1,'Vehicle Availability'!$B$7:$D$30,3))</f>
        <v>1</v>
      </c>
      <c r="F2188">
        <f>'2020 Load Shapes'!C2189</f>
        <v>0</v>
      </c>
      <c r="G2188">
        <f>IF(B2188=0,VLOOKUP(DataSet!A2188+1,'Vehicle Availability'!$B$39:$D$62,2),VLOOKUP(DataSet!A2188+1,'Vehicle Availability'!$B$39:$D$62,3))</f>
        <v>1</v>
      </c>
      <c r="H2188">
        <f t="shared" si="34"/>
        <v>0</v>
      </c>
      <c r="I2188" s="105">
        <f>'Marginal Energy Prices'!C2186/1000</f>
        <v>7.5576897420320907E-2</v>
      </c>
    </row>
    <row r="2189" spans="1:9" x14ac:dyDescent="0.25">
      <c r="A2189">
        <f>HourMap!F2186</f>
        <v>23</v>
      </c>
      <c r="B2189">
        <f>HourMap!H2186</f>
        <v>0</v>
      </c>
      <c r="C2189">
        <f>'2020 Load Shapes'!A2190</f>
        <v>2183</v>
      </c>
      <c r="D2189">
        <f>'2020 Load Shapes'!B2190</f>
        <v>0</v>
      </c>
      <c r="E2189">
        <f>IF(B2189=0,VLOOKUP(DataSet!A2189+1,'Vehicle Availability'!$B$7:$D$30,2),VLOOKUP(DataSet!A2189+1,'Vehicle Availability'!$B$7:$D$30,3))</f>
        <v>1</v>
      </c>
      <c r="F2189">
        <f>'2020 Load Shapes'!C2190</f>
        <v>0</v>
      </c>
      <c r="G2189">
        <f>IF(B2189=0,VLOOKUP(DataSet!A2189+1,'Vehicle Availability'!$B$39:$D$62,2),VLOOKUP(DataSet!A2189+1,'Vehicle Availability'!$B$39:$D$62,3))</f>
        <v>1</v>
      </c>
      <c r="H2189">
        <f t="shared" si="34"/>
        <v>0</v>
      </c>
      <c r="I2189" s="105">
        <f>'Marginal Energy Prices'!C2187/1000</f>
        <v>6.3253811622174458E-2</v>
      </c>
    </row>
    <row r="2190" spans="1:9" x14ac:dyDescent="0.25">
      <c r="A2190">
        <f>HourMap!F2187</f>
        <v>0</v>
      </c>
      <c r="B2190">
        <f>HourMap!H2187</f>
        <v>0</v>
      </c>
      <c r="C2190">
        <f>'2020 Load Shapes'!A2191</f>
        <v>2184</v>
      </c>
      <c r="D2190">
        <f>'2020 Load Shapes'!B2191</f>
        <v>0</v>
      </c>
      <c r="E2190">
        <f>IF(B2190=0,VLOOKUP(DataSet!A2190+1,'Vehicle Availability'!$B$7:$D$30,2),VLOOKUP(DataSet!A2190+1,'Vehicle Availability'!$B$7:$D$30,3))</f>
        <v>1</v>
      </c>
      <c r="F2190">
        <f>'2020 Load Shapes'!C2191</f>
        <v>0</v>
      </c>
      <c r="G2190">
        <f>IF(B2190=0,VLOOKUP(DataSet!A2190+1,'Vehicle Availability'!$B$39:$D$62,2),VLOOKUP(DataSet!A2190+1,'Vehicle Availability'!$B$39:$D$62,3))</f>
        <v>1</v>
      </c>
      <c r="H2190">
        <f t="shared" si="34"/>
        <v>1</v>
      </c>
      <c r="I2190" s="105">
        <f>'Marginal Energy Prices'!C2188/1000</f>
        <v>5.6299590318463794E-2</v>
      </c>
    </row>
    <row r="2191" spans="1:9" x14ac:dyDescent="0.25">
      <c r="A2191">
        <f>HourMap!F2188</f>
        <v>1</v>
      </c>
      <c r="B2191">
        <f>HourMap!H2188</f>
        <v>0</v>
      </c>
      <c r="C2191">
        <f>'2020 Load Shapes'!A2192</f>
        <v>2185</v>
      </c>
      <c r="D2191">
        <f>'2020 Load Shapes'!B2192</f>
        <v>0</v>
      </c>
      <c r="E2191">
        <f>IF(B2191=0,VLOOKUP(DataSet!A2191+1,'Vehicle Availability'!$B$7:$D$30,2),VLOOKUP(DataSet!A2191+1,'Vehicle Availability'!$B$7:$D$30,3))</f>
        <v>1</v>
      </c>
      <c r="F2191">
        <f>'2020 Load Shapes'!C2192</f>
        <v>1.03052631578947</v>
      </c>
      <c r="G2191">
        <f>IF(B2191=0,VLOOKUP(DataSet!A2191+1,'Vehicle Availability'!$B$39:$D$62,2),VLOOKUP(DataSet!A2191+1,'Vehicle Availability'!$B$39:$D$62,3))</f>
        <v>1</v>
      </c>
      <c r="H2191">
        <f t="shared" si="34"/>
        <v>1</v>
      </c>
      <c r="I2191" s="105">
        <f>'Marginal Energy Prices'!C2189/1000</f>
        <v>5.2258440839331038E-2</v>
      </c>
    </row>
    <row r="2192" spans="1:9" x14ac:dyDescent="0.25">
      <c r="A2192">
        <f>HourMap!F2189</f>
        <v>2</v>
      </c>
      <c r="B2192">
        <f>HourMap!H2189</f>
        <v>0</v>
      </c>
      <c r="C2192">
        <f>'2020 Load Shapes'!A2193</f>
        <v>2186</v>
      </c>
      <c r="D2192">
        <f>'2020 Load Shapes'!B2193</f>
        <v>6.6</v>
      </c>
      <c r="E2192">
        <f>IF(B2192=0,VLOOKUP(DataSet!A2192+1,'Vehicle Availability'!$B$7:$D$30,2),VLOOKUP(DataSet!A2192+1,'Vehicle Availability'!$B$7:$D$30,3))</f>
        <v>1</v>
      </c>
      <c r="F2192">
        <f>'2020 Load Shapes'!C2193</f>
        <v>3.3</v>
      </c>
      <c r="G2192">
        <f>IF(B2192=0,VLOOKUP(DataSet!A2192+1,'Vehicle Availability'!$B$39:$D$62,2),VLOOKUP(DataSet!A2192+1,'Vehicle Availability'!$B$39:$D$62,3))</f>
        <v>1</v>
      </c>
      <c r="H2192">
        <f t="shared" si="34"/>
        <v>1</v>
      </c>
      <c r="I2192" s="105">
        <f>'Marginal Energy Prices'!C2190/1000</f>
        <v>4.8474288049375341E-2</v>
      </c>
    </row>
    <row r="2193" spans="1:9" x14ac:dyDescent="0.25">
      <c r="A2193">
        <f>HourMap!F2190</f>
        <v>3</v>
      </c>
      <c r="B2193">
        <f>HourMap!H2190</f>
        <v>0</v>
      </c>
      <c r="C2193">
        <f>'2020 Load Shapes'!A2194</f>
        <v>2187</v>
      </c>
      <c r="D2193">
        <f>'2020 Load Shapes'!B2194</f>
        <v>6.6</v>
      </c>
      <c r="E2193">
        <f>IF(B2193=0,VLOOKUP(DataSet!A2193+1,'Vehicle Availability'!$B$7:$D$30,2),VLOOKUP(DataSet!A2193+1,'Vehicle Availability'!$B$7:$D$30,3))</f>
        <v>1</v>
      </c>
      <c r="F2193">
        <f>'2020 Load Shapes'!C2194</f>
        <v>3.3</v>
      </c>
      <c r="G2193">
        <f>IF(B2193=0,VLOOKUP(DataSet!A2193+1,'Vehicle Availability'!$B$39:$D$62,2),VLOOKUP(DataSet!A2193+1,'Vehicle Availability'!$B$39:$D$62,3))</f>
        <v>1</v>
      </c>
      <c r="H2193">
        <f t="shared" si="34"/>
        <v>1</v>
      </c>
      <c r="I2193" s="105">
        <f>'Marginal Energy Prices'!C2191/1000</f>
        <v>4.5573583320014766E-2</v>
      </c>
    </row>
    <row r="2194" spans="1:9" x14ac:dyDescent="0.25">
      <c r="A2194">
        <f>HourMap!F2191</f>
        <v>4</v>
      </c>
      <c r="B2194">
        <f>HourMap!H2191</f>
        <v>0</v>
      </c>
      <c r="C2194">
        <f>'2020 Load Shapes'!A2195</f>
        <v>2188</v>
      </c>
      <c r="D2194">
        <f>'2020 Load Shapes'!B2195</f>
        <v>3.9263157894736782</v>
      </c>
      <c r="E2194">
        <f>IF(B2194=0,VLOOKUP(DataSet!A2194+1,'Vehicle Availability'!$B$7:$D$30,2),VLOOKUP(DataSet!A2194+1,'Vehicle Availability'!$B$7:$D$30,3))</f>
        <v>1</v>
      </c>
      <c r="F2194">
        <f>'2020 Load Shapes'!C2195</f>
        <v>3.3</v>
      </c>
      <c r="G2194">
        <f>IF(B2194=0,VLOOKUP(DataSet!A2194+1,'Vehicle Availability'!$B$39:$D$62,2),VLOOKUP(DataSet!A2194+1,'Vehicle Availability'!$B$39:$D$62,3))</f>
        <v>1</v>
      </c>
      <c r="H2194">
        <f t="shared" si="34"/>
        <v>1</v>
      </c>
      <c r="I2194" s="105">
        <f>'Marginal Energy Prices'!C2192/1000</f>
        <v>4.9982341616861208E-2</v>
      </c>
    </row>
    <row r="2195" spans="1:9" x14ac:dyDescent="0.25">
      <c r="A2195">
        <f>HourMap!F2192</f>
        <v>5</v>
      </c>
      <c r="B2195">
        <f>HourMap!H2192</f>
        <v>0</v>
      </c>
      <c r="C2195">
        <f>'2020 Load Shapes'!A2196</f>
        <v>2189</v>
      </c>
      <c r="D2195">
        <f>'2020 Load Shapes'!B2196</f>
        <v>0</v>
      </c>
      <c r="E2195">
        <f>IF(B2195=0,VLOOKUP(DataSet!A2195+1,'Vehicle Availability'!$B$7:$D$30,2),VLOOKUP(DataSet!A2195+1,'Vehicle Availability'!$B$7:$D$30,3))</f>
        <v>1</v>
      </c>
      <c r="F2195">
        <f>'2020 Load Shapes'!C2196</f>
        <v>0</v>
      </c>
      <c r="G2195">
        <f>IF(B2195=0,VLOOKUP(DataSet!A2195+1,'Vehicle Availability'!$B$39:$D$62,2),VLOOKUP(DataSet!A2195+1,'Vehicle Availability'!$B$39:$D$62,3))</f>
        <v>1</v>
      </c>
      <c r="H2195">
        <f t="shared" si="34"/>
        <v>1</v>
      </c>
      <c r="I2195" s="105">
        <f>'Marginal Energy Prices'!C2193/1000</f>
        <v>6.3084520045507145E-2</v>
      </c>
    </row>
    <row r="2196" spans="1:9" x14ac:dyDescent="0.25">
      <c r="A2196">
        <f>HourMap!F2193</f>
        <v>6</v>
      </c>
      <c r="B2196">
        <f>HourMap!H2193</f>
        <v>0</v>
      </c>
      <c r="C2196">
        <f>'2020 Load Shapes'!A2197</f>
        <v>2190</v>
      </c>
      <c r="D2196">
        <f>'2020 Load Shapes'!B2197</f>
        <v>0</v>
      </c>
      <c r="E2196">
        <f>IF(B2196=0,VLOOKUP(DataSet!A2196+1,'Vehicle Availability'!$B$7:$D$30,2),VLOOKUP(DataSet!A2196+1,'Vehicle Availability'!$B$7:$D$30,3))</f>
        <v>0</v>
      </c>
      <c r="F2196">
        <f>'2020 Load Shapes'!C2197</f>
        <v>0</v>
      </c>
      <c r="G2196">
        <f>IF(B2196=0,VLOOKUP(DataSet!A2196+1,'Vehicle Availability'!$B$39:$D$62,2),VLOOKUP(DataSet!A2196+1,'Vehicle Availability'!$B$39:$D$62,3))</f>
        <v>0</v>
      </c>
      <c r="H2196">
        <f t="shared" si="34"/>
        <v>0</v>
      </c>
      <c r="I2196" s="105">
        <f>'Marginal Energy Prices'!C2194/1000</f>
        <v>8.0231201730013788E-2</v>
      </c>
    </row>
    <row r="2197" spans="1:9" x14ac:dyDescent="0.25">
      <c r="A2197">
        <f>HourMap!F2194</f>
        <v>7</v>
      </c>
      <c r="B2197">
        <f>HourMap!H2194</f>
        <v>0</v>
      </c>
      <c r="C2197">
        <f>'2020 Load Shapes'!A2198</f>
        <v>2191</v>
      </c>
      <c r="D2197">
        <f>'2020 Load Shapes'!B2198</f>
        <v>0</v>
      </c>
      <c r="E2197">
        <f>IF(B2197=0,VLOOKUP(DataSet!A2197+1,'Vehicle Availability'!$B$7:$D$30,2),VLOOKUP(DataSet!A2197+1,'Vehicle Availability'!$B$7:$D$30,3))</f>
        <v>0</v>
      </c>
      <c r="F2197">
        <f>'2020 Load Shapes'!C2198</f>
        <v>0</v>
      </c>
      <c r="G2197">
        <f>IF(B2197=0,VLOOKUP(DataSet!A2197+1,'Vehicle Availability'!$B$39:$D$62,2),VLOOKUP(DataSet!A2197+1,'Vehicle Availability'!$B$39:$D$62,3))</f>
        <v>0</v>
      </c>
      <c r="H2197">
        <f t="shared" si="34"/>
        <v>0</v>
      </c>
      <c r="I2197" s="105">
        <f>'Marginal Energy Prices'!C2195/1000</f>
        <v>7.8389027804428371E-2</v>
      </c>
    </row>
    <row r="2198" spans="1:9" x14ac:dyDescent="0.25">
      <c r="A2198">
        <f>HourMap!F2195</f>
        <v>8</v>
      </c>
      <c r="B2198">
        <f>HourMap!H2195</f>
        <v>0</v>
      </c>
      <c r="C2198">
        <f>'2020 Load Shapes'!A2199</f>
        <v>2192</v>
      </c>
      <c r="D2198">
        <f>'2020 Load Shapes'!B2199</f>
        <v>0</v>
      </c>
      <c r="E2198">
        <f>IF(B2198=0,VLOOKUP(DataSet!A2198+1,'Vehicle Availability'!$B$7:$D$30,2),VLOOKUP(DataSet!A2198+1,'Vehicle Availability'!$B$7:$D$30,3))</f>
        <v>0</v>
      </c>
      <c r="F2198">
        <f>'2020 Load Shapes'!C2199</f>
        <v>0</v>
      </c>
      <c r="G2198">
        <f>IF(B2198=0,VLOOKUP(DataSet!A2198+1,'Vehicle Availability'!$B$39:$D$62,2),VLOOKUP(DataSet!A2198+1,'Vehicle Availability'!$B$39:$D$62,3))</f>
        <v>0</v>
      </c>
      <c r="H2198">
        <f t="shared" si="34"/>
        <v>0</v>
      </c>
      <c r="I2198" s="105">
        <f>'Marginal Energy Prices'!C2196/1000</f>
        <v>6.2747831524440772E-2</v>
      </c>
    </row>
    <row r="2199" spans="1:9" x14ac:dyDescent="0.25">
      <c r="A2199">
        <f>HourMap!F2196</f>
        <v>9</v>
      </c>
      <c r="B2199">
        <f>HourMap!H2196</f>
        <v>0</v>
      </c>
      <c r="C2199">
        <f>'2020 Load Shapes'!A2200</f>
        <v>2193</v>
      </c>
      <c r="D2199">
        <f>'2020 Load Shapes'!B2200</f>
        <v>0</v>
      </c>
      <c r="E2199">
        <f>IF(B2199=0,VLOOKUP(DataSet!A2199+1,'Vehicle Availability'!$B$7:$D$30,2),VLOOKUP(DataSet!A2199+1,'Vehicle Availability'!$B$7:$D$30,3))</f>
        <v>0</v>
      </c>
      <c r="F2199">
        <f>'2020 Load Shapes'!C2200</f>
        <v>0</v>
      </c>
      <c r="G2199">
        <f>IF(B2199=0,VLOOKUP(DataSet!A2199+1,'Vehicle Availability'!$B$39:$D$62,2),VLOOKUP(DataSet!A2199+1,'Vehicle Availability'!$B$39:$D$62,3))</f>
        <v>0</v>
      </c>
      <c r="H2199">
        <f t="shared" si="34"/>
        <v>0</v>
      </c>
      <c r="I2199" s="105">
        <f>'Marginal Energy Prices'!C2197/1000</f>
        <v>0</v>
      </c>
    </row>
    <row r="2200" spans="1:9" x14ac:dyDescent="0.25">
      <c r="A2200">
        <f>HourMap!F2197</f>
        <v>10</v>
      </c>
      <c r="B2200">
        <f>HourMap!H2197</f>
        <v>0</v>
      </c>
      <c r="C2200">
        <f>'2020 Load Shapes'!A2201</f>
        <v>2194</v>
      </c>
      <c r="D2200">
        <f>'2020 Load Shapes'!B2201</f>
        <v>0</v>
      </c>
      <c r="E2200">
        <f>IF(B2200=0,VLOOKUP(DataSet!A2200+1,'Vehicle Availability'!$B$7:$D$30,2),VLOOKUP(DataSet!A2200+1,'Vehicle Availability'!$B$7:$D$30,3))</f>
        <v>0</v>
      </c>
      <c r="F2200">
        <f>'2020 Load Shapes'!C2201</f>
        <v>0</v>
      </c>
      <c r="G2200">
        <f>IF(B2200=0,VLOOKUP(DataSet!A2200+1,'Vehicle Availability'!$B$39:$D$62,2),VLOOKUP(DataSet!A2200+1,'Vehicle Availability'!$B$39:$D$62,3))</f>
        <v>0</v>
      </c>
      <c r="H2200">
        <f t="shared" si="34"/>
        <v>0</v>
      </c>
      <c r="I2200" s="105">
        <f>'Marginal Energy Prices'!C2198/1000</f>
        <v>0</v>
      </c>
    </row>
    <row r="2201" spans="1:9" x14ac:dyDescent="0.25">
      <c r="A2201">
        <f>HourMap!F2198</f>
        <v>11</v>
      </c>
      <c r="B2201">
        <f>HourMap!H2198</f>
        <v>0</v>
      </c>
      <c r="C2201">
        <f>'2020 Load Shapes'!A2202</f>
        <v>2195</v>
      </c>
      <c r="D2201">
        <f>'2020 Load Shapes'!B2202</f>
        <v>0</v>
      </c>
      <c r="E2201">
        <f>IF(B2201=0,VLOOKUP(DataSet!A2201+1,'Vehicle Availability'!$B$7:$D$30,2),VLOOKUP(DataSet!A2201+1,'Vehicle Availability'!$B$7:$D$30,3))</f>
        <v>0</v>
      </c>
      <c r="F2201">
        <f>'2020 Load Shapes'!C2202</f>
        <v>0</v>
      </c>
      <c r="G2201">
        <f>IF(B2201=0,VLOOKUP(DataSet!A2201+1,'Vehicle Availability'!$B$39:$D$62,2),VLOOKUP(DataSet!A2201+1,'Vehicle Availability'!$B$39:$D$62,3))</f>
        <v>0</v>
      </c>
      <c r="H2201">
        <f t="shared" si="34"/>
        <v>0</v>
      </c>
      <c r="I2201" s="105">
        <f>'Marginal Energy Prices'!C2199/1000</f>
        <v>0</v>
      </c>
    </row>
    <row r="2202" spans="1:9" x14ac:dyDescent="0.25">
      <c r="A2202">
        <f>HourMap!F2199</f>
        <v>12</v>
      </c>
      <c r="B2202">
        <f>HourMap!H2199</f>
        <v>0</v>
      </c>
      <c r="C2202">
        <f>'2020 Load Shapes'!A2203</f>
        <v>2196</v>
      </c>
      <c r="D2202">
        <f>'2020 Load Shapes'!B2203</f>
        <v>0</v>
      </c>
      <c r="E2202">
        <f>IF(B2202=0,VLOOKUP(DataSet!A2202+1,'Vehicle Availability'!$B$7:$D$30,2),VLOOKUP(DataSet!A2202+1,'Vehicle Availability'!$B$7:$D$30,3))</f>
        <v>0</v>
      </c>
      <c r="F2202">
        <f>'2020 Load Shapes'!C2203</f>
        <v>0</v>
      </c>
      <c r="G2202">
        <f>IF(B2202=0,VLOOKUP(DataSet!A2202+1,'Vehicle Availability'!$B$39:$D$62,2),VLOOKUP(DataSet!A2202+1,'Vehicle Availability'!$B$39:$D$62,3))</f>
        <v>0</v>
      </c>
      <c r="H2202">
        <f t="shared" si="34"/>
        <v>0</v>
      </c>
      <c r="I2202" s="105">
        <f>'Marginal Energy Prices'!C2200/1000</f>
        <v>0</v>
      </c>
    </row>
    <row r="2203" spans="1:9" x14ac:dyDescent="0.25">
      <c r="A2203">
        <f>HourMap!F2200</f>
        <v>13</v>
      </c>
      <c r="B2203">
        <f>HourMap!H2200</f>
        <v>0</v>
      </c>
      <c r="C2203">
        <f>'2020 Load Shapes'!A2204</f>
        <v>2197</v>
      </c>
      <c r="D2203">
        <f>'2020 Load Shapes'!B2204</f>
        <v>0</v>
      </c>
      <c r="E2203">
        <f>IF(B2203=0,VLOOKUP(DataSet!A2203+1,'Vehicle Availability'!$B$7:$D$30,2),VLOOKUP(DataSet!A2203+1,'Vehicle Availability'!$B$7:$D$30,3))</f>
        <v>0</v>
      </c>
      <c r="F2203">
        <f>'2020 Load Shapes'!C2204</f>
        <v>0</v>
      </c>
      <c r="G2203">
        <f>IF(B2203=0,VLOOKUP(DataSet!A2203+1,'Vehicle Availability'!$B$39:$D$62,2),VLOOKUP(DataSet!A2203+1,'Vehicle Availability'!$B$39:$D$62,3))</f>
        <v>0</v>
      </c>
      <c r="H2203">
        <f t="shared" si="34"/>
        <v>0</v>
      </c>
      <c r="I2203" s="105">
        <f>'Marginal Energy Prices'!C2201/1000</f>
        <v>0</v>
      </c>
    </row>
    <row r="2204" spans="1:9" x14ac:dyDescent="0.25">
      <c r="A2204">
        <f>HourMap!F2201</f>
        <v>14</v>
      </c>
      <c r="B2204">
        <f>HourMap!H2201</f>
        <v>0</v>
      </c>
      <c r="C2204">
        <f>'2020 Load Shapes'!A2205</f>
        <v>2198</v>
      </c>
      <c r="D2204">
        <f>'2020 Load Shapes'!B2205</f>
        <v>0</v>
      </c>
      <c r="E2204">
        <f>IF(B2204=0,VLOOKUP(DataSet!A2204+1,'Vehicle Availability'!$B$7:$D$30,2),VLOOKUP(DataSet!A2204+1,'Vehicle Availability'!$B$7:$D$30,3))</f>
        <v>0</v>
      </c>
      <c r="F2204">
        <f>'2020 Load Shapes'!C2205</f>
        <v>0</v>
      </c>
      <c r="G2204">
        <f>IF(B2204=0,VLOOKUP(DataSet!A2204+1,'Vehicle Availability'!$B$39:$D$62,2),VLOOKUP(DataSet!A2204+1,'Vehicle Availability'!$B$39:$D$62,3))</f>
        <v>0</v>
      </c>
      <c r="H2204">
        <f t="shared" si="34"/>
        <v>0</v>
      </c>
      <c r="I2204" s="105">
        <f>'Marginal Energy Prices'!C2202/1000</f>
        <v>0</v>
      </c>
    </row>
    <row r="2205" spans="1:9" x14ac:dyDescent="0.25">
      <c r="A2205">
        <f>HourMap!F2202</f>
        <v>15</v>
      </c>
      <c r="B2205">
        <f>HourMap!H2202</f>
        <v>0</v>
      </c>
      <c r="C2205">
        <f>'2020 Load Shapes'!A2206</f>
        <v>2199</v>
      </c>
      <c r="D2205">
        <f>'2020 Load Shapes'!B2206</f>
        <v>0</v>
      </c>
      <c r="E2205">
        <f>IF(B2205=0,VLOOKUP(DataSet!A2205+1,'Vehicle Availability'!$B$7:$D$30,2),VLOOKUP(DataSet!A2205+1,'Vehicle Availability'!$B$7:$D$30,3))</f>
        <v>0</v>
      </c>
      <c r="F2205">
        <f>'2020 Load Shapes'!C2206</f>
        <v>0</v>
      </c>
      <c r="G2205">
        <f>IF(B2205=0,VLOOKUP(DataSet!A2205+1,'Vehicle Availability'!$B$39:$D$62,2),VLOOKUP(DataSet!A2205+1,'Vehicle Availability'!$B$39:$D$62,3))</f>
        <v>0</v>
      </c>
      <c r="H2205">
        <f t="shared" si="34"/>
        <v>0</v>
      </c>
      <c r="I2205" s="105">
        <f>'Marginal Energy Prices'!C2203/1000</f>
        <v>0</v>
      </c>
    </row>
    <row r="2206" spans="1:9" x14ac:dyDescent="0.25">
      <c r="A2206">
        <f>HourMap!F2203</f>
        <v>16</v>
      </c>
      <c r="B2206">
        <f>HourMap!H2203</f>
        <v>0</v>
      </c>
      <c r="C2206">
        <f>'2020 Load Shapes'!A2207</f>
        <v>2200</v>
      </c>
      <c r="D2206">
        <f>'2020 Load Shapes'!B2207</f>
        <v>0</v>
      </c>
      <c r="E2206">
        <f>IF(B2206=0,VLOOKUP(DataSet!A2206+1,'Vehicle Availability'!$B$7:$D$30,2),VLOOKUP(DataSet!A2206+1,'Vehicle Availability'!$B$7:$D$30,3))</f>
        <v>0</v>
      </c>
      <c r="F2206">
        <f>'2020 Load Shapes'!C2207</f>
        <v>0</v>
      </c>
      <c r="G2206">
        <f>IF(B2206=0,VLOOKUP(DataSet!A2206+1,'Vehicle Availability'!$B$39:$D$62,2),VLOOKUP(DataSet!A2206+1,'Vehicle Availability'!$B$39:$D$62,3))</f>
        <v>0</v>
      </c>
      <c r="H2206">
        <f t="shared" si="34"/>
        <v>0</v>
      </c>
      <c r="I2206" s="105">
        <f>'Marginal Energy Prices'!C2204/1000</f>
        <v>0</v>
      </c>
    </row>
    <row r="2207" spans="1:9" x14ac:dyDescent="0.25">
      <c r="A2207">
        <f>HourMap!F2204</f>
        <v>17</v>
      </c>
      <c r="B2207">
        <f>HourMap!H2204</f>
        <v>0</v>
      </c>
      <c r="C2207">
        <f>'2020 Load Shapes'!A2208</f>
        <v>2201</v>
      </c>
      <c r="D2207">
        <f>'2020 Load Shapes'!B2208</f>
        <v>0</v>
      </c>
      <c r="E2207">
        <f>IF(B2207=0,VLOOKUP(DataSet!A2207+1,'Vehicle Availability'!$B$7:$D$30,2),VLOOKUP(DataSet!A2207+1,'Vehicle Availability'!$B$7:$D$30,3))</f>
        <v>1</v>
      </c>
      <c r="F2207">
        <f>'2020 Load Shapes'!C2208</f>
        <v>0</v>
      </c>
      <c r="G2207">
        <f>IF(B2207=0,VLOOKUP(DataSet!A2207+1,'Vehicle Availability'!$B$39:$D$62,2),VLOOKUP(DataSet!A2207+1,'Vehicle Availability'!$B$39:$D$62,3))</f>
        <v>1</v>
      </c>
      <c r="H2207">
        <f t="shared" si="34"/>
        <v>0</v>
      </c>
      <c r="I2207" s="105">
        <f>'Marginal Energy Prices'!C2205/1000</f>
        <v>6.6378083025410775E-2</v>
      </c>
    </row>
    <row r="2208" spans="1:9" x14ac:dyDescent="0.25">
      <c r="A2208">
        <f>HourMap!F2205</f>
        <v>18</v>
      </c>
      <c r="B2208">
        <f>HourMap!H2205</f>
        <v>0</v>
      </c>
      <c r="C2208">
        <f>'2020 Load Shapes'!A2209</f>
        <v>2202</v>
      </c>
      <c r="D2208">
        <f>'2020 Load Shapes'!B2209</f>
        <v>0</v>
      </c>
      <c r="E2208">
        <f>IF(B2208=0,VLOOKUP(DataSet!A2208+1,'Vehicle Availability'!$B$7:$D$30,2),VLOOKUP(DataSet!A2208+1,'Vehicle Availability'!$B$7:$D$30,3))</f>
        <v>1</v>
      </c>
      <c r="F2208">
        <f>'2020 Load Shapes'!C2209</f>
        <v>0</v>
      </c>
      <c r="G2208">
        <f>IF(B2208=0,VLOOKUP(DataSet!A2208+1,'Vehicle Availability'!$B$39:$D$62,2),VLOOKUP(DataSet!A2208+1,'Vehicle Availability'!$B$39:$D$62,3))</f>
        <v>1</v>
      </c>
      <c r="H2208">
        <f t="shared" si="34"/>
        <v>0</v>
      </c>
      <c r="I2208" s="105">
        <f>'Marginal Energy Prices'!C2206/1000</f>
        <v>7.9522671484701907E-2</v>
      </c>
    </row>
    <row r="2209" spans="1:9" x14ac:dyDescent="0.25">
      <c r="A2209">
        <f>HourMap!F2206</f>
        <v>19</v>
      </c>
      <c r="B2209">
        <f>HourMap!H2206</f>
        <v>0</v>
      </c>
      <c r="C2209">
        <f>'2020 Load Shapes'!A2210</f>
        <v>2203</v>
      </c>
      <c r="D2209">
        <f>'2020 Load Shapes'!B2210</f>
        <v>0</v>
      </c>
      <c r="E2209">
        <f>IF(B2209=0,VLOOKUP(DataSet!A2209+1,'Vehicle Availability'!$B$7:$D$30,2),VLOOKUP(DataSet!A2209+1,'Vehicle Availability'!$B$7:$D$30,3))</f>
        <v>1</v>
      </c>
      <c r="F2209">
        <f>'2020 Load Shapes'!C2210</f>
        <v>0</v>
      </c>
      <c r="G2209">
        <f>IF(B2209=0,VLOOKUP(DataSet!A2209+1,'Vehicle Availability'!$B$39:$D$62,2),VLOOKUP(DataSet!A2209+1,'Vehicle Availability'!$B$39:$D$62,3))</f>
        <v>1</v>
      </c>
      <c r="H2209">
        <f t="shared" si="34"/>
        <v>0</v>
      </c>
      <c r="I2209" s="105">
        <f>'Marginal Energy Prices'!C2207/1000</f>
        <v>9.8434326877088016E-2</v>
      </c>
    </row>
    <row r="2210" spans="1:9" x14ac:dyDescent="0.25">
      <c r="A2210">
        <f>HourMap!F2207</f>
        <v>20</v>
      </c>
      <c r="B2210">
        <f>HourMap!H2207</f>
        <v>0</v>
      </c>
      <c r="C2210">
        <f>'2020 Load Shapes'!A2211</f>
        <v>2204</v>
      </c>
      <c r="D2210">
        <f>'2020 Load Shapes'!B2211</f>
        <v>0</v>
      </c>
      <c r="E2210">
        <f>IF(B2210=0,VLOOKUP(DataSet!A2210+1,'Vehicle Availability'!$B$7:$D$30,2),VLOOKUP(DataSet!A2210+1,'Vehicle Availability'!$B$7:$D$30,3))</f>
        <v>1</v>
      </c>
      <c r="F2210">
        <f>'2020 Load Shapes'!C2211</f>
        <v>0</v>
      </c>
      <c r="G2210">
        <f>IF(B2210=0,VLOOKUP(DataSet!A2210+1,'Vehicle Availability'!$B$39:$D$62,2),VLOOKUP(DataSet!A2210+1,'Vehicle Availability'!$B$39:$D$62,3))</f>
        <v>1</v>
      </c>
      <c r="H2210">
        <f t="shared" si="34"/>
        <v>0</v>
      </c>
      <c r="I2210" s="105">
        <f>'Marginal Energy Prices'!C2208/1000</f>
        <v>9.9250150531512107E-2</v>
      </c>
    </row>
    <row r="2211" spans="1:9" x14ac:dyDescent="0.25">
      <c r="A2211">
        <f>HourMap!F2208</f>
        <v>21</v>
      </c>
      <c r="B2211">
        <f>HourMap!H2208</f>
        <v>0</v>
      </c>
      <c r="C2211">
        <f>'2020 Load Shapes'!A2212</f>
        <v>2205</v>
      </c>
      <c r="D2211">
        <f>'2020 Load Shapes'!B2212</f>
        <v>0</v>
      </c>
      <c r="E2211">
        <f>IF(B2211=0,VLOOKUP(DataSet!A2211+1,'Vehicle Availability'!$B$7:$D$30,2),VLOOKUP(DataSet!A2211+1,'Vehicle Availability'!$B$7:$D$30,3))</f>
        <v>1</v>
      </c>
      <c r="F2211">
        <f>'2020 Load Shapes'!C2212</f>
        <v>0</v>
      </c>
      <c r="G2211">
        <f>IF(B2211=0,VLOOKUP(DataSet!A2211+1,'Vehicle Availability'!$B$39:$D$62,2),VLOOKUP(DataSet!A2211+1,'Vehicle Availability'!$B$39:$D$62,3))</f>
        <v>1</v>
      </c>
      <c r="H2211">
        <f t="shared" si="34"/>
        <v>0</v>
      </c>
      <c r="I2211" s="105">
        <f>'Marginal Energy Prices'!C2209/1000</f>
        <v>8.9150582679835944E-2</v>
      </c>
    </row>
    <row r="2212" spans="1:9" x14ac:dyDescent="0.25">
      <c r="A2212">
        <f>HourMap!F2209</f>
        <v>22</v>
      </c>
      <c r="B2212">
        <f>HourMap!H2209</f>
        <v>0</v>
      </c>
      <c r="C2212">
        <f>'2020 Load Shapes'!A2213</f>
        <v>2206</v>
      </c>
      <c r="D2212">
        <f>'2020 Load Shapes'!B2213</f>
        <v>0</v>
      </c>
      <c r="E2212">
        <f>IF(B2212=0,VLOOKUP(DataSet!A2212+1,'Vehicle Availability'!$B$7:$D$30,2),VLOOKUP(DataSet!A2212+1,'Vehicle Availability'!$B$7:$D$30,3))</f>
        <v>1</v>
      </c>
      <c r="F2212">
        <f>'2020 Load Shapes'!C2213</f>
        <v>0</v>
      </c>
      <c r="G2212">
        <f>IF(B2212=0,VLOOKUP(DataSet!A2212+1,'Vehicle Availability'!$B$39:$D$62,2),VLOOKUP(DataSet!A2212+1,'Vehicle Availability'!$B$39:$D$62,3))</f>
        <v>1</v>
      </c>
      <c r="H2212">
        <f t="shared" si="34"/>
        <v>0</v>
      </c>
      <c r="I2212" s="105">
        <f>'Marginal Energy Prices'!C2210/1000</f>
        <v>7.630817965082333E-2</v>
      </c>
    </row>
    <row r="2213" spans="1:9" x14ac:dyDescent="0.25">
      <c r="A2213">
        <f>HourMap!F2210</f>
        <v>23</v>
      </c>
      <c r="B2213">
        <f>HourMap!H2210</f>
        <v>0</v>
      </c>
      <c r="C2213">
        <f>'2020 Load Shapes'!A2214</f>
        <v>2207</v>
      </c>
      <c r="D2213">
        <f>'2020 Load Shapes'!B2214</f>
        <v>0</v>
      </c>
      <c r="E2213">
        <f>IF(B2213=0,VLOOKUP(DataSet!A2213+1,'Vehicle Availability'!$B$7:$D$30,2),VLOOKUP(DataSet!A2213+1,'Vehicle Availability'!$B$7:$D$30,3))</f>
        <v>1</v>
      </c>
      <c r="F2213">
        <f>'2020 Load Shapes'!C2214</f>
        <v>0</v>
      </c>
      <c r="G2213">
        <f>IF(B2213=0,VLOOKUP(DataSet!A2213+1,'Vehicle Availability'!$B$39:$D$62,2),VLOOKUP(DataSet!A2213+1,'Vehicle Availability'!$B$39:$D$62,3))</f>
        <v>1</v>
      </c>
      <c r="H2213">
        <f t="shared" si="34"/>
        <v>0</v>
      </c>
      <c r="I2213" s="105">
        <f>'Marginal Energy Prices'!C2211/1000</f>
        <v>6.5900852375011976E-2</v>
      </c>
    </row>
    <row r="2214" spans="1:9" x14ac:dyDescent="0.25">
      <c r="A2214">
        <f>HourMap!F2211</f>
        <v>0</v>
      </c>
      <c r="B2214">
        <f>HourMap!H2211</f>
        <v>0</v>
      </c>
      <c r="C2214">
        <f>'2020 Load Shapes'!A2215</f>
        <v>2208</v>
      </c>
      <c r="D2214">
        <f>'2020 Load Shapes'!B2215</f>
        <v>0</v>
      </c>
      <c r="E2214">
        <f>IF(B2214=0,VLOOKUP(DataSet!A2214+1,'Vehicle Availability'!$B$7:$D$30,2),VLOOKUP(DataSet!A2214+1,'Vehicle Availability'!$B$7:$D$30,3))</f>
        <v>1</v>
      </c>
      <c r="F2214">
        <f>'2020 Load Shapes'!C2215</f>
        <v>0</v>
      </c>
      <c r="G2214">
        <f>IF(B2214=0,VLOOKUP(DataSet!A2214+1,'Vehicle Availability'!$B$39:$D$62,2),VLOOKUP(DataSet!A2214+1,'Vehicle Availability'!$B$39:$D$62,3))</f>
        <v>1</v>
      </c>
      <c r="H2214">
        <f t="shared" si="34"/>
        <v>1</v>
      </c>
      <c r="I2214" s="105">
        <f>'Marginal Energy Prices'!C2212/1000</f>
        <v>6.0418908252689599E-2</v>
      </c>
    </row>
    <row r="2215" spans="1:9" x14ac:dyDescent="0.25">
      <c r="A2215">
        <f>HourMap!F2212</f>
        <v>1</v>
      </c>
      <c r="B2215">
        <f>HourMap!H2212</f>
        <v>0</v>
      </c>
      <c r="C2215">
        <f>'2020 Load Shapes'!A2216</f>
        <v>2209</v>
      </c>
      <c r="D2215">
        <f>'2020 Load Shapes'!B2216</f>
        <v>0</v>
      </c>
      <c r="E2215">
        <f>IF(B2215=0,VLOOKUP(DataSet!A2215+1,'Vehicle Availability'!$B$7:$D$30,2),VLOOKUP(DataSet!A2215+1,'Vehicle Availability'!$B$7:$D$30,3))</f>
        <v>1</v>
      </c>
      <c r="F2215">
        <f>'2020 Load Shapes'!C2216</f>
        <v>0</v>
      </c>
      <c r="G2215">
        <f>IF(B2215=0,VLOOKUP(DataSet!A2215+1,'Vehicle Availability'!$B$39:$D$62,2),VLOOKUP(DataSet!A2215+1,'Vehicle Availability'!$B$39:$D$62,3))</f>
        <v>1</v>
      </c>
      <c r="H2215">
        <f t="shared" si="34"/>
        <v>1</v>
      </c>
      <c r="I2215" s="105">
        <f>'Marginal Energy Prices'!C2213/1000</f>
        <v>5.4598037302127915E-2</v>
      </c>
    </row>
    <row r="2216" spans="1:9" x14ac:dyDescent="0.25">
      <c r="A2216">
        <f>HourMap!F2213</f>
        <v>2</v>
      </c>
      <c r="B2216">
        <f>HourMap!H2213</f>
        <v>0</v>
      </c>
      <c r="C2216">
        <f>'2020 Load Shapes'!A2217</f>
        <v>2210</v>
      </c>
      <c r="D2216">
        <f>'2020 Load Shapes'!B2217</f>
        <v>0</v>
      </c>
      <c r="E2216">
        <f>IF(B2216=0,VLOOKUP(DataSet!A2216+1,'Vehicle Availability'!$B$7:$D$30,2),VLOOKUP(DataSet!A2216+1,'Vehicle Availability'!$B$7:$D$30,3))</f>
        <v>1</v>
      </c>
      <c r="F2216">
        <f>'2020 Load Shapes'!C2217</f>
        <v>3.3</v>
      </c>
      <c r="G2216">
        <f>IF(B2216=0,VLOOKUP(DataSet!A2216+1,'Vehicle Availability'!$B$39:$D$62,2),VLOOKUP(DataSet!A2216+1,'Vehicle Availability'!$B$39:$D$62,3))</f>
        <v>1</v>
      </c>
      <c r="H2216">
        <f t="shared" si="34"/>
        <v>1</v>
      </c>
      <c r="I2216" s="105">
        <f>'Marginal Energy Prices'!C2214/1000</f>
        <v>5.2148009831756638E-2</v>
      </c>
    </row>
    <row r="2217" spans="1:9" x14ac:dyDescent="0.25">
      <c r="A2217">
        <f>HourMap!F2214</f>
        <v>3</v>
      </c>
      <c r="B2217">
        <f>HourMap!H2214</f>
        <v>0</v>
      </c>
      <c r="C2217">
        <f>'2020 Load Shapes'!A2218</f>
        <v>2211</v>
      </c>
      <c r="D2217">
        <f>'2020 Load Shapes'!B2218</f>
        <v>6.6</v>
      </c>
      <c r="E2217">
        <f>IF(B2217=0,VLOOKUP(DataSet!A2217+1,'Vehicle Availability'!$B$7:$D$30,2),VLOOKUP(DataSet!A2217+1,'Vehicle Availability'!$B$7:$D$30,3))</f>
        <v>1</v>
      </c>
      <c r="F2217">
        <f>'2020 Load Shapes'!C2218</f>
        <v>3.3</v>
      </c>
      <c r="G2217">
        <f>IF(B2217=0,VLOOKUP(DataSet!A2217+1,'Vehicle Availability'!$B$39:$D$62,2),VLOOKUP(DataSet!A2217+1,'Vehicle Availability'!$B$39:$D$62,3))</f>
        <v>1</v>
      </c>
      <c r="H2217">
        <f t="shared" si="34"/>
        <v>1</v>
      </c>
      <c r="I2217" s="105">
        <f>'Marginal Energy Prices'!C2215/1000</f>
        <v>4.9979514281484859E-2</v>
      </c>
    </row>
    <row r="2218" spans="1:9" x14ac:dyDescent="0.25">
      <c r="A2218">
        <f>HourMap!F2215</f>
        <v>4</v>
      </c>
      <c r="B2218">
        <f>HourMap!H2215</f>
        <v>0</v>
      </c>
      <c r="C2218">
        <f>'2020 Load Shapes'!A2219</f>
        <v>2212</v>
      </c>
      <c r="D2218">
        <f>'2020 Load Shapes'!B2219</f>
        <v>0</v>
      </c>
      <c r="E2218">
        <f>IF(B2218=0,VLOOKUP(DataSet!A2218+1,'Vehicle Availability'!$B$7:$D$30,2),VLOOKUP(DataSet!A2218+1,'Vehicle Availability'!$B$7:$D$30,3))</f>
        <v>1</v>
      </c>
      <c r="F2218">
        <f>'2020 Load Shapes'!C2219</f>
        <v>1.5010526315789483</v>
      </c>
      <c r="G2218">
        <f>IF(B2218=0,VLOOKUP(DataSet!A2218+1,'Vehicle Availability'!$B$39:$D$62,2),VLOOKUP(DataSet!A2218+1,'Vehicle Availability'!$B$39:$D$62,3))</f>
        <v>1</v>
      </c>
      <c r="H2218">
        <f t="shared" si="34"/>
        <v>1</v>
      </c>
      <c r="I2218" s="105">
        <f>'Marginal Energy Prices'!C2216/1000</f>
        <v>5.4484472664511431E-2</v>
      </c>
    </row>
    <row r="2219" spans="1:9" x14ac:dyDescent="0.25">
      <c r="A2219">
        <f>HourMap!F2216</f>
        <v>5</v>
      </c>
      <c r="B2219">
        <f>HourMap!H2216</f>
        <v>0</v>
      </c>
      <c r="C2219">
        <f>'2020 Load Shapes'!A2220</f>
        <v>2213</v>
      </c>
      <c r="D2219">
        <f>'2020 Load Shapes'!B2220</f>
        <v>0</v>
      </c>
      <c r="E2219">
        <f>IF(B2219=0,VLOOKUP(DataSet!A2219+1,'Vehicle Availability'!$B$7:$D$30,2),VLOOKUP(DataSet!A2219+1,'Vehicle Availability'!$B$7:$D$30,3))</f>
        <v>1</v>
      </c>
      <c r="F2219">
        <f>'2020 Load Shapes'!C2220</f>
        <v>0</v>
      </c>
      <c r="G2219">
        <f>IF(B2219=0,VLOOKUP(DataSet!A2219+1,'Vehicle Availability'!$B$39:$D$62,2),VLOOKUP(DataSet!A2219+1,'Vehicle Availability'!$B$39:$D$62,3))</f>
        <v>1</v>
      </c>
      <c r="H2219">
        <f t="shared" si="34"/>
        <v>1</v>
      </c>
      <c r="I2219" s="105">
        <f>'Marginal Energy Prices'!C2217/1000</f>
        <v>6.4170499563561037E-2</v>
      </c>
    </row>
    <row r="2220" spans="1:9" x14ac:dyDescent="0.25">
      <c r="A2220">
        <f>HourMap!F2217</f>
        <v>6</v>
      </c>
      <c r="B2220">
        <f>HourMap!H2217</f>
        <v>0</v>
      </c>
      <c r="C2220">
        <f>'2020 Load Shapes'!A2221</f>
        <v>2214</v>
      </c>
      <c r="D2220">
        <f>'2020 Load Shapes'!B2221</f>
        <v>0</v>
      </c>
      <c r="E2220">
        <f>IF(B2220=0,VLOOKUP(DataSet!A2220+1,'Vehicle Availability'!$B$7:$D$30,2),VLOOKUP(DataSet!A2220+1,'Vehicle Availability'!$B$7:$D$30,3))</f>
        <v>0</v>
      </c>
      <c r="F2220">
        <f>'2020 Load Shapes'!C2221</f>
        <v>0</v>
      </c>
      <c r="G2220">
        <f>IF(B2220=0,VLOOKUP(DataSet!A2220+1,'Vehicle Availability'!$B$39:$D$62,2),VLOOKUP(DataSet!A2220+1,'Vehicle Availability'!$B$39:$D$62,3))</f>
        <v>0</v>
      </c>
      <c r="H2220">
        <f t="shared" si="34"/>
        <v>0</v>
      </c>
      <c r="I2220" s="105">
        <f>'Marginal Energy Prices'!C2218/1000</f>
        <v>8.1747242519937841E-2</v>
      </c>
    </row>
    <row r="2221" spans="1:9" x14ac:dyDescent="0.25">
      <c r="A2221">
        <f>HourMap!F2218</f>
        <v>7</v>
      </c>
      <c r="B2221">
        <f>HourMap!H2218</f>
        <v>0</v>
      </c>
      <c r="C2221">
        <f>'2020 Load Shapes'!A2222</f>
        <v>2215</v>
      </c>
      <c r="D2221">
        <f>'2020 Load Shapes'!B2222</f>
        <v>0</v>
      </c>
      <c r="E2221">
        <f>IF(B2221=0,VLOOKUP(DataSet!A2221+1,'Vehicle Availability'!$B$7:$D$30,2),VLOOKUP(DataSet!A2221+1,'Vehicle Availability'!$B$7:$D$30,3))</f>
        <v>0</v>
      </c>
      <c r="F2221">
        <f>'2020 Load Shapes'!C2222</f>
        <v>0</v>
      </c>
      <c r="G2221">
        <f>IF(B2221=0,VLOOKUP(DataSet!A2221+1,'Vehicle Availability'!$B$39:$D$62,2),VLOOKUP(DataSet!A2221+1,'Vehicle Availability'!$B$39:$D$62,3))</f>
        <v>0</v>
      </c>
      <c r="H2221">
        <f t="shared" si="34"/>
        <v>0</v>
      </c>
      <c r="I2221" s="105">
        <f>'Marginal Energy Prices'!C2219/1000</f>
        <v>8.2191652518842834E-2</v>
      </c>
    </row>
    <row r="2222" spans="1:9" x14ac:dyDescent="0.25">
      <c r="A2222">
        <f>HourMap!F2219</f>
        <v>8</v>
      </c>
      <c r="B2222">
        <f>HourMap!H2219</f>
        <v>0</v>
      </c>
      <c r="C2222">
        <f>'2020 Load Shapes'!A2223</f>
        <v>2216</v>
      </c>
      <c r="D2222">
        <f>'2020 Load Shapes'!B2223</f>
        <v>0</v>
      </c>
      <c r="E2222">
        <f>IF(B2222=0,VLOOKUP(DataSet!A2222+1,'Vehicle Availability'!$B$7:$D$30,2),VLOOKUP(DataSet!A2222+1,'Vehicle Availability'!$B$7:$D$30,3))</f>
        <v>0</v>
      </c>
      <c r="F2222">
        <f>'2020 Load Shapes'!C2223</f>
        <v>0</v>
      </c>
      <c r="G2222">
        <f>IF(B2222=0,VLOOKUP(DataSet!A2222+1,'Vehicle Availability'!$B$39:$D$62,2),VLOOKUP(DataSet!A2222+1,'Vehicle Availability'!$B$39:$D$62,3))</f>
        <v>0</v>
      </c>
      <c r="H2222">
        <f t="shared" si="34"/>
        <v>0</v>
      </c>
      <c r="I2222" s="105">
        <f>'Marginal Energy Prices'!C2220/1000</f>
        <v>7.2148627406273536E-2</v>
      </c>
    </row>
    <row r="2223" spans="1:9" x14ac:dyDescent="0.25">
      <c r="A2223">
        <f>HourMap!F2220</f>
        <v>9</v>
      </c>
      <c r="B2223">
        <f>HourMap!H2220</f>
        <v>0</v>
      </c>
      <c r="C2223">
        <f>'2020 Load Shapes'!A2224</f>
        <v>2217</v>
      </c>
      <c r="D2223">
        <f>'2020 Load Shapes'!B2224</f>
        <v>0</v>
      </c>
      <c r="E2223">
        <f>IF(B2223=0,VLOOKUP(DataSet!A2223+1,'Vehicle Availability'!$B$7:$D$30,2),VLOOKUP(DataSet!A2223+1,'Vehicle Availability'!$B$7:$D$30,3))</f>
        <v>0</v>
      </c>
      <c r="F2223">
        <f>'2020 Load Shapes'!C2224</f>
        <v>0</v>
      </c>
      <c r="G2223">
        <f>IF(B2223=0,VLOOKUP(DataSet!A2223+1,'Vehicle Availability'!$B$39:$D$62,2),VLOOKUP(DataSet!A2223+1,'Vehicle Availability'!$B$39:$D$62,3))</f>
        <v>0</v>
      </c>
      <c r="H2223">
        <f t="shared" si="34"/>
        <v>0</v>
      </c>
      <c r="I2223" s="105">
        <f>'Marginal Energy Prices'!C2221/1000</f>
        <v>0</v>
      </c>
    </row>
    <row r="2224" spans="1:9" x14ac:dyDescent="0.25">
      <c r="A2224">
        <f>HourMap!F2221</f>
        <v>10</v>
      </c>
      <c r="B2224">
        <f>HourMap!H2221</f>
        <v>0</v>
      </c>
      <c r="C2224">
        <f>'2020 Load Shapes'!A2225</f>
        <v>2218</v>
      </c>
      <c r="D2224">
        <f>'2020 Load Shapes'!B2225</f>
        <v>0</v>
      </c>
      <c r="E2224">
        <f>IF(B2224=0,VLOOKUP(DataSet!A2224+1,'Vehicle Availability'!$B$7:$D$30,2),VLOOKUP(DataSet!A2224+1,'Vehicle Availability'!$B$7:$D$30,3))</f>
        <v>0</v>
      </c>
      <c r="F2224">
        <f>'2020 Load Shapes'!C2225</f>
        <v>0</v>
      </c>
      <c r="G2224">
        <f>IF(B2224=0,VLOOKUP(DataSet!A2224+1,'Vehicle Availability'!$B$39:$D$62,2),VLOOKUP(DataSet!A2224+1,'Vehicle Availability'!$B$39:$D$62,3))</f>
        <v>0</v>
      </c>
      <c r="H2224">
        <f t="shared" si="34"/>
        <v>0</v>
      </c>
      <c r="I2224" s="105">
        <f>'Marginal Energy Prices'!C2222/1000</f>
        <v>0</v>
      </c>
    </row>
    <row r="2225" spans="1:9" x14ac:dyDescent="0.25">
      <c r="A2225">
        <f>HourMap!F2222</f>
        <v>11</v>
      </c>
      <c r="B2225">
        <f>HourMap!H2222</f>
        <v>0</v>
      </c>
      <c r="C2225">
        <f>'2020 Load Shapes'!A2226</f>
        <v>2219</v>
      </c>
      <c r="D2225">
        <f>'2020 Load Shapes'!B2226</f>
        <v>0</v>
      </c>
      <c r="E2225">
        <f>IF(B2225=0,VLOOKUP(DataSet!A2225+1,'Vehicle Availability'!$B$7:$D$30,2),VLOOKUP(DataSet!A2225+1,'Vehicle Availability'!$B$7:$D$30,3))</f>
        <v>0</v>
      </c>
      <c r="F2225">
        <f>'2020 Load Shapes'!C2226</f>
        <v>0</v>
      </c>
      <c r="G2225">
        <f>IF(B2225=0,VLOOKUP(DataSet!A2225+1,'Vehicle Availability'!$B$39:$D$62,2),VLOOKUP(DataSet!A2225+1,'Vehicle Availability'!$B$39:$D$62,3))</f>
        <v>0</v>
      </c>
      <c r="H2225">
        <f t="shared" si="34"/>
        <v>0</v>
      </c>
      <c r="I2225" s="105">
        <f>'Marginal Energy Prices'!C2223/1000</f>
        <v>0</v>
      </c>
    </row>
    <row r="2226" spans="1:9" x14ac:dyDescent="0.25">
      <c r="A2226">
        <f>HourMap!F2223</f>
        <v>12</v>
      </c>
      <c r="B2226">
        <f>HourMap!H2223</f>
        <v>0</v>
      </c>
      <c r="C2226">
        <f>'2020 Load Shapes'!A2227</f>
        <v>2220</v>
      </c>
      <c r="D2226">
        <f>'2020 Load Shapes'!B2227</f>
        <v>0</v>
      </c>
      <c r="E2226">
        <f>IF(B2226=0,VLOOKUP(DataSet!A2226+1,'Vehicle Availability'!$B$7:$D$30,2),VLOOKUP(DataSet!A2226+1,'Vehicle Availability'!$B$7:$D$30,3))</f>
        <v>0</v>
      </c>
      <c r="F2226">
        <f>'2020 Load Shapes'!C2227</f>
        <v>0</v>
      </c>
      <c r="G2226">
        <f>IF(B2226=0,VLOOKUP(DataSet!A2226+1,'Vehicle Availability'!$B$39:$D$62,2),VLOOKUP(DataSet!A2226+1,'Vehicle Availability'!$B$39:$D$62,3))</f>
        <v>0</v>
      </c>
      <c r="H2226">
        <f t="shared" si="34"/>
        <v>0</v>
      </c>
      <c r="I2226" s="105">
        <f>'Marginal Energy Prices'!C2224/1000</f>
        <v>0</v>
      </c>
    </row>
    <row r="2227" spans="1:9" x14ac:dyDescent="0.25">
      <c r="A2227">
        <f>HourMap!F2224</f>
        <v>13</v>
      </c>
      <c r="B2227">
        <f>HourMap!H2224</f>
        <v>0</v>
      </c>
      <c r="C2227">
        <f>'2020 Load Shapes'!A2228</f>
        <v>2221</v>
      </c>
      <c r="D2227">
        <f>'2020 Load Shapes'!B2228</f>
        <v>0</v>
      </c>
      <c r="E2227">
        <f>IF(B2227=0,VLOOKUP(DataSet!A2227+1,'Vehicle Availability'!$B$7:$D$30,2),VLOOKUP(DataSet!A2227+1,'Vehicle Availability'!$B$7:$D$30,3))</f>
        <v>0</v>
      </c>
      <c r="F2227">
        <f>'2020 Load Shapes'!C2228</f>
        <v>0</v>
      </c>
      <c r="G2227">
        <f>IF(B2227=0,VLOOKUP(DataSet!A2227+1,'Vehicle Availability'!$B$39:$D$62,2),VLOOKUP(DataSet!A2227+1,'Vehicle Availability'!$B$39:$D$62,3))</f>
        <v>0</v>
      </c>
      <c r="H2227">
        <f t="shared" si="34"/>
        <v>0</v>
      </c>
      <c r="I2227" s="105">
        <f>'Marginal Energy Prices'!C2225/1000</f>
        <v>0</v>
      </c>
    </row>
    <row r="2228" spans="1:9" x14ac:dyDescent="0.25">
      <c r="A2228">
        <f>HourMap!F2225</f>
        <v>14</v>
      </c>
      <c r="B2228">
        <f>HourMap!H2225</f>
        <v>0</v>
      </c>
      <c r="C2228">
        <f>'2020 Load Shapes'!A2229</f>
        <v>2222</v>
      </c>
      <c r="D2228">
        <f>'2020 Load Shapes'!B2229</f>
        <v>0</v>
      </c>
      <c r="E2228">
        <f>IF(B2228=0,VLOOKUP(DataSet!A2228+1,'Vehicle Availability'!$B$7:$D$30,2),VLOOKUP(DataSet!A2228+1,'Vehicle Availability'!$B$7:$D$30,3))</f>
        <v>0</v>
      </c>
      <c r="F2228">
        <f>'2020 Load Shapes'!C2229</f>
        <v>0</v>
      </c>
      <c r="G2228">
        <f>IF(B2228=0,VLOOKUP(DataSet!A2228+1,'Vehicle Availability'!$B$39:$D$62,2),VLOOKUP(DataSet!A2228+1,'Vehicle Availability'!$B$39:$D$62,3))</f>
        <v>0</v>
      </c>
      <c r="H2228">
        <f t="shared" si="34"/>
        <v>0</v>
      </c>
      <c r="I2228" s="105">
        <f>'Marginal Energy Prices'!C2226/1000</f>
        <v>0</v>
      </c>
    </row>
    <row r="2229" spans="1:9" x14ac:dyDescent="0.25">
      <c r="A2229">
        <f>HourMap!F2226</f>
        <v>15</v>
      </c>
      <c r="B2229">
        <f>HourMap!H2226</f>
        <v>0</v>
      </c>
      <c r="C2229">
        <f>'2020 Load Shapes'!A2230</f>
        <v>2223</v>
      </c>
      <c r="D2229">
        <f>'2020 Load Shapes'!B2230</f>
        <v>0</v>
      </c>
      <c r="E2229">
        <f>IF(B2229=0,VLOOKUP(DataSet!A2229+1,'Vehicle Availability'!$B$7:$D$30,2),VLOOKUP(DataSet!A2229+1,'Vehicle Availability'!$B$7:$D$30,3))</f>
        <v>0</v>
      </c>
      <c r="F2229">
        <f>'2020 Load Shapes'!C2230</f>
        <v>0</v>
      </c>
      <c r="G2229">
        <f>IF(B2229=0,VLOOKUP(DataSet!A2229+1,'Vehicle Availability'!$B$39:$D$62,2),VLOOKUP(DataSet!A2229+1,'Vehicle Availability'!$B$39:$D$62,3))</f>
        <v>0</v>
      </c>
      <c r="H2229">
        <f t="shared" si="34"/>
        <v>0</v>
      </c>
      <c r="I2229" s="105">
        <f>'Marginal Energy Prices'!C2227/1000</f>
        <v>0</v>
      </c>
    </row>
    <row r="2230" spans="1:9" x14ac:dyDescent="0.25">
      <c r="A2230">
        <f>HourMap!F2227</f>
        <v>16</v>
      </c>
      <c r="B2230">
        <f>HourMap!H2227</f>
        <v>0</v>
      </c>
      <c r="C2230">
        <f>'2020 Load Shapes'!A2231</f>
        <v>2224</v>
      </c>
      <c r="D2230">
        <f>'2020 Load Shapes'!B2231</f>
        <v>0</v>
      </c>
      <c r="E2230">
        <f>IF(B2230=0,VLOOKUP(DataSet!A2230+1,'Vehicle Availability'!$B$7:$D$30,2),VLOOKUP(DataSet!A2230+1,'Vehicle Availability'!$B$7:$D$30,3))</f>
        <v>0</v>
      </c>
      <c r="F2230">
        <f>'2020 Load Shapes'!C2231</f>
        <v>0</v>
      </c>
      <c r="G2230">
        <f>IF(B2230=0,VLOOKUP(DataSet!A2230+1,'Vehicle Availability'!$B$39:$D$62,2),VLOOKUP(DataSet!A2230+1,'Vehicle Availability'!$B$39:$D$62,3))</f>
        <v>0</v>
      </c>
      <c r="H2230">
        <f t="shared" si="34"/>
        <v>0</v>
      </c>
      <c r="I2230" s="105">
        <f>'Marginal Energy Prices'!C2228/1000</f>
        <v>8.6642965992111487E-4</v>
      </c>
    </row>
    <row r="2231" spans="1:9" x14ac:dyDescent="0.25">
      <c r="A2231">
        <f>HourMap!F2228</f>
        <v>17</v>
      </c>
      <c r="B2231">
        <f>HourMap!H2228</f>
        <v>0</v>
      </c>
      <c r="C2231">
        <f>'2020 Load Shapes'!A2232</f>
        <v>2225</v>
      </c>
      <c r="D2231">
        <f>'2020 Load Shapes'!B2232</f>
        <v>0</v>
      </c>
      <c r="E2231">
        <f>IF(B2231=0,VLOOKUP(DataSet!A2231+1,'Vehicle Availability'!$B$7:$D$30,2),VLOOKUP(DataSet!A2231+1,'Vehicle Availability'!$B$7:$D$30,3))</f>
        <v>1</v>
      </c>
      <c r="F2231">
        <f>'2020 Load Shapes'!C2232</f>
        <v>0</v>
      </c>
      <c r="G2231">
        <f>IF(B2231=0,VLOOKUP(DataSet!A2231+1,'Vehicle Availability'!$B$39:$D$62,2),VLOOKUP(DataSet!A2231+1,'Vehicle Availability'!$B$39:$D$62,3))</f>
        <v>1</v>
      </c>
      <c r="H2231">
        <f t="shared" si="34"/>
        <v>0</v>
      </c>
      <c r="I2231" s="105">
        <f>'Marginal Energy Prices'!C2229/1000</f>
        <v>7.3479713340328351E-2</v>
      </c>
    </row>
    <row r="2232" spans="1:9" x14ac:dyDescent="0.25">
      <c r="A2232">
        <f>HourMap!F2229</f>
        <v>18</v>
      </c>
      <c r="B2232">
        <f>HourMap!H2229</f>
        <v>0</v>
      </c>
      <c r="C2232">
        <f>'2020 Load Shapes'!A2233</f>
        <v>2226</v>
      </c>
      <c r="D2232">
        <f>'2020 Load Shapes'!B2233</f>
        <v>0</v>
      </c>
      <c r="E2232">
        <f>IF(B2232=0,VLOOKUP(DataSet!A2232+1,'Vehicle Availability'!$B$7:$D$30,2),VLOOKUP(DataSet!A2232+1,'Vehicle Availability'!$B$7:$D$30,3))</f>
        <v>1</v>
      </c>
      <c r="F2232">
        <f>'2020 Load Shapes'!C2233</f>
        <v>0</v>
      </c>
      <c r="G2232">
        <f>IF(B2232=0,VLOOKUP(DataSet!A2232+1,'Vehicle Availability'!$B$39:$D$62,2),VLOOKUP(DataSet!A2232+1,'Vehicle Availability'!$B$39:$D$62,3))</f>
        <v>1</v>
      </c>
      <c r="H2232">
        <f t="shared" si="34"/>
        <v>0</v>
      </c>
      <c r="I2232" s="105">
        <f>'Marginal Energy Prices'!C2230/1000</f>
        <v>8.0625944870807778E-2</v>
      </c>
    </row>
    <row r="2233" spans="1:9" x14ac:dyDescent="0.25">
      <c r="A2233">
        <f>HourMap!F2230</f>
        <v>19</v>
      </c>
      <c r="B2233">
        <f>HourMap!H2230</f>
        <v>0</v>
      </c>
      <c r="C2233">
        <f>'2020 Load Shapes'!A2234</f>
        <v>2227</v>
      </c>
      <c r="D2233">
        <f>'2020 Load Shapes'!B2234</f>
        <v>0</v>
      </c>
      <c r="E2233">
        <f>IF(B2233=0,VLOOKUP(DataSet!A2233+1,'Vehicle Availability'!$B$7:$D$30,2),VLOOKUP(DataSet!A2233+1,'Vehicle Availability'!$B$7:$D$30,3))</f>
        <v>1</v>
      </c>
      <c r="F2233">
        <f>'2020 Load Shapes'!C2234</f>
        <v>0</v>
      </c>
      <c r="G2233">
        <f>IF(B2233=0,VLOOKUP(DataSet!A2233+1,'Vehicle Availability'!$B$39:$D$62,2),VLOOKUP(DataSet!A2233+1,'Vehicle Availability'!$B$39:$D$62,3))</f>
        <v>1</v>
      </c>
      <c r="H2233">
        <f t="shared" si="34"/>
        <v>0</v>
      </c>
      <c r="I2233" s="105">
        <f>'Marginal Energy Prices'!C2231/1000</f>
        <v>9.2477932317486897E-2</v>
      </c>
    </row>
    <row r="2234" spans="1:9" x14ac:dyDescent="0.25">
      <c r="A2234">
        <f>HourMap!F2231</f>
        <v>20</v>
      </c>
      <c r="B2234">
        <f>HourMap!H2231</f>
        <v>0</v>
      </c>
      <c r="C2234">
        <f>'2020 Load Shapes'!A2235</f>
        <v>2228</v>
      </c>
      <c r="D2234">
        <f>'2020 Load Shapes'!B2235</f>
        <v>0</v>
      </c>
      <c r="E2234">
        <f>IF(B2234=0,VLOOKUP(DataSet!A2234+1,'Vehicle Availability'!$B$7:$D$30,2),VLOOKUP(DataSet!A2234+1,'Vehicle Availability'!$B$7:$D$30,3))</f>
        <v>1</v>
      </c>
      <c r="F2234">
        <f>'2020 Load Shapes'!C2235</f>
        <v>0</v>
      </c>
      <c r="G2234">
        <f>IF(B2234=0,VLOOKUP(DataSet!A2234+1,'Vehicle Availability'!$B$39:$D$62,2),VLOOKUP(DataSet!A2234+1,'Vehicle Availability'!$B$39:$D$62,3))</f>
        <v>1</v>
      </c>
      <c r="H2234">
        <f t="shared" si="34"/>
        <v>0</v>
      </c>
      <c r="I2234" s="105">
        <f>'Marginal Energy Prices'!C2232/1000</f>
        <v>9.3706806109266752E-2</v>
      </c>
    </row>
    <row r="2235" spans="1:9" x14ac:dyDescent="0.25">
      <c r="A2235">
        <f>HourMap!F2232</f>
        <v>21</v>
      </c>
      <c r="B2235">
        <f>HourMap!H2232</f>
        <v>0</v>
      </c>
      <c r="C2235">
        <f>'2020 Load Shapes'!A2236</f>
        <v>2229</v>
      </c>
      <c r="D2235">
        <f>'2020 Load Shapes'!B2236</f>
        <v>0</v>
      </c>
      <c r="E2235">
        <f>IF(B2235=0,VLOOKUP(DataSet!A2235+1,'Vehicle Availability'!$B$7:$D$30,2),VLOOKUP(DataSet!A2235+1,'Vehicle Availability'!$B$7:$D$30,3))</f>
        <v>1</v>
      </c>
      <c r="F2235">
        <f>'2020 Load Shapes'!C2236</f>
        <v>0</v>
      </c>
      <c r="G2235">
        <f>IF(B2235=0,VLOOKUP(DataSet!A2235+1,'Vehicle Availability'!$B$39:$D$62,2),VLOOKUP(DataSet!A2235+1,'Vehicle Availability'!$B$39:$D$62,3))</f>
        <v>1</v>
      </c>
      <c r="H2235">
        <f t="shared" si="34"/>
        <v>0</v>
      </c>
      <c r="I2235" s="105">
        <f>'Marginal Energy Prices'!C2233/1000</f>
        <v>8.1457426681930831E-2</v>
      </c>
    </row>
    <row r="2236" spans="1:9" x14ac:dyDescent="0.25">
      <c r="A2236">
        <f>HourMap!F2233</f>
        <v>22</v>
      </c>
      <c r="B2236">
        <f>HourMap!H2233</f>
        <v>0</v>
      </c>
      <c r="C2236">
        <f>'2020 Load Shapes'!A2237</f>
        <v>2230</v>
      </c>
      <c r="D2236">
        <f>'2020 Load Shapes'!B2237</f>
        <v>0</v>
      </c>
      <c r="E2236">
        <f>IF(B2236=0,VLOOKUP(DataSet!A2236+1,'Vehicle Availability'!$B$7:$D$30,2),VLOOKUP(DataSet!A2236+1,'Vehicle Availability'!$B$7:$D$30,3))</f>
        <v>1</v>
      </c>
      <c r="F2236">
        <f>'2020 Load Shapes'!C2237</f>
        <v>0</v>
      </c>
      <c r="G2236">
        <f>IF(B2236=0,VLOOKUP(DataSet!A2236+1,'Vehicle Availability'!$B$39:$D$62,2),VLOOKUP(DataSet!A2236+1,'Vehicle Availability'!$B$39:$D$62,3))</f>
        <v>1</v>
      </c>
      <c r="H2236">
        <f t="shared" si="34"/>
        <v>0</v>
      </c>
      <c r="I2236" s="105">
        <f>'Marginal Energy Prices'!C2234/1000</f>
        <v>7.3486310456206488E-2</v>
      </c>
    </row>
    <row r="2237" spans="1:9" x14ac:dyDescent="0.25">
      <c r="A2237">
        <f>HourMap!F2234</f>
        <v>23</v>
      </c>
      <c r="B2237">
        <f>HourMap!H2234</f>
        <v>0</v>
      </c>
      <c r="C2237">
        <f>'2020 Load Shapes'!A2238</f>
        <v>2231</v>
      </c>
      <c r="D2237">
        <f>'2020 Load Shapes'!B2238</f>
        <v>0</v>
      </c>
      <c r="E2237">
        <f>IF(B2237=0,VLOOKUP(DataSet!A2237+1,'Vehicle Availability'!$B$7:$D$30,2),VLOOKUP(DataSet!A2237+1,'Vehicle Availability'!$B$7:$D$30,3))</f>
        <v>1</v>
      </c>
      <c r="F2237">
        <f>'2020 Load Shapes'!C2238</f>
        <v>0</v>
      </c>
      <c r="G2237">
        <f>IF(B2237=0,VLOOKUP(DataSet!A2237+1,'Vehicle Availability'!$B$39:$D$62,2),VLOOKUP(DataSet!A2237+1,'Vehicle Availability'!$B$39:$D$62,3))</f>
        <v>1</v>
      </c>
      <c r="H2237">
        <f t="shared" si="34"/>
        <v>0</v>
      </c>
      <c r="I2237" s="105">
        <f>'Marginal Energy Prices'!C2235/1000</f>
        <v>6.4712240582796787E-2</v>
      </c>
    </row>
    <row r="2238" spans="1:9" x14ac:dyDescent="0.25">
      <c r="A2238">
        <f>HourMap!F2235</f>
        <v>0</v>
      </c>
      <c r="B2238">
        <f>HourMap!H2235</f>
        <v>1</v>
      </c>
      <c r="C2238">
        <f>'2020 Load Shapes'!A2239</f>
        <v>2232</v>
      </c>
      <c r="D2238">
        <f>'2020 Load Shapes'!B2239</f>
        <v>0</v>
      </c>
      <c r="E2238">
        <f>IF(B2238=0,VLOOKUP(DataSet!A2238+1,'Vehicle Availability'!$B$7:$D$30,2),VLOOKUP(DataSet!A2238+1,'Vehicle Availability'!$B$7:$D$30,3))</f>
        <v>1</v>
      </c>
      <c r="F2238">
        <f>'2020 Load Shapes'!C2239</f>
        <v>0</v>
      </c>
      <c r="G2238">
        <f>IF(B2238=0,VLOOKUP(DataSet!A2238+1,'Vehicle Availability'!$B$39:$D$62,2),VLOOKUP(DataSet!A2238+1,'Vehicle Availability'!$B$39:$D$62,3))</f>
        <v>1</v>
      </c>
      <c r="H2238">
        <f t="shared" si="34"/>
        <v>1</v>
      </c>
      <c r="I2238" s="105">
        <f>'Marginal Energy Prices'!C2236/1000</f>
        <v>5.8436310003412463E-2</v>
      </c>
    </row>
    <row r="2239" spans="1:9" x14ac:dyDescent="0.25">
      <c r="A2239">
        <f>HourMap!F2236</f>
        <v>1</v>
      </c>
      <c r="B2239">
        <f>HourMap!H2236</f>
        <v>1</v>
      </c>
      <c r="C2239">
        <f>'2020 Load Shapes'!A2240</f>
        <v>2233</v>
      </c>
      <c r="D2239">
        <f>'2020 Load Shapes'!B2240</f>
        <v>0</v>
      </c>
      <c r="E2239">
        <f>IF(B2239=0,VLOOKUP(DataSet!A2239+1,'Vehicle Availability'!$B$7:$D$30,2),VLOOKUP(DataSet!A2239+1,'Vehicle Availability'!$B$7:$D$30,3))</f>
        <v>1</v>
      </c>
      <c r="F2239">
        <f>'2020 Load Shapes'!C2240</f>
        <v>0</v>
      </c>
      <c r="G2239">
        <f>IF(B2239=0,VLOOKUP(DataSet!A2239+1,'Vehicle Availability'!$B$39:$D$62,2),VLOOKUP(DataSet!A2239+1,'Vehicle Availability'!$B$39:$D$62,3))</f>
        <v>1</v>
      </c>
      <c r="H2239">
        <f t="shared" si="34"/>
        <v>1</v>
      </c>
      <c r="I2239" s="105">
        <f>'Marginal Energy Prices'!C2237/1000</f>
        <v>5.6919208962722311E-2</v>
      </c>
    </row>
    <row r="2240" spans="1:9" x14ac:dyDescent="0.25">
      <c r="A2240">
        <f>HourMap!F2237</f>
        <v>2</v>
      </c>
      <c r="B2240">
        <f>HourMap!H2237</f>
        <v>1</v>
      </c>
      <c r="C2240">
        <f>'2020 Load Shapes'!A2241</f>
        <v>2234</v>
      </c>
      <c r="D2240">
        <f>'2020 Load Shapes'!B2241</f>
        <v>0</v>
      </c>
      <c r="E2240">
        <f>IF(B2240=0,VLOOKUP(DataSet!A2240+1,'Vehicle Availability'!$B$7:$D$30,2),VLOOKUP(DataSet!A2240+1,'Vehicle Availability'!$B$7:$D$30,3))</f>
        <v>1</v>
      </c>
      <c r="F2240">
        <f>'2020 Load Shapes'!C2241</f>
        <v>0</v>
      </c>
      <c r="G2240">
        <f>IF(B2240=0,VLOOKUP(DataSet!A2240+1,'Vehicle Availability'!$B$39:$D$62,2),VLOOKUP(DataSet!A2240+1,'Vehicle Availability'!$B$39:$D$62,3))</f>
        <v>1</v>
      </c>
      <c r="H2240">
        <f t="shared" si="34"/>
        <v>1</v>
      </c>
      <c r="I2240" s="105">
        <f>'Marginal Energy Prices'!C2238/1000</f>
        <v>5.5588311517692557E-2</v>
      </c>
    </row>
    <row r="2241" spans="1:9" x14ac:dyDescent="0.25">
      <c r="A2241">
        <f>HourMap!F2238</f>
        <v>3</v>
      </c>
      <c r="B2241">
        <f>HourMap!H2238</f>
        <v>1</v>
      </c>
      <c r="C2241">
        <f>'2020 Load Shapes'!A2242</f>
        <v>2235</v>
      </c>
      <c r="D2241">
        <f>'2020 Load Shapes'!B2242</f>
        <v>0</v>
      </c>
      <c r="E2241">
        <f>IF(B2241=0,VLOOKUP(DataSet!A2241+1,'Vehicle Availability'!$B$7:$D$30,2),VLOOKUP(DataSet!A2241+1,'Vehicle Availability'!$B$7:$D$30,3))</f>
        <v>1</v>
      </c>
      <c r="F2241">
        <f>'2020 Load Shapes'!C2242</f>
        <v>3.3</v>
      </c>
      <c r="G2241">
        <f>IF(B2241=0,VLOOKUP(DataSet!A2241+1,'Vehicle Availability'!$B$39:$D$62,2),VLOOKUP(DataSet!A2241+1,'Vehicle Availability'!$B$39:$D$62,3))</f>
        <v>1</v>
      </c>
      <c r="H2241">
        <f t="shared" si="34"/>
        <v>1</v>
      </c>
      <c r="I2241" s="105">
        <f>'Marginal Energy Prices'!C2239/1000</f>
        <v>5.1479392137507463E-2</v>
      </c>
    </row>
    <row r="2242" spans="1:9" x14ac:dyDescent="0.25">
      <c r="A2242">
        <f>HourMap!F2239</f>
        <v>4</v>
      </c>
      <c r="B2242">
        <f>HourMap!H2239</f>
        <v>1</v>
      </c>
      <c r="C2242">
        <f>'2020 Load Shapes'!A2243</f>
        <v>2236</v>
      </c>
      <c r="D2242">
        <f>'2020 Load Shapes'!B2243</f>
        <v>0</v>
      </c>
      <c r="E2242">
        <f>IF(B2242=0,VLOOKUP(DataSet!A2242+1,'Vehicle Availability'!$B$7:$D$30,2),VLOOKUP(DataSet!A2242+1,'Vehicle Availability'!$B$7:$D$30,3))</f>
        <v>1</v>
      </c>
      <c r="F2242">
        <f>'2020 Load Shapes'!C2243</f>
        <v>2.2842105263157886</v>
      </c>
      <c r="G2242">
        <f>IF(B2242=0,VLOOKUP(DataSet!A2242+1,'Vehicle Availability'!$B$39:$D$62,2),VLOOKUP(DataSet!A2242+1,'Vehicle Availability'!$B$39:$D$62,3))</f>
        <v>1</v>
      </c>
      <c r="H2242">
        <f t="shared" si="34"/>
        <v>1</v>
      </c>
      <c r="I2242" s="105">
        <f>'Marginal Energy Prices'!C2240/1000</f>
        <v>5.4167033585132342E-2</v>
      </c>
    </row>
    <row r="2243" spans="1:9" x14ac:dyDescent="0.25">
      <c r="A2243">
        <f>HourMap!F2240</f>
        <v>5</v>
      </c>
      <c r="B2243">
        <f>HourMap!H2240</f>
        <v>1</v>
      </c>
      <c r="C2243">
        <f>'2020 Load Shapes'!A2244</f>
        <v>2237</v>
      </c>
      <c r="D2243">
        <f>'2020 Load Shapes'!B2244</f>
        <v>0</v>
      </c>
      <c r="E2243">
        <f>IF(B2243=0,VLOOKUP(DataSet!A2243+1,'Vehicle Availability'!$B$7:$D$30,2),VLOOKUP(DataSet!A2243+1,'Vehicle Availability'!$B$7:$D$30,3))</f>
        <v>1</v>
      </c>
      <c r="F2243">
        <f>'2020 Load Shapes'!C2244</f>
        <v>0</v>
      </c>
      <c r="G2243">
        <f>IF(B2243=0,VLOOKUP(DataSet!A2243+1,'Vehicle Availability'!$B$39:$D$62,2),VLOOKUP(DataSet!A2243+1,'Vehicle Availability'!$B$39:$D$62,3))</f>
        <v>1</v>
      </c>
      <c r="H2243">
        <f t="shared" si="34"/>
        <v>1</v>
      </c>
      <c r="I2243" s="105">
        <f>'Marginal Energy Prices'!C2241/1000</f>
        <v>6.0835445437009548E-2</v>
      </c>
    </row>
    <row r="2244" spans="1:9" x14ac:dyDescent="0.25">
      <c r="A2244">
        <f>HourMap!F2241</f>
        <v>6</v>
      </c>
      <c r="B2244">
        <f>HourMap!H2241</f>
        <v>1</v>
      </c>
      <c r="C2244">
        <f>'2020 Load Shapes'!A2245</f>
        <v>2238</v>
      </c>
      <c r="D2244">
        <f>'2020 Load Shapes'!B2245</f>
        <v>0</v>
      </c>
      <c r="E2244">
        <f>IF(B2244=0,VLOOKUP(DataSet!A2244+1,'Vehicle Availability'!$B$7:$D$30,2),VLOOKUP(DataSet!A2244+1,'Vehicle Availability'!$B$7:$D$30,3))</f>
        <v>1</v>
      </c>
      <c r="F2244">
        <f>'2020 Load Shapes'!C2245</f>
        <v>0</v>
      </c>
      <c r="G2244">
        <f>IF(B2244=0,VLOOKUP(DataSet!A2244+1,'Vehicle Availability'!$B$39:$D$62,2),VLOOKUP(DataSet!A2244+1,'Vehicle Availability'!$B$39:$D$62,3))</f>
        <v>1</v>
      </c>
      <c r="H2244">
        <f t="shared" si="34"/>
        <v>1</v>
      </c>
      <c r="I2244" s="105">
        <f>'Marginal Energy Prices'!C2242/1000</f>
        <v>6.1860307388678135E-2</v>
      </c>
    </row>
    <row r="2245" spans="1:9" x14ac:dyDescent="0.25">
      <c r="A2245">
        <f>HourMap!F2242</f>
        <v>7</v>
      </c>
      <c r="B2245">
        <f>HourMap!H2242</f>
        <v>1</v>
      </c>
      <c r="C2245">
        <f>'2020 Load Shapes'!A2246</f>
        <v>2239</v>
      </c>
      <c r="D2245">
        <f>'2020 Load Shapes'!B2246</f>
        <v>0</v>
      </c>
      <c r="E2245">
        <f>IF(B2245=0,VLOOKUP(DataSet!A2245+1,'Vehicle Availability'!$B$7:$D$30,2),VLOOKUP(DataSet!A2245+1,'Vehicle Availability'!$B$7:$D$30,3))</f>
        <v>0</v>
      </c>
      <c r="F2245">
        <f>'2020 Load Shapes'!C2246</f>
        <v>0</v>
      </c>
      <c r="G2245">
        <f>IF(B2245=0,VLOOKUP(DataSet!A2245+1,'Vehicle Availability'!$B$39:$D$62,2),VLOOKUP(DataSet!A2245+1,'Vehicle Availability'!$B$39:$D$62,3))</f>
        <v>1</v>
      </c>
      <c r="H2245">
        <f t="shared" si="34"/>
        <v>1</v>
      </c>
      <c r="I2245" s="105">
        <f>'Marginal Energy Prices'!C2243/1000</f>
        <v>5.8769841333308481E-2</v>
      </c>
    </row>
    <row r="2246" spans="1:9" x14ac:dyDescent="0.25">
      <c r="A2246">
        <f>HourMap!F2243</f>
        <v>8</v>
      </c>
      <c r="B2246">
        <f>HourMap!H2243</f>
        <v>1</v>
      </c>
      <c r="C2246">
        <f>'2020 Load Shapes'!A2247</f>
        <v>2240</v>
      </c>
      <c r="D2246">
        <f>'2020 Load Shapes'!B2247</f>
        <v>0</v>
      </c>
      <c r="E2246">
        <f>IF(B2246=0,VLOOKUP(DataSet!A2246+1,'Vehicle Availability'!$B$7:$D$30,2),VLOOKUP(DataSet!A2246+1,'Vehicle Availability'!$B$7:$D$30,3))</f>
        <v>1</v>
      </c>
      <c r="F2246">
        <f>'2020 Load Shapes'!C2247</f>
        <v>0</v>
      </c>
      <c r="G2246">
        <f>IF(B2246=0,VLOOKUP(DataSet!A2246+1,'Vehicle Availability'!$B$39:$D$62,2),VLOOKUP(DataSet!A2246+1,'Vehicle Availability'!$B$39:$D$62,3))</f>
        <v>1</v>
      </c>
      <c r="H2246">
        <f t="shared" si="34"/>
        <v>1</v>
      </c>
      <c r="I2246" s="105">
        <f>'Marginal Energy Prices'!C2244/1000</f>
        <v>5.2360578329801476E-2</v>
      </c>
    </row>
    <row r="2247" spans="1:9" x14ac:dyDescent="0.25">
      <c r="A2247">
        <f>HourMap!F2244</f>
        <v>9</v>
      </c>
      <c r="B2247">
        <f>HourMap!H2244</f>
        <v>1</v>
      </c>
      <c r="C2247">
        <f>'2020 Load Shapes'!A2248</f>
        <v>2241</v>
      </c>
      <c r="D2247">
        <f>'2020 Load Shapes'!B2248</f>
        <v>6.6</v>
      </c>
      <c r="E2247">
        <f>IF(B2247=0,VLOOKUP(DataSet!A2247+1,'Vehicle Availability'!$B$7:$D$30,2),VLOOKUP(DataSet!A2247+1,'Vehicle Availability'!$B$7:$D$30,3))</f>
        <v>1</v>
      </c>
      <c r="F2247">
        <f>'2020 Load Shapes'!C2248</f>
        <v>3.3</v>
      </c>
      <c r="G2247">
        <f>IF(B2247=0,VLOOKUP(DataSet!A2247+1,'Vehicle Availability'!$B$39:$D$62,2),VLOOKUP(DataSet!A2247+1,'Vehicle Availability'!$B$39:$D$62,3))</f>
        <v>1</v>
      </c>
      <c r="H2247">
        <f t="shared" si="34"/>
        <v>1</v>
      </c>
      <c r="I2247" s="105">
        <f>'Marginal Energy Prices'!C2245/1000</f>
        <v>0</v>
      </c>
    </row>
    <row r="2248" spans="1:9" x14ac:dyDescent="0.25">
      <c r="A2248">
        <f>HourMap!F2245</f>
        <v>10</v>
      </c>
      <c r="B2248">
        <f>HourMap!H2245</f>
        <v>1</v>
      </c>
      <c r="C2248">
        <f>'2020 Load Shapes'!A2249</f>
        <v>2242</v>
      </c>
      <c r="D2248">
        <f>'2020 Load Shapes'!B2249</f>
        <v>6.6</v>
      </c>
      <c r="E2248">
        <f>IF(B2248=0,VLOOKUP(DataSet!A2248+1,'Vehicle Availability'!$B$7:$D$30,2),VLOOKUP(DataSet!A2248+1,'Vehicle Availability'!$B$7:$D$30,3))</f>
        <v>1</v>
      </c>
      <c r="F2248">
        <f>'2020 Load Shapes'!C2249</f>
        <v>3.3</v>
      </c>
      <c r="G2248">
        <f>IF(B2248=0,VLOOKUP(DataSet!A2248+1,'Vehicle Availability'!$B$39:$D$62,2),VLOOKUP(DataSet!A2248+1,'Vehicle Availability'!$B$39:$D$62,3))</f>
        <v>1</v>
      </c>
      <c r="H2248">
        <f t="shared" ref="H2248:H2311" si="35">IF(B2248=0,A2248&lt;=5,A2248&lt;=13)*1</f>
        <v>1</v>
      </c>
      <c r="I2248" s="105">
        <f>'Marginal Energy Prices'!C2246/1000</f>
        <v>0</v>
      </c>
    </row>
    <row r="2249" spans="1:9" x14ac:dyDescent="0.25">
      <c r="A2249">
        <f>HourMap!F2246</f>
        <v>11</v>
      </c>
      <c r="B2249">
        <f>HourMap!H2246</f>
        <v>1</v>
      </c>
      <c r="C2249">
        <f>'2020 Load Shapes'!A2250</f>
        <v>2243</v>
      </c>
      <c r="D2249">
        <f>'2020 Load Shapes'!B2250</f>
        <v>4.837894736842097</v>
      </c>
      <c r="E2249">
        <f>IF(B2249=0,VLOOKUP(DataSet!A2249+1,'Vehicle Availability'!$B$7:$D$30,2),VLOOKUP(DataSet!A2249+1,'Vehicle Availability'!$B$7:$D$30,3))</f>
        <v>1</v>
      </c>
      <c r="F2249">
        <f>'2020 Load Shapes'!C2250</f>
        <v>3.3</v>
      </c>
      <c r="G2249">
        <f>IF(B2249=0,VLOOKUP(DataSet!A2249+1,'Vehicle Availability'!$B$39:$D$62,2),VLOOKUP(DataSet!A2249+1,'Vehicle Availability'!$B$39:$D$62,3))</f>
        <v>1</v>
      </c>
      <c r="H2249">
        <f t="shared" si="35"/>
        <v>1</v>
      </c>
      <c r="I2249" s="105">
        <f>'Marginal Energy Prices'!C2247/1000</f>
        <v>0</v>
      </c>
    </row>
    <row r="2250" spans="1:9" x14ac:dyDescent="0.25">
      <c r="A2250">
        <f>HourMap!F2247</f>
        <v>12</v>
      </c>
      <c r="B2250">
        <f>HourMap!H2247</f>
        <v>1</v>
      </c>
      <c r="C2250">
        <f>'2020 Load Shapes'!A2251</f>
        <v>2244</v>
      </c>
      <c r="D2250">
        <f>'2020 Load Shapes'!B2251</f>
        <v>0</v>
      </c>
      <c r="E2250">
        <f>IF(B2250=0,VLOOKUP(DataSet!A2250+1,'Vehicle Availability'!$B$7:$D$30,2),VLOOKUP(DataSet!A2250+1,'Vehicle Availability'!$B$7:$D$30,3))</f>
        <v>1</v>
      </c>
      <c r="F2250">
        <f>'2020 Load Shapes'!C2251</f>
        <v>1.03052631578947</v>
      </c>
      <c r="G2250">
        <f>IF(B2250=0,VLOOKUP(DataSet!A2250+1,'Vehicle Availability'!$B$39:$D$62,2),VLOOKUP(DataSet!A2250+1,'Vehicle Availability'!$B$39:$D$62,3))</f>
        <v>1</v>
      </c>
      <c r="H2250">
        <f t="shared" si="35"/>
        <v>1</v>
      </c>
      <c r="I2250" s="105">
        <f>'Marginal Energy Prices'!C2248/1000</f>
        <v>0</v>
      </c>
    </row>
    <row r="2251" spans="1:9" x14ac:dyDescent="0.25">
      <c r="A2251">
        <f>HourMap!F2248</f>
        <v>13</v>
      </c>
      <c r="B2251">
        <f>HourMap!H2248</f>
        <v>1</v>
      </c>
      <c r="C2251">
        <f>'2020 Load Shapes'!A2252</f>
        <v>2245</v>
      </c>
      <c r="D2251">
        <f>'2020 Load Shapes'!B2252</f>
        <v>0</v>
      </c>
      <c r="E2251">
        <f>IF(B2251=0,VLOOKUP(DataSet!A2251+1,'Vehicle Availability'!$B$7:$D$30,2),VLOOKUP(DataSet!A2251+1,'Vehicle Availability'!$B$7:$D$30,3))</f>
        <v>1</v>
      </c>
      <c r="F2251">
        <f>'2020 Load Shapes'!C2252</f>
        <v>0</v>
      </c>
      <c r="G2251">
        <f>IF(B2251=0,VLOOKUP(DataSet!A2251+1,'Vehicle Availability'!$B$39:$D$62,2),VLOOKUP(DataSet!A2251+1,'Vehicle Availability'!$B$39:$D$62,3))</f>
        <v>1</v>
      </c>
      <c r="H2251">
        <f t="shared" si="35"/>
        <v>1</v>
      </c>
      <c r="I2251" s="105">
        <f>'Marginal Energy Prices'!C2249/1000</f>
        <v>0</v>
      </c>
    </row>
    <row r="2252" spans="1:9" x14ac:dyDescent="0.25">
      <c r="A2252">
        <f>HourMap!F2249</f>
        <v>14</v>
      </c>
      <c r="B2252">
        <f>HourMap!H2249</f>
        <v>1</v>
      </c>
      <c r="C2252">
        <f>'2020 Load Shapes'!A2253</f>
        <v>2246</v>
      </c>
      <c r="D2252">
        <f>'2020 Load Shapes'!B2253</f>
        <v>0</v>
      </c>
      <c r="E2252">
        <f>IF(B2252=0,VLOOKUP(DataSet!A2252+1,'Vehicle Availability'!$B$7:$D$30,2),VLOOKUP(DataSet!A2252+1,'Vehicle Availability'!$B$7:$D$30,3))</f>
        <v>1</v>
      </c>
      <c r="F2252">
        <f>'2020 Load Shapes'!C2253</f>
        <v>0</v>
      </c>
      <c r="G2252">
        <f>IF(B2252=0,VLOOKUP(DataSet!A2252+1,'Vehicle Availability'!$B$39:$D$62,2),VLOOKUP(DataSet!A2252+1,'Vehicle Availability'!$B$39:$D$62,3))</f>
        <v>1</v>
      </c>
      <c r="H2252">
        <f t="shared" si="35"/>
        <v>0</v>
      </c>
      <c r="I2252" s="105">
        <f>'Marginal Energy Prices'!C2250/1000</f>
        <v>0</v>
      </c>
    </row>
    <row r="2253" spans="1:9" x14ac:dyDescent="0.25">
      <c r="A2253">
        <f>HourMap!F2250</f>
        <v>15</v>
      </c>
      <c r="B2253">
        <f>HourMap!H2250</f>
        <v>1</v>
      </c>
      <c r="C2253">
        <f>'2020 Load Shapes'!A2254</f>
        <v>2247</v>
      </c>
      <c r="D2253">
        <f>'2020 Load Shapes'!B2254</f>
        <v>0</v>
      </c>
      <c r="E2253">
        <f>IF(B2253=0,VLOOKUP(DataSet!A2253+1,'Vehicle Availability'!$B$7:$D$30,2),VLOOKUP(DataSet!A2253+1,'Vehicle Availability'!$B$7:$D$30,3))</f>
        <v>1</v>
      </c>
      <c r="F2253">
        <f>'2020 Load Shapes'!C2254</f>
        <v>0</v>
      </c>
      <c r="G2253">
        <f>IF(B2253=0,VLOOKUP(DataSet!A2253+1,'Vehicle Availability'!$B$39:$D$62,2),VLOOKUP(DataSet!A2253+1,'Vehicle Availability'!$B$39:$D$62,3))</f>
        <v>1</v>
      </c>
      <c r="H2253">
        <f t="shared" si="35"/>
        <v>0</v>
      </c>
      <c r="I2253" s="105">
        <f>'Marginal Energy Prices'!C2251/1000</f>
        <v>0</v>
      </c>
    </row>
    <row r="2254" spans="1:9" x14ac:dyDescent="0.25">
      <c r="A2254">
        <f>HourMap!F2251</f>
        <v>16</v>
      </c>
      <c r="B2254">
        <f>HourMap!H2251</f>
        <v>1</v>
      </c>
      <c r="C2254">
        <f>'2020 Load Shapes'!A2255</f>
        <v>2248</v>
      </c>
      <c r="D2254">
        <f>'2020 Load Shapes'!B2255</f>
        <v>0</v>
      </c>
      <c r="E2254">
        <f>IF(B2254=0,VLOOKUP(DataSet!A2254+1,'Vehicle Availability'!$B$7:$D$30,2),VLOOKUP(DataSet!A2254+1,'Vehicle Availability'!$B$7:$D$30,3))</f>
        <v>1</v>
      </c>
      <c r="F2254">
        <f>'2020 Load Shapes'!C2255</f>
        <v>0</v>
      </c>
      <c r="G2254">
        <f>IF(B2254=0,VLOOKUP(DataSet!A2254+1,'Vehicle Availability'!$B$39:$D$62,2),VLOOKUP(DataSet!A2254+1,'Vehicle Availability'!$B$39:$D$62,3))</f>
        <v>1</v>
      </c>
      <c r="H2254">
        <f t="shared" si="35"/>
        <v>0</v>
      </c>
      <c r="I2254" s="105">
        <f>'Marginal Energy Prices'!C2252/1000</f>
        <v>0</v>
      </c>
    </row>
    <row r="2255" spans="1:9" x14ac:dyDescent="0.25">
      <c r="A2255">
        <f>HourMap!F2252</f>
        <v>17</v>
      </c>
      <c r="B2255">
        <f>HourMap!H2252</f>
        <v>1</v>
      </c>
      <c r="C2255">
        <f>'2020 Load Shapes'!A2256</f>
        <v>2249</v>
      </c>
      <c r="D2255">
        <f>'2020 Load Shapes'!B2256</f>
        <v>0</v>
      </c>
      <c r="E2255">
        <f>IF(B2255=0,VLOOKUP(DataSet!A2255+1,'Vehicle Availability'!$B$7:$D$30,2),VLOOKUP(DataSet!A2255+1,'Vehicle Availability'!$B$7:$D$30,3))</f>
        <v>1</v>
      </c>
      <c r="F2255">
        <f>'2020 Load Shapes'!C2256</f>
        <v>0</v>
      </c>
      <c r="G2255">
        <f>IF(B2255=0,VLOOKUP(DataSet!A2255+1,'Vehicle Availability'!$B$39:$D$62,2),VLOOKUP(DataSet!A2255+1,'Vehicle Availability'!$B$39:$D$62,3))</f>
        <v>1</v>
      </c>
      <c r="H2255">
        <f t="shared" si="35"/>
        <v>0</v>
      </c>
      <c r="I2255" s="105">
        <f>'Marginal Energy Prices'!C2253/1000</f>
        <v>5.4988256706319731E-2</v>
      </c>
    </row>
    <row r="2256" spans="1:9" x14ac:dyDescent="0.25">
      <c r="A2256">
        <f>HourMap!F2253</f>
        <v>18</v>
      </c>
      <c r="B2256">
        <f>HourMap!H2253</f>
        <v>1</v>
      </c>
      <c r="C2256">
        <f>'2020 Load Shapes'!A2257</f>
        <v>2250</v>
      </c>
      <c r="D2256">
        <f>'2020 Load Shapes'!B2257</f>
        <v>0</v>
      </c>
      <c r="E2256">
        <f>IF(B2256=0,VLOOKUP(DataSet!A2256+1,'Vehicle Availability'!$B$7:$D$30,2),VLOOKUP(DataSet!A2256+1,'Vehicle Availability'!$B$7:$D$30,3))</f>
        <v>0</v>
      </c>
      <c r="F2256">
        <f>'2020 Load Shapes'!C2257</f>
        <v>0</v>
      </c>
      <c r="G2256">
        <f>IF(B2256=0,VLOOKUP(DataSet!A2256+1,'Vehicle Availability'!$B$39:$D$62,2),VLOOKUP(DataSet!A2256+1,'Vehicle Availability'!$B$39:$D$62,3))</f>
        <v>1</v>
      </c>
      <c r="H2256">
        <f t="shared" si="35"/>
        <v>0</v>
      </c>
      <c r="I2256" s="105">
        <f>'Marginal Energy Prices'!C2254/1000</f>
        <v>7.2653353893207276E-2</v>
      </c>
    </row>
    <row r="2257" spans="1:9" x14ac:dyDescent="0.25">
      <c r="A2257">
        <f>HourMap!F2254</f>
        <v>19</v>
      </c>
      <c r="B2257">
        <f>HourMap!H2254</f>
        <v>1</v>
      </c>
      <c r="C2257">
        <f>'2020 Load Shapes'!A2258</f>
        <v>2251</v>
      </c>
      <c r="D2257">
        <f>'2020 Load Shapes'!B2258</f>
        <v>0</v>
      </c>
      <c r="E2257">
        <f>IF(B2257=0,VLOOKUP(DataSet!A2257+1,'Vehicle Availability'!$B$7:$D$30,2),VLOOKUP(DataSet!A2257+1,'Vehicle Availability'!$B$7:$D$30,3))</f>
        <v>1</v>
      </c>
      <c r="F2257">
        <f>'2020 Load Shapes'!C2258</f>
        <v>0</v>
      </c>
      <c r="G2257">
        <f>IF(B2257=0,VLOOKUP(DataSet!A2257+1,'Vehicle Availability'!$B$39:$D$62,2),VLOOKUP(DataSet!A2257+1,'Vehicle Availability'!$B$39:$D$62,3))</f>
        <v>1</v>
      </c>
      <c r="H2257">
        <f t="shared" si="35"/>
        <v>0</v>
      </c>
      <c r="I2257" s="105">
        <f>'Marginal Energy Prices'!C2255/1000</f>
        <v>8.6529572102580221E-2</v>
      </c>
    </row>
    <row r="2258" spans="1:9" x14ac:dyDescent="0.25">
      <c r="A2258">
        <f>HourMap!F2255</f>
        <v>20</v>
      </c>
      <c r="B2258">
        <f>HourMap!H2255</f>
        <v>1</v>
      </c>
      <c r="C2258">
        <f>'2020 Load Shapes'!A2259</f>
        <v>2252</v>
      </c>
      <c r="D2258">
        <f>'2020 Load Shapes'!B2259</f>
        <v>0</v>
      </c>
      <c r="E2258">
        <f>IF(B2258=0,VLOOKUP(DataSet!A2258+1,'Vehicle Availability'!$B$7:$D$30,2),VLOOKUP(DataSet!A2258+1,'Vehicle Availability'!$B$7:$D$30,3))</f>
        <v>1</v>
      </c>
      <c r="F2258">
        <f>'2020 Load Shapes'!C2259</f>
        <v>0</v>
      </c>
      <c r="G2258">
        <f>IF(B2258=0,VLOOKUP(DataSet!A2258+1,'Vehicle Availability'!$B$39:$D$62,2),VLOOKUP(DataSet!A2258+1,'Vehicle Availability'!$B$39:$D$62,3))</f>
        <v>1</v>
      </c>
      <c r="H2258">
        <f t="shared" si="35"/>
        <v>0</v>
      </c>
      <c r="I2258" s="105">
        <f>'Marginal Energy Prices'!C2256/1000</f>
        <v>8.6777242713127908E-2</v>
      </c>
    </row>
    <row r="2259" spans="1:9" x14ac:dyDescent="0.25">
      <c r="A2259">
        <f>HourMap!F2256</f>
        <v>21</v>
      </c>
      <c r="B2259">
        <f>HourMap!H2256</f>
        <v>1</v>
      </c>
      <c r="C2259">
        <f>'2020 Load Shapes'!A2260</f>
        <v>2253</v>
      </c>
      <c r="D2259">
        <f>'2020 Load Shapes'!B2260</f>
        <v>0</v>
      </c>
      <c r="E2259">
        <f>IF(B2259=0,VLOOKUP(DataSet!A2259+1,'Vehicle Availability'!$B$7:$D$30,2),VLOOKUP(DataSet!A2259+1,'Vehicle Availability'!$B$7:$D$30,3))</f>
        <v>1</v>
      </c>
      <c r="F2259">
        <f>'2020 Load Shapes'!C2260</f>
        <v>0</v>
      </c>
      <c r="G2259">
        <f>IF(B2259=0,VLOOKUP(DataSet!A2259+1,'Vehicle Availability'!$B$39:$D$62,2),VLOOKUP(DataSet!A2259+1,'Vehicle Availability'!$B$39:$D$62,3))</f>
        <v>1</v>
      </c>
      <c r="H2259">
        <f t="shared" si="35"/>
        <v>0</v>
      </c>
      <c r="I2259" s="105">
        <f>'Marginal Energy Prices'!C2257/1000</f>
        <v>8.0441588642338413E-2</v>
      </c>
    </row>
    <row r="2260" spans="1:9" x14ac:dyDescent="0.25">
      <c r="A2260">
        <f>HourMap!F2257</f>
        <v>22</v>
      </c>
      <c r="B2260">
        <f>HourMap!H2257</f>
        <v>1</v>
      </c>
      <c r="C2260">
        <f>'2020 Load Shapes'!A2261</f>
        <v>2254</v>
      </c>
      <c r="D2260">
        <f>'2020 Load Shapes'!B2261</f>
        <v>0</v>
      </c>
      <c r="E2260">
        <f>IF(B2260=0,VLOOKUP(DataSet!A2260+1,'Vehicle Availability'!$B$7:$D$30,2),VLOOKUP(DataSet!A2260+1,'Vehicle Availability'!$B$7:$D$30,3))</f>
        <v>1</v>
      </c>
      <c r="F2260">
        <f>'2020 Load Shapes'!C2261</f>
        <v>0</v>
      </c>
      <c r="G2260">
        <f>IF(B2260=0,VLOOKUP(DataSet!A2260+1,'Vehicle Availability'!$B$39:$D$62,2),VLOOKUP(DataSet!A2260+1,'Vehicle Availability'!$B$39:$D$62,3))</f>
        <v>1</v>
      </c>
      <c r="H2260">
        <f t="shared" si="35"/>
        <v>0</v>
      </c>
      <c r="I2260" s="105">
        <f>'Marginal Energy Prices'!C2258/1000</f>
        <v>7.3376091498785323E-2</v>
      </c>
    </row>
    <row r="2261" spans="1:9" x14ac:dyDescent="0.25">
      <c r="A2261">
        <f>HourMap!F2258</f>
        <v>23</v>
      </c>
      <c r="B2261">
        <f>HourMap!H2258</f>
        <v>1</v>
      </c>
      <c r="C2261">
        <f>'2020 Load Shapes'!A2262</f>
        <v>2255</v>
      </c>
      <c r="D2261">
        <f>'2020 Load Shapes'!B2262</f>
        <v>0</v>
      </c>
      <c r="E2261">
        <f>IF(B2261=0,VLOOKUP(DataSet!A2261+1,'Vehicle Availability'!$B$7:$D$30,2),VLOOKUP(DataSet!A2261+1,'Vehicle Availability'!$B$7:$D$30,3))</f>
        <v>1</v>
      </c>
      <c r="F2261">
        <f>'2020 Load Shapes'!C2262</f>
        <v>0</v>
      </c>
      <c r="G2261">
        <f>IF(B2261=0,VLOOKUP(DataSet!A2261+1,'Vehicle Availability'!$B$39:$D$62,2),VLOOKUP(DataSet!A2261+1,'Vehicle Availability'!$B$39:$D$62,3))</f>
        <v>1</v>
      </c>
      <c r="H2261">
        <f t="shared" si="35"/>
        <v>0</v>
      </c>
      <c r="I2261" s="105">
        <f>'Marginal Energy Prices'!C2259/1000</f>
        <v>6.0817444735113482E-2</v>
      </c>
    </row>
    <row r="2262" spans="1:9" x14ac:dyDescent="0.25">
      <c r="A2262">
        <f>HourMap!F2259</f>
        <v>0</v>
      </c>
      <c r="B2262">
        <f>HourMap!H2259</f>
        <v>1</v>
      </c>
      <c r="C2262">
        <f>'2020 Load Shapes'!A2263</f>
        <v>2256</v>
      </c>
      <c r="D2262">
        <f>'2020 Load Shapes'!B2263</f>
        <v>0</v>
      </c>
      <c r="E2262">
        <f>IF(B2262=0,VLOOKUP(DataSet!A2262+1,'Vehicle Availability'!$B$7:$D$30,2),VLOOKUP(DataSet!A2262+1,'Vehicle Availability'!$B$7:$D$30,3))</f>
        <v>1</v>
      </c>
      <c r="F2262">
        <f>'2020 Load Shapes'!C2263</f>
        <v>0</v>
      </c>
      <c r="G2262">
        <f>IF(B2262=0,VLOOKUP(DataSet!A2262+1,'Vehicle Availability'!$B$39:$D$62,2),VLOOKUP(DataSet!A2262+1,'Vehicle Availability'!$B$39:$D$62,3))</f>
        <v>1</v>
      </c>
      <c r="H2262">
        <f t="shared" si="35"/>
        <v>1</v>
      </c>
      <c r="I2262" s="105">
        <f>'Marginal Energy Prices'!C2260/1000</f>
        <v>5.9498799076714563E-2</v>
      </c>
    </row>
    <row r="2263" spans="1:9" x14ac:dyDescent="0.25">
      <c r="A2263">
        <f>HourMap!F2260</f>
        <v>1</v>
      </c>
      <c r="B2263">
        <f>HourMap!H2260</f>
        <v>1</v>
      </c>
      <c r="C2263">
        <f>'2020 Load Shapes'!A2264</f>
        <v>2257</v>
      </c>
      <c r="D2263">
        <f>'2020 Load Shapes'!B2264</f>
        <v>0</v>
      </c>
      <c r="E2263">
        <f>IF(B2263=0,VLOOKUP(DataSet!A2263+1,'Vehicle Availability'!$B$7:$D$30,2),VLOOKUP(DataSet!A2263+1,'Vehicle Availability'!$B$7:$D$30,3))</f>
        <v>1</v>
      </c>
      <c r="F2263">
        <f>'2020 Load Shapes'!C2264</f>
        <v>0</v>
      </c>
      <c r="G2263">
        <f>IF(B2263=0,VLOOKUP(DataSet!A2263+1,'Vehicle Availability'!$B$39:$D$62,2),VLOOKUP(DataSet!A2263+1,'Vehicle Availability'!$B$39:$D$62,3))</f>
        <v>1</v>
      </c>
      <c r="H2263">
        <f t="shared" si="35"/>
        <v>1</v>
      </c>
      <c r="I2263" s="105">
        <f>'Marginal Energy Prices'!C2261/1000</f>
        <v>5.5881411951706934E-2</v>
      </c>
    </row>
    <row r="2264" spans="1:9" x14ac:dyDescent="0.25">
      <c r="A2264">
        <f>HourMap!F2261</f>
        <v>2</v>
      </c>
      <c r="B2264">
        <f>HourMap!H2261</f>
        <v>1</v>
      </c>
      <c r="C2264">
        <f>'2020 Load Shapes'!A2265</f>
        <v>2258</v>
      </c>
      <c r="D2264">
        <f>'2020 Load Shapes'!B2265</f>
        <v>0</v>
      </c>
      <c r="E2264">
        <f>IF(B2264=0,VLOOKUP(DataSet!A2264+1,'Vehicle Availability'!$B$7:$D$30,2),VLOOKUP(DataSet!A2264+1,'Vehicle Availability'!$B$7:$D$30,3))</f>
        <v>1</v>
      </c>
      <c r="F2264">
        <f>'2020 Load Shapes'!C2265</f>
        <v>0</v>
      </c>
      <c r="G2264">
        <f>IF(B2264=0,VLOOKUP(DataSet!A2264+1,'Vehicle Availability'!$B$39:$D$62,2),VLOOKUP(DataSet!A2264+1,'Vehicle Availability'!$B$39:$D$62,3))</f>
        <v>1</v>
      </c>
      <c r="H2264">
        <f t="shared" si="35"/>
        <v>1</v>
      </c>
      <c r="I2264" s="105">
        <f>'Marginal Energy Prices'!C2262/1000</f>
        <v>5.3043521189957477E-2</v>
      </c>
    </row>
    <row r="2265" spans="1:9" x14ac:dyDescent="0.25">
      <c r="A2265">
        <f>HourMap!F2262</f>
        <v>3</v>
      </c>
      <c r="B2265">
        <f>HourMap!H2262</f>
        <v>1</v>
      </c>
      <c r="C2265">
        <f>'2020 Load Shapes'!A2266</f>
        <v>2259</v>
      </c>
      <c r="D2265">
        <f>'2020 Load Shapes'!B2266</f>
        <v>0</v>
      </c>
      <c r="E2265">
        <f>IF(B2265=0,VLOOKUP(DataSet!A2265+1,'Vehicle Availability'!$B$7:$D$30,2),VLOOKUP(DataSet!A2265+1,'Vehicle Availability'!$B$7:$D$30,3))</f>
        <v>1</v>
      </c>
      <c r="F2265">
        <f>'2020 Load Shapes'!C2266</f>
        <v>0.23789473684210388</v>
      </c>
      <c r="G2265">
        <f>IF(B2265=0,VLOOKUP(DataSet!A2265+1,'Vehicle Availability'!$B$39:$D$62,2),VLOOKUP(DataSet!A2265+1,'Vehicle Availability'!$B$39:$D$62,3))</f>
        <v>1</v>
      </c>
      <c r="H2265">
        <f t="shared" si="35"/>
        <v>1</v>
      </c>
      <c r="I2265" s="105">
        <f>'Marginal Energy Prices'!C2263/1000</f>
        <v>5.0406182750903382E-2</v>
      </c>
    </row>
    <row r="2266" spans="1:9" x14ac:dyDescent="0.25">
      <c r="A2266">
        <f>HourMap!F2263</f>
        <v>4</v>
      </c>
      <c r="B2266">
        <f>HourMap!H2263</f>
        <v>1</v>
      </c>
      <c r="C2266">
        <f>'2020 Load Shapes'!A2267</f>
        <v>2260</v>
      </c>
      <c r="D2266">
        <f>'2020 Load Shapes'!B2267</f>
        <v>0</v>
      </c>
      <c r="E2266">
        <f>IF(B2266=0,VLOOKUP(DataSet!A2266+1,'Vehicle Availability'!$B$7:$D$30,2),VLOOKUP(DataSet!A2266+1,'Vehicle Availability'!$B$7:$D$30,3))</f>
        <v>1</v>
      </c>
      <c r="F2266">
        <f>'2020 Load Shapes'!C2267</f>
        <v>0</v>
      </c>
      <c r="G2266">
        <f>IF(B2266=0,VLOOKUP(DataSet!A2266+1,'Vehicle Availability'!$B$39:$D$62,2),VLOOKUP(DataSet!A2266+1,'Vehicle Availability'!$B$39:$D$62,3))</f>
        <v>1</v>
      </c>
      <c r="H2266">
        <f t="shared" si="35"/>
        <v>1</v>
      </c>
      <c r="I2266" s="105">
        <f>'Marginal Energy Prices'!C2264/1000</f>
        <v>5.1911550349781704E-2</v>
      </c>
    </row>
    <row r="2267" spans="1:9" x14ac:dyDescent="0.25">
      <c r="A2267">
        <f>HourMap!F2264</f>
        <v>5</v>
      </c>
      <c r="B2267">
        <f>HourMap!H2264</f>
        <v>1</v>
      </c>
      <c r="C2267">
        <f>'2020 Load Shapes'!A2268</f>
        <v>2261</v>
      </c>
      <c r="D2267">
        <f>'2020 Load Shapes'!B2268</f>
        <v>0</v>
      </c>
      <c r="E2267">
        <f>IF(B2267=0,VLOOKUP(DataSet!A2267+1,'Vehicle Availability'!$B$7:$D$30,2),VLOOKUP(DataSet!A2267+1,'Vehicle Availability'!$B$7:$D$30,3))</f>
        <v>1</v>
      </c>
      <c r="F2267">
        <f>'2020 Load Shapes'!C2268</f>
        <v>0</v>
      </c>
      <c r="G2267">
        <f>IF(B2267=0,VLOOKUP(DataSet!A2267+1,'Vehicle Availability'!$B$39:$D$62,2),VLOOKUP(DataSet!A2267+1,'Vehicle Availability'!$B$39:$D$62,3))</f>
        <v>1</v>
      </c>
      <c r="H2267">
        <f t="shared" si="35"/>
        <v>1</v>
      </c>
      <c r="I2267" s="105">
        <f>'Marginal Energy Prices'!C2265/1000</f>
        <v>5.6889804674808322E-2</v>
      </c>
    </row>
    <row r="2268" spans="1:9" x14ac:dyDescent="0.25">
      <c r="A2268">
        <f>HourMap!F2265</f>
        <v>6</v>
      </c>
      <c r="B2268">
        <f>HourMap!H2265</f>
        <v>1</v>
      </c>
      <c r="C2268">
        <f>'2020 Load Shapes'!A2269</f>
        <v>2262</v>
      </c>
      <c r="D2268">
        <f>'2020 Load Shapes'!B2269</f>
        <v>0</v>
      </c>
      <c r="E2268">
        <f>IF(B2268=0,VLOOKUP(DataSet!A2268+1,'Vehicle Availability'!$B$7:$D$30,2),VLOOKUP(DataSet!A2268+1,'Vehicle Availability'!$B$7:$D$30,3))</f>
        <v>1</v>
      </c>
      <c r="F2268">
        <f>'2020 Load Shapes'!C2269</f>
        <v>0</v>
      </c>
      <c r="G2268">
        <f>IF(B2268=0,VLOOKUP(DataSet!A2268+1,'Vehicle Availability'!$B$39:$D$62,2),VLOOKUP(DataSet!A2268+1,'Vehicle Availability'!$B$39:$D$62,3))</f>
        <v>1</v>
      </c>
      <c r="H2268">
        <f t="shared" si="35"/>
        <v>1</v>
      </c>
      <c r="I2268" s="105">
        <f>'Marginal Energy Prices'!C2266/1000</f>
        <v>6.1351457704320551E-2</v>
      </c>
    </row>
    <row r="2269" spans="1:9" x14ac:dyDescent="0.25">
      <c r="A2269">
        <f>HourMap!F2266</f>
        <v>7</v>
      </c>
      <c r="B2269">
        <f>HourMap!H2266</f>
        <v>1</v>
      </c>
      <c r="C2269">
        <f>'2020 Load Shapes'!A2270</f>
        <v>2263</v>
      </c>
      <c r="D2269">
        <f>'2020 Load Shapes'!B2270</f>
        <v>0</v>
      </c>
      <c r="E2269">
        <f>IF(B2269=0,VLOOKUP(DataSet!A2269+1,'Vehicle Availability'!$B$7:$D$30,2),VLOOKUP(DataSet!A2269+1,'Vehicle Availability'!$B$7:$D$30,3))</f>
        <v>0</v>
      </c>
      <c r="F2269">
        <f>'2020 Load Shapes'!C2270</f>
        <v>0</v>
      </c>
      <c r="G2269">
        <f>IF(B2269=0,VLOOKUP(DataSet!A2269+1,'Vehicle Availability'!$B$39:$D$62,2),VLOOKUP(DataSet!A2269+1,'Vehicle Availability'!$B$39:$D$62,3))</f>
        <v>1</v>
      </c>
      <c r="H2269">
        <f t="shared" si="35"/>
        <v>1</v>
      </c>
      <c r="I2269" s="105">
        <f>'Marginal Energy Prices'!C2267/1000</f>
        <v>5.7372430823550237E-2</v>
      </c>
    </row>
    <row r="2270" spans="1:9" x14ac:dyDescent="0.25">
      <c r="A2270">
        <f>HourMap!F2267</f>
        <v>8</v>
      </c>
      <c r="B2270">
        <f>HourMap!H2267</f>
        <v>1</v>
      </c>
      <c r="C2270">
        <f>'2020 Load Shapes'!A2271</f>
        <v>2264</v>
      </c>
      <c r="D2270">
        <f>'2020 Load Shapes'!B2271</f>
        <v>0</v>
      </c>
      <c r="E2270">
        <f>IF(B2270=0,VLOOKUP(DataSet!A2270+1,'Vehicle Availability'!$B$7:$D$30,2),VLOOKUP(DataSet!A2270+1,'Vehicle Availability'!$B$7:$D$30,3))</f>
        <v>1</v>
      </c>
      <c r="F2270">
        <f>'2020 Load Shapes'!C2271</f>
        <v>0</v>
      </c>
      <c r="G2270">
        <f>IF(B2270=0,VLOOKUP(DataSet!A2270+1,'Vehicle Availability'!$B$39:$D$62,2),VLOOKUP(DataSet!A2270+1,'Vehicle Availability'!$B$39:$D$62,3))</f>
        <v>1</v>
      </c>
      <c r="H2270">
        <f t="shared" si="35"/>
        <v>1</v>
      </c>
      <c r="I2270" s="105">
        <f>'Marginal Energy Prices'!C2268/1000</f>
        <v>5.1695801099438485E-2</v>
      </c>
    </row>
    <row r="2271" spans="1:9" x14ac:dyDescent="0.25">
      <c r="A2271">
        <f>HourMap!F2268</f>
        <v>9</v>
      </c>
      <c r="B2271">
        <f>HourMap!H2268</f>
        <v>1</v>
      </c>
      <c r="C2271">
        <f>'2020 Load Shapes'!A2272</f>
        <v>2265</v>
      </c>
      <c r="D2271">
        <f>'2020 Load Shapes'!B2272</f>
        <v>6.6</v>
      </c>
      <c r="E2271">
        <f>IF(B2271=0,VLOOKUP(DataSet!A2271+1,'Vehicle Availability'!$B$7:$D$30,2),VLOOKUP(DataSet!A2271+1,'Vehicle Availability'!$B$7:$D$30,3))</f>
        <v>1</v>
      </c>
      <c r="F2271">
        <f>'2020 Load Shapes'!C2272</f>
        <v>3.3</v>
      </c>
      <c r="G2271">
        <f>IF(B2271=0,VLOOKUP(DataSet!A2271+1,'Vehicle Availability'!$B$39:$D$62,2),VLOOKUP(DataSet!A2271+1,'Vehicle Availability'!$B$39:$D$62,3))</f>
        <v>1</v>
      </c>
      <c r="H2271">
        <f t="shared" si="35"/>
        <v>1</v>
      </c>
      <c r="I2271" s="105">
        <f>'Marginal Energy Prices'!C2269/1000</f>
        <v>0</v>
      </c>
    </row>
    <row r="2272" spans="1:9" x14ac:dyDescent="0.25">
      <c r="A2272">
        <f>HourMap!F2269</f>
        <v>10</v>
      </c>
      <c r="B2272">
        <f>HourMap!H2269</f>
        <v>1</v>
      </c>
      <c r="C2272">
        <f>'2020 Load Shapes'!A2273</f>
        <v>2266</v>
      </c>
      <c r="D2272">
        <f>'2020 Load Shapes'!B2273</f>
        <v>4.1789473684210341</v>
      </c>
      <c r="E2272">
        <f>IF(B2272=0,VLOOKUP(DataSet!A2272+1,'Vehicle Availability'!$B$7:$D$30,2),VLOOKUP(DataSet!A2272+1,'Vehicle Availability'!$B$7:$D$30,3))</f>
        <v>1</v>
      </c>
      <c r="F2272">
        <f>'2020 Load Shapes'!C2273</f>
        <v>3.3</v>
      </c>
      <c r="G2272">
        <f>IF(B2272=0,VLOOKUP(DataSet!A2272+1,'Vehicle Availability'!$B$39:$D$62,2),VLOOKUP(DataSet!A2272+1,'Vehicle Availability'!$B$39:$D$62,3))</f>
        <v>1</v>
      </c>
      <c r="H2272">
        <f t="shared" si="35"/>
        <v>1</v>
      </c>
      <c r="I2272" s="105">
        <f>'Marginal Energy Prices'!C2270/1000</f>
        <v>0</v>
      </c>
    </row>
    <row r="2273" spans="1:9" x14ac:dyDescent="0.25">
      <c r="A2273">
        <f>HourMap!F2270</f>
        <v>11</v>
      </c>
      <c r="B2273">
        <f>HourMap!H2270</f>
        <v>1</v>
      </c>
      <c r="C2273">
        <f>'2020 Load Shapes'!A2274</f>
        <v>2267</v>
      </c>
      <c r="D2273">
        <f>'2020 Load Shapes'!B2274</f>
        <v>0</v>
      </c>
      <c r="E2273">
        <f>IF(B2273=0,VLOOKUP(DataSet!A2273+1,'Vehicle Availability'!$B$7:$D$30,2),VLOOKUP(DataSet!A2273+1,'Vehicle Availability'!$B$7:$D$30,3))</f>
        <v>1</v>
      </c>
      <c r="F2273">
        <f>'2020 Load Shapes'!C2274</f>
        <v>3.3</v>
      </c>
      <c r="G2273">
        <f>IF(B2273=0,VLOOKUP(DataSet!A2273+1,'Vehicle Availability'!$B$39:$D$62,2),VLOOKUP(DataSet!A2273+1,'Vehicle Availability'!$B$39:$D$62,3))</f>
        <v>1</v>
      </c>
      <c r="H2273">
        <f t="shared" si="35"/>
        <v>1</v>
      </c>
      <c r="I2273" s="105">
        <f>'Marginal Energy Prices'!C2271/1000</f>
        <v>0</v>
      </c>
    </row>
    <row r="2274" spans="1:9" x14ac:dyDescent="0.25">
      <c r="A2274">
        <f>HourMap!F2271</f>
        <v>12</v>
      </c>
      <c r="B2274">
        <f>HourMap!H2271</f>
        <v>1</v>
      </c>
      <c r="C2274">
        <f>'2020 Load Shapes'!A2275</f>
        <v>2268</v>
      </c>
      <c r="D2274">
        <f>'2020 Load Shapes'!B2275</f>
        <v>0</v>
      </c>
      <c r="E2274">
        <f>IF(B2274=0,VLOOKUP(DataSet!A2274+1,'Vehicle Availability'!$B$7:$D$30,2),VLOOKUP(DataSet!A2274+1,'Vehicle Availability'!$B$7:$D$30,3))</f>
        <v>1</v>
      </c>
      <c r="F2274">
        <f>'2020 Load Shapes'!C2275</f>
        <v>1.03052631578947</v>
      </c>
      <c r="G2274">
        <f>IF(B2274=0,VLOOKUP(DataSet!A2274+1,'Vehicle Availability'!$B$39:$D$62,2),VLOOKUP(DataSet!A2274+1,'Vehicle Availability'!$B$39:$D$62,3))</f>
        <v>1</v>
      </c>
      <c r="H2274">
        <f t="shared" si="35"/>
        <v>1</v>
      </c>
      <c r="I2274" s="105">
        <f>'Marginal Energy Prices'!C2272/1000</f>
        <v>0</v>
      </c>
    </row>
    <row r="2275" spans="1:9" x14ac:dyDescent="0.25">
      <c r="A2275">
        <f>HourMap!F2272</f>
        <v>13</v>
      </c>
      <c r="B2275">
        <f>HourMap!H2272</f>
        <v>1</v>
      </c>
      <c r="C2275">
        <f>'2020 Load Shapes'!A2276</f>
        <v>2269</v>
      </c>
      <c r="D2275">
        <f>'2020 Load Shapes'!B2276</f>
        <v>0</v>
      </c>
      <c r="E2275">
        <f>IF(B2275=0,VLOOKUP(DataSet!A2275+1,'Vehicle Availability'!$B$7:$D$30,2),VLOOKUP(DataSet!A2275+1,'Vehicle Availability'!$B$7:$D$30,3))</f>
        <v>1</v>
      </c>
      <c r="F2275">
        <f>'2020 Load Shapes'!C2276</f>
        <v>0</v>
      </c>
      <c r="G2275">
        <f>IF(B2275=0,VLOOKUP(DataSet!A2275+1,'Vehicle Availability'!$B$39:$D$62,2),VLOOKUP(DataSet!A2275+1,'Vehicle Availability'!$B$39:$D$62,3))</f>
        <v>1</v>
      </c>
      <c r="H2275">
        <f t="shared" si="35"/>
        <v>1</v>
      </c>
      <c r="I2275" s="105">
        <f>'Marginal Energy Prices'!C2273/1000</f>
        <v>0</v>
      </c>
    </row>
    <row r="2276" spans="1:9" x14ac:dyDescent="0.25">
      <c r="A2276">
        <f>HourMap!F2273</f>
        <v>14</v>
      </c>
      <c r="B2276">
        <f>HourMap!H2273</f>
        <v>1</v>
      </c>
      <c r="C2276">
        <f>'2020 Load Shapes'!A2277</f>
        <v>2270</v>
      </c>
      <c r="D2276">
        <f>'2020 Load Shapes'!B2277</f>
        <v>0</v>
      </c>
      <c r="E2276">
        <f>IF(B2276=0,VLOOKUP(DataSet!A2276+1,'Vehicle Availability'!$B$7:$D$30,2),VLOOKUP(DataSet!A2276+1,'Vehicle Availability'!$B$7:$D$30,3))</f>
        <v>1</v>
      </c>
      <c r="F2276">
        <f>'2020 Load Shapes'!C2277</f>
        <v>0</v>
      </c>
      <c r="G2276">
        <f>IF(B2276=0,VLOOKUP(DataSet!A2276+1,'Vehicle Availability'!$B$39:$D$62,2),VLOOKUP(DataSet!A2276+1,'Vehicle Availability'!$B$39:$D$62,3))</f>
        <v>1</v>
      </c>
      <c r="H2276">
        <f t="shared" si="35"/>
        <v>0</v>
      </c>
      <c r="I2276" s="105">
        <f>'Marginal Energy Prices'!C2274/1000</f>
        <v>0</v>
      </c>
    </row>
    <row r="2277" spans="1:9" x14ac:dyDescent="0.25">
      <c r="A2277">
        <f>HourMap!F2274</f>
        <v>15</v>
      </c>
      <c r="B2277">
        <f>HourMap!H2274</f>
        <v>1</v>
      </c>
      <c r="C2277">
        <f>'2020 Load Shapes'!A2278</f>
        <v>2271</v>
      </c>
      <c r="D2277">
        <f>'2020 Load Shapes'!B2278</f>
        <v>0</v>
      </c>
      <c r="E2277">
        <f>IF(B2277=0,VLOOKUP(DataSet!A2277+1,'Vehicle Availability'!$B$7:$D$30,2),VLOOKUP(DataSet!A2277+1,'Vehicle Availability'!$B$7:$D$30,3))</f>
        <v>1</v>
      </c>
      <c r="F2277">
        <f>'2020 Load Shapes'!C2278</f>
        <v>0</v>
      </c>
      <c r="G2277">
        <f>IF(B2277=0,VLOOKUP(DataSet!A2277+1,'Vehicle Availability'!$B$39:$D$62,2),VLOOKUP(DataSet!A2277+1,'Vehicle Availability'!$B$39:$D$62,3))</f>
        <v>1</v>
      </c>
      <c r="H2277">
        <f t="shared" si="35"/>
        <v>0</v>
      </c>
      <c r="I2277" s="105">
        <f>'Marginal Energy Prices'!C2275/1000</f>
        <v>0</v>
      </c>
    </row>
    <row r="2278" spans="1:9" x14ac:dyDescent="0.25">
      <c r="A2278">
        <f>HourMap!F2275</f>
        <v>16</v>
      </c>
      <c r="B2278">
        <f>HourMap!H2275</f>
        <v>1</v>
      </c>
      <c r="C2278">
        <f>'2020 Load Shapes'!A2279</f>
        <v>2272</v>
      </c>
      <c r="D2278">
        <f>'2020 Load Shapes'!B2279</f>
        <v>0</v>
      </c>
      <c r="E2278">
        <f>IF(B2278=0,VLOOKUP(DataSet!A2278+1,'Vehicle Availability'!$B$7:$D$30,2),VLOOKUP(DataSet!A2278+1,'Vehicle Availability'!$B$7:$D$30,3))</f>
        <v>1</v>
      </c>
      <c r="F2278">
        <f>'2020 Load Shapes'!C2279</f>
        <v>0</v>
      </c>
      <c r="G2278">
        <f>IF(B2278=0,VLOOKUP(DataSet!A2278+1,'Vehicle Availability'!$B$39:$D$62,2),VLOOKUP(DataSet!A2278+1,'Vehicle Availability'!$B$39:$D$62,3))</f>
        <v>1</v>
      </c>
      <c r="H2278">
        <f t="shared" si="35"/>
        <v>0</v>
      </c>
      <c r="I2278" s="105">
        <f>'Marginal Energy Prices'!C2276/1000</f>
        <v>0</v>
      </c>
    </row>
    <row r="2279" spans="1:9" x14ac:dyDescent="0.25">
      <c r="A2279">
        <f>HourMap!F2276</f>
        <v>17</v>
      </c>
      <c r="B2279">
        <f>HourMap!H2276</f>
        <v>1</v>
      </c>
      <c r="C2279">
        <f>'2020 Load Shapes'!A2280</f>
        <v>2273</v>
      </c>
      <c r="D2279">
        <f>'2020 Load Shapes'!B2280</f>
        <v>0</v>
      </c>
      <c r="E2279">
        <f>IF(B2279=0,VLOOKUP(DataSet!A2279+1,'Vehicle Availability'!$B$7:$D$30,2),VLOOKUP(DataSet!A2279+1,'Vehicle Availability'!$B$7:$D$30,3))</f>
        <v>1</v>
      </c>
      <c r="F2279">
        <f>'2020 Load Shapes'!C2280</f>
        <v>0</v>
      </c>
      <c r="G2279">
        <f>IF(B2279=0,VLOOKUP(DataSet!A2279+1,'Vehicle Availability'!$B$39:$D$62,2),VLOOKUP(DataSet!A2279+1,'Vehicle Availability'!$B$39:$D$62,3))</f>
        <v>1</v>
      </c>
      <c r="H2279">
        <f t="shared" si="35"/>
        <v>0</v>
      </c>
      <c r="I2279" s="105">
        <f>'Marginal Energy Prices'!C2277/1000</f>
        <v>5.4096468006364418E-2</v>
      </c>
    </row>
    <row r="2280" spans="1:9" x14ac:dyDescent="0.25">
      <c r="A2280">
        <f>HourMap!F2277</f>
        <v>18</v>
      </c>
      <c r="B2280">
        <f>HourMap!H2277</f>
        <v>1</v>
      </c>
      <c r="C2280">
        <f>'2020 Load Shapes'!A2281</f>
        <v>2274</v>
      </c>
      <c r="D2280">
        <f>'2020 Load Shapes'!B2281</f>
        <v>0</v>
      </c>
      <c r="E2280">
        <f>IF(B2280=0,VLOOKUP(DataSet!A2280+1,'Vehicle Availability'!$B$7:$D$30,2),VLOOKUP(DataSet!A2280+1,'Vehicle Availability'!$B$7:$D$30,3))</f>
        <v>0</v>
      </c>
      <c r="F2280">
        <f>'2020 Load Shapes'!C2281</f>
        <v>0</v>
      </c>
      <c r="G2280">
        <f>IF(B2280=0,VLOOKUP(DataSet!A2280+1,'Vehicle Availability'!$B$39:$D$62,2),VLOOKUP(DataSet!A2280+1,'Vehicle Availability'!$B$39:$D$62,3))</f>
        <v>1</v>
      </c>
      <c r="H2280">
        <f t="shared" si="35"/>
        <v>0</v>
      </c>
      <c r="I2280" s="105">
        <f>'Marginal Energy Prices'!C2278/1000</f>
        <v>7.3238211776932294E-2</v>
      </c>
    </row>
    <row r="2281" spans="1:9" x14ac:dyDescent="0.25">
      <c r="A2281">
        <f>HourMap!F2278</f>
        <v>19</v>
      </c>
      <c r="B2281">
        <f>HourMap!H2278</f>
        <v>1</v>
      </c>
      <c r="C2281">
        <f>'2020 Load Shapes'!A2282</f>
        <v>2275</v>
      </c>
      <c r="D2281">
        <f>'2020 Load Shapes'!B2282</f>
        <v>0</v>
      </c>
      <c r="E2281">
        <f>IF(B2281=0,VLOOKUP(DataSet!A2281+1,'Vehicle Availability'!$B$7:$D$30,2),VLOOKUP(DataSet!A2281+1,'Vehicle Availability'!$B$7:$D$30,3))</f>
        <v>1</v>
      </c>
      <c r="F2281">
        <f>'2020 Load Shapes'!C2282</f>
        <v>0</v>
      </c>
      <c r="G2281">
        <f>IF(B2281=0,VLOOKUP(DataSet!A2281+1,'Vehicle Availability'!$B$39:$D$62,2),VLOOKUP(DataSet!A2281+1,'Vehicle Availability'!$B$39:$D$62,3))</f>
        <v>1</v>
      </c>
      <c r="H2281">
        <f t="shared" si="35"/>
        <v>0</v>
      </c>
      <c r="I2281" s="105">
        <f>'Marginal Energy Prices'!C2279/1000</f>
        <v>8.8036212002377892E-2</v>
      </c>
    </row>
    <row r="2282" spans="1:9" x14ac:dyDescent="0.25">
      <c r="A2282">
        <f>HourMap!F2279</f>
        <v>20</v>
      </c>
      <c r="B2282">
        <f>HourMap!H2279</f>
        <v>1</v>
      </c>
      <c r="C2282">
        <f>'2020 Load Shapes'!A2283</f>
        <v>2276</v>
      </c>
      <c r="D2282">
        <f>'2020 Load Shapes'!B2283</f>
        <v>0</v>
      </c>
      <c r="E2282">
        <f>IF(B2282=0,VLOOKUP(DataSet!A2282+1,'Vehicle Availability'!$B$7:$D$30,2),VLOOKUP(DataSet!A2282+1,'Vehicle Availability'!$B$7:$D$30,3))</f>
        <v>1</v>
      </c>
      <c r="F2282">
        <f>'2020 Load Shapes'!C2283</f>
        <v>0</v>
      </c>
      <c r="G2282">
        <f>IF(B2282=0,VLOOKUP(DataSet!A2282+1,'Vehicle Availability'!$B$39:$D$62,2),VLOOKUP(DataSet!A2282+1,'Vehicle Availability'!$B$39:$D$62,3))</f>
        <v>1</v>
      </c>
      <c r="H2282">
        <f t="shared" si="35"/>
        <v>0</v>
      </c>
      <c r="I2282" s="105">
        <f>'Marginal Energy Prices'!C2280/1000</f>
        <v>9.2201626999413519E-2</v>
      </c>
    </row>
    <row r="2283" spans="1:9" x14ac:dyDescent="0.25">
      <c r="A2283">
        <f>HourMap!F2280</f>
        <v>21</v>
      </c>
      <c r="B2283">
        <f>HourMap!H2280</f>
        <v>1</v>
      </c>
      <c r="C2283">
        <f>'2020 Load Shapes'!A2284</f>
        <v>2277</v>
      </c>
      <c r="D2283">
        <f>'2020 Load Shapes'!B2284</f>
        <v>0</v>
      </c>
      <c r="E2283">
        <f>IF(B2283=0,VLOOKUP(DataSet!A2283+1,'Vehicle Availability'!$B$7:$D$30,2),VLOOKUP(DataSet!A2283+1,'Vehicle Availability'!$B$7:$D$30,3))</f>
        <v>1</v>
      </c>
      <c r="F2283">
        <f>'2020 Load Shapes'!C2284</f>
        <v>0</v>
      </c>
      <c r="G2283">
        <f>IF(B2283=0,VLOOKUP(DataSet!A2283+1,'Vehicle Availability'!$B$39:$D$62,2),VLOOKUP(DataSet!A2283+1,'Vehicle Availability'!$B$39:$D$62,3))</f>
        <v>1</v>
      </c>
      <c r="H2283">
        <f t="shared" si="35"/>
        <v>0</v>
      </c>
      <c r="I2283" s="105">
        <f>'Marginal Energy Prices'!C2281/1000</f>
        <v>8.4616007958742176E-2</v>
      </c>
    </row>
    <row r="2284" spans="1:9" x14ac:dyDescent="0.25">
      <c r="A2284">
        <f>HourMap!F2281</f>
        <v>22</v>
      </c>
      <c r="B2284">
        <f>HourMap!H2281</f>
        <v>1</v>
      </c>
      <c r="C2284">
        <f>'2020 Load Shapes'!A2285</f>
        <v>2278</v>
      </c>
      <c r="D2284">
        <f>'2020 Load Shapes'!B2285</f>
        <v>0</v>
      </c>
      <c r="E2284">
        <f>IF(B2284=0,VLOOKUP(DataSet!A2284+1,'Vehicle Availability'!$B$7:$D$30,2),VLOOKUP(DataSet!A2284+1,'Vehicle Availability'!$B$7:$D$30,3))</f>
        <v>1</v>
      </c>
      <c r="F2284">
        <f>'2020 Load Shapes'!C2285</f>
        <v>0</v>
      </c>
      <c r="G2284">
        <f>IF(B2284=0,VLOOKUP(DataSet!A2284+1,'Vehicle Availability'!$B$39:$D$62,2),VLOOKUP(DataSet!A2284+1,'Vehicle Availability'!$B$39:$D$62,3))</f>
        <v>1</v>
      </c>
      <c r="H2284">
        <f t="shared" si="35"/>
        <v>0</v>
      </c>
      <c r="I2284" s="105">
        <f>'Marginal Energy Prices'!C2282/1000</f>
        <v>7.2522683876563895E-2</v>
      </c>
    </row>
    <row r="2285" spans="1:9" x14ac:dyDescent="0.25">
      <c r="A2285">
        <f>HourMap!F2282</f>
        <v>23</v>
      </c>
      <c r="B2285">
        <f>HourMap!H2282</f>
        <v>1</v>
      </c>
      <c r="C2285">
        <f>'2020 Load Shapes'!A2286</f>
        <v>2279</v>
      </c>
      <c r="D2285">
        <f>'2020 Load Shapes'!B2286</f>
        <v>0</v>
      </c>
      <c r="E2285">
        <f>IF(B2285=0,VLOOKUP(DataSet!A2285+1,'Vehicle Availability'!$B$7:$D$30,2),VLOOKUP(DataSet!A2285+1,'Vehicle Availability'!$B$7:$D$30,3))</f>
        <v>1</v>
      </c>
      <c r="F2285">
        <f>'2020 Load Shapes'!C2286</f>
        <v>0</v>
      </c>
      <c r="G2285">
        <f>IF(B2285=0,VLOOKUP(DataSet!A2285+1,'Vehicle Availability'!$B$39:$D$62,2),VLOOKUP(DataSet!A2285+1,'Vehicle Availability'!$B$39:$D$62,3))</f>
        <v>1</v>
      </c>
      <c r="H2285">
        <f t="shared" si="35"/>
        <v>0</v>
      </c>
      <c r="I2285" s="105">
        <f>'Marginal Energy Prices'!C2283/1000</f>
        <v>6.249002566037444E-2</v>
      </c>
    </row>
    <row r="2286" spans="1:9" x14ac:dyDescent="0.25">
      <c r="A2286">
        <f>HourMap!F2283</f>
        <v>0</v>
      </c>
      <c r="B2286">
        <f>HourMap!H2283</f>
        <v>0</v>
      </c>
      <c r="C2286">
        <f>'2020 Load Shapes'!A2287</f>
        <v>2280</v>
      </c>
      <c r="D2286">
        <f>'2020 Load Shapes'!B2287</f>
        <v>0</v>
      </c>
      <c r="E2286">
        <f>IF(B2286=0,VLOOKUP(DataSet!A2286+1,'Vehicle Availability'!$B$7:$D$30,2),VLOOKUP(DataSet!A2286+1,'Vehicle Availability'!$B$7:$D$30,3))</f>
        <v>1</v>
      </c>
      <c r="F2286">
        <f>'2020 Load Shapes'!C2287</f>
        <v>0</v>
      </c>
      <c r="G2286">
        <f>IF(B2286=0,VLOOKUP(DataSet!A2286+1,'Vehicle Availability'!$B$39:$D$62,2),VLOOKUP(DataSet!A2286+1,'Vehicle Availability'!$B$39:$D$62,3))</f>
        <v>1</v>
      </c>
      <c r="H2286">
        <f t="shared" si="35"/>
        <v>1</v>
      </c>
      <c r="I2286" s="105">
        <f>'Marginal Energy Prices'!C2284/1000</f>
        <v>5.603778715914693E-2</v>
      </c>
    </row>
    <row r="2287" spans="1:9" x14ac:dyDescent="0.25">
      <c r="A2287">
        <f>HourMap!F2284</f>
        <v>1</v>
      </c>
      <c r="B2287">
        <f>HourMap!H2284</f>
        <v>0</v>
      </c>
      <c r="C2287">
        <f>'2020 Load Shapes'!A2288</f>
        <v>2281</v>
      </c>
      <c r="D2287">
        <f>'2020 Load Shapes'!B2288</f>
        <v>0</v>
      </c>
      <c r="E2287">
        <f>IF(B2287=0,VLOOKUP(DataSet!A2287+1,'Vehicle Availability'!$B$7:$D$30,2),VLOOKUP(DataSet!A2287+1,'Vehicle Availability'!$B$7:$D$30,3))</f>
        <v>1</v>
      </c>
      <c r="F2287">
        <f>'2020 Load Shapes'!C2288</f>
        <v>0</v>
      </c>
      <c r="G2287">
        <f>IF(B2287=0,VLOOKUP(DataSet!A2287+1,'Vehicle Availability'!$B$39:$D$62,2),VLOOKUP(DataSet!A2287+1,'Vehicle Availability'!$B$39:$D$62,3))</f>
        <v>1</v>
      </c>
      <c r="H2287">
        <f t="shared" si="35"/>
        <v>1</v>
      </c>
      <c r="I2287" s="105">
        <f>'Marginal Energy Prices'!C2285/1000</f>
        <v>5.1691094847664716E-2</v>
      </c>
    </row>
    <row r="2288" spans="1:9" x14ac:dyDescent="0.25">
      <c r="A2288">
        <f>HourMap!F2285</f>
        <v>2</v>
      </c>
      <c r="B2288">
        <f>HourMap!H2285</f>
        <v>0</v>
      </c>
      <c r="C2288">
        <f>'2020 Load Shapes'!A2289</f>
        <v>2282</v>
      </c>
      <c r="D2288">
        <f>'2020 Load Shapes'!B2289</f>
        <v>0</v>
      </c>
      <c r="E2288">
        <f>IF(B2288=0,VLOOKUP(DataSet!A2288+1,'Vehicle Availability'!$B$7:$D$30,2),VLOOKUP(DataSet!A2288+1,'Vehicle Availability'!$B$7:$D$30,3))</f>
        <v>1</v>
      </c>
      <c r="F2288">
        <f>'2020 Load Shapes'!C2289</f>
        <v>2.2842105263157886</v>
      </c>
      <c r="G2288">
        <f>IF(B2288=0,VLOOKUP(DataSet!A2288+1,'Vehicle Availability'!$B$39:$D$62,2),VLOOKUP(DataSet!A2288+1,'Vehicle Availability'!$B$39:$D$62,3))</f>
        <v>1</v>
      </c>
      <c r="H2288">
        <f t="shared" si="35"/>
        <v>1</v>
      </c>
      <c r="I2288" s="105">
        <f>'Marginal Energy Prices'!C2286/1000</f>
        <v>4.9939028033666302E-2</v>
      </c>
    </row>
    <row r="2289" spans="1:9" x14ac:dyDescent="0.25">
      <c r="A2289">
        <f>HourMap!F2286</f>
        <v>3</v>
      </c>
      <c r="B2289">
        <f>HourMap!H2286</f>
        <v>0</v>
      </c>
      <c r="C2289">
        <f>'2020 Load Shapes'!A2290</f>
        <v>2283</v>
      </c>
      <c r="D2289">
        <f>'2020 Load Shapes'!B2290</f>
        <v>5.3894736842105173</v>
      </c>
      <c r="E2289">
        <f>IF(B2289=0,VLOOKUP(DataSet!A2289+1,'Vehicle Availability'!$B$7:$D$30,2),VLOOKUP(DataSet!A2289+1,'Vehicle Availability'!$B$7:$D$30,3))</f>
        <v>1</v>
      </c>
      <c r="F2289">
        <f>'2020 Load Shapes'!C2290</f>
        <v>3.3</v>
      </c>
      <c r="G2289">
        <f>IF(B2289=0,VLOOKUP(DataSet!A2289+1,'Vehicle Availability'!$B$39:$D$62,2),VLOOKUP(DataSet!A2289+1,'Vehicle Availability'!$B$39:$D$62,3))</f>
        <v>1</v>
      </c>
      <c r="H2289">
        <f t="shared" si="35"/>
        <v>1</v>
      </c>
      <c r="I2289" s="105">
        <f>'Marginal Energy Prices'!C2287/1000</f>
        <v>4.6520149322126454E-2</v>
      </c>
    </row>
    <row r="2290" spans="1:9" x14ac:dyDescent="0.25">
      <c r="A2290">
        <f>HourMap!F2287</f>
        <v>4</v>
      </c>
      <c r="B2290">
        <f>HourMap!H2287</f>
        <v>0</v>
      </c>
      <c r="C2290">
        <f>'2020 Load Shapes'!A2291</f>
        <v>2284</v>
      </c>
      <c r="D2290">
        <f>'2020 Load Shapes'!B2291</f>
        <v>0</v>
      </c>
      <c r="E2290">
        <f>IF(B2290=0,VLOOKUP(DataSet!A2290+1,'Vehicle Availability'!$B$7:$D$30,2),VLOOKUP(DataSet!A2290+1,'Vehicle Availability'!$B$7:$D$30,3))</f>
        <v>1</v>
      </c>
      <c r="F2290">
        <f>'2020 Load Shapes'!C2291</f>
        <v>0</v>
      </c>
      <c r="G2290">
        <f>IF(B2290=0,VLOOKUP(DataSet!A2290+1,'Vehicle Availability'!$B$39:$D$62,2),VLOOKUP(DataSet!A2290+1,'Vehicle Availability'!$B$39:$D$62,3))</f>
        <v>1</v>
      </c>
      <c r="H2290">
        <f t="shared" si="35"/>
        <v>1</v>
      </c>
      <c r="I2290" s="105">
        <f>'Marginal Energy Prices'!C2288/1000</f>
        <v>5.0762115148642158E-2</v>
      </c>
    </row>
    <row r="2291" spans="1:9" x14ac:dyDescent="0.25">
      <c r="A2291">
        <f>HourMap!F2288</f>
        <v>5</v>
      </c>
      <c r="B2291">
        <f>HourMap!H2288</f>
        <v>0</v>
      </c>
      <c r="C2291">
        <f>'2020 Load Shapes'!A2292</f>
        <v>2285</v>
      </c>
      <c r="D2291">
        <f>'2020 Load Shapes'!B2292</f>
        <v>0</v>
      </c>
      <c r="E2291">
        <f>IF(B2291=0,VLOOKUP(DataSet!A2291+1,'Vehicle Availability'!$B$7:$D$30,2),VLOOKUP(DataSet!A2291+1,'Vehicle Availability'!$B$7:$D$30,3))</f>
        <v>1</v>
      </c>
      <c r="F2291">
        <f>'2020 Load Shapes'!C2292</f>
        <v>0</v>
      </c>
      <c r="G2291">
        <f>IF(B2291=0,VLOOKUP(DataSet!A2291+1,'Vehicle Availability'!$B$39:$D$62,2),VLOOKUP(DataSet!A2291+1,'Vehicle Availability'!$B$39:$D$62,3))</f>
        <v>1</v>
      </c>
      <c r="H2291">
        <f t="shared" si="35"/>
        <v>1</v>
      </c>
      <c r="I2291" s="105">
        <f>'Marginal Energy Prices'!C2289/1000</f>
        <v>6.508833328176053E-2</v>
      </c>
    </row>
    <row r="2292" spans="1:9" x14ac:dyDescent="0.25">
      <c r="A2292">
        <f>HourMap!F2289</f>
        <v>6</v>
      </c>
      <c r="B2292">
        <f>HourMap!H2289</f>
        <v>0</v>
      </c>
      <c r="C2292">
        <f>'2020 Load Shapes'!A2293</f>
        <v>2286</v>
      </c>
      <c r="D2292">
        <f>'2020 Load Shapes'!B2293</f>
        <v>0</v>
      </c>
      <c r="E2292">
        <f>IF(B2292=0,VLOOKUP(DataSet!A2292+1,'Vehicle Availability'!$B$7:$D$30,2),VLOOKUP(DataSet!A2292+1,'Vehicle Availability'!$B$7:$D$30,3))</f>
        <v>0</v>
      </c>
      <c r="F2292">
        <f>'2020 Load Shapes'!C2293</f>
        <v>0</v>
      </c>
      <c r="G2292">
        <f>IF(B2292=0,VLOOKUP(DataSet!A2292+1,'Vehicle Availability'!$B$39:$D$62,2),VLOOKUP(DataSet!A2292+1,'Vehicle Availability'!$B$39:$D$62,3))</f>
        <v>0</v>
      </c>
      <c r="H2292">
        <f t="shared" si="35"/>
        <v>0</v>
      </c>
      <c r="I2292" s="105">
        <f>'Marginal Energy Prices'!C2290/1000</f>
        <v>8.4021400692964113E-2</v>
      </c>
    </row>
    <row r="2293" spans="1:9" x14ac:dyDescent="0.25">
      <c r="A2293">
        <f>HourMap!F2290</f>
        <v>7</v>
      </c>
      <c r="B2293">
        <f>HourMap!H2290</f>
        <v>0</v>
      </c>
      <c r="C2293">
        <f>'2020 Load Shapes'!A2294</f>
        <v>2287</v>
      </c>
      <c r="D2293">
        <f>'2020 Load Shapes'!B2294</f>
        <v>0</v>
      </c>
      <c r="E2293">
        <f>IF(B2293=0,VLOOKUP(DataSet!A2293+1,'Vehicle Availability'!$B$7:$D$30,2),VLOOKUP(DataSet!A2293+1,'Vehicle Availability'!$B$7:$D$30,3))</f>
        <v>0</v>
      </c>
      <c r="F2293">
        <f>'2020 Load Shapes'!C2294</f>
        <v>0</v>
      </c>
      <c r="G2293">
        <f>IF(B2293=0,VLOOKUP(DataSet!A2293+1,'Vehicle Availability'!$B$39:$D$62,2),VLOOKUP(DataSet!A2293+1,'Vehicle Availability'!$B$39:$D$62,3))</f>
        <v>0</v>
      </c>
      <c r="H2293">
        <f t="shared" si="35"/>
        <v>0</v>
      </c>
      <c r="I2293" s="105">
        <f>'Marginal Energy Prices'!C2291/1000</f>
        <v>9.090112137347621E-2</v>
      </c>
    </row>
    <row r="2294" spans="1:9" x14ac:dyDescent="0.25">
      <c r="A2294">
        <f>HourMap!F2291</f>
        <v>8</v>
      </c>
      <c r="B2294">
        <f>HourMap!H2291</f>
        <v>0</v>
      </c>
      <c r="C2294">
        <f>'2020 Load Shapes'!A2295</f>
        <v>2288</v>
      </c>
      <c r="D2294">
        <f>'2020 Load Shapes'!B2295</f>
        <v>0</v>
      </c>
      <c r="E2294">
        <f>IF(B2294=0,VLOOKUP(DataSet!A2294+1,'Vehicle Availability'!$B$7:$D$30,2),VLOOKUP(DataSet!A2294+1,'Vehicle Availability'!$B$7:$D$30,3))</f>
        <v>0</v>
      </c>
      <c r="F2294">
        <f>'2020 Load Shapes'!C2295</f>
        <v>0</v>
      </c>
      <c r="G2294">
        <f>IF(B2294=0,VLOOKUP(DataSet!A2294+1,'Vehicle Availability'!$B$39:$D$62,2),VLOOKUP(DataSet!A2294+1,'Vehicle Availability'!$B$39:$D$62,3))</f>
        <v>0</v>
      </c>
      <c r="H2294">
        <f t="shared" si="35"/>
        <v>0</v>
      </c>
      <c r="I2294" s="105">
        <f>'Marginal Energy Prices'!C2292/1000</f>
        <v>7.5963055699964463E-2</v>
      </c>
    </row>
    <row r="2295" spans="1:9" x14ac:dyDescent="0.25">
      <c r="A2295">
        <f>HourMap!F2292</f>
        <v>9</v>
      </c>
      <c r="B2295">
        <f>HourMap!H2292</f>
        <v>0</v>
      </c>
      <c r="C2295">
        <f>'2020 Load Shapes'!A2296</f>
        <v>2289</v>
      </c>
      <c r="D2295">
        <f>'2020 Load Shapes'!B2296</f>
        <v>0</v>
      </c>
      <c r="E2295">
        <f>IF(B2295=0,VLOOKUP(DataSet!A2295+1,'Vehicle Availability'!$B$7:$D$30,2),VLOOKUP(DataSet!A2295+1,'Vehicle Availability'!$B$7:$D$30,3))</f>
        <v>0</v>
      </c>
      <c r="F2295">
        <f>'2020 Load Shapes'!C2296</f>
        <v>0</v>
      </c>
      <c r="G2295">
        <f>IF(B2295=0,VLOOKUP(DataSet!A2295+1,'Vehicle Availability'!$B$39:$D$62,2),VLOOKUP(DataSet!A2295+1,'Vehicle Availability'!$B$39:$D$62,3))</f>
        <v>0</v>
      </c>
      <c r="H2295">
        <f t="shared" si="35"/>
        <v>0</v>
      </c>
      <c r="I2295" s="105">
        <f>'Marginal Energy Prices'!C2293/1000</f>
        <v>0</v>
      </c>
    </row>
    <row r="2296" spans="1:9" x14ac:dyDescent="0.25">
      <c r="A2296">
        <f>HourMap!F2293</f>
        <v>10</v>
      </c>
      <c r="B2296">
        <f>HourMap!H2293</f>
        <v>0</v>
      </c>
      <c r="C2296">
        <f>'2020 Load Shapes'!A2297</f>
        <v>2290</v>
      </c>
      <c r="D2296">
        <f>'2020 Load Shapes'!B2297</f>
        <v>0</v>
      </c>
      <c r="E2296">
        <f>IF(B2296=0,VLOOKUP(DataSet!A2296+1,'Vehicle Availability'!$B$7:$D$30,2),VLOOKUP(DataSet!A2296+1,'Vehicle Availability'!$B$7:$D$30,3))</f>
        <v>0</v>
      </c>
      <c r="F2296">
        <f>'2020 Load Shapes'!C2297</f>
        <v>0</v>
      </c>
      <c r="G2296">
        <f>IF(B2296=0,VLOOKUP(DataSet!A2296+1,'Vehicle Availability'!$B$39:$D$62,2),VLOOKUP(DataSet!A2296+1,'Vehicle Availability'!$B$39:$D$62,3))</f>
        <v>0</v>
      </c>
      <c r="H2296">
        <f t="shared" si="35"/>
        <v>0</v>
      </c>
      <c r="I2296" s="105">
        <f>'Marginal Energy Prices'!C2294/1000</f>
        <v>0</v>
      </c>
    </row>
    <row r="2297" spans="1:9" x14ac:dyDescent="0.25">
      <c r="A2297">
        <f>HourMap!F2294</f>
        <v>11</v>
      </c>
      <c r="B2297">
        <f>HourMap!H2294</f>
        <v>0</v>
      </c>
      <c r="C2297">
        <f>'2020 Load Shapes'!A2298</f>
        <v>2291</v>
      </c>
      <c r="D2297">
        <f>'2020 Load Shapes'!B2298</f>
        <v>0</v>
      </c>
      <c r="E2297">
        <f>IF(B2297=0,VLOOKUP(DataSet!A2297+1,'Vehicle Availability'!$B$7:$D$30,2),VLOOKUP(DataSet!A2297+1,'Vehicle Availability'!$B$7:$D$30,3))</f>
        <v>0</v>
      </c>
      <c r="F2297">
        <f>'2020 Load Shapes'!C2298</f>
        <v>0</v>
      </c>
      <c r="G2297">
        <f>IF(B2297=0,VLOOKUP(DataSet!A2297+1,'Vehicle Availability'!$B$39:$D$62,2),VLOOKUP(DataSet!A2297+1,'Vehicle Availability'!$B$39:$D$62,3))</f>
        <v>0</v>
      </c>
      <c r="H2297">
        <f t="shared" si="35"/>
        <v>0</v>
      </c>
      <c r="I2297" s="105">
        <f>'Marginal Energy Prices'!C2295/1000</f>
        <v>0</v>
      </c>
    </row>
    <row r="2298" spans="1:9" x14ac:dyDescent="0.25">
      <c r="A2298">
        <f>HourMap!F2295</f>
        <v>12</v>
      </c>
      <c r="B2298">
        <f>HourMap!H2295</f>
        <v>0</v>
      </c>
      <c r="C2298">
        <f>'2020 Load Shapes'!A2299</f>
        <v>2292</v>
      </c>
      <c r="D2298">
        <f>'2020 Load Shapes'!B2299</f>
        <v>0</v>
      </c>
      <c r="E2298">
        <f>IF(B2298=0,VLOOKUP(DataSet!A2298+1,'Vehicle Availability'!$B$7:$D$30,2),VLOOKUP(DataSet!A2298+1,'Vehicle Availability'!$B$7:$D$30,3))</f>
        <v>0</v>
      </c>
      <c r="F2298">
        <f>'2020 Load Shapes'!C2299</f>
        <v>0</v>
      </c>
      <c r="G2298">
        <f>IF(B2298=0,VLOOKUP(DataSet!A2298+1,'Vehicle Availability'!$B$39:$D$62,2),VLOOKUP(DataSet!A2298+1,'Vehicle Availability'!$B$39:$D$62,3))</f>
        <v>0</v>
      </c>
      <c r="H2298">
        <f t="shared" si="35"/>
        <v>0</v>
      </c>
      <c r="I2298" s="105">
        <f>'Marginal Energy Prices'!C2296/1000</f>
        <v>0</v>
      </c>
    </row>
    <row r="2299" spans="1:9" x14ac:dyDescent="0.25">
      <c r="A2299">
        <f>HourMap!F2296</f>
        <v>13</v>
      </c>
      <c r="B2299">
        <f>HourMap!H2296</f>
        <v>0</v>
      </c>
      <c r="C2299">
        <f>'2020 Load Shapes'!A2300</f>
        <v>2293</v>
      </c>
      <c r="D2299">
        <f>'2020 Load Shapes'!B2300</f>
        <v>0</v>
      </c>
      <c r="E2299">
        <f>IF(B2299=0,VLOOKUP(DataSet!A2299+1,'Vehicle Availability'!$B$7:$D$30,2),VLOOKUP(DataSet!A2299+1,'Vehicle Availability'!$B$7:$D$30,3))</f>
        <v>0</v>
      </c>
      <c r="F2299">
        <f>'2020 Load Shapes'!C2300</f>
        <v>0</v>
      </c>
      <c r="G2299">
        <f>IF(B2299=0,VLOOKUP(DataSet!A2299+1,'Vehicle Availability'!$B$39:$D$62,2),VLOOKUP(DataSet!A2299+1,'Vehicle Availability'!$B$39:$D$62,3))</f>
        <v>0</v>
      </c>
      <c r="H2299">
        <f t="shared" si="35"/>
        <v>0</v>
      </c>
      <c r="I2299" s="105">
        <f>'Marginal Energy Prices'!C2297/1000</f>
        <v>0</v>
      </c>
    </row>
    <row r="2300" spans="1:9" x14ac:dyDescent="0.25">
      <c r="A2300">
        <f>HourMap!F2297</f>
        <v>14</v>
      </c>
      <c r="B2300">
        <f>HourMap!H2297</f>
        <v>0</v>
      </c>
      <c r="C2300">
        <f>'2020 Load Shapes'!A2301</f>
        <v>2294</v>
      </c>
      <c r="D2300">
        <f>'2020 Load Shapes'!B2301</f>
        <v>0</v>
      </c>
      <c r="E2300">
        <f>IF(B2300=0,VLOOKUP(DataSet!A2300+1,'Vehicle Availability'!$B$7:$D$30,2),VLOOKUP(DataSet!A2300+1,'Vehicle Availability'!$B$7:$D$30,3))</f>
        <v>0</v>
      </c>
      <c r="F2300">
        <f>'2020 Load Shapes'!C2301</f>
        <v>0</v>
      </c>
      <c r="G2300">
        <f>IF(B2300=0,VLOOKUP(DataSet!A2300+1,'Vehicle Availability'!$B$39:$D$62,2),VLOOKUP(DataSet!A2300+1,'Vehicle Availability'!$B$39:$D$62,3))</f>
        <v>0</v>
      </c>
      <c r="H2300">
        <f t="shared" si="35"/>
        <v>0</v>
      </c>
      <c r="I2300" s="105">
        <f>'Marginal Energy Prices'!C2298/1000</f>
        <v>0</v>
      </c>
    </row>
    <row r="2301" spans="1:9" x14ac:dyDescent="0.25">
      <c r="A2301">
        <f>HourMap!F2298</f>
        <v>15</v>
      </c>
      <c r="B2301">
        <f>HourMap!H2298</f>
        <v>0</v>
      </c>
      <c r="C2301">
        <f>'2020 Load Shapes'!A2302</f>
        <v>2295</v>
      </c>
      <c r="D2301">
        <f>'2020 Load Shapes'!B2302</f>
        <v>0</v>
      </c>
      <c r="E2301">
        <f>IF(B2301=0,VLOOKUP(DataSet!A2301+1,'Vehicle Availability'!$B$7:$D$30,2),VLOOKUP(DataSet!A2301+1,'Vehicle Availability'!$B$7:$D$30,3))</f>
        <v>0</v>
      </c>
      <c r="F2301">
        <f>'2020 Load Shapes'!C2302</f>
        <v>0</v>
      </c>
      <c r="G2301">
        <f>IF(B2301=0,VLOOKUP(DataSet!A2301+1,'Vehicle Availability'!$B$39:$D$62,2),VLOOKUP(DataSet!A2301+1,'Vehicle Availability'!$B$39:$D$62,3))</f>
        <v>0</v>
      </c>
      <c r="H2301">
        <f t="shared" si="35"/>
        <v>0</v>
      </c>
      <c r="I2301" s="105">
        <f>'Marginal Energy Prices'!C2299/1000</f>
        <v>0</v>
      </c>
    </row>
    <row r="2302" spans="1:9" x14ac:dyDescent="0.25">
      <c r="A2302">
        <f>HourMap!F2299</f>
        <v>16</v>
      </c>
      <c r="B2302">
        <f>HourMap!H2299</f>
        <v>0</v>
      </c>
      <c r="C2302">
        <f>'2020 Load Shapes'!A2303</f>
        <v>2296</v>
      </c>
      <c r="D2302">
        <f>'2020 Load Shapes'!B2303</f>
        <v>0</v>
      </c>
      <c r="E2302">
        <f>IF(B2302=0,VLOOKUP(DataSet!A2302+1,'Vehicle Availability'!$B$7:$D$30,2),VLOOKUP(DataSet!A2302+1,'Vehicle Availability'!$B$7:$D$30,3))</f>
        <v>0</v>
      </c>
      <c r="F2302">
        <f>'2020 Load Shapes'!C2303</f>
        <v>0</v>
      </c>
      <c r="G2302">
        <f>IF(B2302=0,VLOOKUP(DataSet!A2302+1,'Vehicle Availability'!$B$39:$D$62,2),VLOOKUP(DataSet!A2302+1,'Vehicle Availability'!$B$39:$D$62,3))</f>
        <v>0</v>
      </c>
      <c r="H2302">
        <f t="shared" si="35"/>
        <v>0</v>
      </c>
      <c r="I2302" s="105">
        <f>'Marginal Energy Prices'!C2300/1000</f>
        <v>0</v>
      </c>
    </row>
    <row r="2303" spans="1:9" x14ac:dyDescent="0.25">
      <c r="A2303">
        <f>HourMap!F2300</f>
        <v>17</v>
      </c>
      <c r="B2303">
        <f>HourMap!H2300</f>
        <v>0</v>
      </c>
      <c r="C2303">
        <f>'2020 Load Shapes'!A2304</f>
        <v>2297</v>
      </c>
      <c r="D2303">
        <f>'2020 Load Shapes'!B2304</f>
        <v>0</v>
      </c>
      <c r="E2303">
        <f>IF(B2303=0,VLOOKUP(DataSet!A2303+1,'Vehicle Availability'!$B$7:$D$30,2),VLOOKUP(DataSet!A2303+1,'Vehicle Availability'!$B$7:$D$30,3))</f>
        <v>1</v>
      </c>
      <c r="F2303">
        <f>'2020 Load Shapes'!C2304</f>
        <v>0</v>
      </c>
      <c r="G2303">
        <f>IF(B2303=0,VLOOKUP(DataSet!A2303+1,'Vehicle Availability'!$B$39:$D$62,2),VLOOKUP(DataSet!A2303+1,'Vehicle Availability'!$B$39:$D$62,3))</f>
        <v>1</v>
      </c>
      <c r="H2303">
        <f t="shared" si="35"/>
        <v>0</v>
      </c>
      <c r="I2303" s="105">
        <f>'Marginal Energy Prices'!C2301/1000</f>
        <v>6.7687991475815473E-2</v>
      </c>
    </row>
    <row r="2304" spans="1:9" x14ac:dyDescent="0.25">
      <c r="A2304">
        <f>HourMap!F2301</f>
        <v>18</v>
      </c>
      <c r="B2304">
        <f>HourMap!H2301</f>
        <v>0</v>
      </c>
      <c r="C2304">
        <f>'2020 Load Shapes'!A2305</f>
        <v>2298</v>
      </c>
      <c r="D2304">
        <f>'2020 Load Shapes'!B2305</f>
        <v>0</v>
      </c>
      <c r="E2304">
        <f>IF(B2304=0,VLOOKUP(DataSet!A2304+1,'Vehicle Availability'!$B$7:$D$30,2),VLOOKUP(DataSet!A2304+1,'Vehicle Availability'!$B$7:$D$30,3))</f>
        <v>1</v>
      </c>
      <c r="F2304">
        <f>'2020 Load Shapes'!C2305</f>
        <v>0</v>
      </c>
      <c r="G2304">
        <f>IF(B2304=0,VLOOKUP(DataSet!A2304+1,'Vehicle Availability'!$B$39:$D$62,2),VLOOKUP(DataSet!A2304+1,'Vehicle Availability'!$B$39:$D$62,3))</f>
        <v>1</v>
      </c>
      <c r="H2304">
        <f t="shared" si="35"/>
        <v>0</v>
      </c>
      <c r="I2304" s="105">
        <f>'Marginal Energy Prices'!C2302/1000</f>
        <v>8.0286101466505166E-2</v>
      </c>
    </row>
    <row r="2305" spans="1:9" x14ac:dyDescent="0.25">
      <c r="A2305">
        <f>HourMap!F2302</f>
        <v>19</v>
      </c>
      <c r="B2305">
        <f>HourMap!H2302</f>
        <v>0</v>
      </c>
      <c r="C2305">
        <f>'2020 Load Shapes'!A2306</f>
        <v>2299</v>
      </c>
      <c r="D2305">
        <f>'2020 Load Shapes'!B2306</f>
        <v>0</v>
      </c>
      <c r="E2305">
        <f>IF(B2305=0,VLOOKUP(DataSet!A2305+1,'Vehicle Availability'!$B$7:$D$30,2),VLOOKUP(DataSet!A2305+1,'Vehicle Availability'!$B$7:$D$30,3))</f>
        <v>1</v>
      </c>
      <c r="F2305">
        <f>'2020 Load Shapes'!C2306</f>
        <v>0</v>
      </c>
      <c r="G2305">
        <f>IF(B2305=0,VLOOKUP(DataSet!A2305+1,'Vehicle Availability'!$B$39:$D$62,2),VLOOKUP(DataSet!A2305+1,'Vehicle Availability'!$B$39:$D$62,3))</f>
        <v>1</v>
      </c>
      <c r="H2305">
        <f t="shared" si="35"/>
        <v>0</v>
      </c>
      <c r="I2305" s="105">
        <f>'Marginal Energy Prices'!C2303/1000</f>
        <v>9.771563771399791E-2</v>
      </c>
    </row>
    <row r="2306" spans="1:9" x14ac:dyDescent="0.25">
      <c r="A2306">
        <f>HourMap!F2303</f>
        <v>20</v>
      </c>
      <c r="B2306">
        <f>HourMap!H2303</f>
        <v>0</v>
      </c>
      <c r="C2306">
        <f>'2020 Load Shapes'!A2307</f>
        <v>2300</v>
      </c>
      <c r="D2306">
        <f>'2020 Load Shapes'!B2307</f>
        <v>0</v>
      </c>
      <c r="E2306">
        <f>IF(B2306=0,VLOOKUP(DataSet!A2306+1,'Vehicle Availability'!$B$7:$D$30,2),VLOOKUP(DataSet!A2306+1,'Vehicle Availability'!$B$7:$D$30,3))</f>
        <v>1</v>
      </c>
      <c r="F2306">
        <f>'2020 Load Shapes'!C2307</f>
        <v>0</v>
      </c>
      <c r="G2306">
        <f>IF(B2306=0,VLOOKUP(DataSet!A2306+1,'Vehicle Availability'!$B$39:$D$62,2),VLOOKUP(DataSet!A2306+1,'Vehicle Availability'!$B$39:$D$62,3))</f>
        <v>1</v>
      </c>
      <c r="H2306">
        <f t="shared" si="35"/>
        <v>0</v>
      </c>
      <c r="I2306" s="105">
        <f>'Marginal Energy Prices'!C2304/1000</f>
        <v>0.10517404289282462</v>
      </c>
    </row>
    <row r="2307" spans="1:9" x14ac:dyDescent="0.25">
      <c r="A2307">
        <f>HourMap!F2304</f>
        <v>21</v>
      </c>
      <c r="B2307">
        <f>HourMap!H2304</f>
        <v>0</v>
      </c>
      <c r="C2307">
        <f>'2020 Load Shapes'!A2308</f>
        <v>2301</v>
      </c>
      <c r="D2307">
        <f>'2020 Load Shapes'!B2308</f>
        <v>0</v>
      </c>
      <c r="E2307">
        <f>IF(B2307=0,VLOOKUP(DataSet!A2307+1,'Vehicle Availability'!$B$7:$D$30,2),VLOOKUP(DataSet!A2307+1,'Vehicle Availability'!$B$7:$D$30,3))</f>
        <v>1</v>
      </c>
      <c r="F2307">
        <f>'2020 Load Shapes'!C2308</f>
        <v>0</v>
      </c>
      <c r="G2307">
        <f>IF(B2307=0,VLOOKUP(DataSet!A2307+1,'Vehicle Availability'!$B$39:$D$62,2),VLOOKUP(DataSet!A2307+1,'Vehicle Availability'!$B$39:$D$62,3))</f>
        <v>1</v>
      </c>
      <c r="H2307">
        <f t="shared" si="35"/>
        <v>0</v>
      </c>
      <c r="I2307" s="105">
        <f>'Marginal Energy Prices'!C2305/1000</f>
        <v>9.0901222204605947E-2</v>
      </c>
    </row>
    <row r="2308" spans="1:9" x14ac:dyDescent="0.25">
      <c r="A2308">
        <f>HourMap!F2305</f>
        <v>22</v>
      </c>
      <c r="B2308">
        <f>HourMap!H2305</f>
        <v>0</v>
      </c>
      <c r="C2308">
        <f>'2020 Load Shapes'!A2309</f>
        <v>2302</v>
      </c>
      <c r="D2308">
        <f>'2020 Load Shapes'!B2309</f>
        <v>0</v>
      </c>
      <c r="E2308">
        <f>IF(B2308=0,VLOOKUP(DataSet!A2308+1,'Vehicle Availability'!$B$7:$D$30,2),VLOOKUP(DataSet!A2308+1,'Vehicle Availability'!$B$7:$D$30,3))</f>
        <v>1</v>
      </c>
      <c r="F2308">
        <f>'2020 Load Shapes'!C2309</f>
        <v>0</v>
      </c>
      <c r="G2308">
        <f>IF(B2308=0,VLOOKUP(DataSet!A2308+1,'Vehicle Availability'!$B$39:$D$62,2),VLOOKUP(DataSet!A2308+1,'Vehicle Availability'!$B$39:$D$62,3))</f>
        <v>1</v>
      </c>
      <c r="H2308">
        <f t="shared" si="35"/>
        <v>0</v>
      </c>
      <c r="I2308" s="105">
        <f>'Marginal Energy Prices'!C2306/1000</f>
        <v>7.6492660948939917E-2</v>
      </c>
    </row>
    <row r="2309" spans="1:9" x14ac:dyDescent="0.25">
      <c r="A2309">
        <f>HourMap!F2306</f>
        <v>23</v>
      </c>
      <c r="B2309">
        <f>HourMap!H2306</f>
        <v>0</v>
      </c>
      <c r="C2309">
        <f>'2020 Load Shapes'!A2310</f>
        <v>2303</v>
      </c>
      <c r="D2309">
        <f>'2020 Load Shapes'!B2310</f>
        <v>0</v>
      </c>
      <c r="E2309">
        <f>IF(B2309=0,VLOOKUP(DataSet!A2309+1,'Vehicle Availability'!$B$7:$D$30,2),VLOOKUP(DataSet!A2309+1,'Vehicle Availability'!$B$7:$D$30,3))</f>
        <v>1</v>
      </c>
      <c r="F2309">
        <f>'2020 Load Shapes'!C2310</f>
        <v>0</v>
      </c>
      <c r="G2309">
        <f>IF(B2309=0,VLOOKUP(DataSet!A2309+1,'Vehicle Availability'!$B$39:$D$62,2),VLOOKUP(DataSet!A2309+1,'Vehicle Availability'!$B$39:$D$62,3))</f>
        <v>1</v>
      </c>
      <c r="H2309">
        <f t="shared" si="35"/>
        <v>0</v>
      </c>
      <c r="I2309" s="105">
        <f>'Marginal Energy Prices'!C2307/1000</f>
        <v>6.8524931921679175E-2</v>
      </c>
    </row>
    <row r="2310" spans="1:9" x14ac:dyDescent="0.25">
      <c r="A2310">
        <f>HourMap!F2307</f>
        <v>0</v>
      </c>
      <c r="B2310">
        <f>HourMap!H2307</f>
        <v>0</v>
      </c>
      <c r="C2310">
        <f>'2020 Load Shapes'!A2311</f>
        <v>2304</v>
      </c>
      <c r="D2310">
        <f>'2020 Load Shapes'!B2311</f>
        <v>0</v>
      </c>
      <c r="E2310">
        <f>IF(B2310=0,VLOOKUP(DataSet!A2310+1,'Vehicle Availability'!$B$7:$D$30,2),VLOOKUP(DataSet!A2310+1,'Vehicle Availability'!$B$7:$D$30,3))</f>
        <v>1</v>
      </c>
      <c r="F2310">
        <f>'2020 Load Shapes'!C2311</f>
        <v>0</v>
      </c>
      <c r="G2310">
        <f>IF(B2310=0,VLOOKUP(DataSet!A2310+1,'Vehicle Availability'!$B$39:$D$62,2),VLOOKUP(DataSet!A2310+1,'Vehicle Availability'!$B$39:$D$62,3))</f>
        <v>1</v>
      </c>
      <c r="H2310">
        <f t="shared" si="35"/>
        <v>1</v>
      </c>
      <c r="I2310" s="105">
        <f>'Marginal Energy Prices'!C2308/1000</f>
        <v>6.3363308928741799E-2</v>
      </c>
    </row>
    <row r="2311" spans="1:9" x14ac:dyDescent="0.25">
      <c r="A2311">
        <f>HourMap!F2308</f>
        <v>1</v>
      </c>
      <c r="B2311">
        <f>HourMap!H2308</f>
        <v>0</v>
      </c>
      <c r="C2311">
        <f>'2020 Load Shapes'!A2312</f>
        <v>2305</v>
      </c>
      <c r="D2311">
        <f>'2020 Load Shapes'!B2312</f>
        <v>0</v>
      </c>
      <c r="E2311">
        <f>IF(B2311=0,VLOOKUP(DataSet!A2311+1,'Vehicle Availability'!$B$7:$D$30,2),VLOOKUP(DataSet!A2311+1,'Vehicle Availability'!$B$7:$D$30,3))</f>
        <v>1</v>
      </c>
      <c r="F2311">
        <f>'2020 Load Shapes'!C2312</f>
        <v>0</v>
      </c>
      <c r="G2311">
        <f>IF(B2311=0,VLOOKUP(DataSet!A2311+1,'Vehicle Availability'!$B$39:$D$62,2),VLOOKUP(DataSet!A2311+1,'Vehicle Availability'!$B$39:$D$62,3))</f>
        <v>1</v>
      </c>
      <c r="H2311">
        <f t="shared" si="35"/>
        <v>1</v>
      </c>
      <c r="I2311" s="105">
        <f>'Marginal Energy Prices'!C2309/1000</f>
        <v>5.5554436292007049E-2</v>
      </c>
    </row>
    <row r="2312" spans="1:9" x14ac:dyDescent="0.25">
      <c r="A2312">
        <f>HourMap!F2309</f>
        <v>2</v>
      </c>
      <c r="B2312">
        <f>HourMap!H2309</f>
        <v>0</v>
      </c>
      <c r="C2312">
        <f>'2020 Load Shapes'!A2313</f>
        <v>2306</v>
      </c>
      <c r="D2312">
        <f>'2020 Load Shapes'!B2313</f>
        <v>0</v>
      </c>
      <c r="E2312">
        <f>IF(B2312=0,VLOOKUP(DataSet!A2312+1,'Vehicle Availability'!$B$7:$D$30,2),VLOOKUP(DataSet!A2312+1,'Vehicle Availability'!$B$7:$D$30,3))</f>
        <v>1</v>
      </c>
      <c r="F2312">
        <f>'2020 Load Shapes'!C2313</f>
        <v>3.3</v>
      </c>
      <c r="G2312">
        <f>IF(B2312=0,VLOOKUP(DataSet!A2312+1,'Vehicle Availability'!$B$39:$D$62,2),VLOOKUP(DataSet!A2312+1,'Vehicle Availability'!$B$39:$D$62,3))</f>
        <v>1</v>
      </c>
      <c r="H2312">
        <f t="shared" ref="H2312:H2375" si="36">IF(B2312=0,A2312&lt;=5,A2312&lt;=13)*1</f>
        <v>1</v>
      </c>
      <c r="I2312" s="105">
        <f>'Marginal Energy Prices'!C2310/1000</f>
        <v>5.1854993167271733E-2</v>
      </c>
    </row>
    <row r="2313" spans="1:9" x14ac:dyDescent="0.25">
      <c r="A2313">
        <f>HourMap!F2310</f>
        <v>3</v>
      </c>
      <c r="B2313">
        <f>HourMap!H2310</f>
        <v>0</v>
      </c>
      <c r="C2313">
        <f>'2020 Load Shapes'!A2314</f>
        <v>2307</v>
      </c>
      <c r="D2313">
        <f>'2020 Load Shapes'!B2314</f>
        <v>6.6</v>
      </c>
      <c r="E2313">
        <f>IF(B2313=0,VLOOKUP(DataSet!A2313+1,'Vehicle Availability'!$B$7:$D$30,2),VLOOKUP(DataSet!A2313+1,'Vehicle Availability'!$B$7:$D$30,3))</f>
        <v>1</v>
      </c>
      <c r="F2313">
        <f>'2020 Load Shapes'!C2314</f>
        <v>3.3</v>
      </c>
      <c r="G2313">
        <f>IF(B2313=0,VLOOKUP(DataSet!A2313+1,'Vehicle Availability'!$B$39:$D$62,2),VLOOKUP(DataSet!A2313+1,'Vehicle Availability'!$B$39:$D$62,3))</f>
        <v>1</v>
      </c>
      <c r="H2313">
        <f t="shared" si="36"/>
        <v>1</v>
      </c>
      <c r="I2313" s="105">
        <f>'Marginal Energy Prices'!C2311/1000</f>
        <v>5.0479702301347205E-2</v>
      </c>
    </row>
    <row r="2314" spans="1:9" x14ac:dyDescent="0.25">
      <c r="A2314">
        <f>HourMap!F2311</f>
        <v>4</v>
      </c>
      <c r="B2314">
        <f>HourMap!H2311</f>
        <v>0</v>
      </c>
      <c r="C2314">
        <f>'2020 Load Shapes'!A2315</f>
        <v>2308</v>
      </c>
      <c r="D2314">
        <f>'2020 Load Shapes'!B2315</f>
        <v>0</v>
      </c>
      <c r="E2314">
        <f>IF(B2314=0,VLOOKUP(DataSet!A2314+1,'Vehicle Availability'!$B$7:$D$30,2),VLOOKUP(DataSet!A2314+1,'Vehicle Availability'!$B$7:$D$30,3))</f>
        <v>1</v>
      </c>
      <c r="F2314">
        <f>'2020 Load Shapes'!C2315</f>
        <v>2.531578947368418</v>
      </c>
      <c r="G2314">
        <f>IF(B2314=0,VLOOKUP(DataSet!A2314+1,'Vehicle Availability'!$B$39:$D$62,2),VLOOKUP(DataSet!A2314+1,'Vehicle Availability'!$B$39:$D$62,3))</f>
        <v>1</v>
      </c>
      <c r="H2314">
        <f t="shared" si="36"/>
        <v>1</v>
      </c>
      <c r="I2314" s="105">
        <f>'Marginal Energy Prices'!C2312/1000</f>
        <v>5.4781675287646527E-2</v>
      </c>
    </row>
    <row r="2315" spans="1:9" x14ac:dyDescent="0.25">
      <c r="A2315">
        <f>HourMap!F2312</f>
        <v>5</v>
      </c>
      <c r="B2315">
        <f>HourMap!H2312</f>
        <v>0</v>
      </c>
      <c r="C2315">
        <f>'2020 Load Shapes'!A2316</f>
        <v>2309</v>
      </c>
      <c r="D2315">
        <f>'2020 Load Shapes'!B2316</f>
        <v>0</v>
      </c>
      <c r="E2315">
        <f>IF(B2315=0,VLOOKUP(DataSet!A2315+1,'Vehicle Availability'!$B$7:$D$30,2),VLOOKUP(DataSet!A2315+1,'Vehicle Availability'!$B$7:$D$30,3))</f>
        <v>1</v>
      </c>
      <c r="F2315">
        <f>'2020 Load Shapes'!C2316</f>
        <v>0</v>
      </c>
      <c r="G2315">
        <f>IF(B2315=0,VLOOKUP(DataSet!A2315+1,'Vehicle Availability'!$B$39:$D$62,2),VLOOKUP(DataSet!A2315+1,'Vehicle Availability'!$B$39:$D$62,3))</f>
        <v>1</v>
      </c>
      <c r="H2315">
        <f t="shared" si="36"/>
        <v>1</v>
      </c>
      <c r="I2315" s="105">
        <f>'Marginal Energy Prices'!C2313/1000</f>
        <v>6.7176049202107901E-2</v>
      </c>
    </row>
    <row r="2316" spans="1:9" x14ac:dyDescent="0.25">
      <c r="A2316">
        <f>HourMap!F2313</f>
        <v>6</v>
      </c>
      <c r="B2316">
        <f>HourMap!H2313</f>
        <v>0</v>
      </c>
      <c r="C2316">
        <f>'2020 Load Shapes'!A2317</f>
        <v>2310</v>
      </c>
      <c r="D2316">
        <f>'2020 Load Shapes'!B2317</f>
        <v>0</v>
      </c>
      <c r="E2316">
        <f>IF(B2316=0,VLOOKUP(DataSet!A2316+1,'Vehicle Availability'!$B$7:$D$30,2),VLOOKUP(DataSet!A2316+1,'Vehicle Availability'!$B$7:$D$30,3))</f>
        <v>0</v>
      </c>
      <c r="F2316">
        <f>'2020 Load Shapes'!C2317</f>
        <v>0</v>
      </c>
      <c r="G2316">
        <f>IF(B2316=0,VLOOKUP(DataSet!A2316+1,'Vehicle Availability'!$B$39:$D$62,2),VLOOKUP(DataSet!A2316+1,'Vehicle Availability'!$B$39:$D$62,3))</f>
        <v>0</v>
      </c>
      <c r="H2316">
        <f t="shared" si="36"/>
        <v>0</v>
      </c>
      <c r="I2316" s="105">
        <f>'Marginal Energy Prices'!C2314/1000</f>
        <v>8.6128303994671307E-2</v>
      </c>
    </row>
    <row r="2317" spans="1:9" x14ac:dyDescent="0.25">
      <c r="A2317">
        <f>HourMap!F2314</f>
        <v>7</v>
      </c>
      <c r="B2317">
        <f>HourMap!H2314</f>
        <v>0</v>
      </c>
      <c r="C2317">
        <f>'2020 Load Shapes'!A2318</f>
        <v>2311</v>
      </c>
      <c r="D2317">
        <f>'2020 Load Shapes'!B2318</f>
        <v>0</v>
      </c>
      <c r="E2317">
        <f>IF(B2317=0,VLOOKUP(DataSet!A2317+1,'Vehicle Availability'!$B$7:$D$30,2),VLOOKUP(DataSet!A2317+1,'Vehicle Availability'!$B$7:$D$30,3))</f>
        <v>0</v>
      </c>
      <c r="F2317">
        <f>'2020 Load Shapes'!C2318</f>
        <v>0</v>
      </c>
      <c r="G2317">
        <f>IF(B2317=0,VLOOKUP(DataSet!A2317+1,'Vehicle Availability'!$B$39:$D$62,2),VLOOKUP(DataSet!A2317+1,'Vehicle Availability'!$B$39:$D$62,3))</f>
        <v>0</v>
      </c>
      <c r="H2317">
        <f t="shared" si="36"/>
        <v>0</v>
      </c>
      <c r="I2317" s="105">
        <f>'Marginal Energy Prices'!C2315/1000</f>
        <v>9.196208106634024E-2</v>
      </c>
    </row>
    <row r="2318" spans="1:9" x14ac:dyDescent="0.25">
      <c r="A2318">
        <f>HourMap!F2315</f>
        <v>8</v>
      </c>
      <c r="B2318">
        <f>HourMap!H2315</f>
        <v>0</v>
      </c>
      <c r="C2318">
        <f>'2020 Load Shapes'!A2319</f>
        <v>2312</v>
      </c>
      <c r="D2318">
        <f>'2020 Load Shapes'!B2319</f>
        <v>0</v>
      </c>
      <c r="E2318">
        <f>IF(B2318=0,VLOOKUP(DataSet!A2318+1,'Vehicle Availability'!$B$7:$D$30,2),VLOOKUP(DataSet!A2318+1,'Vehicle Availability'!$B$7:$D$30,3))</f>
        <v>0</v>
      </c>
      <c r="F2318">
        <f>'2020 Load Shapes'!C2319</f>
        <v>0</v>
      </c>
      <c r="G2318">
        <f>IF(B2318=0,VLOOKUP(DataSet!A2318+1,'Vehicle Availability'!$B$39:$D$62,2),VLOOKUP(DataSet!A2318+1,'Vehicle Availability'!$B$39:$D$62,3))</f>
        <v>0</v>
      </c>
      <c r="H2318">
        <f t="shared" si="36"/>
        <v>0</v>
      </c>
      <c r="I2318" s="105">
        <f>'Marginal Energy Prices'!C2316/1000</f>
        <v>8.1713779590271013E-2</v>
      </c>
    </row>
    <row r="2319" spans="1:9" x14ac:dyDescent="0.25">
      <c r="A2319">
        <f>HourMap!F2316</f>
        <v>9</v>
      </c>
      <c r="B2319">
        <f>HourMap!H2316</f>
        <v>0</v>
      </c>
      <c r="C2319">
        <f>'2020 Load Shapes'!A2320</f>
        <v>2313</v>
      </c>
      <c r="D2319">
        <f>'2020 Load Shapes'!B2320</f>
        <v>0</v>
      </c>
      <c r="E2319">
        <f>IF(B2319=0,VLOOKUP(DataSet!A2319+1,'Vehicle Availability'!$B$7:$D$30,2),VLOOKUP(DataSet!A2319+1,'Vehicle Availability'!$B$7:$D$30,3))</f>
        <v>0</v>
      </c>
      <c r="F2319">
        <f>'2020 Load Shapes'!C2320</f>
        <v>0</v>
      </c>
      <c r="G2319">
        <f>IF(B2319=0,VLOOKUP(DataSet!A2319+1,'Vehicle Availability'!$B$39:$D$62,2),VLOOKUP(DataSet!A2319+1,'Vehicle Availability'!$B$39:$D$62,3))</f>
        <v>0</v>
      </c>
      <c r="H2319">
        <f t="shared" si="36"/>
        <v>0</v>
      </c>
      <c r="I2319" s="105">
        <f>'Marginal Energy Prices'!C2317/1000</f>
        <v>3.5074713514439443E-2</v>
      </c>
    </row>
    <row r="2320" spans="1:9" x14ac:dyDescent="0.25">
      <c r="A2320">
        <f>HourMap!F2317</f>
        <v>10</v>
      </c>
      <c r="B2320">
        <f>HourMap!H2317</f>
        <v>0</v>
      </c>
      <c r="C2320">
        <f>'2020 Load Shapes'!A2321</f>
        <v>2314</v>
      </c>
      <c r="D2320">
        <f>'2020 Load Shapes'!B2321</f>
        <v>0</v>
      </c>
      <c r="E2320">
        <f>IF(B2320=0,VLOOKUP(DataSet!A2320+1,'Vehicle Availability'!$B$7:$D$30,2),VLOOKUP(DataSet!A2320+1,'Vehicle Availability'!$B$7:$D$30,3))</f>
        <v>0</v>
      </c>
      <c r="F2320">
        <f>'2020 Load Shapes'!C2321</f>
        <v>0</v>
      </c>
      <c r="G2320">
        <f>IF(B2320=0,VLOOKUP(DataSet!A2320+1,'Vehicle Availability'!$B$39:$D$62,2),VLOOKUP(DataSet!A2320+1,'Vehicle Availability'!$B$39:$D$62,3))</f>
        <v>0</v>
      </c>
      <c r="H2320">
        <f t="shared" si="36"/>
        <v>0</v>
      </c>
      <c r="I2320" s="105">
        <f>'Marginal Energy Prices'!C2318/1000</f>
        <v>3.4399105789384488E-2</v>
      </c>
    </row>
    <row r="2321" spans="1:9" x14ac:dyDescent="0.25">
      <c r="A2321">
        <f>HourMap!F2318</f>
        <v>11</v>
      </c>
      <c r="B2321">
        <f>HourMap!H2318</f>
        <v>0</v>
      </c>
      <c r="C2321">
        <f>'2020 Load Shapes'!A2322</f>
        <v>2315</v>
      </c>
      <c r="D2321">
        <f>'2020 Load Shapes'!B2322</f>
        <v>0</v>
      </c>
      <c r="E2321">
        <f>IF(B2321=0,VLOOKUP(DataSet!A2321+1,'Vehicle Availability'!$B$7:$D$30,2),VLOOKUP(DataSet!A2321+1,'Vehicle Availability'!$B$7:$D$30,3))</f>
        <v>0</v>
      </c>
      <c r="F2321">
        <f>'2020 Load Shapes'!C2322</f>
        <v>0</v>
      </c>
      <c r="G2321">
        <f>IF(B2321=0,VLOOKUP(DataSet!A2321+1,'Vehicle Availability'!$B$39:$D$62,2),VLOOKUP(DataSet!A2321+1,'Vehicle Availability'!$B$39:$D$62,3))</f>
        <v>0</v>
      </c>
      <c r="H2321">
        <f t="shared" si="36"/>
        <v>0</v>
      </c>
      <c r="I2321" s="105">
        <f>'Marginal Energy Prices'!C2319/1000</f>
        <v>1.8521691292720636E-2</v>
      </c>
    </row>
    <row r="2322" spans="1:9" x14ac:dyDescent="0.25">
      <c r="A2322">
        <f>HourMap!F2319</f>
        <v>12</v>
      </c>
      <c r="B2322">
        <f>HourMap!H2319</f>
        <v>0</v>
      </c>
      <c r="C2322">
        <f>'2020 Load Shapes'!A2323</f>
        <v>2316</v>
      </c>
      <c r="D2322">
        <f>'2020 Load Shapes'!B2323</f>
        <v>0</v>
      </c>
      <c r="E2322">
        <f>IF(B2322=0,VLOOKUP(DataSet!A2322+1,'Vehicle Availability'!$B$7:$D$30,2),VLOOKUP(DataSet!A2322+1,'Vehicle Availability'!$B$7:$D$30,3))</f>
        <v>0</v>
      </c>
      <c r="F2322">
        <f>'2020 Load Shapes'!C2323</f>
        <v>0</v>
      </c>
      <c r="G2322">
        <f>IF(B2322=0,VLOOKUP(DataSet!A2322+1,'Vehicle Availability'!$B$39:$D$62,2),VLOOKUP(DataSet!A2322+1,'Vehicle Availability'!$B$39:$D$62,3))</f>
        <v>0</v>
      </c>
      <c r="H2322">
        <f t="shared" si="36"/>
        <v>0</v>
      </c>
      <c r="I2322" s="105">
        <f>'Marginal Energy Prices'!C2320/1000</f>
        <v>1.1075551860967531E-2</v>
      </c>
    </row>
    <row r="2323" spans="1:9" x14ac:dyDescent="0.25">
      <c r="A2323">
        <f>HourMap!F2320</f>
        <v>13</v>
      </c>
      <c r="B2323">
        <f>HourMap!H2320</f>
        <v>0</v>
      </c>
      <c r="C2323">
        <f>'2020 Load Shapes'!A2324</f>
        <v>2317</v>
      </c>
      <c r="D2323">
        <f>'2020 Load Shapes'!B2324</f>
        <v>0</v>
      </c>
      <c r="E2323">
        <f>IF(B2323=0,VLOOKUP(DataSet!A2323+1,'Vehicle Availability'!$B$7:$D$30,2),VLOOKUP(DataSet!A2323+1,'Vehicle Availability'!$B$7:$D$30,3))</f>
        <v>0</v>
      </c>
      <c r="F2323">
        <f>'2020 Load Shapes'!C2324</f>
        <v>0</v>
      </c>
      <c r="G2323">
        <f>IF(B2323=0,VLOOKUP(DataSet!A2323+1,'Vehicle Availability'!$B$39:$D$62,2),VLOOKUP(DataSet!A2323+1,'Vehicle Availability'!$B$39:$D$62,3))</f>
        <v>0</v>
      </c>
      <c r="H2323">
        <f t="shared" si="36"/>
        <v>0</v>
      </c>
      <c r="I2323" s="105">
        <f>'Marginal Energy Prices'!C2321/1000</f>
        <v>7.2778046244307152E-3</v>
      </c>
    </row>
    <row r="2324" spans="1:9" x14ac:dyDescent="0.25">
      <c r="A2324">
        <f>HourMap!F2321</f>
        <v>14</v>
      </c>
      <c r="B2324">
        <f>HourMap!H2321</f>
        <v>0</v>
      </c>
      <c r="C2324">
        <f>'2020 Load Shapes'!A2325</f>
        <v>2318</v>
      </c>
      <c r="D2324">
        <f>'2020 Load Shapes'!B2325</f>
        <v>0</v>
      </c>
      <c r="E2324">
        <f>IF(B2324=0,VLOOKUP(DataSet!A2324+1,'Vehicle Availability'!$B$7:$D$30,2),VLOOKUP(DataSet!A2324+1,'Vehicle Availability'!$B$7:$D$30,3))</f>
        <v>0</v>
      </c>
      <c r="F2324">
        <f>'2020 Load Shapes'!C2325</f>
        <v>0</v>
      </c>
      <c r="G2324">
        <f>IF(B2324=0,VLOOKUP(DataSet!A2324+1,'Vehicle Availability'!$B$39:$D$62,2),VLOOKUP(DataSet!A2324+1,'Vehicle Availability'!$B$39:$D$62,3))</f>
        <v>0</v>
      </c>
      <c r="H2324">
        <f t="shared" si="36"/>
        <v>0</v>
      </c>
      <c r="I2324" s="105">
        <f>'Marginal Energy Prices'!C2322/1000</f>
        <v>7.2406674331399671E-4</v>
      </c>
    </row>
    <row r="2325" spans="1:9" x14ac:dyDescent="0.25">
      <c r="A2325">
        <f>HourMap!F2322</f>
        <v>15</v>
      </c>
      <c r="B2325">
        <f>HourMap!H2322</f>
        <v>0</v>
      </c>
      <c r="C2325">
        <f>'2020 Load Shapes'!A2326</f>
        <v>2319</v>
      </c>
      <c r="D2325">
        <f>'2020 Load Shapes'!B2326</f>
        <v>0</v>
      </c>
      <c r="E2325">
        <f>IF(B2325=0,VLOOKUP(DataSet!A2325+1,'Vehicle Availability'!$B$7:$D$30,2),VLOOKUP(DataSet!A2325+1,'Vehicle Availability'!$B$7:$D$30,3))</f>
        <v>0</v>
      </c>
      <c r="F2325">
        <f>'2020 Load Shapes'!C2326</f>
        <v>0</v>
      </c>
      <c r="G2325">
        <f>IF(B2325=0,VLOOKUP(DataSet!A2325+1,'Vehicle Availability'!$B$39:$D$62,2),VLOOKUP(DataSet!A2325+1,'Vehicle Availability'!$B$39:$D$62,3))</f>
        <v>0</v>
      </c>
      <c r="H2325">
        <f t="shared" si="36"/>
        <v>0</v>
      </c>
      <c r="I2325" s="105">
        <f>'Marginal Energy Prices'!C2323/1000</f>
        <v>4.6999398335693457E-3</v>
      </c>
    </row>
    <row r="2326" spans="1:9" x14ac:dyDescent="0.25">
      <c r="A2326">
        <f>HourMap!F2323</f>
        <v>16</v>
      </c>
      <c r="B2326">
        <f>HourMap!H2323</f>
        <v>0</v>
      </c>
      <c r="C2326">
        <f>'2020 Load Shapes'!A2327</f>
        <v>2320</v>
      </c>
      <c r="D2326">
        <f>'2020 Load Shapes'!B2327</f>
        <v>0</v>
      </c>
      <c r="E2326">
        <f>IF(B2326=0,VLOOKUP(DataSet!A2326+1,'Vehicle Availability'!$B$7:$D$30,2),VLOOKUP(DataSet!A2326+1,'Vehicle Availability'!$B$7:$D$30,3))</f>
        <v>0</v>
      </c>
      <c r="F2326">
        <f>'2020 Load Shapes'!C2327</f>
        <v>0</v>
      </c>
      <c r="G2326">
        <f>IF(B2326=0,VLOOKUP(DataSet!A2326+1,'Vehicle Availability'!$B$39:$D$62,2),VLOOKUP(DataSet!A2326+1,'Vehicle Availability'!$B$39:$D$62,3))</f>
        <v>0</v>
      </c>
      <c r="H2326">
        <f t="shared" si="36"/>
        <v>0</v>
      </c>
      <c r="I2326" s="105">
        <f>'Marginal Energy Prices'!C2324/1000</f>
        <v>5.567828652042665E-3</v>
      </c>
    </row>
    <row r="2327" spans="1:9" x14ac:dyDescent="0.25">
      <c r="A2327">
        <f>HourMap!F2324</f>
        <v>17</v>
      </c>
      <c r="B2327">
        <f>HourMap!H2324</f>
        <v>0</v>
      </c>
      <c r="C2327">
        <f>'2020 Load Shapes'!A2328</f>
        <v>2321</v>
      </c>
      <c r="D2327">
        <f>'2020 Load Shapes'!B2328</f>
        <v>0</v>
      </c>
      <c r="E2327">
        <f>IF(B2327=0,VLOOKUP(DataSet!A2327+1,'Vehicle Availability'!$B$7:$D$30,2),VLOOKUP(DataSet!A2327+1,'Vehicle Availability'!$B$7:$D$30,3))</f>
        <v>1</v>
      </c>
      <c r="F2327">
        <f>'2020 Load Shapes'!C2328</f>
        <v>0</v>
      </c>
      <c r="G2327">
        <f>IF(B2327=0,VLOOKUP(DataSet!A2327+1,'Vehicle Availability'!$B$39:$D$62,2),VLOOKUP(DataSet!A2327+1,'Vehicle Availability'!$B$39:$D$62,3))</f>
        <v>1</v>
      </c>
      <c r="H2327">
        <f t="shared" si="36"/>
        <v>0</v>
      </c>
      <c r="I2327" s="105">
        <f>'Marginal Energy Prices'!C2325/1000</f>
        <v>7.8105459382562664E-2</v>
      </c>
    </row>
    <row r="2328" spans="1:9" x14ac:dyDescent="0.25">
      <c r="A2328">
        <f>HourMap!F2325</f>
        <v>18</v>
      </c>
      <c r="B2328">
        <f>HourMap!H2325</f>
        <v>0</v>
      </c>
      <c r="C2328">
        <f>'2020 Load Shapes'!A2329</f>
        <v>2322</v>
      </c>
      <c r="D2328">
        <f>'2020 Load Shapes'!B2329</f>
        <v>0</v>
      </c>
      <c r="E2328">
        <f>IF(B2328=0,VLOOKUP(DataSet!A2328+1,'Vehicle Availability'!$B$7:$D$30,2),VLOOKUP(DataSet!A2328+1,'Vehicle Availability'!$B$7:$D$30,3))</f>
        <v>1</v>
      </c>
      <c r="F2328">
        <f>'2020 Load Shapes'!C2329</f>
        <v>0</v>
      </c>
      <c r="G2328">
        <f>IF(B2328=0,VLOOKUP(DataSet!A2328+1,'Vehicle Availability'!$B$39:$D$62,2),VLOOKUP(DataSet!A2328+1,'Vehicle Availability'!$B$39:$D$62,3))</f>
        <v>1</v>
      </c>
      <c r="H2328">
        <f t="shared" si="36"/>
        <v>0</v>
      </c>
      <c r="I2328" s="105">
        <f>'Marginal Energy Prices'!C2326/1000</f>
        <v>8.6588429843190165E-2</v>
      </c>
    </row>
    <row r="2329" spans="1:9" x14ac:dyDescent="0.25">
      <c r="A2329">
        <f>HourMap!F2326</f>
        <v>19</v>
      </c>
      <c r="B2329">
        <f>HourMap!H2326</f>
        <v>0</v>
      </c>
      <c r="C2329">
        <f>'2020 Load Shapes'!A2330</f>
        <v>2323</v>
      </c>
      <c r="D2329">
        <f>'2020 Load Shapes'!B2330</f>
        <v>0</v>
      </c>
      <c r="E2329">
        <f>IF(B2329=0,VLOOKUP(DataSet!A2329+1,'Vehicle Availability'!$B$7:$D$30,2),VLOOKUP(DataSet!A2329+1,'Vehicle Availability'!$B$7:$D$30,3))</f>
        <v>1</v>
      </c>
      <c r="F2329">
        <f>'2020 Load Shapes'!C2330</f>
        <v>0</v>
      </c>
      <c r="G2329">
        <f>IF(B2329=0,VLOOKUP(DataSet!A2329+1,'Vehicle Availability'!$B$39:$D$62,2),VLOOKUP(DataSet!A2329+1,'Vehicle Availability'!$B$39:$D$62,3))</f>
        <v>1</v>
      </c>
      <c r="H2329">
        <f t="shared" si="36"/>
        <v>0</v>
      </c>
      <c r="I2329" s="105">
        <f>'Marginal Energy Prices'!C2327/1000</f>
        <v>9.2552779361051385E-2</v>
      </c>
    </row>
    <row r="2330" spans="1:9" x14ac:dyDescent="0.25">
      <c r="A2330">
        <f>HourMap!F2327</f>
        <v>20</v>
      </c>
      <c r="B2330">
        <f>HourMap!H2327</f>
        <v>0</v>
      </c>
      <c r="C2330">
        <f>'2020 Load Shapes'!A2331</f>
        <v>2324</v>
      </c>
      <c r="D2330">
        <f>'2020 Load Shapes'!B2331</f>
        <v>0</v>
      </c>
      <c r="E2330">
        <f>IF(B2330=0,VLOOKUP(DataSet!A2330+1,'Vehicle Availability'!$B$7:$D$30,2),VLOOKUP(DataSet!A2330+1,'Vehicle Availability'!$B$7:$D$30,3))</f>
        <v>1</v>
      </c>
      <c r="F2330">
        <f>'2020 Load Shapes'!C2331</f>
        <v>0</v>
      </c>
      <c r="G2330">
        <f>IF(B2330=0,VLOOKUP(DataSet!A2330+1,'Vehicle Availability'!$B$39:$D$62,2),VLOOKUP(DataSet!A2330+1,'Vehicle Availability'!$B$39:$D$62,3))</f>
        <v>1</v>
      </c>
      <c r="H2330">
        <f t="shared" si="36"/>
        <v>0</v>
      </c>
      <c r="I2330" s="105">
        <f>'Marginal Energy Prices'!C2328/1000</f>
        <v>9.3394401756963785E-2</v>
      </c>
    </row>
    <row r="2331" spans="1:9" x14ac:dyDescent="0.25">
      <c r="A2331">
        <f>HourMap!F2328</f>
        <v>21</v>
      </c>
      <c r="B2331">
        <f>HourMap!H2328</f>
        <v>0</v>
      </c>
      <c r="C2331">
        <f>'2020 Load Shapes'!A2332</f>
        <v>2325</v>
      </c>
      <c r="D2331">
        <f>'2020 Load Shapes'!B2332</f>
        <v>0</v>
      </c>
      <c r="E2331">
        <f>IF(B2331=0,VLOOKUP(DataSet!A2331+1,'Vehicle Availability'!$B$7:$D$30,2),VLOOKUP(DataSet!A2331+1,'Vehicle Availability'!$B$7:$D$30,3))</f>
        <v>1</v>
      </c>
      <c r="F2331">
        <f>'2020 Load Shapes'!C2332</f>
        <v>0</v>
      </c>
      <c r="G2331">
        <f>IF(B2331=0,VLOOKUP(DataSet!A2331+1,'Vehicle Availability'!$B$39:$D$62,2),VLOOKUP(DataSet!A2331+1,'Vehicle Availability'!$B$39:$D$62,3))</f>
        <v>1</v>
      </c>
      <c r="H2331">
        <f t="shared" si="36"/>
        <v>0</v>
      </c>
      <c r="I2331" s="105">
        <f>'Marginal Energy Prices'!C2329/1000</f>
        <v>8.1068391717764046E-2</v>
      </c>
    </row>
    <row r="2332" spans="1:9" x14ac:dyDescent="0.25">
      <c r="A2332">
        <f>HourMap!F2329</f>
        <v>22</v>
      </c>
      <c r="B2332">
        <f>HourMap!H2329</f>
        <v>0</v>
      </c>
      <c r="C2332">
        <f>'2020 Load Shapes'!A2333</f>
        <v>2326</v>
      </c>
      <c r="D2332">
        <f>'2020 Load Shapes'!B2333</f>
        <v>0</v>
      </c>
      <c r="E2332">
        <f>IF(B2332=0,VLOOKUP(DataSet!A2332+1,'Vehicle Availability'!$B$7:$D$30,2),VLOOKUP(DataSet!A2332+1,'Vehicle Availability'!$B$7:$D$30,3))</f>
        <v>1</v>
      </c>
      <c r="F2332">
        <f>'2020 Load Shapes'!C2333</f>
        <v>0</v>
      </c>
      <c r="G2332">
        <f>IF(B2332=0,VLOOKUP(DataSet!A2332+1,'Vehicle Availability'!$B$39:$D$62,2),VLOOKUP(DataSet!A2332+1,'Vehicle Availability'!$B$39:$D$62,3))</f>
        <v>1</v>
      </c>
      <c r="H2332">
        <f t="shared" si="36"/>
        <v>0</v>
      </c>
      <c r="I2332" s="105">
        <f>'Marginal Energy Prices'!C2330/1000</f>
        <v>7.6104529938556043E-2</v>
      </c>
    </row>
    <row r="2333" spans="1:9" x14ac:dyDescent="0.25">
      <c r="A2333">
        <f>HourMap!F2330</f>
        <v>23</v>
      </c>
      <c r="B2333">
        <f>HourMap!H2330</f>
        <v>0</v>
      </c>
      <c r="C2333">
        <f>'2020 Load Shapes'!A2334</f>
        <v>2327</v>
      </c>
      <c r="D2333">
        <f>'2020 Load Shapes'!B2334</f>
        <v>0</v>
      </c>
      <c r="E2333">
        <f>IF(B2333=0,VLOOKUP(DataSet!A2333+1,'Vehicle Availability'!$B$7:$D$30,2),VLOOKUP(DataSet!A2333+1,'Vehicle Availability'!$B$7:$D$30,3))</f>
        <v>1</v>
      </c>
      <c r="F2333">
        <f>'2020 Load Shapes'!C2334</f>
        <v>0</v>
      </c>
      <c r="G2333">
        <f>IF(B2333=0,VLOOKUP(DataSet!A2333+1,'Vehicle Availability'!$B$39:$D$62,2),VLOOKUP(DataSet!A2333+1,'Vehicle Availability'!$B$39:$D$62,3))</f>
        <v>1</v>
      </c>
      <c r="H2333">
        <f t="shared" si="36"/>
        <v>0</v>
      </c>
      <c r="I2333" s="105">
        <f>'Marginal Energy Prices'!C2331/1000</f>
        <v>6.6694517869164971E-2</v>
      </c>
    </row>
    <row r="2334" spans="1:9" x14ac:dyDescent="0.25">
      <c r="A2334">
        <f>HourMap!F2331</f>
        <v>0</v>
      </c>
      <c r="B2334">
        <f>HourMap!H2331</f>
        <v>0</v>
      </c>
      <c r="C2334">
        <f>'2020 Load Shapes'!A2335</f>
        <v>2328</v>
      </c>
      <c r="D2334">
        <f>'2020 Load Shapes'!B2335</f>
        <v>0</v>
      </c>
      <c r="E2334">
        <f>IF(B2334=0,VLOOKUP(DataSet!A2334+1,'Vehicle Availability'!$B$7:$D$30,2),VLOOKUP(DataSet!A2334+1,'Vehicle Availability'!$B$7:$D$30,3))</f>
        <v>1</v>
      </c>
      <c r="F2334">
        <f>'2020 Load Shapes'!C2335</f>
        <v>0</v>
      </c>
      <c r="G2334">
        <f>IF(B2334=0,VLOOKUP(DataSet!A2334+1,'Vehicle Availability'!$B$39:$D$62,2),VLOOKUP(DataSet!A2334+1,'Vehicle Availability'!$B$39:$D$62,3))</f>
        <v>1</v>
      </c>
      <c r="H2334">
        <f t="shared" si="36"/>
        <v>1</v>
      </c>
      <c r="I2334" s="105">
        <f>'Marginal Energy Prices'!C2332/1000</f>
        <v>5.8132554266017517E-2</v>
      </c>
    </row>
    <row r="2335" spans="1:9" x14ac:dyDescent="0.25">
      <c r="A2335">
        <f>HourMap!F2332</f>
        <v>1</v>
      </c>
      <c r="B2335">
        <f>HourMap!H2332</f>
        <v>0</v>
      </c>
      <c r="C2335">
        <f>'2020 Load Shapes'!A2336</f>
        <v>2329</v>
      </c>
      <c r="D2335">
        <f>'2020 Load Shapes'!B2336</f>
        <v>0</v>
      </c>
      <c r="E2335">
        <f>IF(B2335=0,VLOOKUP(DataSet!A2335+1,'Vehicle Availability'!$B$7:$D$30,2),VLOOKUP(DataSet!A2335+1,'Vehicle Availability'!$B$7:$D$30,3))</f>
        <v>1</v>
      </c>
      <c r="F2335">
        <f>'2020 Load Shapes'!C2336</f>
        <v>3.3</v>
      </c>
      <c r="G2335">
        <f>IF(B2335=0,VLOOKUP(DataSet!A2335+1,'Vehicle Availability'!$B$39:$D$62,2),VLOOKUP(DataSet!A2335+1,'Vehicle Availability'!$B$39:$D$62,3))</f>
        <v>1</v>
      </c>
      <c r="H2335">
        <f t="shared" si="36"/>
        <v>1</v>
      </c>
      <c r="I2335" s="105">
        <f>'Marginal Energy Prices'!C2333/1000</f>
        <v>5.4179999377522103E-2</v>
      </c>
    </row>
    <row r="2336" spans="1:9" x14ac:dyDescent="0.25">
      <c r="A2336">
        <f>HourMap!F2333</f>
        <v>2</v>
      </c>
      <c r="B2336">
        <f>HourMap!H2333</f>
        <v>0</v>
      </c>
      <c r="C2336">
        <f>'2020 Load Shapes'!A2337</f>
        <v>2330</v>
      </c>
      <c r="D2336">
        <f>'2020 Load Shapes'!B2337</f>
        <v>6.6</v>
      </c>
      <c r="E2336">
        <f>IF(B2336=0,VLOOKUP(DataSet!A2336+1,'Vehicle Availability'!$B$7:$D$30,2),VLOOKUP(DataSet!A2336+1,'Vehicle Availability'!$B$7:$D$30,3))</f>
        <v>1</v>
      </c>
      <c r="F2336">
        <f>'2020 Load Shapes'!C2337</f>
        <v>3.3</v>
      </c>
      <c r="G2336">
        <f>IF(B2336=0,VLOOKUP(DataSet!A2336+1,'Vehicle Availability'!$B$39:$D$62,2),VLOOKUP(DataSet!A2336+1,'Vehicle Availability'!$B$39:$D$62,3))</f>
        <v>1</v>
      </c>
      <c r="H2336">
        <f t="shared" si="36"/>
        <v>1</v>
      </c>
      <c r="I2336" s="105">
        <f>'Marginal Energy Prices'!C2334/1000</f>
        <v>5.1405863415270502E-2</v>
      </c>
    </row>
    <row r="2337" spans="1:9" x14ac:dyDescent="0.25">
      <c r="A2337">
        <f>HourMap!F2334</f>
        <v>3</v>
      </c>
      <c r="B2337">
        <f>HourMap!H2334</f>
        <v>0</v>
      </c>
      <c r="C2337">
        <f>'2020 Load Shapes'!A2338</f>
        <v>2331</v>
      </c>
      <c r="D2337">
        <f>'2020 Load Shapes'!B2338</f>
        <v>5.1368421052631321</v>
      </c>
      <c r="E2337">
        <f>IF(B2337=0,VLOOKUP(DataSet!A2337+1,'Vehicle Availability'!$B$7:$D$30,2),VLOOKUP(DataSet!A2337+1,'Vehicle Availability'!$B$7:$D$30,3))</f>
        <v>1</v>
      </c>
      <c r="F2337">
        <f>'2020 Load Shapes'!C2338</f>
        <v>3.3</v>
      </c>
      <c r="G2337">
        <f>IF(B2337=0,VLOOKUP(DataSet!A2337+1,'Vehicle Availability'!$B$39:$D$62,2),VLOOKUP(DataSet!A2337+1,'Vehicle Availability'!$B$39:$D$62,3))</f>
        <v>1</v>
      </c>
      <c r="H2337">
        <f t="shared" si="36"/>
        <v>1</v>
      </c>
      <c r="I2337" s="105">
        <f>'Marginal Energy Prices'!C2335/1000</f>
        <v>5.1849038006287353E-2</v>
      </c>
    </row>
    <row r="2338" spans="1:9" x14ac:dyDescent="0.25">
      <c r="A2338">
        <f>HourMap!F2335</f>
        <v>4</v>
      </c>
      <c r="B2338">
        <f>HourMap!H2335</f>
        <v>0</v>
      </c>
      <c r="C2338">
        <f>'2020 Load Shapes'!A2339</f>
        <v>2332</v>
      </c>
      <c r="D2338">
        <f>'2020 Load Shapes'!B2339</f>
        <v>0</v>
      </c>
      <c r="E2338">
        <f>IF(B2338=0,VLOOKUP(DataSet!A2338+1,'Vehicle Availability'!$B$7:$D$30,2),VLOOKUP(DataSet!A2338+1,'Vehicle Availability'!$B$7:$D$30,3))</f>
        <v>1</v>
      </c>
      <c r="F2338">
        <f>'2020 Load Shapes'!C2339</f>
        <v>0</v>
      </c>
      <c r="G2338">
        <f>IF(B2338=0,VLOOKUP(DataSet!A2338+1,'Vehicle Availability'!$B$39:$D$62,2),VLOOKUP(DataSet!A2338+1,'Vehicle Availability'!$B$39:$D$62,3))</f>
        <v>1</v>
      </c>
      <c r="H2338">
        <f t="shared" si="36"/>
        <v>1</v>
      </c>
      <c r="I2338" s="105">
        <f>'Marginal Energy Prices'!C2336/1000</f>
        <v>5.6938162214400477E-2</v>
      </c>
    </row>
    <row r="2339" spans="1:9" x14ac:dyDescent="0.25">
      <c r="A2339">
        <f>HourMap!F2336</f>
        <v>5</v>
      </c>
      <c r="B2339">
        <f>HourMap!H2336</f>
        <v>0</v>
      </c>
      <c r="C2339">
        <f>'2020 Load Shapes'!A2340</f>
        <v>2333</v>
      </c>
      <c r="D2339">
        <f>'2020 Load Shapes'!B2340</f>
        <v>0</v>
      </c>
      <c r="E2339">
        <f>IF(B2339=0,VLOOKUP(DataSet!A2339+1,'Vehicle Availability'!$B$7:$D$30,2),VLOOKUP(DataSet!A2339+1,'Vehicle Availability'!$B$7:$D$30,3))</f>
        <v>1</v>
      </c>
      <c r="F2339">
        <f>'2020 Load Shapes'!C2340</f>
        <v>0</v>
      </c>
      <c r="G2339">
        <f>IF(B2339=0,VLOOKUP(DataSet!A2339+1,'Vehicle Availability'!$B$39:$D$62,2),VLOOKUP(DataSet!A2339+1,'Vehicle Availability'!$B$39:$D$62,3))</f>
        <v>1</v>
      </c>
      <c r="H2339">
        <f t="shared" si="36"/>
        <v>1</v>
      </c>
      <c r="I2339" s="105">
        <f>'Marginal Energy Prices'!C2337/1000</f>
        <v>7.0987117577366449E-2</v>
      </c>
    </row>
    <row r="2340" spans="1:9" x14ac:dyDescent="0.25">
      <c r="A2340">
        <f>HourMap!F2337</f>
        <v>6</v>
      </c>
      <c r="B2340">
        <f>HourMap!H2337</f>
        <v>0</v>
      </c>
      <c r="C2340">
        <f>'2020 Load Shapes'!A2341</f>
        <v>2334</v>
      </c>
      <c r="D2340">
        <f>'2020 Load Shapes'!B2341</f>
        <v>0</v>
      </c>
      <c r="E2340">
        <f>IF(B2340=0,VLOOKUP(DataSet!A2340+1,'Vehicle Availability'!$B$7:$D$30,2),VLOOKUP(DataSet!A2340+1,'Vehicle Availability'!$B$7:$D$30,3))</f>
        <v>0</v>
      </c>
      <c r="F2340">
        <f>'2020 Load Shapes'!C2341</f>
        <v>0</v>
      </c>
      <c r="G2340">
        <f>IF(B2340=0,VLOOKUP(DataSet!A2340+1,'Vehicle Availability'!$B$39:$D$62,2),VLOOKUP(DataSet!A2340+1,'Vehicle Availability'!$B$39:$D$62,3))</f>
        <v>0</v>
      </c>
      <c r="H2340">
        <f t="shared" si="36"/>
        <v>0</v>
      </c>
      <c r="I2340" s="105">
        <f>'Marginal Energy Prices'!C2338/1000</f>
        <v>8.7283710116244292E-2</v>
      </c>
    </row>
    <row r="2341" spans="1:9" x14ac:dyDescent="0.25">
      <c r="A2341">
        <f>HourMap!F2338</f>
        <v>7</v>
      </c>
      <c r="B2341">
        <f>HourMap!H2338</f>
        <v>0</v>
      </c>
      <c r="C2341">
        <f>'2020 Load Shapes'!A2342</f>
        <v>2335</v>
      </c>
      <c r="D2341">
        <f>'2020 Load Shapes'!B2342</f>
        <v>0</v>
      </c>
      <c r="E2341">
        <f>IF(B2341=0,VLOOKUP(DataSet!A2341+1,'Vehicle Availability'!$B$7:$D$30,2),VLOOKUP(DataSet!A2341+1,'Vehicle Availability'!$B$7:$D$30,3))</f>
        <v>0</v>
      </c>
      <c r="F2341">
        <f>'2020 Load Shapes'!C2342</f>
        <v>0</v>
      </c>
      <c r="G2341">
        <f>IF(B2341=0,VLOOKUP(DataSet!A2341+1,'Vehicle Availability'!$B$39:$D$62,2),VLOOKUP(DataSet!A2341+1,'Vehicle Availability'!$B$39:$D$62,3))</f>
        <v>0</v>
      </c>
      <c r="H2341">
        <f t="shared" si="36"/>
        <v>0</v>
      </c>
      <c r="I2341" s="105">
        <f>'Marginal Energy Prices'!C2339/1000</f>
        <v>9.0472988062020102E-2</v>
      </c>
    </row>
    <row r="2342" spans="1:9" x14ac:dyDescent="0.25">
      <c r="A2342">
        <f>HourMap!F2339</f>
        <v>8</v>
      </c>
      <c r="B2342">
        <f>HourMap!H2339</f>
        <v>0</v>
      </c>
      <c r="C2342">
        <f>'2020 Load Shapes'!A2343</f>
        <v>2336</v>
      </c>
      <c r="D2342">
        <f>'2020 Load Shapes'!B2343</f>
        <v>0</v>
      </c>
      <c r="E2342">
        <f>IF(B2342=0,VLOOKUP(DataSet!A2342+1,'Vehicle Availability'!$B$7:$D$30,2),VLOOKUP(DataSet!A2342+1,'Vehicle Availability'!$B$7:$D$30,3))</f>
        <v>0</v>
      </c>
      <c r="F2342">
        <f>'2020 Load Shapes'!C2343</f>
        <v>0</v>
      </c>
      <c r="G2342">
        <f>IF(B2342=0,VLOOKUP(DataSet!A2342+1,'Vehicle Availability'!$B$39:$D$62,2),VLOOKUP(DataSet!A2342+1,'Vehicle Availability'!$B$39:$D$62,3))</f>
        <v>0</v>
      </c>
      <c r="H2342">
        <f t="shared" si="36"/>
        <v>0</v>
      </c>
      <c r="I2342" s="105">
        <f>'Marginal Energy Prices'!C2340/1000</f>
        <v>7.8837885944554695E-2</v>
      </c>
    </row>
    <row r="2343" spans="1:9" x14ac:dyDescent="0.25">
      <c r="A2343">
        <f>HourMap!F2340</f>
        <v>9</v>
      </c>
      <c r="B2343">
        <f>HourMap!H2340</f>
        <v>0</v>
      </c>
      <c r="C2343">
        <f>'2020 Load Shapes'!A2344</f>
        <v>2337</v>
      </c>
      <c r="D2343">
        <f>'2020 Load Shapes'!B2344</f>
        <v>0</v>
      </c>
      <c r="E2343">
        <f>IF(B2343=0,VLOOKUP(DataSet!A2343+1,'Vehicle Availability'!$B$7:$D$30,2),VLOOKUP(DataSet!A2343+1,'Vehicle Availability'!$B$7:$D$30,3))</f>
        <v>0</v>
      </c>
      <c r="F2343">
        <f>'2020 Load Shapes'!C2344</f>
        <v>0</v>
      </c>
      <c r="G2343">
        <f>IF(B2343=0,VLOOKUP(DataSet!A2343+1,'Vehicle Availability'!$B$39:$D$62,2),VLOOKUP(DataSet!A2343+1,'Vehicle Availability'!$B$39:$D$62,3))</f>
        <v>0</v>
      </c>
      <c r="H2343">
        <f t="shared" si="36"/>
        <v>0</v>
      </c>
      <c r="I2343" s="105">
        <f>'Marginal Energy Prices'!C2341/1000</f>
        <v>7.5051331153184664E-3</v>
      </c>
    </row>
    <row r="2344" spans="1:9" x14ac:dyDescent="0.25">
      <c r="A2344">
        <f>HourMap!F2341</f>
        <v>10</v>
      </c>
      <c r="B2344">
        <f>HourMap!H2341</f>
        <v>0</v>
      </c>
      <c r="C2344">
        <f>'2020 Load Shapes'!A2345</f>
        <v>2338</v>
      </c>
      <c r="D2344">
        <f>'2020 Load Shapes'!B2345</f>
        <v>0</v>
      </c>
      <c r="E2344">
        <f>IF(B2344=0,VLOOKUP(DataSet!A2344+1,'Vehicle Availability'!$B$7:$D$30,2),VLOOKUP(DataSet!A2344+1,'Vehicle Availability'!$B$7:$D$30,3))</f>
        <v>0</v>
      </c>
      <c r="F2344">
        <f>'2020 Load Shapes'!C2345</f>
        <v>0</v>
      </c>
      <c r="G2344">
        <f>IF(B2344=0,VLOOKUP(DataSet!A2344+1,'Vehicle Availability'!$B$39:$D$62,2),VLOOKUP(DataSet!A2344+1,'Vehicle Availability'!$B$39:$D$62,3))</f>
        <v>0</v>
      </c>
      <c r="H2344">
        <f t="shared" si="36"/>
        <v>0</v>
      </c>
      <c r="I2344" s="105">
        <f>'Marginal Energy Prices'!C2342/1000</f>
        <v>6.1903310119495025E-3</v>
      </c>
    </row>
    <row r="2345" spans="1:9" x14ac:dyDescent="0.25">
      <c r="A2345">
        <f>HourMap!F2342</f>
        <v>11</v>
      </c>
      <c r="B2345">
        <f>HourMap!H2342</f>
        <v>0</v>
      </c>
      <c r="C2345">
        <f>'2020 Load Shapes'!A2346</f>
        <v>2339</v>
      </c>
      <c r="D2345">
        <f>'2020 Load Shapes'!B2346</f>
        <v>0</v>
      </c>
      <c r="E2345">
        <f>IF(B2345=0,VLOOKUP(DataSet!A2345+1,'Vehicle Availability'!$B$7:$D$30,2),VLOOKUP(DataSet!A2345+1,'Vehicle Availability'!$B$7:$D$30,3))</f>
        <v>0</v>
      </c>
      <c r="F2345">
        <f>'2020 Load Shapes'!C2346</f>
        <v>0</v>
      </c>
      <c r="G2345">
        <f>IF(B2345=0,VLOOKUP(DataSet!A2345+1,'Vehicle Availability'!$B$39:$D$62,2),VLOOKUP(DataSet!A2345+1,'Vehicle Availability'!$B$39:$D$62,3))</f>
        <v>0</v>
      </c>
      <c r="H2345">
        <f t="shared" si="36"/>
        <v>0</v>
      </c>
      <c r="I2345" s="105">
        <f>'Marginal Energy Prices'!C2343/1000</f>
        <v>7.0625046140579632E-3</v>
      </c>
    </row>
    <row r="2346" spans="1:9" x14ac:dyDescent="0.25">
      <c r="A2346">
        <f>HourMap!F2343</f>
        <v>12</v>
      </c>
      <c r="B2346">
        <f>HourMap!H2343</f>
        <v>0</v>
      </c>
      <c r="C2346">
        <f>'2020 Load Shapes'!A2347</f>
        <v>2340</v>
      </c>
      <c r="D2346">
        <f>'2020 Load Shapes'!B2347</f>
        <v>0</v>
      </c>
      <c r="E2346">
        <f>IF(B2346=0,VLOOKUP(DataSet!A2346+1,'Vehicle Availability'!$B$7:$D$30,2),VLOOKUP(DataSet!A2346+1,'Vehicle Availability'!$B$7:$D$30,3))</f>
        <v>0</v>
      </c>
      <c r="F2346">
        <f>'2020 Load Shapes'!C2347</f>
        <v>0</v>
      </c>
      <c r="G2346">
        <f>IF(B2346=0,VLOOKUP(DataSet!A2346+1,'Vehicle Availability'!$B$39:$D$62,2),VLOOKUP(DataSet!A2346+1,'Vehicle Availability'!$B$39:$D$62,3))</f>
        <v>0</v>
      </c>
      <c r="H2346">
        <f t="shared" si="36"/>
        <v>0</v>
      </c>
      <c r="I2346" s="105">
        <f>'Marginal Energy Prices'!C2344/1000</f>
        <v>1.9622538271592146E-3</v>
      </c>
    </row>
    <row r="2347" spans="1:9" x14ac:dyDescent="0.25">
      <c r="A2347">
        <f>HourMap!F2344</f>
        <v>13</v>
      </c>
      <c r="B2347">
        <f>HourMap!H2344</f>
        <v>0</v>
      </c>
      <c r="C2347">
        <f>'2020 Load Shapes'!A2348</f>
        <v>2341</v>
      </c>
      <c r="D2347">
        <f>'2020 Load Shapes'!B2348</f>
        <v>0</v>
      </c>
      <c r="E2347">
        <f>IF(B2347=0,VLOOKUP(DataSet!A2347+1,'Vehicle Availability'!$B$7:$D$30,2),VLOOKUP(DataSet!A2347+1,'Vehicle Availability'!$B$7:$D$30,3))</f>
        <v>0</v>
      </c>
      <c r="F2347">
        <f>'2020 Load Shapes'!C2348</f>
        <v>0</v>
      </c>
      <c r="G2347">
        <f>IF(B2347=0,VLOOKUP(DataSet!A2347+1,'Vehicle Availability'!$B$39:$D$62,2),VLOOKUP(DataSet!A2347+1,'Vehicle Availability'!$B$39:$D$62,3))</f>
        <v>0</v>
      </c>
      <c r="H2347">
        <f t="shared" si="36"/>
        <v>0</v>
      </c>
      <c r="I2347" s="105">
        <f>'Marginal Energy Prices'!C2345/1000</f>
        <v>0</v>
      </c>
    </row>
    <row r="2348" spans="1:9" x14ac:dyDescent="0.25">
      <c r="A2348">
        <f>HourMap!F2345</f>
        <v>14</v>
      </c>
      <c r="B2348">
        <f>HourMap!H2345</f>
        <v>0</v>
      </c>
      <c r="C2348">
        <f>'2020 Load Shapes'!A2349</f>
        <v>2342</v>
      </c>
      <c r="D2348">
        <f>'2020 Load Shapes'!B2349</f>
        <v>0</v>
      </c>
      <c r="E2348">
        <f>IF(B2348=0,VLOOKUP(DataSet!A2348+1,'Vehicle Availability'!$B$7:$D$30,2),VLOOKUP(DataSet!A2348+1,'Vehicle Availability'!$B$7:$D$30,3))</f>
        <v>0</v>
      </c>
      <c r="F2348">
        <f>'2020 Load Shapes'!C2349</f>
        <v>0</v>
      </c>
      <c r="G2348">
        <f>IF(B2348=0,VLOOKUP(DataSet!A2348+1,'Vehicle Availability'!$B$39:$D$62,2),VLOOKUP(DataSet!A2348+1,'Vehicle Availability'!$B$39:$D$62,3))</f>
        <v>0</v>
      </c>
      <c r="H2348">
        <f t="shared" si="36"/>
        <v>0</v>
      </c>
      <c r="I2348" s="105">
        <f>'Marginal Energy Prices'!C2346/1000</f>
        <v>0</v>
      </c>
    </row>
    <row r="2349" spans="1:9" x14ac:dyDescent="0.25">
      <c r="A2349">
        <f>HourMap!F2346</f>
        <v>15</v>
      </c>
      <c r="B2349">
        <f>HourMap!H2346</f>
        <v>0</v>
      </c>
      <c r="C2349">
        <f>'2020 Load Shapes'!A2350</f>
        <v>2343</v>
      </c>
      <c r="D2349">
        <f>'2020 Load Shapes'!B2350</f>
        <v>0</v>
      </c>
      <c r="E2349">
        <f>IF(B2349=0,VLOOKUP(DataSet!A2349+1,'Vehicle Availability'!$B$7:$D$30,2),VLOOKUP(DataSet!A2349+1,'Vehicle Availability'!$B$7:$D$30,3))</f>
        <v>0</v>
      </c>
      <c r="F2349">
        <f>'2020 Load Shapes'!C2350</f>
        <v>0</v>
      </c>
      <c r="G2349">
        <f>IF(B2349=0,VLOOKUP(DataSet!A2349+1,'Vehicle Availability'!$B$39:$D$62,2),VLOOKUP(DataSet!A2349+1,'Vehicle Availability'!$B$39:$D$62,3))</f>
        <v>0</v>
      </c>
      <c r="H2349">
        <f t="shared" si="36"/>
        <v>0</v>
      </c>
      <c r="I2349" s="105">
        <f>'Marginal Energy Prices'!C2347/1000</f>
        <v>0</v>
      </c>
    </row>
    <row r="2350" spans="1:9" x14ac:dyDescent="0.25">
      <c r="A2350">
        <f>HourMap!F2347</f>
        <v>16</v>
      </c>
      <c r="B2350">
        <f>HourMap!H2347</f>
        <v>0</v>
      </c>
      <c r="C2350">
        <f>'2020 Load Shapes'!A2351</f>
        <v>2344</v>
      </c>
      <c r="D2350">
        <f>'2020 Load Shapes'!B2351</f>
        <v>0</v>
      </c>
      <c r="E2350">
        <f>IF(B2350=0,VLOOKUP(DataSet!A2350+1,'Vehicle Availability'!$B$7:$D$30,2),VLOOKUP(DataSet!A2350+1,'Vehicle Availability'!$B$7:$D$30,3))</f>
        <v>0</v>
      </c>
      <c r="F2350">
        <f>'2020 Load Shapes'!C2351</f>
        <v>0</v>
      </c>
      <c r="G2350">
        <f>IF(B2350=0,VLOOKUP(DataSet!A2350+1,'Vehicle Availability'!$B$39:$D$62,2),VLOOKUP(DataSet!A2350+1,'Vehicle Availability'!$B$39:$D$62,3))</f>
        <v>0</v>
      </c>
      <c r="H2350">
        <f t="shared" si="36"/>
        <v>0</v>
      </c>
      <c r="I2350" s="105">
        <f>'Marginal Energy Prices'!C2348/1000</f>
        <v>7.2556531268797139E-4</v>
      </c>
    </row>
    <row r="2351" spans="1:9" x14ac:dyDescent="0.25">
      <c r="A2351">
        <f>HourMap!F2348</f>
        <v>17</v>
      </c>
      <c r="B2351">
        <f>HourMap!H2348</f>
        <v>0</v>
      </c>
      <c r="C2351">
        <f>'2020 Load Shapes'!A2352</f>
        <v>2345</v>
      </c>
      <c r="D2351">
        <f>'2020 Load Shapes'!B2352</f>
        <v>0</v>
      </c>
      <c r="E2351">
        <f>IF(B2351=0,VLOOKUP(DataSet!A2351+1,'Vehicle Availability'!$B$7:$D$30,2),VLOOKUP(DataSet!A2351+1,'Vehicle Availability'!$B$7:$D$30,3))</f>
        <v>1</v>
      </c>
      <c r="F2351">
        <f>'2020 Load Shapes'!C2352</f>
        <v>0</v>
      </c>
      <c r="G2351">
        <f>IF(B2351=0,VLOOKUP(DataSet!A2351+1,'Vehicle Availability'!$B$39:$D$62,2),VLOOKUP(DataSet!A2351+1,'Vehicle Availability'!$B$39:$D$62,3))</f>
        <v>1</v>
      </c>
      <c r="H2351">
        <f t="shared" si="36"/>
        <v>0</v>
      </c>
      <c r="I2351" s="105">
        <f>'Marginal Energy Prices'!C2349/1000</f>
        <v>7.1059997806099173E-2</v>
      </c>
    </row>
    <row r="2352" spans="1:9" x14ac:dyDescent="0.25">
      <c r="A2352">
        <f>HourMap!F2349</f>
        <v>18</v>
      </c>
      <c r="B2352">
        <f>HourMap!H2349</f>
        <v>0</v>
      </c>
      <c r="C2352">
        <f>'2020 Load Shapes'!A2353</f>
        <v>2346</v>
      </c>
      <c r="D2352">
        <f>'2020 Load Shapes'!B2353</f>
        <v>0</v>
      </c>
      <c r="E2352">
        <f>IF(B2352=0,VLOOKUP(DataSet!A2352+1,'Vehicle Availability'!$B$7:$D$30,2),VLOOKUP(DataSet!A2352+1,'Vehicle Availability'!$B$7:$D$30,3))</f>
        <v>1</v>
      </c>
      <c r="F2352">
        <f>'2020 Load Shapes'!C2353</f>
        <v>0</v>
      </c>
      <c r="G2352">
        <f>IF(B2352=0,VLOOKUP(DataSet!A2352+1,'Vehicle Availability'!$B$39:$D$62,2),VLOOKUP(DataSet!A2352+1,'Vehicle Availability'!$B$39:$D$62,3))</f>
        <v>1</v>
      </c>
      <c r="H2352">
        <f t="shared" si="36"/>
        <v>0</v>
      </c>
      <c r="I2352" s="105">
        <f>'Marginal Energy Prices'!C2350/1000</f>
        <v>7.8186150574092353E-2</v>
      </c>
    </row>
    <row r="2353" spans="1:9" x14ac:dyDescent="0.25">
      <c r="A2353">
        <f>HourMap!F2350</f>
        <v>19</v>
      </c>
      <c r="B2353">
        <f>HourMap!H2350</f>
        <v>0</v>
      </c>
      <c r="C2353">
        <f>'2020 Load Shapes'!A2354</f>
        <v>2347</v>
      </c>
      <c r="D2353">
        <f>'2020 Load Shapes'!B2354</f>
        <v>0</v>
      </c>
      <c r="E2353">
        <f>IF(B2353=0,VLOOKUP(DataSet!A2353+1,'Vehicle Availability'!$B$7:$D$30,2),VLOOKUP(DataSet!A2353+1,'Vehicle Availability'!$B$7:$D$30,3))</f>
        <v>1</v>
      </c>
      <c r="F2353">
        <f>'2020 Load Shapes'!C2354</f>
        <v>0</v>
      </c>
      <c r="G2353">
        <f>IF(B2353=0,VLOOKUP(DataSet!A2353+1,'Vehicle Availability'!$B$39:$D$62,2),VLOOKUP(DataSet!A2353+1,'Vehicle Availability'!$B$39:$D$62,3))</f>
        <v>1</v>
      </c>
      <c r="H2353">
        <f t="shared" si="36"/>
        <v>0</v>
      </c>
      <c r="I2353" s="105">
        <f>'Marginal Energy Prices'!C2351/1000</f>
        <v>9.7080850012724457E-2</v>
      </c>
    </row>
    <row r="2354" spans="1:9" x14ac:dyDescent="0.25">
      <c r="A2354">
        <f>HourMap!F2351</f>
        <v>20</v>
      </c>
      <c r="B2354">
        <f>HourMap!H2351</f>
        <v>0</v>
      </c>
      <c r="C2354">
        <f>'2020 Load Shapes'!A2355</f>
        <v>2348</v>
      </c>
      <c r="D2354">
        <f>'2020 Load Shapes'!B2355</f>
        <v>0</v>
      </c>
      <c r="E2354">
        <f>IF(B2354=0,VLOOKUP(DataSet!A2354+1,'Vehicle Availability'!$B$7:$D$30,2),VLOOKUP(DataSet!A2354+1,'Vehicle Availability'!$B$7:$D$30,3))</f>
        <v>1</v>
      </c>
      <c r="F2354">
        <f>'2020 Load Shapes'!C2355</f>
        <v>0</v>
      </c>
      <c r="G2354">
        <f>IF(B2354=0,VLOOKUP(DataSet!A2354+1,'Vehicle Availability'!$B$39:$D$62,2),VLOOKUP(DataSet!A2354+1,'Vehicle Availability'!$B$39:$D$62,3))</f>
        <v>1</v>
      </c>
      <c r="H2354">
        <f t="shared" si="36"/>
        <v>0</v>
      </c>
      <c r="I2354" s="105">
        <f>'Marginal Energy Prices'!C2352/1000</f>
        <v>0.10065098678747096</v>
      </c>
    </row>
    <row r="2355" spans="1:9" x14ac:dyDescent="0.25">
      <c r="A2355">
        <f>HourMap!F2352</f>
        <v>21</v>
      </c>
      <c r="B2355">
        <f>HourMap!H2352</f>
        <v>0</v>
      </c>
      <c r="C2355">
        <f>'2020 Load Shapes'!A2356</f>
        <v>2349</v>
      </c>
      <c r="D2355">
        <f>'2020 Load Shapes'!B2356</f>
        <v>0</v>
      </c>
      <c r="E2355">
        <f>IF(B2355=0,VLOOKUP(DataSet!A2355+1,'Vehicle Availability'!$B$7:$D$30,2),VLOOKUP(DataSet!A2355+1,'Vehicle Availability'!$B$7:$D$30,3))</f>
        <v>1</v>
      </c>
      <c r="F2355">
        <f>'2020 Load Shapes'!C2356</f>
        <v>0</v>
      </c>
      <c r="G2355">
        <f>IF(B2355=0,VLOOKUP(DataSet!A2355+1,'Vehicle Availability'!$B$39:$D$62,2),VLOOKUP(DataSet!A2355+1,'Vehicle Availability'!$B$39:$D$62,3))</f>
        <v>1</v>
      </c>
      <c r="H2355">
        <f t="shared" si="36"/>
        <v>0</v>
      </c>
      <c r="I2355" s="105">
        <f>'Marginal Energy Prices'!C2353/1000</f>
        <v>9.0520924060845373E-2</v>
      </c>
    </row>
    <row r="2356" spans="1:9" x14ac:dyDescent="0.25">
      <c r="A2356">
        <f>HourMap!F2353</f>
        <v>22</v>
      </c>
      <c r="B2356">
        <f>HourMap!H2353</f>
        <v>0</v>
      </c>
      <c r="C2356">
        <f>'2020 Load Shapes'!A2357</f>
        <v>2350</v>
      </c>
      <c r="D2356">
        <f>'2020 Load Shapes'!B2357</f>
        <v>0</v>
      </c>
      <c r="E2356">
        <f>IF(B2356=0,VLOOKUP(DataSet!A2356+1,'Vehicle Availability'!$B$7:$D$30,2),VLOOKUP(DataSet!A2356+1,'Vehicle Availability'!$B$7:$D$30,3))</f>
        <v>1</v>
      </c>
      <c r="F2356">
        <f>'2020 Load Shapes'!C2357</f>
        <v>0</v>
      </c>
      <c r="G2356">
        <f>IF(B2356=0,VLOOKUP(DataSet!A2356+1,'Vehicle Availability'!$B$39:$D$62,2),VLOOKUP(DataSet!A2356+1,'Vehicle Availability'!$B$39:$D$62,3))</f>
        <v>1</v>
      </c>
      <c r="H2356">
        <f t="shared" si="36"/>
        <v>0</v>
      </c>
      <c r="I2356" s="105">
        <f>'Marginal Energy Prices'!C2354/1000</f>
        <v>7.931585100379894E-2</v>
      </c>
    </row>
    <row r="2357" spans="1:9" x14ac:dyDescent="0.25">
      <c r="A2357">
        <f>HourMap!F2354</f>
        <v>23</v>
      </c>
      <c r="B2357">
        <f>HourMap!H2354</f>
        <v>0</v>
      </c>
      <c r="C2357">
        <f>'2020 Load Shapes'!A2358</f>
        <v>2351</v>
      </c>
      <c r="D2357">
        <f>'2020 Load Shapes'!B2358</f>
        <v>0</v>
      </c>
      <c r="E2357">
        <f>IF(B2357=0,VLOOKUP(DataSet!A2357+1,'Vehicle Availability'!$B$7:$D$30,2),VLOOKUP(DataSet!A2357+1,'Vehicle Availability'!$B$7:$D$30,3))</f>
        <v>1</v>
      </c>
      <c r="F2357">
        <f>'2020 Load Shapes'!C2358</f>
        <v>0</v>
      </c>
      <c r="G2357">
        <f>IF(B2357=0,VLOOKUP(DataSet!A2357+1,'Vehicle Availability'!$B$39:$D$62,2),VLOOKUP(DataSet!A2357+1,'Vehicle Availability'!$B$39:$D$62,3))</f>
        <v>1</v>
      </c>
      <c r="H2357">
        <f t="shared" si="36"/>
        <v>0</v>
      </c>
      <c r="I2357" s="105">
        <f>'Marginal Energy Prices'!C2355/1000</f>
        <v>7.1424171412364248E-2</v>
      </c>
    </row>
    <row r="2358" spans="1:9" x14ac:dyDescent="0.25">
      <c r="A2358">
        <f>HourMap!F2355</f>
        <v>0</v>
      </c>
      <c r="B2358">
        <f>HourMap!H2355</f>
        <v>0</v>
      </c>
      <c r="C2358">
        <f>'2020 Load Shapes'!A2359</f>
        <v>2352</v>
      </c>
      <c r="D2358">
        <f>'2020 Load Shapes'!B2359</f>
        <v>0</v>
      </c>
      <c r="E2358">
        <f>IF(B2358=0,VLOOKUP(DataSet!A2358+1,'Vehicle Availability'!$B$7:$D$30,2),VLOOKUP(DataSet!A2358+1,'Vehicle Availability'!$B$7:$D$30,3))</f>
        <v>1</v>
      </c>
      <c r="F2358">
        <f>'2020 Load Shapes'!C2359</f>
        <v>0</v>
      </c>
      <c r="G2358">
        <f>IF(B2358=0,VLOOKUP(DataSet!A2358+1,'Vehicle Availability'!$B$39:$D$62,2),VLOOKUP(DataSet!A2358+1,'Vehicle Availability'!$B$39:$D$62,3))</f>
        <v>1</v>
      </c>
      <c r="H2358">
        <f t="shared" si="36"/>
        <v>1</v>
      </c>
      <c r="I2358" s="105">
        <f>'Marginal Energy Prices'!C2356/1000</f>
        <v>6.4215263292544386E-2</v>
      </c>
    </row>
    <row r="2359" spans="1:9" x14ac:dyDescent="0.25">
      <c r="A2359">
        <f>HourMap!F2356</f>
        <v>1</v>
      </c>
      <c r="B2359">
        <f>HourMap!H2356</f>
        <v>0</v>
      </c>
      <c r="C2359">
        <f>'2020 Load Shapes'!A2360</f>
        <v>2353</v>
      </c>
      <c r="D2359">
        <f>'2020 Load Shapes'!B2360</f>
        <v>0</v>
      </c>
      <c r="E2359">
        <f>IF(B2359=0,VLOOKUP(DataSet!A2359+1,'Vehicle Availability'!$B$7:$D$30,2),VLOOKUP(DataSet!A2359+1,'Vehicle Availability'!$B$7:$D$30,3))</f>
        <v>1</v>
      </c>
      <c r="F2359">
        <f>'2020 Load Shapes'!C2360</f>
        <v>2.9157894736842072</v>
      </c>
      <c r="G2359">
        <f>IF(B2359=0,VLOOKUP(DataSet!A2359+1,'Vehicle Availability'!$B$39:$D$62,2),VLOOKUP(DataSet!A2359+1,'Vehicle Availability'!$B$39:$D$62,3))</f>
        <v>1</v>
      </c>
      <c r="H2359">
        <f t="shared" si="36"/>
        <v>1</v>
      </c>
      <c r="I2359" s="105">
        <f>'Marginal Energy Prices'!C2357/1000</f>
        <v>5.8866829574553858E-2</v>
      </c>
    </row>
    <row r="2360" spans="1:9" x14ac:dyDescent="0.25">
      <c r="A2360">
        <f>HourMap!F2357</f>
        <v>2</v>
      </c>
      <c r="B2360">
        <f>HourMap!H2357</f>
        <v>0</v>
      </c>
      <c r="C2360">
        <f>'2020 Load Shapes'!A2361</f>
        <v>2354</v>
      </c>
      <c r="D2360">
        <f>'2020 Load Shapes'!B2361</f>
        <v>0</v>
      </c>
      <c r="E2360">
        <f>IF(B2360=0,VLOOKUP(DataSet!A2360+1,'Vehicle Availability'!$B$7:$D$30,2),VLOOKUP(DataSet!A2360+1,'Vehicle Availability'!$B$7:$D$30,3))</f>
        <v>1</v>
      </c>
      <c r="F2360">
        <f>'2020 Load Shapes'!C2361</f>
        <v>3.3</v>
      </c>
      <c r="G2360">
        <f>IF(B2360=0,VLOOKUP(DataSet!A2360+1,'Vehicle Availability'!$B$39:$D$62,2),VLOOKUP(DataSet!A2360+1,'Vehicle Availability'!$B$39:$D$62,3))</f>
        <v>1</v>
      </c>
      <c r="H2360">
        <f t="shared" si="36"/>
        <v>1</v>
      </c>
      <c r="I2360" s="105">
        <f>'Marginal Energy Prices'!C2358/1000</f>
        <v>5.6254683508303829E-2</v>
      </c>
    </row>
    <row r="2361" spans="1:9" x14ac:dyDescent="0.25">
      <c r="A2361">
        <f>HourMap!F2358</f>
        <v>3</v>
      </c>
      <c r="B2361">
        <f>HourMap!H2358</f>
        <v>0</v>
      </c>
      <c r="C2361">
        <f>'2020 Load Shapes'!A2362</f>
        <v>2355</v>
      </c>
      <c r="D2361">
        <f>'2020 Load Shapes'!B2362</f>
        <v>6.6</v>
      </c>
      <c r="E2361">
        <f>IF(B2361=0,VLOOKUP(DataSet!A2361+1,'Vehicle Availability'!$B$7:$D$30,2),VLOOKUP(DataSet!A2361+1,'Vehicle Availability'!$B$7:$D$30,3))</f>
        <v>1</v>
      </c>
      <c r="F2361">
        <f>'2020 Load Shapes'!C2362</f>
        <v>3.3</v>
      </c>
      <c r="G2361">
        <f>IF(B2361=0,VLOOKUP(DataSet!A2361+1,'Vehicle Availability'!$B$39:$D$62,2),VLOOKUP(DataSet!A2361+1,'Vehicle Availability'!$B$39:$D$62,3))</f>
        <v>1</v>
      </c>
      <c r="H2361">
        <f t="shared" si="36"/>
        <v>1</v>
      </c>
      <c r="I2361" s="105">
        <f>'Marginal Energy Prices'!C2359/1000</f>
        <v>5.4372153065001289E-2</v>
      </c>
    </row>
    <row r="2362" spans="1:9" x14ac:dyDescent="0.25">
      <c r="A2362">
        <f>HourMap!F2359</f>
        <v>4</v>
      </c>
      <c r="B2362">
        <f>HourMap!H2359</f>
        <v>0</v>
      </c>
      <c r="C2362">
        <f>'2020 Load Shapes'!A2363</f>
        <v>2356</v>
      </c>
      <c r="D2362">
        <f>'2020 Load Shapes'!B2363</f>
        <v>0</v>
      </c>
      <c r="E2362">
        <f>IF(B2362=0,VLOOKUP(DataSet!A2362+1,'Vehicle Availability'!$B$7:$D$30,2),VLOOKUP(DataSet!A2362+1,'Vehicle Availability'!$B$7:$D$30,3))</f>
        <v>1</v>
      </c>
      <c r="F2362">
        <f>'2020 Load Shapes'!C2363</f>
        <v>0</v>
      </c>
      <c r="G2362">
        <f>IF(B2362=0,VLOOKUP(DataSet!A2362+1,'Vehicle Availability'!$B$39:$D$62,2),VLOOKUP(DataSet!A2362+1,'Vehicle Availability'!$B$39:$D$62,3))</f>
        <v>1</v>
      </c>
      <c r="H2362">
        <f t="shared" si="36"/>
        <v>1</v>
      </c>
      <c r="I2362" s="105">
        <f>'Marginal Energy Prices'!C2360/1000</f>
        <v>5.9769410797900817E-2</v>
      </c>
    </row>
    <row r="2363" spans="1:9" x14ac:dyDescent="0.25">
      <c r="A2363">
        <f>HourMap!F2360</f>
        <v>5</v>
      </c>
      <c r="B2363">
        <f>HourMap!H2360</f>
        <v>0</v>
      </c>
      <c r="C2363">
        <f>'2020 Load Shapes'!A2364</f>
        <v>2357</v>
      </c>
      <c r="D2363">
        <f>'2020 Load Shapes'!B2364</f>
        <v>0</v>
      </c>
      <c r="E2363">
        <f>IF(B2363=0,VLOOKUP(DataSet!A2363+1,'Vehicle Availability'!$B$7:$D$30,2),VLOOKUP(DataSet!A2363+1,'Vehicle Availability'!$B$7:$D$30,3))</f>
        <v>1</v>
      </c>
      <c r="F2363">
        <f>'2020 Load Shapes'!C2364</f>
        <v>0</v>
      </c>
      <c r="G2363">
        <f>IF(B2363=0,VLOOKUP(DataSet!A2363+1,'Vehicle Availability'!$B$39:$D$62,2),VLOOKUP(DataSet!A2363+1,'Vehicle Availability'!$B$39:$D$62,3))</f>
        <v>1</v>
      </c>
      <c r="H2363">
        <f t="shared" si="36"/>
        <v>1</v>
      </c>
      <c r="I2363" s="105">
        <f>'Marginal Energy Prices'!C2361/1000</f>
        <v>7.5361218792851362E-2</v>
      </c>
    </row>
    <row r="2364" spans="1:9" x14ac:dyDescent="0.25">
      <c r="A2364">
        <f>HourMap!F2361</f>
        <v>6</v>
      </c>
      <c r="B2364">
        <f>HourMap!H2361</f>
        <v>0</v>
      </c>
      <c r="C2364">
        <f>'2020 Load Shapes'!A2365</f>
        <v>2358</v>
      </c>
      <c r="D2364">
        <f>'2020 Load Shapes'!B2365</f>
        <v>0</v>
      </c>
      <c r="E2364">
        <f>IF(B2364=0,VLOOKUP(DataSet!A2364+1,'Vehicle Availability'!$B$7:$D$30,2),VLOOKUP(DataSet!A2364+1,'Vehicle Availability'!$B$7:$D$30,3))</f>
        <v>0</v>
      </c>
      <c r="F2364">
        <f>'2020 Load Shapes'!C2365</f>
        <v>0</v>
      </c>
      <c r="G2364">
        <f>IF(B2364=0,VLOOKUP(DataSet!A2364+1,'Vehicle Availability'!$B$39:$D$62,2),VLOOKUP(DataSet!A2364+1,'Vehicle Availability'!$B$39:$D$62,3))</f>
        <v>0</v>
      </c>
      <c r="H2364">
        <f t="shared" si="36"/>
        <v>0</v>
      </c>
      <c r="I2364" s="105">
        <f>'Marginal Energy Prices'!C2362/1000</f>
        <v>9.351427524595439E-2</v>
      </c>
    </row>
    <row r="2365" spans="1:9" x14ac:dyDescent="0.25">
      <c r="A2365">
        <f>HourMap!F2362</f>
        <v>7</v>
      </c>
      <c r="B2365">
        <f>HourMap!H2362</f>
        <v>0</v>
      </c>
      <c r="C2365">
        <f>'2020 Load Shapes'!A2366</f>
        <v>2359</v>
      </c>
      <c r="D2365">
        <f>'2020 Load Shapes'!B2366</f>
        <v>0</v>
      </c>
      <c r="E2365">
        <f>IF(B2365=0,VLOOKUP(DataSet!A2365+1,'Vehicle Availability'!$B$7:$D$30,2),VLOOKUP(DataSet!A2365+1,'Vehicle Availability'!$B$7:$D$30,3))</f>
        <v>0</v>
      </c>
      <c r="F2365">
        <f>'2020 Load Shapes'!C2366</f>
        <v>0</v>
      </c>
      <c r="G2365">
        <f>IF(B2365=0,VLOOKUP(DataSet!A2365+1,'Vehicle Availability'!$B$39:$D$62,2),VLOOKUP(DataSet!A2365+1,'Vehicle Availability'!$B$39:$D$62,3))</f>
        <v>0</v>
      </c>
      <c r="H2365">
        <f t="shared" si="36"/>
        <v>0</v>
      </c>
      <c r="I2365" s="105">
        <f>'Marginal Energy Prices'!C2363/1000</f>
        <v>9.8087727268485761E-2</v>
      </c>
    </row>
    <row r="2366" spans="1:9" x14ac:dyDescent="0.25">
      <c r="A2366">
        <f>HourMap!F2363</f>
        <v>8</v>
      </c>
      <c r="B2366">
        <f>HourMap!H2363</f>
        <v>0</v>
      </c>
      <c r="C2366">
        <f>'2020 Load Shapes'!A2367</f>
        <v>2360</v>
      </c>
      <c r="D2366">
        <f>'2020 Load Shapes'!B2367</f>
        <v>0</v>
      </c>
      <c r="E2366">
        <f>IF(B2366=0,VLOOKUP(DataSet!A2366+1,'Vehicle Availability'!$B$7:$D$30,2),VLOOKUP(DataSet!A2366+1,'Vehicle Availability'!$B$7:$D$30,3))</f>
        <v>0</v>
      </c>
      <c r="F2366">
        <f>'2020 Load Shapes'!C2367</f>
        <v>0</v>
      </c>
      <c r="G2366">
        <f>IF(B2366=0,VLOOKUP(DataSet!A2366+1,'Vehicle Availability'!$B$39:$D$62,2),VLOOKUP(DataSet!A2366+1,'Vehicle Availability'!$B$39:$D$62,3))</f>
        <v>0</v>
      </c>
      <c r="H2366">
        <f t="shared" si="36"/>
        <v>0</v>
      </c>
      <c r="I2366" s="105">
        <f>'Marginal Energy Prices'!C2364/1000</f>
        <v>7.9161467588712134E-2</v>
      </c>
    </row>
    <row r="2367" spans="1:9" x14ac:dyDescent="0.25">
      <c r="A2367">
        <f>HourMap!F2364</f>
        <v>9</v>
      </c>
      <c r="B2367">
        <f>HourMap!H2364</f>
        <v>0</v>
      </c>
      <c r="C2367">
        <f>'2020 Load Shapes'!A2368</f>
        <v>2361</v>
      </c>
      <c r="D2367">
        <f>'2020 Load Shapes'!B2368</f>
        <v>0</v>
      </c>
      <c r="E2367">
        <f>IF(B2367=0,VLOOKUP(DataSet!A2367+1,'Vehicle Availability'!$B$7:$D$30,2),VLOOKUP(DataSet!A2367+1,'Vehicle Availability'!$B$7:$D$30,3))</f>
        <v>0</v>
      </c>
      <c r="F2367">
        <f>'2020 Load Shapes'!C2368</f>
        <v>0</v>
      </c>
      <c r="G2367">
        <f>IF(B2367=0,VLOOKUP(DataSet!A2367+1,'Vehicle Availability'!$B$39:$D$62,2),VLOOKUP(DataSet!A2367+1,'Vehicle Availability'!$B$39:$D$62,3))</f>
        <v>0</v>
      </c>
      <c r="H2367">
        <f t="shared" si="36"/>
        <v>0</v>
      </c>
      <c r="I2367" s="105">
        <f>'Marginal Energy Prices'!C2365/1000</f>
        <v>3.2057640204153576E-3</v>
      </c>
    </row>
    <row r="2368" spans="1:9" x14ac:dyDescent="0.25">
      <c r="A2368">
        <f>HourMap!F2365</f>
        <v>10</v>
      </c>
      <c r="B2368">
        <f>HourMap!H2365</f>
        <v>0</v>
      </c>
      <c r="C2368">
        <f>'2020 Load Shapes'!A2369</f>
        <v>2362</v>
      </c>
      <c r="D2368">
        <f>'2020 Load Shapes'!B2369</f>
        <v>0</v>
      </c>
      <c r="E2368">
        <f>IF(B2368=0,VLOOKUP(DataSet!A2368+1,'Vehicle Availability'!$B$7:$D$30,2),VLOOKUP(DataSet!A2368+1,'Vehicle Availability'!$B$7:$D$30,3))</f>
        <v>0</v>
      </c>
      <c r="F2368">
        <f>'2020 Load Shapes'!C2369</f>
        <v>0</v>
      </c>
      <c r="G2368">
        <f>IF(B2368=0,VLOOKUP(DataSet!A2368+1,'Vehicle Availability'!$B$39:$D$62,2),VLOOKUP(DataSet!A2368+1,'Vehicle Availability'!$B$39:$D$62,3))</f>
        <v>0</v>
      </c>
      <c r="H2368">
        <f t="shared" si="36"/>
        <v>0</v>
      </c>
      <c r="I2368" s="105">
        <f>'Marginal Energy Prices'!C2366/1000</f>
        <v>2.037661644388066E-3</v>
      </c>
    </row>
    <row r="2369" spans="1:9" x14ac:dyDescent="0.25">
      <c r="A2369">
        <f>HourMap!F2366</f>
        <v>11</v>
      </c>
      <c r="B2369">
        <f>HourMap!H2366</f>
        <v>0</v>
      </c>
      <c r="C2369">
        <f>'2020 Load Shapes'!A2370</f>
        <v>2363</v>
      </c>
      <c r="D2369">
        <f>'2020 Load Shapes'!B2370</f>
        <v>0</v>
      </c>
      <c r="E2369">
        <f>IF(B2369=0,VLOOKUP(DataSet!A2369+1,'Vehicle Availability'!$B$7:$D$30,2),VLOOKUP(DataSet!A2369+1,'Vehicle Availability'!$B$7:$D$30,3))</f>
        <v>0</v>
      </c>
      <c r="F2369">
        <f>'2020 Load Shapes'!C2370</f>
        <v>0</v>
      </c>
      <c r="G2369">
        <f>IF(B2369=0,VLOOKUP(DataSet!A2369+1,'Vehicle Availability'!$B$39:$D$62,2),VLOOKUP(DataSet!A2369+1,'Vehicle Availability'!$B$39:$D$62,3))</f>
        <v>0</v>
      </c>
      <c r="H2369">
        <f t="shared" si="36"/>
        <v>0</v>
      </c>
      <c r="I2369" s="105">
        <f>'Marginal Energy Prices'!C2367/1000</f>
        <v>4.1113191896413282E-3</v>
      </c>
    </row>
    <row r="2370" spans="1:9" x14ac:dyDescent="0.25">
      <c r="A2370">
        <f>HourMap!F2367</f>
        <v>12</v>
      </c>
      <c r="B2370">
        <f>HourMap!H2367</f>
        <v>0</v>
      </c>
      <c r="C2370">
        <f>'2020 Load Shapes'!A2371</f>
        <v>2364</v>
      </c>
      <c r="D2370">
        <f>'2020 Load Shapes'!B2371</f>
        <v>0</v>
      </c>
      <c r="E2370">
        <f>IF(B2370=0,VLOOKUP(DataSet!A2370+1,'Vehicle Availability'!$B$7:$D$30,2),VLOOKUP(DataSet!A2370+1,'Vehicle Availability'!$B$7:$D$30,3))</f>
        <v>0</v>
      </c>
      <c r="F2370">
        <f>'2020 Load Shapes'!C2371</f>
        <v>0</v>
      </c>
      <c r="G2370">
        <f>IF(B2370=0,VLOOKUP(DataSet!A2370+1,'Vehicle Availability'!$B$39:$D$62,2),VLOOKUP(DataSet!A2370+1,'Vehicle Availability'!$B$39:$D$62,3))</f>
        <v>0</v>
      </c>
      <c r="H2370">
        <f t="shared" si="36"/>
        <v>0</v>
      </c>
      <c r="I2370" s="105">
        <f>'Marginal Energy Prices'!C2368/1000</f>
        <v>0</v>
      </c>
    </row>
    <row r="2371" spans="1:9" x14ac:dyDescent="0.25">
      <c r="A2371">
        <f>HourMap!F2368</f>
        <v>13</v>
      </c>
      <c r="B2371">
        <f>HourMap!H2368</f>
        <v>0</v>
      </c>
      <c r="C2371">
        <f>'2020 Load Shapes'!A2372</f>
        <v>2365</v>
      </c>
      <c r="D2371">
        <f>'2020 Load Shapes'!B2372</f>
        <v>0</v>
      </c>
      <c r="E2371">
        <f>IF(B2371=0,VLOOKUP(DataSet!A2371+1,'Vehicle Availability'!$B$7:$D$30,2),VLOOKUP(DataSet!A2371+1,'Vehicle Availability'!$B$7:$D$30,3))</f>
        <v>0</v>
      </c>
      <c r="F2371">
        <f>'2020 Load Shapes'!C2372</f>
        <v>0</v>
      </c>
      <c r="G2371">
        <f>IF(B2371=0,VLOOKUP(DataSet!A2371+1,'Vehicle Availability'!$B$39:$D$62,2),VLOOKUP(DataSet!A2371+1,'Vehicle Availability'!$B$39:$D$62,3))</f>
        <v>0</v>
      </c>
      <c r="H2371">
        <f t="shared" si="36"/>
        <v>0</v>
      </c>
      <c r="I2371" s="105">
        <f>'Marginal Energy Prices'!C2369/1000</f>
        <v>0</v>
      </c>
    </row>
    <row r="2372" spans="1:9" x14ac:dyDescent="0.25">
      <c r="A2372">
        <f>HourMap!F2369</f>
        <v>14</v>
      </c>
      <c r="B2372">
        <f>HourMap!H2369</f>
        <v>0</v>
      </c>
      <c r="C2372">
        <f>'2020 Load Shapes'!A2373</f>
        <v>2366</v>
      </c>
      <c r="D2372">
        <f>'2020 Load Shapes'!B2373</f>
        <v>0</v>
      </c>
      <c r="E2372">
        <f>IF(B2372=0,VLOOKUP(DataSet!A2372+1,'Vehicle Availability'!$B$7:$D$30,2),VLOOKUP(DataSet!A2372+1,'Vehicle Availability'!$B$7:$D$30,3))</f>
        <v>0</v>
      </c>
      <c r="F2372">
        <f>'2020 Load Shapes'!C2373</f>
        <v>0</v>
      </c>
      <c r="G2372">
        <f>IF(B2372=0,VLOOKUP(DataSet!A2372+1,'Vehicle Availability'!$B$39:$D$62,2),VLOOKUP(DataSet!A2372+1,'Vehicle Availability'!$B$39:$D$62,3))</f>
        <v>0</v>
      </c>
      <c r="H2372">
        <f t="shared" si="36"/>
        <v>0</v>
      </c>
      <c r="I2372" s="105">
        <f>'Marginal Energy Prices'!C2370/1000</f>
        <v>0</v>
      </c>
    </row>
    <row r="2373" spans="1:9" x14ac:dyDescent="0.25">
      <c r="A2373">
        <f>HourMap!F2370</f>
        <v>15</v>
      </c>
      <c r="B2373">
        <f>HourMap!H2370</f>
        <v>0</v>
      </c>
      <c r="C2373">
        <f>'2020 Load Shapes'!A2374</f>
        <v>2367</v>
      </c>
      <c r="D2373">
        <f>'2020 Load Shapes'!B2374</f>
        <v>0</v>
      </c>
      <c r="E2373">
        <f>IF(B2373=0,VLOOKUP(DataSet!A2373+1,'Vehicle Availability'!$B$7:$D$30,2),VLOOKUP(DataSet!A2373+1,'Vehicle Availability'!$B$7:$D$30,3))</f>
        <v>0</v>
      </c>
      <c r="F2373">
        <f>'2020 Load Shapes'!C2374</f>
        <v>0</v>
      </c>
      <c r="G2373">
        <f>IF(B2373=0,VLOOKUP(DataSet!A2373+1,'Vehicle Availability'!$B$39:$D$62,2),VLOOKUP(DataSet!A2373+1,'Vehicle Availability'!$B$39:$D$62,3))</f>
        <v>0</v>
      </c>
      <c r="H2373">
        <f t="shared" si="36"/>
        <v>0</v>
      </c>
      <c r="I2373" s="105">
        <f>'Marginal Energy Prices'!C2371/1000</f>
        <v>0</v>
      </c>
    </row>
    <row r="2374" spans="1:9" x14ac:dyDescent="0.25">
      <c r="A2374">
        <f>HourMap!F2371</f>
        <v>16</v>
      </c>
      <c r="B2374">
        <f>HourMap!H2371</f>
        <v>0</v>
      </c>
      <c r="C2374">
        <f>'2020 Load Shapes'!A2375</f>
        <v>2368</v>
      </c>
      <c r="D2374">
        <f>'2020 Load Shapes'!B2375</f>
        <v>0</v>
      </c>
      <c r="E2374">
        <f>IF(B2374=0,VLOOKUP(DataSet!A2374+1,'Vehicle Availability'!$B$7:$D$30,2),VLOOKUP(DataSet!A2374+1,'Vehicle Availability'!$B$7:$D$30,3))</f>
        <v>0</v>
      </c>
      <c r="F2374">
        <f>'2020 Load Shapes'!C2375</f>
        <v>0</v>
      </c>
      <c r="G2374">
        <f>IF(B2374=0,VLOOKUP(DataSet!A2374+1,'Vehicle Availability'!$B$39:$D$62,2),VLOOKUP(DataSet!A2374+1,'Vehicle Availability'!$B$39:$D$62,3))</f>
        <v>0</v>
      </c>
      <c r="H2374">
        <f t="shared" si="36"/>
        <v>0</v>
      </c>
      <c r="I2374" s="105">
        <f>'Marginal Energy Prices'!C2372/1000</f>
        <v>0</v>
      </c>
    </row>
    <row r="2375" spans="1:9" x14ac:dyDescent="0.25">
      <c r="A2375">
        <f>HourMap!F2372</f>
        <v>17</v>
      </c>
      <c r="B2375">
        <f>HourMap!H2372</f>
        <v>0</v>
      </c>
      <c r="C2375">
        <f>'2020 Load Shapes'!A2376</f>
        <v>2369</v>
      </c>
      <c r="D2375">
        <f>'2020 Load Shapes'!B2376</f>
        <v>0</v>
      </c>
      <c r="E2375">
        <f>IF(B2375=0,VLOOKUP(DataSet!A2375+1,'Vehicle Availability'!$B$7:$D$30,2),VLOOKUP(DataSet!A2375+1,'Vehicle Availability'!$B$7:$D$30,3))</f>
        <v>1</v>
      </c>
      <c r="F2375">
        <f>'2020 Load Shapes'!C2376</f>
        <v>0</v>
      </c>
      <c r="G2375">
        <f>IF(B2375=0,VLOOKUP(DataSet!A2375+1,'Vehicle Availability'!$B$39:$D$62,2),VLOOKUP(DataSet!A2375+1,'Vehicle Availability'!$B$39:$D$62,3))</f>
        <v>1</v>
      </c>
      <c r="H2375">
        <f t="shared" si="36"/>
        <v>0</v>
      </c>
      <c r="I2375" s="105">
        <f>'Marginal Energy Prices'!C2373/1000</f>
        <v>6.4164335260182739E-2</v>
      </c>
    </row>
    <row r="2376" spans="1:9" x14ac:dyDescent="0.25">
      <c r="A2376">
        <f>HourMap!F2373</f>
        <v>18</v>
      </c>
      <c r="B2376">
        <f>HourMap!H2373</f>
        <v>0</v>
      </c>
      <c r="C2376">
        <f>'2020 Load Shapes'!A2377</f>
        <v>2370</v>
      </c>
      <c r="D2376">
        <f>'2020 Load Shapes'!B2377</f>
        <v>0</v>
      </c>
      <c r="E2376">
        <f>IF(B2376=0,VLOOKUP(DataSet!A2376+1,'Vehicle Availability'!$B$7:$D$30,2),VLOOKUP(DataSet!A2376+1,'Vehicle Availability'!$B$7:$D$30,3))</f>
        <v>1</v>
      </c>
      <c r="F2376">
        <f>'2020 Load Shapes'!C2377</f>
        <v>0</v>
      </c>
      <c r="G2376">
        <f>IF(B2376=0,VLOOKUP(DataSet!A2376+1,'Vehicle Availability'!$B$39:$D$62,2),VLOOKUP(DataSet!A2376+1,'Vehicle Availability'!$B$39:$D$62,3))</f>
        <v>1</v>
      </c>
      <c r="H2376">
        <f t="shared" ref="H2376:H2439" si="37">IF(B2376=0,A2376&lt;=5,A2376&lt;=13)*1</f>
        <v>0</v>
      </c>
      <c r="I2376" s="105">
        <f>'Marginal Energy Prices'!C2374/1000</f>
        <v>8.1815771040438176E-2</v>
      </c>
    </row>
    <row r="2377" spans="1:9" x14ac:dyDescent="0.25">
      <c r="A2377">
        <f>HourMap!F2374</f>
        <v>19</v>
      </c>
      <c r="B2377">
        <f>HourMap!H2374</f>
        <v>0</v>
      </c>
      <c r="C2377">
        <f>'2020 Load Shapes'!A2378</f>
        <v>2371</v>
      </c>
      <c r="D2377">
        <f>'2020 Load Shapes'!B2378</f>
        <v>0</v>
      </c>
      <c r="E2377">
        <f>IF(B2377=0,VLOOKUP(DataSet!A2377+1,'Vehicle Availability'!$B$7:$D$30,2),VLOOKUP(DataSet!A2377+1,'Vehicle Availability'!$B$7:$D$30,3))</f>
        <v>1</v>
      </c>
      <c r="F2377">
        <f>'2020 Load Shapes'!C2378</f>
        <v>0</v>
      </c>
      <c r="G2377">
        <f>IF(B2377=0,VLOOKUP(DataSet!A2377+1,'Vehicle Availability'!$B$39:$D$62,2),VLOOKUP(DataSet!A2377+1,'Vehicle Availability'!$B$39:$D$62,3))</f>
        <v>1</v>
      </c>
      <c r="H2377">
        <f t="shared" si="37"/>
        <v>0</v>
      </c>
      <c r="I2377" s="105">
        <f>'Marginal Energy Prices'!C2375/1000</f>
        <v>9.9660070285321423E-2</v>
      </c>
    </row>
    <row r="2378" spans="1:9" x14ac:dyDescent="0.25">
      <c r="A2378">
        <f>HourMap!F2375</f>
        <v>20</v>
      </c>
      <c r="B2378">
        <f>HourMap!H2375</f>
        <v>0</v>
      </c>
      <c r="C2378">
        <f>'2020 Load Shapes'!A2379</f>
        <v>2372</v>
      </c>
      <c r="D2378">
        <f>'2020 Load Shapes'!B2379</f>
        <v>0</v>
      </c>
      <c r="E2378">
        <f>IF(B2378=0,VLOOKUP(DataSet!A2378+1,'Vehicle Availability'!$B$7:$D$30,2),VLOOKUP(DataSet!A2378+1,'Vehicle Availability'!$B$7:$D$30,3))</f>
        <v>1</v>
      </c>
      <c r="F2378">
        <f>'2020 Load Shapes'!C2379</f>
        <v>0</v>
      </c>
      <c r="G2378">
        <f>IF(B2378=0,VLOOKUP(DataSet!A2378+1,'Vehicle Availability'!$B$39:$D$62,2),VLOOKUP(DataSet!A2378+1,'Vehicle Availability'!$B$39:$D$62,3))</f>
        <v>1</v>
      </c>
      <c r="H2378">
        <f t="shared" si="37"/>
        <v>0</v>
      </c>
      <c r="I2378" s="105">
        <f>'Marginal Energy Prices'!C2376/1000</f>
        <v>9.7510883446903354E-2</v>
      </c>
    </row>
    <row r="2379" spans="1:9" x14ac:dyDescent="0.25">
      <c r="A2379">
        <f>HourMap!F2376</f>
        <v>21</v>
      </c>
      <c r="B2379">
        <f>HourMap!H2376</f>
        <v>0</v>
      </c>
      <c r="C2379">
        <f>'2020 Load Shapes'!A2380</f>
        <v>2373</v>
      </c>
      <c r="D2379">
        <f>'2020 Load Shapes'!B2380</f>
        <v>0</v>
      </c>
      <c r="E2379">
        <f>IF(B2379=0,VLOOKUP(DataSet!A2379+1,'Vehicle Availability'!$B$7:$D$30,2),VLOOKUP(DataSet!A2379+1,'Vehicle Availability'!$B$7:$D$30,3))</f>
        <v>1</v>
      </c>
      <c r="F2379">
        <f>'2020 Load Shapes'!C2380</f>
        <v>0</v>
      </c>
      <c r="G2379">
        <f>IF(B2379=0,VLOOKUP(DataSet!A2379+1,'Vehicle Availability'!$B$39:$D$62,2),VLOOKUP(DataSet!A2379+1,'Vehicle Availability'!$B$39:$D$62,3))</f>
        <v>1</v>
      </c>
      <c r="H2379">
        <f t="shared" si="37"/>
        <v>0</v>
      </c>
      <c r="I2379" s="105">
        <f>'Marginal Energy Prices'!C2377/1000</f>
        <v>8.4814245966591498E-2</v>
      </c>
    </row>
    <row r="2380" spans="1:9" x14ac:dyDescent="0.25">
      <c r="A2380">
        <f>HourMap!F2377</f>
        <v>22</v>
      </c>
      <c r="B2380">
        <f>HourMap!H2377</f>
        <v>0</v>
      </c>
      <c r="C2380">
        <f>'2020 Load Shapes'!A2381</f>
        <v>2374</v>
      </c>
      <c r="D2380">
        <f>'2020 Load Shapes'!B2381</f>
        <v>0</v>
      </c>
      <c r="E2380">
        <f>IF(B2380=0,VLOOKUP(DataSet!A2380+1,'Vehicle Availability'!$B$7:$D$30,2),VLOOKUP(DataSet!A2380+1,'Vehicle Availability'!$B$7:$D$30,3))</f>
        <v>1</v>
      </c>
      <c r="F2380">
        <f>'2020 Load Shapes'!C2381</f>
        <v>0</v>
      </c>
      <c r="G2380">
        <f>IF(B2380=0,VLOOKUP(DataSet!A2380+1,'Vehicle Availability'!$B$39:$D$62,2),VLOOKUP(DataSet!A2380+1,'Vehicle Availability'!$B$39:$D$62,3))</f>
        <v>1</v>
      </c>
      <c r="H2380">
        <f t="shared" si="37"/>
        <v>0</v>
      </c>
      <c r="I2380" s="105">
        <f>'Marginal Energy Prices'!C2378/1000</f>
        <v>7.4856351751601505E-2</v>
      </c>
    </row>
    <row r="2381" spans="1:9" x14ac:dyDescent="0.25">
      <c r="A2381">
        <f>HourMap!F2378</f>
        <v>23</v>
      </c>
      <c r="B2381">
        <f>HourMap!H2378</f>
        <v>0</v>
      </c>
      <c r="C2381">
        <f>'2020 Load Shapes'!A2382</f>
        <v>2375</v>
      </c>
      <c r="D2381">
        <f>'2020 Load Shapes'!B2382</f>
        <v>0</v>
      </c>
      <c r="E2381">
        <f>IF(B2381=0,VLOOKUP(DataSet!A2381+1,'Vehicle Availability'!$B$7:$D$30,2),VLOOKUP(DataSet!A2381+1,'Vehicle Availability'!$B$7:$D$30,3))</f>
        <v>1</v>
      </c>
      <c r="F2381">
        <f>'2020 Load Shapes'!C2382</f>
        <v>0</v>
      </c>
      <c r="G2381">
        <f>IF(B2381=0,VLOOKUP(DataSet!A2381+1,'Vehicle Availability'!$B$39:$D$62,2),VLOOKUP(DataSet!A2381+1,'Vehicle Availability'!$B$39:$D$62,3))</f>
        <v>1</v>
      </c>
      <c r="H2381">
        <f t="shared" si="37"/>
        <v>0</v>
      </c>
      <c r="I2381" s="105">
        <f>'Marginal Energy Prices'!C2379/1000</f>
        <v>6.7649981445420684E-2</v>
      </c>
    </row>
    <row r="2382" spans="1:9" x14ac:dyDescent="0.25">
      <c r="A2382">
        <f>HourMap!F2379</f>
        <v>0</v>
      </c>
      <c r="B2382">
        <f>HourMap!H2379</f>
        <v>0</v>
      </c>
      <c r="C2382">
        <f>'2020 Load Shapes'!A2383</f>
        <v>2376</v>
      </c>
      <c r="D2382">
        <f>'2020 Load Shapes'!B2383</f>
        <v>0</v>
      </c>
      <c r="E2382">
        <f>IF(B2382=0,VLOOKUP(DataSet!A2382+1,'Vehicle Availability'!$B$7:$D$30,2),VLOOKUP(DataSet!A2382+1,'Vehicle Availability'!$B$7:$D$30,3))</f>
        <v>1</v>
      </c>
      <c r="F2382">
        <f>'2020 Load Shapes'!C2383</f>
        <v>0</v>
      </c>
      <c r="G2382">
        <f>IF(B2382=0,VLOOKUP(DataSet!A2382+1,'Vehicle Availability'!$B$39:$D$62,2),VLOOKUP(DataSet!A2382+1,'Vehicle Availability'!$B$39:$D$62,3))</f>
        <v>1</v>
      </c>
      <c r="H2382">
        <f t="shared" si="37"/>
        <v>1</v>
      </c>
      <c r="I2382" s="105">
        <f>'Marginal Energy Prices'!C2380/1000</f>
        <v>6.8980992490363366E-2</v>
      </c>
    </row>
    <row r="2383" spans="1:9" x14ac:dyDescent="0.25">
      <c r="A2383">
        <f>HourMap!F2380</f>
        <v>1</v>
      </c>
      <c r="B2383">
        <f>HourMap!H2380</f>
        <v>0</v>
      </c>
      <c r="C2383">
        <f>'2020 Load Shapes'!A2384</f>
        <v>2377</v>
      </c>
      <c r="D2383">
        <f>'2020 Load Shapes'!B2384</f>
        <v>0</v>
      </c>
      <c r="E2383">
        <f>IF(B2383=0,VLOOKUP(DataSet!A2383+1,'Vehicle Availability'!$B$7:$D$30,2),VLOOKUP(DataSet!A2383+1,'Vehicle Availability'!$B$7:$D$30,3))</f>
        <v>1</v>
      </c>
      <c r="F2383">
        <f>'2020 Load Shapes'!C2384</f>
        <v>1.5010526315789483</v>
      </c>
      <c r="G2383">
        <f>IF(B2383=0,VLOOKUP(DataSet!A2383+1,'Vehicle Availability'!$B$39:$D$62,2),VLOOKUP(DataSet!A2383+1,'Vehicle Availability'!$B$39:$D$62,3))</f>
        <v>1</v>
      </c>
      <c r="H2383">
        <f t="shared" si="37"/>
        <v>1</v>
      </c>
      <c r="I2383" s="105">
        <f>'Marginal Energy Prices'!C2381/1000</f>
        <v>6.1007378753070482E-2</v>
      </c>
    </row>
    <row r="2384" spans="1:9" x14ac:dyDescent="0.25">
      <c r="A2384">
        <f>HourMap!F2381</f>
        <v>2</v>
      </c>
      <c r="B2384">
        <f>HourMap!H2381</f>
        <v>0</v>
      </c>
      <c r="C2384">
        <f>'2020 Load Shapes'!A2385</f>
        <v>2378</v>
      </c>
      <c r="D2384">
        <f>'2020 Load Shapes'!B2385</f>
        <v>0</v>
      </c>
      <c r="E2384">
        <f>IF(B2384=0,VLOOKUP(DataSet!A2384+1,'Vehicle Availability'!$B$7:$D$30,2),VLOOKUP(DataSet!A2384+1,'Vehicle Availability'!$B$7:$D$30,3))</f>
        <v>1</v>
      </c>
      <c r="F2384">
        <f>'2020 Load Shapes'!C2385</f>
        <v>3.3</v>
      </c>
      <c r="G2384">
        <f>IF(B2384=0,VLOOKUP(DataSet!A2384+1,'Vehicle Availability'!$B$39:$D$62,2),VLOOKUP(DataSet!A2384+1,'Vehicle Availability'!$B$39:$D$62,3))</f>
        <v>1</v>
      </c>
      <c r="H2384">
        <f t="shared" si="37"/>
        <v>1</v>
      </c>
      <c r="I2384" s="105">
        <f>'Marginal Energy Prices'!C2382/1000</f>
        <v>5.6284266428774897E-2</v>
      </c>
    </row>
    <row r="2385" spans="1:9" x14ac:dyDescent="0.25">
      <c r="A2385">
        <f>HourMap!F2382</f>
        <v>3</v>
      </c>
      <c r="B2385">
        <f>HourMap!H2382</f>
        <v>0</v>
      </c>
      <c r="C2385">
        <f>'2020 Load Shapes'!A2386</f>
        <v>2379</v>
      </c>
      <c r="D2385">
        <f>'2020 Load Shapes'!B2386</f>
        <v>2.867368421052638</v>
      </c>
      <c r="E2385">
        <f>IF(B2385=0,VLOOKUP(DataSet!A2385+1,'Vehicle Availability'!$B$7:$D$30,2),VLOOKUP(DataSet!A2385+1,'Vehicle Availability'!$B$7:$D$30,3))</f>
        <v>1</v>
      </c>
      <c r="F2385">
        <f>'2020 Load Shapes'!C2386</f>
        <v>3.3</v>
      </c>
      <c r="G2385">
        <f>IF(B2385=0,VLOOKUP(DataSet!A2385+1,'Vehicle Availability'!$B$39:$D$62,2),VLOOKUP(DataSet!A2385+1,'Vehicle Availability'!$B$39:$D$62,3))</f>
        <v>1</v>
      </c>
      <c r="H2385">
        <f t="shared" si="37"/>
        <v>1</v>
      </c>
      <c r="I2385" s="105">
        <f>'Marginal Energy Prices'!C2383/1000</f>
        <v>5.4659145057477911E-2</v>
      </c>
    </row>
    <row r="2386" spans="1:9" x14ac:dyDescent="0.25">
      <c r="A2386">
        <f>HourMap!F2383</f>
        <v>4</v>
      </c>
      <c r="B2386">
        <f>HourMap!H2383</f>
        <v>0</v>
      </c>
      <c r="C2386">
        <f>'2020 Load Shapes'!A2387</f>
        <v>2380</v>
      </c>
      <c r="D2386">
        <f>'2020 Load Shapes'!B2387</f>
        <v>0</v>
      </c>
      <c r="E2386">
        <f>IF(B2386=0,VLOOKUP(DataSet!A2386+1,'Vehicle Availability'!$B$7:$D$30,2),VLOOKUP(DataSet!A2386+1,'Vehicle Availability'!$B$7:$D$30,3))</f>
        <v>1</v>
      </c>
      <c r="F2386">
        <f>'2020 Load Shapes'!C2387</f>
        <v>0</v>
      </c>
      <c r="G2386">
        <f>IF(B2386=0,VLOOKUP(DataSet!A2386+1,'Vehicle Availability'!$B$39:$D$62,2),VLOOKUP(DataSet!A2386+1,'Vehicle Availability'!$B$39:$D$62,3))</f>
        <v>1</v>
      </c>
      <c r="H2386">
        <f t="shared" si="37"/>
        <v>1</v>
      </c>
      <c r="I2386" s="105">
        <f>'Marginal Energy Prices'!C2384/1000</f>
        <v>6.225554239066132E-2</v>
      </c>
    </row>
    <row r="2387" spans="1:9" x14ac:dyDescent="0.25">
      <c r="A2387">
        <f>HourMap!F2384</f>
        <v>5</v>
      </c>
      <c r="B2387">
        <f>HourMap!H2384</f>
        <v>0</v>
      </c>
      <c r="C2387">
        <f>'2020 Load Shapes'!A2388</f>
        <v>2381</v>
      </c>
      <c r="D2387">
        <f>'2020 Load Shapes'!B2388</f>
        <v>0</v>
      </c>
      <c r="E2387">
        <f>IF(B2387=0,VLOOKUP(DataSet!A2387+1,'Vehicle Availability'!$B$7:$D$30,2),VLOOKUP(DataSet!A2387+1,'Vehicle Availability'!$B$7:$D$30,3))</f>
        <v>1</v>
      </c>
      <c r="F2387">
        <f>'2020 Load Shapes'!C2388</f>
        <v>0</v>
      </c>
      <c r="G2387">
        <f>IF(B2387=0,VLOOKUP(DataSet!A2387+1,'Vehicle Availability'!$B$39:$D$62,2),VLOOKUP(DataSet!A2387+1,'Vehicle Availability'!$B$39:$D$62,3))</f>
        <v>1</v>
      </c>
      <c r="H2387">
        <f t="shared" si="37"/>
        <v>1</v>
      </c>
      <c r="I2387" s="105">
        <f>'Marginal Energy Prices'!C2385/1000</f>
        <v>8.5041290708331774E-2</v>
      </c>
    </row>
    <row r="2388" spans="1:9" x14ac:dyDescent="0.25">
      <c r="A2388">
        <f>HourMap!F2385</f>
        <v>6</v>
      </c>
      <c r="B2388">
        <f>HourMap!H2385</f>
        <v>0</v>
      </c>
      <c r="C2388">
        <f>'2020 Load Shapes'!A2389</f>
        <v>2382</v>
      </c>
      <c r="D2388">
        <f>'2020 Load Shapes'!B2389</f>
        <v>0</v>
      </c>
      <c r="E2388">
        <f>IF(B2388=0,VLOOKUP(DataSet!A2388+1,'Vehicle Availability'!$B$7:$D$30,2),VLOOKUP(DataSet!A2388+1,'Vehicle Availability'!$B$7:$D$30,3))</f>
        <v>0</v>
      </c>
      <c r="F2388">
        <f>'2020 Load Shapes'!C2389</f>
        <v>0</v>
      </c>
      <c r="G2388">
        <f>IF(B2388=0,VLOOKUP(DataSet!A2388+1,'Vehicle Availability'!$B$39:$D$62,2),VLOOKUP(DataSet!A2388+1,'Vehicle Availability'!$B$39:$D$62,3))</f>
        <v>0</v>
      </c>
      <c r="H2388">
        <f t="shared" si="37"/>
        <v>0</v>
      </c>
      <c r="I2388" s="105">
        <f>'Marginal Energy Prices'!C2386/1000</f>
        <v>9.6178659635781164E-2</v>
      </c>
    </row>
    <row r="2389" spans="1:9" x14ac:dyDescent="0.25">
      <c r="A2389">
        <f>HourMap!F2386</f>
        <v>7</v>
      </c>
      <c r="B2389">
        <f>HourMap!H2386</f>
        <v>0</v>
      </c>
      <c r="C2389">
        <f>'2020 Load Shapes'!A2390</f>
        <v>2383</v>
      </c>
      <c r="D2389">
        <f>'2020 Load Shapes'!B2390</f>
        <v>0</v>
      </c>
      <c r="E2389">
        <f>IF(B2389=0,VLOOKUP(DataSet!A2389+1,'Vehicle Availability'!$B$7:$D$30,2),VLOOKUP(DataSet!A2389+1,'Vehicle Availability'!$B$7:$D$30,3))</f>
        <v>0</v>
      </c>
      <c r="F2389">
        <f>'2020 Load Shapes'!C2390</f>
        <v>0</v>
      </c>
      <c r="G2389">
        <f>IF(B2389=0,VLOOKUP(DataSet!A2389+1,'Vehicle Availability'!$B$39:$D$62,2),VLOOKUP(DataSet!A2389+1,'Vehicle Availability'!$B$39:$D$62,3))</f>
        <v>0</v>
      </c>
      <c r="H2389">
        <f t="shared" si="37"/>
        <v>0</v>
      </c>
      <c r="I2389" s="105">
        <f>'Marginal Energy Prices'!C2387/1000</f>
        <v>9.4733864043443194E-2</v>
      </c>
    </row>
    <row r="2390" spans="1:9" x14ac:dyDescent="0.25">
      <c r="A2390">
        <f>HourMap!F2387</f>
        <v>8</v>
      </c>
      <c r="B2390">
        <f>HourMap!H2387</f>
        <v>0</v>
      </c>
      <c r="C2390">
        <f>'2020 Load Shapes'!A2391</f>
        <v>2384</v>
      </c>
      <c r="D2390">
        <f>'2020 Load Shapes'!B2391</f>
        <v>0</v>
      </c>
      <c r="E2390">
        <f>IF(B2390=0,VLOOKUP(DataSet!A2390+1,'Vehicle Availability'!$B$7:$D$30,2),VLOOKUP(DataSet!A2390+1,'Vehicle Availability'!$B$7:$D$30,3))</f>
        <v>0</v>
      </c>
      <c r="F2390">
        <f>'2020 Load Shapes'!C2391</f>
        <v>0</v>
      </c>
      <c r="G2390">
        <f>IF(B2390=0,VLOOKUP(DataSet!A2390+1,'Vehicle Availability'!$B$39:$D$62,2),VLOOKUP(DataSet!A2390+1,'Vehicle Availability'!$B$39:$D$62,3))</f>
        <v>0</v>
      </c>
      <c r="H2390">
        <f t="shared" si="37"/>
        <v>0</v>
      </c>
      <c r="I2390" s="105">
        <f>'Marginal Energy Prices'!C2388/1000</f>
        <v>8.1655558468735678E-2</v>
      </c>
    </row>
    <row r="2391" spans="1:9" x14ac:dyDescent="0.25">
      <c r="A2391">
        <f>HourMap!F2388</f>
        <v>9</v>
      </c>
      <c r="B2391">
        <f>HourMap!H2388</f>
        <v>0</v>
      </c>
      <c r="C2391">
        <f>'2020 Load Shapes'!A2392</f>
        <v>2385</v>
      </c>
      <c r="D2391">
        <f>'2020 Load Shapes'!B2392</f>
        <v>0</v>
      </c>
      <c r="E2391">
        <f>IF(B2391=0,VLOOKUP(DataSet!A2391+1,'Vehicle Availability'!$B$7:$D$30,2),VLOOKUP(DataSet!A2391+1,'Vehicle Availability'!$B$7:$D$30,3))</f>
        <v>0</v>
      </c>
      <c r="F2391">
        <f>'2020 Load Shapes'!C2392</f>
        <v>0</v>
      </c>
      <c r="G2391">
        <f>IF(B2391=0,VLOOKUP(DataSet!A2391+1,'Vehicle Availability'!$B$39:$D$62,2),VLOOKUP(DataSet!A2391+1,'Vehicle Availability'!$B$39:$D$62,3))</f>
        <v>0</v>
      </c>
      <c r="H2391">
        <f t="shared" si="37"/>
        <v>0</v>
      </c>
      <c r="I2391" s="105">
        <f>'Marginal Energy Prices'!C2389/1000</f>
        <v>9.0004632678322739E-3</v>
      </c>
    </row>
    <row r="2392" spans="1:9" x14ac:dyDescent="0.25">
      <c r="A2392">
        <f>HourMap!F2389</f>
        <v>10</v>
      </c>
      <c r="B2392">
        <f>HourMap!H2389</f>
        <v>0</v>
      </c>
      <c r="C2392">
        <f>'2020 Load Shapes'!A2393</f>
        <v>2386</v>
      </c>
      <c r="D2392">
        <f>'2020 Load Shapes'!B2393</f>
        <v>0</v>
      </c>
      <c r="E2392">
        <f>IF(B2392=0,VLOOKUP(DataSet!A2392+1,'Vehicle Availability'!$B$7:$D$30,2),VLOOKUP(DataSet!A2392+1,'Vehicle Availability'!$B$7:$D$30,3))</f>
        <v>0</v>
      </c>
      <c r="F2392">
        <f>'2020 Load Shapes'!C2393</f>
        <v>0</v>
      </c>
      <c r="G2392">
        <f>IF(B2392=0,VLOOKUP(DataSet!A2392+1,'Vehicle Availability'!$B$39:$D$62,2),VLOOKUP(DataSet!A2392+1,'Vehicle Availability'!$B$39:$D$62,3))</f>
        <v>0</v>
      </c>
      <c r="H2392">
        <f t="shared" si="37"/>
        <v>0</v>
      </c>
      <c r="I2392" s="105">
        <f>'Marginal Energy Prices'!C2390/1000</f>
        <v>5.6425541533569271E-3</v>
      </c>
    </row>
    <row r="2393" spans="1:9" x14ac:dyDescent="0.25">
      <c r="A2393">
        <f>HourMap!F2390</f>
        <v>11</v>
      </c>
      <c r="B2393">
        <f>HourMap!H2390</f>
        <v>0</v>
      </c>
      <c r="C2393">
        <f>'2020 Load Shapes'!A2394</f>
        <v>2387</v>
      </c>
      <c r="D2393">
        <f>'2020 Load Shapes'!B2394</f>
        <v>0</v>
      </c>
      <c r="E2393">
        <f>IF(B2393=0,VLOOKUP(DataSet!A2393+1,'Vehicle Availability'!$B$7:$D$30,2),VLOOKUP(DataSet!A2393+1,'Vehicle Availability'!$B$7:$D$30,3))</f>
        <v>0</v>
      </c>
      <c r="F2393">
        <f>'2020 Load Shapes'!C2394</f>
        <v>0</v>
      </c>
      <c r="G2393">
        <f>IF(B2393=0,VLOOKUP(DataSet!A2393+1,'Vehicle Availability'!$B$39:$D$62,2),VLOOKUP(DataSet!A2393+1,'Vehicle Availability'!$B$39:$D$62,3))</f>
        <v>0</v>
      </c>
      <c r="H2393">
        <f t="shared" si="37"/>
        <v>0</v>
      </c>
      <c r="I2393" s="105">
        <f>'Marginal Energy Prices'!C2391/1000</f>
        <v>3.4968894780582787E-3</v>
      </c>
    </row>
    <row r="2394" spans="1:9" x14ac:dyDescent="0.25">
      <c r="A2394">
        <f>HourMap!F2391</f>
        <v>12</v>
      </c>
      <c r="B2394">
        <f>HourMap!H2391</f>
        <v>0</v>
      </c>
      <c r="C2394">
        <f>'2020 Load Shapes'!A2395</f>
        <v>2388</v>
      </c>
      <c r="D2394">
        <f>'2020 Load Shapes'!B2395</f>
        <v>0</v>
      </c>
      <c r="E2394">
        <f>IF(B2394=0,VLOOKUP(DataSet!A2394+1,'Vehicle Availability'!$B$7:$D$30,2),VLOOKUP(DataSet!A2394+1,'Vehicle Availability'!$B$7:$D$30,3))</f>
        <v>0</v>
      </c>
      <c r="F2394">
        <f>'2020 Load Shapes'!C2395</f>
        <v>0</v>
      </c>
      <c r="G2394">
        <f>IF(B2394=0,VLOOKUP(DataSet!A2394+1,'Vehicle Availability'!$B$39:$D$62,2),VLOOKUP(DataSet!A2394+1,'Vehicle Availability'!$B$39:$D$62,3))</f>
        <v>0</v>
      </c>
      <c r="H2394">
        <f t="shared" si="37"/>
        <v>0</v>
      </c>
      <c r="I2394" s="105">
        <f>'Marginal Energy Prices'!C2392/1000</f>
        <v>0</v>
      </c>
    </row>
    <row r="2395" spans="1:9" x14ac:dyDescent="0.25">
      <c r="A2395">
        <f>HourMap!F2392</f>
        <v>13</v>
      </c>
      <c r="B2395">
        <f>HourMap!H2392</f>
        <v>0</v>
      </c>
      <c r="C2395">
        <f>'2020 Load Shapes'!A2396</f>
        <v>2389</v>
      </c>
      <c r="D2395">
        <f>'2020 Load Shapes'!B2396</f>
        <v>0</v>
      </c>
      <c r="E2395">
        <f>IF(B2395=0,VLOOKUP(DataSet!A2395+1,'Vehicle Availability'!$B$7:$D$30,2),VLOOKUP(DataSet!A2395+1,'Vehicle Availability'!$B$7:$D$30,3))</f>
        <v>0</v>
      </c>
      <c r="F2395">
        <f>'2020 Load Shapes'!C2396</f>
        <v>0</v>
      </c>
      <c r="G2395">
        <f>IF(B2395=0,VLOOKUP(DataSet!A2395+1,'Vehicle Availability'!$B$39:$D$62,2),VLOOKUP(DataSet!A2395+1,'Vehicle Availability'!$B$39:$D$62,3))</f>
        <v>0</v>
      </c>
      <c r="H2395">
        <f t="shared" si="37"/>
        <v>0</v>
      </c>
      <c r="I2395" s="105">
        <f>'Marginal Energy Prices'!C2393/1000</f>
        <v>0</v>
      </c>
    </row>
    <row r="2396" spans="1:9" x14ac:dyDescent="0.25">
      <c r="A2396">
        <f>HourMap!F2393</f>
        <v>14</v>
      </c>
      <c r="B2396">
        <f>HourMap!H2393</f>
        <v>0</v>
      </c>
      <c r="C2396">
        <f>'2020 Load Shapes'!A2397</f>
        <v>2390</v>
      </c>
      <c r="D2396">
        <f>'2020 Load Shapes'!B2397</f>
        <v>0</v>
      </c>
      <c r="E2396">
        <f>IF(B2396=0,VLOOKUP(DataSet!A2396+1,'Vehicle Availability'!$B$7:$D$30,2),VLOOKUP(DataSet!A2396+1,'Vehicle Availability'!$B$7:$D$30,3))</f>
        <v>0</v>
      </c>
      <c r="F2396">
        <f>'2020 Load Shapes'!C2397</f>
        <v>0</v>
      </c>
      <c r="G2396">
        <f>IF(B2396=0,VLOOKUP(DataSet!A2396+1,'Vehicle Availability'!$B$39:$D$62,2),VLOOKUP(DataSet!A2396+1,'Vehicle Availability'!$B$39:$D$62,3))</f>
        <v>0</v>
      </c>
      <c r="H2396">
        <f t="shared" si="37"/>
        <v>0</v>
      </c>
      <c r="I2396" s="105">
        <f>'Marginal Energy Prices'!C2394/1000</f>
        <v>0</v>
      </c>
    </row>
    <row r="2397" spans="1:9" x14ac:dyDescent="0.25">
      <c r="A2397">
        <f>HourMap!F2394</f>
        <v>15</v>
      </c>
      <c r="B2397">
        <f>HourMap!H2394</f>
        <v>0</v>
      </c>
      <c r="C2397">
        <f>'2020 Load Shapes'!A2398</f>
        <v>2391</v>
      </c>
      <c r="D2397">
        <f>'2020 Load Shapes'!B2398</f>
        <v>0</v>
      </c>
      <c r="E2397">
        <f>IF(B2397=0,VLOOKUP(DataSet!A2397+1,'Vehicle Availability'!$B$7:$D$30,2),VLOOKUP(DataSet!A2397+1,'Vehicle Availability'!$B$7:$D$30,3))</f>
        <v>0</v>
      </c>
      <c r="F2397">
        <f>'2020 Load Shapes'!C2398</f>
        <v>0</v>
      </c>
      <c r="G2397">
        <f>IF(B2397=0,VLOOKUP(DataSet!A2397+1,'Vehicle Availability'!$B$39:$D$62,2),VLOOKUP(DataSet!A2397+1,'Vehicle Availability'!$B$39:$D$62,3))</f>
        <v>0</v>
      </c>
      <c r="H2397">
        <f t="shared" si="37"/>
        <v>0</v>
      </c>
      <c r="I2397" s="105">
        <f>'Marginal Energy Prices'!C2395/1000</f>
        <v>0</v>
      </c>
    </row>
    <row r="2398" spans="1:9" x14ac:dyDescent="0.25">
      <c r="A2398">
        <f>HourMap!F2395</f>
        <v>16</v>
      </c>
      <c r="B2398">
        <f>HourMap!H2395</f>
        <v>0</v>
      </c>
      <c r="C2398">
        <f>'2020 Load Shapes'!A2399</f>
        <v>2392</v>
      </c>
      <c r="D2398">
        <f>'2020 Load Shapes'!B2399</f>
        <v>0</v>
      </c>
      <c r="E2398">
        <f>IF(B2398=0,VLOOKUP(DataSet!A2398+1,'Vehicle Availability'!$B$7:$D$30,2),VLOOKUP(DataSet!A2398+1,'Vehicle Availability'!$B$7:$D$30,3))</f>
        <v>0</v>
      </c>
      <c r="F2398">
        <f>'2020 Load Shapes'!C2399</f>
        <v>0</v>
      </c>
      <c r="G2398">
        <f>IF(B2398=0,VLOOKUP(DataSet!A2398+1,'Vehicle Availability'!$B$39:$D$62,2),VLOOKUP(DataSet!A2398+1,'Vehicle Availability'!$B$39:$D$62,3))</f>
        <v>0</v>
      </c>
      <c r="H2398">
        <f t="shared" si="37"/>
        <v>0</v>
      </c>
      <c r="I2398" s="105">
        <f>'Marginal Energy Prices'!C2396/1000</f>
        <v>2.3987340090621151E-4</v>
      </c>
    </row>
    <row r="2399" spans="1:9" x14ac:dyDescent="0.25">
      <c r="A2399">
        <f>HourMap!F2396</f>
        <v>17</v>
      </c>
      <c r="B2399">
        <f>HourMap!H2396</f>
        <v>0</v>
      </c>
      <c r="C2399">
        <f>'2020 Load Shapes'!A2400</f>
        <v>2393</v>
      </c>
      <c r="D2399">
        <f>'2020 Load Shapes'!B2400</f>
        <v>0</v>
      </c>
      <c r="E2399">
        <f>IF(B2399=0,VLOOKUP(DataSet!A2399+1,'Vehicle Availability'!$B$7:$D$30,2),VLOOKUP(DataSet!A2399+1,'Vehicle Availability'!$B$7:$D$30,3))</f>
        <v>1</v>
      </c>
      <c r="F2399">
        <f>'2020 Load Shapes'!C2400</f>
        <v>0</v>
      </c>
      <c r="G2399">
        <f>IF(B2399=0,VLOOKUP(DataSet!A2399+1,'Vehicle Availability'!$B$39:$D$62,2),VLOOKUP(DataSet!A2399+1,'Vehicle Availability'!$B$39:$D$62,3))</f>
        <v>1</v>
      </c>
      <c r="H2399">
        <f t="shared" si="37"/>
        <v>0</v>
      </c>
      <c r="I2399" s="105">
        <f>'Marginal Energy Prices'!C2397/1000</f>
        <v>6.0965644065389284E-2</v>
      </c>
    </row>
    <row r="2400" spans="1:9" x14ac:dyDescent="0.25">
      <c r="A2400">
        <f>HourMap!F2397</f>
        <v>18</v>
      </c>
      <c r="B2400">
        <f>HourMap!H2397</f>
        <v>0</v>
      </c>
      <c r="C2400">
        <f>'2020 Load Shapes'!A2401</f>
        <v>2394</v>
      </c>
      <c r="D2400">
        <f>'2020 Load Shapes'!B2401</f>
        <v>0</v>
      </c>
      <c r="E2400">
        <f>IF(B2400=0,VLOOKUP(DataSet!A2400+1,'Vehicle Availability'!$B$7:$D$30,2),VLOOKUP(DataSet!A2400+1,'Vehicle Availability'!$B$7:$D$30,3))</f>
        <v>1</v>
      </c>
      <c r="F2400">
        <f>'2020 Load Shapes'!C2401</f>
        <v>0</v>
      </c>
      <c r="G2400">
        <f>IF(B2400=0,VLOOKUP(DataSet!A2400+1,'Vehicle Availability'!$B$39:$D$62,2),VLOOKUP(DataSet!A2400+1,'Vehicle Availability'!$B$39:$D$62,3))</f>
        <v>1</v>
      </c>
      <c r="H2400">
        <f t="shared" si="37"/>
        <v>0</v>
      </c>
      <c r="I2400" s="105">
        <f>'Marginal Energy Prices'!C2398/1000</f>
        <v>7.6164527891106296E-2</v>
      </c>
    </row>
    <row r="2401" spans="1:9" x14ac:dyDescent="0.25">
      <c r="A2401">
        <f>HourMap!F2398</f>
        <v>19</v>
      </c>
      <c r="B2401">
        <f>HourMap!H2398</f>
        <v>0</v>
      </c>
      <c r="C2401">
        <f>'2020 Load Shapes'!A2402</f>
        <v>2395</v>
      </c>
      <c r="D2401">
        <f>'2020 Load Shapes'!B2402</f>
        <v>0</v>
      </c>
      <c r="E2401">
        <f>IF(B2401=0,VLOOKUP(DataSet!A2401+1,'Vehicle Availability'!$B$7:$D$30,2),VLOOKUP(DataSet!A2401+1,'Vehicle Availability'!$B$7:$D$30,3))</f>
        <v>1</v>
      </c>
      <c r="F2401">
        <f>'2020 Load Shapes'!C2402</f>
        <v>0</v>
      </c>
      <c r="G2401">
        <f>IF(B2401=0,VLOOKUP(DataSet!A2401+1,'Vehicle Availability'!$B$39:$D$62,2),VLOOKUP(DataSet!A2401+1,'Vehicle Availability'!$B$39:$D$62,3))</f>
        <v>1</v>
      </c>
      <c r="H2401">
        <f t="shared" si="37"/>
        <v>0</v>
      </c>
      <c r="I2401" s="105">
        <f>'Marginal Energy Prices'!C2399/1000</f>
        <v>8.8932012114069009E-2</v>
      </c>
    </row>
    <row r="2402" spans="1:9" x14ac:dyDescent="0.25">
      <c r="A2402">
        <f>HourMap!F2399</f>
        <v>20</v>
      </c>
      <c r="B2402">
        <f>HourMap!H2399</f>
        <v>0</v>
      </c>
      <c r="C2402">
        <f>'2020 Load Shapes'!A2403</f>
        <v>2396</v>
      </c>
      <c r="D2402">
        <f>'2020 Load Shapes'!B2403</f>
        <v>0</v>
      </c>
      <c r="E2402">
        <f>IF(B2402=0,VLOOKUP(DataSet!A2402+1,'Vehicle Availability'!$B$7:$D$30,2),VLOOKUP(DataSet!A2402+1,'Vehicle Availability'!$B$7:$D$30,3))</f>
        <v>1</v>
      </c>
      <c r="F2402">
        <f>'2020 Load Shapes'!C2403</f>
        <v>0</v>
      </c>
      <c r="G2402">
        <f>IF(B2402=0,VLOOKUP(DataSet!A2402+1,'Vehicle Availability'!$B$39:$D$62,2),VLOOKUP(DataSet!A2402+1,'Vehicle Availability'!$B$39:$D$62,3))</f>
        <v>1</v>
      </c>
      <c r="H2402">
        <f t="shared" si="37"/>
        <v>0</v>
      </c>
      <c r="I2402" s="105">
        <f>'Marginal Energy Prices'!C2400/1000</f>
        <v>9.1160840525855602E-2</v>
      </c>
    </row>
    <row r="2403" spans="1:9" x14ac:dyDescent="0.25">
      <c r="A2403">
        <f>HourMap!F2400</f>
        <v>21</v>
      </c>
      <c r="B2403">
        <f>HourMap!H2400</f>
        <v>0</v>
      </c>
      <c r="C2403">
        <f>'2020 Load Shapes'!A2404</f>
        <v>2397</v>
      </c>
      <c r="D2403">
        <f>'2020 Load Shapes'!B2404</f>
        <v>0</v>
      </c>
      <c r="E2403">
        <f>IF(B2403=0,VLOOKUP(DataSet!A2403+1,'Vehicle Availability'!$B$7:$D$30,2),VLOOKUP(DataSet!A2403+1,'Vehicle Availability'!$B$7:$D$30,3))</f>
        <v>1</v>
      </c>
      <c r="F2403">
        <f>'2020 Load Shapes'!C2404</f>
        <v>0</v>
      </c>
      <c r="G2403">
        <f>IF(B2403=0,VLOOKUP(DataSet!A2403+1,'Vehicle Availability'!$B$39:$D$62,2),VLOOKUP(DataSet!A2403+1,'Vehicle Availability'!$B$39:$D$62,3))</f>
        <v>1</v>
      </c>
      <c r="H2403">
        <f t="shared" si="37"/>
        <v>0</v>
      </c>
      <c r="I2403" s="105">
        <f>'Marginal Energy Prices'!C2401/1000</f>
        <v>8.440687728909603E-2</v>
      </c>
    </row>
    <row r="2404" spans="1:9" x14ac:dyDescent="0.25">
      <c r="A2404">
        <f>HourMap!F2401</f>
        <v>22</v>
      </c>
      <c r="B2404">
        <f>HourMap!H2401</f>
        <v>0</v>
      </c>
      <c r="C2404">
        <f>'2020 Load Shapes'!A2405</f>
        <v>2398</v>
      </c>
      <c r="D2404">
        <f>'2020 Load Shapes'!B2405</f>
        <v>0</v>
      </c>
      <c r="E2404">
        <f>IF(B2404=0,VLOOKUP(DataSet!A2404+1,'Vehicle Availability'!$B$7:$D$30,2),VLOOKUP(DataSet!A2404+1,'Vehicle Availability'!$B$7:$D$30,3))</f>
        <v>1</v>
      </c>
      <c r="F2404">
        <f>'2020 Load Shapes'!C2405</f>
        <v>0</v>
      </c>
      <c r="G2404">
        <f>IF(B2404=0,VLOOKUP(DataSet!A2404+1,'Vehicle Availability'!$B$39:$D$62,2),VLOOKUP(DataSet!A2404+1,'Vehicle Availability'!$B$39:$D$62,3))</f>
        <v>1</v>
      </c>
      <c r="H2404">
        <f t="shared" si="37"/>
        <v>0</v>
      </c>
      <c r="I2404" s="105">
        <f>'Marginal Energy Prices'!C2402/1000</f>
        <v>7.6189386256992911E-2</v>
      </c>
    </row>
    <row r="2405" spans="1:9" x14ac:dyDescent="0.25">
      <c r="A2405">
        <f>HourMap!F2402</f>
        <v>23</v>
      </c>
      <c r="B2405">
        <f>HourMap!H2402</f>
        <v>0</v>
      </c>
      <c r="C2405">
        <f>'2020 Load Shapes'!A2406</f>
        <v>2399</v>
      </c>
      <c r="D2405">
        <f>'2020 Load Shapes'!B2406</f>
        <v>0</v>
      </c>
      <c r="E2405">
        <f>IF(B2405=0,VLOOKUP(DataSet!A2405+1,'Vehicle Availability'!$B$7:$D$30,2),VLOOKUP(DataSet!A2405+1,'Vehicle Availability'!$B$7:$D$30,3))</f>
        <v>1</v>
      </c>
      <c r="F2405">
        <f>'2020 Load Shapes'!C2406</f>
        <v>0</v>
      </c>
      <c r="G2405">
        <f>IF(B2405=0,VLOOKUP(DataSet!A2405+1,'Vehicle Availability'!$B$39:$D$62,2),VLOOKUP(DataSet!A2405+1,'Vehicle Availability'!$B$39:$D$62,3))</f>
        <v>1</v>
      </c>
      <c r="H2405">
        <f t="shared" si="37"/>
        <v>0</v>
      </c>
      <c r="I2405" s="105">
        <f>'Marginal Energy Prices'!C2403/1000</f>
        <v>6.8843853166701857E-2</v>
      </c>
    </row>
    <row r="2406" spans="1:9" x14ac:dyDescent="0.25">
      <c r="A2406">
        <f>HourMap!F2403</f>
        <v>0</v>
      </c>
      <c r="B2406">
        <f>HourMap!H2403</f>
        <v>1</v>
      </c>
      <c r="C2406">
        <f>'2020 Load Shapes'!A2407</f>
        <v>2400</v>
      </c>
      <c r="D2406">
        <f>'2020 Load Shapes'!B2407</f>
        <v>0</v>
      </c>
      <c r="E2406">
        <f>IF(B2406=0,VLOOKUP(DataSet!A2406+1,'Vehicle Availability'!$B$7:$D$30,2),VLOOKUP(DataSet!A2406+1,'Vehicle Availability'!$B$7:$D$30,3))</f>
        <v>1</v>
      </c>
      <c r="F2406">
        <f>'2020 Load Shapes'!C2407</f>
        <v>0</v>
      </c>
      <c r="G2406">
        <f>IF(B2406=0,VLOOKUP(DataSet!A2406+1,'Vehicle Availability'!$B$39:$D$62,2),VLOOKUP(DataSet!A2406+1,'Vehicle Availability'!$B$39:$D$62,3))</f>
        <v>1</v>
      </c>
      <c r="H2406">
        <f t="shared" si="37"/>
        <v>1</v>
      </c>
      <c r="I2406" s="105">
        <f>'Marginal Energy Prices'!C2404/1000</f>
        <v>6.2660368861168783E-2</v>
      </c>
    </row>
    <row r="2407" spans="1:9" x14ac:dyDescent="0.25">
      <c r="A2407">
        <f>HourMap!F2404</f>
        <v>1</v>
      </c>
      <c r="B2407">
        <f>HourMap!H2404</f>
        <v>1</v>
      </c>
      <c r="C2407">
        <f>'2020 Load Shapes'!A2408</f>
        <v>2401</v>
      </c>
      <c r="D2407">
        <f>'2020 Load Shapes'!B2408</f>
        <v>0</v>
      </c>
      <c r="E2407">
        <f>IF(B2407=0,VLOOKUP(DataSet!A2407+1,'Vehicle Availability'!$B$7:$D$30,2),VLOOKUP(DataSet!A2407+1,'Vehicle Availability'!$B$7:$D$30,3))</f>
        <v>1</v>
      </c>
      <c r="F2407">
        <f>'2020 Load Shapes'!C2408</f>
        <v>0</v>
      </c>
      <c r="G2407">
        <f>IF(B2407=0,VLOOKUP(DataSet!A2407+1,'Vehicle Availability'!$B$39:$D$62,2),VLOOKUP(DataSet!A2407+1,'Vehicle Availability'!$B$39:$D$62,3))</f>
        <v>1</v>
      </c>
      <c r="H2407">
        <f t="shared" si="37"/>
        <v>1</v>
      </c>
      <c r="I2407" s="105">
        <f>'Marginal Energy Prices'!C2405/1000</f>
        <v>5.6232474365537757E-2</v>
      </c>
    </row>
    <row r="2408" spans="1:9" x14ac:dyDescent="0.25">
      <c r="A2408">
        <f>HourMap!F2405</f>
        <v>2</v>
      </c>
      <c r="B2408">
        <f>HourMap!H2405</f>
        <v>1</v>
      </c>
      <c r="C2408">
        <f>'2020 Load Shapes'!A2409</f>
        <v>2402</v>
      </c>
      <c r="D2408">
        <f>'2020 Load Shapes'!B2409</f>
        <v>0</v>
      </c>
      <c r="E2408">
        <f>IF(B2408=0,VLOOKUP(DataSet!A2408+1,'Vehicle Availability'!$B$7:$D$30,2),VLOOKUP(DataSet!A2408+1,'Vehicle Availability'!$B$7:$D$30,3))</f>
        <v>1</v>
      </c>
      <c r="F2408">
        <f>'2020 Load Shapes'!C2409</f>
        <v>2.2842105263157886</v>
      </c>
      <c r="G2408">
        <f>IF(B2408=0,VLOOKUP(DataSet!A2408+1,'Vehicle Availability'!$B$39:$D$62,2),VLOOKUP(DataSet!A2408+1,'Vehicle Availability'!$B$39:$D$62,3))</f>
        <v>1</v>
      </c>
      <c r="H2408">
        <f t="shared" si="37"/>
        <v>1</v>
      </c>
      <c r="I2408" s="105">
        <f>'Marginal Energy Prices'!C2406/1000</f>
        <v>5.4248069786738379E-2</v>
      </c>
    </row>
    <row r="2409" spans="1:9" x14ac:dyDescent="0.25">
      <c r="A2409">
        <f>HourMap!F2406</f>
        <v>3</v>
      </c>
      <c r="B2409">
        <f>HourMap!H2406</f>
        <v>1</v>
      </c>
      <c r="C2409">
        <f>'2020 Load Shapes'!A2410</f>
        <v>2403</v>
      </c>
      <c r="D2409">
        <f>'2020 Load Shapes'!B2410</f>
        <v>5.3894736842105173</v>
      </c>
      <c r="E2409">
        <f>IF(B2409=0,VLOOKUP(DataSet!A2409+1,'Vehicle Availability'!$B$7:$D$30,2),VLOOKUP(DataSet!A2409+1,'Vehicle Availability'!$B$7:$D$30,3))</f>
        <v>1</v>
      </c>
      <c r="F2409">
        <f>'2020 Load Shapes'!C2410</f>
        <v>3.3</v>
      </c>
      <c r="G2409">
        <f>IF(B2409=0,VLOOKUP(DataSet!A2409+1,'Vehicle Availability'!$B$39:$D$62,2),VLOOKUP(DataSet!A2409+1,'Vehicle Availability'!$B$39:$D$62,3))</f>
        <v>1</v>
      </c>
      <c r="H2409">
        <f t="shared" si="37"/>
        <v>1</v>
      </c>
      <c r="I2409" s="105">
        <f>'Marginal Energy Prices'!C2407/1000</f>
        <v>5.1464206477521549E-2</v>
      </c>
    </row>
    <row r="2410" spans="1:9" x14ac:dyDescent="0.25">
      <c r="A2410">
        <f>HourMap!F2407</f>
        <v>4</v>
      </c>
      <c r="B2410">
        <f>HourMap!H2407</f>
        <v>1</v>
      </c>
      <c r="C2410">
        <f>'2020 Load Shapes'!A2411</f>
        <v>2404</v>
      </c>
      <c r="D2410">
        <f>'2020 Load Shapes'!B2411</f>
        <v>0</v>
      </c>
      <c r="E2410">
        <f>IF(B2410=0,VLOOKUP(DataSet!A2410+1,'Vehicle Availability'!$B$7:$D$30,2),VLOOKUP(DataSet!A2410+1,'Vehicle Availability'!$B$7:$D$30,3))</f>
        <v>1</v>
      </c>
      <c r="F2410">
        <f>'2020 Load Shapes'!C2411</f>
        <v>0</v>
      </c>
      <c r="G2410">
        <f>IF(B2410=0,VLOOKUP(DataSet!A2410+1,'Vehicle Availability'!$B$39:$D$62,2),VLOOKUP(DataSet!A2410+1,'Vehicle Availability'!$B$39:$D$62,3))</f>
        <v>1</v>
      </c>
      <c r="H2410">
        <f t="shared" si="37"/>
        <v>1</v>
      </c>
      <c r="I2410" s="105">
        <f>'Marginal Energy Prices'!C2408/1000</f>
        <v>5.4348529513096627E-2</v>
      </c>
    </row>
    <row r="2411" spans="1:9" x14ac:dyDescent="0.25">
      <c r="A2411">
        <f>HourMap!F2408</f>
        <v>5</v>
      </c>
      <c r="B2411">
        <f>HourMap!H2408</f>
        <v>1</v>
      </c>
      <c r="C2411">
        <f>'2020 Load Shapes'!A2412</f>
        <v>2405</v>
      </c>
      <c r="D2411">
        <f>'2020 Load Shapes'!B2412</f>
        <v>0</v>
      </c>
      <c r="E2411">
        <f>IF(B2411=0,VLOOKUP(DataSet!A2411+1,'Vehicle Availability'!$B$7:$D$30,2),VLOOKUP(DataSet!A2411+1,'Vehicle Availability'!$B$7:$D$30,3))</f>
        <v>1</v>
      </c>
      <c r="F2411">
        <f>'2020 Load Shapes'!C2412</f>
        <v>0</v>
      </c>
      <c r="G2411">
        <f>IF(B2411=0,VLOOKUP(DataSet!A2411+1,'Vehicle Availability'!$B$39:$D$62,2),VLOOKUP(DataSet!A2411+1,'Vehicle Availability'!$B$39:$D$62,3))</f>
        <v>1</v>
      </c>
      <c r="H2411">
        <f t="shared" si="37"/>
        <v>1</v>
      </c>
      <c r="I2411" s="105">
        <f>'Marginal Energy Prices'!C2409/1000</f>
        <v>6.2911894473428792E-2</v>
      </c>
    </row>
    <row r="2412" spans="1:9" x14ac:dyDescent="0.25">
      <c r="A2412">
        <f>HourMap!F2409</f>
        <v>6</v>
      </c>
      <c r="B2412">
        <f>HourMap!H2409</f>
        <v>1</v>
      </c>
      <c r="C2412">
        <f>'2020 Load Shapes'!A2413</f>
        <v>2406</v>
      </c>
      <c r="D2412">
        <f>'2020 Load Shapes'!B2413</f>
        <v>0</v>
      </c>
      <c r="E2412">
        <f>IF(B2412=0,VLOOKUP(DataSet!A2412+1,'Vehicle Availability'!$B$7:$D$30,2),VLOOKUP(DataSet!A2412+1,'Vehicle Availability'!$B$7:$D$30,3))</f>
        <v>1</v>
      </c>
      <c r="F2412">
        <f>'2020 Load Shapes'!C2413</f>
        <v>0</v>
      </c>
      <c r="G2412">
        <f>IF(B2412=0,VLOOKUP(DataSet!A2412+1,'Vehicle Availability'!$B$39:$D$62,2),VLOOKUP(DataSet!A2412+1,'Vehicle Availability'!$B$39:$D$62,3))</f>
        <v>1</v>
      </c>
      <c r="H2412">
        <f t="shared" si="37"/>
        <v>1</v>
      </c>
      <c r="I2412" s="105">
        <f>'Marginal Energy Prices'!C2410/1000</f>
        <v>6.4515669578239648E-2</v>
      </c>
    </row>
    <row r="2413" spans="1:9" x14ac:dyDescent="0.25">
      <c r="A2413">
        <f>HourMap!F2410</f>
        <v>7</v>
      </c>
      <c r="B2413">
        <f>HourMap!H2410</f>
        <v>1</v>
      </c>
      <c r="C2413">
        <f>'2020 Load Shapes'!A2414</f>
        <v>2407</v>
      </c>
      <c r="D2413">
        <f>'2020 Load Shapes'!B2414</f>
        <v>0</v>
      </c>
      <c r="E2413">
        <f>IF(B2413=0,VLOOKUP(DataSet!A2413+1,'Vehicle Availability'!$B$7:$D$30,2),VLOOKUP(DataSet!A2413+1,'Vehicle Availability'!$B$7:$D$30,3))</f>
        <v>0</v>
      </c>
      <c r="F2413">
        <f>'2020 Load Shapes'!C2414</f>
        <v>0</v>
      </c>
      <c r="G2413">
        <f>IF(B2413=0,VLOOKUP(DataSet!A2413+1,'Vehicle Availability'!$B$39:$D$62,2),VLOOKUP(DataSet!A2413+1,'Vehicle Availability'!$B$39:$D$62,3))</f>
        <v>1</v>
      </c>
      <c r="H2413">
        <f t="shared" si="37"/>
        <v>1</v>
      </c>
      <c r="I2413" s="105">
        <f>'Marginal Energy Prices'!C2411/1000</f>
        <v>6.4124937117014585E-2</v>
      </c>
    </row>
    <row r="2414" spans="1:9" x14ac:dyDescent="0.25">
      <c r="A2414">
        <f>HourMap!F2411</f>
        <v>8</v>
      </c>
      <c r="B2414">
        <f>HourMap!H2411</f>
        <v>1</v>
      </c>
      <c r="C2414">
        <f>'2020 Load Shapes'!A2415</f>
        <v>2408</v>
      </c>
      <c r="D2414">
        <f>'2020 Load Shapes'!B2415</f>
        <v>0</v>
      </c>
      <c r="E2414">
        <f>IF(B2414=0,VLOOKUP(DataSet!A2414+1,'Vehicle Availability'!$B$7:$D$30,2),VLOOKUP(DataSet!A2414+1,'Vehicle Availability'!$B$7:$D$30,3))</f>
        <v>1</v>
      </c>
      <c r="F2414">
        <f>'2020 Load Shapes'!C2415</f>
        <v>0</v>
      </c>
      <c r="G2414">
        <f>IF(B2414=0,VLOOKUP(DataSet!A2414+1,'Vehicle Availability'!$B$39:$D$62,2),VLOOKUP(DataSet!A2414+1,'Vehicle Availability'!$B$39:$D$62,3))</f>
        <v>1</v>
      </c>
      <c r="H2414">
        <f t="shared" si="37"/>
        <v>1</v>
      </c>
      <c r="I2414" s="105">
        <f>'Marginal Energy Prices'!C2412/1000</f>
        <v>6.2212667410966975E-2</v>
      </c>
    </row>
    <row r="2415" spans="1:9" x14ac:dyDescent="0.25">
      <c r="A2415">
        <f>HourMap!F2412</f>
        <v>9</v>
      </c>
      <c r="B2415">
        <f>HourMap!H2412</f>
        <v>1</v>
      </c>
      <c r="C2415">
        <f>'2020 Load Shapes'!A2416</f>
        <v>2409</v>
      </c>
      <c r="D2415">
        <f>'2020 Load Shapes'!B2416</f>
        <v>6.6</v>
      </c>
      <c r="E2415">
        <f>IF(B2415=0,VLOOKUP(DataSet!A2415+1,'Vehicle Availability'!$B$7:$D$30,2),VLOOKUP(DataSet!A2415+1,'Vehicle Availability'!$B$7:$D$30,3))</f>
        <v>1</v>
      </c>
      <c r="F2415">
        <f>'2020 Load Shapes'!C2416</f>
        <v>3.3</v>
      </c>
      <c r="G2415">
        <f>IF(B2415=0,VLOOKUP(DataSet!A2415+1,'Vehicle Availability'!$B$39:$D$62,2),VLOOKUP(DataSet!A2415+1,'Vehicle Availability'!$B$39:$D$62,3))</f>
        <v>1</v>
      </c>
      <c r="H2415">
        <f t="shared" si="37"/>
        <v>1</v>
      </c>
      <c r="I2415" s="105">
        <f>'Marginal Energy Prices'!C2413/1000</f>
        <v>0</v>
      </c>
    </row>
    <row r="2416" spans="1:9" x14ac:dyDescent="0.25">
      <c r="A2416">
        <f>HourMap!F2413</f>
        <v>10</v>
      </c>
      <c r="B2416">
        <f>HourMap!H2413</f>
        <v>1</v>
      </c>
      <c r="C2416">
        <f>'2020 Load Shapes'!A2417</f>
        <v>2410</v>
      </c>
      <c r="D2416">
        <f>'2020 Load Shapes'!B2417</f>
        <v>6.6</v>
      </c>
      <c r="E2416">
        <f>IF(B2416=0,VLOOKUP(DataSet!A2416+1,'Vehicle Availability'!$B$7:$D$30,2),VLOOKUP(DataSet!A2416+1,'Vehicle Availability'!$B$7:$D$30,3))</f>
        <v>1</v>
      </c>
      <c r="F2416">
        <f>'2020 Load Shapes'!C2417</f>
        <v>3.3</v>
      </c>
      <c r="G2416">
        <f>IF(B2416=0,VLOOKUP(DataSet!A2416+1,'Vehicle Availability'!$B$39:$D$62,2),VLOOKUP(DataSet!A2416+1,'Vehicle Availability'!$B$39:$D$62,3))</f>
        <v>1</v>
      </c>
      <c r="H2416">
        <f t="shared" si="37"/>
        <v>1</v>
      </c>
      <c r="I2416" s="105">
        <f>'Marginal Energy Prices'!C2414/1000</f>
        <v>0</v>
      </c>
    </row>
    <row r="2417" spans="1:9" x14ac:dyDescent="0.25">
      <c r="A2417">
        <f>HourMap!F2414</f>
        <v>11</v>
      </c>
      <c r="B2417">
        <f>HourMap!H2414</f>
        <v>1</v>
      </c>
      <c r="C2417">
        <f>'2020 Load Shapes'!A2418</f>
        <v>2411</v>
      </c>
      <c r="D2417">
        <f>'2020 Load Shapes'!B2418</f>
        <v>4.837894736842097</v>
      </c>
      <c r="E2417">
        <f>IF(B2417=0,VLOOKUP(DataSet!A2417+1,'Vehicle Availability'!$B$7:$D$30,2),VLOOKUP(DataSet!A2417+1,'Vehicle Availability'!$B$7:$D$30,3))</f>
        <v>1</v>
      </c>
      <c r="F2417">
        <f>'2020 Load Shapes'!C2418</f>
        <v>3.3</v>
      </c>
      <c r="G2417">
        <f>IF(B2417=0,VLOOKUP(DataSet!A2417+1,'Vehicle Availability'!$B$39:$D$62,2),VLOOKUP(DataSet!A2417+1,'Vehicle Availability'!$B$39:$D$62,3))</f>
        <v>1</v>
      </c>
      <c r="H2417">
        <f t="shared" si="37"/>
        <v>1</v>
      </c>
      <c r="I2417" s="105">
        <f>'Marginal Energy Prices'!C2415/1000</f>
        <v>0</v>
      </c>
    </row>
    <row r="2418" spans="1:9" x14ac:dyDescent="0.25">
      <c r="A2418">
        <f>HourMap!F2415</f>
        <v>12</v>
      </c>
      <c r="B2418">
        <f>HourMap!H2415</f>
        <v>1</v>
      </c>
      <c r="C2418">
        <f>'2020 Load Shapes'!A2419</f>
        <v>2412</v>
      </c>
      <c r="D2418">
        <f>'2020 Load Shapes'!B2419</f>
        <v>0</v>
      </c>
      <c r="E2418">
        <f>IF(B2418=0,VLOOKUP(DataSet!A2418+1,'Vehicle Availability'!$B$7:$D$30,2),VLOOKUP(DataSet!A2418+1,'Vehicle Availability'!$B$7:$D$30,3))</f>
        <v>1</v>
      </c>
      <c r="F2418">
        <f>'2020 Load Shapes'!C2419</f>
        <v>1.03052631578947</v>
      </c>
      <c r="G2418">
        <f>IF(B2418=0,VLOOKUP(DataSet!A2418+1,'Vehicle Availability'!$B$39:$D$62,2),VLOOKUP(DataSet!A2418+1,'Vehicle Availability'!$B$39:$D$62,3))</f>
        <v>1</v>
      </c>
      <c r="H2418">
        <f t="shared" si="37"/>
        <v>1</v>
      </c>
      <c r="I2418" s="105">
        <f>'Marginal Energy Prices'!C2416/1000</f>
        <v>0</v>
      </c>
    </row>
    <row r="2419" spans="1:9" x14ac:dyDescent="0.25">
      <c r="A2419">
        <f>HourMap!F2416</f>
        <v>13</v>
      </c>
      <c r="B2419">
        <f>HourMap!H2416</f>
        <v>1</v>
      </c>
      <c r="C2419">
        <f>'2020 Load Shapes'!A2420</f>
        <v>2413</v>
      </c>
      <c r="D2419">
        <f>'2020 Load Shapes'!B2420</f>
        <v>0</v>
      </c>
      <c r="E2419">
        <f>IF(B2419=0,VLOOKUP(DataSet!A2419+1,'Vehicle Availability'!$B$7:$D$30,2),VLOOKUP(DataSet!A2419+1,'Vehicle Availability'!$B$7:$D$30,3))</f>
        <v>1</v>
      </c>
      <c r="F2419">
        <f>'2020 Load Shapes'!C2420</f>
        <v>0</v>
      </c>
      <c r="G2419">
        <f>IF(B2419=0,VLOOKUP(DataSet!A2419+1,'Vehicle Availability'!$B$39:$D$62,2),VLOOKUP(DataSet!A2419+1,'Vehicle Availability'!$B$39:$D$62,3))</f>
        <v>1</v>
      </c>
      <c r="H2419">
        <f t="shared" si="37"/>
        <v>1</v>
      </c>
      <c r="I2419" s="105">
        <f>'Marginal Energy Prices'!C2417/1000</f>
        <v>0</v>
      </c>
    </row>
    <row r="2420" spans="1:9" x14ac:dyDescent="0.25">
      <c r="A2420">
        <f>HourMap!F2417</f>
        <v>14</v>
      </c>
      <c r="B2420">
        <f>HourMap!H2417</f>
        <v>1</v>
      </c>
      <c r="C2420">
        <f>'2020 Load Shapes'!A2421</f>
        <v>2414</v>
      </c>
      <c r="D2420">
        <f>'2020 Load Shapes'!B2421</f>
        <v>0</v>
      </c>
      <c r="E2420">
        <f>IF(B2420=0,VLOOKUP(DataSet!A2420+1,'Vehicle Availability'!$B$7:$D$30,2),VLOOKUP(DataSet!A2420+1,'Vehicle Availability'!$B$7:$D$30,3))</f>
        <v>1</v>
      </c>
      <c r="F2420">
        <f>'2020 Load Shapes'!C2421</f>
        <v>0</v>
      </c>
      <c r="G2420">
        <f>IF(B2420=0,VLOOKUP(DataSet!A2420+1,'Vehicle Availability'!$B$39:$D$62,2),VLOOKUP(DataSet!A2420+1,'Vehicle Availability'!$B$39:$D$62,3))</f>
        <v>1</v>
      </c>
      <c r="H2420">
        <f t="shared" si="37"/>
        <v>0</v>
      </c>
      <c r="I2420" s="105">
        <f>'Marginal Energy Prices'!C2418/1000</f>
        <v>0</v>
      </c>
    </row>
    <row r="2421" spans="1:9" x14ac:dyDescent="0.25">
      <c r="A2421">
        <f>HourMap!F2418</f>
        <v>15</v>
      </c>
      <c r="B2421">
        <f>HourMap!H2418</f>
        <v>1</v>
      </c>
      <c r="C2421">
        <f>'2020 Load Shapes'!A2422</f>
        <v>2415</v>
      </c>
      <c r="D2421">
        <f>'2020 Load Shapes'!B2422</f>
        <v>0</v>
      </c>
      <c r="E2421">
        <f>IF(B2421=0,VLOOKUP(DataSet!A2421+1,'Vehicle Availability'!$B$7:$D$30,2),VLOOKUP(DataSet!A2421+1,'Vehicle Availability'!$B$7:$D$30,3))</f>
        <v>1</v>
      </c>
      <c r="F2421">
        <f>'2020 Load Shapes'!C2422</f>
        <v>0</v>
      </c>
      <c r="G2421">
        <f>IF(B2421=0,VLOOKUP(DataSet!A2421+1,'Vehicle Availability'!$B$39:$D$62,2),VLOOKUP(DataSet!A2421+1,'Vehicle Availability'!$B$39:$D$62,3))</f>
        <v>1</v>
      </c>
      <c r="H2421">
        <f t="shared" si="37"/>
        <v>0</v>
      </c>
      <c r="I2421" s="105">
        <f>'Marginal Energy Prices'!C2419/1000</f>
        <v>0</v>
      </c>
    </row>
    <row r="2422" spans="1:9" x14ac:dyDescent="0.25">
      <c r="A2422">
        <f>HourMap!F2419</f>
        <v>16</v>
      </c>
      <c r="B2422">
        <f>HourMap!H2419</f>
        <v>1</v>
      </c>
      <c r="C2422">
        <f>'2020 Load Shapes'!A2423</f>
        <v>2416</v>
      </c>
      <c r="D2422">
        <f>'2020 Load Shapes'!B2423</f>
        <v>0</v>
      </c>
      <c r="E2422">
        <f>IF(B2422=0,VLOOKUP(DataSet!A2422+1,'Vehicle Availability'!$B$7:$D$30,2),VLOOKUP(DataSet!A2422+1,'Vehicle Availability'!$B$7:$D$30,3))</f>
        <v>1</v>
      </c>
      <c r="F2422">
        <f>'2020 Load Shapes'!C2423</f>
        <v>0</v>
      </c>
      <c r="G2422">
        <f>IF(B2422=0,VLOOKUP(DataSet!A2422+1,'Vehicle Availability'!$B$39:$D$62,2),VLOOKUP(DataSet!A2422+1,'Vehicle Availability'!$B$39:$D$62,3))</f>
        <v>1</v>
      </c>
      <c r="H2422">
        <f t="shared" si="37"/>
        <v>0</v>
      </c>
      <c r="I2422" s="105">
        <f>'Marginal Energy Prices'!C2420/1000</f>
        <v>0</v>
      </c>
    </row>
    <row r="2423" spans="1:9" x14ac:dyDescent="0.25">
      <c r="A2423">
        <f>HourMap!F2420</f>
        <v>17</v>
      </c>
      <c r="B2423">
        <f>HourMap!H2420</f>
        <v>1</v>
      </c>
      <c r="C2423">
        <f>'2020 Load Shapes'!A2424</f>
        <v>2417</v>
      </c>
      <c r="D2423">
        <f>'2020 Load Shapes'!B2424</f>
        <v>0</v>
      </c>
      <c r="E2423">
        <f>IF(B2423=0,VLOOKUP(DataSet!A2423+1,'Vehicle Availability'!$B$7:$D$30,2),VLOOKUP(DataSet!A2423+1,'Vehicle Availability'!$B$7:$D$30,3))</f>
        <v>1</v>
      </c>
      <c r="F2423">
        <f>'2020 Load Shapes'!C2424</f>
        <v>0</v>
      </c>
      <c r="G2423">
        <f>IF(B2423=0,VLOOKUP(DataSet!A2423+1,'Vehicle Availability'!$B$39:$D$62,2),VLOOKUP(DataSet!A2423+1,'Vehicle Availability'!$B$39:$D$62,3))</f>
        <v>1</v>
      </c>
      <c r="H2423">
        <f t="shared" si="37"/>
        <v>0</v>
      </c>
      <c r="I2423" s="105">
        <f>'Marginal Energy Prices'!C2421/1000</f>
        <v>6.3183078719995428E-2</v>
      </c>
    </row>
    <row r="2424" spans="1:9" x14ac:dyDescent="0.25">
      <c r="A2424">
        <f>HourMap!F2421</f>
        <v>18</v>
      </c>
      <c r="B2424">
        <f>HourMap!H2421</f>
        <v>1</v>
      </c>
      <c r="C2424">
        <f>'2020 Load Shapes'!A2425</f>
        <v>2418</v>
      </c>
      <c r="D2424">
        <f>'2020 Load Shapes'!B2425</f>
        <v>0</v>
      </c>
      <c r="E2424">
        <f>IF(B2424=0,VLOOKUP(DataSet!A2424+1,'Vehicle Availability'!$B$7:$D$30,2),VLOOKUP(DataSet!A2424+1,'Vehicle Availability'!$B$7:$D$30,3))</f>
        <v>0</v>
      </c>
      <c r="F2424">
        <f>'2020 Load Shapes'!C2425</f>
        <v>0</v>
      </c>
      <c r="G2424">
        <f>IF(B2424=0,VLOOKUP(DataSet!A2424+1,'Vehicle Availability'!$B$39:$D$62,2),VLOOKUP(DataSet!A2424+1,'Vehicle Availability'!$B$39:$D$62,3))</f>
        <v>1</v>
      </c>
      <c r="H2424">
        <f t="shared" si="37"/>
        <v>0</v>
      </c>
      <c r="I2424" s="105">
        <f>'Marginal Energy Prices'!C2422/1000</f>
        <v>7.3146585437430633E-2</v>
      </c>
    </row>
    <row r="2425" spans="1:9" x14ac:dyDescent="0.25">
      <c r="A2425">
        <f>HourMap!F2422</f>
        <v>19</v>
      </c>
      <c r="B2425">
        <f>HourMap!H2422</f>
        <v>1</v>
      </c>
      <c r="C2425">
        <f>'2020 Load Shapes'!A2426</f>
        <v>2419</v>
      </c>
      <c r="D2425">
        <f>'2020 Load Shapes'!B2426</f>
        <v>0</v>
      </c>
      <c r="E2425">
        <f>IF(B2425=0,VLOOKUP(DataSet!A2425+1,'Vehicle Availability'!$B$7:$D$30,2),VLOOKUP(DataSet!A2425+1,'Vehicle Availability'!$B$7:$D$30,3))</f>
        <v>1</v>
      </c>
      <c r="F2425">
        <f>'2020 Load Shapes'!C2426</f>
        <v>0</v>
      </c>
      <c r="G2425">
        <f>IF(B2425=0,VLOOKUP(DataSet!A2425+1,'Vehicle Availability'!$B$39:$D$62,2),VLOOKUP(DataSet!A2425+1,'Vehicle Availability'!$B$39:$D$62,3))</f>
        <v>1</v>
      </c>
      <c r="H2425">
        <f t="shared" si="37"/>
        <v>0</v>
      </c>
      <c r="I2425" s="105">
        <f>'Marginal Energy Prices'!C2423/1000</f>
        <v>8.916659298701364E-2</v>
      </c>
    </row>
    <row r="2426" spans="1:9" x14ac:dyDescent="0.25">
      <c r="A2426">
        <f>HourMap!F2423</f>
        <v>20</v>
      </c>
      <c r="B2426">
        <f>HourMap!H2423</f>
        <v>1</v>
      </c>
      <c r="C2426">
        <f>'2020 Load Shapes'!A2427</f>
        <v>2420</v>
      </c>
      <c r="D2426">
        <f>'2020 Load Shapes'!B2427</f>
        <v>0</v>
      </c>
      <c r="E2426">
        <f>IF(B2426=0,VLOOKUP(DataSet!A2426+1,'Vehicle Availability'!$B$7:$D$30,2),VLOOKUP(DataSet!A2426+1,'Vehicle Availability'!$B$7:$D$30,3))</f>
        <v>1</v>
      </c>
      <c r="F2426">
        <f>'2020 Load Shapes'!C2427</f>
        <v>0</v>
      </c>
      <c r="G2426">
        <f>IF(B2426=0,VLOOKUP(DataSet!A2426+1,'Vehicle Availability'!$B$39:$D$62,2),VLOOKUP(DataSet!A2426+1,'Vehicle Availability'!$B$39:$D$62,3))</f>
        <v>1</v>
      </c>
      <c r="H2426">
        <f t="shared" si="37"/>
        <v>0</v>
      </c>
      <c r="I2426" s="105">
        <f>'Marginal Energy Prices'!C2424/1000</f>
        <v>8.9627330214894857E-2</v>
      </c>
    </row>
    <row r="2427" spans="1:9" x14ac:dyDescent="0.25">
      <c r="A2427">
        <f>HourMap!F2424</f>
        <v>21</v>
      </c>
      <c r="B2427">
        <f>HourMap!H2424</f>
        <v>1</v>
      </c>
      <c r="C2427">
        <f>'2020 Load Shapes'!A2428</f>
        <v>2421</v>
      </c>
      <c r="D2427">
        <f>'2020 Load Shapes'!B2428</f>
        <v>0</v>
      </c>
      <c r="E2427">
        <f>IF(B2427=0,VLOOKUP(DataSet!A2427+1,'Vehicle Availability'!$B$7:$D$30,2),VLOOKUP(DataSet!A2427+1,'Vehicle Availability'!$B$7:$D$30,3))</f>
        <v>1</v>
      </c>
      <c r="F2427">
        <f>'2020 Load Shapes'!C2428</f>
        <v>0</v>
      </c>
      <c r="G2427">
        <f>IF(B2427=0,VLOOKUP(DataSet!A2427+1,'Vehicle Availability'!$B$39:$D$62,2),VLOOKUP(DataSet!A2427+1,'Vehicle Availability'!$B$39:$D$62,3))</f>
        <v>1</v>
      </c>
      <c r="H2427">
        <f t="shared" si="37"/>
        <v>0</v>
      </c>
      <c r="I2427" s="105">
        <f>'Marginal Energy Prices'!C2425/1000</f>
        <v>8.4979349491376394E-2</v>
      </c>
    </row>
    <row r="2428" spans="1:9" x14ac:dyDescent="0.25">
      <c r="A2428">
        <f>HourMap!F2425</f>
        <v>22</v>
      </c>
      <c r="B2428">
        <f>HourMap!H2425</f>
        <v>1</v>
      </c>
      <c r="C2428">
        <f>'2020 Load Shapes'!A2429</f>
        <v>2422</v>
      </c>
      <c r="D2428">
        <f>'2020 Load Shapes'!B2429</f>
        <v>0</v>
      </c>
      <c r="E2428">
        <f>IF(B2428=0,VLOOKUP(DataSet!A2428+1,'Vehicle Availability'!$B$7:$D$30,2),VLOOKUP(DataSet!A2428+1,'Vehicle Availability'!$B$7:$D$30,3))</f>
        <v>1</v>
      </c>
      <c r="F2428">
        <f>'2020 Load Shapes'!C2429</f>
        <v>0</v>
      </c>
      <c r="G2428">
        <f>IF(B2428=0,VLOOKUP(DataSet!A2428+1,'Vehicle Availability'!$B$39:$D$62,2),VLOOKUP(DataSet!A2428+1,'Vehicle Availability'!$B$39:$D$62,3))</f>
        <v>1</v>
      </c>
      <c r="H2428">
        <f t="shared" si="37"/>
        <v>0</v>
      </c>
      <c r="I2428" s="105">
        <f>'Marginal Energy Prices'!C2426/1000</f>
        <v>7.6916504862096294E-2</v>
      </c>
    </row>
    <row r="2429" spans="1:9" x14ac:dyDescent="0.25">
      <c r="A2429">
        <f>HourMap!F2426</f>
        <v>23</v>
      </c>
      <c r="B2429">
        <f>HourMap!H2426</f>
        <v>1</v>
      </c>
      <c r="C2429">
        <f>'2020 Load Shapes'!A2430</f>
        <v>2423</v>
      </c>
      <c r="D2429">
        <f>'2020 Load Shapes'!B2430</f>
        <v>0</v>
      </c>
      <c r="E2429">
        <f>IF(B2429=0,VLOOKUP(DataSet!A2429+1,'Vehicle Availability'!$B$7:$D$30,2),VLOOKUP(DataSet!A2429+1,'Vehicle Availability'!$B$7:$D$30,3))</f>
        <v>1</v>
      </c>
      <c r="F2429">
        <f>'2020 Load Shapes'!C2430</f>
        <v>0</v>
      </c>
      <c r="G2429">
        <f>IF(B2429=0,VLOOKUP(DataSet!A2429+1,'Vehicle Availability'!$B$39:$D$62,2),VLOOKUP(DataSet!A2429+1,'Vehicle Availability'!$B$39:$D$62,3))</f>
        <v>1</v>
      </c>
      <c r="H2429">
        <f t="shared" si="37"/>
        <v>0</v>
      </c>
      <c r="I2429" s="105">
        <f>'Marginal Energy Prices'!C2427/1000</f>
        <v>6.7021963005616234E-2</v>
      </c>
    </row>
    <row r="2430" spans="1:9" x14ac:dyDescent="0.25">
      <c r="A2430">
        <f>HourMap!F2427</f>
        <v>0</v>
      </c>
      <c r="B2430">
        <f>HourMap!H2427</f>
        <v>1</v>
      </c>
      <c r="C2430">
        <f>'2020 Load Shapes'!A2431</f>
        <v>2424</v>
      </c>
      <c r="D2430">
        <f>'2020 Load Shapes'!B2431</f>
        <v>0</v>
      </c>
      <c r="E2430">
        <f>IF(B2430=0,VLOOKUP(DataSet!A2430+1,'Vehicle Availability'!$B$7:$D$30,2),VLOOKUP(DataSet!A2430+1,'Vehicle Availability'!$B$7:$D$30,3))</f>
        <v>1</v>
      </c>
      <c r="F2430">
        <f>'2020 Load Shapes'!C2431</f>
        <v>0</v>
      </c>
      <c r="G2430">
        <f>IF(B2430=0,VLOOKUP(DataSet!A2430+1,'Vehicle Availability'!$B$39:$D$62,2),VLOOKUP(DataSet!A2430+1,'Vehicle Availability'!$B$39:$D$62,3))</f>
        <v>1</v>
      </c>
      <c r="H2430">
        <f t="shared" si="37"/>
        <v>1</v>
      </c>
      <c r="I2430" s="105">
        <f>'Marginal Energy Prices'!C2428/1000</f>
        <v>6.6304924581909036E-2</v>
      </c>
    </row>
    <row r="2431" spans="1:9" x14ac:dyDescent="0.25">
      <c r="A2431">
        <f>HourMap!F2428</f>
        <v>1</v>
      </c>
      <c r="B2431">
        <f>HourMap!H2428</f>
        <v>1</v>
      </c>
      <c r="C2431">
        <f>'2020 Load Shapes'!A2432</f>
        <v>2425</v>
      </c>
      <c r="D2431">
        <f>'2020 Load Shapes'!B2432</f>
        <v>0</v>
      </c>
      <c r="E2431">
        <f>IF(B2431=0,VLOOKUP(DataSet!A2431+1,'Vehicle Availability'!$B$7:$D$30,2),VLOOKUP(DataSet!A2431+1,'Vehicle Availability'!$B$7:$D$30,3))</f>
        <v>1</v>
      </c>
      <c r="F2431">
        <f>'2020 Load Shapes'!C2432</f>
        <v>0</v>
      </c>
      <c r="G2431">
        <f>IF(B2431=0,VLOOKUP(DataSet!A2431+1,'Vehicle Availability'!$B$39:$D$62,2),VLOOKUP(DataSet!A2431+1,'Vehicle Availability'!$B$39:$D$62,3))</f>
        <v>1</v>
      </c>
      <c r="H2431">
        <f t="shared" si="37"/>
        <v>1</v>
      </c>
      <c r="I2431" s="105">
        <f>'Marginal Energy Prices'!C2429/1000</f>
        <v>5.8182510543060895E-2</v>
      </c>
    </row>
    <row r="2432" spans="1:9" x14ac:dyDescent="0.25">
      <c r="A2432">
        <f>HourMap!F2429</f>
        <v>2</v>
      </c>
      <c r="B2432">
        <f>HourMap!H2429</f>
        <v>1</v>
      </c>
      <c r="C2432">
        <f>'2020 Load Shapes'!A2433</f>
        <v>2426</v>
      </c>
      <c r="D2432">
        <f>'2020 Load Shapes'!B2433</f>
        <v>0</v>
      </c>
      <c r="E2432">
        <f>IF(B2432=0,VLOOKUP(DataSet!A2432+1,'Vehicle Availability'!$B$7:$D$30,2),VLOOKUP(DataSet!A2432+1,'Vehicle Availability'!$B$7:$D$30,3))</f>
        <v>1</v>
      </c>
      <c r="F2432">
        <f>'2020 Load Shapes'!C2433</f>
        <v>0</v>
      </c>
      <c r="G2432">
        <f>IF(B2432=0,VLOOKUP(DataSet!A2432+1,'Vehicle Availability'!$B$39:$D$62,2),VLOOKUP(DataSet!A2432+1,'Vehicle Availability'!$B$39:$D$62,3))</f>
        <v>1</v>
      </c>
      <c r="H2432">
        <f t="shared" si="37"/>
        <v>1</v>
      </c>
      <c r="I2432" s="105">
        <f>'Marginal Energy Prices'!C2430/1000</f>
        <v>6.2077497195728512E-2</v>
      </c>
    </row>
    <row r="2433" spans="1:9" x14ac:dyDescent="0.25">
      <c r="A2433">
        <f>HourMap!F2430</f>
        <v>3</v>
      </c>
      <c r="B2433">
        <f>HourMap!H2430</f>
        <v>1</v>
      </c>
      <c r="C2433">
        <f>'2020 Load Shapes'!A2434</f>
        <v>2427</v>
      </c>
      <c r="D2433">
        <f>'2020 Load Shapes'!B2434</f>
        <v>0</v>
      </c>
      <c r="E2433">
        <f>IF(B2433=0,VLOOKUP(DataSet!A2433+1,'Vehicle Availability'!$B$7:$D$30,2),VLOOKUP(DataSet!A2433+1,'Vehicle Availability'!$B$7:$D$30,3))</f>
        <v>1</v>
      </c>
      <c r="F2433">
        <f>'2020 Load Shapes'!C2434</f>
        <v>0.23789473684210388</v>
      </c>
      <c r="G2433">
        <f>IF(B2433=0,VLOOKUP(DataSet!A2433+1,'Vehicle Availability'!$B$39:$D$62,2),VLOOKUP(DataSet!A2433+1,'Vehicle Availability'!$B$39:$D$62,3))</f>
        <v>1</v>
      </c>
      <c r="H2433">
        <f t="shared" si="37"/>
        <v>1</v>
      </c>
      <c r="I2433" s="105">
        <f>'Marginal Energy Prices'!C2431/1000</f>
        <v>5.2617589042979591E-2</v>
      </c>
    </row>
    <row r="2434" spans="1:9" x14ac:dyDescent="0.25">
      <c r="A2434">
        <f>HourMap!F2431</f>
        <v>4</v>
      </c>
      <c r="B2434">
        <f>HourMap!H2431</f>
        <v>1</v>
      </c>
      <c r="C2434">
        <f>'2020 Load Shapes'!A2435</f>
        <v>2428</v>
      </c>
      <c r="D2434">
        <f>'2020 Load Shapes'!B2435</f>
        <v>0</v>
      </c>
      <c r="E2434">
        <f>IF(B2434=0,VLOOKUP(DataSet!A2434+1,'Vehicle Availability'!$B$7:$D$30,2),VLOOKUP(DataSet!A2434+1,'Vehicle Availability'!$B$7:$D$30,3))</f>
        <v>1</v>
      </c>
      <c r="F2434">
        <f>'2020 Load Shapes'!C2435</f>
        <v>0</v>
      </c>
      <c r="G2434">
        <f>IF(B2434=0,VLOOKUP(DataSet!A2434+1,'Vehicle Availability'!$B$39:$D$62,2),VLOOKUP(DataSet!A2434+1,'Vehicle Availability'!$B$39:$D$62,3))</f>
        <v>1</v>
      </c>
      <c r="H2434">
        <f t="shared" si="37"/>
        <v>1</v>
      </c>
      <c r="I2434" s="105">
        <f>'Marginal Energy Prices'!C2432/1000</f>
        <v>5.6086152094410716E-2</v>
      </c>
    </row>
    <row r="2435" spans="1:9" x14ac:dyDescent="0.25">
      <c r="A2435">
        <f>HourMap!F2432</f>
        <v>5</v>
      </c>
      <c r="B2435">
        <f>HourMap!H2432</f>
        <v>1</v>
      </c>
      <c r="C2435">
        <f>'2020 Load Shapes'!A2436</f>
        <v>2429</v>
      </c>
      <c r="D2435">
        <f>'2020 Load Shapes'!B2436</f>
        <v>0</v>
      </c>
      <c r="E2435">
        <f>IF(B2435=0,VLOOKUP(DataSet!A2435+1,'Vehicle Availability'!$B$7:$D$30,2),VLOOKUP(DataSet!A2435+1,'Vehicle Availability'!$B$7:$D$30,3))</f>
        <v>1</v>
      </c>
      <c r="F2435">
        <f>'2020 Load Shapes'!C2436</f>
        <v>0</v>
      </c>
      <c r="G2435">
        <f>IF(B2435=0,VLOOKUP(DataSet!A2435+1,'Vehicle Availability'!$B$39:$D$62,2),VLOOKUP(DataSet!A2435+1,'Vehicle Availability'!$B$39:$D$62,3))</f>
        <v>1</v>
      </c>
      <c r="H2435">
        <f t="shared" si="37"/>
        <v>1</v>
      </c>
      <c r="I2435" s="105">
        <f>'Marginal Energy Prices'!C2433/1000</f>
        <v>6.2929546193792291E-2</v>
      </c>
    </row>
    <row r="2436" spans="1:9" x14ac:dyDescent="0.25">
      <c r="A2436">
        <f>HourMap!F2433</f>
        <v>6</v>
      </c>
      <c r="B2436">
        <f>HourMap!H2433</f>
        <v>1</v>
      </c>
      <c r="C2436">
        <f>'2020 Load Shapes'!A2437</f>
        <v>2430</v>
      </c>
      <c r="D2436">
        <f>'2020 Load Shapes'!B2437</f>
        <v>0</v>
      </c>
      <c r="E2436">
        <f>IF(B2436=0,VLOOKUP(DataSet!A2436+1,'Vehicle Availability'!$B$7:$D$30,2),VLOOKUP(DataSet!A2436+1,'Vehicle Availability'!$B$7:$D$30,3))</f>
        <v>1</v>
      </c>
      <c r="F2436">
        <f>'2020 Load Shapes'!C2437</f>
        <v>0</v>
      </c>
      <c r="G2436">
        <f>IF(B2436=0,VLOOKUP(DataSet!A2436+1,'Vehicle Availability'!$B$39:$D$62,2),VLOOKUP(DataSet!A2436+1,'Vehicle Availability'!$B$39:$D$62,3))</f>
        <v>1</v>
      </c>
      <c r="H2436">
        <f t="shared" si="37"/>
        <v>1</v>
      </c>
      <c r="I2436" s="105">
        <f>'Marginal Energy Prices'!C2434/1000</f>
        <v>6.8966913480760714E-2</v>
      </c>
    </row>
    <row r="2437" spans="1:9" x14ac:dyDescent="0.25">
      <c r="A2437">
        <f>HourMap!F2434</f>
        <v>7</v>
      </c>
      <c r="B2437">
        <f>HourMap!H2434</f>
        <v>1</v>
      </c>
      <c r="C2437">
        <f>'2020 Load Shapes'!A2438</f>
        <v>2431</v>
      </c>
      <c r="D2437">
        <f>'2020 Load Shapes'!B2438</f>
        <v>0</v>
      </c>
      <c r="E2437">
        <f>IF(B2437=0,VLOOKUP(DataSet!A2437+1,'Vehicle Availability'!$B$7:$D$30,2),VLOOKUP(DataSet!A2437+1,'Vehicle Availability'!$B$7:$D$30,3))</f>
        <v>0</v>
      </c>
      <c r="F2437">
        <f>'2020 Load Shapes'!C2438</f>
        <v>0</v>
      </c>
      <c r="G2437">
        <f>IF(B2437=0,VLOOKUP(DataSet!A2437+1,'Vehicle Availability'!$B$39:$D$62,2),VLOOKUP(DataSet!A2437+1,'Vehicle Availability'!$B$39:$D$62,3))</f>
        <v>1</v>
      </c>
      <c r="H2437">
        <f t="shared" si="37"/>
        <v>1</v>
      </c>
      <c r="I2437" s="105">
        <f>'Marginal Energy Prices'!C2435/1000</f>
        <v>5.8887142589664945E-2</v>
      </c>
    </row>
    <row r="2438" spans="1:9" x14ac:dyDescent="0.25">
      <c r="A2438">
        <f>HourMap!F2435</f>
        <v>8</v>
      </c>
      <c r="B2438">
        <f>HourMap!H2435</f>
        <v>1</v>
      </c>
      <c r="C2438">
        <f>'2020 Load Shapes'!A2439</f>
        <v>2432</v>
      </c>
      <c r="D2438">
        <f>'2020 Load Shapes'!B2439</f>
        <v>0</v>
      </c>
      <c r="E2438">
        <f>IF(B2438=0,VLOOKUP(DataSet!A2438+1,'Vehicle Availability'!$B$7:$D$30,2),VLOOKUP(DataSet!A2438+1,'Vehicle Availability'!$B$7:$D$30,3))</f>
        <v>1</v>
      </c>
      <c r="F2438">
        <f>'2020 Load Shapes'!C2439</f>
        <v>0</v>
      </c>
      <c r="G2438">
        <f>IF(B2438=0,VLOOKUP(DataSet!A2438+1,'Vehicle Availability'!$B$39:$D$62,2),VLOOKUP(DataSet!A2438+1,'Vehicle Availability'!$B$39:$D$62,3))</f>
        <v>1</v>
      </c>
      <c r="H2438">
        <f t="shared" si="37"/>
        <v>1</v>
      </c>
      <c r="I2438" s="105">
        <f>'Marginal Energy Prices'!C2436/1000</f>
        <v>6.010967246280028E-2</v>
      </c>
    </row>
    <row r="2439" spans="1:9" x14ac:dyDescent="0.25">
      <c r="A2439">
        <f>HourMap!F2436</f>
        <v>9</v>
      </c>
      <c r="B2439">
        <f>HourMap!H2436</f>
        <v>1</v>
      </c>
      <c r="C2439">
        <f>'2020 Load Shapes'!A2440</f>
        <v>2433</v>
      </c>
      <c r="D2439">
        <f>'2020 Load Shapes'!B2440</f>
        <v>6.6</v>
      </c>
      <c r="E2439">
        <f>IF(B2439=0,VLOOKUP(DataSet!A2439+1,'Vehicle Availability'!$B$7:$D$30,2),VLOOKUP(DataSet!A2439+1,'Vehicle Availability'!$B$7:$D$30,3))</f>
        <v>1</v>
      </c>
      <c r="F2439">
        <f>'2020 Load Shapes'!C2440</f>
        <v>3.3</v>
      </c>
      <c r="G2439">
        <f>IF(B2439=0,VLOOKUP(DataSet!A2439+1,'Vehicle Availability'!$B$39:$D$62,2),VLOOKUP(DataSet!A2439+1,'Vehicle Availability'!$B$39:$D$62,3))</f>
        <v>1</v>
      </c>
      <c r="H2439">
        <f t="shared" si="37"/>
        <v>1</v>
      </c>
      <c r="I2439" s="105">
        <f>'Marginal Energy Prices'!C2437/1000</f>
        <v>0</v>
      </c>
    </row>
    <row r="2440" spans="1:9" x14ac:dyDescent="0.25">
      <c r="A2440">
        <f>HourMap!F2437</f>
        <v>10</v>
      </c>
      <c r="B2440">
        <f>HourMap!H2437</f>
        <v>1</v>
      </c>
      <c r="C2440">
        <f>'2020 Load Shapes'!A2441</f>
        <v>2434</v>
      </c>
      <c r="D2440">
        <f>'2020 Load Shapes'!B2441</f>
        <v>4.1789473684210341</v>
      </c>
      <c r="E2440">
        <f>IF(B2440=0,VLOOKUP(DataSet!A2440+1,'Vehicle Availability'!$B$7:$D$30,2),VLOOKUP(DataSet!A2440+1,'Vehicle Availability'!$B$7:$D$30,3))</f>
        <v>1</v>
      </c>
      <c r="F2440">
        <f>'2020 Load Shapes'!C2441</f>
        <v>3.3</v>
      </c>
      <c r="G2440">
        <f>IF(B2440=0,VLOOKUP(DataSet!A2440+1,'Vehicle Availability'!$B$39:$D$62,2),VLOOKUP(DataSet!A2440+1,'Vehicle Availability'!$B$39:$D$62,3))</f>
        <v>1</v>
      </c>
      <c r="H2440">
        <f t="shared" ref="H2440:H2503" si="38">IF(B2440=0,A2440&lt;=5,A2440&lt;=13)*1</f>
        <v>1</v>
      </c>
      <c r="I2440" s="105">
        <f>'Marginal Energy Prices'!C2438/1000</f>
        <v>0</v>
      </c>
    </row>
    <row r="2441" spans="1:9" x14ac:dyDescent="0.25">
      <c r="A2441">
        <f>HourMap!F2438</f>
        <v>11</v>
      </c>
      <c r="B2441">
        <f>HourMap!H2438</f>
        <v>1</v>
      </c>
      <c r="C2441">
        <f>'2020 Load Shapes'!A2442</f>
        <v>2435</v>
      </c>
      <c r="D2441">
        <f>'2020 Load Shapes'!B2442</f>
        <v>0</v>
      </c>
      <c r="E2441">
        <f>IF(B2441=0,VLOOKUP(DataSet!A2441+1,'Vehicle Availability'!$B$7:$D$30,2),VLOOKUP(DataSet!A2441+1,'Vehicle Availability'!$B$7:$D$30,3))</f>
        <v>1</v>
      </c>
      <c r="F2441">
        <f>'2020 Load Shapes'!C2442</f>
        <v>1.03052631578947</v>
      </c>
      <c r="G2441">
        <f>IF(B2441=0,VLOOKUP(DataSet!A2441+1,'Vehicle Availability'!$B$39:$D$62,2),VLOOKUP(DataSet!A2441+1,'Vehicle Availability'!$B$39:$D$62,3))</f>
        <v>1</v>
      </c>
      <c r="H2441">
        <f t="shared" si="38"/>
        <v>1</v>
      </c>
      <c r="I2441" s="105">
        <f>'Marginal Energy Prices'!C2439/1000</f>
        <v>1.1768513481091886E-3</v>
      </c>
    </row>
    <row r="2442" spans="1:9" x14ac:dyDescent="0.25">
      <c r="A2442">
        <f>HourMap!F2439</f>
        <v>12</v>
      </c>
      <c r="B2442">
        <f>HourMap!H2439</f>
        <v>1</v>
      </c>
      <c r="C2442">
        <f>'2020 Load Shapes'!A2443</f>
        <v>2436</v>
      </c>
      <c r="D2442">
        <f>'2020 Load Shapes'!B2443</f>
        <v>0</v>
      </c>
      <c r="E2442">
        <f>IF(B2442=0,VLOOKUP(DataSet!A2442+1,'Vehicle Availability'!$B$7:$D$30,2),VLOOKUP(DataSet!A2442+1,'Vehicle Availability'!$B$7:$D$30,3))</f>
        <v>1</v>
      </c>
      <c r="F2442">
        <f>'2020 Load Shapes'!C2443</f>
        <v>3.3</v>
      </c>
      <c r="G2442">
        <f>IF(B2442=0,VLOOKUP(DataSet!A2442+1,'Vehicle Availability'!$B$39:$D$62,2),VLOOKUP(DataSet!A2442+1,'Vehicle Availability'!$B$39:$D$62,3))</f>
        <v>1</v>
      </c>
      <c r="H2442">
        <f t="shared" si="38"/>
        <v>1</v>
      </c>
      <c r="I2442" s="105">
        <f>'Marginal Energy Prices'!C2440/1000</f>
        <v>0</v>
      </c>
    </row>
    <row r="2443" spans="1:9" x14ac:dyDescent="0.25">
      <c r="A2443">
        <f>HourMap!F2440</f>
        <v>13</v>
      </c>
      <c r="B2443">
        <f>HourMap!H2440</f>
        <v>1</v>
      </c>
      <c r="C2443">
        <f>'2020 Load Shapes'!A2444</f>
        <v>2437</v>
      </c>
      <c r="D2443">
        <f>'2020 Load Shapes'!B2444</f>
        <v>0</v>
      </c>
      <c r="E2443">
        <f>IF(B2443=0,VLOOKUP(DataSet!A2443+1,'Vehicle Availability'!$B$7:$D$30,2),VLOOKUP(DataSet!A2443+1,'Vehicle Availability'!$B$7:$D$30,3))</f>
        <v>1</v>
      </c>
      <c r="F2443">
        <f>'2020 Load Shapes'!C2444</f>
        <v>0</v>
      </c>
      <c r="G2443">
        <f>IF(B2443=0,VLOOKUP(DataSet!A2443+1,'Vehicle Availability'!$B$39:$D$62,2),VLOOKUP(DataSet!A2443+1,'Vehicle Availability'!$B$39:$D$62,3))</f>
        <v>1</v>
      </c>
      <c r="H2443">
        <f t="shared" si="38"/>
        <v>1</v>
      </c>
      <c r="I2443" s="105">
        <f>'Marginal Energy Prices'!C2441/1000</f>
        <v>0</v>
      </c>
    </row>
    <row r="2444" spans="1:9" x14ac:dyDescent="0.25">
      <c r="A2444">
        <f>HourMap!F2441</f>
        <v>14</v>
      </c>
      <c r="B2444">
        <f>HourMap!H2441</f>
        <v>1</v>
      </c>
      <c r="C2444">
        <f>'2020 Load Shapes'!A2445</f>
        <v>2438</v>
      </c>
      <c r="D2444">
        <f>'2020 Load Shapes'!B2445</f>
        <v>0</v>
      </c>
      <c r="E2444">
        <f>IF(B2444=0,VLOOKUP(DataSet!A2444+1,'Vehicle Availability'!$B$7:$D$30,2),VLOOKUP(DataSet!A2444+1,'Vehicle Availability'!$B$7:$D$30,3))</f>
        <v>1</v>
      </c>
      <c r="F2444">
        <f>'2020 Load Shapes'!C2445</f>
        <v>0</v>
      </c>
      <c r="G2444">
        <f>IF(B2444=0,VLOOKUP(DataSet!A2444+1,'Vehicle Availability'!$B$39:$D$62,2),VLOOKUP(DataSet!A2444+1,'Vehicle Availability'!$B$39:$D$62,3))</f>
        <v>1</v>
      </c>
      <c r="H2444">
        <f t="shared" si="38"/>
        <v>0</v>
      </c>
      <c r="I2444" s="105">
        <f>'Marginal Energy Prices'!C2442/1000</f>
        <v>0</v>
      </c>
    </row>
    <row r="2445" spans="1:9" x14ac:dyDescent="0.25">
      <c r="A2445">
        <f>HourMap!F2442</f>
        <v>15</v>
      </c>
      <c r="B2445">
        <f>HourMap!H2442</f>
        <v>1</v>
      </c>
      <c r="C2445">
        <f>'2020 Load Shapes'!A2446</f>
        <v>2439</v>
      </c>
      <c r="D2445">
        <f>'2020 Load Shapes'!B2446</f>
        <v>0</v>
      </c>
      <c r="E2445">
        <f>IF(B2445=0,VLOOKUP(DataSet!A2445+1,'Vehicle Availability'!$B$7:$D$30,2),VLOOKUP(DataSet!A2445+1,'Vehicle Availability'!$B$7:$D$30,3))</f>
        <v>1</v>
      </c>
      <c r="F2445">
        <f>'2020 Load Shapes'!C2446</f>
        <v>0</v>
      </c>
      <c r="G2445">
        <f>IF(B2445=0,VLOOKUP(DataSet!A2445+1,'Vehicle Availability'!$B$39:$D$62,2),VLOOKUP(DataSet!A2445+1,'Vehicle Availability'!$B$39:$D$62,3))</f>
        <v>1</v>
      </c>
      <c r="H2445">
        <f t="shared" si="38"/>
        <v>0</v>
      </c>
      <c r="I2445" s="105">
        <f>'Marginal Energy Prices'!C2443/1000</f>
        <v>0</v>
      </c>
    </row>
    <row r="2446" spans="1:9" x14ac:dyDescent="0.25">
      <c r="A2446">
        <f>HourMap!F2443</f>
        <v>16</v>
      </c>
      <c r="B2446">
        <f>HourMap!H2443</f>
        <v>1</v>
      </c>
      <c r="C2446">
        <f>'2020 Load Shapes'!A2447</f>
        <v>2440</v>
      </c>
      <c r="D2446">
        <f>'2020 Load Shapes'!B2447</f>
        <v>0</v>
      </c>
      <c r="E2446">
        <f>IF(B2446=0,VLOOKUP(DataSet!A2446+1,'Vehicle Availability'!$B$7:$D$30,2),VLOOKUP(DataSet!A2446+1,'Vehicle Availability'!$B$7:$D$30,3))</f>
        <v>1</v>
      </c>
      <c r="F2446">
        <f>'2020 Load Shapes'!C2447</f>
        <v>0</v>
      </c>
      <c r="G2446">
        <f>IF(B2446=0,VLOOKUP(DataSet!A2446+1,'Vehicle Availability'!$B$39:$D$62,2),VLOOKUP(DataSet!A2446+1,'Vehicle Availability'!$B$39:$D$62,3))</f>
        <v>1</v>
      </c>
      <c r="H2446">
        <f t="shared" si="38"/>
        <v>0</v>
      </c>
      <c r="I2446" s="105">
        <f>'Marginal Energy Prices'!C2444/1000</f>
        <v>3.279390179470616E-3</v>
      </c>
    </row>
    <row r="2447" spans="1:9" x14ac:dyDescent="0.25">
      <c r="A2447">
        <f>HourMap!F2444</f>
        <v>17</v>
      </c>
      <c r="B2447">
        <f>HourMap!H2444</f>
        <v>1</v>
      </c>
      <c r="C2447">
        <f>'2020 Load Shapes'!A2448</f>
        <v>2441</v>
      </c>
      <c r="D2447">
        <f>'2020 Load Shapes'!B2448</f>
        <v>0</v>
      </c>
      <c r="E2447">
        <f>IF(B2447=0,VLOOKUP(DataSet!A2447+1,'Vehicle Availability'!$B$7:$D$30,2),VLOOKUP(DataSet!A2447+1,'Vehicle Availability'!$B$7:$D$30,3))</f>
        <v>1</v>
      </c>
      <c r="F2447">
        <f>'2020 Load Shapes'!C2448</f>
        <v>0</v>
      </c>
      <c r="G2447">
        <f>IF(B2447=0,VLOOKUP(DataSet!A2447+1,'Vehicle Availability'!$B$39:$D$62,2),VLOOKUP(DataSet!A2447+1,'Vehicle Availability'!$B$39:$D$62,3))</f>
        <v>1</v>
      </c>
      <c r="H2447">
        <f t="shared" si="38"/>
        <v>0</v>
      </c>
      <c r="I2447" s="105">
        <f>'Marginal Energy Prices'!C2445/1000</f>
        <v>7.2749170865008622E-2</v>
      </c>
    </row>
    <row r="2448" spans="1:9" x14ac:dyDescent="0.25">
      <c r="A2448">
        <f>HourMap!F2445</f>
        <v>18</v>
      </c>
      <c r="B2448">
        <f>HourMap!H2445</f>
        <v>1</v>
      </c>
      <c r="C2448">
        <f>'2020 Load Shapes'!A2449</f>
        <v>2442</v>
      </c>
      <c r="D2448">
        <f>'2020 Load Shapes'!B2449</f>
        <v>0</v>
      </c>
      <c r="E2448">
        <f>IF(B2448=0,VLOOKUP(DataSet!A2448+1,'Vehicle Availability'!$B$7:$D$30,2),VLOOKUP(DataSet!A2448+1,'Vehicle Availability'!$B$7:$D$30,3))</f>
        <v>0</v>
      </c>
      <c r="F2448">
        <f>'2020 Load Shapes'!C2449</f>
        <v>0</v>
      </c>
      <c r="G2448">
        <f>IF(B2448=0,VLOOKUP(DataSet!A2448+1,'Vehicle Availability'!$B$39:$D$62,2),VLOOKUP(DataSet!A2448+1,'Vehicle Availability'!$B$39:$D$62,3))</f>
        <v>1</v>
      </c>
      <c r="H2448">
        <f t="shared" si="38"/>
        <v>0</v>
      </c>
      <c r="I2448" s="105">
        <f>'Marginal Energy Prices'!C2446/1000</f>
        <v>8.0067131694421742E-2</v>
      </c>
    </row>
    <row r="2449" spans="1:9" x14ac:dyDescent="0.25">
      <c r="A2449">
        <f>HourMap!F2446</f>
        <v>19</v>
      </c>
      <c r="B2449">
        <f>HourMap!H2446</f>
        <v>1</v>
      </c>
      <c r="C2449">
        <f>'2020 Load Shapes'!A2450</f>
        <v>2443</v>
      </c>
      <c r="D2449">
        <f>'2020 Load Shapes'!B2450</f>
        <v>0</v>
      </c>
      <c r="E2449">
        <f>IF(B2449=0,VLOOKUP(DataSet!A2449+1,'Vehicle Availability'!$B$7:$D$30,2),VLOOKUP(DataSet!A2449+1,'Vehicle Availability'!$B$7:$D$30,3))</f>
        <v>1</v>
      </c>
      <c r="F2449">
        <f>'2020 Load Shapes'!C2450</f>
        <v>0</v>
      </c>
      <c r="G2449">
        <f>IF(B2449=0,VLOOKUP(DataSet!A2449+1,'Vehicle Availability'!$B$39:$D$62,2),VLOOKUP(DataSet!A2449+1,'Vehicle Availability'!$B$39:$D$62,3))</f>
        <v>1</v>
      </c>
      <c r="H2449">
        <f t="shared" si="38"/>
        <v>0</v>
      </c>
      <c r="I2449" s="105">
        <f>'Marginal Energy Prices'!C2447/1000</f>
        <v>9.2582862246721825E-2</v>
      </c>
    </row>
    <row r="2450" spans="1:9" x14ac:dyDescent="0.25">
      <c r="A2450">
        <f>HourMap!F2447</f>
        <v>20</v>
      </c>
      <c r="B2450">
        <f>HourMap!H2447</f>
        <v>1</v>
      </c>
      <c r="C2450">
        <f>'2020 Load Shapes'!A2451</f>
        <v>2444</v>
      </c>
      <c r="D2450">
        <f>'2020 Load Shapes'!B2451</f>
        <v>0</v>
      </c>
      <c r="E2450">
        <f>IF(B2450=0,VLOOKUP(DataSet!A2450+1,'Vehicle Availability'!$B$7:$D$30,2),VLOOKUP(DataSet!A2450+1,'Vehicle Availability'!$B$7:$D$30,3))</f>
        <v>1</v>
      </c>
      <c r="F2450">
        <f>'2020 Load Shapes'!C2451</f>
        <v>0</v>
      </c>
      <c r="G2450">
        <f>IF(B2450=0,VLOOKUP(DataSet!A2450+1,'Vehicle Availability'!$B$39:$D$62,2),VLOOKUP(DataSet!A2450+1,'Vehicle Availability'!$B$39:$D$62,3))</f>
        <v>1</v>
      </c>
      <c r="H2450">
        <f t="shared" si="38"/>
        <v>0</v>
      </c>
      <c r="I2450" s="105">
        <f>'Marginal Energy Prices'!C2448/1000</f>
        <v>9.4847587051082316E-2</v>
      </c>
    </row>
    <row r="2451" spans="1:9" x14ac:dyDescent="0.25">
      <c r="A2451">
        <f>HourMap!F2448</f>
        <v>21</v>
      </c>
      <c r="B2451">
        <f>HourMap!H2448</f>
        <v>1</v>
      </c>
      <c r="C2451">
        <f>'2020 Load Shapes'!A2452</f>
        <v>2445</v>
      </c>
      <c r="D2451">
        <f>'2020 Load Shapes'!B2452</f>
        <v>0</v>
      </c>
      <c r="E2451">
        <f>IF(B2451=0,VLOOKUP(DataSet!A2451+1,'Vehicle Availability'!$B$7:$D$30,2),VLOOKUP(DataSet!A2451+1,'Vehicle Availability'!$B$7:$D$30,3))</f>
        <v>1</v>
      </c>
      <c r="F2451">
        <f>'2020 Load Shapes'!C2452</f>
        <v>0</v>
      </c>
      <c r="G2451">
        <f>IF(B2451=0,VLOOKUP(DataSet!A2451+1,'Vehicle Availability'!$B$39:$D$62,2),VLOOKUP(DataSet!A2451+1,'Vehicle Availability'!$B$39:$D$62,3))</f>
        <v>1</v>
      </c>
      <c r="H2451">
        <f t="shared" si="38"/>
        <v>0</v>
      </c>
      <c r="I2451" s="105">
        <f>'Marginal Energy Prices'!C2449/1000</f>
        <v>8.838911908660968E-2</v>
      </c>
    </row>
    <row r="2452" spans="1:9" x14ac:dyDescent="0.25">
      <c r="A2452">
        <f>HourMap!F2449</f>
        <v>22</v>
      </c>
      <c r="B2452">
        <f>HourMap!H2449</f>
        <v>1</v>
      </c>
      <c r="C2452">
        <f>'2020 Load Shapes'!A2453</f>
        <v>2446</v>
      </c>
      <c r="D2452">
        <f>'2020 Load Shapes'!B2453</f>
        <v>0</v>
      </c>
      <c r="E2452">
        <f>IF(B2452=0,VLOOKUP(DataSet!A2452+1,'Vehicle Availability'!$B$7:$D$30,2),VLOOKUP(DataSet!A2452+1,'Vehicle Availability'!$B$7:$D$30,3))</f>
        <v>1</v>
      </c>
      <c r="F2452">
        <f>'2020 Load Shapes'!C2453</f>
        <v>0</v>
      </c>
      <c r="G2452">
        <f>IF(B2452=0,VLOOKUP(DataSet!A2452+1,'Vehicle Availability'!$B$39:$D$62,2),VLOOKUP(DataSet!A2452+1,'Vehicle Availability'!$B$39:$D$62,3))</f>
        <v>1</v>
      </c>
      <c r="H2452">
        <f t="shared" si="38"/>
        <v>0</v>
      </c>
      <c r="I2452" s="105">
        <f>'Marginal Energy Prices'!C2450/1000</f>
        <v>7.9367813408598872E-2</v>
      </c>
    </row>
    <row r="2453" spans="1:9" x14ac:dyDescent="0.25">
      <c r="A2453">
        <f>HourMap!F2450</f>
        <v>23</v>
      </c>
      <c r="B2453">
        <f>HourMap!H2450</f>
        <v>1</v>
      </c>
      <c r="C2453">
        <f>'2020 Load Shapes'!A2454</f>
        <v>2447</v>
      </c>
      <c r="D2453">
        <f>'2020 Load Shapes'!B2454</f>
        <v>0</v>
      </c>
      <c r="E2453">
        <f>IF(B2453=0,VLOOKUP(DataSet!A2453+1,'Vehicle Availability'!$B$7:$D$30,2),VLOOKUP(DataSet!A2453+1,'Vehicle Availability'!$B$7:$D$30,3))</f>
        <v>1</v>
      </c>
      <c r="F2453">
        <f>'2020 Load Shapes'!C2454</f>
        <v>0</v>
      </c>
      <c r="G2453">
        <f>IF(B2453=0,VLOOKUP(DataSet!A2453+1,'Vehicle Availability'!$B$39:$D$62,2),VLOOKUP(DataSet!A2453+1,'Vehicle Availability'!$B$39:$D$62,3))</f>
        <v>1</v>
      </c>
      <c r="H2453">
        <f t="shared" si="38"/>
        <v>0</v>
      </c>
      <c r="I2453" s="105">
        <f>'Marginal Energy Prices'!C2451/1000</f>
        <v>6.6364470630835601E-2</v>
      </c>
    </row>
    <row r="2454" spans="1:9" x14ac:dyDescent="0.25">
      <c r="A2454">
        <f>HourMap!F2451</f>
        <v>0</v>
      </c>
      <c r="B2454">
        <f>HourMap!H2451</f>
        <v>0</v>
      </c>
      <c r="C2454">
        <f>'2020 Load Shapes'!A2455</f>
        <v>2448</v>
      </c>
      <c r="D2454">
        <f>'2020 Load Shapes'!B2455</f>
        <v>0</v>
      </c>
      <c r="E2454">
        <f>IF(B2454=0,VLOOKUP(DataSet!A2454+1,'Vehicle Availability'!$B$7:$D$30,2),VLOOKUP(DataSet!A2454+1,'Vehicle Availability'!$B$7:$D$30,3))</f>
        <v>1</v>
      </c>
      <c r="F2454">
        <f>'2020 Load Shapes'!C2455</f>
        <v>0</v>
      </c>
      <c r="G2454">
        <f>IF(B2454=0,VLOOKUP(DataSet!A2454+1,'Vehicle Availability'!$B$39:$D$62,2),VLOOKUP(DataSet!A2454+1,'Vehicle Availability'!$B$39:$D$62,3))</f>
        <v>1</v>
      </c>
      <c r="H2454">
        <f t="shared" si="38"/>
        <v>1</v>
      </c>
      <c r="I2454" s="105">
        <f>'Marginal Energy Prices'!C2452/1000</f>
        <v>5.9385130917646606E-2</v>
      </c>
    </row>
    <row r="2455" spans="1:9" x14ac:dyDescent="0.25">
      <c r="A2455">
        <f>HourMap!F2452</f>
        <v>1</v>
      </c>
      <c r="B2455">
        <f>HourMap!H2452</f>
        <v>0</v>
      </c>
      <c r="C2455">
        <f>'2020 Load Shapes'!A2456</f>
        <v>2449</v>
      </c>
      <c r="D2455">
        <f>'2020 Load Shapes'!B2456</f>
        <v>0</v>
      </c>
      <c r="E2455">
        <f>IF(B2455=0,VLOOKUP(DataSet!A2455+1,'Vehicle Availability'!$B$7:$D$30,2),VLOOKUP(DataSet!A2455+1,'Vehicle Availability'!$B$7:$D$30,3))</f>
        <v>1</v>
      </c>
      <c r="F2455">
        <f>'2020 Load Shapes'!C2456</f>
        <v>0</v>
      </c>
      <c r="G2455">
        <f>IF(B2455=0,VLOOKUP(DataSet!A2455+1,'Vehicle Availability'!$B$39:$D$62,2),VLOOKUP(DataSet!A2455+1,'Vehicle Availability'!$B$39:$D$62,3))</f>
        <v>1</v>
      </c>
      <c r="H2455">
        <f t="shared" si="38"/>
        <v>1</v>
      </c>
      <c r="I2455" s="105">
        <f>'Marginal Energy Prices'!C2453/1000</f>
        <v>5.4251747907619274E-2</v>
      </c>
    </row>
    <row r="2456" spans="1:9" x14ac:dyDescent="0.25">
      <c r="A2456">
        <f>HourMap!F2453</f>
        <v>2</v>
      </c>
      <c r="B2456">
        <f>HourMap!H2453</f>
        <v>0</v>
      </c>
      <c r="C2456">
        <f>'2020 Load Shapes'!A2457</f>
        <v>2450</v>
      </c>
      <c r="D2456">
        <f>'2020 Load Shapes'!B2457</f>
        <v>0</v>
      </c>
      <c r="E2456">
        <f>IF(B2456=0,VLOOKUP(DataSet!A2456+1,'Vehicle Availability'!$B$7:$D$30,2),VLOOKUP(DataSet!A2456+1,'Vehicle Availability'!$B$7:$D$30,3))</f>
        <v>1</v>
      </c>
      <c r="F2456">
        <f>'2020 Load Shapes'!C2457</f>
        <v>1.9</v>
      </c>
      <c r="G2456">
        <f>IF(B2456=0,VLOOKUP(DataSet!A2456+1,'Vehicle Availability'!$B$39:$D$62,2),VLOOKUP(DataSet!A2456+1,'Vehicle Availability'!$B$39:$D$62,3))</f>
        <v>1</v>
      </c>
      <c r="H2456">
        <f t="shared" si="38"/>
        <v>1</v>
      </c>
      <c r="I2456" s="105">
        <f>'Marginal Energy Prices'!C2454/1000</f>
        <v>5.4064860715629721E-2</v>
      </c>
    </row>
    <row r="2457" spans="1:9" x14ac:dyDescent="0.25">
      <c r="A2457">
        <f>HourMap!F2454</f>
        <v>3</v>
      </c>
      <c r="B2457">
        <f>HourMap!H2454</f>
        <v>0</v>
      </c>
      <c r="C2457">
        <f>'2020 Load Shapes'!A2458</f>
        <v>2451</v>
      </c>
      <c r="D2457">
        <f>'2020 Load Shapes'!B2458</f>
        <v>1.3578947368421093</v>
      </c>
      <c r="E2457">
        <f>IF(B2457=0,VLOOKUP(DataSet!A2457+1,'Vehicle Availability'!$B$7:$D$30,2),VLOOKUP(DataSet!A2457+1,'Vehicle Availability'!$B$7:$D$30,3))</f>
        <v>1</v>
      </c>
      <c r="F2457">
        <f>'2020 Load Shapes'!C2458</f>
        <v>3.3</v>
      </c>
      <c r="G2457">
        <f>IF(B2457=0,VLOOKUP(DataSet!A2457+1,'Vehicle Availability'!$B$39:$D$62,2),VLOOKUP(DataSet!A2457+1,'Vehicle Availability'!$B$39:$D$62,3))</f>
        <v>1</v>
      </c>
      <c r="H2457">
        <f t="shared" si="38"/>
        <v>1</v>
      </c>
      <c r="I2457" s="105">
        <f>'Marginal Energy Prices'!C2455/1000</f>
        <v>5.343902030080188E-2</v>
      </c>
    </row>
    <row r="2458" spans="1:9" x14ac:dyDescent="0.25">
      <c r="A2458">
        <f>HourMap!F2455</f>
        <v>4</v>
      </c>
      <c r="B2458">
        <f>HourMap!H2455</f>
        <v>0</v>
      </c>
      <c r="C2458">
        <f>'2020 Load Shapes'!A2459</f>
        <v>2452</v>
      </c>
      <c r="D2458">
        <f>'2020 Load Shapes'!B2459</f>
        <v>0</v>
      </c>
      <c r="E2458">
        <f>IF(B2458=0,VLOOKUP(DataSet!A2458+1,'Vehicle Availability'!$B$7:$D$30,2),VLOOKUP(DataSet!A2458+1,'Vehicle Availability'!$B$7:$D$30,3))</f>
        <v>1</v>
      </c>
      <c r="F2458">
        <f>'2020 Load Shapes'!C2459</f>
        <v>0</v>
      </c>
      <c r="G2458">
        <f>IF(B2458=0,VLOOKUP(DataSet!A2458+1,'Vehicle Availability'!$B$39:$D$62,2),VLOOKUP(DataSet!A2458+1,'Vehicle Availability'!$B$39:$D$62,3))</f>
        <v>1</v>
      </c>
      <c r="H2458">
        <f t="shared" si="38"/>
        <v>1</v>
      </c>
      <c r="I2458" s="105">
        <f>'Marginal Energy Prices'!C2456/1000</f>
        <v>6.0509819389567426E-2</v>
      </c>
    </row>
    <row r="2459" spans="1:9" x14ac:dyDescent="0.25">
      <c r="A2459">
        <f>HourMap!F2456</f>
        <v>5</v>
      </c>
      <c r="B2459">
        <f>HourMap!H2456</f>
        <v>0</v>
      </c>
      <c r="C2459">
        <f>'2020 Load Shapes'!A2460</f>
        <v>2453</v>
      </c>
      <c r="D2459">
        <f>'2020 Load Shapes'!B2460</f>
        <v>0</v>
      </c>
      <c r="E2459">
        <f>IF(B2459=0,VLOOKUP(DataSet!A2459+1,'Vehicle Availability'!$B$7:$D$30,2),VLOOKUP(DataSet!A2459+1,'Vehicle Availability'!$B$7:$D$30,3))</f>
        <v>1</v>
      </c>
      <c r="F2459">
        <f>'2020 Load Shapes'!C2460</f>
        <v>0</v>
      </c>
      <c r="G2459">
        <f>IF(B2459=0,VLOOKUP(DataSet!A2459+1,'Vehicle Availability'!$B$39:$D$62,2),VLOOKUP(DataSet!A2459+1,'Vehicle Availability'!$B$39:$D$62,3))</f>
        <v>1</v>
      </c>
      <c r="H2459">
        <f t="shared" si="38"/>
        <v>1</v>
      </c>
      <c r="I2459" s="105">
        <f>'Marginal Energy Prices'!C2457/1000</f>
        <v>8.0513948782313299E-2</v>
      </c>
    </row>
    <row r="2460" spans="1:9" x14ac:dyDescent="0.25">
      <c r="A2460">
        <f>HourMap!F2457</f>
        <v>6</v>
      </c>
      <c r="B2460">
        <f>HourMap!H2457</f>
        <v>0</v>
      </c>
      <c r="C2460">
        <f>'2020 Load Shapes'!A2461</f>
        <v>2454</v>
      </c>
      <c r="D2460">
        <f>'2020 Load Shapes'!B2461</f>
        <v>0</v>
      </c>
      <c r="E2460">
        <f>IF(B2460=0,VLOOKUP(DataSet!A2460+1,'Vehicle Availability'!$B$7:$D$30,2),VLOOKUP(DataSet!A2460+1,'Vehicle Availability'!$B$7:$D$30,3))</f>
        <v>0</v>
      </c>
      <c r="F2460">
        <f>'2020 Load Shapes'!C2461</f>
        <v>0</v>
      </c>
      <c r="G2460">
        <f>IF(B2460=0,VLOOKUP(DataSet!A2460+1,'Vehicle Availability'!$B$39:$D$62,2),VLOOKUP(DataSet!A2460+1,'Vehicle Availability'!$B$39:$D$62,3))</f>
        <v>0</v>
      </c>
      <c r="H2460">
        <f t="shared" si="38"/>
        <v>0</v>
      </c>
      <c r="I2460" s="105">
        <f>'Marginal Energy Prices'!C2458/1000</f>
        <v>9.5139362613512468E-2</v>
      </c>
    </row>
    <row r="2461" spans="1:9" x14ac:dyDescent="0.25">
      <c r="A2461">
        <f>HourMap!F2458</f>
        <v>7</v>
      </c>
      <c r="B2461">
        <f>HourMap!H2458</f>
        <v>0</v>
      </c>
      <c r="C2461">
        <f>'2020 Load Shapes'!A2462</f>
        <v>2455</v>
      </c>
      <c r="D2461">
        <f>'2020 Load Shapes'!B2462</f>
        <v>0</v>
      </c>
      <c r="E2461">
        <f>IF(B2461=0,VLOOKUP(DataSet!A2461+1,'Vehicle Availability'!$B$7:$D$30,2),VLOOKUP(DataSet!A2461+1,'Vehicle Availability'!$B$7:$D$30,3))</f>
        <v>0</v>
      </c>
      <c r="F2461">
        <f>'2020 Load Shapes'!C2462</f>
        <v>0</v>
      </c>
      <c r="G2461">
        <f>IF(B2461=0,VLOOKUP(DataSet!A2461+1,'Vehicle Availability'!$B$39:$D$62,2),VLOOKUP(DataSet!A2461+1,'Vehicle Availability'!$B$39:$D$62,3))</f>
        <v>0</v>
      </c>
      <c r="H2461">
        <f t="shared" si="38"/>
        <v>0</v>
      </c>
      <c r="I2461" s="105">
        <f>'Marginal Energy Prices'!C2459/1000</f>
        <v>9.1614834129566378E-2</v>
      </c>
    </row>
    <row r="2462" spans="1:9" x14ac:dyDescent="0.25">
      <c r="A2462">
        <f>HourMap!F2459</f>
        <v>8</v>
      </c>
      <c r="B2462">
        <f>HourMap!H2459</f>
        <v>0</v>
      </c>
      <c r="C2462">
        <f>'2020 Load Shapes'!A2463</f>
        <v>2456</v>
      </c>
      <c r="D2462">
        <f>'2020 Load Shapes'!B2463</f>
        <v>0</v>
      </c>
      <c r="E2462">
        <f>IF(B2462=0,VLOOKUP(DataSet!A2462+1,'Vehicle Availability'!$B$7:$D$30,2),VLOOKUP(DataSet!A2462+1,'Vehicle Availability'!$B$7:$D$30,3))</f>
        <v>0</v>
      </c>
      <c r="F2462">
        <f>'2020 Load Shapes'!C2463</f>
        <v>0</v>
      </c>
      <c r="G2462">
        <f>IF(B2462=0,VLOOKUP(DataSet!A2462+1,'Vehicle Availability'!$B$39:$D$62,2),VLOOKUP(DataSet!A2462+1,'Vehicle Availability'!$B$39:$D$62,3))</f>
        <v>0</v>
      </c>
      <c r="H2462">
        <f t="shared" si="38"/>
        <v>0</v>
      </c>
      <c r="I2462" s="105">
        <f>'Marginal Energy Prices'!C2460/1000</f>
        <v>7.8132224190490082E-2</v>
      </c>
    </row>
    <row r="2463" spans="1:9" x14ac:dyDescent="0.25">
      <c r="A2463">
        <f>HourMap!F2460</f>
        <v>9</v>
      </c>
      <c r="B2463">
        <f>HourMap!H2460</f>
        <v>0</v>
      </c>
      <c r="C2463">
        <f>'2020 Load Shapes'!A2464</f>
        <v>2457</v>
      </c>
      <c r="D2463">
        <f>'2020 Load Shapes'!B2464</f>
        <v>0</v>
      </c>
      <c r="E2463">
        <f>IF(B2463=0,VLOOKUP(DataSet!A2463+1,'Vehicle Availability'!$B$7:$D$30,2),VLOOKUP(DataSet!A2463+1,'Vehicle Availability'!$B$7:$D$30,3))</f>
        <v>0</v>
      </c>
      <c r="F2463">
        <f>'2020 Load Shapes'!C2464</f>
        <v>0</v>
      </c>
      <c r="G2463">
        <f>IF(B2463=0,VLOOKUP(DataSet!A2463+1,'Vehicle Availability'!$B$39:$D$62,2),VLOOKUP(DataSet!A2463+1,'Vehicle Availability'!$B$39:$D$62,3))</f>
        <v>0</v>
      </c>
      <c r="H2463">
        <f t="shared" si="38"/>
        <v>0</v>
      </c>
      <c r="I2463" s="105">
        <f>'Marginal Energy Prices'!C2461/1000</f>
        <v>2.8811147866519959E-3</v>
      </c>
    </row>
    <row r="2464" spans="1:9" x14ac:dyDescent="0.25">
      <c r="A2464">
        <f>HourMap!F2461</f>
        <v>10</v>
      </c>
      <c r="B2464">
        <f>HourMap!H2461</f>
        <v>0</v>
      </c>
      <c r="C2464">
        <f>'2020 Load Shapes'!A2465</f>
        <v>2458</v>
      </c>
      <c r="D2464">
        <f>'2020 Load Shapes'!B2465</f>
        <v>0</v>
      </c>
      <c r="E2464">
        <f>IF(B2464=0,VLOOKUP(DataSet!A2464+1,'Vehicle Availability'!$B$7:$D$30,2),VLOOKUP(DataSet!A2464+1,'Vehicle Availability'!$B$7:$D$30,3))</f>
        <v>0</v>
      </c>
      <c r="F2464">
        <f>'2020 Load Shapes'!C2465</f>
        <v>0</v>
      </c>
      <c r="G2464">
        <f>IF(B2464=0,VLOOKUP(DataSet!A2464+1,'Vehicle Availability'!$B$39:$D$62,2),VLOOKUP(DataSet!A2464+1,'Vehicle Availability'!$B$39:$D$62,3))</f>
        <v>0</v>
      </c>
      <c r="H2464">
        <f t="shared" si="38"/>
        <v>0</v>
      </c>
      <c r="I2464" s="105">
        <f>'Marginal Energy Prices'!C2462/1000</f>
        <v>2.957841899548919E-3</v>
      </c>
    </row>
    <row r="2465" spans="1:9" x14ac:dyDescent="0.25">
      <c r="A2465">
        <f>HourMap!F2462</f>
        <v>11</v>
      </c>
      <c r="B2465">
        <f>HourMap!H2462</f>
        <v>0</v>
      </c>
      <c r="C2465">
        <f>'2020 Load Shapes'!A2466</f>
        <v>2459</v>
      </c>
      <c r="D2465">
        <f>'2020 Load Shapes'!B2466</f>
        <v>0</v>
      </c>
      <c r="E2465">
        <f>IF(B2465=0,VLOOKUP(DataSet!A2465+1,'Vehicle Availability'!$B$7:$D$30,2),VLOOKUP(DataSet!A2465+1,'Vehicle Availability'!$B$7:$D$30,3))</f>
        <v>0</v>
      </c>
      <c r="F2465">
        <f>'2020 Load Shapes'!C2466</f>
        <v>0</v>
      </c>
      <c r="G2465">
        <f>IF(B2465=0,VLOOKUP(DataSet!A2465+1,'Vehicle Availability'!$B$39:$D$62,2),VLOOKUP(DataSet!A2465+1,'Vehicle Availability'!$B$39:$D$62,3))</f>
        <v>0</v>
      </c>
      <c r="H2465">
        <f t="shared" si="38"/>
        <v>0</v>
      </c>
      <c r="I2465" s="105">
        <f>'Marginal Energy Prices'!C2463/1000</f>
        <v>3.3355369938494876E-3</v>
      </c>
    </row>
    <row r="2466" spans="1:9" x14ac:dyDescent="0.25">
      <c r="A2466">
        <f>HourMap!F2463</f>
        <v>12</v>
      </c>
      <c r="B2466">
        <f>HourMap!H2463</f>
        <v>0</v>
      </c>
      <c r="C2466">
        <f>'2020 Load Shapes'!A2467</f>
        <v>2460</v>
      </c>
      <c r="D2466">
        <f>'2020 Load Shapes'!B2467</f>
        <v>0</v>
      </c>
      <c r="E2466">
        <f>IF(B2466=0,VLOOKUP(DataSet!A2466+1,'Vehicle Availability'!$B$7:$D$30,2),VLOOKUP(DataSet!A2466+1,'Vehicle Availability'!$B$7:$D$30,3))</f>
        <v>0</v>
      </c>
      <c r="F2466">
        <f>'2020 Load Shapes'!C2467</f>
        <v>0</v>
      </c>
      <c r="G2466">
        <f>IF(B2466=0,VLOOKUP(DataSet!A2466+1,'Vehicle Availability'!$B$39:$D$62,2),VLOOKUP(DataSet!A2466+1,'Vehicle Availability'!$B$39:$D$62,3))</f>
        <v>0</v>
      </c>
      <c r="H2466">
        <f t="shared" si="38"/>
        <v>0</v>
      </c>
      <c r="I2466" s="105">
        <f>'Marginal Energy Prices'!C2464/1000</f>
        <v>1.8010422596725461E-3</v>
      </c>
    </row>
    <row r="2467" spans="1:9" x14ac:dyDescent="0.25">
      <c r="A2467">
        <f>HourMap!F2464</f>
        <v>13</v>
      </c>
      <c r="B2467">
        <f>HourMap!H2464</f>
        <v>0</v>
      </c>
      <c r="C2467">
        <f>'2020 Load Shapes'!A2468</f>
        <v>2461</v>
      </c>
      <c r="D2467">
        <f>'2020 Load Shapes'!B2468</f>
        <v>0</v>
      </c>
      <c r="E2467">
        <f>IF(B2467=0,VLOOKUP(DataSet!A2467+1,'Vehicle Availability'!$B$7:$D$30,2),VLOOKUP(DataSet!A2467+1,'Vehicle Availability'!$B$7:$D$30,3))</f>
        <v>0</v>
      </c>
      <c r="F2467">
        <f>'2020 Load Shapes'!C2468</f>
        <v>0</v>
      </c>
      <c r="G2467">
        <f>IF(B2467=0,VLOOKUP(DataSet!A2467+1,'Vehicle Availability'!$B$39:$D$62,2),VLOOKUP(DataSet!A2467+1,'Vehicle Availability'!$B$39:$D$62,3))</f>
        <v>0</v>
      </c>
      <c r="H2467">
        <f t="shared" si="38"/>
        <v>0</v>
      </c>
      <c r="I2467" s="105">
        <f>'Marginal Energy Prices'!C2465/1000</f>
        <v>0</v>
      </c>
    </row>
    <row r="2468" spans="1:9" x14ac:dyDescent="0.25">
      <c r="A2468">
        <f>HourMap!F2465</f>
        <v>14</v>
      </c>
      <c r="B2468">
        <f>HourMap!H2465</f>
        <v>0</v>
      </c>
      <c r="C2468">
        <f>'2020 Load Shapes'!A2469</f>
        <v>2462</v>
      </c>
      <c r="D2468">
        <f>'2020 Load Shapes'!B2469</f>
        <v>0</v>
      </c>
      <c r="E2468">
        <f>IF(B2468=0,VLOOKUP(DataSet!A2468+1,'Vehicle Availability'!$B$7:$D$30,2),VLOOKUP(DataSet!A2468+1,'Vehicle Availability'!$B$7:$D$30,3))</f>
        <v>0</v>
      </c>
      <c r="F2468">
        <f>'2020 Load Shapes'!C2469</f>
        <v>0</v>
      </c>
      <c r="G2468">
        <f>IF(B2468=0,VLOOKUP(DataSet!A2468+1,'Vehicle Availability'!$B$39:$D$62,2),VLOOKUP(DataSet!A2468+1,'Vehicle Availability'!$B$39:$D$62,3))</f>
        <v>0</v>
      </c>
      <c r="H2468">
        <f t="shared" si="38"/>
        <v>0</v>
      </c>
      <c r="I2468" s="105">
        <f>'Marginal Energy Prices'!C2466/1000</f>
        <v>8.0396951808848108E-5</v>
      </c>
    </row>
    <row r="2469" spans="1:9" x14ac:dyDescent="0.25">
      <c r="A2469">
        <f>HourMap!F2466</f>
        <v>15</v>
      </c>
      <c r="B2469">
        <f>HourMap!H2466</f>
        <v>0</v>
      </c>
      <c r="C2469">
        <f>'2020 Load Shapes'!A2470</f>
        <v>2463</v>
      </c>
      <c r="D2469">
        <f>'2020 Load Shapes'!B2470</f>
        <v>0</v>
      </c>
      <c r="E2469">
        <f>IF(B2469=0,VLOOKUP(DataSet!A2469+1,'Vehicle Availability'!$B$7:$D$30,2),VLOOKUP(DataSet!A2469+1,'Vehicle Availability'!$B$7:$D$30,3))</f>
        <v>0</v>
      </c>
      <c r="F2469">
        <f>'2020 Load Shapes'!C2470</f>
        <v>0</v>
      </c>
      <c r="G2469">
        <f>IF(B2469=0,VLOOKUP(DataSet!A2469+1,'Vehicle Availability'!$B$39:$D$62,2),VLOOKUP(DataSet!A2469+1,'Vehicle Availability'!$B$39:$D$62,3))</f>
        <v>0</v>
      </c>
      <c r="H2469">
        <f t="shared" si="38"/>
        <v>0</v>
      </c>
      <c r="I2469" s="105">
        <f>'Marginal Energy Prices'!C2467/1000</f>
        <v>0</v>
      </c>
    </row>
    <row r="2470" spans="1:9" x14ac:dyDescent="0.25">
      <c r="A2470">
        <f>HourMap!F2467</f>
        <v>16</v>
      </c>
      <c r="B2470">
        <f>HourMap!H2467</f>
        <v>0</v>
      </c>
      <c r="C2470">
        <f>'2020 Load Shapes'!A2471</f>
        <v>2464</v>
      </c>
      <c r="D2470">
        <f>'2020 Load Shapes'!B2471</f>
        <v>0</v>
      </c>
      <c r="E2470">
        <f>IF(B2470=0,VLOOKUP(DataSet!A2470+1,'Vehicle Availability'!$B$7:$D$30,2),VLOOKUP(DataSet!A2470+1,'Vehicle Availability'!$B$7:$D$30,3))</f>
        <v>0</v>
      </c>
      <c r="F2470">
        <f>'2020 Load Shapes'!C2471</f>
        <v>0</v>
      </c>
      <c r="G2470">
        <f>IF(B2470=0,VLOOKUP(DataSet!A2470+1,'Vehicle Availability'!$B$39:$D$62,2),VLOOKUP(DataSet!A2470+1,'Vehicle Availability'!$B$39:$D$62,3))</f>
        <v>0</v>
      </c>
      <c r="H2470">
        <f t="shared" si="38"/>
        <v>0</v>
      </c>
      <c r="I2470" s="105">
        <f>'Marginal Energy Prices'!C2468/1000</f>
        <v>0</v>
      </c>
    </row>
    <row r="2471" spans="1:9" x14ac:dyDescent="0.25">
      <c r="A2471">
        <f>HourMap!F2468</f>
        <v>17</v>
      </c>
      <c r="B2471">
        <f>HourMap!H2468</f>
        <v>0</v>
      </c>
      <c r="C2471">
        <f>'2020 Load Shapes'!A2472</f>
        <v>2465</v>
      </c>
      <c r="D2471">
        <f>'2020 Load Shapes'!B2472</f>
        <v>0</v>
      </c>
      <c r="E2471">
        <f>IF(B2471=0,VLOOKUP(DataSet!A2471+1,'Vehicle Availability'!$B$7:$D$30,2),VLOOKUP(DataSet!A2471+1,'Vehicle Availability'!$B$7:$D$30,3))</f>
        <v>1</v>
      </c>
      <c r="F2471">
        <f>'2020 Load Shapes'!C2472</f>
        <v>0</v>
      </c>
      <c r="G2471">
        <f>IF(B2471=0,VLOOKUP(DataSet!A2471+1,'Vehicle Availability'!$B$39:$D$62,2),VLOOKUP(DataSet!A2471+1,'Vehicle Availability'!$B$39:$D$62,3))</f>
        <v>1</v>
      </c>
      <c r="H2471">
        <f t="shared" si="38"/>
        <v>0</v>
      </c>
      <c r="I2471" s="105">
        <f>'Marginal Energy Prices'!C2469/1000</f>
        <v>6.9751076188531352E-2</v>
      </c>
    </row>
    <row r="2472" spans="1:9" x14ac:dyDescent="0.25">
      <c r="A2472">
        <f>HourMap!F2469</f>
        <v>18</v>
      </c>
      <c r="B2472">
        <f>HourMap!H2469</f>
        <v>0</v>
      </c>
      <c r="C2472">
        <f>'2020 Load Shapes'!A2473</f>
        <v>2466</v>
      </c>
      <c r="D2472">
        <f>'2020 Load Shapes'!B2473</f>
        <v>0</v>
      </c>
      <c r="E2472">
        <f>IF(B2472=0,VLOOKUP(DataSet!A2472+1,'Vehicle Availability'!$B$7:$D$30,2),VLOOKUP(DataSet!A2472+1,'Vehicle Availability'!$B$7:$D$30,3))</f>
        <v>1</v>
      </c>
      <c r="F2472">
        <f>'2020 Load Shapes'!C2473</f>
        <v>0</v>
      </c>
      <c r="G2472">
        <f>IF(B2472=0,VLOOKUP(DataSet!A2472+1,'Vehicle Availability'!$B$39:$D$62,2),VLOOKUP(DataSet!A2472+1,'Vehicle Availability'!$B$39:$D$62,3))</f>
        <v>1</v>
      </c>
      <c r="H2472">
        <f t="shared" si="38"/>
        <v>0</v>
      </c>
      <c r="I2472" s="105">
        <f>'Marginal Energy Prices'!C2470/1000</f>
        <v>8.2307471778394647E-2</v>
      </c>
    </row>
    <row r="2473" spans="1:9" x14ac:dyDescent="0.25">
      <c r="A2473">
        <f>HourMap!F2470</f>
        <v>19</v>
      </c>
      <c r="B2473">
        <f>HourMap!H2470</f>
        <v>0</v>
      </c>
      <c r="C2473">
        <f>'2020 Load Shapes'!A2474</f>
        <v>2467</v>
      </c>
      <c r="D2473">
        <f>'2020 Load Shapes'!B2474</f>
        <v>0</v>
      </c>
      <c r="E2473">
        <f>IF(B2473=0,VLOOKUP(DataSet!A2473+1,'Vehicle Availability'!$B$7:$D$30,2),VLOOKUP(DataSet!A2473+1,'Vehicle Availability'!$B$7:$D$30,3))</f>
        <v>1</v>
      </c>
      <c r="F2473">
        <f>'2020 Load Shapes'!C2474</f>
        <v>0</v>
      </c>
      <c r="G2473">
        <f>IF(B2473=0,VLOOKUP(DataSet!A2473+1,'Vehicle Availability'!$B$39:$D$62,2),VLOOKUP(DataSet!A2473+1,'Vehicle Availability'!$B$39:$D$62,3))</f>
        <v>1</v>
      </c>
      <c r="H2473">
        <f t="shared" si="38"/>
        <v>0</v>
      </c>
      <c r="I2473" s="105">
        <f>'Marginal Energy Prices'!C2471/1000</f>
        <v>9.4714398281532067E-2</v>
      </c>
    </row>
    <row r="2474" spans="1:9" x14ac:dyDescent="0.25">
      <c r="A2474">
        <f>HourMap!F2471</f>
        <v>20</v>
      </c>
      <c r="B2474">
        <f>HourMap!H2471</f>
        <v>0</v>
      </c>
      <c r="C2474">
        <f>'2020 Load Shapes'!A2475</f>
        <v>2468</v>
      </c>
      <c r="D2474">
        <f>'2020 Load Shapes'!B2475</f>
        <v>0</v>
      </c>
      <c r="E2474">
        <f>IF(B2474=0,VLOOKUP(DataSet!A2474+1,'Vehicle Availability'!$B$7:$D$30,2),VLOOKUP(DataSet!A2474+1,'Vehicle Availability'!$B$7:$D$30,3))</f>
        <v>1</v>
      </c>
      <c r="F2474">
        <f>'2020 Load Shapes'!C2475</f>
        <v>0</v>
      </c>
      <c r="G2474">
        <f>IF(B2474=0,VLOOKUP(DataSet!A2474+1,'Vehicle Availability'!$B$39:$D$62,2),VLOOKUP(DataSet!A2474+1,'Vehicle Availability'!$B$39:$D$62,3))</f>
        <v>1</v>
      </c>
      <c r="H2474">
        <f t="shared" si="38"/>
        <v>0</v>
      </c>
      <c r="I2474" s="105">
        <f>'Marginal Energy Prices'!C2472/1000</f>
        <v>9.8212688151793501E-2</v>
      </c>
    </row>
    <row r="2475" spans="1:9" x14ac:dyDescent="0.25">
      <c r="A2475">
        <f>HourMap!F2472</f>
        <v>21</v>
      </c>
      <c r="B2475">
        <f>HourMap!H2472</f>
        <v>0</v>
      </c>
      <c r="C2475">
        <f>'2020 Load Shapes'!A2476</f>
        <v>2469</v>
      </c>
      <c r="D2475">
        <f>'2020 Load Shapes'!B2476</f>
        <v>0</v>
      </c>
      <c r="E2475">
        <f>IF(B2475=0,VLOOKUP(DataSet!A2475+1,'Vehicle Availability'!$B$7:$D$30,2),VLOOKUP(DataSet!A2475+1,'Vehicle Availability'!$B$7:$D$30,3))</f>
        <v>1</v>
      </c>
      <c r="F2475">
        <f>'2020 Load Shapes'!C2476</f>
        <v>0</v>
      </c>
      <c r="G2475">
        <f>IF(B2475=0,VLOOKUP(DataSet!A2475+1,'Vehicle Availability'!$B$39:$D$62,2),VLOOKUP(DataSet!A2475+1,'Vehicle Availability'!$B$39:$D$62,3))</f>
        <v>1</v>
      </c>
      <c r="H2475">
        <f t="shared" si="38"/>
        <v>0</v>
      </c>
      <c r="I2475" s="105">
        <f>'Marginal Energy Prices'!C2473/1000</f>
        <v>8.8718824296075804E-2</v>
      </c>
    </row>
    <row r="2476" spans="1:9" x14ac:dyDescent="0.25">
      <c r="A2476">
        <f>HourMap!F2473</f>
        <v>22</v>
      </c>
      <c r="B2476">
        <f>HourMap!H2473</f>
        <v>0</v>
      </c>
      <c r="C2476">
        <f>'2020 Load Shapes'!A2477</f>
        <v>2470</v>
      </c>
      <c r="D2476">
        <f>'2020 Load Shapes'!B2477</f>
        <v>0</v>
      </c>
      <c r="E2476">
        <f>IF(B2476=0,VLOOKUP(DataSet!A2476+1,'Vehicle Availability'!$B$7:$D$30,2),VLOOKUP(DataSet!A2476+1,'Vehicle Availability'!$B$7:$D$30,3))</f>
        <v>1</v>
      </c>
      <c r="F2476">
        <f>'2020 Load Shapes'!C2477</f>
        <v>0</v>
      </c>
      <c r="G2476">
        <f>IF(B2476=0,VLOOKUP(DataSet!A2476+1,'Vehicle Availability'!$B$39:$D$62,2),VLOOKUP(DataSet!A2476+1,'Vehicle Availability'!$B$39:$D$62,3))</f>
        <v>1</v>
      </c>
      <c r="H2476">
        <f t="shared" si="38"/>
        <v>0</v>
      </c>
      <c r="I2476" s="105">
        <f>'Marginal Energy Prices'!C2474/1000</f>
        <v>7.6894634156110891E-2</v>
      </c>
    </row>
    <row r="2477" spans="1:9" x14ac:dyDescent="0.25">
      <c r="A2477">
        <f>HourMap!F2474</f>
        <v>23</v>
      </c>
      <c r="B2477">
        <f>HourMap!H2474</f>
        <v>0</v>
      </c>
      <c r="C2477">
        <f>'2020 Load Shapes'!A2478</f>
        <v>2471</v>
      </c>
      <c r="D2477">
        <f>'2020 Load Shapes'!B2478</f>
        <v>0</v>
      </c>
      <c r="E2477">
        <f>IF(B2477=0,VLOOKUP(DataSet!A2477+1,'Vehicle Availability'!$B$7:$D$30,2),VLOOKUP(DataSet!A2477+1,'Vehicle Availability'!$B$7:$D$30,3))</f>
        <v>1</v>
      </c>
      <c r="F2477">
        <f>'2020 Load Shapes'!C2478</f>
        <v>0</v>
      </c>
      <c r="G2477">
        <f>IF(B2477=0,VLOOKUP(DataSet!A2477+1,'Vehicle Availability'!$B$39:$D$62,2),VLOOKUP(DataSet!A2477+1,'Vehicle Availability'!$B$39:$D$62,3))</f>
        <v>1</v>
      </c>
      <c r="H2477">
        <f t="shared" si="38"/>
        <v>0</v>
      </c>
      <c r="I2477" s="105">
        <f>'Marginal Energy Prices'!C2475/1000</f>
        <v>6.5807293080877335E-2</v>
      </c>
    </row>
    <row r="2478" spans="1:9" x14ac:dyDescent="0.25">
      <c r="A2478">
        <f>HourMap!F2475</f>
        <v>0</v>
      </c>
      <c r="B2478">
        <f>HourMap!H2475</f>
        <v>0</v>
      </c>
      <c r="C2478">
        <f>'2020 Load Shapes'!A2479</f>
        <v>2472</v>
      </c>
      <c r="D2478">
        <f>'2020 Load Shapes'!B2479</f>
        <v>0</v>
      </c>
      <c r="E2478">
        <f>IF(B2478=0,VLOOKUP(DataSet!A2478+1,'Vehicle Availability'!$B$7:$D$30,2),VLOOKUP(DataSet!A2478+1,'Vehicle Availability'!$B$7:$D$30,3))</f>
        <v>1</v>
      </c>
      <c r="F2478">
        <f>'2020 Load Shapes'!C2479</f>
        <v>0</v>
      </c>
      <c r="G2478">
        <f>IF(B2478=0,VLOOKUP(DataSet!A2478+1,'Vehicle Availability'!$B$39:$D$62,2),VLOOKUP(DataSet!A2478+1,'Vehicle Availability'!$B$39:$D$62,3))</f>
        <v>1</v>
      </c>
      <c r="H2478">
        <f t="shared" si="38"/>
        <v>1</v>
      </c>
      <c r="I2478" s="105">
        <f>'Marginal Energy Prices'!C2476/1000</f>
        <v>5.9917435702816053E-2</v>
      </c>
    </row>
    <row r="2479" spans="1:9" x14ac:dyDescent="0.25">
      <c r="A2479">
        <f>HourMap!F2476</f>
        <v>1</v>
      </c>
      <c r="B2479">
        <f>HourMap!H2476</f>
        <v>0</v>
      </c>
      <c r="C2479">
        <f>'2020 Load Shapes'!A2480</f>
        <v>2473</v>
      </c>
      <c r="D2479">
        <f>'2020 Load Shapes'!B2480</f>
        <v>0</v>
      </c>
      <c r="E2479">
        <f>IF(B2479=0,VLOOKUP(DataSet!A2479+1,'Vehicle Availability'!$B$7:$D$30,2),VLOOKUP(DataSet!A2479+1,'Vehicle Availability'!$B$7:$D$30,3))</f>
        <v>1</v>
      </c>
      <c r="F2479">
        <f>'2020 Load Shapes'!C2480</f>
        <v>0</v>
      </c>
      <c r="G2479">
        <f>IF(B2479=0,VLOOKUP(DataSet!A2479+1,'Vehicle Availability'!$B$39:$D$62,2),VLOOKUP(DataSet!A2479+1,'Vehicle Availability'!$B$39:$D$62,3))</f>
        <v>1</v>
      </c>
      <c r="H2479">
        <f t="shared" si="38"/>
        <v>1</v>
      </c>
      <c r="I2479" s="105">
        <f>'Marginal Energy Prices'!C2477/1000</f>
        <v>5.4204459131646558E-2</v>
      </c>
    </row>
    <row r="2480" spans="1:9" x14ac:dyDescent="0.25">
      <c r="A2480">
        <f>HourMap!F2477</f>
        <v>2</v>
      </c>
      <c r="B2480">
        <f>HourMap!H2477</f>
        <v>0</v>
      </c>
      <c r="C2480">
        <f>'2020 Load Shapes'!A2481</f>
        <v>2474</v>
      </c>
      <c r="D2480">
        <f>'2020 Load Shapes'!B2481</f>
        <v>6.6</v>
      </c>
      <c r="E2480">
        <f>IF(B2480=0,VLOOKUP(DataSet!A2480+1,'Vehicle Availability'!$B$7:$D$30,2),VLOOKUP(DataSet!A2480+1,'Vehicle Availability'!$B$7:$D$30,3))</f>
        <v>1</v>
      </c>
      <c r="F2480">
        <f>'2020 Load Shapes'!C2481</f>
        <v>3.3</v>
      </c>
      <c r="G2480">
        <f>IF(B2480=0,VLOOKUP(DataSet!A2480+1,'Vehicle Availability'!$B$39:$D$62,2),VLOOKUP(DataSet!A2480+1,'Vehicle Availability'!$B$39:$D$62,3))</f>
        <v>1</v>
      </c>
      <c r="H2480">
        <f t="shared" si="38"/>
        <v>1</v>
      </c>
      <c r="I2480" s="105">
        <f>'Marginal Energy Prices'!C2478/1000</f>
        <v>5.2869945709963381E-2</v>
      </c>
    </row>
    <row r="2481" spans="1:9" x14ac:dyDescent="0.25">
      <c r="A2481">
        <f>HourMap!F2478</f>
        <v>3</v>
      </c>
      <c r="B2481">
        <f>HourMap!H2478</f>
        <v>0</v>
      </c>
      <c r="C2481">
        <f>'2020 Load Shapes'!A2482</f>
        <v>2475</v>
      </c>
      <c r="D2481">
        <f>'2020 Load Shapes'!B2482</f>
        <v>6.6</v>
      </c>
      <c r="E2481">
        <f>IF(B2481=0,VLOOKUP(DataSet!A2481+1,'Vehicle Availability'!$B$7:$D$30,2),VLOOKUP(DataSet!A2481+1,'Vehicle Availability'!$B$7:$D$30,3))</f>
        <v>1</v>
      </c>
      <c r="F2481">
        <f>'2020 Load Shapes'!C2482</f>
        <v>3.3</v>
      </c>
      <c r="G2481">
        <f>IF(B2481=0,VLOOKUP(DataSet!A2481+1,'Vehicle Availability'!$B$39:$D$62,2),VLOOKUP(DataSet!A2481+1,'Vehicle Availability'!$B$39:$D$62,3))</f>
        <v>1</v>
      </c>
      <c r="H2481">
        <f t="shared" si="38"/>
        <v>1</v>
      </c>
      <c r="I2481" s="105">
        <f>'Marginal Energy Prices'!C2479/1000</f>
        <v>4.963367064157477E-2</v>
      </c>
    </row>
    <row r="2482" spans="1:9" x14ac:dyDescent="0.25">
      <c r="A2482">
        <f>HourMap!F2479</f>
        <v>4</v>
      </c>
      <c r="B2482">
        <f>HourMap!H2479</f>
        <v>0</v>
      </c>
      <c r="C2482">
        <f>'2020 Load Shapes'!A2483</f>
        <v>2476</v>
      </c>
      <c r="D2482">
        <f>'2020 Load Shapes'!B2483</f>
        <v>0</v>
      </c>
      <c r="E2482">
        <f>IF(B2482=0,VLOOKUP(DataSet!A2482+1,'Vehicle Availability'!$B$7:$D$30,2),VLOOKUP(DataSet!A2482+1,'Vehicle Availability'!$B$7:$D$30,3))</f>
        <v>1</v>
      </c>
      <c r="F2482">
        <f>'2020 Load Shapes'!C2483</f>
        <v>3.3</v>
      </c>
      <c r="G2482">
        <f>IF(B2482=0,VLOOKUP(DataSet!A2482+1,'Vehicle Availability'!$B$39:$D$62,2),VLOOKUP(DataSet!A2482+1,'Vehicle Availability'!$B$39:$D$62,3))</f>
        <v>1</v>
      </c>
      <c r="H2482">
        <f t="shared" si="38"/>
        <v>1</v>
      </c>
      <c r="I2482" s="105">
        <f>'Marginal Energy Prices'!C2480/1000</f>
        <v>5.3834470957032594E-2</v>
      </c>
    </row>
    <row r="2483" spans="1:9" x14ac:dyDescent="0.25">
      <c r="A2483">
        <f>HourMap!F2480</f>
        <v>5</v>
      </c>
      <c r="B2483">
        <f>HourMap!H2480</f>
        <v>0</v>
      </c>
      <c r="C2483">
        <f>'2020 Load Shapes'!A2484</f>
        <v>2477</v>
      </c>
      <c r="D2483">
        <f>'2020 Load Shapes'!B2484</f>
        <v>0</v>
      </c>
      <c r="E2483">
        <f>IF(B2483=0,VLOOKUP(DataSet!A2483+1,'Vehicle Availability'!$B$7:$D$30,2),VLOOKUP(DataSet!A2483+1,'Vehicle Availability'!$B$7:$D$30,3))</f>
        <v>1</v>
      </c>
      <c r="F2483">
        <f>'2020 Load Shapes'!C2484</f>
        <v>0</v>
      </c>
      <c r="G2483">
        <f>IF(B2483=0,VLOOKUP(DataSet!A2483+1,'Vehicle Availability'!$B$39:$D$62,2),VLOOKUP(DataSet!A2483+1,'Vehicle Availability'!$B$39:$D$62,3))</f>
        <v>1</v>
      </c>
      <c r="H2483">
        <f t="shared" si="38"/>
        <v>1</v>
      </c>
      <c r="I2483" s="105">
        <f>'Marginal Energy Prices'!C2481/1000</f>
        <v>6.6366897504380518E-2</v>
      </c>
    </row>
    <row r="2484" spans="1:9" x14ac:dyDescent="0.25">
      <c r="A2484">
        <f>HourMap!F2481</f>
        <v>6</v>
      </c>
      <c r="B2484">
        <f>HourMap!H2481</f>
        <v>0</v>
      </c>
      <c r="C2484">
        <f>'2020 Load Shapes'!A2485</f>
        <v>2478</v>
      </c>
      <c r="D2484">
        <f>'2020 Load Shapes'!B2485</f>
        <v>0</v>
      </c>
      <c r="E2484">
        <f>IF(B2484=0,VLOOKUP(DataSet!A2484+1,'Vehicle Availability'!$B$7:$D$30,2),VLOOKUP(DataSet!A2484+1,'Vehicle Availability'!$B$7:$D$30,3))</f>
        <v>0</v>
      </c>
      <c r="F2484">
        <f>'2020 Load Shapes'!C2485</f>
        <v>0</v>
      </c>
      <c r="G2484">
        <f>IF(B2484=0,VLOOKUP(DataSet!A2484+1,'Vehicle Availability'!$B$39:$D$62,2),VLOOKUP(DataSet!A2484+1,'Vehicle Availability'!$B$39:$D$62,3))</f>
        <v>0</v>
      </c>
      <c r="H2484">
        <f t="shared" si="38"/>
        <v>0</v>
      </c>
      <c r="I2484" s="105">
        <f>'Marginal Energy Prices'!C2482/1000</f>
        <v>8.797485174103889E-2</v>
      </c>
    </row>
    <row r="2485" spans="1:9" x14ac:dyDescent="0.25">
      <c r="A2485">
        <f>HourMap!F2482</f>
        <v>7</v>
      </c>
      <c r="B2485">
        <f>HourMap!H2482</f>
        <v>0</v>
      </c>
      <c r="C2485">
        <f>'2020 Load Shapes'!A2486</f>
        <v>2479</v>
      </c>
      <c r="D2485">
        <f>'2020 Load Shapes'!B2486</f>
        <v>0</v>
      </c>
      <c r="E2485">
        <f>IF(B2485=0,VLOOKUP(DataSet!A2485+1,'Vehicle Availability'!$B$7:$D$30,2),VLOOKUP(DataSet!A2485+1,'Vehicle Availability'!$B$7:$D$30,3))</f>
        <v>0</v>
      </c>
      <c r="F2485">
        <f>'2020 Load Shapes'!C2486</f>
        <v>0</v>
      </c>
      <c r="G2485">
        <f>IF(B2485=0,VLOOKUP(DataSet!A2485+1,'Vehicle Availability'!$B$39:$D$62,2),VLOOKUP(DataSet!A2485+1,'Vehicle Availability'!$B$39:$D$62,3))</f>
        <v>0</v>
      </c>
      <c r="H2485">
        <f t="shared" si="38"/>
        <v>0</v>
      </c>
      <c r="I2485" s="105">
        <f>'Marginal Energy Prices'!C2483/1000</f>
        <v>8.4363822295231164E-2</v>
      </c>
    </row>
    <row r="2486" spans="1:9" x14ac:dyDescent="0.25">
      <c r="A2486">
        <f>HourMap!F2483</f>
        <v>8</v>
      </c>
      <c r="B2486">
        <f>HourMap!H2483</f>
        <v>0</v>
      </c>
      <c r="C2486">
        <f>'2020 Load Shapes'!A2487</f>
        <v>2480</v>
      </c>
      <c r="D2486">
        <f>'2020 Load Shapes'!B2487</f>
        <v>0</v>
      </c>
      <c r="E2486">
        <f>IF(B2486=0,VLOOKUP(DataSet!A2486+1,'Vehicle Availability'!$B$7:$D$30,2),VLOOKUP(DataSet!A2486+1,'Vehicle Availability'!$B$7:$D$30,3))</f>
        <v>0</v>
      </c>
      <c r="F2486">
        <f>'2020 Load Shapes'!C2487</f>
        <v>0</v>
      </c>
      <c r="G2486">
        <f>IF(B2486=0,VLOOKUP(DataSet!A2486+1,'Vehicle Availability'!$B$39:$D$62,2),VLOOKUP(DataSet!A2486+1,'Vehicle Availability'!$B$39:$D$62,3))</f>
        <v>0</v>
      </c>
      <c r="H2486">
        <f t="shared" si="38"/>
        <v>0</v>
      </c>
      <c r="I2486" s="105">
        <f>'Marginal Energy Prices'!C2484/1000</f>
        <v>7.5727813268514757E-2</v>
      </c>
    </row>
    <row r="2487" spans="1:9" x14ac:dyDescent="0.25">
      <c r="A2487">
        <f>HourMap!F2484</f>
        <v>9</v>
      </c>
      <c r="B2487">
        <f>HourMap!H2484</f>
        <v>0</v>
      </c>
      <c r="C2487">
        <f>'2020 Load Shapes'!A2488</f>
        <v>2481</v>
      </c>
      <c r="D2487">
        <f>'2020 Load Shapes'!B2488</f>
        <v>0</v>
      </c>
      <c r="E2487">
        <f>IF(B2487=0,VLOOKUP(DataSet!A2487+1,'Vehicle Availability'!$B$7:$D$30,2),VLOOKUP(DataSet!A2487+1,'Vehicle Availability'!$B$7:$D$30,3))</f>
        <v>0</v>
      </c>
      <c r="F2487">
        <f>'2020 Load Shapes'!C2488</f>
        <v>0</v>
      </c>
      <c r="G2487">
        <f>IF(B2487=0,VLOOKUP(DataSet!A2487+1,'Vehicle Availability'!$B$39:$D$62,2),VLOOKUP(DataSet!A2487+1,'Vehicle Availability'!$B$39:$D$62,3))</f>
        <v>0</v>
      </c>
      <c r="H2487">
        <f t="shared" si="38"/>
        <v>0</v>
      </c>
      <c r="I2487" s="105">
        <f>'Marginal Energy Prices'!C2485/1000</f>
        <v>7.16271361392144E-3</v>
      </c>
    </row>
    <row r="2488" spans="1:9" x14ac:dyDescent="0.25">
      <c r="A2488">
        <f>HourMap!F2485</f>
        <v>10</v>
      </c>
      <c r="B2488">
        <f>HourMap!H2485</f>
        <v>0</v>
      </c>
      <c r="C2488">
        <f>'2020 Load Shapes'!A2489</f>
        <v>2482</v>
      </c>
      <c r="D2488">
        <f>'2020 Load Shapes'!B2489</f>
        <v>0</v>
      </c>
      <c r="E2488">
        <f>IF(B2488=0,VLOOKUP(DataSet!A2488+1,'Vehicle Availability'!$B$7:$D$30,2),VLOOKUP(DataSet!A2488+1,'Vehicle Availability'!$B$7:$D$30,3))</f>
        <v>0</v>
      </c>
      <c r="F2488">
        <f>'2020 Load Shapes'!C2489</f>
        <v>0</v>
      </c>
      <c r="G2488">
        <f>IF(B2488=0,VLOOKUP(DataSet!A2488+1,'Vehicle Availability'!$B$39:$D$62,2),VLOOKUP(DataSet!A2488+1,'Vehicle Availability'!$B$39:$D$62,3))</f>
        <v>0</v>
      </c>
      <c r="H2488">
        <f t="shared" si="38"/>
        <v>0</v>
      </c>
      <c r="I2488" s="105">
        <f>'Marginal Energy Prices'!C2486/1000</f>
        <v>9.856272383490421E-3</v>
      </c>
    </row>
    <row r="2489" spans="1:9" x14ac:dyDescent="0.25">
      <c r="A2489">
        <f>HourMap!F2486</f>
        <v>11</v>
      </c>
      <c r="B2489">
        <f>HourMap!H2486</f>
        <v>0</v>
      </c>
      <c r="C2489">
        <f>'2020 Load Shapes'!A2490</f>
        <v>2483</v>
      </c>
      <c r="D2489">
        <f>'2020 Load Shapes'!B2490</f>
        <v>0</v>
      </c>
      <c r="E2489">
        <f>IF(B2489=0,VLOOKUP(DataSet!A2489+1,'Vehicle Availability'!$B$7:$D$30,2),VLOOKUP(DataSet!A2489+1,'Vehicle Availability'!$B$7:$D$30,3))</f>
        <v>0</v>
      </c>
      <c r="F2489">
        <f>'2020 Load Shapes'!C2490</f>
        <v>0</v>
      </c>
      <c r="G2489">
        <f>IF(B2489=0,VLOOKUP(DataSet!A2489+1,'Vehicle Availability'!$B$39:$D$62,2),VLOOKUP(DataSet!A2489+1,'Vehicle Availability'!$B$39:$D$62,3))</f>
        <v>0</v>
      </c>
      <c r="H2489">
        <f t="shared" si="38"/>
        <v>0</v>
      </c>
      <c r="I2489" s="105">
        <f>'Marginal Energy Prices'!C2487/1000</f>
        <v>1.0152945144367414E-2</v>
      </c>
    </row>
    <row r="2490" spans="1:9" x14ac:dyDescent="0.25">
      <c r="A2490">
        <f>HourMap!F2487</f>
        <v>12</v>
      </c>
      <c r="B2490">
        <f>HourMap!H2487</f>
        <v>0</v>
      </c>
      <c r="C2490">
        <f>'2020 Load Shapes'!A2491</f>
        <v>2484</v>
      </c>
      <c r="D2490">
        <f>'2020 Load Shapes'!B2491</f>
        <v>0</v>
      </c>
      <c r="E2490">
        <f>IF(B2490=0,VLOOKUP(DataSet!A2490+1,'Vehicle Availability'!$B$7:$D$30,2),VLOOKUP(DataSet!A2490+1,'Vehicle Availability'!$B$7:$D$30,3))</f>
        <v>0</v>
      </c>
      <c r="F2490">
        <f>'2020 Load Shapes'!C2491</f>
        <v>0</v>
      </c>
      <c r="G2490">
        <f>IF(B2490=0,VLOOKUP(DataSet!A2490+1,'Vehicle Availability'!$B$39:$D$62,2),VLOOKUP(DataSet!A2490+1,'Vehicle Availability'!$B$39:$D$62,3))</f>
        <v>0</v>
      </c>
      <c r="H2490">
        <f t="shared" si="38"/>
        <v>0</v>
      </c>
      <c r="I2490" s="105">
        <f>'Marginal Energy Prices'!C2488/1000</f>
        <v>7.9896965280813106E-3</v>
      </c>
    </row>
    <row r="2491" spans="1:9" x14ac:dyDescent="0.25">
      <c r="A2491">
        <f>HourMap!F2488</f>
        <v>13</v>
      </c>
      <c r="B2491">
        <f>HourMap!H2488</f>
        <v>0</v>
      </c>
      <c r="C2491">
        <f>'2020 Load Shapes'!A2492</f>
        <v>2485</v>
      </c>
      <c r="D2491">
        <f>'2020 Load Shapes'!B2492</f>
        <v>0</v>
      </c>
      <c r="E2491">
        <f>IF(B2491=0,VLOOKUP(DataSet!A2491+1,'Vehicle Availability'!$B$7:$D$30,2),VLOOKUP(DataSet!A2491+1,'Vehicle Availability'!$B$7:$D$30,3))</f>
        <v>0</v>
      </c>
      <c r="F2491">
        <f>'2020 Load Shapes'!C2492</f>
        <v>0</v>
      </c>
      <c r="G2491">
        <f>IF(B2491=0,VLOOKUP(DataSet!A2491+1,'Vehicle Availability'!$B$39:$D$62,2),VLOOKUP(DataSet!A2491+1,'Vehicle Availability'!$B$39:$D$62,3))</f>
        <v>0</v>
      </c>
      <c r="H2491">
        <f t="shared" si="38"/>
        <v>0</v>
      </c>
      <c r="I2491" s="105">
        <f>'Marginal Energy Prices'!C2489/1000</f>
        <v>3.3629752462675509E-3</v>
      </c>
    </row>
    <row r="2492" spans="1:9" x14ac:dyDescent="0.25">
      <c r="A2492">
        <f>HourMap!F2489</f>
        <v>14</v>
      </c>
      <c r="B2492">
        <f>HourMap!H2489</f>
        <v>0</v>
      </c>
      <c r="C2492">
        <f>'2020 Load Shapes'!A2493</f>
        <v>2486</v>
      </c>
      <c r="D2492">
        <f>'2020 Load Shapes'!B2493</f>
        <v>0</v>
      </c>
      <c r="E2492">
        <f>IF(B2492=0,VLOOKUP(DataSet!A2492+1,'Vehicle Availability'!$B$7:$D$30,2),VLOOKUP(DataSet!A2492+1,'Vehicle Availability'!$B$7:$D$30,3))</f>
        <v>0</v>
      </c>
      <c r="F2492">
        <f>'2020 Load Shapes'!C2493</f>
        <v>0</v>
      </c>
      <c r="G2492">
        <f>IF(B2492=0,VLOOKUP(DataSet!A2492+1,'Vehicle Availability'!$B$39:$D$62,2),VLOOKUP(DataSet!A2492+1,'Vehicle Availability'!$B$39:$D$62,3))</f>
        <v>0</v>
      </c>
      <c r="H2492">
        <f t="shared" si="38"/>
        <v>0</v>
      </c>
      <c r="I2492" s="105">
        <f>'Marginal Energy Prices'!C2490/1000</f>
        <v>3.721445097435909E-3</v>
      </c>
    </row>
    <row r="2493" spans="1:9" x14ac:dyDescent="0.25">
      <c r="A2493">
        <f>HourMap!F2490</f>
        <v>15</v>
      </c>
      <c r="B2493">
        <f>HourMap!H2490</f>
        <v>0</v>
      </c>
      <c r="C2493">
        <f>'2020 Load Shapes'!A2494</f>
        <v>2487</v>
      </c>
      <c r="D2493">
        <f>'2020 Load Shapes'!B2494</f>
        <v>0</v>
      </c>
      <c r="E2493">
        <f>IF(B2493=0,VLOOKUP(DataSet!A2493+1,'Vehicle Availability'!$B$7:$D$30,2),VLOOKUP(DataSet!A2493+1,'Vehicle Availability'!$B$7:$D$30,3))</f>
        <v>0</v>
      </c>
      <c r="F2493">
        <f>'2020 Load Shapes'!C2494</f>
        <v>0</v>
      </c>
      <c r="G2493">
        <f>IF(B2493=0,VLOOKUP(DataSet!A2493+1,'Vehicle Availability'!$B$39:$D$62,2),VLOOKUP(DataSet!A2493+1,'Vehicle Availability'!$B$39:$D$62,3))</f>
        <v>0</v>
      </c>
      <c r="H2493">
        <f t="shared" si="38"/>
        <v>0</v>
      </c>
      <c r="I2493" s="105">
        <f>'Marginal Energy Prices'!C2491/1000</f>
        <v>4.030220275239537E-3</v>
      </c>
    </row>
    <row r="2494" spans="1:9" x14ac:dyDescent="0.25">
      <c r="A2494">
        <f>HourMap!F2491</f>
        <v>16</v>
      </c>
      <c r="B2494">
        <f>HourMap!H2491</f>
        <v>0</v>
      </c>
      <c r="C2494">
        <f>'2020 Load Shapes'!A2495</f>
        <v>2488</v>
      </c>
      <c r="D2494">
        <f>'2020 Load Shapes'!B2495</f>
        <v>0</v>
      </c>
      <c r="E2494">
        <f>IF(B2494=0,VLOOKUP(DataSet!A2494+1,'Vehicle Availability'!$B$7:$D$30,2),VLOOKUP(DataSet!A2494+1,'Vehicle Availability'!$B$7:$D$30,3))</f>
        <v>0</v>
      </c>
      <c r="F2494">
        <f>'2020 Load Shapes'!C2495</f>
        <v>0</v>
      </c>
      <c r="G2494">
        <f>IF(B2494=0,VLOOKUP(DataSet!A2494+1,'Vehicle Availability'!$B$39:$D$62,2),VLOOKUP(DataSet!A2494+1,'Vehicle Availability'!$B$39:$D$62,3))</f>
        <v>0</v>
      </c>
      <c r="H2494">
        <f t="shared" si="38"/>
        <v>0</v>
      </c>
      <c r="I2494" s="105">
        <f>'Marginal Energy Prices'!C2492/1000</f>
        <v>5.7660526458583041E-3</v>
      </c>
    </row>
    <row r="2495" spans="1:9" x14ac:dyDescent="0.25">
      <c r="A2495">
        <f>HourMap!F2492</f>
        <v>17</v>
      </c>
      <c r="B2495">
        <f>HourMap!H2492</f>
        <v>0</v>
      </c>
      <c r="C2495">
        <f>'2020 Load Shapes'!A2496</f>
        <v>2489</v>
      </c>
      <c r="D2495">
        <f>'2020 Load Shapes'!B2496</f>
        <v>0</v>
      </c>
      <c r="E2495">
        <f>IF(B2495=0,VLOOKUP(DataSet!A2495+1,'Vehicle Availability'!$B$7:$D$30,2),VLOOKUP(DataSet!A2495+1,'Vehicle Availability'!$B$7:$D$30,3))</f>
        <v>1</v>
      </c>
      <c r="F2495">
        <f>'2020 Load Shapes'!C2496</f>
        <v>0</v>
      </c>
      <c r="G2495">
        <f>IF(B2495=0,VLOOKUP(DataSet!A2495+1,'Vehicle Availability'!$B$39:$D$62,2),VLOOKUP(DataSet!A2495+1,'Vehicle Availability'!$B$39:$D$62,3))</f>
        <v>1</v>
      </c>
      <c r="H2495">
        <f t="shared" si="38"/>
        <v>0</v>
      </c>
      <c r="I2495" s="105">
        <f>'Marginal Energy Prices'!C2493/1000</f>
        <v>7.4544556694675135E-2</v>
      </c>
    </row>
    <row r="2496" spans="1:9" x14ac:dyDescent="0.25">
      <c r="A2496">
        <f>HourMap!F2493</f>
        <v>18</v>
      </c>
      <c r="B2496">
        <f>HourMap!H2493</f>
        <v>0</v>
      </c>
      <c r="C2496">
        <f>'2020 Load Shapes'!A2497</f>
        <v>2490</v>
      </c>
      <c r="D2496">
        <f>'2020 Load Shapes'!B2497</f>
        <v>0</v>
      </c>
      <c r="E2496">
        <f>IF(B2496=0,VLOOKUP(DataSet!A2496+1,'Vehicle Availability'!$B$7:$D$30,2),VLOOKUP(DataSet!A2496+1,'Vehicle Availability'!$B$7:$D$30,3))</f>
        <v>1</v>
      </c>
      <c r="F2496">
        <f>'2020 Load Shapes'!C2497</f>
        <v>0</v>
      </c>
      <c r="G2496">
        <f>IF(B2496=0,VLOOKUP(DataSet!A2496+1,'Vehicle Availability'!$B$39:$D$62,2),VLOOKUP(DataSet!A2496+1,'Vehicle Availability'!$B$39:$D$62,3))</f>
        <v>1</v>
      </c>
      <c r="H2496">
        <f t="shared" si="38"/>
        <v>0</v>
      </c>
      <c r="I2496" s="105">
        <f>'Marginal Energy Prices'!C2494/1000</f>
        <v>8.3704707847514978E-2</v>
      </c>
    </row>
    <row r="2497" spans="1:9" x14ac:dyDescent="0.25">
      <c r="A2497">
        <f>HourMap!F2494</f>
        <v>19</v>
      </c>
      <c r="B2497">
        <f>HourMap!H2494</f>
        <v>0</v>
      </c>
      <c r="C2497">
        <f>'2020 Load Shapes'!A2498</f>
        <v>2491</v>
      </c>
      <c r="D2497">
        <f>'2020 Load Shapes'!B2498</f>
        <v>0</v>
      </c>
      <c r="E2497">
        <f>IF(B2497=0,VLOOKUP(DataSet!A2497+1,'Vehicle Availability'!$B$7:$D$30,2),VLOOKUP(DataSet!A2497+1,'Vehicle Availability'!$B$7:$D$30,3))</f>
        <v>1</v>
      </c>
      <c r="F2497">
        <f>'2020 Load Shapes'!C2498</f>
        <v>0</v>
      </c>
      <c r="G2497">
        <f>IF(B2497=0,VLOOKUP(DataSet!A2497+1,'Vehicle Availability'!$B$39:$D$62,2),VLOOKUP(DataSet!A2497+1,'Vehicle Availability'!$B$39:$D$62,3))</f>
        <v>1</v>
      </c>
      <c r="H2497">
        <f t="shared" si="38"/>
        <v>0</v>
      </c>
      <c r="I2497" s="105">
        <f>'Marginal Energy Prices'!C2495/1000</f>
        <v>9.489456289896149E-2</v>
      </c>
    </row>
    <row r="2498" spans="1:9" x14ac:dyDescent="0.25">
      <c r="A2498">
        <f>HourMap!F2495</f>
        <v>20</v>
      </c>
      <c r="B2498">
        <f>HourMap!H2495</f>
        <v>0</v>
      </c>
      <c r="C2498">
        <f>'2020 Load Shapes'!A2499</f>
        <v>2492</v>
      </c>
      <c r="D2498">
        <f>'2020 Load Shapes'!B2499</f>
        <v>0</v>
      </c>
      <c r="E2498">
        <f>IF(B2498=0,VLOOKUP(DataSet!A2498+1,'Vehicle Availability'!$B$7:$D$30,2),VLOOKUP(DataSet!A2498+1,'Vehicle Availability'!$B$7:$D$30,3))</f>
        <v>1</v>
      </c>
      <c r="F2498">
        <f>'2020 Load Shapes'!C2499</f>
        <v>0</v>
      </c>
      <c r="G2498">
        <f>IF(B2498=0,VLOOKUP(DataSet!A2498+1,'Vehicle Availability'!$B$39:$D$62,2),VLOOKUP(DataSet!A2498+1,'Vehicle Availability'!$B$39:$D$62,3))</f>
        <v>1</v>
      </c>
      <c r="H2498">
        <f t="shared" si="38"/>
        <v>0</v>
      </c>
      <c r="I2498" s="105">
        <f>'Marginal Energy Prices'!C2496/1000</f>
        <v>9.9322853478298653E-2</v>
      </c>
    </row>
    <row r="2499" spans="1:9" x14ac:dyDescent="0.25">
      <c r="A2499">
        <f>HourMap!F2496</f>
        <v>21</v>
      </c>
      <c r="B2499">
        <f>HourMap!H2496</f>
        <v>0</v>
      </c>
      <c r="C2499">
        <f>'2020 Load Shapes'!A2500</f>
        <v>2493</v>
      </c>
      <c r="D2499">
        <f>'2020 Load Shapes'!B2500</f>
        <v>0</v>
      </c>
      <c r="E2499">
        <f>IF(B2499=0,VLOOKUP(DataSet!A2499+1,'Vehicle Availability'!$B$7:$D$30,2),VLOOKUP(DataSet!A2499+1,'Vehicle Availability'!$B$7:$D$30,3))</f>
        <v>1</v>
      </c>
      <c r="F2499">
        <f>'2020 Load Shapes'!C2500</f>
        <v>0</v>
      </c>
      <c r="G2499">
        <f>IF(B2499=0,VLOOKUP(DataSet!A2499+1,'Vehicle Availability'!$B$39:$D$62,2),VLOOKUP(DataSet!A2499+1,'Vehicle Availability'!$B$39:$D$62,3))</f>
        <v>1</v>
      </c>
      <c r="H2499">
        <f t="shared" si="38"/>
        <v>0</v>
      </c>
      <c r="I2499" s="105">
        <f>'Marginal Energy Prices'!C2497/1000</f>
        <v>9.0155742396271374E-2</v>
      </c>
    </row>
    <row r="2500" spans="1:9" x14ac:dyDescent="0.25">
      <c r="A2500">
        <f>HourMap!F2497</f>
        <v>22</v>
      </c>
      <c r="B2500">
        <f>HourMap!H2497</f>
        <v>0</v>
      </c>
      <c r="C2500">
        <f>'2020 Load Shapes'!A2501</f>
        <v>2494</v>
      </c>
      <c r="D2500">
        <f>'2020 Load Shapes'!B2501</f>
        <v>0</v>
      </c>
      <c r="E2500">
        <f>IF(B2500=0,VLOOKUP(DataSet!A2500+1,'Vehicle Availability'!$B$7:$D$30,2),VLOOKUP(DataSet!A2500+1,'Vehicle Availability'!$B$7:$D$30,3))</f>
        <v>1</v>
      </c>
      <c r="F2500">
        <f>'2020 Load Shapes'!C2501</f>
        <v>0</v>
      </c>
      <c r="G2500">
        <f>IF(B2500=0,VLOOKUP(DataSet!A2500+1,'Vehicle Availability'!$B$39:$D$62,2),VLOOKUP(DataSet!A2500+1,'Vehicle Availability'!$B$39:$D$62,3))</f>
        <v>1</v>
      </c>
      <c r="H2500">
        <f t="shared" si="38"/>
        <v>0</v>
      </c>
      <c r="I2500" s="105">
        <f>'Marginal Energy Prices'!C2498/1000</f>
        <v>8.238390894076604E-2</v>
      </c>
    </row>
    <row r="2501" spans="1:9" x14ac:dyDescent="0.25">
      <c r="A2501">
        <f>HourMap!F2498</f>
        <v>23</v>
      </c>
      <c r="B2501">
        <f>HourMap!H2498</f>
        <v>0</v>
      </c>
      <c r="C2501">
        <f>'2020 Load Shapes'!A2502</f>
        <v>2495</v>
      </c>
      <c r="D2501">
        <f>'2020 Load Shapes'!B2502</f>
        <v>0</v>
      </c>
      <c r="E2501">
        <f>IF(B2501=0,VLOOKUP(DataSet!A2501+1,'Vehicle Availability'!$B$7:$D$30,2),VLOOKUP(DataSet!A2501+1,'Vehicle Availability'!$B$7:$D$30,3))</f>
        <v>1</v>
      </c>
      <c r="F2501">
        <f>'2020 Load Shapes'!C2502</f>
        <v>0</v>
      </c>
      <c r="G2501">
        <f>IF(B2501=0,VLOOKUP(DataSet!A2501+1,'Vehicle Availability'!$B$39:$D$62,2),VLOOKUP(DataSet!A2501+1,'Vehicle Availability'!$B$39:$D$62,3))</f>
        <v>1</v>
      </c>
      <c r="H2501">
        <f t="shared" si="38"/>
        <v>0</v>
      </c>
      <c r="I2501" s="105">
        <f>'Marginal Energy Prices'!C2499/1000</f>
        <v>7.4644156315057789E-2</v>
      </c>
    </row>
    <row r="2502" spans="1:9" x14ac:dyDescent="0.25">
      <c r="A2502">
        <f>HourMap!F2499</f>
        <v>0</v>
      </c>
      <c r="B2502">
        <f>HourMap!H2499</f>
        <v>0</v>
      </c>
      <c r="C2502">
        <f>'2020 Load Shapes'!A2503</f>
        <v>2496</v>
      </c>
      <c r="D2502">
        <f>'2020 Load Shapes'!B2503</f>
        <v>0</v>
      </c>
      <c r="E2502">
        <f>IF(B2502=0,VLOOKUP(DataSet!A2502+1,'Vehicle Availability'!$B$7:$D$30,2),VLOOKUP(DataSet!A2502+1,'Vehicle Availability'!$B$7:$D$30,3))</f>
        <v>1</v>
      </c>
      <c r="F2502">
        <f>'2020 Load Shapes'!C2503</f>
        <v>0</v>
      </c>
      <c r="G2502">
        <f>IF(B2502=0,VLOOKUP(DataSet!A2502+1,'Vehicle Availability'!$B$39:$D$62,2),VLOOKUP(DataSet!A2502+1,'Vehicle Availability'!$B$39:$D$62,3))</f>
        <v>1</v>
      </c>
      <c r="H2502">
        <f t="shared" si="38"/>
        <v>1</v>
      </c>
      <c r="I2502" s="105">
        <f>'Marginal Energy Prices'!C2500/1000</f>
        <v>6.2598560002266004E-2</v>
      </c>
    </row>
    <row r="2503" spans="1:9" x14ac:dyDescent="0.25">
      <c r="A2503">
        <f>HourMap!F2500</f>
        <v>1</v>
      </c>
      <c r="B2503">
        <f>HourMap!H2500</f>
        <v>0</v>
      </c>
      <c r="C2503">
        <f>'2020 Load Shapes'!A2504</f>
        <v>2497</v>
      </c>
      <c r="D2503">
        <f>'2020 Load Shapes'!B2504</f>
        <v>0</v>
      </c>
      <c r="E2503">
        <f>IF(B2503=0,VLOOKUP(DataSet!A2503+1,'Vehicle Availability'!$B$7:$D$30,2),VLOOKUP(DataSet!A2503+1,'Vehicle Availability'!$B$7:$D$30,3))</f>
        <v>1</v>
      </c>
      <c r="F2503">
        <f>'2020 Load Shapes'!C2504</f>
        <v>1.5010526315789483</v>
      </c>
      <c r="G2503">
        <f>IF(B2503=0,VLOOKUP(DataSet!A2503+1,'Vehicle Availability'!$B$39:$D$62,2),VLOOKUP(DataSet!A2503+1,'Vehicle Availability'!$B$39:$D$62,3))</f>
        <v>1</v>
      </c>
      <c r="H2503">
        <f t="shared" si="38"/>
        <v>1</v>
      </c>
      <c r="I2503" s="105">
        <f>'Marginal Energy Prices'!C2501/1000</f>
        <v>5.888328164992801E-2</v>
      </c>
    </row>
    <row r="2504" spans="1:9" x14ac:dyDescent="0.25">
      <c r="A2504">
        <f>HourMap!F2501</f>
        <v>2</v>
      </c>
      <c r="B2504">
        <f>HourMap!H2501</f>
        <v>0</v>
      </c>
      <c r="C2504">
        <f>'2020 Load Shapes'!A2505</f>
        <v>2498</v>
      </c>
      <c r="D2504">
        <f>'2020 Load Shapes'!B2505</f>
        <v>0</v>
      </c>
      <c r="E2504">
        <f>IF(B2504=0,VLOOKUP(DataSet!A2504+1,'Vehicle Availability'!$B$7:$D$30,2),VLOOKUP(DataSet!A2504+1,'Vehicle Availability'!$B$7:$D$30,3))</f>
        <v>1</v>
      </c>
      <c r="F2504">
        <f>'2020 Load Shapes'!C2505</f>
        <v>3.3</v>
      </c>
      <c r="G2504">
        <f>IF(B2504=0,VLOOKUP(DataSet!A2504+1,'Vehicle Availability'!$B$39:$D$62,2),VLOOKUP(DataSet!A2504+1,'Vehicle Availability'!$B$39:$D$62,3))</f>
        <v>1</v>
      </c>
      <c r="H2504">
        <f t="shared" ref="H2504:H2567" si="39">IF(B2504=0,A2504&lt;=5,A2504&lt;=13)*1</f>
        <v>1</v>
      </c>
      <c r="I2504" s="105">
        <f>'Marginal Energy Prices'!C2502/1000</f>
        <v>5.649776285957564E-2</v>
      </c>
    </row>
    <row r="2505" spans="1:9" x14ac:dyDescent="0.25">
      <c r="A2505">
        <f>HourMap!F2502</f>
        <v>3</v>
      </c>
      <c r="B2505">
        <f>HourMap!H2502</f>
        <v>0</v>
      </c>
      <c r="C2505">
        <f>'2020 Load Shapes'!A2506</f>
        <v>2499</v>
      </c>
      <c r="D2505">
        <f>'2020 Load Shapes'!B2506</f>
        <v>6.6</v>
      </c>
      <c r="E2505">
        <f>IF(B2505=0,VLOOKUP(DataSet!A2505+1,'Vehicle Availability'!$B$7:$D$30,2),VLOOKUP(DataSet!A2505+1,'Vehicle Availability'!$B$7:$D$30,3))</f>
        <v>1</v>
      </c>
      <c r="F2505">
        <f>'2020 Load Shapes'!C2506</f>
        <v>3.3</v>
      </c>
      <c r="G2505">
        <f>IF(B2505=0,VLOOKUP(DataSet!A2505+1,'Vehicle Availability'!$B$39:$D$62,2),VLOOKUP(DataSet!A2505+1,'Vehicle Availability'!$B$39:$D$62,3))</f>
        <v>1</v>
      </c>
      <c r="H2505">
        <f t="shared" si="39"/>
        <v>1</v>
      </c>
      <c r="I2505" s="105">
        <f>'Marginal Energy Prices'!C2503/1000</f>
        <v>5.3136571477662334E-2</v>
      </c>
    </row>
    <row r="2506" spans="1:9" x14ac:dyDescent="0.25">
      <c r="A2506">
        <f>HourMap!F2503</f>
        <v>4</v>
      </c>
      <c r="B2506">
        <f>HourMap!H2503</f>
        <v>0</v>
      </c>
      <c r="C2506">
        <f>'2020 Load Shapes'!A2507</f>
        <v>2500</v>
      </c>
      <c r="D2506">
        <f>'2020 Load Shapes'!B2507</f>
        <v>0</v>
      </c>
      <c r="E2506">
        <f>IF(B2506=0,VLOOKUP(DataSet!A2506+1,'Vehicle Availability'!$B$7:$D$30,2),VLOOKUP(DataSet!A2506+1,'Vehicle Availability'!$B$7:$D$30,3))</f>
        <v>1</v>
      </c>
      <c r="F2506">
        <f>'2020 Load Shapes'!C2507</f>
        <v>0</v>
      </c>
      <c r="G2506">
        <f>IF(B2506=0,VLOOKUP(DataSet!A2506+1,'Vehicle Availability'!$B$39:$D$62,2),VLOOKUP(DataSet!A2506+1,'Vehicle Availability'!$B$39:$D$62,3))</f>
        <v>1</v>
      </c>
      <c r="H2506">
        <f t="shared" si="39"/>
        <v>1</v>
      </c>
      <c r="I2506" s="105">
        <f>'Marginal Energy Prices'!C2504/1000</f>
        <v>5.9609572382767095E-2</v>
      </c>
    </row>
    <row r="2507" spans="1:9" x14ac:dyDescent="0.25">
      <c r="A2507">
        <f>HourMap!F2504</f>
        <v>5</v>
      </c>
      <c r="B2507">
        <f>HourMap!H2504</f>
        <v>0</v>
      </c>
      <c r="C2507">
        <f>'2020 Load Shapes'!A2508</f>
        <v>2501</v>
      </c>
      <c r="D2507">
        <f>'2020 Load Shapes'!B2508</f>
        <v>0</v>
      </c>
      <c r="E2507">
        <f>IF(B2507=0,VLOOKUP(DataSet!A2507+1,'Vehicle Availability'!$B$7:$D$30,2),VLOOKUP(DataSet!A2507+1,'Vehicle Availability'!$B$7:$D$30,3))</f>
        <v>1</v>
      </c>
      <c r="F2507">
        <f>'2020 Load Shapes'!C2508</f>
        <v>0</v>
      </c>
      <c r="G2507">
        <f>IF(B2507=0,VLOOKUP(DataSet!A2507+1,'Vehicle Availability'!$B$39:$D$62,2),VLOOKUP(DataSet!A2507+1,'Vehicle Availability'!$B$39:$D$62,3))</f>
        <v>1</v>
      </c>
      <c r="H2507">
        <f t="shared" si="39"/>
        <v>1</v>
      </c>
      <c r="I2507" s="105">
        <f>'Marginal Energy Prices'!C2505/1000</f>
        <v>7.4378063962260793E-2</v>
      </c>
    </row>
    <row r="2508" spans="1:9" x14ac:dyDescent="0.25">
      <c r="A2508">
        <f>HourMap!F2505</f>
        <v>6</v>
      </c>
      <c r="B2508">
        <f>HourMap!H2505</f>
        <v>0</v>
      </c>
      <c r="C2508">
        <f>'2020 Load Shapes'!A2509</f>
        <v>2502</v>
      </c>
      <c r="D2508">
        <f>'2020 Load Shapes'!B2509</f>
        <v>0</v>
      </c>
      <c r="E2508">
        <f>IF(B2508=0,VLOOKUP(DataSet!A2508+1,'Vehicle Availability'!$B$7:$D$30,2),VLOOKUP(DataSet!A2508+1,'Vehicle Availability'!$B$7:$D$30,3))</f>
        <v>0</v>
      </c>
      <c r="F2508">
        <f>'2020 Load Shapes'!C2509</f>
        <v>0</v>
      </c>
      <c r="G2508">
        <f>IF(B2508=0,VLOOKUP(DataSet!A2508+1,'Vehicle Availability'!$B$39:$D$62,2),VLOOKUP(DataSet!A2508+1,'Vehicle Availability'!$B$39:$D$62,3))</f>
        <v>0</v>
      </c>
      <c r="H2508">
        <f t="shared" si="39"/>
        <v>0</v>
      </c>
      <c r="I2508" s="105">
        <f>'Marginal Energy Prices'!C2506/1000</f>
        <v>9.0879584296318094E-2</v>
      </c>
    </row>
    <row r="2509" spans="1:9" x14ac:dyDescent="0.25">
      <c r="A2509">
        <f>HourMap!F2506</f>
        <v>7</v>
      </c>
      <c r="B2509">
        <f>HourMap!H2506</f>
        <v>0</v>
      </c>
      <c r="C2509">
        <f>'2020 Load Shapes'!A2510</f>
        <v>2503</v>
      </c>
      <c r="D2509">
        <f>'2020 Load Shapes'!B2510</f>
        <v>0</v>
      </c>
      <c r="E2509">
        <f>IF(B2509=0,VLOOKUP(DataSet!A2509+1,'Vehicle Availability'!$B$7:$D$30,2),VLOOKUP(DataSet!A2509+1,'Vehicle Availability'!$B$7:$D$30,3))</f>
        <v>0</v>
      </c>
      <c r="F2509">
        <f>'2020 Load Shapes'!C2510</f>
        <v>0</v>
      </c>
      <c r="G2509">
        <f>IF(B2509=0,VLOOKUP(DataSet!A2509+1,'Vehicle Availability'!$B$39:$D$62,2),VLOOKUP(DataSet!A2509+1,'Vehicle Availability'!$B$39:$D$62,3))</f>
        <v>0</v>
      </c>
      <c r="H2509">
        <f t="shared" si="39"/>
        <v>0</v>
      </c>
      <c r="I2509" s="105">
        <f>'Marginal Energy Prices'!C2507/1000</f>
        <v>8.5005248335157699E-2</v>
      </c>
    </row>
    <row r="2510" spans="1:9" x14ac:dyDescent="0.25">
      <c r="A2510">
        <f>HourMap!F2507</f>
        <v>8</v>
      </c>
      <c r="B2510">
        <f>HourMap!H2507</f>
        <v>0</v>
      </c>
      <c r="C2510">
        <f>'2020 Load Shapes'!A2511</f>
        <v>2504</v>
      </c>
      <c r="D2510">
        <f>'2020 Load Shapes'!B2511</f>
        <v>0</v>
      </c>
      <c r="E2510">
        <f>IF(B2510=0,VLOOKUP(DataSet!A2510+1,'Vehicle Availability'!$B$7:$D$30,2),VLOOKUP(DataSet!A2510+1,'Vehicle Availability'!$B$7:$D$30,3))</f>
        <v>0</v>
      </c>
      <c r="F2510">
        <f>'2020 Load Shapes'!C2511</f>
        <v>0</v>
      </c>
      <c r="G2510">
        <f>IF(B2510=0,VLOOKUP(DataSet!A2510+1,'Vehicle Availability'!$B$39:$D$62,2),VLOOKUP(DataSet!A2510+1,'Vehicle Availability'!$B$39:$D$62,3))</f>
        <v>0</v>
      </c>
      <c r="H2510">
        <f t="shared" si="39"/>
        <v>0</v>
      </c>
      <c r="I2510" s="105">
        <f>'Marginal Energy Prices'!C2508/1000</f>
        <v>7.4779664108737223E-2</v>
      </c>
    </row>
    <row r="2511" spans="1:9" x14ac:dyDescent="0.25">
      <c r="A2511">
        <f>HourMap!F2508</f>
        <v>9</v>
      </c>
      <c r="B2511">
        <f>HourMap!H2508</f>
        <v>0</v>
      </c>
      <c r="C2511">
        <f>'2020 Load Shapes'!A2512</f>
        <v>2505</v>
      </c>
      <c r="D2511">
        <f>'2020 Load Shapes'!B2512</f>
        <v>0</v>
      </c>
      <c r="E2511">
        <f>IF(B2511=0,VLOOKUP(DataSet!A2511+1,'Vehicle Availability'!$B$7:$D$30,2),VLOOKUP(DataSet!A2511+1,'Vehicle Availability'!$B$7:$D$30,3))</f>
        <v>0</v>
      </c>
      <c r="F2511">
        <f>'2020 Load Shapes'!C2512</f>
        <v>0</v>
      </c>
      <c r="G2511">
        <f>IF(B2511=0,VLOOKUP(DataSet!A2511+1,'Vehicle Availability'!$B$39:$D$62,2),VLOOKUP(DataSet!A2511+1,'Vehicle Availability'!$B$39:$D$62,3))</f>
        <v>0</v>
      </c>
      <c r="H2511">
        <f t="shared" si="39"/>
        <v>0</v>
      </c>
      <c r="I2511" s="105">
        <f>'Marginal Energy Prices'!C2509/1000</f>
        <v>4.1092662052202716E-3</v>
      </c>
    </row>
    <row r="2512" spans="1:9" x14ac:dyDescent="0.25">
      <c r="A2512">
        <f>HourMap!F2509</f>
        <v>10</v>
      </c>
      <c r="B2512">
        <f>HourMap!H2509</f>
        <v>0</v>
      </c>
      <c r="C2512">
        <f>'2020 Load Shapes'!A2513</f>
        <v>2506</v>
      </c>
      <c r="D2512">
        <f>'2020 Load Shapes'!B2513</f>
        <v>0</v>
      </c>
      <c r="E2512">
        <f>IF(B2512=0,VLOOKUP(DataSet!A2512+1,'Vehicle Availability'!$B$7:$D$30,2),VLOOKUP(DataSet!A2512+1,'Vehicle Availability'!$B$7:$D$30,3))</f>
        <v>0</v>
      </c>
      <c r="F2512">
        <f>'2020 Load Shapes'!C2513</f>
        <v>0</v>
      </c>
      <c r="G2512">
        <f>IF(B2512=0,VLOOKUP(DataSet!A2512+1,'Vehicle Availability'!$B$39:$D$62,2),VLOOKUP(DataSet!A2512+1,'Vehicle Availability'!$B$39:$D$62,3))</f>
        <v>0</v>
      </c>
      <c r="H2512">
        <f t="shared" si="39"/>
        <v>0</v>
      </c>
      <c r="I2512" s="105">
        <f>'Marginal Energy Prices'!C2510/1000</f>
        <v>6.4136065488642922E-3</v>
      </c>
    </row>
    <row r="2513" spans="1:9" x14ac:dyDescent="0.25">
      <c r="A2513">
        <f>HourMap!F2510</f>
        <v>11</v>
      </c>
      <c r="B2513">
        <f>HourMap!H2510</f>
        <v>0</v>
      </c>
      <c r="C2513">
        <f>'2020 Load Shapes'!A2514</f>
        <v>2507</v>
      </c>
      <c r="D2513">
        <f>'2020 Load Shapes'!B2514</f>
        <v>0</v>
      </c>
      <c r="E2513">
        <f>IF(B2513=0,VLOOKUP(DataSet!A2513+1,'Vehicle Availability'!$B$7:$D$30,2),VLOOKUP(DataSet!A2513+1,'Vehicle Availability'!$B$7:$D$30,3))</f>
        <v>0</v>
      </c>
      <c r="F2513">
        <f>'2020 Load Shapes'!C2514</f>
        <v>0</v>
      </c>
      <c r="G2513">
        <f>IF(B2513=0,VLOOKUP(DataSet!A2513+1,'Vehicle Availability'!$B$39:$D$62,2),VLOOKUP(DataSet!A2513+1,'Vehicle Availability'!$B$39:$D$62,3))</f>
        <v>0</v>
      </c>
      <c r="H2513">
        <f t="shared" si="39"/>
        <v>0</v>
      </c>
      <c r="I2513" s="105">
        <f>'Marginal Energy Prices'!C2511/1000</f>
        <v>8.038451508914966E-3</v>
      </c>
    </row>
    <row r="2514" spans="1:9" x14ac:dyDescent="0.25">
      <c r="A2514">
        <f>HourMap!F2511</f>
        <v>12</v>
      </c>
      <c r="B2514">
        <f>HourMap!H2511</f>
        <v>0</v>
      </c>
      <c r="C2514">
        <f>'2020 Load Shapes'!A2515</f>
        <v>2508</v>
      </c>
      <c r="D2514">
        <f>'2020 Load Shapes'!B2515</f>
        <v>0</v>
      </c>
      <c r="E2514">
        <f>IF(B2514=0,VLOOKUP(DataSet!A2514+1,'Vehicle Availability'!$B$7:$D$30,2),VLOOKUP(DataSet!A2514+1,'Vehicle Availability'!$B$7:$D$30,3))</f>
        <v>0</v>
      </c>
      <c r="F2514">
        <f>'2020 Load Shapes'!C2515</f>
        <v>0</v>
      </c>
      <c r="G2514">
        <f>IF(B2514=0,VLOOKUP(DataSet!A2514+1,'Vehicle Availability'!$B$39:$D$62,2),VLOOKUP(DataSet!A2514+1,'Vehicle Availability'!$B$39:$D$62,3))</f>
        <v>0</v>
      </c>
      <c r="H2514">
        <f t="shared" si="39"/>
        <v>0</v>
      </c>
      <c r="I2514" s="105">
        <f>'Marginal Energy Prices'!C2512/1000</f>
        <v>5.9476482968809034E-3</v>
      </c>
    </row>
    <row r="2515" spans="1:9" x14ac:dyDescent="0.25">
      <c r="A2515">
        <f>HourMap!F2512</f>
        <v>13</v>
      </c>
      <c r="B2515">
        <f>HourMap!H2512</f>
        <v>0</v>
      </c>
      <c r="C2515">
        <f>'2020 Load Shapes'!A2516</f>
        <v>2509</v>
      </c>
      <c r="D2515">
        <f>'2020 Load Shapes'!B2516</f>
        <v>0</v>
      </c>
      <c r="E2515">
        <f>IF(B2515=0,VLOOKUP(DataSet!A2515+1,'Vehicle Availability'!$B$7:$D$30,2),VLOOKUP(DataSet!A2515+1,'Vehicle Availability'!$B$7:$D$30,3))</f>
        <v>0</v>
      </c>
      <c r="F2515">
        <f>'2020 Load Shapes'!C2516</f>
        <v>0</v>
      </c>
      <c r="G2515">
        <f>IF(B2515=0,VLOOKUP(DataSet!A2515+1,'Vehicle Availability'!$B$39:$D$62,2),VLOOKUP(DataSet!A2515+1,'Vehicle Availability'!$B$39:$D$62,3))</f>
        <v>0</v>
      </c>
      <c r="H2515">
        <f t="shared" si="39"/>
        <v>0</v>
      </c>
      <c r="I2515" s="105">
        <f>'Marginal Energy Prices'!C2513/1000</f>
        <v>1.070584565431108E-3</v>
      </c>
    </row>
    <row r="2516" spans="1:9" x14ac:dyDescent="0.25">
      <c r="A2516">
        <f>HourMap!F2513</f>
        <v>14</v>
      </c>
      <c r="B2516">
        <f>HourMap!H2513</f>
        <v>0</v>
      </c>
      <c r="C2516">
        <f>'2020 Load Shapes'!A2517</f>
        <v>2510</v>
      </c>
      <c r="D2516">
        <f>'2020 Load Shapes'!B2517</f>
        <v>0</v>
      </c>
      <c r="E2516">
        <f>IF(B2516=0,VLOOKUP(DataSet!A2516+1,'Vehicle Availability'!$B$7:$D$30,2),VLOOKUP(DataSet!A2516+1,'Vehicle Availability'!$B$7:$D$30,3))</f>
        <v>0</v>
      </c>
      <c r="F2516">
        <f>'2020 Load Shapes'!C2517</f>
        <v>0</v>
      </c>
      <c r="G2516">
        <f>IF(B2516=0,VLOOKUP(DataSet!A2516+1,'Vehicle Availability'!$B$39:$D$62,2),VLOOKUP(DataSet!A2516+1,'Vehicle Availability'!$B$39:$D$62,3))</f>
        <v>0</v>
      </c>
      <c r="H2516">
        <f t="shared" si="39"/>
        <v>0</v>
      </c>
      <c r="I2516" s="105">
        <f>'Marginal Energy Prices'!C2514/1000</f>
        <v>1.0582883160011559E-3</v>
      </c>
    </row>
    <row r="2517" spans="1:9" x14ac:dyDescent="0.25">
      <c r="A2517">
        <f>HourMap!F2514</f>
        <v>15</v>
      </c>
      <c r="B2517">
        <f>HourMap!H2514</f>
        <v>0</v>
      </c>
      <c r="C2517">
        <f>'2020 Load Shapes'!A2518</f>
        <v>2511</v>
      </c>
      <c r="D2517">
        <f>'2020 Load Shapes'!B2518</f>
        <v>0</v>
      </c>
      <c r="E2517">
        <f>IF(B2517=0,VLOOKUP(DataSet!A2517+1,'Vehicle Availability'!$B$7:$D$30,2),VLOOKUP(DataSet!A2517+1,'Vehicle Availability'!$B$7:$D$30,3))</f>
        <v>0</v>
      </c>
      <c r="F2517">
        <f>'2020 Load Shapes'!C2518</f>
        <v>0</v>
      </c>
      <c r="G2517">
        <f>IF(B2517=0,VLOOKUP(DataSet!A2517+1,'Vehicle Availability'!$B$39:$D$62,2),VLOOKUP(DataSet!A2517+1,'Vehicle Availability'!$B$39:$D$62,3))</f>
        <v>0</v>
      </c>
      <c r="H2517">
        <f t="shared" si="39"/>
        <v>0</v>
      </c>
      <c r="I2517" s="105">
        <f>'Marginal Energy Prices'!C2515/1000</f>
        <v>3.9947950831685855E-3</v>
      </c>
    </row>
    <row r="2518" spans="1:9" x14ac:dyDescent="0.25">
      <c r="A2518">
        <f>HourMap!F2515</f>
        <v>16</v>
      </c>
      <c r="B2518">
        <f>HourMap!H2515</f>
        <v>0</v>
      </c>
      <c r="C2518">
        <f>'2020 Load Shapes'!A2519</f>
        <v>2512</v>
      </c>
      <c r="D2518">
        <f>'2020 Load Shapes'!B2519</f>
        <v>0</v>
      </c>
      <c r="E2518">
        <f>IF(B2518=0,VLOOKUP(DataSet!A2518+1,'Vehicle Availability'!$B$7:$D$30,2),VLOOKUP(DataSet!A2518+1,'Vehicle Availability'!$B$7:$D$30,3))</f>
        <v>0</v>
      </c>
      <c r="F2518">
        <f>'2020 Load Shapes'!C2519</f>
        <v>0</v>
      </c>
      <c r="G2518">
        <f>IF(B2518=0,VLOOKUP(DataSet!A2518+1,'Vehicle Availability'!$B$39:$D$62,2),VLOOKUP(DataSet!A2518+1,'Vehicle Availability'!$B$39:$D$62,3))</f>
        <v>0</v>
      </c>
      <c r="H2518">
        <f t="shared" si="39"/>
        <v>0</v>
      </c>
      <c r="I2518" s="105">
        <f>'Marginal Energy Prices'!C2516/1000</f>
        <v>4.8711000590531206E-3</v>
      </c>
    </row>
    <row r="2519" spans="1:9" x14ac:dyDescent="0.25">
      <c r="A2519">
        <f>HourMap!F2516</f>
        <v>17</v>
      </c>
      <c r="B2519">
        <f>HourMap!H2516</f>
        <v>0</v>
      </c>
      <c r="C2519">
        <f>'2020 Load Shapes'!A2520</f>
        <v>2513</v>
      </c>
      <c r="D2519">
        <f>'2020 Load Shapes'!B2520</f>
        <v>0</v>
      </c>
      <c r="E2519">
        <f>IF(B2519=0,VLOOKUP(DataSet!A2519+1,'Vehicle Availability'!$B$7:$D$30,2),VLOOKUP(DataSet!A2519+1,'Vehicle Availability'!$B$7:$D$30,3))</f>
        <v>1</v>
      </c>
      <c r="F2519">
        <f>'2020 Load Shapes'!C2520</f>
        <v>0</v>
      </c>
      <c r="G2519">
        <f>IF(B2519=0,VLOOKUP(DataSet!A2519+1,'Vehicle Availability'!$B$39:$D$62,2),VLOOKUP(DataSet!A2519+1,'Vehicle Availability'!$B$39:$D$62,3))</f>
        <v>1</v>
      </c>
      <c r="H2519">
        <f t="shared" si="39"/>
        <v>0</v>
      </c>
      <c r="I2519" s="105">
        <f>'Marginal Energy Prices'!C2517/1000</f>
        <v>7.7576852049816195E-2</v>
      </c>
    </row>
    <row r="2520" spans="1:9" x14ac:dyDescent="0.25">
      <c r="A2520">
        <f>HourMap!F2517</f>
        <v>18</v>
      </c>
      <c r="B2520">
        <f>HourMap!H2517</f>
        <v>0</v>
      </c>
      <c r="C2520">
        <f>'2020 Load Shapes'!A2521</f>
        <v>2514</v>
      </c>
      <c r="D2520">
        <f>'2020 Load Shapes'!B2521</f>
        <v>0</v>
      </c>
      <c r="E2520">
        <f>IF(B2520=0,VLOOKUP(DataSet!A2520+1,'Vehicle Availability'!$B$7:$D$30,2),VLOOKUP(DataSet!A2520+1,'Vehicle Availability'!$B$7:$D$30,3))</f>
        <v>1</v>
      </c>
      <c r="F2520">
        <f>'2020 Load Shapes'!C2521</f>
        <v>0</v>
      </c>
      <c r="G2520">
        <f>IF(B2520=0,VLOOKUP(DataSet!A2520+1,'Vehicle Availability'!$B$39:$D$62,2),VLOOKUP(DataSet!A2520+1,'Vehicle Availability'!$B$39:$D$62,3))</f>
        <v>1</v>
      </c>
      <c r="H2520">
        <f t="shared" si="39"/>
        <v>0</v>
      </c>
      <c r="I2520" s="105">
        <f>'Marginal Energy Prices'!C2518/1000</f>
        <v>8.9347286013580857E-2</v>
      </c>
    </row>
    <row r="2521" spans="1:9" x14ac:dyDescent="0.25">
      <c r="A2521">
        <f>HourMap!F2518</f>
        <v>19</v>
      </c>
      <c r="B2521">
        <f>HourMap!H2518</f>
        <v>0</v>
      </c>
      <c r="C2521">
        <f>'2020 Load Shapes'!A2522</f>
        <v>2515</v>
      </c>
      <c r="D2521">
        <f>'2020 Load Shapes'!B2522</f>
        <v>0</v>
      </c>
      <c r="E2521">
        <f>IF(B2521=0,VLOOKUP(DataSet!A2521+1,'Vehicle Availability'!$B$7:$D$30,2),VLOOKUP(DataSet!A2521+1,'Vehicle Availability'!$B$7:$D$30,3))</f>
        <v>1</v>
      </c>
      <c r="F2521">
        <f>'2020 Load Shapes'!C2522</f>
        <v>0</v>
      </c>
      <c r="G2521">
        <f>IF(B2521=0,VLOOKUP(DataSet!A2521+1,'Vehicle Availability'!$B$39:$D$62,2),VLOOKUP(DataSet!A2521+1,'Vehicle Availability'!$B$39:$D$62,3))</f>
        <v>1</v>
      </c>
      <c r="H2521">
        <f t="shared" si="39"/>
        <v>0</v>
      </c>
      <c r="I2521" s="105">
        <f>'Marginal Energy Prices'!C2519/1000</f>
        <v>0.10745456585875938</v>
      </c>
    </row>
    <row r="2522" spans="1:9" x14ac:dyDescent="0.25">
      <c r="A2522">
        <f>HourMap!F2519</f>
        <v>20</v>
      </c>
      <c r="B2522">
        <f>HourMap!H2519</f>
        <v>0</v>
      </c>
      <c r="C2522">
        <f>'2020 Load Shapes'!A2523</f>
        <v>2516</v>
      </c>
      <c r="D2522">
        <f>'2020 Load Shapes'!B2523</f>
        <v>0</v>
      </c>
      <c r="E2522">
        <f>IF(B2522=0,VLOOKUP(DataSet!A2522+1,'Vehicle Availability'!$B$7:$D$30,2),VLOOKUP(DataSet!A2522+1,'Vehicle Availability'!$B$7:$D$30,3))</f>
        <v>1</v>
      </c>
      <c r="F2522">
        <f>'2020 Load Shapes'!C2523</f>
        <v>0</v>
      </c>
      <c r="G2522">
        <f>IF(B2522=0,VLOOKUP(DataSet!A2522+1,'Vehicle Availability'!$B$39:$D$62,2),VLOOKUP(DataSet!A2522+1,'Vehicle Availability'!$B$39:$D$62,3))</f>
        <v>1</v>
      </c>
      <c r="H2522">
        <f t="shared" si="39"/>
        <v>0</v>
      </c>
      <c r="I2522" s="105">
        <f>'Marginal Energy Prices'!C2520/1000</f>
        <v>0.11034146972610212</v>
      </c>
    </row>
    <row r="2523" spans="1:9" x14ac:dyDescent="0.25">
      <c r="A2523">
        <f>HourMap!F2520</f>
        <v>21</v>
      </c>
      <c r="B2523">
        <f>HourMap!H2520</f>
        <v>0</v>
      </c>
      <c r="C2523">
        <f>'2020 Load Shapes'!A2524</f>
        <v>2517</v>
      </c>
      <c r="D2523">
        <f>'2020 Load Shapes'!B2524</f>
        <v>0</v>
      </c>
      <c r="E2523">
        <f>IF(B2523=0,VLOOKUP(DataSet!A2523+1,'Vehicle Availability'!$B$7:$D$30,2),VLOOKUP(DataSet!A2523+1,'Vehicle Availability'!$B$7:$D$30,3))</f>
        <v>1</v>
      </c>
      <c r="F2523">
        <f>'2020 Load Shapes'!C2524</f>
        <v>0</v>
      </c>
      <c r="G2523">
        <f>IF(B2523=0,VLOOKUP(DataSet!A2523+1,'Vehicle Availability'!$B$39:$D$62,2),VLOOKUP(DataSet!A2523+1,'Vehicle Availability'!$B$39:$D$62,3))</f>
        <v>1</v>
      </c>
      <c r="H2523">
        <f t="shared" si="39"/>
        <v>0</v>
      </c>
      <c r="I2523" s="105">
        <f>'Marginal Energy Prices'!C2521/1000</f>
        <v>9.2707813120238999E-2</v>
      </c>
    </row>
    <row r="2524" spans="1:9" x14ac:dyDescent="0.25">
      <c r="A2524">
        <f>HourMap!F2521</f>
        <v>22</v>
      </c>
      <c r="B2524">
        <f>HourMap!H2521</f>
        <v>0</v>
      </c>
      <c r="C2524">
        <f>'2020 Load Shapes'!A2525</f>
        <v>2518</v>
      </c>
      <c r="D2524">
        <f>'2020 Load Shapes'!B2525</f>
        <v>0</v>
      </c>
      <c r="E2524">
        <f>IF(B2524=0,VLOOKUP(DataSet!A2524+1,'Vehicle Availability'!$B$7:$D$30,2),VLOOKUP(DataSet!A2524+1,'Vehicle Availability'!$B$7:$D$30,3))</f>
        <v>1</v>
      </c>
      <c r="F2524">
        <f>'2020 Load Shapes'!C2525</f>
        <v>0</v>
      </c>
      <c r="G2524">
        <f>IF(B2524=0,VLOOKUP(DataSet!A2524+1,'Vehicle Availability'!$B$39:$D$62,2),VLOOKUP(DataSet!A2524+1,'Vehicle Availability'!$B$39:$D$62,3))</f>
        <v>1</v>
      </c>
      <c r="H2524">
        <f t="shared" si="39"/>
        <v>0</v>
      </c>
      <c r="I2524" s="105">
        <f>'Marginal Energy Prices'!C2522/1000</f>
        <v>8.2256386974385559E-2</v>
      </c>
    </row>
    <row r="2525" spans="1:9" x14ac:dyDescent="0.25">
      <c r="A2525">
        <f>HourMap!F2522</f>
        <v>23</v>
      </c>
      <c r="B2525">
        <f>HourMap!H2522</f>
        <v>0</v>
      </c>
      <c r="C2525">
        <f>'2020 Load Shapes'!A2526</f>
        <v>2519</v>
      </c>
      <c r="D2525">
        <f>'2020 Load Shapes'!B2526</f>
        <v>0</v>
      </c>
      <c r="E2525">
        <f>IF(B2525=0,VLOOKUP(DataSet!A2525+1,'Vehicle Availability'!$B$7:$D$30,2),VLOOKUP(DataSet!A2525+1,'Vehicle Availability'!$B$7:$D$30,3))</f>
        <v>1</v>
      </c>
      <c r="F2525">
        <f>'2020 Load Shapes'!C2526</f>
        <v>0</v>
      </c>
      <c r="G2525">
        <f>IF(B2525=0,VLOOKUP(DataSet!A2525+1,'Vehicle Availability'!$B$39:$D$62,2),VLOOKUP(DataSet!A2525+1,'Vehicle Availability'!$B$39:$D$62,3))</f>
        <v>1</v>
      </c>
      <c r="H2525">
        <f t="shared" si="39"/>
        <v>0</v>
      </c>
      <c r="I2525" s="105">
        <f>'Marginal Energy Prices'!C2523/1000</f>
        <v>7.2541932316250543E-2</v>
      </c>
    </row>
    <row r="2526" spans="1:9" x14ac:dyDescent="0.25">
      <c r="A2526">
        <f>HourMap!F2523</f>
        <v>0</v>
      </c>
      <c r="B2526">
        <f>HourMap!H2523</f>
        <v>0</v>
      </c>
      <c r="C2526">
        <f>'2020 Load Shapes'!A2527</f>
        <v>2520</v>
      </c>
      <c r="D2526">
        <f>'2020 Load Shapes'!B2527</f>
        <v>0</v>
      </c>
      <c r="E2526">
        <f>IF(B2526=0,VLOOKUP(DataSet!A2526+1,'Vehicle Availability'!$B$7:$D$30,2),VLOOKUP(DataSet!A2526+1,'Vehicle Availability'!$B$7:$D$30,3))</f>
        <v>1</v>
      </c>
      <c r="F2526">
        <f>'2020 Load Shapes'!C2527</f>
        <v>0</v>
      </c>
      <c r="G2526">
        <f>IF(B2526=0,VLOOKUP(DataSet!A2526+1,'Vehicle Availability'!$B$39:$D$62,2),VLOOKUP(DataSet!A2526+1,'Vehicle Availability'!$B$39:$D$62,3))</f>
        <v>1</v>
      </c>
      <c r="H2526">
        <f t="shared" si="39"/>
        <v>1</v>
      </c>
      <c r="I2526" s="105">
        <f>'Marginal Energy Prices'!C2524/1000</f>
        <v>6.3500894518405779E-2</v>
      </c>
    </row>
    <row r="2527" spans="1:9" x14ac:dyDescent="0.25">
      <c r="A2527">
        <f>HourMap!F2524</f>
        <v>1</v>
      </c>
      <c r="B2527">
        <f>HourMap!H2524</f>
        <v>0</v>
      </c>
      <c r="C2527">
        <f>'2020 Load Shapes'!A2528</f>
        <v>2521</v>
      </c>
      <c r="D2527">
        <f>'2020 Load Shapes'!B2528</f>
        <v>0</v>
      </c>
      <c r="E2527">
        <f>IF(B2527=0,VLOOKUP(DataSet!A2527+1,'Vehicle Availability'!$B$7:$D$30,2),VLOOKUP(DataSet!A2527+1,'Vehicle Availability'!$B$7:$D$30,3))</f>
        <v>1</v>
      </c>
      <c r="F2527">
        <f>'2020 Load Shapes'!C2528</f>
        <v>2.9157894736842072</v>
      </c>
      <c r="G2527">
        <f>IF(B2527=0,VLOOKUP(DataSet!A2527+1,'Vehicle Availability'!$B$39:$D$62,2),VLOOKUP(DataSet!A2527+1,'Vehicle Availability'!$B$39:$D$62,3))</f>
        <v>1</v>
      </c>
      <c r="H2527">
        <f t="shared" si="39"/>
        <v>1</v>
      </c>
      <c r="I2527" s="105">
        <f>'Marginal Energy Prices'!C2525/1000</f>
        <v>5.8626313943925902E-2</v>
      </c>
    </row>
    <row r="2528" spans="1:9" x14ac:dyDescent="0.25">
      <c r="A2528">
        <f>HourMap!F2525</f>
        <v>2</v>
      </c>
      <c r="B2528">
        <f>HourMap!H2525</f>
        <v>0</v>
      </c>
      <c r="C2528">
        <f>'2020 Load Shapes'!A2529</f>
        <v>2522</v>
      </c>
      <c r="D2528">
        <f>'2020 Load Shapes'!B2529</f>
        <v>0</v>
      </c>
      <c r="E2528">
        <f>IF(B2528=0,VLOOKUP(DataSet!A2528+1,'Vehicle Availability'!$B$7:$D$30,2),VLOOKUP(DataSet!A2528+1,'Vehicle Availability'!$B$7:$D$30,3))</f>
        <v>1</v>
      </c>
      <c r="F2528">
        <f>'2020 Load Shapes'!C2529</f>
        <v>3.3</v>
      </c>
      <c r="G2528">
        <f>IF(B2528=0,VLOOKUP(DataSet!A2528+1,'Vehicle Availability'!$B$39:$D$62,2),VLOOKUP(DataSet!A2528+1,'Vehicle Availability'!$B$39:$D$62,3))</f>
        <v>1</v>
      </c>
      <c r="H2528">
        <f t="shared" si="39"/>
        <v>1</v>
      </c>
      <c r="I2528" s="105">
        <f>'Marginal Energy Prices'!C2526/1000</f>
        <v>5.4889053061345207E-2</v>
      </c>
    </row>
    <row r="2529" spans="1:9" x14ac:dyDescent="0.25">
      <c r="A2529">
        <f>HourMap!F2526</f>
        <v>3</v>
      </c>
      <c r="B2529">
        <f>HourMap!H2526</f>
        <v>0</v>
      </c>
      <c r="C2529">
        <f>'2020 Load Shapes'!A2530</f>
        <v>2523</v>
      </c>
      <c r="D2529">
        <f>'2020 Load Shapes'!B2530</f>
        <v>4.2252631578947124</v>
      </c>
      <c r="E2529">
        <f>IF(B2529=0,VLOOKUP(DataSet!A2529+1,'Vehicle Availability'!$B$7:$D$30,2),VLOOKUP(DataSet!A2529+1,'Vehicle Availability'!$B$7:$D$30,3))</f>
        <v>1</v>
      </c>
      <c r="F2529">
        <f>'2020 Load Shapes'!C2530</f>
        <v>3.3</v>
      </c>
      <c r="G2529">
        <f>IF(B2529=0,VLOOKUP(DataSet!A2529+1,'Vehicle Availability'!$B$39:$D$62,2),VLOOKUP(DataSet!A2529+1,'Vehicle Availability'!$B$39:$D$62,3))</f>
        <v>1</v>
      </c>
      <c r="H2529">
        <f t="shared" si="39"/>
        <v>1</v>
      </c>
      <c r="I2529" s="105">
        <f>'Marginal Energy Prices'!C2527/1000</f>
        <v>5.3840793575080662E-2</v>
      </c>
    </row>
    <row r="2530" spans="1:9" x14ac:dyDescent="0.25">
      <c r="A2530">
        <f>HourMap!F2527</f>
        <v>4</v>
      </c>
      <c r="B2530">
        <f>HourMap!H2527</f>
        <v>0</v>
      </c>
      <c r="C2530">
        <f>'2020 Load Shapes'!A2531</f>
        <v>2524</v>
      </c>
      <c r="D2530">
        <f>'2020 Load Shapes'!B2531</f>
        <v>0</v>
      </c>
      <c r="E2530">
        <f>IF(B2530=0,VLOOKUP(DataSet!A2530+1,'Vehicle Availability'!$B$7:$D$30,2),VLOOKUP(DataSet!A2530+1,'Vehicle Availability'!$B$7:$D$30,3))</f>
        <v>1</v>
      </c>
      <c r="F2530">
        <f>'2020 Load Shapes'!C2531</f>
        <v>0</v>
      </c>
      <c r="G2530">
        <f>IF(B2530=0,VLOOKUP(DataSet!A2530+1,'Vehicle Availability'!$B$39:$D$62,2),VLOOKUP(DataSet!A2530+1,'Vehicle Availability'!$B$39:$D$62,3))</f>
        <v>1</v>
      </c>
      <c r="H2530">
        <f t="shared" si="39"/>
        <v>1</v>
      </c>
      <c r="I2530" s="105">
        <f>'Marginal Energy Prices'!C2528/1000</f>
        <v>5.9572449205117464E-2</v>
      </c>
    </row>
    <row r="2531" spans="1:9" x14ac:dyDescent="0.25">
      <c r="A2531">
        <f>HourMap!F2528</f>
        <v>5</v>
      </c>
      <c r="B2531">
        <f>HourMap!H2528</f>
        <v>0</v>
      </c>
      <c r="C2531">
        <f>'2020 Load Shapes'!A2532</f>
        <v>2525</v>
      </c>
      <c r="D2531">
        <f>'2020 Load Shapes'!B2532</f>
        <v>0</v>
      </c>
      <c r="E2531">
        <f>IF(B2531=0,VLOOKUP(DataSet!A2531+1,'Vehicle Availability'!$B$7:$D$30,2),VLOOKUP(DataSet!A2531+1,'Vehicle Availability'!$B$7:$D$30,3))</f>
        <v>1</v>
      </c>
      <c r="F2531">
        <f>'2020 Load Shapes'!C2532</f>
        <v>0</v>
      </c>
      <c r="G2531">
        <f>IF(B2531=0,VLOOKUP(DataSet!A2531+1,'Vehicle Availability'!$B$39:$D$62,2),VLOOKUP(DataSet!A2531+1,'Vehicle Availability'!$B$39:$D$62,3))</f>
        <v>1</v>
      </c>
      <c r="H2531">
        <f t="shared" si="39"/>
        <v>1</v>
      </c>
      <c r="I2531" s="105">
        <f>'Marginal Energy Prices'!C2529/1000</f>
        <v>7.8655615527324932E-2</v>
      </c>
    </row>
    <row r="2532" spans="1:9" x14ac:dyDescent="0.25">
      <c r="A2532">
        <f>HourMap!F2529</f>
        <v>6</v>
      </c>
      <c r="B2532">
        <f>HourMap!H2529</f>
        <v>0</v>
      </c>
      <c r="C2532">
        <f>'2020 Load Shapes'!A2533</f>
        <v>2526</v>
      </c>
      <c r="D2532">
        <f>'2020 Load Shapes'!B2533</f>
        <v>0</v>
      </c>
      <c r="E2532">
        <f>IF(B2532=0,VLOOKUP(DataSet!A2532+1,'Vehicle Availability'!$B$7:$D$30,2),VLOOKUP(DataSet!A2532+1,'Vehicle Availability'!$B$7:$D$30,3))</f>
        <v>0</v>
      </c>
      <c r="F2532">
        <f>'2020 Load Shapes'!C2533</f>
        <v>0</v>
      </c>
      <c r="G2532">
        <f>IF(B2532=0,VLOOKUP(DataSet!A2532+1,'Vehicle Availability'!$B$39:$D$62,2),VLOOKUP(DataSet!A2532+1,'Vehicle Availability'!$B$39:$D$62,3))</f>
        <v>0</v>
      </c>
      <c r="H2532">
        <f t="shared" si="39"/>
        <v>0</v>
      </c>
      <c r="I2532" s="105">
        <f>'Marginal Energy Prices'!C2530/1000</f>
        <v>9.3032300773342777E-2</v>
      </c>
    </row>
    <row r="2533" spans="1:9" x14ac:dyDescent="0.25">
      <c r="A2533">
        <f>HourMap!F2530</f>
        <v>7</v>
      </c>
      <c r="B2533">
        <f>HourMap!H2530</f>
        <v>0</v>
      </c>
      <c r="C2533">
        <f>'2020 Load Shapes'!A2534</f>
        <v>2527</v>
      </c>
      <c r="D2533">
        <f>'2020 Load Shapes'!B2534</f>
        <v>0</v>
      </c>
      <c r="E2533">
        <f>IF(B2533=0,VLOOKUP(DataSet!A2533+1,'Vehicle Availability'!$B$7:$D$30,2),VLOOKUP(DataSet!A2533+1,'Vehicle Availability'!$B$7:$D$30,3))</f>
        <v>0</v>
      </c>
      <c r="F2533">
        <f>'2020 Load Shapes'!C2534</f>
        <v>0</v>
      </c>
      <c r="G2533">
        <f>IF(B2533=0,VLOOKUP(DataSet!A2533+1,'Vehicle Availability'!$B$39:$D$62,2),VLOOKUP(DataSet!A2533+1,'Vehicle Availability'!$B$39:$D$62,3))</f>
        <v>0</v>
      </c>
      <c r="H2533">
        <f t="shared" si="39"/>
        <v>0</v>
      </c>
      <c r="I2533" s="105">
        <f>'Marginal Energy Prices'!C2531/1000</f>
        <v>8.9138673013866521E-2</v>
      </c>
    </row>
    <row r="2534" spans="1:9" x14ac:dyDescent="0.25">
      <c r="A2534">
        <f>HourMap!F2531</f>
        <v>8</v>
      </c>
      <c r="B2534">
        <f>HourMap!H2531</f>
        <v>0</v>
      </c>
      <c r="C2534">
        <f>'2020 Load Shapes'!A2535</f>
        <v>2528</v>
      </c>
      <c r="D2534">
        <f>'2020 Load Shapes'!B2535</f>
        <v>0</v>
      </c>
      <c r="E2534">
        <f>IF(B2534=0,VLOOKUP(DataSet!A2534+1,'Vehicle Availability'!$B$7:$D$30,2),VLOOKUP(DataSet!A2534+1,'Vehicle Availability'!$B$7:$D$30,3))</f>
        <v>0</v>
      </c>
      <c r="F2534">
        <f>'2020 Load Shapes'!C2535</f>
        <v>0</v>
      </c>
      <c r="G2534">
        <f>IF(B2534=0,VLOOKUP(DataSet!A2534+1,'Vehicle Availability'!$B$39:$D$62,2),VLOOKUP(DataSet!A2534+1,'Vehicle Availability'!$B$39:$D$62,3))</f>
        <v>0</v>
      </c>
      <c r="H2534">
        <f t="shared" si="39"/>
        <v>0</v>
      </c>
      <c r="I2534" s="105">
        <f>'Marginal Energy Prices'!C2532/1000</f>
        <v>7.324374866549517E-2</v>
      </c>
    </row>
    <row r="2535" spans="1:9" x14ac:dyDescent="0.25">
      <c r="A2535">
        <f>HourMap!F2532</f>
        <v>9</v>
      </c>
      <c r="B2535">
        <f>HourMap!H2532</f>
        <v>0</v>
      </c>
      <c r="C2535">
        <f>'2020 Load Shapes'!A2536</f>
        <v>2529</v>
      </c>
      <c r="D2535">
        <f>'2020 Load Shapes'!B2536</f>
        <v>0</v>
      </c>
      <c r="E2535">
        <f>IF(B2535=0,VLOOKUP(DataSet!A2535+1,'Vehicle Availability'!$B$7:$D$30,2),VLOOKUP(DataSet!A2535+1,'Vehicle Availability'!$B$7:$D$30,3))</f>
        <v>0</v>
      </c>
      <c r="F2535">
        <f>'2020 Load Shapes'!C2536</f>
        <v>0</v>
      </c>
      <c r="G2535">
        <f>IF(B2535=0,VLOOKUP(DataSet!A2535+1,'Vehicle Availability'!$B$39:$D$62,2),VLOOKUP(DataSet!A2535+1,'Vehicle Availability'!$B$39:$D$62,3))</f>
        <v>0</v>
      </c>
      <c r="H2535">
        <f t="shared" si="39"/>
        <v>0</v>
      </c>
      <c r="I2535" s="105">
        <f>'Marginal Energy Prices'!C2533/1000</f>
        <v>1.8362291918179465E-3</v>
      </c>
    </row>
    <row r="2536" spans="1:9" x14ac:dyDescent="0.25">
      <c r="A2536">
        <f>HourMap!F2533</f>
        <v>10</v>
      </c>
      <c r="B2536">
        <f>HourMap!H2533</f>
        <v>0</v>
      </c>
      <c r="C2536">
        <f>'2020 Load Shapes'!A2537</f>
        <v>2530</v>
      </c>
      <c r="D2536">
        <f>'2020 Load Shapes'!B2537</f>
        <v>0</v>
      </c>
      <c r="E2536">
        <f>IF(B2536=0,VLOOKUP(DataSet!A2536+1,'Vehicle Availability'!$B$7:$D$30,2),VLOOKUP(DataSet!A2536+1,'Vehicle Availability'!$B$7:$D$30,3))</f>
        <v>0</v>
      </c>
      <c r="F2536">
        <f>'2020 Load Shapes'!C2537</f>
        <v>0</v>
      </c>
      <c r="G2536">
        <f>IF(B2536=0,VLOOKUP(DataSet!A2536+1,'Vehicle Availability'!$B$39:$D$62,2),VLOOKUP(DataSet!A2536+1,'Vehicle Availability'!$B$39:$D$62,3))</f>
        <v>0</v>
      </c>
      <c r="H2536">
        <f t="shared" si="39"/>
        <v>0</v>
      </c>
      <c r="I2536" s="105">
        <f>'Marginal Energy Prices'!C2534/1000</f>
        <v>6.0386815331626162E-3</v>
      </c>
    </row>
    <row r="2537" spans="1:9" x14ac:dyDescent="0.25">
      <c r="A2537">
        <f>HourMap!F2534</f>
        <v>11</v>
      </c>
      <c r="B2537">
        <f>HourMap!H2534</f>
        <v>0</v>
      </c>
      <c r="C2537">
        <f>'2020 Load Shapes'!A2538</f>
        <v>2531</v>
      </c>
      <c r="D2537">
        <f>'2020 Load Shapes'!B2538</f>
        <v>0</v>
      </c>
      <c r="E2537">
        <f>IF(B2537=0,VLOOKUP(DataSet!A2537+1,'Vehicle Availability'!$B$7:$D$30,2),VLOOKUP(DataSet!A2537+1,'Vehicle Availability'!$B$7:$D$30,3))</f>
        <v>0</v>
      </c>
      <c r="F2537">
        <f>'2020 Load Shapes'!C2538</f>
        <v>0</v>
      </c>
      <c r="G2537">
        <f>IF(B2537=0,VLOOKUP(DataSet!A2537+1,'Vehicle Availability'!$B$39:$D$62,2),VLOOKUP(DataSet!A2537+1,'Vehicle Availability'!$B$39:$D$62,3))</f>
        <v>0</v>
      </c>
      <c r="H2537">
        <f t="shared" si="39"/>
        <v>0</v>
      </c>
      <c r="I2537" s="105">
        <f>'Marginal Energy Prices'!C2535/1000</f>
        <v>6.0379875973184064E-3</v>
      </c>
    </row>
    <row r="2538" spans="1:9" x14ac:dyDescent="0.25">
      <c r="A2538">
        <f>HourMap!F2535</f>
        <v>12</v>
      </c>
      <c r="B2538">
        <f>HourMap!H2535</f>
        <v>0</v>
      </c>
      <c r="C2538">
        <f>'2020 Load Shapes'!A2539</f>
        <v>2532</v>
      </c>
      <c r="D2538">
        <f>'2020 Load Shapes'!B2539</f>
        <v>0</v>
      </c>
      <c r="E2538">
        <f>IF(B2538=0,VLOOKUP(DataSet!A2538+1,'Vehicle Availability'!$B$7:$D$30,2),VLOOKUP(DataSet!A2538+1,'Vehicle Availability'!$B$7:$D$30,3))</f>
        <v>0</v>
      </c>
      <c r="F2538">
        <f>'2020 Load Shapes'!C2539</f>
        <v>0</v>
      </c>
      <c r="G2538">
        <f>IF(B2538=0,VLOOKUP(DataSet!A2538+1,'Vehicle Availability'!$B$39:$D$62,2),VLOOKUP(DataSet!A2538+1,'Vehicle Availability'!$B$39:$D$62,3))</f>
        <v>0</v>
      </c>
      <c r="H2538">
        <f t="shared" si="39"/>
        <v>0</v>
      </c>
      <c r="I2538" s="105">
        <f>'Marginal Energy Prices'!C2536/1000</f>
        <v>7.0667474863606366E-3</v>
      </c>
    </row>
    <row r="2539" spans="1:9" x14ac:dyDescent="0.25">
      <c r="A2539">
        <f>HourMap!F2536</f>
        <v>13</v>
      </c>
      <c r="B2539">
        <f>HourMap!H2536</f>
        <v>0</v>
      </c>
      <c r="C2539">
        <f>'2020 Load Shapes'!A2540</f>
        <v>2533</v>
      </c>
      <c r="D2539">
        <f>'2020 Load Shapes'!B2540</f>
        <v>0</v>
      </c>
      <c r="E2539">
        <f>IF(B2539=0,VLOOKUP(DataSet!A2539+1,'Vehicle Availability'!$B$7:$D$30,2),VLOOKUP(DataSet!A2539+1,'Vehicle Availability'!$B$7:$D$30,3))</f>
        <v>0</v>
      </c>
      <c r="F2539">
        <f>'2020 Load Shapes'!C2540</f>
        <v>0</v>
      </c>
      <c r="G2539">
        <f>IF(B2539=0,VLOOKUP(DataSet!A2539+1,'Vehicle Availability'!$B$39:$D$62,2),VLOOKUP(DataSet!A2539+1,'Vehicle Availability'!$B$39:$D$62,3))</f>
        <v>0</v>
      </c>
      <c r="H2539">
        <f t="shared" si="39"/>
        <v>0</v>
      </c>
      <c r="I2539" s="105">
        <f>'Marginal Energy Prices'!C2537/1000</f>
        <v>6.6076395318308964E-3</v>
      </c>
    </row>
    <row r="2540" spans="1:9" x14ac:dyDescent="0.25">
      <c r="A2540">
        <f>HourMap!F2537</f>
        <v>14</v>
      </c>
      <c r="B2540">
        <f>HourMap!H2537</f>
        <v>0</v>
      </c>
      <c r="C2540">
        <f>'2020 Load Shapes'!A2541</f>
        <v>2534</v>
      </c>
      <c r="D2540">
        <f>'2020 Load Shapes'!B2541</f>
        <v>0</v>
      </c>
      <c r="E2540">
        <f>IF(B2540=0,VLOOKUP(DataSet!A2540+1,'Vehicle Availability'!$B$7:$D$30,2),VLOOKUP(DataSet!A2540+1,'Vehicle Availability'!$B$7:$D$30,3))</f>
        <v>0</v>
      </c>
      <c r="F2540">
        <f>'2020 Load Shapes'!C2541</f>
        <v>0</v>
      </c>
      <c r="G2540">
        <f>IF(B2540=0,VLOOKUP(DataSet!A2540+1,'Vehicle Availability'!$B$39:$D$62,2),VLOOKUP(DataSet!A2540+1,'Vehicle Availability'!$B$39:$D$62,3))</f>
        <v>0</v>
      </c>
      <c r="H2540">
        <f t="shared" si="39"/>
        <v>0</v>
      </c>
      <c r="I2540" s="105">
        <f>'Marginal Energy Prices'!C2538/1000</f>
        <v>8.5022000424999165E-3</v>
      </c>
    </row>
    <row r="2541" spans="1:9" x14ac:dyDescent="0.25">
      <c r="A2541">
        <f>HourMap!F2538</f>
        <v>15</v>
      </c>
      <c r="B2541">
        <f>HourMap!H2538</f>
        <v>0</v>
      </c>
      <c r="C2541">
        <f>'2020 Load Shapes'!A2542</f>
        <v>2535</v>
      </c>
      <c r="D2541">
        <f>'2020 Load Shapes'!B2542</f>
        <v>0</v>
      </c>
      <c r="E2541">
        <f>IF(B2541=0,VLOOKUP(DataSet!A2541+1,'Vehicle Availability'!$B$7:$D$30,2),VLOOKUP(DataSet!A2541+1,'Vehicle Availability'!$B$7:$D$30,3))</f>
        <v>0</v>
      </c>
      <c r="F2541">
        <f>'2020 Load Shapes'!C2542</f>
        <v>0</v>
      </c>
      <c r="G2541">
        <f>IF(B2541=0,VLOOKUP(DataSet!A2541+1,'Vehicle Availability'!$B$39:$D$62,2),VLOOKUP(DataSet!A2541+1,'Vehicle Availability'!$B$39:$D$62,3))</f>
        <v>0</v>
      </c>
      <c r="H2541">
        <f t="shared" si="39"/>
        <v>0</v>
      </c>
      <c r="I2541" s="105">
        <f>'Marginal Energy Prices'!C2539/1000</f>
        <v>9.7750402991458232E-3</v>
      </c>
    </row>
    <row r="2542" spans="1:9" x14ac:dyDescent="0.25">
      <c r="A2542">
        <f>HourMap!F2539</f>
        <v>16</v>
      </c>
      <c r="B2542">
        <f>HourMap!H2539</f>
        <v>0</v>
      </c>
      <c r="C2542">
        <f>'2020 Load Shapes'!A2543</f>
        <v>2536</v>
      </c>
      <c r="D2542">
        <f>'2020 Load Shapes'!B2543</f>
        <v>0</v>
      </c>
      <c r="E2542">
        <f>IF(B2542=0,VLOOKUP(DataSet!A2542+1,'Vehicle Availability'!$B$7:$D$30,2),VLOOKUP(DataSet!A2542+1,'Vehicle Availability'!$B$7:$D$30,3))</f>
        <v>0</v>
      </c>
      <c r="F2542">
        <f>'2020 Load Shapes'!C2543</f>
        <v>0</v>
      </c>
      <c r="G2542">
        <f>IF(B2542=0,VLOOKUP(DataSet!A2542+1,'Vehicle Availability'!$B$39:$D$62,2),VLOOKUP(DataSet!A2542+1,'Vehicle Availability'!$B$39:$D$62,3))</f>
        <v>0</v>
      </c>
      <c r="H2542">
        <f t="shared" si="39"/>
        <v>0</v>
      </c>
      <c r="I2542" s="105">
        <f>'Marginal Energy Prices'!C2540/1000</f>
        <v>1.2483333111931026E-2</v>
      </c>
    </row>
    <row r="2543" spans="1:9" x14ac:dyDescent="0.25">
      <c r="A2543">
        <f>HourMap!F2540</f>
        <v>17</v>
      </c>
      <c r="B2543">
        <f>HourMap!H2540</f>
        <v>0</v>
      </c>
      <c r="C2543">
        <f>'2020 Load Shapes'!A2544</f>
        <v>2537</v>
      </c>
      <c r="D2543">
        <f>'2020 Load Shapes'!B2544</f>
        <v>0</v>
      </c>
      <c r="E2543">
        <f>IF(B2543=0,VLOOKUP(DataSet!A2543+1,'Vehicle Availability'!$B$7:$D$30,2),VLOOKUP(DataSet!A2543+1,'Vehicle Availability'!$B$7:$D$30,3))</f>
        <v>1</v>
      </c>
      <c r="F2543">
        <f>'2020 Load Shapes'!C2544</f>
        <v>0</v>
      </c>
      <c r="G2543">
        <f>IF(B2543=0,VLOOKUP(DataSet!A2543+1,'Vehicle Availability'!$B$39:$D$62,2),VLOOKUP(DataSet!A2543+1,'Vehicle Availability'!$B$39:$D$62,3))</f>
        <v>1</v>
      </c>
      <c r="H2543">
        <f t="shared" si="39"/>
        <v>0</v>
      </c>
      <c r="I2543" s="105">
        <f>'Marginal Energy Prices'!C2541/1000</f>
        <v>8.476023854243013E-2</v>
      </c>
    </row>
    <row r="2544" spans="1:9" x14ac:dyDescent="0.25">
      <c r="A2544">
        <f>HourMap!F2541</f>
        <v>18</v>
      </c>
      <c r="B2544">
        <f>HourMap!H2541</f>
        <v>0</v>
      </c>
      <c r="C2544">
        <f>'2020 Load Shapes'!A2545</f>
        <v>2538</v>
      </c>
      <c r="D2544">
        <f>'2020 Load Shapes'!B2545</f>
        <v>0</v>
      </c>
      <c r="E2544">
        <f>IF(B2544=0,VLOOKUP(DataSet!A2544+1,'Vehicle Availability'!$B$7:$D$30,2),VLOOKUP(DataSet!A2544+1,'Vehicle Availability'!$B$7:$D$30,3))</f>
        <v>1</v>
      </c>
      <c r="F2544">
        <f>'2020 Load Shapes'!C2545</f>
        <v>0</v>
      </c>
      <c r="G2544">
        <f>IF(B2544=0,VLOOKUP(DataSet!A2544+1,'Vehicle Availability'!$B$39:$D$62,2),VLOOKUP(DataSet!A2544+1,'Vehicle Availability'!$B$39:$D$62,3))</f>
        <v>1</v>
      </c>
      <c r="H2544">
        <f t="shared" si="39"/>
        <v>0</v>
      </c>
      <c r="I2544" s="105">
        <f>'Marginal Energy Prices'!C2542/1000</f>
        <v>9.2304385203960643E-2</v>
      </c>
    </row>
    <row r="2545" spans="1:9" x14ac:dyDescent="0.25">
      <c r="A2545">
        <f>HourMap!F2542</f>
        <v>19</v>
      </c>
      <c r="B2545">
        <f>HourMap!H2542</f>
        <v>0</v>
      </c>
      <c r="C2545">
        <f>'2020 Load Shapes'!A2546</f>
        <v>2539</v>
      </c>
      <c r="D2545">
        <f>'2020 Load Shapes'!B2546</f>
        <v>0</v>
      </c>
      <c r="E2545">
        <f>IF(B2545=0,VLOOKUP(DataSet!A2545+1,'Vehicle Availability'!$B$7:$D$30,2),VLOOKUP(DataSet!A2545+1,'Vehicle Availability'!$B$7:$D$30,3))</f>
        <v>1</v>
      </c>
      <c r="F2545">
        <f>'2020 Load Shapes'!C2546</f>
        <v>0</v>
      </c>
      <c r="G2545">
        <f>IF(B2545=0,VLOOKUP(DataSet!A2545+1,'Vehicle Availability'!$B$39:$D$62,2),VLOOKUP(DataSet!A2545+1,'Vehicle Availability'!$B$39:$D$62,3))</f>
        <v>1</v>
      </c>
      <c r="H2545">
        <f t="shared" si="39"/>
        <v>0</v>
      </c>
      <c r="I2545" s="105">
        <f>'Marginal Energy Prices'!C2543/1000</f>
        <v>0.12046109435772881</v>
      </c>
    </row>
    <row r="2546" spans="1:9" x14ac:dyDescent="0.25">
      <c r="A2546">
        <f>HourMap!F2543</f>
        <v>20</v>
      </c>
      <c r="B2546">
        <f>HourMap!H2543</f>
        <v>0</v>
      </c>
      <c r="C2546">
        <f>'2020 Load Shapes'!A2547</f>
        <v>2540</v>
      </c>
      <c r="D2546">
        <f>'2020 Load Shapes'!B2547</f>
        <v>0</v>
      </c>
      <c r="E2546">
        <f>IF(B2546=0,VLOOKUP(DataSet!A2546+1,'Vehicle Availability'!$B$7:$D$30,2),VLOOKUP(DataSet!A2546+1,'Vehicle Availability'!$B$7:$D$30,3))</f>
        <v>1</v>
      </c>
      <c r="F2546">
        <f>'2020 Load Shapes'!C2547</f>
        <v>0</v>
      </c>
      <c r="G2546">
        <f>IF(B2546=0,VLOOKUP(DataSet!A2546+1,'Vehicle Availability'!$B$39:$D$62,2),VLOOKUP(DataSet!A2546+1,'Vehicle Availability'!$B$39:$D$62,3))</f>
        <v>1</v>
      </c>
      <c r="H2546">
        <f t="shared" si="39"/>
        <v>0</v>
      </c>
      <c r="I2546" s="105">
        <f>'Marginal Energy Prices'!C2544/1000</f>
        <v>0.11737171904268902</v>
      </c>
    </row>
    <row r="2547" spans="1:9" x14ac:dyDescent="0.25">
      <c r="A2547">
        <f>HourMap!F2544</f>
        <v>21</v>
      </c>
      <c r="B2547">
        <f>HourMap!H2544</f>
        <v>0</v>
      </c>
      <c r="C2547">
        <f>'2020 Load Shapes'!A2548</f>
        <v>2541</v>
      </c>
      <c r="D2547">
        <f>'2020 Load Shapes'!B2548</f>
        <v>0</v>
      </c>
      <c r="E2547">
        <f>IF(B2547=0,VLOOKUP(DataSet!A2547+1,'Vehicle Availability'!$B$7:$D$30,2),VLOOKUP(DataSet!A2547+1,'Vehicle Availability'!$B$7:$D$30,3))</f>
        <v>1</v>
      </c>
      <c r="F2547">
        <f>'2020 Load Shapes'!C2548</f>
        <v>0</v>
      </c>
      <c r="G2547">
        <f>IF(B2547=0,VLOOKUP(DataSet!A2547+1,'Vehicle Availability'!$B$39:$D$62,2),VLOOKUP(DataSet!A2547+1,'Vehicle Availability'!$B$39:$D$62,3))</f>
        <v>1</v>
      </c>
      <c r="H2547">
        <f t="shared" si="39"/>
        <v>0</v>
      </c>
      <c r="I2547" s="105">
        <f>'Marginal Energy Prices'!C2545/1000</f>
        <v>9.3060991286683076E-2</v>
      </c>
    </row>
    <row r="2548" spans="1:9" x14ac:dyDescent="0.25">
      <c r="A2548">
        <f>HourMap!F2545</f>
        <v>22</v>
      </c>
      <c r="B2548">
        <f>HourMap!H2545</f>
        <v>0</v>
      </c>
      <c r="C2548">
        <f>'2020 Load Shapes'!A2549</f>
        <v>2542</v>
      </c>
      <c r="D2548">
        <f>'2020 Load Shapes'!B2549</f>
        <v>0</v>
      </c>
      <c r="E2548">
        <f>IF(B2548=0,VLOOKUP(DataSet!A2548+1,'Vehicle Availability'!$B$7:$D$30,2),VLOOKUP(DataSet!A2548+1,'Vehicle Availability'!$B$7:$D$30,3))</f>
        <v>1</v>
      </c>
      <c r="F2548">
        <f>'2020 Load Shapes'!C2549</f>
        <v>0</v>
      </c>
      <c r="G2548">
        <f>IF(B2548=0,VLOOKUP(DataSet!A2548+1,'Vehicle Availability'!$B$39:$D$62,2),VLOOKUP(DataSet!A2548+1,'Vehicle Availability'!$B$39:$D$62,3))</f>
        <v>1</v>
      </c>
      <c r="H2548">
        <f t="shared" si="39"/>
        <v>0</v>
      </c>
      <c r="I2548" s="105">
        <f>'Marginal Energy Prices'!C2546/1000</f>
        <v>8.2832276586459766E-2</v>
      </c>
    </row>
    <row r="2549" spans="1:9" x14ac:dyDescent="0.25">
      <c r="A2549">
        <f>HourMap!F2546</f>
        <v>23</v>
      </c>
      <c r="B2549">
        <f>HourMap!H2546</f>
        <v>0</v>
      </c>
      <c r="C2549">
        <f>'2020 Load Shapes'!A2550</f>
        <v>2543</v>
      </c>
      <c r="D2549">
        <f>'2020 Load Shapes'!B2550</f>
        <v>0</v>
      </c>
      <c r="E2549">
        <f>IF(B2549=0,VLOOKUP(DataSet!A2549+1,'Vehicle Availability'!$B$7:$D$30,2),VLOOKUP(DataSet!A2549+1,'Vehicle Availability'!$B$7:$D$30,3))</f>
        <v>1</v>
      </c>
      <c r="F2549">
        <f>'2020 Load Shapes'!C2550</f>
        <v>0</v>
      </c>
      <c r="G2549">
        <f>IF(B2549=0,VLOOKUP(DataSet!A2549+1,'Vehicle Availability'!$B$39:$D$62,2),VLOOKUP(DataSet!A2549+1,'Vehicle Availability'!$B$39:$D$62,3))</f>
        <v>1</v>
      </c>
      <c r="H2549">
        <f t="shared" si="39"/>
        <v>0</v>
      </c>
      <c r="I2549" s="105">
        <f>'Marginal Energy Prices'!C2547/1000</f>
        <v>7.4261313056250833E-2</v>
      </c>
    </row>
    <row r="2550" spans="1:9" x14ac:dyDescent="0.25">
      <c r="A2550">
        <f>HourMap!F2547</f>
        <v>0</v>
      </c>
      <c r="B2550">
        <f>HourMap!H2547</f>
        <v>0</v>
      </c>
      <c r="C2550">
        <f>'2020 Load Shapes'!A2551</f>
        <v>2544</v>
      </c>
      <c r="D2550">
        <f>'2020 Load Shapes'!B2551</f>
        <v>0</v>
      </c>
      <c r="E2550">
        <f>IF(B2550=0,VLOOKUP(DataSet!A2550+1,'Vehicle Availability'!$B$7:$D$30,2),VLOOKUP(DataSet!A2550+1,'Vehicle Availability'!$B$7:$D$30,3))</f>
        <v>1</v>
      </c>
      <c r="F2550">
        <f>'2020 Load Shapes'!C2551</f>
        <v>0</v>
      </c>
      <c r="G2550">
        <f>IF(B2550=0,VLOOKUP(DataSet!A2550+1,'Vehicle Availability'!$B$39:$D$62,2),VLOOKUP(DataSet!A2550+1,'Vehicle Availability'!$B$39:$D$62,3))</f>
        <v>1</v>
      </c>
      <c r="H2550">
        <f t="shared" si="39"/>
        <v>1</v>
      </c>
      <c r="I2550" s="105">
        <f>'Marginal Energy Prices'!C2548/1000</f>
        <v>6.0640208288604343E-2</v>
      </c>
    </row>
    <row r="2551" spans="1:9" x14ac:dyDescent="0.25">
      <c r="A2551">
        <f>HourMap!F2548</f>
        <v>1</v>
      </c>
      <c r="B2551">
        <f>HourMap!H2548</f>
        <v>0</v>
      </c>
      <c r="C2551">
        <f>'2020 Load Shapes'!A2552</f>
        <v>2545</v>
      </c>
      <c r="D2551">
        <f>'2020 Load Shapes'!B2552</f>
        <v>0</v>
      </c>
      <c r="E2551">
        <f>IF(B2551=0,VLOOKUP(DataSet!A2551+1,'Vehicle Availability'!$B$7:$D$30,2),VLOOKUP(DataSet!A2551+1,'Vehicle Availability'!$B$7:$D$30,3))</f>
        <v>1</v>
      </c>
      <c r="F2551">
        <f>'2020 Load Shapes'!C2552</f>
        <v>3.3</v>
      </c>
      <c r="G2551">
        <f>IF(B2551=0,VLOOKUP(DataSet!A2551+1,'Vehicle Availability'!$B$39:$D$62,2),VLOOKUP(DataSet!A2551+1,'Vehicle Availability'!$B$39:$D$62,3))</f>
        <v>1</v>
      </c>
      <c r="H2551">
        <f t="shared" si="39"/>
        <v>1</v>
      </c>
      <c r="I2551" s="105">
        <f>'Marginal Energy Prices'!C2549/1000</f>
        <v>5.6341528943548609E-2</v>
      </c>
    </row>
    <row r="2552" spans="1:9" x14ac:dyDescent="0.25">
      <c r="A2552">
        <f>HourMap!F2549</f>
        <v>2</v>
      </c>
      <c r="B2552">
        <f>HourMap!H2549</f>
        <v>0</v>
      </c>
      <c r="C2552">
        <f>'2020 Load Shapes'!A2553</f>
        <v>2546</v>
      </c>
      <c r="D2552">
        <f>'2020 Load Shapes'!B2553</f>
        <v>6.6</v>
      </c>
      <c r="E2552">
        <f>IF(B2552=0,VLOOKUP(DataSet!A2552+1,'Vehicle Availability'!$B$7:$D$30,2),VLOOKUP(DataSet!A2552+1,'Vehicle Availability'!$B$7:$D$30,3))</f>
        <v>1</v>
      </c>
      <c r="F2552">
        <f>'2020 Load Shapes'!C2553</f>
        <v>3.3</v>
      </c>
      <c r="G2552">
        <f>IF(B2552=0,VLOOKUP(DataSet!A2552+1,'Vehicle Availability'!$B$39:$D$62,2),VLOOKUP(DataSet!A2552+1,'Vehicle Availability'!$B$39:$D$62,3))</f>
        <v>1</v>
      </c>
      <c r="H2552">
        <f t="shared" si="39"/>
        <v>1</v>
      </c>
      <c r="I2552" s="105">
        <f>'Marginal Energy Prices'!C2550/1000</f>
        <v>5.3083257848169967E-2</v>
      </c>
    </row>
    <row r="2553" spans="1:9" x14ac:dyDescent="0.25">
      <c r="A2553">
        <f>HourMap!F2550</f>
        <v>3</v>
      </c>
      <c r="B2553">
        <f>HourMap!H2550</f>
        <v>0</v>
      </c>
      <c r="C2553">
        <f>'2020 Load Shapes'!A2554</f>
        <v>2547</v>
      </c>
      <c r="D2553">
        <f>'2020 Load Shapes'!B2554</f>
        <v>6.6</v>
      </c>
      <c r="E2553">
        <f>IF(B2553=0,VLOOKUP(DataSet!A2553+1,'Vehicle Availability'!$B$7:$D$30,2),VLOOKUP(DataSet!A2553+1,'Vehicle Availability'!$B$7:$D$30,3))</f>
        <v>1</v>
      </c>
      <c r="F2553">
        <f>'2020 Load Shapes'!C2554</f>
        <v>3.3</v>
      </c>
      <c r="G2553">
        <f>IF(B2553=0,VLOOKUP(DataSet!A2553+1,'Vehicle Availability'!$B$39:$D$62,2),VLOOKUP(DataSet!A2553+1,'Vehicle Availability'!$B$39:$D$62,3))</f>
        <v>1</v>
      </c>
      <c r="H2553">
        <f t="shared" si="39"/>
        <v>1</v>
      </c>
      <c r="I2553" s="105">
        <f>'Marginal Energy Prices'!C2551/1000</f>
        <v>5.0182390241927846E-2</v>
      </c>
    </row>
    <row r="2554" spans="1:9" x14ac:dyDescent="0.25">
      <c r="A2554">
        <f>HourMap!F2551</f>
        <v>4</v>
      </c>
      <c r="B2554">
        <f>HourMap!H2551</f>
        <v>0</v>
      </c>
      <c r="C2554">
        <f>'2020 Load Shapes'!A2555</f>
        <v>2548</v>
      </c>
      <c r="D2554">
        <f>'2020 Load Shapes'!B2555</f>
        <v>0</v>
      </c>
      <c r="E2554">
        <f>IF(B2554=0,VLOOKUP(DataSet!A2554+1,'Vehicle Availability'!$B$7:$D$30,2),VLOOKUP(DataSet!A2554+1,'Vehicle Availability'!$B$7:$D$30,3))</f>
        <v>1</v>
      </c>
      <c r="F2554">
        <f>'2020 Load Shapes'!C2555</f>
        <v>1.03052631578947</v>
      </c>
      <c r="G2554">
        <f>IF(B2554=0,VLOOKUP(DataSet!A2554+1,'Vehicle Availability'!$B$39:$D$62,2),VLOOKUP(DataSet!A2554+1,'Vehicle Availability'!$B$39:$D$62,3))</f>
        <v>1</v>
      </c>
      <c r="H2554">
        <f t="shared" si="39"/>
        <v>1</v>
      </c>
      <c r="I2554" s="105">
        <f>'Marginal Energy Prices'!C2552/1000</f>
        <v>5.6640939273454642E-2</v>
      </c>
    </row>
    <row r="2555" spans="1:9" x14ac:dyDescent="0.25">
      <c r="A2555">
        <f>HourMap!F2552</f>
        <v>5</v>
      </c>
      <c r="B2555">
        <f>HourMap!H2552</f>
        <v>0</v>
      </c>
      <c r="C2555">
        <f>'2020 Load Shapes'!A2556</f>
        <v>2549</v>
      </c>
      <c r="D2555">
        <f>'2020 Load Shapes'!B2556</f>
        <v>0</v>
      </c>
      <c r="E2555">
        <f>IF(B2555=0,VLOOKUP(DataSet!A2555+1,'Vehicle Availability'!$B$7:$D$30,2),VLOOKUP(DataSet!A2555+1,'Vehicle Availability'!$B$7:$D$30,3))</f>
        <v>1</v>
      </c>
      <c r="F2555">
        <f>'2020 Load Shapes'!C2556</f>
        <v>0</v>
      </c>
      <c r="G2555">
        <f>IF(B2555=0,VLOOKUP(DataSet!A2555+1,'Vehicle Availability'!$B$39:$D$62,2),VLOOKUP(DataSet!A2555+1,'Vehicle Availability'!$B$39:$D$62,3))</f>
        <v>1</v>
      </c>
      <c r="H2555">
        <f t="shared" si="39"/>
        <v>1</v>
      </c>
      <c r="I2555" s="105">
        <f>'Marginal Energy Prices'!C2553/1000</f>
        <v>7.492818527133363E-2</v>
      </c>
    </row>
    <row r="2556" spans="1:9" x14ac:dyDescent="0.25">
      <c r="A2556">
        <f>HourMap!F2553</f>
        <v>6</v>
      </c>
      <c r="B2556">
        <f>HourMap!H2553</f>
        <v>0</v>
      </c>
      <c r="C2556">
        <f>'2020 Load Shapes'!A2557</f>
        <v>2550</v>
      </c>
      <c r="D2556">
        <f>'2020 Load Shapes'!B2557</f>
        <v>0</v>
      </c>
      <c r="E2556">
        <f>IF(B2556=0,VLOOKUP(DataSet!A2556+1,'Vehicle Availability'!$B$7:$D$30,2),VLOOKUP(DataSet!A2556+1,'Vehicle Availability'!$B$7:$D$30,3))</f>
        <v>0</v>
      </c>
      <c r="F2556">
        <f>'2020 Load Shapes'!C2557</f>
        <v>0</v>
      </c>
      <c r="G2556">
        <f>IF(B2556=0,VLOOKUP(DataSet!A2556+1,'Vehicle Availability'!$B$39:$D$62,2),VLOOKUP(DataSet!A2556+1,'Vehicle Availability'!$B$39:$D$62,3))</f>
        <v>0</v>
      </c>
      <c r="H2556">
        <f t="shared" si="39"/>
        <v>0</v>
      </c>
      <c r="I2556" s="105">
        <f>'Marginal Energy Prices'!C2554/1000</f>
        <v>9.5168681813916994E-2</v>
      </c>
    </row>
    <row r="2557" spans="1:9" x14ac:dyDescent="0.25">
      <c r="A2557">
        <f>HourMap!F2554</f>
        <v>7</v>
      </c>
      <c r="B2557">
        <f>HourMap!H2554</f>
        <v>0</v>
      </c>
      <c r="C2557">
        <f>'2020 Load Shapes'!A2558</f>
        <v>2551</v>
      </c>
      <c r="D2557">
        <f>'2020 Load Shapes'!B2558</f>
        <v>0</v>
      </c>
      <c r="E2557">
        <f>IF(B2557=0,VLOOKUP(DataSet!A2557+1,'Vehicle Availability'!$B$7:$D$30,2),VLOOKUP(DataSet!A2557+1,'Vehicle Availability'!$B$7:$D$30,3))</f>
        <v>0</v>
      </c>
      <c r="F2557">
        <f>'2020 Load Shapes'!C2558</f>
        <v>0</v>
      </c>
      <c r="G2557">
        <f>IF(B2557=0,VLOOKUP(DataSet!A2557+1,'Vehicle Availability'!$B$39:$D$62,2),VLOOKUP(DataSet!A2557+1,'Vehicle Availability'!$B$39:$D$62,3))</f>
        <v>0</v>
      </c>
      <c r="H2557">
        <f t="shared" si="39"/>
        <v>0</v>
      </c>
      <c r="I2557" s="105">
        <f>'Marginal Energy Prices'!C2555/1000</f>
        <v>8.8926659186769397E-2</v>
      </c>
    </row>
    <row r="2558" spans="1:9" x14ac:dyDescent="0.25">
      <c r="A2558">
        <f>HourMap!F2555</f>
        <v>8</v>
      </c>
      <c r="B2558">
        <f>HourMap!H2555</f>
        <v>0</v>
      </c>
      <c r="C2558">
        <f>'2020 Load Shapes'!A2559</f>
        <v>2552</v>
      </c>
      <c r="D2558">
        <f>'2020 Load Shapes'!B2559</f>
        <v>0</v>
      </c>
      <c r="E2558">
        <f>IF(B2558=0,VLOOKUP(DataSet!A2558+1,'Vehicle Availability'!$B$7:$D$30,2),VLOOKUP(DataSet!A2558+1,'Vehicle Availability'!$B$7:$D$30,3))</f>
        <v>0</v>
      </c>
      <c r="F2558">
        <f>'2020 Load Shapes'!C2559</f>
        <v>0</v>
      </c>
      <c r="G2558">
        <f>IF(B2558=0,VLOOKUP(DataSet!A2558+1,'Vehicle Availability'!$B$39:$D$62,2),VLOOKUP(DataSet!A2558+1,'Vehicle Availability'!$B$39:$D$62,3))</f>
        <v>0</v>
      </c>
      <c r="H2558">
        <f t="shared" si="39"/>
        <v>0</v>
      </c>
      <c r="I2558" s="105">
        <f>'Marginal Energy Prices'!C2556/1000</f>
        <v>8.0276908537225522E-2</v>
      </c>
    </row>
    <row r="2559" spans="1:9" x14ac:dyDescent="0.25">
      <c r="A2559">
        <f>HourMap!F2556</f>
        <v>9</v>
      </c>
      <c r="B2559">
        <f>HourMap!H2556</f>
        <v>0</v>
      </c>
      <c r="C2559">
        <f>'2020 Load Shapes'!A2560</f>
        <v>2553</v>
      </c>
      <c r="D2559">
        <f>'2020 Load Shapes'!B2560</f>
        <v>0</v>
      </c>
      <c r="E2559">
        <f>IF(B2559=0,VLOOKUP(DataSet!A2559+1,'Vehicle Availability'!$B$7:$D$30,2),VLOOKUP(DataSet!A2559+1,'Vehicle Availability'!$B$7:$D$30,3))</f>
        <v>0</v>
      </c>
      <c r="F2559">
        <f>'2020 Load Shapes'!C2560</f>
        <v>0</v>
      </c>
      <c r="G2559">
        <f>IF(B2559=0,VLOOKUP(DataSet!A2559+1,'Vehicle Availability'!$B$39:$D$62,2),VLOOKUP(DataSet!A2559+1,'Vehicle Availability'!$B$39:$D$62,3))</f>
        <v>0</v>
      </c>
      <c r="H2559">
        <f t="shared" si="39"/>
        <v>0</v>
      </c>
      <c r="I2559" s="105">
        <f>'Marginal Energy Prices'!C2557/1000</f>
        <v>1.1119018662649076E-2</v>
      </c>
    </row>
    <row r="2560" spans="1:9" x14ac:dyDescent="0.25">
      <c r="A2560">
        <f>HourMap!F2557</f>
        <v>10</v>
      </c>
      <c r="B2560">
        <f>HourMap!H2557</f>
        <v>0</v>
      </c>
      <c r="C2560">
        <f>'2020 Load Shapes'!A2561</f>
        <v>2554</v>
      </c>
      <c r="D2560">
        <f>'2020 Load Shapes'!B2561</f>
        <v>0</v>
      </c>
      <c r="E2560">
        <f>IF(B2560=0,VLOOKUP(DataSet!A2560+1,'Vehicle Availability'!$B$7:$D$30,2),VLOOKUP(DataSet!A2560+1,'Vehicle Availability'!$B$7:$D$30,3))</f>
        <v>0</v>
      </c>
      <c r="F2560">
        <f>'2020 Load Shapes'!C2561</f>
        <v>0</v>
      </c>
      <c r="G2560">
        <f>IF(B2560=0,VLOOKUP(DataSet!A2560+1,'Vehicle Availability'!$B$39:$D$62,2),VLOOKUP(DataSet!A2560+1,'Vehicle Availability'!$B$39:$D$62,3))</f>
        <v>0</v>
      </c>
      <c r="H2560">
        <f t="shared" si="39"/>
        <v>0</v>
      </c>
      <c r="I2560" s="105">
        <f>'Marginal Energy Prices'!C2558/1000</f>
        <v>1.7092430375382432E-2</v>
      </c>
    </row>
    <row r="2561" spans="1:9" x14ac:dyDescent="0.25">
      <c r="A2561">
        <f>HourMap!F2558</f>
        <v>11</v>
      </c>
      <c r="B2561">
        <f>HourMap!H2558</f>
        <v>0</v>
      </c>
      <c r="C2561">
        <f>'2020 Load Shapes'!A2562</f>
        <v>2555</v>
      </c>
      <c r="D2561">
        <f>'2020 Load Shapes'!B2562</f>
        <v>0</v>
      </c>
      <c r="E2561">
        <f>IF(B2561=0,VLOOKUP(DataSet!A2561+1,'Vehicle Availability'!$B$7:$D$30,2),VLOOKUP(DataSet!A2561+1,'Vehicle Availability'!$B$7:$D$30,3))</f>
        <v>0</v>
      </c>
      <c r="F2561">
        <f>'2020 Load Shapes'!C2562</f>
        <v>0</v>
      </c>
      <c r="G2561">
        <f>IF(B2561=0,VLOOKUP(DataSet!A2561+1,'Vehicle Availability'!$B$39:$D$62,2),VLOOKUP(DataSet!A2561+1,'Vehicle Availability'!$B$39:$D$62,3))</f>
        <v>0</v>
      </c>
      <c r="H2561">
        <f t="shared" si="39"/>
        <v>0</v>
      </c>
      <c r="I2561" s="105">
        <f>'Marginal Energy Prices'!C2559/1000</f>
        <v>1.8396915890893314E-2</v>
      </c>
    </row>
    <row r="2562" spans="1:9" x14ac:dyDescent="0.25">
      <c r="A2562">
        <f>HourMap!F2559</f>
        <v>12</v>
      </c>
      <c r="B2562">
        <f>HourMap!H2559</f>
        <v>0</v>
      </c>
      <c r="C2562">
        <f>'2020 Load Shapes'!A2563</f>
        <v>2556</v>
      </c>
      <c r="D2562">
        <f>'2020 Load Shapes'!B2563</f>
        <v>0</v>
      </c>
      <c r="E2562">
        <f>IF(B2562=0,VLOOKUP(DataSet!A2562+1,'Vehicle Availability'!$B$7:$D$30,2),VLOOKUP(DataSet!A2562+1,'Vehicle Availability'!$B$7:$D$30,3))</f>
        <v>0</v>
      </c>
      <c r="F2562">
        <f>'2020 Load Shapes'!C2563</f>
        <v>0</v>
      </c>
      <c r="G2562">
        <f>IF(B2562=0,VLOOKUP(DataSet!A2562+1,'Vehicle Availability'!$B$39:$D$62,2),VLOOKUP(DataSet!A2562+1,'Vehicle Availability'!$B$39:$D$62,3))</f>
        <v>0</v>
      </c>
      <c r="H2562">
        <f t="shared" si="39"/>
        <v>0</v>
      </c>
      <c r="I2562" s="105">
        <f>'Marginal Energy Prices'!C2560/1000</f>
        <v>2.0250533583217357E-2</v>
      </c>
    </row>
    <row r="2563" spans="1:9" x14ac:dyDescent="0.25">
      <c r="A2563">
        <f>HourMap!F2560</f>
        <v>13</v>
      </c>
      <c r="B2563">
        <f>HourMap!H2560</f>
        <v>0</v>
      </c>
      <c r="C2563">
        <f>'2020 Load Shapes'!A2564</f>
        <v>2557</v>
      </c>
      <c r="D2563">
        <f>'2020 Load Shapes'!B2564</f>
        <v>0</v>
      </c>
      <c r="E2563">
        <f>IF(B2563=0,VLOOKUP(DataSet!A2563+1,'Vehicle Availability'!$B$7:$D$30,2),VLOOKUP(DataSet!A2563+1,'Vehicle Availability'!$B$7:$D$30,3))</f>
        <v>0</v>
      </c>
      <c r="F2563">
        <f>'2020 Load Shapes'!C2564</f>
        <v>0</v>
      </c>
      <c r="G2563">
        <f>IF(B2563=0,VLOOKUP(DataSet!A2563+1,'Vehicle Availability'!$B$39:$D$62,2),VLOOKUP(DataSet!A2563+1,'Vehicle Availability'!$B$39:$D$62,3))</f>
        <v>0</v>
      </c>
      <c r="H2563">
        <f t="shared" si="39"/>
        <v>0</v>
      </c>
      <c r="I2563" s="105">
        <f>'Marginal Energy Prices'!C2561/1000</f>
        <v>1.936993549149231E-2</v>
      </c>
    </row>
    <row r="2564" spans="1:9" x14ac:dyDescent="0.25">
      <c r="A2564">
        <f>HourMap!F2561</f>
        <v>14</v>
      </c>
      <c r="B2564">
        <f>HourMap!H2561</f>
        <v>0</v>
      </c>
      <c r="C2564">
        <f>'2020 Load Shapes'!A2565</f>
        <v>2558</v>
      </c>
      <c r="D2564">
        <f>'2020 Load Shapes'!B2565</f>
        <v>0</v>
      </c>
      <c r="E2564">
        <f>IF(B2564=0,VLOOKUP(DataSet!A2564+1,'Vehicle Availability'!$B$7:$D$30,2),VLOOKUP(DataSet!A2564+1,'Vehicle Availability'!$B$7:$D$30,3))</f>
        <v>0</v>
      </c>
      <c r="F2564">
        <f>'2020 Load Shapes'!C2565</f>
        <v>0</v>
      </c>
      <c r="G2564">
        <f>IF(B2564=0,VLOOKUP(DataSet!A2564+1,'Vehicle Availability'!$B$39:$D$62,2),VLOOKUP(DataSet!A2564+1,'Vehicle Availability'!$B$39:$D$62,3))</f>
        <v>0</v>
      </c>
      <c r="H2564">
        <f t="shared" si="39"/>
        <v>0</v>
      </c>
      <c r="I2564" s="105">
        <f>'Marginal Energy Prices'!C2562/1000</f>
        <v>1.7676805085783297E-2</v>
      </c>
    </row>
    <row r="2565" spans="1:9" x14ac:dyDescent="0.25">
      <c r="A2565">
        <f>HourMap!F2562</f>
        <v>15</v>
      </c>
      <c r="B2565">
        <f>HourMap!H2562</f>
        <v>0</v>
      </c>
      <c r="C2565">
        <f>'2020 Load Shapes'!A2566</f>
        <v>2559</v>
      </c>
      <c r="D2565">
        <f>'2020 Load Shapes'!B2566</f>
        <v>0</v>
      </c>
      <c r="E2565">
        <f>IF(B2565=0,VLOOKUP(DataSet!A2565+1,'Vehicle Availability'!$B$7:$D$30,2),VLOOKUP(DataSet!A2565+1,'Vehicle Availability'!$B$7:$D$30,3))</f>
        <v>0</v>
      </c>
      <c r="F2565">
        <f>'2020 Load Shapes'!C2566</f>
        <v>0</v>
      </c>
      <c r="G2565">
        <f>IF(B2565=0,VLOOKUP(DataSet!A2565+1,'Vehicle Availability'!$B$39:$D$62,2),VLOOKUP(DataSet!A2565+1,'Vehicle Availability'!$B$39:$D$62,3))</f>
        <v>0</v>
      </c>
      <c r="H2565">
        <f t="shared" si="39"/>
        <v>0</v>
      </c>
      <c r="I2565" s="105">
        <f>'Marginal Energy Prices'!C2563/1000</f>
        <v>1.7235075402418712E-2</v>
      </c>
    </row>
    <row r="2566" spans="1:9" x14ac:dyDescent="0.25">
      <c r="A2566">
        <f>HourMap!F2563</f>
        <v>16</v>
      </c>
      <c r="B2566">
        <f>HourMap!H2563</f>
        <v>0</v>
      </c>
      <c r="C2566">
        <f>'2020 Load Shapes'!A2567</f>
        <v>2560</v>
      </c>
      <c r="D2566">
        <f>'2020 Load Shapes'!B2567</f>
        <v>0</v>
      </c>
      <c r="E2566">
        <f>IF(B2566=0,VLOOKUP(DataSet!A2566+1,'Vehicle Availability'!$B$7:$D$30,2),VLOOKUP(DataSet!A2566+1,'Vehicle Availability'!$B$7:$D$30,3))</f>
        <v>0</v>
      </c>
      <c r="F2566">
        <f>'2020 Load Shapes'!C2567</f>
        <v>0</v>
      </c>
      <c r="G2566">
        <f>IF(B2566=0,VLOOKUP(DataSet!A2566+1,'Vehicle Availability'!$B$39:$D$62,2),VLOOKUP(DataSet!A2566+1,'Vehicle Availability'!$B$39:$D$62,3))</f>
        <v>0</v>
      </c>
      <c r="H2566">
        <f t="shared" si="39"/>
        <v>0</v>
      </c>
      <c r="I2566" s="105">
        <f>'Marginal Energy Prices'!C2564/1000</f>
        <v>1.335206933540176E-2</v>
      </c>
    </row>
    <row r="2567" spans="1:9" x14ac:dyDescent="0.25">
      <c r="A2567">
        <f>HourMap!F2564</f>
        <v>17</v>
      </c>
      <c r="B2567">
        <f>HourMap!H2564</f>
        <v>0</v>
      </c>
      <c r="C2567">
        <f>'2020 Load Shapes'!A2568</f>
        <v>2561</v>
      </c>
      <c r="D2567">
        <f>'2020 Load Shapes'!B2568</f>
        <v>0</v>
      </c>
      <c r="E2567">
        <f>IF(B2567=0,VLOOKUP(DataSet!A2567+1,'Vehicle Availability'!$B$7:$D$30,2),VLOOKUP(DataSet!A2567+1,'Vehicle Availability'!$B$7:$D$30,3))</f>
        <v>1</v>
      </c>
      <c r="F2567">
        <f>'2020 Load Shapes'!C2568</f>
        <v>0</v>
      </c>
      <c r="G2567">
        <f>IF(B2567=0,VLOOKUP(DataSet!A2567+1,'Vehicle Availability'!$B$39:$D$62,2),VLOOKUP(DataSet!A2567+1,'Vehicle Availability'!$B$39:$D$62,3))</f>
        <v>1</v>
      </c>
      <c r="H2567">
        <f t="shared" si="39"/>
        <v>0</v>
      </c>
      <c r="I2567" s="105">
        <f>'Marginal Energy Prices'!C2565/1000</f>
        <v>8.1594793194219264E-2</v>
      </c>
    </row>
    <row r="2568" spans="1:9" x14ac:dyDescent="0.25">
      <c r="A2568">
        <f>HourMap!F2565</f>
        <v>18</v>
      </c>
      <c r="B2568">
        <f>HourMap!H2565</f>
        <v>0</v>
      </c>
      <c r="C2568">
        <f>'2020 Load Shapes'!A2569</f>
        <v>2562</v>
      </c>
      <c r="D2568">
        <f>'2020 Load Shapes'!B2569</f>
        <v>0</v>
      </c>
      <c r="E2568">
        <f>IF(B2568=0,VLOOKUP(DataSet!A2568+1,'Vehicle Availability'!$B$7:$D$30,2),VLOOKUP(DataSet!A2568+1,'Vehicle Availability'!$B$7:$D$30,3))</f>
        <v>1</v>
      </c>
      <c r="F2568">
        <f>'2020 Load Shapes'!C2569</f>
        <v>0</v>
      </c>
      <c r="G2568">
        <f>IF(B2568=0,VLOOKUP(DataSet!A2568+1,'Vehicle Availability'!$B$39:$D$62,2),VLOOKUP(DataSet!A2568+1,'Vehicle Availability'!$B$39:$D$62,3))</f>
        <v>1</v>
      </c>
      <c r="H2568">
        <f t="shared" ref="H2568:H2631" si="40">IF(B2568=0,A2568&lt;=5,A2568&lt;=13)*1</f>
        <v>0</v>
      </c>
      <c r="I2568" s="105">
        <f>'Marginal Energy Prices'!C2566/1000</f>
        <v>8.4605971093710902E-2</v>
      </c>
    </row>
    <row r="2569" spans="1:9" x14ac:dyDescent="0.25">
      <c r="A2569">
        <f>HourMap!F2566</f>
        <v>19</v>
      </c>
      <c r="B2569">
        <f>HourMap!H2566</f>
        <v>0</v>
      </c>
      <c r="C2569">
        <f>'2020 Load Shapes'!A2570</f>
        <v>2563</v>
      </c>
      <c r="D2569">
        <f>'2020 Load Shapes'!B2570</f>
        <v>0</v>
      </c>
      <c r="E2569">
        <f>IF(B2569=0,VLOOKUP(DataSet!A2569+1,'Vehicle Availability'!$B$7:$D$30,2),VLOOKUP(DataSet!A2569+1,'Vehicle Availability'!$B$7:$D$30,3))</f>
        <v>1</v>
      </c>
      <c r="F2569">
        <f>'2020 Load Shapes'!C2570</f>
        <v>0</v>
      </c>
      <c r="G2569">
        <f>IF(B2569=0,VLOOKUP(DataSet!A2569+1,'Vehicle Availability'!$B$39:$D$62,2),VLOOKUP(DataSet!A2569+1,'Vehicle Availability'!$B$39:$D$62,3))</f>
        <v>1</v>
      </c>
      <c r="H2569">
        <f t="shared" si="40"/>
        <v>0</v>
      </c>
      <c r="I2569" s="105">
        <f>'Marginal Energy Prices'!C2567/1000</f>
        <v>0.10030103000458736</v>
      </c>
    </row>
    <row r="2570" spans="1:9" x14ac:dyDescent="0.25">
      <c r="A2570">
        <f>HourMap!F2567</f>
        <v>20</v>
      </c>
      <c r="B2570">
        <f>HourMap!H2567</f>
        <v>0</v>
      </c>
      <c r="C2570">
        <f>'2020 Load Shapes'!A2571</f>
        <v>2564</v>
      </c>
      <c r="D2570">
        <f>'2020 Load Shapes'!B2571</f>
        <v>0</v>
      </c>
      <c r="E2570">
        <f>IF(B2570=0,VLOOKUP(DataSet!A2570+1,'Vehicle Availability'!$B$7:$D$30,2),VLOOKUP(DataSet!A2570+1,'Vehicle Availability'!$B$7:$D$30,3))</f>
        <v>1</v>
      </c>
      <c r="F2570">
        <f>'2020 Load Shapes'!C2571</f>
        <v>0</v>
      </c>
      <c r="G2570">
        <f>IF(B2570=0,VLOOKUP(DataSet!A2570+1,'Vehicle Availability'!$B$39:$D$62,2),VLOOKUP(DataSet!A2570+1,'Vehicle Availability'!$B$39:$D$62,3))</f>
        <v>1</v>
      </c>
      <c r="H2570">
        <f t="shared" si="40"/>
        <v>0</v>
      </c>
      <c r="I2570" s="105">
        <f>'Marginal Energy Prices'!C2568/1000</f>
        <v>9.9939417119532331E-2</v>
      </c>
    </row>
    <row r="2571" spans="1:9" x14ac:dyDescent="0.25">
      <c r="A2571">
        <f>HourMap!F2568</f>
        <v>21</v>
      </c>
      <c r="B2571">
        <f>HourMap!H2568</f>
        <v>0</v>
      </c>
      <c r="C2571">
        <f>'2020 Load Shapes'!A2572</f>
        <v>2565</v>
      </c>
      <c r="D2571">
        <f>'2020 Load Shapes'!B2572</f>
        <v>0</v>
      </c>
      <c r="E2571">
        <f>IF(B2571=0,VLOOKUP(DataSet!A2571+1,'Vehicle Availability'!$B$7:$D$30,2),VLOOKUP(DataSet!A2571+1,'Vehicle Availability'!$B$7:$D$30,3))</f>
        <v>1</v>
      </c>
      <c r="F2571">
        <f>'2020 Load Shapes'!C2572</f>
        <v>0</v>
      </c>
      <c r="G2571">
        <f>IF(B2571=0,VLOOKUP(DataSet!A2571+1,'Vehicle Availability'!$B$39:$D$62,2),VLOOKUP(DataSet!A2571+1,'Vehicle Availability'!$B$39:$D$62,3))</f>
        <v>1</v>
      </c>
      <c r="H2571">
        <f t="shared" si="40"/>
        <v>0</v>
      </c>
      <c r="I2571" s="105">
        <f>'Marginal Energy Prices'!C2569/1000</f>
        <v>8.4631222550750562E-2</v>
      </c>
    </row>
    <row r="2572" spans="1:9" x14ac:dyDescent="0.25">
      <c r="A2572">
        <f>HourMap!F2569</f>
        <v>22</v>
      </c>
      <c r="B2572">
        <f>HourMap!H2569</f>
        <v>0</v>
      </c>
      <c r="C2572">
        <f>'2020 Load Shapes'!A2573</f>
        <v>2566</v>
      </c>
      <c r="D2572">
        <f>'2020 Load Shapes'!B2573</f>
        <v>0</v>
      </c>
      <c r="E2572">
        <f>IF(B2572=0,VLOOKUP(DataSet!A2572+1,'Vehicle Availability'!$B$7:$D$30,2),VLOOKUP(DataSet!A2572+1,'Vehicle Availability'!$B$7:$D$30,3))</f>
        <v>1</v>
      </c>
      <c r="F2572">
        <f>'2020 Load Shapes'!C2573</f>
        <v>0</v>
      </c>
      <c r="G2572">
        <f>IF(B2572=0,VLOOKUP(DataSet!A2572+1,'Vehicle Availability'!$B$39:$D$62,2),VLOOKUP(DataSet!A2572+1,'Vehicle Availability'!$B$39:$D$62,3))</f>
        <v>1</v>
      </c>
      <c r="H2572">
        <f t="shared" si="40"/>
        <v>0</v>
      </c>
      <c r="I2572" s="105">
        <f>'Marginal Energy Prices'!C2570/1000</f>
        <v>7.6742652347137438E-2</v>
      </c>
    </row>
    <row r="2573" spans="1:9" x14ac:dyDescent="0.25">
      <c r="A2573">
        <f>HourMap!F2570</f>
        <v>23</v>
      </c>
      <c r="B2573">
        <f>HourMap!H2570</f>
        <v>0</v>
      </c>
      <c r="C2573">
        <f>'2020 Load Shapes'!A2574</f>
        <v>2567</v>
      </c>
      <c r="D2573">
        <f>'2020 Load Shapes'!B2574</f>
        <v>0</v>
      </c>
      <c r="E2573">
        <f>IF(B2573=0,VLOOKUP(DataSet!A2573+1,'Vehicle Availability'!$B$7:$D$30,2),VLOOKUP(DataSet!A2573+1,'Vehicle Availability'!$B$7:$D$30,3))</f>
        <v>1</v>
      </c>
      <c r="F2573">
        <f>'2020 Load Shapes'!C2574</f>
        <v>0</v>
      </c>
      <c r="G2573">
        <f>IF(B2573=0,VLOOKUP(DataSet!A2573+1,'Vehicle Availability'!$B$39:$D$62,2),VLOOKUP(DataSet!A2573+1,'Vehicle Availability'!$B$39:$D$62,3))</f>
        <v>1</v>
      </c>
      <c r="H2573">
        <f t="shared" si="40"/>
        <v>0</v>
      </c>
      <c r="I2573" s="105">
        <f>'Marginal Energy Prices'!C2571/1000</f>
        <v>6.9292566845879075E-2</v>
      </c>
    </row>
    <row r="2574" spans="1:9" x14ac:dyDescent="0.25">
      <c r="A2574">
        <f>HourMap!F2571</f>
        <v>0</v>
      </c>
      <c r="B2574">
        <f>HourMap!H2571</f>
        <v>1</v>
      </c>
      <c r="C2574">
        <f>'2020 Load Shapes'!A2575</f>
        <v>2568</v>
      </c>
      <c r="D2574">
        <f>'2020 Load Shapes'!B2575</f>
        <v>0</v>
      </c>
      <c r="E2574">
        <f>IF(B2574=0,VLOOKUP(DataSet!A2574+1,'Vehicle Availability'!$B$7:$D$30,2),VLOOKUP(DataSet!A2574+1,'Vehicle Availability'!$B$7:$D$30,3))</f>
        <v>1</v>
      </c>
      <c r="F2574">
        <f>'2020 Load Shapes'!C2575</f>
        <v>0</v>
      </c>
      <c r="G2574">
        <f>IF(B2574=0,VLOOKUP(DataSet!A2574+1,'Vehicle Availability'!$B$39:$D$62,2),VLOOKUP(DataSet!A2574+1,'Vehicle Availability'!$B$39:$D$62,3))</f>
        <v>1</v>
      </c>
      <c r="H2574">
        <f t="shared" si="40"/>
        <v>1</v>
      </c>
      <c r="I2574" s="105">
        <f>'Marginal Energy Prices'!C2572/1000</f>
        <v>6.6538973483956376E-2</v>
      </c>
    </row>
    <row r="2575" spans="1:9" x14ac:dyDescent="0.25">
      <c r="A2575">
        <f>HourMap!F2572</f>
        <v>1</v>
      </c>
      <c r="B2575">
        <f>HourMap!H2572</f>
        <v>1</v>
      </c>
      <c r="C2575">
        <f>'2020 Load Shapes'!A2576</f>
        <v>2569</v>
      </c>
      <c r="D2575">
        <f>'2020 Load Shapes'!B2576</f>
        <v>0</v>
      </c>
      <c r="E2575">
        <f>IF(B2575=0,VLOOKUP(DataSet!A2575+1,'Vehicle Availability'!$B$7:$D$30,2),VLOOKUP(DataSet!A2575+1,'Vehicle Availability'!$B$7:$D$30,3))</f>
        <v>1</v>
      </c>
      <c r="F2575">
        <f>'2020 Load Shapes'!C2576</f>
        <v>0</v>
      </c>
      <c r="G2575">
        <f>IF(B2575=0,VLOOKUP(DataSet!A2575+1,'Vehicle Availability'!$B$39:$D$62,2),VLOOKUP(DataSet!A2575+1,'Vehicle Availability'!$B$39:$D$62,3))</f>
        <v>1</v>
      </c>
      <c r="H2575">
        <f t="shared" si="40"/>
        <v>1</v>
      </c>
      <c r="I2575" s="105">
        <f>'Marginal Energy Prices'!C2573/1000</f>
        <v>6.1645099894131056E-2</v>
      </c>
    </row>
    <row r="2576" spans="1:9" x14ac:dyDescent="0.25">
      <c r="A2576">
        <f>HourMap!F2573</f>
        <v>2</v>
      </c>
      <c r="B2576">
        <f>HourMap!H2573</f>
        <v>1</v>
      </c>
      <c r="C2576">
        <f>'2020 Load Shapes'!A2577</f>
        <v>2570</v>
      </c>
      <c r="D2576">
        <f>'2020 Load Shapes'!B2577</f>
        <v>0</v>
      </c>
      <c r="E2576">
        <f>IF(B2576=0,VLOOKUP(DataSet!A2576+1,'Vehicle Availability'!$B$7:$D$30,2),VLOOKUP(DataSet!A2576+1,'Vehicle Availability'!$B$7:$D$30,3))</f>
        <v>1</v>
      </c>
      <c r="F2576">
        <f>'2020 Load Shapes'!C2577</f>
        <v>0.86947368421052151</v>
      </c>
      <c r="G2576">
        <f>IF(B2576=0,VLOOKUP(DataSet!A2576+1,'Vehicle Availability'!$B$39:$D$62,2),VLOOKUP(DataSet!A2576+1,'Vehicle Availability'!$B$39:$D$62,3))</f>
        <v>1</v>
      </c>
      <c r="H2576">
        <f t="shared" si="40"/>
        <v>1</v>
      </c>
      <c r="I2576" s="105">
        <f>'Marginal Energy Prices'!C2574/1000</f>
        <v>5.8510328871899116E-2</v>
      </c>
    </row>
    <row r="2577" spans="1:9" x14ac:dyDescent="0.25">
      <c r="A2577">
        <f>HourMap!F2574</f>
        <v>3</v>
      </c>
      <c r="B2577">
        <f>HourMap!H2574</f>
        <v>1</v>
      </c>
      <c r="C2577">
        <f>'2020 Load Shapes'!A2578</f>
        <v>2571</v>
      </c>
      <c r="D2577">
        <f>'2020 Load Shapes'!B2578</f>
        <v>0</v>
      </c>
      <c r="E2577">
        <f>IF(B2577=0,VLOOKUP(DataSet!A2577+1,'Vehicle Availability'!$B$7:$D$30,2),VLOOKUP(DataSet!A2577+1,'Vehicle Availability'!$B$7:$D$30,3))</f>
        <v>1</v>
      </c>
      <c r="F2577">
        <f>'2020 Load Shapes'!C2578</f>
        <v>3.3</v>
      </c>
      <c r="G2577">
        <f>IF(B2577=0,VLOOKUP(DataSet!A2577+1,'Vehicle Availability'!$B$39:$D$62,2),VLOOKUP(DataSet!A2577+1,'Vehicle Availability'!$B$39:$D$62,3))</f>
        <v>1</v>
      </c>
      <c r="H2577">
        <f t="shared" si="40"/>
        <v>1</v>
      </c>
      <c r="I2577" s="105">
        <f>'Marginal Energy Prices'!C2575/1000</f>
        <v>5.6409385359703988E-2</v>
      </c>
    </row>
    <row r="2578" spans="1:9" x14ac:dyDescent="0.25">
      <c r="A2578">
        <f>HourMap!F2575</f>
        <v>4</v>
      </c>
      <c r="B2578">
        <f>HourMap!H2575</f>
        <v>1</v>
      </c>
      <c r="C2578">
        <f>'2020 Load Shapes'!A2579</f>
        <v>2572</v>
      </c>
      <c r="D2578">
        <f>'2020 Load Shapes'!B2579</f>
        <v>0</v>
      </c>
      <c r="E2578">
        <f>IF(B2578=0,VLOOKUP(DataSet!A2578+1,'Vehicle Availability'!$B$7:$D$30,2),VLOOKUP(DataSet!A2578+1,'Vehicle Availability'!$B$7:$D$30,3))</f>
        <v>1</v>
      </c>
      <c r="F2578">
        <f>'2020 Load Shapes'!C2579</f>
        <v>0</v>
      </c>
      <c r="G2578">
        <f>IF(B2578=0,VLOOKUP(DataSet!A2578+1,'Vehicle Availability'!$B$39:$D$62,2),VLOOKUP(DataSet!A2578+1,'Vehicle Availability'!$B$39:$D$62,3))</f>
        <v>1</v>
      </c>
      <c r="H2578">
        <f t="shared" si="40"/>
        <v>1</v>
      </c>
      <c r="I2578" s="105">
        <f>'Marginal Energy Prices'!C2576/1000</f>
        <v>6.0726909766579122E-2</v>
      </c>
    </row>
    <row r="2579" spans="1:9" x14ac:dyDescent="0.25">
      <c r="A2579">
        <f>HourMap!F2576</f>
        <v>5</v>
      </c>
      <c r="B2579">
        <f>HourMap!H2576</f>
        <v>1</v>
      </c>
      <c r="C2579">
        <f>'2020 Load Shapes'!A2580</f>
        <v>2573</v>
      </c>
      <c r="D2579">
        <f>'2020 Load Shapes'!B2580</f>
        <v>0</v>
      </c>
      <c r="E2579">
        <f>IF(B2579=0,VLOOKUP(DataSet!A2579+1,'Vehicle Availability'!$B$7:$D$30,2),VLOOKUP(DataSet!A2579+1,'Vehicle Availability'!$B$7:$D$30,3))</f>
        <v>1</v>
      </c>
      <c r="F2579">
        <f>'2020 Load Shapes'!C2580</f>
        <v>0</v>
      </c>
      <c r="G2579">
        <f>IF(B2579=0,VLOOKUP(DataSet!A2579+1,'Vehicle Availability'!$B$39:$D$62,2),VLOOKUP(DataSet!A2579+1,'Vehicle Availability'!$B$39:$D$62,3))</f>
        <v>1</v>
      </c>
      <c r="H2579">
        <f t="shared" si="40"/>
        <v>1</v>
      </c>
      <c r="I2579" s="105">
        <f>'Marginal Energy Prices'!C2577/1000</f>
        <v>6.6762106409483449E-2</v>
      </c>
    </row>
    <row r="2580" spans="1:9" x14ac:dyDescent="0.25">
      <c r="A2580">
        <f>HourMap!F2577</f>
        <v>6</v>
      </c>
      <c r="B2580">
        <f>HourMap!H2577</f>
        <v>1</v>
      </c>
      <c r="C2580">
        <f>'2020 Load Shapes'!A2581</f>
        <v>2574</v>
      </c>
      <c r="D2580">
        <f>'2020 Load Shapes'!B2581</f>
        <v>0</v>
      </c>
      <c r="E2580">
        <f>IF(B2580=0,VLOOKUP(DataSet!A2580+1,'Vehicle Availability'!$B$7:$D$30,2),VLOOKUP(DataSet!A2580+1,'Vehicle Availability'!$B$7:$D$30,3))</f>
        <v>1</v>
      </c>
      <c r="F2580">
        <f>'2020 Load Shapes'!C2581</f>
        <v>0</v>
      </c>
      <c r="G2580">
        <f>IF(B2580=0,VLOOKUP(DataSet!A2580+1,'Vehicle Availability'!$B$39:$D$62,2),VLOOKUP(DataSet!A2580+1,'Vehicle Availability'!$B$39:$D$62,3))</f>
        <v>1</v>
      </c>
      <c r="H2580">
        <f t="shared" si="40"/>
        <v>1</v>
      </c>
      <c r="I2580" s="105">
        <f>'Marginal Energy Prices'!C2578/1000</f>
        <v>7.0033427710368829E-2</v>
      </c>
    </row>
    <row r="2581" spans="1:9" x14ac:dyDescent="0.25">
      <c r="A2581">
        <f>HourMap!F2578</f>
        <v>7</v>
      </c>
      <c r="B2581">
        <f>HourMap!H2578</f>
        <v>1</v>
      </c>
      <c r="C2581">
        <f>'2020 Load Shapes'!A2582</f>
        <v>2575</v>
      </c>
      <c r="D2581">
        <f>'2020 Load Shapes'!B2582</f>
        <v>0</v>
      </c>
      <c r="E2581">
        <f>IF(B2581=0,VLOOKUP(DataSet!A2581+1,'Vehicle Availability'!$B$7:$D$30,2),VLOOKUP(DataSet!A2581+1,'Vehicle Availability'!$B$7:$D$30,3))</f>
        <v>0</v>
      </c>
      <c r="F2581">
        <f>'2020 Load Shapes'!C2582</f>
        <v>0</v>
      </c>
      <c r="G2581">
        <f>IF(B2581=0,VLOOKUP(DataSet!A2581+1,'Vehicle Availability'!$B$39:$D$62,2),VLOOKUP(DataSet!A2581+1,'Vehicle Availability'!$B$39:$D$62,3))</f>
        <v>1</v>
      </c>
      <c r="H2581">
        <f t="shared" si="40"/>
        <v>1</v>
      </c>
      <c r="I2581" s="105">
        <f>'Marginal Energy Prices'!C2579/1000</f>
        <v>7.3362788695281442E-2</v>
      </c>
    </row>
    <row r="2582" spans="1:9" x14ac:dyDescent="0.25">
      <c r="A2582">
        <f>HourMap!F2579</f>
        <v>8</v>
      </c>
      <c r="B2582">
        <f>HourMap!H2579</f>
        <v>1</v>
      </c>
      <c r="C2582">
        <f>'2020 Load Shapes'!A2583</f>
        <v>2576</v>
      </c>
      <c r="D2582">
        <f>'2020 Load Shapes'!B2583</f>
        <v>0</v>
      </c>
      <c r="E2582">
        <f>IF(B2582=0,VLOOKUP(DataSet!A2582+1,'Vehicle Availability'!$B$7:$D$30,2),VLOOKUP(DataSet!A2582+1,'Vehicle Availability'!$B$7:$D$30,3))</f>
        <v>1</v>
      </c>
      <c r="F2582">
        <f>'2020 Load Shapes'!C2583</f>
        <v>0</v>
      </c>
      <c r="G2582">
        <f>IF(B2582=0,VLOOKUP(DataSet!A2582+1,'Vehicle Availability'!$B$39:$D$62,2),VLOOKUP(DataSet!A2582+1,'Vehicle Availability'!$B$39:$D$62,3))</f>
        <v>1</v>
      </c>
      <c r="H2582">
        <f t="shared" si="40"/>
        <v>1</v>
      </c>
      <c r="I2582" s="105">
        <f>'Marginal Energy Prices'!C2580/1000</f>
        <v>7.0149297716837797E-2</v>
      </c>
    </row>
    <row r="2583" spans="1:9" x14ac:dyDescent="0.25">
      <c r="A2583">
        <f>HourMap!F2580</f>
        <v>9</v>
      </c>
      <c r="B2583">
        <f>HourMap!H2580</f>
        <v>1</v>
      </c>
      <c r="C2583">
        <f>'2020 Load Shapes'!A2584</f>
        <v>2577</v>
      </c>
      <c r="D2583">
        <f>'2020 Load Shapes'!B2584</f>
        <v>6.6</v>
      </c>
      <c r="E2583">
        <f>IF(B2583=0,VLOOKUP(DataSet!A2583+1,'Vehicle Availability'!$B$7:$D$30,2),VLOOKUP(DataSet!A2583+1,'Vehicle Availability'!$B$7:$D$30,3))</f>
        <v>1</v>
      </c>
      <c r="F2583">
        <f>'2020 Load Shapes'!C2584</f>
        <v>3.3</v>
      </c>
      <c r="G2583">
        <f>IF(B2583=0,VLOOKUP(DataSet!A2583+1,'Vehicle Availability'!$B$39:$D$62,2),VLOOKUP(DataSet!A2583+1,'Vehicle Availability'!$B$39:$D$62,3))</f>
        <v>1</v>
      </c>
      <c r="H2583">
        <f t="shared" si="40"/>
        <v>1</v>
      </c>
      <c r="I2583" s="105">
        <f>'Marginal Energy Prices'!C2581/1000</f>
        <v>7.3604431647151447E-3</v>
      </c>
    </row>
    <row r="2584" spans="1:9" x14ac:dyDescent="0.25">
      <c r="A2584">
        <f>HourMap!F2581</f>
        <v>10</v>
      </c>
      <c r="B2584">
        <f>HourMap!H2581</f>
        <v>1</v>
      </c>
      <c r="C2584">
        <f>'2020 Load Shapes'!A2585</f>
        <v>2578</v>
      </c>
      <c r="D2584">
        <f>'2020 Load Shapes'!B2585</f>
        <v>0</v>
      </c>
      <c r="E2584">
        <f>IF(B2584=0,VLOOKUP(DataSet!A2584+1,'Vehicle Availability'!$B$7:$D$30,2),VLOOKUP(DataSet!A2584+1,'Vehicle Availability'!$B$7:$D$30,3))</f>
        <v>1</v>
      </c>
      <c r="F2584">
        <f>'2020 Load Shapes'!C2585</f>
        <v>1.03052631578947</v>
      </c>
      <c r="G2584">
        <f>IF(B2584=0,VLOOKUP(DataSet!A2584+1,'Vehicle Availability'!$B$39:$D$62,2),VLOOKUP(DataSet!A2584+1,'Vehicle Availability'!$B$39:$D$62,3))</f>
        <v>1</v>
      </c>
      <c r="H2584">
        <f t="shared" si="40"/>
        <v>1</v>
      </c>
      <c r="I2584" s="105">
        <f>'Marginal Energy Prices'!C2582/1000</f>
        <v>9.2119672411824869E-3</v>
      </c>
    </row>
    <row r="2585" spans="1:9" x14ac:dyDescent="0.25">
      <c r="A2585">
        <f>HourMap!F2582</f>
        <v>11</v>
      </c>
      <c r="B2585">
        <f>HourMap!H2582</f>
        <v>1</v>
      </c>
      <c r="C2585">
        <f>'2020 Load Shapes'!A2586</f>
        <v>2579</v>
      </c>
      <c r="D2585">
        <f>'2020 Load Shapes'!B2586</f>
        <v>2.4168421052631581</v>
      </c>
      <c r="E2585">
        <f>IF(B2585=0,VLOOKUP(DataSet!A2585+1,'Vehicle Availability'!$B$7:$D$30,2),VLOOKUP(DataSet!A2585+1,'Vehicle Availability'!$B$7:$D$30,3))</f>
        <v>1</v>
      </c>
      <c r="F2585">
        <f>'2020 Load Shapes'!C2586</f>
        <v>3.3</v>
      </c>
      <c r="G2585">
        <f>IF(B2585=0,VLOOKUP(DataSet!A2585+1,'Vehicle Availability'!$B$39:$D$62,2),VLOOKUP(DataSet!A2585+1,'Vehicle Availability'!$B$39:$D$62,3))</f>
        <v>1</v>
      </c>
      <c r="H2585">
        <f t="shared" si="40"/>
        <v>1</v>
      </c>
      <c r="I2585" s="105">
        <f>'Marginal Energy Prices'!C2583/1000</f>
        <v>8.6120765110436516E-3</v>
      </c>
    </row>
    <row r="2586" spans="1:9" x14ac:dyDescent="0.25">
      <c r="A2586">
        <f>HourMap!F2583</f>
        <v>12</v>
      </c>
      <c r="B2586">
        <f>HourMap!H2583</f>
        <v>1</v>
      </c>
      <c r="C2586">
        <f>'2020 Load Shapes'!A2587</f>
        <v>2580</v>
      </c>
      <c r="D2586">
        <f>'2020 Load Shapes'!B2587</f>
        <v>6.6</v>
      </c>
      <c r="E2586">
        <f>IF(B2586=0,VLOOKUP(DataSet!A2586+1,'Vehicle Availability'!$B$7:$D$30,2),VLOOKUP(DataSet!A2586+1,'Vehicle Availability'!$B$7:$D$30,3))</f>
        <v>1</v>
      </c>
      <c r="F2586">
        <f>'2020 Load Shapes'!C2587</f>
        <v>3.3</v>
      </c>
      <c r="G2586">
        <f>IF(B2586=0,VLOOKUP(DataSet!A2586+1,'Vehicle Availability'!$B$39:$D$62,2),VLOOKUP(DataSet!A2586+1,'Vehicle Availability'!$B$39:$D$62,3))</f>
        <v>1</v>
      </c>
      <c r="H2586">
        <f t="shared" si="40"/>
        <v>1</v>
      </c>
      <c r="I2586" s="105">
        <f>'Marginal Energy Prices'!C2584/1000</f>
        <v>7.6611561889320043E-3</v>
      </c>
    </row>
    <row r="2587" spans="1:9" x14ac:dyDescent="0.25">
      <c r="A2587">
        <f>HourMap!F2584</f>
        <v>13</v>
      </c>
      <c r="B2587">
        <f>HourMap!H2584</f>
        <v>1</v>
      </c>
      <c r="C2587">
        <f>'2020 Load Shapes'!A2588</f>
        <v>2581</v>
      </c>
      <c r="D2587">
        <f>'2020 Load Shapes'!B2588</f>
        <v>0</v>
      </c>
      <c r="E2587">
        <f>IF(B2587=0,VLOOKUP(DataSet!A2587+1,'Vehicle Availability'!$B$7:$D$30,2),VLOOKUP(DataSet!A2587+1,'Vehicle Availability'!$B$7:$D$30,3))</f>
        <v>1</v>
      </c>
      <c r="F2587">
        <f>'2020 Load Shapes'!C2588</f>
        <v>0</v>
      </c>
      <c r="G2587">
        <f>IF(B2587=0,VLOOKUP(DataSet!A2587+1,'Vehicle Availability'!$B$39:$D$62,2),VLOOKUP(DataSet!A2587+1,'Vehicle Availability'!$B$39:$D$62,3))</f>
        <v>1</v>
      </c>
      <c r="H2587">
        <f t="shared" si="40"/>
        <v>1</v>
      </c>
      <c r="I2587" s="105">
        <f>'Marginal Energy Prices'!C2585/1000</f>
        <v>8.1020251635555134E-3</v>
      </c>
    </row>
    <row r="2588" spans="1:9" x14ac:dyDescent="0.25">
      <c r="A2588">
        <f>HourMap!F2585</f>
        <v>14</v>
      </c>
      <c r="B2588">
        <f>HourMap!H2585</f>
        <v>1</v>
      </c>
      <c r="C2588">
        <f>'2020 Load Shapes'!A2589</f>
        <v>2582</v>
      </c>
      <c r="D2588">
        <f>'2020 Load Shapes'!B2589</f>
        <v>0</v>
      </c>
      <c r="E2588">
        <f>IF(B2588=0,VLOOKUP(DataSet!A2588+1,'Vehicle Availability'!$B$7:$D$30,2),VLOOKUP(DataSet!A2588+1,'Vehicle Availability'!$B$7:$D$30,3))</f>
        <v>1</v>
      </c>
      <c r="F2588">
        <f>'2020 Load Shapes'!C2589</f>
        <v>0</v>
      </c>
      <c r="G2588">
        <f>IF(B2588=0,VLOOKUP(DataSet!A2588+1,'Vehicle Availability'!$B$39:$D$62,2),VLOOKUP(DataSet!A2588+1,'Vehicle Availability'!$B$39:$D$62,3))</f>
        <v>1</v>
      </c>
      <c r="H2588">
        <f t="shared" si="40"/>
        <v>0</v>
      </c>
      <c r="I2588" s="105">
        <f>'Marginal Energy Prices'!C2586/1000</f>
        <v>8.7544656516974281E-3</v>
      </c>
    </row>
    <row r="2589" spans="1:9" x14ac:dyDescent="0.25">
      <c r="A2589">
        <f>HourMap!F2586</f>
        <v>15</v>
      </c>
      <c r="B2589">
        <f>HourMap!H2586</f>
        <v>1</v>
      </c>
      <c r="C2589">
        <f>'2020 Load Shapes'!A2590</f>
        <v>2583</v>
      </c>
      <c r="D2589">
        <f>'2020 Load Shapes'!B2590</f>
        <v>0</v>
      </c>
      <c r="E2589">
        <f>IF(B2589=0,VLOOKUP(DataSet!A2589+1,'Vehicle Availability'!$B$7:$D$30,2),VLOOKUP(DataSet!A2589+1,'Vehicle Availability'!$B$7:$D$30,3))</f>
        <v>1</v>
      </c>
      <c r="F2589">
        <f>'2020 Load Shapes'!C2590</f>
        <v>0</v>
      </c>
      <c r="G2589">
        <f>IF(B2589=0,VLOOKUP(DataSet!A2589+1,'Vehicle Availability'!$B$39:$D$62,2),VLOOKUP(DataSet!A2589+1,'Vehicle Availability'!$B$39:$D$62,3))</f>
        <v>1</v>
      </c>
      <c r="H2589">
        <f t="shared" si="40"/>
        <v>0</v>
      </c>
      <c r="I2589" s="105">
        <f>'Marginal Energy Prices'!C2587/1000</f>
        <v>1.0769431339377545E-2</v>
      </c>
    </row>
    <row r="2590" spans="1:9" x14ac:dyDescent="0.25">
      <c r="A2590">
        <f>HourMap!F2587</f>
        <v>16</v>
      </c>
      <c r="B2590">
        <f>HourMap!H2587</f>
        <v>1</v>
      </c>
      <c r="C2590">
        <f>'2020 Load Shapes'!A2591</f>
        <v>2584</v>
      </c>
      <c r="D2590">
        <f>'2020 Load Shapes'!B2591</f>
        <v>0</v>
      </c>
      <c r="E2590">
        <f>IF(B2590=0,VLOOKUP(DataSet!A2590+1,'Vehicle Availability'!$B$7:$D$30,2),VLOOKUP(DataSet!A2590+1,'Vehicle Availability'!$B$7:$D$30,3))</f>
        <v>1</v>
      </c>
      <c r="F2590">
        <f>'2020 Load Shapes'!C2591</f>
        <v>0</v>
      </c>
      <c r="G2590">
        <f>IF(B2590=0,VLOOKUP(DataSet!A2590+1,'Vehicle Availability'!$B$39:$D$62,2),VLOOKUP(DataSet!A2590+1,'Vehicle Availability'!$B$39:$D$62,3))</f>
        <v>1</v>
      </c>
      <c r="H2590">
        <f t="shared" si="40"/>
        <v>0</v>
      </c>
      <c r="I2590" s="105">
        <f>'Marginal Energy Prices'!C2588/1000</f>
        <v>1.0976257323620772E-2</v>
      </c>
    </row>
    <row r="2591" spans="1:9" x14ac:dyDescent="0.25">
      <c r="A2591">
        <f>HourMap!F2588</f>
        <v>17</v>
      </c>
      <c r="B2591">
        <f>HourMap!H2588</f>
        <v>1</v>
      </c>
      <c r="C2591">
        <f>'2020 Load Shapes'!A2592</f>
        <v>2585</v>
      </c>
      <c r="D2591">
        <f>'2020 Load Shapes'!B2592</f>
        <v>0</v>
      </c>
      <c r="E2591">
        <f>IF(B2591=0,VLOOKUP(DataSet!A2591+1,'Vehicle Availability'!$B$7:$D$30,2),VLOOKUP(DataSet!A2591+1,'Vehicle Availability'!$B$7:$D$30,3))</f>
        <v>1</v>
      </c>
      <c r="F2591">
        <f>'2020 Load Shapes'!C2592</f>
        <v>0</v>
      </c>
      <c r="G2591">
        <f>IF(B2591=0,VLOOKUP(DataSet!A2591+1,'Vehicle Availability'!$B$39:$D$62,2),VLOOKUP(DataSet!A2591+1,'Vehicle Availability'!$B$39:$D$62,3))</f>
        <v>1</v>
      </c>
      <c r="H2591">
        <f t="shared" si="40"/>
        <v>0</v>
      </c>
      <c r="I2591" s="105">
        <f>'Marginal Energy Prices'!C2589/1000</f>
        <v>8.0069175319444394E-2</v>
      </c>
    </row>
    <row r="2592" spans="1:9" x14ac:dyDescent="0.25">
      <c r="A2592">
        <f>HourMap!F2589</f>
        <v>18</v>
      </c>
      <c r="B2592">
        <f>HourMap!H2589</f>
        <v>1</v>
      </c>
      <c r="C2592">
        <f>'2020 Load Shapes'!A2593</f>
        <v>2586</v>
      </c>
      <c r="D2592">
        <f>'2020 Load Shapes'!B2593</f>
        <v>0</v>
      </c>
      <c r="E2592">
        <f>IF(B2592=0,VLOOKUP(DataSet!A2592+1,'Vehicle Availability'!$B$7:$D$30,2),VLOOKUP(DataSet!A2592+1,'Vehicle Availability'!$B$7:$D$30,3))</f>
        <v>0</v>
      </c>
      <c r="F2592">
        <f>'2020 Load Shapes'!C2593</f>
        <v>0</v>
      </c>
      <c r="G2592">
        <f>IF(B2592=0,VLOOKUP(DataSet!A2592+1,'Vehicle Availability'!$B$39:$D$62,2),VLOOKUP(DataSet!A2592+1,'Vehicle Availability'!$B$39:$D$62,3))</f>
        <v>1</v>
      </c>
      <c r="H2592">
        <f t="shared" si="40"/>
        <v>0</v>
      </c>
      <c r="I2592" s="105">
        <f>'Marginal Energy Prices'!C2590/1000</f>
        <v>8.8808997975623125E-2</v>
      </c>
    </row>
    <row r="2593" spans="1:9" x14ac:dyDescent="0.25">
      <c r="A2593">
        <f>HourMap!F2590</f>
        <v>19</v>
      </c>
      <c r="B2593">
        <f>HourMap!H2590</f>
        <v>1</v>
      </c>
      <c r="C2593">
        <f>'2020 Load Shapes'!A2594</f>
        <v>2587</v>
      </c>
      <c r="D2593">
        <f>'2020 Load Shapes'!B2594</f>
        <v>0</v>
      </c>
      <c r="E2593">
        <f>IF(B2593=0,VLOOKUP(DataSet!A2593+1,'Vehicle Availability'!$B$7:$D$30,2),VLOOKUP(DataSet!A2593+1,'Vehicle Availability'!$B$7:$D$30,3))</f>
        <v>1</v>
      </c>
      <c r="F2593">
        <f>'2020 Load Shapes'!C2594</f>
        <v>0</v>
      </c>
      <c r="G2593">
        <f>IF(B2593=0,VLOOKUP(DataSet!A2593+1,'Vehicle Availability'!$B$39:$D$62,2),VLOOKUP(DataSet!A2593+1,'Vehicle Availability'!$B$39:$D$62,3))</f>
        <v>1</v>
      </c>
      <c r="H2593">
        <f t="shared" si="40"/>
        <v>0</v>
      </c>
      <c r="I2593" s="105">
        <f>'Marginal Energy Prices'!C2591/1000</f>
        <v>9.9033950425716111E-2</v>
      </c>
    </row>
    <row r="2594" spans="1:9" x14ac:dyDescent="0.25">
      <c r="A2594">
        <f>HourMap!F2591</f>
        <v>20</v>
      </c>
      <c r="B2594">
        <f>HourMap!H2591</f>
        <v>1</v>
      </c>
      <c r="C2594">
        <f>'2020 Load Shapes'!A2595</f>
        <v>2588</v>
      </c>
      <c r="D2594">
        <f>'2020 Load Shapes'!B2595</f>
        <v>0</v>
      </c>
      <c r="E2594">
        <f>IF(B2594=0,VLOOKUP(DataSet!A2594+1,'Vehicle Availability'!$B$7:$D$30,2),VLOOKUP(DataSet!A2594+1,'Vehicle Availability'!$B$7:$D$30,3))</f>
        <v>1</v>
      </c>
      <c r="F2594">
        <f>'2020 Load Shapes'!C2595</f>
        <v>0</v>
      </c>
      <c r="G2594">
        <f>IF(B2594=0,VLOOKUP(DataSet!A2594+1,'Vehicle Availability'!$B$39:$D$62,2),VLOOKUP(DataSet!A2594+1,'Vehicle Availability'!$B$39:$D$62,3))</f>
        <v>1</v>
      </c>
      <c r="H2594">
        <f t="shared" si="40"/>
        <v>0</v>
      </c>
      <c r="I2594" s="105">
        <f>'Marginal Energy Prices'!C2592/1000</f>
        <v>0.10600999587041481</v>
      </c>
    </row>
    <row r="2595" spans="1:9" x14ac:dyDescent="0.25">
      <c r="A2595">
        <f>HourMap!F2592</f>
        <v>21</v>
      </c>
      <c r="B2595">
        <f>HourMap!H2592</f>
        <v>1</v>
      </c>
      <c r="C2595">
        <f>'2020 Load Shapes'!A2596</f>
        <v>2589</v>
      </c>
      <c r="D2595">
        <f>'2020 Load Shapes'!B2596</f>
        <v>0</v>
      </c>
      <c r="E2595">
        <f>IF(B2595=0,VLOOKUP(DataSet!A2595+1,'Vehicle Availability'!$B$7:$D$30,2),VLOOKUP(DataSet!A2595+1,'Vehicle Availability'!$B$7:$D$30,3))</f>
        <v>1</v>
      </c>
      <c r="F2595">
        <f>'2020 Load Shapes'!C2596</f>
        <v>0</v>
      </c>
      <c r="G2595">
        <f>IF(B2595=0,VLOOKUP(DataSet!A2595+1,'Vehicle Availability'!$B$39:$D$62,2),VLOOKUP(DataSet!A2595+1,'Vehicle Availability'!$B$39:$D$62,3))</f>
        <v>1</v>
      </c>
      <c r="H2595">
        <f t="shared" si="40"/>
        <v>0</v>
      </c>
      <c r="I2595" s="105">
        <f>'Marginal Energy Prices'!C2593/1000</f>
        <v>9.0570810736199076E-2</v>
      </c>
    </row>
    <row r="2596" spans="1:9" x14ac:dyDescent="0.25">
      <c r="A2596">
        <f>HourMap!F2593</f>
        <v>22</v>
      </c>
      <c r="B2596">
        <f>HourMap!H2593</f>
        <v>1</v>
      </c>
      <c r="C2596">
        <f>'2020 Load Shapes'!A2597</f>
        <v>2590</v>
      </c>
      <c r="D2596">
        <f>'2020 Load Shapes'!B2597</f>
        <v>0</v>
      </c>
      <c r="E2596">
        <f>IF(B2596=0,VLOOKUP(DataSet!A2596+1,'Vehicle Availability'!$B$7:$D$30,2),VLOOKUP(DataSet!A2596+1,'Vehicle Availability'!$B$7:$D$30,3))</f>
        <v>1</v>
      </c>
      <c r="F2596">
        <f>'2020 Load Shapes'!C2597</f>
        <v>0</v>
      </c>
      <c r="G2596">
        <f>IF(B2596=0,VLOOKUP(DataSet!A2596+1,'Vehicle Availability'!$B$39:$D$62,2),VLOOKUP(DataSet!A2596+1,'Vehicle Availability'!$B$39:$D$62,3))</f>
        <v>1</v>
      </c>
      <c r="H2596">
        <f t="shared" si="40"/>
        <v>0</v>
      </c>
      <c r="I2596" s="105">
        <f>'Marginal Energy Prices'!C2594/1000</f>
        <v>8.2232950569738825E-2</v>
      </c>
    </row>
    <row r="2597" spans="1:9" x14ac:dyDescent="0.25">
      <c r="A2597">
        <f>HourMap!F2594</f>
        <v>23</v>
      </c>
      <c r="B2597">
        <f>HourMap!H2594</f>
        <v>1</v>
      </c>
      <c r="C2597">
        <f>'2020 Load Shapes'!A2598</f>
        <v>2591</v>
      </c>
      <c r="D2597">
        <f>'2020 Load Shapes'!B2598</f>
        <v>0</v>
      </c>
      <c r="E2597">
        <f>IF(B2597=0,VLOOKUP(DataSet!A2597+1,'Vehicle Availability'!$B$7:$D$30,2),VLOOKUP(DataSet!A2597+1,'Vehicle Availability'!$B$7:$D$30,3))</f>
        <v>1</v>
      </c>
      <c r="F2597">
        <f>'2020 Load Shapes'!C2598</f>
        <v>0</v>
      </c>
      <c r="G2597">
        <f>IF(B2597=0,VLOOKUP(DataSet!A2597+1,'Vehicle Availability'!$B$39:$D$62,2),VLOOKUP(DataSet!A2597+1,'Vehicle Availability'!$B$39:$D$62,3))</f>
        <v>1</v>
      </c>
      <c r="H2597">
        <f t="shared" si="40"/>
        <v>0</v>
      </c>
      <c r="I2597" s="105">
        <f>'Marginal Energy Prices'!C2595/1000</f>
        <v>7.191723999582611E-2</v>
      </c>
    </row>
    <row r="2598" spans="1:9" x14ac:dyDescent="0.25">
      <c r="A2598">
        <f>HourMap!F2595</f>
        <v>0</v>
      </c>
      <c r="B2598">
        <f>HourMap!H2595</f>
        <v>1</v>
      </c>
      <c r="C2598">
        <f>'2020 Load Shapes'!A2599</f>
        <v>2592</v>
      </c>
      <c r="D2598">
        <f>'2020 Load Shapes'!B2599</f>
        <v>0</v>
      </c>
      <c r="E2598">
        <f>IF(B2598=0,VLOOKUP(DataSet!A2598+1,'Vehicle Availability'!$B$7:$D$30,2),VLOOKUP(DataSet!A2598+1,'Vehicle Availability'!$B$7:$D$30,3))</f>
        <v>1</v>
      </c>
      <c r="F2598">
        <f>'2020 Load Shapes'!C2599</f>
        <v>0</v>
      </c>
      <c r="G2598">
        <f>IF(B2598=0,VLOOKUP(DataSet!A2598+1,'Vehicle Availability'!$B$39:$D$62,2),VLOOKUP(DataSet!A2598+1,'Vehicle Availability'!$B$39:$D$62,3))</f>
        <v>1</v>
      </c>
      <c r="H2598">
        <f t="shared" si="40"/>
        <v>1</v>
      </c>
      <c r="I2598" s="105">
        <f>'Marginal Energy Prices'!C2596/1000</f>
        <v>7.3570545175461063E-2</v>
      </c>
    </row>
    <row r="2599" spans="1:9" x14ac:dyDescent="0.25">
      <c r="A2599">
        <f>HourMap!F2596</f>
        <v>1</v>
      </c>
      <c r="B2599">
        <f>HourMap!H2596</f>
        <v>1</v>
      </c>
      <c r="C2599">
        <f>'2020 Load Shapes'!A2600</f>
        <v>2593</v>
      </c>
      <c r="D2599">
        <f>'2020 Load Shapes'!B2600</f>
        <v>0</v>
      </c>
      <c r="E2599">
        <f>IF(B2599=0,VLOOKUP(DataSet!A2599+1,'Vehicle Availability'!$B$7:$D$30,2),VLOOKUP(DataSet!A2599+1,'Vehicle Availability'!$B$7:$D$30,3))</f>
        <v>1</v>
      </c>
      <c r="F2599">
        <f>'2020 Load Shapes'!C2600</f>
        <v>0</v>
      </c>
      <c r="G2599">
        <f>IF(B2599=0,VLOOKUP(DataSet!A2599+1,'Vehicle Availability'!$B$39:$D$62,2),VLOOKUP(DataSet!A2599+1,'Vehicle Availability'!$B$39:$D$62,3))</f>
        <v>1</v>
      </c>
      <c r="H2599">
        <f t="shared" si="40"/>
        <v>1</v>
      </c>
      <c r="I2599" s="105">
        <f>'Marginal Energy Prices'!C2597/1000</f>
        <v>6.445626769211292E-2</v>
      </c>
    </row>
    <row r="2600" spans="1:9" x14ac:dyDescent="0.25">
      <c r="A2600">
        <f>HourMap!F2597</f>
        <v>2</v>
      </c>
      <c r="B2600">
        <f>HourMap!H2597</f>
        <v>1</v>
      </c>
      <c r="C2600">
        <f>'2020 Load Shapes'!A2601</f>
        <v>2594</v>
      </c>
      <c r="D2600">
        <f>'2020 Load Shapes'!B2601</f>
        <v>0</v>
      </c>
      <c r="E2600">
        <f>IF(B2600=0,VLOOKUP(DataSet!A2600+1,'Vehicle Availability'!$B$7:$D$30,2),VLOOKUP(DataSet!A2600+1,'Vehicle Availability'!$B$7:$D$30,3))</f>
        <v>1</v>
      </c>
      <c r="F2600">
        <f>'2020 Load Shapes'!C2601</f>
        <v>0</v>
      </c>
      <c r="G2600">
        <f>IF(B2600=0,VLOOKUP(DataSet!A2600+1,'Vehicle Availability'!$B$39:$D$62,2),VLOOKUP(DataSet!A2600+1,'Vehicle Availability'!$B$39:$D$62,3))</f>
        <v>1</v>
      </c>
      <c r="H2600">
        <f t="shared" si="40"/>
        <v>1</v>
      </c>
      <c r="I2600" s="105">
        <f>'Marginal Energy Prices'!C2598/1000</f>
        <v>5.9511286612985798E-2</v>
      </c>
    </row>
    <row r="2601" spans="1:9" x14ac:dyDescent="0.25">
      <c r="A2601">
        <f>HourMap!F2598</f>
        <v>3</v>
      </c>
      <c r="B2601">
        <f>HourMap!H2598</f>
        <v>1</v>
      </c>
      <c r="C2601">
        <f>'2020 Load Shapes'!A2602</f>
        <v>2595</v>
      </c>
      <c r="D2601">
        <f>'2020 Load Shapes'!B2602</f>
        <v>0</v>
      </c>
      <c r="E2601">
        <f>IF(B2601=0,VLOOKUP(DataSet!A2601+1,'Vehicle Availability'!$B$7:$D$30,2),VLOOKUP(DataSet!A2601+1,'Vehicle Availability'!$B$7:$D$30,3))</f>
        <v>1</v>
      </c>
      <c r="F2601">
        <f>'2020 Load Shapes'!C2602</f>
        <v>0.23789473684210388</v>
      </c>
      <c r="G2601">
        <f>IF(B2601=0,VLOOKUP(DataSet!A2601+1,'Vehicle Availability'!$B$39:$D$62,2),VLOOKUP(DataSet!A2601+1,'Vehicle Availability'!$B$39:$D$62,3))</f>
        <v>1</v>
      </c>
      <c r="H2601">
        <f t="shared" si="40"/>
        <v>1</v>
      </c>
      <c r="I2601" s="105">
        <f>'Marginal Energy Prices'!C2599/1000</f>
        <v>5.6457840935587325E-2</v>
      </c>
    </row>
    <row r="2602" spans="1:9" x14ac:dyDescent="0.25">
      <c r="A2602">
        <f>HourMap!F2599</f>
        <v>4</v>
      </c>
      <c r="B2602">
        <f>HourMap!H2599</f>
        <v>1</v>
      </c>
      <c r="C2602">
        <f>'2020 Load Shapes'!A2603</f>
        <v>2596</v>
      </c>
      <c r="D2602">
        <f>'2020 Load Shapes'!B2603</f>
        <v>0</v>
      </c>
      <c r="E2602">
        <f>IF(B2602=0,VLOOKUP(DataSet!A2602+1,'Vehicle Availability'!$B$7:$D$30,2),VLOOKUP(DataSet!A2602+1,'Vehicle Availability'!$B$7:$D$30,3))</f>
        <v>1</v>
      </c>
      <c r="F2602">
        <f>'2020 Load Shapes'!C2603</f>
        <v>0</v>
      </c>
      <c r="G2602">
        <f>IF(B2602=0,VLOOKUP(DataSet!A2602+1,'Vehicle Availability'!$B$39:$D$62,2),VLOOKUP(DataSet!A2602+1,'Vehicle Availability'!$B$39:$D$62,3))</f>
        <v>1</v>
      </c>
      <c r="H2602">
        <f t="shared" si="40"/>
        <v>1</v>
      </c>
      <c r="I2602" s="105">
        <f>'Marginal Energy Prices'!C2600/1000</f>
        <v>5.9535060784158517E-2</v>
      </c>
    </row>
    <row r="2603" spans="1:9" x14ac:dyDescent="0.25">
      <c r="A2603">
        <f>HourMap!F2600</f>
        <v>5</v>
      </c>
      <c r="B2603">
        <f>HourMap!H2600</f>
        <v>1</v>
      </c>
      <c r="C2603">
        <f>'2020 Load Shapes'!A2604</f>
        <v>2597</v>
      </c>
      <c r="D2603">
        <f>'2020 Load Shapes'!B2604</f>
        <v>0</v>
      </c>
      <c r="E2603">
        <f>IF(B2603=0,VLOOKUP(DataSet!A2603+1,'Vehicle Availability'!$B$7:$D$30,2),VLOOKUP(DataSet!A2603+1,'Vehicle Availability'!$B$7:$D$30,3))</f>
        <v>1</v>
      </c>
      <c r="F2603">
        <f>'2020 Load Shapes'!C2604</f>
        <v>0</v>
      </c>
      <c r="G2603">
        <f>IF(B2603=0,VLOOKUP(DataSet!A2603+1,'Vehicle Availability'!$B$39:$D$62,2),VLOOKUP(DataSet!A2603+1,'Vehicle Availability'!$B$39:$D$62,3))</f>
        <v>1</v>
      </c>
      <c r="H2603">
        <f t="shared" si="40"/>
        <v>1</v>
      </c>
      <c r="I2603" s="105">
        <f>'Marginal Energy Prices'!C2601/1000</f>
        <v>6.3785496434025715E-2</v>
      </c>
    </row>
    <row r="2604" spans="1:9" x14ac:dyDescent="0.25">
      <c r="A2604">
        <f>HourMap!F2601</f>
        <v>6</v>
      </c>
      <c r="B2604">
        <f>HourMap!H2601</f>
        <v>1</v>
      </c>
      <c r="C2604">
        <f>'2020 Load Shapes'!A2605</f>
        <v>2598</v>
      </c>
      <c r="D2604">
        <f>'2020 Load Shapes'!B2605</f>
        <v>0</v>
      </c>
      <c r="E2604">
        <f>IF(B2604=0,VLOOKUP(DataSet!A2604+1,'Vehicle Availability'!$B$7:$D$30,2),VLOOKUP(DataSet!A2604+1,'Vehicle Availability'!$B$7:$D$30,3))</f>
        <v>1</v>
      </c>
      <c r="F2604">
        <f>'2020 Load Shapes'!C2605</f>
        <v>0</v>
      </c>
      <c r="G2604">
        <f>IF(B2604=0,VLOOKUP(DataSet!A2604+1,'Vehicle Availability'!$B$39:$D$62,2),VLOOKUP(DataSet!A2604+1,'Vehicle Availability'!$B$39:$D$62,3))</f>
        <v>1</v>
      </c>
      <c r="H2604">
        <f t="shared" si="40"/>
        <v>1</v>
      </c>
      <c r="I2604" s="105">
        <f>'Marginal Energy Prices'!C2602/1000</f>
        <v>6.4942056358061773E-2</v>
      </c>
    </row>
    <row r="2605" spans="1:9" x14ac:dyDescent="0.25">
      <c r="A2605">
        <f>HourMap!F2602</f>
        <v>7</v>
      </c>
      <c r="B2605">
        <f>HourMap!H2602</f>
        <v>1</v>
      </c>
      <c r="C2605">
        <f>'2020 Load Shapes'!A2606</f>
        <v>2599</v>
      </c>
      <c r="D2605">
        <f>'2020 Load Shapes'!B2606</f>
        <v>0</v>
      </c>
      <c r="E2605">
        <f>IF(B2605=0,VLOOKUP(DataSet!A2605+1,'Vehicle Availability'!$B$7:$D$30,2),VLOOKUP(DataSet!A2605+1,'Vehicle Availability'!$B$7:$D$30,3))</f>
        <v>0</v>
      </c>
      <c r="F2605">
        <f>'2020 Load Shapes'!C2606</f>
        <v>0</v>
      </c>
      <c r="G2605">
        <f>IF(B2605=0,VLOOKUP(DataSet!A2605+1,'Vehicle Availability'!$B$39:$D$62,2),VLOOKUP(DataSet!A2605+1,'Vehicle Availability'!$B$39:$D$62,3))</f>
        <v>1</v>
      </c>
      <c r="H2605">
        <f t="shared" si="40"/>
        <v>1</v>
      </c>
      <c r="I2605" s="105">
        <f>'Marginal Energy Prices'!C2603/1000</f>
        <v>6.1386119612657608E-2</v>
      </c>
    </row>
    <row r="2606" spans="1:9" x14ac:dyDescent="0.25">
      <c r="A2606">
        <f>HourMap!F2603</f>
        <v>8</v>
      </c>
      <c r="B2606">
        <f>HourMap!H2603</f>
        <v>1</v>
      </c>
      <c r="C2606">
        <f>'2020 Load Shapes'!A2607</f>
        <v>2600</v>
      </c>
      <c r="D2606">
        <f>'2020 Load Shapes'!B2607</f>
        <v>0</v>
      </c>
      <c r="E2606">
        <f>IF(B2606=0,VLOOKUP(DataSet!A2606+1,'Vehicle Availability'!$B$7:$D$30,2),VLOOKUP(DataSet!A2606+1,'Vehicle Availability'!$B$7:$D$30,3))</f>
        <v>1</v>
      </c>
      <c r="F2606">
        <f>'2020 Load Shapes'!C2607</f>
        <v>0</v>
      </c>
      <c r="G2606">
        <f>IF(B2606=0,VLOOKUP(DataSet!A2606+1,'Vehicle Availability'!$B$39:$D$62,2),VLOOKUP(DataSet!A2606+1,'Vehicle Availability'!$B$39:$D$62,3))</f>
        <v>1</v>
      </c>
      <c r="H2606">
        <f t="shared" si="40"/>
        <v>1</v>
      </c>
      <c r="I2606" s="105">
        <f>'Marginal Energy Prices'!C2604/1000</f>
        <v>6.3597629304484801E-2</v>
      </c>
    </row>
    <row r="2607" spans="1:9" x14ac:dyDescent="0.25">
      <c r="A2607">
        <f>HourMap!F2604</f>
        <v>9</v>
      </c>
      <c r="B2607">
        <f>HourMap!H2604</f>
        <v>1</v>
      </c>
      <c r="C2607">
        <f>'2020 Load Shapes'!A2608</f>
        <v>2601</v>
      </c>
      <c r="D2607">
        <f>'2020 Load Shapes'!B2608</f>
        <v>6.6</v>
      </c>
      <c r="E2607">
        <f>IF(B2607=0,VLOOKUP(DataSet!A2607+1,'Vehicle Availability'!$B$7:$D$30,2),VLOOKUP(DataSet!A2607+1,'Vehicle Availability'!$B$7:$D$30,3))</f>
        <v>1</v>
      </c>
      <c r="F2607">
        <f>'2020 Load Shapes'!C2608</f>
        <v>3.3</v>
      </c>
      <c r="G2607">
        <f>IF(B2607=0,VLOOKUP(DataSet!A2607+1,'Vehicle Availability'!$B$39:$D$62,2),VLOOKUP(DataSet!A2607+1,'Vehicle Availability'!$B$39:$D$62,3))</f>
        <v>1</v>
      </c>
      <c r="H2607">
        <f t="shared" si="40"/>
        <v>1</v>
      </c>
      <c r="I2607" s="105">
        <f>'Marginal Energy Prices'!C2605/1000</f>
        <v>6.8848899540656936E-3</v>
      </c>
    </row>
    <row r="2608" spans="1:9" x14ac:dyDescent="0.25">
      <c r="A2608">
        <f>HourMap!F2605</f>
        <v>10</v>
      </c>
      <c r="B2608">
        <f>HourMap!H2605</f>
        <v>1</v>
      </c>
      <c r="C2608">
        <f>'2020 Load Shapes'!A2609</f>
        <v>2602</v>
      </c>
      <c r="D2608">
        <f>'2020 Load Shapes'!B2609</f>
        <v>6.6</v>
      </c>
      <c r="E2608">
        <f>IF(B2608=0,VLOOKUP(DataSet!A2608+1,'Vehicle Availability'!$B$7:$D$30,2),VLOOKUP(DataSet!A2608+1,'Vehicle Availability'!$B$7:$D$30,3))</f>
        <v>1</v>
      </c>
      <c r="F2608">
        <f>'2020 Load Shapes'!C2609</f>
        <v>3.3</v>
      </c>
      <c r="G2608">
        <f>IF(B2608=0,VLOOKUP(DataSet!A2608+1,'Vehicle Availability'!$B$39:$D$62,2),VLOOKUP(DataSet!A2608+1,'Vehicle Availability'!$B$39:$D$62,3))</f>
        <v>1</v>
      </c>
      <c r="H2608">
        <f t="shared" si="40"/>
        <v>1</v>
      </c>
      <c r="I2608" s="105">
        <f>'Marginal Energy Prices'!C2606/1000</f>
        <v>7.0908319671694224E-3</v>
      </c>
    </row>
    <row r="2609" spans="1:9" x14ac:dyDescent="0.25">
      <c r="A2609">
        <f>HourMap!F2606</f>
        <v>11</v>
      </c>
      <c r="B2609">
        <f>HourMap!H2606</f>
        <v>1</v>
      </c>
      <c r="C2609">
        <f>'2020 Load Shapes'!A2610</f>
        <v>2603</v>
      </c>
      <c r="D2609">
        <f>'2020 Load Shapes'!B2610</f>
        <v>0</v>
      </c>
      <c r="E2609">
        <f>IF(B2609=0,VLOOKUP(DataSet!A2609+1,'Vehicle Availability'!$B$7:$D$30,2),VLOOKUP(DataSet!A2609+1,'Vehicle Availability'!$B$7:$D$30,3))</f>
        <v>1</v>
      </c>
      <c r="F2609">
        <f>'2020 Load Shapes'!C2610</f>
        <v>3.3</v>
      </c>
      <c r="G2609">
        <f>IF(B2609=0,VLOOKUP(DataSet!A2609+1,'Vehicle Availability'!$B$39:$D$62,2),VLOOKUP(DataSet!A2609+1,'Vehicle Availability'!$B$39:$D$62,3))</f>
        <v>1</v>
      </c>
      <c r="H2609">
        <f t="shared" si="40"/>
        <v>1</v>
      </c>
      <c r="I2609" s="105">
        <f>'Marginal Energy Prices'!C2607/1000</f>
        <v>8.6449695423921925E-3</v>
      </c>
    </row>
    <row r="2610" spans="1:9" x14ac:dyDescent="0.25">
      <c r="A2610">
        <f>HourMap!F2607</f>
        <v>12</v>
      </c>
      <c r="B2610">
        <f>HourMap!H2607</f>
        <v>1</v>
      </c>
      <c r="C2610">
        <f>'2020 Load Shapes'!A2611</f>
        <v>2604</v>
      </c>
      <c r="D2610">
        <f>'2020 Load Shapes'!B2611</f>
        <v>0</v>
      </c>
      <c r="E2610">
        <f>IF(B2610=0,VLOOKUP(DataSet!A2610+1,'Vehicle Availability'!$B$7:$D$30,2),VLOOKUP(DataSet!A2610+1,'Vehicle Availability'!$B$7:$D$30,3))</f>
        <v>1</v>
      </c>
      <c r="F2610">
        <f>'2020 Load Shapes'!C2611</f>
        <v>1.03052631578947</v>
      </c>
      <c r="G2610">
        <f>IF(B2610=0,VLOOKUP(DataSet!A2610+1,'Vehicle Availability'!$B$39:$D$62,2),VLOOKUP(DataSet!A2610+1,'Vehicle Availability'!$B$39:$D$62,3))</f>
        <v>1</v>
      </c>
      <c r="H2610">
        <f t="shared" si="40"/>
        <v>1</v>
      </c>
      <c r="I2610" s="105">
        <f>'Marginal Energy Prices'!C2608/1000</f>
        <v>9.3131121494593478E-3</v>
      </c>
    </row>
    <row r="2611" spans="1:9" x14ac:dyDescent="0.25">
      <c r="A2611">
        <f>HourMap!F2608</f>
        <v>13</v>
      </c>
      <c r="B2611">
        <f>HourMap!H2608</f>
        <v>1</v>
      </c>
      <c r="C2611">
        <f>'2020 Load Shapes'!A2612</f>
        <v>2605</v>
      </c>
      <c r="D2611">
        <f>'2020 Load Shapes'!B2612</f>
        <v>0</v>
      </c>
      <c r="E2611">
        <f>IF(B2611=0,VLOOKUP(DataSet!A2611+1,'Vehicle Availability'!$B$7:$D$30,2),VLOOKUP(DataSet!A2611+1,'Vehicle Availability'!$B$7:$D$30,3))</f>
        <v>1</v>
      </c>
      <c r="F2611">
        <f>'2020 Load Shapes'!C2612</f>
        <v>0</v>
      </c>
      <c r="G2611">
        <f>IF(B2611=0,VLOOKUP(DataSet!A2611+1,'Vehicle Availability'!$B$39:$D$62,2),VLOOKUP(DataSet!A2611+1,'Vehicle Availability'!$B$39:$D$62,3))</f>
        <v>1</v>
      </c>
      <c r="H2611">
        <f t="shared" si="40"/>
        <v>1</v>
      </c>
      <c r="I2611" s="105">
        <f>'Marginal Energy Prices'!C2609/1000</f>
        <v>1.0910029275353918E-2</v>
      </c>
    </row>
    <row r="2612" spans="1:9" x14ac:dyDescent="0.25">
      <c r="A2612">
        <f>HourMap!F2609</f>
        <v>14</v>
      </c>
      <c r="B2612">
        <f>HourMap!H2609</f>
        <v>1</v>
      </c>
      <c r="C2612">
        <f>'2020 Load Shapes'!A2613</f>
        <v>2606</v>
      </c>
      <c r="D2612">
        <f>'2020 Load Shapes'!B2613</f>
        <v>0</v>
      </c>
      <c r="E2612">
        <f>IF(B2612=0,VLOOKUP(DataSet!A2612+1,'Vehicle Availability'!$B$7:$D$30,2),VLOOKUP(DataSet!A2612+1,'Vehicle Availability'!$B$7:$D$30,3))</f>
        <v>1</v>
      </c>
      <c r="F2612">
        <f>'2020 Load Shapes'!C2613</f>
        <v>0</v>
      </c>
      <c r="G2612">
        <f>IF(B2612=0,VLOOKUP(DataSet!A2612+1,'Vehicle Availability'!$B$39:$D$62,2),VLOOKUP(DataSet!A2612+1,'Vehicle Availability'!$B$39:$D$62,3))</f>
        <v>1</v>
      </c>
      <c r="H2612">
        <f t="shared" si="40"/>
        <v>0</v>
      </c>
      <c r="I2612" s="105">
        <f>'Marginal Energy Prices'!C2610/1000</f>
        <v>1.0822516132544003E-2</v>
      </c>
    </row>
    <row r="2613" spans="1:9" x14ac:dyDescent="0.25">
      <c r="A2613">
        <f>HourMap!F2610</f>
        <v>15</v>
      </c>
      <c r="B2613">
        <f>HourMap!H2610</f>
        <v>1</v>
      </c>
      <c r="C2613">
        <f>'2020 Load Shapes'!A2614</f>
        <v>2607</v>
      </c>
      <c r="D2613">
        <f>'2020 Load Shapes'!B2614</f>
        <v>0</v>
      </c>
      <c r="E2613">
        <f>IF(B2613=0,VLOOKUP(DataSet!A2613+1,'Vehicle Availability'!$B$7:$D$30,2),VLOOKUP(DataSet!A2613+1,'Vehicle Availability'!$B$7:$D$30,3))</f>
        <v>1</v>
      </c>
      <c r="F2613">
        <f>'2020 Load Shapes'!C2614</f>
        <v>0</v>
      </c>
      <c r="G2613">
        <f>IF(B2613=0,VLOOKUP(DataSet!A2613+1,'Vehicle Availability'!$B$39:$D$62,2),VLOOKUP(DataSet!A2613+1,'Vehicle Availability'!$B$39:$D$62,3))</f>
        <v>1</v>
      </c>
      <c r="H2613">
        <f t="shared" si="40"/>
        <v>0</v>
      </c>
      <c r="I2613" s="105">
        <f>'Marginal Energy Prices'!C2611/1000</f>
        <v>1.1364623065037993E-2</v>
      </c>
    </row>
    <row r="2614" spans="1:9" x14ac:dyDescent="0.25">
      <c r="A2614">
        <f>HourMap!F2611</f>
        <v>16</v>
      </c>
      <c r="B2614">
        <f>HourMap!H2611</f>
        <v>1</v>
      </c>
      <c r="C2614">
        <f>'2020 Load Shapes'!A2615</f>
        <v>2608</v>
      </c>
      <c r="D2614">
        <f>'2020 Load Shapes'!B2615</f>
        <v>0</v>
      </c>
      <c r="E2614">
        <f>IF(B2614=0,VLOOKUP(DataSet!A2614+1,'Vehicle Availability'!$B$7:$D$30,2),VLOOKUP(DataSet!A2614+1,'Vehicle Availability'!$B$7:$D$30,3))</f>
        <v>1</v>
      </c>
      <c r="F2614">
        <f>'2020 Load Shapes'!C2615</f>
        <v>0</v>
      </c>
      <c r="G2614">
        <f>IF(B2614=0,VLOOKUP(DataSet!A2614+1,'Vehicle Availability'!$B$39:$D$62,2),VLOOKUP(DataSet!A2614+1,'Vehicle Availability'!$B$39:$D$62,3))</f>
        <v>1</v>
      </c>
      <c r="H2614">
        <f t="shared" si="40"/>
        <v>0</v>
      </c>
      <c r="I2614" s="105">
        <f>'Marginal Energy Prices'!C2612/1000</f>
        <v>1.2667759361441247E-2</v>
      </c>
    </row>
    <row r="2615" spans="1:9" x14ac:dyDescent="0.25">
      <c r="A2615">
        <f>HourMap!F2612</f>
        <v>17</v>
      </c>
      <c r="B2615">
        <f>HourMap!H2612</f>
        <v>1</v>
      </c>
      <c r="C2615">
        <f>'2020 Load Shapes'!A2616</f>
        <v>2609</v>
      </c>
      <c r="D2615">
        <f>'2020 Load Shapes'!B2616</f>
        <v>0</v>
      </c>
      <c r="E2615">
        <f>IF(B2615=0,VLOOKUP(DataSet!A2615+1,'Vehicle Availability'!$B$7:$D$30,2),VLOOKUP(DataSet!A2615+1,'Vehicle Availability'!$B$7:$D$30,3))</f>
        <v>1</v>
      </c>
      <c r="F2615">
        <f>'2020 Load Shapes'!C2616</f>
        <v>0</v>
      </c>
      <c r="G2615">
        <f>IF(B2615=0,VLOOKUP(DataSet!A2615+1,'Vehicle Availability'!$B$39:$D$62,2),VLOOKUP(DataSet!A2615+1,'Vehicle Availability'!$B$39:$D$62,3))</f>
        <v>1</v>
      </c>
      <c r="H2615">
        <f t="shared" si="40"/>
        <v>0</v>
      </c>
      <c r="I2615" s="105">
        <f>'Marginal Energy Prices'!C2613/1000</f>
        <v>8.0479872963333046E-2</v>
      </c>
    </row>
    <row r="2616" spans="1:9" x14ac:dyDescent="0.25">
      <c r="A2616">
        <f>HourMap!F2613</f>
        <v>18</v>
      </c>
      <c r="B2616">
        <f>HourMap!H2613</f>
        <v>1</v>
      </c>
      <c r="C2616">
        <f>'2020 Load Shapes'!A2617</f>
        <v>2610</v>
      </c>
      <c r="D2616">
        <f>'2020 Load Shapes'!B2617</f>
        <v>0</v>
      </c>
      <c r="E2616">
        <f>IF(B2616=0,VLOOKUP(DataSet!A2616+1,'Vehicle Availability'!$B$7:$D$30,2),VLOOKUP(DataSet!A2616+1,'Vehicle Availability'!$B$7:$D$30,3))</f>
        <v>0</v>
      </c>
      <c r="F2616">
        <f>'2020 Load Shapes'!C2617</f>
        <v>0</v>
      </c>
      <c r="G2616">
        <f>IF(B2616=0,VLOOKUP(DataSet!A2616+1,'Vehicle Availability'!$B$39:$D$62,2),VLOOKUP(DataSet!A2616+1,'Vehicle Availability'!$B$39:$D$62,3))</f>
        <v>1</v>
      </c>
      <c r="H2616">
        <f t="shared" si="40"/>
        <v>0</v>
      </c>
      <c r="I2616" s="105">
        <f>'Marginal Energy Prices'!C2614/1000</f>
        <v>8.9639046875608142E-2</v>
      </c>
    </row>
    <row r="2617" spans="1:9" x14ac:dyDescent="0.25">
      <c r="A2617">
        <f>HourMap!F2614</f>
        <v>19</v>
      </c>
      <c r="B2617">
        <f>HourMap!H2614</f>
        <v>1</v>
      </c>
      <c r="C2617">
        <f>'2020 Load Shapes'!A2618</f>
        <v>2611</v>
      </c>
      <c r="D2617">
        <f>'2020 Load Shapes'!B2618</f>
        <v>0</v>
      </c>
      <c r="E2617">
        <f>IF(B2617=0,VLOOKUP(DataSet!A2617+1,'Vehicle Availability'!$B$7:$D$30,2),VLOOKUP(DataSet!A2617+1,'Vehicle Availability'!$B$7:$D$30,3))</f>
        <v>1</v>
      </c>
      <c r="F2617">
        <f>'2020 Load Shapes'!C2618</f>
        <v>0</v>
      </c>
      <c r="G2617">
        <f>IF(B2617=0,VLOOKUP(DataSet!A2617+1,'Vehicle Availability'!$B$39:$D$62,2),VLOOKUP(DataSet!A2617+1,'Vehicle Availability'!$B$39:$D$62,3))</f>
        <v>1</v>
      </c>
      <c r="H2617">
        <f t="shared" si="40"/>
        <v>0</v>
      </c>
      <c r="I2617" s="105">
        <f>'Marginal Energy Prices'!C2615/1000</f>
        <v>0.10238543395151459</v>
      </c>
    </row>
    <row r="2618" spans="1:9" x14ac:dyDescent="0.25">
      <c r="A2618">
        <f>HourMap!F2615</f>
        <v>20</v>
      </c>
      <c r="B2618">
        <f>HourMap!H2615</f>
        <v>1</v>
      </c>
      <c r="C2618">
        <f>'2020 Load Shapes'!A2619</f>
        <v>2612</v>
      </c>
      <c r="D2618">
        <f>'2020 Load Shapes'!B2619</f>
        <v>0</v>
      </c>
      <c r="E2618">
        <f>IF(B2618=0,VLOOKUP(DataSet!A2618+1,'Vehicle Availability'!$B$7:$D$30,2),VLOOKUP(DataSet!A2618+1,'Vehicle Availability'!$B$7:$D$30,3))</f>
        <v>1</v>
      </c>
      <c r="F2618">
        <f>'2020 Load Shapes'!C2619</f>
        <v>0</v>
      </c>
      <c r="G2618">
        <f>IF(B2618=0,VLOOKUP(DataSet!A2618+1,'Vehicle Availability'!$B$39:$D$62,2),VLOOKUP(DataSet!A2618+1,'Vehicle Availability'!$B$39:$D$62,3))</f>
        <v>1</v>
      </c>
      <c r="H2618">
        <f t="shared" si="40"/>
        <v>0</v>
      </c>
      <c r="I2618" s="105">
        <f>'Marginal Energy Prices'!C2616/1000</f>
        <v>0.10760184179345654</v>
      </c>
    </row>
    <row r="2619" spans="1:9" x14ac:dyDescent="0.25">
      <c r="A2619">
        <f>HourMap!F2616</f>
        <v>21</v>
      </c>
      <c r="B2619">
        <f>HourMap!H2616</f>
        <v>1</v>
      </c>
      <c r="C2619">
        <f>'2020 Load Shapes'!A2620</f>
        <v>2613</v>
      </c>
      <c r="D2619">
        <f>'2020 Load Shapes'!B2620</f>
        <v>0</v>
      </c>
      <c r="E2619">
        <f>IF(B2619=0,VLOOKUP(DataSet!A2619+1,'Vehicle Availability'!$B$7:$D$30,2),VLOOKUP(DataSet!A2619+1,'Vehicle Availability'!$B$7:$D$30,3))</f>
        <v>1</v>
      </c>
      <c r="F2619">
        <f>'2020 Load Shapes'!C2620</f>
        <v>0</v>
      </c>
      <c r="G2619">
        <f>IF(B2619=0,VLOOKUP(DataSet!A2619+1,'Vehicle Availability'!$B$39:$D$62,2),VLOOKUP(DataSet!A2619+1,'Vehicle Availability'!$B$39:$D$62,3))</f>
        <v>1</v>
      </c>
      <c r="H2619">
        <f t="shared" si="40"/>
        <v>0</v>
      </c>
      <c r="I2619" s="105">
        <f>'Marginal Energy Prices'!C2617/1000</f>
        <v>9.1378644045704685E-2</v>
      </c>
    </row>
    <row r="2620" spans="1:9" x14ac:dyDescent="0.25">
      <c r="A2620">
        <f>HourMap!F2617</f>
        <v>22</v>
      </c>
      <c r="B2620">
        <f>HourMap!H2617</f>
        <v>1</v>
      </c>
      <c r="C2620">
        <f>'2020 Load Shapes'!A2621</f>
        <v>2614</v>
      </c>
      <c r="D2620">
        <f>'2020 Load Shapes'!B2621</f>
        <v>0</v>
      </c>
      <c r="E2620">
        <f>IF(B2620=0,VLOOKUP(DataSet!A2620+1,'Vehicle Availability'!$B$7:$D$30,2),VLOOKUP(DataSet!A2620+1,'Vehicle Availability'!$B$7:$D$30,3))</f>
        <v>1</v>
      </c>
      <c r="F2620">
        <f>'2020 Load Shapes'!C2621</f>
        <v>0</v>
      </c>
      <c r="G2620">
        <f>IF(B2620=0,VLOOKUP(DataSet!A2620+1,'Vehicle Availability'!$B$39:$D$62,2),VLOOKUP(DataSet!A2620+1,'Vehicle Availability'!$B$39:$D$62,3))</f>
        <v>1</v>
      </c>
      <c r="H2620">
        <f t="shared" si="40"/>
        <v>0</v>
      </c>
      <c r="I2620" s="105">
        <f>'Marginal Energy Prices'!C2618/1000</f>
        <v>7.9919435260893776E-2</v>
      </c>
    </row>
    <row r="2621" spans="1:9" x14ac:dyDescent="0.25">
      <c r="A2621">
        <f>HourMap!F2618</f>
        <v>23</v>
      </c>
      <c r="B2621">
        <f>HourMap!H2618</f>
        <v>1</v>
      </c>
      <c r="C2621">
        <f>'2020 Load Shapes'!A2622</f>
        <v>2615</v>
      </c>
      <c r="D2621">
        <f>'2020 Load Shapes'!B2622</f>
        <v>0</v>
      </c>
      <c r="E2621">
        <f>IF(B2621=0,VLOOKUP(DataSet!A2621+1,'Vehicle Availability'!$B$7:$D$30,2),VLOOKUP(DataSet!A2621+1,'Vehicle Availability'!$B$7:$D$30,3))</f>
        <v>1</v>
      </c>
      <c r="F2621">
        <f>'2020 Load Shapes'!C2622</f>
        <v>0</v>
      </c>
      <c r="G2621">
        <f>IF(B2621=0,VLOOKUP(DataSet!A2621+1,'Vehicle Availability'!$B$39:$D$62,2),VLOOKUP(DataSet!A2621+1,'Vehicle Availability'!$B$39:$D$62,3))</f>
        <v>1</v>
      </c>
      <c r="H2621">
        <f t="shared" si="40"/>
        <v>0</v>
      </c>
      <c r="I2621" s="105">
        <f>'Marginal Energy Prices'!C2619/1000</f>
        <v>6.9107095743374175E-2</v>
      </c>
    </row>
    <row r="2622" spans="1:9" x14ac:dyDescent="0.25">
      <c r="A2622">
        <f>HourMap!F2619</f>
        <v>0</v>
      </c>
      <c r="B2622">
        <f>HourMap!H2619</f>
        <v>0</v>
      </c>
      <c r="C2622">
        <f>'2020 Load Shapes'!A2623</f>
        <v>2616</v>
      </c>
      <c r="D2622">
        <f>'2020 Load Shapes'!B2623</f>
        <v>0</v>
      </c>
      <c r="E2622">
        <f>IF(B2622=0,VLOOKUP(DataSet!A2622+1,'Vehicle Availability'!$B$7:$D$30,2),VLOOKUP(DataSet!A2622+1,'Vehicle Availability'!$B$7:$D$30,3))</f>
        <v>1</v>
      </c>
      <c r="F2622">
        <f>'2020 Load Shapes'!C2623</f>
        <v>0</v>
      </c>
      <c r="G2622">
        <f>IF(B2622=0,VLOOKUP(DataSet!A2622+1,'Vehicle Availability'!$B$39:$D$62,2),VLOOKUP(DataSet!A2622+1,'Vehicle Availability'!$B$39:$D$62,3))</f>
        <v>1</v>
      </c>
      <c r="H2622">
        <f t="shared" si="40"/>
        <v>1</v>
      </c>
      <c r="I2622" s="105">
        <f>'Marginal Energy Prices'!C2620/1000</f>
        <v>6.8507879622789175E-2</v>
      </c>
    </row>
    <row r="2623" spans="1:9" x14ac:dyDescent="0.25">
      <c r="A2623">
        <f>HourMap!F2620</f>
        <v>1</v>
      </c>
      <c r="B2623">
        <f>HourMap!H2620</f>
        <v>0</v>
      </c>
      <c r="C2623">
        <f>'2020 Load Shapes'!A2624</f>
        <v>2617</v>
      </c>
      <c r="D2623">
        <f>'2020 Load Shapes'!B2624</f>
        <v>0</v>
      </c>
      <c r="E2623">
        <f>IF(B2623=0,VLOOKUP(DataSet!A2623+1,'Vehicle Availability'!$B$7:$D$30,2),VLOOKUP(DataSet!A2623+1,'Vehicle Availability'!$B$7:$D$30,3))</f>
        <v>1</v>
      </c>
      <c r="F2623">
        <f>'2020 Load Shapes'!C2624</f>
        <v>0</v>
      </c>
      <c r="G2623">
        <f>IF(B2623=0,VLOOKUP(DataSet!A2623+1,'Vehicle Availability'!$B$39:$D$62,2),VLOOKUP(DataSet!A2623+1,'Vehicle Availability'!$B$39:$D$62,3))</f>
        <v>1</v>
      </c>
      <c r="H2623">
        <f t="shared" si="40"/>
        <v>1</v>
      </c>
      <c r="I2623" s="105">
        <f>'Marginal Energy Prices'!C2621/1000</f>
        <v>6.4011435393649396E-2</v>
      </c>
    </row>
    <row r="2624" spans="1:9" x14ac:dyDescent="0.25">
      <c r="A2624">
        <f>HourMap!F2621</f>
        <v>2</v>
      </c>
      <c r="B2624">
        <f>HourMap!H2621</f>
        <v>0</v>
      </c>
      <c r="C2624">
        <f>'2020 Load Shapes'!A2625</f>
        <v>2618</v>
      </c>
      <c r="D2624">
        <f>'2020 Load Shapes'!B2625</f>
        <v>0</v>
      </c>
      <c r="E2624">
        <f>IF(B2624=0,VLOOKUP(DataSet!A2624+1,'Vehicle Availability'!$B$7:$D$30,2),VLOOKUP(DataSet!A2624+1,'Vehicle Availability'!$B$7:$D$30,3))</f>
        <v>1</v>
      </c>
      <c r="F2624">
        <f>'2020 Load Shapes'!C2625</f>
        <v>0.86947368421052151</v>
      </c>
      <c r="G2624">
        <f>IF(B2624=0,VLOOKUP(DataSet!A2624+1,'Vehicle Availability'!$B$39:$D$62,2),VLOOKUP(DataSet!A2624+1,'Vehicle Availability'!$B$39:$D$62,3))</f>
        <v>1</v>
      </c>
      <c r="H2624">
        <f t="shared" si="40"/>
        <v>1</v>
      </c>
      <c r="I2624" s="105">
        <f>'Marginal Energy Prices'!C2622/1000</f>
        <v>6.1469942416700889E-2</v>
      </c>
    </row>
    <row r="2625" spans="1:9" x14ac:dyDescent="0.25">
      <c r="A2625">
        <f>HourMap!F2622</f>
        <v>3</v>
      </c>
      <c r="B2625">
        <f>HourMap!H2622</f>
        <v>0</v>
      </c>
      <c r="C2625">
        <f>'2020 Load Shapes'!A2626</f>
        <v>2619</v>
      </c>
      <c r="D2625">
        <f>'2020 Load Shapes'!B2626</f>
        <v>0</v>
      </c>
      <c r="E2625">
        <f>IF(B2625=0,VLOOKUP(DataSet!A2625+1,'Vehicle Availability'!$B$7:$D$30,2),VLOOKUP(DataSet!A2625+1,'Vehicle Availability'!$B$7:$D$30,3))</f>
        <v>1</v>
      </c>
      <c r="F2625">
        <f>'2020 Load Shapes'!C2626</f>
        <v>3.3</v>
      </c>
      <c r="G2625">
        <f>IF(B2625=0,VLOOKUP(DataSet!A2625+1,'Vehicle Availability'!$B$39:$D$62,2),VLOOKUP(DataSet!A2625+1,'Vehicle Availability'!$B$39:$D$62,3))</f>
        <v>1</v>
      </c>
      <c r="H2625">
        <f t="shared" si="40"/>
        <v>1</v>
      </c>
      <c r="I2625" s="105">
        <f>'Marginal Energy Prices'!C2623/1000</f>
        <v>6.1418400004281358E-2</v>
      </c>
    </row>
    <row r="2626" spans="1:9" x14ac:dyDescent="0.25">
      <c r="A2626">
        <f>HourMap!F2623</f>
        <v>4</v>
      </c>
      <c r="B2626">
        <f>HourMap!H2623</f>
        <v>0</v>
      </c>
      <c r="C2626">
        <f>'2020 Load Shapes'!A2627</f>
        <v>2620</v>
      </c>
      <c r="D2626">
        <f>'2020 Load Shapes'!B2627</f>
        <v>0</v>
      </c>
      <c r="E2626">
        <f>IF(B2626=0,VLOOKUP(DataSet!A2626+1,'Vehicle Availability'!$B$7:$D$30,2),VLOOKUP(DataSet!A2626+1,'Vehicle Availability'!$B$7:$D$30,3))</f>
        <v>1</v>
      </c>
      <c r="F2626">
        <f>'2020 Load Shapes'!C2627</f>
        <v>0</v>
      </c>
      <c r="G2626">
        <f>IF(B2626=0,VLOOKUP(DataSet!A2626+1,'Vehicle Availability'!$B$39:$D$62,2),VLOOKUP(DataSet!A2626+1,'Vehicle Availability'!$B$39:$D$62,3))</f>
        <v>1</v>
      </c>
      <c r="H2626">
        <f t="shared" si="40"/>
        <v>1</v>
      </c>
      <c r="I2626" s="105">
        <f>'Marginal Energy Prices'!C2624/1000</f>
        <v>6.308737687225649E-2</v>
      </c>
    </row>
    <row r="2627" spans="1:9" x14ac:dyDescent="0.25">
      <c r="A2627">
        <f>HourMap!F2624</f>
        <v>5</v>
      </c>
      <c r="B2627">
        <f>HourMap!H2624</f>
        <v>0</v>
      </c>
      <c r="C2627">
        <f>'2020 Load Shapes'!A2628</f>
        <v>2621</v>
      </c>
      <c r="D2627">
        <f>'2020 Load Shapes'!B2628</f>
        <v>0</v>
      </c>
      <c r="E2627">
        <f>IF(B2627=0,VLOOKUP(DataSet!A2627+1,'Vehicle Availability'!$B$7:$D$30,2),VLOOKUP(DataSet!A2627+1,'Vehicle Availability'!$B$7:$D$30,3))</f>
        <v>1</v>
      </c>
      <c r="F2627">
        <f>'2020 Load Shapes'!C2628</f>
        <v>0</v>
      </c>
      <c r="G2627">
        <f>IF(B2627=0,VLOOKUP(DataSet!A2627+1,'Vehicle Availability'!$B$39:$D$62,2),VLOOKUP(DataSet!A2627+1,'Vehicle Availability'!$B$39:$D$62,3))</f>
        <v>1</v>
      </c>
      <c r="H2627">
        <f t="shared" si="40"/>
        <v>1</v>
      </c>
      <c r="I2627" s="105">
        <f>'Marginal Energy Prices'!C2625/1000</f>
        <v>7.589224107160733E-2</v>
      </c>
    </row>
    <row r="2628" spans="1:9" x14ac:dyDescent="0.25">
      <c r="A2628">
        <f>HourMap!F2625</f>
        <v>6</v>
      </c>
      <c r="B2628">
        <f>HourMap!H2625</f>
        <v>0</v>
      </c>
      <c r="C2628">
        <f>'2020 Load Shapes'!A2629</f>
        <v>2622</v>
      </c>
      <c r="D2628">
        <f>'2020 Load Shapes'!B2629</f>
        <v>0</v>
      </c>
      <c r="E2628">
        <f>IF(B2628=0,VLOOKUP(DataSet!A2628+1,'Vehicle Availability'!$B$7:$D$30,2),VLOOKUP(DataSet!A2628+1,'Vehicle Availability'!$B$7:$D$30,3))</f>
        <v>0</v>
      </c>
      <c r="F2628">
        <f>'2020 Load Shapes'!C2629</f>
        <v>0</v>
      </c>
      <c r="G2628">
        <f>IF(B2628=0,VLOOKUP(DataSet!A2628+1,'Vehicle Availability'!$B$39:$D$62,2),VLOOKUP(DataSet!A2628+1,'Vehicle Availability'!$B$39:$D$62,3))</f>
        <v>0</v>
      </c>
      <c r="H2628">
        <f t="shared" si="40"/>
        <v>0</v>
      </c>
      <c r="I2628" s="105">
        <f>'Marginal Energy Prices'!C2626/1000</f>
        <v>8.6068628647733889E-2</v>
      </c>
    </row>
    <row r="2629" spans="1:9" x14ac:dyDescent="0.25">
      <c r="A2629">
        <f>HourMap!F2626</f>
        <v>7</v>
      </c>
      <c r="B2629">
        <f>HourMap!H2626</f>
        <v>0</v>
      </c>
      <c r="C2629">
        <f>'2020 Load Shapes'!A2630</f>
        <v>2623</v>
      </c>
      <c r="D2629">
        <f>'2020 Load Shapes'!B2630</f>
        <v>0</v>
      </c>
      <c r="E2629">
        <f>IF(B2629=0,VLOOKUP(DataSet!A2629+1,'Vehicle Availability'!$B$7:$D$30,2),VLOOKUP(DataSet!A2629+1,'Vehicle Availability'!$B$7:$D$30,3))</f>
        <v>0</v>
      </c>
      <c r="F2629">
        <f>'2020 Load Shapes'!C2630</f>
        <v>0</v>
      </c>
      <c r="G2629">
        <f>IF(B2629=0,VLOOKUP(DataSet!A2629+1,'Vehicle Availability'!$B$39:$D$62,2),VLOOKUP(DataSet!A2629+1,'Vehicle Availability'!$B$39:$D$62,3))</f>
        <v>0</v>
      </c>
      <c r="H2629">
        <f t="shared" si="40"/>
        <v>0</v>
      </c>
      <c r="I2629" s="105">
        <f>'Marginal Energy Prices'!C2627/1000</f>
        <v>8.6025591199388921E-2</v>
      </c>
    </row>
    <row r="2630" spans="1:9" x14ac:dyDescent="0.25">
      <c r="A2630">
        <f>HourMap!F2627</f>
        <v>8</v>
      </c>
      <c r="B2630">
        <f>HourMap!H2627</f>
        <v>0</v>
      </c>
      <c r="C2630">
        <f>'2020 Load Shapes'!A2631</f>
        <v>2624</v>
      </c>
      <c r="D2630">
        <f>'2020 Load Shapes'!B2631</f>
        <v>0</v>
      </c>
      <c r="E2630">
        <f>IF(B2630=0,VLOOKUP(DataSet!A2630+1,'Vehicle Availability'!$B$7:$D$30,2),VLOOKUP(DataSet!A2630+1,'Vehicle Availability'!$B$7:$D$30,3))</f>
        <v>0</v>
      </c>
      <c r="F2630">
        <f>'2020 Load Shapes'!C2631</f>
        <v>0</v>
      </c>
      <c r="G2630">
        <f>IF(B2630=0,VLOOKUP(DataSet!A2630+1,'Vehicle Availability'!$B$39:$D$62,2),VLOOKUP(DataSet!A2630+1,'Vehicle Availability'!$B$39:$D$62,3))</f>
        <v>0</v>
      </c>
      <c r="H2630">
        <f t="shared" si="40"/>
        <v>0</v>
      </c>
      <c r="I2630" s="105">
        <f>'Marginal Energy Prices'!C2628/1000</f>
        <v>7.6955571292381592E-2</v>
      </c>
    </row>
    <row r="2631" spans="1:9" x14ac:dyDescent="0.25">
      <c r="A2631">
        <f>HourMap!F2628</f>
        <v>9</v>
      </c>
      <c r="B2631">
        <f>HourMap!H2628</f>
        <v>0</v>
      </c>
      <c r="C2631">
        <f>'2020 Load Shapes'!A2632</f>
        <v>2625</v>
      </c>
      <c r="D2631">
        <f>'2020 Load Shapes'!B2632</f>
        <v>0</v>
      </c>
      <c r="E2631">
        <f>IF(B2631=0,VLOOKUP(DataSet!A2631+1,'Vehicle Availability'!$B$7:$D$30,2),VLOOKUP(DataSet!A2631+1,'Vehicle Availability'!$B$7:$D$30,3))</f>
        <v>0</v>
      </c>
      <c r="F2631">
        <f>'2020 Load Shapes'!C2632</f>
        <v>0</v>
      </c>
      <c r="G2631">
        <f>IF(B2631=0,VLOOKUP(DataSet!A2631+1,'Vehicle Availability'!$B$39:$D$62,2),VLOOKUP(DataSet!A2631+1,'Vehicle Availability'!$B$39:$D$62,3))</f>
        <v>0</v>
      </c>
      <c r="H2631">
        <f t="shared" si="40"/>
        <v>0</v>
      </c>
      <c r="I2631" s="105">
        <f>'Marginal Energy Prices'!C2629/1000</f>
        <v>5.6992677841490218E-3</v>
      </c>
    </row>
    <row r="2632" spans="1:9" x14ac:dyDescent="0.25">
      <c r="A2632">
        <f>HourMap!F2629</f>
        <v>10</v>
      </c>
      <c r="B2632">
        <f>HourMap!H2629</f>
        <v>0</v>
      </c>
      <c r="C2632">
        <f>'2020 Load Shapes'!A2633</f>
        <v>2626</v>
      </c>
      <c r="D2632">
        <f>'2020 Load Shapes'!B2633</f>
        <v>0</v>
      </c>
      <c r="E2632">
        <f>IF(B2632=0,VLOOKUP(DataSet!A2632+1,'Vehicle Availability'!$B$7:$D$30,2),VLOOKUP(DataSet!A2632+1,'Vehicle Availability'!$B$7:$D$30,3))</f>
        <v>0</v>
      </c>
      <c r="F2632">
        <f>'2020 Load Shapes'!C2633</f>
        <v>0</v>
      </c>
      <c r="G2632">
        <f>IF(B2632=0,VLOOKUP(DataSet!A2632+1,'Vehicle Availability'!$B$39:$D$62,2),VLOOKUP(DataSet!A2632+1,'Vehicle Availability'!$B$39:$D$62,3))</f>
        <v>0</v>
      </c>
      <c r="H2632">
        <f t="shared" ref="H2632:H2695" si="41">IF(B2632=0,A2632&lt;=5,A2632&lt;=13)*1</f>
        <v>0</v>
      </c>
      <c r="I2632" s="105">
        <f>'Marginal Energy Prices'!C2630/1000</f>
        <v>6.8167501597437971E-3</v>
      </c>
    </row>
    <row r="2633" spans="1:9" x14ac:dyDescent="0.25">
      <c r="A2633">
        <f>HourMap!F2630</f>
        <v>11</v>
      </c>
      <c r="B2633">
        <f>HourMap!H2630</f>
        <v>0</v>
      </c>
      <c r="C2633">
        <f>'2020 Load Shapes'!A2634</f>
        <v>2627</v>
      </c>
      <c r="D2633">
        <f>'2020 Load Shapes'!B2634</f>
        <v>0</v>
      </c>
      <c r="E2633">
        <f>IF(B2633=0,VLOOKUP(DataSet!A2633+1,'Vehicle Availability'!$B$7:$D$30,2),VLOOKUP(DataSet!A2633+1,'Vehicle Availability'!$B$7:$D$30,3))</f>
        <v>0</v>
      </c>
      <c r="F2633">
        <f>'2020 Load Shapes'!C2634</f>
        <v>0</v>
      </c>
      <c r="G2633">
        <f>IF(B2633=0,VLOOKUP(DataSet!A2633+1,'Vehicle Availability'!$B$39:$D$62,2),VLOOKUP(DataSet!A2633+1,'Vehicle Availability'!$B$39:$D$62,3))</f>
        <v>0</v>
      </c>
      <c r="H2633">
        <f t="shared" si="41"/>
        <v>0</v>
      </c>
      <c r="I2633" s="105">
        <f>'Marginal Energy Prices'!C2631/1000</f>
        <v>1.0258674168847685E-2</v>
      </c>
    </row>
    <row r="2634" spans="1:9" x14ac:dyDescent="0.25">
      <c r="A2634">
        <f>HourMap!F2631</f>
        <v>12</v>
      </c>
      <c r="B2634">
        <f>HourMap!H2631</f>
        <v>0</v>
      </c>
      <c r="C2634">
        <f>'2020 Load Shapes'!A2635</f>
        <v>2628</v>
      </c>
      <c r="D2634">
        <f>'2020 Load Shapes'!B2635</f>
        <v>0</v>
      </c>
      <c r="E2634">
        <f>IF(B2634=0,VLOOKUP(DataSet!A2634+1,'Vehicle Availability'!$B$7:$D$30,2),VLOOKUP(DataSet!A2634+1,'Vehicle Availability'!$B$7:$D$30,3))</f>
        <v>0</v>
      </c>
      <c r="F2634">
        <f>'2020 Load Shapes'!C2635</f>
        <v>0</v>
      </c>
      <c r="G2634">
        <f>IF(B2634=0,VLOOKUP(DataSet!A2634+1,'Vehicle Availability'!$B$39:$D$62,2),VLOOKUP(DataSet!A2634+1,'Vehicle Availability'!$B$39:$D$62,3))</f>
        <v>0</v>
      </c>
      <c r="H2634">
        <f t="shared" si="41"/>
        <v>0</v>
      </c>
      <c r="I2634" s="105">
        <f>'Marginal Energy Prices'!C2632/1000</f>
        <v>9.8281132752274618E-3</v>
      </c>
    </row>
    <row r="2635" spans="1:9" x14ac:dyDescent="0.25">
      <c r="A2635">
        <f>HourMap!F2632</f>
        <v>13</v>
      </c>
      <c r="B2635">
        <f>HourMap!H2632</f>
        <v>0</v>
      </c>
      <c r="C2635">
        <f>'2020 Load Shapes'!A2636</f>
        <v>2629</v>
      </c>
      <c r="D2635">
        <f>'2020 Load Shapes'!B2636</f>
        <v>0</v>
      </c>
      <c r="E2635">
        <f>IF(B2635=0,VLOOKUP(DataSet!A2635+1,'Vehicle Availability'!$B$7:$D$30,2),VLOOKUP(DataSet!A2635+1,'Vehicle Availability'!$B$7:$D$30,3))</f>
        <v>0</v>
      </c>
      <c r="F2635">
        <f>'2020 Load Shapes'!C2636</f>
        <v>0</v>
      </c>
      <c r="G2635">
        <f>IF(B2635=0,VLOOKUP(DataSet!A2635+1,'Vehicle Availability'!$B$39:$D$62,2),VLOOKUP(DataSet!A2635+1,'Vehicle Availability'!$B$39:$D$62,3))</f>
        <v>0</v>
      </c>
      <c r="H2635">
        <f t="shared" si="41"/>
        <v>0</v>
      </c>
      <c r="I2635" s="105">
        <f>'Marginal Energy Prices'!C2633/1000</f>
        <v>8.7423672313304054E-3</v>
      </c>
    </row>
    <row r="2636" spans="1:9" x14ac:dyDescent="0.25">
      <c r="A2636">
        <f>HourMap!F2633</f>
        <v>14</v>
      </c>
      <c r="B2636">
        <f>HourMap!H2633</f>
        <v>0</v>
      </c>
      <c r="C2636">
        <f>'2020 Load Shapes'!A2637</f>
        <v>2630</v>
      </c>
      <c r="D2636">
        <f>'2020 Load Shapes'!B2637</f>
        <v>0</v>
      </c>
      <c r="E2636">
        <f>IF(B2636=0,VLOOKUP(DataSet!A2636+1,'Vehicle Availability'!$B$7:$D$30,2),VLOOKUP(DataSet!A2636+1,'Vehicle Availability'!$B$7:$D$30,3))</f>
        <v>0</v>
      </c>
      <c r="F2636">
        <f>'2020 Load Shapes'!C2637</f>
        <v>0</v>
      </c>
      <c r="G2636">
        <f>IF(B2636=0,VLOOKUP(DataSet!A2636+1,'Vehicle Availability'!$B$39:$D$62,2),VLOOKUP(DataSet!A2636+1,'Vehicle Availability'!$B$39:$D$62,3))</f>
        <v>0</v>
      </c>
      <c r="H2636">
        <f t="shared" si="41"/>
        <v>0</v>
      </c>
      <c r="I2636" s="105">
        <f>'Marginal Energy Prices'!C2634/1000</f>
        <v>9.521794760911393E-3</v>
      </c>
    </row>
    <row r="2637" spans="1:9" x14ac:dyDescent="0.25">
      <c r="A2637">
        <f>HourMap!F2634</f>
        <v>15</v>
      </c>
      <c r="B2637">
        <f>HourMap!H2634</f>
        <v>0</v>
      </c>
      <c r="C2637">
        <f>'2020 Load Shapes'!A2638</f>
        <v>2631</v>
      </c>
      <c r="D2637">
        <f>'2020 Load Shapes'!B2638</f>
        <v>0</v>
      </c>
      <c r="E2637">
        <f>IF(B2637=0,VLOOKUP(DataSet!A2637+1,'Vehicle Availability'!$B$7:$D$30,2),VLOOKUP(DataSet!A2637+1,'Vehicle Availability'!$B$7:$D$30,3))</f>
        <v>0</v>
      </c>
      <c r="F2637">
        <f>'2020 Load Shapes'!C2638</f>
        <v>0</v>
      </c>
      <c r="G2637">
        <f>IF(B2637=0,VLOOKUP(DataSet!A2637+1,'Vehicle Availability'!$B$39:$D$62,2),VLOOKUP(DataSet!A2637+1,'Vehicle Availability'!$B$39:$D$62,3))</f>
        <v>0</v>
      </c>
      <c r="H2637">
        <f t="shared" si="41"/>
        <v>0</v>
      </c>
      <c r="I2637" s="105">
        <f>'Marginal Energy Prices'!C2635/1000</f>
        <v>5.1099553282257992E-3</v>
      </c>
    </row>
    <row r="2638" spans="1:9" x14ac:dyDescent="0.25">
      <c r="A2638">
        <f>HourMap!F2635</f>
        <v>16</v>
      </c>
      <c r="B2638">
        <f>HourMap!H2635</f>
        <v>0</v>
      </c>
      <c r="C2638">
        <f>'2020 Load Shapes'!A2639</f>
        <v>2632</v>
      </c>
      <c r="D2638">
        <f>'2020 Load Shapes'!B2639</f>
        <v>0</v>
      </c>
      <c r="E2638">
        <f>IF(B2638=0,VLOOKUP(DataSet!A2638+1,'Vehicle Availability'!$B$7:$D$30,2),VLOOKUP(DataSet!A2638+1,'Vehicle Availability'!$B$7:$D$30,3))</f>
        <v>0</v>
      </c>
      <c r="F2638">
        <f>'2020 Load Shapes'!C2639</f>
        <v>0</v>
      </c>
      <c r="G2638">
        <f>IF(B2638=0,VLOOKUP(DataSet!A2638+1,'Vehicle Availability'!$B$39:$D$62,2),VLOOKUP(DataSet!A2638+1,'Vehicle Availability'!$B$39:$D$62,3))</f>
        <v>0</v>
      </c>
      <c r="H2638">
        <f t="shared" si="41"/>
        <v>0</v>
      </c>
      <c r="I2638" s="105">
        <f>'Marginal Energy Prices'!C2636/1000</f>
        <v>1.121456222702409E-2</v>
      </c>
    </row>
    <row r="2639" spans="1:9" x14ac:dyDescent="0.25">
      <c r="A2639">
        <f>HourMap!F2636</f>
        <v>17</v>
      </c>
      <c r="B2639">
        <f>HourMap!H2636</f>
        <v>0</v>
      </c>
      <c r="C2639">
        <f>'2020 Load Shapes'!A2640</f>
        <v>2633</v>
      </c>
      <c r="D2639">
        <f>'2020 Load Shapes'!B2640</f>
        <v>0</v>
      </c>
      <c r="E2639">
        <f>IF(B2639=0,VLOOKUP(DataSet!A2639+1,'Vehicle Availability'!$B$7:$D$30,2),VLOOKUP(DataSet!A2639+1,'Vehicle Availability'!$B$7:$D$30,3))</f>
        <v>1</v>
      </c>
      <c r="F2639">
        <f>'2020 Load Shapes'!C2640</f>
        <v>0</v>
      </c>
      <c r="G2639">
        <f>IF(B2639=0,VLOOKUP(DataSet!A2639+1,'Vehicle Availability'!$B$39:$D$62,2),VLOOKUP(DataSet!A2639+1,'Vehicle Availability'!$B$39:$D$62,3))</f>
        <v>1</v>
      </c>
      <c r="H2639">
        <f t="shared" si="41"/>
        <v>0</v>
      </c>
      <c r="I2639" s="105">
        <f>'Marginal Energy Prices'!C2637/1000</f>
        <v>7.9158753109330474E-2</v>
      </c>
    </row>
    <row r="2640" spans="1:9" x14ac:dyDescent="0.25">
      <c r="A2640">
        <f>HourMap!F2637</f>
        <v>18</v>
      </c>
      <c r="B2640">
        <f>HourMap!H2637</f>
        <v>0</v>
      </c>
      <c r="C2640">
        <f>'2020 Load Shapes'!A2641</f>
        <v>2634</v>
      </c>
      <c r="D2640">
        <f>'2020 Load Shapes'!B2641</f>
        <v>0</v>
      </c>
      <c r="E2640">
        <f>IF(B2640=0,VLOOKUP(DataSet!A2640+1,'Vehicle Availability'!$B$7:$D$30,2),VLOOKUP(DataSet!A2640+1,'Vehicle Availability'!$B$7:$D$30,3))</f>
        <v>1</v>
      </c>
      <c r="F2640">
        <f>'2020 Load Shapes'!C2641</f>
        <v>0</v>
      </c>
      <c r="G2640">
        <f>IF(B2640=0,VLOOKUP(DataSet!A2640+1,'Vehicle Availability'!$B$39:$D$62,2),VLOOKUP(DataSet!A2640+1,'Vehicle Availability'!$B$39:$D$62,3))</f>
        <v>1</v>
      </c>
      <c r="H2640">
        <f t="shared" si="41"/>
        <v>0</v>
      </c>
      <c r="I2640" s="105">
        <f>'Marginal Energy Prices'!C2638/1000</f>
        <v>8.7728587923662699E-2</v>
      </c>
    </row>
    <row r="2641" spans="1:9" x14ac:dyDescent="0.25">
      <c r="A2641">
        <f>HourMap!F2638</f>
        <v>19</v>
      </c>
      <c r="B2641">
        <f>HourMap!H2638</f>
        <v>0</v>
      </c>
      <c r="C2641">
        <f>'2020 Load Shapes'!A2642</f>
        <v>2635</v>
      </c>
      <c r="D2641">
        <f>'2020 Load Shapes'!B2642</f>
        <v>0</v>
      </c>
      <c r="E2641">
        <f>IF(B2641=0,VLOOKUP(DataSet!A2641+1,'Vehicle Availability'!$B$7:$D$30,2),VLOOKUP(DataSet!A2641+1,'Vehicle Availability'!$B$7:$D$30,3))</f>
        <v>1</v>
      </c>
      <c r="F2641">
        <f>'2020 Load Shapes'!C2642</f>
        <v>0</v>
      </c>
      <c r="G2641">
        <f>IF(B2641=0,VLOOKUP(DataSet!A2641+1,'Vehicle Availability'!$B$39:$D$62,2),VLOOKUP(DataSet!A2641+1,'Vehicle Availability'!$B$39:$D$62,3))</f>
        <v>1</v>
      </c>
      <c r="H2641">
        <f t="shared" si="41"/>
        <v>0</v>
      </c>
      <c r="I2641" s="105">
        <f>'Marginal Energy Prices'!C2639/1000</f>
        <v>0.10910170166132865</v>
      </c>
    </row>
    <row r="2642" spans="1:9" x14ac:dyDescent="0.25">
      <c r="A2642">
        <f>HourMap!F2639</f>
        <v>20</v>
      </c>
      <c r="B2642">
        <f>HourMap!H2639</f>
        <v>0</v>
      </c>
      <c r="C2642">
        <f>'2020 Load Shapes'!A2643</f>
        <v>2636</v>
      </c>
      <c r="D2642">
        <f>'2020 Load Shapes'!B2643</f>
        <v>0</v>
      </c>
      <c r="E2642">
        <f>IF(B2642=0,VLOOKUP(DataSet!A2642+1,'Vehicle Availability'!$B$7:$D$30,2),VLOOKUP(DataSet!A2642+1,'Vehicle Availability'!$B$7:$D$30,3))</f>
        <v>1</v>
      </c>
      <c r="F2642">
        <f>'2020 Load Shapes'!C2643</f>
        <v>0</v>
      </c>
      <c r="G2642">
        <f>IF(B2642=0,VLOOKUP(DataSet!A2642+1,'Vehicle Availability'!$B$39:$D$62,2),VLOOKUP(DataSet!A2642+1,'Vehicle Availability'!$B$39:$D$62,3))</f>
        <v>1</v>
      </c>
      <c r="H2642">
        <f t="shared" si="41"/>
        <v>0</v>
      </c>
      <c r="I2642" s="105">
        <f>'Marginal Energy Prices'!C2640/1000</f>
        <v>0.11583035935831017</v>
      </c>
    </row>
    <row r="2643" spans="1:9" x14ac:dyDescent="0.25">
      <c r="A2643">
        <f>HourMap!F2640</f>
        <v>21</v>
      </c>
      <c r="B2643">
        <f>HourMap!H2640</f>
        <v>0</v>
      </c>
      <c r="C2643">
        <f>'2020 Load Shapes'!A2644</f>
        <v>2637</v>
      </c>
      <c r="D2643">
        <f>'2020 Load Shapes'!B2644</f>
        <v>0</v>
      </c>
      <c r="E2643">
        <f>IF(B2643=0,VLOOKUP(DataSet!A2643+1,'Vehicle Availability'!$B$7:$D$30,2),VLOOKUP(DataSet!A2643+1,'Vehicle Availability'!$B$7:$D$30,3))</f>
        <v>1</v>
      </c>
      <c r="F2643">
        <f>'2020 Load Shapes'!C2644</f>
        <v>0</v>
      </c>
      <c r="G2643">
        <f>IF(B2643=0,VLOOKUP(DataSet!A2643+1,'Vehicle Availability'!$B$39:$D$62,2),VLOOKUP(DataSet!A2643+1,'Vehicle Availability'!$B$39:$D$62,3))</f>
        <v>1</v>
      </c>
      <c r="H2643">
        <f t="shared" si="41"/>
        <v>0</v>
      </c>
      <c r="I2643" s="105">
        <f>'Marginal Energy Prices'!C2641/1000</f>
        <v>9.2992204544183027E-2</v>
      </c>
    </row>
    <row r="2644" spans="1:9" x14ac:dyDescent="0.25">
      <c r="A2644">
        <f>HourMap!F2641</f>
        <v>22</v>
      </c>
      <c r="B2644">
        <f>HourMap!H2641</f>
        <v>0</v>
      </c>
      <c r="C2644">
        <f>'2020 Load Shapes'!A2645</f>
        <v>2638</v>
      </c>
      <c r="D2644">
        <f>'2020 Load Shapes'!B2645</f>
        <v>0</v>
      </c>
      <c r="E2644">
        <f>IF(B2644=0,VLOOKUP(DataSet!A2644+1,'Vehicle Availability'!$B$7:$D$30,2),VLOOKUP(DataSet!A2644+1,'Vehicle Availability'!$B$7:$D$30,3))</f>
        <v>1</v>
      </c>
      <c r="F2644">
        <f>'2020 Load Shapes'!C2645</f>
        <v>0</v>
      </c>
      <c r="G2644">
        <f>IF(B2644=0,VLOOKUP(DataSet!A2644+1,'Vehicle Availability'!$B$39:$D$62,2),VLOOKUP(DataSet!A2644+1,'Vehicle Availability'!$B$39:$D$62,3))</f>
        <v>1</v>
      </c>
      <c r="H2644">
        <f t="shared" si="41"/>
        <v>0</v>
      </c>
      <c r="I2644" s="105">
        <f>'Marginal Energy Prices'!C2642/1000</f>
        <v>7.9269597257558208E-2</v>
      </c>
    </row>
    <row r="2645" spans="1:9" x14ac:dyDescent="0.25">
      <c r="A2645">
        <f>HourMap!F2642</f>
        <v>23</v>
      </c>
      <c r="B2645">
        <f>HourMap!H2642</f>
        <v>0</v>
      </c>
      <c r="C2645">
        <f>'2020 Load Shapes'!A2646</f>
        <v>2639</v>
      </c>
      <c r="D2645">
        <f>'2020 Load Shapes'!B2646</f>
        <v>0</v>
      </c>
      <c r="E2645">
        <f>IF(B2645=0,VLOOKUP(DataSet!A2645+1,'Vehicle Availability'!$B$7:$D$30,2),VLOOKUP(DataSet!A2645+1,'Vehicle Availability'!$B$7:$D$30,3))</f>
        <v>1</v>
      </c>
      <c r="F2645">
        <f>'2020 Load Shapes'!C2646</f>
        <v>0</v>
      </c>
      <c r="G2645">
        <f>IF(B2645=0,VLOOKUP(DataSet!A2645+1,'Vehicle Availability'!$B$39:$D$62,2),VLOOKUP(DataSet!A2645+1,'Vehicle Availability'!$B$39:$D$62,3))</f>
        <v>1</v>
      </c>
      <c r="H2645">
        <f t="shared" si="41"/>
        <v>0</v>
      </c>
      <c r="I2645" s="105">
        <f>'Marginal Energy Prices'!C2643/1000</f>
        <v>7.2301445239289885E-2</v>
      </c>
    </row>
    <row r="2646" spans="1:9" x14ac:dyDescent="0.25">
      <c r="A2646">
        <f>HourMap!F2643</f>
        <v>0</v>
      </c>
      <c r="B2646">
        <f>HourMap!H2643</f>
        <v>0</v>
      </c>
      <c r="C2646">
        <f>'2020 Load Shapes'!A2647</f>
        <v>2640</v>
      </c>
      <c r="D2646">
        <f>'2020 Load Shapes'!B2647</f>
        <v>0</v>
      </c>
      <c r="E2646">
        <f>IF(B2646=0,VLOOKUP(DataSet!A2646+1,'Vehicle Availability'!$B$7:$D$30,2),VLOOKUP(DataSet!A2646+1,'Vehicle Availability'!$B$7:$D$30,3))</f>
        <v>1</v>
      </c>
      <c r="F2646">
        <f>'2020 Load Shapes'!C2647</f>
        <v>0</v>
      </c>
      <c r="G2646">
        <f>IF(B2646=0,VLOOKUP(DataSet!A2646+1,'Vehicle Availability'!$B$39:$D$62,2),VLOOKUP(DataSet!A2646+1,'Vehicle Availability'!$B$39:$D$62,3))</f>
        <v>1</v>
      </c>
      <c r="H2646">
        <f t="shared" si="41"/>
        <v>1</v>
      </c>
      <c r="I2646" s="105">
        <f>'Marginal Energy Prices'!C2644/1000</f>
        <v>6.5100257205376169E-2</v>
      </c>
    </row>
    <row r="2647" spans="1:9" x14ac:dyDescent="0.25">
      <c r="A2647">
        <f>HourMap!F2644</f>
        <v>1</v>
      </c>
      <c r="B2647">
        <f>HourMap!H2644</f>
        <v>0</v>
      </c>
      <c r="C2647">
        <f>'2020 Load Shapes'!A2648</f>
        <v>2641</v>
      </c>
      <c r="D2647">
        <f>'2020 Load Shapes'!B2648</f>
        <v>0</v>
      </c>
      <c r="E2647">
        <f>IF(B2647=0,VLOOKUP(DataSet!A2647+1,'Vehicle Availability'!$B$7:$D$30,2),VLOOKUP(DataSet!A2647+1,'Vehicle Availability'!$B$7:$D$30,3))</f>
        <v>1</v>
      </c>
      <c r="F2647">
        <f>'2020 Load Shapes'!C2648</f>
        <v>3.3</v>
      </c>
      <c r="G2647">
        <f>IF(B2647=0,VLOOKUP(DataSet!A2647+1,'Vehicle Availability'!$B$39:$D$62,2),VLOOKUP(DataSet!A2647+1,'Vehicle Availability'!$B$39:$D$62,3))</f>
        <v>1</v>
      </c>
      <c r="H2647">
        <f t="shared" si="41"/>
        <v>1</v>
      </c>
      <c r="I2647" s="105">
        <f>'Marginal Energy Prices'!C2645/1000</f>
        <v>5.7747378587164236E-2</v>
      </c>
    </row>
    <row r="2648" spans="1:9" x14ac:dyDescent="0.25">
      <c r="A2648">
        <f>HourMap!F2645</f>
        <v>2</v>
      </c>
      <c r="B2648">
        <f>HourMap!H2645</f>
        <v>0</v>
      </c>
      <c r="C2648">
        <f>'2020 Load Shapes'!A2649</f>
        <v>2642</v>
      </c>
      <c r="D2648">
        <f>'2020 Load Shapes'!B2649</f>
        <v>6.6</v>
      </c>
      <c r="E2648">
        <f>IF(B2648=0,VLOOKUP(DataSet!A2648+1,'Vehicle Availability'!$B$7:$D$30,2),VLOOKUP(DataSet!A2648+1,'Vehicle Availability'!$B$7:$D$30,3))</f>
        <v>1</v>
      </c>
      <c r="F2648">
        <f>'2020 Load Shapes'!C2649</f>
        <v>3.3</v>
      </c>
      <c r="G2648">
        <f>IF(B2648=0,VLOOKUP(DataSet!A2648+1,'Vehicle Availability'!$B$39:$D$62,2),VLOOKUP(DataSet!A2648+1,'Vehicle Availability'!$B$39:$D$62,3))</f>
        <v>1</v>
      </c>
      <c r="H2648">
        <f t="shared" si="41"/>
        <v>1</v>
      </c>
      <c r="I2648" s="105">
        <f>'Marginal Energy Prices'!C2646/1000</f>
        <v>5.3850597496363638E-2</v>
      </c>
    </row>
    <row r="2649" spans="1:9" x14ac:dyDescent="0.25">
      <c r="A2649">
        <f>HourMap!F2646</f>
        <v>3</v>
      </c>
      <c r="B2649">
        <f>HourMap!H2646</f>
        <v>0</v>
      </c>
      <c r="C2649">
        <f>'2020 Load Shapes'!A2650</f>
        <v>2643</v>
      </c>
      <c r="D2649">
        <f>'2020 Load Shapes'!B2650</f>
        <v>6.6</v>
      </c>
      <c r="E2649">
        <f>IF(B2649=0,VLOOKUP(DataSet!A2649+1,'Vehicle Availability'!$B$7:$D$30,2),VLOOKUP(DataSet!A2649+1,'Vehicle Availability'!$B$7:$D$30,3))</f>
        <v>1</v>
      </c>
      <c r="F2649">
        <f>'2020 Load Shapes'!C2650</f>
        <v>3.3</v>
      </c>
      <c r="G2649">
        <f>IF(B2649=0,VLOOKUP(DataSet!A2649+1,'Vehicle Availability'!$B$39:$D$62,2),VLOOKUP(DataSet!A2649+1,'Vehicle Availability'!$B$39:$D$62,3))</f>
        <v>1</v>
      </c>
      <c r="H2649">
        <f t="shared" si="41"/>
        <v>1</v>
      </c>
      <c r="I2649" s="105">
        <f>'Marginal Energy Prices'!C2647/1000</f>
        <v>5.3808378824623457E-2</v>
      </c>
    </row>
    <row r="2650" spans="1:9" x14ac:dyDescent="0.25">
      <c r="A2650">
        <f>HourMap!F2647</f>
        <v>4</v>
      </c>
      <c r="B2650">
        <f>HourMap!H2647</f>
        <v>0</v>
      </c>
      <c r="C2650">
        <f>'2020 Load Shapes'!A2651</f>
        <v>2644</v>
      </c>
      <c r="D2650">
        <f>'2020 Load Shapes'!B2651</f>
        <v>0</v>
      </c>
      <c r="E2650">
        <f>IF(B2650=0,VLOOKUP(DataSet!A2650+1,'Vehicle Availability'!$B$7:$D$30,2),VLOOKUP(DataSet!A2650+1,'Vehicle Availability'!$B$7:$D$30,3))</f>
        <v>1</v>
      </c>
      <c r="F2650">
        <f>'2020 Load Shapes'!C2651</f>
        <v>1.03052631578947</v>
      </c>
      <c r="G2650">
        <f>IF(B2650=0,VLOOKUP(DataSet!A2650+1,'Vehicle Availability'!$B$39:$D$62,2),VLOOKUP(DataSet!A2650+1,'Vehicle Availability'!$B$39:$D$62,3))</f>
        <v>1</v>
      </c>
      <c r="H2650">
        <f t="shared" si="41"/>
        <v>1</v>
      </c>
      <c r="I2650" s="105">
        <f>'Marginal Energy Prices'!C2648/1000</f>
        <v>5.9966019469730153E-2</v>
      </c>
    </row>
    <row r="2651" spans="1:9" x14ac:dyDescent="0.25">
      <c r="A2651">
        <f>HourMap!F2648</f>
        <v>5</v>
      </c>
      <c r="B2651">
        <f>HourMap!H2648</f>
        <v>0</v>
      </c>
      <c r="C2651">
        <f>'2020 Load Shapes'!A2652</f>
        <v>2645</v>
      </c>
      <c r="D2651">
        <f>'2020 Load Shapes'!B2652</f>
        <v>0</v>
      </c>
      <c r="E2651">
        <f>IF(B2651=0,VLOOKUP(DataSet!A2651+1,'Vehicle Availability'!$B$7:$D$30,2),VLOOKUP(DataSet!A2651+1,'Vehicle Availability'!$B$7:$D$30,3))</f>
        <v>1</v>
      </c>
      <c r="F2651">
        <f>'2020 Load Shapes'!C2652</f>
        <v>0</v>
      </c>
      <c r="G2651">
        <f>IF(B2651=0,VLOOKUP(DataSet!A2651+1,'Vehicle Availability'!$B$39:$D$62,2),VLOOKUP(DataSet!A2651+1,'Vehicle Availability'!$B$39:$D$62,3))</f>
        <v>1</v>
      </c>
      <c r="H2651">
        <f t="shared" si="41"/>
        <v>1</v>
      </c>
      <c r="I2651" s="105">
        <f>'Marginal Energy Prices'!C2649/1000</f>
        <v>7.4813404303787953E-2</v>
      </c>
    </row>
    <row r="2652" spans="1:9" x14ac:dyDescent="0.25">
      <c r="A2652">
        <f>HourMap!F2649</f>
        <v>6</v>
      </c>
      <c r="B2652">
        <f>HourMap!H2649</f>
        <v>0</v>
      </c>
      <c r="C2652">
        <f>'2020 Load Shapes'!A2653</f>
        <v>2646</v>
      </c>
      <c r="D2652">
        <f>'2020 Load Shapes'!B2653</f>
        <v>0</v>
      </c>
      <c r="E2652">
        <f>IF(B2652=0,VLOOKUP(DataSet!A2652+1,'Vehicle Availability'!$B$7:$D$30,2),VLOOKUP(DataSet!A2652+1,'Vehicle Availability'!$B$7:$D$30,3))</f>
        <v>0</v>
      </c>
      <c r="F2652">
        <f>'2020 Load Shapes'!C2653</f>
        <v>0</v>
      </c>
      <c r="G2652">
        <f>IF(B2652=0,VLOOKUP(DataSet!A2652+1,'Vehicle Availability'!$B$39:$D$62,2),VLOOKUP(DataSet!A2652+1,'Vehicle Availability'!$B$39:$D$62,3))</f>
        <v>0</v>
      </c>
      <c r="H2652">
        <f t="shared" si="41"/>
        <v>0</v>
      </c>
      <c r="I2652" s="105">
        <f>'Marginal Energy Prices'!C2650/1000</f>
        <v>8.7738164229550164E-2</v>
      </c>
    </row>
    <row r="2653" spans="1:9" x14ac:dyDescent="0.25">
      <c r="A2653">
        <f>HourMap!F2650</f>
        <v>7</v>
      </c>
      <c r="B2653">
        <f>HourMap!H2650</f>
        <v>0</v>
      </c>
      <c r="C2653">
        <f>'2020 Load Shapes'!A2654</f>
        <v>2647</v>
      </c>
      <c r="D2653">
        <f>'2020 Load Shapes'!B2654</f>
        <v>0</v>
      </c>
      <c r="E2653">
        <f>IF(B2653=0,VLOOKUP(DataSet!A2653+1,'Vehicle Availability'!$B$7:$D$30,2),VLOOKUP(DataSet!A2653+1,'Vehicle Availability'!$B$7:$D$30,3))</f>
        <v>0</v>
      </c>
      <c r="F2653">
        <f>'2020 Load Shapes'!C2654</f>
        <v>0</v>
      </c>
      <c r="G2653">
        <f>IF(B2653=0,VLOOKUP(DataSet!A2653+1,'Vehicle Availability'!$B$39:$D$62,2),VLOOKUP(DataSet!A2653+1,'Vehicle Availability'!$B$39:$D$62,3))</f>
        <v>0</v>
      </c>
      <c r="H2653">
        <f t="shared" si="41"/>
        <v>0</v>
      </c>
      <c r="I2653" s="105">
        <f>'Marginal Energy Prices'!C2651/1000</f>
        <v>8.5443104547069076E-2</v>
      </c>
    </row>
    <row r="2654" spans="1:9" x14ac:dyDescent="0.25">
      <c r="A2654">
        <f>HourMap!F2651</f>
        <v>8</v>
      </c>
      <c r="B2654">
        <f>HourMap!H2651</f>
        <v>0</v>
      </c>
      <c r="C2654">
        <f>'2020 Load Shapes'!A2655</f>
        <v>2648</v>
      </c>
      <c r="D2654">
        <f>'2020 Load Shapes'!B2655</f>
        <v>0</v>
      </c>
      <c r="E2654">
        <f>IF(B2654=0,VLOOKUP(DataSet!A2654+1,'Vehicle Availability'!$B$7:$D$30,2),VLOOKUP(DataSet!A2654+1,'Vehicle Availability'!$B$7:$D$30,3))</f>
        <v>0</v>
      </c>
      <c r="F2654">
        <f>'2020 Load Shapes'!C2655</f>
        <v>0</v>
      </c>
      <c r="G2654">
        <f>IF(B2654=0,VLOOKUP(DataSet!A2654+1,'Vehicle Availability'!$B$39:$D$62,2),VLOOKUP(DataSet!A2654+1,'Vehicle Availability'!$B$39:$D$62,3))</f>
        <v>0</v>
      </c>
      <c r="H2654">
        <f t="shared" si="41"/>
        <v>0</v>
      </c>
      <c r="I2654" s="105">
        <f>'Marginal Energy Prices'!C2652/1000</f>
        <v>7.7297396586240366E-2</v>
      </c>
    </row>
    <row r="2655" spans="1:9" x14ac:dyDescent="0.25">
      <c r="A2655">
        <f>HourMap!F2652</f>
        <v>9</v>
      </c>
      <c r="B2655">
        <f>HourMap!H2652</f>
        <v>0</v>
      </c>
      <c r="C2655">
        <f>'2020 Load Shapes'!A2656</f>
        <v>2649</v>
      </c>
      <c r="D2655">
        <f>'2020 Load Shapes'!B2656</f>
        <v>0</v>
      </c>
      <c r="E2655">
        <f>IF(B2655=0,VLOOKUP(DataSet!A2655+1,'Vehicle Availability'!$B$7:$D$30,2),VLOOKUP(DataSet!A2655+1,'Vehicle Availability'!$B$7:$D$30,3))</f>
        <v>0</v>
      </c>
      <c r="F2655">
        <f>'2020 Load Shapes'!C2656</f>
        <v>0</v>
      </c>
      <c r="G2655">
        <f>IF(B2655=0,VLOOKUP(DataSet!A2655+1,'Vehicle Availability'!$B$39:$D$62,2),VLOOKUP(DataSet!A2655+1,'Vehicle Availability'!$B$39:$D$62,3))</f>
        <v>0</v>
      </c>
      <c r="H2655">
        <f t="shared" si="41"/>
        <v>0</v>
      </c>
      <c r="I2655" s="105">
        <f>'Marginal Energy Prices'!C2653/1000</f>
        <v>6.4840824872119483E-3</v>
      </c>
    </row>
    <row r="2656" spans="1:9" x14ac:dyDescent="0.25">
      <c r="A2656">
        <f>HourMap!F2653</f>
        <v>10</v>
      </c>
      <c r="B2656">
        <f>HourMap!H2653</f>
        <v>0</v>
      </c>
      <c r="C2656">
        <f>'2020 Load Shapes'!A2657</f>
        <v>2650</v>
      </c>
      <c r="D2656">
        <f>'2020 Load Shapes'!B2657</f>
        <v>0</v>
      </c>
      <c r="E2656">
        <f>IF(B2656=0,VLOOKUP(DataSet!A2656+1,'Vehicle Availability'!$B$7:$D$30,2),VLOOKUP(DataSet!A2656+1,'Vehicle Availability'!$B$7:$D$30,3))</f>
        <v>0</v>
      </c>
      <c r="F2656">
        <f>'2020 Load Shapes'!C2657</f>
        <v>0</v>
      </c>
      <c r="G2656">
        <f>IF(B2656=0,VLOOKUP(DataSet!A2656+1,'Vehicle Availability'!$B$39:$D$62,2),VLOOKUP(DataSet!A2656+1,'Vehicle Availability'!$B$39:$D$62,3))</f>
        <v>0</v>
      </c>
      <c r="H2656">
        <f t="shared" si="41"/>
        <v>0</v>
      </c>
      <c r="I2656" s="105">
        <f>'Marginal Energy Prices'!C2654/1000</f>
        <v>9.6248096634007751E-3</v>
      </c>
    </row>
    <row r="2657" spans="1:9" x14ac:dyDescent="0.25">
      <c r="A2657">
        <f>HourMap!F2654</f>
        <v>11</v>
      </c>
      <c r="B2657">
        <f>HourMap!H2654</f>
        <v>0</v>
      </c>
      <c r="C2657">
        <f>'2020 Load Shapes'!A2658</f>
        <v>2651</v>
      </c>
      <c r="D2657">
        <f>'2020 Load Shapes'!B2658</f>
        <v>0</v>
      </c>
      <c r="E2657">
        <f>IF(B2657=0,VLOOKUP(DataSet!A2657+1,'Vehicle Availability'!$B$7:$D$30,2),VLOOKUP(DataSet!A2657+1,'Vehicle Availability'!$B$7:$D$30,3))</f>
        <v>0</v>
      </c>
      <c r="F2657">
        <f>'2020 Load Shapes'!C2658</f>
        <v>0</v>
      </c>
      <c r="G2657">
        <f>IF(B2657=0,VLOOKUP(DataSet!A2657+1,'Vehicle Availability'!$B$39:$D$62,2),VLOOKUP(DataSet!A2657+1,'Vehicle Availability'!$B$39:$D$62,3))</f>
        <v>0</v>
      </c>
      <c r="H2657">
        <f t="shared" si="41"/>
        <v>0</v>
      </c>
      <c r="I2657" s="105">
        <f>'Marginal Energy Prices'!C2655/1000</f>
        <v>1.2979980886523903E-2</v>
      </c>
    </row>
    <row r="2658" spans="1:9" x14ac:dyDescent="0.25">
      <c r="A2658">
        <f>HourMap!F2655</f>
        <v>12</v>
      </c>
      <c r="B2658">
        <f>HourMap!H2655</f>
        <v>0</v>
      </c>
      <c r="C2658">
        <f>'2020 Load Shapes'!A2659</f>
        <v>2652</v>
      </c>
      <c r="D2658">
        <f>'2020 Load Shapes'!B2659</f>
        <v>0</v>
      </c>
      <c r="E2658">
        <f>IF(B2658=0,VLOOKUP(DataSet!A2658+1,'Vehicle Availability'!$B$7:$D$30,2),VLOOKUP(DataSet!A2658+1,'Vehicle Availability'!$B$7:$D$30,3))</f>
        <v>0</v>
      </c>
      <c r="F2658">
        <f>'2020 Load Shapes'!C2659</f>
        <v>0</v>
      </c>
      <c r="G2658">
        <f>IF(B2658=0,VLOOKUP(DataSet!A2658+1,'Vehicle Availability'!$B$39:$D$62,2),VLOOKUP(DataSet!A2658+1,'Vehicle Availability'!$B$39:$D$62,3))</f>
        <v>0</v>
      </c>
      <c r="H2658">
        <f t="shared" si="41"/>
        <v>0</v>
      </c>
      <c r="I2658" s="105">
        <f>'Marginal Energy Prices'!C2656/1000</f>
        <v>1.0271353843268825E-2</v>
      </c>
    </row>
    <row r="2659" spans="1:9" x14ac:dyDescent="0.25">
      <c r="A2659">
        <f>HourMap!F2656</f>
        <v>13</v>
      </c>
      <c r="B2659">
        <f>HourMap!H2656</f>
        <v>0</v>
      </c>
      <c r="C2659">
        <f>'2020 Load Shapes'!A2660</f>
        <v>2653</v>
      </c>
      <c r="D2659">
        <f>'2020 Load Shapes'!B2660</f>
        <v>0</v>
      </c>
      <c r="E2659">
        <f>IF(B2659=0,VLOOKUP(DataSet!A2659+1,'Vehicle Availability'!$B$7:$D$30,2),VLOOKUP(DataSet!A2659+1,'Vehicle Availability'!$B$7:$D$30,3))</f>
        <v>0</v>
      </c>
      <c r="F2659">
        <f>'2020 Load Shapes'!C2660</f>
        <v>0</v>
      </c>
      <c r="G2659">
        <f>IF(B2659=0,VLOOKUP(DataSet!A2659+1,'Vehicle Availability'!$B$39:$D$62,2),VLOOKUP(DataSet!A2659+1,'Vehicle Availability'!$B$39:$D$62,3))</f>
        <v>0</v>
      </c>
      <c r="H2659">
        <f t="shared" si="41"/>
        <v>0</v>
      </c>
      <c r="I2659" s="105">
        <f>'Marginal Energy Prices'!C2657/1000</f>
        <v>1.0287460254983586E-2</v>
      </c>
    </row>
    <row r="2660" spans="1:9" x14ac:dyDescent="0.25">
      <c r="A2660">
        <f>HourMap!F2657</f>
        <v>14</v>
      </c>
      <c r="B2660">
        <f>HourMap!H2657</f>
        <v>0</v>
      </c>
      <c r="C2660">
        <f>'2020 Load Shapes'!A2661</f>
        <v>2654</v>
      </c>
      <c r="D2660">
        <f>'2020 Load Shapes'!B2661</f>
        <v>0</v>
      </c>
      <c r="E2660">
        <f>IF(B2660=0,VLOOKUP(DataSet!A2660+1,'Vehicle Availability'!$B$7:$D$30,2),VLOOKUP(DataSet!A2660+1,'Vehicle Availability'!$B$7:$D$30,3))</f>
        <v>0</v>
      </c>
      <c r="F2660">
        <f>'2020 Load Shapes'!C2661</f>
        <v>0</v>
      </c>
      <c r="G2660">
        <f>IF(B2660=0,VLOOKUP(DataSet!A2660+1,'Vehicle Availability'!$B$39:$D$62,2),VLOOKUP(DataSet!A2660+1,'Vehicle Availability'!$B$39:$D$62,3))</f>
        <v>0</v>
      </c>
      <c r="H2660">
        <f t="shared" si="41"/>
        <v>0</v>
      </c>
      <c r="I2660" s="105">
        <f>'Marginal Energy Prices'!C2658/1000</f>
        <v>1.1897015341310825E-2</v>
      </c>
    </row>
    <row r="2661" spans="1:9" x14ac:dyDescent="0.25">
      <c r="A2661">
        <f>HourMap!F2658</f>
        <v>15</v>
      </c>
      <c r="B2661">
        <f>HourMap!H2658</f>
        <v>0</v>
      </c>
      <c r="C2661">
        <f>'2020 Load Shapes'!A2662</f>
        <v>2655</v>
      </c>
      <c r="D2661">
        <f>'2020 Load Shapes'!B2662</f>
        <v>0</v>
      </c>
      <c r="E2661">
        <f>IF(B2661=0,VLOOKUP(DataSet!A2661+1,'Vehicle Availability'!$B$7:$D$30,2),VLOOKUP(DataSet!A2661+1,'Vehicle Availability'!$B$7:$D$30,3))</f>
        <v>0</v>
      </c>
      <c r="F2661">
        <f>'2020 Load Shapes'!C2662</f>
        <v>0</v>
      </c>
      <c r="G2661">
        <f>IF(B2661=0,VLOOKUP(DataSet!A2661+1,'Vehicle Availability'!$B$39:$D$62,2),VLOOKUP(DataSet!A2661+1,'Vehicle Availability'!$B$39:$D$62,3))</f>
        <v>0</v>
      </c>
      <c r="H2661">
        <f t="shared" si="41"/>
        <v>0</v>
      </c>
      <c r="I2661" s="105">
        <f>'Marginal Energy Prices'!C2659/1000</f>
        <v>1.0537583354554406E-2</v>
      </c>
    </row>
    <row r="2662" spans="1:9" x14ac:dyDescent="0.25">
      <c r="A2662">
        <f>HourMap!F2659</f>
        <v>16</v>
      </c>
      <c r="B2662">
        <f>HourMap!H2659</f>
        <v>0</v>
      </c>
      <c r="C2662">
        <f>'2020 Load Shapes'!A2663</f>
        <v>2656</v>
      </c>
      <c r="D2662">
        <f>'2020 Load Shapes'!B2663</f>
        <v>0</v>
      </c>
      <c r="E2662">
        <f>IF(B2662=0,VLOOKUP(DataSet!A2662+1,'Vehicle Availability'!$B$7:$D$30,2),VLOOKUP(DataSet!A2662+1,'Vehicle Availability'!$B$7:$D$30,3))</f>
        <v>0</v>
      </c>
      <c r="F2662">
        <f>'2020 Load Shapes'!C2663</f>
        <v>0</v>
      </c>
      <c r="G2662">
        <f>IF(B2662=0,VLOOKUP(DataSet!A2662+1,'Vehicle Availability'!$B$39:$D$62,2),VLOOKUP(DataSet!A2662+1,'Vehicle Availability'!$B$39:$D$62,3))</f>
        <v>0</v>
      </c>
      <c r="H2662">
        <f t="shared" si="41"/>
        <v>0</v>
      </c>
      <c r="I2662" s="105">
        <f>'Marginal Energy Prices'!C2660/1000</f>
        <v>1.288311133428805E-2</v>
      </c>
    </row>
    <row r="2663" spans="1:9" x14ac:dyDescent="0.25">
      <c r="A2663">
        <f>HourMap!F2660</f>
        <v>17</v>
      </c>
      <c r="B2663">
        <f>HourMap!H2660</f>
        <v>0</v>
      </c>
      <c r="C2663">
        <f>'2020 Load Shapes'!A2664</f>
        <v>2657</v>
      </c>
      <c r="D2663">
        <f>'2020 Load Shapes'!B2664</f>
        <v>0</v>
      </c>
      <c r="E2663">
        <f>IF(B2663=0,VLOOKUP(DataSet!A2663+1,'Vehicle Availability'!$B$7:$D$30,2),VLOOKUP(DataSet!A2663+1,'Vehicle Availability'!$B$7:$D$30,3))</f>
        <v>1</v>
      </c>
      <c r="F2663">
        <f>'2020 Load Shapes'!C2664</f>
        <v>0</v>
      </c>
      <c r="G2663">
        <f>IF(B2663=0,VLOOKUP(DataSet!A2663+1,'Vehicle Availability'!$B$39:$D$62,2),VLOOKUP(DataSet!A2663+1,'Vehicle Availability'!$B$39:$D$62,3))</f>
        <v>1</v>
      </c>
      <c r="H2663">
        <f t="shared" si="41"/>
        <v>0</v>
      </c>
      <c r="I2663" s="105">
        <f>'Marginal Energy Prices'!C2661/1000</f>
        <v>7.9538406201288228E-2</v>
      </c>
    </row>
    <row r="2664" spans="1:9" x14ac:dyDescent="0.25">
      <c r="A2664">
        <f>HourMap!F2661</f>
        <v>18</v>
      </c>
      <c r="B2664">
        <f>HourMap!H2661</f>
        <v>0</v>
      </c>
      <c r="C2664">
        <f>'2020 Load Shapes'!A2665</f>
        <v>2658</v>
      </c>
      <c r="D2664">
        <f>'2020 Load Shapes'!B2665</f>
        <v>0</v>
      </c>
      <c r="E2664">
        <f>IF(B2664=0,VLOOKUP(DataSet!A2664+1,'Vehicle Availability'!$B$7:$D$30,2),VLOOKUP(DataSet!A2664+1,'Vehicle Availability'!$B$7:$D$30,3))</f>
        <v>1</v>
      </c>
      <c r="F2664">
        <f>'2020 Load Shapes'!C2665</f>
        <v>0</v>
      </c>
      <c r="G2664">
        <f>IF(B2664=0,VLOOKUP(DataSet!A2664+1,'Vehicle Availability'!$B$39:$D$62,2),VLOOKUP(DataSet!A2664+1,'Vehicle Availability'!$B$39:$D$62,3))</f>
        <v>1</v>
      </c>
      <c r="H2664">
        <f t="shared" si="41"/>
        <v>0</v>
      </c>
      <c r="I2664" s="105">
        <f>'Marginal Energy Prices'!C2662/1000</f>
        <v>8.9416350654174262E-2</v>
      </c>
    </row>
    <row r="2665" spans="1:9" x14ac:dyDescent="0.25">
      <c r="A2665">
        <f>HourMap!F2662</f>
        <v>19</v>
      </c>
      <c r="B2665">
        <f>HourMap!H2662</f>
        <v>0</v>
      </c>
      <c r="C2665">
        <f>'2020 Load Shapes'!A2666</f>
        <v>2659</v>
      </c>
      <c r="D2665">
        <f>'2020 Load Shapes'!B2666</f>
        <v>0</v>
      </c>
      <c r="E2665">
        <f>IF(B2665=0,VLOOKUP(DataSet!A2665+1,'Vehicle Availability'!$B$7:$D$30,2),VLOOKUP(DataSet!A2665+1,'Vehicle Availability'!$B$7:$D$30,3))</f>
        <v>1</v>
      </c>
      <c r="F2665">
        <f>'2020 Load Shapes'!C2666</f>
        <v>0</v>
      </c>
      <c r="G2665">
        <f>IF(B2665=0,VLOOKUP(DataSet!A2665+1,'Vehicle Availability'!$B$39:$D$62,2),VLOOKUP(DataSet!A2665+1,'Vehicle Availability'!$B$39:$D$62,3))</f>
        <v>1</v>
      </c>
      <c r="H2665">
        <f t="shared" si="41"/>
        <v>0</v>
      </c>
      <c r="I2665" s="105">
        <f>'Marginal Energy Prices'!C2663/1000</f>
        <v>0.10659074599571627</v>
      </c>
    </row>
    <row r="2666" spans="1:9" x14ac:dyDescent="0.25">
      <c r="A2666">
        <f>HourMap!F2663</f>
        <v>20</v>
      </c>
      <c r="B2666">
        <f>HourMap!H2663</f>
        <v>0</v>
      </c>
      <c r="C2666">
        <f>'2020 Load Shapes'!A2667</f>
        <v>2660</v>
      </c>
      <c r="D2666">
        <f>'2020 Load Shapes'!B2667</f>
        <v>0</v>
      </c>
      <c r="E2666">
        <f>IF(B2666=0,VLOOKUP(DataSet!A2666+1,'Vehicle Availability'!$B$7:$D$30,2),VLOOKUP(DataSet!A2666+1,'Vehicle Availability'!$B$7:$D$30,3))</f>
        <v>1</v>
      </c>
      <c r="F2666">
        <f>'2020 Load Shapes'!C2667</f>
        <v>0</v>
      </c>
      <c r="G2666">
        <f>IF(B2666=0,VLOOKUP(DataSet!A2666+1,'Vehicle Availability'!$B$39:$D$62,2),VLOOKUP(DataSet!A2666+1,'Vehicle Availability'!$B$39:$D$62,3))</f>
        <v>1</v>
      </c>
      <c r="H2666">
        <f t="shared" si="41"/>
        <v>0</v>
      </c>
      <c r="I2666" s="105">
        <f>'Marginal Energy Prices'!C2664/1000</f>
        <v>0.11975021348764117</v>
      </c>
    </row>
    <row r="2667" spans="1:9" x14ac:dyDescent="0.25">
      <c r="A2667">
        <f>HourMap!F2664</f>
        <v>21</v>
      </c>
      <c r="B2667">
        <f>HourMap!H2664</f>
        <v>0</v>
      </c>
      <c r="C2667">
        <f>'2020 Load Shapes'!A2668</f>
        <v>2661</v>
      </c>
      <c r="D2667">
        <f>'2020 Load Shapes'!B2668</f>
        <v>0</v>
      </c>
      <c r="E2667">
        <f>IF(B2667=0,VLOOKUP(DataSet!A2667+1,'Vehicle Availability'!$B$7:$D$30,2),VLOOKUP(DataSet!A2667+1,'Vehicle Availability'!$B$7:$D$30,3))</f>
        <v>1</v>
      </c>
      <c r="F2667">
        <f>'2020 Load Shapes'!C2668</f>
        <v>0</v>
      </c>
      <c r="G2667">
        <f>IF(B2667=0,VLOOKUP(DataSet!A2667+1,'Vehicle Availability'!$B$39:$D$62,2),VLOOKUP(DataSet!A2667+1,'Vehicle Availability'!$B$39:$D$62,3))</f>
        <v>1</v>
      </c>
      <c r="H2667">
        <f t="shared" si="41"/>
        <v>0</v>
      </c>
      <c r="I2667" s="105">
        <f>'Marginal Energy Prices'!C2665/1000</f>
        <v>9.509880968311818E-2</v>
      </c>
    </row>
    <row r="2668" spans="1:9" x14ac:dyDescent="0.25">
      <c r="A2668">
        <f>HourMap!F2665</f>
        <v>22</v>
      </c>
      <c r="B2668">
        <f>HourMap!H2665</f>
        <v>0</v>
      </c>
      <c r="C2668">
        <f>'2020 Load Shapes'!A2669</f>
        <v>2662</v>
      </c>
      <c r="D2668">
        <f>'2020 Load Shapes'!B2669</f>
        <v>0</v>
      </c>
      <c r="E2668">
        <f>IF(B2668=0,VLOOKUP(DataSet!A2668+1,'Vehicle Availability'!$B$7:$D$30,2),VLOOKUP(DataSet!A2668+1,'Vehicle Availability'!$B$7:$D$30,3))</f>
        <v>1</v>
      </c>
      <c r="F2668">
        <f>'2020 Load Shapes'!C2669</f>
        <v>0</v>
      </c>
      <c r="G2668">
        <f>IF(B2668=0,VLOOKUP(DataSet!A2668+1,'Vehicle Availability'!$B$39:$D$62,2),VLOOKUP(DataSet!A2668+1,'Vehicle Availability'!$B$39:$D$62,3))</f>
        <v>1</v>
      </c>
      <c r="H2668">
        <f t="shared" si="41"/>
        <v>0</v>
      </c>
      <c r="I2668" s="105">
        <f>'Marginal Energy Prices'!C2666/1000</f>
        <v>8.4286701159058994E-2</v>
      </c>
    </row>
    <row r="2669" spans="1:9" x14ac:dyDescent="0.25">
      <c r="A2669">
        <f>HourMap!F2666</f>
        <v>23</v>
      </c>
      <c r="B2669">
        <f>HourMap!H2666</f>
        <v>0</v>
      </c>
      <c r="C2669">
        <f>'2020 Load Shapes'!A2670</f>
        <v>2663</v>
      </c>
      <c r="D2669">
        <f>'2020 Load Shapes'!B2670</f>
        <v>0</v>
      </c>
      <c r="E2669">
        <f>IF(B2669=0,VLOOKUP(DataSet!A2669+1,'Vehicle Availability'!$B$7:$D$30,2),VLOOKUP(DataSet!A2669+1,'Vehicle Availability'!$B$7:$D$30,3))</f>
        <v>1</v>
      </c>
      <c r="F2669">
        <f>'2020 Load Shapes'!C2670</f>
        <v>0</v>
      </c>
      <c r="G2669">
        <f>IF(B2669=0,VLOOKUP(DataSet!A2669+1,'Vehicle Availability'!$B$39:$D$62,2),VLOOKUP(DataSet!A2669+1,'Vehicle Availability'!$B$39:$D$62,3))</f>
        <v>1</v>
      </c>
      <c r="H2669">
        <f t="shared" si="41"/>
        <v>0</v>
      </c>
      <c r="I2669" s="105">
        <f>'Marginal Energy Prices'!C2667/1000</f>
        <v>7.6758467269149602E-2</v>
      </c>
    </row>
    <row r="2670" spans="1:9" x14ac:dyDescent="0.25">
      <c r="A2670">
        <f>HourMap!F2667</f>
        <v>0</v>
      </c>
      <c r="B2670">
        <f>HourMap!H2667</f>
        <v>0</v>
      </c>
      <c r="C2670">
        <f>'2020 Load Shapes'!A2671</f>
        <v>2664</v>
      </c>
      <c r="D2670">
        <f>'2020 Load Shapes'!B2671</f>
        <v>0</v>
      </c>
      <c r="E2670">
        <f>IF(B2670=0,VLOOKUP(DataSet!A2670+1,'Vehicle Availability'!$B$7:$D$30,2),VLOOKUP(DataSet!A2670+1,'Vehicle Availability'!$B$7:$D$30,3))</f>
        <v>1</v>
      </c>
      <c r="F2670">
        <f>'2020 Load Shapes'!C2671</f>
        <v>0</v>
      </c>
      <c r="G2670">
        <f>IF(B2670=0,VLOOKUP(DataSet!A2670+1,'Vehicle Availability'!$B$39:$D$62,2),VLOOKUP(DataSet!A2670+1,'Vehicle Availability'!$B$39:$D$62,3))</f>
        <v>1</v>
      </c>
      <c r="H2670">
        <f t="shared" si="41"/>
        <v>1</v>
      </c>
      <c r="I2670" s="105">
        <f>'Marginal Energy Prices'!C2668/1000</f>
        <v>6.9530963425231962E-2</v>
      </c>
    </row>
    <row r="2671" spans="1:9" x14ac:dyDescent="0.25">
      <c r="A2671">
        <f>HourMap!F2668</f>
        <v>1</v>
      </c>
      <c r="B2671">
        <f>HourMap!H2668</f>
        <v>0</v>
      </c>
      <c r="C2671">
        <f>'2020 Load Shapes'!A2672</f>
        <v>2665</v>
      </c>
      <c r="D2671">
        <f>'2020 Load Shapes'!B2672</f>
        <v>0</v>
      </c>
      <c r="E2671">
        <f>IF(B2671=0,VLOOKUP(DataSet!A2671+1,'Vehicle Availability'!$B$7:$D$30,2),VLOOKUP(DataSet!A2671+1,'Vehicle Availability'!$B$7:$D$30,3))</f>
        <v>1</v>
      </c>
      <c r="F2671">
        <f>'2020 Load Shapes'!C2672</f>
        <v>0</v>
      </c>
      <c r="G2671">
        <f>IF(B2671=0,VLOOKUP(DataSet!A2671+1,'Vehicle Availability'!$B$39:$D$62,2),VLOOKUP(DataSet!A2671+1,'Vehicle Availability'!$B$39:$D$62,3))</f>
        <v>1</v>
      </c>
      <c r="H2671">
        <f t="shared" si="41"/>
        <v>1</v>
      </c>
      <c r="I2671" s="105">
        <f>'Marginal Energy Prices'!C2669/1000</f>
        <v>6.1998241209981687E-2</v>
      </c>
    </row>
    <row r="2672" spans="1:9" x14ac:dyDescent="0.25">
      <c r="A2672">
        <f>HourMap!F2669</f>
        <v>2</v>
      </c>
      <c r="B2672">
        <f>HourMap!H2669</f>
        <v>0</v>
      </c>
      <c r="C2672">
        <f>'2020 Load Shapes'!A2673</f>
        <v>2666</v>
      </c>
      <c r="D2672">
        <f>'2020 Load Shapes'!B2673</f>
        <v>0</v>
      </c>
      <c r="E2672">
        <f>IF(B2672=0,VLOOKUP(DataSet!A2672+1,'Vehicle Availability'!$B$7:$D$30,2),VLOOKUP(DataSet!A2672+1,'Vehicle Availability'!$B$7:$D$30,3))</f>
        <v>1</v>
      </c>
      <c r="F2672">
        <f>'2020 Load Shapes'!C2673</f>
        <v>3.3</v>
      </c>
      <c r="G2672">
        <f>IF(B2672=0,VLOOKUP(DataSet!A2672+1,'Vehicle Availability'!$B$39:$D$62,2),VLOOKUP(DataSet!A2672+1,'Vehicle Availability'!$B$39:$D$62,3))</f>
        <v>1</v>
      </c>
      <c r="H2672">
        <f t="shared" si="41"/>
        <v>1</v>
      </c>
      <c r="I2672" s="105">
        <f>'Marginal Energy Prices'!C2670/1000</f>
        <v>5.730004168773601E-2</v>
      </c>
    </row>
    <row r="2673" spans="1:9" x14ac:dyDescent="0.25">
      <c r="A2673">
        <f>HourMap!F2670</f>
        <v>3</v>
      </c>
      <c r="B2673">
        <f>HourMap!H2670</f>
        <v>0</v>
      </c>
      <c r="C2673">
        <f>'2020 Load Shapes'!A2674</f>
        <v>2667</v>
      </c>
      <c r="D2673">
        <f>'2020 Load Shapes'!B2674</f>
        <v>6.494736842105258</v>
      </c>
      <c r="E2673">
        <f>IF(B2673=0,VLOOKUP(DataSet!A2673+1,'Vehicle Availability'!$B$7:$D$30,2),VLOOKUP(DataSet!A2673+1,'Vehicle Availability'!$B$7:$D$30,3))</f>
        <v>1</v>
      </c>
      <c r="F2673">
        <f>'2020 Load Shapes'!C2674</f>
        <v>3.3</v>
      </c>
      <c r="G2673">
        <f>IF(B2673=0,VLOOKUP(DataSet!A2673+1,'Vehicle Availability'!$B$39:$D$62,2),VLOOKUP(DataSet!A2673+1,'Vehicle Availability'!$B$39:$D$62,3))</f>
        <v>1</v>
      </c>
      <c r="H2673">
        <f t="shared" si="41"/>
        <v>1</v>
      </c>
      <c r="I2673" s="105">
        <f>'Marginal Energy Prices'!C2671/1000</f>
        <v>5.567365065958154E-2</v>
      </c>
    </row>
    <row r="2674" spans="1:9" x14ac:dyDescent="0.25">
      <c r="A2674">
        <f>HourMap!F2671</f>
        <v>4</v>
      </c>
      <c r="B2674">
        <f>HourMap!H2671</f>
        <v>0</v>
      </c>
      <c r="C2674">
        <f>'2020 Load Shapes'!A2675</f>
        <v>2668</v>
      </c>
      <c r="D2674">
        <f>'2020 Load Shapes'!B2675</f>
        <v>0</v>
      </c>
      <c r="E2674">
        <f>IF(B2674=0,VLOOKUP(DataSet!A2674+1,'Vehicle Availability'!$B$7:$D$30,2),VLOOKUP(DataSet!A2674+1,'Vehicle Availability'!$B$7:$D$30,3))</f>
        <v>1</v>
      </c>
      <c r="F2674">
        <f>'2020 Load Shapes'!C2675</f>
        <v>1.5010526315789483</v>
      </c>
      <c r="G2674">
        <f>IF(B2674=0,VLOOKUP(DataSet!A2674+1,'Vehicle Availability'!$B$39:$D$62,2),VLOOKUP(DataSet!A2674+1,'Vehicle Availability'!$B$39:$D$62,3))</f>
        <v>1</v>
      </c>
      <c r="H2674">
        <f t="shared" si="41"/>
        <v>1</v>
      </c>
      <c r="I2674" s="105">
        <f>'Marginal Energy Prices'!C2672/1000</f>
        <v>6.0374768374818373E-2</v>
      </c>
    </row>
    <row r="2675" spans="1:9" x14ac:dyDescent="0.25">
      <c r="A2675">
        <f>HourMap!F2672</f>
        <v>5</v>
      </c>
      <c r="B2675">
        <f>HourMap!H2672</f>
        <v>0</v>
      </c>
      <c r="C2675">
        <f>'2020 Load Shapes'!A2676</f>
        <v>2669</v>
      </c>
      <c r="D2675">
        <f>'2020 Load Shapes'!B2676</f>
        <v>0</v>
      </c>
      <c r="E2675">
        <f>IF(B2675=0,VLOOKUP(DataSet!A2675+1,'Vehicle Availability'!$B$7:$D$30,2),VLOOKUP(DataSet!A2675+1,'Vehicle Availability'!$B$7:$D$30,3))</f>
        <v>1</v>
      </c>
      <c r="F2675">
        <f>'2020 Load Shapes'!C2676</f>
        <v>0</v>
      </c>
      <c r="G2675">
        <f>IF(B2675=0,VLOOKUP(DataSet!A2675+1,'Vehicle Availability'!$B$39:$D$62,2),VLOOKUP(DataSet!A2675+1,'Vehicle Availability'!$B$39:$D$62,3))</f>
        <v>1</v>
      </c>
      <c r="H2675">
        <f t="shared" si="41"/>
        <v>1</v>
      </c>
      <c r="I2675" s="105">
        <f>'Marginal Energy Prices'!C2673/1000</f>
        <v>7.7687176278735837E-2</v>
      </c>
    </row>
    <row r="2676" spans="1:9" x14ac:dyDescent="0.25">
      <c r="A2676">
        <f>HourMap!F2673</f>
        <v>6</v>
      </c>
      <c r="B2676">
        <f>HourMap!H2673</f>
        <v>0</v>
      </c>
      <c r="C2676">
        <f>'2020 Load Shapes'!A2677</f>
        <v>2670</v>
      </c>
      <c r="D2676">
        <f>'2020 Load Shapes'!B2677</f>
        <v>0</v>
      </c>
      <c r="E2676">
        <f>IF(B2676=0,VLOOKUP(DataSet!A2676+1,'Vehicle Availability'!$B$7:$D$30,2),VLOOKUP(DataSet!A2676+1,'Vehicle Availability'!$B$7:$D$30,3))</f>
        <v>0</v>
      </c>
      <c r="F2676">
        <f>'2020 Load Shapes'!C2677</f>
        <v>0</v>
      </c>
      <c r="G2676">
        <f>IF(B2676=0,VLOOKUP(DataSet!A2676+1,'Vehicle Availability'!$B$39:$D$62,2),VLOOKUP(DataSet!A2676+1,'Vehicle Availability'!$B$39:$D$62,3))</f>
        <v>0</v>
      </c>
      <c r="H2676">
        <f t="shared" si="41"/>
        <v>0</v>
      </c>
      <c r="I2676" s="105">
        <f>'Marginal Energy Prices'!C2674/1000</f>
        <v>8.5489033635765349E-2</v>
      </c>
    </row>
    <row r="2677" spans="1:9" x14ac:dyDescent="0.25">
      <c r="A2677">
        <f>HourMap!F2674</f>
        <v>7</v>
      </c>
      <c r="B2677">
        <f>HourMap!H2674</f>
        <v>0</v>
      </c>
      <c r="C2677">
        <f>'2020 Load Shapes'!A2678</f>
        <v>2671</v>
      </c>
      <c r="D2677">
        <f>'2020 Load Shapes'!B2678</f>
        <v>0</v>
      </c>
      <c r="E2677">
        <f>IF(B2677=0,VLOOKUP(DataSet!A2677+1,'Vehicle Availability'!$B$7:$D$30,2),VLOOKUP(DataSet!A2677+1,'Vehicle Availability'!$B$7:$D$30,3))</f>
        <v>0</v>
      </c>
      <c r="F2677">
        <f>'2020 Load Shapes'!C2678</f>
        <v>0</v>
      </c>
      <c r="G2677">
        <f>IF(B2677=0,VLOOKUP(DataSet!A2677+1,'Vehicle Availability'!$B$39:$D$62,2),VLOOKUP(DataSet!A2677+1,'Vehicle Availability'!$B$39:$D$62,3))</f>
        <v>0</v>
      </c>
      <c r="H2677">
        <f t="shared" si="41"/>
        <v>0</v>
      </c>
      <c r="I2677" s="105">
        <f>'Marginal Energy Prices'!C2675/1000</f>
        <v>8.7595148233608089E-2</v>
      </c>
    </row>
    <row r="2678" spans="1:9" x14ac:dyDescent="0.25">
      <c r="A2678">
        <f>HourMap!F2675</f>
        <v>8</v>
      </c>
      <c r="B2678">
        <f>HourMap!H2675</f>
        <v>0</v>
      </c>
      <c r="C2678">
        <f>'2020 Load Shapes'!A2679</f>
        <v>2672</v>
      </c>
      <c r="D2678">
        <f>'2020 Load Shapes'!B2679</f>
        <v>0</v>
      </c>
      <c r="E2678">
        <f>IF(B2678=0,VLOOKUP(DataSet!A2678+1,'Vehicle Availability'!$B$7:$D$30,2),VLOOKUP(DataSet!A2678+1,'Vehicle Availability'!$B$7:$D$30,3))</f>
        <v>0</v>
      </c>
      <c r="F2678">
        <f>'2020 Load Shapes'!C2679</f>
        <v>0</v>
      </c>
      <c r="G2678">
        <f>IF(B2678=0,VLOOKUP(DataSet!A2678+1,'Vehicle Availability'!$B$39:$D$62,2),VLOOKUP(DataSet!A2678+1,'Vehicle Availability'!$B$39:$D$62,3))</f>
        <v>0</v>
      </c>
      <c r="H2678">
        <f t="shared" si="41"/>
        <v>0</v>
      </c>
      <c r="I2678" s="105">
        <f>'Marginal Energy Prices'!C2676/1000</f>
        <v>8.0932685650949604E-2</v>
      </c>
    </row>
    <row r="2679" spans="1:9" x14ac:dyDescent="0.25">
      <c r="A2679">
        <f>HourMap!F2676</f>
        <v>9</v>
      </c>
      <c r="B2679">
        <f>HourMap!H2676</f>
        <v>0</v>
      </c>
      <c r="C2679">
        <f>'2020 Load Shapes'!A2680</f>
        <v>2673</v>
      </c>
      <c r="D2679">
        <f>'2020 Load Shapes'!B2680</f>
        <v>0</v>
      </c>
      <c r="E2679">
        <f>IF(B2679=0,VLOOKUP(DataSet!A2679+1,'Vehicle Availability'!$B$7:$D$30,2),VLOOKUP(DataSet!A2679+1,'Vehicle Availability'!$B$7:$D$30,3))</f>
        <v>0</v>
      </c>
      <c r="F2679">
        <f>'2020 Load Shapes'!C2680</f>
        <v>0</v>
      </c>
      <c r="G2679">
        <f>IF(B2679=0,VLOOKUP(DataSet!A2679+1,'Vehicle Availability'!$B$39:$D$62,2),VLOOKUP(DataSet!A2679+1,'Vehicle Availability'!$B$39:$D$62,3))</f>
        <v>0</v>
      </c>
      <c r="H2679">
        <f t="shared" si="41"/>
        <v>0</v>
      </c>
      <c r="I2679" s="105">
        <f>'Marginal Energy Prices'!C2677/1000</f>
        <v>1.3567451601143999E-2</v>
      </c>
    </row>
    <row r="2680" spans="1:9" x14ac:dyDescent="0.25">
      <c r="A2680">
        <f>HourMap!F2677</f>
        <v>10</v>
      </c>
      <c r="B2680">
        <f>HourMap!H2677</f>
        <v>0</v>
      </c>
      <c r="C2680">
        <f>'2020 Load Shapes'!A2681</f>
        <v>2674</v>
      </c>
      <c r="D2680">
        <f>'2020 Load Shapes'!B2681</f>
        <v>0</v>
      </c>
      <c r="E2680">
        <f>IF(B2680=0,VLOOKUP(DataSet!A2680+1,'Vehicle Availability'!$B$7:$D$30,2),VLOOKUP(DataSet!A2680+1,'Vehicle Availability'!$B$7:$D$30,3))</f>
        <v>0</v>
      </c>
      <c r="F2680">
        <f>'2020 Load Shapes'!C2681</f>
        <v>0</v>
      </c>
      <c r="G2680">
        <f>IF(B2680=0,VLOOKUP(DataSet!A2680+1,'Vehicle Availability'!$B$39:$D$62,2),VLOOKUP(DataSet!A2680+1,'Vehicle Availability'!$B$39:$D$62,3))</f>
        <v>0</v>
      </c>
      <c r="H2680">
        <f t="shared" si="41"/>
        <v>0</v>
      </c>
      <c r="I2680" s="105">
        <f>'Marginal Energy Prices'!C2678/1000</f>
        <v>1.5117855619614453E-2</v>
      </c>
    </row>
    <row r="2681" spans="1:9" x14ac:dyDescent="0.25">
      <c r="A2681">
        <f>HourMap!F2678</f>
        <v>11</v>
      </c>
      <c r="B2681">
        <f>HourMap!H2678</f>
        <v>0</v>
      </c>
      <c r="C2681">
        <f>'2020 Load Shapes'!A2682</f>
        <v>2675</v>
      </c>
      <c r="D2681">
        <f>'2020 Load Shapes'!B2682</f>
        <v>0</v>
      </c>
      <c r="E2681">
        <f>IF(B2681=0,VLOOKUP(DataSet!A2681+1,'Vehicle Availability'!$B$7:$D$30,2),VLOOKUP(DataSet!A2681+1,'Vehicle Availability'!$B$7:$D$30,3))</f>
        <v>0</v>
      </c>
      <c r="F2681">
        <f>'2020 Load Shapes'!C2682</f>
        <v>0</v>
      </c>
      <c r="G2681">
        <f>IF(B2681=0,VLOOKUP(DataSet!A2681+1,'Vehicle Availability'!$B$39:$D$62,2),VLOOKUP(DataSet!A2681+1,'Vehicle Availability'!$B$39:$D$62,3))</f>
        <v>0</v>
      </c>
      <c r="H2681">
        <f t="shared" si="41"/>
        <v>0</v>
      </c>
      <c r="I2681" s="105">
        <f>'Marginal Energy Prices'!C2679/1000</f>
        <v>1.6471805973984333E-2</v>
      </c>
    </row>
    <row r="2682" spans="1:9" x14ac:dyDescent="0.25">
      <c r="A2682">
        <f>HourMap!F2679</f>
        <v>12</v>
      </c>
      <c r="B2682">
        <f>HourMap!H2679</f>
        <v>0</v>
      </c>
      <c r="C2682">
        <f>'2020 Load Shapes'!A2683</f>
        <v>2676</v>
      </c>
      <c r="D2682">
        <f>'2020 Load Shapes'!B2683</f>
        <v>0</v>
      </c>
      <c r="E2682">
        <f>IF(B2682=0,VLOOKUP(DataSet!A2682+1,'Vehicle Availability'!$B$7:$D$30,2),VLOOKUP(DataSet!A2682+1,'Vehicle Availability'!$B$7:$D$30,3))</f>
        <v>0</v>
      </c>
      <c r="F2682">
        <f>'2020 Load Shapes'!C2683</f>
        <v>0</v>
      </c>
      <c r="G2682">
        <f>IF(B2682=0,VLOOKUP(DataSet!A2682+1,'Vehicle Availability'!$B$39:$D$62,2),VLOOKUP(DataSet!A2682+1,'Vehicle Availability'!$B$39:$D$62,3))</f>
        <v>0</v>
      </c>
      <c r="H2682">
        <f t="shared" si="41"/>
        <v>0</v>
      </c>
      <c r="I2682" s="105">
        <f>'Marginal Energy Prices'!C2680/1000</f>
        <v>1.4449703416551236E-2</v>
      </c>
    </row>
    <row r="2683" spans="1:9" x14ac:dyDescent="0.25">
      <c r="A2683">
        <f>HourMap!F2680</f>
        <v>13</v>
      </c>
      <c r="B2683">
        <f>HourMap!H2680</f>
        <v>0</v>
      </c>
      <c r="C2683">
        <f>'2020 Load Shapes'!A2684</f>
        <v>2677</v>
      </c>
      <c r="D2683">
        <f>'2020 Load Shapes'!B2684</f>
        <v>0</v>
      </c>
      <c r="E2683">
        <f>IF(B2683=0,VLOOKUP(DataSet!A2683+1,'Vehicle Availability'!$B$7:$D$30,2),VLOOKUP(DataSet!A2683+1,'Vehicle Availability'!$B$7:$D$30,3))</f>
        <v>0</v>
      </c>
      <c r="F2683">
        <f>'2020 Load Shapes'!C2684</f>
        <v>0</v>
      </c>
      <c r="G2683">
        <f>IF(B2683=0,VLOOKUP(DataSet!A2683+1,'Vehicle Availability'!$B$39:$D$62,2),VLOOKUP(DataSet!A2683+1,'Vehicle Availability'!$B$39:$D$62,3))</f>
        <v>0</v>
      </c>
      <c r="H2683">
        <f t="shared" si="41"/>
        <v>0</v>
      </c>
      <c r="I2683" s="105">
        <f>'Marginal Energy Prices'!C2681/1000</f>
        <v>1.4482692676381052E-2</v>
      </c>
    </row>
    <row r="2684" spans="1:9" x14ac:dyDescent="0.25">
      <c r="A2684">
        <f>HourMap!F2681</f>
        <v>14</v>
      </c>
      <c r="B2684">
        <f>HourMap!H2681</f>
        <v>0</v>
      </c>
      <c r="C2684">
        <f>'2020 Load Shapes'!A2685</f>
        <v>2678</v>
      </c>
      <c r="D2684">
        <f>'2020 Load Shapes'!B2685</f>
        <v>0</v>
      </c>
      <c r="E2684">
        <f>IF(B2684=0,VLOOKUP(DataSet!A2684+1,'Vehicle Availability'!$B$7:$D$30,2),VLOOKUP(DataSet!A2684+1,'Vehicle Availability'!$B$7:$D$30,3))</f>
        <v>0</v>
      </c>
      <c r="F2684">
        <f>'2020 Load Shapes'!C2685</f>
        <v>0</v>
      </c>
      <c r="G2684">
        <f>IF(B2684=0,VLOOKUP(DataSet!A2684+1,'Vehicle Availability'!$B$39:$D$62,2),VLOOKUP(DataSet!A2684+1,'Vehicle Availability'!$B$39:$D$62,3))</f>
        <v>0</v>
      </c>
      <c r="H2684">
        <f t="shared" si="41"/>
        <v>0</v>
      </c>
      <c r="I2684" s="105">
        <f>'Marginal Energy Prices'!C2682/1000</f>
        <v>1.3692295545047301E-2</v>
      </c>
    </row>
    <row r="2685" spans="1:9" x14ac:dyDescent="0.25">
      <c r="A2685">
        <f>HourMap!F2682</f>
        <v>15</v>
      </c>
      <c r="B2685">
        <f>HourMap!H2682</f>
        <v>0</v>
      </c>
      <c r="C2685">
        <f>'2020 Load Shapes'!A2686</f>
        <v>2679</v>
      </c>
      <c r="D2685">
        <f>'2020 Load Shapes'!B2686</f>
        <v>0</v>
      </c>
      <c r="E2685">
        <f>IF(B2685=0,VLOOKUP(DataSet!A2685+1,'Vehicle Availability'!$B$7:$D$30,2),VLOOKUP(DataSet!A2685+1,'Vehicle Availability'!$B$7:$D$30,3))</f>
        <v>0</v>
      </c>
      <c r="F2685">
        <f>'2020 Load Shapes'!C2686</f>
        <v>0</v>
      </c>
      <c r="G2685">
        <f>IF(B2685=0,VLOOKUP(DataSet!A2685+1,'Vehicle Availability'!$B$39:$D$62,2),VLOOKUP(DataSet!A2685+1,'Vehicle Availability'!$B$39:$D$62,3))</f>
        <v>0</v>
      </c>
      <c r="H2685">
        <f t="shared" si="41"/>
        <v>0</v>
      </c>
      <c r="I2685" s="105">
        <f>'Marginal Energy Prices'!C2683/1000</f>
        <v>1.5841385094361584E-2</v>
      </c>
    </row>
    <row r="2686" spans="1:9" x14ac:dyDescent="0.25">
      <c r="A2686">
        <f>HourMap!F2683</f>
        <v>16</v>
      </c>
      <c r="B2686">
        <f>HourMap!H2683</f>
        <v>0</v>
      </c>
      <c r="C2686">
        <f>'2020 Load Shapes'!A2687</f>
        <v>2680</v>
      </c>
      <c r="D2686">
        <f>'2020 Load Shapes'!B2687</f>
        <v>0</v>
      </c>
      <c r="E2686">
        <f>IF(B2686=0,VLOOKUP(DataSet!A2686+1,'Vehicle Availability'!$B$7:$D$30,2),VLOOKUP(DataSet!A2686+1,'Vehicle Availability'!$B$7:$D$30,3))</f>
        <v>0</v>
      </c>
      <c r="F2686">
        <f>'2020 Load Shapes'!C2687</f>
        <v>0</v>
      </c>
      <c r="G2686">
        <f>IF(B2686=0,VLOOKUP(DataSet!A2686+1,'Vehicle Availability'!$B$39:$D$62,2),VLOOKUP(DataSet!A2686+1,'Vehicle Availability'!$B$39:$D$62,3))</f>
        <v>0</v>
      </c>
      <c r="H2686">
        <f t="shared" si="41"/>
        <v>0</v>
      </c>
      <c r="I2686" s="105">
        <f>'Marginal Energy Prices'!C2684/1000</f>
        <v>1.6370649549751488E-2</v>
      </c>
    </row>
    <row r="2687" spans="1:9" x14ac:dyDescent="0.25">
      <c r="A2687">
        <f>HourMap!F2684</f>
        <v>17</v>
      </c>
      <c r="B2687">
        <f>HourMap!H2684</f>
        <v>0</v>
      </c>
      <c r="C2687">
        <f>'2020 Load Shapes'!A2688</f>
        <v>2681</v>
      </c>
      <c r="D2687">
        <f>'2020 Load Shapes'!B2688</f>
        <v>0</v>
      </c>
      <c r="E2687">
        <f>IF(B2687=0,VLOOKUP(DataSet!A2687+1,'Vehicle Availability'!$B$7:$D$30,2),VLOOKUP(DataSet!A2687+1,'Vehicle Availability'!$B$7:$D$30,3))</f>
        <v>1</v>
      </c>
      <c r="F2687">
        <f>'2020 Load Shapes'!C2688</f>
        <v>0</v>
      </c>
      <c r="G2687">
        <f>IF(B2687=0,VLOOKUP(DataSet!A2687+1,'Vehicle Availability'!$B$39:$D$62,2),VLOOKUP(DataSet!A2687+1,'Vehicle Availability'!$B$39:$D$62,3))</f>
        <v>1</v>
      </c>
      <c r="H2687">
        <f t="shared" si="41"/>
        <v>0</v>
      </c>
      <c r="I2687" s="105">
        <f>'Marginal Energy Prices'!C2685/1000</f>
        <v>8.2365153635488048E-2</v>
      </c>
    </row>
    <row r="2688" spans="1:9" x14ac:dyDescent="0.25">
      <c r="A2688">
        <f>HourMap!F2685</f>
        <v>18</v>
      </c>
      <c r="B2688">
        <f>HourMap!H2685</f>
        <v>0</v>
      </c>
      <c r="C2688">
        <f>'2020 Load Shapes'!A2689</f>
        <v>2682</v>
      </c>
      <c r="D2688">
        <f>'2020 Load Shapes'!B2689</f>
        <v>0</v>
      </c>
      <c r="E2688">
        <f>IF(B2688=0,VLOOKUP(DataSet!A2688+1,'Vehicle Availability'!$B$7:$D$30,2),VLOOKUP(DataSet!A2688+1,'Vehicle Availability'!$B$7:$D$30,3))</f>
        <v>1</v>
      </c>
      <c r="F2688">
        <f>'2020 Load Shapes'!C2689</f>
        <v>0</v>
      </c>
      <c r="G2688">
        <f>IF(B2688=0,VLOOKUP(DataSet!A2688+1,'Vehicle Availability'!$B$39:$D$62,2),VLOOKUP(DataSet!A2688+1,'Vehicle Availability'!$B$39:$D$62,3))</f>
        <v>1</v>
      </c>
      <c r="H2688">
        <f t="shared" si="41"/>
        <v>0</v>
      </c>
      <c r="I2688" s="105">
        <f>'Marginal Energy Prices'!C2686/1000</f>
        <v>9.0846448395038762E-2</v>
      </c>
    </row>
    <row r="2689" spans="1:9" x14ac:dyDescent="0.25">
      <c r="A2689">
        <f>HourMap!F2686</f>
        <v>19</v>
      </c>
      <c r="B2689">
        <f>HourMap!H2686</f>
        <v>0</v>
      </c>
      <c r="C2689">
        <f>'2020 Load Shapes'!A2690</f>
        <v>2683</v>
      </c>
      <c r="D2689">
        <f>'2020 Load Shapes'!B2690</f>
        <v>0</v>
      </c>
      <c r="E2689">
        <f>IF(B2689=0,VLOOKUP(DataSet!A2689+1,'Vehicle Availability'!$B$7:$D$30,2),VLOOKUP(DataSet!A2689+1,'Vehicle Availability'!$B$7:$D$30,3))</f>
        <v>1</v>
      </c>
      <c r="F2689">
        <f>'2020 Load Shapes'!C2690</f>
        <v>0</v>
      </c>
      <c r="G2689">
        <f>IF(B2689=0,VLOOKUP(DataSet!A2689+1,'Vehicle Availability'!$B$39:$D$62,2),VLOOKUP(DataSet!A2689+1,'Vehicle Availability'!$B$39:$D$62,3))</f>
        <v>1</v>
      </c>
      <c r="H2689">
        <f t="shared" si="41"/>
        <v>0</v>
      </c>
      <c r="I2689" s="105">
        <f>'Marginal Energy Prices'!C2687/1000</f>
        <v>0.10811346662285688</v>
      </c>
    </row>
    <row r="2690" spans="1:9" x14ac:dyDescent="0.25">
      <c r="A2690">
        <f>HourMap!F2687</f>
        <v>20</v>
      </c>
      <c r="B2690">
        <f>HourMap!H2687</f>
        <v>0</v>
      </c>
      <c r="C2690">
        <f>'2020 Load Shapes'!A2691</f>
        <v>2684</v>
      </c>
      <c r="D2690">
        <f>'2020 Load Shapes'!B2691</f>
        <v>0</v>
      </c>
      <c r="E2690">
        <f>IF(B2690=0,VLOOKUP(DataSet!A2690+1,'Vehicle Availability'!$B$7:$D$30,2),VLOOKUP(DataSet!A2690+1,'Vehicle Availability'!$B$7:$D$30,3))</f>
        <v>1</v>
      </c>
      <c r="F2690">
        <f>'2020 Load Shapes'!C2691</f>
        <v>0</v>
      </c>
      <c r="G2690">
        <f>IF(B2690=0,VLOOKUP(DataSet!A2690+1,'Vehicle Availability'!$B$39:$D$62,2),VLOOKUP(DataSet!A2690+1,'Vehicle Availability'!$B$39:$D$62,3))</f>
        <v>1</v>
      </c>
      <c r="H2690">
        <f t="shared" si="41"/>
        <v>0</v>
      </c>
      <c r="I2690" s="105">
        <f>'Marginal Energy Prices'!C2688/1000</f>
        <v>0.12127677042194238</v>
      </c>
    </row>
    <row r="2691" spans="1:9" x14ac:dyDescent="0.25">
      <c r="A2691">
        <f>HourMap!F2688</f>
        <v>21</v>
      </c>
      <c r="B2691">
        <f>HourMap!H2688</f>
        <v>0</v>
      </c>
      <c r="C2691">
        <f>'2020 Load Shapes'!A2692</f>
        <v>2685</v>
      </c>
      <c r="D2691">
        <f>'2020 Load Shapes'!B2692</f>
        <v>0</v>
      </c>
      <c r="E2691">
        <f>IF(B2691=0,VLOOKUP(DataSet!A2691+1,'Vehicle Availability'!$B$7:$D$30,2),VLOOKUP(DataSet!A2691+1,'Vehicle Availability'!$B$7:$D$30,3))</f>
        <v>1</v>
      </c>
      <c r="F2691">
        <f>'2020 Load Shapes'!C2692</f>
        <v>0</v>
      </c>
      <c r="G2691">
        <f>IF(B2691=0,VLOOKUP(DataSet!A2691+1,'Vehicle Availability'!$B$39:$D$62,2),VLOOKUP(DataSet!A2691+1,'Vehicle Availability'!$B$39:$D$62,3))</f>
        <v>1</v>
      </c>
      <c r="H2691">
        <f t="shared" si="41"/>
        <v>0</v>
      </c>
      <c r="I2691" s="105">
        <f>'Marginal Energy Prices'!C2689/1000</f>
        <v>9.7401555297301171E-2</v>
      </c>
    </row>
    <row r="2692" spans="1:9" x14ac:dyDescent="0.25">
      <c r="A2692">
        <f>HourMap!F2689</f>
        <v>22</v>
      </c>
      <c r="B2692">
        <f>HourMap!H2689</f>
        <v>0</v>
      </c>
      <c r="C2692">
        <f>'2020 Load Shapes'!A2693</f>
        <v>2686</v>
      </c>
      <c r="D2692">
        <f>'2020 Load Shapes'!B2693</f>
        <v>0</v>
      </c>
      <c r="E2692">
        <f>IF(B2692=0,VLOOKUP(DataSet!A2692+1,'Vehicle Availability'!$B$7:$D$30,2),VLOOKUP(DataSet!A2692+1,'Vehicle Availability'!$B$7:$D$30,3))</f>
        <v>1</v>
      </c>
      <c r="F2692">
        <f>'2020 Load Shapes'!C2693</f>
        <v>0</v>
      </c>
      <c r="G2692">
        <f>IF(B2692=0,VLOOKUP(DataSet!A2692+1,'Vehicle Availability'!$B$39:$D$62,2),VLOOKUP(DataSet!A2692+1,'Vehicle Availability'!$B$39:$D$62,3))</f>
        <v>1</v>
      </c>
      <c r="H2692">
        <f t="shared" si="41"/>
        <v>0</v>
      </c>
      <c r="I2692" s="105">
        <f>'Marginal Energy Prices'!C2690/1000</f>
        <v>8.5846398285269396E-2</v>
      </c>
    </row>
    <row r="2693" spans="1:9" x14ac:dyDescent="0.25">
      <c r="A2693">
        <f>HourMap!F2690</f>
        <v>23</v>
      </c>
      <c r="B2693">
        <f>HourMap!H2690</f>
        <v>0</v>
      </c>
      <c r="C2693">
        <f>'2020 Load Shapes'!A2694</f>
        <v>2687</v>
      </c>
      <c r="D2693">
        <f>'2020 Load Shapes'!B2694</f>
        <v>0</v>
      </c>
      <c r="E2693">
        <f>IF(B2693=0,VLOOKUP(DataSet!A2693+1,'Vehicle Availability'!$B$7:$D$30,2),VLOOKUP(DataSet!A2693+1,'Vehicle Availability'!$B$7:$D$30,3))</f>
        <v>1</v>
      </c>
      <c r="F2693">
        <f>'2020 Load Shapes'!C2694</f>
        <v>0</v>
      </c>
      <c r="G2693">
        <f>IF(B2693=0,VLOOKUP(DataSet!A2693+1,'Vehicle Availability'!$B$39:$D$62,2),VLOOKUP(DataSet!A2693+1,'Vehicle Availability'!$B$39:$D$62,3))</f>
        <v>1</v>
      </c>
      <c r="H2693">
        <f t="shared" si="41"/>
        <v>0</v>
      </c>
      <c r="I2693" s="105">
        <f>'Marginal Energy Prices'!C2691/1000</f>
        <v>7.6671713512958414E-2</v>
      </c>
    </row>
    <row r="2694" spans="1:9" x14ac:dyDescent="0.25">
      <c r="A2694">
        <f>HourMap!F2691</f>
        <v>0</v>
      </c>
      <c r="B2694">
        <f>HourMap!H2691</f>
        <v>0</v>
      </c>
      <c r="C2694">
        <f>'2020 Load Shapes'!A2695</f>
        <v>2688</v>
      </c>
      <c r="D2694">
        <f>'2020 Load Shapes'!B2695</f>
        <v>0</v>
      </c>
      <c r="E2694">
        <f>IF(B2694=0,VLOOKUP(DataSet!A2694+1,'Vehicle Availability'!$B$7:$D$30,2),VLOOKUP(DataSet!A2694+1,'Vehicle Availability'!$B$7:$D$30,3))</f>
        <v>1</v>
      </c>
      <c r="F2694">
        <f>'2020 Load Shapes'!C2695</f>
        <v>0</v>
      </c>
      <c r="G2694">
        <f>IF(B2694=0,VLOOKUP(DataSet!A2694+1,'Vehicle Availability'!$B$39:$D$62,2),VLOOKUP(DataSet!A2694+1,'Vehicle Availability'!$B$39:$D$62,3))</f>
        <v>1</v>
      </c>
      <c r="H2694">
        <f t="shared" si="41"/>
        <v>1</v>
      </c>
      <c r="I2694" s="105">
        <f>'Marginal Energy Prices'!C2692/1000</f>
        <v>6.2664843123018329E-2</v>
      </c>
    </row>
    <row r="2695" spans="1:9" x14ac:dyDescent="0.25">
      <c r="A2695">
        <f>HourMap!F2692</f>
        <v>1</v>
      </c>
      <c r="B2695">
        <f>HourMap!H2692</f>
        <v>0</v>
      </c>
      <c r="C2695">
        <f>'2020 Load Shapes'!A2696</f>
        <v>2689</v>
      </c>
      <c r="D2695">
        <f>'2020 Load Shapes'!B2696</f>
        <v>0</v>
      </c>
      <c r="E2695">
        <f>IF(B2695=0,VLOOKUP(DataSet!A2695+1,'Vehicle Availability'!$B$7:$D$30,2),VLOOKUP(DataSet!A2695+1,'Vehicle Availability'!$B$7:$D$30,3))</f>
        <v>1</v>
      </c>
      <c r="F2695">
        <f>'2020 Load Shapes'!C2696</f>
        <v>3.3</v>
      </c>
      <c r="G2695">
        <f>IF(B2695=0,VLOOKUP(DataSet!A2695+1,'Vehicle Availability'!$B$39:$D$62,2),VLOOKUP(DataSet!A2695+1,'Vehicle Availability'!$B$39:$D$62,3))</f>
        <v>1</v>
      </c>
      <c r="H2695">
        <f t="shared" si="41"/>
        <v>1</v>
      </c>
      <c r="I2695" s="105">
        <f>'Marginal Energy Prices'!C2693/1000</f>
        <v>5.7557942236569931E-2</v>
      </c>
    </row>
    <row r="2696" spans="1:9" x14ac:dyDescent="0.25">
      <c r="A2696">
        <f>HourMap!F2693</f>
        <v>2</v>
      </c>
      <c r="B2696">
        <f>HourMap!H2693</f>
        <v>0</v>
      </c>
      <c r="C2696">
        <f>'2020 Load Shapes'!A2697</f>
        <v>2690</v>
      </c>
      <c r="D2696">
        <f>'2020 Load Shapes'!B2697</f>
        <v>6.6</v>
      </c>
      <c r="E2696">
        <f>IF(B2696=0,VLOOKUP(DataSet!A2696+1,'Vehicle Availability'!$B$7:$D$30,2),VLOOKUP(DataSet!A2696+1,'Vehicle Availability'!$B$7:$D$30,3))</f>
        <v>1</v>
      </c>
      <c r="F2696">
        <f>'2020 Load Shapes'!C2697</f>
        <v>3.3</v>
      </c>
      <c r="G2696">
        <f>IF(B2696=0,VLOOKUP(DataSet!A2696+1,'Vehicle Availability'!$B$39:$D$62,2),VLOOKUP(DataSet!A2696+1,'Vehicle Availability'!$B$39:$D$62,3))</f>
        <v>1</v>
      </c>
      <c r="H2696">
        <f t="shared" ref="H2696:H2759" si="42">IF(B2696=0,A2696&lt;=5,A2696&lt;=13)*1</f>
        <v>1</v>
      </c>
      <c r="I2696" s="105">
        <f>'Marginal Energy Prices'!C2694/1000</f>
        <v>5.3044793419688312E-2</v>
      </c>
    </row>
    <row r="2697" spans="1:9" x14ac:dyDescent="0.25">
      <c r="A2697">
        <f>HourMap!F2694</f>
        <v>3</v>
      </c>
      <c r="B2697">
        <f>HourMap!H2694</f>
        <v>0</v>
      </c>
      <c r="C2697">
        <f>'2020 Load Shapes'!A2698</f>
        <v>2691</v>
      </c>
      <c r="D2697">
        <f>'2020 Load Shapes'!B2698</f>
        <v>6.6</v>
      </c>
      <c r="E2697">
        <f>IF(B2697=0,VLOOKUP(DataSet!A2697+1,'Vehicle Availability'!$B$7:$D$30,2),VLOOKUP(DataSet!A2697+1,'Vehicle Availability'!$B$7:$D$30,3))</f>
        <v>1</v>
      </c>
      <c r="F2697">
        <f>'2020 Load Shapes'!C2698</f>
        <v>3.3</v>
      </c>
      <c r="G2697">
        <f>IF(B2697=0,VLOOKUP(DataSet!A2697+1,'Vehicle Availability'!$B$39:$D$62,2),VLOOKUP(DataSet!A2697+1,'Vehicle Availability'!$B$39:$D$62,3))</f>
        <v>1</v>
      </c>
      <c r="H2697">
        <f t="shared" si="42"/>
        <v>1</v>
      </c>
      <c r="I2697" s="105">
        <f>'Marginal Energy Prices'!C2695/1000</f>
        <v>5.2260421197931159E-2</v>
      </c>
    </row>
    <row r="2698" spans="1:9" x14ac:dyDescent="0.25">
      <c r="A2698">
        <f>HourMap!F2695</f>
        <v>4</v>
      </c>
      <c r="B2698">
        <f>HourMap!H2695</f>
        <v>0</v>
      </c>
      <c r="C2698">
        <f>'2020 Load Shapes'!A2699</f>
        <v>2692</v>
      </c>
      <c r="D2698">
        <f>'2020 Load Shapes'!B2699</f>
        <v>0</v>
      </c>
      <c r="E2698">
        <f>IF(B2698=0,VLOOKUP(DataSet!A2698+1,'Vehicle Availability'!$B$7:$D$30,2),VLOOKUP(DataSet!A2698+1,'Vehicle Availability'!$B$7:$D$30,3))</f>
        <v>1</v>
      </c>
      <c r="F2698">
        <f>'2020 Load Shapes'!C2699</f>
        <v>1.03052631578947</v>
      </c>
      <c r="G2698">
        <f>IF(B2698=0,VLOOKUP(DataSet!A2698+1,'Vehicle Availability'!$B$39:$D$62,2),VLOOKUP(DataSet!A2698+1,'Vehicle Availability'!$B$39:$D$62,3))</f>
        <v>1</v>
      </c>
      <c r="H2698">
        <f t="shared" si="42"/>
        <v>1</v>
      </c>
      <c r="I2698" s="105">
        <f>'Marginal Energy Prices'!C2696/1000</f>
        <v>5.767268140903347E-2</v>
      </c>
    </row>
    <row r="2699" spans="1:9" x14ac:dyDescent="0.25">
      <c r="A2699">
        <f>HourMap!F2696</f>
        <v>5</v>
      </c>
      <c r="B2699">
        <f>HourMap!H2696</f>
        <v>0</v>
      </c>
      <c r="C2699">
        <f>'2020 Load Shapes'!A2700</f>
        <v>2693</v>
      </c>
      <c r="D2699">
        <f>'2020 Load Shapes'!B2700</f>
        <v>0</v>
      </c>
      <c r="E2699">
        <f>IF(B2699=0,VLOOKUP(DataSet!A2699+1,'Vehicle Availability'!$B$7:$D$30,2),VLOOKUP(DataSet!A2699+1,'Vehicle Availability'!$B$7:$D$30,3))</f>
        <v>1</v>
      </c>
      <c r="F2699">
        <f>'2020 Load Shapes'!C2700</f>
        <v>0</v>
      </c>
      <c r="G2699">
        <f>IF(B2699=0,VLOOKUP(DataSet!A2699+1,'Vehicle Availability'!$B$39:$D$62,2),VLOOKUP(DataSet!A2699+1,'Vehicle Availability'!$B$39:$D$62,3))</f>
        <v>1</v>
      </c>
      <c r="H2699">
        <f t="shared" si="42"/>
        <v>1</v>
      </c>
      <c r="I2699" s="105">
        <f>'Marginal Energy Prices'!C2697/1000</f>
        <v>7.4620217431764987E-2</v>
      </c>
    </row>
    <row r="2700" spans="1:9" x14ac:dyDescent="0.25">
      <c r="A2700">
        <f>HourMap!F2697</f>
        <v>6</v>
      </c>
      <c r="B2700">
        <f>HourMap!H2697</f>
        <v>0</v>
      </c>
      <c r="C2700">
        <f>'2020 Load Shapes'!A2701</f>
        <v>2694</v>
      </c>
      <c r="D2700">
        <f>'2020 Load Shapes'!B2701</f>
        <v>0</v>
      </c>
      <c r="E2700">
        <f>IF(B2700=0,VLOOKUP(DataSet!A2700+1,'Vehicle Availability'!$B$7:$D$30,2),VLOOKUP(DataSet!A2700+1,'Vehicle Availability'!$B$7:$D$30,3))</f>
        <v>0</v>
      </c>
      <c r="F2700">
        <f>'2020 Load Shapes'!C2701</f>
        <v>0</v>
      </c>
      <c r="G2700">
        <f>IF(B2700=0,VLOOKUP(DataSet!A2700+1,'Vehicle Availability'!$B$39:$D$62,2),VLOOKUP(DataSet!A2700+1,'Vehicle Availability'!$B$39:$D$62,3))</f>
        <v>0</v>
      </c>
      <c r="H2700">
        <f t="shared" si="42"/>
        <v>0</v>
      </c>
      <c r="I2700" s="105">
        <f>'Marginal Energy Prices'!C2698/1000</f>
        <v>7.9481886485004621E-2</v>
      </c>
    </row>
    <row r="2701" spans="1:9" x14ac:dyDescent="0.25">
      <c r="A2701">
        <f>HourMap!F2698</f>
        <v>7</v>
      </c>
      <c r="B2701">
        <f>HourMap!H2698</f>
        <v>0</v>
      </c>
      <c r="C2701">
        <f>'2020 Load Shapes'!A2702</f>
        <v>2695</v>
      </c>
      <c r="D2701">
        <f>'2020 Load Shapes'!B2702</f>
        <v>0</v>
      </c>
      <c r="E2701">
        <f>IF(B2701=0,VLOOKUP(DataSet!A2701+1,'Vehicle Availability'!$B$7:$D$30,2),VLOOKUP(DataSet!A2701+1,'Vehicle Availability'!$B$7:$D$30,3))</f>
        <v>0</v>
      </c>
      <c r="F2701">
        <f>'2020 Load Shapes'!C2702</f>
        <v>0</v>
      </c>
      <c r="G2701">
        <f>IF(B2701=0,VLOOKUP(DataSet!A2701+1,'Vehicle Availability'!$B$39:$D$62,2),VLOOKUP(DataSet!A2701+1,'Vehicle Availability'!$B$39:$D$62,3))</f>
        <v>0</v>
      </c>
      <c r="H2701">
        <f t="shared" si="42"/>
        <v>0</v>
      </c>
      <c r="I2701" s="105">
        <f>'Marginal Energy Prices'!C2699/1000</f>
        <v>7.9317643634421467E-2</v>
      </c>
    </row>
    <row r="2702" spans="1:9" x14ac:dyDescent="0.25">
      <c r="A2702">
        <f>HourMap!F2699</f>
        <v>8</v>
      </c>
      <c r="B2702">
        <f>HourMap!H2699</f>
        <v>0</v>
      </c>
      <c r="C2702">
        <f>'2020 Load Shapes'!A2703</f>
        <v>2696</v>
      </c>
      <c r="D2702">
        <f>'2020 Load Shapes'!B2703</f>
        <v>0</v>
      </c>
      <c r="E2702">
        <f>IF(B2702=0,VLOOKUP(DataSet!A2702+1,'Vehicle Availability'!$B$7:$D$30,2),VLOOKUP(DataSet!A2702+1,'Vehicle Availability'!$B$7:$D$30,3))</f>
        <v>0</v>
      </c>
      <c r="F2702">
        <f>'2020 Load Shapes'!C2703</f>
        <v>0</v>
      </c>
      <c r="G2702">
        <f>IF(B2702=0,VLOOKUP(DataSet!A2702+1,'Vehicle Availability'!$B$39:$D$62,2),VLOOKUP(DataSet!A2702+1,'Vehicle Availability'!$B$39:$D$62,3))</f>
        <v>0</v>
      </c>
      <c r="H2702">
        <f t="shared" si="42"/>
        <v>0</v>
      </c>
      <c r="I2702" s="105">
        <f>'Marginal Energy Prices'!C2700/1000</f>
        <v>7.1689572795095469E-2</v>
      </c>
    </row>
    <row r="2703" spans="1:9" x14ac:dyDescent="0.25">
      <c r="A2703">
        <f>HourMap!F2700</f>
        <v>9</v>
      </c>
      <c r="B2703">
        <f>HourMap!H2700</f>
        <v>0</v>
      </c>
      <c r="C2703">
        <f>'2020 Load Shapes'!A2704</f>
        <v>2697</v>
      </c>
      <c r="D2703">
        <f>'2020 Load Shapes'!B2704</f>
        <v>0</v>
      </c>
      <c r="E2703">
        <f>IF(B2703=0,VLOOKUP(DataSet!A2703+1,'Vehicle Availability'!$B$7:$D$30,2),VLOOKUP(DataSet!A2703+1,'Vehicle Availability'!$B$7:$D$30,3))</f>
        <v>0</v>
      </c>
      <c r="F2703">
        <f>'2020 Load Shapes'!C2704</f>
        <v>0</v>
      </c>
      <c r="G2703">
        <f>IF(B2703=0,VLOOKUP(DataSet!A2703+1,'Vehicle Availability'!$B$39:$D$62,2),VLOOKUP(DataSet!A2703+1,'Vehicle Availability'!$B$39:$D$62,3))</f>
        <v>0</v>
      </c>
      <c r="H2703">
        <f t="shared" si="42"/>
        <v>0</v>
      </c>
      <c r="I2703" s="105">
        <f>'Marginal Energy Prices'!C2701/1000</f>
        <v>4.6283766958761224E-3</v>
      </c>
    </row>
    <row r="2704" spans="1:9" x14ac:dyDescent="0.25">
      <c r="A2704">
        <f>HourMap!F2701</f>
        <v>10</v>
      </c>
      <c r="B2704">
        <f>HourMap!H2701</f>
        <v>0</v>
      </c>
      <c r="C2704">
        <f>'2020 Load Shapes'!A2705</f>
        <v>2698</v>
      </c>
      <c r="D2704">
        <f>'2020 Load Shapes'!B2705</f>
        <v>0</v>
      </c>
      <c r="E2704">
        <f>IF(B2704=0,VLOOKUP(DataSet!A2704+1,'Vehicle Availability'!$B$7:$D$30,2),VLOOKUP(DataSet!A2704+1,'Vehicle Availability'!$B$7:$D$30,3))</f>
        <v>0</v>
      </c>
      <c r="F2704">
        <f>'2020 Load Shapes'!C2705</f>
        <v>0</v>
      </c>
      <c r="G2704">
        <f>IF(B2704=0,VLOOKUP(DataSet!A2704+1,'Vehicle Availability'!$B$39:$D$62,2),VLOOKUP(DataSet!A2704+1,'Vehicle Availability'!$B$39:$D$62,3))</f>
        <v>0</v>
      </c>
      <c r="H2704">
        <f t="shared" si="42"/>
        <v>0</v>
      </c>
      <c r="I2704" s="105">
        <f>'Marginal Energy Prices'!C2702/1000</f>
        <v>8.2096731163946116E-3</v>
      </c>
    </row>
    <row r="2705" spans="1:9" x14ac:dyDescent="0.25">
      <c r="A2705">
        <f>HourMap!F2702</f>
        <v>11</v>
      </c>
      <c r="B2705">
        <f>HourMap!H2702</f>
        <v>0</v>
      </c>
      <c r="C2705">
        <f>'2020 Load Shapes'!A2706</f>
        <v>2699</v>
      </c>
      <c r="D2705">
        <f>'2020 Load Shapes'!B2706</f>
        <v>0</v>
      </c>
      <c r="E2705">
        <f>IF(B2705=0,VLOOKUP(DataSet!A2705+1,'Vehicle Availability'!$B$7:$D$30,2),VLOOKUP(DataSet!A2705+1,'Vehicle Availability'!$B$7:$D$30,3))</f>
        <v>0</v>
      </c>
      <c r="F2705">
        <f>'2020 Load Shapes'!C2706</f>
        <v>0</v>
      </c>
      <c r="G2705">
        <f>IF(B2705=0,VLOOKUP(DataSet!A2705+1,'Vehicle Availability'!$B$39:$D$62,2),VLOOKUP(DataSet!A2705+1,'Vehicle Availability'!$B$39:$D$62,3))</f>
        <v>0</v>
      </c>
      <c r="H2705">
        <f t="shared" si="42"/>
        <v>0</v>
      </c>
      <c r="I2705" s="105">
        <f>'Marginal Energy Prices'!C2703/1000</f>
        <v>6.741190988818176E-3</v>
      </c>
    </row>
    <row r="2706" spans="1:9" x14ac:dyDescent="0.25">
      <c r="A2706">
        <f>HourMap!F2703</f>
        <v>12</v>
      </c>
      <c r="B2706">
        <f>HourMap!H2703</f>
        <v>0</v>
      </c>
      <c r="C2706">
        <f>'2020 Load Shapes'!A2707</f>
        <v>2700</v>
      </c>
      <c r="D2706">
        <f>'2020 Load Shapes'!B2707</f>
        <v>0</v>
      </c>
      <c r="E2706">
        <f>IF(B2706=0,VLOOKUP(DataSet!A2706+1,'Vehicle Availability'!$B$7:$D$30,2),VLOOKUP(DataSet!A2706+1,'Vehicle Availability'!$B$7:$D$30,3))</f>
        <v>0</v>
      </c>
      <c r="F2706">
        <f>'2020 Load Shapes'!C2707</f>
        <v>0</v>
      </c>
      <c r="G2706">
        <f>IF(B2706=0,VLOOKUP(DataSet!A2706+1,'Vehicle Availability'!$B$39:$D$62,2),VLOOKUP(DataSet!A2706+1,'Vehicle Availability'!$B$39:$D$62,3))</f>
        <v>0</v>
      </c>
      <c r="H2706">
        <f t="shared" si="42"/>
        <v>0</v>
      </c>
      <c r="I2706" s="105">
        <f>'Marginal Energy Prices'!C2704/1000</f>
        <v>3.6812630931755551E-3</v>
      </c>
    </row>
    <row r="2707" spans="1:9" x14ac:dyDescent="0.25">
      <c r="A2707">
        <f>HourMap!F2704</f>
        <v>13</v>
      </c>
      <c r="B2707">
        <f>HourMap!H2704</f>
        <v>0</v>
      </c>
      <c r="C2707">
        <f>'2020 Load Shapes'!A2708</f>
        <v>2701</v>
      </c>
      <c r="D2707">
        <f>'2020 Load Shapes'!B2708</f>
        <v>0</v>
      </c>
      <c r="E2707">
        <f>IF(B2707=0,VLOOKUP(DataSet!A2707+1,'Vehicle Availability'!$B$7:$D$30,2),VLOOKUP(DataSet!A2707+1,'Vehicle Availability'!$B$7:$D$30,3))</f>
        <v>0</v>
      </c>
      <c r="F2707">
        <f>'2020 Load Shapes'!C2708</f>
        <v>0</v>
      </c>
      <c r="G2707">
        <f>IF(B2707=0,VLOOKUP(DataSet!A2707+1,'Vehicle Availability'!$B$39:$D$62,2),VLOOKUP(DataSet!A2707+1,'Vehicle Availability'!$B$39:$D$62,3))</f>
        <v>0</v>
      </c>
      <c r="H2707">
        <f t="shared" si="42"/>
        <v>0</v>
      </c>
      <c r="I2707" s="105">
        <f>'Marginal Energy Prices'!C2705/1000</f>
        <v>2.1927464304072335E-3</v>
      </c>
    </row>
    <row r="2708" spans="1:9" x14ac:dyDescent="0.25">
      <c r="A2708">
        <f>HourMap!F2705</f>
        <v>14</v>
      </c>
      <c r="B2708">
        <f>HourMap!H2705</f>
        <v>0</v>
      </c>
      <c r="C2708">
        <f>'2020 Load Shapes'!A2709</f>
        <v>2702</v>
      </c>
      <c r="D2708">
        <f>'2020 Load Shapes'!B2709</f>
        <v>0</v>
      </c>
      <c r="E2708">
        <f>IF(B2708=0,VLOOKUP(DataSet!A2708+1,'Vehicle Availability'!$B$7:$D$30,2),VLOOKUP(DataSet!A2708+1,'Vehicle Availability'!$B$7:$D$30,3))</f>
        <v>0</v>
      </c>
      <c r="F2708">
        <f>'2020 Load Shapes'!C2709</f>
        <v>0</v>
      </c>
      <c r="G2708">
        <f>IF(B2708=0,VLOOKUP(DataSet!A2708+1,'Vehicle Availability'!$B$39:$D$62,2),VLOOKUP(DataSet!A2708+1,'Vehicle Availability'!$B$39:$D$62,3))</f>
        <v>0</v>
      </c>
      <c r="H2708">
        <f t="shared" si="42"/>
        <v>0</v>
      </c>
      <c r="I2708" s="105">
        <f>'Marginal Energy Prices'!C2706/1000</f>
        <v>0</v>
      </c>
    </row>
    <row r="2709" spans="1:9" x14ac:dyDescent="0.25">
      <c r="A2709">
        <f>HourMap!F2706</f>
        <v>15</v>
      </c>
      <c r="B2709">
        <f>HourMap!H2706</f>
        <v>0</v>
      </c>
      <c r="C2709">
        <f>'2020 Load Shapes'!A2710</f>
        <v>2703</v>
      </c>
      <c r="D2709">
        <f>'2020 Load Shapes'!B2710</f>
        <v>0</v>
      </c>
      <c r="E2709">
        <f>IF(B2709=0,VLOOKUP(DataSet!A2709+1,'Vehicle Availability'!$B$7:$D$30,2),VLOOKUP(DataSet!A2709+1,'Vehicle Availability'!$B$7:$D$30,3))</f>
        <v>0</v>
      </c>
      <c r="F2709">
        <f>'2020 Load Shapes'!C2710</f>
        <v>0</v>
      </c>
      <c r="G2709">
        <f>IF(B2709=0,VLOOKUP(DataSet!A2709+1,'Vehicle Availability'!$B$39:$D$62,2),VLOOKUP(DataSet!A2709+1,'Vehicle Availability'!$B$39:$D$62,3))</f>
        <v>0</v>
      </c>
      <c r="H2709">
        <f t="shared" si="42"/>
        <v>0</v>
      </c>
      <c r="I2709" s="105">
        <f>'Marginal Energy Prices'!C2707/1000</f>
        <v>0</v>
      </c>
    </row>
    <row r="2710" spans="1:9" x14ac:dyDescent="0.25">
      <c r="A2710">
        <f>HourMap!F2707</f>
        <v>16</v>
      </c>
      <c r="B2710">
        <f>HourMap!H2707</f>
        <v>0</v>
      </c>
      <c r="C2710">
        <f>'2020 Load Shapes'!A2711</f>
        <v>2704</v>
      </c>
      <c r="D2710">
        <f>'2020 Load Shapes'!B2711</f>
        <v>0</v>
      </c>
      <c r="E2710">
        <f>IF(B2710=0,VLOOKUP(DataSet!A2710+1,'Vehicle Availability'!$B$7:$D$30,2),VLOOKUP(DataSet!A2710+1,'Vehicle Availability'!$B$7:$D$30,3))</f>
        <v>0</v>
      </c>
      <c r="F2710">
        <f>'2020 Load Shapes'!C2711</f>
        <v>0</v>
      </c>
      <c r="G2710">
        <f>IF(B2710=0,VLOOKUP(DataSet!A2710+1,'Vehicle Availability'!$B$39:$D$62,2),VLOOKUP(DataSet!A2710+1,'Vehicle Availability'!$B$39:$D$62,3))</f>
        <v>0</v>
      </c>
      <c r="H2710">
        <f t="shared" si="42"/>
        <v>0</v>
      </c>
      <c r="I2710" s="105">
        <f>'Marginal Energy Prices'!C2708/1000</f>
        <v>0</v>
      </c>
    </row>
    <row r="2711" spans="1:9" x14ac:dyDescent="0.25">
      <c r="A2711">
        <f>HourMap!F2708</f>
        <v>17</v>
      </c>
      <c r="B2711">
        <f>HourMap!H2708</f>
        <v>0</v>
      </c>
      <c r="C2711">
        <f>'2020 Load Shapes'!A2712</f>
        <v>2705</v>
      </c>
      <c r="D2711">
        <f>'2020 Load Shapes'!B2712</f>
        <v>0</v>
      </c>
      <c r="E2711">
        <f>IF(B2711=0,VLOOKUP(DataSet!A2711+1,'Vehicle Availability'!$B$7:$D$30,2),VLOOKUP(DataSet!A2711+1,'Vehicle Availability'!$B$7:$D$30,3))</f>
        <v>1</v>
      </c>
      <c r="F2711">
        <f>'2020 Load Shapes'!C2712</f>
        <v>0</v>
      </c>
      <c r="G2711">
        <f>IF(B2711=0,VLOOKUP(DataSet!A2711+1,'Vehicle Availability'!$B$39:$D$62,2),VLOOKUP(DataSet!A2711+1,'Vehicle Availability'!$B$39:$D$62,3))</f>
        <v>1</v>
      </c>
      <c r="H2711">
        <f t="shared" si="42"/>
        <v>0</v>
      </c>
      <c r="I2711" s="105">
        <f>'Marginal Energy Prices'!C2709/1000</f>
        <v>6.6862437543568007E-2</v>
      </c>
    </row>
    <row r="2712" spans="1:9" x14ac:dyDescent="0.25">
      <c r="A2712">
        <f>HourMap!F2709</f>
        <v>18</v>
      </c>
      <c r="B2712">
        <f>HourMap!H2709</f>
        <v>0</v>
      </c>
      <c r="C2712">
        <f>'2020 Load Shapes'!A2713</f>
        <v>2706</v>
      </c>
      <c r="D2712">
        <f>'2020 Load Shapes'!B2713</f>
        <v>0</v>
      </c>
      <c r="E2712">
        <f>IF(B2712=0,VLOOKUP(DataSet!A2712+1,'Vehicle Availability'!$B$7:$D$30,2),VLOOKUP(DataSet!A2712+1,'Vehicle Availability'!$B$7:$D$30,3))</f>
        <v>1</v>
      </c>
      <c r="F2712">
        <f>'2020 Load Shapes'!C2713</f>
        <v>0</v>
      </c>
      <c r="G2712">
        <f>IF(B2712=0,VLOOKUP(DataSet!A2712+1,'Vehicle Availability'!$B$39:$D$62,2),VLOOKUP(DataSet!A2712+1,'Vehicle Availability'!$B$39:$D$62,3))</f>
        <v>1</v>
      </c>
      <c r="H2712">
        <f t="shared" si="42"/>
        <v>0</v>
      </c>
      <c r="I2712" s="105">
        <f>'Marginal Energy Prices'!C2710/1000</f>
        <v>8.3494732171954841E-2</v>
      </c>
    </row>
    <row r="2713" spans="1:9" x14ac:dyDescent="0.25">
      <c r="A2713">
        <f>HourMap!F2710</f>
        <v>19</v>
      </c>
      <c r="B2713">
        <f>HourMap!H2710</f>
        <v>0</v>
      </c>
      <c r="C2713">
        <f>'2020 Load Shapes'!A2714</f>
        <v>2707</v>
      </c>
      <c r="D2713">
        <f>'2020 Load Shapes'!B2714</f>
        <v>0</v>
      </c>
      <c r="E2713">
        <f>IF(B2713=0,VLOOKUP(DataSet!A2713+1,'Vehicle Availability'!$B$7:$D$30,2),VLOOKUP(DataSet!A2713+1,'Vehicle Availability'!$B$7:$D$30,3))</f>
        <v>1</v>
      </c>
      <c r="F2713">
        <f>'2020 Load Shapes'!C2714</f>
        <v>0</v>
      </c>
      <c r="G2713">
        <f>IF(B2713=0,VLOOKUP(DataSet!A2713+1,'Vehicle Availability'!$B$39:$D$62,2),VLOOKUP(DataSet!A2713+1,'Vehicle Availability'!$B$39:$D$62,3))</f>
        <v>1</v>
      </c>
      <c r="H2713">
        <f t="shared" si="42"/>
        <v>0</v>
      </c>
      <c r="I2713" s="105">
        <f>'Marginal Energy Prices'!C2711/1000</f>
        <v>9.5463524825081442E-2</v>
      </c>
    </row>
    <row r="2714" spans="1:9" x14ac:dyDescent="0.25">
      <c r="A2714">
        <f>HourMap!F2711</f>
        <v>20</v>
      </c>
      <c r="B2714">
        <f>HourMap!H2711</f>
        <v>0</v>
      </c>
      <c r="C2714">
        <f>'2020 Load Shapes'!A2715</f>
        <v>2708</v>
      </c>
      <c r="D2714">
        <f>'2020 Load Shapes'!B2715</f>
        <v>0</v>
      </c>
      <c r="E2714">
        <f>IF(B2714=0,VLOOKUP(DataSet!A2714+1,'Vehicle Availability'!$B$7:$D$30,2),VLOOKUP(DataSet!A2714+1,'Vehicle Availability'!$B$7:$D$30,3))</f>
        <v>1</v>
      </c>
      <c r="F2714">
        <f>'2020 Load Shapes'!C2715</f>
        <v>0</v>
      </c>
      <c r="G2714">
        <f>IF(B2714=0,VLOOKUP(DataSet!A2714+1,'Vehicle Availability'!$B$39:$D$62,2),VLOOKUP(DataSet!A2714+1,'Vehicle Availability'!$B$39:$D$62,3))</f>
        <v>1</v>
      </c>
      <c r="H2714">
        <f t="shared" si="42"/>
        <v>0</v>
      </c>
      <c r="I2714" s="105">
        <f>'Marginal Energy Prices'!C2712/1000</f>
        <v>0.11071284701078415</v>
      </c>
    </row>
    <row r="2715" spans="1:9" x14ac:dyDescent="0.25">
      <c r="A2715">
        <f>HourMap!F2712</f>
        <v>21</v>
      </c>
      <c r="B2715">
        <f>HourMap!H2712</f>
        <v>0</v>
      </c>
      <c r="C2715">
        <f>'2020 Load Shapes'!A2716</f>
        <v>2709</v>
      </c>
      <c r="D2715">
        <f>'2020 Load Shapes'!B2716</f>
        <v>0</v>
      </c>
      <c r="E2715">
        <f>IF(B2715=0,VLOOKUP(DataSet!A2715+1,'Vehicle Availability'!$B$7:$D$30,2),VLOOKUP(DataSet!A2715+1,'Vehicle Availability'!$B$7:$D$30,3))</f>
        <v>1</v>
      </c>
      <c r="F2715">
        <f>'2020 Load Shapes'!C2716</f>
        <v>0</v>
      </c>
      <c r="G2715">
        <f>IF(B2715=0,VLOOKUP(DataSet!A2715+1,'Vehicle Availability'!$B$39:$D$62,2),VLOOKUP(DataSet!A2715+1,'Vehicle Availability'!$B$39:$D$62,3))</f>
        <v>1</v>
      </c>
      <c r="H2715">
        <f t="shared" si="42"/>
        <v>0</v>
      </c>
      <c r="I2715" s="105">
        <f>'Marginal Energy Prices'!C2713/1000</f>
        <v>8.6748322736657862E-2</v>
      </c>
    </row>
    <row r="2716" spans="1:9" x14ac:dyDescent="0.25">
      <c r="A2716">
        <f>HourMap!F2713</f>
        <v>22</v>
      </c>
      <c r="B2716">
        <f>HourMap!H2713</f>
        <v>0</v>
      </c>
      <c r="C2716">
        <f>'2020 Load Shapes'!A2717</f>
        <v>2710</v>
      </c>
      <c r="D2716">
        <f>'2020 Load Shapes'!B2717</f>
        <v>0</v>
      </c>
      <c r="E2716">
        <f>IF(B2716=0,VLOOKUP(DataSet!A2716+1,'Vehicle Availability'!$B$7:$D$30,2),VLOOKUP(DataSet!A2716+1,'Vehicle Availability'!$B$7:$D$30,3))</f>
        <v>1</v>
      </c>
      <c r="F2716">
        <f>'2020 Load Shapes'!C2717</f>
        <v>0</v>
      </c>
      <c r="G2716">
        <f>IF(B2716=0,VLOOKUP(DataSet!A2716+1,'Vehicle Availability'!$B$39:$D$62,2),VLOOKUP(DataSet!A2716+1,'Vehicle Availability'!$B$39:$D$62,3))</f>
        <v>1</v>
      </c>
      <c r="H2716">
        <f t="shared" si="42"/>
        <v>0</v>
      </c>
      <c r="I2716" s="105">
        <f>'Marginal Energy Prices'!C2714/1000</f>
        <v>7.9838496729421143E-2</v>
      </c>
    </row>
    <row r="2717" spans="1:9" x14ac:dyDescent="0.25">
      <c r="A2717">
        <f>HourMap!F2714</f>
        <v>23</v>
      </c>
      <c r="B2717">
        <f>HourMap!H2714</f>
        <v>0</v>
      </c>
      <c r="C2717">
        <f>'2020 Load Shapes'!A2718</f>
        <v>2711</v>
      </c>
      <c r="D2717">
        <f>'2020 Load Shapes'!B2718</f>
        <v>0</v>
      </c>
      <c r="E2717">
        <f>IF(B2717=0,VLOOKUP(DataSet!A2717+1,'Vehicle Availability'!$B$7:$D$30,2),VLOOKUP(DataSet!A2717+1,'Vehicle Availability'!$B$7:$D$30,3))</f>
        <v>1</v>
      </c>
      <c r="F2717">
        <f>'2020 Load Shapes'!C2718</f>
        <v>0</v>
      </c>
      <c r="G2717">
        <f>IF(B2717=0,VLOOKUP(DataSet!A2717+1,'Vehicle Availability'!$B$39:$D$62,2),VLOOKUP(DataSet!A2717+1,'Vehicle Availability'!$B$39:$D$62,3))</f>
        <v>1</v>
      </c>
      <c r="H2717">
        <f t="shared" si="42"/>
        <v>0</v>
      </c>
      <c r="I2717" s="105">
        <f>'Marginal Energy Prices'!C2715/1000</f>
        <v>6.9555849977171291E-2</v>
      </c>
    </row>
    <row r="2718" spans="1:9" x14ac:dyDescent="0.25">
      <c r="A2718">
        <f>HourMap!F2715</f>
        <v>0</v>
      </c>
      <c r="B2718">
        <f>HourMap!H2715</f>
        <v>0</v>
      </c>
      <c r="C2718">
        <f>'2020 Load Shapes'!A2719</f>
        <v>2712</v>
      </c>
      <c r="D2718">
        <f>'2020 Load Shapes'!B2719</f>
        <v>0</v>
      </c>
      <c r="E2718">
        <f>IF(B2718=0,VLOOKUP(DataSet!A2718+1,'Vehicle Availability'!$B$7:$D$30,2),VLOOKUP(DataSet!A2718+1,'Vehicle Availability'!$B$7:$D$30,3))</f>
        <v>1</v>
      </c>
      <c r="F2718">
        <f>'2020 Load Shapes'!C2719</f>
        <v>0</v>
      </c>
      <c r="G2718">
        <f>IF(B2718=0,VLOOKUP(DataSet!A2718+1,'Vehicle Availability'!$B$39:$D$62,2),VLOOKUP(DataSet!A2718+1,'Vehicle Availability'!$B$39:$D$62,3))</f>
        <v>1</v>
      </c>
      <c r="H2718">
        <f t="shared" si="42"/>
        <v>1</v>
      </c>
      <c r="I2718" s="105">
        <f>'Marginal Energy Prices'!C2716/1000</f>
        <v>6.7524899394582644E-2</v>
      </c>
    </row>
    <row r="2719" spans="1:9" x14ac:dyDescent="0.25">
      <c r="A2719">
        <f>HourMap!F2716</f>
        <v>1</v>
      </c>
      <c r="B2719">
        <f>HourMap!H2716</f>
        <v>0</v>
      </c>
      <c r="C2719">
        <f>'2020 Load Shapes'!A2720</f>
        <v>2713</v>
      </c>
      <c r="D2719">
        <f>'2020 Load Shapes'!B2720</f>
        <v>0</v>
      </c>
      <c r="E2719">
        <f>IF(B2719=0,VLOOKUP(DataSet!A2719+1,'Vehicle Availability'!$B$7:$D$30,2),VLOOKUP(DataSet!A2719+1,'Vehicle Availability'!$B$7:$D$30,3))</f>
        <v>1</v>
      </c>
      <c r="F2719">
        <f>'2020 Load Shapes'!C2720</f>
        <v>0</v>
      </c>
      <c r="G2719">
        <f>IF(B2719=0,VLOOKUP(DataSet!A2719+1,'Vehicle Availability'!$B$39:$D$62,2),VLOOKUP(DataSet!A2719+1,'Vehicle Availability'!$B$39:$D$62,3))</f>
        <v>1</v>
      </c>
      <c r="H2719">
        <f t="shared" si="42"/>
        <v>1</v>
      </c>
      <c r="I2719" s="105">
        <f>'Marginal Energy Prices'!C2717/1000</f>
        <v>6.0972514058126037E-2</v>
      </c>
    </row>
    <row r="2720" spans="1:9" x14ac:dyDescent="0.25">
      <c r="A2720">
        <f>HourMap!F2717</f>
        <v>2</v>
      </c>
      <c r="B2720">
        <f>HourMap!H2717</f>
        <v>0</v>
      </c>
      <c r="C2720">
        <f>'2020 Load Shapes'!A2721</f>
        <v>2714</v>
      </c>
      <c r="D2720">
        <f>'2020 Load Shapes'!B2721</f>
        <v>0</v>
      </c>
      <c r="E2720">
        <f>IF(B2720=0,VLOOKUP(DataSet!A2720+1,'Vehicle Availability'!$B$7:$D$30,2),VLOOKUP(DataSet!A2720+1,'Vehicle Availability'!$B$7:$D$30,3))</f>
        <v>1</v>
      </c>
      <c r="F2720">
        <f>'2020 Load Shapes'!C2721</f>
        <v>3.3</v>
      </c>
      <c r="G2720">
        <f>IF(B2720=0,VLOOKUP(DataSet!A2720+1,'Vehicle Availability'!$B$39:$D$62,2),VLOOKUP(DataSet!A2720+1,'Vehicle Availability'!$B$39:$D$62,3))</f>
        <v>1</v>
      </c>
      <c r="H2720">
        <f t="shared" si="42"/>
        <v>1</v>
      </c>
      <c r="I2720" s="105">
        <f>'Marginal Energy Prices'!C2718/1000</f>
        <v>6.0206554913627384E-2</v>
      </c>
    </row>
    <row r="2721" spans="1:9" x14ac:dyDescent="0.25">
      <c r="A2721">
        <f>HourMap!F2718</f>
        <v>3</v>
      </c>
      <c r="B2721">
        <f>HourMap!H2718</f>
        <v>0</v>
      </c>
      <c r="C2721">
        <f>'2020 Load Shapes'!A2722</f>
        <v>2715</v>
      </c>
      <c r="D2721">
        <f>'2020 Load Shapes'!B2722</f>
        <v>0.29894736842105463</v>
      </c>
      <c r="E2721">
        <f>IF(B2721=0,VLOOKUP(DataSet!A2721+1,'Vehicle Availability'!$B$7:$D$30,2),VLOOKUP(DataSet!A2721+1,'Vehicle Availability'!$B$7:$D$30,3))</f>
        <v>1</v>
      </c>
      <c r="F2721">
        <f>'2020 Load Shapes'!C2722</f>
        <v>3.3</v>
      </c>
      <c r="G2721">
        <f>IF(B2721=0,VLOOKUP(DataSet!A2721+1,'Vehicle Availability'!$B$39:$D$62,2),VLOOKUP(DataSet!A2721+1,'Vehicle Availability'!$B$39:$D$62,3))</f>
        <v>1</v>
      </c>
      <c r="H2721">
        <f t="shared" si="42"/>
        <v>1</v>
      </c>
      <c r="I2721" s="105">
        <f>'Marginal Energy Prices'!C2719/1000</f>
        <v>5.7284906455942086E-2</v>
      </c>
    </row>
    <row r="2722" spans="1:9" x14ac:dyDescent="0.25">
      <c r="A2722">
        <f>HourMap!F2719</f>
        <v>4</v>
      </c>
      <c r="B2722">
        <f>HourMap!H2719</f>
        <v>0</v>
      </c>
      <c r="C2722">
        <f>'2020 Load Shapes'!A2723</f>
        <v>2716</v>
      </c>
      <c r="D2722">
        <f>'2020 Load Shapes'!B2723</f>
        <v>0</v>
      </c>
      <c r="E2722">
        <f>IF(B2722=0,VLOOKUP(DataSet!A2722+1,'Vehicle Availability'!$B$7:$D$30,2),VLOOKUP(DataSet!A2722+1,'Vehicle Availability'!$B$7:$D$30,3))</f>
        <v>1</v>
      </c>
      <c r="F2722">
        <f>'2020 Load Shapes'!C2723</f>
        <v>1.5010526315789483</v>
      </c>
      <c r="G2722">
        <f>IF(B2722=0,VLOOKUP(DataSet!A2722+1,'Vehicle Availability'!$B$39:$D$62,2),VLOOKUP(DataSet!A2722+1,'Vehicle Availability'!$B$39:$D$62,3))</f>
        <v>1</v>
      </c>
      <c r="H2722">
        <f t="shared" si="42"/>
        <v>1</v>
      </c>
      <c r="I2722" s="105">
        <f>'Marginal Energy Prices'!C2720/1000</f>
        <v>6.0689275504499825E-2</v>
      </c>
    </row>
    <row r="2723" spans="1:9" x14ac:dyDescent="0.25">
      <c r="A2723">
        <f>HourMap!F2720</f>
        <v>5</v>
      </c>
      <c r="B2723">
        <f>HourMap!H2720</f>
        <v>0</v>
      </c>
      <c r="C2723">
        <f>'2020 Load Shapes'!A2724</f>
        <v>2717</v>
      </c>
      <c r="D2723">
        <f>'2020 Load Shapes'!B2724</f>
        <v>0</v>
      </c>
      <c r="E2723">
        <f>IF(B2723=0,VLOOKUP(DataSet!A2723+1,'Vehicle Availability'!$B$7:$D$30,2),VLOOKUP(DataSet!A2723+1,'Vehicle Availability'!$B$7:$D$30,3))</f>
        <v>1</v>
      </c>
      <c r="F2723">
        <f>'2020 Load Shapes'!C2724</f>
        <v>0</v>
      </c>
      <c r="G2723">
        <f>IF(B2723=0,VLOOKUP(DataSet!A2723+1,'Vehicle Availability'!$B$39:$D$62,2),VLOOKUP(DataSet!A2723+1,'Vehicle Availability'!$B$39:$D$62,3))</f>
        <v>1</v>
      </c>
      <c r="H2723">
        <f t="shared" si="42"/>
        <v>1</v>
      </c>
      <c r="I2723" s="105">
        <f>'Marginal Energy Prices'!C2721/1000</f>
        <v>7.5769999200867202E-2</v>
      </c>
    </row>
    <row r="2724" spans="1:9" x14ac:dyDescent="0.25">
      <c r="A2724">
        <f>HourMap!F2721</f>
        <v>6</v>
      </c>
      <c r="B2724">
        <f>HourMap!H2721</f>
        <v>0</v>
      </c>
      <c r="C2724">
        <f>'2020 Load Shapes'!A2725</f>
        <v>2718</v>
      </c>
      <c r="D2724">
        <f>'2020 Load Shapes'!B2725</f>
        <v>0</v>
      </c>
      <c r="E2724">
        <f>IF(B2724=0,VLOOKUP(DataSet!A2724+1,'Vehicle Availability'!$B$7:$D$30,2),VLOOKUP(DataSet!A2724+1,'Vehicle Availability'!$B$7:$D$30,3))</f>
        <v>0</v>
      </c>
      <c r="F2724">
        <f>'2020 Load Shapes'!C2725</f>
        <v>0</v>
      </c>
      <c r="G2724">
        <f>IF(B2724=0,VLOOKUP(DataSet!A2724+1,'Vehicle Availability'!$B$39:$D$62,2),VLOOKUP(DataSet!A2724+1,'Vehicle Availability'!$B$39:$D$62,3))</f>
        <v>0</v>
      </c>
      <c r="H2724">
        <f t="shared" si="42"/>
        <v>0</v>
      </c>
      <c r="I2724" s="105">
        <f>'Marginal Energy Prices'!C2722/1000</f>
        <v>8.2092535384913512E-2</v>
      </c>
    </row>
    <row r="2725" spans="1:9" x14ac:dyDescent="0.25">
      <c r="A2725">
        <f>HourMap!F2722</f>
        <v>7</v>
      </c>
      <c r="B2725">
        <f>HourMap!H2722</f>
        <v>0</v>
      </c>
      <c r="C2725">
        <f>'2020 Load Shapes'!A2726</f>
        <v>2719</v>
      </c>
      <c r="D2725">
        <f>'2020 Load Shapes'!B2726</f>
        <v>0</v>
      </c>
      <c r="E2725">
        <f>IF(B2725=0,VLOOKUP(DataSet!A2725+1,'Vehicle Availability'!$B$7:$D$30,2),VLOOKUP(DataSet!A2725+1,'Vehicle Availability'!$B$7:$D$30,3))</f>
        <v>0</v>
      </c>
      <c r="F2725">
        <f>'2020 Load Shapes'!C2726</f>
        <v>0</v>
      </c>
      <c r="G2725">
        <f>IF(B2725=0,VLOOKUP(DataSet!A2725+1,'Vehicle Availability'!$B$39:$D$62,2),VLOOKUP(DataSet!A2725+1,'Vehicle Availability'!$B$39:$D$62,3))</f>
        <v>0</v>
      </c>
      <c r="H2725">
        <f t="shared" si="42"/>
        <v>0</v>
      </c>
      <c r="I2725" s="105">
        <f>'Marginal Energy Prices'!C2723/1000</f>
        <v>8.1617778602987745E-2</v>
      </c>
    </row>
    <row r="2726" spans="1:9" x14ac:dyDescent="0.25">
      <c r="A2726">
        <f>HourMap!F2723</f>
        <v>8</v>
      </c>
      <c r="B2726">
        <f>HourMap!H2723</f>
        <v>0</v>
      </c>
      <c r="C2726">
        <f>'2020 Load Shapes'!A2727</f>
        <v>2720</v>
      </c>
      <c r="D2726">
        <f>'2020 Load Shapes'!B2727</f>
        <v>0</v>
      </c>
      <c r="E2726">
        <f>IF(B2726=0,VLOOKUP(DataSet!A2726+1,'Vehicle Availability'!$B$7:$D$30,2),VLOOKUP(DataSet!A2726+1,'Vehicle Availability'!$B$7:$D$30,3))</f>
        <v>0</v>
      </c>
      <c r="F2726">
        <f>'2020 Load Shapes'!C2727</f>
        <v>0</v>
      </c>
      <c r="G2726">
        <f>IF(B2726=0,VLOOKUP(DataSet!A2726+1,'Vehicle Availability'!$B$39:$D$62,2),VLOOKUP(DataSet!A2726+1,'Vehicle Availability'!$B$39:$D$62,3))</f>
        <v>0</v>
      </c>
      <c r="H2726">
        <f t="shared" si="42"/>
        <v>0</v>
      </c>
      <c r="I2726" s="105">
        <f>'Marginal Energy Prices'!C2724/1000</f>
        <v>6.7785552612072739E-2</v>
      </c>
    </row>
    <row r="2727" spans="1:9" x14ac:dyDescent="0.25">
      <c r="A2727">
        <f>HourMap!F2724</f>
        <v>9</v>
      </c>
      <c r="B2727">
        <f>HourMap!H2724</f>
        <v>0</v>
      </c>
      <c r="C2727">
        <f>'2020 Load Shapes'!A2728</f>
        <v>2721</v>
      </c>
      <c r="D2727">
        <f>'2020 Load Shapes'!B2728</f>
        <v>0</v>
      </c>
      <c r="E2727">
        <f>IF(B2727=0,VLOOKUP(DataSet!A2727+1,'Vehicle Availability'!$B$7:$D$30,2),VLOOKUP(DataSet!A2727+1,'Vehicle Availability'!$B$7:$D$30,3))</f>
        <v>0</v>
      </c>
      <c r="F2727">
        <f>'2020 Load Shapes'!C2728</f>
        <v>0</v>
      </c>
      <c r="G2727">
        <f>IF(B2727=0,VLOOKUP(DataSet!A2727+1,'Vehicle Availability'!$B$39:$D$62,2),VLOOKUP(DataSet!A2727+1,'Vehicle Availability'!$B$39:$D$62,3))</f>
        <v>0</v>
      </c>
      <c r="H2727">
        <f t="shared" si="42"/>
        <v>0</v>
      </c>
      <c r="I2727" s="105">
        <f>'Marginal Energy Prices'!C2725/1000</f>
        <v>0</v>
      </c>
    </row>
    <row r="2728" spans="1:9" x14ac:dyDescent="0.25">
      <c r="A2728">
        <f>HourMap!F2725</f>
        <v>10</v>
      </c>
      <c r="B2728">
        <f>HourMap!H2725</f>
        <v>0</v>
      </c>
      <c r="C2728">
        <f>'2020 Load Shapes'!A2729</f>
        <v>2722</v>
      </c>
      <c r="D2728">
        <f>'2020 Load Shapes'!B2729</f>
        <v>0</v>
      </c>
      <c r="E2728">
        <f>IF(B2728=0,VLOOKUP(DataSet!A2728+1,'Vehicle Availability'!$B$7:$D$30,2),VLOOKUP(DataSet!A2728+1,'Vehicle Availability'!$B$7:$D$30,3))</f>
        <v>0</v>
      </c>
      <c r="F2728">
        <f>'2020 Load Shapes'!C2729</f>
        <v>0</v>
      </c>
      <c r="G2728">
        <f>IF(B2728=0,VLOOKUP(DataSet!A2728+1,'Vehicle Availability'!$B$39:$D$62,2),VLOOKUP(DataSet!A2728+1,'Vehicle Availability'!$B$39:$D$62,3))</f>
        <v>0</v>
      </c>
      <c r="H2728">
        <f t="shared" si="42"/>
        <v>0</v>
      </c>
      <c r="I2728" s="105">
        <f>'Marginal Energy Prices'!C2726/1000</f>
        <v>0</v>
      </c>
    </row>
    <row r="2729" spans="1:9" x14ac:dyDescent="0.25">
      <c r="A2729">
        <f>HourMap!F2726</f>
        <v>11</v>
      </c>
      <c r="B2729">
        <f>HourMap!H2726</f>
        <v>0</v>
      </c>
      <c r="C2729">
        <f>'2020 Load Shapes'!A2730</f>
        <v>2723</v>
      </c>
      <c r="D2729">
        <f>'2020 Load Shapes'!B2730</f>
        <v>0</v>
      </c>
      <c r="E2729">
        <f>IF(B2729=0,VLOOKUP(DataSet!A2729+1,'Vehicle Availability'!$B$7:$D$30,2),VLOOKUP(DataSet!A2729+1,'Vehicle Availability'!$B$7:$D$30,3))</f>
        <v>0</v>
      </c>
      <c r="F2729">
        <f>'2020 Load Shapes'!C2730</f>
        <v>0</v>
      </c>
      <c r="G2729">
        <f>IF(B2729=0,VLOOKUP(DataSet!A2729+1,'Vehicle Availability'!$B$39:$D$62,2),VLOOKUP(DataSet!A2729+1,'Vehicle Availability'!$B$39:$D$62,3))</f>
        <v>0</v>
      </c>
      <c r="H2729">
        <f t="shared" si="42"/>
        <v>0</v>
      </c>
      <c r="I2729" s="105">
        <f>'Marginal Energy Prices'!C2727/1000</f>
        <v>0</v>
      </c>
    </row>
    <row r="2730" spans="1:9" x14ac:dyDescent="0.25">
      <c r="A2730">
        <f>HourMap!F2727</f>
        <v>12</v>
      </c>
      <c r="B2730">
        <f>HourMap!H2727</f>
        <v>0</v>
      </c>
      <c r="C2730">
        <f>'2020 Load Shapes'!A2731</f>
        <v>2724</v>
      </c>
      <c r="D2730">
        <f>'2020 Load Shapes'!B2731</f>
        <v>0</v>
      </c>
      <c r="E2730">
        <f>IF(B2730=0,VLOOKUP(DataSet!A2730+1,'Vehicle Availability'!$B$7:$D$30,2),VLOOKUP(DataSet!A2730+1,'Vehicle Availability'!$B$7:$D$30,3))</f>
        <v>0</v>
      </c>
      <c r="F2730">
        <f>'2020 Load Shapes'!C2731</f>
        <v>0</v>
      </c>
      <c r="G2730">
        <f>IF(B2730=0,VLOOKUP(DataSet!A2730+1,'Vehicle Availability'!$B$39:$D$62,2),VLOOKUP(DataSet!A2730+1,'Vehicle Availability'!$B$39:$D$62,3))</f>
        <v>0</v>
      </c>
      <c r="H2730">
        <f t="shared" si="42"/>
        <v>0</v>
      </c>
      <c r="I2730" s="105">
        <f>'Marginal Energy Prices'!C2728/1000</f>
        <v>0</v>
      </c>
    </row>
    <row r="2731" spans="1:9" x14ac:dyDescent="0.25">
      <c r="A2731">
        <f>HourMap!F2728</f>
        <v>13</v>
      </c>
      <c r="B2731">
        <f>HourMap!H2728</f>
        <v>0</v>
      </c>
      <c r="C2731">
        <f>'2020 Load Shapes'!A2732</f>
        <v>2725</v>
      </c>
      <c r="D2731">
        <f>'2020 Load Shapes'!B2732</f>
        <v>0</v>
      </c>
      <c r="E2731">
        <f>IF(B2731=0,VLOOKUP(DataSet!A2731+1,'Vehicle Availability'!$B$7:$D$30,2),VLOOKUP(DataSet!A2731+1,'Vehicle Availability'!$B$7:$D$30,3))</f>
        <v>0</v>
      </c>
      <c r="F2731">
        <f>'2020 Load Shapes'!C2732</f>
        <v>0</v>
      </c>
      <c r="G2731">
        <f>IF(B2731=0,VLOOKUP(DataSet!A2731+1,'Vehicle Availability'!$B$39:$D$62,2),VLOOKUP(DataSet!A2731+1,'Vehicle Availability'!$B$39:$D$62,3))</f>
        <v>0</v>
      </c>
      <c r="H2731">
        <f t="shared" si="42"/>
        <v>0</v>
      </c>
      <c r="I2731" s="105">
        <f>'Marginal Energy Prices'!C2729/1000</f>
        <v>0</v>
      </c>
    </row>
    <row r="2732" spans="1:9" x14ac:dyDescent="0.25">
      <c r="A2732">
        <f>HourMap!F2729</f>
        <v>14</v>
      </c>
      <c r="B2732">
        <f>HourMap!H2729</f>
        <v>0</v>
      </c>
      <c r="C2732">
        <f>'2020 Load Shapes'!A2733</f>
        <v>2726</v>
      </c>
      <c r="D2732">
        <f>'2020 Load Shapes'!B2733</f>
        <v>0</v>
      </c>
      <c r="E2732">
        <f>IF(B2732=0,VLOOKUP(DataSet!A2732+1,'Vehicle Availability'!$B$7:$D$30,2),VLOOKUP(DataSet!A2732+1,'Vehicle Availability'!$B$7:$D$30,3))</f>
        <v>0</v>
      </c>
      <c r="F2732">
        <f>'2020 Load Shapes'!C2733</f>
        <v>0</v>
      </c>
      <c r="G2732">
        <f>IF(B2732=0,VLOOKUP(DataSet!A2732+1,'Vehicle Availability'!$B$39:$D$62,2),VLOOKUP(DataSet!A2732+1,'Vehicle Availability'!$B$39:$D$62,3))</f>
        <v>0</v>
      </c>
      <c r="H2732">
        <f t="shared" si="42"/>
        <v>0</v>
      </c>
      <c r="I2732" s="105">
        <f>'Marginal Energy Prices'!C2730/1000</f>
        <v>0</v>
      </c>
    </row>
    <row r="2733" spans="1:9" x14ac:dyDescent="0.25">
      <c r="A2733">
        <f>HourMap!F2730</f>
        <v>15</v>
      </c>
      <c r="B2733">
        <f>HourMap!H2730</f>
        <v>0</v>
      </c>
      <c r="C2733">
        <f>'2020 Load Shapes'!A2734</f>
        <v>2727</v>
      </c>
      <c r="D2733">
        <f>'2020 Load Shapes'!B2734</f>
        <v>0</v>
      </c>
      <c r="E2733">
        <f>IF(B2733=0,VLOOKUP(DataSet!A2733+1,'Vehicle Availability'!$B$7:$D$30,2),VLOOKUP(DataSet!A2733+1,'Vehicle Availability'!$B$7:$D$30,3))</f>
        <v>0</v>
      </c>
      <c r="F2733">
        <f>'2020 Load Shapes'!C2734</f>
        <v>0</v>
      </c>
      <c r="G2733">
        <f>IF(B2733=0,VLOOKUP(DataSet!A2733+1,'Vehicle Availability'!$B$39:$D$62,2),VLOOKUP(DataSet!A2733+1,'Vehicle Availability'!$B$39:$D$62,3))</f>
        <v>0</v>
      </c>
      <c r="H2733">
        <f t="shared" si="42"/>
        <v>0</v>
      </c>
      <c r="I2733" s="105">
        <f>'Marginal Energy Prices'!C2731/1000</f>
        <v>0</v>
      </c>
    </row>
    <row r="2734" spans="1:9" x14ac:dyDescent="0.25">
      <c r="A2734">
        <f>HourMap!F2731</f>
        <v>16</v>
      </c>
      <c r="B2734">
        <f>HourMap!H2731</f>
        <v>0</v>
      </c>
      <c r="C2734">
        <f>'2020 Load Shapes'!A2735</f>
        <v>2728</v>
      </c>
      <c r="D2734">
        <f>'2020 Load Shapes'!B2735</f>
        <v>0</v>
      </c>
      <c r="E2734">
        <f>IF(B2734=0,VLOOKUP(DataSet!A2734+1,'Vehicle Availability'!$B$7:$D$30,2),VLOOKUP(DataSet!A2734+1,'Vehicle Availability'!$B$7:$D$30,3))</f>
        <v>0</v>
      </c>
      <c r="F2734">
        <f>'2020 Load Shapes'!C2735</f>
        <v>0</v>
      </c>
      <c r="G2734">
        <f>IF(B2734=0,VLOOKUP(DataSet!A2734+1,'Vehicle Availability'!$B$39:$D$62,2),VLOOKUP(DataSet!A2734+1,'Vehicle Availability'!$B$39:$D$62,3))</f>
        <v>0</v>
      </c>
      <c r="H2734">
        <f t="shared" si="42"/>
        <v>0</v>
      </c>
      <c r="I2734" s="105">
        <f>'Marginal Energy Prices'!C2732/1000</f>
        <v>0</v>
      </c>
    </row>
    <row r="2735" spans="1:9" x14ac:dyDescent="0.25">
      <c r="A2735">
        <f>HourMap!F2732</f>
        <v>17</v>
      </c>
      <c r="B2735">
        <f>HourMap!H2732</f>
        <v>0</v>
      </c>
      <c r="C2735">
        <f>'2020 Load Shapes'!A2736</f>
        <v>2729</v>
      </c>
      <c r="D2735">
        <f>'2020 Load Shapes'!B2736</f>
        <v>0</v>
      </c>
      <c r="E2735">
        <f>IF(B2735=0,VLOOKUP(DataSet!A2735+1,'Vehicle Availability'!$B$7:$D$30,2),VLOOKUP(DataSet!A2735+1,'Vehicle Availability'!$B$7:$D$30,3))</f>
        <v>1</v>
      </c>
      <c r="F2735">
        <f>'2020 Load Shapes'!C2736</f>
        <v>0</v>
      </c>
      <c r="G2735">
        <f>IF(B2735=0,VLOOKUP(DataSet!A2735+1,'Vehicle Availability'!$B$39:$D$62,2),VLOOKUP(DataSet!A2735+1,'Vehicle Availability'!$B$39:$D$62,3))</f>
        <v>1</v>
      </c>
      <c r="H2735">
        <f t="shared" si="42"/>
        <v>0</v>
      </c>
      <c r="I2735" s="105">
        <f>'Marginal Energy Prices'!C2733/1000</f>
        <v>6.6167875477588844E-2</v>
      </c>
    </row>
    <row r="2736" spans="1:9" x14ac:dyDescent="0.25">
      <c r="A2736">
        <f>HourMap!F2733</f>
        <v>18</v>
      </c>
      <c r="B2736">
        <f>HourMap!H2733</f>
        <v>0</v>
      </c>
      <c r="C2736">
        <f>'2020 Load Shapes'!A2737</f>
        <v>2730</v>
      </c>
      <c r="D2736">
        <f>'2020 Load Shapes'!B2737</f>
        <v>0</v>
      </c>
      <c r="E2736">
        <f>IF(B2736=0,VLOOKUP(DataSet!A2736+1,'Vehicle Availability'!$B$7:$D$30,2),VLOOKUP(DataSet!A2736+1,'Vehicle Availability'!$B$7:$D$30,3))</f>
        <v>1</v>
      </c>
      <c r="F2736">
        <f>'2020 Load Shapes'!C2737</f>
        <v>0</v>
      </c>
      <c r="G2736">
        <f>IF(B2736=0,VLOOKUP(DataSet!A2736+1,'Vehicle Availability'!$B$39:$D$62,2),VLOOKUP(DataSet!A2736+1,'Vehicle Availability'!$B$39:$D$62,3))</f>
        <v>1</v>
      </c>
      <c r="H2736">
        <f t="shared" si="42"/>
        <v>0</v>
      </c>
      <c r="I2736" s="105">
        <f>'Marginal Energy Prices'!C2734/1000</f>
        <v>7.7788574477730604E-2</v>
      </c>
    </row>
    <row r="2737" spans="1:9" x14ac:dyDescent="0.25">
      <c r="A2737">
        <f>HourMap!F2734</f>
        <v>19</v>
      </c>
      <c r="B2737">
        <f>HourMap!H2734</f>
        <v>0</v>
      </c>
      <c r="C2737">
        <f>'2020 Load Shapes'!A2738</f>
        <v>2731</v>
      </c>
      <c r="D2737">
        <f>'2020 Load Shapes'!B2738</f>
        <v>0</v>
      </c>
      <c r="E2737">
        <f>IF(B2737=0,VLOOKUP(DataSet!A2737+1,'Vehicle Availability'!$B$7:$D$30,2),VLOOKUP(DataSet!A2737+1,'Vehicle Availability'!$B$7:$D$30,3))</f>
        <v>1</v>
      </c>
      <c r="F2737">
        <f>'2020 Load Shapes'!C2738</f>
        <v>0</v>
      </c>
      <c r="G2737">
        <f>IF(B2737=0,VLOOKUP(DataSet!A2737+1,'Vehicle Availability'!$B$39:$D$62,2),VLOOKUP(DataSet!A2737+1,'Vehicle Availability'!$B$39:$D$62,3))</f>
        <v>1</v>
      </c>
      <c r="H2737">
        <f t="shared" si="42"/>
        <v>0</v>
      </c>
      <c r="I2737" s="105">
        <f>'Marginal Energy Prices'!C2735/1000</f>
        <v>9.055293857281134E-2</v>
      </c>
    </row>
    <row r="2738" spans="1:9" x14ac:dyDescent="0.25">
      <c r="A2738">
        <f>HourMap!F2735</f>
        <v>20</v>
      </c>
      <c r="B2738">
        <f>HourMap!H2735</f>
        <v>0</v>
      </c>
      <c r="C2738">
        <f>'2020 Load Shapes'!A2739</f>
        <v>2732</v>
      </c>
      <c r="D2738">
        <f>'2020 Load Shapes'!B2739</f>
        <v>0</v>
      </c>
      <c r="E2738">
        <f>IF(B2738=0,VLOOKUP(DataSet!A2738+1,'Vehicle Availability'!$B$7:$D$30,2),VLOOKUP(DataSet!A2738+1,'Vehicle Availability'!$B$7:$D$30,3))</f>
        <v>1</v>
      </c>
      <c r="F2738">
        <f>'2020 Load Shapes'!C2739</f>
        <v>0</v>
      </c>
      <c r="G2738">
        <f>IF(B2738=0,VLOOKUP(DataSet!A2738+1,'Vehicle Availability'!$B$39:$D$62,2),VLOOKUP(DataSet!A2738+1,'Vehicle Availability'!$B$39:$D$62,3))</f>
        <v>1</v>
      </c>
      <c r="H2738">
        <f t="shared" si="42"/>
        <v>0</v>
      </c>
      <c r="I2738" s="105">
        <f>'Marginal Energy Prices'!C2736/1000</f>
        <v>0.10524387468324201</v>
      </c>
    </row>
    <row r="2739" spans="1:9" x14ac:dyDescent="0.25">
      <c r="A2739">
        <f>HourMap!F2736</f>
        <v>21</v>
      </c>
      <c r="B2739">
        <f>HourMap!H2736</f>
        <v>0</v>
      </c>
      <c r="C2739">
        <f>'2020 Load Shapes'!A2740</f>
        <v>2733</v>
      </c>
      <c r="D2739">
        <f>'2020 Load Shapes'!B2740</f>
        <v>0</v>
      </c>
      <c r="E2739">
        <f>IF(B2739=0,VLOOKUP(DataSet!A2739+1,'Vehicle Availability'!$B$7:$D$30,2),VLOOKUP(DataSet!A2739+1,'Vehicle Availability'!$B$7:$D$30,3))</f>
        <v>1</v>
      </c>
      <c r="F2739">
        <f>'2020 Load Shapes'!C2740</f>
        <v>0</v>
      </c>
      <c r="G2739">
        <f>IF(B2739=0,VLOOKUP(DataSet!A2739+1,'Vehicle Availability'!$B$39:$D$62,2),VLOOKUP(DataSet!A2739+1,'Vehicle Availability'!$B$39:$D$62,3))</f>
        <v>1</v>
      </c>
      <c r="H2739">
        <f t="shared" si="42"/>
        <v>0</v>
      </c>
      <c r="I2739" s="105">
        <f>'Marginal Energy Prices'!C2737/1000</f>
        <v>8.8742309724417573E-2</v>
      </c>
    </row>
    <row r="2740" spans="1:9" x14ac:dyDescent="0.25">
      <c r="A2740">
        <f>HourMap!F2737</f>
        <v>22</v>
      </c>
      <c r="B2740">
        <f>HourMap!H2737</f>
        <v>0</v>
      </c>
      <c r="C2740">
        <f>'2020 Load Shapes'!A2741</f>
        <v>2734</v>
      </c>
      <c r="D2740">
        <f>'2020 Load Shapes'!B2741</f>
        <v>0</v>
      </c>
      <c r="E2740">
        <f>IF(B2740=0,VLOOKUP(DataSet!A2740+1,'Vehicle Availability'!$B$7:$D$30,2),VLOOKUP(DataSet!A2740+1,'Vehicle Availability'!$B$7:$D$30,3))</f>
        <v>1</v>
      </c>
      <c r="F2740">
        <f>'2020 Load Shapes'!C2741</f>
        <v>0</v>
      </c>
      <c r="G2740">
        <f>IF(B2740=0,VLOOKUP(DataSet!A2740+1,'Vehicle Availability'!$B$39:$D$62,2),VLOOKUP(DataSet!A2740+1,'Vehicle Availability'!$B$39:$D$62,3))</f>
        <v>1</v>
      </c>
      <c r="H2740">
        <f t="shared" si="42"/>
        <v>0</v>
      </c>
      <c r="I2740" s="105">
        <f>'Marginal Energy Prices'!C2738/1000</f>
        <v>7.8241874482979756E-2</v>
      </c>
    </row>
    <row r="2741" spans="1:9" x14ac:dyDescent="0.25">
      <c r="A2741">
        <f>HourMap!F2738</f>
        <v>23</v>
      </c>
      <c r="B2741">
        <f>HourMap!H2738</f>
        <v>0</v>
      </c>
      <c r="C2741">
        <f>'2020 Load Shapes'!A2742</f>
        <v>2735</v>
      </c>
      <c r="D2741">
        <f>'2020 Load Shapes'!B2742</f>
        <v>0</v>
      </c>
      <c r="E2741">
        <f>IF(B2741=0,VLOOKUP(DataSet!A2741+1,'Vehicle Availability'!$B$7:$D$30,2),VLOOKUP(DataSet!A2741+1,'Vehicle Availability'!$B$7:$D$30,3))</f>
        <v>1</v>
      </c>
      <c r="F2741">
        <f>'2020 Load Shapes'!C2742</f>
        <v>0</v>
      </c>
      <c r="G2741">
        <f>IF(B2741=0,VLOOKUP(DataSet!A2741+1,'Vehicle Availability'!$B$39:$D$62,2),VLOOKUP(DataSet!A2741+1,'Vehicle Availability'!$B$39:$D$62,3))</f>
        <v>1</v>
      </c>
      <c r="H2741">
        <f t="shared" si="42"/>
        <v>0</v>
      </c>
      <c r="I2741" s="105">
        <f>'Marginal Energy Prices'!C2739/1000</f>
        <v>6.7014428368628642E-2</v>
      </c>
    </row>
    <row r="2742" spans="1:9" x14ac:dyDescent="0.25">
      <c r="A2742">
        <f>HourMap!F2739</f>
        <v>0</v>
      </c>
      <c r="B2742">
        <f>HourMap!H2739</f>
        <v>1</v>
      </c>
      <c r="C2742">
        <f>'2020 Load Shapes'!A2743</f>
        <v>2736</v>
      </c>
      <c r="D2742">
        <f>'2020 Load Shapes'!B2743</f>
        <v>0</v>
      </c>
      <c r="E2742">
        <f>IF(B2742=0,VLOOKUP(DataSet!A2742+1,'Vehicle Availability'!$B$7:$D$30,2),VLOOKUP(DataSet!A2742+1,'Vehicle Availability'!$B$7:$D$30,3))</f>
        <v>1</v>
      </c>
      <c r="F2742">
        <f>'2020 Load Shapes'!C2743</f>
        <v>0</v>
      </c>
      <c r="G2742">
        <f>IF(B2742=0,VLOOKUP(DataSet!A2742+1,'Vehicle Availability'!$B$39:$D$62,2),VLOOKUP(DataSet!A2742+1,'Vehicle Availability'!$B$39:$D$62,3))</f>
        <v>1</v>
      </c>
      <c r="H2742">
        <f t="shared" si="42"/>
        <v>1</v>
      </c>
      <c r="I2742" s="105">
        <f>'Marginal Energy Prices'!C2740/1000</f>
        <v>6.5361323661201606E-2</v>
      </c>
    </row>
    <row r="2743" spans="1:9" x14ac:dyDescent="0.25">
      <c r="A2743">
        <f>HourMap!F2740</f>
        <v>1</v>
      </c>
      <c r="B2743">
        <f>HourMap!H2740</f>
        <v>1</v>
      </c>
      <c r="C2743">
        <f>'2020 Load Shapes'!A2744</f>
        <v>2737</v>
      </c>
      <c r="D2743">
        <f>'2020 Load Shapes'!B2744</f>
        <v>0</v>
      </c>
      <c r="E2743">
        <f>IF(B2743=0,VLOOKUP(DataSet!A2743+1,'Vehicle Availability'!$B$7:$D$30,2),VLOOKUP(DataSet!A2743+1,'Vehicle Availability'!$B$7:$D$30,3))</f>
        <v>1</v>
      </c>
      <c r="F2743">
        <f>'2020 Load Shapes'!C2744</f>
        <v>0</v>
      </c>
      <c r="G2743">
        <f>IF(B2743=0,VLOOKUP(DataSet!A2743+1,'Vehicle Availability'!$B$39:$D$62,2),VLOOKUP(DataSet!A2743+1,'Vehicle Availability'!$B$39:$D$62,3))</f>
        <v>1</v>
      </c>
      <c r="H2743">
        <f t="shared" si="42"/>
        <v>1</v>
      </c>
      <c r="I2743" s="105">
        <f>'Marginal Energy Prices'!C2741/1000</f>
        <v>5.8737755498968057E-2</v>
      </c>
    </row>
    <row r="2744" spans="1:9" x14ac:dyDescent="0.25">
      <c r="A2744">
        <f>HourMap!F2741</f>
        <v>2</v>
      </c>
      <c r="B2744">
        <f>HourMap!H2741</f>
        <v>1</v>
      </c>
      <c r="C2744">
        <f>'2020 Load Shapes'!A2745</f>
        <v>2738</v>
      </c>
      <c r="D2744">
        <f>'2020 Load Shapes'!B2745</f>
        <v>0</v>
      </c>
      <c r="E2744">
        <f>IF(B2744=0,VLOOKUP(DataSet!A2744+1,'Vehicle Availability'!$B$7:$D$30,2),VLOOKUP(DataSet!A2744+1,'Vehicle Availability'!$B$7:$D$30,3))</f>
        <v>1</v>
      </c>
      <c r="F2744">
        <f>'2020 Load Shapes'!C2745</f>
        <v>2.2842105263157886</v>
      </c>
      <c r="G2744">
        <f>IF(B2744=0,VLOOKUP(DataSet!A2744+1,'Vehicle Availability'!$B$39:$D$62,2),VLOOKUP(DataSet!A2744+1,'Vehicle Availability'!$B$39:$D$62,3))</f>
        <v>1</v>
      </c>
      <c r="H2744">
        <f t="shared" si="42"/>
        <v>1</v>
      </c>
      <c r="I2744" s="105">
        <f>'Marginal Energy Prices'!C2742/1000</f>
        <v>5.8052003287433131E-2</v>
      </c>
    </row>
    <row r="2745" spans="1:9" x14ac:dyDescent="0.25">
      <c r="A2745">
        <f>HourMap!F2742</f>
        <v>3</v>
      </c>
      <c r="B2745">
        <f>HourMap!H2742</f>
        <v>1</v>
      </c>
      <c r="C2745">
        <f>'2020 Load Shapes'!A2746</f>
        <v>2739</v>
      </c>
      <c r="D2745">
        <f>'2020 Load Shapes'!B2746</f>
        <v>5.3894736842105173</v>
      </c>
      <c r="E2745">
        <f>IF(B2745=0,VLOOKUP(DataSet!A2745+1,'Vehicle Availability'!$B$7:$D$30,2),VLOOKUP(DataSet!A2745+1,'Vehicle Availability'!$B$7:$D$30,3))</f>
        <v>1</v>
      </c>
      <c r="F2745">
        <f>'2020 Load Shapes'!C2746</f>
        <v>3.3</v>
      </c>
      <c r="G2745">
        <f>IF(B2745=0,VLOOKUP(DataSet!A2745+1,'Vehicle Availability'!$B$39:$D$62,2),VLOOKUP(DataSet!A2745+1,'Vehicle Availability'!$B$39:$D$62,3))</f>
        <v>1</v>
      </c>
      <c r="H2745">
        <f t="shared" si="42"/>
        <v>1</v>
      </c>
      <c r="I2745" s="105">
        <f>'Marginal Energy Prices'!C2743/1000</f>
        <v>5.6861595879812425E-2</v>
      </c>
    </row>
    <row r="2746" spans="1:9" x14ac:dyDescent="0.25">
      <c r="A2746">
        <f>HourMap!F2743</f>
        <v>4</v>
      </c>
      <c r="B2746">
        <f>HourMap!H2743</f>
        <v>1</v>
      </c>
      <c r="C2746">
        <f>'2020 Load Shapes'!A2747</f>
        <v>2740</v>
      </c>
      <c r="D2746">
        <f>'2020 Load Shapes'!B2747</f>
        <v>0</v>
      </c>
      <c r="E2746">
        <f>IF(B2746=0,VLOOKUP(DataSet!A2746+1,'Vehicle Availability'!$B$7:$D$30,2),VLOOKUP(DataSet!A2746+1,'Vehicle Availability'!$B$7:$D$30,3))</f>
        <v>1</v>
      </c>
      <c r="F2746">
        <f>'2020 Load Shapes'!C2747</f>
        <v>0</v>
      </c>
      <c r="G2746">
        <f>IF(B2746=0,VLOOKUP(DataSet!A2746+1,'Vehicle Availability'!$B$39:$D$62,2),VLOOKUP(DataSet!A2746+1,'Vehicle Availability'!$B$39:$D$62,3))</f>
        <v>1</v>
      </c>
      <c r="H2746">
        <f t="shared" si="42"/>
        <v>1</v>
      </c>
      <c r="I2746" s="105">
        <f>'Marginal Energy Prices'!C2744/1000</f>
        <v>6.0205189689236521E-2</v>
      </c>
    </row>
    <row r="2747" spans="1:9" x14ac:dyDescent="0.25">
      <c r="A2747">
        <f>HourMap!F2744</f>
        <v>5</v>
      </c>
      <c r="B2747">
        <f>HourMap!H2744</f>
        <v>1</v>
      </c>
      <c r="C2747">
        <f>'2020 Load Shapes'!A2748</f>
        <v>2741</v>
      </c>
      <c r="D2747">
        <f>'2020 Load Shapes'!B2748</f>
        <v>0</v>
      </c>
      <c r="E2747">
        <f>IF(B2747=0,VLOOKUP(DataSet!A2747+1,'Vehicle Availability'!$B$7:$D$30,2),VLOOKUP(DataSet!A2747+1,'Vehicle Availability'!$B$7:$D$30,3))</f>
        <v>1</v>
      </c>
      <c r="F2747">
        <f>'2020 Load Shapes'!C2748</f>
        <v>0</v>
      </c>
      <c r="G2747">
        <f>IF(B2747=0,VLOOKUP(DataSet!A2747+1,'Vehicle Availability'!$B$39:$D$62,2),VLOOKUP(DataSet!A2747+1,'Vehicle Availability'!$B$39:$D$62,3))</f>
        <v>1</v>
      </c>
      <c r="H2747">
        <f t="shared" si="42"/>
        <v>1</v>
      </c>
      <c r="I2747" s="105">
        <f>'Marginal Energy Prices'!C2745/1000</f>
        <v>6.8051361800975499E-2</v>
      </c>
    </row>
    <row r="2748" spans="1:9" x14ac:dyDescent="0.25">
      <c r="A2748">
        <f>HourMap!F2745</f>
        <v>6</v>
      </c>
      <c r="B2748">
        <f>HourMap!H2745</f>
        <v>1</v>
      </c>
      <c r="C2748">
        <f>'2020 Load Shapes'!A2749</f>
        <v>2742</v>
      </c>
      <c r="D2748">
        <f>'2020 Load Shapes'!B2749</f>
        <v>0</v>
      </c>
      <c r="E2748">
        <f>IF(B2748=0,VLOOKUP(DataSet!A2748+1,'Vehicle Availability'!$B$7:$D$30,2),VLOOKUP(DataSet!A2748+1,'Vehicle Availability'!$B$7:$D$30,3))</f>
        <v>1</v>
      </c>
      <c r="F2748">
        <f>'2020 Load Shapes'!C2749</f>
        <v>0</v>
      </c>
      <c r="G2748">
        <f>IF(B2748=0,VLOOKUP(DataSet!A2748+1,'Vehicle Availability'!$B$39:$D$62,2),VLOOKUP(DataSet!A2748+1,'Vehicle Availability'!$B$39:$D$62,3))</f>
        <v>1</v>
      </c>
      <c r="H2748">
        <f t="shared" si="42"/>
        <v>1</v>
      </c>
      <c r="I2748" s="105">
        <f>'Marginal Energy Prices'!C2746/1000</f>
        <v>6.7711011360331141E-2</v>
      </c>
    </row>
    <row r="2749" spans="1:9" x14ac:dyDescent="0.25">
      <c r="A2749">
        <f>HourMap!F2746</f>
        <v>7</v>
      </c>
      <c r="B2749">
        <f>HourMap!H2746</f>
        <v>1</v>
      </c>
      <c r="C2749">
        <f>'2020 Load Shapes'!A2750</f>
        <v>2743</v>
      </c>
      <c r="D2749">
        <f>'2020 Load Shapes'!B2750</f>
        <v>0</v>
      </c>
      <c r="E2749">
        <f>IF(B2749=0,VLOOKUP(DataSet!A2749+1,'Vehicle Availability'!$B$7:$D$30,2),VLOOKUP(DataSet!A2749+1,'Vehicle Availability'!$B$7:$D$30,3))</f>
        <v>0</v>
      </c>
      <c r="F2749">
        <f>'2020 Load Shapes'!C2750</f>
        <v>0</v>
      </c>
      <c r="G2749">
        <f>IF(B2749=0,VLOOKUP(DataSet!A2749+1,'Vehicle Availability'!$B$39:$D$62,2),VLOOKUP(DataSet!A2749+1,'Vehicle Availability'!$B$39:$D$62,3))</f>
        <v>1</v>
      </c>
      <c r="H2749">
        <f t="shared" si="42"/>
        <v>1</v>
      </c>
      <c r="I2749" s="105">
        <f>'Marginal Energy Prices'!C2747/1000</f>
        <v>6.8566347194952124E-2</v>
      </c>
    </row>
    <row r="2750" spans="1:9" x14ac:dyDescent="0.25">
      <c r="A2750">
        <f>HourMap!F2747</f>
        <v>8</v>
      </c>
      <c r="B2750">
        <f>HourMap!H2747</f>
        <v>1</v>
      </c>
      <c r="C2750">
        <f>'2020 Load Shapes'!A2751</f>
        <v>2744</v>
      </c>
      <c r="D2750">
        <f>'2020 Load Shapes'!B2751</f>
        <v>0</v>
      </c>
      <c r="E2750">
        <f>IF(B2750=0,VLOOKUP(DataSet!A2750+1,'Vehicle Availability'!$B$7:$D$30,2),VLOOKUP(DataSet!A2750+1,'Vehicle Availability'!$B$7:$D$30,3))</f>
        <v>1</v>
      </c>
      <c r="F2750">
        <f>'2020 Load Shapes'!C2751</f>
        <v>0</v>
      </c>
      <c r="G2750">
        <f>IF(B2750=0,VLOOKUP(DataSet!A2750+1,'Vehicle Availability'!$B$39:$D$62,2),VLOOKUP(DataSet!A2750+1,'Vehicle Availability'!$B$39:$D$62,3))</f>
        <v>1</v>
      </c>
      <c r="H2750">
        <f t="shared" si="42"/>
        <v>1</v>
      </c>
      <c r="I2750" s="105">
        <f>'Marginal Energy Prices'!C2748/1000</f>
        <v>6.6145417536359011E-2</v>
      </c>
    </row>
    <row r="2751" spans="1:9" x14ac:dyDescent="0.25">
      <c r="A2751">
        <f>HourMap!F2748</f>
        <v>9</v>
      </c>
      <c r="B2751">
        <f>HourMap!H2748</f>
        <v>1</v>
      </c>
      <c r="C2751">
        <f>'2020 Load Shapes'!A2752</f>
        <v>2745</v>
      </c>
      <c r="D2751">
        <f>'2020 Load Shapes'!B2752</f>
        <v>0</v>
      </c>
      <c r="E2751">
        <f>IF(B2751=0,VLOOKUP(DataSet!A2751+1,'Vehicle Availability'!$B$7:$D$30,2),VLOOKUP(DataSet!A2751+1,'Vehicle Availability'!$B$7:$D$30,3))</f>
        <v>1</v>
      </c>
      <c r="F2751">
        <f>'2020 Load Shapes'!C2752</f>
        <v>3.3</v>
      </c>
      <c r="G2751">
        <f>IF(B2751=0,VLOOKUP(DataSet!A2751+1,'Vehicle Availability'!$B$39:$D$62,2),VLOOKUP(DataSet!A2751+1,'Vehicle Availability'!$B$39:$D$62,3))</f>
        <v>1</v>
      </c>
      <c r="H2751">
        <f t="shared" si="42"/>
        <v>1</v>
      </c>
      <c r="I2751" s="105">
        <f>'Marginal Energy Prices'!C2749/1000</f>
        <v>7.0897783633886964E-4</v>
      </c>
    </row>
    <row r="2752" spans="1:9" x14ac:dyDescent="0.25">
      <c r="A2752">
        <f>HourMap!F2749</f>
        <v>10</v>
      </c>
      <c r="B2752">
        <f>HourMap!H2749</f>
        <v>1</v>
      </c>
      <c r="C2752">
        <f>'2020 Load Shapes'!A2753</f>
        <v>2746</v>
      </c>
      <c r="D2752">
        <f>'2020 Load Shapes'!B2753</f>
        <v>6.6</v>
      </c>
      <c r="E2752">
        <f>IF(B2752=0,VLOOKUP(DataSet!A2752+1,'Vehicle Availability'!$B$7:$D$30,2),VLOOKUP(DataSet!A2752+1,'Vehicle Availability'!$B$7:$D$30,3))</f>
        <v>1</v>
      </c>
      <c r="F2752">
        <f>'2020 Load Shapes'!C2753</f>
        <v>3.3</v>
      </c>
      <c r="G2752">
        <f>IF(B2752=0,VLOOKUP(DataSet!A2752+1,'Vehicle Availability'!$B$39:$D$62,2),VLOOKUP(DataSet!A2752+1,'Vehicle Availability'!$B$39:$D$62,3))</f>
        <v>1</v>
      </c>
      <c r="H2752">
        <f t="shared" si="42"/>
        <v>1</v>
      </c>
      <c r="I2752" s="105">
        <f>'Marginal Energy Prices'!C2750/1000</f>
        <v>0</v>
      </c>
    </row>
    <row r="2753" spans="1:9" x14ac:dyDescent="0.25">
      <c r="A2753">
        <f>HourMap!F2750</f>
        <v>11</v>
      </c>
      <c r="B2753">
        <f>HourMap!H2750</f>
        <v>1</v>
      </c>
      <c r="C2753">
        <f>'2020 Load Shapes'!A2754</f>
        <v>2747</v>
      </c>
      <c r="D2753">
        <f>'2020 Load Shapes'!B2754</f>
        <v>0</v>
      </c>
      <c r="E2753">
        <f>IF(B2753=0,VLOOKUP(DataSet!A2753+1,'Vehicle Availability'!$B$7:$D$30,2),VLOOKUP(DataSet!A2753+1,'Vehicle Availability'!$B$7:$D$30,3))</f>
        <v>1</v>
      </c>
      <c r="F2753">
        <f>'2020 Load Shapes'!C2754</f>
        <v>1.03052631578947</v>
      </c>
      <c r="G2753">
        <f>IF(B2753=0,VLOOKUP(DataSet!A2753+1,'Vehicle Availability'!$B$39:$D$62,2),VLOOKUP(DataSet!A2753+1,'Vehicle Availability'!$B$39:$D$62,3))</f>
        <v>1</v>
      </c>
      <c r="H2753">
        <f t="shared" si="42"/>
        <v>1</v>
      </c>
      <c r="I2753" s="105">
        <f>'Marginal Energy Prices'!C2751/1000</f>
        <v>7.2656647724126517E-4</v>
      </c>
    </row>
    <row r="2754" spans="1:9" x14ac:dyDescent="0.25">
      <c r="A2754">
        <f>HourMap!F2751</f>
        <v>12</v>
      </c>
      <c r="B2754">
        <f>HourMap!H2751</f>
        <v>1</v>
      </c>
      <c r="C2754">
        <f>'2020 Load Shapes'!A2755</f>
        <v>2748</v>
      </c>
      <c r="D2754">
        <f>'2020 Load Shapes'!B2755</f>
        <v>6.6</v>
      </c>
      <c r="E2754">
        <f>IF(B2754=0,VLOOKUP(DataSet!A2754+1,'Vehicle Availability'!$B$7:$D$30,2),VLOOKUP(DataSet!A2754+1,'Vehicle Availability'!$B$7:$D$30,3))</f>
        <v>1</v>
      </c>
      <c r="F2754">
        <f>'2020 Load Shapes'!C2755</f>
        <v>3.3</v>
      </c>
      <c r="G2754">
        <f>IF(B2754=0,VLOOKUP(DataSet!A2754+1,'Vehicle Availability'!$B$39:$D$62,2),VLOOKUP(DataSet!A2754+1,'Vehicle Availability'!$B$39:$D$62,3))</f>
        <v>1</v>
      </c>
      <c r="H2754">
        <f t="shared" si="42"/>
        <v>1</v>
      </c>
      <c r="I2754" s="105">
        <f>'Marginal Energy Prices'!C2752/1000</f>
        <v>0</v>
      </c>
    </row>
    <row r="2755" spans="1:9" x14ac:dyDescent="0.25">
      <c r="A2755">
        <f>HourMap!F2752</f>
        <v>13</v>
      </c>
      <c r="B2755">
        <f>HourMap!H2752</f>
        <v>1</v>
      </c>
      <c r="C2755">
        <f>'2020 Load Shapes'!A2756</f>
        <v>2749</v>
      </c>
      <c r="D2755">
        <f>'2020 Load Shapes'!B2756</f>
        <v>0</v>
      </c>
      <c r="E2755">
        <f>IF(B2755=0,VLOOKUP(DataSet!A2755+1,'Vehicle Availability'!$B$7:$D$30,2),VLOOKUP(DataSet!A2755+1,'Vehicle Availability'!$B$7:$D$30,3))</f>
        <v>1</v>
      </c>
      <c r="F2755">
        <f>'2020 Load Shapes'!C2756</f>
        <v>0</v>
      </c>
      <c r="G2755">
        <f>IF(B2755=0,VLOOKUP(DataSet!A2755+1,'Vehicle Availability'!$B$39:$D$62,2),VLOOKUP(DataSet!A2755+1,'Vehicle Availability'!$B$39:$D$62,3))</f>
        <v>1</v>
      </c>
      <c r="H2755">
        <f t="shared" si="42"/>
        <v>1</v>
      </c>
      <c r="I2755" s="105">
        <f>'Marginal Energy Prices'!C2753/1000</f>
        <v>0</v>
      </c>
    </row>
    <row r="2756" spans="1:9" x14ac:dyDescent="0.25">
      <c r="A2756">
        <f>HourMap!F2753</f>
        <v>14</v>
      </c>
      <c r="B2756">
        <f>HourMap!H2753</f>
        <v>1</v>
      </c>
      <c r="C2756">
        <f>'2020 Load Shapes'!A2757</f>
        <v>2750</v>
      </c>
      <c r="D2756">
        <f>'2020 Load Shapes'!B2757</f>
        <v>0</v>
      </c>
      <c r="E2756">
        <f>IF(B2756=0,VLOOKUP(DataSet!A2756+1,'Vehicle Availability'!$B$7:$D$30,2),VLOOKUP(DataSet!A2756+1,'Vehicle Availability'!$B$7:$D$30,3))</f>
        <v>1</v>
      </c>
      <c r="F2756">
        <f>'2020 Load Shapes'!C2757</f>
        <v>0</v>
      </c>
      <c r="G2756">
        <f>IF(B2756=0,VLOOKUP(DataSet!A2756+1,'Vehicle Availability'!$B$39:$D$62,2),VLOOKUP(DataSet!A2756+1,'Vehicle Availability'!$B$39:$D$62,3))</f>
        <v>1</v>
      </c>
      <c r="H2756">
        <f t="shared" si="42"/>
        <v>0</v>
      </c>
      <c r="I2756" s="105">
        <f>'Marginal Energy Prices'!C2754/1000</f>
        <v>0</v>
      </c>
    </row>
    <row r="2757" spans="1:9" x14ac:dyDescent="0.25">
      <c r="A2757">
        <f>HourMap!F2754</f>
        <v>15</v>
      </c>
      <c r="B2757">
        <f>HourMap!H2754</f>
        <v>1</v>
      </c>
      <c r="C2757">
        <f>'2020 Load Shapes'!A2758</f>
        <v>2751</v>
      </c>
      <c r="D2757">
        <f>'2020 Load Shapes'!B2758</f>
        <v>0</v>
      </c>
      <c r="E2757">
        <f>IF(B2757=0,VLOOKUP(DataSet!A2757+1,'Vehicle Availability'!$B$7:$D$30,2),VLOOKUP(DataSet!A2757+1,'Vehicle Availability'!$B$7:$D$30,3))</f>
        <v>1</v>
      </c>
      <c r="F2757">
        <f>'2020 Load Shapes'!C2758</f>
        <v>0</v>
      </c>
      <c r="G2757">
        <f>IF(B2757=0,VLOOKUP(DataSet!A2757+1,'Vehicle Availability'!$B$39:$D$62,2),VLOOKUP(DataSet!A2757+1,'Vehicle Availability'!$B$39:$D$62,3))</f>
        <v>1</v>
      </c>
      <c r="H2757">
        <f t="shared" si="42"/>
        <v>0</v>
      </c>
      <c r="I2757" s="105">
        <f>'Marginal Energy Prices'!C2755/1000</f>
        <v>0</v>
      </c>
    </row>
    <row r="2758" spans="1:9" x14ac:dyDescent="0.25">
      <c r="A2758">
        <f>HourMap!F2755</f>
        <v>16</v>
      </c>
      <c r="B2758">
        <f>HourMap!H2755</f>
        <v>1</v>
      </c>
      <c r="C2758">
        <f>'2020 Load Shapes'!A2759</f>
        <v>2752</v>
      </c>
      <c r="D2758">
        <f>'2020 Load Shapes'!B2759</f>
        <v>0</v>
      </c>
      <c r="E2758">
        <f>IF(B2758=0,VLOOKUP(DataSet!A2758+1,'Vehicle Availability'!$B$7:$D$30,2),VLOOKUP(DataSet!A2758+1,'Vehicle Availability'!$B$7:$D$30,3))</f>
        <v>1</v>
      </c>
      <c r="F2758">
        <f>'2020 Load Shapes'!C2759</f>
        <v>0</v>
      </c>
      <c r="G2758">
        <f>IF(B2758=0,VLOOKUP(DataSet!A2758+1,'Vehicle Availability'!$B$39:$D$62,2),VLOOKUP(DataSet!A2758+1,'Vehicle Availability'!$B$39:$D$62,3))</f>
        <v>1</v>
      </c>
      <c r="H2758">
        <f t="shared" si="42"/>
        <v>0</v>
      </c>
      <c r="I2758" s="105">
        <f>'Marginal Energy Prices'!C2756/1000</f>
        <v>0</v>
      </c>
    </row>
    <row r="2759" spans="1:9" x14ac:dyDescent="0.25">
      <c r="A2759">
        <f>HourMap!F2756</f>
        <v>17</v>
      </c>
      <c r="B2759">
        <f>HourMap!H2756</f>
        <v>1</v>
      </c>
      <c r="C2759">
        <f>'2020 Load Shapes'!A2760</f>
        <v>2753</v>
      </c>
      <c r="D2759">
        <f>'2020 Load Shapes'!B2760</f>
        <v>0</v>
      </c>
      <c r="E2759">
        <f>IF(B2759=0,VLOOKUP(DataSet!A2759+1,'Vehicle Availability'!$B$7:$D$30,2),VLOOKUP(DataSet!A2759+1,'Vehicle Availability'!$B$7:$D$30,3))</f>
        <v>1</v>
      </c>
      <c r="F2759">
        <f>'2020 Load Shapes'!C2760</f>
        <v>0</v>
      </c>
      <c r="G2759">
        <f>IF(B2759=0,VLOOKUP(DataSet!A2759+1,'Vehicle Availability'!$B$39:$D$62,2),VLOOKUP(DataSet!A2759+1,'Vehicle Availability'!$B$39:$D$62,3))</f>
        <v>1</v>
      </c>
      <c r="H2759">
        <f t="shared" si="42"/>
        <v>0</v>
      </c>
      <c r="I2759" s="105">
        <f>'Marginal Energy Prices'!C2757/1000</f>
        <v>6.7685959492758643E-2</v>
      </c>
    </row>
    <row r="2760" spans="1:9" x14ac:dyDescent="0.25">
      <c r="A2760">
        <f>HourMap!F2757</f>
        <v>18</v>
      </c>
      <c r="B2760">
        <f>HourMap!H2757</f>
        <v>1</v>
      </c>
      <c r="C2760">
        <f>'2020 Load Shapes'!A2761</f>
        <v>2754</v>
      </c>
      <c r="D2760">
        <f>'2020 Load Shapes'!B2761</f>
        <v>0</v>
      </c>
      <c r="E2760">
        <f>IF(B2760=0,VLOOKUP(DataSet!A2760+1,'Vehicle Availability'!$B$7:$D$30,2),VLOOKUP(DataSet!A2760+1,'Vehicle Availability'!$B$7:$D$30,3))</f>
        <v>0</v>
      </c>
      <c r="F2760">
        <f>'2020 Load Shapes'!C2761</f>
        <v>0</v>
      </c>
      <c r="G2760">
        <f>IF(B2760=0,VLOOKUP(DataSet!A2760+1,'Vehicle Availability'!$B$39:$D$62,2),VLOOKUP(DataSet!A2760+1,'Vehicle Availability'!$B$39:$D$62,3))</f>
        <v>1</v>
      </c>
      <c r="H2760">
        <f t="shared" ref="H2760:H2823" si="43">IF(B2760=0,A2760&lt;=5,A2760&lt;=13)*1</f>
        <v>0</v>
      </c>
      <c r="I2760" s="105">
        <f>'Marginal Energy Prices'!C2758/1000</f>
        <v>7.4599273778214889E-2</v>
      </c>
    </row>
    <row r="2761" spans="1:9" x14ac:dyDescent="0.25">
      <c r="A2761">
        <f>HourMap!F2758</f>
        <v>19</v>
      </c>
      <c r="B2761">
        <f>HourMap!H2758</f>
        <v>1</v>
      </c>
      <c r="C2761">
        <f>'2020 Load Shapes'!A2762</f>
        <v>2755</v>
      </c>
      <c r="D2761">
        <f>'2020 Load Shapes'!B2762</f>
        <v>0</v>
      </c>
      <c r="E2761">
        <f>IF(B2761=0,VLOOKUP(DataSet!A2761+1,'Vehicle Availability'!$B$7:$D$30,2),VLOOKUP(DataSet!A2761+1,'Vehicle Availability'!$B$7:$D$30,3))</f>
        <v>1</v>
      </c>
      <c r="F2761">
        <f>'2020 Load Shapes'!C2762</f>
        <v>0</v>
      </c>
      <c r="G2761">
        <f>IF(B2761=0,VLOOKUP(DataSet!A2761+1,'Vehicle Availability'!$B$39:$D$62,2),VLOOKUP(DataSet!A2761+1,'Vehicle Availability'!$B$39:$D$62,3))</f>
        <v>1</v>
      </c>
      <c r="H2761">
        <f t="shared" si="43"/>
        <v>0</v>
      </c>
      <c r="I2761" s="105">
        <f>'Marginal Energy Prices'!C2759/1000</f>
        <v>8.6570556270898297E-2</v>
      </c>
    </row>
    <row r="2762" spans="1:9" x14ac:dyDescent="0.25">
      <c r="A2762">
        <f>HourMap!F2759</f>
        <v>20</v>
      </c>
      <c r="B2762">
        <f>HourMap!H2759</f>
        <v>1</v>
      </c>
      <c r="C2762">
        <f>'2020 Load Shapes'!A2763</f>
        <v>2756</v>
      </c>
      <c r="D2762">
        <f>'2020 Load Shapes'!B2763</f>
        <v>0</v>
      </c>
      <c r="E2762">
        <f>IF(B2762=0,VLOOKUP(DataSet!A2762+1,'Vehicle Availability'!$B$7:$D$30,2),VLOOKUP(DataSet!A2762+1,'Vehicle Availability'!$B$7:$D$30,3))</f>
        <v>1</v>
      </c>
      <c r="F2762">
        <f>'2020 Load Shapes'!C2763</f>
        <v>0</v>
      </c>
      <c r="G2762">
        <f>IF(B2762=0,VLOOKUP(DataSet!A2762+1,'Vehicle Availability'!$B$39:$D$62,2),VLOOKUP(DataSet!A2762+1,'Vehicle Availability'!$B$39:$D$62,3))</f>
        <v>1</v>
      </c>
      <c r="H2762">
        <f t="shared" si="43"/>
        <v>0</v>
      </c>
      <c r="I2762" s="105">
        <f>'Marginal Energy Prices'!C2760/1000</f>
        <v>0.10415888535233647</v>
      </c>
    </row>
    <row r="2763" spans="1:9" x14ac:dyDescent="0.25">
      <c r="A2763">
        <f>HourMap!F2760</f>
        <v>21</v>
      </c>
      <c r="B2763">
        <f>HourMap!H2760</f>
        <v>1</v>
      </c>
      <c r="C2763">
        <f>'2020 Load Shapes'!A2764</f>
        <v>2757</v>
      </c>
      <c r="D2763">
        <f>'2020 Load Shapes'!B2764</f>
        <v>0</v>
      </c>
      <c r="E2763">
        <f>IF(B2763=0,VLOOKUP(DataSet!A2763+1,'Vehicle Availability'!$B$7:$D$30,2),VLOOKUP(DataSet!A2763+1,'Vehicle Availability'!$B$7:$D$30,3))</f>
        <v>1</v>
      </c>
      <c r="F2763">
        <f>'2020 Load Shapes'!C2764</f>
        <v>0</v>
      </c>
      <c r="G2763">
        <f>IF(B2763=0,VLOOKUP(DataSet!A2763+1,'Vehicle Availability'!$B$39:$D$62,2),VLOOKUP(DataSet!A2763+1,'Vehicle Availability'!$B$39:$D$62,3))</f>
        <v>1</v>
      </c>
      <c r="H2763">
        <f t="shared" si="43"/>
        <v>0</v>
      </c>
      <c r="I2763" s="105">
        <f>'Marginal Energy Prices'!C2761/1000</f>
        <v>8.976939078741028E-2</v>
      </c>
    </row>
    <row r="2764" spans="1:9" x14ac:dyDescent="0.25">
      <c r="A2764">
        <f>HourMap!F2761</f>
        <v>22</v>
      </c>
      <c r="B2764">
        <f>HourMap!H2761</f>
        <v>1</v>
      </c>
      <c r="C2764">
        <f>'2020 Load Shapes'!A2765</f>
        <v>2758</v>
      </c>
      <c r="D2764">
        <f>'2020 Load Shapes'!B2765</f>
        <v>0</v>
      </c>
      <c r="E2764">
        <f>IF(B2764=0,VLOOKUP(DataSet!A2764+1,'Vehicle Availability'!$B$7:$D$30,2),VLOOKUP(DataSet!A2764+1,'Vehicle Availability'!$B$7:$D$30,3))</f>
        <v>1</v>
      </c>
      <c r="F2764">
        <f>'2020 Load Shapes'!C2765</f>
        <v>0</v>
      </c>
      <c r="G2764">
        <f>IF(B2764=0,VLOOKUP(DataSet!A2764+1,'Vehicle Availability'!$B$39:$D$62,2),VLOOKUP(DataSet!A2764+1,'Vehicle Availability'!$B$39:$D$62,3))</f>
        <v>1</v>
      </c>
      <c r="H2764">
        <f t="shared" si="43"/>
        <v>0</v>
      </c>
      <c r="I2764" s="105">
        <f>'Marginal Energy Prices'!C2762/1000</f>
        <v>7.5279838137064514E-2</v>
      </c>
    </row>
    <row r="2765" spans="1:9" x14ac:dyDescent="0.25">
      <c r="A2765">
        <f>HourMap!F2762</f>
        <v>23</v>
      </c>
      <c r="B2765">
        <f>HourMap!H2762</f>
        <v>1</v>
      </c>
      <c r="C2765">
        <f>'2020 Load Shapes'!A2766</f>
        <v>2759</v>
      </c>
      <c r="D2765">
        <f>'2020 Load Shapes'!B2766</f>
        <v>0</v>
      </c>
      <c r="E2765">
        <f>IF(B2765=0,VLOOKUP(DataSet!A2765+1,'Vehicle Availability'!$B$7:$D$30,2),VLOOKUP(DataSet!A2765+1,'Vehicle Availability'!$B$7:$D$30,3))</f>
        <v>1</v>
      </c>
      <c r="F2765">
        <f>'2020 Load Shapes'!C2766</f>
        <v>0</v>
      </c>
      <c r="G2765">
        <f>IF(B2765=0,VLOOKUP(DataSet!A2765+1,'Vehicle Availability'!$B$39:$D$62,2),VLOOKUP(DataSet!A2765+1,'Vehicle Availability'!$B$39:$D$62,3))</f>
        <v>1</v>
      </c>
      <c r="H2765">
        <f t="shared" si="43"/>
        <v>0</v>
      </c>
      <c r="I2765" s="105">
        <f>'Marginal Energy Prices'!C2763/1000</f>
        <v>6.619356444987709E-2</v>
      </c>
    </row>
    <row r="2766" spans="1:9" x14ac:dyDescent="0.25">
      <c r="A2766">
        <f>HourMap!F2763</f>
        <v>0</v>
      </c>
      <c r="B2766">
        <f>HourMap!H2763</f>
        <v>1</v>
      </c>
      <c r="C2766">
        <f>'2020 Load Shapes'!A2767</f>
        <v>2760</v>
      </c>
      <c r="D2766">
        <f>'2020 Load Shapes'!B2767</f>
        <v>0</v>
      </c>
      <c r="E2766">
        <f>IF(B2766=0,VLOOKUP(DataSet!A2766+1,'Vehicle Availability'!$B$7:$D$30,2),VLOOKUP(DataSet!A2766+1,'Vehicle Availability'!$B$7:$D$30,3))</f>
        <v>1</v>
      </c>
      <c r="F2766">
        <f>'2020 Load Shapes'!C2767</f>
        <v>0</v>
      </c>
      <c r="G2766">
        <f>IF(B2766=0,VLOOKUP(DataSet!A2766+1,'Vehicle Availability'!$B$39:$D$62,2),VLOOKUP(DataSet!A2766+1,'Vehicle Availability'!$B$39:$D$62,3))</f>
        <v>1</v>
      </c>
      <c r="H2766">
        <f t="shared" si="43"/>
        <v>1</v>
      </c>
      <c r="I2766" s="105">
        <f>'Marginal Energy Prices'!C2764/1000</f>
        <v>7.3562067300989853E-2</v>
      </c>
    </row>
    <row r="2767" spans="1:9" x14ac:dyDescent="0.25">
      <c r="A2767">
        <f>HourMap!F2764</f>
        <v>1</v>
      </c>
      <c r="B2767">
        <f>HourMap!H2764</f>
        <v>1</v>
      </c>
      <c r="C2767">
        <f>'2020 Load Shapes'!A2768</f>
        <v>2761</v>
      </c>
      <c r="D2767">
        <f>'2020 Load Shapes'!B2768</f>
        <v>0</v>
      </c>
      <c r="E2767">
        <f>IF(B2767=0,VLOOKUP(DataSet!A2767+1,'Vehicle Availability'!$B$7:$D$30,2),VLOOKUP(DataSet!A2767+1,'Vehicle Availability'!$B$7:$D$30,3))</f>
        <v>1</v>
      </c>
      <c r="F2767">
        <f>'2020 Load Shapes'!C2768</f>
        <v>0</v>
      </c>
      <c r="G2767">
        <f>IF(B2767=0,VLOOKUP(DataSet!A2767+1,'Vehicle Availability'!$B$39:$D$62,2),VLOOKUP(DataSet!A2767+1,'Vehicle Availability'!$B$39:$D$62,3))</f>
        <v>1</v>
      </c>
      <c r="H2767">
        <f t="shared" si="43"/>
        <v>1</v>
      </c>
      <c r="I2767" s="105">
        <f>'Marginal Energy Prices'!C2765/1000</f>
        <v>6.6670551098307856E-2</v>
      </c>
    </row>
    <row r="2768" spans="1:9" x14ac:dyDescent="0.25">
      <c r="A2768">
        <f>HourMap!F2765</f>
        <v>2</v>
      </c>
      <c r="B2768">
        <f>HourMap!H2765</f>
        <v>1</v>
      </c>
      <c r="C2768">
        <f>'2020 Load Shapes'!A2769</f>
        <v>2762</v>
      </c>
      <c r="D2768">
        <f>'2020 Load Shapes'!B2769</f>
        <v>0</v>
      </c>
      <c r="E2768">
        <f>IF(B2768=0,VLOOKUP(DataSet!A2768+1,'Vehicle Availability'!$B$7:$D$30,2),VLOOKUP(DataSet!A2768+1,'Vehicle Availability'!$B$7:$D$30,3))</f>
        <v>1</v>
      </c>
      <c r="F2768">
        <f>'2020 Load Shapes'!C2769</f>
        <v>0</v>
      </c>
      <c r="G2768">
        <f>IF(B2768=0,VLOOKUP(DataSet!A2768+1,'Vehicle Availability'!$B$39:$D$62,2),VLOOKUP(DataSet!A2768+1,'Vehicle Availability'!$B$39:$D$62,3))</f>
        <v>1</v>
      </c>
      <c r="H2768">
        <f t="shared" si="43"/>
        <v>1</v>
      </c>
      <c r="I2768" s="105">
        <f>'Marginal Energy Prices'!C2766/1000</f>
        <v>6.3112639813256752E-2</v>
      </c>
    </row>
    <row r="2769" spans="1:9" x14ac:dyDescent="0.25">
      <c r="A2769">
        <f>HourMap!F2766</f>
        <v>3</v>
      </c>
      <c r="B2769">
        <f>HourMap!H2766</f>
        <v>1</v>
      </c>
      <c r="C2769">
        <f>'2020 Load Shapes'!A2770</f>
        <v>2763</v>
      </c>
      <c r="D2769">
        <f>'2020 Load Shapes'!B2770</f>
        <v>0</v>
      </c>
      <c r="E2769">
        <f>IF(B2769=0,VLOOKUP(DataSet!A2769+1,'Vehicle Availability'!$B$7:$D$30,2),VLOOKUP(DataSet!A2769+1,'Vehicle Availability'!$B$7:$D$30,3))</f>
        <v>1</v>
      </c>
      <c r="F2769">
        <f>'2020 Load Shapes'!C2770</f>
        <v>0.23789473684210388</v>
      </c>
      <c r="G2769">
        <f>IF(B2769=0,VLOOKUP(DataSet!A2769+1,'Vehicle Availability'!$B$39:$D$62,2),VLOOKUP(DataSet!A2769+1,'Vehicle Availability'!$B$39:$D$62,3))</f>
        <v>1</v>
      </c>
      <c r="H2769">
        <f t="shared" si="43"/>
        <v>1</v>
      </c>
      <c r="I2769" s="105">
        <f>'Marginal Energy Prices'!C2767/1000</f>
        <v>5.9024225083652675E-2</v>
      </c>
    </row>
    <row r="2770" spans="1:9" x14ac:dyDescent="0.25">
      <c r="A2770">
        <f>HourMap!F2767</f>
        <v>4</v>
      </c>
      <c r="B2770">
        <f>HourMap!H2767</f>
        <v>1</v>
      </c>
      <c r="C2770">
        <f>'2020 Load Shapes'!A2771</f>
        <v>2764</v>
      </c>
      <c r="D2770">
        <f>'2020 Load Shapes'!B2771</f>
        <v>0</v>
      </c>
      <c r="E2770">
        <f>IF(B2770=0,VLOOKUP(DataSet!A2770+1,'Vehicle Availability'!$B$7:$D$30,2),VLOOKUP(DataSet!A2770+1,'Vehicle Availability'!$B$7:$D$30,3))</f>
        <v>1</v>
      </c>
      <c r="F2770">
        <f>'2020 Load Shapes'!C2771</f>
        <v>0</v>
      </c>
      <c r="G2770">
        <f>IF(B2770=0,VLOOKUP(DataSet!A2770+1,'Vehicle Availability'!$B$39:$D$62,2),VLOOKUP(DataSet!A2770+1,'Vehicle Availability'!$B$39:$D$62,3))</f>
        <v>1</v>
      </c>
      <c r="H2770">
        <f t="shared" si="43"/>
        <v>1</v>
      </c>
      <c r="I2770" s="105">
        <f>'Marginal Energy Prices'!C2768/1000</f>
        <v>5.969743998453142E-2</v>
      </c>
    </row>
    <row r="2771" spans="1:9" x14ac:dyDescent="0.25">
      <c r="A2771">
        <f>HourMap!F2768</f>
        <v>5</v>
      </c>
      <c r="B2771">
        <f>HourMap!H2768</f>
        <v>1</v>
      </c>
      <c r="C2771">
        <f>'2020 Load Shapes'!A2772</f>
        <v>2765</v>
      </c>
      <c r="D2771">
        <f>'2020 Load Shapes'!B2772</f>
        <v>0</v>
      </c>
      <c r="E2771">
        <f>IF(B2771=0,VLOOKUP(DataSet!A2771+1,'Vehicle Availability'!$B$7:$D$30,2),VLOOKUP(DataSet!A2771+1,'Vehicle Availability'!$B$7:$D$30,3))</f>
        <v>1</v>
      </c>
      <c r="F2771">
        <f>'2020 Load Shapes'!C2772</f>
        <v>0</v>
      </c>
      <c r="G2771">
        <f>IF(B2771=0,VLOOKUP(DataSet!A2771+1,'Vehicle Availability'!$B$39:$D$62,2),VLOOKUP(DataSet!A2771+1,'Vehicle Availability'!$B$39:$D$62,3))</f>
        <v>1</v>
      </c>
      <c r="H2771">
        <f t="shared" si="43"/>
        <v>1</v>
      </c>
      <c r="I2771" s="105">
        <f>'Marginal Energy Prices'!C2769/1000</f>
        <v>6.6815424159919215E-2</v>
      </c>
    </row>
    <row r="2772" spans="1:9" x14ac:dyDescent="0.25">
      <c r="A2772">
        <f>HourMap!F2769</f>
        <v>6</v>
      </c>
      <c r="B2772">
        <f>HourMap!H2769</f>
        <v>1</v>
      </c>
      <c r="C2772">
        <f>'2020 Load Shapes'!A2773</f>
        <v>2766</v>
      </c>
      <c r="D2772">
        <f>'2020 Load Shapes'!B2773</f>
        <v>0</v>
      </c>
      <c r="E2772">
        <f>IF(B2772=0,VLOOKUP(DataSet!A2772+1,'Vehicle Availability'!$B$7:$D$30,2),VLOOKUP(DataSet!A2772+1,'Vehicle Availability'!$B$7:$D$30,3))</f>
        <v>1</v>
      </c>
      <c r="F2772">
        <f>'2020 Load Shapes'!C2773</f>
        <v>0</v>
      </c>
      <c r="G2772">
        <f>IF(B2772=0,VLOOKUP(DataSet!A2772+1,'Vehicle Availability'!$B$39:$D$62,2),VLOOKUP(DataSet!A2772+1,'Vehicle Availability'!$B$39:$D$62,3))</f>
        <v>1</v>
      </c>
      <c r="H2772">
        <f t="shared" si="43"/>
        <v>1</v>
      </c>
      <c r="I2772" s="105">
        <f>'Marginal Energy Prices'!C2770/1000</f>
        <v>6.5441667116604416E-2</v>
      </c>
    </row>
    <row r="2773" spans="1:9" x14ac:dyDescent="0.25">
      <c r="A2773">
        <f>HourMap!F2770</f>
        <v>7</v>
      </c>
      <c r="B2773">
        <f>HourMap!H2770</f>
        <v>1</v>
      </c>
      <c r="C2773">
        <f>'2020 Load Shapes'!A2774</f>
        <v>2767</v>
      </c>
      <c r="D2773">
        <f>'2020 Load Shapes'!B2774</f>
        <v>0</v>
      </c>
      <c r="E2773">
        <f>IF(B2773=0,VLOOKUP(DataSet!A2773+1,'Vehicle Availability'!$B$7:$D$30,2),VLOOKUP(DataSet!A2773+1,'Vehicle Availability'!$B$7:$D$30,3))</f>
        <v>0</v>
      </c>
      <c r="F2773">
        <f>'2020 Load Shapes'!C2774</f>
        <v>0</v>
      </c>
      <c r="G2773">
        <f>IF(B2773=0,VLOOKUP(DataSet!A2773+1,'Vehicle Availability'!$B$39:$D$62,2),VLOOKUP(DataSet!A2773+1,'Vehicle Availability'!$B$39:$D$62,3))</f>
        <v>1</v>
      </c>
      <c r="H2773">
        <f t="shared" si="43"/>
        <v>1</v>
      </c>
      <c r="I2773" s="105">
        <f>'Marginal Energy Prices'!C2771/1000</f>
        <v>6.2496878105493765E-2</v>
      </c>
    </row>
    <row r="2774" spans="1:9" x14ac:dyDescent="0.25">
      <c r="A2774">
        <f>HourMap!F2771</f>
        <v>8</v>
      </c>
      <c r="B2774">
        <f>HourMap!H2771</f>
        <v>1</v>
      </c>
      <c r="C2774">
        <f>'2020 Load Shapes'!A2775</f>
        <v>2768</v>
      </c>
      <c r="D2774">
        <f>'2020 Load Shapes'!B2775</f>
        <v>0</v>
      </c>
      <c r="E2774">
        <f>IF(B2774=0,VLOOKUP(DataSet!A2774+1,'Vehicle Availability'!$B$7:$D$30,2),VLOOKUP(DataSet!A2774+1,'Vehicle Availability'!$B$7:$D$30,3))</f>
        <v>1</v>
      </c>
      <c r="F2774">
        <f>'2020 Load Shapes'!C2775</f>
        <v>0</v>
      </c>
      <c r="G2774">
        <f>IF(B2774=0,VLOOKUP(DataSet!A2774+1,'Vehicle Availability'!$B$39:$D$62,2),VLOOKUP(DataSet!A2774+1,'Vehicle Availability'!$B$39:$D$62,3))</f>
        <v>1</v>
      </c>
      <c r="H2774">
        <f t="shared" si="43"/>
        <v>1</v>
      </c>
      <c r="I2774" s="105">
        <f>'Marginal Energy Prices'!C2772/1000</f>
        <v>6.3301723391392492E-2</v>
      </c>
    </row>
    <row r="2775" spans="1:9" x14ac:dyDescent="0.25">
      <c r="A2775">
        <f>HourMap!F2772</f>
        <v>9</v>
      </c>
      <c r="B2775">
        <f>HourMap!H2772</f>
        <v>1</v>
      </c>
      <c r="C2775">
        <f>'2020 Load Shapes'!A2776</f>
        <v>2769</v>
      </c>
      <c r="D2775">
        <f>'2020 Load Shapes'!B2776</f>
        <v>6.6</v>
      </c>
      <c r="E2775">
        <f>IF(B2775=0,VLOOKUP(DataSet!A2775+1,'Vehicle Availability'!$B$7:$D$30,2),VLOOKUP(DataSet!A2775+1,'Vehicle Availability'!$B$7:$D$30,3))</f>
        <v>1</v>
      </c>
      <c r="F2775">
        <f>'2020 Load Shapes'!C2776</f>
        <v>3.3</v>
      </c>
      <c r="G2775">
        <f>IF(B2775=0,VLOOKUP(DataSet!A2775+1,'Vehicle Availability'!$B$39:$D$62,2),VLOOKUP(DataSet!A2775+1,'Vehicle Availability'!$B$39:$D$62,3))</f>
        <v>1</v>
      </c>
      <c r="H2775">
        <f t="shared" si="43"/>
        <v>1</v>
      </c>
      <c r="I2775" s="105">
        <f>'Marginal Energy Prices'!C2773/1000</f>
        <v>0</v>
      </c>
    </row>
    <row r="2776" spans="1:9" x14ac:dyDescent="0.25">
      <c r="A2776">
        <f>HourMap!F2773</f>
        <v>10</v>
      </c>
      <c r="B2776">
        <f>HourMap!H2773</f>
        <v>1</v>
      </c>
      <c r="C2776">
        <f>'2020 Load Shapes'!A2777</f>
        <v>2770</v>
      </c>
      <c r="D2776">
        <f>'2020 Load Shapes'!B2777</f>
        <v>6.6</v>
      </c>
      <c r="E2776">
        <f>IF(B2776=0,VLOOKUP(DataSet!A2776+1,'Vehicle Availability'!$B$7:$D$30,2),VLOOKUP(DataSet!A2776+1,'Vehicle Availability'!$B$7:$D$30,3))</f>
        <v>1</v>
      </c>
      <c r="F2776">
        <f>'2020 Load Shapes'!C2777</f>
        <v>3.3</v>
      </c>
      <c r="G2776">
        <f>IF(B2776=0,VLOOKUP(DataSet!A2776+1,'Vehicle Availability'!$B$39:$D$62,2),VLOOKUP(DataSet!A2776+1,'Vehicle Availability'!$B$39:$D$62,3))</f>
        <v>1</v>
      </c>
      <c r="H2776">
        <f t="shared" si="43"/>
        <v>1</v>
      </c>
      <c r="I2776" s="105">
        <f>'Marginal Energy Prices'!C2774/1000</f>
        <v>0</v>
      </c>
    </row>
    <row r="2777" spans="1:9" x14ac:dyDescent="0.25">
      <c r="A2777">
        <f>HourMap!F2774</f>
        <v>11</v>
      </c>
      <c r="B2777">
        <f>HourMap!H2774</f>
        <v>1</v>
      </c>
      <c r="C2777">
        <f>'2020 Load Shapes'!A2778</f>
        <v>2771</v>
      </c>
      <c r="D2777">
        <f>'2020 Load Shapes'!B2778</f>
        <v>2.4168421052631581</v>
      </c>
      <c r="E2777">
        <f>IF(B2777=0,VLOOKUP(DataSet!A2777+1,'Vehicle Availability'!$B$7:$D$30,2),VLOOKUP(DataSet!A2777+1,'Vehicle Availability'!$B$7:$D$30,3))</f>
        <v>1</v>
      </c>
      <c r="F2777">
        <f>'2020 Load Shapes'!C2778</f>
        <v>3.3</v>
      </c>
      <c r="G2777">
        <f>IF(B2777=0,VLOOKUP(DataSet!A2777+1,'Vehicle Availability'!$B$39:$D$62,2),VLOOKUP(DataSet!A2777+1,'Vehicle Availability'!$B$39:$D$62,3))</f>
        <v>1</v>
      </c>
      <c r="H2777">
        <f t="shared" si="43"/>
        <v>1</v>
      </c>
      <c r="I2777" s="105">
        <f>'Marginal Energy Prices'!C2775/1000</f>
        <v>0</v>
      </c>
    </row>
    <row r="2778" spans="1:9" x14ac:dyDescent="0.25">
      <c r="A2778">
        <f>HourMap!F2775</f>
        <v>12</v>
      </c>
      <c r="B2778">
        <f>HourMap!H2775</f>
        <v>1</v>
      </c>
      <c r="C2778">
        <f>'2020 Load Shapes'!A2779</f>
        <v>2772</v>
      </c>
      <c r="D2778">
        <f>'2020 Load Shapes'!B2779</f>
        <v>0</v>
      </c>
      <c r="E2778">
        <f>IF(B2778=0,VLOOKUP(DataSet!A2778+1,'Vehicle Availability'!$B$7:$D$30,2),VLOOKUP(DataSet!A2778+1,'Vehicle Availability'!$B$7:$D$30,3))</f>
        <v>1</v>
      </c>
      <c r="F2778">
        <f>'2020 Load Shapes'!C2779</f>
        <v>1.03052631578947</v>
      </c>
      <c r="G2778">
        <f>IF(B2778=0,VLOOKUP(DataSet!A2778+1,'Vehicle Availability'!$B$39:$D$62,2),VLOOKUP(DataSet!A2778+1,'Vehicle Availability'!$B$39:$D$62,3))</f>
        <v>1</v>
      </c>
      <c r="H2778">
        <f t="shared" si="43"/>
        <v>1</v>
      </c>
      <c r="I2778" s="105">
        <f>'Marginal Energy Prices'!C2776/1000</f>
        <v>0</v>
      </c>
    </row>
    <row r="2779" spans="1:9" x14ac:dyDescent="0.25">
      <c r="A2779">
        <f>HourMap!F2776</f>
        <v>13</v>
      </c>
      <c r="B2779">
        <f>HourMap!H2776</f>
        <v>1</v>
      </c>
      <c r="C2779">
        <f>'2020 Load Shapes'!A2780</f>
        <v>2773</v>
      </c>
      <c r="D2779">
        <f>'2020 Load Shapes'!B2780</f>
        <v>0</v>
      </c>
      <c r="E2779">
        <f>IF(B2779=0,VLOOKUP(DataSet!A2779+1,'Vehicle Availability'!$B$7:$D$30,2),VLOOKUP(DataSet!A2779+1,'Vehicle Availability'!$B$7:$D$30,3))</f>
        <v>1</v>
      </c>
      <c r="F2779">
        <f>'2020 Load Shapes'!C2780</f>
        <v>0</v>
      </c>
      <c r="G2779">
        <f>IF(B2779=0,VLOOKUP(DataSet!A2779+1,'Vehicle Availability'!$B$39:$D$62,2),VLOOKUP(DataSet!A2779+1,'Vehicle Availability'!$B$39:$D$62,3))</f>
        <v>1</v>
      </c>
      <c r="H2779">
        <f t="shared" si="43"/>
        <v>1</v>
      </c>
      <c r="I2779" s="105">
        <f>'Marginal Energy Prices'!C2777/1000</f>
        <v>0</v>
      </c>
    </row>
    <row r="2780" spans="1:9" x14ac:dyDescent="0.25">
      <c r="A2780">
        <f>HourMap!F2777</f>
        <v>14</v>
      </c>
      <c r="B2780">
        <f>HourMap!H2777</f>
        <v>1</v>
      </c>
      <c r="C2780">
        <f>'2020 Load Shapes'!A2781</f>
        <v>2774</v>
      </c>
      <c r="D2780">
        <f>'2020 Load Shapes'!B2781</f>
        <v>0</v>
      </c>
      <c r="E2780">
        <f>IF(B2780=0,VLOOKUP(DataSet!A2780+1,'Vehicle Availability'!$B$7:$D$30,2),VLOOKUP(DataSet!A2780+1,'Vehicle Availability'!$B$7:$D$30,3))</f>
        <v>1</v>
      </c>
      <c r="F2780">
        <f>'2020 Load Shapes'!C2781</f>
        <v>0</v>
      </c>
      <c r="G2780">
        <f>IF(B2780=0,VLOOKUP(DataSet!A2780+1,'Vehicle Availability'!$B$39:$D$62,2),VLOOKUP(DataSet!A2780+1,'Vehicle Availability'!$B$39:$D$62,3))</f>
        <v>1</v>
      </c>
      <c r="H2780">
        <f t="shared" si="43"/>
        <v>0</v>
      </c>
      <c r="I2780" s="105">
        <f>'Marginal Energy Prices'!C2778/1000</f>
        <v>0</v>
      </c>
    </row>
    <row r="2781" spans="1:9" x14ac:dyDescent="0.25">
      <c r="A2781">
        <f>HourMap!F2778</f>
        <v>15</v>
      </c>
      <c r="B2781">
        <f>HourMap!H2778</f>
        <v>1</v>
      </c>
      <c r="C2781">
        <f>'2020 Load Shapes'!A2782</f>
        <v>2775</v>
      </c>
      <c r="D2781">
        <f>'2020 Load Shapes'!B2782</f>
        <v>0</v>
      </c>
      <c r="E2781">
        <f>IF(B2781=0,VLOOKUP(DataSet!A2781+1,'Vehicle Availability'!$B$7:$D$30,2),VLOOKUP(DataSet!A2781+1,'Vehicle Availability'!$B$7:$D$30,3))</f>
        <v>1</v>
      </c>
      <c r="F2781">
        <f>'2020 Load Shapes'!C2782</f>
        <v>0</v>
      </c>
      <c r="G2781">
        <f>IF(B2781=0,VLOOKUP(DataSet!A2781+1,'Vehicle Availability'!$B$39:$D$62,2),VLOOKUP(DataSet!A2781+1,'Vehicle Availability'!$B$39:$D$62,3))</f>
        <v>1</v>
      </c>
      <c r="H2781">
        <f t="shared" si="43"/>
        <v>0</v>
      </c>
      <c r="I2781" s="105">
        <f>'Marginal Energy Prices'!C2779/1000</f>
        <v>0</v>
      </c>
    </row>
    <row r="2782" spans="1:9" x14ac:dyDescent="0.25">
      <c r="A2782">
        <f>HourMap!F2779</f>
        <v>16</v>
      </c>
      <c r="B2782">
        <f>HourMap!H2779</f>
        <v>1</v>
      </c>
      <c r="C2782">
        <f>'2020 Load Shapes'!A2783</f>
        <v>2776</v>
      </c>
      <c r="D2782">
        <f>'2020 Load Shapes'!B2783</f>
        <v>0</v>
      </c>
      <c r="E2782">
        <f>IF(B2782=0,VLOOKUP(DataSet!A2782+1,'Vehicle Availability'!$B$7:$D$30,2),VLOOKUP(DataSet!A2782+1,'Vehicle Availability'!$B$7:$D$30,3))</f>
        <v>1</v>
      </c>
      <c r="F2782">
        <f>'2020 Load Shapes'!C2783</f>
        <v>0</v>
      </c>
      <c r="G2782">
        <f>IF(B2782=0,VLOOKUP(DataSet!A2782+1,'Vehicle Availability'!$B$39:$D$62,2),VLOOKUP(DataSet!A2782+1,'Vehicle Availability'!$B$39:$D$62,3))</f>
        <v>1</v>
      </c>
      <c r="H2782">
        <f t="shared" si="43"/>
        <v>0</v>
      </c>
      <c r="I2782" s="105">
        <f>'Marginal Energy Prices'!C2780/1000</f>
        <v>0</v>
      </c>
    </row>
    <row r="2783" spans="1:9" x14ac:dyDescent="0.25">
      <c r="A2783">
        <f>HourMap!F2780</f>
        <v>17</v>
      </c>
      <c r="B2783">
        <f>HourMap!H2780</f>
        <v>1</v>
      </c>
      <c r="C2783">
        <f>'2020 Load Shapes'!A2784</f>
        <v>2777</v>
      </c>
      <c r="D2783">
        <f>'2020 Load Shapes'!B2784</f>
        <v>0</v>
      </c>
      <c r="E2783">
        <f>IF(B2783=0,VLOOKUP(DataSet!A2783+1,'Vehicle Availability'!$B$7:$D$30,2),VLOOKUP(DataSet!A2783+1,'Vehicle Availability'!$B$7:$D$30,3))</f>
        <v>1</v>
      </c>
      <c r="F2783">
        <f>'2020 Load Shapes'!C2784</f>
        <v>0</v>
      </c>
      <c r="G2783">
        <f>IF(B2783=0,VLOOKUP(DataSet!A2783+1,'Vehicle Availability'!$B$39:$D$62,2),VLOOKUP(DataSet!A2783+1,'Vehicle Availability'!$B$39:$D$62,3))</f>
        <v>1</v>
      </c>
      <c r="H2783">
        <f t="shared" si="43"/>
        <v>0</v>
      </c>
      <c r="I2783" s="105">
        <f>'Marginal Energy Prices'!C2781/1000</f>
        <v>6.6384127021102954E-2</v>
      </c>
    </row>
    <row r="2784" spans="1:9" x14ac:dyDescent="0.25">
      <c r="A2784">
        <f>HourMap!F2781</f>
        <v>18</v>
      </c>
      <c r="B2784">
        <f>HourMap!H2781</f>
        <v>1</v>
      </c>
      <c r="C2784">
        <f>'2020 Load Shapes'!A2785</f>
        <v>2778</v>
      </c>
      <c r="D2784">
        <f>'2020 Load Shapes'!B2785</f>
        <v>0</v>
      </c>
      <c r="E2784">
        <f>IF(B2784=0,VLOOKUP(DataSet!A2784+1,'Vehicle Availability'!$B$7:$D$30,2),VLOOKUP(DataSet!A2784+1,'Vehicle Availability'!$B$7:$D$30,3))</f>
        <v>0</v>
      </c>
      <c r="F2784">
        <f>'2020 Load Shapes'!C2785</f>
        <v>0</v>
      </c>
      <c r="G2784">
        <f>IF(B2784=0,VLOOKUP(DataSet!A2784+1,'Vehicle Availability'!$B$39:$D$62,2),VLOOKUP(DataSet!A2784+1,'Vehicle Availability'!$B$39:$D$62,3))</f>
        <v>1</v>
      </c>
      <c r="H2784">
        <f t="shared" si="43"/>
        <v>0</v>
      </c>
      <c r="I2784" s="105">
        <f>'Marginal Energy Prices'!C2782/1000</f>
        <v>7.5879148890917403E-2</v>
      </c>
    </row>
    <row r="2785" spans="1:9" x14ac:dyDescent="0.25">
      <c r="A2785">
        <f>HourMap!F2782</f>
        <v>19</v>
      </c>
      <c r="B2785">
        <f>HourMap!H2782</f>
        <v>1</v>
      </c>
      <c r="C2785">
        <f>'2020 Load Shapes'!A2786</f>
        <v>2779</v>
      </c>
      <c r="D2785">
        <f>'2020 Load Shapes'!B2786</f>
        <v>0</v>
      </c>
      <c r="E2785">
        <f>IF(B2785=0,VLOOKUP(DataSet!A2785+1,'Vehicle Availability'!$B$7:$D$30,2),VLOOKUP(DataSet!A2785+1,'Vehicle Availability'!$B$7:$D$30,3))</f>
        <v>1</v>
      </c>
      <c r="F2785">
        <f>'2020 Load Shapes'!C2786</f>
        <v>0</v>
      </c>
      <c r="G2785">
        <f>IF(B2785=0,VLOOKUP(DataSet!A2785+1,'Vehicle Availability'!$B$39:$D$62,2),VLOOKUP(DataSet!A2785+1,'Vehicle Availability'!$B$39:$D$62,3))</f>
        <v>1</v>
      </c>
      <c r="H2785">
        <f t="shared" si="43"/>
        <v>0</v>
      </c>
      <c r="I2785" s="105">
        <f>'Marginal Energy Prices'!C2783/1000</f>
        <v>9.0738995903547323E-2</v>
      </c>
    </row>
    <row r="2786" spans="1:9" x14ac:dyDescent="0.25">
      <c r="A2786">
        <f>HourMap!F2783</f>
        <v>20</v>
      </c>
      <c r="B2786">
        <f>HourMap!H2783</f>
        <v>1</v>
      </c>
      <c r="C2786">
        <f>'2020 Load Shapes'!A2787</f>
        <v>2780</v>
      </c>
      <c r="D2786">
        <f>'2020 Load Shapes'!B2787</f>
        <v>0</v>
      </c>
      <c r="E2786">
        <f>IF(B2786=0,VLOOKUP(DataSet!A2786+1,'Vehicle Availability'!$B$7:$D$30,2),VLOOKUP(DataSet!A2786+1,'Vehicle Availability'!$B$7:$D$30,3))</f>
        <v>1</v>
      </c>
      <c r="F2786">
        <f>'2020 Load Shapes'!C2787</f>
        <v>0</v>
      </c>
      <c r="G2786">
        <f>IF(B2786=0,VLOOKUP(DataSet!A2786+1,'Vehicle Availability'!$B$39:$D$62,2),VLOOKUP(DataSet!A2786+1,'Vehicle Availability'!$B$39:$D$62,3))</f>
        <v>1</v>
      </c>
      <c r="H2786">
        <f t="shared" si="43"/>
        <v>0</v>
      </c>
      <c r="I2786" s="105">
        <f>'Marginal Energy Prices'!C2784/1000</f>
        <v>0.11422987263891991</v>
      </c>
    </row>
    <row r="2787" spans="1:9" x14ac:dyDescent="0.25">
      <c r="A2787">
        <f>HourMap!F2784</f>
        <v>21</v>
      </c>
      <c r="B2787">
        <f>HourMap!H2784</f>
        <v>1</v>
      </c>
      <c r="C2787">
        <f>'2020 Load Shapes'!A2788</f>
        <v>2781</v>
      </c>
      <c r="D2787">
        <f>'2020 Load Shapes'!B2788</f>
        <v>0</v>
      </c>
      <c r="E2787">
        <f>IF(B2787=0,VLOOKUP(DataSet!A2787+1,'Vehicle Availability'!$B$7:$D$30,2),VLOOKUP(DataSet!A2787+1,'Vehicle Availability'!$B$7:$D$30,3))</f>
        <v>1</v>
      </c>
      <c r="F2787">
        <f>'2020 Load Shapes'!C2788</f>
        <v>0</v>
      </c>
      <c r="G2787">
        <f>IF(B2787=0,VLOOKUP(DataSet!A2787+1,'Vehicle Availability'!$B$39:$D$62,2),VLOOKUP(DataSet!A2787+1,'Vehicle Availability'!$B$39:$D$62,3))</f>
        <v>1</v>
      </c>
      <c r="H2787">
        <f t="shared" si="43"/>
        <v>0</v>
      </c>
      <c r="I2787" s="105">
        <f>'Marginal Energy Prices'!C2785/1000</f>
        <v>9.194419324206915E-2</v>
      </c>
    </row>
    <row r="2788" spans="1:9" x14ac:dyDescent="0.25">
      <c r="A2788">
        <f>HourMap!F2785</f>
        <v>22</v>
      </c>
      <c r="B2788">
        <f>HourMap!H2785</f>
        <v>1</v>
      </c>
      <c r="C2788">
        <f>'2020 Load Shapes'!A2789</f>
        <v>2782</v>
      </c>
      <c r="D2788">
        <f>'2020 Load Shapes'!B2789</f>
        <v>0</v>
      </c>
      <c r="E2788">
        <f>IF(B2788=0,VLOOKUP(DataSet!A2788+1,'Vehicle Availability'!$B$7:$D$30,2),VLOOKUP(DataSet!A2788+1,'Vehicle Availability'!$B$7:$D$30,3))</f>
        <v>1</v>
      </c>
      <c r="F2788">
        <f>'2020 Load Shapes'!C2789</f>
        <v>0</v>
      </c>
      <c r="G2788">
        <f>IF(B2788=0,VLOOKUP(DataSet!A2788+1,'Vehicle Availability'!$B$39:$D$62,2),VLOOKUP(DataSet!A2788+1,'Vehicle Availability'!$B$39:$D$62,3))</f>
        <v>1</v>
      </c>
      <c r="H2788">
        <f t="shared" si="43"/>
        <v>0</v>
      </c>
      <c r="I2788" s="105">
        <f>'Marginal Energy Prices'!C2786/1000</f>
        <v>8.067911857304387E-2</v>
      </c>
    </row>
    <row r="2789" spans="1:9" x14ac:dyDescent="0.25">
      <c r="A2789">
        <f>HourMap!F2786</f>
        <v>23</v>
      </c>
      <c r="B2789">
        <f>HourMap!H2786</f>
        <v>1</v>
      </c>
      <c r="C2789">
        <f>'2020 Load Shapes'!A2790</f>
        <v>2783</v>
      </c>
      <c r="D2789">
        <f>'2020 Load Shapes'!B2790</f>
        <v>0</v>
      </c>
      <c r="E2789">
        <f>IF(B2789=0,VLOOKUP(DataSet!A2789+1,'Vehicle Availability'!$B$7:$D$30,2),VLOOKUP(DataSet!A2789+1,'Vehicle Availability'!$B$7:$D$30,3))</f>
        <v>1</v>
      </c>
      <c r="F2789">
        <f>'2020 Load Shapes'!C2790</f>
        <v>0</v>
      </c>
      <c r="G2789">
        <f>IF(B2789=0,VLOOKUP(DataSet!A2789+1,'Vehicle Availability'!$B$39:$D$62,2),VLOOKUP(DataSet!A2789+1,'Vehicle Availability'!$B$39:$D$62,3))</f>
        <v>1</v>
      </c>
      <c r="H2789">
        <f t="shared" si="43"/>
        <v>0</v>
      </c>
      <c r="I2789" s="105">
        <f>'Marginal Energy Prices'!C2787/1000</f>
        <v>7.1428585637894726E-2</v>
      </c>
    </row>
    <row r="2790" spans="1:9" x14ac:dyDescent="0.25">
      <c r="A2790">
        <f>HourMap!F2787</f>
        <v>0</v>
      </c>
      <c r="B2790">
        <f>HourMap!H2787</f>
        <v>0</v>
      </c>
      <c r="C2790">
        <f>'2020 Load Shapes'!A2791</f>
        <v>2784</v>
      </c>
      <c r="D2790">
        <f>'2020 Load Shapes'!B2791</f>
        <v>0</v>
      </c>
      <c r="E2790">
        <f>IF(B2790=0,VLOOKUP(DataSet!A2790+1,'Vehicle Availability'!$B$7:$D$30,2),VLOOKUP(DataSet!A2790+1,'Vehicle Availability'!$B$7:$D$30,3))</f>
        <v>1</v>
      </c>
      <c r="F2790">
        <f>'2020 Load Shapes'!C2791</f>
        <v>0</v>
      </c>
      <c r="G2790">
        <f>IF(B2790=0,VLOOKUP(DataSet!A2790+1,'Vehicle Availability'!$B$39:$D$62,2),VLOOKUP(DataSet!A2790+1,'Vehicle Availability'!$B$39:$D$62,3))</f>
        <v>1</v>
      </c>
      <c r="H2790">
        <f t="shared" si="43"/>
        <v>1</v>
      </c>
      <c r="I2790" s="105">
        <f>'Marginal Energy Prices'!C2788/1000</f>
        <v>6.8306203687271555E-2</v>
      </c>
    </row>
    <row r="2791" spans="1:9" x14ac:dyDescent="0.25">
      <c r="A2791">
        <f>HourMap!F2788</f>
        <v>1</v>
      </c>
      <c r="B2791">
        <f>HourMap!H2788</f>
        <v>0</v>
      </c>
      <c r="C2791">
        <f>'2020 Load Shapes'!A2792</f>
        <v>2785</v>
      </c>
      <c r="D2791">
        <f>'2020 Load Shapes'!B2792</f>
        <v>0</v>
      </c>
      <c r="E2791">
        <f>IF(B2791=0,VLOOKUP(DataSet!A2791+1,'Vehicle Availability'!$B$7:$D$30,2),VLOOKUP(DataSet!A2791+1,'Vehicle Availability'!$B$7:$D$30,3))</f>
        <v>1</v>
      </c>
      <c r="F2791">
        <f>'2020 Load Shapes'!C2792</f>
        <v>0</v>
      </c>
      <c r="G2791">
        <f>IF(B2791=0,VLOOKUP(DataSet!A2791+1,'Vehicle Availability'!$B$39:$D$62,2),VLOOKUP(DataSet!A2791+1,'Vehicle Availability'!$B$39:$D$62,3))</f>
        <v>1</v>
      </c>
      <c r="H2791">
        <f t="shared" si="43"/>
        <v>1</v>
      </c>
      <c r="I2791" s="105">
        <f>'Marginal Energy Prices'!C2789/1000</f>
        <v>6.4125126044408565E-2</v>
      </c>
    </row>
    <row r="2792" spans="1:9" x14ac:dyDescent="0.25">
      <c r="A2792">
        <f>HourMap!F2789</f>
        <v>2</v>
      </c>
      <c r="B2792">
        <f>HourMap!H2789</f>
        <v>0</v>
      </c>
      <c r="C2792">
        <f>'2020 Load Shapes'!A2793</f>
        <v>2786</v>
      </c>
      <c r="D2792">
        <f>'2020 Load Shapes'!B2793</f>
        <v>0</v>
      </c>
      <c r="E2792">
        <f>IF(B2792=0,VLOOKUP(DataSet!A2792+1,'Vehicle Availability'!$B$7:$D$30,2),VLOOKUP(DataSet!A2792+1,'Vehicle Availability'!$B$7:$D$30,3))</f>
        <v>1</v>
      </c>
      <c r="F2792">
        <f>'2020 Load Shapes'!C2793</f>
        <v>2.2842105263157886</v>
      </c>
      <c r="G2792">
        <f>IF(B2792=0,VLOOKUP(DataSet!A2792+1,'Vehicle Availability'!$B$39:$D$62,2),VLOOKUP(DataSet!A2792+1,'Vehicle Availability'!$B$39:$D$62,3))</f>
        <v>1</v>
      </c>
      <c r="H2792">
        <f t="shared" si="43"/>
        <v>1</v>
      </c>
      <c r="I2792" s="105">
        <f>'Marginal Energy Prices'!C2790/1000</f>
        <v>6.1299737400215375E-2</v>
      </c>
    </row>
    <row r="2793" spans="1:9" x14ac:dyDescent="0.25">
      <c r="A2793">
        <f>HourMap!F2790</f>
        <v>3</v>
      </c>
      <c r="B2793">
        <f>HourMap!H2790</f>
        <v>0</v>
      </c>
      <c r="C2793">
        <f>'2020 Load Shapes'!A2794</f>
        <v>2787</v>
      </c>
      <c r="D2793">
        <f>'2020 Load Shapes'!B2794</f>
        <v>0</v>
      </c>
      <c r="E2793">
        <f>IF(B2793=0,VLOOKUP(DataSet!A2793+1,'Vehicle Availability'!$B$7:$D$30,2),VLOOKUP(DataSet!A2793+1,'Vehicle Availability'!$B$7:$D$30,3))</f>
        <v>1</v>
      </c>
      <c r="F2793">
        <f>'2020 Load Shapes'!C2794</f>
        <v>3.3</v>
      </c>
      <c r="G2793">
        <f>IF(B2793=0,VLOOKUP(DataSet!A2793+1,'Vehicle Availability'!$B$39:$D$62,2),VLOOKUP(DataSet!A2793+1,'Vehicle Availability'!$B$39:$D$62,3))</f>
        <v>1</v>
      </c>
      <c r="H2793">
        <f t="shared" si="43"/>
        <v>1</v>
      </c>
      <c r="I2793" s="105">
        <f>'Marginal Energy Prices'!C2791/1000</f>
        <v>5.9199536545641925E-2</v>
      </c>
    </row>
    <row r="2794" spans="1:9" x14ac:dyDescent="0.25">
      <c r="A2794">
        <f>HourMap!F2791</f>
        <v>4</v>
      </c>
      <c r="B2794">
        <f>HourMap!H2791</f>
        <v>0</v>
      </c>
      <c r="C2794">
        <f>'2020 Load Shapes'!A2795</f>
        <v>2788</v>
      </c>
      <c r="D2794">
        <f>'2020 Load Shapes'!B2795</f>
        <v>0</v>
      </c>
      <c r="E2794">
        <f>IF(B2794=0,VLOOKUP(DataSet!A2794+1,'Vehicle Availability'!$B$7:$D$30,2),VLOOKUP(DataSet!A2794+1,'Vehicle Availability'!$B$7:$D$30,3))</f>
        <v>1</v>
      </c>
      <c r="F2794">
        <f>'2020 Load Shapes'!C2795</f>
        <v>0</v>
      </c>
      <c r="G2794">
        <f>IF(B2794=0,VLOOKUP(DataSet!A2794+1,'Vehicle Availability'!$B$39:$D$62,2),VLOOKUP(DataSet!A2794+1,'Vehicle Availability'!$B$39:$D$62,3))</f>
        <v>1</v>
      </c>
      <c r="H2794">
        <f t="shared" si="43"/>
        <v>1</v>
      </c>
      <c r="I2794" s="105">
        <f>'Marginal Energy Prices'!C2792/1000</f>
        <v>6.5231007433814048E-2</v>
      </c>
    </row>
    <row r="2795" spans="1:9" x14ac:dyDescent="0.25">
      <c r="A2795">
        <f>HourMap!F2792</f>
        <v>5</v>
      </c>
      <c r="B2795">
        <f>HourMap!H2792</f>
        <v>0</v>
      </c>
      <c r="C2795">
        <f>'2020 Load Shapes'!A2796</f>
        <v>2789</v>
      </c>
      <c r="D2795">
        <f>'2020 Load Shapes'!B2796</f>
        <v>0</v>
      </c>
      <c r="E2795">
        <f>IF(B2795=0,VLOOKUP(DataSet!A2795+1,'Vehicle Availability'!$B$7:$D$30,2),VLOOKUP(DataSet!A2795+1,'Vehicle Availability'!$B$7:$D$30,3))</f>
        <v>1</v>
      </c>
      <c r="F2795">
        <f>'2020 Load Shapes'!C2796</f>
        <v>0</v>
      </c>
      <c r="G2795">
        <f>IF(B2795=0,VLOOKUP(DataSet!A2795+1,'Vehicle Availability'!$B$39:$D$62,2),VLOOKUP(DataSet!A2795+1,'Vehicle Availability'!$B$39:$D$62,3))</f>
        <v>1</v>
      </c>
      <c r="H2795">
        <f t="shared" si="43"/>
        <v>1</v>
      </c>
      <c r="I2795" s="105">
        <f>'Marginal Energy Prices'!C2793/1000</f>
        <v>8.0678300023354174E-2</v>
      </c>
    </row>
    <row r="2796" spans="1:9" x14ac:dyDescent="0.25">
      <c r="A2796">
        <f>HourMap!F2793</f>
        <v>6</v>
      </c>
      <c r="B2796">
        <f>HourMap!H2793</f>
        <v>0</v>
      </c>
      <c r="C2796">
        <f>'2020 Load Shapes'!A2797</f>
        <v>2790</v>
      </c>
      <c r="D2796">
        <f>'2020 Load Shapes'!B2797</f>
        <v>0</v>
      </c>
      <c r="E2796">
        <f>IF(B2796=0,VLOOKUP(DataSet!A2796+1,'Vehicle Availability'!$B$7:$D$30,2),VLOOKUP(DataSet!A2796+1,'Vehicle Availability'!$B$7:$D$30,3))</f>
        <v>0</v>
      </c>
      <c r="F2796">
        <f>'2020 Load Shapes'!C2797</f>
        <v>0</v>
      </c>
      <c r="G2796">
        <f>IF(B2796=0,VLOOKUP(DataSet!A2796+1,'Vehicle Availability'!$B$39:$D$62,2),VLOOKUP(DataSet!A2796+1,'Vehicle Availability'!$B$39:$D$62,3))</f>
        <v>0</v>
      </c>
      <c r="H2796">
        <f t="shared" si="43"/>
        <v>0</v>
      </c>
      <c r="I2796" s="105">
        <f>'Marginal Energy Prices'!C2794/1000</f>
        <v>7.8957616699367281E-2</v>
      </c>
    </row>
    <row r="2797" spans="1:9" x14ac:dyDescent="0.25">
      <c r="A2797">
        <f>HourMap!F2794</f>
        <v>7</v>
      </c>
      <c r="B2797">
        <f>HourMap!H2794</f>
        <v>0</v>
      </c>
      <c r="C2797">
        <f>'2020 Load Shapes'!A2798</f>
        <v>2791</v>
      </c>
      <c r="D2797">
        <f>'2020 Load Shapes'!B2798</f>
        <v>0</v>
      </c>
      <c r="E2797">
        <f>IF(B2797=0,VLOOKUP(DataSet!A2797+1,'Vehicle Availability'!$B$7:$D$30,2),VLOOKUP(DataSet!A2797+1,'Vehicle Availability'!$B$7:$D$30,3))</f>
        <v>0</v>
      </c>
      <c r="F2797">
        <f>'2020 Load Shapes'!C2798</f>
        <v>0</v>
      </c>
      <c r="G2797">
        <f>IF(B2797=0,VLOOKUP(DataSet!A2797+1,'Vehicle Availability'!$B$39:$D$62,2),VLOOKUP(DataSet!A2797+1,'Vehicle Availability'!$B$39:$D$62,3))</f>
        <v>0</v>
      </c>
      <c r="H2797">
        <f t="shared" si="43"/>
        <v>0</v>
      </c>
      <c r="I2797" s="105">
        <f>'Marginal Energy Prices'!C2795/1000</f>
        <v>8.0960603673933568E-2</v>
      </c>
    </row>
    <row r="2798" spans="1:9" x14ac:dyDescent="0.25">
      <c r="A2798">
        <f>HourMap!F2795</f>
        <v>8</v>
      </c>
      <c r="B2798">
        <f>HourMap!H2795</f>
        <v>0</v>
      </c>
      <c r="C2798">
        <f>'2020 Load Shapes'!A2799</f>
        <v>2792</v>
      </c>
      <c r="D2798">
        <f>'2020 Load Shapes'!B2799</f>
        <v>0</v>
      </c>
      <c r="E2798">
        <f>IF(B2798=0,VLOOKUP(DataSet!A2798+1,'Vehicle Availability'!$B$7:$D$30,2),VLOOKUP(DataSet!A2798+1,'Vehicle Availability'!$B$7:$D$30,3))</f>
        <v>0</v>
      </c>
      <c r="F2798">
        <f>'2020 Load Shapes'!C2799</f>
        <v>0</v>
      </c>
      <c r="G2798">
        <f>IF(B2798=0,VLOOKUP(DataSet!A2798+1,'Vehicle Availability'!$B$39:$D$62,2),VLOOKUP(DataSet!A2798+1,'Vehicle Availability'!$B$39:$D$62,3))</f>
        <v>0</v>
      </c>
      <c r="H2798">
        <f t="shared" si="43"/>
        <v>0</v>
      </c>
      <c r="I2798" s="105">
        <f>'Marginal Energy Prices'!C2796/1000</f>
        <v>7.5975646201990654E-2</v>
      </c>
    </row>
    <row r="2799" spans="1:9" x14ac:dyDescent="0.25">
      <c r="A2799">
        <f>HourMap!F2796</f>
        <v>9</v>
      </c>
      <c r="B2799">
        <f>HourMap!H2796</f>
        <v>0</v>
      </c>
      <c r="C2799">
        <f>'2020 Load Shapes'!A2800</f>
        <v>2793</v>
      </c>
      <c r="D2799">
        <f>'2020 Load Shapes'!B2800</f>
        <v>0</v>
      </c>
      <c r="E2799">
        <f>IF(B2799=0,VLOOKUP(DataSet!A2799+1,'Vehicle Availability'!$B$7:$D$30,2),VLOOKUP(DataSet!A2799+1,'Vehicle Availability'!$B$7:$D$30,3))</f>
        <v>0</v>
      </c>
      <c r="F2799">
        <f>'2020 Load Shapes'!C2800</f>
        <v>0</v>
      </c>
      <c r="G2799">
        <f>IF(B2799=0,VLOOKUP(DataSet!A2799+1,'Vehicle Availability'!$B$39:$D$62,2),VLOOKUP(DataSet!A2799+1,'Vehicle Availability'!$B$39:$D$62,3))</f>
        <v>0</v>
      </c>
      <c r="H2799">
        <f t="shared" si="43"/>
        <v>0</v>
      </c>
      <c r="I2799" s="105">
        <f>'Marginal Energy Prices'!C2797/1000</f>
        <v>6.3180493496477119E-3</v>
      </c>
    </row>
    <row r="2800" spans="1:9" x14ac:dyDescent="0.25">
      <c r="A2800">
        <f>HourMap!F2797</f>
        <v>10</v>
      </c>
      <c r="B2800">
        <f>HourMap!H2797</f>
        <v>0</v>
      </c>
      <c r="C2800">
        <f>'2020 Load Shapes'!A2801</f>
        <v>2794</v>
      </c>
      <c r="D2800">
        <f>'2020 Load Shapes'!B2801</f>
        <v>0</v>
      </c>
      <c r="E2800">
        <f>IF(B2800=0,VLOOKUP(DataSet!A2800+1,'Vehicle Availability'!$B$7:$D$30,2),VLOOKUP(DataSet!A2800+1,'Vehicle Availability'!$B$7:$D$30,3))</f>
        <v>0</v>
      </c>
      <c r="F2800">
        <f>'2020 Load Shapes'!C2801</f>
        <v>0</v>
      </c>
      <c r="G2800">
        <f>IF(B2800=0,VLOOKUP(DataSet!A2800+1,'Vehicle Availability'!$B$39:$D$62,2),VLOOKUP(DataSet!A2800+1,'Vehicle Availability'!$B$39:$D$62,3))</f>
        <v>0</v>
      </c>
      <c r="H2800">
        <f t="shared" si="43"/>
        <v>0</v>
      </c>
      <c r="I2800" s="105">
        <f>'Marginal Energy Prices'!C2798/1000</f>
        <v>5.339936118044895E-3</v>
      </c>
    </row>
    <row r="2801" spans="1:9" x14ac:dyDescent="0.25">
      <c r="A2801">
        <f>HourMap!F2798</f>
        <v>11</v>
      </c>
      <c r="B2801">
        <f>HourMap!H2798</f>
        <v>0</v>
      </c>
      <c r="C2801">
        <f>'2020 Load Shapes'!A2802</f>
        <v>2795</v>
      </c>
      <c r="D2801">
        <f>'2020 Load Shapes'!B2802</f>
        <v>0</v>
      </c>
      <c r="E2801">
        <f>IF(B2801=0,VLOOKUP(DataSet!A2801+1,'Vehicle Availability'!$B$7:$D$30,2),VLOOKUP(DataSet!A2801+1,'Vehicle Availability'!$B$7:$D$30,3))</f>
        <v>0</v>
      </c>
      <c r="F2801">
        <f>'2020 Load Shapes'!C2802</f>
        <v>0</v>
      </c>
      <c r="G2801">
        <f>IF(B2801=0,VLOOKUP(DataSet!A2801+1,'Vehicle Availability'!$B$39:$D$62,2),VLOOKUP(DataSet!A2801+1,'Vehicle Availability'!$B$39:$D$62,3))</f>
        <v>0</v>
      </c>
      <c r="H2801">
        <f t="shared" si="43"/>
        <v>0</v>
      </c>
      <c r="I2801" s="105">
        <f>'Marginal Energy Prices'!C2799/1000</f>
        <v>9.3673850907553171E-3</v>
      </c>
    </row>
    <row r="2802" spans="1:9" x14ac:dyDescent="0.25">
      <c r="A2802">
        <f>HourMap!F2799</f>
        <v>12</v>
      </c>
      <c r="B2802">
        <f>HourMap!H2799</f>
        <v>0</v>
      </c>
      <c r="C2802">
        <f>'2020 Load Shapes'!A2803</f>
        <v>2796</v>
      </c>
      <c r="D2802">
        <f>'2020 Load Shapes'!B2803</f>
        <v>0</v>
      </c>
      <c r="E2802">
        <f>IF(B2802=0,VLOOKUP(DataSet!A2802+1,'Vehicle Availability'!$B$7:$D$30,2),VLOOKUP(DataSet!A2802+1,'Vehicle Availability'!$B$7:$D$30,3))</f>
        <v>0</v>
      </c>
      <c r="F2802">
        <f>'2020 Load Shapes'!C2803</f>
        <v>0</v>
      </c>
      <c r="G2802">
        <f>IF(B2802=0,VLOOKUP(DataSet!A2802+1,'Vehicle Availability'!$B$39:$D$62,2),VLOOKUP(DataSet!A2802+1,'Vehicle Availability'!$B$39:$D$62,3))</f>
        <v>0</v>
      </c>
      <c r="H2802">
        <f t="shared" si="43"/>
        <v>0</v>
      </c>
      <c r="I2802" s="105">
        <f>'Marginal Energy Prices'!C2800/1000</f>
        <v>9.3226003756492273E-3</v>
      </c>
    </row>
    <row r="2803" spans="1:9" x14ac:dyDescent="0.25">
      <c r="A2803">
        <f>HourMap!F2800</f>
        <v>13</v>
      </c>
      <c r="B2803">
        <f>HourMap!H2800</f>
        <v>0</v>
      </c>
      <c r="C2803">
        <f>'2020 Load Shapes'!A2804</f>
        <v>2797</v>
      </c>
      <c r="D2803">
        <f>'2020 Load Shapes'!B2804</f>
        <v>0</v>
      </c>
      <c r="E2803">
        <f>IF(B2803=0,VLOOKUP(DataSet!A2803+1,'Vehicle Availability'!$B$7:$D$30,2),VLOOKUP(DataSet!A2803+1,'Vehicle Availability'!$B$7:$D$30,3))</f>
        <v>0</v>
      </c>
      <c r="F2803">
        <f>'2020 Load Shapes'!C2804</f>
        <v>0</v>
      </c>
      <c r="G2803">
        <f>IF(B2803=0,VLOOKUP(DataSet!A2803+1,'Vehicle Availability'!$B$39:$D$62,2),VLOOKUP(DataSet!A2803+1,'Vehicle Availability'!$B$39:$D$62,3))</f>
        <v>0</v>
      </c>
      <c r="H2803">
        <f t="shared" si="43"/>
        <v>0</v>
      </c>
      <c r="I2803" s="105">
        <f>'Marginal Energy Prices'!C2801/1000</f>
        <v>6.8636278511633531E-3</v>
      </c>
    </row>
    <row r="2804" spans="1:9" x14ac:dyDescent="0.25">
      <c r="A2804">
        <f>HourMap!F2801</f>
        <v>14</v>
      </c>
      <c r="B2804">
        <f>HourMap!H2801</f>
        <v>0</v>
      </c>
      <c r="C2804">
        <f>'2020 Load Shapes'!A2805</f>
        <v>2798</v>
      </c>
      <c r="D2804">
        <f>'2020 Load Shapes'!B2805</f>
        <v>0</v>
      </c>
      <c r="E2804">
        <f>IF(B2804=0,VLOOKUP(DataSet!A2804+1,'Vehicle Availability'!$B$7:$D$30,2),VLOOKUP(DataSet!A2804+1,'Vehicle Availability'!$B$7:$D$30,3))</f>
        <v>0</v>
      </c>
      <c r="F2804">
        <f>'2020 Load Shapes'!C2805</f>
        <v>0</v>
      </c>
      <c r="G2804">
        <f>IF(B2804=0,VLOOKUP(DataSet!A2804+1,'Vehicle Availability'!$B$39:$D$62,2),VLOOKUP(DataSet!A2804+1,'Vehicle Availability'!$B$39:$D$62,3))</f>
        <v>0</v>
      </c>
      <c r="H2804">
        <f t="shared" si="43"/>
        <v>0</v>
      </c>
      <c r="I2804" s="105">
        <f>'Marginal Energy Prices'!C2802/1000</f>
        <v>9.5939665826760123E-3</v>
      </c>
    </row>
    <row r="2805" spans="1:9" x14ac:dyDescent="0.25">
      <c r="A2805">
        <f>HourMap!F2802</f>
        <v>15</v>
      </c>
      <c r="B2805">
        <f>HourMap!H2802</f>
        <v>0</v>
      </c>
      <c r="C2805">
        <f>'2020 Load Shapes'!A2806</f>
        <v>2799</v>
      </c>
      <c r="D2805">
        <f>'2020 Load Shapes'!B2806</f>
        <v>0</v>
      </c>
      <c r="E2805">
        <f>IF(B2805=0,VLOOKUP(DataSet!A2805+1,'Vehicle Availability'!$B$7:$D$30,2),VLOOKUP(DataSet!A2805+1,'Vehicle Availability'!$B$7:$D$30,3))</f>
        <v>0</v>
      </c>
      <c r="F2805">
        <f>'2020 Load Shapes'!C2806</f>
        <v>0</v>
      </c>
      <c r="G2805">
        <f>IF(B2805=0,VLOOKUP(DataSet!A2805+1,'Vehicle Availability'!$B$39:$D$62,2),VLOOKUP(DataSet!A2805+1,'Vehicle Availability'!$B$39:$D$62,3))</f>
        <v>0</v>
      </c>
      <c r="H2805">
        <f t="shared" si="43"/>
        <v>0</v>
      </c>
      <c r="I2805" s="105">
        <f>'Marginal Energy Prices'!C2803/1000</f>
        <v>6.5805244735284395E-3</v>
      </c>
    </row>
    <row r="2806" spans="1:9" x14ac:dyDescent="0.25">
      <c r="A2806">
        <f>HourMap!F2803</f>
        <v>16</v>
      </c>
      <c r="B2806">
        <f>HourMap!H2803</f>
        <v>0</v>
      </c>
      <c r="C2806">
        <f>'2020 Load Shapes'!A2807</f>
        <v>2800</v>
      </c>
      <c r="D2806">
        <f>'2020 Load Shapes'!B2807</f>
        <v>0</v>
      </c>
      <c r="E2806">
        <f>IF(B2806=0,VLOOKUP(DataSet!A2806+1,'Vehicle Availability'!$B$7:$D$30,2),VLOOKUP(DataSet!A2806+1,'Vehicle Availability'!$B$7:$D$30,3))</f>
        <v>0</v>
      </c>
      <c r="F2806">
        <f>'2020 Load Shapes'!C2807</f>
        <v>0</v>
      </c>
      <c r="G2806">
        <f>IF(B2806=0,VLOOKUP(DataSet!A2806+1,'Vehicle Availability'!$B$39:$D$62,2),VLOOKUP(DataSet!A2806+1,'Vehicle Availability'!$B$39:$D$62,3))</f>
        <v>0</v>
      </c>
      <c r="H2806">
        <f t="shared" si="43"/>
        <v>0</v>
      </c>
      <c r="I2806" s="105">
        <f>'Marginal Energy Prices'!C2804/1000</f>
        <v>8.9903608268711091E-3</v>
      </c>
    </row>
    <row r="2807" spans="1:9" x14ac:dyDescent="0.25">
      <c r="A2807">
        <f>HourMap!F2804</f>
        <v>17</v>
      </c>
      <c r="B2807">
        <f>HourMap!H2804</f>
        <v>0</v>
      </c>
      <c r="C2807">
        <f>'2020 Load Shapes'!A2808</f>
        <v>2801</v>
      </c>
      <c r="D2807">
        <f>'2020 Load Shapes'!B2808</f>
        <v>0</v>
      </c>
      <c r="E2807">
        <f>IF(B2807=0,VLOOKUP(DataSet!A2807+1,'Vehicle Availability'!$B$7:$D$30,2),VLOOKUP(DataSet!A2807+1,'Vehicle Availability'!$B$7:$D$30,3))</f>
        <v>1</v>
      </c>
      <c r="F2807">
        <f>'2020 Load Shapes'!C2808</f>
        <v>0</v>
      </c>
      <c r="G2807">
        <f>IF(B2807=0,VLOOKUP(DataSet!A2807+1,'Vehicle Availability'!$B$39:$D$62,2),VLOOKUP(DataSet!A2807+1,'Vehicle Availability'!$B$39:$D$62,3))</f>
        <v>1</v>
      </c>
      <c r="H2807">
        <f t="shared" si="43"/>
        <v>0</v>
      </c>
      <c r="I2807" s="105">
        <f>'Marginal Energy Prices'!C2805/1000</f>
        <v>8.5356444562606062E-2</v>
      </c>
    </row>
    <row r="2808" spans="1:9" x14ac:dyDescent="0.25">
      <c r="A2808">
        <f>HourMap!F2805</f>
        <v>18</v>
      </c>
      <c r="B2808">
        <f>HourMap!H2805</f>
        <v>0</v>
      </c>
      <c r="C2808">
        <f>'2020 Load Shapes'!A2809</f>
        <v>2802</v>
      </c>
      <c r="D2808">
        <f>'2020 Load Shapes'!B2809</f>
        <v>0</v>
      </c>
      <c r="E2808">
        <f>IF(B2808=0,VLOOKUP(DataSet!A2808+1,'Vehicle Availability'!$B$7:$D$30,2),VLOOKUP(DataSet!A2808+1,'Vehicle Availability'!$B$7:$D$30,3))</f>
        <v>1</v>
      </c>
      <c r="F2808">
        <f>'2020 Load Shapes'!C2809</f>
        <v>0</v>
      </c>
      <c r="G2808">
        <f>IF(B2808=0,VLOOKUP(DataSet!A2808+1,'Vehicle Availability'!$B$39:$D$62,2),VLOOKUP(DataSet!A2808+1,'Vehicle Availability'!$B$39:$D$62,3))</f>
        <v>1</v>
      </c>
      <c r="H2808">
        <f t="shared" si="43"/>
        <v>0</v>
      </c>
      <c r="I2808" s="105">
        <f>'Marginal Energy Prices'!C2806/1000</f>
        <v>9.5747792143338603E-2</v>
      </c>
    </row>
    <row r="2809" spans="1:9" x14ac:dyDescent="0.25">
      <c r="A2809">
        <f>HourMap!F2806</f>
        <v>19</v>
      </c>
      <c r="B2809">
        <f>HourMap!H2806</f>
        <v>0</v>
      </c>
      <c r="C2809">
        <f>'2020 Load Shapes'!A2810</f>
        <v>2803</v>
      </c>
      <c r="D2809">
        <f>'2020 Load Shapes'!B2810</f>
        <v>0</v>
      </c>
      <c r="E2809">
        <f>IF(B2809=0,VLOOKUP(DataSet!A2809+1,'Vehicle Availability'!$B$7:$D$30,2),VLOOKUP(DataSet!A2809+1,'Vehicle Availability'!$B$7:$D$30,3))</f>
        <v>1</v>
      </c>
      <c r="F2809">
        <f>'2020 Load Shapes'!C2810</f>
        <v>0</v>
      </c>
      <c r="G2809">
        <f>IF(B2809=0,VLOOKUP(DataSet!A2809+1,'Vehicle Availability'!$B$39:$D$62,2),VLOOKUP(DataSet!A2809+1,'Vehicle Availability'!$B$39:$D$62,3))</f>
        <v>1</v>
      </c>
      <c r="H2809">
        <f t="shared" si="43"/>
        <v>0</v>
      </c>
      <c r="I2809" s="105">
        <f>'Marginal Energy Prices'!C2807/1000</f>
        <v>0.11464698770515121</v>
      </c>
    </row>
    <row r="2810" spans="1:9" x14ac:dyDescent="0.25">
      <c r="A2810">
        <f>HourMap!F2807</f>
        <v>20</v>
      </c>
      <c r="B2810">
        <f>HourMap!H2807</f>
        <v>0</v>
      </c>
      <c r="C2810">
        <f>'2020 Load Shapes'!A2811</f>
        <v>2804</v>
      </c>
      <c r="D2810">
        <f>'2020 Load Shapes'!B2811</f>
        <v>0</v>
      </c>
      <c r="E2810">
        <f>IF(B2810=0,VLOOKUP(DataSet!A2810+1,'Vehicle Availability'!$B$7:$D$30,2),VLOOKUP(DataSet!A2810+1,'Vehicle Availability'!$B$7:$D$30,3))</f>
        <v>1</v>
      </c>
      <c r="F2810">
        <f>'2020 Load Shapes'!C2811</f>
        <v>0</v>
      </c>
      <c r="G2810">
        <f>IF(B2810=0,VLOOKUP(DataSet!A2810+1,'Vehicle Availability'!$B$39:$D$62,2),VLOOKUP(DataSet!A2810+1,'Vehicle Availability'!$B$39:$D$62,3))</f>
        <v>1</v>
      </c>
      <c r="H2810">
        <f t="shared" si="43"/>
        <v>0</v>
      </c>
      <c r="I2810" s="105">
        <f>'Marginal Energy Prices'!C2808/1000</f>
        <v>0.11460667309155027</v>
      </c>
    </row>
    <row r="2811" spans="1:9" x14ac:dyDescent="0.25">
      <c r="A2811">
        <f>HourMap!F2808</f>
        <v>21</v>
      </c>
      <c r="B2811">
        <f>HourMap!H2808</f>
        <v>0</v>
      </c>
      <c r="C2811">
        <f>'2020 Load Shapes'!A2812</f>
        <v>2805</v>
      </c>
      <c r="D2811">
        <f>'2020 Load Shapes'!B2812</f>
        <v>0</v>
      </c>
      <c r="E2811">
        <f>IF(B2811=0,VLOOKUP(DataSet!A2811+1,'Vehicle Availability'!$B$7:$D$30,2),VLOOKUP(DataSet!A2811+1,'Vehicle Availability'!$B$7:$D$30,3))</f>
        <v>1</v>
      </c>
      <c r="F2811">
        <f>'2020 Load Shapes'!C2812</f>
        <v>0</v>
      </c>
      <c r="G2811">
        <f>IF(B2811=0,VLOOKUP(DataSet!A2811+1,'Vehicle Availability'!$B$39:$D$62,2),VLOOKUP(DataSet!A2811+1,'Vehicle Availability'!$B$39:$D$62,3))</f>
        <v>1</v>
      </c>
      <c r="H2811">
        <f t="shared" si="43"/>
        <v>0</v>
      </c>
      <c r="I2811" s="105">
        <f>'Marginal Energy Prices'!C2809/1000</f>
        <v>9.967894331429103E-2</v>
      </c>
    </row>
    <row r="2812" spans="1:9" x14ac:dyDescent="0.25">
      <c r="A2812">
        <f>HourMap!F2809</f>
        <v>22</v>
      </c>
      <c r="B2812">
        <f>HourMap!H2809</f>
        <v>0</v>
      </c>
      <c r="C2812">
        <f>'2020 Load Shapes'!A2813</f>
        <v>2806</v>
      </c>
      <c r="D2812">
        <f>'2020 Load Shapes'!B2813</f>
        <v>0</v>
      </c>
      <c r="E2812">
        <f>IF(B2812=0,VLOOKUP(DataSet!A2812+1,'Vehicle Availability'!$B$7:$D$30,2),VLOOKUP(DataSet!A2812+1,'Vehicle Availability'!$B$7:$D$30,3))</f>
        <v>1</v>
      </c>
      <c r="F2812">
        <f>'2020 Load Shapes'!C2813</f>
        <v>0</v>
      </c>
      <c r="G2812">
        <f>IF(B2812=0,VLOOKUP(DataSet!A2812+1,'Vehicle Availability'!$B$39:$D$62,2),VLOOKUP(DataSet!A2812+1,'Vehicle Availability'!$B$39:$D$62,3))</f>
        <v>1</v>
      </c>
      <c r="H2812">
        <f t="shared" si="43"/>
        <v>0</v>
      </c>
      <c r="I2812" s="105">
        <f>'Marginal Energy Prices'!C2810/1000</f>
        <v>8.4950488996421186E-2</v>
      </c>
    </row>
    <row r="2813" spans="1:9" x14ac:dyDescent="0.25">
      <c r="A2813">
        <f>HourMap!F2810</f>
        <v>23</v>
      </c>
      <c r="B2813">
        <f>HourMap!H2810</f>
        <v>0</v>
      </c>
      <c r="C2813">
        <f>'2020 Load Shapes'!A2814</f>
        <v>2807</v>
      </c>
      <c r="D2813">
        <f>'2020 Load Shapes'!B2814</f>
        <v>0</v>
      </c>
      <c r="E2813">
        <f>IF(B2813=0,VLOOKUP(DataSet!A2813+1,'Vehicle Availability'!$B$7:$D$30,2),VLOOKUP(DataSet!A2813+1,'Vehicle Availability'!$B$7:$D$30,3))</f>
        <v>1</v>
      </c>
      <c r="F2813">
        <f>'2020 Load Shapes'!C2814</f>
        <v>0</v>
      </c>
      <c r="G2813">
        <f>IF(B2813=0,VLOOKUP(DataSet!A2813+1,'Vehicle Availability'!$B$39:$D$62,2),VLOOKUP(DataSet!A2813+1,'Vehicle Availability'!$B$39:$D$62,3))</f>
        <v>1</v>
      </c>
      <c r="H2813">
        <f t="shared" si="43"/>
        <v>0</v>
      </c>
      <c r="I2813" s="105">
        <f>'Marginal Energy Prices'!C2811/1000</f>
        <v>7.7627129614295784E-2</v>
      </c>
    </row>
    <row r="2814" spans="1:9" x14ac:dyDescent="0.25">
      <c r="A2814">
        <f>HourMap!F2811</f>
        <v>0</v>
      </c>
      <c r="B2814">
        <f>HourMap!H2811</f>
        <v>0</v>
      </c>
      <c r="C2814">
        <f>'2020 Load Shapes'!A2815</f>
        <v>2808</v>
      </c>
      <c r="D2814">
        <f>'2020 Load Shapes'!B2815</f>
        <v>0</v>
      </c>
      <c r="E2814">
        <f>IF(B2814=0,VLOOKUP(DataSet!A2814+1,'Vehicle Availability'!$B$7:$D$30,2),VLOOKUP(DataSet!A2814+1,'Vehicle Availability'!$B$7:$D$30,3))</f>
        <v>1</v>
      </c>
      <c r="F2814">
        <f>'2020 Load Shapes'!C2815</f>
        <v>0</v>
      </c>
      <c r="G2814">
        <f>IF(B2814=0,VLOOKUP(DataSet!A2814+1,'Vehicle Availability'!$B$39:$D$62,2),VLOOKUP(DataSet!A2814+1,'Vehicle Availability'!$B$39:$D$62,3))</f>
        <v>1</v>
      </c>
      <c r="H2814">
        <f t="shared" si="43"/>
        <v>1</v>
      </c>
      <c r="I2814" s="105">
        <f>'Marginal Energy Prices'!C2812/1000</f>
        <v>7.0435960410162118E-2</v>
      </c>
    </row>
    <row r="2815" spans="1:9" x14ac:dyDescent="0.25">
      <c r="A2815">
        <f>HourMap!F2812</f>
        <v>1</v>
      </c>
      <c r="B2815">
        <f>HourMap!H2812</f>
        <v>0</v>
      </c>
      <c r="C2815">
        <f>'2020 Load Shapes'!A2816</f>
        <v>2809</v>
      </c>
      <c r="D2815">
        <f>'2020 Load Shapes'!B2816</f>
        <v>0</v>
      </c>
      <c r="E2815">
        <f>IF(B2815=0,VLOOKUP(DataSet!A2815+1,'Vehicle Availability'!$B$7:$D$30,2),VLOOKUP(DataSet!A2815+1,'Vehicle Availability'!$B$7:$D$30,3))</f>
        <v>1</v>
      </c>
      <c r="F2815">
        <f>'2020 Load Shapes'!C2816</f>
        <v>1.5010526315789483</v>
      </c>
      <c r="G2815">
        <f>IF(B2815=0,VLOOKUP(DataSet!A2815+1,'Vehicle Availability'!$B$39:$D$62,2),VLOOKUP(DataSet!A2815+1,'Vehicle Availability'!$B$39:$D$62,3))</f>
        <v>1</v>
      </c>
      <c r="H2815">
        <f t="shared" si="43"/>
        <v>1</v>
      </c>
      <c r="I2815" s="105">
        <f>'Marginal Energy Prices'!C2813/1000</f>
        <v>6.3188831097444179E-2</v>
      </c>
    </row>
    <row r="2816" spans="1:9" x14ac:dyDescent="0.25">
      <c r="A2816">
        <f>HourMap!F2813</f>
        <v>2</v>
      </c>
      <c r="B2816">
        <f>HourMap!H2813</f>
        <v>0</v>
      </c>
      <c r="C2816">
        <f>'2020 Load Shapes'!A2817</f>
        <v>2810</v>
      </c>
      <c r="D2816">
        <f>'2020 Load Shapes'!B2817</f>
        <v>5.6884210526315799</v>
      </c>
      <c r="E2816">
        <f>IF(B2816=0,VLOOKUP(DataSet!A2816+1,'Vehicle Availability'!$B$7:$D$30,2),VLOOKUP(DataSet!A2816+1,'Vehicle Availability'!$B$7:$D$30,3))</f>
        <v>1</v>
      </c>
      <c r="F2816">
        <f>'2020 Load Shapes'!C2817</f>
        <v>3.3</v>
      </c>
      <c r="G2816">
        <f>IF(B2816=0,VLOOKUP(DataSet!A2816+1,'Vehicle Availability'!$B$39:$D$62,2),VLOOKUP(DataSet!A2816+1,'Vehicle Availability'!$B$39:$D$62,3))</f>
        <v>1</v>
      </c>
      <c r="H2816">
        <f t="shared" si="43"/>
        <v>1</v>
      </c>
      <c r="I2816" s="105">
        <f>'Marginal Energy Prices'!C2814/1000</f>
        <v>5.813691461745607E-2</v>
      </c>
    </row>
    <row r="2817" spans="1:9" x14ac:dyDescent="0.25">
      <c r="A2817">
        <f>HourMap!F2814</f>
        <v>3</v>
      </c>
      <c r="B2817">
        <f>HourMap!H2814</f>
        <v>0</v>
      </c>
      <c r="C2817">
        <f>'2020 Load Shapes'!A2818</f>
        <v>2811</v>
      </c>
      <c r="D2817">
        <f>'2020 Load Shapes'!B2818</f>
        <v>0</v>
      </c>
      <c r="E2817">
        <f>IF(B2817=0,VLOOKUP(DataSet!A2817+1,'Vehicle Availability'!$B$7:$D$30,2),VLOOKUP(DataSet!A2817+1,'Vehicle Availability'!$B$7:$D$30,3))</f>
        <v>1</v>
      </c>
      <c r="F2817">
        <f>'2020 Load Shapes'!C2818</f>
        <v>3.3</v>
      </c>
      <c r="G2817">
        <f>IF(B2817=0,VLOOKUP(DataSet!A2817+1,'Vehicle Availability'!$B$39:$D$62,2),VLOOKUP(DataSet!A2817+1,'Vehicle Availability'!$B$39:$D$62,3))</f>
        <v>1</v>
      </c>
      <c r="H2817">
        <f t="shared" si="43"/>
        <v>1</v>
      </c>
      <c r="I2817" s="105">
        <f>'Marginal Energy Prices'!C2815/1000</f>
        <v>5.8171552180338967E-2</v>
      </c>
    </row>
    <row r="2818" spans="1:9" x14ac:dyDescent="0.25">
      <c r="A2818">
        <f>HourMap!F2815</f>
        <v>4</v>
      </c>
      <c r="B2818">
        <f>HourMap!H2815</f>
        <v>0</v>
      </c>
      <c r="C2818">
        <f>'2020 Load Shapes'!A2819</f>
        <v>2812</v>
      </c>
      <c r="D2818">
        <f>'2020 Load Shapes'!B2819</f>
        <v>0</v>
      </c>
      <c r="E2818">
        <f>IF(B2818=0,VLOOKUP(DataSet!A2818+1,'Vehicle Availability'!$B$7:$D$30,2),VLOOKUP(DataSet!A2818+1,'Vehicle Availability'!$B$7:$D$30,3))</f>
        <v>1</v>
      </c>
      <c r="F2818">
        <f>'2020 Load Shapes'!C2819</f>
        <v>0</v>
      </c>
      <c r="G2818">
        <f>IF(B2818=0,VLOOKUP(DataSet!A2818+1,'Vehicle Availability'!$B$39:$D$62,2),VLOOKUP(DataSet!A2818+1,'Vehicle Availability'!$B$39:$D$62,3))</f>
        <v>1</v>
      </c>
      <c r="H2818">
        <f t="shared" si="43"/>
        <v>1</v>
      </c>
      <c r="I2818" s="105">
        <f>'Marginal Energy Prices'!C2816/1000</f>
        <v>6.6294502957085749E-2</v>
      </c>
    </row>
    <row r="2819" spans="1:9" x14ac:dyDescent="0.25">
      <c r="A2819">
        <f>HourMap!F2816</f>
        <v>5</v>
      </c>
      <c r="B2819">
        <f>HourMap!H2816</f>
        <v>0</v>
      </c>
      <c r="C2819">
        <f>'2020 Load Shapes'!A2820</f>
        <v>2813</v>
      </c>
      <c r="D2819">
        <f>'2020 Load Shapes'!B2820</f>
        <v>0</v>
      </c>
      <c r="E2819">
        <f>IF(B2819=0,VLOOKUP(DataSet!A2819+1,'Vehicle Availability'!$B$7:$D$30,2),VLOOKUP(DataSet!A2819+1,'Vehicle Availability'!$B$7:$D$30,3))</f>
        <v>1</v>
      </c>
      <c r="F2819">
        <f>'2020 Load Shapes'!C2820</f>
        <v>0</v>
      </c>
      <c r="G2819">
        <f>IF(B2819=0,VLOOKUP(DataSet!A2819+1,'Vehicle Availability'!$B$39:$D$62,2),VLOOKUP(DataSet!A2819+1,'Vehicle Availability'!$B$39:$D$62,3))</f>
        <v>1</v>
      </c>
      <c r="H2819">
        <f t="shared" si="43"/>
        <v>1</v>
      </c>
      <c r="I2819" s="105">
        <f>'Marginal Energy Prices'!C2817/1000</f>
        <v>7.5774277836868756E-2</v>
      </c>
    </row>
    <row r="2820" spans="1:9" x14ac:dyDescent="0.25">
      <c r="A2820">
        <f>HourMap!F2817</f>
        <v>6</v>
      </c>
      <c r="B2820">
        <f>HourMap!H2817</f>
        <v>0</v>
      </c>
      <c r="C2820">
        <f>'2020 Load Shapes'!A2821</f>
        <v>2814</v>
      </c>
      <c r="D2820">
        <f>'2020 Load Shapes'!B2821</f>
        <v>0</v>
      </c>
      <c r="E2820">
        <f>IF(B2820=0,VLOOKUP(DataSet!A2820+1,'Vehicle Availability'!$B$7:$D$30,2),VLOOKUP(DataSet!A2820+1,'Vehicle Availability'!$B$7:$D$30,3))</f>
        <v>0</v>
      </c>
      <c r="F2820">
        <f>'2020 Load Shapes'!C2821</f>
        <v>0</v>
      </c>
      <c r="G2820">
        <f>IF(B2820=0,VLOOKUP(DataSet!A2820+1,'Vehicle Availability'!$B$39:$D$62,2),VLOOKUP(DataSet!A2820+1,'Vehicle Availability'!$B$39:$D$62,3))</f>
        <v>0</v>
      </c>
      <c r="H2820">
        <f t="shared" si="43"/>
        <v>0</v>
      </c>
      <c r="I2820" s="105">
        <f>'Marginal Energy Prices'!C2818/1000</f>
        <v>8.0624328090163039E-2</v>
      </c>
    </row>
    <row r="2821" spans="1:9" x14ac:dyDescent="0.25">
      <c r="A2821">
        <f>HourMap!F2818</f>
        <v>7</v>
      </c>
      <c r="B2821">
        <f>HourMap!H2818</f>
        <v>0</v>
      </c>
      <c r="C2821">
        <f>'2020 Load Shapes'!A2822</f>
        <v>2815</v>
      </c>
      <c r="D2821">
        <f>'2020 Load Shapes'!B2822</f>
        <v>0</v>
      </c>
      <c r="E2821">
        <f>IF(B2821=0,VLOOKUP(DataSet!A2821+1,'Vehicle Availability'!$B$7:$D$30,2),VLOOKUP(DataSet!A2821+1,'Vehicle Availability'!$B$7:$D$30,3))</f>
        <v>0</v>
      </c>
      <c r="F2821">
        <f>'2020 Load Shapes'!C2822</f>
        <v>0</v>
      </c>
      <c r="G2821">
        <f>IF(B2821=0,VLOOKUP(DataSet!A2821+1,'Vehicle Availability'!$B$39:$D$62,2),VLOOKUP(DataSet!A2821+1,'Vehicle Availability'!$B$39:$D$62,3))</f>
        <v>0</v>
      </c>
      <c r="H2821">
        <f t="shared" si="43"/>
        <v>0</v>
      </c>
      <c r="I2821" s="105">
        <f>'Marginal Energy Prices'!C2819/1000</f>
        <v>8.0875520254860028E-2</v>
      </c>
    </row>
    <row r="2822" spans="1:9" x14ac:dyDescent="0.25">
      <c r="A2822">
        <f>HourMap!F2819</f>
        <v>8</v>
      </c>
      <c r="B2822">
        <f>HourMap!H2819</f>
        <v>0</v>
      </c>
      <c r="C2822">
        <f>'2020 Load Shapes'!A2823</f>
        <v>2816</v>
      </c>
      <c r="D2822">
        <f>'2020 Load Shapes'!B2823</f>
        <v>0</v>
      </c>
      <c r="E2822">
        <f>IF(B2822=0,VLOOKUP(DataSet!A2822+1,'Vehicle Availability'!$B$7:$D$30,2),VLOOKUP(DataSet!A2822+1,'Vehicle Availability'!$B$7:$D$30,3))</f>
        <v>0</v>
      </c>
      <c r="F2822">
        <f>'2020 Load Shapes'!C2823</f>
        <v>0</v>
      </c>
      <c r="G2822">
        <f>IF(B2822=0,VLOOKUP(DataSet!A2822+1,'Vehicle Availability'!$B$39:$D$62,2),VLOOKUP(DataSet!A2822+1,'Vehicle Availability'!$B$39:$D$62,3))</f>
        <v>0</v>
      </c>
      <c r="H2822">
        <f t="shared" si="43"/>
        <v>0</v>
      </c>
      <c r="I2822" s="105">
        <f>'Marginal Energy Prices'!C2820/1000</f>
        <v>7.9139079636034754E-2</v>
      </c>
    </row>
    <row r="2823" spans="1:9" x14ac:dyDescent="0.25">
      <c r="A2823">
        <f>HourMap!F2820</f>
        <v>9</v>
      </c>
      <c r="B2823">
        <f>HourMap!H2820</f>
        <v>0</v>
      </c>
      <c r="C2823">
        <f>'2020 Load Shapes'!A2824</f>
        <v>2817</v>
      </c>
      <c r="D2823">
        <f>'2020 Load Shapes'!B2824</f>
        <v>0</v>
      </c>
      <c r="E2823">
        <f>IF(B2823=0,VLOOKUP(DataSet!A2823+1,'Vehicle Availability'!$B$7:$D$30,2),VLOOKUP(DataSet!A2823+1,'Vehicle Availability'!$B$7:$D$30,3))</f>
        <v>0</v>
      </c>
      <c r="F2823">
        <f>'2020 Load Shapes'!C2824</f>
        <v>0</v>
      </c>
      <c r="G2823">
        <f>IF(B2823=0,VLOOKUP(DataSet!A2823+1,'Vehicle Availability'!$B$39:$D$62,2),VLOOKUP(DataSet!A2823+1,'Vehicle Availability'!$B$39:$D$62,3))</f>
        <v>0</v>
      </c>
      <c r="H2823">
        <f t="shared" si="43"/>
        <v>0</v>
      </c>
      <c r="I2823" s="105">
        <f>'Marginal Energy Prices'!C2821/1000</f>
        <v>1.3535113056223963E-2</v>
      </c>
    </row>
    <row r="2824" spans="1:9" x14ac:dyDescent="0.25">
      <c r="A2824">
        <f>HourMap!F2821</f>
        <v>10</v>
      </c>
      <c r="B2824">
        <f>HourMap!H2821</f>
        <v>0</v>
      </c>
      <c r="C2824">
        <f>'2020 Load Shapes'!A2825</f>
        <v>2818</v>
      </c>
      <c r="D2824">
        <f>'2020 Load Shapes'!B2825</f>
        <v>0</v>
      </c>
      <c r="E2824">
        <f>IF(B2824=0,VLOOKUP(DataSet!A2824+1,'Vehicle Availability'!$B$7:$D$30,2),VLOOKUP(DataSet!A2824+1,'Vehicle Availability'!$B$7:$D$30,3))</f>
        <v>0</v>
      </c>
      <c r="F2824">
        <f>'2020 Load Shapes'!C2825</f>
        <v>0</v>
      </c>
      <c r="G2824">
        <f>IF(B2824=0,VLOOKUP(DataSet!A2824+1,'Vehicle Availability'!$B$39:$D$62,2),VLOOKUP(DataSet!A2824+1,'Vehicle Availability'!$B$39:$D$62,3))</f>
        <v>0</v>
      </c>
      <c r="H2824">
        <f t="shared" ref="H2824:H2887" si="44">IF(B2824=0,A2824&lt;=5,A2824&lt;=13)*1</f>
        <v>0</v>
      </c>
      <c r="I2824" s="105">
        <f>'Marginal Energy Prices'!C2822/1000</f>
        <v>1.4934838388019064E-2</v>
      </c>
    </row>
    <row r="2825" spans="1:9" x14ac:dyDescent="0.25">
      <c r="A2825">
        <f>HourMap!F2822</f>
        <v>11</v>
      </c>
      <c r="B2825">
        <f>HourMap!H2822</f>
        <v>0</v>
      </c>
      <c r="C2825">
        <f>'2020 Load Shapes'!A2826</f>
        <v>2819</v>
      </c>
      <c r="D2825">
        <f>'2020 Load Shapes'!B2826</f>
        <v>0</v>
      </c>
      <c r="E2825">
        <f>IF(B2825=0,VLOOKUP(DataSet!A2825+1,'Vehicle Availability'!$B$7:$D$30,2),VLOOKUP(DataSet!A2825+1,'Vehicle Availability'!$B$7:$D$30,3))</f>
        <v>0</v>
      </c>
      <c r="F2825">
        <f>'2020 Load Shapes'!C2826</f>
        <v>0</v>
      </c>
      <c r="G2825">
        <f>IF(B2825=0,VLOOKUP(DataSet!A2825+1,'Vehicle Availability'!$B$39:$D$62,2),VLOOKUP(DataSet!A2825+1,'Vehicle Availability'!$B$39:$D$62,3))</f>
        <v>0</v>
      </c>
      <c r="H2825">
        <f t="shared" si="44"/>
        <v>0</v>
      </c>
      <c r="I2825" s="105">
        <f>'Marginal Energy Prices'!C2823/1000</f>
        <v>1.6276601669022252E-2</v>
      </c>
    </row>
    <row r="2826" spans="1:9" x14ac:dyDescent="0.25">
      <c r="A2826">
        <f>HourMap!F2823</f>
        <v>12</v>
      </c>
      <c r="B2826">
        <f>HourMap!H2823</f>
        <v>0</v>
      </c>
      <c r="C2826">
        <f>'2020 Load Shapes'!A2827</f>
        <v>2820</v>
      </c>
      <c r="D2826">
        <f>'2020 Load Shapes'!B2827</f>
        <v>0</v>
      </c>
      <c r="E2826">
        <f>IF(B2826=0,VLOOKUP(DataSet!A2826+1,'Vehicle Availability'!$B$7:$D$30,2),VLOOKUP(DataSet!A2826+1,'Vehicle Availability'!$B$7:$D$30,3))</f>
        <v>0</v>
      </c>
      <c r="F2826">
        <f>'2020 Load Shapes'!C2827</f>
        <v>0</v>
      </c>
      <c r="G2826">
        <f>IF(B2826=0,VLOOKUP(DataSet!A2826+1,'Vehicle Availability'!$B$39:$D$62,2),VLOOKUP(DataSet!A2826+1,'Vehicle Availability'!$B$39:$D$62,3))</f>
        <v>0</v>
      </c>
      <c r="H2826">
        <f t="shared" si="44"/>
        <v>0</v>
      </c>
      <c r="I2826" s="105">
        <f>'Marginal Energy Prices'!C2824/1000</f>
        <v>1.465715593665482E-2</v>
      </c>
    </row>
    <row r="2827" spans="1:9" x14ac:dyDescent="0.25">
      <c r="A2827">
        <f>HourMap!F2824</f>
        <v>13</v>
      </c>
      <c r="B2827">
        <f>HourMap!H2824</f>
        <v>0</v>
      </c>
      <c r="C2827">
        <f>'2020 Load Shapes'!A2828</f>
        <v>2821</v>
      </c>
      <c r="D2827">
        <f>'2020 Load Shapes'!B2828</f>
        <v>0</v>
      </c>
      <c r="E2827">
        <f>IF(B2827=0,VLOOKUP(DataSet!A2827+1,'Vehicle Availability'!$B$7:$D$30,2),VLOOKUP(DataSet!A2827+1,'Vehicle Availability'!$B$7:$D$30,3))</f>
        <v>0</v>
      </c>
      <c r="F2827">
        <f>'2020 Load Shapes'!C2828</f>
        <v>0</v>
      </c>
      <c r="G2827">
        <f>IF(B2827=0,VLOOKUP(DataSet!A2827+1,'Vehicle Availability'!$B$39:$D$62,2),VLOOKUP(DataSet!A2827+1,'Vehicle Availability'!$B$39:$D$62,3))</f>
        <v>0</v>
      </c>
      <c r="H2827">
        <f t="shared" si="44"/>
        <v>0</v>
      </c>
      <c r="I2827" s="105">
        <f>'Marginal Energy Prices'!C2825/1000</f>
        <v>1.6863159000690978E-2</v>
      </c>
    </row>
    <row r="2828" spans="1:9" x14ac:dyDescent="0.25">
      <c r="A2828">
        <f>HourMap!F2825</f>
        <v>14</v>
      </c>
      <c r="B2828">
        <f>HourMap!H2825</f>
        <v>0</v>
      </c>
      <c r="C2828">
        <f>'2020 Load Shapes'!A2829</f>
        <v>2822</v>
      </c>
      <c r="D2828">
        <f>'2020 Load Shapes'!B2829</f>
        <v>0</v>
      </c>
      <c r="E2828">
        <f>IF(B2828=0,VLOOKUP(DataSet!A2828+1,'Vehicle Availability'!$B$7:$D$30,2),VLOOKUP(DataSet!A2828+1,'Vehicle Availability'!$B$7:$D$30,3))</f>
        <v>0</v>
      </c>
      <c r="F2828">
        <f>'2020 Load Shapes'!C2829</f>
        <v>0</v>
      </c>
      <c r="G2828">
        <f>IF(B2828=0,VLOOKUP(DataSet!A2828+1,'Vehicle Availability'!$B$39:$D$62,2),VLOOKUP(DataSet!A2828+1,'Vehicle Availability'!$B$39:$D$62,3))</f>
        <v>0</v>
      </c>
      <c r="H2828">
        <f t="shared" si="44"/>
        <v>0</v>
      </c>
      <c r="I2828" s="105">
        <f>'Marginal Energy Prices'!C2826/1000</f>
        <v>1.3442699666005503E-2</v>
      </c>
    </row>
    <row r="2829" spans="1:9" x14ac:dyDescent="0.25">
      <c r="A2829">
        <f>HourMap!F2826</f>
        <v>15</v>
      </c>
      <c r="B2829">
        <f>HourMap!H2826</f>
        <v>0</v>
      </c>
      <c r="C2829">
        <f>'2020 Load Shapes'!A2830</f>
        <v>2823</v>
      </c>
      <c r="D2829">
        <f>'2020 Load Shapes'!B2830</f>
        <v>0</v>
      </c>
      <c r="E2829">
        <f>IF(B2829=0,VLOOKUP(DataSet!A2829+1,'Vehicle Availability'!$B$7:$D$30,2),VLOOKUP(DataSet!A2829+1,'Vehicle Availability'!$B$7:$D$30,3))</f>
        <v>0</v>
      </c>
      <c r="F2829">
        <f>'2020 Load Shapes'!C2830</f>
        <v>0</v>
      </c>
      <c r="G2829">
        <f>IF(B2829=0,VLOOKUP(DataSet!A2829+1,'Vehicle Availability'!$B$39:$D$62,2),VLOOKUP(DataSet!A2829+1,'Vehicle Availability'!$B$39:$D$62,3))</f>
        <v>0</v>
      </c>
      <c r="H2829">
        <f t="shared" si="44"/>
        <v>0</v>
      </c>
      <c r="I2829" s="105">
        <f>'Marginal Energy Prices'!C2827/1000</f>
        <v>9.3232505878741538E-3</v>
      </c>
    </row>
    <row r="2830" spans="1:9" x14ac:dyDescent="0.25">
      <c r="A2830">
        <f>HourMap!F2827</f>
        <v>16</v>
      </c>
      <c r="B2830">
        <f>HourMap!H2827</f>
        <v>0</v>
      </c>
      <c r="C2830">
        <f>'2020 Load Shapes'!A2831</f>
        <v>2824</v>
      </c>
      <c r="D2830">
        <f>'2020 Load Shapes'!B2831</f>
        <v>0</v>
      </c>
      <c r="E2830">
        <f>IF(B2830=0,VLOOKUP(DataSet!A2830+1,'Vehicle Availability'!$B$7:$D$30,2),VLOOKUP(DataSet!A2830+1,'Vehicle Availability'!$B$7:$D$30,3))</f>
        <v>0</v>
      </c>
      <c r="F2830">
        <f>'2020 Load Shapes'!C2831</f>
        <v>0</v>
      </c>
      <c r="G2830">
        <f>IF(B2830=0,VLOOKUP(DataSet!A2830+1,'Vehicle Availability'!$B$39:$D$62,2),VLOOKUP(DataSet!A2830+1,'Vehicle Availability'!$B$39:$D$62,3))</f>
        <v>0</v>
      </c>
      <c r="H2830">
        <f t="shared" si="44"/>
        <v>0</v>
      </c>
      <c r="I2830" s="105">
        <f>'Marginal Energy Prices'!C2828/1000</f>
        <v>1.9174564541026697E-2</v>
      </c>
    </row>
    <row r="2831" spans="1:9" x14ac:dyDescent="0.25">
      <c r="A2831">
        <f>HourMap!F2828</f>
        <v>17</v>
      </c>
      <c r="B2831">
        <f>HourMap!H2828</f>
        <v>0</v>
      </c>
      <c r="C2831">
        <f>'2020 Load Shapes'!A2832</f>
        <v>2825</v>
      </c>
      <c r="D2831">
        <f>'2020 Load Shapes'!B2832</f>
        <v>0</v>
      </c>
      <c r="E2831">
        <f>IF(B2831=0,VLOOKUP(DataSet!A2831+1,'Vehicle Availability'!$B$7:$D$30,2),VLOOKUP(DataSet!A2831+1,'Vehicle Availability'!$B$7:$D$30,3))</f>
        <v>1</v>
      </c>
      <c r="F2831">
        <f>'2020 Load Shapes'!C2832</f>
        <v>0</v>
      </c>
      <c r="G2831">
        <f>IF(B2831=0,VLOOKUP(DataSet!A2831+1,'Vehicle Availability'!$B$39:$D$62,2),VLOOKUP(DataSet!A2831+1,'Vehicle Availability'!$B$39:$D$62,3))</f>
        <v>1</v>
      </c>
      <c r="H2831">
        <f t="shared" si="44"/>
        <v>0</v>
      </c>
      <c r="I2831" s="105">
        <f>'Marginal Energy Prices'!C2829/1000</f>
        <v>8.3246680246755203E-2</v>
      </c>
    </row>
    <row r="2832" spans="1:9" x14ac:dyDescent="0.25">
      <c r="A2832">
        <f>HourMap!F2829</f>
        <v>18</v>
      </c>
      <c r="B2832">
        <f>HourMap!H2829</f>
        <v>0</v>
      </c>
      <c r="C2832">
        <f>'2020 Load Shapes'!A2833</f>
        <v>2826</v>
      </c>
      <c r="D2832">
        <f>'2020 Load Shapes'!B2833</f>
        <v>0</v>
      </c>
      <c r="E2832">
        <f>IF(B2832=0,VLOOKUP(DataSet!A2832+1,'Vehicle Availability'!$B$7:$D$30,2),VLOOKUP(DataSet!A2832+1,'Vehicle Availability'!$B$7:$D$30,3))</f>
        <v>1</v>
      </c>
      <c r="F2832">
        <f>'2020 Load Shapes'!C2833</f>
        <v>0</v>
      </c>
      <c r="G2832">
        <f>IF(B2832=0,VLOOKUP(DataSet!A2832+1,'Vehicle Availability'!$B$39:$D$62,2),VLOOKUP(DataSet!A2832+1,'Vehicle Availability'!$B$39:$D$62,3))</f>
        <v>1</v>
      </c>
      <c r="H2832">
        <f t="shared" si="44"/>
        <v>0</v>
      </c>
      <c r="I2832" s="105">
        <f>'Marginal Energy Prices'!C2830/1000</f>
        <v>8.7251834678545831E-2</v>
      </c>
    </row>
    <row r="2833" spans="1:9" x14ac:dyDescent="0.25">
      <c r="A2833">
        <f>HourMap!F2830</f>
        <v>19</v>
      </c>
      <c r="B2833">
        <f>HourMap!H2830</f>
        <v>0</v>
      </c>
      <c r="C2833">
        <f>'2020 Load Shapes'!A2834</f>
        <v>2827</v>
      </c>
      <c r="D2833">
        <f>'2020 Load Shapes'!B2834</f>
        <v>0</v>
      </c>
      <c r="E2833">
        <f>IF(B2833=0,VLOOKUP(DataSet!A2833+1,'Vehicle Availability'!$B$7:$D$30,2),VLOOKUP(DataSet!A2833+1,'Vehicle Availability'!$B$7:$D$30,3))</f>
        <v>1</v>
      </c>
      <c r="F2833">
        <f>'2020 Load Shapes'!C2834</f>
        <v>0</v>
      </c>
      <c r="G2833">
        <f>IF(B2833=0,VLOOKUP(DataSet!A2833+1,'Vehicle Availability'!$B$39:$D$62,2),VLOOKUP(DataSet!A2833+1,'Vehicle Availability'!$B$39:$D$62,3))</f>
        <v>1</v>
      </c>
      <c r="H2833">
        <f t="shared" si="44"/>
        <v>0</v>
      </c>
      <c r="I2833" s="105">
        <f>'Marginal Energy Prices'!C2831/1000</f>
        <v>9.9345704791107645E-2</v>
      </c>
    </row>
    <row r="2834" spans="1:9" x14ac:dyDescent="0.25">
      <c r="A2834">
        <f>HourMap!F2831</f>
        <v>20</v>
      </c>
      <c r="B2834">
        <f>HourMap!H2831</f>
        <v>0</v>
      </c>
      <c r="C2834">
        <f>'2020 Load Shapes'!A2835</f>
        <v>2828</v>
      </c>
      <c r="D2834">
        <f>'2020 Load Shapes'!B2835</f>
        <v>0</v>
      </c>
      <c r="E2834">
        <f>IF(B2834=0,VLOOKUP(DataSet!A2834+1,'Vehicle Availability'!$B$7:$D$30,2),VLOOKUP(DataSet!A2834+1,'Vehicle Availability'!$B$7:$D$30,3))</f>
        <v>1</v>
      </c>
      <c r="F2834">
        <f>'2020 Load Shapes'!C2835</f>
        <v>0</v>
      </c>
      <c r="G2834">
        <f>IF(B2834=0,VLOOKUP(DataSet!A2834+1,'Vehicle Availability'!$B$39:$D$62,2),VLOOKUP(DataSet!A2834+1,'Vehicle Availability'!$B$39:$D$62,3))</f>
        <v>1</v>
      </c>
      <c r="H2834">
        <f t="shared" si="44"/>
        <v>0</v>
      </c>
      <c r="I2834" s="105">
        <f>'Marginal Energy Prices'!C2832/1000</f>
        <v>0.10721244845611345</v>
      </c>
    </row>
    <row r="2835" spans="1:9" x14ac:dyDescent="0.25">
      <c r="A2835">
        <f>HourMap!F2832</f>
        <v>21</v>
      </c>
      <c r="B2835">
        <f>HourMap!H2832</f>
        <v>0</v>
      </c>
      <c r="C2835">
        <f>'2020 Load Shapes'!A2836</f>
        <v>2829</v>
      </c>
      <c r="D2835">
        <f>'2020 Load Shapes'!B2836</f>
        <v>0</v>
      </c>
      <c r="E2835">
        <f>IF(B2835=0,VLOOKUP(DataSet!A2835+1,'Vehicle Availability'!$B$7:$D$30,2),VLOOKUP(DataSet!A2835+1,'Vehicle Availability'!$B$7:$D$30,3))</f>
        <v>1</v>
      </c>
      <c r="F2835">
        <f>'2020 Load Shapes'!C2836</f>
        <v>0</v>
      </c>
      <c r="G2835">
        <f>IF(B2835=0,VLOOKUP(DataSet!A2835+1,'Vehicle Availability'!$B$39:$D$62,2),VLOOKUP(DataSet!A2835+1,'Vehicle Availability'!$B$39:$D$62,3))</f>
        <v>1</v>
      </c>
      <c r="H2835">
        <f t="shared" si="44"/>
        <v>0</v>
      </c>
      <c r="I2835" s="105">
        <f>'Marginal Energy Prices'!C2833/1000</f>
        <v>9.0742041439700563E-2</v>
      </c>
    </row>
    <row r="2836" spans="1:9" x14ac:dyDescent="0.25">
      <c r="A2836">
        <f>HourMap!F2833</f>
        <v>22</v>
      </c>
      <c r="B2836">
        <f>HourMap!H2833</f>
        <v>0</v>
      </c>
      <c r="C2836">
        <f>'2020 Load Shapes'!A2837</f>
        <v>2830</v>
      </c>
      <c r="D2836">
        <f>'2020 Load Shapes'!B2837</f>
        <v>0</v>
      </c>
      <c r="E2836">
        <f>IF(B2836=0,VLOOKUP(DataSet!A2836+1,'Vehicle Availability'!$B$7:$D$30,2),VLOOKUP(DataSet!A2836+1,'Vehicle Availability'!$B$7:$D$30,3))</f>
        <v>1</v>
      </c>
      <c r="F2836">
        <f>'2020 Load Shapes'!C2837</f>
        <v>0</v>
      </c>
      <c r="G2836">
        <f>IF(B2836=0,VLOOKUP(DataSet!A2836+1,'Vehicle Availability'!$B$39:$D$62,2),VLOOKUP(DataSet!A2836+1,'Vehicle Availability'!$B$39:$D$62,3))</f>
        <v>1</v>
      </c>
      <c r="H2836">
        <f t="shared" si="44"/>
        <v>0</v>
      </c>
      <c r="I2836" s="105">
        <f>'Marginal Energy Prices'!C2834/1000</f>
        <v>7.8897128810359513E-2</v>
      </c>
    </row>
    <row r="2837" spans="1:9" x14ac:dyDescent="0.25">
      <c r="A2837">
        <f>HourMap!F2834</f>
        <v>23</v>
      </c>
      <c r="B2837">
        <f>HourMap!H2834</f>
        <v>0</v>
      </c>
      <c r="C2837">
        <f>'2020 Load Shapes'!A2838</f>
        <v>2831</v>
      </c>
      <c r="D2837">
        <f>'2020 Load Shapes'!B2838</f>
        <v>0</v>
      </c>
      <c r="E2837">
        <f>IF(B2837=0,VLOOKUP(DataSet!A2837+1,'Vehicle Availability'!$B$7:$D$30,2),VLOOKUP(DataSet!A2837+1,'Vehicle Availability'!$B$7:$D$30,3))</f>
        <v>1</v>
      </c>
      <c r="F2837">
        <f>'2020 Load Shapes'!C2838</f>
        <v>0</v>
      </c>
      <c r="G2837">
        <f>IF(B2837=0,VLOOKUP(DataSet!A2837+1,'Vehicle Availability'!$B$39:$D$62,2),VLOOKUP(DataSet!A2837+1,'Vehicle Availability'!$B$39:$D$62,3))</f>
        <v>1</v>
      </c>
      <c r="H2837">
        <f t="shared" si="44"/>
        <v>0</v>
      </c>
      <c r="I2837" s="105">
        <f>'Marginal Energy Prices'!C2835/1000</f>
        <v>7.528092534510801E-2</v>
      </c>
    </row>
    <row r="2838" spans="1:9" x14ac:dyDescent="0.25">
      <c r="A2838">
        <f>HourMap!F2835</f>
        <v>0</v>
      </c>
      <c r="B2838">
        <f>HourMap!H2835</f>
        <v>0</v>
      </c>
      <c r="C2838">
        <f>'2020 Load Shapes'!A2839</f>
        <v>2832</v>
      </c>
      <c r="D2838">
        <f>'2020 Load Shapes'!B2839</f>
        <v>0</v>
      </c>
      <c r="E2838">
        <f>IF(B2838=0,VLOOKUP(DataSet!A2838+1,'Vehicle Availability'!$B$7:$D$30,2),VLOOKUP(DataSet!A2838+1,'Vehicle Availability'!$B$7:$D$30,3))</f>
        <v>1</v>
      </c>
      <c r="F2838">
        <f>'2020 Load Shapes'!C2839</f>
        <v>0</v>
      </c>
      <c r="G2838">
        <f>IF(B2838=0,VLOOKUP(DataSet!A2838+1,'Vehicle Availability'!$B$39:$D$62,2),VLOOKUP(DataSet!A2838+1,'Vehicle Availability'!$B$39:$D$62,3))</f>
        <v>1</v>
      </c>
      <c r="H2838">
        <f t="shared" si="44"/>
        <v>1</v>
      </c>
      <c r="I2838" s="105">
        <f>'Marginal Energy Prices'!C2836/1000</f>
        <v>6.4763024529916211E-2</v>
      </c>
    </row>
    <row r="2839" spans="1:9" x14ac:dyDescent="0.25">
      <c r="A2839">
        <f>HourMap!F2836</f>
        <v>1</v>
      </c>
      <c r="B2839">
        <f>HourMap!H2836</f>
        <v>0</v>
      </c>
      <c r="C2839">
        <f>'2020 Load Shapes'!A2840</f>
        <v>2833</v>
      </c>
      <c r="D2839">
        <f>'2020 Load Shapes'!B2840</f>
        <v>0</v>
      </c>
      <c r="E2839">
        <f>IF(B2839=0,VLOOKUP(DataSet!A2839+1,'Vehicle Availability'!$B$7:$D$30,2),VLOOKUP(DataSet!A2839+1,'Vehicle Availability'!$B$7:$D$30,3))</f>
        <v>1</v>
      </c>
      <c r="F2839">
        <f>'2020 Load Shapes'!C2840</f>
        <v>3.3</v>
      </c>
      <c r="G2839">
        <f>IF(B2839=0,VLOOKUP(DataSet!A2839+1,'Vehicle Availability'!$B$39:$D$62,2),VLOOKUP(DataSet!A2839+1,'Vehicle Availability'!$B$39:$D$62,3))</f>
        <v>1</v>
      </c>
      <c r="H2839">
        <f t="shared" si="44"/>
        <v>1</v>
      </c>
      <c r="I2839" s="105">
        <f>'Marginal Energy Prices'!C2837/1000</f>
        <v>5.502678232312222E-2</v>
      </c>
    </row>
    <row r="2840" spans="1:9" x14ac:dyDescent="0.25">
      <c r="A2840">
        <f>HourMap!F2837</f>
        <v>2</v>
      </c>
      <c r="B2840">
        <f>HourMap!H2837</f>
        <v>0</v>
      </c>
      <c r="C2840">
        <f>'2020 Load Shapes'!A2841</f>
        <v>2834</v>
      </c>
      <c r="D2840">
        <f>'2020 Load Shapes'!B2841</f>
        <v>6.6</v>
      </c>
      <c r="E2840">
        <f>IF(B2840=0,VLOOKUP(DataSet!A2840+1,'Vehicle Availability'!$B$7:$D$30,2),VLOOKUP(DataSet!A2840+1,'Vehicle Availability'!$B$7:$D$30,3))</f>
        <v>1</v>
      </c>
      <c r="F2840">
        <f>'2020 Load Shapes'!C2841</f>
        <v>3.3</v>
      </c>
      <c r="G2840">
        <f>IF(B2840=0,VLOOKUP(DataSet!A2840+1,'Vehicle Availability'!$B$39:$D$62,2),VLOOKUP(DataSet!A2840+1,'Vehicle Availability'!$B$39:$D$62,3))</f>
        <v>1</v>
      </c>
      <c r="H2840">
        <f t="shared" si="44"/>
        <v>1</v>
      </c>
      <c r="I2840" s="105">
        <f>'Marginal Energy Prices'!C2838/1000</f>
        <v>5.1054100125411735E-2</v>
      </c>
    </row>
    <row r="2841" spans="1:9" x14ac:dyDescent="0.25">
      <c r="A2841">
        <f>HourMap!F2838</f>
        <v>3</v>
      </c>
      <c r="B2841">
        <f>HourMap!H2838</f>
        <v>0</v>
      </c>
      <c r="C2841">
        <f>'2020 Load Shapes'!A2842</f>
        <v>2835</v>
      </c>
      <c r="D2841">
        <f>'2020 Load Shapes'!B2842</f>
        <v>6.6</v>
      </c>
      <c r="E2841">
        <f>IF(B2841=0,VLOOKUP(DataSet!A2841+1,'Vehicle Availability'!$B$7:$D$30,2),VLOOKUP(DataSet!A2841+1,'Vehicle Availability'!$B$7:$D$30,3))</f>
        <v>1</v>
      </c>
      <c r="F2841">
        <f>'2020 Load Shapes'!C2842</f>
        <v>3.3</v>
      </c>
      <c r="G2841">
        <f>IF(B2841=0,VLOOKUP(DataSet!A2841+1,'Vehicle Availability'!$B$39:$D$62,2),VLOOKUP(DataSet!A2841+1,'Vehicle Availability'!$B$39:$D$62,3))</f>
        <v>1</v>
      </c>
      <c r="H2841">
        <f t="shared" si="44"/>
        <v>1</v>
      </c>
      <c r="I2841" s="105">
        <f>'Marginal Energy Prices'!C2839/1000</f>
        <v>5.1046368991202712E-2</v>
      </c>
    </row>
    <row r="2842" spans="1:9" x14ac:dyDescent="0.25">
      <c r="A2842">
        <f>HourMap!F2839</f>
        <v>4</v>
      </c>
      <c r="B2842">
        <f>HourMap!H2839</f>
        <v>0</v>
      </c>
      <c r="C2842">
        <f>'2020 Load Shapes'!A2843</f>
        <v>2836</v>
      </c>
      <c r="D2842">
        <f>'2020 Load Shapes'!B2843</f>
        <v>0</v>
      </c>
      <c r="E2842">
        <f>IF(B2842=0,VLOOKUP(DataSet!A2842+1,'Vehicle Availability'!$B$7:$D$30,2),VLOOKUP(DataSet!A2842+1,'Vehicle Availability'!$B$7:$D$30,3))</f>
        <v>1</v>
      </c>
      <c r="F2842">
        <f>'2020 Load Shapes'!C2843</f>
        <v>1.03052631578947</v>
      </c>
      <c r="G2842">
        <f>IF(B2842=0,VLOOKUP(DataSet!A2842+1,'Vehicle Availability'!$B$39:$D$62,2),VLOOKUP(DataSet!A2842+1,'Vehicle Availability'!$B$39:$D$62,3))</f>
        <v>1</v>
      </c>
      <c r="H2842">
        <f t="shared" si="44"/>
        <v>1</v>
      </c>
      <c r="I2842" s="105">
        <f>'Marginal Energy Prices'!C2840/1000</f>
        <v>5.7450149799979658E-2</v>
      </c>
    </row>
    <row r="2843" spans="1:9" x14ac:dyDescent="0.25">
      <c r="A2843">
        <f>HourMap!F2840</f>
        <v>5</v>
      </c>
      <c r="B2843">
        <f>HourMap!H2840</f>
        <v>0</v>
      </c>
      <c r="C2843">
        <f>'2020 Load Shapes'!A2844</f>
        <v>2837</v>
      </c>
      <c r="D2843">
        <f>'2020 Load Shapes'!B2844</f>
        <v>0</v>
      </c>
      <c r="E2843">
        <f>IF(B2843=0,VLOOKUP(DataSet!A2843+1,'Vehicle Availability'!$B$7:$D$30,2),VLOOKUP(DataSet!A2843+1,'Vehicle Availability'!$B$7:$D$30,3))</f>
        <v>1</v>
      </c>
      <c r="F2843">
        <f>'2020 Load Shapes'!C2844</f>
        <v>0</v>
      </c>
      <c r="G2843">
        <f>IF(B2843=0,VLOOKUP(DataSet!A2843+1,'Vehicle Availability'!$B$39:$D$62,2),VLOOKUP(DataSet!A2843+1,'Vehicle Availability'!$B$39:$D$62,3))</f>
        <v>1</v>
      </c>
      <c r="H2843">
        <f t="shared" si="44"/>
        <v>1</v>
      </c>
      <c r="I2843" s="105">
        <f>'Marginal Energy Prices'!C2841/1000</f>
        <v>7.4162140051694539E-2</v>
      </c>
    </row>
    <row r="2844" spans="1:9" x14ac:dyDescent="0.25">
      <c r="A2844">
        <f>HourMap!F2841</f>
        <v>6</v>
      </c>
      <c r="B2844">
        <f>HourMap!H2841</f>
        <v>0</v>
      </c>
      <c r="C2844">
        <f>'2020 Load Shapes'!A2845</f>
        <v>2838</v>
      </c>
      <c r="D2844">
        <f>'2020 Load Shapes'!B2845</f>
        <v>0</v>
      </c>
      <c r="E2844">
        <f>IF(B2844=0,VLOOKUP(DataSet!A2844+1,'Vehicle Availability'!$B$7:$D$30,2),VLOOKUP(DataSet!A2844+1,'Vehicle Availability'!$B$7:$D$30,3))</f>
        <v>0</v>
      </c>
      <c r="F2844">
        <f>'2020 Load Shapes'!C2845</f>
        <v>0</v>
      </c>
      <c r="G2844">
        <f>IF(B2844=0,VLOOKUP(DataSet!A2844+1,'Vehicle Availability'!$B$39:$D$62,2),VLOOKUP(DataSet!A2844+1,'Vehicle Availability'!$B$39:$D$62,3))</f>
        <v>0</v>
      </c>
      <c r="H2844">
        <f t="shared" si="44"/>
        <v>0</v>
      </c>
      <c r="I2844" s="105">
        <f>'Marginal Energy Prices'!C2842/1000</f>
        <v>7.7698516376514024E-2</v>
      </c>
    </row>
    <row r="2845" spans="1:9" x14ac:dyDescent="0.25">
      <c r="A2845">
        <f>HourMap!F2842</f>
        <v>7</v>
      </c>
      <c r="B2845">
        <f>HourMap!H2842</f>
        <v>0</v>
      </c>
      <c r="C2845">
        <f>'2020 Load Shapes'!A2846</f>
        <v>2839</v>
      </c>
      <c r="D2845">
        <f>'2020 Load Shapes'!B2846</f>
        <v>0</v>
      </c>
      <c r="E2845">
        <f>IF(B2845=0,VLOOKUP(DataSet!A2845+1,'Vehicle Availability'!$B$7:$D$30,2),VLOOKUP(DataSet!A2845+1,'Vehicle Availability'!$B$7:$D$30,3))</f>
        <v>0</v>
      </c>
      <c r="F2845">
        <f>'2020 Load Shapes'!C2846</f>
        <v>0</v>
      </c>
      <c r="G2845">
        <f>IF(B2845=0,VLOOKUP(DataSet!A2845+1,'Vehicle Availability'!$B$39:$D$62,2),VLOOKUP(DataSet!A2845+1,'Vehicle Availability'!$B$39:$D$62,3))</f>
        <v>0</v>
      </c>
      <c r="H2845">
        <f t="shared" si="44"/>
        <v>0</v>
      </c>
      <c r="I2845" s="105">
        <f>'Marginal Energy Prices'!C2843/1000</f>
        <v>7.7745932474784091E-2</v>
      </c>
    </row>
    <row r="2846" spans="1:9" x14ac:dyDescent="0.25">
      <c r="A2846">
        <f>HourMap!F2843</f>
        <v>8</v>
      </c>
      <c r="B2846">
        <f>HourMap!H2843</f>
        <v>0</v>
      </c>
      <c r="C2846">
        <f>'2020 Load Shapes'!A2847</f>
        <v>2840</v>
      </c>
      <c r="D2846">
        <f>'2020 Load Shapes'!B2847</f>
        <v>0</v>
      </c>
      <c r="E2846">
        <f>IF(B2846=0,VLOOKUP(DataSet!A2846+1,'Vehicle Availability'!$B$7:$D$30,2),VLOOKUP(DataSet!A2846+1,'Vehicle Availability'!$B$7:$D$30,3))</f>
        <v>0</v>
      </c>
      <c r="F2846">
        <f>'2020 Load Shapes'!C2847</f>
        <v>0</v>
      </c>
      <c r="G2846">
        <f>IF(B2846=0,VLOOKUP(DataSet!A2846+1,'Vehicle Availability'!$B$39:$D$62,2),VLOOKUP(DataSet!A2846+1,'Vehicle Availability'!$B$39:$D$62,3))</f>
        <v>0</v>
      </c>
      <c r="H2846">
        <f t="shared" si="44"/>
        <v>0</v>
      </c>
      <c r="I2846" s="105">
        <f>'Marginal Energy Prices'!C2844/1000</f>
        <v>7.3585552977312563E-2</v>
      </c>
    </row>
    <row r="2847" spans="1:9" x14ac:dyDescent="0.25">
      <c r="A2847">
        <f>HourMap!F2844</f>
        <v>9</v>
      </c>
      <c r="B2847">
        <f>HourMap!H2844</f>
        <v>0</v>
      </c>
      <c r="C2847">
        <f>'2020 Load Shapes'!A2848</f>
        <v>2841</v>
      </c>
      <c r="D2847">
        <f>'2020 Load Shapes'!B2848</f>
        <v>0</v>
      </c>
      <c r="E2847">
        <f>IF(B2847=0,VLOOKUP(DataSet!A2847+1,'Vehicle Availability'!$B$7:$D$30,2),VLOOKUP(DataSet!A2847+1,'Vehicle Availability'!$B$7:$D$30,3))</f>
        <v>0</v>
      </c>
      <c r="F2847">
        <f>'2020 Load Shapes'!C2848</f>
        <v>0</v>
      </c>
      <c r="G2847">
        <f>IF(B2847=0,VLOOKUP(DataSet!A2847+1,'Vehicle Availability'!$B$39:$D$62,2),VLOOKUP(DataSet!A2847+1,'Vehicle Availability'!$B$39:$D$62,3))</f>
        <v>0</v>
      </c>
      <c r="H2847">
        <f t="shared" si="44"/>
        <v>0</v>
      </c>
      <c r="I2847" s="105">
        <f>'Marginal Energy Prices'!C2845/1000</f>
        <v>1.1550972780416634E-2</v>
      </c>
    </row>
    <row r="2848" spans="1:9" x14ac:dyDescent="0.25">
      <c r="A2848">
        <f>HourMap!F2845</f>
        <v>10</v>
      </c>
      <c r="B2848">
        <f>HourMap!H2845</f>
        <v>0</v>
      </c>
      <c r="C2848">
        <f>'2020 Load Shapes'!A2849</f>
        <v>2842</v>
      </c>
      <c r="D2848">
        <f>'2020 Load Shapes'!B2849</f>
        <v>0</v>
      </c>
      <c r="E2848">
        <f>IF(B2848=0,VLOOKUP(DataSet!A2848+1,'Vehicle Availability'!$B$7:$D$30,2),VLOOKUP(DataSet!A2848+1,'Vehicle Availability'!$B$7:$D$30,3))</f>
        <v>0</v>
      </c>
      <c r="F2848">
        <f>'2020 Load Shapes'!C2849</f>
        <v>0</v>
      </c>
      <c r="G2848">
        <f>IF(B2848=0,VLOOKUP(DataSet!A2848+1,'Vehicle Availability'!$B$39:$D$62,2),VLOOKUP(DataSet!A2848+1,'Vehicle Availability'!$B$39:$D$62,3))</f>
        <v>0</v>
      </c>
      <c r="H2848">
        <f t="shared" si="44"/>
        <v>0</v>
      </c>
      <c r="I2848" s="105">
        <f>'Marginal Energy Prices'!C2846/1000</f>
        <v>1.0913222827706445E-2</v>
      </c>
    </row>
    <row r="2849" spans="1:9" x14ac:dyDescent="0.25">
      <c r="A2849">
        <f>HourMap!F2846</f>
        <v>11</v>
      </c>
      <c r="B2849">
        <f>HourMap!H2846</f>
        <v>0</v>
      </c>
      <c r="C2849">
        <f>'2020 Load Shapes'!A2850</f>
        <v>2843</v>
      </c>
      <c r="D2849">
        <f>'2020 Load Shapes'!B2850</f>
        <v>0</v>
      </c>
      <c r="E2849">
        <f>IF(B2849=0,VLOOKUP(DataSet!A2849+1,'Vehicle Availability'!$B$7:$D$30,2),VLOOKUP(DataSet!A2849+1,'Vehicle Availability'!$B$7:$D$30,3))</f>
        <v>0</v>
      </c>
      <c r="F2849">
        <f>'2020 Load Shapes'!C2850</f>
        <v>0</v>
      </c>
      <c r="G2849">
        <f>IF(B2849=0,VLOOKUP(DataSet!A2849+1,'Vehicle Availability'!$B$39:$D$62,2),VLOOKUP(DataSet!A2849+1,'Vehicle Availability'!$B$39:$D$62,3))</f>
        <v>0</v>
      </c>
      <c r="H2849">
        <f t="shared" si="44"/>
        <v>0</v>
      </c>
      <c r="I2849" s="105">
        <f>'Marginal Energy Prices'!C2847/1000</f>
        <v>1.4964268533701313E-2</v>
      </c>
    </row>
    <row r="2850" spans="1:9" x14ac:dyDescent="0.25">
      <c r="A2850">
        <f>HourMap!F2847</f>
        <v>12</v>
      </c>
      <c r="B2850">
        <f>HourMap!H2847</f>
        <v>0</v>
      </c>
      <c r="C2850">
        <f>'2020 Load Shapes'!A2851</f>
        <v>2844</v>
      </c>
      <c r="D2850">
        <f>'2020 Load Shapes'!B2851</f>
        <v>0</v>
      </c>
      <c r="E2850">
        <f>IF(B2850=0,VLOOKUP(DataSet!A2850+1,'Vehicle Availability'!$B$7:$D$30,2),VLOOKUP(DataSet!A2850+1,'Vehicle Availability'!$B$7:$D$30,3))</f>
        <v>0</v>
      </c>
      <c r="F2850">
        <f>'2020 Load Shapes'!C2851</f>
        <v>0</v>
      </c>
      <c r="G2850">
        <f>IF(B2850=0,VLOOKUP(DataSet!A2850+1,'Vehicle Availability'!$B$39:$D$62,2),VLOOKUP(DataSet!A2850+1,'Vehicle Availability'!$B$39:$D$62,3))</f>
        <v>0</v>
      </c>
      <c r="H2850">
        <f t="shared" si="44"/>
        <v>0</v>
      </c>
      <c r="I2850" s="105">
        <f>'Marginal Energy Prices'!C2848/1000</f>
        <v>1.5053428182064572E-2</v>
      </c>
    </row>
    <row r="2851" spans="1:9" x14ac:dyDescent="0.25">
      <c r="A2851">
        <f>HourMap!F2848</f>
        <v>13</v>
      </c>
      <c r="B2851">
        <f>HourMap!H2848</f>
        <v>0</v>
      </c>
      <c r="C2851">
        <f>'2020 Load Shapes'!A2852</f>
        <v>2845</v>
      </c>
      <c r="D2851">
        <f>'2020 Load Shapes'!B2852</f>
        <v>0</v>
      </c>
      <c r="E2851">
        <f>IF(B2851=0,VLOOKUP(DataSet!A2851+1,'Vehicle Availability'!$B$7:$D$30,2),VLOOKUP(DataSet!A2851+1,'Vehicle Availability'!$B$7:$D$30,3))</f>
        <v>0</v>
      </c>
      <c r="F2851">
        <f>'2020 Load Shapes'!C2852</f>
        <v>0</v>
      </c>
      <c r="G2851">
        <f>IF(B2851=0,VLOOKUP(DataSet!A2851+1,'Vehicle Availability'!$B$39:$D$62,2),VLOOKUP(DataSet!A2851+1,'Vehicle Availability'!$B$39:$D$62,3))</f>
        <v>0</v>
      </c>
      <c r="H2851">
        <f t="shared" si="44"/>
        <v>0</v>
      </c>
      <c r="I2851" s="105">
        <f>'Marginal Energy Prices'!C2849/1000</f>
        <v>1.2106562277272324E-2</v>
      </c>
    </row>
    <row r="2852" spans="1:9" x14ac:dyDescent="0.25">
      <c r="A2852">
        <f>HourMap!F2849</f>
        <v>14</v>
      </c>
      <c r="B2852">
        <f>HourMap!H2849</f>
        <v>0</v>
      </c>
      <c r="C2852">
        <f>'2020 Load Shapes'!A2853</f>
        <v>2846</v>
      </c>
      <c r="D2852">
        <f>'2020 Load Shapes'!B2853</f>
        <v>0</v>
      </c>
      <c r="E2852">
        <f>IF(B2852=0,VLOOKUP(DataSet!A2852+1,'Vehicle Availability'!$B$7:$D$30,2),VLOOKUP(DataSet!A2852+1,'Vehicle Availability'!$B$7:$D$30,3))</f>
        <v>0</v>
      </c>
      <c r="F2852">
        <f>'2020 Load Shapes'!C2853</f>
        <v>0</v>
      </c>
      <c r="G2852">
        <f>IF(B2852=0,VLOOKUP(DataSet!A2852+1,'Vehicle Availability'!$B$39:$D$62,2),VLOOKUP(DataSet!A2852+1,'Vehicle Availability'!$B$39:$D$62,3))</f>
        <v>0</v>
      </c>
      <c r="H2852">
        <f t="shared" si="44"/>
        <v>0</v>
      </c>
      <c r="I2852" s="105">
        <f>'Marginal Energy Prices'!C2850/1000</f>
        <v>1.3097954437100094E-2</v>
      </c>
    </row>
    <row r="2853" spans="1:9" x14ac:dyDescent="0.25">
      <c r="A2853">
        <f>HourMap!F2850</f>
        <v>15</v>
      </c>
      <c r="B2853">
        <f>HourMap!H2850</f>
        <v>0</v>
      </c>
      <c r="C2853">
        <f>'2020 Load Shapes'!A2854</f>
        <v>2847</v>
      </c>
      <c r="D2853">
        <f>'2020 Load Shapes'!B2854</f>
        <v>0</v>
      </c>
      <c r="E2853">
        <f>IF(B2853=0,VLOOKUP(DataSet!A2853+1,'Vehicle Availability'!$B$7:$D$30,2),VLOOKUP(DataSet!A2853+1,'Vehicle Availability'!$B$7:$D$30,3))</f>
        <v>0</v>
      </c>
      <c r="F2853">
        <f>'2020 Load Shapes'!C2854</f>
        <v>0</v>
      </c>
      <c r="G2853">
        <f>IF(B2853=0,VLOOKUP(DataSet!A2853+1,'Vehicle Availability'!$B$39:$D$62,2),VLOOKUP(DataSet!A2853+1,'Vehicle Availability'!$B$39:$D$62,3))</f>
        <v>0</v>
      </c>
      <c r="H2853">
        <f t="shared" si="44"/>
        <v>0</v>
      </c>
      <c r="I2853" s="105">
        <f>'Marginal Energy Prices'!C2851/1000</f>
        <v>1.3765416648205337E-2</v>
      </c>
    </row>
    <row r="2854" spans="1:9" x14ac:dyDescent="0.25">
      <c r="A2854">
        <f>HourMap!F2851</f>
        <v>16</v>
      </c>
      <c r="B2854">
        <f>HourMap!H2851</f>
        <v>0</v>
      </c>
      <c r="C2854">
        <f>'2020 Load Shapes'!A2855</f>
        <v>2848</v>
      </c>
      <c r="D2854">
        <f>'2020 Load Shapes'!B2855</f>
        <v>0</v>
      </c>
      <c r="E2854">
        <f>IF(B2854=0,VLOOKUP(DataSet!A2854+1,'Vehicle Availability'!$B$7:$D$30,2),VLOOKUP(DataSet!A2854+1,'Vehicle Availability'!$B$7:$D$30,3))</f>
        <v>0</v>
      </c>
      <c r="F2854">
        <f>'2020 Load Shapes'!C2855</f>
        <v>0</v>
      </c>
      <c r="G2854">
        <f>IF(B2854=0,VLOOKUP(DataSet!A2854+1,'Vehicle Availability'!$B$39:$D$62,2),VLOOKUP(DataSet!A2854+1,'Vehicle Availability'!$B$39:$D$62,3))</f>
        <v>0</v>
      </c>
      <c r="H2854">
        <f t="shared" si="44"/>
        <v>0</v>
      </c>
      <c r="I2854" s="105">
        <f>'Marginal Energy Prices'!C2852/1000</f>
        <v>2.083762034156909E-2</v>
      </c>
    </row>
    <row r="2855" spans="1:9" x14ac:dyDescent="0.25">
      <c r="A2855">
        <f>HourMap!F2852</f>
        <v>17</v>
      </c>
      <c r="B2855">
        <f>HourMap!H2852</f>
        <v>0</v>
      </c>
      <c r="C2855">
        <f>'2020 Load Shapes'!A2856</f>
        <v>2849</v>
      </c>
      <c r="D2855">
        <f>'2020 Load Shapes'!B2856</f>
        <v>0</v>
      </c>
      <c r="E2855">
        <f>IF(B2855=0,VLOOKUP(DataSet!A2855+1,'Vehicle Availability'!$B$7:$D$30,2),VLOOKUP(DataSet!A2855+1,'Vehicle Availability'!$B$7:$D$30,3))</f>
        <v>1</v>
      </c>
      <c r="F2855">
        <f>'2020 Load Shapes'!C2856</f>
        <v>0</v>
      </c>
      <c r="G2855">
        <f>IF(B2855=0,VLOOKUP(DataSet!A2855+1,'Vehicle Availability'!$B$39:$D$62,2),VLOOKUP(DataSet!A2855+1,'Vehicle Availability'!$B$39:$D$62,3))</f>
        <v>1</v>
      </c>
      <c r="H2855">
        <f t="shared" si="44"/>
        <v>0</v>
      </c>
      <c r="I2855" s="105">
        <f>'Marginal Energy Prices'!C2853/1000</f>
        <v>8.7053829218422377E-2</v>
      </c>
    </row>
    <row r="2856" spans="1:9" x14ac:dyDescent="0.25">
      <c r="A2856">
        <f>HourMap!F2853</f>
        <v>18</v>
      </c>
      <c r="B2856">
        <f>HourMap!H2853</f>
        <v>0</v>
      </c>
      <c r="C2856">
        <f>'2020 Load Shapes'!A2857</f>
        <v>2850</v>
      </c>
      <c r="D2856">
        <f>'2020 Load Shapes'!B2857</f>
        <v>0</v>
      </c>
      <c r="E2856">
        <f>IF(B2856=0,VLOOKUP(DataSet!A2856+1,'Vehicle Availability'!$B$7:$D$30,2),VLOOKUP(DataSet!A2856+1,'Vehicle Availability'!$B$7:$D$30,3))</f>
        <v>1</v>
      </c>
      <c r="F2856">
        <f>'2020 Load Shapes'!C2857</f>
        <v>0</v>
      </c>
      <c r="G2856">
        <f>IF(B2856=0,VLOOKUP(DataSet!A2856+1,'Vehicle Availability'!$B$39:$D$62,2),VLOOKUP(DataSet!A2856+1,'Vehicle Availability'!$B$39:$D$62,3))</f>
        <v>1</v>
      </c>
      <c r="H2856">
        <f t="shared" si="44"/>
        <v>0</v>
      </c>
      <c r="I2856" s="105">
        <f>'Marginal Energy Prices'!C2854/1000</f>
        <v>9.8955933206395008E-2</v>
      </c>
    </row>
    <row r="2857" spans="1:9" x14ac:dyDescent="0.25">
      <c r="A2857">
        <f>HourMap!F2854</f>
        <v>19</v>
      </c>
      <c r="B2857">
        <f>HourMap!H2854</f>
        <v>0</v>
      </c>
      <c r="C2857">
        <f>'2020 Load Shapes'!A2858</f>
        <v>2851</v>
      </c>
      <c r="D2857">
        <f>'2020 Load Shapes'!B2858</f>
        <v>0</v>
      </c>
      <c r="E2857">
        <f>IF(B2857=0,VLOOKUP(DataSet!A2857+1,'Vehicle Availability'!$B$7:$D$30,2),VLOOKUP(DataSet!A2857+1,'Vehicle Availability'!$B$7:$D$30,3))</f>
        <v>1</v>
      </c>
      <c r="F2857">
        <f>'2020 Load Shapes'!C2858</f>
        <v>0</v>
      </c>
      <c r="G2857">
        <f>IF(B2857=0,VLOOKUP(DataSet!A2857+1,'Vehicle Availability'!$B$39:$D$62,2),VLOOKUP(DataSet!A2857+1,'Vehicle Availability'!$B$39:$D$62,3))</f>
        <v>1</v>
      </c>
      <c r="H2857">
        <f t="shared" si="44"/>
        <v>0</v>
      </c>
      <c r="I2857" s="105">
        <f>'Marginal Energy Prices'!C2855/1000</f>
        <v>0.1112400422594514</v>
      </c>
    </row>
    <row r="2858" spans="1:9" x14ac:dyDescent="0.25">
      <c r="A2858">
        <f>HourMap!F2855</f>
        <v>20</v>
      </c>
      <c r="B2858">
        <f>HourMap!H2855</f>
        <v>0</v>
      </c>
      <c r="C2858">
        <f>'2020 Load Shapes'!A2859</f>
        <v>2852</v>
      </c>
      <c r="D2858">
        <f>'2020 Load Shapes'!B2859</f>
        <v>0</v>
      </c>
      <c r="E2858">
        <f>IF(B2858=0,VLOOKUP(DataSet!A2858+1,'Vehicle Availability'!$B$7:$D$30,2),VLOOKUP(DataSet!A2858+1,'Vehicle Availability'!$B$7:$D$30,3))</f>
        <v>1</v>
      </c>
      <c r="F2858">
        <f>'2020 Load Shapes'!C2859</f>
        <v>0</v>
      </c>
      <c r="G2858">
        <f>IF(B2858=0,VLOOKUP(DataSet!A2858+1,'Vehicle Availability'!$B$39:$D$62,2),VLOOKUP(DataSet!A2858+1,'Vehicle Availability'!$B$39:$D$62,3))</f>
        <v>1</v>
      </c>
      <c r="H2858">
        <f t="shared" si="44"/>
        <v>0</v>
      </c>
      <c r="I2858" s="105">
        <f>'Marginal Energy Prices'!C2856/1000</f>
        <v>0.11795687488951075</v>
      </c>
    </row>
    <row r="2859" spans="1:9" x14ac:dyDescent="0.25">
      <c r="A2859">
        <f>HourMap!F2856</f>
        <v>21</v>
      </c>
      <c r="B2859">
        <f>HourMap!H2856</f>
        <v>0</v>
      </c>
      <c r="C2859">
        <f>'2020 Load Shapes'!A2860</f>
        <v>2853</v>
      </c>
      <c r="D2859">
        <f>'2020 Load Shapes'!B2860</f>
        <v>0</v>
      </c>
      <c r="E2859">
        <f>IF(B2859=0,VLOOKUP(DataSet!A2859+1,'Vehicle Availability'!$B$7:$D$30,2),VLOOKUP(DataSet!A2859+1,'Vehicle Availability'!$B$7:$D$30,3))</f>
        <v>1</v>
      </c>
      <c r="F2859">
        <f>'2020 Load Shapes'!C2860</f>
        <v>0</v>
      </c>
      <c r="G2859">
        <f>IF(B2859=0,VLOOKUP(DataSet!A2859+1,'Vehicle Availability'!$B$39:$D$62,2),VLOOKUP(DataSet!A2859+1,'Vehicle Availability'!$B$39:$D$62,3))</f>
        <v>1</v>
      </c>
      <c r="H2859">
        <f t="shared" si="44"/>
        <v>0</v>
      </c>
      <c r="I2859" s="105">
        <f>'Marginal Energy Prices'!C2857/1000</f>
        <v>9.4925839448651211E-2</v>
      </c>
    </row>
    <row r="2860" spans="1:9" x14ac:dyDescent="0.25">
      <c r="A2860">
        <f>HourMap!F2857</f>
        <v>22</v>
      </c>
      <c r="B2860">
        <f>HourMap!H2857</f>
        <v>0</v>
      </c>
      <c r="C2860">
        <f>'2020 Load Shapes'!A2861</f>
        <v>2854</v>
      </c>
      <c r="D2860">
        <f>'2020 Load Shapes'!B2861</f>
        <v>0</v>
      </c>
      <c r="E2860">
        <f>IF(B2860=0,VLOOKUP(DataSet!A2860+1,'Vehicle Availability'!$B$7:$D$30,2),VLOOKUP(DataSet!A2860+1,'Vehicle Availability'!$B$7:$D$30,3))</f>
        <v>1</v>
      </c>
      <c r="F2860">
        <f>'2020 Load Shapes'!C2861</f>
        <v>0</v>
      </c>
      <c r="G2860">
        <f>IF(B2860=0,VLOOKUP(DataSet!A2860+1,'Vehicle Availability'!$B$39:$D$62,2),VLOOKUP(DataSet!A2860+1,'Vehicle Availability'!$B$39:$D$62,3))</f>
        <v>1</v>
      </c>
      <c r="H2860">
        <f t="shared" si="44"/>
        <v>0</v>
      </c>
      <c r="I2860" s="105">
        <f>'Marginal Energy Prices'!C2858/1000</f>
        <v>8.5348222071385108E-2</v>
      </c>
    </row>
    <row r="2861" spans="1:9" x14ac:dyDescent="0.25">
      <c r="A2861">
        <f>HourMap!F2858</f>
        <v>23</v>
      </c>
      <c r="B2861">
        <f>HourMap!H2858</f>
        <v>0</v>
      </c>
      <c r="C2861">
        <f>'2020 Load Shapes'!A2862</f>
        <v>2855</v>
      </c>
      <c r="D2861">
        <f>'2020 Load Shapes'!B2862</f>
        <v>0</v>
      </c>
      <c r="E2861">
        <f>IF(B2861=0,VLOOKUP(DataSet!A2861+1,'Vehicle Availability'!$B$7:$D$30,2),VLOOKUP(DataSet!A2861+1,'Vehicle Availability'!$B$7:$D$30,3))</f>
        <v>1</v>
      </c>
      <c r="F2861">
        <f>'2020 Load Shapes'!C2862</f>
        <v>0</v>
      </c>
      <c r="G2861">
        <f>IF(B2861=0,VLOOKUP(DataSet!A2861+1,'Vehicle Availability'!$B$39:$D$62,2),VLOOKUP(DataSet!A2861+1,'Vehicle Availability'!$B$39:$D$62,3))</f>
        <v>1</v>
      </c>
      <c r="H2861">
        <f t="shared" si="44"/>
        <v>0</v>
      </c>
      <c r="I2861" s="105">
        <f>'Marginal Energy Prices'!C2859/1000</f>
        <v>7.8458729324949433E-2</v>
      </c>
    </row>
    <row r="2862" spans="1:9" x14ac:dyDescent="0.25">
      <c r="A2862">
        <f>HourMap!F2859</f>
        <v>0</v>
      </c>
      <c r="B2862">
        <f>HourMap!H2859</f>
        <v>0</v>
      </c>
      <c r="C2862">
        <f>'2020 Load Shapes'!A2863</f>
        <v>2856</v>
      </c>
      <c r="D2862">
        <f>'2020 Load Shapes'!B2863</f>
        <v>0</v>
      </c>
      <c r="E2862">
        <f>IF(B2862=0,VLOOKUP(DataSet!A2862+1,'Vehicle Availability'!$B$7:$D$30,2),VLOOKUP(DataSet!A2862+1,'Vehicle Availability'!$B$7:$D$30,3))</f>
        <v>1</v>
      </c>
      <c r="F2862">
        <f>'2020 Load Shapes'!C2863</f>
        <v>0</v>
      </c>
      <c r="G2862">
        <f>IF(B2862=0,VLOOKUP(DataSet!A2862+1,'Vehicle Availability'!$B$39:$D$62,2),VLOOKUP(DataSet!A2862+1,'Vehicle Availability'!$B$39:$D$62,3))</f>
        <v>1</v>
      </c>
      <c r="H2862">
        <f t="shared" si="44"/>
        <v>1</v>
      </c>
      <c r="I2862" s="105">
        <f>'Marginal Energy Prices'!C2860/1000</f>
        <v>6.4742645071944396E-2</v>
      </c>
    </row>
    <row r="2863" spans="1:9" x14ac:dyDescent="0.25">
      <c r="A2863">
        <f>HourMap!F2860</f>
        <v>1</v>
      </c>
      <c r="B2863">
        <f>HourMap!H2860</f>
        <v>0</v>
      </c>
      <c r="C2863">
        <f>'2020 Load Shapes'!A2864</f>
        <v>2857</v>
      </c>
      <c r="D2863">
        <f>'2020 Load Shapes'!B2864</f>
        <v>0</v>
      </c>
      <c r="E2863">
        <f>IF(B2863=0,VLOOKUP(DataSet!A2863+1,'Vehicle Availability'!$B$7:$D$30,2),VLOOKUP(DataSet!A2863+1,'Vehicle Availability'!$B$7:$D$30,3))</f>
        <v>1</v>
      </c>
      <c r="F2863">
        <f>'2020 Load Shapes'!C2864</f>
        <v>0</v>
      </c>
      <c r="G2863">
        <f>IF(B2863=0,VLOOKUP(DataSet!A2863+1,'Vehicle Availability'!$B$39:$D$62,2),VLOOKUP(DataSet!A2863+1,'Vehicle Availability'!$B$39:$D$62,3))</f>
        <v>1</v>
      </c>
      <c r="H2863">
        <f t="shared" si="44"/>
        <v>1</v>
      </c>
      <c r="I2863" s="105">
        <f>'Marginal Energy Prices'!C2861/1000</f>
        <v>6.0051429790501737E-2</v>
      </c>
    </row>
    <row r="2864" spans="1:9" x14ac:dyDescent="0.25">
      <c r="A2864">
        <f>HourMap!F2861</f>
        <v>2</v>
      </c>
      <c r="B2864">
        <f>HourMap!H2861</f>
        <v>0</v>
      </c>
      <c r="C2864">
        <f>'2020 Load Shapes'!A2865</f>
        <v>2858</v>
      </c>
      <c r="D2864">
        <f>'2020 Load Shapes'!B2865</f>
        <v>6.6</v>
      </c>
      <c r="E2864">
        <f>IF(B2864=0,VLOOKUP(DataSet!A2864+1,'Vehicle Availability'!$B$7:$D$30,2),VLOOKUP(DataSet!A2864+1,'Vehicle Availability'!$B$7:$D$30,3))</f>
        <v>1</v>
      </c>
      <c r="F2864">
        <f>'2020 Load Shapes'!C2865</f>
        <v>3.3</v>
      </c>
      <c r="G2864">
        <f>IF(B2864=0,VLOOKUP(DataSet!A2864+1,'Vehicle Availability'!$B$39:$D$62,2),VLOOKUP(DataSet!A2864+1,'Vehicle Availability'!$B$39:$D$62,3))</f>
        <v>1</v>
      </c>
      <c r="H2864">
        <f t="shared" si="44"/>
        <v>1</v>
      </c>
      <c r="I2864" s="105">
        <f>'Marginal Energy Prices'!C2862/1000</f>
        <v>5.1226824472301084E-2</v>
      </c>
    </row>
    <row r="2865" spans="1:9" x14ac:dyDescent="0.25">
      <c r="A2865">
        <f>HourMap!F2862</f>
        <v>3</v>
      </c>
      <c r="B2865">
        <f>HourMap!H2862</f>
        <v>0</v>
      </c>
      <c r="C2865">
        <f>'2020 Load Shapes'!A2866</f>
        <v>2859</v>
      </c>
      <c r="D2865">
        <f>'2020 Load Shapes'!B2866</f>
        <v>0</v>
      </c>
      <c r="E2865">
        <f>IF(B2865=0,VLOOKUP(DataSet!A2865+1,'Vehicle Availability'!$B$7:$D$30,2),VLOOKUP(DataSet!A2865+1,'Vehicle Availability'!$B$7:$D$30,3))</f>
        <v>1</v>
      </c>
      <c r="F2865">
        <f>'2020 Load Shapes'!C2866</f>
        <v>3.3</v>
      </c>
      <c r="G2865">
        <f>IF(B2865=0,VLOOKUP(DataSet!A2865+1,'Vehicle Availability'!$B$39:$D$62,2),VLOOKUP(DataSet!A2865+1,'Vehicle Availability'!$B$39:$D$62,3))</f>
        <v>1</v>
      </c>
      <c r="H2865">
        <f t="shared" si="44"/>
        <v>1</v>
      </c>
      <c r="I2865" s="105">
        <f>'Marginal Energy Prices'!C2863/1000</f>
        <v>5.3047089156587075E-2</v>
      </c>
    </row>
    <row r="2866" spans="1:9" x14ac:dyDescent="0.25">
      <c r="A2866">
        <f>HourMap!F2863</f>
        <v>4</v>
      </c>
      <c r="B2866">
        <f>HourMap!H2863</f>
        <v>0</v>
      </c>
      <c r="C2866">
        <f>'2020 Load Shapes'!A2867</f>
        <v>2860</v>
      </c>
      <c r="D2866">
        <f>'2020 Load Shapes'!B2867</f>
        <v>0</v>
      </c>
      <c r="E2866">
        <f>IF(B2866=0,VLOOKUP(DataSet!A2866+1,'Vehicle Availability'!$B$7:$D$30,2),VLOOKUP(DataSet!A2866+1,'Vehicle Availability'!$B$7:$D$30,3))</f>
        <v>1</v>
      </c>
      <c r="F2866">
        <f>'2020 Load Shapes'!C2867</f>
        <v>1.5010526315789483</v>
      </c>
      <c r="G2866">
        <f>IF(B2866=0,VLOOKUP(DataSet!A2866+1,'Vehicle Availability'!$B$39:$D$62,2),VLOOKUP(DataSet!A2866+1,'Vehicle Availability'!$B$39:$D$62,3))</f>
        <v>1</v>
      </c>
      <c r="H2866">
        <f t="shared" si="44"/>
        <v>1</v>
      </c>
      <c r="I2866" s="105">
        <f>'Marginal Energy Prices'!C2864/1000</f>
        <v>5.9565310126794765E-2</v>
      </c>
    </row>
    <row r="2867" spans="1:9" x14ac:dyDescent="0.25">
      <c r="A2867">
        <f>HourMap!F2864</f>
        <v>5</v>
      </c>
      <c r="B2867">
        <f>HourMap!H2864</f>
        <v>0</v>
      </c>
      <c r="C2867">
        <f>'2020 Load Shapes'!A2868</f>
        <v>2861</v>
      </c>
      <c r="D2867">
        <f>'2020 Load Shapes'!B2868</f>
        <v>0</v>
      </c>
      <c r="E2867">
        <f>IF(B2867=0,VLOOKUP(DataSet!A2867+1,'Vehicle Availability'!$B$7:$D$30,2),VLOOKUP(DataSet!A2867+1,'Vehicle Availability'!$B$7:$D$30,3))</f>
        <v>1</v>
      </c>
      <c r="F2867">
        <f>'2020 Load Shapes'!C2868</f>
        <v>0</v>
      </c>
      <c r="G2867">
        <f>IF(B2867=0,VLOOKUP(DataSet!A2867+1,'Vehicle Availability'!$B$39:$D$62,2),VLOOKUP(DataSet!A2867+1,'Vehicle Availability'!$B$39:$D$62,3))</f>
        <v>1</v>
      </c>
      <c r="H2867">
        <f t="shared" si="44"/>
        <v>1</v>
      </c>
      <c r="I2867" s="105">
        <f>'Marginal Energy Prices'!C2865/1000</f>
        <v>7.3632927344906701E-2</v>
      </c>
    </row>
    <row r="2868" spans="1:9" x14ac:dyDescent="0.25">
      <c r="A2868">
        <f>HourMap!F2865</f>
        <v>6</v>
      </c>
      <c r="B2868">
        <f>HourMap!H2865</f>
        <v>0</v>
      </c>
      <c r="C2868">
        <f>'2020 Load Shapes'!A2869</f>
        <v>2862</v>
      </c>
      <c r="D2868">
        <f>'2020 Load Shapes'!B2869</f>
        <v>0</v>
      </c>
      <c r="E2868">
        <f>IF(B2868=0,VLOOKUP(DataSet!A2868+1,'Vehicle Availability'!$B$7:$D$30,2),VLOOKUP(DataSet!A2868+1,'Vehicle Availability'!$B$7:$D$30,3))</f>
        <v>0</v>
      </c>
      <c r="F2868">
        <f>'2020 Load Shapes'!C2869</f>
        <v>0</v>
      </c>
      <c r="G2868">
        <f>IF(B2868=0,VLOOKUP(DataSet!A2868+1,'Vehicle Availability'!$B$39:$D$62,2),VLOOKUP(DataSet!A2868+1,'Vehicle Availability'!$B$39:$D$62,3))</f>
        <v>0</v>
      </c>
      <c r="H2868">
        <f t="shared" si="44"/>
        <v>0</v>
      </c>
      <c r="I2868" s="105">
        <f>'Marginal Energy Prices'!C2866/1000</f>
        <v>7.8111674512136964E-2</v>
      </c>
    </row>
    <row r="2869" spans="1:9" x14ac:dyDescent="0.25">
      <c r="A2869">
        <f>HourMap!F2866</f>
        <v>7</v>
      </c>
      <c r="B2869">
        <f>HourMap!H2866</f>
        <v>0</v>
      </c>
      <c r="C2869">
        <f>'2020 Load Shapes'!A2870</f>
        <v>2863</v>
      </c>
      <c r="D2869">
        <f>'2020 Load Shapes'!B2870</f>
        <v>0</v>
      </c>
      <c r="E2869">
        <f>IF(B2869=0,VLOOKUP(DataSet!A2869+1,'Vehicle Availability'!$B$7:$D$30,2),VLOOKUP(DataSet!A2869+1,'Vehicle Availability'!$B$7:$D$30,3))</f>
        <v>0</v>
      </c>
      <c r="F2869">
        <f>'2020 Load Shapes'!C2870</f>
        <v>0</v>
      </c>
      <c r="G2869">
        <f>IF(B2869=0,VLOOKUP(DataSet!A2869+1,'Vehicle Availability'!$B$39:$D$62,2),VLOOKUP(DataSet!A2869+1,'Vehicle Availability'!$B$39:$D$62,3))</f>
        <v>0</v>
      </c>
      <c r="H2869">
        <f t="shared" si="44"/>
        <v>0</v>
      </c>
      <c r="I2869" s="105">
        <f>'Marginal Energy Prices'!C2867/1000</f>
        <v>7.7628839134667796E-2</v>
      </c>
    </row>
    <row r="2870" spans="1:9" x14ac:dyDescent="0.25">
      <c r="A2870">
        <f>HourMap!F2867</f>
        <v>8</v>
      </c>
      <c r="B2870">
        <f>HourMap!H2867</f>
        <v>0</v>
      </c>
      <c r="C2870">
        <f>'2020 Load Shapes'!A2871</f>
        <v>2864</v>
      </c>
      <c r="D2870">
        <f>'2020 Load Shapes'!B2871</f>
        <v>0</v>
      </c>
      <c r="E2870">
        <f>IF(B2870=0,VLOOKUP(DataSet!A2870+1,'Vehicle Availability'!$B$7:$D$30,2),VLOOKUP(DataSet!A2870+1,'Vehicle Availability'!$B$7:$D$30,3))</f>
        <v>0</v>
      </c>
      <c r="F2870">
        <f>'2020 Load Shapes'!C2871</f>
        <v>0</v>
      </c>
      <c r="G2870">
        <f>IF(B2870=0,VLOOKUP(DataSet!A2870+1,'Vehicle Availability'!$B$39:$D$62,2),VLOOKUP(DataSet!A2870+1,'Vehicle Availability'!$B$39:$D$62,3))</f>
        <v>0</v>
      </c>
      <c r="H2870">
        <f t="shared" si="44"/>
        <v>0</v>
      </c>
      <c r="I2870" s="105">
        <f>'Marginal Energy Prices'!C2868/1000</f>
        <v>7.4134267976557533E-2</v>
      </c>
    </row>
    <row r="2871" spans="1:9" x14ac:dyDescent="0.25">
      <c r="A2871">
        <f>HourMap!F2868</f>
        <v>9</v>
      </c>
      <c r="B2871">
        <f>HourMap!H2868</f>
        <v>0</v>
      </c>
      <c r="C2871">
        <f>'2020 Load Shapes'!A2872</f>
        <v>2865</v>
      </c>
      <c r="D2871">
        <f>'2020 Load Shapes'!B2872</f>
        <v>0</v>
      </c>
      <c r="E2871">
        <f>IF(B2871=0,VLOOKUP(DataSet!A2871+1,'Vehicle Availability'!$B$7:$D$30,2),VLOOKUP(DataSet!A2871+1,'Vehicle Availability'!$B$7:$D$30,3))</f>
        <v>0</v>
      </c>
      <c r="F2871">
        <f>'2020 Load Shapes'!C2872</f>
        <v>0</v>
      </c>
      <c r="G2871">
        <f>IF(B2871=0,VLOOKUP(DataSet!A2871+1,'Vehicle Availability'!$B$39:$D$62,2),VLOOKUP(DataSet!A2871+1,'Vehicle Availability'!$B$39:$D$62,3))</f>
        <v>0</v>
      </c>
      <c r="H2871">
        <f t="shared" si="44"/>
        <v>0</v>
      </c>
      <c r="I2871" s="105">
        <f>'Marginal Energy Prices'!C2869/1000</f>
        <v>1.3121744557629702E-2</v>
      </c>
    </row>
    <row r="2872" spans="1:9" x14ac:dyDescent="0.25">
      <c r="A2872">
        <f>HourMap!F2869</f>
        <v>10</v>
      </c>
      <c r="B2872">
        <f>HourMap!H2869</f>
        <v>0</v>
      </c>
      <c r="C2872">
        <f>'2020 Load Shapes'!A2873</f>
        <v>2866</v>
      </c>
      <c r="D2872">
        <f>'2020 Load Shapes'!B2873</f>
        <v>0</v>
      </c>
      <c r="E2872">
        <f>IF(B2872=0,VLOOKUP(DataSet!A2872+1,'Vehicle Availability'!$B$7:$D$30,2),VLOOKUP(DataSet!A2872+1,'Vehicle Availability'!$B$7:$D$30,3))</f>
        <v>0</v>
      </c>
      <c r="F2872">
        <f>'2020 Load Shapes'!C2873</f>
        <v>0</v>
      </c>
      <c r="G2872">
        <f>IF(B2872=0,VLOOKUP(DataSet!A2872+1,'Vehicle Availability'!$B$39:$D$62,2),VLOOKUP(DataSet!A2872+1,'Vehicle Availability'!$B$39:$D$62,3))</f>
        <v>0</v>
      </c>
      <c r="H2872">
        <f t="shared" si="44"/>
        <v>0</v>
      </c>
      <c r="I2872" s="105">
        <f>'Marginal Energy Prices'!C2870/1000</f>
        <v>1.6182065124341772E-2</v>
      </c>
    </row>
    <row r="2873" spans="1:9" x14ac:dyDescent="0.25">
      <c r="A2873">
        <f>HourMap!F2870</f>
        <v>11</v>
      </c>
      <c r="B2873">
        <f>HourMap!H2870</f>
        <v>0</v>
      </c>
      <c r="C2873">
        <f>'2020 Load Shapes'!A2874</f>
        <v>2867</v>
      </c>
      <c r="D2873">
        <f>'2020 Load Shapes'!B2874</f>
        <v>0</v>
      </c>
      <c r="E2873">
        <f>IF(B2873=0,VLOOKUP(DataSet!A2873+1,'Vehicle Availability'!$B$7:$D$30,2),VLOOKUP(DataSet!A2873+1,'Vehicle Availability'!$B$7:$D$30,3))</f>
        <v>0</v>
      </c>
      <c r="F2873">
        <f>'2020 Load Shapes'!C2874</f>
        <v>0</v>
      </c>
      <c r="G2873">
        <f>IF(B2873=0,VLOOKUP(DataSet!A2873+1,'Vehicle Availability'!$B$39:$D$62,2),VLOOKUP(DataSet!A2873+1,'Vehicle Availability'!$B$39:$D$62,3))</f>
        <v>0</v>
      </c>
      <c r="H2873">
        <f t="shared" si="44"/>
        <v>0</v>
      </c>
      <c r="I2873" s="105">
        <f>'Marginal Energy Prices'!C2871/1000</f>
        <v>1.7547399539055798E-2</v>
      </c>
    </row>
    <row r="2874" spans="1:9" x14ac:dyDescent="0.25">
      <c r="A2874">
        <f>HourMap!F2871</f>
        <v>12</v>
      </c>
      <c r="B2874">
        <f>HourMap!H2871</f>
        <v>0</v>
      </c>
      <c r="C2874">
        <f>'2020 Load Shapes'!A2875</f>
        <v>2868</v>
      </c>
      <c r="D2874">
        <f>'2020 Load Shapes'!B2875</f>
        <v>0</v>
      </c>
      <c r="E2874">
        <f>IF(B2874=0,VLOOKUP(DataSet!A2874+1,'Vehicle Availability'!$B$7:$D$30,2),VLOOKUP(DataSet!A2874+1,'Vehicle Availability'!$B$7:$D$30,3))</f>
        <v>0</v>
      </c>
      <c r="F2874">
        <f>'2020 Load Shapes'!C2875</f>
        <v>0</v>
      </c>
      <c r="G2874">
        <f>IF(B2874=0,VLOOKUP(DataSet!A2874+1,'Vehicle Availability'!$B$39:$D$62,2),VLOOKUP(DataSet!A2874+1,'Vehicle Availability'!$B$39:$D$62,3))</f>
        <v>0</v>
      </c>
      <c r="H2874">
        <f t="shared" si="44"/>
        <v>0</v>
      </c>
      <c r="I2874" s="105">
        <f>'Marginal Energy Prices'!C2872/1000</f>
        <v>1.8467520641411952E-2</v>
      </c>
    </row>
    <row r="2875" spans="1:9" x14ac:dyDescent="0.25">
      <c r="A2875">
        <f>HourMap!F2872</f>
        <v>13</v>
      </c>
      <c r="B2875">
        <f>HourMap!H2872</f>
        <v>0</v>
      </c>
      <c r="C2875">
        <f>'2020 Load Shapes'!A2876</f>
        <v>2869</v>
      </c>
      <c r="D2875">
        <f>'2020 Load Shapes'!B2876</f>
        <v>0</v>
      </c>
      <c r="E2875">
        <f>IF(B2875=0,VLOOKUP(DataSet!A2875+1,'Vehicle Availability'!$B$7:$D$30,2),VLOOKUP(DataSet!A2875+1,'Vehicle Availability'!$B$7:$D$30,3))</f>
        <v>0</v>
      </c>
      <c r="F2875">
        <f>'2020 Load Shapes'!C2876</f>
        <v>0</v>
      </c>
      <c r="G2875">
        <f>IF(B2875=0,VLOOKUP(DataSet!A2875+1,'Vehicle Availability'!$B$39:$D$62,2),VLOOKUP(DataSet!A2875+1,'Vehicle Availability'!$B$39:$D$62,3))</f>
        <v>0</v>
      </c>
      <c r="H2875">
        <f t="shared" si="44"/>
        <v>0</v>
      </c>
      <c r="I2875" s="105">
        <f>'Marginal Energy Prices'!C2873/1000</f>
        <v>2.1092639306229261E-2</v>
      </c>
    </row>
    <row r="2876" spans="1:9" x14ac:dyDescent="0.25">
      <c r="A2876">
        <f>HourMap!F2873</f>
        <v>14</v>
      </c>
      <c r="B2876">
        <f>HourMap!H2873</f>
        <v>0</v>
      </c>
      <c r="C2876">
        <f>'2020 Load Shapes'!A2877</f>
        <v>2870</v>
      </c>
      <c r="D2876">
        <f>'2020 Load Shapes'!B2877</f>
        <v>0</v>
      </c>
      <c r="E2876">
        <f>IF(B2876=0,VLOOKUP(DataSet!A2876+1,'Vehicle Availability'!$B$7:$D$30,2),VLOOKUP(DataSet!A2876+1,'Vehicle Availability'!$B$7:$D$30,3))</f>
        <v>0</v>
      </c>
      <c r="F2876">
        <f>'2020 Load Shapes'!C2877</f>
        <v>0</v>
      </c>
      <c r="G2876">
        <f>IF(B2876=0,VLOOKUP(DataSet!A2876+1,'Vehicle Availability'!$B$39:$D$62,2),VLOOKUP(DataSet!A2876+1,'Vehicle Availability'!$B$39:$D$62,3))</f>
        <v>0</v>
      </c>
      <c r="H2876">
        <f t="shared" si="44"/>
        <v>0</v>
      </c>
      <c r="I2876" s="105">
        <f>'Marginal Energy Prices'!C2874/1000</f>
        <v>2.4217513085203209E-2</v>
      </c>
    </row>
    <row r="2877" spans="1:9" x14ac:dyDescent="0.25">
      <c r="A2877">
        <f>HourMap!F2874</f>
        <v>15</v>
      </c>
      <c r="B2877">
        <f>HourMap!H2874</f>
        <v>0</v>
      </c>
      <c r="C2877">
        <f>'2020 Load Shapes'!A2878</f>
        <v>2871</v>
      </c>
      <c r="D2877">
        <f>'2020 Load Shapes'!B2878</f>
        <v>0</v>
      </c>
      <c r="E2877">
        <f>IF(B2877=0,VLOOKUP(DataSet!A2877+1,'Vehicle Availability'!$B$7:$D$30,2),VLOOKUP(DataSet!A2877+1,'Vehicle Availability'!$B$7:$D$30,3))</f>
        <v>0</v>
      </c>
      <c r="F2877">
        <f>'2020 Load Shapes'!C2878</f>
        <v>0</v>
      </c>
      <c r="G2877">
        <f>IF(B2877=0,VLOOKUP(DataSet!A2877+1,'Vehicle Availability'!$B$39:$D$62,2),VLOOKUP(DataSet!A2877+1,'Vehicle Availability'!$B$39:$D$62,3))</f>
        <v>0</v>
      </c>
      <c r="H2877">
        <f t="shared" si="44"/>
        <v>0</v>
      </c>
      <c r="I2877" s="105">
        <f>'Marginal Energy Prices'!C2875/1000</f>
        <v>3.1104140370302086E-2</v>
      </c>
    </row>
    <row r="2878" spans="1:9" x14ac:dyDescent="0.25">
      <c r="A2878">
        <f>HourMap!F2875</f>
        <v>16</v>
      </c>
      <c r="B2878">
        <f>HourMap!H2875</f>
        <v>0</v>
      </c>
      <c r="C2878">
        <f>'2020 Load Shapes'!A2879</f>
        <v>2872</v>
      </c>
      <c r="D2878">
        <f>'2020 Load Shapes'!B2879</f>
        <v>0</v>
      </c>
      <c r="E2878">
        <f>IF(B2878=0,VLOOKUP(DataSet!A2878+1,'Vehicle Availability'!$B$7:$D$30,2),VLOOKUP(DataSet!A2878+1,'Vehicle Availability'!$B$7:$D$30,3))</f>
        <v>0</v>
      </c>
      <c r="F2878">
        <f>'2020 Load Shapes'!C2879</f>
        <v>0</v>
      </c>
      <c r="G2878">
        <f>IF(B2878=0,VLOOKUP(DataSet!A2878+1,'Vehicle Availability'!$B$39:$D$62,2),VLOOKUP(DataSet!A2878+1,'Vehicle Availability'!$B$39:$D$62,3))</f>
        <v>0</v>
      </c>
      <c r="H2878">
        <f t="shared" si="44"/>
        <v>0</v>
      </c>
      <c r="I2878" s="105">
        <f>'Marginal Energy Prices'!C2876/1000</f>
        <v>4.2662653503668775E-2</v>
      </c>
    </row>
    <row r="2879" spans="1:9" x14ac:dyDescent="0.25">
      <c r="A2879">
        <f>HourMap!F2876</f>
        <v>17</v>
      </c>
      <c r="B2879">
        <f>HourMap!H2876</f>
        <v>0</v>
      </c>
      <c r="C2879">
        <f>'2020 Load Shapes'!A2880</f>
        <v>2873</v>
      </c>
      <c r="D2879">
        <f>'2020 Load Shapes'!B2880</f>
        <v>0</v>
      </c>
      <c r="E2879">
        <f>IF(B2879=0,VLOOKUP(DataSet!A2879+1,'Vehicle Availability'!$B$7:$D$30,2),VLOOKUP(DataSet!A2879+1,'Vehicle Availability'!$B$7:$D$30,3))</f>
        <v>1</v>
      </c>
      <c r="F2879">
        <f>'2020 Load Shapes'!C2880</f>
        <v>0</v>
      </c>
      <c r="G2879">
        <f>IF(B2879=0,VLOOKUP(DataSet!A2879+1,'Vehicle Availability'!$B$39:$D$62,2),VLOOKUP(DataSet!A2879+1,'Vehicle Availability'!$B$39:$D$62,3))</f>
        <v>1</v>
      </c>
      <c r="H2879">
        <f t="shared" si="44"/>
        <v>0</v>
      </c>
      <c r="I2879" s="105">
        <f>'Marginal Energy Prices'!C2877/1000</f>
        <v>0.10283229317245554</v>
      </c>
    </row>
    <row r="2880" spans="1:9" x14ac:dyDescent="0.25">
      <c r="A2880">
        <f>HourMap!F2877</f>
        <v>18</v>
      </c>
      <c r="B2880">
        <f>HourMap!H2877</f>
        <v>0</v>
      </c>
      <c r="C2880">
        <f>'2020 Load Shapes'!A2881</f>
        <v>2874</v>
      </c>
      <c r="D2880">
        <f>'2020 Load Shapes'!B2881</f>
        <v>0</v>
      </c>
      <c r="E2880">
        <f>IF(B2880=0,VLOOKUP(DataSet!A2880+1,'Vehicle Availability'!$B$7:$D$30,2),VLOOKUP(DataSet!A2880+1,'Vehicle Availability'!$B$7:$D$30,3))</f>
        <v>1</v>
      </c>
      <c r="F2880">
        <f>'2020 Load Shapes'!C2881</f>
        <v>0</v>
      </c>
      <c r="G2880">
        <f>IF(B2880=0,VLOOKUP(DataSet!A2880+1,'Vehicle Availability'!$B$39:$D$62,2),VLOOKUP(DataSet!A2880+1,'Vehicle Availability'!$B$39:$D$62,3))</f>
        <v>1</v>
      </c>
      <c r="H2880">
        <f t="shared" si="44"/>
        <v>0</v>
      </c>
      <c r="I2880" s="105">
        <f>'Marginal Energy Prices'!C2878/1000</f>
        <v>0.11099111704461193</v>
      </c>
    </row>
    <row r="2881" spans="1:9" x14ac:dyDescent="0.25">
      <c r="A2881">
        <f>HourMap!F2878</f>
        <v>19</v>
      </c>
      <c r="B2881">
        <f>HourMap!H2878</f>
        <v>0</v>
      </c>
      <c r="C2881">
        <f>'2020 Load Shapes'!A2882</f>
        <v>2875</v>
      </c>
      <c r="D2881">
        <f>'2020 Load Shapes'!B2882</f>
        <v>0</v>
      </c>
      <c r="E2881">
        <f>IF(B2881=0,VLOOKUP(DataSet!A2881+1,'Vehicle Availability'!$B$7:$D$30,2),VLOOKUP(DataSet!A2881+1,'Vehicle Availability'!$B$7:$D$30,3))</f>
        <v>1</v>
      </c>
      <c r="F2881">
        <f>'2020 Load Shapes'!C2882</f>
        <v>0</v>
      </c>
      <c r="G2881">
        <f>IF(B2881=0,VLOOKUP(DataSet!A2881+1,'Vehicle Availability'!$B$39:$D$62,2),VLOOKUP(DataSet!A2881+1,'Vehicle Availability'!$B$39:$D$62,3))</f>
        <v>1</v>
      </c>
      <c r="H2881">
        <f t="shared" si="44"/>
        <v>0</v>
      </c>
      <c r="I2881" s="105">
        <f>'Marginal Energy Prices'!C2879/1000</f>
        <v>0.12074604152046732</v>
      </c>
    </row>
    <row r="2882" spans="1:9" x14ac:dyDescent="0.25">
      <c r="A2882">
        <f>HourMap!F2879</f>
        <v>20</v>
      </c>
      <c r="B2882">
        <f>HourMap!H2879</f>
        <v>0</v>
      </c>
      <c r="C2882">
        <f>'2020 Load Shapes'!A2883</f>
        <v>2876</v>
      </c>
      <c r="D2882">
        <f>'2020 Load Shapes'!B2883</f>
        <v>0</v>
      </c>
      <c r="E2882">
        <f>IF(B2882=0,VLOOKUP(DataSet!A2882+1,'Vehicle Availability'!$B$7:$D$30,2),VLOOKUP(DataSet!A2882+1,'Vehicle Availability'!$B$7:$D$30,3))</f>
        <v>1</v>
      </c>
      <c r="F2882">
        <f>'2020 Load Shapes'!C2883</f>
        <v>0</v>
      </c>
      <c r="G2882">
        <f>IF(B2882=0,VLOOKUP(DataSet!A2882+1,'Vehicle Availability'!$B$39:$D$62,2),VLOOKUP(DataSet!A2882+1,'Vehicle Availability'!$B$39:$D$62,3))</f>
        <v>1</v>
      </c>
      <c r="H2882">
        <f t="shared" si="44"/>
        <v>0</v>
      </c>
      <c r="I2882" s="105">
        <f>'Marginal Energy Prices'!C2880/1000</f>
        <v>0.12830974572903717</v>
      </c>
    </row>
    <row r="2883" spans="1:9" x14ac:dyDescent="0.25">
      <c r="A2883">
        <f>HourMap!F2880</f>
        <v>21</v>
      </c>
      <c r="B2883">
        <f>HourMap!H2880</f>
        <v>0</v>
      </c>
      <c r="C2883">
        <f>'2020 Load Shapes'!A2884</f>
        <v>2877</v>
      </c>
      <c r="D2883">
        <f>'2020 Load Shapes'!B2884</f>
        <v>0</v>
      </c>
      <c r="E2883">
        <f>IF(B2883=0,VLOOKUP(DataSet!A2883+1,'Vehicle Availability'!$B$7:$D$30,2),VLOOKUP(DataSet!A2883+1,'Vehicle Availability'!$B$7:$D$30,3))</f>
        <v>1</v>
      </c>
      <c r="F2883">
        <f>'2020 Load Shapes'!C2884</f>
        <v>0</v>
      </c>
      <c r="G2883">
        <f>IF(B2883=0,VLOOKUP(DataSet!A2883+1,'Vehicle Availability'!$B$39:$D$62,2),VLOOKUP(DataSet!A2883+1,'Vehicle Availability'!$B$39:$D$62,3))</f>
        <v>1</v>
      </c>
      <c r="H2883">
        <f t="shared" si="44"/>
        <v>0</v>
      </c>
      <c r="I2883" s="105">
        <f>'Marginal Energy Prices'!C2881/1000</f>
        <v>0.10592426158113707</v>
      </c>
    </row>
    <row r="2884" spans="1:9" x14ac:dyDescent="0.25">
      <c r="A2884">
        <f>HourMap!F2881</f>
        <v>22</v>
      </c>
      <c r="B2884">
        <f>HourMap!H2881</f>
        <v>0</v>
      </c>
      <c r="C2884">
        <f>'2020 Load Shapes'!A2885</f>
        <v>2878</v>
      </c>
      <c r="D2884">
        <f>'2020 Load Shapes'!B2885</f>
        <v>0</v>
      </c>
      <c r="E2884">
        <f>IF(B2884=0,VLOOKUP(DataSet!A2884+1,'Vehicle Availability'!$B$7:$D$30,2),VLOOKUP(DataSet!A2884+1,'Vehicle Availability'!$B$7:$D$30,3))</f>
        <v>1</v>
      </c>
      <c r="F2884">
        <f>'2020 Load Shapes'!C2885</f>
        <v>0</v>
      </c>
      <c r="G2884">
        <f>IF(B2884=0,VLOOKUP(DataSet!A2884+1,'Vehicle Availability'!$B$39:$D$62,2),VLOOKUP(DataSet!A2884+1,'Vehicle Availability'!$B$39:$D$62,3))</f>
        <v>1</v>
      </c>
      <c r="H2884">
        <f t="shared" si="44"/>
        <v>0</v>
      </c>
      <c r="I2884" s="105">
        <f>'Marginal Energy Prices'!C2882/1000</f>
        <v>8.9624547391921994E-2</v>
      </c>
    </row>
    <row r="2885" spans="1:9" x14ac:dyDescent="0.25">
      <c r="A2885">
        <f>HourMap!F2882</f>
        <v>23</v>
      </c>
      <c r="B2885">
        <f>HourMap!H2882</f>
        <v>0</v>
      </c>
      <c r="C2885">
        <f>'2020 Load Shapes'!A2886</f>
        <v>2879</v>
      </c>
      <c r="D2885">
        <f>'2020 Load Shapes'!B2886</f>
        <v>0</v>
      </c>
      <c r="E2885">
        <f>IF(B2885=0,VLOOKUP(DataSet!A2885+1,'Vehicle Availability'!$B$7:$D$30,2),VLOOKUP(DataSet!A2885+1,'Vehicle Availability'!$B$7:$D$30,3))</f>
        <v>1</v>
      </c>
      <c r="F2885">
        <f>'2020 Load Shapes'!C2886</f>
        <v>0</v>
      </c>
      <c r="G2885">
        <f>IF(B2885=0,VLOOKUP(DataSet!A2885+1,'Vehicle Availability'!$B$39:$D$62,2),VLOOKUP(DataSet!A2885+1,'Vehicle Availability'!$B$39:$D$62,3))</f>
        <v>1</v>
      </c>
      <c r="H2885">
        <f t="shared" si="44"/>
        <v>0</v>
      </c>
      <c r="I2885" s="105">
        <f>'Marginal Energy Prices'!C2883/1000</f>
        <v>8.0215225872128079E-2</v>
      </c>
    </row>
    <row r="2886" spans="1:9" x14ac:dyDescent="0.25">
      <c r="A2886">
        <f>HourMap!F2883</f>
        <v>0</v>
      </c>
      <c r="B2886">
        <f>HourMap!H2883</f>
        <v>0</v>
      </c>
      <c r="C2886">
        <f>'2020 Load Shapes'!A2887</f>
        <v>2880</v>
      </c>
      <c r="D2886">
        <f>'2020 Load Shapes'!B2887</f>
        <v>0</v>
      </c>
      <c r="E2886">
        <f>IF(B2886=0,VLOOKUP(DataSet!A2886+1,'Vehicle Availability'!$B$7:$D$30,2),VLOOKUP(DataSet!A2886+1,'Vehicle Availability'!$B$7:$D$30,3))</f>
        <v>1</v>
      </c>
      <c r="F2886">
        <f>'2020 Load Shapes'!C2887</f>
        <v>0</v>
      </c>
      <c r="G2886">
        <f>IF(B2886=0,VLOOKUP(DataSet!A2886+1,'Vehicle Availability'!$B$39:$D$62,2),VLOOKUP(DataSet!A2886+1,'Vehicle Availability'!$B$39:$D$62,3))</f>
        <v>1</v>
      </c>
      <c r="H2886">
        <f t="shared" si="44"/>
        <v>1</v>
      </c>
      <c r="I2886" s="105">
        <f>'Marginal Energy Prices'!C2884/1000</f>
        <v>7.7962885020435774E-2</v>
      </c>
    </row>
    <row r="2887" spans="1:9" x14ac:dyDescent="0.25">
      <c r="A2887">
        <f>HourMap!F2884</f>
        <v>1</v>
      </c>
      <c r="B2887">
        <f>HourMap!H2884</f>
        <v>0</v>
      </c>
      <c r="C2887">
        <f>'2020 Load Shapes'!A2888</f>
        <v>2881</v>
      </c>
      <c r="D2887">
        <f>'2020 Load Shapes'!B2888</f>
        <v>0</v>
      </c>
      <c r="E2887">
        <f>IF(B2887=0,VLOOKUP(DataSet!A2887+1,'Vehicle Availability'!$B$7:$D$30,2),VLOOKUP(DataSet!A2887+1,'Vehicle Availability'!$B$7:$D$30,3))</f>
        <v>1</v>
      </c>
      <c r="F2887">
        <f>'2020 Load Shapes'!C2888</f>
        <v>0</v>
      </c>
      <c r="G2887">
        <f>IF(B2887=0,VLOOKUP(DataSet!A2887+1,'Vehicle Availability'!$B$39:$D$62,2),VLOOKUP(DataSet!A2887+1,'Vehicle Availability'!$B$39:$D$62,3))</f>
        <v>1</v>
      </c>
      <c r="H2887">
        <f t="shared" si="44"/>
        <v>1</v>
      </c>
      <c r="I2887" s="105">
        <f>'Marginal Energy Prices'!C2885/1000</f>
        <v>7.2667252211109964E-2</v>
      </c>
    </row>
    <row r="2888" spans="1:9" x14ac:dyDescent="0.25">
      <c r="A2888">
        <f>HourMap!F2885</f>
        <v>2</v>
      </c>
      <c r="B2888">
        <f>HourMap!H2885</f>
        <v>0</v>
      </c>
      <c r="C2888">
        <f>'2020 Load Shapes'!A2889</f>
        <v>2882</v>
      </c>
      <c r="D2888">
        <f>'2020 Load Shapes'!B2889</f>
        <v>0</v>
      </c>
      <c r="E2888">
        <f>IF(B2888=0,VLOOKUP(DataSet!A2888+1,'Vehicle Availability'!$B$7:$D$30,2),VLOOKUP(DataSet!A2888+1,'Vehicle Availability'!$B$7:$D$30,3))</f>
        <v>1</v>
      </c>
      <c r="F2888">
        <f>'2020 Load Shapes'!C2889</f>
        <v>0</v>
      </c>
      <c r="G2888">
        <f>IF(B2888=0,VLOOKUP(DataSet!A2888+1,'Vehicle Availability'!$B$39:$D$62,2),VLOOKUP(DataSet!A2888+1,'Vehicle Availability'!$B$39:$D$62,3))</f>
        <v>1</v>
      </c>
      <c r="H2888">
        <f t="shared" ref="H2888:H2951" si="45">IF(B2888=0,A2888&lt;=5,A2888&lt;=13)*1</f>
        <v>1</v>
      </c>
      <c r="I2888" s="105">
        <f>'Marginal Energy Prices'!C2886/1000</f>
        <v>6.8791148534830759E-2</v>
      </c>
    </row>
    <row r="2889" spans="1:9" x14ac:dyDescent="0.25">
      <c r="A2889">
        <f>HourMap!F2886</f>
        <v>3</v>
      </c>
      <c r="B2889">
        <f>HourMap!H2886</f>
        <v>0</v>
      </c>
      <c r="C2889">
        <f>'2020 Load Shapes'!A2890</f>
        <v>2883</v>
      </c>
      <c r="D2889">
        <f>'2020 Load Shapes'!B2890</f>
        <v>1.9094736842105289</v>
      </c>
      <c r="E2889">
        <f>IF(B2889=0,VLOOKUP(DataSet!A2889+1,'Vehicle Availability'!$B$7:$D$30,2),VLOOKUP(DataSet!A2889+1,'Vehicle Availability'!$B$7:$D$30,3))</f>
        <v>1</v>
      </c>
      <c r="F2889">
        <f>'2020 Load Shapes'!C2890</f>
        <v>3.3</v>
      </c>
      <c r="G2889">
        <f>IF(B2889=0,VLOOKUP(DataSet!A2889+1,'Vehicle Availability'!$B$39:$D$62,2),VLOOKUP(DataSet!A2889+1,'Vehicle Availability'!$B$39:$D$62,3))</f>
        <v>1</v>
      </c>
      <c r="H2889">
        <f t="shared" si="45"/>
        <v>1</v>
      </c>
      <c r="I2889" s="105">
        <f>'Marginal Energy Prices'!C2887/1000</f>
        <v>6.3791681400735739E-2</v>
      </c>
    </row>
    <row r="2890" spans="1:9" x14ac:dyDescent="0.25">
      <c r="A2890">
        <f>HourMap!F2887</f>
        <v>4</v>
      </c>
      <c r="B2890">
        <f>HourMap!H2887</f>
        <v>0</v>
      </c>
      <c r="C2890">
        <f>'2020 Load Shapes'!A2891</f>
        <v>2884</v>
      </c>
      <c r="D2890">
        <f>'2020 Load Shapes'!B2891</f>
        <v>0</v>
      </c>
      <c r="E2890">
        <f>IF(B2890=0,VLOOKUP(DataSet!A2890+1,'Vehicle Availability'!$B$7:$D$30,2),VLOOKUP(DataSet!A2890+1,'Vehicle Availability'!$B$7:$D$30,3))</f>
        <v>1</v>
      </c>
      <c r="F2890">
        <f>'2020 Load Shapes'!C2891</f>
        <v>0.86947368421052151</v>
      </c>
      <c r="G2890">
        <f>IF(B2890=0,VLOOKUP(DataSet!A2890+1,'Vehicle Availability'!$B$39:$D$62,2),VLOOKUP(DataSet!A2890+1,'Vehicle Availability'!$B$39:$D$62,3))</f>
        <v>1</v>
      </c>
      <c r="H2890">
        <f t="shared" si="45"/>
        <v>1</v>
      </c>
      <c r="I2890" s="105">
        <f>'Marginal Energy Prices'!C2888/1000</f>
        <v>6.7893468492472978E-2</v>
      </c>
    </row>
    <row r="2891" spans="1:9" x14ac:dyDescent="0.25">
      <c r="A2891">
        <f>HourMap!F2888</f>
        <v>5</v>
      </c>
      <c r="B2891">
        <f>HourMap!H2888</f>
        <v>0</v>
      </c>
      <c r="C2891">
        <f>'2020 Load Shapes'!A2892</f>
        <v>2885</v>
      </c>
      <c r="D2891">
        <f>'2020 Load Shapes'!B2892</f>
        <v>0</v>
      </c>
      <c r="E2891">
        <f>IF(B2891=0,VLOOKUP(DataSet!A2891+1,'Vehicle Availability'!$B$7:$D$30,2),VLOOKUP(DataSet!A2891+1,'Vehicle Availability'!$B$7:$D$30,3))</f>
        <v>1</v>
      </c>
      <c r="F2891">
        <f>'2020 Load Shapes'!C2892</f>
        <v>0</v>
      </c>
      <c r="G2891">
        <f>IF(B2891=0,VLOOKUP(DataSet!A2891+1,'Vehicle Availability'!$B$39:$D$62,2),VLOOKUP(DataSet!A2891+1,'Vehicle Availability'!$B$39:$D$62,3))</f>
        <v>1</v>
      </c>
      <c r="H2891">
        <f t="shared" si="45"/>
        <v>1</v>
      </c>
      <c r="I2891" s="105">
        <f>'Marginal Energy Prices'!C2889/1000</f>
        <v>7.7637902483935803E-2</v>
      </c>
    </row>
    <row r="2892" spans="1:9" x14ac:dyDescent="0.25">
      <c r="A2892">
        <f>HourMap!F2889</f>
        <v>6</v>
      </c>
      <c r="B2892">
        <f>HourMap!H2889</f>
        <v>0</v>
      </c>
      <c r="C2892">
        <f>'2020 Load Shapes'!A2893</f>
        <v>2886</v>
      </c>
      <c r="D2892">
        <f>'2020 Load Shapes'!B2893</f>
        <v>0</v>
      </c>
      <c r="E2892">
        <f>IF(B2892=0,VLOOKUP(DataSet!A2892+1,'Vehicle Availability'!$B$7:$D$30,2),VLOOKUP(DataSet!A2892+1,'Vehicle Availability'!$B$7:$D$30,3))</f>
        <v>0</v>
      </c>
      <c r="F2892">
        <f>'2020 Load Shapes'!C2893</f>
        <v>0</v>
      </c>
      <c r="G2892">
        <f>IF(B2892=0,VLOOKUP(DataSet!A2892+1,'Vehicle Availability'!$B$39:$D$62,2),VLOOKUP(DataSet!A2892+1,'Vehicle Availability'!$B$39:$D$62,3))</f>
        <v>0</v>
      </c>
      <c r="H2892">
        <f t="shared" si="45"/>
        <v>0</v>
      </c>
      <c r="I2892" s="105">
        <f>'Marginal Energy Prices'!C2890/1000</f>
        <v>7.3856627169526012E-2</v>
      </c>
    </row>
    <row r="2893" spans="1:9" x14ac:dyDescent="0.25">
      <c r="A2893">
        <f>HourMap!F2890</f>
        <v>7</v>
      </c>
      <c r="B2893">
        <f>HourMap!H2890</f>
        <v>0</v>
      </c>
      <c r="C2893">
        <f>'2020 Load Shapes'!A2894</f>
        <v>2887</v>
      </c>
      <c r="D2893">
        <f>'2020 Load Shapes'!B2894</f>
        <v>0</v>
      </c>
      <c r="E2893">
        <f>IF(B2893=0,VLOOKUP(DataSet!A2893+1,'Vehicle Availability'!$B$7:$D$30,2),VLOOKUP(DataSet!A2893+1,'Vehicle Availability'!$B$7:$D$30,3))</f>
        <v>0</v>
      </c>
      <c r="F2893">
        <f>'2020 Load Shapes'!C2894</f>
        <v>0</v>
      </c>
      <c r="G2893">
        <f>IF(B2893=0,VLOOKUP(DataSet!A2893+1,'Vehicle Availability'!$B$39:$D$62,2),VLOOKUP(DataSet!A2893+1,'Vehicle Availability'!$B$39:$D$62,3))</f>
        <v>0</v>
      </c>
      <c r="H2893">
        <f t="shared" si="45"/>
        <v>0</v>
      </c>
      <c r="I2893" s="105">
        <f>'Marginal Energy Prices'!C2891/1000</f>
        <v>7.8040215515154387E-2</v>
      </c>
    </row>
    <row r="2894" spans="1:9" x14ac:dyDescent="0.25">
      <c r="A2894">
        <f>HourMap!F2891</f>
        <v>8</v>
      </c>
      <c r="B2894">
        <f>HourMap!H2891</f>
        <v>0</v>
      </c>
      <c r="C2894">
        <f>'2020 Load Shapes'!A2895</f>
        <v>2888</v>
      </c>
      <c r="D2894">
        <f>'2020 Load Shapes'!B2895</f>
        <v>0</v>
      </c>
      <c r="E2894">
        <f>IF(B2894=0,VLOOKUP(DataSet!A2894+1,'Vehicle Availability'!$B$7:$D$30,2),VLOOKUP(DataSet!A2894+1,'Vehicle Availability'!$B$7:$D$30,3))</f>
        <v>0</v>
      </c>
      <c r="F2894">
        <f>'2020 Load Shapes'!C2895</f>
        <v>0</v>
      </c>
      <c r="G2894">
        <f>IF(B2894=0,VLOOKUP(DataSet!A2894+1,'Vehicle Availability'!$B$39:$D$62,2),VLOOKUP(DataSet!A2894+1,'Vehicle Availability'!$B$39:$D$62,3))</f>
        <v>0</v>
      </c>
      <c r="H2894">
        <f t="shared" si="45"/>
        <v>0</v>
      </c>
      <c r="I2894" s="105">
        <f>'Marginal Energy Prices'!C2892/1000</f>
        <v>8.5652816677664976E-3</v>
      </c>
    </row>
    <row r="2895" spans="1:9" x14ac:dyDescent="0.25">
      <c r="A2895">
        <f>HourMap!F2892</f>
        <v>9</v>
      </c>
      <c r="B2895">
        <f>HourMap!H2892</f>
        <v>0</v>
      </c>
      <c r="C2895">
        <f>'2020 Load Shapes'!A2896</f>
        <v>2889</v>
      </c>
      <c r="D2895">
        <f>'2020 Load Shapes'!B2896</f>
        <v>0</v>
      </c>
      <c r="E2895">
        <f>IF(B2895=0,VLOOKUP(DataSet!A2895+1,'Vehicle Availability'!$B$7:$D$30,2),VLOOKUP(DataSet!A2895+1,'Vehicle Availability'!$B$7:$D$30,3))</f>
        <v>0</v>
      </c>
      <c r="F2895">
        <f>'2020 Load Shapes'!C2896</f>
        <v>0</v>
      </c>
      <c r="G2895">
        <f>IF(B2895=0,VLOOKUP(DataSet!A2895+1,'Vehicle Availability'!$B$39:$D$62,2),VLOOKUP(DataSet!A2895+1,'Vehicle Availability'!$B$39:$D$62,3))</f>
        <v>0</v>
      </c>
      <c r="H2895">
        <f t="shared" si="45"/>
        <v>0</v>
      </c>
      <c r="I2895" s="105">
        <f>'Marginal Energy Prices'!C2893/1000</f>
        <v>1.1487486592602382E-2</v>
      </c>
    </row>
    <row r="2896" spans="1:9" x14ac:dyDescent="0.25">
      <c r="A2896">
        <f>HourMap!F2893</f>
        <v>10</v>
      </c>
      <c r="B2896">
        <f>HourMap!H2893</f>
        <v>0</v>
      </c>
      <c r="C2896">
        <f>'2020 Load Shapes'!A2897</f>
        <v>2890</v>
      </c>
      <c r="D2896">
        <f>'2020 Load Shapes'!B2897</f>
        <v>0</v>
      </c>
      <c r="E2896">
        <f>IF(B2896=0,VLOOKUP(DataSet!A2896+1,'Vehicle Availability'!$B$7:$D$30,2),VLOOKUP(DataSet!A2896+1,'Vehicle Availability'!$B$7:$D$30,3))</f>
        <v>0</v>
      </c>
      <c r="F2896">
        <f>'2020 Load Shapes'!C2897</f>
        <v>0</v>
      </c>
      <c r="G2896">
        <f>IF(B2896=0,VLOOKUP(DataSet!A2896+1,'Vehicle Availability'!$B$39:$D$62,2),VLOOKUP(DataSet!A2896+1,'Vehicle Availability'!$B$39:$D$62,3))</f>
        <v>0</v>
      </c>
      <c r="H2896">
        <f t="shared" si="45"/>
        <v>0</v>
      </c>
      <c r="I2896" s="105">
        <f>'Marginal Energy Prices'!C2894/1000</f>
        <v>1.3730282915309526E-2</v>
      </c>
    </row>
    <row r="2897" spans="1:9" x14ac:dyDescent="0.25">
      <c r="A2897">
        <f>HourMap!F2894</f>
        <v>11</v>
      </c>
      <c r="B2897">
        <f>HourMap!H2894</f>
        <v>0</v>
      </c>
      <c r="C2897">
        <f>'2020 Load Shapes'!A2898</f>
        <v>2891</v>
      </c>
      <c r="D2897">
        <f>'2020 Load Shapes'!B2898</f>
        <v>0</v>
      </c>
      <c r="E2897">
        <f>IF(B2897=0,VLOOKUP(DataSet!A2897+1,'Vehicle Availability'!$B$7:$D$30,2),VLOOKUP(DataSet!A2897+1,'Vehicle Availability'!$B$7:$D$30,3))</f>
        <v>0</v>
      </c>
      <c r="F2897">
        <f>'2020 Load Shapes'!C2898</f>
        <v>0</v>
      </c>
      <c r="G2897">
        <f>IF(B2897=0,VLOOKUP(DataSet!A2897+1,'Vehicle Availability'!$B$39:$D$62,2),VLOOKUP(DataSet!A2897+1,'Vehicle Availability'!$B$39:$D$62,3))</f>
        <v>0</v>
      </c>
      <c r="H2897">
        <f t="shared" si="45"/>
        <v>0</v>
      </c>
      <c r="I2897" s="105">
        <f>'Marginal Energy Prices'!C2895/1000</f>
        <v>1.4967364041563224E-2</v>
      </c>
    </row>
    <row r="2898" spans="1:9" x14ac:dyDescent="0.25">
      <c r="A2898">
        <f>HourMap!F2895</f>
        <v>12</v>
      </c>
      <c r="B2898">
        <f>HourMap!H2895</f>
        <v>0</v>
      </c>
      <c r="C2898">
        <f>'2020 Load Shapes'!A2899</f>
        <v>2892</v>
      </c>
      <c r="D2898">
        <f>'2020 Load Shapes'!B2899</f>
        <v>0</v>
      </c>
      <c r="E2898">
        <f>IF(B2898=0,VLOOKUP(DataSet!A2898+1,'Vehicle Availability'!$B$7:$D$30,2),VLOOKUP(DataSet!A2898+1,'Vehicle Availability'!$B$7:$D$30,3))</f>
        <v>0</v>
      </c>
      <c r="F2898">
        <f>'2020 Load Shapes'!C2899</f>
        <v>0</v>
      </c>
      <c r="G2898">
        <f>IF(B2898=0,VLOOKUP(DataSet!A2898+1,'Vehicle Availability'!$B$39:$D$62,2),VLOOKUP(DataSet!A2898+1,'Vehicle Availability'!$B$39:$D$62,3))</f>
        <v>0</v>
      </c>
      <c r="H2898">
        <f t="shared" si="45"/>
        <v>0</v>
      </c>
      <c r="I2898" s="105">
        <f>'Marginal Energy Prices'!C2896/1000</f>
        <v>1.2314303659664587E-2</v>
      </c>
    </row>
    <row r="2899" spans="1:9" x14ac:dyDescent="0.25">
      <c r="A2899">
        <f>HourMap!F2896</f>
        <v>13</v>
      </c>
      <c r="B2899">
        <f>HourMap!H2896</f>
        <v>0</v>
      </c>
      <c r="C2899">
        <f>'2020 Load Shapes'!A2900</f>
        <v>2893</v>
      </c>
      <c r="D2899">
        <f>'2020 Load Shapes'!B2900</f>
        <v>0</v>
      </c>
      <c r="E2899">
        <f>IF(B2899=0,VLOOKUP(DataSet!A2899+1,'Vehicle Availability'!$B$7:$D$30,2),VLOOKUP(DataSet!A2899+1,'Vehicle Availability'!$B$7:$D$30,3))</f>
        <v>0</v>
      </c>
      <c r="F2899">
        <f>'2020 Load Shapes'!C2900</f>
        <v>0</v>
      </c>
      <c r="G2899">
        <f>IF(B2899=0,VLOOKUP(DataSet!A2899+1,'Vehicle Availability'!$B$39:$D$62,2),VLOOKUP(DataSet!A2899+1,'Vehicle Availability'!$B$39:$D$62,3))</f>
        <v>0</v>
      </c>
      <c r="H2899">
        <f t="shared" si="45"/>
        <v>0</v>
      </c>
      <c r="I2899" s="105">
        <f>'Marginal Energy Prices'!C2897/1000</f>
        <v>1.6160085619097802E-2</v>
      </c>
    </row>
    <row r="2900" spans="1:9" x14ac:dyDescent="0.25">
      <c r="A2900">
        <f>HourMap!F2897</f>
        <v>14</v>
      </c>
      <c r="B2900">
        <f>HourMap!H2897</f>
        <v>0</v>
      </c>
      <c r="C2900">
        <f>'2020 Load Shapes'!A2901</f>
        <v>2894</v>
      </c>
      <c r="D2900">
        <f>'2020 Load Shapes'!B2901</f>
        <v>0</v>
      </c>
      <c r="E2900">
        <f>IF(B2900=0,VLOOKUP(DataSet!A2900+1,'Vehicle Availability'!$B$7:$D$30,2),VLOOKUP(DataSet!A2900+1,'Vehicle Availability'!$B$7:$D$30,3))</f>
        <v>0</v>
      </c>
      <c r="F2900">
        <f>'2020 Load Shapes'!C2901</f>
        <v>0</v>
      </c>
      <c r="G2900">
        <f>IF(B2900=0,VLOOKUP(DataSet!A2900+1,'Vehicle Availability'!$B$39:$D$62,2),VLOOKUP(DataSet!A2900+1,'Vehicle Availability'!$B$39:$D$62,3))</f>
        <v>0</v>
      </c>
      <c r="H2900">
        <f t="shared" si="45"/>
        <v>0</v>
      </c>
      <c r="I2900" s="105">
        <f>'Marginal Energy Prices'!C2898/1000</f>
        <v>1.7905493482876005E-2</v>
      </c>
    </row>
    <row r="2901" spans="1:9" x14ac:dyDescent="0.25">
      <c r="A2901">
        <f>HourMap!F2898</f>
        <v>15</v>
      </c>
      <c r="B2901">
        <f>HourMap!H2898</f>
        <v>0</v>
      </c>
      <c r="C2901">
        <f>'2020 Load Shapes'!A2902</f>
        <v>2895</v>
      </c>
      <c r="D2901">
        <f>'2020 Load Shapes'!B2902</f>
        <v>0</v>
      </c>
      <c r="E2901">
        <f>IF(B2901=0,VLOOKUP(DataSet!A2901+1,'Vehicle Availability'!$B$7:$D$30,2),VLOOKUP(DataSet!A2901+1,'Vehicle Availability'!$B$7:$D$30,3))</f>
        <v>0</v>
      </c>
      <c r="F2901">
        <f>'2020 Load Shapes'!C2902</f>
        <v>0</v>
      </c>
      <c r="G2901">
        <f>IF(B2901=0,VLOOKUP(DataSet!A2901+1,'Vehicle Availability'!$B$39:$D$62,2),VLOOKUP(DataSet!A2901+1,'Vehicle Availability'!$B$39:$D$62,3))</f>
        <v>0</v>
      </c>
      <c r="H2901">
        <f t="shared" si="45"/>
        <v>0</v>
      </c>
      <c r="I2901" s="105">
        <f>'Marginal Energy Prices'!C2899/1000</f>
        <v>2.1330005722929191E-2</v>
      </c>
    </row>
    <row r="2902" spans="1:9" x14ac:dyDescent="0.25">
      <c r="A2902">
        <f>HourMap!F2899</f>
        <v>16</v>
      </c>
      <c r="B2902">
        <f>HourMap!H2899</f>
        <v>0</v>
      </c>
      <c r="C2902">
        <f>'2020 Load Shapes'!A2903</f>
        <v>2896</v>
      </c>
      <c r="D2902">
        <f>'2020 Load Shapes'!B2903</f>
        <v>0</v>
      </c>
      <c r="E2902">
        <f>IF(B2902=0,VLOOKUP(DataSet!A2902+1,'Vehicle Availability'!$B$7:$D$30,2),VLOOKUP(DataSet!A2902+1,'Vehicle Availability'!$B$7:$D$30,3))</f>
        <v>0</v>
      </c>
      <c r="F2902">
        <f>'2020 Load Shapes'!C2903</f>
        <v>0</v>
      </c>
      <c r="G2902">
        <f>IF(B2902=0,VLOOKUP(DataSet!A2902+1,'Vehicle Availability'!$B$39:$D$62,2),VLOOKUP(DataSet!A2902+1,'Vehicle Availability'!$B$39:$D$62,3))</f>
        <v>0</v>
      </c>
      <c r="H2902">
        <f t="shared" si="45"/>
        <v>0</v>
      </c>
      <c r="I2902" s="105">
        <f>'Marginal Energy Prices'!C2900/1000</f>
        <v>2.528254258619125E-2</v>
      </c>
    </row>
    <row r="2903" spans="1:9" x14ac:dyDescent="0.25">
      <c r="A2903">
        <f>HourMap!F2900</f>
        <v>17</v>
      </c>
      <c r="B2903">
        <f>HourMap!H2900</f>
        <v>0</v>
      </c>
      <c r="C2903">
        <f>'2020 Load Shapes'!A2904</f>
        <v>2897</v>
      </c>
      <c r="D2903">
        <f>'2020 Load Shapes'!B2904</f>
        <v>0</v>
      </c>
      <c r="E2903">
        <f>IF(B2903=0,VLOOKUP(DataSet!A2903+1,'Vehicle Availability'!$B$7:$D$30,2),VLOOKUP(DataSet!A2903+1,'Vehicle Availability'!$B$7:$D$30,3))</f>
        <v>1</v>
      </c>
      <c r="F2903">
        <f>'2020 Load Shapes'!C2904</f>
        <v>0</v>
      </c>
      <c r="G2903">
        <f>IF(B2903=0,VLOOKUP(DataSet!A2903+1,'Vehicle Availability'!$B$39:$D$62,2),VLOOKUP(DataSet!A2903+1,'Vehicle Availability'!$B$39:$D$62,3))</f>
        <v>1</v>
      </c>
      <c r="H2903">
        <f t="shared" si="45"/>
        <v>0</v>
      </c>
      <c r="I2903" s="105">
        <f>'Marginal Energy Prices'!C2901/1000</f>
        <v>2.4504891621481541E-2</v>
      </c>
    </row>
    <row r="2904" spans="1:9" x14ac:dyDescent="0.25">
      <c r="A2904">
        <f>HourMap!F2901</f>
        <v>18</v>
      </c>
      <c r="B2904">
        <f>HourMap!H2901</f>
        <v>0</v>
      </c>
      <c r="C2904">
        <f>'2020 Load Shapes'!A2905</f>
        <v>2898</v>
      </c>
      <c r="D2904">
        <f>'2020 Load Shapes'!B2905</f>
        <v>0</v>
      </c>
      <c r="E2904">
        <f>IF(B2904=0,VLOOKUP(DataSet!A2904+1,'Vehicle Availability'!$B$7:$D$30,2),VLOOKUP(DataSet!A2904+1,'Vehicle Availability'!$B$7:$D$30,3))</f>
        <v>1</v>
      </c>
      <c r="F2904">
        <f>'2020 Load Shapes'!C2905</f>
        <v>0</v>
      </c>
      <c r="G2904">
        <f>IF(B2904=0,VLOOKUP(DataSet!A2904+1,'Vehicle Availability'!$B$39:$D$62,2),VLOOKUP(DataSet!A2904+1,'Vehicle Availability'!$B$39:$D$62,3))</f>
        <v>1</v>
      </c>
      <c r="H2904">
        <f t="shared" si="45"/>
        <v>0</v>
      </c>
      <c r="I2904" s="105">
        <f>'Marginal Energy Prices'!C2902/1000</f>
        <v>9.521284123901258E-2</v>
      </c>
    </row>
    <row r="2905" spans="1:9" x14ac:dyDescent="0.25">
      <c r="A2905">
        <f>HourMap!F2902</f>
        <v>19</v>
      </c>
      <c r="B2905">
        <f>HourMap!H2902</f>
        <v>0</v>
      </c>
      <c r="C2905">
        <f>'2020 Load Shapes'!A2906</f>
        <v>2899</v>
      </c>
      <c r="D2905">
        <f>'2020 Load Shapes'!B2906</f>
        <v>0</v>
      </c>
      <c r="E2905">
        <f>IF(B2905=0,VLOOKUP(DataSet!A2905+1,'Vehicle Availability'!$B$7:$D$30,2),VLOOKUP(DataSet!A2905+1,'Vehicle Availability'!$B$7:$D$30,3))</f>
        <v>1</v>
      </c>
      <c r="F2905">
        <f>'2020 Load Shapes'!C2906</f>
        <v>0</v>
      </c>
      <c r="G2905">
        <f>IF(B2905=0,VLOOKUP(DataSet!A2905+1,'Vehicle Availability'!$B$39:$D$62,2),VLOOKUP(DataSet!A2905+1,'Vehicle Availability'!$B$39:$D$62,3))</f>
        <v>1</v>
      </c>
      <c r="H2905">
        <f t="shared" si="45"/>
        <v>0</v>
      </c>
      <c r="I2905" s="105">
        <f>'Marginal Energy Prices'!C2903/1000</f>
        <v>0.10565651747248338</v>
      </c>
    </row>
    <row r="2906" spans="1:9" x14ac:dyDescent="0.25">
      <c r="A2906">
        <f>HourMap!F2903</f>
        <v>20</v>
      </c>
      <c r="B2906">
        <f>HourMap!H2903</f>
        <v>0</v>
      </c>
      <c r="C2906">
        <f>'2020 Load Shapes'!A2907</f>
        <v>2900</v>
      </c>
      <c r="D2906">
        <f>'2020 Load Shapes'!B2907</f>
        <v>0</v>
      </c>
      <c r="E2906">
        <f>IF(B2906=0,VLOOKUP(DataSet!A2906+1,'Vehicle Availability'!$B$7:$D$30,2),VLOOKUP(DataSet!A2906+1,'Vehicle Availability'!$B$7:$D$30,3))</f>
        <v>1</v>
      </c>
      <c r="F2906">
        <f>'2020 Load Shapes'!C2907</f>
        <v>0</v>
      </c>
      <c r="G2906">
        <f>IF(B2906=0,VLOOKUP(DataSet!A2906+1,'Vehicle Availability'!$B$39:$D$62,2),VLOOKUP(DataSet!A2906+1,'Vehicle Availability'!$B$39:$D$62,3))</f>
        <v>1</v>
      </c>
      <c r="H2906">
        <f t="shared" si="45"/>
        <v>0</v>
      </c>
      <c r="I2906" s="105">
        <f>'Marginal Energy Prices'!C2904/1000</f>
        <v>0.10357456093386738</v>
      </c>
    </row>
    <row r="2907" spans="1:9" x14ac:dyDescent="0.25">
      <c r="A2907">
        <f>HourMap!F2904</f>
        <v>21</v>
      </c>
      <c r="B2907">
        <f>HourMap!H2904</f>
        <v>0</v>
      </c>
      <c r="C2907">
        <f>'2020 Load Shapes'!A2908</f>
        <v>2901</v>
      </c>
      <c r="D2907">
        <f>'2020 Load Shapes'!B2908</f>
        <v>0</v>
      </c>
      <c r="E2907">
        <f>IF(B2907=0,VLOOKUP(DataSet!A2907+1,'Vehicle Availability'!$B$7:$D$30,2),VLOOKUP(DataSet!A2907+1,'Vehicle Availability'!$B$7:$D$30,3))</f>
        <v>1</v>
      </c>
      <c r="F2907">
        <f>'2020 Load Shapes'!C2908</f>
        <v>0</v>
      </c>
      <c r="G2907">
        <f>IF(B2907=0,VLOOKUP(DataSet!A2907+1,'Vehicle Availability'!$B$39:$D$62,2),VLOOKUP(DataSet!A2907+1,'Vehicle Availability'!$B$39:$D$62,3))</f>
        <v>1</v>
      </c>
      <c r="H2907">
        <f t="shared" si="45"/>
        <v>0</v>
      </c>
      <c r="I2907" s="105">
        <f>'Marginal Energy Prices'!C2905/1000</f>
        <v>9.0766151224294003E-2</v>
      </c>
    </row>
    <row r="2908" spans="1:9" x14ac:dyDescent="0.25">
      <c r="A2908">
        <f>HourMap!F2905</f>
        <v>22</v>
      </c>
      <c r="B2908">
        <f>HourMap!H2905</f>
        <v>0</v>
      </c>
      <c r="C2908">
        <f>'2020 Load Shapes'!A2909</f>
        <v>2902</v>
      </c>
      <c r="D2908">
        <f>'2020 Load Shapes'!B2909</f>
        <v>0</v>
      </c>
      <c r="E2908">
        <f>IF(B2908=0,VLOOKUP(DataSet!A2908+1,'Vehicle Availability'!$B$7:$D$30,2),VLOOKUP(DataSet!A2908+1,'Vehicle Availability'!$B$7:$D$30,3))</f>
        <v>1</v>
      </c>
      <c r="F2908">
        <f>'2020 Load Shapes'!C2909</f>
        <v>0</v>
      </c>
      <c r="G2908">
        <f>IF(B2908=0,VLOOKUP(DataSet!A2908+1,'Vehicle Availability'!$B$39:$D$62,2),VLOOKUP(DataSet!A2908+1,'Vehicle Availability'!$B$39:$D$62,3))</f>
        <v>1</v>
      </c>
      <c r="H2908">
        <f t="shared" si="45"/>
        <v>0</v>
      </c>
      <c r="I2908" s="105">
        <f>'Marginal Energy Prices'!C2906/1000</f>
        <v>8.1783689755896199E-2</v>
      </c>
    </row>
    <row r="2909" spans="1:9" x14ac:dyDescent="0.25">
      <c r="A2909">
        <f>HourMap!F2906</f>
        <v>23</v>
      </c>
      <c r="B2909">
        <f>HourMap!H2906</f>
        <v>0</v>
      </c>
      <c r="C2909">
        <f>'2020 Load Shapes'!A2910</f>
        <v>2903</v>
      </c>
      <c r="D2909">
        <f>'2020 Load Shapes'!B2910</f>
        <v>0</v>
      </c>
      <c r="E2909">
        <f>IF(B2909=0,VLOOKUP(DataSet!A2909+1,'Vehicle Availability'!$B$7:$D$30,2),VLOOKUP(DataSet!A2909+1,'Vehicle Availability'!$B$7:$D$30,3))</f>
        <v>1</v>
      </c>
      <c r="F2909">
        <f>'2020 Load Shapes'!C2910</f>
        <v>0</v>
      </c>
      <c r="G2909">
        <f>IF(B2909=0,VLOOKUP(DataSet!A2909+1,'Vehicle Availability'!$B$39:$D$62,2),VLOOKUP(DataSet!A2909+1,'Vehicle Availability'!$B$39:$D$62,3))</f>
        <v>1</v>
      </c>
      <c r="H2909">
        <f t="shared" si="45"/>
        <v>0</v>
      </c>
      <c r="I2909" s="105">
        <f>'Marginal Energy Prices'!C2907/1000</f>
        <v>7.5685970037640063E-2</v>
      </c>
    </row>
    <row r="2910" spans="1:9" x14ac:dyDescent="0.25">
      <c r="A2910">
        <f>HourMap!F2907</f>
        <v>0</v>
      </c>
      <c r="B2910">
        <f>HourMap!H2907</f>
        <v>1</v>
      </c>
      <c r="C2910">
        <f>'2020 Load Shapes'!A2911</f>
        <v>2904</v>
      </c>
      <c r="D2910">
        <f>'2020 Load Shapes'!B2911</f>
        <v>0</v>
      </c>
      <c r="E2910">
        <f>IF(B2910=0,VLOOKUP(DataSet!A2910+1,'Vehicle Availability'!$B$7:$D$30,2),VLOOKUP(DataSet!A2910+1,'Vehicle Availability'!$B$7:$D$30,3))</f>
        <v>1</v>
      </c>
      <c r="F2910">
        <f>'2020 Load Shapes'!C2911</f>
        <v>0</v>
      </c>
      <c r="G2910">
        <f>IF(B2910=0,VLOOKUP(DataSet!A2910+1,'Vehicle Availability'!$B$39:$D$62,2),VLOOKUP(DataSet!A2910+1,'Vehicle Availability'!$B$39:$D$62,3))</f>
        <v>1</v>
      </c>
      <c r="H2910">
        <f t="shared" si="45"/>
        <v>1</v>
      </c>
      <c r="I2910" s="105">
        <f>'Marginal Energy Prices'!C2908/1000</f>
        <v>7.7600460778763786E-2</v>
      </c>
    </row>
    <row r="2911" spans="1:9" x14ac:dyDescent="0.25">
      <c r="A2911">
        <f>HourMap!F2908</f>
        <v>1</v>
      </c>
      <c r="B2911">
        <f>HourMap!H2908</f>
        <v>1</v>
      </c>
      <c r="C2911">
        <f>'2020 Load Shapes'!A2912</f>
        <v>2905</v>
      </c>
      <c r="D2911">
        <f>'2020 Load Shapes'!B2912</f>
        <v>0</v>
      </c>
      <c r="E2911">
        <f>IF(B2911=0,VLOOKUP(DataSet!A2911+1,'Vehicle Availability'!$B$7:$D$30,2),VLOOKUP(DataSet!A2911+1,'Vehicle Availability'!$B$7:$D$30,3))</f>
        <v>1</v>
      </c>
      <c r="F2911">
        <f>'2020 Load Shapes'!C2912</f>
        <v>0</v>
      </c>
      <c r="G2911">
        <f>IF(B2911=0,VLOOKUP(DataSet!A2911+1,'Vehicle Availability'!$B$39:$D$62,2),VLOOKUP(DataSet!A2911+1,'Vehicle Availability'!$B$39:$D$62,3))</f>
        <v>1</v>
      </c>
      <c r="H2911">
        <f t="shared" si="45"/>
        <v>1</v>
      </c>
      <c r="I2911" s="105">
        <f>'Marginal Energy Prices'!C2909/1000</f>
        <v>7.1983037055347851E-2</v>
      </c>
    </row>
    <row r="2912" spans="1:9" x14ac:dyDescent="0.25">
      <c r="A2912">
        <f>HourMap!F2909</f>
        <v>2</v>
      </c>
      <c r="B2912">
        <f>HourMap!H2909</f>
        <v>1</v>
      </c>
      <c r="C2912">
        <f>'2020 Load Shapes'!A2913</f>
        <v>2906</v>
      </c>
      <c r="D2912">
        <f>'2020 Load Shapes'!B2913</f>
        <v>0</v>
      </c>
      <c r="E2912">
        <f>IF(B2912=0,VLOOKUP(DataSet!A2912+1,'Vehicle Availability'!$B$7:$D$30,2),VLOOKUP(DataSet!A2912+1,'Vehicle Availability'!$B$7:$D$30,3))</f>
        <v>1</v>
      </c>
      <c r="F2912">
        <f>'2020 Load Shapes'!C2913</f>
        <v>0</v>
      </c>
      <c r="G2912">
        <f>IF(B2912=0,VLOOKUP(DataSet!A2912+1,'Vehicle Availability'!$B$39:$D$62,2),VLOOKUP(DataSet!A2912+1,'Vehicle Availability'!$B$39:$D$62,3))</f>
        <v>1</v>
      </c>
      <c r="H2912">
        <f t="shared" si="45"/>
        <v>1</v>
      </c>
      <c r="I2912" s="105">
        <f>'Marginal Energy Prices'!C2910/1000</f>
        <v>7.0910569160771292E-2</v>
      </c>
    </row>
    <row r="2913" spans="1:9" x14ac:dyDescent="0.25">
      <c r="A2913">
        <f>HourMap!F2910</f>
        <v>3</v>
      </c>
      <c r="B2913">
        <f>HourMap!H2910</f>
        <v>1</v>
      </c>
      <c r="C2913">
        <f>'2020 Load Shapes'!A2914</f>
        <v>2907</v>
      </c>
      <c r="D2913">
        <f>'2020 Load Shapes'!B2914</f>
        <v>0</v>
      </c>
      <c r="E2913">
        <f>IF(B2913=0,VLOOKUP(DataSet!A2913+1,'Vehicle Availability'!$B$7:$D$30,2),VLOOKUP(DataSet!A2913+1,'Vehicle Availability'!$B$7:$D$30,3))</f>
        <v>1</v>
      </c>
      <c r="F2913">
        <f>'2020 Load Shapes'!C2914</f>
        <v>3.3</v>
      </c>
      <c r="G2913">
        <f>IF(B2913=0,VLOOKUP(DataSet!A2913+1,'Vehicle Availability'!$B$39:$D$62,2),VLOOKUP(DataSet!A2913+1,'Vehicle Availability'!$B$39:$D$62,3))</f>
        <v>1</v>
      </c>
      <c r="H2913">
        <f t="shared" si="45"/>
        <v>1</v>
      </c>
      <c r="I2913" s="105">
        <f>'Marginal Energy Prices'!C2911/1000</f>
        <v>6.482053094411612E-2</v>
      </c>
    </row>
    <row r="2914" spans="1:9" x14ac:dyDescent="0.25">
      <c r="A2914">
        <f>HourMap!F2911</f>
        <v>4</v>
      </c>
      <c r="B2914">
        <f>HourMap!H2911</f>
        <v>1</v>
      </c>
      <c r="C2914">
        <f>'2020 Load Shapes'!A2915</f>
        <v>2908</v>
      </c>
      <c r="D2914">
        <f>'2020 Load Shapes'!B2915</f>
        <v>0</v>
      </c>
      <c r="E2914">
        <f>IF(B2914=0,VLOOKUP(DataSet!A2914+1,'Vehicle Availability'!$B$7:$D$30,2),VLOOKUP(DataSet!A2914+1,'Vehicle Availability'!$B$7:$D$30,3))</f>
        <v>1</v>
      </c>
      <c r="F2914">
        <f>'2020 Load Shapes'!C2915</f>
        <v>2.2842105263157886</v>
      </c>
      <c r="G2914">
        <f>IF(B2914=0,VLOOKUP(DataSet!A2914+1,'Vehicle Availability'!$B$39:$D$62,2),VLOOKUP(DataSet!A2914+1,'Vehicle Availability'!$B$39:$D$62,3))</f>
        <v>1</v>
      </c>
      <c r="H2914">
        <f t="shared" si="45"/>
        <v>1</v>
      </c>
      <c r="I2914" s="105">
        <f>'Marginal Energy Prices'!C2912/1000</f>
        <v>6.5620013544954919E-2</v>
      </c>
    </row>
    <row r="2915" spans="1:9" x14ac:dyDescent="0.25">
      <c r="A2915">
        <f>HourMap!F2912</f>
        <v>5</v>
      </c>
      <c r="B2915">
        <f>HourMap!H2912</f>
        <v>1</v>
      </c>
      <c r="C2915">
        <f>'2020 Load Shapes'!A2916</f>
        <v>2909</v>
      </c>
      <c r="D2915">
        <f>'2020 Load Shapes'!B2916</f>
        <v>0</v>
      </c>
      <c r="E2915">
        <f>IF(B2915=0,VLOOKUP(DataSet!A2915+1,'Vehicle Availability'!$B$7:$D$30,2),VLOOKUP(DataSet!A2915+1,'Vehicle Availability'!$B$7:$D$30,3))</f>
        <v>1</v>
      </c>
      <c r="F2915">
        <f>'2020 Load Shapes'!C2916</f>
        <v>0</v>
      </c>
      <c r="G2915">
        <f>IF(B2915=0,VLOOKUP(DataSet!A2915+1,'Vehicle Availability'!$B$39:$D$62,2),VLOOKUP(DataSet!A2915+1,'Vehicle Availability'!$B$39:$D$62,3))</f>
        <v>1</v>
      </c>
      <c r="H2915">
        <f t="shared" si="45"/>
        <v>1</v>
      </c>
      <c r="I2915" s="105">
        <f>'Marginal Energy Prices'!C2913/1000</f>
        <v>6.9887514434388134E-2</v>
      </c>
    </row>
    <row r="2916" spans="1:9" x14ac:dyDescent="0.25">
      <c r="A2916">
        <f>HourMap!F2913</f>
        <v>6</v>
      </c>
      <c r="B2916">
        <f>HourMap!H2913</f>
        <v>1</v>
      </c>
      <c r="C2916">
        <f>'2020 Load Shapes'!A2917</f>
        <v>2910</v>
      </c>
      <c r="D2916">
        <f>'2020 Load Shapes'!B2917</f>
        <v>0</v>
      </c>
      <c r="E2916">
        <f>IF(B2916=0,VLOOKUP(DataSet!A2916+1,'Vehicle Availability'!$B$7:$D$30,2),VLOOKUP(DataSet!A2916+1,'Vehicle Availability'!$B$7:$D$30,3))</f>
        <v>1</v>
      </c>
      <c r="F2916">
        <f>'2020 Load Shapes'!C2917</f>
        <v>0</v>
      </c>
      <c r="G2916">
        <f>IF(B2916=0,VLOOKUP(DataSet!A2916+1,'Vehicle Availability'!$B$39:$D$62,2),VLOOKUP(DataSet!A2916+1,'Vehicle Availability'!$B$39:$D$62,3))</f>
        <v>1</v>
      </c>
      <c r="H2916">
        <f t="shared" si="45"/>
        <v>1</v>
      </c>
      <c r="I2916" s="105">
        <f>'Marginal Energy Prices'!C2914/1000</f>
        <v>7.0130941669333827E-2</v>
      </c>
    </row>
    <row r="2917" spans="1:9" x14ac:dyDescent="0.25">
      <c r="A2917">
        <f>HourMap!F2914</f>
        <v>7</v>
      </c>
      <c r="B2917">
        <f>HourMap!H2914</f>
        <v>1</v>
      </c>
      <c r="C2917">
        <f>'2020 Load Shapes'!A2918</f>
        <v>2911</v>
      </c>
      <c r="D2917">
        <f>'2020 Load Shapes'!B2918</f>
        <v>0</v>
      </c>
      <c r="E2917">
        <f>IF(B2917=0,VLOOKUP(DataSet!A2917+1,'Vehicle Availability'!$B$7:$D$30,2),VLOOKUP(DataSet!A2917+1,'Vehicle Availability'!$B$7:$D$30,3))</f>
        <v>0</v>
      </c>
      <c r="F2917">
        <f>'2020 Load Shapes'!C2918</f>
        <v>0</v>
      </c>
      <c r="G2917">
        <f>IF(B2917=0,VLOOKUP(DataSet!A2917+1,'Vehicle Availability'!$B$39:$D$62,2),VLOOKUP(DataSet!A2917+1,'Vehicle Availability'!$B$39:$D$62,3))</f>
        <v>1</v>
      </c>
      <c r="H2917">
        <f t="shared" si="45"/>
        <v>1</v>
      </c>
      <c r="I2917" s="105">
        <f>'Marginal Energy Prices'!C2915/1000</f>
        <v>7.0671791255741995E-2</v>
      </c>
    </row>
    <row r="2918" spans="1:9" x14ac:dyDescent="0.25">
      <c r="A2918">
        <f>HourMap!F2915</f>
        <v>8</v>
      </c>
      <c r="B2918">
        <f>HourMap!H2915</f>
        <v>1</v>
      </c>
      <c r="C2918">
        <f>'2020 Load Shapes'!A2919</f>
        <v>2912</v>
      </c>
      <c r="D2918">
        <f>'2020 Load Shapes'!B2919</f>
        <v>6.6</v>
      </c>
      <c r="E2918">
        <f>IF(B2918=0,VLOOKUP(DataSet!A2918+1,'Vehicle Availability'!$B$7:$D$30,2),VLOOKUP(DataSet!A2918+1,'Vehicle Availability'!$B$7:$D$30,3))</f>
        <v>1</v>
      </c>
      <c r="F2918">
        <f>'2020 Load Shapes'!C2919</f>
        <v>3.3</v>
      </c>
      <c r="G2918">
        <f>IF(B2918=0,VLOOKUP(DataSet!A2918+1,'Vehicle Availability'!$B$39:$D$62,2),VLOOKUP(DataSet!A2918+1,'Vehicle Availability'!$B$39:$D$62,3))</f>
        <v>1</v>
      </c>
      <c r="H2918">
        <f t="shared" si="45"/>
        <v>1</v>
      </c>
      <c r="I2918" s="105">
        <f>'Marginal Energy Prices'!C2916/1000</f>
        <v>4.239810147829955E-3</v>
      </c>
    </row>
    <row r="2919" spans="1:9" x14ac:dyDescent="0.25">
      <c r="A2919">
        <f>HourMap!F2916</f>
        <v>9</v>
      </c>
      <c r="B2919">
        <f>HourMap!H2916</f>
        <v>1</v>
      </c>
      <c r="C2919">
        <f>'2020 Load Shapes'!A2920</f>
        <v>2913</v>
      </c>
      <c r="D2919">
        <f>'2020 Load Shapes'!B2920</f>
        <v>4.1789473684210341</v>
      </c>
      <c r="E2919">
        <f>IF(B2919=0,VLOOKUP(DataSet!A2919+1,'Vehicle Availability'!$B$7:$D$30,2),VLOOKUP(DataSet!A2919+1,'Vehicle Availability'!$B$7:$D$30,3))</f>
        <v>1</v>
      </c>
      <c r="F2919">
        <f>'2020 Load Shapes'!C2920</f>
        <v>3.3</v>
      </c>
      <c r="G2919">
        <f>IF(B2919=0,VLOOKUP(DataSet!A2919+1,'Vehicle Availability'!$B$39:$D$62,2),VLOOKUP(DataSet!A2919+1,'Vehicle Availability'!$B$39:$D$62,3))</f>
        <v>1</v>
      </c>
      <c r="H2919">
        <f t="shared" si="45"/>
        <v>1</v>
      </c>
      <c r="I2919" s="105">
        <f>'Marginal Energy Prices'!C2917/1000</f>
        <v>5.1766613562465305E-3</v>
      </c>
    </row>
    <row r="2920" spans="1:9" x14ac:dyDescent="0.25">
      <c r="A2920">
        <f>HourMap!F2917</f>
        <v>10</v>
      </c>
      <c r="B2920">
        <f>HourMap!H2917</f>
        <v>1</v>
      </c>
      <c r="C2920">
        <f>'2020 Load Shapes'!A2921</f>
        <v>2914</v>
      </c>
      <c r="D2920">
        <f>'2020 Load Shapes'!B2921</f>
        <v>0</v>
      </c>
      <c r="E2920">
        <f>IF(B2920=0,VLOOKUP(DataSet!A2920+1,'Vehicle Availability'!$B$7:$D$30,2),VLOOKUP(DataSet!A2920+1,'Vehicle Availability'!$B$7:$D$30,3))</f>
        <v>1</v>
      </c>
      <c r="F2920">
        <f>'2020 Load Shapes'!C2921</f>
        <v>3.3</v>
      </c>
      <c r="G2920">
        <f>IF(B2920=0,VLOOKUP(DataSet!A2920+1,'Vehicle Availability'!$B$39:$D$62,2),VLOOKUP(DataSet!A2920+1,'Vehicle Availability'!$B$39:$D$62,3))</f>
        <v>1</v>
      </c>
      <c r="H2920">
        <f t="shared" si="45"/>
        <v>1</v>
      </c>
      <c r="I2920" s="105">
        <f>'Marginal Energy Prices'!C2918/1000</f>
        <v>7.0757890941683232E-3</v>
      </c>
    </row>
    <row r="2921" spans="1:9" x14ac:dyDescent="0.25">
      <c r="A2921">
        <f>HourMap!F2918</f>
        <v>11</v>
      </c>
      <c r="B2921">
        <f>HourMap!H2918</f>
        <v>1</v>
      </c>
      <c r="C2921">
        <f>'2020 Load Shapes'!A2922</f>
        <v>2915</v>
      </c>
      <c r="D2921">
        <f>'2020 Load Shapes'!B2922</f>
        <v>0</v>
      </c>
      <c r="E2921">
        <f>IF(B2921=0,VLOOKUP(DataSet!A2921+1,'Vehicle Availability'!$B$7:$D$30,2),VLOOKUP(DataSet!A2921+1,'Vehicle Availability'!$B$7:$D$30,3))</f>
        <v>1</v>
      </c>
      <c r="F2921">
        <f>'2020 Load Shapes'!C2922</f>
        <v>1.03052631578947</v>
      </c>
      <c r="G2921">
        <f>IF(B2921=0,VLOOKUP(DataSet!A2921+1,'Vehicle Availability'!$B$39:$D$62,2),VLOOKUP(DataSet!A2921+1,'Vehicle Availability'!$B$39:$D$62,3))</f>
        <v>1</v>
      </c>
      <c r="H2921">
        <f t="shared" si="45"/>
        <v>1</v>
      </c>
      <c r="I2921" s="105">
        <f>'Marginal Energy Prices'!C2919/1000</f>
        <v>1.1713259850184402E-2</v>
      </c>
    </row>
    <row r="2922" spans="1:9" x14ac:dyDescent="0.25">
      <c r="A2922">
        <f>HourMap!F2919</f>
        <v>12</v>
      </c>
      <c r="B2922">
        <f>HourMap!H2919</f>
        <v>1</v>
      </c>
      <c r="C2922">
        <f>'2020 Load Shapes'!A2923</f>
        <v>2916</v>
      </c>
      <c r="D2922">
        <f>'2020 Load Shapes'!B2923</f>
        <v>0</v>
      </c>
      <c r="E2922">
        <f>IF(B2922=0,VLOOKUP(DataSet!A2922+1,'Vehicle Availability'!$B$7:$D$30,2),VLOOKUP(DataSet!A2922+1,'Vehicle Availability'!$B$7:$D$30,3))</f>
        <v>1</v>
      </c>
      <c r="F2922">
        <f>'2020 Load Shapes'!C2923</f>
        <v>0</v>
      </c>
      <c r="G2922">
        <f>IF(B2922=0,VLOOKUP(DataSet!A2922+1,'Vehicle Availability'!$B$39:$D$62,2),VLOOKUP(DataSet!A2922+1,'Vehicle Availability'!$B$39:$D$62,3))</f>
        <v>1</v>
      </c>
      <c r="H2922">
        <f t="shared" si="45"/>
        <v>1</v>
      </c>
      <c r="I2922" s="105">
        <f>'Marginal Energy Prices'!C2920/1000</f>
        <v>1.2259252898190878E-2</v>
      </c>
    </row>
    <row r="2923" spans="1:9" x14ac:dyDescent="0.25">
      <c r="A2923">
        <f>HourMap!F2920</f>
        <v>13</v>
      </c>
      <c r="B2923">
        <f>HourMap!H2920</f>
        <v>1</v>
      </c>
      <c r="C2923">
        <f>'2020 Load Shapes'!A2924</f>
        <v>2917</v>
      </c>
      <c r="D2923">
        <f>'2020 Load Shapes'!B2924</f>
        <v>0</v>
      </c>
      <c r="E2923">
        <f>IF(B2923=0,VLOOKUP(DataSet!A2923+1,'Vehicle Availability'!$B$7:$D$30,2),VLOOKUP(DataSet!A2923+1,'Vehicle Availability'!$B$7:$D$30,3))</f>
        <v>1</v>
      </c>
      <c r="F2923">
        <f>'2020 Load Shapes'!C2924</f>
        <v>0</v>
      </c>
      <c r="G2923">
        <f>IF(B2923=0,VLOOKUP(DataSet!A2923+1,'Vehicle Availability'!$B$39:$D$62,2),VLOOKUP(DataSet!A2923+1,'Vehicle Availability'!$B$39:$D$62,3))</f>
        <v>1</v>
      </c>
      <c r="H2923">
        <f t="shared" si="45"/>
        <v>1</v>
      </c>
      <c r="I2923" s="105">
        <f>'Marginal Energy Prices'!C2921/1000</f>
        <v>1.2662284666401373E-2</v>
      </c>
    </row>
    <row r="2924" spans="1:9" x14ac:dyDescent="0.25">
      <c r="A2924">
        <f>HourMap!F2921</f>
        <v>14</v>
      </c>
      <c r="B2924">
        <f>HourMap!H2921</f>
        <v>1</v>
      </c>
      <c r="C2924">
        <f>'2020 Load Shapes'!A2925</f>
        <v>2918</v>
      </c>
      <c r="D2924">
        <f>'2020 Load Shapes'!B2925</f>
        <v>0</v>
      </c>
      <c r="E2924">
        <f>IF(B2924=0,VLOOKUP(DataSet!A2924+1,'Vehicle Availability'!$B$7:$D$30,2),VLOOKUP(DataSet!A2924+1,'Vehicle Availability'!$B$7:$D$30,3))</f>
        <v>1</v>
      </c>
      <c r="F2924">
        <f>'2020 Load Shapes'!C2925</f>
        <v>0</v>
      </c>
      <c r="G2924">
        <f>IF(B2924=0,VLOOKUP(DataSet!A2924+1,'Vehicle Availability'!$B$39:$D$62,2),VLOOKUP(DataSet!A2924+1,'Vehicle Availability'!$B$39:$D$62,3))</f>
        <v>1</v>
      </c>
      <c r="H2924">
        <f t="shared" si="45"/>
        <v>0</v>
      </c>
      <c r="I2924" s="105">
        <f>'Marginal Energy Prices'!C2922/1000</f>
        <v>1.5852803094527631E-2</v>
      </c>
    </row>
    <row r="2925" spans="1:9" x14ac:dyDescent="0.25">
      <c r="A2925">
        <f>HourMap!F2922</f>
        <v>15</v>
      </c>
      <c r="B2925">
        <f>HourMap!H2922</f>
        <v>1</v>
      </c>
      <c r="C2925">
        <f>'2020 Load Shapes'!A2926</f>
        <v>2919</v>
      </c>
      <c r="D2925">
        <f>'2020 Load Shapes'!B2926</f>
        <v>0</v>
      </c>
      <c r="E2925">
        <f>IF(B2925=0,VLOOKUP(DataSet!A2925+1,'Vehicle Availability'!$B$7:$D$30,2),VLOOKUP(DataSet!A2925+1,'Vehicle Availability'!$B$7:$D$30,3))</f>
        <v>1</v>
      </c>
      <c r="F2925">
        <f>'2020 Load Shapes'!C2926</f>
        <v>0</v>
      </c>
      <c r="G2925">
        <f>IF(B2925=0,VLOOKUP(DataSet!A2925+1,'Vehicle Availability'!$B$39:$D$62,2),VLOOKUP(DataSet!A2925+1,'Vehicle Availability'!$B$39:$D$62,3))</f>
        <v>1</v>
      </c>
      <c r="H2925">
        <f t="shared" si="45"/>
        <v>0</v>
      </c>
      <c r="I2925" s="105">
        <f>'Marginal Energy Prices'!C2923/1000</f>
        <v>1.5249850139912702E-2</v>
      </c>
    </row>
    <row r="2926" spans="1:9" x14ac:dyDescent="0.25">
      <c r="A2926">
        <f>HourMap!F2923</f>
        <v>16</v>
      </c>
      <c r="B2926">
        <f>HourMap!H2923</f>
        <v>1</v>
      </c>
      <c r="C2926">
        <f>'2020 Load Shapes'!A2927</f>
        <v>2920</v>
      </c>
      <c r="D2926">
        <f>'2020 Load Shapes'!B2927</f>
        <v>0</v>
      </c>
      <c r="E2926">
        <f>IF(B2926=0,VLOOKUP(DataSet!A2926+1,'Vehicle Availability'!$B$7:$D$30,2),VLOOKUP(DataSet!A2926+1,'Vehicle Availability'!$B$7:$D$30,3))</f>
        <v>1</v>
      </c>
      <c r="F2926">
        <f>'2020 Load Shapes'!C2927</f>
        <v>0</v>
      </c>
      <c r="G2926">
        <f>IF(B2926=0,VLOOKUP(DataSet!A2926+1,'Vehicle Availability'!$B$39:$D$62,2),VLOOKUP(DataSet!A2926+1,'Vehicle Availability'!$B$39:$D$62,3))</f>
        <v>1</v>
      </c>
      <c r="H2926">
        <f t="shared" si="45"/>
        <v>0</v>
      </c>
      <c r="I2926" s="105">
        <f>'Marginal Energy Prices'!C2924/1000</f>
        <v>1.6465211932692302E-2</v>
      </c>
    </row>
    <row r="2927" spans="1:9" x14ac:dyDescent="0.25">
      <c r="A2927">
        <f>HourMap!F2924</f>
        <v>17</v>
      </c>
      <c r="B2927">
        <f>HourMap!H2924</f>
        <v>1</v>
      </c>
      <c r="C2927">
        <f>'2020 Load Shapes'!A2928</f>
        <v>2921</v>
      </c>
      <c r="D2927">
        <f>'2020 Load Shapes'!B2928</f>
        <v>0</v>
      </c>
      <c r="E2927">
        <f>IF(B2927=0,VLOOKUP(DataSet!A2927+1,'Vehicle Availability'!$B$7:$D$30,2),VLOOKUP(DataSet!A2927+1,'Vehicle Availability'!$B$7:$D$30,3))</f>
        <v>1</v>
      </c>
      <c r="F2927">
        <f>'2020 Load Shapes'!C2928</f>
        <v>0</v>
      </c>
      <c r="G2927">
        <f>IF(B2927=0,VLOOKUP(DataSet!A2927+1,'Vehicle Availability'!$B$39:$D$62,2),VLOOKUP(DataSet!A2927+1,'Vehicle Availability'!$B$39:$D$62,3))</f>
        <v>1</v>
      </c>
      <c r="H2927">
        <f t="shared" si="45"/>
        <v>0</v>
      </c>
      <c r="I2927" s="105">
        <f>'Marginal Energy Prices'!C2925/1000</f>
        <v>1.7350695906718686E-2</v>
      </c>
    </row>
    <row r="2928" spans="1:9" x14ac:dyDescent="0.25">
      <c r="A2928">
        <f>HourMap!F2925</f>
        <v>18</v>
      </c>
      <c r="B2928">
        <f>HourMap!H2925</f>
        <v>1</v>
      </c>
      <c r="C2928">
        <f>'2020 Load Shapes'!A2929</f>
        <v>2922</v>
      </c>
      <c r="D2928">
        <f>'2020 Load Shapes'!B2929</f>
        <v>0</v>
      </c>
      <c r="E2928">
        <f>IF(B2928=0,VLOOKUP(DataSet!A2928+1,'Vehicle Availability'!$B$7:$D$30,2),VLOOKUP(DataSet!A2928+1,'Vehicle Availability'!$B$7:$D$30,3))</f>
        <v>0</v>
      </c>
      <c r="F2928">
        <f>'2020 Load Shapes'!C2929</f>
        <v>0</v>
      </c>
      <c r="G2928">
        <f>IF(B2928=0,VLOOKUP(DataSet!A2928+1,'Vehicle Availability'!$B$39:$D$62,2),VLOOKUP(DataSet!A2928+1,'Vehicle Availability'!$B$39:$D$62,3))</f>
        <v>1</v>
      </c>
      <c r="H2928">
        <f t="shared" si="45"/>
        <v>0</v>
      </c>
      <c r="I2928" s="105">
        <f>'Marginal Energy Prices'!C2926/1000</f>
        <v>8.7188591935018295E-2</v>
      </c>
    </row>
    <row r="2929" spans="1:9" x14ac:dyDescent="0.25">
      <c r="A2929">
        <f>HourMap!F2926</f>
        <v>19</v>
      </c>
      <c r="B2929">
        <f>HourMap!H2926</f>
        <v>1</v>
      </c>
      <c r="C2929">
        <f>'2020 Load Shapes'!A2930</f>
        <v>2923</v>
      </c>
      <c r="D2929">
        <f>'2020 Load Shapes'!B2930</f>
        <v>0</v>
      </c>
      <c r="E2929">
        <f>IF(B2929=0,VLOOKUP(DataSet!A2929+1,'Vehicle Availability'!$B$7:$D$30,2),VLOOKUP(DataSet!A2929+1,'Vehicle Availability'!$B$7:$D$30,3))</f>
        <v>1</v>
      </c>
      <c r="F2929">
        <f>'2020 Load Shapes'!C2930</f>
        <v>0</v>
      </c>
      <c r="G2929">
        <f>IF(B2929=0,VLOOKUP(DataSet!A2929+1,'Vehicle Availability'!$B$39:$D$62,2),VLOOKUP(DataSet!A2929+1,'Vehicle Availability'!$B$39:$D$62,3))</f>
        <v>1</v>
      </c>
      <c r="H2929">
        <f t="shared" si="45"/>
        <v>0</v>
      </c>
      <c r="I2929" s="105">
        <f>'Marginal Energy Prices'!C2927/1000</f>
        <v>9.66495300952456E-2</v>
      </c>
    </row>
    <row r="2930" spans="1:9" x14ac:dyDescent="0.25">
      <c r="A2930">
        <f>HourMap!F2927</f>
        <v>20</v>
      </c>
      <c r="B2930">
        <f>HourMap!H2927</f>
        <v>1</v>
      </c>
      <c r="C2930">
        <f>'2020 Load Shapes'!A2931</f>
        <v>2924</v>
      </c>
      <c r="D2930">
        <f>'2020 Load Shapes'!B2931</f>
        <v>0</v>
      </c>
      <c r="E2930">
        <f>IF(B2930=0,VLOOKUP(DataSet!A2930+1,'Vehicle Availability'!$B$7:$D$30,2),VLOOKUP(DataSet!A2930+1,'Vehicle Availability'!$B$7:$D$30,3))</f>
        <v>1</v>
      </c>
      <c r="F2930">
        <f>'2020 Load Shapes'!C2931</f>
        <v>0</v>
      </c>
      <c r="G2930">
        <f>IF(B2930=0,VLOOKUP(DataSet!A2930+1,'Vehicle Availability'!$B$39:$D$62,2),VLOOKUP(DataSet!A2930+1,'Vehicle Availability'!$B$39:$D$62,3))</f>
        <v>1</v>
      </c>
      <c r="H2930">
        <f t="shared" si="45"/>
        <v>0</v>
      </c>
      <c r="I2930" s="105">
        <f>'Marginal Energy Prices'!C2928/1000</f>
        <v>0.10191288592964606</v>
      </c>
    </row>
    <row r="2931" spans="1:9" x14ac:dyDescent="0.25">
      <c r="A2931">
        <f>HourMap!F2928</f>
        <v>21</v>
      </c>
      <c r="B2931">
        <f>HourMap!H2928</f>
        <v>1</v>
      </c>
      <c r="C2931">
        <f>'2020 Load Shapes'!A2932</f>
        <v>2925</v>
      </c>
      <c r="D2931">
        <f>'2020 Load Shapes'!B2932</f>
        <v>0</v>
      </c>
      <c r="E2931">
        <f>IF(B2931=0,VLOOKUP(DataSet!A2931+1,'Vehicle Availability'!$B$7:$D$30,2),VLOOKUP(DataSet!A2931+1,'Vehicle Availability'!$B$7:$D$30,3))</f>
        <v>1</v>
      </c>
      <c r="F2931">
        <f>'2020 Load Shapes'!C2932</f>
        <v>0</v>
      </c>
      <c r="G2931">
        <f>IF(B2931=0,VLOOKUP(DataSet!A2931+1,'Vehicle Availability'!$B$39:$D$62,2),VLOOKUP(DataSet!A2931+1,'Vehicle Availability'!$B$39:$D$62,3))</f>
        <v>1</v>
      </c>
      <c r="H2931">
        <f t="shared" si="45"/>
        <v>0</v>
      </c>
      <c r="I2931" s="105">
        <f>'Marginal Energy Prices'!C2929/1000</f>
        <v>8.7840464917153541E-2</v>
      </c>
    </row>
    <row r="2932" spans="1:9" x14ac:dyDescent="0.25">
      <c r="A2932">
        <f>HourMap!F2929</f>
        <v>22</v>
      </c>
      <c r="B2932">
        <f>HourMap!H2929</f>
        <v>1</v>
      </c>
      <c r="C2932">
        <f>'2020 Load Shapes'!A2933</f>
        <v>2926</v>
      </c>
      <c r="D2932">
        <f>'2020 Load Shapes'!B2933</f>
        <v>0</v>
      </c>
      <c r="E2932">
        <f>IF(B2932=0,VLOOKUP(DataSet!A2932+1,'Vehicle Availability'!$B$7:$D$30,2),VLOOKUP(DataSet!A2932+1,'Vehicle Availability'!$B$7:$D$30,3))</f>
        <v>1</v>
      </c>
      <c r="F2932">
        <f>'2020 Load Shapes'!C2933</f>
        <v>0</v>
      </c>
      <c r="G2932">
        <f>IF(B2932=0,VLOOKUP(DataSet!A2932+1,'Vehicle Availability'!$B$39:$D$62,2),VLOOKUP(DataSet!A2932+1,'Vehicle Availability'!$B$39:$D$62,3))</f>
        <v>1</v>
      </c>
      <c r="H2932">
        <f t="shared" si="45"/>
        <v>0</v>
      </c>
      <c r="I2932" s="105">
        <f>'Marginal Energy Prices'!C2930/1000</f>
        <v>8.1225500639558343E-2</v>
      </c>
    </row>
    <row r="2933" spans="1:9" x14ac:dyDescent="0.25">
      <c r="A2933">
        <f>HourMap!F2930</f>
        <v>23</v>
      </c>
      <c r="B2933">
        <f>HourMap!H2930</f>
        <v>1</v>
      </c>
      <c r="C2933">
        <f>'2020 Load Shapes'!A2934</f>
        <v>2927</v>
      </c>
      <c r="D2933">
        <f>'2020 Load Shapes'!B2934</f>
        <v>0</v>
      </c>
      <c r="E2933">
        <f>IF(B2933=0,VLOOKUP(DataSet!A2933+1,'Vehicle Availability'!$B$7:$D$30,2),VLOOKUP(DataSet!A2933+1,'Vehicle Availability'!$B$7:$D$30,3))</f>
        <v>1</v>
      </c>
      <c r="F2933">
        <f>'2020 Load Shapes'!C2934</f>
        <v>0</v>
      </c>
      <c r="G2933">
        <f>IF(B2933=0,VLOOKUP(DataSet!A2933+1,'Vehicle Availability'!$B$39:$D$62,2),VLOOKUP(DataSet!A2933+1,'Vehicle Availability'!$B$39:$D$62,3))</f>
        <v>1</v>
      </c>
      <c r="H2933">
        <f t="shared" si="45"/>
        <v>0</v>
      </c>
      <c r="I2933" s="105">
        <f>'Marginal Energy Prices'!C2931/1000</f>
        <v>7.4214984941583392E-2</v>
      </c>
    </row>
    <row r="2934" spans="1:9" x14ac:dyDescent="0.25">
      <c r="A2934">
        <f>HourMap!F2931</f>
        <v>0</v>
      </c>
      <c r="B2934">
        <f>HourMap!H2931</f>
        <v>1</v>
      </c>
      <c r="C2934">
        <f>'2020 Load Shapes'!A2935</f>
        <v>2928</v>
      </c>
      <c r="D2934">
        <f>'2020 Load Shapes'!B2935</f>
        <v>0</v>
      </c>
      <c r="E2934">
        <f>IF(B2934=0,VLOOKUP(DataSet!A2934+1,'Vehicle Availability'!$B$7:$D$30,2),VLOOKUP(DataSet!A2934+1,'Vehicle Availability'!$B$7:$D$30,3))</f>
        <v>1</v>
      </c>
      <c r="F2934">
        <f>'2020 Load Shapes'!C2935</f>
        <v>0</v>
      </c>
      <c r="G2934">
        <f>IF(B2934=0,VLOOKUP(DataSet!A2934+1,'Vehicle Availability'!$B$39:$D$62,2),VLOOKUP(DataSet!A2934+1,'Vehicle Availability'!$B$39:$D$62,3))</f>
        <v>1</v>
      </c>
      <c r="H2934">
        <f t="shared" si="45"/>
        <v>1</v>
      </c>
      <c r="I2934" s="105">
        <f>'Marginal Energy Prices'!C2932/1000</f>
        <v>6.6047572213014133E-2</v>
      </c>
    </row>
    <row r="2935" spans="1:9" x14ac:dyDescent="0.25">
      <c r="A2935">
        <f>HourMap!F2932</f>
        <v>1</v>
      </c>
      <c r="B2935">
        <f>HourMap!H2932</f>
        <v>1</v>
      </c>
      <c r="C2935">
        <f>'2020 Load Shapes'!A2936</f>
        <v>2929</v>
      </c>
      <c r="D2935">
        <f>'2020 Load Shapes'!B2936</f>
        <v>0</v>
      </c>
      <c r="E2935">
        <f>IF(B2935=0,VLOOKUP(DataSet!A2935+1,'Vehicle Availability'!$B$7:$D$30,2),VLOOKUP(DataSet!A2935+1,'Vehicle Availability'!$B$7:$D$30,3))</f>
        <v>1</v>
      </c>
      <c r="F2935">
        <f>'2020 Load Shapes'!C2936</f>
        <v>0</v>
      </c>
      <c r="G2935">
        <f>IF(B2935=0,VLOOKUP(DataSet!A2935+1,'Vehicle Availability'!$B$39:$D$62,2),VLOOKUP(DataSet!A2935+1,'Vehicle Availability'!$B$39:$D$62,3))</f>
        <v>1</v>
      </c>
      <c r="H2935">
        <f t="shared" si="45"/>
        <v>1</v>
      </c>
      <c r="I2935" s="105">
        <f>'Marginal Energy Prices'!C2933/1000</f>
        <v>6.274663781450654E-2</v>
      </c>
    </row>
    <row r="2936" spans="1:9" x14ac:dyDescent="0.25">
      <c r="A2936">
        <f>HourMap!F2933</f>
        <v>2</v>
      </c>
      <c r="B2936">
        <f>HourMap!H2933</f>
        <v>1</v>
      </c>
      <c r="C2936">
        <f>'2020 Load Shapes'!A2937</f>
        <v>2930</v>
      </c>
      <c r="D2936">
        <f>'2020 Load Shapes'!B2937</f>
        <v>0</v>
      </c>
      <c r="E2936">
        <f>IF(B2936=0,VLOOKUP(DataSet!A2936+1,'Vehicle Availability'!$B$7:$D$30,2),VLOOKUP(DataSet!A2936+1,'Vehicle Availability'!$B$7:$D$30,3))</f>
        <v>1</v>
      </c>
      <c r="F2936">
        <f>'2020 Load Shapes'!C2937</f>
        <v>0</v>
      </c>
      <c r="G2936">
        <f>IF(B2936=0,VLOOKUP(DataSet!A2936+1,'Vehicle Availability'!$B$39:$D$62,2),VLOOKUP(DataSet!A2936+1,'Vehicle Availability'!$B$39:$D$62,3))</f>
        <v>1</v>
      </c>
      <c r="H2936">
        <f t="shared" si="45"/>
        <v>1</v>
      </c>
      <c r="I2936" s="105">
        <f>'Marginal Energy Prices'!C2934/1000</f>
        <v>5.8699452273623054E-2</v>
      </c>
    </row>
    <row r="2937" spans="1:9" x14ac:dyDescent="0.25">
      <c r="A2937">
        <f>HourMap!F2934</f>
        <v>3</v>
      </c>
      <c r="B2937">
        <f>HourMap!H2934</f>
        <v>1</v>
      </c>
      <c r="C2937">
        <f>'2020 Load Shapes'!A2938</f>
        <v>2931</v>
      </c>
      <c r="D2937">
        <f>'2020 Load Shapes'!B2938</f>
        <v>0</v>
      </c>
      <c r="E2937">
        <f>IF(B2937=0,VLOOKUP(DataSet!A2937+1,'Vehicle Availability'!$B$7:$D$30,2),VLOOKUP(DataSet!A2937+1,'Vehicle Availability'!$B$7:$D$30,3))</f>
        <v>1</v>
      </c>
      <c r="F2937">
        <f>'2020 Load Shapes'!C2938</f>
        <v>0</v>
      </c>
      <c r="G2937">
        <f>IF(B2937=0,VLOOKUP(DataSet!A2937+1,'Vehicle Availability'!$B$39:$D$62,2),VLOOKUP(DataSet!A2937+1,'Vehicle Availability'!$B$39:$D$62,3))</f>
        <v>1</v>
      </c>
      <c r="H2937">
        <f t="shared" si="45"/>
        <v>1</v>
      </c>
      <c r="I2937" s="105">
        <f>'Marginal Energy Prices'!C2935/1000</f>
        <v>5.7302227561360622E-2</v>
      </c>
    </row>
    <row r="2938" spans="1:9" x14ac:dyDescent="0.25">
      <c r="A2938">
        <f>HourMap!F2935</f>
        <v>4</v>
      </c>
      <c r="B2938">
        <f>HourMap!H2935</f>
        <v>1</v>
      </c>
      <c r="C2938">
        <f>'2020 Load Shapes'!A2939</f>
        <v>2932</v>
      </c>
      <c r="D2938">
        <f>'2020 Load Shapes'!B2939</f>
        <v>0</v>
      </c>
      <c r="E2938">
        <f>IF(B2938=0,VLOOKUP(DataSet!A2938+1,'Vehicle Availability'!$B$7:$D$30,2),VLOOKUP(DataSet!A2938+1,'Vehicle Availability'!$B$7:$D$30,3))</f>
        <v>1</v>
      </c>
      <c r="F2938">
        <f>'2020 Load Shapes'!C2939</f>
        <v>0</v>
      </c>
      <c r="G2938">
        <f>IF(B2938=0,VLOOKUP(DataSet!A2938+1,'Vehicle Availability'!$B$39:$D$62,2),VLOOKUP(DataSet!A2938+1,'Vehicle Availability'!$B$39:$D$62,3))</f>
        <v>1</v>
      </c>
      <c r="H2938">
        <f t="shared" si="45"/>
        <v>1</v>
      </c>
      <c r="I2938" s="105">
        <f>'Marginal Energy Prices'!C2936/1000</f>
        <v>5.8638382089842157E-2</v>
      </c>
    </row>
    <row r="2939" spans="1:9" x14ac:dyDescent="0.25">
      <c r="A2939">
        <f>HourMap!F2936</f>
        <v>5</v>
      </c>
      <c r="B2939">
        <f>HourMap!H2936</f>
        <v>1</v>
      </c>
      <c r="C2939">
        <f>'2020 Load Shapes'!A2940</f>
        <v>2933</v>
      </c>
      <c r="D2939">
        <f>'2020 Load Shapes'!B2940</f>
        <v>0</v>
      </c>
      <c r="E2939">
        <f>IF(B2939=0,VLOOKUP(DataSet!A2939+1,'Vehicle Availability'!$B$7:$D$30,2),VLOOKUP(DataSet!A2939+1,'Vehicle Availability'!$B$7:$D$30,3))</f>
        <v>1</v>
      </c>
      <c r="F2939">
        <f>'2020 Load Shapes'!C2940</f>
        <v>0</v>
      </c>
      <c r="G2939">
        <f>IF(B2939=0,VLOOKUP(DataSet!A2939+1,'Vehicle Availability'!$B$39:$D$62,2),VLOOKUP(DataSet!A2939+1,'Vehicle Availability'!$B$39:$D$62,3))</f>
        <v>1</v>
      </c>
      <c r="H2939">
        <f t="shared" si="45"/>
        <v>1</v>
      </c>
      <c r="I2939" s="105">
        <f>'Marginal Energy Prices'!C2937/1000</f>
        <v>5.8882662824965723E-2</v>
      </c>
    </row>
    <row r="2940" spans="1:9" x14ac:dyDescent="0.25">
      <c r="A2940">
        <f>HourMap!F2937</f>
        <v>6</v>
      </c>
      <c r="B2940">
        <f>HourMap!H2937</f>
        <v>1</v>
      </c>
      <c r="C2940">
        <f>'2020 Load Shapes'!A2941</f>
        <v>2934</v>
      </c>
      <c r="D2940">
        <f>'2020 Load Shapes'!B2941</f>
        <v>0</v>
      </c>
      <c r="E2940">
        <f>IF(B2940=0,VLOOKUP(DataSet!A2940+1,'Vehicle Availability'!$B$7:$D$30,2),VLOOKUP(DataSet!A2940+1,'Vehicle Availability'!$B$7:$D$30,3))</f>
        <v>1</v>
      </c>
      <c r="F2940">
        <f>'2020 Load Shapes'!C2941</f>
        <v>0</v>
      </c>
      <c r="G2940">
        <f>IF(B2940=0,VLOOKUP(DataSet!A2940+1,'Vehicle Availability'!$B$39:$D$62,2),VLOOKUP(DataSet!A2940+1,'Vehicle Availability'!$B$39:$D$62,3))</f>
        <v>1</v>
      </c>
      <c r="H2940">
        <f t="shared" si="45"/>
        <v>1</v>
      </c>
      <c r="I2940" s="105">
        <f>'Marginal Energy Prices'!C2938/1000</f>
        <v>5.8986385557109958E-2</v>
      </c>
    </row>
    <row r="2941" spans="1:9" x14ac:dyDescent="0.25">
      <c r="A2941">
        <f>HourMap!F2938</f>
        <v>7</v>
      </c>
      <c r="B2941">
        <f>HourMap!H2938</f>
        <v>1</v>
      </c>
      <c r="C2941">
        <f>'2020 Load Shapes'!A2942</f>
        <v>2935</v>
      </c>
      <c r="D2941">
        <f>'2020 Load Shapes'!B2942</f>
        <v>0</v>
      </c>
      <c r="E2941">
        <f>IF(B2941=0,VLOOKUP(DataSet!A2941+1,'Vehicle Availability'!$B$7:$D$30,2),VLOOKUP(DataSet!A2941+1,'Vehicle Availability'!$B$7:$D$30,3))</f>
        <v>0</v>
      </c>
      <c r="F2941">
        <f>'2020 Load Shapes'!C2942</f>
        <v>0.23789473684210388</v>
      </c>
      <c r="G2941">
        <f>IF(B2941=0,VLOOKUP(DataSet!A2941+1,'Vehicle Availability'!$B$39:$D$62,2),VLOOKUP(DataSet!A2941+1,'Vehicle Availability'!$B$39:$D$62,3))</f>
        <v>1</v>
      </c>
      <c r="H2941">
        <f t="shared" si="45"/>
        <v>1</v>
      </c>
      <c r="I2941" s="105">
        <f>'Marginal Energy Prices'!C2939/1000</f>
        <v>5.589920803210096E-2</v>
      </c>
    </row>
    <row r="2942" spans="1:9" x14ac:dyDescent="0.25">
      <c r="A2942">
        <f>HourMap!F2939</f>
        <v>8</v>
      </c>
      <c r="B2942">
        <f>HourMap!H2939</f>
        <v>1</v>
      </c>
      <c r="C2942">
        <f>'2020 Load Shapes'!A2943</f>
        <v>2936</v>
      </c>
      <c r="D2942">
        <f>'2020 Load Shapes'!B2943</f>
        <v>6.6</v>
      </c>
      <c r="E2942">
        <f>IF(B2942=0,VLOOKUP(DataSet!A2942+1,'Vehicle Availability'!$B$7:$D$30,2),VLOOKUP(DataSet!A2942+1,'Vehicle Availability'!$B$7:$D$30,3))</f>
        <v>1</v>
      </c>
      <c r="F2942">
        <f>'2020 Load Shapes'!C2943</f>
        <v>3.3</v>
      </c>
      <c r="G2942">
        <f>IF(B2942=0,VLOOKUP(DataSet!A2942+1,'Vehicle Availability'!$B$39:$D$62,2),VLOOKUP(DataSet!A2942+1,'Vehicle Availability'!$B$39:$D$62,3))</f>
        <v>1</v>
      </c>
      <c r="H2942">
        <f t="shared" si="45"/>
        <v>1</v>
      </c>
      <c r="I2942" s="105">
        <f>'Marginal Energy Prices'!C2940/1000</f>
        <v>0</v>
      </c>
    </row>
    <row r="2943" spans="1:9" x14ac:dyDescent="0.25">
      <c r="A2943">
        <f>HourMap!F2940</f>
        <v>9</v>
      </c>
      <c r="B2943">
        <f>HourMap!H2940</f>
        <v>1</v>
      </c>
      <c r="C2943">
        <f>'2020 Load Shapes'!A2944</f>
        <v>2937</v>
      </c>
      <c r="D2943">
        <f>'2020 Load Shapes'!B2944</f>
        <v>6.6</v>
      </c>
      <c r="E2943">
        <f>IF(B2943=0,VLOOKUP(DataSet!A2943+1,'Vehicle Availability'!$B$7:$D$30,2),VLOOKUP(DataSet!A2943+1,'Vehicle Availability'!$B$7:$D$30,3))</f>
        <v>1</v>
      </c>
      <c r="F2943">
        <f>'2020 Load Shapes'!C2944</f>
        <v>3.3</v>
      </c>
      <c r="G2943">
        <f>IF(B2943=0,VLOOKUP(DataSet!A2943+1,'Vehicle Availability'!$B$39:$D$62,2),VLOOKUP(DataSet!A2943+1,'Vehicle Availability'!$B$39:$D$62,3))</f>
        <v>1</v>
      </c>
      <c r="H2943">
        <f t="shared" si="45"/>
        <v>1</v>
      </c>
      <c r="I2943" s="105">
        <f>'Marginal Energy Prices'!C2941/1000</f>
        <v>0</v>
      </c>
    </row>
    <row r="2944" spans="1:9" x14ac:dyDescent="0.25">
      <c r="A2944">
        <f>HourMap!F2941</f>
        <v>10</v>
      </c>
      <c r="B2944">
        <f>HourMap!H2941</f>
        <v>1</v>
      </c>
      <c r="C2944">
        <f>'2020 Load Shapes'!A2945</f>
        <v>2938</v>
      </c>
      <c r="D2944">
        <f>'2020 Load Shapes'!B2945</f>
        <v>4.837894736842097</v>
      </c>
      <c r="E2944">
        <f>IF(B2944=0,VLOOKUP(DataSet!A2944+1,'Vehicle Availability'!$B$7:$D$30,2),VLOOKUP(DataSet!A2944+1,'Vehicle Availability'!$B$7:$D$30,3))</f>
        <v>1</v>
      </c>
      <c r="F2944">
        <f>'2020 Load Shapes'!C2945</f>
        <v>3.3</v>
      </c>
      <c r="G2944">
        <f>IF(B2944=0,VLOOKUP(DataSet!A2944+1,'Vehicle Availability'!$B$39:$D$62,2),VLOOKUP(DataSet!A2944+1,'Vehicle Availability'!$B$39:$D$62,3))</f>
        <v>1</v>
      </c>
      <c r="H2944">
        <f t="shared" si="45"/>
        <v>1</v>
      </c>
      <c r="I2944" s="105">
        <f>'Marginal Energy Prices'!C2942/1000</f>
        <v>0</v>
      </c>
    </row>
    <row r="2945" spans="1:9" x14ac:dyDescent="0.25">
      <c r="A2945">
        <f>HourMap!F2942</f>
        <v>11</v>
      </c>
      <c r="B2945">
        <f>HourMap!H2942</f>
        <v>1</v>
      </c>
      <c r="C2945">
        <f>'2020 Load Shapes'!A2946</f>
        <v>2939</v>
      </c>
      <c r="D2945">
        <f>'2020 Load Shapes'!B2946</f>
        <v>0</v>
      </c>
      <c r="E2945">
        <f>IF(B2945=0,VLOOKUP(DataSet!A2945+1,'Vehicle Availability'!$B$7:$D$30,2),VLOOKUP(DataSet!A2945+1,'Vehicle Availability'!$B$7:$D$30,3))</f>
        <v>1</v>
      </c>
      <c r="F2945">
        <f>'2020 Load Shapes'!C2946</f>
        <v>1.0305263157894786</v>
      </c>
      <c r="G2945">
        <f>IF(B2945=0,VLOOKUP(DataSet!A2945+1,'Vehicle Availability'!$B$39:$D$62,2),VLOOKUP(DataSet!A2945+1,'Vehicle Availability'!$B$39:$D$62,3))</f>
        <v>1</v>
      </c>
      <c r="H2945">
        <f t="shared" si="45"/>
        <v>1</v>
      </c>
      <c r="I2945" s="105">
        <f>'Marginal Energy Prices'!C2943/1000</f>
        <v>0</v>
      </c>
    </row>
    <row r="2946" spans="1:9" x14ac:dyDescent="0.25">
      <c r="A2946">
        <f>HourMap!F2943</f>
        <v>12</v>
      </c>
      <c r="B2946">
        <f>HourMap!H2943</f>
        <v>1</v>
      </c>
      <c r="C2946">
        <f>'2020 Load Shapes'!A2947</f>
        <v>2940</v>
      </c>
      <c r="D2946">
        <f>'2020 Load Shapes'!B2947</f>
        <v>0</v>
      </c>
      <c r="E2946">
        <f>IF(B2946=0,VLOOKUP(DataSet!A2946+1,'Vehicle Availability'!$B$7:$D$30,2),VLOOKUP(DataSet!A2946+1,'Vehicle Availability'!$B$7:$D$30,3))</f>
        <v>1</v>
      </c>
      <c r="F2946">
        <f>'2020 Load Shapes'!C2947</f>
        <v>0</v>
      </c>
      <c r="G2946">
        <f>IF(B2946=0,VLOOKUP(DataSet!A2946+1,'Vehicle Availability'!$B$39:$D$62,2),VLOOKUP(DataSet!A2946+1,'Vehicle Availability'!$B$39:$D$62,3))</f>
        <v>1</v>
      </c>
      <c r="H2946">
        <f t="shared" si="45"/>
        <v>1</v>
      </c>
      <c r="I2946" s="105">
        <f>'Marginal Energy Prices'!C2944/1000</f>
        <v>0</v>
      </c>
    </row>
    <row r="2947" spans="1:9" x14ac:dyDescent="0.25">
      <c r="A2947">
        <f>HourMap!F2944</f>
        <v>13</v>
      </c>
      <c r="B2947">
        <f>HourMap!H2944</f>
        <v>1</v>
      </c>
      <c r="C2947">
        <f>'2020 Load Shapes'!A2948</f>
        <v>2941</v>
      </c>
      <c r="D2947">
        <f>'2020 Load Shapes'!B2948</f>
        <v>0</v>
      </c>
      <c r="E2947">
        <f>IF(B2947=0,VLOOKUP(DataSet!A2947+1,'Vehicle Availability'!$B$7:$D$30,2),VLOOKUP(DataSet!A2947+1,'Vehicle Availability'!$B$7:$D$30,3))</f>
        <v>1</v>
      </c>
      <c r="F2947">
        <f>'2020 Load Shapes'!C2948</f>
        <v>0</v>
      </c>
      <c r="G2947">
        <f>IF(B2947=0,VLOOKUP(DataSet!A2947+1,'Vehicle Availability'!$B$39:$D$62,2),VLOOKUP(DataSet!A2947+1,'Vehicle Availability'!$B$39:$D$62,3))</f>
        <v>1</v>
      </c>
      <c r="H2947">
        <f t="shared" si="45"/>
        <v>1</v>
      </c>
      <c r="I2947" s="105">
        <f>'Marginal Energy Prices'!C2945/1000</f>
        <v>0</v>
      </c>
    </row>
    <row r="2948" spans="1:9" x14ac:dyDescent="0.25">
      <c r="A2948">
        <f>HourMap!F2945</f>
        <v>14</v>
      </c>
      <c r="B2948">
        <f>HourMap!H2945</f>
        <v>1</v>
      </c>
      <c r="C2948">
        <f>'2020 Load Shapes'!A2949</f>
        <v>2942</v>
      </c>
      <c r="D2948">
        <f>'2020 Load Shapes'!B2949</f>
        <v>0</v>
      </c>
      <c r="E2948">
        <f>IF(B2948=0,VLOOKUP(DataSet!A2948+1,'Vehicle Availability'!$B$7:$D$30,2),VLOOKUP(DataSet!A2948+1,'Vehicle Availability'!$B$7:$D$30,3))</f>
        <v>1</v>
      </c>
      <c r="F2948">
        <f>'2020 Load Shapes'!C2949</f>
        <v>0</v>
      </c>
      <c r="G2948">
        <f>IF(B2948=0,VLOOKUP(DataSet!A2948+1,'Vehicle Availability'!$B$39:$D$62,2),VLOOKUP(DataSet!A2948+1,'Vehicle Availability'!$B$39:$D$62,3))</f>
        <v>1</v>
      </c>
      <c r="H2948">
        <f t="shared" si="45"/>
        <v>0</v>
      </c>
      <c r="I2948" s="105">
        <f>'Marginal Energy Prices'!C2946/1000</f>
        <v>0</v>
      </c>
    </row>
    <row r="2949" spans="1:9" x14ac:dyDescent="0.25">
      <c r="A2949">
        <f>HourMap!F2946</f>
        <v>15</v>
      </c>
      <c r="B2949">
        <f>HourMap!H2946</f>
        <v>1</v>
      </c>
      <c r="C2949">
        <f>'2020 Load Shapes'!A2950</f>
        <v>2943</v>
      </c>
      <c r="D2949">
        <f>'2020 Load Shapes'!B2950</f>
        <v>0</v>
      </c>
      <c r="E2949">
        <f>IF(B2949=0,VLOOKUP(DataSet!A2949+1,'Vehicle Availability'!$B$7:$D$30,2),VLOOKUP(DataSet!A2949+1,'Vehicle Availability'!$B$7:$D$30,3))</f>
        <v>1</v>
      </c>
      <c r="F2949">
        <f>'2020 Load Shapes'!C2950</f>
        <v>0</v>
      </c>
      <c r="G2949">
        <f>IF(B2949=0,VLOOKUP(DataSet!A2949+1,'Vehicle Availability'!$B$39:$D$62,2),VLOOKUP(DataSet!A2949+1,'Vehicle Availability'!$B$39:$D$62,3))</f>
        <v>1</v>
      </c>
      <c r="H2949">
        <f t="shared" si="45"/>
        <v>0</v>
      </c>
      <c r="I2949" s="105">
        <f>'Marginal Energy Prices'!C2947/1000</f>
        <v>0</v>
      </c>
    </row>
    <row r="2950" spans="1:9" x14ac:dyDescent="0.25">
      <c r="A2950">
        <f>HourMap!F2947</f>
        <v>16</v>
      </c>
      <c r="B2950">
        <f>HourMap!H2947</f>
        <v>1</v>
      </c>
      <c r="C2950">
        <f>'2020 Load Shapes'!A2951</f>
        <v>2944</v>
      </c>
      <c r="D2950">
        <f>'2020 Load Shapes'!B2951</f>
        <v>0</v>
      </c>
      <c r="E2950">
        <f>IF(B2950=0,VLOOKUP(DataSet!A2950+1,'Vehicle Availability'!$B$7:$D$30,2),VLOOKUP(DataSet!A2950+1,'Vehicle Availability'!$B$7:$D$30,3))</f>
        <v>1</v>
      </c>
      <c r="F2950">
        <f>'2020 Load Shapes'!C2951</f>
        <v>0</v>
      </c>
      <c r="G2950">
        <f>IF(B2950=0,VLOOKUP(DataSet!A2950+1,'Vehicle Availability'!$B$39:$D$62,2),VLOOKUP(DataSet!A2950+1,'Vehicle Availability'!$B$39:$D$62,3))</f>
        <v>1</v>
      </c>
      <c r="H2950">
        <f t="shared" si="45"/>
        <v>0</v>
      </c>
      <c r="I2950" s="105">
        <f>'Marginal Energy Prices'!C2948/1000</f>
        <v>0</v>
      </c>
    </row>
    <row r="2951" spans="1:9" x14ac:dyDescent="0.25">
      <c r="A2951">
        <f>HourMap!F2948</f>
        <v>17</v>
      </c>
      <c r="B2951">
        <f>HourMap!H2948</f>
        <v>1</v>
      </c>
      <c r="C2951">
        <f>'2020 Load Shapes'!A2952</f>
        <v>2945</v>
      </c>
      <c r="D2951">
        <f>'2020 Load Shapes'!B2952</f>
        <v>0</v>
      </c>
      <c r="E2951">
        <f>IF(B2951=0,VLOOKUP(DataSet!A2951+1,'Vehicle Availability'!$B$7:$D$30,2),VLOOKUP(DataSet!A2951+1,'Vehicle Availability'!$B$7:$D$30,3))</f>
        <v>1</v>
      </c>
      <c r="F2951">
        <f>'2020 Load Shapes'!C2952</f>
        <v>0</v>
      </c>
      <c r="G2951">
        <f>IF(B2951=0,VLOOKUP(DataSet!A2951+1,'Vehicle Availability'!$B$39:$D$62,2),VLOOKUP(DataSet!A2951+1,'Vehicle Availability'!$B$39:$D$62,3))</f>
        <v>1</v>
      </c>
      <c r="H2951">
        <f t="shared" si="45"/>
        <v>0</v>
      </c>
      <c r="I2951" s="105">
        <f>'Marginal Energy Prices'!C2949/1000</f>
        <v>1.6536596877714399E-3</v>
      </c>
    </row>
    <row r="2952" spans="1:9" x14ac:dyDescent="0.25">
      <c r="A2952">
        <f>HourMap!F2949</f>
        <v>18</v>
      </c>
      <c r="B2952">
        <f>HourMap!H2949</f>
        <v>1</v>
      </c>
      <c r="C2952">
        <f>'2020 Load Shapes'!A2953</f>
        <v>2946</v>
      </c>
      <c r="D2952">
        <f>'2020 Load Shapes'!B2953</f>
        <v>0</v>
      </c>
      <c r="E2952">
        <f>IF(B2952=0,VLOOKUP(DataSet!A2952+1,'Vehicle Availability'!$B$7:$D$30,2),VLOOKUP(DataSet!A2952+1,'Vehicle Availability'!$B$7:$D$30,3))</f>
        <v>0</v>
      </c>
      <c r="F2952">
        <f>'2020 Load Shapes'!C2953</f>
        <v>0</v>
      </c>
      <c r="G2952">
        <f>IF(B2952=0,VLOOKUP(DataSet!A2952+1,'Vehicle Availability'!$B$39:$D$62,2),VLOOKUP(DataSet!A2952+1,'Vehicle Availability'!$B$39:$D$62,3))</f>
        <v>1</v>
      </c>
      <c r="H2952">
        <f t="shared" ref="H2952:H3015" si="46">IF(B2952=0,A2952&lt;=5,A2952&lt;=13)*1</f>
        <v>0</v>
      </c>
      <c r="I2952" s="105">
        <f>'Marginal Energy Prices'!C2950/1000</f>
        <v>7.7646055656687654E-2</v>
      </c>
    </row>
    <row r="2953" spans="1:9" x14ac:dyDescent="0.25">
      <c r="A2953">
        <f>HourMap!F2950</f>
        <v>19</v>
      </c>
      <c r="B2953">
        <f>HourMap!H2950</f>
        <v>1</v>
      </c>
      <c r="C2953">
        <f>'2020 Load Shapes'!A2954</f>
        <v>2947</v>
      </c>
      <c r="D2953">
        <f>'2020 Load Shapes'!B2954</f>
        <v>0</v>
      </c>
      <c r="E2953">
        <f>IF(B2953=0,VLOOKUP(DataSet!A2953+1,'Vehicle Availability'!$B$7:$D$30,2),VLOOKUP(DataSet!A2953+1,'Vehicle Availability'!$B$7:$D$30,3))</f>
        <v>1</v>
      </c>
      <c r="F2953">
        <f>'2020 Load Shapes'!C2954</f>
        <v>0</v>
      </c>
      <c r="G2953">
        <f>IF(B2953=0,VLOOKUP(DataSet!A2953+1,'Vehicle Availability'!$B$39:$D$62,2),VLOOKUP(DataSet!A2953+1,'Vehicle Availability'!$B$39:$D$62,3))</f>
        <v>1</v>
      </c>
      <c r="H2953">
        <f t="shared" si="46"/>
        <v>0</v>
      </c>
      <c r="I2953" s="105">
        <f>'Marginal Energy Prices'!C2951/1000</f>
        <v>8.5104659939061883E-2</v>
      </c>
    </row>
    <row r="2954" spans="1:9" x14ac:dyDescent="0.25">
      <c r="A2954">
        <f>HourMap!F2951</f>
        <v>20</v>
      </c>
      <c r="B2954">
        <f>HourMap!H2951</f>
        <v>1</v>
      </c>
      <c r="C2954">
        <f>'2020 Load Shapes'!A2955</f>
        <v>2948</v>
      </c>
      <c r="D2954">
        <f>'2020 Load Shapes'!B2955</f>
        <v>0</v>
      </c>
      <c r="E2954">
        <f>IF(B2954=0,VLOOKUP(DataSet!A2954+1,'Vehicle Availability'!$B$7:$D$30,2),VLOOKUP(DataSet!A2954+1,'Vehicle Availability'!$B$7:$D$30,3))</f>
        <v>1</v>
      </c>
      <c r="F2954">
        <f>'2020 Load Shapes'!C2955</f>
        <v>0</v>
      </c>
      <c r="G2954">
        <f>IF(B2954=0,VLOOKUP(DataSet!A2954+1,'Vehicle Availability'!$B$39:$D$62,2),VLOOKUP(DataSet!A2954+1,'Vehicle Availability'!$B$39:$D$62,3))</f>
        <v>1</v>
      </c>
      <c r="H2954">
        <f t="shared" si="46"/>
        <v>0</v>
      </c>
      <c r="I2954" s="105">
        <f>'Marginal Energy Prices'!C2952/1000</f>
        <v>9.6720190847383702E-2</v>
      </c>
    </row>
    <row r="2955" spans="1:9" x14ac:dyDescent="0.25">
      <c r="A2955">
        <f>HourMap!F2952</f>
        <v>21</v>
      </c>
      <c r="B2955">
        <f>HourMap!H2952</f>
        <v>1</v>
      </c>
      <c r="C2955">
        <f>'2020 Load Shapes'!A2956</f>
        <v>2949</v>
      </c>
      <c r="D2955">
        <f>'2020 Load Shapes'!B2956</f>
        <v>0</v>
      </c>
      <c r="E2955">
        <f>IF(B2955=0,VLOOKUP(DataSet!A2955+1,'Vehicle Availability'!$B$7:$D$30,2),VLOOKUP(DataSet!A2955+1,'Vehicle Availability'!$B$7:$D$30,3))</f>
        <v>1</v>
      </c>
      <c r="F2955">
        <f>'2020 Load Shapes'!C2956</f>
        <v>0</v>
      </c>
      <c r="G2955">
        <f>IF(B2955=0,VLOOKUP(DataSet!A2955+1,'Vehicle Availability'!$B$39:$D$62,2),VLOOKUP(DataSet!A2955+1,'Vehicle Availability'!$B$39:$D$62,3))</f>
        <v>1</v>
      </c>
      <c r="H2955">
        <f t="shared" si="46"/>
        <v>0</v>
      </c>
      <c r="I2955" s="105">
        <f>'Marginal Energy Prices'!C2953/1000</f>
        <v>8.087572378135055E-2</v>
      </c>
    </row>
    <row r="2956" spans="1:9" x14ac:dyDescent="0.25">
      <c r="A2956">
        <f>HourMap!F2953</f>
        <v>22</v>
      </c>
      <c r="B2956">
        <f>HourMap!H2953</f>
        <v>1</v>
      </c>
      <c r="C2956">
        <f>'2020 Load Shapes'!A2957</f>
        <v>2950</v>
      </c>
      <c r="D2956">
        <f>'2020 Load Shapes'!B2957</f>
        <v>0</v>
      </c>
      <c r="E2956">
        <f>IF(B2956=0,VLOOKUP(DataSet!A2956+1,'Vehicle Availability'!$B$7:$D$30,2),VLOOKUP(DataSet!A2956+1,'Vehicle Availability'!$B$7:$D$30,3))</f>
        <v>1</v>
      </c>
      <c r="F2956">
        <f>'2020 Load Shapes'!C2957</f>
        <v>0</v>
      </c>
      <c r="G2956">
        <f>IF(B2956=0,VLOOKUP(DataSet!A2956+1,'Vehicle Availability'!$B$39:$D$62,2),VLOOKUP(DataSet!A2956+1,'Vehicle Availability'!$B$39:$D$62,3))</f>
        <v>1</v>
      </c>
      <c r="H2956">
        <f t="shared" si="46"/>
        <v>0</v>
      </c>
      <c r="I2956" s="105">
        <f>'Marginal Energy Prices'!C2954/1000</f>
        <v>7.3058649424263988E-2</v>
      </c>
    </row>
    <row r="2957" spans="1:9" x14ac:dyDescent="0.25">
      <c r="A2957">
        <f>HourMap!F2954</f>
        <v>23</v>
      </c>
      <c r="B2957">
        <f>HourMap!H2954</f>
        <v>1</v>
      </c>
      <c r="C2957">
        <f>'2020 Load Shapes'!A2958</f>
        <v>2951</v>
      </c>
      <c r="D2957">
        <f>'2020 Load Shapes'!B2958</f>
        <v>0</v>
      </c>
      <c r="E2957">
        <f>IF(B2957=0,VLOOKUP(DataSet!A2957+1,'Vehicle Availability'!$B$7:$D$30,2),VLOOKUP(DataSet!A2957+1,'Vehicle Availability'!$B$7:$D$30,3))</f>
        <v>1</v>
      </c>
      <c r="F2957">
        <f>'2020 Load Shapes'!C2958</f>
        <v>0</v>
      </c>
      <c r="G2957">
        <f>IF(B2957=0,VLOOKUP(DataSet!A2957+1,'Vehicle Availability'!$B$39:$D$62,2),VLOOKUP(DataSet!A2957+1,'Vehicle Availability'!$B$39:$D$62,3))</f>
        <v>1</v>
      </c>
      <c r="H2957">
        <f t="shared" si="46"/>
        <v>0</v>
      </c>
      <c r="I2957" s="105">
        <f>'Marginal Energy Prices'!C2955/1000</f>
        <v>7.3132948860802113E-2</v>
      </c>
    </row>
    <row r="2958" spans="1:9" x14ac:dyDescent="0.25">
      <c r="A2958">
        <f>HourMap!F2955</f>
        <v>0</v>
      </c>
      <c r="B2958">
        <f>HourMap!H2955</f>
        <v>0</v>
      </c>
      <c r="C2958">
        <f>'2020 Load Shapes'!A2959</f>
        <v>2952</v>
      </c>
      <c r="D2958">
        <f>'2020 Load Shapes'!B2959</f>
        <v>0</v>
      </c>
      <c r="E2958">
        <f>IF(B2958=0,VLOOKUP(DataSet!A2958+1,'Vehicle Availability'!$B$7:$D$30,2),VLOOKUP(DataSet!A2958+1,'Vehicle Availability'!$B$7:$D$30,3))</f>
        <v>1</v>
      </c>
      <c r="F2958">
        <f>'2020 Load Shapes'!C2959</f>
        <v>0</v>
      </c>
      <c r="G2958">
        <f>IF(B2958=0,VLOOKUP(DataSet!A2958+1,'Vehicle Availability'!$B$39:$D$62,2),VLOOKUP(DataSet!A2958+1,'Vehicle Availability'!$B$39:$D$62,3))</f>
        <v>1</v>
      </c>
      <c r="H2958">
        <f t="shared" si="46"/>
        <v>1</v>
      </c>
      <c r="I2958" s="105">
        <f>'Marginal Energy Prices'!C2956/1000</f>
        <v>7.8951484178765338E-2</v>
      </c>
    </row>
    <row r="2959" spans="1:9" x14ac:dyDescent="0.25">
      <c r="A2959">
        <f>HourMap!F2956</f>
        <v>1</v>
      </c>
      <c r="B2959">
        <f>HourMap!H2956</f>
        <v>0</v>
      </c>
      <c r="C2959">
        <f>'2020 Load Shapes'!A2960</f>
        <v>2953</v>
      </c>
      <c r="D2959">
        <f>'2020 Load Shapes'!B2960</f>
        <v>0</v>
      </c>
      <c r="E2959">
        <f>IF(B2959=0,VLOOKUP(DataSet!A2959+1,'Vehicle Availability'!$B$7:$D$30,2),VLOOKUP(DataSet!A2959+1,'Vehicle Availability'!$B$7:$D$30,3))</f>
        <v>1</v>
      </c>
      <c r="F2959">
        <f>'2020 Load Shapes'!C2960</f>
        <v>0</v>
      </c>
      <c r="G2959">
        <f>IF(B2959=0,VLOOKUP(DataSet!A2959+1,'Vehicle Availability'!$B$39:$D$62,2),VLOOKUP(DataSet!A2959+1,'Vehicle Availability'!$B$39:$D$62,3))</f>
        <v>1</v>
      </c>
      <c r="H2959">
        <f t="shared" si="46"/>
        <v>1</v>
      </c>
      <c r="I2959" s="105">
        <f>'Marginal Energy Prices'!C2957/1000</f>
        <v>6.9403793799340488E-2</v>
      </c>
    </row>
    <row r="2960" spans="1:9" x14ac:dyDescent="0.25">
      <c r="A2960">
        <f>HourMap!F2957</f>
        <v>2</v>
      </c>
      <c r="B2960">
        <f>HourMap!H2957</f>
        <v>0</v>
      </c>
      <c r="C2960">
        <f>'2020 Load Shapes'!A2961</f>
        <v>2954</v>
      </c>
      <c r="D2960">
        <f>'2020 Load Shapes'!B2961</f>
        <v>0</v>
      </c>
      <c r="E2960">
        <f>IF(B2960=0,VLOOKUP(DataSet!A2960+1,'Vehicle Availability'!$B$7:$D$30,2),VLOOKUP(DataSet!A2960+1,'Vehicle Availability'!$B$7:$D$30,3))</f>
        <v>1</v>
      </c>
      <c r="F2960">
        <f>'2020 Load Shapes'!C2961</f>
        <v>3.3</v>
      </c>
      <c r="G2960">
        <f>IF(B2960=0,VLOOKUP(DataSet!A2960+1,'Vehicle Availability'!$B$39:$D$62,2),VLOOKUP(DataSet!A2960+1,'Vehicle Availability'!$B$39:$D$62,3))</f>
        <v>1</v>
      </c>
      <c r="H2960">
        <f t="shared" si="46"/>
        <v>1</v>
      </c>
      <c r="I2960" s="105">
        <f>'Marginal Energy Prices'!C2958/1000</f>
        <v>6.1686911180071316E-2</v>
      </c>
    </row>
    <row r="2961" spans="1:9" x14ac:dyDescent="0.25">
      <c r="A2961">
        <f>HourMap!F2958</f>
        <v>3</v>
      </c>
      <c r="B2961">
        <f>HourMap!H2958</f>
        <v>0</v>
      </c>
      <c r="C2961">
        <f>'2020 Load Shapes'!A2962</f>
        <v>2955</v>
      </c>
      <c r="D2961">
        <f>'2020 Load Shapes'!B2962</f>
        <v>0</v>
      </c>
      <c r="E2961">
        <f>IF(B2961=0,VLOOKUP(DataSet!A2961+1,'Vehicle Availability'!$B$7:$D$30,2),VLOOKUP(DataSet!A2961+1,'Vehicle Availability'!$B$7:$D$30,3))</f>
        <v>1</v>
      </c>
      <c r="F2961">
        <f>'2020 Load Shapes'!C2962</f>
        <v>0.86947368421052151</v>
      </c>
      <c r="G2961">
        <f>IF(B2961=0,VLOOKUP(DataSet!A2961+1,'Vehicle Availability'!$B$39:$D$62,2),VLOOKUP(DataSet!A2961+1,'Vehicle Availability'!$B$39:$D$62,3))</f>
        <v>1</v>
      </c>
      <c r="H2961">
        <f t="shared" si="46"/>
        <v>1</v>
      </c>
      <c r="I2961" s="105">
        <f>'Marginal Energy Prices'!C2959/1000</f>
        <v>6.1869328536996455E-2</v>
      </c>
    </row>
    <row r="2962" spans="1:9" x14ac:dyDescent="0.25">
      <c r="A2962">
        <f>HourMap!F2959</f>
        <v>4</v>
      </c>
      <c r="B2962">
        <f>HourMap!H2959</f>
        <v>0</v>
      </c>
      <c r="C2962">
        <f>'2020 Load Shapes'!A2963</f>
        <v>2956</v>
      </c>
      <c r="D2962">
        <f>'2020 Load Shapes'!B2963</f>
        <v>0</v>
      </c>
      <c r="E2962">
        <f>IF(B2962=0,VLOOKUP(DataSet!A2962+1,'Vehicle Availability'!$B$7:$D$30,2),VLOOKUP(DataSet!A2962+1,'Vehicle Availability'!$B$7:$D$30,3))</f>
        <v>1</v>
      </c>
      <c r="F2962">
        <f>'2020 Load Shapes'!C2963</f>
        <v>0</v>
      </c>
      <c r="G2962">
        <f>IF(B2962=0,VLOOKUP(DataSet!A2962+1,'Vehicle Availability'!$B$39:$D$62,2),VLOOKUP(DataSet!A2962+1,'Vehicle Availability'!$B$39:$D$62,3))</f>
        <v>1</v>
      </c>
      <c r="H2962">
        <f t="shared" si="46"/>
        <v>1</v>
      </c>
      <c r="I2962" s="105">
        <f>'Marginal Energy Prices'!C2960/1000</f>
        <v>6.6549381475955557E-2</v>
      </c>
    </row>
    <row r="2963" spans="1:9" x14ac:dyDescent="0.25">
      <c r="A2963">
        <f>HourMap!F2960</f>
        <v>5</v>
      </c>
      <c r="B2963">
        <f>HourMap!H2960</f>
        <v>0</v>
      </c>
      <c r="C2963">
        <f>'2020 Load Shapes'!A2964</f>
        <v>2957</v>
      </c>
      <c r="D2963">
        <f>'2020 Load Shapes'!B2964</f>
        <v>0</v>
      </c>
      <c r="E2963">
        <f>IF(B2963=0,VLOOKUP(DataSet!A2963+1,'Vehicle Availability'!$B$7:$D$30,2),VLOOKUP(DataSet!A2963+1,'Vehicle Availability'!$B$7:$D$30,3))</f>
        <v>1</v>
      </c>
      <c r="F2963">
        <f>'2020 Load Shapes'!C2964</f>
        <v>0</v>
      </c>
      <c r="G2963">
        <f>IF(B2963=0,VLOOKUP(DataSet!A2963+1,'Vehicle Availability'!$B$39:$D$62,2),VLOOKUP(DataSet!A2963+1,'Vehicle Availability'!$B$39:$D$62,3))</f>
        <v>1</v>
      </c>
      <c r="H2963">
        <f t="shared" si="46"/>
        <v>1</v>
      </c>
      <c r="I2963" s="105">
        <f>'Marginal Energy Prices'!C2961/1000</f>
        <v>7.6116297092939669E-2</v>
      </c>
    </row>
    <row r="2964" spans="1:9" x14ac:dyDescent="0.25">
      <c r="A2964">
        <f>HourMap!F2961</f>
        <v>6</v>
      </c>
      <c r="B2964">
        <f>HourMap!H2961</f>
        <v>0</v>
      </c>
      <c r="C2964">
        <f>'2020 Load Shapes'!A2965</f>
        <v>2958</v>
      </c>
      <c r="D2964">
        <f>'2020 Load Shapes'!B2965</f>
        <v>0</v>
      </c>
      <c r="E2964">
        <f>IF(B2964=0,VLOOKUP(DataSet!A2964+1,'Vehicle Availability'!$B$7:$D$30,2),VLOOKUP(DataSet!A2964+1,'Vehicle Availability'!$B$7:$D$30,3))</f>
        <v>0</v>
      </c>
      <c r="F2964">
        <f>'2020 Load Shapes'!C2965</f>
        <v>0</v>
      </c>
      <c r="G2964">
        <f>IF(B2964=0,VLOOKUP(DataSet!A2964+1,'Vehicle Availability'!$B$39:$D$62,2),VLOOKUP(DataSet!A2964+1,'Vehicle Availability'!$B$39:$D$62,3))</f>
        <v>0</v>
      </c>
      <c r="H2964">
        <f t="shared" si="46"/>
        <v>0</v>
      </c>
      <c r="I2964" s="105">
        <f>'Marginal Energy Prices'!C2962/1000</f>
        <v>8.9610583300509097E-2</v>
      </c>
    </row>
    <row r="2965" spans="1:9" x14ac:dyDescent="0.25">
      <c r="A2965">
        <f>HourMap!F2962</f>
        <v>7</v>
      </c>
      <c r="B2965">
        <f>HourMap!H2962</f>
        <v>0</v>
      </c>
      <c r="C2965">
        <f>'2020 Load Shapes'!A2966</f>
        <v>2959</v>
      </c>
      <c r="D2965">
        <f>'2020 Load Shapes'!B2966</f>
        <v>0</v>
      </c>
      <c r="E2965">
        <f>IF(B2965=0,VLOOKUP(DataSet!A2965+1,'Vehicle Availability'!$B$7:$D$30,2),VLOOKUP(DataSet!A2965+1,'Vehicle Availability'!$B$7:$D$30,3))</f>
        <v>0</v>
      </c>
      <c r="F2965">
        <f>'2020 Load Shapes'!C2966</f>
        <v>0</v>
      </c>
      <c r="G2965">
        <f>IF(B2965=0,VLOOKUP(DataSet!A2965+1,'Vehicle Availability'!$B$39:$D$62,2),VLOOKUP(DataSet!A2965+1,'Vehicle Availability'!$B$39:$D$62,3))</f>
        <v>0</v>
      </c>
      <c r="H2965">
        <f t="shared" si="46"/>
        <v>0</v>
      </c>
      <c r="I2965" s="105">
        <f>'Marginal Energy Prices'!C2963/1000</f>
        <v>9.0805218827634218E-2</v>
      </c>
    </row>
    <row r="2966" spans="1:9" x14ac:dyDescent="0.25">
      <c r="A2966">
        <f>HourMap!F2963</f>
        <v>8</v>
      </c>
      <c r="B2966">
        <f>HourMap!H2963</f>
        <v>0</v>
      </c>
      <c r="C2966">
        <f>'2020 Load Shapes'!A2967</f>
        <v>2960</v>
      </c>
      <c r="D2966">
        <f>'2020 Load Shapes'!B2967</f>
        <v>0</v>
      </c>
      <c r="E2966">
        <f>IF(B2966=0,VLOOKUP(DataSet!A2966+1,'Vehicle Availability'!$B$7:$D$30,2),VLOOKUP(DataSet!A2966+1,'Vehicle Availability'!$B$7:$D$30,3))</f>
        <v>0</v>
      </c>
      <c r="F2966">
        <f>'2020 Load Shapes'!C2967</f>
        <v>0</v>
      </c>
      <c r="G2966">
        <f>IF(B2966=0,VLOOKUP(DataSet!A2966+1,'Vehicle Availability'!$B$39:$D$62,2),VLOOKUP(DataSet!A2966+1,'Vehicle Availability'!$B$39:$D$62,3))</f>
        <v>0</v>
      </c>
      <c r="H2966">
        <f t="shared" si="46"/>
        <v>0</v>
      </c>
      <c r="I2966" s="105">
        <f>'Marginal Energy Prices'!C2964/1000</f>
        <v>1.5791372791003469E-2</v>
      </c>
    </row>
    <row r="2967" spans="1:9" x14ac:dyDescent="0.25">
      <c r="A2967">
        <f>HourMap!F2964</f>
        <v>9</v>
      </c>
      <c r="B2967">
        <f>HourMap!H2964</f>
        <v>0</v>
      </c>
      <c r="C2967">
        <f>'2020 Load Shapes'!A2968</f>
        <v>2961</v>
      </c>
      <c r="D2967">
        <f>'2020 Load Shapes'!B2968</f>
        <v>0</v>
      </c>
      <c r="E2967">
        <f>IF(B2967=0,VLOOKUP(DataSet!A2967+1,'Vehicle Availability'!$B$7:$D$30,2),VLOOKUP(DataSet!A2967+1,'Vehicle Availability'!$B$7:$D$30,3))</f>
        <v>0</v>
      </c>
      <c r="F2967">
        <f>'2020 Load Shapes'!C2968</f>
        <v>0</v>
      </c>
      <c r="G2967">
        <f>IF(B2967=0,VLOOKUP(DataSet!A2967+1,'Vehicle Availability'!$B$39:$D$62,2),VLOOKUP(DataSet!A2967+1,'Vehicle Availability'!$B$39:$D$62,3))</f>
        <v>0</v>
      </c>
      <c r="H2967">
        <f t="shared" si="46"/>
        <v>0</v>
      </c>
      <c r="I2967" s="105">
        <f>'Marginal Energy Prices'!C2965/1000</f>
        <v>2.3928421856321953E-2</v>
      </c>
    </row>
    <row r="2968" spans="1:9" x14ac:dyDescent="0.25">
      <c r="A2968">
        <f>HourMap!F2965</f>
        <v>10</v>
      </c>
      <c r="B2968">
        <f>HourMap!H2965</f>
        <v>0</v>
      </c>
      <c r="C2968">
        <f>'2020 Load Shapes'!A2969</f>
        <v>2962</v>
      </c>
      <c r="D2968">
        <f>'2020 Load Shapes'!B2969</f>
        <v>0</v>
      </c>
      <c r="E2968">
        <f>IF(B2968=0,VLOOKUP(DataSet!A2968+1,'Vehicle Availability'!$B$7:$D$30,2),VLOOKUP(DataSet!A2968+1,'Vehicle Availability'!$B$7:$D$30,3))</f>
        <v>0</v>
      </c>
      <c r="F2968">
        <f>'2020 Load Shapes'!C2969</f>
        <v>0</v>
      </c>
      <c r="G2968">
        <f>IF(B2968=0,VLOOKUP(DataSet!A2968+1,'Vehicle Availability'!$B$39:$D$62,2),VLOOKUP(DataSet!A2968+1,'Vehicle Availability'!$B$39:$D$62,3))</f>
        <v>0</v>
      </c>
      <c r="H2968">
        <f t="shared" si="46"/>
        <v>0</v>
      </c>
      <c r="I2968" s="105">
        <f>'Marginal Energy Prices'!C2966/1000</f>
        <v>2.0141033760373846E-2</v>
      </c>
    </row>
    <row r="2969" spans="1:9" x14ac:dyDescent="0.25">
      <c r="A2969">
        <f>HourMap!F2966</f>
        <v>11</v>
      </c>
      <c r="B2969">
        <f>HourMap!H2966</f>
        <v>0</v>
      </c>
      <c r="C2969">
        <f>'2020 Load Shapes'!A2970</f>
        <v>2963</v>
      </c>
      <c r="D2969">
        <f>'2020 Load Shapes'!B2970</f>
        <v>0</v>
      </c>
      <c r="E2969">
        <f>IF(B2969=0,VLOOKUP(DataSet!A2969+1,'Vehicle Availability'!$B$7:$D$30,2),VLOOKUP(DataSet!A2969+1,'Vehicle Availability'!$B$7:$D$30,3))</f>
        <v>0</v>
      </c>
      <c r="F2969">
        <f>'2020 Load Shapes'!C2970</f>
        <v>0</v>
      </c>
      <c r="G2969">
        <f>IF(B2969=0,VLOOKUP(DataSet!A2969+1,'Vehicle Availability'!$B$39:$D$62,2),VLOOKUP(DataSet!A2969+1,'Vehicle Availability'!$B$39:$D$62,3))</f>
        <v>0</v>
      </c>
      <c r="H2969">
        <f t="shared" si="46"/>
        <v>0</v>
      </c>
      <c r="I2969" s="105">
        <f>'Marginal Energy Prices'!C2967/1000</f>
        <v>1.8420385489831027E-2</v>
      </c>
    </row>
    <row r="2970" spans="1:9" x14ac:dyDescent="0.25">
      <c r="A2970">
        <f>HourMap!F2967</f>
        <v>12</v>
      </c>
      <c r="B2970">
        <f>HourMap!H2967</f>
        <v>0</v>
      </c>
      <c r="C2970">
        <f>'2020 Load Shapes'!A2971</f>
        <v>2964</v>
      </c>
      <c r="D2970">
        <f>'2020 Load Shapes'!B2971</f>
        <v>0</v>
      </c>
      <c r="E2970">
        <f>IF(B2970=0,VLOOKUP(DataSet!A2970+1,'Vehicle Availability'!$B$7:$D$30,2),VLOOKUP(DataSet!A2970+1,'Vehicle Availability'!$B$7:$D$30,3))</f>
        <v>0</v>
      </c>
      <c r="F2970">
        <f>'2020 Load Shapes'!C2971</f>
        <v>0</v>
      </c>
      <c r="G2970">
        <f>IF(B2970=0,VLOOKUP(DataSet!A2970+1,'Vehicle Availability'!$B$39:$D$62,2),VLOOKUP(DataSet!A2970+1,'Vehicle Availability'!$B$39:$D$62,3))</f>
        <v>0</v>
      </c>
      <c r="H2970">
        <f t="shared" si="46"/>
        <v>0</v>
      </c>
      <c r="I2970" s="105">
        <f>'Marginal Energy Prices'!C2968/1000</f>
        <v>1.6899496377519863E-2</v>
      </c>
    </row>
    <row r="2971" spans="1:9" x14ac:dyDescent="0.25">
      <c r="A2971">
        <f>HourMap!F2968</f>
        <v>13</v>
      </c>
      <c r="B2971">
        <f>HourMap!H2968</f>
        <v>0</v>
      </c>
      <c r="C2971">
        <f>'2020 Load Shapes'!A2972</f>
        <v>2965</v>
      </c>
      <c r="D2971">
        <f>'2020 Load Shapes'!B2972</f>
        <v>0</v>
      </c>
      <c r="E2971">
        <f>IF(B2971=0,VLOOKUP(DataSet!A2971+1,'Vehicle Availability'!$B$7:$D$30,2),VLOOKUP(DataSet!A2971+1,'Vehicle Availability'!$B$7:$D$30,3))</f>
        <v>0</v>
      </c>
      <c r="F2971">
        <f>'2020 Load Shapes'!C2972</f>
        <v>0</v>
      </c>
      <c r="G2971">
        <f>IF(B2971=0,VLOOKUP(DataSet!A2971+1,'Vehicle Availability'!$B$39:$D$62,2),VLOOKUP(DataSet!A2971+1,'Vehicle Availability'!$B$39:$D$62,3))</f>
        <v>0</v>
      </c>
      <c r="H2971">
        <f t="shared" si="46"/>
        <v>0</v>
      </c>
      <c r="I2971" s="105">
        <f>'Marginal Energy Prices'!C2969/1000</f>
        <v>1.4582154385506941E-2</v>
      </c>
    </row>
    <row r="2972" spans="1:9" x14ac:dyDescent="0.25">
      <c r="A2972">
        <f>HourMap!F2969</f>
        <v>14</v>
      </c>
      <c r="B2972">
        <f>HourMap!H2969</f>
        <v>0</v>
      </c>
      <c r="C2972">
        <f>'2020 Load Shapes'!A2973</f>
        <v>2966</v>
      </c>
      <c r="D2972">
        <f>'2020 Load Shapes'!B2973</f>
        <v>0</v>
      </c>
      <c r="E2972">
        <f>IF(B2972=0,VLOOKUP(DataSet!A2972+1,'Vehicle Availability'!$B$7:$D$30,2),VLOOKUP(DataSet!A2972+1,'Vehicle Availability'!$B$7:$D$30,3))</f>
        <v>0</v>
      </c>
      <c r="F2972">
        <f>'2020 Load Shapes'!C2973</f>
        <v>0</v>
      </c>
      <c r="G2972">
        <f>IF(B2972=0,VLOOKUP(DataSet!A2972+1,'Vehicle Availability'!$B$39:$D$62,2),VLOOKUP(DataSet!A2972+1,'Vehicle Availability'!$B$39:$D$62,3))</f>
        <v>0</v>
      </c>
      <c r="H2972">
        <f t="shared" si="46"/>
        <v>0</v>
      </c>
      <c r="I2972" s="105">
        <f>'Marginal Energy Prices'!C2970/1000</f>
        <v>1.3911035433429657E-2</v>
      </c>
    </row>
    <row r="2973" spans="1:9" x14ac:dyDescent="0.25">
      <c r="A2973">
        <f>HourMap!F2970</f>
        <v>15</v>
      </c>
      <c r="B2973">
        <f>HourMap!H2970</f>
        <v>0</v>
      </c>
      <c r="C2973">
        <f>'2020 Load Shapes'!A2974</f>
        <v>2967</v>
      </c>
      <c r="D2973">
        <f>'2020 Load Shapes'!B2974</f>
        <v>0</v>
      </c>
      <c r="E2973">
        <f>IF(B2973=0,VLOOKUP(DataSet!A2973+1,'Vehicle Availability'!$B$7:$D$30,2),VLOOKUP(DataSet!A2973+1,'Vehicle Availability'!$B$7:$D$30,3))</f>
        <v>0</v>
      </c>
      <c r="F2973">
        <f>'2020 Load Shapes'!C2974</f>
        <v>0</v>
      </c>
      <c r="G2973">
        <f>IF(B2973=0,VLOOKUP(DataSet!A2973+1,'Vehicle Availability'!$B$39:$D$62,2),VLOOKUP(DataSet!A2973+1,'Vehicle Availability'!$B$39:$D$62,3))</f>
        <v>0</v>
      </c>
      <c r="H2973">
        <f t="shared" si="46"/>
        <v>0</v>
      </c>
      <c r="I2973" s="105">
        <f>'Marginal Energy Prices'!C2971/1000</f>
        <v>4.113640270293332E-3</v>
      </c>
    </row>
    <row r="2974" spans="1:9" x14ac:dyDescent="0.25">
      <c r="A2974">
        <f>HourMap!F2971</f>
        <v>16</v>
      </c>
      <c r="B2974">
        <f>HourMap!H2971</f>
        <v>0</v>
      </c>
      <c r="C2974">
        <f>'2020 Load Shapes'!A2975</f>
        <v>2968</v>
      </c>
      <c r="D2974">
        <f>'2020 Load Shapes'!B2975</f>
        <v>0</v>
      </c>
      <c r="E2974">
        <f>IF(B2974=0,VLOOKUP(DataSet!A2974+1,'Vehicle Availability'!$B$7:$D$30,2),VLOOKUP(DataSet!A2974+1,'Vehicle Availability'!$B$7:$D$30,3))</f>
        <v>0</v>
      </c>
      <c r="F2974">
        <f>'2020 Load Shapes'!C2975</f>
        <v>0</v>
      </c>
      <c r="G2974">
        <f>IF(B2974=0,VLOOKUP(DataSet!A2974+1,'Vehicle Availability'!$B$39:$D$62,2),VLOOKUP(DataSet!A2974+1,'Vehicle Availability'!$B$39:$D$62,3))</f>
        <v>0</v>
      </c>
      <c r="H2974">
        <f t="shared" si="46"/>
        <v>0</v>
      </c>
      <c r="I2974" s="105">
        <f>'Marginal Energy Prices'!C2972/1000</f>
        <v>4.077839960777944E-3</v>
      </c>
    </row>
    <row r="2975" spans="1:9" x14ac:dyDescent="0.25">
      <c r="A2975">
        <f>HourMap!F2972</f>
        <v>17</v>
      </c>
      <c r="B2975">
        <f>HourMap!H2972</f>
        <v>0</v>
      </c>
      <c r="C2975">
        <f>'2020 Load Shapes'!A2976</f>
        <v>2969</v>
      </c>
      <c r="D2975">
        <f>'2020 Load Shapes'!B2976</f>
        <v>0</v>
      </c>
      <c r="E2975">
        <f>IF(B2975=0,VLOOKUP(DataSet!A2975+1,'Vehicle Availability'!$B$7:$D$30,2),VLOOKUP(DataSet!A2975+1,'Vehicle Availability'!$B$7:$D$30,3))</f>
        <v>1</v>
      </c>
      <c r="F2975">
        <f>'2020 Load Shapes'!C2976</f>
        <v>0</v>
      </c>
      <c r="G2975">
        <f>IF(B2975=0,VLOOKUP(DataSet!A2975+1,'Vehicle Availability'!$B$39:$D$62,2),VLOOKUP(DataSet!A2975+1,'Vehicle Availability'!$B$39:$D$62,3))</f>
        <v>1</v>
      </c>
      <c r="H2975">
        <f t="shared" si="46"/>
        <v>0</v>
      </c>
      <c r="I2975" s="105">
        <f>'Marginal Energy Prices'!C2973/1000</f>
        <v>2.1497561596163568E-4</v>
      </c>
    </row>
    <row r="2976" spans="1:9" x14ac:dyDescent="0.25">
      <c r="A2976">
        <f>HourMap!F2973</f>
        <v>18</v>
      </c>
      <c r="B2976">
        <f>HourMap!H2973</f>
        <v>0</v>
      </c>
      <c r="C2976">
        <f>'2020 Load Shapes'!A2977</f>
        <v>2970</v>
      </c>
      <c r="D2976">
        <f>'2020 Load Shapes'!B2977</f>
        <v>0</v>
      </c>
      <c r="E2976">
        <f>IF(B2976=0,VLOOKUP(DataSet!A2976+1,'Vehicle Availability'!$B$7:$D$30,2),VLOOKUP(DataSet!A2976+1,'Vehicle Availability'!$B$7:$D$30,3))</f>
        <v>1</v>
      </c>
      <c r="F2976">
        <f>'2020 Load Shapes'!C2977</f>
        <v>0</v>
      </c>
      <c r="G2976">
        <f>IF(B2976=0,VLOOKUP(DataSet!A2976+1,'Vehicle Availability'!$B$39:$D$62,2),VLOOKUP(DataSet!A2976+1,'Vehicle Availability'!$B$39:$D$62,3))</f>
        <v>1</v>
      </c>
      <c r="H2976">
        <f t="shared" si="46"/>
        <v>0</v>
      </c>
      <c r="I2976" s="105">
        <f>'Marginal Energy Prices'!C2974/1000</f>
        <v>8.0656586499399233E-2</v>
      </c>
    </row>
    <row r="2977" spans="1:9" x14ac:dyDescent="0.25">
      <c r="A2977">
        <f>HourMap!F2974</f>
        <v>19</v>
      </c>
      <c r="B2977">
        <f>HourMap!H2974</f>
        <v>0</v>
      </c>
      <c r="C2977">
        <f>'2020 Load Shapes'!A2978</f>
        <v>2971</v>
      </c>
      <c r="D2977">
        <f>'2020 Load Shapes'!B2978</f>
        <v>0</v>
      </c>
      <c r="E2977">
        <f>IF(B2977=0,VLOOKUP(DataSet!A2977+1,'Vehicle Availability'!$B$7:$D$30,2),VLOOKUP(DataSet!A2977+1,'Vehicle Availability'!$B$7:$D$30,3))</f>
        <v>1</v>
      </c>
      <c r="F2977">
        <f>'2020 Load Shapes'!C2978</f>
        <v>0</v>
      </c>
      <c r="G2977">
        <f>IF(B2977=0,VLOOKUP(DataSet!A2977+1,'Vehicle Availability'!$B$39:$D$62,2),VLOOKUP(DataSet!A2977+1,'Vehicle Availability'!$B$39:$D$62,3))</f>
        <v>1</v>
      </c>
      <c r="H2977">
        <f t="shared" si="46"/>
        <v>0</v>
      </c>
      <c r="I2977" s="105">
        <f>'Marginal Energy Prices'!C2975/1000</f>
        <v>9.0595730552548645E-2</v>
      </c>
    </row>
    <row r="2978" spans="1:9" x14ac:dyDescent="0.25">
      <c r="A2978">
        <f>HourMap!F2975</f>
        <v>20</v>
      </c>
      <c r="B2978">
        <f>HourMap!H2975</f>
        <v>0</v>
      </c>
      <c r="C2978">
        <f>'2020 Load Shapes'!A2979</f>
        <v>2972</v>
      </c>
      <c r="D2978">
        <f>'2020 Load Shapes'!B2979</f>
        <v>0</v>
      </c>
      <c r="E2978">
        <f>IF(B2978=0,VLOOKUP(DataSet!A2978+1,'Vehicle Availability'!$B$7:$D$30,2),VLOOKUP(DataSet!A2978+1,'Vehicle Availability'!$B$7:$D$30,3))</f>
        <v>1</v>
      </c>
      <c r="F2978">
        <f>'2020 Load Shapes'!C2979</f>
        <v>0</v>
      </c>
      <c r="G2978">
        <f>IF(B2978=0,VLOOKUP(DataSet!A2978+1,'Vehicle Availability'!$B$39:$D$62,2),VLOOKUP(DataSet!A2978+1,'Vehicle Availability'!$B$39:$D$62,3))</f>
        <v>1</v>
      </c>
      <c r="H2978">
        <f t="shared" si="46"/>
        <v>0</v>
      </c>
      <c r="I2978" s="105">
        <f>'Marginal Energy Prices'!C2976/1000</f>
        <v>0.10215777219126118</v>
      </c>
    </row>
    <row r="2979" spans="1:9" x14ac:dyDescent="0.25">
      <c r="A2979">
        <f>HourMap!F2976</f>
        <v>21</v>
      </c>
      <c r="B2979">
        <f>HourMap!H2976</f>
        <v>0</v>
      </c>
      <c r="C2979">
        <f>'2020 Load Shapes'!A2980</f>
        <v>2973</v>
      </c>
      <c r="D2979">
        <f>'2020 Load Shapes'!B2980</f>
        <v>0</v>
      </c>
      <c r="E2979">
        <f>IF(B2979=0,VLOOKUP(DataSet!A2979+1,'Vehicle Availability'!$B$7:$D$30,2),VLOOKUP(DataSet!A2979+1,'Vehicle Availability'!$B$7:$D$30,3))</f>
        <v>1</v>
      </c>
      <c r="F2979">
        <f>'2020 Load Shapes'!C2980</f>
        <v>0</v>
      </c>
      <c r="G2979">
        <f>IF(B2979=0,VLOOKUP(DataSet!A2979+1,'Vehicle Availability'!$B$39:$D$62,2),VLOOKUP(DataSet!A2979+1,'Vehicle Availability'!$B$39:$D$62,3))</f>
        <v>1</v>
      </c>
      <c r="H2979">
        <f t="shared" si="46"/>
        <v>0</v>
      </c>
      <c r="I2979" s="105">
        <f>'Marginal Energy Prices'!C2977/1000</f>
        <v>9.0481826448512562E-2</v>
      </c>
    </row>
    <row r="2980" spans="1:9" x14ac:dyDescent="0.25">
      <c r="A2980">
        <f>HourMap!F2977</f>
        <v>22</v>
      </c>
      <c r="B2980">
        <f>HourMap!H2977</f>
        <v>0</v>
      </c>
      <c r="C2980">
        <f>'2020 Load Shapes'!A2981</f>
        <v>2974</v>
      </c>
      <c r="D2980">
        <f>'2020 Load Shapes'!B2981</f>
        <v>0</v>
      </c>
      <c r="E2980">
        <f>IF(B2980=0,VLOOKUP(DataSet!A2980+1,'Vehicle Availability'!$B$7:$D$30,2),VLOOKUP(DataSet!A2980+1,'Vehicle Availability'!$B$7:$D$30,3))</f>
        <v>1</v>
      </c>
      <c r="F2980">
        <f>'2020 Load Shapes'!C2981</f>
        <v>0</v>
      </c>
      <c r="G2980">
        <f>IF(B2980=0,VLOOKUP(DataSet!A2980+1,'Vehicle Availability'!$B$39:$D$62,2),VLOOKUP(DataSet!A2980+1,'Vehicle Availability'!$B$39:$D$62,3))</f>
        <v>1</v>
      </c>
      <c r="H2980">
        <f t="shared" si="46"/>
        <v>0</v>
      </c>
      <c r="I2980" s="105">
        <f>'Marginal Energy Prices'!C2978/1000</f>
        <v>7.2841083333306092E-2</v>
      </c>
    </row>
    <row r="2981" spans="1:9" x14ac:dyDescent="0.25">
      <c r="A2981">
        <f>HourMap!F2978</f>
        <v>23</v>
      </c>
      <c r="B2981">
        <f>HourMap!H2978</f>
        <v>0</v>
      </c>
      <c r="C2981">
        <f>'2020 Load Shapes'!A2982</f>
        <v>2975</v>
      </c>
      <c r="D2981">
        <f>'2020 Load Shapes'!B2982</f>
        <v>0</v>
      </c>
      <c r="E2981">
        <f>IF(B2981=0,VLOOKUP(DataSet!A2981+1,'Vehicle Availability'!$B$7:$D$30,2),VLOOKUP(DataSet!A2981+1,'Vehicle Availability'!$B$7:$D$30,3))</f>
        <v>1</v>
      </c>
      <c r="F2981">
        <f>'2020 Load Shapes'!C2982</f>
        <v>0</v>
      </c>
      <c r="G2981">
        <f>IF(B2981=0,VLOOKUP(DataSet!A2981+1,'Vehicle Availability'!$B$39:$D$62,2),VLOOKUP(DataSet!A2981+1,'Vehicle Availability'!$B$39:$D$62,3))</f>
        <v>1</v>
      </c>
      <c r="H2981">
        <f t="shared" si="46"/>
        <v>0</v>
      </c>
      <c r="I2981" s="105">
        <f>'Marginal Energy Prices'!C2979/1000</f>
        <v>6.7483276889497124E-2</v>
      </c>
    </row>
    <row r="2982" spans="1:9" x14ac:dyDescent="0.25">
      <c r="A2982">
        <f>HourMap!F2979</f>
        <v>0</v>
      </c>
      <c r="B2982">
        <f>HourMap!H2979</f>
        <v>0</v>
      </c>
      <c r="C2982">
        <f>'2020 Load Shapes'!A2983</f>
        <v>2976</v>
      </c>
      <c r="D2982">
        <f>'2020 Load Shapes'!B2983</f>
        <v>0</v>
      </c>
      <c r="E2982">
        <f>IF(B2982=0,VLOOKUP(DataSet!A2982+1,'Vehicle Availability'!$B$7:$D$30,2),VLOOKUP(DataSet!A2982+1,'Vehicle Availability'!$B$7:$D$30,3))</f>
        <v>1</v>
      </c>
      <c r="F2982">
        <f>'2020 Load Shapes'!C2983</f>
        <v>0</v>
      </c>
      <c r="G2982">
        <f>IF(B2982=0,VLOOKUP(DataSet!A2982+1,'Vehicle Availability'!$B$39:$D$62,2),VLOOKUP(DataSet!A2982+1,'Vehicle Availability'!$B$39:$D$62,3))</f>
        <v>1</v>
      </c>
      <c r="H2982">
        <f t="shared" si="46"/>
        <v>1</v>
      </c>
      <c r="I2982" s="105">
        <f>'Marginal Energy Prices'!C2980/1000</f>
        <v>5.714692832060448E-2</v>
      </c>
    </row>
    <row r="2983" spans="1:9" x14ac:dyDescent="0.25">
      <c r="A2983">
        <f>HourMap!F2980</f>
        <v>1</v>
      </c>
      <c r="B2983">
        <f>HourMap!H2980</f>
        <v>0</v>
      </c>
      <c r="C2983">
        <f>'2020 Load Shapes'!A2984</f>
        <v>2977</v>
      </c>
      <c r="D2983">
        <f>'2020 Load Shapes'!B2984</f>
        <v>0</v>
      </c>
      <c r="E2983">
        <f>IF(B2983=0,VLOOKUP(DataSet!A2983+1,'Vehicle Availability'!$B$7:$D$30,2),VLOOKUP(DataSet!A2983+1,'Vehicle Availability'!$B$7:$D$30,3))</f>
        <v>1</v>
      </c>
      <c r="F2983">
        <f>'2020 Load Shapes'!C2984</f>
        <v>1.03052631578947</v>
      </c>
      <c r="G2983">
        <f>IF(B2983=0,VLOOKUP(DataSet!A2983+1,'Vehicle Availability'!$B$39:$D$62,2),VLOOKUP(DataSet!A2983+1,'Vehicle Availability'!$B$39:$D$62,3))</f>
        <v>1</v>
      </c>
      <c r="H2983">
        <f t="shared" si="46"/>
        <v>1</v>
      </c>
      <c r="I2983" s="105">
        <f>'Marginal Energy Prices'!C2981/1000</f>
        <v>5.1559111570777534E-2</v>
      </c>
    </row>
    <row r="2984" spans="1:9" x14ac:dyDescent="0.25">
      <c r="A2984">
        <f>HourMap!F2981</f>
        <v>2</v>
      </c>
      <c r="B2984">
        <f>HourMap!H2981</f>
        <v>0</v>
      </c>
      <c r="C2984">
        <f>'2020 Load Shapes'!A2985</f>
        <v>2978</v>
      </c>
      <c r="D2984">
        <f>'2020 Load Shapes'!B2985</f>
        <v>6.6</v>
      </c>
      <c r="E2984">
        <f>IF(B2984=0,VLOOKUP(DataSet!A2984+1,'Vehicle Availability'!$B$7:$D$30,2),VLOOKUP(DataSet!A2984+1,'Vehicle Availability'!$B$7:$D$30,3))</f>
        <v>1</v>
      </c>
      <c r="F2984">
        <f>'2020 Load Shapes'!C2985</f>
        <v>3.3</v>
      </c>
      <c r="G2984">
        <f>IF(B2984=0,VLOOKUP(DataSet!A2984+1,'Vehicle Availability'!$B$39:$D$62,2),VLOOKUP(DataSet!A2984+1,'Vehicle Availability'!$B$39:$D$62,3))</f>
        <v>1</v>
      </c>
      <c r="H2984">
        <f t="shared" si="46"/>
        <v>1</v>
      </c>
      <c r="I2984" s="105">
        <f>'Marginal Energy Prices'!C2982/1000</f>
        <v>5.0002725995225164E-2</v>
      </c>
    </row>
    <row r="2985" spans="1:9" x14ac:dyDescent="0.25">
      <c r="A2985">
        <f>HourMap!F2982</f>
        <v>3</v>
      </c>
      <c r="B2985">
        <f>HourMap!H2982</f>
        <v>0</v>
      </c>
      <c r="C2985">
        <f>'2020 Load Shapes'!A2986</f>
        <v>2979</v>
      </c>
      <c r="D2985">
        <f>'2020 Load Shapes'!B2986</f>
        <v>1.3578947368421093</v>
      </c>
      <c r="E2985">
        <f>IF(B2985=0,VLOOKUP(DataSet!A2985+1,'Vehicle Availability'!$B$7:$D$30,2),VLOOKUP(DataSet!A2985+1,'Vehicle Availability'!$B$7:$D$30,3))</f>
        <v>1</v>
      </c>
      <c r="F2985">
        <f>'2020 Load Shapes'!C2986</f>
        <v>3.3</v>
      </c>
      <c r="G2985">
        <f>IF(B2985=0,VLOOKUP(DataSet!A2985+1,'Vehicle Availability'!$B$39:$D$62,2),VLOOKUP(DataSet!A2985+1,'Vehicle Availability'!$B$39:$D$62,3))</f>
        <v>1</v>
      </c>
      <c r="H2985">
        <f t="shared" si="46"/>
        <v>1</v>
      </c>
      <c r="I2985" s="105">
        <f>'Marginal Energy Prices'!C2983/1000</f>
        <v>5.1241580376994944E-2</v>
      </c>
    </row>
    <row r="2986" spans="1:9" x14ac:dyDescent="0.25">
      <c r="A2986">
        <f>HourMap!F2983</f>
        <v>4</v>
      </c>
      <c r="B2986">
        <f>HourMap!H2983</f>
        <v>0</v>
      </c>
      <c r="C2986">
        <f>'2020 Load Shapes'!A2987</f>
        <v>2980</v>
      </c>
      <c r="D2986">
        <f>'2020 Load Shapes'!B2987</f>
        <v>6.6</v>
      </c>
      <c r="E2986">
        <f>IF(B2986=0,VLOOKUP(DataSet!A2986+1,'Vehicle Availability'!$B$7:$D$30,2),VLOOKUP(DataSet!A2986+1,'Vehicle Availability'!$B$7:$D$30,3))</f>
        <v>1</v>
      </c>
      <c r="F2986">
        <f>'2020 Load Shapes'!C2987</f>
        <v>3.3</v>
      </c>
      <c r="G2986">
        <f>IF(B2986=0,VLOOKUP(DataSet!A2986+1,'Vehicle Availability'!$B$39:$D$62,2),VLOOKUP(DataSet!A2986+1,'Vehicle Availability'!$B$39:$D$62,3))</f>
        <v>1</v>
      </c>
      <c r="H2986">
        <f t="shared" si="46"/>
        <v>1</v>
      </c>
      <c r="I2986" s="105">
        <f>'Marginal Energy Prices'!C2984/1000</f>
        <v>5.0998914435076211E-2</v>
      </c>
    </row>
    <row r="2987" spans="1:9" x14ac:dyDescent="0.25">
      <c r="A2987">
        <f>HourMap!F2984</f>
        <v>5</v>
      </c>
      <c r="B2987">
        <f>HourMap!H2984</f>
        <v>0</v>
      </c>
      <c r="C2987">
        <f>'2020 Load Shapes'!A2988</f>
        <v>2981</v>
      </c>
      <c r="D2987">
        <f>'2020 Load Shapes'!B2988</f>
        <v>0</v>
      </c>
      <c r="E2987">
        <f>IF(B2987=0,VLOOKUP(DataSet!A2987+1,'Vehicle Availability'!$B$7:$D$30,2),VLOOKUP(DataSet!A2987+1,'Vehicle Availability'!$B$7:$D$30,3))</f>
        <v>1</v>
      </c>
      <c r="F2987">
        <f>'2020 Load Shapes'!C2988</f>
        <v>0</v>
      </c>
      <c r="G2987">
        <f>IF(B2987=0,VLOOKUP(DataSet!A2987+1,'Vehicle Availability'!$B$39:$D$62,2),VLOOKUP(DataSet!A2987+1,'Vehicle Availability'!$B$39:$D$62,3))</f>
        <v>1</v>
      </c>
      <c r="H2987">
        <f t="shared" si="46"/>
        <v>1</v>
      </c>
      <c r="I2987" s="105">
        <f>'Marginal Energy Prices'!C2985/1000</f>
        <v>6.0982713740409047E-2</v>
      </c>
    </row>
    <row r="2988" spans="1:9" x14ac:dyDescent="0.25">
      <c r="A2988">
        <f>HourMap!F2985</f>
        <v>6</v>
      </c>
      <c r="B2988">
        <f>HourMap!H2985</f>
        <v>0</v>
      </c>
      <c r="C2988">
        <f>'2020 Load Shapes'!A2989</f>
        <v>2982</v>
      </c>
      <c r="D2988">
        <f>'2020 Load Shapes'!B2989</f>
        <v>0</v>
      </c>
      <c r="E2988">
        <f>IF(B2988=0,VLOOKUP(DataSet!A2988+1,'Vehicle Availability'!$B$7:$D$30,2),VLOOKUP(DataSet!A2988+1,'Vehicle Availability'!$B$7:$D$30,3))</f>
        <v>0</v>
      </c>
      <c r="F2988">
        <f>'2020 Load Shapes'!C2989</f>
        <v>0</v>
      </c>
      <c r="G2988">
        <f>IF(B2988=0,VLOOKUP(DataSet!A2988+1,'Vehicle Availability'!$B$39:$D$62,2),VLOOKUP(DataSet!A2988+1,'Vehicle Availability'!$B$39:$D$62,3))</f>
        <v>0</v>
      </c>
      <c r="H2988">
        <f t="shared" si="46"/>
        <v>0</v>
      </c>
      <c r="I2988" s="105">
        <f>'Marginal Energy Prices'!C2986/1000</f>
        <v>7.5575029986367157E-2</v>
      </c>
    </row>
    <row r="2989" spans="1:9" x14ac:dyDescent="0.25">
      <c r="A2989">
        <f>HourMap!F2986</f>
        <v>7</v>
      </c>
      <c r="B2989">
        <f>HourMap!H2986</f>
        <v>0</v>
      </c>
      <c r="C2989">
        <f>'2020 Load Shapes'!A2990</f>
        <v>2983</v>
      </c>
      <c r="D2989">
        <f>'2020 Load Shapes'!B2990</f>
        <v>0</v>
      </c>
      <c r="E2989">
        <f>IF(B2989=0,VLOOKUP(DataSet!A2989+1,'Vehicle Availability'!$B$7:$D$30,2),VLOOKUP(DataSet!A2989+1,'Vehicle Availability'!$B$7:$D$30,3))</f>
        <v>0</v>
      </c>
      <c r="F2989">
        <f>'2020 Load Shapes'!C2990</f>
        <v>0</v>
      </c>
      <c r="G2989">
        <f>IF(B2989=0,VLOOKUP(DataSet!A2989+1,'Vehicle Availability'!$B$39:$D$62,2),VLOOKUP(DataSet!A2989+1,'Vehicle Availability'!$B$39:$D$62,3))</f>
        <v>0</v>
      </c>
      <c r="H2989">
        <f t="shared" si="46"/>
        <v>0</v>
      </c>
      <c r="I2989" s="105">
        <f>'Marginal Energy Prices'!C2987/1000</f>
        <v>7.4491865425092549E-2</v>
      </c>
    </row>
    <row r="2990" spans="1:9" x14ac:dyDescent="0.25">
      <c r="A2990">
        <f>HourMap!F2987</f>
        <v>8</v>
      </c>
      <c r="B2990">
        <f>HourMap!H2987</f>
        <v>0</v>
      </c>
      <c r="C2990">
        <f>'2020 Load Shapes'!A2991</f>
        <v>2984</v>
      </c>
      <c r="D2990">
        <f>'2020 Load Shapes'!B2991</f>
        <v>0</v>
      </c>
      <c r="E2990">
        <f>IF(B2990=0,VLOOKUP(DataSet!A2990+1,'Vehicle Availability'!$B$7:$D$30,2),VLOOKUP(DataSet!A2990+1,'Vehicle Availability'!$B$7:$D$30,3))</f>
        <v>0</v>
      </c>
      <c r="F2990">
        <f>'2020 Load Shapes'!C2991</f>
        <v>0</v>
      </c>
      <c r="G2990">
        <f>IF(B2990=0,VLOOKUP(DataSet!A2990+1,'Vehicle Availability'!$B$39:$D$62,2),VLOOKUP(DataSet!A2990+1,'Vehicle Availability'!$B$39:$D$62,3))</f>
        <v>0</v>
      </c>
      <c r="H2990">
        <f t="shared" si="46"/>
        <v>0</v>
      </c>
      <c r="I2990" s="105">
        <f>'Marginal Energy Prices'!C2988/1000</f>
        <v>5.1665297073571073E-3</v>
      </c>
    </row>
    <row r="2991" spans="1:9" x14ac:dyDescent="0.25">
      <c r="A2991">
        <f>HourMap!F2988</f>
        <v>9</v>
      </c>
      <c r="B2991">
        <f>HourMap!H2988</f>
        <v>0</v>
      </c>
      <c r="C2991">
        <f>'2020 Load Shapes'!A2992</f>
        <v>2985</v>
      </c>
      <c r="D2991">
        <f>'2020 Load Shapes'!B2992</f>
        <v>0</v>
      </c>
      <c r="E2991">
        <f>IF(B2991=0,VLOOKUP(DataSet!A2991+1,'Vehicle Availability'!$B$7:$D$30,2),VLOOKUP(DataSet!A2991+1,'Vehicle Availability'!$B$7:$D$30,3))</f>
        <v>0</v>
      </c>
      <c r="F2991">
        <f>'2020 Load Shapes'!C2992</f>
        <v>0</v>
      </c>
      <c r="G2991">
        <f>IF(B2991=0,VLOOKUP(DataSet!A2991+1,'Vehicle Availability'!$B$39:$D$62,2),VLOOKUP(DataSet!A2991+1,'Vehicle Availability'!$B$39:$D$62,3))</f>
        <v>0</v>
      </c>
      <c r="H2991">
        <f t="shared" si="46"/>
        <v>0</v>
      </c>
      <c r="I2991" s="105">
        <f>'Marginal Energy Prices'!C2989/1000</f>
        <v>6.343996718554362E-3</v>
      </c>
    </row>
    <row r="2992" spans="1:9" x14ac:dyDescent="0.25">
      <c r="A2992">
        <f>HourMap!F2989</f>
        <v>10</v>
      </c>
      <c r="B2992">
        <f>HourMap!H2989</f>
        <v>0</v>
      </c>
      <c r="C2992">
        <f>'2020 Load Shapes'!A2993</f>
        <v>2986</v>
      </c>
      <c r="D2992">
        <f>'2020 Load Shapes'!B2993</f>
        <v>0</v>
      </c>
      <c r="E2992">
        <f>IF(B2992=0,VLOOKUP(DataSet!A2992+1,'Vehicle Availability'!$B$7:$D$30,2),VLOOKUP(DataSet!A2992+1,'Vehicle Availability'!$B$7:$D$30,3))</f>
        <v>0</v>
      </c>
      <c r="F2992">
        <f>'2020 Load Shapes'!C2993</f>
        <v>0</v>
      </c>
      <c r="G2992">
        <f>IF(B2992=0,VLOOKUP(DataSet!A2992+1,'Vehicle Availability'!$B$39:$D$62,2),VLOOKUP(DataSet!A2992+1,'Vehicle Availability'!$B$39:$D$62,3))</f>
        <v>0</v>
      </c>
      <c r="H2992">
        <f t="shared" si="46"/>
        <v>0</v>
      </c>
      <c r="I2992" s="105">
        <f>'Marginal Energy Prices'!C2990/1000</f>
        <v>6.4780706660434789E-3</v>
      </c>
    </row>
    <row r="2993" spans="1:9" x14ac:dyDescent="0.25">
      <c r="A2993">
        <f>HourMap!F2990</f>
        <v>11</v>
      </c>
      <c r="B2993">
        <f>HourMap!H2990</f>
        <v>0</v>
      </c>
      <c r="C2993">
        <f>'2020 Load Shapes'!A2994</f>
        <v>2987</v>
      </c>
      <c r="D2993">
        <f>'2020 Load Shapes'!B2994</f>
        <v>0</v>
      </c>
      <c r="E2993">
        <f>IF(B2993=0,VLOOKUP(DataSet!A2993+1,'Vehicle Availability'!$B$7:$D$30,2),VLOOKUP(DataSet!A2993+1,'Vehicle Availability'!$B$7:$D$30,3))</f>
        <v>0</v>
      </c>
      <c r="F2993">
        <f>'2020 Load Shapes'!C2994</f>
        <v>0</v>
      </c>
      <c r="G2993">
        <f>IF(B2993=0,VLOOKUP(DataSet!A2993+1,'Vehicle Availability'!$B$39:$D$62,2),VLOOKUP(DataSet!A2993+1,'Vehicle Availability'!$B$39:$D$62,3))</f>
        <v>0</v>
      </c>
      <c r="H2993">
        <f t="shared" si="46"/>
        <v>0</v>
      </c>
      <c r="I2993" s="105">
        <f>'Marginal Energy Prices'!C2991/1000</f>
        <v>7.8594787399500314E-3</v>
      </c>
    </row>
    <row r="2994" spans="1:9" x14ac:dyDescent="0.25">
      <c r="A2994">
        <f>HourMap!F2991</f>
        <v>12</v>
      </c>
      <c r="B2994">
        <f>HourMap!H2991</f>
        <v>0</v>
      </c>
      <c r="C2994">
        <f>'2020 Load Shapes'!A2995</f>
        <v>2988</v>
      </c>
      <c r="D2994">
        <f>'2020 Load Shapes'!B2995</f>
        <v>0</v>
      </c>
      <c r="E2994">
        <f>IF(B2994=0,VLOOKUP(DataSet!A2994+1,'Vehicle Availability'!$B$7:$D$30,2),VLOOKUP(DataSet!A2994+1,'Vehicle Availability'!$B$7:$D$30,3))</f>
        <v>0</v>
      </c>
      <c r="F2994">
        <f>'2020 Load Shapes'!C2995</f>
        <v>0</v>
      </c>
      <c r="G2994">
        <f>IF(B2994=0,VLOOKUP(DataSet!A2994+1,'Vehicle Availability'!$B$39:$D$62,2),VLOOKUP(DataSet!A2994+1,'Vehicle Availability'!$B$39:$D$62,3))</f>
        <v>0</v>
      </c>
      <c r="H2994">
        <f t="shared" si="46"/>
        <v>0</v>
      </c>
      <c r="I2994" s="105">
        <f>'Marginal Energy Prices'!C2992/1000</f>
        <v>4.2382219438037144E-3</v>
      </c>
    </row>
    <row r="2995" spans="1:9" x14ac:dyDescent="0.25">
      <c r="A2995">
        <f>HourMap!F2992</f>
        <v>13</v>
      </c>
      <c r="B2995">
        <f>HourMap!H2992</f>
        <v>0</v>
      </c>
      <c r="C2995">
        <f>'2020 Load Shapes'!A2996</f>
        <v>2989</v>
      </c>
      <c r="D2995">
        <f>'2020 Load Shapes'!B2996</f>
        <v>0</v>
      </c>
      <c r="E2995">
        <f>IF(B2995=0,VLOOKUP(DataSet!A2995+1,'Vehicle Availability'!$B$7:$D$30,2),VLOOKUP(DataSet!A2995+1,'Vehicle Availability'!$B$7:$D$30,3))</f>
        <v>0</v>
      </c>
      <c r="F2995">
        <f>'2020 Load Shapes'!C2996</f>
        <v>0</v>
      </c>
      <c r="G2995">
        <f>IF(B2995=0,VLOOKUP(DataSet!A2995+1,'Vehicle Availability'!$B$39:$D$62,2),VLOOKUP(DataSet!A2995+1,'Vehicle Availability'!$B$39:$D$62,3))</f>
        <v>0</v>
      </c>
      <c r="H2995">
        <f t="shared" si="46"/>
        <v>0</v>
      </c>
      <c r="I2995" s="105">
        <f>'Marginal Energy Prices'!C2993/1000</f>
        <v>4.0954546560839182E-3</v>
      </c>
    </row>
    <row r="2996" spans="1:9" x14ac:dyDescent="0.25">
      <c r="A2996">
        <f>HourMap!F2993</f>
        <v>14</v>
      </c>
      <c r="B2996">
        <f>HourMap!H2993</f>
        <v>0</v>
      </c>
      <c r="C2996">
        <f>'2020 Load Shapes'!A2997</f>
        <v>2990</v>
      </c>
      <c r="D2996">
        <f>'2020 Load Shapes'!B2997</f>
        <v>0</v>
      </c>
      <c r="E2996">
        <f>IF(B2996=0,VLOOKUP(DataSet!A2996+1,'Vehicle Availability'!$B$7:$D$30,2),VLOOKUP(DataSet!A2996+1,'Vehicle Availability'!$B$7:$D$30,3))</f>
        <v>0</v>
      </c>
      <c r="F2996">
        <f>'2020 Load Shapes'!C2997</f>
        <v>0</v>
      </c>
      <c r="G2996">
        <f>IF(B2996=0,VLOOKUP(DataSet!A2996+1,'Vehicle Availability'!$B$39:$D$62,2),VLOOKUP(DataSet!A2996+1,'Vehicle Availability'!$B$39:$D$62,3))</f>
        <v>0</v>
      </c>
      <c r="H2996">
        <f t="shared" si="46"/>
        <v>0</v>
      </c>
      <c r="I2996" s="105">
        <f>'Marginal Energy Prices'!C2994/1000</f>
        <v>2.0117229455054522E-3</v>
      </c>
    </row>
    <row r="2997" spans="1:9" x14ac:dyDescent="0.25">
      <c r="A2997">
        <f>HourMap!F2994</f>
        <v>15</v>
      </c>
      <c r="B2997">
        <f>HourMap!H2994</f>
        <v>0</v>
      </c>
      <c r="C2997">
        <f>'2020 Load Shapes'!A2998</f>
        <v>2991</v>
      </c>
      <c r="D2997">
        <f>'2020 Load Shapes'!B2998</f>
        <v>0</v>
      </c>
      <c r="E2997">
        <f>IF(B2997=0,VLOOKUP(DataSet!A2997+1,'Vehicle Availability'!$B$7:$D$30,2),VLOOKUP(DataSet!A2997+1,'Vehicle Availability'!$B$7:$D$30,3))</f>
        <v>0</v>
      </c>
      <c r="F2997">
        <f>'2020 Load Shapes'!C2998</f>
        <v>0</v>
      </c>
      <c r="G2997">
        <f>IF(B2997=0,VLOOKUP(DataSet!A2997+1,'Vehicle Availability'!$B$39:$D$62,2),VLOOKUP(DataSet!A2997+1,'Vehicle Availability'!$B$39:$D$62,3))</f>
        <v>0</v>
      </c>
      <c r="H2997">
        <f t="shared" si="46"/>
        <v>0</v>
      </c>
      <c r="I2997" s="105">
        <f>'Marginal Energy Prices'!C2995/1000</f>
        <v>1.0252958238003991E-3</v>
      </c>
    </row>
    <row r="2998" spans="1:9" x14ac:dyDescent="0.25">
      <c r="A2998">
        <f>HourMap!F2995</f>
        <v>16</v>
      </c>
      <c r="B2998">
        <f>HourMap!H2995</f>
        <v>0</v>
      </c>
      <c r="C2998">
        <f>'2020 Load Shapes'!A2999</f>
        <v>2992</v>
      </c>
      <c r="D2998">
        <f>'2020 Load Shapes'!B2999</f>
        <v>0</v>
      </c>
      <c r="E2998">
        <f>IF(B2998=0,VLOOKUP(DataSet!A2998+1,'Vehicle Availability'!$B$7:$D$30,2),VLOOKUP(DataSet!A2998+1,'Vehicle Availability'!$B$7:$D$30,3))</f>
        <v>0</v>
      </c>
      <c r="F2998">
        <f>'2020 Load Shapes'!C2999</f>
        <v>0</v>
      </c>
      <c r="G2998">
        <f>IF(B2998=0,VLOOKUP(DataSet!A2998+1,'Vehicle Availability'!$B$39:$D$62,2),VLOOKUP(DataSet!A2998+1,'Vehicle Availability'!$B$39:$D$62,3))</f>
        <v>0</v>
      </c>
      <c r="H2998">
        <f t="shared" si="46"/>
        <v>0</v>
      </c>
      <c r="I2998" s="105">
        <f>'Marginal Energy Prices'!C2996/1000</f>
        <v>1.4686134564492431E-3</v>
      </c>
    </row>
    <row r="2999" spans="1:9" x14ac:dyDescent="0.25">
      <c r="A2999">
        <f>HourMap!F2996</f>
        <v>17</v>
      </c>
      <c r="B2999">
        <f>HourMap!H2996</f>
        <v>0</v>
      </c>
      <c r="C2999">
        <f>'2020 Load Shapes'!A3000</f>
        <v>2993</v>
      </c>
      <c r="D2999">
        <f>'2020 Load Shapes'!B3000</f>
        <v>0</v>
      </c>
      <c r="E2999">
        <f>IF(B2999=0,VLOOKUP(DataSet!A2999+1,'Vehicle Availability'!$B$7:$D$30,2),VLOOKUP(DataSet!A2999+1,'Vehicle Availability'!$B$7:$D$30,3))</f>
        <v>1</v>
      </c>
      <c r="F2999">
        <f>'2020 Load Shapes'!C3000</f>
        <v>2.9157894736842072</v>
      </c>
      <c r="G2999">
        <f>IF(B2999=0,VLOOKUP(DataSet!A2999+1,'Vehicle Availability'!$B$39:$D$62,2),VLOOKUP(DataSet!A2999+1,'Vehicle Availability'!$B$39:$D$62,3))</f>
        <v>1</v>
      </c>
      <c r="H2999">
        <f t="shared" si="46"/>
        <v>0</v>
      </c>
      <c r="I2999" s="105">
        <f>'Marginal Energy Prices'!C2997/1000</f>
        <v>1.7202076937400214E-3</v>
      </c>
    </row>
    <row r="3000" spans="1:9" x14ac:dyDescent="0.25">
      <c r="A3000">
        <f>HourMap!F2997</f>
        <v>18</v>
      </c>
      <c r="B3000">
        <f>HourMap!H2997</f>
        <v>0</v>
      </c>
      <c r="C3000">
        <f>'2020 Load Shapes'!A3001</f>
        <v>2994</v>
      </c>
      <c r="D3000">
        <f>'2020 Load Shapes'!B3001</f>
        <v>0</v>
      </c>
      <c r="E3000">
        <f>IF(B3000=0,VLOOKUP(DataSet!A3000+1,'Vehicle Availability'!$B$7:$D$30,2),VLOOKUP(DataSet!A3000+1,'Vehicle Availability'!$B$7:$D$30,3))</f>
        <v>1</v>
      </c>
      <c r="F3000">
        <f>'2020 Load Shapes'!C3001</f>
        <v>0</v>
      </c>
      <c r="G3000">
        <f>IF(B3000=0,VLOOKUP(DataSet!A3000+1,'Vehicle Availability'!$B$39:$D$62,2),VLOOKUP(DataSet!A3000+1,'Vehicle Availability'!$B$39:$D$62,3))</f>
        <v>1</v>
      </c>
      <c r="H3000">
        <f t="shared" si="46"/>
        <v>0</v>
      </c>
      <c r="I3000" s="105">
        <f>'Marginal Energy Prices'!C2998/1000</f>
        <v>7.8645274256883793E-2</v>
      </c>
    </row>
    <row r="3001" spans="1:9" x14ac:dyDescent="0.25">
      <c r="A3001">
        <f>HourMap!F2998</f>
        <v>19</v>
      </c>
      <c r="B3001">
        <f>HourMap!H2998</f>
        <v>0</v>
      </c>
      <c r="C3001">
        <f>'2020 Load Shapes'!A3002</f>
        <v>2995</v>
      </c>
      <c r="D3001">
        <f>'2020 Load Shapes'!B3002</f>
        <v>0</v>
      </c>
      <c r="E3001">
        <f>IF(B3001=0,VLOOKUP(DataSet!A3001+1,'Vehicle Availability'!$B$7:$D$30,2),VLOOKUP(DataSet!A3001+1,'Vehicle Availability'!$B$7:$D$30,3))</f>
        <v>1</v>
      </c>
      <c r="F3001">
        <f>'2020 Load Shapes'!C3002</f>
        <v>0</v>
      </c>
      <c r="G3001">
        <f>IF(B3001=0,VLOOKUP(DataSet!A3001+1,'Vehicle Availability'!$B$39:$D$62,2),VLOOKUP(DataSet!A3001+1,'Vehicle Availability'!$B$39:$D$62,3))</f>
        <v>1</v>
      </c>
      <c r="H3001">
        <f t="shared" si="46"/>
        <v>0</v>
      </c>
      <c r="I3001" s="105">
        <f>'Marginal Energy Prices'!C2999/1000</f>
        <v>8.9203459818710543E-2</v>
      </c>
    </row>
    <row r="3002" spans="1:9" x14ac:dyDescent="0.25">
      <c r="A3002">
        <f>HourMap!F2999</f>
        <v>20</v>
      </c>
      <c r="B3002">
        <f>HourMap!H2999</f>
        <v>0</v>
      </c>
      <c r="C3002">
        <f>'2020 Load Shapes'!A3003</f>
        <v>2996</v>
      </c>
      <c r="D3002">
        <f>'2020 Load Shapes'!B3003</f>
        <v>0</v>
      </c>
      <c r="E3002">
        <f>IF(B3002=0,VLOOKUP(DataSet!A3002+1,'Vehicle Availability'!$B$7:$D$30,2),VLOOKUP(DataSet!A3002+1,'Vehicle Availability'!$B$7:$D$30,3))</f>
        <v>1</v>
      </c>
      <c r="F3002">
        <f>'2020 Load Shapes'!C3003</f>
        <v>0</v>
      </c>
      <c r="G3002">
        <f>IF(B3002=0,VLOOKUP(DataSet!A3002+1,'Vehicle Availability'!$B$39:$D$62,2),VLOOKUP(DataSet!A3002+1,'Vehicle Availability'!$B$39:$D$62,3))</f>
        <v>1</v>
      </c>
      <c r="H3002">
        <f t="shared" si="46"/>
        <v>0</v>
      </c>
      <c r="I3002" s="105">
        <f>'Marginal Energy Prices'!C3000/1000</f>
        <v>0.10108084375766759</v>
      </c>
    </row>
    <row r="3003" spans="1:9" x14ac:dyDescent="0.25">
      <c r="A3003">
        <f>HourMap!F3000</f>
        <v>21</v>
      </c>
      <c r="B3003">
        <f>HourMap!H3000</f>
        <v>0</v>
      </c>
      <c r="C3003">
        <f>'2020 Load Shapes'!A3004</f>
        <v>2997</v>
      </c>
      <c r="D3003">
        <f>'2020 Load Shapes'!B3004</f>
        <v>0</v>
      </c>
      <c r="E3003">
        <f>IF(B3003=0,VLOOKUP(DataSet!A3003+1,'Vehicle Availability'!$B$7:$D$30,2),VLOOKUP(DataSet!A3003+1,'Vehicle Availability'!$B$7:$D$30,3))</f>
        <v>1</v>
      </c>
      <c r="F3003">
        <f>'2020 Load Shapes'!C3004</f>
        <v>0</v>
      </c>
      <c r="G3003">
        <f>IF(B3003=0,VLOOKUP(DataSet!A3003+1,'Vehicle Availability'!$B$39:$D$62,2),VLOOKUP(DataSet!A3003+1,'Vehicle Availability'!$B$39:$D$62,3))</f>
        <v>1</v>
      </c>
      <c r="H3003">
        <f t="shared" si="46"/>
        <v>0</v>
      </c>
      <c r="I3003" s="105">
        <f>'Marginal Energy Prices'!C3001/1000</f>
        <v>8.6213570206542425E-2</v>
      </c>
    </row>
    <row r="3004" spans="1:9" x14ac:dyDescent="0.25">
      <c r="A3004">
        <f>HourMap!F3001</f>
        <v>22</v>
      </c>
      <c r="B3004">
        <f>HourMap!H3001</f>
        <v>0</v>
      </c>
      <c r="C3004">
        <f>'2020 Load Shapes'!A3005</f>
        <v>2998</v>
      </c>
      <c r="D3004">
        <f>'2020 Load Shapes'!B3005</f>
        <v>0</v>
      </c>
      <c r="E3004">
        <f>IF(B3004=0,VLOOKUP(DataSet!A3004+1,'Vehicle Availability'!$B$7:$D$30,2),VLOOKUP(DataSet!A3004+1,'Vehicle Availability'!$B$7:$D$30,3))</f>
        <v>1</v>
      </c>
      <c r="F3004">
        <f>'2020 Load Shapes'!C3005</f>
        <v>0</v>
      </c>
      <c r="G3004">
        <f>IF(B3004=0,VLOOKUP(DataSet!A3004+1,'Vehicle Availability'!$B$39:$D$62,2),VLOOKUP(DataSet!A3004+1,'Vehicle Availability'!$B$39:$D$62,3))</f>
        <v>1</v>
      </c>
      <c r="H3004">
        <f t="shared" si="46"/>
        <v>0</v>
      </c>
      <c r="I3004" s="105">
        <f>'Marginal Energy Prices'!C3002/1000</f>
        <v>7.3449924811349238E-2</v>
      </c>
    </row>
    <row r="3005" spans="1:9" x14ac:dyDescent="0.25">
      <c r="A3005">
        <f>HourMap!F3002</f>
        <v>23</v>
      </c>
      <c r="B3005">
        <f>HourMap!H3002</f>
        <v>0</v>
      </c>
      <c r="C3005">
        <f>'2020 Load Shapes'!A3006</f>
        <v>2999</v>
      </c>
      <c r="D3005">
        <f>'2020 Load Shapes'!B3006</f>
        <v>0</v>
      </c>
      <c r="E3005">
        <f>IF(B3005=0,VLOOKUP(DataSet!A3005+1,'Vehicle Availability'!$B$7:$D$30,2),VLOOKUP(DataSet!A3005+1,'Vehicle Availability'!$B$7:$D$30,3))</f>
        <v>1</v>
      </c>
      <c r="F3005">
        <f>'2020 Load Shapes'!C3006</f>
        <v>0</v>
      </c>
      <c r="G3005">
        <f>IF(B3005=0,VLOOKUP(DataSet!A3005+1,'Vehicle Availability'!$B$39:$D$62,2),VLOOKUP(DataSet!A3005+1,'Vehicle Availability'!$B$39:$D$62,3))</f>
        <v>1</v>
      </c>
      <c r="H3005">
        <f t="shared" si="46"/>
        <v>0</v>
      </c>
      <c r="I3005" s="105">
        <f>'Marginal Energy Prices'!C3003/1000</f>
        <v>6.2154242794397137E-2</v>
      </c>
    </row>
    <row r="3006" spans="1:9" x14ac:dyDescent="0.25">
      <c r="A3006">
        <f>HourMap!F3003</f>
        <v>0</v>
      </c>
      <c r="B3006">
        <f>HourMap!H3003</f>
        <v>0</v>
      </c>
      <c r="C3006">
        <f>'2020 Load Shapes'!A3007</f>
        <v>3000</v>
      </c>
      <c r="D3006">
        <f>'2020 Load Shapes'!B3007</f>
        <v>0</v>
      </c>
      <c r="E3006">
        <f>IF(B3006=0,VLOOKUP(DataSet!A3006+1,'Vehicle Availability'!$B$7:$D$30,2),VLOOKUP(DataSet!A3006+1,'Vehicle Availability'!$B$7:$D$30,3))</f>
        <v>1</v>
      </c>
      <c r="F3006">
        <f>'2020 Load Shapes'!C3007</f>
        <v>0</v>
      </c>
      <c r="G3006">
        <f>IF(B3006=0,VLOOKUP(DataSet!A3006+1,'Vehicle Availability'!$B$39:$D$62,2),VLOOKUP(DataSet!A3006+1,'Vehicle Availability'!$B$39:$D$62,3))</f>
        <v>1</v>
      </c>
      <c r="H3006">
        <f t="shared" si="46"/>
        <v>1</v>
      </c>
      <c r="I3006" s="105">
        <f>'Marginal Energy Prices'!C3004/1000</f>
        <v>6.4592158700811905E-2</v>
      </c>
    </row>
    <row r="3007" spans="1:9" x14ac:dyDescent="0.25">
      <c r="A3007">
        <f>HourMap!F3004</f>
        <v>1</v>
      </c>
      <c r="B3007">
        <f>HourMap!H3004</f>
        <v>0</v>
      </c>
      <c r="C3007">
        <f>'2020 Load Shapes'!A3008</f>
        <v>3001</v>
      </c>
      <c r="D3007">
        <f>'2020 Load Shapes'!B3008</f>
        <v>0</v>
      </c>
      <c r="E3007">
        <f>IF(B3007=0,VLOOKUP(DataSet!A3007+1,'Vehicle Availability'!$B$7:$D$30,2),VLOOKUP(DataSet!A3007+1,'Vehicle Availability'!$B$7:$D$30,3))</f>
        <v>1</v>
      </c>
      <c r="F3007">
        <f>'2020 Load Shapes'!C3008</f>
        <v>0</v>
      </c>
      <c r="G3007">
        <f>IF(B3007=0,VLOOKUP(DataSet!A3007+1,'Vehicle Availability'!$B$39:$D$62,2),VLOOKUP(DataSet!A3007+1,'Vehicle Availability'!$B$39:$D$62,3))</f>
        <v>1</v>
      </c>
      <c r="H3007">
        <f t="shared" si="46"/>
        <v>1</v>
      </c>
      <c r="I3007" s="105">
        <f>'Marginal Energy Prices'!C3005/1000</f>
        <v>5.8804217615871859E-2</v>
      </c>
    </row>
    <row r="3008" spans="1:9" x14ac:dyDescent="0.25">
      <c r="A3008">
        <f>HourMap!F3005</f>
        <v>2</v>
      </c>
      <c r="B3008">
        <f>HourMap!H3005</f>
        <v>0</v>
      </c>
      <c r="C3008">
        <f>'2020 Load Shapes'!A3009</f>
        <v>3002</v>
      </c>
      <c r="D3008">
        <f>'2020 Load Shapes'!B3009</f>
        <v>2.5684210526315776</v>
      </c>
      <c r="E3008">
        <f>IF(B3008=0,VLOOKUP(DataSet!A3008+1,'Vehicle Availability'!$B$7:$D$30,2),VLOOKUP(DataSet!A3008+1,'Vehicle Availability'!$B$7:$D$30,3))</f>
        <v>1</v>
      </c>
      <c r="F3008">
        <f>'2020 Load Shapes'!C3009</f>
        <v>3.3</v>
      </c>
      <c r="G3008">
        <f>IF(B3008=0,VLOOKUP(DataSet!A3008+1,'Vehicle Availability'!$B$39:$D$62,2),VLOOKUP(DataSet!A3008+1,'Vehicle Availability'!$B$39:$D$62,3))</f>
        <v>1</v>
      </c>
      <c r="H3008">
        <f t="shared" si="46"/>
        <v>1</v>
      </c>
      <c r="I3008" s="105">
        <f>'Marginal Energy Prices'!C3006/1000</f>
        <v>5.6432641110588828E-2</v>
      </c>
    </row>
    <row r="3009" spans="1:9" x14ac:dyDescent="0.25">
      <c r="A3009">
        <f>HourMap!F3006</f>
        <v>3</v>
      </c>
      <c r="B3009">
        <f>HourMap!H3006</f>
        <v>0</v>
      </c>
      <c r="C3009">
        <f>'2020 Load Shapes'!A3010</f>
        <v>3003</v>
      </c>
      <c r="D3009">
        <f>'2020 Load Shapes'!B3010</f>
        <v>6.6</v>
      </c>
      <c r="E3009">
        <f>IF(B3009=0,VLOOKUP(DataSet!A3009+1,'Vehicle Availability'!$B$7:$D$30,2),VLOOKUP(DataSet!A3009+1,'Vehicle Availability'!$B$7:$D$30,3))</f>
        <v>1</v>
      </c>
      <c r="F3009">
        <f>'2020 Load Shapes'!C3010</f>
        <v>3.3</v>
      </c>
      <c r="G3009">
        <f>IF(B3009=0,VLOOKUP(DataSet!A3009+1,'Vehicle Availability'!$B$39:$D$62,2),VLOOKUP(DataSet!A3009+1,'Vehicle Availability'!$B$39:$D$62,3))</f>
        <v>1</v>
      </c>
      <c r="H3009">
        <f t="shared" si="46"/>
        <v>1</v>
      </c>
      <c r="I3009" s="105">
        <f>'Marginal Energy Prices'!C3007/1000</f>
        <v>5.5519049276006295E-2</v>
      </c>
    </row>
    <row r="3010" spans="1:9" x14ac:dyDescent="0.25">
      <c r="A3010">
        <f>HourMap!F3007</f>
        <v>4</v>
      </c>
      <c r="B3010">
        <f>HourMap!H3007</f>
        <v>0</v>
      </c>
      <c r="C3010">
        <f>'2020 Load Shapes'!A3011</f>
        <v>3004</v>
      </c>
      <c r="D3010">
        <f>'2020 Load Shapes'!B3011</f>
        <v>0</v>
      </c>
      <c r="E3010">
        <f>IF(B3010=0,VLOOKUP(DataSet!A3010+1,'Vehicle Availability'!$B$7:$D$30,2),VLOOKUP(DataSet!A3010+1,'Vehicle Availability'!$B$7:$D$30,3))</f>
        <v>1</v>
      </c>
      <c r="F3010">
        <f>'2020 Load Shapes'!C3011</f>
        <v>0</v>
      </c>
      <c r="G3010">
        <f>IF(B3010=0,VLOOKUP(DataSet!A3010+1,'Vehicle Availability'!$B$39:$D$62,2),VLOOKUP(DataSet!A3010+1,'Vehicle Availability'!$B$39:$D$62,3))</f>
        <v>1</v>
      </c>
      <c r="H3010">
        <f t="shared" si="46"/>
        <v>1</v>
      </c>
      <c r="I3010" s="105">
        <f>'Marginal Energy Prices'!C3008/1000</f>
        <v>6.3760487063167656E-2</v>
      </c>
    </row>
    <row r="3011" spans="1:9" x14ac:dyDescent="0.25">
      <c r="A3011">
        <f>HourMap!F3008</f>
        <v>5</v>
      </c>
      <c r="B3011">
        <f>HourMap!H3008</f>
        <v>0</v>
      </c>
      <c r="C3011">
        <f>'2020 Load Shapes'!A3012</f>
        <v>3005</v>
      </c>
      <c r="D3011">
        <f>'2020 Load Shapes'!B3012</f>
        <v>0</v>
      </c>
      <c r="E3011">
        <f>IF(B3011=0,VLOOKUP(DataSet!A3011+1,'Vehicle Availability'!$B$7:$D$30,2),VLOOKUP(DataSet!A3011+1,'Vehicle Availability'!$B$7:$D$30,3))</f>
        <v>1</v>
      </c>
      <c r="F3011">
        <f>'2020 Load Shapes'!C3012</f>
        <v>0</v>
      </c>
      <c r="G3011">
        <f>IF(B3011=0,VLOOKUP(DataSet!A3011+1,'Vehicle Availability'!$B$39:$D$62,2),VLOOKUP(DataSet!A3011+1,'Vehicle Availability'!$B$39:$D$62,3))</f>
        <v>1</v>
      </c>
      <c r="H3011">
        <f t="shared" si="46"/>
        <v>1</v>
      </c>
      <c r="I3011" s="105">
        <f>'Marginal Energy Prices'!C3009/1000</f>
        <v>6.6669985995008771E-2</v>
      </c>
    </row>
    <row r="3012" spans="1:9" x14ac:dyDescent="0.25">
      <c r="A3012">
        <f>HourMap!F3009</f>
        <v>6</v>
      </c>
      <c r="B3012">
        <f>HourMap!H3009</f>
        <v>0</v>
      </c>
      <c r="C3012">
        <f>'2020 Load Shapes'!A3013</f>
        <v>3006</v>
      </c>
      <c r="D3012">
        <f>'2020 Load Shapes'!B3013</f>
        <v>0</v>
      </c>
      <c r="E3012">
        <f>IF(B3012=0,VLOOKUP(DataSet!A3012+1,'Vehicle Availability'!$B$7:$D$30,2),VLOOKUP(DataSet!A3012+1,'Vehicle Availability'!$B$7:$D$30,3))</f>
        <v>0</v>
      </c>
      <c r="F3012">
        <f>'2020 Load Shapes'!C3013</f>
        <v>0</v>
      </c>
      <c r="G3012">
        <f>IF(B3012=0,VLOOKUP(DataSet!A3012+1,'Vehicle Availability'!$B$39:$D$62,2),VLOOKUP(DataSet!A3012+1,'Vehicle Availability'!$B$39:$D$62,3))</f>
        <v>0</v>
      </c>
      <c r="H3012">
        <f t="shared" si="46"/>
        <v>0</v>
      </c>
      <c r="I3012" s="105">
        <f>'Marginal Energy Prices'!C3010/1000</f>
        <v>8.0142385683000833E-2</v>
      </c>
    </row>
    <row r="3013" spans="1:9" x14ac:dyDescent="0.25">
      <c r="A3013">
        <f>HourMap!F3010</f>
        <v>7</v>
      </c>
      <c r="B3013">
        <f>HourMap!H3010</f>
        <v>0</v>
      </c>
      <c r="C3013">
        <f>'2020 Load Shapes'!A3014</f>
        <v>3007</v>
      </c>
      <c r="D3013">
        <f>'2020 Load Shapes'!B3014</f>
        <v>0</v>
      </c>
      <c r="E3013">
        <f>IF(B3013=0,VLOOKUP(DataSet!A3013+1,'Vehicle Availability'!$B$7:$D$30,2),VLOOKUP(DataSet!A3013+1,'Vehicle Availability'!$B$7:$D$30,3))</f>
        <v>0</v>
      </c>
      <c r="F3013">
        <f>'2020 Load Shapes'!C3014</f>
        <v>0</v>
      </c>
      <c r="G3013">
        <f>IF(B3013=0,VLOOKUP(DataSet!A3013+1,'Vehicle Availability'!$B$39:$D$62,2),VLOOKUP(DataSet!A3013+1,'Vehicle Availability'!$B$39:$D$62,3))</f>
        <v>0</v>
      </c>
      <c r="H3013">
        <f t="shared" si="46"/>
        <v>0</v>
      </c>
      <c r="I3013" s="105">
        <f>'Marginal Energy Prices'!C3011/1000</f>
        <v>8.5619030320333009E-2</v>
      </c>
    </row>
    <row r="3014" spans="1:9" x14ac:dyDescent="0.25">
      <c r="A3014">
        <f>HourMap!F3011</f>
        <v>8</v>
      </c>
      <c r="B3014">
        <f>HourMap!H3011</f>
        <v>0</v>
      </c>
      <c r="C3014">
        <f>'2020 Load Shapes'!A3015</f>
        <v>3008</v>
      </c>
      <c r="D3014">
        <f>'2020 Load Shapes'!B3015</f>
        <v>0</v>
      </c>
      <c r="E3014">
        <f>IF(B3014=0,VLOOKUP(DataSet!A3014+1,'Vehicle Availability'!$B$7:$D$30,2),VLOOKUP(DataSet!A3014+1,'Vehicle Availability'!$B$7:$D$30,3))</f>
        <v>0</v>
      </c>
      <c r="F3014">
        <f>'2020 Load Shapes'!C3015</f>
        <v>0</v>
      </c>
      <c r="G3014">
        <f>IF(B3014=0,VLOOKUP(DataSet!A3014+1,'Vehicle Availability'!$B$39:$D$62,2),VLOOKUP(DataSet!A3014+1,'Vehicle Availability'!$B$39:$D$62,3))</f>
        <v>0</v>
      </c>
      <c r="H3014">
        <f t="shared" si="46"/>
        <v>0</v>
      </c>
      <c r="I3014" s="105">
        <f>'Marginal Energy Prices'!C3012/1000</f>
        <v>1.7536623200815567E-2</v>
      </c>
    </row>
    <row r="3015" spans="1:9" x14ac:dyDescent="0.25">
      <c r="A3015">
        <f>HourMap!F3012</f>
        <v>9</v>
      </c>
      <c r="B3015">
        <f>HourMap!H3012</f>
        <v>0</v>
      </c>
      <c r="C3015">
        <f>'2020 Load Shapes'!A3016</f>
        <v>3009</v>
      </c>
      <c r="D3015">
        <f>'2020 Load Shapes'!B3016</f>
        <v>0</v>
      </c>
      <c r="E3015">
        <f>IF(B3015=0,VLOOKUP(DataSet!A3015+1,'Vehicle Availability'!$B$7:$D$30,2),VLOOKUP(DataSet!A3015+1,'Vehicle Availability'!$B$7:$D$30,3))</f>
        <v>0</v>
      </c>
      <c r="F3015">
        <f>'2020 Load Shapes'!C3016</f>
        <v>0</v>
      </c>
      <c r="G3015">
        <f>IF(B3015=0,VLOOKUP(DataSet!A3015+1,'Vehicle Availability'!$B$39:$D$62,2),VLOOKUP(DataSet!A3015+1,'Vehicle Availability'!$B$39:$D$62,3))</f>
        <v>0</v>
      </c>
      <c r="H3015">
        <f t="shared" si="46"/>
        <v>0</v>
      </c>
      <c r="I3015" s="105">
        <f>'Marginal Energy Prices'!C3013/1000</f>
        <v>1.7448822742615267E-2</v>
      </c>
    </row>
    <row r="3016" spans="1:9" x14ac:dyDescent="0.25">
      <c r="A3016">
        <f>HourMap!F3013</f>
        <v>10</v>
      </c>
      <c r="B3016">
        <f>HourMap!H3013</f>
        <v>0</v>
      </c>
      <c r="C3016">
        <f>'2020 Load Shapes'!A3017</f>
        <v>3010</v>
      </c>
      <c r="D3016">
        <f>'2020 Load Shapes'!B3017</f>
        <v>0</v>
      </c>
      <c r="E3016">
        <f>IF(B3016=0,VLOOKUP(DataSet!A3016+1,'Vehicle Availability'!$B$7:$D$30,2),VLOOKUP(DataSet!A3016+1,'Vehicle Availability'!$B$7:$D$30,3))</f>
        <v>0</v>
      </c>
      <c r="F3016">
        <f>'2020 Load Shapes'!C3017</f>
        <v>0</v>
      </c>
      <c r="G3016">
        <f>IF(B3016=0,VLOOKUP(DataSet!A3016+1,'Vehicle Availability'!$B$39:$D$62,2),VLOOKUP(DataSet!A3016+1,'Vehicle Availability'!$B$39:$D$62,3))</f>
        <v>0</v>
      </c>
      <c r="H3016">
        <f t="shared" ref="H3016:H3079" si="47">IF(B3016=0,A3016&lt;=5,A3016&lt;=13)*1</f>
        <v>0</v>
      </c>
      <c r="I3016" s="105">
        <f>'Marginal Energy Prices'!C3014/1000</f>
        <v>2.036159972963076E-2</v>
      </c>
    </row>
    <row r="3017" spans="1:9" x14ac:dyDescent="0.25">
      <c r="A3017">
        <f>HourMap!F3014</f>
        <v>11</v>
      </c>
      <c r="B3017">
        <f>HourMap!H3014</f>
        <v>0</v>
      </c>
      <c r="C3017">
        <f>'2020 Load Shapes'!A3018</f>
        <v>3011</v>
      </c>
      <c r="D3017">
        <f>'2020 Load Shapes'!B3018</f>
        <v>0</v>
      </c>
      <c r="E3017">
        <f>IF(B3017=0,VLOOKUP(DataSet!A3017+1,'Vehicle Availability'!$B$7:$D$30,2),VLOOKUP(DataSet!A3017+1,'Vehicle Availability'!$B$7:$D$30,3))</f>
        <v>0</v>
      </c>
      <c r="F3017">
        <f>'2020 Load Shapes'!C3018</f>
        <v>0</v>
      </c>
      <c r="G3017">
        <f>IF(B3017=0,VLOOKUP(DataSet!A3017+1,'Vehicle Availability'!$B$39:$D$62,2),VLOOKUP(DataSet!A3017+1,'Vehicle Availability'!$B$39:$D$62,3))</f>
        <v>0</v>
      </c>
      <c r="H3017">
        <f t="shared" si="47"/>
        <v>0</v>
      </c>
      <c r="I3017" s="105">
        <f>'Marginal Energy Prices'!C3015/1000</f>
        <v>2.0551319850998204E-2</v>
      </c>
    </row>
    <row r="3018" spans="1:9" x14ac:dyDescent="0.25">
      <c r="A3018">
        <f>HourMap!F3015</f>
        <v>12</v>
      </c>
      <c r="B3018">
        <f>HourMap!H3015</f>
        <v>0</v>
      </c>
      <c r="C3018">
        <f>'2020 Load Shapes'!A3019</f>
        <v>3012</v>
      </c>
      <c r="D3018">
        <f>'2020 Load Shapes'!B3019</f>
        <v>0</v>
      </c>
      <c r="E3018">
        <f>IF(B3018=0,VLOOKUP(DataSet!A3018+1,'Vehicle Availability'!$B$7:$D$30,2),VLOOKUP(DataSet!A3018+1,'Vehicle Availability'!$B$7:$D$30,3))</f>
        <v>0</v>
      </c>
      <c r="F3018">
        <f>'2020 Load Shapes'!C3019</f>
        <v>0</v>
      </c>
      <c r="G3018">
        <f>IF(B3018=0,VLOOKUP(DataSet!A3018+1,'Vehicle Availability'!$B$39:$D$62,2),VLOOKUP(DataSet!A3018+1,'Vehicle Availability'!$B$39:$D$62,3))</f>
        <v>0</v>
      </c>
      <c r="H3018">
        <f t="shared" si="47"/>
        <v>0</v>
      </c>
      <c r="I3018" s="105">
        <f>'Marginal Energy Prices'!C3016/1000</f>
        <v>1.8740655008888409E-2</v>
      </c>
    </row>
    <row r="3019" spans="1:9" x14ac:dyDescent="0.25">
      <c r="A3019">
        <f>HourMap!F3016</f>
        <v>13</v>
      </c>
      <c r="B3019">
        <f>HourMap!H3016</f>
        <v>0</v>
      </c>
      <c r="C3019">
        <f>'2020 Load Shapes'!A3020</f>
        <v>3013</v>
      </c>
      <c r="D3019">
        <f>'2020 Load Shapes'!B3020</f>
        <v>0</v>
      </c>
      <c r="E3019">
        <f>IF(B3019=0,VLOOKUP(DataSet!A3019+1,'Vehicle Availability'!$B$7:$D$30,2),VLOOKUP(DataSet!A3019+1,'Vehicle Availability'!$B$7:$D$30,3))</f>
        <v>0</v>
      </c>
      <c r="F3019">
        <f>'2020 Load Shapes'!C3020</f>
        <v>0</v>
      </c>
      <c r="G3019">
        <f>IF(B3019=0,VLOOKUP(DataSet!A3019+1,'Vehicle Availability'!$B$39:$D$62,2),VLOOKUP(DataSet!A3019+1,'Vehicle Availability'!$B$39:$D$62,3))</f>
        <v>0</v>
      </c>
      <c r="H3019">
        <f t="shared" si="47"/>
        <v>0</v>
      </c>
      <c r="I3019" s="105">
        <f>'Marginal Energy Prices'!C3017/1000</f>
        <v>1.786579993087645E-2</v>
      </c>
    </row>
    <row r="3020" spans="1:9" x14ac:dyDescent="0.25">
      <c r="A3020">
        <f>HourMap!F3017</f>
        <v>14</v>
      </c>
      <c r="B3020">
        <f>HourMap!H3017</f>
        <v>0</v>
      </c>
      <c r="C3020">
        <f>'2020 Load Shapes'!A3021</f>
        <v>3014</v>
      </c>
      <c r="D3020">
        <f>'2020 Load Shapes'!B3021</f>
        <v>0</v>
      </c>
      <c r="E3020">
        <f>IF(B3020=0,VLOOKUP(DataSet!A3020+1,'Vehicle Availability'!$B$7:$D$30,2),VLOOKUP(DataSet!A3020+1,'Vehicle Availability'!$B$7:$D$30,3))</f>
        <v>0</v>
      </c>
      <c r="F3020">
        <f>'2020 Load Shapes'!C3021</f>
        <v>0</v>
      </c>
      <c r="G3020">
        <f>IF(B3020=0,VLOOKUP(DataSet!A3020+1,'Vehicle Availability'!$B$39:$D$62,2),VLOOKUP(DataSet!A3020+1,'Vehicle Availability'!$B$39:$D$62,3))</f>
        <v>0</v>
      </c>
      <c r="H3020">
        <f t="shared" si="47"/>
        <v>0</v>
      </c>
      <c r="I3020" s="105">
        <f>'Marginal Energy Prices'!C3018/1000</f>
        <v>1.5839876132315103E-2</v>
      </c>
    </row>
    <row r="3021" spans="1:9" x14ac:dyDescent="0.25">
      <c r="A3021">
        <f>HourMap!F3018</f>
        <v>15</v>
      </c>
      <c r="B3021">
        <f>HourMap!H3018</f>
        <v>0</v>
      </c>
      <c r="C3021">
        <f>'2020 Load Shapes'!A3022</f>
        <v>3015</v>
      </c>
      <c r="D3021">
        <f>'2020 Load Shapes'!B3022</f>
        <v>0</v>
      </c>
      <c r="E3021">
        <f>IF(B3021=0,VLOOKUP(DataSet!A3021+1,'Vehicle Availability'!$B$7:$D$30,2),VLOOKUP(DataSet!A3021+1,'Vehicle Availability'!$B$7:$D$30,3))</f>
        <v>0</v>
      </c>
      <c r="F3021">
        <f>'2020 Load Shapes'!C3022</f>
        <v>0</v>
      </c>
      <c r="G3021">
        <f>IF(B3021=0,VLOOKUP(DataSet!A3021+1,'Vehicle Availability'!$B$39:$D$62,2),VLOOKUP(DataSet!A3021+1,'Vehicle Availability'!$B$39:$D$62,3))</f>
        <v>0</v>
      </c>
      <c r="H3021">
        <f t="shared" si="47"/>
        <v>0</v>
      </c>
      <c r="I3021" s="105">
        <f>'Marginal Energy Prices'!C3019/1000</f>
        <v>1.5581381127877155E-2</v>
      </c>
    </row>
    <row r="3022" spans="1:9" x14ac:dyDescent="0.25">
      <c r="A3022">
        <f>HourMap!F3019</f>
        <v>16</v>
      </c>
      <c r="B3022">
        <f>HourMap!H3019</f>
        <v>0</v>
      </c>
      <c r="C3022">
        <f>'2020 Load Shapes'!A3023</f>
        <v>3016</v>
      </c>
      <c r="D3022">
        <f>'2020 Load Shapes'!B3023</f>
        <v>0</v>
      </c>
      <c r="E3022">
        <f>IF(B3022=0,VLOOKUP(DataSet!A3022+1,'Vehicle Availability'!$B$7:$D$30,2),VLOOKUP(DataSet!A3022+1,'Vehicle Availability'!$B$7:$D$30,3))</f>
        <v>0</v>
      </c>
      <c r="F3022">
        <f>'2020 Load Shapes'!C3023</f>
        <v>0</v>
      </c>
      <c r="G3022">
        <f>IF(B3022=0,VLOOKUP(DataSet!A3022+1,'Vehicle Availability'!$B$39:$D$62,2),VLOOKUP(DataSet!A3022+1,'Vehicle Availability'!$B$39:$D$62,3))</f>
        <v>0</v>
      </c>
      <c r="H3022">
        <f t="shared" si="47"/>
        <v>0</v>
      </c>
      <c r="I3022" s="105">
        <f>'Marginal Energy Prices'!C3020/1000</f>
        <v>1.7252289408532448E-2</v>
      </c>
    </row>
    <row r="3023" spans="1:9" x14ac:dyDescent="0.25">
      <c r="A3023">
        <f>HourMap!F3020</f>
        <v>17</v>
      </c>
      <c r="B3023">
        <f>HourMap!H3020</f>
        <v>0</v>
      </c>
      <c r="C3023">
        <f>'2020 Load Shapes'!A3024</f>
        <v>3017</v>
      </c>
      <c r="D3023">
        <f>'2020 Load Shapes'!B3024</f>
        <v>0</v>
      </c>
      <c r="E3023">
        <f>IF(B3023=0,VLOOKUP(DataSet!A3023+1,'Vehicle Availability'!$B$7:$D$30,2),VLOOKUP(DataSet!A3023+1,'Vehicle Availability'!$B$7:$D$30,3))</f>
        <v>1</v>
      </c>
      <c r="F3023">
        <f>'2020 Load Shapes'!C3024</f>
        <v>0</v>
      </c>
      <c r="G3023">
        <f>IF(B3023=0,VLOOKUP(DataSet!A3023+1,'Vehicle Availability'!$B$39:$D$62,2),VLOOKUP(DataSet!A3023+1,'Vehicle Availability'!$B$39:$D$62,3))</f>
        <v>1</v>
      </c>
      <c r="H3023">
        <f t="shared" si="47"/>
        <v>0</v>
      </c>
      <c r="I3023" s="105">
        <f>'Marginal Energy Prices'!C3021/1000</f>
        <v>1.299240314642075E-2</v>
      </c>
    </row>
    <row r="3024" spans="1:9" x14ac:dyDescent="0.25">
      <c r="A3024">
        <f>HourMap!F3021</f>
        <v>18</v>
      </c>
      <c r="B3024">
        <f>HourMap!H3021</f>
        <v>0</v>
      </c>
      <c r="C3024">
        <f>'2020 Load Shapes'!A3025</f>
        <v>3018</v>
      </c>
      <c r="D3024">
        <f>'2020 Load Shapes'!B3025</f>
        <v>0</v>
      </c>
      <c r="E3024">
        <f>IF(B3024=0,VLOOKUP(DataSet!A3024+1,'Vehicle Availability'!$B$7:$D$30,2),VLOOKUP(DataSet!A3024+1,'Vehicle Availability'!$B$7:$D$30,3))</f>
        <v>1</v>
      </c>
      <c r="F3024">
        <f>'2020 Load Shapes'!C3025</f>
        <v>0</v>
      </c>
      <c r="G3024">
        <f>IF(B3024=0,VLOOKUP(DataSet!A3024+1,'Vehicle Availability'!$B$39:$D$62,2),VLOOKUP(DataSet!A3024+1,'Vehicle Availability'!$B$39:$D$62,3))</f>
        <v>1</v>
      </c>
      <c r="H3024">
        <f t="shared" si="47"/>
        <v>0</v>
      </c>
      <c r="I3024" s="105">
        <f>'Marginal Energy Prices'!C3022/1000</f>
        <v>8.5563646185523826E-2</v>
      </c>
    </row>
    <row r="3025" spans="1:9" x14ac:dyDescent="0.25">
      <c r="A3025">
        <f>HourMap!F3022</f>
        <v>19</v>
      </c>
      <c r="B3025">
        <f>HourMap!H3022</f>
        <v>0</v>
      </c>
      <c r="C3025">
        <f>'2020 Load Shapes'!A3026</f>
        <v>3019</v>
      </c>
      <c r="D3025">
        <f>'2020 Load Shapes'!B3026</f>
        <v>0</v>
      </c>
      <c r="E3025">
        <f>IF(B3025=0,VLOOKUP(DataSet!A3025+1,'Vehicle Availability'!$B$7:$D$30,2),VLOOKUP(DataSet!A3025+1,'Vehicle Availability'!$B$7:$D$30,3))</f>
        <v>1</v>
      </c>
      <c r="F3025">
        <f>'2020 Load Shapes'!C3026</f>
        <v>0</v>
      </c>
      <c r="G3025">
        <f>IF(B3025=0,VLOOKUP(DataSet!A3025+1,'Vehicle Availability'!$B$39:$D$62,2),VLOOKUP(DataSet!A3025+1,'Vehicle Availability'!$B$39:$D$62,3))</f>
        <v>1</v>
      </c>
      <c r="H3025">
        <f t="shared" si="47"/>
        <v>0</v>
      </c>
      <c r="I3025" s="105">
        <f>'Marginal Energy Prices'!C3023/1000</f>
        <v>9.1103435593127169E-2</v>
      </c>
    </row>
    <row r="3026" spans="1:9" x14ac:dyDescent="0.25">
      <c r="A3026">
        <f>HourMap!F3023</f>
        <v>20</v>
      </c>
      <c r="B3026">
        <f>HourMap!H3023</f>
        <v>0</v>
      </c>
      <c r="C3026">
        <f>'2020 Load Shapes'!A3027</f>
        <v>3020</v>
      </c>
      <c r="D3026">
        <f>'2020 Load Shapes'!B3027</f>
        <v>0</v>
      </c>
      <c r="E3026">
        <f>IF(B3026=0,VLOOKUP(DataSet!A3026+1,'Vehicle Availability'!$B$7:$D$30,2),VLOOKUP(DataSet!A3026+1,'Vehicle Availability'!$B$7:$D$30,3))</f>
        <v>1</v>
      </c>
      <c r="F3026">
        <f>'2020 Load Shapes'!C3027</f>
        <v>0</v>
      </c>
      <c r="G3026">
        <f>IF(B3026=0,VLOOKUP(DataSet!A3026+1,'Vehicle Availability'!$B$39:$D$62,2),VLOOKUP(DataSet!A3026+1,'Vehicle Availability'!$B$39:$D$62,3))</f>
        <v>1</v>
      </c>
      <c r="H3026">
        <f t="shared" si="47"/>
        <v>0</v>
      </c>
      <c r="I3026" s="105">
        <f>'Marginal Energy Prices'!C3024/1000</f>
        <v>0.10514185415502074</v>
      </c>
    </row>
    <row r="3027" spans="1:9" x14ac:dyDescent="0.25">
      <c r="A3027">
        <f>HourMap!F3024</f>
        <v>21</v>
      </c>
      <c r="B3027">
        <f>HourMap!H3024</f>
        <v>0</v>
      </c>
      <c r="C3027">
        <f>'2020 Load Shapes'!A3028</f>
        <v>3021</v>
      </c>
      <c r="D3027">
        <f>'2020 Load Shapes'!B3028</f>
        <v>0</v>
      </c>
      <c r="E3027">
        <f>IF(B3027=0,VLOOKUP(DataSet!A3027+1,'Vehicle Availability'!$B$7:$D$30,2),VLOOKUP(DataSet!A3027+1,'Vehicle Availability'!$B$7:$D$30,3))</f>
        <v>1</v>
      </c>
      <c r="F3027">
        <f>'2020 Load Shapes'!C3028</f>
        <v>0</v>
      </c>
      <c r="G3027">
        <f>IF(B3027=0,VLOOKUP(DataSet!A3027+1,'Vehicle Availability'!$B$39:$D$62,2),VLOOKUP(DataSet!A3027+1,'Vehicle Availability'!$B$39:$D$62,3))</f>
        <v>1</v>
      </c>
      <c r="H3027">
        <f t="shared" si="47"/>
        <v>0</v>
      </c>
      <c r="I3027" s="105">
        <f>'Marginal Energy Prices'!C3025/1000</f>
        <v>9.3694577519502623E-2</v>
      </c>
    </row>
    <row r="3028" spans="1:9" x14ac:dyDescent="0.25">
      <c r="A3028">
        <f>HourMap!F3025</f>
        <v>22</v>
      </c>
      <c r="B3028">
        <f>HourMap!H3025</f>
        <v>0</v>
      </c>
      <c r="C3028">
        <f>'2020 Load Shapes'!A3029</f>
        <v>3022</v>
      </c>
      <c r="D3028">
        <f>'2020 Load Shapes'!B3029</f>
        <v>0</v>
      </c>
      <c r="E3028">
        <f>IF(B3028=0,VLOOKUP(DataSet!A3028+1,'Vehicle Availability'!$B$7:$D$30,2),VLOOKUP(DataSet!A3028+1,'Vehicle Availability'!$B$7:$D$30,3))</f>
        <v>1</v>
      </c>
      <c r="F3028">
        <f>'2020 Load Shapes'!C3029</f>
        <v>0</v>
      </c>
      <c r="G3028">
        <f>IF(B3028=0,VLOOKUP(DataSet!A3028+1,'Vehicle Availability'!$B$39:$D$62,2),VLOOKUP(DataSet!A3028+1,'Vehicle Availability'!$B$39:$D$62,3))</f>
        <v>1</v>
      </c>
      <c r="H3028">
        <f t="shared" si="47"/>
        <v>0</v>
      </c>
      <c r="I3028" s="105">
        <f>'Marginal Energy Prices'!C3026/1000</f>
        <v>8.1255981733615548E-2</v>
      </c>
    </row>
    <row r="3029" spans="1:9" x14ac:dyDescent="0.25">
      <c r="A3029">
        <f>HourMap!F3026</f>
        <v>23</v>
      </c>
      <c r="B3029">
        <f>HourMap!H3026</f>
        <v>0</v>
      </c>
      <c r="C3029">
        <f>'2020 Load Shapes'!A3030</f>
        <v>3023</v>
      </c>
      <c r="D3029">
        <f>'2020 Load Shapes'!B3030</f>
        <v>0</v>
      </c>
      <c r="E3029">
        <f>IF(B3029=0,VLOOKUP(DataSet!A3029+1,'Vehicle Availability'!$B$7:$D$30,2),VLOOKUP(DataSet!A3029+1,'Vehicle Availability'!$B$7:$D$30,3))</f>
        <v>1</v>
      </c>
      <c r="F3029">
        <f>'2020 Load Shapes'!C3030</f>
        <v>0</v>
      </c>
      <c r="G3029">
        <f>IF(B3029=0,VLOOKUP(DataSet!A3029+1,'Vehicle Availability'!$B$39:$D$62,2),VLOOKUP(DataSet!A3029+1,'Vehicle Availability'!$B$39:$D$62,3))</f>
        <v>1</v>
      </c>
      <c r="H3029">
        <f t="shared" si="47"/>
        <v>0</v>
      </c>
      <c r="I3029" s="105">
        <f>'Marginal Energy Prices'!C3027/1000</f>
        <v>7.330292710101155E-2</v>
      </c>
    </row>
    <row r="3030" spans="1:9" x14ac:dyDescent="0.25">
      <c r="A3030">
        <f>HourMap!F3027</f>
        <v>0</v>
      </c>
      <c r="B3030">
        <f>HourMap!H3027</f>
        <v>0</v>
      </c>
      <c r="C3030">
        <f>'2020 Load Shapes'!A3031</f>
        <v>3024</v>
      </c>
      <c r="D3030">
        <f>'2020 Load Shapes'!B3031</f>
        <v>0</v>
      </c>
      <c r="E3030">
        <f>IF(B3030=0,VLOOKUP(DataSet!A3030+1,'Vehicle Availability'!$B$7:$D$30,2),VLOOKUP(DataSet!A3030+1,'Vehicle Availability'!$B$7:$D$30,3))</f>
        <v>1</v>
      </c>
      <c r="F3030">
        <f>'2020 Load Shapes'!C3031</f>
        <v>0</v>
      </c>
      <c r="G3030">
        <f>IF(B3030=0,VLOOKUP(DataSet!A3030+1,'Vehicle Availability'!$B$39:$D$62,2),VLOOKUP(DataSet!A3030+1,'Vehicle Availability'!$B$39:$D$62,3))</f>
        <v>1</v>
      </c>
      <c r="H3030">
        <f t="shared" si="47"/>
        <v>1</v>
      </c>
      <c r="I3030" s="105">
        <f>'Marginal Energy Prices'!C3028/1000</f>
        <v>7.1037276770775454E-2</v>
      </c>
    </row>
    <row r="3031" spans="1:9" x14ac:dyDescent="0.25">
      <c r="A3031">
        <f>HourMap!F3028</f>
        <v>1</v>
      </c>
      <c r="B3031">
        <f>HourMap!H3028</f>
        <v>0</v>
      </c>
      <c r="C3031">
        <f>'2020 Load Shapes'!A3032</f>
        <v>3025</v>
      </c>
      <c r="D3031">
        <f>'2020 Load Shapes'!B3032</f>
        <v>0</v>
      </c>
      <c r="E3031">
        <f>IF(B3031=0,VLOOKUP(DataSet!A3031+1,'Vehicle Availability'!$B$7:$D$30,2),VLOOKUP(DataSet!A3031+1,'Vehicle Availability'!$B$7:$D$30,3))</f>
        <v>1</v>
      </c>
      <c r="F3031">
        <f>'2020 Load Shapes'!C3032</f>
        <v>0</v>
      </c>
      <c r="G3031">
        <f>IF(B3031=0,VLOOKUP(DataSet!A3031+1,'Vehicle Availability'!$B$39:$D$62,2),VLOOKUP(DataSet!A3031+1,'Vehicle Availability'!$B$39:$D$62,3))</f>
        <v>1</v>
      </c>
      <c r="H3031">
        <f t="shared" si="47"/>
        <v>1</v>
      </c>
      <c r="I3031" s="105">
        <f>'Marginal Energy Prices'!C3029/1000</f>
        <v>6.5862027161242551E-2</v>
      </c>
    </row>
    <row r="3032" spans="1:9" x14ac:dyDescent="0.25">
      <c r="A3032">
        <f>HourMap!F3029</f>
        <v>2</v>
      </c>
      <c r="B3032">
        <f>HourMap!H3029</f>
        <v>0</v>
      </c>
      <c r="C3032">
        <f>'2020 Load Shapes'!A3033</f>
        <v>3026</v>
      </c>
      <c r="D3032">
        <f>'2020 Load Shapes'!B3033</f>
        <v>2.5684210526315776</v>
      </c>
      <c r="E3032">
        <f>IF(B3032=0,VLOOKUP(DataSet!A3032+1,'Vehicle Availability'!$B$7:$D$30,2),VLOOKUP(DataSet!A3032+1,'Vehicle Availability'!$B$7:$D$30,3))</f>
        <v>1</v>
      </c>
      <c r="F3032">
        <f>'2020 Load Shapes'!C3033</f>
        <v>3.3</v>
      </c>
      <c r="G3032">
        <f>IF(B3032=0,VLOOKUP(DataSet!A3032+1,'Vehicle Availability'!$B$39:$D$62,2),VLOOKUP(DataSet!A3032+1,'Vehicle Availability'!$B$39:$D$62,3))</f>
        <v>1</v>
      </c>
      <c r="H3032">
        <f t="shared" si="47"/>
        <v>1</v>
      </c>
      <c r="I3032" s="105">
        <f>'Marginal Energy Prices'!C3030/1000</f>
        <v>5.8851798765531781E-2</v>
      </c>
    </row>
    <row r="3033" spans="1:9" x14ac:dyDescent="0.25">
      <c r="A3033">
        <f>HourMap!F3030</f>
        <v>3</v>
      </c>
      <c r="B3033">
        <f>HourMap!H3030</f>
        <v>0</v>
      </c>
      <c r="C3033">
        <f>'2020 Load Shapes'!A3034</f>
        <v>3027</v>
      </c>
      <c r="D3033">
        <f>'2020 Load Shapes'!B3034</f>
        <v>6.6</v>
      </c>
      <c r="E3033">
        <f>IF(B3033=0,VLOOKUP(DataSet!A3033+1,'Vehicle Availability'!$B$7:$D$30,2),VLOOKUP(DataSet!A3033+1,'Vehicle Availability'!$B$7:$D$30,3))</f>
        <v>1</v>
      </c>
      <c r="F3033">
        <f>'2020 Load Shapes'!C3034</f>
        <v>3.3</v>
      </c>
      <c r="G3033">
        <f>IF(B3033=0,VLOOKUP(DataSet!A3033+1,'Vehicle Availability'!$B$39:$D$62,2),VLOOKUP(DataSet!A3033+1,'Vehicle Availability'!$B$39:$D$62,3))</f>
        <v>1</v>
      </c>
      <c r="H3033">
        <f t="shared" si="47"/>
        <v>1</v>
      </c>
      <c r="I3033" s="105">
        <f>'Marginal Energy Prices'!C3031/1000</f>
        <v>5.8839858772438532E-2</v>
      </c>
    </row>
    <row r="3034" spans="1:9" x14ac:dyDescent="0.25">
      <c r="A3034">
        <f>HourMap!F3031</f>
        <v>4</v>
      </c>
      <c r="B3034">
        <f>HourMap!H3031</f>
        <v>0</v>
      </c>
      <c r="C3034">
        <f>'2020 Load Shapes'!A3035</f>
        <v>3028</v>
      </c>
      <c r="D3034">
        <f>'2020 Load Shapes'!B3035</f>
        <v>0</v>
      </c>
      <c r="E3034">
        <f>IF(B3034=0,VLOOKUP(DataSet!A3034+1,'Vehicle Availability'!$B$7:$D$30,2),VLOOKUP(DataSet!A3034+1,'Vehicle Availability'!$B$7:$D$30,3))</f>
        <v>1</v>
      </c>
      <c r="F3034">
        <f>'2020 Load Shapes'!C3035</f>
        <v>2.9157894736842072</v>
      </c>
      <c r="G3034">
        <f>IF(B3034=0,VLOOKUP(DataSet!A3034+1,'Vehicle Availability'!$B$39:$D$62,2),VLOOKUP(DataSet!A3034+1,'Vehicle Availability'!$B$39:$D$62,3))</f>
        <v>1</v>
      </c>
      <c r="H3034">
        <f t="shared" si="47"/>
        <v>1</v>
      </c>
      <c r="I3034" s="105">
        <f>'Marginal Energy Prices'!C3032/1000</f>
        <v>6.379104710697299E-2</v>
      </c>
    </row>
    <row r="3035" spans="1:9" x14ac:dyDescent="0.25">
      <c r="A3035">
        <f>HourMap!F3032</f>
        <v>5</v>
      </c>
      <c r="B3035">
        <f>HourMap!H3032</f>
        <v>0</v>
      </c>
      <c r="C3035">
        <f>'2020 Load Shapes'!A3036</f>
        <v>3029</v>
      </c>
      <c r="D3035">
        <f>'2020 Load Shapes'!B3036</f>
        <v>0</v>
      </c>
      <c r="E3035">
        <f>IF(B3035=0,VLOOKUP(DataSet!A3035+1,'Vehicle Availability'!$B$7:$D$30,2),VLOOKUP(DataSet!A3035+1,'Vehicle Availability'!$B$7:$D$30,3))</f>
        <v>1</v>
      </c>
      <c r="F3035">
        <f>'2020 Load Shapes'!C3036</f>
        <v>0</v>
      </c>
      <c r="G3035">
        <f>IF(B3035=0,VLOOKUP(DataSet!A3035+1,'Vehicle Availability'!$B$39:$D$62,2),VLOOKUP(DataSet!A3035+1,'Vehicle Availability'!$B$39:$D$62,3))</f>
        <v>1</v>
      </c>
      <c r="H3035">
        <f t="shared" si="47"/>
        <v>1</v>
      </c>
      <c r="I3035" s="105">
        <f>'Marginal Energy Prices'!C3033/1000</f>
        <v>7.602471276739127E-2</v>
      </c>
    </row>
    <row r="3036" spans="1:9" x14ac:dyDescent="0.25">
      <c r="A3036">
        <f>HourMap!F3033</f>
        <v>6</v>
      </c>
      <c r="B3036">
        <f>HourMap!H3033</f>
        <v>0</v>
      </c>
      <c r="C3036">
        <f>'2020 Load Shapes'!A3037</f>
        <v>3030</v>
      </c>
      <c r="D3036">
        <f>'2020 Load Shapes'!B3037</f>
        <v>0</v>
      </c>
      <c r="E3036">
        <f>IF(B3036=0,VLOOKUP(DataSet!A3036+1,'Vehicle Availability'!$B$7:$D$30,2),VLOOKUP(DataSet!A3036+1,'Vehicle Availability'!$B$7:$D$30,3))</f>
        <v>0</v>
      </c>
      <c r="F3036">
        <f>'2020 Load Shapes'!C3037</f>
        <v>0</v>
      </c>
      <c r="G3036">
        <f>IF(B3036=0,VLOOKUP(DataSet!A3036+1,'Vehicle Availability'!$B$39:$D$62,2),VLOOKUP(DataSet!A3036+1,'Vehicle Availability'!$B$39:$D$62,3))</f>
        <v>0</v>
      </c>
      <c r="H3036">
        <f t="shared" si="47"/>
        <v>0</v>
      </c>
      <c r="I3036" s="105">
        <f>'Marginal Energy Prices'!C3034/1000</f>
        <v>8.3134199030551775E-2</v>
      </c>
    </row>
    <row r="3037" spans="1:9" x14ac:dyDescent="0.25">
      <c r="A3037">
        <f>HourMap!F3034</f>
        <v>7</v>
      </c>
      <c r="B3037">
        <f>HourMap!H3034</f>
        <v>0</v>
      </c>
      <c r="C3037">
        <f>'2020 Load Shapes'!A3038</f>
        <v>3031</v>
      </c>
      <c r="D3037">
        <f>'2020 Load Shapes'!B3038</f>
        <v>0</v>
      </c>
      <c r="E3037">
        <f>IF(B3037=0,VLOOKUP(DataSet!A3037+1,'Vehicle Availability'!$B$7:$D$30,2),VLOOKUP(DataSet!A3037+1,'Vehicle Availability'!$B$7:$D$30,3))</f>
        <v>0</v>
      </c>
      <c r="F3037">
        <f>'2020 Load Shapes'!C3038</f>
        <v>0</v>
      </c>
      <c r="G3037">
        <f>IF(B3037=0,VLOOKUP(DataSet!A3037+1,'Vehicle Availability'!$B$39:$D$62,2),VLOOKUP(DataSet!A3037+1,'Vehicle Availability'!$B$39:$D$62,3))</f>
        <v>0</v>
      </c>
      <c r="H3037">
        <f t="shared" si="47"/>
        <v>0</v>
      </c>
      <c r="I3037" s="105">
        <f>'Marginal Energy Prices'!C3035/1000</f>
        <v>8.1213333952059416E-2</v>
      </c>
    </row>
    <row r="3038" spans="1:9" x14ac:dyDescent="0.25">
      <c r="A3038">
        <f>HourMap!F3035</f>
        <v>8</v>
      </c>
      <c r="B3038">
        <f>HourMap!H3035</f>
        <v>0</v>
      </c>
      <c r="C3038">
        <f>'2020 Load Shapes'!A3039</f>
        <v>3032</v>
      </c>
      <c r="D3038">
        <f>'2020 Load Shapes'!B3039</f>
        <v>0</v>
      </c>
      <c r="E3038">
        <f>IF(B3038=0,VLOOKUP(DataSet!A3038+1,'Vehicle Availability'!$B$7:$D$30,2),VLOOKUP(DataSet!A3038+1,'Vehicle Availability'!$B$7:$D$30,3))</f>
        <v>0</v>
      </c>
      <c r="F3038">
        <f>'2020 Load Shapes'!C3039</f>
        <v>0</v>
      </c>
      <c r="G3038">
        <f>IF(B3038=0,VLOOKUP(DataSet!A3038+1,'Vehicle Availability'!$B$39:$D$62,2),VLOOKUP(DataSet!A3038+1,'Vehicle Availability'!$B$39:$D$62,3))</f>
        <v>0</v>
      </c>
      <c r="H3038">
        <f t="shared" si="47"/>
        <v>0</v>
      </c>
      <c r="I3038" s="105">
        <f>'Marginal Energy Prices'!C3036/1000</f>
        <v>1.0296412106682704E-2</v>
      </c>
    </row>
    <row r="3039" spans="1:9" x14ac:dyDescent="0.25">
      <c r="A3039">
        <f>HourMap!F3036</f>
        <v>9</v>
      </c>
      <c r="B3039">
        <f>HourMap!H3036</f>
        <v>0</v>
      </c>
      <c r="C3039">
        <f>'2020 Load Shapes'!A3040</f>
        <v>3033</v>
      </c>
      <c r="D3039">
        <f>'2020 Load Shapes'!B3040</f>
        <v>0</v>
      </c>
      <c r="E3039">
        <f>IF(B3039=0,VLOOKUP(DataSet!A3039+1,'Vehicle Availability'!$B$7:$D$30,2),VLOOKUP(DataSet!A3039+1,'Vehicle Availability'!$B$7:$D$30,3))</f>
        <v>0</v>
      </c>
      <c r="F3039">
        <f>'2020 Load Shapes'!C3040</f>
        <v>0</v>
      </c>
      <c r="G3039">
        <f>IF(B3039=0,VLOOKUP(DataSet!A3039+1,'Vehicle Availability'!$B$39:$D$62,2),VLOOKUP(DataSet!A3039+1,'Vehicle Availability'!$B$39:$D$62,3))</f>
        <v>0</v>
      </c>
      <c r="H3039">
        <f t="shared" si="47"/>
        <v>0</v>
      </c>
      <c r="I3039" s="105">
        <f>'Marginal Energy Prices'!C3037/1000</f>
        <v>1.2022050822254797E-2</v>
      </c>
    </row>
    <row r="3040" spans="1:9" x14ac:dyDescent="0.25">
      <c r="A3040">
        <f>HourMap!F3037</f>
        <v>10</v>
      </c>
      <c r="B3040">
        <f>HourMap!H3037</f>
        <v>0</v>
      </c>
      <c r="C3040">
        <f>'2020 Load Shapes'!A3041</f>
        <v>3034</v>
      </c>
      <c r="D3040">
        <f>'2020 Load Shapes'!B3041</f>
        <v>0</v>
      </c>
      <c r="E3040">
        <f>IF(B3040=0,VLOOKUP(DataSet!A3040+1,'Vehicle Availability'!$B$7:$D$30,2),VLOOKUP(DataSet!A3040+1,'Vehicle Availability'!$B$7:$D$30,3))</f>
        <v>0</v>
      </c>
      <c r="F3040">
        <f>'2020 Load Shapes'!C3041</f>
        <v>0</v>
      </c>
      <c r="G3040">
        <f>IF(B3040=0,VLOOKUP(DataSet!A3040+1,'Vehicle Availability'!$B$39:$D$62,2),VLOOKUP(DataSet!A3040+1,'Vehicle Availability'!$B$39:$D$62,3))</f>
        <v>0</v>
      </c>
      <c r="H3040">
        <f t="shared" si="47"/>
        <v>0</v>
      </c>
      <c r="I3040" s="105">
        <f>'Marginal Energy Prices'!C3038/1000</f>
        <v>1.0115283052244654E-2</v>
      </c>
    </row>
    <row r="3041" spans="1:9" x14ac:dyDescent="0.25">
      <c r="A3041">
        <f>HourMap!F3038</f>
        <v>11</v>
      </c>
      <c r="B3041">
        <f>HourMap!H3038</f>
        <v>0</v>
      </c>
      <c r="C3041">
        <f>'2020 Load Shapes'!A3042</f>
        <v>3035</v>
      </c>
      <c r="D3041">
        <f>'2020 Load Shapes'!B3042</f>
        <v>0</v>
      </c>
      <c r="E3041">
        <f>IF(B3041=0,VLOOKUP(DataSet!A3041+1,'Vehicle Availability'!$B$7:$D$30,2),VLOOKUP(DataSet!A3041+1,'Vehicle Availability'!$B$7:$D$30,3))</f>
        <v>0</v>
      </c>
      <c r="F3041">
        <f>'2020 Load Shapes'!C3042</f>
        <v>0</v>
      </c>
      <c r="G3041">
        <f>IF(B3041=0,VLOOKUP(DataSet!A3041+1,'Vehicle Availability'!$B$39:$D$62,2),VLOOKUP(DataSet!A3041+1,'Vehicle Availability'!$B$39:$D$62,3))</f>
        <v>0</v>
      </c>
      <c r="H3041">
        <f t="shared" si="47"/>
        <v>0</v>
      </c>
      <c r="I3041" s="105">
        <f>'Marginal Energy Prices'!C3039/1000</f>
        <v>1.098130634377663E-2</v>
      </c>
    </row>
    <row r="3042" spans="1:9" x14ac:dyDescent="0.25">
      <c r="A3042">
        <f>HourMap!F3039</f>
        <v>12</v>
      </c>
      <c r="B3042">
        <f>HourMap!H3039</f>
        <v>0</v>
      </c>
      <c r="C3042">
        <f>'2020 Load Shapes'!A3043</f>
        <v>3036</v>
      </c>
      <c r="D3042">
        <f>'2020 Load Shapes'!B3043</f>
        <v>0</v>
      </c>
      <c r="E3042">
        <f>IF(B3042=0,VLOOKUP(DataSet!A3042+1,'Vehicle Availability'!$B$7:$D$30,2),VLOOKUP(DataSet!A3042+1,'Vehicle Availability'!$B$7:$D$30,3))</f>
        <v>0</v>
      </c>
      <c r="F3042">
        <f>'2020 Load Shapes'!C3043</f>
        <v>0</v>
      </c>
      <c r="G3042">
        <f>IF(B3042=0,VLOOKUP(DataSet!A3042+1,'Vehicle Availability'!$B$39:$D$62,2),VLOOKUP(DataSet!A3042+1,'Vehicle Availability'!$B$39:$D$62,3))</f>
        <v>0</v>
      </c>
      <c r="H3042">
        <f t="shared" si="47"/>
        <v>0</v>
      </c>
      <c r="I3042" s="105">
        <f>'Marginal Energy Prices'!C3040/1000</f>
        <v>9.7859827418352655E-3</v>
      </c>
    </row>
    <row r="3043" spans="1:9" x14ac:dyDescent="0.25">
      <c r="A3043">
        <f>HourMap!F3040</f>
        <v>13</v>
      </c>
      <c r="B3043">
        <f>HourMap!H3040</f>
        <v>0</v>
      </c>
      <c r="C3043">
        <f>'2020 Load Shapes'!A3044</f>
        <v>3037</v>
      </c>
      <c r="D3043">
        <f>'2020 Load Shapes'!B3044</f>
        <v>0</v>
      </c>
      <c r="E3043">
        <f>IF(B3043=0,VLOOKUP(DataSet!A3043+1,'Vehicle Availability'!$B$7:$D$30,2),VLOOKUP(DataSet!A3043+1,'Vehicle Availability'!$B$7:$D$30,3))</f>
        <v>0</v>
      </c>
      <c r="F3043">
        <f>'2020 Load Shapes'!C3044</f>
        <v>0</v>
      </c>
      <c r="G3043">
        <f>IF(B3043=0,VLOOKUP(DataSet!A3043+1,'Vehicle Availability'!$B$39:$D$62,2),VLOOKUP(DataSet!A3043+1,'Vehicle Availability'!$B$39:$D$62,3))</f>
        <v>0</v>
      </c>
      <c r="H3043">
        <f t="shared" si="47"/>
        <v>0</v>
      </c>
      <c r="I3043" s="105">
        <f>'Marginal Energy Prices'!C3041/1000</f>
        <v>9.834191264932745E-3</v>
      </c>
    </row>
    <row r="3044" spans="1:9" x14ac:dyDescent="0.25">
      <c r="A3044">
        <f>HourMap!F3041</f>
        <v>14</v>
      </c>
      <c r="B3044">
        <f>HourMap!H3041</f>
        <v>0</v>
      </c>
      <c r="C3044">
        <f>'2020 Load Shapes'!A3045</f>
        <v>3038</v>
      </c>
      <c r="D3044">
        <f>'2020 Load Shapes'!B3045</f>
        <v>0</v>
      </c>
      <c r="E3044">
        <f>IF(B3044=0,VLOOKUP(DataSet!A3044+1,'Vehicle Availability'!$B$7:$D$30,2),VLOOKUP(DataSet!A3044+1,'Vehicle Availability'!$B$7:$D$30,3))</f>
        <v>0</v>
      </c>
      <c r="F3044">
        <f>'2020 Load Shapes'!C3045</f>
        <v>0</v>
      </c>
      <c r="G3044">
        <f>IF(B3044=0,VLOOKUP(DataSet!A3044+1,'Vehicle Availability'!$B$39:$D$62,2),VLOOKUP(DataSet!A3044+1,'Vehicle Availability'!$B$39:$D$62,3))</f>
        <v>0</v>
      </c>
      <c r="H3044">
        <f t="shared" si="47"/>
        <v>0</v>
      </c>
      <c r="I3044" s="105">
        <f>'Marginal Energy Prices'!C3042/1000</f>
        <v>7.0468757037422652E-3</v>
      </c>
    </row>
    <row r="3045" spans="1:9" x14ac:dyDescent="0.25">
      <c r="A3045">
        <f>HourMap!F3042</f>
        <v>15</v>
      </c>
      <c r="B3045">
        <f>HourMap!H3042</f>
        <v>0</v>
      </c>
      <c r="C3045">
        <f>'2020 Load Shapes'!A3046</f>
        <v>3039</v>
      </c>
      <c r="D3045">
        <f>'2020 Load Shapes'!B3046</f>
        <v>0</v>
      </c>
      <c r="E3045">
        <f>IF(B3045=0,VLOOKUP(DataSet!A3045+1,'Vehicle Availability'!$B$7:$D$30,2),VLOOKUP(DataSet!A3045+1,'Vehicle Availability'!$B$7:$D$30,3))</f>
        <v>0</v>
      </c>
      <c r="F3045">
        <f>'2020 Load Shapes'!C3046</f>
        <v>0</v>
      </c>
      <c r="G3045">
        <f>IF(B3045=0,VLOOKUP(DataSet!A3045+1,'Vehicle Availability'!$B$39:$D$62,2),VLOOKUP(DataSet!A3045+1,'Vehicle Availability'!$B$39:$D$62,3))</f>
        <v>0</v>
      </c>
      <c r="H3045">
        <f t="shared" si="47"/>
        <v>0</v>
      </c>
      <c r="I3045" s="105">
        <f>'Marginal Energy Prices'!C3043/1000</f>
        <v>8.3130703201442207E-3</v>
      </c>
    </row>
    <row r="3046" spans="1:9" x14ac:dyDescent="0.25">
      <c r="A3046">
        <f>HourMap!F3043</f>
        <v>16</v>
      </c>
      <c r="B3046">
        <f>HourMap!H3043</f>
        <v>0</v>
      </c>
      <c r="C3046">
        <f>'2020 Load Shapes'!A3047</f>
        <v>3040</v>
      </c>
      <c r="D3046">
        <f>'2020 Load Shapes'!B3047</f>
        <v>0</v>
      </c>
      <c r="E3046">
        <f>IF(B3046=0,VLOOKUP(DataSet!A3046+1,'Vehicle Availability'!$B$7:$D$30,2),VLOOKUP(DataSet!A3046+1,'Vehicle Availability'!$B$7:$D$30,3))</f>
        <v>0</v>
      </c>
      <c r="F3046">
        <f>'2020 Load Shapes'!C3047</f>
        <v>0</v>
      </c>
      <c r="G3046">
        <f>IF(B3046=0,VLOOKUP(DataSet!A3046+1,'Vehicle Availability'!$B$39:$D$62,2),VLOOKUP(DataSet!A3046+1,'Vehicle Availability'!$B$39:$D$62,3))</f>
        <v>0</v>
      </c>
      <c r="H3046">
        <f t="shared" si="47"/>
        <v>0</v>
      </c>
      <c r="I3046" s="105">
        <f>'Marginal Energy Prices'!C3044/1000</f>
        <v>1.2864706756999612E-2</v>
      </c>
    </row>
    <row r="3047" spans="1:9" x14ac:dyDescent="0.25">
      <c r="A3047">
        <f>HourMap!F3044</f>
        <v>17</v>
      </c>
      <c r="B3047">
        <f>HourMap!H3044</f>
        <v>0</v>
      </c>
      <c r="C3047">
        <f>'2020 Load Shapes'!A3048</f>
        <v>3041</v>
      </c>
      <c r="D3047">
        <f>'2020 Load Shapes'!B3048</f>
        <v>0</v>
      </c>
      <c r="E3047">
        <f>IF(B3047=0,VLOOKUP(DataSet!A3047+1,'Vehicle Availability'!$B$7:$D$30,2),VLOOKUP(DataSet!A3047+1,'Vehicle Availability'!$B$7:$D$30,3))</f>
        <v>1</v>
      </c>
      <c r="F3047">
        <f>'2020 Load Shapes'!C3048</f>
        <v>0</v>
      </c>
      <c r="G3047">
        <f>IF(B3047=0,VLOOKUP(DataSet!A3047+1,'Vehicle Availability'!$B$39:$D$62,2),VLOOKUP(DataSet!A3047+1,'Vehicle Availability'!$B$39:$D$62,3))</f>
        <v>1</v>
      </c>
      <c r="H3047">
        <f t="shared" si="47"/>
        <v>0</v>
      </c>
      <c r="I3047" s="105">
        <f>'Marginal Energy Prices'!C3045/1000</f>
        <v>1.2907233637587608E-2</v>
      </c>
    </row>
    <row r="3048" spans="1:9" x14ac:dyDescent="0.25">
      <c r="A3048">
        <f>HourMap!F3045</f>
        <v>18</v>
      </c>
      <c r="B3048">
        <f>HourMap!H3045</f>
        <v>0</v>
      </c>
      <c r="C3048">
        <f>'2020 Load Shapes'!A3049</f>
        <v>3042</v>
      </c>
      <c r="D3048">
        <f>'2020 Load Shapes'!B3049</f>
        <v>0</v>
      </c>
      <c r="E3048">
        <f>IF(B3048=0,VLOOKUP(DataSet!A3048+1,'Vehicle Availability'!$B$7:$D$30,2),VLOOKUP(DataSet!A3048+1,'Vehicle Availability'!$B$7:$D$30,3))</f>
        <v>1</v>
      </c>
      <c r="F3048">
        <f>'2020 Load Shapes'!C3049</f>
        <v>0</v>
      </c>
      <c r="G3048">
        <f>IF(B3048=0,VLOOKUP(DataSet!A3048+1,'Vehicle Availability'!$B$39:$D$62,2),VLOOKUP(DataSet!A3048+1,'Vehicle Availability'!$B$39:$D$62,3))</f>
        <v>1</v>
      </c>
      <c r="H3048">
        <f t="shared" si="47"/>
        <v>0</v>
      </c>
      <c r="I3048" s="105">
        <f>'Marginal Energy Prices'!C3046/1000</f>
        <v>8.3886546752777166E-2</v>
      </c>
    </row>
    <row r="3049" spans="1:9" x14ac:dyDescent="0.25">
      <c r="A3049">
        <f>HourMap!F3046</f>
        <v>19</v>
      </c>
      <c r="B3049">
        <f>HourMap!H3046</f>
        <v>0</v>
      </c>
      <c r="C3049">
        <f>'2020 Load Shapes'!A3050</f>
        <v>3043</v>
      </c>
      <c r="D3049">
        <f>'2020 Load Shapes'!B3050</f>
        <v>0</v>
      </c>
      <c r="E3049">
        <f>IF(B3049=0,VLOOKUP(DataSet!A3049+1,'Vehicle Availability'!$B$7:$D$30,2),VLOOKUP(DataSet!A3049+1,'Vehicle Availability'!$B$7:$D$30,3))</f>
        <v>1</v>
      </c>
      <c r="F3049">
        <f>'2020 Load Shapes'!C3050</f>
        <v>0</v>
      </c>
      <c r="G3049">
        <f>IF(B3049=0,VLOOKUP(DataSet!A3049+1,'Vehicle Availability'!$B$39:$D$62,2),VLOOKUP(DataSet!A3049+1,'Vehicle Availability'!$B$39:$D$62,3))</f>
        <v>1</v>
      </c>
      <c r="H3049">
        <f t="shared" si="47"/>
        <v>0</v>
      </c>
      <c r="I3049" s="105">
        <f>'Marginal Energy Prices'!C3047/1000</f>
        <v>9.3817060334212748E-2</v>
      </c>
    </row>
    <row r="3050" spans="1:9" x14ac:dyDescent="0.25">
      <c r="A3050">
        <f>HourMap!F3047</f>
        <v>20</v>
      </c>
      <c r="B3050">
        <f>HourMap!H3047</f>
        <v>0</v>
      </c>
      <c r="C3050">
        <f>'2020 Load Shapes'!A3051</f>
        <v>3044</v>
      </c>
      <c r="D3050">
        <f>'2020 Load Shapes'!B3051</f>
        <v>0</v>
      </c>
      <c r="E3050">
        <f>IF(B3050=0,VLOOKUP(DataSet!A3050+1,'Vehicle Availability'!$B$7:$D$30,2),VLOOKUP(DataSet!A3050+1,'Vehicle Availability'!$B$7:$D$30,3))</f>
        <v>1</v>
      </c>
      <c r="F3050">
        <f>'2020 Load Shapes'!C3051</f>
        <v>0</v>
      </c>
      <c r="G3050">
        <f>IF(B3050=0,VLOOKUP(DataSet!A3050+1,'Vehicle Availability'!$B$39:$D$62,2),VLOOKUP(DataSet!A3050+1,'Vehicle Availability'!$B$39:$D$62,3))</f>
        <v>1</v>
      </c>
      <c r="H3050">
        <f t="shared" si="47"/>
        <v>0</v>
      </c>
      <c r="I3050" s="105">
        <f>'Marginal Energy Prices'!C3048/1000</f>
        <v>0.11643964775344998</v>
      </c>
    </row>
    <row r="3051" spans="1:9" x14ac:dyDescent="0.25">
      <c r="A3051">
        <f>HourMap!F3048</f>
        <v>21</v>
      </c>
      <c r="B3051">
        <f>HourMap!H3048</f>
        <v>0</v>
      </c>
      <c r="C3051">
        <f>'2020 Load Shapes'!A3052</f>
        <v>3045</v>
      </c>
      <c r="D3051">
        <f>'2020 Load Shapes'!B3052</f>
        <v>0</v>
      </c>
      <c r="E3051">
        <f>IF(B3051=0,VLOOKUP(DataSet!A3051+1,'Vehicle Availability'!$B$7:$D$30,2),VLOOKUP(DataSet!A3051+1,'Vehicle Availability'!$B$7:$D$30,3))</f>
        <v>1</v>
      </c>
      <c r="F3051">
        <f>'2020 Load Shapes'!C3052</f>
        <v>0</v>
      </c>
      <c r="G3051">
        <f>IF(B3051=0,VLOOKUP(DataSet!A3051+1,'Vehicle Availability'!$B$39:$D$62,2),VLOOKUP(DataSet!A3051+1,'Vehicle Availability'!$B$39:$D$62,3))</f>
        <v>1</v>
      </c>
      <c r="H3051">
        <f t="shared" si="47"/>
        <v>0</v>
      </c>
      <c r="I3051" s="105">
        <f>'Marginal Energy Prices'!C3049/1000</f>
        <v>0.10042730964107834</v>
      </c>
    </row>
    <row r="3052" spans="1:9" x14ac:dyDescent="0.25">
      <c r="A3052">
        <f>HourMap!F3049</f>
        <v>22</v>
      </c>
      <c r="B3052">
        <f>HourMap!H3049</f>
        <v>0</v>
      </c>
      <c r="C3052">
        <f>'2020 Load Shapes'!A3053</f>
        <v>3046</v>
      </c>
      <c r="D3052">
        <f>'2020 Load Shapes'!B3053</f>
        <v>0</v>
      </c>
      <c r="E3052">
        <f>IF(B3052=0,VLOOKUP(DataSet!A3052+1,'Vehicle Availability'!$B$7:$D$30,2),VLOOKUP(DataSet!A3052+1,'Vehicle Availability'!$B$7:$D$30,3))</f>
        <v>1</v>
      </c>
      <c r="F3052">
        <f>'2020 Load Shapes'!C3053</f>
        <v>0</v>
      </c>
      <c r="G3052">
        <f>IF(B3052=0,VLOOKUP(DataSet!A3052+1,'Vehicle Availability'!$B$39:$D$62,2),VLOOKUP(DataSet!A3052+1,'Vehicle Availability'!$B$39:$D$62,3))</f>
        <v>1</v>
      </c>
      <c r="H3052">
        <f t="shared" si="47"/>
        <v>0</v>
      </c>
      <c r="I3052" s="105">
        <f>'Marginal Energy Prices'!C3050/1000</f>
        <v>8.8887652375073706E-2</v>
      </c>
    </row>
    <row r="3053" spans="1:9" x14ac:dyDescent="0.25">
      <c r="A3053">
        <f>HourMap!F3050</f>
        <v>23</v>
      </c>
      <c r="B3053">
        <f>HourMap!H3050</f>
        <v>0</v>
      </c>
      <c r="C3053">
        <f>'2020 Load Shapes'!A3054</f>
        <v>3047</v>
      </c>
      <c r="D3053">
        <f>'2020 Load Shapes'!B3054</f>
        <v>0</v>
      </c>
      <c r="E3053">
        <f>IF(B3053=0,VLOOKUP(DataSet!A3053+1,'Vehicle Availability'!$B$7:$D$30,2),VLOOKUP(DataSet!A3053+1,'Vehicle Availability'!$B$7:$D$30,3))</f>
        <v>1</v>
      </c>
      <c r="F3053">
        <f>'2020 Load Shapes'!C3054</f>
        <v>0</v>
      </c>
      <c r="G3053">
        <f>IF(B3053=0,VLOOKUP(DataSet!A3053+1,'Vehicle Availability'!$B$39:$D$62,2),VLOOKUP(DataSet!A3053+1,'Vehicle Availability'!$B$39:$D$62,3))</f>
        <v>1</v>
      </c>
      <c r="H3053">
        <f t="shared" si="47"/>
        <v>0</v>
      </c>
      <c r="I3053" s="105">
        <f>'Marginal Energy Prices'!C3051/1000</f>
        <v>8.0356452551482549E-2</v>
      </c>
    </row>
    <row r="3054" spans="1:9" x14ac:dyDescent="0.25">
      <c r="A3054">
        <f>HourMap!F3051</f>
        <v>0</v>
      </c>
      <c r="B3054">
        <f>HourMap!H3051</f>
        <v>0</v>
      </c>
      <c r="C3054">
        <f>'2020 Load Shapes'!A3055</f>
        <v>3048</v>
      </c>
      <c r="D3054">
        <f>'2020 Load Shapes'!B3055</f>
        <v>0</v>
      </c>
      <c r="E3054">
        <f>IF(B3054=0,VLOOKUP(DataSet!A3054+1,'Vehicle Availability'!$B$7:$D$30,2),VLOOKUP(DataSet!A3054+1,'Vehicle Availability'!$B$7:$D$30,3))</f>
        <v>1</v>
      </c>
      <c r="F3054">
        <f>'2020 Load Shapes'!C3055</f>
        <v>0</v>
      </c>
      <c r="G3054">
        <f>IF(B3054=0,VLOOKUP(DataSet!A3054+1,'Vehicle Availability'!$B$39:$D$62,2),VLOOKUP(DataSet!A3054+1,'Vehicle Availability'!$B$39:$D$62,3))</f>
        <v>1</v>
      </c>
      <c r="H3054">
        <f t="shared" si="47"/>
        <v>1</v>
      </c>
      <c r="I3054" s="105">
        <f>'Marginal Energy Prices'!C3052/1000</f>
        <v>7.1835718911461524E-2</v>
      </c>
    </row>
    <row r="3055" spans="1:9" x14ac:dyDescent="0.25">
      <c r="A3055">
        <f>HourMap!F3052</f>
        <v>1</v>
      </c>
      <c r="B3055">
        <f>HourMap!H3052</f>
        <v>0</v>
      </c>
      <c r="C3055">
        <f>'2020 Load Shapes'!A3056</f>
        <v>3049</v>
      </c>
      <c r="D3055">
        <f>'2020 Load Shapes'!B3056</f>
        <v>0</v>
      </c>
      <c r="E3055">
        <f>IF(B3055=0,VLOOKUP(DataSet!A3055+1,'Vehicle Availability'!$B$7:$D$30,2),VLOOKUP(DataSet!A3055+1,'Vehicle Availability'!$B$7:$D$30,3))</f>
        <v>1</v>
      </c>
      <c r="F3055">
        <f>'2020 Load Shapes'!C3056</f>
        <v>1.5010526315789483</v>
      </c>
      <c r="G3055">
        <f>IF(B3055=0,VLOOKUP(DataSet!A3055+1,'Vehicle Availability'!$B$39:$D$62,2),VLOOKUP(DataSet!A3055+1,'Vehicle Availability'!$B$39:$D$62,3))</f>
        <v>1</v>
      </c>
      <c r="H3055">
        <f t="shared" si="47"/>
        <v>1</v>
      </c>
      <c r="I3055" s="105">
        <f>'Marginal Energy Prices'!C3053/1000</f>
        <v>6.5739910887206363E-2</v>
      </c>
    </row>
    <row r="3056" spans="1:9" x14ac:dyDescent="0.25">
      <c r="A3056">
        <f>HourMap!F3053</f>
        <v>2</v>
      </c>
      <c r="B3056">
        <f>HourMap!H3053</f>
        <v>0</v>
      </c>
      <c r="C3056">
        <f>'2020 Load Shapes'!A3057</f>
        <v>3050</v>
      </c>
      <c r="D3056">
        <f>'2020 Load Shapes'!B3057</f>
        <v>0</v>
      </c>
      <c r="E3056">
        <f>IF(B3056=0,VLOOKUP(DataSet!A3056+1,'Vehicle Availability'!$B$7:$D$30,2),VLOOKUP(DataSet!A3056+1,'Vehicle Availability'!$B$7:$D$30,3))</f>
        <v>1</v>
      </c>
      <c r="F3056">
        <f>'2020 Load Shapes'!C3057</f>
        <v>3.3</v>
      </c>
      <c r="G3056">
        <f>IF(B3056=0,VLOOKUP(DataSet!A3056+1,'Vehicle Availability'!$B$39:$D$62,2),VLOOKUP(DataSet!A3056+1,'Vehicle Availability'!$B$39:$D$62,3))</f>
        <v>1</v>
      </c>
      <c r="H3056">
        <f t="shared" si="47"/>
        <v>1</v>
      </c>
      <c r="I3056" s="105">
        <f>'Marginal Energy Prices'!C3054/1000</f>
        <v>6.161655122941917E-2</v>
      </c>
    </row>
    <row r="3057" spans="1:9" x14ac:dyDescent="0.25">
      <c r="A3057">
        <f>HourMap!F3054</f>
        <v>3</v>
      </c>
      <c r="B3057">
        <f>HourMap!H3054</f>
        <v>0</v>
      </c>
      <c r="C3057">
        <f>'2020 Load Shapes'!A3058</f>
        <v>3051</v>
      </c>
      <c r="D3057">
        <f>'2020 Load Shapes'!B3058</f>
        <v>5.6884210526315799</v>
      </c>
      <c r="E3057">
        <f>IF(B3057=0,VLOOKUP(DataSet!A3057+1,'Vehicle Availability'!$B$7:$D$30,2),VLOOKUP(DataSet!A3057+1,'Vehicle Availability'!$B$7:$D$30,3))</f>
        <v>1</v>
      </c>
      <c r="F3057">
        <f>'2020 Load Shapes'!C3058</f>
        <v>3.3</v>
      </c>
      <c r="G3057">
        <f>IF(B3057=0,VLOOKUP(DataSet!A3057+1,'Vehicle Availability'!$B$39:$D$62,2),VLOOKUP(DataSet!A3057+1,'Vehicle Availability'!$B$39:$D$62,3))</f>
        <v>1</v>
      </c>
      <c r="H3057">
        <f t="shared" si="47"/>
        <v>1</v>
      </c>
      <c r="I3057" s="105">
        <f>'Marginal Energy Prices'!C3055/1000</f>
        <v>5.9736014605080073E-2</v>
      </c>
    </row>
    <row r="3058" spans="1:9" x14ac:dyDescent="0.25">
      <c r="A3058">
        <f>HourMap!F3055</f>
        <v>4</v>
      </c>
      <c r="B3058">
        <f>HourMap!H3055</f>
        <v>0</v>
      </c>
      <c r="C3058">
        <f>'2020 Load Shapes'!A3059</f>
        <v>3052</v>
      </c>
      <c r="D3058">
        <f>'2020 Load Shapes'!B3059</f>
        <v>0</v>
      </c>
      <c r="E3058">
        <f>IF(B3058=0,VLOOKUP(DataSet!A3058+1,'Vehicle Availability'!$B$7:$D$30,2),VLOOKUP(DataSet!A3058+1,'Vehicle Availability'!$B$7:$D$30,3))</f>
        <v>1</v>
      </c>
      <c r="F3058">
        <f>'2020 Load Shapes'!C3059</f>
        <v>0</v>
      </c>
      <c r="G3058">
        <f>IF(B3058=0,VLOOKUP(DataSet!A3058+1,'Vehicle Availability'!$B$39:$D$62,2),VLOOKUP(DataSet!A3058+1,'Vehicle Availability'!$B$39:$D$62,3))</f>
        <v>1</v>
      </c>
      <c r="H3058">
        <f t="shared" si="47"/>
        <v>1</v>
      </c>
      <c r="I3058" s="105">
        <f>'Marginal Energy Prices'!C3056/1000</f>
        <v>6.6033748037784876E-2</v>
      </c>
    </row>
    <row r="3059" spans="1:9" x14ac:dyDescent="0.25">
      <c r="A3059">
        <f>HourMap!F3056</f>
        <v>5</v>
      </c>
      <c r="B3059">
        <f>HourMap!H3056</f>
        <v>0</v>
      </c>
      <c r="C3059">
        <f>'2020 Load Shapes'!A3060</f>
        <v>3053</v>
      </c>
      <c r="D3059">
        <f>'2020 Load Shapes'!B3060</f>
        <v>0</v>
      </c>
      <c r="E3059">
        <f>IF(B3059=0,VLOOKUP(DataSet!A3059+1,'Vehicle Availability'!$B$7:$D$30,2),VLOOKUP(DataSet!A3059+1,'Vehicle Availability'!$B$7:$D$30,3))</f>
        <v>1</v>
      </c>
      <c r="F3059">
        <f>'2020 Load Shapes'!C3060</f>
        <v>0</v>
      </c>
      <c r="G3059">
        <f>IF(B3059=0,VLOOKUP(DataSet!A3059+1,'Vehicle Availability'!$B$39:$D$62,2),VLOOKUP(DataSet!A3059+1,'Vehicle Availability'!$B$39:$D$62,3))</f>
        <v>1</v>
      </c>
      <c r="H3059">
        <f t="shared" si="47"/>
        <v>1</v>
      </c>
      <c r="I3059" s="105">
        <f>'Marginal Energy Prices'!C3057/1000</f>
        <v>7.9958711743063793E-2</v>
      </c>
    </row>
    <row r="3060" spans="1:9" x14ac:dyDescent="0.25">
      <c r="A3060">
        <f>HourMap!F3057</f>
        <v>6</v>
      </c>
      <c r="B3060">
        <f>HourMap!H3057</f>
        <v>0</v>
      </c>
      <c r="C3060">
        <f>'2020 Load Shapes'!A3061</f>
        <v>3054</v>
      </c>
      <c r="D3060">
        <f>'2020 Load Shapes'!B3061</f>
        <v>0</v>
      </c>
      <c r="E3060">
        <f>IF(B3060=0,VLOOKUP(DataSet!A3060+1,'Vehicle Availability'!$B$7:$D$30,2),VLOOKUP(DataSet!A3060+1,'Vehicle Availability'!$B$7:$D$30,3))</f>
        <v>0</v>
      </c>
      <c r="F3060">
        <f>'2020 Load Shapes'!C3061</f>
        <v>0</v>
      </c>
      <c r="G3060">
        <f>IF(B3060=0,VLOOKUP(DataSet!A3060+1,'Vehicle Availability'!$B$39:$D$62,2),VLOOKUP(DataSet!A3060+1,'Vehicle Availability'!$B$39:$D$62,3))</f>
        <v>0</v>
      </c>
      <c r="H3060">
        <f t="shared" si="47"/>
        <v>0</v>
      </c>
      <c r="I3060" s="105">
        <f>'Marginal Energy Prices'!C3058/1000</f>
        <v>8.3331370329531237E-2</v>
      </c>
    </row>
    <row r="3061" spans="1:9" x14ac:dyDescent="0.25">
      <c r="A3061">
        <f>HourMap!F3058</f>
        <v>7</v>
      </c>
      <c r="B3061">
        <f>HourMap!H3058</f>
        <v>0</v>
      </c>
      <c r="C3061">
        <f>'2020 Load Shapes'!A3062</f>
        <v>3055</v>
      </c>
      <c r="D3061">
        <f>'2020 Load Shapes'!B3062</f>
        <v>0</v>
      </c>
      <c r="E3061">
        <f>IF(B3061=0,VLOOKUP(DataSet!A3061+1,'Vehicle Availability'!$B$7:$D$30,2),VLOOKUP(DataSet!A3061+1,'Vehicle Availability'!$B$7:$D$30,3))</f>
        <v>0</v>
      </c>
      <c r="F3061">
        <f>'2020 Load Shapes'!C3062</f>
        <v>0</v>
      </c>
      <c r="G3061">
        <f>IF(B3061=0,VLOOKUP(DataSet!A3061+1,'Vehicle Availability'!$B$39:$D$62,2),VLOOKUP(DataSet!A3061+1,'Vehicle Availability'!$B$39:$D$62,3))</f>
        <v>0</v>
      </c>
      <c r="H3061">
        <f t="shared" si="47"/>
        <v>0</v>
      </c>
      <c r="I3061" s="105">
        <f>'Marginal Energy Prices'!C3059/1000</f>
        <v>8.2429353695345278E-2</v>
      </c>
    </row>
    <row r="3062" spans="1:9" x14ac:dyDescent="0.25">
      <c r="A3062">
        <f>HourMap!F3059</f>
        <v>8</v>
      </c>
      <c r="B3062">
        <f>HourMap!H3059</f>
        <v>0</v>
      </c>
      <c r="C3062">
        <f>'2020 Load Shapes'!A3063</f>
        <v>3056</v>
      </c>
      <c r="D3062">
        <f>'2020 Load Shapes'!B3063</f>
        <v>0</v>
      </c>
      <c r="E3062">
        <f>IF(B3062=0,VLOOKUP(DataSet!A3062+1,'Vehicle Availability'!$B$7:$D$30,2),VLOOKUP(DataSet!A3062+1,'Vehicle Availability'!$B$7:$D$30,3))</f>
        <v>0</v>
      </c>
      <c r="F3062">
        <f>'2020 Load Shapes'!C3063</f>
        <v>0</v>
      </c>
      <c r="G3062">
        <f>IF(B3062=0,VLOOKUP(DataSet!A3062+1,'Vehicle Availability'!$B$39:$D$62,2),VLOOKUP(DataSet!A3062+1,'Vehicle Availability'!$B$39:$D$62,3))</f>
        <v>0</v>
      </c>
      <c r="H3062">
        <f t="shared" si="47"/>
        <v>0</v>
      </c>
      <c r="I3062" s="105">
        <f>'Marginal Energy Prices'!C3060/1000</f>
        <v>1.3881506934878206E-2</v>
      </c>
    </row>
    <row r="3063" spans="1:9" x14ac:dyDescent="0.25">
      <c r="A3063">
        <f>HourMap!F3060</f>
        <v>9</v>
      </c>
      <c r="B3063">
        <f>HourMap!H3060</f>
        <v>0</v>
      </c>
      <c r="C3063">
        <f>'2020 Load Shapes'!A3064</f>
        <v>3057</v>
      </c>
      <c r="D3063">
        <f>'2020 Load Shapes'!B3064</f>
        <v>0</v>
      </c>
      <c r="E3063">
        <f>IF(B3063=0,VLOOKUP(DataSet!A3063+1,'Vehicle Availability'!$B$7:$D$30,2),VLOOKUP(DataSet!A3063+1,'Vehicle Availability'!$B$7:$D$30,3))</f>
        <v>0</v>
      </c>
      <c r="F3063">
        <f>'2020 Load Shapes'!C3064</f>
        <v>0</v>
      </c>
      <c r="G3063">
        <f>IF(B3063=0,VLOOKUP(DataSet!A3063+1,'Vehicle Availability'!$B$39:$D$62,2),VLOOKUP(DataSet!A3063+1,'Vehicle Availability'!$B$39:$D$62,3))</f>
        <v>0</v>
      </c>
      <c r="H3063">
        <f t="shared" si="47"/>
        <v>0</v>
      </c>
      <c r="I3063" s="105">
        <f>'Marginal Energy Prices'!C3061/1000</f>
        <v>1.4123341251613311E-2</v>
      </c>
    </row>
    <row r="3064" spans="1:9" x14ac:dyDescent="0.25">
      <c r="A3064">
        <f>HourMap!F3061</f>
        <v>10</v>
      </c>
      <c r="B3064">
        <f>HourMap!H3061</f>
        <v>0</v>
      </c>
      <c r="C3064">
        <f>'2020 Load Shapes'!A3065</f>
        <v>3058</v>
      </c>
      <c r="D3064">
        <f>'2020 Load Shapes'!B3065</f>
        <v>0</v>
      </c>
      <c r="E3064">
        <f>IF(B3064=0,VLOOKUP(DataSet!A3064+1,'Vehicle Availability'!$B$7:$D$30,2),VLOOKUP(DataSet!A3064+1,'Vehicle Availability'!$B$7:$D$30,3))</f>
        <v>0</v>
      </c>
      <c r="F3064">
        <f>'2020 Load Shapes'!C3065</f>
        <v>0</v>
      </c>
      <c r="G3064">
        <f>IF(B3064=0,VLOOKUP(DataSet!A3064+1,'Vehicle Availability'!$B$39:$D$62,2),VLOOKUP(DataSet!A3064+1,'Vehicle Availability'!$B$39:$D$62,3))</f>
        <v>0</v>
      </c>
      <c r="H3064">
        <f t="shared" si="47"/>
        <v>0</v>
      </c>
      <c r="I3064" s="105">
        <f>'Marginal Energy Prices'!C3062/1000</f>
        <v>1.3048172092219531E-2</v>
      </c>
    </row>
    <row r="3065" spans="1:9" x14ac:dyDescent="0.25">
      <c r="A3065">
        <f>HourMap!F3062</f>
        <v>11</v>
      </c>
      <c r="B3065">
        <f>HourMap!H3062</f>
        <v>0</v>
      </c>
      <c r="C3065">
        <f>'2020 Load Shapes'!A3066</f>
        <v>3059</v>
      </c>
      <c r="D3065">
        <f>'2020 Load Shapes'!B3066</f>
        <v>0</v>
      </c>
      <c r="E3065">
        <f>IF(B3065=0,VLOOKUP(DataSet!A3065+1,'Vehicle Availability'!$B$7:$D$30,2),VLOOKUP(DataSet!A3065+1,'Vehicle Availability'!$B$7:$D$30,3))</f>
        <v>0</v>
      </c>
      <c r="F3065">
        <f>'2020 Load Shapes'!C3066</f>
        <v>0</v>
      </c>
      <c r="G3065">
        <f>IF(B3065=0,VLOOKUP(DataSet!A3065+1,'Vehicle Availability'!$B$39:$D$62,2),VLOOKUP(DataSet!A3065+1,'Vehicle Availability'!$B$39:$D$62,3))</f>
        <v>0</v>
      </c>
      <c r="H3065">
        <f t="shared" si="47"/>
        <v>0</v>
      </c>
      <c r="I3065" s="105">
        <f>'Marginal Energy Prices'!C3063/1000</f>
        <v>1.1119078350263229E-2</v>
      </c>
    </row>
    <row r="3066" spans="1:9" x14ac:dyDescent="0.25">
      <c r="A3066">
        <f>HourMap!F3063</f>
        <v>12</v>
      </c>
      <c r="B3066">
        <f>HourMap!H3063</f>
        <v>0</v>
      </c>
      <c r="C3066">
        <f>'2020 Load Shapes'!A3067</f>
        <v>3060</v>
      </c>
      <c r="D3066">
        <f>'2020 Load Shapes'!B3067</f>
        <v>0</v>
      </c>
      <c r="E3066">
        <f>IF(B3066=0,VLOOKUP(DataSet!A3066+1,'Vehicle Availability'!$B$7:$D$30,2),VLOOKUP(DataSet!A3066+1,'Vehicle Availability'!$B$7:$D$30,3))</f>
        <v>0</v>
      </c>
      <c r="F3066">
        <f>'2020 Load Shapes'!C3067</f>
        <v>0</v>
      </c>
      <c r="G3066">
        <f>IF(B3066=0,VLOOKUP(DataSet!A3066+1,'Vehicle Availability'!$B$39:$D$62,2),VLOOKUP(DataSet!A3066+1,'Vehicle Availability'!$B$39:$D$62,3))</f>
        <v>0</v>
      </c>
      <c r="H3066">
        <f t="shared" si="47"/>
        <v>0</v>
      </c>
      <c r="I3066" s="105">
        <f>'Marginal Energy Prices'!C3064/1000</f>
        <v>1.1037628383271951E-2</v>
      </c>
    </row>
    <row r="3067" spans="1:9" x14ac:dyDescent="0.25">
      <c r="A3067">
        <f>HourMap!F3064</f>
        <v>13</v>
      </c>
      <c r="B3067">
        <f>HourMap!H3064</f>
        <v>0</v>
      </c>
      <c r="C3067">
        <f>'2020 Load Shapes'!A3068</f>
        <v>3061</v>
      </c>
      <c r="D3067">
        <f>'2020 Load Shapes'!B3068</f>
        <v>0</v>
      </c>
      <c r="E3067">
        <f>IF(B3067=0,VLOOKUP(DataSet!A3067+1,'Vehicle Availability'!$B$7:$D$30,2),VLOOKUP(DataSet!A3067+1,'Vehicle Availability'!$B$7:$D$30,3))</f>
        <v>0</v>
      </c>
      <c r="F3067">
        <f>'2020 Load Shapes'!C3068</f>
        <v>0</v>
      </c>
      <c r="G3067">
        <f>IF(B3067=0,VLOOKUP(DataSet!A3067+1,'Vehicle Availability'!$B$39:$D$62,2),VLOOKUP(DataSet!A3067+1,'Vehicle Availability'!$B$39:$D$62,3))</f>
        <v>0</v>
      </c>
      <c r="H3067">
        <f t="shared" si="47"/>
        <v>0</v>
      </c>
      <c r="I3067" s="105">
        <f>'Marginal Energy Prices'!C3065/1000</f>
        <v>9.0595970151581412E-3</v>
      </c>
    </row>
    <row r="3068" spans="1:9" x14ac:dyDescent="0.25">
      <c r="A3068">
        <f>HourMap!F3065</f>
        <v>14</v>
      </c>
      <c r="B3068">
        <f>HourMap!H3065</f>
        <v>0</v>
      </c>
      <c r="C3068">
        <f>'2020 Load Shapes'!A3069</f>
        <v>3062</v>
      </c>
      <c r="D3068">
        <f>'2020 Load Shapes'!B3069</f>
        <v>0</v>
      </c>
      <c r="E3068">
        <f>IF(B3068=0,VLOOKUP(DataSet!A3068+1,'Vehicle Availability'!$B$7:$D$30,2),VLOOKUP(DataSet!A3068+1,'Vehicle Availability'!$B$7:$D$30,3))</f>
        <v>0</v>
      </c>
      <c r="F3068">
        <f>'2020 Load Shapes'!C3069</f>
        <v>0</v>
      </c>
      <c r="G3068">
        <f>IF(B3068=0,VLOOKUP(DataSet!A3068+1,'Vehicle Availability'!$B$39:$D$62,2),VLOOKUP(DataSet!A3068+1,'Vehicle Availability'!$B$39:$D$62,3))</f>
        <v>0</v>
      </c>
      <c r="H3068">
        <f t="shared" si="47"/>
        <v>0</v>
      </c>
      <c r="I3068" s="105">
        <f>'Marginal Energy Prices'!C3066/1000</f>
        <v>8.7185133874902315E-3</v>
      </c>
    </row>
    <row r="3069" spans="1:9" x14ac:dyDescent="0.25">
      <c r="A3069">
        <f>HourMap!F3066</f>
        <v>15</v>
      </c>
      <c r="B3069">
        <f>HourMap!H3066</f>
        <v>0</v>
      </c>
      <c r="C3069">
        <f>'2020 Load Shapes'!A3070</f>
        <v>3063</v>
      </c>
      <c r="D3069">
        <f>'2020 Load Shapes'!B3070</f>
        <v>0</v>
      </c>
      <c r="E3069">
        <f>IF(B3069=0,VLOOKUP(DataSet!A3069+1,'Vehicle Availability'!$B$7:$D$30,2),VLOOKUP(DataSet!A3069+1,'Vehicle Availability'!$B$7:$D$30,3))</f>
        <v>0</v>
      </c>
      <c r="F3069">
        <f>'2020 Load Shapes'!C3070</f>
        <v>0</v>
      </c>
      <c r="G3069">
        <f>IF(B3069=0,VLOOKUP(DataSet!A3069+1,'Vehicle Availability'!$B$39:$D$62,2),VLOOKUP(DataSet!A3069+1,'Vehicle Availability'!$B$39:$D$62,3))</f>
        <v>0</v>
      </c>
      <c r="H3069">
        <f t="shared" si="47"/>
        <v>0</v>
      </c>
      <c r="I3069" s="105">
        <f>'Marginal Energy Prices'!C3067/1000</f>
        <v>8.2932739543220713E-3</v>
      </c>
    </row>
    <row r="3070" spans="1:9" x14ac:dyDescent="0.25">
      <c r="A3070">
        <f>HourMap!F3067</f>
        <v>16</v>
      </c>
      <c r="B3070">
        <f>HourMap!H3067</f>
        <v>0</v>
      </c>
      <c r="C3070">
        <f>'2020 Load Shapes'!A3071</f>
        <v>3064</v>
      </c>
      <c r="D3070">
        <f>'2020 Load Shapes'!B3071</f>
        <v>0</v>
      </c>
      <c r="E3070">
        <f>IF(B3070=0,VLOOKUP(DataSet!A3070+1,'Vehicle Availability'!$B$7:$D$30,2),VLOOKUP(DataSet!A3070+1,'Vehicle Availability'!$B$7:$D$30,3))</f>
        <v>0</v>
      </c>
      <c r="F3070">
        <f>'2020 Load Shapes'!C3071</f>
        <v>0</v>
      </c>
      <c r="G3070">
        <f>IF(B3070=0,VLOOKUP(DataSet!A3070+1,'Vehicle Availability'!$B$39:$D$62,2),VLOOKUP(DataSet!A3070+1,'Vehicle Availability'!$B$39:$D$62,3))</f>
        <v>0</v>
      </c>
      <c r="H3070">
        <f t="shared" si="47"/>
        <v>0</v>
      </c>
      <c r="I3070" s="105">
        <f>'Marginal Energy Prices'!C3068/1000</f>
        <v>1.0796195714440489E-2</v>
      </c>
    </row>
    <row r="3071" spans="1:9" x14ac:dyDescent="0.25">
      <c r="A3071">
        <f>HourMap!F3068</f>
        <v>17</v>
      </c>
      <c r="B3071">
        <f>HourMap!H3068</f>
        <v>0</v>
      </c>
      <c r="C3071">
        <f>'2020 Load Shapes'!A3072</f>
        <v>3065</v>
      </c>
      <c r="D3071">
        <f>'2020 Load Shapes'!B3072</f>
        <v>0</v>
      </c>
      <c r="E3071">
        <f>IF(B3071=0,VLOOKUP(DataSet!A3071+1,'Vehicle Availability'!$B$7:$D$30,2),VLOOKUP(DataSet!A3071+1,'Vehicle Availability'!$B$7:$D$30,3))</f>
        <v>1</v>
      </c>
      <c r="F3071">
        <f>'2020 Load Shapes'!C3072</f>
        <v>0</v>
      </c>
      <c r="G3071">
        <f>IF(B3071=0,VLOOKUP(DataSet!A3071+1,'Vehicle Availability'!$B$39:$D$62,2),VLOOKUP(DataSet!A3071+1,'Vehicle Availability'!$B$39:$D$62,3))</f>
        <v>1</v>
      </c>
      <c r="H3071">
        <f t="shared" si="47"/>
        <v>0</v>
      </c>
      <c r="I3071" s="105">
        <f>'Marginal Energy Prices'!C3069/1000</f>
        <v>1.0913117533134705E-2</v>
      </c>
    </row>
    <row r="3072" spans="1:9" x14ac:dyDescent="0.25">
      <c r="A3072">
        <f>HourMap!F3069</f>
        <v>18</v>
      </c>
      <c r="B3072">
        <f>HourMap!H3069</f>
        <v>0</v>
      </c>
      <c r="C3072">
        <f>'2020 Load Shapes'!A3073</f>
        <v>3066</v>
      </c>
      <c r="D3072">
        <f>'2020 Load Shapes'!B3073</f>
        <v>0</v>
      </c>
      <c r="E3072">
        <f>IF(B3072=0,VLOOKUP(DataSet!A3072+1,'Vehicle Availability'!$B$7:$D$30,2),VLOOKUP(DataSet!A3072+1,'Vehicle Availability'!$B$7:$D$30,3))</f>
        <v>1</v>
      </c>
      <c r="F3072">
        <f>'2020 Load Shapes'!C3073</f>
        <v>0</v>
      </c>
      <c r="G3072">
        <f>IF(B3072=0,VLOOKUP(DataSet!A3072+1,'Vehicle Availability'!$B$39:$D$62,2),VLOOKUP(DataSet!A3072+1,'Vehicle Availability'!$B$39:$D$62,3))</f>
        <v>1</v>
      </c>
      <c r="H3072">
        <f t="shared" si="47"/>
        <v>0</v>
      </c>
      <c r="I3072" s="105">
        <f>'Marginal Energy Prices'!C3070/1000</f>
        <v>8.1627431946626069E-2</v>
      </c>
    </row>
    <row r="3073" spans="1:9" x14ac:dyDescent="0.25">
      <c r="A3073">
        <f>HourMap!F3070</f>
        <v>19</v>
      </c>
      <c r="B3073">
        <f>HourMap!H3070</f>
        <v>0</v>
      </c>
      <c r="C3073">
        <f>'2020 Load Shapes'!A3074</f>
        <v>3067</v>
      </c>
      <c r="D3073">
        <f>'2020 Load Shapes'!B3074</f>
        <v>0</v>
      </c>
      <c r="E3073">
        <f>IF(B3073=0,VLOOKUP(DataSet!A3073+1,'Vehicle Availability'!$B$7:$D$30,2),VLOOKUP(DataSet!A3073+1,'Vehicle Availability'!$B$7:$D$30,3))</f>
        <v>1</v>
      </c>
      <c r="F3073">
        <f>'2020 Load Shapes'!C3074</f>
        <v>0</v>
      </c>
      <c r="G3073">
        <f>IF(B3073=0,VLOOKUP(DataSet!A3073+1,'Vehicle Availability'!$B$39:$D$62,2),VLOOKUP(DataSet!A3073+1,'Vehicle Availability'!$B$39:$D$62,3))</f>
        <v>1</v>
      </c>
      <c r="H3073">
        <f t="shared" si="47"/>
        <v>0</v>
      </c>
      <c r="I3073" s="105">
        <f>'Marginal Energy Prices'!C3071/1000</f>
        <v>8.598708666714E-2</v>
      </c>
    </row>
    <row r="3074" spans="1:9" x14ac:dyDescent="0.25">
      <c r="A3074">
        <f>HourMap!F3071</f>
        <v>20</v>
      </c>
      <c r="B3074">
        <f>HourMap!H3071</f>
        <v>0</v>
      </c>
      <c r="C3074">
        <f>'2020 Load Shapes'!A3075</f>
        <v>3068</v>
      </c>
      <c r="D3074">
        <f>'2020 Load Shapes'!B3075</f>
        <v>0</v>
      </c>
      <c r="E3074">
        <f>IF(B3074=0,VLOOKUP(DataSet!A3074+1,'Vehicle Availability'!$B$7:$D$30,2),VLOOKUP(DataSet!A3074+1,'Vehicle Availability'!$B$7:$D$30,3))</f>
        <v>1</v>
      </c>
      <c r="F3074">
        <f>'2020 Load Shapes'!C3075</f>
        <v>0</v>
      </c>
      <c r="G3074">
        <f>IF(B3074=0,VLOOKUP(DataSet!A3074+1,'Vehicle Availability'!$B$39:$D$62,2),VLOOKUP(DataSet!A3074+1,'Vehicle Availability'!$B$39:$D$62,3))</f>
        <v>1</v>
      </c>
      <c r="H3074">
        <f t="shared" si="47"/>
        <v>0</v>
      </c>
      <c r="I3074" s="105">
        <f>'Marginal Energy Prices'!C3072/1000</f>
        <v>0.10331990694541368</v>
      </c>
    </row>
    <row r="3075" spans="1:9" x14ac:dyDescent="0.25">
      <c r="A3075">
        <f>HourMap!F3072</f>
        <v>21</v>
      </c>
      <c r="B3075">
        <f>HourMap!H3072</f>
        <v>0</v>
      </c>
      <c r="C3075">
        <f>'2020 Load Shapes'!A3076</f>
        <v>3069</v>
      </c>
      <c r="D3075">
        <f>'2020 Load Shapes'!B3076</f>
        <v>0</v>
      </c>
      <c r="E3075">
        <f>IF(B3075=0,VLOOKUP(DataSet!A3075+1,'Vehicle Availability'!$B$7:$D$30,2),VLOOKUP(DataSet!A3075+1,'Vehicle Availability'!$B$7:$D$30,3))</f>
        <v>1</v>
      </c>
      <c r="F3075">
        <f>'2020 Load Shapes'!C3076</f>
        <v>0</v>
      </c>
      <c r="G3075">
        <f>IF(B3075=0,VLOOKUP(DataSet!A3075+1,'Vehicle Availability'!$B$39:$D$62,2),VLOOKUP(DataSet!A3075+1,'Vehicle Availability'!$B$39:$D$62,3))</f>
        <v>1</v>
      </c>
      <c r="H3075">
        <f t="shared" si="47"/>
        <v>0</v>
      </c>
      <c r="I3075" s="105">
        <f>'Marginal Energy Prices'!C3073/1000</f>
        <v>9.3403050142384494E-2</v>
      </c>
    </row>
    <row r="3076" spans="1:9" x14ac:dyDescent="0.25">
      <c r="A3076">
        <f>HourMap!F3073</f>
        <v>22</v>
      </c>
      <c r="B3076">
        <f>HourMap!H3073</f>
        <v>0</v>
      </c>
      <c r="C3076">
        <f>'2020 Load Shapes'!A3077</f>
        <v>3070</v>
      </c>
      <c r="D3076">
        <f>'2020 Load Shapes'!B3077</f>
        <v>0</v>
      </c>
      <c r="E3076">
        <f>IF(B3076=0,VLOOKUP(DataSet!A3076+1,'Vehicle Availability'!$B$7:$D$30,2),VLOOKUP(DataSet!A3076+1,'Vehicle Availability'!$B$7:$D$30,3))</f>
        <v>1</v>
      </c>
      <c r="F3076">
        <f>'2020 Load Shapes'!C3077</f>
        <v>0</v>
      </c>
      <c r="G3076">
        <f>IF(B3076=0,VLOOKUP(DataSet!A3076+1,'Vehicle Availability'!$B$39:$D$62,2),VLOOKUP(DataSet!A3076+1,'Vehicle Availability'!$B$39:$D$62,3))</f>
        <v>1</v>
      </c>
      <c r="H3076">
        <f t="shared" si="47"/>
        <v>0</v>
      </c>
      <c r="I3076" s="105">
        <f>'Marginal Energy Prices'!C3074/1000</f>
        <v>7.840539132403436E-2</v>
      </c>
    </row>
    <row r="3077" spans="1:9" x14ac:dyDescent="0.25">
      <c r="A3077">
        <f>HourMap!F3074</f>
        <v>23</v>
      </c>
      <c r="B3077">
        <f>HourMap!H3074</f>
        <v>0</v>
      </c>
      <c r="C3077">
        <f>'2020 Load Shapes'!A3078</f>
        <v>3071</v>
      </c>
      <c r="D3077">
        <f>'2020 Load Shapes'!B3078</f>
        <v>0</v>
      </c>
      <c r="E3077">
        <f>IF(B3077=0,VLOOKUP(DataSet!A3077+1,'Vehicle Availability'!$B$7:$D$30,2),VLOOKUP(DataSet!A3077+1,'Vehicle Availability'!$B$7:$D$30,3))</f>
        <v>1</v>
      </c>
      <c r="F3077">
        <f>'2020 Load Shapes'!C3078</f>
        <v>0</v>
      </c>
      <c r="G3077">
        <f>IF(B3077=0,VLOOKUP(DataSet!A3077+1,'Vehicle Availability'!$B$39:$D$62,2),VLOOKUP(DataSet!A3077+1,'Vehicle Availability'!$B$39:$D$62,3))</f>
        <v>1</v>
      </c>
      <c r="H3077">
        <f t="shared" si="47"/>
        <v>0</v>
      </c>
      <c r="I3077" s="105">
        <f>'Marginal Energy Prices'!C3075/1000</f>
        <v>7.2761688654045281E-2</v>
      </c>
    </row>
    <row r="3078" spans="1:9" x14ac:dyDescent="0.25">
      <c r="A3078">
        <f>HourMap!F3075</f>
        <v>0</v>
      </c>
      <c r="B3078">
        <f>HourMap!H3075</f>
        <v>1</v>
      </c>
      <c r="C3078">
        <f>'2020 Load Shapes'!A3079</f>
        <v>3072</v>
      </c>
      <c r="D3078">
        <f>'2020 Load Shapes'!B3079</f>
        <v>0</v>
      </c>
      <c r="E3078">
        <f>IF(B3078=0,VLOOKUP(DataSet!A3078+1,'Vehicle Availability'!$B$7:$D$30,2),VLOOKUP(DataSet!A3078+1,'Vehicle Availability'!$B$7:$D$30,3))</f>
        <v>1</v>
      </c>
      <c r="F3078">
        <f>'2020 Load Shapes'!C3079</f>
        <v>0</v>
      </c>
      <c r="G3078">
        <f>IF(B3078=0,VLOOKUP(DataSet!A3078+1,'Vehicle Availability'!$B$39:$D$62,2),VLOOKUP(DataSet!A3078+1,'Vehicle Availability'!$B$39:$D$62,3))</f>
        <v>1</v>
      </c>
      <c r="H3078">
        <f t="shared" si="47"/>
        <v>1</v>
      </c>
      <c r="I3078" s="105">
        <f>'Marginal Energy Prices'!C3076/1000</f>
        <v>7.5314837541485602E-2</v>
      </c>
    </row>
    <row r="3079" spans="1:9" x14ac:dyDescent="0.25">
      <c r="A3079">
        <f>HourMap!F3076</f>
        <v>1</v>
      </c>
      <c r="B3079">
        <f>HourMap!H3076</f>
        <v>1</v>
      </c>
      <c r="C3079">
        <f>'2020 Load Shapes'!A3080</f>
        <v>3073</v>
      </c>
      <c r="D3079">
        <f>'2020 Load Shapes'!B3080</f>
        <v>0</v>
      </c>
      <c r="E3079">
        <f>IF(B3079=0,VLOOKUP(DataSet!A3079+1,'Vehicle Availability'!$B$7:$D$30,2),VLOOKUP(DataSet!A3079+1,'Vehicle Availability'!$B$7:$D$30,3))</f>
        <v>1</v>
      </c>
      <c r="F3079">
        <f>'2020 Load Shapes'!C3080</f>
        <v>0</v>
      </c>
      <c r="G3079">
        <f>IF(B3079=0,VLOOKUP(DataSet!A3079+1,'Vehicle Availability'!$B$39:$D$62,2),VLOOKUP(DataSet!A3079+1,'Vehicle Availability'!$B$39:$D$62,3))</f>
        <v>1</v>
      </c>
      <c r="H3079">
        <f t="shared" si="47"/>
        <v>1</v>
      </c>
      <c r="I3079" s="105">
        <f>'Marginal Energy Prices'!C3077/1000</f>
        <v>6.6980347589278025E-2</v>
      </c>
    </row>
    <row r="3080" spans="1:9" x14ac:dyDescent="0.25">
      <c r="A3080">
        <f>HourMap!F3077</f>
        <v>2</v>
      </c>
      <c r="B3080">
        <f>HourMap!H3077</f>
        <v>1</v>
      </c>
      <c r="C3080">
        <f>'2020 Load Shapes'!A3081</f>
        <v>3074</v>
      </c>
      <c r="D3080">
        <f>'2020 Load Shapes'!B3081</f>
        <v>0</v>
      </c>
      <c r="E3080">
        <f>IF(B3080=0,VLOOKUP(DataSet!A3080+1,'Vehicle Availability'!$B$7:$D$30,2),VLOOKUP(DataSet!A3080+1,'Vehicle Availability'!$B$7:$D$30,3))</f>
        <v>1</v>
      </c>
      <c r="F3080">
        <f>'2020 Load Shapes'!C3081</f>
        <v>0</v>
      </c>
      <c r="G3080">
        <f>IF(B3080=0,VLOOKUP(DataSet!A3080+1,'Vehicle Availability'!$B$39:$D$62,2),VLOOKUP(DataSet!A3080+1,'Vehicle Availability'!$B$39:$D$62,3))</f>
        <v>1</v>
      </c>
      <c r="H3080">
        <f t="shared" ref="H3080:H3143" si="48">IF(B3080=0,A3080&lt;=5,A3080&lt;=13)*1</f>
        <v>1</v>
      </c>
      <c r="I3080" s="105">
        <f>'Marginal Energy Prices'!C3078/1000</f>
        <v>6.5375891050302629E-2</v>
      </c>
    </row>
    <row r="3081" spans="1:9" x14ac:dyDescent="0.25">
      <c r="A3081">
        <f>HourMap!F3078</f>
        <v>3</v>
      </c>
      <c r="B3081">
        <f>HourMap!H3078</f>
        <v>1</v>
      </c>
      <c r="C3081">
        <f>'2020 Load Shapes'!A3082</f>
        <v>3075</v>
      </c>
      <c r="D3081">
        <f>'2020 Load Shapes'!B3082</f>
        <v>0</v>
      </c>
      <c r="E3081">
        <f>IF(B3081=0,VLOOKUP(DataSet!A3081+1,'Vehicle Availability'!$B$7:$D$30,2),VLOOKUP(DataSet!A3081+1,'Vehicle Availability'!$B$7:$D$30,3))</f>
        <v>1</v>
      </c>
      <c r="F3081">
        <f>'2020 Load Shapes'!C3082</f>
        <v>3.3</v>
      </c>
      <c r="G3081">
        <f>IF(B3081=0,VLOOKUP(DataSet!A3081+1,'Vehicle Availability'!$B$39:$D$62,2),VLOOKUP(DataSet!A3081+1,'Vehicle Availability'!$B$39:$D$62,3))</f>
        <v>1</v>
      </c>
      <c r="H3081">
        <f t="shared" si="48"/>
        <v>1</v>
      </c>
      <c r="I3081" s="105">
        <f>'Marginal Energy Prices'!C3079/1000</f>
        <v>6.0969665571516105E-2</v>
      </c>
    </row>
    <row r="3082" spans="1:9" x14ac:dyDescent="0.25">
      <c r="A3082">
        <f>HourMap!F3079</f>
        <v>4</v>
      </c>
      <c r="B3082">
        <f>HourMap!H3079</f>
        <v>1</v>
      </c>
      <c r="C3082">
        <f>'2020 Load Shapes'!A3083</f>
        <v>3076</v>
      </c>
      <c r="D3082">
        <f>'2020 Load Shapes'!B3083</f>
        <v>0</v>
      </c>
      <c r="E3082">
        <f>IF(B3082=0,VLOOKUP(DataSet!A3082+1,'Vehicle Availability'!$B$7:$D$30,2),VLOOKUP(DataSet!A3082+1,'Vehicle Availability'!$B$7:$D$30,3))</f>
        <v>1</v>
      </c>
      <c r="F3082">
        <f>'2020 Load Shapes'!C3083</f>
        <v>2.2842105263157886</v>
      </c>
      <c r="G3082">
        <f>IF(B3082=0,VLOOKUP(DataSet!A3082+1,'Vehicle Availability'!$B$39:$D$62,2),VLOOKUP(DataSet!A3082+1,'Vehicle Availability'!$B$39:$D$62,3))</f>
        <v>1</v>
      </c>
      <c r="H3082">
        <f t="shared" si="48"/>
        <v>1</v>
      </c>
      <c r="I3082" s="105">
        <f>'Marginal Energy Prices'!C3080/1000</f>
        <v>6.5223941306535832E-2</v>
      </c>
    </row>
    <row r="3083" spans="1:9" x14ac:dyDescent="0.25">
      <c r="A3083">
        <f>HourMap!F3080</f>
        <v>5</v>
      </c>
      <c r="B3083">
        <f>HourMap!H3080</f>
        <v>1</v>
      </c>
      <c r="C3083">
        <f>'2020 Load Shapes'!A3084</f>
        <v>3077</v>
      </c>
      <c r="D3083">
        <f>'2020 Load Shapes'!B3084</f>
        <v>0</v>
      </c>
      <c r="E3083">
        <f>IF(B3083=0,VLOOKUP(DataSet!A3083+1,'Vehicle Availability'!$B$7:$D$30,2),VLOOKUP(DataSet!A3083+1,'Vehicle Availability'!$B$7:$D$30,3))</f>
        <v>1</v>
      </c>
      <c r="F3083">
        <f>'2020 Load Shapes'!C3084</f>
        <v>0</v>
      </c>
      <c r="G3083">
        <f>IF(B3083=0,VLOOKUP(DataSet!A3083+1,'Vehicle Availability'!$B$39:$D$62,2),VLOOKUP(DataSet!A3083+1,'Vehicle Availability'!$B$39:$D$62,3))</f>
        <v>1</v>
      </c>
      <c r="H3083">
        <f t="shared" si="48"/>
        <v>1</v>
      </c>
      <c r="I3083" s="105">
        <f>'Marginal Energy Prices'!C3081/1000</f>
        <v>7.2074532508958594E-2</v>
      </c>
    </row>
    <row r="3084" spans="1:9" x14ac:dyDescent="0.25">
      <c r="A3084">
        <f>HourMap!F3081</f>
        <v>6</v>
      </c>
      <c r="B3084">
        <f>HourMap!H3081</f>
        <v>1</v>
      </c>
      <c r="C3084">
        <f>'2020 Load Shapes'!A3085</f>
        <v>3078</v>
      </c>
      <c r="D3084">
        <f>'2020 Load Shapes'!B3085</f>
        <v>0</v>
      </c>
      <c r="E3084">
        <f>IF(B3084=0,VLOOKUP(DataSet!A3084+1,'Vehicle Availability'!$B$7:$D$30,2),VLOOKUP(DataSet!A3084+1,'Vehicle Availability'!$B$7:$D$30,3))</f>
        <v>1</v>
      </c>
      <c r="F3084">
        <f>'2020 Load Shapes'!C3085</f>
        <v>0</v>
      </c>
      <c r="G3084">
        <f>IF(B3084=0,VLOOKUP(DataSet!A3084+1,'Vehicle Availability'!$B$39:$D$62,2),VLOOKUP(DataSet!A3084+1,'Vehicle Availability'!$B$39:$D$62,3))</f>
        <v>1</v>
      </c>
      <c r="H3084">
        <f t="shared" si="48"/>
        <v>1</v>
      </c>
      <c r="I3084" s="105">
        <f>'Marginal Energy Prices'!C3082/1000</f>
        <v>7.53449822736241E-2</v>
      </c>
    </row>
    <row r="3085" spans="1:9" x14ac:dyDescent="0.25">
      <c r="A3085">
        <f>HourMap!F3082</f>
        <v>7</v>
      </c>
      <c r="B3085">
        <f>HourMap!H3082</f>
        <v>1</v>
      </c>
      <c r="C3085">
        <f>'2020 Load Shapes'!A3086</f>
        <v>3079</v>
      </c>
      <c r="D3085">
        <f>'2020 Load Shapes'!B3086</f>
        <v>0</v>
      </c>
      <c r="E3085">
        <f>IF(B3085=0,VLOOKUP(DataSet!A3085+1,'Vehicle Availability'!$B$7:$D$30,2),VLOOKUP(DataSet!A3085+1,'Vehicle Availability'!$B$7:$D$30,3))</f>
        <v>0</v>
      </c>
      <c r="F3085">
        <f>'2020 Load Shapes'!C3086</f>
        <v>0</v>
      </c>
      <c r="G3085">
        <f>IF(B3085=0,VLOOKUP(DataSet!A3085+1,'Vehicle Availability'!$B$39:$D$62,2),VLOOKUP(DataSet!A3085+1,'Vehicle Availability'!$B$39:$D$62,3))</f>
        <v>1</v>
      </c>
      <c r="H3085">
        <f t="shared" si="48"/>
        <v>1</v>
      </c>
      <c r="I3085" s="105">
        <f>'Marginal Energy Prices'!C3083/1000</f>
        <v>7.4912576596279978E-2</v>
      </c>
    </row>
    <row r="3086" spans="1:9" x14ac:dyDescent="0.25">
      <c r="A3086">
        <f>HourMap!F3083</f>
        <v>8</v>
      </c>
      <c r="B3086">
        <f>HourMap!H3083</f>
        <v>1</v>
      </c>
      <c r="C3086">
        <f>'2020 Load Shapes'!A3087</f>
        <v>3080</v>
      </c>
      <c r="D3086">
        <f>'2020 Load Shapes'!B3087</f>
        <v>6.6</v>
      </c>
      <c r="E3086">
        <f>IF(B3086=0,VLOOKUP(DataSet!A3086+1,'Vehicle Availability'!$B$7:$D$30,2),VLOOKUP(DataSet!A3086+1,'Vehicle Availability'!$B$7:$D$30,3))</f>
        <v>1</v>
      </c>
      <c r="F3086">
        <f>'2020 Load Shapes'!C3087</f>
        <v>3.3</v>
      </c>
      <c r="G3086">
        <f>IF(B3086=0,VLOOKUP(DataSet!A3086+1,'Vehicle Availability'!$B$39:$D$62,2),VLOOKUP(DataSet!A3086+1,'Vehicle Availability'!$B$39:$D$62,3))</f>
        <v>1</v>
      </c>
      <c r="H3086">
        <f t="shared" si="48"/>
        <v>1</v>
      </c>
      <c r="I3086" s="105">
        <f>'Marginal Energy Prices'!C3084/1000</f>
        <v>8.7357208292579078E-3</v>
      </c>
    </row>
    <row r="3087" spans="1:9" x14ac:dyDescent="0.25">
      <c r="A3087">
        <f>HourMap!F3084</f>
        <v>9</v>
      </c>
      <c r="B3087">
        <f>HourMap!H3084</f>
        <v>1</v>
      </c>
      <c r="C3087">
        <f>'2020 Load Shapes'!A3088</f>
        <v>3081</v>
      </c>
      <c r="D3087">
        <f>'2020 Load Shapes'!B3088</f>
        <v>0</v>
      </c>
      <c r="E3087">
        <f>IF(B3087=0,VLOOKUP(DataSet!A3087+1,'Vehicle Availability'!$B$7:$D$30,2),VLOOKUP(DataSet!A3087+1,'Vehicle Availability'!$B$7:$D$30,3))</f>
        <v>1</v>
      </c>
      <c r="F3087">
        <f>'2020 Load Shapes'!C3088</f>
        <v>3.3</v>
      </c>
      <c r="G3087">
        <f>IF(B3087=0,VLOOKUP(DataSet!A3087+1,'Vehicle Availability'!$B$39:$D$62,2),VLOOKUP(DataSet!A3087+1,'Vehicle Availability'!$B$39:$D$62,3))</f>
        <v>1</v>
      </c>
      <c r="H3087">
        <f t="shared" si="48"/>
        <v>1</v>
      </c>
      <c r="I3087" s="105">
        <f>'Marginal Energy Prices'!C3085/1000</f>
        <v>1.0121532933094236E-2</v>
      </c>
    </row>
    <row r="3088" spans="1:9" x14ac:dyDescent="0.25">
      <c r="A3088">
        <f>HourMap!F3085</f>
        <v>10</v>
      </c>
      <c r="B3088">
        <f>HourMap!H3085</f>
        <v>1</v>
      </c>
      <c r="C3088">
        <f>'2020 Load Shapes'!A3089</f>
        <v>3082</v>
      </c>
      <c r="D3088">
        <f>'2020 Load Shapes'!B3089</f>
        <v>4.1789473684210341</v>
      </c>
      <c r="E3088">
        <f>IF(B3088=0,VLOOKUP(DataSet!A3088+1,'Vehicle Availability'!$B$7:$D$30,2),VLOOKUP(DataSet!A3088+1,'Vehicle Availability'!$B$7:$D$30,3))</f>
        <v>1</v>
      </c>
      <c r="F3088">
        <f>'2020 Load Shapes'!C3089</f>
        <v>3.3</v>
      </c>
      <c r="G3088">
        <f>IF(B3088=0,VLOOKUP(DataSet!A3088+1,'Vehicle Availability'!$B$39:$D$62,2),VLOOKUP(DataSet!A3088+1,'Vehicle Availability'!$B$39:$D$62,3))</f>
        <v>1</v>
      </c>
      <c r="H3088">
        <f t="shared" si="48"/>
        <v>1</v>
      </c>
      <c r="I3088" s="105">
        <f>'Marginal Energy Prices'!C3086/1000</f>
        <v>9.0897628866599932E-3</v>
      </c>
    </row>
    <row r="3089" spans="1:9" x14ac:dyDescent="0.25">
      <c r="A3089">
        <f>HourMap!F3086</f>
        <v>11</v>
      </c>
      <c r="B3089">
        <f>HourMap!H3086</f>
        <v>1</v>
      </c>
      <c r="C3089">
        <f>'2020 Load Shapes'!A3090</f>
        <v>3083</v>
      </c>
      <c r="D3089">
        <f>'2020 Load Shapes'!B3090</f>
        <v>0</v>
      </c>
      <c r="E3089">
        <f>IF(B3089=0,VLOOKUP(DataSet!A3089+1,'Vehicle Availability'!$B$7:$D$30,2),VLOOKUP(DataSet!A3089+1,'Vehicle Availability'!$B$7:$D$30,3))</f>
        <v>1</v>
      </c>
      <c r="F3089">
        <f>'2020 Load Shapes'!C3090</f>
        <v>0</v>
      </c>
      <c r="G3089">
        <f>IF(B3089=0,VLOOKUP(DataSet!A3089+1,'Vehicle Availability'!$B$39:$D$62,2),VLOOKUP(DataSet!A3089+1,'Vehicle Availability'!$B$39:$D$62,3))</f>
        <v>1</v>
      </c>
      <c r="H3089">
        <f t="shared" si="48"/>
        <v>1</v>
      </c>
      <c r="I3089" s="105">
        <f>'Marginal Energy Prices'!C3087/1000</f>
        <v>1.2595155535608192E-2</v>
      </c>
    </row>
    <row r="3090" spans="1:9" x14ac:dyDescent="0.25">
      <c r="A3090">
        <f>HourMap!F3087</f>
        <v>12</v>
      </c>
      <c r="B3090">
        <f>HourMap!H3087</f>
        <v>1</v>
      </c>
      <c r="C3090">
        <f>'2020 Load Shapes'!A3091</f>
        <v>3084</v>
      </c>
      <c r="D3090">
        <f>'2020 Load Shapes'!B3091</f>
        <v>0</v>
      </c>
      <c r="E3090">
        <f>IF(B3090=0,VLOOKUP(DataSet!A3090+1,'Vehicle Availability'!$B$7:$D$30,2),VLOOKUP(DataSet!A3090+1,'Vehicle Availability'!$B$7:$D$30,3))</f>
        <v>1</v>
      </c>
      <c r="F3090">
        <f>'2020 Load Shapes'!C3091</f>
        <v>1.03052631578947</v>
      </c>
      <c r="G3090">
        <f>IF(B3090=0,VLOOKUP(DataSet!A3090+1,'Vehicle Availability'!$B$39:$D$62,2),VLOOKUP(DataSet!A3090+1,'Vehicle Availability'!$B$39:$D$62,3))</f>
        <v>1</v>
      </c>
      <c r="H3090">
        <f t="shared" si="48"/>
        <v>1</v>
      </c>
      <c r="I3090" s="105">
        <f>'Marginal Energy Prices'!C3088/1000</f>
        <v>1.1286628944183037E-2</v>
      </c>
    </row>
    <row r="3091" spans="1:9" x14ac:dyDescent="0.25">
      <c r="A3091">
        <f>HourMap!F3088</f>
        <v>13</v>
      </c>
      <c r="B3091">
        <f>HourMap!H3088</f>
        <v>1</v>
      </c>
      <c r="C3091">
        <f>'2020 Load Shapes'!A3092</f>
        <v>3085</v>
      </c>
      <c r="D3091">
        <f>'2020 Load Shapes'!B3092</f>
        <v>0</v>
      </c>
      <c r="E3091">
        <f>IF(B3091=0,VLOOKUP(DataSet!A3091+1,'Vehicle Availability'!$B$7:$D$30,2),VLOOKUP(DataSet!A3091+1,'Vehicle Availability'!$B$7:$D$30,3))</f>
        <v>1</v>
      </c>
      <c r="F3091">
        <f>'2020 Load Shapes'!C3092</f>
        <v>0</v>
      </c>
      <c r="G3091">
        <f>IF(B3091=0,VLOOKUP(DataSet!A3091+1,'Vehicle Availability'!$B$39:$D$62,2),VLOOKUP(DataSet!A3091+1,'Vehicle Availability'!$B$39:$D$62,3))</f>
        <v>1</v>
      </c>
      <c r="H3091">
        <f t="shared" si="48"/>
        <v>1</v>
      </c>
      <c r="I3091" s="105">
        <f>'Marginal Energy Prices'!C3089/1000</f>
        <v>1.0708551913987358E-2</v>
      </c>
    </row>
    <row r="3092" spans="1:9" x14ac:dyDescent="0.25">
      <c r="A3092">
        <f>HourMap!F3089</f>
        <v>14</v>
      </c>
      <c r="B3092">
        <f>HourMap!H3089</f>
        <v>1</v>
      </c>
      <c r="C3092">
        <f>'2020 Load Shapes'!A3093</f>
        <v>3086</v>
      </c>
      <c r="D3092">
        <f>'2020 Load Shapes'!B3093</f>
        <v>0</v>
      </c>
      <c r="E3092">
        <f>IF(B3092=0,VLOOKUP(DataSet!A3092+1,'Vehicle Availability'!$B$7:$D$30,2),VLOOKUP(DataSet!A3092+1,'Vehicle Availability'!$B$7:$D$30,3))</f>
        <v>1</v>
      </c>
      <c r="F3092">
        <f>'2020 Load Shapes'!C3093</f>
        <v>0</v>
      </c>
      <c r="G3092">
        <f>IF(B3092=0,VLOOKUP(DataSet!A3092+1,'Vehicle Availability'!$B$39:$D$62,2),VLOOKUP(DataSet!A3092+1,'Vehicle Availability'!$B$39:$D$62,3))</f>
        <v>1</v>
      </c>
      <c r="H3092">
        <f t="shared" si="48"/>
        <v>0</v>
      </c>
      <c r="I3092" s="105">
        <f>'Marginal Energy Prices'!C3090/1000</f>
        <v>9.8116510057323393E-3</v>
      </c>
    </row>
    <row r="3093" spans="1:9" x14ac:dyDescent="0.25">
      <c r="A3093">
        <f>HourMap!F3090</f>
        <v>15</v>
      </c>
      <c r="B3093">
        <f>HourMap!H3090</f>
        <v>1</v>
      </c>
      <c r="C3093">
        <f>'2020 Load Shapes'!A3094</f>
        <v>3087</v>
      </c>
      <c r="D3093">
        <f>'2020 Load Shapes'!B3094</f>
        <v>0</v>
      </c>
      <c r="E3093">
        <f>IF(B3093=0,VLOOKUP(DataSet!A3093+1,'Vehicle Availability'!$B$7:$D$30,2),VLOOKUP(DataSet!A3093+1,'Vehicle Availability'!$B$7:$D$30,3))</f>
        <v>1</v>
      </c>
      <c r="F3093">
        <f>'2020 Load Shapes'!C3094</f>
        <v>0</v>
      </c>
      <c r="G3093">
        <f>IF(B3093=0,VLOOKUP(DataSet!A3093+1,'Vehicle Availability'!$B$39:$D$62,2),VLOOKUP(DataSet!A3093+1,'Vehicle Availability'!$B$39:$D$62,3))</f>
        <v>1</v>
      </c>
      <c r="H3093">
        <f t="shared" si="48"/>
        <v>0</v>
      </c>
      <c r="I3093" s="105">
        <f>'Marginal Energy Prices'!C3091/1000</f>
        <v>6.6696440127873248E-3</v>
      </c>
    </row>
    <row r="3094" spans="1:9" x14ac:dyDescent="0.25">
      <c r="A3094">
        <f>HourMap!F3091</f>
        <v>16</v>
      </c>
      <c r="B3094">
        <f>HourMap!H3091</f>
        <v>1</v>
      </c>
      <c r="C3094">
        <f>'2020 Load Shapes'!A3095</f>
        <v>3088</v>
      </c>
      <c r="D3094">
        <f>'2020 Load Shapes'!B3095</f>
        <v>0</v>
      </c>
      <c r="E3094">
        <f>IF(B3094=0,VLOOKUP(DataSet!A3094+1,'Vehicle Availability'!$B$7:$D$30,2),VLOOKUP(DataSet!A3094+1,'Vehicle Availability'!$B$7:$D$30,3))</f>
        <v>1</v>
      </c>
      <c r="F3094">
        <f>'2020 Load Shapes'!C3095</f>
        <v>0</v>
      </c>
      <c r="G3094">
        <f>IF(B3094=0,VLOOKUP(DataSet!A3094+1,'Vehicle Availability'!$B$39:$D$62,2),VLOOKUP(DataSet!A3094+1,'Vehicle Availability'!$B$39:$D$62,3))</f>
        <v>1</v>
      </c>
      <c r="H3094">
        <f t="shared" si="48"/>
        <v>0</v>
      </c>
      <c r="I3094" s="105">
        <f>'Marginal Energy Prices'!C3092/1000</f>
        <v>9.5115354642385762E-3</v>
      </c>
    </row>
    <row r="3095" spans="1:9" x14ac:dyDescent="0.25">
      <c r="A3095">
        <f>HourMap!F3092</f>
        <v>17</v>
      </c>
      <c r="B3095">
        <f>HourMap!H3092</f>
        <v>1</v>
      </c>
      <c r="C3095">
        <f>'2020 Load Shapes'!A3096</f>
        <v>3089</v>
      </c>
      <c r="D3095">
        <f>'2020 Load Shapes'!B3096</f>
        <v>0</v>
      </c>
      <c r="E3095">
        <f>IF(B3095=0,VLOOKUP(DataSet!A3095+1,'Vehicle Availability'!$B$7:$D$30,2),VLOOKUP(DataSet!A3095+1,'Vehicle Availability'!$B$7:$D$30,3))</f>
        <v>1</v>
      </c>
      <c r="F3095">
        <f>'2020 Load Shapes'!C3096</f>
        <v>0</v>
      </c>
      <c r="G3095">
        <f>IF(B3095=0,VLOOKUP(DataSet!A3095+1,'Vehicle Availability'!$B$39:$D$62,2),VLOOKUP(DataSet!A3095+1,'Vehicle Availability'!$B$39:$D$62,3))</f>
        <v>1</v>
      </c>
      <c r="H3095">
        <f t="shared" si="48"/>
        <v>0</v>
      </c>
      <c r="I3095" s="105">
        <f>'Marginal Energy Prices'!C3093/1000</f>
        <v>9.3995179778417724E-3</v>
      </c>
    </row>
    <row r="3096" spans="1:9" x14ac:dyDescent="0.25">
      <c r="A3096">
        <f>HourMap!F3093</f>
        <v>18</v>
      </c>
      <c r="B3096">
        <f>HourMap!H3093</f>
        <v>1</v>
      </c>
      <c r="C3096">
        <f>'2020 Load Shapes'!A3097</f>
        <v>3090</v>
      </c>
      <c r="D3096">
        <f>'2020 Load Shapes'!B3097</f>
        <v>0</v>
      </c>
      <c r="E3096">
        <f>IF(B3096=0,VLOOKUP(DataSet!A3096+1,'Vehicle Availability'!$B$7:$D$30,2),VLOOKUP(DataSet!A3096+1,'Vehicle Availability'!$B$7:$D$30,3))</f>
        <v>0</v>
      </c>
      <c r="F3096">
        <f>'2020 Load Shapes'!C3097</f>
        <v>0</v>
      </c>
      <c r="G3096">
        <f>IF(B3096=0,VLOOKUP(DataSet!A3096+1,'Vehicle Availability'!$B$39:$D$62,2),VLOOKUP(DataSet!A3096+1,'Vehicle Availability'!$B$39:$D$62,3))</f>
        <v>1</v>
      </c>
      <c r="H3096">
        <f t="shared" si="48"/>
        <v>0</v>
      </c>
      <c r="I3096" s="105">
        <f>'Marginal Energy Prices'!C3094/1000</f>
        <v>7.5096235385073137E-2</v>
      </c>
    </row>
    <row r="3097" spans="1:9" x14ac:dyDescent="0.25">
      <c r="A3097">
        <f>HourMap!F3094</f>
        <v>19</v>
      </c>
      <c r="B3097">
        <f>HourMap!H3094</f>
        <v>1</v>
      </c>
      <c r="C3097">
        <f>'2020 Load Shapes'!A3098</f>
        <v>3091</v>
      </c>
      <c r="D3097">
        <f>'2020 Load Shapes'!B3098</f>
        <v>0</v>
      </c>
      <c r="E3097">
        <f>IF(B3097=0,VLOOKUP(DataSet!A3097+1,'Vehicle Availability'!$B$7:$D$30,2),VLOOKUP(DataSet!A3097+1,'Vehicle Availability'!$B$7:$D$30,3))</f>
        <v>1</v>
      </c>
      <c r="F3097">
        <f>'2020 Load Shapes'!C3098</f>
        <v>0</v>
      </c>
      <c r="G3097">
        <f>IF(B3097=0,VLOOKUP(DataSet!A3097+1,'Vehicle Availability'!$B$39:$D$62,2),VLOOKUP(DataSet!A3097+1,'Vehicle Availability'!$B$39:$D$62,3))</f>
        <v>1</v>
      </c>
      <c r="H3097">
        <f t="shared" si="48"/>
        <v>0</v>
      </c>
      <c r="I3097" s="105">
        <f>'Marginal Energy Prices'!C3095/1000</f>
        <v>8.5146395326035185E-2</v>
      </c>
    </row>
    <row r="3098" spans="1:9" x14ac:dyDescent="0.25">
      <c r="A3098">
        <f>HourMap!F3095</f>
        <v>20</v>
      </c>
      <c r="B3098">
        <f>HourMap!H3095</f>
        <v>1</v>
      </c>
      <c r="C3098">
        <f>'2020 Load Shapes'!A3099</f>
        <v>3092</v>
      </c>
      <c r="D3098">
        <f>'2020 Load Shapes'!B3099</f>
        <v>0</v>
      </c>
      <c r="E3098">
        <f>IF(B3098=0,VLOOKUP(DataSet!A3098+1,'Vehicle Availability'!$B$7:$D$30,2),VLOOKUP(DataSet!A3098+1,'Vehicle Availability'!$B$7:$D$30,3))</f>
        <v>1</v>
      </c>
      <c r="F3098">
        <f>'2020 Load Shapes'!C3099</f>
        <v>0</v>
      </c>
      <c r="G3098">
        <f>IF(B3098=0,VLOOKUP(DataSet!A3098+1,'Vehicle Availability'!$B$39:$D$62,2),VLOOKUP(DataSet!A3098+1,'Vehicle Availability'!$B$39:$D$62,3))</f>
        <v>1</v>
      </c>
      <c r="H3098">
        <f t="shared" si="48"/>
        <v>0</v>
      </c>
      <c r="I3098" s="105">
        <f>'Marginal Energy Prices'!C3096/1000</f>
        <v>0.10049042430024947</v>
      </c>
    </row>
    <row r="3099" spans="1:9" x14ac:dyDescent="0.25">
      <c r="A3099">
        <f>HourMap!F3096</f>
        <v>21</v>
      </c>
      <c r="B3099">
        <f>HourMap!H3096</f>
        <v>1</v>
      </c>
      <c r="C3099">
        <f>'2020 Load Shapes'!A3100</f>
        <v>3093</v>
      </c>
      <c r="D3099">
        <f>'2020 Load Shapes'!B3100</f>
        <v>0</v>
      </c>
      <c r="E3099">
        <f>IF(B3099=0,VLOOKUP(DataSet!A3099+1,'Vehicle Availability'!$B$7:$D$30,2),VLOOKUP(DataSet!A3099+1,'Vehicle Availability'!$B$7:$D$30,3))</f>
        <v>1</v>
      </c>
      <c r="F3099">
        <f>'2020 Load Shapes'!C3100</f>
        <v>0</v>
      </c>
      <c r="G3099">
        <f>IF(B3099=0,VLOOKUP(DataSet!A3099+1,'Vehicle Availability'!$B$39:$D$62,2),VLOOKUP(DataSet!A3099+1,'Vehicle Availability'!$B$39:$D$62,3))</f>
        <v>1</v>
      </c>
      <c r="H3099">
        <f t="shared" si="48"/>
        <v>0</v>
      </c>
      <c r="I3099" s="105">
        <f>'Marginal Energy Prices'!C3097/1000</f>
        <v>9.0224176099755402E-2</v>
      </c>
    </row>
    <row r="3100" spans="1:9" x14ac:dyDescent="0.25">
      <c r="A3100">
        <f>HourMap!F3097</f>
        <v>22</v>
      </c>
      <c r="B3100">
        <f>HourMap!H3097</f>
        <v>1</v>
      </c>
      <c r="C3100">
        <f>'2020 Load Shapes'!A3101</f>
        <v>3094</v>
      </c>
      <c r="D3100">
        <f>'2020 Load Shapes'!B3101</f>
        <v>0</v>
      </c>
      <c r="E3100">
        <f>IF(B3100=0,VLOOKUP(DataSet!A3100+1,'Vehicle Availability'!$B$7:$D$30,2),VLOOKUP(DataSet!A3100+1,'Vehicle Availability'!$B$7:$D$30,3))</f>
        <v>1</v>
      </c>
      <c r="F3100">
        <f>'2020 Load Shapes'!C3101</f>
        <v>0</v>
      </c>
      <c r="G3100">
        <f>IF(B3100=0,VLOOKUP(DataSet!A3100+1,'Vehicle Availability'!$B$39:$D$62,2),VLOOKUP(DataSet!A3100+1,'Vehicle Availability'!$B$39:$D$62,3))</f>
        <v>1</v>
      </c>
      <c r="H3100">
        <f t="shared" si="48"/>
        <v>0</v>
      </c>
      <c r="I3100" s="105">
        <f>'Marginal Energy Prices'!C3098/1000</f>
        <v>8.1561371436154356E-2</v>
      </c>
    </row>
    <row r="3101" spans="1:9" x14ac:dyDescent="0.25">
      <c r="A3101">
        <f>HourMap!F3098</f>
        <v>23</v>
      </c>
      <c r="B3101">
        <f>HourMap!H3098</f>
        <v>1</v>
      </c>
      <c r="C3101">
        <f>'2020 Load Shapes'!A3102</f>
        <v>3095</v>
      </c>
      <c r="D3101">
        <f>'2020 Load Shapes'!B3102</f>
        <v>0</v>
      </c>
      <c r="E3101">
        <f>IF(B3101=0,VLOOKUP(DataSet!A3101+1,'Vehicle Availability'!$B$7:$D$30,2),VLOOKUP(DataSet!A3101+1,'Vehicle Availability'!$B$7:$D$30,3))</f>
        <v>1</v>
      </c>
      <c r="F3101">
        <f>'2020 Load Shapes'!C3102</f>
        <v>0</v>
      </c>
      <c r="G3101">
        <f>IF(B3101=0,VLOOKUP(DataSet!A3101+1,'Vehicle Availability'!$B$39:$D$62,2),VLOOKUP(DataSet!A3101+1,'Vehicle Availability'!$B$39:$D$62,3))</f>
        <v>1</v>
      </c>
      <c r="H3101">
        <f t="shared" si="48"/>
        <v>0</v>
      </c>
      <c r="I3101" s="105">
        <f>'Marginal Energy Prices'!C3099/1000</f>
        <v>7.5505937386178404E-2</v>
      </c>
    </row>
    <row r="3102" spans="1:9" x14ac:dyDescent="0.25">
      <c r="A3102">
        <f>HourMap!F3099</f>
        <v>0</v>
      </c>
      <c r="B3102">
        <f>HourMap!H3099</f>
        <v>1</v>
      </c>
      <c r="C3102">
        <f>'2020 Load Shapes'!A3103</f>
        <v>3096</v>
      </c>
      <c r="D3102">
        <f>'2020 Load Shapes'!B3103</f>
        <v>0</v>
      </c>
      <c r="E3102">
        <f>IF(B3102=0,VLOOKUP(DataSet!A3102+1,'Vehicle Availability'!$B$7:$D$30,2),VLOOKUP(DataSet!A3102+1,'Vehicle Availability'!$B$7:$D$30,3))</f>
        <v>1</v>
      </c>
      <c r="F3102">
        <f>'2020 Load Shapes'!C3103</f>
        <v>0</v>
      </c>
      <c r="G3102">
        <f>IF(B3102=0,VLOOKUP(DataSet!A3102+1,'Vehicle Availability'!$B$39:$D$62,2),VLOOKUP(DataSet!A3102+1,'Vehicle Availability'!$B$39:$D$62,3))</f>
        <v>1</v>
      </c>
      <c r="H3102">
        <f t="shared" si="48"/>
        <v>1</v>
      </c>
      <c r="I3102" s="105">
        <f>'Marginal Energy Prices'!C3100/1000</f>
        <v>7.1657579706224023E-2</v>
      </c>
    </row>
    <row r="3103" spans="1:9" x14ac:dyDescent="0.25">
      <c r="A3103">
        <f>HourMap!F3100</f>
        <v>1</v>
      </c>
      <c r="B3103">
        <f>HourMap!H3100</f>
        <v>1</v>
      </c>
      <c r="C3103">
        <f>'2020 Load Shapes'!A3104</f>
        <v>3097</v>
      </c>
      <c r="D3103">
        <f>'2020 Load Shapes'!B3104</f>
        <v>0</v>
      </c>
      <c r="E3103">
        <f>IF(B3103=0,VLOOKUP(DataSet!A3103+1,'Vehicle Availability'!$B$7:$D$30,2),VLOOKUP(DataSet!A3103+1,'Vehicle Availability'!$B$7:$D$30,3))</f>
        <v>1</v>
      </c>
      <c r="F3103">
        <f>'2020 Load Shapes'!C3104</f>
        <v>0</v>
      </c>
      <c r="G3103">
        <f>IF(B3103=0,VLOOKUP(DataSet!A3103+1,'Vehicle Availability'!$B$39:$D$62,2),VLOOKUP(DataSet!A3103+1,'Vehicle Availability'!$B$39:$D$62,3))</f>
        <v>1</v>
      </c>
      <c r="H3103">
        <f t="shared" si="48"/>
        <v>1</v>
      </c>
      <c r="I3103" s="105">
        <f>'Marginal Energy Prices'!C3101/1000</f>
        <v>6.7712551717665645E-2</v>
      </c>
    </row>
    <row r="3104" spans="1:9" x14ac:dyDescent="0.25">
      <c r="A3104">
        <f>HourMap!F3101</f>
        <v>2</v>
      </c>
      <c r="B3104">
        <f>HourMap!H3101</f>
        <v>1</v>
      </c>
      <c r="C3104">
        <f>'2020 Load Shapes'!A3105</f>
        <v>3098</v>
      </c>
      <c r="D3104">
        <f>'2020 Load Shapes'!B3105</f>
        <v>0</v>
      </c>
      <c r="E3104">
        <f>IF(B3104=0,VLOOKUP(DataSet!A3104+1,'Vehicle Availability'!$B$7:$D$30,2),VLOOKUP(DataSet!A3104+1,'Vehicle Availability'!$B$7:$D$30,3))</f>
        <v>1</v>
      </c>
      <c r="F3104">
        <f>'2020 Load Shapes'!C3105</f>
        <v>0</v>
      </c>
      <c r="G3104">
        <f>IF(B3104=0,VLOOKUP(DataSet!A3104+1,'Vehicle Availability'!$B$39:$D$62,2),VLOOKUP(DataSet!A3104+1,'Vehicle Availability'!$B$39:$D$62,3))</f>
        <v>1</v>
      </c>
      <c r="H3104">
        <f t="shared" si="48"/>
        <v>1</v>
      </c>
      <c r="I3104" s="105">
        <f>'Marginal Energy Prices'!C3102/1000</f>
        <v>6.7415078596590766E-2</v>
      </c>
    </row>
    <row r="3105" spans="1:9" x14ac:dyDescent="0.25">
      <c r="A3105">
        <f>HourMap!F3102</f>
        <v>3</v>
      </c>
      <c r="B3105">
        <f>HourMap!H3102</f>
        <v>1</v>
      </c>
      <c r="C3105">
        <f>'2020 Load Shapes'!A3106</f>
        <v>3099</v>
      </c>
      <c r="D3105">
        <f>'2020 Load Shapes'!B3106</f>
        <v>0</v>
      </c>
      <c r="E3105">
        <f>IF(B3105=0,VLOOKUP(DataSet!A3105+1,'Vehicle Availability'!$B$7:$D$30,2),VLOOKUP(DataSet!A3105+1,'Vehicle Availability'!$B$7:$D$30,3))</f>
        <v>1</v>
      </c>
      <c r="F3105">
        <f>'2020 Load Shapes'!C3106</f>
        <v>0.23789473684210388</v>
      </c>
      <c r="G3105">
        <f>IF(B3105=0,VLOOKUP(DataSet!A3105+1,'Vehicle Availability'!$B$39:$D$62,2),VLOOKUP(DataSet!A3105+1,'Vehicle Availability'!$B$39:$D$62,3))</f>
        <v>1</v>
      </c>
      <c r="H3105">
        <f t="shared" si="48"/>
        <v>1</v>
      </c>
      <c r="I3105" s="105">
        <f>'Marginal Energy Prices'!C3103/1000</f>
        <v>5.9798735096142398E-2</v>
      </c>
    </row>
    <row r="3106" spans="1:9" x14ac:dyDescent="0.25">
      <c r="A3106">
        <f>HourMap!F3103</f>
        <v>4</v>
      </c>
      <c r="B3106">
        <f>HourMap!H3103</f>
        <v>1</v>
      </c>
      <c r="C3106">
        <f>'2020 Load Shapes'!A3107</f>
        <v>3100</v>
      </c>
      <c r="D3106">
        <f>'2020 Load Shapes'!B3107</f>
        <v>0</v>
      </c>
      <c r="E3106">
        <f>IF(B3106=0,VLOOKUP(DataSet!A3106+1,'Vehicle Availability'!$B$7:$D$30,2),VLOOKUP(DataSet!A3106+1,'Vehicle Availability'!$B$7:$D$30,3))</f>
        <v>1</v>
      </c>
      <c r="F3106">
        <f>'2020 Load Shapes'!C3107</f>
        <v>0</v>
      </c>
      <c r="G3106">
        <f>IF(B3106=0,VLOOKUP(DataSet!A3106+1,'Vehicle Availability'!$B$39:$D$62,2),VLOOKUP(DataSet!A3106+1,'Vehicle Availability'!$B$39:$D$62,3))</f>
        <v>1</v>
      </c>
      <c r="H3106">
        <f t="shared" si="48"/>
        <v>1</v>
      </c>
      <c r="I3106" s="105">
        <f>'Marginal Energy Prices'!C3104/1000</f>
        <v>6.2028282609406078E-2</v>
      </c>
    </row>
    <row r="3107" spans="1:9" x14ac:dyDescent="0.25">
      <c r="A3107">
        <f>HourMap!F3104</f>
        <v>5</v>
      </c>
      <c r="B3107">
        <f>HourMap!H3104</f>
        <v>1</v>
      </c>
      <c r="C3107">
        <f>'2020 Load Shapes'!A3108</f>
        <v>3101</v>
      </c>
      <c r="D3107">
        <f>'2020 Load Shapes'!B3108</f>
        <v>0</v>
      </c>
      <c r="E3107">
        <f>IF(B3107=0,VLOOKUP(DataSet!A3107+1,'Vehicle Availability'!$B$7:$D$30,2),VLOOKUP(DataSet!A3107+1,'Vehicle Availability'!$B$7:$D$30,3))</f>
        <v>1</v>
      </c>
      <c r="F3107">
        <f>'2020 Load Shapes'!C3108</f>
        <v>0</v>
      </c>
      <c r="G3107">
        <f>IF(B3107=0,VLOOKUP(DataSet!A3107+1,'Vehicle Availability'!$B$39:$D$62,2),VLOOKUP(DataSet!A3107+1,'Vehicle Availability'!$B$39:$D$62,3))</f>
        <v>1</v>
      </c>
      <c r="H3107">
        <f t="shared" si="48"/>
        <v>1</v>
      </c>
      <c r="I3107" s="105">
        <f>'Marginal Energy Prices'!C3105/1000</f>
        <v>6.8692530323890014E-2</v>
      </c>
    </row>
    <row r="3108" spans="1:9" x14ac:dyDescent="0.25">
      <c r="A3108">
        <f>HourMap!F3105</f>
        <v>6</v>
      </c>
      <c r="B3108">
        <f>HourMap!H3105</f>
        <v>1</v>
      </c>
      <c r="C3108">
        <f>'2020 Load Shapes'!A3109</f>
        <v>3102</v>
      </c>
      <c r="D3108">
        <f>'2020 Load Shapes'!B3109</f>
        <v>0</v>
      </c>
      <c r="E3108">
        <f>IF(B3108=0,VLOOKUP(DataSet!A3108+1,'Vehicle Availability'!$B$7:$D$30,2),VLOOKUP(DataSet!A3108+1,'Vehicle Availability'!$B$7:$D$30,3))</f>
        <v>1</v>
      </c>
      <c r="F3108">
        <f>'2020 Load Shapes'!C3109</f>
        <v>0</v>
      </c>
      <c r="G3108">
        <f>IF(B3108=0,VLOOKUP(DataSet!A3108+1,'Vehicle Availability'!$B$39:$D$62,2),VLOOKUP(DataSet!A3108+1,'Vehicle Availability'!$B$39:$D$62,3))</f>
        <v>1</v>
      </c>
      <c r="H3108">
        <f t="shared" si="48"/>
        <v>1</v>
      </c>
      <c r="I3108" s="105">
        <f>'Marginal Energy Prices'!C3106/1000</f>
        <v>6.9436001732943675E-2</v>
      </c>
    </row>
    <row r="3109" spans="1:9" x14ac:dyDescent="0.25">
      <c r="A3109">
        <f>HourMap!F3106</f>
        <v>7</v>
      </c>
      <c r="B3109">
        <f>HourMap!H3106</f>
        <v>1</v>
      </c>
      <c r="C3109">
        <f>'2020 Load Shapes'!A3110</f>
        <v>3103</v>
      </c>
      <c r="D3109">
        <f>'2020 Load Shapes'!B3110</f>
        <v>0</v>
      </c>
      <c r="E3109">
        <f>IF(B3109=0,VLOOKUP(DataSet!A3109+1,'Vehicle Availability'!$B$7:$D$30,2),VLOOKUP(DataSet!A3109+1,'Vehicle Availability'!$B$7:$D$30,3))</f>
        <v>0</v>
      </c>
      <c r="F3109">
        <f>'2020 Load Shapes'!C3110</f>
        <v>0</v>
      </c>
      <c r="G3109">
        <f>IF(B3109=0,VLOOKUP(DataSet!A3109+1,'Vehicle Availability'!$B$39:$D$62,2),VLOOKUP(DataSet!A3109+1,'Vehicle Availability'!$B$39:$D$62,3))</f>
        <v>1</v>
      </c>
      <c r="H3109">
        <f t="shared" si="48"/>
        <v>1</v>
      </c>
      <c r="I3109" s="105">
        <f>'Marginal Energy Prices'!C3107/1000</f>
        <v>7.2217180932850955E-2</v>
      </c>
    </row>
    <row r="3110" spans="1:9" x14ac:dyDescent="0.25">
      <c r="A3110">
        <f>HourMap!F3107</f>
        <v>8</v>
      </c>
      <c r="B3110">
        <f>HourMap!H3107</f>
        <v>1</v>
      </c>
      <c r="C3110">
        <f>'2020 Load Shapes'!A3111</f>
        <v>3104</v>
      </c>
      <c r="D3110">
        <f>'2020 Load Shapes'!B3111</f>
        <v>0</v>
      </c>
      <c r="E3110">
        <f>IF(B3110=0,VLOOKUP(DataSet!A3110+1,'Vehicle Availability'!$B$7:$D$30,2),VLOOKUP(DataSet!A3110+1,'Vehicle Availability'!$B$7:$D$30,3))</f>
        <v>1</v>
      </c>
      <c r="F3110">
        <f>'2020 Load Shapes'!C3111</f>
        <v>0</v>
      </c>
      <c r="G3110">
        <f>IF(B3110=0,VLOOKUP(DataSet!A3110+1,'Vehicle Availability'!$B$39:$D$62,2),VLOOKUP(DataSet!A3110+1,'Vehicle Availability'!$B$39:$D$62,3))</f>
        <v>1</v>
      </c>
      <c r="H3110">
        <f t="shared" si="48"/>
        <v>1</v>
      </c>
      <c r="I3110" s="105">
        <f>'Marginal Energy Prices'!C3108/1000</f>
        <v>6.6310646746717905E-3</v>
      </c>
    </row>
    <row r="3111" spans="1:9" x14ac:dyDescent="0.25">
      <c r="A3111">
        <f>HourMap!F3108</f>
        <v>9</v>
      </c>
      <c r="B3111">
        <f>HourMap!H3108</f>
        <v>1</v>
      </c>
      <c r="C3111">
        <f>'2020 Load Shapes'!A3112</f>
        <v>3105</v>
      </c>
      <c r="D3111">
        <f>'2020 Load Shapes'!B3112</f>
        <v>0</v>
      </c>
      <c r="E3111">
        <f>IF(B3111=0,VLOOKUP(DataSet!A3111+1,'Vehicle Availability'!$B$7:$D$30,2),VLOOKUP(DataSet!A3111+1,'Vehicle Availability'!$B$7:$D$30,3))</f>
        <v>1</v>
      </c>
      <c r="F3111">
        <f>'2020 Load Shapes'!C3112</f>
        <v>1.03052631578947</v>
      </c>
      <c r="G3111">
        <f>IF(B3111=0,VLOOKUP(DataSet!A3111+1,'Vehicle Availability'!$B$39:$D$62,2),VLOOKUP(DataSet!A3111+1,'Vehicle Availability'!$B$39:$D$62,3))</f>
        <v>1</v>
      </c>
      <c r="H3111">
        <f t="shared" si="48"/>
        <v>1</v>
      </c>
      <c r="I3111" s="105">
        <f>'Marginal Energy Prices'!C3109/1000</f>
        <v>6.2180015147938065E-3</v>
      </c>
    </row>
    <row r="3112" spans="1:9" x14ac:dyDescent="0.25">
      <c r="A3112">
        <f>HourMap!F3109</f>
        <v>10</v>
      </c>
      <c r="B3112">
        <f>HourMap!H3109</f>
        <v>1</v>
      </c>
      <c r="C3112">
        <f>'2020 Load Shapes'!A3113</f>
        <v>3106</v>
      </c>
      <c r="D3112">
        <f>'2020 Load Shapes'!B3113</f>
        <v>4.837894736842097</v>
      </c>
      <c r="E3112">
        <f>IF(B3112=0,VLOOKUP(DataSet!A3112+1,'Vehicle Availability'!$B$7:$D$30,2),VLOOKUP(DataSet!A3112+1,'Vehicle Availability'!$B$7:$D$30,3))</f>
        <v>1</v>
      </c>
      <c r="F3112">
        <f>'2020 Load Shapes'!C3113</f>
        <v>3.3</v>
      </c>
      <c r="G3112">
        <f>IF(B3112=0,VLOOKUP(DataSet!A3112+1,'Vehicle Availability'!$B$39:$D$62,2),VLOOKUP(DataSet!A3112+1,'Vehicle Availability'!$B$39:$D$62,3))</f>
        <v>1</v>
      </c>
      <c r="H3112">
        <f t="shared" si="48"/>
        <v>1</v>
      </c>
      <c r="I3112" s="105">
        <f>'Marginal Energy Prices'!C3110/1000</f>
        <v>6.1243118564222911E-3</v>
      </c>
    </row>
    <row r="3113" spans="1:9" x14ac:dyDescent="0.25">
      <c r="A3113">
        <f>HourMap!F3110</f>
        <v>11</v>
      </c>
      <c r="B3113">
        <f>HourMap!H3110</f>
        <v>1</v>
      </c>
      <c r="C3113">
        <f>'2020 Load Shapes'!A3114</f>
        <v>3107</v>
      </c>
      <c r="D3113">
        <f>'2020 Load Shapes'!B3114</f>
        <v>6.6</v>
      </c>
      <c r="E3113">
        <f>IF(B3113=0,VLOOKUP(DataSet!A3113+1,'Vehicle Availability'!$B$7:$D$30,2),VLOOKUP(DataSet!A3113+1,'Vehicle Availability'!$B$7:$D$30,3))</f>
        <v>1</v>
      </c>
      <c r="F3113">
        <f>'2020 Load Shapes'!C3114</f>
        <v>3.3</v>
      </c>
      <c r="G3113">
        <f>IF(B3113=0,VLOOKUP(DataSet!A3113+1,'Vehicle Availability'!$B$39:$D$62,2),VLOOKUP(DataSet!A3113+1,'Vehicle Availability'!$B$39:$D$62,3))</f>
        <v>1</v>
      </c>
      <c r="H3113">
        <f t="shared" si="48"/>
        <v>1</v>
      </c>
      <c r="I3113" s="105">
        <f>'Marginal Energy Prices'!C3111/1000</f>
        <v>5.437388244332467E-3</v>
      </c>
    </row>
    <row r="3114" spans="1:9" x14ac:dyDescent="0.25">
      <c r="A3114">
        <f>HourMap!F3111</f>
        <v>12</v>
      </c>
      <c r="B3114">
        <f>HourMap!H3111</f>
        <v>1</v>
      </c>
      <c r="C3114">
        <f>'2020 Load Shapes'!A3115</f>
        <v>3108</v>
      </c>
      <c r="D3114">
        <f>'2020 Load Shapes'!B3115</f>
        <v>6.6</v>
      </c>
      <c r="E3114">
        <f>IF(B3114=0,VLOOKUP(DataSet!A3114+1,'Vehicle Availability'!$B$7:$D$30,2),VLOOKUP(DataSet!A3114+1,'Vehicle Availability'!$B$7:$D$30,3))</f>
        <v>1</v>
      </c>
      <c r="F3114">
        <f>'2020 Load Shapes'!C3115</f>
        <v>3.3</v>
      </c>
      <c r="G3114">
        <f>IF(B3114=0,VLOOKUP(DataSet!A3114+1,'Vehicle Availability'!$B$39:$D$62,2),VLOOKUP(DataSet!A3114+1,'Vehicle Availability'!$B$39:$D$62,3))</f>
        <v>1</v>
      </c>
      <c r="H3114">
        <f t="shared" si="48"/>
        <v>1</v>
      </c>
      <c r="I3114" s="105">
        <f>'Marginal Energy Prices'!C3112/1000</f>
        <v>4.7008505464579079E-3</v>
      </c>
    </row>
    <row r="3115" spans="1:9" x14ac:dyDescent="0.25">
      <c r="A3115">
        <f>HourMap!F3112</f>
        <v>13</v>
      </c>
      <c r="B3115">
        <f>HourMap!H3112</f>
        <v>1</v>
      </c>
      <c r="C3115">
        <f>'2020 Load Shapes'!A3116</f>
        <v>3109</v>
      </c>
      <c r="D3115">
        <f>'2020 Load Shapes'!B3116</f>
        <v>0</v>
      </c>
      <c r="E3115">
        <f>IF(B3115=0,VLOOKUP(DataSet!A3115+1,'Vehicle Availability'!$B$7:$D$30,2),VLOOKUP(DataSet!A3115+1,'Vehicle Availability'!$B$7:$D$30,3))</f>
        <v>1</v>
      </c>
      <c r="F3115">
        <f>'2020 Load Shapes'!C3116</f>
        <v>0</v>
      </c>
      <c r="G3115">
        <f>IF(B3115=0,VLOOKUP(DataSet!A3115+1,'Vehicle Availability'!$B$39:$D$62,2),VLOOKUP(DataSet!A3115+1,'Vehicle Availability'!$B$39:$D$62,3))</f>
        <v>1</v>
      </c>
      <c r="H3115">
        <f t="shared" si="48"/>
        <v>1</v>
      </c>
      <c r="I3115" s="105">
        <f>'Marginal Energy Prices'!C3113/1000</f>
        <v>3.6782549837179831E-3</v>
      </c>
    </row>
    <row r="3116" spans="1:9" x14ac:dyDescent="0.25">
      <c r="A3116">
        <f>HourMap!F3113</f>
        <v>14</v>
      </c>
      <c r="B3116">
        <f>HourMap!H3113</f>
        <v>1</v>
      </c>
      <c r="C3116">
        <f>'2020 Load Shapes'!A3117</f>
        <v>3110</v>
      </c>
      <c r="D3116">
        <f>'2020 Load Shapes'!B3117</f>
        <v>0</v>
      </c>
      <c r="E3116">
        <f>IF(B3116=0,VLOOKUP(DataSet!A3116+1,'Vehicle Availability'!$B$7:$D$30,2),VLOOKUP(DataSet!A3116+1,'Vehicle Availability'!$B$7:$D$30,3))</f>
        <v>1</v>
      </c>
      <c r="F3116">
        <f>'2020 Load Shapes'!C3117</f>
        <v>0</v>
      </c>
      <c r="G3116">
        <f>IF(B3116=0,VLOOKUP(DataSet!A3116+1,'Vehicle Availability'!$B$39:$D$62,2),VLOOKUP(DataSet!A3116+1,'Vehicle Availability'!$B$39:$D$62,3))</f>
        <v>1</v>
      </c>
      <c r="H3116">
        <f t="shared" si="48"/>
        <v>0</v>
      </c>
      <c r="I3116" s="105">
        <f>'Marginal Energy Prices'!C3114/1000</f>
        <v>2.3416130390360368E-3</v>
      </c>
    </row>
    <row r="3117" spans="1:9" x14ac:dyDescent="0.25">
      <c r="A3117">
        <f>HourMap!F3114</f>
        <v>15</v>
      </c>
      <c r="B3117">
        <f>HourMap!H3114</f>
        <v>1</v>
      </c>
      <c r="C3117">
        <f>'2020 Load Shapes'!A3118</f>
        <v>3111</v>
      </c>
      <c r="D3117">
        <f>'2020 Load Shapes'!B3118</f>
        <v>0</v>
      </c>
      <c r="E3117">
        <f>IF(B3117=0,VLOOKUP(DataSet!A3117+1,'Vehicle Availability'!$B$7:$D$30,2),VLOOKUP(DataSet!A3117+1,'Vehicle Availability'!$B$7:$D$30,3))</f>
        <v>1</v>
      </c>
      <c r="F3117">
        <f>'2020 Load Shapes'!C3118</f>
        <v>0</v>
      </c>
      <c r="G3117">
        <f>IF(B3117=0,VLOOKUP(DataSet!A3117+1,'Vehicle Availability'!$B$39:$D$62,2),VLOOKUP(DataSet!A3117+1,'Vehicle Availability'!$B$39:$D$62,3))</f>
        <v>1</v>
      </c>
      <c r="H3117">
        <f t="shared" si="48"/>
        <v>0</v>
      </c>
      <c r="I3117" s="105">
        <f>'Marginal Energy Prices'!C3115/1000</f>
        <v>3.4090874701700729E-3</v>
      </c>
    </row>
    <row r="3118" spans="1:9" x14ac:dyDescent="0.25">
      <c r="A3118">
        <f>HourMap!F3115</f>
        <v>16</v>
      </c>
      <c r="B3118">
        <f>HourMap!H3115</f>
        <v>1</v>
      </c>
      <c r="C3118">
        <f>'2020 Load Shapes'!A3119</f>
        <v>3112</v>
      </c>
      <c r="D3118">
        <f>'2020 Load Shapes'!B3119</f>
        <v>0</v>
      </c>
      <c r="E3118">
        <f>IF(B3118=0,VLOOKUP(DataSet!A3118+1,'Vehicle Availability'!$B$7:$D$30,2),VLOOKUP(DataSet!A3118+1,'Vehicle Availability'!$B$7:$D$30,3))</f>
        <v>1</v>
      </c>
      <c r="F3118">
        <f>'2020 Load Shapes'!C3119</f>
        <v>0</v>
      </c>
      <c r="G3118">
        <f>IF(B3118=0,VLOOKUP(DataSet!A3118+1,'Vehicle Availability'!$B$39:$D$62,2),VLOOKUP(DataSet!A3118+1,'Vehicle Availability'!$B$39:$D$62,3))</f>
        <v>1</v>
      </c>
      <c r="H3118">
        <f t="shared" si="48"/>
        <v>0</v>
      </c>
      <c r="I3118" s="105">
        <f>'Marginal Energy Prices'!C3116/1000</f>
        <v>2.4869884408006697E-3</v>
      </c>
    </row>
    <row r="3119" spans="1:9" x14ac:dyDescent="0.25">
      <c r="A3119">
        <f>HourMap!F3116</f>
        <v>17</v>
      </c>
      <c r="B3119">
        <f>HourMap!H3116</f>
        <v>1</v>
      </c>
      <c r="C3119">
        <f>'2020 Load Shapes'!A3120</f>
        <v>3113</v>
      </c>
      <c r="D3119">
        <f>'2020 Load Shapes'!B3120</f>
        <v>0</v>
      </c>
      <c r="E3119">
        <f>IF(B3119=0,VLOOKUP(DataSet!A3119+1,'Vehicle Availability'!$B$7:$D$30,2),VLOOKUP(DataSet!A3119+1,'Vehicle Availability'!$B$7:$D$30,3))</f>
        <v>1</v>
      </c>
      <c r="F3119">
        <f>'2020 Load Shapes'!C3120</f>
        <v>0</v>
      </c>
      <c r="G3119">
        <f>IF(B3119=0,VLOOKUP(DataSet!A3119+1,'Vehicle Availability'!$B$39:$D$62,2),VLOOKUP(DataSet!A3119+1,'Vehicle Availability'!$B$39:$D$62,3))</f>
        <v>1</v>
      </c>
      <c r="H3119">
        <f t="shared" si="48"/>
        <v>0</v>
      </c>
      <c r="I3119" s="105">
        <f>'Marginal Energy Prices'!C3117/1000</f>
        <v>6.9135711264941878E-3</v>
      </c>
    </row>
    <row r="3120" spans="1:9" x14ac:dyDescent="0.25">
      <c r="A3120">
        <f>HourMap!F3117</f>
        <v>18</v>
      </c>
      <c r="B3120">
        <f>HourMap!H3117</f>
        <v>1</v>
      </c>
      <c r="C3120">
        <f>'2020 Load Shapes'!A3121</f>
        <v>3114</v>
      </c>
      <c r="D3120">
        <f>'2020 Load Shapes'!B3121</f>
        <v>0</v>
      </c>
      <c r="E3120">
        <f>IF(B3120=0,VLOOKUP(DataSet!A3120+1,'Vehicle Availability'!$B$7:$D$30,2),VLOOKUP(DataSet!A3120+1,'Vehicle Availability'!$B$7:$D$30,3))</f>
        <v>0</v>
      </c>
      <c r="F3120">
        <f>'2020 Load Shapes'!C3121</f>
        <v>0</v>
      </c>
      <c r="G3120">
        <f>IF(B3120=0,VLOOKUP(DataSet!A3120+1,'Vehicle Availability'!$B$39:$D$62,2),VLOOKUP(DataSet!A3120+1,'Vehicle Availability'!$B$39:$D$62,3))</f>
        <v>1</v>
      </c>
      <c r="H3120">
        <f t="shared" si="48"/>
        <v>0</v>
      </c>
      <c r="I3120" s="105">
        <f>'Marginal Energy Prices'!C3118/1000</f>
        <v>7.7951190963075304E-2</v>
      </c>
    </row>
    <row r="3121" spans="1:9" x14ac:dyDescent="0.25">
      <c r="A3121">
        <f>HourMap!F3118</f>
        <v>19</v>
      </c>
      <c r="B3121">
        <f>HourMap!H3118</f>
        <v>1</v>
      </c>
      <c r="C3121">
        <f>'2020 Load Shapes'!A3122</f>
        <v>3115</v>
      </c>
      <c r="D3121">
        <f>'2020 Load Shapes'!B3122</f>
        <v>0</v>
      </c>
      <c r="E3121">
        <f>IF(B3121=0,VLOOKUP(DataSet!A3121+1,'Vehicle Availability'!$B$7:$D$30,2),VLOOKUP(DataSet!A3121+1,'Vehicle Availability'!$B$7:$D$30,3))</f>
        <v>1</v>
      </c>
      <c r="F3121">
        <f>'2020 Load Shapes'!C3122</f>
        <v>0</v>
      </c>
      <c r="G3121">
        <f>IF(B3121=0,VLOOKUP(DataSet!A3121+1,'Vehicle Availability'!$B$39:$D$62,2),VLOOKUP(DataSet!A3121+1,'Vehicle Availability'!$B$39:$D$62,3))</f>
        <v>1</v>
      </c>
      <c r="H3121">
        <f t="shared" si="48"/>
        <v>0</v>
      </c>
      <c r="I3121" s="105">
        <f>'Marginal Energy Prices'!C3119/1000</f>
        <v>8.7161188047016322E-2</v>
      </c>
    </row>
    <row r="3122" spans="1:9" x14ac:dyDescent="0.25">
      <c r="A3122">
        <f>HourMap!F3119</f>
        <v>20</v>
      </c>
      <c r="B3122">
        <f>HourMap!H3119</f>
        <v>1</v>
      </c>
      <c r="C3122">
        <f>'2020 Load Shapes'!A3123</f>
        <v>3116</v>
      </c>
      <c r="D3122">
        <f>'2020 Load Shapes'!B3123</f>
        <v>0</v>
      </c>
      <c r="E3122">
        <f>IF(B3122=0,VLOOKUP(DataSet!A3122+1,'Vehicle Availability'!$B$7:$D$30,2),VLOOKUP(DataSet!A3122+1,'Vehicle Availability'!$B$7:$D$30,3))</f>
        <v>1</v>
      </c>
      <c r="F3122">
        <f>'2020 Load Shapes'!C3123</f>
        <v>0</v>
      </c>
      <c r="G3122">
        <f>IF(B3122=0,VLOOKUP(DataSet!A3122+1,'Vehicle Availability'!$B$39:$D$62,2),VLOOKUP(DataSet!A3122+1,'Vehicle Availability'!$B$39:$D$62,3))</f>
        <v>1</v>
      </c>
      <c r="H3122">
        <f t="shared" si="48"/>
        <v>0</v>
      </c>
      <c r="I3122" s="105">
        <f>'Marginal Energy Prices'!C3120/1000</f>
        <v>0.10315368813138501</v>
      </c>
    </row>
    <row r="3123" spans="1:9" x14ac:dyDescent="0.25">
      <c r="A3123">
        <f>HourMap!F3120</f>
        <v>21</v>
      </c>
      <c r="B3123">
        <f>HourMap!H3120</f>
        <v>1</v>
      </c>
      <c r="C3123">
        <f>'2020 Load Shapes'!A3124</f>
        <v>3117</v>
      </c>
      <c r="D3123">
        <f>'2020 Load Shapes'!B3124</f>
        <v>0</v>
      </c>
      <c r="E3123">
        <f>IF(B3123=0,VLOOKUP(DataSet!A3123+1,'Vehicle Availability'!$B$7:$D$30,2),VLOOKUP(DataSet!A3123+1,'Vehicle Availability'!$B$7:$D$30,3))</f>
        <v>1</v>
      </c>
      <c r="F3123">
        <f>'2020 Load Shapes'!C3124</f>
        <v>0</v>
      </c>
      <c r="G3123">
        <f>IF(B3123=0,VLOOKUP(DataSet!A3123+1,'Vehicle Availability'!$B$39:$D$62,2),VLOOKUP(DataSet!A3123+1,'Vehicle Availability'!$B$39:$D$62,3))</f>
        <v>1</v>
      </c>
      <c r="H3123">
        <f t="shared" si="48"/>
        <v>0</v>
      </c>
      <c r="I3123" s="105">
        <f>'Marginal Energy Prices'!C3121/1000</f>
        <v>8.6166898091803362E-2</v>
      </c>
    </row>
    <row r="3124" spans="1:9" x14ac:dyDescent="0.25">
      <c r="A3124">
        <f>HourMap!F3121</f>
        <v>22</v>
      </c>
      <c r="B3124">
        <f>HourMap!H3121</f>
        <v>1</v>
      </c>
      <c r="C3124">
        <f>'2020 Load Shapes'!A3125</f>
        <v>3118</v>
      </c>
      <c r="D3124">
        <f>'2020 Load Shapes'!B3125</f>
        <v>0</v>
      </c>
      <c r="E3124">
        <f>IF(B3124=0,VLOOKUP(DataSet!A3124+1,'Vehicle Availability'!$B$7:$D$30,2),VLOOKUP(DataSet!A3124+1,'Vehicle Availability'!$B$7:$D$30,3))</f>
        <v>1</v>
      </c>
      <c r="F3124">
        <f>'2020 Load Shapes'!C3125</f>
        <v>0</v>
      </c>
      <c r="G3124">
        <f>IF(B3124=0,VLOOKUP(DataSet!A3124+1,'Vehicle Availability'!$B$39:$D$62,2),VLOOKUP(DataSet!A3124+1,'Vehicle Availability'!$B$39:$D$62,3))</f>
        <v>1</v>
      </c>
      <c r="H3124">
        <f t="shared" si="48"/>
        <v>0</v>
      </c>
      <c r="I3124" s="105">
        <f>'Marginal Energy Prices'!C3122/1000</f>
        <v>7.8208457015056715E-2</v>
      </c>
    </row>
    <row r="3125" spans="1:9" x14ac:dyDescent="0.25">
      <c r="A3125">
        <f>HourMap!F3122</f>
        <v>23</v>
      </c>
      <c r="B3125">
        <f>HourMap!H3122</f>
        <v>1</v>
      </c>
      <c r="C3125">
        <f>'2020 Load Shapes'!A3126</f>
        <v>3119</v>
      </c>
      <c r="D3125">
        <f>'2020 Load Shapes'!B3126</f>
        <v>0</v>
      </c>
      <c r="E3125">
        <f>IF(B3125=0,VLOOKUP(DataSet!A3125+1,'Vehicle Availability'!$B$7:$D$30,2),VLOOKUP(DataSet!A3125+1,'Vehicle Availability'!$B$7:$D$30,3))</f>
        <v>1</v>
      </c>
      <c r="F3125">
        <f>'2020 Load Shapes'!C3126</f>
        <v>0</v>
      </c>
      <c r="G3125">
        <f>IF(B3125=0,VLOOKUP(DataSet!A3125+1,'Vehicle Availability'!$B$39:$D$62,2),VLOOKUP(DataSet!A3125+1,'Vehicle Availability'!$B$39:$D$62,3))</f>
        <v>1</v>
      </c>
      <c r="H3125">
        <f t="shared" si="48"/>
        <v>0</v>
      </c>
      <c r="I3125" s="105">
        <f>'Marginal Energy Prices'!C3123/1000</f>
        <v>6.7934282499853976E-2</v>
      </c>
    </row>
    <row r="3126" spans="1:9" x14ac:dyDescent="0.25">
      <c r="A3126">
        <f>HourMap!F3123</f>
        <v>0</v>
      </c>
      <c r="B3126">
        <f>HourMap!H3123</f>
        <v>0</v>
      </c>
      <c r="C3126">
        <f>'2020 Load Shapes'!A3127</f>
        <v>3120</v>
      </c>
      <c r="D3126">
        <f>'2020 Load Shapes'!B3127</f>
        <v>0</v>
      </c>
      <c r="E3126">
        <f>IF(B3126=0,VLOOKUP(DataSet!A3126+1,'Vehicle Availability'!$B$7:$D$30,2),VLOOKUP(DataSet!A3126+1,'Vehicle Availability'!$B$7:$D$30,3))</f>
        <v>1</v>
      </c>
      <c r="F3126">
        <f>'2020 Load Shapes'!C3127</f>
        <v>0</v>
      </c>
      <c r="G3126">
        <f>IF(B3126=0,VLOOKUP(DataSet!A3126+1,'Vehicle Availability'!$B$39:$D$62,2),VLOOKUP(DataSet!A3126+1,'Vehicle Availability'!$B$39:$D$62,3))</f>
        <v>1</v>
      </c>
      <c r="H3126">
        <f t="shared" si="48"/>
        <v>1</v>
      </c>
      <c r="I3126" s="105">
        <f>'Marginal Energy Prices'!C3124/1000</f>
        <v>7.1483771860752332E-2</v>
      </c>
    </row>
    <row r="3127" spans="1:9" x14ac:dyDescent="0.25">
      <c r="A3127">
        <f>HourMap!F3124</f>
        <v>1</v>
      </c>
      <c r="B3127">
        <f>HourMap!H3124</f>
        <v>0</v>
      </c>
      <c r="C3127">
        <f>'2020 Load Shapes'!A3128</f>
        <v>3121</v>
      </c>
      <c r="D3127">
        <f>'2020 Load Shapes'!B3128</f>
        <v>0</v>
      </c>
      <c r="E3127">
        <f>IF(B3127=0,VLOOKUP(DataSet!A3127+1,'Vehicle Availability'!$B$7:$D$30,2),VLOOKUP(DataSet!A3127+1,'Vehicle Availability'!$B$7:$D$30,3))</f>
        <v>1</v>
      </c>
      <c r="F3127">
        <f>'2020 Load Shapes'!C3128</f>
        <v>0</v>
      </c>
      <c r="G3127">
        <f>IF(B3127=0,VLOOKUP(DataSet!A3127+1,'Vehicle Availability'!$B$39:$D$62,2),VLOOKUP(DataSet!A3127+1,'Vehicle Availability'!$B$39:$D$62,3))</f>
        <v>1</v>
      </c>
      <c r="H3127">
        <f t="shared" si="48"/>
        <v>1</v>
      </c>
      <c r="I3127" s="105">
        <f>'Marginal Energy Prices'!C3125/1000</f>
        <v>6.756294022446438E-2</v>
      </c>
    </row>
    <row r="3128" spans="1:9" x14ac:dyDescent="0.25">
      <c r="A3128">
        <f>HourMap!F3125</f>
        <v>2</v>
      </c>
      <c r="B3128">
        <f>HourMap!H3125</f>
        <v>0</v>
      </c>
      <c r="C3128">
        <f>'2020 Load Shapes'!A3129</f>
        <v>3122</v>
      </c>
      <c r="D3128">
        <f>'2020 Load Shapes'!B3129</f>
        <v>0</v>
      </c>
      <c r="E3128">
        <f>IF(B3128=0,VLOOKUP(DataSet!A3128+1,'Vehicle Availability'!$B$7:$D$30,2),VLOOKUP(DataSet!A3128+1,'Vehicle Availability'!$B$7:$D$30,3))</f>
        <v>1</v>
      </c>
      <c r="F3128">
        <f>'2020 Load Shapes'!C3129</f>
        <v>0.86947368421052151</v>
      </c>
      <c r="G3128">
        <f>IF(B3128=0,VLOOKUP(DataSet!A3128+1,'Vehicle Availability'!$B$39:$D$62,2),VLOOKUP(DataSet!A3128+1,'Vehicle Availability'!$B$39:$D$62,3))</f>
        <v>1</v>
      </c>
      <c r="H3128">
        <f t="shared" si="48"/>
        <v>1</v>
      </c>
      <c r="I3128" s="105">
        <f>'Marginal Energy Prices'!C3126/1000</f>
        <v>6.1931680600504121E-2</v>
      </c>
    </row>
    <row r="3129" spans="1:9" x14ac:dyDescent="0.25">
      <c r="A3129">
        <f>HourMap!F3126</f>
        <v>3</v>
      </c>
      <c r="B3129">
        <f>HourMap!H3126</f>
        <v>0</v>
      </c>
      <c r="C3129">
        <f>'2020 Load Shapes'!A3130</f>
        <v>3123</v>
      </c>
      <c r="D3129">
        <f>'2020 Load Shapes'!B3130</f>
        <v>0</v>
      </c>
      <c r="E3129">
        <f>IF(B3129=0,VLOOKUP(DataSet!A3129+1,'Vehicle Availability'!$B$7:$D$30,2),VLOOKUP(DataSet!A3129+1,'Vehicle Availability'!$B$7:$D$30,3))</f>
        <v>1</v>
      </c>
      <c r="F3129">
        <f>'2020 Load Shapes'!C3130</f>
        <v>3.3</v>
      </c>
      <c r="G3129">
        <f>IF(B3129=0,VLOOKUP(DataSet!A3129+1,'Vehicle Availability'!$B$39:$D$62,2),VLOOKUP(DataSet!A3129+1,'Vehicle Availability'!$B$39:$D$62,3))</f>
        <v>1</v>
      </c>
      <c r="H3129">
        <f t="shared" si="48"/>
        <v>1</v>
      </c>
      <c r="I3129" s="105">
        <f>'Marginal Energy Prices'!C3127/1000</f>
        <v>5.8276801676501108E-2</v>
      </c>
    </row>
    <row r="3130" spans="1:9" x14ac:dyDescent="0.25">
      <c r="A3130">
        <f>HourMap!F3127</f>
        <v>4</v>
      </c>
      <c r="B3130">
        <f>HourMap!H3127</f>
        <v>0</v>
      </c>
      <c r="C3130">
        <f>'2020 Load Shapes'!A3131</f>
        <v>3124</v>
      </c>
      <c r="D3130">
        <f>'2020 Load Shapes'!B3131</f>
        <v>0</v>
      </c>
      <c r="E3130">
        <f>IF(B3130=0,VLOOKUP(DataSet!A3130+1,'Vehicle Availability'!$B$7:$D$30,2),VLOOKUP(DataSet!A3130+1,'Vehicle Availability'!$B$7:$D$30,3))</f>
        <v>1</v>
      </c>
      <c r="F3130">
        <f>'2020 Load Shapes'!C3131</f>
        <v>0</v>
      </c>
      <c r="G3130">
        <f>IF(B3130=0,VLOOKUP(DataSet!A3130+1,'Vehicle Availability'!$B$39:$D$62,2),VLOOKUP(DataSet!A3130+1,'Vehicle Availability'!$B$39:$D$62,3))</f>
        <v>1</v>
      </c>
      <c r="H3130">
        <f t="shared" si="48"/>
        <v>1</v>
      </c>
      <c r="I3130" s="105">
        <f>'Marginal Energy Prices'!C3128/1000</f>
        <v>6.7443572004146232E-2</v>
      </c>
    </row>
    <row r="3131" spans="1:9" x14ac:dyDescent="0.25">
      <c r="A3131">
        <f>HourMap!F3128</f>
        <v>5</v>
      </c>
      <c r="B3131">
        <f>HourMap!H3128</f>
        <v>0</v>
      </c>
      <c r="C3131">
        <f>'2020 Load Shapes'!A3132</f>
        <v>3125</v>
      </c>
      <c r="D3131">
        <f>'2020 Load Shapes'!B3132</f>
        <v>0</v>
      </c>
      <c r="E3131">
        <f>IF(B3131=0,VLOOKUP(DataSet!A3131+1,'Vehicle Availability'!$B$7:$D$30,2),VLOOKUP(DataSet!A3131+1,'Vehicle Availability'!$B$7:$D$30,3))</f>
        <v>1</v>
      </c>
      <c r="F3131">
        <f>'2020 Load Shapes'!C3132</f>
        <v>0</v>
      </c>
      <c r="G3131">
        <f>IF(B3131=0,VLOOKUP(DataSet!A3131+1,'Vehicle Availability'!$B$39:$D$62,2),VLOOKUP(DataSet!A3131+1,'Vehicle Availability'!$B$39:$D$62,3))</f>
        <v>1</v>
      </c>
      <c r="H3131">
        <f t="shared" si="48"/>
        <v>1</v>
      </c>
      <c r="I3131" s="105">
        <f>'Marginal Energy Prices'!C3129/1000</f>
        <v>7.1476010688826752E-2</v>
      </c>
    </row>
    <row r="3132" spans="1:9" x14ac:dyDescent="0.25">
      <c r="A3132">
        <f>HourMap!F3129</f>
        <v>6</v>
      </c>
      <c r="B3132">
        <f>HourMap!H3129</f>
        <v>0</v>
      </c>
      <c r="C3132">
        <f>'2020 Load Shapes'!A3133</f>
        <v>3126</v>
      </c>
      <c r="D3132">
        <f>'2020 Load Shapes'!B3133</f>
        <v>0</v>
      </c>
      <c r="E3132">
        <f>IF(B3132=0,VLOOKUP(DataSet!A3132+1,'Vehicle Availability'!$B$7:$D$30,2),VLOOKUP(DataSet!A3132+1,'Vehicle Availability'!$B$7:$D$30,3))</f>
        <v>0</v>
      </c>
      <c r="F3132">
        <f>'2020 Load Shapes'!C3133</f>
        <v>0</v>
      </c>
      <c r="G3132">
        <f>IF(B3132=0,VLOOKUP(DataSet!A3132+1,'Vehicle Availability'!$B$39:$D$62,2),VLOOKUP(DataSet!A3132+1,'Vehicle Availability'!$B$39:$D$62,3))</f>
        <v>0</v>
      </c>
      <c r="H3132">
        <f t="shared" si="48"/>
        <v>0</v>
      </c>
      <c r="I3132" s="105">
        <f>'Marginal Energy Prices'!C3130/1000</f>
        <v>7.7107481322545399E-2</v>
      </c>
    </row>
    <row r="3133" spans="1:9" x14ac:dyDescent="0.25">
      <c r="A3133">
        <f>HourMap!F3130</f>
        <v>7</v>
      </c>
      <c r="B3133">
        <f>HourMap!H3130</f>
        <v>0</v>
      </c>
      <c r="C3133">
        <f>'2020 Load Shapes'!A3134</f>
        <v>3127</v>
      </c>
      <c r="D3133">
        <f>'2020 Load Shapes'!B3134</f>
        <v>0</v>
      </c>
      <c r="E3133">
        <f>IF(B3133=0,VLOOKUP(DataSet!A3133+1,'Vehicle Availability'!$B$7:$D$30,2),VLOOKUP(DataSet!A3133+1,'Vehicle Availability'!$B$7:$D$30,3))</f>
        <v>0</v>
      </c>
      <c r="F3133">
        <f>'2020 Load Shapes'!C3134</f>
        <v>0</v>
      </c>
      <c r="G3133">
        <f>IF(B3133=0,VLOOKUP(DataSet!A3133+1,'Vehicle Availability'!$B$39:$D$62,2),VLOOKUP(DataSet!A3133+1,'Vehicle Availability'!$B$39:$D$62,3))</f>
        <v>0</v>
      </c>
      <c r="H3133">
        <f t="shared" si="48"/>
        <v>0</v>
      </c>
      <c r="I3133" s="105">
        <f>'Marginal Energy Prices'!C3131/1000</f>
        <v>7.525688353956117E-2</v>
      </c>
    </row>
    <row r="3134" spans="1:9" x14ac:dyDescent="0.25">
      <c r="A3134">
        <f>HourMap!F3131</f>
        <v>8</v>
      </c>
      <c r="B3134">
        <f>HourMap!H3131</f>
        <v>0</v>
      </c>
      <c r="C3134">
        <f>'2020 Load Shapes'!A3135</f>
        <v>3128</v>
      </c>
      <c r="D3134">
        <f>'2020 Load Shapes'!B3135</f>
        <v>0</v>
      </c>
      <c r="E3134">
        <f>IF(B3134=0,VLOOKUP(DataSet!A3134+1,'Vehicle Availability'!$B$7:$D$30,2),VLOOKUP(DataSet!A3134+1,'Vehicle Availability'!$B$7:$D$30,3))</f>
        <v>0</v>
      </c>
      <c r="F3134">
        <f>'2020 Load Shapes'!C3135</f>
        <v>0</v>
      </c>
      <c r="G3134">
        <f>IF(B3134=0,VLOOKUP(DataSet!A3134+1,'Vehicle Availability'!$B$39:$D$62,2),VLOOKUP(DataSet!A3134+1,'Vehicle Availability'!$B$39:$D$62,3))</f>
        <v>0</v>
      </c>
      <c r="H3134">
        <f t="shared" si="48"/>
        <v>0</v>
      </c>
      <c r="I3134" s="105">
        <f>'Marginal Energy Prices'!C3132/1000</f>
        <v>4.5589530264560207E-3</v>
      </c>
    </row>
    <row r="3135" spans="1:9" x14ac:dyDescent="0.25">
      <c r="A3135">
        <f>HourMap!F3132</f>
        <v>9</v>
      </c>
      <c r="B3135">
        <f>HourMap!H3132</f>
        <v>0</v>
      </c>
      <c r="C3135">
        <f>'2020 Load Shapes'!A3136</f>
        <v>3129</v>
      </c>
      <c r="D3135">
        <f>'2020 Load Shapes'!B3136</f>
        <v>0</v>
      </c>
      <c r="E3135">
        <f>IF(B3135=0,VLOOKUP(DataSet!A3135+1,'Vehicle Availability'!$B$7:$D$30,2),VLOOKUP(DataSet!A3135+1,'Vehicle Availability'!$B$7:$D$30,3))</f>
        <v>0</v>
      </c>
      <c r="F3135">
        <f>'2020 Load Shapes'!C3136</f>
        <v>0</v>
      </c>
      <c r="G3135">
        <f>IF(B3135=0,VLOOKUP(DataSet!A3135+1,'Vehicle Availability'!$B$39:$D$62,2),VLOOKUP(DataSet!A3135+1,'Vehicle Availability'!$B$39:$D$62,3))</f>
        <v>0</v>
      </c>
      <c r="H3135">
        <f t="shared" si="48"/>
        <v>0</v>
      </c>
      <c r="I3135" s="105">
        <f>'Marginal Energy Prices'!C3133/1000</f>
        <v>5.4857289862567911E-3</v>
      </c>
    </row>
    <row r="3136" spans="1:9" x14ac:dyDescent="0.25">
      <c r="A3136">
        <f>HourMap!F3133</f>
        <v>10</v>
      </c>
      <c r="B3136">
        <f>HourMap!H3133</f>
        <v>0</v>
      </c>
      <c r="C3136">
        <f>'2020 Load Shapes'!A3137</f>
        <v>3130</v>
      </c>
      <c r="D3136">
        <f>'2020 Load Shapes'!B3137</f>
        <v>0</v>
      </c>
      <c r="E3136">
        <f>IF(B3136=0,VLOOKUP(DataSet!A3136+1,'Vehicle Availability'!$B$7:$D$30,2),VLOOKUP(DataSet!A3136+1,'Vehicle Availability'!$B$7:$D$30,3))</f>
        <v>0</v>
      </c>
      <c r="F3136">
        <f>'2020 Load Shapes'!C3137</f>
        <v>0</v>
      </c>
      <c r="G3136">
        <f>IF(B3136=0,VLOOKUP(DataSet!A3136+1,'Vehicle Availability'!$B$39:$D$62,2),VLOOKUP(DataSet!A3136+1,'Vehicle Availability'!$B$39:$D$62,3))</f>
        <v>0</v>
      </c>
      <c r="H3136">
        <f t="shared" si="48"/>
        <v>0</v>
      </c>
      <c r="I3136" s="105">
        <f>'Marginal Energy Prices'!C3134/1000</f>
        <v>5.7109186004048081E-3</v>
      </c>
    </row>
    <row r="3137" spans="1:9" x14ac:dyDescent="0.25">
      <c r="A3137">
        <f>HourMap!F3134</f>
        <v>11</v>
      </c>
      <c r="B3137">
        <f>HourMap!H3134</f>
        <v>0</v>
      </c>
      <c r="C3137">
        <f>'2020 Load Shapes'!A3138</f>
        <v>3131</v>
      </c>
      <c r="D3137">
        <f>'2020 Load Shapes'!B3138</f>
        <v>0</v>
      </c>
      <c r="E3137">
        <f>IF(B3137=0,VLOOKUP(DataSet!A3137+1,'Vehicle Availability'!$B$7:$D$30,2),VLOOKUP(DataSet!A3137+1,'Vehicle Availability'!$B$7:$D$30,3))</f>
        <v>0</v>
      </c>
      <c r="F3137">
        <f>'2020 Load Shapes'!C3138</f>
        <v>0</v>
      </c>
      <c r="G3137">
        <f>IF(B3137=0,VLOOKUP(DataSet!A3137+1,'Vehicle Availability'!$B$39:$D$62,2),VLOOKUP(DataSet!A3137+1,'Vehicle Availability'!$B$39:$D$62,3))</f>
        <v>0</v>
      </c>
      <c r="H3137">
        <f t="shared" si="48"/>
        <v>0</v>
      </c>
      <c r="I3137" s="105">
        <f>'Marginal Energy Prices'!C3135/1000</f>
        <v>7.3214083793232271E-3</v>
      </c>
    </row>
    <row r="3138" spans="1:9" x14ac:dyDescent="0.25">
      <c r="A3138">
        <f>HourMap!F3135</f>
        <v>12</v>
      </c>
      <c r="B3138">
        <f>HourMap!H3135</f>
        <v>0</v>
      </c>
      <c r="C3138">
        <f>'2020 Load Shapes'!A3139</f>
        <v>3132</v>
      </c>
      <c r="D3138">
        <f>'2020 Load Shapes'!B3139</f>
        <v>0</v>
      </c>
      <c r="E3138">
        <f>IF(B3138=0,VLOOKUP(DataSet!A3138+1,'Vehicle Availability'!$B$7:$D$30,2),VLOOKUP(DataSet!A3138+1,'Vehicle Availability'!$B$7:$D$30,3))</f>
        <v>0</v>
      </c>
      <c r="F3138">
        <f>'2020 Load Shapes'!C3139</f>
        <v>0</v>
      </c>
      <c r="G3138">
        <f>IF(B3138=0,VLOOKUP(DataSet!A3138+1,'Vehicle Availability'!$B$39:$D$62,2),VLOOKUP(DataSet!A3138+1,'Vehicle Availability'!$B$39:$D$62,3))</f>
        <v>0</v>
      </c>
      <c r="H3138">
        <f t="shared" si="48"/>
        <v>0</v>
      </c>
      <c r="I3138" s="105">
        <f>'Marginal Energy Prices'!C3136/1000</f>
        <v>5.2431310670420662E-3</v>
      </c>
    </row>
    <row r="3139" spans="1:9" x14ac:dyDescent="0.25">
      <c r="A3139">
        <f>HourMap!F3136</f>
        <v>13</v>
      </c>
      <c r="B3139">
        <f>HourMap!H3136</f>
        <v>0</v>
      </c>
      <c r="C3139">
        <f>'2020 Load Shapes'!A3140</f>
        <v>3133</v>
      </c>
      <c r="D3139">
        <f>'2020 Load Shapes'!B3140</f>
        <v>0</v>
      </c>
      <c r="E3139">
        <f>IF(B3139=0,VLOOKUP(DataSet!A3139+1,'Vehicle Availability'!$B$7:$D$30,2),VLOOKUP(DataSet!A3139+1,'Vehicle Availability'!$B$7:$D$30,3))</f>
        <v>0</v>
      </c>
      <c r="F3139">
        <f>'2020 Load Shapes'!C3140</f>
        <v>0</v>
      </c>
      <c r="G3139">
        <f>IF(B3139=0,VLOOKUP(DataSet!A3139+1,'Vehicle Availability'!$B$39:$D$62,2),VLOOKUP(DataSet!A3139+1,'Vehicle Availability'!$B$39:$D$62,3))</f>
        <v>0</v>
      </c>
      <c r="H3139">
        <f t="shared" si="48"/>
        <v>0</v>
      </c>
      <c r="I3139" s="105">
        <f>'Marginal Energy Prices'!C3137/1000</f>
        <v>4.6957295518408717E-3</v>
      </c>
    </row>
    <row r="3140" spans="1:9" x14ac:dyDescent="0.25">
      <c r="A3140">
        <f>HourMap!F3137</f>
        <v>14</v>
      </c>
      <c r="B3140">
        <f>HourMap!H3137</f>
        <v>0</v>
      </c>
      <c r="C3140">
        <f>'2020 Load Shapes'!A3141</f>
        <v>3134</v>
      </c>
      <c r="D3140">
        <f>'2020 Load Shapes'!B3141</f>
        <v>0</v>
      </c>
      <c r="E3140">
        <f>IF(B3140=0,VLOOKUP(DataSet!A3140+1,'Vehicle Availability'!$B$7:$D$30,2),VLOOKUP(DataSet!A3140+1,'Vehicle Availability'!$B$7:$D$30,3))</f>
        <v>0</v>
      </c>
      <c r="F3140">
        <f>'2020 Load Shapes'!C3141</f>
        <v>0</v>
      </c>
      <c r="G3140">
        <f>IF(B3140=0,VLOOKUP(DataSet!A3140+1,'Vehicle Availability'!$B$39:$D$62,2),VLOOKUP(DataSet!A3140+1,'Vehicle Availability'!$B$39:$D$62,3))</f>
        <v>0</v>
      </c>
      <c r="H3140">
        <f t="shared" si="48"/>
        <v>0</v>
      </c>
      <c r="I3140" s="105">
        <f>'Marginal Energy Prices'!C3138/1000</f>
        <v>5.3983498453097512E-3</v>
      </c>
    </row>
    <row r="3141" spans="1:9" x14ac:dyDescent="0.25">
      <c r="A3141">
        <f>HourMap!F3138</f>
        <v>15</v>
      </c>
      <c r="B3141">
        <f>HourMap!H3138</f>
        <v>0</v>
      </c>
      <c r="C3141">
        <f>'2020 Load Shapes'!A3142</f>
        <v>3135</v>
      </c>
      <c r="D3141">
        <f>'2020 Load Shapes'!B3142</f>
        <v>0</v>
      </c>
      <c r="E3141">
        <f>IF(B3141=0,VLOOKUP(DataSet!A3141+1,'Vehicle Availability'!$B$7:$D$30,2),VLOOKUP(DataSet!A3141+1,'Vehicle Availability'!$B$7:$D$30,3))</f>
        <v>0</v>
      </c>
      <c r="F3141">
        <f>'2020 Load Shapes'!C3142</f>
        <v>0</v>
      </c>
      <c r="G3141">
        <f>IF(B3141=0,VLOOKUP(DataSet!A3141+1,'Vehicle Availability'!$B$39:$D$62,2),VLOOKUP(DataSet!A3141+1,'Vehicle Availability'!$B$39:$D$62,3))</f>
        <v>0</v>
      </c>
      <c r="H3141">
        <f t="shared" si="48"/>
        <v>0</v>
      </c>
      <c r="I3141" s="105">
        <f>'Marginal Energy Prices'!C3139/1000</f>
        <v>5.0633507528984297E-3</v>
      </c>
    </row>
    <row r="3142" spans="1:9" x14ac:dyDescent="0.25">
      <c r="A3142">
        <f>HourMap!F3139</f>
        <v>16</v>
      </c>
      <c r="B3142">
        <f>HourMap!H3139</f>
        <v>0</v>
      </c>
      <c r="C3142">
        <f>'2020 Load Shapes'!A3143</f>
        <v>3136</v>
      </c>
      <c r="D3142">
        <f>'2020 Load Shapes'!B3143</f>
        <v>0</v>
      </c>
      <c r="E3142">
        <f>IF(B3142=0,VLOOKUP(DataSet!A3142+1,'Vehicle Availability'!$B$7:$D$30,2),VLOOKUP(DataSet!A3142+1,'Vehicle Availability'!$B$7:$D$30,3))</f>
        <v>0</v>
      </c>
      <c r="F3142">
        <f>'2020 Load Shapes'!C3143</f>
        <v>0</v>
      </c>
      <c r="G3142">
        <f>IF(B3142=0,VLOOKUP(DataSet!A3142+1,'Vehicle Availability'!$B$39:$D$62,2),VLOOKUP(DataSet!A3142+1,'Vehicle Availability'!$B$39:$D$62,3))</f>
        <v>0</v>
      </c>
      <c r="H3142">
        <f t="shared" si="48"/>
        <v>0</v>
      </c>
      <c r="I3142" s="105">
        <f>'Marginal Energy Prices'!C3140/1000</f>
        <v>7.1238610435235983E-3</v>
      </c>
    </row>
    <row r="3143" spans="1:9" x14ac:dyDescent="0.25">
      <c r="A3143">
        <f>HourMap!F3140</f>
        <v>17</v>
      </c>
      <c r="B3143">
        <f>HourMap!H3140</f>
        <v>0</v>
      </c>
      <c r="C3143">
        <f>'2020 Load Shapes'!A3144</f>
        <v>3137</v>
      </c>
      <c r="D3143">
        <f>'2020 Load Shapes'!B3144</f>
        <v>0</v>
      </c>
      <c r="E3143">
        <f>IF(B3143=0,VLOOKUP(DataSet!A3143+1,'Vehicle Availability'!$B$7:$D$30,2),VLOOKUP(DataSet!A3143+1,'Vehicle Availability'!$B$7:$D$30,3))</f>
        <v>1</v>
      </c>
      <c r="F3143">
        <f>'2020 Load Shapes'!C3144</f>
        <v>0</v>
      </c>
      <c r="G3143">
        <f>IF(B3143=0,VLOOKUP(DataSet!A3143+1,'Vehicle Availability'!$B$39:$D$62,2),VLOOKUP(DataSet!A3143+1,'Vehicle Availability'!$B$39:$D$62,3))</f>
        <v>1</v>
      </c>
      <c r="H3143">
        <f t="shared" si="48"/>
        <v>0</v>
      </c>
      <c r="I3143" s="105">
        <f>'Marginal Energy Prices'!C3141/1000</f>
        <v>7.3016156639867554E-3</v>
      </c>
    </row>
    <row r="3144" spans="1:9" x14ac:dyDescent="0.25">
      <c r="A3144">
        <f>HourMap!F3141</f>
        <v>18</v>
      </c>
      <c r="B3144">
        <f>HourMap!H3141</f>
        <v>0</v>
      </c>
      <c r="C3144">
        <f>'2020 Load Shapes'!A3145</f>
        <v>3138</v>
      </c>
      <c r="D3144">
        <f>'2020 Load Shapes'!B3145</f>
        <v>0</v>
      </c>
      <c r="E3144">
        <f>IF(B3144=0,VLOOKUP(DataSet!A3144+1,'Vehicle Availability'!$B$7:$D$30,2),VLOOKUP(DataSet!A3144+1,'Vehicle Availability'!$B$7:$D$30,3))</f>
        <v>1</v>
      </c>
      <c r="F3144">
        <f>'2020 Load Shapes'!C3145</f>
        <v>0</v>
      </c>
      <c r="G3144">
        <f>IF(B3144=0,VLOOKUP(DataSet!A3144+1,'Vehicle Availability'!$B$39:$D$62,2),VLOOKUP(DataSet!A3144+1,'Vehicle Availability'!$B$39:$D$62,3))</f>
        <v>1</v>
      </c>
      <c r="H3144">
        <f t="shared" ref="H3144:H3207" si="49">IF(B3144=0,A3144&lt;=5,A3144&lt;=13)*1</f>
        <v>0</v>
      </c>
      <c r="I3144" s="105">
        <f>'Marginal Energy Prices'!C3142/1000</f>
        <v>8.0684265534970212E-2</v>
      </c>
    </row>
    <row r="3145" spans="1:9" x14ac:dyDescent="0.25">
      <c r="A3145">
        <f>HourMap!F3142</f>
        <v>19</v>
      </c>
      <c r="B3145">
        <f>HourMap!H3142</f>
        <v>0</v>
      </c>
      <c r="C3145">
        <f>'2020 Load Shapes'!A3146</f>
        <v>3139</v>
      </c>
      <c r="D3145">
        <f>'2020 Load Shapes'!B3146</f>
        <v>0</v>
      </c>
      <c r="E3145">
        <f>IF(B3145=0,VLOOKUP(DataSet!A3145+1,'Vehicle Availability'!$B$7:$D$30,2),VLOOKUP(DataSet!A3145+1,'Vehicle Availability'!$B$7:$D$30,3))</f>
        <v>1</v>
      </c>
      <c r="F3145">
        <f>'2020 Load Shapes'!C3146</f>
        <v>0</v>
      </c>
      <c r="G3145">
        <f>IF(B3145=0,VLOOKUP(DataSet!A3145+1,'Vehicle Availability'!$B$39:$D$62,2),VLOOKUP(DataSet!A3145+1,'Vehicle Availability'!$B$39:$D$62,3))</f>
        <v>1</v>
      </c>
      <c r="H3145">
        <f t="shared" si="49"/>
        <v>0</v>
      </c>
      <c r="I3145" s="105">
        <f>'Marginal Energy Prices'!C3143/1000</f>
        <v>8.671730065252245E-2</v>
      </c>
    </row>
    <row r="3146" spans="1:9" x14ac:dyDescent="0.25">
      <c r="A3146">
        <f>HourMap!F3143</f>
        <v>20</v>
      </c>
      <c r="B3146">
        <f>HourMap!H3143</f>
        <v>0</v>
      </c>
      <c r="C3146">
        <f>'2020 Load Shapes'!A3147</f>
        <v>3140</v>
      </c>
      <c r="D3146">
        <f>'2020 Load Shapes'!B3147</f>
        <v>0</v>
      </c>
      <c r="E3146">
        <f>IF(B3146=0,VLOOKUP(DataSet!A3146+1,'Vehicle Availability'!$B$7:$D$30,2),VLOOKUP(DataSet!A3146+1,'Vehicle Availability'!$B$7:$D$30,3))</f>
        <v>1</v>
      </c>
      <c r="F3146">
        <f>'2020 Load Shapes'!C3147</f>
        <v>0</v>
      </c>
      <c r="G3146">
        <f>IF(B3146=0,VLOOKUP(DataSet!A3146+1,'Vehicle Availability'!$B$39:$D$62,2),VLOOKUP(DataSet!A3146+1,'Vehicle Availability'!$B$39:$D$62,3))</f>
        <v>1</v>
      </c>
      <c r="H3146">
        <f t="shared" si="49"/>
        <v>0</v>
      </c>
      <c r="I3146" s="105">
        <f>'Marginal Energy Prices'!C3144/1000</f>
        <v>0.10057866883456344</v>
      </c>
    </row>
    <row r="3147" spans="1:9" x14ac:dyDescent="0.25">
      <c r="A3147">
        <f>HourMap!F3144</f>
        <v>21</v>
      </c>
      <c r="B3147">
        <f>HourMap!H3144</f>
        <v>0</v>
      </c>
      <c r="C3147">
        <f>'2020 Load Shapes'!A3148</f>
        <v>3141</v>
      </c>
      <c r="D3147">
        <f>'2020 Load Shapes'!B3148</f>
        <v>0</v>
      </c>
      <c r="E3147">
        <f>IF(B3147=0,VLOOKUP(DataSet!A3147+1,'Vehicle Availability'!$B$7:$D$30,2),VLOOKUP(DataSet!A3147+1,'Vehicle Availability'!$B$7:$D$30,3))</f>
        <v>1</v>
      </c>
      <c r="F3147">
        <f>'2020 Load Shapes'!C3148</f>
        <v>0</v>
      </c>
      <c r="G3147">
        <f>IF(B3147=0,VLOOKUP(DataSet!A3147+1,'Vehicle Availability'!$B$39:$D$62,2),VLOOKUP(DataSet!A3147+1,'Vehicle Availability'!$B$39:$D$62,3))</f>
        <v>1</v>
      </c>
      <c r="H3147">
        <f t="shared" si="49"/>
        <v>0</v>
      </c>
      <c r="I3147" s="105">
        <f>'Marginal Energy Prices'!C3145/1000</f>
        <v>8.6921895714252115E-2</v>
      </c>
    </row>
    <row r="3148" spans="1:9" x14ac:dyDescent="0.25">
      <c r="A3148">
        <f>HourMap!F3145</f>
        <v>22</v>
      </c>
      <c r="B3148">
        <f>HourMap!H3145</f>
        <v>0</v>
      </c>
      <c r="C3148">
        <f>'2020 Load Shapes'!A3149</f>
        <v>3142</v>
      </c>
      <c r="D3148">
        <f>'2020 Load Shapes'!B3149</f>
        <v>0</v>
      </c>
      <c r="E3148">
        <f>IF(B3148=0,VLOOKUP(DataSet!A3148+1,'Vehicle Availability'!$B$7:$D$30,2),VLOOKUP(DataSet!A3148+1,'Vehicle Availability'!$B$7:$D$30,3))</f>
        <v>1</v>
      </c>
      <c r="F3148">
        <f>'2020 Load Shapes'!C3149</f>
        <v>0</v>
      </c>
      <c r="G3148">
        <f>IF(B3148=0,VLOOKUP(DataSet!A3148+1,'Vehicle Availability'!$B$39:$D$62,2),VLOOKUP(DataSet!A3148+1,'Vehicle Availability'!$B$39:$D$62,3))</f>
        <v>1</v>
      </c>
      <c r="H3148">
        <f t="shared" si="49"/>
        <v>0</v>
      </c>
      <c r="I3148" s="105">
        <f>'Marginal Energy Prices'!C3146/1000</f>
        <v>7.5680992052938295E-2</v>
      </c>
    </row>
    <row r="3149" spans="1:9" x14ac:dyDescent="0.25">
      <c r="A3149">
        <f>HourMap!F3146</f>
        <v>23</v>
      </c>
      <c r="B3149">
        <f>HourMap!H3146</f>
        <v>0</v>
      </c>
      <c r="C3149">
        <f>'2020 Load Shapes'!A3150</f>
        <v>3143</v>
      </c>
      <c r="D3149">
        <f>'2020 Load Shapes'!B3150</f>
        <v>0</v>
      </c>
      <c r="E3149">
        <f>IF(B3149=0,VLOOKUP(DataSet!A3149+1,'Vehicle Availability'!$B$7:$D$30,2),VLOOKUP(DataSet!A3149+1,'Vehicle Availability'!$B$7:$D$30,3))</f>
        <v>1</v>
      </c>
      <c r="F3149">
        <f>'2020 Load Shapes'!C3150</f>
        <v>0</v>
      </c>
      <c r="G3149">
        <f>IF(B3149=0,VLOOKUP(DataSet!A3149+1,'Vehicle Availability'!$B$39:$D$62,2),VLOOKUP(DataSet!A3149+1,'Vehicle Availability'!$B$39:$D$62,3))</f>
        <v>1</v>
      </c>
      <c r="H3149">
        <f t="shared" si="49"/>
        <v>0</v>
      </c>
      <c r="I3149" s="105">
        <f>'Marginal Energy Prices'!C3147/1000</f>
        <v>7.0584135743062756E-2</v>
      </c>
    </row>
    <row r="3150" spans="1:9" x14ac:dyDescent="0.25">
      <c r="A3150">
        <f>HourMap!F3147</f>
        <v>0</v>
      </c>
      <c r="B3150">
        <f>HourMap!H3147</f>
        <v>0</v>
      </c>
      <c r="C3150">
        <f>'2020 Load Shapes'!A3151</f>
        <v>3144</v>
      </c>
      <c r="D3150">
        <f>'2020 Load Shapes'!B3151</f>
        <v>0</v>
      </c>
      <c r="E3150">
        <f>IF(B3150=0,VLOOKUP(DataSet!A3150+1,'Vehicle Availability'!$B$7:$D$30,2),VLOOKUP(DataSet!A3150+1,'Vehicle Availability'!$B$7:$D$30,3))</f>
        <v>1</v>
      </c>
      <c r="F3150">
        <f>'2020 Load Shapes'!C3151</f>
        <v>0</v>
      </c>
      <c r="G3150">
        <f>IF(B3150=0,VLOOKUP(DataSet!A3150+1,'Vehicle Availability'!$B$39:$D$62,2),VLOOKUP(DataSet!A3150+1,'Vehicle Availability'!$B$39:$D$62,3))</f>
        <v>1</v>
      </c>
      <c r="H3150">
        <f t="shared" si="49"/>
        <v>1</v>
      </c>
      <c r="I3150" s="105">
        <f>'Marginal Energy Prices'!C3148/1000</f>
        <v>6.5808183073738438E-2</v>
      </c>
    </row>
    <row r="3151" spans="1:9" x14ac:dyDescent="0.25">
      <c r="A3151">
        <f>HourMap!F3148</f>
        <v>1</v>
      </c>
      <c r="B3151">
        <f>HourMap!H3148</f>
        <v>0</v>
      </c>
      <c r="C3151">
        <f>'2020 Load Shapes'!A3152</f>
        <v>3145</v>
      </c>
      <c r="D3151">
        <f>'2020 Load Shapes'!B3152</f>
        <v>0</v>
      </c>
      <c r="E3151">
        <f>IF(B3151=0,VLOOKUP(DataSet!A3151+1,'Vehicle Availability'!$B$7:$D$30,2),VLOOKUP(DataSet!A3151+1,'Vehicle Availability'!$B$7:$D$30,3))</f>
        <v>1</v>
      </c>
      <c r="F3151">
        <f>'2020 Load Shapes'!C3152</f>
        <v>0</v>
      </c>
      <c r="G3151">
        <f>IF(B3151=0,VLOOKUP(DataSet!A3151+1,'Vehicle Availability'!$B$39:$D$62,2),VLOOKUP(DataSet!A3151+1,'Vehicle Availability'!$B$39:$D$62,3))</f>
        <v>1</v>
      </c>
      <c r="H3151">
        <f t="shared" si="49"/>
        <v>1</v>
      </c>
      <c r="I3151" s="105">
        <f>'Marginal Energy Prices'!C3149/1000</f>
        <v>5.9621961341032273E-2</v>
      </c>
    </row>
    <row r="3152" spans="1:9" x14ac:dyDescent="0.25">
      <c r="A3152">
        <f>HourMap!F3149</f>
        <v>2</v>
      </c>
      <c r="B3152">
        <f>HourMap!H3149</f>
        <v>0</v>
      </c>
      <c r="C3152">
        <f>'2020 Load Shapes'!A3153</f>
        <v>3146</v>
      </c>
      <c r="D3152">
        <f>'2020 Load Shapes'!B3153</f>
        <v>0</v>
      </c>
      <c r="E3152">
        <f>IF(B3152=0,VLOOKUP(DataSet!A3152+1,'Vehicle Availability'!$B$7:$D$30,2),VLOOKUP(DataSet!A3152+1,'Vehicle Availability'!$B$7:$D$30,3))</f>
        <v>1</v>
      </c>
      <c r="F3152">
        <f>'2020 Load Shapes'!C3153</f>
        <v>3.3</v>
      </c>
      <c r="G3152">
        <f>IF(B3152=0,VLOOKUP(DataSet!A3152+1,'Vehicle Availability'!$B$39:$D$62,2),VLOOKUP(DataSet!A3152+1,'Vehicle Availability'!$B$39:$D$62,3))</f>
        <v>1</v>
      </c>
      <c r="H3152">
        <f t="shared" si="49"/>
        <v>1</v>
      </c>
      <c r="I3152" s="105">
        <f>'Marginal Energy Prices'!C3150/1000</f>
        <v>5.6971613105117461E-2</v>
      </c>
    </row>
    <row r="3153" spans="1:9" x14ac:dyDescent="0.25">
      <c r="A3153">
        <f>HourMap!F3150</f>
        <v>3</v>
      </c>
      <c r="B3153">
        <f>HourMap!H3150</f>
        <v>0</v>
      </c>
      <c r="C3153">
        <f>'2020 Load Shapes'!A3154</f>
        <v>3147</v>
      </c>
      <c r="D3153">
        <f>'2020 Load Shapes'!B3154</f>
        <v>5.6884210526315799</v>
      </c>
      <c r="E3153">
        <f>IF(B3153=0,VLOOKUP(DataSet!A3153+1,'Vehicle Availability'!$B$7:$D$30,2),VLOOKUP(DataSet!A3153+1,'Vehicle Availability'!$B$7:$D$30,3))</f>
        <v>1</v>
      </c>
      <c r="F3153">
        <f>'2020 Load Shapes'!C3154</f>
        <v>3.3</v>
      </c>
      <c r="G3153">
        <f>IF(B3153=0,VLOOKUP(DataSet!A3153+1,'Vehicle Availability'!$B$39:$D$62,2),VLOOKUP(DataSet!A3153+1,'Vehicle Availability'!$B$39:$D$62,3))</f>
        <v>1</v>
      </c>
      <c r="H3153">
        <f t="shared" si="49"/>
        <v>1</v>
      </c>
      <c r="I3153" s="105">
        <f>'Marginal Energy Prices'!C3151/1000</f>
        <v>5.5222333559850012E-2</v>
      </c>
    </row>
    <row r="3154" spans="1:9" x14ac:dyDescent="0.25">
      <c r="A3154">
        <f>HourMap!F3151</f>
        <v>4</v>
      </c>
      <c r="B3154">
        <f>HourMap!H3151</f>
        <v>0</v>
      </c>
      <c r="C3154">
        <f>'2020 Load Shapes'!A3155</f>
        <v>3148</v>
      </c>
      <c r="D3154">
        <f>'2020 Load Shapes'!B3155</f>
        <v>0</v>
      </c>
      <c r="E3154">
        <f>IF(B3154=0,VLOOKUP(DataSet!A3154+1,'Vehicle Availability'!$B$7:$D$30,2),VLOOKUP(DataSet!A3154+1,'Vehicle Availability'!$B$7:$D$30,3))</f>
        <v>1</v>
      </c>
      <c r="F3154">
        <f>'2020 Load Shapes'!C3155</f>
        <v>2.9157894736842072</v>
      </c>
      <c r="G3154">
        <f>IF(B3154=0,VLOOKUP(DataSet!A3154+1,'Vehicle Availability'!$B$39:$D$62,2),VLOOKUP(DataSet!A3154+1,'Vehicle Availability'!$B$39:$D$62,3))</f>
        <v>1</v>
      </c>
      <c r="H3154">
        <f t="shared" si="49"/>
        <v>1</v>
      </c>
      <c r="I3154" s="105">
        <f>'Marginal Energy Prices'!C3152/1000</f>
        <v>5.9427472673204508E-2</v>
      </c>
    </row>
    <row r="3155" spans="1:9" x14ac:dyDescent="0.25">
      <c r="A3155">
        <f>HourMap!F3152</f>
        <v>5</v>
      </c>
      <c r="B3155">
        <f>HourMap!H3152</f>
        <v>0</v>
      </c>
      <c r="C3155">
        <f>'2020 Load Shapes'!A3156</f>
        <v>3149</v>
      </c>
      <c r="D3155">
        <f>'2020 Load Shapes'!B3156</f>
        <v>0</v>
      </c>
      <c r="E3155">
        <f>IF(B3155=0,VLOOKUP(DataSet!A3155+1,'Vehicle Availability'!$B$7:$D$30,2),VLOOKUP(DataSet!A3155+1,'Vehicle Availability'!$B$7:$D$30,3))</f>
        <v>1</v>
      </c>
      <c r="F3155">
        <f>'2020 Load Shapes'!C3156</f>
        <v>0</v>
      </c>
      <c r="G3155">
        <f>IF(B3155=0,VLOOKUP(DataSet!A3155+1,'Vehicle Availability'!$B$39:$D$62,2),VLOOKUP(DataSet!A3155+1,'Vehicle Availability'!$B$39:$D$62,3))</f>
        <v>1</v>
      </c>
      <c r="H3155">
        <f t="shared" si="49"/>
        <v>1</v>
      </c>
      <c r="I3155" s="105">
        <f>'Marginal Energy Prices'!C3153/1000</f>
        <v>7.1392088263340828E-2</v>
      </c>
    </row>
    <row r="3156" spans="1:9" x14ac:dyDescent="0.25">
      <c r="A3156">
        <f>HourMap!F3153</f>
        <v>6</v>
      </c>
      <c r="B3156">
        <f>HourMap!H3153</f>
        <v>0</v>
      </c>
      <c r="C3156">
        <f>'2020 Load Shapes'!A3157</f>
        <v>3150</v>
      </c>
      <c r="D3156">
        <f>'2020 Load Shapes'!B3157</f>
        <v>0</v>
      </c>
      <c r="E3156">
        <f>IF(B3156=0,VLOOKUP(DataSet!A3156+1,'Vehicle Availability'!$B$7:$D$30,2),VLOOKUP(DataSet!A3156+1,'Vehicle Availability'!$B$7:$D$30,3))</f>
        <v>0</v>
      </c>
      <c r="F3156">
        <f>'2020 Load Shapes'!C3157</f>
        <v>0</v>
      </c>
      <c r="G3156">
        <f>IF(B3156=0,VLOOKUP(DataSet!A3156+1,'Vehicle Availability'!$B$39:$D$62,2),VLOOKUP(DataSet!A3156+1,'Vehicle Availability'!$B$39:$D$62,3))</f>
        <v>0</v>
      </c>
      <c r="H3156">
        <f t="shared" si="49"/>
        <v>0</v>
      </c>
      <c r="I3156" s="105">
        <f>'Marginal Energy Prices'!C3154/1000</f>
        <v>7.5170284361792919E-2</v>
      </c>
    </row>
    <row r="3157" spans="1:9" x14ac:dyDescent="0.25">
      <c r="A3157">
        <f>HourMap!F3154</f>
        <v>7</v>
      </c>
      <c r="B3157">
        <f>HourMap!H3154</f>
        <v>0</v>
      </c>
      <c r="C3157">
        <f>'2020 Load Shapes'!A3158</f>
        <v>3151</v>
      </c>
      <c r="D3157">
        <f>'2020 Load Shapes'!B3158</f>
        <v>0</v>
      </c>
      <c r="E3157">
        <f>IF(B3157=0,VLOOKUP(DataSet!A3157+1,'Vehicle Availability'!$B$7:$D$30,2),VLOOKUP(DataSet!A3157+1,'Vehicle Availability'!$B$7:$D$30,3))</f>
        <v>0</v>
      </c>
      <c r="F3157">
        <f>'2020 Load Shapes'!C3158</f>
        <v>0</v>
      </c>
      <c r="G3157">
        <f>IF(B3157=0,VLOOKUP(DataSet!A3157+1,'Vehicle Availability'!$B$39:$D$62,2),VLOOKUP(DataSet!A3157+1,'Vehicle Availability'!$B$39:$D$62,3))</f>
        <v>0</v>
      </c>
      <c r="H3157">
        <f t="shared" si="49"/>
        <v>0</v>
      </c>
      <c r="I3157" s="105">
        <f>'Marginal Energy Prices'!C3155/1000</f>
        <v>7.5719326492440245E-2</v>
      </c>
    </row>
    <row r="3158" spans="1:9" x14ac:dyDescent="0.25">
      <c r="A3158">
        <f>HourMap!F3155</f>
        <v>8</v>
      </c>
      <c r="B3158">
        <f>HourMap!H3155</f>
        <v>0</v>
      </c>
      <c r="C3158">
        <f>'2020 Load Shapes'!A3159</f>
        <v>3152</v>
      </c>
      <c r="D3158">
        <f>'2020 Load Shapes'!B3159</f>
        <v>0</v>
      </c>
      <c r="E3158">
        <f>IF(B3158=0,VLOOKUP(DataSet!A3158+1,'Vehicle Availability'!$B$7:$D$30,2),VLOOKUP(DataSet!A3158+1,'Vehicle Availability'!$B$7:$D$30,3))</f>
        <v>0</v>
      </c>
      <c r="F3158">
        <f>'2020 Load Shapes'!C3159</f>
        <v>0</v>
      </c>
      <c r="G3158">
        <f>IF(B3158=0,VLOOKUP(DataSet!A3158+1,'Vehicle Availability'!$B$39:$D$62,2),VLOOKUP(DataSet!A3158+1,'Vehicle Availability'!$B$39:$D$62,3))</f>
        <v>0</v>
      </c>
      <c r="H3158">
        <f t="shared" si="49"/>
        <v>0</v>
      </c>
      <c r="I3158" s="105">
        <f>'Marginal Energy Prices'!C3156/1000</f>
        <v>6.1396561836886548E-3</v>
      </c>
    </row>
    <row r="3159" spans="1:9" x14ac:dyDescent="0.25">
      <c r="A3159">
        <f>HourMap!F3156</f>
        <v>9</v>
      </c>
      <c r="B3159">
        <f>HourMap!H3156</f>
        <v>0</v>
      </c>
      <c r="C3159">
        <f>'2020 Load Shapes'!A3160</f>
        <v>3153</v>
      </c>
      <c r="D3159">
        <f>'2020 Load Shapes'!B3160</f>
        <v>0</v>
      </c>
      <c r="E3159">
        <f>IF(B3159=0,VLOOKUP(DataSet!A3159+1,'Vehicle Availability'!$B$7:$D$30,2),VLOOKUP(DataSet!A3159+1,'Vehicle Availability'!$B$7:$D$30,3))</f>
        <v>0</v>
      </c>
      <c r="F3159">
        <f>'2020 Load Shapes'!C3160</f>
        <v>0</v>
      </c>
      <c r="G3159">
        <f>IF(B3159=0,VLOOKUP(DataSet!A3159+1,'Vehicle Availability'!$B$39:$D$62,2),VLOOKUP(DataSet!A3159+1,'Vehicle Availability'!$B$39:$D$62,3))</f>
        <v>0</v>
      </c>
      <c r="H3159">
        <f t="shared" si="49"/>
        <v>0</v>
      </c>
      <c r="I3159" s="105">
        <f>'Marginal Energy Prices'!C3157/1000</f>
        <v>7.2411165528486702E-3</v>
      </c>
    </row>
    <row r="3160" spans="1:9" x14ac:dyDescent="0.25">
      <c r="A3160">
        <f>HourMap!F3157</f>
        <v>10</v>
      </c>
      <c r="B3160">
        <f>HourMap!H3157</f>
        <v>0</v>
      </c>
      <c r="C3160">
        <f>'2020 Load Shapes'!A3161</f>
        <v>3154</v>
      </c>
      <c r="D3160">
        <f>'2020 Load Shapes'!B3161</f>
        <v>0</v>
      </c>
      <c r="E3160">
        <f>IF(B3160=0,VLOOKUP(DataSet!A3160+1,'Vehicle Availability'!$B$7:$D$30,2),VLOOKUP(DataSet!A3160+1,'Vehicle Availability'!$B$7:$D$30,3))</f>
        <v>0</v>
      </c>
      <c r="F3160">
        <f>'2020 Load Shapes'!C3161</f>
        <v>0</v>
      </c>
      <c r="G3160">
        <f>IF(B3160=0,VLOOKUP(DataSet!A3160+1,'Vehicle Availability'!$B$39:$D$62,2),VLOOKUP(DataSet!A3160+1,'Vehicle Availability'!$B$39:$D$62,3))</f>
        <v>0</v>
      </c>
      <c r="H3160">
        <f t="shared" si="49"/>
        <v>0</v>
      </c>
      <c r="I3160" s="105">
        <f>'Marginal Energy Prices'!C3158/1000</f>
        <v>8.1178482696198217E-3</v>
      </c>
    </row>
    <row r="3161" spans="1:9" x14ac:dyDescent="0.25">
      <c r="A3161">
        <f>HourMap!F3158</f>
        <v>11</v>
      </c>
      <c r="B3161">
        <f>HourMap!H3158</f>
        <v>0</v>
      </c>
      <c r="C3161">
        <f>'2020 Load Shapes'!A3162</f>
        <v>3155</v>
      </c>
      <c r="D3161">
        <f>'2020 Load Shapes'!B3162</f>
        <v>0</v>
      </c>
      <c r="E3161">
        <f>IF(B3161=0,VLOOKUP(DataSet!A3161+1,'Vehicle Availability'!$B$7:$D$30,2),VLOOKUP(DataSet!A3161+1,'Vehicle Availability'!$B$7:$D$30,3))</f>
        <v>0</v>
      </c>
      <c r="F3161">
        <f>'2020 Load Shapes'!C3162</f>
        <v>0</v>
      </c>
      <c r="G3161">
        <f>IF(B3161=0,VLOOKUP(DataSet!A3161+1,'Vehicle Availability'!$B$39:$D$62,2),VLOOKUP(DataSet!A3161+1,'Vehicle Availability'!$B$39:$D$62,3))</f>
        <v>0</v>
      </c>
      <c r="H3161">
        <f t="shared" si="49"/>
        <v>0</v>
      </c>
      <c r="I3161" s="105">
        <f>'Marginal Energy Prices'!C3159/1000</f>
        <v>1.0519441564042479E-2</v>
      </c>
    </row>
    <row r="3162" spans="1:9" x14ac:dyDescent="0.25">
      <c r="A3162">
        <f>HourMap!F3159</f>
        <v>12</v>
      </c>
      <c r="B3162">
        <f>HourMap!H3159</f>
        <v>0</v>
      </c>
      <c r="C3162">
        <f>'2020 Load Shapes'!A3163</f>
        <v>3156</v>
      </c>
      <c r="D3162">
        <f>'2020 Load Shapes'!B3163</f>
        <v>0</v>
      </c>
      <c r="E3162">
        <f>IF(B3162=0,VLOOKUP(DataSet!A3162+1,'Vehicle Availability'!$B$7:$D$30,2),VLOOKUP(DataSet!A3162+1,'Vehicle Availability'!$B$7:$D$30,3))</f>
        <v>0</v>
      </c>
      <c r="F3162">
        <f>'2020 Load Shapes'!C3163</f>
        <v>0</v>
      </c>
      <c r="G3162">
        <f>IF(B3162=0,VLOOKUP(DataSet!A3162+1,'Vehicle Availability'!$B$39:$D$62,2),VLOOKUP(DataSet!A3162+1,'Vehicle Availability'!$B$39:$D$62,3))</f>
        <v>0</v>
      </c>
      <c r="H3162">
        <f t="shared" si="49"/>
        <v>0</v>
      </c>
      <c r="I3162" s="105">
        <f>'Marginal Energy Prices'!C3160/1000</f>
        <v>6.3631835216223301E-3</v>
      </c>
    </row>
    <row r="3163" spans="1:9" x14ac:dyDescent="0.25">
      <c r="A3163">
        <f>HourMap!F3160</f>
        <v>13</v>
      </c>
      <c r="B3163">
        <f>HourMap!H3160</f>
        <v>0</v>
      </c>
      <c r="C3163">
        <f>'2020 Load Shapes'!A3164</f>
        <v>3157</v>
      </c>
      <c r="D3163">
        <f>'2020 Load Shapes'!B3164</f>
        <v>0</v>
      </c>
      <c r="E3163">
        <f>IF(B3163=0,VLOOKUP(DataSet!A3163+1,'Vehicle Availability'!$B$7:$D$30,2),VLOOKUP(DataSet!A3163+1,'Vehicle Availability'!$B$7:$D$30,3))</f>
        <v>0</v>
      </c>
      <c r="F3163">
        <f>'2020 Load Shapes'!C3164</f>
        <v>0</v>
      </c>
      <c r="G3163">
        <f>IF(B3163=0,VLOOKUP(DataSet!A3163+1,'Vehicle Availability'!$B$39:$D$62,2),VLOOKUP(DataSet!A3163+1,'Vehicle Availability'!$B$39:$D$62,3))</f>
        <v>0</v>
      </c>
      <c r="H3163">
        <f t="shared" si="49"/>
        <v>0</v>
      </c>
      <c r="I3163" s="105">
        <f>'Marginal Energy Prices'!C3161/1000</f>
        <v>6.8939573876238454E-3</v>
      </c>
    </row>
    <row r="3164" spans="1:9" x14ac:dyDescent="0.25">
      <c r="A3164">
        <f>HourMap!F3161</f>
        <v>14</v>
      </c>
      <c r="B3164">
        <f>HourMap!H3161</f>
        <v>0</v>
      </c>
      <c r="C3164">
        <f>'2020 Load Shapes'!A3165</f>
        <v>3158</v>
      </c>
      <c r="D3164">
        <f>'2020 Load Shapes'!B3165</f>
        <v>0</v>
      </c>
      <c r="E3164">
        <f>IF(B3164=0,VLOOKUP(DataSet!A3164+1,'Vehicle Availability'!$B$7:$D$30,2),VLOOKUP(DataSet!A3164+1,'Vehicle Availability'!$B$7:$D$30,3))</f>
        <v>0</v>
      </c>
      <c r="F3164">
        <f>'2020 Load Shapes'!C3165</f>
        <v>0</v>
      </c>
      <c r="G3164">
        <f>IF(B3164=0,VLOOKUP(DataSet!A3164+1,'Vehicle Availability'!$B$39:$D$62,2),VLOOKUP(DataSet!A3164+1,'Vehicle Availability'!$B$39:$D$62,3))</f>
        <v>0</v>
      </c>
      <c r="H3164">
        <f t="shared" si="49"/>
        <v>0</v>
      </c>
      <c r="I3164" s="105">
        <f>'Marginal Energy Prices'!C3162/1000</f>
        <v>5.6310237858349429E-3</v>
      </c>
    </row>
    <row r="3165" spans="1:9" x14ac:dyDescent="0.25">
      <c r="A3165">
        <f>HourMap!F3162</f>
        <v>15</v>
      </c>
      <c r="B3165">
        <f>HourMap!H3162</f>
        <v>0</v>
      </c>
      <c r="C3165">
        <f>'2020 Load Shapes'!A3166</f>
        <v>3159</v>
      </c>
      <c r="D3165">
        <f>'2020 Load Shapes'!B3166</f>
        <v>0</v>
      </c>
      <c r="E3165">
        <f>IF(B3165=0,VLOOKUP(DataSet!A3165+1,'Vehicle Availability'!$B$7:$D$30,2),VLOOKUP(DataSet!A3165+1,'Vehicle Availability'!$B$7:$D$30,3))</f>
        <v>0</v>
      </c>
      <c r="F3165">
        <f>'2020 Load Shapes'!C3166</f>
        <v>0</v>
      </c>
      <c r="G3165">
        <f>IF(B3165=0,VLOOKUP(DataSet!A3165+1,'Vehicle Availability'!$B$39:$D$62,2),VLOOKUP(DataSet!A3165+1,'Vehicle Availability'!$B$39:$D$62,3))</f>
        <v>0</v>
      </c>
      <c r="H3165">
        <f t="shared" si="49"/>
        <v>0</v>
      </c>
      <c r="I3165" s="105">
        <f>'Marginal Energy Prices'!C3163/1000</f>
        <v>3.997608948536473E-3</v>
      </c>
    </row>
    <row r="3166" spans="1:9" x14ac:dyDescent="0.25">
      <c r="A3166">
        <f>HourMap!F3163</f>
        <v>16</v>
      </c>
      <c r="B3166">
        <f>HourMap!H3163</f>
        <v>0</v>
      </c>
      <c r="C3166">
        <f>'2020 Load Shapes'!A3167</f>
        <v>3160</v>
      </c>
      <c r="D3166">
        <f>'2020 Load Shapes'!B3167</f>
        <v>0</v>
      </c>
      <c r="E3166">
        <f>IF(B3166=0,VLOOKUP(DataSet!A3166+1,'Vehicle Availability'!$B$7:$D$30,2),VLOOKUP(DataSet!A3166+1,'Vehicle Availability'!$B$7:$D$30,3))</f>
        <v>0</v>
      </c>
      <c r="F3166">
        <f>'2020 Load Shapes'!C3167</f>
        <v>0</v>
      </c>
      <c r="G3166">
        <f>IF(B3166=0,VLOOKUP(DataSet!A3166+1,'Vehicle Availability'!$B$39:$D$62,2),VLOOKUP(DataSet!A3166+1,'Vehicle Availability'!$B$39:$D$62,3))</f>
        <v>0</v>
      </c>
      <c r="H3166">
        <f t="shared" si="49"/>
        <v>0</v>
      </c>
      <c r="I3166" s="105">
        <f>'Marginal Energy Prices'!C3164/1000</f>
        <v>5.880213686009164E-3</v>
      </c>
    </row>
    <row r="3167" spans="1:9" x14ac:dyDescent="0.25">
      <c r="A3167">
        <f>HourMap!F3164</f>
        <v>17</v>
      </c>
      <c r="B3167">
        <f>HourMap!H3164</f>
        <v>0</v>
      </c>
      <c r="C3167">
        <f>'2020 Load Shapes'!A3168</f>
        <v>3161</v>
      </c>
      <c r="D3167">
        <f>'2020 Load Shapes'!B3168</f>
        <v>0</v>
      </c>
      <c r="E3167">
        <f>IF(B3167=0,VLOOKUP(DataSet!A3167+1,'Vehicle Availability'!$B$7:$D$30,2),VLOOKUP(DataSet!A3167+1,'Vehicle Availability'!$B$7:$D$30,3))</f>
        <v>1</v>
      </c>
      <c r="F3167">
        <f>'2020 Load Shapes'!C3168</f>
        <v>0</v>
      </c>
      <c r="G3167">
        <f>IF(B3167=0,VLOOKUP(DataSet!A3167+1,'Vehicle Availability'!$B$39:$D$62,2),VLOOKUP(DataSet!A3167+1,'Vehicle Availability'!$B$39:$D$62,3))</f>
        <v>1</v>
      </c>
      <c r="H3167">
        <f t="shared" si="49"/>
        <v>0</v>
      </c>
      <c r="I3167" s="105">
        <f>'Marginal Energy Prices'!C3165/1000</f>
        <v>2.2296261799411858E-3</v>
      </c>
    </row>
    <row r="3168" spans="1:9" x14ac:dyDescent="0.25">
      <c r="A3168">
        <f>HourMap!F3165</f>
        <v>18</v>
      </c>
      <c r="B3168">
        <f>HourMap!H3165</f>
        <v>0</v>
      </c>
      <c r="C3168">
        <f>'2020 Load Shapes'!A3169</f>
        <v>3162</v>
      </c>
      <c r="D3168">
        <f>'2020 Load Shapes'!B3169</f>
        <v>0</v>
      </c>
      <c r="E3168">
        <f>IF(B3168=0,VLOOKUP(DataSet!A3168+1,'Vehicle Availability'!$B$7:$D$30,2),VLOOKUP(DataSet!A3168+1,'Vehicle Availability'!$B$7:$D$30,3))</f>
        <v>1</v>
      </c>
      <c r="F3168">
        <f>'2020 Load Shapes'!C3169</f>
        <v>0</v>
      </c>
      <c r="G3168">
        <f>IF(B3168=0,VLOOKUP(DataSet!A3168+1,'Vehicle Availability'!$B$39:$D$62,2),VLOOKUP(DataSet!A3168+1,'Vehicle Availability'!$B$39:$D$62,3))</f>
        <v>1</v>
      </c>
      <c r="H3168">
        <f t="shared" si="49"/>
        <v>0</v>
      </c>
      <c r="I3168" s="105">
        <f>'Marginal Energy Prices'!C3166/1000</f>
        <v>7.4252376556454974E-2</v>
      </c>
    </row>
    <row r="3169" spans="1:9" x14ac:dyDescent="0.25">
      <c r="A3169">
        <f>HourMap!F3166</f>
        <v>19</v>
      </c>
      <c r="B3169">
        <f>HourMap!H3166</f>
        <v>0</v>
      </c>
      <c r="C3169">
        <f>'2020 Load Shapes'!A3170</f>
        <v>3163</v>
      </c>
      <c r="D3169">
        <f>'2020 Load Shapes'!B3170</f>
        <v>0</v>
      </c>
      <c r="E3169">
        <f>IF(B3169=0,VLOOKUP(DataSet!A3169+1,'Vehicle Availability'!$B$7:$D$30,2),VLOOKUP(DataSet!A3169+1,'Vehicle Availability'!$B$7:$D$30,3))</f>
        <v>1</v>
      </c>
      <c r="F3169">
        <f>'2020 Load Shapes'!C3170</f>
        <v>0</v>
      </c>
      <c r="G3169">
        <f>IF(B3169=0,VLOOKUP(DataSet!A3169+1,'Vehicle Availability'!$B$39:$D$62,2),VLOOKUP(DataSet!A3169+1,'Vehicle Availability'!$B$39:$D$62,3))</f>
        <v>1</v>
      </c>
      <c r="H3169">
        <f t="shared" si="49"/>
        <v>0</v>
      </c>
      <c r="I3169" s="105">
        <f>'Marginal Energy Prices'!C3167/1000</f>
        <v>8.2029733936762023E-2</v>
      </c>
    </row>
    <row r="3170" spans="1:9" x14ac:dyDescent="0.25">
      <c r="A3170">
        <f>HourMap!F3167</f>
        <v>20</v>
      </c>
      <c r="B3170">
        <f>HourMap!H3167</f>
        <v>0</v>
      </c>
      <c r="C3170">
        <f>'2020 Load Shapes'!A3171</f>
        <v>3164</v>
      </c>
      <c r="D3170">
        <f>'2020 Load Shapes'!B3171</f>
        <v>0</v>
      </c>
      <c r="E3170">
        <f>IF(B3170=0,VLOOKUP(DataSet!A3170+1,'Vehicle Availability'!$B$7:$D$30,2),VLOOKUP(DataSet!A3170+1,'Vehicle Availability'!$B$7:$D$30,3))</f>
        <v>1</v>
      </c>
      <c r="F3170">
        <f>'2020 Load Shapes'!C3171</f>
        <v>0</v>
      </c>
      <c r="G3170">
        <f>IF(B3170=0,VLOOKUP(DataSet!A3170+1,'Vehicle Availability'!$B$39:$D$62,2),VLOOKUP(DataSet!A3170+1,'Vehicle Availability'!$B$39:$D$62,3))</f>
        <v>1</v>
      </c>
      <c r="H3170">
        <f t="shared" si="49"/>
        <v>0</v>
      </c>
      <c r="I3170" s="105">
        <f>'Marginal Energy Prices'!C3168/1000</f>
        <v>0.10379704515659227</v>
      </c>
    </row>
    <row r="3171" spans="1:9" x14ac:dyDescent="0.25">
      <c r="A3171">
        <f>HourMap!F3168</f>
        <v>21</v>
      </c>
      <c r="B3171">
        <f>HourMap!H3168</f>
        <v>0</v>
      </c>
      <c r="C3171">
        <f>'2020 Load Shapes'!A3172</f>
        <v>3165</v>
      </c>
      <c r="D3171">
        <f>'2020 Load Shapes'!B3172</f>
        <v>0</v>
      </c>
      <c r="E3171">
        <f>IF(B3171=0,VLOOKUP(DataSet!A3171+1,'Vehicle Availability'!$B$7:$D$30,2),VLOOKUP(DataSet!A3171+1,'Vehicle Availability'!$B$7:$D$30,3))</f>
        <v>1</v>
      </c>
      <c r="F3171">
        <f>'2020 Load Shapes'!C3172</f>
        <v>0</v>
      </c>
      <c r="G3171">
        <f>IF(B3171=0,VLOOKUP(DataSet!A3171+1,'Vehicle Availability'!$B$39:$D$62,2),VLOOKUP(DataSet!A3171+1,'Vehicle Availability'!$B$39:$D$62,3))</f>
        <v>1</v>
      </c>
      <c r="H3171">
        <f t="shared" si="49"/>
        <v>0</v>
      </c>
      <c r="I3171" s="105">
        <f>'Marginal Energy Prices'!C3169/1000</f>
        <v>8.718036966328685E-2</v>
      </c>
    </row>
    <row r="3172" spans="1:9" x14ac:dyDescent="0.25">
      <c r="A3172">
        <f>HourMap!F3169</f>
        <v>22</v>
      </c>
      <c r="B3172">
        <f>HourMap!H3169</f>
        <v>0</v>
      </c>
      <c r="C3172">
        <f>'2020 Load Shapes'!A3173</f>
        <v>3166</v>
      </c>
      <c r="D3172">
        <f>'2020 Load Shapes'!B3173</f>
        <v>0</v>
      </c>
      <c r="E3172">
        <f>IF(B3172=0,VLOOKUP(DataSet!A3172+1,'Vehicle Availability'!$B$7:$D$30,2),VLOOKUP(DataSet!A3172+1,'Vehicle Availability'!$B$7:$D$30,3))</f>
        <v>1</v>
      </c>
      <c r="F3172">
        <f>'2020 Load Shapes'!C3173</f>
        <v>0</v>
      </c>
      <c r="G3172">
        <f>IF(B3172=0,VLOOKUP(DataSet!A3172+1,'Vehicle Availability'!$B$39:$D$62,2),VLOOKUP(DataSet!A3172+1,'Vehicle Availability'!$B$39:$D$62,3))</f>
        <v>1</v>
      </c>
      <c r="H3172">
        <f t="shared" si="49"/>
        <v>0</v>
      </c>
      <c r="I3172" s="105">
        <f>'Marginal Energy Prices'!C3170/1000</f>
        <v>7.3047023199241376E-2</v>
      </c>
    </row>
    <row r="3173" spans="1:9" x14ac:dyDescent="0.25">
      <c r="A3173">
        <f>HourMap!F3170</f>
        <v>23</v>
      </c>
      <c r="B3173">
        <f>HourMap!H3170</f>
        <v>0</v>
      </c>
      <c r="C3173">
        <f>'2020 Load Shapes'!A3174</f>
        <v>3167</v>
      </c>
      <c r="D3173">
        <f>'2020 Load Shapes'!B3174</f>
        <v>0</v>
      </c>
      <c r="E3173">
        <f>IF(B3173=0,VLOOKUP(DataSet!A3173+1,'Vehicle Availability'!$B$7:$D$30,2),VLOOKUP(DataSet!A3173+1,'Vehicle Availability'!$B$7:$D$30,3))</f>
        <v>1</v>
      </c>
      <c r="F3173">
        <f>'2020 Load Shapes'!C3174</f>
        <v>0</v>
      </c>
      <c r="G3173">
        <f>IF(B3173=0,VLOOKUP(DataSet!A3173+1,'Vehicle Availability'!$B$39:$D$62,2),VLOOKUP(DataSet!A3173+1,'Vehicle Availability'!$B$39:$D$62,3))</f>
        <v>1</v>
      </c>
      <c r="H3173">
        <f t="shared" si="49"/>
        <v>0</v>
      </c>
      <c r="I3173" s="105">
        <f>'Marginal Energy Prices'!C3171/1000</f>
        <v>6.3589343753854832E-2</v>
      </c>
    </row>
    <row r="3174" spans="1:9" x14ac:dyDescent="0.25">
      <c r="A3174">
        <f>HourMap!F3171</f>
        <v>0</v>
      </c>
      <c r="B3174">
        <f>HourMap!H3171</f>
        <v>0</v>
      </c>
      <c r="C3174">
        <f>'2020 Load Shapes'!A3175</f>
        <v>3168</v>
      </c>
      <c r="D3174">
        <f>'2020 Load Shapes'!B3175</f>
        <v>0</v>
      </c>
      <c r="E3174">
        <f>IF(B3174=0,VLOOKUP(DataSet!A3174+1,'Vehicle Availability'!$B$7:$D$30,2),VLOOKUP(DataSet!A3174+1,'Vehicle Availability'!$B$7:$D$30,3))</f>
        <v>1</v>
      </c>
      <c r="F3174">
        <f>'2020 Load Shapes'!C3175</f>
        <v>0</v>
      </c>
      <c r="G3174">
        <f>IF(B3174=0,VLOOKUP(DataSet!A3174+1,'Vehicle Availability'!$B$39:$D$62,2),VLOOKUP(DataSet!A3174+1,'Vehicle Availability'!$B$39:$D$62,3))</f>
        <v>1</v>
      </c>
      <c r="H3174">
        <f t="shared" si="49"/>
        <v>1</v>
      </c>
      <c r="I3174" s="105">
        <f>'Marginal Energy Prices'!C3172/1000</f>
        <v>5.8902187571524003E-2</v>
      </c>
    </row>
    <row r="3175" spans="1:9" x14ac:dyDescent="0.25">
      <c r="A3175">
        <f>HourMap!F3172</f>
        <v>1</v>
      </c>
      <c r="B3175">
        <f>HourMap!H3172</f>
        <v>0</v>
      </c>
      <c r="C3175">
        <f>'2020 Load Shapes'!A3176</f>
        <v>3169</v>
      </c>
      <c r="D3175">
        <f>'2020 Load Shapes'!B3176</f>
        <v>0</v>
      </c>
      <c r="E3175">
        <f>IF(B3175=0,VLOOKUP(DataSet!A3175+1,'Vehicle Availability'!$B$7:$D$30,2),VLOOKUP(DataSet!A3175+1,'Vehicle Availability'!$B$7:$D$30,3))</f>
        <v>1</v>
      </c>
      <c r="F3175">
        <f>'2020 Load Shapes'!C3176</f>
        <v>1.03052631578947</v>
      </c>
      <c r="G3175">
        <f>IF(B3175=0,VLOOKUP(DataSet!A3175+1,'Vehicle Availability'!$B$39:$D$62,2),VLOOKUP(DataSet!A3175+1,'Vehicle Availability'!$B$39:$D$62,3))</f>
        <v>1</v>
      </c>
      <c r="H3175">
        <f t="shared" si="49"/>
        <v>1</v>
      </c>
      <c r="I3175" s="105">
        <f>'Marginal Energy Prices'!C3173/1000</f>
        <v>5.3267733907650813E-2</v>
      </c>
    </row>
    <row r="3176" spans="1:9" x14ac:dyDescent="0.25">
      <c r="A3176">
        <f>HourMap!F3173</f>
        <v>2</v>
      </c>
      <c r="B3176">
        <f>HourMap!H3173</f>
        <v>0</v>
      </c>
      <c r="C3176">
        <f>'2020 Load Shapes'!A3177</f>
        <v>3170</v>
      </c>
      <c r="D3176">
        <f>'2020 Load Shapes'!B3177</f>
        <v>6.6</v>
      </c>
      <c r="E3176">
        <f>IF(B3176=0,VLOOKUP(DataSet!A3176+1,'Vehicle Availability'!$B$7:$D$30,2),VLOOKUP(DataSet!A3176+1,'Vehicle Availability'!$B$7:$D$30,3))</f>
        <v>1</v>
      </c>
      <c r="F3176">
        <f>'2020 Load Shapes'!C3177</f>
        <v>3.3</v>
      </c>
      <c r="G3176">
        <f>IF(B3176=0,VLOOKUP(DataSet!A3176+1,'Vehicle Availability'!$B$39:$D$62,2),VLOOKUP(DataSet!A3176+1,'Vehicle Availability'!$B$39:$D$62,3))</f>
        <v>1</v>
      </c>
      <c r="H3176">
        <f t="shared" si="49"/>
        <v>1</v>
      </c>
      <c r="I3176" s="105">
        <f>'Marginal Energy Prices'!C3174/1000</f>
        <v>5.1654756529352974E-2</v>
      </c>
    </row>
    <row r="3177" spans="1:9" x14ac:dyDescent="0.25">
      <c r="A3177">
        <f>HourMap!F3174</f>
        <v>3</v>
      </c>
      <c r="B3177">
        <f>HourMap!H3174</f>
        <v>0</v>
      </c>
      <c r="C3177">
        <f>'2020 Load Shapes'!A3178</f>
        <v>3171</v>
      </c>
      <c r="D3177">
        <f>'2020 Load Shapes'!B3178</f>
        <v>4.837894736842097</v>
      </c>
      <c r="E3177">
        <f>IF(B3177=0,VLOOKUP(DataSet!A3177+1,'Vehicle Availability'!$B$7:$D$30,2),VLOOKUP(DataSet!A3177+1,'Vehicle Availability'!$B$7:$D$30,3))</f>
        <v>1</v>
      </c>
      <c r="F3177">
        <f>'2020 Load Shapes'!C3178</f>
        <v>3.3</v>
      </c>
      <c r="G3177">
        <f>IF(B3177=0,VLOOKUP(DataSet!A3177+1,'Vehicle Availability'!$B$39:$D$62,2),VLOOKUP(DataSet!A3177+1,'Vehicle Availability'!$B$39:$D$62,3))</f>
        <v>1</v>
      </c>
      <c r="H3177">
        <f t="shared" si="49"/>
        <v>1</v>
      </c>
      <c r="I3177" s="105">
        <f>'Marginal Energy Prices'!C3175/1000</f>
        <v>5.2261055636396672E-2</v>
      </c>
    </row>
    <row r="3178" spans="1:9" x14ac:dyDescent="0.25">
      <c r="A3178">
        <f>HourMap!F3175</f>
        <v>4</v>
      </c>
      <c r="B3178">
        <f>HourMap!H3175</f>
        <v>0</v>
      </c>
      <c r="C3178">
        <f>'2020 Load Shapes'!A3179</f>
        <v>3172</v>
      </c>
      <c r="D3178">
        <f>'2020 Load Shapes'!B3179</f>
        <v>6.6</v>
      </c>
      <c r="E3178">
        <f>IF(B3178=0,VLOOKUP(DataSet!A3178+1,'Vehicle Availability'!$B$7:$D$30,2),VLOOKUP(DataSet!A3178+1,'Vehicle Availability'!$B$7:$D$30,3))</f>
        <v>1</v>
      </c>
      <c r="F3178">
        <f>'2020 Load Shapes'!C3179</f>
        <v>3.3</v>
      </c>
      <c r="G3178">
        <f>IF(B3178=0,VLOOKUP(DataSet!A3178+1,'Vehicle Availability'!$B$39:$D$62,2),VLOOKUP(DataSet!A3178+1,'Vehicle Availability'!$B$39:$D$62,3))</f>
        <v>1</v>
      </c>
      <c r="H3178">
        <f t="shared" si="49"/>
        <v>1</v>
      </c>
      <c r="I3178" s="105">
        <f>'Marginal Energy Prices'!C3176/1000</f>
        <v>5.1230170995051012E-2</v>
      </c>
    </row>
    <row r="3179" spans="1:9" x14ac:dyDescent="0.25">
      <c r="A3179">
        <f>HourMap!F3176</f>
        <v>5</v>
      </c>
      <c r="B3179">
        <f>HourMap!H3176</f>
        <v>0</v>
      </c>
      <c r="C3179">
        <f>'2020 Load Shapes'!A3180</f>
        <v>3173</v>
      </c>
      <c r="D3179">
        <f>'2020 Load Shapes'!B3180</f>
        <v>0</v>
      </c>
      <c r="E3179">
        <f>IF(B3179=0,VLOOKUP(DataSet!A3179+1,'Vehicle Availability'!$B$7:$D$30,2),VLOOKUP(DataSet!A3179+1,'Vehicle Availability'!$B$7:$D$30,3))</f>
        <v>1</v>
      </c>
      <c r="F3179">
        <f>'2020 Load Shapes'!C3180</f>
        <v>0</v>
      </c>
      <c r="G3179">
        <f>IF(B3179=0,VLOOKUP(DataSet!A3179+1,'Vehicle Availability'!$B$39:$D$62,2),VLOOKUP(DataSet!A3179+1,'Vehicle Availability'!$B$39:$D$62,3))</f>
        <v>1</v>
      </c>
      <c r="H3179">
        <f t="shared" si="49"/>
        <v>1</v>
      </c>
      <c r="I3179" s="105">
        <f>'Marginal Energy Prices'!C3177/1000</f>
        <v>6.0741409224139647E-2</v>
      </c>
    </row>
    <row r="3180" spans="1:9" x14ac:dyDescent="0.25">
      <c r="A3180">
        <f>HourMap!F3177</f>
        <v>6</v>
      </c>
      <c r="B3180">
        <f>HourMap!H3177</f>
        <v>0</v>
      </c>
      <c r="C3180">
        <f>'2020 Load Shapes'!A3181</f>
        <v>3174</v>
      </c>
      <c r="D3180">
        <f>'2020 Load Shapes'!B3181</f>
        <v>0</v>
      </c>
      <c r="E3180">
        <f>IF(B3180=0,VLOOKUP(DataSet!A3180+1,'Vehicle Availability'!$B$7:$D$30,2),VLOOKUP(DataSet!A3180+1,'Vehicle Availability'!$B$7:$D$30,3))</f>
        <v>0</v>
      </c>
      <c r="F3180">
        <f>'2020 Load Shapes'!C3181</f>
        <v>0</v>
      </c>
      <c r="G3180">
        <f>IF(B3180=0,VLOOKUP(DataSet!A3180+1,'Vehicle Availability'!$B$39:$D$62,2),VLOOKUP(DataSet!A3180+1,'Vehicle Availability'!$B$39:$D$62,3))</f>
        <v>0</v>
      </c>
      <c r="H3180">
        <f t="shared" si="49"/>
        <v>0</v>
      </c>
      <c r="I3180" s="105">
        <f>'Marginal Energy Prices'!C3178/1000</f>
        <v>7.2183022569498212E-2</v>
      </c>
    </row>
    <row r="3181" spans="1:9" x14ac:dyDescent="0.25">
      <c r="A3181">
        <f>HourMap!F3178</f>
        <v>7</v>
      </c>
      <c r="B3181">
        <f>HourMap!H3178</f>
        <v>0</v>
      </c>
      <c r="C3181">
        <f>'2020 Load Shapes'!A3182</f>
        <v>3175</v>
      </c>
      <c r="D3181">
        <f>'2020 Load Shapes'!B3182</f>
        <v>0</v>
      </c>
      <c r="E3181">
        <f>IF(B3181=0,VLOOKUP(DataSet!A3181+1,'Vehicle Availability'!$B$7:$D$30,2),VLOOKUP(DataSet!A3181+1,'Vehicle Availability'!$B$7:$D$30,3))</f>
        <v>0</v>
      </c>
      <c r="F3181">
        <f>'2020 Load Shapes'!C3182</f>
        <v>0</v>
      </c>
      <c r="G3181">
        <f>IF(B3181=0,VLOOKUP(DataSet!A3181+1,'Vehicle Availability'!$B$39:$D$62,2),VLOOKUP(DataSet!A3181+1,'Vehicle Availability'!$B$39:$D$62,3))</f>
        <v>0</v>
      </c>
      <c r="H3181">
        <f t="shared" si="49"/>
        <v>0</v>
      </c>
      <c r="I3181" s="105">
        <f>'Marginal Energy Prices'!C3179/1000</f>
        <v>7.0917908138106167E-2</v>
      </c>
    </row>
    <row r="3182" spans="1:9" x14ac:dyDescent="0.25">
      <c r="A3182">
        <f>HourMap!F3179</f>
        <v>8</v>
      </c>
      <c r="B3182">
        <f>HourMap!H3179</f>
        <v>0</v>
      </c>
      <c r="C3182">
        <f>'2020 Load Shapes'!A3183</f>
        <v>3176</v>
      </c>
      <c r="D3182">
        <f>'2020 Load Shapes'!B3183</f>
        <v>0</v>
      </c>
      <c r="E3182">
        <f>IF(B3182=0,VLOOKUP(DataSet!A3182+1,'Vehicle Availability'!$B$7:$D$30,2),VLOOKUP(DataSet!A3182+1,'Vehicle Availability'!$B$7:$D$30,3))</f>
        <v>0</v>
      </c>
      <c r="F3182">
        <f>'2020 Load Shapes'!C3183</f>
        <v>0</v>
      </c>
      <c r="G3182">
        <f>IF(B3182=0,VLOOKUP(DataSet!A3182+1,'Vehicle Availability'!$B$39:$D$62,2),VLOOKUP(DataSet!A3182+1,'Vehicle Availability'!$B$39:$D$62,3))</f>
        <v>0</v>
      </c>
      <c r="H3182">
        <f t="shared" si="49"/>
        <v>0</v>
      </c>
      <c r="I3182" s="105">
        <f>'Marginal Energy Prices'!C3180/1000</f>
        <v>0</v>
      </c>
    </row>
    <row r="3183" spans="1:9" x14ac:dyDescent="0.25">
      <c r="A3183">
        <f>HourMap!F3180</f>
        <v>9</v>
      </c>
      <c r="B3183">
        <f>HourMap!H3180</f>
        <v>0</v>
      </c>
      <c r="C3183">
        <f>'2020 Load Shapes'!A3184</f>
        <v>3177</v>
      </c>
      <c r="D3183">
        <f>'2020 Load Shapes'!B3184</f>
        <v>0</v>
      </c>
      <c r="E3183">
        <f>IF(B3183=0,VLOOKUP(DataSet!A3183+1,'Vehicle Availability'!$B$7:$D$30,2),VLOOKUP(DataSet!A3183+1,'Vehicle Availability'!$B$7:$D$30,3))</f>
        <v>0</v>
      </c>
      <c r="F3183">
        <f>'2020 Load Shapes'!C3184</f>
        <v>0</v>
      </c>
      <c r="G3183">
        <f>IF(B3183=0,VLOOKUP(DataSet!A3183+1,'Vehicle Availability'!$B$39:$D$62,2),VLOOKUP(DataSet!A3183+1,'Vehicle Availability'!$B$39:$D$62,3))</f>
        <v>0</v>
      </c>
      <c r="H3183">
        <f t="shared" si="49"/>
        <v>0</v>
      </c>
      <c r="I3183" s="105">
        <f>'Marginal Energy Prices'!C3181/1000</f>
        <v>0</v>
      </c>
    </row>
    <row r="3184" spans="1:9" x14ac:dyDescent="0.25">
      <c r="A3184">
        <f>HourMap!F3181</f>
        <v>10</v>
      </c>
      <c r="B3184">
        <f>HourMap!H3181</f>
        <v>0</v>
      </c>
      <c r="C3184">
        <f>'2020 Load Shapes'!A3185</f>
        <v>3178</v>
      </c>
      <c r="D3184">
        <f>'2020 Load Shapes'!B3185</f>
        <v>0</v>
      </c>
      <c r="E3184">
        <f>IF(B3184=0,VLOOKUP(DataSet!A3184+1,'Vehicle Availability'!$B$7:$D$30,2),VLOOKUP(DataSet!A3184+1,'Vehicle Availability'!$B$7:$D$30,3))</f>
        <v>0</v>
      </c>
      <c r="F3184">
        <f>'2020 Load Shapes'!C3185</f>
        <v>0</v>
      </c>
      <c r="G3184">
        <f>IF(B3184=0,VLOOKUP(DataSet!A3184+1,'Vehicle Availability'!$B$39:$D$62,2),VLOOKUP(DataSet!A3184+1,'Vehicle Availability'!$B$39:$D$62,3))</f>
        <v>0</v>
      </c>
      <c r="H3184">
        <f t="shared" si="49"/>
        <v>0</v>
      </c>
      <c r="I3184" s="105">
        <f>'Marginal Energy Prices'!C3182/1000</f>
        <v>0</v>
      </c>
    </row>
    <row r="3185" spans="1:9" x14ac:dyDescent="0.25">
      <c r="A3185">
        <f>HourMap!F3182</f>
        <v>11</v>
      </c>
      <c r="B3185">
        <f>HourMap!H3182</f>
        <v>0</v>
      </c>
      <c r="C3185">
        <f>'2020 Load Shapes'!A3186</f>
        <v>3179</v>
      </c>
      <c r="D3185">
        <f>'2020 Load Shapes'!B3186</f>
        <v>0</v>
      </c>
      <c r="E3185">
        <f>IF(B3185=0,VLOOKUP(DataSet!A3185+1,'Vehicle Availability'!$B$7:$D$30,2),VLOOKUP(DataSet!A3185+1,'Vehicle Availability'!$B$7:$D$30,3))</f>
        <v>0</v>
      </c>
      <c r="F3185">
        <f>'2020 Load Shapes'!C3186</f>
        <v>0</v>
      </c>
      <c r="G3185">
        <f>IF(B3185=0,VLOOKUP(DataSet!A3185+1,'Vehicle Availability'!$B$39:$D$62,2),VLOOKUP(DataSet!A3185+1,'Vehicle Availability'!$B$39:$D$62,3))</f>
        <v>0</v>
      </c>
      <c r="H3185">
        <f t="shared" si="49"/>
        <v>0</v>
      </c>
      <c r="I3185" s="105">
        <f>'Marginal Energy Prices'!C3183/1000</f>
        <v>0</v>
      </c>
    </row>
    <row r="3186" spans="1:9" x14ac:dyDescent="0.25">
      <c r="A3186">
        <f>HourMap!F3183</f>
        <v>12</v>
      </c>
      <c r="B3186">
        <f>HourMap!H3183</f>
        <v>0</v>
      </c>
      <c r="C3186">
        <f>'2020 Load Shapes'!A3187</f>
        <v>3180</v>
      </c>
      <c r="D3186">
        <f>'2020 Load Shapes'!B3187</f>
        <v>0</v>
      </c>
      <c r="E3186">
        <f>IF(B3186=0,VLOOKUP(DataSet!A3186+1,'Vehicle Availability'!$B$7:$D$30,2),VLOOKUP(DataSet!A3186+1,'Vehicle Availability'!$B$7:$D$30,3))</f>
        <v>0</v>
      </c>
      <c r="F3186">
        <f>'2020 Load Shapes'!C3187</f>
        <v>0</v>
      </c>
      <c r="G3186">
        <f>IF(B3186=0,VLOOKUP(DataSet!A3186+1,'Vehicle Availability'!$B$39:$D$62,2),VLOOKUP(DataSet!A3186+1,'Vehicle Availability'!$B$39:$D$62,3))</f>
        <v>0</v>
      </c>
      <c r="H3186">
        <f t="shared" si="49"/>
        <v>0</v>
      </c>
      <c r="I3186" s="105">
        <f>'Marginal Energy Prices'!C3184/1000</f>
        <v>0</v>
      </c>
    </row>
    <row r="3187" spans="1:9" x14ac:dyDescent="0.25">
      <c r="A3187">
        <f>HourMap!F3184</f>
        <v>13</v>
      </c>
      <c r="B3187">
        <f>HourMap!H3184</f>
        <v>0</v>
      </c>
      <c r="C3187">
        <f>'2020 Load Shapes'!A3188</f>
        <v>3181</v>
      </c>
      <c r="D3187">
        <f>'2020 Load Shapes'!B3188</f>
        <v>0</v>
      </c>
      <c r="E3187">
        <f>IF(B3187=0,VLOOKUP(DataSet!A3187+1,'Vehicle Availability'!$B$7:$D$30,2),VLOOKUP(DataSet!A3187+1,'Vehicle Availability'!$B$7:$D$30,3))</f>
        <v>0</v>
      </c>
      <c r="F3187">
        <f>'2020 Load Shapes'!C3188</f>
        <v>0</v>
      </c>
      <c r="G3187">
        <f>IF(B3187=0,VLOOKUP(DataSet!A3187+1,'Vehicle Availability'!$B$39:$D$62,2),VLOOKUP(DataSet!A3187+1,'Vehicle Availability'!$B$39:$D$62,3))</f>
        <v>0</v>
      </c>
      <c r="H3187">
        <f t="shared" si="49"/>
        <v>0</v>
      </c>
      <c r="I3187" s="105">
        <f>'Marginal Energy Prices'!C3185/1000</f>
        <v>0</v>
      </c>
    </row>
    <row r="3188" spans="1:9" x14ac:dyDescent="0.25">
      <c r="A3188">
        <f>HourMap!F3185</f>
        <v>14</v>
      </c>
      <c r="B3188">
        <f>HourMap!H3185</f>
        <v>0</v>
      </c>
      <c r="C3188">
        <f>'2020 Load Shapes'!A3189</f>
        <v>3182</v>
      </c>
      <c r="D3188">
        <f>'2020 Load Shapes'!B3189</f>
        <v>0</v>
      </c>
      <c r="E3188">
        <f>IF(B3188=0,VLOOKUP(DataSet!A3188+1,'Vehicle Availability'!$B$7:$D$30,2),VLOOKUP(DataSet!A3188+1,'Vehicle Availability'!$B$7:$D$30,3))</f>
        <v>0</v>
      </c>
      <c r="F3188">
        <f>'2020 Load Shapes'!C3189</f>
        <v>0</v>
      </c>
      <c r="G3188">
        <f>IF(B3188=0,VLOOKUP(DataSet!A3188+1,'Vehicle Availability'!$B$39:$D$62,2),VLOOKUP(DataSet!A3188+1,'Vehicle Availability'!$B$39:$D$62,3))</f>
        <v>0</v>
      </c>
      <c r="H3188">
        <f t="shared" si="49"/>
        <v>0</v>
      </c>
      <c r="I3188" s="105">
        <f>'Marginal Energy Prices'!C3186/1000</f>
        <v>0</v>
      </c>
    </row>
    <row r="3189" spans="1:9" x14ac:dyDescent="0.25">
      <c r="A3189">
        <f>HourMap!F3186</f>
        <v>15</v>
      </c>
      <c r="B3189">
        <f>HourMap!H3186</f>
        <v>0</v>
      </c>
      <c r="C3189">
        <f>'2020 Load Shapes'!A3190</f>
        <v>3183</v>
      </c>
      <c r="D3189">
        <f>'2020 Load Shapes'!B3190</f>
        <v>0</v>
      </c>
      <c r="E3189">
        <f>IF(B3189=0,VLOOKUP(DataSet!A3189+1,'Vehicle Availability'!$B$7:$D$30,2),VLOOKUP(DataSet!A3189+1,'Vehicle Availability'!$B$7:$D$30,3))</f>
        <v>0</v>
      </c>
      <c r="F3189">
        <f>'2020 Load Shapes'!C3190</f>
        <v>0</v>
      </c>
      <c r="G3189">
        <f>IF(B3189=0,VLOOKUP(DataSet!A3189+1,'Vehicle Availability'!$B$39:$D$62,2),VLOOKUP(DataSet!A3189+1,'Vehicle Availability'!$B$39:$D$62,3))</f>
        <v>0</v>
      </c>
      <c r="H3189">
        <f t="shared" si="49"/>
        <v>0</v>
      </c>
      <c r="I3189" s="105">
        <f>'Marginal Energy Prices'!C3187/1000</f>
        <v>0</v>
      </c>
    </row>
    <row r="3190" spans="1:9" x14ac:dyDescent="0.25">
      <c r="A3190">
        <f>HourMap!F3187</f>
        <v>16</v>
      </c>
      <c r="B3190">
        <f>HourMap!H3187</f>
        <v>0</v>
      </c>
      <c r="C3190">
        <f>'2020 Load Shapes'!A3191</f>
        <v>3184</v>
      </c>
      <c r="D3190">
        <f>'2020 Load Shapes'!B3191</f>
        <v>0</v>
      </c>
      <c r="E3190">
        <f>IF(B3190=0,VLOOKUP(DataSet!A3190+1,'Vehicle Availability'!$B$7:$D$30,2),VLOOKUP(DataSet!A3190+1,'Vehicle Availability'!$B$7:$D$30,3))</f>
        <v>0</v>
      </c>
      <c r="F3190">
        <f>'2020 Load Shapes'!C3191</f>
        <v>0</v>
      </c>
      <c r="G3190">
        <f>IF(B3190=0,VLOOKUP(DataSet!A3190+1,'Vehicle Availability'!$B$39:$D$62,2),VLOOKUP(DataSet!A3190+1,'Vehicle Availability'!$B$39:$D$62,3))</f>
        <v>0</v>
      </c>
      <c r="H3190">
        <f t="shared" si="49"/>
        <v>0</v>
      </c>
      <c r="I3190" s="105">
        <f>'Marginal Energy Prices'!C3188/1000</f>
        <v>0</v>
      </c>
    </row>
    <row r="3191" spans="1:9" x14ac:dyDescent="0.25">
      <c r="A3191">
        <f>HourMap!F3188</f>
        <v>17</v>
      </c>
      <c r="B3191">
        <f>HourMap!H3188</f>
        <v>0</v>
      </c>
      <c r="C3191">
        <f>'2020 Load Shapes'!A3192</f>
        <v>3185</v>
      </c>
      <c r="D3191">
        <f>'2020 Load Shapes'!B3192</f>
        <v>0</v>
      </c>
      <c r="E3191">
        <f>IF(B3191=0,VLOOKUP(DataSet!A3191+1,'Vehicle Availability'!$B$7:$D$30,2),VLOOKUP(DataSet!A3191+1,'Vehicle Availability'!$B$7:$D$30,3))</f>
        <v>1</v>
      </c>
      <c r="F3191">
        <f>'2020 Load Shapes'!C3192</f>
        <v>3.3</v>
      </c>
      <c r="G3191">
        <f>IF(B3191=0,VLOOKUP(DataSet!A3191+1,'Vehicle Availability'!$B$39:$D$62,2),VLOOKUP(DataSet!A3191+1,'Vehicle Availability'!$B$39:$D$62,3))</f>
        <v>1</v>
      </c>
      <c r="H3191">
        <f t="shared" si="49"/>
        <v>0</v>
      </c>
      <c r="I3191" s="105">
        <f>'Marginal Energy Prices'!C3189/1000</f>
        <v>0</v>
      </c>
    </row>
    <row r="3192" spans="1:9" x14ac:dyDescent="0.25">
      <c r="A3192">
        <f>HourMap!F3189</f>
        <v>18</v>
      </c>
      <c r="B3192">
        <f>HourMap!H3189</f>
        <v>0</v>
      </c>
      <c r="C3192">
        <f>'2020 Load Shapes'!A3193</f>
        <v>3186</v>
      </c>
      <c r="D3192">
        <f>'2020 Load Shapes'!B3193</f>
        <v>0</v>
      </c>
      <c r="E3192">
        <f>IF(B3192=0,VLOOKUP(DataSet!A3192+1,'Vehicle Availability'!$B$7:$D$30,2),VLOOKUP(DataSet!A3192+1,'Vehicle Availability'!$B$7:$D$30,3))</f>
        <v>1</v>
      </c>
      <c r="F3192">
        <f>'2020 Load Shapes'!C3193</f>
        <v>0</v>
      </c>
      <c r="G3192">
        <f>IF(B3192=0,VLOOKUP(DataSet!A3192+1,'Vehicle Availability'!$B$39:$D$62,2),VLOOKUP(DataSet!A3192+1,'Vehicle Availability'!$B$39:$D$62,3))</f>
        <v>1</v>
      </c>
      <c r="H3192">
        <f t="shared" si="49"/>
        <v>0</v>
      </c>
      <c r="I3192" s="105">
        <f>'Marginal Energy Prices'!C3190/1000</f>
        <v>7.406351349671822E-2</v>
      </c>
    </row>
    <row r="3193" spans="1:9" x14ac:dyDescent="0.25">
      <c r="A3193">
        <f>HourMap!F3190</f>
        <v>19</v>
      </c>
      <c r="B3193">
        <f>HourMap!H3190</f>
        <v>0</v>
      </c>
      <c r="C3193">
        <f>'2020 Load Shapes'!A3194</f>
        <v>3187</v>
      </c>
      <c r="D3193">
        <f>'2020 Load Shapes'!B3194</f>
        <v>0</v>
      </c>
      <c r="E3193">
        <f>IF(B3193=0,VLOOKUP(DataSet!A3193+1,'Vehicle Availability'!$B$7:$D$30,2),VLOOKUP(DataSet!A3193+1,'Vehicle Availability'!$B$7:$D$30,3))</f>
        <v>1</v>
      </c>
      <c r="F3193">
        <f>'2020 Load Shapes'!C3194</f>
        <v>0</v>
      </c>
      <c r="G3193">
        <f>IF(B3193=0,VLOOKUP(DataSet!A3193+1,'Vehicle Availability'!$B$39:$D$62,2),VLOOKUP(DataSet!A3193+1,'Vehicle Availability'!$B$39:$D$62,3))</f>
        <v>1</v>
      </c>
      <c r="H3193">
        <f t="shared" si="49"/>
        <v>0</v>
      </c>
      <c r="I3193" s="105">
        <f>'Marginal Energy Prices'!C3191/1000</f>
        <v>8.1236082342663454E-2</v>
      </c>
    </row>
    <row r="3194" spans="1:9" x14ac:dyDescent="0.25">
      <c r="A3194">
        <f>HourMap!F3191</f>
        <v>20</v>
      </c>
      <c r="B3194">
        <f>HourMap!H3191</f>
        <v>0</v>
      </c>
      <c r="C3194">
        <f>'2020 Load Shapes'!A3195</f>
        <v>3188</v>
      </c>
      <c r="D3194">
        <f>'2020 Load Shapes'!B3195</f>
        <v>0</v>
      </c>
      <c r="E3194">
        <f>IF(B3194=0,VLOOKUP(DataSet!A3194+1,'Vehicle Availability'!$B$7:$D$30,2),VLOOKUP(DataSet!A3194+1,'Vehicle Availability'!$B$7:$D$30,3))</f>
        <v>1</v>
      </c>
      <c r="F3194">
        <f>'2020 Load Shapes'!C3195</f>
        <v>0</v>
      </c>
      <c r="G3194">
        <f>IF(B3194=0,VLOOKUP(DataSet!A3194+1,'Vehicle Availability'!$B$39:$D$62,2),VLOOKUP(DataSet!A3194+1,'Vehicle Availability'!$B$39:$D$62,3))</f>
        <v>1</v>
      </c>
      <c r="H3194">
        <f t="shared" si="49"/>
        <v>0</v>
      </c>
      <c r="I3194" s="105">
        <f>'Marginal Energy Prices'!C3192/1000</f>
        <v>0.10265140513320586</v>
      </c>
    </row>
    <row r="3195" spans="1:9" x14ac:dyDescent="0.25">
      <c r="A3195">
        <f>HourMap!F3192</f>
        <v>21</v>
      </c>
      <c r="B3195">
        <f>HourMap!H3192</f>
        <v>0</v>
      </c>
      <c r="C3195">
        <f>'2020 Load Shapes'!A3196</f>
        <v>3189</v>
      </c>
      <c r="D3195">
        <f>'2020 Load Shapes'!B3196</f>
        <v>0</v>
      </c>
      <c r="E3195">
        <f>IF(B3195=0,VLOOKUP(DataSet!A3195+1,'Vehicle Availability'!$B$7:$D$30,2),VLOOKUP(DataSet!A3195+1,'Vehicle Availability'!$B$7:$D$30,3))</f>
        <v>1</v>
      </c>
      <c r="F3195">
        <f>'2020 Load Shapes'!C3196</f>
        <v>0</v>
      </c>
      <c r="G3195">
        <f>IF(B3195=0,VLOOKUP(DataSet!A3195+1,'Vehicle Availability'!$B$39:$D$62,2),VLOOKUP(DataSet!A3195+1,'Vehicle Availability'!$B$39:$D$62,3))</f>
        <v>1</v>
      </c>
      <c r="H3195">
        <f t="shared" si="49"/>
        <v>0</v>
      </c>
      <c r="I3195" s="105">
        <f>'Marginal Energy Prices'!C3193/1000</f>
        <v>8.6143426487550176E-2</v>
      </c>
    </row>
    <row r="3196" spans="1:9" x14ac:dyDescent="0.25">
      <c r="A3196">
        <f>HourMap!F3193</f>
        <v>22</v>
      </c>
      <c r="B3196">
        <f>HourMap!H3193</f>
        <v>0</v>
      </c>
      <c r="C3196">
        <f>'2020 Load Shapes'!A3197</f>
        <v>3190</v>
      </c>
      <c r="D3196">
        <f>'2020 Load Shapes'!B3197</f>
        <v>0</v>
      </c>
      <c r="E3196">
        <f>IF(B3196=0,VLOOKUP(DataSet!A3196+1,'Vehicle Availability'!$B$7:$D$30,2),VLOOKUP(DataSet!A3196+1,'Vehicle Availability'!$B$7:$D$30,3))</f>
        <v>1</v>
      </c>
      <c r="F3196">
        <f>'2020 Load Shapes'!C3197</f>
        <v>0</v>
      </c>
      <c r="G3196">
        <f>IF(B3196=0,VLOOKUP(DataSet!A3196+1,'Vehicle Availability'!$B$39:$D$62,2),VLOOKUP(DataSet!A3196+1,'Vehicle Availability'!$B$39:$D$62,3))</f>
        <v>1</v>
      </c>
      <c r="H3196">
        <f t="shared" si="49"/>
        <v>0</v>
      </c>
      <c r="I3196" s="105">
        <f>'Marginal Energy Prices'!C3194/1000</f>
        <v>7.3502228290221475E-2</v>
      </c>
    </row>
    <row r="3197" spans="1:9" x14ac:dyDescent="0.25">
      <c r="A3197">
        <f>HourMap!F3194</f>
        <v>23</v>
      </c>
      <c r="B3197">
        <f>HourMap!H3194</f>
        <v>0</v>
      </c>
      <c r="C3197">
        <f>'2020 Load Shapes'!A3198</f>
        <v>3191</v>
      </c>
      <c r="D3197">
        <f>'2020 Load Shapes'!B3198</f>
        <v>0</v>
      </c>
      <c r="E3197">
        <f>IF(B3197=0,VLOOKUP(DataSet!A3197+1,'Vehicle Availability'!$B$7:$D$30,2),VLOOKUP(DataSet!A3197+1,'Vehicle Availability'!$B$7:$D$30,3))</f>
        <v>1</v>
      </c>
      <c r="F3197">
        <f>'2020 Load Shapes'!C3198</f>
        <v>0</v>
      </c>
      <c r="G3197">
        <f>IF(B3197=0,VLOOKUP(DataSet!A3197+1,'Vehicle Availability'!$B$39:$D$62,2),VLOOKUP(DataSet!A3197+1,'Vehicle Availability'!$B$39:$D$62,3))</f>
        <v>1</v>
      </c>
      <c r="H3197">
        <f t="shared" si="49"/>
        <v>0</v>
      </c>
      <c r="I3197" s="105">
        <f>'Marginal Energy Prices'!C3195/1000</f>
        <v>6.8027858215794004E-2</v>
      </c>
    </row>
    <row r="3198" spans="1:9" x14ac:dyDescent="0.25">
      <c r="A3198">
        <f>HourMap!F3195</f>
        <v>0</v>
      </c>
      <c r="B3198">
        <f>HourMap!H3195</f>
        <v>0</v>
      </c>
      <c r="C3198">
        <f>'2020 Load Shapes'!A3199</f>
        <v>3192</v>
      </c>
      <c r="D3198">
        <f>'2020 Load Shapes'!B3199</f>
        <v>0</v>
      </c>
      <c r="E3198">
        <f>IF(B3198=0,VLOOKUP(DataSet!A3198+1,'Vehicle Availability'!$B$7:$D$30,2),VLOOKUP(DataSet!A3198+1,'Vehicle Availability'!$B$7:$D$30,3))</f>
        <v>1</v>
      </c>
      <c r="F3198">
        <f>'2020 Load Shapes'!C3199</f>
        <v>0</v>
      </c>
      <c r="G3198">
        <f>IF(B3198=0,VLOOKUP(DataSet!A3198+1,'Vehicle Availability'!$B$39:$D$62,2),VLOOKUP(DataSet!A3198+1,'Vehicle Availability'!$B$39:$D$62,3))</f>
        <v>1</v>
      </c>
      <c r="H3198">
        <f t="shared" si="49"/>
        <v>1</v>
      </c>
      <c r="I3198" s="105">
        <f>'Marginal Energy Prices'!C3196/1000</f>
        <v>6.7137610926709432E-2</v>
      </c>
    </row>
    <row r="3199" spans="1:9" x14ac:dyDescent="0.25">
      <c r="A3199">
        <f>HourMap!F3196</f>
        <v>1</v>
      </c>
      <c r="B3199">
        <f>HourMap!H3196</f>
        <v>0</v>
      </c>
      <c r="C3199">
        <f>'2020 Load Shapes'!A3200</f>
        <v>3193</v>
      </c>
      <c r="D3199">
        <f>'2020 Load Shapes'!B3200</f>
        <v>0</v>
      </c>
      <c r="E3199">
        <f>IF(B3199=0,VLOOKUP(DataSet!A3199+1,'Vehicle Availability'!$B$7:$D$30,2),VLOOKUP(DataSet!A3199+1,'Vehicle Availability'!$B$7:$D$30,3))</f>
        <v>1</v>
      </c>
      <c r="F3199">
        <f>'2020 Load Shapes'!C3200</f>
        <v>0</v>
      </c>
      <c r="G3199">
        <f>IF(B3199=0,VLOOKUP(DataSet!A3199+1,'Vehicle Availability'!$B$39:$D$62,2),VLOOKUP(DataSet!A3199+1,'Vehicle Availability'!$B$39:$D$62,3))</f>
        <v>1</v>
      </c>
      <c r="H3199">
        <f t="shared" si="49"/>
        <v>1</v>
      </c>
      <c r="I3199" s="105">
        <f>'Marginal Energy Prices'!C3197/1000</f>
        <v>5.8369454652201544E-2</v>
      </c>
    </row>
    <row r="3200" spans="1:9" x14ac:dyDescent="0.25">
      <c r="A3200">
        <f>HourMap!F3197</f>
        <v>2</v>
      </c>
      <c r="B3200">
        <f>HourMap!H3197</f>
        <v>0</v>
      </c>
      <c r="C3200">
        <f>'2020 Load Shapes'!A3201</f>
        <v>3194</v>
      </c>
      <c r="D3200">
        <f>'2020 Load Shapes'!B3201</f>
        <v>0</v>
      </c>
      <c r="E3200">
        <f>IF(B3200=0,VLOOKUP(DataSet!A3200+1,'Vehicle Availability'!$B$7:$D$30,2),VLOOKUP(DataSet!A3200+1,'Vehicle Availability'!$B$7:$D$30,3))</f>
        <v>1</v>
      </c>
      <c r="F3200">
        <f>'2020 Load Shapes'!C3201</f>
        <v>2.9157894736842072</v>
      </c>
      <c r="G3200">
        <f>IF(B3200=0,VLOOKUP(DataSet!A3200+1,'Vehicle Availability'!$B$39:$D$62,2),VLOOKUP(DataSet!A3200+1,'Vehicle Availability'!$B$39:$D$62,3))</f>
        <v>1</v>
      </c>
      <c r="H3200">
        <f t="shared" si="49"/>
        <v>1</v>
      </c>
      <c r="I3200" s="105">
        <f>'Marginal Energy Prices'!C3198/1000</f>
        <v>5.699636604824497E-2</v>
      </c>
    </row>
    <row r="3201" spans="1:9" x14ac:dyDescent="0.25">
      <c r="A3201">
        <f>HourMap!F3198</f>
        <v>3</v>
      </c>
      <c r="B3201">
        <f>HourMap!H3198</f>
        <v>0</v>
      </c>
      <c r="C3201">
        <f>'2020 Load Shapes'!A3202</f>
        <v>3195</v>
      </c>
      <c r="D3201">
        <f>'2020 Load Shapes'!B3202</f>
        <v>1.6568421052631581</v>
      </c>
      <c r="E3201">
        <f>IF(B3201=0,VLOOKUP(DataSet!A3201+1,'Vehicle Availability'!$B$7:$D$30,2),VLOOKUP(DataSet!A3201+1,'Vehicle Availability'!$B$7:$D$30,3))</f>
        <v>1</v>
      </c>
      <c r="F3201">
        <f>'2020 Load Shapes'!C3202</f>
        <v>3.3</v>
      </c>
      <c r="G3201">
        <f>IF(B3201=0,VLOOKUP(DataSet!A3201+1,'Vehicle Availability'!$B$39:$D$62,2),VLOOKUP(DataSet!A3201+1,'Vehicle Availability'!$B$39:$D$62,3))</f>
        <v>1</v>
      </c>
      <c r="H3201">
        <f t="shared" si="49"/>
        <v>1</v>
      </c>
      <c r="I3201" s="105">
        <f>'Marginal Energy Prices'!C3199/1000</f>
        <v>5.3873892263172324E-2</v>
      </c>
    </row>
    <row r="3202" spans="1:9" x14ac:dyDescent="0.25">
      <c r="A3202">
        <f>HourMap!F3199</f>
        <v>4</v>
      </c>
      <c r="B3202">
        <f>HourMap!H3199</f>
        <v>0</v>
      </c>
      <c r="C3202">
        <f>'2020 Load Shapes'!A3203</f>
        <v>3196</v>
      </c>
      <c r="D3202">
        <f>'2020 Load Shapes'!B3203</f>
        <v>0</v>
      </c>
      <c r="E3202">
        <f>IF(B3202=0,VLOOKUP(DataSet!A3202+1,'Vehicle Availability'!$B$7:$D$30,2),VLOOKUP(DataSet!A3202+1,'Vehicle Availability'!$B$7:$D$30,3))</f>
        <v>1</v>
      </c>
      <c r="F3202">
        <f>'2020 Load Shapes'!C3203</f>
        <v>0</v>
      </c>
      <c r="G3202">
        <f>IF(B3202=0,VLOOKUP(DataSet!A3202+1,'Vehicle Availability'!$B$39:$D$62,2),VLOOKUP(DataSet!A3202+1,'Vehicle Availability'!$B$39:$D$62,3))</f>
        <v>1</v>
      </c>
      <c r="H3202">
        <f t="shared" si="49"/>
        <v>1</v>
      </c>
      <c r="I3202" s="105">
        <f>'Marginal Energy Prices'!C3200/1000</f>
        <v>5.7920862903227364E-2</v>
      </c>
    </row>
    <row r="3203" spans="1:9" x14ac:dyDescent="0.25">
      <c r="A3203">
        <f>HourMap!F3200</f>
        <v>5</v>
      </c>
      <c r="B3203">
        <f>HourMap!H3200</f>
        <v>0</v>
      </c>
      <c r="C3203">
        <f>'2020 Load Shapes'!A3204</f>
        <v>3197</v>
      </c>
      <c r="D3203">
        <f>'2020 Load Shapes'!B3204</f>
        <v>0</v>
      </c>
      <c r="E3203">
        <f>IF(B3203=0,VLOOKUP(DataSet!A3203+1,'Vehicle Availability'!$B$7:$D$30,2),VLOOKUP(DataSet!A3203+1,'Vehicle Availability'!$B$7:$D$30,3))</f>
        <v>1</v>
      </c>
      <c r="F3203">
        <f>'2020 Load Shapes'!C3204</f>
        <v>0</v>
      </c>
      <c r="G3203">
        <f>IF(B3203=0,VLOOKUP(DataSet!A3203+1,'Vehicle Availability'!$B$39:$D$62,2),VLOOKUP(DataSet!A3203+1,'Vehicle Availability'!$B$39:$D$62,3))</f>
        <v>1</v>
      </c>
      <c r="H3203">
        <f t="shared" si="49"/>
        <v>1</v>
      </c>
      <c r="I3203" s="105">
        <f>'Marginal Energy Prices'!C3201/1000</f>
        <v>6.9666333952604131E-2</v>
      </c>
    </row>
    <row r="3204" spans="1:9" x14ac:dyDescent="0.25">
      <c r="A3204">
        <f>HourMap!F3201</f>
        <v>6</v>
      </c>
      <c r="B3204">
        <f>HourMap!H3201</f>
        <v>0</v>
      </c>
      <c r="C3204">
        <f>'2020 Load Shapes'!A3205</f>
        <v>3198</v>
      </c>
      <c r="D3204">
        <f>'2020 Load Shapes'!B3205</f>
        <v>0</v>
      </c>
      <c r="E3204">
        <f>IF(B3204=0,VLOOKUP(DataSet!A3204+1,'Vehicle Availability'!$B$7:$D$30,2),VLOOKUP(DataSet!A3204+1,'Vehicle Availability'!$B$7:$D$30,3))</f>
        <v>0</v>
      </c>
      <c r="F3204">
        <f>'2020 Load Shapes'!C3205</f>
        <v>0</v>
      </c>
      <c r="G3204">
        <f>IF(B3204=0,VLOOKUP(DataSet!A3204+1,'Vehicle Availability'!$B$39:$D$62,2),VLOOKUP(DataSet!A3204+1,'Vehicle Availability'!$B$39:$D$62,3))</f>
        <v>0</v>
      </c>
      <c r="H3204">
        <f t="shared" si="49"/>
        <v>0</v>
      </c>
      <c r="I3204" s="105">
        <f>'Marginal Energy Prices'!C3202/1000</f>
        <v>7.4543638961062961E-2</v>
      </c>
    </row>
    <row r="3205" spans="1:9" x14ac:dyDescent="0.25">
      <c r="A3205">
        <f>HourMap!F3202</f>
        <v>7</v>
      </c>
      <c r="B3205">
        <f>HourMap!H3202</f>
        <v>0</v>
      </c>
      <c r="C3205">
        <f>'2020 Load Shapes'!A3206</f>
        <v>3199</v>
      </c>
      <c r="D3205">
        <f>'2020 Load Shapes'!B3206</f>
        <v>0</v>
      </c>
      <c r="E3205">
        <f>IF(B3205=0,VLOOKUP(DataSet!A3205+1,'Vehicle Availability'!$B$7:$D$30,2),VLOOKUP(DataSet!A3205+1,'Vehicle Availability'!$B$7:$D$30,3))</f>
        <v>0</v>
      </c>
      <c r="F3205">
        <f>'2020 Load Shapes'!C3206</f>
        <v>0</v>
      </c>
      <c r="G3205">
        <f>IF(B3205=0,VLOOKUP(DataSet!A3205+1,'Vehicle Availability'!$B$39:$D$62,2),VLOOKUP(DataSet!A3205+1,'Vehicle Availability'!$B$39:$D$62,3))</f>
        <v>0</v>
      </c>
      <c r="H3205">
        <f t="shared" si="49"/>
        <v>0</v>
      </c>
      <c r="I3205" s="105">
        <f>'Marginal Energy Prices'!C3203/1000</f>
        <v>7.6701976186538331E-2</v>
      </c>
    </row>
    <row r="3206" spans="1:9" x14ac:dyDescent="0.25">
      <c r="A3206">
        <f>HourMap!F3203</f>
        <v>8</v>
      </c>
      <c r="B3206">
        <f>HourMap!H3203</f>
        <v>0</v>
      </c>
      <c r="C3206">
        <f>'2020 Load Shapes'!A3207</f>
        <v>3200</v>
      </c>
      <c r="D3206">
        <f>'2020 Load Shapes'!B3207</f>
        <v>0</v>
      </c>
      <c r="E3206">
        <f>IF(B3206=0,VLOOKUP(DataSet!A3206+1,'Vehicle Availability'!$B$7:$D$30,2),VLOOKUP(DataSet!A3206+1,'Vehicle Availability'!$B$7:$D$30,3))</f>
        <v>0</v>
      </c>
      <c r="F3206">
        <f>'2020 Load Shapes'!C3207</f>
        <v>0</v>
      </c>
      <c r="G3206">
        <f>IF(B3206=0,VLOOKUP(DataSet!A3206+1,'Vehicle Availability'!$B$39:$D$62,2),VLOOKUP(DataSet!A3206+1,'Vehicle Availability'!$B$39:$D$62,3))</f>
        <v>0</v>
      </c>
      <c r="H3206">
        <f t="shared" si="49"/>
        <v>0</v>
      </c>
      <c r="I3206" s="105">
        <f>'Marginal Energy Prices'!C3204/1000</f>
        <v>8.7610114288631784E-3</v>
      </c>
    </row>
    <row r="3207" spans="1:9" x14ac:dyDescent="0.25">
      <c r="A3207">
        <f>HourMap!F3204</f>
        <v>9</v>
      </c>
      <c r="B3207">
        <f>HourMap!H3204</f>
        <v>0</v>
      </c>
      <c r="C3207">
        <f>'2020 Load Shapes'!A3208</f>
        <v>3201</v>
      </c>
      <c r="D3207">
        <f>'2020 Load Shapes'!B3208</f>
        <v>0</v>
      </c>
      <c r="E3207">
        <f>IF(B3207=0,VLOOKUP(DataSet!A3207+1,'Vehicle Availability'!$B$7:$D$30,2),VLOOKUP(DataSet!A3207+1,'Vehicle Availability'!$B$7:$D$30,3))</f>
        <v>0</v>
      </c>
      <c r="F3207">
        <f>'2020 Load Shapes'!C3208</f>
        <v>0</v>
      </c>
      <c r="G3207">
        <f>IF(B3207=0,VLOOKUP(DataSet!A3207+1,'Vehicle Availability'!$B$39:$D$62,2),VLOOKUP(DataSet!A3207+1,'Vehicle Availability'!$B$39:$D$62,3))</f>
        <v>0</v>
      </c>
      <c r="H3207">
        <f t="shared" si="49"/>
        <v>0</v>
      </c>
      <c r="I3207" s="105">
        <f>'Marginal Energy Prices'!C3205/1000</f>
        <v>1.1514172874191412E-2</v>
      </c>
    </row>
    <row r="3208" spans="1:9" x14ac:dyDescent="0.25">
      <c r="A3208">
        <f>HourMap!F3205</f>
        <v>10</v>
      </c>
      <c r="B3208">
        <f>HourMap!H3205</f>
        <v>0</v>
      </c>
      <c r="C3208">
        <f>'2020 Load Shapes'!A3209</f>
        <v>3202</v>
      </c>
      <c r="D3208">
        <f>'2020 Load Shapes'!B3209</f>
        <v>0</v>
      </c>
      <c r="E3208">
        <f>IF(B3208=0,VLOOKUP(DataSet!A3208+1,'Vehicle Availability'!$B$7:$D$30,2),VLOOKUP(DataSet!A3208+1,'Vehicle Availability'!$B$7:$D$30,3))</f>
        <v>0</v>
      </c>
      <c r="F3208">
        <f>'2020 Load Shapes'!C3209</f>
        <v>0</v>
      </c>
      <c r="G3208">
        <f>IF(B3208=0,VLOOKUP(DataSet!A3208+1,'Vehicle Availability'!$B$39:$D$62,2),VLOOKUP(DataSet!A3208+1,'Vehicle Availability'!$B$39:$D$62,3))</f>
        <v>0</v>
      </c>
      <c r="H3208">
        <f t="shared" ref="H3208:H3271" si="50">IF(B3208=0,A3208&lt;=5,A3208&lt;=13)*1</f>
        <v>0</v>
      </c>
      <c r="I3208" s="105">
        <f>'Marginal Energy Prices'!C3206/1000</f>
        <v>1.2870528409340963E-2</v>
      </c>
    </row>
    <row r="3209" spans="1:9" x14ac:dyDescent="0.25">
      <c r="A3209">
        <f>HourMap!F3206</f>
        <v>11</v>
      </c>
      <c r="B3209">
        <f>HourMap!H3206</f>
        <v>0</v>
      </c>
      <c r="C3209">
        <f>'2020 Load Shapes'!A3210</f>
        <v>3203</v>
      </c>
      <c r="D3209">
        <f>'2020 Load Shapes'!B3210</f>
        <v>0</v>
      </c>
      <c r="E3209">
        <f>IF(B3209=0,VLOOKUP(DataSet!A3209+1,'Vehicle Availability'!$B$7:$D$30,2),VLOOKUP(DataSet!A3209+1,'Vehicle Availability'!$B$7:$D$30,3))</f>
        <v>0</v>
      </c>
      <c r="F3209">
        <f>'2020 Load Shapes'!C3210</f>
        <v>0</v>
      </c>
      <c r="G3209">
        <f>IF(B3209=0,VLOOKUP(DataSet!A3209+1,'Vehicle Availability'!$B$39:$D$62,2),VLOOKUP(DataSet!A3209+1,'Vehicle Availability'!$B$39:$D$62,3))</f>
        <v>0</v>
      </c>
      <c r="H3209">
        <f t="shared" si="50"/>
        <v>0</v>
      </c>
      <c r="I3209" s="105">
        <f>'Marginal Energy Prices'!C3207/1000</f>
        <v>7.3039872574000991E-3</v>
      </c>
    </row>
    <row r="3210" spans="1:9" x14ac:dyDescent="0.25">
      <c r="A3210">
        <f>HourMap!F3207</f>
        <v>12</v>
      </c>
      <c r="B3210">
        <f>HourMap!H3207</f>
        <v>0</v>
      </c>
      <c r="C3210">
        <f>'2020 Load Shapes'!A3211</f>
        <v>3204</v>
      </c>
      <c r="D3210">
        <f>'2020 Load Shapes'!B3211</f>
        <v>0</v>
      </c>
      <c r="E3210">
        <f>IF(B3210=0,VLOOKUP(DataSet!A3210+1,'Vehicle Availability'!$B$7:$D$30,2),VLOOKUP(DataSet!A3210+1,'Vehicle Availability'!$B$7:$D$30,3))</f>
        <v>0</v>
      </c>
      <c r="F3210">
        <f>'2020 Load Shapes'!C3211</f>
        <v>0</v>
      </c>
      <c r="G3210">
        <f>IF(B3210=0,VLOOKUP(DataSet!A3210+1,'Vehicle Availability'!$B$39:$D$62,2),VLOOKUP(DataSet!A3210+1,'Vehicle Availability'!$B$39:$D$62,3))</f>
        <v>0</v>
      </c>
      <c r="H3210">
        <f t="shared" si="50"/>
        <v>0</v>
      </c>
      <c r="I3210" s="105">
        <f>'Marginal Energy Prices'!C3208/1000</f>
        <v>3.8521318470902035E-3</v>
      </c>
    </row>
    <row r="3211" spans="1:9" x14ac:dyDescent="0.25">
      <c r="A3211">
        <f>HourMap!F3208</f>
        <v>13</v>
      </c>
      <c r="B3211">
        <f>HourMap!H3208</f>
        <v>0</v>
      </c>
      <c r="C3211">
        <f>'2020 Load Shapes'!A3212</f>
        <v>3205</v>
      </c>
      <c r="D3211">
        <f>'2020 Load Shapes'!B3212</f>
        <v>0</v>
      </c>
      <c r="E3211">
        <f>IF(B3211=0,VLOOKUP(DataSet!A3211+1,'Vehicle Availability'!$B$7:$D$30,2),VLOOKUP(DataSet!A3211+1,'Vehicle Availability'!$B$7:$D$30,3))</f>
        <v>0</v>
      </c>
      <c r="F3211">
        <f>'2020 Load Shapes'!C3212</f>
        <v>0</v>
      </c>
      <c r="G3211">
        <f>IF(B3211=0,VLOOKUP(DataSet!A3211+1,'Vehicle Availability'!$B$39:$D$62,2),VLOOKUP(DataSet!A3211+1,'Vehicle Availability'!$B$39:$D$62,3))</f>
        <v>0</v>
      </c>
      <c r="H3211">
        <f t="shared" si="50"/>
        <v>0</v>
      </c>
      <c r="I3211" s="105">
        <f>'Marginal Energy Prices'!C3209/1000</f>
        <v>4.9256881261907758E-3</v>
      </c>
    </row>
    <row r="3212" spans="1:9" x14ac:dyDescent="0.25">
      <c r="A3212">
        <f>HourMap!F3209</f>
        <v>14</v>
      </c>
      <c r="B3212">
        <f>HourMap!H3209</f>
        <v>0</v>
      </c>
      <c r="C3212">
        <f>'2020 Load Shapes'!A3213</f>
        <v>3206</v>
      </c>
      <c r="D3212">
        <f>'2020 Load Shapes'!B3213</f>
        <v>0</v>
      </c>
      <c r="E3212">
        <f>IF(B3212=0,VLOOKUP(DataSet!A3212+1,'Vehicle Availability'!$B$7:$D$30,2),VLOOKUP(DataSet!A3212+1,'Vehicle Availability'!$B$7:$D$30,3))</f>
        <v>0</v>
      </c>
      <c r="F3212">
        <f>'2020 Load Shapes'!C3213</f>
        <v>0</v>
      </c>
      <c r="G3212">
        <f>IF(B3212=0,VLOOKUP(DataSet!A3212+1,'Vehicle Availability'!$B$39:$D$62,2),VLOOKUP(DataSet!A3212+1,'Vehicle Availability'!$B$39:$D$62,3))</f>
        <v>0</v>
      </c>
      <c r="H3212">
        <f t="shared" si="50"/>
        <v>0</v>
      </c>
      <c r="I3212" s="105">
        <f>'Marginal Energy Prices'!C3210/1000</f>
        <v>3.5800168113726454E-3</v>
      </c>
    </row>
    <row r="3213" spans="1:9" x14ac:dyDescent="0.25">
      <c r="A3213">
        <f>HourMap!F3210</f>
        <v>15</v>
      </c>
      <c r="B3213">
        <f>HourMap!H3210</f>
        <v>0</v>
      </c>
      <c r="C3213">
        <f>'2020 Load Shapes'!A3214</f>
        <v>3207</v>
      </c>
      <c r="D3213">
        <f>'2020 Load Shapes'!B3214</f>
        <v>0</v>
      </c>
      <c r="E3213">
        <f>IF(B3213=0,VLOOKUP(DataSet!A3213+1,'Vehicle Availability'!$B$7:$D$30,2),VLOOKUP(DataSet!A3213+1,'Vehicle Availability'!$B$7:$D$30,3))</f>
        <v>0</v>
      </c>
      <c r="F3213">
        <f>'2020 Load Shapes'!C3214</f>
        <v>0</v>
      </c>
      <c r="G3213">
        <f>IF(B3213=0,VLOOKUP(DataSet!A3213+1,'Vehicle Availability'!$B$39:$D$62,2),VLOOKUP(DataSet!A3213+1,'Vehicle Availability'!$B$39:$D$62,3))</f>
        <v>0</v>
      </c>
      <c r="H3213">
        <f t="shared" si="50"/>
        <v>0</v>
      </c>
      <c r="I3213" s="105">
        <f>'Marginal Energy Prices'!C3211/1000</f>
        <v>1.7312101791957428E-3</v>
      </c>
    </row>
    <row r="3214" spans="1:9" x14ac:dyDescent="0.25">
      <c r="A3214">
        <f>HourMap!F3211</f>
        <v>16</v>
      </c>
      <c r="B3214">
        <f>HourMap!H3211</f>
        <v>0</v>
      </c>
      <c r="C3214">
        <f>'2020 Load Shapes'!A3215</f>
        <v>3208</v>
      </c>
      <c r="D3214">
        <f>'2020 Load Shapes'!B3215</f>
        <v>0</v>
      </c>
      <c r="E3214">
        <f>IF(B3214=0,VLOOKUP(DataSet!A3214+1,'Vehicle Availability'!$B$7:$D$30,2),VLOOKUP(DataSet!A3214+1,'Vehicle Availability'!$B$7:$D$30,3))</f>
        <v>0</v>
      </c>
      <c r="F3214">
        <f>'2020 Load Shapes'!C3215</f>
        <v>0</v>
      </c>
      <c r="G3214">
        <f>IF(B3214=0,VLOOKUP(DataSet!A3214+1,'Vehicle Availability'!$B$39:$D$62,2),VLOOKUP(DataSet!A3214+1,'Vehicle Availability'!$B$39:$D$62,3))</f>
        <v>0</v>
      </c>
      <c r="H3214">
        <f t="shared" si="50"/>
        <v>0</v>
      </c>
      <c r="I3214" s="105">
        <f>'Marginal Energy Prices'!C3212/1000</f>
        <v>3.9420123309679023E-3</v>
      </c>
    </row>
    <row r="3215" spans="1:9" x14ac:dyDescent="0.25">
      <c r="A3215">
        <f>HourMap!F3212</f>
        <v>17</v>
      </c>
      <c r="B3215">
        <f>HourMap!H3212</f>
        <v>0</v>
      </c>
      <c r="C3215">
        <f>'2020 Load Shapes'!A3216</f>
        <v>3209</v>
      </c>
      <c r="D3215">
        <f>'2020 Load Shapes'!B3216</f>
        <v>0</v>
      </c>
      <c r="E3215">
        <f>IF(B3215=0,VLOOKUP(DataSet!A3215+1,'Vehicle Availability'!$B$7:$D$30,2),VLOOKUP(DataSet!A3215+1,'Vehicle Availability'!$B$7:$D$30,3))</f>
        <v>1</v>
      </c>
      <c r="F3215">
        <f>'2020 Load Shapes'!C3216</f>
        <v>0</v>
      </c>
      <c r="G3215">
        <f>IF(B3215=0,VLOOKUP(DataSet!A3215+1,'Vehicle Availability'!$B$39:$D$62,2),VLOOKUP(DataSet!A3215+1,'Vehicle Availability'!$B$39:$D$62,3))</f>
        <v>1</v>
      </c>
      <c r="H3215">
        <f t="shared" si="50"/>
        <v>0</v>
      </c>
      <c r="I3215" s="105">
        <f>'Marginal Energy Prices'!C3213/1000</f>
        <v>6.0372419826568192E-3</v>
      </c>
    </row>
    <row r="3216" spans="1:9" x14ac:dyDescent="0.25">
      <c r="A3216">
        <f>HourMap!F3213</f>
        <v>18</v>
      </c>
      <c r="B3216">
        <f>HourMap!H3213</f>
        <v>0</v>
      </c>
      <c r="C3216">
        <f>'2020 Load Shapes'!A3217</f>
        <v>3210</v>
      </c>
      <c r="D3216">
        <f>'2020 Load Shapes'!B3217</f>
        <v>0</v>
      </c>
      <c r="E3216">
        <f>IF(B3216=0,VLOOKUP(DataSet!A3216+1,'Vehicle Availability'!$B$7:$D$30,2),VLOOKUP(DataSet!A3216+1,'Vehicle Availability'!$B$7:$D$30,3))</f>
        <v>1</v>
      </c>
      <c r="F3216">
        <f>'2020 Load Shapes'!C3217</f>
        <v>0</v>
      </c>
      <c r="G3216">
        <f>IF(B3216=0,VLOOKUP(DataSet!A3216+1,'Vehicle Availability'!$B$39:$D$62,2),VLOOKUP(DataSet!A3216+1,'Vehicle Availability'!$B$39:$D$62,3))</f>
        <v>1</v>
      </c>
      <c r="H3216">
        <f t="shared" si="50"/>
        <v>0</v>
      </c>
      <c r="I3216" s="105">
        <f>'Marginal Energy Prices'!C3214/1000</f>
        <v>7.5546459049914666E-2</v>
      </c>
    </row>
    <row r="3217" spans="1:9" x14ac:dyDescent="0.25">
      <c r="A3217">
        <f>HourMap!F3214</f>
        <v>19</v>
      </c>
      <c r="B3217">
        <f>HourMap!H3214</f>
        <v>0</v>
      </c>
      <c r="C3217">
        <f>'2020 Load Shapes'!A3218</f>
        <v>3211</v>
      </c>
      <c r="D3217">
        <f>'2020 Load Shapes'!B3218</f>
        <v>0</v>
      </c>
      <c r="E3217">
        <f>IF(B3217=0,VLOOKUP(DataSet!A3217+1,'Vehicle Availability'!$B$7:$D$30,2),VLOOKUP(DataSet!A3217+1,'Vehicle Availability'!$B$7:$D$30,3))</f>
        <v>1</v>
      </c>
      <c r="F3217">
        <f>'2020 Load Shapes'!C3218</f>
        <v>0</v>
      </c>
      <c r="G3217">
        <f>IF(B3217=0,VLOOKUP(DataSet!A3217+1,'Vehicle Availability'!$B$39:$D$62,2),VLOOKUP(DataSet!A3217+1,'Vehicle Availability'!$B$39:$D$62,3))</f>
        <v>1</v>
      </c>
      <c r="H3217">
        <f t="shared" si="50"/>
        <v>0</v>
      </c>
      <c r="I3217" s="105">
        <f>'Marginal Energy Prices'!C3215/1000</f>
        <v>8.5790277564504538E-2</v>
      </c>
    </row>
    <row r="3218" spans="1:9" x14ac:dyDescent="0.25">
      <c r="A3218">
        <f>HourMap!F3215</f>
        <v>20</v>
      </c>
      <c r="B3218">
        <f>HourMap!H3215</f>
        <v>0</v>
      </c>
      <c r="C3218">
        <f>'2020 Load Shapes'!A3219</f>
        <v>3212</v>
      </c>
      <c r="D3218">
        <f>'2020 Load Shapes'!B3219</f>
        <v>0</v>
      </c>
      <c r="E3218">
        <f>IF(B3218=0,VLOOKUP(DataSet!A3218+1,'Vehicle Availability'!$B$7:$D$30,2),VLOOKUP(DataSet!A3218+1,'Vehicle Availability'!$B$7:$D$30,3))</f>
        <v>1</v>
      </c>
      <c r="F3218">
        <f>'2020 Load Shapes'!C3219</f>
        <v>0</v>
      </c>
      <c r="G3218">
        <f>IF(B3218=0,VLOOKUP(DataSet!A3218+1,'Vehicle Availability'!$B$39:$D$62,2),VLOOKUP(DataSet!A3218+1,'Vehicle Availability'!$B$39:$D$62,3))</f>
        <v>1</v>
      </c>
      <c r="H3218">
        <f t="shared" si="50"/>
        <v>0</v>
      </c>
      <c r="I3218" s="105">
        <f>'Marginal Energy Prices'!C3216/1000</f>
        <v>9.9462517330817915E-2</v>
      </c>
    </row>
    <row r="3219" spans="1:9" x14ac:dyDescent="0.25">
      <c r="A3219">
        <f>HourMap!F3216</f>
        <v>21</v>
      </c>
      <c r="B3219">
        <f>HourMap!H3216</f>
        <v>0</v>
      </c>
      <c r="C3219">
        <f>'2020 Load Shapes'!A3220</f>
        <v>3213</v>
      </c>
      <c r="D3219">
        <f>'2020 Load Shapes'!B3220</f>
        <v>0</v>
      </c>
      <c r="E3219">
        <f>IF(B3219=0,VLOOKUP(DataSet!A3219+1,'Vehicle Availability'!$B$7:$D$30,2),VLOOKUP(DataSet!A3219+1,'Vehicle Availability'!$B$7:$D$30,3))</f>
        <v>1</v>
      </c>
      <c r="F3219">
        <f>'2020 Load Shapes'!C3220</f>
        <v>0</v>
      </c>
      <c r="G3219">
        <f>IF(B3219=0,VLOOKUP(DataSet!A3219+1,'Vehicle Availability'!$B$39:$D$62,2),VLOOKUP(DataSet!A3219+1,'Vehicle Availability'!$B$39:$D$62,3))</f>
        <v>1</v>
      </c>
      <c r="H3219">
        <f t="shared" si="50"/>
        <v>0</v>
      </c>
      <c r="I3219" s="105">
        <f>'Marginal Energy Prices'!C3217/1000</f>
        <v>9.0474954810684335E-2</v>
      </c>
    </row>
    <row r="3220" spans="1:9" x14ac:dyDescent="0.25">
      <c r="A3220">
        <f>HourMap!F3217</f>
        <v>22</v>
      </c>
      <c r="B3220">
        <f>HourMap!H3217</f>
        <v>0</v>
      </c>
      <c r="C3220">
        <f>'2020 Load Shapes'!A3221</f>
        <v>3214</v>
      </c>
      <c r="D3220">
        <f>'2020 Load Shapes'!B3221</f>
        <v>0</v>
      </c>
      <c r="E3220">
        <f>IF(B3220=0,VLOOKUP(DataSet!A3220+1,'Vehicle Availability'!$B$7:$D$30,2),VLOOKUP(DataSet!A3220+1,'Vehicle Availability'!$B$7:$D$30,3))</f>
        <v>1</v>
      </c>
      <c r="F3220">
        <f>'2020 Load Shapes'!C3221</f>
        <v>0</v>
      </c>
      <c r="G3220">
        <f>IF(B3220=0,VLOOKUP(DataSet!A3220+1,'Vehicle Availability'!$B$39:$D$62,2),VLOOKUP(DataSet!A3220+1,'Vehicle Availability'!$B$39:$D$62,3))</f>
        <v>1</v>
      </c>
      <c r="H3220">
        <f t="shared" si="50"/>
        <v>0</v>
      </c>
      <c r="I3220" s="105">
        <f>'Marginal Energy Prices'!C3218/1000</f>
        <v>7.5873803605905885E-2</v>
      </c>
    </row>
    <row r="3221" spans="1:9" x14ac:dyDescent="0.25">
      <c r="A3221">
        <f>HourMap!F3218</f>
        <v>23</v>
      </c>
      <c r="B3221">
        <f>HourMap!H3218</f>
        <v>0</v>
      </c>
      <c r="C3221">
        <f>'2020 Load Shapes'!A3222</f>
        <v>3215</v>
      </c>
      <c r="D3221">
        <f>'2020 Load Shapes'!B3222</f>
        <v>0</v>
      </c>
      <c r="E3221">
        <f>IF(B3221=0,VLOOKUP(DataSet!A3221+1,'Vehicle Availability'!$B$7:$D$30,2),VLOOKUP(DataSet!A3221+1,'Vehicle Availability'!$B$7:$D$30,3))</f>
        <v>1</v>
      </c>
      <c r="F3221">
        <f>'2020 Load Shapes'!C3222</f>
        <v>0</v>
      </c>
      <c r="G3221">
        <f>IF(B3221=0,VLOOKUP(DataSet!A3221+1,'Vehicle Availability'!$B$39:$D$62,2),VLOOKUP(DataSet!A3221+1,'Vehicle Availability'!$B$39:$D$62,3))</f>
        <v>1</v>
      </c>
      <c r="H3221">
        <f t="shared" si="50"/>
        <v>0</v>
      </c>
      <c r="I3221" s="105">
        <f>'Marginal Energy Prices'!C3219/1000</f>
        <v>6.7846981678811757E-2</v>
      </c>
    </row>
    <row r="3222" spans="1:9" x14ac:dyDescent="0.25">
      <c r="A3222">
        <f>HourMap!F3219</f>
        <v>0</v>
      </c>
      <c r="B3222">
        <f>HourMap!H3219</f>
        <v>0</v>
      </c>
      <c r="C3222">
        <f>'2020 Load Shapes'!A3223</f>
        <v>3216</v>
      </c>
      <c r="D3222">
        <f>'2020 Load Shapes'!B3223</f>
        <v>0</v>
      </c>
      <c r="E3222">
        <f>IF(B3222=0,VLOOKUP(DataSet!A3222+1,'Vehicle Availability'!$B$7:$D$30,2),VLOOKUP(DataSet!A3222+1,'Vehicle Availability'!$B$7:$D$30,3))</f>
        <v>1</v>
      </c>
      <c r="F3222">
        <f>'2020 Load Shapes'!C3223</f>
        <v>0</v>
      </c>
      <c r="G3222">
        <f>IF(B3222=0,VLOOKUP(DataSet!A3222+1,'Vehicle Availability'!$B$39:$D$62,2),VLOOKUP(DataSet!A3222+1,'Vehicle Availability'!$B$39:$D$62,3))</f>
        <v>1</v>
      </c>
      <c r="H3222">
        <f t="shared" si="50"/>
        <v>1</v>
      </c>
      <c r="I3222" s="105">
        <f>'Marginal Energy Prices'!C3220/1000</f>
        <v>6.7662481407096131E-2</v>
      </c>
    </row>
    <row r="3223" spans="1:9" x14ac:dyDescent="0.25">
      <c r="A3223">
        <f>HourMap!F3220</f>
        <v>1</v>
      </c>
      <c r="B3223">
        <f>HourMap!H3220</f>
        <v>0</v>
      </c>
      <c r="C3223">
        <f>'2020 Load Shapes'!A3224</f>
        <v>3217</v>
      </c>
      <c r="D3223">
        <f>'2020 Load Shapes'!B3224</f>
        <v>0</v>
      </c>
      <c r="E3223">
        <f>IF(B3223=0,VLOOKUP(DataSet!A3223+1,'Vehicle Availability'!$B$7:$D$30,2),VLOOKUP(DataSet!A3223+1,'Vehicle Availability'!$B$7:$D$30,3))</f>
        <v>1</v>
      </c>
      <c r="F3223">
        <f>'2020 Load Shapes'!C3224</f>
        <v>0</v>
      </c>
      <c r="G3223">
        <f>IF(B3223=0,VLOOKUP(DataSet!A3223+1,'Vehicle Availability'!$B$39:$D$62,2),VLOOKUP(DataSet!A3223+1,'Vehicle Availability'!$B$39:$D$62,3))</f>
        <v>1</v>
      </c>
      <c r="H3223">
        <f t="shared" si="50"/>
        <v>1</v>
      </c>
      <c r="I3223" s="105">
        <f>'Marginal Energy Prices'!C3221/1000</f>
        <v>5.8253049877662971E-2</v>
      </c>
    </row>
    <row r="3224" spans="1:9" x14ac:dyDescent="0.25">
      <c r="A3224">
        <f>HourMap!F3221</f>
        <v>2</v>
      </c>
      <c r="B3224">
        <f>HourMap!H3221</f>
        <v>0</v>
      </c>
      <c r="C3224">
        <f>'2020 Load Shapes'!A3225</f>
        <v>3218</v>
      </c>
      <c r="D3224">
        <f>'2020 Load Shapes'!B3225</f>
        <v>6.6</v>
      </c>
      <c r="E3224">
        <f>IF(B3224=0,VLOOKUP(DataSet!A3224+1,'Vehicle Availability'!$B$7:$D$30,2),VLOOKUP(DataSet!A3224+1,'Vehicle Availability'!$B$7:$D$30,3))</f>
        <v>1</v>
      </c>
      <c r="F3224">
        <f>'2020 Load Shapes'!C3225</f>
        <v>3.3</v>
      </c>
      <c r="G3224">
        <f>IF(B3224=0,VLOOKUP(DataSet!A3224+1,'Vehicle Availability'!$B$39:$D$62,2),VLOOKUP(DataSet!A3224+1,'Vehicle Availability'!$B$39:$D$62,3))</f>
        <v>1</v>
      </c>
      <c r="H3224">
        <f t="shared" si="50"/>
        <v>1</v>
      </c>
      <c r="I3224" s="105">
        <f>'Marginal Energy Prices'!C3222/1000</f>
        <v>5.1474676887674417E-2</v>
      </c>
    </row>
    <row r="3225" spans="1:9" x14ac:dyDescent="0.25">
      <c r="A3225">
        <f>HourMap!F3222</f>
        <v>3</v>
      </c>
      <c r="B3225">
        <f>HourMap!H3222</f>
        <v>0</v>
      </c>
      <c r="C3225">
        <f>'2020 Load Shapes'!A3226</f>
        <v>3219</v>
      </c>
      <c r="D3225">
        <f>'2020 Load Shapes'!B3226</f>
        <v>6.6</v>
      </c>
      <c r="E3225">
        <f>IF(B3225=0,VLOOKUP(DataSet!A3225+1,'Vehicle Availability'!$B$7:$D$30,2),VLOOKUP(DataSet!A3225+1,'Vehicle Availability'!$B$7:$D$30,3))</f>
        <v>1</v>
      </c>
      <c r="F3225">
        <f>'2020 Load Shapes'!C3226</f>
        <v>3.3</v>
      </c>
      <c r="G3225">
        <f>IF(B3225=0,VLOOKUP(DataSet!A3225+1,'Vehicle Availability'!$B$39:$D$62,2),VLOOKUP(DataSet!A3225+1,'Vehicle Availability'!$B$39:$D$62,3))</f>
        <v>1</v>
      </c>
      <c r="H3225">
        <f t="shared" si="50"/>
        <v>1</v>
      </c>
      <c r="I3225" s="105">
        <f>'Marginal Energy Prices'!C3223/1000</f>
        <v>5.1676136331625371E-2</v>
      </c>
    </row>
    <row r="3226" spans="1:9" x14ac:dyDescent="0.25">
      <c r="A3226">
        <f>HourMap!F3223</f>
        <v>4</v>
      </c>
      <c r="B3226">
        <f>HourMap!H3223</f>
        <v>0</v>
      </c>
      <c r="C3226">
        <f>'2020 Load Shapes'!A3227</f>
        <v>3220</v>
      </c>
      <c r="D3226">
        <f>'2020 Load Shapes'!B3227</f>
        <v>0</v>
      </c>
      <c r="E3226">
        <f>IF(B3226=0,VLOOKUP(DataSet!A3226+1,'Vehicle Availability'!$B$7:$D$30,2),VLOOKUP(DataSet!A3226+1,'Vehicle Availability'!$B$7:$D$30,3))</f>
        <v>1</v>
      </c>
      <c r="F3226">
        <f>'2020 Load Shapes'!C3227</f>
        <v>1.5010526315789483</v>
      </c>
      <c r="G3226">
        <f>IF(B3226=0,VLOOKUP(DataSet!A3226+1,'Vehicle Availability'!$B$39:$D$62,2),VLOOKUP(DataSet!A3226+1,'Vehicle Availability'!$B$39:$D$62,3))</f>
        <v>1</v>
      </c>
      <c r="H3226">
        <f t="shared" si="50"/>
        <v>1</v>
      </c>
      <c r="I3226" s="105">
        <f>'Marginal Energy Prices'!C3224/1000</f>
        <v>5.7487024177580955E-2</v>
      </c>
    </row>
    <row r="3227" spans="1:9" x14ac:dyDescent="0.25">
      <c r="A3227">
        <f>HourMap!F3224</f>
        <v>5</v>
      </c>
      <c r="B3227">
        <f>HourMap!H3224</f>
        <v>0</v>
      </c>
      <c r="C3227">
        <f>'2020 Load Shapes'!A3228</f>
        <v>3221</v>
      </c>
      <c r="D3227">
        <f>'2020 Load Shapes'!B3228</f>
        <v>0</v>
      </c>
      <c r="E3227">
        <f>IF(B3227=0,VLOOKUP(DataSet!A3227+1,'Vehicle Availability'!$B$7:$D$30,2),VLOOKUP(DataSet!A3227+1,'Vehicle Availability'!$B$7:$D$30,3))</f>
        <v>1</v>
      </c>
      <c r="F3227">
        <f>'2020 Load Shapes'!C3228</f>
        <v>0</v>
      </c>
      <c r="G3227">
        <f>IF(B3227=0,VLOOKUP(DataSet!A3227+1,'Vehicle Availability'!$B$39:$D$62,2),VLOOKUP(DataSet!A3227+1,'Vehicle Availability'!$B$39:$D$62,3))</f>
        <v>1</v>
      </c>
      <c r="H3227">
        <f t="shared" si="50"/>
        <v>1</v>
      </c>
      <c r="I3227" s="105">
        <f>'Marginal Energy Prices'!C3225/1000</f>
        <v>6.790122205685975E-2</v>
      </c>
    </row>
    <row r="3228" spans="1:9" x14ac:dyDescent="0.25">
      <c r="A3228">
        <f>HourMap!F3225</f>
        <v>6</v>
      </c>
      <c r="B3228">
        <f>HourMap!H3225</f>
        <v>0</v>
      </c>
      <c r="C3228">
        <f>'2020 Load Shapes'!A3229</f>
        <v>3222</v>
      </c>
      <c r="D3228">
        <f>'2020 Load Shapes'!B3229</f>
        <v>0</v>
      </c>
      <c r="E3228">
        <f>IF(B3228=0,VLOOKUP(DataSet!A3228+1,'Vehicle Availability'!$B$7:$D$30,2),VLOOKUP(DataSet!A3228+1,'Vehicle Availability'!$B$7:$D$30,3))</f>
        <v>0</v>
      </c>
      <c r="F3228">
        <f>'2020 Load Shapes'!C3229</f>
        <v>0</v>
      </c>
      <c r="G3228">
        <f>IF(B3228=0,VLOOKUP(DataSet!A3228+1,'Vehicle Availability'!$B$39:$D$62,2),VLOOKUP(DataSet!A3228+1,'Vehicle Availability'!$B$39:$D$62,3))</f>
        <v>0</v>
      </c>
      <c r="H3228">
        <f t="shared" si="50"/>
        <v>0</v>
      </c>
      <c r="I3228" s="105">
        <f>'Marginal Energy Prices'!C3226/1000</f>
        <v>7.224652915790826E-2</v>
      </c>
    </row>
    <row r="3229" spans="1:9" x14ac:dyDescent="0.25">
      <c r="A3229">
        <f>HourMap!F3226</f>
        <v>7</v>
      </c>
      <c r="B3229">
        <f>HourMap!H3226</f>
        <v>0</v>
      </c>
      <c r="C3229">
        <f>'2020 Load Shapes'!A3230</f>
        <v>3223</v>
      </c>
      <c r="D3229">
        <f>'2020 Load Shapes'!B3230</f>
        <v>0</v>
      </c>
      <c r="E3229">
        <f>IF(B3229=0,VLOOKUP(DataSet!A3229+1,'Vehicle Availability'!$B$7:$D$30,2),VLOOKUP(DataSet!A3229+1,'Vehicle Availability'!$B$7:$D$30,3))</f>
        <v>0</v>
      </c>
      <c r="F3229">
        <f>'2020 Load Shapes'!C3230</f>
        <v>0</v>
      </c>
      <c r="G3229">
        <f>IF(B3229=0,VLOOKUP(DataSet!A3229+1,'Vehicle Availability'!$B$39:$D$62,2),VLOOKUP(DataSet!A3229+1,'Vehicle Availability'!$B$39:$D$62,3))</f>
        <v>0</v>
      </c>
      <c r="H3229">
        <f t="shared" si="50"/>
        <v>0</v>
      </c>
      <c r="I3229" s="105">
        <f>'Marginal Energy Prices'!C3227/1000</f>
        <v>7.230913235438087E-2</v>
      </c>
    </row>
    <row r="3230" spans="1:9" x14ac:dyDescent="0.25">
      <c r="A3230">
        <f>HourMap!F3227</f>
        <v>8</v>
      </c>
      <c r="B3230">
        <f>HourMap!H3227</f>
        <v>0</v>
      </c>
      <c r="C3230">
        <f>'2020 Load Shapes'!A3231</f>
        <v>3224</v>
      </c>
      <c r="D3230">
        <f>'2020 Load Shapes'!B3231</f>
        <v>0</v>
      </c>
      <c r="E3230">
        <f>IF(B3230=0,VLOOKUP(DataSet!A3230+1,'Vehicle Availability'!$B$7:$D$30,2),VLOOKUP(DataSet!A3230+1,'Vehicle Availability'!$B$7:$D$30,3))</f>
        <v>0</v>
      </c>
      <c r="F3230">
        <f>'2020 Load Shapes'!C3231</f>
        <v>0</v>
      </c>
      <c r="G3230">
        <f>IF(B3230=0,VLOOKUP(DataSet!A3230+1,'Vehicle Availability'!$B$39:$D$62,2),VLOOKUP(DataSet!A3230+1,'Vehicle Availability'!$B$39:$D$62,3))</f>
        <v>0</v>
      </c>
      <c r="H3230">
        <f t="shared" si="50"/>
        <v>0</v>
      </c>
      <c r="I3230" s="105">
        <f>'Marginal Energy Prices'!C3228/1000</f>
        <v>4.8996235686851334E-3</v>
      </c>
    </row>
    <row r="3231" spans="1:9" x14ac:dyDescent="0.25">
      <c r="A3231">
        <f>HourMap!F3228</f>
        <v>9</v>
      </c>
      <c r="B3231">
        <f>HourMap!H3228</f>
        <v>0</v>
      </c>
      <c r="C3231">
        <f>'2020 Load Shapes'!A3232</f>
        <v>3225</v>
      </c>
      <c r="D3231">
        <f>'2020 Load Shapes'!B3232</f>
        <v>0</v>
      </c>
      <c r="E3231">
        <f>IF(B3231=0,VLOOKUP(DataSet!A3231+1,'Vehicle Availability'!$B$7:$D$30,2),VLOOKUP(DataSet!A3231+1,'Vehicle Availability'!$B$7:$D$30,3))</f>
        <v>0</v>
      </c>
      <c r="F3231">
        <f>'2020 Load Shapes'!C3232</f>
        <v>0</v>
      </c>
      <c r="G3231">
        <f>IF(B3231=0,VLOOKUP(DataSet!A3231+1,'Vehicle Availability'!$B$39:$D$62,2),VLOOKUP(DataSet!A3231+1,'Vehicle Availability'!$B$39:$D$62,3))</f>
        <v>0</v>
      </c>
      <c r="H3231">
        <f t="shared" si="50"/>
        <v>0</v>
      </c>
      <c r="I3231" s="105">
        <f>'Marginal Energy Prices'!C3229/1000</f>
        <v>8.7530395481928078E-3</v>
      </c>
    </row>
    <row r="3232" spans="1:9" x14ac:dyDescent="0.25">
      <c r="A3232">
        <f>HourMap!F3229</f>
        <v>10</v>
      </c>
      <c r="B3232">
        <f>HourMap!H3229</f>
        <v>0</v>
      </c>
      <c r="C3232">
        <f>'2020 Load Shapes'!A3233</f>
        <v>3226</v>
      </c>
      <c r="D3232">
        <f>'2020 Load Shapes'!B3233</f>
        <v>0</v>
      </c>
      <c r="E3232">
        <f>IF(B3232=0,VLOOKUP(DataSet!A3232+1,'Vehicle Availability'!$B$7:$D$30,2),VLOOKUP(DataSet!A3232+1,'Vehicle Availability'!$B$7:$D$30,3))</f>
        <v>0</v>
      </c>
      <c r="F3232">
        <f>'2020 Load Shapes'!C3233</f>
        <v>0</v>
      </c>
      <c r="G3232">
        <f>IF(B3232=0,VLOOKUP(DataSet!A3232+1,'Vehicle Availability'!$B$39:$D$62,2),VLOOKUP(DataSet!A3232+1,'Vehicle Availability'!$B$39:$D$62,3))</f>
        <v>0</v>
      </c>
      <c r="H3232">
        <f t="shared" si="50"/>
        <v>0</v>
      </c>
      <c r="I3232" s="105">
        <f>'Marginal Energy Prices'!C3230/1000</f>
        <v>9.5192720642526124E-3</v>
      </c>
    </row>
    <row r="3233" spans="1:9" x14ac:dyDescent="0.25">
      <c r="A3233">
        <f>HourMap!F3230</f>
        <v>11</v>
      </c>
      <c r="B3233">
        <f>HourMap!H3230</f>
        <v>0</v>
      </c>
      <c r="C3233">
        <f>'2020 Load Shapes'!A3234</f>
        <v>3227</v>
      </c>
      <c r="D3233">
        <f>'2020 Load Shapes'!B3234</f>
        <v>0</v>
      </c>
      <c r="E3233">
        <f>IF(B3233=0,VLOOKUP(DataSet!A3233+1,'Vehicle Availability'!$B$7:$D$30,2),VLOOKUP(DataSet!A3233+1,'Vehicle Availability'!$B$7:$D$30,3))</f>
        <v>0</v>
      </c>
      <c r="F3233">
        <f>'2020 Load Shapes'!C3234</f>
        <v>0</v>
      </c>
      <c r="G3233">
        <f>IF(B3233=0,VLOOKUP(DataSet!A3233+1,'Vehicle Availability'!$B$39:$D$62,2),VLOOKUP(DataSet!A3233+1,'Vehicle Availability'!$B$39:$D$62,3))</f>
        <v>0</v>
      </c>
      <c r="H3233">
        <f t="shared" si="50"/>
        <v>0</v>
      </c>
      <c r="I3233" s="105">
        <f>'Marginal Energy Prices'!C3231/1000</f>
        <v>3.8936292895903873E-3</v>
      </c>
    </row>
    <row r="3234" spans="1:9" x14ac:dyDescent="0.25">
      <c r="A3234">
        <f>HourMap!F3231</f>
        <v>12</v>
      </c>
      <c r="B3234">
        <f>HourMap!H3231</f>
        <v>0</v>
      </c>
      <c r="C3234">
        <f>'2020 Load Shapes'!A3235</f>
        <v>3228</v>
      </c>
      <c r="D3234">
        <f>'2020 Load Shapes'!B3235</f>
        <v>0</v>
      </c>
      <c r="E3234">
        <f>IF(B3234=0,VLOOKUP(DataSet!A3234+1,'Vehicle Availability'!$B$7:$D$30,2),VLOOKUP(DataSet!A3234+1,'Vehicle Availability'!$B$7:$D$30,3))</f>
        <v>0</v>
      </c>
      <c r="F3234">
        <f>'2020 Load Shapes'!C3235</f>
        <v>0</v>
      </c>
      <c r="G3234">
        <f>IF(B3234=0,VLOOKUP(DataSet!A3234+1,'Vehicle Availability'!$B$39:$D$62,2),VLOOKUP(DataSet!A3234+1,'Vehicle Availability'!$B$39:$D$62,3))</f>
        <v>0</v>
      </c>
      <c r="H3234">
        <f t="shared" si="50"/>
        <v>0</v>
      </c>
      <c r="I3234" s="105">
        <f>'Marginal Energy Prices'!C3232/1000</f>
        <v>1.3440225971739525E-3</v>
      </c>
    </row>
    <row r="3235" spans="1:9" x14ac:dyDescent="0.25">
      <c r="A3235">
        <f>HourMap!F3232</f>
        <v>13</v>
      </c>
      <c r="B3235">
        <f>HourMap!H3232</f>
        <v>0</v>
      </c>
      <c r="C3235">
        <f>'2020 Load Shapes'!A3236</f>
        <v>3229</v>
      </c>
      <c r="D3235">
        <f>'2020 Load Shapes'!B3236</f>
        <v>0</v>
      </c>
      <c r="E3235">
        <f>IF(B3235=0,VLOOKUP(DataSet!A3235+1,'Vehicle Availability'!$B$7:$D$30,2),VLOOKUP(DataSet!A3235+1,'Vehicle Availability'!$B$7:$D$30,3))</f>
        <v>0</v>
      </c>
      <c r="F3235">
        <f>'2020 Load Shapes'!C3236</f>
        <v>0</v>
      </c>
      <c r="G3235">
        <f>IF(B3235=0,VLOOKUP(DataSet!A3235+1,'Vehicle Availability'!$B$39:$D$62,2),VLOOKUP(DataSet!A3235+1,'Vehicle Availability'!$B$39:$D$62,3))</f>
        <v>0</v>
      </c>
      <c r="H3235">
        <f t="shared" si="50"/>
        <v>0</v>
      </c>
      <c r="I3235" s="105">
        <f>'Marginal Energy Prices'!C3233/1000</f>
        <v>1.35409453529161E-3</v>
      </c>
    </row>
    <row r="3236" spans="1:9" x14ac:dyDescent="0.25">
      <c r="A3236">
        <f>HourMap!F3233</f>
        <v>14</v>
      </c>
      <c r="B3236">
        <f>HourMap!H3233</f>
        <v>0</v>
      </c>
      <c r="C3236">
        <f>'2020 Load Shapes'!A3237</f>
        <v>3230</v>
      </c>
      <c r="D3236">
        <f>'2020 Load Shapes'!B3237</f>
        <v>0</v>
      </c>
      <c r="E3236">
        <f>IF(B3236=0,VLOOKUP(DataSet!A3236+1,'Vehicle Availability'!$B$7:$D$30,2),VLOOKUP(DataSet!A3236+1,'Vehicle Availability'!$B$7:$D$30,3))</f>
        <v>0</v>
      </c>
      <c r="F3236">
        <f>'2020 Load Shapes'!C3237</f>
        <v>0</v>
      </c>
      <c r="G3236">
        <f>IF(B3236=0,VLOOKUP(DataSet!A3236+1,'Vehicle Availability'!$B$39:$D$62,2),VLOOKUP(DataSet!A3236+1,'Vehicle Availability'!$B$39:$D$62,3))</f>
        <v>0</v>
      </c>
      <c r="H3236">
        <f t="shared" si="50"/>
        <v>0</v>
      </c>
      <c r="I3236" s="105">
        <f>'Marginal Energy Prices'!C3234/1000</f>
        <v>1.4037510515554686E-3</v>
      </c>
    </row>
    <row r="3237" spans="1:9" x14ac:dyDescent="0.25">
      <c r="A3237">
        <f>HourMap!F3234</f>
        <v>15</v>
      </c>
      <c r="B3237">
        <f>HourMap!H3234</f>
        <v>0</v>
      </c>
      <c r="C3237">
        <f>'2020 Load Shapes'!A3238</f>
        <v>3231</v>
      </c>
      <c r="D3237">
        <f>'2020 Load Shapes'!B3238</f>
        <v>0</v>
      </c>
      <c r="E3237">
        <f>IF(B3237=0,VLOOKUP(DataSet!A3237+1,'Vehicle Availability'!$B$7:$D$30,2),VLOOKUP(DataSet!A3237+1,'Vehicle Availability'!$B$7:$D$30,3))</f>
        <v>0</v>
      </c>
      <c r="F3237">
        <f>'2020 Load Shapes'!C3238</f>
        <v>0</v>
      </c>
      <c r="G3237">
        <f>IF(B3237=0,VLOOKUP(DataSet!A3237+1,'Vehicle Availability'!$B$39:$D$62,2),VLOOKUP(DataSet!A3237+1,'Vehicle Availability'!$B$39:$D$62,3))</f>
        <v>0</v>
      </c>
      <c r="H3237">
        <f t="shared" si="50"/>
        <v>0</v>
      </c>
      <c r="I3237" s="105">
        <f>'Marginal Energy Prices'!C3235/1000</f>
        <v>7.6510331218524754E-4</v>
      </c>
    </row>
    <row r="3238" spans="1:9" x14ac:dyDescent="0.25">
      <c r="A3238">
        <f>HourMap!F3235</f>
        <v>16</v>
      </c>
      <c r="B3238">
        <f>HourMap!H3235</f>
        <v>0</v>
      </c>
      <c r="C3238">
        <f>'2020 Load Shapes'!A3239</f>
        <v>3232</v>
      </c>
      <c r="D3238">
        <f>'2020 Load Shapes'!B3239</f>
        <v>0</v>
      </c>
      <c r="E3238">
        <f>IF(B3238=0,VLOOKUP(DataSet!A3238+1,'Vehicle Availability'!$B$7:$D$30,2),VLOOKUP(DataSet!A3238+1,'Vehicle Availability'!$B$7:$D$30,3))</f>
        <v>0</v>
      </c>
      <c r="F3238">
        <f>'2020 Load Shapes'!C3239</f>
        <v>0</v>
      </c>
      <c r="G3238">
        <f>IF(B3238=0,VLOOKUP(DataSet!A3238+1,'Vehicle Availability'!$B$39:$D$62,2),VLOOKUP(DataSet!A3238+1,'Vehicle Availability'!$B$39:$D$62,3))</f>
        <v>0</v>
      </c>
      <c r="H3238">
        <f t="shared" si="50"/>
        <v>0</v>
      </c>
      <c r="I3238" s="105">
        <f>'Marginal Energy Prices'!C3236/1000</f>
        <v>1.0059371990212876E-2</v>
      </c>
    </row>
    <row r="3239" spans="1:9" x14ac:dyDescent="0.25">
      <c r="A3239">
        <f>HourMap!F3236</f>
        <v>17</v>
      </c>
      <c r="B3239">
        <f>HourMap!H3236</f>
        <v>0</v>
      </c>
      <c r="C3239">
        <f>'2020 Load Shapes'!A3240</f>
        <v>3233</v>
      </c>
      <c r="D3239">
        <f>'2020 Load Shapes'!B3240</f>
        <v>0</v>
      </c>
      <c r="E3239">
        <f>IF(B3239=0,VLOOKUP(DataSet!A3239+1,'Vehicle Availability'!$B$7:$D$30,2),VLOOKUP(DataSet!A3239+1,'Vehicle Availability'!$B$7:$D$30,3))</f>
        <v>1</v>
      </c>
      <c r="F3239">
        <f>'2020 Load Shapes'!C3240</f>
        <v>0</v>
      </c>
      <c r="G3239">
        <f>IF(B3239=0,VLOOKUP(DataSet!A3239+1,'Vehicle Availability'!$B$39:$D$62,2),VLOOKUP(DataSet!A3239+1,'Vehicle Availability'!$B$39:$D$62,3))</f>
        <v>1</v>
      </c>
      <c r="H3239">
        <f t="shared" si="50"/>
        <v>0</v>
      </c>
      <c r="I3239" s="105">
        <f>'Marginal Energy Prices'!C3237/1000</f>
        <v>4.9255169291026251E-3</v>
      </c>
    </row>
    <row r="3240" spans="1:9" x14ac:dyDescent="0.25">
      <c r="A3240">
        <f>HourMap!F3237</f>
        <v>18</v>
      </c>
      <c r="B3240">
        <f>HourMap!H3237</f>
        <v>0</v>
      </c>
      <c r="C3240">
        <f>'2020 Load Shapes'!A3241</f>
        <v>3234</v>
      </c>
      <c r="D3240">
        <f>'2020 Load Shapes'!B3241</f>
        <v>0</v>
      </c>
      <c r="E3240">
        <f>IF(B3240=0,VLOOKUP(DataSet!A3240+1,'Vehicle Availability'!$B$7:$D$30,2),VLOOKUP(DataSet!A3240+1,'Vehicle Availability'!$B$7:$D$30,3))</f>
        <v>1</v>
      </c>
      <c r="F3240">
        <f>'2020 Load Shapes'!C3241</f>
        <v>0</v>
      </c>
      <c r="G3240">
        <f>IF(B3240=0,VLOOKUP(DataSet!A3240+1,'Vehicle Availability'!$B$39:$D$62,2),VLOOKUP(DataSet!A3240+1,'Vehicle Availability'!$B$39:$D$62,3))</f>
        <v>1</v>
      </c>
      <c r="H3240">
        <f t="shared" si="50"/>
        <v>0</v>
      </c>
      <c r="I3240" s="105">
        <f>'Marginal Energy Prices'!C3238/1000</f>
        <v>6.9948782963226541E-2</v>
      </c>
    </row>
    <row r="3241" spans="1:9" x14ac:dyDescent="0.25">
      <c r="A3241">
        <f>HourMap!F3238</f>
        <v>19</v>
      </c>
      <c r="B3241">
        <f>HourMap!H3238</f>
        <v>0</v>
      </c>
      <c r="C3241">
        <f>'2020 Load Shapes'!A3242</f>
        <v>3235</v>
      </c>
      <c r="D3241">
        <f>'2020 Load Shapes'!B3242</f>
        <v>0</v>
      </c>
      <c r="E3241">
        <f>IF(B3241=0,VLOOKUP(DataSet!A3241+1,'Vehicle Availability'!$B$7:$D$30,2),VLOOKUP(DataSet!A3241+1,'Vehicle Availability'!$B$7:$D$30,3))</f>
        <v>1</v>
      </c>
      <c r="F3241">
        <f>'2020 Load Shapes'!C3242</f>
        <v>0</v>
      </c>
      <c r="G3241">
        <f>IF(B3241=0,VLOOKUP(DataSet!A3241+1,'Vehicle Availability'!$B$39:$D$62,2),VLOOKUP(DataSet!A3241+1,'Vehicle Availability'!$B$39:$D$62,3))</f>
        <v>1</v>
      </c>
      <c r="H3241">
        <f t="shared" si="50"/>
        <v>0</v>
      </c>
      <c r="I3241" s="105">
        <f>'Marginal Energy Prices'!C3239/1000</f>
        <v>7.6527306307512616E-2</v>
      </c>
    </row>
    <row r="3242" spans="1:9" x14ac:dyDescent="0.25">
      <c r="A3242">
        <f>HourMap!F3239</f>
        <v>20</v>
      </c>
      <c r="B3242">
        <f>HourMap!H3239</f>
        <v>0</v>
      </c>
      <c r="C3242">
        <f>'2020 Load Shapes'!A3243</f>
        <v>3236</v>
      </c>
      <c r="D3242">
        <f>'2020 Load Shapes'!B3243</f>
        <v>0</v>
      </c>
      <c r="E3242">
        <f>IF(B3242=0,VLOOKUP(DataSet!A3242+1,'Vehicle Availability'!$B$7:$D$30,2),VLOOKUP(DataSet!A3242+1,'Vehicle Availability'!$B$7:$D$30,3))</f>
        <v>1</v>
      </c>
      <c r="F3242">
        <f>'2020 Load Shapes'!C3243</f>
        <v>0</v>
      </c>
      <c r="G3242">
        <f>IF(B3242=0,VLOOKUP(DataSet!A3242+1,'Vehicle Availability'!$B$39:$D$62,2),VLOOKUP(DataSet!A3242+1,'Vehicle Availability'!$B$39:$D$62,3))</f>
        <v>1</v>
      </c>
      <c r="H3242">
        <f t="shared" si="50"/>
        <v>0</v>
      </c>
      <c r="I3242" s="105">
        <f>'Marginal Energy Prices'!C3240/1000</f>
        <v>8.5676633147008879E-2</v>
      </c>
    </row>
    <row r="3243" spans="1:9" x14ac:dyDescent="0.25">
      <c r="A3243">
        <f>HourMap!F3240</f>
        <v>21</v>
      </c>
      <c r="B3243">
        <f>HourMap!H3240</f>
        <v>0</v>
      </c>
      <c r="C3243">
        <f>'2020 Load Shapes'!A3244</f>
        <v>3237</v>
      </c>
      <c r="D3243">
        <f>'2020 Load Shapes'!B3244</f>
        <v>0</v>
      </c>
      <c r="E3243">
        <f>IF(B3243=0,VLOOKUP(DataSet!A3243+1,'Vehicle Availability'!$B$7:$D$30,2),VLOOKUP(DataSet!A3243+1,'Vehicle Availability'!$B$7:$D$30,3))</f>
        <v>1</v>
      </c>
      <c r="F3243">
        <f>'2020 Load Shapes'!C3244</f>
        <v>0</v>
      </c>
      <c r="G3243">
        <f>IF(B3243=0,VLOOKUP(DataSet!A3243+1,'Vehicle Availability'!$B$39:$D$62,2),VLOOKUP(DataSet!A3243+1,'Vehicle Availability'!$B$39:$D$62,3))</f>
        <v>1</v>
      </c>
      <c r="H3243">
        <f t="shared" si="50"/>
        <v>0</v>
      </c>
      <c r="I3243" s="105">
        <f>'Marginal Energy Prices'!C3241/1000</f>
        <v>7.9386102886703183E-2</v>
      </c>
    </row>
    <row r="3244" spans="1:9" x14ac:dyDescent="0.25">
      <c r="A3244">
        <f>HourMap!F3241</f>
        <v>22</v>
      </c>
      <c r="B3244">
        <f>HourMap!H3241</f>
        <v>0</v>
      </c>
      <c r="C3244">
        <f>'2020 Load Shapes'!A3245</f>
        <v>3238</v>
      </c>
      <c r="D3244">
        <f>'2020 Load Shapes'!B3245</f>
        <v>0</v>
      </c>
      <c r="E3244">
        <f>IF(B3244=0,VLOOKUP(DataSet!A3244+1,'Vehicle Availability'!$B$7:$D$30,2),VLOOKUP(DataSet!A3244+1,'Vehicle Availability'!$B$7:$D$30,3))</f>
        <v>1</v>
      </c>
      <c r="F3244">
        <f>'2020 Load Shapes'!C3245</f>
        <v>0</v>
      </c>
      <c r="G3244">
        <f>IF(B3244=0,VLOOKUP(DataSet!A3244+1,'Vehicle Availability'!$B$39:$D$62,2),VLOOKUP(DataSet!A3244+1,'Vehicle Availability'!$B$39:$D$62,3))</f>
        <v>1</v>
      </c>
      <c r="H3244">
        <f t="shared" si="50"/>
        <v>0</v>
      </c>
      <c r="I3244" s="105">
        <f>'Marginal Energy Prices'!C3242/1000</f>
        <v>6.7278768008549344E-2</v>
      </c>
    </row>
    <row r="3245" spans="1:9" x14ac:dyDescent="0.25">
      <c r="A3245">
        <f>HourMap!F3242</f>
        <v>23</v>
      </c>
      <c r="B3245">
        <f>HourMap!H3242</f>
        <v>0</v>
      </c>
      <c r="C3245">
        <f>'2020 Load Shapes'!A3246</f>
        <v>3239</v>
      </c>
      <c r="D3245">
        <f>'2020 Load Shapes'!B3246</f>
        <v>0</v>
      </c>
      <c r="E3245">
        <f>IF(B3245=0,VLOOKUP(DataSet!A3245+1,'Vehicle Availability'!$B$7:$D$30,2),VLOOKUP(DataSet!A3245+1,'Vehicle Availability'!$B$7:$D$30,3))</f>
        <v>1</v>
      </c>
      <c r="F3245">
        <f>'2020 Load Shapes'!C3246</f>
        <v>0</v>
      </c>
      <c r="G3245">
        <f>IF(B3245=0,VLOOKUP(DataSet!A3245+1,'Vehicle Availability'!$B$39:$D$62,2),VLOOKUP(DataSet!A3245+1,'Vehicle Availability'!$B$39:$D$62,3))</f>
        <v>1</v>
      </c>
      <c r="H3245">
        <f t="shared" si="50"/>
        <v>0</v>
      </c>
      <c r="I3245" s="105">
        <f>'Marginal Energy Prices'!C3243/1000</f>
        <v>6.1396073655110184E-2</v>
      </c>
    </row>
    <row r="3246" spans="1:9" x14ac:dyDescent="0.25">
      <c r="A3246">
        <f>HourMap!F3243</f>
        <v>0</v>
      </c>
      <c r="B3246">
        <f>HourMap!H3243</f>
        <v>1</v>
      </c>
      <c r="C3246">
        <f>'2020 Load Shapes'!A3247</f>
        <v>3240</v>
      </c>
      <c r="D3246">
        <f>'2020 Load Shapes'!B3247</f>
        <v>0</v>
      </c>
      <c r="E3246">
        <f>IF(B3246=0,VLOOKUP(DataSet!A3246+1,'Vehicle Availability'!$B$7:$D$30,2),VLOOKUP(DataSet!A3246+1,'Vehicle Availability'!$B$7:$D$30,3))</f>
        <v>1</v>
      </c>
      <c r="F3246">
        <f>'2020 Load Shapes'!C3247</f>
        <v>0</v>
      </c>
      <c r="G3246">
        <f>IF(B3246=0,VLOOKUP(DataSet!A3246+1,'Vehicle Availability'!$B$39:$D$62,2),VLOOKUP(DataSet!A3246+1,'Vehicle Availability'!$B$39:$D$62,3))</f>
        <v>1</v>
      </c>
      <c r="H3246">
        <f t="shared" si="50"/>
        <v>1</v>
      </c>
      <c r="I3246" s="105">
        <f>'Marginal Energy Prices'!C3244/1000</f>
        <v>5.7052503808274986E-2</v>
      </c>
    </row>
    <row r="3247" spans="1:9" x14ac:dyDescent="0.25">
      <c r="A3247">
        <f>HourMap!F3244</f>
        <v>1</v>
      </c>
      <c r="B3247">
        <f>HourMap!H3244</f>
        <v>1</v>
      </c>
      <c r="C3247">
        <f>'2020 Load Shapes'!A3248</f>
        <v>3241</v>
      </c>
      <c r="D3247">
        <f>'2020 Load Shapes'!B3248</f>
        <v>0</v>
      </c>
      <c r="E3247">
        <f>IF(B3247=0,VLOOKUP(DataSet!A3247+1,'Vehicle Availability'!$B$7:$D$30,2),VLOOKUP(DataSet!A3247+1,'Vehicle Availability'!$B$7:$D$30,3))</f>
        <v>1</v>
      </c>
      <c r="F3247">
        <f>'2020 Load Shapes'!C3248</f>
        <v>0</v>
      </c>
      <c r="G3247">
        <f>IF(B3247=0,VLOOKUP(DataSet!A3247+1,'Vehicle Availability'!$B$39:$D$62,2),VLOOKUP(DataSet!A3247+1,'Vehicle Availability'!$B$39:$D$62,3))</f>
        <v>1</v>
      </c>
      <c r="H3247">
        <f t="shared" si="50"/>
        <v>1</v>
      </c>
      <c r="I3247" s="105">
        <f>'Marginal Energy Prices'!C3245/1000</f>
        <v>5.9183473598478628E-2</v>
      </c>
    </row>
    <row r="3248" spans="1:9" x14ac:dyDescent="0.25">
      <c r="A3248">
        <f>HourMap!F3245</f>
        <v>2</v>
      </c>
      <c r="B3248">
        <f>HourMap!H3245</f>
        <v>1</v>
      </c>
      <c r="C3248">
        <f>'2020 Load Shapes'!A3249</f>
        <v>3242</v>
      </c>
      <c r="D3248">
        <f>'2020 Load Shapes'!B3249</f>
        <v>0</v>
      </c>
      <c r="E3248">
        <f>IF(B3248=0,VLOOKUP(DataSet!A3248+1,'Vehicle Availability'!$B$7:$D$30,2),VLOOKUP(DataSet!A3248+1,'Vehicle Availability'!$B$7:$D$30,3))</f>
        <v>1</v>
      </c>
      <c r="F3248">
        <f>'2020 Load Shapes'!C3249</f>
        <v>0</v>
      </c>
      <c r="G3248">
        <f>IF(B3248=0,VLOOKUP(DataSet!A3248+1,'Vehicle Availability'!$B$39:$D$62,2),VLOOKUP(DataSet!A3248+1,'Vehicle Availability'!$B$39:$D$62,3))</f>
        <v>1</v>
      </c>
      <c r="H3248">
        <f t="shared" si="50"/>
        <v>1</v>
      </c>
      <c r="I3248" s="105">
        <f>'Marginal Energy Prices'!C3246/1000</f>
        <v>5.6745278673289733E-2</v>
      </c>
    </row>
    <row r="3249" spans="1:9" x14ac:dyDescent="0.25">
      <c r="A3249">
        <f>HourMap!F3246</f>
        <v>3</v>
      </c>
      <c r="B3249">
        <f>HourMap!H3246</f>
        <v>1</v>
      </c>
      <c r="C3249">
        <f>'2020 Load Shapes'!A3250</f>
        <v>3243</v>
      </c>
      <c r="D3249">
        <f>'2020 Load Shapes'!B3250</f>
        <v>0</v>
      </c>
      <c r="E3249">
        <f>IF(B3249=0,VLOOKUP(DataSet!A3249+1,'Vehicle Availability'!$B$7:$D$30,2),VLOOKUP(DataSet!A3249+1,'Vehicle Availability'!$B$7:$D$30,3))</f>
        <v>1</v>
      </c>
      <c r="F3249">
        <f>'2020 Load Shapes'!C3250</f>
        <v>3.3</v>
      </c>
      <c r="G3249">
        <f>IF(B3249=0,VLOOKUP(DataSet!A3249+1,'Vehicle Availability'!$B$39:$D$62,2),VLOOKUP(DataSet!A3249+1,'Vehicle Availability'!$B$39:$D$62,3))</f>
        <v>1</v>
      </c>
      <c r="H3249">
        <f t="shared" si="50"/>
        <v>1</v>
      </c>
      <c r="I3249" s="105">
        <f>'Marginal Energy Prices'!C3247/1000</f>
        <v>5.5819632401560695E-2</v>
      </c>
    </row>
    <row r="3250" spans="1:9" x14ac:dyDescent="0.25">
      <c r="A3250">
        <f>HourMap!F3247</f>
        <v>4</v>
      </c>
      <c r="B3250">
        <f>HourMap!H3247</f>
        <v>1</v>
      </c>
      <c r="C3250">
        <f>'2020 Load Shapes'!A3251</f>
        <v>3244</v>
      </c>
      <c r="D3250">
        <f>'2020 Load Shapes'!B3251</f>
        <v>0</v>
      </c>
      <c r="E3250">
        <f>IF(B3250=0,VLOOKUP(DataSet!A3250+1,'Vehicle Availability'!$B$7:$D$30,2),VLOOKUP(DataSet!A3250+1,'Vehicle Availability'!$B$7:$D$30,3))</f>
        <v>1</v>
      </c>
      <c r="F3250">
        <f>'2020 Load Shapes'!C3251</f>
        <v>0</v>
      </c>
      <c r="G3250">
        <f>IF(B3250=0,VLOOKUP(DataSet!A3250+1,'Vehicle Availability'!$B$39:$D$62,2),VLOOKUP(DataSet!A3250+1,'Vehicle Availability'!$B$39:$D$62,3))</f>
        <v>1</v>
      </c>
      <c r="H3250">
        <f t="shared" si="50"/>
        <v>1</v>
      </c>
      <c r="I3250" s="105">
        <f>'Marginal Energy Prices'!C3248/1000</f>
        <v>5.8742293754688299E-2</v>
      </c>
    </row>
    <row r="3251" spans="1:9" x14ac:dyDescent="0.25">
      <c r="A3251">
        <f>HourMap!F3248</f>
        <v>5</v>
      </c>
      <c r="B3251">
        <f>HourMap!H3248</f>
        <v>1</v>
      </c>
      <c r="C3251">
        <f>'2020 Load Shapes'!A3252</f>
        <v>3245</v>
      </c>
      <c r="D3251">
        <f>'2020 Load Shapes'!B3252</f>
        <v>0</v>
      </c>
      <c r="E3251">
        <f>IF(B3251=0,VLOOKUP(DataSet!A3251+1,'Vehicle Availability'!$B$7:$D$30,2),VLOOKUP(DataSet!A3251+1,'Vehicle Availability'!$B$7:$D$30,3))</f>
        <v>1</v>
      </c>
      <c r="F3251">
        <f>'2020 Load Shapes'!C3252</f>
        <v>2.2842105263157886</v>
      </c>
      <c r="G3251">
        <f>IF(B3251=0,VLOOKUP(DataSet!A3251+1,'Vehicle Availability'!$B$39:$D$62,2),VLOOKUP(DataSet!A3251+1,'Vehicle Availability'!$B$39:$D$62,3))</f>
        <v>1</v>
      </c>
      <c r="H3251">
        <f t="shared" si="50"/>
        <v>1</v>
      </c>
      <c r="I3251" s="105">
        <f>'Marginal Energy Prices'!C3249/1000</f>
        <v>5.5819632401560695E-2</v>
      </c>
    </row>
    <row r="3252" spans="1:9" x14ac:dyDescent="0.25">
      <c r="A3252">
        <f>HourMap!F3249</f>
        <v>6</v>
      </c>
      <c r="B3252">
        <f>HourMap!H3249</f>
        <v>1</v>
      </c>
      <c r="C3252">
        <f>'2020 Load Shapes'!A3253</f>
        <v>3246</v>
      </c>
      <c r="D3252">
        <f>'2020 Load Shapes'!B3253</f>
        <v>0</v>
      </c>
      <c r="E3252">
        <f>IF(B3252=0,VLOOKUP(DataSet!A3252+1,'Vehicle Availability'!$B$7:$D$30,2),VLOOKUP(DataSet!A3252+1,'Vehicle Availability'!$B$7:$D$30,3))</f>
        <v>1</v>
      </c>
      <c r="F3252">
        <f>'2020 Load Shapes'!C3253</f>
        <v>0</v>
      </c>
      <c r="G3252">
        <f>IF(B3252=0,VLOOKUP(DataSet!A3252+1,'Vehicle Availability'!$B$39:$D$62,2),VLOOKUP(DataSet!A3252+1,'Vehicle Availability'!$B$39:$D$62,3))</f>
        <v>1</v>
      </c>
      <c r="H3252">
        <f t="shared" si="50"/>
        <v>1</v>
      </c>
      <c r="I3252" s="105">
        <f>'Marginal Energy Prices'!C3250/1000</f>
        <v>5.6580880652556134E-2</v>
      </c>
    </row>
    <row r="3253" spans="1:9" x14ac:dyDescent="0.25">
      <c r="A3253">
        <f>HourMap!F3250</f>
        <v>7</v>
      </c>
      <c r="B3253">
        <f>HourMap!H3250</f>
        <v>1</v>
      </c>
      <c r="C3253">
        <f>'2020 Load Shapes'!A3254</f>
        <v>3247</v>
      </c>
      <c r="D3253">
        <f>'2020 Load Shapes'!B3254</f>
        <v>0</v>
      </c>
      <c r="E3253">
        <f>IF(B3253=0,VLOOKUP(DataSet!A3253+1,'Vehicle Availability'!$B$7:$D$30,2),VLOOKUP(DataSet!A3253+1,'Vehicle Availability'!$B$7:$D$30,3))</f>
        <v>0</v>
      </c>
      <c r="F3253">
        <f>'2020 Load Shapes'!C3254</f>
        <v>0</v>
      </c>
      <c r="G3253">
        <f>IF(B3253=0,VLOOKUP(DataSet!A3253+1,'Vehicle Availability'!$B$39:$D$62,2),VLOOKUP(DataSet!A3253+1,'Vehicle Availability'!$B$39:$D$62,3))</f>
        <v>1</v>
      </c>
      <c r="H3253">
        <f t="shared" si="50"/>
        <v>1</v>
      </c>
      <c r="I3253" s="105">
        <f>'Marginal Energy Prices'!C3251/1000</f>
        <v>5.9518432756083539E-2</v>
      </c>
    </row>
    <row r="3254" spans="1:9" x14ac:dyDescent="0.25">
      <c r="A3254">
        <f>HourMap!F3251</f>
        <v>8</v>
      </c>
      <c r="B3254">
        <f>HourMap!H3251</f>
        <v>1</v>
      </c>
      <c r="C3254">
        <f>'2020 Load Shapes'!A3255</f>
        <v>3248</v>
      </c>
      <c r="D3254">
        <f>'2020 Load Shapes'!B3255</f>
        <v>6.6</v>
      </c>
      <c r="E3254">
        <f>IF(B3254=0,VLOOKUP(DataSet!A3254+1,'Vehicle Availability'!$B$7:$D$30,2),VLOOKUP(DataSet!A3254+1,'Vehicle Availability'!$B$7:$D$30,3))</f>
        <v>1</v>
      </c>
      <c r="F3254">
        <f>'2020 Load Shapes'!C3255</f>
        <v>3.3</v>
      </c>
      <c r="G3254">
        <f>IF(B3254=0,VLOOKUP(DataSet!A3254+1,'Vehicle Availability'!$B$39:$D$62,2),VLOOKUP(DataSet!A3254+1,'Vehicle Availability'!$B$39:$D$62,3))</f>
        <v>1</v>
      </c>
      <c r="H3254">
        <f t="shared" si="50"/>
        <v>1</v>
      </c>
      <c r="I3254" s="105">
        <f>'Marginal Energy Prices'!C3252/1000</f>
        <v>0</v>
      </c>
    </row>
    <row r="3255" spans="1:9" x14ac:dyDescent="0.25">
      <c r="A3255">
        <f>HourMap!F3252</f>
        <v>9</v>
      </c>
      <c r="B3255">
        <f>HourMap!H3252</f>
        <v>1</v>
      </c>
      <c r="C3255">
        <f>'2020 Load Shapes'!A3256</f>
        <v>3249</v>
      </c>
      <c r="D3255">
        <f>'2020 Load Shapes'!B3256</f>
        <v>6.6</v>
      </c>
      <c r="E3255">
        <f>IF(B3255=0,VLOOKUP(DataSet!A3255+1,'Vehicle Availability'!$B$7:$D$30,2),VLOOKUP(DataSet!A3255+1,'Vehicle Availability'!$B$7:$D$30,3))</f>
        <v>1</v>
      </c>
      <c r="F3255">
        <f>'2020 Load Shapes'!C3256</f>
        <v>3.3</v>
      </c>
      <c r="G3255">
        <f>IF(B3255=0,VLOOKUP(DataSet!A3255+1,'Vehicle Availability'!$B$39:$D$62,2),VLOOKUP(DataSet!A3255+1,'Vehicle Availability'!$B$39:$D$62,3))</f>
        <v>1</v>
      </c>
      <c r="H3255">
        <f t="shared" si="50"/>
        <v>1</v>
      </c>
      <c r="I3255" s="105">
        <f>'Marginal Energy Prices'!C3253/1000</f>
        <v>0</v>
      </c>
    </row>
    <row r="3256" spans="1:9" x14ac:dyDescent="0.25">
      <c r="A3256">
        <f>HourMap!F3253</f>
        <v>10</v>
      </c>
      <c r="B3256">
        <f>HourMap!H3253</f>
        <v>1</v>
      </c>
      <c r="C3256">
        <f>'2020 Load Shapes'!A3257</f>
        <v>3250</v>
      </c>
      <c r="D3256">
        <f>'2020 Load Shapes'!B3257</f>
        <v>4.837894736842097</v>
      </c>
      <c r="E3256">
        <f>IF(B3256=0,VLOOKUP(DataSet!A3256+1,'Vehicle Availability'!$B$7:$D$30,2),VLOOKUP(DataSet!A3256+1,'Vehicle Availability'!$B$7:$D$30,3))</f>
        <v>1</v>
      </c>
      <c r="F3256">
        <f>'2020 Load Shapes'!C3257</f>
        <v>3.3</v>
      </c>
      <c r="G3256">
        <f>IF(B3256=0,VLOOKUP(DataSet!A3256+1,'Vehicle Availability'!$B$39:$D$62,2),VLOOKUP(DataSet!A3256+1,'Vehicle Availability'!$B$39:$D$62,3))</f>
        <v>1</v>
      </c>
      <c r="H3256">
        <f t="shared" si="50"/>
        <v>1</v>
      </c>
      <c r="I3256" s="105">
        <f>'Marginal Energy Prices'!C3254/1000</f>
        <v>0</v>
      </c>
    </row>
    <row r="3257" spans="1:9" x14ac:dyDescent="0.25">
      <c r="A3257">
        <f>HourMap!F3254</f>
        <v>11</v>
      </c>
      <c r="B3257">
        <f>HourMap!H3254</f>
        <v>1</v>
      </c>
      <c r="C3257">
        <f>'2020 Load Shapes'!A3258</f>
        <v>3251</v>
      </c>
      <c r="D3257">
        <f>'2020 Load Shapes'!B3258</f>
        <v>0</v>
      </c>
      <c r="E3257">
        <f>IF(B3257=0,VLOOKUP(DataSet!A3257+1,'Vehicle Availability'!$B$7:$D$30,2),VLOOKUP(DataSet!A3257+1,'Vehicle Availability'!$B$7:$D$30,3))</f>
        <v>1</v>
      </c>
      <c r="F3257">
        <f>'2020 Load Shapes'!C3258</f>
        <v>1.03052631578947</v>
      </c>
      <c r="G3257">
        <f>IF(B3257=0,VLOOKUP(DataSet!A3257+1,'Vehicle Availability'!$B$39:$D$62,2),VLOOKUP(DataSet!A3257+1,'Vehicle Availability'!$B$39:$D$62,3))</f>
        <v>1</v>
      </c>
      <c r="H3257">
        <f t="shared" si="50"/>
        <v>1</v>
      </c>
      <c r="I3257" s="105">
        <f>'Marginal Energy Prices'!C3255/1000</f>
        <v>0</v>
      </c>
    </row>
    <row r="3258" spans="1:9" x14ac:dyDescent="0.25">
      <c r="A3258">
        <f>HourMap!F3255</f>
        <v>12</v>
      </c>
      <c r="B3258">
        <f>HourMap!H3255</f>
        <v>1</v>
      </c>
      <c r="C3258">
        <f>'2020 Load Shapes'!A3259</f>
        <v>3252</v>
      </c>
      <c r="D3258">
        <f>'2020 Load Shapes'!B3259</f>
        <v>0</v>
      </c>
      <c r="E3258">
        <f>IF(B3258=0,VLOOKUP(DataSet!A3258+1,'Vehicle Availability'!$B$7:$D$30,2),VLOOKUP(DataSet!A3258+1,'Vehicle Availability'!$B$7:$D$30,3))</f>
        <v>1</v>
      </c>
      <c r="F3258">
        <f>'2020 Load Shapes'!C3259</f>
        <v>0</v>
      </c>
      <c r="G3258">
        <f>IF(B3258=0,VLOOKUP(DataSet!A3258+1,'Vehicle Availability'!$B$39:$D$62,2),VLOOKUP(DataSet!A3258+1,'Vehicle Availability'!$B$39:$D$62,3))</f>
        <v>1</v>
      </c>
      <c r="H3258">
        <f t="shared" si="50"/>
        <v>1</v>
      </c>
      <c r="I3258" s="105">
        <f>'Marginal Energy Prices'!C3256/1000</f>
        <v>0</v>
      </c>
    </row>
    <row r="3259" spans="1:9" x14ac:dyDescent="0.25">
      <c r="A3259">
        <f>HourMap!F3256</f>
        <v>13</v>
      </c>
      <c r="B3259">
        <f>HourMap!H3256</f>
        <v>1</v>
      </c>
      <c r="C3259">
        <f>'2020 Load Shapes'!A3260</f>
        <v>3253</v>
      </c>
      <c r="D3259">
        <f>'2020 Load Shapes'!B3260</f>
        <v>0</v>
      </c>
      <c r="E3259">
        <f>IF(B3259=0,VLOOKUP(DataSet!A3259+1,'Vehicle Availability'!$B$7:$D$30,2),VLOOKUP(DataSet!A3259+1,'Vehicle Availability'!$B$7:$D$30,3))</f>
        <v>1</v>
      </c>
      <c r="F3259">
        <f>'2020 Load Shapes'!C3260</f>
        <v>0</v>
      </c>
      <c r="G3259">
        <f>IF(B3259=0,VLOOKUP(DataSet!A3259+1,'Vehicle Availability'!$B$39:$D$62,2),VLOOKUP(DataSet!A3259+1,'Vehicle Availability'!$B$39:$D$62,3))</f>
        <v>1</v>
      </c>
      <c r="H3259">
        <f t="shared" si="50"/>
        <v>1</v>
      </c>
      <c r="I3259" s="105">
        <f>'Marginal Energy Prices'!C3257/1000</f>
        <v>0</v>
      </c>
    </row>
    <row r="3260" spans="1:9" x14ac:dyDescent="0.25">
      <c r="A3260">
        <f>HourMap!F3257</f>
        <v>14</v>
      </c>
      <c r="B3260">
        <f>HourMap!H3257</f>
        <v>1</v>
      </c>
      <c r="C3260">
        <f>'2020 Load Shapes'!A3261</f>
        <v>3254</v>
      </c>
      <c r="D3260">
        <f>'2020 Load Shapes'!B3261</f>
        <v>0</v>
      </c>
      <c r="E3260">
        <f>IF(B3260=0,VLOOKUP(DataSet!A3260+1,'Vehicle Availability'!$B$7:$D$30,2),VLOOKUP(DataSet!A3260+1,'Vehicle Availability'!$B$7:$D$30,3))</f>
        <v>1</v>
      </c>
      <c r="F3260">
        <f>'2020 Load Shapes'!C3261</f>
        <v>0</v>
      </c>
      <c r="G3260">
        <f>IF(B3260=0,VLOOKUP(DataSet!A3260+1,'Vehicle Availability'!$B$39:$D$62,2),VLOOKUP(DataSet!A3260+1,'Vehicle Availability'!$B$39:$D$62,3))</f>
        <v>1</v>
      </c>
      <c r="H3260">
        <f t="shared" si="50"/>
        <v>0</v>
      </c>
      <c r="I3260" s="105">
        <f>'Marginal Energy Prices'!C3258/1000</f>
        <v>0</v>
      </c>
    </row>
    <row r="3261" spans="1:9" x14ac:dyDescent="0.25">
      <c r="A3261">
        <f>HourMap!F3258</f>
        <v>15</v>
      </c>
      <c r="B3261">
        <f>HourMap!H3258</f>
        <v>1</v>
      </c>
      <c r="C3261">
        <f>'2020 Load Shapes'!A3262</f>
        <v>3255</v>
      </c>
      <c r="D3261">
        <f>'2020 Load Shapes'!B3262</f>
        <v>0</v>
      </c>
      <c r="E3261">
        <f>IF(B3261=0,VLOOKUP(DataSet!A3261+1,'Vehicle Availability'!$B$7:$D$30,2),VLOOKUP(DataSet!A3261+1,'Vehicle Availability'!$B$7:$D$30,3))</f>
        <v>1</v>
      </c>
      <c r="F3261">
        <f>'2020 Load Shapes'!C3262</f>
        <v>0</v>
      </c>
      <c r="G3261">
        <f>IF(B3261=0,VLOOKUP(DataSet!A3261+1,'Vehicle Availability'!$B$39:$D$62,2),VLOOKUP(DataSet!A3261+1,'Vehicle Availability'!$B$39:$D$62,3))</f>
        <v>1</v>
      </c>
      <c r="H3261">
        <f t="shared" si="50"/>
        <v>0</v>
      </c>
      <c r="I3261" s="105">
        <f>'Marginal Energy Prices'!C3259/1000</f>
        <v>0</v>
      </c>
    </row>
    <row r="3262" spans="1:9" x14ac:dyDescent="0.25">
      <c r="A3262">
        <f>HourMap!F3259</f>
        <v>16</v>
      </c>
      <c r="B3262">
        <f>HourMap!H3259</f>
        <v>1</v>
      </c>
      <c r="C3262">
        <f>'2020 Load Shapes'!A3263</f>
        <v>3256</v>
      </c>
      <c r="D3262">
        <f>'2020 Load Shapes'!B3263</f>
        <v>0</v>
      </c>
      <c r="E3262">
        <f>IF(B3262=0,VLOOKUP(DataSet!A3262+1,'Vehicle Availability'!$B$7:$D$30,2),VLOOKUP(DataSet!A3262+1,'Vehicle Availability'!$B$7:$D$30,3))</f>
        <v>1</v>
      </c>
      <c r="F3262">
        <f>'2020 Load Shapes'!C3263</f>
        <v>0</v>
      </c>
      <c r="G3262">
        <f>IF(B3262=0,VLOOKUP(DataSet!A3262+1,'Vehicle Availability'!$B$39:$D$62,2),VLOOKUP(DataSet!A3262+1,'Vehicle Availability'!$B$39:$D$62,3))</f>
        <v>1</v>
      </c>
      <c r="H3262">
        <f t="shared" si="50"/>
        <v>0</v>
      </c>
      <c r="I3262" s="105">
        <f>'Marginal Energy Prices'!C3260/1000</f>
        <v>0</v>
      </c>
    </row>
    <row r="3263" spans="1:9" x14ac:dyDescent="0.25">
      <c r="A3263">
        <f>HourMap!F3260</f>
        <v>17</v>
      </c>
      <c r="B3263">
        <f>HourMap!H3260</f>
        <v>1</v>
      </c>
      <c r="C3263">
        <f>'2020 Load Shapes'!A3264</f>
        <v>3257</v>
      </c>
      <c r="D3263">
        <f>'2020 Load Shapes'!B3264</f>
        <v>0</v>
      </c>
      <c r="E3263">
        <f>IF(B3263=0,VLOOKUP(DataSet!A3263+1,'Vehicle Availability'!$B$7:$D$30,2),VLOOKUP(DataSet!A3263+1,'Vehicle Availability'!$B$7:$D$30,3))</f>
        <v>1</v>
      </c>
      <c r="F3263">
        <f>'2020 Load Shapes'!C3264</f>
        <v>0</v>
      </c>
      <c r="G3263">
        <f>IF(B3263=0,VLOOKUP(DataSet!A3263+1,'Vehicle Availability'!$B$39:$D$62,2),VLOOKUP(DataSet!A3263+1,'Vehicle Availability'!$B$39:$D$62,3))</f>
        <v>1</v>
      </c>
      <c r="H3263">
        <f t="shared" si="50"/>
        <v>0</v>
      </c>
      <c r="I3263" s="105">
        <f>'Marginal Energy Prices'!C3261/1000</f>
        <v>0</v>
      </c>
    </row>
    <row r="3264" spans="1:9" x14ac:dyDescent="0.25">
      <c r="A3264">
        <f>HourMap!F3261</f>
        <v>18</v>
      </c>
      <c r="B3264">
        <f>HourMap!H3261</f>
        <v>1</v>
      </c>
      <c r="C3264">
        <f>'2020 Load Shapes'!A3265</f>
        <v>3258</v>
      </c>
      <c r="D3264">
        <f>'2020 Load Shapes'!B3265</f>
        <v>0</v>
      </c>
      <c r="E3264">
        <f>IF(B3264=0,VLOOKUP(DataSet!A3264+1,'Vehicle Availability'!$B$7:$D$30,2),VLOOKUP(DataSet!A3264+1,'Vehicle Availability'!$B$7:$D$30,3))</f>
        <v>0</v>
      </c>
      <c r="F3264">
        <f>'2020 Load Shapes'!C3265</f>
        <v>0</v>
      </c>
      <c r="G3264">
        <f>IF(B3264=0,VLOOKUP(DataSet!A3264+1,'Vehicle Availability'!$B$39:$D$62,2),VLOOKUP(DataSet!A3264+1,'Vehicle Availability'!$B$39:$D$62,3))</f>
        <v>1</v>
      </c>
      <c r="H3264">
        <f t="shared" si="50"/>
        <v>0</v>
      </c>
      <c r="I3264" s="105">
        <f>'Marginal Energy Prices'!C3262/1000</f>
        <v>6.2782175019758149E-2</v>
      </c>
    </row>
    <row r="3265" spans="1:9" x14ac:dyDescent="0.25">
      <c r="A3265">
        <f>HourMap!F3262</f>
        <v>19</v>
      </c>
      <c r="B3265">
        <f>HourMap!H3262</f>
        <v>1</v>
      </c>
      <c r="C3265">
        <f>'2020 Load Shapes'!A3266</f>
        <v>3259</v>
      </c>
      <c r="D3265">
        <f>'2020 Load Shapes'!B3266</f>
        <v>0</v>
      </c>
      <c r="E3265">
        <f>IF(B3265=0,VLOOKUP(DataSet!A3265+1,'Vehicle Availability'!$B$7:$D$30,2),VLOOKUP(DataSet!A3265+1,'Vehicle Availability'!$B$7:$D$30,3))</f>
        <v>1</v>
      </c>
      <c r="F3265">
        <f>'2020 Load Shapes'!C3266</f>
        <v>0</v>
      </c>
      <c r="G3265">
        <f>IF(B3265=0,VLOOKUP(DataSet!A3265+1,'Vehicle Availability'!$B$39:$D$62,2),VLOOKUP(DataSet!A3265+1,'Vehicle Availability'!$B$39:$D$62,3))</f>
        <v>1</v>
      </c>
      <c r="H3265">
        <f t="shared" si="50"/>
        <v>0</v>
      </c>
      <c r="I3265" s="105">
        <f>'Marginal Energy Prices'!C3263/1000</f>
        <v>7.5474323438267335E-2</v>
      </c>
    </row>
    <row r="3266" spans="1:9" x14ac:dyDescent="0.25">
      <c r="A3266">
        <f>HourMap!F3263</f>
        <v>20</v>
      </c>
      <c r="B3266">
        <f>HourMap!H3263</f>
        <v>1</v>
      </c>
      <c r="C3266">
        <f>'2020 Load Shapes'!A3267</f>
        <v>3260</v>
      </c>
      <c r="D3266">
        <f>'2020 Load Shapes'!B3267</f>
        <v>0</v>
      </c>
      <c r="E3266">
        <f>IF(B3266=0,VLOOKUP(DataSet!A3266+1,'Vehicle Availability'!$B$7:$D$30,2),VLOOKUP(DataSet!A3266+1,'Vehicle Availability'!$B$7:$D$30,3))</f>
        <v>1</v>
      </c>
      <c r="F3266">
        <f>'2020 Load Shapes'!C3267</f>
        <v>0</v>
      </c>
      <c r="G3266">
        <f>IF(B3266=0,VLOOKUP(DataSet!A3266+1,'Vehicle Availability'!$B$39:$D$62,2),VLOOKUP(DataSet!A3266+1,'Vehicle Availability'!$B$39:$D$62,3))</f>
        <v>1</v>
      </c>
      <c r="H3266">
        <f t="shared" si="50"/>
        <v>0</v>
      </c>
      <c r="I3266" s="105">
        <f>'Marginal Energy Prices'!C3264/1000</f>
        <v>8.9420808927055617E-2</v>
      </c>
    </row>
    <row r="3267" spans="1:9" x14ac:dyDescent="0.25">
      <c r="A3267">
        <f>HourMap!F3264</f>
        <v>21</v>
      </c>
      <c r="B3267">
        <f>HourMap!H3264</f>
        <v>1</v>
      </c>
      <c r="C3267">
        <f>'2020 Load Shapes'!A3268</f>
        <v>3261</v>
      </c>
      <c r="D3267">
        <f>'2020 Load Shapes'!B3268</f>
        <v>0</v>
      </c>
      <c r="E3267">
        <f>IF(B3267=0,VLOOKUP(DataSet!A3267+1,'Vehicle Availability'!$B$7:$D$30,2),VLOOKUP(DataSet!A3267+1,'Vehicle Availability'!$B$7:$D$30,3))</f>
        <v>1</v>
      </c>
      <c r="F3267">
        <f>'2020 Load Shapes'!C3268</f>
        <v>0</v>
      </c>
      <c r="G3267">
        <f>IF(B3267=0,VLOOKUP(DataSet!A3267+1,'Vehicle Availability'!$B$39:$D$62,2),VLOOKUP(DataSet!A3267+1,'Vehicle Availability'!$B$39:$D$62,3))</f>
        <v>1</v>
      </c>
      <c r="H3267">
        <f t="shared" si="50"/>
        <v>0</v>
      </c>
      <c r="I3267" s="105">
        <f>'Marginal Energy Prices'!C3265/1000</f>
        <v>8.0561313998813694E-2</v>
      </c>
    </row>
    <row r="3268" spans="1:9" x14ac:dyDescent="0.25">
      <c r="A3268">
        <f>HourMap!F3265</f>
        <v>22</v>
      </c>
      <c r="B3268">
        <f>HourMap!H3265</f>
        <v>1</v>
      </c>
      <c r="C3268">
        <f>'2020 Load Shapes'!A3269</f>
        <v>3262</v>
      </c>
      <c r="D3268">
        <f>'2020 Load Shapes'!B3269</f>
        <v>0</v>
      </c>
      <c r="E3268">
        <f>IF(B3268=0,VLOOKUP(DataSet!A3268+1,'Vehicle Availability'!$B$7:$D$30,2),VLOOKUP(DataSet!A3268+1,'Vehicle Availability'!$B$7:$D$30,3))</f>
        <v>1</v>
      </c>
      <c r="F3268">
        <f>'2020 Load Shapes'!C3269</f>
        <v>0</v>
      </c>
      <c r="G3268">
        <f>IF(B3268=0,VLOOKUP(DataSet!A3268+1,'Vehicle Availability'!$B$39:$D$62,2),VLOOKUP(DataSet!A3268+1,'Vehicle Availability'!$B$39:$D$62,3))</f>
        <v>1</v>
      </c>
      <c r="H3268">
        <f t="shared" si="50"/>
        <v>0</v>
      </c>
      <c r="I3268" s="105">
        <f>'Marginal Energy Prices'!C3266/1000</f>
        <v>6.5611686456495788E-2</v>
      </c>
    </row>
    <row r="3269" spans="1:9" x14ac:dyDescent="0.25">
      <c r="A3269">
        <f>HourMap!F3266</f>
        <v>23</v>
      </c>
      <c r="B3269">
        <f>HourMap!H3266</f>
        <v>1</v>
      </c>
      <c r="C3269">
        <f>'2020 Load Shapes'!A3270</f>
        <v>3263</v>
      </c>
      <c r="D3269">
        <f>'2020 Load Shapes'!B3270</f>
        <v>0</v>
      </c>
      <c r="E3269">
        <f>IF(B3269=0,VLOOKUP(DataSet!A3269+1,'Vehicle Availability'!$B$7:$D$30,2),VLOOKUP(DataSet!A3269+1,'Vehicle Availability'!$B$7:$D$30,3))</f>
        <v>1</v>
      </c>
      <c r="F3269">
        <f>'2020 Load Shapes'!C3270</f>
        <v>0</v>
      </c>
      <c r="G3269">
        <f>IF(B3269=0,VLOOKUP(DataSet!A3269+1,'Vehicle Availability'!$B$39:$D$62,2),VLOOKUP(DataSet!A3269+1,'Vehicle Availability'!$B$39:$D$62,3))</f>
        <v>1</v>
      </c>
      <c r="H3269">
        <f t="shared" si="50"/>
        <v>0</v>
      </c>
      <c r="I3269" s="105">
        <f>'Marginal Energy Prices'!C3267/1000</f>
        <v>6.3334270272429424E-2</v>
      </c>
    </row>
    <row r="3270" spans="1:9" x14ac:dyDescent="0.25">
      <c r="A3270">
        <f>HourMap!F3267</f>
        <v>0</v>
      </c>
      <c r="B3270">
        <f>HourMap!H3267</f>
        <v>1</v>
      </c>
      <c r="C3270">
        <f>'2020 Load Shapes'!A3271</f>
        <v>3264</v>
      </c>
      <c r="D3270">
        <f>'2020 Load Shapes'!B3271</f>
        <v>0</v>
      </c>
      <c r="E3270">
        <f>IF(B3270=0,VLOOKUP(DataSet!A3270+1,'Vehicle Availability'!$B$7:$D$30,2),VLOOKUP(DataSet!A3270+1,'Vehicle Availability'!$B$7:$D$30,3))</f>
        <v>1</v>
      </c>
      <c r="F3270">
        <f>'2020 Load Shapes'!C3271</f>
        <v>0</v>
      </c>
      <c r="G3270">
        <f>IF(B3270=0,VLOOKUP(DataSet!A3270+1,'Vehicle Availability'!$B$39:$D$62,2),VLOOKUP(DataSet!A3270+1,'Vehicle Availability'!$B$39:$D$62,3))</f>
        <v>1</v>
      </c>
      <c r="H3270">
        <f t="shared" si="50"/>
        <v>1</v>
      </c>
      <c r="I3270" s="105">
        <f>'Marginal Energy Prices'!C3268/1000</f>
        <v>6.1496875762677865E-2</v>
      </c>
    </row>
    <row r="3271" spans="1:9" x14ac:dyDescent="0.25">
      <c r="A3271">
        <f>HourMap!F3268</f>
        <v>1</v>
      </c>
      <c r="B3271">
        <f>HourMap!H3268</f>
        <v>1</v>
      </c>
      <c r="C3271">
        <f>'2020 Load Shapes'!A3272</f>
        <v>3265</v>
      </c>
      <c r="D3271">
        <f>'2020 Load Shapes'!B3272</f>
        <v>0</v>
      </c>
      <c r="E3271">
        <f>IF(B3271=0,VLOOKUP(DataSet!A3271+1,'Vehicle Availability'!$B$7:$D$30,2),VLOOKUP(DataSet!A3271+1,'Vehicle Availability'!$B$7:$D$30,3))</f>
        <v>1</v>
      </c>
      <c r="F3271">
        <f>'2020 Load Shapes'!C3272</f>
        <v>0</v>
      </c>
      <c r="G3271">
        <f>IF(B3271=0,VLOOKUP(DataSet!A3271+1,'Vehicle Availability'!$B$39:$D$62,2),VLOOKUP(DataSet!A3271+1,'Vehicle Availability'!$B$39:$D$62,3))</f>
        <v>1</v>
      </c>
      <c r="H3271">
        <f t="shared" si="50"/>
        <v>1</v>
      </c>
      <c r="I3271" s="105">
        <f>'Marginal Energy Prices'!C3269/1000</f>
        <v>5.7960219134730914E-2</v>
      </c>
    </row>
    <row r="3272" spans="1:9" x14ac:dyDescent="0.25">
      <c r="A3272">
        <f>HourMap!F3269</f>
        <v>2</v>
      </c>
      <c r="B3272">
        <f>HourMap!H3269</f>
        <v>1</v>
      </c>
      <c r="C3272">
        <f>'2020 Load Shapes'!A3273</f>
        <v>3266</v>
      </c>
      <c r="D3272">
        <f>'2020 Load Shapes'!B3273</f>
        <v>0</v>
      </c>
      <c r="E3272">
        <f>IF(B3272=0,VLOOKUP(DataSet!A3272+1,'Vehicle Availability'!$B$7:$D$30,2),VLOOKUP(DataSet!A3272+1,'Vehicle Availability'!$B$7:$D$30,3))</f>
        <v>1</v>
      </c>
      <c r="F3272">
        <f>'2020 Load Shapes'!C3273</f>
        <v>0</v>
      </c>
      <c r="G3272">
        <f>IF(B3272=0,VLOOKUP(DataSet!A3272+1,'Vehicle Availability'!$B$39:$D$62,2),VLOOKUP(DataSet!A3272+1,'Vehicle Availability'!$B$39:$D$62,3))</f>
        <v>1</v>
      </c>
      <c r="H3272">
        <f t="shared" ref="H3272:H3335" si="51">IF(B3272=0,A3272&lt;=5,A3272&lt;=13)*1</f>
        <v>1</v>
      </c>
      <c r="I3272" s="105">
        <f>'Marginal Energy Prices'!C3270/1000</f>
        <v>5.674416186700975E-2</v>
      </c>
    </row>
    <row r="3273" spans="1:9" x14ac:dyDescent="0.25">
      <c r="A3273">
        <f>HourMap!F3270</f>
        <v>3</v>
      </c>
      <c r="B3273">
        <f>HourMap!H3270</f>
        <v>1</v>
      </c>
      <c r="C3273">
        <f>'2020 Load Shapes'!A3274</f>
        <v>3267</v>
      </c>
      <c r="D3273">
        <f>'2020 Load Shapes'!B3274</f>
        <v>0</v>
      </c>
      <c r="E3273">
        <f>IF(B3273=0,VLOOKUP(DataSet!A3273+1,'Vehicle Availability'!$B$7:$D$30,2),VLOOKUP(DataSet!A3273+1,'Vehicle Availability'!$B$7:$D$30,3))</f>
        <v>1</v>
      </c>
      <c r="F3273">
        <f>'2020 Load Shapes'!C3274</f>
        <v>0</v>
      </c>
      <c r="G3273">
        <f>IF(B3273=0,VLOOKUP(DataSet!A3273+1,'Vehicle Availability'!$B$39:$D$62,2),VLOOKUP(DataSet!A3273+1,'Vehicle Availability'!$B$39:$D$62,3))</f>
        <v>1</v>
      </c>
      <c r="H3273">
        <f t="shared" si="51"/>
        <v>1</v>
      </c>
      <c r="I3273" s="105">
        <f>'Marginal Energy Prices'!C3271/1000</f>
        <v>5.5937703643272635E-2</v>
      </c>
    </row>
    <row r="3274" spans="1:9" x14ac:dyDescent="0.25">
      <c r="A3274">
        <f>HourMap!F3271</f>
        <v>4</v>
      </c>
      <c r="B3274">
        <f>HourMap!H3271</f>
        <v>1</v>
      </c>
      <c r="C3274">
        <f>'2020 Load Shapes'!A3275</f>
        <v>3268</v>
      </c>
      <c r="D3274">
        <f>'2020 Load Shapes'!B3275</f>
        <v>0</v>
      </c>
      <c r="E3274">
        <f>IF(B3274=0,VLOOKUP(DataSet!A3274+1,'Vehicle Availability'!$B$7:$D$30,2),VLOOKUP(DataSet!A3274+1,'Vehicle Availability'!$B$7:$D$30,3))</f>
        <v>1</v>
      </c>
      <c r="F3274">
        <f>'2020 Load Shapes'!C3275</f>
        <v>0</v>
      </c>
      <c r="G3274">
        <f>IF(B3274=0,VLOOKUP(DataSet!A3274+1,'Vehicle Availability'!$B$39:$D$62,2),VLOOKUP(DataSet!A3274+1,'Vehicle Availability'!$B$39:$D$62,3))</f>
        <v>1</v>
      </c>
      <c r="H3274">
        <f t="shared" si="51"/>
        <v>1</v>
      </c>
      <c r="I3274" s="105">
        <f>'Marginal Energy Prices'!C3272/1000</f>
        <v>5.9417568603722506E-2</v>
      </c>
    </row>
    <row r="3275" spans="1:9" x14ac:dyDescent="0.25">
      <c r="A3275">
        <f>HourMap!F3272</f>
        <v>5</v>
      </c>
      <c r="B3275">
        <f>HourMap!H3272</f>
        <v>1</v>
      </c>
      <c r="C3275">
        <f>'2020 Load Shapes'!A3276</f>
        <v>3269</v>
      </c>
      <c r="D3275">
        <f>'2020 Load Shapes'!B3276</f>
        <v>0</v>
      </c>
      <c r="E3275">
        <f>IF(B3275=0,VLOOKUP(DataSet!A3275+1,'Vehicle Availability'!$B$7:$D$30,2),VLOOKUP(DataSet!A3275+1,'Vehicle Availability'!$B$7:$D$30,3))</f>
        <v>1</v>
      </c>
      <c r="F3275">
        <f>'2020 Load Shapes'!C3276</f>
        <v>0</v>
      </c>
      <c r="G3275">
        <f>IF(B3275=0,VLOOKUP(DataSet!A3275+1,'Vehicle Availability'!$B$39:$D$62,2),VLOOKUP(DataSet!A3275+1,'Vehicle Availability'!$B$39:$D$62,3))</f>
        <v>1</v>
      </c>
      <c r="H3275">
        <f t="shared" si="51"/>
        <v>1</v>
      </c>
      <c r="I3275" s="105">
        <f>'Marginal Energy Prices'!C3273/1000</f>
        <v>5.8841979055976011E-2</v>
      </c>
    </row>
    <row r="3276" spans="1:9" x14ac:dyDescent="0.25">
      <c r="A3276">
        <f>HourMap!F3273</f>
        <v>6</v>
      </c>
      <c r="B3276">
        <f>HourMap!H3273</f>
        <v>1</v>
      </c>
      <c r="C3276">
        <f>'2020 Load Shapes'!A3277</f>
        <v>3270</v>
      </c>
      <c r="D3276">
        <f>'2020 Load Shapes'!B3277</f>
        <v>0</v>
      </c>
      <c r="E3276">
        <f>IF(B3276=0,VLOOKUP(DataSet!A3276+1,'Vehicle Availability'!$B$7:$D$30,2),VLOOKUP(DataSet!A3276+1,'Vehicle Availability'!$B$7:$D$30,3))</f>
        <v>1</v>
      </c>
      <c r="F3276">
        <f>'2020 Load Shapes'!C3277</f>
        <v>0</v>
      </c>
      <c r="G3276">
        <f>IF(B3276=0,VLOOKUP(DataSet!A3276+1,'Vehicle Availability'!$B$39:$D$62,2),VLOOKUP(DataSet!A3276+1,'Vehicle Availability'!$B$39:$D$62,3))</f>
        <v>1</v>
      </c>
      <c r="H3276">
        <f t="shared" si="51"/>
        <v>1</v>
      </c>
      <c r="I3276" s="105">
        <f>'Marginal Energy Prices'!C3274/1000</f>
        <v>5.6174073624272063E-2</v>
      </c>
    </row>
    <row r="3277" spans="1:9" x14ac:dyDescent="0.25">
      <c r="A3277">
        <f>HourMap!F3274</f>
        <v>7</v>
      </c>
      <c r="B3277">
        <f>HourMap!H3274</f>
        <v>1</v>
      </c>
      <c r="C3277">
        <f>'2020 Load Shapes'!A3278</f>
        <v>3271</v>
      </c>
      <c r="D3277">
        <f>'2020 Load Shapes'!B3278</f>
        <v>0</v>
      </c>
      <c r="E3277">
        <f>IF(B3277=0,VLOOKUP(DataSet!A3277+1,'Vehicle Availability'!$B$7:$D$30,2),VLOOKUP(DataSet!A3277+1,'Vehicle Availability'!$B$7:$D$30,3))</f>
        <v>0</v>
      </c>
      <c r="F3277">
        <f>'2020 Load Shapes'!C3278</f>
        <v>0.23789473684210388</v>
      </c>
      <c r="G3277">
        <f>IF(B3277=0,VLOOKUP(DataSet!A3277+1,'Vehicle Availability'!$B$39:$D$62,2),VLOOKUP(DataSet!A3277+1,'Vehicle Availability'!$B$39:$D$62,3))</f>
        <v>1</v>
      </c>
      <c r="H3277">
        <f t="shared" si="51"/>
        <v>1</v>
      </c>
      <c r="I3277" s="105">
        <f>'Marginal Energy Prices'!C3275/1000</f>
        <v>5.2706121264142057E-2</v>
      </c>
    </row>
    <row r="3278" spans="1:9" x14ac:dyDescent="0.25">
      <c r="A3278">
        <f>HourMap!F3275</f>
        <v>8</v>
      </c>
      <c r="B3278">
        <f>HourMap!H3275</f>
        <v>1</v>
      </c>
      <c r="C3278">
        <f>'2020 Load Shapes'!A3279</f>
        <v>3272</v>
      </c>
      <c r="D3278">
        <f>'2020 Load Shapes'!B3279</f>
        <v>6.6</v>
      </c>
      <c r="E3278">
        <f>IF(B3278=0,VLOOKUP(DataSet!A3278+1,'Vehicle Availability'!$B$7:$D$30,2),VLOOKUP(DataSet!A3278+1,'Vehicle Availability'!$B$7:$D$30,3))</f>
        <v>1</v>
      </c>
      <c r="F3278">
        <f>'2020 Load Shapes'!C3279</f>
        <v>3.3</v>
      </c>
      <c r="G3278">
        <f>IF(B3278=0,VLOOKUP(DataSet!A3278+1,'Vehicle Availability'!$B$39:$D$62,2),VLOOKUP(DataSet!A3278+1,'Vehicle Availability'!$B$39:$D$62,3))</f>
        <v>1</v>
      </c>
      <c r="H3278">
        <f t="shared" si="51"/>
        <v>1</v>
      </c>
      <c r="I3278" s="105">
        <f>'Marginal Energy Prices'!C3276/1000</f>
        <v>0</v>
      </c>
    </row>
    <row r="3279" spans="1:9" x14ac:dyDescent="0.25">
      <c r="A3279">
        <f>HourMap!F3276</f>
        <v>9</v>
      </c>
      <c r="B3279">
        <f>HourMap!H3276</f>
        <v>1</v>
      </c>
      <c r="C3279">
        <f>'2020 Load Shapes'!A3280</f>
        <v>3273</v>
      </c>
      <c r="D3279">
        <f>'2020 Load Shapes'!B3280</f>
        <v>4.1789473684210341</v>
      </c>
      <c r="E3279">
        <f>IF(B3279=0,VLOOKUP(DataSet!A3279+1,'Vehicle Availability'!$B$7:$D$30,2),VLOOKUP(DataSet!A3279+1,'Vehicle Availability'!$B$7:$D$30,3))</f>
        <v>1</v>
      </c>
      <c r="F3279">
        <f>'2020 Load Shapes'!C3280</f>
        <v>3.3</v>
      </c>
      <c r="G3279">
        <f>IF(B3279=0,VLOOKUP(DataSet!A3279+1,'Vehicle Availability'!$B$39:$D$62,2),VLOOKUP(DataSet!A3279+1,'Vehicle Availability'!$B$39:$D$62,3))</f>
        <v>1</v>
      </c>
      <c r="H3279">
        <f t="shared" si="51"/>
        <v>1</v>
      </c>
      <c r="I3279" s="105">
        <f>'Marginal Energy Prices'!C3277/1000</f>
        <v>0</v>
      </c>
    </row>
    <row r="3280" spans="1:9" x14ac:dyDescent="0.25">
      <c r="A3280">
        <f>HourMap!F3277</f>
        <v>10</v>
      </c>
      <c r="B3280">
        <f>HourMap!H3277</f>
        <v>1</v>
      </c>
      <c r="C3280">
        <f>'2020 Load Shapes'!A3281</f>
        <v>3274</v>
      </c>
      <c r="D3280">
        <f>'2020 Load Shapes'!B3281</f>
        <v>0</v>
      </c>
      <c r="E3280">
        <f>IF(B3280=0,VLOOKUP(DataSet!A3280+1,'Vehicle Availability'!$B$7:$D$30,2),VLOOKUP(DataSet!A3280+1,'Vehicle Availability'!$B$7:$D$30,3))</f>
        <v>1</v>
      </c>
      <c r="F3280">
        <f>'2020 Load Shapes'!C3281</f>
        <v>3.3</v>
      </c>
      <c r="G3280">
        <f>IF(B3280=0,VLOOKUP(DataSet!A3280+1,'Vehicle Availability'!$B$39:$D$62,2),VLOOKUP(DataSet!A3280+1,'Vehicle Availability'!$B$39:$D$62,3))</f>
        <v>1</v>
      </c>
      <c r="H3280">
        <f t="shared" si="51"/>
        <v>1</v>
      </c>
      <c r="I3280" s="105">
        <f>'Marginal Energy Prices'!C3278/1000</f>
        <v>0</v>
      </c>
    </row>
    <row r="3281" spans="1:9" x14ac:dyDescent="0.25">
      <c r="A3281">
        <f>HourMap!F3278</f>
        <v>11</v>
      </c>
      <c r="B3281">
        <f>HourMap!H3278</f>
        <v>1</v>
      </c>
      <c r="C3281">
        <f>'2020 Load Shapes'!A3282</f>
        <v>3275</v>
      </c>
      <c r="D3281">
        <f>'2020 Load Shapes'!B3282</f>
        <v>0</v>
      </c>
      <c r="E3281">
        <f>IF(B3281=0,VLOOKUP(DataSet!A3281+1,'Vehicle Availability'!$B$7:$D$30,2),VLOOKUP(DataSet!A3281+1,'Vehicle Availability'!$B$7:$D$30,3))</f>
        <v>1</v>
      </c>
      <c r="F3281">
        <f>'2020 Load Shapes'!C3282</f>
        <v>1.0305263157894786</v>
      </c>
      <c r="G3281">
        <f>IF(B3281=0,VLOOKUP(DataSet!A3281+1,'Vehicle Availability'!$B$39:$D$62,2),VLOOKUP(DataSet!A3281+1,'Vehicle Availability'!$B$39:$D$62,3))</f>
        <v>1</v>
      </c>
      <c r="H3281">
        <f t="shared" si="51"/>
        <v>1</v>
      </c>
      <c r="I3281" s="105">
        <f>'Marginal Energy Prices'!C3279/1000</f>
        <v>0</v>
      </c>
    </row>
    <row r="3282" spans="1:9" x14ac:dyDescent="0.25">
      <c r="A3282">
        <f>HourMap!F3279</f>
        <v>12</v>
      </c>
      <c r="B3282">
        <f>HourMap!H3279</f>
        <v>1</v>
      </c>
      <c r="C3282">
        <f>'2020 Load Shapes'!A3283</f>
        <v>3276</v>
      </c>
      <c r="D3282">
        <f>'2020 Load Shapes'!B3283</f>
        <v>0</v>
      </c>
      <c r="E3282">
        <f>IF(B3282=0,VLOOKUP(DataSet!A3282+1,'Vehicle Availability'!$B$7:$D$30,2),VLOOKUP(DataSet!A3282+1,'Vehicle Availability'!$B$7:$D$30,3))</f>
        <v>1</v>
      </c>
      <c r="F3282">
        <f>'2020 Load Shapes'!C3283</f>
        <v>0</v>
      </c>
      <c r="G3282">
        <f>IF(B3282=0,VLOOKUP(DataSet!A3282+1,'Vehicle Availability'!$B$39:$D$62,2),VLOOKUP(DataSet!A3282+1,'Vehicle Availability'!$B$39:$D$62,3))</f>
        <v>1</v>
      </c>
      <c r="H3282">
        <f t="shared" si="51"/>
        <v>1</v>
      </c>
      <c r="I3282" s="105">
        <f>'Marginal Energy Prices'!C3280/1000</f>
        <v>0</v>
      </c>
    </row>
    <row r="3283" spans="1:9" x14ac:dyDescent="0.25">
      <c r="A3283">
        <f>HourMap!F3280</f>
        <v>13</v>
      </c>
      <c r="B3283">
        <f>HourMap!H3280</f>
        <v>1</v>
      </c>
      <c r="C3283">
        <f>'2020 Load Shapes'!A3284</f>
        <v>3277</v>
      </c>
      <c r="D3283">
        <f>'2020 Load Shapes'!B3284</f>
        <v>0</v>
      </c>
      <c r="E3283">
        <f>IF(B3283=0,VLOOKUP(DataSet!A3283+1,'Vehicle Availability'!$B$7:$D$30,2),VLOOKUP(DataSet!A3283+1,'Vehicle Availability'!$B$7:$D$30,3))</f>
        <v>1</v>
      </c>
      <c r="F3283">
        <f>'2020 Load Shapes'!C3284</f>
        <v>0</v>
      </c>
      <c r="G3283">
        <f>IF(B3283=0,VLOOKUP(DataSet!A3283+1,'Vehicle Availability'!$B$39:$D$62,2),VLOOKUP(DataSet!A3283+1,'Vehicle Availability'!$B$39:$D$62,3))</f>
        <v>1</v>
      </c>
      <c r="H3283">
        <f t="shared" si="51"/>
        <v>1</v>
      </c>
      <c r="I3283" s="105">
        <f>'Marginal Energy Prices'!C3281/1000</f>
        <v>0</v>
      </c>
    </row>
    <row r="3284" spans="1:9" x14ac:dyDescent="0.25">
      <c r="A3284">
        <f>HourMap!F3281</f>
        <v>14</v>
      </c>
      <c r="B3284">
        <f>HourMap!H3281</f>
        <v>1</v>
      </c>
      <c r="C3284">
        <f>'2020 Load Shapes'!A3285</f>
        <v>3278</v>
      </c>
      <c r="D3284">
        <f>'2020 Load Shapes'!B3285</f>
        <v>0</v>
      </c>
      <c r="E3284">
        <f>IF(B3284=0,VLOOKUP(DataSet!A3284+1,'Vehicle Availability'!$B$7:$D$30,2),VLOOKUP(DataSet!A3284+1,'Vehicle Availability'!$B$7:$D$30,3))</f>
        <v>1</v>
      </c>
      <c r="F3284">
        <f>'2020 Load Shapes'!C3285</f>
        <v>0</v>
      </c>
      <c r="G3284">
        <f>IF(B3284=0,VLOOKUP(DataSet!A3284+1,'Vehicle Availability'!$B$39:$D$62,2),VLOOKUP(DataSet!A3284+1,'Vehicle Availability'!$B$39:$D$62,3))</f>
        <v>1</v>
      </c>
      <c r="H3284">
        <f t="shared" si="51"/>
        <v>0</v>
      </c>
      <c r="I3284" s="105">
        <f>'Marginal Energy Prices'!C3282/1000</f>
        <v>0</v>
      </c>
    </row>
    <row r="3285" spans="1:9" x14ac:dyDescent="0.25">
      <c r="A3285">
        <f>HourMap!F3282</f>
        <v>15</v>
      </c>
      <c r="B3285">
        <f>HourMap!H3282</f>
        <v>1</v>
      </c>
      <c r="C3285">
        <f>'2020 Load Shapes'!A3286</f>
        <v>3279</v>
      </c>
      <c r="D3285">
        <f>'2020 Load Shapes'!B3286</f>
        <v>0</v>
      </c>
      <c r="E3285">
        <f>IF(B3285=0,VLOOKUP(DataSet!A3285+1,'Vehicle Availability'!$B$7:$D$30,2),VLOOKUP(DataSet!A3285+1,'Vehicle Availability'!$B$7:$D$30,3))</f>
        <v>1</v>
      </c>
      <c r="F3285">
        <f>'2020 Load Shapes'!C3286</f>
        <v>0</v>
      </c>
      <c r="G3285">
        <f>IF(B3285=0,VLOOKUP(DataSet!A3285+1,'Vehicle Availability'!$B$39:$D$62,2),VLOOKUP(DataSet!A3285+1,'Vehicle Availability'!$B$39:$D$62,3))</f>
        <v>1</v>
      </c>
      <c r="H3285">
        <f t="shared" si="51"/>
        <v>0</v>
      </c>
      <c r="I3285" s="105">
        <f>'Marginal Energy Prices'!C3283/1000</f>
        <v>0</v>
      </c>
    </row>
    <row r="3286" spans="1:9" x14ac:dyDescent="0.25">
      <c r="A3286">
        <f>HourMap!F3283</f>
        <v>16</v>
      </c>
      <c r="B3286">
        <f>HourMap!H3283</f>
        <v>1</v>
      </c>
      <c r="C3286">
        <f>'2020 Load Shapes'!A3287</f>
        <v>3280</v>
      </c>
      <c r="D3286">
        <f>'2020 Load Shapes'!B3287</f>
        <v>0</v>
      </c>
      <c r="E3286">
        <f>IF(B3286=0,VLOOKUP(DataSet!A3286+1,'Vehicle Availability'!$B$7:$D$30,2),VLOOKUP(DataSet!A3286+1,'Vehicle Availability'!$B$7:$D$30,3))</f>
        <v>1</v>
      </c>
      <c r="F3286">
        <f>'2020 Load Shapes'!C3287</f>
        <v>0</v>
      </c>
      <c r="G3286">
        <f>IF(B3286=0,VLOOKUP(DataSet!A3286+1,'Vehicle Availability'!$B$39:$D$62,2),VLOOKUP(DataSet!A3286+1,'Vehicle Availability'!$B$39:$D$62,3))</f>
        <v>1</v>
      </c>
      <c r="H3286">
        <f t="shared" si="51"/>
        <v>0</v>
      </c>
      <c r="I3286" s="105">
        <f>'Marginal Energy Prices'!C3284/1000</f>
        <v>0</v>
      </c>
    </row>
    <row r="3287" spans="1:9" x14ac:dyDescent="0.25">
      <c r="A3287">
        <f>HourMap!F3284</f>
        <v>17</v>
      </c>
      <c r="B3287">
        <f>HourMap!H3284</f>
        <v>1</v>
      </c>
      <c r="C3287">
        <f>'2020 Load Shapes'!A3288</f>
        <v>3281</v>
      </c>
      <c r="D3287">
        <f>'2020 Load Shapes'!B3288</f>
        <v>0</v>
      </c>
      <c r="E3287">
        <f>IF(B3287=0,VLOOKUP(DataSet!A3287+1,'Vehicle Availability'!$B$7:$D$30,2),VLOOKUP(DataSet!A3287+1,'Vehicle Availability'!$B$7:$D$30,3))</f>
        <v>1</v>
      </c>
      <c r="F3287">
        <f>'2020 Load Shapes'!C3288</f>
        <v>0</v>
      </c>
      <c r="G3287">
        <f>IF(B3287=0,VLOOKUP(DataSet!A3287+1,'Vehicle Availability'!$B$39:$D$62,2),VLOOKUP(DataSet!A3287+1,'Vehicle Availability'!$B$39:$D$62,3))</f>
        <v>1</v>
      </c>
      <c r="H3287">
        <f t="shared" si="51"/>
        <v>0</v>
      </c>
      <c r="I3287" s="105">
        <f>'Marginal Energy Prices'!C3285/1000</f>
        <v>0</v>
      </c>
    </row>
    <row r="3288" spans="1:9" x14ac:dyDescent="0.25">
      <c r="A3288">
        <f>HourMap!F3285</f>
        <v>18</v>
      </c>
      <c r="B3288">
        <f>HourMap!H3285</f>
        <v>1</v>
      </c>
      <c r="C3288">
        <f>'2020 Load Shapes'!A3289</f>
        <v>3282</v>
      </c>
      <c r="D3288">
        <f>'2020 Load Shapes'!B3289</f>
        <v>0</v>
      </c>
      <c r="E3288">
        <f>IF(B3288=0,VLOOKUP(DataSet!A3288+1,'Vehicle Availability'!$B$7:$D$30,2),VLOOKUP(DataSet!A3288+1,'Vehicle Availability'!$B$7:$D$30,3))</f>
        <v>0</v>
      </c>
      <c r="F3288">
        <f>'2020 Load Shapes'!C3289</f>
        <v>0</v>
      </c>
      <c r="G3288">
        <f>IF(B3288=0,VLOOKUP(DataSet!A3288+1,'Vehicle Availability'!$B$39:$D$62,2),VLOOKUP(DataSet!A3288+1,'Vehicle Availability'!$B$39:$D$62,3))</f>
        <v>1</v>
      </c>
      <c r="H3288">
        <f t="shared" si="51"/>
        <v>0</v>
      </c>
      <c r="I3288" s="105">
        <f>'Marginal Energy Prices'!C3286/1000</f>
        <v>6.2339051105776713E-2</v>
      </c>
    </row>
    <row r="3289" spans="1:9" x14ac:dyDescent="0.25">
      <c r="A3289">
        <f>HourMap!F3286</f>
        <v>19</v>
      </c>
      <c r="B3289">
        <f>HourMap!H3286</f>
        <v>1</v>
      </c>
      <c r="C3289">
        <f>'2020 Load Shapes'!A3290</f>
        <v>3283</v>
      </c>
      <c r="D3289">
        <f>'2020 Load Shapes'!B3290</f>
        <v>0</v>
      </c>
      <c r="E3289">
        <f>IF(B3289=0,VLOOKUP(DataSet!A3289+1,'Vehicle Availability'!$B$7:$D$30,2),VLOOKUP(DataSet!A3289+1,'Vehicle Availability'!$B$7:$D$30,3))</f>
        <v>1</v>
      </c>
      <c r="F3289">
        <f>'2020 Load Shapes'!C3290</f>
        <v>0</v>
      </c>
      <c r="G3289">
        <f>IF(B3289=0,VLOOKUP(DataSet!A3289+1,'Vehicle Availability'!$B$39:$D$62,2),VLOOKUP(DataSet!A3289+1,'Vehicle Availability'!$B$39:$D$62,3))</f>
        <v>1</v>
      </c>
      <c r="H3289">
        <f t="shared" si="51"/>
        <v>0</v>
      </c>
      <c r="I3289" s="105">
        <f>'Marginal Energy Prices'!C3287/1000</f>
        <v>7.843425303059004E-2</v>
      </c>
    </row>
    <row r="3290" spans="1:9" x14ac:dyDescent="0.25">
      <c r="A3290">
        <f>HourMap!F3287</f>
        <v>20</v>
      </c>
      <c r="B3290">
        <f>HourMap!H3287</f>
        <v>1</v>
      </c>
      <c r="C3290">
        <f>'2020 Load Shapes'!A3291</f>
        <v>3284</v>
      </c>
      <c r="D3290">
        <f>'2020 Load Shapes'!B3291</f>
        <v>0</v>
      </c>
      <c r="E3290">
        <f>IF(B3290=0,VLOOKUP(DataSet!A3290+1,'Vehicle Availability'!$B$7:$D$30,2),VLOOKUP(DataSet!A3290+1,'Vehicle Availability'!$B$7:$D$30,3))</f>
        <v>1</v>
      </c>
      <c r="F3290">
        <f>'2020 Load Shapes'!C3291</f>
        <v>0</v>
      </c>
      <c r="G3290">
        <f>IF(B3290=0,VLOOKUP(DataSet!A3290+1,'Vehicle Availability'!$B$39:$D$62,2),VLOOKUP(DataSet!A3290+1,'Vehicle Availability'!$B$39:$D$62,3))</f>
        <v>1</v>
      </c>
      <c r="H3290">
        <f t="shared" si="51"/>
        <v>0</v>
      </c>
      <c r="I3290" s="105">
        <f>'Marginal Energy Prices'!C3288/1000</f>
        <v>9.4240117567567408E-2</v>
      </c>
    </row>
    <row r="3291" spans="1:9" x14ac:dyDescent="0.25">
      <c r="A3291">
        <f>HourMap!F3288</f>
        <v>21</v>
      </c>
      <c r="B3291">
        <f>HourMap!H3288</f>
        <v>1</v>
      </c>
      <c r="C3291">
        <f>'2020 Load Shapes'!A3292</f>
        <v>3285</v>
      </c>
      <c r="D3291">
        <f>'2020 Load Shapes'!B3292</f>
        <v>0</v>
      </c>
      <c r="E3291">
        <f>IF(B3291=0,VLOOKUP(DataSet!A3291+1,'Vehicle Availability'!$B$7:$D$30,2),VLOOKUP(DataSet!A3291+1,'Vehicle Availability'!$B$7:$D$30,3))</f>
        <v>1</v>
      </c>
      <c r="F3291">
        <f>'2020 Load Shapes'!C3292</f>
        <v>0</v>
      </c>
      <c r="G3291">
        <f>IF(B3291=0,VLOOKUP(DataSet!A3291+1,'Vehicle Availability'!$B$39:$D$62,2),VLOOKUP(DataSet!A3291+1,'Vehicle Availability'!$B$39:$D$62,3))</f>
        <v>1</v>
      </c>
      <c r="H3291">
        <f t="shared" si="51"/>
        <v>0</v>
      </c>
      <c r="I3291" s="105">
        <f>'Marginal Energy Prices'!C3289/1000</f>
        <v>7.7978823565930985E-2</v>
      </c>
    </row>
    <row r="3292" spans="1:9" x14ac:dyDescent="0.25">
      <c r="A3292">
        <f>HourMap!F3289</f>
        <v>22</v>
      </c>
      <c r="B3292">
        <f>HourMap!H3289</f>
        <v>1</v>
      </c>
      <c r="C3292">
        <f>'2020 Load Shapes'!A3293</f>
        <v>3286</v>
      </c>
      <c r="D3292">
        <f>'2020 Load Shapes'!B3293</f>
        <v>0</v>
      </c>
      <c r="E3292">
        <f>IF(B3292=0,VLOOKUP(DataSet!A3292+1,'Vehicle Availability'!$B$7:$D$30,2),VLOOKUP(DataSet!A3292+1,'Vehicle Availability'!$B$7:$D$30,3))</f>
        <v>1</v>
      </c>
      <c r="F3292">
        <f>'2020 Load Shapes'!C3293</f>
        <v>0</v>
      </c>
      <c r="G3292">
        <f>IF(B3292=0,VLOOKUP(DataSet!A3292+1,'Vehicle Availability'!$B$39:$D$62,2),VLOOKUP(DataSet!A3292+1,'Vehicle Availability'!$B$39:$D$62,3))</f>
        <v>1</v>
      </c>
      <c r="H3292">
        <f t="shared" si="51"/>
        <v>0</v>
      </c>
      <c r="I3292" s="105">
        <f>'Marginal Energy Prices'!C3290/1000</f>
        <v>6.7798682695078757E-2</v>
      </c>
    </row>
    <row r="3293" spans="1:9" x14ac:dyDescent="0.25">
      <c r="A3293">
        <f>HourMap!F3290</f>
        <v>23</v>
      </c>
      <c r="B3293">
        <f>HourMap!H3290</f>
        <v>1</v>
      </c>
      <c r="C3293">
        <f>'2020 Load Shapes'!A3294</f>
        <v>3287</v>
      </c>
      <c r="D3293">
        <f>'2020 Load Shapes'!B3294</f>
        <v>0</v>
      </c>
      <c r="E3293">
        <f>IF(B3293=0,VLOOKUP(DataSet!A3293+1,'Vehicle Availability'!$B$7:$D$30,2),VLOOKUP(DataSet!A3293+1,'Vehicle Availability'!$B$7:$D$30,3))</f>
        <v>1</v>
      </c>
      <c r="F3293">
        <f>'2020 Load Shapes'!C3294</f>
        <v>0</v>
      </c>
      <c r="G3293">
        <f>IF(B3293=0,VLOOKUP(DataSet!A3293+1,'Vehicle Availability'!$B$39:$D$62,2),VLOOKUP(DataSet!A3293+1,'Vehicle Availability'!$B$39:$D$62,3))</f>
        <v>1</v>
      </c>
      <c r="H3293">
        <f t="shared" si="51"/>
        <v>0</v>
      </c>
      <c r="I3293" s="105">
        <f>'Marginal Energy Prices'!C3291/1000</f>
        <v>6.149333920945791E-2</v>
      </c>
    </row>
    <row r="3294" spans="1:9" x14ac:dyDescent="0.25">
      <c r="A3294">
        <f>HourMap!F3291</f>
        <v>0</v>
      </c>
      <c r="B3294">
        <f>HourMap!H3291</f>
        <v>0</v>
      </c>
      <c r="C3294">
        <f>'2020 Load Shapes'!A3295</f>
        <v>3288</v>
      </c>
      <c r="D3294">
        <f>'2020 Load Shapes'!B3295</f>
        <v>0</v>
      </c>
      <c r="E3294">
        <f>IF(B3294=0,VLOOKUP(DataSet!A3294+1,'Vehicle Availability'!$B$7:$D$30,2),VLOOKUP(DataSet!A3294+1,'Vehicle Availability'!$B$7:$D$30,3))</f>
        <v>1</v>
      </c>
      <c r="F3294">
        <f>'2020 Load Shapes'!C3295</f>
        <v>0</v>
      </c>
      <c r="G3294">
        <f>IF(B3294=0,VLOOKUP(DataSet!A3294+1,'Vehicle Availability'!$B$39:$D$62,2),VLOOKUP(DataSet!A3294+1,'Vehicle Availability'!$B$39:$D$62,3))</f>
        <v>1</v>
      </c>
      <c r="H3294">
        <f t="shared" si="51"/>
        <v>1</v>
      </c>
      <c r="I3294" s="105">
        <f>'Marginal Energy Prices'!C3292/1000</f>
        <v>5.6039312333153651E-2</v>
      </c>
    </row>
    <row r="3295" spans="1:9" x14ac:dyDescent="0.25">
      <c r="A3295">
        <f>HourMap!F3292</f>
        <v>1</v>
      </c>
      <c r="B3295">
        <f>HourMap!H3292</f>
        <v>0</v>
      </c>
      <c r="C3295">
        <f>'2020 Load Shapes'!A3296</f>
        <v>3289</v>
      </c>
      <c r="D3295">
        <f>'2020 Load Shapes'!B3296</f>
        <v>0</v>
      </c>
      <c r="E3295">
        <f>IF(B3295=0,VLOOKUP(DataSet!A3295+1,'Vehicle Availability'!$B$7:$D$30,2),VLOOKUP(DataSet!A3295+1,'Vehicle Availability'!$B$7:$D$30,3))</f>
        <v>1</v>
      </c>
      <c r="F3295">
        <f>'2020 Load Shapes'!C3296</f>
        <v>0</v>
      </c>
      <c r="G3295">
        <f>IF(B3295=0,VLOOKUP(DataSet!A3295+1,'Vehicle Availability'!$B$39:$D$62,2),VLOOKUP(DataSet!A3295+1,'Vehicle Availability'!$B$39:$D$62,3))</f>
        <v>1</v>
      </c>
      <c r="H3295">
        <f t="shared" si="51"/>
        <v>1</v>
      </c>
      <c r="I3295" s="105">
        <f>'Marginal Energy Prices'!C3293/1000</f>
        <v>5.4832907472006878E-2</v>
      </c>
    </row>
    <row r="3296" spans="1:9" x14ac:dyDescent="0.25">
      <c r="A3296">
        <f>HourMap!F3293</f>
        <v>2</v>
      </c>
      <c r="B3296">
        <f>HourMap!H3293</f>
        <v>0</v>
      </c>
      <c r="C3296">
        <f>'2020 Load Shapes'!A3297</f>
        <v>3290</v>
      </c>
      <c r="D3296">
        <f>'2020 Load Shapes'!B3297</f>
        <v>0</v>
      </c>
      <c r="E3296">
        <f>IF(B3296=0,VLOOKUP(DataSet!A3296+1,'Vehicle Availability'!$B$7:$D$30,2),VLOOKUP(DataSet!A3296+1,'Vehicle Availability'!$B$7:$D$30,3))</f>
        <v>1</v>
      </c>
      <c r="F3296">
        <f>'2020 Load Shapes'!C3297</f>
        <v>3.3</v>
      </c>
      <c r="G3296">
        <f>IF(B3296=0,VLOOKUP(DataSet!A3296+1,'Vehicle Availability'!$B$39:$D$62,2),VLOOKUP(DataSet!A3296+1,'Vehicle Availability'!$B$39:$D$62,3))</f>
        <v>1</v>
      </c>
      <c r="H3296">
        <f t="shared" si="51"/>
        <v>1</v>
      </c>
      <c r="I3296" s="105">
        <f>'Marginal Energy Prices'!C3294/1000</f>
        <v>5.1894905782813465E-2</v>
      </c>
    </row>
    <row r="3297" spans="1:9" x14ac:dyDescent="0.25">
      <c r="A3297">
        <f>HourMap!F3294</f>
        <v>3</v>
      </c>
      <c r="B3297">
        <f>HourMap!H3294</f>
        <v>0</v>
      </c>
      <c r="C3297">
        <f>'2020 Load Shapes'!A3298</f>
        <v>3291</v>
      </c>
      <c r="D3297">
        <f>'2020 Load Shapes'!B3298</f>
        <v>0</v>
      </c>
      <c r="E3297">
        <f>IF(B3297=0,VLOOKUP(DataSet!A3297+1,'Vehicle Availability'!$B$7:$D$30,2),VLOOKUP(DataSet!A3297+1,'Vehicle Availability'!$B$7:$D$30,3))</f>
        <v>1</v>
      </c>
      <c r="F3297">
        <f>'2020 Load Shapes'!C3298</f>
        <v>2.2842105263157886</v>
      </c>
      <c r="G3297">
        <f>IF(B3297=0,VLOOKUP(DataSet!A3297+1,'Vehicle Availability'!$B$39:$D$62,2),VLOOKUP(DataSet!A3297+1,'Vehicle Availability'!$B$39:$D$62,3))</f>
        <v>1</v>
      </c>
      <c r="H3297">
        <f t="shared" si="51"/>
        <v>1</v>
      </c>
      <c r="I3297" s="105">
        <f>'Marginal Energy Prices'!C3295/1000</f>
        <v>5.4573054446266138E-2</v>
      </c>
    </row>
    <row r="3298" spans="1:9" x14ac:dyDescent="0.25">
      <c r="A3298">
        <f>HourMap!F3295</f>
        <v>4</v>
      </c>
      <c r="B3298">
        <f>HourMap!H3295</f>
        <v>0</v>
      </c>
      <c r="C3298">
        <f>'2020 Load Shapes'!A3299</f>
        <v>3292</v>
      </c>
      <c r="D3298">
        <f>'2020 Load Shapes'!B3299</f>
        <v>0</v>
      </c>
      <c r="E3298">
        <f>IF(B3298=0,VLOOKUP(DataSet!A3298+1,'Vehicle Availability'!$B$7:$D$30,2),VLOOKUP(DataSet!A3298+1,'Vehicle Availability'!$B$7:$D$30,3))</f>
        <v>1</v>
      </c>
      <c r="F3298">
        <f>'2020 Load Shapes'!C3299</f>
        <v>0</v>
      </c>
      <c r="G3298">
        <f>IF(B3298=0,VLOOKUP(DataSet!A3298+1,'Vehicle Availability'!$B$39:$D$62,2),VLOOKUP(DataSet!A3298+1,'Vehicle Availability'!$B$39:$D$62,3))</f>
        <v>1</v>
      </c>
      <c r="H3298">
        <f t="shared" si="51"/>
        <v>1</v>
      </c>
      <c r="I3298" s="105">
        <f>'Marginal Energy Prices'!C3296/1000</f>
        <v>5.5085438079575048E-2</v>
      </c>
    </row>
    <row r="3299" spans="1:9" x14ac:dyDescent="0.25">
      <c r="A3299">
        <f>HourMap!F3296</f>
        <v>5</v>
      </c>
      <c r="B3299">
        <f>HourMap!H3296</f>
        <v>0</v>
      </c>
      <c r="C3299">
        <f>'2020 Load Shapes'!A3300</f>
        <v>3293</v>
      </c>
      <c r="D3299">
        <f>'2020 Load Shapes'!B3300</f>
        <v>0</v>
      </c>
      <c r="E3299">
        <f>IF(B3299=0,VLOOKUP(DataSet!A3299+1,'Vehicle Availability'!$B$7:$D$30,2),VLOOKUP(DataSet!A3299+1,'Vehicle Availability'!$B$7:$D$30,3))</f>
        <v>1</v>
      </c>
      <c r="F3299">
        <f>'2020 Load Shapes'!C3300</f>
        <v>0</v>
      </c>
      <c r="G3299">
        <f>IF(B3299=0,VLOOKUP(DataSet!A3299+1,'Vehicle Availability'!$B$39:$D$62,2),VLOOKUP(DataSet!A3299+1,'Vehicle Availability'!$B$39:$D$62,3))</f>
        <v>1</v>
      </c>
      <c r="H3299">
        <f t="shared" si="51"/>
        <v>1</v>
      </c>
      <c r="I3299" s="105">
        <f>'Marginal Energy Prices'!C3297/1000</f>
        <v>6.5949926500773831E-2</v>
      </c>
    </row>
    <row r="3300" spans="1:9" x14ac:dyDescent="0.25">
      <c r="A3300">
        <f>HourMap!F3297</f>
        <v>6</v>
      </c>
      <c r="B3300">
        <f>HourMap!H3297</f>
        <v>0</v>
      </c>
      <c r="C3300">
        <f>'2020 Load Shapes'!A3301</f>
        <v>3294</v>
      </c>
      <c r="D3300">
        <f>'2020 Load Shapes'!B3301</f>
        <v>0</v>
      </c>
      <c r="E3300">
        <f>IF(B3300=0,VLOOKUP(DataSet!A3300+1,'Vehicle Availability'!$B$7:$D$30,2),VLOOKUP(DataSet!A3300+1,'Vehicle Availability'!$B$7:$D$30,3))</f>
        <v>0</v>
      </c>
      <c r="F3300">
        <f>'2020 Load Shapes'!C3301</f>
        <v>0</v>
      </c>
      <c r="G3300">
        <f>IF(B3300=0,VLOOKUP(DataSet!A3300+1,'Vehicle Availability'!$B$39:$D$62,2),VLOOKUP(DataSet!A3300+1,'Vehicle Availability'!$B$39:$D$62,3))</f>
        <v>0</v>
      </c>
      <c r="H3300">
        <f t="shared" si="51"/>
        <v>0</v>
      </c>
      <c r="I3300" s="105">
        <f>'Marginal Energy Prices'!C3298/1000</f>
        <v>7.3165602380258835E-2</v>
      </c>
    </row>
    <row r="3301" spans="1:9" x14ac:dyDescent="0.25">
      <c r="A3301">
        <f>HourMap!F3298</f>
        <v>7</v>
      </c>
      <c r="B3301">
        <f>HourMap!H3298</f>
        <v>0</v>
      </c>
      <c r="C3301">
        <f>'2020 Load Shapes'!A3302</f>
        <v>3295</v>
      </c>
      <c r="D3301">
        <f>'2020 Load Shapes'!B3302</f>
        <v>0</v>
      </c>
      <c r="E3301">
        <f>IF(B3301=0,VLOOKUP(DataSet!A3301+1,'Vehicle Availability'!$B$7:$D$30,2),VLOOKUP(DataSet!A3301+1,'Vehicle Availability'!$B$7:$D$30,3))</f>
        <v>0</v>
      </c>
      <c r="F3301">
        <f>'2020 Load Shapes'!C3302</f>
        <v>0</v>
      </c>
      <c r="G3301">
        <f>IF(B3301=0,VLOOKUP(DataSet!A3301+1,'Vehicle Availability'!$B$39:$D$62,2),VLOOKUP(DataSet!A3301+1,'Vehicle Availability'!$B$39:$D$62,3))</f>
        <v>0</v>
      </c>
      <c r="H3301">
        <f t="shared" si="51"/>
        <v>0</v>
      </c>
      <c r="I3301" s="105">
        <f>'Marginal Energy Prices'!C3299/1000</f>
        <v>6.7464181952329991E-2</v>
      </c>
    </row>
    <row r="3302" spans="1:9" x14ac:dyDescent="0.25">
      <c r="A3302">
        <f>HourMap!F3299</f>
        <v>8</v>
      </c>
      <c r="B3302">
        <f>HourMap!H3299</f>
        <v>0</v>
      </c>
      <c r="C3302">
        <f>'2020 Load Shapes'!A3303</f>
        <v>3296</v>
      </c>
      <c r="D3302">
        <f>'2020 Load Shapes'!B3303</f>
        <v>0</v>
      </c>
      <c r="E3302">
        <f>IF(B3302=0,VLOOKUP(DataSet!A3302+1,'Vehicle Availability'!$B$7:$D$30,2),VLOOKUP(DataSet!A3302+1,'Vehicle Availability'!$B$7:$D$30,3))</f>
        <v>0</v>
      </c>
      <c r="F3302">
        <f>'2020 Load Shapes'!C3303</f>
        <v>0</v>
      </c>
      <c r="G3302">
        <f>IF(B3302=0,VLOOKUP(DataSet!A3302+1,'Vehicle Availability'!$B$39:$D$62,2),VLOOKUP(DataSet!A3302+1,'Vehicle Availability'!$B$39:$D$62,3))</f>
        <v>0</v>
      </c>
      <c r="H3302">
        <f t="shared" si="51"/>
        <v>0</v>
      </c>
      <c r="I3302" s="105">
        <f>'Marginal Energy Prices'!C3300/1000</f>
        <v>0</v>
      </c>
    </row>
    <row r="3303" spans="1:9" x14ac:dyDescent="0.25">
      <c r="A3303">
        <f>HourMap!F3300</f>
        <v>9</v>
      </c>
      <c r="B3303">
        <f>HourMap!H3300</f>
        <v>0</v>
      </c>
      <c r="C3303">
        <f>'2020 Load Shapes'!A3304</f>
        <v>3297</v>
      </c>
      <c r="D3303">
        <f>'2020 Load Shapes'!B3304</f>
        <v>0</v>
      </c>
      <c r="E3303">
        <f>IF(B3303=0,VLOOKUP(DataSet!A3303+1,'Vehicle Availability'!$B$7:$D$30,2),VLOOKUP(DataSet!A3303+1,'Vehicle Availability'!$B$7:$D$30,3))</f>
        <v>0</v>
      </c>
      <c r="F3303">
        <f>'2020 Load Shapes'!C3304</f>
        <v>0</v>
      </c>
      <c r="G3303">
        <f>IF(B3303=0,VLOOKUP(DataSet!A3303+1,'Vehicle Availability'!$B$39:$D$62,2),VLOOKUP(DataSet!A3303+1,'Vehicle Availability'!$B$39:$D$62,3))</f>
        <v>0</v>
      </c>
      <c r="H3303">
        <f t="shared" si="51"/>
        <v>0</v>
      </c>
      <c r="I3303" s="105">
        <f>'Marginal Energy Prices'!C3301/1000</f>
        <v>0</v>
      </c>
    </row>
    <row r="3304" spans="1:9" x14ac:dyDescent="0.25">
      <c r="A3304">
        <f>HourMap!F3301</f>
        <v>10</v>
      </c>
      <c r="B3304">
        <f>HourMap!H3301</f>
        <v>0</v>
      </c>
      <c r="C3304">
        <f>'2020 Load Shapes'!A3305</f>
        <v>3298</v>
      </c>
      <c r="D3304">
        <f>'2020 Load Shapes'!B3305</f>
        <v>0</v>
      </c>
      <c r="E3304">
        <f>IF(B3304=0,VLOOKUP(DataSet!A3304+1,'Vehicle Availability'!$B$7:$D$30,2),VLOOKUP(DataSet!A3304+1,'Vehicle Availability'!$B$7:$D$30,3))</f>
        <v>0</v>
      </c>
      <c r="F3304">
        <f>'2020 Load Shapes'!C3305</f>
        <v>0</v>
      </c>
      <c r="G3304">
        <f>IF(B3304=0,VLOOKUP(DataSet!A3304+1,'Vehicle Availability'!$B$39:$D$62,2),VLOOKUP(DataSet!A3304+1,'Vehicle Availability'!$B$39:$D$62,3))</f>
        <v>0</v>
      </c>
      <c r="H3304">
        <f t="shared" si="51"/>
        <v>0</v>
      </c>
      <c r="I3304" s="105">
        <f>'Marginal Energy Prices'!C3302/1000</f>
        <v>0</v>
      </c>
    </row>
    <row r="3305" spans="1:9" x14ac:dyDescent="0.25">
      <c r="A3305">
        <f>HourMap!F3302</f>
        <v>11</v>
      </c>
      <c r="B3305">
        <f>HourMap!H3302</f>
        <v>0</v>
      </c>
      <c r="C3305">
        <f>'2020 Load Shapes'!A3306</f>
        <v>3299</v>
      </c>
      <c r="D3305">
        <f>'2020 Load Shapes'!B3306</f>
        <v>0</v>
      </c>
      <c r="E3305">
        <f>IF(B3305=0,VLOOKUP(DataSet!A3305+1,'Vehicle Availability'!$B$7:$D$30,2),VLOOKUP(DataSet!A3305+1,'Vehicle Availability'!$B$7:$D$30,3))</f>
        <v>0</v>
      </c>
      <c r="F3305">
        <f>'2020 Load Shapes'!C3306</f>
        <v>0</v>
      </c>
      <c r="G3305">
        <f>IF(B3305=0,VLOOKUP(DataSet!A3305+1,'Vehicle Availability'!$B$39:$D$62,2),VLOOKUP(DataSet!A3305+1,'Vehicle Availability'!$B$39:$D$62,3))</f>
        <v>0</v>
      </c>
      <c r="H3305">
        <f t="shared" si="51"/>
        <v>0</v>
      </c>
      <c r="I3305" s="105">
        <f>'Marginal Energy Prices'!C3303/1000</f>
        <v>0</v>
      </c>
    </row>
    <row r="3306" spans="1:9" x14ac:dyDescent="0.25">
      <c r="A3306">
        <f>HourMap!F3303</f>
        <v>12</v>
      </c>
      <c r="B3306">
        <f>HourMap!H3303</f>
        <v>0</v>
      </c>
      <c r="C3306">
        <f>'2020 Load Shapes'!A3307</f>
        <v>3300</v>
      </c>
      <c r="D3306">
        <f>'2020 Load Shapes'!B3307</f>
        <v>0</v>
      </c>
      <c r="E3306">
        <f>IF(B3306=0,VLOOKUP(DataSet!A3306+1,'Vehicle Availability'!$B$7:$D$30,2),VLOOKUP(DataSet!A3306+1,'Vehicle Availability'!$B$7:$D$30,3))</f>
        <v>0</v>
      </c>
      <c r="F3306">
        <f>'2020 Load Shapes'!C3307</f>
        <v>0</v>
      </c>
      <c r="G3306">
        <f>IF(B3306=0,VLOOKUP(DataSet!A3306+1,'Vehicle Availability'!$B$39:$D$62,2),VLOOKUP(DataSet!A3306+1,'Vehicle Availability'!$B$39:$D$62,3))</f>
        <v>0</v>
      </c>
      <c r="H3306">
        <f t="shared" si="51"/>
        <v>0</v>
      </c>
      <c r="I3306" s="105">
        <f>'Marginal Energy Prices'!C3304/1000</f>
        <v>0</v>
      </c>
    </row>
    <row r="3307" spans="1:9" x14ac:dyDescent="0.25">
      <c r="A3307">
        <f>HourMap!F3304</f>
        <v>13</v>
      </c>
      <c r="B3307">
        <f>HourMap!H3304</f>
        <v>0</v>
      </c>
      <c r="C3307">
        <f>'2020 Load Shapes'!A3308</f>
        <v>3301</v>
      </c>
      <c r="D3307">
        <f>'2020 Load Shapes'!B3308</f>
        <v>0</v>
      </c>
      <c r="E3307">
        <f>IF(B3307=0,VLOOKUP(DataSet!A3307+1,'Vehicle Availability'!$B$7:$D$30,2),VLOOKUP(DataSet!A3307+1,'Vehicle Availability'!$B$7:$D$30,3))</f>
        <v>0</v>
      </c>
      <c r="F3307">
        <f>'2020 Load Shapes'!C3308</f>
        <v>0</v>
      </c>
      <c r="G3307">
        <f>IF(B3307=0,VLOOKUP(DataSet!A3307+1,'Vehicle Availability'!$B$39:$D$62,2),VLOOKUP(DataSet!A3307+1,'Vehicle Availability'!$B$39:$D$62,3))</f>
        <v>0</v>
      </c>
      <c r="H3307">
        <f t="shared" si="51"/>
        <v>0</v>
      </c>
      <c r="I3307" s="105">
        <f>'Marginal Energy Prices'!C3305/1000</f>
        <v>0</v>
      </c>
    </row>
    <row r="3308" spans="1:9" x14ac:dyDescent="0.25">
      <c r="A3308">
        <f>HourMap!F3305</f>
        <v>14</v>
      </c>
      <c r="B3308">
        <f>HourMap!H3305</f>
        <v>0</v>
      </c>
      <c r="C3308">
        <f>'2020 Load Shapes'!A3309</f>
        <v>3302</v>
      </c>
      <c r="D3308">
        <f>'2020 Load Shapes'!B3309</f>
        <v>0</v>
      </c>
      <c r="E3308">
        <f>IF(B3308=0,VLOOKUP(DataSet!A3308+1,'Vehicle Availability'!$B$7:$D$30,2),VLOOKUP(DataSet!A3308+1,'Vehicle Availability'!$B$7:$D$30,3))</f>
        <v>0</v>
      </c>
      <c r="F3308">
        <f>'2020 Load Shapes'!C3309</f>
        <v>0</v>
      </c>
      <c r="G3308">
        <f>IF(B3308=0,VLOOKUP(DataSet!A3308+1,'Vehicle Availability'!$B$39:$D$62,2),VLOOKUP(DataSet!A3308+1,'Vehicle Availability'!$B$39:$D$62,3))</f>
        <v>0</v>
      </c>
      <c r="H3308">
        <f t="shared" si="51"/>
        <v>0</v>
      </c>
      <c r="I3308" s="105">
        <f>'Marginal Energy Prices'!C3306/1000</f>
        <v>0</v>
      </c>
    </row>
    <row r="3309" spans="1:9" x14ac:dyDescent="0.25">
      <c r="A3309">
        <f>HourMap!F3306</f>
        <v>15</v>
      </c>
      <c r="B3309">
        <f>HourMap!H3306</f>
        <v>0</v>
      </c>
      <c r="C3309">
        <f>'2020 Load Shapes'!A3310</f>
        <v>3303</v>
      </c>
      <c r="D3309">
        <f>'2020 Load Shapes'!B3310</f>
        <v>0</v>
      </c>
      <c r="E3309">
        <f>IF(B3309=0,VLOOKUP(DataSet!A3309+1,'Vehicle Availability'!$B$7:$D$30,2),VLOOKUP(DataSet!A3309+1,'Vehicle Availability'!$B$7:$D$30,3))</f>
        <v>0</v>
      </c>
      <c r="F3309">
        <f>'2020 Load Shapes'!C3310</f>
        <v>0</v>
      </c>
      <c r="G3309">
        <f>IF(B3309=0,VLOOKUP(DataSet!A3309+1,'Vehicle Availability'!$B$39:$D$62,2),VLOOKUP(DataSet!A3309+1,'Vehicle Availability'!$B$39:$D$62,3))</f>
        <v>0</v>
      </c>
      <c r="H3309">
        <f t="shared" si="51"/>
        <v>0</v>
      </c>
      <c r="I3309" s="105">
        <f>'Marginal Energy Prices'!C3307/1000</f>
        <v>0</v>
      </c>
    </row>
    <row r="3310" spans="1:9" x14ac:dyDescent="0.25">
      <c r="A3310">
        <f>HourMap!F3307</f>
        <v>16</v>
      </c>
      <c r="B3310">
        <f>HourMap!H3307</f>
        <v>0</v>
      </c>
      <c r="C3310">
        <f>'2020 Load Shapes'!A3311</f>
        <v>3304</v>
      </c>
      <c r="D3310">
        <f>'2020 Load Shapes'!B3311</f>
        <v>0</v>
      </c>
      <c r="E3310">
        <f>IF(B3310=0,VLOOKUP(DataSet!A3310+1,'Vehicle Availability'!$B$7:$D$30,2),VLOOKUP(DataSet!A3310+1,'Vehicle Availability'!$B$7:$D$30,3))</f>
        <v>0</v>
      </c>
      <c r="F3310">
        <f>'2020 Load Shapes'!C3311</f>
        <v>0</v>
      </c>
      <c r="G3310">
        <f>IF(B3310=0,VLOOKUP(DataSet!A3310+1,'Vehicle Availability'!$B$39:$D$62,2),VLOOKUP(DataSet!A3310+1,'Vehicle Availability'!$B$39:$D$62,3))</f>
        <v>0</v>
      </c>
      <c r="H3310">
        <f t="shared" si="51"/>
        <v>0</v>
      </c>
      <c r="I3310" s="105">
        <f>'Marginal Energy Prices'!C3308/1000</f>
        <v>0</v>
      </c>
    </row>
    <row r="3311" spans="1:9" x14ac:dyDescent="0.25">
      <c r="A3311">
        <f>HourMap!F3308</f>
        <v>17</v>
      </c>
      <c r="B3311">
        <f>HourMap!H3308</f>
        <v>0</v>
      </c>
      <c r="C3311">
        <f>'2020 Load Shapes'!A3312</f>
        <v>3305</v>
      </c>
      <c r="D3311">
        <f>'2020 Load Shapes'!B3312</f>
        <v>0</v>
      </c>
      <c r="E3311">
        <f>IF(B3311=0,VLOOKUP(DataSet!A3311+1,'Vehicle Availability'!$B$7:$D$30,2),VLOOKUP(DataSet!A3311+1,'Vehicle Availability'!$B$7:$D$30,3))</f>
        <v>1</v>
      </c>
      <c r="F3311">
        <f>'2020 Load Shapes'!C3312</f>
        <v>1.5010526315789483</v>
      </c>
      <c r="G3311">
        <f>IF(B3311=0,VLOOKUP(DataSet!A3311+1,'Vehicle Availability'!$B$39:$D$62,2),VLOOKUP(DataSet!A3311+1,'Vehicle Availability'!$B$39:$D$62,3))</f>
        <v>1</v>
      </c>
      <c r="H3311">
        <f t="shared" si="51"/>
        <v>0</v>
      </c>
      <c r="I3311" s="105">
        <f>'Marginal Energy Prices'!C3309/1000</f>
        <v>0</v>
      </c>
    </row>
    <row r="3312" spans="1:9" x14ac:dyDescent="0.25">
      <c r="A3312">
        <f>HourMap!F3309</f>
        <v>18</v>
      </c>
      <c r="B3312">
        <f>HourMap!H3309</f>
        <v>0</v>
      </c>
      <c r="C3312">
        <f>'2020 Load Shapes'!A3313</f>
        <v>3306</v>
      </c>
      <c r="D3312">
        <f>'2020 Load Shapes'!B3313</f>
        <v>0</v>
      </c>
      <c r="E3312">
        <f>IF(B3312=0,VLOOKUP(DataSet!A3312+1,'Vehicle Availability'!$B$7:$D$30,2),VLOOKUP(DataSet!A3312+1,'Vehicle Availability'!$B$7:$D$30,3))</f>
        <v>1</v>
      </c>
      <c r="F3312">
        <f>'2020 Load Shapes'!C3313</f>
        <v>0</v>
      </c>
      <c r="G3312">
        <f>IF(B3312=0,VLOOKUP(DataSet!A3312+1,'Vehicle Availability'!$B$39:$D$62,2),VLOOKUP(DataSet!A3312+1,'Vehicle Availability'!$B$39:$D$62,3))</f>
        <v>1</v>
      </c>
      <c r="H3312">
        <f t="shared" si="51"/>
        <v>0</v>
      </c>
      <c r="I3312" s="105">
        <f>'Marginal Energy Prices'!C3310/1000</f>
        <v>7.1235804854042101E-2</v>
      </c>
    </row>
    <row r="3313" spans="1:9" x14ac:dyDescent="0.25">
      <c r="A3313">
        <f>HourMap!F3310</f>
        <v>19</v>
      </c>
      <c r="B3313">
        <f>HourMap!H3310</f>
        <v>0</v>
      </c>
      <c r="C3313">
        <f>'2020 Load Shapes'!A3314</f>
        <v>3307</v>
      </c>
      <c r="D3313">
        <f>'2020 Load Shapes'!B3314</f>
        <v>0</v>
      </c>
      <c r="E3313">
        <f>IF(B3313=0,VLOOKUP(DataSet!A3313+1,'Vehicle Availability'!$B$7:$D$30,2),VLOOKUP(DataSet!A3313+1,'Vehicle Availability'!$B$7:$D$30,3))</f>
        <v>1</v>
      </c>
      <c r="F3313">
        <f>'2020 Load Shapes'!C3314</f>
        <v>0</v>
      </c>
      <c r="G3313">
        <f>IF(B3313=0,VLOOKUP(DataSet!A3313+1,'Vehicle Availability'!$B$39:$D$62,2),VLOOKUP(DataSet!A3313+1,'Vehicle Availability'!$B$39:$D$62,3))</f>
        <v>1</v>
      </c>
      <c r="H3313">
        <f t="shared" si="51"/>
        <v>0</v>
      </c>
      <c r="I3313" s="105">
        <f>'Marginal Energy Prices'!C3311/1000</f>
        <v>7.9497819385810756E-2</v>
      </c>
    </row>
    <row r="3314" spans="1:9" x14ac:dyDescent="0.25">
      <c r="A3314">
        <f>HourMap!F3311</f>
        <v>20</v>
      </c>
      <c r="B3314">
        <f>HourMap!H3311</f>
        <v>0</v>
      </c>
      <c r="C3314">
        <f>'2020 Load Shapes'!A3315</f>
        <v>3308</v>
      </c>
      <c r="D3314">
        <f>'2020 Load Shapes'!B3315</f>
        <v>0</v>
      </c>
      <c r="E3314">
        <f>IF(B3314=0,VLOOKUP(DataSet!A3314+1,'Vehicle Availability'!$B$7:$D$30,2),VLOOKUP(DataSet!A3314+1,'Vehicle Availability'!$B$7:$D$30,3))</f>
        <v>1</v>
      </c>
      <c r="F3314">
        <f>'2020 Load Shapes'!C3315</f>
        <v>0</v>
      </c>
      <c r="G3314">
        <f>IF(B3314=0,VLOOKUP(DataSet!A3314+1,'Vehicle Availability'!$B$39:$D$62,2),VLOOKUP(DataSet!A3314+1,'Vehicle Availability'!$B$39:$D$62,3))</f>
        <v>1</v>
      </c>
      <c r="H3314">
        <f t="shared" si="51"/>
        <v>0</v>
      </c>
      <c r="I3314" s="105">
        <f>'Marginal Energy Prices'!C3312/1000</f>
        <v>9.5861236169314371E-2</v>
      </c>
    </row>
    <row r="3315" spans="1:9" x14ac:dyDescent="0.25">
      <c r="A3315">
        <f>HourMap!F3312</f>
        <v>21</v>
      </c>
      <c r="B3315">
        <f>HourMap!H3312</f>
        <v>0</v>
      </c>
      <c r="C3315">
        <f>'2020 Load Shapes'!A3316</f>
        <v>3309</v>
      </c>
      <c r="D3315">
        <f>'2020 Load Shapes'!B3316</f>
        <v>0</v>
      </c>
      <c r="E3315">
        <f>IF(B3315=0,VLOOKUP(DataSet!A3315+1,'Vehicle Availability'!$B$7:$D$30,2),VLOOKUP(DataSet!A3315+1,'Vehicle Availability'!$B$7:$D$30,3))</f>
        <v>1</v>
      </c>
      <c r="F3315">
        <f>'2020 Load Shapes'!C3316</f>
        <v>0</v>
      </c>
      <c r="G3315">
        <f>IF(B3315=0,VLOOKUP(DataSet!A3315+1,'Vehicle Availability'!$B$39:$D$62,2),VLOOKUP(DataSet!A3315+1,'Vehicle Availability'!$B$39:$D$62,3))</f>
        <v>1</v>
      </c>
      <c r="H3315">
        <f t="shared" si="51"/>
        <v>0</v>
      </c>
      <c r="I3315" s="105">
        <f>'Marginal Energy Prices'!C3313/1000</f>
        <v>7.9166681072170342E-2</v>
      </c>
    </row>
    <row r="3316" spans="1:9" x14ac:dyDescent="0.25">
      <c r="A3316">
        <f>HourMap!F3313</f>
        <v>22</v>
      </c>
      <c r="B3316">
        <f>HourMap!H3313</f>
        <v>0</v>
      </c>
      <c r="C3316">
        <f>'2020 Load Shapes'!A3317</f>
        <v>3310</v>
      </c>
      <c r="D3316">
        <f>'2020 Load Shapes'!B3317</f>
        <v>0</v>
      </c>
      <c r="E3316">
        <f>IF(B3316=0,VLOOKUP(DataSet!A3316+1,'Vehicle Availability'!$B$7:$D$30,2),VLOOKUP(DataSet!A3316+1,'Vehicle Availability'!$B$7:$D$30,3))</f>
        <v>1</v>
      </c>
      <c r="F3316">
        <f>'2020 Load Shapes'!C3317</f>
        <v>0</v>
      </c>
      <c r="G3316">
        <f>IF(B3316=0,VLOOKUP(DataSet!A3316+1,'Vehicle Availability'!$B$39:$D$62,2),VLOOKUP(DataSet!A3316+1,'Vehicle Availability'!$B$39:$D$62,3))</f>
        <v>1</v>
      </c>
      <c r="H3316">
        <f t="shared" si="51"/>
        <v>0</v>
      </c>
      <c r="I3316" s="105">
        <f>'Marginal Energy Prices'!C3314/1000</f>
        <v>6.4930377746262105E-2</v>
      </c>
    </row>
    <row r="3317" spans="1:9" x14ac:dyDescent="0.25">
      <c r="A3317">
        <f>HourMap!F3314</f>
        <v>23</v>
      </c>
      <c r="B3317">
        <f>HourMap!H3314</f>
        <v>0</v>
      </c>
      <c r="C3317">
        <f>'2020 Load Shapes'!A3318</f>
        <v>3311</v>
      </c>
      <c r="D3317">
        <f>'2020 Load Shapes'!B3318</f>
        <v>0</v>
      </c>
      <c r="E3317">
        <f>IF(B3317=0,VLOOKUP(DataSet!A3317+1,'Vehicle Availability'!$B$7:$D$30,2),VLOOKUP(DataSet!A3317+1,'Vehicle Availability'!$B$7:$D$30,3))</f>
        <v>1</v>
      </c>
      <c r="F3317">
        <f>'2020 Load Shapes'!C3318</f>
        <v>0</v>
      </c>
      <c r="G3317">
        <f>IF(B3317=0,VLOOKUP(DataSet!A3317+1,'Vehicle Availability'!$B$39:$D$62,2),VLOOKUP(DataSet!A3317+1,'Vehicle Availability'!$B$39:$D$62,3))</f>
        <v>1</v>
      </c>
      <c r="H3317">
        <f t="shared" si="51"/>
        <v>0</v>
      </c>
      <c r="I3317" s="105">
        <f>'Marginal Energy Prices'!C3315/1000</f>
        <v>5.7188395325675281E-2</v>
      </c>
    </row>
    <row r="3318" spans="1:9" x14ac:dyDescent="0.25">
      <c r="A3318">
        <f>HourMap!F3315</f>
        <v>0</v>
      </c>
      <c r="B3318">
        <f>HourMap!H3315</f>
        <v>0</v>
      </c>
      <c r="C3318">
        <f>'2020 Load Shapes'!A3319</f>
        <v>3312</v>
      </c>
      <c r="D3318">
        <f>'2020 Load Shapes'!B3319</f>
        <v>0</v>
      </c>
      <c r="E3318">
        <f>IF(B3318=0,VLOOKUP(DataSet!A3318+1,'Vehicle Availability'!$B$7:$D$30,2),VLOOKUP(DataSet!A3318+1,'Vehicle Availability'!$B$7:$D$30,3))</f>
        <v>1</v>
      </c>
      <c r="F3318">
        <f>'2020 Load Shapes'!C3319</f>
        <v>0</v>
      </c>
      <c r="G3318">
        <f>IF(B3318=0,VLOOKUP(DataSet!A3318+1,'Vehicle Availability'!$B$39:$D$62,2),VLOOKUP(DataSet!A3318+1,'Vehicle Availability'!$B$39:$D$62,3))</f>
        <v>1</v>
      </c>
      <c r="H3318">
        <f t="shared" si="51"/>
        <v>1</v>
      </c>
      <c r="I3318" s="105">
        <f>'Marginal Energy Prices'!C3316/1000</f>
        <v>5.9102475435983494E-2</v>
      </c>
    </row>
    <row r="3319" spans="1:9" x14ac:dyDescent="0.25">
      <c r="A3319">
        <f>HourMap!F3316</f>
        <v>1</v>
      </c>
      <c r="B3319">
        <f>HourMap!H3316</f>
        <v>0</v>
      </c>
      <c r="C3319">
        <f>'2020 Load Shapes'!A3320</f>
        <v>3313</v>
      </c>
      <c r="D3319">
        <f>'2020 Load Shapes'!B3320</f>
        <v>0</v>
      </c>
      <c r="E3319">
        <f>IF(B3319=0,VLOOKUP(DataSet!A3319+1,'Vehicle Availability'!$B$7:$D$30,2),VLOOKUP(DataSet!A3319+1,'Vehicle Availability'!$B$7:$D$30,3))</f>
        <v>1</v>
      </c>
      <c r="F3319">
        <f>'2020 Load Shapes'!C3320</f>
        <v>0</v>
      </c>
      <c r="G3319">
        <f>IF(B3319=0,VLOOKUP(DataSet!A3319+1,'Vehicle Availability'!$B$39:$D$62,2),VLOOKUP(DataSet!A3319+1,'Vehicle Availability'!$B$39:$D$62,3))</f>
        <v>1</v>
      </c>
      <c r="H3319">
        <f t="shared" si="51"/>
        <v>1</v>
      </c>
      <c r="I3319" s="105">
        <f>'Marginal Energy Prices'!C3317/1000</f>
        <v>5.7430262862603561E-2</v>
      </c>
    </row>
    <row r="3320" spans="1:9" x14ac:dyDescent="0.25">
      <c r="A3320">
        <f>HourMap!F3317</f>
        <v>2</v>
      </c>
      <c r="B3320">
        <f>HourMap!H3317</f>
        <v>0</v>
      </c>
      <c r="C3320">
        <f>'2020 Load Shapes'!A3321</f>
        <v>3314</v>
      </c>
      <c r="D3320">
        <f>'2020 Load Shapes'!B3321</f>
        <v>0</v>
      </c>
      <c r="E3320">
        <f>IF(B3320=0,VLOOKUP(DataSet!A3320+1,'Vehicle Availability'!$B$7:$D$30,2),VLOOKUP(DataSet!A3320+1,'Vehicle Availability'!$B$7:$D$30,3))</f>
        <v>1</v>
      </c>
      <c r="F3320">
        <f>'2020 Load Shapes'!C3321</f>
        <v>3.3</v>
      </c>
      <c r="G3320">
        <f>IF(B3320=0,VLOOKUP(DataSet!A3320+1,'Vehicle Availability'!$B$39:$D$62,2),VLOOKUP(DataSet!A3320+1,'Vehicle Availability'!$B$39:$D$62,3))</f>
        <v>1</v>
      </c>
      <c r="H3320">
        <f t="shared" si="51"/>
        <v>1</v>
      </c>
      <c r="I3320" s="105">
        <f>'Marginal Energy Prices'!C3318/1000</f>
        <v>5.3542578739351712E-2</v>
      </c>
    </row>
    <row r="3321" spans="1:9" x14ac:dyDescent="0.25">
      <c r="A3321">
        <f>HourMap!F3318</f>
        <v>3</v>
      </c>
      <c r="B3321">
        <f>HourMap!H3318</f>
        <v>0</v>
      </c>
      <c r="C3321">
        <f>'2020 Load Shapes'!A3322</f>
        <v>3315</v>
      </c>
      <c r="D3321">
        <f>'2020 Load Shapes'!B3322</f>
        <v>5.6884210526315799</v>
      </c>
      <c r="E3321">
        <f>IF(B3321=0,VLOOKUP(DataSet!A3321+1,'Vehicle Availability'!$B$7:$D$30,2),VLOOKUP(DataSet!A3321+1,'Vehicle Availability'!$B$7:$D$30,3))</f>
        <v>1</v>
      </c>
      <c r="F3321">
        <f>'2020 Load Shapes'!C3322</f>
        <v>3.3</v>
      </c>
      <c r="G3321">
        <f>IF(B3321=0,VLOOKUP(DataSet!A3321+1,'Vehicle Availability'!$B$39:$D$62,2),VLOOKUP(DataSet!A3321+1,'Vehicle Availability'!$B$39:$D$62,3))</f>
        <v>1</v>
      </c>
      <c r="H3321">
        <f t="shared" si="51"/>
        <v>1</v>
      </c>
      <c r="I3321" s="105">
        <f>'Marginal Energy Prices'!C3319/1000</f>
        <v>5.1583338343717255E-2</v>
      </c>
    </row>
    <row r="3322" spans="1:9" x14ac:dyDescent="0.25">
      <c r="A3322">
        <f>HourMap!F3319</f>
        <v>4</v>
      </c>
      <c r="B3322">
        <f>HourMap!H3319</f>
        <v>0</v>
      </c>
      <c r="C3322">
        <f>'2020 Load Shapes'!A3323</f>
        <v>3316</v>
      </c>
      <c r="D3322">
        <f>'2020 Load Shapes'!B3323</f>
        <v>0</v>
      </c>
      <c r="E3322">
        <f>IF(B3322=0,VLOOKUP(DataSet!A3322+1,'Vehicle Availability'!$B$7:$D$30,2),VLOOKUP(DataSet!A3322+1,'Vehicle Availability'!$B$7:$D$30,3))</f>
        <v>1</v>
      </c>
      <c r="F3322">
        <f>'2020 Load Shapes'!C3323</f>
        <v>0</v>
      </c>
      <c r="G3322">
        <f>IF(B3322=0,VLOOKUP(DataSet!A3322+1,'Vehicle Availability'!$B$39:$D$62,2),VLOOKUP(DataSet!A3322+1,'Vehicle Availability'!$B$39:$D$62,3))</f>
        <v>1</v>
      </c>
      <c r="H3322">
        <f t="shared" si="51"/>
        <v>1</v>
      </c>
      <c r="I3322" s="105">
        <f>'Marginal Energy Prices'!C3320/1000</f>
        <v>5.6257508134983501E-2</v>
      </c>
    </row>
    <row r="3323" spans="1:9" x14ac:dyDescent="0.25">
      <c r="A3323">
        <f>HourMap!F3320</f>
        <v>5</v>
      </c>
      <c r="B3323">
        <f>HourMap!H3320</f>
        <v>0</v>
      </c>
      <c r="C3323">
        <f>'2020 Load Shapes'!A3324</f>
        <v>3317</v>
      </c>
      <c r="D3323">
        <f>'2020 Load Shapes'!B3324</f>
        <v>0</v>
      </c>
      <c r="E3323">
        <f>IF(B3323=0,VLOOKUP(DataSet!A3323+1,'Vehicle Availability'!$B$7:$D$30,2),VLOOKUP(DataSet!A3323+1,'Vehicle Availability'!$B$7:$D$30,3))</f>
        <v>1</v>
      </c>
      <c r="F3323">
        <f>'2020 Load Shapes'!C3324</f>
        <v>0</v>
      </c>
      <c r="G3323">
        <f>IF(B3323=0,VLOOKUP(DataSet!A3323+1,'Vehicle Availability'!$B$39:$D$62,2),VLOOKUP(DataSet!A3323+1,'Vehicle Availability'!$B$39:$D$62,3))</f>
        <v>1</v>
      </c>
      <c r="H3323">
        <f t="shared" si="51"/>
        <v>1</v>
      </c>
      <c r="I3323" s="105">
        <f>'Marginal Energy Prices'!C3321/1000</f>
        <v>6.540215747466635E-2</v>
      </c>
    </row>
    <row r="3324" spans="1:9" x14ac:dyDescent="0.25">
      <c r="A3324">
        <f>HourMap!F3321</f>
        <v>6</v>
      </c>
      <c r="B3324">
        <f>HourMap!H3321</f>
        <v>0</v>
      </c>
      <c r="C3324">
        <f>'2020 Load Shapes'!A3325</f>
        <v>3318</v>
      </c>
      <c r="D3324">
        <f>'2020 Load Shapes'!B3325</f>
        <v>0</v>
      </c>
      <c r="E3324">
        <f>IF(B3324=0,VLOOKUP(DataSet!A3324+1,'Vehicle Availability'!$B$7:$D$30,2),VLOOKUP(DataSet!A3324+1,'Vehicle Availability'!$B$7:$D$30,3))</f>
        <v>0</v>
      </c>
      <c r="F3324">
        <f>'2020 Load Shapes'!C3325</f>
        <v>0</v>
      </c>
      <c r="G3324">
        <f>IF(B3324=0,VLOOKUP(DataSet!A3324+1,'Vehicle Availability'!$B$39:$D$62,2),VLOOKUP(DataSet!A3324+1,'Vehicle Availability'!$B$39:$D$62,3))</f>
        <v>0</v>
      </c>
      <c r="H3324">
        <f t="shared" si="51"/>
        <v>0</v>
      </c>
      <c r="I3324" s="105">
        <f>'Marginal Energy Prices'!C3322/1000</f>
        <v>6.8979813802214407E-2</v>
      </c>
    </row>
    <row r="3325" spans="1:9" x14ac:dyDescent="0.25">
      <c r="A3325">
        <f>HourMap!F3322</f>
        <v>7</v>
      </c>
      <c r="B3325">
        <f>HourMap!H3322</f>
        <v>0</v>
      </c>
      <c r="C3325">
        <f>'2020 Load Shapes'!A3326</f>
        <v>3319</v>
      </c>
      <c r="D3325">
        <f>'2020 Load Shapes'!B3326</f>
        <v>0</v>
      </c>
      <c r="E3325">
        <f>IF(B3325=0,VLOOKUP(DataSet!A3325+1,'Vehicle Availability'!$B$7:$D$30,2),VLOOKUP(DataSet!A3325+1,'Vehicle Availability'!$B$7:$D$30,3))</f>
        <v>0</v>
      </c>
      <c r="F3325">
        <f>'2020 Load Shapes'!C3326</f>
        <v>0</v>
      </c>
      <c r="G3325">
        <f>IF(B3325=0,VLOOKUP(DataSet!A3325+1,'Vehicle Availability'!$B$39:$D$62,2),VLOOKUP(DataSet!A3325+1,'Vehicle Availability'!$B$39:$D$62,3))</f>
        <v>0</v>
      </c>
      <c r="H3325">
        <f t="shared" si="51"/>
        <v>0</v>
      </c>
      <c r="I3325" s="105">
        <f>'Marginal Energy Prices'!C3323/1000</f>
        <v>6.9128094055629849E-2</v>
      </c>
    </row>
    <row r="3326" spans="1:9" x14ac:dyDescent="0.25">
      <c r="A3326">
        <f>HourMap!F3323</f>
        <v>8</v>
      </c>
      <c r="B3326">
        <f>HourMap!H3323</f>
        <v>0</v>
      </c>
      <c r="C3326">
        <f>'2020 Load Shapes'!A3327</f>
        <v>3320</v>
      </c>
      <c r="D3326">
        <f>'2020 Load Shapes'!B3327</f>
        <v>0</v>
      </c>
      <c r="E3326">
        <f>IF(B3326=0,VLOOKUP(DataSet!A3326+1,'Vehicle Availability'!$B$7:$D$30,2),VLOOKUP(DataSet!A3326+1,'Vehicle Availability'!$B$7:$D$30,3))</f>
        <v>0</v>
      </c>
      <c r="F3326">
        <f>'2020 Load Shapes'!C3327</f>
        <v>0</v>
      </c>
      <c r="G3326">
        <f>IF(B3326=0,VLOOKUP(DataSet!A3326+1,'Vehicle Availability'!$B$39:$D$62,2),VLOOKUP(DataSet!A3326+1,'Vehicle Availability'!$B$39:$D$62,3))</f>
        <v>0</v>
      </c>
      <c r="H3326">
        <f t="shared" si="51"/>
        <v>0</v>
      </c>
      <c r="I3326" s="105">
        <f>'Marginal Energy Prices'!C3324/1000</f>
        <v>0</v>
      </c>
    </row>
    <row r="3327" spans="1:9" x14ac:dyDescent="0.25">
      <c r="A3327">
        <f>HourMap!F3324</f>
        <v>9</v>
      </c>
      <c r="B3327">
        <f>HourMap!H3324</f>
        <v>0</v>
      </c>
      <c r="C3327">
        <f>'2020 Load Shapes'!A3328</f>
        <v>3321</v>
      </c>
      <c r="D3327">
        <f>'2020 Load Shapes'!B3328</f>
        <v>0</v>
      </c>
      <c r="E3327">
        <f>IF(B3327=0,VLOOKUP(DataSet!A3327+1,'Vehicle Availability'!$B$7:$D$30,2),VLOOKUP(DataSet!A3327+1,'Vehicle Availability'!$B$7:$D$30,3))</f>
        <v>0</v>
      </c>
      <c r="F3327">
        <f>'2020 Load Shapes'!C3328</f>
        <v>0</v>
      </c>
      <c r="G3327">
        <f>IF(B3327=0,VLOOKUP(DataSet!A3327+1,'Vehicle Availability'!$B$39:$D$62,2),VLOOKUP(DataSet!A3327+1,'Vehicle Availability'!$B$39:$D$62,3))</f>
        <v>0</v>
      </c>
      <c r="H3327">
        <f t="shared" si="51"/>
        <v>0</v>
      </c>
      <c r="I3327" s="105">
        <f>'Marginal Energy Prices'!C3325/1000</f>
        <v>0</v>
      </c>
    </row>
    <row r="3328" spans="1:9" x14ac:dyDescent="0.25">
      <c r="A3328">
        <f>HourMap!F3325</f>
        <v>10</v>
      </c>
      <c r="B3328">
        <f>HourMap!H3325</f>
        <v>0</v>
      </c>
      <c r="C3328">
        <f>'2020 Load Shapes'!A3329</f>
        <v>3322</v>
      </c>
      <c r="D3328">
        <f>'2020 Load Shapes'!B3329</f>
        <v>0</v>
      </c>
      <c r="E3328">
        <f>IF(B3328=0,VLOOKUP(DataSet!A3328+1,'Vehicle Availability'!$B$7:$D$30,2),VLOOKUP(DataSet!A3328+1,'Vehicle Availability'!$B$7:$D$30,3))</f>
        <v>0</v>
      </c>
      <c r="F3328">
        <f>'2020 Load Shapes'!C3329</f>
        <v>0</v>
      </c>
      <c r="G3328">
        <f>IF(B3328=0,VLOOKUP(DataSet!A3328+1,'Vehicle Availability'!$B$39:$D$62,2),VLOOKUP(DataSet!A3328+1,'Vehicle Availability'!$B$39:$D$62,3))</f>
        <v>0</v>
      </c>
      <c r="H3328">
        <f t="shared" si="51"/>
        <v>0</v>
      </c>
      <c r="I3328" s="105">
        <f>'Marginal Energy Prices'!C3326/1000</f>
        <v>0</v>
      </c>
    </row>
    <row r="3329" spans="1:9" x14ac:dyDescent="0.25">
      <c r="A3329">
        <f>HourMap!F3326</f>
        <v>11</v>
      </c>
      <c r="B3329">
        <f>HourMap!H3326</f>
        <v>0</v>
      </c>
      <c r="C3329">
        <f>'2020 Load Shapes'!A3330</f>
        <v>3323</v>
      </c>
      <c r="D3329">
        <f>'2020 Load Shapes'!B3330</f>
        <v>0</v>
      </c>
      <c r="E3329">
        <f>IF(B3329=0,VLOOKUP(DataSet!A3329+1,'Vehicle Availability'!$B$7:$D$30,2),VLOOKUP(DataSet!A3329+1,'Vehicle Availability'!$B$7:$D$30,3))</f>
        <v>0</v>
      </c>
      <c r="F3329">
        <f>'2020 Load Shapes'!C3330</f>
        <v>0</v>
      </c>
      <c r="G3329">
        <f>IF(B3329=0,VLOOKUP(DataSet!A3329+1,'Vehicle Availability'!$B$39:$D$62,2),VLOOKUP(DataSet!A3329+1,'Vehicle Availability'!$B$39:$D$62,3))</f>
        <v>0</v>
      </c>
      <c r="H3329">
        <f t="shared" si="51"/>
        <v>0</v>
      </c>
      <c r="I3329" s="105">
        <f>'Marginal Energy Prices'!C3327/1000</f>
        <v>0</v>
      </c>
    </row>
    <row r="3330" spans="1:9" x14ac:dyDescent="0.25">
      <c r="A3330">
        <f>HourMap!F3327</f>
        <v>12</v>
      </c>
      <c r="B3330">
        <f>HourMap!H3327</f>
        <v>0</v>
      </c>
      <c r="C3330">
        <f>'2020 Load Shapes'!A3331</f>
        <v>3324</v>
      </c>
      <c r="D3330">
        <f>'2020 Load Shapes'!B3331</f>
        <v>0</v>
      </c>
      <c r="E3330">
        <f>IF(B3330=0,VLOOKUP(DataSet!A3330+1,'Vehicle Availability'!$B$7:$D$30,2),VLOOKUP(DataSet!A3330+1,'Vehicle Availability'!$B$7:$D$30,3))</f>
        <v>0</v>
      </c>
      <c r="F3330">
        <f>'2020 Load Shapes'!C3331</f>
        <v>0</v>
      </c>
      <c r="G3330">
        <f>IF(B3330=0,VLOOKUP(DataSet!A3330+1,'Vehicle Availability'!$B$39:$D$62,2),VLOOKUP(DataSet!A3330+1,'Vehicle Availability'!$B$39:$D$62,3))</f>
        <v>0</v>
      </c>
      <c r="H3330">
        <f t="shared" si="51"/>
        <v>0</v>
      </c>
      <c r="I3330" s="105">
        <f>'Marginal Energy Prices'!C3328/1000</f>
        <v>0</v>
      </c>
    </row>
    <row r="3331" spans="1:9" x14ac:dyDescent="0.25">
      <c r="A3331">
        <f>HourMap!F3328</f>
        <v>13</v>
      </c>
      <c r="B3331">
        <f>HourMap!H3328</f>
        <v>0</v>
      </c>
      <c r="C3331">
        <f>'2020 Load Shapes'!A3332</f>
        <v>3325</v>
      </c>
      <c r="D3331">
        <f>'2020 Load Shapes'!B3332</f>
        <v>0</v>
      </c>
      <c r="E3331">
        <f>IF(B3331=0,VLOOKUP(DataSet!A3331+1,'Vehicle Availability'!$B$7:$D$30,2),VLOOKUP(DataSet!A3331+1,'Vehicle Availability'!$B$7:$D$30,3))</f>
        <v>0</v>
      </c>
      <c r="F3331">
        <f>'2020 Load Shapes'!C3332</f>
        <v>0</v>
      </c>
      <c r="G3331">
        <f>IF(B3331=0,VLOOKUP(DataSet!A3331+1,'Vehicle Availability'!$B$39:$D$62,2),VLOOKUP(DataSet!A3331+1,'Vehicle Availability'!$B$39:$D$62,3))</f>
        <v>0</v>
      </c>
      <c r="H3331">
        <f t="shared" si="51"/>
        <v>0</v>
      </c>
      <c r="I3331" s="105">
        <f>'Marginal Energy Prices'!C3329/1000</f>
        <v>0</v>
      </c>
    </row>
    <row r="3332" spans="1:9" x14ac:dyDescent="0.25">
      <c r="A3332">
        <f>HourMap!F3329</f>
        <v>14</v>
      </c>
      <c r="B3332">
        <f>HourMap!H3329</f>
        <v>0</v>
      </c>
      <c r="C3332">
        <f>'2020 Load Shapes'!A3333</f>
        <v>3326</v>
      </c>
      <c r="D3332">
        <f>'2020 Load Shapes'!B3333</f>
        <v>0</v>
      </c>
      <c r="E3332">
        <f>IF(B3332=0,VLOOKUP(DataSet!A3332+1,'Vehicle Availability'!$B$7:$D$30,2),VLOOKUP(DataSet!A3332+1,'Vehicle Availability'!$B$7:$D$30,3))</f>
        <v>0</v>
      </c>
      <c r="F3332">
        <f>'2020 Load Shapes'!C3333</f>
        <v>0</v>
      </c>
      <c r="G3332">
        <f>IF(B3332=0,VLOOKUP(DataSet!A3332+1,'Vehicle Availability'!$B$39:$D$62,2),VLOOKUP(DataSet!A3332+1,'Vehicle Availability'!$B$39:$D$62,3))</f>
        <v>0</v>
      </c>
      <c r="H3332">
        <f t="shared" si="51"/>
        <v>0</v>
      </c>
      <c r="I3332" s="105">
        <f>'Marginal Energy Prices'!C3330/1000</f>
        <v>0</v>
      </c>
    </row>
    <row r="3333" spans="1:9" x14ac:dyDescent="0.25">
      <c r="A3333">
        <f>HourMap!F3330</f>
        <v>15</v>
      </c>
      <c r="B3333">
        <f>HourMap!H3330</f>
        <v>0</v>
      </c>
      <c r="C3333">
        <f>'2020 Load Shapes'!A3334</f>
        <v>3327</v>
      </c>
      <c r="D3333">
        <f>'2020 Load Shapes'!B3334</f>
        <v>0</v>
      </c>
      <c r="E3333">
        <f>IF(B3333=0,VLOOKUP(DataSet!A3333+1,'Vehicle Availability'!$B$7:$D$30,2),VLOOKUP(DataSet!A3333+1,'Vehicle Availability'!$B$7:$D$30,3))</f>
        <v>0</v>
      </c>
      <c r="F3333">
        <f>'2020 Load Shapes'!C3334</f>
        <v>0</v>
      </c>
      <c r="G3333">
        <f>IF(B3333=0,VLOOKUP(DataSet!A3333+1,'Vehicle Availability'!$B$39:$D$62,2),VLOOKUP(DataSet!A3333+1,'Vehicle Availability'!$B$39:$D$62,3))</f>
        <v>0</v>
      </c>
      <c r="H3333">
        <f t="shared" si="51"/>
        <v>0</v>
      </c>
      <c r="I3333" s="105">
        <f>'Marginal Energy Prices'!C3331/1000</f>
        <v>0</v>
      </c>
    </row>
    <row r="3334" spans="1:9" x14ac:dyDescent="0.25">
      <c r="A3334">
        <f>HourMap!F3331</f>
        <v>16</v>
      </c>
      <c r="B3334">
        <f>HourMap!H3331</f>
        <v>0</v>
      </c>
      <c r="C3334">
        <f>'2020 Load Shapes'!A3335</f>
        <v>3328</v>
      </c>
      <c r="D3334">
        <f>'2020 Load Shapes'!B3335</f>
        <v>0</v>
      </c>
      <c r="E3334">
        <f>IF(B3334=0,VLOOKUP(DataSet!A3334+1,'Vehicle Availability'!$B$7:$D$30,2),VLOOKUP(DataSet!A3334+1,'Vehicle Availability'!$B$7:$D$30,3))</f>
        <v>0</v>
      </c>
      <c r="F3334">
        <f>'2020 Load Shapes'!C3335</f>
        <v>0</v>
      </c>
      <c r="G3334">
        <f>IF(B3334=0,VLOOKUP(DataSet!A3334+1,'Vehicle Availability'!$B$39:$D$62,2),VLOOKUP(DataSet!A3334+1,'Vehicle Availability'!$B$39:$D$62,3))</f>
        <v>0</v>
      </c>
      <c r="H3334">
        <f t="shared" si="51"/>
        <v>0</v>
      </c>
      <c r="I3334" s="105">
        <f>'Marginal Energy Prices'!C3332/1000</f>
        <v>0</v>
      </c>
    </row>
    <row r="3335" spans="1:9" x14ac:dyDescent="0.25">
      <c r="A3335">
        <f>HourMap!F3332</f>
        <v>17</v>
      </c>
      <c r="B3335">
        <f>HourMap!H3332</f>
        <v>0</v>
      </c>
      <c r="C3335">
        <f>'2020 Load Shapes'!A3336</f>
        <v>3329</v>
      </c>
      <c r="D3335">
        <f>'2020 Load Shapes'!B3336</f>
        <v>0</v>
      </c>
      <c r="E3335">
        <f>IF(B3335=0,VLOOKUP(DataSet!A3335+1,'Vehicle Availability'!$B$7:$D$30,2),VLOOKUP(DataSet!A3335+1,'Vehicle Availability'!$B$7:$D$30,3))</f>
        <v>1</v>
      </c>
      <c r="F3335">
        <f>'2020 Load Shapes'!C3336</f>
        <v>0</v>
      </c>
      <c r="G3335">
        <f>IF(B3335=0,VLOOKUP(DataSet!A3335+1,'Vehicle Availability'!$B$39:$D$62,2),VLOOKUP(DataSet!A3335+1,'Vehicle Availability'!$B$39:$D$62,3))</f>
        <v>1</v>
      </c>
      <c r="H3335">
        <f t="shared" si="51"/>
        <v>0</v>
      </c>
      <c r="I3335" s="105">
        <f>'Marginal Energy Prices'!C3333/1000</f>
        <v>0</v>
      </c>
    </row>
    <row r="3336" spans="1:9" x14ac:dyDescent="0.25">
      <c r="A3336">
        <f>HourMap!F3333</f>
        <v>18</v>
      </c>
      <c r="B3336">
        <f>HourMap!H3333</f>
        <v>0</v>
      </c>
      <c r="C3336">
        <f>'2020 Load Shapes'!A3337</f>
        <v>3330</v>
      </c>
      <c r="D3336">
        <f>'2020 Load Shapes'!B3337</f>
        <v>0</v>
      </c>
      <c r="E3336">
        <f>IF(B3336=0,VLOOKUP(DataSet!A3336+1,'Vehicle Availability'!$B$7:$D$30,2),VLOOKUP(DataSet!A3336+1,'Vehicle Availability'!$B$7:$D$30,3))</f>
        <v>1</v>
      </c>
      <c r="F3336">
        <f>'2020 Load Shapes'!C3337</f>
        <v>0</v>
      </c>
      <c r="G3336">
        <f>IF(B3336=0,VLOOKUP(DataSet!A3336+1,'Vehicle Availability'!$B$39:$D$62,2),VLOOKUP(DataSet!A3336+1,'Vehicle Availability'!$B$39:$D$62,3))</f>
        <v>1</v>
      </c>
      <c r="H3336">
        <f t="shared" ref="H3336:H3399" si="52">IF(B3336=0,A3336&lt;=5,A3336&lt;=13)*1</f>
        <v>0</v>
      </c>
      <c r="I3336" s="105">
        <f>'Marginal Energy Prices'!C3334/1000</f>
        <v>6.615490488259182E-2</v>
      </c>
    </row>
    <row r="3337" spans="1:9" x14ac:dyDescent="0.25">
      <c r="A3337">
        <f>HourMap!F3334</f>
        <v>19</v>
      </c>
      <c r="B3337">
        <f>HourMap!H3334</f>
        <v>0</v>
      </c>
      <c r="C3337">
        <f>'2020 Load Shapes'!A3338</f>
        <v>3331</v>
      </c>
      <c r="D3337">
        <f>'2020 Load Shapes'!B3338</f>
        <v>0</v>
      </c>
      <c r="E3337">
        <f>IF(B3337=0,VLOOKUP(DataSet!A3337+1,'Vehicle Availability'!$B$7:$D$30,2),VLOOKUP(DataSet!A3337+1,'Vehicle Availability'!$B$7:$D$30,3))</f>
        <v>1</v>
      </c>
      <c r="F3337">
        <f>'2020 Load Shapes'!C3338</f>
        <v>0</v>
      </c>
      <c r="G3337">
        <f>IF(B3337=0,VLOOKUP(DataSet!A3337+1,'Vehicle Availability'!$B$39:$D$62,2),VLOOKUP(DataSet!A3337+1,'Vehicle Availability'!$B$39:$D$62,3))</f>
        <v>1</v>
      </c>
      <c r="H3337">
        <f t="shared" si="52"/>
        <v>0</v>
      </c>
      <c r="I3337" s="105">
        <f>'Marginal Energy Prices'!C3335/1000</f>
        <v>7.3149631085308475E-2</v>
      </c>
    </row>
    <row r="3338" spans="1:9" x14ac:dyDescent="0.25">
      <c r="A3338">
        <f>HourMap!F3335</f>
        <v>20</v>
      </c>
      <c r="B3338">
        <f>HourMap!H3335</f>
        <v>0</v>
      </c>
      <c r="C3338">
        <f>'2020 Load Shapes'!A3339</f>
        <v>3332</v>
      </c>
      <c r="D3338">
        <f>'2020 Load Shapes'!B3339</f>
        <v>0</v>
      </c>
      <c r="E3338">
        <f>IF(B3338=0,VLOOKUP(DataSet!A3338+1,'Vehicle Availability'!$B$7:$D$30,2),VLOOKUP(DataSet!A3338+1,'Vehicle Availability'!$B$7:$D$30,3))</f>
        <v>1</v>
      </c>
      <c r="F3338">
        <f>'2020 Load Shapes'!C3339</f>
        <v>0</v>
      </c>
      <c r="G3338">
        <f>IF(B3338=0,VLOOKUP(DataSet!A3338+1,'Vehicle Availability'!$B$39:$D$62,2),VLOOKUP(DataSet!A3338+1,'Vehicle Availability'!$B$39:$D$62,3))</f>
        <v>1</v>
      </c>
      <c r="H3338">
        <f t="shared" si="52"/>
        <v>0</v>
      </c>
      <c r="I3338" s="105">
        <f>'Marginal Energy Prices'!C3336/1000</f>
        <v>8.5702468089525585E-2</v>
      </c>
    </row>
    <row r="3339" spans="1:9" x14ac:dyDescent="0.25">
      <c r="A3339">
        <f>HourMap!F3336</f>
        <v>21</v>
      </c>
      <c r="B3339">
        <f>HourMap!H3336</f>
        <v>0</v>
      </c>
      <c r="C3339">
        <f>'2020 Load Shapes'!A3340</f>
        <v>3333</v>
      </c>
      <c r="D3339">
        <f>'2020 Load Shapes'!B3340</f>
        <v>0</v>
      </c>
      <c r="E3339">
        <f>IF(B3339=0,VLOOKUP(DataSet!A3339+1,'Vehicle Availability'!$B$7:$D$30,2),VLOOKUP(DataSet!A3339+1,'Vehicle Availability'!$B$7:$D$30,3))</f>
        <v>1</v>
      </c>
      <c r="F3339">
        <f>'2020 Load Shapes'!C3340</f>
        <v>0</v>
      </c>
      <c r="G3339">
        <f>IF(B3339=0,VLOOKUP(DataSet!A3339+1,'Vehicle Availability'!$B$39:$D$62,2),VLOOKUP(DataSet!A3339+1,'Vehicle Availability'!$B$39:$D$62,3))</f>
        <v>1</v>
      </c>
      <c r="H3339">
        <f t="shared" si="52"/>
        <v>0</v>
      </c>
      <c r="I3339" s="105">
        <f>'Marginal Energy Prices'!C3337/1000</f>
        <v>7.5931476697866207E-2</v>
      </c>
    </row>
    <row r="3340" spans="1:9" x14ac:dyDescent="0.25">
      <c r="A3340">
        <f>HourMap!F3337</f>
        <v>22</v>
      </c>
      <c r="B3340">
        <f>HourMap!H3337</f>
        <v>0</v>
      </c>
      <c r="C3340">
        <f>'2020 Load Shapes'!A3341</f>
        <v>3334</v>
      </c>
      <c r="D3340">
        <f>'2020 Load Shapes'!B3341</f>
        <v>0</v>
      </c>
      <c r="E3340">
        <f>IF(B3340=0,VLOOKUP(DataSet!A3340+1,'Vehicle Availability'!$B$7:$D$30,2),VLOOKUP(DataSet!A3340+1,'Vehicle Availability'!$B$7:$D$30,3))</f>
        <v>1</v>
      </c>
      <c r="F3340">
        <f>'2020 Load Shapes'!C3341</f>
        <v>0</v>
      </c>
      <c r="G3340">
        <f>IF(B3340=0,VLOOKUP(DataSet!A3340+1,'Vehicle Availability'!$B$39:$D$62,2),VLOOKUP(DataSet!A3340+1,'Vehicle Availability'!$B$39:$D$62,3))</f>
        <v>1</v>
      </c>
      <c r="H3340">
        <f t="shared" si="52"/>
        <v>0</v>
      </c>
      <c r="I3340" s="105">
        <f>'Marginal Energy Prices'!C3338/1000</f>
        <v>6.5793909501807232E-2</v>
      </c>
    </row>
    <row r="3341" spans="1:9" x14ac:dyDescent="0.25">
      <c r="A3341">
        <f>HourMap!F3338</f>
        <v>23</v>
      </c>
      <c r="B3341">
        <f>HourMap!H3338</f>
        <v>0</v>
      </c>
      <c r="C3341">
        <f>'2020 Load Shapes'!A3342</f>
        <v>3335</v>
      </c>
      <c r="D3341">
        <f>'2020 Load Shapes'!B3342</f>
        <v>0</v>
      </c>
      <c r="E3341">
        <f>IF(B3341=0,VLOOKUP(DataSet!A3341+1,'Vehicle Availability'!$B$7:$D$30,2),VLOOKUP(DataSet!A3341+1,'Vehicle Availability'!$B$7:$D$30,3))</f>
        <v>1</v>
      </c>
      <c r="F3341">
        <f>'2020 Load Shapes'!C3342</f>
        <v>0</v>
      </c>
      <c r="G3341">
        <f>IF(B3341=0,VLOOKUP(DataSet!A3341+1,'Vehicle Availability'!$B$39:$D$62,2),VLOOKUP(DataSet!A3341+1,'Vehicle Availability'!$B$39:$D$62,3))</f>
        <v>1</v>
      </c>
      <c r="H3341">
        <f t="shared" si="52"/>
        <v>0</v>
      </c>
      <c r="I3341" s="105">
        <f>'Marginal Energy Prices'!C3339/1000</f>
        <v>5.7554510108684044E-2</v>
      </c>
    </row>
    <row r="3342" spans="1:9" x14ac:dyDescent="0.25">
      <c r="A3342">
        <f>HourMap!F3339</f>
        <v>0</v>
      </c>
      <c r="B3342">
        <f>HourMap!H3339</f>
        <v>0</v>
      </c>
      <c r="C3342">
        <f>'2020 Load Shapes'!A3343</f>
        <v>3336</v>
      </c>
      <c r="D3342">
        <f>'2020 Load Shapes'!B3343</f>
        <v>0</v>
      </c>
      <c r="E3342">
        <f>IF(B3342=0,VLOOKUP(DataSet!A3342+1,'Vehicle Availability'!$B$7:$D$30,2),VLOOKUP(DataSet!A3342+1,'Vehicle Availability'!$B$7:$D$30,3))</f>
        <v>1</v>
      </c>
      <c r="F3342">
        <f>'2020 Load Shapes'!C3343</f>
        <v>0</v>
      </c>
      <c r="G3342">
        <f>IF(B3342=0,VLOOKUP(DataSet!A3342+1,'Vehicle Availability'!$B$39:$D$62,2),VLOOKUP(DataSet!A3342+1,'Vehicle Availability'!$B$39:$D$62,3))</f>
        <v>1</v>
      </c>
      <c r="H3342">
        <f t="shared" si="52"/>
        <v>1</v>
      </c>
      <c r="I3342" s="105">
        <f>'Marginal Energy Prices'!C3340/1000</f>
        <v>5.5498357261323426E-2</v>
      </c>
    </row>
    <row r="3343" spans="1:9" x14ac:dyDescent="0.25">
      <c r="A3343">
        <f>HourMap!F3340</f>
        <v>1</v>
      </c>
      <c r="B3343">
        <f>HourMap!H3340</f>
        <v>0</v>
      </c>
      <c r="C3343">
        <f>'2020 Load Shapes'!A3344</f>
        <v>3337</v>
      </c>
      <c r="D3343">
        <f>'2020 Load Shapes'!B3344</f>
        <v>0</v>
      </c>
      <c r="E3343">
        <f>IF(B3343=0,VLOOKUP(DataSet!A3343+1,'Vehicle Availability'!$B$7:$D$30,2),VLOOKUP(DataSet!A3343+1,'Vehicle Availability'!$B$7:$D$30,3))</f>
        <v>1</v>
      </c>
      <c r="F3343">
        <f>'2020 Load Shapes'!C3344</f>
        <v>0</v>
      </c>
      <c r="G3343">
        <f>IF(B3343=0,VLOOKUP(DataSet!A3343+1,'Vehicle Availability'!$B$39:$D$62,2),VLOOKUP(DataSet!A3343+1,'Vehicle Availability'!$B$39:$D$62,3))</f>
        <v>1</v>
      </c>
      <c r="H3343">
        <f t="shared" si="52"/>
        <v>1</v>
      </c>
      <c r="I3343" s="105">
        <f>'Marginal Energy Prices'!C3341/1000</f>
        <v>5.3522283475646824E-2</v>
      </c>
    </row>
    <row r="3344" spans="1:9" x14ac:dyDescent="0.25">
      <c r="A3344">
        <f>HourMap!F3341</f>
        <v>2</v>
      </c>
      <c r="B3344">
        <f>HourMap!H3341</f>
        <v>0</v>
      </c>
      <c r="C3344">
        <f>'2020 Load Shapes'!A3345</f>
        <v>3338</v>
      </c>
      <c r="D3344">
        <f>'2020 Load Shapes'!B3345</f>
        <v>6.6</v>
      </c>
      <c r="E3344">
        <f>IF(B3344=0,VLOOKUP(DataSet!A3344+1,'Vehicle Availability'!$B$7:$D$30,2),VLOOKUP(DataSet!A3344+1,'Vehicle Availability'!$B$7:$D$30,3))</f>
        <v>1</v>
      </c>
      <c r="F3344">
        <f>'2020 Load Shapes'!C3345</f>
        <v>3.3</v>
      </c>
      <c r="G3344">
        <f>IF(B3344=0,VLOOKUP(DataSet!A3344+1,'Vehicle Availability'!$B$39:$D$62,2),VLOOKUP(DataSet!A3344+1,'Vehicle Availability'!$B$39:$D$62,3))</f>
        <v>1</v>
      </c>
      <c r="H3344">
        <f t="shared" si="52"/>
        <v>1</v>
      </c>
      <c r="I3344" s="105">
        <f>'Marginal Energy Prices'!C3342/1000</f>
        <v>5.0512505962618519E-2</v>
      </c>
    </row>
    <row r="3345" spans="1:9" x14ac:dyDescent="0.25">
      <c r="A3345">
        <f>HourMap!F3342</f>
        <v>3</v>
      </c>
      <c r="B3345">
        <f>HourMap!H3342</f>
        <v>0</v>
      </c>
      <c r="C3345">
        <f>'2020 Load Shapes'!A3346</f>
        <v>3339</v>
      </c>
      <c r="D3345">
        <f>'2020 Load Shapes'!B3346</f>
        <v>6.6</v>
      </c>
      <c r="E3345">
        <f>IF(B3345=0,VLOOKUP(DataSet!A3345+1,'Vehicle Availability'!$B$7:$D$30,2),VLOOKUP(DataSet!A3345+1,'Vehicle Availability'!$B$7:$D$30,3))</f>
        <v>1</v>
      </c>
      <c r="F3345">
        <f>'2020 Load Shapes'!C3346</f>
        <v>3.3</v>
      </c>
      <c r="G3345">
        <f>IF(B3345=0,VLOOKUP(DataSet!A3345+1,'Vehicle Availability'!$B$39:$D$62,2),VLOOKUP(DataSet!A3345+1,'Vehicle Availability'!$B$39:$D$62,3))</f>
        <v>1</v>
      </c>
      <c r="H3345">
        <f t="shared" si="52"/>
        <v>1</v>
      </c>
      <c r="I3345" s="105">
        <f>'Marginal Energy Prices'!C3343/1000</f>
        <v>4.9815445551603055E-2</v>
      </c>
    </row>
    <row r="3346" spans="1:9" x14ac:dyDescent="0.25">
      <c r="A3346">
        <f>HourMap!F3343</f>
        <v>4</v>
      </c>
      <c r="B3346">
        <f>HourMap!H3343</f>
        <v>0</v>
      </c>
      <c r="C3346">
        <f>'2020 Load Shapes'!A3347</f>
        <v>3340</v>
      </c>
      <c r="D3346">
        <f>'2020 Load Shapes'!B3347</f>
        <v>0</v>
      </c>
      <c r="E3346">
        <f>IF(B3346=0,VLOOKUP(DataSet!A3346+1,'Vehicle Availability'!$B$7:$D$30,2),VLOOKUP(DataSet!A3346+1,'Vehicle Availability'!$B$7:$D$30,3))</f>
        <v>1</v>
      </c>
      <c r="F3346">
        <f>'2020 Load Shapes'!C3347</f>
        <v>2.9157894736842072</v>
      </c>
      <c r="G3346">
        <f>IF(B3346=0,VLOOKUP(DataSet!A3346+1,'Vehicle Availability'!$B$39:$D$62,2),VLOOKUP(DataSet!A3346+1,'Vehicle Availability'!$B$39:$D$62,3))</f>
        <v>1</v>
      </c>
      <c r="H3346">
        <f t="shared" si="52"/>
        <v>1</v>
      </c>
      <c r="I3346" s="105">
        <f>'Marginal Energy Prices'!C3344/1000</f>
        <v>5.2577220261385754E-2</v>
      </c>
    </row>
    <row r="3347" spans="1:9" x14ac:dyDescent="0.25">
      <c r="A3347">
        <f>HourMap!F3344</f>
        <v>5</v>
      </c>
      <c r="B3347">
        <f>HourMap!H3344</f>
        <v>0</v>
      </c>
      <c r="C3347">
        <f>'2020 Load Shapes'!A3348</f>
        <v>3341</v>
      </c>
      <c r="D3347">
        <f>'2020 Load Shapes'!B3348</f>
        <v>0</v>
      </c>
      <c r="E3347">
        <f>IF(B3347=0,VLOOKUP(DataSet!A3347+1,'Vehicle Availability'!$B$7:$D$30,2),VLOOKUP(DataSet!A3347+1,'Vehicle Availability'!$B$7:$D$30,3))</f>
        <v>1</v>
      </c>
      <c r="F3347">
        <f>'2020 Load Shapes'!C3348</f>
        <v>0</v>
      </c>
      <c r="G3347">
        <f>IF(B3347=0,VLOOKUP(DataSet!A3347+1,'Vehicle Availability'!$B$39:$D$62,2),VLOOKUP(DataSet!A3347+1,'Vehicle Availability'!$B$39:$D$62,3))</f>
        <v>1</v>
      </c>
      <c r="H3347">
        <f t="shared" si="52"/>
        <v>1</v>
      </c>
      <c r="I3347" s="105">
        <f>'Marginal Energy Prices'!C3345/1000</f>
        <v>6.0961702476366605E-2</v>
      </c>
    </row>
    <row r="3348" spans="1:9" x14ac:dyDescent="0.25">
      <c r="A3348">
        <f>HourMap!F3345</f>
        <v>6</v>
      </c>
      <c r="B3348">
        <f>HourMap!H3345</f>
        <v>0</v>
      </c>
      <c r="C3348">
        <f>'2020 Load Shapes'!A3349</f>
        <v>3342</v>
      </c>
      <c r="D3348">
        <f>'2020 Load Shapes'!B3349</f>
        <v>0</v>
      </c>
      <c r="E3348">
        <f>IF(B3348=0,VLOOKUP(DataSet!A3348+1,'Vehicle Availability'!$B$7:$D$30,2),VLOOKUP(DataSet!A3348+1,'Vehicle Availability'!$B$7:$D$30,3))</f>
        <v>0</v>
      </c>
      <c r="F3348">
        <f>'2020 Load Shapes'!C3349</f>
        <v>0</v>
      </c>
      <c r="G3348">
        <f>IF(B3348=0,VLOOKUP(DataSet!A3348+1,'Vehicle Availability'!$B$39:$D$62,2),VLOOKUP(DataSet!A3348+1,'Vehicle Availability'!$B$39:$D$62,3))</f>
        <v>0</v>
      </c>
      <c r="H3348">
        <f t="shared" si="52"/>
        <v>0</v>
      </c>
      <c r="I3348" s="105">
        <f>'Marginal Energy Prices'!C3346/1000</f>
        <v>6.5379919951035842E-2</v>
      </c>
    </row>
    <row r="3349" spans="1:9" x14ac:dyDescent="0.25">
      <c r="A3349">
        <f>HourMap!F3346</f>
        <v>7</v>
      </c>
      <c r="B3349">
        <f>HourMap!H3346</f>
        <v>0</v>
      </c>
      <c r="C3349">
        <f>'2020 Load Shapes'!A3350</f>
        <v>3343</v>
      </c>
      <c r="D3349">
        <f>'2020 Load Shapes'!B3350</f>
        <v>0</v>
      </c>
      <c r="E3349">
        <f>IF(B3349=0,VLOOKUP(DataSet!A3349+1,'Vehicle Availability'!$B$7:$D$30,2),VLOOKUP(DataSet!A3349+1,'Vehicle Availability'!$B$7:$D$30,3))</f>
        <v>0</v>
      </c>
      <c r="F3349">
        <f>'2020 Load Shapes'!C3350</f>
        <v>0</v>
      </c>
      <c r="G3349">
        <f>IF(B3349=0,VLOOKUP(DataSet!A3349+1,'Vehicle Availability'!$B$39:$D$62,2),VLOOKUP(DataSet!A3349+1,'Vehicle Availability'!$B$39:$D$62,3))</f>
        <v>0</v>
      </c>
      <c r="H3349">
        <f t="shared" si="52"/>
        <v>0</v>
      </c>
      <c r="I3349" s="105">
        <f>'Marginal Energy Prices'!C3347/1000</f>
        <v>6.6471441359641462E-2</v>
      </c>
    </row>
    <row r="3350" spans="1:9" x14ac:dyDescent="0.25">
      <c r="A3350">
        <f>HourMap!F3347</f>
        <v>8</v>
      </c>
      <c r="B3350">
        <f>HourMap!H3347</f>
        <v>0</v>
      </c>
      <c r="C3350">
        <f>'2020 Load Shapes'!A3351</f>
        <v>3344</v>
      </c>
      <c r="D3350">
        <f>'2020 Load Shapes'!B3351</f>
        <v>0</v>
      </c>
      <c r="E3350">
        <f>IF(B3350=0,VLOOKUP(DataSet!A3350+1,'Vehicle Availability'!$B$7:$D$30,2),VLOOKUP(DataSet!A3350+1,'Vehicle Availability'!$B$7:$D$30,3))</f>
        <v>0</v>
      </c>
      <c r="F3350">
        <f>'2020 Load Shapes'!C3351</f>
        <v>0</v>
      </c>
      <c r="G3350">
        <f>IF(B3350=0,VLOOKUP(DataSet!A3350+1,'Vehicle Availability'!$B$39:$D$62,2),VLOOKUP(DataSet!A3350+1,'Vehicle Availability'!$B$39:$D$62,3))</f>
        <v>0</v>
      </c>
      <c r="H3350">
        <f t="shared" si="52"/>
        <v>0</v>
      </c>
      <c r="I3350" s="105">
        <f>'Marginal Energy Prices'!C3348/1000</f>
        <v>0</v>
      </c>
    </row>
    <row r="3351" spans="1:9" x14ac:dyDescent="0.25">
      <c r="A3351">
        <f>HourMap!F3348</f>
        <v>9</v>
      </c>
      <c r="B3351">
        <f>HourMap!H3348</f>
        <v>0</v>
      </c>
      <c r="C3351">
        <f>'2020 Load Shapes'!A3352</f>
        <v>3345</v>
      </c>
      <c r="D3351">
        <f>'2020 Load Shapes'!B3352</f>
        <v>0</v>
      </c>
      <c r="E3351">
        <f>IF(B3351=0,VLOOKUP(DataSet!A3351+1,'Vehicle Availability'!$B$7:$D$30,2),VLOOKUP(DataSet!A3351+1,'Vehicle Availability'!$B$7:$D$30,3))</f>
        <v>0</v>
      </c>
      <c r="F3351">
        <f>'2020 Load Shapes'!C3352</f>
        <v>0</v>
      </c>
      <c r="G3351">
        <f>IF(B3351=0,VLOOKUP(DataSet!A3351+1,'Vehicle Availability'!$B$39:$D$62,2),VLOOKUP(DataSet!A3351+1,'Vehicle Availability'!$B$39:$D$62,3))</f>
        <v>0</v>
      </c>
      <c r="H3351">
        <f t="shared" si="52"/>
        <v>0</v>
      </c>
      <c r="I3351" s="105">
        <f>'Marginal Energy Prices'!C3349/1000</f>
        <v>0</v>
      </c>
    </row>
    <row r="3352" spans="1:9" x14ac:dyDescent="0.25">
      <c r="A3352">
        <f>HourMap!F3349</f>
        <v>10</v>
      </c>
      <c r="B3352">
        <f>HourMap!H3349</f>
        <v>0</v>
      </c>
      <c r="C3352">
        <f>'2020 Load Shapes'!A3353</f>
        <v>3346</v>
      </c>
      <c r="D3352">
        <f>'2020 Load Shapes'!B3353</f>
        <v>0</v>
      </c>
      <c r="E3352">
        <f>IF(B3352=0,VLOOKUP(DataSet!A3352+1,'Vehicle Availability'!$B$7:$D$30,2),VLOOKUP(DataSet!A3352+1,'Vehicle Availability'!$B$7:$D$30,3))</f>
        <v>0</v>
      </c>
      <c r="F3352">
        <f>'2020 Load Shapes'!C3353</f>
        <v>0</v>
      </c>
      <c r="G3352">
        <f>IF(B3352=0,VLOOKUP(DataSet!A3352+1,'Vehicle Availability'!$B$39:$D$62,2),VLOOKUP(DataSet!A3352+1,'Vehicle Availability'!$B$39:$D$62,3))</f>
        <v>0</v>
      </c>
      <c r="H3352">
        <f t="shared" si="52"/>
        <v>0</v>
      </c>
      <c r="I3352" s="105">
        <f>'Marginal Energy Prices'!C3350/1000</f>
        <v>0</v>
      </c>
    </row>
    <row r="3353" spans="1:9" x14ac:dyDescent="0.25">
      <c r="A3353">
        <f>HourMap!F3350</f>
        <v>11</v>
      </c>
      <c r="B3353">
        <f>HourMap!H3350</f>
        <v>0</v>
      </c>
      <c r="C3353">
        <f>'2020 Load Shapes'!A3354</f>
        <v>3347</v>
      </c>
      <c r="D3353">
        <f>'2020 Load Shapes'!B3354</f>
        <v>0</v>
      </c>
      <c r="E3353">
        <f>IF(B3353=0,VLOOKUP(DataSet!A3353+1,'Vehicle Availability'!$B$7:$D$30,2),VLOOKUP(DataSet!A3353+1,'Vehicle Availability'!$B$7:$D$30,3))</f>
        <v>0</v>
      </c>
      <c r="F3353">
        <f>'2020 Load Shapes'!C3354</f>
        <v>0</v>
      </c>
      <c r="G3353">
        <f>IF(B3353=0,VLOOKUP(DataSet!A3353+1,'Vehicle Availability'!$B$39:$D$62,2),VLOOKUP(DataSet!A3353+1,'Vehicle Availability'!$B$39:$D$62,3))</f>
        <v>0</v>
      </c>
      <c r="H3353">
        <f t="shared" si="52"/>
        <v>0</v>
      </c>
      <c r="I3353" s="105">
        <f>'Marginal Energy Prices'!C3351/1000</f>
        <v>0</v>
      </c>
    </row>
    <row r="3354" spans="1:9" x14ac:dyDescent="0.25">
      <c r="A3354">
        <f>HourMap!F3351</f>
        <v>12</v>
      </c>
      <c r="B3354">
        <f>HourMap!H3351</f>
        <v>0</v>
      </c>
      <c r="C3354">
        <f>'2020 Load Shapes'!A3355</f>
        <v>3348</v>
      </c>
      <c r="D3354">
        <f>'2020 Load Shapes'!B3355</f>
        <v>0</v>
      </c>
      <c r="E3354">
        <f>IF(B3354=0,VLOOKUP(DataSet!A3354+1,'Vehicle Availability'!$B$7:$D$30,2),VLOOKUP(DataSet!A3354+1,'Vehicle Availability'!$B$7:$D$30,3))</f>
        <v>0</v>
      </c>
      <c r="F3354">
        <f>'2020 Load Shapes'!C3355</f>
        <v>0</v>
      </c>
      <c r="G3354">
        <f>IF(B3354=0,VLOOKUP(DataSet!A3354+1,'Vehicle Availability'!$B$39:$D$62,2),VLOOKUP(DataSet!A3354+1,'Vehicle Availability'!$B$39:$D$62,3))</f>
        <v>0</v>
      </c>
      <c r="H3354">
        <f t="shared" si="52"/>
        <v>0</v>
      </c>
      <c r="I3354" s="105">
        <f>'Marginal Energy Prices'!C3352/1000</f>
        <v>0</v>
      </c>
    </row>
    <row r="3355" spans="1:9" x14ac:dyDescent="0.25">
      <c r="A3355">
        <f>HourMap!F3352</f>
        <v>13</v>
      </c>
      <c r="B3355">
        <f>HourMap!H3352</f>
        <v>0</v>
      </c>
      <c r="C3355">
        <f>'2020 Load Shapes'!A3356</f>
        <v>3349</v>
      </c>
      <c r="D3355">
        <f>'2020 Load Shapes'!B3356</f>
        <v>0</v>
      </c>
      <c r="E3355">
        <f>IF(B3355=0,VLOOKUP(DataSet!A3355+1,'Vehicle Availability'!$B$7:$D$30,2),VLOOKUP(DataSet!A3355+1,'Vehicle Availability'!$B$7:$D$30,3))</f>
        <v>0</v>
      </c>
      <c r="F3355">
        <f>'2020 Load Shapes'!C3356</f>
        <v>0</v>
      </c>
      <c r="G3355">
        <f>IF(B3355=0,VLOOKUP(DataSet!A3355+1,'Vehicle Availability'!$B$39:$D$62,2),VLOOKUP(DataSet!A3355+1,'Vehicle Availability'!$B$39:$D$62,3))</f>
        <v>0</v>
      </c>
      <c r="H3355">
        <f t="shared" si="52"/>
        <v>0</v>
      </c>
      <c r="I3355" s="105">
        <f>'Marginal Energy Prices'!C3353/1000</f>
        <v>0</v>
      </c>
    </row>
    <row r="3356" spans="1:9" x14ac:dyDescent="0.25">
      <c r="A3356">
        <f>HourMap!F3353</f>
        <v>14</v>
      </c>
      <c r="B3356">
        <f>HourMap!H3353</f>
        <v>0</v>
      </c>
      <c r="C3356">
        <f>'2020 Load Shapes'!A3357</f>
        <v>3350</v>
      </c>
      <c r="D3356">
        <f>'2020 Load Shapes'!B3357</f>
        <v>0</v>
      </c>
      <c r="E3356">
        <f>IF(B3356=0,VLOOKUP(DataSet!A3356+1,'Vehicle Availability'!$B$7:$D$30,2),VLOOKUP(DataSet!A3356+1,'Vehicle Availability'!$B$7:$D$30,3))</f>
        <v>0</v>
      </c>
      <c r="F3356">
        <f>'2020 Load Shapes'!C3357</f>
        <v>0</v>
      </c>
      <c r="G3356">
        <f>IF(B3356=0,VLOOKUP(DataSet!A3356+1,'Vehicle Availability'!$B$39:$D$62,2),VLOOKUP(DataSet!A3356+1,'Vehicle Availability'!$B$39:$D$62,3))</f>
        <v>0</v>
      </c>
      <c r="H3356">
        <f t="shared" si="52"/>
        <v>0</v>
      </c>
      <c r="I3356" s="105">
        <f>'Marginal Energy Prices'!C3354/1000</f>
        <v>0</v>
      </c>
    </row>
    <row r="3357" spans="1:9" x14ac:dyDescent="0.25">
      <c r="A3357">
        <f>HourMap!F3354</f>
        <v>15</v>
      </c>
      <c r="B3357">
        <f>HourMap!H3354</f>
        <v>0</v>
      </c>
      <c r="C3357">
        <f>'2020 Load Shapes'!A3358</f>
        <v>3351</v>
      </c>
      <c r="D3357">
        <f>'2020 Load Shapes'!B3358</f>
        <v>0</v>
      </c>
      <c r="E3357">
        <f>IF(B3357=0,VLOOKUP(DataSet!A3357+1,'Vehicle Availability'!$B$7:$D$30,2),VLOOKUP(DataSet!A3357+1,'Vehicle Availability'!$B$7:$D$30,3))</f>
        <v>0</v>
      </c>
      <c r="F3357">
        <f>'2020 Load Shapes'!C3358</f>
        <v>0</v>
      </c>
      <c r="G3357">
        <f>IF(B3357=0,VLOOKUP(DataSet!A3357+1,'Vehicle Availability'!$B$39:$D$62,2),VLOOKUP(DataSet!A3357+1,'Vehicle Availability'!$B$39:$D$62,3))</f>
        <v>0</v>
      </c>
      <c r="H3357">
        <f t="shared" si="52"/>
        <v>0</v>
      </c>
      <c r="I3357" s="105">
        <f>'Marginal Energy Prices'!C3355/1000</f>
        <v>0</v>
      </c>
    </row>
    <row r="3358" spans="1:9" x14ac:dyDescent="0.25">
      <c r="A3358">
        <f>HourMap!F3355</f>
        <v>16</v>
      </c>
      <c r="B3358">
        <f>HourMap!H3355</f>
        <v>0</v>
      </c>
      <c r="C3358">
        <f>'2020 Load Shapes'!A3359</f>
        <v>3352</v>
      </c>
      <c r="D3358">
        <f>'2020 Load Shapes'!B3359</f>
        <v>0</v>
      </c>
      <c r="E3358">
        <f>IF(B3358=0,VLOOKUP(DataSet!A3358+1,'Vehicle Availability'!$B$7:$D$30,2),VLOOKUP(DataSet!A3358+1,'Vehicle Availability'!$B$7:$D$30,3))</f>
        <v>0</v>
      </c>
      <c r="F3358">
        <f>'2020 Load Shapes'!C3359</f>
        <v>0</v>
      </c>
      <c r="G3358">
        <f>IF(B3358=0,VLOOKUP(DataSet!A3358+1,'Vehicle Availability'!$B$39:$D$62,2),VLOOKUP(DataSet!A3358+1,'Vehicle Availability'!$B$39:$D$62,3))</f>
        <v>0</v>
      </c>
      <c r="H3358">
        <f t="shared" si="52"/>
        <v>0</v>
      </c>
      <c r="I3358" s="105">
        <f>'Marginal Energy Prices'!C3356/1000</f>
        <v>0</v>
      </c>
    </row>
    <row r="3359" spans="1:9" x14ac:dyDescent="0.25">
      <c r="A3359">
        <f>HourMap!F3356</f>
        <v>17</v>
      </c>
      <c r="B3359">
        <f>HourMap!H3356</f>
        <v>0</v>
      </c>
      <c r="C3359">
        <f>'2020 Load Shapes'!A3360</f>
        <v>3353</v>
      </c>
      <c r="D3359">
        <f>'2020 Load Shapes'!B3360</f>
        <v>0</v>
      </c>
      <c r="E3359">
        <f>IF(B3359=0,VLOOKUP(DataSet!A3359+1,'Vehicle Availability'!$B$7:$D$30,2),VLOOKUP(DataSet!A3359+1,'Vehicle Availability'!$B$7:$D$30,3))</f>
        <v>1</v>
      </c>
      <c r="F3359">
        <f>'2020 Load Shapes'!C3360</f>
        <v>0</v>
      </c>
      <c r="G3359">
        <f>IF(B3359=0,VLOOKUP(DataSet!A3359+1,'Vehicle Availability'!$B$39:$D$62,2),VLOOKUP(DataSet!A3359+1,'Vehicle Availability'!$B$39:$D$62,3))</f>
        <v>1</v>
      </c>
      <c r="H3359">
        <f t="shared" si="52"/>
        <v>0</v>
      </c>
      <c r="I3359" s="105">
        <f>'Marginal Energy Prices'!C3357/1000</f>
        <v>0</v>
      </c>
    </row>
    <row r="3360" spans="1:9" x14ac:dyDescent="0.25">
      <c r="A3360">
        <f>HourMap!F3357</f>
        <v>18</v>
      </c>
      <c r="B3360">
        <f>HourMap!H3357</f>
        <v>0</v>
      </c>
      <c r="C3360">
        <f>'2020 Load Shapes'!A3361</f>
        <v>3354</v>
      </c>
      <c r="D3360">
        <f>'2020 Load Shapes'!B3361</f>
        <v>0</v>
      </c>
      <c r="E3360">
        <f>IF(B3360=0,VLOOKUP(DataSet!A3360+1,'Vehicle Availability'!$B$7:$D$30,2),VLOOKUP(DataSet!A3360+1,'Vehicle Availability'!$B$7:$D$30,3))</f>
        <v>1</v>
      </c>
      <c r="F3360">
        <f>'2020 Load Shapes'!C3361</f>
        <v>0</v>
      </c>
      <c r="G3360">
        <f>IF(B3360=0,VLOOKUP(DataSet!A3360+1,'Vehicle Availability'!$B$39:$D$62,2),VLOOKUP(DataSet!A3360+1,'Vehicle Availability'!$B$39:$D$62,3))</f>
        <v>1</v>
      </c>
      <c r="H3360">
        <f t="shared" si="52"/>
        <v>0</v>
      </c>
      <c r="I3360" s="105">
        <f>'Marginal Energy Prices'!C3358/1000</f>
        <v>6.5736724741318156E-2</v>
      </c>
    </row>
    <row r="3361" spans="1:9" x14ac:dyDescent="0.25">
      <c r="A3361">
        <f>HourMap!F3358</f>
        <v>19</v>
      </c>
      <c r="B3361">
        <f>HourMap!H3358</f>
        <v>0</v>
      </c>
      <c r="C3361">
        <f>'2020 Load Shapes'!A3362</f>
        <v>3355</v>
      </c>
      <c r="D3361">
        <f>'2020 Load Shapes'!B3362</f>
        <v>0</v>
      </c>
      <c r="E3361">
        <f>IF(B3361=0,VLOOKUP(DataSet!A3361+1,'Vehicle Availability'!$B$7:$D$30,2),VLOOKUP(DataSet!A3361+1,'Vehicle Availability'!$B$7:$D$30,3))</f>
        <v>1</v>
      </c>
      <c r="F3361">
        <f>'2020 Load Shapes'!C3362</f>
        <v>0</v>
      </c>
      <c r="G3361">
        <f>IF(B3361=0,VLOOKUP(DataSet!A3361+1,'Vehicle Availability'!$B$39:$D$62,2),VLOOKUP(DataSet!A3361+1,'Vehicle Availability'!$B$39:$D$62,3))</f>
        <v>1</v>
      </c>
      <c r="H3361">
        <f t="shared" si="52"/>
        <v>0</v>
      </c>
      <c r="I3361" s="105">
        <f>'Marginal Energy Prices'!C3359/1000</f>
        <v>7.4494143278913655E-2</v>
      </c>
    </row>
    <row r="3362" spans="1:9" x14ac:dyDescent="0.25">
      <c r="A3362">
        <f>HourMap!F3359</f>
        <v>20</v>
      </c>
      <c r="B3362">
        <f>HourMap!H3359</f>
        <v>0</v>
      </c>
      <c r="C3362">
        <f>'2020 Load Shapes'!A3363</f>
        <v>3356</v>
      </c>
      <c r="D3362">
        <f>'2020 Load Shapes'!B3363</f>
        <v>0</v>
      </c>
      <c r="E3362">
        <f>IF(B3362=0,VLOOKUP(DataSet!A3362+1,'Vehicle Availability'!$B$7:$D$30,2),VLOOKUP(DataSet!A3362+1,'Vehicle Availability'!$B$7:$D$30,3))</f>
        <v>1</v>
      </c>
      <c r="F3362">
        <f>'2020 Load Shapes'!C3363</f>
        <v>0</v>
      </c>
      <c r="G3362">
        <f>IF(B3362=0,VLOOKUP(DataSet!A3362+1,'Vehicle Availability'!$B$39:$D$62,2),VLOOKUP(DataSet!A3362+1,'Vehicle Availability'!$B$39:$D$62,3))</f>
        <v>1</v>
      </c>
      <c r="H3362">
        <f t="shared" si="52"/>
        <v>0</v>
      </c>
      <c r="I3362" s="105">
        <f>'Marginal Energy Prices'!C3360/1000</f>
        <v>8.4457282354716126E-2</v>
      </c>
    </row>
    <row r="3363" spans="1:9" x14ac:dyDescent="0.25">
      <c r="A3363">
        <f>HourMap!F3360</f>
        <v>21</v>
      </c>
      <c r="B3363">
        <f>HourMap!H3360</f>
        <v>0</v>
      </c>
      <c r="C3363">
        <f>'2020 Load Shapes'!A3364</f>
        <v>3357</v>
      </c>
      <c r="D3363">
        <f>'2020 Load Shapes'!B3364</f>
        <v>0</v>
      </c>
      <c r="E3363">
        <f>IF(B3363=0,VLOOKUP(DataSet!A3363+1,'Vehicle Availability'!$B$7:$D$30,2),VLOOKUP(DataSet!A3363+1,'Vehicle Availability'!$B$7:$D$30,3))</f>
        <v>1</v>
      </c>
      <c r="F3363">
        <f>'2020 Load Shapes'!C3364</f>
        <v>0</v>
      </c>
      <c r="G3363">
        <f>IF(B3363=0,VLOOKUP(DataSet!A3363+1,'Vehicle Availability'!$B$39:$D$62,2),VLOOKUP(DataSet!A3363+1,'Vehicle Availability'!$B$39:$D$62,3))</f>
        <v>1</v>
      </c>
      <c r="H3363">
        <f t="shared" si="52"/>
        <v>0</v>
      </c>
      <c r="I3363" s="105">
        <f>'Marginal Energy Prices'!C3361/1000</f>
        <v>7.9585653740245663E-2</v>
      </c>
    </row>
    <row r="3364" spans="1:9" x14ac:dyDescent="0.25">
      <c r="A3364">
        <f>HourMap!F3361</f>
        <v>22</v>
      </c>
      <c r="B3364">
        <f>HourMap!H3361</f>
        <v>0</v>
      </c>
      <c r="C3364">
        <f>'2020 Load Shapes'!A3365</f>
        <v>3358</v>
      </c>
      <c r="D3364">
        <f>'2020 Load Shapes'!B3365</f>
        <v>0</v>
      </c>
      <c r="E3364">
        <f>IF(B3364=0,VLOOKUP(DataSet!A3364+1,'Vehicle Availability'!$B$7:$D$30,2),VLOOKUP(DataSet!A3364+1,'Vehicle Availability'!$B$7:$D$30,3))</f>
        <v>1</v>
      </c>
      <c r="F3364">
        <f>'2020 Load Shapes'!C3365</f>
        <v>0</v>
      </c>
      <c r="G3364">
        <f>IF(B3364=0,VLOOKUP(DataSet!A3364+1,'Vehicle Availability'!$B$39:$D$62,2),VLOOKUP(DataSet!A3364+1,'Vehicle Availability'!$B$39:$D$62,3))</f>
        <v>1</v>
      </c>
      <c r="H3364">
        <f t="shared" si="52"/>
        <v>0</v>
      </c>
      <c r="I3364" s="105">
        <f>'Marginal Energy Prices'!C3362/1000</f>
        <v>6.5000697491364029E-2</v>
      </c>
    </row>
    <row r="3365" spans="1:9" x14ac:dyDescent="0.25">
      <c r="A3365">
        <f>HourMap!F3362</f>
        <v>23</v>
      </c>
      <c r="B3365">
        <f>HourMap!H3362</f>
        <v>0</v>
      </c>
      <c r="C3365">
        <f>'2020 Load Shapes'!A3366</f>
        <v>3359</v>
      </c>
      <c r="D3365">
        <f>'2020 Load Shapes'!B3366</f>
        <v>0</v>
      </c>
      <c r="E3365">
        <f>IF(B3365=0,VLOOKUP(DataSet!A3365+1,'Vehicle Availability'!$B$7:$D$30,2),VLOOKUP(DataSet!A3365+1,'Vehicle Availability'!$B$7:$D$30,3))</f>
        <v>1</v>
      </c>
      <c r="F3365">
        <f>'2020 Load Shapes'!C3366</f>
        <v>0</v>
      </c>
      <c r="G3365">
        <f>IF(B3365=0,VLOOKUP(DataSet!A3365+1,'Vehicle Availability'!$B$39:$D$62,2),VLOOKUP(DataSet!A3365+1,'Vehicle Availability'!$B$39:$D$62,3))</f>
        <v>1</v>
      </c>
      <c r="H3365">
        <f t="shared" si="52"/>
        <v>0</v>
      </c>
      <c r="I3365" s="105">
        <f>'Marginal Energy Prices'!C3363/1000</f>
        <v>5.6824547020709243E-2</v>
      </c>
    </row>
    <row r="3366" spans="1:9" x14ac:dyDescent="0.25">
      <c r="A3366">
        <f>HourMap!F3363</f>
        <v>0</v>
      </c>
      <c r="B3366">
        <f>HourMap!H3363</f>
        <v>0</v>
      </c>
      <c r="C3366">
        <f>'2020 Load Shapes'!A3367</f>
        <v>3360</v>
      </c>
      <c r="D3366">
        <f>'2020 Load Shapes'!B3367</f>
        <v>0</v>
      </c>
      <c r="E3366">
        <f>IF(B3366=0,VLOOKUP(DataSet!A3366+1,'Vehicle Availability'!$B$7:$D$30,2),VLOOKUP(DataSet!A3366+1,'Vehicle Availability'!$B$7:$D$30,3))</f>
        <v>1</v>
      </c>
      <c r="F3366">
        <f>'2020 Load Shapes'!C3367</f>
        <v>0</v>
      </c>
      <c r="G3366">
        <f>IF(B3366=0,VLOOKUP(DataSet!A3366+1,'Vehicle Availability'!$B$39:$D$62,2),VLOOKUP(DataSet!A3366+1,'Vehicle Availability'!$B$39:$D$62,3))</f>
        <v>1</v>
      </c>
      <c r="H3366">
        <f t="shared" si="52"/>
        <v>1</v>
      </c>
      <c r="I3366" s="105">
        <f>'Marginal Energy Prices'!C3364/1000</f>
        <v>5.2677943280309211E-2</v>
      </c>
    </row>
    <row r="3367" spans="1:9" x14ac:dyDescent="0.25">
      <c r="A3367">
        <f>HourMap!F3364</f>
        <v>1</v>
      </c>
      <c r="B3367">
        <f>HourMap!H3364</f>
        <v>0</v>
      </c>
      <c r="C3367">
        <f>'2020 Load Shapes'!A3368</f>
        <v>3361</v>
      </c>
      <c r="D3367">
        <f>'2020 Load Shapes'!B3368</f>
        <v>0</v>
      </c>
      <c r="E3367">
        <f>IF(B3367=0,VLOOKUP(DataSet!A3367+1,'Vehicle Availability'!$B$7:$D$30,2),VLOOKUP(DataSet!A3367+1,'Vehicle Availability'!$B$7:$D$30,3))</f>
        <v>1</v>
      </c>
      <c r="F3367">
        <f>'2020 Load Shapes'!C3368</f>
        <v>0</v>
      </c>
      <c r="G3367">
        <f>IF(B3367=0,VLOOKUP(DataSet!A3367+1,'Vehicle Availability'!$B$39:$D$62,2),VLOOKUP(DataSet!A3367+1,'Vehicle Availability'!$B$39:$D$62,3))</f>
        <v>1</v>
      </c>
      <c r="H3367">
        <f t="shared" si="52"/>
        <v>1</v>
      </c>
      <c r="I3367" s="105">
        <f>'Marginal Energy Prices'!C3365/1000</f>
        <v>5.2218150848395262E-2</v>
      </c>
    </row>
    <row r="3368" spans="1:9" x14ac:dyDescent="0.25">
      <c r="A3368">
        <f>HourMap!F3365</f>
        <v>2</v>
      </c>
      <c r="B3368">
        <f>HourMap!H3365</f>
        <v>0</v>
      </c>
      <c r="C3368">
        <f>'2020 Load Shapes'!A3369</f>
        <v>3362</v>
      </c>
      <c r="D3368">
        <f>'2020 Load Shapes'!B3369</f>
        <v>5.1368421052631321</v>
      </c>
      <c r="E3368">
        <f>IF(B3368=0,VLOOKUP(DataSet!A3368+1,'Vehicle Availability'!$B$7:$D$30,2),VLOOKUP(DataSet!A3368+1,'Vehicle Availability'!$B$7:$D$30,3))</f>
        <v>1</v>
      </c>
      <c r="F3368">
        <f>'2020 Load Shapes'!C3369</f>
        <v>3.3</v>
      </c>
      <c r="G3368">
        <f>IF(B3368=0,VLOOKUP(DataSet!A3368+1,'Vehicle Availability'!$B$39:$D$62,2),VLOOKUP(DataSet!A3368+1,'Vehicle Availability'!$B$39:$D$62,3))</f>
        <v>1</v>
      </c>
      <c r="H3368">
        <f t="shared" si="52"/>
        <v>1</v>
      </c>
      <c r="I3368" s="105">
        <f>'Marginal Energy Prices'!C3366/1000</f>
        <v>5.0518982647257182E-2</v>
      </c>
    </row>
    <row r="3369" spans="1:9" x14ac:dyDescent="0.25">
      <c r="A3369">
        <f>HourMap!F3366</f>
        <v>3</v>
      </c>
      <c r="B3369">
        <f>HourMap!H3366</f>
        <v>0</v>
      </c>
      <c r="C3369">
        <f>'2020 Load Shapes'!A3370</f>
        <v>3363</v>
      </c>
      <c r="D3369">
        <f>'2020 Load Shapes'!B3370</f>
        <v>0</v>
      </c>
      <c r="E3369">
        <f>IF(B3369=0,VLOOKUP(DataSet!A3369+1,'Vehicle Availability'!$B$7:$D$30,2),VLOOKUP(DataSet!A3369+1,'Vehicle Availability'!$B$7:$D$30,3))</f>
        <v>1</v>
      </c>
      <c r="F3369">
        <f>'2020 Load Shapes'!C3370</f>
        <v>3.3</v>
      </c>
      <c r="G3369">
        <f>IF(B3369=0,VLOOKUP(DataSet!A3369+1,'Vehicle Availability'!$B$39:$D$62,2),VLOOKUP(DataSet!A3369+1,'Vehicle Availability'!$B$39:$D$62,3))</f>
        <v>1</v>
      </c>
      <c r="H3369">
        <f t="shared" si="52"/>
        <v>1</v>
      </c>
      <c r="I3369" s="105">
        <f>'Marginal Energy Prices'!C3367/1000</f>
        <v>5.0622311395194901E-2</v>
      </c>
    </row>
    <row r="3370" spans="1:9" x14ac:dyDescent="0.25">
      <c r="A3370">
        <f>HourMap!F3367</f>
        <v>4</v>
      </c>
      <c r="B3370">
        <f>HourMap!H3367</f>
        <v>0</v>
      </c>
      <c r="C3370">
        <f>'2020 Load Shapes'!A3371</f>
        <v>3364</v>
      </c>
      <c r="D3370">
        <f>'2020 Load Shapes'!B3371</f>
        <v>0</v>
      </c>
      <c r="E3370">
        <f>IF(B3370=0,VLOOKUP(DataSet!A3370+1,'Vehicle Availability'!$B$7:$D$30,2),VLOOKUP(DataSet!A3370+1,'Vehicle Availability'!$B$7:$D$30,3))</f>
        <v>1</v>
      </c>
      <c r="F3370">
        <f>'2020 Load Shapes'!C3371</f>
        <v>2.9157894736842072</v>
      </c>
      <c r="G3370">
        <f>IF(B3370=0,VLOOKUP(DataSet!A3370+1,'Vehicle Availability'!$B$39:$D$62,2),VLOOKUP(DataSet!A3370+1,'Vehicle Availability'!$B$39:$D$62,3))</f>
        <v>1</v>
      </c>
      <c r="H3370">
        <f t="shared" si="52"/>
        <v>1</v>
      </c>
      <c r="I3370" s="105">
        <f>'Marginal Energy Prices'!C3368/1000</f>
        <v>5.199333937304184E-2</v>
      </c>
    </row>
    <row r="3371" spans="1:9" x14ac:dyDescent="0.25">
      <c r="A3371">
        <f>HourMap!F3368</f>
        <v>5</v>
      </c>
      <c r="B3371">
        <f>HourMap!H3368</f>
        <v>0</v>
      </c>
      <c r="C3371">
        <f>'2020 Load Shapes'!A3372</f>
        <v>3365</v>
      </c>
      <c r="D3371">
        <f>'2020 Load Shapes'!B3372</f>
        <v>0</v>
      </c>
      <c r="E3371">
        <f>IF(B3371=0,VLOOKUP(DataSet!A3371+1,'Vehicle Availability'!$B$7:$D$30,2),VLOOKUP(DataSet!A3371+1,'Vehicle Availability'!$B$7:$D$30,3))</f>
        <v>1</v>
      </c>
      <c r="F3371">
        <f>'2020 Load Shapes'!C3372</f>
        <v>0</v>
      </c>
      <c r="G3371">
        <f>IF(B3371=0,VLOOKUP(DataSet!A3371+1,'Vehicle Availability'!$B$39:$D$62,2),VLOOKUP(DataSet!A3371+1,'Vehicle Availability'!$B$39:$D$62,3))</f>
        <v>1</v>
      </c>
      <c r="H3371">
        <f t="shared" si="52"/>
        <v>1</v>
      </c>
      <c r="I3371" s="105">
        <f>'Marginal Energy Prices'!C3369/1000</f>
        <v>6.050383237103818E-2</v>
      </c>
    </row>
    <row r="3372" spans="1:9" x14ac:dyDescent="0.25">
      <c r="A3372">
        <f>HourMap!F3369</f>
        <v>6</v>
      </c>
      <c r="B3372">
        <f>HourMap!H3369</f>
        <v>0</v>
      </c>
      <c r="C3372">
        <f>'2020 Load Shapes'!A3373</f>
        <v>3366</v>
      </c>
      <c r="D3372">
        <f>'2020 Load Shapes'!B3373</f>
        <v>0</v>
      </c>
      <c r="E3372">
        <f>IF(B3372=0,VLOOKUP(DataSet!A3372+1,'Vehicle Availability'!$B$7:$D$30,2),VLOOKUP(DataSet!A3372+1,'Vehicle Availability'!$B$7:$D$30,3))</f>
        <v>0</v>
      </c>
      <c r="F3372">
        <f>'2020 Load Shapes'!C3373</f>
        <v>0</v>
      </c>
      <c r="G3372">
        <f>IF(B3372=0,VLOOKUP(DataSet!A3372+1,'Vehicle Availability'!$B$39:$D$62,2),VLOOKUP(DataSet!A3372+1,'Vehicle Availability'!$B$39:$D$62,3))</f>
        <v>0</v>
      </c>
      <c r="H3372">
        <f t="shared" si="52"/>
        <v>0</v>
      </c>
      <c r="I3372" s="105">
        <f>'Marginal Energy Prices'!C3370/1000</f>
        <v>6.361601214336135E-2</v>
      </c>
    </row>
    <row r="3373" spans="1:9" x14ac:dyDescent="0.25">
      <c r="A3373">
        <f>HourMap!F3370</f>
        <v>7</v>
      </c>
      <c r="B3373">
        <f>HourMap!H3370</f>
        <v>0</v>
      </c>
      <c r="C3373">
        <f>'2020 Load Shapes'!A3374</f>
        <v>3367</v>
      </c>
      <c r="D3373">
        <f>'2020 Load Shapes'!B3374</f>
        <v>0</v>
      </c>
      <c r="E3373">
        <f>IF(B3373=0,VLOOKUP(DataSet!A3373+1,'Vehicle Availability'!$B$7:$D$30,2),VLOOKUP(DataSet!A3373+1,'Vehicle Availability'!$B$7:$D$30,3))</f>
        <v>0</v>
      </c>
      <c r="F3373">
        <f>'2020 Load Shapes'!C3374</f>
        <v>0</v>
      </c>
      <c r="G3373">
        <f>IF(B3373=0,VLOOKUP(DataSet!A3373+1,'Vehicle Availability'!$B$39:$D$62,2),VLOOKUP(DataSet!A3373+1,'Vehicle Availability'!$B$39:$D$62,3))</f>
        <v>0</v>
      </c>
      <c r="H3373">
        <f t="shared" si="52"/>
        <v>0</v>
      </c>
      <c r="I3373" s="105">
        <f>'Marginal Energy Prices'!C3371/1000</f>
        <v>6.5388138410583246E-2</v>
      </c>
    </row>
    <row r="3374" spans="1:9" x14ac:dyDescent="0.25">
      <c r="A3374">
        <f>HourMap!F3371</f>
        <v>8</v>
      </c>
      <c r="B3374">
        <f>HourMap!H3371</f>
        <v>0</v>
      </c>
      <c r="C3374">
        <f>'2020 Load Shapes'!A3375</f>
        <v>3368</v>
      </c>
      <c r="D3374">
        <f>'2020 Load Shapes'!B3375</f>
        <v>0</v>
      </c>
      <c r="E3374">
        <f>IF(B3374=0,VLOOKUP(DataSet!A3374+1,'Vehicle Availability'!$B$7:$D$30,2),VLOOKUP(DataSet!A3374+1,'Vehicle Availability'!$B$7:$D$30,3))</f>
        <v>0</v>
      </c>
      <c r="F3374">
        <f>'2020 Load Shapes'!C3375</f>
        <v>0</v>
      </c>
      <c r="G3374">
        <f>IF(B3374=0,VLOOKUP(DataSet!A3374+1,'Vehicle Availability'!$B$39:$D$62,2),VLOOKUP(DataSet!A3374+1,'Vehicle Availability'!$B$39:$D$62,3))</f>
        <v>0</v>
      </c>
      <c r="H3374">
        <f t="shared" si="52"/>
        <v>0</v>
      </c>
      <c r="I3374" s="105">
        <f>'Marginal Energy Prices'!C3372/1000</f>
        <v>0</v>
      </c>
    </row>
    <row r="3375" spans="1:9" x14ac:dyDescent="0.25">
      <c r="A3375">
        <f>HourMap!F3372</f>
        <v>9</v>
      </c>
      <c r="B3375">
        <f>HourMap!H3372</f>
        <v>0</v>
      </c>
      <c r="C3375">
        <f>'2020 Load Shapes'!A3376</f>
        <v>3369</v>
      </c>
      <c r="D3375">
        <f>'2020 Load Shapes'!B3376</f>
        <v>0</v>
      </c>
      <c r="E3375">
        <f>IF(B3375=0,VLOOKUP(DataSet!A3375+1,'Vehicle Availability'!$B$7:$D$30,2),VLOOKUP(DataSet!A3375+1,'Vehicle Availability'!$B$7:$D$30,3))</f>
        <v>0</v>
      </c>
      <c r="F3375">
        <f>'2020 Load Shapes'!C3376</f>
        <v>0</v>
      </c>
      <c r="G3375">
        <f>IF(B3375=0,VLOOKUP(DataSet!A3375+1,'Vehicle Availability'!$B$39:$D$62,2),VLOOKUP(DataSet!A3375+1,'Vehicle Availability'!$B$39:$D$62,3))</f>
        <v>0</v>
      </c>
      <c r="H3375">
        <f t="shared" si="52"/>
        <v>0</v>
      </c>
      <c r="I3375" s="105">
        <f>'Marginal Energy Prices'!C3373/1000</f>
        <v>0</v>
      </c>
    </row>
    <row r="3376" spans="1:9" x14ac:dyDescent="0.25">
      <c r="A3376">
        <f>HourMap!F3373</f>
        <v>10</v>
      </c>
      <c r="B3376">
        <f>HourMap!H3373</f>
        <v>0</v>
      </c>
      <c r="C3376">
        <f>'2020 Load Shapes'!A3377</f>
        <v>3370</v>
      </c>
      <c r="D3376">
        <f>'2020 Load Shapes'!B3377</f>
        <v>0</v>
      </c>
      <c r="E3376">
        <f>IF(B3376=0,VLOOKUP(DataSet!A3376+1,'Vehicle Availability'!$B$7:$D$30,2),VLOOKUP(DataSet!A3376+1,'Vehicle Availability'!$B$7:$D$30,3))</f>
        <v>0</v>
      </c>
      <c r="F3376">
        <f>'2020 Load Shapes'!C3377</f>
        <v>0</v>
      </c>
      <c r="G3376">
        <f>IF(B3376=0,VLOOKUP(DataSet!A3376+1,'Vehicle Availability'!$B$39:$D$62,2),VLOOKUP(DataSet!A3376+1,'Vehicle Availability'!$B$39:$D$62,3))</f>
        <v>0</v>
      </c>
      <c r="H3376">
        <f t="shared" si="52"/>
        <v>0</v>
      </c>
      <c r="I3376" s="105">
        <f>'Marginal Energy Prices'!C3374/1000</f>
        <v>0</v>
      </c>
    </row>
    <row r="3377" spans="1:9" x14ac:dyDescent="0.25">
      <c r="A3377">
        <f>HourMap!F3374</f>
        <v>11</v>
      </c>
      <c r="B3377">
        <f>HourMap!H3374</f>
        <v>0</v>
      </c>
      <c r="C3377">
        <f>'2020 Load Shapes'!A3378</f>
        <v>3371</v>
      </c>
      <c r="D3377">
        <f>'2020 Load Shapes'!B3378</f>
        <v>0</v>
      </c>
      <c r="E3377">
        <f>IF(B3377=0,VLOOKUP(DataSet!A3377+1,'Vehicle Availability'!$B$7:$D$30,2),VLOOKUP(DataSet!A3377+1,'Vehicle Availability'!$B$7:$D$30,3))</f>
        <v>0</v>
      </c>
      <c r="F3377">
        <f>'2020 Load Shapes'!C3378</f>
        <v>0</v>
      </c>
      <c r="G3377">
        <f>IF(B3377=0,VLOOKUP(DataSet!A3377+1,'Vehicle Availability'!$B$39:$D$62,2),VLOOKUP(DataSet!A3377+1,'Vehicle Availability'!$B$39:$D$62,3))</f>
        <v>0</v>
      </c>
      <c r="H3377">
        <f t="shared" si="52"/>
        <v>0</v>
      </c>
      <c r="I3377" s="105">
        <f>'Marginal Energy Prices'!C3375/1000</f>
        <v>0</v>
      </c>
    </row>
    <row r="3378" spans="1:9" x14ac:dyDescent="0.25">
      <c r="A3378">
        <f>HourMap!F3375</f>
        <v>12</v>
      </c>
      <c r="B3378">
        <f>HourMap!H3375</f>
        <v>0</v>
      </c>
      <c r="C3378">
        <f>'2020 Load Shapes'!A3379</f>
        <v>3372</v>
      </c>
      <c r="D3378">
        <f>'2020 Load Shapes'!B3379</f>
        <v>0</v>
      </c>
      <c r="E3378">
        <f>IF(B3378=0,VLOOKUP(DataSet!A3378+1,'Vehicle Availability'!$B$7:$D$30,2),VLOOKUP(DataSet!A3378+1,'Vehicle Availability'!$B$7:$D$30,3))</f>
        <v>0</v>
      </c>
      <c r="F3378">
        <f>'2020 Load Shapes'!C3379</f>
        <v>0</v>
      </c>
      <c r="G3378">
        <f>IF(B3378=0,VLOOKUP(DataSet!A3378+1,'Vehicle Availability'!$B$39:$D$62,2),VLOOKUP(DataSet!A3378+1,'Vehicle Availability'!$B$39:$D$62,3))</f>
        <v>0</v>
      </c>
      <c r="H3378">
        <f t="shared" si="52"/>
        <v>0</v>
      </c>
      <c r="I3378" s="105">
        <f>'Marginal Energy Prices'!C3376/1000</f>
        <v>0</v>
      </c>
    </row>
    <row r="3379" spans="1:9" x14ac:dyDescent="0.25">
      <c r="A3379">
        <f>HourMap!F3376</f>
        <v>13</v>
      </c>
      <c r="B3379">
        <f>HourMap!H3376</f>
        <v>0</v>
      </c>
      <c r="C3379">
        <f>'2020 Load Shapes'!A3380</f>
        <v>3373</v>
      </c>
      <c r="D3379">
        <f>'2020 Load Shapes'!B3380</f>
        <v>0</v>
      </c>
      <c r="E3379">
        <f>IF(B3379=0,VLOOKUP(DataSet!A3379+1,'Vehicle Availability'!$B$7:$D$30,2),VLOOKUP(DataSet!A3379+1,'Vehicle Availability'!$B$7:$D$30,3))</f>
        <v>0</v>
      </c>
      <c r="F3379">
        <f>'2020 Load Shapes'!C3380</f>
        <v>0</v>
      </c>
      <c r="G3379">
        <f>IF(B3379=0,VLOOKUP(DataSet!A3379+1,'Vehicle Availability'!$B$39:$D$62,2),VLOOKUP(DataSet!A3379+1,'Vehicle Availability'!$B$39:$D$62,3))</f>
        <v>0</v>
      </c>
      <c r="H3379">
        <f t="shared" si="52"/>
        <v>0</v>
      </c>
      <c r="I3379" s="105">
        <f>'Marginal Energy Prices'!C3377/1000</f>
        <v>0</v>
      </c>
    </row>
    <row r="3380" spans="1:9" x14ac:dyDescent="0.25">
      <c r="A3380">
        <f>HourMap!F3377</f>
        <v>14</v>
      </c>
      <c r="B3380">
        <f>HourMap!H3377</f>
        <v>0</v>
      </c>
      <c r="C3380">
        <f>'2020 Load Shapes'!A3381</f>
        <v>3374</v>
      </c>
      <c r="D3380">
        <f>'2020 Load Shapes'!B3381</f>
        <v>0</v>
      </c>
      <c r="E3380">
        <f>IF(B3380=0,VLOOKUP(DataSet!A3380+1,'Vehicle Availability'!$B$7:$D$30,2),VLOOKUP(DataSet!A3380+1,'Vehicle Availability'!$B$7:$D$30,3))</f>
        <v>0</v>
      </c>
      <c r="F3380">
        <f>'2020 Load Shapes'!C3381</f>
        <v>0</v>
      </c>
      <c r="G3380">
        <f>IF(B3380=0,VLOOKUP(DataSet!A3380+1,'Vehicle Availability'!$B$39:$D$62,2),VLOOKUP(DataSet!A3380+1,'Vehicle Availability'!$B$39:$D$62,3))</f>
        <v>0</v>
      </c>
      <c r="H3380">
        <f t="shared" si="52"/>
        <v>0</v>
      </c>
      <c r="I3380" s="105">
        <f>'Marginal Energy Prices'!C3378/1000</f>
        <v>0</v>
      </c>
    </row>
    <row r="3381" spans="1:9" x14ac:dyDescent="0.25">
      <c r="A3381">
        <f>HourMap!F3378</f>
        <v>15</v>
      </c>
      <c r="B3381">
        <f>HourMap!H3378</f>
        <v>0</v>
      </c>
      <c r="C3381">
        <f>'2020 Load Shapes'!A3382</f>
        <v>3375</v>
      </c>
      <c r="D3381">
        <f>'2020 Load Shapes'!B3382</f>
        <v>0</v>
      </c>
      <c r="E3381">
        <f>IF(B3381=0,VLOOKUP(DataSet!A3381+1,'Vehicle Availability'!$B$7:$D$30,2),VLOOKUP(DataSet!A3381+1,'Vehicle Availability'!$B$7:$D$30,3))</f>
        <v>0</v>
      </c>
      <c r="F3381">
        <f>'2020 Load Shapes'!C3382</f>
        <v>0</v>
      </c>
      <c r="G3381">
        <f>IF(B3381=0,VLOOKUP(DataSet!A3381+1,'Vehicle Availability'!$B$39:$D$62,2),VLOOKUP(DataSet!A3381+1,'Vehicle Availability'!$B$39:$D$62,3))</f>
        <v>0</v>
      </c>
      <c r="H3381">
        <f t="shared" si="52"/>
        <v>0</v>
      </c>
      <c r="I3381" s="105">
        <f>'Marginal Energy Prices'!C3379/1000</f>
        <v>0</v>
      </c>
    </row>
    <row r="3382" spans="1:9" x14ac:dyDescent="0.25">
      <c r="A3382">
        <f>HourMap!F3379</f>
        <v>16</v>
      </c>
      <c r="B3382">
        <f>HourMap!H3379</f>
        <v>0</v>
      </c>
      <c r="C3382">
        <f>'2020 Load Shapes'!A3383</f>
        <v>3376</v>
      </c>
      <c r="D3382">
        <f>'2020 Load Shapes'!B3383</f>
        <v>0</v>
      </c>
      <c r="E3382">
        <f>IF(B3382=0,VLOOKUP(DataSet!A3382+1,'Vehicle Availability'!$B$7:$D$30,2),VLOOKUP(DataSet!A3382+1,'Vehicle Availability'!$B$7:$D$30,3))</f>
        <v>0</v>
      </c>
      <c r="F3382">
        <f>'2020 Load Shapes'!C3383</f>
        <v>0</v>
      </c>
      <c r="G3382">
        <f>IF(B3382=0,VLOOKUP(DataSet!A3382+1,'Vehicle Availability'!$B$39:$D$62,2),VLOOKUP(DataSet!A3382+1,'Vehicle Availability'!$B$39:$D$62,3))</f>
        <v>0</v>
      </c>
      <c r="H3382">
        <f t="shared" si="52"/>
        <v>0</v>
      </c>
      <c r="I3382" s="105">
        <f>'Marginal Energy Prices'!C3380/1000</f>
        <v>0</v>
      </c>
    </row>
    <row r="3383" spans="1:9" x14ac:dyDescent="0.25">
      <c r="A3383">
        <f>HourMap!F3380</f>
        <v>17</v>
      </c>
      <c r="B3383">
        <f>HourMap!H3380</f>
        <v>0</v>
      </c>
      <c r="C3383">
        <f>'2020 Load Shapes'!A3384</f>
        <v>3377</v>
      </c>
      <c r="D3383">
        <f>'2020 Load Shapes'!B3384</f>
        <v>0</v>
      </c>
      <c r="E3383">
        <f>IF(B3383=0,VLOOKUP(DataSet!A3383+1,'Vehicle Availability'!$B$7:$D$30,2),VLOOKUP(DataSet!A3383+1,'Vehicle Availability'!$B$7:$D$30,3))</f>
        <v>1</v>
      </c>
      <c r="F3383">
        <f>'2020 Load Shapes'!C3384</f>
        <v>0</v>
      </c>
      <c r="G3383">
        <f>IF(B3383=0,VLOOKUP(DataSet!A3383+1,'Vehicle Availability'!$B$39:$D$62,2),VLOOKUP(DataSet!A3383+1,'Vehicle Availability'!$B$39:$D$62,3))</f>
        <v>1</v>
      </c>
      <c r="H3383">
        <f t="shared" si="52"/>
        <v>0</v>
      </c>
      <c r="I3383" s="105">
        <f>'Marginal Energy Prices'!C3381/1000</f>
        <v>0</v>
      </c>
    </row>
    <row r="3384" spans="1:9" x14ac:dyDescent="0.25">
      <c r="A3384">
        <f>HourMap!F3381</f>
        <v>18</v>
      </c>
      <c r="B3384">
        <f>HourMap!H3381</f>
        <v>0</v>
      </c>
      <c r="C3384">
        <f>'2020 Load Shapes'!A3385</f>
        <v>3378</v>
      </c>
      <c r="D3384">
        <f>'2020 Load Shapes'!B3385</f>
        <v>0</v>
      </c>
      <c r="E3384">
        <f>IF(B3384=0,VLOOKUP(DataSet!A3384+1,'Vehicle Availability'!$B$7:$D$30,2),VLOOKUP(DataSet!A3384+1,'Vehicle Availability'!$B$7:$D$30,3))</f>
        <v>1</v>
      </c>
      <c r="F3384">
        <f>'2020 Load Shapes'!C3385</f>
        <v>0</v>
      </c>
      <c r="G3384">
        <f>IF(B3384=0,VLOOKUP(DataSet!A3384+1,'Vehicle Availability'!$B$39:$D$62,2),VLOOKUP(DataSet!A3384+1,'Vehicle Availability'!$B$39:$D$62,3))</f>
        <v>1</v>
      </c>
      <c r="H3384">
        <f t="shared" si="52"/>
        <v>0</v>
      </c>
      <c r="I3384" s="105">
        <f>'Marginal Energy Prices'!C3382/1000</f>
        <v>6.9137800606392824E-2</v>
      </c>
    </row>
    <row r="3385" spans="1:9" x14ac:dyDescent="0.25">
      <c r="A3385">
        <f>HourMap!F3382</f>
        <v>19</v>
      </c>
      <c r="B3385">
        <f>HourMap!H3382</f>
        <v>0</v>
      </c>
      <c r="C3385">
        <f>'2020 Load Shapes'!A3386</f>
        <v>3379</v>
      </c>
      <c r="D3385">
        <f>'2020 Load Shapes'!B3386</f>
        <v>0</v>
      </c>
      <c r="E3385">
        <f>IF(B3385=0,VLOOKUP(DataSet!A3385+1,'Vehicle Availability'!$B$7:$D$30,2),VLOOKUP(DataSet!A3385+1,'Vehicle Availability'!$B$7:$D$30,3))</f>
        <v>1</v>
      </c>
      <c r="F3385">
        <f>'2020 Load Shapes'!C3386</f>
        <v>0</v>
      </c>
      <c r="G3385">
        <f>IF(B3385=0,VLOOKUP(DataSet!A3385+1,'Vehicle Availability'!$B$39:$D$62,2),VLOOKUP(DataSet!A3385+1,'Vehicle Availability'!$B$39:$D$62,3))</f>
        <v>1</v>
      </c>
      <c r="H3385">
        <f t="shared" si="52"/>
        <v>0</v>
      </c>
      <c r="I3385" s="105">
        <f>'Marginal Energy Prices'!C3383/1000</f>
        <v>7.730680691124972E-2</v>
      </c>
    </row>
    <row r="3386" spans="1:9" x14ac:dyDescent="0.25">
      <c r="A3386">
        <f>HourMap!F3383</f>
        <v>20</v>
      </c>
      <c r="B3386">
        <f>HourMap!H3383</f>
        <v>0</v>
      </c>
      <c r="C3386">
        <f>'2020 Load Shapes'!A3387</f>
        <v>3380</v>
      </c>
      <c r="D3386">
        <f>'2020 Load Shapes'!B3387</f>
        <v>0</v>
      </c>
      <c r="E3386">
        <f>IF(B3386=0,VLOOKUP(DataSet!A3386+1,'Vehicle Availability'!$B$7:$D$30,2),VLOOKUP(DataSet!A3386+1,'Vehicle Availability'!$B$7:$D$30,3))</f>
        <v>1</v>
      </c>
      <c r="F3386">
        <f>'2020 Load Shapes'!C3387</f>
        <v>0</v>
      </c>
      <c r="G3386">
        <f>IF(B3386=0,VLOOKUP(DataSet!A3386+1,'Vehicle Availability'!$B$39:$D$62,2),VLOOKUP(DataSet!A3386+1,'Vehicle Availability'!$B$39:$D$62,3))</f>
        <v>1</v>
      </c>
      <c r="H3386">
        <f t="shared" si="52"/>
        <v>0</v>
      </c>
      <c r="I3386" s="105">
        <f>'Marginal Energy Prices'!C3384/1000</f>
        <v>9.6861265325867571E-2</v>
      </c>
    </row>
    <row r="3387" spans="1:9" x14ac:dyDescent="0.25">
      <c r="A3387">
        <f>HourMap!F3384</f>
        <v>21</v>
      </c>
      <c r="B3387">
        <f>HourMap!H3384</f>
        <v>0</v>
      </c>
      <c r="C3387">
        <f>'2020 Load Shapes'!A3388</f>
        <v>3381</v>
      </c>
      <c r="D3387">
        <f>'2020 Load Shapes'!B3388</f>
        <v>0</v>
      </c>
      <c r="E3387">
        <f>IF(B3387=0,VLOOKUP(DataSet!A3387+1,'Vehicle Availability'!$B$7:$D$30,2),VLOOKUP(DataSet!A3387+1,'Vehicle Availability'!$B$7:$D$30,3))</f>
        <v>1</v>
      </c>
      <c r="F3387">
        <f>'2020 Load Shapes'!C3388</f>
        <v>0</v>
      </c>
      <c r="G3387">
        <f>IF(B3387=0,VLOOKUP(DataSet!A3387+1,'Vehicle Availability'!$B$39:$D$62,2),VLOOKUP(DataSet!A3387+1,'Vehicle Availability'!$B$39:$D$62,3))</f>
        <v>1</v>
      </c>
      <c r="H3387">
        <f t="shared" si="52"/>
        <v>0</v>
      </c>
      <c r="I3387" s="105">
        <f>'Marginal Energy Prices'!C3385/1000</f>
        <v>7.5332833348923156E-2</v>
      </c>
    </row>
    <row r="3388" spans="1:9" x14ac:dyDescent="0.25">
      <c r="A3388">
        <f>HourMap!F3385</f>
        <v>22</v>
      </c>
      <c r="B3388">
        <f>HourMap!H3385</f>
        <v>0</v>
      </c>
      <c r="C3388">
        <f>'2020 Load Shapes'!A3389</f>
        <v>3382</v>
      </c>
      <c r="D3388">
        <f>'2020 Load Shapes'!B3389</f>
        <v>0</v>
      </c>
      <c r="E3388">
        <f>IF(B3388=0,VLOOKUP(DataSet!A3388+1,'Vehicle Availability'!$B$7:$D$30,2),VLOOKUP(DataSet!A3388+1,'Vehicle Availability'!$B$7:$D$30,3))</f>
        <v>1</v>
      </c>
      <c r="F3388">
        <f>'2020 Load Shapes'!C3389</f>
        <v>0</v>
      </c>
      <c r="G3388">
        <f>IF(B3388=0,VLOOKUP(DataSet!A3388+1,'Vehicle Availability'!$B$39:$D$62,2),VLOOKUP(DataSet!A3388+1,'Vehicle Availability'!$B$39:$D$62,3))</f>
        <v>1</v>
      </c>
      <c r="H3388">
        <f t="shared" si="52"/>
        <v>0</v>
      </c>
      <c r="I3388" s="105">
        <f>'Marginal Energy Prices'!C3386/1000</f>
        <v>6.4408568194206678E-2</v>
      </c>
    </row>
    <row r="3389" spans="1:9" x14ac:dyDescent="0.25">
      <c r="A3389">
        <f>HourMap!F3386</f>
        <v>23</v>
      </c>
      <c r="B3389">
        <f>HourMap!H3386</f>
        <v>0</v>
      </c>
      <c r="C3389">
        <f>'2020 Load Shapes'!A3390</f>
        <v>3383</v>
      </c>
      <c r="D3389">
        <f>'2020 Load Shapes'!B3390</f>
        <v>0</v>
      </c>
      <c r="E3389">
        <f>IF(B3389=0,VLOOKUP(DataSet!A3389+1,'Vehicle Availability'!$B$7:$D$30,2),VLOOKUP(DataSet!A3389+1,'Vehicle Availability'!$B$7:$D$30,3))</f>
        <v>1</v>
      </c>
      <c r="F3389">
        <f>'2020 Load Shapes'!C3390</f>
        <v>0</v>
      </c>
      <c r="G3389">
        <f>IF(B3389=0,VLOOKUP(DataSet!A3389+1,'Vehicle Availability'!$B$39:$D$62,2),VLOOKUP(DataSet!A3389+1,'Vehicle Availability'!$B$39:$D$62,3))</f>
        <v>1</v>
      </c>
      <c r="H3389">
        <f t="shared" si="52"/>
        <v>0</v>
      </c>
      <c r="I3389" s="105">
        <f>'Marginal Energy Prices'!C3387/1000</f>
        <v>5.4811935887443756E-2</v>
      </c>
    </row>
    <row r="3390" spans="1:9" x14ac:dyDescent="0.25">
      <c r="A3390">
        <f>HourMap!F3387</f>
        <v>0</v>
      </c>
      <c r="B3390">
        <f>HourMap!H3387</f>
        <v>0</v>
      </c>
      <c r="C3390">
        <f>'2020 Load Shapes'!A3391</f>
        <v>3384</v>
      </c>
      <c r="D3390">
        <f>'2020 Load Shapes'!B3391</f>
        <v>0</v>
      </c>
      <c r="E3390">
        <f>IF(B3390=0,VLOOKUP(DataSet!A3390+1,'Vehicle Availability'!$B$7:$D$30,2),VLOOKUP(DataSet!A3390+1,'Vehicle Availability'!$B$7:$D$30,3))</f>
        <v>1</v>
      </c>
      <c r="F3390">
        <f>'2020 Load Shapes'!C3391</f>
        <v>0</v>
      </c>
      <c r="G3390">
        <f>IF(B3390=0,VLOOKUP(DataSet!A3390+1,'Vehicle Availability'!$B$39:$D$62,2),VLOOKUP(DataSet!A3390+1,'Vehicle Availability'!$B$39:$D$62,3))</f>
        <v>1</v>
      </c>
      <c r="H3390">
        <f t="shared" si="52"/>
        <v>1</v>
      </c>
      <c r="I3390" s="105">
        <f>'Marginal Energy Prices'!C3388/1000</f>
        <v>5.5697938641965539E-2</v>
      </c>
    </row>
    <row r="3391" spans="1:9" x14ac:dyDescent="0.25">
      <c r="A3391">
        <f>HourMap!F3388</f>
        <v>1</v>
      </c>
      <c r="B3391">
        <f>HourMap!H3388</f>
        <v>0</v>
      </c>
      <c r="C3391">
        <f>'2020 Load Shapes'!A3392</f>
        <v>3385</v>
      </c>
      <c r="D3391">
        <f>'2020 Load Shapes'!B3392</f>
        <v>0</v>
      </c>
      <c r="E3391">
        <f>IF(B3391=0,VLOOKUP(DataSet!A3391+1,'Vehicle Availability'!$B$7:$D$30,2),VLOOKUP(DataSet!A3391+1,'Vehicle Availability'!$B$7:$D$30,3))</f>
        <v>1</v>
      </c>
      <c r="F3391">
        <f>'2020 Load Shapes'!C3392</f>
        <v>0</v>
      </c>
      <c r="G3391">
        <f>IF(B3391=0,VLOOKUP(DataSet!A3391+1,'Vehicle Availability'!$B$39:$D$62,2),VLOOKUP(DataSet!A3391+1,'Vehicle Availability'!$B$39:$D$62,3))</f>
        <v>1</v>
      </c>
      <c r="H3391">
        <f t="shared" si="52"/>
        <v>1</v>
      </c>
      <c r="I3391" s="105">
        <f>'Marginal Energy Prices'!C3389/1000</f>
        <v>5.3927984026372312E-2</v>
      </c>
    </row>
    <row r="3392" spans="1:9" x14ac:dyDescent="0.25">
      <c r="A3392">
        <f>HourMap!F3389</f>
        <v>2</v>
      </c>
      <c r="B3392">
        <f>HourMap!H3389</f>
        <v>0</v>
      </c>
      <c r="C3392">
        <f>'2020 Load Shapes'!A3393</f>
        <v>3386</v>
      </c>
      <c r="D3392">
        <f>'2020 Load Shapes'!B3393</f>
        <v>1.3578947368421093</v>
      </c>
      <c r="E3392">
        <f>IF(B3392=0,VLOOKUP(DataSet!A3392+1,'Vehicle Availability'!$B$7:$D$30,2),VLOOKUP(DataSet!A3392+1,'Vehicle Availability'!$B$7:$D$30,3))</f>
        <v>1</v>
      </c>
      <c r="F3392">
        <f>'2020 Load Shapes'!C3393</f>
        <v>3.3</v>
      </c>
      <c r="G3392">
        <f>IF(B3392=0,VLOOKUP(DataSet!A3392+1,'Vehicle Availability'!$B$39:$D$62,2),VLOOKUP(DataSet!A3392+1,'Vehicle Availability'!$B$39:$D$62,3))</f>
        <v>1</v>
      </c>
      <c r="H3392">
        <f t="shared" si="52"/>
        <v>1</v>
      </c>
      <c r="I3392" s="105">
        <f>'Marginal Energy Prices'!C3390/1000</f>
        <v>5.0362209725061308E-2</v>
      </c>
    </row>
    <row r="3393" spans="1:9" x14ac:dyDescent="0.25">
      <c r="A3393">
        <f>HourMap!F3390</f>
        <v>3</v>
      </c>
      <c r="B3393">
        <f>HourMap!H3390</f>
        <v>0</v>
      </c>
      <c r="C3393">
        <f>'2020 Load Shapes'!A3394</f>
        <v>3387</v>
      </c>
      <c r="D3393">
        <f>'2020 Load Shapes'!B3394</f>
        <v>6.6</v>
      </c>
      <c r="E3393">
        <f>IF(B3393=0,VLOOKUP(DataSet!A3393+1,'Vehicle Availability'!$B$7:$D$30,2),VLOOKUP(DataSet!A3393+1,'Vehicle Availability'!$B$7:$D$30,3))</f>
        <v>1</v>
      </c>
      <c r="F3393">
        <f>'2020 Load Shapes'!C3394</f>
        <v>3.3</v>
      </c>
      <c r="G3393">
        <f>IF(B3393=0,VLOOKUP(DataSet!A3393+1,'Vehicle Availability'!$B$39:$D$62,2),VLOOKUP(DataSet!A3393+1,'Vehicle Availability'!$B$39:$D$62,3))</f>
        <v>1</v>
      </c>
      <c r="H3393">
        <f t="shared" si="52"/>
        <v>1</v>
      </c>
      <c r="I3393" s="105">
        <f>'Marginal Energy Prices'!C3391/1000</f>
        <v>4.8574866244749756E-2</v>
      </c>
    </row>
    <row r="3394" spans="1:9" x14ac:dyDescent="0.25">
      <c r="A3394">
        <f>HourMap!F3391</f>
        <v>4</v>
      </c>
      <c r="B3394">
        <f>HourMap!H3391</f>
        <v>0</v>
      </c>
      <c r="C3394">
        <f>'2020 Load Shapes'!A3395</f>
        <v>3388</v>
      </c>
      <c r="D3394">
        <f>'2020 Load Shapes'!B3395</f>
        <v>6.6</v>
      </c>
      <c r="E3394">
        <f>IF(B3394=0,VLOOKUP(DataSet!A3394+1,'Vehicle Availability'!$B$7:$D$30,2),VLOOKUP(DataSet!A3394+1,'Vehicle Availability'!$B$7:$D$30,3))</f>
        <v>1</v>
      </c>
      <c r="F3394">
        <f>'2020 Load Shapes'!C3395</f>
        <v>3.3</v>
      </c>
      <c r="G3394">
        <f>IF(B3394=0,VLOOKUP(DataSet!A3394+1,'Vehicle Availability'!$B$39:$D$62,2),VLOOKUP(DataSet!A3394+1,'Vehicle Availability'!$B$39:$D$62,3))</f>
        <v>1</v>
      </c>
      <c r="H3394">
        <f t="shared" si="52"/>
        <v>1</v>
      </c>
      <c r="I3394" s="105">
        <f>'Marginal Energy Prices'!C3392/1000</f>
        <v>5.0279803155248777E-2</v>
      </c>
    </row>
    <row r="3395" spans="1:9" x14ac:dyDescent="0.25">
      <c r="A3395">
        <f>HourMap!F3392</f>
        <v>5</v>
      </c>
      <c r="B3395">
        <f>HourMap!H3392</f>
        <v>0</v>
      </c>
      <c r="C3395">
        <f>'2020 Load Shapes'!A3396</f>
        <v>3389</v>
      </c>
      <c r="D3395">
        <f>'2020 Load Shapes'!B3396</f>
        <v>0</v>
      </c>
      <c r="E3395">
        <f>IF(B3395=0,VLOOKUP(DataSet!A3395+1,'Vehicle Availability'!$B$7:$D$30,2),VLOOKUP(DataSet!A3395+1,'Vehicle Availability'!$B$7:$D$30,3))</f>
        <v>1</v>
      </c>
      <c r="F3395">
        <f>'2020 Load Shapes'!C3396</f>
        <v>0</v>
      </c>
      <c r="G3395">
        <f>IF(B3395=0,VLOOKUP(DataSet!A3395+1,'Vehicle Availability'!$B$39:$D$62,2),VLOOKUP(DataSet!A3395+1,'Vehicle Availability'!$B$39:$D$62,3))</f>
        <v>1</v>
      </c>
      <c r="H3395">
        <f t="shared" si="52"/>
        <v>1</v>
      </c>
      <c r="I3395" s="105">
        <f>'Marginal Energy Prices'!C3393/1000</f>
        <v>5.915774573059137E-2</v>
      </c>
    </row>
    <row r="3396" spans="1:9" x14ac:dyDescent="0.25">
      <c r="A3396">
        <f>HourMap!F3393</f>
        <v>6</v>
      </c>
      <c r="B3396">
        <f>HourMap!H3393</f>
        <v>0</v>
      </c>
      <c r="C3396">
        <f>'2020 Load Shapes'!A3397</f>
        <v>3390</v>
      </c>
      <c r="D3396">
        <f>'2020 Load Shapes'!B3397</f>
        <v>0</v>
      </c>
      <c r="E3396">
        <f>IF(B3396=0,VLOOKUP(DataSet!A3396+1,'Vehicle Availability'!$B$7:$D$30,2),VLOOKUP(DataSet!A3396+1,'Vehicle Availability'!$B$7:$D$30,3))</f>
        <v>0</v>
      </c>
      <c r="F3396">
        <f>'2020 Load Shapes'!C3397</f>
        <v>0</v>
      </c>
      <c r="G3396">
        <f>IF(B3396=0,VLOOKUP(DataSet!A3396+1,'Vehicle Availability'!$B$39:$D$62,2),VLOOKUP(DataSet!A3396+1,'Vehicle Availability'!$B$39:$D$62,3))</f>
        <v>0</v>
      </c>
      <c r="H3396">
        <f t="shared" si="52"/>
        <v>0</v>
      </c>
      <c r="I3396" s="105">
        <f>'Marginal Energy Prices'!C3394/1000</f>
        <v>5.7933544263943183E-2</v>
      </c>
    </row>
    <row r="3397" spans="1:9" x14ac:dyDescent="0.25">
      <c r="A3397">
        <f>HourMap!F3394</f>
        <v>7</v>
      </c>
      <c r="B3397">
        <f>HourMap!H3394</f>
        <v>0</v>
      </c>
      <c r="C3397">
        <f>'2020 Load Shapes'!A3398</f>
        <v>3391</v>
      </c>
      <c r="D3397">
        <f>'2020 Load Shapes'!B3398</f>
        <v>0</v>
      </c>
      <c r="E3397">
        <f>IF(B3397=0,VLOOKUP(DataSet!A3397+1,'Vehicle Availability'!$B$7:$D$30,2),VLOOKUP(DataSet!A3397+1,'Vehicle Availability'!$B$7:$D$30,3))</f>
        <v>0</v>
      </c>
      <c r="F3397">
        <f>'2020 Load Shapes'!C3398</f>
        <v>0</v>
      </c>
      <c r="G3397">
        <f>IF(B3397=0,VLOOKUP(DataSet!A3397+1,'Vehicle Availability'!$B$39:$D$62,2),VLOOKUP(DataSet!A3397+1,'Vehicle Availability'!$B$39:$D$62,3))</f>
        <v>0</v>
      </c>
      <c r="H3397">
        <f t="shared" si="52"/>
        <v>0</v>
      </c>
      <c r="I3397" s="105">
        <f>'Marginal Energy Prices'!C3395/1000</f>
        <v>6.241945420384569E-2</v>
      </c>
    </row>
    <row r="3398" spans="1:9" x14ac:dyDescent="0.25">
      <c r="A3398">
        <f>HourMap!F3395</f>
        <v>8</v>
      </c>
      <c r="B3398">
        <f>HourMap!H3395</f>
        <v>0</v>
      </c>
      <c r="C3398">
        <f>'2020 Load Shapes'!A3399</f>
        <v>3392</v>
      </c>
      <c r="D3398">
        <f>'2020 Load Shapes'!B3399</f>
        <v>0</v>
      </c>
      <c r="E3398">
        <f>IF(B3398=0,VLOOKUP(DataSet!A3398+1,'Vehicle Availability'!$B$7:$D$30,2),VLOOKUP(DataSet!A3398+1,'Vehicle Availability'!$B$7:$D$30,3))</f>
        <v>0</v>
      </c>
      <c r="F3398">
        <f>'2020 Load Shapes'!C3399</f>
        <v>0</v>
      </c>
      <c r="G3398">
        <f>IF(B3398=0,VLOOKUP(DataSet!A3398+1,'Vehicle Availability'!$B$39:$D$62,2),VLOOKUP(DataSet!A3398+1,'Vehicle Availability'!$B$39:$D$62,3))</f>
        <v>0</v>
      </c>
      <c r="H3398">
        <f t="shared" si="52"/>
        <v>0</v>
      </c>
      <c r="I3398" s="105">
        <f>'Marginal Energy Prices'!C3396/1000</f>
        <v>0</v>
      </c>
    </row>
    <row r="3399" spans="1:9" x14ac:dyDescent="0.25">
      <c r="A3399">
        <f>HourMap!F3396</f>
        <v>9</v>
      </c>
      <c r="B3399">
        <f>HourMap!H3396</f>
        <v>0</v>
      </c>
      <c r="C3399">
        <f>'2020 Load Shapes'!A3400</f>
        <v>3393</v>
      </c>
      <c r="D3399">
        <f>'2020 Load Shapes'!B3400</f>
        <v>0</v>
      </c>
      <c r="E3399">
        <f>IF(B3399=0,VLOOKUP(DataSet!A3399+1,'Vehicle Availability'!$B$7:$D$30,2),VLOOKUP(DataSet!A3399+1,'Vehicle Availability'!$B$7:$D$30,3))</f>
        <v>0</v>
      </c>
      <c r="F3399">
        <f>'2020 Load Shapes'!C3400</f>
        <v>0</v>
      </c>
      <c r="G3399">
        <f>IF(B3399=0,VLOOKUP(DataSet!A3399+1,'Vehicle Availability'!$B$39:$D$62,2),VLOOKUP(DataSet!A3399+1,'Vehicle Availability'!$B$39:$D$62,3))</f>
        <v>0</v>
      </c>
      <c r="H3399">
        <f t="shared" si="52"/>
        <v>0</v>
      </c>
      <c r="I3399" s="105">
        <f>'Marginal Energy Prices'!C3397/1000</f>
        <v>1.1322615765589422E-3</v>
      </c>
    </row>
    <row r="3400" spans="1:9" x14ac:dyDescent="0.25">
      <c r="A3400">
        <f>HourMap!F3397</f>
        <v>10</v>
      </c>
      <c r="B3400">
        <f>HourMap!H3397</f>
        <v>0</v>
      </c>
      <c r="C3400">
        <f>'2020 Load Shapes'!A3401</f>
        <v>3394</v>
      </c>
      <c r="D3400">
        <f>'2020 Load Shapes'!B3401</f>
        <v>0</v>
      </c>
      <c r="E3400">
        <f>IF(B3400=0,VLOOKUP(DataSet!A3400+1,'Vehicle Availability'!$B$7:$D$30,2),VLOOKUP(DataSet!A3400+1,'Vehicle Availability'!$B$7:$D$30,3))</f>
        <v>0</v>
      </c>
      <c r="F3400">
        <f>'2020 Load Shapes'!C3401</f>
        <v>0</v>
      </c>
      <c r="G3400">
        <f>IF(B3400=0,VLOOKUP(DataSet!A3400+1,'Vehicle Availability'!$B$39:$D$62,2),VLOOKUP(DataSet!A3400+1,'Vehicle Availability'!$B$39:$D$62,3))</f>
        <v>0</v>
      </c>
      <c r="H3400">
        <f t="shared" ref="H3400:H3463" si="53">IF(B3400=0,A3400&lt;=5,A3400&lt;=13)*1</f>
        <v>0</v>
      </c>
      <c r="I3400" s="105">
        <f>'Marginal Energy Prices'!C3398/1000</f>
        <v>3.3848296312123955E-3</v>
      </c>
    </row>
    <row r="3401" spans="1:9" x14ac:dyDescent="0.25">
      <c r="A3401">
        <f>HourMap!F3398</f>
        <v>11</v>
      </c>
      <c r="B3401">
        <f>HourMap!H3398</f>
        <v>0</v>
      </c>
      <c r="C3401">
        <f>'2020 Load Shapes'!A3402</f>
        <v>3395</v>
      </c>
      <c r="D3401">
        <f>'2020 Load Shapes'!B3402</f>
        <v>0</v>
      </c>
      <c r="E3401">
        <f>IF(B3401=0,VLOOKUP(DataSet!A3401+1,'Vehicle Availability'!$B$7:$D$30,2),VLOOKUP(DataSet!A3401+1,'Vehicle Availability'!$B$7:$D$30,3))</f>
        <v>0</v>
      </c>
      <c r="F3401">
        <f>'2020 Load Shapes'!C3402</f>
        <v>0</v>
      </c>
      <c r="G3401">
        <f>IF(B3401=0,VLOOKUP(DataSet!A3401+1,'Vehicle Availability'!$B$39:$D$62,2),VLOOKUP(DataSet!A3401+1,'Vehicle Availability'!$B$39:$D$62,3))</f>
        <v>0</v>
      </c>
      <c r="H3401">
        <f t="shared" si="53"/>
        <v>0</v>
      </c>
      <c r="I3401" s="105">
        <f>'Marginal Energy Prices'!C3399/1000</f>
        <v>2.1259114278361062E-3</v>
      </c>
    </row>
    <row r="3402" spans="1:9" x14ac:dyDescent="0.25">
      <c r="A3402">
        <f>HourMap!F3399</f>
        <v>12</v>
      </c>
      <c r="B3402">
        <f>HourMap!H3399</f>
        <v>0</v>
      </c>
      <c r="C3402">
        <f>'2020 Load Shapes'!A3403</f>
        <v>3396</v>
      </c>
      <c r="D3402">
        <f>'2020 Load Shapes'!B3403</f>
        <v>0</v>
      </c>
      <c r="E3402">
        <f>IF(B3402=0,VLOOKUP(DataSet!A3402+1,'Vehicle Availability'!$B$7:$D$30,2),VLOOKUP(DataSet!A3402+1,'Vehicle Availability'!$B$7:$D$30,3))</f>
        <v>0</v>
      </c>
      <c r="F3402">
        <f>'2020 Load Shapes'!C3403</f>
        <v>0</v>
      </c>
      <c r="G3402">
        <f>IF(B3402=0,VLOOKUP(DataSet!A3402+1,'Vehicle Availability'!$B$39:$D$62,2),VLOOKUP(DataSet!A3402+1,'Vehicle Availability'!$B$39:$D$62,3))</f>
        <v>0</v>
      </c>
      <c r="H3402">
        <f t="shared" si="53"/>
        <v>0</v>
      </c>
      <c r="I3402" s="105">
        <f>'Marginal Energy Prices'!C3400/1000</f>
        <v>0</v>
      </c>
    </row>
    <row r="3403" spans="1:9" x14ac:dyDescent="0.25">
      <c r="A3403">
        <f>HourMap!F3400</f>
        <v>13</v>
      </c>
      <c r="B3403">
        <f>HourMap!H3400</f>
        <v>0</v>
      </c>
      <c r="C3403">
        <f>'2020 Load Shapes'!A3404</f>
        <v>3397</v>
      </c>
      <c r="D3403">
        <f>'2020 Load Shapes'!B3404</f>
        <v>0</v>
      </c>
      <c r="E3403">
        <f>IF(B3403=0,VLOOKUP(DataSet!A3403+1,'Vehicle Availability'!$B$7:$D$30,2),VLOOKUP(DataSet!A3403+1,'Vehicle Availability'!$B$7:$D$30,3))</f>
        <v>0</v>
      </c>
      <c r="F3403">
        <f>'2020 Load Shapes'!C3404</f>
        <v>0</v>
      </c>
      <c r="G3403">
        <f>IF(B3403=0,VLOOKUP(DataSet!A3403+1,'Vehicle Availability'!$B$39:$D$62,2),VLOOKUP(DataSet!A3403+1,'Vehicle Availability'!$B$39:$D$62,3))</f>
        <v>0</v>
      </c>
      <c r="H3403">
        <f t="shared" si="53"/>
        <v>0</v>
      </c>
      <c r="I3403" s="105">
        <f>'Marginal Energy Prices'!C3401/1000</f>
        <v>0</v>
      </c>
    </row>
    <row r="3404" spans="1:9" x14ac:dyDescent="0.25">
      <c r="A3404">
        <f>HourMap!F3401</f>
        <v>14</v>
      </c>
      <c r="B3404">
        <f>HourMap!H3401</f>
        <v>0</v>
      </c>
      <c r="C3404">
        <f>'2020 Load Shapes'!A3405</f>
        <v>3398</v>
      </c>
      <c r="D3404">
        <f>'2020 Load Shapes'!B3405</f>
        <v>0</v>
      </c>
      <c r="E3404">
        <f>IF(B3404=0,VLOOKUP(DataSet!A3404+1,'Vehicle Availability'!$B$7:$D$30,2),VLOOKUP(DataSet!A3404+1,'Vehicle Availability'!$B$7:$D$30,3))</f>
        <v>0</v>
      </c>
      <c r="F3404">
        <f>'2020 Load Shapes'!C3405</f>
        <v>0</v>
      </c>
      <c r="G3404">
        <f>IF(B3404=0,VLOOKUP(DataSet!A3404+1,'Vehicle Availability'!$B$39:$D$62,2),VLOOKUP(DataSet!A3404+1,'Vehicle Availability'!$B$39:$D$62,3))</f>
        <v>0</v>
      </c>
      <c r="H3404">
        <f t="shared" si="53"/>
        <v>0</v>
      </c>
      <c r="I3404" s="105">
        <f>'Marginal Energy Prices'!C3402/1000</f>
        <v>0</v>
      </c>
    </row>
    <row r="3405" spans="1:9" x14ac:dyDescent="0.25">
      <c r="A3405">
        <f>HourMap!F3402</f>
        <v>15</v>
      </c>
      <c r="B3405">
        <f>HourMap!H3402</f>
        <v>0</v>
      </c>
      <c r="C3405">
        <f>'2020 Load Shapes'!A3406</f>
        <v>3399</v>
      </c>
      <c r="D3405">
        <f>'2020 Load Shapes'!B3406</f>
        <v>0</v>
      </c>
      <c r="E3405">
        <f>IF(B3405=0,VLOOKUP(DataSet!A3405+1,'Vehicle Availability'!$B$7:$D$30,2),VLOOKUP(DataSet!A3405+1,'Vehicle Availability'!$B$7:$D$30,3))</f>
        <v>0</v>
      </c>
      <c r="F3405">
        <f>'2020 Load Shapes'!C3406</f>
        <v>0</v>
      </c>
      <c r="G3405">
        <f>IF(B3405=0,VLOOKUP(DataSet!A3405+1,'Vehicle Availability'!$B$39:$D$62,2),VLOOKUP(DataSet!A3405+1,'Vehicle Availability'!$B$39:$D$62,3))</f>
        <v>0</v>
      </c>
      <c r="H3405">
        <f t="shared" si="53"/>
        <v>0</v>
      </c>
      <c r="I3405" s="105">
        <f>'Marginal Energy Prices'!C3403/1000</f>
        <v>0</v>
      </c>
    </row>
    <row r="3406" spans="1:9" x14ac:dyDescent="0.25">
      <c r="A3406">
        <f>HourMap!F3403</f>
        <v>16</v>
      </c>
      <c r="B3406">
        <f>HourMap!H3403</f>
        <v>0</v>
      </c>
      <c r="C3406">
        <f>'2020 Load Shapes'!A3407</f>
        <v>3400</v>
      </c>
      <c r="D3406">
        <f>'2020 Load Shapes'!B3407</f>
        <v>0</v>
      </c>
      <c r="E3406">
        <f>IF(B3406=0,VLOOKUP(DataSet!A3406+1,'Vehicle Availability'!$B$7:$D$30,2),VLOOKUP(DataSet!A3406+1,'Vehicle Availability'!$B$7:$D$30,3))</f>
        <v>0</v>
      </c>
      <c r="F3406">
        <f>'2020 Load Shapes'!C3407</f>
        <v>0</v>
      </c>
      <c r="G3406">
        <f>IF(B3406=0,VLOOKUP(DataSet!A3406+1,'Vehicle Availability'!$B$39:$D$62,2),VLOOKUP(DataSet!A3406+1,'Vehicle Availability'!$B$39:$D$62,3))</f>
        <v>0</v>
      </c>
      <c r="H3406">
        <f t="shared" si="53"/>
        <v>0</v>
      </c>
      <c r="I3406" s="105">
        <f>'Marginal Energy Prices'!C3404/1000</f>
        <v>0</v>
      </c>
    </row>
    <row r="3407" spans="1:9" x14ac:dyDescent="0.25">
      <c r="A3407">
        <f>HourMap!F3404</f>
        <v>17</v>
      </c>
      <c r="B3407">
        <f>HourMap!H3404</f>
        <v>0</v>
      </c>
      <c r="C3407">
        <f>'2020 Load Shapes'!A3408</f>
        <v>3401</v>
      </c>
      <c r="D3407">
        <f>'2020 Load Shapes'!B3408</f>
        <v>0</v>
      </c>
      <c r="E3407">
        <f>IF(B3407=0,VLOOKUP(DataSet!A3407+1,'Vehicle Availability'!$B$7:$D$30,2),VLOOKUP(DataSet!A3407+1,'Vehicle Availability'!$B$7:$D$30,3))</f>
        <v>1</v>
      </c>
      <c r="F3407">
        <f>'2020 Load Shapes'!C3408</f>
        <v>0</v>
      </c>
      <c r="G3407">
        <f>IF(B3407=0,VLOOKUP(DataSet!A3407+1,'Vehicle Availability'!$B$39:$D$62,2),VLOOKUP(DataSet!A3407+1,'Vehicle Availability'!$B$39:$D$62,3))</f>
        <v>1</v>
      </c>
      <c r="H3407">
        <f t="shared" si="53"/>
        <v>0</v>
      </c>
      <c r="I3407" s="105">
        <f>'Marginal Energy Prices'!C3405/1000</f>
        <v>0</v>
      </c>
    </row>
    <row r="3408" spans="1:9" x14ac:dyDescent="0.25">
      <c r="A3408">
        <f>HourMap!F3405</f>
        <v>18</v>
      </c>
      <c r="B3408">
        <f>HourMap!H3405</f>
        <v>0</v>
      </c>
      <c r="C3408">
        <f>'2020 Load Shapes'!A3409</f>
        <v>3402</v>
      </c>
      <c r="D3408">
        <f>'2020 Load Shapes'!B3409</f>
        <v>0</v>
      </c>
      <c r="E3408">
        <f>IF(B3408=0,VLOOKUP(DataSet!A3408+1,'Vehicle Availability'!$B$7:$D$30,2),VLOOKUP(DataSet!A3408+1,'Vehicle Availability'!$B$7:$D$30,3))</f>
        <v>1</v>
      </c>
      <c r="F3408">
        <f>'2020 Load Shapes'!C3409</f>
        <v>0</v>
      </c>
      <c r="G3408">
        <f>IF(B3408=0,VLOOKUP(DataSet!A3408+1,'Vehicle Availability'!$B$39:$D$62,2),VLOOKUP(DataSet!A3408+1,'Vehicle Availability'!$B$39:$D$62,3))</f>
        <v>1</v>
      </c>
      <c r="H3408">
        <f t="shared" si="53"/>
        <v>0</v>
      </c>
      <c r="I3408" s="105">
        <f>'Marginal Energy Prices'!C3406/1000</f>
        <v>5.748876399011886E-2</v>
      </c>
    </row>
    <row r="3409" spans="1:9" x14ac:dyDescent="0.25">
      <c r="A3409">
        <f>HourMap!F3406</f>
        <v>19</v>
      </c>
      <c r="B3409">
        <f>HourMap!H3406</f>
        <v>0</v>
      </c>
      <c r="C3409">
        <f>'2020 Load Shapes'!A3410</f>
        <v>3403</v>
      </c>
      <c r="D3409">
        <f>'2020 Load Shapes'!B3410</f>
        <v>0</v>
      </c>
      <c r="E3409">
        <f>IF(B3409=0,VLOOKUP(DataSet!A3409+1,'Vehicle Availability'!$B$7:$D$30,2),VLOOKUP(DataSet!A3409+1,'Vehicle Availability'!$B$7:$D$30,3))</f>
        <v>1</v>
      </c>
      <c r="F3409">
        <f>'2020 Load Shapes'!C3410</f>
        <v>0</v>
      </c>
      <c r="G3409">
        <f>IF(B3409=0,VLOOKUP(DataSet!A3409+1,'Vehicle Availability'!$B$39:$D$62,2),VLOOKUP(DataSet!A3409+1,'Vehicle Availability'!$B$39:$D$62,3))</f>
        <v>1</v>
      </c>
      <c r="H3409">
        <f t="shared" si="53"/>
        <v>0</v>
      </c>
      <c r="I3409" s="105">
        <f>'Marginal Energy Prices'!C3407/1000</f>
        <v>6.4876478076533017E-2</v>
      </c>
    </row>
    <row r="3410" spans="1:9" x14ac:dyDescent="0.25">
      <c r="A3410">
        <f>HourMap!F3407</f>
        <v>20</v>
      </c>
      <c r="B3410">
        <f>HourMap!H3407</f>
        <v>0</v>
      </c>
      <c r="C3410">
        <f>'2020 Load Shapes'!A3411</f>
        <v>3404</v>
      </c>
      <c r="D3410">
        <f>'2020 Load Shapes'!B3411</f>
        <v>0</v>
      </c>
      <c r="E3410">
        <f>IF(B3410=0,VLOOKUP(DataSet!A3410+1,'Vehicle Availability'!$B$7:$D$30,2),VLOOKUP(DataSet!A3410+1,'Vehicle Availability'!$B$7:$D$30,3))</f>
        <v>1</v>
      </c>
      <c r="F3410">
        <f>'2020 Load Shapes'!C3411</f>
        <v>0</v>
      </c>
      <c r="G3410">
        <f>IF(B3410=0,VLOOKUP(DataSet!A3410+1,'Vehicle Availability'!$B$39:$D$62,2),VLOOKUP(DataSet!A3410+1,'Vehicle Availability'!$B$39:$D$62,3))</f>
        <v>1</v>
      </c>
      <c r="H3410">
        <f t="shared" si="53"/>
        <v>0</v>
      </c>
      <c r="I3410" s="105">
        <f>'Marginal Energy Prices'!C3408/1000</f>
        <v>7.4420292272261712E-2</v>
      </c>
    </row>
    <row r="3411" spans="1:9" x14ac:dyDescent="0.25">
      <c r="A3411">
        <f>HourMap!F3408</f>
        <v>21</v>
      </c>
      <c r="B3411">
        <f>HourMap!H3408</f>
        <v>0</v>
      </c>
      <c r="C3411">
        <f>'2020 Load Shapes'!A3412</f>
        <v>3405</v>
      </c>
      <c r="D3411">
        <f>'2020 Load Shapes'!B3412</f>
        <v>0</v>
      </c>
      <c r="E3411">
        <f>IF(B3411=0,VLOOKUP(DataSet!A3411+1,'Vehicle Availability'!$B$7:$D$30,2),VLOOKUP(DataSet!A3411+1,'Vehicle Availability'!$B$7:$D$30,3))</f>
        <v>1</v>
      </c>
      <c r="F3411">
        <f>'2020 Load Shapes'!C3412</f>
        <v>0</v>
      </c>
      <c r="G3411">
        <f>IF(B3411=0,VLOOKUP(DataSet!A3411+1,'Vehicle Availability'!$B$39:$D$62,2),VLOOKUP(DataSet!A3411+1,'Vehicle Availability'!$B$39:$D$62,3))</f>
        <v>1</v>
      </c>
      <c r="H3411">
        <f t="shared" si="53"/>
        <v>0</v>
      </c>
      <c r="I3411" s="105">
        <f>'Marginal Energy Prices'!C3409/1000</f>
        <v>6.7184958349285409E-2</v>
      </c>
    </row>
    <row r="3412" spans="1:9" x14ac:dyDescent="0.25">
      <c r="A3412">
        <f>HourMap!F3409</f>
        <v>22</v>
      </c>
      <c r="B3412">
        <f>HourMap!H3409</f>
        <v>0</v>
      </c>
      <c r="C3412">
        <f>'2020 Load Shapes'!A3413</f>
        <v>3406</v>
      </c>
      <c r="D3412">
        <f>'2020 Load Shapes'!B3413</f>
        <v>0</v>
      </c>
      <c r="E3412">
        <f>IF(B3412=0,VLOOKUP(DataSet!A3412+1,'Vehicle Availability'!$B$7:$D$30,2),VLOOKUP(DataSet!A3412+1,'Vehicle Availability'!$B$7:$D$30,3))</f>
        <v>1</v>
      </c>
      <c r="F3412">
        <f>'2020 Load Shapes'!C3413</f>
        <v>0</v>
      </c>
      <c r="G3412">
        <f>IF(B3412=0,VLOOKUP(DataSet!A3412+1,'Vehicle Availability'!$B$39:$D$62,2),VLOOKUP(DataSet!A3412+1,'Vehicle Availability'!$B$39:$D$62,3))</f>
        <v>1</v>
      </c>
      <c r="H3412">
        <f t="shared" si="53"/>
        <v>0</v>
      </c>
      <c r="I3412" s="105">
        <f>'Marginal Energy Prices'!C3410/1000</f>
        <v>5.6075021322246399E-2</v>
      </c>
    </row>
    <row r="3413" spans="1:9" x14ac:dyDescent="0.25">
      <c r="A3413">
        <f>HourMap!F3410</f>
        <v>23</v>
      </c>
      <c r="B3413">
        <f>HourMap!H3410</f>
        <v>0</v>
      </c>
      <c r="C3413">
        <f>'2020 Load Shapes'!A3414</f>
        <v>3407</v>
      </c>
      <c r="D3413">
        <f>'2020 Load Shapes'!B3414</f>
        <v>0</v>
      </c>
      <c r="E3413">
        <f>IF(B3413=0,VLOOKUP(DataSet!A3413+1,'Vehicle Availability'!$B$7:$D$30,2),VLOOKUP(DataSet!A3413+1,'Vehicle Availability'!$B$7:$D$30,3))</f>
        <v>1</v>
      </c>
      <c r="F3413">
        <f>'2020 Load Shapes'!C3414</f>
        <v>0</v>
      </c>
      <c r="G3413">
        <f>IF(B3413=0,VLOOKUP(DataSet!A3413+1,'Vehicle Availability'!$B$39:$D$62,2),VLOOKUP(DataSet!A3413+1,'Vehicle Availability'!$B$39:$D$62,3))</f>
        <v>1</v>
      </c>
      <c r="H3413">
        <f t="shared" si="53"/>
        <v>0</v>
      </c>
      <c r="I3413" s="105">
        <f>'Marginal Energy Prices'!C3411/1000</f>
        <v>4.9461482975541197E-2</v>
      </c>
    </row>
    <row r="3414" spans="1:9" x14ac:dyDescent="0.25">
      <c r="A3414">
        <f>HourMap!F3411</f>
        <v>0</v>
      </c>
      <c r="B3414">
        <f>HourMap!H3411</f>
        <v>1</v>
      </c>
      <c r="C3414">
        <f>'2020 Load Shapes'!A3415</f>
        <v>3408</v>
      </c>
      <c r="D3414">
        <f>'2020 Load Shapes'!B3415</f>
        <v>0</v>
      </c>
      <c r="E3414">
        <f>IF(B3414=0,VLOOKUP(DataSet!A3414+1,'Vehicle Availability'!$B$7:$D$30,2),VLOOKUP(DataSet!A3414+1,'Vehicle Availability'!$B$7:$D$30,3))</f>
        <v>1</v>
      </c>
      <c r="F3414">
        <f>'2020 Load Shapes'!C3415</f>
        <v>0</v>
      </c>
      <c r="G3414">
        <f>IF(B3414=0,VLOOKUP(DataSet!A3414+1,'Vehicle Availability'!$B$39:$D$62,2),VLOOKUP(DataSet!A3414+1,'Vehicle Availability'!$B$39:$D$62,3))</f>
        <v>1</v>
      </c>
      <c r="H3414">
        <f t="shared" si="53"/>
        <v>1</v>
      </c>
      <c r="I3414" s="105">
        <f>'Marginal Energy Prices'!C3412/1000</f>
        <v>5.5289042523596052E-2</v>
      </c>
    </row>
    <row r="3415" spans="1:9" x14ac:dyDescent="0.25">
      <c r="A3415">
        <f>HourMap!F3412</f>
        <v>1</v>
      </c>
      <c r="B3415">
        <f>HourMap!H3412</f>
        <v>1</v>
      </c>
      <c r="C3415">
        <f>'2020 Load Shapes'!A3416</f>
        <v>3409</v>
      </c>
      <c r="D3415">
        <f>'2020 Load Shapes'!B3416</f>
        <v>0</v>
      </c>
      <c r="E3415">
        <f>IF(B3415=0,VLOOKUP(DataSet!A3415+1,'Vehicle Availability'!$B$7:$D$30,2),VLOOKUP(DataSet!A3415+1,'Vehicle Availability'!$B$7:$D$30,3))</f>
        <v>1</v>
      </c>
      <c r="F3415">
        <f>'2020 Load Shapes'!C3416</f>
        <v>0</v>
      </c>
      <c r="G3415">
        <f>IF(B3415=0,VLOOKUP(DataSet!A3415+1,'Vehicle Availability'!$B$39:$D$62,2),VLOOKUP(DataSet!A3415+1,'Vehicle Availability'!$B$39:$D$62,3))</f>
        <v>1</v>
      </c>
      <c r="H3415">
        <f t="shared" si="53"/>
        <v>1</v>
      </c>
      <c r="I3415" s="105">
        <f>'Marginal Energy Prices'!C3413/1000</f>
        <v>5.598760011268427E-2</v>
      </c>
    </row>
    <row r="3416" spans="1:9" x14ac:dyDescent="0.25">
      <c r="A3416">
        <f>HourMap!F3413</f>
        <v>2</v>
      </c>
      <c r="B3416">
        <f>HourMap!H3413</f>
        <v>1</v>
      </c>
      <c r="C3416">
        <f>'2020 Load Shapes'!A3417</f>
        <v>3410</v>
      </c>
      <c r="D3416">
        <f>'2020 Load Shapes'!B3417</f>
        <v>0</v>
      </c>
      <c r="E3416">
        <f>IF(B3416=0,VLOOKUP(DataSet!A3416+1,'Vehicle Availability'!$B$7:$D$30,2),VLOOKUP(DataSet!A3416+1,'Vehicle Availability'!$B$7:$D$30,3))</f>
        <v>1</v>
      </c>
      <c r="F3416">
        <f>'2020 Load Shapes'!C3417</f>
        <v>0</v>
      </c>
      <c r="G3416">
        <f>IF(B3416=0,VLOOKUP(DataSet!A3416+1,'Vehicle Availability'!$B$39:$D$62,2),VLOOKUP(DataSet!A3416+1,'Vehicle Availability'!$B$39:$D$62,3))</f>
        <v>1</v>
      </c>
      <c r="H3416">
        <f t="shared" si="53"/>
        <v>1</v>
      </c>
      <c r="I3416" s="105">
        <f>'Marginal Energy Prices'!C3414/1000</f>
        <v>5.3830330515458741E-2</v>
      </c>
    </row>
    <row r="3417" spans="1:9" x14ac:dyDescent="0.25">
      <c r="A3417">
        <f>HourMap!F3414</f>
        <v>3</v>
      </c>
      <c r="B3417">
        <f>HourMap!H3414</f>
        <v>1</v>
      </c>
      <c r="C3417">
        <f>'2020 Load Shapes'!A3418</f>
        <v>3411</v>
      </c>
      <c r="D3417">
        <f>'2020 Load Shapes'!B3418</f>
        <v>0</v>
      </c>
      <c r="E3417">
        <f>IF(B3417=0,VLOOKUP(DataSet!A3417+1,'Vehicle Availability'!$B$7:$D$30,2),VLOOKUP(DataSet!A3417+1,'Vehicle Availability'!$B$7:$D$30,3))</f>
        <v>1</v>
      </c>
      <c r="F3417">
        <f>'2020 Load Shapes'!C3418</f>
        <v>1.9</v>
      </c>
      <c r="G3417">
        <f>IF(B3417=0,VLOOKUP(DataSet!A3417+1,'Vehicle Availability'!$B$39:$D$62,2),VLOOKUP(DataSet!A3417+1,'Vehicle Availability'!$B$39:$D$62,3))</f>
        <v>1</v>
      </c>
      <c r="H3417">
        <f t="shared" si="53"/>
        <v>1</v>
      </c>
      <c r="I3417" s="105">
        <f>'Marginal Energy Prices'!C3415/1000</f>
        <v>5.1583589187963748E-2</v>
      </c>
    </row>
    <row r="3418" spans="1:9" x14ac:dyDescent="0.25">
      <c r="A3418">
        <f>HourMap!F3415</f>
        <v>4</v>
      </c>
      <c r="B3418">
        <f>HourMap!H3415</f>
        <v>1</v>
      </c>
      <c r="C3418">
        <f>'2020 Load Shapes'!A3419</f>
        <v>3412</v>
      </c>
      <c r="D3418">
        <f>'2020 Load Shapes'!B3419</f>
        <v>0</v>
      </c>
      <c r="E3418">
        <f>IF(B3418=0,VLOOKUP(DataSet!A3418+1,'Vehicle Availability'!$B$7:$D$30,2),VLOOKUP(DataSet!A3418+1,'Vehicle Availability'!$B$7:$D$30,3))</f>
        <v>1</v>
      </c>
      <c r="F3418">
        <f>'2020 Load Shapes'!C3419</f>
        <v>3.3</v>
      </c>
      <c r="G3418">
        <f>IF(B3418=0,VLOOKUP(DataSet!A3418+1,'Vehicle Availability'!$B$39:$D$62,2),VLOOKUP(DataSet!A3418+1,'Vehicle Availability'!$B$39:$D$62,3))</f>
        <v>1</v>
      </c>
      <c r="H3418">
        <f t="shared" si="53"/>
        <v>1</v>
      </c>
      <c r="I3418" s="105">
        <f>'Marginal Energy Prices'!C3416/1000</f>
        <v>5.1307520073326986E-2</v>
      </c>
    </row>
    <row r="3419" spans="1:9" x14ac:dyDescent="0.25">
      <c r="A3419">
        <f>HourMap!F3416</f>
        <v>5</v>
      </c>
      <c r="B3419">
        <f>HourMap!H3416</f>
        <v>1</v>
      </c>
      <c r="C3419">
        <f>'2020 Load Shapes'!A3420</f>
        <v>3413</v>
      </c>
      <c r="D3419">
        <f>'2020 Load Shapes'!B3420</f>
        <v>0</v>
      </c>
      <c r="E3419">
        <f>IF(B3419=0,VLOOKUP(DataSet!A3419+1,'Vehicle Availability'!$B$7:$D$30,2),VLOOKUP(DataSet!A3419+1,'Vehicle Availability'!$B$7:$D$30,3))</f>
        <v>1</v>
      </c>
      <c r="F3419">
        <f>'2020 Load Shapes'!C3420</f>
        <v>0</v>
      </c>
      <c r="G3419">
        <f>IF(B3419=0,VLOOKUP(DataSet!A3419+1,'Vehicle Availability'!$B$39:$D$62,2),VLOOKUP(DataSet!A3419+1,'Vehicle Availability'!$B$39:$D$62,3))</f>
        <v>1</v>
      </c>
      <c r="H3419">
        <f t="shared" si="53"/>
        <v>1</v>
      </c>
      <c r="I3419" s="105">
        <f>'Marginal Energy Prices'!C3417/1000</f>
        <v>5.3005676053962156E-2</v>
      </c>
    </row>
    <row r="3420" spans="1:9" x14ac:dyDescent="0.25">
      <c r="A3420">
        <f>HourMap!F3417</f>
        <v>6</v>
      </c>
      <c r="B3420">
        <f>HourMap!H3417</f>
        <v>1</v>
      </c>
      <c r="C3420">
        <f>'2020 Load Shapes'!A3421</f>
        <v>3414</v>
      </c>
      <c r="D3420">
        <f>'2020 Load Shapes'!B3421</f>
        <v>0</v>
      </c>
      <c r="E3420">
        <f>IF(B3420=0,VLOOKUP(DataSet!A3420+1,'Vehicle Availability'!$B$7:$D$30,2),VLOOKUP(DataSet!A3420+1,'Vehicle Availability'!$B$7:$D$30,3))</f>
        <v>1</v>
      </c>
      <c r="F3420">
        <f>'2020 Load Shapes'!C3421</f>
        <v>0</v>
      </c>
      <c r="G3420">
        <f>IF(B3420=0,VLOOKUP(DataSet!A3420+1,'Vehicle Availability'!$B$39:$D$62,2),VLOOKUP(DataSet!A3420+1,'Vehicle Availability'!$B$39:$D$62,3))</f>
        <v>1</v>
      </c>
      <c r="H3420">
        <f t="shared" si="53"/>
        <v>1</v>
      </c>
      <c r="I3420" s="105">
        <f>'Marginal Energy Prices'!C3418/1000</f>
        <v>5.4200053610520507E-2</v>
      </c>
    </row>
    <row r="3421" spans="1:9" x14ac:dyDescent="0.25">
      <c r="A3421">
        <f>HourMap!F3418</f>
        <v>7</v>
      </c>
      <c r="B3421">
        <f>HourMap!H3418</f>
        <v>1</v>
      </c>
      <c r="C3421">
        <f>'2020 Load Shapes'!A3422</f>
        <v>3415</v>
      </c>
      <c r="D3421">
        <f>'2020 Load Shapes'!B3422</f>
        <v>0</v>
      </c>
      <c r="E3421">
        <f>IF(B3421=0,VLOOKUP(DataSet!A3421+1,'Vehicle Availability'!$B$7:$D$30,2),VLOOKUP(DataSet!A3421+1,'Vehicle Availability'!$B$7:$D$30,3))</f>
        <v>0</v>
      </c>
      <c r="F3421">
        <f>'2020 Load Shapes'!C3422</f>
        <v>0</v>
      </c>
      <c r="G3421">
        <f>IF(B3421=0,VLOOKUP(DataSet!A3421+1,'Vehicle Availability'!$B$39:$D$62,2),VLOOKUP(DataSet!A3421+1,'Vehicle Availability'!$B$39:$D$62,3))</f>
        <v>1</v>
      </c>
      <c r="H3421">
        <f t="shared" si="53"/>
        <v>1</v>
      </c>
      <c r="I3421" s="105">
        <f>'Marginal Energy Prices'!C3419/1000</f>
        <v>5.4714165846874885E-2</v>
      </c>
    </row>
    <row r="3422" spans="1:9" x14ac:dyDescent="0.25">
      <c r="A3422">
        <f>HourMap!F3419</f>
        <v>8</v>
      </c>
      <c r="B3422">
        <f>HourMap!H3419</f>
        <v>1</v>
      </c>
      <c r="C3422">
        <f>'2020 Load Shapes'!A3423</f>
        <v>3416</v>
      </c>
      <c r="D3422">
        <f>'2020 Load Shapes'!B3423</f>
        <v>6.6</v>
      </c>
      <c r="E3422">
        <f>IF(B3422=0,VLOOKUP(DataSet!A3422+1,'Vehicle Availability'!$B$7:$D$30,2),VLOOKUP(DataSet!A3422+1,'Vehicle Availability'!$B$7:$D$30,3))</f>
        <v>1</v>
      </c>
      <c r="F3422">
        <f>'2020 Load Shapes'!C3423</f>
        <v>3.3</v>
      </c>
      <c r="G3422">
        <f>IF(B3422=0,VLOOKUP(DataSet!A3422+1,'Vehicle Availability'!$B$39:$D$62,2),VLOOKUP(DataSet!A3422+1,'Vehicle Availability'!$B$39:$D$62,3))</f>
        <v>1</v>
      </c>
      <c r="H3422">
        <f t="shared" si="53"/>
        <v>1</v>
      </c>
      <c r="I3422" s="105">
        <f>'Marginal Energy Prices'!C3420/1000</f>
        <v>0</v>
      </c>
    </row>
    <row r="3423" spans="1:9" x14ac:dyDescent="0.25">
      <c r="A3423">
        <f>HourMap!F3420</f>
        <v>9</v>
      </c>
      <c r="B3423">
        <f>HourMap!H3420</f>
        <v>1</v>
      </c>
      <c r="C3423">
        <f>'2020 Load Shapes'!A3424</f>
        <v>3417</v>
      </c>
      <c r="D3423">
        <f>'2020 Load Shapes'!B3424</f>
        <v>6.6</v>
      </c>
      <c r="E3423">
        <f>IF(B3423=0,VLOOKUP(DataSet!A3423+1,'Vehicle Availability'!$B$7:$D$30,2),VLOOKUP(DataSet!A3423+1,'Vehicle Availability'!$B$7:$D$30,3))</f>
        <v>1</v>
      </c>
      <c r="F3423">
        <f>'2020 Load Shapes'!C3424</f>
        <v>3.3</v>
      </c>
      <c r="G3423">
        <f>IF(B3423=0,VLOOKUP(DataSet!A3423+1,'Vehicle Availability'!$B$39:$D$62,2),VLOOKUP(DataSet!A3423+1,'Vehicle Availability'!$B$39:$D$62,3))</f>
        <v>1</v>
      </c>
      <c r="H3423">
        <f t="shared" si="53"/>
        <v>1</v>
      </c>
      <c r="I3423" s="105">
        <f>'Marginal Energy Prices'!C3421/1000</f>
        <v>0</v>
      </c>
    </row>
    <row r="3424" spans="1:9" x14ac:dyDescent="0.25">
      <c r="A3424">
        <f>HourMap!F3421</f>
        <v>10</v>
      </c>
      <c r="B3424">
        <f>HourMap!H3421</f>
        <v>1</v>
      </c>
      <c r="C3424">
        <f>'2020 Load Shapes'!A3425</f>
        <v>3418</v>
      </c>
      <c r="D3424">
        <f>'2020 Load Shapes'!B3425</f>
        <v>4.837894736842097</v>
      </c>
      <c r="E3424">
        <f>IF(B3424=0,VLOOKUP(DataSet!A3424+1,'Vehicle Availability'!$B$7:$D$30,2),VLOOKUP(DataSet!A3424+1,'Vehicle Availability'!$B$7:$D$30,3))</f>
        <v>1</v>
      </c>
      <c r="F3424">
        <f>'2020 Load Shapes'!C3425</f>
        <v>3.3</v>
      </c>
      <c r="G3424">
        <f>IF(B3424=0,VLOOKUP(DataSet!A3424+1,'Vehicle Availability'!$B$39:$D$62,2),VLOOKUP(DataSet!A3424+1,'Vehicle Availability'!$B$39:$D$62,3))</f>
        <v>1</v>
      </c>
      <c r="H3424">
        <f t="shared" si="53"/>
        <v>1</v>
      </c>
      <c r="I3424" s="105">
        <f>'Marginal Energy Prices'!C3422/1000</f>
        <v>0</v>
      </c>
    </row>
    <row r="3425" spans="1:9" x14ac:dyDescent="0.25">
      <c r="A3425">
        <f>HourMap!F3422</f>
        <v>11</v>
      </c>
      <c r="B3425">
        <f>HourMap!H3422</f>
        <v>1</v>
      </c>
      <c r="C3425">
        <f>'2020 Load Shapes'!A3426</f>
        <v>3419</v>
      </c>
      <c r="D3425">
        <f>'2020 Load Shapes'!B3426</f>
        <v>0</v>
      </c>
      <c r="E3425">
        <f>IF(B3425=0,VLOOKUP(DataSet!A3425+1,'Vehicle Availability'!$B$7:$D$30,2),VLOOKUP(DataSet!A3425+1,'Vehicle Availability'!$B$7:$D$30,3))</f>
        <v>1</v>
      </c>
      <c r="F3425">
        <f>'2020 Load Shapes'!C3426</f>
        <v>1.0305263157894786</v>
      </c>
      <c r="G3425">
        <f>IF(B3425=0,VLOOKUP(DataSet!A3425+1,'Vehicle Availability'!$B$39:$D$62,2),VLOOKUP(DataSet!A3425+1,'Vehicle Availability'!$B$39:$D$62,3))</f>
        <v>1</v>
      </c>
      <c r="H3425">
        <f t="shared" si="53"/>
        <v>1</v>
      </c>
      <c r="I3425" s="105">
        <f>'Marginal Energy Prices'!C3423/1000</f>
        <v>0</v>
      </c>
    </row>
    <row r="3426" spans="1:9" x14ac:dyDescent="0.25">
      <c r="A3426">
        <f>HourMap!F3423</f>
        <v>12</v>
      </c>
      <c r="B3426">
        <f>HourMap!H3423</f>
        <v>1</v>
      </c>
      <c r="C3426">
        <f>'2020 Load Shapes'!A3427</f>
        <v>3420</v>
      </c>
      <c r="D3426">
        <f>'2020 Load Shapes'!B3427</f>
        <v>0</v>
      </c>
      <c r="E3426">
        <f>IF(B3426=0,VLOOKUP(DataSet!A3426+1,'Vehicle Availability'!$B$7:$D$30,2),VLOOKUP(DataSet!A3426+1,'Vehicle Availability'!$B$7:$D$30,3))</f>
        <v>1</v>
      </c>
      <c r="F3426">
        <f>'2020 Load Shapes'!C3427</f>
        <v>0</v>
      </c>
      <c r="G3426">
        <f>IF(B3426=0,VLOOKUP(DataSet!A3426+1,'Vehicle Availability'!$B$39:$D$62,2),VLOOKUP(DataSet!A3426+1,'Vehicle Availability'!$B$39:$D$62,3))</f>
        <v>1</v>
      </c>
      <c r="H3426">
        <f t="shared" si="53"/>
        <v>1</v>
      </c>
      <c r="I3426" s="105">
        <f>'Marginal Energy Prices'!C3424/1000</f>
        <v>0</v>
      </c>
    </row>
    <row r="3427" spans="1:9" x14ac:dyDescent="0.25">
      <c r="A3427">
        <f>HourMap!F3424</f>
        <v>13</v>
      </c>
      <c r="B3427">
        <f>HourMap!H3424</f>
        <v>1</v>
      </c>
      <c r="C3427">
        <f>'2020 Load Shapes'!A3428</f>
        <v>3421</v>
      </c>
      <c r="D3427">
        <f>'2020 Load Shapes'!B3428</f>
        <v>0</v>
      </c>
      <c r="E3427">
        <f>IF(B3427=0,VLOOKUP(DataSet!A3427+1,'Vehicle Availability'!$B$7:$D$30,2),VLOOKUP(DataSet!A3427+1,'Vehicle Availability'!$B$7:$D$30,3))</f>
        <v>1</v>
      </c>
      <c r="F3427">
        <f>'2020 Load Shapes'!C3428</f>
        <v>0</v>
      </c>
      <c r="G3427">
        <f>IF(B3427=0,VLOOKUP(DataSet!A3427+1,'Vehicle Availability'!$B$39:$D$62,2),VLOOKUP(DataSet!A3427+1,'Vehicle Availability'!$B$39:$D$62,3))</f>
        <v>1</v>
      </c>
      <c r="H3427">
        <f t="shared" si="53"/>
        <v>1</v>
      </c>
      <c r="I3427" s="105">
        <f>'Marginal Energy Prices'!C3425/1000</f>
        <v>0</v>
      </c>
    </row>
    <row r="3428" spans="1:9" x14ac:dyDescent="0.25">
      <c r="A3428">
        <f>HourMap!F3425</f>
        <v>14</v>
      </c>
      <c r="B3428">
        <f>HourMap!H3425</f>
        <v>1</v>
      </c>
      <c r="C3428">
        <f>'2020 Load Shapes'!A3429</f>
        <v>3422</v>
      </c>
      <c r="D3428">
        <f>'2020 Load Shapes'!B3429</f>
        <v>0</v>
      </c>
      <c r="E3428">
        <f>IF(B3428=0,VLOOKUP(DataSet!A3428+1,'Vehicle Availability'!$B$7:$D$30,2),VLOOKUP(DataSet!A3428+1,'Vehicle Availability'!$B$7:$D$30,3))</f>
        <v>1</v>
      </c>
      <c r="F3428">
        <f>'2020 Load Shapes'!C3429</f>
        <v>0</v>
      </c>
      <c r="G3428">
        <f>IF(B3428=0,VLOOKUP(DataSet!A3428+1,'Vehicle Availability'!$B$39:$D$62,2),VLOOKUP(DataSet!A3428+1,'Vehicle Availability'!$B$39:$D$62,3))</f>
        <v>1</v>
      </c>
      <c r="H3428">
        <f t="shared" si="53"/>
        <v>0</v>
      </c>
      <c r="I3428" s="105">
        <f>'Marginal Energy Prices'!C3426/1000</f>
        <v>0</v>
      </c>
    </row>
    <row r="3429" spans="1:9" x14ac:dyDescent="0.25">
      <c r="A3429">
        <f>HourMap!F3426</f>
        <v>15</v>
      </c>
      <c r="B3429">
        <f>HourMap!H3426</f>
        <v>1</v>
      </c>
      <c r="C3429">
        <f>'2020 Load Shapes'!A3430</f>
        <v>3423</v>
      </c>
      <c r="D3429">
        <f>'2020 Load Shapes'!B3430</f>
        <v>0</v>
      </c>
      <c r="E3429">
        <f>IF(B3429=0,VLOOKUP(DataSet!A3429+1,'Vehicle Availability'!$B$7:$D$30,2),VLOOKUP(DataSet!A3429+1,'Vehicle Availability'!$B$7:$D$30,3))</f>
        <v>1</v>
      </c>
      <c r="F3429">
        <f>'2020 Load Shapes'!C3430</f>
        <v>0</v>
      </c>
      <c r="G3429">
        <f>IF(B3429=0,VLOOKUP(DataSet!A3429+1,'Vehicle Availability'!$B$39:$D$62,2),VLOOKUP(DataSet!A3429+1,'Vehicle Availability'!$B$39:$D$62,3))</f>
        <v>1</v>
      </c>
      <c r="H3429">
        <f t="shared" si="53"/>
        <v>0</v>
      </c>
      <c r="I3429" s="105">
        <f>'Marginal Energy Prices'!C3427/1000</f>
        <v>0</v>
      </c>
    </row>
    <row r="3430" spans="1:9" x14ac:dyDescent="0.25">
      <c r="A3430">
        <f>HourMap!F3427</f>
        <v>16</v>
      </c>
      <c r="B3430">
        <f>HourMap!H3427</f>
        <v>1</v>
      </c>
      <c r="C3430">
        <f>'2020 Load Shapes'!A3431</f>
        <v>3424</v>
      </c>
      <c r="D3430">
        <f>'2020 Load Shapes'!B3431</f>
        <v>0</v>
      </c>
      <c r="E3430">
        <f>IF(B3430=0,VLOOKUP(DataSet!A3430+1,'Vehicle Availability'!$B$7:$D$30,2),VLOOKUP(DataSet!A3430+1,'Vehicle Availability'!$B$7:$D$30,3))</f>
        <v>1</v>
      </c>
      <c r="F3430">
        <f>'2020 Load Shapes'!C3431</f>
        <v>0</v>
      </c>
      <c r="G3430">
        <f>IF(B3430=0,VLOOKUP(DataSet!A3430+1,'Vehicle Availability'!$B$39:$D$62,2),VLOOKUP(DataSet!A3430+1,'Vehicle Availability'!$B$39:$D$62,3))</f>
        <v>1</v>
      </c>
      <c r="H3430">
        <f t="shared" si="53"/>
        <v>0</v>
      </c>
      <c r="I3430" s="105">
        <f>'Marginal Energy Prices'!C3428/1000</f>
        <v>0</v>
      </c>
    </row>
    <row r="3431" spans="1:9" x14ac:dyDescent="0.25">
      <c r="A3431">
        <f>HourMap!F3428</f>
        <v>17</v>
      </c>
      <c r="B3431">
        <f>HourMap!H3428</f>
        <v>1</v>
      </c>
      <c r="C3431">
        <f>'2020 Load Shapes'!A3432</f>
        <v>3425</v>
      </c>
      <c r="D3431">
        <f>'2020 Load Shapes'!B3432</f>
        <v>0</v>
      </c>
      <c r="E3431">
        <f>IF(B3431=0,VLOOKUP(DataSet!A3431+1,'Vehicle Availability'!$B$7:$D$30,2),VLOOKUP(DataSet!A3431+1,'Vehicle Availability'!$B$7:$D$30,3))</f>
        <v>1</v>
      </c>
      <c r="F3431">
        <f>'2020 Load Shapes'!C3432</f>
        <v>0</v>
      </c>
      <c r="G3431">
        <f>IF(B3431=0,VLOOKUP(DataSet!A3431+1,'Vehicle Availability'!$B$39:$D$62,2),VLOOKUP(DataSet!A3431+1,'Vehicle Availability'!$B$39:$D$62,3))</f>
        <v>1</v>
      </c>
      <c r="H3431">
        <f t="shared" si="53"/>
        <v>0</v>
      </c>
      <c r="I3431" s="105">
        <f>'Marginal Energy Prices'!C3429/1000</f>
        <v>0</v>
      </c>
    </row>
    <row r="3432" spans="1:9" x14ac:dyDescent="0.25">
      <c r="A3432">
        <f>HourMap!F3429</f>
        <v>18</v>
      </c>
      <c r="B3432">
        <f>HourMap!H3429</f>
        <v>1</v>
      </c>
      <c r="C3432">
        <f>'2020 Load Shapes'!A3433</f>
        <v>3426</v>
      </c>
      <c r="D3432">
        <f>'2020 Load Shapes'!B3433</f>
        <v>0</v>
      </c>
      <c r="E3432">
        <f>IF(B3432=0,VLOOKUP(DataSet!A3432+1,'Vehicle Availability'!$B$7:$D$30,2),VLOOKUP(DataSet!A3432+1,'Vehicle Availability'!$B$7:$D$30,3))</f>
        <v>0</v>
      </c>
      <c r="F3432">
        <f>'2020 Load Shapes'!C3433</f>
        <v>0</v>
      </c>
      <c r="G3432">
        <f>IF(B3432=0,VLOOKUP(DataSet!A3432+1,'Vehicle Availability'!$B$39:$D$62,2),VLOOKUP(DataSet!A3432+1,'Vehicle Availability'!$B$39:$D$62,3))</f>
        <v>1</v>
      </c>
      <c r="H3432">
        <f t="shared" si="53"/>
        <v>0</v>
      </c>
      <c r="I3432" s="105">
        <f>'Marginal Energy Prices'!C3430/1000</f>
        <v>5.3422134779402865E-2</v>
      </c>
    </row>
    <row r="3433" spans="1:9" x14ac:dyDescent="0.25">
      <c r="A3433">
        <f>HourMap!F3430</f>
        <v>19</v>
      </c>
      <c r="B3433">
        <f>HourMap!H3430</f>
        <v>1</v>
      </c>
      <c r="C3433">
        <f>'2020 Load Shapes'!A3434</f>
        <v>3427</v>
      </c>
      <c r="D3433">
        <f>'2020 Load Shapes'!B3434</f>
        <v>0</v>
      </c>
      <c r="E3433">
        <f>IF(B3433=0,VLOOKUP(DataSet!A3433+1,'Vehicle Availability'!$B$7:$D$30,2),VLOOKUP(DataSet!A3433+1,'Vehicle Availability'!$B$7:$D$30,3))</f>
        <v>1</v>
      </c>
      <c r="F3433">
        <f>'2020 Load Shapes'!C3434</f>
        <v>0</v>
      </c>
      <c r="G3433">
        <f>IF(B3433=0,VLOOKUP(DataSet!A3433+1,'Vehicle Availability'!$B$39:$D$62,2),VLOOKUP(DataSet!A3433+1,'Vehicle Availability'!$B$39:$D$62,3))</f>
        <v>1</v>
      </c>
      <c r="H3433">
        <f t="shared" si="53"/>
        <v>0</v>
      </c>
      <c r="I3433" s="105">
        <f>'Marginal Energy Prices'!C3431/1000</f>
        <v>6.6558554726473054E-2</v>
      </c>
    </row>
    <row r="3434" spans="1:9" x14ac:dyDescent="0.25">
      <c r="A3434">
        <f>HourMap!F3431</f>
        <v>20</v>
      </c>
      <c r="B3434">
        <f>HourMap!H3431</f>
        <v>1</v>
      </c>
      <c r="C3434">
        <f>'2020 Load Shapes'!A3435</f>
        <v>3428</v>
      </c>
      <c r="D3434">
        <f>'2020 Load Shapes'!B3435</f>
        <v>0</v>
      </c>
      <c r="E3434">
        <f>IF(B3434=0,VLOOKUP(DataSet!A3434+1,'Vehicle Availability'!$B$7:$D$30,2),VLOOKUP(DataSet!A3434+1,'Vehicle Availability'!$B$7:$D$30,3))</f>
        <v>1</v>
      </c>
      <c r="F3434">
        <f>'2020 Load Shapes'!C3435</f>
        <v>0</v>
      </c>
      <c r="G3434">
        <f>IF(B3434=0,VLOOKUP(DataSet!A3434+1,'Vehicle Availability'!$B$39:$D$62,2),VLOOKUP(DataSet!A3434+1,'Vehicle Availability'!$B$39:$D$62,3))</f>
        <v>1</v>
      </c>
      <c r="H3434">
        <f t="shared" si="53"/>
        <v>0</v>
      </c>
      <c r="I3434" s="105">
        <f>'Marginal Energy Prices'!C3432/1000</f>
        <v>7.5761312512672208E-2</v>
      </c>
    </row>
    <row r="3435" spans="1:9" x14ac:dyDescent="0.25">
      <c r="A3435">
        <f>HourMap!F3432</f>
        <v>21</v>
      </c>
      <c r="B3435">
        <f>HourMap!H3432</f>
        <v>1</v>
      </c>
      <c r="C3435">
        <f>'2020 Load Shapes'!A3436</f>
        <v>3429</v>
      </c>
      <c r="D3435">
        <f>'2020 Load Shapes'!B3436</f>
        <v>0</v>
      </c>
      <c r="E3435">
        <f>IF(B3435=0,VLOOKUP(DataSet!A3435+1,'Vehicle Availability'!$B$7:$D$30,2),VLOOKUP(DataSet!A3435+1,'Vehicle Availability'!$B$7:$D$30,3))</f>
        <v>1</v>
      </c>
      <c r="F3435">
        <f>'2020 Load Shapes'!C3436</f>
        <v>0</v>
      </c>
      <c r="G3435">
        <f>IF(B3435=0,VLOOKUP(DataSet!A3435+1,'Vehicle Availability'!$B$39:$D$62,2),VLOOKUP(DataSet!A3435+1,'Vehicle Availability'!$B$39:$D$62,3))</f>
        <v>1</v>
      </c>
      <c r="H3435">
        <f t="shared" si="53"/>
        <v>0</v>
      </c>
      <c r="I3435" s="105">
        <f>'Marginal Energy Prices'!C3433/1000</f>
        <v>6.9737572399321768E-2</v>
      </c>
    </row>
    <row r="3436" spans="1:9" x14ac:dyDescent="0.25">
      <c r="A3436">
        <f>HourMap!F3433</f>
        <v>22</v>
      </c>
      <c r="B3436">
        <f>HourMap!H3433</f>
        <v>1</v>
      </c>
      <c r="C3436">
        <f>'2020 Load Shapes'!A3437</f>
        <v>3430</v>
      </c>
      <c r="D3436">
        <f>'2020 Load Shapes'!B3437</f>
        <v>0</v>
      </c>
      <c r="E3436">
        <f>IF(B3436=0,VLOOKUP(DataSet!A3436+1,'Vehicle Availability'!$B$7:$D$30,2),VLOOKUP(DataSet!A3436+1,'Vehicle Availability'!$B$7:$D$30,3))</f>
        <v>1</v>
      </c>
      <c r="F3436">
        <f>'2020 Load Shapes'!C3437</f>
        <v>0</v>
      </c>
      <c r="G3436">
        <f>IF(B3436=0,VLOOKUP(DataSet!A3436+1,'Vehicle Availability'!$B$39:$D$62,2),VLOOKUP(DataSet!A3436+1,'Vehicle Availability'!$B$39:$D$62,3))</f>
        <v>1</v>
      </c>
      <c r="H3436">
        <f t="shared" si="53"/>
        <v>0</v>
      </c>
      <c r="I3436" s="105">
        <f>'Marginal Energy Prices'!C3434/1000</f>
        <v>5.4192562104173926E-2</v>
      </c>
    </row>
    <row r="3437" spans="1:9" x14ac:dyDescent="0.25">
      <c r="A3437">
        <f>HourMap!F3434</f>
        <v>23</v>
      </c>
      <c r="B3437">
        <f>HourMap!H3434</f>
        <v>1</v>
      </c>
      <c r="C3437">
        <f>'2020 Load Shapes'!A3438</f>
        <v>3431</v>
      </c>
      <c r="D3437">
        <f>'2020 Load Shapes'!B3438</f>
        <v>0</v>
      </c>
      <c r="E3437">
        <f>IF(B3437=0,VLOOKUP(DataSet!A3437+1,'Vehicle Availability'!$B$7:$D$30,2),VLOOKUP(DataSet!A3437+1,'Vehicle Availability'!$B$7:$D$30,3))</f>
        <v>1</v>
      </c>
      <c r="F3437">
        <f>'2020 Load Shapes'!C3438</f>
        <v>0</v>
      </c>
      <c r="G3437">
        <f>IF(B3437=0,VLOOKUP(DataSet!A3437+1,'Vehicle Availability'!$B$39:$D$62,2),VLOOKUP(DataSet!A3437+1,'Vehicle Availability'!$B$39:$D$62,3))</f>
        <v>1</v>
      </c>
      <c r="H3437">
        <f t="shared" si="53"/>
        <v>0</v>
      </c>
      <c r="I3437" s="105">
        <f>'Marginal Energy Prices'!C3435/1000</f>
        <v>5.0351693193116762E-2</v>
      </c>
    </row>
    <row r="3438" spans="1:9" x14ac:dyDescent="0.25">
      <c r="A3438">
        <f>HourMap!F3435</f>
        <v>0</v>
      </c>
      <c r="B3438">
        <f>HourMap!H3435</f>
        <v>1</v>
      </c>
      <c r="C3438">
        <f>'2020 Load Shapes'!A3439</f>
        <v>3432</v>
      </c>
      <c r="D3438">
        <f>'2020 Load Shapes'!B3439</f>
        <v>0</v>
      </c>
      <c r="E3438">
        <f>IF(B3438=0,VLOOKUP(DataSet!A3438+1,'Vehicle Availability'!$B$7:$D$30,2),VLOOKUP(DataSet!A3438+1,'Vehicle Availability'!$B$7:$D$30,3))</f>
        <v>1</v>
      </c>
      <c r="F3438">
        <f>'2020 Load Shapes'!C3439</f>
        <v>0</v>
      </c>
      <c r="G3438">
        <f>IF(B3438=0,VLOOKUP(DataSet!A3438+1,'Vehicle Availability'!$B$39:$D$62,2),VLOOKUP(DataSet!A3438+1,'Vehicle Availability'!$B$39:$D$62,3))</f>
        <v>1</v>
      </c>
      <c r="H3438">
        <f t="shared" si="53"/>
        <v>1</v>
      </c>
      <c r="I3438" s="105">
        <f>'Marginal Energy Prices'!C3436/1000</f>
        <v>5.7960891307436035E-2</v>
      </c>
    </row>
    <row r="3439" spans="1:9" x14ac:dyDescent="0.25">
      <c r="A3439">
        <f>HourMap!F3436</f>
        <v>1</v>
      </c>
      <c r="B3439">
        <f>HourMap!H3436</f>
        <v>1</v>
      </c>
      <c r="C3439">
        <f>'2020 Load Shapes'!A3440</f>
        <v>3433</v>
      </c>
      <c r="D3439">
        <f>'2020 Load Shapes'!B3440</f>
        <v>0</v>
      </c>
      <c r="E3439">
        <f>IF(B3439=0,VLOOKUP(DataSet!A3439+1,'Vehicle Availability'!$B$7:$D$30,2),VLOOKUP(DataSet!A3439+1,'Vehicle Availability'!$B$7:$D$30,3))</f>
        <v>1</v>
      </c>
      <c r="F3439">
        <f>'2020 Load Shapes'!C3440</f>
        <v>0</v>
      </c>
      <c r="G3439">
        <f>IF(B3439=0,VLOOKUP(DataSet!A3439+1,'Vehicle Availability'!$B$39:$D$62,2),VLOOKUP(DataSet!A3439+1,'Vehicle Availability'!$B$39:$D$62,3))</f>
        <v>1</v>
      </c>
      <c r="H3439">
        <f t="shared" si="53"/>
        <v>1</v>
      </c>
      <c r="I3439" s="105">
        <f>'Marginal Energy Prices'!C3437/1000</f>
        <v>5.7941380907438535E-2</v>
      </c>
    </row>
    <row r="3440" spans="1:9" x14ac:dyDescent="0.25">
      <c r="A3440">
        <f>HourMap!F3437</f>
        <v>2</v>
      </c>
      <c r="B3440">
        <f>HourMap!H3437</f>
        <v>1</v>
      </c>
      <c r="C3440">
        <f>'2020 Load Shapes'!A3441</f>
        <v>3434</v>
      </c>
      <c r="D3440">
        <f>'2020 Load Shapes'!B3441</f>
        <v>0</v>
      </c>
      <c r="E3440">
        <f>IF(B3440=0,VLOOKUP(DataSet!A3440+1,'Vehicle Availability'!$B$7:$D$30,2),VLOOKUP(DataSet!A3440+1,'Vehicle Availability'!$B$7:$D$30,3))</f>
        <v>1</v>
      </c>
      <c r="F3440">
        <f>'2020 Load Shapes'!C3441</f>
        <v>0</v>
      </c>
      <c r="G3440">
        <f>IF(B3440=0,VLOOKUP(DataSet!A3440+1,'Vehicle Availability'!$B$39:$D$62,2),VLOOKUP(DataSet!A3440+1,'Vehicle Availability'!$B$39:$D$62,3))</f>
        <v>1</v>
      </c>
      <c r="H3440">
        <f t="shared" si="53"/>
        <v>1</v>
      </c>
      <c r="I3440" s="105">
        <f>'Marginal Energy Prices'!C3438/1000</f>
        <v>5.5760702890653061E-2</v>
      </c>
    </row>
    <row r="3441" spans="1:9" x14ac:dyDescent="0.25">
      <c r="A3441">
        <f>HourMap!F3438</f>
        <v>3</v>
      </c>
      <c r="B3441">
        <f>HourMap!H3438</f>
        <v>1</v>
      </c>
      <c r="C3441">
        <f>'2020 Load Shapes'!A3442</f>
        <v>3435</v>
      </c>
      <c r="D3441">
        <f>'2020 Load Shapes'!B3442</f>
        <v>0</v>
      </c>
      <c r="E3441">
        <f>IF(B3441=0,VLOOKUP(DataSet!A3441+1,'Vehicle Availability'!$B$7:$D$30,2),VLOOKUP(DataSet!A3441+1,'Vehicle Availability'!$B$7:$D$30,3))</f>
        <v>1</v>
      </c>
      <c r="F3441">
        <f>'2020 Load Shapes'!C3442</f>
        <v>0</v>
      </c>
      <c r="G3441">
        <f>IF(B3441=0,VLOOKUP(DataSet!A3441+1,'Vehicle Availability'!$B$39:$D$62,2),VLOOKUP(DataSet!A3441+1,'Vehicle Availability'!$B$39:$D$62,3))</f>
        <v>1</v>
      </c>
      <c r="H3441">
        <f t="shared" si="53"/>
        <v>1</v>
      </c>
      <c r="I3441" s="105">
        <f>'Marginal Energy Prices'!C3439/1000</f>
        <v>5.2495786672133782E-2</v>
      </c>
    </row>
    <row r="3442" spans="1:9" x14ac:dyDescent="0.25">
      <c r="A3442">
        <f>HourMap!F3439</f>
        <v>4</v>
      </c>
      <c r="B3442">
        <f>HourMap!H3439</f>
        <v>1</v>
      </c>
      <c r="C3442">
        <f>'2020 Load Shapes'!A3443</f>
        <v>3436</v>
      </c>
      <c r="D3442">
        <f>'2020 Load Shapes'!B3443</f>
        <v>0</v>
      </c>
      <c r="E3442">
        <f>IF(B3442=0,VLOOKUP(DataSet!A3442+1,'Vehicle Availability'!$B$7:$D$30,2),VLOOKUP(DataSet!A3442+1,'Vehicle Availability'!$B$7:$D$30,3))</f>
        <v>1</v>
      </c>
      <c r="F3442">
        <f>'2020 Load Shapes'!C3443</f>
        <v>0</v>
      </c>
      <c r="G3442">
        <f>IF(B3442=0,VLOOKUP(DataSet!A3442+1,'Vehicle Availability'!$B$39:$D$62,2),VLOOKUP(DataSet!A3442+1,'Vehicle Availability'!$B$39:$D$62,3))</f>
        <v>1</v>
      </c>
      <c r="H3442">
        <f t="shared" si="53"/>
        <v>1</v>
      </c>
      <c r="I3442" s="105">
        <f>'Marginal Energy Prices'!C3440/1000</f>
        <v>5.1127216366378243E-2</v>
      </c>
    </row>
    <row r="3443" spans="1:9" x14ac:dyDescent="0.25">
      <c r="A3443">
        <f>HourMap!F3440</f>
        <v>5</v>
      </c>
      <c r="B3443">
        <f>HourMap!H3440</f>
        <v>1</v>
      </c>
      <c r="C3443">
        <f>'2020 Load Shapes'!A3444</f>
        <v>3437</v>
      </c>
      <c r="D3443">
        <f>'2020 Load Shapes'!B3444</f>
        <v>0</v>
      </c>
      <c r="E3443">
        <f>IF(B3443=0,VLOOKUP(DataSet!A3443+1,'Vehicle Availability'!$B$7:$D$30,2),VLOOKUP(DataSet!A3443+1,'Vehicle Availability'!$B$7:$D$30,3))</f>
        <v>1</v>
      </c>
      <c r="F3443">
        <f>'2020 Load Shapes'!C3444</f>
        <v>0</v>
      </c>
      <c r="G3443">
        <f>IF(B3443=0,VLOOKUP(DataSet!A3443+1,'Vehicle Availability'!$B$39:$D$62,2),VLOOKUP(DataSet!A3443+1,'Vehicle Availability'!$B$39:$D$62,3))</f>
        <v>1</v>
      </c>
      <c r="H3443">
        <f t="shared" si="53"/>
        <v>1</v>
      </c>
      <c r="I3443" s="105">
        <f>'Marginal Energy Prices'!C3441/1000</f>
        <v>5.5095420583142242E-2</v>
      </c>
    </row>
    <row r="3444" spans="1:9" x14ac:dyDescent="0.25">
      <c r="A3444">
        <f>HourMap!F3441</f>
        <v>6</v>
      </c>
      <c r="B3444">
        <f>HourMap!H3441</f>
        <v>1</v>
      </c>
      <c r="C3444">
        <f>'2020 Load Shapes'!A3445</f>
        <v>3438</v>
      </c>
      <c r="D3444">
        <f>'2020 Load Shapes'!B3445</f>
        <v>0</v>
      </c>
      <c r="E3444">
        <f>IF(B3444=0,VLOOKUP(DataSet!A3444+1,'Vehicle Availability'!$B$7:$D$30,2),VLOOKUP(DataSet!A3444+1,'Vehicle Availability'!$B$7:$D$30,3))</f>
        <v>1</v>
      </c>
      <c r="F3444">
        <f>'2020 Load Shapes'!C3445</f>
        <v>0</v>
      </c>
      <c r="G3444">
        <f>IF(B3444=0,VLOOKUP(DataSet!A3444+1,'Vehicle Availability'!$B$39:$D$62,2),VLOOKUP(DataSet!A3444+1,'Vehicle Availability'!$B$39:$D$62,3))</f>
        <v>1</v>
      </c>
      <c r="H3444">
        <f t="shared" si="53"/>
        <v>1</v>
      </c>
      <c r="I3444" s="105">
        <f>'Marginal Energy Prices'!C3442/1000</f>
        <v>5.020068553944209E-2</v>
      </c>
    </row>
    <row r="3445" spans="1:9" x14ac:dyDescent="0.25">
      <c r="A3445">
        <f>HourMap!F3442</f>
        <v>7</v>
      </c>
      <c r="B3445">
        <f>HourMap!H3442</f>
        <v>1</v>
      </c>
      <c r="C3445">
        <f>'2020 Load Shapes'!A3446</f>
        <v>3439</v>
      </c>
      <c r="D3445">
        <f>'2020 Load Shapes'!B3446</f>
        <v>0</v>
      </c>
      <c r="E3445">
        <f>IF(B3445=0,VLOOKUP(DataSet!A3445+1,'Vehicle Availability'!$B$7:$D$30,2),VLOOKUP(DataSet!A3445+1,'Vehicle Availability'!$B$7:$D$30,3))</f>
        <v>0</v>
      </c>
      <c r="F3445">
        <f>'2020 Load Shapes'!C3446</f>
        <v>0.23789473684210388</v>
      </c>
      <c r="G3445">
        <f>IF(B3445=0,VLOOKUP(DataSet!A3445+1,'Vehicle Availability'!$B$39:$D$62,2),VLOOKUP(DataSet!A3445+1,'Vehicle Availability'!$B$39:$D$62,3))</f>
        <v>1</v>
      </c>
      <c r="H3445">
        <f t="shared" si="53"/>
        <v>1</v>
      </c>
      <c r="I3445" s="105">
        <f>'Marginal Energy Prices'!C3443/1000</f>
        <v>4.9138353395561878E-2</v>
      </c>
    </row>
    <row r="3446" spans="1:9" x14ac:dyDescent="0.25">
      <c r="A3446">
        <f>HourMap!F3443</f>
        <v>8</v>
      </c>
      <c r="B3446">
        <f>HourMap!H3443</f>
        <v>1</v>
      </c>
      <c r="C3446">
        <f>'2020 Load Shapes'!A3447</f>
        <v>3440</v>
      </c>
      <c r="D3446">
        <f>'2020 Load Shapes'!B3447</f>
        <v>6.6</v>
      </c>
      <c r="E3446">
        <f>IF(B3446=0,VLOOKUP(DataSet!A3446+1,'Vehicle Availability'!$B$7:$D$30,2),VLOOKUP(DataSet!A3446+1,'Vehicle Availability'!$B$7:$D$30,3))</f>
        <v>1</v>
      </c>
      <c r="F3446">
        <f>'2020 Load Shapes'!C3447</f>
        <v>3.3</v>
      </c>
      <c r="G3446">
        <f>IF(B3446=0,VLOOKUP(DataSet!A3446+1,'Vehicle Availability'!$B$39:$D$62,2),VLOOKUP(DataSet!A3446+1,'Vehicle Availability'!$B$39:$D$62,3))</f>
        <v>1</v>
      </c>
      <c r="H3446">
        <f t="shared" si="53"/>
        <v>1</v>
      </c>
      <c r="I3446" s="105">
        <f>'Marginal Energy Prices'!C3444/1000</f>
        <v>0</v>
      </c>
    </row>
    <row r="3447" spans="1:9" x14ac:dyDescent="0.25">
      <c r="A3447">
        <f>HourMap!F3444</f>
        <v>9</v>
      </c>
      <c r="B3447">
        <f>HourMap!H3444</f>
        <v>1</v>
      </c>
      <c r="C3447">
        <f>'2020 Load Shapes'!A3448</f>
        <v>3441</v>
      </c>
      <c r="D3447">
        <f>'2020 Load Shapes'!B3448</f>
        <v>4.1789473684210341</v>
      </c>
      <c r="E3447">
        <f>IF(B3447=0,VLOOKUP(DataSet!A3447+1,'Vehicle Availability'!$B$7:$D$30,2),VLOOKUP(DataSet!A3447+1,'Vehicle Availability'!$B$7:$D$30,3))</f>
        <v>1</v>
      </c>
      <c r="F3447">
        <f>'2020 Load Shapes'!C3448</f>
        <v>3.3</v>
      </c>
      <c r="G3447">
        <f>IF(B3447=0,VLOOKUP(DataSet!A3447+1,'Vehicle Availability'!$B$39:$D$62,2),VLOOKUP(DataSet!A3447+1,'Vehicle Availability'!$B$39:$D$62,3))</f>
        <v>1</v>
      </c>
      <c r="H3447">
        <f t="shared" si="53"/>
        <v>1</v>
      </c>
      <c r="I3447" s="105">
        <f>'Marginal Energy Prices'!C3445/1000</f>
        <v>0</v>
      </c>
    </row>
    <row r="3448" spans="1:9" x14ac:dyDescent="0.25">
      <c r="A3448">
        <f>HourMap!F3445</f>
        <v>10</v>
      </c>
      <c r="B3448">
        <f>HourMap!H3445</f>
        <v>1</v>
      </c>
      <c r="C3448">
        <f>'2020 Load Shapes'!A3449</f>
        <v>3442</v>
      </c>
      <c r="D3448">
        <f>'2020 Load Shapes'!B3449</f>
        <v>0</v>
      </c>
      <c r="E3448">
        <f>IF(B3448=0,VLOOKUP(DataSet!A3448+1,'Vehicle Availability'!$B$7:$D$30,2),VLOOKUP(DataSet!A3448+1,'Vehicle Availability'!$B$7:$D$30,3))</f>
        <v>1</v>
      </c>
      <c r="F3448">
        <f>'2020 Load Shapes'!C3449</f>
        <v>3.3</v>
      </c>
      <c r="G3448">
        <f>IF(B3448=0,VLOOKUP(DataSet!A3448+1,'Vehicle Availability'!$B$39:$D$62,2),VLOOKUP(DataSet!A3448+1,'Vehicle Availability'!$B$39:$D$62,3))</f>
        <v>1</v>
      </c>
      <c r="H3448">
        <f t="shared" si="53"/>
        <v>1</v>
      </c>
      <c r="I3448" s="105">
        <f>'Marginal Energy Prices'!C3446/1000</f>
        <v>0</v>
      </c>
    </row>
    <row r="3449" spans="1:9" x14ac:dyDescent="0.25">
      <c r="A3449">
        <f>HourMap!F3446</f>
        <v>11</v>
      </c>
      <c r="B3449">
        <f>HourMap!H3446</f>
        <v>1</v>
      </c>
      <c r="C3449">
        <f>'2020 Load Shapes'!A3450</f>
        <v>3443</v>
      </c>
      <c r="D3449">
        <f>'2020 Load Shapes'!B3450</f>
        <v>0</v>
      </c>
      <c r="E3449">
        <f>IF(B3449=0,VLOOKUP(DataSet!A3449+1,'Vehicle Availability'!$B$7:$D$30,2),VLOOKUP(DataSet!A3449+1,'Vehicle Availability'!$B$7:$D$30,3))</f>
        <v>1</v>
      </c>
      <c r="F3449">
        <f>'2020 Load Shapes'!C3450</f>
        <v>1.0305263157894786</v>
      </c>
      <c r="G3449">
        <f>IF(B3449=0,VLOOKUP(DataSet!A3449+1,'Vehicle Availability'!$B$39:$D$62,2),VLOOKUP(DataSet!A3449+1,'Vehicle Availability'!$B$39:$D$62,3))</f>
        <v>1</v>
      </c>
      <c r="H3449">
        <f t="shared" si="53"/>
        <v>1</v>
      </c>
      <c r="I3449" s="105">
        <f>'Marginal Energy Prices'!C3447/1000</f>
        <v>0</v>
      </c>
    </row>
    <row r="3450" spans="1:9" x14ac:dyDescent="0.25">
      <c r="A3450">
        <f>HourMap!F3447</f>
        <v>12</v>
      </c>
      <c r="B3450">
        <f>HourMap!H3447</f>
        <v>1</v>
      </c>
      <c r="C3450">
        <f>'2020 Load Shapes'!A3451</f>
        <v>3444</v>
      </c>
      <c r="D3450">
        <f>'2020 Load Shapes'!B3451</f>
        <v>0</v>
      </c>
      <c r="E3450">
        <f>IF(B3450=0,VLOOKUP(DataSet!A3450+1,'Vehicle Availability'!$B$7:$D$30,2),VLOOKUP(DataSet!A3450+1,'Vehicle Availability'!$B$7:$D$30,3))</f>
        <v>1</v>
      </c>
      <c r="F3450">
        <f>'2020 Load Shapes'!C3451</f>
        <v>0</v>
      </c>
      <c r="G3450">
        <f>IF(B3450=0,VLOOKUP(DataSet!A3450+1,'Vehicle Availability'!$B$39:$D$62,2),VLOOKUP(DataSet!A3450+1,'Vehicle Availability'!$B$39:$D$62,3))</f>
        <v>1</v>
      </c>
      <c r="H3450">
        <f t="shared" si="53"/>
        <v>1</v>
      </c>
      <c r="I3450" s="105">
        <f>'Marginal Energy Prices'!C3448/1000</f>
        <v>0</v>
      </c>
    </row>
    <row r="3451" spans="1:9" x14ac:dyDescent="0.25">
      <c r="A3451">
        <f>HourMap!F3448</f>
        <v>13</v>
      </c>
      <c r="B3451">
        <f>HourMap!H3448</f>
        <v>1</v>
      </c>
      <c r="C3451">
        <f>'2020 Load Shapes'!A3452</f>
        <v>3445</v>
      </c>
      <c r="D3451">
        <f>'2020 Load Shapes'!B3452</f>
        <v>0</v>
      </c>
      <c r="E3451">
        <f>IF(B3451=0,VLOOKUP(DataSet!A3451+1,'Vehicle Availability'!$B$7:$D$30,2),VLOOKUP(DataSet!A3451+1,'Vehicle Availability'!$B$7:$D$30,3))</f>
        <v>1</v>
      </c>
      <c r="F3451">
        <f>'2020 Load Shapes'!C3452</f>
        <v>0</v>
      </c>
      <c r="G3451">
        <f>IF(B3451=0,VLOOKUP(DataSet!A3451+1,'Vehicle Availability'!$B$39:$D$62,2),VLOOKUP(DataSet!A3451+1,'Vehicle Availability'!$B$39:$D$62,3))</f>
        <v>1</v>
      </c>
      <c r="H3451">
        <f t="shared" si="53"/>
        <v>1</v>
      </c>
      <c r="I3451" s="105">
        <f>'Marginal Energy Prices'!C3449/1000</f>
        <v>0</v>
      </c>
    </row>
    <row r="3452" spans="1:9" x14ac:dyDescent="0.25">
      <c r="A3452">
        <f>HourMap!F3449</f>
        <v>14</v>
      </c>
      <c r="B3452">
        <f>HourMap!H3449</f>
        <v>1</v>
      </c>
      <c r="C3452">
        <f>'2020 Load Shapes'!A3453</f>
        <v>3446</v>
      </c>
      <c r="D3452">
        <f>'2020 Load Shapes'!B3453</f>
        <v>0</v>
      </c>
      <c r="E3452">
        <f>IF(B3452=0,VLOOKUP(DataSet!A3452+1,'Vehicle Availability'!$B$7:$D$30,2),VLOOKUP(DataSet!A3452+1,'Vehicle Availability'!$B$7:$D$30,3))</f>
        <v>1</v>
      </c>
      <c r="F3452">
        <f>'2020 Load Shapes'!C3453</f>
        <v>0</v>
      </c>
      <c r="G3452">
        <f>IF(B3452=0,VLOOKUP(DataSet!A3452+1,'Vehicle Availability'!$B$39:$D$62,2),VLOOKUP(DataSet!A3452+1,'Vehicle Availability'!$B$39:$D$62,3))</f>
        <v>1</v>
      </c>
      <c r="H3452">
        <f t="shared" si="53"/>
        <v>0</v>
      </c>
      <c r="I3452" s="105">
        <f>'Marginal Energy Prices'!C3450/1000</f>
        <v>0</v>
      </c>
    </row>
    <row r="3453" spans="1:9" x14ac:dyDescent="0.25">
      <c r="A3453">
        <f>HourMap!F3450</f>
        <v>15</v>
      </c>
      <c r="B3453">
        <f>HourMap!H3450</f>
        <v>1</v>
      </c>
      <c r="C3453">
        <f>'2020 Load Shapes'!A3454</f>
        <v>3447</v>
      </c>
      <c r="D3453">
        <f>'2020 Load Shapes'!B3454</f>
        <v>0</v>
      </c>
      <c r="E3453">
        <f>IF(B3453=0,VLOOKUP(DataSet!A3453+1,'Vehicle Availability'!$B$7:$D$30,2),VLOOKUP(DataSet!A3453+1,'Vehicle Availability'!$B$7:$D$30,3))</f>
        <v>1</v>
      </c>
      <c r="F3453">
        <f>'2020 Load Shapes'!C3454</f>
        <v>0</v>
      </c>
      <c r="G3453">
        <f>IF(B3453=0,VLOOKUP(DataSet!A3453+1,'Vehicle Availability'!$B$39:$D$62,2),VLOOKUP(DataSet!A3453+1,'Vehicle Availability'!$B$39:$D$62,3))</f>
        <v>1</v>
      </c>
      <c r="H3453">
        <f t="shared" si="53"/>
        <v>0</v>
      </c>
      <c r="I3453" s="105">
        <f>'Marginal Energy Prices'!C3451/1000</f>
        <v>0</v>
      </c>
    </row>
    <row r="3454" spans="1:9" x14ac:dyDescent="0.25">
      <c r="A3454">
        <f>HourMap!F3451</f>
        <v>16</v>
      </c>
      <c r="B3454">
        <f>HourMap!H3451</f>
        <v>1</v>
      </c>
      <c r="C3454">
        <f>'2020 Load Shapes'!A3455</f>
        <v>3448</v>
      </c>
      <c r="D3454">
        <f>'2020 Load Shapes'!B3455</f>
        <v>0</v>
      </c>
      <c r="E3454">
        <f>IF(B3454=0,VLOOKUP(DataSet!A3454+1,'Vehicle Availability'!$B$7:$D$30,2),VLOOKUP(DataSet!A3454+1,'Vehicle Availability'!$B$7:$D$30,3))</f>
        <v>1</v>
      </c>
      <c r="F3454">
        <f>'2020 Load Shapes'!C3455</f>
        <v>0</v>
      </c>
      <c r="G3454">
        <f>IF(B3454=0,VLOOKUP(DataSet!A3454+1,'Vehicle Availability'!$B$39:$D$62,2),VLOOKUP(DataSet!A3454+1,'Vehicle Availability'!$B$39:$D$62,3))</f>
        <v>1</v>
      </c>
      <c r="H3454">
        <f t="shared" si="53"/>
        <v>0</v>
      </c>
      <c r="I3454" s="105">
        <f>'Marginal Energy Prices'!C3452/1000</f>
        <v>0</v>
      </c>
    </row>
    <row r="3455" spans="1:9" x14ac:dyDescent="0.25">
      <c r="A3455">
        <f>HourMap!F3452</f>
        <v>17</v>
      </c>
      <c r="B3455">
        <f>HourMap!H3452</f>
        <v>1</v>
      </c>
      <c r="C3455">
        <f>'2020 Load Shapes'!A3456</f>
        <v>3449</v>
      </c>
      <c r="D3455">
        <f>'2020 Load Shapes'!B3456</f>
        <v>0</v>
      </c>
      <c r="E3455">
        <f>IF(B3455=0,VLOOKUP(DataSet!A3455+1,'Vehicle Availability'!$B$7:$D$30,2),VLOOKUP(DataSet!A3455+1,'Vehicle Availability'!$B$7:$D$30,3))</f>
        <v>1</v>
      </c>
      <c r="F3455">
        <f>'2020 Load Shapes'!C3456</f>
        <v>0</v>
      </c>
      <c r="G3455">
        <f>IF(B3455=0,VLOOKUP(DataSet!A3455+1,'Vehicle Availability'!$B$39:$D$62,2),VLOOKUP(DataSet!A3455+1,'Vehicle Availability'!$B$39:$D$62,3))</f>
        <v>1</v>
      </c>
      <c r="H3455">
        <f t="shared" si="53"/>
        <v>0</v>
      </c>
      <c r="I3455" s="105">
        <f>'Marginal Energy Prices'!C3453/1000</f>
        <v>0</v>
      </c>
    </row>
    <row r="3456" spans="1:9" x14ac:dyDescent="0.25">
      <c r="A3456">
        <f>HourMap!F3453</f>
        <v>18</v>
      </c>
      <c r="B3456">
        <f>HourMap!H3453</f>
        <v>1</v>
      </c>
      <c r="C3456">
        <f>'2020 Load Shapes'!A3457</f>
        <v>3450</v>
      </c>
      <c r="D3456">
        <f>'2020 Load Shapes'!B3457</f>
        <v>0</v>
      </c>
      <c r="E3456">
        <f>IF(B3456=0,VLOOKUP(DataSet!A3456+1,'Vehicle Availability'!$B$7:$D$30,2),VLOOKUP(DataSet!A3456+1,'Vehicle Availability'!$B$7:$D$30,3))</f>
        <v>0</v>
      </c>
      <c r="F3456">
        <f>'2020 Load Shapes'!C3457</f>
        <v>0</v>
      </c>
      <c r="G3456">
        <f>IF(B3456=0,VLOOKUP(DataSet!A3456+1,'Vehicle Availability'!$B$39:$D$62,2),VLOOKUP(DataSet!A3456+1,'Vehicle Availability'!$B$39:$D$62,3))</f>
        <v>1</v>
      </c>
      <c r="H3456">
        <f t="shared" si="53"/>
        <v>0</v>
      </c>
      <c r="I3456" s="105">
        <f>'Marginal Energy Prices'!C3454/1000</f>
        <v>4.9524115216948272E-2</v>
      </c>
    </row>
    <row r="3457" spans="1:9" x14ac:dyDescent="0.25">
      <c r="A3457">
        <f>HourMap!F3454</f>
        <v>19</v>
      </c>
      <c r="B3457">
        <f>HourMap!H3454</f>
        <v>1</v>
      </c>
      <c r="C3457">
        <f>'2020 Load Shapes'!A3458</f>
        <v>3451</v>
      </c>
      <c r="D3457">
        <f>'2020 Load Shapes'!B3458</f>
        <v>0</v>
      </c>
      <c r="E3457">
        <f>IF(B3457=0,VLOOKUP(DataSet!A3457+1,'Vehicle Availability'!$B$7:$D$30,2),VLOOKUP(DataSet!A3457+1,'Vehicle Availability'!$B$7:$D$30,3))</f>
        <v>1</v>
      </c>
      <c r="F3457">
        <f>'2020 Load Shapes'!C3458</f>
        <v>0</v>
      </c>
      <c r="G3457">
        <f>IF(B3457=0,VLOOKUP(DataSet!A3457+1,'Vehicle Availability'!$B$39:$D$62,2),VLOOKUP(DataSet!A3457+1,'Vehicle Availability'!$B$39:$D$62,3))</f>
        <v>1</v>
      </c>
      <c r="H3457">
        <f t="shared" si="53"/>
        <v>0</v>
      </c>
      <c r="I3457" s="105">
        <f>'Marginal Energy Prices'!C3455/1000</f>
        <v>6.290732852756635E-2</v>
      </c>
    </row>
    <row r="3458" spans="1:9" x14ac:dyDescent="0.25">
      <c r="A3458">
        <f>HourMap!F3455</f>
        <v>20</v>
      </c>
      <c r="B3458">
        <f>HourMap!H3455</f>
        <v>1</v>
      </c>
      <c r="C3458">
        <f>'2020 Load Shapes'!A3459</f>
        <v>3452</v>
      </c>
      <c r="D3458">
        <f>'2020 Load Shapes'!B3459</f>
        <v>0</v>
      </c>
      <c r="E3458">
        <f>IF(B3458=0,VLOOKUP(DataSet!A3458+1,'Vehicle Availability'!$B$7:$D$30,2),VLOOKUP(DataSet!A3458+1,'Vehicle Availability'!$B$7:$D$30,3))</f>
        <v>1</v>
      </c>
      <c r="F3458">
        <f>'2020 Load Shapes'!C3459</f>
        <v>0</v>
      </c>
      <c r="G3458">
        <f>IF(B3458=0,VLOOKUP(DataSet!A3458+1,'Vehicle Availability'!$B$39:$D$62,2),VLOOKUP(DataSet!A3458+1,'Vehicle Availability'!$B$39:$D$62,3))</f>
        <v>1</v>
      </c>
      <c r="H3458">
        <f t="shared" si="53"/>
        <v>0</v>
      </c>
      <c r="I3458" s="105">
        <f>'Marginal Energy Prices'!C3456/1000</f>
        <v>7.5149891902553015E-2</v>
      </c>
    </row>
    <row r="3459" spans="1:9" x14ac:dyDescent="0.25">
      <c r="A3459">
        <f>HourMap!F3456</f>
        <v>21</v>
      </c>
      <c r="B3459">
        <f>HourMap!H3456</f>
        <v>1</v>
      </c>
      <c r="C3459">
        <f>'2020 Load Shapes'!A3460</f>
        <v>3453</v>
      </c>
      <c r="D3459">
        <f>'2020 Load Shapes'!B3460</f>
        <v>0</v>
      </c>
      <c r="E3459">
        <f>IF(B3459=0,VLOOKUP(DataSet!A3459+1,'Vehicle Availability'!$B$7:$D$30,2),VLOOKUP(DataSet!A3459+1,'Vehicle Availability'!$B$7:$D$30,3))</f>
        <v>1</v>
      </c>
      <c r="F3459">
        <f>'2020 Load Shapes'!C3460</f>
        <v>0</v>
      </c>
      <c r="G3459">
        <f>IF(B3459=0,VLOOKUP(DataSet!A3459+1,'Vehicle Availability'!$B$39:$D$62,2),VLOOKUP(DataSet!A3459+1,'Vehicle Availability'!$B$39:$D$62,3))</f>
        <v>1</v>
      </c>
      <c r="H3459">
        <f t="shared" si="53"/>
        <v>0</v>
      </c>
      <c r="I3459" s="105">
        <f>'Marginal Energy Prices'!C3457/1000</f>
        <v>6.5488893493728009E-2</v>
      </c>
    </row>
    <row r="3460" spans="1:9" x14ac:dyDescent="0.25">
      <c r="A3460">
        <f>HourMap!F3457</f>
        <v>22</v>
      </c>
      <c r="B3460">
        <f>HourMap!H3457</f>
        <v>1</v>
      </c>
      <c r="C3460">
        <f>'2020 Load Shapes'!A3461</f>
        <v>3454</v>
      </c>
      <c r="D3460">
        <f>'2020 Load Shapes'!B3461</f>
        <v>0</v>
      </c>
      <c r="E3460">
        <f>IF(B3460=0,VLOOKUP(DataSet!A3460+1,'Vehicle Availability'!$B$7:$D$30,2),VLOOKUP(DataSet!A3460+1,'Vehicle Availability'!$B$7:$D$30,3))</f>
        <v>1</v>
      </c>
      <c r="F3460">
        <f>'2020 Load Shapes'!C3461</f>
        <v>0</v>
      </c>
      <c r="G3460">
        <f>IF(B3460=0,VLOOKUP(DataSet!A3460+1,'Vehicle Availability'!$B$39:$D$62,2),VLOOKUP(DataSet!A3460+1,'Vehicle Availability'!$B$39:$D$62,3))</f>
        <v>1</v>
      </c>
      <c r="H3460">
        <f t="shared" si="53"/>
        <v>0</v>
      </c>
      <c r="I3460" s="105">
        <f>'Marginal Energy Prices'!C3458/1000</f>
        <v>5.3356193281804763E-2</v>
      </c>
    </row>
    <row r="3461" spans="1:9" x14ac:dyDescent="0.25">
      <c r="A3461">
        <f>HourMap!F3458</f>
        <v>23</v>
      </c>
      <c r="B3461">
        <f>HourMap!H3458</f>
        <v>1</v>
      </c>
      <c r="C3461">
        <f>'2020 Load Shapes'!A3462</f>
        <v>3455</v>
      </c>
      <c r="D3461">
        <f>'2020 Load Shapes'!B3462</f>
        <v>0</v>
      </c>
      <c r="E3461">
        <f>IF(B3461=0,VLOOKUP(DataSet!A3461+1,'Vehicle Availability'!$B$7:$D$30,2),VLOOKUP(DataSet!A3461+1,'Vehicle Availability'!$B$7:$D$30,3))</f>
        <v>1</v>
      </c>
      <c r="F3461">
        <f>'2020 Load Shapes'!C3462</f>
        <v>0</v>
      </c>
      <c r="G3461">
        <f>IF(B3461=0,VLOOKUP(DataSet!A3461+1,'Vehicle Availability'!$B$39:$D$62,2),VLOOKUP(DataSet!A3461+1,'Vehicle Availability'!$B$39:$D$62,3))</f>
        <v>1</v>
      </c>
      <c r="H3461">
        <f t="shared" si="53"/>
        <v>0</v>
      </c>
      <c r="I3461" s="105">
        <f>'Marginal Energy Prices'!C3459/1000</f>
        <v>4.8041385723694444E-2</v>
      </c>
    </row>
    <row r="3462" spans="1:9" x14ac:dyDescent="0.25">
      <c r="A3462">
        <f>HourMap!F3459</f>
        <v>0</v>
      </c>
      <c r="B3462">
        <f>HourMap!H3459</f>
        <v>1</v>
      </c>
      <c r="C3462">
        <f>'2020 Load Shapes'!A3463</f>
        <v>3456</v>
      </c>
      <c r="D3462">
        <f>'2020 Load Shapes'!B3463</f>
        <v>0</v>
      </c>
      <c r="E3462">
        <f>IF(B3462=0,VLOOKUP(DataSet!A3462+1,'Vehicle Availability'!$B$7:$D$30,2),VLOOKUP(DataSet!A3462+1,'Vehicle Availability'!$B$7:$D$30,3))</f>
        <v>1</v>
      </c>
      <c r="F3462">
        <f>'2020 Load Shapes'!C3463</f>
        <v>0</v>
      </c>
      <c r="G3462">
        <f>IF(B3462=0,VLOOKUP(DataSet!A3462+1,'Vehicle Availability'!$B$39:$D$62,2),VLOOKUP(DataSet!A3462+1,'Vehicle Availability'!$B$39:$D$62,3))</f>
        <v>1</v>
      </c>
      <c r="H3462">
        <f t="shared" si="53"/>
        <v>1</v>
      </c>
      <c r="I3462" s="105">
        <f>'Marginal Energy Prices'!C3460/1000</f>
        <v>5.3486289684701684E-2</v>
      </c>
    </row>
    <row r="3463" spans="1:9" x14ac:dyDescent="0.25">
      <c r="A3463">
        <f>HourMap!F3460</f>
        <v>1</v>
      </c>
      <c r="B3463">
        <f>HourMap!H3460</f>
        <v>1</v>
      </c>
      <c r="C3463">
        <f>'2020 Load Shapes'!A3464</f>
        <v>3457</v>
      </c>
      <c r="D3463">
        <f>'2020 Load Shapes'!B3464</f>
        <v>0</v>
      </c>
      <c r="E3463">
        <f>IF(B3463=0,VLOOKUP(DataSet!A3463+1,'Vehicle Availability'!$B$7:$D$30,2),VLOOKUP(DataSet!A3463+1,'Vehicle Availability'!$B$7:$D$30,3))</f>
        <v>1</v>
      </c>
      <c r="F3463">
        <f>'2020 Load Shapes'!C3464</f>
        <v>0</v>
      </c>
      <c r="G3463">
        <f>IF(B3463=0,VLOOKUP(DataSet!A3463+1,'Vehicle Availability'!$B$39:$D$62,2),VLOOKUP(DataSet!A3463+1,'Vehicle Availability'!$B$39:$D$62,3))</f>
        <v>1</v>
      </c>
      <c r="H3463">
        <f t="shared" si="53"/>
        <v>1</v>
      </c>
      <c r="I3463" s="105">
        <f>'Marginal Energy Prices'!C3461/1000</f>
        <v>5.2532249396790909E-2</v>
      </c>
    </row>
    <row r="3464" spans="1:9" x14ac:dyDescent="0.25">
      <c r="A3464">
        <f>HourMap!F3461</f>
        <v>2</v>
      </c>
      <c r="B3464">
        <f>HourMap!H3461</f>
        <v>1</v>
      </c>
      <c r="C3464">
        <f>'2020 Load Shapes'!A3465</f>
        <v>3458</v>
      </c>
      <c r="D3464">
        <f>'2020 Load Shapes'!B3465</f>
        <v>0</v>
      </c>
      <c r="E3464">
        <f>IF(B3464=0,VLOOKUP(DataSet!A3464+1,'Vehicle Availability'!$B$7:$D$30,2),VLOOKUP(DataSet!A3464+1,'Vehicle Availability'!$B$7:$D$30,3))</f>
        <v>1</v>
      </c>
      <c r="F3464">
        <f>'2020 Load Shapes'!C3465</f>
        <v>0</v>
      </c>
      <c r="G3464">
        <f>IF(B3464=0,VLOOKUP(DataSet!A3464+1,'Vehicle Availability'!$B$39:$D$62,2),VLOOKUP(DataSet!A3464+1,'Vehicle Availability'!$B$39:$D$62,3))</f>
        <v>1</v>
      </c>
      <c r="H3464">
        <f t="shared" ref="H3464:H3527" si="54">IF(B3464=0,A3464&lt;=5,A3464&lt;=13)*1</f>
        <v>1</v>
      </c>
      <c r="I3464" s="105">
        <f>'Marginal Energy Prices'!C3462/1000</f>
        <v>5.2156192019940151E-2</v>
      </c>
    </row>
    <row r="3465" spans="1:9" x14ac:dyDescent="0.25">
      <c r="A3465">
        <f>HourMap!F3462</f>
        <v>3</v>
      </c>
      <c r="B3465">
        <f>HourMap!H3462</f>
        <v>1</v>
      </c>
      <c r="C3465">
        <f>'2020 Load Shapes'!A3466</f>
        <v>3459</v>
      </c>
      <c r="D3465">
        <f>'2020 Load Shapes'!B3466</f>
        <v>0</v>
      </c>
      <c r="E3465">
        <f>IF(B3465=0,VLOOKUP(DataSet!A3465+1,'Vehicle Availability'!$B$7:$D$30,2),VLOOKUP(DataSet!A3465+1,'Vehicle Availability'!$B$7:$D$30,3))</f>
        <v>1</v>
      </c>
      <c r="F3465">
        <f>'2020 Load Shapes'!C3466</f>
        <v>0</v>
      </c>
      <c r="G3465">
        <f>IF(B3465=0,VLOOKUP(DataSet!A3465+1,'Vehicle Availability'!$B$39:$D$62,2),VLOOKUP(DataSet!A3465+1,'Vehicle Availability'!$B$39:$D$62,3))</f>
        <v>1</v>
      </c>
      <c r="H3465">
        <f t="shared" si="54"/>
        <v>1</v>
      </c>
      <c r="I3465" s="105">
        <f>'Marginal Energy Prices'!C3463/1000</f>
        <v>5.0867510813029704E-2</v>
      </c>
    </row>
    <row r="3466" spans="1:9" x14ac:dyDescent="0.25">
      <c r="A3466">
        <f>HourMap!F3463</f>
        <v>4</v>
      </c>
      <c r="B3466">
        <f>HourMap!H3463</f>
        <v>1</v>
      </c>
      <c r="C3466">
        <f>'2020 Load Shapes'!A3467</f>
        <v>3460</v>
      </c>
      <c r="D3466">
        <f>'2020 Load Shapes'!B3467</f>
        <v>0</v>
      </c>
      <c r="E3466">
        <f>IF(B3466=0,VLOOKUP(DataSet!A3466+1,'Vehicle Availability'!$B$7:$D$30,2),VLOOKUP(DataSet!A3466+1,'Vehicle Availability'!$B$7:$D$30,3))</f>
        <v>1</v>
      </c>
      <c r="F3466">
        <f>'2020 Load Shapes'!C3467</f>
        <v>0</v>
      </c>
      <c r="G3466">
        <f>IF(B3466=0,VLOOKUP(DataSet!A3466+1,'Vehicle Availability'!$B$39:$D$62,2),VLOOKUP(DataSet!A3466+1,'Vehicle Availability'!$B$39:$D$62,3))</f>
        <v>1</v>
      </c>
      <c r="H3466">
        <f t="shared" si="54"/>
        <v>1</v>
      </c>
      <c r="I3466" s="105">
        <f>'Marginal Energy Prices'!C3464/1000</f>
        <v>5.0025376170057735E-2</v>
      </c>
    </row>
    <row r="3467" spans="1:9" x14ac:dyDescent="0.25">
      <c r="A3467">
        <f>HourMap!F3464</f>
        <v>5</v>
      </c>
      <c r="B3467">
        <f>HourMap!H3464</f>
        <v>1</v>
      </c>
      <c r="C3467">
        <f>'2020 Load Shapes'!A3468</f>
        <v>3461</v>
      </c>
      <c r="D3467">
        <f>'2020 Load Shapes'!B3468</f>
        <v>0</v>
      </c>
      <c r="E3467">
        <f>IF(B3467=0,VLOOKUP(DataSet!A3467+1,'Vehicle Availability'!$B$7:$D$30,2),VLOOKUP(DataSet!A3467+1,'Vehicle Availability'!$B$7:$D$30,3))</f>
        <v>1</v>
      </c>
      <c r="F3467">
        <f>'2020 Load Shapes'!C3468</f>
        <v>0</v>
      </c>
      <c r="G3467">
        <f>IF(B3467=0,VLOOKUP(DataSet!A3467+1,'Vehicle Availability'!$B$39:$D$62,2),VLOOKUP(DataSet!A3467+1,'Vehicle Availability'!$B$39:$D$62,3))</f>
        <v>1</v>
      </c>
      <c r="H3467">
        <f t="shared" si="54"/>
        <v>1</v>
      </c>
      <c r="I3467" s="105">
        <f>'Marginal Energy Prices'!C3465/1000</f>
        <v>5.4314334611130194E-2</v>
      </c>
    </row>
    <row r="3468" spans="1:9" x14ac:dyDescent="0.25">
      <c r="A3468">
        <f>HourMap!F3465</f>
        <v>6</v>
      </c>
      <c r="B3468">
        <f>HourMap!H3465</f>
        <v>1</v>
      </c>
      <c r="C3468">
        <f>'2020 Load Shapes'!A3469</f>
        <v>3462</v>
      </c>
      <c r="D3468">
        <f>'2020 Load Shapes'!B3469</f>
        <v>0</v>
      </c>
      <c r="E3468">
        <f>IF(B3468=0,VLOOKUP(DataSet!A3468+1,'Vehicle Availability'!$B$7:$D$30,2),VLOOKUP(DataSet!A3468+1,'Vehicle Availability'!$B$7:$D$30,3))</f>
        <v>1</v>
      </c>
      <c r="F3468">
        <f>'2020 Load Shapes'!C3469</f>
        <v>0</v>
      </c>
      <c r="G3468">
        <f>IF(B3468=0,VLOOKUP(DataSet!A3468+1,'Vehicle Availability'!$B$39:$D$62,2),VLOOKUP(DataSet!A3468+1,'Vehicle Availability'!$B$39:$D$62,3))</f>
        <v>1</v>
      </c>
      <c r="H3468">
        <f t="shared" si="54"/>
        <v>1</v>
      </c>
      <c r="I3468" s="105">
        <f>'Marginal Energy Prices'!C3466/1000</f>
        <v>4.991580527641936E-2</v>
      </c>
    </row>
    <row r="3469" spans="1:9" x14ac:dyDescent="0.25">
      <c r="A3469">
        <f>HourMap!F3466</f>
        <v>7</v>
      </c>
      <c r="B3469">
        <f>HourMap!H3466</f>
        <v>1</v>
      </c>
      <c r="C3469">
        <f>'2020 Load Shapes'!A3470</f>
        <v>3463</v>
      </c>
      <c r="D3469">
        <f>'2020 Load Shapes'!B3470</f>
        <v>0</v>
      </c>
      <c r="E3469">
        <f>IF(B3469=0,VLOOKUP(DataSet!A3469+1,'Vehicle Availability'!$B$7:$D$30,2),VLOOKUP(DataSet!A3469+1,'Vehicle Availability'!$B$7:$D$30,3))</f>
        <v>0</v>
      </c>
      <c r="F3469">
        <f>'2020 Load Shapes'!C3470</f>
        <v>0.23789473684210388</v>
      </c>
      <c r="G3469">
        <f>IF(B3469=0,VLOOKUP(DataSet!A3469+1,'Vehicle Availability'!$B$39:$D$62,2),VLOOKUP(DataSet!A3469+1,'Vehicle Availability'!$B$39:$D$62,3))</f>
        <v>1</v>
      </c>
      <c r="H3469">
        <f t="shared" si="54"/>
        <v>1</v>
      </c>
      <c r="I3469" s="105">
        <f>'Marginal Energy Prices'!C3467/1000</f>
        <v>4.8083878197362248E-2</v>
      </c>
    </row>
    <row r="3470" spans="1:9" x14ac:dyDescent="0.25">
      <c r="A3470">
        <f>HourMap!F3467</f>
        <v>8</v>
      </c>
      <c r="B3470">
        <f>HourMap!H3467</f>
        <v>1</v>
      </c>
      <c r="C3470">
        <f>'2020 Load Shapes'!A3471</f>
        <v>3464</v>
      </c>
      <c r="D3470">
        <f>'2020 Load Shapes'!B3471</f>
        <v>6.6</v>
      </c>
      <c r="E3470">
        <f>IF(B3470=0,VLOOKUP(DataSet!A3470+1,'Vehicle Availability'!$B$7:$D$30,2),VLOOKUP(DataSet!A3470+1,'Vehicle Availability'!$B$7:$D$30,3))</f>
        <v>1</v>
      </c>
      <c r="F3470">
        <f>'2020 Load Shapes'!C3471</f>
        <v>3.3</v>
      </c>
      <c r="G3470">
        <f>IF(B3470=0,VLOOKUP(DataSet!A3470+1,'Vehicle Availability'!$B$39:$D$62,2),VLOOKUP(DataSet!A3470+1,'Vehicle Availability'!$B$39:$D$62,3))</f>
        <v>1</v>
      </c>
      <c r="H3470">
        <f t="shared" si="54"/>
        <v>1</v>
      </c>
      <c r="I3470" s="105">
        <f>'Marginal Energy Prices'!C3468/1000</f>
        <v>0</v>
      </c>
    </row>
    <row r="3471" spans="1:9" x14ac:dyDescent="0.25">
      <c r="A3471">
        <f>HourMap!F3468</f>
        <v>9</v>
      </c>
      <c r="B3471">
        <f>HourMap!H3468</f>
        <v>1</v>
      </c>
      <c r="C3471">
        <f>'2020 Load Shapes'!A3472</f>
        <v>3465</v>
      </c>
      <c r="D3471">
        <f>'2020 Load Shapes'!B3472</f>
        <v>4.1789473684210341</v>
      </c>
      <c r="E3471">
        <f>IF(B3471=0,VLOOKUP(DataSet!A3471+1,'Vehicle Availability'!$B$7:$D$30,2),VLOOKUP(DataSet!A3471+1,'Vehicle Availability'!$B$7:$D$30,3))</f>
        <v>1</v>
      </c>
      <c r="F3471">
        <f>'2020 Load Shapes'!C3472</f>
        <v>3.3</v>
      </c>
      <c r="G3471">
        <f>IF(B3471=0,VLOOKUP(DataSet!A3471+1,'Vehicle Availability'!$B$39:$D$62,2),VLOOKUP(DataSet!A3471+1,'Vehicle Availability'!$B$39:$D$62,3))</f>
        <v>1</v>
      </c>
      <c r="H3471">
        <f t="shared" si="54"/>
        <v>1</v>
      </c>
      <c r="I3471" s="105">
        <f>'Marginal Energy Prices'!C3469/1000</f>
        <v>0</v>
      </c>
    </row>
    <row r="3472" spans="1:9" x14ac:dyDescent="0.25">
      <c r="A3472">
        <f>HourMap!F3469</f>
        <v>10</v>
      </c>
      <c r="B3472">
        <f>HourMap!H3469</f>
        <v>1</v>
      </c>
      <c r="C3472">
        <f>'2020 Load Shapes'!A3473</f>
        <v>3466</v>
      </c>
      <c r="D3472">
        <f>'2020 Load Shapes'!B3473</f>
        <v>0</v>
      </c>
      <c r="E3472">
        <f>IF(B3472=0,VLOOKUP(DataSet!A3472+1,'Vehicle Availability'!$B$7:$D$30,2),VLOOKUP(DataSet!A3472+1,'Vehicle Availability'!$B$7:$D$30,3))</f>
        <v>1</v>
      </c>
      <c r="F3472">
        <f>'2020 Load Shapes'!C3473</f>
        <v>3.3</v>
      </c>
      <c r="G3472">
        <f>IF(B3472=0,VLOOKUP(DataSet!A3472+1,'Vehicle Availability'!$B$39:$D$62,2),VLOOKUP(DataSet!A3472+1,'Vehicle Availability'!$B$39:$D$62,3))</f>
        <v>1</v>
      </c>
      <c r="H3472">
        <f t="shared" si="54"/>
        <v>1</v>
      </c>
      <c r="I3472" s="105">
        <f>'Marginal Energy Prices'!C3470/1000</f>
        <v>0</v>
      </c>
    </row>
    <row r="3473" spans="1:9" x14ac:dyDescent="0.25">
      <c r="A3473">
        <f>HourMap!F3470</f>
        <v>11</v>
      </c>
      <c r="B3473">
        <f>HourMap!H3470</f>
        <v>1</v>
      </c>
      <c r="C3473">
        <f>'2020 Load Shapes'!A3474</f>
        <v>3467</v>
      </c>
      <c r="D3473">
        <f>'2020 Load Shapes'!B3474</f>
        <v>0</v>
      </c>
      <c r="E3473">
        <f>IF(B3473=0,VLOOKUP(DataSet!A3473+1,'Vehicle Availability'!$B$7:$D$30,2),VLOOKUP(DataSet!A3473+1,'Vehicle Availability'!$B$7:$D$30,3))</f>
        <v>1</v>
      </c>
      <c r="F3473">
        <f>'2020 Load Shapes'!C3474</f>
        <v>1.03052631578947</v>
      </c>
      <c r="G3473">
        <f>IF(B3473=0,VLOOKUP(DataSet!A3473+1,'Vehicle Availability'!$B$39:$D$62,2),VLOOKUP(DataSet!A3473+1,'Vehicle Availability'!$B$39:$D$62,3))</f>
        <v>1</v>
      </c>
      <c r="H3473">
        <f t="shared" si="54"/>
        <v>1</v>
      </c>
      <c r="I3473" s="105">
        <f>'Marginal Energy Prices'!C3471/1000</f>
        <v>0</v>
      </c>
    </row>
    <row r="3474" spans="1:9" x14ac:dyDescent="0.25">
      <c r="A3474">
        <f>HourMap!F3471</f>
        <v>12</v>
      </c>
      <c r="B3474">
        <f>HourMap!H3471</f>
        <v>1</v>
      </c>
      <c r="C3474">
        <f>'2020 Load Shapes'!A3475</f>
        <v>3468</v>
      </c>
      <c r="D3474">
        <f>'2020 Load Shapes'!B3475</f>
        <v>0</v>
      </c>
      <c r="E3474">
        <f>IF(B3474=0,VLOOKUP(DataSet!A3474+1,'Vehicle Availability'!$B$7:$D$30,2),VLOOKUP(DataSet!A3474+1,'Vehicle Availability'!$B$7:$D$30,3))</f>
        <v>1</v>
      </c>
      <c r="F3474">
        <f>'2020 Load Shapes'!C3475</f>
        <v>0</v>
      </c>
      <c r="G3474">
        <f>IF(B3474=0,VLOOKUP(DataSet!A3474+1,'Vehicle Availability'!$B$39:$D$62,2),VLOOKUP(DataSet!A3474+1,'Vehicle Availability'!$B$39:$D$62,3))</f>
        <v>1</v>
      </c>
      <c r="H3474">
        <f t="shared" si="54"/>
        <v>1</v>
      </c>
      <c r="I3474" s="105">
        <f>'Marginal Energy Prices'!C3472/1000</f>
        <v>0</v>
      </c>
    </row>
    <row r="3475" spans="1:9" x14ac:dyDescent="0.25">
      <c r="A3475">
        <f>HourMap!F3472</f>
        <v>13</v>
      </c>
      <c r="B3475">
        <f>HourMap!H3472</f>
        <v>1</v>
      </c>
      <c r="C3475">
        <f>'2020 Load Shapes'!A3476</f>
        <v>3469</v>
      </c>
      <c r="D3475">
        <f>'2020 Load Shapes'!B3476</f>
        <v>0</v>
      </c>
      <c r="E3475">
        <f>IF(B3475=0,VLOOKUP(DataSet!A3475+1,'Vehicle Availability'!$B$7:$D$30,2),VLOOKUP(DataSet!A3475+1,'Vehicle Availability'!$B$7:$D$30,3))</f>
        <v>1</v>
      </c>
      <c r="F3475">
        <f>'2020 Load Shapes'!C3476</f>
        <v>0</v>
      </c>
      <c r="G3475">
        <f>IF(B3475=0,VLOOKUP(DataSet!A3475+1,'Vehicle Availability'!$B$39:$D$62,2),VLOOKUP(DataSet!A3475+1,'Vehicle Availability'!$B$39:$D$62,3))</f>
        <v>1</v>
      </c>
      <c r="H3475">
        <f t="shared" si="54"/>
        <v>1</v>
      </c>
      <c r="I3475" s="105">
        <f>'Marginal Energy Prices'!C3473/1000</f>
        <v>0</v>
      </c>
    </row>
    <row r="3476" spans="1:9" x14ac:dyDescent="0.25">
      <c r="A3476">
        <f>HourMap!F3473</f>
        <v>14</v>
      </c>
      <c r="B3476">
        <f>HourMap!H3473</f>
        <v>1</v>
      </c>
      <c r="C3476">
        <f>'2020 Load Shapes'!A3477</f>
        <v>3470</v>
      </c>
      <c r="D3476">
        <f>'2020 Load Shapes'!B3477</f>
        <v>0</v>
      </c>
      <c r="E3476">
        <f>IF(B3476=0,VLOOKUP(DataSet!A3476+1,'Vehicle Availability'!$B$7:$D$30,2),VLOOKUP(DataSet!A3476+1,'Vehicle Availability'!$B$7:$D$30,3))</f>
        <v>1</v>
      </c>
      <c r="F3476">
        <f>'2020 Load Shapes'!C3477</f>
        <v>0</v>
      </c>
      <c r="G3476">
        <f>IF(B3476=0,VLOOKUP(DataSet!A3476+1,'Vehicle Availability'!$B$39:$D$62,2),VLOOKUP(DataSet!A3476+1,'Vehicle Availability'!$B$39:$D$62,3))</f>
        <v>1</v>
      </c>
      <c r="H3476">
        <f t="shared" si="54"/>
        <v>0</v>
      </c>
      <c r="I3476" s="105">
        <f>'Marginal Energy Prices'!C3474/1000</f>
        <v>0</v>
      </c>
    </row>
    <row r="3477" spans="1:9" x14ac:dyDescent="0.25">
      <c r="A3477">
        <f>HourMap!F3474</f>
        <v>15</v>
      </c>
      <c r="B3477">
        <f>HourMap!H3474</f>
        <v>1</v>
      </c>
      <c r="C3477">
        <f>'2020 Load Shapes'!A3478</f>
        <v>3471</v>
      </c>
      <c r="D3477">
        <f>'2020 Load Shapes'!B3478</f>
        <v>0</v>
      </c>
      <c r="E3477">
        <f>IF(B3477=0,VLOOKUP(DataSet!A3477+1,'Vehicle Availability'!$B$7:$D$30,2),VLOOKUP(DataSet!A3477+1,'Vehicle Availability'!$B$7:$D$30,3))</f>
        <v>1</v>
      </c>
      <c r="F3477">
        <f>'2020 Load Shapes'!C3478</f>
        <v>0</v>
      </c>
      <c r="G3477">
        <f>IF(B3477=0,VLOOKUP(DataSet!A3477+1,'Vehicle Availability'!$B$39:$D$62,2),VLOOKUP(DataSet!A3477+1,'Vehicle Availability'!$B$39:$D$62,3))</f>
        <v>1</v>
      </c>
      <c r="H3477">
        <f t="shared" si="54"/>
        <v>0</v>
      </c>
      <c r="I3477" s="105">
        <f>'Marginal Energy Prices'!C3475/1000</f>
        <v>0</v>
      </c>
    </row>
    <row r="3478" spans="1:9" x14ac:dyDescent="0.25">
      <c r="A3478">
        <f>HourMap!F3475</f>
        <v>16</v>
      </c>
      <c r="B3478">
        <f>HourMap!H3475</f>
        <v>1</v>
      </c>
      <c r="C3478">
        <f>'2020 Load Shapes'!A3479</f>
        <v>3472</v>
      </c>
      <c r="D3478">
        <f>'2020 Load Shapes'!B3479</f>
        <v>0</v>
      </c>
      <c r="E3478">
        <f>IF(B3478=0,VLOOKUP(DataSet!A3478+1,'Vehicle Availability'!$B$7:$D$30,2),VLOOKUP(DataSet!A3478+1,'Vehicle Availability'!$B$7:$D$30,3))</f>
        <v>1</v>
      </c>
      <c r="F3478">
        <f>'2020 Load Shapes'!C3479</f>
        <v>0</v>
      </c>
      <c r="G3478">
        <f>IF(B3478=0,VLOOKUP(DataSet!A3478+1,'Vehicle Availability'!$B$39:$D$62,2),VLOOKUP(DataSet!A3478+1,'Vehicle Availability'!$B$39:$D$62,3))</f>
        <v>1</v>
      </c>
      <c r="H3478">
        <f t="shared" si="54"/>
        <v>0</v>
      </c>
      <c r="I3478" s="105">
        <f>'Marginal Energy Prices'!C3476/1000</f>
        <v>0</v>
      </c>
    </row>
    <row r="3479" spans="1:9" x14ac:dyDescent="0.25">
      <c r="A3479">
        <f>HourMap!F3476</f>
        <v>17</v>
      </c>
      <c r="B3479">
        <f>HourMap!H3476</f>
        <v>1</v>
      </c>
      <c r="C3479">
        <f>'2020 Load Shapes'!A3480</f>
        <v>3473</v>
      </c>
      <c r="D3479">
        <f>'2020 Load Shapes'!B3480</f>
        <v>0</v>
      </c>
      <c r="E3479">
        <f>IF(B3479=0,VLOOKUP(DataSet!A3479+1,'Vehicle Availability'!$B$7:$D$30,2),VLOOKUP(DataSet!A3479+1,'Vehicle Availability'!$B$7:$D$30,3))</f>
        <v>1</v>
      </c>
      <c r="F3479">
        <f>'2020 Load Shapes'!C3480</f>
        <v>0</v>
      </c>
      <c r="G3479">
        <f>IF(B3479=0,VLOOKUP(DataSet!A3479+1,'Vehicle Availability'!$B$39:$D$62,2),VLOOKUP(DataSet!A3479+1,'Vehicle Availability'!$B$39:$D$62,3))</f>
        <v>1</v>
      </c>
      <c r="H3479">
        <f t="shared" si="54"/>
        <v>0</v>
      </c>
      <c r="I3479" s="105">
        <f>'Marginal Energy Prices'!C3477/1000</f>
        <v>0</v>
      </c>
    </row>
    <row r="3480" spans="1:9" x14ac:dyDescent="0.25">
      <c r="A3480">
        <f>HourMap!F3477</f>
        <v>18</v>
      </c>
      <c r="B3480">
        <f>HourMap!H3477</f>
        <v>1</v>
      </c>
      <c r="C3480">
        <f>'2020 Load Shapes'!A3481</f>
        <v>3474</v>
      </c>
      <c r="D3480">
        <f>'2020 Load Shapes'!B3481</f>
        <v>0</v>
      </c>
      <c r="E3480">
        <f>IF(B3480=0,VLOOKUP(DataSet!A3480+1,'Vehicle Availability'!$B$7:$D$30,2),VLOOKUP(DataSet!A3480+1,'Vehicle Availability'!$B$7:$D$30,3))</f>
        <v>0</v>
      </c>
      <c r="F3480">
        <f>'2020 Load Shapes'!C3481</f>
        <v>0</v>
      </c>
      <c r="G3480">
        <f>IF(B3480=0,VLOOKUP(DataSet!A3480+1,'Vehicle Availability'!$B$39:$D$62,2),VLOOKUP(DataSet!A3480+1,'Vehicle Availability'!$B$39:$D$62,3))</f>
        <v>1</v>
      </c>
      <c r="H3480">
        <f t="shared" si="54"/>
        <v>0</v>
      </c>
      <c r="I3480" s="105">
        <f>'Marginal Energy Prices'!C3478/1000</f>
        <v>5.5540221159151651E-2</v>
      </c>
    </row>
    <row r="3481" spans="1:9" x14ac:dyDescent="0.25">
      <c r="A3481">
        <f>HourMap!F3478</f>
        <v>19</v>
      </c>
      <c r="B3481">
        <f>HourMap!H3478</f>
        <v>1</v>
      </c>
      <c r="C3481">
        <f>'2020 Load Shapes'!A3482</f>
        <v>3475</v>
      </c>
      <c r="D3481">
        <f>'2020 Load Shapes'!B3482</f>
        <v>0</v>
      </c>
      <c r="E3481">
        <f>IF(B3481=0,VLOOKUP(DataSet!A3481+1,'Vehicle Availability'!$B$7:$D$30,2),VLOOKUP(DataSet!A3481+1,'Vehicle Availability'!$B$7:$D$30,3))</f>
        <v>1</v>
      </c>
      <c r="F3481">
        <f>'2020 Load Shapes'!C3482</f>
        <v>0</v>
      </c>
      <c r="G3481">
        <f>IF(B3481=0,VLOOKUP(DataSet!A3481+1,'Vehicle Availability'!$B$39:$D$62,2),VLOOKUP(DataSet!A3481+1,'Vehicle Availability'!$B$39:$D$62,3))</f>
        <v>1</v>
      </c>
      <c r="H3481">
        <f t="shared" si="54"/>
        <v>0</v>
      </c>
      <c r="I3481" s="105">
        <f>'Marginal Energy Prices'!C3479/1000</f>
        <v>6.5195486312912401E-2</v>
      </c>
    </row>
    <row r="3482" spans="1:9" x14ac:dyDescent="0.25">
      <c r="A3482">
        <f>HourMap!F3479</f>
        <v>20</v>
      </c>
      <c r="B3482">
        <f>HourMap!H3479</f>
        <v>1</v>
      </c>
      <c r="C3482">
        <f>'2020 Load Shapes'!A3483</f>
        <v>3476</v>
      </c>
      <c r="D3482">
        <f>'2020 Load Shapes'!B3483</f>
        <v>0</v>
      </c>
      <c r="E3482">
        <f>IF(B3482=0,VLOOKUP(DataSet!A3482+1,'Vehicle Availability'!$B$7:$D$30,2),VLOOKUP(DataSet!A3482+1,'Vehicle Availability'!$B$7:$D$30,3))</f>
        <v>1</v>
      </c>
      <c r="F3482">
        <f>'2020 Load Shapes'!C3483</f>
        <v>0</v>
      </c>
      <c r="G3482">
        <f>IF(B3482=0,VLOOKUP(DataSet!A3482+1,'Vehicle Availability'!$B$39:$D$62,2),VLOOKUP(DataSet!A3482+1,'Vehicle Availability'!$B$39:$D$62,3))</f>
        <v>1</v>
      </c>
      <c r="H3482">
        <f t="shared" si="54"/>
        <v>0</v>
      </c>
      <c r="I3482" s="105">
        <f>'Marginal Energy Prices'!C3480/1000</f>
        <v>7.7297314939946307E-2</v>
      </c>
    </row>
    <row r="3483" spans="1:9" x14ac:dyDescent="0.25">
      <c r="A3483">
        <f>HourMap!F3480</f>
        <v>21</v>
      </c>
      <c r="B3483">
        <f>HourMap!H3480</f>
        <v>1</v>
      </c>
      <c r="C3483">
        <f>'2020 Load Shapes'!A3484</f>
        <v>3477</v>
      </c>
      <c r="D3483">
        <f>'2020 Load Shapes'!B3484</f>
        <v>0</v>
      </c>
      <c r="E3483">
        <f>IF(B3483=0,VLOOKUP(DataSet!A3483+1,'Vehicle Availability'!$B$7:$D$30,2),VLOOKUP(DataSet!A3483+1,'Vehicle Availability'!$B$7:$D$30,3))</f>
        <v>1</v>
      </c>
      <c r="F3483">
        <f>'2020 Load Shapes'!C3484</f>
        <v>0</v>
      </c>
      <c r="G3483">
        <f>IF(B3483=0,VLOOKUP(DataSet!A3483+1,'Vehicle Availability'!$B$39:$D$62,2),VLOOKUP(DataSet!A3483+1,'Vehicle Availability'!$B$39:$D$62,3))</f>
        <v>1</v>
      </c>
      <c r="H3483">
        <f t="shared" si="54"/>
        <v>0</v>
      </c>
      <c r="I3483" s="105">
        <f>'Marginal Energy Prices'!C3481/1000</f>
        <v>6.5559078148037409E-2</v>
      </c>
    </row>
    <row r="3484" spans="1:9" x14ac:dyDescent="0.25">
      <c r="A3484">
        <f>HourMap!F3481</f>
        <v>22</v>
      </c>
      <c r="B3484">
        <f>HourMap!H3481</f>
        <v>1</v>
      </c>
      <c r="C3484">
        <f>'2020 Load Shapes'!A3485</f>
        <v>3478</v>
      </c>
      <c r="D3484">
        <f>'2020 Load Shapes'!B3485</f>
        <v>0</v>
      </c>
      <c r="E3484">
        <f>IF(B3484=0,VLOOKUP(DataSet!A3484+1,'Vehicle Availability'!$B$7:$D$30,2),VLOOKUP(DataSet!A3484+1,'Vehicle Availability'!$B$7:$D$30,3))</f>
        <v>1</v>
      </c>
      <c r="F3484">
        <f>'2020 Load Shapes'!C3485</f>
        <v>0</v>
      </c>
      <c r="G3484">
        <f>IF(B3484=0,VLOOKUP(DataSet!A3484+1,'Vehicle Availability'!$B$39:$D$62,2),VLOOKUP(DataSet!A3484+1,'Vehicle Availability'!$B$39:$D$62,3))</f>
        <v>1</v>
      </c>
      <c r="H3484">
        <f t="shared" si="54"/>
        <v>0</v>
      </c>
      <c r="I3484" s="105">
        <f>'Marginal Energy Prices'!C3482/1000</f>
        <v>5.4576131289556497E-2</v>
      </c>
    </row>
    <row r="3485" spans="1:9" x14ac:dyDescent="0.25">
      <c r="A3485">
        <f>HourMap!F3482</f>
        <v>23</v>
      </c>
      <c r="B3485">
        <f>HourMap!H3482</f>
        <v>1</v>
      </c>
      <c r="C3485">
        <f>'2020 Load Shapes'!A3486</f>
        <v>3479</v>
      </c>
      <c r="D3485">
        <f>'2020 Load Shapes'!B3486</f>
        <v>0</v>
      </c>
      <c r="E3485">
        <f>IF(B3485=0,VLOOKUP(DataSet!A3485+1,'Vehicle Availability'!$B$7:$D$30,2),VLOOKUP(DataSet!A3485+1,'Vehicle Availability'!$B$7:$D$30,3))</f>
        <v>1</v>
      </c>
      <c r="F3485">
        <f>'2020 Load Shapes'!C3486</f>
        <v>0</v>
      </c>
      <c r="G3485">
        <f>IF(B3485=0,VLOOKUP(DataSet!A3485+1,'Vehicle Availability'!$B$39:$D$62,2),VLOOKUP(DataSet!A3485+1,'Vehicle Availability'!$B$39:$D$62,3))</f>
        <v>1</v>
      </c>
      <c r="H3485">
        <f t="shared" si="54"/>
        <v>0</v>
      </c>
      <c r="I3485" s="105">
        <f>'Marginal Energy Prices'!C3483/1000</f>
        <v>5.0376685183123951E-2</v>
      </c>
    </row>
    <row r="3486" spans="1:9" x14ac:dyDescent="0.25">
      <c r="A3486">
        <f>HourMap!F3483</f>
        <v>0</v>
      </c>
      <c r="B3486">
        <f>HourMap!H3483</f>
        <v>0</v>
      </c>
      <c r="C3486">
        <f>'2020 Load Shapes'!A3487</f>
        <v>3480</v>
      </c>
      <c r="D3486">
        <f>'2020 Load Shapes'!B3487</f>
        <v>0</v>
      </c>
      <c r="E3486">
        <f>IF(B3486=0,VLOOKUP(DataSet!A3486+1,'Vehicle Availability'!$B$7:$D$30,2),VLOOKUP(DataSet!A3486+1,'Vehicle Availability'!$B$7:$D$30,3))</f>
        <v>1</v>
      </c>
      <c r="F3486">
        <f>'2020 Load Shapes'!C3487</f>
        <v>0</v>
      </c>
      <c r="G3486">
        <f>IF(B3486=0,VLOOKUP(DataSet!A3486+1,'Vehicle Availability'!$B$39:$D$62,2),VLOOKUP(DataSet!A3486+1,'Vehicle Availability'!$B$39:$D$62,3))</f>
        <v>1</v>
      </c>
      <c r="H3486">
        <f t="shared" si="54"/>
        <v>1</v>
      </c>
      <c r="I3486" s="105">
        <f>'Marginal Energy Prices'!C3484/1000</f>
        <v>5.0510009633471034E-2</v>
      </c>
    </row>
    <row r="3487" spans="1:9" x14ac:dyDescent="0.25">
      <c r="A3487">
        <f>HourMap!F3484</f>
        <v>1</v>
      </c>
      <c r="B3487">
        <f>HourMap!H3484</f>
        <v>0</v>
      </c>
      <c r="C3487">
        <f>'2020 Load Shapes'!A3488</f>
        <v>3481</v>
      </c>
      <c r="D3487">
        <f>'2020 Load Shapes'!B3488</f>
        <v>0</v>
      </c>
      <c r="E3487">
        <f>IF(B3487=0,VLOOKUP(DataSet!A3487+1,'Vehicle Availability'!$B$7:$D$30,2),VLOOKUP(DataSet!A3487+1,'Vehicle Availability'!$B$7:$D$30,3))</f>
        <v>1</v>
      </c>
      <c r="F3487">
        <f>'2020 Load Shapes'!C3488</f>
        <v>0</v>
      </c>
      <c r="G3487">
        <f>IF(B3487=0,VLOOKUP(DataSet!A3487+1,'Vehicle Availability'!$B$39:$D$62,2),VLOOKUP(DataSet!A3487+1,'Vehicle Availability'!$B$39:$D$62,3))</f>
        <v>1</v>
      </c>
      <c r="H3487">
        <f t="shared" si="54"/>
        <v>1</v>
      </c>
      <c r="I3487" s="105">
        <f>'Marginal Energy Prices'!C3485/1000</f>
        <v>4.9470367860108375E-2</v>
      </c>
    </row>
    <row r="3488" spans="1:9" x14ac:dyDescent="0.25">
      <c r="A3488">
        <f>HourMap!F3485</f>
        <v>2</v>
      </c>
      <c r="B3488">
        <f>HourMap!H3485</f>
        <v>0</v>
      </c>
      <c r="C3488">
        <f>'2020 Load Shapes'!A3489</f>
        <v>3482</v>
      </c>
      <c r="D3488">
        <f>'2020 Load Shapes'!B3489</f>
        <v>5.3894736842105173</v>
      </c>
      <c r="E3488">
        <f>IF(B3488=0,VLOOKUP(DataSet!A3488+1,'Vehicle Availability'!$B$7:$D$30,2),VLOOKUP(DataSet!A3488+1,'Vehicle Availability'!$B$7:$D$30,3))</f>
        <v>1</v>
      </c>
      <c r="F3488">
        <f>'2020 Load Shapes'!C3489</f>
        <v>3.3</v>
      </c>
      <c r="G3488">
        <f>IF(B3488=0,VLOOKUP(DataSet!A3488+1,'Vehicle Availability'!$B$39:$D$62,2),VLOOKUP(DataSet!A3488+1,'Vehicle Availability'!$B$39:$D$62,3))</f>
        <v>1</v>
      </c>
      <c r="H3488">
        <f t="shared" si="54"/>
        <v>1</v>
      </c>
      <c r="I3488" s="105">
        <f>'Marginal Energy Prices'!C3486/1000</f>
        <v>4.8354036651497054E-2</v>
      </c>
    </row>
    <row r="3489" spans="1:9" x14ac:dyDescent="0.25">
      <c r="A3489">
        <f>HourMap!F3486</f>
        <v>3</v>
      </c>
      <c r="B3489">
        <f>HourMap!H3486</f>
        <v>0</v>
      </c>
      <c r="C3489">
        <f>'2020 Load Shapes'!A3490</f>
        <v>3483</v>
      </c>
      <c r="D3489">
        <f>'2020 Load Shapes'!B3490</f>
        <v>0</v>
      </c>
      <c r="E3489">
        <f>IF(B3489=0,VLOOKUP(DataSet!A3489+1,'Vehicle Availability'!$B$7:$D$30,2),VLOOKUP(DataSet!A3489+1,'Vehicle Availability'!$B$7:$D$30,3))</f>
        <v>1</v>
      </c>
      <c r="F3489">
        <f>'2020 Load Shapes'!C3490</f>
        <v>2.2842105263157886</v>
      </c>
      <c r="G3489">
        <f>IF(B3489=0,VLOOKUP(DataSet!A3489+1,'Vehicle Availability'!$B$39:$D$62,2),VLOOKUP(DataSet!A3489+1,'Vehicle Availability'!$B$39:$D$62,3))</f>
        <v>1</v>
      </c>
      <c r="H3489">
        <f t="shared" si="54"/>
        <v>1</v>
      </c>
      <c r="I3489" s="105">
        <f>'Marginal Energy Prices'!C3487/1000</f>
        <v>4.9093642178310241E-2</v>
      </c>
    </row>
    <row r="3490" spans="1:9" x14ac:dyDescent="0.25">
      <c r="A3490">
        <f>HourMap!F3487</f>
        <v>4</v>
      </c>
      <c r="B3490">
        <f>HourMap!H3487</f>
        <v>0</v>
      </c>
      <c r="C3490">
        <f>'2020 Load Shapes'!A3491</f>
        <v>3484</v>
      </c>
      <c r="D3490">
        <f>'2020 Load Shapes'!B3491</f>
        <v>0</v>
      </c>
      <c r="E3490">
        <f>IF(B3490=0,VLOOKUP(DataSet!A3490+1,'Vehicle Availability'!$B$7:$D$30,2),VLOOKUP(DataSet!A3490+1,'Vehicle Availability'!$B$7:$D$30,3))</f>
        <v>1</v>
      </c>
      <c r="F3490">
        <f>'2020 Load Shapes'!C3491</f>
        <v>0</v>
      </c>
      <c r="G3490">
        <f>IF(B3490=0,VLOOKUP(DataSet!A3490+1,'Vehicle Availability'!$B$39:$D$62,2),VLOOKUP(DataSet!A3490+1,'Vehicle Availability'!$B$39:$D$62,3))</f>
        <v>1</v>
      </c>
      <c r="H3490">
        <f t="shared" si="54"/>
        <v>1</v>
      </c>
      <c r="I3490" s="105">
        <f>'Marginal Energy Prices'!C3488/1000</f>
        <v>5.1260366983245216E-2</v>
      </c>
    </row>
    <row r="3491" spans="1:9" x14ac:dyDescent="0.25">
      <c r="A3491">
        <f>HourMap!F3488</f>
        <v>5</v>
      </c>
      <c r="B3491">
        <f>HourMap!H3488</f>
        <v>0</v>
      </c>
      <c r="C3491">
        <f>'2020 Load Shapes'!A3492</f>
        <v>3485</v>
      </c>
      <c r="D3491">
        <f>'2020 Load Shapes'!B3492</f>
        <v>0</v>
      </c>
      <c r="E3491">
        <f>IF(B3491=0,VLOOKUP(DataSet!A3491+1,'Vehicle Availability'!$B$7:$D$30,2),VLOOKUP(DataSet!A3491+1,'Vehicle Availability'!$B$7:$D$30,3))</f>
        <v>1</v>
      </c>
      <c r="F3491">
        <f>'2020 Load Shapes'!C3492</f>
        <v>0</v>
      </c>
      <c r="G3491">
        <f>IF(B3491=0,VLOOKUP(DataSet!A3491+1,'Vehicle Availability'!$B$39:$D$62,2),VLOOKUP(DataSet!A3491+1,'Vehicle Availability'!$B$39:$D$62,3))</f>
        <v>1</v>
      </c>
      <c r="H3491">
        <f t="shared" si="54"/>
        <v>1</v>
      </c>
      <c r="I3491" s="105">
        <f>'Marginal Energy Prices'!C3489/1000</f>
        <v>6.1563007414476976E-2</v>
      </c>
    </row>
    <row r="3492" spans="1:9" x14ac:dyDescent="0.25">
      <c r="A3492">
        <f>HourMap!F3489</f>
        <v>6</v>
      </c>
      <c r="B3492">
        <f>HourMap!H3489</f>
        <v>0</v>
      </c>
      <c r="C3492">
        <f>'2020 Load Shapes'!A3493</f>
        <v>3486</v>
      </c>
      <c r="D3492">
        <f>'2020 Load Shapes'!B3493</f>
        <v>0</v>
      </c>
      <c r="E3492">
        <f>IF(B3492=0,VLOOKUP(DataSet!A3492+1,'Vehicle Availability'!$B$7:$D$30,2),VLOOKUP(DataSet!A3492+1,'Vehicle Availability'!$B$7:$D$30,3))</f>
        <v>0</v>
      </c>
      <c r="F3492">
        <f>'2020 Load Shapes'!C3493</f>
        <v>0</v>
      </c>
      <c r="G3492">
        <f>IF(B3492=0,VLOOKUP(DataSet!A3492+1,'Vehicle Availability'!$B$39:$D$62,2),VLOOKUP(DataSet!A3492+1,'Vehicle Availability'!$B$39:$D$62,3))</f>
        <v>0</v>
      </c>
      <c r="H3492">
        <f t="shared" si="54"/>
        <v>0</v>
      </c>
      <c r="I3492" s="105">
        <f>'Marginal Energy Prices'!C3490/1000</f>
        <v>6.286020517505421E-2</v>
      </c>
    </row>
    <row r="3493" spans="1:9" x14ac:dyDescent="0.25">
      <c r="A3493">
        <f>HourMap!F3490</f>
        <v>7</v>
      </c>
      <c r="B3493">
        <f>HourMap!H3490</f>
        <v>0</v>
      </c>
      <c r="C3493">
        <f>'2020 Load Shapes'!A3494</f>
        <v>3487</v>
      </c>
      <c r="D3493">
        <f>'2020 Load Shapes'!B3494</f>
        <v>0</v>
      </c>
      <c r="E3493">
        <f>IF(B3493=0,VLOOKUP(DataSet!A3493+1,'Vehicle Availability'!$B$7:$D$30,2),VLOOKUP(DataSet!A3493+1,'Vehicle Availability'!$B$7:$D$30,3))</f>
        <v>0</v>
      </c>
      <c r="F3493">
        <f>'2020 Load Shapes'!C3494</f>
        <v>0</v>
      </c>
      <c r="G3493">
        <f>IF(B3493=0,VLOOKUP(DataSet!A3493+1,'Vehicle Availability'!$B$39:$D$62,2),VLOOKUP(DataSet!A3493+1,'Vehicle Availability'!$B$39:$D$62,3))</f>
        <v>0</v>
      </c>
      <c r="H3493">
        <f t="shared" si="54"/>
        <v>0</v>
      </c>
      <c r="I3493" s="105">
        <f>'Marginal Energy Prices'!C3491/1000</f>
        <v>6.3345701372194502E-2</v>
      </c>
    </row>
    <row r="3494" spans="1:9" x14ac:dyDescent="0.25">
      <c r="A3494">
        <f>HourMap!F3491</f>
        <v>8</v>
      </c>
      <c r="B3494">
        <f>HourMap!H3491</f>
        <v>0</v>
      </c>
      <c r="C3494">
        <f>'2020 Load Shapes'!A3495</f>
        <v>3488</v>
      </c>
      <c r="D3494">
        <f>'2020 Load Shapes'!B3495</f>
        <v>0</v>
      </c>
      <c r="E3494">
        <f>IF(B3494=0,VLOOKUP(DataSet!A3494+1,'Vehicle Availability'!$B$7:$D$30,2),VLOOKUP(DataSet!A3494+1,'Vehicle Availability'!$B$7:$D$30,3))</f>
        <v>0</v>
      </c>
      <c r="F3494">
        <f>'2020 Load Shapes'!C3495</f>
        <v>0</v>
      </c>
      <c r="G3494">
        <f>IF(B3494=0,VLOOKUP(DataSet!A3494+1,'Vehicle Availability'!$B$39:$D$62,2),VLOOKUP(DataSet!A3494+1,'Vehicle Availability'!$B$39:$D$62,3))</f>
        <v>0</v>
      </c>
      <c r="H3494">
        <f t="shared" si="54"/>
        <v>0</v>
      </c>
      <c r="I3494" s="105">
        <f>'Marginal Energy Prices'!C3492/1000</f>
        <v>0</v>
      </c>
    </row>
    <row r="3495" spans="1:9" x14ac:dyDescent="0.25">
      <c r="A3495">
        <f>HourMap!F3492</f>
        <v>9</v>
      </c>
      <c r="B3495">
        <f>HourMap!H3492</f>
        <v>0</v>
      </c>
      <c r="C3495">
        <f>'2020 Load Shapes'!A3496</f>
        <v>3489</v>
      </c>
      <c r="D3495">
        <f>'2020 Load Shapes'!B3496</f>
        <v>0</v>
      </c>
      <c r="E3495">
        <f>IF(B3495=0,VLOOKUP(DataSet!A3495+1,'Vehicle Availability'!$B$7:$D$30,2),VLOOKUP(DataSet!A3495+1,'Vehicle Availability'!$B$7:$D$30,3))</f>
        <v>0</v>
      </c>
      <c r="F3495">
        <f>'2020 Load Shapes'!C3496</f>
        <v>0</v>
      </c>
      <c r="G3495">
        <f>IF(B3495=0,VLOOKUP(DataSet!A3495+1,'Vehicle Availability'!$B$39:$D$62,2),VLOOKUP(DataSet!A3495+1,'Vehicle Availability'!$B$39:$D$62,3))</f>
        <v>0</v>
      </c>
      <c r="H3495">
        <f t="shared" si="54"/>
        <v>0</v>
      </c>
      <c r="I3495" s="105">
        <f>'Marginal Energy Prices'!C3493/1000</f>
        <v>0</v>
      </c>
    </row>
    <row r="3496" spans="1:9" x14ac:dyDescent="0.25">
      <c r="A3496">
        <f>HourMap!F3493</f>
        <v>10</v>
      </c>
      <c r="B3496">
        <f>HourMap!H3493</f>
        <v>0</v>
      </c>
      <c r="C3496">
        <f>'2020 Load Shapes'!A3497</f>
        <v>3490</v>
      </c>
      <c r="D3496">
        <f>'2020 Load Shapes'!B3497</f>
        <v>0</v>
      </c>
      <c r="E3496">
        <f>IF(B3496=0,VLOOKUP(DataSet!A3496+1,'Vehicle Availability'!$B$7:$D$30,2),VLOOKUP(DataSet!A3496+1,'Vehicle Availability'!$B$7:$D$30,3))</f>
        <v>0</v>
      </c>
      <c r="F3496">
        <f>'2020 Load Shapes'!C3497</f>
        <v>0</v>
      </c>
      <c r="G3496">
        <f>IF(B3496=0,VLOOKUP(DataSet!A3496+1,'Vehicle Availability'!$B$39:$D$62,2),VLOOKUP(DataSet!A3496+1,'Vehicle Availability'!$B$39:$D$62,3))</f>
        <v>0</v>
      </c>
      <c r="H3496">
        <f t="shared" si="54"/>
        <v>0</v>
      </c>
      <c r="I3496" s="105">
        <f>'Marginal Energy Prices'!C3494/1000</f>
        <v>0</v>
      </c>
    </row>
    <row r="3497" spans="1:9" x14ac:dyDescent="0.25">
      <c r="A3497">
        <f>HourMap!F3494</f>
        <v>11</v>
      </c>
      <c r="B3497">
        <f>HourMap!H3494</f>
        <v>0</v>
      </c>
      <c r="C3497">
        <f>'2020 Load Shapes'!A3498</f>
        <v>3491</v>
      </c>
      <c r="D3497">
        <f>'2020 Load Shapes'!B3498</f>
        <v>0</v>
      </c>
      <c r="E3497">
        <f>IF(B3497=0,VLOOKUP(DataSet!A3497+1,'Vehicle Availability'!$B$7:$D$30,2),VLOOKUP(DataSet!A3497+1,'Vehicle Availability'!$B$7:$D$30,3))</f>
        <v>0</v>
      </c>
      <c r="F3497">
        <f>'2020 Load Shapes'!C3498</f>
        <v>0</v>
      </c>
      <c r="G3497">
        <f>IF(B3497=0,VLOOKUP(DataSet!A3497+1,'Vehicle Availability'!$B$39:$D$62,2),VLOOKUP(DataSet!A3497+1,'Vehicle Availability'!$B$39:$D$62,3))</f>
        <v>0</v>
      </c>
      <c r="H3497">
        <f t="shared" si="54"/>
        <v>0</v>
      </c>
      <c r="I3497" s="105">
        <f>'Marginal Energy Prices'!C3495/1000</f>
        <v>0</v>
      </c>
    </row>
    <row r="3498" spans="1:9" x14ac:dyDescent="0.25">
      <c r="A3498">
        <f>HourMap!F3495</f>
        <v>12</v>
      </c>
      <c r="B3498">
        <f>HourMap!H3495</f>
        <v>0</v>
      </c>
      <c r="C3498">
        <f>'2020 Load Shapes'!A3499</f>
        <v>3492</v>
      </c>
      <c r="D3498">
        <f>'2020 Load Shapes'!B3499</f>
        <v>0</v>
      </c>
      <c r="E3498">
        <f>IF(B3498=0,VLOOKUP(DataSet!A3498+1,'Vehicle Availability'!$B$7:$D$30,2),VLOOKUP(DataSet!A3498+1,'Vehicle Availability'!$B$7:$D$30,3))</f>
        <v>0</v>
      </c>
      <c r="F3498">
        <f>'2020 Load Shapes'!C3499</f>
        <v>0</v>
      </c>
      <c r="G3498">
        <f>IF(B3498=0,VLOOKUP(DataSet!A3498+1,'Vehicle Availability'!$B$39:$D$62,2),VLOOKUP(DataSet!A3498+1,'Vehicle Availability'!$B$39:$D$62,3))</f>
        <v>0</v>
      </c>
      <c r="H3498">
        <f t="shared" si="54"/>
        <v>0</v>
      </c>
      <c r="I3498" s="105">
        <f>'Marginal Energy Prices'!C3496/1000</f>
        <v>0</v>
      </c>
    </row>
    <row r="3499" spans="1:9" x14ac:dyDescent="0.25">
      <c r="A3499">
        <f>HourMap!F3496</f>
        <v>13</v>
      </c>
      <c r="B3499">
        <f>HourMap!H3496</f>
        <v>0</v>
      </c>
      <c r="C3499">
        <f>'2020 Load Shapes'!A3500</f>
        <v>3493</v>
      </c>
      <c r="D3499">
        <f>'2020 Load Shapes'!B3500</f>
        <v>0</v>
      </c>
      <c r="E3499">
        <f>IF(B3499=0,VLOOKUP(DataSet!A3499+1,'Vehicle Availability'!$B$7:$D$30,2),VLOOKUP(DataSet!A3499+1,'Vehicle Availability'!$B$7:$D$30,3))</f>
        <v>0</v>
      </c>
      <c r="F3499">
        <f>'2020 Load Shapes'!C3500</f>
        <v>0</v>
      </c>
      <c r="G3499">
        <f>IF(B3499=0,VLOOKUP(DataSet!A3499+1,'Vehicle Availability'!$B$39:$D$62,2),VLOOKUP(DataSet!A3499+1,'Vehicle Availability'!$B$39:$D$62,3))</f>
        <v>0</v>
      </c>
      <c r="H3499">
        <f t="shared" si="54"/>
        <v>0</v>
      </c>
      <c r="I3499" s="105">
        <f>'Marginal Energy Prices'!C3497/1000</f>
        <v>0</v>
      </c>
    </row>
    <row r="3500" spans="1:9" x14ac:dyDescent="0.25">
      <c r="A3500">
        <f>HourMap!F3497</f>
        <v>14</v>
      </c>
      <c r="B3500">
        <f>HourMap!H3497</f>
        <v>0</v>
      </c>
      <c r="C3500">
        <f>'2020 Load Shapes'!A3501</f>
        <v>3494</v>
      </c>
      <c r="D3500">
        <f>'2020 Load Shapes'!B3501</f>
        <v>0</v>
      </c>
      <c r="E3500">
        <f>IF(B3500=0,VLOOKUP(DataSet!A3500+1,'Vehicle Availability'!$B$7:$D$30,2),VLOOKUP(DataSet!A3500+1,'Vehicle Availability'!$B$7:$D$30,3))</f>
        <v>0</v>
      </c>
      <c r="F3500">
        <f>'2020 Load Shapes'!C3501</f>
        <v>0</v>
      </c>
      <c r="G3500">
        <f>IF(B3500=0,VLOOKUP(DataSet!A3500+1,'Vehicle Availability'!$B$39:$D$62,2),VLOOKUP(DataSet!A3500+1,'Vehicle Availability'!$B$39:$D$62,3))</f>
        <v>0</v>
      </c>
      <c r="H3500">
        <f t="shared" si="54"/>
        <v>0</v>
      </c>
      <c r="I3500" s="105">
        <f>'Marginal Energy Prices'!C3498/1000</f>
        <v>0</v>
      </c>
    </row>
    <row r="3501" spans="1:9" x14ac:dyDescent="0.25">
      <c r="A3501">
        <f>HourMap!F3498</f>
        <v>15</v>
      </c>
      <c r="B3501">
        <f>HourMap!H3498</f>
        <v>0</v>
      </c>
      <c r="C3501">
        <f>'2020 Load Shapes'!A3502</f>
        <v>3495</v>
      </c>
      <c r="D3501">
        <f>'2020 Load Shapes'!B3502</f>
        <v>0</v>
      </c>
      <c r="E3501">
        <f>IF(B3501=0,VLOOKUP(DataSet!A3501+1,'Vehicle Availability'!$B$7:$D$30,2),VLOOKUP(DataSet!A3501+1,'Vehicle Availability'!$B$7:$D$30,3))</f>
        <v>0</v>
      </c>
      <c r="F3501">
        <f>'2020 Load Shapes'!C3502</f>
        <v>0</v>
      </c>
      <c r="G3501">
        <f>IF(B3501=0,VLOOKUP(DataSet!A3501+1,'Vehicle Availability'!$B$39:$D$62,2),VLOOKUP(DataSet!A3501+1,'Vehicle Availability'!$B$39:$D$62,3))</f>
        <v>0</v>
      </c>
      <c r="H3501">
        <f t="shared" si="54"/>
        <v>0</v>
      </c>
      <c r="I3501" s="105">
        <f>'Marginal Energy Prices'!C3499/1000</f>
        <v>0</v>
      </c>
    </row>
    <row r="3502" spans="1:9" x14ac:dyDescent="0.25">
      <c r="A3502">
        <f>HourMap!F3499</f>
        <v>16</v>
      </c>
      <c r="B3502">
        <f>HourMap!H3499</f>
        <v>0</v>
      </c>
      <c r="C3502">
        <f>'2020 Load Shapes'!A3503</f>
        <v>3496</v>
      </c>
      <c r="D3502">
        <f>'2020 Load Shapes'!B3503</f>
        <v>0</v>
      </c>
      <c r="E3502">
        <f>IF(B3502=0,VLOOKUP(DataSet!A3502+1,'Vehicle Availability'!$B$7:$D$30,2),VLOOKUP(DataSet!A3502+1,'Vehicle Availability'!$B$7:$D$30,3))</f>
        <v>0</v>
      </c>
      <c r="F3502">
        <f>'2020 Load Shapes'!C3503</f>
        <v>0</v>
      </c>
      <c r="G3502">
        <f>IF(B3502=0,VLOOKUP(DataSet!A3502+1,'Vehicle Availability'!$B$39:$D$62,2),VLOOKUP(DataSet!A3502+1,'Vehicle Availability'!$B$39:$D$62,3))</f>
        <v>0</v>
      </c>
      <c r="H3502">
        <f t="shared" si="54"/>
        <v>0</v>
      </c>
      <c r="I3502" s="105">
        <f>'Marginal Energy Prices'!C3500/1000</f>
        <v>0</v>
      </c>
    </row>
    <row r="3503" spans="1:9" x14ac:dyDescent="0.25">
      <c r="A3503">
        <f>HourMap!F3500</f>
        <v>17</v>
      </c>
      <c r="B3503">
        <f>HourMap!H3500</f>
        <v>0</v>
      </c>
      <c r="C3503">
        <f>'2020 Load Shapes'!A3504</f>
        <v>3497</v>
      </c>
      <c r="D3503">
        <f>'2020 Load Shapes'!B3504</f>
        <v>0</v>
      </c>
      <c r="E3503">
        <f>IF(B3503=0,VLOOKUP(DataSet!A3503+1,'Vehicle Availability'!$B$7:$D$30,2),VLOOKUP(DataSet!A3503+1,'Vehicle Availability'!$B$7:$D$30,3))</f>
        <v>1</v>
      </c>
      <c r="F3503">
        <f>'2020 Load Shapes'!C3504</f>
        <v>0</v>
      </c>
      <c r="G3503">
        <f>IF(B3503=0,VLOOKUP(DataSet!A3503+1,'Vehicle Availability'!$B$39:$D$62,2),VLOOKUP(DataSet!A3503+1,'Vehicle Availability'!$B$39:$D$62,3))</f>
        <v>1</v>
      </c>
      <c r="H3503">
        <f t="shared" si="54"/>
        <v>0</v>
      </c>
      <c r="I3503" s="105">
        <f>'Marginal Energy Prices'!C3501/1000</f>
        <v>0</v>
      </c>
    </row>
    <row r="3504" spans="1:9" x14ac:dyDescent="0.25">
      <c r="A3504">
        <f>HourMap!F3501</f>
        <v>18</v>
      </c>
      <c r="B3504">
        <f>HourMap!H3501</f>
        <v>0</v>
      </c>
      <c r="C3504">
        <f>'2020 Load Shapes'!A3505</f>
        <v>3498</v>
      </c>
      <c r="D3504">
        <f>'2020 Load Shapes'!B3505</f>
        <v>0</v>
      </c>
      <c r="E3504">
        <f>IF(B3504=0,VLOOKUP(DataSet!A3504+1,'Vehicle Availability'!$B$7:$D$30,2),VLOOKUP(DataSet!A3504+1,'Vehicle Availability'!$B$7:$D$30,3))</f>
        <v>1</v>
      </c>
      <c r="F3504">
        <f>'2020 Load Shapes'!C3505</f>
        <v>0</v>
      </c>
      <c r="G3504">
        <f>IF(B3504=0,VLOOKUP(DataSet!A3504+1,'Vehicle Availability'!$B$39:$D$62,2),VLOOKUP(DataSet!A3504+1,'Vehicle Availability'!$B$39:$D$62,3))</f>
        <v>1</v>
      </c>
      <c r="H3504">
        <f t="shared" si="54"/>
        <v>0</v>
      </c>
      <c r="I3504" s="105">
        <f>'Marginal Energy Prices'!C3502/1000</f>
        <v>6.6046255387334718E-2</v>
      </c>
    </row>
    <row r="3505" spans="1:9" x14ac:dyDescent="0.25">
      <c r="A3505">
        <f>HourMap!F3502</f>
        <v>19</v>
      </c>
      <c r="B3505">
        <f>HourMap!H3502</f>
        <v>0</v>
      </c>
      <c r="C3505">
        <f>'2020 Load Shapes'!A3506</f>
        <v>3499</v>
      </c>
      <c r="D3505">
        <f>'2020 Load Shapes'!B3506</f>
        <v>0</v>
      </c>
      <c r="E3505">
        <f>IF(B3505=0,VLOOKUP(DataSet!A3505+1,'Vehicle Availability'!$B$7:$D$30,2),VLOOKUP(DataSet!A3505+1,'Vehicle Availability'!$B$7:$D$30,3))</f>
        <v>1</v>
      </c>
      <c r="F3505">
        <f>'2020 Load Shapes'!C3506</f>
        <v>0</v>
      </c>
      <c r="G3505">
        <f>IF(B3505=0,VLOOKUP(DataSet!A3505+1,'Vehicle Availability'!$B$39:$D$62,2),VLOOKUP(DataSet!A3505+1,'Vehicle Availability'!$B$39:$D$62,3))</f>
        <v>1</v>
      </c>
      <c r="H3505">
        <f t="shared" si="54"/>
        <v>0</v>
      </c>
      <c r="I3505" s="105">
        <f>'Marginal Energy Prices'!C3503/1000</f>
        <v>7.2862045808027173E-2</v>
      </c>
    </row>
    <row r="3506" spans="1:9" x14ac:dyDescent="0.25">
      <c r="A3506">
        <f>HourMap!F3503</f>
        <v>20</v>
      </c>
      <c r="B3506">
        <f>HourMap!H3503</f>
        <v>0</v>
      </c>
      <c r="C3506">
        <f>'2020 Load Shapes'!A3507</f>
        <v>3500</v>
      </c>
      <c r="D3506">
        <f>'2020 Load Shapes'!B3507</f>
        <v>0</v>
      </c>
      <c r="E3506">
        <f>IF(B3506=0,VLOOKUP(DataSet!A3506+1,'Vehicle Availability'!$B$7:$D$30,2),VLOOKUP(DataSet!A3506+1,'Vehicle Availability'!$B$7:$D$30,3))</f>
        <v>1</v>
      </c>
      <c r="F3506">
        <f>'2020 Load Shapes'!C3507</f>
        <v>0</v>
      </c>
      <c r="G3506">
        <f>IF(B3506=0,VLOOKUP(DataSet!A3506+1,'Vehicle Availability'!$B$39:$D$62,2),VLOOKUP(DataSet!A3506+1,'Vehicle Availability'!$B$39:$D$62,3))</f>
        <v>1</v>
      </c>
      <c r="H3506">
        <f t="shared" si="54"/>
        <v>0</v>
      </c>
      <c r="I3506" s="105">
        <f>'Marginal Energy Prices'!C3504/1000</f>
        <v>8.798219664548225E-2</v>
      </c>
    </row>
    <row r="3507" spans="1:9" x14ac:dyDescent="0.25">
      <c r="A3507">
        <f>HourMap!F3504</f>
        <v>21</v>
      </c>
      <c r="B3507">
        <f>HourMap!H3504</f>
        <v>0</v>
      </c>
      <c r="C3507">
        <f>'2020 Load Shapes'!A3508</f>
        <v>3501</v>
      </c>
      <c r="D3507">
        <f>'2020 Load Shapes'!B3508</f>
        <v>0</v>
      </c>
      <c r="E3507">
        <f>IF(B3507=0,VLOOKUP(DataSet!A3507+1,'Vehicle Availability'!$B$7:$D$30,2),VLOOKUP(DataSet!A3507+1,'Vehicle Availability'!$B$7:$D$30,3))</f>
        <v>1</v>
      </c>
      <c r="F3507">
        <f>'2020 Load Shapes'!C3508</f>
        <v>0</v>
      </c>
      <c r="G3507">
        <f>IF(B3507=0,VLOOKUP(DataSet!A3507+1,'Vehicle Availability'!$B$39:$D$62,2),VLOOKUP(DataSet!A3507+1,'Vehicle Availability'!$B$39:$D$62,3))</f>
        <v>1</v>
      </c>
      <c r="H3507">
        <f t="shared" si="54"/>
        <v>0</v>
      </c>
      <c r="I3507" s="105">
        <f>'Marginal Energy Prices'!C3505/1000</f>
        <v>7.5432062463189231E-2</v>
      </c>
    </row>
    <row r="3508" spans="1:9" x14ac:dyDescent="0.25">
      <c r="A3508">
        <f>HourMap!F3505</f>
        <v>22</v>
      </c>
      <c r="B3508">
        <f>HourMap!H3505</f>
        <v>0</v>
      </c>
      <c r="C3508">
        <f>'2020 Load Shapes'!A3509</f>
        <v>3502</v>
      </c>
      <c r="D3508">
        <f>'2020 Load Shapes'!B3509</f>
        <v>0</v>
      </c>
      <c r="E3508">
        <f>IF(B3508=0,VLOOKUP(DataSet!A3508+1,'Vehicle Availability'!$B$7:$D$30,2),VLOOKUP(DataSet!A3508+1,'Vehicle Availability'!$B$7:$D$30,3))</f>
        <v>1</v>
      </c>
      <c r="F3508">
        <f>'2020 Load Shapes'!C3509</f>
        <v>0</v>
      </c>
      <c r="G3508">
        <f>IF(B3508=0,VLOOKUP(DataSet!A3508+1,'Vehicle Availability'!$B$39:$D$62,2),VLOOKUP(DataSet!A3508+1,'Vehicle Availability'!$B$39:$D$62,3))</f>
        <v>1</v>
      </c>
      <c r="H3508">
        <f t="shared" si="54"/>
        <v>0</v>
      </c>
      <c r="I3508" s="105">
        <f>'Marginal Energy Prices'!C3506/1000</f>
        <v>6.0264726620654477E-2</v>
      </c>
    </row>
    <row r="3509" spans="1:9" x14ac:dyDescent="0.25">
      <c r="A3509">
        <f>HourMap!F3506</f>
        <v>23</v>
      </c>
      <c r="B3509">
        <f>HourMap!H3506</f>
        <v>0</v>
      </c>
      <c r="C3509">
        <f>'2020 Load Shapes'!A3510</f>
        <v>3503</v>
      </c>
      <c r="D3509">
        <f>'2020 Load Shapes'!B3510</f>
        <v>0</v>
      </c>
      <c r="E3509">
        <f>IF(B3509=0,VLOOKUP(DataSet!A3509+1,'Vehicle Availability'!$B$7:$D$30,2),VLOOKUP(DataSet!A3509+1,'Vehicle Availability'!$B$7:$D$30,3))</f>
        <v>1</v>
      </c>
      <c r="F3509">
        <f>'2020 Load Shapes'!C3510</f>
        <v>0</v>
      </c>
      <c r="G3509">
        <f>IF(B3509=0,VLOOKUP(DataSet!A3509+1,'Vehicle Availability'!$B$39:$D$62,2),VLOOKUP(DataSet!A3509+1,'Vehicle Availability'!$B$39:$D$62,3))</f>
        <v>1</v>
      </c>
      <c r="H3509">
        <f t="shared" si="54"/>
        <v>0</v>
      </c>
      <c r="I3509" s="105">
        <f>'Marginal Energy Prices'!C3507/1000</f>
        <v>5.4195047302885171E-2</v>
      </c>
    </row>
    <row r="3510" spans="1:9" x14ac:dyDescent="0.25">
      <c r="A3510">
        <f>HourMap!F3507</f>
        <v>0</v>
      </c>
      <c r="B3510">
        <f>HourMap!H3507</f>
        <v>0</v>
      </c>
      <c r="C3510">
        <f>'2020 Load Shapes'!A3511</f>
        <v>3504</v>
      </c>
      <c r="D3510">
        <f>'2020 Load Shapes'!B3511</f>
        <v>0</v>
      </c>
      <c r="E3510">
        <f>IF(B3510=0,VLOOKUP(DataSet!A3510+1,'Vehicle Availability'!$B$7:$D$30,2),VLOOKUP(DataSet!A3510+1,'Vehicle Availability'!$B$7:$D$30,3))</f>
        <v>1</v>
      </c>
      <c r="F3510">
        <f>'2020 Load Shapes'!C3511</f>
        <v>0</v>
      </c>
      <c r="G3510">
        <f>IF(B3510=0,VLOOKUP(DataSet!A3510+1,'Vehicle Availability'!$B$39:$D$62,2),VLOOKUP(DataSet!A3510+1,'Vehicle Availability'!$B$39:$D$62,3))</f>
        <v>1</v>
      </c>
      <c r="H3510">
        <f t="shared" si="54"/>
        <v>1</v>
      </c>
      <c r="I3510" s="105">
        <f>'Marginal Energy Prices'!C3508/1000</f>
        <v>5.6117919740058704E-2</v>
      </c>
    </row>
    <row r="3511" spans="1:9" x14ac:dyDescent="0.25">
      <c r="A3511">
        <f>HourMap!F3508</f>
        <v>1</v>
      </c>
      <c r="B3511">
        <f>HourMap!H3508</f>
        <v>0</v>
      </c>
      <c r="C3511">
        <f>'2020 Load Shapes'!A3512</f>
        <v>3505</v>
      </c>
      <c r="D3511">
        <f>'2020 Load Shapes'!B3512</f>
        <v>0</v>
      </c>
      <c r="E3511">
        <f>IF(B3511=0,VLOOKUP(DataSet!A3511+1,'Vehicle Availability'!$B$7:$D$30,2),VLOOKUP(DataSet!A3511+1,'Vehicle Availability'!$B$7:$D$30,3))</f>
        <v>1</v>
      </c>
      <c r="F3511">
        <f>'2020 Load Shapes'!C3512</f>
        <v>3.3</v>
      </c>
      <c r="G3511">
        <f>IF(B3511=0,VLOOKUP(DataSet!A3511+1,'Vehicle Availability'!$B$39:$D$62,2),VLOOKUP(DataSet!A3511+1,'Vehicle Availability'!$B$39:$D$62,3))</f>
        <v>1</v>
      </c>
      <c r="H3511">
        <f t="shared" si="54"/>
        <v>1</v>
      </c>
      <c r="I3511" s="105">
        <f>'Marginal Energy Prices'!C3509/1000</f>
        <v>5.4494513497473349E-2</v>
      </c>
    </row>
    <row r="3512" spans="1:9" x14ac:dyDescent="0.25">
      <c r="A3512">
        <f>HourMap!F3509</f>
        <v>2</v>
      </c>
      <c r="B3512">
        <f>HourMap!H3509</f>
        <v>0</v>
      </c>
      <c r="C3512">
        <f>'2020 Load Shapes'!A3513</f>
        <v>3506</v>
      </c>
      <c r="D3512">
        <f>'2020 Load Shapes'!B3513</f>
        <v>0</v>
      </c>
      <c r="E3512">
        <f>IF(B3512=0,VLOOKUP(DataSet!A3512+1,'Vehicle Availability'!$B$7:$D$30,2),VLOOKUP(DataSet!A3512+1,'Vehicle Availability'!$B$7:$D$30,3))</f>
        <v>1</v>
      </c>
      <c r="F3512">
        <f>'2020 Load Shapes'!C3513</f>
        <v>1.5010526315789483</v>
      </c>
      <c r="G3512">
        <f>IF(B3512=0,VLOOKUP(DataSet!A3512+1,'Vehicle Availability'!$B$39:$D$62,2),VLOOKUP(DataSet!A3512+1,'Vehicle Availability'!$B$39:$D$62,3))</f>
        <v>1</v>
      </c>
      <c r="H3512">
        <f t="shared" si="54"/>
        <v>1</v>
      </c>
      <c r="I3512" s="105">
        <f>'Marginal Energy Prices'!C3510/1000</f>
        <v>5.4832843438851239E-2</v>
      </c>
    </row>
    <row r="3513" spans="1:9" x14ac:dyDescent="0.25">
      <c r="A3513">
        <f>HourMap!F3510</f>
        <v>3</v>
      </c>
      <c r="B3513">
        <f>HourMap!H3510</f>
        <v>0</v>
      </c>
      <c r="C3513">
        <f>'2020 Load Shapes'!A3514</f>
        <v>3507</v>
      </c>
      <c r="D3513">
        <f>'2020 Load Shapes'!B3514</f>
        <v>0.29894736842105463</v>
      </c>
      <c r="E3513">
        <f>IF(B3513=0,VLOOKUP(DataSet!A3513+1,'Vehicle Availability'!$B$7:$D$30,2),VLOOKUP(DataSet!A3513+1,'Vehicle Availability'!$B$7:$D$30,3))</f>
        <v>1</v>
      </c>
      <c r="F3513">
        <f>'2020 Load Shapes'!C3514</f>
        <v>3.3</v>
      </c>
      <c r="G3513">
        <f>IF(B3513=0,VLOOKUP(DataSet!A3513+1,'Vehicle Availability'!$B$39:$D$62,2),VLOOKUP(DataSet!A3513+1,'Vehicle Availability'!$B$39:$D$62,3))</f>
        <v>1</v>
      </c>
      <c r="H3513">
        <f t="shared" si="54"/>
        <v>1</v>
      </c>
      <c r="I3513" s="105">
        <f>'Marginal Energy Prices'!C3511/1000</f>
        <v>5.2923342900397449E-2</v>
      </c>
    </row>
    <row r="3514" spans="1:9" x14ac:dyDescent="0.25">
      <c r="A3514">
        <f>HourMap!F3511</f>
        <v>4</v>
      </c>
      <c r="B3514">
        <f>HourMap!H3511</f>
        <v>0</v>
      </c>
      <c r="C3514">
        <f>'2020 Load Shapes'!A3515</f>
        <v>3508</v>
      </c>
      <c r="D3514">
        <f>'2020 Load Shapes'!B3515</f>
        <v>0</v>
      </c>
      <c r="E3514">
        <f>IF(B3514=0,VLOOKUP(DataSet!A3514+1,'Vehicle Availability'!$B$7:$D$30,2),VLOOKUP(DataSet!A3514+1,'Vehicle Availability'!$B$7:$D$30,3))</f>
        <v>1</v>
      </c>
      <c r="F3514">
        <f>'2020 Load Shapes'!C3515</f>
        <v>0</v>
      </c>
      <c r="G3514">
        <f>IF(B3514=0,VLOOKUP(DataSet!A3514+1,'Vehicle Availability'!$B$39:$D$62,2),VLOOKUP(DataSet!A3514+1,'Vehicle Availability'!$B$39:$D$62,3))</f>
        <v>1</v>
      </c>
      <c r="H3514">
        <f t="shared" si="54"/>
        <v>1</v>
      </c>
      <c r="I3514" s="105">
        <f>'Marginal Energy Prices'!C3512/1000</f>
        <v>5.5059875723086897E-2</v>
      </c>
    </row>
    <row r="3515" spans="1:9" x14ac:dyDescent="0.25">
      <c r="A3515">
        <f>HourMap!F3512</f>
        <v>5</v>
      </c>
      <c r="B3515">
        <f>HourMap!H3512</f>
        <v>0</v>
      </c>
      <c r="C3515">
        <f>'2020 Load Shapes'!A3516</f>
        <v>3509</v>
      </c>
      <c r="D3515">
        <f>'2020 Load Shapes'!B3516</f>
        <v>0</v>
      </c>
      <c r="E3515">
        <f>IF(B3515=0,VLOOKUP(DataSet!A3515+1,'Vehicle Availability'!$B$7:$D$30,2),VLOOKUP(DataSet!A3515+1,'Vehicle Availability'!$B$7:$D$30,3))</f>
        <v>1</v>
      </c>
      <c r="F3515">
        <f>'2020 Load Shapes'!C3516</f>
        <v>0</v>
      </c>
      <c r="G3515">
        <f>IF(B3515=0,VLOOKUP(DataSet!A3515+1,'Vehicle Availability'!$B$39:$D$62,2),VLOOKUP(DataSet!A3515+1,'Vehicle Availability'!$B$39:$D$62,3))</f>
        <v>1</v>
      </c>
      <c r="H3515">
        <f t="shared" si="54"/>
        <v>1</v>
      </c>
      <c r="I3515" s="105">
        <f>'Marginal Energy Prices'!C3513/1000</f>
        <v>6.0253656563735332E-2</v>
      </c>
    </row>
    <row r="3516" spans="1:9" x14ac:dyDescent="0.25">
      <c r="A3516">
        <f>HourMap!F3513</f>
        <v>6</v>
      </c>
      <c r="B3516">
        <f>HourMap!H3513</f>
        <v>0</v>
      </c>
      <c r="C3516">
        <f>'2020 Load Shapes'!A3517</f>
        <v>3510</v>
      </c>
      <c r="D3516">
        <f>'2020 Load Shapes'!B3517</f>
        <v>0</v>
      </c>
      <c r="E3516">
        <f>IF(B3516=0,VLOOKUP(DataSet!A3516+1,'Vehicle Availability'!$B$7:$D$30,2),VLOOKUP(DataSet!A3516+1,'Vehicle Availability'!$B$7:$D$30,3))</f>
        <v>0</v>
      </c>
      <c r="F3516">
        <f>'2020 Load Shapes'!C3517</f>
        <v>0</v>
      </c>
      <c r="G3516">
        <f>IF(B3516=0,VLOOKUP(DataSet!A3516+1,'Vehicle Availability'!$B$39:$D$62,2),VLOOKUP(DataSet!A3516+1,'Vehicle Availability'!$B$39:$D$62,3))</f>
        <v>0</v>
      </c>
      <c r="H3516">
        <f t="shared" si="54"/>
        <v>0</v>
      </c>
      <c r="I3516" s="105">
        <f>'Marginal Energy Prices'!C3514/1000</f>
        <v>6.553035602599655E-2</v>
      </c>
    </row>
    <row r="3517" spans="1:9" x14ac:dyDescent="0.25">
      <c r="A3517">
        <f>HourMap!F3514</f>
        <v>7</v>
      </c>
      <c r="B3517">
        <f>HourMap!H3514</f>
        <v>0</v>
      </c>
      <c r="C3517">
        <f>'2020 Load Shapes'!A3518</f>
        <v>3511</v>
      </c>
      <c r="D3517">
        <f>'2020 Load Shapes'!B3518</f>
        <v>0</v>
      </c>
      <c r="E3517">
        <f>IF(B3517=0,VLOOKUP(DataSet!A3517+1,'Vehicle Availability'!$B$7:$D$30,2),VLOOKUP(DataSet!A3517+1,'Vehicle Availability'!$B$7:$D$30,3))</f>
        <v>0</v>
      </c>
      <c r="F3517">
        <f>'2020 Load Shapes'!C3518</f>
        <v>0</v>
      </c>
      <c r="G3517">
        <f>IF(B3517=0,VLOOKUP(DataSet!A3517+1,'Vehicle Availability'!$B$39:$D$62,2),VLOOKUP(DataSet!A3517+1,'Vehicle Availability'!$B$39:$D$62,3))</f>
        <v>0</v>
      </c>
      <c r="H3517">
        <f t="shared" si="54"/>
        <v>0</v>
      </c>
      <c r="I3517" s="105">
        <f>'Marginal Energy Prices'!C3515/1000</f>
        <v>6.2143783797748729E-2</v>
      </c>
    </row>
    <row r="3518" spans="1:9" x14ac:dyDescent="0.25">
      <c r="A3518">
        <f>HourMap!F3515</f>
        <v>8</v>
      </c>
      <c r="B3518">
        <f>HourMap!H3515</f>
        <v>0</v>
      </c>
      <c r="C3518">
        <f>'2020 Load Shapes'!A3519</f>
        <v>3512</v>
      </c>
      <c r="D3518">
        <f>'2020 Load Shapes'!B3519</f>
        <v>0</v>
      </c>
      <c r="E3518">
        <f>IF(B3518=0,VLOOKUP(DataSet!A3518+1,'Vehicle Availability'!$B$7:$D$30,2),VLOOKUP(DataSet!A3518+1,'Vehicle Availability'!$B$7:$D$30,3))</f>
        <v>0</v>
      </c>
      <c r="F3518">
        <f>'2020 Load Shapes'!C3519</f>
        <v>0</v>
      </c>
      <c r="G3518">
        <f>IF(B3518=0,VLOOKUP(DataSet!A3518+1,'Vehicle Availability'!$B$39:$D$62,2),VLOOKUP(DataSet!A3518+1,'Vehicle Availability'!$B$39:$D$62,3))</f>
        <v>0</v>
      </c>
      <c r="H3518">
        <f t="shared" si="54"/>
        <v>0</v>
      </c>
      <c r="I3518" s="105">
        <f>'Marginal Energy Prices'!C3516/1000</f>
        <v>0</v>
      </c>
    </row>
    <row r="3519" spans="1:9" x14ac:dyDescent="0.25">
      <c r="A3519">
        <f>HourMap!F3516</f>
        <v>9</v>
      </c>
      <c r="B3519">
        <f>HourMap!H3516</f>
        <v>0</v>
      </c>
      <c r="C3519">
        <f>'2020 Load Shapes'!A3520</f>
        <v>3513</v>
      </c>
      <c r="D3519">
        <f>'2020 Load Shapes'!B3520</f>
        <v>0</v>
      </c>
      <c r="E3519">
        <f>IF(B3519=0,VLOOKUP(DataSet!A3519+1,'Vehicle Availability'!$B$7:$D$30,2),VLOOKUP(DataSet!A3519+1,'Vehicle Availability'!$B$7:$D$30,3))</f>
        <v>0</v>
      </c>
      <c r="F3519">
        <f>'2020 Load Shapes'!C3520</f>
        <v>0</v>
      </c>
      <c r="G3519">
        <f>IF(B3519=0,VLOOKUP(DataSet!A3519+1,'Vehicle Availability'!$B$39:$D$62,2),VLOOKUP(DataSet!A3519+1,'Vehicle Availability'!$B$39:$D$62,3))</f>
        <v>0</v>
      </c>
      <c r="H3519">
        <f t="shared" si="54"/>
        <v>0</v>
      </c>
      <c r="I3519" s="105">
        <f>'Marginal Energy Prices'!C3517/1000</f>
        <v>0</v>
      </c>
    </row>
    <row r="3520" spans="1:9" x14ac:dyDescent="0.25">
      <c r="A3520">
        <f>HourMap!F3517</f>
        <v>10</v>
      </c>
      <c r="B3520">
        <f>HourMap!H3517</f>
        <v>0</v>
      </c>
      <c r="C3520">
        <f>'2020 Load Shapes'!A3521</f>
        <v>3514</v>
      </c>
      <c r="D3520">
        <f>'2020 Load Shapes'!B3521</f>
        <v>0</v>
      </c>
      <c r="E3520">
        <f>IF(B3520=0,VLOOKUP(DataSet!A3520+1,'Vehicle Availability'!$B$7:$D$30,2),VLOOKUP(DataSet!A3520+1,'Vehicle Availability'!$B$7:$D$30,3))</f>
        <v>0</v>
      </c>
      <c r="F3520">
        <f>'2020 Load Shapes'!C3521</f>
        <v>0</v>
      </c>
      <c r="G3520">
        <f>IF(B3520=0,VLOOKUP(DataSet!A3520+1,'Vehicle Availability'!$B$39:$D$62,2),VLOOKUP(DataSet!A3520+1,'Vehicle Availability'!$B$39:$D$62,3))</f>
        <v>0</v>
      </c>
      <c r="H3520">
        <f t="shared" si="54"/>
        <v>0</v>
      </c>
      <c r="I3520" s="105">
        <f>'Marginal Energy Prices'!C3518/1000</f>
        <v>0</v>
      </c>
    </row>
    <row r="3521" spans="1:9" x14ac:dyDescent="0.25">
      <c r="A3521">
        <f>HourMap!F3518</f>
        <v>11</v>
      </c>
      <c r="B3521">
        <f>HourMap!H3518</f>
        <v>0</v>
      </c>
      <c r="C3521">
        <f>'2020 Load Shapes'!A3522</f>
        <v>3515</v>
      </c>
      <c r="D3521">
        <f>'2020 Load Shapes'!B3522</f>
        <v>0</v>
      </c>
      <c r="E3521">
        <f>IF(B3521=0,VLOOKUP(DataSet!A3521+1,'Vehicle Availability'!$B$7:$D$30,2),VLOOKUP(DataSet!A3521+1,'Vehicle Availability'!$B$7:$D$30,3))</f>
        <v>0</v>
      </c>
      <c r="F3521">
        <f>'2020 Load Shapes'!C3522</f>
        <v>0</v>
      </c>
      <c r="G3521">
        <f>IF(B3521=0,VLOOKUP(DataSet!A3521+1,'Vehicle Availability'!$B$39:$D$62,2),VLOOKUP(DataSet!A3521+1,'Vehicle Availability'!$B$39:$D$62,3))</f>
        <v>0</v>
      </c>
      <c r="H3521">
        <f t="shared" si="54"/>
        <v>0</v>
      </c>
      <c r="I3521" s="105">
        <f>'Marginal Energy Prices'!C3519/1000</f>
        <v>0</v>
      </c>
    </row>
    <row r="3522" spans="1:9" x14ac:dyDescent="0.25">
      <c r="A3522">
        <f>HourMap!F3519</f>
        <v>12</v>
      </c>
      <c r="B3522">
        <f>HourMap!H3519</f>
        <v>0</v>
      </c>
      <c r="C3522">
        <f>'2020 Load Shapes'!A3523</f>
        <v>3516</v>
      </c>
      <c r="D3522">
        <f>'2020 Load Shapes'!B3523</f>
        <v>0</v>
      </c>
      <c r="E3522">
        <f>IF(B3522=0,VLOOKUP(DataSet!A3522+1,'Vehicle Availability'!$B$7:$D$30,2),VLOOKUP(DataSet!A3522+1,'Vehicle Availability'!$B$7:$D$30,3))</f>
        <v>0</v>
      </c>
      <c r="F3522">
        <f>'2020 Load Shapes'!C3523</f>
        <v>0</v>
      </c>
      <c r="G3522">
        <f>IF(B3522=0,VLOOKUP(DataSet!A3522+1,'Vehicle Availability'!$B$39:$D$62,2),VLOOKUP(DataSet!A3522+1,'Vehicle Availability'!$B$39:$D$62,3))</f>
        <v>0</v>
      </c>
      <c r="H3522">
        <f t="shared" si="54"/>
        <v>0</v>
      </c>
      <c r="I3522" s="105">
        <f>'Marginal Energy Prices'!C3520/1000</f>
        <v>0</v>
      </c>
    </row>
    <row r="3523" spans="1:9" x14ac:dyDescent="0.25">
      <c r="A3523">
        <f>HourMap!F3520</f>
        <v>13</v>
      </c>
      <c r="B3523">
        <f>HourMap!H3520</f>
        <v>0</v>
      </c>
      <c r="C3523">
        <f>'2020 Load Shapes'!A3524</f>
        <v>3517</v>
      </c>
      <c r="D3523">
        <f>'2020 Load Shapes'!B3524</f>
        <v>0</v>
      </c>
      <c r="E3523">
        <f>IF(B3523=0,VLOOKUP(DataSet!A3523+1,'Vehicle Availability'!$B$7:$D$30,2),VLOOKUP(DataSet!A3523+1,'Vehicle Availability'!$B$7:$D$30,3))</f>
        <v>0</v>
      </c>
      <c r="F3523">
        <f>'2020 Load Shapes'!C3524</f>
        <v>0</v>
      </c>
      <c r="G3523">
        <f>IF(B3523=0,VLOOKUP(DataSet!A3523+1,'Vehicle Availability'!$B$39:$D$62,2),VLOOKUP(DataSet!A3523+1,'Vehicle Availability'!$B$39:$D$62,3))</f>
        <v>0</v>
      </c>
      <c r="H3523">
        <f t="shared" si="54"/>
        <v>0</v>
      </c>
      <c r="I3523" s="105">
        <f>'Marginal Energy Prices'!C3521/1000</f>
        <v>0</v>
      </c>
    </row>
    <row r="3524" spans="1:9" x14ac:dyDescent="0.25">
      <c r="A3524">
        <f>HourMap!F3521</f>
        <v>14</v>
      </c>
      <c r="B3524">
        <f>HourMap!H3521</f>
        <v>0</v>
      </c>
      <c r="C3524">
        <f>'2020 Load Shapes'!A3525</f>
        <v>3518</v>
      </c>
      <c r="D3524">
        <f>'2020 Load Shapes'!B3525</f>
        <v>0</v>
      </c>
      <c r="E3524">
        <f>IF(B3524=0,VLOOKUP(DataSet!A3524+1,'Vehicle Availability'!$B$7:$D$30,2),VLOOKUP(DataSet!A3524+1,'Vehicle Availability'!$B$7:$D$30,3))</f>
        <v>0</v>
      </c>
      <c r="F3524">
        <f>'2020 Load Shapes'!C3525</f>
        <v>0</v>
      </c>
      <c r="G3524">
        <f>IF(B3524=0,VLOOKUP(DataSet!A3524+1,'Vehicle Availability'!$B$39:$D$62,2),VLOOKUP(DataSet!A3524+1,'Vehicle Availability'!$B$39:$D$62,3))</f>
        <v>0</v>
      </c>
      <c r="H3524">
        <f t="shared" si="54"/>
        <v>0</v>
      </c>
      <c r="I3524" s="105">
        <f>'Marginal Energy Prices'!C3522/1000</f>
        <v>0</v>
      </c>
    </row>
    <row r="3525" spans="1:9" x14ac:dyDescent="0.25">
      <c r="A3525">
        <f>HourMap!F3522</f>
        <v>15</v>
      </c>
      <c r="B3525">
        <f>HourMap!H3522</f>
        <v>0</v>
      </c>
      <c r="C3525">
        <f>'2020 Load Shapes'!A3526</f>
        <v>3519</v>
      </c>
      <c r="D3525">
        <f>'2020 Load Shapes'!B3526</f>
        <v>0</v>
      </c>
      <c r="E3525">
        <f>IF(B3525=0,VLOOKUP(DataSet!A3525+1,'Vehicle Availability'!$B$7:$D$30,2),VLOOKUP(DataSet!A3525+1,'Vehicle Availability'!$B$7:$D$30,3))</f>
        <v>0</v>
      </c>
      <c r="F3525">
        <f>'2020 Load Shapes'!C3526</f>
        <v>0</v>
      </c>
      <c r="G3525">
        <f>IF(B3525=0,VLOOKUP(DataSet!A3525+1,'Vehicle Availability'!$B$39:$D$62,2),VLOOKUP(DataSet!A3525+1,'Vehicle Availability'!$B$39:$D$62,3))</f>
        <v>0</v>
      </c>
      <c r="H3525">
        <f t="shared" si="54"/>
        <v>0</v>
      </c>
      <c r="I3525" s="105">
        <f>'Marginal Energy Prices'!C3523/1000</f>
        <v>0</v>
      </c>
    </row>
    <row r="3526" spans="1:9" x14ac:dyDescent="0.25">
      <c r="A3526">
        <f>HourMap!F3523</f>
        <v>16</v>
      </c>
      <c r="B3526">
        <f>HourMap!H3523</f>
        <v>0</v>
      </c>
      <c r="C3526">
        <f>'2020 Load Shapes'!A3527</f>
        <v>3520</v>
      </c>
      <c r="D3526">
        <f>'2020 Load Shapes'!B3527</f>
        <v>0</v>
      </c>
      <c r="E3526">
        <f>IF(B3526=0,VLOOKUP(DataSet!A3526+1,'Vehicle Availability'!$B$7:$D$30,2),VLOOKUP(DataSet!A3526+1,'Vehicle Availability'!$B$7:$D$30,3))</f>
        <v>0</v>
      </c>
      <c r="F3526">
        <f>'2020 Load Shapes'!C3527</f>
        <v>0</v>
      </c>
      <c r="G3526">
        <f>IF(B3526=0,VLOOKUP(DataSet!A3526+1,'Vehicle Availability'!$B$39:$D$62,2),VLOOKUP(DataSet!A3526+1,'Vehicle Availability'!$B$39:$D$62,3))</f>
        <v>0</v>
      </c>
      <c r="H3526">
        <f t="shared" si="54"/>
        <v>0</v>
      </c>
      <c r="I3526" s="105">
        <f>'Marginal Energy Prices'!C3524/1000</f>
        <v>0</v>
      </c>
    </row>
    <row r="3527" spans="1:9" x14ac:dyDescent="0.25">
      <c r="A3527">
        <f>HourMap!F3524</f>
        <v>17</v>
      </c>
      <c r="B3527">
        <f>HourMap!H3524</f>
        <v>0</v>
      </c>
      <c r="C3527">
        <f>'2020 Load Shapes'!A3528</f>
        <v>3521</v>
      </c>
      <c r="D3527">
        <f>'2020 Load Shapes'!B3528</f>
        <v>0</v>
      </c>
      <c r="E3527">
        <f>IF(B3527=0,VLOOKUP(DataSet!A3527+1,'Vehicle Availability'!$B$7:$D$30,2),VLOOKUP(DataSet!A3527+1,'Vehicle Availability'!$B$7:$D$30,3))</f>
        <v>1</v>
      </c>
      <c r="F3527">
        <f>'2020 Load Shapes'!C3528</f>
        <v>0</v>
      </c>
      <c r="G3527">
        <f>IF(B3527=0,VLOOKUP(DataSet!A3527+1,'Vehicle Availability'!$B$39:$D$62,2),VLOOKUP(DataSet!A3527+1,'Vehicle Availability'!$B$39:$D$62,3))</f>
        <v>1</v>
      </c>
      <c r="H3527">
        <f t="shared" si="54"/>
        <v>0</v>
      </c>
      <c r="I3527" s="105">
        <f>'Marginal Energy Prices'!C3525/1000</f>
        <v>0</v>
      </c>
    </row>
    <row r="3528" spans="1:9" x14ac:dyDescent="0.25">
      <c r="A3528">
        <f>HourMap!F3525</f>
        <v>18</v>
      </c>
      <c r="B3528">
        <f>HourMap!H3525</f>
        <v>0</v>
      </c>
      <c r="C3528">
        <f>'2020 Load Shapes'!A3529</f>
        <v>3522</v>
      </c>
      <c r="D3528">
        <f>'2020 Load Shapes'!B3529</f>
        <v>0</v>
      </c>
      <c r="E3528">
        <f>IF(B3528=0,VLOOKUP(DataSet!A3528+1,'Vehicle Availability'!$B$7:$D$30,2),VLOOKUP(DataSet!A3528+1,'Vehicle Availability'!$B$7:$D$30,3))</f>
        <v>1</v>
      </c>
      <c r="F3528">
        <f>'2020 Load Shapes'!C3529</f>
        <v>0</v>
      </c>
      <c r="G3528">
        <f>IF(B3528=0,VLOOKUP(DataSet!A3528+1,'Vehicle Availability'!$B$39:$D$62,2),VLOOKUP(DataSet!A3528+1,'Vehicle Availability'!$B$39:$D$62,3))</f>
        <v>1</v>
      </c>
      <c r="H3528">
        <f t="shared" ref="H3528:H3591" si="55">IF(B3528=0,A3528&lt;=5,A3528&lt;=13)*1</f>
        <v>0</v>
      </c>
      <c r="I3528" s="105">
        <f>'Marginal Energy Prices'!C3526/1000</f>
        <v>6.9410596074309716E-2</v>
      </c>
    </row>
    <row r="3529" spans="1:9" x14ac:dyDescent="0.25">
      <c r="A3529">
        <f>HourMap!F3526</f>
        <v>19</v>
      </c>
      <c r="B3529">
        <f>HourMap!H3526</f>
        <v>0</v>
      </c>
      <c r="C3529">
        <f>'2020 Load Shapes'!A3530</f>
        <v>3523</v>
      </c>
      <c r="D3529">
        <f>'2020 Load Shapes'!B3530</f>
        <v>0</v>
      </c>
      <c r="E3529">
        <f>IF(B3529=0,VLOOKUP(DataSet!A3529+1,'Vehicle Availability'!$B$7:$D$30,2),VLOOKUP(DataSet!A3529+1,'Vehicle Availability'!$B$7:$D$30,3))</f>
        <v>1</v>
      </c>
      <c r="F3529">
        <f>'2020 Load Shapes'!C3530</f>
        <v>0</v>
      </c>
      <c r="G3529">
        <f>IF(B3529=0,VLOOKUP(DataSet!A3529+1,'Vehicle Availability'!$B$39:$D$62,2),VLOOKUP(DataSet!A3529+1,'Vehicle Availability'!$B$39:$D$62,3))</f>
        <v>1</v>
      </c>
      <c r="H3529">
        <f t="shared" si="55"/>
        <v>0</v>
      </c>
      <c r="I3529" s="105">
        <f>'Marginal Energy Prices'!C3527/1000</f>
        <v>7.6826718822822035E-2</v>
      </c>
    </row>
    <row r="3530" spans="1:9" x14ac:dyDescent="0.25">
      <c r="A3530">
        <f>HourMap!F3527</f>
        <v>20</v>
      </c>
      <c r="B3530">
        <f>HourMap!H3527</f>
        <v>0</v>
      </c>
      <c r="C3530">
        <f>'2020 Load Shapes'!A3531</f>
        <v>3524</v>
      </c>
      <c r="D3530">
        <f>'2020 Load Shapes'!B3531</f>
        <v>0</v>
      </c>
      <c r="E3530">
        <f>IF(B3530=0,VLOOKUP(DataSet!A3530+1,'Vehicle Availability'!$B$7:$D$30,2),VLOOKUP(DataSet!A3530+1,'Vehicle Availability'!$B$7:$D$30,3))</f>
        <v>1</v>
      </c>
      <c r="F3530">
        <f>'2020 Load Shapes'!C3531</f>
        <v>0</v>
      </c>
      <c r="G3530">
        <f>IF(B3530=0,VLOOKUP(DataSet!A3530+1,'Vehicle Availability'!$B$39:$D$62,2),VLOOKUP(DataSet!A3530+1,'Vehicle Availability'!$B$39:$D$62,3))</f>
        <v>1</v>
      </c>
      <c r="H3530">
        <f t="shared" si="55"/>
        <v>0</v>
      </c>
      <c r="I3530" s="105">
        <f>'Marginal Energy Prices'!C3528/1000</f>
        <v>8.6903999520410169E-2</v>
      </c>
    </row>
    <row r="3531" spans="1:9" x14ac:dyDescent="0.25">
      <c r="A3531">
        <f>HourMap!F3528</f>
        <v>21</v>
      </c>
      <c r="B3531">
        <f>HourMap!H3528</f>
        <v>0</v>
      </c>
      <c r="C3531">
        <f>'2020 Load Shapes'!A3532</f>
        <v>3525</v>
      </c>
      <c r="D3531">
        <f>'2020 Load Shapes'!B3532</f>
        <v>0</v>
      </c>
      <c r="E3531">
        <f>IF(B3531=0,VLOOKUP(DataSet!A3531+1,'Vehicle Availability'!$B$7:$D$30,2),VLOOKUP(DataSet!A3531+1,'Vehicle Availability'!$B$7:$D$30,3))</f>
        <v>1</v>
      </c>
      <c r="F3531">
        <f>'2020 Load Shapes'!C3532</f>
        <v>0</v>
      </c>
      <c r="G3531">
        <f>IF(B3531=0,VLOOKUP(DataSet!A3531+1,'Vehicle Availability'!$B$39:$D$62,2),VLOOKUP(DataSet!A3531+1,'Vehicle Availability'!$B$39:$D$62,3))</f>
        <v>1</v>
      </c>
      <c r="H3531">
        <f t="shared" si="55"/>
        <v>0</v>
      </c>
      <c r="I3531" s="105">
        <f>'Marginal Energy Prices'!C3529/1000</f>
        <v>7.6027712788441573E-2</v>
      </c>
    </row>
    <row r="3532" spans="1:9" x14ac:dyDescent="0.25">
      <c r="A3532">
        <f>HourMap!F3529</f>
        <v>22</v>
      </c>
      <c r="B3532">
        <f>HourMap!H3529</f>
        <v>0</v>
      </c>
      <c r="C3532">
        <f>'2020 Load Shapes'!A3533</f>
        <v>3526</v>
      </c>
      <c r="D3532">
        <f>'2020 Load Shapes'!B3533</f>
        <v>0</v>
      </c>
      <c r="E3532">
        <f>IF(B3532=0,VLOOKUP(DataSet!A3532+1,'Vehicle Availability'!$B$7:$D$30,2),VLOOKUP(DataSet!A3532+1,'Vehicle Availability'!$B$7:$D$30,3))</f>
        <v>1</v>
      </c>
      <c r="F3532">
        <f>'2020 Load Shapes'!C3533</f>
        <v>0</v>
      </c>
      <c r="G3532">
        <f>IF(B3532=0,VLOOKUP(DataSet!A3532+1,'Vehicle Availability'!$B$39:$D$62,2),VLOOKUP(DataSet!A3532+1,'Vehicle Availability'!$B$39:$D$62,3))</f>
        <v>1</v>
      </c>
      <c r="H3532">
        <f t="shared" si="55"/>
        <v>0</v>
      </c>
      <c r="I3532" s="105">
        <f>'Marginal Energy Prices'!C3530/1000</f>
        <v>6.0552493079507982E-2</v>
      </c>
    </row>
    <row r="3533" spans="1:9" x14ac:dyDescent="0.25">
      <c r="A3533">
        <f>HourMap!F3530</f>
        <v>23</v>
      </c>
      <c r="B3533">
        <f>HourMap!H3530</f>
        <v>0</v>
      </c>
      <c r="C3533">
        <f>'2020 Load Shapes'!A3534</f>
        <v>3527</v>
      </c>
      <c r="D3533">
        <f>'2020 Load Shapes'!B3534</f>
        <v>0</v>
      </c>
      <c r="E3533">
        <f>IF(B3533=0,VLOOKUP(DataSet!A3533+1,'Vehicle Availability'!$B$7:$D$30,2),VLOOKUP(DataSet!A3533+1,'Vehicle Availability'!$B$7:$D$30,3))</f>
        <v>1</v>
      </c>
      <c r="F3533">
        <f>'2020 Load Shapes'!C3534</f>
        <v>0</v>
      </c>
      <c r="G3533">
        <f>IF(B3533=0,VLOOKUP(DataSet!A3533+1,'Vehicle Availability'!$B$39:$D$62,2),VLOOKUP(DataSet!A3533+1,'Vehicle Availability'!$B$39:$D$62,3))</f>
        <v>1</v>
      </c>
      <c r="H3533">
        <f t="shared" si="55"/>
        <v>0</v>
      </c>
      <c r="I3533" s="105">
        <f>'Marginal Energy Prices'!C3531/1000</f>
        <v>5.3639012974407339E-2</v>
      </c>
    </row>
    <row r="3534" spans="1:9" x14ac:dyDescent="0.25">
      <c r="A3534">
        <f>HourMap!F3531</f>
        <v>0</v>
      </c>
      <c r="B3534">
        <f>HourMap!H3531</f>
        <v>0</v>
      </c>
      <c r="C3534">
        <f>'2020 Load Shapes'!A3535</f>
        <v>3528</v>
      </c>
      <c r="D3534">
        <f>'2020 Load Shapes'!B3535</f>
        <v>0</v>
      </c>
      <c r="E3534">
        <f>IF(B3534=0,VLOOKUP(DataSet!A3534+1,'Vehicle Availability'!$B$7:$D$30,2),VLOOKUP(DataSet!A3534+1,'Vehicle Availability'!$B$7:$D$30,3))</f>
        <v>1</v>
      </c>
      <c r="F3534">
        <f>'2020 Load Shapes'!C3535</f>
        <v>0</v>
      </c>
      <c r="G3534">
        <f>IF(B3534=0,VLOOKUP(DataSet!A3534+1,'Vehicle Availability'!$B$39:$D$62,2),VLOOKUP(DataSet!A3534+1,'Vehicle Availability'!$B$39:$D$62,3))</f>
        <v>1</v>
      </c>
      <c r="H3534">
        <f t="shared" si="55"/>
        <v>1</v>
      </c>
      <c r="I3534" s="105">
        <f>'Marginal Energy Prices'!C3532/1000</f>
        <v>5.4230118411816956E-2</v>
      </c>
    </row>
    <row r="3535" spans="1:9" x14ac:dyDescent="0.25">
      <c r="A3535">
        <f>HourMap!F3532</f>
        <v>1</v>
      </c>
      <c r="B3535">
        <f>HourMap!H3532</f>
        <v>0</v>
      </c>
      <c r="C3535">
        <f>'2020 Load Shapes'!A3536</f>
        <v>3529</v>
      </c>
      <c r="D3535">
        <f>'2020 Load Shapes'!B3536</f>
        <v>4.837894736842097</v>
      </c>
      <c r="E3535">
        <f>IF(B3535=0,VLOOKUP(DataSet!A3535+1,'Vehicle Availability'!$B$7:$D$30,2),VLOOKUP(DataSet!A3535+1,'Vehicle Availability'!$B$7:$D$30,3))</f>
        <v>1</v>
      </c>
      <c r="F3535">
        <f>'2020 Load Shapes'!C3536</f>
        <v>3.3</v>
      </c>
      <c r="G3535">
        <f>IF(B3535=0,VLOOKUP(DataSet!A3535+1,'Vehicle Availability'!$B$39:$D$62,2),VLOOKUP(DataSet!A3535+1,'Vehicle Availability'!$B$39:$D$62,3))</f>
        <v>1</v>
      </c>
      <c r="H3535">
        <f t="shared" si="55"/>
        <v>1</v>
      </c>
      <c r="I3535" s="105">
        <f>'Marginal Energy Prices'!C3533/1000</f>
        <v>4.9988484363668075E-2</v>
      </c>
    </row>
    <row r="3536" spans="1:9" x14ac:dyDescent="0.25">
      <c r="A3536">
        <f>HourMap!F3533</f>
        <v>2</v>
      </c>
      <c r="B3536">
        <f>HourMap!H3533</f>
        <v>0</v>
      </c>
      <c r="C3536">
        <f>'2020 Load Shapes'!A3537</f>
        <v>3530</v>
      </c>
      <c r="D3536">
        <f>'2020 Load Shapes'!B3537</f>
        <v>6.6</v>
      </c>
      <c r="E3536">
        <f>IF(B3536=0,VLOOKUP(DataSet!A3536+1,'Vehicle Availability'!$B$7:$D$30,2),VLOOKUP(DataSet!A3536+1,'Vehicle Availability'!$B$7:$D$30,3))</f>
        <v>1</v>
      </c>
      <c r="F3536">
        <f>'2020 Load Shapes'!C3537</f>
        <v>3.3</v>
      </c>
      <c r="G3536">
        <f>IF(B3536=0,VLOOKUP(DataSet!A3536+1,'Vehicle Availability'!$B$39:$D$62,2),VLOOKUP(DataSet!A3536+1,'Vehicle Availability'!$B$39:$D$62,3))</f>
        <v>1</v>
      </c>
      <c r="H3536">
        <f t="shared" si="55"/>
        <v>1</v>
      </c>
      <c r="I3536" s="105">
        <f>'Marginal Energy Prices'!C3534/1000</f>
        <v>4.9084737466719965E-2</v>
      </c>
    </row>
    <row r="3537" spans="1:9" x14ac:dyDescent="0.25">
      <c r="A3537">
        <f>HourMap!F3534</f>
        <v>3</v>
      </c>
      <c r="B3537">
        <f>HourMap!H3534</f>
        <v>0</v>
      </c>
      <c r="C3537">
        <f>'2020 Load Shapes'!A3538</f>
        <v>3531</v>
      </c>
      <c r="D3537">
        <f>'2020 Load Shapes'!B3538</f>
        <v>6.6</v>
      </c>
      <c r="E3537">
        <f>IF(B3537=0,VLOOKUP(DataSet!A3537+1,'Vehicle Availability'!$B$7:$D$30,2),VLOOKUP(DataSet!A3537+1,'Vehicle Availability'!$B$7:$D$30,3))</f>
        <v>1</v>
      </c>
      <c r="F3537">
        <f>'2020 Load Shapes'!C3538</f>
        <v>3.3</v>
      </c>
      <c r="G3537">
        <f>IF(B3537=0,VLOOKUP(DataSet!A3537+1,'Vehicle Availability'!$B$39:$D$62,2),VLOOKUP(DataSet!A3537+1,'Vehicle Availability'!$B$39:$D$62,3))</f>
        <v>1</v>
      </c>
      <c r="H3537">
        <f t="shared" si="55"/>
        <v>1</v>
      </c>
      <c r="I3537" s="105">
        <f>'Marginal Energy Prices'!C3535/1000</f>
        <v>4.8982489193671812E-2</v>
      </c>
    </row>
    <row r="3538" spans="1:9" x14ac:dyDescent="0.25">
      <c r="A3538">
        <f>HourMap!F3535</f>
        <v>4</v>
      </c>
      <c r="B3538">
        <f>HourMap!H3535</f>
        <v>0</v>
      </c>
      <c r="C3538">
        <f>'2020 Load Shapes'!A3539</f>
        <v>3532</v>
      </c>
      <c r="D3538">
        <f>'2020 Load Shapes'!B3539</f>
        <v>0</v>
      </c>
      <c r="E3538">
        <f>IF(B3538=0,VLOOKUP(DataSet!A3538+1,'Vehicle Availability'!$B$7:$D$30,2),VLOOKUP(DataSet!A3538+1,'Vehicle Availability'!$B$7:$D$30,3))</f>
        <v>1</v>
      </c>
      <c r="F3538">
        <f>'2020 Load Shapes'!C3539</f>
        <v>1.03052631578947</v>
      </c>
      <c r="G3538">
        <f>IF(B3538=0,VLOOKUP(DataSet!A3538+1,'Vehicle Availability'!$B$39:$D$62,2),VLOOKUP(DataSet!A3538+1,'Vehicle Availability'!$B$39:$D$62,3))</f>
        <v>1</v>
      </c>
      <c r="H3538">
        <f t="shared" si="55"/>
        <v>1</v>
      </c>
      <c r="I3538" s="105">
        <f>'Marginal Energy Prices'!C3536/1000</f>
        <v>5.1319722591402113E-2</v>
      </c>
    </row>
    <row r="3539" spans="1:9" x14ac:dyDescent="0.25">
      <c r="A3539">
        <f>HourMap!F3536</f>
        <v>5</v>
      </c>
      <c r="B3539">
        <f>HourMap!H3536</f>
        <v>0</v>
      </c>
      <c r="C3539">
        <f>'2020 Load Shapes'!A3540</f>
        <v>3533</v>
      </c>
      <c r="D3539">
        <f>'2020 Load Shapes'!B3540</f>
        <v>0</v>
      </c>
      <c r="E3539">
        <f>IF(B3539=0,VLOOKUP(DataSet!A3539+1,'Vehicle Availability'!$B$7:$D$30,2),VLOOKUP(DataSet!A3539+1,'Vehicle Availability'!$B$7:$D$30,3))</f>
        <v>1</v>
      </c>
      <c r="F3539">
        <f>'2020 Load Shapes'!C3540</f>
        <v>0</v>
      </c>
      <c r="G3539">
        <f>IF(B3539=0,VLOOKUP(DataSet!A3539+1,'Vehicle Availability'!$B$39:$D$62,2),VLOOKUP(DataSet!A3539+1,'Vehicle Availability'!$B$39:$D$62,3))</f>
        <v>1</v>
      </c>
      <c r="H3539">
        <f t="shared" si="55"/>
        <v>1</v>
      </c>
      <c r="I3539" s="105">
        <f>'Marginal Energy Prices'!C3537/1000</f>
        <v>5.6578767590462369E-2</v>
      </c>
    </row>
    <row r="3540" spans="1:9" x14ac:dyDescent="0.25">
      <c r="A3540">
        <f>HourMap!F3537</f>
        <v>6</v>
      </c>
      <c r="B3540">
        <f>HourMap!H3537</f>
        <v>0</v>
      </c>
      <c r="C3540">
        <f>'2020 Load Shapes'!A3541</f>
        <v>3534</v>
      </c>
      <c r="D3540">
        <f>'2020 Load Shapes'!B3541</f>
        <v>0</v>
      </c>
      <c r="E3540">
        <f>IF(B3540=0,VLOOKUP(DataSet!A3540+1,'Vehicle Availability'!$B$7:$D$30,2),VLOOKUP(DataSet!A3540+1,'Vehicle Availability'!$B$7:$D$30,3))</f>
        <v>0</v>
      </c>
      <c r="F3540">
        <f>'2020 Load Shapes'!C3541</f>
        <v>0</v>
      </c>
      <c r="G3540">
        <f>IF(B3540=0,VLOOKUP(DataSet!A3540+1,'Vehicle Availability'!$B$39:$D$62,2),VLOOKUP(DataSet!A3540+1,'Vehicle Availability'!$B$39:$D$62,3))</f>
        <v>0</v>
      </c>
      <c r="H3540">
        <f t="shared" si="55"/>
        <v>0</v>
      </c>
      <c r="I3540" s="105">
        <f>'Marginal Energy Prices'!C3538/1000</f>
        <v>6.1312813953016854E-2</v>
      </c>
    </row>
    <row r="3541" spans="1:9" x14ac:dyDescent="0.25">
      <c r="A3541">
        <f>HourMap!F3538</f>
        <v>7</v>
      </c>
      <c r="B3541">
        <f>HourMap!H3538</f>
        <v>0</v>
      </c>
      <c r="C3541">
        <f>'2020 Load Shapes'!A3542</f>
        <v>3535</v>
      </c>
      <c r="D3541">
        <f>'2020 Load Shapes'!B3542</f>
        <v>0</v>
      </c>
      <c r="E3541">
        <f>IF(B3541=0,VLOOKUP(DataSet!A3541+1,'Vehicle Availability'!$B$7:$D$30,2),VLOOKUP(DataSet!A3541+1,'Vehicle Availability'!$B$7:$D$30,3))</f>
        <v>0</v>
      </c>
      <c r="F3541">
        <f>'2020 Load Shapes'!C3542</f>
        <v>0</v>
      </c>
      <c r="G3541">
        <f>IF(B3541=0,VLOOKUP(DataSet!A3541+1,'Vehicle Availability'!$B$39:$D$62,2),VLOOKUP(DataSet!A3541+1,'Vehicle Availability'!$B$39:$D$62,3))</f>
        <v>0</v>
      </c>
      <c r="H3541">
        <f t="shared" si="55"/>
        <v>0</v>
      </c>
      <c r="I3541" s="105">
        <f>'Marginal Energy Prices'!C3539/1000</f>
        <v>6.110332245919968E-2</v>
      </c>
    </row>
    <row r="3542" spans="1:9" x14ac:dyDescent="0.25">
      <c r="A3542">
        <f>HourMap!F3539</f>
        <v>8</v>
      </c>
      <c r="B3542">
        <f>HourMap!H3539</f>
        <v>0</v>
      </c>
      <c r="C3542">
        <f>'2020 Load Shapes'!A3543</f>
        <v>3536</v>
      </c>
      <c r="D3542">
        <f>'2020 Load Shapes'!B3543</f>
        <v>0</v>
      </c>
      <c r="E3542">
        <f>IF(B3542=0,VLOOKUP(DataSet!A3542+1,'Vehicle Availability'!$B$7:$D$30,2),VLOOKUP(DataSet!A3542+1,'Vehicle Availability'!$B$7:$D$30,3))</f>
        <v>0</v>
      </c>
      <c r="F3542">
        <f>'2020 Load Shapes'!C3543</f>
        <v>0</v>
      </c>
      <c r="G3542">
        <f>IF(B3542=0,VLOOKUP(DataSet!A3542+1,'Vehicle Availability'!$B$39:$D$62,2),VLOOKUP(DataSet!A3542+1,'Vehicle Availability'!$B$39:$D$62,3))</f>
        <v>0</v>
      </c>
      <c r="H3542">
        <f t="shared" si="55"/>
        <v>0</v>
      </c>
      <c r="I3542" s="105">
        <f>'Marginal Energy Prices'!C3540/1000</f>
        <v>0</v>
      </c>
    </row>
    <row r="3543" spans="1:9" x14ac:dyDescent="0.25">
      <c r="A3543">
        <f>HourMap!F3540</f>
        <v>9</v>
      </c>
      <c r="B3543">
        <f>HourMap!H3540</f>
        <v>0</v>
      </c>
      <c r="C3543">
        <f>'2020 Load Shapes'!A3544</f>
        <v>3537</v>
      </c>
      <c r="D3543">
        <f>'2020 Load Shapes'!B3544</f>
        <v>0</v>
      </c>
      <c r="E3543">
        <f>IF(B3543=0,VLOOKUP(DataSet!A3543+1,'Vehicle Availability'!$B$7:$D$30,2),VLOOKUP(DataSet!A3543+1,'Vehicle Availability'!$B$7:$D$30,3))</f>
        <v>0</v>
      </c>
      <c r="F3543">
        <f>'2020 Load Shapes'!C3544</f>
        <v>0</v>
      </c>
      <c r="G3543">
        <f>IF(B3543=0,VLOOKUP(DataSet!A3543+1,'Vehicle Availability'!$B$39:$D$62,2),VLOOKUP(DataSet!A3543+1,'Vehicle Availability'!$B$39:$D$62,3))</f>
        <v>0</v>
      </c>
      <c r="H3543">
        <f t="shared" si="55"/>
        <v>0</v>
      </c>
      <c r="I3543" s="105">
        <f>'Marginal Energy Prices'!C3541/1000</f>
        <v>1.664425075816621E-4</v>
      </c>
    </row>
    <row r="3544" spans="1:9" x14ac:dyDescent="0.25">
      <c r="A3544">
        <f>HourMap!F3541</f>
        <v>10</v>
      </c>
      <c r="B3544">
        <f>HourMap!H3541</f>
        <v>0</v>
      </c>
      <c r="C3544">
        <f>'2020 Load Shapes'!A3545</f>
        <v>3538</v>
      </c>
      <c r="D3544">
        <f>'2020 Load Shapes'!B3545</f>
        <v>0</v>
      </c>
      <c r="E3544">
        <f>IF(B3544=0,VLOOKUP(DataSet!A3544+1,'Vehicle Availability'!$B$7:$D$30,2),VLOOKUP(DataSet!A3544+1,'Vehicle Availability'!$B$7:$D$30,3))</f>
        <v>0</v>
      </c>
      <c r="F3544">
        <f>'2020 Load Shapes'!C3545</f>
        <v>0</v>
      </c>
      <c r="G3544">
        <f>IF(B3544=0,VLOOKUP(DataSet!A3544+1,'Vehicle Availability'!$B$39:$D$62,2),VLOOKUP(DataSet!A3544+1,'Vehicle Availability'!$B$39:$D$62,3))</f>
        <v>0</v>
      </c>
      <c r="H3544">
        <f t="shared" si="55"/>
        <v>0</v>
      </c>
      <c r="I3544" s="105">
        <f>'Marginal Energy Prices'!C3542/1000</f>
        <v>2.4964162990905635E-3</v>
      </c>
    </row>
    <row r="3545" spans="1:9" x14ac:dyDescent="0.25">
      <c r="A3545">
        <f>HourMap!F3542</f>
        <v>11</v>
      </c>
      <c r="B3545">
        <f>HourMap!H3542</f>
        <v>0</v>
      </c>
      <c r="C3545">
        <f>'2020 Load Shapes'!A3546</f>
        <v>3539</v>
      </c>
      <c r="D3545">
        <f>'2020 Load Shapes'!B3546</f>
        <v>0</v>
      </c>
      <c r="E3545">
        <f>IF(B3545=0,VLOOKUP(DataSet!A3545+1,'Vehicle Availability'!$B$7:$D$30,2),VLOOKUP(DataSet!A3545+1,'Vehicle Availability'!$B$7:$D$30,3))</f>
        <v>0</v>
      </c>
      <c r="F3545">
        <f>'2020 Load Shapes'!C3546</f>
        <v>0</v>
      </c>
      <c r="G3545">
        <f>IF(B3545=0,VLOOKUP(DataSet!A3545+1,'Vehicle Availability'!$B$39:$D$62,2),VLOOKUP(DataSet!A3545+1,'Vehicle Availability'!$B$39:$D$62,3))</f>
        <v>0</v>
      </c>
      <c r="H3545">
        <f t="shared" si="55"/>
        <v>0</v>
      </c>
      <c r="I3545" s="105">
        <f>'Marginal Energy Prices'!C3543/1000</f>
        <v>7.9229252497640523E-4</v>
      </c>
    </row>
    <row r="3546" spans="1:9" x14ac:dyDescent="0.25">
      <c r="A3546">
        <f>HourMap!F3543</f>
        <v>12</v>
      </c>
      <c r="B3546">
        <f>HourMap!H3543</f>
        <v>0</v>
      </c>
      <c r="C3546">
        <f>'2020 Load Shapes'!A3547</f>
        <v>3540</v>
      </c>
      <c r="D3546">
        <f>'2020 Load Shapes'!B3547</f>
        <v>0</v>
      </c>
      <c r="E3546">
        <f>IF(B3546=0,VLOOKUP(DataSet!A3546+1,'Vehicle Availability'!$B$7:$D$30,2),VLOOKUP(DataSet!A3546+1,'Vehicle Availability'!$B$7:$D$30,3))</f>
        <v>0</v>
      </c>
      <c r="F3546">
        <f>'2020 Load Shapes'!C3547</f>
        <v>0</v>
      </c>
      <c r="G3546">
        <f>IF(B3546=0,VLOOKUP(DataSet!A3546+1,'Vehicle Availability'!$B$39:$D$62,2),VLOOKUP(DataSet!A3546+1,'Vehicle Availability'!$B$39:$D$62,3))</f>
        <v>0</v>
      </c>
      <c r="H3546">
        <f t="shared" si="55"/>
        <v>0</v>
      </c>
      <c r="I3546" s="105">
        <f>'Marginal Energy Prices'!C3544/1000</f>
        <v>2.8627830153943618E-3</v>
      </c>
    </row>
    <row r="3547" spans="1:9" x14ac:dyDescent="0.25">
      <c r="A3547">
        <f>HourMap!F3544</f>
        <v>13</v>
      </c>
      <c r="B3547">
        <f>HourMap!H3544</f>
        <v>0</v>
      </c>
      <c r="C3547">
        <f>'2020 Load Shapes'!A3548</f>
        <v>3541</v>
      </c>
      <c r="D3547">
        <f>'2020 Load Shapes'!B3548</f>
        <v>0</v>
      </c>
      <c r="E3547">
        <f>IF(B3547=0,VLOOKUP(DataSet!A3547+1,'Vehicle Availability'!$B$7:$D$30,2),VLOOKUP(DataSet!A3547+1,'Vehicle Availability'!$B$7:$D$30,3))</f>
        <v>0</v>
      </c>
      <c r="F3547">
        <f>'2020 Load Shapes'!C3548</f>
        <v>0</v>
      </c>
      <c r="G3547">
        <f>IF(B3547=0,VLOOKUP(DataSet!A3547+1,'Vehicle Availability'!$B$39:$D$62,2),VLOOKUP(DataSet!A3547+1,'Vehicle Availability'!$B$39:$D$62,3))</f>
        <v>0</v>
      </c>
      <c r="H3547">
        <f t="shared" si="55"/>
        <v>0</v>
      </c>
      <c r="I3547" s="105">
        <f>'Marginal Energy Prices'!C3545/1000</f>
        <v>2.5802509936762993E-3</v>
      </c>
    </row>
    <row r="3548" spans="1:9" x14ac:dyDescent="0.25">
      <c r="A3548">
        <f>HourMap!F3545</f>
        <v>14</v>
      </c>
      <c r="B3548">
        <f>HourMap!H3545</f>
        <v>0</v>
      </c>
      <c r="C3548">
        <f>'2020 Load Shapes'!A3549</f>
        <v>3542</v>
      </c>
      <c r="D3548">
        <f>'2020 Load Shapes'!B3549</f>
        <v>0</v>
      </c>
      <c r="E3548">
        <f>IF(B3548=0,VLOOKUP(DataSet!A3548+1,'Vehicle Availability'!$B$7:$D$30,2),VLOOKUP(DataSet!A3548+1,'Vehicle Availability'!$B$7:$D$30,3))</f>
        <v>0</v>
      </c>
      <c r="F3548">
        <f>'2020 Load Shapes'!C3549</f>
        <v>0</v>
      </c>
      <c r="G3548">
        <f>IF(B3548=0,VLOOKUP(DataSet!A3548+1,'Vehicle Availability'!$B$39:$D$62,2),VLOOKUP(DataSet!A3548+1,'Vehicle Availability'!$B$39:$D$62,3))</f>
        <v>0</v>
      </c>
      <c r="H3548">
        <f t="shared" si="55"/>
        <v>0</v>
      </c>
      <c r="I3548" s="105">
        <f>'Marginal Energy Prices'!C3546/1000</f>
        <v>2.4649862255081739E-3</v>
      </c>
    </row>
    <row r="3549" spans="1:9" x14ac:dyDescent="0.25">
      <c r="A3549">
        <f>HourMap!F3546</f>
        <v>15</v>
      </c>
      <c r="B3549">
        <f>HourMap!H3546</f>
        <v>0</v>
      </c>
      <c r="C3549">
        <f>'2020 Load Shapes'!A3550</f>
        <v>3543</v>
      </c>
      <c r="D3549">
        <f>'2020 Load Shapes'!B3550</f>
        <v>0</v>
      </c>
      <c r="E3549">
        <f>IF(B3549=0,VLOOKUP(DataSet!A3549+1,'Vehicle Availability'!$B$7:$D$30,2),VLOOKUP(DataSet!A3549+1,'Vehicle Availability'!$B$7:$D$30,3))</f>
        <v>0</v>
      </c>
      <c r="F3549">
        <f>'2020 Load Shapes'!C3550</f>
        <v>0</v>
      </c>
      <c r="G3549">
        <f>IF(B3549=0,VLOOKUP(DataSet!A3549+1,'Vehicle Availability'!$B$39:$D$62,2),VLOOKUP(DataSet!A3549+1,'Vehicle Availability'!$B$39:$D$62,3))</f>
        <v>0</v>
      </c>
      <c r="H3549">
        <f t="shared" si="55"/>
        <v>0</v>
      </c>
      <c r="I3549" s="105">
        <f>'Marginal Energy Prices'!C3547/1000</f>
        <v>0</v>
      </c>
    </row>
    <row r="3550" spans="1:9" x14ac:dyDescent="0.25">
      <c r="A3550">
        <f>HourMap!F3547</f>
        <v>16</v>
      </c>
      <c r="B3550">
        <f>HourMap!H3547</f>
        <v>0</v>
      </c>
      <c r="C3550">
        <f>'2020 Load Shapes'!A3551</f>
        <v>3544</v>
      </c>
      <c r="D3550">
        <f>'2020 Load Shapes'!B3551</f>
        <v>0</v>
      </c>
      <c r="E3550">
        <f>IF(B3550=0,VLOOKUP(DataSet!A3550+1,'Vehicle Availability'!$B$7:$D$30,2),VLOOKUP(DataSet!A3550+1,'Vehicle Availability'!$B$7:$D$30,3))</f>
        <v>0</v>
      </c>
      <c r="F3550">
        <f>'2020 Load Shapes'!C3551</f>
        <v>0</v>
      </c>
      <c r="G3550">
        <f>IF(B3550=0,VLOOKUP(DataSet!A3550+1,'Vehicle Availability'!$B$39:$D$62,2),VLOOKUP(DataSet!A3550+1,'Vehicle Availability'!$B$39:$D$62,3))</f>
        <v>0</v>
      </c>
      <c r="H3550">
        <f t="shared" si="55"/>
        <v>0</v>
      </c>
      <c r="I3550" s="105">
        <f>'Marginal Energy Prices'!C3548/1000</f>
        <v>2.89410726381317E-3</v>
      </c>
    </row>
    <row r="3551" spans="1:9" x14ac:dyDescent="0.25">
      <c r="A3551">
        <f>HourMap!F3548</f>
        <v>17</v>
      </c>
      <c r="B3551">
        <f>HourMap!H3548</f>
        <v>0</v>
      </c>
      <c r="C3551">
        <f>'2020 Load Shapes'!A3552</f>
        <v>3545</v>
      </c>
      <c r="D3551">
        <f>'2020 Load Shapes'!B3552</f>
        <v>0</v>
      </c>
      <c r="E3551">
        <f>IF(B3551=0,VLOOKUP(DataSet!A3551+1,'Vehicle Availability'!$B$7:$D$30,2),VLOOKUP(DataSet!A3551+1,'Vehicle Availability'!$B$7:$D$30,3))</f>
        <v>1</v>
      </c>
      <c r="F3551">
        <f>'2020 Load Shapes'!C3552</f>
        <v>0</v>
      </c>
      <c r="G3551">
        <f>IF(B3551=0,VLOOKUP(DataSet!A3551+1,'Vehicle Availability'!$B$39:$D$62,2),VLOOKUP(DataSet!A3551+1,'Vehicle Availability'!$B$39:$D$62,3))</f>
        <v>1</v>
      </c>
      <c r="H3551">
        <f t="shared" si="55"/>
        <v>0</v>
      </c>
      <c r="I3551" s="105">
        <f>'Marginal Energy Prices'!C3549/1000</f>
        <v>8.5185092703759016E-4</v>
      </c>
    </row>
    <row r="3552" spans="1:9" x14ac:dyDescent="0.25">
      <c r="A3552">
        <f>HourMap!F3549</f>
        <v>18</v>
      </c>
      <c r="B3552">
        <f>HourMap!H3549</f>
        <v>0</v>
      </c>
      <c r="C3552">
        <f>'2020 Load Shapes'!A3553</f>
        <v>3546</v>
      </c>
      <c r="D3552">
        <f>'2020 Load Shapes'!B3553</f>
        <v>0</v>
      </c>
      <c r="E3552">
        <f>IF(B3552=0,VLOOKUP(DataSet!A3552+1,'Vehicle Availability'!$B$7:$D$30,2),VLOOKUP(DataSet!A3552+1,'Vehicle Availability'!$B$7:$D$30,3))</f>
        <v>1</v>
      </c>
      <c r="F3552">
        <f>'2020 Load Shapes'!C3553</f>
        <v>0</v>
      </c>
      <c r="G3552">
        <f>IF(B3552=0,VLOOKUP(DataSet!A3552+1,'Vehicle Availability'!$B$39:$D$62,2),VLOOKUP(DataSet!A3552+1,'Vehicle Availability'!$B$39:$D$62,3))</f>
        <v>1</v>
      </c>
      <c r="H3552">
        <f t="shared" si="55"/>
        <v>0</v>
      </c>
      <c r="I3552" s="105">
        <f>'Marginal Energy Prices'!C3550/1000</f>
        <v>6.9993313480719771E-2</v>
      </c>
    </row>
    <row r="3553" spans="1:9" x14ac:dyDescent="0.25">
      <c r="A3553">
        <f>HourMap!F3550</f>
        <v>19</v>
      </c>
      <c r="B3553">
        <f>HourMap!H3550</f>
        <v>0</v>
      </c>
      <c r="C3553">
        <f>'2020 Load Shapes'!A3554</f>
        <v>3547</v>
      </c>
      <c r="D3553">
        <f>'2020 Load Shapes'!B3554</f>
        <v>0</v>
      </c>
      <c r="E3553">
        <f>IF(B3553=0,VLOOKUP(DataSet!A3553+1,'Vehicle Availability'!$B$7:$D$30,2),VLOOKUP(DataSet!A3553+1,'Vehicle Availability'!$B$7:$D$30,3))</f>
        <v>1</v>
      </c>
      <c r="F3553">
        <f>'2020 Load Shapes'!C3554</f>
        <v>0</v>
      </c>
      <c r="G3553">
        <f>IF(B3553=0,VLOOKUP(DataSet!A3553+1,'Vehicle Availability'!$B$39:$D$62,2),VLOOKUP(DataSet!A3553+1,'Vehicle Availability'!$B$39:$D$62,3))</f>
        <v>1</v>
      </c>
      <c r="H3553">
        <f t="shared" si="55"/>
        <v>0</v>
      </c>
      <c r="I3553" s="105">
        <f>'Marginal Energy Prices'!C3551/1000</f>
        <v>7.7622133826423315E-2</v>
      </c>
    </row>
    <row r="3554" spans="1:9" x14ac:dyDescent="0.25">
      <c r="A3554">
        <f>HourMap!F3551</f>
        <v>20</v>
      </c>
      <c r="B3554">
        <f>HourMap!H3551</f>
        <v>0</v>
      </c>
      <c r="C3554">
        <f>'2020 Load Shapes'!A3555</f>
        <v>3548</v>
      </c>
      <c r="D3554">
        <f>'2020 Load Shapes'!B3555</f>
        <v>0</v>
      </c>
      <c r="E3554">
        <f>IF(B3554=0,VLOOKUP(DataSet!A3554+1,'Vehicle Availability'!$B$7:$D$30,2),VLOOKUP(DataSet!A3554+1,'Vehicle Availability'!$B$7:$D$30,3))</f>
        <v>1</v>
      </c>
      <c r="F3554">
        <f>'2020 Load Shapes'!C3555</f>
        <v>0</v>
      </c>
      <c r="G3554">
        <f>IF(B3554=0,VLOOKUP(DataSet!A3554+1,'Vehicle Availability'!$B$39:$D$62,2),VLOOKUP(DataSet!A3554+1,'Vehicle Availability'!$B$39:$D$62,3))</f>
        <v>1</v>
      </c>
      <c r="H3554">
        <f t="shared" si="55"/>
        <v>0</v>
      </c>
      <c r="I3554" s="105">
        <f>'Marginal Energy Prices'!C3552/1000</f>
        <v>8.3734088895072237E-2</v>
      </c>
    </row>
    <row r="3555" spans="1:9" x14ac:dyDescent="0.25">
      <c r="A3555">
        <f>HourMap!F3552</f>
        <v>21</v>
      </c>
      <c r="B3555">
        <f>HourMap!H3552</f>
        <v>0</v>
      </c>
      <c r="C3555">
        <f>'2020 Load Shapes'!A3556</f>
        <v>3549</v>
      </c>
      <c r="D3555">
        <f>'2020 Load Shapes'!B3556</f>
        <v>0</v>
      </c>
      <c r="E3555">
        <f>IF(B3555=0,VLOOKUP(DataSet!A3555+1,'Vehicle Availability'!$B$7:$D$30,2),VLOOKUP(DataSet!A3555+1,'Vehicle Availability'!$B$7:$D$30,3))</f>
        <v>1</v>
      </c>
      <c r="F3555">
        <f>'2020 Load Shapes'!C3556</f>
        <v>0</v>
      </c>
      <c r="G3555">
        <f>IF(B3555=0,VLOOKUP(DataSet!A3555+1,'Vehicle Availability'!$B$39:$D$62,2),VLOOKUP(DataSet!A3555+1,'Vehicle Availability'!$B$39:$D$62,3))</f>
        <v>1</v>
      </c>
      <c r="H3555">
        <f t="shared" si="55"/>
        <v>0</v>
      </c>
      <c r="I3555" s="105">
        <f>'Marginal Energy Prices'!C3553/1000</f>
        <v>7.7221416262022391E-2</v>
      </c>
    </row>
    <row r="3556" spans="1:9" x14ac:dyDescent="0.25">
      <c r="A3556">
        <f>HourMap!F3553</f>
        <v>22</v>
      </c>
      <c r="B3556">
        <f>HourMap!H3553</f>
        <v>0</v>
      </c>
      <c r="C3556">
        <f>'2020 Load Shapes'!A3557</f>
        <v>3550</v>
      </c>
      <c r="D3556">
        <f>'2020 Load Shapes'!B3557</f>
        <v>0</v>
      </c>
      <c r="E3556">
        <f>IF(B3556=0,VLOOKUP(DataSet!A3556+1,'Vehicle Availability'!$B$7:$D$30,2),VLOOKUP(DataSet!A3556+1,'Vehicle Availability'!$B$7:$D$30,3))</f>
        <v>1</v>
      </c>
      <c r="F3556">
        <f>'2020 Load Shapes'!C3557</f>
        <v>0</v>
      </c>
      <c r="G3556">
        <f>IF(B3556=0,VLOOKUP(DataSet!A3556+1,'Vehicle Availability'!$B$39:$D$62,2),VLOOKUP(DataSet!A3556+1,'Vehicle Availability'!$B$39:$D$62,3))</f>
        <v>1</v>
      </c>
      <c r="H3556">
        <f t="shared" si="55"/>
        <v>0</v>
      </c>
      <c r="I3556" s="105">
        <f>'Marginal Energy Prices'!C3554/1000</f>
        <v>6.0606367491041799E-2</v>
      </c>
    </row>
    <row r="3557" spans="1:9" x14ac:dyDescent="0.25">
      <c r="A3557">
        <f>HourMap!F3554</f>
        <v>23</v>
      </c>
      <c r="B3557">
        <f>HourMap!H3554</f>
        <v>0</v>
      </c>
      <c r="C3557">
        <f>'2020 Load Shapes'!A3558</f>
        <v>3551</v>
      </c>
      <c r="D3557">
        <f>'2020 Load Shapes'!B3558</f>
        <v>0</v>
      </c>
      <c r="E3557">
        <f>IF(B3557=0,VLOOKUP(DataSet!A3557+1,'Vehicle Availability'!$B$7:$D$30,2),VLOOKUP(DataSet!A3557+1,'Vehicle Availability'!$B$7:$D$30,3))</f>
        <v>1</v>
      </c>
      <c r="F3557">
        <f>'2020 Load Shapes'!C3558</f>
        <v>0</v>
      </c>
      <c r="G3557">
        <f>IF(B3557=0,VLOOKUP(DataSet!A3557+1,'Vehicle Availability'!$B$39:$D$62,2),VLOOKUP(DataSet!A3557+1,'Vehicle Availability'!$B$39:$D$62,3))</f>
        <v>1</v>
      </c>
      <c r="H3557">
        <f t="shared" si="55"/>
        <v>0</v>
      </c>
      <c r="I3557" s="105">
        <f>'Marginal Energy Prices'!C3555/1000</f>
        <v>5.4792565819477855E-2</v>
      </c>
    </row>
    <row r="3558" spans="1:9" x14ac:dyDescent="0.25">
      <c r="A3558">
        <f>HourMap!F3555</f>
        <v>0</v>
      </c>
      <c r="B3558">
        <f>HourMap!H3555</f>
        <v>0</v>
      </c>
      <c r="C3558">
        <f>'2020 Load Shapes'!A3559</f>
        <v>3552</v>
      </c>
      <c r="D3558">
        <f>'2020 Load Shapes'!B3559</f>
        <v>0</v>
      </c>
      <c r="E3558">
        <f>IF(B3558=0,VLOOKUP(DataSet!A3558+1,'Vehicle Availability'!$B$7:$D$30,2),VLOOKUP(DataSet!A3558+1,'Vehicle Availability'!$B$7:$D$30,3))</f>
        <v>1</v>
      </c>
      <c r="F3558">
        <f>'2020 Load Shapes'!C3559</f>
        <v>0</v>
      </c>
      <c r="G3558">
        <f>IF(B3558=0,VLOOKUP(DataSet!A3558+1,'Vehicle Availability'!$B$39:$D$62,2),VLOOKUP(DataSet!A3558+1,'Vehicle Availability'!$B$39:$D$62,3))</f>
        <v>1</v>
      </c>
      <c r="H3558">
        <f t="shared" si="55"/>
        <v>1</v>
      </c>
      <c r="I3558" s="105">
        <f>'Marginal Energy Prices'!C3556/1000</f>
        <v>5.2684824871480788E-2</v>
      </c>
    </row>
    <row r="3559" spans="1:9" x14ac:dyDescent="0.25">
      <c r="A3559">
        <f>HourMap!F3556</f>
        <v>1</v>
      </c>
      <c r="B3559">
        <f>HourMap!H3556</f>
        <v>0</v>
      </c>
      <c r="C3559">
        <f>'2020 Load Shapes'!A3560</f>
        <v>3553</v>
      </c>
      <c r="D3559">
        <f>'2020 Load Shapes'!B3560</f>
        <v>0</v>
      </c>
      <c r="E3559">
        <f>IF(B3559=0,VLOOKUP(DataSet!A3559+1,'Vehicle Availability'!$B$7:$D$30,2),VLOOKUP(DataSet!A3559+1,'Vehicle Availability'!$B$7:$D$30,3))</f>
        <v>1</v>
      </c>
      <c r="F3559">
        <f>'2020 Load Shapes'!C3560</f>
        <v>1.5010526315789483</v>
      </c>
      <c r="G3559">
        <f>IF(B3559=0,VLOOKUP(DataSet!A3559+1,'Vehicle Availability'!$B$39:$D$62,2),VLOOKUP(DataSet!A3559+1,'Vehicle Availability'!$B$39:$D$62,3))</f>
        <v>1</v>
      </c>
      <c r="H3559">
        <f t="shared" si="55"/>
        <v>1</v>
      </c>
      <c r="I3559" s="105">
        <f>'Marginal Energy Prices'!C3557/1000</f>
        <v>5.2933467703732549E-2</v>
      </c>
    </row>
    <row r="3560" spans="1:9" x14ac:dyDescent="0.25">
      <c r="A3560">
        <f>HourMap!F3557</f>
        <v>2</v>
      </c>
      <c r="B3560">
        <f>HourMap!H3557</f>
        <v>0</v>
      </c>
      <c r="C3560">
        <f>'2020 Load Shapes'!A3561</f>
        <v>3554</v>
      </c>
      <c r="D3560">
        <f>'2020 Load Shapes'!B3561</f>
        <v>0</v>
      </c>
      <c r="E3560">
        <f>IF(B3560=0,VLOOKUP(DataSet!A3560+1,'Vehicle Availability'!$B$7:$D$30,2),VLOOKUP(DataSet!A3560+1,'Vehicle Availability'!$B$7:$D$30,3))</f>
        <v>1</v>
      </c>
      <c r="F3560">
        <f>'2020 Load Shapes'!C3561</f>
        <v>3.3</v>
      </c>
      <c r="G3560">
        <f>IF(B3560=0,VLOOKUP(DataSet!A3560+1,'Vehicle Availability'!$B$39:$D$62,2),VLOOKUP(DataSet!A3560+1,'Vehicle Availability'!$B$39:$D$62,3))</f>
        <v>1</v>
      </c>
      <c r="H3560">
        <f t="shared" si="55"/>
        <v>1</v>
      </c>
      <c r="I3560" s="105">
        <f>'Marginal Energy Prices'!C3558/1000</f>
        <v>5.1921779614575309E-2</v>
      </c>
    </row>
    <row r="3561" spans="1:9" x14ac:dyDescent="0.25">
      <c r="A3561">
        <f>HourMap!F3558</f>
        <v>3</v>
      </c>
      <c r="B3561">
        <f>HourMap!H3558</f>
        <v>0</v>
      </c>
      <c r="C3561">
        <f>'2020 Load Shapes'!A3562</f>
        <v>3555</v>
      </c>
      <c r="D3561">
        <f>'2020 Load Shapes'!B3562</f>
        <v>5.6884210526315799</v>
      </c>
      <c r="E3561">
        <f>IF(B3561=0,VLOOKUP(DataSet!A3561+1,'Vehicle Availability'!$B$7:$D$30,2),VLOOKUP(DataSet!A3561+1,'Vehicle Availability'!$B$7:$D$30,3))</f>
        <v>1</v>
      </c>
      <c r="F3561">
        <f>'2020 Load Shapes'!C3562</f>
        <v>3.3</v>
      </c>
      <c r="G3561">
        <f>IF(B3561=0,VLOOKUP(DataSet!A3561+1,'Vehicle Availability'!$B$39:$D$62,2),VLOOKUP(DataSet!A3561+1,'Vehicle Availability'!$B$39:$D$62,3))</f>
        <v>1</v>
      </c>
      <c r="H3561">
        <f t="shared" si="55"/>
        <v>1</v>
      </c>
      <c r="I3561" s="105">
        <f>'Marginal Energy Prices'!C3559/1000</f>
        <v>5.0824385564665016E-2</v>
      </c>
    </row>
    <row r="3562" spans="1:9" x14ac:dyDescent="0.25">
      <c r="A3562">
        <f>HourMap!F3559</f>
        <v>4</v>
      </c>
      <c r="B3562">
        <f>HourMap!H3559</f>
        <v>0</v>
      </c>
      <c r="C3562">
        <f>'2020 Load Shapes'!A3563</f>
        <v>3556</v>
      </c>
      <c r="D3562">
        <f>'2020 Load Shapes'!B3563</f>
        <v>0</v>
      </c>
      <c r="E3562">
        <f>IF(B3562=0,VLOOKUP(DataSet!A3562+1,'Vehicle Availability'!$B$7:$D$30,2),VLOOKUP(DataSet!A3562+1,'Vehicle Availability'!$B$7:$D$30,3))</f>
        <v>1</v>
      </c>
      <c r="F3562">
        <f>'2020 Load Shapes'!C3563</f>
        <v>0</v>
      </c>
      <c r="G3562">
        <f>IF(B3562=0,VLOOKUP(DataSet!A3562+1,'Vehicle Availability'!$B$39:$D$62,2),VLOOKUP(DataSet!A3562+1,'Vehicle Availability'!$B$39:$D$62,3))</f>
        <v>1</v>
      </c>
      <c r="H3562">
        <f t="shared" si="55"/>
        <v>1</v>
      </c>
      <c r="I3562" s="105">
        <f>'Marginal Energy Prices'!C3560/1000</f>
        <v>5.2939628992846204E-2</v>
      </c>
    </row>
    <row r="3563" spans="1:9" x14ac:dyDescent="0.25">
      <c r="A3563">
        <f>HourMap!F3560</f>
        <v>5</v>
      </c>
      <c r="B3563">
        <f>HourMap!H3560</f>
        <v>0</v>
      </c>
      <c r="C3563">
        <f>'2020 Load Shapes'!A3564</f>
        <v>3557</v>
      </c>
      <c r="D3563">
        <f>'2020 Load Shapes'!B3564</f>
        <v>0</v>
      </c>
      <c r="E3563">
        <f>IF(B3563=0,VLOOKUP(DataSet!A3563+1,'Vehicle Availability'!$B$7:$D$30,2),VLOOKUP(DataSet!A3563+1,'Vehicle Availability'!$B$7:$D$30,3))</f>
        <v>1</v>
      </c>
      <c r="F3563">
        <f>'2020 Load Shapes'!C3564</f>
        <v>0</v>
      </c>
      <c r="G3563">
        <f>IF(B3563=0,VLOOKUP(DataSet!A3563+1,'Vehicle Availability'!$B$39:$D$62,2),VLOOKUP(DataSet!A3563+1,'Vehicle Availability'!$B$39:$D$62,3))</f>
        <v>1</v>
      </c>
      <c r="H3563">
        <f t="shared" si="55"/>
        <v>1</v>
      </c>
      <c r="I3563" s="105">
        <f>'Marginal Energy Prices'!C3561/1000</f>
        <v>5.7527404367380131E-2</v>
      </c>
    </row>
    <row r="3564" spans="1:9" x14ac:dyDescent="0.25">
      <c r="A3564">
        <f>HourMap!F3561</f>
        <v>6</v>
      </c>
      <c r="B3564">
        <f>HourMap!H3561</f>
        <v>0</v>
      </c>
      <c r="C3564">
        <f>'2020 Load Shapes'!A3565</f>
        <v>3558</v>
      </c>
      <c r="D3564">
        <f>'2020 Load Shapes'!B3565</f>
        <v>0</v>
      </c>
      <c r="E3564">
        <f>IF(B3564=0,VLOOKUP(DataSet!A3564+1,'Vehicle Availability'!$B$7:$D$30,2),VLOOKUP(DataSet!A3564+1,'Vehicle Availability'!$B$7:$D$30,3))</f>
        <v>0</v>
      </c>
      <c r="F3564">
        <f>'2020 Load Shapes'!C3565</f>
        <v>0</v>
      </c>
      <c r="G3564">
        <f>IF(B3564=0,VLOOKUP(DataSet!A3564+1,'Vehicle Availability'!$B$39:$D$62,2),VLOOKUP(DataSet!A3564+1,'Vehicle Availability'!$B$39:$D$62,3))</f>
        <v>0</v>
      </c>
      <c r="H3564">
        <f t="shared" si="55"/>
        <v>0</v>
      </c>
      <c r="I3564" s="105">
        <f>'Marginal Energy Prices'!C3562/1000</f>
        <v>6.3169201849819945E-2</v>
      </c>
    </row>
    <row r="3565" spans="1:9" x14ac:dyDescent="0.25">
      <c r="A3565">
        <f>HourMap!F3562</f>
        <v>7</v>
      </c>
      <c r="B3565">
        <f>HourMap!H3562</f>
        <v>0</v>
      </c>
      <c r="C3565">
        <f>'2020 Load Shapes'!A3566</f>
        <v>3559</v>
      </c>
      <c r="D3565">
        <f>'2020 Load Shapes'!B3566</f>
        <v>0</v>
      </c>
      <c r="E3565">
        <f>IF(B3565=0,VLOOKUP(DataSet!A3565+1,'Vehicle Availability'!$B$7:$D$30,2),VLOOKUP(DataSet!A3565+1,'Vehicle Availability'!$B$7:$D$30,3))</f>
        <v>0</v>
      </c>
      <c r="F3565">
        <f>'2020 Load Shapes'!C3566</f>
        <v>0</v>
      </c>
      <c r="G3565">
        <f>IF(B3565=0,VLOOKUP(DataSet!A3565+1,'Vehicle Availability'!$B$39:$D$62,2),VLOOKUP(DataSet!A3565+1,'Vehicle Availability'!$B$39:$D$62,3))</f>
        <v>0</v>
      </c>
      <c r="H3565">
        <f t="shared" si="55"/>
        <v>0</v>
      </c>
      <c r="I3565" s="105">
        <f>'Marginal Energy Prices'!C3563/1000</f>
        <v>6.4268495078453461E-2</v>
      </c>
    </row>
    <row r="3566" spans="1:9" x14ac:dyDescent="0.25">
      <c r="A3566">
        <f>HourMap!F3563</f>
        <v>8</v>
      </c>
      <c r="B3566">
        <f>HourMap!H3563</f>
        <v>0</v>
      </c>
      <c r="C3566">
        <f>'2020 Load Shapes'!A3567</f>
        <v>3560</v>
      </c>
      <c r="D3566">
        <f>'2020 Load Shapes'!B3567</f>
        <v>0</v>
      </c>
      <c r="E3566">
        <f>IF(B3566=0,VLOOKUP(DataSet!A3566+1,'Vehicle Availability'!$B$7:$D$30,2),VLOOKUP(DataSet!A3566+1,'Vehicle Availability'!$B$7:$D$30,3))</f>
        <v>0</v>
      </c>
      <c r="F3566">
        <f>'2020 Load Shapes'!C3567</f>
        <v>0</v>
      </c>
      <c r="G3566">
        <f>IF(B3566=0,VLOOKUP(DataSet!A3566+1,'Vehicle Availability'!$B$39:$D$62,2),VLOOKUP(DataSet!A3566+1,'Vehicle Availability'!$B$39:$D$62,3))</f>
        <v>0</v>
      </c>
      <c r="H3566">
        <f t="shared" si="55"/>
        <v>0</v>
      </c>
      <c r="I3566" s="105">
        <f>'Marginal Energy Prices'!C3564/1000</f>
        <v>0</v>
      </c>
    </row>
    <row r="3567" spans="1:9" x14ac:dyDescent="0.25">
      <c r="A3567">
        <f>HourMap!F3564</f>
        <v>9</v>
      </c>
      <c r="B3567">
        <f>HourMap!H3564</f>
        <v>0</v>
      </c>
      <c r="C3567">
        <f>'2020 Load Shapes'!A3568</f>
        <v>3561</v>
      </c>
      <c r="D3567">
        <f>'2020 Load Shapes'!B3568</f>
        <v>0</v>
      </c>
      <c r="E3567">
        <f>IF(B3567=0,VLOOKUP(DataSet!A3567+1,'Vehicle Availability'!$B$7:$D$30,2),VLOOKUP(DataSet!A3567+1,'Vehicle Availability'!$B$7:$D$30,3))</f>
        <v>0</v>
      </c>
      <c r="F3567">
        <f>'2020 Load Shapes'!C3568</f>
        <v>0</v>
      </c>
      <c r="G3567">
        <f>IF(B3567=0,VLOOKUP(DataSet!A3567+1,'Vehicle Availability'!$B$39:$D$62,2),VLOOKUP(DataSet!A3567+1,'Vehicle Availability'!$B$39:$D$62,3))</f>
        <v>0</v>
      </c>
      <c r="H3567">
        <f t="shared" si="55"/>
        <v>0</v>
      </c>
      <c r="I3567" s="105">
        <f>'Marginal Energy Prices'!C3565/1000</f>
        <v>3.7334466736791376E-4</v>
      </c>
    </row>
    <row r="3568" spans="1:9" x14ac:dyDescent="0.25">
      <c r="A3568">
        <f>HourMap!F3565</f>
        <v>10</v>
      </c>
      <c r="B3568">
        <f>HourMap!H3565</f>
        <v>0</v>
      </c>
      <c r="C3568">
        <f>'2020 Load Shapes'!A3569</f>
        <v>3562</v>
      </c>
      <c r="D3568">
        <f>'2020 Load Shapes'!B3569</f>
        <v>0</v>
      </c>
      <c r="E3568">
        <f>IF(B3568=0,VLOOKUP(DataSet!A3568+1,'Vehicle Availability'!$B$7:$D$30,2),VLOOKUP(DataSet!A3568+1,'Vehicle Availability'!$B$7:$D$30,3))</f>
        <v>0</v>
      </c>
      <c r="F3568">
        <f>'2020 Load Shapes'!C3569</f>
        <v>0</v>
      </c>
      <c r="G3568">
        <f>IF(B3568=0,VLOOKUP(DataSet!A3568+1,'Vehicle Availability'!$B$39:$D$62,2),VLOOKUP(DataSet!A3568+1,'Vehicle Availability'!$B$39:$D$62,3))</f>
        <v>0</v>
      </c>
      <c r="H3568">
        <f t="shared" si="55"/>
        <v>0</v>
      </c>
      <c r="I3568" s="105">
        <f>'Marginal Energy Prices'!C3566/1000</f>
        <v>3.1915933917647408E-3</v>
      </c>
    </row>
    <row r="3569" spans="1:9" x14ac:dyDescent="0.25">
      <c r="A3569">
        <f>HourMap!F3566</f>
        <v>11</v>
      </c>
      <c r="B3569">
        <f>HourMap!H3566</f>
        <v>0</v>
      </c>
      <c r="C3569">
        <f>'2020 Load Shapes'!A3570</f>
        <v>3563</v>
      </c>
      <c r="D3569">
        <f>'2020 Load Shapes'!B3570</f>
        <v>0</v>
      </c>
      <c r="E3569">
        <f>IF(B3569=0,VLOOKUP(DataSet!A3569+1,'Vehicle Availability'!$B$7:$D$30,2),VLOOKUP(DataSet!A3569+1,'Vehicle Availability'!$B$7:$D$30,3))</f>
        <v>0</v>
      </c>
      <c r="F3569">
        <f>'2020 Load Shapes'!C3570</f>
        <v>0</v>
      </c>
      <c r="G3569">
        <f>IF(B3569=0,VLOOKUP(DataSet!A3569+1,'Vehicle Availability'!$B$39:$D$62,2),VLOOKUP(DataSet!A3569+1,'Vehicle Availability'!$B$39:$D$62,3))</f>
        <v>0</v>
      </c>
      <c r="H3569">
        <f t="shared" si="55"/>
        <v>0</v>
      </c>
      <c r="I3569" s="105">
        <f>'Marginal Energy Prices'!C3567/1000</f>
        <v>3.753529459098542E-3</v>
      </c>
    </row>
    <row r="3570" spans="1:9" x14ac:dyDescent="0.25">
      <c r="A3570">
        <f>HourMap!F3567</f>
        <v>12</v>
      </c>
      <c r="B3570">
        <f>HourMap!H3567</f>
        <v>0</v>
      </c>
      <c r="C3570">
        <f>'2020 Load Shapes'!A3571</f>
        <v>3564</v>
      </c>
      <c r="D3570">
        <f>'2020 Load Shapes'!B3571</f>
        <v>0</v>
      </c>
      <c r="E3570">
        <f>IF(B3570=0,VLOOKUP(DataSet!A3570+1,'Vehicle Availability'!$B$7:$D$30,2),VLOOKUP(DataSet!A3570+1,'Vehicle Availability'!$B$7:$D$30,3))</f>
        <v>0</v>
      </c>
      <c r="F3570">
        <f>'2020 Load Shapes'!C3571</f>
        <v>0</v>
      </c>
      <c r="G3570">
        <f>IF(B3570=0,VLOOKUP(DataSet!A3570+1,'Vehicle Availability'!$B$39:$D$62,2),VLOOKUP(DataSet!A3570+1,'Vehicle Availability'!$B$39:$D$62,3))</f>
        <v>0</v>
      </c>
      <c r="H3570">
        <f t="shared" si="55"/>
        <v>0</v>
      </c>
      <c r="I3570" s="105">
        <f>'Marginal Energy Prices'!C3568/1000</f>
        <v>5.8978126549659449E-3</v>
      </c>
    </row>
    <row r="3571" spans="1:9" x14ac:dyDescent="0.25">
      <c r="A3571">
        <f>HourMap!F3568</f>
        <v>13</v>
      </c>
      <c r="B3571">
        <f>HourMap!H3568</f>
        <v>0</v>
      </c>
      <c r="C3571">
        <f>'2020 Load Shapes'!A3572</f>
        <v>3565</v>
      </c>
      <c r="D3571">
        <f>'2020 Load Shapes'!B3572</f>
        <v>0</v>
      </c>
      <c r="E3571">
        <f>IF(B3571=0,VLOOKUP(DataSet!A3571+1,'Vehicle Availability'!$B$7:$D$30,2),VLOOKUP(DataSet!A3571+1,'Vehicle Availability'!$B$7:$D$30,3))</f>
        <v>0</v>
      </c>
      <c r="F3571">
        <f>'2020 Load Shapes'!C3572</f>
        <v>0</v>
      </c>
      <c r="G3571">
        <f>IF(B3571=0,VLOOKUP(DataSet!A3571+1,'Vehicle Availability'!$B$39:$D$62,2),VLOOKUP(DataSet!A3571+1,'Vehicle Availability'!$B$39:$D$62,3))</f>
        <v>0</v>
      </c>
      <c r="H3571">
        <f t="shared" si="55"/>
        <v>0</v>
      </c>
      <c r="I3571" s="105">
        <f>'Marginal Energy Prices'!C3569/1000</f>
        <v>7.109091177848025E-3</v>
      </c>
    </row>
    <row r="3572" spans="1:9" x14ac:dyDescent="0.25">
      <c r="A3572">
        <f>HourMap!F3569</f>
        <v>14</v>
      </c>
      <c r="B3572">
        <f>HourMap!H3569</f>
        <v>0</v>
      </c>
      <c r="C3572">
        <f>'2020 Load Shapes'!A3573</f>
        <v>3566</v>
      </c>
      <c r="D3572">
        <f>'2020 Load Shapes'!B3573</f>
        <v>0</v>
      </c>
      <c r="E3572">
        <f>IF(B3572=0,VLOOKUP(DataSet!A3572+1,'Vehicle Availability'!$B$7:$D$30,2),VLOOKUP(DataSet!A3572+1,'Vehicle Availability'!$B$7:$D$30,3))</f>
        <v>0</v>
      </c>
      <c r="F3572">
        <f>'2020 Load Shapes'!C3573</f>
        <v>0</v>
      </c>
      <c r="G3572">
        <f>IF(B3572=0,VLOOKUP(DataSet!A3572+1,'Vehicle Availability'!$B$39:$D$62,2),VLOOKUP(DataSet!A3572+1,'Vehicle Availability'!$B$39:$D$62,3))</f>
        <v>0</v>
      </c>
      <c r="H3572">
        <f t="shared" si="55"/>
        <v>0</v>
      </c>
      <c r="I3572" s="105">
        <f>'Marginal Energy Prices'!C3570/1000</f>
        <v>9.7653576239342035E-3</v>
      </c>
    </row>
    <row r="3573" spans="1:9" x14ac:dyDescent="0.25">
      <c r="A3573">
        <f>HourMap!F3570</f>
        <v>15</v>
      </c>
      <c r="B3573">
        <f>HourMap!H3570</f>
        <v>0</v>
      </c>
      <c r="C3573">
        <f>'2020 Load Shapes'!A3574</f>
        <v>3567</v>
      </c>
      <c r="D3573">
        <f>'2020 Load Shapes'!B3574</f>
        <v>0</v>
      </c>
      <c r="E3573">
        <f>IF(B3573=0,VLOOKUP(DataSet!A3573+1,'Vehicle Availability'!$B$7:$D$30,2),VLOOKUP(DataSet!A3573+1,'Vehicle Availability'!$B$7:$D$30,3))</f>
        <v>0</v>
      </c>
      <c r="F3573">
        <f>'2020 Load Shapes'!C3574</f>
        <v>0</v>
      </c>
      <c r="G3573">
        <f>IF(B3573=0,VLOOKUP(DataSet!A3573+1,'Vehicle Availability'!$B$39:$D$62,2),VLOOKUP(DataSet!A3573+1,'Vehicle Availability'!$B$39:$D$62,3))</f>
        <v>0</v>
      </c>
      <c r="H3573">
        <f t="shared" si="55"/>
        <v>0</v>
      </c>
      <c r="I3573" s="105">
        <f>'Marginal Energy Prices'!C3571/1000</f>
        <v>5.5588755032942106E-3</v>
      </c>
    </row>
    <row r="3574" spans="1:9" x14ac:dyDescent="0.25">
      <c r="A3574">
        <f>HourMap!F3571</f>
        <v>16</v>
      </c>
      <c r="B3574">
        <f>HourMap!H3571</f>
        <v>0</v>
      </c>
      <c r="C3574">
        <f>'2020 Load Shapes'!A3575</f>
        <v>3568</v>
      </c>
      <c r="D3574">
        <f>'2020 Load Shapes'!B3575</f>
        <v>0</v>
      </c>
      <c r="E3574">
        <f>IF(B3574=0,VLOOKUP(DataSet!A3574+1,'Vehicle Availability'!$B$7:$D$30,2),VLOOKUP(DataSet!A3574+1,'Vehicle Availability'!$B$7:$D$30,3))</f>
        <v>0</v>
      </c>
      <c r="F3574">
        <f>'2020 Load Shapes'!C3575</f>
        <v>0</v>
      </c>
      <c r="G3574">
        <f>IF(B3574=0,VLOOKUP(DataSet!A3574+1,'Vehicle Availability'!$B$39:$D$62,2),VLOOKUP(DataSet!A3574+1,'Vehicle Availability'!$B$39:$D$62,3))</f>
        <v>0</v>
      </c>
      <c r="H3574">
        <f t="shared" si="55"/>
        <v>0</v>
      </c>
      <c r="I3574" s="105">
        <f>'Marginal Energy Prices'!C3572/1000</f>
        <v>6.7945562644221545E-3</v>
      </c>
    </row>
    <row r="3575" spans="1:9" x14ac:dyDescent="0.25">
      <c r="A3575">
        <f>HourMap!F3572</f>
        <v>17</v>
      </c>
      <c r="B3575">
        <f>HourMap!H3572</f>
        <v>0</v>
      </c>
      <c r="C3575">
        <f>'2020 Load Shapes'!A3576</f>
        <v>3569</v>
      </c>
      <c r="D3575">
        <f>'2020 Load Shapes'!B3576</f>
        <v>0</v>
      </c>
      <c r="E3575">
        <f>IF(B3575=0,VLOOKUP(DataSet!A3575+1,'Vehicle Availability'!$B$7:$D$30,2),VLOOKUP(DataSet!A3575+1,'Vehicle Availability'!$B$7:$D$30,3))</f>
        <v>1</v>
      </c>
      <c r="F3575">
        <f>'2020 Load Shapes'!C3576</f>
        <v>0</v>
      </c>
      <c r="G3575">
        <f>IF(B3575=0,VLOOKUP(DataSet!A3575+1,'Vehicle Availability'!$B$39:$D$62,2),VLOOKUP(DataSet!A3575+1,'Vehicle Availability'!$B$39:$D$62,3))</f>
        <v>1</v>
      </c>
      <c r="H3575">
        <f t="shared" si="55"/>
        <v>0</v>
      </c>
      <c r="I3575" s="105">
        <f>'Marginal Energy Prices'!C3573/1000</f>
        <v>6.5735006944303643E-3</v>
      </c>
    </row>
    <row r="3576" spans="1:9" x14ac:dyDescent="0.25">
      <c r="A3576">
        <f>HourMap!F3573</f>
        <v>18</v>
      </c>
      <c r="B3576">
        <f>HourMap!H3573</f>
        <v>0</v>
      </c>
      <c r="C3576">
        <f>'2020 Load Shapes'!A3577</f>
        <v>3570</v>
      </c>
      <c r="D3576">
        <f>'2020 Load Shapes'!B3577</f>
        <v>0</v>
      </c>
      <c r="E3576">
        <f>IF(B3576=0,VLOOKUP(DataSet!A3576+1,'Vehicle Availability'!$B$7:$D$30,2),VLOOKUP(DataSet!A3576+1,'Vehicle Availability'!$B$7:$D$30,3))</f>
        <v>1</v>
      </c>
      <c r="F3576">
        <f>'2020 Load Shapes'!C3577</f>
        <v>0</v>
      </c>
      <c r="G3576">
        <f>IF(B3576=0,VLOOKUP(DataSet!A3576+1,'Vehicle Availability'!$B$39:$D$62,2),VLOOKUP(DataSet!A3576+1,'Vehicle Availability'!$B$39:$D$62,3))</f>
        <v>1</v>
      </c>
      <c r="H3576">
        <f t="shared" si="55"/>
        <v>0</v>
      </c>
      <c r="I3576" s="105">
        <f>'Marginal Energy Prices'!C3574/1000</f>
        <v>7.5959861381984239E-2</v>
      </c>
    </row>
    <row r="3577" spans="1:9" x14ac:dyDescent="0.25">
      <c r="A3577">
        <f>HourMap!F3574</f>
        <v>19</v>
      </c>
      <c r="B3577">
        <f>HourMap!H3574</f>
        <v>0</v>
      </c>
      <c r="C3577">
        <f>'2020 Load Shapes'!A3578</f>
        <v>3571</v>
      </c>
      <c r="D3577">
        <f>'2020 Load Shapes'!B3578</f>
        <v>0</v>
      </c>
      <c r="E3577">
        <f>IF(B3577=0,VLOOKUP(DataSet!A3577+1,'Vehicle Availability'!$B$7:$D$30,2),VLOOKUP(DataSet!A3577+1,'Vehicle Availability'!$B$7:$D$30,3))</f>
        <v>1</v>
      </c>
      <c r="F3577">
        <f>'2020 Load Shapes'!C3578</f>
        <v>0</v>
      </c>
      <c r="G3577">
        <f>IF(B3577=0,VLOOKUP(DataSet!A3577+1,'Vehicle Availability'!$B$39:$D$62,2),VLOOKUP(DataSet!A3577+1,'Vehicle Availability'!$B$39:$D$62,3))</f>
        <v>1</v>
      </c>
      <c r="H3577">
        <f t="shared" si="55"/>
        <v>0</v>
      </c>
      <c r="I3577" s="105">
        <f>'Marginal Energy Prices'!C3575/1000</f>
        <v>7.65285496835202E-2</v>
      </c>
    </row>
    <row r="3578" spans="1:9" x14ac:dyDescent="0.25">
      <c r="A3578">
        <f>HourMap!F3575</f>
        <v>20</v>
      </c>
      <c r="B3578">
        <f>HourMap!H3575</f>
        <v>0</v>
      </c>
      <c r="C3578">
        <f>'2020 Load Shapes'!A3579</f>
        <v>3572</v>
      </c>
      <c r="D3578">
        <f>'2020 Load Shapes'!B3579</f>
        <v>0</v>
      </c>
      <c r="E3578">
        <f>IF(B3578=0,VLOOKUP(DataSet!A3578+1,'Vehicle Availability'!$B$7:$D$30,2),VLOOKUP(DataSet!A3578+1,'Vehicle Availability'!$B$7:$D$30,3))</f>
        <v>1</v>
      </c>
      <c r="F3578">
        <f>'2020 Load Shapes'!C3579</f>
        <v>0</v>
      </c>
      <c r="G3578">
        <f>IF(B3578=0,VLOOKUP(DataSet!A3578+1,'Vehicle Availability'!$B$39:$D$62,2),VLOOKUP(DataSet!A3578+1,'Vehicle Availability'!$B$39:$D$62,3))</f>
        <v>1</v>
      </c>
      <c r="H3578">
        <f t="shared" si="55"/>
        <v>0</v>
      </c>
      <c r="I3578" s="105">
        <f>'Marginal Energy Prices'!C3576/1000</f>
        <v>8.1240938784489528E-2</v>
      </c>
    </row>
    <row r="3579" spans="1:9" x14ac:dyDescent="0.25">
      <c r="A3579">
        <f>HourMap!F3576</f>
        <v>21</v>
      </c>
      <c r="B3579">
        <f>HourMap!H3576</f>
        <v>0</v>
      </c>
      <c r="C3579">
        <f>'2020 Load Shapes'!A3580</f>
        <v>3573</v>
      </c>
      <c r="D3579">
        <f>'2020 Load Shapes'!B3580</f>
        <v>0</v>
      </c>
      <c r="E3579">
        <f>IF(B3579=0,VLOOKUP(DataSet!A3579+1,'Vehicle Availability'!$B$7:$D$30,2),VLOOKUP(DataSet!A3579+1,'Vehicle Availability'!$B$7:$D$30,3))</f>
        <v>1</v>
      </c>
      <c r="F3579">
        <f>'2020 Load Shapes'!C3580</f>
        <v>0</v>
      </c>
      <c r="G3579">
        <f>IF(B3579=0,VLOOKUP(DataSet!A3579+1,'Vehicle Availability'!$B$39:$D$62,2),VLOOKUP(DataSet!A3579+1,'Vehicle Availability'!$B$39:$D$62,3))</f>
        <v>1</v>
      </c>
      <c r="H3579">
        <f t="shared" si="55"/>
        <v>0</v>
      </c>
      <c r="I3579" s="105">
        <f>'Marginal Energy Prices'!C3577/1000</f>
        <v>7.3122814312920392E-2</v>
      </c>
    </row>
    <row r="3580" spans="1:9" x14ac:dyDescent="0.25">
      <c r="A3580">
        <f>HourMap!F3577</f>
        <v>22</v>
      </c>
      <c r="B3580">
        <f>HourMap!H3577</f>
        <v>0</v>
      </c>
      <c r="C3580">
        <f>'2020 Load Shapes'!A3581</f>
        <v>3574</v>
      </c>
      <c r="D3580">
        <f>'2020 Load Shapes'!B3581</f>
        <v>0</v>
      </c>
      <c r="E3580">
        <f>IF(B3580=0,VLOOKUP(DataSet!A3580+1,'Vehicle Availability'!$B$7:$D$30,2),VLOOKUP(DataSet!A3580+1,'Vehicle Availability'!$B$7:$D$30,3))</f>
        <v>1</v>
      </c>
      <c r="F3580">
        <f>'2020 Load Shapes'!C3581</f>
        <v>0</v>
      </c>
      <c r="G3580">
        <f>IF(B3580=0,VLOOKUP(DataSet!A3580+1,'Vehicle Availability'!$B$39:$D$62,2),VLOOKUP(DataSet!A3580+1,'Vehicle Availability'!$B$39:$D$62,3))</f>
        <v>1</v>
      </c>
      <c r="H3580">
        <f t="shared" si="55"/>
        <v>0</v>
      </c>
      <c r="I3580" s="105">
        <f>'Marginal Energy Prices'!C3578/1000</f>
        <v>6.0779416678767857E-2</v>
      </c>
    </row>
    <row r="3581" spans="1:9" x14ac:dyDescent="0.25">
      <c r="A3581">
        <f>HourMap!F3578</f>
        <v>23</v>
      </c>
      <c r="B3581">
        <f>HourMap!H3578</f>
        <v>0</v>
      </c>
      <c r="C3581">
        <f>'2020 Load Shapes'!A3582</f>
        <v>3575</v>
      </c>
      <c r="D3581">
        <f>'2020 Load Shapes'!B3582</f>
        <v>0</v>
      </c>
      <c r="E3581">
        <f>IF(B3581=0,VLOOKUP(DataSet!A3581+1,'Vehicle Availability'!$B$7:$D$30,2),VLOOKUP(DataSet!A3581+1,'Vehicle Availability'!$B$7:$D$30,3))</f>
        <v>1</v>
      </c>
      <c r="F3581">
        <f>'2020 Load Shapes'!C3582</f>
        <v>0</v>
      </c>
      <c r="G3581">
        <f>IF(B3581=0,VLOOKUP(DataSet!A3581+1,'Vehicle Availability'!$B$39:$D$62,2),VLOOKUP(DataSet!A3581+1,'Vehicle Availability'!$B$39:$D$62,3))</f>
        <v>1</v>
      </c>
      <c r="H3581">
        <f t="shared" si="55"/>
        <v>0</v>
      </c>
      <c r="I3581" s="105">
        <f>'Marginal Energy Prices'!C3579/1000</f>
        <v>5.4555101331668333E-2</v>
      </c>
    </row>
    <row r="3582" spans="1:9" x14ac:dyDescent="0.25">
      <c r="A3582">
        <f>HourMap!F3579</f>
        <v>0</v>
      </c>
      <c r="B3582">
        <f>HourMap!H3579</f>
        <v>1</v>
      </c>
      <c r="C3582">
        <f>'2020 Load Shapes'!A3583</f>
        <v>3576</v>
      </c>
      <c r="D3582">
        <f>'2020 Load Shapes'!B3583</f>
        <v>0</v>
      </c>
      <c r="E3582">
        <f>IF(B3582=0,VLOOKUP(DataSet!A3582+1,'Vehicle Availability'!$B$7:$D$30,2),VLOOKUP(DataSet!A3582+1,'Vehicle Availability'!$B$7:$D$30,3))</f>
        <v>1</v>
      </c>
      <c r="F3582">
        <f>'2020 Load Shapes'!C3583</f>
        <v>0</v>
      </c>
      <c r="G3582">
        <f>IF(B3582=0,VLOOKUP(DataSet!A3582+1,'Vehicle Availability'!$B$39:$D$62,2),VLOOKUP(DataSet!A3582+1,'Vehicle Availability'!$B$39:$D$62,3))</f>
        <v>1</v>
      </c>
      <c r="H3582">
        <f t="shared" si="55"/>
        <v>1</v>
      </c>
      <c r="I3582" s="105">
        <f>'Marginal Energy Prices'!C3580/1000</f>
        <v>5.8157909620011043E-2</v>
      </c>
    </row>
    <row r="3583" spans="1:9" x14ac:dyDescent="0.25">
      <c r="A3583">
        <f>HourMap!F3580</f>
        <v>1</v>
      </c>
      <c r="B3583">
        <f>HourMap!H3580</f>
        <v>1</v>
      </c>
      <c r="C3583">
        <f>'2020 Load Shapes'!A3584</f>
        <v>3577</v>
      </c>
      <c r="D3583">
        <f>'2020 Load Shapes'!B3584</f>
        <v>0</v>
      </c>
      <c r="E3583">
        <f>IF(B3583=0,VLOOKUP(DataSet!A3583+1,'Vehicle Availability'!$B$7:$D$30,2),VLOOKUP(DataSet!A3583+1,'Vehicle Availability'!$B$7:$D$30,3))</f>
        <v>1</v>
      </c>
      <c r="F3583">
        <f>'2020 Load Shapes'!C3584</f>
        <v>0</v>
      </c>
      <c r="G3583">
        <f>IF(B3583=0,VLOOKUP(DataSet!A3583+1,'Vehicle Availability'!$B$39:$D$62,2),VLOOKUP(DataSet!A3583+1,'Vehicle Availability'!$B$39:$D$62,3))</f>
        <v>1</v>
      </c>
      <c r="H3583">
        <f t="shared" si="55"/>
        <v>1</v>
      </c>
      <c r="I3583" s="105">
        <f>'Marginal Energy Prices'!C3581/1000</f>
        <v>5.6111632879650486E-2</v>
      </c>
    </row>
    <row r="3584" spans="1:9" x14ac:dyDescent="0.25">
      <c r="A3584">
        <f>HourMap!F3581</f>
        <v>2</v>
      </c>
      <c r="B3584">
        <f>HourMap!H3581</f>
        <v>1</v>
      </c>
      <c r="C3584">
        <f>'2020 Load Shapes'!A3585</f>
        <v>3578</v>
      </c>
      <c r="D3584">
        <f>'2020 Load Shapes'!B3585</f>
        <v>0</v>
      </c>
      <c r="E3584">
        <f>IF(B3584=0,VLOOKUP(DataSet!A3584+1,'Vehicle Availability'!$B$7:$D$30,2),VLOOKUP(DataSet!A3584+1,'Vehicle Availability'!$B$7:$D$30,3))</f>
        <v>1</v>
      </c>
      <c r="F3584">
        <f>'2020 Load Shapes'!C3585</f>
        <v>0</v>
      </c>
      <c r="G3584">
        <f>IF(B3584=0,VLOOKUP(DataSet!A3584+1,'Vehicle Availability'!$B$39:$D$62,2),VLOOKUP(DataSet!A3584+1,'Vehicle Availability'!$B$39:$D$62,3))</f>
        <v>1</v>
      </c>
      <c r="H3584">
        <f t="shared" si="55"/>
        <v>1</v>
      </c>
      <c r="I3584" s="105">
        <f>'Marginal Energy Prices'!C3582/1000</f>
        <v>5.3143150284858637E-2</v>
      </c>
    </row>
    <row r="3585" spans="1:9" x14ac:dyDescent="0.25">
      <c r="A3585">
        <f>HourMap!F3582</f>
        <v>3</v>
      </c>
      <c r="B3585">
        <f>HourMap!H3582</f>
        <v>1</v>
      </c>
      <c r="C3585">
        <f>'2020 Load Shapes'!A3586</f>
        <v>3579</v>
      </c>
      <c r="D3585">
        <f>'2020 Load Shapes'!B3586</f>
        <v>0</v>
      </c>
      <c r="E3585">
        <f>IF(B3585=0,VLOOKUP(DataSet!A3585+1,'Vehicle Availability'!$B$7:$D$30,2),VLOOKUP(DataSet!A3585+1,'Vehicle Availability'!$B$7:$D$30,3))</f>
        <v>1</v>
      </c>
      <c r="F3585">
        <f>'2020 Load Shapes'!C3586</f>
        <v>3.3</v>
      </c>
      <c r="G3585">
        <f>IF(B3585=0,VLOOKUP(DataSet!A3585+1,'Vehicle Availability'!$B$39:$D$62,2),VLOOKUP(DataSet!A3585+1,'Vehicle Availability'!$B$39:$D$62,3))</f>
        <v>1</v>
      </c>
      <c r="H3585">
        <f t="shared" si="55"/>
        <v>1</v>
      </c>
      <c r="I3585" s="105">
        <f>'Marginal Energy Prices'!C3583/1000</f>
        <v>5.190574701279569E-2</v>
      </c>
    </row>
    <row r="3586" spans="1:9" x14ac:dyDescent="0.25">
      <c r="A3586">
        <f>HourMap!F3583</f>
        <v>4</v>
      </c>
      <c r="B3586">
        <f>HourMap!H3583</f>
        <v>1</v>
      </c>
      <c r="C3586">
        <f>'2020 Load Shapes'!A3587</f>
        <v>3580</v>
      </c>
      <c r="D3586">
        <f>'2020 Load Shapes'!B3587</f>
        <v>0</v>
      </c>
      <c r="E3586">
        <f>IF(B3586=0,VLOOKUP(DataSet!A3586+1,'Vehicle Availability'!$B$7:$D$30,2),VLOOKUP(DataSet!A3586+1,'Vehicle Availability'!$B$7:$D$30,3))</f>
        <v>1</v>
      </c>
      <c r="F3586">
        <f>'2020 Load Shapes'!C3587</f>
        <v>0</v>
      </c>
      <c r="G3586">
        <f>IF(B3586=0,VLOOKUP(DataSet!A3586+1,'Vehicle Availability'!$B$39:$D$62,2),VLOOKUP(DataSet!A3586+1,'Vehicle Availability'!$B$39:$D$62,3))</f>
        <v>1</v>
      </c>
      <c r="H3586">
        <f t="shared" si="55"/>
        <v>1</v>
      </c>
      <c r="I3586" s="105">
        <f>'Marginal Energy Prices'!C3584/1000</f>
        <v>5.2221518600739002E-2</v>
      </c>
    </row>
    <row r="3587" spans="1:9" x14ac:dyDescent="0.25">
      <c r="A3587">
        <f>HourMap!F3584</f>
        <v>5</v>
      </c>
      <c r="B3587">
        <f>HourMap!H3584</f>
        <v>1</v>
      </c>
      <c r="C3587">
        <f>'2020 Load Shapes'!A3588</f>
        <v>3581</v>
      </c>
      <c r="D3587">
        <f>'2020 Load Shapes'!B3588</f>
        <v>0</v>
      </c>
      <c r="E3587">
        <f>IF(B3587=0,VLOOKUP(DataSet!A3587+1,'Vehicle Availability'!$B$7:$D$30,2),VLOOKUP(DataSet!A3587+1,'Vehicle Availability'!$B$7:$D$30,3))</f>
        <v>1</v>
      </c>
      <c r="F3587">
        <f>'2020 Load Shapes'!C3588</f>
        <v>0</v>
      </c>
      <c r="G3587">
        <f>IF(B3587=0,VLOOKUP(DataSet!A3587+1,'Vehicle Availability'!$B$39:$D$62,2),VLOOKUP(DataSet!A3587+1,'Vehicle Availability'!$B$39:$D$62,3))</f>
        <v>1</v>
      </c>
      <c r="H3587">
        <f t="shared" si="55"/>
        <v>1</v>
      </c>
      <c r="I3587" s="105">
        <f>'Marginal Energy Prices'!C3585/1000</f>
        <v>5.6369015763591983E-2</v>
      </c>
    </row>
    <row r="3588" spans="1:9" x14ac:dyDescent="0.25">
      <c r="A3588">
        <f>HourMap!F3585</f>
        <v>6</v>
      </c>
      <c r="B3588">
        <f>HourMap!H3585</f>
        <v>1</v>
      </c>
      <c r="C3588">
        <f>'2020 Load Shapes'!A3589</f>
        <v>3582</v>
      </c>
      <c r="D3588">
        <f>'2020 Load Shapes'!B3589</f>
        <v>0</v>
      </c>
      <c r="E3588">
        <f>IF(B3588=0,VLOOKUP(DataSet!A3588+1,'Vehicle Availability'!$B$7:$D$30,2),VLOOKUP(DataSet!A3588+1,'Vehicle Availability'!$B$7:$D$30,3))</f>
        <v>1</v>
      </c>
      <c r="F3588">
        <f>'2020 Load Shapes'!C3589</f>
        <v>0</v>
      </c>
      <c r="G3588">
        <f>IF(B3588=0,VLOOKUP(DataSet!A3588+1,'Vehicle Availability'!$B$39:$D$62,2),VLOOKUP(DataSet!A3588+1,'Vehicle Availability'!$B$39:$D$62,3))</f>
        <v>1</v>
      </c>
      <c r="H3588">
        <f t="shared" si="55"/>
        <v>1</v>
      </c>
      <c r="I3588" s="105">
        <f>'Marginal Energy Prices'!C3586/1000</f>
        <v>5.612384504051017E-2</v>
      </c>
    </row>
    <row r="3589" spans="1:9" x14ac:dyDescent="0.25">
      <c r="A3589">
        <f>HourMap!F3586</f>
        <v>7</v>
      </c>
      <c r="B3589">
        <f>HourMap!H3586</f>
        <v>1</v>
      </c>
      <c r="C3589">
        <f>'2020 Load Shapes'!A3590</f>
        <v>3583</v>
      </c>
      <c r="D3589">
        <f>'2020 Load Shapes'!B3590</f>
        <v>0</v>
      </c>
      <c r="E3589">
        <f>IF(B3589=0,VLOOKUP(DataSet!A3589+1,'Vehicle Availability'!$B$7:$D$30,2),VLOOKUP(DataSet!A3589+1,'Vehicle Availability'!$B$7:$D$30,3))</f>
        <v>0</v>
      </c>
      <c r="F3589">
        <f>'2020 Load Shapes'!C3590</f>
        <v>2.2842105263157886</v>
      </c>
      <c r="G3589">
        <f>IF(B3589=0,VLOOKUP(DataSet!A3589+1,'Vehicle Availability'!$B$39:$D$62,2),VLOOKUP(DataSet!A3589+1,'Vehicle Availability'!$B$39:$D$62,3))</f>
        <v>1</v>
      </c>
      <c r="H3589">
        <f t="shared" si="55"/>
        <v>1</v>
      </c>
      <c r="I3589" s="105">
        <f>'Marginal Energy Prices'!C3587/1000</f>
        <v>5.2160612380755256E-2</v>
      </c>
    </row>
    <row r="3590" spans="1:9" x14ac:dyDescent="0.25">
      <c r="A3590">
        <f>HourMap!F3587</f>
        <v>8</v>
      </c>
      <c r="B3590">
        <f>HourMap!H3587</f>
        <v>1</v>
      </c>
      <c r="C3590">
        <f>'2020 Load Shapes'!A3591</f>
        <v>3584</v>
      </c>
      <c r="D3590">
        <f>'2020 Load Shapes'!B3591</f>
        <v>6.6</v>
      </c>
      <c r="E3590">
        <f>IF(B3590=0,VLOOKUP(DataSet!A3590+1,'Vehicle Availability'!$B$7:$D$30,2),VLOOKUP(DataSet!A3590+1,'Vehicle Availability'!$B$7:$D$30,3))</f>
        <v>1</v>
      </c>
      <c r="F3590">
        <f>'2020 Load Shapes'!C3591</f>
        <v>3.3</v>
      </c>
      <c r="G3590">
        <f>IF(B3590=0,VLOOKUP(DataSet!A3590+1,'Vehicle Availability'!$B$39:$D$62,2),VLOOKUP(DataSet!A3590+1,'Vehicle Availability'!$B$39:$D$62,3))</f>
        <v>1</v>
      </c>
      <c r="H3590">
        <f t="shared" si="55"/>
        <v>1</v>
      </c>
      <c r="I3590" s="105">
        <f>'Marginal Energy Prices'!C3588/1000</f>
        <v>0</v>
      </c>
    </row>
    <row r="3591" spans="1:9" x14ac:dyDescent="0.25">
      <c r="A3591">
        <f>HourMap!F3588</f>
        <v>9</v>
      </c>
      <c r="B3591">
        <f>HourMap!H3588</f>
        <v>1</v>
      </c>
      <c r="C3591">
        <f>'2020 Load Shapes'!A3592</f>
        <v>3585</v>
      </c>
      <c r="D3591">
        <f>'2020 Load Shapes'!B3592</f>
        <v>6.6</v>
      </c>
      <c r="E3591">
        <f>IF(B3591=0,VLOOKUP(DataSet!A3591+1,'Vehicle Availability'!$B$7:$D$30,2),VLOOKUP(DataSet!A3591+1,'Vehicle Availability'!$B$7:$D$30,3))</f>
        <v>1</v>
      </c>
      <c r="F3591">
        <f>'2020 Load Shapes'!C3592</f>
        <v>3.3</v>
      </c>
      <c r="G3591">
        <f>IF(B3591=0,VLOOKUP(DataSet!A3591+1,'Vehicle Availability'!$B$39:$D$62,2),VLOOKUP(DataSet!A3591+1,'Vehicle Availability'!$B$39:$D$62,3))</f>
        <v>1</v>
      </c>
      <c r="H3591">
        <f t="shared" si="55"/>
        <v>1</v>
      </c>
      <c r="I3591" s="105">
        <f>'Marginal Energy Prices'!C3589/1000</f>
        <v>0</v>
      </c>
    </row>
    <row r="3592" spans="1:9" x14ac:dyDescent="0.25">
      <c r="A3592">
        <f>HourMap!F3589</f>
        <v>10</v>
      </c>
      <c r="B3592">
        <f>HourMap!H3589</f>
        <v>1</v>
      </c>
      <c r="C3592">
        <f>'2020 Load Shapes'!A3593</f>
        <v>3586</v>
      </c>
      <c r="D3592">
        <f>'2020 Load Shapes'!B3593</f>
        <v>4.837894736842097</v>
      </c>
      <c r="E3592">
        <f>IF(B3592=0,VLOOKUP(DataSet!A3592+1,'Vehicle Availability'!$B$7:$D$30,2),VLOOKUP(DataSet!A3592+1,'Vehicle Availability'!$B$7:$D$30,3))</f>
        <v>1</v>
      </c>
      <c r="F3592">
        <f>'2020 Load Shapes'!C3593</f>
        <v>3.3</v>
      </c>
      <c r="G3592">
        <f>IF(B3592=0,VLOOKUP(DataSet!A3592+1,'Vehicle Availability'!$B$39:$D$62,2),VLOOKUP(DataSet!A3592+1,'Vehicle Availability'!$B$39:$D$62,3))</f>
        <v>1</v>
      </c>
      <c r="H3592">
        <f t="shared" ref="H3592:H3655" si="56">IF(B3592=0,A3592&lt;=5,A3592&lt;=13)*1</f>
        <v>1</v>
      </c>
      <c r="I3592" s="105">
        <f>'Marginal Energy Prices'!C3590/1000</f>
        <v>0</v>
      </c>
    </row>
    <row r="3593" spans="1:9" x14ac:dyDescent="0.25">
      <c r="A3593">
        <f>HourMap!F3590</f>
        <v>11</v>
      </c>
      <c r="B3593">
        <f>HourMap!H3590</f>
        <v>1</v>
      </c>
      <c r="C3593">
        <f>'2020 Load Shapes'!A3594</f>
        <v>3587</v>
      </c>
      <c r="D3593">
        <f>'2020 Load Shapes'!B3594</f>
        <v>0</v>
      </c>
      <c r="E3593">
        <f>IF(B3593=0,VLOOKUP(DataSet!A3593+1,'Vehicle Availability'!$B$7:$D$30,2),VLOOKUP(DataSet!A3593+1,'Vehicle Availability'!$B$7:$D$30,3))</f>
        <v>1</v>
      </c>
      <c r="F3593">
        <f>'2020 Load Shapes'!C3594</f>
        <v>1.03052631578947</v>
      </c>
      <c r="G3593">
        <f>IF(B3593=0,VLOOKUP(DataSet!A3593+1,'Vehicle Availability'!$B$39:$D$62,2),VLOOKUP(DataSet!A3593+1,'Vehicle Availability'!$B$39:$D$62,3))</f>
        <v>1</v>
      </c>
      <c r="H3593">
        <f t="shared" si="56"/>
        <v>1</v>
      </c>
      <c r="I3593" s="105">
        <f>'Marginal Energy Prices'!C3591/1000</f>
        <v>0</v>
      </c>
    </row>
    <row r="3594" spans="1:9" x14ac:dyDescent="0.25">
      <c r="A3594">
        <f>HourMap!F3591</f>
        <v>12</v>
      </c>
      <c r="B3594">
        <f>HourMap!H3591</f>
        <v>1</v>
      </c>
      <c r="C3594">
        <f>'2020 Load Shapes'!A3595</f>
        <v>3588</v>
      </c>
      <c r="D3594">
        <f>'2020 Load Shapes'!B3595</f>
        <v>0</v>
      </c>
      <c r="E3594">
        <f>IF(B3594=0,VLOOKUP(DataSet!A3594+1,'Vehicle Availability'!$B$7:$D$30,2),VLOOKUP(DataSet!A3594+1,'Vehicle Availability'!$B$7:$D$30,3))</f>
        <v>1</v>
      </c>
      <c r="F3594">
        <f>'2020 Load Shapes'!C3595</f>
        <v>0</v>
      </c>
      <c r="G3594">
        <f>IF(B3594=0,VLOOKUP(DataSet!A3594+1,'Vehicle Availability'!$B$39:$D$62,2),VLOOKUP(DataSet!A3594+1,'Vehicle Availability'!$B$39:$D$62,3))</f>
        <v>1</v>
      </c>
      <c r="H3594">
        <f t="shared" si="56"/>
        <v>1</v>
      </c>
      <c r="I3594" s="105">
        <f>'Marginal Energy Prices'!C3592/1000</f>
        <v>0</v>
      </c>
    </row>
    <row r="3595" spans="1:9" x14ac:dyDescent="0.25">
      <c r="A3595">
        <f>HourMap!F3592</f>
        <v>13</v>
      </c>
      <c r="B3595">
        <f>HourMap!H3592</f>
        <v>1</v>
      </c>
      <c r="C3595">
        <f>'2020 Load Shapes'!A3596</f>
        <v>3589</v>
      </c>
      <c r="D3595">
        <f>'2020 Load Shapes'!B3596</f>
        <v>0</v>
      </c>
      <c r="E3595">
        <f>IF(B3595=0,VLOOKUP(DataSet!A3595+1,'Vehicle Availability'!$B$7:$D$30,2),VLOOKUP(DataSet!A3595+1,'Vehicle Availability'!$B$7:$D$30,3))</f>
        <v>1</v>
      </c>
      <c r="F3595">
        <f>'2020 Load Shapes'!C3596</f>
        <v>0</v>
      </c>
      <c r="G3595">
        <f>IF(B3595=0,VLOOKUP(DataSet!A3595+1,'Vehicle Availability'!$B$39:$D$62,2),VLOOKUP(DataSet!A3595+1,'Vehicle Availability'!$B$39:$D$62,3))</f>
        <v>1</v>
      </c>
      <c r="H3595">
        <f t="shared" si="56"/>
        <v>1</v>
      </c>
      <c r="I3595" s="105">
        <f>'Marginal Energy Prices'!C3593/1000</f>
        <v>0</v>
      </c>
    </row>
    <row r="3596" spans="1:9" x14ac:dyDescent="0.25">
      <c r="A3596">
        <f>HourMap!F3593</f>
        <v>14</v>
      </c>
      <c r="B3596">
        <f>HourMap!H3593</f>
        <v>1</v>
      </c>
      <c r="C3596">
        <f>'2020 Load Shapes'!A3597</f>
        <v>3590</v>
      </c>
      <c r="D3596">
        <f>'2020 Load Shapes'!B3597</f>
        <v>0</v>
      </c>
      <c r="E3596">
        <f>IF(B3596=0,VLOOKUP(DataSet!A3596+1,'Vehicle Availability'!$B$7:$D$30,2),VLOOKUP(DataSet!A3596+1,'Vehicle Availability'!$B$7:$D$30,3))</f>
        <v>1</v>
      </c>
      <c r="F3596">
        <f>'2020 Load Shapes'!C3597</f>
        <v>0</v>
      </c>
      <c r="G3596">
        <f>IF(B3596=0,VLOOKUP(DataSet!A3596+1,'Vehicle Availability'!$B$39:$D$62,2),VLOOKUP(DataSet!A3596+1,'Vehicle Availability'!$B$39:$D$62,3))</f>
        <v>1</v>
      </c>
      <c r="H3596">
        <f t="shared" si="56"/>
        <v>0</v>
      </c>
      <c r="I3596" s="105">
        <f>'Marginal Energy Prices'!C3594/1000</f>
        <v>0</v>
      </c>
    </row>
    <row r="3597" spans="1:9" x14ac:dyDescent="0.25">
      <c r="A3597">
        <f>HourMap!F3594</f>
        <v>15</v>
      </c>
      <c r="B3597">
        <f>HourMap!H3594</f>
        <v>1</v>
      </c>
      <c r="C3597">
        <f>'2020 Load Shapes'!A3598</f>
        <v>3591</v>
      </c>
      <c r="D3597">
        <f>'2020 Load Shapes'!B3598</f>
        <v>0</v>
      </c>
      <c r="E3597">
        <f>IF(B3597=0,VLOOKUP(DataSet!A3597+1,'Vehicle Availability'!$B$7:$D$30,2),VLOOKUP(DataSet!A3597+1,'Vehicle Availability'!$B$7:$D$30,3))</f>
        <v>1</v>
      </c>
      <c r="F3597">
        <f>'2020 Load Shapes'!C3598</f>
        <v>0</v>
      </c>
      <c r="G3597">
        <f>IF(B3597=0,VLOOKUP(DataSet!A3597+1,'Vehicle Availability'!$B$39:$D$62,2),VLOOKUP(DataSet!A3597+1,'Vehicle Availability'!$B$39:$D$62,3))</f>
        <v>1</v>
      </c>
      <c r="H3597">
        <f t="shared" si="56"/>
        <v>0</v>
      </c>
      <c r="I3597" s="105">
        <f>'Marginal Energy Prices'!C3595/1000</f>
        <v>0</v>
      </c>
    </row>
    <row r="3598" spans="1:9" x14ac:dyDescent="0.25">
      <c r="A3598">
        <f>HourMap!F3595</f>
        <v>16</v>
      </c>
      <c r="B3598">
        <f>HourMap!H3595</f>
        <v>1</v>
      </c>
      <c r="C3598">
        <f>'2020 Load Shapes'!A3599</f>
        <v>3592</v>
      </c>
      <c r="D3598">
        <f>'2020 Load Shapes'!B3599</f>
        <v>0</v>
      </c>
      <c r="E3598">
        <f>IF(B3598=0,VLOOKUP(DataSet!A3598+1,'Vehicle Availability'!$B$7:$D$30,2),VLOOKUP(DataSet!A3598+1,'Vehicle Availability'!$B$7:$D$30,3))</f>
        <v>1</v>
      </c>
      <c r="F3598">
        <f>'2020 Load Shapes'!C3599</f>
        <v>0</v>
      </c>
      <c r="G3598">
        <f>IF(B3598=0,VLOOKUP(DataSet!A3598+1,'Vehicle Availability'!$B$39:$D$62,2),VLOOKUP(DataSet!A3598+1,'Vehicle Availability'!$B$39:$D$62,3))</f>
        <v>1</v>
      </c>
      <c r="H3598">
        <f t="shared" si="56"/>
        <v>0</v>
      </c>
      <c r="I3598" s="105">
        <f>'Marginal Energy Prices'!C3596/1000</f>
        <v>0</v>
      </c>
    </row>
    <row r="3599" spans="1:9" x14ac:dyDescent="0.25">
      <c r="A3599">
        <f>HourMap!F3596</f>
        <v>17</v>
      </c>
      <c r="B3599">
        <f>HourMap!H3596</f>
        <v>1</v>
      </c>
      <c r="C3599">
        <f>'2020 Load Shapes'!A3600</f>
        <v>3593</v>
      </c>
      <c r="D3599">
        <f>'2020 Load Shapes'!B3600</f>
        <v>0</v>
      </c>
      <c r="E3599">
        <f>IF(B3599=0,VLOOKUP(DataSet!A3599+1,'Vehicle Availability'!$B$7:$D$30,2),VLOOKUP(DataSet!A3599+1,'Vehicle Availability'!$B$7:$D$30,3))</f>
        <v>1</v>
      </c>
      <c r="F3599">
        <f>'2020 Load Shapes'!C3600</f>
        <v>0</v>
      </c>
      <c r="G3599">
        <f>IF(B3599=0,VLOOKUP(DataSet!A3599+1,'Vehicle Availability'!$B$39:$D$62,2),VLOOKUP(DataSet!A3599+1,'Vehicle Availability'!$B$39:$D$62,3))</f>
        <v>1</v>
      </c>
      <c r="H3599">
        <f t="shared" si="56"/>
        <v>0</v>
      </c>
      <c r="I3599" s="105">
        <f>'Marginal Energy Prices'!C3597/1000</f>
        <v>0</v>
      </c>
    </row>
    <row r="3600" spans="1:9" x14ac:dyDescent="0.25">
      <c r="A3600">
        <f>HourMap!F3597</f>
        <v>18</v>
      </c>
      <c r="B3600">
        <f>HourMap!H3597</f>
        <v>1</v>
      </c>
      <c r="C3600">
        <f>'2020 Load Shapes'!A3601</f>
        <v>3594</v>
      </c>
      <c r="D3600">
        <f>'2020 Load Shapes'!B3601</f>
        <v>0</v>
      </c>
      <c r="E3600">
        <f>IF(B3600=0,VLOOKUP(DataSet!A3600+1,'Vehicle Availability'!$B$7:$D$30,2),VLOOKUP(DataSet!A3600+1,'Vehicle Availability'!$B$7:$D$30,3))</f>
        <v>0</v>
      </c>
      <c r="F3600">
        <f>'2020 Load Shapes'!C3601</f>
        <v>0</v>
      </c>
      <c r="G3600">
        <f>IF(B3600=0,VLOOKUP(DataSet!A3600+1,'Vehicle Availability'!$B$39:$D$62,2),VLOOKUP(DataSet!A3600+1,'Vehicle Availability'!$B$39:$D$62,3))</f>
        <v>1</v>
      </c>
      <c r="H3600">
        <f t="shared" si="56"/>
        <v>0</v>
      </c>
      <c r="I3600" s="105">
        <f>'Marginal Energy Prices'!C3598/1000</f>
        <v>7.1539589154142394E-2</v>
      </c>
    </row>
    <row r="3601" spans="1:9" x14ac:dyDescent="0.25">
      <c r="A3601">
        <f>HourMap!F3598</f>
        <v>19</v>
      </c>
      <c r="B3601">
        <f>HourMap!H3598</f>
        <v>1</v>
      </c>
      <c r="C3601">
        <f>'2020 Load Shapes'!A3602</f>
        <v>3595</v>
      </c>
      <c r="D3601">
        <f>'2020 Load Shapes'!B3602</f>
        <v>0</v>
      </c>
      <c r="E3601">
        <f>IF(B3601=0,VLOOKUP(DataSet!A3601+1,'Vehicle Availability'!$B$7:$D$30,2),VLOOKUP(DataSet!A3601+1,'Vehicle Availability'!$B$7:$D$30,3))</f>
        <v>1</v>
      </c>
      <c r="F3601">
        <f>'2020 Load Shapes'!C3602</f>
        <v>0</v>
      </c>
      <c r="G3601">
        <f>IF(B3601=0,VLOOKUP(DataSet!A3601+1,'Vehicle Availability'!$B$39:$D$62,2),VLOOKUP(DataSet!A3601+1,'Vehicle Availability'!$B$39:$D$62,3))</f>
        <v>1</v>
      </c>
      <c r="H3601">
        <f t="shared" si="56"/>
        <v>0</v>
      </c>
      <c r="I3601" s="105">
        <f>'Marginal Energy Prices'!C3599/1000</f>
        <v>7.5851382051329561E-2</v>
      </c>
    </row>
    <row r="3602" spans="1:9" x14ac:dyDescent="0.25">
      <c r="A3602">
        <f>HourMap!F3599</f>
        <v>20</v>
      </c>
      <c r="B3602">
        <f>HourMap!H3599</f>
        <v>1</v>
      </c>
      <c r="C3602">
        <f>'2020 Load Shapes'!A3603</f>
        <v>3596</v>
      </c>
      <c r="D3602">
        <f>'2020 Load Shapes'!B3603</f>
        <v>0</v>
      </c>
      <c r="E3602">
        <f>IF(B3602=0,VLOOKUP(DataSet!A3602+1,'Vehicle Availability'!$B$7:$D$30,2),VLOOKUP(DataSet!A3602+1,'Vehicle Availability'!$B$7:$D$30,3))</f>
        <v>1</v>
      </c>
      <c r="F3602">
        <f>'2020 Load Shapes'!C3603</f>
        <v>0</v>
      </c>
      <c r="G3602">
        <f>IF(B3602=0,VLOOKUP(DataSet!A3602+1,'Vehicle Availability'!$B$39:$D$62,2),VLOOKUP(DataSet!A3602+1,'Vehicle Availability'!$B$39:$D$62,3))</f>
        <v>1</v>
      </c>
      <c r="H3602">
        <f t="shared" si="56"/>
        <v>0</v>
      </c>
      <c r="I3602" s="105">
        <f>'Marginal Energy Prices'!C3600/1000</f>
        <v>8.1718339315167074E-2</v>
      </c>
    </row>
    <row r="3603" spans="1:9" x14ac:dyDescent="0.25">
      <c r="A3603">
        <f>HourMap!F3600</f>
        <v>21</v>
      </c>
      <c r="B3603">
        <f>HourMap!H3600</f>
        <v>1</v>
      </c>
      <c r="C3603">
        <f>'2020 Load Shapes'!A3604</f>
        <v>3597</v>
      </c>
      <c r="D3603">
        <f>'2020 Load Shapes'!B3604</f>
        <v>0</v>
      </c>
      <c r="E3603">
        <f>IF(B3603=0,VLOOKUP(DataSet!A3603+1,'Vehicle Availability'!$B$7:$D$30,2),VLOOKUP(DataSet!A3603+1,'Vehicle Availability'!$B$7:$D$30,3))</f>
        <v>1</v>
      </c>
      <c r="F3603">
        <f>'2020 Load Shapes'!C3604</f>
        <v>0</v>
      </c>
      <c r="G3603">
        <f>IF(B3603=0,VLOOKUP(DataSet!A3603+1,'Vehicle Availability'!$B$39:$D$62,2),VLOOKUP(DataSet!A3603+1,'Vehicle Availability'!$B$39:$D$62,3))</f>
        <v>1</v>
      </c>
      <c r="H3603">
        <f t="shared" si="56"/>
        <v>0</v>
      </c>
      <c r="I3603" s="105">
        <f>'Marginal Energy Prices'!C3601/1000</f>
        <v>7.3177426742949359E-2</v>
      </c>
    </row>
    <row r="3604" spans="1:9" x14ac:dyDescent="0.25">
      <c r="A3604">
        <f>HourMap!F3601</f>
        <v>22</v>
      </c>
      <c r="B3604">
        <f>HourMap!H3601</f>
        <v>1</v>
      </c>
      <c r="C3604">
        <f>'2020 Load Shapes'!A3605</f>
        <v>3598</v>
      </c>
      <c r="D3604">
        <f>'2020 Load Shapes'!B3605</f>
        <v>0</v>
      </c>
      <c r="E3604">
        <f>IF(B3604=0,VLOOKUP(DataSet!A3604+1,'Vehicle Availability'!$B$7:$D$30,2),VLOOKUP(DataSet!A3604+1,'Vehicle Availability'!$B$7:$D$30,3))</f>
        <v>1</v>
      </c>
      <c r="F3604">
        <f>'2020 Load Shapes'!C3605</f>
        <v>0</v>
      </c>
      <c r="G3604">
        <f>IF(B3604=0,VLOOKUP(DataSet!A3604+1,'Vehicle Availability'!$B$39:$D$62,2),VLOOKUP(DataSet!A3604+1,'Vehicle Availability'!$B$39:$D$62,3))</f>
        <v>1</v>
      </c>
      <c r="H3604">
        <f t="shared" si="56"/>
        <v>0</v>
      </c>
      <c r="I3604" s="105">
        <f>'Marginal Energy Prices'!C3602/1000</f>
        <v>6.4274435532831867E-2</v>
      </c>
    </row>
    <row r="3605" spans="1:9" x14ac:dyDescent="0.25">
      <c r="A3605">
        <f>HourMap!F3602</f>
        <v>23</v>
      </c>
      <c r="B3605">
        <f>HourMap!H3602</f>
        <v>1</v>
      </c>
      <c r="C3605">
        <f>'2020 Load Shapes'!A3606</f>
        <v>3599</v>
      </c>
      <c r="D3605">
        <f>'2020 Load Shapes'!B3606</f>
        <v>0</v>
      </c>
      <c r="E3605">
        <f>IF(B3605=0,VLOOKUP(DataSet!A3605+1,'Vehicle Availability'!$B$7:$D$30,2),VLOOKUP(DataSet!A3605+1,'Vehicle Availability'!$B$7:$D$30,3))</f>
        <v>1</v>
      </c>
      <c r="F3605">
        <f>'2020 Load Shapes'!C3606</f>
        <v>0</v>
      </c>
      <c r="G3605">
        <f>IF(B3605=0,VLOOKUP(DataSet!A3605+1,'Vehicle Availability'!$B$39:$D$62,2),VLOOKUP(DataSet!A3605+1,'Vehicle Availability'!$B$39:$D$62,3))</f>
        <v>1</v>
      </c>
      <c r="H3605">
        <f t="shared" si="56"/>
        <v>0</v>
      </c>
      <c r="I3605" s="105">
        <f>'Marginal Energy Prices'!C3603/1000</f>
        <v>5.465971074575935E-2</v>
      </c>
    </row>
    <row r="3606" spans="1:9" x14ac:dyDescent="0.25">
      <c r="A3606">
        <f>HourMap!F3603</f>
        <v>0</v>
      </c>
      <c r="B3606">
        <f>HourMap!H3603</f>
        <v>1</v>
      </c>
      <c r="C3606">
        <f>'2020 Load Shapes'!A3607</f>
        <v>3600</v>
      </c>
      <c r="D3606">
        <f>'2020 Load Shapes'!B3607</f>
        <v>0</v>
      </c>
      <c r="E3606">
        <f>IF(B3606=0,VLOOKUP(DataSet!A3606+1,'Vehicle Availability'!$B$7:$D$30,2),VLOOKUP(DataSet!A3606+1,'Vehicle Availability'!$B$7:$D$30,3))</f>
        <v>1</v>
      </c>
      <c r="F3606">
        <f>'2020 Load Shapes'!C3607</f>
        <v>0</v>
      </c>
      <c r="G3606">
        <f>IF(B3606=0,VLOOKUP(DataSet!A3606+1,'Vehicle Availability'!$B$39:$D$62,2),VLOOKUP(DataSet!A3606+1,'Vehicle Availability'!$B$39:$D$62,3))</f>
        <v>1</v>
      </c>
      <c r="H3606">
        <f t="shared" si="56"/>
        <v>1</v>
      </c>
      <c r="I3606" s="105">
        <f>'Marginal Energy Prices'!C3604/1000</f>
        <v>5.7290139527820506E-2</v>
      </c>
    </row>
    <row r="3607" spans="1:9" x14ac:dyDescent="0.25">
      <c r="A3607">
        <f>HourMap!F3604</f>
        <v>1</v>
      </c>
      <c r="B3607">
        <f>HourMap!H3604</f>
        <v>1</v>
      </c>
      <c r="C3607">
        <f>'2020 Load Shapes'!A3608</f>
        <v>3601</v>
      </c>
      <c r="D3607">
        <f>'2020 Load Shapes'!B3608</f>
        <v>0</v>
      </c>
      <c r="E3607">
        <f>IF(B3607=0,VLOOKUP(DataSet!A3607+1,'Vehicle Availability'!$B$7:$D$30,2),VLOOKUP(DataSet!A3607+1,'Vehicle Availability'!$B$7:$D$30,3))</f>
        <v>1</v>
      </c>
      <c r="F3607">
        <f>'2020 Load Shapes'!C3608</f>
        <v>0</v>
      </c>
      <c r="G3607">
        <f>IF(B3607=0,VLOOKUP(DataSet!A3607+1,'Vehicle Availability'!$B$39:$D$62,2),VLOOKUP(DataSet!A3607+1,'Vehicle Availability'!$B$39:$D$62,3))</f>
        <v>1</v>
      </c>
      <c r="H3607">
        <f t="shared" si="56"/>
        <v>1</v>
      </c>
      <c r="I3607" s="105">
        <f>'Marginal Energy Prices'!C3605/1000</f>
        <v>5.5932359241569238E-2</v>
      </c>
    </row>
    <row r="3608" spans="1:9" x14ac:dyDescent="0.25">
      <c r="A3608">
        <f>HourMap!F3605</f>
        <v>2</v>
      </c>
      <c r="B3608">
        <f>HourMap!H3605</f>
        <v>1</v>
      </c>
      <c r="C3608">
        <f>'2020 Load Shapes'!A3609</f>
        <v>3602</v>
      </c>
      <c r="D3608">
        <f>'2020 Load Shapes'!B3609</f>
        <v>0</v>
      </c>
      <c r="E3608">
        <f>IF(B3608=0,VLOOKUP(DataSet!A3608+1,'Vehicle Availability'!$B$7:$D$30,2),VLOOKUP(DataSet!A3608+1,'Vehicle Availability'!$B$7:$D$30,3))</f>
        <v>1</v>
      </c>
      <c r="F3608">
        <f>'2020 Load Shapes'!C3609</f>
        <v>0</v>
      </c>
      <c r="G3608">
        <f>IF(B3608=0,VLOOKUP(DataSet!A3608+1,'Vehicle Availability'!$B$39:$D$62,2),VLOOKUP(DataSet!A3608+1,'Vehicle Availability'!$B$39:$D$62,3))</f>
        <v>1</v>
      </c>
      <c r="H3608">
        <f t="shared" si="56"/>
        <v>1</v>
      </c>
      <c r="I3608" s="105">
        <f>'Marginal Energy Prices'!C3606/1000</f>
        <v>5.6541642276142001E-2</v>
      </c>
    </row>
    <row r="3609" spans="1:9" x14ac:dyDescent="0.25">
      <c r="A3609">
        <f>HourMap!F3606</f>
        <v>3</v>
      </c>
      <c r="B3609">
        <f>HourMap!H3606</f>
        <v>1</v>
      </c>
      <c r="C3609">
        <f>'2020 Load Shapes'!A3610</f>
        <v>3603</v>
      </c>
      <c r="D3609">
        <f>'2020 Load Shapes'!B3610</f>
        <v>0</v>
      </c>
      <c r="E3609">
        <f>IF(B3609=0,VLOOKUP(DataSet!A3609+1,'Vehicle Availability'!$B$7:$D$30,2),VLOOKUP(DataSet!A3609+1,'Vehicle Availability'!$B$7:$D$30,3))</f>
        <v>1</v>
      </c>
      <c r="F3609">
        <f>'2020 Load Shapes'!C3610</f>
        <v>0</v>
      </c>
      <c r="G3609">
        <f>IF(B3609=0,VLOOKUP(DataSet!A3609+1,'Vehicle Availability'!$B$39:$D$62,2),VLOOKUP(DataSet!A3609+1,'Vehicle Availability'!$B$39:$D$62,3))</f>
        <v>1</v>
      </c>
      <c r="H3609">
        <f t="shared" si="56"/>
        <v>1</v>
      </c>
      <c r="I3609" s="105">
        <f>'Marginal Energy Prices'!C3607/1000</f>
        <v>5.264459378654348E-2</v>
      </c>
    </row>
    <row r="3610" spans="1:9" x14ac:dyDescent="0.25">
      <c r="A3610">
        <f>HourMap!F3607</f>
        <v>4</v>
      </c>
      <c r="B3610">
        <f>HourMap!H3607</f>
        <v>1</v>
      </c>
      <c r="C3610">
        <f>'2020 Load Shapes'!A3611</f>
        <v>3604</v>
      </c>
      <c r="D3610">
        <f>'2020 Load Shapes'!B3611</f>
        <v>0</v>
      </c>
      <c r="E3610">
        <f>IF(B3610=0,VLOOKUP(DataSet!A3610+1,'Vehicle Availability'!$B$7:$D$30,2),VLOOKUP(DataSet!A3610+1,'Vehicle Availability'!$B$7:$D$30,3))</f>
        <v>1</v>
      </c>
      <c r="F3610">
        <f>'2020 Load Shapes'!C3611</f>
        <v>0</v>
      </c>
      <c r="G3610">
        <f>IF(B3610=0,VLOOKUP(DataSet!A3610+1,'Vehicle Availability'!$B$39:$D$62,2),VLOOKUP(DataSet!A3610+1,'Vehicle Availability'!$B$39:$D$62,3))</f>
        <v>1</v>
      </c>
      <c r="H3610">
        <f t="shared" si="56"/>
        <v>1</v>
      </c>
      <c r="I3610" s="105">
        <f>'Marginal Energy Prices'!C3608/1000</f>
        <v>5.3086616592632953E-2</v>
      </c>
    </row>
    <row r="3611" spans="1:9" x14ac:dyDescent="0.25">
      <c r="A3611">
        <f>HourMap!F3608</f>
        <v>5</v>
      </c>
      <c r="B3611">
        <f>HourMap!H3608</f>
        <v>1</v>
      </c>
      <c r="C3611">
        <f>'2020 Load Shapes'!A3612</f>
        <v>3605</v>
      </c>
      <c r="D3611">
        <f>'2020 Load Shapes'!B3612</f>
        <v>0</v>
      </c>
      <c r="E3611">
        <f>IF(B3611=0,VLOOKUP(DataSet!A3611+1,'Vehicle Availability'!$B$7:$D$30,2),VLOOKUP(DataSet!A3611+1,'Vehicle Availability'!$B$7:$D$30,3))</f>
        <v>1</v>
      </c>
      <c r="F3611">
        <f>'2020 Load Shapes'!C3612</f>
        <v>0</v>
      </c>
      <c r="G3611">
        <f>IF(B3611=0,VLOOKUP(DataSet!A3611+1,'Vehicle Availability'!$B$39:$D$62,2),VLOOKUP(DataSet!A3611+1,'Vehicle Availability'!$B$39:$D$62,3))</f>
        <v>1</v>
      </c>
      <c r="H3611">
        <f t="shared" si="56"/>
        <v>1</v>
      </c>
      <c r="I3611" s="105">
        <f>'Marginal Energy Prices'!C3609/1000</f>
        <v>5.2242784985744209E-2</v>
      </c>
    </row>
    <row r="3612" spans="1:9" x14ac:dyDescent="0.25">
      <c r="A3612">
        <f>HourMap!F3609</f>
        <v>6</v>
      </c>
      <c r="B3612">
        <f>HourMap!H3609</f>
        <v>1</v>
      </c>
      <c r="C3612">
        <f>'2020 Load Shapes'!A3613</f>
        <v>3606</v>
      </c>
      <c r="D3612">
        <f>'2020 Load Shapes'!B3613</f>
        <v>0</v>
      </c>
      <c r="E3612">
        <f>IF(B3612=0,VLOOKUP(DataSet!A3612+1,'Vehicle Availability'!$B$7:$D$30,2),VLOOKUP(DataSet!A3612+1,'Vehicle Availability'!$B$7:$D$30,3))</f>
        <v>1</v>
      </c>
      <c r="F3612">
        <f>'2020 Load Shapes'!C3613</f>
        <v>0</v>
      </c>
      <c r="G3612">
        <f>IF(B3612=0,VLOOKUP(DataSet!A3612+1,'Vehicle Availability'!$B$39:$D$62,2),VLOOKUP(DataSet!A3612+1,'Vehicle Availability'!$B$39:$D$62,3))</f>
        <v>1</v>
      </c>
      <c r="H3612">
        <f t="shared" si="56"/>
        <v>1</v>
      </c>
      <c r="I3612" s="105">
        <f>'Marginal Energy Prices'!C3610/1000</f>
        <v>5.1519551227779056E-2</v>
      </c>
    </row>
    <row r="3613" spans="1:9" x14ac:dyDescent="0.25">
      <c r="A3613">
        <f>HourMap!F3610</f>
        <v>7</v>
      </c>
      <c r="B3613">
        <f>HourMap!H3610</f>
        <v>1</v>
      </c>
      <c r="C3613">
        <f>'2020 Load Shapes'!A3614</f>
        <v>3607</v>
      </c>
      <c r="D3613">
        <f>'2020 Load Shapes'!B3614</f>
        <v>0</v>
      </c>
      <c r="E3613">
        <f>IF(B3613=0,VLOOKUP(DataSet!A3613+1,'Vehicle Availability'!$B$7:$D$30,2),VLOOKUP(DataSet!A3613+1,'Vehicle Availability'!$B$7:$D$30,3))</f>
        <v>0</v>
      </c>
      <c r="F3613">
        <f>'2020 Load Shapes'!C3614</f>
        <v>0.23789473684210388</v>
      </c>
      <c r="G3613">
        <f>IF(B3613=0,VLOOKUP(DataSet!A3613+1,'Vehicle Availability'!$B$39:$D$62,2),VLOOKUP(DataSet!A3613+1,'Vehicle Availability'!$B$39:$D$62,3))</f>
        <v>1</v>
      </c>
      <c r="H3613">
        <f t="shared" si="56"/>
        <v>1</v>
      </c>
      <c r="I3613" s="105">
        <f>'Marginal Energy Prices'!C3611/1000</f>
        <v>4.8703510850734794E-2</v>
      </c>
    </row>
    <row r="3614" spans="1:9" x14ac:dyDescent="0.25">
      <c r="A3614">
        <f>HourMap!F3611</f>
        <v>8</v>
      </c>
      <c r="B3614">
        <f>HourMap!H3611</f>
        <v>1</v>
      </c>
      <c r="C3614">
        <f>'2020 Load Shapes'!A3615</f>
        <v>3608</v>
      </c>
      <c r="D3614">
        <f>'2020 Load Shapes'!B3615</f>
        <v>6.6</v>
      </c>
      <c r="E3614">
        <f>IF(B3614=0,VLOOKUP(DataSet!A3614+1,'Vehicle Availability'!$B$7:$D$30,2),VLOOKUP(DataSet!A3614+1,'Vehicle Availability'!$B$7:$D$30,3))</f>
        <v>1</v>
      </c>
      <c r="F3614">
        <f>'2020 Load Shapes'!C3615</f>
        <v>3.3</v>
      </c>
      <c r="G3614">
        <f>IF(B3614=0,VLOOKUP(DataSet!A3614+1,'Vehicle Availability'!$B$39:$D$62,2),VLOOKUP(DataSet!A3614+1,'Vehicle Availability'!$B$39:$D$62,3))</f>
        <v>1</v>
      </c>
      <c r="H3614">
        <f t="shared" si="56"/>
        <v>1</v>
      </c>
      <c r="I3614" s="105">
        <f>'Marginal Energy Prices'!C3612/1000</f>
        <v>0</v>
      </c>
    </row>
    <row r="3615" spans="1:9" x14ac:dyDescent="0.25">
      <c r="A3615">
        <f>HourMap!F3612</f>
        <v>9</v>
      </c>
      <c r="B3615">
        <f>HourMap!H3612</f>
        <v>1</v>
      </c>
      <c r="C3615">
        <f>'2020 Load Shapes'!A3616</f>
        <v>3609</v>
      </c>
      <c r="D3615">
        <f>'2020 Load Shapes'!B3616</f>
        <v>4.1789473684210341</v>
      </c>
      <c r="E3615">
        <f>IF(B3615=0,VLOOKUP(DataSet!A3615+1,'Vehicle Availability'!$B$7:$D$30,2),VLOOKUP(DataSet!A3615+1,'Vehicle Availability'!$B$7:$D$30,3))</f>
        <v>1</v>
      </c>
      <c r="F3615">
        <f>'2020 Load Shapes'!C3616</f>
        <v>3.3</v>
      </c>
      <c r="G3615">
        <f>IF(B3615=0,VLOOKUP(DataSet!A3615+1,'Vehicle Availability'!$B$39:$D$62,2),VLOOKUP(DataSet!A3615+1,'Vehicle Availability'!$B$39:$D$62,3))</f>
        <v>1</v>
      </c>
      <c r="H3615">
        <f t="shared" si="56"/>
        <v>1</v>
      </c>
      <c r="I3615" s="105">
        <f>'Marginal Energy Prices'!C3613/1000</f>
        <v>0</v>
      </c>
    </row>
    <row r="3616" spans="1:9" x14ac:dyDescent="0.25">
      <c r="A3616">
        <f>HourMap!F3613</f>
        <v>10</v>
      </c>
      <c r="B3616">
        <f>HourMap!H3613</f>
        <v>1</v>
      </c>
      <c r="C3616">
        <f>'2020 Load Shapes'!A3617</f>
        <v>3610</v>
      </c>
      <c r="D3616">
        <f>'2020 Load Shapes'!B3617</f>
        <v>0</v>
      </c>
      <c r="E3616">
        <f>IF(B3616=0,VLOOKUP(DataSet!A3616+1,'Vehicle Availability'!$B$7:$D$30,2),VLOOKUP(DataSet!A3616+1,'Vehicle Availability'!$B$7:$D$30,3))</f>
        <v>1</v>
      </c>
      <c r="F3616">
        <f>'2020 Load Shapes'!C3617</f>
        <v>3.3</v>
      </c>
      <c r="G3616">
        <f>IF(B3616=0,VLOOKUP(DataSet!A3616+1,'Vehicle Availability'!$B$39:$D$62,2),VLOOKUP(DataSet!A3616+1,'Vehicle Availability'!$B$39:$D$62,3))</f>
        <v>1</v>
      </c>
      <c r="H3616">
        <f t="shared" si="56"/>
        <v>1</v>
      </c>
      <c r="I3616" s="105">
        <f>'Marginal Energy Prices'!C3614/1000</f>
        <v>0</v>
      </c>
    </row>
    <row r="3617" spans="1:9" x14ac:dyDescent="0.25">
      <c r="A3617">
        <f>HourMap!F3614</f>
        <v>11</v>
      </c>
      <c r="B3617">
        <f>HourMap!H3614</f>
        <v>1</v>
      </c>
      <c r="C3617">
        <f>'2020 Load Shapes'!A3618</f>
        <v>3611</v>
      </c>
      <c r="D3617">
        <f>'2020 Load Shapes'!B3618</f>
        <v>0</v>
      </c>
      <c r="E3617">
        <f>IF(B3617=0,VLOOKUP(DataSet!A3617+1,'Vehicle Availability'!$B$7:$D$30,2),VLOOKUP(DataSet!A3617+1,'Vehicle Availability'!$B$7:$D$30,3))</f>
        <v>1</v>
      </c>
      <c r="F3617">
        <f>'2020 Load Shapes'!C3618</f>
        <v>1.03052631578947</v>
      </c>
      <c r="G3617">
        <f>IF(B3617=0,VLOOKUP(DataSet!A3617+1,'Vehicle Availability'!$B$39:$D$62,2),VLOOKUP(DataSet!A3617+1,'Vehicle Availability'!$B$39:$D$62,3))</f>
        <v>1</v>
      </c>
      <c r="H3617">
        <f t="shared" si="56"/>
        <v>1</v>
      </c>
      <c r="I3617" s="105">
        <f>'Marginal Energy Prices'!C3615/1000</f>
        <v>0</v>
      </c>
    </row>
    <row r="3618" spans="1:9" x14ac:dyDescent="0.25">
      <c r="A3618">
        <f>HourMap!F3615</f>
        <v>12</v>
      </c>
      <c r="B3618">
        <f>HourMap!H3615</f>
        <v>1</v>
      </c>
      <c r="C3618">
        <f>'2020 Load Shapes'!A3619</f>
        <v>3612</v>
      </c>
      <c r="D3618">
        <f>'2020 Load Shapes'!B3619</f>
        <v>0</v>
      </c>
      <c r="E3618">
        <f>IF(B3618=0,VLOOKUP(DataSet!A3618+1,'Vehicle Availability'!$B$7:$D$30,2),VLOOKUP(DataSet!A3618+1,'Vehicle Availability'!$B$7:$D$30,3))</f>
        <v>1</v>
      </c>
      <c r="F3618">
        <f>'2020 Load Shapes'!C3619</f>
        <v>0</v>
      </c>
      <c r="G3618">
        <f>IF(B3618=0,VLOOKUP(DataSet!A3618+1,'Vehicle Availability'!$B$39:$D$62,2),VLOOKUP(DataSet!A3618+1,'Vehicle Availability'!$B$39:$D$62,3))</f>
        <v>1</v>
      </c>
      <c r="H3618">
        <f t="shared" si="56"/>
        <v>1</v>
      </c>
      <c r="I3618" s="105">
        <f>'Marginal Energy Prices'!C3616/1000</f>
        <v>0</v>
      </c>
    </row>
    <row r="3619" spans="1:9" x14ac:dyDescent="0.25">
      <c r="A3619">
        <f>HourMap!F3616</f>
        <v>13</v>
      </c>
      <c r="B3619">
        <f>HourMap!H3616</f>
        <v>1</v>
      </c>
      <c r="C3619">
        <f>'2020 Load Shapes'!A3620</f>
        <v>3613</v>
      </c>
      <c r="D3619">
        <f>'2020 Load Shapes'!B3620</f>
        <v>0</v>
      </c>
      <c r="E3619">
        <f>IF(B3619=0,VLOOKUP(DataSet!A3619+1,'Vehicle Availability'!$B$7:$D$30,2),VLOOKUP(DataSet!A3619+1,'Vehicle Availability'!$B$7:$D$30,3))</f>
        <v>1</v>
      </c>
      <c r="F3619">
        <f>'2020 Load Shapes'!C3620</f>
        <v>0</v>
      </c>
      <c r="G3619">
        <f>IF(B3619=0,VLOOKUP(DataSet!A3619+1,'Vehicle Availability'!$B$39:$D$62,2),VLOOKUP(DataSet!A3619+1,'Vehicle Availability'!$B$39:$D$62,3))</f>
        <v>1</v>
      </c>
      <c r="H3619">
        <f t="shared" si="56"/>
        <v>1</v>
      </c>
      <c r="I3619" s="105">
        <f>'Marginal Energy Prices'!C3617/1000</f>
        <v>0</v>
      </c>
    </row>
    <row r="3620" spans="1:9" x14ac:dyDescent="0.25">
      <c r="A3620">
        <f>HourMap!F3617</f>
        <v>14</v>
      </c>
      <c r="B3620">
        <f>HourMap!H3617</f>
        <v>1</v>
      </c>
      <c r="C3620">
        <f>'2020 Load Shapes'!A3621</f>
        <v>3614</v>
      </c>
      <c r="D3620">
        <f>'2020 Load Shapes'!B3621</f>
        <v>0</v>
      </c>
      <c r="E3620">
        <f>IF(B3620=0,VLOOKUP(DataSet!A3620+1,'Vehicle Availability'!$B$7:$D$30,2),VLOOKUP(DataSet!A3620+1,'Vehicle Availability'!$B$7:$D$30,3))</f>
        <v>1</v>
      </c>
      <c r="F3620">
        <f>'2020 Load Shapes'!C3621</f>
        <v>0</v>
      </c>
      <c r="G3620">
        <f>IF(B3620=0,VLOOKUP(DataSet!A3620+1,'Vehicle Availability'!$B$39:$D$62,2),VLOOKUP(DataSet!A3620+1,'Vehicle Availability'!$B$39:$D$62,3))</f>
        <v>1</v>
      </c>
      <c r="H3620">
        <f t="shared" si="56"/>
        <v>0</v>
      </c>
      <c r="I3620" s="105">
        <f>'Marginal Energy Prices'!C3618/1000</f>
        <v>0</v>
      </c>
    </row>
    <row r="3621" spans="1:9" x14ac:dyDescent="0.25">
      <c r="A3621">
        <f>HourMap!F3618</f>
        <v>15</v>
      </c>
      <c r="B3621">
        <f>HourMap!H3618</f>
        <v>1</v>
      </c>
      <c r="C3621">
        <f>'2020 Load Shapes'!A3622</f>
        <v>3615</v>
      </c>
      <c r="D3621">
        <f>'2020 Load Shapes'!B3622</f>
        <v>0</v>
      </c>
      <c r="E3621">
        <f>IF(B3621=0,VLOOKUP(DataSet!A3621+1,'Vehicle Availability'!$B$7:$D$30,2),VLOOKUP(DataSet!A3621+1,'Vehicle Availability'!$B$7:$D$30,3))</f>
        <v>1</v>
      </c>
      <c r="F3621">
        <f>'2020 Load Shapes'!C3622</f>
        <v>0</v>
      </c>
      <c r="G3621">
        <f>IF(B3621=0,VLOOKUP(DataSet!A3621+1,'Vehicle Availability'!$B$39:$D$62,2),VLOOKUP(DataSet!A3621+1,'Vehicle Availability'!$B$39:$D$62,3))</f>
        <v>1</v>
      </c>
      <c r="H3621">
        <f t="shared" si="56"/>
        <v>0</v>
      </c>
      <c r="I3621" s="105">
        <f>'Marginal Energy Prices'!C3619/1000</f>
        <v>0</v>
      </c>
    </row>
    <row r="3622" spans="1:9" x14ac:dyDescent="0.25">
      <c r="A3622">
        <f>HourMap!F3619</f>
        <v>16</v>
      </c>
      <c r="B3622">
        <f>HourMap!H3619</f>
        <v>1</v>
      </c>
      <c r="C3622">
        <f>'2020 Load Shapes'!A3623</f>
        <v>3616</v>
      </c>
      <c r="D3622">
        <f>'2020 Load Shapes'!B3623</f>
        <v>0</v>
      </c>
      <c r="E3622">
        <f>IF(B3622=0,VLOOKUP(DataSet!A3622+1,'Vehicle Availability'!$B$7:$D$30,2),VLOOKUP(DataSet!A3622+1,'Vehicle Availability'!$B$7:$D$30,3))</f>
        <v>1</v>
      </c>
      <c r="F3622">
        <f>'2020 Load Shapes'!C3623</f>
        <v>0</v>
      </c>
      <c r="G3622">
        <f>IF(B3622=0,VLOOKUP(DataSet!A3622+1,'Vehicle Availability'!$B$39:$D$62,2),VLOOKUP(DataSet!A3622+1,'Vehicle Availability'!$B$39:$D$62,3))</f>
        <v>1</v>
      </c>
      <c r="H3622">
        <f t="shared" si="56"/>
        <v>0</v>
      </c>
      <c r="I3622" s="105">
        <f>'Marginal Energy Prices'!C3620/1000</f>
        <v>0</v>
      </c>
    </row>
    <row r="3623" spans="1:9" x14ac:dyDescent="0.25">
      <c r="A3623">
        <f>HourMap!F3620</f>
        <v>17</v>
      </c>
      <c r="B3623">
        <f>HourMap!H3620</f>
        <v>1</v>
      </c>
      <c r="C3623">
        <f>'2020 Load Shapes'!A3624</f>
        <v>3617</v>
      </c>
      <c r="D3623">
        <f>'2020 Load Shapes'!B3624</f>
        <v>0</v>
      </c>
      <c r="E3623">
        <f>IF(B3623=0,VLOOKUP(DataSet!A3623+1,'Vehicle Availability'!$B$7:$D$30,2),VLOOKUP(DataSet!A3623+1,'Vehicle Availability'!$B$7:$D$30,3))</f>
        <v>1</v>
      </c>
      <c r="F3623">
        <f>'2020 Load Shapes'!C3624</f>
        <v>0</v>
      </c>
      <c r="G3623">
        <f>IF(B3623=0,VLOOKUP(DataSet!A3623+1,'Vehicle Availability'!$B$39:$D$62,2),VLOOKUP(DataSet!A3623+1,'Vehicle Availability'!$B$39:$D$62,3))</f>
        <v>1</v>
      </c>
      <c r="H3623">
        <f t="shared" si="56"/>
        <v>0</v>
      </c>
      <c r="I3623" s="105">
        <f>'Marginal Energy Prices'!C3621/1000</f>
        <v>0</v>
      </c>
    </row>
    <row r="3624" spans="1:9" x14ac:dyDescent="0.25">
      <c r="A3624">
        <f>HourMap!F3621</f>
        <v>18</v>
      </c>
      <c r="B3624">
        <f>HourMap!H3621</f>
        <v>1</v>
      </c>
      <c r="C3624">
        <f>'2020 Load Shapes'!A3625</f>
        <v>3618</v>
      </c>
      <c r="D3624">
        <f>'2020 Load Shapes'!B3625</f>
        <v>0</v>
      </c>
      <c r="E3624">
        <f>IF(B3624=0,VLOOKUP(DataSet!A3624+1,'Vehicle Availability'!$B$7:$D$30,2),VLOOKUP(DataSet!A3624+1,'Vehicle Availability'!$B$7:$D$30,3))</f>
        <v>0</v>
      </c>
      <c r="F3624">
        <f>'2020 Load Shapes'!C3625</f>
        <v>0</v>
      </c>
      <c r="G3624">
        <f>IF(B3624=0,VLOOKUP(DataSet!A3624+1,'Vehicle Availability'!$B$39:$D$62,2),VLOOKUP(DataSet!A3624+1,'Vehicle Availability'!$B$39:$D$62,3))</f>
        <v>1</v>
      </c>
      <c r="H3624">
        <f t="shared" si="56"/>
        <v>0</v>
      </c>
      <c r="I3624" s="105">
        <f>'Marginal Energy Prices'!C3622/1000</f>
        <v>6.6542297846548762E-2</v>
      </c>
    </row>
    <row r="3625" spans="1:9" x14ac:dyDescent="0.25">
      <c r="A3625">
        <f>HourMap!F3622</f>
        <v>19</v>
      </c>
      <c r="B3625">
        <f>HourMap!H3622</f>
        <v>1</v>
      </c>
      <c r="C3625">
        <f>'2020 Load Shapes'!A3626</f>
        <v>3619</v>
      </c>
      <c r="D3625">
        <f>'2020 Load Shapes'!B3626</f>
        <v>0</v>
      </c>
      <c r="E3625">
        <f>IF(B3625=0,VLOOKUP(DataSet!A3625+1,'Vehicle Availability'!$B$7:$D$30,2),VLOOKUP(DataSet!A3625+1,'Vehicle Availability'!$B$7:$D$30,3))</f>
        <v>1</v>
      </c>
      <c r="F3625">
        <f>'2020 Load Shapes'!C3626</f>
        <v>0</v>
      </c>
      <c r="G3625">
        <f>IF(B3625=0,VLOOKUP(DataSet!A3625+1,'Vehicle Availability'!$B$39:$D$62,2),VLOOKUP(DataSet!A3625+1,'Vehicle Availability'!$B$39:$D$62,3))</f>
        <v>1</v>
      </c>
      <c r="H3625">
        <f t="shared" si="56"/>
        <v>0</v>
      </c>
      <c r="I3625" s="105">
        <f>'Marginal Energy Prices'!C3623/1000</f>
        <v>7.1147072187000768E-2</v>
      </c>
    </row>
    <row r="3626" spans="1:9" x14ac:dyDescent="0.25">
      <c r="A3626">
        <f>HourMap!F3623</f>
        <v>20</v>
      </c>
      <c r="B3626">
        <f>HourMap!H3623</f>
        <v>1</v>
      </c>
      <c r="C3626">
        <f>'2020 Load Shapes'!A3627</f>
        <v>3620</v>
      </c>
      <c r="D3626">
        <f>'2020 Load Shapes'!B3627</f>
        <v>0</v>
      </c>
      <c r="E3626">
        <f>IF(B3626=0,VLOOKUP(DataSet!A3626+1,'Vehicle Availability'!$B$7:$D$30,2),VLOOKUP(DataSet!A3626+1,'Vehicle Availability'!$B$7:$D$30,3))</f>
        <v>1</v>
      </c>
      <c r="F3626">
        <f>'2020 Load Shapes'!C3627</f>
        <v>0</v>
      </c>
      <c r="G3626">
        <f>IF(B3626=0,VLOOKUP(DataSet!A3626+1,'Vehicle Availability'!$B$39:$D$62,2),VLOOKUP(DataSet!A3626+1,'Vehicle Availability'!$B$39:$D$62,3))</f>
        <v>1</v>
      </c>
      <c r="H3626">
        <f t="shared" si="56"/>
        <v>0</v>
      </c>
      <c r="I3626" s="105">
        <f>'Marginal Energy Prices'!C3624/1000</f>
        <v>8.1673465696962946E-2</v>
      </c>
    </row>
    <row r="3627" spans="1:9" x14ac:dyDescent="0.25">
      <c r="A3627">
        <f>HourMap!F3624</f>
        <v>21</v>
      </c>
      <c r="B3627">
        <f>HourMap!H3624</f>
        <v>1</v>
      </c>
      <c r="C3627">
        <f>'2020 Load Shapes'!A3628</f>
        <v>3621</v>
      </c>
      <c r="D3627">
        <f>'2020 Load Shapes'!B3628</f>
        <v>0</v>
      </c>
      <c r="E3627">
        <f>IF(B3627=0,VLOOKUP(DataSet!A3627+1,'Vehicle Availability'!$B$7:$D$30,2),VLOOKUP(DataSet!A3627+1,'Vehicle Availability'!$B$7:$D$30,3))</f>
        <v>1</v>
      </c>
      <c r="F3627">
        <f>'2020 Load Shapes'!C3628</f>
        <v>0</v>
      </c>
      <c r="G3627">
        <f>IF(B3627=0,VLOOKUP(DataSet!A3627+1,'Vehicle Availability'!$B$39:$D$62,2),VLOOKUP(DataSet!A3627+1,'Vehicle Availability'!$B$39:$D$62,3))</f>
        <v>1</v>
      </c>
      <c r="H3627">
        <f t="shared" si="56"/>
        <v>0</v>
      </c>
      <c r="I3627" s="105">
        <f>'Marginal Energy Prices'!C3625/1000</f>
        <v>6.9480829942543162E-2</v>
      </c>
    </row>
    <row r="3628" spans="1:9" x14ac:dyDescent="0.25">
      <c r="A3628">
        <f>HourMap!F3625</f>
        <v>22</v>
      </c>
      <c r="B3628">
        <f>HourMap!H3625</f>
        <v>1</v>
      </c>
      <c r="C3628">
        <f>'2020 Load Shapes'!A3629</f>
        <v>3622</v>
      </c>
      <c r="D3628">
        <f>'2020 Load Shapes'!B3629</f>
        <v>0</v>
      </c>
      <c r="E3628">
        <f>IF(B3628=0,VLOOKUP(DataSet!A3628+1,'Vehicle Availability'!$B$7:$D$30,2),VLOOKUP(DataSet!A3628+1,'Vehicle Availability'!$B$7:$D$30,3))</f>
        <v>1</v>
      </c>
      <c r="F3628">
        <f>'2020 Load Shapes'!C3629</f>
        <v>0</v>
      </c>
      <c r="G3628">
        <f>IF(B3628=0,VLOOKUP(DataSet!A3628+1,'Vehicle Availability'!$B$39:$D$62,2),VLOOKUP(DataSet!A3628+1,'Vehicle Availability'!$B$39:$D$62,3))</f>
        <v>1</v>
      </c>
      <c r="H3628">
        <f t="shared" si="56"/>
        <v>0</v>
      </c>
      <c r="I3628" s="105">
        <f>'Marginal Energy Prices'!C3626/1000</f>
        <v>6.1601186895604461E-2</v>
      </c>
    </row>
    <row r="3629" spans="1:9" x14ac:dyDescent="0.25">
      <c r="A3629">
        <f>HourMap!F3626</f>
        <v>23</v>
      </c>
      <c r="B3629">
        <f>HourMap!H3626</f>
        <v>1</v>
      </c>
      <c r="C3629">
        <f>'2020 Load Shapes'!A3630</f>
        <v>3623</v>
      </c>
      <c r="D3629">
        <f>'2020 Load Shapes'!B3630</f>
        <v>0</v>
      </c>
      <c r="E3629">
        <f>IF(B3629=0,VLOOKUP(DataSet!A3629+1,'Vehicle Availability'!$B$7:$D$30,2),VLOOKUP(DataSet!A3629+1,'Vehicle Availability'!$B$7:$D$30,3))</f>
        <v>1</v>
      </c>
      <c r="F3629">
        <f>'2020 Load Shapes'!C3630</f>
        <v>0</v>
      </c>
      <c r="G3629">
        <f>IF(B3629=0,VLOOKUP(DataSet!A3629+1,'Vehicle Availability'!$B$39:$D$62,2),VLOOKUP(DataSet!A3629+1,'Vehicle Availability'!$B$39:$D$62,3))</f>
        <v>1</v>
      </c>
      <c r="H3629">
        <f t="shared" si="56"/>
        <v>0</v>
      </c>
      <c r="I3629" s="105">
        <f>'Marginal Energy Prices'!C3627/1000</f>
        <v>5.3927842349645663E-2</v>
      </c>
    </row>
    <row r="3630" spans="1:9" x14ac:dyDescent="0.25">
      <c r="A3630">
        <f>HourMap!F3627</f>
        <v>0</v>
      </c>
      <c r="B3630">
        <f>HourMap!H3627</f>
        <v>0</v>
      </c>
      <c r="C3630">
        <f>'2020 Load Shapes'!A3631</f>
        <v>3624</v>
      </c>
      <c r="D3630">
        <f>'2020 Load Shapes'!B3631</f>
        <v>0</v>
      </c>
      <c r="E3630">
        <f>IF(B3630=0,VLOOKUP(DataSet!A3630+1,'Vehicle Availability'!$B$7:$D$30,2),VLOOKUP(DataSet!A3630+1,'Vehicle Availability'!$B$7:$D$30,3))</f>
        <v>1</v>
      </c>
      <c r="F3630">
        <f>'2020 Load Shapes'!C3631</f>
        <v>0</v>
      </c>
      <c r="G3630">
        <f>IF(B3630=0,VLOOKUP(DataSet!A3630+1,'Vehicle Availability'!$B$39:$D$62,2),VLOOKUP(DataSet!A3630+1,'Vehicle Availability'!$B$39:$D$62,3))</f>
        <v>1</v>
      </c>
      <c r="H3630">
        <f t="shared" si="56"/>
        <v>1</v>
      </c>
      <c r="I3630" s="105">
        <f>'Marginal Energy Prices'!C3628/1000</f>
        <v>5.1197574183775046E-2</v>
      </c>
    </row>
    <row r="3631" spans="1:9" x14ac:dyDescent="0.25">
      <c r="A3631">
        <f>HourMap!F3628</f>
        <v>1</v>
      </c>
      <c r="B3631">
        <f>HourMap!H3628</f>
        <v>0</v>
      </c>
      <c r="C3631">
        <f>'2020 Load Shapes'!A3632</f>
        <v>3625</v>
      </c>
      <c r="D3631">
        <f>'2020 Load Shapes'!B3632</f>
        <v>6.6</v>
      </c>
      <c r="E3631">
        <f>IF(B3631=0,VLOOKUP(DataSet!A3631+1,'Vehicle Availability'!$B$7:$D$30,2),VLOOKUP(DataSet!A3631+1,'Vehicle Availability'!$B$7:$D$30,3))</f>
        <v>1</v>
      </c>
      <c r="F3631">
        <f>'2020 Load Shapes'!C3632</f>
        <v>3.3</v>
      </c>
      <c r="G3631">
        <f>IF(B3631=0,VLOOKUP(DataSet!A3631+1,'Vehicle Availability'!$B$39:$D$62,2),VLOOKUP(DataSet!A3631+1,'Vehicle Availability'!$B$39:$D$62,3))</f>
        <v>1</v>
      </c>
      <c r="H3631">
        <f t="shared" si="56"/>
        <v>1</v>
      </c>
      <c r="I3631" s="105">
        <f>'Marginal Energy Prices'!C3629/1000</f>
        <v>4.7144098027199099E-2</v>
      </c>
    </row>
    <row r="3632" spans="1:9" x14ac:dyDescent="0.25">
      <c r="A3632">
        <f>HourMap!F3629</f>
        <v>2</v>
      </c>
      <c r="B3632">
        <f>HourMap!H3629</f>
        <v>0</v>
      </c>
      <c r="C3632">
        <f>'2020 Load Shapes'!A3633</f>
        <v>3626</v>
      </c>
      <c r="D3632">
        <f>'2020 Load Shapes'!B3633</f>
        <v>4.837894736842097</v>
      </c>
      <c r="E3632">
        <f>IF(B3632=0,VLOOKUP(DataSet!A3632+1,'Vehicle Availability'!$B$7:$D$30,2),VLOOKUP(DataSet!A3632+1,'Vehicle Availability'!$B$7:$D$30,3))</f>
        <v>1</v>
      </c>
      <c r="F3632">
        <f>'2020 Load Shapes'!C3633</f>
        <v>3.3</v>
      </c>
      <c r="G3632">
        <f>IF(B3632=0,VLOOKUP(DataSet!A3632+1,'Vehicle Availability'!$B$39:$D$62,2),VLOOKUP(DataSet!A3632+1,'Vehicle Availability'!$B$39:$D$62,3))</f>
        <v>1</v>
      </c>
      <c r="H3632">
        <f t="shared" si="56"/>
        <v>1</v>
      </c>
      <c r="I3632" s="105">
        <f>'Marginal Energy Prices'!C3630/1000</f>
        <v>4.7639637896059336E-2</v>
      </c>
    </row>
    <row r="3633" spans="1:9" x14ac:dyDescent="0.25">
      <c r="A3633">
        <f>HourMap!F3630</f>
        <v>3</v>
      </c>
      <c r="B3633">
        <f>HourMap!H3630</f>
        <v>0</v>
      </c>
      <c r="C3633">
        <f>'2020 Load Shapes'!A3634</f>
        <v>3627</v>
      </c>
      <c r="D3633">
        <f>'2020 Load Shapes'!B3634</f>
        <v>6.6</v>
      </c>
      <c r="E3633">
        <f>IF(B3633=0,VLOOKUP(DataSet!A3633+1,'Vehicle Availability'!$B$7:$D$30,2),VLOOKUP(DataSet!A3633+1,'Vehicle Availability'!$B$7:$D$30,3))</f>
        <v>1</v>
      </c>
      <c r="F3633">
        <f>'2020 Load Shapes'!C3634</f>
        <v>3.3</v>
      </c>
      <c r="G3633">
        <f>IF(B3633=0,VLOOKUP(DataSet!A3633+1,'Vehicle Availability'!$B$39:$D$62,2),VLOOKUP(DataSet!A3633+1,'Vehicle Availability'!$B$39:$D$62,3))</f>
        <v>1</v>
      </c>
      <c r="H3633">
        <f t="shared" si="56"/>
        <v>1</v>
      </c>
      <c r="I3633" s="105">
        <f>'Marginal Energy Prices'!C3631/1000</f>
        <v>4.5989922762765138E-2</v>
      </c>
    </row>
    <row r="3634" spans="1:9" x14ac:dyDescent="0.25">
      <c r="A3634">
        <f>HourMap!F3631</f>
        <v>4</v>
      </c>
      <c r="B3634">
        <f>HourMap!H3631</f>
        <v>0</v>
      </c>
      <c r="C3634">
        <f>'2020 Load Shapes'!A3635</f>
        <v>3628</v>
      </c>
      <c r="D3634">
        <f>'2020 Load Shapes'!B3635</f>
        <v>0</v>
      </c>
      <c r="E3634">
        <f>IF(B3634=0,VLOOKUP(DataSet!A3634+1,'Vehicle Availability'!$B$7:$D$30,2),VLOOKUP(DataSet!A3634+1,'Vehicle Availability'!$B$7:$D$30,3))</f>
        <v>1</v>
      </c>
      <c r="F3634">
        <f>'2020 Load Shapes'!C3635</f>
        <v>1.03052631578947</v>
      </c>
      <c r="G3634">
        <f>IF(B3634=0,VLOOKUP(DataSet!A3634+1,'Vehicle Availability'!$B$39:$D$62,2),VLOOKUP(DataSet!A3634+1,'Vehicle Availability'!$B$39:$D$62,3))</f>
        <v>1</v>
      </c>
      <c r="H3634">
        <f t="shared" si="56"/>
        <v>1</v>
      </c>
      <c r="I3634" s="105">
        <f>'Marginal Energy Prices'!C3632/1000</f>
        <v>4.8256030330601218E-2</v>
      </c>
    </row>
    <row r="3635" spans="1:9" x14ac:dyDescent="0.25">
      <c r="A3635">
        <f>HourMap!F3632</f>
        <v>5</v>
      </c>
      <c r="B3635">
        <f>HourMap!H3632</f>
        <v>0</v>
      </c>
      <c r="C3635">
        <f>'2020 Load Shapes'!A3636</f>
        <v>3629</v>
      </c>
      <c r="D3635">
        <f>'2020 Load Shapes'!B3636</f>
        <v>0</v>
      </c>
      <c r="E3635">
        <f>IF(B3635=0,VLOOKUP(DataSet!A3635+1,'Vehicle Availability'!$B$7:$D$30,2),VLOOKUP(DataSet!A3635+1,'Vehicle Availability'!$B$7:$D$30,3))</f>
        <v>1</v>
      </c>
      <c r="F3635">
        <f>'2020 Load Shapes'!C3636</f>
        <v>0</v>
      </c>
      <c r="G3635">
        <f>IF(B3635=0,VLOOKUP(DataSet!A3635+1,'Vehicle Availability'!$B$39:$D$62,2),VLOOKUP(DataSet!A3635+1,'Vehicle Availability'!$B$39:$D$62,3))</f>
        <v>1</v>
      </c>
      <c r="H3635">
        <f t="shared" si="56"/>
        <v>1</v>
      </c>
      <c r="I3635" s="105">
        <f>'Marginal Energy Prices'!C3633/1000</f>
        <v>5.3313100397854918E-2</v>
      </c>
    </row>
    <row r="3636" spans="1:9" x14ac:dyDescent="0.25">
      <c r="A3636">
        <f>HourMap!F3633</f>
        <v>6</v>
      </c>
      <c r="B3636">
        <f>HourMap!H3633</f>
        <v>0</v>
      </c>
      <c r="C3636">
        <f>'2020 Load Shapes'!A3637</f>
        <v>3630</v>
      </c>
      <c r="D3636">
        <f>'2020 Load Shapes'!B3637</f>
        <v>0</v>
      </c>
      <c r="E3636">
        <f>IF(B3636=0,VLOOKUP(DataSet!A3636+1,'Vehicle Availability'!$B$7:$D$30,2),VLOOKUP(DataSet!A3636+1,'Vehicle Availability'!$B$7:$D$30,3))</f>
        <v>0</v>
      </c>
      <c r="F3636">
        <f>'2020 Load Shapes'!C3637</f>
        <v>0</v>
      </c>
      <c r="G3636">
        <f>IF(B3636=0,VLOOKUP(DataSet!A3636+1,'Vehicle Availability'!$B$39:$D$62,2),VLOOKUP(DataSet!A3636+1,'Vehicle Availability'!$B$39:$D$62,3))</f>
        <v>0</v>
      </c>
      <c r="H3636">
        <f t="shared" si="56"/>
        <v>0</v>
      </c>
      <c r="I3636" s="105">
        <f>'Marginal Energy Prices'!C3634/1000</f>
        <v>5.8846130000850205E-2</v>
      </c>
    </row>
    <row r="3637" spans="1:9" x14ac:dyDescent="0.25">
      <c r="A3637">
        <f>HourMap!F3634</f>
        <v>7</v>
      </c>
      <c r="B3637">
        <f>HourMap!H3634</f>
        <v>0</v>
      </c>
      <c r="C3637">
        <f>'2020 Load Shapes'!A3638</f>
        <v>3631</v>
      </c>
      <c r="D3637">
        <f>'2020 Load Shapes'!B3638</f>
        <v>0</v>
      </c>
      <c r="E3637">
        <f>IF(B3637=0,VLOOKUP(DataSet!A3637+1,'Vehicle Availability'!$B$7:$D$30,2),VLOOKUP(DataSet!A3637+1,'Vehicle Availability'!$B$7:$D$30,3))</f>
        <v>0</v>
      </c>
      <c r="F3637">
        <f>'2020 Load Shapes'!C3638</f>
        <v>0</v>
      </c>
      <c r="G3637">
        <f>IF(B3637=0,VLOOKUP(DataSet!A3637+1,'Vehicle Availability'!$B$39:$D$62,2),VLOOKUP(DataSet!A3637+1,'Vehicle Availability'!$B$39:$D$62,3))</f>
        <v>0</v>
      </c>
      <c r="H3637">
        <f t="shared" si="56"/>
        <v>0</v>
      </c>
      <c r="I3637" s="105">
        <f>'Marginal Energy Prices'!C3635/1000</f>
        <v>5.3419051509566363E-2</v>
      </c>
    </row>
    <row r="3638" spans="1:9" x14ac:dyDescent="0.25">
      <c r="A3638">
        <f>HourMap!F3635</f>
        <v>8</v>
      </c>
      <c r="B3638">
        <f>HourMap!H3635</f>
        <v>0</v>
      </c>
      <c r="C3638">
        <f>'2020 Load Shapes'!A3639</f>
        <v>3632</v>
      </c>
      <c r="D3638">
        <f>'2020 Load Shapes'!B3639</f>
        <v>0</v>
      </c>
      <c r="E3638">
        <f>IF(B3638=0,VLOOKUP(DataSet!A3638+1,'Vehicle Availability'!$B$7:$D$30,2),VLOOKUP(DataSet!A3638+1,'Vehicle Availability'!$B$7:$D$30,3))</f>
        <v>0</v>
      </c>
      <c r="F3638">
        <f>'2020 Load Shapes'!C3639</f>
        <v>0</v>
      </c>
      <c r="G3638">
        <f>IF(B3638=0,VLOOKUP(DataSet!A3638+1,'Vehicle Availability'!$B$39:$D$62,2),VLOOKUP(DataSet!A3638+1,'Vehicle Availability'!$B$39:$D$62,3))</f>
        <v>0</v>
      </c>
      <c r="H3638">
        <f t="shared" si="56"/>
        <v>0</v>
      </c>
      <c r="I3638" s="105">
        <f>'Marginal Energy Prices'!C3636/1000</f>
        <v>5.8882740567077735E-2</v>
      </c>
    </row>
    <row r="3639" spans="1:9" x14ac:dyDescent="0.25">
      <c r="A3639">
        <f>HourMap!F3636</f>
        <v>9</v>
      </c>
      <c r="B3639">
        <f>HourMap!H3636</f>
        <v>0</v>
      </c>
      <c r="C3639">
        <f>'2020 Load Shapes'!A3640</f>
        <v>3633</v>
      </c>
      <c r="D3639">
        <f>'2020 Load Shapes'!B3640</f>
        <v>0</v>
      </c>
      <c r="E3639">
        <f>IF(B3639=0,VLOOKUP(DataSet!A3639+1,'Vehicle Availability'!$B$7:$D$30,2),VLOOKUP(DataSet!A3639+1,'Vehicle Availability'!$B$7:$D$30,3))</f>
        <v>0</v>
      </c>
      <c r="F3639">
        <f>'2020 Load Shapes'!C3640</f>
        <v>0</v>
      </c>
      <c r="G3639">
        <f>IF(B3639=0,VLOOKUP(DataSet!A3639+1,'Vehicle Availability'!$B$39:$D$62,2),VLOOKUP(DataSet!A3639+1,'Vehicle Availability'!$B$39:$D$62,3))</f>
        <v>0</v>
      </c>
      <c r="H3639">
        <f t="shared" si="56"/>
        <v>0</v>
      </c>
      <c r="I3639" s="105">
        <f>'Marginal Energy Prices'!C3637/1000</f>
        <v>6.4053145948679863E-2</v>
      </c>
    </row>
    <row r="3640" spans="1:9" x14ac:dyDescent="0.25">
      <c r="A3640">
        <f>HourMap!F3637</f>
        <v>10</v>
      </c>
      <c r="B3640">
        <f>HourMap!H3637</f>
        <v>0</v>
      </c>
      <c r="C3640">
        <f>'2020 Load Shapes'!A3641</f>
        <v>3634</v>
      </c>
      <c r="D3640">
        <f>'2020 Load Shapes'!B3641</f>
        <v>0</v>
      </c>
      <c r="E3640">
        <f>IF(B3640=0,VLOOKUP(DataSet!A3640+1,'Vehicle Availability'!$B$7:$D$30,2),VLOOKUP(DataSet!A3640+1,'Vehicle Availability'!$B$7:$D$30,3))</f>
        <v>0</v>
      </c>
      <c r="F3640">
        <f>'2020 Load Shapes'!C3641</f>
        <v>0</v>
      </c>
      <c r="G3640">
        <f>IF(B3640=0,VLOOKUP(DataSet!A3640+1,'Vehicle Availability'!$B$39:$D$62,2),VLOOKUP(DataSet!A3640+1,'Vehicle Availability'!$B$39:$D$62,3))</f>
        <v>0</v>
      </c>
      <c r="H3640">
        <f t="shared" si="56"/>
        <v>0</v>
      </c>
      <c r="I3640" s="105">
        <f>'Marginal Energy Prices'!C3638/1000</f>
        <v>0</v>
      </c>
    </row>
    <row r="3641" spans="1:9" x14ac:dyDescent="0.25">
      <c r="A3641">
        <f>HourMap!F3638</f>
        <v>11</v>
      </c>
      <c r="B3641">
        <f>HourMap!H3638</f>
        <v>0</v>
      </c>
      <c r="C3641">
        <f>'2020 Load Shapes'!A3642</f>
        <v>3635</v>
      </c>
      <c r="D3641">
        <f>'2020 Load Shapes'!B3642</f>
        <v>0</v>
      </c>
      <c r="E3641">
        <f>IF(B3641=0,VLOOKUP(DataSet!A3641+1,'Vehicle Availability'!$B$7:$D$30,2),VLOOKUP(DataSet!A3641+1,'Vehicle Availability'!$B$7:$D$30,3))</f>
        <v>0</v>
      </c>
      <c r="F3641">
        <f>'2020 Load Shapes'!C3642</f>
        <v>0</v>
      </c>
      <c r="G3641">
        <f>IF(B3641=0,VLOOKUP(DataSet!A3641+1,'Vehicle Availability'!$B$39:$D$62,2),VLOOKUP(DataSet!A3641+1,'Vehicle Availability'!$B$39:$D$62,3))</f>
        <v>0</v>
      </c>
      <c r="H3641">
        <f t="shared" si="56"/>
        <v>0</v>
      </c>
      <c r="I3641" s="105">
        <f>'Marginal Energy Prices'!C3639/1000</f>
        <v>0</v>
      </c>
    </row>
    <row r="3642" spans="1:9" x14ac:dyDescent="0.25">
      <c r="A3642">
        <f>HourMap!F3639</f>
        <v>12</v>
      </c>
      <c r="B3642">
        <f>HourMap!H3639</f>
        <v>0</v>
      </c>
      <c r="C3642">
        <f>'2020 Load Shapes'!A3643</f>
        <v>3636</v>
      </c>
      <c r="D3642">
        <f>'2020 Load Shapes'!B3643</f>
        <v>0</v>
      </c>
      <c r="E3642">
        <f>IF(B3642=0,VLOOKUP(DataSet!A3642+1,'Vehicle Availability'!$B$7:$D$30,2),VLOOKUP(DataSet!A3642+1,'Vehicle Availability'!$B$7:$D$30,3))</f>
        <v>0</v>
      </c>
      <c r="F3642">
        <f>'2020 Load Shapes'!C3643</f>
        <v>0</v>
      </c>
      <c r="G3642">
        <f>IF(B3642=0,VLOOKUP(DataSet!A3642+1,'Vehicle Availability'!$B$39:$D$62,2),VLOOKUP(DataSet!A3642+1,'Vehicle Availability'!$B$39:$D$62,3))</f>
        <v>0</v>
      </c>
      <c r="H3642">
        <f t="shared" si="56"/>
        <v>0</v>
      </c>
      <c r="I3642" s="105">
        <f>'Marginal Energy Prices'!C3640/1000</f>
        <v>0</v>
      </c>
    </row>
    <row r="3643" spans="1:9" x14ac:dyDescent="0.25">
      <c r="A3643">
        <f>HourMap!F3640</f>
        <v>13</v>
      </c>
      <c r="B3643">
        <f>HourMap!H3640</f>
        <v>0</v>
      </c>
      <c r="C3643">
        <f>'2020 Load Shapes'!A3644</f>
        <v>3637</v>
      </c>
      <c r="D3643">
        <f>'2020 Load Shapes'!B3644</f>
        <v>0</v>
      </c>
      <c r="E3643">
        <f>IF(B3643=0,VLOOKUP(DataSet!A3643+1,'Vehicle Availability'!$B$7:$D$30,2),VLOOKUP(DataSet!A3643+1,'Vehicle Availability'!$B$7:$D$30,3))</f>
        <v>0</v>
      </c>
      <c r="F3643">
        <f>'2020 Load Shapes'!C3644</f>
        <v>0</v>
      </c>
      <c r="G3643">
        <f>IF(B3643=0,VLOOKUP(DataSet!A3643+1,'Vehicle Availability'!$B$39:$D$62,2),VLOOKUP(DataSet!A3643+1,'Vehicle Availability'!$B$39:$D$62,3))</f>
        <v>0</v>
      </c>
      <c r="H3643">
        <f t="shared" si="56"/>
        <v>0</v>
      </c>
      <c r="I3643" s="105">
        <f>'Marginal Energy Prices'!C3641/1000</f>
        <v>0</v>
      </c>
    </row>
    <row r="3644" spans="1:9" x14ac:dyDescent="0.25">
      <c r="A3644">
        <f>HourMap!F3641</f>
        <v>14</v>
      </c>
      <c r="B3644">
        <f>HourMap!H3641</f>
        <v>0</v>
      </c>
      <c r="C3644">
        <f>'2020 Load Shapes'!A3645</f>
        <v>3638</v>
      </c>
      <c r="D3644">
        <f>'2020 Load Shapes'!B3645</f>
        <v>0</v>
      </c>
      <c r="E3644">
        <f>IF(B3644=0,VLOOKUP(DataSet!A3644+1,'Vehicle Availability'!$B$7:$D$30,2),VLOOKUP(DataSet!A3644+1,'Vehicle Availability'!$B$7:$D$30,3))</f>
        <v>0</v>
      </c>
      <c r="F3644">
        <f>'2020 Load Shapes'!C3645</f>
        <v>0</v>
      </c>
      <c r="G3644">
        <f>IF(B3644=0,VLOOKUP(DataSet!A3644+1,'Vehicle Availability'!$B$39:$D$62,2),VLOOKUP(DataSet!A3644+1,'Vehicle Availability'!$B$39:$D$62,3))</f>
        <v>0</v>
      </c>
      <c r="H3644">
        <f t="shared" si="56"/>
        <v>0</v>
      </c>
      <c r="I3644" s="105">
        <f>'Marginal Energy Prices'!C3642/1000</f>
        <v>0</v>
      </c>
    </row>
    <row r="3645" spans="1:9" x14ac:dyDescent="0.25">
      <c r="A3645">
        <f>HourMap!F3642</f>
        <v>15</v>
      </c>
      <c r="B3645">
        <f>HourMap!H3642</f>
        <v>0</v>
      </c>
      <c r="C3645">
        <f>'2020 Load Shapes'!A3646</f>
        <v>3639</v>
      </c>
      <c r="D3645">
        <f>'2020 Load Shapes'!B3646</f>
        <v>0</v>
      </c>
      <c r="E3645">
        <f>IF(B3645=0,VLOOKUP(DataSet!A3645+1,'Vehicle Availability'!$B$7:$D$30,2),VLOOKUP(DataSet!A3645+1,'Vehicle Availability'!$B$7:$D$30,3))</f>
        <v>0</v>
      </c>
      <c r="F3645">
        <f>'2020 Load Shapes'!C3646</f>
        <v>0</v>
      </c>
      <c r="G3645">
        <f>IF(B3645=0,VLOOKUP(DataSet!A3645+1,'Vehicle Availability'!$B$39:$D$62,2),VLOOKUP(DataSet!A3645+1,'Vehicle Availability'!$B$39:$D$62,3))</f>
        <v>0</v>
      </c>
      <c r="H3645">
        <f t="shared" si="56"/>
        <v>0</v>
      </c>
      <c r="I3645" s="105">
        <f>'Marginal Energy Prices'!C3643/1000</f>
        <v>0</v>
      </c>
    </row>
    <row r="3646" spans="1:9" x14ac:dyDescent="0.25">
      <c r="A3646">
        <f>HourMap!F3643</f>
        <v>16</v>
      </c>
      <c r="B3646">
        <f>HourMap!H3643</f>
        <v>0</v>
      </c>
      <c r="C3646">
        <f>'2020 Load Shapes'!A3647</f>
        <v>3640</v>
      </c>
      <c r="D3646">
        <f>'2020 Load Shapes'!B3647</f>
        <v>0</v>
      </c>
      <c r="E3646">
        <f>IF(B3646=0,VLOOKUP(DataSet!A3646+1,'Vehicle Availability'!$B$7:$D$30,2),VLOOKUP(DataSet!A3646+1,'Vehicle Availability'!$B$7:$D$30,3))</f>
        <v>0</v>
      </c>
      <c r="F3646">
        <f>'2020 Load Shapes'!C3647</f>
        <v>0</v>
      </c>
      <c r="G3646">
        <f>IF(B3646=0,VLOOKUP(DataSet!A3646+1,'Vehicle Availability'!$B$39:$D$62,2),VLOOKUP(DataSet!A3646+1,'Vehicle Availability'!$B$39:$D$62,3))</f>
        <v>0</v>
      </c>
      <c r="H3646">
        <f t="shared" si="56"/>
        <v>0</v>
      </c>
      <c r="I3646" s="105">
        <f>'Marginal Energy Prices'!C3644/1000</f>
        <v>6.2763401994690604E-2</v>
      </c>
    </row>
    <row r="3647" spans="1:9" x14ac:dyDescent="0.25">
      <c r="A3647">
        <f>HourMap!F3644</f>
        <v>17</v>
      </c>
      <c r="B3647">
        <f>HourMap!H3644</f>
        <v>0</v>
      </c>
      <c r="C3647">
        <f>'2020 Load Shapes'!A3648</f>
        <v>3641</v>
      </c>
      <c r="D3647">
        <f>'2020 Load Shapes'!B3648</f>
        <v>0</v>
      </c>
      <c r="E3647">
        <f>IF(B3647=0,VLOOKUP(DataSet!A3647+1,'Vehicle Availability'!$B$7:$D$30,2),VLOOKUP(DataSet!A3647+1,'Vehicle Availability'!$B$7:$D$30,3))</f>
        <v>1</v>
      </c>
      <c r="F3647">
        <f>'2020 Load Shapes'!C3648</f>
        <v>0</v>
      </c>
      <c r="G3647">
        <f>IF(B3647=0,VLOOKUP(DataSet!A3647+1,'Vehicle Availability'!$B$39:$D$62,2),VLOOKUP(DataSet!A3647+1,'Vehicle Availability'!$B$39:$D$62,3))</f>
        <v>1</v>
      </c>
      <c r="H3647">
        <f t="shared" si="56"/>
        <v>0</v>
      </c>
      <c r="I3647" s="105">
        <f>'Marginal Energy Prices'!C3645/1000</f>
        <v>6.0851862487246881E-2</v>
      </c>
    </row>
    <row r="3648" spans="1:9" x14ac:dyDescent="0.25">
      <c r="A3648">
        <f>HourMap!F3645</f>
        <v>18</v>
      </c>
      <c r="B3648">
        <f>HourMap!H3645</f>
        <v>0</v>
      </c>
      <c r="C3648">
        <f>'2020 Load Shapes'!A3649</f>
        <v>3642</v>
      </c>
      <c r="D3648">
        <f>'2020 Load Shapes'!B3649</f>
        <v>0</v>
      </c>
      <c r="E3648">
        <f>IF(B3648=0,VLOOKUP(DataSet!A3648+1,'Vehicle Availability'!$B$7:$D$30,2),VLOOKUP(DataSet!A3648+1,'Vehicle Availability'!$B$7:$D$30,3))</f>
        <v>1</v>
      </c>
      <c r="F3648">
        <f>'2020 Load Shapes'!C3649</f>
        <v>0</v>
      </c>
      <c r="G3648">
        <f>IF(B3648=0,VLOOKUP(DataSet!A3648+1,'Vehicle Availability'!$B$39:$D$62,2),VLOOKUP(DataSet!A3648+1,'Vehicle Availability'!$B$39:$D$62,3))</f>
        <v>1</v>
      </c>
      <c r="H3648">
        <f t="shared" si="56"/>
        <v>0</v>
      </c>
      <c r="I3648" s="105">
        <f>'Marginal Energy Prices'!C3646/1000</f>
        <v>6.5061878030376899E-2</v>
      </c>
    </row>
    <row r="3649" spans="1:9" x14ac:dyDescent="0.25">
      <c r="A3649">
        <f>HourMap!F3646</f>
        <v>19</v>
      </c>
      <c r="B3649">
        <f>HourMap!H3646</f>
        <v>0</v>
      </c>
      <c r="C3649">
        <f>'2020 Load Shapes'!A3650</f>
        <v>3643</v>
      </c>
      <c r="D3649">
        <f>'2020 Load Shapes'!B3650</f>
        <v>0</v>
      </c>
      <c r="E3649">
        <f>IF(B3649=0,VLOOKUP(DataSet!A3649+1,'Vehicle Availability'!$B$7:$D$30,2),VLOOKUP(DataSet!A3649+1,'Vehicle Availability'!$B$7:$D$30,3))</f>
        <v>1</v>
      </c>
      <c r="F3649">
        <f>'2020 Load Shapes'!C3650</f>
        <v>0</v>
      </c>
      <c r="G3649">
        <f>IF(B3649=0,VLOOKUP(DataSet!A3649+1,'Vehicle Availability'!$B$39:$D$62,2),VLOOKUP(DataSet!A3649+1,'Vehicle Availability'!$B$39:$D$62,3))</f>
        <v>1</v>
      </c>
      <c r="H3649">
        <f t="shared" si="56"/>
        <v>0</v>
      </c>
      <c r="I3649" s="105">
        <f>'Marginal Energy Prices'!C3647/1000</f>
        <v>7.1637166769550092E-2</v>
      </c>
    </row>
    <row r="3650" spans="1:9" x14ac:dyDescent="0.25">
      <c r="A3650">
        <f>HourMap!F3647</f>
        <v>20</v>
      </c>
      <c r="B3650">
        <f>HourMap!H3647</f>
        <v>0</v>
      </c>
      <c r="C3650">
        <f>'2020 Load Shapes'!A3651</f>
        <v>3644</v>
      </c>
      <c r="D3650">
        <f>'2020 Load Shapes'!B3651</f>
        <v>0</v>
      </c>
      <c r="E3650">
        <f>IF(B3650=0,VLOOKUP(DataSet!A3650+1,'Vehicle Availability'!$B$7:$D$30,2),VLOOKUP(DataSet!A3650+1,'Vehicle Availability'!$B$7:$D$30,3))</f>
        <v>1</v>
      </c>
      <c r="F3650">
        <f>'2020 Load Shapes'!C3651</f>
        <v>0</v>
      </c>
      <c r="G3650">
        <f>IF(B3650=0,VLOOKUP(DataSet!A3650+1,'Vehicle Availability'!$B$39:$D$62,2),VLOOKUP(DataSet!A3650+1,'Vehicle Availability'!$B$39:$D$62,3))</f>
        <v>1</v>
      </c>
      <c r="H3650">
        <f t="shared" si="56"/>
        <v>0</v>
      </c>
      <c r="I3650" s="105">
        <f>'Marginal Energy Prices'!C3648/1000</f>
        <v>8.6036738969340915E-2</v>
      </c>
    </row>
    <row r="3651" spans="1:9" x14ac:dyDescent="0.25">
      <c r="A3651">
        <f>HourMap!F3648</f>
        <v>21</v>
      </c>
      <c r="B3651">
        <f>HourMap!H3648</f>
        <v>0</v>
      </c>
      <c r="C3651">
        <f>'2020 Load Shapes'!A3652</f>
        <v>3645</v>
      </c>
      <c r="D3651">
        <f>'2020 Load Shapes'!B3652</f>
        <v>0</v>
      </c>
      <c r="E3651">
        <f>IF(B3651=0,VLOOKUP(DataSet!A3651+1,'Vehicle Availability'!$B$7:$D$30,2),VLOOKUP(DataSet!A3651+1,'Vehicle Availability'!$B$7:$D$30,3))</f>
        <v>1</v>
      </c>
      <c r="F3651">
        <f>'2020 Load Shapes'!C3652</f>
        <v>0</v>
      </c>
      <c r="G3651">
        <f>IF(B3651=0,VLOOKUP(DataSet!A3651+1,'Vehicle Availability'!$B$39:$D$62,2),VLOOKUP(DataSet!A3651+1,'Vehicle Availability'!$B$39:$D$62,3))</f>
        <v>1</v>
      </c>
      <c r="H3651">
        <f t="shared" si="56"/>
        <v>0</v>
      </c>
      <c r="I3651" s="105">
        <f>'Marginal Energy Prices'!C3649/1000</f>
        <v>7.6758743365871795E-2</v>
      </c>
    </row>
    <row r="3652" spans="1:9" x14ac:dyDescent="0.25">
      <c r="A3652">
        <f>HourMap!F3649</f>
        <v>22</v>
      </c>
      <c r="B3652">
        <f>HourMap!H3649</f>
        <v>0</v>
      </c>
      <c r="C3652">
        <f>'2020 Load Shapes'!A3653</f>
        <v>3646</v>
      </c>
      <c r="D3652">
        <f>'2020 Load Shapes'!B3653</f>
        <v>0</v>
      </c>
      <c r="E3652">
        <f>IF(B3652=0,VLOOKUP(DataSet!A3652+1,'Vehicle Availability'!$B$7:$D$30,2),VLOOKUP(DataSet!A3652+1,'Vehicle Availability'!$B$7:$D$30,3))</f>
        <v>1</v>
      </c>
      <c r="F3652">
        <f>'2020 Load Shapes'!C3653</f>
        <v>0</v>
      </c>
      <c r="G3652">
        <f>IF(B3652=0,VLOOKUP(DataSet!A3652+1,'Vehicle Availability'!$B$39:$D$62,2),VLOOKUP(DataSet!A3652+1,'Vehicle Availability'!$B$39:$D$62,3))</f>
        <v>1</v>
      </c>
      <c r="H3652">
        <f t="shared" si="56"/>
        <v>0</v>
      </c>
      <c r="I3652" s="105">
        <f>'Marginal Energy Prices'!C3650/1000</f>
        <v>5.8644828540507329E-2</v>
      </c>
    </row>
    <row r="3653" spans="1:9" x14ac:dyDescent="0.25">
      <c r="A3653">
        <f>HourMap!F3650</f>
        <v>23</v>
      </c>
      <c r="B3653">
        <f>HourMap!H3650</f>
        <v>0</v>
      </c>
      <c r="C3653">
        <f>'2020 Load Shapes'!A3654</f>
        <v>3647</v>
      </c>
      <c r="D3653">
        <f>'2020 Load Shapes'!B3654</f>
        <v>0</v>
      </c>
      <c r="E3653">
        <f>IF(B3653=0,VLOOKUP(DataSet!A3653+1,'Vehicle Availability'!$B$7:$D$30,2),VLOOKUP(DataSet!A3653+1,'Vehicle Availability'!$B$7:$D$30,3))</f>
        <v>1</v>
      </c>
      <c r="F3653">
        <f>'2020 Load Shapes'!C3654</f>
        <v>0</v>
      </c>
      <c r="G3653">
        <f>IF(B3653=0,VLOOKUP(DataSet!A3653+1,'Vehicle Availability'!$B$39:$D$62,2),VLOOKUP(DataSet!A3653+1,'Vehicle Availability'!$B$39:$D$62,3))</f>
        <v>1</v>
      </c>
      <c r="H3653">
        <f t="shared" si="56"/>
        <v>0</v>
      </c>
      <c r="I3653" s="105">
        <f>'Marginal Energy Prices'!C3651/1000</f>
        <v>5.5887777998711495E-2</v>
      </c>
    </row>
    <row r="3654" spans="1:9" x14ac:dyDescent="0.25">
      <c r="A3654">
        <f>HourMap!F3651</f>
        <v>0</v>
      </c>
      <c r="B3654">
        <f>HourMap!H3651</f>
        <v>0</v>
      </c>
      <c r="C3654">
        <f>'2020 Load Shapes'!A3655</f>
        <v>3648</v>
      </c>
      <c r="D3654">
        <f>'2020 Load Shapes'!B3655</f>
        <v>0</v>
      </c>
      <c r="E3654">
        <f>IF(B3654=0,VLOOKUP(DataSet!A3654+1,'Vehicle Availability'!$B$7:$D$30,2),VLOOKUP(DataSet!A3654+1,'Vehicle Availability'!$B$7:$D$30,3))</f>
        <v>1</v>
      </c>
      <c r="F3654">
        <f>'2020 Load Shapes'!C3655</f>
        <v>0</v>
      </c>
      <c r="G3654">
        <f>IF(B3654=0,VLOOKUP(DataSet!A3654+1,'Vehicle Availability'!$B$39:$D$62,2),VLOOKUP(DataSet!A3654+1,'Vehicle Availability'!$B$39:$D$62,3))</f>
        <v>1</v>
      </c>
      <c r="H3654">
        <f t="shared" si="56"/>
        <v>1</v>
      </c>
      <c r="I3654" s="105">
        <f>'Marginal Energy Prices'!C3652/1000</f>
        <v>5.2341556643687843E-2</v>
      </c>
    </row>
    <row r="3655" spans="1:9" x14ac:dyDescent="0.25">
      <c r="A3655">
        <f>HourMap!F3652</f>
        <v>1</v>
      </c>
      <c r="B3655">
        <f>HourMap!H3652</f>
        <v>0</v>
      </c>
      <c r="C3655">
        <f>'2020 Load Shapes'!A3656</f>
        <v>3649</v>
      </c>
      <c r="D3655">
        <f>'2020 Load Shapes'!B3656</f>
        <v>0</v>
      </c>
      <c r="E3655">
        <f>IF(B3655=0,VLOOKUP(DataSet!A3655+1,'Vehicle Availability'!$B$7:$D$30,2),VLOOKUP(DataSet!A3655+1,'Vehicle Availability'!$B$7:$D$30,3))</f>
        <v>1</v>
      </c>
      <c r="F3655">
        <f>'2020 Load Shapes'!C3656</f>
        <v>0</v>
      </c>
      <c r="G3655">
        <f>IF(B3655=0,VLOOKUP(DataSet!A3655+1,'Vehicle Availability'!$B$39:$D$62,2),VLOOKUP(DataSet!A3655+1,'Vehicle Availability'!$B$39:$D$62,3))</f>
        <v>1</v>
      </c>
      <c r="H3655">
        <f t="shared" si="56"/>
        <v>1</v>
      </c>
      <c r="I3655" s="105">
        <f>'Marginal Energy Prices'!C3653/1000</f>
        <v>5.1065766223507121E-2</v>
      </c>
    </row>
    <row r="3656" spans="1:9" x14ac:dyDescent="0.25">
      <c r="A3656">
        <f>HourMap!F3653</f>
        <v>2</v>
      </c>
      <c r="B3656">
        <f>HourMap!H3653</f>
        <v>0</v>
      </c>
      <c r="C3656">
        <f>'2020 Load Shapes'!A3657</f>
        <v>3650</v>
      </c>
      <c r="D3656">
        <f>'2020 Load Shapes'!B3657</f>
        <v>0</v>
      </c>
      <c r="E3656">
        <f>IF(B3656=0,VLOOKUP(DataSet!A3656+1,'Vehicle Availability'!$B$7:$D$30,2),VLOOKUP(DataSet!A3656+1,'Vehicle Availability'!$B$7:$D$30,3))</f>
        <v>1</v>
      </c>
      <c r="F3656">
        <f>'2020 Load Shapes'!C3657</f>
        <v>2.9157894736842072</v>
      </c>
      <c r="G3656">
        <f>IF(B3656=0,VLOOKUP(DataSet!A3656+1,'Vehicle Availability'!$B$39:$D$62,2),VLOOKUP(DataSet!A3656+1,'Vehicle Availability'!$B$39:$D$62,3))</f>
        <v>1</v>
      </c>
      <c r="H3656">
        <f t="shared" ref="H3656:H3719" si="57">IF(B3656=0,A3656&lt;=5,A3656&lt;=13)*1</f>
        <v>1</v>
      </c>
      <c r="I3656" s="105">
        <f>'Marginal Energy Prices'!C3654/1000</f>
        <v>5.0381951742177751E-2</v>
      </c>
    </row>
    <row r="3657" spans="1:9" x14ac:dyDescent="0.25">
      <c r="A3657">
        <f>HourMap!F3654</f>
        <v>3</v>
      </c>
      <c r="B3657">
        <f>HourMap!H3654</f>
        <v>0</v>
      </c>
      <c r="C3657">
        <f>'2020 Load Shapes'!A3658</f>
        <v>3651</v>
      </c>
      <c r="D3657">
        <f>'2020 Load Shapes'!B3658</f>
        <v>6.6</v>
      </c>
      <c r="E3657">
        <f>IF(B3657=0,VLOOKUP(DataSet!A3657+1,'Vehicle Availability'!$B$7:$D$30,2),VLOOKUP(DataSet!A3657+1,'Vehicle Availability'!$B$7:$D$30,3))</f>
        <v>1</v>
      </c>
      <c r="F3657">
        <f>'2020 Load Shapes'!C3658</f>
        <v>3.3</v>
      </c>
      <c r="G3657">
        <f>IF(B3657=0,VLOOKUP(DataSet!A3657+1,'Vehicle Availability'!$B$39:$D$62,2),VLOOKUP(DataSet!A3657+1,'Vehicle Availability'!$B$39:$D$62,3))</f>
        <v>1</v>
      </c>
      <c r="H3657">
        <f t="shared" si="57"/>
        <v>1</v>
      </c>
      <c r="I3657" s="105">
        <f>'Marginal Energy Prices'!C3655/1000</f>
        <v>4.7662495539973412E-2</v>
      </c>
    </row>
    <row r="3658" spans="1:9" x14ac:dyDescent="0.25">
      <c r="A3658">
        <f>HourMap!F3655</f>
        <v>4</v>
      </c>
      <c r="B3658">
        <f>HourMap!H3655</f>
        <v>0</v>
      </c>
      <c r="C3658">
        <f>'2020 Load Shapes'!A3659</f>
        <v>3652</v>
      </c>
      <c r="D3658">
        <f>'2020 Load Shapes'!B3659</f>
        <v>2.5684210526315776</v>
      </c>
      <c r="E3658">
        <f>IF(B3658=0,VLOOKUP(DataSet!A3658+1,'Vehicle Availability'!$B$7:$D$30,2),VLOOKUP(DataSet!A3658+1,'Vehicle Availability'!$B$7:$D$30,3))</f>
        <v>1</v>
      </c>
      <c r="F3658">
        <f>'2020 Load Shapes'!C3659</f>
        <v>3.3</v>
      </c>
      <c r="G3658">
        <f>IF(B3658=0,VLOOKUP(DataSet!A3658+1,'Vehicle Availability'!$B$39:$D$62,2),VLOOKUP(DataSet!A3658+1,'Vehicle Availability'!$B$39:$D$62,3))</f>
        <v>1</v>
      </c>
      <c r="H3658">
        <f t="shared" si="57"/>
        <v>1</v>
      </c>
      <c r="I3658" s="105">
        <f>'Marginal Energy Prices'!C3656/1000</f>
        <v>4.9711000179949054E-2</v>
      </c>
    </row>
    <row r="3659" spans="1:9" x14ac:dyDescent="0.25">
      <c r="A3659">
        <f>HourMap!F3656</f>
        <v>5</v>
      </c>
      <c r="B3659">
        <f>HourMap!H3656</f>
        <v>0</v>
      </c>
      <c r="C3659">
        <f>'2020 Load Shapes'!A3660</f>
        <v>3653</v>
      </c>
      <c r="D3659">
        <f>'2020 Load Shapes'!B3660</f>
        <v>0</v>
      </c>
      <c r="E3659">
        <f>IF(B3659=0,VLOOKUP(DataSet!A3659+1,'Vehicle Availability'!$B$7:$D$30,2),VLOOKUP(DataSet!A3659+1,'Vehicle Availability'!$B$7:$D$30,3))</f>
        <v>1</v>
      </c>
      <c r="F3659">
        <f>'2020 Load Shapes'!C3660</f>
        <v>0</v>
      </c>
      <c r="G3659">
        <f>IF(B3659=0,VLOOKUP(DataSet!A3659+1,'Vehicle Availability'!$B$39:$D$62,2),VLOOKUP(DataSet!A3659+1,'Vehicle Availability'!$B$39:$D$62,3))</f>
        <v>1</v>
      </c>
      <c r="H3659">
        <f t="shared" si="57"/>
        <v>1</v>
      </c>
      <c r="I3659" s="105">
        <f>'Marginal Energy Prices'!C3657/1000</f>
        <v>5.5927045396174976E-2</v>
      </c>
    </row>
    <row r="3660" spans="1:9" x14ac:dyDescent="0.25">
      <c r="A3660">
        <f>HourMap!F3657</f>
        <v>6</v>
      </c>
      <c r="B3660">
        <f>HourMap!H3657</f>
        <v>0</v>
      </c>
      <c r="C3660">
        <f>'2020 Load Shapes'!A3661</f>
        <v>3654</v>
      </c>
      <c r="D3660">
        <f>'2020 Load Shapes'!B3661</f>
        <v>0</v>
      </c>
      <c r="E3660">
        <f>IF(B3660=0,VLOOKUP(DataSet!A3660+1,'Vehicle Availability'!$B$7:$D$30,2),VLOOKUP(DataSet!A3660+1,'Vehicle Availability'!$B$7:$D$30,3))</f>
        <v>0</v>
      </c>
      <c r="F3660">
        <f>'2020 Load Shapes'!C3661</f>
        <v>0</v>
      </c>
      <c r="G3660">
        <f>IF(B3660=0,VLOOKUP(DataSet!A3660+1,'Vehicle Availability'!$B$39:$D$62,2),VLOOKUP(DataSet!A3660+1,'Vehicle Availability'!$B$39:$D$62,3))</f>
        <v>0</v>
      </c>
      <c r="H3660">
        <f t="shared" si="57"/>
        <v>0</v>
      </c>
      <c r="I3660" s="105">
        <f>'Marginal Energy Prices'!C3658/1000</f>
        <v>6.2013602386375148E-2</v>
      </c>
    </row>
    <row r="3661" spans="1:9" x14ac:dyDescent="0.25">
      <c r="A3661">
        <f>HourMap!F3658</f>
        <v>7</v>
      </c>
      <c r="B3661">
        <f>HourMap!H3658</f>
        <v>0</v>
      </c>
      <c r="C3661">
        <f>'2020 Load Shapes'!A3662</f>
        <v>3655</v>
      </c>
      <c r="D3661">
        <f>'2020 Load Shapes'!B3662</f>
        <v>0</v>
      </c>
      <c r="E3661">
        <f>IF(B3661=0,VLOOKUP(DataSet!A3661+1,'Vehicle Availability'!$B$7:$D$30,2),VLOOKUP(DataSet!A3661+1,'Vehicle Availability'!$B$7:$D$30,3))</f>
        <v>0</v>
      </c>
      <c r="F3661">
        <f>'2020 Load Shapes'!C3662</f>
        <v>0</v>
      </c>
      <c r="G3661">
        <f>IF(B3661=0,VLOOKUP(DataSet!A3661+1,'Vehicle Availability'!$B$39:$D$62,2),VLOOKUP(DataSet!A3661+1,'Vehicle Availability'!$B$39:$D$62,3))</f>
        <v>0</v>
      </c>
      <c r="H3661">
        <f t="shared" si="57"/>
        <v>0</v>
      </c>
      <c r="I3661" s="105">
        <f>'Marginal Energy Prices'!C3659/1000</f>
        <v>6.1509303617837491E-2</v>
      </c>
    </row>
    <row r="3662" spans="1:9" x14ac:dyDescent="0.25">
      <c r="A3662">
        <f>HourMap!F3659</f>
        <v>8</v>
      </c>
      <c r="B3662">
        <f>HourMap!H3659</f>
        <v>0</v>
      </c>
      <c r="C3662">
        <f>'2020 Load Shapes'!A3663</f>
        <v>3656</v>
      </c>
      <c r="D3662">
        <f>'2020 Load Shapes'!B3663</f>
        <v>0</v>
      </c>
      <c r="E3662">
        <f>IF(B3662=0,VLOOKUP(DataSet!A3662+1,'Vehicle Availability'!$B$7:$D$30,2),VLOOKUP(DataSet!A3662+1,'Vehicle Availability'!$B$7:$D$30,3))</f>
        <v>0</v>
      </c>
      <c r="F3662">
        <f>'2020 Load Shapes'!C3663</f>
        <v>0</v>
      </c>
      <c r="G3662">
        <f>IF(B3662=0,VLOOKUP(DataSet!A3662+1,'Vehicle Availability'!$B$39:$D$62,2),VLOOKUP(DataSet!A3662+1,'Vehicle Availability'!$B$39:$D$62,3))</f>
        <v>0</v>
      </c>
      <c r="H3662">
        <f t="shared" si="57"/>
        <v>0</v>
      </c>
      <c r="I3662" s="105">
        <f>'Marginal Energy Prices'!C3660/1000</f>
        <v>6.7758783381251214E-2</v>
      </c>
    </row>
    <row r="3663" spans="1:9" x14ac:dyDescent="0.25">
      <c r="A3663">
        <f>HourMap!F3660</f>
        <v>9</v>
      </c>
      <c r="B3663">
        <f>HourMap!H3660</f>
        <v>0</v>
      </c>
      <c r="C3663">
        <f>'2020 Load Shapes'!A3664</f>
        <v>3657</v>
      </c>
      <c r="D3663">
        <f>'2020 Load Shapes'!B3664</f>
        <v>0</v>
      </c>
      <c r="E3663">
        <f>IF(B3663=0,VLOOKUP(DataSet!A3663+1,'Vehicle Availability'!$B$7:$D$30,2),VLOOKUP(DataSet!A3663+1,'Vehicle Availability'!$B$7:$D$30,3))</f>
        <v>0</v>
      </c>
      <c r="F3663">
        <f>'2020 Load Shapes'!C3664</f>
        <v>0</v>
      </c>
      <c r="G3663">
        <f>IF(B3663=0,VLOOKUP(DataSet!A3663+1,'Vehicle Availability'!$B$39:$D$62,2),VLOOKUP(DataSet!A3663+1,'Vehicle Availability'!$B$39:$D$62,3))</f>
        <v>0</v>
      </c>
      <c r="H3663">
        <f t="shared" si="57"/>
        <v>0</v>
      </c>
      <c r="I3663" s="105">
        <f>'Marginal Energy Prices'!C3661/1000</f>
        <v>6.415703039595308E-2</v>
      </c>
    </row>
    <row r="3664" spans="1:9" x14ac:dyDescent="0.25">
      <c r="A3664">
        <f>HourMap!F3661</f>
        <v>10</v>
      </c>
      <c r="B3664">
        <f>HourMap!H3661</f>
        <v>0</v>
      </c>
      <c r="C3664">
        <f>'2020 Load Shapes'!A3665</f>
        <v>3658</v>
      </c>
      <c r="D3664">
        <f>'2020 Load Shapes'!B3665</f>
        <v>0</v>
      </c>
      <c r="E3664">
        <f>IF(B3664=0,VLOOKUP(DataSet!A3664+1,'Vehicle Availability'!$B$7:$D$30,2),VLOOKUP(DataSet!A3664+1,'Vehicle Availability'!$B$7:$D$30,3))</f>
        <v>0</v>
      </c>
      <c r="F3664">
        <f>'2020 Load Shapes'!C3665</f>
        <v>0</v>
      </c>
      <c r="G3664">
        <f>IF(B3664=0,VLOOKUP(DataSet!A3664+1,'Vehicle Availability'!$B$39:$D$62,2),VLOOKUP(DataSet!A3664+1,'Vehicle Availability'!$B$39:$D$62,3))</f>
        <v>0</v>
      </c>
      <c r="H3664">
        <f t="shared" si="57"/>
        <v>0</v>
      </c>
      <c r="I3664" s="105">
        <f>'Marginal Energy Prices'!C3662/1000</f>
        <v>0</v>
      </c>
    </row>
    <row r="3665" spans="1:9" x14ac:dyDescent="0.25">
      <c r="A3665">
        <f>HourMap!F3662</f>
        <v>11</v>
      </c>
      <c r="B3665">
        <f>HourMap!H3662</f>
        <v>0</v>
      </c>
      <c r="C3665">
        <f>'2020 Load Shapes'!A3666</f>
        <v>3659</v>
      </c>
      <c r="D3665">
        <f>'2020 Load Shapes'!B3666</f>
        <v>0</v>
      </c>
      <c r="E3665">
        <f>IF(B3665=0,VLOOKUP(DataSet!A3665+1,'Vehicle Availability'!$B$7:$D$30,2),VLOOKUP(DataSet!A3665+1,'Vehicle Availability'!$B$7:$D$30,3))</f>
        <v>0</v>
      </c>
      <c r="F3665">
        <f>'2020 Load Shapes'!C3666</f>
        <v>0</v>
      </c>
      <c r="G3665">
        <f>IF(B3665=0,VLOOKUP(DataSet!A3665+1,'Vehicle Availability'!$B$39:$D$62,2),VLOOKUP(DataSet!A3665+1,'Vehicle Availability'!$B$39:$D$62,3))</f>
        <v>0</v>
      </c>
      <c r="H3665">
        <f t="shared" si="57"/>
        <v>0</v>
      </c>
      <c r="I3665" s="105">
        <f>'Marginal Energy Prices'!C3663/1000</f>
        <v>0</v>
      </c>
    </row>
    <row r="3666" spans="1:9" x14ac:dyDescent="0.25">
      <c r="A3666">
        <f>HourMap!F3663</f>
        <v>12</v>
      </c>
      <c r="B3666">
        <f>HourMap!H3663</f>
        <v>0</v>
      </c>
      <c r="C3666">
        <f>'2020 Load Shapes'!A3667</f>
        <v>3660</v>
      </c>
      <c r="D3666">
        <f>'2020 Load Shapes'!B3667</f>
        <v>0</v>
      </c>
      <c r="E3666">
        <f>IF(B3666=0,VLOOKUP(DataSet!A3666+1,'Vehicle Availability'!$B$7:$D$30,2),VLOOKUP(DataSet!A3666+1,'Vehicle Availability'!$B$7:$D$30,3))</f>
        <v>0</v>
      </c>
      <c r="F3666">
        <f>'2020 Load Shapes'!C3667</f>
        <v>0</v>
      </c>
      <c r="G3666">
        <f>IF(B3666=0,VLOOKUP(DataSet!A3666+1,'Vehicle Availability'!$B$39:$D$62,2),VLOOKUP(DataSet!A3666+1,'Vehicle Availability'!$B$39:$D$62,3))</f>
        <v>0</v>
      </c>
      <c r="H3666">
        <f t="shared" si="57"/>
        <v>0</v>
      </c>
      <c r="I3666" s="105">
        <f>'Marginal Energy Prices'!C3664/1000</f>
        <v>0</v>
      </c>
    </row>
    <row r="3667" spans="1:9" x14ac:dyDescent="0.25">
      <c r="A3667">
        <f>HourMap!F3664</f>
        <v>13</v>
      </c>
      <c r="B3667">
        <f>HourMap!H3664</f>
        <v>0</v>
      </c>
      <c r="C3667">
        <f>'2020 Load Shapes'!A3668</f>
        <v>3661</v>
      </c>
      <c r="D3667">
        <f>'2020 Load Shapes'!B3668</f>
        <v>0</v>
      </c>
      <c r="E3667">
        <f>IF(B3667=0,VLOOKUP(DataSet!A3667+1,'Vehicle Availability'!$B$7:$D$30,2),VLOOKUP(DataSet!A3667+1,'Vehicle Availability'!$B$7:$D$30,3))</f>
        <v>0</v>
      </c>
      <c r="F3667">
        <f>'2020 Load Shapes'!C3668</f>
        <v>0</v>
      </c>
      <c r="G3667">
        <f>IF(B3667=0,VLOOKUP(DataSet!A3667+1,'Vehicle Availability'!$B$39:$D$62,2),VLOOKUP(DataSet!A3667+1,'Vehicle Availability'!$B$39:$D$62,3))</f>
        <v>0</v>
      </c>
      <c r="H3667">
        <f t="shared" si="57"/>
        <v>0</v>
      </c>
      <c r="I3667" s="105">
        <f>'Marginal Energy Prices'!C3665/1000</f>
        <v>0</v>
      </c>
    </row>
    <row r="3668" spans="1:9" x14ac:dyDescent="0.25">
      <c r="A3668">
        <f>HourMap!F3665</f>
        <v>14</v>
      </c>
      <c r="B3668">
        <f>HourMap!H3665</f>
        <v>0</v>
      </c>
      <c r="C3668">
        <f>'2020 Load Shapes'!A3669</f>
        <v>3662</v>
      </c>
      <c r="D3668">
        <f>'2020 Load Shapes'!B3669</f>
        <v>0</v>
      </c>
      <c r="E3668">
        <f>IF(B3668=0,VLOOKUP(DataSet!A3668+1,'Vehicle Availability'!$B$7:$D$30,2),VLOOKUP(DataSet!A3668+1,'Vehicle Availability'!$B$7:$D$30,3))</f>
        <v>0</v>
      </c>
      <c r="F3668">
        <f>'2020 Load Shapes'!C3669</f>
        <v>0</v>
      </c>
      <c r="G3668">
        <f>IF(B3668=0,VLOOKUP(DataSet!A3668+1,'Vehicle Availability'!$B$39:$D$62,2),VLOOKUP(DataSet!A3668+1,'Vehicle Availability'!$B$39:$D$62,3))</f>
        <v>0</v>
      </c>
      <c r="H3668">
        <f t="shared" si="57"/>
        <v>0</v>
      </c>
      <c r="I3668" s="105">
        <f>'Marginal Energy Prices'!C3666/1000</f>
        <v>0</v>
      </c>
    </row>
    <row r="3669" spans="1:9" x14ac:dyDescent="0.25">
      <c r="A3669">
        <f>HourMap!F3666</f>
        <v>15</v>
      </c>
      <c r="B3669">
        <f>HourMap!H3666</f>
        <v>0</v>
      </c>
      <c r="C3669">
        <f>'2020 Load Shapes'!A3670</f>
        <v>3663</v>
      </c>
      <c r="D3669">
        <f>'2020 Load Shapes'!B3670</f>
        <v>0</v>
      </c>
      <c r="E3669">
        <f>IF(B3669=0,VLOOKUP(DataSet!A3669+1,'Vehicle Availability'!$B$7:$D$30,2),VLOOKUP(DataSet!A3669+1,'Vehicle Availability'!$B$7:$D$30,3))</f>
        <v>0</v>
      </c>
      <c r="F3669">
        <f>'2020 Load Shapes'!C3670</f>
        <v>0</v>
      </c>
      <c r="G3669">
        <f>IF(B3669=0,VLOOKUP(DataSet!A3669+1,'Vehicle Availability'!$B$39:$D$62,2),VLOOKUP(DataSet!A3669+1,'Vehicle Availability'!$B$39:$D$62,3))</f>
        <v>0</v>
      </c>
      <c r="H3669">
        <f t="shared" si="57"/>
        <v>0</v>
      </c>
      <c r="I3669" s="105">
        <f>'Marginal Energy Prices'!C3667/1000</f>
        <v>0</v>
      </c>
    </row>
    <row r="3670" spans="1:9" x14ac:dyDescent="0.25">
      <c r="A3670">
        <f>HourMap!F3667</f>
        <v>16</v>
      </c>
      <c r="B3670">
        <f>HourMap!H3667</f>
        <v>0</v>
      </c>
      <c r="C3670">
        <f>'2020 Load Shapes'!A3671</f>
        <v>3664</v>
      </c>
      <c r="D3670">
        <f>'2020 Load Shapes'!B3671</f>
        <v>0</v>
      </c>
      <c r="E3670">
        <f>IF(B3670=0,VLOOKUP(DataSet!A3670+1,'Vehicle Availability'!$B$7:$D$30,2),VLOOKUP(DataSet!A3670+1,'Vehicle Availability'!$B$7:$D$30,3))</f>
        <v>0</v>
      </c>
      <c r="F3670">
        <f>'2020 Load Shapes'!C3671</f>
        <v>0</v>
      </c>
      <c r="G3670">
        <f>IF(B3670=0,VLOOKUP(DataSet!A3670+1,'Vehicle Availability'!$B$39:$D$62,2),VLOOKUP(DataSet!A3670+1,'Vehicle Availability'!$B$39:$D$62,3))</f>
        <v>0</v>
      </c>
      <c r="H3670">
        <f t="shared" si="57"/>
        <v>0</v>
      </c>
      <c r="I3670" s="105">
        <f>'Marginal Energy Prices'!C3668/1000</f>
        <v>5.9245020397873376E-2</v>
      </c>
    </row>
    <row r="3671" spans="1:9" x14ac:dyDescent="0.25">
      <c r="A3671">
        <f>HourMap!F3668</f>
        <v>17</v>
      </c>
      <c r="B3671">
        <f>HourMap!H3668</f>
        <v>0</v>
      </c>
      <c r="C3671">
        <f>'2020 Load Shapes'!A3672</f>
        <v>3665</v>
      </c>
      <c r="D3671">
        <f>'2020 Load Shapes'!B3672</f>
        <v>0</v>
      </c>
      <c r="E3671">
        <f>IF(B3671=0,VLOOKUP(DataSet!A3671+1,'Vehicle Availability'!$B$7:$D$30,2),VLOOKUP(DataSet!A3671+1,'Vehicle Availability'!$B$7:$D$30,3))</f>
        <v>1</v>
      </c>
      <c r="F3671">
        <f>'2020 Load Shapes'!C3672</f>
        <v>0</v>
      </c>
      <c r="G3671">
        <f>IF(B3671=0,VLOOKUP(DataSet!A3671+1,'Vehicle Availability'!$B$39:$D$62,2),VLOOKUP(DataSet!A3671+1,'Vehicle Availability'!$B$39:$D$62,3))</f>
        <v>1</v>
      </c>
      <c r="H3671">
        <f t="shared" si="57"/>
        <v>0</v>
      </c>
      <c r="I3671" s="105">
        <f>'Marginal Energy Prices'!C3669/1000</f>
        <v>6.0298471909844747E-2</v>
      </c>
    </row>
    <row r="3672" spans="1:9" x14ac:dyDescent="0.25">
      <c r="A3672">
        <f>HourMap!F3669</f>
        <v>18</v>
      </c>
      <c r="B3672">
        <f>HourMap!H3669</f>
        <v>0</v>
      </c>
      <c r="C3672">
        <f>'2020 Load Shapes'!A3673</f>
        <v>3666</v>
      </c>
      <c r="D3672">
        <f>'2020 Load Shapes'!B3673</f>
        <v>0</v>
      </c>
      <c r="E3672">
        <f>IF(B3672=0,VLOOKUP(DataSet!A3672+1,'Vehicle Availability'!$B$7:$D$30,2),VLOOKUP(DataSet!A3672+1,'Vehicle Availability'!$B$7:$D$30,3))</f>
        <v>1</v>
      </c>
      <c r="F3672">
        <f>'2020 Load Shapes'!C3673</f>
        <v>0</v>
      </c>
      <c r="G3672">
        <f>IF(B3672=0,VLOOKUP(DataSet!A3672+1,'Vehicle Availability'!$B$39:$D$62,2),VLOOKUP(DataSet!A3672+1,'Vehicle Availability'!$B$39:$D$62,3))</f>
        <v>1</v>
      </c>
      <c r="H3672">
        <f t="shared" si="57"/>
        <v>0</v>
      </c>
      <c r="I3672" s="105">
        <f>'Marginal Energy Prices'!C3670/1000</f>
        <v>6.4567378618340068E-2</v>
      </c>
    </row>
    <row r="3673" spans="1:9" x14ac:dyDescent="0.25">
      <c r="A3673">
        <f>HourMap!F3670</f>
        <v>19</v>
      </c>
      <c r="B3673">
        <f>HourMap!H3670</f>
        <v>0</v>
      </c>
      <c r="C3673">
        <f>'2020 Load Shapes'!A3674</f>
        <v>3667</v>
      </c>
      <c r="D3673">
        <f>'2020 Load Shapes'!B3674</f>
        <v>0</v>
      </c>
      <c r="E3673">
        <f>IF(B3673=0,VLOOKUP(DataSet!A3673+1,'Vehicle Availability'!$B$7:$D$30,2),VLOOKUP(DataSet!A3673+1,'Vehicle Availability'!$B$7:$D$30,3))</f>
        <v>1</v>
      </c>
      <c r="F3673">
        <f>'2020 Load Shapes'!C3674</f>
        <v>0</v>
      </c>
      <c r="G3673">
        <f>IF(B3673=0,VLOOKUP(DataSet!A3673+1,'Vehicle Availability'!$B$39:$D$62,2),VLOOKUP(DataSet!A3673+1,'Vehicle Availability'!$B$39:$D$62,3))</f>
        <v>1</v>
      </c>
      <c r="H3673">
        <f t="shared" si="57"/>
        <v>0</v>
      </c>
      <c r="I3673" s="105">
        <f>'Marginal Energy Prices'!C3671/1000</f>
        <v>7.2500318351012921E-2</v>
      </c>
    </row>
    <row r="3674" spans="1:9" x14ac:dyDescent="0.25">
      <c r="A3674">
        <f>HourMap!F3671</f>
        <v>20</v>
      </c>
      <c r="B3674">
        <f>HourMap!H3671</f>
        <v>0</v>
      </c>
      <c r="C3674">
        <f>'2020 Load Shapes'!A3675</f>
        <v>3668</v>
      </c>
      <c r="D3674">
        <f>'2020 Load Shapes'!B3675</f>
        <v>0</v>
      </c>
      <c r="E3674">
        <f>IF(B3674=0,VLOOKUP(DataSet!A3674+1,'Vehicle Availability'!$B$7:$D$30,2),VLOOKUP(DataSet!A3674+1,'Vehicle Availability'!$B$7:$D$30,3))</f>
        <v>1</v>
      </c>
      <c r="F3674">
        <f>'2020 Load Shapes'!C3675</f>
        <v>0</v>
      </c>
      <c r="G3674">
        <f>IF(B3674=0,VLOOKUP(DataSet!A3674+1,'Vehicle Availability'!$B$39:$D$62,2),VLOOKUP(DataSet!A3674+1,'Vehicle Availability'!$B$39:$D$62,3))</f>
        <v>1</v>
      </c>
      <c r="H3674">
        <f t="shared" si="57"/>
        <v>0</v>
      </c>
      <c r="I3674" s="105">
        <f>'Marginal Energy Prices'!C3672/1000</f>
        <v>9.036770847560173E-2</v>
      </c>
    </row>
    <row r="3675" spans="1:9" x14ac:dyDescent="0.25">
      <c r="A3675">
        <f>HourMap!F3672</f>
        <v>21</v>
      </c>
      <c r="B3675">
        <f>HourMap!H3672</f>
        <v>0</v>
      </c>
      <c r="C3675">
        <f>'2020 Load Shapes'!A3676</f>
        <v>3669</v>
      </c>
      <c r="D3675">
        <f>'2020 Load Shapes'!B3676</f>
        <v>0</v>
      </c>
      <c r="E3675">
        <f>IF(B3675=0,VLOOKUP(DataSet!A3675+1,'Vehicle Availability'!$B$7:$D$30,2),VLOOKUP(DataSet!A3675+1,'Vehicle Availability'!$B$7:$D$30,3))</f>
        <v>1</v>
      </c>
      <c r="F3675">
        <f>'2020 Load Shapes'!C3676</f>
        <v>0</v>
      </c>
      <c r="G3675">
        <f>IF(B3675=0,VLOOKUP(DataSet!A3675+1,'Vehicle Availability'!$B$39:$D$62,2),VLOOKUP(DataSet!A3675+1,'Vehicle Availability'!$B$39:$D$62,3))</f>
        <v>1</v>
      </c>
      <c r="H3675">
        <f t="shared" si="57"/>
        <v>0</v>
      </c>
      <c r="I3675" s="105">
        <f>'Marginal Energy Prices'!C3673/1000</f>
        <v>7.6550604924448276E-2</v>
      </c>
    </row>
    <row r="3676" spans="1:9" x14ac:dyDescent="0.25">
      <c r="A3676">
        <f>HourMap!F3673</f>
        <v>22</v>
      </c>
      <c r="B3676">
        <f>HourMap!H3673</f>
        <v>0</v>
      </c>
      <c r="C3676">
        <f>'2020 Load Shapes'!A3677</f>
        <v>3670</v>
      </c>
      <c r="D3676">
        <f>'2020 Load Shapes'!B3677</f>
        <v>0</v>
      </c>
      <c r="E3676">
        <f>IF(B3676=0,VLOOKUP(DataSet!A3676+1,'Vehicle Availability'!$B$7:$D$30,2),VLOOKUP(DataSet!A3676+1,'Vehicle Availability'!$B$7:$D$30,3))</f>
        <v>1</v>
      </c>
      <c r="F3676">
        <f>'2020 Load Shapes'!C3677</f>
        <v>0</v>
      </c>
      <c r="G3676">
        <f>IF(B3676=0,VLOOKUP(DataSet!A3676+1,'Vehicle Availability'!$B$39:$D$62,2),VLOOKUP(DataSet!A3676+1,'Vehicle Availability'!$B$39:$D$62,3))</f>
        <v>1</v>
      </c>
      <c r="H3676">
        <f t="shared" si="57"/>
        <v>0</v>
      </c>
      <c r="I3676" s="105">
        <f>'Marginal Energy Prices'!C3674/1000</f>
        <v>5.2031322342401404E-2</v>
      </c>
    </row>
    <row r="3677" spans="1:9" x14ac:dyDescent="0.25">
      <c r="A3677">
        <f>HourMap!F3674</f>
        <v>23</v>
      </c>
      <c r="B3677">
        <f>HourMap!H3674</f>
        <v>0</v>
      </c>
      <c r="C3677">
        <f>'2020 Load Shapes'!A3678</f>
        <v>3671</v>
      </c>
      <c r="D3677">
        <f>'2020 Load Shapes'!B3678</f>
        <v>0</v>
      </c>
      <c r="E3677">
        <f>IF(B3677=0,VLOOKUP(DataSet!A3677+1,'Vehicle Availability'!$B$7:$D$30,2),VLOOKUP(DataSet!A3677+1,'Vehicle Availability'!$B$7:$D$30,3))</f>
        <v>1</v>
      </c>
      <c r="F3677">
        <f>'2020 Load Shapes'!C3678</f>
        <v>0</v>
      </c>
      <c r="G3677">
        <f>IF(B3677=0,VLOOKUP(DataSet!A3677+1,'Vehicle Availability'!$B$39:$D$62,2),VLOOKUP(DataSet!A3677+1,'Vehicle Availability'!$B$39:$D$62,3))</f>
        <v>1</v>
      </c>
      <c r="H3677">
        <f t="shared" si="57"/>
        <v>0</v>
      </c>
      <c r="I3677" s="105">
        <f>'Marginal Energy Prices'!C3675/1000</f>
        <v>5.3860792354281109E-2</v>
      </c>
    </row>
    <row r="3678" spans="1:9" x14ac:dyDescent="0.25">
      <c r="A3678">
        <f>HourMap!F3675</f>
        <v>0</v>
      </c>
      <c r="B3678">
        <f>HourMap!H3675</f>
        <v>0</v>
      </c>
      <c r="C3678">
        <f>'2020 Load Shapes'!A3679</f>
        <v>3672</v>
      </c>
      <c r="D3678">
        <f>'2020 Load Shapes'!B3679</f>
        <v>0</v>
      </c>
      <c r="E3678">
        <f>IF(B3678=0,VLOOKUP(DataSet!A3678+1,'Vehicle Availability'!$B$7:$D$30,2),VLOOKUP(DataSet!A3678+1,'Vehicle Availability'!$B$7:$D$30,3))</f>
        <v>1</v>
      </c>
      <c r="F3678">
        <f>'2020 Load Shapes'!C3679</f>
        <v>0</v>
      </c>
      <c r="G3678">
        <f>IF(B3678=0,VLOOKUP(DataSet!A3678+1,'Vehicle Availability'!$B$39:$D$62,2),VLOOKUP(DataSet!A3678+1,'Vehicle Availability'!$B$39:$D$62,3))</f>
        <v>1</v>
      </c>
      <c r="H3678">
        <f t="shared" si="57"/>
        <v>1</v>
      </c>
      <c r="I3678" s="105">
        <f>'Marginal Energy Prices'!C3676/1000</f>
        <v>5.442775801375823E-2</v>
      </c>
    </row>
    <row r="3679" spans="1:9" x14ac:dyDescent="0.25">
      <c r="A3679">
        <f>HourMap!F3676</f>
        <v>1</v>
      </c>
      <c r="B3679">
        <f>HourMap!H3676</f>
        <v>0</v>
      </c>
      <c r="C3679">
        <f>'2020 Load Shapes'!A3680</f>
        <v>3673</v>
      </c>
      <c r="D3679">
        <f>'2020 Load Shapes'!B3680</f>
        <v>0</v>
      </c>
      <c r="E3679">
        <f>IF(B3679=0,VLOOKUP(DataSet!A3679+1,'Vehicle Availability'!$B$7:$D$30,2),VLOOKUP(DataSet!A3679+1,'Vehicle Availability'!$B$7:$D$30,3))</f>
        <v>1</v>
      </c>
      <c r="F3679">
        <f>'2020 Load Shapes'!C3680</f>
        <v>2.9157894736842072</v>
      </c>
      <c r="G3679">
        <f>IF(B3679=0,VLOOKUP(DataSet!A3679+1,'Vehicle Availability'!$B$39:$D$62,2),VLOOKUP(DataSet!A3679+1,'Vehicle Availability'!$B$39:$D$62,3))</f>
        <v>1</v>
      </c>
      <c r="H3679">
        <f t="shared" si="57"/>
        <v>1</v>
      </c>
      <c r="I3679" s="105">
        <f>'Marginal Energy Prices'!C3677/1000</f>
        <v>5.4219230192670456E-2</v>
      </c>
    </row>
    <row r="3680" spans="1:9" x14ac:dyDescent="0.25">
      <c r="A3680">
        <f>HourMap!F3677</f>
        <v>2</v>
      </c>
      <c r="B3680">
        <f>HourMap!H3677</f>
        <v>0</v>
      </c>
      <c r="C3680">
        <f>'2020 Load Shapes'!A3681</f>
        <v>3674</v>
      </c>
      <c r="D3680">
        <f>'2020 Load Shapes'!B3681</f>
        <v>0</v>
      </c>
      <c r="E3680">
        <f>IF(B3680=0,VLOOKUP(DataSet!A3680+1,'Vehicle Availability'!$B$7:$D$30,2),VLOOKUP(DataSet!A3680+1,'Vehicle Availability'!$B$7:$D$30,3))</f>
        <v>1</v>
      </c>
      <c r="F3680">
        <f>'2020 Load Shapes'!C3681</f>
        <v>0</v>
      </c>
      <c r="G3680">
        <f>IF(B3680=0,VLOOKUP(DataSet!A3680+1,'Vehicle Availability'!$B$39:$D$62,2),VLOOKUP(DataSet!A3680+1,'Vehicle Availability'!$B$39:$D$62,3))</f>
        <v>1</v>
      </c>
      <c r="H3680">
        <f t="shared" si="57"/>
        <v>1</v>
      </c>
      <c r="I3680" s="105">
        <f>'Marginal Energy Prices'!C3678/1000</f>
        <v>5.4627830130900036E-2</v>
      </c>
    </row>
    <row r="3681" spans="1:9" x14ac:dyDescent="0.25">
      <c r="A3681">
        <f>HourMap!F3678</f>
        <v>3</v>
      </c>
      <c r="B3681">
        <f>HourMap!H3678</f>
        <v>0</v>
      </c>
      <c r="C3681">
        <f>'2020 Load Shapes'!A3682</f>
        <v>3675</v>
      </c>
      <c r="D3681">
        <f>'2020 Load Shapes'!B3682</f>
        <v>6.6</v>
      </c>
      <c r="E3681">
        <f>IF(B3681=0,VLOOKUP(DataSet!A3681+1,'Vehicle Availability'!$B$7:$D$30,2),VLOOKUP(DataSet!A3681+1,'Vehicle Availability'!$B$7:$D$30,3))</f>
        <v>1</v>
      </c>
      <c r="F3681">
        <f>'2020 Load Shapes'!C3682</f>
        <v>3.3</v>
      </c>
      <c r="G3681">
        <f>IF(B3681=0,VLOOKUP(DataSet!A3681+1,'Vehicle Availability'!$B$39:$D$62,2),VLOOKUP(DataSet!A3681+1,'Vehicle Availability'!$B$39:$D$62,3))</f>
        <v>1</v>
      </c>
      <c r="H3681">
        <f t="shared" si="57"/>
        <v>1</v>
      </c>
      <c r="I3681" s="105">
        <f>'Marginal Energy Prices'!C3679/1000</f>
        <v>5.2399624347556413E-2</v>
      </c>
    </row>
    <row r="3682" spans="1:9" x14ac:dyDescent="0.25">
      <c r="A3682">
        <f>HourMap!F3679</f>
        <v>4</v>
      </c>
      <c r="B3682">
        <f>HourMap!H3679</f>
        <v>0</v>
      </c>
      <c r="C3682">
        <f>'2020 Load Shapes'!A3683</f>
        <v>3676</v>
      </c>
      <c r="D3682">
        <f>'2020 Load Shapes'!B3683</f>
        <v>0</v>
      </c>
      <c r="E3682">
        <f>IF(B3682=0,VLOOKUP(DataSet!A3682+1,'Vehicle Availability'!$B$7:$D$30,2),VLOOKUP(DataSet!A3682+1,'Vehicle Availability'!$B$7:$D$30,3))</f>
        <v>1</v>
      </c>
      <c r="F3682">
        <f>'2020 Load Shapes'!C3683</f>
        <v>3.3</v>
      </c>
      <c r="G3682">
        <f>IF(B3682=0,VLOOKUP(DataSet!A3682+1,'Vehicle Availability'!$B$39:$D$62,2),VLOOKUP(DataSet!A3682+1,'Vehicle Availability'!$B$39:$D$62,3))</f>
        <v>1</v>
      </c>
      <c r="H3682">
        <f t="shared" si="57"/>
        <v>1</v>
      </c>
      <c r="I3682" s="105">
        <f>'Marginal Energy Prices'!C3680/1000</f>
        <v>5.3994504740563089E-2</v>
      </c>
    </row>
    <row r="3683" spans="1:9" x14ac:dyDescent="0.25">
      <c r="A3683">
        <f>HourMap!F3680</f>
        <v>5</v>
      </c>
      <c r="B3683">
        <f>HourMap!H3680</f>
        <v>0</v>
      </c>
      <c r="C3683">
        <f>'2020 Load Shapes'!A3684</f>
        <v>3677</v>
      </c>
      <c r="D3683">
        <f>'2020 Load Shapes'!B3684</f>
        <v>0</v>
      </c>
      <c r="E3683">
        <f>IF(B3683=0,VLOOKUP(DataSet!A3683+1,'Vehicle Availability'!$B$7:$D$30,2),VLOOKUP(DataSet!A3683+1,'Vehicle Availability'!$B$7:$D$30,3))</f>
        <v>1</v>
      </c>
      <c r="F3683">
        <f>'2020 Load Shapes'!C3684</f>
        <v>0</v>
      </c>
      <c r="G3683">
        <f>IF(B3683=0,VLOOKUP(DataSet!A3683+1,'Vehicle Availability'!$B$39:$D$62,2),VLOOKUP(DataSet!A3683+1,'Vehicle Availability'!$B$39:$D$62,3))</f>
        <v>1</v>
      </c>
      <c r="H3683">
        <f t="shared" si="57"/>
        <v>1</v>
      </c>
      <c r="I3683" s="105">
        <f>'Marginal Energy Prices'!C3681/1000</f>
        <v>6.0015418026104529E-2</v>
      </c>
    </row>
    <row r="3684" spans="1:9" x14ac:dyDescent="0.25">
      <c r="A3684">
        <f>HourMap!F3681</f>
        <v>6</v>
      </c>
      <c r="B3684">
        <f>HourMap!H3681</f>
        <v>0</v>
      </c>
      <c r="C3684">
        <f>'2020 Load Shapes'!A3685</f>
        <v>3678</v>
      </c>
      <c r="D3684">
        <f>'2020 Load Shapes'!B3685</f>
        <v>0</v>
      </c>
      <c r="E3684">
        <f>IF(B3684=0,VLOOKUP(DataSet!A3684+1,'Vehicle Availability'!$B$7:$D$30,2),VLOOKUP(DataSet!A3684+1,'Vehicle Availability'!$B$7:$D$30,3))</f>
        <v>0</v>
      </c>
      <c r="F3684">
        <f>'2020 Load Shapes'!C3685</f>
        <v>0</v>
      </c>
      <c r="G3684">
        <f>IF(B3684=0,VLOOKUP(DataSet!A3684+1,'Vehicle Availability'!$B$39:$D$62,2),VLOOKUP(DataSet!A3684+1,'Vehicle Availability'!$B$39:$D$62,3))</f>
        <v>0</v>
      </c>
      <c r="H3684">
        <f t="shared" si="57"/>
        <v>0</v>
      </c>
      <c r="I3684" s="105">
        <f>'Marginal Energy Prices'!C3682/1000</f>
        <v>5.9274774214077321E-2</v>
      </c>
    </row>
    <row r="3685" spans="1:9" x14ac:dyDescent="0.25">
      <c r="A3685">
        <f>HourMap!F3682</f>
        <v>7</v>
      </c>
      <c r="B3685">
        <f>HourMap!H3682</f>
        <v>0</v>
      </c>
      <c r="C3685">
        <f>'2020 Load Shapes'!A3686</f>
        <v>3679</v>
      </c>
      <c r="D3685">
        <f>'2020 Load Shapes'!B3686</f>
        <v>0</v>
      </c>
      <c r="E3685">
        <f>IF(B3685=0,VLOOKUP(DataSet!A3685+1,'Vehicle Availability'!$B$7:$D$30,2),VLOOKUP(DataSet!A3685+1,'Vehicle Availability'!$B$7:$D$30,3))</f>
        <v>0</v>
      </c>
      <c r="F3685">
        <f>'2020 Load Shapes'!C3686</f>
        <v>0</v>
      </c>
      <c r="G3685">
        <f>IF(B3685=0,VLOOKUP(DataSet!A3685+1,'Vehicle Availability'!$B$39:$D$62,2),VLOOKUP(DataSet!A3685+1,'Vehicle Availability'!$B$39:$D$62,3))</f>
        <v>0</v>
      </c>
      <c r="H3685">
        <f t="shared" si="57"/>
        <v>0</v>
      </c>
      <c r="I3685" s="105">
        <f>'Marginal Energy Prices'!C3683/1000</f>
        <v>5.5119892429468444E-2</v>
      </c>
    </row>
    <row r="3686" spans="1:9" x14ac:dyDescent="0.25">
      <c r="A3686">
        <f>HourMap!F3683</f>
        <v>8</v>
      </c>
      <c r="B3686">
        <f>HourMap!H3683</f>
        <v>0</v>
      </c>
      <c r="C3686">
        <f>'2020 Load Shapes'!A3687</f>
        <v>3680</v>
      </c>
      <c r="D3686">
        <f>'2020 Load Shapes'!B3687</f>
        <v>0</v>
      </c>
      <c r="E3686">
        <f>IF(B3686=0,VLOOKUP(DataSet!A3686+1,'Vehicle Availability'!$B$7:$D$30,2),VLOOKUP(DataSet!A3686+1,'Vehicle Availability'!$B$7:$D$30,3))</f>
        <v>0</v>
      </c>
      <c r="F3686">
        <f>'2020 Load Shapes'!C3687</f>
        <v>0</v>
      </c>
      <c r="G3686">
        <f>IF(B3686=0,VLOOKUP(DataSet!A3686+1,'Vehicle Availability'!$B$39:$D$62,2),VLOOKUP(DataSet!A3686+1,'Vehicle Availability'!$B$39:$D$62,3))</f>
        <v>0</v>
      </c>
      <c r="H3686">
        <f t="shared" si="57"/>
        <v>0</v>
      </c>
      <c r="I3686" s="105">
        <f>'Marginal Energy Prices'!C3684/1000</f>
        <v>5.2104730026251302E-2</v>
      </c>
    </row>
    <row r="3687" spans="1:9" x14ac:dyDescent="0.25">
      <c r="A3687">
        <f>HourMap!F3684</f>
        <v>9</v>
      </c>
      <c r="B3687">
        <f>HourMap!H3684</f>
        <v>0</v>
      </c>
      <c r="C3687">
        <f>'2020 Load Shapes'!A3688</f>
        <v>3681</v>
      </c>
      <c r="D3687">
        <f>'2020 Load Shapes'!B3688</f>
        <v>0</v>
      </c>
      <c r="E3687">
        <f>IF(B3687=0,VLOOKUP(DataSet!A3687+1,'Vehicle Availability'!$B$7:$D$30,2),VLOOKUP(DataSet!A3687+1,'Vehicle Availability'!$B$7:$D$30,3))</f>
        <v>0</v>
      </c>
      <c r="F3687">
        <f>'2020 Load Shapes'!C3688</f>
        <v>0</v>
      </c>
      <c r="G3687">
        <f>IF(B3687=0,VLOOKUP(DataSet!A3687+1,'Vehicle Availability'!$B$39:$D$62,2),VLOOKUP(DataSet!A3687+1,'Vehicle Availability'!$B$39:$D$62,3))</f>
        <v>0</v>
      </c>
      <c r="H3687">
        <f t="shared" si="57"/>
        <v>0</v>
      </c>
      <c r="I3687" s="105">
        <f>'Marginal Energy Prices'!C3685/1000</f>
        <v>5.3535664885050099E-2</v>
      </c>
    </row>
    <row r="3688" spans="1:9" x14ac:dyDescent="0.25">
      <c r="A3688">
        <f>HourMap!F3685</f>
        <v>10</v>
      </c>
      <c r="B3688">
        <f>HourMap!H3685</f>
        <v>0</v>
      </c>
      <c r="C3688">
        <f>'2020 Load Shapes'!A3689</f>
        <v>3682</v>
      </c>
      <c r="D3688">
        <f>'2020 Load Shapes'!B3689</f>
        <v>0</v>
      </c>
      <c r="E3688">
        <f>IF(B3688=0,VLOOKUP(DataSet!A3688+1,'Vehicle Availability'!$B$7:$D$30,2),VLOOKUP(DataSet!A3688+1,'Vehicle Availability'!$B$7:$D$30,3))</f>
        <v>0</v>
      </c>
      <c r="F3688">
        <f>'2020 Load Shapes'!C3689</f>
        <v>0</v>
      </c>
      <c r="G3688">
        <f>IF(B3688=0,VLOOKUP(DataSet!A3688+1,'Vehicle Availability'!$B$39:$D$62,2),VLOOKUP(DataSet!A3688+1,'Vehicle Availability'!$B$39:$D$62,3))</f>
        <v>0</v>
      </c>
      <c r="H3688">
        <f t="shared" si="57"/>
        <v>0</v>
      </c>
      <c r="I3688" s="105">
        <f>'Marginal Energy Prices'!C3686/1000</f>
        <v>0</v>
      </c>
    </row>
    <row r="3689" spans="1:9" x14ac:dyDescent="0.25">
      <c r="A3689">
        <f>HourMap!F3686</f>
        <v>11</v>
      </c>
      <c r="B3689">
        <f>HourMap!H3686</f>
        <v>0</v>
      </c>
      <c r="C3689">
        <f>'2020 Load Shapes'!A3690</f>
        <v>3683</v>
      </c>
      <c r="D3689">
        <f>'2020 Load Shapes'!B3690</f>
        <v>0</v>
      </c>
      <c r="E3689">
        <f>IF(B3689=0,VLOOKUP(DataSet!A3689+1,'Vehicle Availability'!$B$7:$D$30,2),VLOOKUP(DataSet!A3689+1,'Vehicle Availability'!$B$7:$D$30,3))</f>
        <v>0</v>
      </c>
      <c r="F3689">
        <f>'2020 Load Shapes'!C3690</f>
        <v>0</v>
      </c>
      <c r="G3689">
        <f>IF(B3689=0,VLOOKUP(DataSet!A3689+1,'Vehicle Availability'!$B$39:$D$62,2),VLOOKUP(DataSet!A3689+1,'Vehicle Availability'!$B$39:$D$62,3))</f>
        <v>0</v>
      </c>
      <c r="H3689">
        <f t="shared" si="57"/>
        <v>0</v>
      </c>
      <c r="I3689" s="105">
        <f>'Marginal Energy Prices'!C3687/1000</f>
        <v>0</v>
      </c>
    </row>
    <row r="3690" spans="1:9" x14ac:dyDescent="0.25">
      <c r="A3690">
        <f>HourMap!F3687</f>
        <v>12</v>
      </c>
      <c r="B3690">
        <f>HourMap!H3687</f>
        <v>0</v>
      </c>
      <c r="C3690">
        <f>'2020 Load Shapes'!A3691</f>
        <v>3684</v>
      </c>
      <c r="D3690">
        <f>'2020 Load Shapes'!B3691</f>
        <v>0</v>
      </c>
      <c r="E3690">
        <f>IF(B3690=0,VLOOKUP(DataSet!A3690+1,'Vehicle Availability'!$B$7:$D$30,2),VLOOKUP(DataSet!A3690+1,'Vehicle Availability'!$B$7:$D$30,3))</f>
        <v>0</v>
      </c>
      <c r="F3690">
        <f>'2020 Load Shapes'!C3691</f>
        <v>0</v>
      </c>
      <c r="G3690">
        <f>IF(B3690=0,VLOOKUP(DataSet!A3690+1,'Vehicle Availability'!$B$39:$D$62,2),VLOOKUP(DataSet!A3690+1,'Vehicle Availability'!$B$39:$D$62,3))</f>
        <v>0</v>
      </c>
      <c r="H3690">
        <f t="shared" si="57"/>
        <v>0</v>
      </c>
      <c r="I3690" s="105">
        <f>'Marginal Energy Prices'!C3688/1000</f>
        <v>0</v>
      </c>
    </row>
    <row r="3691" spans="1:9" x14ac:dyDescent="0.25">
      <c r="A3691">
        <f>HourMap!F3688</f>
        <v>13</v>
      </c>
      <c r="B3691">
        <f>HourMap!H3688</f>
        <v>0</v>
      </c>
      <c r="C3691">
        <f>'2020 Load Shapes'!A3692</f>
        <v>3685</v>
      </c>
      <c r="D3691">
        <f>'2020 Load Shapes'!B3692</f>
        <v>0</v>
      </c>
      <c r="E3691">
        <f>IF(B3691=0,VLOOKUP(DataSet!A3691+1,'Vehicle Availability'!$B$7:$D$30,2),VLOOKUP(DataSet!A3691+1,'Vehicle Availability'!$B$7:$D$30,3))</f>
        <v>0</v>
      </c>
      <c r="F3691">
        <f>'2020 Load Shapes'!C3692</f>
        <v>0</v>
      </c>
      <c r="G3691">
        <f>IF(B3691=0,VLOOKUP(DataSet!A3691+1,'Vehicle Availability'!$B$39:$D$62,2),VLOOKUP(DataSet!A3691+1,'Vehicle Availability'!$B$39:$D$62,3))</f>
        <v>0</v>
      </c>
      <c r="H3691">
        <f t="shared" si="57"/>
        <v>0</v>
      </c>
      <c r="I3691" s="105">
        <f>'Marginal Energy Prices'!C3689/1000</f>
        <v>0</v>
      </c>
    </row>
    <row r="3692" spans="1:9" x14ac:dyDescent="0.25">
      <c r="A3692">
        <f>HourMap!F3689</f>
        <v>14</v>
      </c>
      <c r="B3692">
        <f>HourMap!H3689</f>
        <v>0</v>
      </c>
      <c r="C3692">
        <f>'2020 Load Shapes'!A3693</f>
        <v>3686</v>
      </c>
      <c r="D3692">
        <f>'2020 Load Shapes'!B3693</f>
        <v>0</v>
      </c>
      <c r="E3692">
        <f>IF(B3692=0,VLOOKUP(DataSet!A3692+1,'Vehicle Availability'!$B$7:$D$30,2),VLOOKUP(DataSet!A3692+1,'Vehicle Availability'!$B$7:$D$30,3))</f>
        <v>0</v>
      </c>
      <c r="F3692">
        <f>'2020 Load Shapes'!C3693</f>
        <v>0</v>
      </c>
      <c r="G3692">
        <f>IF(B3692=0,VLOOKUP(DataSet!A3692+1,'Vehicle Availability'!$B$39:$D$62,2),VLOOKUP(DataSet!A3692+1,'Vehicle Availability'!$B$39:$D$62,3))</f>
        <v>0</v>
      </c>
      <c r="H3692">
        <f t="shared" si="57"/>
        <v>0</v>
      </c>
      <c r="I3692" s="105">
        <f>'Marginal Energy Prices'!C3690/1000</f>
        <v>0</v>
      </c>
    </row>
    <row r="3693" spans="1:9" x14ac:dyDescent="0.25">
      <c r="A3693">
        <f>HourMap!F3690</f>
        <v>15</v>
      </c>
      <c r="B3693">
        <f>HourMap!H3690</f>
        <v>0</v>
      </c>
      <c r="C3693">
        <f>'2020 Load Shapes'!A3694</f>
        <v>3687</v>
      </c>
      <c r="D3693">
        <f>'2020 Load Shapes'!B3694</f>
        <v>0</v>
      </c>
      <c r="E3693">
        <f>IF(B3693=0,VLOOKUP(DataSet!A3693+1,'Vehicle Availability'!$B$7:$D$30,2),VLOOKUP(DataSet!A3693+1,'Vehicle Availability'!$B$7:$D$30,3))</f>
        <v>0</v>
      </c>
      <c r="F3693">
        <f>'2020 Load Shapes'!C3694</f>
        <v>0</v>
      </c>
      <c r="G3693">
        <f>IF(B3693=0,VLOOKUP(DataSet!A3693+1,'Vehicle Availability'!$B$39:$D$62,2),VLOOKUP(DataSet!A3693+1,'Vehicle Availability'!$B$39:$D$62,3))</f>
        <v>0</v>
      </c>
      <c r="H3693">
        <f t="shared" si="57"/>
        <v>0</v>
      </c>
      <c r="I3693" s="105">
        <f>'Marginal Energy Prices'!C3691/1000</f>
        <v>0</v>
      </c>
    </row>
    <row r="3694" spans="1:9" x14ac:dyDescent="0.25">
      <c r="A3694">
        <f>HourMap!F3691</f>
        <v>16</v>
      </c>
      <c r="B3694">
        <f>HourMap!H3691</f>
        <v>0</v>
      </c>
      <c r="C3694">
        <f>'2020 Load Shapes'!A3695</f>
        <v>3688</v>
      </c>
      <c r="D3694">
        <f>'2020 Load Shapes'!B3695</f>
        <v>0</v>
      </c>
      <c r="E3694">
        <f>IF(B3694=0,VLOOKUP(DataSet!A3694+1,'Vehicle Availability'!$B$7:$D$30,2),VLOOKUP(DataSet!A3694+1,'Vehicle Availability'!$B$7:$D$30,3))</f>
        <v>0</v>
      </c>
      <c r="F3694">
        <f>'2020 Load Shapes'!C3695</f>
        <v>0</v>
      </c>
      <c r="G3694">
        <f>IF(B3694=0,VLOOKUP(DataSet!A3694+1,'Vehicle Availability'!$B$39:$D$62,2),VLOOKUP(DataSet!A3694+1,'Vehicle Availability'!$B$39:$D$62,3))</f>
        <v>0</v>
      </c>
      <c r="H3694">
        <f t="shared" si="57"/>
        <v>0</v>
      </c>
      <c r="I3694" s="105">
        <f>'Marginal Energy Prices'!C3692/1000</f>
        <v>5.177477218179892E-2</v>
      </c>
    </row>
    <row r="3695" spans="1:9" x14ac:dyDescent="0.25">
      <c r="A3695">
        <f>HourMap!F3692</f>
        <v>17</v>
      </c>
      <c r="B3695">
        <f>HourMap!H3692</f>
        <v>0</v>
      </c>
      <c r="C3695">
        <f>'2020 Load Shapes'!A3696</f>
        <v>3689</v>
      </c>
      <c r="D3695">
        <f>'2020 Load Shapes'!B3696</f>
        <v>0</v>
      </c>
      <c r="E3695">
        <f>IF(B3695=0,VLOOKUP(DataSet!A3695+1,'Vehicle Availability'!$B$7:$D$30,2),VLOOKUP(DataSet!A3695+1,'Vehicle Availability'!$B$7:$D$30,3))</f>
        <v>1</v>
      </c>
      <c r="F3695">
        <f>'2020 Load Shapes'!C3696</f>
        <v>0</v>
      </c>
      <c r="G3695">
        <f>IF(B3695=0,VLOOKUP(DataSet!A3695+1,'Vehicle Availability'!$B$39:$D$62,2),VLOOKUP(DataSet!A3695+1,'Vehicle Availability'!$B$39:$D$62,3))</f>
        <v>1</v>
      </c>
      <c r="H3695">
        <f t="shared" si="57"/>
        <v>0</v>
      </c>
      <c r="I3695" s="105">
        <f>'Marginal Energy Prices'!C3693/1000</f>
        <v>5.1122496429128944E-2</v>
      </c>
    </row>
    <row r="3696" spans="1:9" x14ac:dyDescent="0.25">
      <c r="A3696">
        <f>HourMap!F3693</f>
        <v>18</v>
      </c>
      <c r="B3696">
        <f>HourMap!H3693</f>
        <v>0</v>
      </c>
      <c r="C3696">
        <f>'2020 Load Shapes'!A3697</f>
        <v>3690</v>
      </c>
      <c r="D3696">
        <f>'2020 Load Shapes'!B3697</f>
        <v>0</v>
      </c>
      <c r="E3696">
        <f>IF(B3696=0,VLOOKUP(DataSet!A3696+1,'Vehicle Availability'!$B$7:$D$30,2),VLOOKUP(DataSet!A3696+1,'Vehicle Availability'!$B$7:$D$30,3))</f>
        <v>1</v>
      </c>
      <c r="F3696">
        <f>'2020 Load Shapes'!C3697</f>
        <v>0</v>
      </c>
      <c r="G3696">
        <f>IF(B3696=0,VLOOKUP(DataSet!A3696+1,'Vehicle Availability'!$B$39:$D$62,2),VLOOKUP(DataSet!A3696+1,'Vehicle Availability'!$B$39:$D$62,3))</f>
        <v>1</v>
      </c>
      <c r="H3696">
        <f t="shared" si="57"/>
        <v>0</v>
      </c>
      <c r="I3696" s="105">
        <f>'Marginal Energy Prices'!C3694/1000</f>
        <v>5.8014641200283414E-2</v>
      </c>
    </row>
    <row r="3697" spans="1:9" x14ac:dyDescent="0.25">
      <c r="A3697">
        <f>HourMap!F3694</f>
        <v>19</v>
      </c>
      <c r="B3697">
        <f>HourMap!H3694</f>
        <v>0</v>
      </c>
      <c r="C3697">
        <f>'2020 Load Shapes'!A3698</f>
        <v>3691</v>
      </c>
      <c r="D3697">
        <f>'2020 Load Shapes'!B3698</f>
        <v>0</v>
      </c>
      <c r="E3697">
        <f>IF(B3697=0,VLOOKUP(DataSet!A3697+1,'Vehicle Availability'!$B$7:$D$30,2),VLOOKUP(DataSet!A3697+1,'Vehicle Availability'!$B$7:$D$30,3))</f>
        <v>1</v>
      </c>
      <c r="F3697">
        <f>'2020 Load Shapes'!C3698</f>
        <v>0</v>
      </c>
      <c r="G3697">
        <f>IF(B3697=0,VLOOKUP(DataSet!A3697+1,'Vehicle Availability'!$B$39:$D$62,2),VLOOKUP(DataSet!A3697+1,'Vehicle Availability'!$B$39:$D$62,3))</f>
        <v>1</v>
      </c>
      <c r="H3697">
        <f t="shared" si="57"/>
        <v>0</v>
      </c>
      <c r="I3697" s="105">
        <f>'Marginal Energy Prices'!C3695/1000</f>
        <v>6.4021854741983408E-2</v>
      </c>
    </row>
    <row r="3698" spans="1:9" x14ac:dyDescent="0.25">
      <c r="A3698">
        <f>HourMap!F3695</f>
        <v>20</v>
      </c>
      <c r="B3698">
        <f>HourMap!H3695</f>
        <v>0</v>
      </c>
      <c r="C3698">
        <f>'2020 Load Shapes'!A3699</f>
        <v>3692</v>
      </c>
      <c r="D3698">
        <f>'2020 Load Shapes'!B3699</f>
        <v>0</v>
      </c>
      <c r="E3698">
        <f>IF(B3698=0,VLOOKUP(DataSet!A3698+1,'Vehicle Availability'!$B$7:$D$30,2),VLOOKUP(DataSet!A3698+1,'Vehicle Availability'!$B$7:$D$30,3))</f>
        <v>1</v>
      </c>
      <c r="F3698">
        <f>'2020 Load Shapes'!C3699</f>
        <v>0</v>
      </c>
      <c r="G3698">
        <f>IF(B3698=0,VLOOKUP(DataSet!A3698+1,'Vehicle Availability'!$B$39:$D$62,2),VLOOKUP(DataSet!A3698+1,'Vehicle Availability'!$B$39:$D$62,3))</f>
        <v>1</v>
      </c>
      <c r="H3698">
        <f t="shared" si="57"/>
        <v>0</v>
      </c>
      <c r="I3698" s="105">
        <f>'Marginal Energy Prices'!C3696/1000</f>
        <v>7.7989655936312324E-2</v>
      </c>
    </row>
    <row r="3699" spans="1:9" x14ac:dyDescent="0.25">
      <c r="A3699">
        <f>HourMap!F3696</f>
        <v>21</v>
      </c>
      <c r="B3699">
        <f>HourMap!H3696</f>
        <v>0</v>
      </c>
      <c r="C3699">
        <f>'2020 Load Shapes'!A3700</f>
        <v>3693</v>
      </c>
      <c r="D3699">
        <f>'2020 Load Shapes'!B3700</f>
        <v>0</v>
      </c>
      <c r="E3699">
        <f>IF(B3699=0,VLOOKUP(DataSet!A3699+1,'Vehicle Availability'!$B$7:$D$30,2),VLOOKUP(DataSet!A3699+1,'Vehicle Availability'!$B$7:$D$30,3))</f>
        <v>1</v>
      </c>
      <c r="F3699">
        <f>'2020 Load Shapes'!C3700</f>
        <v>0</v>
      </c>
      <c r="G3699">
        <f>IF(B3699=0,VLOOKUP(DataSet!A3699+1,'Vehicle Availability'!$B$39:$D$62,2),VLOOKUP(DataSet!A3699+1,'Vehicle Availability'!$B$39:$D$62,3))</f>
        <v>1</v>
      </c>
      <c r="H3699">
        <f t="shared" si="57"/>
        <v>0</v>
      </c>
      <c r="I3699" s="105">
        <f>'Marginal Energy Prices'!C3697/1000</f>
        <v>6.6313208530054818E-2</v>
      </c>
    </row>
    <row r="3700" spans="1:9" x14ac:dyDescent="0.25">
      <c r="A3700">
        <f>HourMap!F3697</f>
        <v>22</v>
      </c>
      <c r="B3700">
        <f>HourMap!H3697</f>
        <v>0</v>
      </c>
      <c r="C3700">
        <f>'2020 Load Shapes'!A3701</f>
        <v>3694</v>
      </c>
      <c r="D3700">
        <f>'2020 Load Shapes'!B3701</f>
        <v>0</v>
      </c>
      <c r="E3700">
        <f>IF(B3700=0,VLOOKUP(DataSet!A3700+1,'Vehicle Availability'!$B$7:$D$30,2),VLOOKUP(DataSet!A3700+1,'Vehicle Availability'!$B$7:$D$30,3))</f>
        <v>1</v>
      </c>
      <c r="F3700">
        <f>'2020 Load Shapes'!C3701</f>
        <v>0</v>
      </c>
      <c r="G3700">
        <f>IF(B3700=0,VLOOKUP(DataSet!A3700+1,'Vehicle Availability'!$B$39:$D$62,2),VLOOKUP(DataSet!A3700+1,'Vehicle Availability'!$B$39:$D$62,3))</f>
        <v>1</v>
      </c>
      <c r="H3700">
        <f t="shared" si="57"/>
        <v>0</v>
      </c>
      <c r="I3700" s="105">
        <f>'Marginal Energy Prices'!C3698/1000</f>
        <v>5.3846872177233919E-2</v>
      </c>
    </row>
    <row r="3701" spans="1:9" x14ac:dyDescent="0.25">
      <c r="A3701">
        <f>HourMap!F3698</f>
        <v>23</v>
      </c>
      <c r="B3701">
        <f>HourMap!H3698</f>
        <v>0</v>
      </c>
      <c r="C3701">
        <f>'2020 Load Shapes'!A3702</f>
        <v>3695</v>
      </c>
      <c r="D3701">
        <f>'2020 Load Shapes'!B3702</f>
        <v>0</v>
      </c>
      <c r="E3701">
        <f>IF(B3701=0,VLOOKUP(DataSet!A3701+1,'Vehicle Availability'!$B$7:$D$30,2),VLOOKUP(DataSet!A3701+1,'Vehicle Availability'!$B$7:$D$30,3))</f>
        <v>1</v>
      </c>
      <c r="F3701">
        <f>'2020 Load Shapes'!C3702</f>
        <v>0</v>
      </c>
      <c r="G3701">
        <f>IF(B3701=0,VLOOKUP(DataSet!A3701+1,'Vehicle Availability'!$B$39:$D$62,2),VLOOKUP(DataSet!A3701+1,'Vehicle Availability'!$B$39:$D$62,3))</f>
        <v>1</v>
      </c>
      <c r="H3701">
        <f t="shared" si="57"/>
        <v>0</v>
      </c>
      <c r="I3701" s="105">
        <f>'Marginal Energy Prices'!C3699/1000</f>
        <v>5.3943665070883419E-2</v>
      </c>
    </row>
    <row r="3702" spans="1:9" x14ac:dyDescent="0.25">
      <c r="A3702">
        <f>HourMap!F3699</f>
        <v>0</v>
      </c>
      <c r="B3702">
        <f>HourMap!H3699</f>
        <v>0</v>
      </c>
      <c r="C3702">
        <f>'2020 Load Shapes'!A3703</f>
        <v>3696</v>
      </c>
      <c r="D3702">
        <f>'2020 Load Shapes'!B3703</f>
        <v>0</v>
      </c>
      <c r="E3702">
        <f>IF(B3702=0,VLOOKUP(DataSet!A3702+1,'Vehicle Availability'!$B$7:$D$30,2),VLOOKUP(DataSet!A3702+1,'Vehicle Availability'!$B$7:$D$30,3))</f>
        <v>1</v>
      </c>
      <c r="F3702">
        <f>'2020 Load Shapes'!C3703</f>
        <v>0</v>
      </c>
      <c r="G3702">
        <f>IF(B3702=0,VLOOKUP(DataSet!A3702+1,'Vehicle Availability'!$B$39:$D$62,2),VLOOKUP(DataSet!A3702+1,'Vehicle Availability'!$B$39:$D$62,3))</f>
        <v>1</v>
      </c>
      <c r="H3702">
        <f t="shared" si="57"/>
        <v>1</v>
      </c>
      <c r="I3702" s="105">
        <f>'Marginal Energy Prices'!C3700/1000</f>
        <v>5.6984863159461073E-2</v>
      </c>
    </row>
    <row r="3703" spans="1:9" x14ac:dyDescent="0.25">
      <c r="A3703">
        <f>HourMap!F3700</f>
        <v>1</v>
      </c>
      <c r="B3703">
        <f>HourMap!H3700</f>
        <v>0</v>
      </c>
      <c r="C3703">
        <f>'2020 Load Shapes'!A3704</f>
        <v>3697</v>
      </c>
      <c r="D3703">
        <f>'2020 Load Shapes'!B3704</f>
        <v>0</v>
      </c>
      <c r="E3703">
        <f>IF(B3703=0,VLOOKUP(DataSet!A3703+1,'Vehicle Availability'!$B$7:$D$30,2),VLOOKUP(DataSet!A3703+1,'Vehicle Availability'!$B$7:$D$30,3))</f>
        <v>1</v>
      </c>
      <c r="F3703">
        <f>'2020 Load Shapes'!C3704</f>
        <v>0</v>
      </c>
      <c r="G3703">
        <f>IF(B3703=0,VLOOKUP(DataSet!A3703+1,'Vehicle Availability'!$B$39:$D$62,2),VLOOKUP(DataSet!A3703+1,'Vehicle Availability'!$B$39:$D$62,3))</f>
        <v>1</v>
      </c>
      <c r="H3703">
        <f t="shared" si="57"/>
        <v>1</v>
      </c>
      <c r="I3703" s="105">
        <f>'Marginal Energy Prices'!C3701/1000</f>
        <v>5.6054343958301209E-2</v>
      </c>
    </row>
    <row r="3704" spans="1:9" x14ac:dyDescent="0.25">
      <c r="A3704">
        <f>HourMap!F3701</f>
        <v>2</v>
      </c>
      <c r="B3704">
        <f>HourMap!H3701</f>
        <v>0</v>
      </c>
      <c r="C3704">
        <f>'2020 Load Shapes'!A3705</f>
        <v>3698</v>
      </c>
      <c r="D3704">
        <f>'2020 Load Shapes'!B3705</f>
        <v>5.1368421052631321</v>
      </c>
      <c r="E3704">
        <f>IF(B3704=0,VLOOKUP(DataSet!A3704+1,'Vehicle Availability'!$B$7:$D$30,2),VLOOKUP(DataSet!A3704+1,'Vehicle Availability'!$B$7:$D$30,3))</f>
        <v>1</v>
      </c>
      <c r="F3704">
        <f>'2020 Load Shapes'!C3705</f>
        <v>3.3</v>
      </c>
      <c r="G3704">
        <f>IF(B3704=0,VLOOKUP(DataSet!A3704+1,'Vehicle Availability'!$B$39:$D$62,2),VLOOKUP(DataSet!A3704+1,'Vehicle Availability'!$B$39:$D$62,3))</f>
        <v>1</v>
      </c>
      <c r="H3704">
        <f t="shared" si="57"/>
        <v>1</v>
      </c>
      <c r="I3704" s="105">
        <f>'Marginal Energy Prices'!C3702/1000</f>
        <v>5.3931296220222538E-2</v>
      </c>
    </row>
    <row r="3705" spans="1:9" x14ac:dyDescent="0.25">
      <c r="A3705">
        <f>HourMap!F3702</f>
        <v>3</v>
      </c>
      <c r="B3705">
        <f>HourMap!H3702</f>
        <v>0</v>
      </c>
      <c r="C3705">
        <f>'2020 Load Shapes'!A3706</f>
        <v>3699</v>
      </c>
      <c r="D3705">
        <f>'2020 Load Shapes'!B3706</f>
        <v>6.6</v>
      </c>
      <c r="E3705">
        <f>IF(B3705=0,VLOOKUP(DataSet!A3705+1,'Vehicle Availability'!$B$7:$D$30,2),VLOOKUP(DataSet!A3705+1,'Vehicle Availability'!$B$7:$D$30,3))</f>
        <v>1</v>
      </c>
      <c r="F3705">
        <f>'2020 Load Shapes'!C3706</f>
        <v>3.3</v>
      </c>
      <c r="G3705">
        <f>IF(B3705=0,VLOOKUP(DataSet!A3705+1,'Vehicle Availability'!$B$39:$D$62,2),VLOOKUP(DataSet!A3705+1,'Vehicle Availability'!$B$39:$D$62,3))</f>
        <v>1</v>
      </c>
      <c r="H3705">
        <f t="shared" si="57"/>
        <v>1</v>
      </c>
      <c r="I3705" s="105">
        <f>'Marginal Energy Prices'!C3703/1000</f>
        <v>5.356126065040176E-2</v>
      </c>
    </row>
    <row r="3706" spans="1:9" x14ac:dyDescent="0.25">
      <c r="A3706">
        <f>HourMap!F3703</f>
        <v>4</v>
      </c>
      <c r="B3706">
        <f>HourMap!H3703</f>
        <v>0</v>
      </c>
      <c r="C3706">
        <f>'2020 Load Shapes'!A3707</f>
        <v>3700</v>
      </c>
      <c r="D3706">
        <f>'2020 Load Shapes'!B3707</f>
        <v>0</v>
      </c>
      <c r="E3706">
        <f>IF(B3706=0,VLOOKUP(DataSet!A3706+1,'Vehicle Availability'!$B$7:$D$30,2),VLOOKUP(DataSet!A3706+1,'Vehicle Availability'!$B$7:$D$30,3))</f>
        <v>1</v>
      </c>
      <c r="F3706">
        <f>'2020 Load Shapes'!C3707</f>
        <v>2.9157894736842072</v>
      </c>
      <c r="G3706">
        <f>IF(B3706=0,VLOOKUP(DataSet!A3706+1,'Vehicle Availability'!$B$39:$D$62,2),VLOOKUP(DataSet!A3706+1,'Vehicle Availability'!$B$39:$D$62,3))</f>
        <v>1</v>
      </c>
      <c r="H3706">
        <f t="shared" si="57"/>
        <v>1</v>
      </c>
      <c r="I3706" s="105">
        <f>'Marginal Energy Prices'!C3704/1000</f>
        <v>5.522312961895369E-2</v>
      </c>
    </row>
    <row r="3707" spans="1:9" x14ac:dyDescent="0.25">
      <c r="A3707">
        <f>HourMap!F3704</f>
        <v>5</v>
      </c>
      <c r="B3707">
        <f>HourMap!H3704</f>
        <v>0</v>
      </c>
      <c r="C3707">
        <f>'2020 Load Shapes'!A3708</f>
        <v>3701</v>
      </c>
      <c r="D3707">
        <f>'2020 Load Shapes'!B3708</f>
        <v>0</v>
      </c>
      <c r="E3707">
        <f>IF(B3707=0,VLOOKUP(DataSet!A3707+1,'Vehicle Availability'!$B$7:$D$30,2),VLOOKUP(DataSet!A3707+1,'Vehicle Availability'!$B$7:$D$30,3))</f>
        <v>1</v>
      </c>
      <c r="F3707">
        <f>'2020 Load Shapes'!C3708</f>
        <v>0</v>
      </c>
      <c r="G3707">
        <f>IF(B3707=0,VLOOKUP(DataSet!A3707+1,'Vehicle Availability'!$B$39:$D$62,2),VLOOKUP(DataSet!A3707+1,'Vehicle Availability'!$B$39:$D$62,3))</f>
        <v>1</v>
      </c>
      <c r="H3707">
        <f t="shared" si="57"/>
        <v>1</v>
      </c>
      <c r="I3707" s="105">
        <f>'Marginal Energy Prices'!C3705/1000</f>
        <v>6.4669648753696976E-2</v>
      </c>
    </row>
    <row r="3708" spans="1:9" x14ac:dyDescent="0.25">
      <c r="A3708">
        <f>HourMap!F3705</f>
        <v>6</v>
      </c>
      <c r="B3708">
        <f>HourMap!H3705</f>
        <v>0</v>
      </c>
      <c r="C3708">
        <f>'2020 Load Shapes'!A3709</f>
        <v>3702</v>
      </c>
      <c r="D3708">
        <f>'2020 Load Shapes'!B3709</f>
        <v>0</v>
      </c>
      <c r="E3708">
        <f>IF(B3708=0,VLOOKUP(DataSet!A3708+1,'Vehicle Availability'!$B$7:$D$30,2),VLOOKUP(DataSet!A3708+1,'Vehicle Availability'!$B$7:$D$30,3))</f>
        <v>0</v>
      </c>
      <c r="F3708">
        <f>'2020 Load Shapes'!C3709</f>
        <v>0</v>
      </c>
      <c r="G3708">
        <f>IF(B3708=0,VLOOKUP(DataSet!A3708+1,'Vehicle Availability'!$B$39:$D$62,2),VLOOKUP(DataSet!A3708+1,'Vehicle Availability'!$B$39:$D$62,3))</f>
        <v>0</v>
      </c>
      <c r="H3708">
        <f t="shared" si="57"/>
        <v>0</v>
      </c>
      <c r="I3708" s="105">
        <f>'Marginal Energy Prices'!C3706/1000</f>
        <v>7.2454813853220071E-2</v>
      </c>
    </row>
    <row r="3709" spans="1:9" x14ac:dyDescent="0.25">
      <c r="A3709">
        <f>HourMap!F3706</f>
        <v>7</v>
      </c>
      <c r="B3709">
        <f>HourMap!H3706</f>
        <v>0</v>
      </c>
      <c r="C3709">
        <f>'2020 Load Shapes'!A3710</f>
        <v>3703</v>
      </c>
      <c r="D3709">
        <f>'2020 Load Shapes'!B3710</f>
        <v>0</v>
      </c>
      <c r="E3709">
        <f>IF(B3709=0,VLOOKUP(DataSet!A3709+1,'Vehicle Availability'!$B$7:$D$30,2),VLOOKUP(DataSet!A3709+1,'Vehicle Availability'!$B$7:$D$30,3))</f>
        <v>0</v>
      </c>
      <c r="F3709">
        <f>'2020 Load Shapes'!C3710</f>
        <v>0</v>
      </c>
      <c r="G3709">
        <f>IF(B3709=0,VLOOKUP(DataSet!A3709+1,'Vehicle Availability'!$B$39:$D$62,2),VLOOKUP(DataSet!A3709+1,'Vehicle Availability'!$B$39:$D$62,3))</f>
        <v>0</v>
      </c>
      <c r="H3709">
        <f t="shared" si="57"/>
        <v>0</v>
      </c>
      <c r="I3709" s="105">
        <f>'Marginal Energy Prices'!C3707/1000</f>
        <v>6.3774649846439352E-2</v>
      </c>
    </row>
    <row r="3710" spans="1:9" x14ac:dyDescent="0.25">
      <c r="A3710">
        <f>HourMap!F3707</f>
        <v>8</v>
      </c>
      <c r="B3710">
        <f>HourMap!H3707</f>
        <v>0</v>
      </c>
      <c r="C3710">
        <f>'2020 Load Shapes'!A3711</f>
        <v>3704</v>
      </c>
      <c r="D3710">
        <f>'2020 Load Shapes'!B3711</f>
        <v>0</v>
      </c>
      <c r="E3710">
        <f>IF(B3710=0,VLOOKUP(DataSet!A3710+1,'Vehicle Availability'!$B$7:$D$30,2),VLOOKUP(DataSet!A3710+1,'Vehicle Availability'!$B$7:$D$30,3))</f>
        <v>0</v>
      </c>
      <c r="F3710">
        <f>'2020 Load Shapes'!C3711</f>
        <v>0</v>
      </c>
      <c r="G3710">
        <f>IF(B3710=0,VLOOKUP(DataSet!A3710+1,'Vehicle Availability'!$B$39:$D$62,2),VLOOKUP(DataSet!A3710+1,'Vehicle Availability'!$B$39:$D$62,3))</f>
        <v>0</v>
      </c>
      <c r="H3710">
        <f t="shared" si="57"/>
        <v>0</v>
      </c>
      <c r="I3710" s="105">
        <f>'Marginal Energy Prices'!C3708/1000</f>
        <v>5.9485613408101636E-2</v>
      </c>
    </row>
    <row r="3711" spans="1:9" x14ac:dyDescent="0.25">
      <c r="A3711">
        <f>HourMap!F3708</f>
        <v>9</v>
      </c>
      <c r="B3711">
        <f>HourMap!H3708</f>
        <v>0</v>
      </c>
      <c r="C3711">
        <f>'2020 Load Shapes'!A3712</f>
        <v>3705</v>
      </c>
      <c r="D3711">
        <f>'2020 Load Shapes'!B3712</f>
        <v>0</v>
      </c>
      <c r="E3711">
        <f>IF(B3711=0,VLOOKUP(DataSet!A3711+1,'Vehicle Availability'!$B$7:$D$30,2),VLOOKUP(DataSet!A3711+1,'Vehicle Availability'!$B$7:$D$30,3))</f>
        <v>0</v>
      </c>
      <c r="F3711">
        <f>'2020 Load Shapes'!C3712</f>
        <v>0</v>
      </c>
      <c r="G3711">
        <f>IF(B3711=0,VLOOKUP(DataSet!A3711+1,'Vehicle Availability'!$B$39:$D$62,2),VLOOKUP(DataSet!A3711+1,'Vehicle Availability'!$B$39:$D$62,3))</f>
        <v>0</v>
      </c>
      <c r="H3711">
        <f t="shared" si="57"/>
        <v>0</v>
      </c>
      <c r="I3711" s="105">
        <f>'Marginal Energy Prices'!C3709/1000</f>
        <v>5.5640471890071118E-2</v>
      </c>
    </row>
    <row r="3712" spans="1:9" x14ac:dyDescent="0.25">
      <c r="A3712">
        <f>HourMap!F3709</f>
        <v>10</v>
      </c>
      <c r="B3712">
        <f>HourMap!H3709</f>
        <v>0</v>
      </c>
      <c r="C3712">
        <f>'2020 Load Shapes'!A3713</f>
        <v>3706</v>
      </c>
      <c r="D3712">
        <f>'2020 Load Shapes'!B3713</f>
        <v>0</v>
      </c>
      <c r="E3712">
        <f>IF(B3712=0,VLOOKUP(DataSet!A3712+1,'Vehicle Availability'!$B$7:$D$30,2),VLOOKUP(DataSet!A3712+1,'Vehicle Availability'!$B$7:$D$30,3))</f>
        <v>0</v>
      </c>
      <c r="F3712">
        <f>'2020 Load Shapes'!C3713</f>
        <v>0</v>
      </c>
      <c r="G3712">
        <f>IF(B3712=0,VLOOKUP(DataSet!A3712+1,'Vehicle Availability'!$B$39:$D$62,2),VLOOKUP(DataSet!A3712+1,'Vehicle Availability'!$B$39:$D$62,3))</f>
        <v>0</v>
      </c>
      <c r="H3712">
        <f t="shared" si="57"/>
        <v>0</v>
      </c>
      <c r="I3712" s="105">
        <f>'Marginal Energy Prices'!C3710/1000</f>
        <v>0</v>
      </c>
    </row>
    <row r="3713" spans="1:9" x14ac:dyDescent="0.25">
      <c r="A3713">
        <f>HourMap!F3710</f>
        <v>11</v>
      </c>
      <c r="B3713">
        <f>HourMap!H3710</f>
        <v>0</v>
      </c>
      <c r="C3713">
        <f>'2020 Load Shapes'!A3714</f>
        <v>3707</v>
      </c>
      <c r="D3713">
        <f>'2020 Load Shapes'!B3714</f>
        <v>0</v>
      </c>
      <c r="E3713">
        <f>IF(B3713=0,VLOOKUP(DataSet!A3713+1,'Vehicle Availability'!$B$7:$D$30,2),VLOOKUP(DataSet!A3713+1,'Vehicle Availability'!$B$7:$D$30,3))</f>
        <v>0</v>
      </c>
      <c r="F3713">
        <f>'2020 Load Shapes'!C3714</f>
        <v>0</v>
      </c>
      <c r="G3713">
        <f>IF(B3713=0,VLOOKUP(DataSet!A3713+1,'Vehicle Availability'!$B$39:$D$62,2),VLOOKUP(DataSet!A3713+1,'Vehicle Availability'!$B$39:$D$62,3))</f>
        <v>0</v>
      </c>
      <c r="H3713">
        <f t="shared" si="57"/>
        <v>0</v>
      </c>
      <c r="I3713" s="105">
        <f>'Marginal Energy Prices'!C3711/1000</f>
        <v>0</v>
      </c>
    </row>
    <row r="3714" spans="1:9" x14ac:dyDescent="0.25">
      <c r="A3714">
        <f>HourMap!F3711</f>
        <v>12</v>
      </c>
      <c r="B3714">
        <f>HourMap!H3711</f>
        <v>0</v>
      </c>
      <c r="C3714">
        <f>'2020 Load Shapes'!A3715</f>
        <v>3708</v>
      </c>
      <c r="D3714">
        <f>'2020 Load Shapes'!B3715</f>
        <v>0</v>
      </c>
      <c r="E3714">
        <f>IF(B3714=0,VLOOKUP(DataSet!A3714+1,'Vehicle Availability'!$B$7:$D$30,2),VLOOKUP(DataSet!A3714+1,'Vehicle Availability'!$B$7:$D$30,3))</f>
        <v>0</v>
      </c>
      <c r="F3714">
        <f>'2020 Load Shapes'!C3715</f>
        <v>0</v>
      </c>
      <c r="G3714">
        <f>IF(B3714=0,VLOOKUP(DataSet!A3714+1,'Vehicle Availability'!$B$39:$D$62,2),VLOOKUP(DataSet!A3714+1,'Vehicle Availability'!$B$39:$D$62,3))</f>
        <v>0</v>
      </c>
      <c r="H3714">
        <f t="shared" si="57"/>
        <v>0</v>
      </c>
      <c r="I3714" s="105">
        <f>'Marginal Energy Prices'!C3712/1000</f>
        <v>0</v>
      </c>
    </row>
    <row r="3715" spans="1:9" x14ac:dyDescent="0.25">
      <c r="A3715">
        <f>HourMap!F3712</f>
        <v>13</v>
      </c>
      <c r="B3715">
        <f>HourMap!H3712</f>
        <v>0</v>
      </c>
      <c r="C3715">
        <f>'2020 Load Shapes'!A3716</f>
        <v>3709</v>
      </c>
      <c r="D3715">
        <f>'2020 Load Shapes'!B3716</f>
        <v>0</v>
      </c>
      <c r="E3715">
        <f>IF(B3715=0,VLOOKUP(DataSet!A3715+1,'Vehicle Availability'!$B$7:$D$30,2),VLOOKUP(DataSet!A3715+1,'Vehicle Availability'!$B$7:$D$30,3))</f>
        <v>0</v>
      </c>
      <c r="F3715">
        <f>'2020 Load Shapes'!C3716</f>
        <v>0</v>
      </c>
      <c r="G3715">
        <f>IF(B3715=0,VLOOKUP(DataSet!A3715+1,'Vehicle Availability'!$B$39:$D$62,2),VLOOKUP(DataSet!A3715+1,'Vehicle Availability'!$B$39:$D$62,3))</f>
        <v>0</v>
      </c>
      <c r="H3715">
        <f t="shared" si="57"/>
        <v>0</v>
      </c>
      <c r="I3715" s="105">
        <f>'Marginal Energy Prices'!C3713/1000</f>
        <v>0</v>
      </c>
    </row>
    <row r="3716" spans="1:9" x14ac:dyDescent="0.25">
      <c r="A3716">
        <f>HourMap!F3713</f>
        <v>14</v>
      </c>
      <c r="B3716">
        <f>HourMap!H3713</f>
        <v>0</v>
      </c>
      <c r="C3716">
        <f>'2020 Load Shapes'!A3717</f>
        <v>3710</v>
      </c>
      <c r="D3716">
        <f>'2020 Load Shapes'!B3717</f>
        <v>0</v>
      </c>
      <c r="E3716">
        <f>IF(B3716=0,VLOOKUP(DataSet!A3716+1,'Vehicle Availability'!$B$7:$D$30,2),VLOOKUP(DataSet!A3716+1,'Vehicle Availability'!$B$7:$D$30,3))</f>
        <v>0</v>
      </c>
      <c r="F3716">
        <f>'2020 Load Shapes'!C3717</f>
        <v>0</v>
      </c>
      <c r="G3716">
        <f>IF(B3716=0,VLOOKUP(DataSet!A3716+1,'Vehicle Availability'!$B$39:$D$62,2),VLOOKUP(DataSet!A3716+1,'Vehicle Availability'!$B$39:$D$62,3))</f>
        <v>0</v>
      </c>
      <c r="H3716">
        <f t="shared" si="57"/>
        <v>0</v>
      </c>
      <c r="I3716" s="105">
        <f>'Marginal Energy Prices'!C3714/1000</f>
        <v>0</v>
      </c>
    </row>
    <row r="3717" spans="1:9" x14ac:dyDescent="0.25">
      <c r="A3717">
        <f>HourMap!F3714</f>
        <v>15</v>
      </c>
      <c r="B3717">
        <f>HourMap!H3714</f>
        <v>0</v>
      </c>
      <c r="C3717">
        <f>'2020 Load Shapes'!A3718</f>
        <v>3711</v>
      </c>
      <c r="D3717">
        <f>'2020 Load Shapes'!B3718</f>
        <v>0</v>
      </c>
      <c r="E3717">
        <f>IF(B3717=0,VLOOKUP(DataSet!A3717+1,'Vehicle Availability'!$B$7:$D$30,2),VLOOKUP(DataSet!A3717+1,'Vehicle Availability'!$B$7:$D$30,3))</f>
        <v>0</v>
      </c>
      <c r="F3717">
        <f>'2020 Load Shapes'!C3718</f>
        <v>0</v>
      </c>
      <c r="G3717">
        <f>IF(B3717=0,VLOOKUP(DataSet!A3717+1,'Vehicle Availability'!$B$39:$D$62,2),VLOOKUP(DataSet!A3717+1,'Vehicle Availability'!$B$39:$D$62,3))</f>
        <v>0</v>
      </c>
      <c r="H3717">
        <f t="shared" si="57"/>
        <v>0</v>
      </c>
      <c r="I3717" s="105">
        <f>'Marginal Energy Prices'!C3715/1000</f>
        <v>0</v>
      </c>
    </row>
    <row r="3718" spans="1:9" x14ac:dyDescent="0.25">
      <c r="A3718">
        <f>HourMap!F3715</f>
        <v>16</v>
      </c>
      <c r="B3718">
        <f>HourMap!H3715</f>
        <v>0</v>
      </c>
      <c r="C3718">
        <f>'2020 Load Shapes'!A3719</f>
        <v>3712</v>
      </c>
      <c r="D3718">
        <f>'2020 Load Shapes'!B3719</f>
        <v>0</v>
      </c>
      <c r="E3718">
        <f>IF(B3718=0,VLOOKUP(DataSet!A3718+1,'Vehicle Availability'!$B$7:$D$30,2),VLOOKUP(DataSet!A3718+1,'Vehicle Availability'!$B$7:$D$30,3))</f>
        <v>0</v>
      </c>
      <c r="F3718">
        <f>'2020 Load Shapes'!C3719</f>
        <v>0</v>
      </c>
      <c r="G3718">
        <f>IF(B3718=0,VLOOKUP(DataSet!A3718+1,'Vehicle Availability'!$B$39:$D$62,2),VLOOKUP(DataSet!A3718+1,'Vehicle Availability'!$B$39:$D$62,3))</f>
        <v>0</v>
      </c>
      <c r="H3718">
        <f t="shared" si="57"/>
        <v>0</v>
      </c>
      <c r="I3718" s="105">
        <f>'Marginal Energy Prices'!C3716/1000</f>
        <v>6.1203814348389007E-2</v>
      </c>
    </row>
    <row r="3719" spans="1:9" x14ac:dyDescent="0.25">
      <c r="A3719">
        <f>HourMap!F3716</f>
        <v>17</v>
      </c>
      <c r="B3719">
        <f>HourMap!H3716</f>
        <v>0</v>
      </c>
      <c r="C3719">
        <f>'2020 Load Shapes'!A3720</f>
        <v>3713</v>
      </c>
      <c r="D3719">
        <f>'2020 Load Shapes'!B3720</f>
        <v>0</v>
      </c>
      <c r="E3719">
        <f>IF(B3719=0,VLOOKUP(DataSet!A3719+1,'Vehicle Availability'!$B$7:$D$30,2),VLOOKUP(DataSet!A3719+1,'Vehicle Availability'!$B$7:$D$30,3))</f>
        <v>1</v>
      </c>
      <c r="F3719">
        <f>'2020 Load Shapes'!C3720</f>
        <v>0</v>
      </c>
      <c r="G3719">
        <f>IF(B3719=0,VLOOKUP(DataSet!A3719+1,'Vehicle Availability'!$B$39:$D$62,2),VLOOKUP(DataSet!A3719+1,'Vehicle Availability'!$B$39:$D$62,3))</f>
        <v>1</v>
      </c>
      <c r="H3719">
        <f t="shared" si="57"/>
        <v>0</v>
      </c>
      <c r="I3719" s="105">
        <f>'Marginal Energy Prices'!C3717/1000</f>
        <v>5.9931020535238938E-2</v>
      </c>
    </row>
    <row r="3720" spans="1:9" x14ac:dyDescent="0.25">
      <c r="A3720">
        <f>HourMap!F3717</f>
        <v>18</v>
      </c>
      <c r="B3720">
        <f>HourMap!H3717</f>
        <v>0</v>
      </c>
      <c r="C3720">
        <f>'2020 Load Shapes'!A3721</f>
        <v>3714</v>
      </c>
      <c r="D3720">
        <f>'2020 Load Shapes'!B3721</f>
        <v>0</v>
      </c>
      <c r="E3720">
        <f>IF(B3720=0,VLOOKUP(DataSet!A3720+1,'Vehicle Availability'!$B$7:$D$30,2),VLOOKUP(DataSet!A3720+1,'Vehicle Availability'!$B$7:$D$30,3))</f>
        <v>1</v>
      </c>
      <c r="F3720">
        <f>'2020 Load Shapes'!C3721</f>
        <v>0</v>
      </c>
      <c r="G3720">
        <f>IF(B3720=0,VLOOKUP(DataSet!A3720+1,'Vehicle Availability'!$B$39:$D$62,2),VLOOKUP(DataSet!A3720+1,'Vehicle Availability'!$B$39:$D$62,3))</f>
        <v>1</v>
      </c>
      <c r="H3720">
        <f t="shared" ref="H3720:H3783" si="58">IF(B3720=0,A3720&lt;=5,A3720&lt;=13)*1</f>
        <v>0</v>
      </c>
      <c r="I3720" s="105">
        <f>'Marginal Energy Prices'!C3718/1000</f>
        <v>6.5259013329645232E-2</v>
      </c>
    </row>
    <row r="3721" spans="1:9" x14ac:dyDescent="0.25">
      <c r="A3721">
        <f>HourMap!F3718</f>
        <v>19</v>
      </c>
      <c r="B3721">
        <f>HourMap!H3718</f>
        <v>0</v>
      </c>
      <c r="C3721">
        <f>'2020 Load Shapes'!A3722</f>
        <v>3715</v>
      </c>
      <c r="D3721">
        <f>'2020 Load Shapes'!B3722</f>
        <v>0</v>
      </c>
      <c r="E3721">
        <f>IF(B3721=0,VLOOKUP(DataSet!A3721+1,'Vehicle Availability'!$B$7:$D$30,2),VLOOKUP(DataSet!A3721+1,'Vehicle Availability'!$B$7:$D$30,3))</f>
        <v>1</v>
      </c>
      <c r="F3721">
        <f>'2020 Load Shapes'!C3722</f>
        <v>0</v>
      </c>
      <c r="G3721">
        <f>IF(B3721=0,VLOOKUP(DataSet!A3721+1,'Vehicle Availability'!$B$39:$D$62,2),VLOOKUP(DataSet!A3721+1,'Vehicle Availability'!$B$39:$D$62,3))</f>
        <v>1</v>
      </c>
      <c r="H3721">
        <f t="shared" si="58"/>
        <v>0</v>
      </c>
      <c r="I3721" s="105">
        <f>'Marginal Energy Prices'!C3719/1000</f>
        <v>6.8820314639895741E-2</v>
      </c>
    </row>
    <row r="3722" spans="1:9" x14ac:dyDescent="0.25">
      <c r="A3722">
        <f>HourMap!F3719</f>
        <v>20</v>
      </c>
      <c r="B3722">
        <f>HourMap!H3719</f>
        <v>0</v>
      </c>
      <c r="C3722">
        <f>'2020 Load Shapes'!A3723</f>
        <v>3716</v>
      </c>
      <c r="D3722">
        <f>'2020 Load Shapes'!B3723</f>
        <v>0</v>
      </c>
      <c r="E3722">
        <f>IF(B3722=0,VLOOKUP(DataSet!A3722+1,'Vehicle Availability'!$B$7:$D$30,2),VLOOKUP(DataSet!A3722+1,'Vehicle Availability'!$B$7:$D$30,3))</f>
        <v>1</v>
      </c>
      <c r="F3722">
        <f>'2020 Load Shapes'!C3723</f>
        <v>0</v>
      </c>
      <c r="G3722">
        <f>IF(B3722=0,VLOOKUP(DataSet!A3722+1,'Vehicle Availability'!$B$39:$D$62,2),VLOOKUP(DataSet!A3722+1,'Vehicle Availability'!$B$39:$D$62,3))</f>
        <v>1</v>
      </c>
      <c r="H3722">
        <f t="shared" si="58"/>
        <v>0</v>
      </c>
      <c r="I3722" s="105">
        <f>'Marginal Energy Prices'!C3720/1000</f>
        <v>8.4483547690056462E-2</v>
      </c>
    </row>
    <row r="3723" spans="1:9" x14ac:dyDescent="0.25">
      <c r="A3723">
        <f>HourMap!F3720</f>
        <v>21</v>
      </c>
      <c r="B3723">
        <f>HourMap!H3720</f>
        <v>0</v>
      </c>
      <c r="C3723">
        <f>'2020 Load Shapes'!A3724</f>
        <v>3717</v>
      </c>
      <c r="D3723">
        <f>'2020 Load Shapes'!B3724</f>
        <v>0</v>
      </c>
      <c r="E3723">
        <f>IF(B3723=0,VLOOKUP(DataSet!A3723+1,'Vehicle Availability'!$B$7:$D$30,2),VLOOKUP(DataSet!A3723+1,'Vehicle Availability'!$B$7:$D$30,3))</f>
        <v>1</v>
      </c>
      <c r="F3723">
        <f>'2020 Load Shapes'!C3724</f>
        <v>0</v>
      </c>
      <c r="G3723">
        <f>IF(B3723=0,VLOOKUP(DataSet!A3723+1,'Vehicle Availability'!$B$39:$D$62,2),VLOOKUP(DataSet!A3723+1,'Vehicle Availability'!$B$39:$D$62,3))</f>
        <v>1</v>
      </c>
      <c r="H3723">
        <f t="shared" si="58"/>
        <v>0</v>
      </c>
      <c r="I3723" s="105">
        <f>'Marginal Energy Prices'!C3721/1000</f>
        <v>7.6908206728986989E-2</v>
      </c>
    </row>
    <row r="3724" spans="1:9" x14ac:dyDescent="0.25">
      <c r="A3724">
        <f>HourMap!F3721</f>
        <v>22</v>
      </c>
      <c r="B3724">
        <f>HourMap!H3721</f>
        <v>0</v>
      </c>
      <c r="C3724">
        <f>'2020 Load Shapes'!A3725</f>
        <v>3718</v>
      </c>
      <c r="D3724">
        <f>'2020 Load Shapes'!B3725</f>
        <v>0</v>
      </c>
      <c r="E3724">
        <f>IF(B3724=0,VLOOKUP(DataSet!A3724+1,'Vehicle Availability'!$B$7:$D$30,2),VLOOKUP(DataSet!A3724+1,'Vehicle Availability'!$B$7:$D$30,3))</f>
        <v>1</v>
      </c>
      <c r="F3724">
        <f>'2020 Load Shapes'!C3725</f>
        <v>0</v>
      </c>
      <c r="G3724">
        <f>IF(B3724=0,VLOOKUP(DataSet!A3724+1,'Vehicle Availability'!$B$39:$D$62,2),VLOOKUP(DataSet!A3724+1,'Vehicle Availability'!$B$39:$D$62,3))</f>
        <v>1</v>
      </c>
      <c r="H3724">
        <f t="shared" si="58"/>
        <v>0</v>
      </c>
      <c r="I3724" s="105">
        <f>'Marginal Energy Prices'!C3722/1000</f>
        <v>6.4859917609193574E-2</v>
      </c>
    </row>
    <row r="3725" spans="1:9" x14ac:dyDescent="0.25">
      <c r="A3725">
        <f>HourMap!F3722</f>
        <v>23</v>
      </c>
      <c r="B3725">
        <f>HourMap!H3722</f>
        <v>0</v>
      </c>
      <c r="C3725">
        <f>'2020 Load Shapes'!A3726</f>
        <v>3719</v>
      </c>
      <c r="D3725">
        <f>'2020 Load Shapes'!B3726</f>
        <v>0</v>
      </c>
      <c r="E3725">
        <f>IF(B3725=0,VLOOKUP(DataSet!A3725+1,'Vehicle Availability'!$B$7:$D$30,2),VLOOKUP(DataSet!A3725+1,'Vehicle Availability'!$B$7:$D$30,3))</f>
        <v>1</v>
      </c>
      <c r="F3725">
        <f>'2020 Load Shapes'!C3726</f>
        <v>0</v>
      </c>
      <c r="G3725">
        <f>IF(B3725=0,VLOOKUP(DataSet!A3725+1,'Vehicle Availability'!$B$39:$D$62,2),VLOOKUP(DataSet!A3725+1,'Vehicle Availability'!$B$39:$D$62,3))</f>
        <v>1</v>
      </c>
      <c r="H3725">
        <f t="shared" si="58"/>
        <v>0</v>
      </c>
      <c r="I3725" s="105">
        <f>'Marginal Energy Prices'!C3723/1000</f>
        <v>6.3789787151640964E-2</v>
      </c>
    </row>
    <row r="3726" spans="1:9" x14ac:dyDescent="0.25">
      <c r="A3726">
        <f>HourMap!F3723</f>
        <v>0</v>
      </c>
      <c r="B3726">
        <f>HourMap!H3723</f>
        <v>0</v>
      </c>
      <c r="C3726">
        <f>'2020 Load Shapes'!A3727</f>
        <v>3720</v>
      </c>
      <c r="D3726">
        <f>'2020 Load Shapes'!B3727</f>
        <v>0</v>
      </c>
      <c r="E3726">
        <f>IF(B3726=0,VLOOKUP(DataSet!A3726+1,'Vehicle Availability'!$B$7:$D$30,2),VLOOKUP(DataSet!A3726+1,'Vehicle Availability'!$B$7:$D$30,3))</f>
        <v>1</v>
      </c>
      <c r="F3726">
        <f>'2020 Load Shapes'!C3727</f>
        <v>0</v>
      </c>
      <c r="G3726">
        <f>IF(B3726=0,VLOOKUP(DataSet!A3726+1,'Vehicle Availability'!$B$39:$D$62,2),VLOOKUP(DataSet!A3726+1,'Vehicle Availability'!$B$39:$D$62,3))</f>
        <v>1</v>
      </c>
      <c r="H3726">
        <f t="shared" si="58"/>
        <v>1</v>
      </c>
      <c r="I3726" s="105">
        <f>'Marginal Energy Prices'!C3724/1000</f>
        <v>6.2233454384744528E-2</v>
      </c>
    </row>
    <row r="3727" spans="1:9" x14ac:dyDescent="0.25">
      <c r="A3727">
        <f>HourMap!F3724</f>
        <v>1</v>
      </c>
      <c r="B3727">
        <f>HourMap!H3724</f>
        <v>0</v>
      </c>
      <c r="C3727">
        <f>'2020 Load Shapes'!A3728</f>
        <v>3721</v>
      </c>
      <c r="D3727">
        <f>'2020 Load Shapes'!B3728</f>
        <v>0</v>
      </c>
      <c r="E3727">
        <f>IF(B3727=0,VLOOKUP(DataSet!A3727+1,'Vehicle Availability'!$B$7:$D$30,2),VLOOKUP(DataSet!A3727+1,'Vehicle Availability'!$B$7:$D$30,3))</f>
        <v>1</v>
      </c>
      <c r="F3727">
        <f>'2020 Load Shapes'!C3728</f>
        <v>0</v>
      </c>
      <c r="G3727">
        <f>IF(B3727=0,VLOOKUP(DataSet!A3727+1,'Vehicle Availability'!$B$39:$D$62,2),VLOOKUP(DataSet!A3727+1,'Vehicle Availability'!$B$39:$D$62,3))</f>
        <v>1</v>
      </c>
      <c r="H3727">
        <f t="shared" si="58"/>
        <v>1</v>
      </c>
      <c r="I3727" s="105">
        <f>'Marginal Energy Prices'!C3725/1000</f>
        <v>6.0389954232872134E-2</v>
      </c>
    </row>
    <row r="3728" spans="1:9" x14ac:dyDescent="0.25">
      <c r="A3728">
        <f>HourMap!F3725</f>
        <v>2</v>
      </c>
      <c r="B3728">
        <f>HourMap!H3725</f>
        <v>0</v>
      </c>
      <c r="C3728">
        <f>'2020 Load Shapes'!A3729</f>
        <v>3722</v>
      </c>
      <c r="D3728">
        <f>'2020 Load Shapes'!B3729</f>
        <v>0</v>
      </c>
      <c r="E3728">
        <f>IF(B3728=0,VLOOKUP(DataSet!A3728+1,'Vehicle Availability'!$B$7:$D$30,2),VLOOKUP(DataSet!A3728+1,'Vehicle Availability'!$B$7:$D$30,3))</f>
        <v>1</v>
      </c>
      <c r="F3728">
        <f>'2020 Load Shapes'!C3729</f>
        <v>1.5010526315789483</v>
      </c>
      <c r="G3728">
        <f>IF(B3728=0,VLOOKUP(DataSet!A3728+1,'Vehicle Availability'!$B$39:$D$62,2),VLOOKUP(DataSet!A3728+1,'Vehicle Availability'!$B$39:$D$62,3))</f>
        <v>1</v>
      </c>
      <c r="H3728">
        <f t="shared" si="58"/>
        <v>1</v>
      </c>
      <c r="I3728" s="105">
        <f>'Marginal Energy Prices'!C3726/1000</f>
        <v>6.0354846022779227E-2</v>
      </c>
    </row>
    <row r="3729" spans="1:9" x14ac:dyDescent="0.25">
      <c r="A3729">
        <f>HourMap!F3726</f>
        <v>3</v>
      </c>
      <c r="B3729">
        <f>HourMap!H3726</f>
        <v>0</v>
      </c>
      <c r="C3729">
        <f>'2020 Load Shapes'!A3730</f>
        <v>3723</v>
      </c>
      <c r="D3729">
        <f>'2020 Load Shapes'!B3730</f>
        <v>0.29894736842105463</v>
      </c>
      <c r="E3729">
        <f>IF(B3729=0,VLOOKUP(DataSet!A3729+1,'Vehicle Availability'!$B$7:$D$30,2),VLOOKUP(DataSet!A3729+1,'Vehicle Availability'!$B$7:$D$30,3))</f>
        <v>1</v>
      </c>
      <c r="F3729">
        <f>'2020 Load Shapes'!C3730</f>
        <v>3.3</v>
      </c>
      <c r="G3729">
        <f>IF(B3729=0,VLOOKUP(DataSet!A3729+1,'Vehicle Availability'!$B$39:$D$62,2),VLOOKUP(DataSet!A3729+1,'Vehicle Availability'!$B$39:$D$62,3))</f>
        <v>1</v>
      </c>
      <c r="H3729">
        <f t="shared" si="58"/>
        <v>1</v>
      </c>
      <c r="I3729" s="105">
        <f>'Marginal Energy Prices'!C3727/1000</f>
        <v>5.6676625983322924E-2</v>
      </c>
    </row>
    <row r="3730" spans="1:9" x14ac:dyDescent="0.25">
      <c r="A3730">
        <f>HourMap!F3727</f>
        <v>4</v>
      </c>
      <c r="B3730">
        <f>HourMap!H3727</f>
        <v>0</v>
      </c>
      <c r="C3730">
        <f>'2020 Load Shapes'!A3731</f>
        <v>3724</v>
      </c>
      <c r="D3730">
        <f>'2020 Load Shapes'!B3731</f>
        <v>0</v>
      </c>
      <c r="E3730">
        <f>IF(B3730=0,VLOOKUP(DataSet!A3730+1,'Vehicle Availability'!$B$7:$D$30,2),VLOOKUP(DataSet!A3730+1,'Vehicle Availability'!$B$7:$D$30,3))</f>
        <v>1</v>
      </c>
      <c r="F3730">
        <f>'2020 Load Shapes'!C3731</f>
        <v>3.3</v>
      </c>
      <c r="G3730">
        <f>IF(B3730=0,VLOOKUP(DataSet!A3730+1,'Vehicle Availability'!$B$39:$D$62,2),VLOOKUP(DataSet!A3730+1,'Vehicle Availability'!$B$39:$D$62,3))</f>
        <v>1</v>
      </c>
      <c r="H3730">
        <f t="shared" si="58"/>
        <v>1</v>
      </c>
      <c r="I3730" s="105">
        <f>'Marginal Energy Prices'!C3728/1000</f>
        <v>5.9550736469262323E-2</v>
      </c>
    </row>
    <row r="3731" spans="1:9" x14ac:dyDescent="0.25">
      <c r="A3731">
        <f>HourMap!F3728</f>
        <v>5</v>
      </c>
      <c r="B3731">
        <f>HourMap!H3728</f>
        <v>0</v>
      </c>
      <c r="C3731">
        <f>'2020 Load Shapes'!A3732</f>
        <v>3725</v>
      </c>
      <c r="D3731">
        <f>'2020 Load Shapes'!B3732</f>
        <v>0</v>
      </c>
      <c r="E3731">
        <f>IF(B3731=0,VLOOKUP(DataSet!A3731+1,'Vehicle Availability'!$B$7:$D$30,2),VLOOKUP(DataSet!A3731+1,'Vehicle Availability'!$B$7:$D$30,3))</f>
        <v>1</v>
      </c>
      <c r="F3731">
        <f>'2020 Load Shapes'!C3732</f>
        <v>0</v>
      </c>
      <c r="G3731">
        <f>IF(B3731=0,VLOOKUP(DataSet!A3731+1,'Vehicle Availability'!$B$39:$D$62,2),VLOOKUP(DataSet!A3731+1,'Vehicle Availability'!$B$39:$D$62,3))</f>
        <v>1</v>
      </c>
      <c r="H3731">
        <f t="shared" si="58"/>
        <v>1</v>
      </c>
      <c r="I3731" s="105">
        <f>'Marginal Energy Prices'!C3729/1000</f>
        <v>6.4310597823803328E-2</v>
      </c>
    </row>
    <row r="3732" spans="1:9" x14ac:dyDescent="0.25">
      <c r="A3732">
        <f>HourMap!F3729</f>
        <v>6</v>
      </c>
      <c r="B3732">
        <f>HourMap!H3729</f>
        <v>0</v>
      </c>
      <c r="C3732">
        <f>'2020 Load Shapes'!A3733</f>
        <v>3726</v>
      </c>
      <c r="D3732">
        <f>'2020 Load Shapes'!B3733</f>
        <v>0</v>
      </c>
      <c r="E3732">
        <f>IF(B3732=0,VLOOKUP(DataSet!A3732+1,'Vehicle Availability'!$B$7:$D$30,2),VLOOKUP(DataSet!A3732+1,'Vehicle Availability'!$B$7:$D$30,3))</f>
        <v>0</v>
      </c>
      <c r="F3732">
        <f>'2020 Load Shapes'!C3733</f>
        <v>0</v>
      </c>
      <c r="G3732">
        <f>IF(B3732=0,VLOOKUP(DataSet!A3732+1,'Vehicle Availability'!$B$39:$D$62,2),VLOOKUP(DataSet!A3732+1,'Vehicle Availability'!$B$39:$D$62,3))</f>
        <v>0</v>
      </c>
      <c r="H3732">
        <f t="shared" si="58"/>
        <v>0</v>
      </c>
      <c r="I3732" s="105">
        <f>'Marginal Energy Prices'!C3730/1000</f>
        <v>6.8216975869419064E-2</v>
      </c>
    </row>
    <row r="3733" spans="1:9" x14ac:dyDescent="0.25">
      <c r="A3733">
        <f>HourMap!F3730</f>
        <v>7</v>
      </c>
      <c r="B3733">
        <f>HourMap!H3730</f>
        <v>0</v>
      </c>
      <c r="C3733">
        <f>'2020 Load Shapes'!A3734</f>
        <v>3727</v>
      </c>
      <c r="D3733">
        <f>'2020 Load Shapes'!B3734</f>
        <v>0</v>
      </c>
      <c r="E3733">
        <f>IF(B3733=0,VLOOKUP(DataSet!A3733+1,'Vehicle Availability'!$B$7:$D$30,2),VLOOKUP(DataSet!A3733+1,'Vehicle Availability'!$B$7:$D$30,3))</f>
        <v>0</v>
      </c>
      <c r="F3733">
        <f>'2020 Load Shapes'!C3734</f>
        <v>0</v>
      </c>
      <c r="G3733">
        <f>IF(B3733=0,VLOOKUP(DataSet!A3733+1,'Vehicle Availability'!$B$39:$D$62,2),VLOOKUP(DataSet!A3733+1,'Vehicle Availability'!$B$39:$D$62,3))</f>
        <v>0</v>
      </c>
      <c r="H3733">
        <f t="shared" si="58"/>
        <v>0</v>
      </c>
      <c r="I3733" s="105">
        <f>'Marginal Energy Prices'!C3731/1000</f>
        <v>6.8009070855257744E-2</v>
      </c>
    </row>
    <row r="3734" spans="1:9" x14ac:dyDescent="0.25">
      <c r="A3734">
        <f>HourMap!F3731</f>
        <v>8</v>
      </c>
      <c r="B3734">
        <f>HourMap!H3731</f>
        <v>0</v>
      </c>
      <c r="C3734">
        <f>'2020 Load Shapes'!A3735</f>
        <v>3728</v>
      </c>
      <c r="D3734">
        <f>'2020 Load Shapes'!B3735</f>
        <v>0</v>
      </c>
      <c r="E3734">
        <f>IF(B3734=0,VLOOKUP(DataSet!A3734+1,'Vehicle Availability'!$B$7:$D$30,2),VLOOKUP(DataSet!A3734+1,'Vehicle Availability'!$B$7:$D$30,3))</f>
        <v>0</v>
      </c>
      <c r="F3734">
        <f>'2020 Load Shapes'!C3735</f>
        <v>0</v>
      </c>
      <c r="G3734">
        <f>IF(B3734=0,VLOOKUP(DataSet!A3734+1,'Vehicle Availability'!$B$39:$D$62,2),VLOOKUP(DataSet!A3734+1,'Vehicle Availability'!$B$39:$D$62,3))</f>
        <v>0</v>
      </c>
      <c r="H3734">
        <f t="shared" si="58"/>
        <v>0</v>
      </c>
      <c r="I3734" s="105">
        <f>'Marginal Energy Prices'!C3732/1000</f>
        <v>6.5853703448164796E-2</v>
      </c>
    </row>
    <row r="3735" spans="1:9" x14ac:dyDescent="0.25">
      <c r="A3735">
        <f>HourMap!F3732</f>
        <v>9</v>
      </c>
      <c r="B3735">
        <f>HourMap!H3732</f>
        <v>0</v>
      </c>
      <c r="C3735">
        <f>'2020 Load Shapes'!A3736</f>
        <v>3729</v>
      </c>
      <c r="D3735">
        <f>'2020 Load Shapes'!B3736</f>
        <v>0</v>
      </c>
      <c r="E3735">
        <f>IF(B3735=0,VLOOKUP(DataSet!A3735+1,'Vehicle Availability'!$B$7:$D$30,2),VLOOKUP(DataSet!A3735+1,'Vehicle Availability'!$B$7:$D$30,3))</f>
        <v>0</v>
      </c>
      <c r="F3735">
        <f>'2020 Load Shapes'!C3736</f>
        <v>0</v>
      </c>
      <c r="G3735">
        <f>IF(B3735=0,VLOOKUP(DataSet!A3735+1,'Vehicle Availability'!$B$39:$D$62,2),VLOOKUP(DataSet!A3735+1,'Vehicle Availability'!$B$39:$D$62,3))</f>
        <v>0</v>
      </c>
      <c r="H3735">
        <f t="shared" si="58"/>
        <v>0</v>
      </c>
      <c r="I3735" s="105">
        <f>'Marginal Energy Prices'!C3733/1000</f>
        <v>6.7697383431932823E-2</v>
      </c>
    </row>
    <row r="3736" spans="1:9" x14ac:dyDescent="0.25">
      <c r="A3736">
        <f>HourMap!F3733</f>
        <v>10</v>
      </c>
      <c r="B3736">
        <f>HourMap!H3733</f>
        <v>0</v>
      </c>
      <c r="C3736">
        <f>'2020 Load Shapes'!A3737</f>
        <v>3730</v>
      </c>
      <c r="D3736">
        <f>'2020 Load Shapes'!B3737</f>
        <v>0</v>
      </c>
      <c r="E3736">
        <f>IF(B3736=0,VLOOKUP(DataSet!A3736+1,'Vehicle Availability'!$B$7:$D$30,2),VLOOKUP(DataSet!A3736+1,'Vehicle Availability'!$B$7:$D$30,3))</f>
        <v>0</v>
      </c>
      <c r="F3736">
        <f>'2020 Load Shapes'!C3737</f>
        <v>0</v>
      </c>
      <c r="G3736">
        <f>IF(B3736=0,VLOOKUP(DataSet!A3736+1,'Vehicle Availability'!$B$39:$D$62,2),VLOOKUP(DataSet!A3736+1,'Vehicle Availability'!$B$39:$D$62,3))</f>
        <v>0</v>
      </c>
      <c r="H3736">
        <f t="shared" si="58"/>
        <v>0</v>
      </c>
      <c r="I3736" s="105">
        <f>'Marginal Energy Prices'!C3734/1000</f>
        <v>1.5195604102730752E-3</v>
      </c>
    </row>
    <row r="3737" spans="1:9" x14ac:dyDescent="0.25">
      <c r="A3737">
        <f>HourMap!F3734</f>
        <v>11</v>
      </c>
      <c r="B3737">
        <f>HourMap!H3734</f>
        <v>0</v>
      </c>
      <c r="C3737">
        <f>'2020 Load Shapes'!A3738</f>
        <v>3731</v>
      </c>
      <c r="D3737">
        <f>'2020 Load Shapes'!B3738</f>
        <v>0</v>
      </c>
      <c r="E3737">
        <f>IF(B3737=0,VLOOKUP(DataSet!A3737+1,'Vehicle Availability'!$B$7:$D$30,2),VLOOKUP(DataSet!A3737+1,'Vehicle Availability'!$B$7:$D$30,3))</f>
        <v>0</v>
      </c>
      <c r="F3737">
        <f>'2020 Load Shapes'!C3738</f>
        <v>0</v>
      </c>
      <c r="G3737">
        <f>IF(B3737=0,VLOOKUP(DataSet!A3737+1,'Vehicle Availability'!$B$39:$D$62,2),VLOOKUP(DataSet!A3737+1,'Vehicle Availability'!$B$39:$D$62,3))</f>
        <v>0</v>
      </c>
      <c r="H3737">
        <f t="shared" si="58"/>
        <v>0</v>
      </c>
      <c r="I3737" s="105">
        <f>'Marginal Energy Prices'!C3735/1000</f>
        <v>3.4359742634003003E-3</v>
      </c>
    </row>
    <row r="3738" spans="1:9" x14ac:dyDescent="0.25">
      <c r="A3738">
        <f>HourMap!F3735</f>
        <v>12</v>
      </c>
      <c r="B3738">
        <f>HourMap!H3735</f>
        <v>0</v>
      </c>
      <c r="C3738">
        <f>'2020 Load Shapes'!A3739</f>
        <v>3732</v>
      </c>
      <c r="D3738">
        <f>'2020 Load Shapes'!B3739</f>
        <v>0</v>
      </c>
      <c r="E3738">
        <f>IF(B3738=0,VLOOKUP(DataSet!A3738+1,'Vehicle Availability'!$B$7:$D$30,2),VLOOKUP(DataSet!A3738+1,'Vehicle Availability'!$B$7:$D$30,3))</f>
        <v>0</v>
      </c>
      <c r="F3738">
        <f>'2020 Load Shapes'!C3739</f>
        <v>0</v>
      </c>
      <c r="G3738">
        <f>IF(B3738=0,VLOOKUP(DataSet!A3738+1,'Vehicle Availability'!$B$39:$D$62,2),VLOOKUP(DataSet!A3738+1,'Vehicle Availability'!$B$39:$D$62,3))</f>
        <v>0</v>
      </c>
      <c r="H3738">
        <f t="shared" si="58"/>
        <v>0</v>
      </c>
      <c r="I3738" s="105">
        <f>'Marginal Energy Prices'!C3736/1000</f>
        <v>4.7314400001619815E-3</v>
      </c>
    </row>
    <row r="3739" spans="1:9" x14ac:dyDescent="0.25">
      <c r="A3739">
        <f>HourMap!F3736</f>
        <v>13</v>
      </c>
      <c r="B3739">
        <f>HourMap!H3736</f>
        <v>0</v>
      </c>
      <c r="C3739">
        <f>'2020 Load Shapes'!A3740</f>
        <v>3733</v>
      </c>
      <c r="D3739">
        <f>'2020 Load Shapes'!B3740</f>
        <v>0</v>
      </c>
      <c r="E3739">
        <f>IF(B3739=0,VLOOKUP(DataSet!A3739+1,'Vehicle Availability'!$B$7:$D$30,2),VLOOKUP(DataSet!A3739+1,'Vehicle Availability'!$B$7:$D$30,3))</f>
        <v>0</v>
      </c>
      <c r="F3739">
        <f>'2020 Load Shapes'!C3740</f>
        <v>0</v>
      </c>
      <c r="G3739">
        <f>IF(B3739=0,VLOOKUP(DataSet!A3739+1,'Vehicle Availability'!$B$39:$D$62,2),VLOOKUP(DataSet!A3739+1,'Vehicle Availability'!$B$39:$D$62,3))</f>
        <v>0</v>
      </c>
      <c r="H3739">
        <f t="shared" si="58"/>
        <v>0</v>
      </c>
      <c r="I3739" s="105">
        <f>'Marginal Energy Prices'!C3737/1000</f>
        <v>0</v>
      </c>
    </row>
    <row r="3740" spans="1:9" x14ac:dyDescent="0.25">
      <c r="A3740">
        <f>HourMap!F3737</f>
        <v>14</v>
      </c>
      <c r="B3740">
        <f>HourMap!H3737</f>
        <v>0</v>
      </c>
      <c r="C3740">
        <f>'2020 Load Shapes'!A3741</f>
        <v>3734</v>
      </c>
      <c r="D3740">
        <f>'2020 Load Shapes'!B3741</f>
        <v>0</v>
      </c>
      <c r="E3740">
        <f>IF(B3740=0,VLOOKUP(DataSet!A3740+1,'Vehicle Availability'!$B$7:$D$30,2),VLOOKUP(DataSet!A3740+1,'Vehicle Availability'!$B$7:$D$30,3))</f>
        <v>0</v>
      </c>
      <c r="F3740">
        <f>'2020 Load Shapes'!C3741</f>
        <v>0</v>
      </c>
      <c r="G3740">
        <f>IF(B3740=0,VLOOKUP(DataSet!A3740+1,'Vehicle Availability'!$B$39:$D$62,2),VLOOKUP(DataSet!A3740+1,'Vehicle Availability'!$B$39:$D$62,3))</f>
        <v>0</v>
      </c>
      <c r="H3740">
        <f t="shared" si="58"/>
        <v>0</v>
      </c>
      <c r="I3740" s="105">
        <f>'Marginal Energy Prices'!C3738/1000</f>
        <v>0</v>
      </c>
    </row>
    <row r="3741" spans="1:9" x14ac:dyDescent="0.25">
      <c r="A3741">
        <f>HourMap!F3738</f>
        <v>15</v>
      </c>
      <c r="B3741">
        <f>HourMap!H3738</f>
        <v>0</v>
      </c>
      <c r="C3741">
        <f>'2020 Load Shapes'!A3742</f>
        <v>3735</v>
      </c>
      <c r="D3741">
        <f>'2020 Load Shapes'!B3742</f>
        <v>0</v>
      </c>
      <c r="E3741">
        <f>IF(B3741=0,VLOOKUP(DataSet!A3741+1,'Vehicle Availability'!$B$7:$D$30,2),VLOOKUP(DataSet!A3741+1,'Vehicle Availability'!$B$7:$D$30,3))</f>
        <v>0</v>
      </c>
      <c r="F3741">
        <f>'2020 Load Shapes'!C3742</f>
        <v>0</v>
      </c>
      <c r="G3741">
        <f>IF(B3741=0,VLOOKUP(DataSet!A3741+1,'Vehicle Availability'!$B$39:$D$62,2),VLOOKUP(DataSet!A3741+1,'Vehicle Availability'!$B$39:$D$62,3))</f>
        <v>0</v>
      </c>
      <c r="H3741">
        <f t="shared" si="58"/>
        <v>0</v>
      </c>
      <c r="I3741" s="105">
        <f>'Marginal Energy Prices'!C3739/1000</f>
        <v>0</v>
      </c>
    </row>
    <row r="3742" spans="1:9" x14ac:dyDescent="0.25">
      <c r="A3742">
        <f>HourMap!F3739</f>
        <v>16</v>
      </c>
      <c r="B3742">
        <f>HourMap!H3739</f>
        <v>0</v>
      </c>
      <c r="C3742">
        <f>'2020 Load Shapes'!A3743</f>
        <v>3736</v>
      </c>
      <c r="D3742">
        <f>'2020 Load Shapes'!B3743</f>
        <v>0</v>
      </c>
      <c r="E3742">
        <f>IF(B3742=0,VLOOKUP(DataSet!A3742+1,'Vehicle Availability'!$B$7:$D$30,2),VLOOKUP(DataSet!A3742+1,'Vehicle Availability'!$B$7:$D$30,3))</f>
        <v>0</v>
      </c>
      <c r="F3742">
        <f>'2020 Load Shapes'!C3743</f>
        <v>0</v>
      </c>
      <c r="G3742">
        <f>IF(B3742=0,VLOOKUP(DataSet!A3742+1,'Vehicle Availability'!$B$39:$D$62,2),VLOOKUP(DataSet!A3742+1,'Vehicle Availability'!$B$39:$D$62,3))</f>
        <v>0</v>
      </c>
      <c r="H3742">
        <f t="shared" si="58"/>
        <v>0</v>
      </c>
      <c r="I3742" s="105">
        <f>'Marginal Energy Prices'!C3740/1000</f>
        <v>6.3105506447188875E-2</v>
      </c>
    </row>
    <row r="3743" spans="1:9" x14ac:dyDescent="0.25">
      <c r="A3743">
        <f>HourMap!F3740</f>
        <v>17</v>
      </c>
      <c r="B3743">
        <f>HourMap!H3740</f>
        <v>0</v>
      </c>
      <c r="C3743">
        <f>'2020 Load Shapes'!A3744</f>
        <v>3737</v>
      </c>
      <c r="D3743">
        <f>'2020 Load Shapes'!B3744</f>
        <v>0</v>
      </c>
      <c r="E3743">
        <f>IF(B3743=0,VLOOKUP(DataSet!A3743+1,'Vehicle Availability'!$B$7:$D$30,2),VLOOKUP(DataSet!A3743+1,'Vehicle Availability'!$B$7:$D$30,3))</f>
        <v>1</v>
      </c>
      <c r="F3743">
        <f>'2020 Load Shapes'!C3744</f>
        <v>0</v>
      </c>
      <c r="G3743">
        <f>IF(B3743=0,VLOOKUP(DataSet!A3743+1,'Vehicle Availability'!$B$39:$D$62,2),VLOOKUP(DataSet!A3743+1,'Vehicle Availability'!$B$39:$D$62,3))</f>
        <v>1</v>
      </c>
      <c r="H3743">
        <f t="shared" si="58"/>
        <v>0</v>
      </c>
      <c r="I3743" s="105">
        <f>'Marginal Energy Prices'!C3741/1000</f>
        <v>7.0542022297958071E-2</v>
      </c>
    </row>
    <row r="3744" spans="1:9" x14ac:dyDescent="0.25">
      <c r="A3744">
        <f>HourMap!F3741</f>
        <v>18</v>
      </c>
      <c r="B3744">
        <f>HourMap!H3741</f>
        <v>0</v>
      </c>
      <c r="C3744">
        <f>'2020 Load Shapes'!A3745</f>
        <v>3738</v>
      </c>
      <c r="D3744">
        <f>'2020 Load Shapes'!B3745</f>
        <v>0</v>
      </c>
      <c r="E3744">
        <f>IF(B3744=0,VLOOKUP(DataSet!A3744+1,'Vehicle Availability'!$B$7:$D$30,2),VLOOKUP(DataSet!A3744+1,'Vehicle Availability'!$B$7:$D$30,3))</f>
        <v>1</v>
      </c>
      <c r="F3744">
        <f>'2020 Load Shapes'!C3745</f>
        <v>0</v>
      </c>
      <c r="G3744">
        <f>IF(B3744=0,VLOOKUP(DataSet!A3744+1,'Vehicle Availability'!$B$39:$D$62,2),VLOOKUP(DataSet!A3744+1,'Vehicle Availability'!$B$39:$D$62,3))</f>
        <v>1</v>
      </c>
      <c r="H3744">
        <f t="shared" si="58"/>
        <v>0</v>
      </c>
      <c r="I3744" s="105">
        <f>'Marginal Energy Prices'!C3742/1000</f>
        <v>7.1309005146098919E-2</v>
      </c>
    </row>
    <row r="3745" spans="1:9" x14ac:dyDescent="0.25">
      <c r="A3745">
        <f>HourMap!F3742</f>
        <v>19</v>
      </c>
      <c r="B3745">
        <f>HourMap!H3742</f>
        <v>0</v>
      </c>
      <c r="C3745">
        <f>'2020 Load Shapes'!A3746</f>
        <v>3739</v>
      </c>
      <c r="D3745">
        <f>'2020 Load Shapes'!B3746</f>
        <v>0</v>
      </c>
      <c r="E3745">
        <f>IF(B3745=0,VLOOKUP(DataSet!A3745+1,'Vehicle Availability'!$B$7:$D$30,2),VLOOKUP(DataSet!A3745+1,'Vehicle Availability'!$B$7:$D$30,3))</f>
        <v>1</v>
      </c>
      <c r="F3745">
        <f>'2020 Load Shapes'!C3746</f>
        <v>0</v>
      </c>
      <c r="G3745">
        <f>IF(B3745=0,VLOOKUP(DataSet!A3745+1,'Vehicle Availability'!$B$39:$D$62,2),VLOOKUP(DataSet!A3745+1,'Vehicle Availability'!$B$39:$D$62,3))</f>
        <v>1</v>
      </c>
      <c r="H3745">
        <f t="shared" si="58"/>
        <v>0</v>
      </c>
      <c r="I3745" s="105">
        <f>'Marginal Energy Prices'!C3743/1000</f>
        <v>7.1768995273427352E-2</v>
      </c>
    </row>
    <row r="3746" spans="1:9" x14ac:dyDescent="0.25">
      <c r="A3746">
        <f>HourMap!F3743</f>
        <v>20</v>
      </c>
      <c r="B3746">
        <f>HourMap!H3743</f>
        <v>0</v>
      </c>
      <c r="C3746">
        <f>'2020 Load Shapes'!A3747</f>
        <v>3740</v>
      </c>
      <c r="D3746">
        <f>'2020 Load Shapes'!B3747</f>
        <v>0</v>
      </c>
      <c r="E3746">
        <f>IF(B3746=0,VLOOKUP(DataSet!A3746+1,'Vehicle Availability'!$B$7:$D$30,2),VLOOKUP(DataSet!A3746+1,'Vehicle Availability'!$B$7:$D$30,3))</f>
        <v>1</v>
      </c>
      <c r="F3746">
        <f>'2020 Load Shapes'!C3747</f>
        <v>0</v>
      </c>
      <c r="G3746">
        <f>IF(B3746=0,VLOOKUP(DataSet!A3746+1,'Vehicle Availability'!$B$39:$D$62,2),VLOOKUP(DataSet!A3746+1,'Vehicle Availability'!$B$39:$D$62,3))</f>
        <v>1</v>
      </c>
      <c r="H3746">
        <f t="shared" si="58"/>
        <v>0</v>
      </c>
      <c r="I3746" s="105">
        <f>'Marginal Energy Prices'!C3744/1000</f>
        <v>8.1560777582845606E-2</v>
      </c>
    </row>
    <row r="3747" spans="1:9" x14ac:dyDescent="0.25">
      <c r="A3747">
        <f>HourMap!F3744</f>
        <v>21</v>
      </c>
      <c r="B3747">
        <f>HourMap!H3744</f>
        <v>0</v>
      </c>
      <c r="C3747">
        <f>'2020 Load Shapes'!A3748</f>
        <v>3741</v>
      </c>
      <c r="D3747">
        <f>'2020 Load Shapes'!B3748</f>
        <v>0</v>
      </c>
      <c r="E3747">
        <f>IF(B3747=0,VLOOKUP(DataSet!A3747+1,'Vehicle Availability'!$B$7:$D$30,2),VLOOKUP(DataSet!A3747+1,'Vehicle Availability'!$B$7:$D$30,3))</f>
        <v>1</v>
      </c>
      <c r="F3747">
        <f>'2020 Load Shapes'!C3748</f>
        <v>0</v>
      </c>
      <c r="G3747">
        <f>IF(B3747=0,VLOOKUP(DataSet!A3747+1,'Vehicle Availability'!$B$39:$D$62,2),VLOOKUP(DataSet!A3747+1,'Vehicle Availability'!$B$39:$D$62,3))</f>
        <v>1</v>
      </c>
      <c r="H3747">
        <f t="shared" si="58"/>
        <v>0</v>
      </c>
      <c r="I3747" s="105">
        <f>'Marginal Energy Prices'!C3745/1000</f>
        <v>7.0492279318831563E-2</v>
      </c>
    </row>
    <row r="3748" spans="1:9" x14ac:dyDescent="0.25">
      <c r="A3748">
        <f>HourMap!F3745</f>
        <v>22</v>
      </c>
      <c r="B3748">
        <f>HourMap!H3745</f>
        <v>0</v>
      </c>
      <c r="C3748">
        <f>'2020 Load Shapes'!A3749</f>
        <v>3742</v>
      </c>
      <c r="D3748">
        <f>'2020 Load Shapes'!B3749</f>
        <v>0</v>
      </c>
      <c r="E3748">
        <f>IF(B3748=0,VLOOKUP(DataSet!A3748+1,'Vehicle Availability'!$B$7:$D$30,2),VLOOKUP(DataSet!A3748+1,'Vehicle Availability'!$B$7:$D$30,3))</f>
        <v>1</v>
      </c>
      <c r="F3748">
        <f>'2020 Load Shapes'!C3749</f>
        <v>0</v>
      </c>
      <c r="G3748">
        <f>IF(B3748=0,VLOOKUP(DataSet!A3748+1,'Vehicle Availability'!$B$39:$D$62,2),VLOOKUP(DataSet!A3748+1,'Vehicle Availability'!$B$39:$D$62,3))</f>
        <v>1</v>
      </c>
      <c r="H3748">
        <f t="shared" si="58"/>
        <v>0</v>
      </c>
      <c r="I3748" s="105">
        <f>'Marginal Energy Prices'!C3746/1000</f>
        <v>6.2107592339248202E-2</v>
      </c>
    </row>
    <row r="3749" spans="1:9" x14ac:dyDescent="0.25">
      <c r="A3749">
        <f>HourMap!F3746</f>
        <v>23</v>
      </c>
      <c r="B3749">
        <f>HourMap!H3746</f>
        <v>0</v>
      </c>
      <c r="C3749">
        <f>'2020 Load Shapes'!A3750</f>
        <v>3743</v>
      </c>
      <c r="D3749">
        <f>'2020 Load Shapes'!B3750</f>
        <v>0</v>
      </c>
      <c r="E3749">
        <f>IF(B3749=0,VLOOKUP(DataSet!A3749+1,'Vehicle Availability'!$B$7:$D$30,2),VLOOKUP(DataSet!A3749+1,'Vehicle Availability'!$B$7:$D$30,3))</f>
        <v>1</v>
      </c>
      <c r="F3749">
        <f>'2020 Load Shapes'!C3750</f>
        <v>0</v>
      </c>
      <c r="G3749">
        <f>IF(B3749=0,VLOOKUP(DataSet!A3749+1,'Vehicle Availability'!$B$39:$D$62,2),VLOOKUP(DataSet!A3749+1,'Vehicle Availability'!$B$39:$D$62,3))</f>
        <v>1</v>
      </c>
      <c r="H3749">
        <f t="shared" si="58"/>
        <v>0</v>
      </c>
      <c r="I3749" s="105">
        <f>'Marginal Energy Prices'!C3747/1000</f>
        <v>6.0180910899449186E-2</v>
      </c>
    </row>
    <row r="3750" spans="1:9" x14ac:dyDescent="0.25">
      <c r="A3750">
        <f>HourMap!F3747</f>
        <v>0</v>
      </c>
      <c r="B3750">
        <f>HourMap!H3747</f>
        <v>1</v>
      </c>
      <c r="C3750">
        <f>'2020 Load Shapes'!A3751</f>
        <v>3744</v>
      </c>
      <c r="D3750">
        <f>'2020 Load Shapes'!B3751</f>
        <v>0</v>
      </c>
      <c r="E3750">
        <f>IF(B3750=0,VLOOKUP(DataSet!A3750+1,'Vehicle Availability'!$B$7:$D$30,2),VLOOKUP(DataSet!A3750+1,'Vehicle Availability'!$B$7:$D$30,3))</f>
        <v>1</v>
      </c>
      <c r="F3750">
        <f>'2020 Load Shapes'!C3751</f>
        <v>0</v>
      </c>
      <c r="G3750">
        <f>IF(B3750=0,VLOOKUP(DataSet!A3750+1,'Vehicle Availability'!$B$39:$D$62,2),VLOOKUP(DataSet!A3750+1,'Vehicle Availability'!$B$39:$D$62,3))</f>
        <v>1</v>
      </c>
      <c r="H3750">
        <f t="shared" si="58"/>
        <v>1</v>
      </c>
      <c r="I3750" s="105">
        <f>'Marginal Energy Prices'!C3748/1000</f>
        <v>6.2965077939964822E-2</v>
      </c>
    </row>
    <row r="3751" spans="1:9" x14ac:dyDescent="0.25">
      <c r="A3751">
        <f>HourMap!F3748</f>
        <v>1</v>
      </c>
      <c r="B3751">
        <f>HourMap!H3748</f>
        <v>1</v>
      </c>
      <c r="C3751">
        <f>'2020 Load Shapes'!A3752</f>
        <v>3745</v>
      </c>
      <c r="D3751">
        <f>'2020 Load Shapes'!B3752</f>
        <v>0</v>
      </c>
      <c r="E3751">
        <f>IF(B3751=0,VLOOKUP(DataSet!A3751+1,'Vehicle Availability'!$B$7:$D$30,2),VLOOKUP(DataSet!A3751+1,'Vehicle Availability'!$B$7:$D$30,3))</f>
        <v>1</v>
      </c>
      <c r="F3751">
        <f>'2020 Load Shapes'!C3752</f>
        <v>0</v>
      </c>
      <c r="G3751">
        <f>IF(B3751=0,VLOOKUP(DataSet!A3751+1,'Vehicle Availability'!$B$39:$D$62,2),VLOOKUP(DataSet!A3751+1,'Vehicle Availability'!$B$39:$D$62,3))</f>
        <v>1</v>
      </c>
      <c r="H3751">
        <f t="shared" si="58"/>
        <v>1</v>
      </c>
      <c r="I3751" s="105">
        <f>'Marginal Energy Prices'!C3749/1000</f>
        <v>6.0812182622600637E-2</v>
      </c>
    </row>
    <row r="3752" spans="1:9" x14ac:dyDescent="0.25">
      <c r="A3752">
        <f>HourMap!F3749</f>
        <v>2</v>
      </c>
      <c r="B3752">
        <f>HourMap!H3749</f>
        <v>1</v>
      </c>
      <c r="C3752">
        <f>'2020 Load Shapes'!A3753</f>
        <v>3746</v>
      </c>
      <c r="D3752">
        <f>'2020 Load Shapes'!B3753</f>
        <v>0</v>
      </c>
      <c r="E3752">
        <f>IF(B3752=0,VLOOKUP(DataSet!A3752+1,'Vehicle Availability'!$B$7:$D$30,2),VLOOKUP(DataSet!A3752+1,'Vehicle Availability'!$B$7:$D$30,3))</f>
        <v>1</v>
      </c>
      <c r="F3752">
        <f>'2020 Load Shapes'!C3753</f>
        <v>0</v>
      </c>
      <c r="G3752">
        <f>IF(B3752=0,VLOOKUP(DataSet!A3752+1,'Vehicle Availability'!$B$39:$D$62,2),VLOOKUP(DataSet!A3752+1,'Vehicle Availability'!$B$39:$D$62,3))</f>
        <v>1</v>
      </c>
      <c r="H3752">
        <f t="shared" si="58"/>
        <v>1</v>
      </c>
      <c r="I3752" s="105">
        <f>'Marginal Energy Prices'!C3750/1000</f>
        <v>5.7498040164941165E-2</v>
      </c>
    </row>
    <row r="3753" spans="1:9" x14ac:dyDescent="0.25">
      <c r="A3753">
        <f>HourMap!F3750</f>
        <v>3</v>
      </c>
      <c r="B3753">
        <f>HourMap!H3750</f>
        <v>1</v>
      </c>
      <c r="C3753">
        <f>'2020 Load Shapes'!A3754</f>
        <v>3747</v>
      </c>
      <c r="D3753">
        <f>'2020 Load Shapes'!B3754</f>
        <v>5.3894736842105173</v>
      </c>
      <c r="E3753">
        <f>IF(B3753=0,VLOOKUP(DataSet!A3753+1,'Vehicle Availability'!$B$7:$D$30,2),VLOOKUP(DataSet!A3753+1,'Vehicle Availability'!$B$7:$D$30,3))</f>
        <v>1</v>
      </c>
      <c r="F3753">
        <f>'2020 Load Shapes'!C3754</f>
        <v>3.3</v>
      </c>
      <c r="G3753">
        <f>IF(B3753=0,VLOOKUP(DataSet!A3753+1,'Vehicle Availability'!$B$39:$D$62,2),VLOOKUP(DataSet!A3753+1,'Vehicle Availability'!$B$39:$D$62,3))</f>
        <v>1</v>
      </c>
      <c r="H3753">
        <f t="shared" si="58"/>
        <v>1</v>
      </c>
      <c r="I3753" s="105">
        <f>'Marginal Energy Prices'!C3751/1000</f>
        <v>5.5111543708069963E-2</v>
      </c>
    </row>
    <row r="3754" spans="1:9" x14ac:dyDescent="0.25">
      <c r="A3754">
        <f>HourMap!F3751</f>
        <v>4</v>
      </c>
      <c r="B3754">
        <f>HourMap!H3751</f>
        <v>1</v>
      </c>
      <c r="C3754">
        <f>'2020 Load Shapes'!A3755</f>
        <v>3748</v>
      </c>
      <c r="D3754">
        <f>'2020 Load Shapes'!B3755</f>
        <v>0</v>
      </c>
      <c r="E3754">
        <f>IF(B3754=0,VLOOKUP(DataSet!A3754+1,'Vehicle Availability'!$B$7:$D$30,2),VLOOKUP(DataSet!A3754+1,'Vehicle Availability'!$B$7:$D$30,3))</f>
        <v>1</v>
      </c>
      <c r="F3754">
        <f>'2020 Load Shapes'!C3755</f>
        <v>0</v>
      </c>
      <c r="G3754">
        <f>IF(B3754=0,VLOOKUP(DataSet!A3754+1,'Vehicle Availability'!$B$39:$D$62,2),VLOOKUP(DataSet!A3754+1,'Vehicle Availability'!$B$39:$D$62,3))</f>
        <v>1</v>
      </c>
      <c r="H3754">
        <f t="shared" si="58"/>
        <v>1</v>
      </c>
      <c r="I3754" s="105">
        <f>'Marginal Energy Prices'!C3752/1000</f>
        <v>5.910208620307502E-2</v>
      </c>
    </row>
    <row r="3755" spans="1:9" x14ac:dyDescent="0.25">
      <c r="A3755">
        <f>HourMap!F3752</f>
        <v>5</v>
      </c>
      <c r="B3755">
        <f>HourMap!H3752</f>
        <v>1</v>
      </c>
      <c r="C3755">
        <f>'2020 Load Shapes'!A3756</f>
        <v>3749</v>
      </c>
      <c r="D3755">
        <f>'2020 Load Shapes'!B3756</f>
        <v>0</v>
      </c>
      <c r="E3755">
        <f>IF(B3755=0,VLOOKUP(DataSet!A3755+1,'Vehicle Availability'!$B$7:$D$30,2),VLOOKUP(DataSet!A3755+1,'Vehicle Availability'!$B$7:$D$30,3))</f>
        <v>1</v>
      </c>
      <c r="F3755">
        <f>'2020 Load Shapes'!C3756</f>
        <v>0</v>
      </c>
      <c r="G3755">
        <f>IF(B3755=0,VLOOKUP(DataSet!A3755+1,'Vehicle Availability'!$B$39:$D$62,2),VLOOKUP(DataSet!A3755+1,'Vehicle Availability'!$B$39:$D$62,3))</f>
        <v>1</v>
      </c>
      <c r="H3755">
        <f t="shared" si="58"/>
        <v>1</v>
      </c>
      <c r="I3755" s="105">
        <f>'Marginal Energy Prices'!C3753/1000</f>
        <v>5.9483513772417763E-2</v>
      </c>
    </row>
    <row r="3756" spans="1:9" x14ac:dyDescent="0.25">
      <c r="A3756">
        <f>HourMap!F3753</f>
        <v>6</v>
      </c>
      <c r="B3756">
        <f>HourMap!H3753</f>
        <v>1</v>
      </c>
      <c r="C3756">
        <f>'2020 Load Shapes'!A3757</f>
        <v>3750</v>
      </c>
      <c r="D3756">
        <f>'2020 Load Shapes'!B3757</f>
        <v>0</v>
      </c>
      <c r="E3756">
        <f>IF(B3756=0,VLOOKUP(DataSet!A3756+1,'Vehicle Availability'!$B$7:$D$30,2),VLOOKUP(DataSet!A3756+1,'Vehicle Availability'!$B$7:$D$30,3))</f>
        <v>1</v>
      </c>
      <c r="F3756">
        <f>'2020 Load Shapes'!C3757</f>
        <v>0</v>
      </c>
      <c r="G3756">
        <f>IF(B3756=0,VLOOKUP(DataSet!A3756+1,'Vehicle Availability'!$B$39:$D$62,2),VLOOKUP(DataSet!A3756+1,'Vehicle Availability'!$B$39:$D$62,3))</f>
        <v>1</v>
      </c>
      <c r="H3756">
        <f t="shared" si="58"/>
        <v>1</v>
      </c>
      <c r="I3756" s="105">
        <f>'Marginal Energy Prices'!C3754/1000</f>
        <v>6.0076157595375101E-2</v>
      </c>
    </row>
    <row r="3757" spans="1:9" x14ac:dyDescent="0.25">
      <c r="A3757">
        <f>HourMap!F3754</f>
        <v>7</v>
      </c>
      <c r="B3757">
        <f>HourMap!H3754</f>
        <v>1</v>
      </c>
      <c r="C3757">
        <f>'2020 Load Shapes'!A3758</f>
        <v>3751</v>
      </c>
      <c r="D3757">
        <f>'2020 Load Shapes'!B3758</f>
        <v>0</v>
      </c>
      <c r="E3757">
        <f>IF(B3757=0,VLOOKUP(DataSet!A3757+1,'Vehicle Availability'!$B$7:$D$30,2),VLOOKUP(DataSet!A3757+1,'Vehicle Availability'!$B$7:$D$30,3))</f>
        <v>0</v>
      </c>
      <c r="F3757">
        <f>'2020 Load Shapes'!C3758</f>
        <v>2.2842105263157886</v>
      </c>
      <c r="G3757">
        <f>IF(B3757=0,VLOOKUP(DataSet!A3757+1,'Vehicle Availability'!$B$39:$D$62,2),VLOOKUP(DataSet!A3757+1,'Vehicle Availability'!$B$39:$D$62,3))</f>
        <v>1</v>
      </c>
      <c r="H3757">
        <f t="shared" si="58"/>
        <v>1</v>
      </c>
      <c r="I3757" s="105">
        <f>'Marginal Energy Prices'!C3755/1000</f>
        <v>5.7248359102336027E-2</v>
      </c>
    </row>
    <row r="3758" spans="1:9" x14ac:dyDescent="0.25">
      <c r="A3758">
        <f>HourMap!F3755</f>
        <v>8</v>
      </c>
      <c r="B3758">
        <f>HourMap!H3755</f>
        <v>1</v>
      </c>
      <c r="C3758">
        <f>'2020 Load Shapes'!A3759</f>
        <v>3752</v>
      </c>
      <c r="D3758">
        <f>'2020 Load Shapes'!B3759</f>
        <v>0</v>
      </c>
      <c r="E3758">
        <f>IF(B3758=0,VLOOKUP(DataSet!A3758+1,'Vehicle Availability'!$B$7:$D$30,2),VLOOKUP(DataSet!A3758+1,'Vehicle Availability'!$B$7:$D$30,3))</f>
        <v>1</v>
      </c>
      <c r="F3758">
        <f>'2020 Load Shapes'!C3759</f>
        <v>1.03052631578947</v>
      </c>
      <c r="G3758">
        <f>IF(B3758=0,VLOOKUP(DataSet!A3758+1,'Vehicle Availability'!$B$39:$D$62,2),VLOOKUP(DataSet!A3758+1,'Vehicle Availability'!$B$39:$D$62,3))</f>
        <v>1</v>
      </c>
      <c r="H3758">
        <f t="shared" si="58"/>
        <v>1</v>
      </c>
      <c r="I3758" s="105">
        <f>'Marginal Energy Prices'!C3756/1000</f>
        <v>5.3046827150939203E-2</v>
      </c>
    </row>
    <row r="3759" spans="1:9" x14ac:dyDescent="0.25">
      <c r="A3759">
        <f>HourMap!F3756</f>
        <v>9</v>
      </c>
      <c r="B3759">
        <f>HourMap!H3756</f>
        <v>1</v>
      </c>
      <c r="C3759">
        <f>'2020 Load Shapes'!A3760</f>
        <v>3753</v>
      </c>
      <c r="D3759">
        <f>'2020 Load Shapes'!B3760</f>
        <v>0</v>
      </c>
      <c r="E3759">
        <f>IF(B3759=0,VLOOKUP(DataSet!A3759+1,'Vehicle Availability'!$B$7:$D$30,2),VLOOKUP(DataSet!A3759+1,'Vehicle Availability'!$B$7:$D$30,3))</f>
        <v>1</v>
      </c>
      <c r="F3759">
        <f>'2020 Load Shapes'!C3760</f>
        <v>0</v>
      </c>
      <c r="G3759">
        <f>IF(B3759=0,VLOOKUP(DataSet!A3759+1,'Vehicle Availability'!$B$39:$D$62,2),VLOOKUP(DataSet!A3759+1,'Vehicle Availability'!$B$39:$D$62,3))</f>
        <v>1</v>
      </c>
      <c r="H3759">
        <f t="shared" si="58"/>
        <v>1</v>
      </c>
      <c r="I3759" s="105">
        <f>'Marginal Energy Prices'!C3757/1000</f>
        <v>5.6169303275591449E-2</v>
      </c>
    </row>
    <row r="3760" spans="1:9" x14ac:dyDescent="0.25">
      <c r="A3760">
        <f>HourMap!F3757</f>
        <v>10</v>
      </c>
      <c r="B3760">
        <f>HourMap!H3757</f>
        <v>1</v>
      </c>
      <c r="C3760">
        <f>'2020 Load Shapes'!A3761</f>
        <v>3754</v>
      </c>
      <c r="D3760">
        <f>'2020 Load Shapes'!B3761</f>
        <v>6.6</v>
      </c>
      <c r="E3760">
        <f>IF(B3760=0,VLOOKUP(DataSet!A3760+1,'Vehicle Availability'!$B$7:$D$30,2),VLOOKUP(DataSet!A3760+1,'Vehicle Availability'!$B$7:$D$30,3))</f>
        <v>1</v>
      </c>
      <c r="F3760">
        <f>'2020 Load Shapes'!C3761</f>
        <v>3.3</v>
      </c>
      <c r="G3760">
        <f>IF(B3760=0,VLOOKUP(DataSet!A3760+1,'Vehicle Availability'!$B$39:$D$62,2),VLOOKUP(DataSet!A3760+1,'Vehicle Availability'!$B$39:$D$62,3))</f>
        <v>1</v>
      </c>
      <c r="H3760">
        <f t="shared" si="58"/>
        <v>1</v>
      </c>
      <c r="I3760" s="105">
        <f>'Marginal Energy Prices'!C3758/1000</f>
        <v>0</v>
      </c>
    </row>
    <row r="3761" spans="1:9" x14ac:dyDescent="0.25">
      <c r="A3761">
        <f>HourMap!F3758</f>
        <v>11</v>
      </c>
      <c r="B3761">
        <f>HourMap!H3758</f>
        <v>1</v>
      </c>
      <c r="C3761">
        <f>'2020 Load Shapes'!A3762</f>
        <v>3755</v>
      </c>
      <c r="D3761">
        <f>'2020 Load Shapes'!B3762</f>
        <v>6.6</v>
      </c>
      <c r="E3761">
        <f>IF(B3761=0,VLOOKUP(DataSet!A3761+1,'Vehicle Availability'!$B$7:$D$30,2),VLOOKUP(DataSet!A3761+1,'Vehicle Availability'!$B$7:$D$30,3))</f>
        <v>1</v>
      </c>
      <c r="F3761">
        <f>'2020 Load Shapes'!C3762</f>
        <v>3.3</v>
      </c>
      <c r="G3761">
        <f>IF(B3761=0,VLOOKUP(DataSet!A3761+1,'Vehicle Availability'!$B$39:$D$62,2),VLOOKUP(DataSet!A3761+1,'Vehicle Availability'!$B$39:$D$62,3))</f>
        <v>1</v>
      </c>
      <c r="H3761">
        <f t="shared" si="58"/>
        <v>1</v>
      </c>
      <c r="I3761" s="105">
        <f>'Marginal Energy Prices'!C3759/1000</f>
        <v>0</v>
      </c>
    </row>
    <row r="3762" spans="1:9" x14ac:dyDescent="0.25">
      <c r="A3762">
        <f>HourMap!F3759</f>
        <v>12</v>
      </c>
      <c r="B3762">
        <f>HourMap!H3759</f>
        <v>1</v>
      </c>
      <c r="C3762">
        <f>'2020 Load Shapes'!A3763</f>
        <v>3756</v>
      </c>
      <c r="D3762">
        <f>'2020 Load Shapes'!B3763</f>
        <v>4.837894736842097</v>
      </c>
      <c r="E3762">
        <f>IF(B3762=0,VLOOKUP(DataSet!A3762+1,'Vehicle Availability'!$B$7:$D$30,2),VLOOKUP(DataSet!A3762+1,'Vehicle Availability'!$B$7:$D$30,3))</f>
        <v>1</v>
      </c>
      <c r="F3762">
        <f>'2020 Load Shapes'!C3763</f>
        <v>3.3</v>
      </c>
      <c r="G3762">
        <f>IF(B3762=0,VLOOKUP(DataSet!A3762+1,'Vehicle Availability'!$B$39:$D$62,2),VLOOKUP(DataSet!A3762+1,'Vehicle Availability'!$B$39:$D$62,3))</f>
        <v>1</v>
      </c>
      <c r="H3762">
        <f t="shared" si="58"/>
        <v>1</v>
      </c>
      <c r="I3762" s="105">
        <f>'Marginal Energy Prices'!C3760/1000</f>
        <v>0</v>
      </c>
    </row>
    <row r="3763" spans="1:9" x14ac:dyDescent="0.25">
      <c r="A3763">
        <f>HourMap!F3760</f>
        <v>13</v>
      </c>
      <c r="B3763">
        <f>HourMap!H3760</f>
        <v>1</v>
      </c>
      <c r="C3763">
        <f>'2020 Load Shapes'!A3764</f>
        <v>3757</v>
      </c>
      <c r="D3763">
        <f>'2020 Load Shapes'!B3764</f>
        <v>0</v>
      </c>
      <c r="E3763">
        <f>IF(B3763=0,VLOOKUP(DataSet!A3763+1,'Vehicle Availability'!$B$7:$D$30,2),VLOOKUP(DataSet!A3763+1,'Vehicle Availability'!$B$7:$D$30,3))</f>
        <v>1</v>
      </c>
      <c r="F3763">
        <f>'2020 Load Shapes'!C3764</f>
        <v>0</v>
      </c>
      <c r="G3763">
        <f>IF(B3763=0,VLOOKUP(DataSet!A3763+1,'Vehicle Availability'!$B$39:$D$62,2),VLOOKUP(DataSet!A3763+1,'Vehicle Availability'!$B$39:$D$62,3))</f>
        <v>1</v>
      </c>
      <c r="H3763">
        <f t="shared" si="58"/>
        <v>1</v>
      </c>
      <c r="I3763" s="105">
        <f>'Marginal Energy Prices'!C3761/1000</f>
        <v>0</v>
      </c>
    </row>
    <row r="3764" spans="1:9" x14ac:dyDescent="0.25">
      <c r="A3764">
        <f>HourMap!F3761</f>
        <v>14</v>
      </c>
      <c r="B3764">
        <f>HourMap!H3761</f>
        <v>1</v>
      </c>
      <c r="C3764">
        <f>'2020 Load Shapes'!A3765</f>
        <v>3758</v>
      </c>
      <c r="D3764">
        <f>'2020 Load Shapes'!B3765</f>
        <v>0</v>
      </c>
      <c r="E3764">
        <f>IF(B3764=0,VLOOKUP(DataSet!A3764+1,'Vehicle Availability'!$B$7:$D$30,2),VLOOKUP(DataSet!A3764+1,'Vehicle Availability'!$B$7:$D$30,3))</f>
        <v>1</v>
      </c>
      <c r="F3764">
        <f>'2020 Load Shapes'!C3765</f>
        <v>0</v>
      </c>
      <c r="G3764">
        <f>IF(B3764=0,VLOOKUP(DataSet!A3764+1,'Vehicle Availability'!$B$39:$D$62,2),VLOOKUP(DataSet!A3764+1,'Vehicle Availability'!$B$39:$D$62,3))</f>
        <v>1</v>
      </c>
      <c r="H3764">
        <f t="shared" si="58"/>
        <v>0</v>
      </c>
      <c r="I3764" s="105">
        <f>'Marginal Energy Prices'!C3762/1000</f>
        <v>0</v>
      </c>
    </row>
    <row r="3765" spans="1:9" x14ac:dyDescent="0.25">
      <c r="A3765">
        <f>HourMap!F3762</f>
        <v>15</v>
      </c>
      <c r="B3765">
        <f>HourMap!H3762</f>
        <v>1</v>
      </c>
      <c r="C3765">
        <f>'2020 Load Shapes'!A3766</f>
        <v>3759</v>
      </c>
      <c r="D3765">
        <f>'2020 Load Shapes'!B3766</f>
        <v>0</v>
      </c>
      <c r="E3765">
        <f>IF(B3765=0,VLOOKUP(DataSet!A3765+1,'Vehicle Availability'!$B$7:$D$30,2),VLOOKUP(DataSet!A3765+1,'Vehicle Availability'!$B$7:$D$30,3))</f>
        <v>1</v>
      </c>
      <c r="F3765">
        <f>'2020 Load Shapes'!C3766</f>
        <v>0</v>
      </c>
      <c r="G3765">
        <f>IF(B3765=0,VLOOKUP(DataSet!A3765+1,'Vehicle Availability'!$B$39:$D$62,2),VLOOKUP(DataSet!A3765+1,'Vehicle Availability'!$B$39:$D$62,3))</f>
        <v>1</v>
      </c>
      <c r="H3765">
        <f t="shared" si="58"/>
        <v>0</v>
      </c>
      <c r="I3765" s="105">
        <f>'Marginal Energy Prices'!C3763/1000</f>
        <v>0</v>
      </c>
    </row>
    <row r="3766" spans="1:9" x14ac:dyDescent="0.25">
      <c r="A3766">
        <f>HourMap!F3763</f>
        <v>16</v>
      </c>
      <c r="B3766">
        <f>HourMap!H3763</f>
        <v>1</v>
      </c>
      <c r="C3766">
        <f>'2020 Load Shapes'!A3767</f>
        <v>3760</v>
      </c>
      <c r="D3766">
        <f>'2020 Load Shapes'!B3767</f>
        <v>0</v>
      </c>
      <c r="E3766">
        <f>IF(B3766=0,VLOOKUP(DataSet!A3766+1,'Vehicle Availability'!$B$7:$D$30,2),VLOOKUP(DataSet!A3766+1,'Vehicle Availability'!$B$7:$D$30,3))</f>
        <v>1</v>
      </c>
      <c r="F3766">
        <f>'2020 Load Shapes'!C3767</f>
        <v>0</v>
      </c>
      <c r="G3766">
        <f>IF(B3766=0,VLOOKUP(DataSet!A3766+1,'Vehicle Availability'!$B$39:$D$62,2),VLOOKUP(DataSet!A3766+1,'Vehicle Availability'!$B$39:$D$62,3))</f>
        <v>1</v>
      </c>
      <c r="H3766">
        <f t="shared" si="58"/>
        <v>0</v>
      </c>
      <c r="I3766" s="105">
        <f>'Marginal Energy Prices'!C3764/1000</f>
        <v>6.2261253785232423E-2</v>
      </c>
    </row>
    <row r="3767" spans="1:9" x14ac:dyDescent="0.25">
      <c r="A3767">
        <f>HourMap!F3764</f>
        <v>17</v>
      </c>
      <c r="B3767">
        <f>HourMap!H3764</f>
        <v>1</v>
      </c>
      <c r="C3767">
        <f>'2020 Load Shapes'!A3768</f>
        <v>3761</v>
      </c>
      <c r="D3767">
        <f>'2020 Load Shapes'!B3768</f>
        <v>0</v>
      </c>
      <c r="E3767">
        <f>IF(B3767=0,VLOOKUP(DataSet!A3767+1,'Vehicle Availability'!$B$7:$D$30,2),VLOOKUP(DataSet!A3767+1,'Vehicle Availability'!$B$7:$D$30,3))</f>
        <v>1</v>
      </c>
      <c r="F3767">
        <f>'2020 Load Shapes'!C3768</f>
        <v>0</v>
      </c>
      <c r="G3767">
        <f>IF(B3767=0,VLOOKUP(DataSet!A3767+1,'Vehicle Availability'!$B$39:$D$62,2),VLOOKUP(DataSet!A3767+1,'Vehicle Availability'!$B$39:$D$62,3))</f>
        <v>1</v>
      </c>
      <c r="H3767">
        <f t="shared" si="58"/>
        <v>0</v>
      </c>
      <c r="I3767" s="105">
        <f>'Marginal Energy Prices'!C3765/1000</f>
        <v>6.3111487566349378E-2</v>
      </c>
    </row>
    <row r="3768" spans="1:9" x14ac:dyDescent="0.25">
      <c r="A3768">
        <f>HourMap!F3765</f>
        <v>18</v>
      </c>
      <c r="B3768">
        <f>HourMap!H3765</f>
        <v>1</v>
      </c>
      <c r="C3768">
        <f>'2020 Load Shapes'!A3769</f>
        <v>3762</v>
      </c>
      <c r="D3768">
        <f>'2020 Load Shapes'!B3769</f>
        <v>0</v>
      </c>
      <c r="E3768">
        <f>IF(B3768=0,VLOOKUP(DataSet!A3768+1,'Vehicle Availability'!$B$7:$D$30,2),VLOOKUP(DataSet!A3768+1,'Vehicle Availability'!$B$7:$D$30,3))</f>
        <v>0</v>
      </c>
      <c r="F3768">
        <f>'2020 Load Shapes'!C3769</f>
        <v>0</v>
      </c>
      <c r="G3768">
        <f>IF(B3768=0,VLOOKUP(DataSet!A3768+1,'Vehicle Availability'!$B$39:$D$62,2),VLOOKUP(DataSet!A3768+1,'Vehicle Availability'!$B$39:$D$62,3))</f>
        <v>1</v>
      </c>
      <c r="H3768">
        <f t="shared" si="58"/>
        <v>0</v>
      </c>
      <c r="I3768" s="105">
        <f>'Marginal Energy Prices'!C3766/1000</f>
        <v>6.3261014975356189E-2</v>
      </c>
    </row>
    <row r="3769" spans="1:9" x14ac:dyDescent="0.25">
      <c r="A3769">
        <f>HourMap!F3766</f>
        <v>19</v>
      </c>
      <c r="B3769">
        <f>HourMap!H3766</f>
        <v>1</v>
      </c>
      <c r="C3769">
        <f>'2020 Load Shapes'!A3770</f>
        <v>3763</v>
      </c>
      <c r="D3769">
        <f>'2020 Load Shapes'!B3770</f>
        <v>0</v>
      </c>
      <c r="E3769">
        <f>IF(B3769=0,VLOOKUP(DataSet!A3769+1,'Vehicle Availability'!$B$7:$D$30,2),VLOOKUP(DataSet!A3769+1,'Vehicle Availability'!$B$7:$D$30,3))</f>
        <v>1</v>
      </c>
      <c r="F3769">
        <f>'2020 Load Shapes'!C3770</f>
        <v>0</v>
      </c>
      <c r="G3769">
        <f>IF(B3769=0,VLOOKUP(DataSet!A3769+1,'Vehicle Availability'!$B$39:$D$62,2),VLOOKUP(DataSet!A3769+1,'Vehicle Availability'!$B$39:$D$62,3))</f>
        <v>1</v>
      </c>
      <c r="H3769">
        <f t="shared" si="58"/>
        <v>0</v>
      </c>
      <c r="I3769" s="105">
        <f>'Marginal Energy Prices'!C3767/1000</f>
        <v>7.2247854929694613E-2</v>
      </c>
    </row>
    <row r="3770" spans="1:9" x14ac:dyDescent="0.25">
      <c r="A3770">
        <f>HourMap!F3767</f>
        <v>20</v>
      </c>
      <c r="B3770">
        <f>HourMap!H3767</f>
        <v>1</v>
      </c>
      <c r="C3770">
        <f>'2020 Load Shapes'!A3771</f>
        <v>3764</v>
      </c>
      <c r="D3770">
        <f>'2020 Load Shapes'!B3771</f>
        <v>0</v>
      </c>
      <c r="E3770">
        <f>IF(B3770=0,VLOOKUP(DataSet!A3770+1,'Vehicle Availability'!$B$7:$D$30,2),VLOOKUP(DataSet!A3770+1,'Vehicle Availability'!$B$7:$D$30,3))</f>
        <v>1</v>
      </c>
      <c r="F3770">
        <f>'2020 Load Shapes'!C3771</f>
        <v>0</v>
      </c>
      <c r="G3770">
        <f>IF(B3770=0,VLOOKUP(DataSet!A3770+1,'Vehicle Availability'!$B$39:$D$62,2),VLOOKUP(DataSet!A3770+1,'Vehicle Availability'!$B$39:$D$62,3))</f>
        <v>1</v>
      </c>
      <c r="H3770">
        <f t="shared" si="58"/>
        <v>0</v>
      </c>
      <c r="I3770" s="105">
        <f>'Marginal Energy Prices'!C3768/1000</f>
        <v>8.8989339178615734E-2</v>
      </c>
    </row>
    <row r="3771" spans="1:9" x14ac:dyDescent="0.25">
      <c r="A3771">
        <f>HourMap!F3768</f>
        <v>21</v>
      </c>
      <c r="B3771">
        <f>HourMap!H3768</f>
        <v>1</v>
      </c>
      <c r="C3771">
        <f>'2020 Load Shapes'!A3772</f>
        <v>3765</v>
      </c>
      <c r="D3771">
        <f>'2020 Load Shapes'!B3772</f>
        <v>0</v>
      </c>
      <c r="E3771">
        <f>IF(B3771=0,VLOOKUP(DataSet!A3771+1,'Vehicle Availability'!$B$7:$D$30,2),VLOOKUP(DataSet!A3771+1,'Vehicle Availability'!$B$7:$D$30,3))</f>
        <v>1</v>
      </c>
      <c r="F3771">
        <f>'2020 Load Shapes'!C3772</f>
        <v>0</v>
      </c>
      <c r="G3771">
        <f>IF(B3771=0,VLOOKUP(DataSet!A3771+1,'Vehicle Availability'!$B$39:$D$62,2),VLOOKUP(DataSet!A3771+1,'Vehicle Availability'!$B$39:$D$62,3))</f>
        <v>1</v>
      </c>
      <c r="H3771">
        <f t="shared" si="58"/>
        <v>0</v>
      </c>
      <c r="I3771" s="105">
        <f>'Marginal Energy Prices'!C3769/1000</f>
        <v>7.5888148125333482E-2</v>
      </c>
    </row>
    <row r="3772" spans="1:9" x14ac:dyDescent="0.25">
      <c r="A3772">
        <f>HourMap!F3769</f>
        <v>22</v>
      </c>
      <c r="B3772">
        <f>HourMap!H3769</f>
        <v>1</v>
      </c>
      <c r="C3772">
        <f>'2020 Load Shapes'!A3773</f>
        <v>3766</v>
      </c>
      <c r="D3772">
        <f>'2020 Load Shapes'!B3773</f>
        <v>0</v>
      </c>
      <c r="E3772">
        <f>IF(B3772=0,VLOOKUP(DataSet!A3772+1,'Vehicle Availability'!$B$7:$D$30,2),VLOOKUP(DataSet!A3772+1,'Vehicle Availability'!$B$7:$D$30,3))</f>
        <v>1</v>
      </c>
      <c r="F3772">
        <f>'2020 Load Shapes'!C3773</f>
        <v>0</v>
      </c>
      <c r="G3772">
        <f>IF(B3772=0,VLOOKUP(DataSet!A3772+1,'Vehicle Availability'!$B$39:$D$62,2),VLOOKUP(DataSet!A3772+1,'Vehicle Availability'!$B$39:$D$62,3))</f>
        <v>1</v>
      </c>
      <c r="H3772">
        <f t="shared" si="58"/>
        <v>0</v>
      </c>
      <c r="I3772" s="105">
        <f>'Marginal Energy Prices'!C3770/1000</f>
        <v>5.9525800793804609E-2</v>
      </c>
    </row>
    <row r="3773" spans="1:9" x14ac:dyDescent="0.25">
      <c r="A3773">
        <f>HourMap!F3770</f>
        <v>23</v>
      </c>
      <c r="B3773">
        <f>HourMap!H3770</f>
        <v>1</v>
      </c>
      <c r="C3773">
        <f>'2020 Load Shapes'!A3774</f>
        <v>3767</v>
      </c>
      <c r="D3773">
        <f>'2020 Load Shapes'!B3774</f>
        <v>0</v>
      </c>
      <c r="E3773">
        <f>IF(B3773=0,VLOOKUP(DataSet!A3773+1,'Vehicle Availability'!$B$7:$D$30,2),VLOOKUP(DataSet!A3773+1,'Vehicle Availability'!$B$7:$D$30,3))</f>
        <v>1</v>
      </c>
      <c r="F3773">
        <f>'2020 Load Shapes'!C3774</f>
        <v>0</v>
      </c>
      <c r="G3773">
        <f>IF(B3773=0,VLOOKUP(DataSet!A3773+1,'Vehicle Availability'!$B$39:$D$62,2),VLOOKUP(DataSet!A3773+1,'Vehicle Availability'!$B$39:$D$62,3))</f>
        <v>1</v>
      </c>
      <c r="H3773">
        <f t="shared" si="58"/>
        <v>0</v>
      </c>
      <c r="I3773" s="105">
        <f>'Marginal Energy Prices'!C3771/1000</f>
        <v>6.1691267004835119E-2</v>
      </c>
    </row>
    <row r="3774" spans="1:9" x14ac:dyDescent="0.25">
      <c r="A3774">
        <f>HourMap!F3771</f>
        <v>0</v>
      </c>
      <c r="B3774">
        <f>HourMap!H3771</f>
        <v>1</v>
      </c>
      <c r="C3774">
        <f>'2020 Load Shapes'!A3775</f>
        <v>3768</v>
      </c>
      <c r="D3774">
        <f>'2020 Load Shapes'!B3775</f>
        <v>0</v>
      </c>
      <c r="E3774">
        <f>IF(B3774=0,VLOOKUP(DataSet!A3774+1,'Vehicle Availability'!$B$7:$D$30,2),VLOOKUP(DataSet!A3774+1,'Vehicle Availability'!$B$7:$D$30,3))</f>
        <v>1</v>
      </c>
      <c r="F3774">
        <f>'2020 Load Shapes'!C3775</f>
        <v>0</v>
      </c>
      <c r="G3774">
        <f>IF(B3774=0,VLOOKUP(DataSet!A3774+1,'Vehicle Availability'!$B$39:$D$62,2),VLOOKUP(DataSet!A3774+1,'Vehicle Availability'!$B$39:$D$62,3))</f>
        <v>1</v>
      </c>
      <c r="H3774">
        <f t="shared" si="58"/>
        <v>1</v>
      </c>
      <c r="I3774" s="105">
        <f>'Marginal Energy Prices'!C3772/1000</f>
        <v>6.6032646456971753E-2</v>
      </c>
    </row>
    <row r="3775" spans="1:9" x14ac:dyDescent="0.25">
      <c r="A3775">
        <f>HourMap!F3772</f>
        <v>1</v>
      </c>
      <c r="B3775">
        <f>HourMap!H3772</f>
        <v>1</v>
      </c>
      <c r="C3775">
        <f>'2020 Load Shapes'!A3776</f>
        <v>3769</v>
      </c>
      <c r="D3775">
        <f>'2020 Load Shapes'!B3776</f>
        <v>0</v>
      </c>
      <c r="E3775">
        <f>IF(B3775=0,VLOOKUP(DataSet!A3775+1,'Vehicle Availability'!$B$7:$D$30,2),VLOOKUP(DataSet!A3775+1,'Vehicle Availability'!$B$7:$D$30,3))</f>
        <v>1</v>
      </c>
      <c r="F3775">
        <f>'2020 Load Shapes'!C3776</f>
        <v>0</v>
      </c>
      <c r="G3775">
        <f>IF(B3775=0,VLOOKUP(DataSet!A3775+1,'Vehicle Availability'!$B$39:$D$62,2),VLOOKUP(DataSet!A3775+1,'Vehicle Availability'!$B$39:$D$62,3))</f>
        <v>1</v>
      </c>
      <c r="H3775">
        <f t="shared" si="58"/>
        <v>1</v>
      </c>
      <c r="I3775" s="105">
        <f>'Marginal Energy Prices'!C3773/1000</f>
        <v>6.3906104976899553E-2</v>
      </c>
    </row>
    <row r="3776" spans="1:9" x14ac:dyDescent="0.25">
      <c r="A3776">
        <f>HourMap!F3773</f>
        <v>2</v>
      </c>
      <c r="B3776">
        <f>HourMap!H3773</f>
        <v>1</v>
      </c>
      <c r="C3776">
        <f>'2020 Load Shapes'!A3777</f>
        <v>3770</v>
      </c>
      <c r="D3776">
        <f>'2020 Load Shapes'!B3777</f>
        <v>0</v>
      </c>
      <c r="E3776">
        <f>IF(B3776=0,VLOOKUP(DataSet!A3776+1,'Vehicle Availability'!$B$7:$D$30,2),VLOOKUP(DataSet!A3776+1,'Vehicle Availability'!$B$7:$D$30,3))</f>
        <v>1</v>
      </c>
      <c r="F3776">
        <f>'2020 Load Shapes'!C3777</f>
        <v>0</v>
      </c>
      <c r="G3776">
        <f>IF(B3776=0,VLOOKUP(DataSet!A3776+1,'Vehicle Availability'!$B$39:$D$62,2),VLOOKUP(DataSet!A3776+1,'Vehicle Availability'!$B$39:$D$62,3))</f>
        <v>1</v>
      </c>
      <c r="H3776">
        <f t="shared" si="58"/>
        <v>1</v>
      </c>
      <c r="I3776" s="105">
        <f>'Marginal Energy Prices'!C3774/1000</f>
        <v>6.3641296539532072E-2</v>
      </c>
    </row>
    <row r="3777" spans="1:9" x14ac:dyDescent="0.25">
      <c r="A3777">
        <f>HourMap!F3774</f>
        <v>3</v>
      </c>
      <c r="B3777">
        <f>HourMap!H3774</f>
        <v>1</v>
      </c>
      <c r="C3777">
        <f>'2020 Load Shapes'!A3778</f>
        <v>3771</v>
      </c>
      <c r="D3777">
        <f>'2020 Load Shapes'!B3778</f>
        <v>0</v>
      </c>
      <c r="E3777">
        <f>IF(B3777=0,VLOOKUP(DataSet!A3777+1,'Vehicle Availability'!$B$7:$D$30,2),VLOOKUP(DataSet!A3777+1,'Vehicle Availability'!$B$7:$D$30,3))</f>
        <v>1</v>
      </c>
      <c r="F3777">
        <f>'2020 Load Shapes'!C3778</f>
        <v>0</v>
      </c>
      <c r="G3777">
        <f>IF(B3777=0,VLOOKUP(DataSet!A3777+1,'Vehicle Availability'!$B$39:$D$62,2),VLOOKUP(DataSet!A3777+1,'Vehicle Availability'!$B$39:$D$62,3))</f>
        <v>1</v>
      </c>
      <c r="H3777">
        <f t="shared" si="58"/>
        <v>1</v>
      </c>
      <c r="I3777" s="105">
        <f>'Marginal Energy Prices'!C3775/1000</f>
        <v>6.3019872148998651E-2</v>
      </c>
    </row>
    <row r="3778" spans="1:9" x14ac:dyDescent="0.25">
      <c r="A3778">
        <f>HourMap!F3775</f>
        <v>4</v>
      </c>
      <c r="B3778">
        <f>HourMap!H3775</f>
        <v>1</v>
      </c>
      <c r="C3778">
        <f>'2020 Load Shapes'!A3779</f>
        <v>3772</v>
      </c>
      <c r="D3778">
        <f>'2020 Load Shapes'!B3779</f>
        <v>0</v>
      </c>
      <c r="E3778">
        <f>IF(B3778=0,VLOOKUP(DataSet!A3778+1,'Vehicle Availability'!$B$7:$D$30,2),VLOOKUP(DataSet!A3778+1,'Vehicle Availability'!$B$7:$D$30,3))</f>
        <v>1</v>
      </c>
      <c r="F3778">
        <f>'2020 Load Shapes'!C3779</f>
        <v>0</v>
      </c>
      <c r="G3778">
        <f>IF(B3778=0,VLOOKUP(DataSet!A3778+1,'Vehicle Availability'!$B$39:$D$62,2),VLOOKUP(DataSet!A3778+1,'Vehicle Availability'!$B$39:$D$62,3))</f>
        <v>1</v>
      </c>
      <c r="H3778">
        <f t="shared" si="58"/>
        <v>1</v>
      </c>
      <c r="I3778" s="105">
        <f>'Marginal Energy Prices'!C3776/1000</f>
        <v>6.2730683010177785E-2</v>
      </c>
    </row>
    <row r="3779" spans="1:9" x14ac:dyDescent="0.25">
      <c r="A3779">
        <f>HourMap!F3776</f>
        <v>5</v>
      </c>
      <c r="B3779">
        <f>HourMap!H3776</f>
        <v>1</v>
      </c>
      <c r="C3779">
        <f>'2020 Load Shapes'!A3780</f>
        <v>3773</v>
      </c>
      <c r="D3779">
        <f>'2020 Load Shapes'!B3780</f>
        <v>0</v>
      </c>
      <c r="E3779">
        <f>IF(B3779=0,VLOOKUP(DataSet!A3779+1,'Vehicle Availability'!$B$7:$D$30,2),VLOOKUP(DataSet!A3779+1,'Vehicle Availability'!$B$7:$D$30,3))</f>
        <v>1</v>
      </c>
      <c r="F3779">
        <f>'2020 Load Shapes'!C3780</f>
        <v>0</v>
      </c>
      <c r="G3779">
        <f>IF(B3779=0,VLOOKUP(DataSet!A3779+1,'Vehicle Availability'!$B$39:$D$62,2),VLOOKUP(DataSet!A3779+1,'Vehicle Availability'!$B$39:$D$62,3))</f>
        <v>1</v>
      </c>
      <c r="H3779">
        <f t="shared" si="58"/>
        <v>1</v>
      </c>
      <c r="I3779" s="105">
        <f>'Marginal Energy Prices'!C3777/1000</f>
        <v>5.9304434685277171E-2</v>
      </c>
    </row>
    <row r="3780" spans="1:9" x14ac:dyDescent="0.25">
      <c r="A3780">
        <f>HourMap!F3777</f>
        <v>6</v>
      </c>
      <c r="B3780">
        <f>HourMap!H3777</f>
        <v>1</v>
      </c>
      <c r="C3780">
        <f>'2020 Load Shapes'!A3781</f>
        <v>3774</v>
      </c>
      <c r="D3780">
        <f>'2020 Load Shapes'!B3781</f>
        <v>0</v>
      </c>
      <c r="E3780">
        <f>IF(B3780=0,VLOOKUP(DataSet!A3780+1,'Vehicle Availability'!$B$7:$D$30,2),VLOOKUP(DataSet!A3780+1,'Vehicle Availability'!$B$7:$D$30,3))</f>
        <v>1</v>
      </c>
      <c r="F3780">
        <f>'2020 Load Shapes'!C3781</f>
        <v>0</v>
      </c>
      <c r="G3780">
        <f>IF(B3780=0,VLOOKUP(DataSet!A3780+1,'Vehicle Availability'!$B$39:$D$62,2),VLOOKUP(DataSet!A3780+1,'Vehicle Availability'!$B$39:$D$62,3))</f>
        <v>1</v>
      </c>
      <c r="H3780">
        <f t="shared" si="58"/>
        <v>1</v>
      </c>
      <c r="I3780" s="105">
        <f>'Marginal Energy Prices'!C3778/1000</f>
        <v>5.9242700481224986E-2</v>
      </c>
    </row>
    <row r="3781" spans="1:9" x14ac:dyDescent="0.25">
      <c r="A3781">
        <f>HourMap!F3778</f>
        <v>7</v>
      </c>
      <c r="B3781">
        <f>HourMap!H3778</f>
        <v>1</v>
      </c>
      <c r="C3781">
        <f>'2020 Load Shapes'!A3782</f>
        <v>3775</v>
      </c>
      <c r="D3781">
        <f>'2020 Load Shapes'!B3782</f>
        <v>0</v>
      </c>
      <c r="E3781">
        <f>IF(B3781=0,VLOOKUP(DataSet!A3781+1,'Vehicle Availability'!$B$7:$D$30,2),VLOOKUP(DataSet!A3781+1,'Vehicle Availability'!$B$7:$D$30,3))</f>
        <v>0</v>
      </c>
      <c r="F3781">
        <f>'2020 Load Shapes'!C3782</f>
        <v>0.23789473684210388</v>
      </c>
      <c r="G3781">
        <f>IF(B3781=0,VLOOKUP(DataSet!A3781+1,'Vehicle Availability'!$B$39:$D$62,2),VLOOKUP(DataSet!A3781+1,'Vehicle Availability'!$B$39:$D$62,3))</f>
        <v>1</v>
      </c>
      <c r="H3781">
        <f t="shared" si="58"/>
        <v>1</v>
      </c>
      <c r="I3781" s="105">
        <f>'Marginal Energy Prices'!C3779/1000</f>
        <v>5.6248160669966879E-2</v>
      </c>
    </row>
    <row r="3782" spans="1:9" x14ac:dyDescent="0.25">
      <c r="A3782">
        <f>HourMap!F3779</f>
        <v>8</v>
      </c>
      <c r="B3782">
        <f>HourMap!H3779</f>
        <v>1</v>
      </c>
      <c r="C3782">
        <f>'2020 Load Shapes'!A3783</f>
        <v>3776</v>
      </c>
      <c r="D3782">
        <f>'2020 Load Shapes'!B3783</f>
        <v>0</v>
      </c>
      <c r="E3782">
        <f>IF(B3782=0,VLOOKUP(DataSet!A3782+1,'Vehicle Availability'!$B$7:$D$30,2),VLOOKUP(DataSet!A3782+1,'Vehicle Availability'!$B$7:$D$30,3))</f>
        <v>1</v>
      </c>
      <c r="F3782">
        <f>'2020 Load Shapes'!C3783</f>
        <v>1.03052631578947</v>
      </c>
      <c r="G3782">
        <f>IF(B3782=0,VLOOKUP(DataSet!A3782+1,'Vehicle Availability'!$B$39:$D$62,2),VLOOKUP(DataSet!A3782+1,'Vehicle Availability'!$B$39:$D$62,3))</f>
        <v>1</v>
      </c>
      <c r="H3782">
        <f t="shared" si="58"/>
        <v>1</v>
      </c>
      <c r="I3782" s="105">
        <f>'Marginal Energy Prices'!C3780/1000</f>
        <v>5.3055989758741234E-2</v>
      </c>
    </row>
    <row r="3783" spans="1:9" x14ac:dyDescent="0.25">
      <c r="A3783">
        <f>HourMap!F3780</f>
        <v>9</v>
      </c>
      <c r="B3783">
        <f>HourMap!H3780</f>
        <v>1</v>
      </c>
      <c r="C3783">
        <f>'2020 Load Shapes'!A3784</f>
        <v>3777</v>
      </c>
      <c r="D3783">
        <f>'2020 Load Shapes'!B3784</f>
        <v>0</v>
      </c>
      <c r="E3783">
        <f>IF(B3783=0,VLOOKUP(DataSet!A3783+1,'Vehicle Availability'!$B$7:$D$30,2),VLOOKUP(DataSet!A3783+1,'Vehicle Availability'!$B$7:$D$30,3))</f>
        <v>1</v>
      </c>
      <c r="F3783">
        <f>'2020 Load Shapes'!C3784</f>
        <v>0</v>
      </c>
      <c r="G3783">
        <f>IF(B3783=0,VLOOKUP(DataSet!A3783+1,'Vehicle Availability'!$B$39:$D$62,2),VLOOKUP(DataSet!A3783+1,'Vehicle Availability'!$B$39:$D$62,3))</f>
        <v>1</v>
      </c>
      <c r="H3783">
        <f t="shared" si="58"/>
        <v>1</v>
      </c>
      <c r="I3783" s="105">
        <f>'Marginal Energy Prices'!C3781/1000</f>
        <v>5.7047598200693557E-2</v>
      </c>
    </row>
    <row r="3784" spans="1:9" x14ac:dyDescent="0.25">
      <c r="A3784">
        <f>HourMap!F3781</f>
        <v>10</v>
      </c>
      <c r="B3784">
        <f>HourMap!H3781</f>
        <v>1</v>
      </c>
      <c r="C3784">
        <f>'2020 Load Shapes'!A3785</f>
        <v>3778</v>
      </c>
      <c r="D3784">
        <f>'2020 Load Shapes'!B3785</f>
        <v>6.6</v>
      </c>
      <c r="E3784">
        <f>IF(B3784=0,VLOOKUP(DataSet!A3784+1,'Vehicle Availability'!$B$7:$D$30,2),VLOOKUP(DataSet!A3784+1,'Vehicle Availability'!$B$7:$D$30,3))</f>
        <v>1</v>
      </c>
      <c r="F3784">
        <f>'2020 Load Shapes'!C3785</f>
        <v>3.3</v>
      </c>
      <c r="G3784">
        <f>IF(B3784=0,VLOOKUP(DataSet!A3784+1,'Vehicle Availability'!$B$39:$D$62,2),VLOOKUP(DataSet!A3784+1,'Vehicle Availability'!$B$39:$D$62,3))</f>
        <v>1</v>
      </c>
      <c r="H3784">
        <f t="shared" ref="H3784:H3847" si="59">IF(B3784=0,A3784&lt;=5,A3784&lt;=13)*1</f>
        <v>1</v>
      </c>
      <c r="I3784" s="105">
        <f>'Marginal Energy Prices'!C3782/1000</f>
        <v>0</v>
      </c>
    </row>
    <row r="3785" spans="1:9" x14ac:dyDescent="0.25">
      <c r="A3785">
        <f>HourMap!F3782</f>
        <v>11</v>
      </c>
      <c r="B3785">
        <f>HourMap!H3782</f>
        <v>1</v>
      </c>
      <c r="C3785">
        <f>'2020 Load Shapes'!A3786</f>
        <v>3779</v>
      </c>
      <c r="D3785">
        <f>'2020 Load Shapes'!B3786</f>
        <v>4.1789473684210341</v>
      </c>
      <c r="E3785">
        <f>IF(B3785=0,VLOOKUP(DataSet!A3785+1,'Vehicle Availability'!$B$7:$D$30,2),VLOOKUP(DataSet!A3785+1,'Vehicle Availability'!$B$7:$D$30,3))</f>
        <v>1</v>
      </c>
      <c r="F3785">
        <f>'2020 Load Shapes'!C3786</f>
        <v>3.3</v>
      </c>
      <c r="G3785">
        <f>IF(B3785=0,VLOOKUP(DataSet!A3785+1,'Vehicle Availability'!$B$39:$D$62,2),VLOOKUP(DataSet!A3785+1,'Vehicle Availability'!$B$39:$D$62,3))</f>
        <v>1</v>
      </c>
      <c r="H3785">
        <f t="shared" si="59"/>
        <v>1</v>
      </c>
      <c r="I3785" s="105">
        <f>'Marginal Energy Prices'!C3783/1000</f>
        <v>0</v>
      </c>
    </row>
    <row r="3786" spans="1:9" x14ac:dyDescent="0.25">
      <c r="A3786">
        <f>HourMap!F3783</f>
        <v>12</v>
      </c>
      <c r="B3786">
        <f>HourMap!H3783</f>
        <v>1</v>
      </c>
      <c r="C3786">
        <f>'2020 Load Shapes'!A3787</f>
        <v>3780</v>
      </c>
      <c r="D3786">
        <f>'2020 Load Shapes'!B3787</f>
        <v>0</v>
      </c>
      <c r="E3786">
        <f>IF(B3786=0,VLOOKUP(DataSet!A3786+1,'Vehicle Availability'!$B$7:$D$30,2),VLOOKUP(DataSet!A3786+1,'Vehicle Availability'!$B$7:$D$30,3))</f>
        <v>1</v>
      </c>
      <c r="F3786">
        <f>'2020 Load Shapes'!C3787</f>
        <v>3.3</v>
      </c>
      <c r="G3786">
        <f>IF(B3786=0,VLOOKUP(DataSet!A3786+1,'Vehicle Availability'!$B$39:$D$62,2),VLOOKUP(DataSet!A3786+1,'Vehicle Availability'!$B$39:$D$62,3))</f>
        <v>1</v>
      </c>
      <c r="H3786">
        <f t="shared" si="59"/>
        <v>1</v>
      </c>
      <c r="I3786" s="105">
        <f>'Marginal Energy Prices'!C3784/1000</f>
        <v>0</v>
      </c>
    </row>
    <row r="3787" spans="1:9" x14ac:dyDescent="0.25">
      <c r="A3787">
        <f>HourMap!F3784</f>
        <v>13</v>
      </c>
      <c r="B3787">
        <f>HourMap!H3784</f>
        <v>1</v>
      </c>
      <c r="C3787">
        <f>'2020 Load Shapes'!A3788</f>
        <v>3781</v>
      </c>
      <c r="D3787">
        <f>'2020 Load Shapes'!B3788</f>
        <v>0</v>
      </c>
      <c r="E3787">
        <f>IF(B3787=0,VLOOKUP(DataSet!A3787+1,'Vehicle Availability'!$B$7:$D$30,2),VLOOKUP(DataSet!A3787+1,'Vehicle Availability'!$B$7:$D$30,3))</f>
        <v>1</v>
      </c>
      <c r="F3787">
        <f>'2020 Load Shapes'!C3788</f>
        <v>0</v>
      </c>
      <c r="G3787">
        <f>IF(B3787=0,VLOOKUP(DataSet!A3787+1,'Vehicle Availability'!$B$39:$D$62,2),VLOOKUP(DataSet!A3787+1,'Vehicle Availability'!$B$39:$D$62,3))</f>
        <v>1</v>
      </c>
      <c r="H3787">
        <f t="shared" si="59"/>
        <v>1</v>
      </c>
      <c r="I3787" s="105">
        <f>'Marginal Energy Prices'!C3785/1000</f>
        <v>0</v>
      </c>
    </row>
    <row r="3788" spans="1:9" x14ac:dyDescent="0.25">
      <c r="A3788">
        <f>HourMap!F3785</f>
        <v>14</v>
      </c>
      <c r="B3788">
        <f>HourMap!H3785</f>
        <v>1</v>
      </c>
      <c r="C3788">
        <f>'2020 Load Shapes'!A3789</f>
        <v>3782</v>
      </c>
      <c r="D3788">
        <f>'2020 Load Shapes'!B3789</f>
        <v>0</v>
      </c>
      <c r="E3788">
        <f>IF(B3788=0,VLOOKUP(DataSet!A3788+1,'Vehicle Availability'!$B$7:$D$30,2),VLOOKUP(DataSet!A3788+1,'Vehicle Availability'!$B$7:$D$30,3))</f>
        <v>1</v>
      </c>
      <c r="F3788">
        <f>'2020 Load Shapes'!C3789</f>
        <v>0</v>
      </c>
      <c r="G3788">
        <f>IF(B3788=0,VLOOKUP(DataSet!A3788+1,'Vehicle Availability'!$B$39:$D$62,2),VLOOKUP(DataSet!A3788+1,'Vehicle Availability'!$B$39:$D$62,3))</f>
        <v>1</v>
      </c>
      <c r="H3788">
        <f t="shared" si="59"/>
        <v>0</v>
      </c>
      <c r="I3788" s="105">
        <f>'Marginal Energy Prices'!C3786/1000</f>
        <v>0</v>
      </c>
    </row>
    <row r="3789" spans="1:9" x14ac:dyDescent="0.25">
      <c r="A3789">
        <f>HourMap!F3786</f>
        <v>15</v>
      </c>
      <c r="B3789">
        <f>HourMap!H3786</f>
        <v>1</v>
      </c>
      <c r="C3789">
        <f>'2020 Load Shapes'!A3790</f>
        <v>3783</v>
      </c>
      <c r="D3789">
        <f>'2020 Load Shapes'!B3790</f>
        <v>0</v>
      </c>
      <c r="E3789">
        <f>IF(B3789=0,VLOOKUP(DataSet!A3789+1,'Vehicle Availability'!$B$7:$D$30,2),VLOOKUP(DataSet!A3789+1,'Vehicle Availability'!$B$7:$D$30,3))</f>
        <v>1</v>
      </c>
      <c r="F3789">
        <f>'2020 Load Shapes'!C3790</f>
        <v>0</v>
      </c>
      <c r="G3789">
        <f>IF(B3789=0,VLOOKUP(DataSet!A3789+1,'Vehicle Availability'!$B$39:$D$62,2),VLOOKUP(DataSet!A3789+1,'Vehicle Availability'!$B$39:$D$62,3))</f>
        <v>1</v>
      </c>
      <c r="H3789">
        <f t="shared" si="59"/>
        <v>0</v>
      </c>
      <c r="I3789" s="105">
        <f>'Marginal Energy Prices'!C3787/1000</f>
        <v>0</v>
      </c>
    </row>
    <row r="3790" spans="1:9" x14ac:dyDescent="0.25">
      <c r="A3790">
        <f>HourMap!F3787</f>
        <v>16</v>
      </c>
      <c r="B3790">
        <f>HourMap!H3787</f>
        <v>1</v>
      </c>
      <c r="C3790">
        <f>'2020 Load Shapes'!A3791</f>
        <v>3784</v>
      </c>
      <c r="D3790">
        <f>'2020 Load Shapes'!B3791</f>
        <v>0</v>
      </c>
      <c r="E3790">
        <f>IF(B3790=0,VLOOKUP(DataSet!A3790+1,'Vehicle Availability'!$B$7:$D$30,2),VLOOKUP(DataSet!A3790+1,'Vehicle Availability'!$B$7:$D$30,3))</f>
        <v>1</v>
      </c>
      <c r="F3790">
        <f>'2020 Load Shapes'!C3791</f>
        <v>0</v>
      </c>
      <c r="G3790">
        <f>IF(B3790=0,VLOOKUP(DataSet!A3790+1,'Vehicle Availability'!$B$39:$D$62,2),VLOOKUP(DataSet!A3790+1,'Vehicle Availability'!$B$39:$D$62,3))</f>
        <v>1</v>
      </c>
      <c r="H3790">
        <f t="shared" si="59"/>
        <v>0</v>
      </c>
      <c r="I3790" s="105">
        <f>'Marginal Energy Prices'!C3788/1000</f>
        <v>6.7237842565902511E-2</v>
      </c>
    </row>
    <row r="3791" spans="1:9" x14ac:dyDescent="0.25">
      <c r="A3791">
        <f>HourMap!F3788</f>
        <v>17</v>
      </c>
      <c r="B3791">
        <f>HourMap!H3788</f>
        <v>1</v>
      </c>
      <c r="C3791">
        <f>'2020 Load Shapes'!A3792</f>
        <v>3785</v>
      </c>
      <c r="D3791">
        <f>'2020 Load Shapes'!B3792</f>
        <v>0</v>
      </c>
      <c r="E3791">
        <f>IF(B3791=0,VLOOKUP(DataSet!A3791+1,'Vehicle Availability'!$B$7:$D$30,2),VLOOKUP(DataSet!A3791+1,'Vehicle Availability'!$B$7:$D$30,3))</f>
        <v>1</v>
      </c>
      <c r="F3791">
        <f>'2020 Load Shapes'!C3792</f>
        <v>0</v>
      </c>
      <c r="G3791">
        <f>IF(B3791=0,VLOOKUP(DataSet!A3791+1,'Vehicle Availability'!$B$39:$D$62,2),VLOOKUP(DataSet!A3791+1,'Vehicle Availability'!$B$39:$D$62,3))</f>
        <v>1</v>
      </c>
      <c r="H3791">
        <f t="shared" si="59"/>
        <v>0</v>
      </c>
      <c r="I3791" s="105">
        <f>'Marginal Energy Prices'!C3789/1000</f>
        <v>6.8592722847521631E-2</v>
      </c>
    </row>
    <row r="3792" spans="1:9" x14ac:dyDescent="0.25">
      <c r="A3792">
        <f>HourMap!F3789</f>
        <v>18</v>
      </c>
      <c r="B3792">
        <f>HourMap!H3789</f>
        <v>1</v>
      </c>
      <c r="C3792">
        <f>'2020 Load Shapes'!A3793</f>
        <v>3786</v>
      </c>
      <c r="D3792">
        <f>'2020 Load Shapes'!B3793</f>
        <v>0</v>
      </c>
      <c r="E3792">
        <f>IF(B3792=0,VLOOKUP(DataSet!A3792+1,'Vehicle Availability'!$B$7:$D$30,2),VLOOKUP(DataSet!A3792+1,'Vehicle Availability'!$B$7:$D$30,3))</f>
        <v>0</v>
      </c>
      <c r="F3792">
        <f>'2020 Load Shapes'!C3793</f>
        <v>0</v>
      </c>
      <c r="G3792">
        <f>IF(B3792=0,VLOOKUP(DataSet!A3792+1,'Vehicle Availability'!$B$39:$D$62,2),VLOOKUP(DataSet!A3792+1,'Vehicle Availability'!$B$39:$D$62,3))</f>
        <v>1</v>
      </c>
      <c r="H3792">
        <f t="shared" si="59"/>
        <v>0</v>
      </c>
      <c r="I3792" s="105">
        <f>'Marginal Energy Prices'!C3790/1000</f>
        <v>7.5320730501715602E-2</v>
      </c>
    </row>
    <row r="3793" spans="1:9" x14ac:dyDescent="0.25">
      <c r="A3793">
        <f>HourMap!F3790</f>
        <v>19</v>
      </c>
      <c r="B3793">
        <f>HourMap!H3790</f>
        <v>1</v>
      </c>
      <c r="C3793">
        <f>'2020 Load Shapes'!A3794</f>
        <v>3787</v>
      </c>
      <c r="D3793">
        <f>'2020 Load Shapes'!B3794</f>
        <v>0</v>
      </c>
      <c r="E3793">
        <f>IF(B3793=0,VLOOKUP(DataSet!A3793+1,'Vehicle Availability'!$B$7:$D$30,2),VLOOKUP(DataSet!A3793+1,'Vehicle Availability'!$B$7:$D$30,3))</f>
        <v>1</v>
      </c>
      <c r="F3793">
        <f>'2020 Load Shapes'!C3794</f>
        <v>0</v>
      </c>
      <c r="G3793">
        <f>IF(B3793=0,VLOOKUP(DataSet!A3793+1,'Vehicle Availability'!$B$39:$D$62,2),VLOOKUP(DataSet!A3793+1,'Vehicle Availability'!$B$39:$D$62,3))</f>
        <v>1</v>
      </c>
      <c r="H3793">
        <f t="shared" si="59"/>
        <v>0</v>
      </c>
      <c r="I3793" s="105">
        <f>'Marginal Energy Prices'!C3791/1000</f>
        <v>8.7055695084715584E-2</v>
      </c>
    </row>
    <row r="3794" spans="1:9" x14ac:dyDescent="0.25">
      <c r="A3794">
        <f>HourMap!F3791</f>
        <v>20</v>
      </c>
      <c r="B3794">
        <f>HourMap!H3791</f>
        <v>1</v>
      </c>
      <c r="C3794">
        <f>'2020 Load Shapes'!A3795</f>
        <v>3788</v>
      </c>
      <c r="D3794">
        <f>'2020 Load Shapes'!B3795</f>
        <v>0</v>
      </c>
      <c r="E3794">
        <f>IF(B3794=0,VLOOKUP(DataSet!A3794+1,'Vehicle Availability'!$B$7:$D$30,2),VLOOKUP(DataSet!A3794+1,'Vehicle Availability'!$B$7:$D$30,3))</f>
        <v>1</v>
      </c>
      <c r="F3794">
        <f>'2020 Load Shapes'!C3795</f>
        <v>0</v>
      </c>
      <c r="G3794">
        <f>IF(B3794=0,VLOOKUP(DataSet!A3794+1,'Vehicle Availability'!$B$39:$D$62,2),VLOOKUP(DataSet!A3794+1,'Vehicle Availability'!$B$39:$D$62,3))</f>
        <v>1</v>
      </c>
      <c r="H3794">
        <f t="shared" si="59"/>
        <v>0</v>
      </c>
      <c r="I3794" s="105">
        <f>'Marginal Energy Prices'!C3792/1000</f>
        <v>0.10155735264076476</v>
      </c>
    </row>
    <row r="3795" spans="1:9" x14ac:dyDescent="0.25">
      <c r="A3795">
        <f>HourMap!F3792</f>
        <v>21</v>
      </c>
      <c r="B3795">
        <f>HourMap!H3792</f>
        <v>1</v>
      </c>
      <c r="C3795">
        <f>'2020 Load Shapes'!A3796</f>
        <v>3789</v>
      </c>
      <c r="D3795">
        <f>'2020 Load Shapes'!B3796</f>
        <v>0</v>
      </c>
      <c r="E3795">
        <f>IF(B3795=0,VLOOKUP(DataSet!A3795+1,'Vehicle Availability'!$B$7:$D$30,2),VLOOKUP(DataSet!A3795+1,'Vehicle Availability'!$B$7:$D$30,3))</f>
        <v>1</v>
      </c>
      <c r="F3795">
        <f>'2020 Load Shapes'!C3796</f>
        <v>0</v>
      </c>
      <c r="G3795">
        <f>IF(B3795=0,VLOOKUP(DataSet!A3795+1,'Vehicle Availability'!$B$39:$D$62,2),VLOOKUP(DataSet!A3795+1,'Vehicle Availability'!$B$39:$D$62,3))</f>
        <v>1</v>
      </c>
      <c r="H3795">
        <f t="shared" si="59"/>
        <v>0</v>
      </c>
      <c r="I3795" s="105">
        <f>'Marginal Energy Prices'!C3793/1000</f>
        <v>7.9392845609608367E-2</v>
      </c>
    </row>
    <row r="3796" spans="1:9" x14ac:dyDescent="0.25">
      <c r="A3796">
        <f>HourMap!F3793</f>
        <v>22</v>
      </c>
      <c r="B3796">
        <f>HourMap!H3793</f>
        <v>1</v>
      </c>
      <c r="C3796">
        <f>'2020 Load Shapes'!A3797</f>
        <v>3790</v>
      </c>
      <c r="D3796">
        <f>'2020 Load Shapes'!B3797</f>
        <v>0</v>
      </c>
      <c r="E3796">
        <f>IF(B3796=0,VLOOKUP(DataSet!A3796+1,'Vehicle Availability'!$B$7:$D$30,2),VLOOKUP(DataSet!A3796+1,'Vehicle Availability'!$B$7:$D$30,3))</f>
        <v>1</v>
      </c>
      <c r="F3796">
        <f>'2020 Load Shapes'!C3797</f>
        <v>0</v>
      </c>
      <c r="G3796">
        <f>IF(B3796=0,VLOOKUP(DataSet!A3796+1,'Vehicle Availability'!$B$39:$D$62,2),VLOOKUP(DataSet!A3796+1,'Vehicle Availability'!$B$39:$D$62,3))</f>
        <v>1</v>
      </c>
      <c r="H3796">
        <f t="shared" si="59"/>
        <v>0</v>
      </c>
      <c r="I3796" s="105">
        <f>'Marginal Energy Prices'!C3794/1000</f>
        <v>6.3047508069791161E-2</v>
      </c>
    </row>
    <row r="3797" spans="1:9" x14ac:dyDescent="0.25">
      <c r="A3797">
        <f>HourMap!F3794</f>
        <v>23</v>
      </c>
      <c r="B3797">
        <f>HourMap!H3794</f>
        <v>1</v>
      </c>
      <c r="C3797">
        <f>'2020 Load Shapes'!A3798</f>
        <v>3791</v>
      </c>
      <c r="D3797">
        <f>'2020 Load Shapes'!B3798</f>
        <v>0</v>
      </c>
      <c r="E3797">
        <f>IF(B3797=0,VLOOKUP(DataSet!A3797+1,'Vehicle Availability'!$B$7:$D$30,2),VLOOKUP(DataSet!A3797+1,'Vehicle Availability'!$B$7:$D$30,3))</f>
        <v>1</v>
      </c>
      <c r="F3797">
        <f>'2020 Load Shapes'!C3798</f>
        <v>0</v>
      </c>
      <c r="G3797">
        <f>IF(B3797=0,VLOOKUP(DataSet!A3797+1,'Vehicle Availability'!$B$39:$D$62,2),VLOOKUP(DataSet!A3797+1,'Vehicle Availability'!$B$39:$D$62,3))</f>
        <v>1</v>
      </c>
      <c r="H3797">
        <f t="shared" si="59"/>
        <v>0</v>
      </c>
      <c r="I3797" s="105">
        <f>'Marginal Energy Prices'!C3795/1000</f>
        <v>6.3692956613743537E-2</v>
      </c>
    </row>
    <row r="3798" spans="1:9" x14ac:dyDescent="0.25">
      <c r="A3798">
        <f>HourMap!F3795</f>
        <v>0</v>
      </c>
      <c r="B3798">
        <f>HourMap!H3795</f>
        <v>0</v>
      </c>
      <c r="C3798">
        <f>'2020 Load Shapes'!A3799</f>
        <v>3792</v>
      </c>
      <c r="D3798">
        <f>'2020 Load Shapes'!B3799</f>
        <v>0</v>
      </c>
      <c r="E3798">
        <f>IF(B3798=0,VLOOKUP(DataSet!A3798+1,'Vehicle Availability'!$B$7:$D$30,2),VLOOKUP(DataSet!A3798+1,'Vehicle Availability'!$B$7:$D$30,3))</f>
        <v>1</v>
      </c>
      <c r="F3798">
        <f>'2020 Load Shapes'!C3799</f>
        <v>0</v>
      </c>
      <c r="G3798">
        <f>IF(B3798=0,VLOOKUP(DataSet!A3798+1,'Vehicle Availability'!$B$39:$D$62,2),VLOOKUP(DataSet!A3798+1,'Vehicle Availability'!$B$39:$D$62,3))</f>
        <v>1</v>
      </c>
      <c r="H3798">
        <f t="shared" si="59"/>
        <v>1</v>
      </c>
      <c r="I3798" s="105">
        <f>'Marginal Energy Prices'!C3796/1000</f>
        <v>6.3766828802364367E-2</v>
      </c>
    </row>
    <row r="3799" spans="1:9" x14ac:dyDescent="0.25">
      <c r="A3799">
        <f>HourMap!F3796</f>
        <v>1</v>
      </c>
      <c r="B3799">
        <f>HourMap!H3796</f>
        <v>0</v>
      </c>
      <c r="C3799">
        <f>'2020 Load Shapes'!A3800</f>
        <v>3793</v>
      </c>
      <c r="D3799">
        <f>'2020 Load Shapes'!B3800</f>
        <v>0</v>
      </c>
      <c r="E3799">
        <f>IF(B3799=0,VLOOKUP(DataSet!A3799+1,'Vehicle Availability'!$B$7:$D$30,2),VLOOKUP(DataSet!A3799+1,'Vehicle Availability'!$B$7:$D$30,3))</f>
        <v>1</v>
      </c>
      <c r="F3799">
        <f>'2020 Load Shapes'!C3800</f>
        <v>0</v>
      </c>
      <c r="G3799">
        <f>IF(B3799=0,VLOOKUP(DataSet!A3799+1,'Vehicle Availability'!$B$39:$D$62,2),VLOOKUP(DataSet!A3799+1,'Vehicle Availability'!$B$39:$D$62,3))</f>
        <v>1</v>
      </c>
      <c r="H3799">
        <f t="shared" si="59"/>
        <v>1</v>
      </c>
      <c r="I3799" s="105">
        <f>'Marginal Energy Prices'!C3797/1000</f>
        <v>6.4986549690065218E-2</v>
      </c>
    </row>
    <row r="3800" spans="1:9" x14ac:dyDescent="0.25">
      <c r="A3800">
        <f>HourMap!F3797</f>
        <v>2</v>
      </c>
      <c r="B3800">
        <f>HourMap!H3797</f>
        <v>0</v>
      </c>
      <c r="C3800">
        <f>'2020 Load Shapes'!A3801</f>
        <v>3794</v>
      </c>
      <c r="D3800">
        <f>'2020 Load Shapes'!B3801</f>
        <v>0</v>
      </c>
      <c r="E3800">
        <f>IF(B3800=0,VLOOKUP(DataSet!A3800+1,'Vehicle Availability'!$B$7:$D$30,2),VLOOKUP(DataSet!A3800+1,'Vehicle Availability'!$B$7:$D$30,3))</f>
        <v>1</v>
      </c>
      <c r="F3800">
        <f>'2020 Load Shapes'!C3801</f>
        <v>0</v>
      </c>
      <c r="G3800">
        <f>IF(B3800=0,VLOOKUP(DataSet!A3800+1,'Vehicle Availability'!$B$39:$D$62,2),VLOOKUP(DataSet!A3800+1,'Vehicle Availability'!$B$39:$D$62,3))</f>
        <v>1</v>
      </c>
      <c r="H3800">
        <f t="shared" si="59"/>
        <v>1</v>
      </c>
      <c r="I3800" s="105">
        <f>'Marginal Energy Prices'!C3798/1000</f>
        <v>6.2624579353130566E-2</v>
      </c>
    </row>
    <row r="3801" spans="1:9" x14ac:dyDescent="0.25">
      <c r="A3801">
        <f>HourMap!F3798</f>
        <v>3</v>
      </c>
      <c r="B3801">
        <f>HourMap!H3798</f>
        <v>0</v>
      </c>
      <c r="C3801">
        <f>'2020 Load Shapes'!A3802</f>
        <v>3795</v>
      </c>
      <c r="D3801">
        <f>'2020 Load Shapes'!B3802</f>
        <v>5.3894736842105173</v>
      </c>
      <c r="E3801">
        <f>IF(B3801=0,VLOOKUP(DataSet!A3801+1,'Vehicle Availability'!$B$7:$D$30,2),VLOOKUP(DataSet!A3801+1,'Vehicle Availability'!$B$7:$D$30,3))</f>
        <v>1</v>
      </c>
      <c r="F3801">
        <f>'2020 Load Shapes'!C3802</f>
        <v>3.3</v>
      </c>
      <c r="G3801">
        <f>IF(B3801=0,VLOOKUP(DataSet!A3801+1,'Vehicle Availability'!$B$39:$D$62,2),VLOOKUP(DataSet!A3801+1,'Vehicle Availability'!$B$39:$D$62,3))</f>
        <v>1</v>
      </c>
      <c r="H3801">
        <f t="shared" si="59"/>
        <v>1</v>
      </c>
      <c r="I3801" s="105">
        <f>'Marginal Energy Prices'!C3799/1000</f>
        <v>5.7483675105371716E-2</v>
      </c>
    </row>
    <row r="3802" spans="1:9" x14ac:dyDescent="0.25">
      <c r="A3802">
        <f>HourMap!F3799</f>
        <v>4</v>
      </c>
      <c r="B3802">
        <f>HourMap!H3799</f>
        <v>0</v>
      </c>
      <c r="C3802">
        <f>'2020 Load Shapes'!A3803</f>
        <v>3796</v>
      </c>
      <c r="D3802">
        <f>'2020 Load Shapes'!B3803</f>
        <v>0</v>
      </c>
      <c r="E3802">
        <f>IF(B3802=0,VLOOKUP(DataSet!A3802+1,'Vehicle Availability'!$B$7:$D$30,2),VLOOKUP(DataSet!A3802+1,'Vehicle Availability'!$B$7:$D$30,3))</f>
        <v>1</v>
      </c>
      <c r="F3802">
        <f>'2020 Load Shapes'!C3803</f>
        <v>0.86947368421052151</v>
      </c>
      <c r="G3802">
        <f>IF(B3802=0,VLOOKUP(DataSet!A3802+1,'Vehicle Availability'!$B$39:$D$62,2),VLOOKUP(DataSet!A3802+1,'Vehicle Availability'!$B$39:$D$62,3))</f>
        <v>1</v>
      </c>
      <c r="H3802">
        <f t="shared" si="59"/>
        <v>1</v>
      </c>
      <c r="I3802" s="105">
        <f>'Marginal Energy Prices'!C3800/1000</f>
        <v>6.1540267072838689E-2</v>
      </c>
    </row>
    <row r="3803" spans="1:9" x14ac:dyDescent="0.25">
      <c r="A3803">
        <f>HourMap!F3800</f>
        <v>5</v>
      </c>
      <c r="B3803">
        <f>HourMap!H3800</f>
        <v>0</v>
      </c>
      <c r="C3803">
        <f>'2020 Load Shapes'!A3804</f>
        <v>3797</v>
      </c>
      <c r="D3803">
        <f>'2020 Load Shapes'!B3804</f>
        <v>0</v>
      </c>
      <c r="E3803">
        <f>IF(B3803=0,VLOOKUP(DataSet!A3803+1,'Vehicle Availability'!$B$7:$D$30,2),VLOOKUP(DataSet!A3803+1,'Vehicle Availability'!$B$7:$D$30,3))</f>
        <v>1</v>
      </c>
      <c r="F3803">
        <f>'2020 Load Shapes'!C3804</f>
        <v>0</v>
      </c>
      <c r="G3803">
        <f>IF(B3803=0,VLOOKUP(DataSet!A3803+1,'Vehicle Availability'!$B$39:$D$62,2),VLOOKUP(DataSet!A3803+1,'Vehicle Availability'!$B$39:$D$62,3))</f>
        <v>1</v>
      </c>
      <c r="H3803">
        <f t="shared" si="59"/>
        <v>1</v>
      </c>
      <c r="I3803" s="105">
        <f>'Marginal Energy Prices'!C3801/1000</f>
        <v>6.6329926493560107E-2</v>
      </c>
    </row>
    <row r="3804" spans="1:9" x14ac:dyDescent="0.25">
      <c r="A3804">
        <f>HourMap!F3801</f>
        <v>6</v>
      </c>
      <c r="B3804">
        <f>HourMap!H3801</f>
        <v>0</v>
      </c>
      <c r="C3804">
        <f>'2020 Load Shapes'!A3805</f>
        <v>3798</v>
      </c>
      <c r="D3804">
        <f>'2020 Load Shapes'!B3805</f>
        <v>0</v>
      </c>
      <c r="E3804">
        <f>IF(B3804=0,VLOOKUP(DataSet!A3804+1,'Vehicle Availability'!$B$7:$D$30,2),VLOOKUP(DataSet!A3804+1,'Vehicle Availability'!$B$7:$D$30,3))</f>
        <v>0</v>
      </c>
      <c r="F3804">
        <f>'2020 Load Shapes'!C3805</f>
        <v>0</v>
      </c>
      <c r="G3804">
        <f>IF(B3804=0,VLOOKUP(DataSet!A3804+1,'Vehicle Availability'!$B$39:$D$62,2),VLOOKUP(DataSet!A3804+1,'Vehicle Availability'!$B$39:$D$62,3))</f>
        <v>0</v>
      </c>
      <c r="H3804">
        <f t="shared" si="59"/>
        <v>0</v>
      </c>
      <c r="I3804" s="105">
        <f>'Marginal Energy Prices'!C3802/1000</f>
        <v>6.8288105231636489E-2</v>
      </c>
    </row>
    <row r="3805" spans="1:9" x14ac:dyDescent="0.25">
      <c r="A3805">
        <f>HourMap!F3802</f>
        <v>7</v>
      </c>
      <c r="B3805">
        <f>HourMap!H3802</f>
        <v>0</v>
      </c>
      <c r="C3805">
        <f>'2020 Load Shapes'!A3806</f>
        <v>3799</v>
      </c>
      <c r="D3805">
        <f>'2020 Load Shapes'!B3806</f>
        <v>0</v>
      </c>
      <c r="E3805">
        <f>IF(B3805=0,VLOOKUP(DataSet!A3805+1,'Vehicle Availability'!$B$7:$D$30,2),VLOOKUP(DataSet!A3805+1,'Vehicle Availability'!$B$7:$D$30,3))</f>
        <v>0</v>
      </c>
      <c r="F3805">
        <f>'2020 Load Shapes'!C3806</f>
        <v>0</v>
      </c>
      <c r="G3805">
        <f>IF(B3805=0,VLOOKUP(DataSet!A3805+1,'Vehicle Availability'!$B$39:$D$62,2),VLOOKUP(DataSet!A3805+1,'Vehicle Availability'!$B$39:$D$62,3))</f>
        <v>0</v>
      </c>
      <c r="H3805">
        <f t="shared" si="59"/>
        <v>0</v>
      </c>
      <c r="I3805" s="105">
        <f>'Marginal Energy Prices'!C3803/1000</f>
        <v>6.8305840355160644E-2</v>
      </c>
    </row>
    <row r="3806" spans="1:9" x14ac:dyDescent="0.25">
      <c r="A3806">
        <f>HourMap!F3803</f>
        <v>8</v>
      </c>
      <c r="B3806">
        <f>HourMap!H3803</f>
        <v>0</v>
      </c>
      <c r="C3806">
        <f>'2020 Load Shapes'!A3807</f>
        <v>3800</v>
      </c>
      <c r="D3806">
        <f>'2020 Load Shapes'!B3807</f>
        <v>0</v>
      </c>
      <c r="E3806">
        <f>IF(B3806=0,VLOOKUP(DataSet!A3806+1,'Vehicle Availability'!$B$7:$D$30,2),VLOOKUP(DataSet!A3806+1,'Vehicle Availability'!$B$7:$D$30,3))</f>
        <v>0</v>
      </c>
      <c r="F3806">
        <f>'2020 Load Shapes'!C3807</f>
        <v>0</v>
      </c>
      <c r="G3806">
        <f>IF(B3806=0,VLOOKUP(DataSet!A3806+1,'Vehicle Availability'!$B$39:$D$62,2),VLOOKUP(DataSet!A3806+1,'Vehicle Availability'!$B$39:$D$62,3))</f>
        <v>0</v>
      </c>
      <c r="H3806">
        <f t="shared" si="59"/>
        <v>0</v>
      </c>
      <c r="I3806" s="105">
        <f>'Marginal Energy Prices'!C3804/1000</f>
        <v>7.061643998947352E-2</v>
      </c>
    </row>
    <row r="3807" spans="1:9" x14ac:dyDescent="0.25">
      <c r="A3807">
        <f>HourMap!F3804</f>
        <v>9</v>
      </c>
      <c r="B3807">
        <f>HourMap!H3804</f>
        <v>0</v>
      </c>
      <c r="C3807">
        <f>'2020 Load Shapes'!A3808</f>
        <v>3801</v>
      </c>
      <c r="D3807">
        <f>'2020 Load Shapes'!B3808</f>
        <v>0</v>
      </c>
      <c r="E3807">
        <f>IF(B3807=0,VLOOKUP(DataSet!A3807+1,'Vehicle Availability'!$B$7:$D$30,2),VLOOKUP(DataSet!A3807+1,'Vehicle Availability'!$B$7:$D$30,3))</f>
        <v>0</v>
      </c>
      <c r="F3807">
        <f>'2020 Load Shapes'!C3808</f>
        <v>0</v>
      </c>
      <c r="G3807">
        <f>IF(B3807=0,VLOOKUP(DataSet!A3807+1,'Vehicle Availability'!$B$39:$D$62,2),VLOOKUP(DataSet!A3807+1,'Vehicle Availability'!$B$39:$D$62,3))</f>
        <v>0</v>
      </c>
      <c r="H3807">
        <f t="shared" si="59"/>
        <v>0</v>
      </c>
      <c r="I3807" s="105">
        <f>'Marginal Energy Prices'!C3805/1000</f>
        <v>7.2697682608555636E-2</v>
      </c>
    </row>
    <row r="3808" spans="1:9" x14ac:dyDescent="0.25">
      <c r="A3808">
        <f>HourMap!F3805</f>
        <v>10</v>
      </c>
      <c r="B3808">
        <f>HourMap!H3805</f>
        <v>0</v>
      </c>
      <c r="C3808">
        <f>'2020 Load Shapes'!A3809</f>
        <v>3802</v>
      </c>
      <c r="D3808">
        <f>'2020 Load Shapes'!B3809</f>
        <v>0</v>
      </c>
      <c r="E3808">
        <f>IF(B3808=0,VLOOKUP(DataSet!A3808+1,'Vehicle Availability'!$B$7:$D$30,2),VLOOKUP(DataSet!A3808+1,'Vehicle Availability'!$B$7:$D$30,3))</f>
        <v>0</v>
      </c>
      <c r="F3808">
        <f>'2020 Load Shapes'!C3809</f>
        <v>0</v>
      </c>
      <c r="G3808">
        <f>IF(B3808=0,VLOOKUP(DataSet!A3808+1,'Vehicle Availability'!$B$39:$D$62,2),VLOOKUP(DataSet!A3808+1,'Vehicle Availability'!$B$39:$D$62,3))</f>
        <v>0</v>
      </c>
      <c r="H3808">
        <f t="shared" si="59"/>
        <v>0</v>
      </c>
      <c r="I3808" s="105">
        <f>'Marginal Energy Prices'!C3806/1000</f>
        <v>1.0967074415526971E-2</v>
      </c>
    </row>
    <row r="3809" spans="1:9" x14ac:dyDescent="0.25">
      <c r="A3809">
        <f>HourMap!F3806</f>
        <v>11</v>
      </c>
      <c r="B3809">
        <f>HourMap!H3806</f>
        <v>0</v>
      </c>
      <c r="C3809">
        <f>'2020 Load Shapes'!A3810</f>
        <v>3803</v>
      </c>
      <c r="D3809">
        <f>'2020 Load Shapes'!B3810</f>
        <v>0</v>
      </c>
      <c r="E3809">
        <f>IF(B3809=0,VLOOKUP(DataSet!A3809+1,'Vehicle Availability'!$B$7:$D$30,2),VLOOKUP(DataSet!A3809+1,'Vehicle Availability'!$B$7:$D$30,3))</f>
        <v>0</v>
      </c>
      <c r="F3809">
        <f>'2020 Load Shapes'!C3810</f>
        <v>0</v>
      </c>
      <c r="G3809">
        <f>IF(B3809=0,VLOOKUP(DataSet!A3809+1,'Vehicle Availability'!$B$39:$D$62,2),VLOOKUP(DataSet!A3809+1,'Vehicle Availability'!$B$39:$D$62,3))</f>
        <v>0</v>
      </c>
      <c r="H3809">
        <f t="shared" si="59"/>
        <v>0</v>
      </c>
      <c r="I3809" s="105">
        <f>'Marginal Energy Prices'!C3807/1000</f>
        <v>1.4062465026475899E-2</v>
      </c>
    </row>
    <row r="3810" spans="1:9" x14ac:dyDescent="0.25">
      <c r="A3810">
        <f>HourMap!F3807</f>
        <v>12</v>
      </c>
      <c r="B3810">
        <f>HourMap!H3807</f>
        <v>0</v>
      </c>
      <c r="C3810">
        <f>'2020 Load Shapes'!A3811</f>
        <v>3804</v>
      </c>
      <c r="D3810">
        <f>'2020 Load Shapes'!B3811</f>
        <v>0</v>
      </c>
      <c r="E3810">
        <f>IF(B3810=0,VLOOKUP(DataSet!A3810+1,'Vehicle Availability'!$B$7:$D$30,2),VLOOKUP(DataSet!A3810+1,'Vehicle Availability'!$B$7:$D$30,3))</f>
        <v>0</v>
      </c>
      <c r="F3810">
        <f>'2020 Load Shapes'!C3811</f>
        <v>0</v>
      </c>
      <c r="G3810">
        <f>IF(B3810=0,VLOOKUP(DataSet!A3810+1,'Vehicle Availability'!$B$39:$D$62,2),VLOOKUP(DataSet!A3810+1,'Vehicle Availability'!$B$39:$D$62,3))</f>
        <v>0</v>
      </c>
      <c r="H3810">
        <f t="shared" si="59"/>
        <v>0</v>
      </c>
      <c r="I3810" s="105">
        <f>'Marginal Energy Prices'!C3808/1000</f>
        <v>1.5518626866175469E-2</v>
      </c>
    </row>
    <row r="3811" spans="1:9" x14ac:dyDescent="0.25">
      <c r="A3811">
        <f>HourMap!F3808</f>
        <v>13</v>
      </c>
      <c r="B3811">
        <f>HourMap!H3808</f>
        <v>0</v>
      </c>
      <c r="C3811">
        <f>'2020 Load Shapes'!A3812</f>
        <v>3805</v>
      </c>
      <c r="D3811">
        <f>'2020 Load Shapes'!B3812</f>
        <v>0</v>
      </c>
      <c r="E3811">
        <f>IF(B3811=0,VLOOKUP(DataSet!A3811+1,'Vehicle Availability'!$B$7:$D$30,2),VLOOKUP(DataSet!A3811+1,'Vehicle Availability'!$B$7:$D$30,3))</f>
        <v>0</v>
      </c>
      <c r="F3811">
        <f>'2020 Load Shapes'!C3812</f>
        <v>0</v>
      </c>
      <c r="G3811">
        <f>IF(B3811=0,VLOOKUP(DataSet!A3811+1,'Vehicle Availability'!$B$39:$D$62,2),VLOOKUP(DataSet!A3811+1,'Vehicle Availability'!$B$39:$D$62,3))</f>
        <v>0</v>
      </c>
      <c r="H3811">
        <f t="shared" si="59"/>
        <v>0</v>
      </c>
      <c r="I3811" s="105">
        <f>'Marginal Energy Prices'!C3809/1000</f>
        <v>2.6570948858250613E-2</v>
      </c>
    </row>
    <row r="3812" spans="1:9" x14ac:dyDescent="0.25">
      <c r="A3812">
        <f>HourMap!F3809</f>
        <v>14</v>
      </c>
      <c r="B3812">
        <f>HourMap!H3809</f>
        <v>0</v>
      </c>
      <c r="C3812">
        <f>'2020 Load Shapes'!A3813</f>
        <v>3806</v>
      </c>
      <c r="D3812">
        <f>'2020 Load Shapes'!B3813</f>
        <v>0</v>
      </c>
      <c r="E3812">
        <f>IF(B3812=0,VLOOKUP(DataSet!A3812+1,'Vehicle Availability'!$B$7:$D$30,2),VLOOKUP(DataSet!A3812+1,'Vehicle Availability'!$B$7:$D$30,3))</f>
        <v>0</v>
      </c>
      <c r="F3812">
        <f>'2020 Load Shapes'!C3813</f>
        <v>0</v>
      </c>
      <c r="G3812">
        <f>IF(B3812=0,VLOOKUP(DataSet!A3812+1,'Vehicle Availability'!$B$39:$D$62,2),VLOOKUP(DataSet!A3812+1,'Vehicle Availability'!$B$39:$D$62,3))</f>
        <v>0</v>
      </c>
      <c r="H3812">
        <f t="shared" si="59"/>
        <v>0</v>
      </c>
      <c r="I3812" s="105">
        <f>'Marginal Energy Prices'!C3810/1000</f>
        <v>3.7178622607486687E-2</v>
      </c>
    </row>
    <row r="3813" spans="1:9" x14ac:dyDescent="0.25">
      <c r="A3813">
        <f>HourMap!F3810</f>
        <v>15</v>
      </c>
      <c r="B3813">
        <f>HourMap!H3810</f>
        <v>0</v>
      </c>
      <c r="C3813">
        <f>'2020 Load Shapes'!A3814</f>
        <v>3807</v>
      </c>
      <c r="D3813">
        <f>'2020 Load Shapes'!B3814</f>
        <v>0</v>
      </c>
      <c r="E3813">
        <f>IF(B3813=0,VLOOKUP(DataSet!A3813+1,'Vehicle Availability'!$B$7:$D$30,2),VLOOKUP(DataSet!A3813+1,'Vehicle Availability'!$B$7:$D$30,3))</f>
        <v>0</v>
      </c>
      <c r="F3813">
        <f>'2020 Load Shapes'!C3814</f>
        <v>0</v>
      </c>
      <c r="G3813">
        <f>IF(B3813=0,VLOOKUP(DataSet!A3813+1,'Vehicle Availability'!$B$39:$D$62,2),VLOOKUP(DataSet!A3813+1,'Vehicle Availability'!$B$39:$D$62,3))</f>
        <v>0</v>
      </c>
      <c r="H3813">
        <f t="shared" si="59"/>
        <v>0</v>
      </c>
      <c r="I3813" s="105">
        <f>'Marginal Energy Prices'!C3811/1000</f>
        <v>3.2046609442873894E-2</v>
      </c>
    </row>
    <row r="3814" spans="1:9" x14ac:dyDescent="0.25">
      <c r="A3814">
        <f>HourMap!F3811</f>
        <v>16</v>
      </c>
      <c r="B3814">
        <f>HourMap!H3811</f>
        <v>0</v>
      </c>
      <c r="C3814">
        <f>'2020 Load Shapes'!A3815</f>
        <v>3808</v>
      </c>
      <c r="D3814">
        <f>'2020 Load Shapes'!B3815</f>
        <v>0</v>
      </c>
      <c r="E3814">
        <f>IF(B3814=0,VLOOKUP(DataSet!A3814+1,'Vehicle Availability'!$B$7:$D$30,2),VLOOKUP(DataSet!A3814+1,'Vehicle Availability'!$B$7:$D$30,3))</f>
        <v>0</v>
      </c>
      <c r="F3814">
        <f>'2020 Load Shapes'!C3815</f>
        <v>0</v>
      </c>
      <c r="G3814">
        <f>IF(B3814=0,VLOOKUP(DataSet!A3814+1,'Vehicle Availability'!$B$39:$D$62,2),VLOOKUP(DataSet!A3814+1,'Vehicle Availability'!$B$39:$D$62,3))</f>
        <v>0</v>
      </c>
      <c r="H3814">
        <f t="shared" si="59"/>
        <v>0</v>
      </c>
      <c r="I3814" s="105">
        <f>'Marginal Energy Prices'!C3812/1000</f>
        <v>0.11831161932990392</v>
      </c>
    </row>
    <row r="3815" spans="1:9" x14ac:dyDescent="0.25">
      <c r="A3815">
        <f>HourMap!F3812</f>
        <v>17</v>
      </c>
      <c r="B3815">
        <f>HourMap!H3812</f>
        <v>0</v>
      </c>
      <c r="C3815">
        <f>'2020 Load Shapes'!A3816</f>
        <v>3809</v>
      </c>
      <c r="D3815">
        <f>'2020 Load Shapes'!B3816</f>
        <v>0</v>
      </c>
      <c r="E3815">
        <f>IF(B3815=0,VLOOKUP(DataSet!A3815+1,'Vehicle Availability'!$B$7:$D$30,2),VLOOKUP(DataSet!A3815+1,'Vehicle Availability'!$B$7:$D$30,3))</f>
        <v>1</v>
      </c>
      <c r="F3815">
        <f>'2020 Load Shapes'!C3816</f>
        <v>0</v>
      </c>
      <c r="G3815">
        <f>IF(B3815=0,VLOOKUP(DataSet!A3815+1,'Vehicle Availability'!$B$39:$D$62,2),VLOOKUP(DataSet!A3815+1,'Vehicle Availability'!$B$39:$D$62,3))</f>
        <v>1</v>
      </c>
      <c r="H3815">
        <f t="shared" si="59"/>
        <v>0</v>
      </c>
      <c r="I3815" s="105">
        <f>'Marginal Energy Prices'!C3813/1000</f>
        <v>0.10705334513821049</v>
      </c>
    </row>
    <row r="3816" spans="1:9" x14ac:dyDescent="0.25">
      <c r="A3816">
        <f>HourMap!F3813</f>
        <v>18</v>
      </c>
      <c r="B3816">
        <f>HourMap!H3813</f>
        <v>0</v>
      </c>
      <c r="C3816">
        <f>'2020 Load Shapes'!A3817</f>
        <v>3810</v>
      </c>
      <c r="D3816">
        <f>'2020 Load Shapes'!B3817</f>
        <v>0</v>
      </c>
      <c r="E3816">
        <f>IF(B3816=0,VLOOKUP(DataSet!A3816+1,'Vehicle Availability'!$B$7:$D$30,2),VLOOKUP(DataSet!A3816+1,'Vehicle Availability'!$B$7:$D$30,3))</f>
        <v>1</v>
      </c>
      <c r="F3816">
        <f>'2020 Load Shapes'!C3817</f>
        <v>0</v>
      </c>
      <c r="G3816">
        <f>IF(B3816=0,VLOOKUP(DataSet!A3816+1,'Vehicle Availability'!$B$39:$D$62,2),VLOOKUP(DataSet!A3816+1,'Vehicle Availability'!$B$39:$D$62,3))</f>
        <v>1</v>
      </c>
      <c r="H3816">
        <f t="shared" si="59"/>
        <v>0</v>
      </c>
      <c r="I3816" s="105">
        <f>'Marginal Energy Prices'!C3814/1000</f>
        <v>0.12008205141956574</v>
      </c>
    </row>
    <row r="3817" spans="1:9" x14ac:dyDescent="0.25">
      <c r="A3817">
        <f>HourMap!F3814</f>
        <v>19</v>
      </c>
      <c r="B3817">
        <f>HourMap!H3814</f>
        <v>0</v>
      </c>
      <c r="C3817">
        <f>'2020 Load Shapes'!A3818</f>
        <v>3811</v>
      </c>
      <c r="D3817">
        <f>'2020 Load Shapes'!B3818</f>
        <v>0</v>
      </c>
      <c r="E3817">
        <f>IF(B3817=0,VLOOKUP(DataSet!A3817+1,'Vehicle Availability'!$B$7:$D$30,2),VLOOKUP(DataSet!A3817+1,'Vehicle Availability'!$B$7:$D$30,3))</f>
        <v>1</v>
      </c>
      <c r="F3817">
        <f>'2020 Load Shapes'!C3818</f>
        <v>0</v>
      </c>
      <c r="G3817">
        <f>IF(B3817=0,VLOOKUP(DataSet!A3817+1,'Vehicle Availability'!$B$39:$D$62,2),VLOOKUP(DataSet!A3817+1,'Vehicle Availability'!$B$39:$D$62,3))</f>
        <v>1</v>
      </c>
      <c r="H3817">
        <f t="shared" si="59"/>
        <v>0</v>
      </c>
      <c r="I3817" s="105">
        <f>'Marginal Energy Prices'!C3815/1000</f>
        <v>0.12174379015528802</v>
      </c>
    </row>
    <row r="3818" spans="1:9" x14ac:dyDescent="0.25">
      <c r="A3818">
        <f>HourMap!F3815</f>
        <v>20</v>
      </c>
      <c r="B3818">
        <f>HourMap!H3815</f>
        <v>0</v>
      </c>
      <c r="C3818">
        <f>'2020 Load Shapes'!A3819</f>
        <v>3812</v>
      </c>
      <c r="D3818">
        <f>'2020 Load Shapes'!B3819</f>
        <v>0</v>
      </c>
      <c r="E3818">
        <f>IF(B3818=0,VLOOKUP(DataSet!A3818+1,'Vehicle Availability'!$B$7:$D$30,2),VLOOKUP(DataSet!A3818+1,'Vehicle Availability'!$B$7:$D$30,3))</f>
        <v>1</v>
      </c>
      <c r="F3818">
        <f>'2020 Load Shapes'!C3819</f>
        <v>0</v>
      </c>
      <c r="G3818">
        <f>IF(B3818=0,VLOOKUP(DataSet!A3818+1,'Vehicle Availability'!$B$39:$D$62,2),VLOOKUP(DataSet!A3818+1,'Vehicle Availability'!$B$39:$D$62,3))</f>
        <v>1</v>
      </c>
      <c r="H3818">
        <f t="shared" si="59"/>
        <v>0</v>
      </c>
      <c r="I3818" s="105">
        <f>'Marginal Energy Prices'!C3816/1000</f>
        <v>0.11916837642713897</v>
      </c>
    </row>
    <row r="3819" spans="1:9" x14ac:dyDescent="0.25">
      <c r="A3819">
        <f>HourMap!F3816</f>
        <v>21</v>
      </c>
      <c r="B3819">
        <f>HourMap!H3816</f>
        <v>0</v>
      </c>
      <c r="C3819">
        <f>'2020 Load Shapes'!A3820</f>
        <v>3813</v>
      </c>
      <c r="D3819">
        <f>'2020 Load Shapes'!B3820</f>
        <v>0</v>
      </c>
      <c r="E3819">
        <f>IF(B3819=0,VLOOKUP(DataSet!A3819+1,'Vehicle Availability'!$B$7:$D$30,2),VLOOKUP(DataSet!A3819+1,'Vehicle Availability'!$B$7:$D$30,3))</f>
        <v>1</v>
      </c>
      <c r="F3819">
        <f>'2020 Load Shapes'!C3820</f>
        <v>0</v>
      </c>
      <c r="G3819">
        <f>IF(B3819=0,VLOOKUP(DataSet!A3819+1,'Vehicle Availability'!$B$39:$D$62,2),VLOOKUP(DataSet!A3819+1,'Vehicle Availability'!$B$39:$D$62,3))</f>
        <v>1</v>
      </c>
      <c r="H3819">
        <f t="shared" si="59"/>
        <v>0</v>
      </c>
      <c r="I3819" s="105">
        <f>'Marginal Energy Prices'!C3817/1000</f>
        <v>0.10037206214314737</v>
      </c>
    </row>
    <row r="3820" spans="1:9" x14ac:dyDescent="0.25">
      <c r="A3820">
        <f>HourMap!F3817</f>
        <v>22</v>
      </c>
      <c r="B3820">
        <f>HourMap!H3817</f>
        <v>0</v>
      </c>
      <c r="C3820">
        <f>'2020 Load Shapes'!A3821</f>
        <v>3814</v>
      </c>
      <c r="D3820">
        <f>'2020 Load Shapes'!B3821</f>
        <v>0</v>
      </c>
      <c r="E3820">
        <f>IF(B3820=0,VLOOKUP(DataSet!A3820+1,'Vehicle Availability'!$B$7:$D$30,2),VLOOKUP(DataSet!A3820+1,'Vehicle Availability'!$B$7:$D$30,3))</f>
        <v>1</v>
      </c>
      <c r="F3820">
        <f>'2020 Load Shapes'!C3821</f>
        <v>0</v>
      </c>
      <c r="G3820">
        <f>IF(B3820=0,VLOOKUP(DataSet!A3820+1,'Vehicle Availability'!$B$39:$D$62,2),VLOOKUP(DataSet!A3820+1,'Vehicle Availability'!$B$39:$D$62,3))</f>
        <v>1</v>
      </c>
      <c r="H3820">
        <f t="shared" si="59"/>
        <v>0</v>
      </c>
      <c r="I3820" s="105">
        <f>'Marginal Energy Prices'!C3818/1000</f>
        <v>7.436424301081658E-2</v>
      </c>
    </row>
    <row r="3821" spans="1:9" x14ac:dyDescent="0.25">
      <c r="A3821">
        <f>HourMap!F3818</f>
        <v>23</v>
      </c>
      <c r="B3821">
        <f>HourMap!H3818</f>
        <v>0</v>
      </c>
      <c r="C3821">
        <f>'2020 Load Shapes'!A3822</f>
        <v>3815</v>
      </c>
      <c r="D3821">
        <f>'2020 Load Shapes'!B3822</f>
        <v>0</v>
      </c>
      <c r="E3821">
        <f>IF(B3821=0,VLOOKUP(DataSet!A3821+1,'Vehicle Availability'!$B$7:$D$30,2),VLOOKUP(DataSet!A3821+1,'Vehicle Availability'!$B$7:$D$30,3))</f>
        <v>1</v>
      </c>
      <c r="F3821">
        <f>'2020 Load Shapes'!C3822</f>
        <v>0</v>
      </c>
      <c r="G3821">
        <f>IF(B3821=0,VLOOKUP(DataSet!A3821+1,'Vehicle Availability'!$B$39:$D$62,2),VLOOKUP(DataSet!A3821+1,'Vehicle Availability'!$B$39:$D$62,3))</f>
        <v>1</v>
      </c>
      <c r="H3821">
        <f t="shared" si="59"/>
        <v>0</v>
      </c>
      <c r="I3821" s="105">
        <f>'Marginal Energy Prices'!C3819/1000</f>
        <v>7.2280929471395708E-2</v>
      </c>
    </row>
    <row r="3822" spans="1:9" x14ac:dyDescent="0.25">
      <c r="A3822">
        <f>HourMap!F3819</f>
        <v>0</v>
      </c>
      <c r="B3822">
        <f>HourMap!H3819</f>
        <v>0</v>
      </c>
      <c r="C3822">
        <f>'2020 Load Shapes'!A3823</f>
        <v>3816</v>
      </c>
      <c r="D3822">
        <f>'2020 Load Shapes'!B3823</f>
        <v>0</v>
      </c>
      <c r="E3822">
        <f>IF(B3822=0,VLOOKUP(DataSet!A3822+1,'Vehicle Availability'!$B$7:$D$30,2),VLOOKUP(DataSet!A3822+1,'Vehicle Availability'!$B$7:$D$30,3))</f>
        <v>1</v>
      </c>
      <c r="F3822">
        <f>'2020 Load Shapes'!C3823</f>
        <v>0</v>
      </c>
      <c r="G3822">
        <f>IF(B3822=0,VLOOKUP(DataSet!A3822+1,'Vehicle Availability'!$B$39:$D$62,2),VLOOKUP(DataSet!A3822+1,'Vehicle Availability'!$B$39:$D$62,3))</f>
        <v>1</v>
      </c>
      <c r="H3822">
        <f t="shared" si="59"/>
        <v>1</v>
      </c>
      <c r="I3822" s="105">
        <f>'Marginal Energy Prices'!C3820/1000</f>
        <v>7.1819135395358433E-2</v>
      </c>
    </row>
    <row r="3823" spans="1:9" x14ac:dyDescent="0.25">
      <c r="A3823">
        <f>HourMap!F3820</f>
        <v>1</v>
      </c>
      <c r="B3823">
        <f>HourMap!H3820</f>
        <v>0</v>
      </c>
      <c r="C3823">
        <f>'2020 Load Shapes'!A3824</f>
        <v>3817</v>
      </c>
      <c r="D3823">
        <f>'2020 Load Shapes'!B3824</f>
        <v>0</v>
      </c>
      <c r="E3823">
        <f>IF(B3823=0,VLOOKUP(DataSet!A3823+1,'Vehicle Availability'!$B$7:$D$30,2),VLOOKUP(DataSet!A3823+1,'Vehicle Availability'!$B$7:$D$30,3))</f>
        <v>1</v>
      </c>
      <c r="F3823">
        <f>'2020 Load Shapes'!C3824</f>
        <v>0</v>
      </c>
      <c r="G3823">
        <f>IF(B3823=0,VLOOKUP(DataSet!A3823+1,'Vehicle Availability'!$B$39:$D$62,2),VLOOKUP(DataSet!A3823+1,'Vehicle Availability'!$B$39:$D$62,3))</f>
        <v>1</v>
      </c>
      <c r="H3823">
        <f t="shared" si="59"/>
        <v>1</v>
      </c>
      <c r="I3823" s="105">
        <f>'Marginal Energy Prices'!C3821/1000</f>
        <v>6.233986711831483E-2</v>
      </c>
    </row>
    <row r="3824" spans="1:9" x14ac:dyDescent="0.25">
      <c r="A3824">
        <f>HourMap!F3821</f>
        <v>2</v>
      </c>
      <c r="B3824">
        <f>HourMap!H3821</f>
        <v>0</v>
      </c>
      <c r="C3824">
        <f>'2020 Load Shapes'!A3825</f>
        <v>3818</v>
      </c>
      <c r="D3824">
        <f>'2020 Load Shapes'!B3825</f>
        <v>0</v>
      </c>
      <c r="E3824">
        <f>IF(B3824=0,VLOOKUP(DataSet!A3824+1,'Vehicle Availability'!$B$7:$D$30,2),VLOOKUP(DataSet!A3824+1,'Vehicle Availability'!$B$7:$D$30,3))</f>
        <v>1</v>
      </c>
      <c r="F3824">
        <f>'2020 Load Shapes'!C3825</f>
        <v>3.3</v>
      </c>
      <c r="G3824">
        <f>IF(B3824=0,VLOOKUP(DataSet!A3824+1,'Vehicle Availability'!$B$39:$D$62,2),VLOOKUP(DataSet!A3824+1,'Vehicle Availability'!$B$39:$D$62,3))</f>
        <v>1</v>
      </c>
      <c r="H3824">
        <f t="shared" si="59"/>
        <v>1</v>
      </c>
      <c r="I3824" s="105">
        <f>'Marginal Energy Prices'!C3822/1000</f>
        <v>5.9122910147310408E-2</v>
      </c>
    </row>
    <row r="3825" spans="1:9" x14ac:dyDescent="0.25">
      <c r="A3825">
        <f>HourMap!F3822</f>
        <v>3</v>
      </c>
      <c r="B3825">
        <f>HourMap!H3822</f>
        <v>0</v>
      </c>
      <c r="C3825">
        <f>'2020 Load Shapes'!A3826</f>
        <v>3819</v>
      </c>
      <c r="D3825">
        <f>'2020 Load Shapes'!B3826</f>
        <v>0.29894736842105463</v>
      </c>
      <c r="E3825">
        <f>IF(B3825=0,VLOOKUP(DataSet!A3825+1,'Vehicle Availability'!$B$7:$D$30,2),VLOOKUP(DataSet!A3825+1,'Vehicle Availability'!$B$7:$D$30,3))</f>
        <v>1</v>
      </c>
      <c r="F3825">
        <f>'2020 Load Shapes'!C3826</f>
        <v>3.3</v>
      </c>
      <c r="G3825">
        <f>IF(B3825=0,VLOOKUP(DataSet!A3825+1,'Vehicle Availability'!$B$39:$D$62,2),VLOOKUP(DataSet!A3825+1,'Vehicle Availability'!$B$39:$D$62,3))</f>
        <v>1</v>
      </c>
      <c r="H3825">
        <f t="shared" si="59"/>
        <v>1</v>
      </c>
      <c r="I3825" s="105">
        <f>'Marginal Energy Prices'!C3823/1000</f>
        <v>5.7741277241862746E-2</v>
      </c>
    </row>
    <row r="3826" spans="1:9" x14ac:dyDescent="0.25">
      <c r="A3826">
        <f>HourMap!F3823</f>
        <v>4</v>
      </c>
      <c r="B3826">
        <f>HourMap!H3823</f>
        <v>0</v>
      </c>
      <c r="C3826">
        <f>'2020 Load Shapes'!A3827</f>
        <v>3820</v>
      </c>
      <c r="D3826">
        <f>'2020 Load Shapes'!B3827</f>
        <v>0</v>
      </c>
      <c r="E3826">
        <f>IF(B3826=0,VLOOKUP(DataSet!A3826+1,'Vehicle Availability'!$B$7:$D$30,2),VLOOKUP(DataSet!A3826+1,'Vehicle Availability'!$B$7:$D$30,3))</f>
        <v>1</v>
      </c>
      <c r="F3826">
        <f>'2020 Load Shapes'!C3827</f>
        <v>2.9157894736842072</v>
      </c>
      <c r="G3826">
        <f>IF(B3826=0,VLOOKUP(DataSet!A3826+1,'Vehicle Availability'!$B$39:$D$62,2),VLOOKUP(DataSet!A3826+1,'Vehicle Availability'!$B$39:$D$62,3))</f>
        <v>1</v>
      </c>
      <c r="H3826">
        <f t="shared" si="59"/>
        <v>1</v>
      </c>
      <c r="I3826" s="105">
        <f>'Marginal Energy Prices'!C3824/1000</f>
        <v>5.9181996529333807E-2</v>
      </c>
    </row>
    <row r="3827" spans="1:9" x14ac:dyDescent="0.25">
      <c r="A3827">
        <f>HourMap!F3824</f>
        <v>5</v>
      </c>
      <c r="B3827">
        <f>HourMap!H3824</f>
        <v>0</v>
      </c>
      <c r="C3827">
        <f>'2020 Load Shapes'!A3828</f>
        <v>3821</v>
      </c>
      <c r="D3827">
        <f>'2020 Load Shapes'!B3828</f>
        <v>0</v>
      </c>
      <c r="E3827">
        <f>IF(B3827=0,VLOOKUP(DataSet!A3827+1,'Vehicle Availability'!$B$7:$D$30,2),VLOOKUP(DataSet!A3827+1,'Vehicle Availability'!$B$7:$D$30,3))</f>
        <v>1</v>
      </c>
      <c r="F3827">
        <f>'2020 Load Shapes'!C3828</f>
        <v>0</v>
      </c>
      <c r="G3827">
        <f>IF(B3827=0,VLOOKUP(DataSet!A3827+1,'Vehicle Availability'!$B$39:$D$62,2),VLOOKUP(DataSet!A3827+1,'Vehicle Availability'!$B$39:$D$62,3))</f>
        <v>1</v>
      </c>
      <c r="H3827">
        <f t="shared" si="59"/>
        <v>1</v>
      </c>
      <c r="I3827" s="105">
        <f>'Marginal Energy Prices'!C3825/1000</f>
        <v>6.3329311417432407E-2</v>
      </c>
    </row>
    <row r="3828" spans="1:9" x14ac:dyDescent="0.25">
      <c r="A3828">
        <f>HourMap!F3825</f>
        <v>6</v>
      </c>
      <c r="B3828">
        <f>HourMap!H3825</f>
        <v>0</v>
      </c>
      <c r="C3828">
        <f>'2020 Load Shapes'!A3829</f>
        <v>3822</v>
      </c>
      <c r="D3828">
        <f>'2020 Load Shapes'!B3829</f>
        <v>0</v>
      </c>
      <c r="E3828">
        <f>IF(B3828=0,VLOOKUP(DataSet!A3828+1,'Vehicle Availability'!$B$7:$D$30,2),VLOOKUP(DataSet!A3828+1,'Vehicle Availability'!$B$7:$D$30,3))</f>
        <v>0</v>
      </c>
      <c r="F3828">
        <f>'2020 Load Shapes'!C3829</f>
        <v>0</v>
      </c>
      <c r="G3828">
        <f>IF(B3828=0,VLOOKUP(DataSet!A3828+1,'Vehicle Availability'!$B$39:$D$62,2),VLOOKUP(DataSet!A3828+1,'Vehicle Availability'!$B$39:$D$62,3))</f>
        <v>0</v>
      </c>
      <c r="H3828">
        <f t="shared" si="59"/>
        <v>0</v>
      </c>
      <c r="I3828" s="105">
        <f>'Marginal Energy Prices'!C3826/1000</f>
        <v>6.7121141544688387E-2</v>
      </c>
    </row>
    <row r="3829" spans="1:9" x14ac:dyDescent="0.25">
      <c r="A3829">
        <f>HourMap!F3826</f>
        <v>7</v>
      </c>
      <c r="B3829">
        <f>HourMap!H3826</f>
        <v>0</v>
      </c>
      <c r="C3829">
        <f>'2020 Load Shapes'!A3830</f>
        <v>3823</v>
      </c>
      <c r="D3829">
        <f>'2020 Load Shapes'!B3830</f>
        <v>0</v>
      </c>
      <c r="E3829">
        <f>IF(B3829=0,VLOOKUP(DataSet!A3829+1,'Vehicle Availability'!$B$7:$D$30,2),VLOOKUP(DataSet!A3829+1,'Vehicle Availability'!$B$7:$D$30,3))</f>
        <v>0</v>
      </c>
      <c r="F3829">
        <f>'2020 Load Shapes'!C3830</f>
        <v>0</v>
      </c>
      <c r="G3829">
        <f>IF(B3829=0,VLOOKUP(DataSet!A3829+1,'Vehicle Availability'!$B$39:$D$62,2),VLOOKUP(DataSet!A3829+1,'Vehicle Availability'!$B$39:$D$62,3))</f>
        <v>0</v>
      </c>
      <c r="H3829">
        <f t="shared" si="59"/>
        <v>0</v>
      </c>
      <c r="I3829" s="105">
        <f>'Marginal Energy Prices'!C3827/1000</f>
        <v>7.0188208006054256E-2</v>
      </c>
    </row>
    <row r="3830" spans="1:9" x14ac:dyDescent="0.25">
      <c r="A3830">
        <f>HourMap!F3827</f>
        <v>8</v>
      </c>
      <c r="B3830">
        <f>HourMap!H3827</f>
        <v>0</v>
      </c>
      <c r="C3830">
        <f>'2020 Load Shapes'!A3831</f>
        <v>3824</v>
      </c>
      <c r="D3830">
        <f>'2020 Load Shapes'!B3831</f>
        <v>0</v>
      </c>
      <c r="E3830">
        <f>IF(B3830=0,VLOOKUP(DataSet!A3830+1,'Vehicle Availability'!$B$7:$D$30,2),VLOOKUP(DataSet!A3830+1,'Vehicle Availability'!$B$7:$D$30,3))</f>
        <v>0</v>
      </c>
      <c r="F3830">
        <f>'2020 Load Shapes'!C3831</f>
        <v>0</v>
      </c>
      <c r="G3830">
        <f>IF(B3830=0,VLOOKUP(DataSet!A3830+1,'Vehicle Availability'!$B$39:$D$62,2),VLOOKUP(DataSet!A3830+1,'Vehicle Availability'!$B$39:$D$62,3))</f>
        <v>0</v>
      </c>
      <c r="H3830">
        <f t="shared" si="59"/>
        <v>0</v>
      </c>
      <c r="I3830" s="105">
        <f>'Marginal Energy Prices'!C3828/1000</f>
        <v>6.7342177329930517E-2</v>
      </c>
    </row>
    <row r="3831" spans="1:9" x14ac:dyDescent="0.25">
      <c r="A3831">
        <f>HourMap!F3828</f>
        <v>9</v>
      </c>
      <c r="B3831">
        <f>HourMap!H3828</f>
        <v>0</v>
      </c>
      <c r="C3831">
        <f>'2020 Load Shapes'!A3832</f>
        <v>3825</v>
      </c>
      <c r="D3831">
        <f>'2020 Load Shapes'!B3832</f>
        <v>0</v>
      </c>
      <c r="E3831">
        <f>IF(B3831=0,VLOOKUP(DataSet!A3831+1,'Vehicle Availability'!$B$7:$D$30,2),VLOOKUP(DataSet!A3831+1,'Vehicle Availability'!$B$7:$D$30,3))</f>
        <v>0</v>
      </c>
      <c r="F3831">
        <f>'2020 Load Shapes'!C3832</f>
        <v>0</v>
      </c>
      <c r="G3831">
        <f>IF(B3831=0,VLOOKUP(DataSet!A3831+1,'Vehicle Availability'!$B$39:$D$62,2),VLOOKUP(DataSet!A3831+1,'Vehicle Availability'!$B$39:$D$62,3))</f>
        <v>0</v>
      </c>
      <c r="H3831">
        <f t="shared" si="59"/>
        <v>0</v>
      </c>
      <c r="I3831" s="105">
        <f>'Marginal Energy Prices'!C3829/1000</f>
        <v>7.0409705060449718E-2</v>
      </c>
    </row>
    <row r="3832" spans="1:9" x14ac:dyDescent="0.25">
      <c r="A3832">
        <f>HourMap!F3829</f>
        <v>10</v>
      </c>
      <c r="B3832">
        <f>HourMap!H3829</f>
        <v>0</v>
      </c>
      <c r="C3832">
        <f>'2020 Load Shapes'!A3833</f>
        <v>3826</v>
      </c>
      <c r="D3832">
        <f>'2020 Load Shapes'!B3833</f>
        <v>0</v>
      </c>
      <c r="E3832">
        <f>IF(B3832=0,VLOOKUP(DataSet!A3832+1,'Vehicle Availability'!$B$7:$D$30,2),VLOOKUP(DataSet!A3832+1,'Vehicle Availability'!$B$7:$D$30,3))</f>
        <v>0</v>
      </c>
      <c r="F3832">
        <f>'2020 Load Shapes'!C3833</f>
        <v>0</v>
      </c>
      <c r="G3832">
        <f>IF(B3832=0,VLOOKUP(DataSet!A3832+1,'Vehicle Availability'!$B$39:$D$62,2),VLOOKUP(DataSet!A3832+1,'Vehicle Availability'!$B$39:$D$62,3))</f>
        <v>0</v>
      </c>
      <c r="H3832">
        <f t="shared" si="59"/>
        <v>0</v>
      </c>
      <c r="I3832" s="105">
        <f>'Marginal Energy Prices'!C3830/1000</f>
        <v>6.1135698916993091E-3</v>
      </c>
    </row>
    <row r="3833" spans="1:9" x14ac:dyDescent="0.25">
      <c r="A3833">
        <f>HourMap!F3830</f>
        <v>11</v>
      </c>
      <c r="B3833">
        <f>HourMap!H3830</f>
        <v>0</v>
      </c>
      <c r="C3833">
        <f>'2020 Load Shapes'!A3834</f>
        <v>3827</v>
      </c>
      <c r="D3833">
        <f>'2020 Load Shapes'!B3834</f>
        <v>0</v>
      </c>
      <c r="E3833">
        <f>IF(B3833=0,VLOOKUP(DataSet!A3833+1,'Vehicle Availability'!$B$7:$D$30,2),VLOOKUP(DataSet!A3833+1,'Vehicle Availability'!$B$7:$D$30,3))</f>
        <v>0</v>
      </c>
      <c r="F3833">
        <f>'2020 Load Shapes'!C3834</f>
        <v>0</v>
      </c>
      <c r="G3833">
        <f>IF(B3833=0,VLOOKUP(DataSet!A3833+1,'Vehicle Availability'!$B$39:$D$62,2),VLOOKUP(DataSet!A3833+1,'Vehicle Availability'!$B$39:$D$62,3))</f>
        <v>0</v>
      </c>
      <c r="H3833">
        <f t="shared" si="59"/>
        <v>0</v>
      </c>
      <c r="I3833" s="105">
        <f>'Marginal Energy Prices'!C3831/1000</f>
        <v>9.4018478598896643E-3</v>
      </c>
    </row>
    <row r="3834" spans="1:9" x14ac:dyDescent="0.25">
      <c r="A3834">
        <f>HourMap!F3831</f>
        <v>12</v>
      </c>
      <c r="B3834">
        <f>HourMap!H3831</f>
        <v>0</v>
      </c>
      <c r="C3834">
        <f>'2020 Load Shapes'!A3835</f>
        <v>3828</v>
      </c>
      <c r="D3834">
        <f>'2020 Load Shapes'!B3835</f>
        <v>0</v>
      </c>
      <c r="E3834">
        <f>IF(B3834=0,VLOOKUP(DataSet!A3834+1,'Vehicle Availability'!$B$7:$D$30,2),VLOOKUP(DataSet!A3834+1,'Vehicle Availability'!$B$7:$D$30,3))</f>
        <v>0</v>
      </c>
      <c r="F3834">
        <f>'2020 Load Shapes'!C3835</f>
        <v>0</v>
      </c>
      <c r="G3834">
        <f>IF(B3834=0,VLOOKUP(DataSet!A3834+1,'Vehicle Availability'!$B$39:$D$62,2),VLOOKUP(DataSet!A3834+1,'Vehicle Availability'!$B$39:$D$62,3))</f>
        <v>0</v>
      </c>
      <c r="H3834">
        <f t="shared" si="59"/>
        <v>0</v>
      </c>
      <c r="I3834" s="105">
        <f>'Marginal Energy Prices'!C3832/1000</f>
        <v>1.294977643101625E-2</v>
      </c>
    </row>
    <row r="3835" spans="1:9" x14ac:dyDescent="0.25">
      <c r="A3835">
        <f>HourMap!F3832</f>
        <v>13</v>
      </c>
      <c r="B3835">
        <f>HourMap!H3832</f>
        <v>0</v>
      </c>
      <c r="C3835">
        <f>'2020 Load Shapes'!A3836</f>
        <v>3829</v>
      </c>
      <c r="D3835">
        <f>'2020 Load Shapes'!B3836</f>
        <v>0</v>
      </c>
      <c r="E3835">
        <f>IF(B3835=0,VLOOKUP(DataSet!A3835+1,'Vehicle Availability'!$B$7:$D$30,2),VLOOKUP(DataSet!A3835+1,'Vehicle Availability'!$B$7:$D$30,3))</f>
        <v>0</v>
      </c>
      <c r="F3835">
        <f>'2020 Load Shapes'!C3836</f>
        <v>0</v>
      </c>
      <c r="G3835">
        <f>IF(B3835=0,VLOOKUP(DataSet!A3835+1,'Vehicle Availability'!$B$39:$D$62,2),VLOOKUP(DataSet!A3835+1,'Vehicle Availability'!$B$39:$D$62,3))</f>
        <v>0</v>
      </c>
      <c r="H3835">
        <f t="shared" si="59"/>
        <v>0</v>
      </c>
      <c r="I3835" s="105">
        <f>'Marginal Energy Prices'!C3833/1000</f>
        <v>1.5761958737363677E-2</v>
      </c>
    </row>
    <row r="3836" spans="1:9" x14ac:dyDescent="0.25">
      <c r="A3836">
        <f>HourMap!F3833</f>
        <v>14</v>
      </c>
      <c r="B3836">
        <f>HourMap!H3833</f>
        <v>0</v>
      </c>
      <c r="C3836">
        <f>'2020 Load Shapes'!A3837</f>
        <v>3830</v>
      </c>
      <c r="D3836">
        <f>'2020 Load Shapes'!B3837</f>
        <v>0</v>
      </c>
      <c r="E3836">
        <f>IF(B3836=0,VLOOKUP(DataSet!A3836+1,'Vehicle Availability'!$B$7:$D$30,2),VLOOKUP(DataSet!A3836+1,'Vehicle Availability'!$B$7:$D$30,3))</f>
        <v>0</v>
      </c>
      <c r="F3836">
        <f>'2020 Load Shapes'!C3837</f>
        <v>0</v>
      </c>
      <c r="G3836">
        <f>IF(B3836=0,VLOOKUP(DataSet!A3836+1,'Vehicle Availability'!$B$39:$D$62,2),VLOOKUP(DataSet!A3836+1,'Vehicle Availability'!$B$39:$D$62,3))</f>
        <v>0</v>
      </c>
      <c r="H3836">
        <f t="shared" si="59"/>
        <v>0</v>
      </c>
      <c r="I3836" s="105">
        <f>'Marginal Energy Prices'!C3834/1000</f>
        <v>1.8603903886700593E-2</v>
      </c>
    </row>
    <row r="3837" spans="1:9" x14ac:dyDescent="0.25">
      <c r="A3837">
        <f>HourMap!F3834</f>
        <v>15</v>
      </c>
      <c r="B3837">
        <f>HourMap!H3834</f>
        <v>0</v>
      </c>
      <c r="C3837">
        <f>'2020 Load Shapes'!A3838</f>
        <v>3831</v>
      </c>
      <c r="D3837">
        <f>'2020 Load Shapes'!B3838</f>
        <v>0</v>
      </c>
      <c r="E3837">
        <f>IF(B3837=0,VLOOKUP(DataSet!A3837+1,'Vehicle Availability'!$B$7:$D$30,2),VLOOKUP(DataSet!A3837+1,'Vehicle Availability'!$B$7:$D$30,3))</f>
        <v>0</v>
      </c>
      <c r="F3837">
        <f>'2020 Load Shapes'!C3838</f>
        <v>0</v>
      </c>
      <c r="G3837">
        <f>IF(B3837=0,VLOOKUP(DataSet!A3837+1,'Vehicle Availability'!$B$39:$D$62,2),VLOOKUP(DataSet!A3837+1,'Vehicle Availability'!$B$39:$D$62,3))</f>
        <v>0</v>
      </c>
      <c r="H3837">
        <f t="shared" si="59"/>
        <v>0</v>
      </c>
      <c r="I3837" s="105">
        <f>'Marginal Energy Prices'!C3835/1000</f>
        <v>1.5917318581248993E-2</v>
      </c>
    </row>
    <row r="3838" spans="1:9" x14ac:dyDescent="0.25">
      <c r="A3838">
        <f>HourMap!F3835</f>
        <v>16</v>
      </c>
      <c r="B3838">
        <f>HourMap!H3835</f>
        <v>0</v>
      </c>
      <c r="C3838">
        <f>'2020 Load Shapes'!A3839</f>
        <v>3832</v>
      </c>
      <c r="D3838">
        <f>'2020 Load Shapes'!B3839</f>
        <v>0</v>
      </c>
      <c r="E3838">
        <f>IF(B3838=0,VLOOKUP(DataSet!A3838+1,'Vehicle Availability'!$B$7:$D$30,2),VLOOKUP(DataSet!A3838+1,'Vehicle Availability'!$B$7:$D$30,3))</f>
        <v>0</v>
      </c>
      <c r="F3838">
        <f>'2020 Load Shapes'!C3839</f>
        <v>0</v>
      </c>
      <c r="G3838">
        <f>IF(B3838=0,VLOOKUP(DataSet!A3838+1,'Vehicle Availability'!$B$39:$D$62,2),VLOOKUP(DataSet!A3838+1,'Vehicle Availability'!$B$39:$D$62,3))</f>
        <v>0</v>
      </c>
      <c r="H3838">
        <f t="shared" si="59"/>
        <v>0</v>
      </c>
      <c r="I3838" s="105">
        <f>'Marginal Energy Prices'!C3836/1000</f>
        <v>9.7942939741713711E-2</v>
      </c>
    </row>
    <row r="3839" spans="1:9" x14ac:dyDescent="0.25">
      <c r="A3839">
        <f>HourMap!F3836</f>
        <v>17</v>
      </c>
      <c r="B3839">
        <f>HourMap!H3836</f>
        <v>0</v>
      </c>
      <c r="C3839">
        <f>'2020 Load Shapes'!A3840</f>
        <v>3833</v>
      </c>
      <c r="D3839">
        <f>'2020 Load Shapes'!B3840</f>
        <v>0</v>
      </c>
      <c r="E3839">
        <f>IF(B3839=0,VLOOKUP(DataSet!A3839+1,'Vehicle Availability'!$B$7:$D$30,2),VLOOKUP(DataSet!A3839+1,'Vehicle Availability'!$B$7:$D$30,3))</f>
        <v>1</v>
      </c>
      <c r="F3839">
        <f>'2020 Load Shapes'!C3840</f>
        <v>0</v>
      </c>
      <c r="G3839">
        <f>IF(B3839=0,VLOOKUP(DataSet!A3839+1,'Vehicle Availability'!$B$39:$D$62,2),VLOOKUP(DataSet!A3839+1,'Vehicle Availability'!$B$39:$D$62,3))</f>
        <v>1</v>
      </c>
      <c r="H3839">
        <f t="shared" si="59"/>
        <v>0</v>
      </c>
      <c r="I3839" s="105">
        <f>'Marginal Energy Prices'!C3837/1000</f>
        <v>9.672738509677356E-2</v>
      </c>
    </row>
    <row r="3840" spans="1:9" x14ac:dyDescent="0.25">
      <c r="A3840">
        <f>HourMap!F3837</f>
        <v>18</v>
      </c>
      <c r="B3840">
        <f>HourMap!H3837</f>
        <v>0</v>
      </c>
      <c r="C3840">
        <f>'2020 Load Shapes'!A3841</f>
        <v>3834</v>
      </c>
      <c r="D3840">
        <f>'2020 Load Shapes'!B3841</f>
        <v>0</v>
      </c>
      <c r="E3840">
        <f>IF(B3840=0,VLOOKUP(DataSet!A3840+1,'Vehicle Availability'!$B$7:$D$30,2),VLOOKUP(DataSet!A3840+1,'Vehicle Availability'!$B$7:$D$30,3))</f>
        <v>1</v>
      </c>
      <c r="F3840">
        <f>'2020 Load Shapes'!C3841</f>
        <v>0</v>
      </c>
      <c r="G3840">
        <f>IF(B3840=0,VLOOKUP(DataSet!A3840+1,'Vehicle Availability'!$B$39:$D$62,2),VLOOKUP(DataSet!A3840+1,'Vehicle Availability'!$B$39:$D$62,3))</f>
        <v>1</v>
      </c>
      <c r="H3840">
        <f t="shared" si="59"/>
        <v>0</v>
      </c>
      <c r="I3840" s="105">
        <f>'Marginal Energy Prices'!C3838/1000</f>
        <v>9.9331381258579016E-2</v>
      </c>
    </row>
    <row r="3841" spans="1:9" x14ac:dyDescent="0.25">
      <c r="A3841">
        <f>HourMap!F3838</f>
        <v>19</v>
      </c>
      <c r="B3841">
        <f>HourMap!H3838</f>
        <v>0</v>
      </c>
      <c r="C3841">
        <f>'2020 Load Shapes'!A3842</f>
        <v>3835</v>
      </c>
      <c r="D3841">
        <f>'2020 Load Shapes'!B3842</f>
        <v>0</v>
      </c>
      <c r="E3841">
        <f>IF(B3841=0,VLOOKUP(DataSet!A3841+1,'Vehicle Availability'!$B$7:$D$30,2),VLOOKUP(DataSet!A3841+1,'Vehicle Availability'!$B$7:$D$30,3))</f>
        <v>1</v>
      </c>
      <c r="F3841">
        <f>'2020 Load Shapes'!C3842</f>
        <v>0</v>
      </c>
      <c r="G3841">
        <f>IF(B3841=0,VLOOKUP(DataSet!A3841+1,'Vehicle Availability'!$B$39:$D$62,2),VLOOKUP(DataSet!A3841+1,'Vehicle Availability'!$B$39:$D$62,3))</f>
        <v>1</v>
      </c>
      <c r="H3841">
        <f t="shared" si="59"/>
        <v>0</v>
      </c>
      <c r="I3841" s="105">
        <f>'Marginal Energy Prices'!C3839/1000</f>
        <v>9.8849025515369365E-2</v>
      </c>
    </row>
    <row r="3842" spans="1:9" x14ac:dyDescent="0.25">
      <c r="A3842">
        <f>HourMap!F3839</f>
        <v>20</v>
      </c>
      <c r="B3842">
        <f>HourMap!H3839</f>
        <v>0</v>
      </c>
      <c r="C3842">
        <f>'2020 Load Shapes'!A3843</f>
        <v>3836</v>
      </c>
      <c r="D3842">
        <f>'2020 Load Shapes'!B3843</f>
        <v>0</v>
      </c>
      <c r="E3842">
        <f>IF(B3842=0,VLOOKUP(DataSet!A3842+1,'Vehicle Availability'!$B$7:$D$30,2),VLOOKUP(DataSet!A3842+1,'Vehicle Availability'!$B$7:$D$30,3))</f>
        <v>1</v>
      </c>
      <c r="F3842">
        <f>'2020 Load Shapes'!C3843</f>
        <v>0</v>
      </c>
      <c r="G3842">
        <f>IF(B3842=0,VLOOKUP(DataSet!A3842+1,'Vehicle Availability'!$B$39:$D$62,2),VLOOKUP(DataSet!A3842+1,'Vehicle Availability'!$B$39:$D$62,3))</f>
        <v>1</v>
      </c>
      <c r="H3842">
        <f t="shared" si="59"/>
        <v>0</v>
      </c>
      <c r="I3842" s="105">
        <f>'Marginal Energy Prices'!C3840/1000</f>
        <v>9.4028047044105792E-2</v>
      </c>
    </row>
    <row r="3843" spans="1:9" x14ac:dyDescent="0.25">
      <c r="A3843">
        <f>HourMap!F3840</f>
        <v>21</v>
      </c>
      <c r="B3843">
        <f>HourMap!H3840</f>
        <v>0</v>
      </c>
      <c r="C3843">
        <f>'2020 Load Shapes'!A3844</f>
        <v>3837</v>
      </c>
      <c r="D3843">
        <f>'2020 Load Shapes'!B3844</f>
        <v>0</v>
      </c>
      <c r="E3843">
        <f>IF(B3843=0,VLOOKUP(DataSet!A3843+1,'Vehicle Availability'!$B$7:$D$30,2),VLOOKUP(DataSet!A3843+1,'Vehicle Availability'!$B$7:$D$30,3))</f>
        <v>1</v>
      </c>
      <c r="F3843">
        <f>'2020 Load Shapes'!C3844</f>
        <v>0</v>
      </c>
      <c r="G3843">
        <f>IF(B3843=0,VLOOKUP(DataSet!A3843+1,'Vehicle Availability'!$B$39:$D$62,2),VLOOKUP(DataSet!A3843+1,'Vehicle Availability'!$B$39:$D$62,3))</f>
        <v>1</v>
      </c>
      <c r="H3843">
        <f t="shared" si="59"/>
        <v>0</v>
      </c>
      <c r="I3843" s="105">
        <f>'Marginal Energy Prices'!C3841/1000</f>
        <v>8.1326693394049257E-2</v>
      </c>
    </row>
    <row r="3844" spans="1:9" x14ac:dyDescent="0.25">
      <c r="A3844">
        <f>HourMap!F3841</f>
        <v>22</v>
      </c>
      <c r="B3844">
        <f>HourMap!H3841</f>
        <v>0</v>
      </c>
      <c r="C3844">
        <f>'2020 Load Shapes'!A3845</f>
        <v>3838</v>
      </c>
      <c r="D3844">
        <f>'2020 Load Shapes'!B3845</f>
        <v>0</v>
      </c>
      <c r="E3844">
        <f>IF(B3844=0,VLOOKUP(DataSet!A3844+1,'Vehicle Availability'!$B$7:$D$30,2),VLOOKUP(DataSet!A3844+1,'Vehicle Availability'!$B$7:$D$30,3))</f>
        <v>1</v>
      </c>
      <c r="F3844">
        <f>'2020 Load Shapes'!C3845</f>
        <v>0</v>
      </c>
      <c r="G3844">
        <f>IF(B3844=0,VLOOKUP(DataSet!A3844+1,'Vehicle Availability'!$B$39:$D$62,2),VLOOKUP(DataSet!A3844+1,'Vehicle Availability'!$B$39:$D$62,3))</f>
        <v>1</v>
      </c>
      <c r="H3844">
        <f t="shared" si="59"/>
        <v>0</v>
      </c>
      <c r="I3844" s="105">
        <f>'Marginal Energy Prices'!C3842/1000</f>
        <v>7.1067509261073109E-2</v>
      </c>
    </row>
    <row r="3845" spans="1:9" x14ac:dyDescent="0.25">
      <c r="A3845">
        <f>HourMap!F3842</f>
        <v>23</v>
      </c>
      <c r="B3845">
        <f>HourMap!H3842</f>
        <v>0</v>
      </c>
      <c r="C3845">
        <f>'2020 Load Shapes'!A3846</f>
        <v>3839</v>
      </c>
      <c r="D3845">
        <f>'2020 Load Shapes'!B3846</f>
        <v>0</v>
      </c>
      <c r="E3845">
        <f>IF(B3845=0,VLOOKUP(DataSet!A3845+1,'Vehicle Availability'!$B$7:$D$30,2),VLOOKUP(DataSet!A3845+1,'Vehicle Availability'!$B$7:$D$30,3))</f>
        <v>1</v>
      </c>
      <c r="F3845">
        <f>'2020 Load Shapes'!C3846</f>
        <v>0</v>
      </c>
      <c r="G3845">
        <f>IF(B3845=0,VLOOKUP(DataSet!A3845+1,'Vehicle Availability'!$B$39:$D$62,2),VLOOKUP(DataSet!A3845+1,'Vehicle Availability'!$B$39:$D$62,3))</f>
        <v>1</v>
      </c>
      <c r="H3845">
        <f t="shared" si="59"/>
        <v>0</v>
      </c>
      <c r="I3845" s="105">
        <f>'Marginal Energy Prices'!C3843/1000</f>
        <v>6.9170309833268717E-2</v>
      </c>
    </row>
    <row r="3846" spans="1:9" x14ac:dyDescent="0.25">
      <c r="A3846">
        <f>HourMap!F3843</f>
        <v>0</v>
      </c>
      <c r="B3846">
        <f>HourMap!H3843</f>
        <v>0</v>
      </c>
      <c r="C3846">
        <f>'2020 Load Shapes'!A3847</f>
        <v>3840</v>
      </c>
      <c r="D3846">
        <f>'2020 Load Shapes'!B3847</f>
        <v>0</v>
      </c>
      <c r="E3846">
        <f>IF(B3846=0,VLOOKUP(DataSet!A3846+1,'Vehicle Availability'!$B$7:$D$30,2),VLOOKUP(DataSet!A3846+1,'Vehicle Availability'!$B$7:$D$30,3))</f>
        <v>1</v>
      </c>
      <c r="F3846">
        <f>'2020 Load Shapes'!C3847</f>
        <v>0</v>
      </c>
      <c r="G3846">
        <f>IF(B3846=0,VLOOKUP(DataSet!A3846+1,'Vehicle Availability'!$B$39:$D$62,2),VLOOKUP(DataSet!A3846+1,'Vehicle Availability'!$B$39:$D$62,3))</f>
        <v>1</v>
      </c>
      <c r="H3846">
        <f t="shared" si="59"/>
        <v>1</v>
      </c>
      <c r="I3846" s="105">
        <f>'Marginal Energy Prices'!C3844/1000</f>
        <v>6.8453484546321747E-2</v>
      </c>
    </row>
    <row r="3847" spans="1:9" x14ac:dyDescent="0.25">
      <c r="A3847">
        <f>HourMap!F3844</f>
        <v>1</v>
      </c>
      <c r="B3847">
        <f>HourMap!H3844</f>
        <v>0</v>
      </c>
      <c r="C3847">
        <f>'2020 Load Shapes'!A3848</f>
        <v>3841</v>
      </c>
      <c r="D3847">
        <f>'2020 Load Shapes'!B3848</f>
        <v>0</v>
      </c>
      <c r="E3847">
        <f>IF(B3847=0,VLOOKUP(DataSet!A3847+1,'Vehicle Availability'!$B$7:$D$30,2),VLOOKUP(DataSet!A3847+1,'Vehicle Availability'!$B$7:$D$30,3))</f>
        <v>1</v>
      </c>
      <c r="F3847">
        <f>'2020 Load Shapes'!C3848</f>
        <v>0</v>
      </c>
      <c r="G3847">
        <f>IF(B3847=0,VLOOKUP(DataSet!A3847+1,'Vehicle Availability'!$B$39:$D$62,2),VLOOKUP(DataSet!A3847+1,'Vehicle Availability'!$B$39:$D$62,3))</f>
        <v>1</v>
      </c>
      <c r="H3847">
        <f t="shared" si="59"/>
        <v>1</v>
      </c>
      <c r="I3847" s="105">
        <f>'Marginal Energy Prices'!C3845/1000</f>
        <v>6.1034192172186412E-2</v>
      </c>
    </row>
    <row r="3848" spans="1:9" x14ac:dyDescent="0.25">
      <c r="A3848">
        <f>HourMap!F3845</f>
        <v>2</v>
      </c>
      <c r="B3848">
        <f>HourMap!H3845</f>
        <v>0</v>
      </c>
      <c r="C3848">
        <f>'2020 Load Shapes'!A3849</f>
        <v>3842</v>
      </c>
      <c r="D3848">
        <f>'2020 Load Shapes'!B3849</f>
        <v>0</v>
      </c>
      <c r="E3848">
        <f>IF(B3848=0,VLOOKUP(DataSet!A3848+1,'Vehicle Availability'!$B$7:$D$30,2),VLOOKUP(DataSet!A3848+1,'Vehicle Availability'!$B$7:$D$30,3))</f>
        <v>1</v>
      </c>
      <c r="F3848">
        <f>'2020 Load Shapes'!C3849</f>
        <v>0</v>
      </c>
      <c r="G3848">
        <f>IF(B3848=0,VLOOKUP(DataSet!A3848+1,'Vehicle Availability'!$B$39:$D$62,2),VLOOKUP(DataSet!A3848+1,'Vehicle Availability'!$B$39:$D$62,3))</f>
        <v>1</v>
      </c>
      <c r="H3848">
        <f t="shared" ref="H3848:H3911" si="60">IF(B3848=0,A3848&lt;=5,A3848&lt;=13)*1</f>
        <v>1</v>
      </c>
      <c r="I3848" s="105">
        <f>'Marginal Energy Prices'!C3846/1000</f>
        <v>5.8147670435052076E-2</v>
      </c>
    </row>
    <row r="3849" spans="1:9" x14ac:dyDescent="0.25">
      <c r="A3849">
        <f>HourMap!F3846</f>
        <v>3</v>
      </c>
      <c r="B3849">
        <f>HourMap!H3846</f>
        <v>0</v>
      </c>
      <c r="C3849">
        <f>'2020 Load Shapes'!A3850</f>
        <v>3843</v>
      </c>
      <c r="D3849">
        <f>'2020 Load Shapes'!B3850</f>
        <v>6.6</v>
      </c>
      <c r="E3849">
        <f>IF(B3849=0,VLOOKUP(DataSet!A3849+1,'Vehicle Availability'!$B$7:$D$30,2),VLOOKUP(DataSet!A3849+1,'Vehicle Availability'!$B$7:$D$30,3))</f>
        <v>1</v>
      </c>
      <c r="F3849">
        <f>'2020 Load Shapes'!C3850</f>
        <v>3.3</v>
      </c>
      <c r="G3849">
        <f>IF(B3849=0,VLOOKUP(DataSet!A3849+1,'Vehicle Availability'!$B$39:$D$62,2),VLOOKUP(DataSet!A3849+1,'Vehicle Availability'!$B$39:$D$62,3))</f>
        <v>1</v>
      </c>
      <c r="H3849">
        <f t="shared" si="60"/>
        <v>1</v>
      </c>
      <c r="I3849" s="105">
        <f>'Marginal Energy Prices'!C3847/1000</f>
        <v>5.4288909257489935E-2</v>
      </c>
    </row>
    <row r="3850" spans="1:9" x14ac:dyDescent="0.25">
      <c r="A3850">
        <f>HourMap!F3847</f>
        <v>4</v>
      </c>
      <c r="B3850">
        <f>HourMap!H3847</f>
        <v>0</v>
      </c>
      <c r="C3850">
        <f>'2020 Load Shapes'!A3851</f>
        <v>3844</v>
      </c>
      <c r="D3850">
        <f>'2020 Load Shapes'!B3851</f>
        <v>2.5684210526315776</v>
      </c>
      <c r="E3850">
        <f>IF(B3850=0,VLOOKUP(DataSet!A3850+1,'Vehicle Availability'!$B$7:$D$30,2),VLOOKUP(DataSet!A3850+1,'Vehicle Availability'!$B$7:$D$30,3))</f>
        <v>1</v>
      </c>
      <c r="F3850">
        <f>'2020 Load Shapes'!C3851</f>
        <v>3.3</v>
      </c>
      <c r="G3850">
        <f>IF(B3850=0,VLOOKUP(DataSet!A3850+1,'Vehicle Availability'!$B$39:$D$62,2),VLOOKUP(DataSet!A3850+1,'Vehicle Availability'!$B$39:$D$62,3))</f>
        <v>1</v>
      </c>
      <c r="H3850">
        <f t="shared" si="60"/>
        <v>1</v>
      </c>
      <c r="I3850" s="105">
        <f>'Marginal Energy Prices'!C3848/1000</f>
        <v>5.4979416832037165E-2</v>
      </c>
    </row>
    <row r="3851" spans="1:9" x14ac:dyDescent="0.25">
      <c r="A3851">
        <f>HourMap!F3848</f>
        <v>5</v>
      </c>
      <c r="B3851">
        <f>HourMap!H3848</f>
        <v>0</v>
      </c>
      <c r="C3851">
        <f>'2020 Load Shapes'!A3852</f>
        <v>3845</v>
      </c>
      <c r="D3851">
        <f>'2020 Load Shapes'!B3852</f>
        <v>0</v>
      </c>
      <c r="E3851">
        <f>IF(B3851=0,VLOOKUP(DataSet!A3851+1,'Vehicle Availability'!$B$7:$D$30,2),VLOOKUP(DataSet!A3851+1,'Vehicle Availability'!$B$7:$D$30,3))</f>
        <v>1</v>
      </c>
      <c r="F3851">
        <f>'2020 Load Shapes'!C3852</f>
        <v>2.9157894736842072</v>
      </c>
      <c r="G3851">
        <f>IF(B3851=0,VLOOKUP(DataSet!A3851+1,'Vehicle Availability'!$B$39:$D$62,2),VLOOKUP(DataSet!A3851+1,'Vehicle Availability'!$B$39:$D$62,3))</f>
        <v>1</v>
      </c>
      <c r="H3851">
        <f t="shared" si="60"/>
        <v>1</v>
      </c>
      <c r="I3851" s="105">
        <f>'Marginal Energy Prices'!C3849/1000</f>
        <v>5.7500203799465605E-2</v>
      </c>
    </row>
    <row r="3852" spans="1:9" x14ac:dyDescent="0.25">
      <c r="A3852">
        <f>HourMap!F3849</f>
        <v>6</v>
      </c>
      <c r="B3852">
        <f>HourMap!H3849</f>
        <v>0</v>
      </c>
      <c r="C3852">
        <f>'2020 Load Shapes'!A3853</f>
        <v>3846</v>
      </c>
      <c r="D3852">
        <f>'2020 Load Shapes'!B3853</f>
        <v>0</v>
      </c>
      <c r="E3852">
        <f>IF(B3852=0,VLOOKUP(DataSet!A3852+1,'Vehicle Availability'!$B$7:$D$30,2),VLOOKUP(DataSet!A3852+1,'Vehicle Availability'!$B$7:$D$30,3))</f>
        <v>0</v>
      </c>
      <c r="F3852">
        <f>'2020 Load Shapes'!C3853</f>
        <v>0</v>
      </c>
      <c r="G3852">
        <f>IF(B3852=0,VLOOKUP(DataSet!A3852+1,'Vehicle Availability'!$B$39:$D$62,2),VLOOKUP(DataSet!A3852+1,'Vehicle Availability'!$B$39:$D$62,3))</f>
        <v>0</v>
      </c>
      <c r="H3852">
        <f t="shared" si="60"/>
        <v>0</v>
      </c>
      <c r="I3852" s="105">
        <f>'Marginal Energy Prices'!C3850/1000</f>
        <v>6.6236073535367854E-2</v>
      </c>
    </row>
    <row r="3853" spans="1:9" x14ac:dyDescent="0.25">
      <c r="A3853">
        <f>HourMap!F3850</f>
        <v>7</v>
      </c>
      <c r="B3853">
        <f>HourMap!H3850</f>
        <v>0</v>
      </c>
      <c r="C3853">
        <f>'2020 Load Shapes'!A3854</f>
        <v>3847</v>
      </c>
      <c r="D3853">
        <f>'2020 Load Shapes'!B3854</f>
        <v>0</v>
      </c>
      <c r="E3853">
        <f>IF(B3853=0,VLOOKUP(DataSet!A3853+1,'Vehicle Availability'!$B$7:$D$30,2),VLOOKUP(DataSet!A3853+1,'Vehicle Availability'!$B$7:$D$30,3))</f>
        <v>0</v>
      </c>
      <c r="F3853">
        <f>'2020 Load Shapes'!C3854</f>
        <v>0</v>
      </c>
      <c r="G3853">
        <f>IF(B3853=0,VLOOKUP(DataSet!A3853+1,'Vehicle Availability'!$B$39:$D$62,2),VLOOKUP(DataSet!A3853+1,'Vehicle Availability'!$B$39:$D$62,3))</f>
        <v>0</v>
      </c>
      <c r="H3853">
        <f t="shared" si="60"/>
        <v>0</v>
      </c>
      <c r="I3853" s="105">
        <f>'Marginal Energy Prices'!C3851/1000</f>
        <v>6.6720598003181239E-2</v>
      </c>
    </row>
    <row r="3854" spans="1:9" x14ac:dyDescent="0.25">
      <c r="A3854">
        <f>HourMap!F3851</f>
        <v>8</v>
      </c>
      <c r="B3854">
        <f>HourMap!H3851</f>
        <v>0</v>
      </c>
      <c r="C3854">
        <f>'2020 Load Shapes'!A3855</f>
        <v>3848</v>
      </c>
      <c r="D3854">
        <f>'2020 Load Shapes'!B3855</f>
        <v>0</v>
      </c>
      <c r="E3854">
        <f>IF(B3854=0,VLOOKUP(DataSet!A3854+1,'Vehicle Availability'!$B$7:$D$30,2),VLOOKUP(DataSet!A3854+1,'Vehicle Availability'!$B$7:$D$30,3))</f>
        <v>0</v>
      </c>
      <c r="F3854">
        <f>'2020 Load Shapes'!C3855</f>
        <v>0</v>
      </c>
      <c r="G3854">
        <f>IF(B3854=0,VLOOKUP(DataSet!A3854+1,'Vehicle Availability'!$B$39:$D$62,2),VLOOKUP(DataSet!A3854+1,'Vehicle Availability'!$B$39:$D$62,3))</f>
        <v>0</v>
      </c>
      <c r="H3854">
        <f t="shared" si="60"/>
        <v>0</v>
      </c>
      <c r="I3854" s="105">
        <f>'Marginal Energy Prices'!C3852/1000</f>
        <v>6.6655141195005513E-2</v>
      </c>
    </row>
    <row r="3855" spans="1:9" x14ac:dyDescent="0.25">
      <c r="A3855">
        <f>HourMap!F3852</f>
        <v>9</v>
      </c>
      <c r="B3855">
        <f>HourMap!H3852</f>
        <v>0</v>
      </c>
      <c r="C3855">
        <f>'2020 Load Shapes'!A3856</f>
        <v>3849</v>
      </c>
      <c r="D3855">
        <f>'2020 Load Shapes'!B3856</f>
        <v>0</v>
      </c>
      <c r="E3855">
        <f>IF(B3855=0,VLOOKUP(DataSet!A3855+1,'Vehicle Availability'!$B$7:$D$30,2),VLOOKUP(DataSet!A3855+1,'Vehicle Availability'!$B$7:$D$30,3))</f>
        <v>0</v>
      </c>
      <c r="F3855">
        <f>'2020 Load Shapes'!C3856</f>
        <v>0</v>
      </c>
      <c r="G3855">
        <f>IF(B3855=0,VLOOKUP(DataSet!A3855+1,'Vehicle Availability'!$B$39:$D$62,2),VLOOKUP(DataSet!A3855+1,'Vehicle Availability'!$B$39:$D$62,3))</f>
        <v>0</v>
      </c>
      <c r="H3855">
        <f t="shared" si="60"/>
        <v>0</v>
      </c>
      <c r="I3855" s="105">
        <f>'Marginal Energy Prices'!C3853/1000</f>
        <v>7.094649365578129E-2</v>
      </c>
    </row>
    <row r="3856" spans="1:9" x14ac:dyDescent="0.25">
      <c r="A3856">
        <f>HourMap!F3853</f>
        <v>10</v>
      </c>
      <c r="B3856">
        <f>HourMap!H3853</f>
        <v>0</v>
      </c>
      <c r="C3856">
        <f>'2020 Load Shapes'!A3857</f>
        <v>3850</v>
      </c>
      <c r="D3856">
        <f>'2020 Load Shapes'!B3857</f>
        <v>0</v>
      </c>
      <c r="E3856">
        <f>IF(B3856=0,VLOOKUP(DataSet!A3856+1,'Vehicle Availability'!$B$7:$D$30,2),VLOOKUP(DataSet!A3856+1,'Vehicle Availability'!$B$7:$D$30,3))</f>
        <v>0</v>
      </c>
      <c r="F3856">
        <f>'2020 Load Shapes'!C3857</f>
        <v>0</v>
      </c>
      <c r="G3856">
        <f>IF(B3856=0,VLOOKUP(DataSet!A3856+1,'Vehicle Availability'!$B$39:$D$62,2),VLOOKUP(DataSet!A3856+1,'Vehicle Availability'!$B$39:$D$62,3))</f>
        <v>0</v>
      </c>
      <c r="H3856">
        <f t="shared" si="60"/>
        <v>0</v>
      </c>
      <c r="I3856" s="105">
        <f>'Marginal Energy Prices'!C3854/1000</f>
        <v>5.1168155091333659E-3</v>
      </c>
    </row>
    <row r="3857" spans="1:9" x14ac:dyDescent="0.25">
      <c r="A3857">
        <f>HourMap!F3854</f>
        <v>11</v>
      </c>
      <c r="B3857">
        <f>HourMap!H3854</f>
        <v>0</v>
      </c>
      <c r="C3857">
        <f>'2020 Load Shapes'!A3858</f>
        <v>3851</v>
      </c>
      <c r="D3857">
        <f>'2020 Load Shapes'!B3858</f>
        <v>0</v>
      </c>
      <c r="E3857">
        <f>IF(B3857=0,VLOOKUP(DataSet!A3857+1,'Vehicle Availability'!$B$7:$D$30,2),VLOOKUP(DataSet!A3857+1,'Vehicle Availability'!$B$7:$D$30,3))</f>
        <v>0</v>
      </c>
      <c r="F3857">
        <f>'2020 Load Shapes'!C3858</f>
        <v>0</v>
      </c>
      <c r="G3857">
        <f>IF(B3857=0,VLOOKUP(DataSet!A3857+1,'Vehicle Availability'!$B$39:$D$62,2),VLOOKUP(DataSet!A3857+1,'Vehicle Availability'!$B$39:$D$62,3))</f>
        <v>0</v>
      </c>
      <c r="H3857">
        <f t="shared" si="60"/>
        <v>0</v>
      </c>
      <c r="I3857" s="105">
        <f>'Marginal Energy Prices'!C3855/1000</f>
        <v>5.7622443384276268E-3</v>
      </c>
    </row>
    <row r="3858" spans="1:9" x14ac:dyDescent="0.25">
      <c r="A3858">
        <f>HourMap!F3855</f>
        <v>12</v>
      </c>
      <c r="B3858">
        <f>HourMap!H3855</f>
        <v>0</v>
      </c>
      <c r="C3858">
        <f>'2020 Load Shapes'!A3859</f>
        <v>3852</v>
      </c>
      <c r="D3858">
        <f>'2020 Load Shapes'!B3859</f>
        <v>0</v>
      </c>
      <c r="E3858">
        <f>IF(B3858=0,VLOOKUP(DataSet!A3858+1,'Vehicle Availability'!$B$7:$D$30,2),VLOOKUP(DataSet!A3858+1,'Vehicle Availability'!$B$7:$D$30,3))</f>
        <v>0</v>
      </c>
      <c r="F3858">
        <f>'2020 Load Shapes'!C3859</f>
        <v>0</v>
      </c>
      <c r="G3858">
        <f>IF(B3858=0,VLOOKUP(DataSet!A3858+1,'Vehicle Availability'!$B$39:$D$62,2),VLOOKUP(DataSet!A3858+1,'Vehicle Availability'!$B$39:$D$62,3))</f>
        <v>0</v>
      </c>
      <c r="H3858">
        <f t="shared" si="60"/>
        <v>0</v>
      </c>
      <c r="I3858" s="105">
        <f>'Marginal Energy Prices'!C3856/1000</f>
        <v>4.7174878114581023E-3</v>
      </c>
    </row>
    <row r="3859" spans="1:9" x14ac:dyDescent="0.25">
      <c r="A3859">
        <f>HourMap!F3856</f>
        <v>13</v>
      </c>
      <c r="B3859">
        <f>HourMap!H3856</f>
        <v>0</v>
      </c>
      <c r="C3859">
        <f>'2020 Load Shapes'!A3860</f>
        <v>3853</v>
      </c>
      <c r="D3859">
        <f>'2020 Load Shapes'!B3860</f>
        <v>0</v>
      </c>
      <c r="E3859">
        <f>IF(B3859=0,VLOOKUP(DataSet!A3859+1,'Vehicle Availability'!$B$7:$D$30,2),VLOOKUP(DataSet!A3859+1,'Vehicle Availability'!$B$7:$D$30,3))</f>
        <v>0</v>
      </c>
      <c r="F3859">
        <f>'2020 Load Shapes'!C3860</f>
        <v>0</v>
      </c>
      <c r="G3859">
        <f>IF(B3859=0,VLOOKUP(DataSet!A3859+1,'Vehicle Availability'!$B$39:$D$62,2),VLOOKUP(DataSet!A3859+1,'Vehicle Availability'!$B$39:$D$62,3))</f>
        <v>0</v>
      </c>
      <c r="H3859">
        <f t="shared" si="60"/>
        <v>0</v>
      </c>
      <c r="I3859" s="105">
        <f>'Marginal Energy Prices'!C3857/1000</f>
        <v>7.9513011421583606E-3</v>
      </c>
    </row>
    <row r="3860" spans="1:9" x14ac:dyDescent="0.25">
      <c r="A3860">
        <f>HourMap!F3857</f>
        <v>14</v>
      </c>
      <c r="B3860">
        <f>HourMap!H3857</f>
        <v>0</v>
      </c>
      <c r="C3860">
        <f>'2020 Load Shapes'!A3861</f>
        <v>3854</v>
      </c>
      <c r="D3860">
        <f>'2020 Load Shapes'!B3861</f>
        <v>0</v>
      </c>
      <c r="E3860">
        <f>IF(B3860=0,VLOOKUP(DataSet!A3860+1,'Vehicle Availability'!$B$7:$D$30,2),VLOOKUP(DataSet!A3860+1,'Vehicle Availability'!$B$7:$D$30,3))</f>
        <v>0</v>
      </c>
      <c r="F3860">
        <f>'2020 Load Shapes'!C3861</f>
        <v>0</v>
      </c>
      <c r="G3860">
        <f>IF(B3860=0,VLOOKUP(DataSet!A3860+1,'Vehicle Availability'!$B$39:$D$62,2),VLOOKUP(DataSet!A3860+1,'Vehicle Availability'!$B$39:$D$62,3))</f>
        <v>0</v>
      </c>
      <c r="H3860">
        <f t="shared" si="60"/>
        <v>0</v>
      </c>
      <c r="I3860" s="105">
        <f>'Marginal Energy Prices'!C3858/1000</f>
        <v>1.1332392291253796E-2</v>
      </c>
    </row>
    <row r="3861" spans="1:9" x14ac:dyDescent="0.25">
      <c r="A3861">
        <f>HourMap!F3858</f>
        <v>15</v>
      </c>
      <c r="B3861">
        <f>HourMap!H3858</f>
        <v>0</v>
      </c>
      <c r="C3861">
        <f>'2020 Load Shapes'!A3862</f>
        <v>3855</v>
      </c>
      <c r="D3861">
        <f>'2020 Load Shapes'!B3862</f>
        <v>0</v>
      </c>
      <c r="E3861">
        <f>IF(B3861=0,VLOOKUP(DataSet!A3861+1,'Vehicle Availability'!$B$7:$D$30,2),VLOOKUP(DataSet!A3861+1,'Vehicle Availability'!$B$7:$D$30,3))</f>
        <v>0</v>
      </c>
      <c r="F3861">
        <f>'2020 Load Shapes'!C3862</f>
        <v>0</v>
      </c>
      <c r="G3861">
        <f>IF(B3861=0,VLOOKUP(DataSet!A3861+1,'Vehicle Availability'!$B$39:$D$62,2),VLOOKUP(DataSet!A3861+1,'Vehicle Availability'!$B$39:$D$62,3))</f>
        <v>0</v>
      </c>
      <c r="H3861">
        <f t="shared" si="60"/>
        <v>0</v>
      </c>
      <c r="I3861" s="105">
        <f>'Marginal Energy Prices'!C3859/1000</f>
        <v>9.0733502209202014E-3</v>
      </c>
    </row>
    <row r="3862" spans="1:9" x14ac:dyDescent="0.25">
      <c r="A3862">
        <f>HourMap!F3859</f>
        <v>16</v>
      </c>
      <c r="B3862">
        <f>HourMap!H3859</f>
        <v>0</v>
      </c>
      <c r="C3862">
        <f>'2020 Load Shapes'!A3863</f>
        <v>3856</v>
      </c>
      <c r="D3862">
        <f>'2020 Load Shapes'!B3863</f>
        <v>0</v>
      </c>
      <c r="E3862">
        <f>IF(B3862=0,VLOOKUP(DataSet!A3862+1,'Vehicle Availability'!$B$7:$D$30,2),VLOOKUP(DataSet!A3862+1,'Vehicle Availability'!$B$7:$D$30,3))</f>
        <v>0</v>
      </c>
      <c r="F3862">
        <f>'2020 Load Shapes'!C3863</f>
        <v>0</v>
      </c>
      <c r="G3862">
        <f>IF(B3862=0,VLOOKUP(DataSet!A3862+1,'Vehicle Availability'!$B$39:$D$62,2),VLOOKUP(DataSet!A3862+1,'Vehicle Availability'!$B$39:$D$62,3))</f>
        <v>0</v>
      </c>
      <c r="H3862">
        <f t="shared" si="60"/>
        <v>0</v>
      </c>
      <c r="I3862" s="105">
        <f>'Marginal Energy Prices'!C3860/1000</f>
        <v>8.9471317132635023E-2</v>
      </c>
    </row>
    <row r="3863" spans="1:9" x14ac:dyDescent="0.25">
      <c r="A3863">
        <f>HourMap!F3860</f>
        <v>17</v>
      </c>
      <c r="B3863">
        <f>HourMap!H3860</f>
        <v>0</v>
      </c>
      <c r="C3863">
        <f>'2020 Load Shapes'!A3864</f>
        <v>3857</v>
      </c>
      <c r="D3863">
        <f>'2020 Load Shapes'!B3864</f>
        <v>0</v>
      </c>
      <c r="E3863">
        <f>IF(B3863=0,VLOOKUP(DataSet!A3863+1,'Vehicle Availability'!$B$7:$D$30,2),VLOOKUP(DataSet!A3863+1,'Vehicle Availability'!$B$7:$D$30,3))</f>
        <v>1</v>
      </c>
      <c r="F3863">
        <f>'2020 Load Shapes'!C3864</f>
        <v>0</v>
      </c>
      <c r="G3863">
        <f>IF(B3863=0,VLOOKUP(DataSet!A3863+1,'Vehicle Availability'!$B$39:$D$62,2),VLOOKUP(DataSet!A3863+1,'Vehicle Availability'!$B$39:$D$62,3))</f>
        <v>1</v>
      </c>
      <c r="H3863">
        <f t="shared" si="60"/>
        <v>0</v>
      </c>
      <c r="I3863" s="105">
        <f>'Marginal Energy Prices'!C3861/1000</f>
        <v>8.6708846931245379E-2</v>
      </c>
    </row>
    <row r="3864" spans="1:9" x14ac:dyDescent="0.25">
      <c r="A3864">
        <f>HourMap!F3861</f>
        <v>18</v>
      </c>
      <c r="B3864">
        <f>HourMap!H3861</f>
        <v>0</v>
      </c>
      <c r="C3864">
        <f>'2020 Load Shapes'!A3865</f>
        <v>3858</v>
      </c>
      <c r="D3864">
        <f>'2020 Load Shapes'!B3865</f>
        <v>0</v>
      </c>
      <c r="E3864">
        <f>IF(B3864=0,VLOOKUP(DataSet!A3864+1,'Vehicle Availability'!$B$7:$D$30,2),VLOOKUP(DataSet!A3864+1,'Vehicle Availability'!$B$7:$D$30,3))</f>
        <v>1</v>
      </c>
      <c r="F3864">
        <f>'2020 Load Shapes'!C3865</f>
        <v>0</v>
      </c>
      <c r="G3864">
        <f>IF(B3864=0,VLOOKUP(DataSet!A3864+1,'Vehicle Availability'!$B$39:$D$62,2),VLOOKUP(DataSet!A3864+1,'Vehicle Availability'!$B$39:$D$62,3))</f>
        <v>1</v>
      </c>
      <c r="H3864">
        <f t="shared" si="60"/>
        <v>0</v>
      </c>
      <c r="I3864" s="105">
        <f>'Marginal Energy Prices'!C3862/1000</f>
        <v>8.9343133533982128E-2</v>
      </c>
    </row>
    <row r="3865" spans="1:9" x14ac:dyDescent="0.25">
      <c r="A3865">
        <f>HourMap!F3862</f>
        <v>19</v>
      </c>
      <c r="B3865">
        <f>HourMap!H3862</f>
        <v>0</v>
      </c>
      <c r="C3865">
        <f>'2020 Load Shapes'!A3866</f>
        <v>3859</v>
      </c>
      <c r="D3865">
        <f>'2020 Load Shapes'!B3866</f>
        <v>0</v>
      </c>
      <c r="E3865">
        <f>IF(B3865=0,VLOOKUP(DataSet!A3865+1,'Vehicle Availability'!$B$7:$D$30,2),VLOOKUP(DataSet!A3865+1,'Vehicle Availability'!$B$7:$D$30,3))</f>
        <v>1</v>
      </c>
      <c r="F3865">
        <f>'2020 Load Shapes'!C3866</f>
        <v>0</v>
      </c>
      <c r="G3865">
        <f>IF(B3865=0,VLOOKUP(DataSet!A3865+1,'Vehicle Availability'!$B$39:$D$62,2),VLOOKUP(DataSet!A3865+1,'Vehicle Availability'!$B$39:$D$62,3))</f>
        <v>1</v>
      </c>
      <c r="H3865">
        <f t="shared" si="60"/>
        <v>0</v>
      </c>
      <c r="I3865" s="105">
        <f>'Marginal Energy Prices'!C3863/1000</f>
        <v>9.2411225870147107E-2</v>
      </c>
    </row>
    <row r="3866" spans="1:9" x14ac:dyDescent="0.25">
      <c r="A3866">
        <f>HourMap!F3863</f>
        <v>20</v>
      </c>
      <c r="B3866">
        <f>HourMap!H3863</f>
        <v>0</v>
      </c>
      <c r="C3866">
        <f>'2020 Load Shapes'!A3867</f>
        <v>3860</v>
      </c>
      <c r="D3866">
        <f>'2020 Load Shapes'!B3867</f>
        <v>0</v>
      </c>
      <c r="E3866">
        <f>IF(B3866=0,VLOOKUP(DataSet!A3866+1,'Vehicle Availability'!$B$7:$D$30,2),VLOOKUP(DataSet!A3866+1,'Vehicle Availability'!$B$7:$D$30,3))</f>
        <v>1</v>
      </c>
      <c r="F3866">
        <f>'2020 Load Shapes'!C3867</f>
        <v>0</v>
      </c>
      <c r="G3866">
        <f>IF(B3866=0,VLOOKUP(DataSet!A3866+1,'Vehicle Availability'!$B$39:$D$62,2),VLOOKUP(DataSet!A3866+1,'Vehicle Availability'!$B$39:$D$62,3))</f>
        <v>1</v>
      </c>
      <c r="H3866">
        <f t="shared" si="60"/>
        <v>0</v>
      </c>
      <c r="I3866" s="105">
        <f>'Marginal Energy Prices'!C3864/1000</f>
        <v>9.2335203413836081E-2</v>
      </c>
    </row>
    <row r="3867" spans="1:9" x14ac:dyDescent="0.25">
      <c r="A3867">
        <f>HourMap!F3864</f>
        <v>21</v>
      </c>
      <c r="B3867">
        <f>HourMap!H3864</f>
        <v>0</v>
      </c>
      <c r="C3867">
        <f>'2020 Load Shapes'!A3868</f>
        <v>3861</v>
      </c>
      <c r="D3867">
        <f>'2020 Load Shapes'!B3868</f>
        <v>0</v>
      </c>
      <c r="E3867">
        <f>IF(B3867=0,VLOOKUP(DataSet!A3867+1,'Vehicle Availability'!$B$7:$D$30,2),VLOOKUP(DataSet!A3867+1,'Vehicle Availability'!$B$7:$D$30,3))</f>
        <v>1</v>
      </c>
      <c r="F3867">
        <f>'2020 Load Shapes'!C3868</f>
        <v>0</v>
      </c>
      <c r="G3867">
        <f>IF(B3867=0,VLOOKUP(DataSet!A3867+1,'Vehicle Availability'!$B$39:$D$62,2),VLOOKUP(DataSet!A3867+1,'Vehicle Availability'!$B$39:$D$62,3))</f>
        <v>1</v>
      </c>
      <c r="H3867">
        <f t="shared" si="60"/>
        <v>0</v>
      </c>
      <c r="I3867" s="105">
        <f>'Marginal Energy Prices'!C3865/1000</f>
        <v>7.9483829491448887E-2</v>
      </c>
    </row>
    <row r="3868" spans="1:9" x14ac:dyDescent="0.25">
      <c r="A3868">
        <f>HourMap!F3865</f>
        <v>22</v>
      </c>
      <c r="B3868">
        <f>HourMap!H3865</f>
        <v>0</v>
      </c>
      <c r="C3868">
        <f>'2020 Load Shapes'!A3869</f>
        <v>3862</v>
      </c>
      <c r="D3868">
        <f>'2020 Load Shapes'!B3869</f>
        <v>0</v>
      </c>
      <c r="E3868">
        <f>IF(B3868=0,VLOOKUP(DataSet!A3868+1,'Vehicle Availability'!$B$7:$D$30,2),VLOOKUP(DataSet!A3868+1,'Vehicle Availability'!$B$7:$D$30,3))</f>
        <v>1</v>
      </c>
      <c r="F3868">
        <f>'2020 Load Shapes'!C3869</f>
        <v>0</v>
      </c>
      <c r="G3868">
        <f>IF(B3868=0,VLOOKUP(DataSet!A3868+1,'Vehicle Availability'!$B$39:$D$62,2),VLOOKUP(DataSet!A3868+1,'Vehicle Availability'!$B$39:$D$62,3))</f>
        <v>1</v>
      </c>
      <c r="H3868">
        <f t="shared" si="60"/>
        <v>0</v>
      </c>
      <c r="I3868" s="105">
        <f>'Marginal Energy Prices'!C3866/1000</f>
        <v>6.8505946678558249E-2</v>
      </c>
    </row>
    <row r="3869" spans="1:9" x14ac:dyDescent="0.25">
      <c r="A3869">
        <f>HourMap!F3866</f>
        <v>23</v>
      </c>
      <c r="B3869">
        <f>HourMap!H3866</f>
        <v>0</v>
      </c>
      <c r="C3869">
        <f>'2020 Load Shapes'!A3870</f>
        <v>3863</v>
      </c>
      <c r="D3869">
        <f>'2020 Load Shapes'!B3870</f>
        <v>0</v>
      </c>
      <c r="E3869">
        <f>IF(B3869=0,VLOOKUP(DataSet!A3869+1,'Vehicle Availability'!$B$7:$D$30,2),VLOOKUP(DataSet!A3869+1,'Vehicle Availability'!$B$7:$D$30,3))</f>
        <v>1</v>
      </c>
      <c r="F3869">
        <f>'2020 Load Shapes'!C3870</f>
        <v>0</v>
      </c>
      <c r="G3869">
        <f>IF(B3869=0,VLOOKUP(DataSet!A3869+1,'Vehicle Availability'!$B$39:$D$62,2),VLOOKUP(DataSet!A3869+1,'Vehicle Availability'!$B$39:$D$62,3))</f>
        <v>1</v>
      </c>
      <c r="H3869">
        <f t="shared" si="60"/>
        <v>0</v>
      </c>
      <c r="I3869" s="105">
        <f>'Marginal Energy Prices'!C3867/1000</f>
        <v>6.4593386822579549E-2</v>
      </c>
    </row>
    <row r="3870" spans="1:9" x14ac:dyDescent="0.25">
      <c r="A3870">
        <f>HourMap!F3867</f>
        <v>0</v>
      </c>
      <c r="B3870">
        <f>HourMap!H3867</f>
        <v>0</v>
      </c>
      <c r="C3870">
        <f>'2020 Load Shapes'!A3871</f>
        <v>3864</v>
      </c>
      <c r="D3870">
        <f>'2020 Load Shapes'!B3871</f>
        <v>0</v>
      </c>
      <c r="E3870">
        <f>IF(B3870=0,VLOOKUP(DataSet!A3870+1,'Vehicle Availability'!$B$7:$D$30,2),VLOOKUP(DataSet!A3870+1,'Vehicle Availability'!$B$7:$D$30,3))</f>
        <v>1</v>
      </c>
      <c r="F3870">
        <f>'2020 Load Shapes'!C3871</f>
        <v>0</v>
      </c>
      <c r="G3870">
        <f>IF(B3870=0,VLOOKUP(DataSet!A3870+1,'Vehicle Availability'!$B$39:$D$62,2),VLOOKUP(DataSet!A3870+1,'Vehicle Availability'!$B$39:$D$62,3))</f>
        <v>1</v>
      </c>
      <c r="H3870">
        <f t="shared" si="60"/>
        <v>1</v>
      </c>
      <c r="I3870" s="105">
        <f>'Marginal Energy Prices'!C3868/1000</f>
        <v>5.258345064598529E-2</v>
      </c>
    </row>
    <row r="3871" spans="1:9" x14ac:dyDescent="0.25">
      <c r="A3871">
        <f>HourMap!F3868</f>
        <v>1</v>
      </c>
      <c r="B3871">
        <f>HourMap!H3868</f>
        <v>0</v>
      </c>
      <c r="C3871">
        <f>'2020 Load Shapes'!A3872</f>
        <v>3865</v>
      </c>
      <c r="D3871">
        <f>'2020 Load Shapes'!B3872</f>
        <v>0</v>
      </c>
      <c r="E3871">
        <f>IF(B3871=0,VLOOKUP(DataSet!A3871+1,'Vehicle Availability'!$B$7:$D$30,2),VLOOKUP(DataSet!A3871+1,'Vehicle Availability'!$B$7:$D$30,3))</f>
        <v>1</v>
      </c>
      <c r="F3871">
        <f>'2020 Load Shapes'!C3872</f>
        <v>1.03052631578947</v>
      </c>
      <c r="G3871">
        <f>IF(B3871=0,VLOOKUP(DataSet!A3871+1,'Vehicle Availability'!$B$39:$D$62,2),VLOOKUP(DataSet!A3871+1,'Vehicle Availability'!$B$39:$D$62,3))</f>
        <v>1</v>
      </c>
      <c r="H3871">
        <f t="shared" si="60"/>
        <v>1</v>
      </c>
      <c r="I3871" s="105">
        <f>'Marginal Energy Prices'!C3869/1000</f>
        <v>5.210118914725493E-2</v>
      </c>
    </row>
    <row r="3872" spans="1:9" x14ac:dyDescent="0.25">
      <c r="A3872">
        <f>HourMap!F3869</f>
        <v>2</v>
      </c>
      <c r="B3872">
        <f>HourMap!H3869</f>
        <v>0</v>
      </c>
      <c r="C3872">
        <f>'2020 Load Shapes'!A3873</f>
        <v>3866</v>
      </c>
      <c r="D3872">
        <f>'2020 Load Shapes'!B3873</f>
        <v>6.6</v>
      </c>
      <c r="E3872">
        <f>IF(B3872=0,VLOOKUP(DataSet!A3872+1,'Vehicle Availability'!$B$7:$D$30,2),VLOOKUP(DataSet!A3872+1,'Vehicle Availability'!$B$7:$D$30,3))</f>
        <v>1</v>
      </c>
      <c r="F3872">
        <f>'2020 Load Shapes'!C3873</f>
        <v>3.3</v>
      </c>
      <c r="G3872">
        <f>IF(B3872=0,VLOOKUP(DataSet!A3872+1,'Vehicle Availability'!$B$39:$D$62,2),VLOOKUP(DataSet!A3872+1,'Vehicle Availability'!$B$39:$D$62,3))</f>
        <v>1</v>
      </c>
      <c r="H3872">
        <f t="shared" si="60"/>
        <v>1</v>
      </c>
      <c r="I3872" s="105">
        <f>'Marginal Energy Prices'!C3870/1000</f>
        <v>5.0119618860321631E-2</v>
      </c>
    </row>
    <row r="3873" spans="1:9" x14ac:dyDescent="0.25">
      <c r="A3873">
        <f>HourMap!F3870</f>
        <v>3</v>
      </c>
      <c r="B3873">
        <f>HourMap!H3870</f>
        <v>0</v>
      </c>
      <c r="C3873">
        <f>'2020 Load Shapes'!A3874</f>
        <v>3867</v>
      </c>
      <c r="D3873">
        <f>'2020 Load Shapes'!B3874</f>
        <v>6.6</v>
      </c>
      <c r="E3873">
        <f>IF(B3873=0,VLOOKUP(DataSet!A3873+1,'Vehicle Availability'!$B$7:$D$30,2),VLOOKUP(DataSet!A3873+1,'Vehicle Availability'!$B$7:$D$30,3))</f>
        <v>1</v>
      </c>
      <c r="F3873">
        <f>'2020 Load Shapes'!C3874</f>
        <v>3.3</v>
      </c>
      <c r="G3873">
        <f>IF(B3873=0,VLOOKUP(DataSet!A3873+1,'Vehicle Availability'!$B$39:$D$62,2),VLOOKUP(DataSet!A3873+1,'Vehicle Availability'!$B$39:$D$62,3))</f>
        <v>1</v>
      </c>
      <c r="H3873">
        <f t="shared" si="60"/>
        <v>1</v>
      </c>
      <c r="I3873" s="105">
        <f>'Marginal Energy Prices'!C3871/1000</f>
        <v>4.7835618669360452E-2</v>
      </c>
    </row>
    <row r="3874" spans="1:9" x14ac:dyDescent="0.25">
      <c r="A3874">
        <f>HourMap!F3871</f>
        <v>4</v>
      </c>
      <c r="B3874">
        <f>HourMap!H3871</f>
        <v>0</v>
      </c>
      <c r="C3874">
        <f>'2020 Load Shapes'!A3875</f>
        <v>3868</v>
      </c>
      <c r="D3874">
        <f>'2020 Load Shapes'!B3875</f>
        <v>4.837894736842097</v>
      </c>
      <c r="E3874">
        <f>IF(B3874=0,VLOOKUP(DataSet!A3874+1,'Vehicle Availability'!$B$7:$D$30,2),VLOOKUP(DataSet!A3874+1,'Vehicle Availability'!$B$7:$D$30,3))</f>
        <v>1</v>
      </c>
      <c r="F3874">
        <f>'2020 Load Shapes'!C3875</f>
        <v>3.3</v>
      </c>
      <c r="G3874">
        <f>IF(B3874=0,VLOOKUP(DataSet!A3874+1,'Vehicle Availability'!$B$39:$D$62,2),VLOOKUP(DataSet!A3874+1,'Vehicle Availability'!$B$39:$D$62,3))</f>
        <v>1</v>
      </c>
      <c r="H3874">
        <f t="shared" si="60"/>
        <v>1</v>
      </c>
      <c r="I3874" s="105">
        <f>'Marginal Energy Prices'!C3872/1000</f>
        <v>5.0299698034097624E-2</v>
      </c>
    </row>
    <row r="3875" spans="1:9" x14ac:dyDescent="0.25">
      <c r="A3875">
        <f>HourMap!F3872</f>
        <v>5</v>
      </c>
      <c r="B3875">
        <f>HourMap!H3872</f>
        <v>0</v>
      </c>
      <c r="C3875">
        <f>'2020 Load Shapes'!A3876</f>
        <v>3869</v>
      </c>
      <c r="D3875">
        <f>'2020 Load Shapes'!B3876</f>
        <v>0</v>
      </c>
      <c r="E3875">
        <f>IF(B3875=0,VLOOKUP(DataSet!A3875+1,'Vehicle Availability'!$B$7:$D$30,2),VLOOKUP(DataSet!A3875+1,'Vehicle Availability'!$B$7:$D$30,3))</f>
        <v>1</v>
      </c>
      <c r="F3875">
        <f>'2020 Load Shapes'!C3876</f>
        <v>0</v>
      </c>
      <c r="G3875">
        <f>IF(B3875=0,VLOOKUP(DataSet!A3875+1,'Vehicle Availability'!$B$39:$D$62,2),VLOOKUP(DataSet!A3875+1,'Vehicle Availability'!$B$39:$D$62,3))</f>
        <v>1</v>
      </c>
      <c r="H3875">
        <f t="shared" si="60"/>
        <v>1</v>
      </c>
      <c r="I3875" s="105">
        <f>'Marginal Energy Prices'!C3873/1000</f>
        <v>5.3503736551531018E-2</v>
      </c>
    </row>
    <row r="3876" spans="1:9" x14ac:dyDescent="0.25">
      <c r="A3876">
        <f>HourMap!F3873</f>
        <v>6</v>
      </c>
      <c r="B3876">
        <f>HourMap!H3873</f>
        <v>0</v>
      </c>
      <c r="C3876">
        <f>'2020 Load Shapes'!A3877</f>
        <v>3870</v>
      </c>
      <c r="D3876">
        <f>'2020 Load Shapes'!B3877</f>
        <v>0</v>
      </c>
      <c r="E3876">
        <f>IF(B3876=0,VLOOKUP(DataSet!A3876+1,'Vehicle Availability'!$B$7:$D$30,2),VLOOKUP(DataSet!A3876+1,'Vehicle Availability'!$B$7:$D$30,3))</f>
        <v>0</v>
      </c>
      <c r="F3876">
        <f>'2020 Load Shapes'!C3877</f>
        <v>0</v>
      </c>
      <c r="G3876">
        <f>IF(B3876=0,VLOOKUP(DataSet!A3876+1,'Vehicle Availability'!$B$39:$D$62,2),VLOOKUP(DataSet!A3876+1,'Vehicle Availability'!$B$39:$D$62,3))</f>
        <v>0</v>
      </c>
      <c r="H3876">
        <f t="shared" si="60"/>
        <v>0</v>
      </c>
      <c r="I3876" s="105">
        <f>'Marginal Energy Prices'!C3874/1000</f>
        <v>6.1555026056026627E-2</v>
      </c>
    </row>
    <row r="3877" spans="1:9" x14ac:dyDescent="0.25">
      <c r="A3877">
        <f>HourMap!F3874</f>
        <v>7</v>
      </c>
      <c r="B3877">
        <f>HourMap!H3874</f>
        <v>0</v>
      </c>
      <c r="C3877">
        <f>'2020 Load Shapes'!A3878</f>
        <v>3871</v>
      </c>
      <c r="D3877">
        <f>'2020 Load Shapes'!B3878</f>
        <v>0</v>
      </c>
      <c r="E3877">
        <f>IF(B3877=0,VLOOKUP(DataSet!A3877+1,'Vehicle Availability'!$B$7:$D$30,2),VLOOKUP(DataSet!A3877+1,'Vehicle Availability'!$B$7:$D$30,3))</f>
        <v>0</v>
      </c>
      <c r="F3877">
        <f>'2020 Load Shapes'!C3878</f>
        <v>0</v>
      </c>
      <c r="G3877">
        <f>IF(B3877=0,VLOOKUP(DataSet!A3877+1,'Vehicle Availability'!$B$39:$D$62,2),VLOOKUP(DataSet!A3877+1,'Vehicle Availability'!$B$39:$D$62,3))</f>
        <v>0</v>
      </c>
      <c r="H3877">
        <f t="shared" si="60"/>
        <v>0</v>
      </c>
      <c r="I3877" s="105">
        <f>'Marginal Energy Prices'!C3875/1000</f>
        <v>6.101712644674169E-2</v>
      </c>
    </row>
    <row r="3878" spans="1:9" x14ac:dyDescent="0.25">
      <c r="A3878">
        <f>HourMap!F3875</f>
        <v>8</v>
      </c>
      <c r="B3878">
        <f>HourMap!H3875</f>
        <v>0</v>
      </c>
      <c r="C3878">
        <f>'2020 Load Shapes'!A3879</f>
        <v>3872</v>
      </c>
      <c r="D3878">
        <f>'2020 Load Shapes'!B3879</f>
        <v>0</v>
      </c>
      <c r="E3878">
        <f>IF(B3878=0,VLOOKUP(DataSet!A3878+1,'Vehicle Availability'!$B$7:$D$30,2),VLOOKUP(DataSet!A3878+1,'Vehicle Availability'!$B$7:$D$30,3))</f>
        <v>0</v>
      </c>
      <c r="F3878">
        <f>'2020 Load Shapes'!C3879</f>
        <v>0</v>
      </c>
      <c r="G3878">
        <f>IF(B3878=0,VLOOKUP(DataSet!A3878+1,'Vehicle Availability'!$B$39:$D$62,2),VLOOKUP(DataSet!A3878+1,'Vehicle Availability'!$B$39:$D$62,3))</f>
        <v>0</v>
      </c>
      <c r="H3878">
        <f t="shared" si="60"/>
        <v>0</v>
      </c>
      <c r="I3878" s="105">
        <f>'Marginal Energy Prices'!C3876/1000</f>
        <v>6.1110902696467621E-2</v>
      </c>
    </row>
    <row r="3879" spans="1:9" x14ac:dyDescent="0.25">
      <c r="A3879">
        <f>HourMap!F3876</f>
        <v>9</v>
      </c>
      <c r="B3879">
        <f>HourMap!H3876</f>
        <v>0</v>
      </c>
      <c r="C3879">
        <f>'2020 Load Shapes'!A3880</f>
        <v>3873</v>
      </c>
      <c r="D3879">
        <f>'2020 Load Shapes'!B3880</f>
        <v>0</v>
      </c>
      <c r="E3879">
        <f>IF(B3879=0,VLOOKUP(DataSet!A3879+1,'Vehicle Availability'!$B$7:$D$30,2),VLOOKUP(DataSet!A3879+1,'Vehicle Availability'!$B$7:$D$30,3))</f>
        <v>0</v>
      </c>
      <c r="F3879">
        <f>'2020 Load Shapes'!C3880</f>
        <v>0</v>
      </c>
      <c r="G3879">
        <f>IF(B3879=0,VLOOKUP(DataSet!A3879+1,'Vehicle Availability'!$B$39:$D$62,2),VLOOKUP(DataSet!A3879+1,'Vehicle Availability'!$B$39:$D$62,3))</f>
        <v>0</v>
      </c>
      <c r="H3879">
        <f t="shared" si="60"/>
        <v>0</v>
      </c>
      <c r="I3879" s="105">
        <f>'Marginal Energy Prices'!C3877/1000</f>
        <v>6.4157621713774704E-2</v>
      </c>
    </row>
    <row r="3880" spans="1:9" x14ac:dyDescent="0.25">
      <c r="A3880">
        <f>HourMap!F3877</f>
        <v>10</v>
      </c>
      <c r="B3880">
        <f>HourMap!H3877</f>
        <v>0</v>
      </c>
      <c r="C3880">
        <f>'2020 Load Shapes'!A3881</f>
        <v>3874</v>
      </c>
      <c r="D3880">
        <f>'2020 Load Shapes'!B3881</f>
        <v>0</v>
      </c>
      <c r="E3880">
        <f>IF(B3880=0,VLOOKUP(DataSet!A3880+1,'Vehicle Availability'!$B$7:$D$30,2),VLOOKUP(DataSet!A3880+1,'Vehicle Availability'!$B$7:$D$30,3))</f>
        <v>0</v>
      </c>
      <c r="F3880">
        <f>'2020 Load Shapes'!C3881</f>
        <v>0</v>
      </c>
      <c r="G3880">
        <f>IF(B3880=0,VLOOKUP(DataSet!A3880+1,'Vehicle Availability'!$B$39:$D$62,2),VLOOKUP(DataSet!A3880+1,'Vehicle Availability'!$B$39:$D$62,3))</f>
        <v>0</v>
      </c>
      <c r="H3880">
        <f t="shared" si="60"/>
        <v>0</v>
      </c>
      <c r="I3880" s="105">
        <f>'Marginal Energy Prices'!C3878/1000</f>
        <v>0</v>
      </c>
    </row>
    <row r="3881" spans="1:9" x14ac:dyDescent="0.25">
      <c r="A3881">
        <f>HourMap!F3878</f>
        <v>11</v>
      </c>
      <c r="B3881">
        <f>HourMap!H3878</f>
        <v>0</v>
      </c>
      <c r="C3881">
        <f>'2020 Load Shapes'!A3882</f>
        <v>3875</v>
      </c>
      <c r="D3881">
        <f>'2020 Load Shapes'!B3882</f>
        <v>0</v>
      </c>
      <c r="E3881">
        <f>IF(B3881=0,VLOOKUP(DataSet!A3881+1,'Vehicle Availability'!$B$7:$D$30,2),VLOOKUP(DataSet!A3881+1,'Vehicle Availability'!$B$7:$D$30,3))</f>
        <v>0</v>
      </c>
      <c r="F3881">
        <f>'2020 Load Shapes'!C3882</f>
        <v>0</v>
      </c>
      <c r="G3881">
        <f>IF(B3881=0,VLOOKUP(DataSet!A3881+1,'Vehicle Availability'!$B$39:$D$62,2),VLOOKUP(DataSet!A3881+1,'Vehicle Availability'!$B$39:$D$62,3))</f>
        <v>0</v>
      </c>
      <c r="H3881">
        <f t="shared" si="60"/>
        <v>0</v>
      </c>
      <c r="I3881" s="105">
        <f>'Marginal Energy Prices'!C3879/1000</f>
        <v>0</v>
      </c>
    </row>
    <row r="3882" spans="1:9" x14ac:dyDescent="0.25">
      <c r="A3882">
        <f>HourMap!F3879</f>
        <v>12</v>
      </c>
      <c r="B3882">
        <f>HourMap!H3879</f>
        <v>0</v>
      </c>
      <c r="C3882">
        <f>'2020 Load Shapes'!A3883</f>
        <v>3876</v>
      </c>
      <c r="D3882">
        <f>'2020 Load Shapes'!B3883</f>
        <v>0</v>
      </c>
      <c r="E3882">
        <f>IF(B3882=0,VLOOKUP(DataSet!A3882+1,'Vehicle Availability'!$B$7:$D$30,2),VLOOKUP(DataSet!A3882+1,'Vehicle Availability'!$B$7:$D$30,3))</f>
        <v>0</v>
      </c>
      <c r="F3882">
        <f>'2020 Load Shapes'!C3883</f>
        <v>0</v>
      </c>
      <c r="G3882">
        <f>IF(B3882=0,VLOOKUP(DataSet!A3882+1,'Vehicle Availability'!$B$39:$D$62,2),VLOOKUP(DataSet!A3882+1,'Vehicle Availability'!$B$39:$D$62,3))</f>
        <v>0</v>
      </c>
      <c r="H3882">
        <f t="shared" si="60"/>
        <v>0</v>
      </c>
      <c r="I3882" s="105">
        <f>'Marginal Energy Prices'!C3880/1000</f>
        <v>0</v>
      </c>
    </row>
    <row r="3883" spans="1:9" x14ac:dyDescent="0.25">
      <c r="A3883">
        <f>HourMap!F3880</f>
        <v>13</v>
      </c>
      <c r="B3883">
        <f>HourMap!H3880</f>
        <v>0</v>
      </c>
      <c r="C3883">
        <f>'2020 Load Shapes'!A3884</f>
        <v>3877</v>
      </c>
      <c r="D3883">
        <f>'2020 Load Shapes'!B3884</f>
        <v>0</v>
      </c>
      <c r="E3883">
        <f>IF(B3883=0,VLOOKUP(DataSet!A3883+1,'Vehicle Availability'!$B$7:$D$30,2),VLOOKUP(DataSet!A3883+1,'Vehicle Availability'!$B$7:$D$30,3))</f>
        <v>0</v>
      </c>
      <c r="F3883">
        <f>'2020 Load Shapes'!C3884</f>
        <v>0</v>
      </c>
      <c r="G3883">
        <f>IF(B3883=0,VLOOKUP(DataSet!A3883+1,'Vehicle Availability'!$B$39:$D$62,2),VLOOKUP(DataSet!A3883+1,'Vehicle Availability'!$B$39:$D$62,3))</f>
        <v>0</v>
      </c>
      <c r="H3883">
        <f t="shared" si="60"/>
        <v>0</v>
      </c>
      <c r="I3883" s="105">
        <f>'Marginal Energy Prices'!C3881/1000</f>
        <v>1.5213408591495897E-3</v>
      </c>
    </row>
    <row r="3884" spans="1:9" x14ac:dyDescent="0.25">
      <c r="A3884">
        <f>HourMap!F3881</f>
        <v>14</v>
      </c>
      <c r="B3884">
        <f>HourMap!H3881</f>
        <v>0</v>
      </c>
      <c r="C3884">
        <f>'2020 Load Shapes'!A3885</f>
        <v>3878</v>
      </c>
      <c r="D3884">
        <f>'2020 Load Shapes'!B3885</f>
        <v>0</v>
      </c>
      <c r="E3884">
        <f>IF(B3884=0,VLOOKUP(DataSet!A3884+1,'Vehicle Availability'!$B$7:$D$30,2),VLOOKUP(DataSet!A3884+1,'Vehicle Availability'!$B$7:$D$30,3))</f>
        <v>0</v>
      </c>
      <c r="F3884">
        <f>'2020 Load Shapes'!C3885</f>
        <v>0</v>
      </c>
      <c r="G3884">
        <f>IF(B3884=0,VLOOKUP(DataSet!A3884+1,'Vehicle Availability'!$B$39:$D$62,2),VLOOKUP(DataSet!A3884+1,'Vehicle Availability'!$B$39:$D$62,3))</f>
        <v>0</v>
      </c>
      <c r="H3884">
        <f t="shared" si="60"/>
        <v>0</v>
      </c>
      <c r="I3884" s="105">
        <f>'Marginal Energy Prices'!C3882/1000</f>
        <v>7.8459324537105881E-3</v>
      </c>
    </row>
    <row r="3885" spans="1:9" x14ac:dyDescent="0.25">
      <c r="A3885">
        <f>HourMap!F3882</f>
        <v>15</v>
      </c>
      <c r="B3885">
        <f>HourMap!H3882</f>
        <v>0</v>
      </c>
      <c r="C3885">
        <f>'2020 Load Shapes'!A3886</f>
        <v>3879</v>
      </c>
      <c r="D3885">
        <f>'2020 Load Shapes'!B3886</f>
        <v>0</v>
      </c>
      <c r="E3885">
        <f>IF(B3885=0,VLOOKUP(DataSet!A3885+1,'Vehicle Availability'!$B$7:$D$30,2),VLOOKUP(DataSet!A3885+1,'Vehicle Availability'!$B$7:$D$30,3))</f>
        <v>0</v>
      </c>
      <c r="F3885">
        <f>'2020 Load Shapes'!C3886</f>
        <v>0</v>
      </c>
      <c r="G3885">
        <f>IF(B3885=0,VLOOKUP(DataSet!A3885+1,'Vehicle Availability'!$B$39:$D$62,2),VLOOKUP(DataSet!A3885+1,'Vehicle Availability'!$B$39:$D$62,3))</f>
        <v>0</v>
      </c>
      <c r="H3885">
        <f t="shared" si="60"/>
        <v>0</v>
      </c>
      <c r="I3885" s="105">
        <f>'Marginal Energy Prices'!C3883/1000</f>
        <v>6.2199645831684863E-3</v>
      </c>
    </row>
    <row r="3886" spans="1:9" x14ac:dyDescent="0.25">
      <c r="A3886">
        <f>HourMap!F3883</f>
        <v>16</v>
      </c>
      <c r="B3886">
        <f>HourMap!H3883</f>
        <v>0</v>
      </c>
      <c r="C3886">
        <f>'2020 Load Shapes'!A3887</f>
        <v>3880</v>
      </c>
      <c r="D3886">
        <f>'2020 Load Shapes'!B3887</f>
        <v>0</v>
      </c>
      <c r="E3886">
        <f>IF(B3886=0,VLOOKUP(DataSet!A3886+1,'Vehicle Availability'!$B$7:$D$30,2),VLOOKUP(DataSet!A3886+1,'Vehicle Availability'!$B$7:$D$30,3))</f>
        <v>0</v>
      </c>
      <c r="F3886">
        <f>'2020 Load Shapes'!C3887</f>
        <v>0</v>
      </c>
      <c r="G3886">
        <f>IF(B3886=0,VLOOKUP(DataSet!A3886+1,'Vehicle Availability'!$B$39:$D$62,2),VLOOKUP(DataSet!A3886+1,'Vehicle Availability'!$B$39:$D$62,3))</f>
        <v>0</v>
      </c>
      <c r="H3886">
        <f t="shared" si="60"/>
        <v>0</v>
      </c>
      <c r="I3886" s="105">
        <f>'Marginal Energy Prices'!C3884/1000</f>
        <v>8.3488009256954876E-2</v>
      </c>
    </row>
    <row r="3887" spans="1:9" x14ac:dyDescent="0.25">
      <c r="A3887">
        <f>HourMap!F3884</f>
        <v>17</v>
      </c>
      <c r="B3887">
        <f>HourMap!H3884</f>
        <v>0</v>
      </c>
      <c r="C3887">
        <f>'2020 Load Shapes'!A3888</f>
        <v>3881</v>
      </c>
      <c r="D3887">
        <f>'2020 Load Shapes'!B3888</f>
        <v>0</v>
      </c>
      <c r="E3887">
        <f>IF(B3887=0,VLOOKUP(DataSet!A3887+1,'Vehicle Availability'!$B$7:$D$30,2),VLOOKUP(DataSet!A3887+1,'Vehicle Availability'!$B$7:$D$30,3))</f>
        <v>1</v>
      </c>
      <c r="F3887">
        <f>'2020 Load Shapes'!C3888</f>
        <v>0</v>
      </c>
      <c r="G3887">
        <f>IF(B3887=0,VLOOKUP(DataSet!A3887+1,'Vehicle Availability'!$B$39:$D$62,2),VLOOKUP(DataSet!A3887+1,'Vehicle Availability'!$B$39:$D$62,3))</f>
        <v>1</v>
      </c>
      <c r="H3887">
        <f t="shared" si="60"/>
        <v>0</v>
      </c>
      <c r="I3887" s="105">
        <f>'Marginal Energy Prices'!C3885/1000</f>
        <v>7.3063266760404283E-2</v>
      </c>
    </row>
    <row r="3888" spans="1:9" x14ac:dyDescent="0.25">
      <c r="A3888">
        <f>HourMap!F3885</f>
        <v>18</v>
      </c>
      <c r="B3888">
        <f>HourMap!H3885</f>
        <v>0</v>
      </c>
      <c r="C3888">
        <f>'2020 Load Shapes'!A3889</f>
        <v>3882</v>
      </c>
      <c r="D3888">
        <f>'2020 Load Shapes'!B3889</f>
        <v>0</v>
      </c>
      <c r="E3888">
        <f>IF(B3888=0,VLOOKUP(DataSet!A3888+1,'Vehicle Availability'!$B$7:$D$30,2),VLOOKUP(DataSet!A3888+1,'Vehicle Availability'!$B$7:$D$30,3))</f>
        <v>1</v>
      </c>
      <c r="F3888">
        <f>'2020 Load Shapes'!C3889</f>
        <v>0</v>
      </c>
      <c r="G3888">
        <f>IF(B3888=0,VLOOKUP(DataSet!A3888+1,'Vehicle Availability'!$B$39:$D$62,2),VLOOKUP(DataSet!A3888+1,'Vehicle Availability'!$B$39:$D$62,3))</f>
        <v>1</v>
      </c>
      <c r="H3888">
        <f t="shared" si="60"/>
        <v>0</v>
      </c>
      <c r="I3888" s="105">
        <f>'Marginal Energy Prices'!C3886/1000</f>
        <v>7.9891648427006981E-2</v>
      </c>
    </row>
    <row r="3889" spans="1:9" x14ac:dyDescent="0.25">
      <c r="A3889">
        <f>HourMap!F3886</f>
        <v>19</v>
      </c>
      <c r="B3889">
        <f>HourMap!H3886</f>
        <v>0</v>
      </c>
      <c r="C3889">
        <f>'2020 Load Shapes'!A3890</f>
        <v>3883</v>
      </c>
      <c r="D3889">
        <f>'2020 Load Shapes'!B3890</f>
        <v>0</v>
      </c>
      <c r="E3889">
        <f>IF(B3889=0,VLOOKUP(DataSet!A3889+1,'Vehicle Availability'!$B$7:$D$30,2),VLOOKUP(DataSet!A3889+1,'Vehicle Availability'!$B$7:$D$30,3))</f>
        <v>1</v>
      </c>
      <c r="F3889">
        <f>'2020 Load Shapes'!C3890</f>
        <v>0</v>
      </c>
      <c r="G3889">
        <f>IF(B3889=0,VLOOKUP(DataSet!A3889+1,'Vehicle Availability'!$B$39:$D$62,2),VLOOKUP(DataSet!A3889+1,'Vehicle Availability'!$B$39:$D$62,3))</f>
        <v>1</v>
      </c>
      <c r="H3889">
        <f t="shared" si="60"/>
        <v>0</v>
      </c>
      <c r="I3889" s="105">
        <f>'Marginal Energy Prices'!C3887/1000</f>
        <v>8.8387321059066215E-2</v>
      </c>
    </row>
    <row r="3890" spans="1:9" x14ac:dyDescent="0.25">
      <c r="A3890">
        <f>HourMap!F3887</f>
        <v>20</v>
      </c>
      <c r="B3890">
        <f>HourMap!H3887</f>
        <v>0</v>
      </c>
      <c r="C3890">
        <f>'2020 Load Shapes'!A3891</f>
        <v>3884</v>
      </c>
      <c r="D3890">
        <f>'2020 Load Shapes'!B3891</f>
        <v>0</v>
      </c>
      <c r="E3890">
        <f>IF(B3890=0,VLOOKUP(DataSet!A3890+1,'Vehicle Availability'!$B$7:$D$30,2),VLOOKUP(DataSet!A3890+1,'Vehicle Availability'!$B$7:$D$30,3))</f>
        <v>1</v>
      </c>
      <c r="F3890">
        <f>'2020 Load Shapes'!C3891</f>
        <v>0</v>
      </c>
      <c r="G3890">
        <f>IF(B3890=0,VLOOKUP(DataSet!A3890+1,'Vehicle Availability'!$B$39:$D$62,2),VLOOKUP(DataSet!A3890+1,'Vehicle Availability'!$B$39:$D$62,3))</f>
        <v>1</v>
      </c>
      <c r="H3890">
        <f t="shared" si="60"/>
        <v>0</v>
      </c>
      <c r="I3890" s="105">
        <f>'Marginal Energy Prices'!C3888/1000</f>
        <v>8.4606911056927567E-2</v>
      </c>
    </row>
    <row r="3891" spans="1:9" x14ac:dyDescent="0.25">
      <c r="A3891">
        <f>HourMap!F3888</f>
        <v>21</v>
      </c>
      <c r="B3891">
        <f>HourMap!H3888</f>
        <v>0</v>
      </c>
      <c r="C3891">
        <f>'2020 Load Shapes'!A3892</f>
        <v>3885</v>
      </c>
      <c r="D3891">
        <f>'2020 Load Shapes'!B3892</f>
        <v>0</v>
      </c>
      <c r="E3891">
        <f>IF(B3891=0,VLOOKUP(DataSet!A3891+1,'Vehicle Availability'!$B$7:$D$30,2),VLOOKUP(DataSet!A3891+1,'Vehicle Availability'!$B$7:$D$30,3))</f>
        <v>1</v>
      </c>
      <c r="F3891">
        <f>'2020 Load Shapes'!C3892</f>
        <v>0</v>
      </c>
      <c r="G3891">
        <f>IF(B3891=0,VLOOKUP(DataSet!A3891+1,'Vehicle Availability'!$B$39:$D$62,2),VLOOKUP(DataSet!A3891+1,'Vehicle Availability'!$B$39:$D$62,3))</f>
        <v>1</v>
      </c>
      <c r="H3891">
        <f t="shared" si="60"/>
        <v>0</v>
      </c>
      <c r="I3891" s="105">
        <f>'Marginal Energy Prices'!C3889/1000</f>
        <v>7.47281136744882E-2</v>
      </c>
    </row>
    <row r="3892" spans="1:9" x14ac:dyDescent="0.25">
      <c r="A3892">
        <f>HourMap!F3889</f>
        <v>22</v>
      </c>
      <c r="B3892">
        <f>HourMap!H3889</f>
        <v>0</v>
      </c>
      <c r="C3892">
        <f>'2020 Load Shapes'!A3893</f>
        <v>3886</v>
      </c>
      <c r="D3892">
        <f>'2020 Load Shapes'!B3893</f>
        <v>0</v>
      </c>
      <c r="E3892">
        <f>IF(B3892=0,VLOOKUP(DataSet!A3892+1,'Vehicle Availability'!$B$7:$D$30,2),VLOOKUP(DataSet!A3892+1,'Vehicle Availability'!$B$7:$D$30,3))</f>
        <v>1</v>
      </c>
      <c r="F3892">
        <f>'2020 Load Shapes'!C3893</f>
        <v>0</v>
      </c>
      <c r="G3892">
        <f>IF(B3892=0,VLOOKUP(DataSet!A3892+1,'Vehicle Availability'!$B$39:$D$62,2),VLOOKUP(DataSet!A3892+1,'Vehicle Availability'!$B$39:$D$62,3))</f>
        <v>1</v>
      </c>
      <c r="H3892">
        <f t="shared" si="60"/>
        <v>0</v>
      </c>
      <c r="I3892" s="105">
        <f>'Marginal Energy Prices'!C3890/1000</f>
        <v>6.3779438019684831E-2</v>
      </c>
    </row>
    <row r="3893" spans="1:9" x14ac:dyDescent="0.25">
      <c r="A3893">
        <f>HourMap!F3890</f>
        <v>23</v>
      </c>
      <c r="B3893">
        <f>HourMap!H3890</f>
        <v>0</v>
      </c>
      <c r="C3893">
        <f>'2020 Load Shapes'!A3894</f>
        <v>3887</v>
      </c>
      <c r="D3893">
        <f>'2020 Load Shapes'!B3894</f>
        <v>0</v>
      </c>
      <c r="E3893">
        <f>IF(B3893=0,VLOOKUP(DataSet!A3893+1,'Vehicle Availability'!$B$7:$D$30,2),VLOOKUP(DataSet!A3893+1,'Vehicle Availability'!$B$7:$D$30,3))</f>
        <v>1</v>
      </c>
      <c r="F3893">
        <f>'2020 Load Shapes'!C3894</f>
        <v>0</v>
      </c>
      <c r="G3893">
        <f>IF(B3893=0,VLOOKUP(DataSet!A3893+1,'Vehicle Availability'!$B$39:$D$62,2),VLOOKUP(DataSet!A3893+1,'Vehicle Availability'!$B$39:$D$62,3))</f>
        <v>1</v>
      </c>
      <c r="H3893">
        <f t="shared" si="60"/>
        <v>0</v>
      </c>
      <c r="I3893" s="105">
        <f>'Marginal Energy Prices'!C3891/1000</f>
        <v>6.1497528651594177E-2</v>
      </c>
    </row>
    <row r="3894" spans="1:9" x14ac:dyDescent="0.25">
      <c r="A3894">
        <f>HourMap!F3891</f>
        <v>0</v>
      </c>
      <c r="B3894">
        <f>HourMap!H3891</f>
        <v>0</v>
      </c>
      <c r="C3894">
        <f>'2020 Load Shapes'!A3895</f>
        <v>3888</v>
      </c>
      <c r="D3894">
        <f>'2020 Load Shapes'!B3895</f>
        <v>0</v>
      </c>
      <c r="E3894">
        <f>IF(B3894=0,VLOOKUP(DataSet!A3894+1,'Vehicle Availability'!$B$7:$D$30,2),VLOOKUP(DataSet!A3894+1,'Vehicle Availability'!$B$7:$D$30,3))</f>
        <v>1</v>
      </c>
      <c r="F3894">
        <f>'2020 Load Shapes'!C3895</f>
        <v>0</v>
      </c>
      <c r="G3894">
        <f>IF(B3894=0,VLOOKUP(DataSet!A3894+1,'Vehicle Availability'!$B$39:$D$62,2),VLOOKUP(DataSet!A3894+1,'Vehicle Availability'!$B$39:$D$62,3))</f>
        <v>1</v>
      </c>
      <c r="H3894">
        <f t="shared" si="60"/>
        <v>1</v>
      </c>
      <c r="I3894" s="105">
        <f>'Marginal Energy Prices'!C3892/1000</f>
        <v>5.2236048706044848E-2</v>
      </c>
    </row>
    <row r="3895" spans="1:9" x14ac:dyDescent="0.25">
      <c r="A3895">
        <f>HourMap!F3892</f>
        <v>1</v>
      </c>
      <c r="B3895">
        <f>HourMap!H3892</f>
        <v>0</v>
      </c>
      <c r="C3895">
        <f>'2020 Load Shapes'!A3896</f>
        <v>3889</v>
      </c>
      <c r="D3895">
        <f>'2020 Load Shapes'!B3896</f>
        <v>0</v>
      </c>
      <c r="E3895">
        <f>IF(B3895=0,VLOOKUP(DataSet!A3895+1,'Vehicle Availability'!$B$7:$D$30,2),VLOOKUP(DataSet!A3895+1,'Vehicle Availability'!$B$7:$D$30,3))</f>
        <v>1</v>
      </c>
      <c r="F3895">
        <f>'2020 Load Shapes'!C3896</f>
        <v>1.5010526315789483</v>
      </c>
      <c r="G3895">
        <f>IF(B3895=0,VLOOKUP(DataSet!A3895+1,'Vehicle Availability'!$B$39:$D$62,2),VLOOKUP(DataSet!A3895+1,'Vehicle Availability'!$B$39:$D$62,3))</f>
        <v>1</v>
      </c>
      <c r="H3895">
        <f t="shared" si="60"/>
        <v>1</v>
      </c>
      <c r="I3895" s="105">
        <f>'Marginal Energy Prices'!C3893/1000</f>
        <v>5.3111053929523672E-2</v>
      </c>
    </row>
    <row r="3896" spans="1:9" x14ac:dyDescent="0.25">
      <c r="A3896">
        <f>HourMap!F3893</f>
        <v>2</v>
      </c>
      <c r="B3896">
        <f>HourMap!H3893</f>
        <v>0</v>
      </c>
      <c r="C3896">
        <f>'2020 Load Shapes'!A3897</f>
        <v>3890</v>
      </c>
      <c r="D3896">
        <f>'2020 Load Shapes'!B3897</f>
        <v>0</v>
      </c>
      <c r="E3896">
        <f>IF(B3896=0,VLOOKUP(DataSet!A3896+1,'Vehicle Availability'!$B$7:$D$30,2),VLOOKUP(DataSet!A3896+1,'Vehicle Availability'!$B$7:$D$30,3))</f>
        <v>1</v>
      </c>
      <c r="F3896">
        <f>'2020 Load Shapes'!C3897</f>
        <v>3.3</v>
      </c>
      <c r="G3896">
        <f>IF(B3896=0,VLOOKUP(DataSet!A3896+1,'Vehicle Availability'!$B$39:$D$62,2),VLOOKUP(DataSet!A3896+1,'Vehicle Availability'!$B$39:$D$62,3))</f>
        <v>1</v>
      </c>
      <c r="H3896">
        <f t="shared" si="60"/>
        <v>1</v>
      </c>
      <c r="I3896" s="105">
        <f>'Marginal Energy Prices'!C3894/1000</f>
        <v>5.1676803078238617E-2</v>
      </c>
    </row>
    <row r="3897" spans="1:9" x14ac:dyDescent="0.25">
      <c r="A3897">
        <f>HourMap!F3894</f>
        <v>3</v>
      </c>
      <c r="B3897">
        <f>HourMap!H3894</f>
        <v>0</v>
      </c>
      <c r="C3897">
        <f>'2020 Load Shapes'!A3898</f>
        <v>3891</v>
      </c>
      <c r="D3897">
        <f>'2020 Load Shapes'!B3898</f>
        <v>5.6884210526315799</v>
      </c>
      <c r="E3897">
        <f>IF(B3897=0,VLOOKUP(DataSet!A3897+1,'Vehicle Availability'!$B$7:$D$30,2),VLOOKUP(DataSet!A3897+1,'Vehicle Availability'!$B$7:$D$30,3))</f>
        <v>1</v>
      </c>
      <c r="F3897">
        <f>'2020 Load Shapes'!C3898</f>
        <v>3.3</v>
      </c>
      <c r="G3897">
        <f>IF(B3897=0,VLOOKUP(DataSet!A3897+1,'Vehicle Availability'!$B$39:$D$62,2),VLOOKUP(DataSet!A3897+1,'Vehicle Availability'!$B$39:$D$62,3))</f>
        <v>1</v>
      </c>
      <c r="H3897">
        <f t="shared" si="60"/>
        <v>1</v>
      </c>
      <c r="I3897" s="105">
        <f>'Marginal Energy Prices'!C3895/1000</f>
        <v>5.1581772434912236E-2</v>
      </c>
    </row>
    <row r="3898" spans="1:9" x14ac:dyDescent="0.25">
      <c r="A3898">
        <f>HourMap!F3895</f>
        <v>4</v>
      </c>
      <c r="B3898">
        <f>HourMap!H3895</f>
        <v>0</v>
      </c>
      <c r="C3898">
        <f>'2020 Load Shapes'!A3899</f>
        <v>3892</v>
      </c>
      <c r="D3898">
        <f>'2020 Load Shapes'!B3899</f>
        <v>0</v>
      </c>
      <c r="E3898">
        <f>IF(B3898=0,VLOOKUP(DataSet!A3898+1,'Vehicle Availability'!$B$7:$D$30,2),VLOOKUP(DataSet!A3898+1,'Vehicle Availability'!$B$7:$D$30,3))</f>
        <v>1</v>
      </c>
      <c r="F3898">
        <f>'2020 Load Shapes'!C3899</f>
        <v>0</v>
      </c>
      <c r="G3898">
        <f>IF(B3898=0,VLOOKUP(DataSet!A3898+1,'Vehicle Availability'!$B$39:$D$62,2),VLOOKUP(DataSet!A3898+1,'Vehicle Availability'!$B$39:$D$62,3))</f>
        <v>1</v>
      </c>
      <c r="H3898">
        <f t="shared" si="60"/>
        <v>1</v>
      </c>
      <c r="I3898" s="105">
        <f>'Marginal Energy Prices'!C3896/1000</f>
        <v>5.4505346628785471E-2</v>
      </c>
    </row>
    <row r="3899" spans="1:9" x14ac:dyDescent="0.25">
      <c r="A3899">
        <f>HourMap!F3896</f>
        <v>5</v>
      </c>
      <c r="B3899">
        <f>HourMap!H3896</f>
        <v>0</v>
      </c>
      <c r="C3899">
        <f>'2020 Load Shapes'!A3900</f>
        <v>3893</v>
      </c>
      <c r="D3899">
        <f>'2020 Load Shapes'!B3900</f>
        <v>0</v>
      </c>
      <c r="E3899">
        <f>IF(B3899=0,VLOOKUP(DataSet!A3899+1,'Vehicle Availability'!$B$7:$D$30,2),VLOOKUP(DataSet!A3899+1,'Vehicle Availability'!$B$7:$D$30,3))</f>
        <v>1</v>
      </c>
      <c r="F3899">
        <f>'2020 Load Shapes'!C3900</f>
        <v>0</v>
      </c>
      <c r="G3899">
        <f>IF(B3899=0,VLOOKUP(DataSet!A3899+1,'Vehicle Availability'!$B$39:$D$62,2),VLOOKUP(DataSet!A3899+1,'Vehicle Availability'!$B$39:$D$62,3))</f>
        <v>1</v>
      </c>
      <c r="H3899">
        <f t="shared" si="60"/>
        <v>1</v>
      </c>
      <c r="I3899" s="105">
        <f>'Marginal Energy Prices'!C3897/1000</f>
        <v>5.7046309788635084E-2</v>
      </c>
    </row>
    <row r="3900" spans="1:9" x14ac:dyDescent="0.25">
      <c r="A3900">
        <f>HourMap!F3897</f>
        <v>6</v>
      </c>
      <c r="B3900">
        <f>HourMap!H3897</f>
        <v>0</v>
      </c>
      <c r="C3900">
        <f>'2020 Load Shapes'!A3901</f>
        <v>3894</v>
      </c>
      <c r="D3900">
        <f>'2020 Load Shapes'!B3901</f>
        <v>0</v>
      </c>
      <c r="E3900">
        <f>IF(B3900=0,VLOOKUP(DataSet!A3900+1,'Vehicle Availability'!$B$7:$D$30,2),VLOOKUP(DataSet!A3900+1,'Vehicle Availability'!$B$7:$D$30,3))</f>
        <v>0</v>
      </c>
      <c r="F3900">
        <f>'2020 Load Shapes'!C3901</f>
        <v>0</v>
      </c>
      <c r="G3900">
        <f>IF(B3900=0,VLOOKUP(DataSet!A3900+1,'Vehicle Availability'!$B$39:$D$62,2),VLOOKUP(DataSet!A3900+1,'Vehicle Availability'!$B$39:$D$62,3))</f>
        <v>0</v>
      </c>
      <c r="H3900">
        <f t="shared" si="60"/>
        <v>0</v>
      </c>
      <c r="I3900" s="105">
        <f>'Marginal Energy Prices'!C3898/1000</f>
        <v>6.2660623921483458E-2</v>
      </c>
    </row>
    <row r="3901" spans="1:9" x14ac:dyDescent="0.25">
      <c r="A3901">
        <f>HourMap!F3898</f>
        <v>7</v>
      </c>
      <c r="B3901">
        <f>HourMap!H3898</f>
        <v>0</v>
      </c>
      <c r="C3901">
        <f>'2020 Load Shapes'!A3902</f>
        <v>3895</v>
      </c>
      <c r="D3901">
        <f>'2020 Load Shapes'!B3902</f>
        <v>0</v>
      </c>
      <c r="E3901">
        <f>IF(B3901=0,VLOOKUP(DataSet!A3901+1,'Vehicle Availability'!$B$7:$D$30,2),VLOOKUP(DataSet!A3901+1,'Vehicle Availability'!$B$7:$D$30,3))</f>
        <v>0</v>
      </c>
      <c r="F3901">
        <f>'2020 Load Shapes'!C3902</f>
        <v>0</v>
      </c>
      <c r="G3901">
        <f>IF(B3901=0,VLOOKUP(DataSet!A3901+1,'Vehicle Availability'!$B$39:$D$62,2),VLOOKUP(DataSet!A3901+1,'Vehicle Availability'!$B$39:$D$62,3))</f>
        <v>0</v>
      </c>
      <c r="H3901">
        <f t="shared" si="60"/>
        <v>0</v>
      </c>
      <c r="I3901" s="105">
        <f>'Marginal Energy Prices'!C3899/1000</f>
        <v>6.3867282603153663E-2</v>
      </c>
    </row>
    <row r="3902" spans="1:9" x14ac:dyDescent="0.25">
      <c r="A3902">
        <f>HourMap!F3899</f>
        <v>8</v>
      </c>
      <c r="B3902">
        <f>HourMap!H3899</f>
        <v>0</v>
      </c>
      <c r="C3902">
        <f>'2020 Load Shapes'!A3903</f>
        <v>3896</v>
      </c>
      <c r="D3902">
        <f>'2020 Load Shapes'!B3903</f>
        <v>0</v>
      </c>
      <c r="E3902">
        <f>IF(B3902=0,VLOOKUP(DataSet!A3902+1,'Vehicle Availability'!$B$7:$D$30,2),VLOOKUP(DataSet!A3902+1,'Vehicle Availability'!$B$7:$D$30,3))</f>
        <v>0</v>
      </c>
      <c r="F3902">
        <f>'2020 Load Shapes'!C3903</f>
        <v>0</v>
      </c>
      <c r="G3902">
        <f>IF(B3902=0,VLOOKUP(DataSet!A3902+1,'Vehicle Availability'!$B$39:$D$62,2),VLOOKUP(DataSet!A3902+1,'Vehicle Availability'!$B$39:$D$62,3))</f>
        <v>0</v>
      </c>
      <c r="H3902">
        <f t="shared" si="60"/>
        <v>0</v>
      </c>
      <c r="I3902" s="105">
        <f>'Marginal Energy Prices'!C3900/1000</f>
        <v>6.3143181328612671E-2</v>
      </c>
    </row>
    <row r="3903" spans="1:9" x14ac:dyDescent="0.25">
      <c r="A3903">
        <f>HourMap!F3900</f>
        <v>9</v>
      </c>
      <c r="B3903">
        <f>HourMap!H3900</f>
        <v>0</v>
      </c>
      <c r="C3903">
        <f>'2020 Load Shapes'!A3904</f>
        <v>3897</v>
      </c>
      <c r="D3903">
        <f>'2020 Load Shapes'!B3904</f>
        <v>0</v>
      </c>
      <c r="E3903">
        <f>IF(B3903=0,VLOOKUP(DataSet!A3903+1,'Vehicle Availability'!$B$7:$D$30,2),VLOOKUP(DataSet!A3903+1,'Vehicle Availability'!$B$7:$D$30,3))</f>
        <v>0</v>
      </c>
      <c r="F3903">
        <f>'2020 Load Shapes'!C3904</f>
        <v>0</v>
      </c>
      <c r="G3903">
        <f>IF(B3903=0,VLOOKUP(DataSet!A3903+1,'Vehicle Availability'!$B$39:$D$62,2),VLOOKUP(DataSet!A3903+1,'Vehicle Availability'!$B$39:$D$62,3))</f>
        <v>0</v>
      </c>
      <c r="H3903">
        <f t="shared" si="60"/>
        <v>0</v>
      </c>
      <c r="I3903" s="105">
        <f>'Marginal Energy Prices'!C3901/1000</f>
        <v>6.6438515236000917E-2</v>
      </c>
    </row>
    <row r="3904" spans="1:9" x14ac:dyDescent="0.25">
      <c r="A3904">
        <f>HourMap!F3901</f>
        <v>10</v>
      </c>
      <c r="B3904">
        <f>HourMap!H3901</f>
        <v>0</v>
      </c>
      <c r="C3904">
        <f>'2020 Load Shapes'!A3905</f>
        <v>3898</v>
      </c>
      <c r="D3904">
        <f>'2020 Load Shapes'!B3905</f>
        <v>0</v>
      </c>
      <c r="E3904">
        <f>IF(B3904=0,VLOOKUP(DataSet!A3904+1,'Vehicle Availability'!$B$7:$D$30,2),VLOOKUP(DataSet!A3904+1,'Vehicle Availability'!$B$7:$D$30,3))</f>
        <v>0</v>
      </c>
      <c r="F3904">
        <f>'2020 Load Shapes'!C3905</f>
        <v>0</v>
      </c>
      <c r="G3904">
        <f>IF(B3904=0,VLOOKUP(DataSet!A3904+1,'Vehicle Availability'!$B$39:$D$62,2),VLOOKUP(DataSet!A3904+1,'Vehicle Availability'!$B$39:$D$62,3))</f>
        <v>0</v>
      </c>
      <c r="H3904">
        <f t="shared" si="60"/>
        <v>0</v>
      </c>
      <c r="I3904" s="105">
        <f>'Marginal Energy Prices'!C3902/1000</f>
        <v>7.5034167035490328E-4</v>
      </c>
    </row>
    <row r="3905" spans="1:9" x14ac:dyDescent="0.25">
      <c r="A3905">
        <f>HourMap!F3902</f>
        <v>11</v>
      </c>
      <c r="B3905">
        <f>HourMap!H3902</f>
        <v>0</v>
      </c>
      <c r="C3905">
        <f>'2020 Load Shapes'!A3906</f>
        <v>3899</v>
      </c>
      <c r="D3905">
        <f>'2020 Load Shapes'!B3906</f>
        <v>0</v>
      </c>
      <c r="E3905">
        <f>IF(B3905=0,VLOOKUP(DataSet!A3905+1,'Vehicle Availability'!$B$7:$D$30,2),VLOOKUP(DataSet!A3905+1,'Vehicle Availability'!$B$7:$D$30,3))</f>
        <v>0</v>
      </c>
      <c r="F3905">
        <f>'2020 Load Shapes'!C3906</f>
        <v>0</v>
      </c>
      <c r="G3905">
        <f>IF(B3905=0,VLOOKUP(DataSet!A3905+1,'Vehicle Availability'!$B$39:$D$62,2),VLOOKUP(DataSet!A3905+1,'Vehicle Availability'!$B$39:$D$62,3))</f>
        <v>0</v>
      </c>
      <c r="H3905">
        <f t="shared" si="60"/>
        <v>0</v>
      </c>
      <c r="I3905" s="105">
        <f>'Marginal Energy Prices'!C3903/1000</f>
        <v>5.6090204280865689E-3</v>
      </c>
    </row>
    <row r="3906" spans="1:9" x14ac:dyDescent="0.25">
      <c r="A3906">
        <f>HourMap!F3903</f>
        <v>12</v>
      </c>
      <c r="B3906">
        <f>HourMap!H3903</f>
        <v>0</v>
      </c>
      <c r="C3906">
        <f>'2020 Load Shapes'!A3907</f>
        <v>3900</v>
      </c>
      <c r="D3906">
        <f>'2020 Load Shapes'!B3907</f>
        <v>0</v>
      </c>
      <c r="E3906">
        <f>IF(B3906=0,VLOOKUP(DataSet!A3906+1,'Vehicle Availability'!$B$7:$D$30,2),VLOOKUP(DataSet!A3906+1,'Vehicle Availability'!$B$7:$D$30,3))</f>
        <v>0</v>
      </c>
      <c r="F3906">
        <f>'2020 Load Shapes'!C3907</f>
        <v>0</v>
      </c>
      <c r="G3906">
        <f>IF(B3906=0,VLOOKUP(DataSet!A3906+1,'Vehicle Availability'!$B$39:$D$62,2),VLOOKUP(DataSet!A3906+1,'Vehicle Availability'!$B$39:$D$62,3))</f>
        <v>0</v>
      </c>
      <c r="H3906">
        <f t="shared" si="60"/>
        <v>0</v>
      </c>
      <c r="I3906" s="105">
        <f>'Marginal Energy Prices'!C3904/1000</f>
        <v>7.0636277039347814E-3</v>
      </c>
    </row>
    <row r="3907" spans="1:9" x14ac:dyDescent="0.25">
      <c r="A3907">
        <f>HourMap!F3904</f>
        <v>13</v>
      </c>
      <c r="B3907">
        <f>HourMap!H3904</f>
        <v>0</v>
      </c>
      <c r="C3907">
        <f>'2020 Load Shapes'!A3908</f>
        <v>3901</v>
      </c>
      <c r="D3907">
        <f>'2020 Load Shapes'!B3908</f>
        <v>0</v>
      </c>
      <c r="E3907">
        <f>IF(B3907=0,VLOOKUP(DataSet!A3907+1,'Vehicle Availability'!$B$7:$D$30,2),VLOOKUP(DataSet!A3907+1,'Vehicle Availability'!$B$7:$D$30,3))</f>
        <v>0</v>
      </c>
      <c r="F3907">
        <f>'2020 Load Shapes'!C3908</f>
        <v>0</v>
      </c>
      <c r="G3907">
        <f>IF(B3907=0,VLOOKUP(DataSet!A3907+1,'Vehicle Availability'!$B$39:$D$62,2),VLOOKUP(DataSet!A3907+1,'Vehicle Availability'!$B$39:$D$62,3))</f>
        <v>0</v>
      </c>
      <c r="H3907">
        <f t="shared" si="60"/>
        <v>0</v>
      </c>
      <c r="I3907" s="105">
        <f>'Marginal Energy Prices'!C3905/1000</f>
        <v>1.4265151433357808E-2</v>
      </c>
    </row>
    <row r="3908" spans="1:9" x14ac:dyDescent="0.25">
      <c r="A3908">
        <f>HourMap!F3905</f>
        <v>14</v>
      </c>
      <c r="B3908">
        <f>HourMap!H3905</f>
        <v>0</v>
      </c>
      <c r="C3908">
        <f>'2020 Load Shapes'!A3909</f>
        <v>3902</v>
      </c>
      <c r="D3908">
        <f>'2020 Load Shapes'!B3909</f>
        <v>0</v>
      </c>
      <c r="E3908">
        <f>IF(B3908=0,VLOOKUP(DataSet!A3908+1,'Vehicle Availability'!$B$7:$D$30,2),VLOOKUP(DataSet!A3908+1,'Vehicle Availability'!$B$7:$D$30,3))</f>
        <v>0</v>
      </c>
      <c r="F3908">
        <f>'2020 Load Shapes'!C3909</f>
        <v>0</v>
      </c>
      <c r="G3908">
        <f>IF(B3908=0,VLOOKUP(DataSet!A3908+1,'Vehicle Availability'!$B$39:$D$62,2),VLOOKUP(DataSet!A3908+1,'Vehicle Availability'!$B$39:$D$62,3))</f>
        <v>0</v>
      </c>
      <c r="H3908">
        <f t="shared" si="60"/>
        <v>0</v>
      </c>
      <c r="I3908" s="105">
        <f>'Marginal Energy Prices'!C3906/1000</f>
        <v>1.8800575064359146E-2</v>
      </c>
    </row>
    <row r="3909" spans="1:9" x14ac:dyDescent="0.25">
      <c r="A3909">
        <f>HourMap!F3906</f>
        <v>15</v>
      </c>
      <c r="B3909">
        <f>HourMap!H3906</f>
        <v>0</v>
      </c>
      <c r="C3909">
        <f>'2020 Load Shapes'!A3910</f>
        <v>3903</v>
      </c>
      <c r="D3909">
        <f>'2020 Load Shapes'!B3910</f>
        <v>0</v>
      </c>
      <c r="E3909">
        <f>IF(B3909=0,VLOOKUP(DataSet!A3909+1,'Vehicle Availability'!$B$7:$D$30,2),VLOOKUP(DataSet!A3909+1,'Vehicle Availability'!$B$7:$D$30,3))</f>
        <v>0</v>
      </c>
      <c r="F3909">
        <f>'2020 Load Shapes'!C3910</f>
        <v>0</v>
      </c>
      <c r="G3909">
        <f>IF(B3909=0,VLOOKUP(DataSet!A3909+1,'Vehicle Availability'!$B$39:$D$62,2),VLOOKUP(DataSet!A3909+1,'Vehicle Availability'!$B$39:$D$62,3))</f>
        <v>0</v>
      </c>
      <c r="H3909">
        <f t="shared" si="60"/>
        <v>0</v>
      </c>
      <c r="I3909" s="105">
        <f>'Marginal Energy Prices'!C3907/1000</f>
        <v>2.4737960748966704E-2</v>
      </c>
    </row>
    <row r="3910" spans="1:9" x14ac:dyDescent="0.25">
      <c r="A3910">
        <f>HourMap!F3907</f>
        <v>16</v>
      </c>
      <c r="B3910">
        <f>HourMap!H3907</f>
        <v>0</v>
      </c>
      <c r="C3910">
        <f>'2020 Load Shapes'!A3911</f>
        <v>3904</v>
      </c>
      <c r="D3910">
        <f>'2020 Load Shapes'!B3911</f>
        <v>0</v>
      </c>
      <c r="E3910">
        <f>IF(B3910=0,VLOOKUP(DataSet!A3910+1,'Vehicle Availability'!$B$7:$D$30,2),VLOOKUP(DataSet!A3910+1,'Vehicle Availability'!$B$7:$D$30,3))</f>
        <v>0</v>
      </c>
      <c r="F3910">
        <f>'2020 Load Shapes'!C3911</f>
        <v>0</v>
      </c>
      <c r="G3910">
        <f>IF(B3910=0,VLOOKUP(DataSet!A3910+1,'Vehicle Availability'!$B$39:$D$62,2),VLOOKUP(DataSet!A3910+1,'Vehicle Availability'!$B$39:$D$62,3))</f>
        <v>0</v>
      </c>
      <c r="H3910">
        <f t="shared" si="60"/>
        <v>0</v>
      </c>
      <c r="I3910" s="105">
        <f>'Marginal Energy Prices'!C3908/1000</f>
        <v>0.10930989813918671</v>
      </c>
    </row>
    <row r="3911" spans="1:9" x14ac:dyDescent="0.25">
      <c r="A3911">
        <f>HourMap!F3908</f>
        <v>17</v>
      </c>
      <c r="B3911">
        <f>HourMap!H3908</f>
        <v>0</v>
      </c>
      <c r="C3911">
        <f>'2020 Load Shapes'!A3912</f>
        <v>3905</v>
      </c>
      <c r="D3911">
        <f>'2020 Load Shapes'!B3912</f>
        <v>0</v>
      </c>
      <c r="E3911">
        <f>IF(B3911=0,VLOOKUP(DataSet!A3911+1,'Vehicle Availability'!$B$7:$D$30,2),VLOOKUP(DataSet!A3911+1,'Vehicle Availability'!$B$7:$D$30,3))</f>
        <v>1</v>
      </c>
      <c r="F3911">
        <f>'2020 Load Shapes'!C3912</f>
        <v>0</v>
      </c>
      <c r="G3911">
        <f>IF(B3911=0,VLOOKUP(DataSet!A3911+1,'Vehicle Availability'!$B$39:$D$62,2),VLOOKUP(DataSet!A3911+1,'Vehicle Availability'!$B$39:$D$62,3))</f>
        <v>1</v>
      </c>
      <c r="H3911">
        <f t="shared" si="60"/>
        <v>0</v>
      </c>
      <c r="I3911" s="105">
        <f>'Marginal Energy Prices'!C3909/1000</f>
        <v>0.10325098881801818</v>
      </c>
    </row>
    <row r="3912" spans="1:9" x14ac:dyDescent="0.25">
      <c r="A3912">
        <f>HourMap!F3909</f>
        <v>18</v>
      </c>
      <c r="B3912">
        <f>HourMap!H3909</f>
        <v>0</v>
      </c>
      <c r="C3912">
        <f>'2020 Load Shapes'!A3913</f>
        <v>3906</v>
      </c>
      <c r="D3912">
        <f>'2020 Load Shapes'!B3913</f>
        <v>0</v>
      </c>
      <c r="E3912">
        <f>IF(B3912=0,VLOOKUP(DataSet!A3912+1,'Vehicle Availability'!$B$7:$D$30,2),VLOOKUP(DataSet!A3912+1,'Vehicle Availability'!$B$7:$D$30,3))</f>
        <v>1</v>
      </c>
      <c r="F3912">
        <f>'2020 Load Shapes'!C3913</f>
        <v>0</v>
      </c>
      <c r="G3912">
        <f>IF(B3912=0,VLOOKUP(DataSet!A3912+1,'Vehicle Availability'!$B$39:$D$62,2),VLOOKUP(DataSet!A3912+1,'Vehicle Availability'!$B$39:$D$62,3))</f>
        <v>1</v>
      </c>
      <c r="H3912">
        <f t="shared" ref="H3912:H3975" si="61">IF(B3912=0,A3912&lt;=5,A3912&lt;=13)*1</f>
        <v>0</v>
      </c>
      <c r="I3912" s="105">
        <f>'Marginal Energy Prices'!C3910/1000</f>
        <v>9.5436936601990541E-2</v>
      </c>
    </row>
    <row r="3913" spans="1:9" x14ac:dyDescent="0.25">
      <c r="A3913">
        <f>HourMap!F3910</f>
        <v>19</v>
      </c>
      <c r="B3913">
        <f>HourMap!H3910</f>
        <v>0</v>
      </c>
      <c r="C3913">
        <f>'2020 Load Shapes'!A3914</f>
        <v>3907</v>
      </c>
      <c r="D3913">
        <f>'2020 Load Shapes'!B3914</f>
        <v>0</v>
      </c>
      <c r="E3913">
        <f>IF(B3913=0,VLOOKUP(DataSet!A3913+1,'Vehicle Availability'!$B$7:$D$30,2),VLOOKUP(DataSet!A3913+1,'Vehicle Availability'!$B$7:$D$30,3))</f>
        <v>1</v>
      </c>
      <c r="F3913">
        <f>'2020 Load Shapes'!C3914</f>
        <v>0</v>
      </c>
      <c r="G3913">
        <f>IF(B3913=0,VLOOKUP(DataSet!A3913+1,'Vehicle Availability'!$B$39:$D$62,2),VLOOKUP(DataSet!A3913+1,'Vehicle Availability'!$B$39:$D$62,3))</f>
        <v>1</v>
      </c>
      <c r="H3913">
        <f t="shared" si="61"/>
        <v>0</v>
      </c>
      <c r="I3913" s="105">
        <f>'Marginal Energy Prices'!C3911/1000</f>
        <v>9.7609974725497359E-2</v>
      </c>
    </row>
    <row r="3914" spans="1:9" x14ac:dyDescent="0.25">
      <c r="A3914">
        <f>HourMap!F3911</f>
        <v>20</v>
      </c>
      <c r="B3914">
        <f>HourMap!H3911</f>
        <v>0</v>
      </c>
      <c r="C3914">
        <f>'2020 Load Shapes'!A3915</f>
        <v>3908</v>
      </c>
      <c r="D3914">
        <f>'2020 Load Shapes'!B3915</f>
        <v>0</v>
      </c>
      <c r="E3914">
        <f>IF(B3914=0,VLOOKUP(DataSet!A3914+1,'Vehicle Availability'!$B$7:$D$30,2),VLOOKUP(DataSet!A3914+1,'Vehicle Availability'!$B$7:$D$30,3))</f>
        <v>1</v>
      </c>
      <c r="F3914">
        <f>'2020 Load Shapes'!C3915</f>
        <v>0</v>
      </c>
      <c r="G3914">
        <f>IF(B3914=0,VLOOKUP(DataSet!A3914+1,'Vehicle Availability'!$B$39:$D$62,2),VLOOKUP(DataSet!A3914+1,'Vehicle Availability'!$B$39:$D$62,3))</f>
        <v>1</v>
      </c>
      <c r="H3914">
        <f t="shared" si="61"/>
        <v>0</v>
      </c>
      <c r="I3914" s="105">
        <f>'Marginal Energy Prices'!C3912/1000</f>
        <v>8.9018875308522941E-2</v>
      </c>
    </row>
    <row r="3915" spans="1:9" x14ac:dyDescent="0.25">
      <c r="A3915">
        <f>HourMap!F3912</f>
        <v>21</v>
      </c>
      <c r="B3915">
        <f>HourMap!H3912</f>
        <v>0</v>
      </c>
      <c r="C3915">
        <f>'2020 Load Shapes'!A3916</f>
        <v>3909</v>
      </c>
      <c r="D3915">
        <f>'2020 Load Shapes'!B3916</f>
        <v>0</v>
      </c>
      <c r="E3915">
        <f>IF(B3915=0,VLOOKUP(DataSet!A3915+1,'Vehicle Availability'!$B$7:$D$30,2),VLOOKUP(DataSet!A3915+1,'Vehicle Availability'!$B$7:$D$30,3))</f>
        <v>1</v>
      </c>
      <c r="F3915">
        <f>'2020 Load Shapes'!C3916</f>
        <v>0</v>
      </c>
      <c r="G3915">
        <f>IF(B3915=0,VLOOKUP(DataSet!A3915+1,'Vehicle Availability'!$B$39:$D$62,2),VLOOKUP(DataSet!A3915+1,'Vehicle Availability'!$B$39:$D$62,3))</f>
        <v>1</v>
      </c>
      <c r="H3915">
        <f t="shared" si="61"/>
        <v>0</v>
      </c>
      <c r="I3915" s="105">
        <f>'Marginal Energy Prices'!C3913/1000</f>
        <v>7.638959041123615E-2</v>
      </c>
    </row>
    <row r="3916" spans="1:9" x14ac:dyDescent="0.25">
      <c r="A3916">
        <f>HourMap!F3913</f>
        <v>22</v>
      </c>
      <c r="B3916">
        <f>HourMap!H3913</f>
        <v>0</v>
      </c>
      <c r="C3916">
        <f>'2020 Load Shapes'!A3917</f>
        <v>3910</v>
      </c>
      <c r="D3916">
        <f>'2020 Load Shapes'!B3917</f>
        <v>0</v>
      </c>
      <c r="E3916">
        <f>IF(B3916=0,VLOOKUP(DataSet!A3916+1,'Vehicle Availability'!$B$7:$D$30,2),VLOOKUP(DataSet!A3916+1,'Vehicle Availability'!$B$7:$D$30,3))</f>
        <v>1</v>
      </c>
      <c r="F3916">
        <f>'2020 Load Shapes'!C3917</f>
        <v>0</v>
      </c>
      <c r="G3916">
        <f>IF(B3916=0,VLOOKUP(DataSet!A3916+1,'Vehicle Availability'!$B$39:$D$62,2),VLOOKUP(DataSet!A3916+1,'Vehicle Availability'!$B$39:$D$62,3))</f>
        <v>1</v>
      </c>
      <c r="H3916">
        <f t="shared" si="61"/>
        <v>0</v>
      </c>
      <c r="I3916" s="105">
        <f>'Marginal Energy Prices'!C3914/1000</f>
        <v>6.2646510116270301E-2</v>
      </c>
    </row>
    <row r="3917" spans="1:9" x14ac:dyDescent="0.25">
      <c r="A3917">
        <f>HourMap!F3914</f>
        <v>23</v>
      </c>
      <c r="B3917">
        <f>HourMap!H3914</f>
        <v>0</v>
      </c>
      <c r="C3917">
        <f>'2020 Load Shapes'!A3918</f>
        <v>3911</v>
      </c>
      <c r="D3917">
        <f>'2020 Load Shapes'!B3918</f>
        <v>0</v>
      </c>
      <c r="E3917">
        <f>IF(B3917=0,VLOOKUP(DataSet!A3917+1,'Vehicle Availability'!$B$7:$D$30,2),VLOOKUP(DataSet!A3917+1,'Vehicle Availability'!$B$7:$D$30,3))</f>
        <v>1</v>
      </c>
      <c r="F3917">
        <f>'2020 Load Shapes'!C3918</f>
        <v>0</v>
      </c>
      <c r="G3917">
        <f>IF(B3917=0,VLOOKUP(DataSet!A3917+1,'Vehicle Availability'!$B$39:$D$62,2),VLOOKUP(DataSet!A3917+1,'Vehicle Availability'!$B$39:$D$62,3))</f>
        <v>1</v>
      </c>
      <c r="H3917">
        <f t="shared" si="61"/>
        <v>0</v>
      </c>
      <c r="I3917" s="105">
        <f>'Marginal Energy Prices'!C3915/1000</f>
        <v>6.6790671298143589E-2</v>
      </c>
    </row>
    <row r="3918" spans="1:9" x14ac:dyDescent="0.25">
      <c r="A3918">
        <f>HourMap!F3915</f>
        <v>0</v>
      </c>
      <c r="B3918">
        <f>HourMap!H3915</f>
        <v>1</v>
      </c>
      <c r="C3918">
        <f>'2020 Load Shapes'!A3919</f>
        <v>3912</v>
      </c>
      <c r="D3918">
        <f>'2020 Load Shapes'!B3919</f>
        <v>0</v>
      </c>
      <c r="E3918">
        <f>IF(B3918=0,VLOOKUP(DataSet!A3918+1,'Vehicle Availability'!$B$7:$D$30,2),VLOOKUP(DataSet!A3918+1,'Vehicle Availability'!$B$7:$D$30,3))</f>
        <v>1</v>
      </c>
      <c r="F3918">
        <f>'2020 Load Shapes'!C3919</f>
        <v>0</v>
      </c>
      <c r="G3918">
        <f>IF(B3918=0,VLOOKUP(DataSet!A3918+1,'Vehicle Availability'!$B$39:$D$62,2),VLOOKUP(DataSet!A3918+1,'Vehicle Availability'!$B$39:$D$62,3))</f>
        <v>1</v>
      </c>
      <c r="H3918">
        <f t="shared" si="61"/>
        <v>1</v>
      </c>
      <c r="I3918" s="105">
        <f>'Marginal Energy Prices'!C3916/1000</f>
        <v>6.0865281102220996E-2</v>
      </c>
    </row>
    <row r="3919" spans="1:9" x14ac:dyDescent="0.25">
      <c r="A3919">
        <f>HourMap!F3916</f>
        <v>1</v>
      </c>
      <c r="B3919">
        <f>HourMap!H3916</f>
        <v>1</v>
      </c>
      <c r="C3919">
        <f>'2020 Load Shapes'!A3920</f>
        <v>3913</v>
      </c>
      <c r="D3919">
        <f>'2020 Load Shapes'!B3920</f>
        <v>0</v>
      </c>
      <c r="E3919">
        <f>IF(B3919=0,VLOOKUP(DataSet!A3919+1,'Vehicle Availability'!$B$7:$D$30,2),VLOOKUP(DataSet!A3919+1,'Vehicle Availability'!$B$7:$D$30,3))</f>
        <v>1</v>
      </c>
      <c r="F3919">
        <f>'2020 Load Shapes'!C3920</f>
        <v>0</v>
      </c>
      <c r="G3919">
        <f>IF(B3919=0,VLOOKUP(DataSet!A3919+1,'Vehicle Availability'!$B$39:$D$62,2),VLOOKUP(DataSet!A3919+1,'Vehicle Availability'!$B$39:$D$62,3))</f>
        <v>1</v>
      </c>
      <c r="H3919">
        <f t="shared" si="61"/>
        <v>1</v>
      </c>
      <c r="I3919" s="105">
        <f>'Marginal Energy Prices'!C3917/1000</f>
        <v>5.9424217579789468E-2</v>
      </c>
    </row>
    <row r="3920" spans="1:9" x14ac:dyDescent="0.25">
      <c r="A3920">
        <f>HourMap!F3917</f>
        <v>2</v>
      </c>
      <c r="B3920">
        <f>HourMap!H3917</f>
        <v>1</v>
      </c>
      <c r="C3920">
        <f>'2020 Load Shapes'!A3921</f>
        <v>3914</v>
      </c>
      <c r="D3920">
        <f>'2020 Load Shapes'!B3921</f>
        <v>0</v>
      </c>
      <c r="E3920">
        <f>IF(B3920=0,VLOOKUP(DataSet!A3920+1,'Vehicle Availability'!$B$7:$D$30,2),VLOOKUP(DataSet!A3920+1,'Vehicle Availability'!$B$7:$D$30,3))</f>
        <v>1</v>
      </c>
      <c r="F3920">
        <f>'2020 Load Shapes'!C3921</f>
        <v>0</v>
      </c>
      <c r="G3920">
        <f>IF(B3920=0,VLOOKUP(DataSet!A3920+1,'Vehicle Availability'!$B$39:$D$62,2),VLOOKUP(DataSet!A3920+1,'Vehicle Availability'!$B$39:$D$62,3))</f>
        <v>1</v>
      </c>
      <c r="H3920">
        <f t="shared" si="61"/>
        <v>1</v>
      </c>
      <c r="I3920" s="105">
        <f>'Marginal Energy Prices'!C3918/1000</f>
        <v>5.852072276413342E-2</v>
      </c>
    </row>
    <row r="3921" spans="1:9" x14ac:dyDescent="0.25">
      <c r="A3921">
        <f>HourMap!F3918</f>
        <v>3</v>
      </c>
      <c r="B3921">
        <f>HourMap!H3918</f>
        <v>1</v>
      </c>
      <c r="C3921">
        <f>'2020 Load Shapes'!A3922</f>
        <v>3915</v>
      </c>
      <c r="D3921">
        <f>'2020 Load Shapes'!B3922</f>
        <v>0</v>
      </c>
      <c r="E3921">
        <f>IF(B3921=0,VLOOKUP(DataSet!A3921+1,'Vehicle Availability'!$B$7:$D$30,2),VLOOKUP(DataSet!A3921+1,'Vehicle Availability'!$B$7:$D$30,3))</f>
        <v>1</v>
      </c>
      <c r="F3921">
        <f>'2020 Load Shapes'!C3922</f>
        <v>0</v>
      </c>
      <c r="G3921">
        <f>IF(B3921=0,VLOOKUP(DataSet!A3921+1,'Vehicle Availability'!$B$39:$D$62,2),VLOOKUP(DataSet!A3921+1,'Vehicle Availability'!$B$39:$D$62,3))</f>
        <v>1</v>
      </c>
      <c r="H3921">
        <f t="shared" si="61"/>
        <v>1</v>
      </c>
      <c r="I3921" s="105">
        <f>'Marginal Energy Prices'!C3919/1000</f>
        <v>5.3170287453503023E-2</v>
      </c>
    </row>
    <row r="3922" spans="1:9" x14ac:dyDescent="0.25">
      <c r="A3922">
        <f>HourMap!F3919</f>
        <v>4</v>
      </c>
      <c r="B3922">
        <f>HourMap!H3919</f>
        <v>1</v>
      </c>
      <c r="C3922">
        <f>'2020 Load Shapes'!A3923</f>
        <v>3916</v>
      </c>
      <c r="D3922">
        <f>'2020 Load Shapes'!B3923</f>
        <v>0</v>
      </c>
      <c r="E3922">
        <f>IF(B3922=0,VLOOKUP(DataSet!A3922+1,'Vehicle Availability'!$B$7:$D$30,2),VLOOKUP(DataSet!A3922+1,'Vehicle Availability'!$B$7:$D$30,3))</f>
        <v>1</v>
      </c>
      <c r="F3922">
        <f>'2020 Load Shapes'!C3923</f>
        <v>0</v>
      </c>
      <c r="G3922">
        <f>IF(B3922=0,VLOOKUP(DataSet!A3922+1,'Vehicle Availability'!$B$39:$D$62,2),VLOOKUP(DataSet!A3922+1,'Vehicle Availability'!$B$39:$D$62,3))</f>
        <v>1</v>
      </c>
      <c r="H3922">
        <f t="shared" si="61"/>
        <v>1</v>
      </c>
      <c r="I3922" s="105">
        <f>'Marginal Energy Prices'!C3920/1000</f>
        <v>5.3801153039989669E-2</v>
      </c>
    </row>
    <row r="3923" spans="1:9" x14ac:dyDescent="0.25">
      <c r="A3923">
        <f>HourMap!F3920</f>
        <v>5</v>
      </c>
      <c r="B3923">
        <f>HourMap!H3920</f>
        <v>1</v>
      </c>
      <c r="C3923">
        <f>'2020 Load Shapes'!A3924</f>
        <v>3917</v>
      </c>
      <c r="D3923">
        <f>'2020 Load Shapes'!B3924</f>
        <v>0</v>
      </c>
      <c r="E3923">
        <f>IF(B3923=0,VLOOKUP(DataSet!A3923+1,'Vehicle Availability'!$B$7:$D$30,2),VLOOKUP(DataSet!A3923+1,'Vehicle Availability'!$B$7:$D$30,3))</f>
        <v>1</v>
      </c>
      <c r="F3923">
        <f>'2020 Load Shapes'!C3924</f>
        <v>0</v>
      </c>
      <c r="G3923">
        <f>IF(B3923=0,VLOOKUP(DataSet!A3923+1,'Vehicle Availability'!$B$39:$D$62,2),VLOOKUP(DataSet!A3923+1,'Vehicle Availability'!$B$39:$D$62,3))</f>
        <v>1</v>
      </c>
      <c r="H3923">
        <f t="shared" si="61"/>
        <v>1</v>
      </c>
      <c r="I3923" s="105">
        <f>'Marginal Energy Prices'!C3921/1000</f>
        <v>5.4289217696249253E-2</v>
      </c>
    </row>
    <row r="3924" spans="1:9" x14ac:dyDescent="0.25">
      <c r="A3924">
        <f>HourMap!F3921</f>
        <v>6</v>
      </c>
      <c r="B3924">
        <f>HourMap!H3921</f>
        <v>1</v>
      </c>
      <c r="C3924">
        <f>'2020 Load Shapes'!A3925</f>
        <v>3918</v>
      </c>
      <c r="D3924">
        <f>'2020 Load Shapes'!B3925</f>
        <v>0</v>
      </c>
      <c r="E3924">
        <f>IF(B3924=0,VLOOKUP(DataSet!A3924+1,'Vehicle Availability'!$B$7:$D$30,2),VLOOKUP(DataSet!A3924+1,'Vehicle Availability'!$B$7:$D$30,3))</f>
        <v>1</v>
      </c>
      <c r="F3924">
        <f>'2020 Load Shapes'!C3925</f>
        <v>2.2842105263157886</v>
      </c>
      <c r="G3924">
        <f>IF(B3924=0,VLOOKUP(DataSet!A3924+1,'Vehicle Availability'!$B$39:$D$62,2),VLOOKUP(DataSet!A3924+1,'Vehicle Availability'!$B$39:$D$62,3))</f>
        <v>1</v>
      </c>
      <c r="H3924">
        <f t="shared" si="61"/>
        <v>1</v>
      </c>
      <c r="I3924" s="105">
        <f>'Marginal Energy Prices'!C3922/1000</f>
        <v>5.2376794839920242E-2</v>
      </c>
    </row>
    <row r="3925" spans="1:9" x14ac:dyDescent="0.25">
      <c r="A3925">
        <f>HourMap!F3922</f>
        <v>7</v>
      </c>
      <c r="B3925">
        <f>HourMap!H3922</f>
        <v>1</v>
      </c>
      <c r="C3925">
        <f>'2020 Load Shapes'!A3926</f>
        <v>3919</v>
      </c>
      <c r="D3925">
        <f>'2020 Load Shapes'!B3926</f>
        <v>0</v>
      </c>
      <c r="E3925">
        <f>IF(B3925=0,VLOOKUP(DataSet!A3925+1,'Vehicle Availability'!$B$7:$D$30,2),VLOOKUP(DataSet!A3925+1,'Vehicle Availability'!$B$7:$D$30,3))</f>
        <v>0</v>
      </c>
      <c r="F3925">
        <f>'2020 Load Shapes'!C3926</f>
        <v>3.3</v>
      </c>
      <c r="G3925">
        <f>IF(B3925=0,VLOOKUP(DataSet!A3925+1,'Vehicle Availability'!$B$39:$D$62,2),VLOOKUP(DataSet!A3925+1,'Vehicle Availability'!$B$39:$D$62,3))</f>
        <v>1</v>
      </c>
      <c r="H3925">
        <f t="shared" si="61"/>
        <v>1</v>
      </c>
      <c r="I3925" s="105">
        <f>'Marginal Energy Prices'!C3923/1000</f>
        <v>5.1775749987613265E-2</v>
      </c>
    </row>
    <row r="3926" spans="1:9" x14ac:dyDescent="0.25">
      <c r="A3926">
        <f>HourMap!F3923</f>
        <v>8</v>
      </c>
      <c r="B3926">
        <f>HourMap!H3923</f>
        <v>1</v>
      </c>
      <c r="C3926">
        <f>'2020 Load Shapes'!A3927</f>
        <v>3920</v>
      </c>
      <c r="D3926">
        <f>'2020 Load Shapes'!B3927</f>
        <v>0</v>
      </c>
      <c r="E3926">
        <f>IF(B3926=0,VLOOKUP(DataSet!A3926+1,'Vehicle Availability'!$B$7:$D$30,2),VLOOKUP(DataSet!A3926+1,'Vehicle Availability'!$B$7:$D$30,3))</f>
        <v>1</v>
      </c>
      <c r="F3926">
        <f>'2020 Load Shapes'!C3927</f>
        <v>0</v>
      </c>
      <c r="G3926">
        <f>IF(B3926=0,VLOOKUP(DataSet!A3926+1,'Vehicle Availability'!$B$39:$D$62,2),VLOOKUP(DataSet!A3926+1,'Vehicle Availability'!$B$39:$D$62,3))</f>
        <v>1</v>
      </c>
      <c r="H3926">
        <f t="shared" si="61"/>
        <v>1</v>
      </c>
      <c r="I3926" s="105">
        <f>'Marginal Energy Prices'!C3924/1000</f>
        <v>5.4674725135371041E-2</v>
      </c>
    </row>
    <row r="3927" spans="1:9" x14ac:dyDescent="0.25">
      <c r="A3927">
        <f>HourMap!F3924</f>
        <v>9</v>
      </c>
      <c r="B3927">
        <f>HourMap!H3924</f>
        <v>1</v>
      </c>
      <c r="C3927">
        <f>'2020 Load Shapes'!A3928</f>
        <v>3921</v>
      </c>
      <c r="D3927">
        <f>'2020 Load Shapes'!B3928</f>
        <v>0</v>
      </c>
      <c r="E3927">
        <f>IF(B3927=0,VLOOKUP(DataSet!A3927+1,'Vehicle Availability'!$B$7:$D$30,2),VLOOKUP(DataSet!A3927+1,'Vehicle Availability'!$B$7:$D$30,3))</f>
        <v>1</v>
      </c>
      <c r="F3927">
        <f>'2020 Load Shapes'!C3928</f>
        <v>0</v>
      </c>
      <c r="G3927">
        <f>IF(B3927=0,VLOOKUP(DataSet!A3927+1,'Vehicle Availability'!$B$39:$D$62,2),VLOOKUP(DataSet!A3927+1,'Vehicle Availability'!$B$39:$D$62,3))</f>
        <v>1</v>
      </c>
      <c r="H3927">
        <f t="shared" si="61"/>
        <v>1</v>
      </c>
      <c r="I3927" s="105">
        <f>'Marginal Energy Prices'!C3925/1000</f>
        <v>5.8343083383852364E-2</v>
      </c>
    </row>
    <row r="3928" spans="1:9" x14ac:dyDescent="0.25">
      <c r="A3928">
        <f>HourMap!F3925</f>
        <v>10</v>
      </c>
      <c r="B3928">
        <f>HourMap!H3925</f>
        <v>1</v>
      </c>
      <c r="C3928">
        <f>'2020 Load Shapes'!A3929</f>
        <v>3922</v>
      </c>
      <c r="D3928">
        <f>'2020 Load Shapes'!B3929</f>
        <v>6.6</v>
      </c>
      <c r="E3928">
        <f>IF(B3928=0,VLOOKUP(DataSet!A3928+1,'Vehicle Availability'!$B$7:$D$30,2),VLOOKUP(DataSet!A3928+1,'Vehicle Availability'!$B$7:$D$30,3))</f>
        <v>1</v>
      </c>
      <c r="F3928">
        <f>'2020 Load Shapes'!C3929</f>
        <v>3.3</v>
      </c>
      <c r="G3928">
        <f>IF(B3928=0,VLOOKUP(DataSet!A3928+1,'Vehicle Availability'!$B$39:$D$62,2),VLOOKUP(DataSet!A3928+1,'Vehicle Availability'!$B$39:$D$62,3))</f>
        <v>1</v>
      </c>
      <c r="H3928">
        <f t="shared" si="61"/>
        <v>1</v>
      </c>
      <c r="I3928" s="105">
        <f>'Marginal Energy Prices'!C3926/1000</f>
        <v>0</v>
      </c>
    </row>
    <row r="3929" spans="1:9" x14ac:dyDescent="0.25">
      <c r="A3929">
        <f>HourMap!F3926</f>
        <v>11</v>
      </c>
      <c r="B3929">
        <f>HourMap!H3926</f>
        <v>1</v>
      </c>
      <c r="C3929">
        <f>'2020 Load Shapes'!A3930</f>
        <v>3923</v>
      </c>
      <c r="D3929">
        <f>'2020 Load Shapes'!B3930</f>
        <v>6.6</v>
      </c>
      <c r="E3929">
        <f>IF(B3929=0,VLOOKUP(DataSet!A3929+1,'Vehicle Availability'!$B$7:$D$30,2),VLOOKUP(DataSet!A3929+1,'Vehicle Availability'!$B$7:$D$30,3))</f>
        <v>1</v>
      </c>
      <c r="F3929">
        <f>'2020 Load Shapes'!C3930</f>
        <v>3.3</v>
      </c>
      <c r="G3929">
        <f>IF(B3929=0,VLOOKUP(DataSet!A3929+1,'Vehicle Availability'!$B$39:$D$62,2),VLOOKUP(DataSet!A3929+1,'Vehicle Availability'!$B$39:$D$62,3))</f>
        <v>1</v>
      </c>
      <c r="H3929">
        <f t="shared" si="61"/>
        <v>1</v>
      </c>
      <c r="I3929" s="105">
        <f>'Marginal Energy Prices'!C3927/1000</f>
        <v>0</v>
      </c>
    </row>
    <row r="3930" spans="1:9" x14ac:dyDescent="0.25">
      <c r="A3930">
        <f>HourMap!F3927</f>
        <v>12</v>
      </c>
      <c r="B3930">
        <f>HourMap!H3927</f>
        <v>1</v>
      </c>
      <c r="C3930">
        <f>'2020 Load Shapes'!A3931</f>
        <v>3924</v>
      </c>
      <c r="D3930">
        <f>'2020 Load Shapes'!B3931</f>
        <v>0</v>
      </c>
      <c r="E3930">
        <f>IF(B3930=0,VLOOKUP(DataSet!A3930+1,'Vehicle Availability'!$B$7:$D$30,2),VLOOKUP(DataSet!A3930+1,'Vehicle Availability'!$B$7:$D$30,3))</f>
        <v>1</v>
      </c>
      <c r="F3930">
        <f>'2020 Load Shapes'!C3931</f>
        <v>3.3</v>
      </c>
      <c r="G3930">
        <f>IF(B3930=0,VLOOKUP(DataSet!A3930+1,'Vehicle Availability'!$B$39:$D$62,2),VLOOKUP(DataSet!A3930+1,'Vehicle Availability'!$B$39:$D$62,3))</f>
        <v>1</v>
      </c>
      <c r="H3930">
        <f t="shared" si="61"/>
        <v>1</v>
      </c>
      <c r="I3930" s="105">
        <f>'Marginal Energy Prices'!C3928/1000</f>
        <v>3.9793891767205561E-4</v>
      </c>
    </row>
    <row r="3931" spans="1:9" x14ac:dyDescent="0.25">
      <c r="A3931">
        <f>HourMap!F3928</f>
        <v>13</v>
      </c>
      <c r="B3931">
        <f>HourMap!H3928</f>
        <v>1</v>
      </c>
      <c r="C3931">
        <f>'2020 Load Shapes'!A3932</f>
        <v>3925</v>
      </c>
      <c r="D3931">
        <f>'2020 Load Shapes'!B3932</f>
        <v>0</v>
      </c>
      <c r="E3931">
        <f>IF(B3931=0,VLOOKUP(DataSet!A3931+1,'Vehicle Availability'!$B$7:$D$30,2),VLOOKUP(DataSet!A3931+1,'Vehicle Availability'!$B$7:$D$30,3))</f>
        <v>1</v>
      </c>
      <c r="F3931">
        <f>'2020 Load Shapes'!C3932</f>
        <v>0</v>
      </c>
      <c r="G3931">
        <f>IF(B3931=0,VLOOKUP(DataSet!A3931+1,'Vehicle Availability'!$B$39:$D$62,2),VLOOKUP(DataSet!A3931+1,'Vehicle Availability'!$B$39:$D$62,3))</f>
        <v>1</v>
      </c>
      <c r="H3931">
        <f t="shared" si="61"/>
        <v>1</v>
      </c>
      <c r="I3931" s="105">
        <f>'Marginal Energy Prices'!C3929/1000</f>
        <v>6.3874848519965472E-4</v>
      </c>
    </row>
    <row r="3932" spans="1:9" x14ac:dyDescent="0.25">
      <c r="A3932">
        <f>HourMap!F3929</f>
        <v>14</v>
      </c>
      <c r="B3932">
        <f>HourMap!H3929</f>
        <v>1</v>
      </c>
      <c r="C3932">
        <f>'2020 Load Shapes'!A3933</f>
        <v>3926</v>
      </c>
      <c r="D3932">
        <f>'2020 Load Shapes'!B3933</f>
        <v>0</v>
      </c>
      <c r="E3932">
        <f>IF(B3932=0,VLOOKUP(DataSet!A3932+1,'Vehicle Availability'!$B$7:$D$30,2),VLOOKUP(DataSet!A3932+1,'Vehicle Availability'!$B$7:$D$30,3))</f>
        <v>1</v>
      </c>
      <c r="F3932">
        <f>'2020 Load Shapes'!C3933</f>
        <v>0</v>
      </c>
      <c r="G3932">
        <f>IF(B3932=0,VLOOKUP(DataSet!A3932+1,'Vehicle Availability'!$B$39:$D$62,2),VLOOKUP(DataSet!A3932+1,'Vehicle Availability'!$B$39:$D$62,3))</f>
        <v>1</v>
      </c>
      <c r="H3932">
        <f t="shared" si="61"/>
        <v>0</v>
      </c>
      <c r="I3932" s="105">
        <f>'Marginal Energy Prices'!C3930/1000</f>
        <v>5.3668238496668913E-3</v>
      </c>
    </row>
    <row r="3933" spans="1:9" x14ac:dyDescent="0.25">
      <c r="A3933">
        <f>HourMap!F3930</f>
        <v>15</v>
      </c>
      <c r="B3933">
        <f>HourMap!H3930</f>
        <v>1</v>
      </c>
      <c r="C3933">
        <f>'2020 Load Shapes'!A3934</f>
        <v>3927</v>
      </c>
      <c r="D3933">
        <f>'2020 Load Shapes'!B3934</f>
        <v>0</v>
      </c>
      <c r="E3933">
        <f>IF(B3933=0,VLOOKUP(DataSet!A3933+1,'Vehicle Availability'!$B$7:$D$30,2),VLOOKUP(DataSet!A3933+1,'Vehicle Availability'!$B$7:$D$30,3))</f>
        <v>1</v>
      </c>
      <c r="F3933">
        <f>'2020 Load Shapes'!C3934</f>
        <v>0</v>
      </c>
      <c r="G3933">
        <f>IF(B3933=0,VLOOKUP(DataSet!A3933+1,'Vehicle Availability'!$B$39:$D$62,2),VLOOKUP(DataSet!A3933+1,'Vehicle Availability'!$B$39:$D$62,3))</f>
        <v>1</v>
      </c>
      <c r="H3933">
        <f t="shared" si="61"/>
        <v>0</v>
      </c>
      <c r="I3933" s="105">
        <f>'Marginal Energy Prices'!C3931/1000</f>
        <v>5.3552790237122233E-3</v>
      </c>
    </row>
    <row r="3934" spans="1:9" x14ac:dyDescent="0.25">
      <c r="A3934">
        <f>HourMap!F3931</f>
        <v>16</v>
      </c>
      <c r="B3934">
        <f>HourMap!H3931</f>
        <v>1</v>
      </c>
      <c r="C3934">
        <f>'2020 Load Shapes'!A3935</f>
        <v>3928</v>
      </c>
      <c r="D3934">
        <f>'2020 Load Shapes'!B3935</f>
        <v>0</v>
      </c>
      <c r="E3934">
        <f>IF(B3934=0,VLOOKUP(DataSet!A3934+1,'Vehicle Availability'!$B$7:$D$30,2),VLOOKUP(DataSet!A3934+1,'Vehicle Availability'!$B$7:$D$30,3))</f>
        <v>1</v>
      </c>
      <c r="F3934">
        <f>'2020 Load Shapes'!C3935</f>
        <v>0</v>
      </c>
      <c r="G3934">
        <f>IF(B3934=0,VLOOKUP(DataSet!A3934+1,'Vehicle Availability'!$B$39:$D$62,2),VLOOKUP(DataSet!A3934+1,'Vehicle Availability'!$B$39:$D$62,3))</f>
        <v>1</v>
      </c>
      <c r="H3934">
        <f t="shared" si="61"/>
        <v>0</v>
      </c>
      <c r="I3934" s="105">
        <f>'Marginal Energy Prices'!C3932/1000</f>
        <v>8.5225881803575529E-2</v>
      </c>
    </row>
    <row r="3935" spans="1:9" x14ac:dyDescent="0.25">
      <c r="A3935">
        <f>HourMap!F3932</f>
        <v>17</v>
      </c>
      <c r="B3935">
        <f>HourMap!H3932</f>
        <v>1</v>
      </c>
      <c r="C3935">
        <f>'2020 Load Shapes'!A3936</f>
        <v>3929</v>
      </c>
      <c r="D3935">
        <f>'2020 Load Shapes'!B3936</f>
        <v>0</v>
      </c>
      <c r="E3935">
        <f>IF(B3935=0,VLOOKUP(DataSet!A3935+1,'Vehicle Availability'!$B$7:$D$30,2),VLOOKUP(DataSet!A3935+1,'Vehicle Availability'!$B$7:$D$30,3))</f>
        <v>1</v>
      </c>
      <c r="F3935">
        <f>'2020 Load Shapes'!C3936</f>
        <v>0</v>
      </c>
      <c r="G3935">
        <f>IF(B3935=0,VLOOKUP(DataSet!A3935+1,'Vehicle Availability'!$B$39:$D$62,2),VLOOKUP(DataSet!A3935+1,'Vehicle Availability'!$B$39:$D$62,3))</f>
        <v>1</v>
      </c>
      <c r="H3935">
        <f t="shared" si="61"/>
        <v>0</v>
      </c>
      <c r="I3935" s="105">
        <f>'Marginal Energy Prices'!C3933/1000</f>
        <v>7.6799875217323205E-2</v>
      </c>
    </row>
    <row r="3936" spans="1:9" x14ac:dyDescent="0.25">
      <c r="A3936">
        <f>HourMap!F3933</f>
        <v>18</v>
      </c>
      <c r="B3936">
        <f>HourMap!H3933</f>
        <v>1</v>
      </c>
      <c r="C3936">
        <f>'2020 Load Shapes'!A3937</f>
        <v>3930</v>
      </c>
      <c r="D3936">
        <f>'2020 Load Shapes'!B3937</f>
        <v>0</v>
      </c>
      <c r="E3936">
        <f>IF(B3936=0,VLOOKUP(DataSet!A3936+1,'Vehicle Availability'!$B$7:$D$30,2),VLOOKUP(DataSet!A3936+1,'Vehicle Availability'!$B$7:$D$30,3))</f>
        <v>0</v>
      </c>
      <c r="F3936">
        <f>'2020 Load Shapes'!C3937</f>
        <v>0</v>
      </c>
      <c r="G3936">
        <f>IF(B3936=0,VLOOKUP(DataSet!A3936+1,'Vehicle Availability'!$B$39:$D$62,2),VLOOKUP(DataSet!A3936+1,'Vehicle Availability'!$B$39:$D$62,3))</f>
        <v>1</v>
      </c>
      <c r="H3936">
        <f t="shared" si="61"/>
        <v>0</v>
      </c>
      <c r="I3936" s="105">
        <f>'Marginal Energy Prices'!C3934/1000</f>
        <v>7.8336336533023049E-2</v>
      </c>
    </row>
    <row r="3937" spans="1:9" x14ac:dyDescent="0.25">
      <c r="A3937">
        <f>HourMap!F3934</f>
        <v>19</v>
      </c>
      <c r="B3937">
        <f>HourMap!H3934</f>
        <v>1</v>
      </c>
      <c r="C3937">
        <f>'2020 Load Shapes'!A3938</f>
        <v>3931</v>
      </c>
      <c r="D3937">
        <f>'2020 Load Shapes'!B3938</f>
        <v>0</v>
      </c>
      <c r="E3937">
        <f>IF(B3937=0,VLOOKUP(DataSet!A3937+1,'Vehicle Availability'!$B$7:$D$30,2),VLOOKUP(DataSet!A3937+1,'Vehicle Availability'!$B$7:$D$30,3))</f>
        <v>1</v>
      </c>
      <c r="F3937">
        <f>'2020 Load Shapes'!C3938</f>
        <v>0</v>
      </c>
      <c r="G3937">
        <f>IF(B3937=0,VLOOKUP(DataSet!A3937+1,'Vehicle Availability'!$B$39:$D$62,2),VLOOKUP(DataSet!A3937+1,'Vehicle Availability'!$B$39:$D$62,3))</f>
        <v>1</v>
      </c>
      <c r="H3937">
        <f t="shared" si="61"/>
        <v>0</v>
      </c>
      <c r="I3937" s="105">
        <f>'Marginal Energy Prices'!C3935/1000</f>
        <v>8.3809195952098361E-2</v>
      </c>
    </row>
    <row r="3938" spans="1:9" x14ac:dyDescent="0.25">
      <c r="A3938">
        <f>HourMap!F3935</f>
        <v>20</v>
      </c>
      <c r="B3938">
        <f>HourMap!H3935</f>
        <v>1</v>
      </c>
      <c r="C3938">
        <f>'2020 Load Shapes'!A3939</f>
        <v>3932</v>
      </c>
      <c r="D3938">
        <f>'2020 Load Shapes'!B3939</f>
        <v>0</v>
      </c>
      <c r="E3938">
        <f>IF(B3938=0,VLOOKUP(DataSet!A3938+1,'Vehicle Availability'!$B$7:$D$30,2),VLOOKUP(DataSet!A3938+1,'Vehicle Availability'!$B$7:$D$30,3))</f>
        <v>1</v>
      </c>
      <c r="F3938">
        <f>'2020 Load Shapes'!C3939</f>
        <v>0</v>
      </c>
      <c r="G3938">
        <f>IF(B3938=0,VLOOKUP(DataSet!A3938+1,'Vehicle Availability'!$B$39:$D$62,2),VLOOKUP(DataSet!A3938+1,'Vehicle Availability'!$B$39:$D$62,3))</f>
        <v>1</v>
      </c>
      <c r="H3938">
        <f t="shared" si="61"/>
        <v>0</v>
      </c>
      <c r="I3938" s="105">
        <f>'Marginal Energy Prices'!C3936/1000</f>
        <v>8.3004388136091026E-2</v>
      </c>
    </row>
    <row r="3939" spans="1:9" x14ac:dyDescent="0.25">
      <c r="A3939">
        <f>HourMap!F3936</f>
        <v>21</v>
      </c>
      <c r="B3939">
        <f>HourMap!H3936</f>
        <v>1</v>
      </c>
      <c r="C3939">
        <f>'2020 Load Shapes'!A3940</f>
        <v>3933</v>
      </c>
      <c r="D3939">
        <f>'2020 Load Shapes'!B3940</f>
        <v>0</v>
      </c>
      <c r="E3939">
        <f>IF(B3939=0,VLOOKUP(DataSet!A3939+1,'Vehicle Availability'!$B$7:$D$30,2),VLOOKUP(DataSet!A3939+1,'Vehicle Availability'!$B$7:$D$30,3))</f>
        <v>1</v>
      </c>
      <c r="F3939">
        <f>'2020 Load Shapes'!C3940</f>
        <v>0</v>
      </c>
      <c r="G3939">
        <f>IF(B3939=0,VLOOKUP(DataSet!A3939+1,'Vehicle Availability'!$B$39:$D$62,2),VLOOKUP(DataSet!A3939+1,'Vehicle Availability'!$B$39:$D$62,3))</f>
        <v>1</v>
      </c>
      <c r="H3939">
        <f t="shared" si="61"/>
        <v>0</v>
      </c>
      <c r="I3939" s="105">
        <f>'Marginal Energy Prices'!C3937/1000</f>
        <v>7.2370971118067048E-2</v>
      </c>
    </row>
    <row r="3940" spans="1:9" x14ac:dyDescent="0.25">
      <c r="A3940">
        <f>HourMap!F3937</f>
        <v>22</v>
      </c>
      <c r="B3940">
        <f>HourMap!H3937</f>
        <v>1</v>
      </c>
      <c r="C3940">
        <f>'2020 Load Shapes'!A3941</f>
        <v>3934</v>
      </c>
      <c r="D3940">
        <f>'2020 Load Shapes'!B3941</f>
        <v>0</v>
      </c>
      <c r="E3940">
        <f>IF(B3940=0,VLOOKUP(DataSet!A3940+1,'Vehicle Availability'!$B$7:$D$30,2),VLOOKUP(DataSet!A3940+1,'Vehicle Availability'!$B$7:$D$30,3))</f>
        <v>1</v>
      </c>
      <c r="F3940">
        <f>'2020 Load Shapes'!C3941</f>
        <v>0</v>
      </c>
      <c r="G3940">
        <f>IF(B3940=0,VLOOKUP(DataSet!A3940+1,'Vehicle Availability'!$B$39:$D$62,2),VLOOKUP(DataSet!A3940+1,'Vehicle Availability'!$B$39:$D$62,3))</f>
        <v>1</v>
      </c>
      <c r="H3940">
        <f t="shared" si="61"/>
        <v>0</v>
      </c>
      <c r="I3940" s="105">
        <f>'Marginal Energy Prices'!C3938/1000</f>
        <v>6.2499650139462001E-2</v>
      </c>
    </row>
    <row r="3941" spans="1:9" x14ac:dyDescent="0.25">
      <c r="A3941">
        <f>HourMap!F3938</f>
        <v>23</v>
      </c>
      <c r="B3941">
        <f>HourMap!H3938</f>
        <v>1</v>
      </c>
      <c r="C3941">
        <f>'2020 Load Shapes'!A3942</f>
        <v>3935</v>
      </c>
      <c r="D3941">
        <f>'2020 Load Shapes'!B3942</f>
        <v>0</v>
      </c>
      <c r="E3941">
        <f>IF(B3941=0,VLOOKUP(DataSet!A3941+1,'Vehicle Availability'!$B$7:$D$30,2),VLOOKUP(DataSet!A3941+1,'Vehicle Availability'!$B$7:$D$30,3))</f>
        <v>1</v>
      </c>
      <c r="F3941">
        <f>'2020 Load Shapes'!C3942</f>
        <v>0</v>
      </c>
      <c r="G3941">
        <f>IF(B3941=0,VLOOKUP(DataSet!A3941+1,'Vehicle Availability'!$B$39:$D$62,2),VLOOKUP(DataSet!A3941+1,'Vehicle Availability'!$B$39:$D$62,3))</f>
        <v>1</v>
      </c>
      <c r="H3941">
        <f t="shared" si="61"/>
        <v>0</v>
      </c>
      <c r="I3941" s="105">
        <f>'Marginal Energy Prices'!C3939/1000</f>
        <v>5.9882072030796138E-2</v>
      </c>
    </row>
    <row r="3942" spans="1:9" x14ac:dyDescent="0.25">
      <c r="A3942">
        <f>HourMap!F3939</f>
        <v>0</v>
      </c>
      <c r="B3942">
        <f>HourMap!H3939</f>
        <v>1</v>
      </c>
      <c r="C3942">
        <f>'2020 Load Shapes'!A3943</f>
        <v>3936</v>
      </c>
      <c r="D3942">
        <f>'2020 Load Shapes'!B3943</f>
        <v>0</v>
      </c>
      <c r="E3942">
        <f>IF(B3942=0,VLOOKUP(DataSet!A3942+1,'Vehicle Availability'!$B$7:$D$30,2),VLOOKUP(DataSet!A3942+1,'Vehicle Availability'!$B$7:$D$30,3))</f>
        <v>1</v>
      </c>
      <c r="F3942">
        <f>'2020 Load Shapes'!C3943</f>
        <v>0</v>
      </c>
      <c r="G3942">
        <f>IF(B3942=0,VLOOKUP(DataSet!A3942+1,'Vehicle Availability'!$B$39:$D$62,2),VLOOKUP(DataSet!A3942+1,'Vehicle Availability'!$B$39:$D$62,3))</f>
        <v>1</v>
      </c>
      <c r="H3942">
        <f t="shared" si="61"/>
        <v>1</v>
      </c>
      <c r="I3942" s="105">
        <f>'Marginal Energy Prices'!C3940/1000</f>
        <v>5.9274318417350071E-2</v>
      </c>
    </row>
    <row r="3943" spans="1:9" x14ac:dyDescent="0.25">
      <c r="A3943">
        <f>HourMap!F3940</f>
        <v>1</v>
      </c>
      <c r="B3943">
        <f>HourMap!H3940</f>
        <v>1</v>
      </c>
      <c r="C3943">
        <f>'2020 Load Shapes'!A3944</f>
        <v>3937</v>
      </c>
      <c r="D3943">
        <f>'2020 Load Shapes'!B3944</f>
        <v>0</v>
      </c>
      <c r="E3943">
        <f>IF(B3943=0,VLOOKUP(DataSet!A3943+1,'Vehicle Availability'!$B$7:$D$30,2),VLOOKUP(DataSet!A3943+1,'Vehicle Availability'!$B$7:$D$30,3))</f>
        <v>1</v>
      </c>
      <c r="F3943">
        <f>'2020 Load Shapes'!C3944</f>
        <v>0</v>
      </c>
      <c r="G3943">
        <f>IF(B3943=0,VLOOKUP(DataSet!A3943+1,'Vehicle Availability'!$B$39:$D$62,2),VLOOKUP(DataSet!A3943+1,'Vehicle Availability'!$B$39:$D$62,3))</f>
        <v>1</v>
      </c>
      <c r="H3943">
        <f t="shared" si="61"/>
        <v>1</v>
      </c>
      <c r="I3943" s="105">
        <f>'Marginal Energy Prices'!C3941/1000</f>
        <v>5.8744623037109076E-2</v>
      </c>
    </row>
    <row r="3944" spans="1:9" x14ac:dyDescent="0.25">
      <c r="A3944">
        <f>HourMap!F3941</f>
        <v>2</v>
      </c>
      <c r="B3944">
        <f>HourMap!H3941</f>
        <v>1</v>
      </c>
      <c r="C3944">
        <f>'2020 Load Shapes'!A3945</f>
        <v>3938</v>
      </c>
      <c r="D3944">
        <f>'2020 Load Shapes'!B3945</f>
        <v>0</v>
      </c>
      <c r="E3944">
        <f>IF(B3944=0,VLOOKUP(DataSet!A3944+1,'Vehicle Availability'!$B$7:$D$30,2),VLOOKUP(DataSet!A3944+1,'Vehicle Availability'!$B$7:$D$30,3))</f>
        <v>1</v>
      </c>
      <c r="F3944">
        <f>'2020 Load Shapes'!C3945</f>
        <v>0</v>
      </c>
      <c r="G3944">
        <f>IF(B3944=0,VLOOKUP(DataSet!A3944+1,'Vehicle Availability'!$B$39:$D$62,2),VLOOKUP(DataSet!A3944+1,'Vehicle Availability'!$B$39:$D$62,3))</f>
        <v>1</v>
      </c>
      <c r="H3944">
        <f t="shared" si="61"/>
        <v>1</v>
      </c>
      <c r="I3944" s="105">
        <f>'Marginal Energy Prices'!C3942/1000</f>
        <v>5.9962377805915887E-2</v>
      </c>
    </row>
    <row r="3945" spans="1:9" x14ac:dyDescent="0.25">
      <c r="A3945">
        <f>HourMap!F3942</f>
        <v>3</v>
      </c>
      <c r="B3945">
        <f>HourMap!H3942</f>
        <v>1</v>
      </c>
      <c r="C3945">
        <f>'2020 Load Shapes'!A3946</f>
        <v>3939</v>
      </c>
      <c r="D3945">
        <f>'2020 Load Shapes'!B3946</f>
        <v>0</v>
      </c>
      <c r="E3945">
        <f>IF(B3945=0,VLOOKUP(DataSet!A3945+1,'Vehicle Availability'!$B$7:$D$30,2),VLOOKUP(DataSet!A3945+1,'Vehicle Availability'!$B$7:$D$30,3))</f>
        <v>1</v>
      </c>
      <c r="F3945">
        <f>'2020 Load Shapes'!C3946</f>
        <v>0</v>
      </c>
      <c r="G3945">
        <f>IF(B3945=0,VLOOKUP(DataSet!A3945+1,'Vehicle Availability'!$B$39:$D$62,2),VLOOKUP(DataSet!A3945+1,'Vehicle Availability'!$B$39:$D$62,3))</f>
        <v>1</v>
      </c>
      <c r="H3945">
        <f t="shared" si="61"/>
        <v>1</v>
      </c>
      <c r="I3945" s="105">
        <f>'Marginal Energy Prices'!C3943/1000</f>
        <v>5.6922376285984073E-2</v>
      </c>
    </row>
    <row r="3946" spans="1:9" x14ac:dyDescent="0.25">
      <c r="A3946">
        <f>HourMap!F3943</f>
        <v>4</v>
      </c>
      <c r="B3946">
        <f>HourMap!H3943</f>
        <v>1</v>
      </c>
      <c r="C3946">
        <f>'2020 Load Shapes'!A3947</f>
        <v>3940</v>
      </c>
      <c r="D3946">
        <f>'2020 Load Shapes'!B3947</f>
        <v>0</v>
      </c>
      <c r="E3946">
        <f>IF(B3946=0,VLOOKUP(DataSet!A3946+1,'Vehicle Availability'!$B$7:$D$30,2),VLOOKUP(DataSet!A3946+1,'Vehicle Availability'!$B$7:$D$30,3))</f>
        <v>1</v>
      </c>
      <c r="F3946">
        <f>'2020 Load Shapes'!C3947</f>
        <v>0</v>
      </c>
      <c r="G3946">
        <f>IF(B3946=0,VLOOKUP(DataSet!A3946+1,'Vehicle Availability'!$B$39:$D$62,2),VLOOKUP(DataSet!A3946+1,'Vehicle Availability'!$B$39:$D$62,3))</f>
        <v>1</v>
      </c>
      <c r="H3946">
        <f t="shared" si="61"/>
        <v>1</v>
      </c>
      <c r="I3946" s="105">
        <f>'Marginal Energy Prices'!C3944/1000</f>
        <v>5.7057609847961724E-2</v>
      </c>
    </row>
    <row r="3947" spans="1:9" x14ac:dyDescent="0.25">
      <c r="A3947">
        <f>HourMap!F3944</f>
        <v>5</v>
      </c>
      <c r="B3947">
        <f>HourMap!H3944</f>
        <v>1</v>
      </c>
      <c r="C3947">
        <f>'2020 Load Shapes'!A3948</f>
        <v>3941</v>
      </c>
      <c r="D3947">
        <f>'2020 Load Shapes'!B3948</f>
        <v>0</v>
      </c>
      <c r="E3947">
        <f>IF(B3947=0,VLOOKUP(DataSet!A3947+1,'Vehicle Availability'!$B$7:$D$30,2),VLOOKUP(DataSet!A3947+1,'Vehicle Availability'!$B$7:$D$30,3))</f>
        <v>1</v>
      </c>
      <c r="F3947">
        <f>'2020 Load Shapes'!C3948</f>
        <v>0</v>
      </c>
      <c r="G3947">
        <f>IF(B3947=0,VLOOKUP(DataSet!A3947+1,'Vehicle Availability'!$B$39:$D$62,2),VLOOKUP(DataSet!A3947+1,'Vehicle Availability'!$B$39:$D$62,3))</f>
        <v>1</v>
      </c>
      <c r="H3947">
        <f t="shared" si="61"/>
        <v>1</v>
      </c>
      <c r="I3947" s="105">
        <f>'Marginal Energy Prices'!C3945/1000</f>
        <v>5.3454094358685061E-2</v>
      </c>
    </row>
    <row r="3948" spans="1:9" x14ac:dyDescent="0.25">
      <c r="A3948">
        <f>HourMap!F3945</f>
        <v>6</v>
      </c>
      <c r="B3948">
        <f>HourMap!H3945</f>
        <v>1</v>
      </c>
      <c r="C3948">
        <f>'2020 Load Shapes'!A3949</f>
        <v>3942</v>
      </c>
      <c r="D3948">
        <f>'2020 Load Shapes'!B3949</f>
        <v>0</v>
      </c>
      <c r="E3948">
        <f>IF(B3948=0,VLOOKUP(DataSet!A3948+1,'Vehicle Availability'!$B$7:$D$30,2),VLOOKUP(DataSet!A3948+1,'Vehicle Availability'!$B$7:$D$30,3))</f>
        <v>1</v>
      </c>
      <c r="F3948">
        <f>'2020 Load Shapes'!C3949</f>
        <v>0</v>
      </c>
      <c r="G3948">
        <f>IF(B3948=0,VLOOKUP(DataSet!A3948+1,'Vehicle Availability'!$B$39:$D$62,2),VLOOKUP(DataSet!A3948+1,'Vehicle Availability'!$B$39:$D$62,3))</f>
        <v>1</v>
      </c>
      <c r="H3948">
        <f t="shared" si="61"/>
        <v>1</v>
      </c>
      <c r="I3948" s="105">
        <f>'Marginal Energy Prices'!C3946/1000</f>
        <v>4.9541071468284972E-2</v>
      </c>
    </row>
    <row r="3949" spans="1:9" x14ac:dyDescent="0.25">
      <c r="A3949">
        <f>HourMap!F3946</f>
        <v>7</v>
      </c>
      <c r="B3949">
        <f>HourMap!H3946</f>
        <v>1</v>
      </c>
      <c r="C3949">
        <f>'2020 Load Shapes'!A3950</f>
        <v>3943</v>
      </c>
      <c r="D3949">
        <f>'2020 Load Shapes'!B3950</f>
        <v>0</v>
      </c>
      <c r="E3949">
        <f>IF(B3949=0,VLOOKUP(DataSet!A3949+1,'Vehicle Availability'!$B$7:$D$30,2),VLOOKUP(DataSet!A3949+1,'Vehicle Availability'!$B$7:$D$30,3))</f>
        <v>0</v>
      </c>
      <c r="F3949">
        <f>'2020 Load Shapes'!C3950</f>
        <v>2.2989473684210475</v>
      </c>
      <c r="G3949">
        <f>IF(B3949=0,VLOOKUP(DataSet!A3949+1,'Vehicle Availability'!$B$39:$D$62,2),VLOOKUP(DataSet!A3949+1,'Vehicle Availability'!$B$39:$D$62,3))</f>
        <v>1</v>
      </c>
      <c r="H3949">
        <f t="shared" si="61"/>
        <v>1</v>
      </c>
      <c r="I3949" s="105">
        <f>'Marginal Energy Prices'!C3947/1000</f>
        <v>4.7159288205520351E-2</v>
      </c>
    </row>
    <row r="3950" spans="1:9" x14ac:dyDescent="0.25">
      <c r="A3950">
        <f>HourMap!F3947</f>
        <v>8</v>
      </c>
      <c r="B3950">
        <f>HourMap!H3947</f>
        <v>1</v>
      </c>
      <c r="C3950">
        <f>'2020 Load Shapes'!A3951</f>
        <v>3944</v>
      </c>
      <c r="D3950">
        <f>'2020 Load Shapes'!B3951</f>
        <v>0</v>
      </c>
      <c r="E3950">
        <f>IF(B3950=0,VLOOKUP(DataSet!A3950+1,'Vehicle Availability'!$B$7:$D$30,2),VLOOKUP(DataSet!A3950+1,'Vehicle Availability'!$B$7:$D$30,3))</f>
        <v>1</v>
      </c>
      <c r="F3950">
        <f>'2020 Load Shapes'!C3951</f>
        <v>0</v>
      </c>
      <c r="G3950">
        <f>IF(B3950=0,VLOOKUP(DataSet!A3950+1,'Vehicle Availability'!$B$39:$D$62,2),VLOOKUP(DataSet!A3950+1,'Vehicle Availability'!$B$39:$D$62,3))</f>
        <v>1</v>
      </c>
      <c r="H3950">
        <f t="shared" si="61"/>
        <v>1</v>
      </c>
      <c r="I3950" s="105">
        <f>'Marginal Energy Prices'!C3948/1000</f>
        <v>4.7407216402479302E-2</v>
      </c>
    </row>
    <row r="3951" spans="1:9" x14ac:dyDescent="0.25">
      <c r="A3951">
        <f>HourMap!F3948</f>
        <v>9</v>
      </c>
      <c r="B3951">
        <f>HourMap!H3948</f>
        <v>1</v>
      </c>
      <c r="C3951">
        <f>'2020 Load Shapes'!A3952</f>
        <v>3945</v>
      </c>
      <c r="D3951">
        <f>'2020 Load Shapes'!B3952</f>
        <v>0</v>
      </c>
      <c r="E3951">
        <f>IF(B3951=0,VLOOKUP(DataSet!A3951+1,'Vehicle Availability'!$B$7:$D$30,2),VLOOKUP(DataSet!A3951+1,'Vehicle Availability'!$B$7:$D$30,3))</f>
        <v>1</v>
      </c>
      <c r="F3951">
        <f>'2020 Load Shapes'!C3952</f>
        <v>0</v>
      </c>
      <c r="G3951">
        <f>IF(B3951=0,VLOOKUP(DataSet!A3951+1,'Vehicle Availability'!$B$39:$D$62,2),VLOOKUP(DataSet!A3951+1,'Vehicle Availability'!$B$39:$D$62,3))</f>
        <v>1</v>
      </c>
      <c r="H3951">
        <f t="shared" si="61"/>
        <v>1</v>
      </c>
      <c r="I3951" s="105">
        <f>'Marginal Energy Prices'!C3949/1000</f>
        <v>5.103814575409351E-2</v>
      </c>
    </row>
    <row r="3952" spans="1:9" x14ac:dyDescent="0.25">
      <c r="A3952">
        <f>HourMap!F3949</f>
        <v>10</v>
      </c>
      <c r="B3952">
        <f>HourMap!H3949</f>
        <v>1</v>
      </c>
      <c r="C3952">
        <f>'2020 Load Shapes'!A3953</f>
        <v>3946</v>
      </c>
      <c r="D3952">
        <f>'2020 Load Shapes'!B3953</f>
        <v>6.6</v>
      </c>
      <c r="E3952">
        <f>IF(B3952=0,VLOOKUP(DataSet!A3952+1,'Vehicle Availability'!$B$7:$D$30,2),VLOOKUP(DataSet!A3952+1,'Vehicle Availability'!$B$7:$D$30,3))</f>
        <v>1</v>
      </c>
      <c r="F3952">
        <f>'2020 Load Shapes'!C3953</f>
        <v>3.3</v>
      </c>
      <c r="G3952">
        <f>IF(B3952=0,VLOOKUP(DataSet!A3952+1,'Vehicle Availability'!$B$39:$D$62,2),VLOOKUP(DataSet!A3952+1,'Vehicle Availability'!$B$39:$D$62,3))</f>
        <v>1</v>
      </c>
      <c r="H3952">
        <f t="shared" si="61"/>
        <v>1</v>
      </c>
      <c r="I3952" s="105">
        <f>'Marginal Energy Prices'!C3950/1000</f>
        <v>0</v>
      </c>
    </row>
    <row r="3953" spans="1:9" x14ac:dyDescent="0.25">
      <c r="A3953">
        <f>HourMap!F3950</f>
        <v>11</v>
      </c>
      <c r="B3953">
        <f>HourMap!H3950</f>
        <v>1</v>
      </c>
      <c r="C3953">
        <f>'2020 Load Shapes'!A3954</f>
        <v>3947</v>
      </c>
      <c r="D3953">
        <f>'2020 Load Shapes'!B3954</f>
        <v>6.6</v>
      </c>
      <c r="E3953">
        <f>IF(B3953=0,VLOOKUP(DataSet!A3953+1,'Vehicle Availability'!$B$7:$D$30,2),VLOOKUP(DataSet!A3953+1,'Vehicle Availability'!$B$7:$D$30,3))</f>
        <v>1</v>
      </c>
      <c r="F3953">
        <f>'2020 Load Shapes'!C3954</f>
        <v>3.3</v>
      </c>
      <c r="G3953">
        <f>IF(B3953=0,VLOOKUP(DataSet!A3953+1,'Vehicle Availability'!$B$39:$D$62,2),VLOOKUP(DataSet!A3953+1,'Vehicle Availability'!$B$39:$D$62,3))</f>
        <v>1</v>
      </c>
      <c r="H3953">
        <f t="shared" si="61"/>
        <v>1</v>
      </c>
      <c r="I3953" s="105">
        <f>'Marginal Energy Prices'!C3951/1000</f>
        <v>0</v>
      </c>
    </row>
    <row r="3954" spans="1:9" x14ac:dyDescent="0.25">
      <c r="A3954">
        <f>HourMap!F3951</f>
        <v>12</v>
      </c>
      <c r="B3954">
        <f>HourMap!H3951</f>
        <v>1</v>
      </c>
      <c r="C3954">
        <f>'2020 Load Shapes'!A3955</f>
        <v>3948</v>
      </c>
      <c r="D3954">
        <f>'2020 Load Shapes'!B3955</f>
        <v>2.4168421052631581</v>
      </c>
      <c r="E3954">
        <f>IF(B3954=0,VLOOKUP(DataSet!A3954+1,'Vehicle Availability'!$B$7:$D$30,2),VLOOKUP(DataSet!A3954+1,'Vehicle Availability'!$B$7:$D$30,3))</f>
        <v>1</v>
      </c>
      <c r="F3954">
        <f>'2020 Load Shapes'!C3955</f>
        <v>3.3</v>
      </c>
      <c r="G3954">
        <f>IF(B3954=0,VLOOKUP(DataSet!A3954+1,'Vehicle Availability'!$B$39:$D$62,2),VLOOKUP(DataSet!A3954+1,'Vehicle Availability'!$B$39:$D$62,3))</f>
        <v>1</v>
      </c>
      <c r="H3954">
        <f t="shared" si="61"/>
        <v>1</v>
      </c>
      <c r="I3954" s="105">
        <f>'Marginal Energy Prices'!C3952/1000</f>
        <v>0</v>
      </c>
    </row>
    <row r="3955" spans="1:9" x14ac:dyDescent="0.25">
      <c r="A3955">
        <f>HourMap!F3952</f>
        <v>13</v>
      </c>
      <c r="B3955">
        <f>HourMap!H3952</f>
        <v>1</v>
      </c>
      <c r="C3955">
        <f>'2020 Load Shapes'!A3956</f>
        <v>3949</v>
      </c>
      <c r="D3955">
        <f>'2020 Load Shapes'!B3956</f>
        <v>0</v>
      </c>
      <c r="E3955">
        <f>IF(B3955=0,VLOOKUP(DataSet!A3955+1,'Vehicle Availability'!$B$7:$D$30,2),VLOOKUP(DataSet!A3955+1,'Vehicle Availability'!$B$7:$D$30,3))</f>
        <v>1</v>
      </c>
      <c r="F3955">
        <f>'2020 Load Shapes'!C3956</f>
        <v>0</v>
      </c>
      <c r="G3955">
        <f>IF(B3955=0,VLOOKUP(DataSet!A3955+1,'Vehicle Availability'!$B$39:$D$62,2),VLOOKUP(DataSet!A3955+1,'Vehicle Availability'!$B$39:$D$62,3))</f>
        <v>1</v>
      </c>
      <c r="H3955">
        <f t="shared" si="61"/>
        <v>1</v>
      </c>
      <c r="I3955" s="105">
        <f>'Marginal Energy Prices'!C3953/1000</f>
        <v>0</v>
      </c>
    </row>
    <row r="3956" spans="1:9" x14ac:dyDescent="0.25">
      <c r="A3956">
        <f>HourMap!F3953</f>
        <v>14</v>
      </c>
      <c r="B3956">
        <f>HourMap!H3953</f>
        <v>1</v>
      </c>
      <c r="C3956">
        <f>'2020 Load Shapes'!A3957</f>
        <v>3950</v>
      </c>
      <c r="D3956">
        <f>'2020 Load Shapes'!B3957</f>
        <v>0</v>
      </c>
      <c r="E3956">
        <f>IF(B3956=0,VLOOKUP(DataSet!A3956+1,'Vehicle Availability'!$B$7:$D$30,2),VLOOKUP(DataSet!A3956+1,'Vehicle Availability'!$B$7:$D$30,3))</f>
        <v>1</v>
      </c>
      <c r="F3956">
        <f>'2020 Load Shapes'!C3957</f>
        <v>0</v>
      </c>
      <c r="G3956">
        <f>IF(B3956=0,VLOOKUP(DataSet!A3956+1,'Vehicle Availability'!$B$39:$D$62,2),VLOOKUP(DataSet!A3956+1,'Vehicle Availability'!$B$39:$D$62,3))</f>
        <v>1</v>
      </c>
      <c r="H3956">
        <f t="shared" si="61"/>
        <v>0</v>
      </c>
      <c r="I3956" s="105">
        <f>'Marginal Energy Prices'!C3954/1000</f>
        <v>0</v>
      </c>
    </row>
    <row r="3957" spans="1:9" x14ac:dyDescent="0.25">
      <c r="A3957">
        <f>HourMap!F3954</f>
        <v>15</v>
      </c>
      <c r="B3957">
        <f>HourMap!H3954</f>
        <v>1</v>
      </c>
      <c r="C3957">
        <f>'2020 Load Shapes'!A3958</f>
        <v>3951</v>
      </c>
      <c r="D3957">
        <f>'2020 Load Shapes'!B3958</f>
        <v>0</v>
      </c>
      <c r="E3957">
        <f>IF(B3957=0,VLOOKUP(DataSet!A3957+1,'Vehicle Availability'!$B$7:$D$30,2),VLOOKUP(DataSet!A3957+1,'Vehicle Availability'!$B$7:$D$30,3))</f>
        <v>1</v>
      </c>
      <c r="F3957">
        <f>'2020 Load Shapes'!C3958</f>
        <v>0</v>
      </c>
      <c r="G3957">
        <f>IF(B3957=0,VLOOKUP(DataSet!A3957+1,'Vehicle Availability'!$B$39:$D$62,2),VLOOKUP(DataSet!A3957+1,'Vehicle Availability'!$B$39:$D$62,3))</f>
        <v>1</v>
      </c>
      <c r="H3957">
        <f t="shared" si="61"/>
        <v>0</v>
      </c>
      <c r="I3957" s="105">
        <f>'Marginal Energy Prices'!C3955/1000</f>
        <v>0</v>
      </c>
    </row>
    <row r="3958" spans="1:9" x14ac:dyDescent="0.25">
      <c r="A3958">
        <f>HourMap!F3955</f>
        <v>16</v>
      </c>
      <c r="B3958">
        <f>HourMap!H3955</f>
        <v>1</v>
      </c>
      <c r="C3958">
        <f>'2020 Load Shapes'!A3959</f>
        <v>3952</v>
      </c>
      <c r="D3958">
        <f>'2020 Load Shapes'!B3959</f>
        <v>0</v>
      </c>
      <c r="E3958">
        <f>IF(B3958=0,VLOOKUP(DataSet!A3958+1,'Vehicle Availability'!$B$7:$D$30,2),VLOOKUP(DataSet!A3958+1,'Vehicle Availability'!$B$7:$D$30,3))</f>
        <v>1</v>
      </c>
      <c r="F3958">
        <f>'2020 Load Shapes'!C3959</f>
        <v>0</v>
      </c>
      <c r="G3958">
        <f>IF(B3958=0,VLOOKUP(DataSet!A3958+1,'Vehicle Availability'!$B$39:$D$62,2),VLOOKUP(DataSet!A3958+1,'Vehicle Availability'!$B$39:$D$62,3))</f>
        <v>1</v>
      </c>
      <c r="H3958">
        <f t="shared" si="61"/>
        <v>0</v>
      </c>
      <c r="I3958" s="105">
        <f>'Marginal Energy Prices'!C3956/1000</f>
        <v>6.8889055600106205E-2</v>
      </c>
    </row>
    <row r="3959" spans="1:9" x14ac:dyDescent="0.25">
      <c r="A3959">
        <f>HourMap!F3956</f>
        <v>17</v>
      </c>
      <c r="B3959">
        <f>HourMap!H3956</f>
        <v>1</v>
      </c>
      <c r="C3959">
        <f>'2020 Load Shapes'!A3960</f>
        <v>3953</v>
      </c>
      <c r="D3959">
        <f>'2020 Load Shapes'!B3960</f>
        <v>0</v>
      </c>
      <c r="E3959">
        <f>IF(B3959=0,VLOOKUP(DataSet!A3959+1,'Vehicle Availability'!$B$7:$D$30,2),VLOOKUP(DataSet!A3959+1,'Vehicle Availability'!$B$7:$D$30,3))</f>
        <v>1</v>
      </c>
      <c r="F3959">
        <f>'2020 Load Shapes'!C3960</f>
        <v>0</v>
      </c>
      <c r="G3959">
        <f>IF(B3959=0,VLOOKUP(DataSet!A3959+1,'Vehicle Availability'!$B$39:$D$62,2),VLOOKUP(DataSet!A3959+1,'Vehicle Availability'!$B$39:$D$62,3))</f>
        <v>1</v>
      </c>
      <c r="H3959">
        <f t="shared" si="61"/>
        <v>0</v>
      </c>
      <c r="I3959" s="105">
        <f>'Marginal Energy Prices'!C3957/1000</f>
        <v>6.6525204487091483E-2</v>
      </c>
    </row>
    <row r="3960" spans="1:9" x14ac:dyDescent="0.25">
      <c r="A3960">
        <f>HourMap!F3957</f>
        <v>18</v>
      </c>
      <c r="B3960">
        <f>HourMap!H3957</f>
        <v>1</v>
      </c>
      <c r="C3960">
        <f>'2020 Load Shapes'!A3961</f>
        <v>3954</v>
      </c>
      <c r="D3960">
        <f>'2020 Load Shapes'!B3961</f>
        <v>0</v>
      </c>
      <c r="E3960">
        <f>IF(B3960=0,VLOOKUP(DataSet!A3960+1,'Vehicle Availability'!$B$7:$D$30,2),VLOOKUP(DataSet!A3960+1,'Vehicle Availability'!$B$7:$D$30,3))</f>
        <v>0</v>
      </c>
      <c r="F3960">
        <f>'2020 Load Shapes'!C3961</f>
        <v>0</v>
      </c>
      <c r="G3960">
        <f>IF(B3960=0,VLOOKUP(DataSet!A3960+1,'Vehicle Availability'!$B$39:$D$62,2),VLOOKUP(DataSet!A3960+1,'Vehicle Availability'!$B$39:$D$62,3))</f>
        <v>1</v>
      </c>
      <c r="H3960">
        <f t="shared" si="61"/>
        <v>0</v>
      </c>
      <c r="I3960" s="105">
        <f>'Marginal Energy Prices'!C3958/1000</f>
        <v>7.3608975071220883E-2</v>
      </c>
    </row>
    <row r="3961" spans="1:9" x14ac:dyDescent="0.25">
      <c r="A3961">
        <f>HourMap!F3958</f>
        <v>19</v>
      </c>
      <c r="B3961">
        <f>HourMap!H3958</f>
        <v>1</v>
      </c>
      <c r="C3961">
        <f>'2020 Load Shapes'!A3962</f>
        <v>3955</v>
      </c>
      <c r="D3961">
        <f>'2020 Load Shapes'!B3962</f>
        <v>0</v>
      </c>
      <c r="E3961">
        <f>IF(B3961=0,VLOOKUP(DataSet!A3961+1,'Vehicle Availability'!$B$7:$D$30,2),VLOOKUP(DataSet!A3961+1,'Vehicle Availability'!$B$7:$D$30,3))</f>
        <v>1</v>
      </c>
      <c r="F3961">
        <f>'2020 Load Shapes'!C3962</f>
        <v>0</v>
      </c>
      <c r="G3961">
        <f>IF(B3961=0,VLOOKUP(DataSet!A3961+1,'Vehicle Availability'!$B$39:$D$62,2),VLOOKUP(DataSet!A3961+1,'Vehicle Availability'!$B$39:$D$62,3))</f>
        <v>1</v>
      </c>
      <c r="H3961">
        <f t="shared" si="61"/>
        <v>0</v>
      </c>
      <c r="I3961" s="105">
        <f>'Marginal Energy Prices'!C3959/1000</f>
        <v>8.8460700156435271E-2</v>
      </c>
    </row>
    <row r="3962" spans="1:9" x14ac:dyDescent="0.25">
      <c r="A3962">
        <f>HourMap!F3959</f>
        <v>20</v>
      </c>
      <c r="B3962">
        <f>HourMap!H3959</f>
        <v>1</v>
      </c>
      <c r="C3962">
        <f>'2020 Load Shapes'!A3963</f>
        <v>3956</v>
      </c>
      <c r="D3962">
        <f>'2020 Load Shapes'!B3963</f>
        <v>0</v>
      </c>
      <c r="E3962">
        <f>IF(B3962=0,VLOOKUP(DataSet!A3962+1,'Vehicle Availability'!$B$7:$D$30,2),VLOOKUP(DataSet!A3962+1,'Vehicle Availability'!$B$7:$D$30,3))</f>
        <v>1</v>
      </c>
      <c r="F3962">
        <f>'2020 Load Shapes'!C3963</f>
        <v>0</v>
      </c>
      <c r="G3962">
        <f>IF(B3962=0,VLOOKUP(DataSet!A3962+1,'Vehicle Availability'!$B$39:$D$62,2),VLOOKUP(DataSet!A3962+1,'Vehicle Availability'!$B$39:$D$62,3))</f>
        <v>1</v>
      </c>
      <c r="H3962">
        <f t="shared" si="61"/>
        <v>0</v>
      </c>
      <c r="I3962" s="105">
        <f>'Marginal Energy Prices'!C3960/1000</f>
        <v>9.4487532900484034E-2</v>
      </c>
    </row>
    <row r="3963" spans="1:9" x14ac:dyDescent="0.25">
      <c r="A3963">
        <f>HourMap!F3960</f>
        <v>21</v>
      </c>
      <c r="B3963">
        <f>HourMap!H3960</f>
        <v>1</v>
      </c>
      <c r="C3963">
        <f>'2020 Load Shapes'!A3964</f>
        <v>3957</v>
      </c>
      <c r="D3963">
        <f>'2020 Load Shapes'!B3964</f>
        <v>0</v>
      </c>
      <c r="E3963">
        <f>IF(B3963=0,VLOOKUP(DataSet!A3963+1,'Vehicle Availability'!$B$7:$D$30,2),VLOOKUP(DataSet!A3963+1,'Vehicle Availability'!$B$7:$D$30,3))</f>
        <v>1</v>
      </c>
      <c r="F3963">
        <f>'2020 Load Shapes'!C3964</f>
        <v>0</v>
      </c>
      <c r="G3963">
        <f>IF(B3963=0,VLOOKUP(DataSet!A3963+1,'Vehicle Availability'!$B$39:$D$62,2),VLOOKUP(DataSet!A3963+1,'Vehicle Availability'!$B$39:$D$62,3))</f>
        <v>1</v>
      </c>
      <c r="H3963">
        <f t="shared" si="61"/>
        <v>0</v>
      </c>
      <c r="I3963" s="105">
        <f>'Marginal Energy Prices'!C3961/1000</f>
        <v>7.7582848120022613E-2</v>
      </c>
    </row>
    <row r="3964" spans="1:9" x14ac:dyDescent="0.25">
      <c r="A3964">
        <f>HourMap!F3961</f>
        <v>22</v>
      </c>
      <c r="B3964">
        <f>HourMap!H3961</f>
        <v>1</v>
      </c>
      <c r="C3964">
        <f>'2020 Load Shapes'!A3965</f>
        <v>3958</v>
      </c>
      <c r="D3964">
        <f>'2020 Load Shapes'!B3965</f>
        <v>0</v>
      </c>
      <c r="E3964">
        <f>IF(B3964=0,VLOOKUP(DataSet!A3964+1,'Vehicle Availability'!$B$7:$D$30,2),VLOOKUP(DataSet!A3964+1,'Vehicle Availability'!$B$7:$D$30,3))</f>
        <v>1</v>
      </c>
      <c r="F3964">
        <f>'2020 Load Shapes'!C3965</f>
        <v>0</v>
      </c>
      <c r="G3964">
        <f>IF(B3964=0,VLOOKUP(DataSet!A3964+1,'Vehicle Availability'!$B$39:$D$62,2),VLOOKUP(DataSet!A3964+1,'Vehicle Availability'!$B$39:$D$62,3))</f>
        <v>1</v>
      </c>
      <c r="H3964">
        <f t="shared" si="61"/>
        <v>0</v>
      </c>
      <c r="I3964" s="105">
        <f>'Marginal Energy Prices'!C3962/1000</f>
        <v>6.4092652546233031E-2</v>
      </c>
    </row>
    <row r="3965" spans="1:9" x14ac:dyDescent="0.25">
      <c r="A3965">
        <f>HourMap!F3962</f>
        <v>23</v>
      </c>
      <c r="B3965">
        <f>HourMap!H3962</f>
        <v>1</v>
      </c>
      <c r="C3965">
        <f>'2020 Load Shapes'!A3966</f>
        <v>3959</v>
      </c>
      <c r="D3965">
        <f>'2020 Load Shapes'!B3966</f>
        <v>0</v>
      </c>
      <c r="E3965">
        <f>IF(B3965=0,VLOOKUP(DataSet!A3965+1,'Vehicle Availability'!$B$7:$D$30,2),VLOOKUP(DataSet!A3965+1,'Vehicle Availability'!$B$7:$D$30,3))</f>
        <v>1</v>
      </c>
      <c r="F3965">
        <f>'2020 Load Shapes'!C3966</f>
        <v>0</v>
      </c>
      <c r="G3965">
        <f>IF(B3965=0,VLOOKUP(DataSet!A3965+1,'Vehicle Availability'!$B$39:$D$62,2),VLOOKUP(DataSet!A3965+1,'Vehicle Availability'!$B$39:$D$62,3))</f>
        <v>1</v>
      </c>
      <c r="H3965">
        <f t="shared" si="61"/>
        <v>0</v>
      </c>
      <c r="I3965" s="105">
        <f>'Marginal Energy Prices'!C3963/1000</f>
        <v>6.1262311046166154E-2</v>
      </c>
    </row>
    <row r="3966" spans="1:9" x14ac:dyDescent="0.25">
      <c r="A3966">
        <f>HourMap!F3963</f>
        <v>0</v>
      </c>
      <c r="B3966">
        <f>HourMap!H3963</f>
        <v>0</v>
      </c>
      <c r="C3966">
        <f>'2020 Load Shapes'!A3967</f>
        <v>3960</v>
      </c>
      <c r="D3966">
        <f>'2020 Load Shapes'!B3967</f>
        <v>0</v>
      </c>
      <c r="E3966">
        <f>IF(B3966=0,VLOOKUP(DataSet!A3966+1,'Vehicle Availability'!$B$7:$D$30,2),VLOOKUP(DataSet!A3966+1,'Vehicle Availability'!$B$7:$D$30,3))</f>
        <v>1</v>
      </c>
      <c r="F3966">
        <f>'2020 Load Shapes'!C3967</f>
        <v>0</v>
      </c>
      <c r="G3966">
        <f>IF(B3966=0,VLOOKUP(DataSet!A3966+1,'Vehicle Availability'!$B$39:$D$62,2),VLOOKUP(DataSet!A3966+1,'Vehicle Availability'!$B$39:$D$62,3))</f>
        <v>1</v>
      </c>
      <c r="H3966">
        <f t="shared" si="61"/>
        <v>1</v>
      </c>
      <c r="I3966" s="105">
        <f>'Marginal Energy Prices'!C3964/1000</f>
        <v>5.365561888241651E-2</v>
      </c>
    </row>
    <row r="3967" spans="1:9" x14ac:dyDescent="0.25">
      <c r="A3967">
        <f>HourMap!F3964</f>
        <v>1</v>
      </c>
      <c r="B3967">
        <f>HourMap!H3964</f>
        <v>0</v>
      </c>
      <c r="C3967">
        <f>'2020 Load Shapes'!A3968</f>
        <v>3961</v>
      </c>
      <c r="D3967">
        <f>'2020 Load Shapes'!B3968</f>
        <v>0</v>
      </c>
      <c r="E3967">
        <f>IF(B3967=0,VLOOKUP(DataSet!A3967+1,'Vehicle Availability'!$B$7:$D$30,2),VLOOKUP(DataSet!A3967+1,'Vehicle Availability'!$B$7:$D$30,3))</f>
        <v>1</v>
      </c>
      <c r="F3967">
        <f>'2020 Load Shapes'!C3968</f>
        <v>0</v>
      </c>
      <c r="G3967">
        <f>IF(B3967=0,VLOOKUP(DataSet!A3967+1,'Vehicle Availability'!$B$39:$D$62,2),VLOOKUP(DataSet!A3967+1,'Vehicle Availability'!$B$39:$D$62,3))</f>
        <v>1</v>
      </c>
      <c r="H3967">
        <f t="shared" si="61"/>
        <v>1</v>
      </c>
      <c r="I3967" s="105">
        <f>'Marginal Energy Prices'!C3965/1000</f>
        <v>5.5157287752824913E-2</v>
      </c>
    </row>
    <row r="3968" spans="1:9" x14ac:dyDescent="0.25">
      <c r="A3968">
        <f>HourMap!F3965</f>
        <v>2</v>
      </c>
      <c r="B3968">
        <f>HourMap!H3965</f>
        <v>0</v>
      </c>
      <c r="C3968">
        <f>'2020 Load Shapes'!A3969</f>
        <v>3962</v>
      </c>
      <c r="D3968">
        <f>'2020 Load Shapes'!B3969</f>
        <v>0</v>
      </c>
      <c r="E3968">
        <f>IF(B3968=0,VLOOKUP(DataSet!A3968+1,'Vehicle Availability'!$B$7:$D$30,2),VLOOKUP(DataSet!A3968+1,'Vehicle Availability'!$B$7:$D$30,3))</f>
        <v>1</v>
      </c>
      <c r="F3968">
        <f>'2020 Load Shapes'!C3969</f>
        <v>0.86947368421052151</v>
      </c>
      <c r="G3968">
        <f>IF(B3968=0,VLOOKUP(DataSet!A3968+1,'Vehicle Availability'!$B$39:$D$62,2),VLOOKUP(DataSet!A3968+1,'Vehicle Availability'!$B$39:$D$62,3))</f>
        <v>1</v>
      </c>
      <c r="H3968">
        <f t="shared" si="61"/>
        <v>1</v>
      </c>
      <c r="I3968" s="105">
        <f>'Marginal Energy Prices'!C3966/1000</f>
        <v>5.4439200602126182E-2</v>
      </c>
    </row>
    <row r="3969" spans="1:9" x14ac:dyDescent="0.25">
      <c r="A3969">
        <f>HourMap!F3966</f>
        <v>3</v>
      </c>
      <c r="B3969">
        <f>HourMap!H3966</f>
        <v>0</v>
      </c>
      <c r="C3969">
        <f>'2020 Load Shapes'!A3970</f>
        <v>3963</v>
      </c>
      <c r="D3969">
        <f>'2020 Load Shapes'!B3970</f>
        <v>0</v>
      </c>
      <c r="E3969">
        <f>IF(B3969=0,VLOOKUP(DataSet!A3969+1,'Vehicle Availability'!$B$7:$D$30,2),VLOOKUP(DataSet!A3969+1,'Vehicle Availability'!$B$7:$D$30,3))</f>
        <v>1</v>
      </c>
      <c r="F3969">
        <f>'2020 Load Shapes'!C3970</f>
        <v>3.3</v>
      </c>
      <c r="G3969">
        <f>IF(B3969=0,VLOOKUP(DataSet!A3969+1,'Vehicle Availability'!$B$39:$D$62,2),VLOOKUP(DataSet!A3969+1,'Vehicle Availability'!$B$39:$D$62,3))</f>
        <v>1</v>
      </c>
      <c r="H3969">
        <f t="shared" si="61"/>
        <v>1</v>
      </c>
      <c r="I3969" s="105">
        <f>'Marginal Energy Prices'!C3967/1000</f>
        <v>5.1850138176387395E-2</v>
      </c>
    </row>
    <row r="3970" spans="1:9" x14ac:dyDescent="0.25">
      <c r="A3970">
        <f>HourMap!F3967</f>
        <v>4</v>
      </c>
      <c r="B3970">
        <f>HourMap!H3967</f>
        <v>0</v>
      </c>
      <c r="C3970">
        <f>'2020 Load Shapes'!A3971</f>
        <v>3964</v>
      </c>
      <c r="D3970">
        <f>'2020 Load Shapes'!B3971</f>
        <v>0</v>
      </c>
      <c r="E3970">
        <f>IF(B3970=0,VLOOKUP(DataSet!A3970+1,'Vehicle Availability'!$B$7:$D$30,2),VLOOKUP(DataSet!A3970+1,'Vehicle Availability'!$B$7:$D$30,3))</f>
        <v>1</v>
      </c>
      <c r="F3970">
        <f>'2020 Load Shapes'!C3971</f>
        <v>0</v>
      </c>
      <c r="G3970">
        <f>IF(B3970=0,VLOOKUP(DataSet!A3970+1,'Vehicle Availability'!$B$39:$D$62,2),VLOOKUP(DataSet!A3970+1,'Vehicle Availability'!$B$39:$D$62,3))</f>
        <v>1</v>
      </c>
      <c r="H3970">
        <f t="shared" si="61"/>
        <v>1</v>
      </c>
      <c r="I3970" s="105">
        <f>'Marginal Energy Prices'!C3968/1000</f>
        <v>5.5868199339386568E-2</v>
      </c>
    </row>
    <row r="3971" spans="1:9" x14ac:dyDescent="0.25">
      <c r="A3971">
        <f>HourMap!F3968</f>
        <v>5</v>
      </c>
      <c r="B3971">
        <f>HourMap!H3968</f>
        <v>0</v>
      </c>
      <c r="C3971">
        <f>'2020 Load Shapes'!A3972</f>
        <v>3965</v>
      </c>
      <c r="D3971">
        <f>'2020 Load Shapes'!B3972</f>
        <v>0</v>
      </c>
      <c r="E3971">
        <f>IF(B3971=0,VLOOKUP(DataSet!A3971+1,'Vehicle Availability'!$B$7:$D$30,2),VLOOKUP(DataSet!A3971+1,'Vehicle Availability'!$B$7:$D$30,3))</f>
        <v>1</v>
      </c>
      <c r="F3971">
        <f>'2020 Load Shapes'!C3972</f>
        <v>0</v>
      </c>
      <c r="G3971">
        <f>IF(B3971=0,VLOOKUP(DataSet!A3971+1,'Vehicle Availability'!$B$39:$D$62,2),VLOOKUP(DataSet!A3971+1,'Vehicle Availability'!$B$39:$D$62,3))</f>
        <v>1</v>
      </c>
      <c r="H3971">
        <f t="shared" si="61"/>
        <v>1</v>
      </c>
      <c r="I3971" s="105">
        <f>'Marginal Energy Prices'!C3969/1000</f>
        <v>6.0927439104569603E-2</v>
      </c>
    </row>
    <row r="3972" spans="1:9" x14ac:dyDescent="0.25">
      <c r="A3972">
        <f>HourMap!F3969</f>
        <v>6</v>
      </c>
      <c r="B3972">
        <f>HourMap!H3969</f>
        <v>0</v>
      </c>
      <c r="C3972">
        <f>'2020 Load Shapes'!A3973</f>
        <v>3966</v>
      </c>
      <c r="D3972">
        <f>'2020 Load Shapes'!B3973</f>
        <v>0</v>
      </c>
      <c r="E3972">
        <f>IF(B3972=0,VLOOKUP(DataSet!A3972+1,'Vehicle Availability'!$B$7:$D$30,2),VLOOKUP(DataSet!A3972+1,'Vehicle Availability'!$B$7:$D$30,3))</f>
        <v>0</v>
      </c>
      <c r="F3972">
        <f>'2020 Load Shapes'!C3973</f>
        <v>0</v>
      </c>
      <c r="G3972">
        <f>IF(B3972=0,VLOOKUP(DataSet!A3972+1,'Vehicle Availability'!$B$39:$D$62,2),VLOOKUP(DataSet!A3972+1,'Vehicle Availability'!$B$39:$D$62,3))</f>
        <v>0</v>
      </c>
      <c r="H3972">
        <f t="shared" si="61"/>
        <v>0</v>
      </c>
      <c r="I3972" s="105">
        <f>'Marginal Energy Prices'!C3970/1000</f>
        <v>6.3014360647071901E-2</v>
      </c>
    </row>
    <row r="3973" spans="1:9" x14ac:dyDescent="0.25">
      <c r="A3973">
        <f>HourMap!F3970</f>
        <v>7</v>
      </c>
      <c r="B3973">
        <f>HourMap!H3970</f>
        <v>0</v>
      </c>
      <c r="C3973">
        <f>'2020 Load Shapes'!A3974</f>
        <v>3967</v>
      </c>
      <c r="D3973">
        <f>'2020 Load Shapes'!B3974</f>
        <v>0</v>
      </c>
      <c r="E3973">
        <f>IF(B3973=0,VLOOKUP(DataSet!A3973+1,'Vehicle Availability'!$B$7:$D$30,2),VLOOKUP(DataSet!A3973+1,'Vehicle Availability'!$B$7:$D$30,3))</f>
        <v>0</v>
      </c>
      <c r="F3973">
        <f>'2020 Load Shapes'!C3974</f>
        <v>0</v>
      </c>
      <c r="G3973">
        <f>IF(B3973=0,VLOOKUP(DataSet!A3973+1,'Vehicle Availability'!$B$39:$D$62,2),VLOOKUP(DataSet!A3973+1,'Vehicle Availability'!$B$39:$D$62,3))</f>
        <v>0</v>
      </c>
      <c r="H3973">
        <f t="shared" si="61"/>
        <v>0</v>
      </c>
      <c r="I3973" s="105">
        <f>'Marginal Energy Prices'!C3971/1000</f>
        <v>6.396595084494093E-2</v>
      </c>
    </row>
    <row r="3974" spans="1:9" x14ac:dyDescent="0.25">
      <c r="A3974">
        <f>HourMap!F3971</f>
        <v>8</v>
      </c>
      <c r="B3974">
        <f>HourMap!H3971</f>
        <v>0</v>
      </c>
      <c r="C3974">
        <f>'2020 Load Shapes'!A3975</f>
        <v>3968</v>
      </c>
      <c r="D3974">
        <f>'2020 Load Shapes'!B3975</f>
        <v>0</v>
      </c>
      <c r="E3974">
        <f>IF(B3974=0,VLOOKUP(DataSet!A3974+1,'Vehicle Availability'!$B$7:$D$30,2),VLOOKUP(DataSet!A3974+1,'Vehicle Availability'!$B$7:$D$30,3))</f>
        <v>0</v>
      </c>
      <c r="F3974">
        <f>'2020 Load Shapes'!C3975</f>
        <v>0</v>
      </c>
      <c r="G3974">
        <f>IF(B3974=0,VLOOKUP(DataSet!A3974+1,'Vehicle Availability'!$B$39:$D$62,2),VLOOKUP(DataSet!A3974+1,'Vehicle Availability'!$B$39:$D$62,3))</f>
        <v>0</v>
      </c>
      <c r="H3974">
        <f t="shared" si="61"/>
        <v>0</v>
      </c>
      <c r="I3974" s="105">
        <f>'Marginal Energy Prices'!C3972/1000</f>
        <v>6.2726552590840562E-2</v>
      </c>
    </row>
    <row r="3975" spans="1:9" x14ac:dyDescent="0.25">
      <c r="A3975">
        <f>HourMap!F3972</f>
        <v>9</v>
      </c>
      <c r="B3975">
        <f>HourMap!H3972</f>
        <v>0</v>
      </c>
      <c r="C3975">
        <f>'2020 Load Shapes'!A3976</f>
        <v>3969</v>
      </c>
      <c r="D3975">
        <f>'2020 Load Shapes'!B3976</f>
        <v>0</v>
      </c>
      <c r="E3975">
        <f>IF(B3975=0,VLOOKUP(DataSet!A3975+1,'Vehicle Availability'!$B$7:$D$30,2),VLOOKUP(DataSet!A3975+1,'Vehicle Availability'!$B$7:$D$30,3))</f>
        <v>0</v>
      </c>
      <c r="F3975">
        <f>'2020 Load Shapes'!C3976</f>
        <v>0</v>
      </c>
      <c r="G3975">
        <f>IF(B3975=0,VLOOKUP(DataSet!A3975+1,'Vehicle Availability'!$B$39:$D$62,2),VLOOKUP(DataSet!A3975+1,'Vehicle Availability'!$B$39:$D$62,3))</f>
        <v>0</v>
      </c>
      <c r="H3975">
        <f t="shared" si="61"/>
        <v>0</v>
      </c>
      <c r="I3975" s="105">
        <f>'Marginal Energy Prices'!C3973/1000</f>
        <v>6.2707594665472502E-2</v>
      </c>
    </row>
    <row r="3976" spans="1:9" x14ac:dyDescent="0.25">
      <c r="A3976">
        <f>HourMap!F3973</f>
        <v>10</v>
      </c>
      <c r="B3976">
        <f>HourMap!H3973</f>
        <v>0</v>
      </c>
      <c r="C3976">
        <f>'2020 Load Shapes'!A3977</f>
        <v>3970</v>
      </c>
      <c r="D3976">
        <f>'2020 Load Shapes'!B3977</f>
        <v>0</v>
      </c>
      <c r="E3976">
        <f>IF(B3976=0,VLOOKUP(DataSet!A3976+1,'Vehicle Availability'!$B$7:$D$30,2),VLOOKUP(DataSet!A3976+1,'Vehicle Availability'!$B$7:$D$30,3))</f>
        <v>0</v>
      </c>
      <c r="F3976">
        <f>'2020 Load Shapes'!C3977</f>
        <v>0</v>
      </c>
      <c r="G3976">
        <f>IF(B3976=0,VLOOKUP(DataSet!A3976+1,'Vehicle Availability'!$B$39:$D$62,2),VLOOKUP(DataSet!A3976+1,'Vehicle Availability'!$B$39:$D$62,3))</f>
        <v>0</v>
      </c>
      <c r="H3976">
        <f t="shared" ref="H3976:H4039" si="62">IF(B3976=0,A3976&lt;=5,A3976&lt;=13)*1</f>
        <v>0</v>
      </c>
      <c r="I3976" s="105">
        <f>'Marginal Energy Prices'!C3974/1000</f>
        <v>0</v>
      </c>
    </row>
    <row r="3977" spans="1:9" x14ac:dyDescent="0.25">
      <c r="A3977">
        <f>HourMap!F3974</f>
        <v>11</v>
      </c>
      <c r="B3977">
        <f>HourMap!H3974</f>
        <v>0</v>
      </c>
      <c r="C3977">
        <f>'2020 Load Shapes'!A3978</f>
        <v>3971</v>
      </c>
      <c r="D3977">
        <f>'2020 Load Shapes'!B3978</f>
        <v>0</v>
      </c>
      <c r="E3977">
        <f>IF(B3977=0,VLOOKUP(DataSet!A3977+1,'Vehicle Availability'!$B$7:$D$30,2),VLOOKUP(DataSet!A3977+1,'Vehicle Availability'!$B$7:$D$30,3))</f>
        <v>0</v>
      </c>
      <c r="F3977">
        <f>'2020 Load Shapes'!C3978</f>
        <v>0</v>
      </c>
      <c r="G3977">
        <f>IF(B3977=0,VLOOKUP(DataSet!A3977+1,'Vehicle Availability'!$B$39:$D$62,2),VLOOKUP(DataSet!A3977+1,'Vehicle Availability'!$B$39:$D$62,3))</f>
        <v>0</v>
      </c>
      <c r="H3977">
        <f t="shared" si="62"/>
        <v>0</v>
      </c>
      <c r="I3977" s="105">
        <f>'Marginal Energy Prices'!C3975/1000</f>
        <v>6.2299888630056521E-4</v>
      </c>
    </row>
    <row r="3978" spans="1:9" x14ac:dyDescent="0.25">
      <c r="A3978">
        <f>HourMap!F3975</f>
        <v>12</v>
      </c>
      <c r="B3978">
        <f>HourMap!H3975</f>
        <v>0</v>
      </c>
      <c r="C3978">
        <f>'2020 Load Shapes'!A3979</f>
        <v>3972</v>
      </c>
      <c r="D3978">
        <f>'2020 Load Shapes'!B3979</f>
        <v>0</v>
      </c>
      <c r="E3978">
        <f>IF(B3978=0,VLOOKUP(DataSet!A3978+1,'Vehicle Availability'!$B$7:$D$30,2),VLOOKUP(DataSet!A3978+1,'Vehicle Availability'!$B$7:$D$30,3))</f>
        <v>0</v>
      </c>
      <c r="F3978">
        <f>'2020 Load Shapes'!C3979</f>
        <v>0</v>
      </c>
      <c r="G3978">
        <f>IF(B3978=0,VLOOKUP(DataSet!A3978+1,'Vehicle Availability'!$B$39:$D$62,2),VLOOKUP(DataSet!A3978+1,'Vehicle Availability'!$B$39:$D$62,3))</f>
        <v>0</v>
      </c>
      <c r="H3978">
        <f t="shared" si="62"/>
        <v>0</v>
      </c>
      <c r="I3978" s="105">
        <f>'Marginal Energy Prices'!C3976/1000</f>
        <v>3.9054373483725612E-3</v>
      </c>
    </row>
    <row r="3979" spans="1:9" x14ac:dyDescent="0.25">
      <c r="A3979">
        <f>HourMap!F3976</f>
        <v>13</v>
      </c>
      <c r="B3979">
        <f>HourMap!H3976</f>
        <v>0</v>
      </c>
      <c r="C3979">
        <f>'2020 Load Shapes'!A3980</f>
        <v>3973</v>
      </c>
      <c r="D3979">
        <f>'2020 Load Shapes'!B3980</f>
        <v>0</v>
      </c>
      <c r="E3979">
        <f>IF(B3979=0,VLOOKUP(DataSet!A3979+1,'Vehicle Availability'!$B$7:$D$30,2),VLOOKUP(DataSet!A3979+1,'Vehicle Availability'!$B$7:$D$30,3))</f>
        <v>0</v>
      </c>
      <c r="F3979">
        <f>'2020 Load Shapes'!C3980</f>
        <v>0</v>
      </c>
      <c r="G3979">
        <f>IF(B3979=0,VLOOKUP(DataSet!A3979+1,'Vehicle Availability'!$B$39:$D$62,2),VLOOKUP(DataSet!A3979+1,'Vehicle Availability'!$B$39:$D$62,3))</f>
        <v>0</v>
      </c>
      <c r="H3979">
        <f t="shared" si="62"/>
        <v>0</v>
      </c>
      <c r="I3979" s="105">
        <f>'Marginal Energy Prices'!C3977/1000</f>
        <v>8.9797925030987748E-3</v>
      </c>
    </row>
    <row r="3980" spans="1:9" x14ac:dyDescent="0.25">
      <c r="A3980">
        <f>HourMap!F3977</f>
        <v>14</v>
      </c>
      <c r="B3980">
        <f>HourMap!H3977</f>
        <v>0</v>
      </c>
      <c r="C3980">
        <f>'2020 Load Shapes'!A3981</f>
        <v>3974</v>
      </c>
      <c r="D3980">
        <f>'2020 Load Shapes'!B3981</f>
        <v>0</v>
      </c>
      <c r="E3980">
        <f>IF(B3980=0,VLOOKUP(DataSet!A3980+1,'Vehicle Availability'!$B$7:$D$30,2),VLOOKUP(DataSet!A3980+1,'Vehicle Availability'!$B$7:$D$30,3))</f>
        <v>0</v>
      </c>
      <c r="F3980">
        <f>'2020 Load Shapes'!C3981</f>
        <v>0</v>
      </c>
      <c r="G3980">
        <f>IF(B3980=0,VLOOKUP(DataSet!A3980+1,'Vehicle Availability'!$B$39:$D$62,2),VLOOKUP(DataSet!A3980+1,'Vehicle Availability'!$B$39:$D$62,3))</f>
        <v>0</v>
      </c>
      <c r="H3980">
        <f t="shared" si="62"/>
        <v>0</v>
      </c>
      <c r="I3980" s="105">
        <f>'Marginal Energy Prices'!C3978/1000</f>
        <v>1.076521297496613E-2</v>
      </c>
    </row>
    <row r="3981" spans="1:9" x14ac:dyDescent="0.25">
      <c r="A3981">
        <f>HourMap!F3978</f>
        <v>15</v>
      </c>
      <c r="B3981">
        <f>HourMap!H3978</f>
        <v>0</v>
      </c>
      <c r="C3981">
        <f>'2020 Load Shapes'!A3982</f>
        <v>3975</v>
      </c>
      <c r="D3981">
        <f>'2020 Load Shapes'!B3982</f>
        <v>0</v>
      </c>
      <c r="E3981">
        <f>IF(B3981=0,VLOOKUP(DataSet!A3981+1,'Vehicle Availability'!$B$7:$D$30,2),VLOOKUP(DataSet!A3981+1,'Vehicle Availability'!$B$7:$D$30,3))</f>
        <v>0</v>
      </c>
      <c r="F3981">
        <f>'2020 Load Shapes'!C3982</f>
        <v>0</v>
      </c>
      <c r="G3981">
        <f>IF(B3981=0,VLOOKUP(DataSet!A3981+1,'Vehicle Availability'!$B$39:$D$62,2),VLOOKUP(DataSet!A3981+1,'Vehicle Availability'!$B$39:$D$62,3))</f>
        <v>0</v>
      </c>
      <c r="H3981">
        <f t="shared" si="62"/>
        <v>0</v>
      </c>
      <c r="I3981" s="105">
        <f>'Marginal Energy Prices'!C3979/1000</f>
        <v>1.2415932398165847E-2</v>
      </c>
    </row>
    <row r="3982" spans="1:9" x14ac:dyDescent="0.25">
      <c r="A3982">
        <f>HourMap!F3979</f>
        <v>16</v>
      </c>
      <c r="B3982">
        <f>HourMap!H3979</f>
        <v>0</v>
      </c>
      <c r="C3982">
        <f>'2020 Load Shapes'!A3983</f>
        <v>3976</v>
      </c>
      <c r="D3982">
        <f>'2020 Load Shapes'!B3983</f>
        <v>0</v>
      </c>
      <c r="E3982">
        <f>IF(B3982=0,VLOOKUP(DataSet!A3982+1,'Vehicle Availability'!$B$7:$D$30,2),VLOOKUP(DataSet!A3982+1,'Vehicle Availability'!$B$7:$D$30,3))</f>
        <v>0</v>
      </c>
      <c r="F3982">
        <f>'2020 Load Shapes'!C3983</f>
        <v>0</v>
      </c>
      <c r="G3982">
        <f>IF(B3982=0,VLOOKUP(DataSet!A3982+1,'Vehicle Availability'!$B$39:$D$62,2),VLOOKUP(DataSet!A3982+1,'Vehicle Availability'!$B$39:$D$62,3))</f>
        <v>0</v>
      </c>
      <c r="H3982">
        <f t="shared" si="62"/>
        <v>0</v>
      </c>
      <c r="I3982" s="105">
        <f>'Marginal Energy Prices'!C3980/1000</f>
        <v>8.7459436836802046E-2</v>
      </c>
    </row>
    <row r="3983" spans="1:9" x14ac:dyDescent="0.25">
      <c r="A3983">
        <f>HourMap!F3980</f>
        <v>17</v>
      </c>
      <c r="B3983">
        <f>HourMap!H3980</f>
        <v>0</v>
      </c>
      <c r="C3983">
        <f>'2020 Load Shapes'!A3984</f>
        <v>3977</v>
      </c>
      <c r="D3983">
        <f>'2020 Load Shapes'!B3984</f>
        <v>0</v>
      </c>
      <c r="E3983">
        <f>IF(B3983=0,VLOOKUP(DataSet!A3983+1,'Vehicle Availability'!$B$7:$D$30,2),VLOOKUP(DataSet!A3983+1,'Vehicle Availability'!$B$7:$D$30,3))</f>
        <v>1</v>
      </c>
      <c r="F3983">
        <f>'2020 Load Shapes'!C3984</f>
        <v>0</v>
      </c>
      <c r="G3983">
        <f>IF(B3983=0,VLOOKUP(DataSet!A3983+1,'Vehicle Availability'!$B$39:$D$62,2),VLOOKUP(DataSet!A3983+1,'Vehicle Availability'!$B$39:$D$62,3))</f>
        <v>1</v>
      </c>
      <c r="H3983">
        <f t="shared" si="62"/>
        <v>0</v>
      </c>
      <c r="I3983" s="105">
        <f>'Marginal Energy Prices'!C3981/1000</f>
        <v>9.3832370594954195E-2</v>
      </c>
    </row>
    <row r="3984" spans="1:9" x14ac:dyDescent="0.25">
      <c r="A3984">
        <f>HourMap!F3981</f>
        <v>18</v>
      </c>
      <c r="B3984">
        <f>HourMap!H3981</f>
        <v>0</v>
      </c>
      <c r="C3984">
        <f>'2020 Load Shapes'!A3985</f>
        <v>3978</v>
      </c>
      <c r="D3984">
        <f>'2020 Load Shapes'!B3985</f>
        <v>0</v>
      </c>
      <c r="E3984">
        <f>IF(B3984=0,VLOOKUP(DataSet!A3984+1,'Vehicle Availability'!$B$7:$D$30,2),VLOOKUP(DataSet!A3984+1,'Vehicle Availability'!$B$7:$D$30,3))</f>
        <v>1</v>
      </c>
      <c r="F3984">
        <f>'2020 Load Shapes'!C3985</f>
        <v>0</v>
      </c>
      <c r="G3984">
        <f>IF(B3984=0,VLOOKUP(DataSet!A3984+1,'Vehicle Availability'!$B$39:$D$62,2),VLOOKUP(DataSet!A3984+1,'Vehicle Availability'!$B$39:$D$62,3))</f>
        <v>1</v>
      </c>
      <c r="H3984">
        <f t="shared" si="62"/>
        <v>0</v>
      </c>
      <c r="I3984" s="105">
        <f>'Marginal Energy Prices'!C3982/1000</f>
        <v>0.10509032121849404</v>
      </c>
    </row>
    <row r="3985" spans="1:9" x14ac:dyDescent="0.25">
      <c r="A3985">
        <f>HourMap!F3982</f>
        <v>19</v>
      </c>
      <c r="B3985">
        <f>HourMap!H3982</f>
        <v>0</v>
      </c>
      <c r="C3985">
        <f>'2020 Load Shapes'!A3986</f>
        <v>3979</v>
      </c>
      <c r="D3985">
        <f>'2020 Load Shapes'!B3986</f>
        <v>0</v>
      </c>
      <c r="E3985">
        <f>IF(B3985=0,VLOOKUP(DataSet!A3985+1,'Vehicle Availability'!$B$7:$D$30,2),VLOOKUP(DataSet!A3985+1,'Vehicle Availability'!$B$7:$D$30,3))</f>
        <v>1</v>
      </c>
      <c r="F3985">
        <f>'2020 Load Shapes'!C3986</f>
        <v>0</v>
      </c>
      <c r="G3985">
        <f>IF(B3985=0,VLOOKUP(DataSet!A3985+1,'Vehicle Availability'!$B$39:$D$62,2),VLOOKUP(DataSet!A3985+1,'Vehicle Availability'!$B$39:$D$62,3))</f>
        <v>1</v>
      </c>
      <c r="H3985">
        <f t="shared" si="62"/>
        <v>0</v>
      </c>
      <c r="I3985" s="105">
        <f>'Marginal Energy Prices'!C3983/1000</f>
        <v>9.9999364610646013E-2</v>
      </c>
    </row>
    <row r="3986" spans="1:9" x14ac:dyDescent="0.25">
      <c r="A3986">
        <f>HourMap!F3983</f>
        <v>20</v>
      </c>
      <c r="B3986">
        <f>HourMap!H3983</f>
        <v>0</v>
      </c>
      <c r="C3986">
        <f>'2020 Load Shapes'!A3987</f>
        <v>3980</v>
      </c>
      <c r="D3986">
        <f>'2020 Load Shapes'!B3987</f>
        <v>0</v>
      </c>
      <c r="E3986">
        <f>IF(B3986=0,VLOOKUP(DataSet!A3986+1,'Vehicle Availability'!$B$7:$D$30,2),VLOOKUP(DataSet!A3986+1,'Vehicle Availability'!$B$7:$D$30,3))</f>
        <v>1</v>
      </c>
      <c r="F3986">
        <f>'2020 Load Shapes'!C3987</f>
        <v>0</v>
      </c>
      <c r="G3986">
        <f>IF(B3986=0,VLOOKUP(DataSet!A3986+1,'Vehicle Availability'!$B$39:$D$62,2),VLOOKUP(DataSet!A3986+1,'Vehicle Availability'!$B$39:$D$62,3))</f>
        <v>1</v>
      </c>
      <c r="H3986">
        <f t="shared" si="62"/>
        <v>0</v>
      </c>
      <c r="I3986" s="105">
        <f>'Marginal Energy Prices'!C3984/1000</f>
        <v>9.2839458732190697E-2</v>
      </c>
    </row>
    <row r="3987" spans="1:9" x14ac:dyDescent="0.25">
      <c r="A3987">
        <f>HourMap!F3984</f>
        <v>21</v>
      </c>
      <c r="B3987">
        <f>HourMap!H3984</f>
        <v>0</v>
      </c>
      <c r="C3987">
        <f>'2020 Load Shapes'!A3988</f>
        <v>3981</v>
      </c>
      <c r="D3987">
        <f>'2020 Load Shapes'!B3988</f>
        <v>0</v>
      </c>
      <c r="E3987">
        <f>IF(B3987=0,VLOOKUP(DataSet!A3987+1,'Vehicle Availability'!$B$7:$D$30,2),VLOOKUP(DataSet!A3987+1,'Vehicle Availability'!$B$7:$D$30,3))</f>
        <v>1</v>
      </c>
      <c r="F3987">
        <f>'2020 Load Shapes'!C3988</f>
        <v>0</v>
      </c>
      <c r="G3987">
        <f>IF(B3987=0,VLOOKUP(DataSet!A3987+1,'Vehicle Availability'!$B$39:$D$62,2),VLOOKUP(DataSet!A3987+1,'Vehicle Availability'!$B$39:$D$62,3))</f>
        <v>1</v>
      </c>
      <c r="H3987">
        <f t="shared" si="62"/>
        <v>0</v>
      </c>
      <c r="I3987" s="105">
        <f>'Marginal Energy Prices'!C3985/1000</f>
        <v>7.4846222150991418E-2</v>
      </c>
    </row>
    <row r="3988" spans="1:9" x14ac:dyDescent="0.25">
      <c r="A3988">
        <f>HourMap!F3985</f>
        <v>22</v>
      </c>
      <c r="B3988">
        <f>HourMap!H3985</f>
        <v>0</v>
      </c>
      <c r="C3988">
        <f>'2020 Load Shapes'!A3989</f>
        <v>3982</v>
      </c>
      <c r="D3988">
        <f>'2020 Load Shapes'!B3989</f>
        <v>0</v>
      </c>
      <c r="E3988">
        <f>IF(B3988=0,VLOOKUP(DataSet!A3988+1,'Vehicle Availability'!$B$7:$D$30,2),VLOOKUP(DataSet!A3988+1,'Vehicle Availability'!$B$7:$D$30,3))</f>
        <v>1</v>
      </c>
      <c r="F3988">
        <f>'2020 Load Shapes'!C3989</f>
        <v>0</v>
      </c>
      <c r="G3988">
        <f>IF(B3988=0,VLOOKUP(DataSet!A3988+1,'Vehicle Availability'!$B$39:$D$62,2),VLOOKUP(DataSet!A3988+1,'Vehicle Availability'!$B$39:$D$62,3))</f>
        <v>1</v>
      </c>
      <c r="H3988">
        <f t="shared" si="62"/>
        <v>0</v>
      </c>
      <c r="I3988" s="105">
        <f>'Marginal Energy Prices'!C3986/1000</f>
        <v>6.5114743903400898E-2</v>
      </c>
    </row>
    <row r="3989" spans="1:9" x14ac:dyDescent="0.25">
      <c r="A3989">
        <f>HourMap!F3986</f>
        <v>23</v>
      </c>
      <c r="B3989">
        <f>HourMap!H3986</f>
        <v>0</v>
      </c>
      <c r="C3989">
        <f>'2020 Load Shapes'!A3990</f>
        <v>3983</v>
      </c>
      <c r="D3989">
        <f>'2020 Load Shapes'!B3990</f>
        <v>0</v>
      </c>
      <c r="E3989">
        <f>IF(B3989=0,VLOOKUP(DataSet!A3989+1,'Vehicle Availability'!$B$7:$D$30,2),VLOOKUP(DataSet!A3989+1,'Vehicle Availability'!$B$7:$D$30,3))</f>
        <v>1</v>
      </c>
      <c r="F3989">
        <f>'2020 Load Shapes'!C3990</f>
        <v>0</v>
      </c>
      <c r="G3989">
        <f>IF(B3989=0,VLOOKUP(DataSet!A3989+1,'Vehicle Availability'!$B$39:$D$62,2),VLOOKUP(DataSet!A3989+1,'Vehicle Availability'!$B$39:$D$62,3))</f>
        <v>1</v>
      </c>
      <c r="H3989">
        <f t="shared" si="62"/>
        <v>0</v>
      </c>
      <c r="I3989" s="105">
        <f>'Marginal Energy Prices'!C3987/1000</f>
        <v>6.464203451908751E-2</v>
      </c>
    </row>
    <row r="3990" spans="1:9" x14ac:dyDescent="0.25">
      <c r="A3990">
        <f>HourMap!F3987</f>
        <v>0</v>
      </c>
      <c r="B3990">
        <f>HourMap!H3987</f>
        <v>0</v>
      </c>
      <c r="C3990">
        <f>'2020 Load Shapes'!A3991</f>
        <v>3984</v>
      </c>
      <c r="D3990">
        <f>'2020 Load Shapes'!B3991</f>
        <v>0</v>
      </c>
      <c r="E3990">
        <f>IF(B3990=0,VLOOKUP(DataSet!A3990+1,'Vehicle Availability'!$B$7:$D$30,2),VLOOKUP(DataSet!A3990+1,'Vehicle Availability'!$B$7:$D$30,3))</f>
        <v>1</v>
      </c>
      <c r="F3990">
        <f>'2020 Load Shapes'!C3991</f>
        <v>0</v>
      </c>
      <c r="G3990">
        <f>IF(B3990=0,VLOOKUP(DataSet!A3990+1,'Vehicle Availability'!$B$39:$D$62,2),VLOOKUP(DataSet!A3990+1,'Vehicle Availability'!$B$39:$D$62,3))</f>
        <v>1</v>
      </c>
      <c r="H3990">
        <f t="shared" si="62"/>
        <v>1</v>
      </c>
      <c r="I3990" s="105">
        <f>'Marginal Energy Prices'!C3988/1000</f>
        <v>5.8925435480849275E-2</v>
      </c>
    </row>
    <row r="3991" spans="1:9" x14ac:dyDescent="0.25">
      <c r="A3991">
        <f>HourMap!F3988</f>
        <v>1</v>
      </c>
      <c r="B3991">
        <f>HourMap!H3988</f>
        <v>0</v>
      </c>
      <c r="C3991">
        <f>'2020 Load Shapes'!A3992</f>
        <v>3985</v>
      </c>
      <c r="D3991">
        <f>'2020 Load Shapes'!B3992</f>
        <v>0</v>
      </c>
      <c r="E3991">
        <f>IF(B3991=0,VLOOKUP(DataSet!A3991+1,'Vehicle Availability'!$B$7:$D$30,2),VLOOKUP(DataSet!A3991+1,'Vehicle Availability'!$B$7:$D$30,3))</f>
        <v>1</v>
      </c>
      <c r="F3991">
        <f>'2020 Load Shapes'!C3992</f>
        <v>0</v>
      </c>
      <c r="G3991">
        <f>IF(B3991=0,VLOOKUP(DataSet!A3991+1,'Vehicle Availability'!$B$39:$D$62,2),VLOOKUP(DataSet!A3991+1,'Vehicle Availability'!$B$39:$D$62,3))</f>
        <v>1</v>
      </c>
      <c r="H3991">
        <f t="shared" si="62"/>
        <v>1</v>
      </c>
      <c r="I3991" s="105">
        <f>'Marginal Energy Prices'!C3989/1000</f>
        <v>5.304849222247187E-2</v>
      </c>
    </row>
    <row r="3992" spans="1:9" x14ac:dyDescent="0.25">
      <c r="A3992">
        <f>HourMap!F3989</f>
        <v>2</v>
      </c>
      <c r="B3992">
        <f>HourMap!H3989</f>
        <v>0</v>
      </c>
      <c r="C3992">
        <f>'2020 Load Shapes'!A3993</f>
        <v>3986</v>
      </c>
      <c r="D3992">
        <f>'2020 Load Shapes'!B3993</f>
        <v>0</v>
      </c>
      <c r="E3992">
        <f>IF(B3992=0,VLOOKUP(DataSet!A3992+1,'Vehicle Availability'!$B$7:$D$30,2),VLOOKUP(DataSet!A3992+1,'Vehicle Availability'!$B$7:$D$30,3))</f>
        <v>1</v>
      </c>
      <c r="F3992">
        <f>'2020 Load Shapes'!C3993</f>
        <v>3.3</v>
      </c>
      <c r="G3992">
        <f>IF(B3992=0,VLOOKUP(DataSet!A3992+1,'Vehicle Availability'!$B$39:$D$62,2),VLOOKUP(DataSet!A3992+1,'Vehicle Availability'!$B$39:$D$62,3))</f>
        <v>1</v>
      </c>
      <c r="H3992">
        <f t="shared" si="62"/>
        <v>1</v>
      </c>
      <c r="I3992" s="105">
        <f>'Marginal Energy Prices'!C3990/1000</f>
        <v>5.1463052380491418E-2</v>
      </c>
    </row>
    <row r="3993" spans="1:9" x14ac:dyDescent="0.25">
      <c r="A3993">
        <f>HourMap!F3990</f>
        <v>3</v>
      </c>
      <c r="B3993">
        <f>HourMap!H3990</f>
        <v>0</v>
      </c>
      <c r="C3993">
        <f>'2020 Load Shapes'!A3994</f>
        <v>3987</v>
      </c>
      <c r="D3993">
        <f>'2020 Load Shapes'!B3994</f>
        <v>6.6</v>
      </c>
      <c r="E3993">
        <f>IF(B3993=0,VLOOKUP(DataSet!A3993+1,'Vehicle Availability'!$B$7:$D$30,2),VLOOKUP(DataSet!A3993+1,'Vehicle Availability'!$B$7:$D$30,3))</f>
        <v>1</v>
      </c>
      <c r="F3993">
        <f>'2020 Load Shapes'!C3994</f>
        <v>3.3</v>
      </c>
      <c r="G3993">
        <f>IF(B3993=0,VLOOKUP(DataSet!A3993+1,'Vehicle Availability'!$B$39:$D$62,2),VLOOKUP(DataSet!A3993+1,'Vehicle Availability'!$B$39:$D$62,3))</f>
        <v>1</v>
      </c>
      <c r="H3993">
        <f t="shared" si="62"/>
        <v>1</v>
      </c>
      <c r="I3993" s="105">
        <f>'Marginal Energy Prices'!C3991/1000</f>
        <v>5.0539890261806497E-2</v>
      </c>
    </row>
    <row r="3994" spans="1:9" x14ac:dyDescent="0.25">
      <c r="A3994">
        <f>HourMap!F3991</f>
        <v>4</v>
      </c>
      <c r="B3994">
        <f>HourMap!H3991</f>
        <v>0</v>
      </c>
      <c r="C3994">
        <f>'2020 Load Shapes'!A3995</f>
        <v>3988</v>
      </c>
      <c r="D3994">
        <f>'2020 Load Shapes'!B3995</f>
        <v>0</v>
      </c>
      <c r="E3994">
        <f>IF(B3994=0,VLOOKUP(DataSet!A3994+1,'Vehicle Availability'!$B$7:$D$30,2),VLOOKUP(DataSet!A3994+1,'Vehicle Availability'!$B$7:$D$30,3))</f>
        <v>1</v>
      </c>
      <c r="F3994">
        <f>'2020 Load Shapes'!C3995</f>
        <v>3.3</v>
      </c>
      <c r="G3994">
        <f>IF(B3994=0,VLOOKUP(DataSet!A3994+1,'Vehicle Availability'!$B$39:$D$62,2),VLOOKUP(DataSet!A3994+1,'Vehicle Availability'!$B$39:$D$62,3))</f>
        <v>1</v>
      </c>
      <c r="H3994">
        <f t="shared" si="62"/>
        <v>1</v>
      </c>
      <c r="I3994" s="105">
        <f>'Marginal Energy Prices'!C3992/1000</f>
        <v>5.1653449377126515E-2</v>
      </c>
    </row>
    <row r="3995" spans="1:9" x14ac:dyDescent="0.25">
      <c r="A3995">
        <f>HourMap!F3992</f>
        <v>5</v>
      </c>
      <c r="B3995">
        <f>HourMap!H3992</f>
        <v>0</v>
      </c>
      <c r="C3995">
        <f>'2020 Load Shapes'!A3996</f>
        <v>3989</v>
      </c>
      <c r="D3995">
        <f>'2020 Load Shapes'!B3996</f>
        <v>0</v>
      </c>
      <c r="E3995">
        <f>IF(B3995=0,VLOOKUP(DataSet!A3995+1,'Vehicle Availability'!$B$7:$D$30,2),VLOOKUP(DataSet!A3995+1,'Vehicle Availability'!$B$7:$D$30,3))</f>
        <v>1</v>
      </c>
      <c r="F3995">
        <f>'2020 Load Shapes'!C3996</f>
        <v>0</v>
      </c>
      <c r="G3995">
        <f>IF(B3995=0,VLOOKUP(DataSet!A3995+1,'Vehicle Availability'!$B$39:$D$62,2),VLOOKUP(DataSet!A3995+1,'Vehicle Availability'!$B$39:$D$62,3))</f>
        <v>1</v>
      </c>
      <c r="H3995">
        <f t="shared" si="62"/>
        <v>1</v>
      </c>
      <c r="I3995" s="105">
        <f>'Marginal Energy Prices'!C3993/1000</f>
        <v>5.4657772199031E-2</v>
      </c>
    </row>
    <row r="3996" spans="1:9" x14ac:dyDescent="0.25">
      <c r="A3996">
        <f>HourMap!F3993</f>
        <v>6</v>
      </c>
      <c r="B3996">
        <f>HourMap!H3993</f>
        <v>0</v>
      </c>
      <c r="C3996">
        <f>'2020 Load Shapes'!A3997</f>
        <v>3990</v>
      </c>
      <c r="D3996">
        <f>'2020 Load Shapes'!B3997</f>
        <v>0</v>
      </c>
      <c r="E3996">
        <f>IF(B3996=0,VLOOKUP(DataSet!A3996+1,'Vehicle Availability'!$B$7:$D$30,2),VLOOKUP(DataSet!A3996+1,'Vehicle Availability'!$B$7:$D$30,3))</f>
        <v>0</v>
      </c>
      <c r="F3996">
        <f>'2020 Load Shapes'!C3997</f>
        <v>0</v>
      </c>
      <c r="G3996">
        <f>IF(B3996=0,VLOOKUP(DataSet!A3996+1,'Vehicle Availability'!$B$39:$D$62,2),VLOOKUP(DataSet!A3996+1,'Vehicle Availability'!$B$39:$D$62,3))</f>
        <v>0</v>
      </c>
      <c r="H3996">
        <f t="shared" si="62"/>
        <v>0</v>
      </c>
      <c r="I3996" s="105">
        <f>'Marginal Energy Prices'!C3994/1000</f>
        <v>6.1407365984745242E-2</v>
      </c>
    </row>
    <row r="3997" spans="1:9" x14ac:dyDescent="0.25">
      <c r="A3997">
        <f>HourMap!F3994</f>
        <v>7</v>
      </c>
      <c r="B3997">
        <f>HourMap!H3994</f>
        <v>0</v>
      </c>
      <c r="C3997">
        <f>'2020 Load Shapes'!A3998</f>
        <v>3991</v>
      </c>
      <c r="D3997">
        <f>'2020 Load Shapes'!B3998</f>
        <v>0</v>
      </c>
      <c r="E3997">
        <f>IF(B3997=0,VLOOKUP(DataSet!A3997+1,'Vehicle Availability'!$B$7:$D$30,2),VLOOKUP(DataSet!A3997+1,'Vehicle Availability'!$B$7:$D$30,3))</f>
        <v>0</v>
      </c>
      <c r="F3997">
        <f>'2020 Load Shapes'!C3998</f>
        <v>0</v>
      </c>
      <c r="G3997">
        <f>IF(B3997=0,VLOOKUP(DataSet!A3997+1,'Vehicle Availability'!$B$39:$D$62,2),VLOOKUP(DataSet!A3997+1,'Vehicle Availability'!$B$39:$D$62,3))</f>
        <v>0</v>
      </c>
      <c r="H3997">
        <f t="shared" si="62"/>
        <v>0</v>
      </c>
      <c r="I3997" s="105">
        <f>'Marginal Energy Prices'!C3995/1000</f>
        <v>6.1844306837023168E-2</v>
      </c>
    </row>
    <row r="3998" spans="1:9" x14ac:dyDescent="0.25">
      <c r="A3998">
        <f>HourMap!F3995</f>
        <v>8</v>
      </c>
      <c r="B3998">
        <f>HourMap!H3995</f>
        <v>0</v>
      </c>
      <c r="C3998">
        <f>'2020 Load Shapes'!A3999</f>
        <v>3992</v>
      </c>
      <c r="D3998">
        <f>'2020 Load Shapes'!B3999</f>
        <v>0</v>
      </c>
      <c r="E3998">
        <f>IF(B3998=0,VLOOKUP(DataSet!A3998+1,'Vehicle Availability'!$B$7:$D$30,2),VLOOKUP(DataSet!A3998+1,'Vehicle Availability'!$B$7:$D$30,3))</f>
        <v>0</v>
      </c>
      <c r="F3998">
        <f>'2020 Load Shapes'!C3999</f>
        <v>0</v>
      </c>
      <c r="G3998">
        <f>IF(B3998=0,VLOOKUP(DataSet!A3998+1,'Vehicle Availability'!$B$39:$D$62,2),VLOOKUP(DataSet!A3998+1,'Vehicle Availability'!$B$39:$D$62,3))</f>
        <v>0</v>
      </c>
      <c r="H3998">
        <f t="shared" si="62"/>
        <v>0</v>
      </c>
      <c r="I3998" s="105">
        <f>'Marginal Energy Prices'!C3996/1000</f>
        <v>6.101460128668651E-2</v>
      </c>
    </row>
    <row r="3999" spans="1:9" x14ac:dyDescent="0.25">
      <c r="A3999">
        <f>HourMap!F3996</f>
        <v>9</v>
      </c>
      <c r="B3999">
        <f>HourMap!H3996</f>
        <v>0</v>
      </c>
      <c r="C3999">
        <f>'2020 Load Shapes'!A4000</f>
        <v>3993</v>
      </c>
      <c r="D3999">
        <f>'2020 Load Shapes'!B4000</f>
        <v>0</v>
      </c>
      <c r="E3999">
        <f>IF(B3999=0,VLOOKUP(DataSet!A3999+1,'Vehicle Availability'!$B$7:$D$30,2),VLOOKUP(DataSet!A3999+1,'Vehicle Availability'!$B$7:$D$30,3))</f>
        <v>0</v>
      </c>
      <c r="F3999">
        <f>'2020 Load Shapes'!C4000</f>
        <v>0</v>
      </c>
      <c r="G3999">
        <f>IF(B3999=0,VLOOKUP(DataSet!A3999+1,'Vehicle Availability'!$B$39:$D$62,2),VLOOKUP(DataSet!A3999+1,'Vehicle Availability'!$B$39:$D$62,3))</f>
        <v>0</v>
      </c>
      <c r="H3999">
        <f t="shared" si="62"/>
        <v>0</v>
      </c>
      <c r="I3999" s="105">
        <f>'Marginal Energy Prices'!C3997/1000</f>
        <v>6.4199213860404711E-2</v>
      </c>
    </row>
    <row r="4000" spans="1:9" x14ac:dyDescent="0.25">
      <c r="A4000">
        <f>HourMap!F3997</f>
        <v>10</v>
      </c>
      <c r="B4000">
        <f>HourMap!H3997</f>
        <v>0</v>
      </c>
      <c r="C4000">
        <f>'2020 Load Shapes'!A4001</f>
        <v>3994</v>
      </c>
      <c r="D4000">
        <f>'2020 Load Shapes'!B4001</f>
        <v>0</v>
      </c>
      <c r="E4000">
        <f>IF(B4000=0,VLOOKUP(DataSet!A4000+1,'Vehicle Availability'!$B$7:$D$30,2),VLOOKUP(DataSet!A4000+1,'Vehicle Availability'!$B$7:$D$30,3))</f>
        <v>0</v>
      </c>
      <c r="F4000">
        <f>'2020 Load Shapes'!C4001</f>
        <v>0</v>
      </c>
      <c r="G4000">
        <f>IF(B4000=0,VLOOKUP(DataSet!A4000+1,'Vehicle Availability'!$B$39:$D$62,2),VLOOKUP(DataSet!A4000+1,'Vehicle Availability'!$B$39:$D$62,3))</f>
        <v>0</v>
      </c>
      <c r="H4000">
        <f t="shared" si="62"/>
        <v>0</v>
      </c>
      <c r="I4000" s="105">
        <f>'Marginal Energy Prices'!C3998/1000</f>
        <v>0</v>
      </c>
    </row>
    <row r="4001" spans="1:9" x14ac:dyDescent="0.25">
      <c r="A4001">
        <f>HourMap!F3998</f>
        <v>11</v>
      </c>
      <c r="B4001">
        <f>HourMap!H3998</f>
        <v>0</v>
      </c>
      <c r="C4001">
        <f>'2020 Load Shapes'!A4002</f>
        <v>3995</v>
      </c>
      <c r="D4001">
        <f>'2020 Load Shapes'!B4002</f>
        <v>0</v>
      </c>
      <c r="E4001">
        <f>IF(B4001=0,VLOOKUP(DataSet!A4001+1,'Vehicle Availability'!$B$7:$D$30,2),VLOOKUP(DataSet!A4001+1,'Vehicle Availability'!$B$7:$D$30,3))</f>
        <v>0</v>
      </c>
      <c r="F4001">
        <f>'2020 Load Shapes'!C4002</f>
        <v>0</v>
      </c>
      <c r="G4001">
        <f>IF(B4001=0,VLOOKUP(DataSet!A4001+1,'Vehicle Availability'!$B$39:$D$62,2),VLOOKUP(DataSet!A4001+1,'Vehicle Availability'!$B$39:$D$62,3))</f>
        <v>0</v>
      </c>
      <c r="H4001">
        <f t="shared" si="62"/>
        <v>0</v>
      </c>
      <c r="I4001" s="105">
        <f>'Marginal Energy Prices'!C3999/1000</f>
        <v>3.5801301013219074E-3</v>
      </c>
    </row>
    <row r="4002" spans="1:9" x14ac:dyDescent="0.25">
      <c r="A4002">
        <f>HourMap!F3999</f>
        <v>12</v>
      </c>
      <c r="B4002">
        <f>HourMap!H3999</f>
        <v>0</v>
      </c>
      <c r="C4002">
        <f>'2020 Load Shapes'!A4003</f>
        <v>3996</v>
      </c>
      <c r="D4002">
        <f>'2020 Load Shapes'!B4003</f>
        <v>0</v>
      </c>
      <c r="E4002">
        <f>IF(B4002=0,VLOOKUP(DataSet!A4002+1,'Vehicle Availability'!$B$7:$D$30,2),VLOOKUP(DataSet!A4002+1,'Vehicle Availability'!$B$7:$D$30,3))</f>
        <v>0</v>
      </c>
      <c r="F4002">
        <f>'2020 Load Shapes'!C4003</f>
        <v>0</v>
      </c>
      <c r="G4002">
        <f>IF(B4002=0,VLOOKUP(DataSet!A4002+1,'Vehicle Availability'!$B$39:$D$62,2),VLOOKUP(DataSet!A4002+1,'Vehicle Availability'!$B$39:$D$62,3))</f>
        <v>0</v>
      </c>
      <c r="H4002">
        <f t="shared" si="62"/>
        <v>0</v>
      </c>
      <c r="I4002" s="105">
        <f>'Marginal Energy Prices'!C4000/1000</f>
        <v>8.0840925867231885E-3</v>
      </c>
    </row>
    <row r="4003" spans="1:9" x14ac:dyDescent="0.25">
      <c r="A4003">
        <f>HourMap!F4000</f>
        <v>13</v>
      </c>
      <c r="B4003">
        <f>HourMap!H4000</f>
        <v>0</v>
      </c>
      <c r="C4003">
        <f>'2020 Load Shapes'!A4004</f>
        <v>3997</v>
      </c>
      <c r="D4003">
        <f>'2020 Load Shapes'!B4004</f>
        <v>0</v>
      </c>
      <c r="E4003">
        <f>IF(B4003=0,VLOOKUP(DataSet!A4003+1,'Vehicle Availability'!$B$7:$D$30,2),VLOOKUP(DataSet!A4003+1,'Vehicle Availability'!$B$7:$D$30,3))</f>
        <v>0</v>
      </c>
      <c r="F4003">
        <f>'2020 Load Shapes'!C4004</f>
        <v>0</v>
      </c>
      <c r="G4003">
        <f>IF(B4003=0,VLOOKUP(DataSet!A4003+1,'Vehicle Availability'!$B$39:$D$62,2),VLOOKUP(DataSet!A4003+1,'Vehicle Availability'!$B$39:$D$62,3))</f>
        <v>0</v>
      </c>
      <c r="H4003">
        <f t="shared" si="62"/>
        <v>0</v>
      </c>
      <c r="I4003" s="105">
        <f>'Marginal Energy Prices'!C4001/1000</f>
        <v>1.1752354041893858E-2</v>
      </c>
    </row>
    <row r="4004" spans="1:9" x14ac:dyDescent="0.25">
      <c r="A4004">
        <f>HourMap!F4001</f>
        <v>14</v>
      </c>
      <c r="B4004">
        <f>HourMap!H4001</f>
        <v>0</v>
      </c>
      <c r="C4004">
        <f>'2020 Load Shapes'!A4005</f>
        <v>3998</v>
      </c>
      <c r="D4004">
        <f>'2020 Load Shapes'!B4005</f>
        <v>0</v>
      </c>
      <c r="E4004">
        <f>IF(B4004=0,VLOOKUP(DataSet!A4004+1,'Vehicle Availability'!$B$7:$D$30,2),VLOOKUP(DataSet!A4004+1,'Vehicle Availability'!$B$7:$D$30,3))</f>
        <v>0</v>
      </c>
      <c r="F4004">
        <f>'2020 Load Shapes'!C4005</f>
        <v>0</v>
      </c>
      <c r="G4004">
        <f>IF(B4004=0,VLOOKUP(DataSet!A4004+1,'Vehicle Availability'!$B$39:$D$62,2),VLOOKUP(DataSet!A4004+1,'Vehicle Availability'!$B$39:$D$62,3))</f>
        <v>0</v>
      </c>
      <c r="H4004">
        <f t="shared" si="62"/>
        <v>0</v>
      </c>
      <c r="I4004" s="105">
        <f>'Marginal Energy Prices'!C4002/1000</f>
        <v>1.4594089981671761E-2</v>
      </c>
    </row>
    <row r="4005" spans="1:9" x14ac:dyDescent="0.25">
      <c r="A4005">
        <f>HourMap!F4002</f>
        <v>15</v>
      </c>
      <c r="B4005">
        <f>HourMap!H4002</f>
        <v>0</v>
      </c>
      <c r="C4005">
        <f>'2020 Load Shapes'!A4006</f>
        <v>3999</v>
      </c>
      <c r="D4005">
        <f>'2020 Load Shapes'!B4006</f>
        <v>0</v>
      </c>
      <c r="E4005">
        <f>IF(B4005=0,VLOOKUP(DataSet!A4005+1,'Vehicle Availability'!$B$7:$D$30,2),VLOOKUP(DataSet!A4005+1,'Vehicle Availability'!$B$7:$D$30,3))</f>
        <v>0</v>
      </c>
      <c r="F4005">
        <f>'2020 Load Shapes'!C4006</f>
        <v>0</v>
      </c>
      <c r="G4005">
        <f>IF(B4005=0,VLOOKUP(DataSet!A4005+1,'Vehicle Availability'!$B$39:$D$62,2),VLOOKUP(DataSet!A4005+1,'Vehicle Availability'!$B$39:$D$62,3))</f>
        <v>0</v>
      </c>
      <c r="H4005">
        <f t="shared" si="62"/>
        <v>0</v>
      </c>
      <c r="I4005" s="105">
        <f>'Marginal Energy Prices'!C4003/1000</f>
        <v>1.5657396442879896E-2</v>
      </c>
    </row>
    <row r="4006" spans="1:9" x14ac:dyDescent="0.25">
      <c r="A4006">
        <f>HourMap!F4003</f>
        <v>16</v>
      </c>
      <c r="B4006">
        <f>HourMap!H4003</f>
        <v>0</v>
      </c>
      <c r="C4006">
        <f>'2020 Load Shapes'!A4007</f>
        <v>4000</v>
      </c>
      <c r="D4006">
        <f>'2020 Load Shapes'!B4007</f>
        <v>0</v>
      </c>
      <c r="E4006">
        <f>IF(B4006=0,VLOOKUP(DataSet!A4006+1,'Vehicle Availability'!$B$7:$D$30,2),VLOOKUP(DataSet!A4006+1,'Vehicle Availability'!$B$7:$D$30,3))</f>
        <v>0</v>
      </c>
      <c r="F4006">
        <f>'2020 Load Shapes'!C4007</f>
        <v>0</v>
      </c>
      <c r="G4006">
        <f>IF(B4006=0,VLOOKUP(DataSet!A4006+1,'Vehicle Availability'!$B$39:$D$62,2),VLOOKUP(DataSet!A4006+1,'Vehicle Availability'!$B$39:$D$62,3))</f>
        <v>0</v>
      </c>
      <c r="H4006">
        <f t="shared" si="62"/>
        <v>0</v>
      </c>
      <c r="I4006" s="105">
        <f>'Marginal Energy Prices'!C4004/1000</f>
        <v>8.531836255453161E-2</v>
      </c>
    </row>
    <row r="4007" spans="1:9" x14ac:dyDescent="0.25">
      <c r="A4007">
        <f>HourMap!F4004</f>
        <v>17</v>
      </c>
      <c r="B4007">
        <f>HourMap!H4004</f>
        <v>0</v>
      </c>
      <c r="C4007">
        <f>'2020 Load Shapes'!A4008</f>
        <v>4001</v>
      </c>
      <c r="D4007">
        <f>'2020 Load Shapes'!B4008</f>
        <v>0</v>
      </c>
      <c r="E4007">
        <f>IF(B4007=0,VLOOKUP(DataSet!A4007+1,'Vehicle Availability'!$B$7:$D$30,2),VLOOKUP(DataSet!A4007+1,'Vehicle Availability'!$B$7:$D$30,3))</f>
        <v>1</v>
      </c>
      <c r="F4007">
        <f>'2020 Load Shapes'!C4008</f>
        <v>0</v>
      </c>
      <c r="G4007">
        <f>IF(B4007=0,VLOOKUP(DataSet!A4007+1,'Vehicle Availability'!$B$39:$D$62,2),VLOOKUP(DataSet!A4007+1,'Vehicle Availability'!$B$39:$D$62,3))</f>
        <v>1</v>
      </c>
      <c r="H4007">
        <f t="shared" si="62"/>
        <v>0</v>
      </c>
      <c r="I4007" s="105">
        <f>'Marginal Energy Prices'!C4005/1000</f>
        <v>8.5935592494278137E-2</v>
      </c>
    </row>
    <row r="4008" spans="1:9" x14ac:dyDescent="0.25">
      <c r="A4008">
        <f>HourMap!F4005</f>
        <v>18</v>
      </c>
      <c r="B4008">
        <f>HourMap!H4005</f>
        <v>0</v>
      </c>
      <c r="C4008">
        <f>'2020 Load Shapes'!A4009</f>
        <v>4002</v>
      </c>
      <c r="D4008">
        <f>'2020 Load Shapes'!B4009</f>
        <v>0</v>
      </c>
      <c r="E4008">
        <f>IF(B4008=0,VLOOKUP(DataSet!A4008+1,'Vehicle Availability'!$B$7:$D$30,2),VLOOKUP(DataSet!A4008+1,'Vehicle Availability'!$B$7:$D$30,3))</f>
        <v>1</v>
      </c>
      <c r="F4008">
        <f>'2020 Load Shapes'!C4009</f>
        <v>0</v>
      </c>
      <c r="G4008">
        <f>IF(B4008=0,VLOOKUP(DataSet!A4008+1,'Vehicle Availability'!$B$39:$D$62,2),VLOOKUP(DataSet!A4008+1,'Vehicle Availability'!$B$39:$D$62,3))</f>
        <v>1</v>
      </c>
      <c r="H4008">
        <f t="shared" si="62"/>
        <v>0</v>
      </c>
      <c r="I4008" s="105">
        <f>'Marginal Energy Prices'!C4006/1000</f>
        <v>9.8846190031108644E-2</v>
      </c>
    </row>
    <row r="4009" spans="1:9" x14ac:dyDescent="0.25">
      <c r="A4009">
        <f>HourMap!F4006</f>
        <v>19</v>
      </c>
      <c r="B4009">
        <f>HourMap!H4006</f>
        <v>0</v>
      </c>
      <c r="C4009">
        <f>'2020 Load Shapes'!A4010</f>
        <v>4003</v>
      </c>
      <c r="D4009">
        <f>'2020 Load Shapes'!B4010</f>
        <v>0</v>
      </c>
      <c r="E4009">
        <f>IF(B4009=0,VLOOKUP(DataSet!A4009+1,'Vehicle Availability'!$B$7:$D$30,2),VLOOKUP(DataSet!A4009+1,'Vehicle Availability'!$B$7:$D$30,3))</f>
        <v>1</v>
      </c>
      <c r="F4009">
        <f>'2020 Load Shapes'!C4010</f>
        <v>0</v>
      </c>
      <c r="G4009">
        <f>IF(B4009=0,VLOOKUP(DataSet!A4009+1,'Vehicle Availability'!$B$39:$D$62,2),VLOOKUP(DataSet!A4009+1,'Vehicle Availability'!$B$39:$D$62,3))</f>
        <v>1</v>
      </c>
      <c r="H4009">
        <f t="shared" si="62"/>
        <v>0</v>
      </c>
      <c r="I4009" s="105">
        <f>'Marginal Energy Prices'!C4007/1000</f>
        <v>9.7779419964961714E-2</v>
      </c>
    </row>
    <row r="4010" spans="1:9" x14ac:dyDescent="0.25">
      <c r="A4010">
        <f>HourMap!F4007</f>
        <v>20</v>
      </c>
      <c r="B4010">
        <f>HourMap!H4007</f>
        <v>0</v>
      </c>
      <c r="C4010">
        <f>'2020 Load Shapes'!A4011</f>
        <v>4004</v>
      </c>
      <c r="D4010">
        <f>'2020 Load Shapes'!B4011</f>
        <v>0</v>
      </c>
      <c r="E4010">
        <f>IF(B4010=0,VLOOKUP(DataSet!A4010+1,'Vehicle Availability'!$B$7:$D$30,2),VLOOKUP(DataSet!A4010+1,'Vehicle Availability'!$B$7:$D$30,3))</f>
        <v>1</v>
      </c>
      <c r="F4010">
        <f>'2020 Load Shapes'!C4011</f>
        <v>0</v>
      </c>
      <c r="G4010">
        <f>IF(B4010=0,VLOOKUP(DataSet!A4010+1,'Vehicle Availability'!$B$39:$D$62,2),VLOOKUP(DataSet!A4010+1,'Vehicle Availability'!$B$39:$D$62,3))</f>
        <v>1</v>
      </c>
      <c r="H4010">
        <f t="shared" si="62"/>
        <v>0</v>
      </c>
      <c r="I4010" s="105">
        <f>'Marginal Energy Prices'!C4008/1000</f>
        <v>8.7454935886445567E-2</v>
      </c>
    </row>
    <row r="4011" spans="1:9" x14ac:dyDescent="0.25">
      <c r="A4011">
        <f>HourMap!F4008</f>
        <v>21</v>
      </c>
      <c r="B4011">
        <f>HourMap!H4008</f>
        <v>0</v>
      </c>
      <c r="C4011">
        <f>'2020 Load Shapes'!A4012</f>
        <v>4005</v>
      </c>
      <c r="D4011">
        <f>'2020 Load Shapes'!B4012</f>
        <v>0</v>
      </c>
      <c r="E4011">
        <f>IF(B4011=0,VLOOKUP(DataSet!A4011+1,'Vehicle Availability'!$B$7:$D$30,2),VLOOKUP(DataSet!A4011+1,'Vehicle Availability'!$B$7:$D$30,3))</f>
        <v>1</v>
      </c>
      <c r="F4011">
        <f>'2020 Load Shapes'!C4012</f>
        <v>0</v>
      </c>
      <c r="G4011">
        <f>IF(B4011=0,VLOOKUP(DataSet!A4011+1,'Vehicle Availability'!$B$39:$D$62,2),VLOOKUP(DataSet!A4011+1,'Vehicle Availability'!$B$39:$D$62,3))</f>
        <v>1</v>
      </c>
      <c r="H4011">
        <f t="shared" si="62"/>
        <v>0</v>
      </c>
      <c r="I4011" s="105">
        <f>'Marginal Energy Prices'!C4009/1000</f>
        <v>7.8128440281273068E-2</v>
      </c>
    </row>
    <row r="4012" spans="1:9" x14ac:dyDescent="0.25">
      <c r="A4012">
        <f>HourMap!F4009</f>
        <v>22</v>
      </c>
      <c r="B4012">
        <f>HourMap!H4009</f>
        <v>0</v>
      </c>
      <c r="C4012">
        <f>'2020 Load Shapes'!A4013</f>
        <v>4006</v>
      </c>
      <c r="D4012">
        <f>'2020 Load Shapes'!B4013</f>
        <v>0</v>
      </c>
      <c r="E4012">
        <f>IF(B4012=0,VLOOKUP(DataSet!A4012+1,'Vehicle Availability'!$B$7:$D$30,2),VLOOKUP(DataSet!A4012+1,'Vehicle Availability'!$B$7:$D$30,3))</f>
        <v>1</v>
      </c>
      <c r="F4012">
        <f>'2020 Load Shapes'!C4013</f>
        <v>0</v>
      </c>
      <c r="G4012">
        <f>IF(B4012=0,VLOOKUP(DataSet!A4012+1,'Vehicle Availability'!$B$39:$D$62,2),VLOOKUP(DataSet!A4012+1,'Vehicle Availability'!$B$39:$D$62,3))</f>
        <v>1</v>
      </c>
      <c r="H4012">
        <f t="shared" si="62"/>
        <v>0</v>
      </c>
      <c r="I4012" s="105">
        <f>'Marginal Energy Prices'!C4010/1000</f>
        <v>7.2875290255093358E-2</v>
      </c>
    </row>
    <row r="4013" spans="1:9" x14ac:dyDescent="0.25">
      <c r="A4013">
        <f>HourMap!F4010</f>
        <v>23</v>
      </c>
      <c r="B4013">
        <f>HourMap!H4010</f>
        <v>0</v>
      </c>
      <c r="C4013">
        <f>'2020 Load Shapes'!A4014</f>
        <v>4007</v>
      </c>
      <c r="D4013">
        <f>'2020 Load Shapes'!B4014</f>
        <v>0</v>
      </c>
      <c r="E4013">
        <f>IF(B4013=0,VLOOKUP(DataSet!A4013+1,'Vehicle Availability'!$B$7:$D$30,2),VLOOKUP(DataSet!A4013+1,'Vehicle Availability'!$B$7:$D$30,3))</f>
        <v>1</v>
      </c>
      <c r="F4013">
        <f>'2020 Load Shapes'!C4014</f>
        <v>0</v>
      </c>
      <c r="G4013">
        <f>IF(B4013=0,VLOOKUP(DataSet!A4013+1,'Vehicle Availability'!$B$39:$D$62,2),VLOOKUP(DataSet!A4013+1,'Vehicle Availability'!$B$39:$D$62,3))</f>
        <v>1</v>
      </c>
      <c r="H4013">
        <f t="shared" si="62"/>
        <v>0</v>
      </c>
      <c r="I4013" s="105">
        <f>'Marginal Energy Prices'!C4011/1000</f>
        <v>6.5190341505254878E-2</v>
      </c>
    </row>
    <row r="4014" spans="1:9" x14ac:dyDescent="0.25">
      <c r="A4014">
        <f>HourMap!F4011</f>
        <v>0</v>
      </c>
      <c r="B4014">
        <f>HourMap!H4011</f>
        <v>0</v>
      </c>
      <c r="C4014">
        <f>'2020 Load Shapes'!A4015</f>
        <v>4008</v>
      </c>
      <c r="D4014">
        <f>'2020 Load Shapes'!B4015</f>
        <v>0</v>
      </c>
      <c r="E4014">
        <f>IF(B4014=0,VLOOKUP(DataSet!A4014+1,'Vehicle Availability'!$B$7:$D$30,2),VLOOKUP(DataSet!A4014+1,'Vehicle Availability'!$B$7:$D$30,3))</f>
        <v>1</v>
      </c>
      <c r="F4014">
        <f>'2020 Load Shapes'!C4015</f>
        <v>0</v>
      </c>
      <c r="G4014">
        <f>IF(B4014=0,VLOOKUP(DataSet!A4014+1,'Vehicle Availability'!$B$39:$D$62,2),VLOOKUP(DataSet!A4014+1,'Vehicle Availability'!$B$39:$D$62,3))</f>
        <v>1</v>
      </c>
      <c r="H4014">
        <f t="shared" si="62"/>
        <v>1</v>
      </c>
      <c r="I4014" s="105">
        <f>'Marginal Energy Prices'!C4012/1000</f>
        <v>5.4073840814350918E-2</v>
      </c>
    </row>
    <row r="4015" spans="1:9" x14ac:dyDescent="0.25">
      <c r="A4015">
        <f>HourMap!F4012</f>
        <v>1</v>
      </c>
      <c r="B4015">
        <f>HourMap!H4012</f>
        <v>0</v>
      </c>
      <c r="C4015">
        <f>'2020 Load Shapes'!A4016</f>
        <v>4009</v>
      </c>
      <c r="D4015">
        <f>'2020 Load Shapes'!B4016</f>
        <v>0</v>
      </c>
      <c r="E4015">
        <f>IF(B4015=0,VLOOKUP(DataSet!A4015+1,'Vehicle Availability'!$B$7:$D$30,2),VLOOKUP(DataSet!A4015+1,'Vehicle Availability'!$B$7:$D$30,3))</f>
        <v>1</v>
      </c>
      <c r="F4015">
        <f>'2020 Load Shapes'!C4016</f>
        <v>0</v>
      </c>
      <c r="G4015">
        <f>IF(B4015=0,VLOOKUP(DataSet!A4015+1,'Vehicle Availability'!$B$39:$D$62,2),VLOOKUP(DataSet!A4015+1,'Vehicle Availability'!$B$39:$D$62,3))</f>
        <v>1</v>
      </c>
      <c r="H4015">
        <f t="shared" si="62"/>
        <v>1</v>
      </c>
      <c r="I4015" s="105">
        <f>'Marginal Energy Prices'!C4013/1000</f>
        <v>5.2861342127088998E-2</v>
      </c>
    </row>
    <row r="4016" spans="1:9" x14ac:dyDescent="0.25">
      <c r="A4016">
        <f>HourMap!F4013</f>
        <v>2</v>
      </c>
      <c r="B4016">
        <f>HourMap!H4013</f>
        <v>0</v>
      </c>
      <c r="C4016">
        <f>'2020 Load Shapes'!A4017</f>
        <v>4010</v>
      </c>
      <c r="D4016">
        <f>'2020 Load Shapes'!B4017</f>
        <v>6.6</v>
      </c>
      <c r="E4016">
        <f>IF(B4016=0,VLOOKUP(DataSet!A4016+1,'Vehicle Availability'!$B$7:$D$30,2),VLOOKUP(DataSet!A4016+1,'Vehicle Availability'!$B$7:$D$30,3))</f>
        <v>1</v>
      </c>
      <c r="F4016">
        <f>'2020 Load Shapes'!C4017</f>
        <v>3.3</v>
      </c>
      <c r="G4016">
        <f>IF(B4016=0,VLOOKUP(DataSet!A4016+1,'Vehicle Availability'!$B$39:$D$62,2),VLOOKUP(DataSet!A4016+1,'Vehicle Availability'!$B$39:$D$62,3))</f>
        <v>1</v>
      </c>
      <c r="H4016">
        <f t="shared" si="62"/>
        <v>1</v>
      </c>
      <c r="I4016" s="105">
        <f>'Marginal Energy Prices'!C4014/1000</f>
        <v>5.0045873623386299E-2</v>
      </c>
    </row>
    <row r="4017" spans="1:9" x14ac:dyDescent="0.25">
      <c r="A4017">
        <f>HourMap!F4014</f>
        <v>3</v>
      </c>
      <c r="B4017">
        <f>HourMap!H4014</f>
        <v>0</v>
      </c>
      <c r="C4017">
        <f>'2020 Load Shapes'!A4018</f>
        <v>4011</v>
      </c>
      <c r="D4017">
        <f>'2020 Load Shapes'!B4018</f>
        <v>6.6</v>
      </c>
      <c r="E4017">
        <f>IF(B4017=0,VLOOKUP(DataSet!A4017+1,'Vehicle Availability'!$B$7:$D$30,2),VLOOKUP(DataSet!A4017+1,'Vehicle Availability'!$B$7:$D$30,3))</f>
        <v>1</v>
      </c>
      <c r="F4017">
        <f>'2020 Load Shapes'!C4018</f>
        <v>3.3</v>
      </c>
      <c r="G4017">
        <f>IF(B4017=0,VLOOKUP(DataSet!A4017+1,'Vehicle Availability'!$B$39:$D$62,2),VLOOKUP(DataSet!A4017+1,'Vehicle Availability'!$B$39:$D$62,3))</f>
        <v>1</v>
      </c>
      <c r="H4017">
        <f t="shared" si="62"/>
        <v>1</v>
      </c>
      <c r="I4017" s="105">
        <f>'Marginal Energy Prices'!C4015/1000</f>
        <v>4.7951881673343057E-2</v>
      </c>
    </row>
    <row r="4018" spans="1:9" x14ac:dyDescent="0.25">
      <c r="A4018">
        <f>HourMap!F4015</f>
        <v>4</v>
      </c>
      <c r="B4018">
        <f>HourMap!H4015</f>
        <v>0</v>
      </c>
      <c r="C4018">
        <f>'2020 Load Shapes'!A4019</f>
        <v>4012</v>
      </c>
      <c r="D4018">
        <f>'2020 Load Shapes'!B4019</f>
        <v>0</v>
      </c>
      <c r="E4018">
        <f>IF(B4018=0,VLOOKUP(DataSet!A4018+1,'Vehicle Availability'!$B$7:$D$30,2),VLOOKUP(DataSet!A4018+1,'Vehicle Availability'!$B$7:$D$30,3))</f>
        <v>1</v>
      </c>
      <c r="F4018">
        <f>'2020 Load Shapes'!C4019</f>
        <v>3.3</v>
      </c>
      <c r="G4018">
        <f>IF(B4018=0,VLOOKUP(DataSet!A4018+1,'Vehicle Availability'!$B$39:$D$62,2),VLOOKUP(DataSet!A4018+1,'Vehicle Availability'!$B$39:$D$62,3))</f>
        <v>1</v>
      </c>
      <c r="H4018">
        <f t="shared" si="62"/>
        <v>1</v>
      </c>
      <c r="I4018" s="105">
        <f>'Marginal Energy Prices'!C4016/1000</f>
        <v>5.1286653300880072E-2</v>
      </c>
    </row>
    <row r="4019" spans="1:9" x14ac:dyDescent="0.25">
      <c r="A4019">
        <f>HourMap!F4016</f>
        <v>5</v>
      </c>
      <c r="B4019">
        <f>HourMap!H4016</f>
        <v>0</v>
      </c>
      <c r="C4019">
        <f>'2020 Load Shapes'!A4020</f>
        <v>4013</v>
      </c>
      <c r="D4019">
        <f>'2020 Load Shapes'!B4020</f>
        <v>0</v>
      </c>
      <c r="E4019">
        <f>IF(B4019=0,VLOOKUP(DataSet!A4019+1,'Vehicle Availability'!$B$7:$D$30,2),VLOOKUP(DataSet!A4019+1,'Vehicle Availability'!$B$7:$D$30,3))</f>
        <v>1</v>
      </c>
      <c r="F4019">
        <f>'2020 Load Shapes'!C4020</f>
        <v>0</v>
      </c>
      <c r="G4019">
        <f>IF(B4019=0,VLOOKUP(DataSet!A4019+1,'Vehicle Availability'!$B$39:$D$62,2),VLOOKUP(DataSet!A4019+1,'Vehicle Availability'!$B$39:$D$62,3))</f>
        <v>1</v>
      </c>
      <c r="H4019">
        <f t="shared" si="62"/>
        <v>1</v>
      </c>
      <c r="I4019" s="105">
        <f>'Marginal Energy Prices'!C4017/1000</f>
        <v>5.4026964247031795E-2</v>
      </c>
    </row>
    <row r="4020" spans="1:9" x14ac:dyDescent="0.25">
      <c r="A4020">
        <f>HourMap!F4017</f>
        <v>6</v>
      </c>
      <c r="B4020">
        <f>HourMap!H4017</f>
        <v>0</v>
      </c>
      <c r="C4020">
        <f>'2020 Load Shapes'!A4021</f>
        <v>4014</v>
      </c>
      <c r="D4020">
        <f>'2020 Load Shapes'!B4021</f>
        <v>0</v>
      </c>
      <c r="E4020">
        <f>IF(B4020=0,VLOOKUP(DataSet!A4020+1,'Vehicle Availability'!$B$7:$D$30,2),VLOOKUP(DataSet!A4020+1,'Vehicle Availability'!$B$7:$D$30,3))</f>
        <v>0</v>
      </c>
      <c r="F4020">
        <f>'2020 Load Shapes'!C4021</f>
        <v>0</v>
      </c>
      <c r="G4020">
        <f>IF(B4020=0,VLOOKUP(DataSet!A4020+1,'Vehicle Availability'!$B$39:$D$62,2),VLOOKUP(DataSet!A4020+1,'Vehicle Availability'!$B$39:$D$62,3))</f>
        <v>0</v>
      </c>
      <c r="H4020">
        <f t="shared" si="62"/>
        <v>0</v>
      </c>
      <c r="I4020" s="105">
        <f>'Marginal Energy Prices'!C4018/1000</f>
        <v>5.9545684901212523E-2</v>
      </c>
    </row>
    <row r="4021" spans="1:9" x14ac:dyDescent="0.25">
      <c r="A4021">
        <f>HourMap!F4018</f>
        <v>7</v>
      </c>
      <c r="B4021">
        <f>HourMap!H4018</f>
        <v>0</v>
      </c>
      <c r="C4021">
        <f>'2020 Load Shapes'!A4022</f>
        <v>4015</v>
      </c>
      <c r="D4021">
        <f>'2020 Load Shapes'!B4022</f>
        <v>0</v>
      </c>
      <c r="E4021">
        <f>IF(B4021=0,VLOOKUP(DataSet!A4021+1,'Vehicle Availability'!$B$7:$D$30,2),VLOOKUP(DataSet!A4021+1,'Vehicle Availability'!$B$7:$D$30,3))</f>
        <v>0</v>
      </c>
      <c r="F4021">
        <f>'2020 Load Shapes'!C4022</f>
        <v>0</v>
      </c>
      <c r="G4021">
        <f>IF(B4021=0,VLOOKUP(DataSet!A4021+1,'Vehicle Availability'!$B$39:$D$62,2),VLOOKUP(DataSet!A4021+1,'Vehicle Availability'!$B$39:$D$62,3))</f>
        <v>0</v>
      </c>
      <c r="H4021">
        <f t="shared" si="62"/>
        <v>0</v>
      </c>
      <c r="I4021" s="105">
        <f>'Marginal Energy Prices'!C4019/1000</f>
        <v>6.091262047892762E-2</v>
      </c>
    </row>
    <row r="4022" spans="1:9" x14ac:dyDescent="0.25">
      <c r="A4022">
        <f>HourMap!F4019</f>
        <v>8</v>
      </c>
      <c r="B4022">
        <f>HourMap!H4019</f>
        <v>0</v>
      </c>
      <c r="C4022">
        <f>'2020 Load Shapes'!A4023</f>
        <v>4016</v>
      </c>
      <c r="D4022">
        <f>'2020 Load Shapes'!B4023</f>
        <v>0</v>
      </c>
      <c r="E4022">
        <f>IF(B4022=0,VLOOKUP(DataSet!A4022+1,'Vehicle Availability'!$B$7:$D$30,2),VLOOKUP(DataSet!A4022+1,'Vehicle Availability'!$B$7:$D$30,3))</f>
        <v>0</v>
      </c>
      <c r="F4022">
        <f>'2020 Load Shapes'!C4023</f>
        <v>0</v>
      </c>
      <c r="G4022">
        <f>IF(B4022=0,VLOOKUP(DataSet!A4022+1,'Vehicle Availability'!$B$39:$D$62,2),VLOOKUP(DataSet!A4022+1,'Vehicle Availability'!$B$39:$D$62,3))</f>
        <v>0</v>
      </c>
      <c r="H4022">
        <f t="shared" si="62"/>
        <v>0</v>
      </c>
      <c r="I4022" s="105">
        <f>'Marginal Energy Prices'!C4020/1000</f>
        <v>5.9550844733529687E-2</v>
      </c>
    </row>
    <row r="4023" spans="1:9" x14ac:dyDescent="0.25">
      <c r="A4023">
        <f>HourMap!F4020</f>
        <v>9</v>
      </c>
      <c r="B4023">
        <f>HourMap!H4020</f>
        <v>0</v>
      </c>
      <c r="C4023">
        <f>'2020 Load Shapes'!A4024</f>
        <v>4017</v>
      </c>
      <c r="D4023">
        <f>'2020 Load Shapes'!B4024</f>
        <v>0</v>
      </c>
      <c r="E4023">
        <f>IF(B4023=0,VLOOKUP(DataSet!A4023+1,'Vehicle Availability'!$B$7:$D$30,2),VLOOKUP(DataSet!A4023+1,'Vehicle Availability'!$B$7:$D$30,3))</f>
        <v>0</v>
      </c>
      <c r="F4023">
        <f>'2020 Load Shapes'!C4024</f>
        <v>0</v>
      </c>
      <c r="G4023">
        <f>IF(B4023=0,VLOOKUP(DataSet!A4023+1,'Vehicle Availability'!$B$39:$D$62,2),VLOOKUP(DataSet!A4023+1,'Vehicle Availability'!$B$39:$D$62,3))</f>
        <v>0</v>
      </c>
      <c r="H4023">
        <f t="shared" si="62"/>
        <v>0</v>
      </c>
      <c r="I4023" s="105">
        <f>'Marginal Energy Prices'!C4021/1000</f>
        <v>6.2560826915982026E-2</v>
      </c>
    </row>
    <row r="4024" spans="1:9" x14ac:dyDescent="0.25">
      <c r="A4024">
        <f>HourMap!F4021</f>
        <v>10</v>
      </c>
      <c r="B4024">
        <f>HourMap!H4021</f>
        <v>0</v>
      </c>
      <c r="C4024">
        <f>'2020 Load Shapes'!A4025</f>
        <v>4018</v>
      </c>
      <c r="D4024">
        <f>'2020 Load Shapes'!B4025</f>
        <v>0</v>
      </c>
      <c r="E4024">
        <f>IF(B4024=0,VLOOKUP(DataSet!A4024+1,'Vehicle Availability'!$B$7:$D$30,2),VLOOKUP(DataSet!A4024+1,'Vehicle Availability'!$B$7:$D$30,3))</f>
        <v>0</v>
      </c>
      <c r="F4024">
        <f>'2020 Load Shapes'!C4025</f>
        <v>0</v>
      </c>
      <c r="G4024">
        <f>IF(B4024=0,VLOOKUP(DataSet!A4024+1,'Vehicle Availability'!$B$39:$D$62,2),VLOOKUP(DataSet!A4024+1,'Vehicle Availability'!$B$39:$D$62,3))</f>
        <v>0</v>
      </c>
      <c r="H4024">
        <f t="shared" si="62"/>
        <v>0</v>
      </c>
      <c r="I4024" s="105">
        <f>'Marginal Energy Prices'!C4022/1000</f>
        <v>8.9156197554949809E-4</v>
      </c>
    </row>
    <row r="4025" spans="1:9" x14ac:dyDescent="0.25">
      <c r="A4025">
        <f>HourMap!F4022</f>
        <v>11</v>
      </c>
      <c r="B4025">
        <f>HourMap!H4022</f>
        <v>0</v>
      </c>
      <c r="C4025">
        <f>'2020 Load Shapes'!A4026</f>
        <v>4019</v>
      </c>
      <c r="D4025">
        <f>'2020 Load Shapes'!B4026</f>
        <v>0</v>
      </c>
      <c r="E4025">
        <f>IF(B4025=0,VLOOKUP(DataSet!A4025+1,'Vehicle Availability'!$B$7:$D$30,2),VLOOKUP(DataSet!A4025+1,'Vehicle Availability'!$B$7:$D$30,3))</f>
        <v>0</v>
      </c>
      <c r="F4025">
        <f>'2020 Load Shapes'!C4026</f>
        <v>0</v>
      </c>
      <c r="G4025">
        <f>IF(B4025=0,VLOOKUP(DataSet!A4025+1,'Vehicle Availability'!$B$39:$D$62,2),VLOOKUP(DataSet!A4025+1,'Vehicle Availability'!$B$39:$D$62,3))</f>
        <v>0</v>
      </c>
      <c r="H4025">
        <f t="shared" si="62"/>
        <v>0</v>
      </c>
      <c r="I4025" s="105">
        <f>'Marginal Energy Prices'!C4023/1000</f>
        <v>4.1349165739312807E-3</v>
      </c>
    </row>
    <row r="4026" spans="1:9" x14ac:dyDescent="0.25">
      <c r="A4026">
        <f>HourMap!F4023</f>
        <v>12</v>
      </c>
      <c r="B4026">
        <f>HourMap!H4023</f>
        <v>0</v>
      </c>
      <c r="C4026">
        <f>'2020 Load Shapes'!A4027</f>
        <v>4020</v>
      </c>
      <c r="D4026">
        <f>'2020 Load Shapes'!B4027</f>
        <v>0</v>
      </c>
      <c r="E4026">
        <f>IF(B4026=0,VLOOKUP(DataSet!A4026+1,'Vehicle Availability'!$B$7:$D$30,2),VLOOKUP(DataSet!A4026+1,'Vehicle Availability'!$B$7:$D$30,3))</f>
        <v>0</v>
      </c>
      <c r="F4026">
        <f>'2020 Load Shapes'!C4027</f>
        <v>0</v>
      </c>
      <c r="G4026">
        <f>IF(B4026=0,VLOOKUP(DataSet!A4026+1,'Vehicle Availability'!$B$39:$D$62,2),VLOOKUP(DataSet!A4026+1,'Vehicle Availability'!$B$39:$D$62,3))</f>
        <v>0</v>
      </c>
      <c r="H4026">
        <f t="shared" si="62"/>
        <v>0</v>
      </c>
      <c r="I4026" s="105">
        <f>'Marginal Energy Prices'!C4024/1000</f>
        <v>6.673854064260464E-3</v>
      </c>
    </row>
    <row r="4027" spans="1:9" x14ac:dyDescent="0.25">
      <c r="A4027">
        <f>HourMap!F4024</f>
        <v>13</v>
      </c>
      <c r="B4027">
        <f>HourMap!H4024</f>
        <v>0</v>
      </c>
      <c r="C4027">
        <f>'2020 Load Shapes'!A4028</f>
        <v>4021</v>
      </c>
      <c r="D4027">
        <f>'2020 Load Shapes'!B4028</f>
        <v>0</v>
      </c>
      <c r="E4027">
        <f>IF(B4027=0,VLOOKUP(DataSet!A4027+1,'Vehicle Availability'!$B$7:$D$30,2),VLOOKUP(DataSet!A4027+1,'Vehicle Availability'!$B$7:$D$30,3))</f>
        <v>0</v>
      </c>
      <c r="F4027">
        <f>'2020 Load Shapes'!C4028</f>
        <v>0</v>
      </c>
      <c r="G4027">
        <f>IF(B4027=0,VLOOKUP(DataSet!A4027+1,'Vehicle Availability'!$B$39:$D$62,2),VLOOKUP(DataSet!A4027+1,'Vehicle Availability'!$B$39:$D$62,3))</f>
        <v>0</v>
      </c>
      <c r="H4027">
        <f t="shared" si="62"/>
        <v>0</v>
      </c>
      <c r="I4027" s="105">
        <f>'Marginal Energy Prices'!C4025/1000</f>
        <v>1.1521916513301365E-2</v>
      </c>
    </row>
    <row r="4028" spans="1:9" x14ac:dyDescent="0.25">
      <c r="A4028">
        <f>HourMap!F4025</f>
        <v>14</v>
      </c>
      <c r="B4028">
        <f>HourMap!H4025</f>
        <v>0</v>
      </c>
      <c r="C4028">
        <f>'2020 Load Shapes'!A4029</f>
        <v>4022</v>
      </c>
      <c r="D4028">
        <f>'2020 Load Shapes'!B4029</f>
        <v>0</v>
      </c>
      <c r="E4028">
        <f>IF(B4028=0,VLOOKUP(DataSet!A4028+1,'Vehicle Availability'!$B$7:$D$30,2),VLOOKUP(DataSet!A4028+1,'Vehicle Availability'!$B$7:$D$30,3))</f>
        <v>0</v>
      </c>
      <c r="F4028">
        <f>'2020 Load Shapes'!C4029</f>
        <v>0</v>
      </c>
      <c r="G4028">
        <f>IF(B4028=0,VLOOKUP(DataSet!A4028+1,'Vehicle Availability'!$B$39:$D$62,2),VLOOKUP(DataSet!A4028+1,'Vehicle Availability'!$B$39:$D$62,3))</f>
        <v>0</v>
      </c>
      <c r="H4028">
        <f t="shared" si="62"/>
        <v>0</v>
      </c>
      <c r="I4028" s="105">
        <f>'Marginal Energy Prices'!C4026/1000</f>
        <v>1.7306428529869682E-2</v>
      </c>
    </row>
    <row r="4029" spans="1:9" x14ac:dyDescent="0.25">
      <c r="A4029">
        <f>HourMap!F4026</f>
        <v>15</v>
      </c>
      <c r="B4029">
        <f>HourMap!H4026</f>
        <v>0</v>
      </c>
      <c r="C4029">
        <f>'2020 Load Shapes'!A4030</f>
        <v>4023</v>
      </c>
      <c r="D4029">
        <f>'2020 Load Shapes'!B4030</f>
        <v>0</v>
      </c>
      <c r="E4029">
        <f>IF(B4029=0,VLOOKUP(DataSet!A4029+1,'Vehicle Availability'!$B$7:$D$30,2),VLOOKUP(DataSet!A4029+1,'Vehicle Availability'!$B$7:$D$30,3))</f>
        <v>0</v>
      </c>
      <c r="F4029">
        <f>'2020 Load Shapes'!C4030</f>
        <v>0</v>
      </c>
      <c r="G4029">
        <f>IF(B4029=0,VLOOKUP(DataSet!A4029+1,'Vehicle Availability'!$B$39:$D$62,2),VLOOKUP(DataSet!A4029+1,'Vehicle Availability'!$B$39:$D$62,3))</f>
        <v>0</v>
      </c>
      <c r="H4029">
        <f t="shared" si="62"/>
        <v>0</v>
      </c>
      <c r="I4029" s="105">
        <f>'Marginal Energy Prices'!C4027/1000</f>
        <v>1.7022357761520997E-2</v>
      </c>
    </row>
    <row r="4030" spans="1:9" x14ac:dyDescent="0.25">
      <c r="A4030">
        <f>HourMap!F4027</f>
        <v>16</v>
      </c>
      <c r="B4030">
        <f>HourMap!H4027</f>
        <v>0</v>
      </c>
      <c r="C4030">
        <f>'2020 Load Shapes'!A4031</f>
        <v>4024</v>
      </c>
      <c r="D4030">
        <f>'2020 Load Shapes'!B4031</f>
        <v>0</v>
      </c>
      <c r="E4030">
        <f>IF(B4030=0,VLOOKUP(DataSet!A4030+1,'Vehicle Availability'!$B$7:$D$30,2),VLOOKUP(DataSet!A4030+1,'Vehicle Availability'!$B$7:$D$30,3))</f>
        <v>0</v>
      </c>
      <c r="F4030">
        <f>'2020 Load Shapes'!C4031</f>
        <v>0</v>
      </c>
      <c r="G4030">
        <f>IF(B4030=0,VLOOKUP(DataSet!A4030+1,'Vehicle Availability'!$B$39:$D$62,2),VLOOKUP(DataSet!A4030+1,'Vehicle Availability'!$B$39:$D$62,3))</f>
        <v>0</v>
      </c>
      <c r="H4030">
        <f t="shared" si="62"/>
        <v>0</v>
      </c>
      <c r="I4030" s="105">
        <f>'Marginal Energy Prices'!C4028/1000</f>
        <v>9.0387407390726829E-2</v>
      </c>
    </row>
    <row r="4031" spans="1:9" x14ac:dyDescent="0.25">
      <c r="A4031">
        <f>HourMap!F4028</f>
        <v>17</v>
      </c>
      <c r="B4031">
        <f>HourMap!H4028</f>
        <v>0</v>
      </c>
      <c r="C4031">
        <f>'2020 Load Shapes'!A4032</f>
        <v>4025</v>
      </c>
      <c r="D4031">
        <f>'2020 Load Shapes'!B4032</f>
        <v>0</v>
      </c>
      <c r="E4031">
        <f>IF(B4031=0,VLOOKUP(DataSet!A4031+1,'Vehicle Availability'!$B$7:$D$30,2),VLOOKUP(DataSet!A4031+1,'Vehicle Availability'!$B$7:$D$30,3))</f>
        <v>1</v>
      </c>
      <c r="F4031">
        <f>'2020 Load Shapes'!C4032</f>
        <v>0</v>
      </c>
      <c r="G4031">
        <f>IF(B4031=0,VLOOKUP(DataSet!A4031+1,'Vehicle Availability'!$B$39:$D$62,2),VLOOKUP(DataSet!A4031+1,'Vehicle Availability'!$B$39:$D$62,3))</f>
        <v>1</v>
      </c>
      <c r="H4031">
        <f t="shared" si="62"/>
        <v>0</v>
      </c>
      <c r="I4031" s="105">
        <f>'Marginal Energy Prices'!C4029/1000</f>
        <v>9.0099569503635124E-2</v>
      </c>
    </row>
    <row r="4032" spans="1:9" x14ac:dyDescent="0.25">
      <c r="A4032">
        <f>HourMap!F4029</f>
        <v>18</v>
      </c>
      <c r="B4032">
        <f>HourMap!H4029</f>
        <v>0</v>
      </c>
      <c r="C4032">
        <f>'2020 Load Shapes'!A4033</f>
        <v>4026</v>
      </c>
      <c r="D4032">
        <f>'2020 Load Shapes'!B4033</f>
        <v>0</v>
      </c>
      <c r="E4032">
        <f>IF(B4032=0,VLOOKUP(DataSet!A4032+1,'Vehicle Availability'!$B$7:$D$30,2),VLOOKUP(DataSet!A4032+1,'Vehicle Availability'!$B$7:$D$30,3))</f>
        <v>1</v>
      </c>
      <c r="F4032">
        <f>'2020 Load Shapes'!C4033</f>
        <v>0</v>
      </c>
      <c r="G4032">
        <f>IF(B4032=0,VLOOKUP(DataSet!A4032+1,'Vehicle Availability'!$B$39:$D$62,2),VLOOKUP(DataSet!A4032+1,'Vehicle Availability'!$B$39:$D$62,3))</f>
        <v>1</v>
      </c>
      <c r="H4032">
        <f t="shared" si="62"/>
        <v>0</v>
      </c>
      <c r="I4032" s="105">
        <f>'Marginal Energy Prices'!C4030/1000</f>
        <v>9.9935529857383923E-2</v>
      </c>
    </row>
    <row r="4033" spans="1:9" x14ac:dyDescent="0.25">
      <c r="A4033">
        <f>HourMap!F4030</f>
        <v>19</v>
      </c>
      <c r="B4033">
        <f>HourMap!H4030</f>
        <v>0</v>
      </c>
      <c r="C4033">
        <f>'2020 Load Shapes'!A4034</f>
        <v>4027</v>
      </c>
      <c r="D4033">
        <f>'2020 Load Shapes'!B4034</f>
        <v>0</v>
      </c>
      <c r="E4033">
        <f>IF(B4033=0,VLOOKUP(DataSet!A4033+1,'Vehicle Availability'!$B$7:$D$30,2),VLOOKUP(DataSet!A4033+1,'Vehicle Availability'!$B$7:$D$30,3))</f>
        <v>1</v>
      </c>
      <c r="F4033">
        <f>'2020 Load Shapes'!C4034</f>
        <v>0</v>
      </c>
      <c r="G4033">
        <f>IF(B4033=0,VLOOKUP(DataSet!A4033+1,'Vehicle Availability'!$B$39:$D$62,2),VLOOKUP(DataSet!A4033+1,'Vehicle Availability'!$B$39:$D$62,3))</f>
        <v>1</v>
      </c>
      <c r="H4033">
        <f t="shared" si="62"/>
        <v>0</v>
      </c>
      <c r="I4033" s="105">
        <f>'Marginal Energy Prices'!C4031/1000</f>
        <v>9.9605600579332071E-2</v>
      </c>
    </row>
    <row r="4034" spans="1:9" x14ac:dyDescent="0.25">
      <c r="A4034">
        <f>HourMap!F4031</f>
        <v>20</v>
      </c>
      <c r="B4034">
        <f>HourMap!H4031</f>
        <v>0</v>
      </c>
      <c r="C4034">
        <f>'2020 Load Shapes'!A4035</f>
        <v>4028</v>
      </c>
      <c r="D4034">
        <f>'2020 Load Shapes'!B4035</f>
        <v>0</v>
      </c>
      <c r="E4034">
        <f>IF(B4034=0,VLOOKUP(DataSet!A4034+1,'Vehicle Availability'!$B$7:$D$30,2),VLOOKUP(DataSet!A4034+1,'Vehicle Availability'!$B$7:$D$30,3))</f>
        <v>1</v>
      </c>
      <c r="F4034">
        <f>'2020 Load Shapes'!C4035</f>
        <v>0</v>
      </c>
      <c r="G4034">
        <f>IF(B4034=0,VLOOKUP(DataSet!A4034+1,'Vehicle Availability'!$B$39:$D$62,2),VLOOKUP(DataSet!A4034+1,'Vehicle Availability'!$B$39:$D$62,3))</f>
        <v>1</v>
      </c>
      <c r="H4034">
        <f t="shared" si="62"/>
        <v>0</v>
      </c>
      <c r="I4034" s="105">
        <f>'Marginal Energy Prices'!C4032/1000</f>
        <v>8.9589951016271777E-2</v>
      </c>
    </row>
    <row r="4035" spans="1:9" x14ac:dyDescent="0.25">
      <c r="A4035">
        <f>HourMap!F4032</f>
        <v>21</v>
      </c>
      <c r="B4035">
        <f>HourMap!H4032</f>
        <v>0</v>
      </c>
      <c r="C4035">
        <f>'2020 Load Shapes'!A4036</f>
        <v>4029</v>
      </c>
      <c r="D4035">
        <f>'2020 Load Shapes'!B4036</f>
        <v>0</v>
      </c>
      <c r="E4035">
        <f>IF(B4035=0,VLOOKUP(DataSet!A4035+1,'Vehicle Availability'!$B$7:$D$30,2),VLOOKUP(DataSet!A4035+1,'Vehicle Availability'!$B$7:$D$30,3))</f>
        <v>1</v>
      </c>
      <c r="F4035">
        <f>'2020 Load Shapes'!C4036</f>
        <v>0</v>
      </c>
      <c r="G4035">
        <f>IF(B4035=0,VLOOKUP(DataSet!A4035+1,'Vehicle Availability'!$B$39:$D$62,2),VLOOKUP(DataSet!A4035+1,'Vehicle Availability'!$B$39:$D$62,3))</f>
        <v>1</v>
      </c>
      <c r="H4035">
        <f t="shared" si="62"/>
        <v>0</v>
      </c>
      <c r="I4035" s="105">
        <f>'Marginal Energy Prices'!C4033/1000</f>
        <v>7.7929129966328586E-2</v>
      </c>
    </row>
    <row r="4036" spans="1:9" x14ac:dyDescent="0.25">
      <c r="A4036">
        <f>HourMap!F4033</f>
        <v>22</v>
      </c>
      <c r="B4036">
        <f>HourMap!H4033</f>
        <v>0</v>
      </c>
      <c r="C4036">
        <f>'2020 Load Shapes'!A4037</f>
        <v>4030</v>
      </c>
      <c r="D4036">
        <f>'2020 Load Shapes'!B4037</f>
        <v>0</v>
      </c>
      <c r="E4036">
        <f>IF(B4036=0,VLOOKUP(DataSet!A4036+1,'Vehicle Availability'!$B$7:$D$30,2),VLOOKUP(DataSet!A4036+1,'Vehicle Availability'!$B$7:$D$30,3))</f>
        <v>1</v>
      </c>
      <c r="F4036">
        <f>'2020 Load Shapes'!C4037</f>
        <v>0</v>
      </c>
      <c r="G4036">
        <f>IF(B4036=0,VLOOKUP(DataSet!A4036+1,'Vehicle Availability'!$B$39:$D$62,2),VLOOKUP(DataSet!A4036+1,'Vehicle Availability'!$B$39:$D$62,3))</f>
        <v>1</v>
      </c>
      <c r="H4036">
        <f t="shared" si="62"/>
        <v>0</v>
      </c>
      <c r="I4036" s="105">
        <f>'Marginal Energy Prices'!C4034/1000</f>
        <v>6.9203248586348451E-2</v>
      </c>
    </row>
    <row r="4037" spans="1:9" x14ac:dyDescent="0.25">
      <c r="A4037">
        <f>HourMap!F4034</f>
        <v>23</v>
      </c>
      <c r="B4037">
        <f>HourMap!H4034</f>
        <v>0</v>
      </c>
      <c r="C4037">
        <f>'2020 Load Shapes'!A4038</f>
        <v>4031</v>
      </c>
      <c r="D4037">
        <f>'2020 Load Shapes'!B4038</f>
        <v>0</v>
      </c>
      <c r="E4037">
        <f>IF(B4037=0,VLOOKUP(DataSet!A4037+1,'Vehicle Availability'!$B$7:$D$30,2),VLOOKUP(DataSet!A4037+1,'Vehicle Availability'!$B$7:$D$30,3))</f>
        <v>1</v>
      </c>
      <c r="F4037">
        <f>'2020 Load Shapes'!C4038</f>
        <v>0</v>
      </c>
      <c r="G4037">
        <f>IF(B4037=0,VLOOKUP(DataSet!A4037+1,'Vehicle Availability'!$B$39:$D$62,2),VLOOKUP(DataSet!A4037+1,'Vehicle Availability'!$B$39:$D$62,3))</f>
        <v>1</v>
      </c>
      <c r="H4037">
        <f t="shared" si="62"/>
        <v>0</v>
      </c>
      <c r="I4037" s="105">
        <f>'Marginal Energy Prices'!C4035/1000</f>
        <v>6.4143360262330529E-2</v>
      </c>
    </row>
    <row r="4038" spans="1:9" x14ac:dyDescent="0.25">
      <c r="A4038">
        <f>HourMap!F4035</f>
        <v>0</v>
      </c>
      <c r="B4038">
        <f>HourMap!H4035</f>
        <v>0</v>
      </c>
      <c r="C4038">
        <f>'2020 Load Shapes'!A4039</f>
        <v>4032</v>
      </c>
      <c r="D4038">
        <f>'2020 Load Shapes'!B4039</f>
        <v>0</v>
      </c>
      <c r="E4038">
        <f>IF(B4038=0,VLOOKUP(DataSet!A4038+1,'Vehicle Availability'!$B$7:$D$30,2),VLOOKUP(DataSet!A4038+1,'Vehicle Availability'!$B$7:$D$30,3))</f>
        <v>1</v>
      </c>
      <c r="F4038">
        <f>'2020 Load Shapes'!C4039</f>
        <v>0</v>
      </c>
      <c r="G4038">
        <f>IF(B4038=0,VLOOKUP(DataSet!A4038+1,'Vehicle Availability'!$B$39:$D$62,2),VLOOKUP(DataSet!A4038+1,'Vehicle Availability'!$B$39:$D$62,3))</f>
        <v>1</v>
      </c>
      <c r="H4038">
        <f t="shared" si="62"/>
        <v>1</v>
      </c>
      <c r="I4038" s="105">
        <f>'Marginal Energy Prices'!C4036/1000</f>
        <v>5.6838552876821609E-2</v>
      </c>
    </row>
    <row r="4039" spans="1:9" x14ac:dyDescent="0.25">
      <c r="A4039">
        <f>HourMap!F4036</f>
        <v>1</v>
      </c>
      <c r="B4039">
        <f>HourMap!H4036</f>
        <v>0</v>
      </c>
      <c r="C4039">
        <f>'2020 Load Shapes'!A4040</f>
        <v>4033</v>
      </c>
      <c r="D4039">
        <f>'2020 Load Shapes'!B4040</f>
        <v>0</v>
      </c>
      <c r="E4039">
        <f>IF(B4039=0,VLOOKUP(DataSet!A4039+1,'Vehicle Availability'!$B$7:$D$30,2),VLOOKUP(DataSet!A4039+1,'Vehicle Availability'!$B$7:$D$30,3))</f>
        <v>1</v>
      </c>
      <c r="F4039">
        <f>'2020 Load Shapes'!C4040</f>
        <v>0</v>
      </c>
      <c r="G4039">
        <f>IF(B4039=0,VLOOKUP(DataSet!A4039+1,'Vehicle Availability'!$B$39:$D$62,2),VLOOKUP(DataSet!A4039+1,'Vehicle Availability'!$B$39:$D$62,3))</f>
        <v>1</v>
      </c>
      <c r="H4039">
        <f t="shared" si="62"/>
        <v>1</v>
      </c>
      <c r="I4039" s="105">
        <f>'Marginal Energy Prices'!C4037/1000</f>
        <v>5.5501262641869588E-2</v>
      </c>
    </row>
    <row r="4040" spans="1:9" x14ac:dyDescent="0.25">
      <c r="A4040">
        <f>HourMap!F4037</f>
        <v>2</v>
      </c>
      <c r="B4040">
        <f>HourMap!H4037</f>
        <v>0</v>
      </c>
      <c r="C4040">
        <f>'2020 Load Shapes'!A4041</f>
        <v>4034</v>
      </c>
      <c r="D4040">
        <f>'2020 Load Shapes'!B4041</f>
        <v>0</v>
      </c>
      <c r="E4040">
        <f>IF(B4040=0,VLOOKUP(DataSet!A4040+1,'Vehicle Availability'!$B$7:$D$30,2),VLOOKUP(DataSet!A4040+1,'Vehicle Availability'!$B$7:$D$30,3))</f>
        <v>1</v>
      </c>
      <c r="F4040">
        <f>'2020 Load Shapes'!C4041</f>
        <v>3.3</v>
      </c>
      <c r="G4040">
        <f>IF(B4040=0,VLOOKUP(DataSet!A4040+1,'Vehicle Availability'!$B$39:$D$62,2),VLOOKUP(DataSet!A4040+1,'Vehicle Availability'!$B$39:$D$62,3))</f>
        <v>1</v>
      </c>
      <c r="H4040">
        <f t="shared" ref="H4040:H4103" si="63">IF(B4040=0,A4040&lt;=5,A4040&lt;=13)*1</f>
        <v>1</v>
      </c>
      <c r="I4040" s="105">
        <f>'Marginal Energy Prices'!C4038/1000</f>
        <v>5.2037892411625576E-2</v>
      </c>
    </row>
    <row r="4041" spans="1:9" x14ac:dyDescent="0.25">
      <c r="A4041">
        <f>HourMap!F4038</f>
        <v>3</v>
      </c>
      <c r="B4041">
        <f>HourMap!H4038</f>
        <v>0</v>
      </c>
      <c r="C4041">
        <f>'2020 Load Shapes'!A4042</f>
        <v>4035</v>
      </c>
      <c r="D4041">
        <f>'2020 Load Shapes'!B4042</f>
        <v>5.5831578947368392</v>
      </c>
      <c r="E4041">
        <f>IF(B4041=0,VLOOKUP(DataSet!A4041+1,'Vehicle Availability'!$B$7:$D$30,2),VLOOKUP(DataSet!A4041+1,'Vehicle Availability'!$B$7:$D$30,3))</f>
        <v>1</v>
      </c>
      <c r="F4041">
        <f>'2020 Load Shapes'!C4042</f>
        <v>3.3</v>
      </c>
      <c r="G4041">
        <f>IF(B4041=0,VLOOKUP(DataSet!A4041+1,'Vehicle Availability'!$B$39:$D$62,2),VLOOKUP(DataSet!A4041+1,'Vehicle Availability'!$B$39:$D$62,3))</f>
        <v>1</v>
      </c>
      <c r="H4041">
        <f t="shared" si="63"/>
        <v>1</v>
      </c>
      <c r="I4041" s="105">
        <f>'Marginal Energy Prices'!C4039/1000</f>
        <v>5.0741377932031949E-2</v>
      </c>
    </row>
    <row r="4042" spans="1:9" x14ac:dyDescent="0.25">
      <c r="A4042">
        <f>HourMap!F4039</f>
        <v>4</v>
      </c>
      <c r="B4042">
        <f>HourMap!H4039</f>
        <v>0</v>
      </c>
      <c r="C4042">
        <f>'2020 Load Shapes'!A4043</f>
        <v>4036</v>
      </c>
      <c r="D4042">
        <f>'2020 Load Shapes'!B4043</f>
        <v>0</v>
      </c>
      <c r="E4042">
        <f>IF(B4042=0,VLOOKUP(DataSet!A4042+1,'Vehicle Availability'!$B$7:$D$30,2),VLOOKUP(DataSet!A4042+1,'Vehicle Availability'!$B$7:$D$30,3))</f>
        <v>1</v>
      </c>
      <c r="F4042">
        <f>'2020 Load Shapes'!C4043</f>
        <v>2.1473684210526294</v>
      </c>
      <c r="G4042">
        <f>IF(B4042=0,VLOOKUP(DataSet!A4042+1,'Vehicle Availability'!$B$39:$D$62,2),VLOOKUP(DataSet!A4042+1,'Vehicle Availability'!$B$39:$D$62,3))</f>
        <v>1</v>
      </c>
      <c r="H4042">
        <f t="shared" si="63"/>
        <v>1</v>
      </c>
      <c r="I4042" s="105">
        <f>'Marginal Energy Prices'!C4040/1000</f>
        <v>5.2540411000667316E-2</v>
      </c>
    </row>
    <row r="4043" spans="1:9" x14ac:dyDescent="0.25">
      <c r="A4043">
        <f>HourMap!F4040</f>
        <v>5</v>
      </c>
      <c r="B4043">
        <f>HourMap!H4040</f>
        <v>0</v>
      </c>
      <c r="C4043">
        <f>'2020 Load Shapes'!A4044</f>
        <v>4037</v>
      </c>
      <c r="D4043">
        <f>'2020 Load Shapes'!B4044</f>
        <v>0</v>
      </c>
      <c r="E4043">
        <f>IF(B4043=0,VLOOKUP(DataSet!A4043+1,'Vehicle Availability'!$B$7:$D$30,2),VLOOKUP(DataSet!A4043+1,'Vehicle Availability'!$B$7:$D$30,3))</f>
        <v>1</v>
      </c>
      <c r="F4043">
        <f>'2020 Load Shapes'!C4044</f>
        <v>0</v>
      </c>
      <c r="G4043">
        <f>IF(B4043=0,VLOOKUP(DataSet!A4043+1,'Vehicle Availability'!$B$39:$D$62,2),VLOOKUP(DataSet!A4043+1,'Vehicle Availability'!$B$39:$D$62,3))</f>
        <v>1</v>
      </c>
      <c r="H4043">
        <f t="shared" si="63"/>
        <v>1</v>
      </c>
      <c r="I4043" s="105">
        <f>'Marginal Energy Prices'!C4041/1000</f>
        <v>5.3235268029002573E-2</v>
      </c>
    </row>
    <row r="4044" spans="1:9" x14ac:dyDescent="0.25">
      <c r="A4044">
        <f>HourMap!F4041</f>
        <v>6</v>
      </c>
      <c r="B4044">
        <f>HourMap!H4041</f>
        <v>0</v>
      </c>
      <c r="C4044">
        <f>'2020 Load Shapes'!A4045</f>
        <v>4038</v>
      </c>
      <c r="D4044">
        <f>'2020 Load Shapes'!B4045</f>
        <v>0</v>
      </c>
      <c r="E4044">
        <f>IF(B4044=0,VLOOKUP(DataSet!A4044+1,'Vehicle Availability'!$B$7:$D$30,2),VLOOKUP(DataSet!A4044+1,'Vehicle Availability'!$B$7:$D$30,3))</f>
        <v>0</v>
      </c>
      <c r="F4044">
        <f>'2020 Load Shapes'!C4045</f>
        <v>0</v>
      </c>
      <c r="G4044">
        <f>IF(B4044=0,VLOOKUP(DataSet!A4044+1,'Vehicle Availability'!$B$39:$D$62,2),VLOOKUP(DataSet!A4044+1,'Vehicle Availability'!$B$39:$D$62,3))</f>
        <v>0</v>
      </c>
      <c r="H4044">
        <f t="shared" si="63"/>
        <v>0</v>
      </c>
      <c r="I4044" s="105">
        <f>'Marginal Energy Prices'!C4042/1000</f>
        <v>5.9552248437313181E-2</v>
      </c>
    </row>
    <row r="4045" spans="1:9" x14ac:dyDescent="0.25">
      <c r="A4045">
        <f>HourMap!F4042</f>
        <v>7</v>
      </c>
      <c r="B4045">
        <f>HourMap!H4042</f>
        <v>0</v>
      </c>
      <c r="C4045">
        <f>'2020 Load Shapes'!A4046</f>
        <v>4039</v>
      </c>
      <c r="D4045">
        <f>'2020 Load Shapes'!B4046</f>
        <v>0</v>
      </c>
      <c r="E4045">
        <f>IF(B4045=0,VLOOKUP(DataSet!A4045+1,'Vehicle Availability'!$B$7:$D$30,2),VLOOKUP(DataSet!A4045+1,'Vehicle Availability'!$B$7:$D$30,3))</f>
        <v>0</v>
      </c>
      <c r="F4045">
        <f>'2020 Load Shapes'!C4046</f>
        <v>0</v>
      </c>
      <c r="G4045">
        <f>IF(B4045=0,VLOOKUP(DataSet!A4045+1,'Vehicle Availability'!$B$39:$D$62,2),VLOOKUP(DataSet!A4045+1,'Vehicle Availability'!$B$39:$D$62,3))</f>
        <v>0</v>
      </c>
      <c r="H4045">
        <f t="shared" si="63"/>
        <v>0</v>
      </c>
      <c r="I4045" s="105">
        <f>'Marginal Energy Prices'!C4043/1000</f>
        <v>5.9607098325573885E-2</v>
      </c>
    </row>
    <row r="4046" spans="1:9" x14ac:dyDescent="0.25">
      <c r="A4046">
        <f>HourMap!F4043</f>
        <v>8</v>
      </c>
      <c r="B4046">
        <f>HourMap!H4043</f>
        <v>0</v>
      </c>
      <c r="C4046">
        <f>'2020 Load Shapes'!A4047</f>
        <v>4040</v>
      </c>
      <c r="D4046">
        <f>'2020 Load Shapes'!B4047</f>
        <v>0</v>
      </c>
      <c r="E4046">
        <f>IF(B4046=0,VLOOKUP(DataSet!A4046+1,'Vehicle Availability'!$B$7:$D$30,2),VLOOKUP(DataSet!A4046+1,'Vehicle Availability'!$B$7:$D$30,3))</f>
        <v>0</v>
      </c>
      <c r="F4046">
        <f>'2020 Load Shapes'!C4047</f>
        <v>0</v>
      </c>
      <c r="G4046">
        <f>IF(B4046=0,VLOOKUP(DataSet!A4046+1,'Vehicle Availability'!$B$39:$D$62,2),VLOOKUP(DataSet!A4046+1,'Vehicle Availability'!$B$39:$D$62,3))</f>
        <v>0</v>
      </c>
      <c r="H4046">
        <f t="shared" si="63"/>
        <v>0</v>
      </c>
      <c r="I4046" s="105">
        <f>'Marginal Energy Prices'!C4044/1000</f>
        <v>5.9224014434060668E-2</v>
      </c>
    </row>
    <row r="4047" spans="1:9" x14ac:dyDescent="0.25">
      <c r="A4047">
        <f>HourMap!F4044</f>
        <v>9</v>
      </c>
      <c r="B4047">
        <f>HourMap!H4044</f>
        <v>0</v>
      </c>
      <c r="C4047">
        <f>'2020 Load Shapes'!A4048</f>
        <v>4041</v>
      </c>
      <c r="D4047">
        <f>'2020 Load Shapes'!B4048</f>
        <v>0</v>
      </c>
      <c r="E4047">
        <f>IF(B4047=0,VLOOKUP(DataSet!A4047+1,'Vehicle Availability'!$B$7:$D$30,2),VLOOKUP(DataSet!A4047+1,'Vehicle Availability'!$B$7:$D$30,3))</f>
        <v>0</v>
      </c>
      <c r="F4047">
        <f>'2020 Load Shapes'!C4048</f>
        <v>0</v>
      </c>
      <c r="G4047">
        <f>IF(B4047=0,VLOOKUP(DataSet!A4047+1,'Vehicle Availability'!$B$39:$D$62,2),VLOOKUP(DataSet!A4047+1,'Vehicle Availability'!$B$39:$D$62,3))</f>
        <v>0</v>
      </c>
      <c r="H4047">
        <f t="shared" si="63"/>
        <v>0</v>
      </c>
      <c r="I4047" s="105">
        <f>'Marginal Energy Prices'!C4045/1000</f>
        <v>6.3935775201060738E-2</v>
      </c>
    </row>
    <row r="4048" spans="1:9" x14ac:dyDescent="0.25">
      <c r="A4048">
        <f>HourMap!F4045</f>
        <v>10</v>
      </c>
      <c r="B4048">
        <f>HourMap!H4045</f>
        <v>0</v>
      </c>
      <c r="C4048">
        <f>'2020 Load Shapes'!A4049</f>
        <v>4042</v>
      </c>
      <c r="D4048">
        <f>'2020 Load Shapes'!B4049</f>
        <v>0</v>
      </c>
      <c r="E4048">
        <f>IF(B4048=0,VLOOKUP(DataSet!A4048+1,'Vehicle Availability'!$B$7:$D$30,2),VLOOKUP(DataSet!A4048+1,'Vehicle Availability'!$B$7:$D$30,3))</f>
        <v>0</v>
      </c>
      <c r="F4048">
        <f>'2020 Load Shapes'!C4049</f>
        <v>0</v>
      </c>
      <c r="G4048">
        <f>IF(B4048=0,VLOOKUP(DataSet!A4048+1,'Vehicle Availability'!$B$39:$D$62,2),VLOOKUP(DataSet!A4048+1,'Vehicle Availability'!$B$39:$D$62,3))</f>
        <v>0</v>
      </c>
      <c r="H4048">
        <f t="shared" si="63"/>
        <v>0</v>
      </c>
      <c r="I4048" s="105">
        <f>'Marginal Energy Prices'!C4046/1000</f>
        <v>0</v>
      </c>
    </row>
    <row r="4049" spans="1:9" x14ac:dyDescent="0.25">
      <c r="A4049">
        <f>HourMap!F4046</f>
        <v>11</v>
      </c>
      <c r="B4049">
        <f>HourMap!H4046</f>
        <v>0</v>
      </c>
      <c r="C4049">
        <f>'2020 Load Shapes'!A4050</f>
        <v>4043</v>
      </c>
      <c r="D4049">
        <f>'2020 Load Shapes'!B4050</f>
        <v>0</v>
      </c>
      <c r="E4049">
        <f>IF(B4049=0,VLOOKUP(DataSet!A4049+1,'Vehicle Availability'!$B$7:$D$30,2),VLOOKUP(DataSet!A4049+1,'Vehicle Availability'!$B$7:$D$30,3))</f>
        <v>0</v>
      </c>
      <c r="F4049">
        <f>'2020 Load Shapes'!C4050</f>
        <v>0</v>
      </c>
      <c r="G4049">
        <f>IF(B4049=0,VLOOKUP(DataSet!A4049+1,'Vehicle Availability'!$B$39:$D$62,2),VLOOKUP(DataSet!A4049+1,'Vehicle Availability'!$B$39:$D$62,3))</f>
        <v>0</v>
      </c>
      <c r="H4049">
        <f t="shared" si="63"/>
        <v>0</v>
      </c>
      <c r="I4049" s="105">
        <f>'Marginal Energy Prices'!C4047/1000</f>
        <v>1.5900043704297484E-3</v>
      </c>
    </row>
    <row r="4050" spans="1:9" x14ac:dyDescent="0.25">
      <c r="A4050">
        <f>HourMap!F4047</f>
        <v>12</v>
      </c>
      <c r="B4050">
        <f>HourMap!H4047</f>
        <v>0</v>
      </c>
      <c r="C4050">
        <f>'2020 Load Shapes'!A4051</f>
        <v>4044</v>
      </c>
      <c r="D4050">
        <f>'2020 Load Shapes'!B4051</f>
        <v>0</v>
      </c>
      <c r="E4050">
        <f>IF(B4050=0,VLOOKUP(DataSet!A4050+1,'Vehicle Availability'!$B$7:$D$30,2),VLOOKUP(DataSet!A4050+1,'Vehicle Availability'!$B$7:$D$30,3))</f>
        <v>0</v>
      </c>
      <c r="F4050">
        <f>'2020 Load Shapes'!C4051</f>
        <v>0</v>
      </c>
      <c r="G4050">
        <f>IF(B4050=0,VLOOKUP(DataSet!A4050+1,'Vehicle Availability'!$B$39:$D$62,2),VLOOKUP(DataSet!A4050+1,'Vehicle Availability'!$B$39:$D$62,3))</f>
        <v>0</v>
      </c>
      <c r="H4050">
        <f t="shared" si="63"/>
        <v>0</v>
      </c>
      <c r="I4050" s="105">
        <f>'Marginal Energy Prices'!C4048/1000</f>
        <v>3.5180300590371117E-3</v>
      </c>
    </row>
    <row r="4051" spans="1:9" x14ac:dyDescent="0.25">
      <c r="A4051">
        <f>HourMap!F4048</f>
        <v>13</v>
      </c>
      <c r="B4051">
        <f>HourMap!H4048</f>
        <v>0</v>
      </c>
      <c r="C4051">
        <f>'2020 Load Shapes'!A4052</f>
        <v>4045</v>
      </c>
      <c r="D4051">
        <f>'2020 Load Shapes'!B4052</f>
        <v>0</v>
      </c>
      <c r="E4051">
        <f>IF(B4051=0,VLOOKUP(DataSet!A4051+1,'Vehicle Availability'!$B$7:$D$30,2),VLOOKUP(DataSet!A4051+1,'Vehicle Availability'!$B$7:$D$30,3))</f>
        <v>0</v>
      </c>
      <c r="F4051">
        <f>'2020 Load Shapes'!C4052</f>
        <v>0</v>
      </c>
      <c r="G4051">
        <f>IF(B4051=0,VLOOKUP(DataSet!A4051+1,'Vehicle Availability'!$B$39:$D$62,2),VLOOKUP(DataSet!A4051+1,'Vehicle Availability'!$B$39:$D$62,3))</f>
        <v>0</v>
      </c>
      <c r="H4051">
        <f t="shared" si="63"/>
        <v>0</v>
      </c>
      <c r="I4051" s="105">
        <f>'Marginal Energy Prices'!C4049/1000</f>
        <v>8.2425740556426146E-3</v>
      </c>
    </row>
    <row r="4052" spans="1:9" x14ac:dyDescent="0.25">
      <c r="A4052">
        <f>HourMap!F4049</f>
        <v>14</v>
      </c>
      <c r="B4052">
        <f>HourMap!H4049</f>
        <v>0</v>
      </c>
      <c r="C4052">
        <f>'2020 Load Shapes'!A4053</f>
        <v>4046</v>
      </c>
      <c r="D4052">
        <f>'2020 Load Shapes'!B4053</f>
        <v>0</v>
      </c>
      <c r="E4052">
        <f>IF(B4052=0,VLOOKUP(DataSet!A4052+1,'Vehicle Availability'!$B$7:$D$30,2),VLOOKUP(DataSet!A4052+1,'Vehicle Availability'!$B$7:$D$30,3))</f>
        <v>0</v>
      </c>
      <c r="F4052">
        <f>'2020 Load Shapes'!C4053</f>
        <v>0</v>
      </c>
      <c r="G4052">
        <f>IF(B4052=0,VLOOKUP(DataSet!A4052+1,'Vehicle Availability'!$B$39:$D$62,2),VLOOKUP(DataSet!A4052+1,'Vehicle Availability'!$B$39:$D$62,3))</f>
        <v>0</v>
      </c>
      <c r="H4052">
        <f t="shared" si="63"/>
        <v>0</v>
      </c>
      <c r="I4052" s="105">
        <f>'Marginal Energy Prices'!C4050/1000</f>
        <v>1.1443868412468881E-2</v>
      </c>
    </row>
    <row r="4053" spans="1:9" x14ac:dyDescent="0.25">
      <c r="A4053">
        <f>HourMap!F4050</f>
        <v>15</v>
      </c>
      <c r="B4053">
        <f>HourMap!H4050</f>
        <v>0</v>
      </c>
      <c r="C4053">
        <f>'2020 Load Shapes'!A4054</f>
        <v>4047</v>
      </c>
      <c r="D4053">
        <f>'2020 Load Shapes'!B4054</f>
        <v>0</v>
      </c>
      <c r="E4053">
        <f>IF(B4053=0,VLOOKUP(DataSet!A4053+1,'Vehicle Availability'!$B$7:$D$30,2),VLOOKUP(DataSet!A4053+1,'Vehicle Availability'!$B$7:$D$30,3))</f>
        <v>0</v>
      </c>
      <c r="F4053">
        <f>'2020 Load Shapes'!C4054</f>
        <v>0</v>
      </c>
      <c r="G4053">
        <f>IF(B4053=0,VLOOKUP(DataSet!A4053+1,'Vehicle Availability'!$B$39:$D$62,2),VLOOKUP(DataSet!A4053+1,'Vehicle Availability'!$B$39:$D$62,3))</f>
        <v>0</v>
      </c>
      <c r="H4053">
        <f t="shared" si="63"/>
        <v>0</v>
      </c>
      <c r="I4053" s="105">
        <f>'Marginal Energy Prices'!C4051/1000</f>
        <v>9.845473049117006E-3</v>
      </c>
    </row>
    <row r="4054" spans="1:9" x14ac:dyDescent="0.25">
      <c r="A4054">
        <f>HourMap!F4051</f>
        <v>16</v>
      </c>
      <c r="B4054">
        <f>HourMap!H4051</f>
        <v>0</v>
      </c>
      <c r="C4054">
        <f>'2020 Load Shapes'!A4055</f>
        <v>4048</v>
      </c>
      <c r="D4054">
        <f>'2020 Load Shapes'!B4055</f>
        <v>0</v>
      </c>
      <c r="E4054">
        <f>IF(B4054=0,VLOOKUP(DataSet!A4054+1,'Vehicle Availability'!$B$7:$D$30,2),VLOOKUP(DataSet!A4054+1,'Vehicle Availability'!$B$7:$D$30,3))</f>
        <v>0</v>
      </c>
      <c r="F4054">
        <f>'2020 Load Shapes'!C4055</f>
        <v>0</v>
      </c>
      <c r="G4054">
        <f>IF(B4054=0,VLOOKUP(DataSet!A4054+1,'Vehicle Availability'!$B$39:$D$62,2),VLOOKUP(DataSet!A4054+1,'Vehicle Availability'!$B$39:$D$62,3))</f>
        <v>0</v>
      </c>
      <c r="H4054">
        <f t="shared" si="63"/>
        <v>0</v>
      </c>
      <c r="I4054" s="105">
        <f>'Marginal Energy Prices'!C4052/1000</f>
        <v>7.9670094018618701E-2</v>
      </c>
    </row>
    <row r="4055" spans="1:9" x14ac:dyDescent="0.25">
      <c r="A4055">
        <f>HourMap!F4052</f>
        <v>17</v>
      </c>
      <c r="B4055">
        <f>HourMap!H4052</f>
        <v>0</v>
      </c>
      <c r="C4055">
        <f>'2020 Load Shapes'!A4056</f>
        <v>4049</v>
      </c>
      <c r="D4055">
        <f>'2020 Load Shapes'!B4056</f>
        <v>0</v>
      </c>
      <c r="E4055">
        <f>IF(B4055=0,VLOOKUP(DataSet!A4055+1,'Vehicle Availability'!$B$7:$D$30,2),VLOOKUP(DataSet!A4055+1,'Vehicle Availability'!$B$7:$D$30,3))</f>
        <v>1</v>
      </c>
      <c r="F4055">
        <f>'2020 Load Shapes'!C4056</f>
        <v>0</v>
      </c>
      <c r="G4055">
        <f>IF(B4055=0,VLOOKUP(DataSet!A4055+1,'Vehicle Availability'!$B$39:$D$62,2),VLOOKUP(DataSet!A4055+1,'Vehicle Availability'!$B$39:$D$62,3))</f>
        <v>1</v>
      </c>
      <c r="H4055">
        <f t="shared" si="63"/>
        <v>0</v>
      </c>
      <c r="I4055" s="105">
        <f>'Marginal Energy Prices'!C4053/1000</f>
        <v>7.93400103102644E-2</v>
      </c>
    </row>
    <row r="4056" spans="1:9" x14ac:dyDescent="0.25">
      <c r="A4056">
        <f>HourMap!F4053</f>
        <v>18</v>
      </c>
      <c r="B4056">
        <f>HourMap!H4053</f>
        <v>0</v>
      </c>
      <c r="C4056">
        <f>'2020 Load Shapes'!A4057</f>
        <v>4050</v>
      </c>
      <c r="D4056">
        <f>'2020 Load Shapes'!B4057</f>
        <v>0</v>
      </c>
      <c r="E4056">
        <f>IF(B4056=0,VLOOKUP(DataSet!A4056+1,'Vehicle Availability'!$B$7:$D$30,2),VLOOKUP(DataSet!A4056+1,'Vehicle Availability'!$B$7:$D$30,3))</f>
        <v>1</v>
      </c>
      <c r="F4056">
        <f>'2020 Load Shapes'!C4057</f>
        <v>0</v>
      </c>
      <c r="G4056">
        <f>IF(B4056=0,VLOOKUP(DataSet!A4056+1,'Vehicle Availability'!$B$39:$D$62,2),VLOOKUP(DataSet!A4056+1,'Vehicle Availability'!$B$39:$D$62,3))</f>
        <v>1</v>
      </c>
      <c r="H4056">
        <f t="shared" si="63"/>
        <v>0</v>
      </c>
      <c r="I4056" s="105">
        <f>'Marginal Energy Prices'!C4054/1000</f>
        <v>8.9121442606708651E-2</v>
      </c>
    </row>
    <row r="4057" spans="1:9" x14ac:dyDescent="0.25">
      <c r="A4057">
        <f>HourMap!F4054</f>
        <v>19</v>
      </c>
      <c r="B4057">
        <f>HourMap!H4054</f>
        <v>0</v>
      </c>
      <c r="C4057">
        <f>'2020 Load Shapes'!A4058</f>
        <v>4051</v>
      </c>
      <c r="D4057">
        <f>'2020 Load Shapes'!B4058</f>
        <v>0</v>
      </c>
      <c r="E4057">
        <f>IF(B4057=0,VLOOKUP(DataSet!A4057+1,'Vehicle Availability'!$B$7:$D$30,2),VLOOKUP(DataSet!A4057+1,'Vehicle Availability'!$B$7:$D$30,3))</f>
        <v>1</v>
      </c>
      <c r="F4057">
        <f>'2020 Load Shapes'!C4058</f>
        <v>0</v>
      </c>
      <c r="G4057">
        <f>IF(B4057=0,VLOOKUP(DataSet!A4057+1,'Vehicle Availability'!$B$39:$D$62,2),VLOOKUP(DataSet!A4057+1,'Vehicle Availability'!$B$39:$D$62,3))</f>
        <v>1</v>
      </c>
      <c r="H4057">
        <f t="shared" si="63"/>
        <v>0</v>
      </c>
      <c r="I4057" s="105">
        <f>'Marginal Energy Prices'!C4055/1000</f>
        <v>8.9158730304142272E-2</v>
      </c>
    </row>
    <row r="4058" spans="1:9" x14ac:dyDescent="0.25">
      <c r="A4058">
        <f>HourMap!F4055</f>
        <v>20</v>
      </c>
      <c r="B4058">
        <f>HourMap!H4055</f>
        <v>0</v>
      </c>
      <c r="C4058">
        <f>'2020 Load Shapes'!A4059</f>
        <v>4052</v>
      </c>
      <c r="D4058">
        <f>'2020 Load Shapes'!B4059</f>
        <v>0</v>
      </c>
      <c r="E4058">
        <f>IF(B4058=0,VLOOKUP(DataSet!A4058+1,'Vehicle Availability'!$B$7:$D$30,2),VLOOKUP(DataSet!A4058+1,'Vehicle Availability'!$B$7:$D$30,3))</f>
        <v>1</v>
      </c>
      <c r="F4058">
        <f>'2020 Load Shapes'!C4059</f>
        <v>0</v>
      </c>
      <c r="G4058">
        <f>IF(B4058=0,VLOOKUP(DataSet!A4058+1,'Vehicle Availability'!$B$39:$D$62,2),VLOOKUP(DataSet!A4058+1,'Vehicle Availability'!$B$39:$D$62,3))</f>
        <v>1</v>
      </c>
      <c r="H4058">
        <f t="shared" si="63"/>
        <v>0</v>
      </c>
      <c r="I4058" s="105">
        <f>'Marginal Energy Prices'!C4056/1000</f>
        <v>8.030767945968309E-2</v>
      </c>
    </row>
    <row r="4059" spans="1:9" x14ac:dyDescent="0.25">
      <c r="A4059">
        <f>HourMap!F4056</f>
        <v>21</v>
      </c>
      <c r="B4059">
        <f>HourMap!H4056</f>
        <v>0</v>
      </c>
      <c r="C4059">
        <f>'2020 Load Shapes'!A4060</f>
        <v>4053</v>
      </c>
      <c r="D4059">
        <f>'2020 Load Shapes'!B4060</f>
        <v>0</v>
      </c>
      <c r="E4059">
        <f>IF(B4059=0,VLOOKUP(DataSet!A4059+1,'Vehicle Availability'!$B$7:$D$30,2),VLOOKUP(DataSet!A4059+1,'Vehicle Availability'!$B$7:$D$30,3))</f>
        <v>1</v>
      </c>
      <c r="F4059">
        <f>'2020 Load Shapes'!C4060</f>
        <v>0</v>
      </c>
      <c r="G4059">
        <f>IF(B4059=0,VLOOKUP(DataSet!A4059+1,'Vehicle Availability'!$B$39:$D$62,2),VLOOKUP(DataSet!A4059+1,'Vehicle Availability'!$B$39:$D$62,3))</f>
        <v>1</v>
      </c>
      <c r="H4059">
        <f t="shared" si="63"/>
        <v>0</v>
      </c>
      <c r="I4059" s="105">
        <f>'Marginal Energy Prices'!C4057/1000</f>
        <v>7.2824081851076833E-2</v>
      </c>
    </row>
    <row r="4060" spans="1:9" x14ac:dyDescent="0.25">
      <c r="A4060">
        <f>HourMap!F4057</f>
        <v>22</v>
      </c>
      <c r="B4060">
        <f>HourMap!H4057</f>
        <v>0</v>
      </c>
      <c r="C4060">
        <f>'2020 Load Shapes'!A4061</f>
        <v>4054</v>
      </c>
      <c r="D4060">
        <f>'2020 Load Shapes'!B4061</f>
        <v>0</v>
      </c>
      <c r="E4060">
        <f>IF(B4060=0,VLOOKUP(DataSet!A4060+1,'Vehicle Availability'!$B$7:$D$30,2),VLOOKUP(DataSet!A4060+1,'Vehicle Availability'!$B$7:$D$30,3))</f>
        <v>1</v>
      </c>
      <c r="F4060">
        <f>'2020 Load Shapes'!C4061</f>
        <v>0</v>
      </c>
      <c r="G4060">
        <f>IF(B4060=0,VLOOKUP(DataSet!A4060+1,'Vehicle Availability'!$B$39:$D$62,2),VLOOKUP(DataSet!A4060+1,'Vehicle Availability'!$B$39:$D$62,3))</f>
        <v>1</v>
      </c>
      <c r="H4060">
        <f t="shared" si="63"/>
        <v>0</v>
      </c>
      <c r="I4060" s="105">
        <f>'Marginal Energy Prices'!C4058/1000</f>
        <v>6.4361624850520452E-2</v>
      </c>
    </row>
    <row r="4061" spans="1:9" x14ac:dyDescent="0.25">
      <c r="A4061">
        <f>HourMap!F4058</f>
        <v>23</v>
      </c>
      <c r="B4061">
        <f>HourMap!H4058</f>
        <v>0</v>
      </c>
      <c r="C4061">
        <f>'2020 Load Shapes'!A4062</f>
        <v>4055</v>
      </c>
      <c r="D4061">
        <f>'2020 Load Shapes'!B4062</f>
        <v>0</v>
      </c>
      <c r="E4061">
        <f>IF(B4061=0,VLOOKUP(DataSet!A4061+1,'Vehicle Availability'!$B$7:$D$30,2),VLOOKUP(DataSet!A4061+1,'Vehicle Availability'!$B$7:$D$30,3))</f>
        <v>1</v>
      </c>
      <c r="F4061">
        <f>'2020 Load Shapes'!C4062</f>
        <v>0</v>
      </c>
      <c r="G4061">
        <f>IF(B4061=0,VLOOKUP(DataSet!A4061+1,'Vehicle Availability'!$B$39:$D$62,2),VLOOKUP(DataSet!A4061+1,'Vehicle Availability'!$B$39:$D$62,3))</f>
        <v>1</v>
      </c>
      <c r="H4061">
        <f t="shared" si="63"/>
        <v>0</v>
      </c>
      <c r="I4061" s="105">
        <f>'Marginal Energy Prices'!C4059/1000</f>
        <v>6.0092479545416307E-2</v>
      </c>
    </row>
    <row r="4062" spans="1:9" x14ac:dyDescent="0.25">
      <c r="A4062">
        <f>HourMap!F4059</f>
        <v>0</v>
      </c>
      <c r="B4062">
        <f>HourMap!H4059</f>
        <v>0</v>
      </c>
      <c r="C4062">
        <f>'2020 Load Shapes'!A4063</f>
        <v>4056</v>
      </c>
      <c r="D4062">
        <f>'2020 Load Shapes'!B4063</f>
        <v>0</v>
      </c>
      <c r="E4062">
        <f>IF(B4062=0,VLOOKUP(DataSet!A4062+1,'Vehicle Availability'!$B$7:$D$30,2),VLOOKUP(DataSet!A4062+1,'Vehicle Availability'!$B$7:$D$30,3))</f>
        <v>1</v>
      </c>
      <c r="F4062">
        <f>'2020 Load Shapes'!C4063</f>
        <v>0</v>
      </c>
      <c r="G4062">
        <f>IF(B4062=0,VLOOKUP(DataSet!A4062+1,'Vehicle Availability'!$B$39:$D$62,2),VLOOKUP(DataSet!A4062+1,'Vehicle Availability'!$B$39:$D$62,3))</f>
        <v>1</v>
      </c>
      <c r="H4062">
        <f t="shared" si="63"/>
        <v>1</v>
      </c>
      <c r="I4062" s="105">
        <f>'Marginal Energy Prices'!C4060/1000</f>
        <v>5.1604953924651441E-2</v>
      </c>
    </row>
    <row r="4063" spans="1:9" x14ac:dyDescent="0.25">
      <c r="A4063">
        <f>HourMap!F4060</f>
        <v>1</v>
      </c>
      <c r="B4063">
        <f>HourMap!H4060</f>
        <v>0</v>
      </c>
      <c r="C4063">
        <f>'2020 Load Shapes'!A4064</f>
        <v>4057</v>
      </c>
      <c r="D4063">
        <f>'2020 Load Shapes'!B4064</f>
        <v>0</v>
      </c>
      <c r="E4063">
        <f>IF(B4063=0,VLOOKUP(DataSet!A4063+1,'Vehicle Availability'!$B$7:$D$30,2),VLOOKUP(DataSet!A4063+1,'Vehicle Availability'!$B$7:$D$30,3))</f>
        <v>1</v>
      </c>
      <c r="F4063">
        <f>'2020 Load Shapes'!C4064</f>
        <v>1.03052631578947</v>
      </c>
      <c r="G4063">
        <f>IF(B4063=0,VLOOKUP(DataSet!A4063+1,'Vehicle Availability'!$B$39:$D$62,2),VLOOKUP(DataSet!A4063+1,'Vehicle Availability'!$B$39:$D$62,3))</f>
        <v>1</v>
      </c>
      <c r="H4063">
        <f t="shared" si="63"/>
        <v>1</v>
      </c>
      <c r="I4063" s="105">
        <f>'Marginal Energy Prices'!C4061/1000</f>
        <v>5.1401799069729658E-2</v>
      </c>
    </row>
    <row r="4064" spans="1:9" x14ac:dyDescent="0.25">
      <c r="A4064">
        <f>HourMap!F4061</f>
        <v>2</v>
      </c>
      <c r="B4064">
        <f>HourMap!H4061</f>
        <v>0</v>
      </c>
      <c r="C4064">
        <f>'2020 Load Shapes'!A4065</f>
        <v>4058</v>
      </c>
      <c r="D4064">
        <f>'2020 Load Shapes'!B4065</f>
        <v>6.6</v>
      </c>
      <c r="E4064">
        <f>IF(B4064=0,VLOOKUP(DataSet!A4064+1,'Vehicle Availability'!$B$7:$D$30,2),VLOOKUP(DataSet!A4064+1,'Vehicle Availability'!$B$7:$D$30,3))</f>
        <v>1</v>
      </c>
      <c r="F4064">
        <f>'2020 Load Shapes'!C4065</f>
        <v>3.3</v>
      </c>
      <c r="G4064">
        <f>IF(B4064=0,VLOOKUP(DataSet!A4064+1,'Vehicle Availability'!$B$39:$D$62,2),VLOOKUP(DataSet!A4064+1,'Vehicle Availability'!$B$39:$D$62,3))</f>
        <v>1</v>
      </c>
      <c r="H4064">
        <f t="shared" si="63"/>
        <v>1</v>
      </c>
      <c r="I4064" s="105">
        <f>'Marginal Energy Prices'!C4062/1000</f>
        <v>5.0459936527150216E-2</v>
      </c>
    </row>
    <row r="4065" spans="1:9" x14ac:dyDescent="0.25">
      <c r="A4065">
        <f>HourMap!F4062</f>
        <v>3</v>
      </c>
      <c r="B4065">
        <f>HourMap!H4062</f>
        <v>0</v>
      </c>
      <c r="C4065">
        <f>'2020 Load Shapes'!A4066</f>
        <v>4059</v>
      </c>
      <c r="D4065">
        <f>'2020 Load Shapes'!B4066</f>
        <v>6.6</v>
      </c>
      <c r="E4065">
        <f>IF(B4065=0,VLOOKUP(DataSet!A4065+1,'Vehicle Availability'!$B$7:$D$30,2),VLOOKUP(DataSet!A4065+1,'Vehicle Availability'!$B$7:$D$30,3))</f>
        <v>1</v>
      </c>
      <c r="F4065">
        <f>'2020 Load Shapes'!C4066</f>
        <v>3.3</v>
      </c>
      <c r="G4065">
        <f>IF(B4065=0,VLOOKUP(DataSet!A4065+1,'Vehicle Availability'!$B$39:$D$62,2),VLOOKUP(DataSet!A4065+1,'Vehicle Availability'!$B$39:$D$62,3))</f>
        <v>1</v>
      </c>
      <c r="H4065">
        <f t="shared" si="63"/>
        <v>1</v>
      </c>
      <c r="I4065" s="105">
        <f>'Marginal Energy Prices'!C4063/1000</f>
        <v>4.9244991124684521E-2</v>
      </c>
    </row>
    <row r="4066" spans="1:9" x14ac:dyDescent="0.25">
      <c r="A4066">
        <f>HourMap!F4063</f>
        <v>4</v>
      </c>
      <c r="B4066">
        <f>HourMap!H4063</f>
        <v>0</v>
      </c>
      <c r="C4066">
        <f>'2020 Load Shapes'!A4067</f>
        <v>4060</v>
      </c>
      <c r="D4066">
        <f>'2020 Load Shapes'!B4067</f>
        <v>0</v>
      </c>
      <c r="E4066">
        <f>IF(B4066=0,VLOOKUP(DataSet!A4066+1,'Vehicle Availability'!$B$7:$D$30,2),VLOOKUP(DataSet!A4066+1,'Vehicle Availability'!$B$7:$D$30,3))</f>
        <v>1</v>
      </c>
      <c r="F4066">
        <f>'2020 Load Shapes'!C4067</f>
        <v>3.3</v>
      </c>
      <c r="G4066">
        <f>IF(B4066=0,VLOOKUP(DataSet!A4066+1,'Vehicle Availability'!$B$39:$D$62,2),VLOOKUP(DataSet!A4066+1,'Vehicle Availability'!$B$39:$D$62,3))</f>
        <v>1</v>
      </c>
      <c r="H4066">
        <f t="shared" si="63"/>
        <v>1</v>
      </c>
      <c r="I4066" s="105">
        <f>'Marginal Energy Prices'!C4064/1000</f>
        <v>5.1256535387711855E-2</v>
      </c>
    </row>
    <row r="4067" spans="1:9" x14ac:dyDescent="0.25">
      <c r="A4067">
        <f>HourMap!F4064</f>
        <v>5</v>
      </c>
      <c r="B4067">
        <f>HourMap!H4064</f>
        <v>0</v>
      </c>
      <c r="C4067">
        <f>'2020 Load Shapes'!A4068</f>
        <v>4061</v>
      </c>
      <c r="D4067">
        <f>'2020 Load Shapes'!B4068</f>
        <v>0</v>
      </c>
      <c r="E4067">
        <f>IF(B4067=0,VLOOKUP(DataSet!A4067+1,'Vehicle Availability'!$B$7:$D$30,2),VLOOKUP(DataSet!A4067+1,'Vehicle Availability'!$B$7:$D$30,3))</f>
        <v>1</v>
      </c>
      <c r="F4067">
        <f>'2020 Load Shapes'!C4068</f>
        <v>0</v>
      </c>
      <c r="G4067">
        <f>IF(B4067=0,VLOOKUP(DataSet!A4067+1,'Vehicle Availability'!$B$39:$D$62,2),VLOOKUP(DataSet!A4067+1,'Vehicle Availability'!$B$39:$D$62,3))</f>
        <v>1</v>
      </c>
      <c r="H4067">
        <f t="shared" si="63"/>
        <v>1</v>
      </c>
      <c r="I4067" s="105">
        <f>'Marginal Energy Prices'!C4065/1000</f>
        <v>5.2977692968188675E-2</v>
      </c>
    </row>
    <row r="4068" spans="1:9" x14ac:dyDescent="0.25">
      <c r="A4068">
        <f>HourMap!F4065</f>
        <v>6</v>
      </c>
      <c r="B4068">
        <f>HourMap!H4065</f>
        <v>0</v>
      </c>
      <c r="C4068">
        <f>'2020 Load Shapes'!A4069</f>
        <v>4062</v>
      </c>
      <c r="D4068">
        <f>'2020 Load Shapes'!B4069</f>
        <v>0</v>
      </c>
      <c r="E4068">
        <f>IF(B4068=0,VLOOKUP(DataSet!A4068+1,'Vehicle Availability'!$B$7:$D$30,2),VLOOKUP(DataSet!A4068+1,'Vehicle Availability'!$B$7:$D$30,3))</f>
        <v>0</v>
      </c>
      <c r="F4068">
        <f>'2020 Load Shapes'!C4069</f>
        <v>0</v>
      </c>
      <c r="G4068">
        <f>IF(B4068=0,VLOOKUP(DataSet!A4068+1,'Vehicle Availability'!$B$39:$D$62,2),VLOOKUP(DataSet!A4068+1,'Vehicle Availability'!$B$39:$D$62,3))</f>
        <v>0</v>
      </c>
      <c r="H4068">
        <f t="shared" si="63"/>
        <v>0</v>
      </c>
      <c r="I4068" s="105">
        <f>'Marginal Energy Prices'!C4066/1000</f>
        <v>6.0619832795161713E-2</v>
      </c>
    </row>
    <row r="4069" spans="1:9" x14ac:dyDescent="0.25">
      <c r="A4069">
        <f>HourMap!F4066</f>
        <v>7</v>
      </c>
      <c r="B4069">
        <f>HourMap!H4066</f>
        <v>0</v>
      </c>
      <c r="C4069">
        <f>'2020 Load Shapes'!A4070</f>
        <v>4063</v>
      </c>
      <c r="D4069">
        <f>'2020 Load Shapes'!B4070</f>
        <v>0</v>
      </c>
      <c r="E4069">
        <f>IF(B4069=0,VLOOKUP(DataSet!A4069+1,'Vehicle Availability'!$B$7:$D$30,2),VLOOKUP(DataSet!A4069+1,'Vehicle Availability'!$B$7:$D$30,3))</f>
        <v>0</v>
      </c>
      <c r="F4069">
        <f>'2020 Load Shapes'!C4070</f>
        <v>0</v>
      </c>
      <c r="G4069">
        <f>IF(B4069=0,VLOOKUP(DataSet!A4069+1,'Vehicle Availability'!$B$39:$D$62,2),VLOOKUP(DataSet!A4069+1,'Vehicle Availability'!$B$39:$D$62,3))</f>
        <v>0</v>
      </c>
      <c r="H4069">
        <f t="shared" si="63"/>
        <v>0</v>
      </c>
      <c r="I4069" s="105">
        <f>'Marginal Energy Prices'!C4067/1000</f>
        <v>6.1652193727354622E-2</v>
      </c>
    </row>
    <row r="4070" spans="1:9" x14ac:dyDescent="0.25">
      <c r="A4070">
        <f>HourMap!F4067</f>
        <v>8</v>
      </c>
      <c r="B4070">
        <f>HourMap!H4067</f>
        <v>0</v>
      </c>
      <c r="C4070">
        <f>'2020 Load Shapes'!A4071</f>
        <v>4064</v>
      </c>
      <c r="D4070">
        <f>'2020 Load Shapes'!B4071</f>
        <v>0</v>
      </c>
      <c r="E4070">
        <f>IF(B4070=0,VLOOKUP(DataSet!A4070+1,'Vehicle Availability'!$B$7:$D$30,2),VLOOKUP(DataSet!A4070+1,'Vehicle Availability'!$B$7:$D$30,3))</f>
        <v>0</v>
      </c>
      <c r="F4070">
        <f>'2020 Load Shapes'!C4071</f>
        <v>0</v>
      </c>
      <c r="G4070">
        <f>IF(B4070=0,VLOOKUP(DataSet!A4070+1,'Vehicle Availability'!$B$39:$D$62,2),VLOOKUP(DataSet!A4070+1,'Vehicle Availability'!$B$39:$D$62,3))</f>
        <v>0</v>
      </c>
      <c r="H4070">
        <f t="shared" si="63"/>
        <v>0</v>
      </c>
      <c r="I4070" s="105">
        <f>'Marginal Energy Prices'!C4068/1000</f>
        <v>6.0997341511683831E-2</v>
      </c>
    </row>
    <row r="4071" spans="1:9" x14ac:dyDescent="0.25">
      <c r="A4071">
        <f>HourMap!F4068</f>
        <v>9</v>
      </c>
      <c r="B4071">
        <f>HourMap!H4068</f>
        <v>0</v>
      </c>
      <c r="C4071">
        <f>'2020 Load Shapes'!A4072</f>
        <v>4065</v>
      </c>
      <c r="D4071">
        <f>'2020 Load Shapes'!B4072</f>
        <v>0</v>
      </c>
      <c r="E4071">
        <f>IF(B4071=0,VLOOKUP(DataSet!A4071+1,'Vehicle Availability'!$B$7:$D$30,2),VLOOKUP(DataSet!A4071+1,'Vehicle Availability'!$B$7:$D$30,3))</f>
        <v>0</v>
      </c>
      <c r="F4071">
        <f>'2020 Load Shapes'!C4072</f>
        <v>0</v>
      </c>
      <c r="G4071">
        <f>IF(B4071=0,VLOOKUP(DataSet!A4071+1,'Vehicle Availability'!$B$39:$D$62,2),VLOOKUP(DataSet!A4071+1,'Vehicle Availability'!$B$39:$D$62,3))</f>
        <v>0</v>
      </c>
      <c r="H4071">
        <f t="shared" si="63"/>
        <v>0</v>
      </c>
      <c r="I4071" s="105">
        <f>'Marginal Energy Prices'!C4069/1000</f>
        <v>6.5358668522569663E-2</v>
      </c>
    </row>
    <row r="4072" spans="1:9" x14ac:dyDescent="0.25">
      <c r="A4072">
        <f>HourMap!F4069</f>
        <v>10</v>
      </c>
      <c r="B4072">
        <f>HourMap!H4069</f>
        <v>0</v>
      </c>
      <c r="C4072">
        <f>'2020 Load Shapes'!A4073</f>
        <v>4066</v>
      </c>
      <c r="D4072">
        <f>'2020 Load Shapes'!B4073</f>
        <v>0</v>
      </c>
      <c r="E4072">
        <f>IF(B4072=0,VLOOKUP(DataSet!A4072+1,'Vehicle Availability'!$B$7:$D$30,2),VLOOKUP(DataSet!A4072+1,'Vehicle Availability'!$B$7:$D$30,3))</f>
        <v>0</v>
      </c>
      <c r="F4072">
        <f>'2020 Load Shapes'!C4073</f>
        <v>0</v>
      </c>
      <c r="G4072">
        <f>IF(B4072=0,VLOOKUP(DataSet!A4072+1,'Vehicle Availability'!$B$39:$D$62,2),VLOOKUP(DataSet!A4072+1,'Vehicle Availability'!$B$39:$D$62,3))</f>
        <v>0</v>
      </c>
      <c r="H4072">
        <f t="shared" si="63"/>
        <v>0</v>
      </c>
      <c r="I4072" s="105">
        <f>'Marginal Energy Prices'!C4070/1000</f>
        <v>0</v>
      </c>
    </row>
    <row r="4073" spans="1:9" x14ac:dyDescent="0.25">
      <c r="A4073">
        <f>HourMap!F4070</f>
        <v>11</v>
      </c>
      <c r="B4073">
        <f>HourMap!H4070</f>
        <v>0</v>
      </c>
      <c r="C4073">
        <f>'2020 Load Shapes'!A4074</f>
        <v>4067</v>
      </c>
      <c r="D4073">
        <f>'2020 Load Shapes'!B4074</f>
        <v>0</v>
      </c>
      <c r="E4073">
        <f>IF(B4073=0,VLOOKUP(DataSet!A4073+1,'Vehicle Availability'!$B$7:$D$30,2),VLOOKUP(DataSet!A4073+1,'Vehicle Availability'!$B$7:$D$30,3))</f>
        <v>0</v>
      </c>
      <c r="F4073">
        <f>'2020 Load Shapes'!C4074</f>
        <v>0</v>
      </c>
      <c r="G4073">
        <f>IF(B4073=0,VLOOKUP(DataSet!A4073+1,'Vehicle Availability'!$B$39:$D$62,2),VLOOKUP(DataSet!A4073+1,'Vehicle Availability'!$B$39:$D$62,3))</f>
        <v>0</v>
      </c>
      <c r="H4073">
        <f t="shared" si="63"/>
        <v>0</v>
      </c>
      <c r="I4073" s="105">
        <f>'Marginal Energy Prices'!C4071/1000</f>
        <v>2.7268649567053615E-3</v>
      </c>
    </row>
    <row r="4074" spans="1:9" x14ac:dyDescent="0.25">
      <c r="A4074">
        <f>HourMap!F4071</f>
        <v>12</v>
      </c>
      <c r="B4074">
        <f>HourMap!H4071</f>
        <v>0</v>
      </c>
      <c r="C4074">
        <f>'2020 Load Shapes'!A4075</f>
        <v>4068</v>
      </c>
      <c r="D4074">
        <f>'2020 Load Shapes'!B4075</f>
        <v>0</v>
      </c>
      <c r="E4074">
        <f>IF(B4074=0,VLOOKUP(DataSet!A4074+1,'Vehicle Availability'!$B$7:$D$30,2),VLOOKUP(DataSet!A4074+1,'Vehicle Availability'!$B$7:$D$30,3))</f>
        <v>0</v>
      </c>
      <c r="F4074">
        <f>'2020 Load Shapes'!C4075</f>
        <v>0</v>
      </c>
      <c r="G4074">
        <f>IF(B4074=0,VLOOKUP(DataSet!A4074+1,'Vehicle Availability'!$B$39:$D$62,2),VLOOKUP(DataSet!A4074+1,'Vehicle Availability'!$B$39:$D$62,3))</f>
        <v>0</v>
      </c>
      <c r="H4074">
        <f t="shared" si="63"/>
        <v>0</v>
      </c>
      <c r="I4074" s="105">
        <f>'Marginal Energy Prices'!C4072/1000</f>
        <v>4.8182761085454736E-3</v>
      </c>
    </row>
    <row r="4075" spans="1:9" x14ac:dyDescent="0.25">
      <c r="A4075">
        <f>HourMap!F4072</f>
        <v>13</v>
      </c>
      <c r="B4075">
        <f>HourMap!H4072</f>
        <v>0</v>
      </c>
      <c r="C4075">
        <f>'2020 Load Shapes'!A4076</f>
        <v>4069</v>
      </c>
      <c r="D4075">
        <f>'2020 Load Shapes'!B4076</f>
        <v>0</v>
      </c>
      <c r="E4075">
        <f>IF(B4075=0,VLOOKUP(DataSet!A4075+1,'Vehicle Availability'!$B$7:$D$30,2),VLOOKUP(DataSet!A4075+1,'Vehicle Availability'!$B$7:$D$30,3))</f>
        <v>0</v>
      </c>
      <c r="F4075">
        <f>'2020 Load Shapes'!C4076</f>
        <v>0</v>
      </c>
      <c r="G4075">
        <f>IF(B4075=0,VLOOKUP(DataSet!A4075+1,'Vehicle Availability'!$B$39:$D$62,2),VLOOKUP(DataSet!A4075+1,'Vehicle Availability'!$B$39:$D$62,3))</f>
        <v>0</v>
      </c>
      <c r="H4075">
        <f t="shared" si="63"/>
        <v>0</v>
      </c>
      <c r="I4075" s="105">
        <f>'Marginal Energy Prices'!C4073/1000</f>
        <v>8.7889708300870808E-3</v>
      </c>
    </row>
    <row r="4076" spans="1:9" x14ac:dyDescent="0.25">
      <c r="A4076">
        <f>HourMap!F4073</f>
        <v>14</v>
      </c>
      <c r="B4076">
        <f>HourMap!H4073</f>
        <v>0</v>
      </c>
      <c r="C4076">
        <f>'2020 Load Shapes'!A4077</f>
        <v>4070</v>
      </c>
      <c r="D4076">
        <f>'2020 Load Shapes'!B4077</f>
        <v>0</v>
      </c>
      <c r="E4076">
        <f>IF(B4076=0,VLOOKUP(DataSet!A4076+1,'Vehicle Availability'!$B$7:$D$30,2),VLOOKUP(DataSet!A4076+1,'Vehicle Availability'!$B$7:$D$30,3))</f>
        <v>0</v>
      </c>
      <c r="F4076">
        <f>'2020 Load Shapes'!C4077</f>
        <v>0</v>
      </c>
      <c r="G4076">
        <f>IF(B4076=0,VLOOKUP(DataSet!A4076+1,'Vehicle Availability'!$B$39:$D$62,2),VLOOKUP(DataSet!A4076+1,'Vehicle Availability'!$B$39:$D$62,3))</f>
        <v>0</v>
      </c>
      <c r="H4076">
        <f t="shared" si="63"/>
        <v>0</v>
      </c>
      <c r="I4076" s="105">
        <f>'Marginal Energy Prices'!C4074/1000</f>
        <v>1.2061965775075052E-2</v>
      </c>
    </row>
    <row r="4077" spans="1:9" x14ac:dyDescent="0.25">
      <c r="A4077">
        <f>HourMap!F4074</f>
        <v>15</v>
      </c>
      <c r="B4077">
        <f>HourMap!H4074</f>
        <v>0</v>
      </c>
      <c r="C4077">
        <f>'2020 Load Shapes'!A4078</f>
        <v>4071</v>
      </c>
      <c r="D4077">
        <f>'2020 Load Shapes'!B4078</f>
        <v>0</v>
      </c>
      <c r="E4077">
        <f>IF(B4077=0,VLOOKUP(DataSet!A4077+1,'Vehicle Availability'!$B$7:$D$30,2),VLOOKUP(DataSet!A4077+1,'Vehicle Availability'!$B$7:$D$30,3))</f>
        <v>0</v>
      </c>
      <c r="F4077">
        <f>'2020 Load Shapes'!C4078</f>
        <v>0</v>
      </c>
      <c r="G4077">
        <f>IF(B4077=0,VLOOKUP(DataSet!A4077+1,'Vehicle Availability'!$B$39:$D$62,2),VLOOKUP(DataSet!A4077+1,'Vehicle Availability'!$B$39:$D$62,3))</f>
        <v>0</v>
      </c>
      <c r="H4077">
        <f t="shared" si="63"/>
        <v>0</v>
      </c>
      <c r="I4077" s="105">
        <f>'Marginal Energy Prices'!C4075/1000</f>
        <v>1.1340088880443426E-2</v>
      </c>
    </row>
    <row r="4078" spans="1:9" x14ac:dyDescent="0.25">
      <c r="A4078">
        <f>HourMap!F4075</f>
        <v>16</v>
      </c>
      <c r="B4078">
        <f>HourMap!H4075</f>
        <v>0</v>
      </c>
      <c r="C4078">
        <f>'2020 Load Shapes'!A4079</f>
        <v>4072</v>
      </c>
      <c r="D4078">
        <f>'2020 Load Shapes'!B4079</f>
        <v>0</v>
      </c>
      <c r="E4078">
        <f>IF(B4078=0,VLOOKUP(DataSet!A4078+1,'Vehicle Availability'!$B$7:$D$30,2),VLOOKUP(DataSet!A4078+1,'Vehicle Availability'!$B$7:$D$30,3))</f>
        <v>0</v>
      </c>
      <c r="F4078">
        <f>'2020 Load Shapes'!C4079</f>
        <v>0</v>
      </c>
      <c r="G4078">
        <f>IF(B4078=0,VLOOKUP(DataSet!A4078+1,'Vehicle Availability'!$B$39:$D$62,2),VLOOKUP(DataSet!A4078+1,'Vehicle Availability'!$B$39:$D$62,3))</f>
        <v>0</v>
      </c>
      <c r="H4078">
        <f t="shared" si="63"/>
        <v>0</v>
      </c>
      <c r="I4078" s="105">
        <f>'Marginal Energy Prices'!C4076/1000</f>
        <v>8.5538169572428352E-2</v>
      </c>
    </row>
    <row r="4079" spans="1:9" x14ac:dyDescent="0.25">
      <c r="A4079">
        <f>HourMap!F4076</f>
        <v>17</v>
      </c>
      <c r="B4079">
        <f>HourMap!H4076</f>
        <v>0</v>
      </c>
      <c r="C4079">
        <f>'2020 Load Shapes'!A4080</f>
        <v>4073</v>
      </c>
      <c r="D4079">
        <f>'2020 Load Shapes'!B4080</f>
        <v>0</v>
      </c>
      <c r="E4079">
        <f>IF(B4079=0,VLOOKUP(DataSet!A4079+1,'Vehicle Availability'!$B$7:$D$30,2),VLOOKUP(DataSet!A4079+1,'Vehicle Availability'!$B$7:$D$30,3))</f>
        <v>1</v>
      </c>
      <c r="F4079">
        <f>'2020 Load Shapes'!C4080</f>
        <v>0</v>
      </c>
      <c r="G4079">
        <f>IF(B4079=0,VLOOKUP(DataSet!A4079+1,'Vehicle Availability'!$B$39:$D$62,2),VLOOKUP(DataSet!A4079+1,'Vehicle Availability'!$B$39:$D$62,3))</f>
        <v>1</v>
      </c>
      <c r="H4079">
        <f t="shared" si="63"/>
        <v>0</v>
      </c>
      <c r="I4079" s="105">
        <f>'Marginal Energy Prices'!C4077/1000</f>
        <v>8.6334195962957688E-2</v>
      </c>
    </row>
    <row r="4080" spans="1:9" x14ac:dyDescent="0.25">
      <c r="A4080">
        <f>HourMap!F4077</f>
        <v>18</v>
      </c>
      <c r="B4080">
        <f>HourMap!H4077</f>
        <v>0</v>
      </c>
      <c r="C4080">
        <f>'2020 Load Shapes'!A4081</f>
        <v>4074</v>
      </c>
      <c r="D4080">
        <f>'2020 Load Shapes'!B4081</f>
        <v>0</v>
      </c>
      <c r="E4080">
        <f>IF(B4080=0,VLOOKUP(DataSet!A4080+1,'Vehicle Availability'!$B$7:$D$30,2),VLOOKUP(DataSet!A4080+1,'Vehicle Availability'!$B$7:$D$30,3))</f>
        <v>1</v>
      </c>
      <c r="F4080">
        <f>'2020 Load Shapes'!C4081</f>
        <v>0</v>
      </c>
      <c r="G4080">
        <f>IF(B4080=0,VLOOKUP(DataSet!A4080+1,'Vehicle Availability'!$B$39:$D$62,2),VLOOKUP(DataSet!A4080+1,'Vehicle Availability'!$B$39:$D$62,3))</f>
        <v>1</v>
      </c>
      <c r="H4080">
        <f t="shared" si="63"/>
        <v>0</v>
      </c>
      <c r="I4080" s="105">
        <f>'Marginal Energy Prices'!C4078/1000</f>
        <v>9.474568263709772E-2</v>
      </c>
    </row>
    <row r="4081" spans="1:9" x14ac:dyDescent="0.25">
      <c r="A4081">
        <f>HourMap!F4078</f>
        <v>19</v>
      </c>
      <c r="B4081">
        <f>HourMap!H4078</f>
        <v>0</v>
      </c>
      <c r="C4081">
        <f>'2020 Load Shapes'!A4082</f>
        <v>4075</v>
      </c>
      <c r="D4081">
        <f>'2020 Load Shapes'!B4082</f>
        <v>0</v>
      </c>
      <c r="E4081">
        <f>IF(B4081=0,VLOOKUP(DataSet!A4081+1,'Vehicle Availability'!$B$7:$D$30,2),VLOOKUP(DataSet!A4081+1,'Vehicle Availability'!$B$7:$D$30,3))</f>
        <v>1</v>
      </c>
      <c r="F4081">
        <f>'2020 Load Shapes'!C4082</f>
        <v>0</v>
      </c>
      <c r="G4081">
        <f>IF(B4081=0,VLOOKUP(DataSet!A4081+1,'Vehicle Availability'!$B$39:$D$62,2),VLOOKUP(DataSet!A4081+1,'Vehicle Availability'!$B$39:$D$62,3))</f>
        <v>1</v>
      </c>
      <c r="H4081">
        <f t="shared" si="63"/>
        <v>0</v>
      </c>
      <c r="I4081" s="105">
        <f>'Marginal Energy Prices'!C4079/1000</f>
        <v>9.2635781918647714E-2</v>
      </c>
    </row>
    <row r="4082" spans="1:9" x14ac:dyDescent="0.25">
      <c r="A4082">
        <f>HourMap!F4079</f>
        <v>20</v>
      </c>
      <c r="B4082">
        <f>HourMap!H4079</f>
        <v>0</v>
      </c>
      <c r="C4082">
        <f>'2020 Load Shapes'!A4083</f>
        <v>4076</v>
      </c>
      <c r="D4082">
        <f>'2020 Load Shapes'!B4083</f>
        <v>0</v>
      </c>
      <c r="E4082">
        <f>IF(B4082=0,VLOOKUP(DataSet!A4082+1,'Vehicle Availability'!$B$7:$D$30,2),VLOOKUP(DataSet!A4082+1,'Vehicle Availability'!$B$7:$D$30,3))</f>
        <v>1</v>
      </c>
      <c r="F4082">
        <f>'2020 Load Shapes'!C4083</f>
        <v>0</v>
      </c>
      <c r="G4082">
        <f>IF(B4082=0,VLOOKUP(DataSet!A4082+1,'Vehicle Availability'!$B$39:$D$62,2),VLOOKUP(DataSet!A4082+1,'Vehicle Availability'!$B$39:$D$62,3))</f>
        <v>1</v>
      </c>
      <c r="H4082">
        <f t="shared" si="63"/>
        <v>0</v>
      </c>
      <c r="I4082" s="105">
        <f>'Marginal Energy Prices'!C4080/1000</f>
        <v>8.4317562046130487E-2</v>
      </c>
    </row>
    <row r="4083" spans="1:9" x14ac:dyDescent="0.25">
      <c r="A4083">
        <f>HourMap!F4080</f>
        <v>21</v>
      </c>
      <c r="B4083">
        <f>HourMap!H4080</f>
        <v>0</v>
      </c>
      <c r="C4083">
        <f>'2020 Load Shapes'!A4084</f>
        <v>4077</v>
      </c>
      <c r="D4083">
        <f>'2020 Load Shapes'!B4084</f>
        <v>0</v>
      </c>
      <c r="E4083">
        <f>IF(B4083=0,VLOOKUP(DataSet!A4083+1,'Vehicle Availability'!$B$7:$D$30,2),VLOOKUP(DataSet!A4083+1,'Vehicle Availability'!$B$7:$D$30,3))</f>
        <v>1</v>
      </c>
      <c r="F4083">
        <f>'2020 Load Shapes'!C4084</f>
        <v>0</v>
      </c>
      <c r="G4083">
        <f>IF(B4083=0,VLOOKUP(DataSet!A4083+1,'Vehicle Availability'!$B$39:$D$62,2),VLOOKUP(DataSet!A4083+1,'Vehicle Availability'!$B$39:$D$62,3))</f>
        <v>1</v>
      </c>
      <c r="H4083">
        <f t="shared" si="63"/>
        <v>0</v>
      </c>
      <c r="I4083" s="105">
        <f>'Marginal Energy Prices'!C4081/1000</f>
        <v>7.7433012113643271E-2</v>
      </c>
    </row>
    <row r="4084" spans="1:9" x14ac:dyDescent="0.25">
      <c r="A4084">
        <f>HourMap!F4081</f>
        <v>22</v>
      </c>
      <c r="B4084">
        <f>HourMap!H4081</f>
        <v>0</v>
      </c>
      <c r="C4084">
        <f>'2020 Load Shapes'!A4085</f>
        <v>4078</v>
      </c>
      <c r="D4084">
        <f>'2020 Load Shapes'!B4085</f>
        <v>0</v>
      </c>
      <c r="E4084">
        <f>IF(B4084=0,VLOOKUP(DataSet!A4084+1,'Vehicle Availability'!$B$7:$D$30,2),VLOOKUP(DataSet!A4084+1,'Vehicle Availability'!$B$7:$D$30,3))</f>
        <v>1</v>
      </c>
      <c r="F4084">
        <f>'2020 Load Shapes'!C4085</f>
        <v>0</v>
      </c>
      <c r="G4084">
        <f>IF(B4084=0,VLOOKUP(DataSet!A4084+1,'Vehicle Availability'!$B$39:$D$62,2),VLOOKUP(DataSet!A4084+1,'Vehicle Availability'!$B$39:$D$62,3))</f>
        <v>1</v>
      </c>
      <c r="H4084">
        <f t="shared" si="63"/>
        <v>0</v>
      </c>
      <c r="I4084" s="105">
        <f>'Marginal Energy Prices'!C4082/1000</f>
        <v>6.6771169329865154E-2</v>
      </c>
    </row>
    <row r="4085" spans="1:9" x14ac:dyDescent="0.25">
      <c r="A4085">
        <f>HourMap!F4082</f>
        <v>23</v>
      </c>
      <c r="B4085">
        <f>HourMap!H4082</f>
        <v>0</v>
      </c>
      <c r="C4085">
        <f>'2020 Load Shapes'!A4086</f>
        <v>4079</v>
      </c>
      <c r="D4085">
        <f>'2020 Load Shapes'!B4086</f>
        <v>0</v>
      </c>
      <c r="E4085">
        <f>IF(B4085=0,VLOOKUP(DataSet!A4085+1,'Vehicle Availability'!$B$7:$D$30,2),VLOOKUP(DataSet!A4085+1,'Vehicle Availability'!$B$7:$D$30,3))</f>
        <v>1</v>
      </c>
      <c r="F4085">
        <f>'2020 Load Shapes'!C4086</f>
        <v>0</v>
      </c>
      <c r="G4085">
        <f>IF(B4085=0,VLOOKUP(DataSet!A4085+1,'Vehicle Availability'!$B$39:$D$62,2),VLOOKUP(DataSet!A4085+1,'Vehicle Availability'!$B$39:$D$62,3))</f>
        <v>1</v>
      </c>
      <c r="H4085">
        <f t="shared" si="63"/>
        <v>0</v>
      </c>
      <c r="I4085" s="105">
        <f>'Marginal Energy Prices'!C4083/1000</f>
        <v>6.3863011414479615E-2</v>
      </c>
    </row>
    <row r="4086" spans="1:9" x14ac:dyDescent="0.25">
      <c r="A4086">
        <f>HourMap!F4083</f>
        <v>0</v>
      </c>
      <c r="B4086">
        <f>HourMap!H4083</f>
        <v>1</v>
      </c>
      <c r="C4086">
        <f>'2020 Load Shapes'!A4087</f>
        <v>4080</v>
      </c>
      <c r="D4086">
        <f>'2020 Load Shapes'!B4087</f>
        <v>0</v>
      </c>
      <c r="E4086">
        <f>IF(B4086=0,VLOOKUP(DataSet!A4086+1,'Vehicle Availability'!$B$7:$D$30,2),VLOOKUP(DataSet!A4086+1,'Vehicle Availability'!$B$7:$D$30,3))</f>
        <v>1</v>
      </c>
      <c r="F4086">
        <f>'2020 Load Shapes'!C4087</f>
        <v>0</v>
      </c>
      <c r="G4086">
        <f>IF(B4086=0,VLOOKUP(DataSet!A4086+1,'Vehicle Availability'!$B$39:$D$62,2),VLOOKUP(DataSet!A4086+1,'Vehicle Availability'!$B$39:$D$62,3))</f>
        <v>1</v>
      </c>
      <c r="H4086">
        <f t="shared" si="63"/>
        <v>1</v>
      </c>
      <c r="I4086" s="105">
        <f>'Marginal Energy Prices'!C4084/1000</f>
        <v>6.0264853213606591E-2</v>
      </c>
    </row>
    <row r="4087" spans="1:9" x14ac:dyDescent="0.25">
      <c r="A4087">
        <f>HourMap!F4084</f>
        <v>1</v>
      </c>
      <c r="B4087">
        <f>HourMap!H4084</f>
        <v>1</v>
      </c>
      <c r="C4087">
        <f>'2020 Load Shapes'!A4088</f>
        <v>4081</v>
      </c>
      <c r="D4087">
        <f>'2020 Load Shapes'!B4088</f>
        <v>0</v>
      </c>
      <c r="E4087">
        <f>IF(B4087=0,VLOOKUP(DataSet!A4087+1,'Vehicle Availability'!$B$7:$D$30,2),VLOOKUP(DataSet!A4087+1,'Vehicle Availability'!$B$7:$D$30,3))</f>
        <v>1</v>
      </c>
      <c r="F4087">
        <f>'2020 Load Shapes'!C4088</f>
        <v>0</v>
      </c>
      <c r="G4087">
        <f>IF(B4087=0,VLOOKUP(DataSet!A4087+1,'Vehicle Availability'!$B$39:$D$62,2),VLOOKUP(DataSet!A4087+1,'Vehicle Availability'!$B$39:$D$62,3))</f>
        <v>1</v>
      </c>
      <c r="H4087">
        <f t="shared" si="63"/>
        <v>1</v>
      </c>
      <c r="I4087" s="105">
        <f>'Marginal Energy Prices'!C4085/1000</f>
        <v>5.5496052329877456E-2</v>
      </c>
    </row>
    <row r="4088" spans="1:9" x14ac:dyDescent="0.25">
      <c r="A4088">
        <f>HourMap!F4085</f>
        <v>2</v>
      </c>
      <c r="B4088">
        <f>HourMap!H4085</f>
        <v>1</v>
      </c>
      <c r="C4088">
        <f>'2020 Load Shapes'!A4089</f>
        <v>4082</v>
      </c>
      <c r="D4088">
        <f>'2020 Load Shapes'!B4089</f>
        <v>0</v>
      </c>
      <c r="E4088">
        <f>IF(B4088=0,VLOOKUP(DataSet!A4088+1,'Vehicle Availability'!$B$7:$D$30,2),VLOOKUP(DataSet!A4088+1,'Vehicle Availability'!$B$7:$D$30,3))</f>
        <v>1</v>
      </c>
      <c r="F4088">
        <f>'2020 Load Shapes'!C4089</f>
        <v>0</v>
      </c>
      <c r="G4088">
        <f>IF(B4088=0,VLOOKUP(DataSet!A4088+1,'Vehicle Availability'!$B$39:$D$62,2),VLOOKUP(DataSet!A4088+1,'Vehicle Availability'!$B$39:$D$62,3))</f>
        <v>1</v>
      </c>
      <c r="H4088">
        <f t="shared" si="63"/>
        <v>1</v>
      </c>
      <c r="I4088" s="105">
        <f>'Marginal Energy Prices'!C4086/1000</f>
        <v>5.6308467808832557E-2</v>
      </c>
    </row>
    <row r="4089" spans="1:9" x14ac:dyDescent="0.25">
      <c r="A4089">
        <f>HourMap!F4086</f>
        <v>3</v>
      </c>
      <c r="B4089">
        <f>HourMap!H4086</f>
        <v>1</v>
      </c>
      <c r="C4089">
        <f>'2020 Load Shapes'!A4090</f>
        <v>4083</v>
      </c>
      <c r="D4089">
        <f>'2020 Load Shapes'!B4090</f>
        <v>0</v>
      </c>
      <c r="E4089">
        <f>IF(B4089=0,VLOOKUP(DataSet!A4089+1,'Vehicle Availability'!$B$7:$D$30,2),VLOOKUP(DataSet!A4089+1,'Vehicle Availability'!$B$7:$D$30,3))</f>
        <v>1</v>
      </c>
      <c r="F4089">
        <f>'2020 Load Shapes'!C4090</f>
        <v>0.86947368421052151</v>
      </c>
      <c r="G4089">
        <f>IF(B4089=0,VLOOKUP(DataSet!A4089+1,'Vehicle Availability'!$B$39:$D$62,2),VLOOKUP(DataSet!A4089+1,'Vehicle Availability'!$B$39:$D$62,3))</f>
        <v>1</v>
      </c>
      <c r="H4089">
        <f t="shared" si="63"/>
        <v>1</v>
      </c>
      <c r="I4089" s="105">
        <f>'Marginal Energy Prices'!C4087/1000</f>
        <v>5.2267854389208501E-2</v>
      </c>
    </row>
    <row r="4090" spans="1:9" x14ac:dyDescent="0.25">
      <c r="A4090">
        <f>HourMap!F4087</f>
        <v>4</v>
      </c>
      <c r="B4090">
        <f>HourMap!H4087</f>
        <v>1</v>
      </c>
      <c r="C4090">
        <f>'2020 Load Shapes'!A4091</f>
        <v>4084</v>
      </c>
      <c r="D4090">
        <f>'2020 Load Shapes'!B4091</f>
        <v>0</v>
      </c>
      <c r="E4090">
        <f>IF(B4090=0,VLOOKUP(DataSet!A4090+1,'Vehicle Availability'!$B$7:$D$30,2),VLOOKUP(DataSet!A4090+1,'Vehicle Availability'!$B$7:$D$30,3))</f>
        <v>1</v>
      </c>
      <c r="F4090">
        <f>'2020 Load Shapes'!C4091</f>
        <v>0</v>
      </c>
      <c r="G4090">
        <f>IF(B4090=0,VLOOKUP(DataSet!A4090+1,'Vehicle Availability'!$B$39:$D$62,2),VLOOKUP(DataSet!A4090+1,'Vehicle Availability'!$B$39:$D$62,3))</f>
        <v>1</v>
      </c>
      <c r="H4090">
        <f t="shared" si="63"/>
        <v>1</v>
      </c>
      <c r="I4090" s="105">
        <f>'Marginal Energy Prices'!C4088/1000</f>
        <v>5.3690385371580371E-2</v>
      </c>
    </row>
    <row r="4091" spans="1:9" x14ac:dyDescent="0.25">
      <c r="A4091">
        <f>HourMap!F4088</f>
        <v>5</v>
      </c>
      <c r="B4091">
        <f>HourMap!H4088</f>
        <v>1</v>
      </c>
      <c r="C4091">
        <f>'2020 Load Shapes'!A4092</f>
        <v>4085</v>
      </c>
      <c r="D4091">
        <f>'2020 Load Shapes'!B4092</f>
        <v>0</v>
      </c>
      <c r="E4091">
        <f>IF(B4091=0,VLOOKUP(DataSet!A4091+1,'Vehicle Availability'!$B$7:$D$30,2),VLOOKUP(DataSet!A4091+1,'Vehicle Availability'!$B$7:$D$30,3))</f>
        <v>1</v>
      </c>
      <c r="F4091">
        <f>'2020 Load Shapes'!C4092</f>
        <v>0</v>
      </c>
      <c r="G4091">
        <f>IF(B4091=0,VLOOKUP(DataSet!A4091+1,'Vehicle Availability'!$B$39:$D$62,2),VLOOKUP(DataSet!A4091+1,'Vehicle Availability'!$B$39:$D$62,3))</f>
        <v>1</v>
      </c>
      <c r="H4091">
        <f t="shared" si="63"/>
        <v>1</v>
      </c>
      <c r="I4091" s="105">
        <f>'Marginal Energy Prices'!C4089/1000</f>
        <v>5.353181724054544E-2</v>
      </c>
    </row>
    <row r="4092" spans="1:9" x14ac:dyDescent="0.25">
      <c r="A4092">
        <f>HourMap!F4089</f>
        <v>6</v>
      </c>
      <c r="B4092">
        <f>HourMap!H4089</f>
        <v>1</v>
      </c>
      <c r="C4092">
        <f>'2020 Load Shapes'!A4093</f>
        <v>4086</v>
      </c>
      <c r="D4092">
        <f>'2020 Load Shapes'!B4093</f>
        <v>0</v>
      </c>
      <c r="E4092">
        <f>IF(B4092=0,VLOOKUP(DataSet!A4092+1,'Vehicle Availability'!$B$7:$D$30,2),VLOOKUP(DataSet!A4092+1,'Vehicle Availability'!$B$7:$D$30,3))</f>
        <v>1</v>
      </c>
      <c r="F4092">
        <f>'2020 Load Shapes'!C4093</f>
        <v>0</v>
      </c>
      <c r="G4092">
        <f>IF(B4092=0,VLOOKUP(DataSet!A4092+1,'Vehicle Availability'!$B$39:$D$62,2),VLOOKUP(DataSet!A4092+1,'Vehicle Availability'!$B$39:$D$62,3))</f>
        <v>1</v>
      </c>
      <c r="H4092">
        <f t="shared" si="63"/>
        <v>1</v>
      </c>
      <c r="I4092" s="105">
        <f>'Marginal Energy Prices'!C4090/1000</f>
        <v>5.2976889073988315E-2</v>
      </c>
    </row>
    <row r="4093" spans="1:9" x14ac:dyDescent="0.25">
      <c r="A4093">
        <f>HourMap!F4090</f>
        <v>7</v>
      </c>
      <c r="B4093">
        <f>HourMap!H4090</f>
        <v>1</v>
      </c>
      <c r="C4093">
        <f>'2020 Load Shapes'!A4094</f>
        <v>4087</v>
      </c>
      <c r="D4093">
        <f>'2020 Load Shapes'!B4094</f>
        <v>0</v>
      </c>
      <c r="E4093">
        <f>IF(B4093=0,VLOOKUP(DataSet!A4093+1,'Vehicle Availability'!$B$7:$D$30,2),VLOOKUP(DataSet!A4093+1,'Vehicle Availability'!$B$7:$D$30,3))</f>
        <v>0</v>
      </c>
      <c r="F4093">
        <f>'2020 Load Shapes'!C4094</f>
        <v>3.3</v>
      </c>
      <c r="G4093">
        <f>IF(B4093=0,VLOOKUP(DataSet!A4093+1,'Vehicle Availability'!$B$39:$D$62,2),VLOOKUP(DataSet!A4093+1,'Vehicle Availability'!$B$39:$D$62,3))</f>
        <v>1</v>
      </c>
      <c r="H4093">
        <f t="shared" si="63"/>
        <v>1</v>
      </c>
      <c r="I4093" s="105">
        <f>'Marginal Energy Prices'!C4091/1000</f>
        <v>5.0996756976842791E-2</v>
      </c>
    </row>
    <row r="4094" spans="1:9" x14ac:dyDescent="0.25">
      <c r="A4094">
        <f>HourMap!F4091</f>
        <v>8</v>
      </c>
      <c r="B4094">
        <f>HourMap!H4091</f>
        <v>1</v>
      </c>
      <c r="C4094">
        <f>'2020 Load Shapes'!A4095</f>
        <v>4088</v>
      </c>
      <c r="D4094">
        <f>'2020 Load Shapes'!B4095</f>
        <v>0</v>
      </c>
      <c r="E4094">
        <f>IF(B4094=0,VLOOKUP(DataSet!A4094+1,'Vehicle Availability'!$B$7:$D$30,2),VLOOKUP(DataSet!A4094+1,'Vehicle Availability'!$B$7:$D$30,3))</f>
        <v>1</v>
      </c>
      <c r="F4094">
        <f>'2020 Load Shapes'!C4095</f>
        <v>0</v>
      </c>
      <c r="G4094">
        <f>IF(B4094=0,VLOOKUP(DataSet!A4094+1,'Vehicle Availability'!$B$39:$D$62,2),VLOOKUP(DataSet!A4094+1,'Vehicle Availability'!$B$39:$D$62,3))</f>
        <v>1</v>
      </c>
      <c r="H4094">
        <f t="shared" si="63"/>
        <v>1</v>
      </c>
      <c r="I4094" s="105">
        <f>'Marginal Energy Prices'!C4092/1000</f>
        <v>5.4874139679069373E-2</v>
      </c>
    </row>
    <row r="4095" spans="1:9" x14ac:dyDescent="0.25">
      <c r="A4095">
        <f>HourMap!F4092</f>
        <v>9</v>
      </c>
      <c r="B4095">
        <f>HourMap!H4092</f>
        <v>1</v>
      </c>
      <c r="C4095">
        <f>'2020 Load Shapes'!A4096</f>
        <v>4089</v>
      </c>
      <c r="D4095">
        <f>'2020 Load Shapes'!B4096</f>
        <v>0</v>
      </c>
      <c r="E4095">
        <f>IF(B4095=0,VLOOKUP(DataSet!A4095+1,'Vehicle Availability'!$B$7:$D$30,2),VLOOKUP(DataSet!A4095+1,'Vehicle Availability'!$B$7:$D$30,3))</f>
        <v>1</v>
      </c>
      <c r="F4095">
        <f>'2020 Load Shapes'!C4096</f>
        <v>0</v>
      </c>
      <c r="G4095">
        <f>IF(B4095=0,VLOOKUP(DataSet!A4095+1,'Vehicle Availability'!$B$39:$D$62,2),VLOOKUP(DataSet!A4095+1,'Vehicle Availability'!$B$39:$D$62,3))</f>
        <v>1</v>
      </c>
      <c r="H4095">
        <f t="shared" si="63"/>
        <v>1</v>
      </c>
      <c r="I4095" s="105">
        <f>'Marginal Energy Prices'!C4093/1000</f>
        <v>6.0968220444273233E-2</v>
      </c>
    </row>
    <row r="4096" spans="1:9" x14ac:dyDescent="0.25">
      <c r="A4096">
        <f>HourMap!F4093</f>
        <v>10</v>
      </c>
      <c r="B4096">
        <f>HourMap!H4093</f>
        <v>1</v>
      </c>
      <c r="C4096">
        <f>'2020 Load Shapes'!A4097</f>
        <v>4090</v>
      </c>
      <c r="D4096">
        <f>'2020 Load Shapes'!B4097</f>
        <v>6.6</v>
      </c>
      <c r="E4096">
        <f>IF(B4096=0,VLOOKUP(DataSet!A4096+1,'Vehicle Availability'!$B$7:$D$30,2),VLOOKUP(DataSet!A4096+1,'Vehicle Availability'!$B$7:$D$30,3))</f>
        <v>1</v>
      </c>
      <c r="F4096">
        <f>'2020 Load Shapes'!C4097</f>
        <v>3.3</v>
      </c>
      <c r="G4096">
        <f>IF(B4096=0,VLOOKUP(DataSet!A4096+1,'Vehicle Availability'!$B$39:$D$62,2),VLOOKUP(DataSet!A4096+1,'Vehicle Availability'!$B$39:$D$62,3))</f>
        <v>1</v>
      </c>
      <c r="H4096">
        <f t="shared" si="63"/>
        <v>1</v>
      </c>
      <c r="I4096" s="105">
        <f>'Marginal Energy Prices'!C4094/1000</f>
        <v>0</v>
      </c>
    </row>
    <row r="4097" spans="1:9" x14ac:dyDescent="0.25">
      <c r="A4097">
        <f>HourMap!F4094</f>
        <v>11</v>
      </c>
      <c r="B4097">
        <f>HourMap!H4094</f>
        <v>1</v>
      </c>
      <c r="C4097">
        <f>'2020 Load Shapes'!A4098</f>
        <v>4091</v>
      </c>
      <c r="D4097">
        <f>'2020 Load Shapes'!B4098</f>
        <v>6.6</v>
      </c>
      <c r="E4097">
        <f>IF(B4097=0,VLOOKUP(DataSet!A4097+1,'Vehicle Availability'!$B$7:$D$30,2),VLOOKUP(DataSet!A4097+1,'Vehicle Availability'!$B$7:$D$30,3))</f>
        <v>1</v>
      </c>
      <c r="F4097">
        <f>'2020 Load Shapes'!C4098</f>
        <v>3.3</v>
      </c>
      <c r="G4097">
        <f>IF(B4097=0,VLOOKUP(DataSet!A4097+1,'Vehicle Availability'!$B$39:$D$62,2),VLOOKUP(DataSet!A4097+1,'Vehicle Availability'!$B$39:$D$62,3))</f>
        <v>1</v>
      </c>
      <c r="H4097">
        <f t="shared" si="63"/>
        <v>1</v>
      </c>
      <c r="I4097" s="105">
        <f>'Marginal Energy Prices'!C4095/1000</f>
        <v>0</v>
      </c>
    </row>
    <row r="4098" spans="1:9" x14ac:dyDescent="0.25">
      <c r="A4098">
        <f>HourMap!F4095</f>
        <v>12</v>
      </c>
      <c r="B4098">
        <f>HourMap!H4095</f>
        <v>1</v>
      </c>
      <c r="C4098">
        <f>'2020 Load Shapes'!A4099</f>
        <v>4092</v>
      </c>
      <c r="D4098">
        <f>'2020 Load Shapes'!B4099</f>
        <v>0</v>
      </c>
      <c r="E4098">
        <f>IF(B4098=0,VLOOKUP(DataSet!A4098+1,'Vehicle Availability'!$B$7:$D$30,2),VLOOKUP(DataSet!A4098+1,'Vehicle Availability'!$B$7:$D$30,3))</f>
        <v>1</v>
      </c>
      <c r="F4098">
        <f>'2020 Load Shapes'!C4099</f>
        <v>3.3</v>
      </c>
      <c r="G4098">
        <f>IF(B4098=0,VLOOKUP(DataSet!A4098+1,'Vehicle Availability'!$B$39:$D$62,2),VLOOKUP(DataSet!A4098+1,'Vehicle Availability'!$B$39:$D$62,3))</f>
        <v>1</v>
      </c>
      <c r="H4098">
        <f t="shared" si="63"/>
        <v>1</v>
      </c>
      <c r="I4098" s="105">
        <f>'Marginal Energy Prices'!C4096/1000</f>
        <v>4.2006441943546833E-3</v>
      </c>
    </row>
    <row r="4099" spans="1:9" x14ac:dyDescent="0.25">
      <c r="A4099">
        <f>HourMap!F4096</f>
        <v>13</v>
      </c>
      <c r="B4099">
        <f>HourMap!H4096</f>
        <v>1</v>
      </c>
      <c r="C4099">
        <f>'2020 Load Shapes'!A4100</f>
        <v>4093</v>
      </c>
      <c r="D4099">
        <f>'2020 Load Shapes'!B4100</f>
        <v>0</v>
      </c>
      <c r="E4099">
        <f>IF(B4099=0,VLOOKUP(DataSet!A4099+1,'Vehicle Availability'!$B$7:$D$30,2),VLOOKUP(DataSet!A4099+1,'Vehicle Availability'!$B$7:$D$30,3))</f>
        <v>1</v>
      </c>
      <c r="F4099">
        <f>'2020 Load Shapes'!C4100</f>
        <v>0</v>
      </c>
      <c r="G4099">
        <f>IF(B4099=0,VLOOKUP(DataSet!A4099+1,'Vehicle Availability'!$B$39:$D$62,2),VLOOKUP(DataSet!A4099+1,'Vehicle Availability'!$B$39:$D$62,3))</f>
        <v>1</v>
      </c>
      <c r="H4099">
        <f t="shared" si="63"/>
        <v>1</v>
      </c>
      <c r="I4099" s="105">
        <f>'Marginal Energy Prices'!C4097/1000</f>
        <v>5.4309238786935891E-3</v>
      </c>
    </row>
    <row r="4100" spans="1:9" x14ac:dyDescent="0.25">
      <c r="A4100">
        <f>HourMap!F4097</f>
        <v>14</v>
      </c>
      <c r="B4100">
        <f>HourMap!H4097</f>
        <v>1</v>
      </c>
      <c r="C4100">
        <f>'2020 Load Shapes'!A4101</f>
        <v>4094</v>
      </c>
      <c r="D4100">
        <f>'2020 Load Shapes'!B4101</f>
        <v>0</v>
      </c>
      <c r="E4100">
        <f>IF(B4100=0,VLOOKUP(DataSet!A4100+1,'Vehicle Availability'!$B$7:$D$30,2),VLOOKUP(DataSet!A4100+1,'Vehicle Availability'!$B$7:$D$30,3))</f>
        <v>1</v>
      </c>
      <c r="F4100">
        <f>'2020 Load Shapes'!C4101</f>
        <v>0</v>
      </c>
      <c r="G4100">
        <f>IF(B4100=0,VLOOKUP(DataSet!A4100+1,'Vehicle Availability'!$B$39:$D$62,2),VLOOKUP(DataSet!A4100+1,'Vehicle Availability'!$B$39:$D$62,3))</f>
        <v>1</v>
      </c>
      <c r="H4100">
        <f t="shared" si="63"/>
        <v>0</v>
      </c>
      <c r="I4100" s="105">
        <f>'Marginal Energy Prices'!C4098/1000</f>
        <v>7.8129829786993607E-3</v>
      </c>
    </row>
    <row r="4101" spans="1:9" x14ac:dyDescent="0.25">
      <c r="A4101">
        <f>HourMap!F4098</f>
        <v>15</v>
      </c>
      <c r="B4101">
        <f>HourMap!H4098</f>
        <v>1</v>
      </c>
      <c r="C4101">
        <f>'2020 Load Shapes'!A4102</f>
        <v>4095</v>
      </c>
      <c r="D4101">
        <f>'2020 Load Shapes'!B4102</f>
        <v>0</v>
      </c>
      <c r="E4101">
        <f>IF(B4101=0,VLOOKUP(DataSet!A4101+1,'Vehicle Availability'!$B$7:$D$30,2),VLOOKUP(DataSet!A4101+1,'Vehicle Availability'!$B$7:$D$30,3))</f>
        <v>1</v>
      </c>
      <c r="F4101">
        <f>'2020 Load Shapes'!C4102</f>
        <v>0</v>
      </c>
      <c r="G4101">
        <f>IF(B4101=0,VLOOKUP(DataSet!A4101+1,'Vehicle Availability'!$B$39:$D$62,2),VLOOKUP(DataSet!A4101+1,'Vehicle Availability'!$B$39:$D$62,3))</f>
        <v>1</v>
      </c>
      <c r="H4101">
        <f t="shared" si="63"/>
        <v>0</v>
      </c>
      <c r="I4101" s="105">
        <f>'Marginal Energy Prices'!C4099/1000</f>
        <v>8.8826245044372528E-3</v>
      </c>
    </row>
    <row r="4102" spans="1:9" x14ac:dyDescent="0.25">
      <c r="A4102">
        <f>HourMap!F4099</f>
        <v>16</v>
      </c>
      <c r="B4102">
        <f>HourMap!H4099</f>
        <v>1</v>
      </c>
      <c r="C4102">
        <f>'2020 Load Shapes'!A4103</f>
        <v>4096</v>
      </c>
      <c r="D4102">
        <f>'2020 Load Shapes'!B4103</f>
        <v>0</v>
      </c>
      <c r="E4102">
        <f>IF(B4102=0,VLOOKUP(DataSet!A4102+1,'Vehicle Availability'!$B$7:$D$30,2),VLOOKUP(DataSet!A4102+1,'Vehicle Availability'!$B$7:$D$30,3))</f>
        <v>1</v>
      </c>
      <c r="F4102">
        <f>'2020 Load Shapes'!C4103</f>
        <v>0</v>
      </c>
      <c r="G4102">
        <f>IF(B4102=0,VLOOKUP(DataSet!A4102+1,'Vehicle Availability'!$B$39:$D$62,2),VLOOKUP(DataSet!A4102+1,'Vehicle Availability'!$B$39:$D$62,3))</f>
        <v>1</v>
      </c>
      <c r="H4102">
        <f t="shared" si="63"/>
        <v>0</v>
      </c>
      <c r="I4102" s="105">
        <f>'Marginal Energy Prices'!C4100/1000</f>
        <v>7.8206332906821607E-2</v>
      </c>
    </row>
    <row r="4103" spans="1:9" x14ac:dyDescent="0.25">
      <c r="A4103">
        <f>HourMap!F4100</f>
        <v>17</v>
      </c>
      <c r="B4103">
        <f>HourMap!H4100</f>
        <v>1</v>
      </c>
      <c r="C4103">
        <f>'2020 Load Shapes'!A4104</f>
        <v>4097</v>
      </c>
      <c r="D4103">
        <f>'2020 Load Shapes'!B4104</f>
        <v>0</v>
      </c>
      <c r="E4103">
        <f>IF(B4103=0,VLOOKUP(DataSet!A4103+1,'Vehicle Availability'!$B$7:$D$30,2),VLOOKUP(DataSet!A4103+1,'Vehicle Availability'!$B$7:$D$30,3))</f>
        <v>1</v>
      </c>
      <c r="F4103">
        <f>'2020 Load Shapes'!C4104</f>
        <v>0</v>
      </c>
      <c r="G4103">
        <f>IF(B4103=0,VLOOKUP(DataSet!A4103+1,'Vehicle Availability'!$B$39:$D$62,2),VLOOKUP(DataSet!A4103+1,'Vehicle Availability'!$B$39:$D$62,3))</f>
        <v>1</v>
      </c>
      <c r="H4103">
        <f t="shared" si="63"/>
        <v>0</v>
      </c>
      <c r="I4103" s="105">
        <f>'Marginal Energy Prices'!C4101/1000</f>
        <v>7.7248221957301438E-2</v>
      </c>
    </row>
    <row r="4104" spans="1:9" x14ac:dyDescent="0.25">
      <c r="A4104">
        <f>HourMap!F4101</f>
        <v>18</v>
      </c>
      <c r="B4104">
        <f>HourMap!H4101</f>
        <v>1</v>
      </c>
      <c r="C4104">
        <f>'2020 Load Shapes'!A4105</f>
        <v>4098</v>
      </c>
      <c r="D4104">
        <f>'2020 Load Shapes'!B4105</f>
        <v>0</v>
      </c>
      <c r="E4104">
        <f>IF(B4104=0,VLOOKUP(DataSet!A4104+1,'Vehicle Availability'!$B$7:$D$30,2),VLOOKUP(DataSet!A4104+1,'Vehicle Availability'!$B$7:$D$30,3))</f>
        <v>0</v>
      </c>
      <c r="F4104">
        <f>'2020 Load Shapes'!C4105</f>
        <v>0</v>
      </c>
      <c r="G4104">
        <f>IF(B4104=0,VLOOKUP(DataSet!A4104+1,'Vehicle Availability'!$B$39:$D$62,2),VLOOKUP(DataSet!A4104+1,'Vehicle Availability'!$B$39:$D$62,3))</f>
        <v>1</v>
      </c>
      <c r="H4104">
        <f t="shared" ref="H4104:H4167" si="64">IF(B4104=0,A4104&lt;=5,A4104&lt;=13)*1</f>
        <v>0</v>
      </c>
      <c r="I4104" s="105">
        <f>'Marginal Energy Prices'!C4102/1000</f>
        <v>8.6795812110199946E-2</v>
      </c>
    </row>
    <row r="4105" spans="1:9" x14ac:dyDescent="0.25">
      <c r="A4105">
        <f>HourMap!F4102</f>
        <v>19</v>
      </c>
      <c r="B4105">
        <f>HourMap!H4102</f>
        <v>1</v>
      </c>
      <c r="C4105">
        <f>'2020 Load Shapes'!A4106</f>
        <v>4099</v>
      </c>
      <c r="D4105">
        <f>'2020 Load Shapes'!B4106</f>
        <v>0</v>
      </c>
      <c r="E4105">
        <f>IF(B4105=0,VLOOKUP(DataSet!A4105+1,'Vehicle Availability'!$B$7:$D$30,2),VLOOKUP(DataSet!A4105+1,'Vehicle Availability'!$B$7:$D$30,3))</f>
        <v>1</v>
      </c>
      <c r="F4105">
        <f>'2020 Load Shapes'!C4106</f>
        <v>0</v>
      </c>
      <c r="G4105">
        <f>IF(B4105=0,VLOOKUP(DataSet!A4105+1,'Vehicle Availability'!$B$39:$D$62,2),VLOOKUP(DataSet!A4105+1,'Vehicle Availability'!$B$39:$D$62,3))</f>
        <v>1</v>
      </c>
      <c r="H4105">
        <f t="shared" si="64"/>
        <v>0</v>
      </c>
      <c r="I4105" s="105">
        <f>'Marginal Energy Prices'!C4103/1000</f>
        <v>8.5480018180290218E-2</v>
      </c>
    </row>
    <row r="4106" spans="1:9" x14ac:dyDescent="0.25">
      <c r="A4106">
        <f>HourMap!F4103</f>
        <v>20</v>
      </c>
      <c r="B4106">
        <f>HourMap!H4103</f>
        <v>1</v>
      </c>
      <c r="C4106">
        <f>'2020 Load Shapes'!A4107</f>
        <v>4100</v>
      </c>
      <c r="D4106">
        <f>'2020 Load Shapes'!B4107</f>
        <v>0</v>
      </c>
      <c r="E4106">
        <f>IF(B4106=0,VLOOKUP(DataSet!A4106+1,'Vehicle Availability'!$B$7:$D$30,2),VLOOKUP(DataSet!A4106+1,'Vehicle Availability'!$B$7:$D$30,3))</f>
        <v>1</v>
      </c>
      <c r="F4106">
        <f>'2020 Load Shapes'!C4107</f>
        <v>0</v>
      </c>
      <c r="G4106">
        <f>IF(B4106=0,VLOOKUP(DataSet!A4106+1,'Vehicle Availability'!$B$39:$D$62,2),VLOOKUP(DataSet!A4106+1,'Vehicle Availability'!$B$39:$D$62,3))</f>
        <v>1</v>
      </c>
      <c r="H4106">
        <f t="shared" si="64"/>
        <v>0</v>
      </c>
      <c r="I4106" s="105">
        <f>'Marginal Energy Prices'!C4104/1000</f>
        <v>8.1305048919437045E-2</v>
      </c>
    </row>
    <row r="4107" spans="1:9" x14ac:dyDescent="0.25">
      <c r="A4107">
        <f>HourMap!F4104</f>
        <v>21</v>
      </c>
      <c r="B4107">
        <f>HourMap!H4104</f>
        <v>1</v>
      </c>
      <c r="C4107">
        <f>'2020 Load Shapes'!A4108</f>
        <v>4101</v>
      </c>
      <c r="D4107">
        <f>'2020 Load Shapes'!B4108</f>
        <v>0</v>
      </c>
      <c r="E4107">
        <f>IF(B4107=0,VLOOKUP(DataSet!A4107+1,'Vehicle Availability'!$B$7:$D$30,2),VLOOKUP(DataSet!A4107+1,'Vehicle Availability'!$B$7:$D$30,3))</f>
        <v>1</v>
      </c>
      <c r="F4107">
        <f>'2020 Load Shapes'!C4108</f>
        <v>0</v>
      </c>
      <c r="G4107">
        <f>IF(B4107=0,VLOOKUP(DataSet!A4107+1,'Vehicle Availability'!$B$39:$D$62,2),VLOOKUP(DataSet!A4107+1,'Vehicle Availability'!$B$39:$D$62,3))</f>
        <v>1</v>
      </c>
      <c r="H4107">
        <f t="shared" si="64"/>
        <v>0</v>
      </c>
      <c r="I4107" s="105">
        <f>'Marginal Energy Prices'!C4105/1000</f>
        <v>7.4349515129051816E-2</v>
      </c>
    </row>
    <row r="4108" spans="1:9" x14ac:dyDescent="0.25">
      <c r="A4108">
        <f>HourMap!F4105</f>
        <v>22</v>
      </c>
      <c r="B4108">
        <f>HourMap!H4105</f>
        <v>1</v>
      </c>
      <c r="C4108">
        <f>'2020 Load Shapes'!A4109</f>
        <v>4102</v>
      </c>
      <c r="D4108">
        <f>'2020 Load Shapes'!B4109</f>
        <v>0</v>
      </c>
      <c r="E4108">
        <f>IF(B4108=0,VLOOKUP(DataSet!A4108+1,'Vehicle Availability'!$B$7:$D$30,2),VLOOKUP(DataSet!A4108+1,'Vehicle Availability'!$B$7:$D$30,3))</f>
        <v>1</v>
      </c>
      <c r="F4108">
        <f>'2020 Load Shapes'!C4109</f>
        <v>0</v>
      </c>
      <c r="G4108">
        <f>IF(B4108=0,VLOOKUP(DataSet!A4108+1,'Vehicle Availability'!$B$39:$D$62,2),VLOOKUP(DataSet!A4108+1,'Vehicle Availability'!$B$39:$D$62,3))</f>
        <v>1</v>
      </c>
      <c r="H4108">
        <f t="shared" si="64"/>
        <v>0</v>
      </c>
      <c r="I4108" s="105">
        <f>'Marginal Energy Prices'!C4106/1000</f>
        <v>6.4574086285378446E-2</v>
      </c>
    </row>
    <row r="4109" spans="1:9" x14ac:dyDescent="0.25">
      <c r="A4109">
        <f>HourMap!F4106</f>
        <v>23</v>
      </c>
      <c r="B4109">
        <f>HourMap!H4106</f>
        <v>1</v>
      </c>
      <c r="C4109">
        <f>'2020 Load Shapes'!A4110</f>
        <v>4103</v>
      </c>
      <c r="D4109">
        <f>'2020 Load Shapes'!B4110</f>
        <v>0</v>
      </c>
      <c r="E4109">
        <f>IF(B4109=0,VLOOKUP(DataSet!A4109+1,'Vehicle Availability'!$B$7:$D$30,2),VLOOKUP(DataSet!A4109+1,'Vehicle Availability'!$B$7:$D$30,3))</f>
        <v>1</v>
      </c>
      <c r="F4109">
        <f>'2020 Load Shapes'!C4110</f>
        <v>0</v>
      </c>
      <c r="G4109">
        <f>IF(B4109=0,VLOOKUP(DataSet!A4109+1,'Vehicle Availability'!$B$39:$D$62,2),VLOOKUP(DataSet!A4109+1,'Vehicle Availability'!$B$39:$D$62,3))</f>
        <v>1</v>
      </c>
      <c r="H4109">
        <f t="shared" si="64"/>
        <v>0</v>
      </c>
      <c r="I4109" s="105">
        <f>'Marginal Energy Prices'!C4107/1000</f>
        <v>6.2086344939463058E-2</v>
      </c>
    </row>
    <row r="4110" spans="1:9" x14ac:dyDescent="0.25">
      <c r="A4110">
        <f>HourMap!F4107</f>
        <v>0</v>
      </c>
      <c r="B4110">
        <f>HourMap!H4107</f>
        <v>1</v>
      </c>
      <c r="C4110">
        <f>'2020 Load Shapes'!A4111</f>
        <v>4104</v>
      </c>
      <c r="D4110">
        <f>'2020 Load Shapes'!B4111</f>
        <v>0</v>
      </c>
      <c r="E4110">
        <f>IF(B4110=0,VLOOKUP(DataSet!A4110+1,'Vehicle Availability'!$B$7:$D$30,2),VLOOKUP(DataSet!A4110+1,'Vehicle Availability'!$B$7:$D$30,3))</f>
        <v>1</v>
      </c>
      <c r="F4110">
        <f>'2020 Load Shapes'!C4111</f>
        <v>0</v>
      </c>
      <c r="G4110">
        <f>IF(B4110=0,VLOOKUP(DataSet!A4110+1,'Vehicle Availability'!$B$39:$D$62,2),VLOOKUP(DataSet!A4110+1,'Vehicle Availability'!$B$39:$D$62,3))</f>
        <v>1</v>
      </c>
      <c r="H4110">
        <f t="shared" si="64"/>
        <v>1</v>
      </c>
      <c r="I4110" s="105">
        <f>'Marginal Energy Prices'!C4108/1000</f>
        <v>5.5604437365450572E-2</v>
      </c>
    </row>
    <row r="4111" spans="1:9" x14ac:dyDescent="0.25">
      <c r="A4111">
        <f>HourMap!F4108</f>
        <v>1</v>
      </c>
      <c r="B4111">
        <f>HourMap!H4108</f>
        <v>1</v>
      </c>
      <c r="C4111">
        <f>'2020 Load Shapes'!A4112</f>
        <v>4105</v>
      </c>
      <c r="D4111">
        <f>'2020 Load Shapes'!B4112</f>
        <v>0</v>
      </c>
      <c r="E4111">
        <f>IF(B4111=0,VLOOKUP(DataSet!A4111+1,'Vehicle Availability'!$B$7:$D$30,2),VLOOKUP(DataSet!A4111+1,'Vehicle Availability'!$B$7:$D$30,3))</f>
        <v>1</v>
      </c>
      <c r="F4111">
        <f>'2020 Load Shapes'!C4112</f>
        <v>0</v>
      </c>
      <c r="G4111">
        <f>IF(B4111=0,VLOOKUP(DataSet!A4111+1,'Vehicle Availability'!$B$39:$D$62,2),VLOOKUP(DataSet!A4111+1,'Vehicle Availability'!$B$39:$D$62,3))</f>
        <v>1</v>
      </c>
      <c r="H4111">
        <f t="shared" si="64"/>
        <v>1</v>
      </c>
      <c r="I4111" s="105">
        <f>'Marginal Energy Prices'!C4109/1000</f>
        <v>5.8131096934758736E-2</v>
      </c>
    </row>
    <row r="4112" spans="1:9" x14ac:dyDescent="0.25">
      <c r="A4112">
        <f>HourMap!F4109</f>
        <v>2</v>
      </c>
      <c r="B4112">
        <f>HourMap!H4109</f>
        <v>1</v>
      </c>
      <c r="C4112">
        <f>'2020 Load Shapes'!A4113</f>
        <v>4106</v>
      </c>
      <c r="D4112">
        <f>'2020 Load Shapes'!B4113</f>
        <v>0</v>
      </c>
      <c r="E4112">
        <f>IF(B4112=0,VLOOKUP(DataSet!A4112+1,'Vehicle Availability'!$B$7:$D$30,2),VLOOKUP(DataSet!A4112+1,'Vehicle Availability'!$B$7:$D$30,3))</f>
        <v>1</v>
      </c>
      <c r="F4112">
        <f>'2020 Load Shapes'!C4113</f>
        <v>0</v>
      </c>
      <c r="G4112">
        <f>IF(B4112=0,VLOOKUP(DataSet!A4112+1,'Vehicle Availability'!$B$39:$D$62,2),VLOOKUP(DataSet!A4112+1,'Vehicle Availability'!$B$39:$D$62,3))</f>
        <v>1</v>
      </c>
      <c r="H4112">
        <f t="shared" si="64"/>
        <v>1</v>
      </c>
      <c r="I4112" s="105">
        <f>'Marginal Energy Prices'!C4110/1000</f>
        <v>5.6843358912444041E-2</v>
      </c>
    </row>
    <row r="4113" spans="1:9" x14ac:dyDescent="0.25">
      <c r="A4113">
        <f>HourMap!F4110</f>
        <v>3</v>
      </c>
      <c r="B4113">
        <f>HourMap!H4110</f>
        <v>1</v>
      </c>
      <c r="C4113">
        <f>'2020 Load Shapes'!A4114</f>
        <v>4107</v>
      </c>
      <c r="D4113">
        <f>'2020 Load Shapes'!B4114</f>
        <v>0</v>
      </c>
      <c r="E4113">
        <f>IF(B4113=0,VLOOKUP(DataSet!A4113+1,'Vehicle Availability'!$B$7:$D$30,2),VLOOKUP(DataSet!A4113+1,'Vehicle Availability'!$B$7:$D$30,3))</f>
        <v>1</v>
      </c>
      <c r="F4113">
        <f>'2020 Load Shapes'!C4114</f>
        <v>0</v>
      </c>
      <c r="G4113">
        <f>IF(B4113=0,VLOOKUP(DataSet!A4113+1,'Vehicle Availability'!$B$39:$D$62,2),VLOOKUP(DataSet!A4113+1,'Vehicle Availability'!$B$39:$D$62,3))</f>
        <v>1</v>
      </c>
      <c r="H4113">
        <f t="shared" si="64"/>
        <v>1</v>
      </c>
      <c r="I4113" s="105">
        <f>'Marginal Energy Prices'!C4111/1000</f>
        <v>5.4268787248790154E-2</v>
      </c>
    </row>
    <row r="4114" spans="1:9" x14ac:dyDescent="0.25">
      <c r="A4114">
        <f>HourMap!F4111</f>
        <v>4</v>
      </c>
      <c r="B4114">
        <f>HourMap!H4111</f>
        <v>1</v>
      </c>
      <c r="C4114">
        <f>'2020 Load Shapes'!A4115</f>
        <v>4108</v>
      </c>
      <c r="D4114">
        <f>'2020 Load Shapes'!B4115</f>
        <v>0</v>
      </c>
      <c r="E4114">
        <f>IF(B4114=0,VLOOKUP(DataSet!A4114+1,'Vehicle Availability'!$B$7:$D$30,2),VLOOKUP(DataSet!A4114+1,'Vehicle Availability'!$B$7:$D$30,3))</f>
        <v>1</v>
      </c>
      <c r="F4114">
        <f>'2020 Load Shapes'!C4115</f>
        <v>0</v>
      </c>
      <c r="G4114">
        <f>IF(B4114=0,VLOOKUP(DataSet!A4114+1,'Vehicle Availability'!$B$39:$D$62,2),VLOOKUP(DataSet!A4114+1,'Vehicle Availability'!$B$39:$D$62,3))</f>
        <v>1</v>
      </c>
      <c r="H4114">
        <f t="shared" si="64"/>
        <v>1</v>
      </c>
      <c r="I4114" s="105">
        <f>'Marginal Energy Prices'!C4112/1000</f>
        <v>5.4538875602779813E-2</v>
      </c>
    </row>
    <row r="4115" spans="1:9" x14ac:dyDescent="0.25">
      <c r="A4115">
        <f>HourMap!F4112</f>
        <v>5</v>
      </c>
      <c r="B4115">
        <f>HourMap!H4112</f>
        <v>1</v>
      </c>
      <c r="C4115">
        <f>'2020 Load Shapes'!A4116</f>
        <v>4109</v>
      </c>
      <c r="D4115">
        <f>'2020 Load Shapes'!B4116</f>
        <v>0</v>
      </c>
      <c r="E4115">
        <f>IF(B4115=0,VLOOKUP(DataSet!A4115+1,'Vehicle Availability'!$B$7:$D$30,2),VLOOKUP(DataSet!A4115+1,'Vehicle Availability'!$B$7:$D$30,3))</f>
        <v>1</v>
      </c>
      <c r="F4115">
        <f>'2020 Load Shapes'!C4116</f>
        <v>0</v>
      </c>
      <c r="G4115">
        <f>IF(B4115=0,VLOOKUP(DataSet!A4115+1,'Vehicle Availability'!$B$39:$D$62,2),VLOOKUP(DataSet!A4115+1,'Vehicle Availability'!$B$39:$D$62,3))</f>
        <v>1</v>
      </c>
      <c r="H4115">
        <f t="shared" si="64"/>
        <v>1</v>
      </c>
      <c r="I4115" s="105">
        <f>'Marginal Energy Prices'!C4113/1000</f>
        <v>5.3462240197498186E-2</v>
      </c>
    </row>
    <row r="4116" spans="1:9" x14ac:dyDescent="0.25">
      <c r="A4116">
        <f>HourMap!F4113</f>
        <v>6</v>
      </c>
      <c r="B4116">
        <f>HourMap!H4113</f>
        <v>1</v>
      </c>
      <c r="C4116">
        <f>'2020 Load Shapes'!A4117</f>
        <v>4110</v>
      </c>
      <c r="D4116">
        <f>'2020 Load Shapes'!B4117</f>
        <v>0</v>
      </c>
      <c r="E4116">
        <f>IF(B4116=0,VLOOKUP(DataSet!A4116+1,'Vehicle Availability'!$B$7:$D$30,2),VLOOKUP(DataSet!A4116+1,'Vehicle Availability'!$B$7:$D$30,3))</f>
        <v>1</v>
      </c>
      <c r="F4116">
        <f>'2020 Load Shapes'!C4117</f>
        <v>0</v>
      </c>
      <c r="G4116">
        <f>IF(B4116=0,VLOOKUP(DataSet!A4116+1,'Vehicle Availability'!$B$39:$D$62,2),VLOOKUP(DataSet!A4116+1,'Vehicle Availability'!$B$39:$D$62,3))</f>
        <v>1</v>
      </c>
      <c r="H4116">
        <f t="shared" si="64"/>
        <v>1</v>
      </c>
      <c r="I4116" s="105">
        <f>'Marginal Energy Prices'!C4114/1000</f>
        <v>4.9954889995729793E-2</v>
      </c>
    </row>
    <row r="4117" spans="1:9" x14ac:dyDescent="0.25">
      <c r="A4117">
        <f>HourMap!F4114</f>
        <v>7</v>
      </c>
      <c r="B4117">
        <f>HourMap!H4114</f>
        <v>1</v>
      </c>
      <c r="C4117">
        <f>'2020 Load Shapes'!A4118</f>
        <v>4111</v>
      </c>
      <c r="D4117">
        <f>'2020 Load Shapes'!B4118</f>
        <v>0</v>
      </c>
      <c r="E4117">
        <f>IF(B4117=0,VLOOKUP(DataSet!A4117+1,'Vehicle Availability'!$B$7:$D$30,2),VLOOKUP(DataSet!A4117+1,'Vehicle Availability'!$B$7:$D$30,3))</f>
        <v>0</v>
      </c>
      <c r="F4117">
        <f>'2020 Load Shapes'!C4118</f>
        <v>1.2684210526315776</v>
      </c>
      <c r="G4117">
        <f>IF(B4117=0,VLOOKUP(DataSet!A4117+1,'Vehicle Availability'!$B$39:$D$62,2),VLOOKUP(DataSet!A4117+1,'Vehicle Availability'!$B$39:$D$62,3))</f>
        <v>1</v>
      </c>
      <c r="H4117">
        <f t="shared" si="64"/>
        <v>1</v>
      </c>
      <c r="I4117" s="105">
        <f>'Marginal Energy Prices'!C4115/1000</f>
        <v>4.9182206987630955E-2</v>
      </c>
    </row>
    <row r="4118" spans="1:9" x14ac:dyDescent="0.25">
      <c r="A4118">
        <f>HourMap!F4115</f>
        <v>8</v>
      </c>
      <c r="B4118">
        <f>HourMap!H4115</f>
        <v>1</v>
      </c>
      <c r="C4118">
        <f>'2020 Load Shapes'!A4119</f>
        <v>4112</v>
      </c>
      <c r="D4118">
        <f>'2020 Load Shapes'!B4119</f>
        <v>0</v>
      </c>
      <c r="E4118">
        <f>IF(B4118=0,VLOOKUP(DataSet!A4118+1,'Vehicle Availability'!$B$7:$D$30,2),VLOOKUP(DataSet!A4118+1,'Vehicle Availability'!$B$7:$D$30,3))</f>
        <v>1</v>
      </c>
      <c r="F4118">
        <f>'2020 Load Shapes'!C4119</f>
        <v>1.03052631578947</v>
      </c>
      <c r="G4118">
        <f>IF(B4118=0,VLOOKUP(DataSet!A4118+1,'Vehicle Availability'!$B$39:$D$62,2),VLOOKUP(DataSet!A4118+1,'Vehicle Availability'!$B$39:$D$62,3))</f>
        <v>1</v>
      </c>
      <c r="H4118">
        <f t="shared" si="64"/>
        <v>1</v>
      </c>
      <c r="I4118" s="105">
        <f>'Marginal Energy Prices'!C4116/1000</f>
        <v>4.6822656925237162E-2</v>
      </c>
    </row>
    <row r="4119" spans="1:9" x14ac:dyDescent="0.25">
      <c r="A4119">
        <f>HourMap!F4116</f>
        <v>9</v>
      </c>
      <c r="B4119">
        <f>HourMap!H4116</f>
        <v>1</v>
      </c>
      <c r="C4119">
        <f>'2020 Load Shapes'!A4120</f>
        <v>4113</v>
      </c>
      <c r="D4119">
        <f>'2020 Load Shapes'!B4120</f>
        <v>0</v>
      </c>
      <c r="E4119">
        <f>IF(B4119=0,VLOOKUP(DataSet!A4119+1,'Vehicle Availability'!$B$7:$D$30,2),VLOOKUP(DataSet!A4119+1,'Vehicle Availability'!$B$7:$D$30,3))</f>
        <v>1</v>
      </c>
      <c r="F4119">
        <f>'2020 Load Shapes'!C4120</f>
        <v>0</v>
      </c>
      <c r="G4119">
        <f>IF(B4119=0,VLOOKUP(DataSet!A4119+1,'Vehicle Availability'!$B$39:$D$62,2),VLOOKUP(DataSet!A4119+1,'Vehicle Availability'!$B$39:$D$62,3))</f>
        <v>1</v>
      </c>
      <c r="H4119">
        <f t="shared" si="64"/>
        <v>1</v>
      </c>
      <c r="I4119" s="105">
        <f>'Marginal Energy Prices'!C4117/1000</f>
        <v>4.9513290814078202E-2</v>
      </c>
    </row>
    <row r="4120" spans="1:9" x14ac:dyDescent="0.25">
      <c r="A4120">
        <f>HourMap!F4117</f>
        <v>10</v>
      </c>
      <c r="B4120">
        <f>HourMap!H4117</f>
        <v>1</v>
      </c>
      <c r="C4120">
        <f>'2020 Load Shapes'!A4121</f>
        <v>4114</v>
      </c>
      <c r="D4120">
        <f>'2020 Load Shapes'!B4121</f>
        <v>6.6</v>
      </c>
      <c r="E4120">
        <f>IF(B4120=0,VLOOKUP(DataSet!A4120+1,'Vehicle Availability'!$B$7:$D$30,2),VLOOKUP(DataSet!A4120+1,'Vehicle Availability'!$B$7:$D$30,3))</f>
        <v>1</v>
      </c>
      <c r="F4120">
        <f>'2020 Load Shapes'!C4121</f>
        <v>3.3</v>
      </c>
      <c r="G4120">
        <f>IF(B4120=0,VLOOKUP(DataSet!A4120+1,'Vehicle Availability'!$B$39:$D$62,2),VLOOKUP(DataSet!A4120+1,'Vehicle Availability'!$B$39:$D$62,3))</f>
        <v>1</v>
      </c>
      <c r="H4120">
        <f t="shared" si="64"/>
        <v>1</v>
      </c>
      <c r="I4120" s="105">
        <f>'Marginal Energy Prices'!C4118/1000</f>
        <v>0</v>
      </c>
    </row>
    <row r="4121" spans="1:9" x14ac:dyDescent="0.25">
      <c r="A4121">
        <f>HourMap!F4118</f>
        <v>11</v>
      </c>
      <c r="B4121">
        <f>HourMap!H4118</f>
        <v>1</v>
      </c>
      <c r="C4121">
        <f>'2020 Load Shapes'!A4122</f>
        <v>4115</v>
      </c>
      <c r="D4121">
        <f>'2020 Load Shapes'!B4122</f>
        <v>6.6</v>
      </c>
      <c r="E4121">
        <f>IF(B4121=0,VLOOKUP(DataSet!A4121+1,'Vehicle Availability'!$B$7:$D$30,2),VLOOKUP(DataSet!A4121+1,'Vehicle Availability'!$B$7:$D$30,3))</f>
        <v>1</v>
      </c>
      <c r="F4121">
        <f>'2020 Load Shapes'!C4122</f>
        <v>3.3</v>
      </c>
      <c r="G4121">
        <f>IF(B4121=0,VLOOKUP(DataSet!A4121+1,'Vehicle Availability'!$B$39:$D$62,2),VLOOKUP(DataSet!A4121+1,'Vehicle Availability'!$B$39:$D$62,3))</f>
        <v>1</v>
      </c>
      <c r="H4121">
        <f t="shared" si="64"/>
        <v>1</v>
      </c>
      <c r="I4121" s="105">
        <f>'Marginal Energy Prices'!C4119/1000</f>
        <v>0</v>
      </c>
    </row>
    <row r="4122" spans="1:9" x14ac:dyDescent="0.25">
      <c r="A4122">
        <f>HourMap!F4119</f>
        <v>12</v>
      </c>
      <c r="B4122">
        <f>HourMap!H4119</f>
        <v>1</v>
      </c>
      <c r="C4122">
        <f>'2020 Load Shapes'!A4123</f>
        <v>4116</v>
      </c>
      <c r="D4122">
        <f>'2020 Load Shapes'!B4123</f>
        <v>2.4168421052631581</v>
      </c>
      <c r="E4122">
        <f>IF(B4122=0,VLOOKUP(DataSet!A4122+1,'Vehicle Availability'!$B$7:$D$30,2),VLOOKUP(DataSet!A4122+1,'Vehicle Availability'!$B$7:$D$30,3))</f>
        <v>1</v>
      </c>
      <c r="F4122">
        <f>'2020 Load Shapes'!C4123</f>
        <v>3.3</v>
      </c>
      <c r="G4122">
        <f>IF(B4122=0,VLOOKUP(DataSet!A4122+1,'Vehicle Availability'!$B$39:$D$62,2),VLOOKUP(DataSet!A4122+1,'Vehicle Availability'!$B$39:$D$62,3))</f>
        <v>1</v>
      </c>
      <c r="H4122">
        <f t="shared" si="64"/>
        <v>1</v>
      </c>
      <c r="I4122" s="105">
        <f>'Marginal Energy Prices'!C4120/1000</f>
        <v>0</v>
      </c>
    </row>
    <row r="4123" spans="1:9" x14ac:dyDescent="0.25">
      <c r="A4123">
        <f>HourMap!F4120</f>
        <v>13</v>
      </c>
      <c r="B4123">
        <f>HourMap!H4120</f>
        <v>1</v>
      </c>
      <c r="C4123">
        <f>'2020 Load Shapes'!A4124</f>
        <v>4117</v>
      </c>
      <c r="D4123">
        <f>'2020 Load Shapes'!B4124</f>
        <v>0</v>
      </c>
      <c r="E4123">
        <f>IF(B4123=0,VLOOKUP(DataSet!A4123+1,'Vehicle Availability'!$B$7:$D$30,2),VLOOKUP(DataSet!A4123+1,'Vehicle Availability'!$B$7:$D$30,3))</f>
        <v>1</v>
      </c>
      <c r="F4123">
        <f>'2020 Load Shapes'!C4124</f>
        <v>0</v>
      </c>
      <c r="G4123">
        <f>IF(B4123=0,VLOOKUP(DataSet!A4123+1,'Vehicle Availability'!$B$39:$D$62,2),VLOOKUP(DataSet!A4123+1,'Vehicle Availability'!$B$39:$D$62,3))</f>
        <v>1</v>
      </c>
      <c r="H4123">
        <f t="shared" si="64"/>
        <v>1</v>
      </c>
      <c r="I4123" s="105">
        <f>'Marginal Energy Prices'!C4121/1000</f>
        <v>0</v>
      </c>
    </row>
    <row r="4124" spans="1:9" x14ac:dyDescent="0.25">
      <c r="A4124">
        <f>HourMap!F4121</f>
        <v>14</v>
      </c>
      <c r="B4124">
        <f>HourMap!H4121</f>
        <v>1</v>
      </c>
      <c r="C4124">
        <f>'2020 Load Shapes'!A4125</f>
        <v>4118</v>
      </c>
      <c r="D4124">
        <f>'2020 Load Shapes'!B4125</f>
        <v>0</v>
      </c>
      <c r="E4124">
        <f>IF(B4124=0,VLOOKUP(DataSet!A4124+1,'Vehicle Availability'!$B$7:$D$30,2),VLOOKUP(DataSet!A4124+1,'Vehicle Availability'!$B$7:$D$30,3))</f>
        <v>1</v>
      </c>
      <c r="F4124">
        <f>'2020 Load Shapes'!C4125</f>
        <v>0</v>
      </c>
      <c r="G4124">
        <f>IF(B4124=0,VLOOKUP(DataSet!A4124+1,'Vehicle Availability'!$B$39:$D$62,2),VLOOKUP(DataSet!A4124+1,'Vehicle Availability'!$B$39:$D$62,3))</f>
        <v>1</v>
      </c>
      <c r="H4124">
        <f t="shared" si="64"/>
        <v>0</v>
      </c>
      <c r="I4124" s="105">
        <f>'Marginal Energy Prices'!C4122/1000</f>
        <v>0</v>
      </c>
    </row>
    <row r="4125" spans="1:9" x14ac:dyDescent="0.25">
      <c r="A4125">
        <f>HourMap!F4122</f>
        <v>15</v>
      </c>
      <c r="B4125">
        <f>HourMap!H4122</f>
        <v>1</v>
      </c>
      <c r="C4125">
        <f>'2020 Load Shapes'!A4126</f>
        <v>4119</v>
      </c>
      <c r="D4125">
        <f>'2020 Load Shapes'!B4126</f>
        <v>0</v>
      </c>
      <c r="E4125">
        <f>IF(B4125=0,VLOOKUP(DataSet!A4125+1,'Vehicle Availability'!$B$7:$D$30,2),VLOOKUP(DataSet!A4125+1,'Vehicle Availability'!$B$7:$D$30,3))</f>
        <v>1</v>
      </c>
      <c r="F4125">
        <f>'2020 Load Shapes'!C4126</f>
        <v>0</v>
      </c>
      <c r="G4125">
        <f>IF(B4125=0,VLOOKUP(DataSet!A4125+1,'Vehicle Availability'!$B$39:$D$62,2),VLOOKUP(DataSet!A4125+1,'Vehicle Availability'!$B$39:$D$62,3))</f>
        <v>1</v>
      </c>
      <c r="H4125">
        <f t="shared" si="64"/>
        <v>0</v>
      </c>
      <c r="I4125" s="105">
        <f>'Marginal Energy Prices'!C4123/1000</f>
        <v>0</v>
      </c>
    </row>
    <row r="4126" spans="1:9" x14ac:dyDescent="0.25">
      <c r="A4126">
        <f>HourMap!F4123</f>
        <v>16</v>
      </c>
      <c r="B4126">
        <f>HourMap!H4123</f>
        <v>1</v>
      </c>
      <c r="C4126">
        <f>'2020 Load Shapes'!A4127</f>
        <v>4120</v>
      </c>
      <c r="D4126">
        <f>'2020 Load Shapes'!B4127</f>
        <v>0</v>
      </c>
      <c r="E4126">
        <f>IF(B4126=0,VLOOKUP(DataSet!A4126+1,'Vehicle Availability'!$B$7:$D$30,2),VLOOKUP(DataSet!A4126+1,'Vehicle Availability'!$B$7:$D$30,3))</f>
        <v>1</v>
      </c>
      <c r="F4126">
        <f>'2020 Load Shapes'!C4127</f>
        <v>0</v>
      </c>
      <c r="G4126">
        <f>IF(B4126=0,VLOOKUP(DataSet!A4126+1,'Vehicle Availability'!$B$39:$D$62,2),VLOOKUP(DataSet!A4126+1,'Vehicle Availability'!$B$39:$D$62,3))</f>
        <v>1</v>
      </c>
      <c r="H4126">
        <f t="shared" si="64"/>
        <v>0</v>
      </c>
      <c r="I4126" s="105">
        <f>'Marginal Energy Prices'!C4124/1000</f>
        <v>6.3031342669424173E-2</v>
      </c>
    </row>
    <row r="4127" spans="1:9" x14ac:dyDescent="0.25">
      <c r="A4127">
        <f>HourMap!F4124</f>
        <v>17</v>
      </c>
      <c r="B4127">
        <f>HourMap!H4124</f>
        <v>1</v>
      </c>
      <c r="C4127">
        <f>'2020 Load Shapes'!A4128</f>
        <v>4121</v>
      </c>
      <c r="D4127">
        <f>'2020 Load Shapes'!B4128</f>
        <v>0</v>
      </c>
      <c r="E4127">
        <f>IF(B4127=0,VLOOKUP(DataSet!A4127+1,'Vehicle Availability'!$B$7:$D$30,2),VLOOKUP(DataSet!A4127+1,'Vehicle Availability'!$B$7:$D$30,3))</f>
        <v>1</v>
      </c>
      <c r="F4127">
        <f>'2020 Load Shapes'!C4128</f>
        <v>0</v>
      </c>
      <c r="G4127">
        <f>IF(B4127=0,VLOOKUP(DataSet!A4127+1,'Vehicle Availability'!$B$39:$D$62,2),VLOOKUP(DataSet!A4127+1,'Vehicle Availability'!$B$39:$D$62,3))</f>
        <v>1</v>
      </c>
      <c r="H4127">
        <f t="shared" si="64"/>
        <v>0</v>
      </c>
      <c r="I4127" s="105">
        <f>'Marginal Energy Prices'!C4125/1000</f>
        <v>6.6577270048721313E-2</v>
      </c>
    </row>
    <row r="4128" spans="1:9" x14ac:dyDescent="0.25">
      <c r="A4128">
        <f>HourMap!F4125</f>
        <v>18</v>
      </c>
      <c r="B4128">
        <f>HourMap!H4125</f>
        <v>1</v>
      </c>
      <c r="C4128">
        <f>'2020 Load Shapes'!A4129</f>
        <v>4122</v>
      </c>
      <c r="D4128">
        <f>'2020 Load Shapes'!B4129</f>
        <v>0</v>
      </c>
      <c r="E4128">
        <f>IF(B4128=0,VLOOKUP(DataSet!A4128+1,'Vehicle Availability'!$B$7:$D$30,2),VLOOKUP(DataSet!A4128+1,'Vehicle Availability'!$B$7:$D$30,3))</f>
        <v>0</v>
      </c>
      <c r="F4128">
        <f>'2020 Load Shapes'!C4129</f>
        <v>0</v>
      </c>
      <c r="G4128">
        <f>IF(B4128=0,VLOOKUP(DataSet!A4128+1,'Vehicle Availability'!$B$39:$D$62,2),VLOOKUP(DataSet!A4128+1,'Vehicle Availability'!$B$39:$D$62,3))</f>
        <v>1</v>
      </c>
      <c r="H4128">
        <f t="shared" si="64"/>
        <v>0</v>
      </c>
      <c r="I4128" s="105">
        <f>'Marginal Energy Prices'!C4126/1000</f>
        <v>7.5901880047775358E-2</v>
      </c>
    </row>
    <row r="4129" spans="1:9" x14ac:dyDescent="0.25">
      <c r="A4129">
        <f>HourMap!F4126</f>
        <v>19</v>
      </c>
      <c r="B4129">
        <f>HourMap!H4126</f>
        <v>1</v>
      </c>
      <c r="C4129">
        <f>'2020 Load Shapes'!A4130</f>
        <v>4123</v>
      </c>
      <c r="D4129">
        <f>'2020 Load Shapes'!B4130</f>
        <v>0</v>
      </c>
      <c r="E4129">
        <f>IF(B4129=0,VLOOKUP(DataSet!A4129+1,'Vehicle Availability'!$B$7:$D$30,2),VLOOKUP(DataSet!A4129+1,'Vehicle Availability'!$B$7:$D$30,3))</f>
        <v>1</v>
      </c>
      <c r="F4129">
        <f>'2020 Load Shapes'!C4130</f>
        <v>0</v>
      </c>
      <c r="G4129">
        <f>IF(B4129=0,VLOOKUP(DataSet!A4129+1,'Vehicle Availability'!$B$39:$D$62,2),VLOOKUP(DataSet!A4129+1,'Vehicle Availability'!$B$39:$D$62,3))</f>
        <v>1</v>
      </c>
      <c r="H4129">
        <f t="shared" si="64"/>
        <v>0</v>
      </c>
      <c r="I4129" s="105">
        <f>'Marginal Energy Prices'!C4127/1000</f>
        <v>8.0776674381831212E-2</v>
      </c>
    </row>
    <row r="4130" spans="1:9" x14ac:dyDescent="0.25">
      <c r="A4130">
        <f>HourMap!F4127</f>
        <v>20</v>
      </c>
      <c r="B4130">
        <f>HourMap!H4127</f>
        <v>1</v>
      </c>
      <c r="C4130">
        <f>'2020 Load Shapes'!A4131</f>
        <v>4124</v>
      </c>
      <c r="D4130">
        <f>'2020 Load Shapes'!B4131</f>
        <v>0</v>
      </c>
      <c r="E4130">
        <f>IF(B4130=0,VLOOKUP(DataSet!A4130+1,'Vehicle Availability'!$B$7:$D$30,2),VLOOKUP(DataSet!A4130+1,'Vehicle Availability'!$B$7:$D$30,3))</f>
        <v>1</v>
      </c>
      <c r="F4130">
        <f>'2020 Load Shapes'!C4131</f>
        <v>0</v>
      </c>
      <c r="G4130">
        <f>IF(B4130=0,VLOOKUP(DataSet!A4130+1,'Vehicle Availability'!$B$39:$D$62,2),VLOOKUP(DataSet!A4130+1,'Vehicle Availability'!$B$39:$D$62,3))</f>
        <v>1</v>
      </c>
      <c r="H4130">
        <f t="shared" si="64"/>
        <v>0</v>
      </c>
      <c r="I4130" s="105">
        <f>'Marginal Energy Prices'!C4128/1000</f>
        <v>7.8938806437824735E-2</v>
      </c>
    </row>
    <row r="4131" spans="1:9" x14ac:dyDescent="0.25">
      <c r="A4131">
        <f>HourMap!F4128</f>
        <v>21</v>
      </c>
      <c r="B4131">
        <f>HourMap!H4128</f>
        <v>1</v>
      </c>
      <c r="C4131">
        <f>'2020 Load Shapes'!A4132</f>
        <v>4125</v>
      </c>
      <c r="D4131">
        <f>'2020 Load Shapes'!B4132</f>
        <v>0</v>
      </c>
      <c r="E4131">
        <f>IF(B4131=0,VLOOKUP(DataSet!A4131+1,'Vehicle Availability'!$B$7:$D$30,2),VLOOKUP(DataSet!A4131+1,'Vehicle Availability'!$B$7:$D$30,3))</f>
        <v>1</v>
      </c>
      <c r="F4131">
        <f>'2020 Load Shapes'!C4132</f>
        <v>0</v>
      </c>
      <c r="G4131">
        <f>IF(B4131=0,VLOOKUP(DataSet!A4131+1,'Vehicle Availability'!$B$39:$D$62,2),VLOOKUP(DataSet!A4131+1,'Vehicle Availability'!$B$39:$D$62,3))</f>
        <v>1</v>
      </c>
      <c r="H4131">
        <f t="shared" si="64"/>
        <v>0</v>
      </c>
      <c r="I4131" s="105">
        <f>'Marginal Energy Prices'!C4129/1000</f>
        <v>7.2463800405746848E-2</v>
      </c>
    </row>
    <row r="4132" spans="1:9" x14ac:dyDescent="0.25">
      <c r="A4132">
        <f>HourMap!F4129</f>
        <v>22</v>
      </c>
      <c r="B4132">
        <f>HourMap!H4129</f>
        <v>1</v>
      </c>
      <c r="C4132">
        <f>'2020 Load Shapes'!A4133</f>
        <v>4126</v>
      </c>
      <c r="D4132">
        <f>'2020 Load Shapes'!B4133</f>
        <v>0</v>
      </c>
      <c r="E4132">
        <f>IF(B4132=0,VLOOKUP(DataSet!A4132+1,'Vehicle Availability'!$B$7:$D$30,2),VLOOKUP(DataSet!A4132+1,'Vehicle Availability'!$B$7:$D$30,3))</f>
        <v>1</v>
      </c>
      <c r="F4132">
        <f>'2020 Load Shapes'!C4133</f>
        <v>0</v>
      </c>
      <c r="G4132">
        <f>IF(B4132=0,VLOOKUP(DataSet!A4132+1,'Vehicle Availability'!$B$39:$D$62,2),VLOOKUP(DataSet!A4132+1,'Vehicle Availability'!$B$39:$D$62,3))</f>
        <v>1</v>
      </c>
      <c r="H4132">
        <f t="shared" si="64"/>
        <v>0</v>
      </c>
      <c r="I4132" s="105">
        <f>'Marginal Energy Prices'!C4130/1000</f>
        <v>6.1440144939709972E-2</v>
      </c>
    </row>
    <row r="4133" spans="1:9" x14ac:dyDescent="0.25">
      <c r="A4133">
        <f>HourMap!F4130</f>
        <v>23</v>
      </c>
      <c r="B4133">
        <f>HourMap!H4130</f>
        <v>1</v>
      </c>
      <c r="C4133">
        <f>'2020 Load Shapes'!A4134</f>
        <v>4127</v>
      </c>
      <c r="D4133">
        <f>'2020 Load Shapes'!B4134</f>
        <v>0</v>
      </c>
      <c r="E4133">
        <f>IF(B4133=0,VLOOKUP(DataSet!A4133+1,'Vehicle Availability'!$B$7:$D$30,2),VLOOKUP(DataSet!A4133+1,'Vehicle Availability'!$B$7:$D$30,3))</f>
        <v>1</v>
      </c>
      <c r="F4133">
        <f>'2020 Load Shapes'!C4134</f>
        <v>0</v>
      </c>
      <c r="G4133">
        <f>IF(B4133=0,VLOOKUP(DataSet!A4133+1,'Vehicle Availability'!$B$39:$D$62,2),VLOOKUP(DataSet!A4133+1,'Vehicle Availability'!$B$39:$D$62,3))</f>
        <v>1</v>
      </c>
      <c r="H4133">
        <f t="shared" si="64"/>
        <v>0</v>
      </c>
      <c r="I4133" s="105">
        <f>'Marginal Energy Prices'!C4131/1000</f>
        <v>5.9225607037810907E-2</v>
      </c>
    </row>
    <row r="4134" spans="1:9" x14ac:dyDescent="0.25">
      <c r="A4134">
        <f>HourMap!F4131</f>
        <v>0</v>
      </c>
      <c r="B4134">
        <f>HourMap!H4131</f>
        <v>0</v>
      </c>
      <c r="C4134">
        <f>'2020 Load Shapes'!A4135</f>
        <v>4128</v>
      </c>
      <c r="D4134">
        <f>'2020 Load Shapes'!B4135</f>
        <v>0</v>
      </c>
      <c r="E4134">
        <f>IF(B4134=0,VLOOKUP(DataSet!A4134+1,'Vehicle Availability'!$B$7:$D$30,2),VLOOKUP(DataSet!A4134+1,'Vehicle Availability'!$B$7:$D$30,3))</f>
        <v>1</v>
      </c>
      <c r="F4134">
        <f>'2020 Load Shapes'!C4135</f>
        <v>0</v>
      </c>
      <c r="G4134">
        <f>IF(B4134=0,VLOOKUP(DataSet!A4134+1,'Vehicle Availability'!$B$39:$D$62,2),VLOOKUP(DataSet!A4134+1,'Vehicle Availability'!$B$39:$D$62,3))</f>
        <v>1</v>
      </c>
      <c r="H4134">
        <f t="shared" si="64"/>
        <v>1</v>
      </c>
      <c r="I4134" s="105">
        <f>'Marginal Energy Prices'!C4132/1000</f>
        <v>5.047673791593929E-2</v>
      </c>
    </row>
    <row r="4135" spans="1:9" x14ac:dyDescent="0.25">
      <c r="A4135">
        <f>HourMap!F4132</f>
        <v>1</v>
      </c>
      <c r="B4135">
        <f>HourMap!H4132</f>
        <v>0</v>
      </c>
      <c r="C4135">
        <f>'2020 Load Shapes'!A4136</f>
        <v>4129</v>
      </c>
      <c r="D4135">
        <f>'2020 Load Shapes'!B4136</f>
        <v>0</v>
      </c>
      <c r="E4135">
        <f>IF(B4135=0,VLOOKUP(DataSet!A4135+1,'Vehicle Availability'!$B$7:$D$30,2),VLOOKUP(DataSet!A4135+1,'Vehicle Availability'!$B$7:$D$30,3))</f>
        <v>1</v>
      </c>
      <c r="F4135">
        <f>'2020 Load Shapes'!C4136</f>
        <v>0</v>
      </c>
      <c r="G4135">
        <f>IF(B4135=0,VLOOKUP(DataSet!A4135+1,'Vehicle Availability'!$B$39:$D$62,2),VLOOKUP(DataSet!A4135+1,'Vehicle Availability'!$B$39:$D$62,3))</f>
        <v>1</v>
      </c>
      <c r="H4135">
        <f t="shared" si="64"/>
        <v>1</v>
      </c>
      <c r="I4135" s="105">
        <f>'Marginal Energy Prices'!C4133/1000</f>
        <v>5.1925607286933316E-2</v>
      </c>
    </row>
    <row r="4136" spans="1:9" x14ac:dyDescent="0.25">
      <c r="A4136">
        <f>HourMap!F4133</f>
        <v>2</v>
      </c>
      <c r="B4136">
        <f>HourMap!H4133</f>
        <v>0</v>
      </c>
      <c r="C4136">
        <f>'2020 Load Shapes'!A4137</f>
        <v>4130</v>
      </c>
      <c r="D4136">
        <f>'2020 Load Shapes'!B4137</f>
        <v>5.3894736842105173</v>
      </c>
      <c r="E4136">
        <f>IF(B4136=0,VLOOKUP(DataSet!A4136+1,'Vehicle Availability'!$B$7:$D$30,2),VLOOKUP(DataSet!A4136+1,'Vehicle Availability'!$B$7:$D$30,3))</f>
        <v>1</v>
      </c>
      <c r="F4136">
        <f>'2020 Load Shapes'!C4137</f>
        <v>3.3</v>
      </c>
      <c r="G4136">
        <f>IF(B4136=0,VLOOKUP(DataSet!A4136+1,'Vehicle Availability'!$B$39:$D$62,2),VLOOKUP(DataSet!A4136+1,'Vehicle Availability'!$B$39:$D$62,3))</f>
        <v>1</v>
      </c>
      <c r="H4136">
        <f t="shared" si="64"/>
        <v>1</v>
      </c>
      <c r="I4136" s="105">
        <f>'Marginal Energy Prices'!C4134/1000</f>
        <v>5.0406310360386467E-2</v>
      </c>
    </row>
    <row r="4137" spans="1:9" x14ac:dyDescent="0.25">
      <c r="A4137">
        <f>HourMap!F4134</f>
        <v>3</v>
      </c>
      <c r="B4137">
        <f>HourMap!H4134</f>
        <v>0</v>
      </c>
      <c r="C4137">
        <f>'2020 Load Shapes'!A4138</f>
        <v>4131</v>
      </c>
      <c r="D4137">
        <f>'2020 Load Shapes'!B4138</f>
        <v>0</v>
      </c>
      <c r="E4137">
        <f>IF(B4137=0,VLOOKUP(DataSet!A4137+1,'Vehicle Availability'!$B$7:$D$30,2),VLOOKUP(DataSet!A4137+1,'Vehicle Availability'!$B$7:$D$30,3))</f>
        <v>1</v>
      </c>
      <c r="F4137">
        <f>'2020 Load Shapes'!C4138</f>
        <v>2.2842105263157886</v>
      </c>
      <c r="G4137">
        <f>IF(B4137=0,VLOOKUP(DataSet!A4137+1,'Vehicle Availability'!$B$39:$D$62,2),VLOOKUP(DataSet!A4137+1,'Vehicle Availability'!$B$39:$D$62,3))</f>
        <v>1</v>
      </c>
      <c r="H4137">
        <f t="shared" si="64"/>
        <v>1</v>
      </c>
      <c r="I4137" s="105">
        <f>'Marginal Energy Prices'!C4135/1000</f>
        <v>5.0822410663806335E-2</v>
      </c>
    </row>
    <row r="4138" spans="1:9" x14ac:dyDescent="0.25">
      <c r="A4138">
        <f>HourMap!F4135</f>
        <v>4</v>
      </c>
      <c r="B4138">
        <f>HourMap!H4135</f>
        <v>0</v>
      </c>
      <c r="C4138">
        <f>'2020 Load Shapes'!A4139</f>
        <v>4132</v>
      </c>
      <c r="D4138">
        <f>'2020 Load Shapes'!B4139</f>
        <v>0</v>
      </c>
      <c r="E4138">
        <f>IF(B4138=0,VLOOKUP(DataSet!A4138+1,'Vehicle Availability'!$B$7:$D$30,2),VLOOKUP(DataSet!A4138+1,'Vehicle Availability'!$B$7:$D$30,3))</f>
        <v>1</v>
      </c>
      <c r="F4138">
        <f>'2020 Load Shapes'!C4139</f>
        <v>0</v>
      </c>
      <c r="G4138">
        <f>IF(B4138=0,VLOOKUP(DataSet!A4138+1,'Vehicle Availability'!$B$39:$D$62,2),VLOOKUP(DataSet!A4138+1,'Vehicle Availability'!$B$39:$D$62,3))</f>
        <v>1</v>
      </c>
      <c r="H4138">
        <f t="shared" si="64"/>
        <v>1</v>
      </c>
      <c r="I4138" s="105">
        <f>'Marginal Energy Prices'!C4136/1000</f>
        <v>5.234003782941303E-2</v>
      </c>
    </row>
    <row r="4139" spans="1:9" x14ac:dyDescent="0.25">
      <c r="A4139">
        <f>HourMap!F4136</f>
        <v>5</v>
      </c>
      <c r="B4139">
        <f>HourMap!H4136</f>
        <v>0</v>
      </c>
      <c r="C4139">
        <f>'2020 Load Shapes'!A4140</f>
        <v>4133</v>
      </c>
      <c r="D4139">
        <f>'2020 Load Shapes'!B4140</f>
        <v>0</v>
      </c>
      <c r="E4139">
        <f>IF(B4139=0,VLOOKUP(DataSet!A4139+1,'Vehicle Availability'!$B$7:$D$30,2),VLOOKUP(DataSet!A4139+1,'Vehicle Availability'!$B$7:$D$30,3))</f>
        <v>1</v>
      </c>
      <c r="F4139">
        <f>'2020 Load Shapes'!C4140</f>
        <v>0</v>
      </c>
      <c r="G4139">
        <f>IF(B4139=0,VLOOKUP(DataSet!A4139+1,'Vehicle Availability'!$B$39:$D$62,2),VLOOKUP(DataSet!A4139+1,'Vehicle Availability'!$B$39:$D$62,3))</f>
        <v>1</v>
      </c>
      <c r="H4139">
        <f t="shared" si="64"/>
        <v>1</v>
      </c>
      <c r="I4139" s="105">
        <f>'Marginal Energy Prices'!C4137/1000</f>
        <v>5.4842906407040995E-2</v>
      </c>
    </row>
    <row r="4140" spans="1:9" x14ac:dyDescent="0.25">
      <c r="A4140">
        <f>HourMap!F4137</f>
        <v>6</v>
      </c>
      <c r="B4140">
        <f>HourMap!H4137</f>
        <v>0</v>
      </c>
      <c r="C4140">
        <f>'2020 Load Shapes'!A4141</f>
        <v>4134</v>
      </c>
      <c r="D4140">
        <f>'2020 Load Shapes'!B4141</f>
        <v>0</v>
      </c>
      <c r="E4140">
        <f>IF(B4140=0,VLOOKUP(DataSet!A4140+1,'Vehicle Availability'!$B$7:$D$30,2),VLOOKUP(DataSet!A4140+1,'Vehicle Availability'!$B$7:$D$30,3))</f>
        <v>0</v>
      </c>
      <c r="F4140">
        <f>'2020 Load Shapes'!C4141</f>
        <v>0</v>
      </c>
      <c r="G4140">
        <f>IF(B4140=0,VLOOKUP(DataSet!A4140+1,'Vehicle Availability'!$B$39:$D$62,2),VLOOKUP(DataSet!A4140+1,'Vehicle Availability'!$B$39:$D$62,3))</f>
        <v>0</v>
      </c>
      <c r="H4140">
        <f t="shared" si="64"/>
        <v>0</v>
      </c>
      <c r="I4140" s="105">
        <f>'Marginal Energy Prices'!C4138/1000</f>
        <v>6.0607951889082641E-2</v>
      </c>
    </row>
    <row r="4141" spans="1:9" x14ac:dyDescent="0.25">
      <c r="A4141">
        <f>HourMap!F4138</f>
        <v>7</v>
      </c>
      <c r="B4141">
        <f>HourMap!H4138</f>
        <v>0</v>
      </c>
      <c r="C4141">
        <f>'2020 Load Shapes'!A4142</f>
        <v>4135</v>
      </c>
      <c r="D4141">
        <f>'2020 Load Shapes'!B4142</f>
        <v>0</v>
      </c>
      <c r="E4141">
        <f>IF(B4141=0,VLOOKUP(DataSet!A4141+1,'Vehicle Availability'!$B$7:$D$30,2),VLOOKUP(DataSet!A4141+1,'Vehicle Availability'!$B$7:$D$30,3))</f>
        <v>0</v>
      </c>
      <c r="F4141">
        <f>'2020 Load Shapes'!C4142</f>
        <v>0</v>
      </c>
      <c r="G4141">
        <f>IF(B4141=0,VLOOKUP(DataSet!A4141+1,'Vehicle Availability'!$B$39:$D$62,2),VLOOKUP(DataSet!A4141+1,'Vehicle Availability'!$B$39:$D$62,3))</f>
        <v>0</v>
      </c>
      <c r="H4141">
        <f t="shared" si="64"/>
        <v>0</v>
      </c>
      <c r="I4141" s="105">
        <f>'Marginal Energy Prices'!C4139/1000</f>
        <v>6.0903478961157317E-2</v>
      </c>
    </row>
    <row r="4142" spans="1:9" x14ac:dyDescent="0.25">
      <c r="A4142">
        <f>HourMap!F4139</f>
        <v>8</v>
      </c>
      <c r="B4142">
        <f>HourMap!H4139</f>
        <v>0</v>
      </c>
      <c r="C4142">
        <f>'2020 Load Shapes'!A4143</f>
        <v>4136</v>
      </c>
      <c r="D4142">
        <f>'2020 Load Shapes'!B4143</f>
        <v>0</v>
      </c>
      <c r="E4142">
        <f>IF(B4142=0,VLOOKUP(DataSet!A4142+1,'Vehicle Availability'!$B$7:$D$30,2),VLOOKUP(DataSet!A4142+1,'Vehicle Availability'!$B$7:$D$30,3))</f>
        <v>0</v>
      </c>
      <c r="F4142">
        <f>'2020 Load Shapes'!C4143</f>
        <v>0</v>
      </c>
      <c r="G4142">
        <f>IF(B4142=0,VLOOKUP(DataSet!A4142+1,'Vehicle Availability'!$B$39:$D$62,2),VLOOKUP(DataSet!A4142+1,'Vehicle Availability'!$B$39:$D$62,3))</f>
        <v>0</v>
      </c>
      <c r="H4142">
        <f t="shared" si="64"/>
        <v>0</v>
      </c>
      <c r="I4142" s="105">
        <f>'Marginal Energy Prices'!C4140/1000</f>
        <v>6.0886451522434201E-2</v>
      </c>
    </row>
    <row r="4143" spans="1:9" x14ac:dyDescent="0.25">
      <c r="A4143">
        <f>HourMap!F4140</f>
        <v>9</v>
      </c>
      <c r="B4143">
        <f>HourMap!H4140</f>
        <v>0</v>
      </c>
      <c r="C4143">
        <f>'2020 Load Shapes'!A4144</f>
        <v>4137</v>
      </c>
      <c r="D4143">
        <f>'2020 Load Shapes'!B4144</f>
        <v>0</v>
      </c>
      <c r="E4143">
        <f>IF(B4143=0,VLOOKUP(DataSet!A4143+1,'Vehicle Availability'!$B$7:$D$30,2),VLOOKUP(DataSet!A4143+1,'Vehicle Availability'!$B$7:$D$30,3))</f>
        <v>0</v>
      </c>
      <c r="F4143">
        <f>'2020 Load Shapes'!C4144</f>
        <v>0</v>
      </c>
      <c r="G4143">
        <f>IF(B4143=0,VLOOKUP(DataSet!A4143+1,'Vehicle Availability'!$B$39:$D$62,2),VLOOKUP(DataSet!A4143+1,'Vehicle Availability'!$B$39:$D$62,3))</f>
        <v>0</v>
      </c>
      <c r="H4143">
        <f t="shared" si="64"/>
        <v>0</v>
      </c>
      <c r="I4143" s="105">
        <f>'Marginal Energy Prices'!C4141/1000</f>
        <v>6.3960934928574908E-2</v>
      </c>
    </row>
    <row r="4144" spans="1:9" x14ac:dyDescent="0.25">
      <c r="A4144">
        <f>HourMap!F4141</f>
        <v>10</v>
      </c>
      <c r="B4144">
        <f>HourMap!H4141</f>
        <v>0</v>
      </c>
      <c r="C4144">
        <f>'2020 Load Shapes'!A4145</f>
        <v>4138</v>
      </c>
      <c r="D4144">
        <f>'2020 Load Shapes'!B4145</f>
        <v>0</v>
      </c>
      <c r="E4144">
        <f>IF(B4144=0,VLOOKUP(DataSet!A4144+1,'Vehicle Availability'!$B$7:$D$30,2),VLOOKUP(DataSet!A4144+1,'Vehicle Availability'!$B$7:$D$30,3))</f>
        <v>0</v>
      </c>
      <c r="F4144">
        <f>'2020 Load Shapes'!C4145</f>
        <v>0</v>
      </c>
      <c r="G4144">
        <f>IF(B4144=0,VLOOKUP(DataSet!A4144+1,'Vehicle Availability'!$B$39:$D$62,2),VLOOKUP(DataSet!A4144+1,'Vehicle Availability'!$B$39:$D$62,3))</f>
        <v>0</v>
      </c>
      <c r="H4144">
        <f t="shared" si="64"/>
        <v>0</v>
      </c>
      <c r="I4144" s="105">
        <f>'Marginal Energy Prices'!C4142/1000</f>
        <v>0</v>
      </c>
    </row>
    <row r="4145" spans="1:9" x14ac:dyDescent="0.25">
      <c r="A4145">
        <f>HourMap!F4142</f>
        <v>11</v>
      </c>
      <c r="B4145">
        <f>HourMap!H4142</f>
        <v>0</v>
      </c>
      <c r="C4145">
        <f>'2020 Load Shapes'!A4146</f>
        <v>4139</v>
      </c>
      <c r="D4145">
        <f>'2020 Load Shapes'!B4146</f>
        <v>0</v>
      </c>
      <c r="E4145">
        <f>IF(B4145=0,VLOOKUP(DataSet!A4145+1,'Vehicle Availability'!$B$7:$D$30,2),VLOOKUP(DataSet!A4145+1,'Vehicle Availability'!$B$7:$D$30,3))</f>
        <v>0</v>
      </c>
      <c r="F4145">
        <f>'2020 Load Shapes'!C4146</f>
        <v>0</v>
      </c>
      <c r="G4145">
        <f>IF(B4145=0,VLOOKUP(DataSet!A4145+1,'Vehicle Availability'!$B$39:$D$62,2),VLOOKUP(DataSet!A4145+1,'Vehicle Availability'!$B$39:$D$62,3))</f>
        <v>0</v>
      </c>
      <c r="H4145">
        <f t="shared" si="64"/>
        <v>0</v>
      </c>
      <c r="I4145" s="105">
        <f>'Marginal Energy Prices'!C4143/1000</f>
        <v>1.6480398292855298E-3</v>
      </c>
    </row>
    <row r="4146" spans="1:9" x14ac:dyDescent="0.25">
      <c r="A4146">
        <f>HourMap!F4143</f>
        <v>12</v>
      </c>
      <c r="B4146">
        <f>HourMap!H4143</f>
        <v>0</v>
      </c>
      <c r="C4146">
        <f>'2020 Load Shapes'!A4147</f>
        <v>4140</v>
      </c>
      <c r="D4146">
        <f>'2020 Load Shapes'!B4147</f>
        <v>0</v>
      </c>
      <c r="E4146">
        <f>IF(B4146=0,VLOOKUP(DataSet!A4146+1,'Vehicle Availability'!$B$7:$D$30,2),VLOOKUP(DataSet!A4146+1,'Vehicle Availability'!$B$7:$D$30,3))</f>
        <v>0</v>
      </c>
      <c r="F4146">
        <f>'2020 Load Shapes'!C4147</f>
        <v>0</v>
      </c>
      <c r="G4146">
        <f>IF(B4146=0,VLOOKUP(DataSet!A4146+1,'Vehicle Availability'!$B$39:$D$62,2),VLOOKUP(DataSet!A4146+1,'Vehicle Availability'!$B$39:$D$62,3))</f>
        <v>0</v>
      </c>
      <c r="H4146">
        <f t="shared" si="64"/>
        <v>0</v>
      </c>
      <c r="I4146" s="105">
        <f>'Marginal Energy Prices'!C4144/1000</f>
        <v>3.7786341745895298E-3</v>
      </c>
    </row>
    <row r="4147" spans="1:9" x14ac:dyDescent="0.25">
      <c r="A4147">
        <f>HourMap!F4144</f>
        <v>13</v>
      </c>
      <c r="B4147">
        <f>HourMap!H4144</f>
        <v>0</v>
      </c>
      <c r="C4147">
        <f>'2020 Load Shapes'!A4148</f>
        <v>4141</v>
      </c>
      <c r="D4147">
        <f>'2020 Load Shapes'!B4148</f>
        <v>0</v>
      </c>
      <c r="E4147">
        <f>IF(B4147=0,VLOOKUP(DataSet!A4147+1,'Vehicle Availability'!$B$7:$D$30,2),VLOOKUP(DataSet!A4147+1,'Vehicle Availability'!$B$7:$D$30,3))</f>
        <v>0</v>
      </c>
      <c r="F4147">
        <f>'2020 Load Shapes'!C4148</f>
        <v>0</v>
      </c>
      <c r="G4147">
        <f>IF(B4147=0,VLOOKUP(DataSet!A4147+1,'Vehicle Availability'!$B$39:$D$62,2),VLOOKUP(DataSet!A4147+1,'Vehicle Availability'!$B$39:$D$62,3))</f>
        <v>0</v>
      </c>
      <c r="H4147">
        <f t="shared" si="64"/>
        <v>0</v>
      </c>
      <c r="I4147" s="105">
        <f>'Marginal Energy Prices'!C4145/1000</f>
        <v>7.3875441532425343E-3</v>
      </c>
    </row>
    <row r="4148" spans="1:9" x14ac:dyDescent="0.25">
      <c r="A4148">
        <f>HourMap!F4145</f>
        <v>14</v>
      </c>
      <c r="B4148">
        <f>HourMap!H4145</f>
        <v>0</v>
      </c>
      <c r="C4148">
        <f>'2020 Load Shapes'!A4149</f>
        <v>4142</v>
      </c>
      <c r="D4148">
        <f>'2020 Load Shapes'!B4149</f>
        <v>0</v>
      </c>
      <c r="E4148">
        <f>IF(B4148=0,VLOOKUP(DataSet!A4148+1,'Vehicle Availability'!$B$7:$D$30,2),VLOOKUP(DataSet!A4148+1,'Vehicle Availability'!$B$7:$D$30,3))</f>
        <v>0</v>
      </c>
      <c r="F4148">
        <f>'2020 Load Shapes'!C4149</f>
        <v>0</v>
      </c>
      <c r="G4148">
        <f>IF(B4148=0,VLOOKUP(DataSet!A4148+1,'Vehicle Availability'!$B$39:$D$62,2),VLOOKUP(DataSet!A4148+1,'Vehicle Availability'!$B$39:$D$62,3))</f>
        <v>0</v>
      </c>
      <c r="H4148">
        <f t="shared" si="64"/>
        <v>0</v>
      </c>
      <c r="I4148" s="105">
        <f>'Marginal Energy Prices'!C4146/1000</f>
        <v>7.7797936738505718E-3</v>
      </c>
    </row>
    <row r="4149" spans="1:9" x14ac:dyDescent="0.25">
      <c r="A4149">
        <f>HourMap!F4146</f>
        <v>15</v>
      </c>
      <c r="B4149">
        <f>HourMap!H4146</f>
        <v>0</v>
      </c>
      <c r="C4149">
        <f>'2020 Load Shapes'!A4150</f>
        <v>4143</v>
      </c>
      <c r="D4149">
        <f>'2020 Load Shapes'!B4150</f>
        <v>0</v>
      </c>
      <c r="E4149">
        <f>IF(B4149=0,VLOOKUP(DataSet!A4149+1,'Vehicle Availability'!$B$7:$D$30,2),VLOOKUP(DataSet!A4149+1,'Vehicle Availability'!$B$7:$D$30,3))</f>
        <v>0</v>
      </c>
      <c r="F4149">
        <f>'2020 Load Shapes'!C4150</f>
        <v>0</v>
      </c>
      <c r="G4149">
        <f>IF(B4149=0,VLOOKUP(DataSet!A4149+1,'Vehicle Availability'!$B$39:$D$62,2),VLOOKUP(DataSet!A4149+1,'Vehicle Availability'!$B$39:$D$62,3))</f>
        <v>0</v>
      </c>
      <c r="H4149">
        <f t="shared" si="64"/>
        <v>0</v>
      </c>
      <c r="I4149" s="105">
        <f>'Marginal Energy Prices'!C4147/1000</f>
        <v>8.0944508465729363E-3</v>
      </c>
    </row>
    <row r="4150" spans="1:9" x14ac:dyDescent="0.25">
      <c r="A4150">
        <f>HourMap!F4147</f>
        <v>16</v>
      </c>
      <c r="B4150">
        <f>HourMap!H4147</f>
        <v>0</v>
      </c>
      <c r="C4150">
        <f>'2020 Load Shapes'!A4151</f>
        <v>4144</v>
      </c>
      <c r="D4150">
        <f>'2020 Load Shapes'!B4151</f>
        <v>0</v>
      </c>
      <c r="E4150">
        <f>IF(B4150=0,VLOOKUP(DataSet!A4150+1,'Vehicle Availability'!$B$7:$D$30,2),VLOOKUP(DataSet!A4150+1,'Vehicle Availability'!$B$7:$D$30,3))</f>
        <v>0</v>
      </c>
      <c r="F4150">
        <f>'2020 Load Shapes'!C4151</f>
        <v>0</v>
      </c>
      <c r="G4150">
        <f>IF(B4150=0,VLOOKUP(DataSet!A4150+1,'Vehicle Availability'!$B$39:$D$62,2),VLOOKUP(DataSet!A4150+1,'Vehicle Availability'!$B$39:$D$62,3))</f>
        <v>0</v>
      </c>
      <c r="H4150">
        <f t="shared" si="64"/>
        <v>0</v>
      </c>
      <c r="I4150" s="105">
        <f>'Marginal Energy Prices'!C4148/1000</f>
        <v>8.0910183971732885E-2</v>
      </c>
    </row>
    <row r="4151" spans="1:9" x14ac:dyDescent="0.25">
      <c r="A4151">
        <f>HourMap!F4148</f>
        <v>17</v>
      </c>
      <c r="B4151">
        <f>HourMap!H4148</f>
        <v>0</v>
      </c>
      <c r="C4151">
        <f>'2020 Load Shapes'!A4152</f>
        <v>4145</v>
      </c>
      <c r="D4151">
        <f>'2020 Load Shapes'!B4152</f>
        <v>0</v>
      </c>
      <c r="E4151">
        <f>IF(B4151=0,VLOOKUP(DataSet!A4151+1,'Vehicle Availability'!$B$7:$D$30,2),VLOOKUP(DataSet!A4151+1,'Vehicle Availability'!$B$7:$D$30,3))</f>
        <v>1</v>
      </c>
      <c r="F4151">
        <f>'2020 Load Shapes'!C4152</f>
        <v>0</v>
      </c>
      <c r="G4151">
        <f>IF(B4151=0,VLOOKUP(DataSet!A4151+1,'Vehicle Availability'!$B$39:$D$62,2),VLOOKUP(DataSet!A4151+1,'Vehicle Availability'!$B$39:$D$62,3))</f>
        <v>1</v>
      </c>
      <c r="H4151">
        <f t="shared" si="64"/>
        <v>0</v>
      </c>
      <c r="I4151" s="105">
        <f>'Marginal Energy Prices'!C4149/1000</f>
        <v>8.0537815247241018E-2</v>
      </c>
    </row>
    <row r="4152" spans="1:9" x14ac:dyDescent="0.25">
      <c r="A4152">
        <f>HourMap!F4149</f>
        <v>18</v>
      </c>
      <c r="B4152">
        <f>HourMap!H4149</f>
        <v>0</v>
      </c>
      <c r="C4152">
        <f>'2020 Load Shapes'!A4153</f>
        <v>4146</v>
      </c>
      <c r="D4152">
        <f>'2020 Load Shapes'!B4153</f>
        <v>0</v>
      </c>
      <c r="E4152">
        <f>IF(B4152=0,VLOOKUP(DataSet!A4152+1,'Vehicle Availability'!$B$7:$D$30,2),VLOOKUP(DataSet!A4152+1,'Vehicle Availability'!$B$7:$D$30,3))</f>
        <v>1</v>
      </c>
      <c r="F4152">
        <f>'2020 Load Shapes'!C4153</f>
        <v>0</v>
      </c>
      <c r="G4152">
        <f>IF(B4152=0,VLOOKUP(DataSet!A4152+1,'Vehicle Availability'!$B$39:$D$62,2),VLOOKUP(DataSet!A4152+1,'Vehicle Availability'!$B$39:$D$62,3))</f>
        <v>1</v>
      </c>
      <c r="H4152">
        <f t="shared" si="64"/>
        <v>0</v>
      </c>
      <c r="I4152" s="105">
        <f>'Marginal Energy Prices'!C4150/1000</f>
        <v>8.8666809319556283E-2</v>
      </c>
    </row>
    <row r="4153" spans="1:9" x14ac:dyDescent="0.25">
      <c r="A4153">
        <f>HourMap!F4150</f>
        <v>19</v>
      </c>
      <c r="B4153">
        <f>HourMap!H4150</f>
        <v>0</v>
      </c>
      <c r="C4153">
        <f>'2020 Load Shapes'!A4154</f>
        <v>4147</v>
      </c>
      <c r="D4153">
        <f>'2020 Load Shapes'!B4154</f>
        <v>0</v>
      </c>
      <c r="E4153">
        <f>IF(B4153=0,VLOOKUP(DataSet!A4153+1,'Vehicle Availability'!$B$7:$D$30,2),VLOOKUP(DataSet!A4153+1,'Vehicle Availability'!$B$7:$D$30,3))</f>
        <v>1</v>
      </c>
      <c r="F4153">
        <f>'2020 Load Shapes'!C4154</f>
        <v>0</v>
      </c>
      <c r="G4153">
        <f>IF(B4153=0,VLOOKUP(DataSet!A4153+1,'Vehicle Availability'!$B$39:$D$62,2),VLOOKUP(DataSet!A4153+1,'Vehicle Availability'!$B$39:$D$62,3))</f>
        <v>1</v>
      </c>
      <c r="H4153">
        <f t="shared" si="64"/>
        <v>0</v>
      </c>
      <c r="I4153" s="105">
        <f>'Marginal Energy Prices'!C4151/1000</f>
        <v>8.7211190066393829E-2</v>
      </c>
    </row>
    <row r="4154" spans="1:9" x14ac:dyDescent="0.25">
      <c r="A4154">
        <f>HourMap!F4151</f>
        <v>20</v>
      </c>
      <c r="B4154">
        <f>HourMap!H4151</f>
        <v>0</v>
      </c>
      <c r="C4154">
        <f>'2020 Load Shapes'!A4155</f>
        <v>4148</v>
      </c>
      <c r="D4154">
        <f>'2020 Load Shapes'!B4155</f>
        <v>0</v>
      </c>
      <c r="E4154">
        <f>IF(B4154=0,VLOOKUP(DataSet!A4154+1,'Vehicle Availability'!$B$7:$D$30,2),VLOOKUP(DataSet!A4154+1,'Vehicle Availability'!$B$7:$D$30,3))</f>
        <v>1</v>
      </c>
      <c r="F4154">
        <f>'2020 Load Shapes'!C4155</f>
        <v>0</v>
      </c>
      <c r="G4154">
        <f>IF(B4154=0,VLOOKUP(DataSet!A4154+1,'Vehicle Availability'!$B$39:$D$62,2),VLOOKUP(DataSet!A4154+1,'Vehicle Availability'!$B$39:$D$62,3))</f>
        <v>1</v>
      </c>
      <c r="H4154">
        <f t="shared" si="64"/>
        <v>0</v>
      </c>
      <c r="I4154" s="105">
        <f>'Marginal Energy Prices'!C4152/1000</f>
        <v>8.3622089817835754E-2</v>
      </c>
    </row>
    <row r="4155" spans="1:9" x14ac:dyDescent="0.25">
      <c r="A4155">
        <f>HourMap!F4152</f>
        <v>21</v>
      </c>
      <c r="B4155">
        <f>HourMap!H4152</f>
        <v>0</v>
      </c>
      <c r="C4155">
        <f>'2020 Load Shapes'!A4156</f>
        <v>4149</v>
      </c>
      <c r="D4155">
        <f>'2020 Load Shapes'!B4156</f>
        <v>0</v>
      </c>
      <c r="E4155">
        <f>IF(B4155=0,VLOOKUP(DataSet!A4155+1,'Vehicle Availability'!$B$7:$D$30,2),VLOOKUP(DataSet!A4155+1,'Vehicle Availability'!$B$7:$D$30,3))</f>
        <v>1</v>
      </c>
      <c r="F4155">
        <f>'2020 Load Shapes'!C4156</f>
        <v>0</v>
      </c>
      <c r="G4155">
        <f>IF(B4155=0,VLOOKUP(DataSet!A4155+1,'Vehicle Availability'!$B$39:$D$62,2),VLOOKUP(DataSet!A4155+1,'Vehicle Availability'!$B$39:$D$62,3))</f>
        <v>1</v>
      </c>
      <c r="H4155">
        <f t="shared" si="64"/>
        <v>0</v>
      </c>
      <c r="I4155" s="105">
        <f>'Marginal Energy Prices'!C4153/1000</f>
        <v>7.548672591674882E-2</v>
      </c>
    </row>
    <row r="4156" spans="1:9" x14ac:dyDescent="0.25">
      <c r="A4156">
        <f>HourMap!F4153</f>
        <v>22</v>
      </c>
      <c r="B4156">
        <f>HourMap!H4153</f>
        <v>0</v>
      </c>
      <c r="C4156">
        <f>'2020 Load Shapes'!A4157</f>
        <v>4150</v>
      </c>
      <c r="D4156">
        <f>'2020 Load Shapes'!B4157</f>
        <v>0</v>
      </c>
      <c r="E4156">
        <f>IF(B4156=0,VLOOKUP(DataSet!A4156+1,'Vehicle Availability'!$B$7:$D$30,2),VLOOKUP(DataSet!A4156+1,'Vehicle Availability'!$B$7:$D$30,3))</f>
        <v>1</v>
      </c>
      <c r="F4156">
        <f>'2020 Load Shapes'!C4157</f>
        <v>0</v>
      </c>
      <c r="G4156">
        <f>IF(B4156=0,VLOOKUP(DataSet!A4156+1,'Vehicle Availability'!$B$39:$D$62,2),VLOOKUP(DataSet!A4156+1,'Vehicle Availability'!$B$39:$D$62,3))</f>
        <v>1</v>
      </c>
      <c r="H4156">
        <f t="shared" si="64"/>
        <v>0</v>
      </c>
      <c r="I4156" s="105">
        <f>'Marginal Energy Prices'!C4154/1000</f>
        <v>6.4248843760721028E-2</v>
      </c>
    </row>
    <row r="4157" spans="1:9" x14ac:dyDescent="0.25">
      <c r="A4157">
        <f>HourMap!F4154</f>
        <v>23</v>
      </c>
      <c r="B4157">
        <f>HourMap!H4154</f>
        <v>0</v>
      </c>
      <c r="C4157">
        <f>'2020 Load Shapes'!A4158</f>
        <v>4151</v>
      </c>
      <c r="D4157">
        <f>'2020 Load Shapes'!B4158</f>
        <v>0</v>
      </c>
      <c r="E4157">
        <f>IF(B4157=0,VLOOKUP(DataSet!A4157+1,'Vehicle Availability'!$B$7:$D$30,2),VLOOKUP(DataSet!A4157+1,'Vehicle Availability'!$B$7:$D$30,3))</f>
        <v>1</v>
      </c>
      <c r="F4157">
        <f>'2020 Load Shapes'!C4158</f>
        <v>0</v>
      </c>
      <c r="G4157">
        <f>IF(B4157=0,VLOOKUP(DataSet!A4157+1,'Vehicle Availability'!$B$39:$D$62,2),VLOOKUP(DataSet!A4157+1,'Vehicle Availability'!$B$39:$D$62,3))</f>
        <v>1</v>
      </c>
      <c r="H4157">
        <f t="shared" si="64"/>
        <v>0</v>
      </c>
      <c r="I4157" s="105">
        <f>'Marginal Energy Prices'!C4155/1000</f>
        <v>6.2608573351014579E-2</v>
      </c>
    </row>
    <row r="4158" spans="1:9" x14ac:dyDescent="0.25">
      <c r="A4158">
        <f>HourMap!F4155</f>
        <v>0</v>
      </c>
      <c r="B4158">
        <f>HourMap!H4155</f>
        <v>0</v>
      </c>
      <c r="C4158">
        <f>'2020 Load Shapes'!A4159</f>
        <v>4152</v>
      </c>
      <c r="D4158">
        <f>'2020 Load Shapes'!B4159</f>
        <v>0</v>
      </c>
      <c r="E4158">
        <f>IF(B4158=0,VLOOKUP(DataSet!A4158+1,'Vehicle Availability'!$B$7:$D$30,2),VLOOKUP(DataSet!A4158+1,'Vehicle Availability'!$B$7:$D$30,3))</f>
        <v>1</v>
      </c>
      <c r="F4158">
        <f>'2020 Load Shapes'!C4159</f>
        <v>0</v>
      </c>
      <c r="G4158">
        <f>IF(B4158=0,VLOOKUP(DataSet!A4158+1,'Vehicle Availability'!$B$39:$D$62,2),VLOOKUP(DataSet!A4158+1,'Vehicle Availability'!$B$39:$D$62,3))</f>
        <v>1</v>
      </c>
      <c r="H4158">
        <f t="shared" si="64"/>
        <v>1</v>
      </c>
      <c r="I4158" s="105">
        <f>'Marginal Energy Prices'!C4156/1000</f>
        <v>5.8558928457855056E-2</v>
      </c>
    </row>
    <row r="4159" spans="1:9" x14ac:dyDescent="0.25">
      <c r="A4159">
        <f>HourMap!F4156</f>
        <v>1</v>
      </c>
      <c r="B4159">
        <f>HourMap!H4156</f>
        <v>0</v>
      </c>
      <c r="C4159">
        <f>'2020 Load Shapes'!A4160</f>
        <v>4153</v>
      </c>
      <c r="D4159">
        <f>'2020 Load Shapes'!B4160</f>
        <v>0</v>
      </c>
      <c r="E4159">
        <f>IF(B4159=0,VLOOKUP(DataSet!A4159+1,'Vehicle Availability'!$B$7:$D$30,2),VLOOKUP(DataSet!A4159+1,'Vehicle Availability'!$B$7:$D$30,3))</f>
        <v>1</v>
      </c>
      <c r="F4159">
        <f>'2020 Load Shapes'!C4160</f>
        <v>0</v>
      </c>
      <c r="G4159">
        <f>IF(B4159=0,VLOOKUP(DataSet!A4159+1,'Vehicle Availability'!$B$39:$D$62,2),VLOOKUP(DataSet!A4159+1,'Vehicle Availability'!$B$39:$D$62,3))</f>
        <v>1</v>
      </c>
      <c r="H4159">
        <f t="shared" si="64"/>
        <v>1</v>
      </c>
      <c r="I4159" s="105">
        <f>'Marginal Energy Prices'!C4157/1000</f>
        <v>5.3802841714200224E-2</v>
      </c>
    </row>
    <row r="4160" spans="1:9" x14ac:dyDescent="0.25">
      <c r="A4160">
        <f>HourMap!F4157</f>
        <v>2</v>
      </c>
      <c r="B4160">
        <f>HourMap!H4157</f>
        <v>0</v>
      </c>
      <c r="C4160">
        <f>'2020 Load Shapes'!A4161</f>
        <v>4154</v>
      </c>
      <c r="D4160">
        <f>'2020 Load Shapes'!B4161</f>
        <v>0</v>
      </c>
      <c r="E4160">
        <f>IF(B4160=0,VLOOKUP(DataSet!A4160+1,'Vehicle Availability'!$B$7:$D$30,2),VLOOKUP(DataSet!A4160+1,'Vehicle Availability'!$B$7:$D$30,3))</f>
        <v>1</v>
      </c>
      <c r="F4160">
        <f>'2020 Load Shapes'!C4161</f>
        <v>3.3</v>
      </c>
      <c r="G4160">
        <f>IF(B4160=0,VLOOKUP(DataSet!A4160+1,'Vehicle Availability'!$B$39:$D$62,2),VLOOKUP(DataSet!A4160+1,'Vehicle Availability'!$B$39:$D$62,3))</f>
        <v>1</v>
      </c>
      <c r="H4160">
        <f t="shared" si="64"/>
        <v>1</v>
      </c>
      <c r="I4160" s="105">
        <f>'Marginal Energy Prices'!C4158/1000</f>
        <v>5.3322595911670732E-2</v>
      </c>
    </row>
    <row r="4161" spans="1:9" x14ac:dyDescent="0.25">
      <c r="A4161">
        <f>HourMap!F4158</f>
        <v>3</v>
      </c>
      <c r="B4161">
        <f>HourMap!H4158</f>
        <v>0</v>
      </c>
      <c r="C4161">
        <f>'2020 Load Shapes'!A4162</f>
        <v>4155</v>
      </c>
      <c r="D4161">
        <f>'2020 Load Shapes'!B4162</f>
        <v>0.29894736842105463</v>
      </c>
      <c r="E4161">
        <f>IF(B4161=0,VLOOKUP(DataSet!A4161+1,'Vehicle Availability'!$B$7:$D$30,2),VLOOKUP(DataSet!A4161+1,'Vehicle Availability'!$B$7:$D$30,3))</f>
        <v>1</v>
      </c>
      <c r="F4161">
        <f>'2020 Load Shapes'!C4162</f>
        <v>3.3</v>
      </c>
      <c r="G4161">
        <f>IF(B4161=0,VLOOKUP(DataSet!A4161+1,'Vehicle Availability'!$B$39:$D$62,2),VLOOKUP(DataSet!A4161+1,'Vehicle Availability'!$B$39:$D$62,3))</f>
        <v>1</v>
      </c>
      <c r="H4161">
        <f t="shared" si="64"/>
        <v>1</v>
      </c>
      <c r="I4161" s="105">
        <f>'Marginal Energy Prices'!C4159/1000</f>
        <v>5.1716604754683003E-2</v>
      </c>
    </row>
    <row r="4162" spans="1:9" x14ac:dyDescent="0.25">
      <c r="A4162">
        <f>HourMap!F4159</f>
        <v>4</v>
      </c>
      <c r="B4162">
        <f>HourMap!H4159</f>
        <v>0</v>
      </c>
      <c r="C4162">
        <f>'2020 Load Shapes'!A4163</f>
        <v>4156</v>
      </c>
      <c r="D4162">
        <f>'2020 Load Shapes'!B4163</f>
        <v>0</v>
      </c>
      <c r="E4162">
        <f>IF(B4162=0,VLOOKUP(DataSet!A4162+1,'Vehicle Availability'!$B$7:$D$30,2),VLOOKUP(DataSet!A4162+1,'Vehicle Availability'!$B$7:$D$30,3))</f>
        <v>1</v>
      </c>
      <c r="F4162">
        <f>'2020 Load Shapes'!C4163</f>
        <v>1.5010526315789483</v>
      </c>
      <c r="G4162">
        <f>IF(B4162=0,VLOOKUP(DataSet!A4162+1,'Vehicle Availability'!$B$39:$D$62,2),VLOOKUP(DataSet!A4162+1,'Vehicle Availability'!$B$39:$D$62,3))</f>
        <v>1</v>
      </c>
      <c r="H4162">
        <f t="shared" si="64"/>
        <v>1</v>
      </c>
      <c r="I4162" s="105">
        <f>'Marginal Energy Prices'!C4160/1000</f>
        <v>5.3339495937792129E-2</v>
      </c>
    </row>
    <row r="4163" spans="1:9" x14ac:dyDescent="0.25">
      <c r="A4163">
        <f>HourMap!F4160</f>
        <v>5</v>
      </c>
      <c r="B4163">
        <f>HourMap!H4160</f>
        <v>0</v>
      </c>
      <c r="C4163">
        <f>'2020 Load Shapes'!A4164</f>
        <v>4157</v>
      </c>
      <c r="D4163">
        <f>'2020 Load Shapes'!B4164</f>
        <v>0</v>
      </c>
      <c r="E4163">
        <f>IF(B4163=0,VLOOKUP(DataSet!A4163+1,'Vehicle Availability'!$B$7:$D$30,2),VLOOKUP(DataSet!A4163+1,'Vehicle Availability'!$B$7:$D$30,3))</f>
        <v>1</v>
      </c>
      <c r="F4163">
        <f>'2020 Load Shapes'!C4164</f>
        <v>0</v>
      </c>
      <c r="G4163">
        <f>IF(B4163=0,VLOOKUP(DataSet!A4163+1,'Vehicle Availability'!$B$39:$D$62,2),VLOOKUP(DataSet!A4163+1,'Vehicle Availability'!$B$39:$D$62,3))</f>
        <v>1</v>
      </c>
      <c r="H4163">
        <f t="shared" si="64"/>
        <v>1</v>
      </c>
      <c r="I4163" s="105">
        <f>'Marginal Energy Prices'!C4161/1000</f>
        <v>5.6991774835923353E-2</v>
      </c>
    </row>
    <row r="4164" spans="1:9" x14ac:dyDescent="0.25">
      <c r="A4164">
        <f>HourMap!F4161</f>
        <v>6</v>
      </c>
      <c r="B4164">
        <f>HourMap!H4161</f>
        <v>0</v>
      </c>
      <c r="C4164">
        <f>'2020 Load Shapes'!A4165</f>
        <v>4158</v>
      </c>
      <c r="D4164">
        <f>'2020 Load Shapes'!B4165</f>
        <v>0</v>
      </c>
      <c r="E4164">
        <f>IF(B4164=0,VLOOKUP(DataSet!A4164+1,'Vehicle Availability'!$B$7:$D$30,2),VLOOKUP(DataSet!A4164+1,'Vehicle Availability'!$B$7:$D$30,3))</f>
        <v>0</v>
      </c>
      <c r="F4164">
        <f>'2020 Load Shapes'!C4165</f>
        <v>0</v>
      </c>
      <c r="G4164">
        <f>IF(B4164=0,VLOOKUP(DataSet!A4164+1,'Vehicle Availability'!$B$39:$D$62,2),VLOOKUP(DataSet!A4164+1,'Vehicle Availability'!$B$39:$D$62,3))</f>
        <v>0</v>
      </c>
      <c r="H4164">
        <f t="shared" si="64"/>
        <v>0</v>
      </c>
      <c r="I4164" s="105">
        <f>'Marginal Energy Prices'!C4162/1000</f>
        <v>6.0402627698245559E-2</v>
      </c>
    </row>
    <row r="4165" spans="1:9" x14ac:dyDescent="0.25">
      <c r="A4165">
        <f>HourMap!F4162</f>
        <v>7</v>
      </c>
      <c r="B4165">
        <f>HourMap!H4162</f>
        <v>0</v>
      </c>
      <c r="C4165">
        <f>'2020 Load Shapes'!A4166</f>
        <v>4159</v>
      </c>
      <c r="D4165">
        <f>'2020 Load Shapes'!B4166</f>
        <v>0</v>
      </c>
      <c r="E4165">
        <f>IF(B4165=0,VLOOKUP(DataSet!A4165+1,'Vehicle Availability'!$B$7:$D$30,2),VLOOKUP(DataSet!A4165+1,'Vehicle Availability'!$B$7:$D$30,3))</f>
        <v>0</v>
      </c>
      <c r="F4165">
        <f>'2020 Load Shapes'!C4166</f>
        <v>0</v>
      </c>
      <c r="G4165">
        <f>IF(B4165=0,VLOOKUP(DataSet!A4165+1,'Vehicle Availability'!$B$39:$D$62,2),VLOOKUP(DataSet!A4165+1,'Vehicle Availability'!$B$39:$D$62,3))</f>
        <v>0</v>
      </c>
      <c r="H4165">
        <f t="shared" si="64"/>
        <v>0</v>
      </c>
      <c r="I4165" s="105">
        <f>'Marginal Energy Prices'!C4163/1000</f>
        <v>6.1102899623989425E-2</v>
      </c>
    </row>
    <row r="4166" spans="1:9" x14ac:dyDescent="0.25">
      <c r="A4166">
        <f>HourMap!F4163</f>
        <v>8</v>
      </c>
      <c r="B4166">
        <f>HourMap!H4163</f>
        <v>0</v>
      </c>
      <c r="C4166">
        <f>'2020 Load Shapes'!A4167</f>
        <v>4160</v>
      </c>
      <c r="D4166">
        <f>'2020 Load Shapes'!B4167</f>
        <v>0</v>
      </c>
      <c r="E4166">
        <f>IF(B4166=0,VLOOKUP(DataSet!A4166+1,'Vehicle Availability'!$B$7:$D$30,2),VLOOKUP(DataSet!A4166+1,'Vehicle Availability'!$B$7:$D$30,3))</f>
        <v>0</v>
      </c>
      <c r="F4166">
        <f>'2020 Load Shapes'!C4167</f>
        <v>0</v>
      </c>
      <c r="G4166">
        <f>IF(B4166=0,VLOOKUP(DataSet!A4166+1,'Vehicle Availability'!$B$39:$D$62,2),VLOOKUP(DataSet!A4166+1,'Vehicle Availability'!$B$39:$D$62,3))</f>
        <v>0</v>
      </c>
      <c r="H4166">
        <f t="shared" si="64"/>
        <v>0</v>
      </c>
      <c r="I4166" s="105">
        <f>'Marginal Energy Prices'!C4164/1000</f>
        <v>5.9436943916486525E-2</v>
      </c>
    </row>
    <row r="4167" spans="1:9" x14ac:dyDescent="0.25">
      <c r="A4167">
        <f>HourMap!F4164</f>
        <v>9</v>
      </c>
      <c r="B4167">
        <f>HourMap!H4164</f>
        <v>0</v>
      </c>
      <c r="C4167">
        <f>'2020 Load Shapes'!A4168</f>
        <v>4161</v>
      </c>
      <c r="D4167">
        <f>'2020 Load Shapes'!B4168</f>
        <v>0</v>
      </c>
      <c r="E4167">
        <f>IF(B4167=0,VLOOKUP(DataSet!A4167+1,'Vehicle Availability'!$B$7:$D$30,2),VLOOKUP(DataSet!A4167+1,'Vehicle Availability'!$B$7:$D$30,3))</f>
        <v>0</v>
      </c>
      <c r="F4167">
        <f>'2020 Load Shapes'!C4168</f>
        <v>0</v>
      </c>
      <c r="G4167">
        <f>IF(B4167=0,VLOOKUP(DataSet!A4167+1,'Vehicle Availability'!$B$39:$D$62,2),VLOOKUP(DataSet!A4167+1,'Vehicle Availability'!$B$39:$D$62,3))</f>
        <v>0</v>
      </c>
      <c r="H4167">
        <f t="shared" si="64"/>
        <v>0</v>
      </c>
      <c r="I4167" s="105">
        <f>'Marginal Energy Prices'!C4165/1000</f>
        <v>6.1338339385485538E-2</v>
      </c>
    </row>
    <row r="4168" spans="1:9" x14ac:dyDescent="0.25">
      <c r="A4168">
        <f>HourMap!F4165</f>
        <v>10</v>
      </c>
      <c r="B4168">
        <f>HourMap!H4165</f>
        <v>0</v>
      </c>
      <c r="C4168">
        <f>'2020 Load Shapes'!A4169</f>
        <v>4162</v>
      </c>
      <c r="D4168">
        <f>'2020 Load Shapes'!B4169</f>
        <v>0</v>
      </c>
      <c r="E4168">
        <f>IF(B4168=0,VLOOKUP(DataSet!A4168+1,'Vehicle Availability'!$B$7:$D$30,2),VLOOKUP(DataSet!A4168+1,'Vehicle Availability'!$B$7:$D$30,3))</f>
        <v>0</v>
      </c>
      <c r="F4168">
        <f>'2020 Load Shapes'!C4169</f>
        <v>0</v>
      </c>
      <c r="G4168">
        <f>IF(B4168=0,VLOOKUP(DataSet!A4168+1,'Vehicle Availability'!$B$39:$D$62,2),VLOOKUP(DataSet!A4168+1,'Vehicle Availability'!$B$39:$D$62,3))</f>
        <v>0</v>
      </c>
      <c r="H4168">
        <f t="shared" ref="H4168:H4231" si="65">IF(B4168=0,A4168&lt;=5,A4168&lt;=13)*1</f>
        <v>0</v>
      </c>
      <c r="I4168" s="105">
        <f>'Marginal Energy Prices'!C4166/1000</f>
        <v>0</v>
      </c>
    </row>
    <row r="4169" spans="1:9" x14ac:dyDescent="0.25">
      <c r="A4169">
        <f>HourMap!F4166</f>
        <v>11</v>
      </c>
      <c r="B4169">
        <f>HourMap!H4166</f>
        <v>0</v>
      </c>
      <c r="C4169">
        <f>'2020 Load Shapes'!A4170</f>
        <v>4163</v>
      </c>
      <c r="D4169">
        <f>'2020 Load Shapes'!B4170</f>
        <v>0</v>
      </c>
      <c r="E4169">
        <f>IF(B4169=0,VLOOKUP(DataSet!A4169+1,'Vehicle Availability'!$B$7:$D$30,2),VLOOKUP(DataSet!A4169+1,'Vehicle Availability'!$B$7:$D$30,3))</f>
        <v>0</v>
      </c>
      <c r="F4169">
        <f>'2020 Load Shapes'!C4170</f>
        <v>0</v>
      </c>
      <c r="G4169">
        <f>IF(B4169=0,VLOOKUP(DataSet!A4169+1,'Vehicle Availability'!$B$39:$D$62,2),VLOOKUP(DataSet!A4169+1,'Vehicle Availability'!$B$39:$D$62,3))</f>
        <v>0</v>
      </c>
      <c r="H4169">
        <f t="shared" si="65"/>
        <v>0</v>
      </c>
      <c r="I4169" s="105">
        <f>'Marginal Energy Prices'!C4167/1000</f>
        <v>2.8023568160858848E-3</v>
      </c>
    </row>
    <row r="4170" spans="1:9" x14ac:dyDescent="0.25">
      <c r="A4170">
        <f>HourMap!F4167</f>
        <v>12</v>
      </c>
      <c r="B4170">
        <f>HourMap!H4167</f>
        <v>0</v>
      </c>
      <c r="C4170">
        <f>'2020 Load Shapes'!A4171</f>
        <v>4164</v>
      </c>
      <c r="D4170">
        <f>'2020 Load Shapes'!B4171</f>
        <v>0</v>
      </c>
      <c r="E4170">
        <f>IF(B4170=0,VLOOKUP(DataSet!A4170+1,'Vehicle Availability'!$B$7:$D$30,2),VLOOKUP(DataSet!A4170+1,'Vehicle Availability'!$B$7:$D$30,3))</f>
        <v>0</v>
      </c>
      <c r="F4170">
        <f>'2020 Load Shapes'!C4171</f>
        <v>0</v>
      </c>
      <c r="G4170">
        <f>IF(B4170=0,VLOOKUP(DataSet!A4170+1,'Vehicle Availability'!$B$39:$D$62,2),VLOOKUP(DataSet!A4170+1,'Vehicle Availability'!$B$39:$D$62,3))</f>
        <v>0</v>
      </c>
      <c r="H4170">
        <f t="shared" si="65"/>
        <v>0</v>
      </c>
      <c r="I4170" s="105">
        <f>'Marginal Energy Prices'!C4168/1000</f>
        <v>3.9736100722083598E-3</v>
      </c>
    </row>
    <row r="4171" spans="1:9" x14ac:dyDescent="0.25">
      <c r="A4171">
        <f>HourMap!F4168</f>
        <v>13</v>
      </c>
      <c r="B4171">
        <f>HourMap!H4168</f>
        <v>0</v>
      </c>
      <c r="C4171">
        <f>'2020 Load Shapes'!A4172</f>
        <v>4165</v>
      </c>
      <c r="D4171">
        <f>'2020 Load Shapes'!B4172</f>
        <v>0</v>
      </c>
      <c r="E4171">
        <f>IF(B4171=0,VLOOKUP(DataSet!A4171+1,'Vehicle Availability'!$B$7:$D$30,2),VLOOKUP(DataSet!A4171+1,'Vehicle Availability'!$B$7:$D$30,3))</f>
        <v>0</v>
      </c>
      <c r="F4171">
        <f>'2020 Load Shapes'!C4172</f>
        <v>0</v>
      </c>
      <c r="G4171">
        <f>IF(B4171=0,VLOOKUP(DataSet!A4171+1,'Vehicle Availability'!$B$39:$D$62,2),VLOOKUP(DataSet!A4171+1,'Vehicle Availability'!$B$39:$D$62,3))</f>
        <v>0</v>
      </c>
      <c r="H4171">
        <f t="shared" si="65"/>
        <v>0</v>
      </c>
      <c r="I4171" s="105">
        <f>'Marginal Energy Prices'!C4169/1000</f>
        <v>7.8213591519847459E-3</v>
      </c>
    </row>
    <row r="4172" spans="1:9" x14ac:dyDescent="0.25">
      <c r="A4172">
        <f>HourMap!F4169</f>
        <v>14</v>
      </c>
      <c r="B4172">
        <f>HourMap!H4169</f>
        <v>0</v>
      </c>
      <c r="C4172">
        <f>'2020 Load Shapes'!A4173</f>
        <v>4166</v>
      </c>
      <c r="D4172">
        <f>'2020 Load Shapes'!B4173</f>
        <v>0</v>
      </c>
      <c r="E4172">
        <f>IF(B4172=0,VLOOKUP(DataSet!A4172+1,'Vehicle Availability'!$B$7:$D$30,2),VLOOKUP(DataSet!A4172+1,'Vehicle Availability'!$B$7:$D$30,3))</f>
        <v>0</v>
      </c>
      <c r="F4172">
        <f>'2020 Load Shapes'!C4173</f>
        <v>0</v>
      </c>
      <c r="G4172">
        <f>IF(B4172=0,VLOOKUP(DataSet!A4172+1,'Vehicle Availability'!$B$39:$D$62,2),VLOOKUP(DataSet!A4172+1,'Vehicle Availability'!$B$39:$D$62,3))</f>
        <v>0</v>
      </c>
      <c r="H4172">
        <f t="shared" si="65"/>
        <v>0</v>
      </c>
      <c r="I4172" s="105">
        <f>'Marginal Energy Prices'!C4170/1000</f>
        <v>7.2853229017773415E-3</v>
      </c>
    </row>
    <row r="4173" spans="1:9" x14ac:dyDescent="0.25">
      <c r="A4173">
        <f>HourMap!F4170</f>
        <v>15</v>
      </c>
      <c r="B4173">
        <f>HourMap!H4170</f>
        <v>0</v>
      </c>
      <c r="C4173">
        <f>'2020 Load Shapes'!A4174</f>
        <v>4167</v>
      </c>
      <c r="D4173">
        <f>'2020 Load Shapes'!B4174</f>
        <v>0</v>
      </c>
      <c r="E4173">
        <f>IF(B4173=0,VLOOKUP(DataSet!A4173+1,'Vehicle Availability'!$B$7:$D$30,2),VLOOKUP(DataSet!A4173+1,'Vehicle Availability'!$B$7:$D$30,3))</f>
        <v>0</v>
      </c>
      <c r="F4173">
        <f>'2020 Load Shapes'!C4174</f>
        <v>0</v>
      </c>
      <c r="G4173">
        <f>IF(B4173=0,VLOOKUP(DataSet!A4173+1,'Vehicle Availability'!$B$39:$D$62,2),VLOOKUP(DataSet!A4173+1,'Vehicle Availability'!$B$39:$D$62,3))</f>
        <v>0</v>
      </c>
      <c r="H4173">
        <f t="shared" si="65"/>
        <v>0</v>
      </c>
      <c r="I4173" s="105">
        <f>'Marginal Energy Prices'!C4171/1000</f>
        <v>8.0577355414346418E-3</v>
      </c>
    </row>
    <row r="4174" spans="1:9" x14ac:dyDescent="0.25">
      <c r="A4174">
        <f>HourMap!F4171</f>
        <v>16</v>
      </c>
      <c r="B4174">
        <f>HourMap!H4171</f>
        <v>0</v>
      </c>
      <c r="C4174">
        <f>'2020 Load Shapes'!A4175</f>
        <v>4168</v>
      </c>
      <c r="D4174">
        <f>'2020 Load Shapes'!B4175</f>
        <v>0</v>
      </c>
      <c r="E4174">
        <f>IF(B4174=0,VLOOKUP(DataSet!A4174+1,'Vehicle Availability'!$B$7:$D$30,2),VLOOKUP(DataSet!A4174+1,'Vehicle Availability'!$B$7:$D$30,3))</f>
        <v>0</v>
      </c>
      <c r="F4174">
        <f>'2020 Load Shapes'!C4175</f>
        <v>0</v>
      </c>
      <c r="G4174">
        <f>IF(B4174=0,VLOOKUP(DataSet!A4174+1,'Vehicle Availability'!$B$39:$D$62,2),VLOOKUP(DataSet!A4174+1,'Vehicle Availability'!$B$39:$D$62,3))</f>
        <v>0</v>
      </c>
      <c r="H4174">
        <f t="shared" si="65"/>
        <v>0</v>
      </c>
      <c r="I4174" s="105">
        <f>'Marginal Energy Prices'!C4172/1000</f>
        <v>8.2513167103200974E-2</v>
      </c>
    </row>
    <row r="4175" spans="1:9" x14ac:dyDescent="0.25">
      <c r="A4175">
        <f>HourMap!F4172</f>
        <v>17</v>
      </c>
      <c r="B4175">
        <f>HourMap!H4172</f>
        <v>0</v>
      </c>
      <c r="C4175">
        <f>'2020 Load Shapes'!A4176</f>
        <v>4169</v>
      </c>
      <c r="D4175">
        <f>'2020 Load Shapes'!B4176</f>
        <v>0</v>
      </c>
      <c r="E4175">
        <f>IF(B4175=0,VLOOKUP(DataSet!A4175+1,'Vehicle Availability'!$B$7:$D$30,2),VLOOKUP(DataSet!A4175+1,'Vehicle Availability'!$B$7:$D$30,3))</f>
        <v>1</v>
      </c>
      <c r="F4175">
        <f>'2020 Load Shapes'!C4176</f>
        <v>0</v>
      </c>
      <c r="G4175">
        <f>IF(B4175=0,VLOOKUP(DataSet!A4175+1,'Vehicle Availability'!$B$39:$D$62,2),VLOOKUP(DataSet!A4175+1,'Vehicle Availability'!$B$39:$D$62,3))</f>
        <v>1</v>
      </c>
      <c r="H4175">
        <f t="shared" si="65"/>
        <v>0</v>
      </c>
      <c r="I4175" s="105">
        <f>'Marginal Energy Prices'!C4173/1000</f>
        <v>8.1449088557400101E-2</v>
      </c>
    </row>
    <row r="4176" spans="1:9" x14ac:dyDescent="0.25">
      <c r="A4176">
        <f>HourMap!F4173</f>
        <v>18</v>
      </c>
      <c r="B4176">
        <f>HourMap!H4173</f>
        <v>0</v>
      </c>
      <c r="C4176">
        <f>'2020 Load Shapes'!A4177</f>
        <v>4170</v>
      </c>
      <c r="D4176">
        <f>'2020 Load Shapes'!B4177</f>
        <v>0</v>
      </c>
      <c r="E4176">
        <f>IF(B4176=0,VLOOKUP(DataSet!A4176+1,'Vehicle Availability'!$B$7:$D$30,2),VLOOKUP(DataSet!A4176+1,'Vehicle Availability'!$B$7:$D$30,3))</f>
        <v>1</v>
      </c>
      <c r="F4176">
        <f>'2020 Load Shapes'!C4177</f>
        <v>0</v>
      </c>
      <c r="G4176">
        <f>IF(B4176=0,VLOOKUP(DataSet!A4176+1,'Vehicle Availability'!$B$39:$D$62,2),VLOOKUP(DataSet!A4176+1,'Vehicle Availability'!$B$39:$D$62,3))</f>
        <v>1</v>
      </c>
      <c r="H4176">
        <f t="shared" si="65"/>
        <v>0</v>
      </c>
      <c r="I4176" s="105">
        <f>'Marginal Energy Prices'!C4174/1000</f>
        <v>9.2505167091933169E-2</v>
      </c>
    </row>
    <row r="4177" spans="1:9" x14ac:dyDescent="0.25">
      <c r="A4177">
        <f>HourMap!F4174</f>
        <v>19</v>
      </c>
      <c r="B4177">
        <f>HourMap!H4174</f>
        <v>0</v>
      </c>
      <c r="C4177">
        <f>'2020 Load Shapes'!A4178</f>
        <v>4171</v>
      </c>
      <c r="D4177">
        <f>'2020 Load Shapes'!B4178</f>
        <v>0</v>
      </c>
      <c r="E4177">
        <f>IF(B4177=0,VLOOKUP(DataSet!A4177+1,'Vehicle Availability'!$B$7:$D$30,2),VLOOKUP(DataSet!A4177+1,'Vehicle Availability'!$B$7:$D$30,3))</f>
        <v>1</v>
      </c>
      <c r="F4177">
        <f>'2020 Load Shapes'!C4178</f>
        <v>0</v>
      </c>
      <c r="G4177">
        <f>IF(B4177=0,VLOOKUP(DataSet!A4177+1,'Vehicle Availability'!$B$39:$D$62,2),VLOOKUP(DataSet!A4177+1,'Vehicle Availability'!$B$39:$D$62,3))</f>
        <v>1</v>
      </c>
      <c r="H4177">
        <f t="shared" si="65"/>
        <v>0</v>
      </c>
      <c r="I4177" s="105">
        <f>'Marginal Energy Prices'!C4175/1000</f>
        <v>9.0103897356331134E-2</v>
      </c>
    </row>
    <row r="4178" spans="1:9" x14ac:dyDescent="0.25">
      <c r="A4178">
        <f>HourMap!F4175</f>
        <v>20</v>
      </c>
      <c r="B4178">
        <f>HourMap!H4175</f>
        <v>0</v>
      </c>
      <c r="C4178">
        <f>'2020 Load Shapes'!A4179</f>
        <v>4172</v>
      </c>
      <c r="D4178">
        <f>'2020 Load Shapes'!B4179</f>
        <v>0</v>
      </c>
      <c r="E4178">
        <f>IF(B4178=0,VLOOKUP(DataSet!A4178+1,'Vehicle Availability'!$B$7:$D$30,2),VLOOKUP(DataSet!A4178+1,'Vehicle Availability'!$B$7:$D$30,3))</f>
        <v>1</v>
      </c>
      <c r="F4178">
        <f>'2020 Load Shapes'!C4179</f>
        <v>0</v>
      </c>
      <c r="G4178">
        <f>IF(B4178=0,VLOOKUP(DataSet!A4178+1,'Vehicle Availability'!$B$39:$D$62,2),VLOOKUP(DataSet!A4178+1,'Vehicle Availability'!$B$39:$D$62,3))</f>
        <v>1</v>
      </c>
      <c r="H4178">
        <f t="shared" si="65"/>
        <v>0</v>
      </c>
      <c r="I4178" s="105">
        <f>'Marginal Energy Prices'!C4176/1000</f>
        <v>8.2994425705072483E-2</v>
      </c>
    </row>
    <row r="4179" spans="1:9" x14ac:dyDescent="0.25">
      <c r="A4179">
        <f>HourMap!F4176</f>
        <v>21</v>
      </c>
      <c r="B4179">
        <f>HourMap!H4176</f>
        <v>0</v>
      </c>
      <c r="C4179">
        <f>'2020 Load Shapes'!A4180</f>
        <v>4173</v>
      </c>
      <c r="D4179">
        <f>'2020 Load Shapes'!B4180</f>
        <v>0</v>
      </c>
      <c r="E4179">
        <f>IF(B4179=0,VLOOKUP(DataSet!A4179+1,'Vehicle Availability'!$B$7:$D$30,2),VLOOKUP(DataSet!A4179+1,'Vehicle Availability'!$B$7:$D$30,3))</f>
        <v>1</v>
      </c>
      <c r="F4179">
        <f>'2020 Load Shapes'!C4180</f>
        <v>0</v>
      </c>
      <c r="G4179">
        <f>IF(B4179=0,VLOOKUP(DataSet!A4179+1,'Vehicle Availability'!$B$39:$D$62,2),VLOOKUP(DataSet!A4179+1,'Vehicle Availability'!$B$39:$D$62,3))</f>
        <v>1</v>
      </c>
      <c r="H4179">
        <f t="shared" si="65"/>
        <v>0</v>
      </c>
      <c r="I4179" s="105">
        <f>'Marginal Energy Prices'!C4177/1000</f>
        <v>7.5590666791625127E-2</v>
      </c>
    </row>
    <row r="4180" spans="1:9" x14ac:dyDescent="0.25">
      <c r="A4180">
        <f>HourMap!F4177</f>
        <v>22</v>
      </c>
      <c r="B4180">
        <f>HourMap!H4177</f>
        <v>0</v>
      </c>
      <c r="C4180">
        <f>'2020 Load Shapes'!A4181</f>
        <v>4174</v>
      </c>
      <c r="D4180">
        <f>'2020 Load Shapes'!B4181</f>
        <v>0</v>
      </c>
      <c r="E4180">
        <f>IF(B4180=0,VLOOKUP(DataSet!A4180+1,'Vehicle Availability'!$B$7:$D$30,2),VLOOKUP(DataSet!A4180+1,'Vehicle Availability'!$B$7:$D$30,3))</f>
        <v>1</v>
      </c>
      <c r="F4180">
        <f>'2020 Load Shapes'!C4181</f>
        <v>0</v>
      </c>
      <c r="G4180">
        <f>IF(B4180=0,VLOOKUP(DataSet!A4180+1,'Vehicle Availability'!$B$39:$D$62,2),VLOOKUP(DataSet!A4180+1,'Vehicle Availability'!$B$39:$D$62,3))</f>
        <v>1</v>
      </c>
      <c r="H4180">
        <f t="shared" si="65"/>
        <v>0</v>
      </c>
      <c r="I4180" s="105">
        <f>'Marginal Energy Prices'!C4178/1000</f>
        <v>6.5317830371222435E-2</v>
      </c>
    </row>
    <row r="4181" spans="1:9" x14ac:dyDescent="0.25">
      <c r="A4181">
        <f>HourMap!F4178</f>
        <v>23</v>
      </c>
      <c r="B4181">
        <f>HourMap!H4178</f>
        <v>0</v>
      </c>
      <c r="C4181">
        <f>'2020 Load Shapes'!A4182</f>
        <v>4175</v>
      </c>
      <c r="D4181">
        <f>'2020 Load Shapes'!B4182</f>
        <v>0</v>
      </c>
      <c r="E4181">
        <f>IF(B4181=0,VLOOKUP(DataSet!A4181+1,'Vehicle Availability'!$B$7:$D$30,2),VLOOKUP(DataSet!A4181+1,'Vehicle Availability'!$B$7:$D$30,3))</f>
        <v>1</v>
      </c>
      <c r="F4181">
        <f>'2020 Load Shapes'!C4182</f>
        <v>0</v>
      </c>
      <c r="G4181">
        <f>IF(B4181=0,VLOOKUP(DataSet!A4181+1,'Vehicle Availability'!$B$39:$D$62,2),VLOOKUP(DataSet!A4181+1,'Vehicle Availability'!$B$39:$D$62,3))</f>
        <v>1</v>
      </c>
      <c r="H4181">
        <f t="shared" si="65"/>
        <v>0</v>
      </c>
      <c r="I4181" s="105">
        <f>'Marginal Energy Prices'!C4179/1000</f>
        <v>6.365318590421104E-2</v>
      </c>
    </row>
    <row r="4182" spans="1:9" x14ac:dyDescent="0.25">
      <c r="A4182">
        <f>HourMap!F4179</f>
        <v>0</v>
      </c>
      <c r="B4182">
        <f>HourMap!H4179</f>
        <v>0</v>
      </c>
      <c r="C4182">
        <f>'2020 Load Shapes'!A4183</f>
        <v>4176</v>
      </c>
      <c r="D4182">
        <f>'2020 Load Shapes'!B4183</f>
        <v>0</v>
      </c>
      <c r="E4182">
        <f>IF(B4182=0,VLOOKUP(DataSet!A4182+1,'Vehicle Availability'!$B$7:$D$30,2),VLOOKUP(DataSet!A4182+1,'Vehicle Availability'!$B$7:$D$30,3))</f>
        <v>1</v>
      </c>
      <c r="F4182">
        <f>'2020 Load Shapes'!C4183</f>
        <v>0</v>
      </c>
      <c r="G4182">
        <f>IF(B4182=0,VLOOKUP(DataSet!A4182+1,'Vehicle Availability'!$B$39:$D$62,2),VLOOKUP(DataSet!A4182+1,'Vehicle Availability'!$B$39:$D$62,3))</f>
        <v>1</v>
      </c>
      <c r="H4182">
        <f t="shared" si="65"/>
        <v>1</v>
      </c>
      <c r="I4182" s="105">
        <f>'Marginal Energy Prices'!C4180/1000</f>
        <v>5.7241040040475526E-2</v>
      </c>
    </row>
    <row r="4183" spans="1:9" x14ac:dyDescent="0.25">
      <c r="A4183">
        <f>HourMap!F4180</f>
        <v>1</v>
      </c>
      <c r="B4183">
        <f>HourMap!H4180</f>
        <v>0</v>
      </c>
      <c r="C4183">
        <f>'2020 Load Shapes'!A4184</f>
        <v>4177</v>
      </c>
      <c r="D4183">
        <f>'2020 Load Shapes'!B4184</f>
        <v>0</v>
      </c>
      <c r="E4183">
        <f>IF(B4183=0,VLOOKUP(DataSet!A4183+1,'Vehicle Availability'!$B$7:$D$30,2),VLOOKUP(DataSet!A4183+1,'Vehicle Availability'!$B$7:$D$30,3))</f>
        <v>1</v>
      </c>
      <c r="F4183">
        <f>'2020 Load Shapes'!C4184</f>
        <v>1.03052631578947</v>
      </c>
      <c r="G4183">
        <f>IF(B4183=0,VLOOKUP(DataSet!A4183+1,'Vehicle Availability'!$B$39:$D$62,2),VLOOKUP(DataSet!A4183+1,'Vehicle Availability'!$B$39:$D$62,3))</f>
        <v>1</v>
      </c>
      <c r="H4183">
        <f t="shared" si="65"/>
        <v>1</v>
      </c>
      <c r="I4183" s="105">
        <f>'Marginal Energy Prices'!C4181/1000</f>
        <v>5.2124256217999682E-2</v>
      </c>
    </row>
    <row r="4184" spans="1:9" x14ac:dyDescent="0.25">
      <c r="A4184">
        <f>HourMap!F4181</f>
        <v>2</v>
      </c>
      <c r="B4184">
        <f>HourMap!H4181</f>
        <v>0</v>
      </c>
      <c r="C4184">
        <f>'2020 Load Shapes'!A4185</f>
        <v>4178</v>
      </c>
      <c r="D4184">
        <f>'2020 Load Shapes'!B4185</f>
        <v>6.6</v>
      </c>
      <c r="E4184">
        <f>IF(B4184=0,VLOOKUP(DataSet!A4184+1,'Vehicle Availability'!$B$7:$D$30,2),VLOOKUP(DataSet!A4184+1,'Vehicle Availability'!$B$7:$D$30,3))</f>
        <v>1</v>
      </c>
      <c r="F4184">
        <f>'2020 Load Shapes'!C4185</f>
        <v>3.3</v>
      </c>
      <c r="G4184">
        <f>IF(B4184=0,VLOOKUP(DataSet!A4184+1,'Vehicle Availability'!$B$39:$D$62,2),VLOOKUP(DataSet!A4184+1,'Vehicle Availability'!$B$39:$D$62,3))</f>
        <v>1</v>
      </c>
      <c r="H4184">
        <f t="shared" si="65"/>
        <v>1</v>
      </c>
      <c r="I4184" s="105">
        <f>'Marginal Energy Prices'!C4182/1000</f>
        <v>5.0434233483507965E-2</v>
      </c>
    </row>
    <row r="4185" spans="1:9" x14ac:dyDescent="0.25">
      <c r="A4185">
        <f>HourMap!F4182</f>
        <v>3</v>
      </c>
      <c r="B4185">
        <f>HourMap!H4182</f>
        <v>0</v>
      </c>
      <c r="C4185">
        <f>'2020 Load Shapes'!A4186</f>
        <v>4179</v>
      </c>
      <c r="D4185">
        <f>'2020 Load Shapes'!B4186</f>
        <v>6.6</v>
      </c>
      <c r="E4185">
        <f>IF(B4185=0,VLOOKUP(DataSet!A4185+1,'Vehicle Availability'!$B$7:$D$30,2),VLOOKUP(DataSet!A4185+1,'Vehicle Availability'!$B$7:$D$30,3))</f>
        <v>1</v>
      </c>
      <c r="F4185">
        <f>'2020 Load Shapes'!C4186</f>
        <v>3.3</v>
      </c>
      <c r="G4185">
        <f>IF(B4185=0,VLOOKUP(DataSet!A4185+1,'Vehicle Availability'!$B$39:$D$62,2),VLOOKUP(DataSet!A4185+1,'Vehicle Availability'!$B$39:$D$62,3))</f>
        <v>1</v>
      </c>
      <c r="H4185">
        <f t="shared" si="65"/>
        <v>1</v>
      </c>
      <c r="I4185" s="105">
        <f>'Marginal Energy Prices'!C4183/1000</f>
        <v>5.0445150709679261E-2</v>
      </c>
    </row>
    <row r="4186" spans="1:9" x14ac:dyDescent="0.25">
      <c r="A4186">
        <f>HourMap!F4183</f>
        <v>4</v>
      </c>
      <c r="B4186">
        <f>HourMap!H4183</f>
        <v>0</v>
      </c>
      <c r="C4186">
        <f>'2020 Load Shapes'!A4187</f>
        <v>4180</v>
      </c>
      <c r="D4186">
        <f>'2020 Load Shapes'!B4187</f>
        <v>4.837894736842097</v>
      </c>
      <c r="E4186">
        <f>IF(B4186=0,VLOOKUP(DataSet!A4186+1,'Vehicle Availability'!$B$7:$D$30,2),VLOOKUP(DataSet!A4186+1,'Vehicle Availability'!$B$7:$D$30,3))</f>
        <v>1</v>
      </c>
      <c r="F4186">
        <f>'2020 Load Shapes'!C4187</f>
        <v>3.3</v>
      </c>
      <c r="G4186">
        <f>IF(B4186=0,VLOOKUP(DataSet!A4186+1,'Vehicle Availability'!$B$39:$D$62,2),VLOOKUP(DataSet!A4186+1,'Vehicle Availability'!$B$39:$D$62,3))</f>
        <v>1</v>
      </c>
      <c r="H4186">
        <f t="shared" si="65"/>
        <v>1</v>
      </c>
      <c r="I4186" s="105">
        <f>'Marginal Energy Prices'!C4184/1000</f>
        <v>5.1326134738528151E-2</v>
      </c>
    </row>
    <row r="4187" spans="1:9" x14ac:dyDescent="0.25">
      <c r="A4187">
        <f>HourMap!F4184</f>
        <v>5</v>
      </c>
      <c r="B4187">
        <f>HourMap!H4184</f>
        <v>0</v>
      </c>
      <c r="C4187">
        <f>'2020 Load Shapes'!A4188</f>
        <v>4181</v>
      </c>
      <c r="D4187">
        <f>'2020 Load Shapes'!B4188</f>
        <v>0</v>
      </c>
      <c r="E4187">
        <f>IF(B4187=0,VLOOKUP(DataSet!A4187+1,'Vehicle Availability'!$B$7:$D$30,2),VLOOKUP(DataSet!A4187+1,'Vehicle Availability'!$B$7:$D$30,3))</f>
        <v>1</v>
      </c>
      <c r="F4187">
        <f>'2020 Load Shapes'!C4188</f>
        <v>0</v>
      </c>
      <c r="G4187">
        <f>IF(B4187=0,VLOOKUP(DataSet!A4187+1,'Vehicle Availability'!$B$39:$D$62,2),VLOOKUP(DataSet!A4187+1,'Vehicle Availability'!$B$39:$D$62,3))</f>
        <v>1</v>
      </c>
      <c r="H4187">
        <f t="shared" si="65"/>
        <v>1</v>
      </c>
      <c r="I4187" s="105">
        <f>'Marginal Energy Prices'!C4185/1000</f>
        <v>5.4164693816787395E-2</v>
      </c>
    </row>
    <row r="4188" spans="1:9" x14ac:dyDescent="0.25">
      <c r="A4188">
        <f>HourMap!F4185</f>
        <v>6</v>
      </c>
      <c r="B4188">
        <f>HourMap!H4185</f>
        <v>0</v>
      </c>
      <c r="C4188">
        <f>'2020 Load Shapes'!A4189</f>
        <v>4182</v>
      </c>
      <c r="D4188">
        <f>'2020 Load Shapes'!B4189</f>
        <v>0</v>
      </c>
      <c r="E4188">
        <f>IF(B4188=0,VLOOKUP(DataSet!A4188+1,'Vehicle Availability'!$B$7:$D$30,2),VLOOKUP(DataSet!A4188+1,'Vehicle Availability'!$B$7:$D$30,3))</f>
        <v>0</v>
      </c>
      <c r="F4188">
        <f>'2020 Load Shapes'!C4189</f>
        <v>0</v>
      </c>
      <c r="G4188">
        <f>IF(B4188=0,VLOOKUP(DataSet!A4188+1,'Vehicle Availability'!$B$39:$D$62,2),VLOOKUP(DataSet!A4188+1,'Vehicle Availability'!$B$39:$D$62,3))</f>
        <v>0</v>
      </c>
      <c r="H4188">
        <f t="shared" si="65"/>
        <v>0</v>
      </c>
      <c r="I4188" s="105">
        <f>'Marginal Energy Prices'!C4186/1000</f>
        <v>6.1845484207487388E-2</v>
      </c>
    </row>
    <row r="4189" spans="1:9" x14ac:dyDescent="0.25">
      <c r="A4189">
        <f>HourMap!F4186</f>
        <v>7</v>
      </c>
      <c r="B4189">
        <f>HourMap!H4186</f>
        <v>0</v>
      </c>
      <c r="C4189">
        <f>'2020 Load Shapes'!A4190</f>
        <v>4183</v>
      </c>
      <c r="D4189">
        <f>'2020 Load Shapes'!B4190</f>
        <v>0</v>
      </c>
      <c r="E4189">
        <f>IF(B4189=0,VLOOKUP(DataSet!A4189+1,'Vehicle Availability'!$B$7:$D$30,2),VLOOKUP(DataSet!A4189+1,'Vehicle Availability'!$B$7:$D$30,3))</f>
        <v>0</v>
      </c>
      <c r="F4189">
        <f>'2020 Load Shapes'!C4190</f>
        <v>0</v>
      </c>
      <c r="G4189">
        <f>IF(B4189=0,VLOOKUP(DataSet!A4189+1,'Vehicle Availability'!$B$39:$D$62,2),VLOOKUP(DataSet!A4189+1,'Vehicle Availability'!$B$39:$D$62,3))</f>
        <v>0</v>
      </c>
      <c r="H4189">
        <f t="shared" si="65"/>
        <v>0</v>
      </c>
      <c r="I4189" s="105">
        <f>'Marginal Energy Prices'!C4187/1000</f>
        <v>6.0555505565824064E-2</v>
      </c>
    </row>
    <row r="4190" spans="1:9" x14ac:dyDescent="0.25">
      <c r="A4190">
        <f>HourMap!F4187</f>
        <v>8</v>
      </c>
      <c r="B4190">
        <f>HourMap!H4187</f>
        <v>0</v>
      </c>
      <c r="C4190">
        <f>'2020 Load Shapes'!A4191</f>
        <v>4184</v>
      </c>
      <c r="D4190">
        <f>'2020 Load Shapes'!B4191</f>
        <v>0</v>
      </c>
      <c r="E4190">
        <f>IF(B4190=0,VLOOKUP(DataSet!A4190+1,'Vehicle Availability'!$B$7:$D$30,2),VLOOKUP(DataSet!A4190+1,'Vehicle Availability'!$B$7:$D$30,3))</f>
        <v>0</v>
      </c>
      <c r="F4190">
        <f>'2020 Load Shapes'!C4191</f>
        <v>0</v>
      </c>
      <c r="G4190">
        <f>IF(B4190=0,VLOOKUP(DataSet!A4190+1,'Vehicle Availability'!$B$39:$D$62,2),VLOOKUP(DataSet!A4190+1,'Vehicle Availability'!$B$39:$D$62,3))</f>
        <v>0</v>
      </c>
      <c r="H4190">
        <f t="shared" si="65"/>
        <v>0</v>
      </c>
      <c r="I4190" s="105">
        <f>'Marginal Energy Prices'!C4188/1000</f>
        <v>6.1080716459443546E-2</v>
      </c>
    </row>
    <row r="4191" spans="1:9" x14ac:dyDescent="0.25">
      <c r="A4191">
        <f>HourMap!F4188</f>
        <v>9</v>
      </c>
      <c r="B4191">
        <f>HourMap!H4188</f>
        <v>0</v>
      </c>
      <c r="C4191">
        <f>'2020 Load Shapes'!A4192</f>
        <v>4185</v>
      </c>
      <c r="D4191">
        <f>'2020 Load Shapes'!B4192</f>
        <v>0</v>
      </c>
      <c r="E4191">
        <f>IF(B4191=0,VLOOKUP(DataSet!A4191+1,'Vehicle Availability'!$B$7:$D$30,2),VLOOKUP(DataSet!A4191+1,'Vehicle Availability'!$B$7:$D$30,3))</f>
        <v>0</v>
      </c>
      <c r="F4191">
        <f>'2020 Load Shapes'!C4192</f>
        <v>0</v>
      </c>
      <c r="G4191">
        <f>IF(B4191=0,VLOOKUP(DataSet!A4191+1,'Vehicle Availability'!$B$39:$D$62,2),VLOOKUP(DataSet!A4191+1,'Vehicle Availability'!$B$39:$D$62,3))</f>
        <v>0</v>
      </c>
      <c r="H4191">
        <f t="shared" si="65"/>
        <v>0</v>
      </c>
      <c r="I4191" s="105">
        <f>'Marginal Energy Prices'!C4189/1000</f>
        <v>6.4760825100693947E-2</v>
      </c>
    </row>
    <row r="4192" spans="1:9" x14ac:dyDescent="0.25">
      <c r="A4192">
        <f>HourMap!F4189</f>
        <v>10</v>
      </c>
      <c r="B4192">
        <f>HourMap!H4189</f>
        <v>0</v>
      </c>
      <c r="C4192">
        <f>'2020 Load Shapes'!A4193</f>
        <v>4186</v>
      </c>
      <c r="D4192">
        <f>'2020 Load Shapes'!B4193</f>
        <v>0</v>
      </c>
      <c r="E4192">
        <f>IF(B4192=0,VLOOKUP(DataSet!A4192+1,'Vehicle Availability'!$B$7:$D$30,2),VLOOKUP(DataSet!A4192+1,'Vehicle Availability'!$B$7:$D$30,3))</f>
        <v>0</v>
      </c>
      <c r="F4192">
        <f>'2020 Load Shapes'!C4193</f>
        <v>0</v>
      </c>
      <c r="G4192">
        <f>IF(B4192=0,VLOOKUP(DataSet!A4192+1,'Vehicle Availability'!$B$39:$D$62,2),VLOOKUP(DataSet!A4192+1,'Vehicle Availability'!$B$39:$D$62,3))</f>
        <v>0</v>
      </c>
      <c r="H4192">
        <f t="shared" si="65"/>
        <v>0</v>
      </c>
      <c r="I4192" s="105">
        <f>'Marginal Energy Prices'!C4190/1000</f>
        <v>0</v>
      </c>
    </row>
    <row r="4193" spans="1:9" x14ac:dyDescent="0.25">
      <c r="A4193">
        <f>HourMap!F4190</f>
        <v>11</v>
      </c>
      <c r="B4193">
        <f>HourMap!H4190</f>
        <v>0</v>
      </c>
      <c r="C4193">
        <f>'2020 Load Shapes'!A4194</f>
        <v>4187</v>
      </c>
      <c r="D4193">
        <f>'2020 Load Shapes'!B4194</f>
        <v>0</v>
      </c>
      <c r="E4193">
        <f>IF(B4193=0,VLOOKUP(DataSet!A4193+1,'Vehicle Availability'!$B$7:$D$30,2),VLOOKUP(DataSet!A4193+1,'Vehicle Availability'!$B$7:$D$30,3))</f>
        <v>0</v>
      </c>
      <c r="F4193">
        <f>'2020 Load Shapes'!C4194</f>
        <v>0</v>
      </c>
      <c r="G4193">
        <f>IF(B4193=0,VLOOKUP(DataSet!A4193+1,'Vehicle Availability'!$B$39:$D$62,2),VLOOKUP(DataSet!A4193+1,'Vehicle Availability'!$B$39:$D$62,3))</f>
        <v>0</v>
      </c>
      <c r="H4193">
        <f t="shared" si="65"/>
        <v>0</v>
      </c>
      <c r="I4193" s="105">
        <f>'Marginal Energy Prices'!C4191/1000</f>
        <v>3.2019547609968171E-3</v>
      </c>
    </row>
    <row r="4194" spans="1:9" x14ac:dyDescent="0.25">
      <c r="A4194">
        <f>HourMap!F4191</f>
        <v>12</v>
      </c>
      <c r="B4194">
        <f>HourMap!H4191</f>
        <v>0</v>
      </c>
      <c r="C4194">
        <f>'2020 Load Shapes'!A4195</f>
        <v>4188</v>
      </c>
      <c r="D4194">
        <f>'2020 Load Shapes'!B4195</f>
        <v>0</v>
      </c>
      <c r="E4194">
        <f>IF(B4194=0,VLOOKUP(DataSet!A4194+1,'Vehicle Availability'!$B$7:$D$30,2),VLOOKUP(DataSet!A4194+1,'Vehicle Availability'!$B$7:$D$30,3))</f>
        <v>0</v>
      </c>
      <c r="F4194">
        <f>'2020 Load Shapes'!C4195</f>
        <v>0</v>
      </c>
      <c r="G4194">
        <f>IF(B4194=0,VLOOKUP(DataSet!A4194+1,'Vehicle Availability'!$B$39:$D$62,2),VLOOKUP(DataSet!A4194+1,'Vehicle Availability'!$B$39:$D$62,3))</f>
        <v>0</v>
      </c>
      <c r="H4194">
        <f t="shared" si="65"/>
        <v>0</v>
      </c>
      <c r="I4194" s="105">
        <f>'Marginal Energy Prices'!C4192/1000</f>
        <v>8.4469795412391684E-3</v>
      </c>
    </row>
    <row r="4195" spans="1:9" x14ac:dyDescent="0.25">
      <c r="A4195">
        <f>HourMap!F4192</f>
        <v>13</v>
      </c>
      <c r="B4195">
        <f>HourMap!H4192</f>
        <v>0</v>
      </c>
      <c r="C4195">
        <f>'2020 Load Shapes'!A4196</f>
        <v>4189</v>
      </c>
      <c r="D4195">
        <f>'2020 Load Shapes'!B4196</f>
        <v>0</v>
      </c>
      <c r="E4195">
        <f>IF(B4195=0,VLOOKUP(DataSet!A4195+1,'Vehicle Availability'!$B$7:$D$30,2),VLOOKUP(DataSet!A4195+1,'Vehicle Availability'!$B$7:$D$30,3))</f>
        <v>0</v>
      </c>
      <c r="F4195">
        <f>'2020 Load Shapes'!C4196</f>
        <v>0</v>
      </c>
      <c r="G4195">
        <f>IF(B4195=0,VLOOKUP(DataSet!A4195+1,'Vehicle Availability'!$B$39:$D$62,2),VLOOKUP(DataSet!A4195+1,'Vehicle Availability'!$B$39:$D$62,3))</f>
        <v>0</v>
      </c>
      <c r="H4195">
        <f t="shared" si="65"/>
        <v>0</v>
      </c>
      <c r="I4195" s="105">
        <f>'Marginal Energy Prices'!C4193/1000</f>
        <v>1.1811492045045047E-2</v>
      </c>
    </row>
    <row r="4196" spans="1:9" x14ac:dyDescent="0.25">
      <c r="A4196">
        <f>HourMap!F4193</f>
        <v>14</v>
      </c>
      <c r="B4196">
        <f>HourMap!H4193</f>
        <v>0</v>
      </c>
      <c r="C4196">
        <f>'2020 Load Shapes'!A4197</f>
        <v>4190</v>
      </c>
      <c r="D4196">
        <f>'2020 Load Shapes'!B4197</f>
        <v>0</v>
      </c>
      <c r="E4196">
        <f>IF(B4196=0,VLOOKUP(DataSet!A4196+1,'Vehicle Availability'!$B$7:$D$30,2),VLOOKUP(DataSet!A4196+1,'Vehicle Availability'!$B$7:$D$30,3))</f>
        <v>0</v>
      </c>
      <c r="F4196">
        <f>'2020 Load Shapes'!C4197</f>
        <v>0</v>
      </c>
      <c r="G4196">
        <f>IF(B4196=0,VLOOKUP(DataSet!A4196+1,'Vehicle Availability'!$B$39:$D$62,2),VLOOKUP(DataSet!A4196+1,'Vehicle Availability'!$B$39:$D$62,3))</f>
        <v>0</v>
      </c>
      <c r="H4196">
        <f t="shared" si="65"/>
        <v>0</v>
      </c>
      <c r="I4196" s="105">
        <f>'Marginal Energy Prices'!C4194/1000</f>
        <v>1.6201120045277496E-2</v>
      </c>
    </row>
    <row r="4197" spans="1:9" x14ac:dyDescent="0.25">
      <c r="A4197">
        <f>HourMap!F4194</f>
        <v>15</v>
      </c>
      <c r="B4197">
        <f>HourMap!H4194</f>
        <v>0</v>
      </c>
      <c r="C4197">
        <f>'2020 Load Shapes'!A4198</f>
        <v>4191</v>
      </c>
      <c r="D4197">
        <f>'2020 Load Shapes'!B4198</f>
        <v>0</v>
      </c>
      <c r="E4197">
        <f>IF(B4197=0,VLOOKUP(DataSet!A4197+1,'Vehicle Availability'!$B$7:$D$30,2),VLOOKUP(DataSet!A4197+1,'Vehicle Availability'!$B$7:$D$30,3))</f>
        <v>0</v>
      </c>
      <c r="F4197">
        <f>'2020 Load Shapes'!C4198</f>
        <v>0</v>
      </c>
      <c r="G4197">
        <f>IF(B4197=0,VLOOKUP(DataSet!A4197+1,'Vehicle Availability'!$B$39:$D$62,2),VLOOKUP(DataSet!A4197+1,'Vehicle Availability'!$B$39:$D$62,3))</f>
        <v>0</v>
      </c>
      <c r="H4197">
        <f t="shared" si="65"/>
        <v>0</v>
      </c>
      <c r="I4197" s="105">
        <f>'Marginal Energy Prices'!C4195/1000</f>
        <v>2.7527421103111415E-2</v>
      </c>
    </row>
    <row r="4198" spans="1:9" x14ac:dyDescent="0.25">
      <c r="A4198">
        <f>HourMap!F4195</f>
        <v>16</v>
      </c>
      <c r="B4198">
        <f>HourMap!H4195</f>
        <v>0</v>
      </c>
      <c r="C4198">
        <f>'2020 Load Shapes'!A4199</f>
        <v>4192</v>
      </c>
      <c r="D4198">
        <f>'2020 Load Shapes'!B4199</f>
        <v>0</v>
      </c>
      <c r="E4198">
        <f>IF(B4198=0,VLOOKUP(DataSet!A4198+1,'Vehicle Availability'!$B$7:$D$30,2),VLOOKUP(DataSet!A4198+1,'Vehicle Availability'!$B$7:$D$30,3))</f>
        <v>0</v>
      </c>
      <c r="F4198">
        <f>'2020 Load Shapes'!C4199</f>
        <v>0</v>
      </c>
      <c r="G4198">
        <f>IF(B4198=0,VLOOKUP(DataSet!A4198+1,'Vehicle Availability'!$B$39:$D$62,2),VLOOKUP(DataSet!A4198+1,'Vehicle Availability'!$B$39:$D$62,3))</f>
        <v>0</v>
      </c>
      <c r="H4198">
        <f t="shared" si="65"/>
        <v>0</v>
      </c>
      <c r="I4198" s="105">
        <f>'Marginal Energy Prices'!C4196/1000</f>
        <v>0.10013964066776899</v>
      </c>
    </row>
    <row r="4199" spans="1:9" x14ac:dyDescent="0.25">
      <c r="A4199">
        <f>HourMap!F4196</f>
        <v>17</v>
      </c>
      <c r="B4199">
        <f>HourMap!H4196</f>
        <v>0</v>
      </c>
      <c r="C4199">
        <f>'2020 Load Shapes'!A4200</f>
        <v>4193</v>
      </c>
      <c r="D4199">
        <f>'2020 Load Shapes'!B4200</f>
        <v>0</v>
      </c>
      <c r="E4199">
        <f>IF(B4199=0,VLOOKUP(DataSet!A4199+1,'Vehicle Availability'!$B$7:$D$30,2),VLOOKUP(DataSet!A4199+1,'Vehicle Availability'!$B$7:$D$30,3))</f>
        <v>1</v>
      </c>
      <c r="F4199">
        <f>'2020 Load Shapes'!C4200</f>
        <v>0</v>
      </c>
      <c r="G4199">
        <f>IF(B4199=0,VLOOKUP(DataSet!A4199+1,'Vehicle Availability'!$B$39:$D$62,2),VLOOKUP(DataSet!A4199+1,'Vehicle Availability'!$B$39:$D$62,3))</f>
        <v>1</v>
      </c>
      <c r="H4199">
        <f t="shared" si="65"/>
        <v>0</v>
      </c>
      <c r="I4199" s="105">
        <f>'Marginal Energy Prices'!C4197/1000</f>
        <v>0.10127073208162785</v>
      </c>
    </row>
    <row r="4200" spans="1:9" x14ac:dyDescent="0.25">
      <c r="A4200">
        <f>HourMap!F4197</f>
        <v>18</v>
      </c>
      <c r="B4200">
        <f>HourMap!H4197</f>
        <v>0</v>
      </c>
      <c r="C4200">
        <f>'2020 Load Shapes'!A4201</f>
        <v>4194</v>
      </c>
      <c r="D4200">
        <f>'2020 Load Shapes'!B4201</f>
        <v>0</v>
      </c>
      <c r="E4200">
        <f>IF(B4200=0,VLOOKUP(DataSet!A4200+1,'Vehicle Availability'!$B$7:$D$30,2),VLOOKUP(DataSet!A4200+1,'Vehicle Availability'!$B$7:$D$30,3))</f>
        <v>1</v>
      </c>
      <c r="F4200">
        <f>'2020 Load Shapes'!C4201</f>
        <v>0</v>
      </c>
      <c r="G4200">
        <f>IF(B4200=0,VLOOKUP(DataSet!A4200+1,'Vehicle Availability'!$B$39:$D$62,2),VLOOKUP(DataSet!A4200+1,'Vehicle Availability'!$B$39:$D$62,3))</f>
        <v>1</v>
      </c>
      <c r="H4200">
        <f t="shared" si="65"/>
        <v>0</v>
      </c>
      <c r="I4200" s="105">
        <f>'Marginal Energy Prices'!C4198/1000</f>
        <v>0.10310087259760484</v>
      </c>
    </row>
    <row r="4201" spans="1:9" x14ac:dyDescent="0.25">
      <c r="A4201">
        <f>HourMap!F4198</f>
        <v>19</v>
      </c>
      <c r="B4201">
        <f>HourMap!H4198</f>
        <v>0</v>
      </c>
      <c r="C4201">
        <f>'2020 Load Shapes'!A4202</f>
        <v>4195</v>
      </c>
      <c r="D4201">
        <f>'2020 Load Shapes'!B4202</f>
        <v>0</v>
      </c>
      <c r="E4201">
        <f>IF(B4201=0,VLOOKUP(DataSet!A4201+1,'Vehicle Availability'!$B$7:$D$30,2),VLOOKUP(DataSet!A4201+1,'Vehicle Availability'!$B$7:$D$30,3))</f>
        <v>1</v>
      </c>
      <c r="F4201">
        <f>'2020 Load Shapes'!C4202</f>
        <v>0</v>
      </c>
      <c r="G4201">
        <f>IF(B4201=0,VLOOKUP(DataSet!A4201+1,'Vehicle Availability'!$B$39:$D$62,2),VLOOKUP(DataSet!A4201+1,'Vehicle Availability'!$B$39:$D$62,3))</f>
        <v>1</v>
      </c>
      <c r="H4201">
        <f t="shared" si="65"/>
        <v>0</v>
      </c>
      <c r="I4201" s="105">
        <f>'Marginal Energy Prices'!C4199/1000</f>
        <v>9.4598480663792922E-2</v>
      </c>
    </row>
    <row r="4202" spans="1:9" x14ac:dyDescent="0.25">
      <c r="A4202">
        <f>HourMap!F4199</f>
        <v>20</v>
      </c>
      <c r="B4202">
        <f>HourMap!H4199</f>
        <v>0</v>
      </c>
      <c r="C4202">
        <f>'2020 Load Shapes'!A4203</f>
        <v>4196</v>
      </c>
      <c r="D4202">
        <f>'2020 Load Shapes'!B4203</f>
        <v>0</v>
      </c>
      <c r="E4202">
        <f>IF(B4202=0,VLOOKUP(DataSet!A4202+1,'Vehicle Availability'!$B$7:$D$30,2),VLOOKUP(DataSet!A4202+1,'Vehicle Availability'!$B$7:$D$30,3))</f>
        <v>1</v>
      </c>
      <c r="F4202">
        <f>'2020 Load Shapes'!C4203</f>
        <v>0</v>
      </c>
      <c r="G4202">
        <f>IF(B4202=0,VLOOKUP(DataSet!A4202+1,'Vehicle Availability'!$B$39:$D$62,2),VLOOKUP(DataSet!A4202+1,'Vehicle Availability'!$B$39:$D$62,3))</f>
        <v>1</v>
      </c>
      <c r="H4202">
        <f t="shared" si="65"/>
        <v>0</v>
      </c>
      <c r="I4202" s="105">
        <f>'Marginal Energy Prices'!C4200/1000</f>
        <v>9.0498891346241783E-2</v>
      </c>
    </row>
    <row r="4203" spans="1:9" x14ac:dyDescent="0.25">
      <c r="A4203">
        <f>HourMap!F4200</f>
        <v>21</v>
      </c>
      <c r="B4203">
        <f>HourMap!H4200</f>
        <v>0</v>
      </c>
      <c r="C4203">
        <f>'2020 Load Shapes'!A4204</f>
        <v>4197</v>
      </c>
      <c r="D4203">
        <f>'2020 Load Shapes'!B4204</f>
        <v>0</v>
      </c>
      <c r="E4203">
        <f>IF(B4203=0,VLOOKUP(DataSet!A4203+1,'Vehicle Availability'!$B$7:$D$30,2),VLOOKUP(DataSet!A4203+1,'Vehicle Availability'!$B$7:$D$30,3))</f>
        <v>1</v>
      </c>
      <c r="F4203">
        <f>'2020 Load Shapes'!C4204</f>
        <v>0</v>
      </c>
      <c r="G4203">
        <f>IF(B4203=0,VLOOKUP(DataSet!A4203+1,'Vehicle Availability'!$B$39:$D$62,2),VLOOKUP(DataSet!A4203+1,'Vehicle Availability'!$B$39:$D$62,3))</f>
        <v>1</v>
      </c>
      <c r="H4203">
        <f t="shared" si="65"/>
        <v>0</v>
      </c>
      <c r="I4203" s="105">
        <f>'Marginal Energy Prices'!C4201/1000</f>
        <v>8.0165776911969452E-2</v>
      </c>
    </row>
    <row r="4204" spans="1:9" x14ac:dyDescent="0.25">
      <c r="A4204">
        <f>HourMap!F4201</f>
        <v>22</v>
      </c>
      <c r="B4204">
        <f>HourMap!H4201</f>
        <v>0</v>
      </c>
      <c r="C4204">
        <f>'2020 Load Shapes'!A4205</f>
        <v>4198</v>
      </c>
      <c r="D4204">
        <f>'2020 Load Shapes'!B4205</f>
        <v>0</v>
      </c>
      <c r="E4204">
        <f>IF(B4204=0,VLOOKUP(DataSet!A4204+1,'Vehicle Availability'!$B$7:$D$30,2),VLOOKUP(DataSet!A4204+1,'Vehicle Availability'!$B$7:$D$30,3))</f>
        <v>1</v>
      </c>
      <c r="F4204">
        <f>'2020 Load Shapes'!C4205</f>
        <v>0</v>
      </c>
      <c r="G4204">
        <f>IF(B4204=0,VLOOKUP(DataSet!A4204+1,'Vehicle Availability'!$B$39:$D$62,2),VLOOKUP(DataSet!A4204+1,'Vehicle Availability'!$B$39:$D$62,3))</f>
        <v>1</v>
      </c>
      <c r="H4204">
        <f t="shared" si="65"/>
        <v>0</v>
      </c>
      <c r="I4204" s="105">
        <f>'Marginal Energy Prices'!C4202/1000</f>
        <v>6.8811771694452781E-2</v>
      </c>
    </row>
    <row r="4205" spans="1:9" x14ac:dyDescent="0.25">
      <c r="A4205">
        <f>HourMap!F4202</f>
        <v>23</v>
      </c>
      <c r="B4205">
        <f>HourMap!H4202</f>
        <v>0</v>
      </c>
      <c r="C4205">
        <f>'2020 Load Shapes'!A4206</f>
        <v>4199</v>
      </c>
      <c r="D4205">
        <f>'2020 Load Shapes'!B4206</f>
        <v>0</v>
      </c>
      <c r="E4205">
        <f>IF(B4205=0,VLOOKUP(DataSet!A4205+1,'Vehicle Availability'!$B$7:$D$30,2),VLOOKUP(DataSet!A4205+1,'Vehicle Availability'!$B$7:$D$30,3))</f>
        <v>1</v>
      </c>
      <c r="F4205">
        <f>'2020 Load Shapes'!C4206</f>
        <v>0</v>
      </c>
      <c r="G4205">
        <f>IF(B4205=0,VLOOKUP(DataSet!A4205+1,'Vehicle Availability'!$B$39:$D$62,2),VLOOKUP(DataSet!A4205+1,'Vehicle Availability'!$B$39:$D$62,3))</f>
        <v>1</v>
      </c>
      <c r="H4205">
        <f t="shared" si="65"/>
        <v>0</v>
      </c>
      <c r="I4205" s="105">
        <f>'Marginal Energy Prices'!C4203/1000</f>
        <v>6.4541797140471716E-2</v>
      </c>
    </row>
    <row r="4206" spans="1:9" x14ac:dyDescent="0.25">
      <c r="A4206">
        <f>HourMap!F4203</f>
        <v>0</v>
      </c>
      <c r="B4206">
        <f>HourMap!H4203</f>
        <v>0</v>
      </c>
      <c r="C4206">
        <f>'2020 Load Shapes'!A4207</f>
        <v>4200</v>
      </c>
      <c r="D4206">
        <f>'2020 Load Shapes'!B4207</f>
        <v>0</v>
      </c>
      <c r="E4206">
        <f>IF(B4206=0,VLOOKUP(DataSet!A4206+1,'Vehicle Availability'!$B$7:$D$30,2),VLOOKUP(DataSet!A4206+1,'Vehicle Availability'!$B$7:$D$30,3))</f>
        <v>1</v>
      </c>
      <c r="F4206">
        <f>'2020 Load Shapes'!C4207</f>
        <v>0</v>
      </c>
      <c r="G4206">
        <f>IF(B4206=0,VLOOKUP(DataSet!A4206+1,'Vehicle Availability'!$B$39:$D$62,2),VLOOKUP(DataSet!A4206+1,'Vehicle Availability'!$B$39:$D$62,3))</f>
        <v>1</v>
      </c>
      <c r="H4206">
        <f t="shared" si="65"/>
        <v>1</v>
      </c>
      <c r="I4206" s="105">
        <f>'Marginal Energy Prices'!C4204/1000</f>
        <v>6.1652706864469942E-2</v>
      </c>
    </row>
    <row r="4207" spans="1:9" x14ac:dyDescent="0.25">
      <c r="A4207">
        <f>HourMap!F4204</f>
        <v>1</v>
      </c>
      <c r="B4207">
        <f>HourMap!H4204</f>
        <v>0</v>
      </c>
      <c r="C4207">
        <f>'2020 Load Shapes'!A4208</f>
        <v>4201</v>
      </c>
      <c r="D4207">
        <f>'2020 Load Shapes'!B4208</f>
        <v>0</v>
      </c>
      <c r="E4207">
        <f>IF(B4207=0,VLOOKUP(DataSet!A4207+1,'Vehicle Availability'!$B$7:$D$30,2),VLOOKUP(DataSet!A4207+1,'Vehicle Availability'!$B$7:$D$30,3))</f>
        <v>1</v>
      </c>
      <c r="F4207">
        <f>'2020 Load Shapes'!C4208</f>
        <v>0</v>
      </c>
      <c r="G4207">
        <f>IF(B4207=0,VLOOKUP(DataSet!A4207+1,'Vehicle Availability'!$B$39:$D$62,2),VLOOKUP(DataSet!A4207+1,'Vehicle Availability'!$B$39:$D$62,3))</f>
        <v>1</v>
      </c>
      <c r="H4207">
        <f t="shared" si="65"/>
        <v>1</v>
      </c>
      <c r="I4207" s="105">
        <f>'Marginal Energy Prices'!C4205/1000</f>
        <v>5.8544969928424583E-2</v>
      </c>
    </row>
    <row r="4208" spans="1:9" x14ac:dyDescent="0.25">
      <c r="A4208">
        <f>HourMap!F4205</f>
        <v>2</v>
      </c>
      <c r="B4208">
        <f>HourMap!H4205</f>
        <v>0</v>
      </c>
      <c r="C4208">
        <f>'2020 Load Shapes'!A4209</f>
        <v>4202</v>
      </c>
      <c r="D4208">
        <f>'2020 Load Shapes'!B4209</f>
        <v>0</v>
      </c>
      <c r="E4208">
        <f>IF(B4208=0,VLOOKUP(DataSet!A4208+1,'Vehicle Availability'!$B$7:$D$30,2),VLOOKUP(DataSet!A4208+1,'Vehicle Availability'!$B$7:$D$30,3))</f>
        <v>1</v>
      </c>
      <c r="F4208">
        <f>'2020 Load Shapes'!C4209</f>
        <v>1.5010526315789483</v>
      </c>
      <c r="G4208">
        <f>IF(B4208=0,VLOOKUP(DataSet!A4208+1,'Vehicle Availability'!$B$39:$D$62,2),VLOOKUP(DataSet!A4208+1,'Vehicle Availability'!$B$39:$D$62,3))</f>
        <v>1</v>
      </c>
      <c r="H4208">
        <f t="shared" si="65"/>
        <v>1</v>
      </c>
      <c r="I4208" s="105">
        <f>'Marginal Energy Prices'!C4206/1000</f>
        <v>5.7282986747255682E-2</v>
      </c>
    </row>
    <row r="4209" spans="1:9" x14ac:dyDescent="0.25">
      <c r="A4209">
        <f>HourMap!F4206</f>
        <v>3</v>
      </c>
      <c r="B4209">
        <f>HourMap!H4206</f>
        <v>0</v>
      </c>
      <c r="C4209">
        <f>'2020 Load Shapes'!A4210</f>
        <v>4203</v>
      </c>
      <c r="D4209">
        <f>'2020 Load Shapes'!B4210</f>
        <v>0.29894736842105463</v>
      </c>
      <c r="E4209">
        <f>IF(B4209=0,VLOOKUP(DataSet!A4209+1,'Vehicle Availability'!$B$7:$D$30,2),VLOOKUP(DataSet!A4209+1,'Vehicle Availability'!$B$7:$D$30,3))</f>
        <v>1</v>
      </c>
      <c r="F4209">
        <f>'2020 Load Shapes'!C4210</f>
        <v>3.3</v>
      </c>
      <c r="G4209">
        <f>IF(B4209=0,VLOOKUP(DataSet!A4209+1,'Vehicle Availability'!$B$39:$D$62,2),VLOOKUP(DataSet!A4209+1,'Vehicle Availability'!$B$39:$D$62,3))</f>
        <v>1</v>
      </c>
      <c r="H4209">
        <f t="shared" si="65"/>
        <v>1</v>
      </c>
      <c r="I4209" s="105">
        <f>'Marginal Energy Prices'!C4207/1000</f>
        <v>5.5471208845151339E-2</v>
      </c>
    </row>
    <row r="4210" spans="1:9" x14ac:dyDescent="0.25">
      <c r="A4210">
        <f>HourMap!F4207</f>
        <v>4</v>
      </c>
      <c r="B4210">
        <f>HourMap!H4207</f>
        <v>0</v>
      </c>
      <c r="C4210">
        <f>'2020 Load Shapes'!A4211</f>
        <v>4204</v>
      </c>
      <c r="D4210">
        <f>'2020 Load Shapes'!B4211</f>
        <v>0</v>
      </c>
      <c r="E4210">
        <f>IF(B4210=0,VLOOKUP(DataSet!A4210+1,'Vehicle Availability'!$B$7:$D$30,2),VLOOKUP(DataSet!A4210+1,'Vehicle Availability'!$B$7:$D$30,3))</f>
        <v>1</v>
      </c>
      <c r="F4210">
        <f>'2020 Load Shapes'!C4211</f>
        <v>3.3</v>
      </c>
      <c r="G4210">
        <f>IF(B4210=0,VLOOKUP(DataSet!A4210+1,'Vehicle Availability'!$B$39:$D$62,2),VLOOKUP(DataSet!A4210+1,'Vehicle Availability'!$B$39:$D$62,3))</f>
        <v>1</v>
      </c>
      <c r="H4210">
        <f t="shared" si="65"/>
        <v>1</v>
      </c>
      <c r="I4210" s="105">
        <f>'Marginal Energy Prices'!C4208/1000</f>
        <v>5.7244696181934278E-2</v>
      </c>
    </row>
    <row r="4211" spans="1:9" x14ac:dyDescent="0.25">
      <c r="A4211">
        <f>HourMap!F4208</f>
        <v>5</v>
      </c>
      <c r="B4211">
        <f>HourMap!H4208</f>
        <v>0</v>
      </c>
      <c r="C4211">
        <f>'2020 Load Shapes'!A4212</f>
        <v>4205</v>
      </c>
      <c r="D4211">
        <f>'2020 Load Shapes'!B4212</f>
        <v>0</v>
      </c>
      <c r="E4211">
        <f>IF(B4211=0,VLOOKUP(DataSet!A4211+1,'Vehicle Availability'!$B$7:$D$30,2),VLOOKUP(DataSet!A4211+1,'Vehicle Availability'!$B$7:$D$30,3))</f>
        <v>1</v>
      </c>
      <c r="F4211">
        <f>'2020 Load Shapes'!C4212</f>
        <v>0</v>
      </c>
      <c r="G4211">
        <f>IF(B4211=0,VLOOKUP(DataSet!A4211+1,'Vehicle Availability'!$B$39:$D$62,2),VLOOKUP(DataSet!A4211+1,'Vehicle Availability'!$B$39:$D$62,3))</f>
        <v>1</v>
      </c>
      <c r="H4211">
        <f t="shared" si="65"/>
        <v>1</v>
      </c>
      <c r="I4211" s="105">
        <f>'Marginal Energy Prices'!C4209/1000</f>
        <v>6.0126703412143621E-2</v>
      </c>
    </row>
    <row r="4212" spans="1:9" x14ac:dyDescent="0.25">
      <c r="A4212">
        <f>HourMap!F4209</f>
        <v>6</v>
      </c>
      <c r="B4212">
        <f>HourMap!H4209</f>
        <v>0</v>
      </c>
      <c r="C4212">
        <f>'2020 Load Shapes'!A4213</f>
        <v>4206</v>
      </c>
      <c r="D4212">
        <f>'2020 Load Shapes'!B4213</f>
        <v>0</v>
      </c>
      <c r="E4212">
        <f>IF(B4212=0,VLOOKUP(DataSet!A4212+1,'Vehicle Availability'!$B$7:$D$30,2),VLOOKUP(DataSet!A4212+1,'Vehicle Availability'!$B$7:$D$30,3))</f>
        <v>0</v>
      </c>
      <c r="F4212">
        <f>'2020 Load Shapes'!C4213</f>
        <v>0</v>
      </c>
      <c r="G4212">
        <f>IF(B4212=0,VLOOKUP(DataSet!A4212+1,'Vehicle Availability'!$B$39:$D$62,2),VLOOKUP(DataSet!A4212+1,'Vehicle Availability'!$B$39:$D$62,3))</f>
        <v>0</v>
      </c>
      <c r="H4212">
        <f t="shared" si="65"/>
        <v>0</v>
      </c>
      <c r="I4212" s="105">
        <f>'Marginal Energy Prices'!C4210/1000</f>
        <v>6.9608073520750186E-2</v>
      </c>
    </row>
    <row r="4213" spans="1:9" x14ac:dyDescent="0.25">
      <c r="A4213">
        <f>HourMap!F4210</f>
        <v>7</v>
      </c>
      <c r="B4213">
        <f>HourMap!H4210</f>
        <v>0</v>
      </c>
      <c r="C4213">
        <f>'2020 Load Shapes'!A4214</f>
        <v>4207</v>
      </c>
      <c r="D4213">
        <f>'2020 Load Shapes'!B4214</f>
        <v>0</v>
      </c>
      <c r="E4213">
        <f>IF(B4213=0,VLOOKUP(DataSet!A4213+1,'Vehicle Availability'!$B$7:$D$30,2),VLOOKUP(DataSet!A4213+1,'Vehicle Availability'!$B$7:$D$30,3))</f>
        <v>0</v>
      </c>
      <c r="F4213">
        <f>'2020 Load Shapes'!C4214</f>
        <v>0</v>
      </c>
      <c r="G4213">
        <f>IF(B4213=0,VLOOKUP(DataSet!A4213+1,'Vehicle Availability'!$B$39:$D$62,2),VLOOKUP(DataSet!A4213+1,'Vehicle Availability'!$B$39:$D$62,3))</f>
        <v>0</v>
      </c>
      <c r="H4213">
        <f t="shared" si="65"/>
        <v>0</v>
      </c>
      <c r="I4213" s="105">
        <f>'Marginal Energy Prices'!C4211/1000</f>
        <v>6.8061861158948744E-2</v>
      </c>
    </row>
    <row r="4214" spans="1:9" x14ac:dyDescent="0.25">
      <c r="A4214">
        <f>HourMap!F4211</f>
        <v>8</v>
      </c>
      <c r="B4214">
        <f>HourMap!H4211</f>
        <v>0</v>
      </c>
      <c r="C4214">
        <f>'2020 Load Shapes'!A4215</f>
        <v>4208</v>
      </c>
      <c r="D4214">
        <f>'2020 Load Shapes'!B4215</f>
        <v>0</v>
      </c>
      <c r="E4214">
        <f>IF(B4214=0,VLOOKUP(DataSet!A4214+1,'Vehicle Availability'!$B$7:$D$30,2),VLOOKUP(DataSet!A4214+1,'Vehicle Availability'!$B$7:$D$30,3))</f>
        <v>0</v>
      </c>
      <c r="F4214">
        <f>'2020 Load Shapes'!C4215</f>
        <v>0</v>
      </c>
      <c r="G4214">
        <f>IF(B4214=0,VLOOKUP(DataSet!A4214+1,'Vehicle Availability'!$B$39:$D$62,2),VLOOKUP(DataSet!A4214+1,'Vehicle Availability'!$B$39:$D$62,3))</f>
        <v>0</v>
      </c>
      <c r="H4214">
        <f t="shared" si="65"/>
        <v>0</v>
      </c>
      <c r="I4214" s="105">
        <f>'Marginal Energy Prices'!C4212/1000</f>
        <v>6.9750679787612666E-2</v>
      </c>
    </row>
    <row r="4215" spans="1:9" x14ac:dyDescent="0.25">
      <c r="A4215">
        <f>HourMap!F4212</f>
        <v>9</v>
      </c>
      <c r="B4215">
        <f>HourMap!H4212</f>
        <v>0</v>
      </c>
      <c r="C4215">
        <f>'2020 Load Shapes'!A4216</f>
        <v>4209</v>
      </c>
      <c r="D4215">
        <f>'2020 Load Shapes'!B4216</f>
        <v>0</v>
      </c>
      <c r="E4215">
        <f>IF(B4215=0,VLOOKUP(DataSet!A4215+1,'Vehicle Availability'!$B$7:$D$30,2),VLOOKUP(DataSet!A4215+1,'Vehicle Availability'!$B$7:$D$30,3))</f>
        <v>0</v>
      </c>
      <c r="F4215">
        <f>'2020 Load Shapes'!C4216</f>
        <v>0</v>
      </c>
      <c r="G4215">
        <f>IF(B4215=0,VLOOKUP(DataSet!A4215+1,'Vehicle Availability'!$B$39:$D$62,2),VLOOKUP(DataSet!A4215+1,'Vehicle Availability'!$B$39:$D$62,3))</f>
        <v>0</v>
      </c>
      <c r="H4215">
        <f t="shared" si="65"/>
        <v>0</v>
      </c>
      <c r="I4215" s="105">
        <f>'Marginal Energy Prices'!C4213/1000</f>
        <v>7.35951488743464E-2</v>
      </c>
    </row>
    <row r="4216" spans="1:9" x14ac:dyDescent="0.25">
      <c r="A4216">
        <f>HourMap!F4213</f>
        <v>10</v>
      </c>
      <c r="B4216">
        <f>HourMap!H4213</f>
        <v>0</v>
      </c>
      <c r="C4216">
        <f>'2020 Load Shapes'!A4217</f>
        <v>4210</v>
      </c>
      <c r="D4216">
        <f>'2020 Load Shapes'!B4217</f>
        <v>0</v>
      </c>
      <c r="E4216">
        <f>IF(B4216=0,VLOOKUP(DataSet!A4216+1,'Vehicle Availability'!$B$7:$D$30,2),VLOOKUP(DataSet!A4216+1,'Vehicle Availability'!$B$7:$D$30,3))</f>
        <v>0</v>
      </c>
      <c r="F4216">
        <f>'2020 Load Shapes'!C4217</f>
        <v>0</v>
      </c>
      <c r="G4216">
        <f>IF(B4216=0,VLOOKUP(DataSet!A4216+1,'Vehicle Availability'!$B$39:$D$62,2),VLOOKUP(DataSet!A4216+1,'Vehicle Availability'!$B$39:$D$62,3))</f>
        <v>0</v>
      </c>
      <c r="H4216">
        <f t="shared" si="65"/>
        <v>0</v>
      </c>
      <c r="I4216" s="105">
        <f>'Marginal Energy Prices'!C4214/1000</f>
        <v>1.3206689467620278E-2</v>
      </c>
    </row>
    <row r="4217" spans="1:9" x14ac:dyDescent="0.25">
      <c r="A4217">
        <f>HourMap!F4214</f>
        <v>11</v>
      </c>
      <c r="B4217">
        <f>HourMap!H4214</f>
        <v>0</v>
      </c>
      <c r="C4217">
        <f>'2020 Load Shapes'!A4218</f>
        <v>4211</v>
      </c>
      <c r="D4217">
        <f>'2020 Load Shapes'!B4218</f>
        <v>0</v>
      </c>
      <c r="E4217">
        <f>IF(B4217=0,VLOOKUP(DataSet!A4217+1,'Vehicle Availability'!$B$7:$D$30,2),VLOOKUP(DataSet!A4217+1,'Vehicle Availability'!$B$7:$D$30,3))</f>
        <v>0</v>
      </c>
      <c r="F4217">
        <f>'2020 Load Shapes'!C4218</f>
        <v>0</v>
      </c>
      <c r="G4217">
        <f>IF(B4217=0,VLOOKUP(DataSet!A4217+1,'Vehicle Availability'!$B$39:$D$62,2),VLOOKUP(DataSet!A4217+1,'Vehicle Availability'!$B$39:$D$62,3))</f>
        <v>0</v>
      </c>
      <c r="H4217">
        <f t="shared" si="65"/>
        <v>0</v>
      </c>
      <c r="I4217" s="105">
        <f>'Marginal Energy Prices'!C4215/1000</f>
        <v>2.0779993344766077E-2</v>
      </c>
    </row>
    <row r="4218" spans="1:9" x14ac:dyDescent="0.25">
      <c r="A4218">
        <f>HourMap!F4215</f>
        <v>12</v>
      </c>
      <c r="B4218">
        <f>HourMap!H4215</f>
        <v>0</v>
      </c>
      <c r="C4218">
        <f>'2020 Load Shapes'!A4219</f>
        <v>4212</v>
      </c>
      <c r="D4218">
        <f>'2020 Load Shapes'!B4219</f>
        <v>0</v>
      </c>
      <c r="E4218">
        <f>IF(B4218=0,VLOOKUP(DataSet!A4218+1,'Vehicle Availability'!$B$7:$D$30,2),VLOOKUP(DataSet!A4218+1,'Vehicle Availability'!$B$7:$D$30,3))</f>
        <v>0</v>
      </c>
      <c r="F4218">
        <f>'2020 Load Shapes'!C4219</f>
        <v>0</v>
      </c>
      <c r="G4218">
        <f>IF(B4218=0,VLOOKUP(DataSet!A4218+1,'Vehicle Availability'!$B$39:$D$62,2),VLOOKUP(DataSet!A4218+1,'Vehicle Availability'!$B$39:$D$62,3))</f>
        <v>0</v>
      </c>
      <c r="H4218">
        <f t="shared" si="65"/>
        <v>0</v>
      </c>
      <c r="I4218" s="105">
        <f>'Marginal Energy Prices'!C4216/1000</f>
        <v>3.2554904097146307E-2</v>
      </c>
    </row>
    <row r="4219" spans="1:9" x14ac:dyDescent="0.25">
      <c r="A4219">
        <f>HourMap!F4216</f>
        <v>13</v>
      </c>
      <c r="B4219">
        <f>HourMap!H4216</f>
        <v>0</v>
      </c>
      <c r="C4219">
        <f>'2020 Load Shapes'!A4220</f>
        <v>4213</v>
      </c>
      <c r="D4219">
        <f>'2020 Load Shapes'!B4220</f>
        <v>0</v>
      </c>
      <c r="E4219">
        <f>IF(B4219=0,VLOOKUP(DataSet!A4219+1,'Vehicle Availability'!$B$7:$D$30,2),VLOOKUP(DataSet!A4219+1,'Vehicle Availability'!$B$7:$D$30,3))</f>
        <v>0</v>
      </c>
      <c r="F4219">
        <f>'2020 Load Shapes'!C4220</f>
        <v>0</v>
      </c>
      <c r="G4219">
        <f>IF(B4219=0,VLOOKUP(DataSet!A4219+1,'Vehicle Availability'!$B$39:$D$62,2),VLOOKUP(DataSet!A4219+1,'Vehicle Availability'!$B$39:$D$62,3))</f>
        <v>0</v>
      </c>
      <c r="H4219">
        <f t="shared" si="65"/>
        <v>0</v>
      </c>
      <c r="I4219" s="105">
        <f>'Marginal Energy Prices'!C4217/1000</f>
        <v>4.431927892353401E-2</v>
      </c>
    </row>
    <row r="4220" spans="1:9" x14ac:dyDescent="0.25">
      <c r="A4220">
        <f>HourMap!F4217</f>
        <v>14</v>
      </c>
      <c r="B4220">
        <f>HourMap!H4217</f>
        <v>0</v>
      </c>
      <c r="C4220">
        <f>'2020 Load Shapes'!A4221</f>
        <v>4214</v>
      </c>
      <c r="D4220">
        <f>'2020 Load Shapes'!B4221</f>
        <v>0</v>
      </c>
      <c r="E4220">
        <f>IF(B4220=0,VLOOKUP(DataSet!A4220+1,'Vehicle Availability'!$B$7:$D$30,2),VLOOKUP(DataSet!A4220+1,'Vehicle Availability'!$B$7:$D$30,3))</f>
        <v>0</v>
      </c>
      <c r="F4220">
        <f>'2020 Load Shapes'!C4221</f>
        <v>0</v>
      </c>
      <c r="G4220">
        <f>IF(B4220=0,VLOOKUP(DataSet!A4220+1,'Vehicle Availability'!$B$39:$D$62,2),VLOOKUP(DataSet!A4220+1,'Vehicle Availability'!$B$39:$D$62,3))</f>
        <v>0</v>
      </c>
      <c r="H4220">
        <f t="shared" si="65"/>
        <v>0</v>
      </c>
      <c r="I4220" s="105">
        <f>'Marginal Energy Prices'!C4218/1000</f>
        <v>6.8836198092255593E-2</v>
      </c>
    </row>
    <row r="4221" spans="1:9" x14ac:dyDescent="0.25">
      <c r="A4221">
        <f>HourMap!F4218</f>
        <v>15</v>
      </c>
      <c r="B4221">
        <f>HourMap!H4218</f>
        <v>0</v>
      </c>
      <c r="C4221">
        <f>'2020 Load Shapes'!A4222</f>
        <v>4215</v>
      </c>
      <c r="D4221">
        <f>'2020 Load Shapes'!B4222</f>
        <v>0</v>
      </c>
      <c r="E4221">
        <f>IF(B4221=0,VLOOKUP(DataSet!A4221+1,'Vehicle Availability'!$B$7:$D$30,2),VLOOKUP(DataSet!A4221+1,'Vehicle Availability'!$B$7:$D$30,3))</f>
        <v>0</v>
      </c>
      <c r="F4221">
        <f>'2020 Load Shapes'!C4222</f>
        <v>0</v>
      </c>
      <c r="G4221">
        <f>IF(B4221=0,VLOOKUP(DataSet!A4221+1,'Vehicle Availability'!$B$39:$D$62,2),VLOOKUP(DataSet!A4221+1,'Vehicle Availability'!$B$39:$D$62,3))</f>
        <v>0</v>
      </c>
      <c r="H4221">
        <f t="shared" si="65"/>
        <v>0</v>
      </c>
      <c r="I4221" s="105">
        <f>'Marginal Energy Prices'!C4219/1000</f>
        <v>0.10019946231306939</v>
      </c>
    </row>
    <row r="4222" spans="1:9" x14ac:dyDescent="0.25">
      <c r="A4222">
        <f>HourMap!F4219</f>
        <v>16</v>
      </c>
      <c r="B4222">
        <f>HourMap!H4219</f>
        <v>0</v>
      </c>
      <c r="C4222">
        <f>'2020 Load Shapes'!A4223</f>
        <v>4216</v>
      </c>
      <c r="D4222">
        <f>'2020 Load Shapes'!B4223</f>
        <v>0</v>
      </c>
      <c r="E4222">
        <f>IF(B4222=0,VLOOKUP(DataSet!A4222+1,'Vehicle Availability'!$B$7:$D$30,2),VLOOKUP(DataSet!A4222+1,'Vehicle Availability'!$B$7:$D$30,3))</f>
        <v>0</v>
      </c>
      <c r="F4222">
        <f>'2020 Load Shapes'!C4223</f>
        <v>0</v>
      </c>
      <c r="G4222">
        <f>IF(B4222=0,VLOOKUP(DataSet!A4222+1,'Vehicle Availability'!$B$39:$D$62,2),VLOOKUP(DataSet!A4222+1,'Vehicle Availability'!$B$39:$D$62,3))</f>
        <v>0</v>
      </c>
      <c r="H4222">
        <f t="shared" si="65"/>
        <v>0</v>
      </c>
      <c r="I4222" s="105">
        <f>'Marginal Energy Prices'!C4220/1000</f>
        <v>0.16565104513617016</v>
      </c>
    </row>
    <row r="4223" spans="1:9" x14ac:dyDescent="0.25">
      <c r="A4223">
        <f>HourMap!F4220</f>
        <v>17</v>
      </c>
      <c r="B4223">
        <f>HourMap!H4220</f>
        <v>0</v>
      </c>
      <c r="C4223">
        <f>'2020 Load Shapes'!A4224</f>
        <v>4217</v>
      </c>
      <c r="D4223">
        <f>'2020 Load Shapes'!B4224</f>
        <v>0</v>
      </c>
      <c r="E4223">
        <f>IF(B4223=0,VLOOKUP(DataSet!A4223+1,'Vehicle Availability'!$B$7:$D$30,2),VLOOKUP(DataSet!A4223+1,'Vehicle Availability'!$B$7:$D$30,3))</f>
        <v>1</v>
      </c>
      <c r="F4223">
        <f>'2020 Load Shapes'!C4224</f>
        <v>0</v>
      </c>
      <c r="G4223">
        <f>IF(B4223=0,VLOOKUP(DataSet!A4223+1,'Vehicle Availability'!$B$39:$D$62,2),VLOOKUP(DataSet!A4223+1,'Vehicle Availability'!$B$39:$D$62,3))</f>
        <v>1</v>
      </c>
      <c r="H4223">
        <f t="shared" si="65"/>
        <v>0</v>
      </c>
      <c r="I4223" s="105">
        <f>'Marginal Energy Prices'!C4221/1000</f>
        <v>0.17701486869513069</v>
      </c>
    </row>
    <row r="4224" spans="1:9" x14ac:dyDescent="0.25">
      <c r="A4224">
        <f>HourMap!F4221</f>
        <v>18</v>
      </c>
      <c r="B4224">
        <f>HourMap!H4221</f>
        <v>0</v>
      </c>
      <c r="C4224">
        <f>'2020 Load Shapes'!A4225</f>
        <v>4218</v>
      </c>
      <c r="D4224">
        <f>'2020 Load Shapes'!B4225</f>
        <v>0</v>
      </c>
      <c r="E4224">
        <f>IF(B4224=0,VLOOKUP(DataSet!A4224+1,'Vehicle Availability'!$B$7:$D$30,2),VLOOKUP(DataSet!A4224+1,'Vehicle Availability'!$B$7:$D$30,3))</f>
        <v>1</v>
      </c>
      <c r="F4224">
        <f>'2020 Load Shapes'!C4225</f>
        <v>0</v>
      </c>
      <c r="G4224">
        <f>IF(B4224=0,VLOOKUP(DataSet!A4224+1,'Vehicle Availability'!$B$39:$D$62,2),VLOOKUP(DataSet!A4224+1,'Vehicle Availability'!$B$39:$D$62,3))</f>
        <v>1</v>
      </c>
      <c r="H4224">
        <f t="shared" si="65"/>
        <v>0</v>
      </c>
      <c r="I4224" s="105">
        <f>'Marginal Energy Prices'!C4222/1000</f>
        <v>0.177517783562507</v>
      </c>
    </row>
    <row r="4225" spans="1:9" x14ac:dyDescent="0.25">
      <c r="A4225">
        <f>HourMap!F4222</f>
        <v>19</v>
      </c>
      <c r="B4225">
        <f>HourMap!H4222</f>
        <v>0</v>
      </c>
      <c r="C4225">
        <f>'2020 Load Shapes'!A4226</f>
        <v>4219</v>
      </c>
      <c r="D4225">
        <f>'2020 Load Shapes'!B4226</f>
        <v>0</v>
      </c>
      <c r="E4225">
        <f>IF(B4225=0,VLOOKUP(DataSet!A4225+1,'Vehicle Availability'!$B$7:$D$30,2),VLOOKUP(DataSet!A4225+1,'Vehicle Availability'!$B$7:$D$30,3))</f>
        <v>1</v>
      </c>
      <c r="F4225">
        <f>'2020 Load Shapes'!C4226</f>
        <v>0</v>
      </c>
      <c r="G4225">
        <f>IF(B4225=0,VLOOKUP(DataSet!A4225+1,'Vehicle Availability'!$B$39:$D$62,2),VLOOKUP(DataSet!A4225+1,'Vehicle Availability'!$B$39:$D$62,3))</f>
        <v>1</v>
      </c>
      <c r="H4225">
        <f t="shared" si="65"/>
        <v>0</v>
      </c>
      <c r="I4225" s="105">
        <f>'Marginal Energy Prices'!C4223/1000</f>
        <v>0.15744935310056274</v>
      </c>
    </row>
    <row r="4226" spans="1:9" x14ac:dyDescent="0.25">
      <c r="A4226">
        <f>HourMap!F4223</f>
        <v>20</v>
      </c>
      <c r="B4226">
        <f>HourMap!H4223</f>
        <v>0</v>
      </c>
      <c r="C4226">
        <f>'2020 Load Shapes'!A4227</f>
        <v>4220</v>
      </c>
      <c r="D4226">
        <f>'2020 Load Shapes'!B4227</f>
        <v>0</v>
      </c>
      <c r="E4226">
        <f>IF(B4226=0,VLOOKUP(DataSet!A4226+1,'Vehicle Availability'!$B$7:$D$30,2),VLOOKUP(DataSet!A4226+1,'Vehicle Availability'!$B$7:$D$30,3))</f>
        <v>1</v>
      </c>
      <c r="F4226">
        <f>'2020 Load Shapes'!C4227</f>
        <v>0</v>
      </c>
      <c r="G4226">
        <f>IF(B4226=0,VLOOKUP(DataSet!A4226+1,'Vehicle Availability'!$B$39:$D$62,2),VLOOKUP(DataSet!A4226+1,'Vehicle Availability'!$B$39:$D$62,3))</f>
        <v>1</v>
      </c>
      <c r="H4226">
        <f t="shared" si="65"/>
        <v>0</v>
      </c>
      <c r="I4226" s="105">
        <f>'Marginal Energy Prices'!C4224/1000</f>
        <v>0.11810137183534819</v>
      </c>
    </row>
    <row r="4227" spans="1:9" x14ac:dyDescent="0.25">
      <c r="A4227">
        <f>HourMap!F4224</f>
        <v>21</v>
      </c>
      <c r="B4227">
        <f>HourMap!H4224</f>
        <v>0</v>
      </c>
      <c r="C4227">
        <f>'2020 Load Shapes'!A4228</f>
        <v>4221</v>
      </c>
      <c r="D4227">
        <f>'2020 Load Shapes'!B4228</f>
        <v>0</v>
      </c>
      <c r="E4227">
        <f>IF(B4227=0,VLOOKUP(DataSet!A4227+1,'Vehicle Availability'!$B$7:$D$30,2),VLOOKUP(DataSet!A4227+1,'Vehicle Availability'!$B$7:$D$30,3))</f>
        <v>1</v>
      </c>
      <c r="F4227">
        <f>'2020 Load Shapes'!C4228</f>
        <v>0</v>
      </c>
      <c r="G4227">
        <f>IF(B4227=0,VLOOKUP(DataSet!A4227+1,'Vehicle Availability'!$B$39:$D$62,2),VLOOKUP(DataSet!A4227+1,'Vehicle Availability'!$B$39:$D$62,3))</f>
        <v>1</v>
      </c>
      <c r="H4227">
        <f t="shared" si="65"/>
        <v>0</v>
      </c>
      <c r="I4227" s="105">
        <f>'Marginal Energy Prices'!C4225/1000</f>
        <v>0.10393735457333442</v>
      </c>
    </row>
    <row r="4228" spans="1:9" x14ac:dyDescent="0.25">
      <c r="A4228">
        <f>HourMap!F4225</f>
        <v>22</v>
      </c>
      <c r="B4228">
        <f>HourMap!H4225</f>
        <v>0</v>
      </c>
      <c r="C4228">
        <f>'2020 Load Shapes'!A4229</f>
        <v>4222</v>
      </c>
      <c r="D4228">
        <f>'2020 Load Shapes'!B4229</f>
        <v>0</v>
      </c>
      <c r="E4228">
        <f>IF(B4228=0,VLOOKUP(DataSet!A4228+1,'Vehicle Availability'!$B$7:$D$30,2),VLOOKUP(DataSet!A4228+1,'Vehicle Availability'!$B$7:$D$30,3))</f>
        <v>1</v>
      </c>
      <c r="F4228">
        <f>'2020 Load Shapes'!C4229</f>
        <v>0</v>
      </c>
      <c r="G4228">
        <f>IF(B4228=0,VLOOKUP(DataSet!A4228+1,'Vehicle Availability'!$B$39:$D$62,2),VLOOKUP(DataSet!A4228+1,'Vehicle Availability'!$B$39:$D$62,3))</f>
        <v>1</v>
      </c>
      <c r="H4228">
        <f t="shared" si="65"/>
        <v>0</v>
      </c>
      <c r="I4228" s="105">
        <f>'Marginal Energy Prices'!C4226/1000</f>
        <v>7.5377981525726764E-2</v>
      </c>
    </row>
    <row r="4229" spans="1:9" x14ac:dyDescent="0.25">
      <c r="A4229">
        <f>HourMap!F4226</f>
        <v>23</v>
      </c>
      <c r="B4229">
        <f>HourMap!H4226</f>
        <v>0</v>
      </c>
      <c r="C4229">
        <f>'2020 Load Shapes'!A4230</f>
        <v>4223</v>
      </c>
      <c r="D4229">
        <f>'2020 Load Shapes'!B4230</f>
        <v>0</v>
      </c>
      <c r="E4229">
        <f>IF(B4229=0,VLOOKUP(DataSet!A4229+1,'Vehicle Availability'!$B$7:$D$30,2),VLOOKUP(DataSet!A4229+1,'Vehicle Availability'!$B$7:$D$30,3))</f>
        <v>1</v>
      </c>
      <c r="F4229">
        <f>'2020 Load Shapes'!C4230</f>
        <v>0</v>
      </c>
      <c r="G4229">
        <f>IF(B4229=0,VLOOKUP(DataSet!A4229+1,'Vehicle Availability'!$B$39:$D$62,2),VLOOKUP(DataSet!A4229+1,'Vehicle Availability'!$B$39:$D$62,3))</f>
        <v>1</v>
      </c>
      <c r="H4229">
        <f t="shared" si="65"/>
        <v>0</v>
      </c>
      <c r="I4229" s="105">
        <f>'Marginal Energy Prices'!C4227/1000</f>
        <v>6.835971569370429E-2</v>
      </c>
    </row>
    <row r="4230" spans="1:9" x14ac:dyDescent="0.25">
      <c r="A4230">
        <f>HourMap!F4227</f>
        <v>0</v>
      </c>
      <c r="B4230">
        <f>HourMap!H4227</f>
        <v>0</v>
      </c>
      <c r="C4230">
        <f>'2020 Load Shapes'!A4231</f>
        <v>4224</v>
      </c>
      <c r="D4230">
        <f>'2020 Load Shapes'!B4231</f>
        <v>0</v>
      </c>
      <c r="E4230">
        <f>IF(B4230=0,VLOOKUP(DataSet!A4230+1,'Vehicle Availability'!$B$7:$D$30,2),VLOOKUP(DataSet!A4230+1,'Vehicle Availability'!$B$7:$D$30,3))</f>
        <v>1</v>
      </c>
      <c r="F4230">
        <f>'2020 Load Shapes'!C4231</f>
        <v>0</v>
      </c>
      <c r="G4230">
        <f>IF(B4230=0,VLOOKUP(DataSet!A4230+1,'Vehicle Availability'!$B$39:$D$62,2),VLOOKUP(DataSet!A4230+1,'Vehicle Availability'!$B$39:$D$62,3))</f>
        <v>1</v>
      </c>
      <c r="H4230">
        <f t="shared" si="65"/>
        <v>1</v>
      </c>
      <c r="I4230" s="105">
        <f>'Marginal Energy Prices'!C4228/1000</f>
        <v>6.0214322179540529E-2</v>
      </c>
    </row>
    <row r="4231" spans="1:9" x14ac:dyDescent="0.25">
      <c r="A4231">
        <f>HourMap!F4228</f>
        <v>1</v>
      </c>
      <c r="B4231">
        <f>HourMap!H4228</f>
        <v>0</v>
      </c>
      <c r="C4231">
        <f>'2020 Load Shapes'!A4232</f>
        <v>4225</v>
      </c>
      <c r="D4231">
        <f>'2020 Load Shapes'!B4232</f>
        <v>0</v>
      </c>
      <c r="E4231">
        <f>IF(B4231=0,VLOOKUP(DataSet!A4231+1,'Vehicle Availability'!$B$7:$D$30,2),VLOOKUP(DataSet!A4231+1,'Vehicle Availability'!$B$7:$D$30,3))</f>
        <v>1</v>
      </c>
      <c r="F4231">
        <f>'2020 Load Shapes'!C4232</f>
        <v>0</v>
      </c>
      <c r="G4231">
        <f>IF(B4231=0,VLOOKUP(DataSet!A4231+1,'Vehicle Availability'!$B$39:$D$62,2),VLOOKUP(DataSet!A4231+1,'Vehicle Availability'!$B$39:$D$62,3))</f>
        <v>1</v>
      </c>
      <c r="H4231">
        <f t="shared" si="65"/>
        <v>1</v>
      </c>
      <c r="I4231" s="105">
        <f>'Marginal Energy Prices'!C4229/1000</f>
        <v>5.6687158677304679E-2</v>
      </c>
    </row>
    <row r="4232" spans="1:9" x14ac:dyDescent="0.25">
      <c r="A4232">
        <f>HourMap!F4229</f>
        <v>2</v>
      </c>
      <c r="B4232">
        <f>HourMap!H4229</f>
        <v>0</v>
      </c>
      <c r="C4232">
        <f>'2020 Load Shapes'!A4233</f>
        <v>4226</v>
      </c>
      <c r="D4232">
        <f>'2020 Load Shapes'!B4233</f>
        <v>0</v>
      </c>
      <c r="E4232">
        <f>IF(B4232=0,VLOOKUP(DataSet!A4232+1,'Vehicle Availability'!$B$7:$D$30,2),VLOOKUP(DataSet!A4232+1,'Vehicle Availability'!$B$7:$D$30,3))</f>
        <v>1</v>
      </c>
      <c r="F4232">
        <f>'2020 Load Shapes'!C4233</f>
        <v>2.9157894736842072</v>
      </c>
      <c r="G4232">
        <f>IF(B4232=0,VLOOKUP(DataSet!A4232+1,'Vehicle Availability'!$B$39:$D$62,2),VLOOKUP(DataSet!A4232+1,'Vehicle Availability'!$B$39:$D$62,3))</f>
        <v>1</v>
      </c>
      <c r="H4232">
        <f t="shared" ref="H4232:H4295" si="66">IF(B4232=0,A4232&lt;=5,A4232&lt;=13)*1</f>
        <v>1</v>
      </c>
      <c r="I4232" s="105">
        <f>'Marginal Energy Prices'!C4230/1000</f>
        <v>5.4238452605568331E-2</v>
      </c>
    </row>
    <row r="4233" spans="1:9" x14ac:dyDescent="0.25">
      <c r="A4233">
        <f>HourMap!F4230</f>
        <v>3</v>
      </c>
      <c r="B4233">
        <f>HourMap!H4230</f>
        <v>0</v>
      </c>
      <c r="C4233">
        <f>'2020 Load Shapes'!A4234</f>
        <v>4227</v>
      </c>
      <c r="D4233">
        <f>'2020 Load Shapes'!B4234</f>
        <v>6.6</v>
      </c>
      <c r="E4233">
        <f>IF(B4233=0,VLOOKUP(DataSet!A4233+1,'Vehicle Availability'!$B$7:$D$30,2),VLOOKUP(DataSet!A4233+1,'Vehicle Availability'!$B$7:$D$30,3))</f>
        <v>1</v>
      </c>
      <c r="F4233">
        <f>'2020 Load Shapes'!C4234</f>
        <v>3.3</v>
      </c>
      <c r="G4233">
        <f>IF(B4233=0,VLOOKUP(DataSet!A4233+1,'Vehicle Availability'!$B$39:$D$62,2),VLOOKUP(DataSet!A4233+1,'Vehicle Availability'!$B$39:$D$62,3))</f>
        <v>1</v>
      </c>
      <c r="H4233">
        <f t="shared" si="66"/>
        <v>1</v>
      </c>
      <c r="I4233" s="105">
        <f>'Marginal Energy Prices'!C4231/1000</f>
        <v>5.2437131409283369E-2</v>
      </c>
    </row>
    <row r="4234" spans="1:9" x14ac:dyDescent="0.25">
      <c r="A4234">
        <f>HourMap!F4231</f>
        <v>4</v>
      </c>
      <c r="B4234">
        <f>HourMap!H4231</f>
        <v>0</v>
      </c>
      <c r="C4234">
        <f>'2020 Load Shapes'!A4235</f>
        <v>4228</v>
      </c>
      <c r="D4234">
        <f>'2020 Load Shapes'!B4235</f>
        <v>6.6</v>
      </c>
      <c r="E4234">
        <f>IF(B4234=0,VLOOKUP(DataSet!A4234+1,'Vehicle Availability'!$B$7:$D$30,2),VLOOKUP(DataSet!A4234+1,'Vehicle Availability'!$B$7:$D$30,3))</f>
        <v>1</v>
      </c>
      <c r="F4234">
        <f>'2020 Load Shapes'!C4235</f>
        <v>3.3</v>
      </c>
      <c r="G4234">
        <f>IF(B4234=0,VLOOKUP(DataSet!A4234+1,'Vehicle Availability'!$B$39:$D$62,2),VLOOKUP(DataSet!A4234+1,'Vehicle Availability'!$B$39:$D$62,3))</f>
        <v>1</v>
      </c>
      <c r="H4234">
        <f t="shared" si="66"/>
        <v>1</v>
      </c>
      <c r="I4234" s="105">
        <f>'Marginal Energy Prices'!C4232/1000</f>
        <v>5.3372129138984717E-2</v>
      </c>
    </row>
    <row r="4235" spans="1:9" x14ac:dyDescent="0.25">
      <c r="A4235">
        <f>HourMap!F4232</f>
        <v>5</v>
      </c>
      <c r="B4235">
        <f>HourMap!H4232</f>
        <v>0</v>
      </c>
      <c r="C4235">
        <f>'2020 Load Shapes'!A4236</f>
        <v>4229</v>
      </c>
      <c r="D4235">
        <f>'2020 Load Shapes'!B4236</f>
        <v>0</v>
      </c>
      <c r="E4235">
        <f>IF(B4235=0,VLOOKUP(DataSet!A4235+1,'Vehicle Availability'!$B$7:$D$30,2),VLOOKUP(DataSet!A4235+1,'Vehicle Availability'!$B$7:$D$30,3))</f>
        <v>1</v>
      </c>
      <c r="F4235">
        <f>'2020 Load Shapes'!C4236</f>
        <v>0</v>
      </c>
      <c r="G4235">
        <f>IF(B4235=0,VLOOKUP(DataSet!A4235+1,'Vehicle Availability'!$B$39:$D$62,2),VLOOKUP(DataSet!A4235+1,'Vehicle Availability'!$B$39:$D$62,3))</f>
        <v>1</v>
      </c>
      <c r="H4235">
        <f t="shared" si="66"/>
        <v>1</v>
      </c>
      <c r="I4235" s="105">
        <f>'Marginal Energy Prices'!C4233/1000</f>
        <v>5.6077083930468022E-2</v>
      </c>
    </row>
    <row r="4236" spans="1:9" x14ac:dyDescent="0.25">
      <c r="A4236">
        <f>HourMap!F4233</f>
        <v>6</v>
      </c>
      <c r="B4236">
        <f>HourMap!H4233</f>
        <v>0</v>
      </c>
      <c r="C4236">
        <f>'2020 Load Shapes'!A4237</f>
        <v>4230</v>
      </c>
      <c r="D4236">
        <f>'2020 Load Shapes'!B4237</f>
        <v>0</v>
      </c>
      <c r="E4236">
        <f>IF(B4236=0,VLOOKUP(DataSet!A4236+1,'Vehicle Availability'!$B$7:$D$30,2),VLOOKUP(DataSet!A4236+1,'Vehicle Availability'!$B$7:$D$30,3))</f>
        <v>0</v>
      </c>
      <c r="F4236">
        <f>'2020 Load Shapes'!C4237</f>
        <v>0</v>
      </c>
      <c r="G4236">
        <f>IF(B4236=0,VLOOKUP(DataSet!A4236+1,'Vehicle Availability'!$B$39:$D$62,2),VLOOKUP(DataSet!A4236+1,'Vehicle Availability'!$B$39:$D$62,3))</f>
        <v>0</v>
      </c>
      <c r="H4236">
        <f t="shared" si="66"/>
        <v>0</v>
      </c>
      <c r="I4236" s="105">
        <f>'Marginal Energy Prices'!C4234/1000</f>
        <v>6.7055259489249924E-2</v>
      </c>
    </row>
    <row r="4237" spans="1:9" x14ac:dyDescent="0.25">
      <c r="A4237">
        <f>HourMap!F4234</f>
        <v>7</v>
      </c>
      <c r="B4237">
        <f>HourMap!H4234</f>
        <v>0</v>
      </c>
      <c r="C4237">
        <f>'2020 Load Shapes'!A4238</f>
        <v>4231</v>
      </c>
      <c r="D4237">
        <f>'2020 Load Shapes'!B4238</f>
        <v>0</v>
      </c>
      <c r="E4237">
        <f>IF(B4237=0,VLOOKUP(DataSet!A4237+1,'Vehicle Availability'!$B$7:$D$30,2),VLOOKUP(DataSet!A4237+1,'Vehicle Availability'!$B$7:$D$30,3))</f>
        <v>0</v>
      </c>
      <c r="F4237">
        <f>'2020 Load Shapes'!C4238</f>
        <v>0</v>
      </c>
      <c r="G4237">
        <f>IF(B4237=0,VLOOKUP(DataSet!A4237+1,'Vehicle Availability'!$B$39:$D$62,2),VLOOKUP(DataSet!A4237+1,'Vehicle Availability'!$B$39:$D$62,3))</f>
        <v>0</v>
      </c>
      <c r="H4237">
        <f t="shared" si="66"/>
        <v>0</v>
      </c>
      <c r="I4237" s="105">
        <f>'Marginal Energy Prices'!C4235/1000</f>
        <v>6.4943073057768266E-2</v>
      </c>
    </row>
    <row r="4238" spans="1:9" x14ac:dyDescent="0.25">
      <c r="A4238">
        <f>HourMap!F4235</f>
        <v>8</v>
      </c>
      <c r="B4238">
        <f>HourMap!H4235</f>
        <v>0</v>
      </c>
      <c r="C4238">
        <f>'2020 Load Shapes'!A4239</f>
        <v>4232</v>
      </c>
      <c r="D4238">
        <f>'2020 Load Shapes'!B4239</f>
        <v>0</v>
      </c>
      <c r="E4238">
        <f>IF(B4238=0,VLOOKUP(DataSet!A4238+1,'Vehicle Availability'!$B$7:$D$30,2),VLOOKUP(DataSet!A4238+1,'Vehicle Availability'!$B$7:$D$30,3))</f>
        <v>0</v>
      </c>
      <c r="F4238">
        <f>'2020 Load Shapes'!C4239</f>
        <v>0</v>
      </c>
      <c r="G4238">
        <f>IF(B4238=0,VLOOKUP(DataSet!A4238+1,'Vehicle Availability'!$B$39:$D$62,2),VLOOKUP(DataSet!A4238+1,'Vehicle Availability'!$B$39:$D$62,3))</f>
        <v>0</v>
      </c>
      <c r="H4238">
        <f t="shared" si="66"/>
        <v>0</v>
      </c>
      <c r="I4238" s="105">
        <f>'Marginal Energy Prices'!C4236/1000</f>
        <v>6.516606752567862E-2</v>
      </c>
    </row>
    <row r="4239" spans="1:9" x14ac:dyDescent="0.25">
      <c r="A4239">
        <f>HourMap!F4236</f>
        <v>9</v>
      </c>
      <c r="B4239">
        <f>HourMap!H4236</f>
        <v>0</v>
      </c>
      <c r="C4239">
        <f>'2020 Load Shapes'!A4240</f>
        <v>4233</v>
      </c>
      <c r="D4239">
        <f>'2020 Load Shapes'!B4240</f>
        <v>0</v>
      </c>
      <c r="E4239">
        <f>IF(B4239=0,VLOOKUP(DataSet!A4239+1,'Vehicle Availability'!$B$7:$D$30,2),VLOOKUP(DataSet!A4239+1,'Vehicle Availability'!$B$7:$D$30,3))</f>
        <v>0</v>
      </c>
      <c r="F4239">
        <f>'2020 Load Shapes'!C4240</f>
        <v>0</v>
      </c>
      <c r="G4239">
        <f>IF(B4239=0,VLOOKUP(DataSet!A4239+1,'Vehicle Availability'!$B$39:$D$62,2),VLOOKUP(DataSet!A4239+1,'Vehicle Availability'!$B$39:$D$62,3))</f>
        <v>0</v>
      </c>
      <c r="H4239">
        <f t="shared" si="66"/>
        <v>0</v>
      </c>
      <c r="I4239" s="105">
        <f>'Marginal Energy Prices'!C4237/1000</f>
        <v>6.9431018845145825E-2</v>
      </c>
    </row>
    <row r="4240" spans="1:9" x14ac:dyDescent="0.25">
      <c r="A4240">
        <f>HourMap!F4237</f>
        <v>10</v>
      </c>
      <c r="B4240">
        <f>HourMap!H4237</f>
        <v>0</v>
      </c>
      <c r="C4240">
        <f>'2020 Load Shapes'!A4241</f>
        <v>4234</v>
      </c>
      <c r="D4240">
        <f>'2020 Load Shapes'!B4241</f>
        <v>0</v>
      </c>
      <c r="E4240">
        <f>IF(B4240=0,VLOOKUP(DataSet!A4240+1,'Vehicle Availability'!$B$7:$D$30,2),VLOOKUP(DataSet!A4240+1,'Vehicle Availability'!$B$7:$D$30,3))</f>
        <v>0</v>
      </c>
      <c r="F4240">
        <f>'2020 Load Shapes'!C4241</f>
        <v>0</v>
      </c>
      <c r="G4240">
        <f>IF(B4240=0,VLOOKUP(DataSet!A4240+1,'Vehicle Availability'!$B$39:$D$62,2),VLOOKUP(DataSet!A4240+1,'Vehicle Availability'!$B$39:$D$62,3))</f>
        <v>0</v>
      </c>
      <c r="H4240">
        <f t="shared" si="66"/>
        <v>0</v>
      </c>
      <c r="I4240" s="105">
        <f>'Marginal Energy Prices'!C4238/1000</f>
        <v>7.1787659661885833E-3</v>
      </c>
    </row>
    <row r="4241" spans="1:9" x14ac:dyDescent="0.25">
      <c r="A4241">
        <f>HourMap!F4238</f>
        <v>11</v>
      </c>
      <c r="B4241">
        <f>HourMap!H4238</f>
        <v>0</v>
      </c>
      <c r="C4241">
        <f>'2020 Load Shapes'!A4242</f>
        <v>4235</v>
      </c>
      <c r="D4241">
        <f>'2020 Load Shapes'!B4242</f>
        <v>0</v>
      </c>
      <c r="E4241">
        <f>IF(B4241=0,VLOOKUP(DataSet!A4241+1,'Vehicle Availability'!$B$7:$D$30,2),VLOOKUP(DataSet!A4241+1,'Vehicle Availability'!$B$7:$D$30,3))</f>
        <v>0</v>
      </c>
      <c r="F4241">
        <f>'2020 Load Shapes'!C4242</f>
        <v>0</v>
      </c>
      <c r="G4241">
        <f>IF(B4241=0,VLOOKUP(DataSet!A4241+1,'Vehicle Availability'!$B$39:$D$62,2),VLOOKUP(DataSet!A4241+1,'Vehicle Availability'!$B$39:$D$62,3))</f>
        <v>0</v>
      </c>
      <c r="H4241">
        <f t="shared" si="66"/>
        <v>0</v>
      </c>
      <c r="I4241" s="105">
        <f>'Marginal Energy Prices'!C4239/1000</f>
        <v>1.5555175326663794E-2</v>
      </c>
    </row>
    <row r="4242" spans="1:9" x14ac:dyDescent="0.25">
      <c r="A4242">
        <f>HourMap!F4239</f>
        <v>12</v>
      </c>
      <c r="B4242">
        <f>HourMap!H4239</f>
        <v>0</v>
      </c>
      <c r="C4242">
        <f>'2020 Load Shapes'!A4243</f>
        <v>4236</v>
      </c>
      <c r="D4242">
        <f>'2020 Load Shapes'!B4243</f>
        <v>0</v>
      </c>
      <c r="E4242">
        <f>IF(B4242=0,VLOOKUP(DataSet!A4242+1,'Vehicle Availability'!$B$7:$D$30,2),VLOOKUP(DataSet!A4242+1,'Vehicle Availability'!$B$7:$D$30,3))</f>
        <v>0</v>
      </c>
      <c r="F4242">
        <f>'2020 Load Shapes'!C4243</f>
        <v>0</v>
      </c>
      <c r="G4242">
        <f>IF(B4242=0,VLOOKUP(DataSet!A4242+1,'Vehicle Availability'!$B$39:$D$62,2),VLOOKUP(DataSet!A4242+1,'Vehicle Availability'!$B$39:$D$62,3))</f>
        <v>0</v>
      </c>
      <c r="H4242">
        <f t="shared" si="66"/>
        <v>0</v>
      </c>
      <c r="I4242" s="105">
        <f>'Marginal Energy Prices'!C4240/1000</f>
        <v>2.4238374356835228E-2</v>
      </c>
    </row>
    <row r="4243" spans="1:9" x14ac:dyDescent="0.25">
      <c r="A4243">
        <f>HourMap!F4240</f>
        <v>13</v>
      </c>
      <c r="B4243">
        <f>HourMap!H4240</f>
        <v>0</v>
      </c>
      <c r="C4243">
        <f>'2020 Load Shapes'!A4244</f>
        <v>4237</v>
      </c>
      <c r="D4243">
        <f>'2020 Load Shapes'!B4244</f>
        <v>0</v>
      </c>
      <c r="E4243">
        <f>IF(B4243=0,VLOOKUP(DataSet!A4243+1,'Vehicle Availability'!$B$7:$D$30,2),VLOOKUP(DataSet!A4243+1,'Vehicle Availability'!$B$7:$D$30,3))</f>
        <v>0</v>
      </c>
      <c r="F4243">
        <f>'2020 Load Shapes'!C4244</f>
        <v>0</v>
      </c>
      <c r="G4243">
        <f>IF(B4243=0,VLOOKUP(DataSet!A4243+1,'Vehicle Availability'!$B$39:$D$62,2),VLOOKUP(DataSet!A4243+1,'Vehicle Availability'!$B$39:$D$62,3))</f>
        <v>0</v>
      </c>
      <c r="H4243">
        <f t="shared" si="66"/>
        <v>0</v>
      </c>
      <c r="I4243" s="105">
        <f>'Marginal Energy Prices'!C4241/1000</f>
        <v>3.4542526198996455E-2</v>
      </c>
    </row>
    <row r="4244" spans="1:9" x14ac:dyDescent="0.25">
      <c r="A4244">
        <f>HourMap!F4241</f>
        <v>14</v>
      </c>
      <c r="B4244">
        <f>HourMap!H4241</f>
        <v>0</v>
      </c>
      <c r="C4244">
        <f>'2020 Load Shapes'!A4245</f>
        <v>4238</v>
      </c>
      <c r="D4244">
        <f>'2020 Load Shapes'!B4245</f>
        <v>0</v>
      </c>
      <c r="E4244">
        <f>IF(B4244=0,VLOOKUP(DataSet!A4244+1,'Vehicle Availability'!$B$7:$D$30,2),VLOOKUP(DataSet!A4244+1,'Vehicle Availability'!$B$7:$D$30,3))</f>
        <v>0</v>
      </c>
      <c r="F4244">
        <f>'2020 Load Shapes'!C4245</f>
        <v>0</v>
      </c>
      <c r="G4244">
        <f>IF(B4244=0,VLOOKUP(DataSet!A4244+1,'Vehicle Availability'!$B$39:$D$62,2),VLOOKUP(DataSet!A4244+1,'Vehicle Availability'!$B$39:$D$62,3))</f>
        <v>0</v>
      </c>
      <c r="H4244">
        <f t="shared" si="66"/>
        <v>0</v>
      </c>
      <c r="I4244" s="105">
        <f>'Marginal Energy Prices'!C4242/1000</f>
        <v>4.1500737208945829E-2</v>
      </c>
    </row>
    <row r="4245" spans="1:9" x14ac:dyDescent="0.25">
      <c r="A4245">
        <f>HourMap!F4242</f>
        <v>15</v>
      </c>
      <c r="B4245">
        <f>HourMap!H4242</f>
        <v>0</v>
      </c>
      <c r="C4245">
        <f>'2020 Load Shapes'!A4246</f>
        <v>4239</v>
      </c>
      <c r="D4245">
        <f>'2020 Load Shapes'!B4246</f>
        <v>0</v>
      </c>
      <c r="E4245">
        <f>IF(B4245=0,VLOOKUP(DataSet!A4245+1,'Vehicle Availability'!$B$7:$D$30,2),VLOOKUP(DataSet!A4245+1,'Vehicle Availability'!$B$7:$D$30,3))</f>
        <v>0</v>
      </c>
      <c r="F4245">
        <f>'2020 Load Shapes'!C4246</f>
        <v>0</v>
      </c>
      <c r="G4245">
        <f>IF(B4245=0,VLOOKUP(DataSet!A4245+1,'Vehicle Availability'!$B$39:$D$62,2),VLOOKUP(DataSet!A4245+1,'Vehicle Availability'!$B$39:$D$62,3))</f>
        <v>0</v>
      </c>
      <c r="H4245">
        <f t="shared" si="66"/>
        <v>0</v>
      </c>
      <c r="I4245" s="105">
        <f>'Marginal Energy Prices'!C4243/1000</f>
        <v>5.5792760982714171E-2</v>
      </c>
    </row>
    <row r="4246" spans="1:9" x14ac:dyDescent="0.25">
      <c r="A4246">
        <f>HourMap!F4243</f>
        <v>16</v>
      </c>
      <c r="B4246">
        <f>HourMap!H4243</f>
        <v>0</v>
      </c>
      <c r="C4246">
        <f>'2020 Load Shapes'!A4247</f>
        <v>4240</v>
      </c>
      <c r="D4246">
        <f>'2020 Load Shapes'!B4247</f>
        <v>0</v>
      </c>
      <c r="E4246">
        <f>IF(B4246=0,VLOOKUP(DataSet!A4246+1,'Vehicle Availability'!$B$7:$D$30,2),VLOOKUP(DataSet!A4246+1,'Vehicle Availability'!$B$7:$D$30,3))</f>
        <v>0</v>
      </c>
      <c r="F4246">
        <f>'2020 Load Shapes'!C4247</f>
        <v>0</v>
      </c>
      <c r="G4246">
        <f>IF(B4246=0,VLOOKUP(DataSet!A4246+1,'Vehicle Availability'!$B$39:$D$62,2),VLOOKUP(DataSet!A4246+1,'Vehicle Availability'!$B$39:$D$62,3))</f>
        <v>0</v>
      </c>
      <c r="H4246">
        <f t="shared" si="66"/>
        <v>0</v>
      </c>
      <c r="I4246" s="105">
        <f>'Marginal Energy Prices'!C4244/1000</f>
        <v>0.13019986956091623</v>
      </c>
    </row>
    <row r="4247" spans="1:9" x14ac:dyDescent="0.25">
      <c r="A4247">
        <f>HourMap!F4244</f>
        <v>17</v>
      </c>
      <c r="B4247">
        <f>HourMap!H4244</f>
        <v>0</v>
      </c>
      <c r="C4247">
        <f>'2020 Load Shapes'!A4248</f>
        <v>4241</v>
      </c>
      <c r="D4247">
        <f>'2020 Load Shapes'!B4248</f>
        <v>0</v>
      </c>
      <c r="E4247">
        <f>IF(B4247=0,VLOOKUP(DataSet!A4247+1,'Vehicle Availability'!$B$7:$D$30,2),VLOOKUP(DataSet!A4247+1,'Vehicle Availability'!$B$7:$D$30,3))</f>
        <v>1</v>
      </c>
      <c r="F4247">
        <f>'2020 Load Shapes'!C4248</f>
        <v>0</v>
      </c>
      <c r="G4247">
        <f>IF(B4247=0,VLOOKUP(DataSet!A4247+1,'Vehicle Availability'!$B$39:$D$62,2),VLOOKUP(DataSet!A4247+1,'Vehicle Availability'!$B$39:$D$62,3))</f>
        <v>1</v>
      </c>
      <c r="H4247">
        <f t="shared" si="66"/>
        <v>0</v>
      </c>
      <c r="I4247" s="105">
        <f>'Marginal Energy Prices'!C4245/1000</f>
        <v>0.13518918819444109</v>
      </c>
    </row>
    <row r="4248" spans="1:9" x14ac:dyDescent="0.25">
      <c r="A4248">
        <f>HourMap!F4245</f>
        <v>18</v>
      </c>
      <c r="B4248">
        <f>HourMap!H4245</f>
        <v>0</v>
      </c>
      <c r="C4248">
        <f>'2020 Load Shapes'!A4249</f>
        <v>4242</v>
      </c>
      <c r="D4248">
        <f>'2020 Load Shapes'!B4249</f>
        <v>0</v>
      </c>
      <c r="E4248">
        <f>IF(B4248=0,VLOOKUP(DataSet!A4248+1,'Vehicle Availability'!$B$7:$D$30,2),VLOOKUP(DataSet!A4248+1,'Vehicle Availability'!$B$7:$D$30,3))</f>
        <v>1</v>
      </c>
      <c r="F4248">
        <f>'2020 Load Shapes'!C4249</f>
        <v>0</v>
      </c>
      <c r="G4248">
        <f>IF(B4248=0,VLOOKUP(DataSet!A4248+1,'Vehicle Availability'!$B$39:$D$62,2),VLOOKUP(DataSet!A4248+1,'Vehicle Availability'!$B$39:$D$62,3))</f>
        <v>1</v>
      </c>
      <c r="H4248">
        <f t="shared" si="66"/>
        <v>0</v>
      </c>
      <c r="I4248" s="105">
        <f>'Marginal Energy Prices'!C4246/1000</f>
        <v>0.12500466502851368</v>
      </c>
    </row>
    <row r="4249" spans="1:9" x14ac:dyDescent="0.25">
      <c r="A4249">
        <f>HourMap!F4246</f>
        <v>19</v>
      </c>
      <c r="B4249">
        <f>HourMap!H4246</f>
        <v>0</v>
      </c>
      <c r="C4249">
        <f>'2020 Load Shapes'!A4250</f>
        <v>4243</v>
      </c>
      <c r="D4249">
        <f>'2020 Load Shapes'!B4250</f>
        <v>0</v>
      </c>
      <c r="E4249">
        <f>IF(B4249=0,VLOOKUP(DataSet!A4249+1,'Vehicle Availability'!$B$7:$D$30,2),VLOOKUP(DataSet!A4249+1,'Vehicle Availability'!$B$7:$D$30,3))</f>
        <v>1</v>
      </c>
      <c r="F4249">
        <f>'2020 Load Shapes'!C4250</f>
        <v>0</v>
      </c>
      <c r="G4249">
        <f>IF(B4249=0,VLOOKUP(DataSet!A4249+1,'Vehicle Availability'!$B$39:$D$62,2),VLOOKUP(DataSet!A4249+1,'Vehicle Availability'!$B$39:$D$62,3))</f>
        <v>1</v>
      </c>
      <c r="H4249">
        <f t="shared" si="66"/>
        <v>0</v>
      </c>
      <c r="I4249" s="105">
        <f>'Marginal Energy Prices'!C4247/1000</f>
        <v>0.11389429938871906</v>
      </c>
    </row>
    <row r="4250" spans="1:9" x14ac:dyDescent="0.25">
      <c r="A4250">
        <f>HourMap!F4247</f>
        <v>20</v>
      </c>
      <c r="B4250">
        <f>HourMap!H4247</f>
        <v>0</v>
      </c>
      <c r="C4250">
        <f>'2020 Load Shapes'!A4251</f>
        <v>4244</v>
      </c>
      <c r="D4250">
        <f>'2020 Load Shapes'!B4251</f>
        <v>0</v>
      </c>
      <c r="E4250">
        <f>IF(B4250=0,VLOOKUP(DataSet!A4250+1,'Vehicle Availability'!$B$7:$D$30,2),VLOOKUP(DataSet!A4250+1,'Vehicle Availability'!$B$7:$D$30,3))</f>
        <v>1</v>
      </c>
      <c r="F4250">
        <f>'2020 Load Shapes'!C4251</f>
        <v>0</v>
      </c>
      <c r="G4250">
        <f>IF(B4250=0,VLOOKUP(DataSet!A4250+1,'Vehicle Availability'!$B$39:$D$62,2),VLOOKUP(DataSet!A4250+1,'Vehicle Availability'!$B$39:$D$62,3))</f>
        <v>1</v>
      </c>
      <c r="H4250">
        <f t="shared" si="66"/>
        <v>0</v>
      </c>
      <c r="I4250" s="105">
        <f>'Marginal Energy Prices'!C4248/1000</f>
        <v>9.5644888277000031E-2</v>
      </c>
    </row>
    <row r="4251" spans="1:9" x14ac:dyDescent="0.25">
      <c r="A4251">
        <f>HourMap!F4248</f>
        <v>21</v>
      </c>
      <c r="B4251">
        <f>HourMap!H4248</f>
        <v>0</v>
      </c>
      <c r="C4251">
        <f>'2020 Load Shapes'!A4252</f>
        <v>4245</v>
      </c>
      <c r="D4251">
        <f>'2020 Load Shapes'!B4252</f>
        <v>0</v>
      </c>
      <c r="E4251">
        <f>IF(B4251=0,VLOOKUP(DataSet!A4251+1,'Vehicle Availability'!$B$7:$D$30,2),VLOOKUP(DataSet!A4251+1,'Vehicle Availability'!$B$7:$D$30,3))</f>
        <v>1</v>
      </c>
      <c r="F4251">
        <f>'2020 Load Shapes'!C4252</f>
        <v>0</v>
      </c>
      <c r="G4251">
        <f>IF(B4251=0,VLOOKUP(DataSet!A4251+1,'Vehicle Availability'!$B$39:$D$62,2),VLOOKUP(DataSet!A4251+1,'Vehicle Availability'!$B$39:$D$62,3))</f>
        <v>1</v>
      </c>
      <c r="H4251">
        <f t="shared" si="66"/>
        <v>0</v>
      </c>
      <c r="I4251" s="105">
        <f>'Marginal Energy Prices'!C4249/1000</f>
        <v>8.9911492987891098E-2</v>
      </c>
    </row>
    <row r="4252" spans="1:9" x14ac:dyDescent="0.25">
      <c r="A4252">
        <f>HourMap!F4249</f>
        <v>22</v>
      </c>
      <c r="B4252">
        <f>HourMap!H4249</f>
        <v>0</v>
      </c>
      <c r="C4252">
        <f>'2020 Load Shapes'!A4253</f>
        <v>4246</v>
      </c>
      <c r="D4252">
        <f>'2020 Load Shapes'!B4253</f>
        <v>0</v>
      </c>
      <c r="E4252">
        <f>IF(B4252=0,VLOOKUP(DataSet!A4252+1,'Vehicle Availability'!$B$7:$D$30,2),VLOOKUP(DataSet!A4252+1,'Vehicle Availability'!$B$7:$D$30,3))</f>
        <v>1</v>
      </c>
      <c r="F4252">
        <f>'2020 Load Shapes'!C4253</f>
        <v>0</v>
      </c>
      <c r="G4252">
        <f>IF(B4252=0,VLOOKUP(DataSet!A4252+1,'Vehicle Availability'!$B$39:$D$62,2),VLOOKUP(DataSet!A4252+1,'Vehicle Availability'!$B$39:$D$62,3))</f>
        <v>1</v>
      </c>
      <c r="H4252">
        <f t="shared" si="66"/>
        <v>0</v>
      </c>
      <c r="I4252" s="105">
        <f>'Marginal Energy Prices'!C4250/1000</f>
        <v>6.9655355026338031E-2</v>
      </c>
    </row>
    <row r="4253" spans="1:9" x14ac:dyDescent="0.25">
      <c r="A4253">
        <f>HourMap!F4250</f>
        <v>23</v>
      </c>
      <c r="B4253">
        <f>HourMap!H4250</f>
        <v>0</v>
      </c>
      <c r="C4253">
        <f>'2020 Load Shapes'!A4254</f>
        <v>4247</v>
      </c>
      <c r="D4253">
        <f>'2020 Load Shapes'!B4254</f>
        <v>0</v>
      </c>
      <c r="E4253">
        <f>IF(B4253=0,VLOOKUP(DataSet!A4253+1,'Vehicle Availability'!$B$7:$D$30,2),VLOOKUP(DataSet!A4253+1,'Vehicle Availability'!$B$7:$D$30,3))</f>
        <v>1</v>
      </c>
      <c r="F4253">
        <f>'2020 Load Shapes'!C4254</f>
        <v>0</v>
      </c>
      <c r="G4253">
        <f>IF(B4253=0,VLOOKUP(DataSet!A4253+1,'Vehicle Availability'!$B$39:$D$62,2),VLOOKUP(DataSet!A4253+1,'Vehicle Availability'!$B$39:$D$62,3))</f>
        <v>1</v>
      </c>
      <c r="H4253">
        <f t="shared" si="66"/>
        <v>0</v>
      </c>
      <c r="I4253" s="105">
        <f>'Marginal Energy Prices'!C4251/1000</f>
        <v>6.9029943230178775E-2</v>
      </c>
    </row>
    <row r="4254" spans="1:9" x14ac:dyDescent="0.25">
      <c r="A4254">
        <f>HourMap!F4251</f>
        <v>0</v>
      </c>
      <c r="B4254">
        <f>HourMap!H4251</f>
        <v>1</v>
      </c>
      <c r="C4254">
        <f>'2020 Load Shapes'!A4255</f>
        <v>4248</v>
      </c>
      <c r="D4254">
        <f>'2020 Load Shapes'!B4255</f>
        <v>0</v>
      </c>
      <c r="E4254">
        <f>IF(B4254=0,VLOOKUP(DataSet!A4254+1,'Vehicle Availability'!$B$7:$D$30,2),VLOOKUP(DataSet!A4254+1,'Vehicle Availability'!$B$7:$D$30,3))</f>
        <v>1</v>
      </c>
      <c r="F4254">
        <f>'2020 Load Shapes'!C4255</f>
        <v>0</v>
      </c>
      <c r="G4254">
        <f>IF(B4254=0,VLOOKUP(DataSet!A4254+1,'Vehicle Availability'!$B$39:$D$62,2),VLOOKUP(DataSet!A4254+1,'Vehicle Availability'!$B$39:$D$62,3))</f>
        <v>1</v>
      </c>
      <c r="H4254">
        <f t="shared" si="66"/>
        <v>1</v>
      </c>
      <c r="I4254" s="105">
        <f>'Marginal Energy Prices'!C4252/1000</f>
        <v>5.785139219986158E-2</v>
      </c>
    </row>
    <row r="4255" spans="1:9" x14ac:dyDescent="0.25">
      <c r="A4255">
        <f>HourMap!F4252</f>
        <v>1</v>
      </c>
      <c r="B4255">
        <f>HourMap!H4252</f>
        <v>1</v>
      </c>
      <c r="C4255">
        <f>'2020 Load Shapes'!A4256</f>
        <v>4249</v>
      </c>
      <c r="D4255">
        <f>'2020 Load Shapes'!B4256</f>
        <v>0</v>
      </c>
      <c r="E4255">
        <f>IF(B4255=0,VLOOKUP(DataSet!A4255+1,'Vehicle Availability'!$B$7:$D$30,2),VLOOKUP(DataSet!A4255+1,'Vehicle Availability'!$B$7:$D$30,3))</f>
        <v>1</v>
      </c>
      <c r="F4255">
        <f>'2020 Load Shapes'!C4256</f>
        <v>0</v>
      </c>
      <c r="G4255">
        <f>IF(B4255=0,VLOOKUP(DataSet!A4255+1,'Vehicle Availability'!$B$39:$D$62,2),VLOOKUP(DataSet!A4255+1,'Vehicle Availability'!$B$39:$D$62,3))</f>
        <v>1</v>
      </c>
      <c r="H4255">
        <f t="shared" si="66"/>
        <v>1</v>
      </c>
      <c r="I4255" s="105">
        <f>'Marginal Energy Prices'!C4253/1000</f>
        <v>6.0326185828544814E-2</v>
      </c>
    </row>
    <row r="4256" spans="1:9" x14ac:dyDescent="0.25">
      <c r="A4256">
        <f>HourMap!F4253</f>
        <v>2</v>
      </c>
      <c r="B4256">
        <f>HourMap!H4253</f>
        <v>1</v>
      </c>
      <c r="C4256">
        <f>'2020 Load Shapes'!A4257</f>
        <v>4250</v>
      </c>
      <c r="D4256">
        <f>'2020 Load Shapes'!B4257</f>
        <v>0</v>
      </c>
      <c r="E4256">
        <f>IF(B4256=0,VLOOKUP(DataSet!A4256+1,'Vehicle Availability'!$B$7:$D$30,2),VLOOKUP(DataSet!A4256+1,'Vehicle Availability'!$B$7:$D$30,3))</f>
        <v>1</v>
      </c>
      <c r="F4256">
        <f>'2020 Load Shapes'!C4257</f>
        <v>0</v>
      </c>
      <c r="G4256">
        <f>IF(B4256=0,VLOOKUP(DataSet!A4256+1,'Vehicle Availability'!$B$39:$D$62,2),VLOOKUP(DataSet!A4256+1,'Vehicle Availability'!$B$39:$D$62,3))</f>
        <v>1</v>
      </c>
      <c r="H4256">
        <f t="shared" si="66"/>
        <v>1</v>
      </c>
      <c r="I4256" s="105">
        <f>'Marginal Energy Prices'!C4254/1000</f>
        <v>6.0702693263636712E-2</v>
      </c>
    </row>
    <row r="4257" spans="1:9" x14ac:dyDescent="0.25">
      <c r="A4257">
        <f>HourMap!F4254</f>
        <v>3</v>
      </c>
      <c r="B4257">
        <f>HourMap!H4254</f>
        <v>1</v>
      </c>
      <c r="C4257">
        <f>'2020 Load Shapes'!A4258</f>
        <v>4251</v>
      </c>
      <c r="D4257">
        <f>'2020 Load Shapes'!B4258</f>
        <v>0</v>
      </c>
      <c r="E4257">
        <f>IF(B4257=0,VLOOKUP(DataSet!A4257+1,'Vehicle Availability'!$B$7:$D$30,2),VLOOKUP(DataSet!A4257+1,'Vehicle Availability'!$B$7:$D$30,3))</f>
        <v>1</v>
      </c>
      <c r="F4257">
        <f>'2020 Load Shapes'!C4258</f>
        <v>0</v>
      </c>
      <c r="G4257">
        <f>IF(B4257=0,VLOOKUP(DataSet!A4257+1,'Vehicle Availability'!$B$39:$D$62,2),VLOOKUP(DataSet!A4257+1,'Vehicle Availability'!$B$39:$D$62,3))</f>
        <v>1</v>
      </c>
      <c r="H4257">
        <f t="shared" si="66"/>
        <v>1</v>
      </c>
      <c r="I4257" s="105">
        <f>'Marginal Energy Prices'!C4255/1000</f>
        <v>5.6294526178711238E-2</v>
      </c>
    </row>
    <row r="4258" spans="1:9" x14ac:dyDescent="0.25">
      <c r="A4258">
        <f>HourMap!F4255</f>
        <v>4</v>
      </c>
      <c r="B4258">
        <f>HourMap!H4255</f>
        <v>1</v>
      </c>
      <c r="C4258">
        <f>'2020 Load Shapes'!A4259</f>
        <v>4252</v>
      </c>
      <c r="D4258">
        <f>'2020 Load Shapes'!B4259</f>
        <v>0</v>
      </c>
      <c r="E4258">
        <f>IF(B4258=0,VLOOKUP(DataSet!A4258+1,'Vehicle Availability'!$B$7:$D$30,2),VLOOKUP(DataSet!A4258+1,'Vehicle Availability'!$B$7:$D$30,3))</f>
        <v>1</v>
      </c>
      <c r="F4258">
        <f>'2020 Load Shapes'!C4259</f>
        <v>2.2842105263157886</v>
      </c>
      <c r="G4258">
        <f>IF(B4258=0,VLOOKUP(DataSet!A4258+1,'Vehicle Availability'!$B$39:$D$62,2),VLOOKUP(DataSet!A4258+1,'Vehicle Availability'!$B$39:$D$62,3))</f>
        <v>1</v>
      </c>
      <c r="H4258">
        <f t="shared" si="66"/>
        <v>1</v>
      </c>
      <c r="I4258" s="105">
        <f>'Marginal Energy Prices'!C4256/1000</f>
        <v>5.3999589027545279E-2</v>
      </c>
    </row>
    <row r="4259" spans="1:9" x14ac:dyDescent="0.25">
      <c r="A4259">
        <f>HourMap!F4256</f>
        <v>5</v>
      </c>
      <c r="B4259">
        <f>HourMap!H4256</f>
        <v>1</v>
      </c>
      <c r="C4259">
        <f>'2020 Load Shapes'!A4260</f>
        <v>4253</v>
      </c>
      <c r="D4259">
        <f>'2020 Load Shapes'!B4260</f>
        <v>1.3578947368421093</v>
      </c>
      <c r="E4259">
        <f>IF(B4259=0,VLOOKUP(DataSet!A4259+1,'Vehicle Availability'!$B$7:$D$30,2),VLOOKUP(DataSet!A4259+1,'Vehicle Availability'!$B$7:$D$30,3))</f>
        <v>1</v>
      </c>
      <c r="F4259">
        <f>'2020 Load Shapes'!C4260</f>
        <v>3.3</v>
      </c>
      <c r="G4259">
        <f>IF(B4259=0,VLOOKUP(DataSet!A4259+1,'Vehicle Availability'!$B$39:$D$62,2),VLOOKUP(DataSet!A4259+1,'Vehicle Availability'!$B$39:$D$62,3))</f>
        <v>1</v>
      </c>
      <c r="H4259">
        <f t="shared" si="66"/>
        <v>1</v>
      </c>
      <c r="I4259" s="105">
        <f>'Marginal Energy Prices'!C4257/1000</f>
        <v>5.3406013429932432E-2</v>
      </c>
    </row>
    <row r="4260" spans="1:9" x14ac:dyDescent="0.25">
      <c r="A4260">
        <f>HourMap!F4257</f>
        <v>6</v>
      </c>
      <c r="B4260">
        <f>HourMap!H4257</f>
        <v>1</v>
      </c>
      <c r="C4260">
        <f>'2020 Load Shapes'!A4261</f>
        <v>4254</v>
      </c>
      <c r="D4260">
        <f>'2020 Load Shapes'!B4261</f>
        <v>0</v>
      </c>
      <c r="E4260">
        <f>IF(B4260=0,VLOOKUP(DataSet!A4260+1,'Vehicle Availability'!$B$7:$D$30,2),VLOOKUP(DataSet!A4260+1,'Vehicle Availability'!$B$7:$D$30,3))</f>
        <v>1</v>
      </c>
      <c r="F4260">
        <f>'2020 Load Shapes'!C4261</f>
        <v>0</v>
      </c>
      <c r="G4260">
        <f>IF(B4260=0,VLOOKUP(DataSet!A4260+1,'Vehicle Availability'!$B$39:$D$62,2),VLOOKUP(DataSet!A4260+1,'Vehicle Availability'!$B$39:$D$62,3))</f>
        <v>1</v>
      </c>
      <c r="H4260">
        <f t="shared" si="66"/>
        <v>1</v>
      </c>
      <c r="I4260" s="105">
        <f>'Marginal Energy Prices'!C4258/1000</f>
        <v>6.001864798740409E-2</v>
      </c>
    </row>
    <row r="4261" spans="1:9" x14ac:dyDescent="0.25">
      <c r="A4261">
        <f>HourMap!F4258</f>
        <v>7</v>
      </c>
      <c r="B4261">
        <f>HourMap!H4258</f>
        <v>1</v>
      </c>
      <c r="C4261">
        <f>'2020 Load Shapes'!A4262</f>
        <v>4255</v>
      </c>
      <c r="D4261">
        <f>'2020 Load Shapes'!B4262</f>
        <v>0</v>
      </c>
      <c r="E4261">
        <f>IF(B4261=0,VLOOKUP(DataSet!A4261+1,'Vehicle Availability'!$B$7:$D$30,2),VLOOKUP(DataSet!A4261+1,'Vehicle Availability'!$B$7:$D$30,3))</f>
        <v>0</v>
      </c>
      <c r="F4261">
        <f>'2020 Load Shapes'!C4262</f>
        <v>0</v>
      </c>
      <c r="G4261">
        <f>IF(B4261=0,VLOOKUP(DataSet!A4261+1,'Vehicle Availability'!$B$39:$D$62,2),VLOOKUP(DataSet!A4261+1,'Vehicle Availability'!$B$39:$D$62,3))</f>
        <v>1</v>
      </c>
      <c r="H4261">
        <f t="shared" si="66"/>
        <v>1</v>
      </c>
      <c r="I4261" s="105">
        <f>'Marginal Energy Prices'!C4259/1000</f>
        <v>5.5327101123506812E-2</v>
      </c>
    </row>
    <row r="4262" spans="1:9" x14ac:dyDescent="0.25">
      <c r="A4262">
        <f>HourMap!F4259</f>
        <v>8</v>
      </c>
      <c r="B4262">
        <f>HourMap!H4259</f>
        <v>1</v>
      </c>
      <c r="C4262">
        <f>'2020 Load Shapes'!A4263</f>
        <v>4256</v>
      </c>
      <c r="D4262">
        <f>'2020 Load Shapes'!B4263</f>
        <v>0</v>
      </c>
      <c r="E4262">
        <f>IF(B4262=0,VLOOKUP(DataSet!A4262+1,'Vehicle Availability'!$B$7:$D$30,2),VLOOKUP(DataSet!A4262+1,'Vehicle Availability'!$B$7:$D$30,3))</f>
        <v>1</v>
      </c>
      <c r="F4262">
        <f>'2020 Load Shapes'!C4263</f>
        <v>0</v>
      </c>
      <c r="G4262">
        <f>IF(B4262=0,VLOOKUP(DataSet!A4262+1,'Vehicle Availability'!$B$39:$D$62,2),VLOOKUP(DataSet!A4262+1,'Vehicle Availability'!$B$39:$D$62,3))</f>
        <v>1</v>
      </c>
      <c r="H4262">
        <f t="shared" si="66"/>
        <v>1</v>
      </c>
      <c r="I4262" s="105">
        <f>'Marginal Energy Prices'!C4260/1000</f>
        <v>5.1298887000062389E-2</v>
      </c>
    </row>
    <row r="4263" spans="1:9" x14ac:dyDescent="0.25">
      <c r="A4263">
        <f>HourMap!F4260</f>
        <v>9</v>
      </c>
      <c r="B4263">
        <f>HourMap!H4260</f>
        <v>1</v>
      </c>
      <c r="C4263">
        <f>'2020 Load Shapes'!A4264</f>
        <v>4257</v>
      </c>
      <c r="D4263">
        <f>'2020 Load Shapes'!B4264</f>
        <v>0</v>
      </c>
      <c r="E4263">
        <f>IF(B4263=0,VLOOKUP(DataSet!A4263+1,'Vehicle Availability'!$B$7:$D$30,2),VLOOKUP(DataSet!A4263+1,'Vehicle Availability'!$B$7:$D$30,3))</f>
        <v>1</v>
      </c>
      <c r="F4263">
        <f>'2020 Load Shapes'!C4264</f>
        <v>0</v>
      </c>
      <c r="G4263">
        <f>IF(B4263=0,VLOOKUP(DataSet!A4263+1,'Vehicle Availability'!$B$39:$D$62,2),VLOOKUP(DataSet!A4263+1,'Vehicle Availability'!$B$39:$D$62,3))</f>
        <v>1</v>
      </c>
      <c r="H4263">
        <f t="shared" si="66"/>
        <v>1</v>
      </c>
      <c r="I4263" s="105">
        <f>'Marginal Energy Prices'!C4261/1000</f>
        <v>5.7341828379978976E-2</v>
      </c>
    </row>
    <row r="4264" spans="1:9" x14ac:dyDescent="0.25">
      <c r="A4264">
        <f>HourMap!F4261</f>
        <v>10</v>
      </c>
      <c r="B4264">
        <f>HourMap!H4261</f>
        <v>1</v>
      </c>
      <c r="C4264">
        <f>'2020 Load Shapes'!A4265</f>
        <v>4258</v>
      </c>
      <c r="D4264">
        <f>'2020 Load Shapes'!B4265</f>
        <v>6.6</v>
      </c>
      <c r="E4264">
        <f>IF(B4264=0,VLOOKUP(DataSet!A4264+1,'Vehicle Availability'!$B$7:$D$30,2),VLOOKUP(DataSet!A4264+1,'Vehicle Availability'!$B$7:$D$30,3))</f>
        <v>1</v>
      </c>
      <c r="F4264">
        <f>'2020 Load Shapes'!C4265</f>
        <v>3.3</v>
      </c>
      <c r="G4264">
        <f>IF(B4264=0,VLOOKUP(DataSet!A4264+1,'Vehicle Availability'!$B$39:$D$62,2),VLOOKUP(DataSet!A4264+1,'Vehicle Availability'!$B$39:$D$62,3))</f>
        <v>1</v>
      </c>
      <c r="H4264">
        <f t="shared" si="66"/>
        <v>1</v>
      </c>
      <c r="I4264" s="105">
        <f>'Marginal Energy Prices'!C4262/1000</f>
        <v>0</v>
      </c>
    </row>
    <row r="4265" spans="1:9" x14ac:dyDescent="0.25">
      <c r="A4265">
        <f>HourMap!F4262</f>
        <v>11</v>
      </c>
      <c r="B4265">
        <f>HourMap!H4262</f>
        <v>1</v>
      </c>
      <c r="C4265">
        <f>'2020 Load Shapes'!A4266</f>
        <v>4259</v>
      </c>
      <c r="D4265">
        <f>'2020 Load Shapes'!B4266</f>
        <v>6.6</v>
      </c>
      <c r="E4265">
        <f>IF(B4265=0,VLOOKUP(DataSet!A4265+1,'Vehicle Availability'!$B$7:$D$30,2),VLOOKUP(DataSet!A4265+1,'Vehicle Availability'!$B$7:$D$30,3))</f>
        <v>1</v>
      </c>
      <c r="F4265">
        <f>'2020 Load Shapes'!C4266</f>
        <v>3.3</v>
      </c>
      <c r="G4265">
        <f>IF(B4265=0,VLOOKUP(DataSet!A4265+1,'Vehicle Availability'!$B$39:$D$62,2),VLOOKUP(DataSet!A4265+1,'Vehicle Availability'!$B$39:$D$62,3))</f>
        <v>1</v>
      </c>
      <c r="H4265">
        <f t="shared" si="66"/>
        <v>1</v>
      </c>
      <c r="I4265" s="105">
        <f>'Marginal Energy Prices'!C4263/1000</f>
        <v>0</v>
      </c>
    </row>
    <row r="4266" spans="1:9" x14ac:dyDescent="0.25">
      <c r="A4266">
        <f>HourMap!F4263</f>
        <v>12</v>
      </c>
      <c r="B4266">
        <f>HourMap!H4263</f>
        <v>1</v>
      </c>
      <c r="C4266">
        <f>'2020 Load Shapes'!A4267</f>
        <v>4260</v>
      </c>
      <c r="D4266">
        <f>'2020 Load Shapes'!B4267</f>
        <v>0</v>
      </c>
      <c r="E4266">
        <f>IF(B4266=0,VLOOKUP(DataSet!A4266+1,'Vehicle Availability'!$B$7:$D$30,2),VLOOKUP(DataSet!A4266+1,'Vehicle Availability'!$B$7:$D$30,3))</f>
        <v>1</v>
      </c>
      <c r="F4266">
        <f>'2020 Load Shapes'!C4267</f>
        <v>3.3</v>
      </c>
      <c r="G4266">
        <f>IF(B4266=0,VLOOKUP(DataSet!A4266+1,'Vehicle Availability'!$B$39:$D$62,2),VLOOKUP(DataSet!A4266+1,'Vehicle Availability'!$B$39:$D$62,3))</f>
        <v>1</v>
      </c>
      <c r="H4266">
        <f t="shared" si="66"/>
        <v>1</v>
      </c>
      <c r="I4266" s="105">
        <f>'Marginal Energy Prices'!C4264/1000</f>
        <v>6.9068253348290726E-3</v>
      </c>
    </row>
    <row r="4267" spans="1:9" x14ac:dyDescent="0.25">
      <c r="A4267">
        <f>HourMap!F4264</f>
        <v>13</v>
      </c>
      <c r="B4267">
        <f>HourMap!H4264</f>
        <v>1</v>
      </c>
      <c r="C4267">
        <f>'2020 Load Shapes'!A4268</f>
        <v>4261</v>
      </c>
      <c r="D4267">
        <f>'2020 Load Shapes'!B4268</f>
        <v>0</v>
      </c>
      <c r="E4267">
        <f>IF(B4267=0,VLOOKUP(DataSet!A4267+1,'Vehicle Availability'!$B$7:$D$30,2),VLOOKUP(DataSet!A4267+1,'Vehicle Availability'!$B$7:$D$30,3))</f>
        <v>1</v>
      </c>
      <c r="F4267">
        <f>'2020 Load Shapes'!C4268</f>
        <v>0</v>
      </c>
      <c r="G4267">
        <f>IF(B4267=0,VLOOKUP(DataSet!A4267+1,'Vehicle Availability'!$B$39:$D$62,2),VLOOKUP(DataSet!A4267+1,'Vehicle Availability'!$B$39:$D$62,3))</f>
        <v>1</v>
      </c>
      <c r="H4267">
        <f t="shared" si="66"/>
        <v>1</v>
      </c>
      <c r="I4267" s="105">
        <f>'Marginal Energy Prices'!C4265/1000</f>
        <v>2.9937902363958366E-3</v>
      </c>
    </row>
    <row r="4268" spans="1:9" x14ac:dyDescent="0.25">
      <c r="A4268">
        <f>HourMap!F4265</f>
        <v>14</v>
      </c>
      <c r="B4268">
        <f>HourMap!H4265</f>
        <v>1</v>
      </c>
      <c r="C4268">
        <f>'2020 Load Shapes'!A4269</f>
        <v>4262</v>
      </c>
      <c r="D4268">
        <f>'2020 Load Shapes'!B4269</f>
        <v>0</v>
      </c>
      <c r="E4268">
        <f>IF(B4268=0,VLOOKUP(DataSet!A4268+1,'Vehicle Availability'!$B$7:$D$30,2),VLOOKUP(DataSet!A4268+1,'Vehicle Availability'!$B$7:$D$30,3))</f>
        <v>1</v>
      </c>
      <c r="F4268">
        <f>'2020 Load Shapes'!C4269</f>
        <v>0</v>
      </c>
      <c r="G4268">
        <f>IF(B4268=0,VLOOKUP(DataSet!A4268+1,'Vehicle Availability'!$B$39:$D$62,2),VLOOKUP(DataSet!A4268+1,'Vehicle Availability'!$B$39:$D$62,3))</f>
        <v>1</v>
      </c>
      <c r="H4268">
        <f t="shared" si="66"/>
        <v>0</v>
      </c>
      <c r="I4268" s="105">
        <f>'Marginal Energy Prices'!C4266/1000</f>
        <v>4.716080901673172E-3</v>
      </c>
    </row>
    <row r="4269" spans="1:9" x14ac:dyDescent="0.25">
      <c r="A4269">
        <f>HourMap!F4266</f>
        <v>15</v>
      </c>
      <c r="B4269">
        <f>HourMap!H4266</f>
        <v>1</v>
      </c>
      <c r="C4269">
        <f>'2020 Load Shapes'!A4270</f>
        <v>4263</v>
      </c>
      <c r="D4269">
        <f>'2020 Load Shapes'!B4270</f>
        <v>0</v>
      </c>
      <c r="E4269">
        <f>IF(B4269=0,VLOOKUP(DataSet!A4269+1,'Vehicle Availability'!$B$7:$D$30,2),VLOOKUP(DataSet!A4269+1,'Vehicle Availability'!$B$7:$D$30,3))</f>
        <v>1</v>
      </c>
      <c r="F4269">
        <f>'2020 Load Shapes'!C4270</f>
        <v>0</v>
      </c>
      <c r="G4269">
        <f>IF(B4269=0,VLOOKUP(DataSet!A4269+1,'Vehicle Availability'!$B$39:$D$62,2),VLOOKUP(DataSet!A4269+1,'Vehicle Availability'!$B$39:$D$62,3))</f>
        <v>1</v>
      </c>
      <c r="H4269">
        <f t="shared" si="66"/>
        <v>0</v>
      </c>
      <c r="I4269" s="105">
        <f>'Marginal Energy Prices'!C4267/1000</f>
        <v>6.1662340483686889E-3</v>
      </c>
    </row>
    <row r="4270" spans="1:9" x14ac:dyDescent="0.25">
      <c r="A4270">
        <f>HourMap!F4267</f>
        <v>16</v>
      </c>
      <c r="B4270">
        <f>HourMap!H4267</f>
        <v>1</v>
      </c>
      <c r="C4270">
        <f>'2020 Load Shapes'!A4271</f>
        <v>4264</v>
      </c>
      <c r="D4270">
        <f>'2020 Load Shapes'!B4271</f>
        <v>0</v>
      </c>
      <c r="E4270">
        <f>IF(B4270=0,VLOOKUP(DataSet!A4270+1,'Vehicle Availability'!$B$7:$D$30,2),VLOOKUP(DataSet!A4270+1,'Vehicle Availability'!$B$7:$D$30,3))</f>
        <v>1</v>
      </c>
      <c r="F4270">
        <f>'2020 Load Shapes'!C4271</f>
        <v>0</v>
      </c>
      <c r="G4270">
        <f>IF(B4270=0,VLOOKUP(DataSet!A4270+1,'Vehicle Availability'!$B$39:$D$62,2),VLOOKUP(DataSet!A4270+1,'Vehicle Availability'!$B$39:$D$62,3))</f>
        <v>1</v>
      </c>
      <c r="H4270">
        <f t="shared" si="66"/>
        <v>0</v>
      </c>
      <c r="I4270" s="105">
        <f>'Marginal Energy Prices'!C4268/1000</f>
        <v>8.2963258173745863E-2</v>
      </c>
    </row>
    <row r="4271" spans="1:9" x14ac:dyDescent="0.25">
      <c r="A4271">
        <f>HourMap!F4268</f>
        <v>17</v>
      </c>
      <c r="B4271">
        <f>HourMap!H4268</f>
        <v>1</v>
      </c>
      <c r="C4271">
        <f>'2020 Load Shapes'!A4272</f>
        <v>4265</v>
      </c>
      <c r="D4271">
        <f>'2020 Load Shapes'!B4272</f>
        <v>0</v>
      </c>
      <c r="E4271">
        <f>IF(B4271=0,VLOOKUP(DataSet!A4271+1,'Vehicle Availability'!$B$7:$D$30,2),VLOOKUP(DataSet!A4271+1,'Vehicle Availability'!$B$7:$D$30,3))</f>
        <v>1</v>
      </c>
      <c r="F4271">
        <f>'2020 Load Shapes'!C4272</f>
        <v>0</v>
      </c>
      <c r="G4271">
        <f>IF(B4271=0,VLOOKUP(DataSet!A4271+1,'Vehicle Availability'!$B$39:$D$62,2),VLOOKUP(DataSet!A4271+1,'Vehicle Availability'!$B$39:$D$62,3))</f>
        <v>1</v>
      </c>
      <c r="H4271">
        <f t="shared" si="66"/>
        <v>0</v>
      </c>
      <c r="I4271" s="105">
        <f>'Marginal Energy Prices'!C4269/1000</f>
        <v>8.82311131605754E-2</v>
      </c>
    </row>
    <row r="4272" spans="1:9" x14ac:dyDescent="0.25">
      <c r="A4272">
        <f>HourMap!F4269</f>
        <v>18</v>
      </c>
      <c r="B4272">
        <f>HourMap!H4269</f>
        <v>1</v>
      </c>
      <c r="C4272">
        <f>'2020 Load Shapes'!A4273</f>
        <v>4266</v>
      </c>
      <c r="D4272">
        <f>'2020 Load Shapes'!B4273</f>
        <v>0</v>
      </c>
      <c r="E4272">
        <f>IF(B4272=0,VLOOKUP(DataSet!A4272+1,'Vehicle Availability'!$B$7:$D$30,2),VLOOKUP(DataSet!A4272+1,'Vehicle Availability'!$B$7:$D$30,3))</f>
        <v>0</v>
      </c>
      <c r="F4272">
        <f>'2020 Load Shapes'!C4273</f>
        <v>0</v>
      </c>
      <c r="G4272">
        <f>IF(B4272=0,VLOOKUP(DataSet!A4272+1,'Vehicle Availability'!$B$39:$D$62,2),VLOOKUP(DataSet!A4272+1,'Vehicle Availability'!$B$39:$D$62,3))</f>
        <v>1</v>
      </c>
      <c r="H4272">
        <f t="shared" si="66"/>
        <v>0</v>
      </c>
      <c r="I4272" s="105">
        <f>'Marginal Energy Prices'!C4270/1000</f>
        <v>9.6127609916837553E-2</v>
      </c>
    </row>
    <row r="4273" spans="1:9" x14ac:dyDescent="0.25">
      <c r="A4273">
        <f>HourMap!F4270</f>
        <v>19</v>
      </c>
      <c r="B4273">
        <f>HourMap!H4270</f>
        <v>1</v>
      </c>
      <c r="C4273">
        <f>'2020 Load Shapes'!A4274</f>
        <v>4267</v>
      </c>
      <c r="D4273">
        <f>'2020 Load Shapes'!B4274</f>
        <v>0</v>
      </c>
      <c r="E4273">
        <f>IF(B4273=0,VLOOKUP(DataSet!A4273+1,'Vehicle Availability'!$B$7:$D$30,2),VLOOKUP(DataSet!A4273+1,'Vehicle Availability'!$B$7:$D$30,3))</f>
        <v>1</v>
      </c>
      <c r="F4273">
        <f>'2020 Load Shapes'!C4274</f>
        <v>0</v>
      </c>
      <c r="G4273">
        <f>IF(B4273=0,VLOOKUP(DataSet!A4273+1,'Vehicle Availability'!$B$39:$D$62,2),VLOOKUP(DataSet!A4273+1,'Vehicle Availability'!$B$39:$D$62,3))</f>
        <v>1</v>
      </c>
      <c r="H4273">
        <f t="shared" si="66"/>
        <v>0</v>
      </c>
      <c r="I4273" s="105">
        <f>'Marginal Energy Prices'!C4271/1000</f>
        <v>9.0810335771935452E-2</v>
      </c>
    </row>
    <row r="4274" spans="1:9" x14ac:dyDescent="0.25">
      <c r="A4274">
        <f>HourMap!F4271</f>
        <v>20</v>
      </c>
      <c r="B4274">
        <f>HourMap!H4271</f>
        <v>1</v>
      </c>
      <c r="C4274">
        <f>'2020 Load Shapes'!A4275</f>
        <v>4268</v>
      </c>
      <c r="D4274">
        <f>'2020 Load Shapes'!B4275</f>
        <v>0</v>
      </c>
      <c r="E4274">
        <f>IF(B4274=0,VLOOKUP(DataSet!A4274+1,'Vehicle Availability'!$B$7:$D$30,2),VLOOKUP(DataSet!A4274+1,'Vehicle Availability'!$B$7:$D$30,3))</f>
        <v>1</v>
      </c>
      <c r="F4274">
        <f>'2020 Load Shapes'!C4275</f>
        <v>0</v>
      </c>
      <c r="G4274">
        <f>IF(B4274=0,VLOOKUP(DataSet!A4274+1,'Vehicle Availability'!$B$39:$D$62,2),VLOOKUP(DataSet!A4274+1,'Vehicle Availability'!$B$39:$D$62,3))</f>
        <v>1</v>
      </c>
      <c r="H4274">
        <f t="shared" si="66"/>
        <v>0</v>
      </c>
      <c r="I4274" s="105">
        <f>'Marginal Energy Prices'!C4272/1000</f>
        <v>8.2446297380670538E-2</v>
      </c>
    </row>
    <row r="4275" spans="1:9" x14ac:dyDescent="0.25">
      <c r="A4275">
        <f>HourMap!F4272</f>
        <v>21</v>
      </c>
      <c r="B4275">
        <f>HourMap!H4272</f>
        <v>1</v>
      </c>
      <c r="C4275">
        <f>'2020 Load Shapes'!A4276</f>
        <v>4269</v>
      </c>
      <c r="D4275">
        <f>'2020 Load Shapes'!B4276</f>
        <v>0</v>
      </c>
      <c r="E4275">
        <f>IF(B4275=0,VLOOKUP(DataSet!A4275+1,'Vehicle Availability'!$B$7:$D$30,2),VLOOKUP(DataSet!A4275+1,'Vehicle Availability'!$B$7:$D$30,3))</f>
        <v>1</v>
      </c>
      <c r="F4275">
        <f>'2020 Load Shapes'!C4276</f>
        <v>0</v>
      </c>
      <c r="G4275">
        <f>IF(B4275=0,VLOOKUP(DataSet!A4275+1,'Vehicle Availability'!$B$39:$D$62,2),VLOOKUP(DataSet!A4275+1,'Vehicle Availability'!$B$39:$D$62,3))</f>
        <v>1</v>
      </c>
      <c r="H4275">
        <f t="shared" si="66"/>
        <v>0</v>
      </c>
      <c r="I4275" s="105">
        <f>'Marginal Energy Prices'!C4273/1000</f>
        <v>7.6257049105906499E-2</v>
      </c>
    </row>
    <row r="4276" spans="1:9" x14ac:dyDescent="0.25">
      <c r="A4276">
        <f>HourMap!F4273</f>
        <v>22</v>
      </c>
      <c r="B4276">
        <f>HourMap!H4273</f>
        <v>1</v>
      </c>
      <c r="C4276">
        <f>'2020 Load Shapes'!A4277</f>
        <v>4270</v>
      </c>
      <c r="D4276">
        <f>'2020 Load Shapes'!B4277</f>
        <v>0</v>
      </c>
      <c r="E4276">
        <f>IF(B4276=0,VLOOKUP(DataSet!A4276+1,'Vehicle Availability'!$B$7:$D$30,2),VLOOKUP(DataSet!A4276+1,'Vehicle Availability'!$B$7:$D$30,3))</f>
        <v>1</v>
      </c>
      <c r="F4276">
        <f>'2020 Load Shapes'!C4277</f>
        <v>0</v>
      </c>
      <c r="G4276">
        <f>IF(B4276=0,VLOOKUP(DataSet!A4276+1,'Vehicle Availability'!$B$39:$D$62,2),VLOOKUP(DataSet!A4276+1,'Vehicle Availability'!$B$39:$D$62,3))</f>
        <v>1</v>
      </c>
      <c r="H4276">
        <f t="shared" si="66"/>
        <v>0</v>
      </c>
      <c r="I4276" s="105">
        <f>'Marginal Energy Prices'!C4274/1000</f>
        <v>6.4075649902910578E-2</v>
      </c>
    </row>
    <row r="4277" spans="1:9" x14ac:dyDescent="0.25">
      <c r="A4277">
        <f>HourMap!F4274</f>
        <v>23</v>
      </c>
      <c r="B4277">
        <f>HourMap!H4274</f>
        <v>1</v>
      </c>
      <c r="C4277">
        <f>'2020 Load Shapes'!A4278</f>
        <v>4271</v>
      </c>
      <c r="D4277">
        <f>'2020 Load Shapes'!B4278</f>
        <v>0</v>
      </c>
      <c r="E4277">
        <f>IF(B4277=0,VLOOKUP(DataSet!A4277+1,'Vehicle Availability'!$B$7:$D$30,2),VLOOKUP(DataSet!A4277+1,'Vehicle Availability'!$B$7:$D$30,3))</f>
        <v>1</v>
      </c>
      <c r="F4277">
        <f>'2020 Load Shapes'!C4278</f>
        <v>0</v>
      </c>
      <c r="G4277">
        <f>IF(B4277=0,VLOOKUP(DataSet!A4277+1,'Vehicle Availability'!$B$39:$D$62,2),VLOOKUP(DataSet!A4277+1,'Vehicle Availability'!$B$39:$D$62,3))</f>
        <v>1</v>
      </c>
      <c r="H4277">
        <f t="shared" si="66"/>
        <v>0</v>
      </c>
      <c r="I4277" s="105">
        <f>'Marginal Energy Prices'!C4275/1000</f>
        <v>6.1836432300928917E-2</v>
      </c>
    </row>
    <row r="4278" spans="1:9" x14ac:dyDescent="0.25">
      <c r="A4278">
        <f>HourMap!F4275</f>
        <v>0</v>
      </c>
      <c r="B4278">
        <f>HourMap!H4275</f>
        <v>1</v>
      </c>
      <c r="C4278">
        <f>'2020 Load Shapes'!A4279</f>
        <v>4272</v>
      </c>
      <c r="D4278">
        <f>'2020 Load Shapes'!B4279</f>
        <v>0</v>
      </c>
      <c r="E4278">
        <f>IF(B4278=0,VLOOKUP(DataSet!A4278+1,'Vehicle Availability'!$B$7:$D$30,2),VLOOKUP(DataSet!A4278+1,'Vehicle Availability'!$B$7:$D$30,3))</f>
        <v>1</v>
      </c>
      <c r="F4278">
        <f>'2020 Load Shapes'!C4279</f>
        <v>0</v>
      </c>
      <c r="G4278">
        <f>IF(B4278=0,VLOOKUP(DataSet!A4278+1,'Vehicle Availability'!$B$39:$D$62,2),VLOOKUP(DataSet!A4278+1,'Vehicle Availability'!$B$39:$D$62,3))</f>
        <v>1</v>
      </c>
      <c r="H4278">
        <f t="shared" si="66"/>
        <v>1</v>
      </c>
      <c r="I4278" s="105">
        <f>'Marginal Energy Prices'!C4276/1000</f>
        <v>5.9755488526156454E-2</v>
      </c>
    </row>
    <row r="4279" spans="1:9" x14ac:dyDescent="0.25">
      <c r="A4279">
        <f>HourMap!F4276</f>
        <v>1</v>
      </c>
      <c r="B4279">
        <f>HourMap!H4276</f>
        <v>1</v>
      </c>
      <c r="C4279">
        <f>'2020 Load Shapes'!A4280</f>
        <v>4273</v>
      </c>
      <c r="D4279">
        <f>'2020 Load Shapes'!B4280</f>
        <v>0</v>
      </c>
      <c r="E4279">
        <f>IF(B4279=0,VLOOKUP(DataSet!A4279+1,'Vehicle Availability'!$B$7:$D$30,2),VLOOKUP(DataSet!A4279+1,'Vehicle Availability'!$B$7:$D$30,3))</f>
        <v>1</v>
      </c>
      <c r="F4279">
        <f>'2020 Load Shapes'!C4280</f>
        <v>0</v>
      </c>
      <c r="G4279">
        <f>IF(B4279=0,VLOOKUP(DataSet!A4279+1,'Vehicle Availability'!$B$39:$D$62,2),VLOOKUP(DataSet!A4279+1,'Vehicle Availability'!$B$39:$D$62,3))</f>
        <v>1</v>
      </c>
      <c r="H4279">
        <f t="shared" si="66"/>
        <v>1</v>
      </c>
      <c r="I4279" s="105">
        <f>'Marginal Energy Prices'!C4277/1000</f>
        <v>5.8976031702025609E-2</v>
      </c>
    </row>
    <row r="4280" spans="1:9" x14ac:dyDescent="0.25">
      <c r="A4280">
        <f>HourMap!F4277</f>
        <v>2</v>
      </c>
      <c r="B4280">
        <f>HourMap!H4277</f>
        <v>1</v>
      </c>
      <c r="C4280">
        <f>'2020 Load Shapes'!A4281</f>
        <v>4274</v>
      </c>
      <c r="D4280">
        <f>'2020 Load Shapes'!B4281</f>
        <v>0</v>
      </c>
      <c r="E4280">
        <f>IF(B4280=0,VLOOKUP(DataSet!A4280+1,'Vehicle Availability'!$B$7:$D$30,2),VLOOKUP(DataSet!A4280+1,'Vehicle Availability'!$B$7:$D$30,3))</f>
        <v>1</v>
      </c>
      <c r="F4280">
        <f>'2020 Load Shapes'!C4281</f>
        <v>0</v>
      </c>
      <c r="G4280">
        <f>IF(B4280=0,VLOOKUP(DataSet!A4280+1,'Vehicle Availability'!$B$39:$D$62,2),VLOOKUP(DataSet!A4280+1,'Vehicle Availability'!$B$39:$D$62,3))</f>
        <v>1</v>
      </c>
      <c r="H4280">
        <f t="shared" si="66"/>
        <v>1</v>
      </c>
      <c r="I4280" s="105">
        <f>'Marginal Energy Prices'!C4278/1000</f>
        <v>5.9229425557050054E-2</v>
      </c>
    </row>
    <row r="4281" spans="1:9" x14ac:dyDescent="0.25">
      <c r="A4281">
        <f>HourMap!F4278</f>
        <v>3</v>
      </c>
      <c r="B4281">
        <f>HourMap!H4278</f>
        <v>1</v>
      </c>
      <c r="C4281">
        <f>'2020 Load Shapes'!A4282</f>
        <v>4275</v>
      </c>
      <c r="D4281">
        <f>'2020 Load Shapes'!B4282</f>
        <v>0</v>
      </c>
      <c r="E4281">
        <f>IF(B4281=0,VLOOKUP(DataSet!A4281+1,'Vehicle Availability'!$B$7:$D$30,2),VLOOKUP(DataSet!A4281+1,'Vehicle Availability'!$B$7:$D$30,3))</f>
        <v>1</v>
      </c>
      <c r="F4281">
        <f>'2020 Load Shapes'!C4282</f>
        <v>0</v>
      </c>
      <c r="G4281">
        <f>IF(B4281=0,VLOOKUP(DataSet!A4281+1,'Vehicle Availability'!$B$39:$D$62,2),VLOOKUP(DataSet!A4281+1,'Vehicle Availability'!$B$39:$D$62,3))</f>
        <v>1</v>
      </c>
      <c r="H4281">
        <f t="shared" si="66"/>
        <v>1</v>
      </c>
      <c r="I4281" s="105">
        <f>'Marginal Energy Prices'!C4279/1000</f>
        <v>5.6652979055523606E-2</v>
      </c>
    </row>
    <row r="4282" spans="1:9" x14ac:dyDescent="0.25">
      <c r="A4282">
        <f>HourMap!F4279</f>
        <v>4</v>
      </c>
      <c r="B4282">
        <f>HourMap!H4279</f>
        <v>1</v>
      </c>
      <c r="C4282">
        <f>'2020 Load Shapes'!A4283</f>
        <v>4276</v>
      </c>
      <c r="D4282">
        <f>'2020 Load Shapes'!B4283</f>
        <v>0</v>
      </c>
      <c r="E4282">
        <f>IF(B4282=0,VLOOKUP(DataSet!A4282+1,'Vehicle Availability'!$B$7:$D$30,2),VLOOKUP(DataSet!A4282+1,'Vehicle Availability'!$B$7:$D$30,3))</f>
        <v>1</v>
      </c>
      <c r="F4282">
        <f>'2020 Load Shapes'!C4283</f>
        <v>0</v>
      </c>
      <c r="G4282">
        <f>IF(B4282=0,VLOOKUP(DataSet!A4282+1,'Vehicle Availability'!$B$39:$D$62,2),VLOOKUP(DataSet!A4282+1,'Vehicle Availability'!$B$39:$D$62,3))</f>
        <v>1</v>
      </c>
      <c r="H4282">
        <f t="shared" si="66"/>
        <v>1</v>
      </c>
      <c r="I4282" s="105">
        <f>'Marginal Energy Prices'!C4280/1000</f>
        <v>5.5974997905735943E-2</v>
      </c>
    </row>
    <row r="4283" spans="1:9" x14ac:dyDescent="0.25">
      <c r="A4283">
        <f>HourMap!F4280</f>
        <v>5</v>
      </c>
      <c r="B4283">
        <f>HourMap!H4280</f>
        <v>1</v>
      </c>
      <c r="C4283">
        <f>'2020 Load Shapes'!A4284</f>
        <v>4277</v>
      </c>
      <c r="D4283">
        <f>'2020 Load Shapes'!B4284</f>
        <v>0</v>
      </c>
      <c r="E4283">
        <f>IF(B4283=0,VLOOKUP(DataSet!A4283+1,'Vehicle Availability'!$B$7:$D$30,2),VLOOKUP(DataSet!A4283+1,'Vehicle Availability'!$B$7:$D$30,3))</f>
        <v>1</v>
      </c>
      <c r="F4283">
        <f>'2020 Load Shapes'!C4284</f>
        <v>0</v>
      </c>
      <c r="G4283">
        <f>IF(B4283=0,VLOOKUP(DataSet!A4283+1,'Vehicle Availability'!$B$39:$D$62,2),VLOOKUP(DataSet!A4283+1,'Vehicle Availability'!$B$39:$D$62,3))</f>
        <v>1</v>
      </c>
      <c r="H4283">
        <f t="shared" si="66"/>
        <v>1</v>
      </c>
      <c r="I4283" s="105">
        <f>'Marginal Energy Prices'!C4281/1000</f>
        <v>5.3540329892945403E-2</v>
      </c>
    </row>
    <row r="4284" spans="1:9" x14ac:dyDescent="0.25">
      <c r="A4284">
        <f>HourMap!F4281</f>
        <v>6</v>
      </c>
      <c r="B4284">
        <f>HourMap!H4281</f>
        <v>1</v>
      </c>
      <c r="C4284">
        <f>'2020 Load Shapes'!A4285</f>
        <v>4278</v>
      </c>
      <c r="D4284">
        <f>'2020 Load Shapes'!B4285</f>
        <v>0</v>
      </c>
      <c r="E4284">
        <f>IF(B4284=0,VLOOKUP(DataSet!A4284+1,'Vehicle Availability'!$B$7:$D$30,2),VLOOKUP(DataSet!A4284+1,'Vehicle Availability'!$B$7:$D$30,3))</f>
        <v>1</v>
      </c>
      <c r="F4284">
        <f>'2020 Load Shapes'!C4285</f>
        <v>0</v>
      </c>
      <c r="G4284">
        <f>IF(B4284=0,VLOOKUP(DataSet!A4284+1,'Vehicle Availability'!$B$39:$D$62,2),VLOOKUP(DataSet!A4284+1,'Vehicle Availability'!$B$39:$D$62,3))</f>
        <v>1</v>
      </c>
      <c r="H4284">
        <f t="shared" si="66"/>
        <v>1</v>
      </c>
      <c r="I4284" s="105">
        <f>'Marginal Energy Prices'!C4282/1000</f>
        <v>5.2112759710641006E-2</v>
      </c>
    </row>
    <row r="4285" spans="1:9" x14ac:dyDescent="0.25">
      <c r="A4285">
        <f>HourMap!F4282</f>
        <v>7</v>
      </c>
      <c r="B4285">
        <f>HourMap!H4282</f>
        <v>1</v>
      </c>
      <c r="C4285">
        <f>'2020 Load Shapes'!A4286</f>
        <v>4279</v>
      </c>
      <c r="D4285">
        <f>'2020 Load Shapes'!B4286</f>
        <v>0</v>
      </c>
      <c r="E4285">
        <f>IF(B4285=0,VLOOKUP(DataSet!A4285+1,'Vehicle Availability'!$B$7:$D$30,2),VLOOKUP(DataSet!A4285+1,'Vehicle Availability'!$B$7:$D$30,3))</f>
        <v>0</v>
      </c>
      <c r="F4285">
        <f>'2020 Load Shapes'!C4286</f>
        <v>1.2684210526315776</v>
      </c>
      <c r="G4285">
        <f>IF(B4285=0,VLOOKUP(DataSet!A4285+1,'Vehicle Availability'!$B$39:$D$62,2),VLOOKUP(DataSet!A4285+1,'Vehicle Availability'!$B$39:$D$62,3))</f>
        <v>1</v>
      </c>
      <c r="H4285">
        <f t="shared" si="66"/>
        <v>1</v>
      </c>
      <c r="I4285" s="105">
        <f>'Marginal Energy Prices'!C4283/1000</f>
        <v>5.1170989060494554E-2</v>
      </c>
    </row>
    <row r="4286" spans="1:9" x14ac:dyDescent="0.25">
      <c r="A4286">
        <f>HourMap!F4283</f>
        <v>8</v>
      </c>
      <c r="B4286">
        <f>HourMap!H4283</f>
        <v>1</v>
      </c>
      <c r="C4286">
        <f>'2020 Load Shapes'!A4287</f>
        <v>4280</v>
      </c>
      <c r="D4286">
        <f>'2020 Load Shapes'!B4287</f>
        <v>0</v>
      </c>
      <c r="E4286">
        <f>IF(B4286=0,VLOOKUP(DataSet!A4286+1,'Vehicle Availability'!$B$7:$D$30,2),VLOOKUP(DataSet!A4286+1,'Vehicle Availability'!$B$7:$D$30,3))</f>
        <v>1</v>
      </c>
      <c r="F4286">
        <f>'2020 Load Shapes'!C4287</f>
        <v>1.03052631578947</v>
      </c>
      <c r="G4286">
        <f>IF(B4286=0,VLOOKUP(DataSet!A4286+1,'Vehicle Availability'!$B$39:$D$62,2),VLOOKUP(DataSet!A4286+1,'Vehicle Availability'!$B$39:$D$62,3))</f>
        <v>1</v>
      </c>
      <c r="H4286">
        <f t="shared" si="66"/>
        <v>1</v>
      </c>
      <c r="I4286" s="105">
        <f>'Marginal Energy Prices'!C4284/1000</f>
        <v>4.8990226809506217E-2</v>
      </c>
    </row>
    <row r="4287" spans="1:9" x14ac:dyDescent="0.25">
      <c r="A4287">
        <f>HourMap!F4284</f>
        <v>9</v>
      </c>
      <c r="B4287">
        <f>HourMap!H4284</f>
        <v>1</v>
      </c>
      <c r="C4287">
        <f>'2020 Load Shapes'!A4288</f>
        <v>4281</v>
      </c>
      <c r="D4287">
        <f>'2020 Load Shapes'!B4288</f>
        <v>0</v>
      </c>
      <c r="E4287">
        <f>IF(B4287=0,VLOOKUP(DataSet!A4287+1,'Vehicle Availability'!$B$7:$D$30,2),VLOOKUP(DataSet!A4287+1,'Vehicle Availability'!$B$7:$D$30,3))</f>
        <v>1</v>
      </c>
      <c r="F4287">
        <f>'2020 Load Shapes'!C4288</f>
        <v>0</v>
      </c>
      <c r="G4287">
        <f>IF(B4287=0,VLOOKUP(DataSet!A4287+1,'Vehicle Availability'!$B$39:$D$62,2),VLOOKUP(DataSet!A4287+1,'Vehicle Availability'!$B$39:$D$62,3))</f>
        <v>1</v>
      </c>
      <c r="H4287">
        <f t="shared" si="66"/>
        <v>1</v>
      </c>
      <c r="I4287" s="105">
        <f>'Marginal Energy Prices'!C4285/1000</f>
        <v>5.1959443630681688E-2</v>
      </c>
    </row>
    <row r="4288" spans="1:9" x14ac:dyDescent="0.25">
      <c r="A4288">
        <f>HourMap!F4285</f>
        <v>10</v>
      </c>
      <c r="B4288">
        <f>HourMap!H4285</f>
        <v>1</v>
      </c>
      <c r="C4288">
        <f>'2020 Load Shapes'!A4289</f>
        <v>4282</v>
      </c>
      <c r="D4288">
        <f>'2020 Load Shapes'!B4289</f>
        <v>6.6</v>
      </c>
      <c r="E4288">
        <f>IF(B4288=0,VLOOKUP(DataSet!A4288+1,'Vehicle Availability'!$B$7:$D$30,2),VLOOKUP(DataSet!A4288+1,'Vehicle Availability'!$B$7:$D$30,3))</f>
        <v>1</v>
      </c>
      <c r="F4288">
        <f>'2020 Load Shapes'!C4289</f>
        <v>3.3</v>
      </c>
      <c r="G4288">
        <f>IF(B4288=0,VLOOKUP(DataSet!A4288+1,'Vehicle Availability'!$B$39:$D$62,2),VLOOKUP(DataSet!A4288+1,'Vehicle Availability'!$B$39:$D$62,3))</f>
        <v>1</v>
      </c>
      <c r="H4288">
        <f t="shared" si="66"/>
        <v>1</v>
      </c>
      <c r="I4288" s="105">
        <f>'Marginal Energy Prices'!C4286/1000</f>
        <v>0</v>
      </c>
    </row>
    <row r="4289" spans="1:9" x14ac:dyDescent="0.25">
      <c r="A4289">
        <f>HourMap!F4286</f>
        <v>11</v>
      </c>
      <c r="B4289">
        <f>HourMap!H4286</f>
        <v>1</v>
      </c>
      <c r="C4289">
        <f>'2020 Load Shapes'!A4290</f>
        <v>4283</v>
      </c>
      <c r="D4289">
        <f>'2020 Load Shapes'!B4290</f>
        <v>6.6</v>
      </c>
      <c r="E4289">
        <f>IF(B4289=0,VLOOKUP(DataSet!A4289+1,'Vehicle Availability'!$B$7:$D$30,2),VLOOKUP(DataSet!A4289+1,'Vehicle Availability'!$B$7:$D$30,3))</f>
        <v>1</v>
      </c>
      <c r="F4289">
        <f>'2020 Load Shapes'!C4290</f>
        <v>3.3</v>
      </c>
      <c r="G4289">
        <f>IF(B4289=0,VLOOKUP(DataSet!A4289+1,'Vehicle Availability'!$B$39:$D$62,2),VLOOKUP(DataSet!A4289+1,'Vehicle Availability'!$B$39:$D$62,3))</f>
        <v>1</v>
      </c>
      <c r="H4289">
        <f t="shared" si="66"/>
        <v>1</v>
      </c>
      <c r="I4289" s="105">
        <f>'Marginal Energy Prices'!C4287/1000</f>
        <v>0</v>
      </c>
    </row>
    <row r="4290" spans="1:9" x14ac:dyDescent="0.25">
      <c r="A4290">
        <f>HourMap!F4287</f>
        <v>12</v>
      </c>
      <c r="B4290">
        <f>HourMap!H4287</f>
        <v>1</v>
      </c>
      <c r="C4290">
        <f>'2020 Load Shapes'!A4291</f>
        <v>4284</v>
      </c>
      <c r="D4290">
        <f>'2020 Load Shapes'!B4291</f>
        <v>2.4168421052631581</v>
      </c>
      <c r="E4290">
        <f>IF(B4290=0,VLOOKUP(DataSet!A4290+1,'Vehicle Availability'!$B$7:$D$30,2),VLOOKUP(DataSet!A4290+1,'Vehicle Availability'!$B$7:$D$30,3))</f>
        <v>1</v>
      </c>
      <c r="F4290">
        <f>'2020 Load Shapes'!C4291</f>
        <v>3.3</v>
      </c>
      <c r="G4290">
        <f>IF(B4290=0,VLOOKUP(DataSet!A4290+1,'Vehicle Availability'!$B$39:$D$62,2),VLOOKUP(DataSet!A4290+1,'Vehicle Availability'!$B$39:$D$62,3))</f>
        <v>1</v>
      </c>
      <c r="H4290">
        <f t="shared" si="66"/>
        <v>1</v>
      </c>
      <c r="I4290" s="105">
        <f>'Marginal Energy Prices'!C4288/1000</f>
        <v>0</v>
      </c>
    </row>
    <row r="4291" spans="1:9" x14ac:dyDescent="0.25">
      <c r="A4291">
        <f>HourMap!F4288</f>
        <v>13</v>
      </c>
      <c r="B4291">
        <f>HourMap!H4288</f>
        <v>1</v>
      </c>
      <c r="C4291">
        <f>'2020 Load Shapes'!A4292</f>
        <v>4285</v>
      </c>
      <c r="D4291">
        <f>'2020 Load Shapes'!B4292</f>
        <v>0</v>
      </c>
      <c r="E4291">
        <f>IF(B4291=0,VLOOKUP(DataSet!A4291+1,'Vehicle Availability'!$B$7:$D$30,2),VLOOKUP(DataSet!A4291+1,'Vehicle Availability'!$B$7:$D$30,3))</f>
        <v>1</v>
      </c>
      <c r="F4291">
        <f>'2020 Load Shapes'!C4292</f>
        <v>0</v>
      </c>
      <c r="G4291">
        <f>IF(B4291=0,VLOOKUP(DataSet!A4291+1,'Vehicle Availability'!$B$39:$D$62,2),VLOOKUP(DataSet!A4291+1,'Vehicle Availability'!$B$39:$D$62,3))</f>
        <v>1</v>
      </c>
      <c r="H4291">
        <f t="shared" si="66"/>
        <v>1</v>
      </c>
      <c r="I4291" s="105">
        <f>'Marginal Energy Prices'!C4289/1000</f>
        <v>0</v>
      </c>
    </row>
    <row r="4292" spans="1:9" x14ac:dyDescent="0.25">
      <c r="A4292">
        <f>HourMap!F4289</f>
        <v>14</v>
      </c>
      <c r="B4292">
        <f>HourMap!H4289</f>
        <v>1</v>
      </c>
      <c r="C4292">
        <f>'2020 Load Shapes'!A4293</f>
        <v>4286</v>
      </c>
      <c r="D4292">
        <f>'2020 Load Shapes'!B4293</f>
        <v>0</v>
      </c>
      <c r="E4292">
        <f>IF(B4292=0,VLOOKUP(DataSet!A4292+1,'Vehicle Availability'!$B$7:$D$30,2),VLOOKUP(DataSet!A4292+1,'Vehicle Availability'!$B$7:$D$30,3))</f>
        <v>1</v>
      </c>
      <c r="F4292">
        <f>'2020 Load Shapes'!C4293</f>
        <v>0</v>
      </c>
      <c r="G4292">
        <f>IF(B4292=0,VLOOKUP(DataSet!A4292+1,'Vehicle Availability'!$B$39:$D$62,2),VLOOKUP(DataSet!A4292+1,'Vehicle Availability'!$B$39:$D$62,3))</f>
        <v>1</v>
      </c>
      <c r="H4292">
        <f t="shared" si="66"/>
        <v>0</v>
      </c>
      <c r="I4292" s="105">
        <f>'Marginal Energy Prices'!C4290/1000</f>
        <v>1.7873611023521498E-4</v>
      </c>
    </row>
    <row r="4293" spans="1:9" x14ac:dyDescent="0.25">
      <c r="A4293">
        <f>HourMap!F4290</f>
        <v>15</v>
      </c>
      <c r="B4293">
        <f>HourMap!H4290</f>
        <v>1</v>
      </c>
      <c r="C4293">
        <f>'2020 Load Shapes'!A4294</f>
        <v>4287</v>
      </c>
      <c r="D4293">
        <f>'2020 Load Shapes'!B4294</f>
        <v>0</v>
      </c>
      <c r="E4293">
        <f>IF(B4293=0,VLOOKUP(DataSet!A4293+1,'Vehicle Availability'!$B$7:$D$30,2),VLOOKUP(DataSet!A4293+1,'Vehicle Availability'!$B$7:$D$30,3))</f>
        <v>1</v>
      </c>
      <c r="F4293">
        <f>'2020 Load Shapes'!C4294</f>
        <v>0</v>
      </c>
      <c r="G4293">
        <f>IF(B4293=0,VLOOKUP(DataSet!A4293+1,'Vehicle Availability'!$B$39:$D$62,2),VLOOKUP(DataSet!A4293+1,'Vehicle Availability'!$B$39:$D$62,3))</f>
        <v>1</v>
      </c>
      <c r="H4293">
        <f t="shared" si="66"/>
        <v>0</v>
      </c>
      <c r="I4293" s="105">
        <f>'Marginal Energy Prices'!C4291/1000</f>
        <v>2.5085026110156583E-3</v>
      </c>
    </row>
    <row r="4294" spans="1:9" x14ac:dyDescent="0.25">
      <c r="A4294">
        <f>HourMap!F4291</f>
        <v>16</v>
      </c>
      <c r="B4294">
        <f>HourMap!H4291</f>
        <v>1</v>
      </c>
      <c r="C4294">
        <f>'2020 Load Shapes'!A4295</f>
        <v>4288</v>
      </c>
      <c r="D4294">
        <f>'2020 Load Shapes'!B4295</f>
        <v>0</v>
      </c>
      <c r="E4294">
        <f>IF(B4294=0,VLOOKUP(DataSet!A4294+1,'Vehicle Availability'!$B$7:$D$30,2),VLOOKUP(DataSet!A4294+1,'Vehicle Availability'!$B$7:$D$30,3))</f>
        <v>1</v>
      </c>
      <c r="F4294">
        <f>'2020 Load Shapes'!C4295</f>
        <v>0</v>
      </c>
      <c r="G4294">
        <f>IF(B4294=0,VLOOKUP(DataSet!A4294+1,'Vehicle Availability'!$B$39:$D$62,2),VLOOKUP(DataSet!A4294+1,'Vehicle Availability'!$B$39:$D$62,3))</f>
        <v>1</v>
      </c>
      <c r="H4294">
        <f t="shared" si="66"/>
        <v>0</v>
      </c>
      <c r="I4294" s="105">
        <f>'Marginal Energy Prices'!C4292/1000</f>
        <v>7.2185730383150057E-2</v>
      </c>
    </row>
    <row r="4295" spans="1:9" x14ac:dyDescent="0.25">
      <c r="A4295">
        <f>HourMap!F4292</f>
        <v>17</v>
      </c>
      <c r="B4295">
        <f>HourMap!H4292</f>
        <v>1</v>
      </c>
      <c r="C4295">
        <f>'2020 Load Shapes'!A4296</f>
        <v>4289</v>
      </c>
      <c r="D4295">
        <f>'2020 Load Shapes'!B4296</f>
        <v>0</v>
      </c>
      <c r="E4295">
        <f>IF(B4295=0,VLOOKUP(DataSet!A4295+1,'Vehicle Availability'!$B$7:$D$30,2),VLOOKUP(DataSet!A4295+1,'Vehicle Availability'!$B$7:$D$30,3))</f>
        <v>1</v>
      </c>
      <c r="F4295">
        <f>'2020 Load Shapes'!C4296</f>
        <v>0</v>
      </c>
      <c r="G4295">
        <f>IF(B4295=0,VLOOKUP(DataSet!A4295+1,'Vehicle Availability'!$B$39:$D$62,2),VLOOKUP(DataSet!A4295+1,'Vehicle Availability'!$B$39:$D$62,3))</f>
        <v>1</v>
      </c>
      <c r="H4295">
        <f t="shared" si="66"/>
        <v>0</v>
      </c>
      <c r="I4295" s="105">
        <f>'Marginal Energy Prices'!C4293/1000</f>
        <v>7.5279517284547529E-2</v>
      </c>
    </row>
    <row r="4296" spans="1:9" x14ac:dyDescent="0.25">
      <c r="A4296">
        <f>HourMap!F4293</f>
        <v>18</v>
      </c>
      <c r="B4296">
        <f>HourMap!H4293</f>
        <v>1</v>
      </c>
      <c r="C4296">
        <f>'2020 Load Shapes'!A4297</f>
        <v>4290</v>
      </c>
      <c r="D4296">
        <f>'2020 Load Shapes'!B4297</f>
        <v>0</v>
      </c>
      <c r="E4296">
        <f>IF(B4296=0,VLOOKUP(DataSet!A4296+1,'Vehicle Availability'!$B$7:$D$30,2),VLOOKUP(DataSet!A4296+1,'Vehicle Availability'!$B$7:$D$30,3))</f>
        <v>0</v>
      </c>
      <c r="F4296">
        <f>'2020 Load Shapes'!C4297</f>
        <v>0</v>
      </c>
      <c r="G4296">
        <f>IF(B4296=0,VLOOKUP(DataSet!A4296+1,'Vehicle Availability'!$B$39:$D$62,2),VLOOKUP(DataSet!A4296+1,'Vehicle Availability'!$B$39:$D$62,3))</f>
        <v>1</v>
      </c>
      <c r="H4296">
        <f t="shared" ref="H4296:H4359" si="67">IF(B4296=0,A4296&lt;=5,A4296&lt;=13)*1</f>
        <v>0</v>
      </c>
      <c r="I4296" s="105">
        <f>'Marginal Energy Prices'!C4294/1000</f>
        <v>8.8932031671754147E-2</v>
      </c>
    </row>
    <row r="4297" spans="1:9" x14ac:dyDescent="0.25">
      <c r="A4297">
        <f>HourMap!F4294</f>
        <v>19</v>
      </c>
      <c r="B4297">
        <f>HourMap!H4294</f>
        <v>1</v>
      </c>
      <c r="C4297">
        <f>'2020 Load Shapes'!A4298</f>
        <v>4291</v>
      </c>
      <c r="D4297">
        <f>'2020 Load Shapes'!B4298</f>
        <v>0</v>
      </c>
      <c r="E4297">
        <f>IF(B4297=0,VLOOKUP(DataSet!A4297+1,'Vehicle Availability'!$B$7:$D$30,2),VLOOKUP(DataSet!A4297+1,'Vehicle Availability'!$B$7:$D$30,3))</f>
        <v>1</v>
      </c>
      <c r="F4297">
        <f>'2020 Load Shapes'!C4298</f>
        <v>0</v>
      </c>
      <c r="G4297">
        <f>IF(B4297=0,VLOOKUP(DataSet!A4297+1,'Vehicle Availability'!$B$39:$D$62,2),VLOOKUP(DataSet!A4297+1,'Vehicle Availability'!$B$39:$D$62,3))</f>
        <v>1</v>
      </c>
      <c r="H4297">
        <f t="shared" si="67"/>
        <v>0</v>
      </c>
      <c r="I4297" s="105">
        <f>'Marginal Energy Prices'!C4295/1000</f>
        <v>8.6868692960110586E-2</v>
      </c>
    </row>
    <row r="4298" spans="1:9" x14ac:dyDescent="0.25">
      <c r="A4298">
        <f>HourMap!F4295</f>
        <v>20</v>
      </c>
      <c r="B4298">
        <f>HourMap!H4295</f>
        <v>1</v>
      </c>
      <c r="C4298">
        <f>'2020 Load Shapes'!A4299</f>
        <v>4292</v>
      </c>
      <c r="D4298">
        <f>'2020 Load Shapes'!B4299</f>
        <v>0</v>
      </c>
      <c r="E4298">
        <f>IF(B4298=0,VLOOKUP(DataSet!A4298+1,'Vehicle Availability'!$B$7:$D$30,2),VLOOKUP(DataSet!A4298+1,'Vehicle Availability'!$B$7:$D$30,3))</f>
        <v>1</v>
      </c>
      <c r="F4298">
        <f>'2020 Load Shapes'!C4299</f>
        <v>0</v>
      </c>
      <c r="G4298">
        <f>IF(B4298=0,VLOOKUP(DataSet!A4298+1,'Vehicle Availability'!$B$39:$D$62,2),VLOOKUP(DataSet!A4298+1,'Vehicle Availability'!$B$39:$D$62,3))</f>
        <v>1</v>
      </c>
      <c r="H4298">
        <f t="shared" si="67"/>
        <v>0</v>
      </c>
      <c r="I4298" s="105">
        <f>'Marginal Energy Prices'!C4296/1000</f>
        <v>7.7201536799719889E-2</v>
      </c>
    </row>
    <row r="4299" spans="1:9" x14ac:dyDescent="0.25">
      <c r="A4299">
        <f>HourMap!F4296</f>
        <v>21</v>
      </c>
      <c r="B4299">
        <f>HourMap!H4296</f>
        <v>1</v>
      </c>
      <c r="C4299">
        <f>'2020 Load Shapes'!A4300</f>
        <v>4293</v>
      </c>
      <c r="D4299">
        <f>'2020 Load Shapes'!B4300</f>
        <v>0</v>
      </c>
      <c r="E4299">
        <f>IF(B4299=0,VLOOKUP(DataSet!A4299+1,'Vehicle Availability'!$B$7:$D$30,2),VLOOKUP(DataSet!A4299+1,'Vehicle Availability'!$B$7:$D$30,3))</f>
        <v>1</v>
      </c>
      <c r="F4299">
        <f>'2020 Load Shapes'!C4300</f>
        <v>0</v>
      </c>
      <c r="G4299">
        <f>IF(B4299=0,VLOOKUP(DataSet!A4299+1,'Vehicle Availability'!$B$39:$D$62,2),VLOOKUP(DataSet!A4299+1,'Vehicle Availability'!$B$39:$D$62,3))</f>
        <v>1</v>
      </c>
      <c r="H4299">
        <f t="shared" si="67"/>
        <v>0</v>
      </c>
      <c r="I4299" s="105">
        <f>'Marginal Energy Prices'!C4297/1000</f>
        <v>7.1797947296587214E-2</v>
      </c>
    </row>
    <row r="4300" spans="1:9" x14ac:dyDescent="0.25">
      <c r="A4300">
        <f>HourMap!F4297</f>
        <v>22</v>
      </c>
      <c r="B4300">
        <f>HourMap!H4297</f>
        <v>1</v>
      </c>
      <c r="C4300">
        <f>'2020 Load Shapes'!A4301</f>
        <v>4294</v>
      </c>
      <c r="D4300">
        <f>'2020 Load Shapes'!B4301</f>
        <v>0</v>
      </c>
      <c r="E4300">
        <f>IF(B4300=0,VLOOKUP(DataSet!A4300+1,'Vehicle Availability'!$B$7:$D$30,2),VLOOKUP(DataSet!A4300+1,'Vehicle Availability'!$B$7:$D$30,3))</f>
        <v>1</v>
      </c>
      <c r="F4300">
        <f>'2020 Load Shapes'!C4301</f>
        <v>0</v>
      </c>
      <c r="G4300">
        <f>IF(B4300=0,VLOOKUP(DataSet!A4300+1,'Vehicle Availability'!$B$39:$D$62,2),VLOOKUP(DataSet!A4300+1,'Vehicle Availability'!$B$39:$D$62,3))</f>
        <v>1</v>
      </c>
      <c r="H4300">
        <f t="shared" si="67"/>
        <v>0</v>
      </c>
      <c r="I4300" s="105">
        <f>'Marginal Energy Prices'!C4298/1000</f>
        <v>6.0849062104821369E-2</v>
      </c>
    </row>
    <row r="4301" spans="1:9" x14ac:dyDescent="0.25">
      <c r="A4301">
        <f>HourMap!F4298</f>
        <v>23</v>
      </c>
      <c r="B4301">
        <f>HourMap!H4298</f>
        <v>1</v>
      </c>
      <c r="C4301">
        <f>'2020 Load Shapes'!A4302</f>
        <v>4295</v>
      </c>
      <c r="D4301">
        <f>'2020 Load Shapes'!B4302</f>
        <v>0</v>
      </c>
      <c r="E4301">
        <f>IF(B4301=0,VLOOKUP(DataSet!A4301+1,'Vehicle Availability'!$B$7:$D$30,2),VLOOKUP(DataSet!A4301+1,'Vehicle Availability'!$B$7:$D$30,3))</f>
        <v>1</v>
      </c>
      <c r="F4301">
        <f>'2020 Load Shapes'!C4302</f>
        <v>0</v>
      </c>
      <c r="G4301">
        <f>IF(B4301=0,VLOOKUP(DataSet!A4301+1,'Vehicle Availability'!$B$39:$D$62,2),VLOOKUP(DataSet!A4301+1,'Vehicle Availability'!$B$39:$D$62,3))</f>
        <v>1</v>
      </c>
      <c r="H4301">
        <f t="shared" si="67"/>
        <v>0</v>
      </c>
      <c r="I4301" s="105">
        <f>'Marginal Energy Prices'!C4299/1000</f>
        <v>6.1464433583226348E-2</v>
      </c>
    </row>
    <row r="4302" spans="1:9" x14ac:dyDescent="0.25">
      <c r="A4302">
        <f>HourMap!F4299</f>
        <v>0</v>
      </c>
      <c r="B4302">
        <f>HourMap!H4299</f>
        <v>0</v>
      </c>
      <c r="C4302">
        <f>'2020 Load Shapes'!A4303</f>
        <v>4296</v>
      </c>
      <c r="D4302">
        <f>'2020 Load Shapes'!B4303</f>
        <v>0</v>
      </c>
      <c r="E4302">
        <f>IF(B4302=0,VLOOKUP(DataSet!A4302+1,'Vehicle Availability'!$B$7:$D$30,2),VLOOKUP(DataSet!A4302+1,'Vehicle Availability'!$B$7:$D$30,3))</f>
        <v>1</v>
      </c>
      <c r="F4302">
        <f>'2020 Load Shapes'!C4303</f>
        <v>0</v>
      </c>
      <c r="G4302">
        <f>IF(B4302=0,VLOOKUP(DataSet!A4302+1,'Vehicle Availability'!$B$39:$D$62,2),VLOOKUP(DataSet!A4302+1,'Vehicle Availability'!$B$39:$D$62,3))</f>
        <v>1</v>
      </c>
      <c r="H4302">
        <f t="shared" si="67"/>
        <v>1</v>
      </c>
      <c r="I4302" s="105">
        <f>'Marginal Energy Prices'!C4300/1000</f>
        <v>5.3237497656416236E-2</v>
      </c>
    </row>
    <row r="4303" spans="1:9" x14ac:dyDescent="0.25">
      <c r="A4303">
        <f>HourMap!F4300</f>
        <v>1</v>
      </c>
      <c r="B4303">
        <f>HourMap!H4300</f>
        <v>0</v>
      </c>
      <c r="C4303">
        <f>'2020 Load Shapes'!A4304</f>
        <v>4297</v>
      </c>
      <c r="D4303">
        <f>'2020 Load Shapes'!B4304</f>
        <v>0</v>
      </c>
      <c r="E4303">
        <f>IF(B4303=0,VLOOKUP(DataSet!A4303+1,'Vehicle Availability'!$B$7:$D$30,2),VLOOKUP(DataSet!A4303+1,'Vehicle Availability'!$B$7:$D$30,3))</f>
        <v>1</v>
      </c>
      <c r="F4303">
        <f>'2020 Load Shapes'!C4304</f>
        <v>0</v>
      </c>
      <c r="G4303">
        <f>IF(B4303=0,VLOOKUP(DataSet!A4303+1,'Vehicle Availability'!$B$39:$D$62,2),VLOOKUP(DataSet!A4303+1,'Vehicle Availability'!$B$39:$D$62,3))</f>
        <v>1</v>
      </c>
      <c r="H4303">
        <f t="shared" si="67"/>
        <v>1</v>
      </c>
      <c r="I4303" s="105">
        <f>'Marginal Energy Prices'!C4301/1000</f>
        <v>5.1153547983794068E-2</v>
      </c>
    </row>
    <row r="4304" spans="1:9" x14ac:dyDescent="0.25">
      <c r="A4304">
        <f>HourMap!F4301</f>
        <v>2</v>
      </c>
      <c r="B4304">
        <f>HourMap!H4301</f>
        <v>0</v>
      </c>
      <c r="C4304">
        <f>'2020 Load Shapes'!A4305</f>
        <v>4298</v>
      </c>
      <c r="D4304">
        <f>'2020 Load Shapes'!B4305</f>
        <v>0</v>
      </c>
      <c r="E4304">
        <f>IF(B4304=0,VLOOKUP(DataSet!A4304+1,'Vehicle Availability'!$B$7:$D$30,2),VLOOKUP(DataSet!A4304+1,'Vehicle Availability'!$B$7:$D$30,3))</f>
        <v>1</v>
      </c>
      <c r="F4304">
        <f>'2020 Load Shapes'!C4305</f>
        <v>3.3</v>
      </c>
      <c r="G4304">
        <f>IF(B4304=0,VLOOKUP(DataSet!A4304+1,'Vehicle Availability'!$B$39:$D$62,2),VLOOKUP(DataSet!A4304+1,'Vehicle Availability'!$B$39:$D$62,3))</f>
        <v>1</v>
      </c>
      <c r="H4304">
        <f t="shared" si="67"/>
        <v>1</v>
      </c>
      <c r="I4304" s="105">
        <f>'Marginal Energy Prices'!C4302/1000</f>
        <v>4.8937026816500591E-2</v>
      </c>
    </row>
    <row r="4305" spans="1:9" x14ac:dyDescent="0.25">
      <c r="A4305">
        <f>HourMap!F4302</f>
        <v>3</v>
      </c>
      <c r="B4305">
        <f>HourMap!H4302</f>
        <v>0</v>
      </c>
      <c r="C4305">
        <f>'2020 Load Shapes'!A4306</f>
        <v>4299</v>
      </c>
      <c r="D4305">
        <f>'2020 Load Shapes'!B4306</f>
        <v>0</v>
      </c>
      <c r="E4305">
        <f>IF(B4305=0,VLOOKUP(DataSet!A4305+1,'Vehicle Availability'!$B$7:$D$30,2),VLOOKUP(DataSet!A4305+1,'Vehicle Availability'!$B$7:$D$30,3))</f>
        <v>1</v>
      </c>
      <c r="F4305">
        <f>'2020 Load Shapes'!C4306</f>
        <v>2.2842105263157886</v>
      </c>
      <c r="G4305">
        <f>IF(B4305=0,VLOOKUP(DataSet!A4305+1,'Vehicle Availability'!$B$39:$D$62,2),VLOOKUP(DataSet!A4305+1,'Vehicle Availability'!$B$39:$D$62,3))</f>
        <v>1</v>
      </c>
      <c r="H4305">
        <f t="shared" si="67"/>
        <v>1</v>
      </c>
      <c r="I4305" s="105">
        <f>'Marginal Energy Prices'!C4303/1000</f>
        <v>4.9025372962251436E-2</v>
      </c>
    </row>
    <row r="4306" spans="1:9" x14ac:dyDescent="0.25">
      <c r="A4306">
        <f>HourMap!F4303</f>
        <v>4</v>
      </c>
      <c r="B4306">
        <f>HourMap!H4303</f>
        <v>0</v>
      </c>
      <c r="C4306">
        <f>'2020 Load Shapes'!A4307</f>
        <v>4300</v>
      </c>
      <c r="D4306">
        <f>'2020 Load Shapes'!B4307</f>
        <v>0</v>
      </c>
      <c r="E4306">
        <f>IF(B4306=0,VLOOKUP(DataSet!A4306+1,'Vehicle Availability'!$B$7:$D$30,2),VLOOKUP(DataSet!A4306+1,'Vehicle Availability'!$B$7:$D$30,3))</f>
        <v>1</v>
      </c>
      <c r="F4306">
        <f>'2020 Load Shapes'!C4307</f>
        <v>0</v>
      </c>
      <c r="G4306">
        <f>IF(B4306=0,VLOOKUP(DataSet!A4306+1,'Vehicle Availability'!$B$39:$D$62,2),VLOOKUP(DataSet!A4306+1,'Vehicle Availability'!$B$39:$D$62,3))</f>
        <v>1</v>
      </c>
      <c r="H4306">
        <f t="shared" si="67"/>
        <v>1</v>
      </c>
      <c r="I4306" s="105">
        <f>'Marginal Energy Prices'!C4304/1000</f>
        <v>5.136452444580919E-2</v>
      </c>
    </row>
    <row r="4307" spans="1:9" x14ac:dyDescent="0.25">
      <c r="A4307">
        <f>HourMap!F4304</f>
        <v>5</v>
      </c>
      <c r="B4307">
        <f>HourMap!H4304</f>
        <v>0</v>
      </c>
      <c r="C4307">
        <f>'2020 Load Shapes'!A4308</f>
        <v>4301</v>
      </c>
      <c r="D4307">
        <f>'2020 Load Shapes'!B4308</f>
        <v>0</v>
      </c>
      <c r="E4307">
        <f>IF(B4307=0,VLOOKUP(DataSet!A4307+1,'Vehicle Availability'!$B$7:$D$30,2),VLOOKUP(DataSet!A4307+1,'Vehicle Availability'!$B$7:$D$30,3))</f>
        <v>1</v>
      </c>
      <c r="F4307">
        <f>'2020 Load Shapes'!C4308</f>
        <v>0</v>
      </c>
      <c r="G4307">
        <f>IF(B4307=0,VLOOKUP(DataSet!A4307+1,'Vehicle Availability'!$B$39:$D$62,2),VLOOKUP(DataSet!A4307+1,'Vehicle Availability'!$B$39:$D$62,3))</f>
        <v>1</v>
      </c>
      <c r="H4307">
        <f t="shared" si="67"/>
        <v>1</v>
      </c>
      <c r="I4307" s="105">
        <f>'Marginal Energy Prices'!C4305/1000</f>
        <v>5.4800313584686434E-2</v>
      </c>
    </row>
    <row r="4308" spans="1:9" x14ac:dyDescent="0.25">
      <c r="A4308">
        <f>HourMap!F4305</f>
        <v>6</v>
      </c>
      <c r="B4308">
        <f>HourMap!H4305</f>
        <v>0</v>
      </c>
      <c r="C4308">
        <f>'2020 Load Shapes'!A4309</f>
        <v>4302</v>
      </c>
      <c r="D4308">
        <f>'2020 Load Shapes'!B4309</f>
        <v>0</v>
      </c>
      <c r="E4308">
        <f>IF(B4308=0,VLOOKUP(DataSet!A4308+1,'Vehicle Availability'!$B$7:$D$30,2),VLOOKUP(DataSet!A4308+1,'Vehicle Availability'!$B$7:$D$30,3))</f>
        <v>0</v>
      </c>
      <c r="F4308">
        <f>'2020 Load Shapes'!C4309</f>
        <v>0</v>
      </c>
      <c r="G4308">
        <f>IF(B4308=0,VLOOKUP(DataSet!A4308+1,'Vehicle Availability'!$B$39:$D$62,2),VLOOKUP(DataSet!A4308+1,'Vehicle Availability'!$B$39:$D$62,3))</f>
        <v>0</v>
      </c>
      <c r="H4308">
        <f t="shared" si="67"/>
        <v>0</v>
      </c>
      <c r="I4308" s="105">
        <f>'Marginal Energy Prices'!C4306/1000</f>
        <v>6.1956827009055054E-2</v>
      </c>
    </row>
    <row r="4309" spans="1:9" x14ac:dyDescent="0.25">
      <c r="A4309">
        <f>HourMap!F4306</f>
        <v>7</v>
      </c>
      <c r="B4309">
        <f>HourMap!H4306</f>
        <v>0</v>
      </c>
      <c r="C4309">
        <f>'2020 Load Shapes'!A4310</f>
        <v>4303</v>
      </c>
      <c r="D4309">
        <f>'2020 Load Shapes'!B4310</f>
        <v>0</v>
      </c>
      <c r="E4309">
        <f>IF(B4309=0,VLOOKUP(DataSet!A4309+1,'Vehicle Availability'!$B$7:$D$30,2),VLOOKUP(DataSet!A4309+1,'Vehicle Availability'!$B$7:$D$30,3))</f>
        <v>0</v>
      </c>
      <c r="F4309">
        <f>'2020 Load Shapes'!C4310</f>
        <v>0</v>
      </c>
      <c r="G4309">
        <f>IF(B4309=0,VLOOKUP(DataSet!A4309+1,'Vehicle Availability'!$B$39:$D$62,2),VLOOKUP(DataSet!A4309+1,'Vehicle Availability'!$B$39:$D$62,3))</f>
        <v>0</v>
      </c>
      <c r="H4309">
        <f t="shared" si="67"/>
        <v>0</v>
      </c>
      <c r="I4309" s="105">
        <f>'Marginal Energy Prices'!C4307/1000</f>
        <v>6.5627096093316808E-2</v>
      </c>
    </row>
    <row r="4310" spans="1:9" x14ac:dyDescent="0.25">
      <c r="A4310">
        <f>HourMap!F4307</f>
        <v>8</v>
      </c>
      <c r="B4310">
        <f>HourMap!H4307</f>
        <v>0</v>
      </c>
      <c r="C4310">
        <f>'2020 Load Shapes'!A4311</f>
        <v>4304</v>
      </c>
      <c r="D4310">
        <f>'2020 Load Shapes'!B4311</f>
        <v>0</v>
      </c>
      <c r="E4310">
        <f>IF(B4310=0,VLOOKUP(DataSet!A4310+1,'Vehicle Availability'!$B$7:$D$30,2),VLOOKUP(DataSet!A4310+1,'Vehicle Availability'!$B$7:$D$30,3))</f>
        <v>0</v>
      </c>
      <c r="F4310">
        <f>'2020 Load Shapes'!C4311</f>
        <v>0</v>
      </c>
      <c r="G4310">
        <f>IF(B4310=0,VLOOKUP(DataSet!A4310+1,'Vehicle Availability'!$B$39:$D$62,2),VLOOKUP(DataSet!A4310+1,'Vehicle Availability'!$B$39:$D$62,3))</f>
        <v>0</v>
      </c>
      <c r="H4310">
        <f t="shared" si="67"/>
        <v>0</v>
      </c>
      <c r="I4310" s="105">
        <f>'Marginal Energy Prices'!C4308/1000</f>
        <v>6.2171628236913551E-2</v>
      </c>
    </row>
    <row r="4311" spans="1:9" x14ac:dyDescent="0.25">
      <c r="A4311">
        <f>HourMap!F4308</f>
        <v>9</v>
      </c>
      <c r="B4311">
        <f>HourMap!H4308</f>
        <v>0</v>
      </c>
      <c r="C4311">
        <f>'2020 Load Shapes'!A4312</f>
        <v>4305</v>
      </c>
      <c r="D4311">
        <f>'2020 Load Shapes'!B4312</f>
        <v>0</v>
      </c>
      <c r="E4311">
        <f>IF(B4311=0,VLOOKUP(DataSet!A4311+1,'Vehicle Availability'!$B$7:$D$30,2),VLOOKUP(DataSet!A4311+1,'Vehicle Availability'!$B$7:$D$30,3))</f>
        <v>0</v>
      </c>
      <c r="F4311">
        <f>'2020 Load Shapes'!C4312</f>
        <v>0</v>
      </c>
      <c r="G4311">
        <f>IF(B4311=0,VLOOKUP(DataSet!A4311+1,'Vehicle Availability'!$B$39:$D$62,2),VLOOKUP(DataSet!A4311+1,'Vehicle Availability'!$B$39:$D$62,3))</f>
        <v>0</v>
      </c>
      <c r="H4311">
        <f t="shared" si="67"/>
        <v>0</v>
      </c>
      <c r="I4311" s="105">
        <f>'Marginal Energy Prices'!C4309/1000</f>
        <v>6.7303453309347144E-2</v>
      </c>
    </row>
    <row r="4312" spans="1:9" x14ac:dyDescent="0.25">
      <c r="A4312">
        <f>HourMap!F4309</f>
        <v>10</v>
      </c>
      <c r="B4312">
        <f>HourMap!H4309</f>
        <v>0</v>
      </c>
      <c r="C4312">
        <f>'2020 Load Shapes'!A4313</f>
        <v>4306</v>
      </c>
      <c r="D4312">
        <f>'2020 Load Shapes'!B4313</f>
        <v>0</v>
      </c>
      <c r="E4312">
        <f>IF(B4312=0,VLOOKUP(DataSet!A4312+1,'Vehicle Availability'!$B$7:$D$30,2),VLOOKUP(DataSet!A4312+1,'Vehicle Availability'!$B$7:$D$30,3))</f>
        <v>0</v>
      </c>
      <c r="F4312">
        <f>'2020 Load Shapes'!C4313</f>
        <v>0</v>
      </c>
      <c r="G4312">
        <f>IF(B4312=0,VLOOKUP(DataSet!A4312+1,'Vehicle Availability'!$B$39:$D$62,2),VLOOKUP(DataSet!A4312+1,'Vehicle Availability'!$B$39:$D$62,3))</f>
        <v>0</v>
      </c>
      <c r="H4312">
        <f t="shared" si="67"/>
        <v>0</v>
      </c>
      <c r="I4312" s="105">
        <f>'Marginal Energy Prices'!C4310/1000</f>
        <v>4.5100621518070101E-3</v>
      </c>
    </row>
    <row r="4313" spans="1:9" x14ac:dyDescent="0.25">
      <c r="A4313">
        <f>HourMap!F4310</f>
        <v>11</v>
      </c>
      <c r="B4313">
        <f>HourMap!H4310</f>
        <v>0</v>
      </c>
      <c r="C4313">
        <f>'2020 Load Shapes'!A4314</f>
        <v>4307</v>
      </c>
      <c r="D4313">
        <f>'2020 Load Shapes'!B4314</f>
        <v>0</v>
      </c>
      <c r="E4313">
        <f>IF(B4313=0,VLOOKUP(DataSet!A4313+1,'Vehicle Availability'!$B$7:$D$30,2),VLOOKUP(DataSet!A4313+1,'Vehicle Availability'!$B$7:$D$30,3))</f>
        <v>0</v>
      </c>
      <c r="F4313">
        <f>'2020 Load Shapes'!C4314</f>
        <v>0</v>
      </c>
      <c r="G4313">
        <f>IF(B4313=0,VLOOKUP(DataSet!A4313+1,'Vehicle Availability'!$B$39:$D$62,2),VLOOKUP(DataSet!A4313+1,'Vehicle Availability'!$B$39:$D$62,3))</f>
        <v>0</v>
      </c>
      <c r="H4313">
        <f t="shared" si="67"/>
        <v>0</v>
      </c>
      <c r="I4313" s="105">
        <f>'Marginal Energy Prices'!C4311/1000</f>
        <v>7.5459551769323672E-3</v>
      </c>
    </row>
    <row r="4314" spans="1:9" x14ac:dyDescent="0.25">
      <c r="A4314">
        <f>HourMap!F4311</f>
        <v>12</v>
      </c>
      <c r="B4314">
        <f>HourMap!H4311</f>
        <v>0</v>
      </c>
      <c r="C4314">
        <f>'2020 Load Shapes'!A4315</f>
        <v>4308</v>
      </c>
      <c r="D4314">
        <f>'2020 Load Shapes'!B4315</f>
        <v>0</v>
      </c>
      <c r="E4314">
        <f>IF(B4314=0,VLOOKUP(DataSet!A4314+1,'Vehicle Availability'!$B$7:$D$30,2),VLOOKUP(DataSet!A4314+1,'Vehicle Availability'!$B$7:$D$30,3))</f>
        <v>0</v>
      </c>
      <c r="F4314">
        <f>'2020 Load Shapes'!C4315</f>
        <v>0</v>
      </c>
      <c r="G4314">
        <f>IF(B4314=0,VLOOKUP(DataSet!A4314+1,'Vehicle Availability'!$B$39:$D$62,2),VLOOKUP(DataSet!A4314+1,'Vehicle Availability'!$B$39:$D$62,3))</f>
        <v>0</v>
      </c>
      <c r="H4314">
        <f t="shared" si="67"/>
        <v>0</v>
      </c>
      <c r="I4314" s="105">
        <f>'Marginal Energy Prices'!C4312/1000</f>
        <v>1.5838265517276264E-2</v>
      </c>
    </row>
    <row r="4315" spans="1:9" x14ac:dyDescent="0.25">
      <c r="A4315">
        <f>HourMap!F4312</f>
        <v>13</v>
      </c>
      <c r="B4315">
        <f>HourMap!H4312</f>
        <v>0</v>
      </c>
      <c r="C4315">
        <f>'2020 Load Shapes'!A4316</f>
        <v>4309</v>
      </c>
      <c r="D4315">
        <f>'2020 Load Shapes'!B4316</f>
        <v>0</v>
      </c>
      <c r="E4315">
        <f>IF(B4315=0,VLOOKUP(DataSet!A4315+1,'Vehicle Availability'!$B$7:$D$30,2),VLOOKUP(DataSet!A4315+1,'Vehicle Availability'!$B$7:$D$30,3))</f>
        <v>0</v>
      </c>
      <c r="F4315">
        <f>'2020 Load Shapes'!C4316</f>
        <v>0</v>
      </c>
      <c r="G4315">
        <f>IF(B4315=0,VLOOKUP(DataSet!A4315+1,'Vehicle Availability'!$B$39:$D$62,2),VLOOKUP(DataSet!A4315+1,'Vehicle Availability'!$B$39:$D$62,3))</f>
        <v>0</v>
      </c>
      <c r="H4315">
        <f t="shared" si="67"/>
        <v>0</v>
      </c>
      <c r="I4315" s="105">
        <f>'Marginal Energy Prices'!C4313/1000</f>
        <v>1.9928703956003942E-2</v>
      </c>
    </row>
    <row r="4316" spans="1:9" x14ac:dyDescent="0.25">
      <c r="A4316">
        <f>HourMap!F4313</f>
        <v>14</v>
      </c>
      <c r="B4316">
        <f>HourMap!H4313</f>
        <v>0</v>
      </c>
      <c r="C4316">
        <f>'2020 Load Shapes'!A4317</f>
        <v>4310</v>
      </c>
      <c r="D4316">
        <f>'2020 Load Shapes'!B4317</f>
        <v>0</v>
      </c>
      <c r="E4316">
        <f>IF(B4316=0,VLOOKUP(DataSet!A4316+1,'Vehicle Availability'!$B$7:$D$30,2),VLOOKUP(DataSet!A4316+1,'Vehicle Availability'!$B$7:$D$30,3))</f>
        <v>0</v>
      </c>
      <c r="F4316">
        <f>'2020 Load Shapes'!C4317</f>
        <v>0</v>
      </c>
      <c r="G4316">
        <f>IF(B4316=0,VLOOKUP(DataSet!A4316+1,'Vehicle Availability'!$B$39:$D$62,2),VLOOKUP(DataSet!A4316+1,'Vehicle Availability'!$B$39:$D$62,3))</f>
        <v>0</v>
      </c>
      <c r="H4316">
        <f t="shared" si="67"/>
        <v>0</v>
      </c>
      <c r="I4316" s="105">
        <f>'Marginal Energy Prices'!C4314/1000</f>
        <v>2.7404436697500048E-2</v>
      </c>
    </row>
    <row r="4317" spans="1:9" x14ac:dyDescent="0.25">
      <c r="A4317">
        <f>HourMap!F4314</f>
        <v>15</v>
      </c>
      <c r="B4317">
        <f>HourMap!H4314</f>
        <v>0</v>
      </c>
      <c r="C4317">
        <f>'2020 Load Shapes'!A4318</f>
        <v>4311</v>
      </c>
      <c r="D4317">
        <f>'2020 Load Shapes'!B4318</f>
        <v>0</v>
      </c>
      <c r="E4317">
        <f>IF(B4317=0,VLOOKUP(DataSet!A4317+1,'Vehicle Availability'!$B$7:$D$30,2),VLOOKUP(DataSet!A4317+1,'Vehicle Availability'!$B$7:$D$30,3))</f>
        <v>0</v>
      </c>
      <c r="F4317">
        <f>'2020 Load Shapes'!C4318</f>
        <v>0</v>
      </c>
      <c r="G4317">
        <f>IF(B4317=0,VLOOKUP(DataSet!A4317+1,'Vehicle Availability'!$B$39:$D$62,2),VLOOKUP(DataSet!A4317+1,'Vehicle Availability'!$B$39:$D$62,3))</f>
        <v>0</v>
      </c>
      <c r="H4317">
        <f t="shared" si="67"/>
        <v>0</v>
      </c>
      <c r="I4317" s="105">
        <f>'Marginal Energy Prices'!C4315/1000</f>
        <v>3.4850760358625082E-2</v>
      </c>
    </row>
    <row r="4318" spans="1:9" x14ac:dyDescent="0.25">
      <c r="A4318">
        <f>HourMap!F4315</f>
        <v>16</v>
      </c>
      <c r="B4318">
        <f>HourMap!H4315</f>
        <v>0</v>
      </c>
      <c r="C4318">
        <f>'2020 Load Shapes'!A4319</f>
        <v>4312</v>
      </c>
      <c r="D4318">
        <f>'2020 Load Shapes'!B4319</f>
        <v>0</v>
      </c>
      <c r="E4318">
        <f>IF(B4318=0,VLOOKUP(DataSet!A4318+1,'Vehicle Availability'!$B$7:$D$30,2),VLOOKUP(DataSet!A4318+1,'Vehicle Availability'!$B$7:$D$30,3))</f>
        <v>0</v>
      </c>
      <c r="F4318">
        <f>'2020 Load Shapes'!C4319</f>
        <v>0</v>
      </c>
      <c r="G4318">
        <f>IF(B4318=0,VLOOKUP(DataSet!A4318+1,'Vehicle Availability'!$B$39:$D$62,2),VLOOKUP(DataSet!A4318+1,'Vehicle Availability'!$B$39:$D$62,3))</f>
        <v>0</v>
      </c>
      <c r="H4318">
        <f t="shared" si="67"/>
        <v>0</v>
      </c>
      <c r="I4318" s="105">
        <f>'Marginal Energy Prices'!C4316/1000</f>
        <v>0.11449891738243922</v>
      </c>
    </row>
    <row r="4319" spans="1:9" x14ac:dyDescent="0.25">
      <c r="A4319">
        <f>HourMap!F4316</f>
        <v>17</v>
      </c>
      <c r="B4319">
        <f>HourMap!H4316</f>
        <v>0</v>
      </c>
      <c r="C4319">
        <f>'2020 Load Shapes'!A4320</f>
        <v>4313</v>
      </c>
      <c r="D4319">
        <f>'2020 Load Shapes'!B4320</f>
        <v>0</v>
      </c>
      <c r="E4319">
        <f>IF(B4319=0,VLOOKUP(DataSet!A4319+1,'Vehicle Availability'!$B$7:$D$30,2),VLOOKUP(DataSet!A4319+1,'Vehicle Availability'!$B$7:$D$30,3))</f>
        <v>1</v>
      </c>
      <c r="F4319">
        <f>'2020 Load Shapes'!C4320</f>
        <v>0</v>
      </c>
      <c r="G4319">
        <f>IF(B4319=0,VLOOKUP(DataSet!A4319+1,'Vehicle Availability'!$B$39:$D$62,2),VLOOKUP(DataSet!A4319+1,'Vehicle Availability'!$B$39:$D$62,3))</f>
        <v>1</v>
      </c>
      <c r="H4319">
        <f t="shared" si="67"/>
        <v>0</v>
      </c>
      <c r="I4319" s="105">
        <f>'Marginal Energy Prices'!C4317/1000</f>
        <v>0.10547606484542732</v>
      </c>
    </row>
    <row r="4320" spans="1:9" x14ac:dyDescent="0.25">
      <c r="A4320">
        <f>HourMap!F4317</f>
        <v>18</v>
      </c>
      <c r="B4320">
        <f>HourMap!H4317</f>
        <v>0</v>
      </c>
      <c r="C4320">
        <f>'2020 Load Shapes'!A4321</f>
        <v>4314</v>
      </c>
      <c r="D4320">
        <f>'2020 Load Shapes'!B4321</f>
        <v>0</v>
      </c>
      <c r="E4320">
        <f>IF(B4320=0,VLOOKUP(DataSet!A4320+1,'Vehicle Availability'!$B$7:$D$30,2),VLOOKUP(DataSet!A4320+1,'Vehicle Availability'!$B$7:$D$30,3))</f>
        <v>1</v>
      </c>
      <c r="F4320">
        <f>'2020 Load Shapes'!C4321</f>
        <v>0</v>
      </c>
      <c r="G4320">
        <f>IF(B4320=0,VLOOKUP(DataSet!A4320+1,'Vehicle Availability'!$B$39:$D$62,2),VLOOKUP(DataSet!A4320+1,'Vehicle Availability'!$B$39:$D$62,3))</f>
        <v>1</v>
      </c>
      <c r="H4320">
        <f t="shared" si="67"/>
        <v>0</v>
      </c>
      <c r="I4320" s="105">
        <f>'Marginal Energy Prices'!C4318/1000</f>
        <v>0.1106265381285275</v>
      </c>
    </row>
    <row r="4321" spans="1:9" x14ac:dyDescent="0.25">
      <c r="A4321">
        <f>HourMap!F4318</f>
        <v>19</v>
      </c>
      <c r="B4321">
        <f>HourMap!H4318</f>
        <v>0</v>
      </c>
      <c r="C4321">
        <f>'2020 Load Shapes'!A4322</f>
        <v>4315</v>
      </c>
      <c r="D4321">
        <f>'2020 Load Shapes'!B4322</f>
        <v>0</v>
      </c>
      <c r="E4321">
        <f>IF(B4321=0,VLOOKUP(DataSet!A4321+1,'Vehicle Availability'!$B$7:$D$30,2),VLOOKUP(DataSet!A4321+1,'Vehicle Availability'!$B$7:$D$30,3))</f>
        <v>1</v>
      </c>
      <c r="F4321">
        <f>'2020 Load Shapes'!C4322</f>
        <v>0</v>
      </c>
      <c r="G4321">
        <f>IF(B4321=0,VLOOKUP(DataSet!A4321+1,'Vehicle Availability'!$B$39:$D$62,2),VLOOKUP(DataSet!A4321+1,'Vehicle Availability'!$B$39:$D$62,3))</f>
        <v>1</v>
      </c>
      <c r="H4321">
        <f t="shared" si="67"/>
        <v>0</v>
      </c>
      <c r="I4321" s="105">
        <f>'Marginal Energy Prices'!C4319/1000</f>
        <v>0.10003671274523207</v>
      </c>
    </row>
    <row r="4322" spans="1:9" x14ac:dyDescent="0.25">
      <c r="A4322">
        <f>HourMap!F4319</f>
        <v>20</v>
      </c>
      <c r="B4322">
        <f>HourMap!H4319</f>
        <v>0</v>
      </c>
      <c r="C4322">
        <f>'2020 Load Shapes'!A4323</f>
        <v>4316</v>
      </c>
      <c r="D4322">
        <f>'2020 Load Shapes'!B4323</f>
        <v>0</v>
      </c>
      <c r="E4322">
        <f>IF(B4322=0,VLOOKUP(DataSet!A4322+1,'Vehicle Availability'!$B$7:$D$30,2),VLOOKUP(DataSet!A4322+1,'Vehicle Availability'!$B$7:$D$30,3))</f>
        <v>1</v>
      </c>
      <c r="F4322">
        <f>'2020 Load Shapes'!C4323</f>
        <v>0</v>
      </c>
      <c r="G4322">
        <f>IF(B4322=0,VLOOKUP(DataSet!A4322+1,'Vehicle Availability'!$B$39:$D$62,2),VLOOKUP(DataSet!A4322+1,'Vehicle Availability'!$B$39:$D$62,3))</f>
        <v>1</v>
      </c>
      <c r="H4322">
        <f t="shared" si="67"/>
        <v>0</v>
      </c>
      <c r="I4322" s="105">
        <f>'Marginal Energy Prices'!C4320/1000</f>
        <v>8.0519169439403945E-2</v>
      </c>
    </row>
    <row r="4323" spans="1:9" x14ac:dyDescent="0.25">
      <c r="A4323">
        <f>HourMap!F4320</f>
        <v>21</v>
      </c>
      <c r="B4323">
        <f>HourMap!H4320</f>
        <v>0</v>
      </c>
      <c r="C4323">
        <f>'2020 Load Shapes'!A4324</f>
        <v>4317</v>
      </c>
      <c r="D4323">
        <f>'2020 Load Shapes'!B4324</f>
        <v>0</v>
      </c>
      <c r="E4323">
        <f>IF(B4323=0,VLOOKUP(DataSet!A4323+1,'Vehicle Availability'!$B$7:$D$30,2),VLOOKUP(DataSet!A4323+1,'Vehicle Availability'!$B$7:$D$30,3))</f>
        <v>1</v>
      </c>
      <c r="F4323">
        <f>'2020 Load Shapes'!C4324</f>
        <v>0</v>
      </c>
      <c r="G4323">
        <f>IF(B4323=0,VLOOKUP(DataSet!A4323+1,'Vehicle Availability'!$B$39:$D$62,2),VLOOKUP(DataSet!A4323+1,'Vehicle Availability'!$B$39:$D$62,3))</f>
        <v>1</v>
      </c>
      <c r="H4323">
        <f t="shared" si="67"/>
        <v>0</v>
      </c>
      <c r="I4323" s="105">
        <f>'Marginal Energy Prices'!C4321/1000</f>
        <v>7.9111853783425876E-2</v>
      </c>
    </row>
    <row r="4324" spans="1:9" x14ac:dyDescent="0.25">
      <c r="A4324">
        <f>HourMap!F4321</f>
        <v>22</v>
      </c>
      <c r="B4324">
        <f>HourMap!H4321</f>
        <v>0</v>
      </c>
      <c r="C4324">
        <f>'2020 Load Shapes'!A4325</f>
        <v>4318</v>
      </c>
      <c r="D4324">
        <f>'2020 Load Shapes'!B4325</f>
        <v>0</v>
      </c>
      <c r="E4324">
        <f>IF(B4324=0,VLOOKUP(DataSet!A4324+1,'Vehicle Availability'!$B$7:$D$30,2),VLOOKUP(DataSet!A4324+1,'Vehicle Availability'!$B$7:$D$30,3))</f>
        <v>1</v>
      </c>
      <c r="F4324">
        <f>'2020 Load Shapes'!C4325</f>
        <v>0</v>
      </c>
      <c r="G4324">
        <f>IF(B4324=0,VLOOKUP(DataSet!A4324+1,'Vehicle Availability'!$B$39:$D$62,2),VLOOKUP(DataSet!A4324+1,'Vehicle Availability'!$B$39:$D$62,3))</f>
        <v>1</v>
      </c>
      <c r="H4324">
        <f t="shared" si="67"/>
        <v>0</v>
      </c>
      <c r="I4324" s="105">
        <f>'Marginal Energy Prices'!C4322/1000</f>
        <v>6.5439069972140732E-2</v>
      </c>
    </row>
    <row r="4325" spans="1:9" x14ac:dyDescent="0.25">
      <c r="A4325">
        <f>HourMap!F4322</f>
        <v>23</v>
      </c>
      <c r="B4325">
        <f>HourMap!H4322</f>
        <v>0</v>
      </c>
      <c r="C4325">
        <f>'2020 Load Shapes'!A4326</f>
        <v>4319</v>
      </c>
      <c r="D4325">
        <f>'2020 Load Shapes'!B4326</f>
        <v>0</v>
      </c>
      <c r="E4325">
        <f>IF(B4325=0,VLOOKUP(DataSet!A4325+1,'Vehicle Availability'!$B$7:$D$30,2),VLOOKUP(DataSet!A4325+1,'Vehicle Availability'!$B$7:$D$30,3))</f>
        <v>1</v>
      </c>
      <c r="F4325">
        <f>'2020 Load Shapes'!C4326</f>
        <v>0</v>
      </c>
      <c r="G4325">
        <f>IF(B4325=0,VLOOKUP(DataSet!A4325+1,'Vehicle Availability'!$B$39:$D$62,2),VLOOKUP(DataSet!A4325+1,'Vehicle Availability'!$B$39:$D$62,3))</f>
        <v>1</v>
      </c>
      <c r="H4325">
        <f t="shared" si="67"/>
        <v>0</v>
      </c>
      <c r="I4325" s="105">
        <f>'Marginal Energy Prices'!C4323/1000</f>
        <v>6.3851090639877858E-2</v>
      </c>
    </row>
    <row r="4326" spans="1:9" x14ac:dyDescent="0.25">
      <c r="A4326">
        <f>HourMap!F4323</f>
        <v>0</v>
      </c>
      <c r="B4326">
        <f>HourMap!H4323</f>
        <v>0</v>
      </c>
      <c r="C4326">
        <f>'2020 Load Shapes'!A4327</f>
        <v>4320</v>
      </c>
      <c r="D4326">
        <f>'2020 Load Shapes'!B4327</f>
        <v>0</v>
      </c>
      <c r="E4326">
        <f>IF(B4326=0,VLOOKUP(DataSet!A4326+1,'Vehicle Availability'!$B$7:$D$30,2),VLOOKUP(DataSet!A4326+1,'Vehicle Availability'!$B$7:$D$30,3))</f>
        <v>1</v>
      </c>
      <c r="F4326">
        <f>'2020 Load Shapes'!C4327</f>
        <v>0</v>
      </c>
      <c r="G4326">
        <f>IF(B4326=0,VLOOKUP(DataSet!A4326+1,'Vehicle Availability'!$B$39:$D$62,2),VLOOKUP(DataSet!A4326+1,'Vehicle Availability'!$B$39:$D$62,3))</f>
        <v>1</v>
      </c>
      <c r="H4326">
        <f t="shared" si="67"/>
        <v>1</v>
      </c>
      <c r="I4326" s="105">
        <f>'Marginal Energy Prices'!C4324/1000</f>
        <v>5.7355950778469063E-2</v>
      </c>
    </row>
    <row r="4327" spans="1:9" x14ac:dyDescent="0.25">
      <c r="A4327">
        <f>HourMap!F4324</f>
        <v>1</v>
      </c>
      <c r="B4327">
        <f>HourMap!H4324</f>
        <v>0</v>
      </c>
      <c r="C4327">
        <f>'2020 Load Shapes'!A4328</f>
        <v>4321</v>
      </c>
      <c r="D4327">
        <f>'2020 Load Shapes'!B4328</f>
        <v>0</v>
      </c>
      <c r="E4327">
        <f>IF(B4327=0,VLOOKUP(DataSet!A4327+1,'Vehicle Availability'!$B$7:$D$30,2),VLOOKUP(DataSet!A4327+1,'Vehicle Availability'!$B$7:$D$30,3))</f>
        <v>1</v>
      </c>
      <c r="F4327">
        <f>'2020 Load Shapes'!C4328</f>
        <v>0</v>
      </c>
      <c r="G4327">
        <f>IF(B4327=0,VLOOKUP(DataSet!A4327+1,'Vehicle Availability'!$B$39:$D$62,2),VLOOKUP(DataSet!A4327+1,'Vehicle Availability'!$B$39:$D$62,3))</f>
        <v>1</v>
      </c>
      <c r="H4327">
        <f t="shared" si="67"/>
        <v>1</v>
      </c>
      <c r="I4327" s="105">
        <f>'Marginal Energy Prices'!C4325/1000</f>
        <v>5.349800622769179E-2</v>
      </c>
    </row>
    <row r="4328" spans="1:9" x14ac:dyDescent="0.25">
      <c r="A4328">
        <f>HourMap!F4325</f>
        <v>2</v>
      </c>
      <c r="B4328">
        <f>HourMap!H4325</f>
        <v>0</v>
      </c>
      <c r="C4328">
        <f>'2020 Load Shapes'!A4329</f>
        <v>4322</v>
      </c>
      <c r="D4328">
        <f>'2020 Load Shapes'!B4329</f>
        <v>0</v>
      </c>
      <c r="E4328">
        <f>IF(B4328=0,VLOOKUP(DataSet!A4328+1,'Vehicle Availability'!$B$7:$D$30,2),VLOOKUP(DataSet!A4328+1,'Vehicle Availability'!$B$7:$D$30,3))</f>
        <v>1</v>
      </c>
      <c r="F4328">
        <f>'2020 Load Shapes'!C4329</f>
        <v>0</v>
      </c>
      <c r="G4328">
        <f>IF(B4328=0,VLOOKUP(DataSet!A4328+1,'Vehicle Availability'!$B$39:$D$62,2),VLOOKUP(DataSet!A4328+1,'Vehicle Availability'!$B$39:$D$62,3))</f>
        <v>1</v>
      </c>
      <c r="H4328">
        <f t="shared" si="67"/>
        <v>1</v>
      </c>
      <c r="I4328" s="105">
        <f>'Marginal Energy Prices'!C4326/1000</f>
        <v>5.3074078166241496E-2</v>
      </c>
    </row>
    <row r="4329" spans="1:9" x14ac:dyDescent="0.25">
      <c r="A4329">
        <f>HourMap!F4326</f>
        <v>3</v>
      </c>
      <c r="B4329">
        <f>HourMap!H4326</f>
        <v>0</v>
      </c>
      <c r="C4329">
        <f>'2020 Load Shapes'!A4330</f>
        <v>4323</v>
      </c>
      <c r="D4329">
        <f>'2020 Load Shapes'!B4330</f>
        <v>5.6884210526315799</v>
      </c>
      <c r="E4329">
        <f>IF(B4329=0,VLOOKUP(DataSet!A4329+1,'Vehicle Availability'!$B$7:$D$30,2),VLOOKUP(DataSet!A4329+1,'Vehicle Availability'!$B$7:$D$30,3))</f>
        <v>1</v>
      </c>
      <c r="F4329">
        <f>'2020 Load Shapes'!C4330</f>
        <v>3.3</v>
      </c>
      <c r="G4329">
        <f>IF(B4329=0,VLOOKUP(DataSet!A4329+1,'Vehicle Availability'!$B$39:$D$62,2),VLOOKUP(DataSet!A4329+1,'Vehicle Availability'!$B$39:$D$62,3))</f>
        <v>1</v>
      </c>
      <c r="H4329">
        <f t="shared" si="67"/>
        <v>1</v>
      </c>
      <c r="I4329" s="105">
        <f>'Marginal Energy Prices'!C4327/1000</f>
        <v>4.8573039192213514E-2</v>
      </c>
    </row>
    <row r="4330" spans="1:9" x14ac:dyDescent="0.25">
      <c r="A4330">
        <f>HourMap!F4327</f>
        <v>4</v>
      </c>
      <c r="B4330">
        <f>HourMap!H4327</f>
        <v>0</v>
      </c>
      <c r="C4330">
        <f>'2020 Load Shapes'!A4331</f>
        <v>4324</v>
      </c>
      <c r="D4330">
        <f>'2020 Load Shapes'!B4331</f>
        <v>0</v>
      </c>
      <c r="E4330">
        <f>IF(B4330=0,VLOOKUP(DataSet!A4330+1,'Vehicle Availability'!$B$7:$D$30,2),VLOOKUP(DataSet!A4330+1,'Vehicle Availability'!$B$7:$D$30,3))</f>
        <v>1</v>
      </c>
      <c r="F4330">
        <f>'2020 Load Shapes'!C4331</f>
        <v>3.3</v>
      </c>
      <c r="G4330">
        <f>IF(B4330=0,VLOOKUP(DataSet!A4330+1,'Vehicle Availability'!$B$39:$D$62,2),VLOOKUP(DataSet!A4330+1,'Vehicle Availability'!$B$39:$D$62,3))</f>
        <v>1</v>
      </c>
      <c r="H4330">
        <f t="shared" si="67"/>
        <v>1</v>
      </c>
      <c r="I4330" s="105">
        <f>'Marginal Energy Prices'!C4328/1000</f>
        <v>4.9593655065005911E-2</v>
      </c>
    </row>
    <row r="4331" spans="1:9" x14ac:dyDescent="0.25">
      <c r="A4331">
        <f>HourMap!F4328</f>
        <v>5</v>
      </c>
      <c r="B4331">
        <f>HourMap!H4328</f>
        <v>0</v>
      </c>
      <c r="C4331">
        <f>'2020 Load Shapes'!A4332</f>
        <v>4325</v>
      </c>
      <c r="D4331">
        <f>'2020 Load Shapes'!B4332</f>
        <v>0</v>
      </c>
      <c r="E4331">
        <f>IF(B4331=0,VLOOKUP(DataSet!A4331+1,'Vehicle Availability'!$B$7:$D$30,2),VLOOKUP(DataSet!A4331+1,'Vehicle Availability'!$B$7:$D$30,3))</f>
        <v>1</v>
      </c>
      <c r="F4331">
        <f>'2020 Load Shapes'!C4332</f>
        <v>1.5010526315789483</v>
      </c>
      <c r="G4331">
        <f>IF(B4331=0,VLOOKUP(DataSet!A4331+1,'Vehicle Availability'!$B$39:$D$62,2),VLOOKUP(DataSet!A4331+1,'Vehicle Availability'!$B$39:$D$62,3))</f>
        <v>1</v>
      </c>
      <c r="H4331">
        <f t="shared" si="67"/>
        <v>1</v>
      </c>
      <c r="I4331" s="105">
        <f>'Marginal Energy Prices'!C4329/1000</f>
        <v>5.2307987957170912E-2</v>
      </c>
    </row>
    <row r="4332" spans="1:9" x14ac:dyDescent="0.25">
      <c r="A4332">
        <f>HourMap!F4329</f>
        <v>6</v>
      </c>
      <c r="B4332">
        <f>HourMap!H4329</f>
        <v>0</v>
      </c>
      <c r="C4332">
        <f>'2020 Load Shapes'!A4333</f>
        <v>4326</v>
      </c>
      <c r="D4332">
        <f>'2020 Load Shapes'!B4333</f>
        <v>0</v>
      </c>
      <c r="E4332">
        <f>IF(B4332=0,VLOOKUP(DataSet!A4332+1,'Vehicle Availability'!$B$7:$D$30,2),VLOOKUP(DataSet!A4332+1,'Vehicle Availability'!$B$7:$D$30,3))</f>
        <v>0</v>
      </c>
      <c r="F4332">
        <f>'2020 Load Shapes'!C4333</f>
        <v>0</v>
      </c>
      <c r="G4332">
        <f>IF(B4332=0,VLOOKUP(DataSet!A4332+1,'Vehicle Availability'!$B$39:$D$62,2),VLOOKUP(DataSet!A4332+1,'Vehicle Availability'!$B$39:$D$62,3))</f>
        <v>0</v>
      </c>
      <c r="H4332">
        <f t="shared" si="67"/>
        <v>0</v>
      </c>
      <c r="I4332" s="105">
        <f>'Marginal Energy Prices'!C4330/1000</f>
        <v>6.5568876716885785E-2</v>
      </c>
    </row>
    <row r="4333" spans="1:9" x14ac:dyDescent="0.25">
      <c r="A4333">
        <f>HourMap!F4330</f>
        <v>7</v>
      </c>
      <c r="B4333">
        <f>HourMap!H4330</f>
        <v>0</v>
      </c>
      <c r="C4333">
        <f>'2020 Load Shapes'!A4334</f>
        <v>4327</v>
      </c>
      <c r="D4333">
        <f>'2020 Load Shapes'!B4334</f>
        <v>0</v>
      </c>
      <c r="E4333">
        <f>IF(B4333=0,VLOOKUP(DataSet!A4333+1,'Vehicle Availability'!$B$7:$D$30,2),VLOOKUP(DataSet!A4333+1,'Vehicle Availability'!$B$7:$D$30,3))</f>
        <v>0</v>
      </c>
      <c r="F4333">
        <f>'2020 Load Shapes'!C4334</f>
        <v>0</v>
      </c>
      <c r="G4333">
        <f>IF(B4333=0,VLOOKUP(DataSet!A4333+1,'Vehicle Availability'!$B$39:$D$62,2),VLOOKUP(DataSet!A4333+1,'Vehicle Availability'!$B$39:$D$62,3))</f>
        <v>0</v>
      </c>
      <c r="H4333">
        <f t="shared" si="67"/>
        <v>0</v>
      </c>
      <c r="I4333" s="105">
        <f>'Marginal Energy Prices'!C4331/1000</f>
        <v>6.5524636407807452E-2</v>
      </c>
    </row>
    <row r="4334" spans="1:9" x14ac:dyDescent="0.25">
      <c r="A4334">
        <f>HourMap!F4331</f>
        <v>8</v>
      </c>
      <c r="B4334">
        <f>HourMap!H4331</f>
        <v>0</v>
      </c>
      <c r="C4334">
        <f>'2020 Load Shapes'!A4335</f>
        <v>4328</v>
      </c>
      <c r="D4334">
        <f>'2020 Load Shapes'!B4335</f>
        <v>0</v>
      </c>
      <c r="E4334">
        <f>IF(B4334=0,VLOOKUP(DataSet!A4334+1,'Vehicle Availability'!$B$7:$D$30,2),VLOOKUP(DataSet!A4334+1,'Vehicle Availability'!$B$7:$D$30,3))</f>
        <v>0</v>
      </c>
      <c r="F4334">
        <f>'2020 Load Shapes'!C4335</f>
        <v>0</v>
      </c>
      <c r="G4334">
        <f>IF(B4334=0,VLOOKUP(DataSet!A4334+1,'Vehicle Availability'!$B$39:$D$62,2),VLOOKUP(DataSet!A4334+1,'Vehicle Availability'!$B$39:$D$62,3))</f>
        <v>0</v>
      </c>
      <c r="H4334">
        <f t="shared" si="67"/>
        <v>0</v>
      </c>
      <c r="I4334" s="105">
        <f>'Marginal Energy Prices'!C4332/1000</f>
        <v>6.7869603007394086E-2</v>
      </c>
    </row>
    <row r="4335" spans="1:9" x14ac:dyDescent="0.25">
      <c r="A4335">
        <f>HourMap!F4332</f>
        <v>9</v>
      </c>
      <c r="B4335">
        <f>HourMap!H4332</f>
        <v>0</v>
      </c>
      <c r="C4335">
        <f>'2020 Load Shapes'!A4336</f>
        <v>4329</v>
      </c>
      <c r="D4335">
        <f>'2020 Load Shapes'!B4336</f>
        <v>0</v>
      </c>
      <c r="E4335">
        <f>IF(B4335=0,VLOOKUP(DataSet!A4335+1,'Vehicle Availability'!$B$7:$D$30,2),VLOOKUP(DataSet!A4335+1,'Vehicle Availability'!$B$7:$D$30,3))</f>
        <v>0</v>
      </c>
      <c r="F4335">
        <f>'2020 Load Shapes'!C4336</f>
        <v>0</v>
      </c>
      <c r="G4335">
        <f>IF(B4335=0,VLOOKUP(DataSet!A4335+1,'Vehicle Availability'!$B$39:$D$62,2),VLOOKUP(DataSet!A4335+1,'Vehicle Availability'!$B$39:$D$62,3))</f>
        <v>0</v>
      </c>
      <c r="H4335">
        <f t="shared" si="67"/>
        <v>0</v>
      </c>
      <c r="I4335" s="105">
        <f>'Marginal Energy Prices'!C4333/1000</f>
        <v>7.1532934654489636E-2</v>
      </c>
    </row>
    <row r="4336" spans="1:9" x14ac:dyDescent="0.25">
      <c r="A4336">
        <f>HourMap!F4333</f>
        <v>10</v>
      </c>
      <c r="B4336">
        <f>HourMap!H4333</f>
        <v>0</v>
      </c>
      <c r="C4336">
        <f>'2020 Load Shapes'!A4337</f>
        <v>4330</v>
      </c>
      <c r="D4336">
        <f>'2020 Load Shapes'!B4337</f>
        <v>0</v>
      </c>
      <c r="E4336">
        <f>IF(B4336=0,VLOOKUP(DataSet!A4336+1,'Vehicle Availability'!$B$7:$D$30,2),VLOOKUP(DataSet!A4336+1,'Vehicle Availability'!$B$7:$D$30,3))</f>
        <v>0</v>
      </c>
      <c r="F4336">
        <f>'2020 Load Shapes'!C4337</f>
        <v>0</v>
      </c>
      <c r="G4336">
        <f>IF(B4336=0,VLOOKUP(DataSet!A4336+1,'Vehicle Availability'!$B$39:$D$62,2),VLOOKUP(DataSet!A4336+1,'Vehicle Availability'!$B$39:$D$62,3))</f>
        <v>0</v>
      </c>
      <c r="H4336">
        <f t="shared" si="67"/>
        <v>0</v>
      </c>
      <c r="I4336" s="105">
        <f>'Marginal Energy Prices'!C4334/1000</f>
        <v>1.2309039583883703E-2</v>
      </c>
    </row>
    <row r="4337" spans="1:9" x14ac:dyDescent="0.25">
      <c r="A4337">
        <f>HourMap!F4334</f>
        <v>11</v>
      </c>
      <c r="B4337">
        <f>HourMap!H4334</f>
        <v>0</v>
      </c>
      <c r="C4337">
        <f>'2020 Load Shapes'!A4338</f>
        <v>4331</v>
      </c>
      <c r="D4337">
        <f>'2020 Load Shapes'!B4338</f>
        <v>0</v>
      </c>
      <c r="E4337">
        <f>IF(B4337=0,VLOOKUP(DataSet!A4337+1,'Vehicle Availability'!$B$7:$D$30,2),VLOOKUP(DataSet!A4337+1,'Vehicle Availability'!$B$7:$D$30,3))</f>
        <v>0</v>
      </c>
      <c r="F4337">
        <f>'2020 Load Shapes'!C4338</f>
        <v>0</v>
      </c>
      <c r="G4337">
        <f>IF(B4337=0,VLOOKUP(DataSet!A4337+1,'Vehicle Availability'!$B$39:$D$62,2),VLOOKUP(DataSet!A4337+1,'Vehicle Availability'!$B$39:$D$62,3))</f>
        <v>0</v>
      </c>
      <c r="H4337">
        <f t="shared" si="67"/>
        <v>0</v>
      </c>
      <c r="I4337" s="105">
        <f>'Marginal Energy Prices'!C4335/1000</f>
        <v>1.7441817125839362E-2</v>
      </c>
    </row>
    <row r="4338" spans="1:9" x14ac:dyDescent="0.25">
      <c r="A4338">
        <f>HourMap!F4335</f>
        <v>12</v>
      </c>
      <c r="B4338">
        <f>HourMap!H4335</f>
        <v>0</v>
      </c>
      <c r="C4338">
        <f>'2020 Load Shapes'!A4339</f>
        <v>4332</v>
      </c>
      <c r="D4338">
        <f>'2020 Load Shapes'!B4339</f>
        <v>0</v>
      </c>
      <c r="E4338">
        <f>IF(B4338=0,VLOOKUP(DataSet!A4338+1,'Vehicle Availability'!$B$7:$D$30,2),VLOOKUP(DataSet!A4338+1,'Vehicle Availability'!$B$7:$D$30,3))</f>
        <v>0</v>
      </c>
      <c r="F4338">
        <f>'2020 Load Shapes'!C4339</f>
        <v>0</v>
      </c>
      <c r="G4338">
        <f>IF(B4338=0,VLOOKUP(DataSet!A4338+1,'Vehicle Availability'!$B$39:$D$62,2),VLOOKUP(DataSet!A4338+1,'Vehicle Availability'!$B$39:$D$62,3))</f>
        <v>0</v>
      </c>
      <c r="H4338">
        <f t="shared" si="67"/>
        <v>0</v>
      </c>
      <c r="I4338" s="105">
        <f>'Marginal Energy Prices'!C4336/1000</f>
        <v>2.9841765681651259E-2</v>
      </c>
    </row>
    <row r="4339" spans="1:9" x14ac:dyDescent="0.25">
      <c r="A4339">
        <f>HourMap!F4336</f>
        <v>13</v>
      </c>
      <c r="B4339">
        <f>HourMap!H4336</f>
        <v>0</v>
      </c>
      <c r="C4339">
        <f>'2020 Load Shapes'!A4340</f>
        <v>4333</v>
      </c>
      <c r="D4339">
        <f>'2020 Load Shapes'!B4340</f>
        <v>0</v>
      </c>
      <c r="E4339">
        <f>IF(B4339=0,VLOOKUP(DataSet!A4339+1,'Vehicle Availability'!$B$7:$D$30,2),VLOOKUP(DataSet!A4339+1,'Vehicle Availability'!$B$7:$D$30,3))</f>
        <v>0</v>
      </c>
      <c r="F4339">
        <f>'2020 Load Shapes'!C4340</f>
        <v>0</v>
      </c>
      <c r="G4339">
        <f>IF(B4339=0,VLOOKUP(DataSet!A4339+1,'Vehicle Availability'!$B$39:$D$62,2),VLOOKUP(DataSet!A4339+1,'Vehicle Availability'!$B$39:$D$62,3))</f>
        <v>0</v>
      </c>
      <c r="H4339">
        <f t="shared" si="67"/>
        <v>0</v>
      </c>
      <c r="I4339" s="105">
        <f>'Marginal Energy Prices'!C4337/1000</f>
        <v>4.8419760209524966E-2</v>
      </c>
    </row>
    <row r="4340" spans="1:9" x14ac:dyDescent="0.25">
      <c r="A4340">
        <f>HourMap!F4337</f>
        <v>14</v>
      </c>
      <c r="B4340">
        <f>HourMap!H4337</f>
        <v>0</v>
      </c>
      <c r="C4340">
        <f>'2020 Load Shapes'!A4341</f>
        <v>4334</v>
      </c>
      <c r="D4340">
        <f>'2020 Load Shapes'!B4341</f>
        <v>0</v>
      </c>
      <c r="E4340">
        <f>IF(B4340=0,VLOOKUP(DataSet!A4340+1,'Vehicle Availability'!$B$7:$D$30,2),VLOOKUP(DataSet!A4340+1,'Vehicle Availability'!$B$7:$D$30,3))</f>
        <v>0</v>
      </c>
      <c r="F4340">
        <f>'2020 Load Shapes'!C4341</f>
        <v>0</v>
      </c>
      <c r="G4340">
        <f>IF(B4340=0,VLOOKUP(DataSet!A4340+1,'Vehicle Availability'!$B$39:$D$62,2),VLOOKUP(DataSet!A4340+1,'Vehicle Availability'!$B$39:$D$62,3))</f>
        <v>0</v>
      </c>
      <c r="H4340">
        <f t="shared" si="67"/>
        <v>0</v>
      </c>
      <c r="I4340" s="105">
        <f>'Marginal Energy Prices'!C4338/1000</f>
        <v>7.238897165645504E-2</v>
      </c>
    </row>
    <row r="4341" spans="1:9" x14ac:dyDescent="0.25">
      <c r="A4341">
        <f>HourMap!F4338</f>
        <v>15</v>
      </c>
      <c r="B4341">
        <f>HourMap!H4338</f>
        <v>0</v>
      </c>
      <c r="C4341">
        <f>'2020 Load Shapes'!A4342</f>
        <v>4335</v>
      </c>
      <c r="D4341">
        <f>'2020 Load Shapes'!B4342</f>
        <v>0</v>
      </c>
      <c r="E4341">
        <f>IF(B4341=0,VLOOKUP(DataSet!A4341+1,'Vehicle Availability'!$B$7:$D$30,2),VLOOKUP(DataSet!A4341+1,'Vehicle Availability'!$B$7:$D$30,3))</f>
        <v>0</v>
      </c>
      <c r="F4341">
        <f>'2020 Load Shapes'!C4342</f>
        <v>0</v>
      </c>
      <c r="G4341">
        <f>IF(B4341=0,VLOOKUP(DataSet!A4341+1,'Vehicle Availability'!$B$39:$D$62,2),VLOOKUP(DataSet!A4341+1,'Vehicle Availability'!$B$39:$D$62,3))</f>
        <v>0</v>
      </c>
      <c r="H4341">
        <f t="shared" si="67"/>
        <v>0</v>
      </c>
      <c r="I4341" s="105">
        <f>'Marginal Energy Prices'!C4339/1000</f>
        <v>0.10362773304106009</v>
      </c>
    </row>
    <row r="4342" spans="1:9" x14ac:dyDescent="0.25">
      <c r="A4342">
        <f>HourMap!F4339</f>
        <v>16</v>
      </c>
      <c r="B4342">
        <f>HourMap!H4339</f>
        <v>0</v>
      </c>
      <c r="C4342">
        <f>'2020 Load Shapes'!A4343</f>
        <v>4336</v>
      </c>
      <c r="D4342">
        <f>'2020 Load Shapes'!B4343</f>
        <v>0</v>
      </c>
      <c r="E4342">
        <f>IF(B4342=0,VLOOKUP(DataSet!A4342+1,'Vehicle Availability'!$B$7:$D$30,2),VLOOKUP(DataSet!A4342+1,'Vehicle Availability'!$B$7:$D$30,3))</f>
        <v>0</v>
      </c>
      <c r="F4342">
        <f>'2020 Load Shapes'!C4343</f>
        <v>0</v>
      </c>
      <c r="G4342">
        <f>IF(B4342=0,VLOOKUP(DataSet!A4342+1,'Vehicle Availability'!$B$39:$D$62,2),VLOOKUP(DataSet!A4342+1,'Vehicle Availability'!$B$39:$D$62,3))</f>
        <v>0</v>
      </c>
      <c r="H4342">
        <f t="shared" si="67"/>
        <v>0</v>
      </c>
      <c r="I4342" s="105">
        <f>'Marginal Energy Prices'!C4340/1000</f>
        <v>0.18661800175066895</v>
      </c>
    </row>
    <row r="4343" spans="1:9" x14ac:dyDescent="0.25">
      <c r="A4343">
        <f>HourMap!F4340</f>
        <v>17</v>
      </c>
      <c r="B4343">
        <f>HourMap!H4340</f>
        <v>0</v>
      </c>
      <c r="C4343">
        <f>'2020 Load Shapes'!A4344</f>
        <v>4337</v>
      </c>
      <c r="D4343">
        <f>'2020 Load Shapes'!B4344</f>
        <v>0</v>
      </c>
      <c r="E4343">
        <f>IF(B4343=0,VLOOKUP(DataSet!A4343+1,'Vehicle Availability'!$B$7:$D$30,2),VLOOKUP(DataSet!A4343+1,'Vehicle Availability'!$B$7:$D$30,3))</f>
        <v>1</v>
      </c>
      <c r="F4343">
        <f>'2020 Load Shapes'!C4344</f>
        <v>0</v>
      </c>
      <c r="G4343">
        <f>IF(B4343=0,VLOOKUP(DataSet!A4343+1,'Vehicle Availability'!$B$39:$D$62,2),VLOOKUP(DataSet!A4343+1,'Vehicle Availability'!$B$39:$D$62,3))</f>
        <v>1</v>
      </c>
      <c r="H4343">
        <f t="shared" si="67"/>
        <v>0</v>
      </c>
      <c r="I4343" s="105">
        <f>'Marginal Energy Prices'!C4341/1000</f>
        <v>0.18339391786718473</v>
      </c>
    </row>
    <row r="4344" spans="1:9" x14ac:dyDescent="0.25">
      <c r="A4344">
        <f>HourMap!F4341</f>
        <v>18</v>
      </c>
      <c r="B4344">
        <f>HourMap!H4341</f>
        <v>0</v>
      </c>
      <c r="C4344">
        <f>'2020 Load Shapes'!A4345</f>
        <v>4338</v>
      </c>
      <c r="D4344">
        <f>'2020 Load Shapes'!B4345</f>
        <v>0</v>
      </c>
      <c r="E4344">
        <f>IF(B4344=0,VLOOKUP(DataSet!A4344+1,'Vehicle Availability'!$B$7:$D$30,2),VLOOKUP(DataSet!A4344+1,'Vehicle Availability'!$B$7:$D$30,3))</f>
        <v>1</v>
      </c>
      <c r="F4344">
        <f>'2020 Load Shapes'!C4345</f>
        <v>0</v>
      </c>
      <c r="G4344">
        <f>IF(B4344=0,VLOOKUP(DataSet!A4344+1,'Vehicle Availability'!$B$39:$D$62,2),VLOOKUP(DataSet!A4344+1,'Vehicle Availability'!$B$39:$D$62,3))</f>
        <v>1</v>
      </c>
      <c r="H4344">
        <f t="shared" si="67"/>
        <v>0</v>
      </c>
      <c r="I4344" s="105">
        <f>'Marginal Energy Prices'!C4342/1000</f>
        <v>0.18636300664150565</v>
      </c>
    </row>
    <row r="4345" spans="1:9" x14ac:dyDescent="0.25">
      <c r="A4345">
        <f>HourMap!F4342</f>
        <v>19</v>
      </c>
      <c r="B4345">
        <f>HourMap!H4342</f>
        <v>0</v>
      </c>
      <c r="C4345">
        <f>'2020 Load Shapes'!A4346</f>
        <v>4339</v>
      </c>
      <c r="D4345">
        <f>'2020 Load Shapes'!B4346</f>
        <v>0</v>
      </c>
      <c r="E4345">
        <f>IF(B4345=0,VLOOKUP(DataSet!A4345+1,'Vehicle Availability'!$B$7:$D$30,2),VLOOKUP(DataSet!A4345+1,'Vehicle Availability'!$B$7:$D$30,3))</f>
        <v>1</v>
      </c>
      <c r="F4345">
        <f>'2020 Load Shapes'!C4346</f>
        <v>0</v>
      </c>
      <c r="G4345">
        <f>IF(B4345=0,VLOOKUP(DataSet!A4345+1,'Vehicle Availability'!$B$39:$D$62,2),VLOOKUP(DataSet!A4345+1,'Vehicle Availability'!$B$39:$D$62,3))</f>
        <v>1</v>
      </c>
      <c r="H4345">
        <f t="shared" si="67"/>
        <v>0</v>
      </c>
      <c r="I4345" s="105">
        <f>'Marginal Energy Prices'!C4343/1000</f>
        <v>0.16145022575771492</v>
      </c>
    </row>
    <row r="4346" spans="1:9" x14ac:dyDescent="0.25">
      <c r="A4346">
        <f>HourMap!F4343</f>
        <v>20</v>
      </c>
      <c r="B4346">
        <f>HourMap!H4343</f>
        <v>0</v>
      </c>
      <c r="C4346">
        <f>'2020 Load Shapes'!A4347</f>
        <v>4340</v>
      </c>
      <c r="D4346">
        <f>'2020 Load Shapes'!B4347</f>
        <v>0</v>
      </c>
      <c r="E4346">
        <f>IF(B4346=0,VLOOKUP(DataSet!A4346+1,'Vehicle Availability'!$B$7:$D$30,2),VLOOKUP(DataSet!A4346+1,'Vehicle Availability'!$B$7:$D$30,3))</f>
        <v>1</v>
      </c>
      <c r="F4346">
        <f>'2020 Load Shapes'!C4347</f>
        <v>0</v>
      </c>
      <c r="G4346">
        <f>IF(B4346=0,VLOOKUP(DataSet!A4346+1,'Vehicle Availability'!$B$39:$D$62,2),VLOOKUP(DataSet!A4346+1,'Vehicle Availability'!$B$39:$D$62,3))</f>
        <v>1</v>
      </c>
      <c r="H4346">
        <f t="shared" si="67"/>
        <v>0</v>
      </c>
      <c r="I4346" s="105">
        <f>'Marginal Energy Prices'!C4344/1000</f>
        <v>0.12530157646157164</v>
      </c>
    </row>
    <row r="4347" spans="1:9" x14ac:dyDescent="0.25">
      <c r="A4347">
        <f>HourMap!F4344</f>
        <v>21</v>
      </c>
      <c r="B4347">
        <f>HourMap!H4344</f>
        <v>0</v>
      </c>
      <c r="C4347">
        <f>'2020 Load Shapes'!A4348</f>
        <v>4341</v>
      </c>
      <c r="D4347">
        <f>'2020 Load Shapes'!B4348</f>
        <v>0</v>
      </c>
      <c r="E4347">
        <f>IF(B4347=0,VLOOKUP(DataSet!A4347+1,'Vehicle Availability'!$B$7:$D$30,2),VLOOKUP(DataSet!A4347+1,'Vehicle Availability'!$B$7:$D$30,3))</f>
        <v>1</v>
      </c>
      <c r="F4347">
        <f>'2020 Load Shapes'!C4348</f>
        <v>0</v>
      </c>
      <c r="G4347">
        <f>IF(B4347=0,VLOOKUP(DataSet!A4347+1,'Vehicle Availability'!$B$39:$D$62,2),VLOOKUP(DataSet!A4347+1,'Vehicle Availability'!$B$39:$D$62,3))</f>
        <v>1</v>
      </c>
      <c r="H4347">
        <f t="shared" si="67"/>
        <v>0</v>
      </c>
      <c r="I4347" s="105">
        <f>'Marginal Energy Prices'!C4345/1000</f>
        <v>9.1326150996697872E-2</v>
      </c>
    </row>
    <row r="4348" spans="1:9" x14ac:dyDescent="0.25">
      <c r="A4348">
        <f>HourMap!F4345</f>
        <v>22</v>
      </c>
      <c r="B4348">
        <f>HourMap!H4345</f>
        <v>0</v>
      </c>
      <c r="C4348">
        <f>'2020 Load Shapes'!A4349</f>
        <v>4342</v>
      </c>
      <c r="D4348">
        <f>'2020 Load Shapes'!B4349</f>
        <v>0</v>
      </c>
      <c r="E4348">
        <f>IF(B4348=0,VLOOKUP(DataSet!A4348+1,'Vehicle Availability'!$B$7:$D$30,2),VLOOKUP(DataSet!A4348+1,'Vehicle Availability'!$B$7:$D$30,3))</f>
        <v>1</v>
      </c>
      <c r="F4348">
        <f>'2020 Load Shapes'!C4349</f>
        <v>0</v>
      </c>
      <c r="G4348">
        <f>IF(B4348=0,VLOOKUP(DataSet!A4348+1,'Vehicle Availability'!$B$39:$D$62,2),VLOOKUP(DataSet!A4348+1,'Vehicle Availability'!$B$39:$D$62,3))</f>
        <v>1</v>
      </c>
      <c r="H4348">
        <f t="shared" si="67"/>
        <v>0</v>
      </c>
      <c r="I4348" s="105">
        <f>'Marginal Energy Prices'!C4346/1000</f>
        <v>6.8043335994405749E-2</v>
      </c>
    </row>
    <row r="4349" spans="1:9" x14ac:dyDescent="0.25">
      <c r="A4349">
        <f>HourMap!F4346</f>
        <v>23</v>
      </c>
      <c r="B4349">
        <f>HourMap!H4346</f>
        <v>0</v>
      </c>
      <c r="C4349">
        <f>'2020 Load Shapes'!A4350</f>
        <v>4343</v>
      </c>
      <c r="D4349">
        <f>'2020 Load Shapes'!B4350</f>
        <v>0</v>
      </c>
      <c r="E4349">
        <f>IF(B4349=0,VLOOKUP(DataSet!A4349+1,'Vehicle Availability'!$B$7:$D$30,2),VLOOKUP(DataSet!A4349+1,'Vehicle Availability'!$B$7:$D$30,3))</f>
        <v>1</v>
      </c>
      <c r="F4349">
        <f>'2020 Load Shapes'!C4350</f>
        <v>0</v>
      </c>
      <c r="G4349">
        <f>IF(B4349=0,VLOOKUP(DataSet!A4349+1,'Vehicle Availability'!$B$39:$D$62,2),VLOOKUP(DataSet!A4349+1,'Vehicle Availability'!$B$39:$D$62,3))</f>
        <v>1</v>
      </c>
      <c r="H4349">
        <f t="shared" si="67"/>
        <v>0</v>
      </c>
      <c r="I4349" s="105">
        <f>'Marginal Energy Prices'!C4347/1000</f>
        <v>6.5986228185444251E-2</v>
      </c>
    </row>
    <row r="4350" spans="1:9" x14ac:dyDescent="0.25">
      <c r="A4350">
        <f>HourMap!F4347</f>
        <v>0</v>
      </c>
      <c r="B4350">
        <f>HourMap!H4347</f>
        <v>0</v>
      </c>
      <c r="C4350">
        <f>'2020 Load Shapes'!A4351</f>
        <v>4344</v>
      </c>
      <c r="D4350">
        <f>'2020 Load Shapes'!B4351</f>
        <v>0</v>
      </c>
      <c r="E4350">
        <f>IF(B4350=0,VLOOKUP(DataSet!A4350+1,'Vehicle Availability'!$B$7:$D$30,2),VLOOKUP(DataSet!A4350+1,'Vehicle Availability'!$B$7:$D$30,3))</f>
        <v>1</v>
      </c>
      <c r="F4350">
        <f>'2020 Load Shapes'!C4351</f>
        <v>0</v>
      </c>
      <c r="G4350">
        <f>IF(B4350=0,VLOOKUP(DataSet!A4350+1,'Vehicle Availability'!$B$39:$D$62,2),VLOOKUP(DataSet!A4350+1,'Vehicle Availability'!$B$39:$D$62,3))</f>
        <v>1</v>
      </c>
      <c r="H4350">
        <f t="shared" si="67"/>
        <v>1</v>
      </c>
      <c r="I4350" s="105">
        <f>'Marginal Energy Prices'!C4348/1000</f>
        <v>5.7475451743191484E-2</v>
      </c>
    </row>
    <row r="4351" spans="1:9" x14ac:dyDescent="0.25">
      <c r="A4351">
        <f>HourMap!F4348</f>
        <v>1</v>
      </c>
      <c r="B4351">
        <f>HourMap!H4348</f>
        <v>0</v>
      </c>
      <c r="C4351">
        <f>'2020 Load Shapes'!A4352</f>
        <v>4345</v>
      </c>
      <c r="D4351">
        <f>'2020 Load Shapes'!B4352</f>
        <v>0</v>
      </c>
      <c r="E4351">
        <f>IF(B4351=0,VLOOKUP(DataSet!A4351+1,'Vehicle Availability'!$B$7:$D$30,2),VLOOKUP(DataSet!A4351+1,'Vehicle Availability'!$B$7:$D$30,3))</f>
        <v>1</v>
      </c>
      <c r="F4351">
        <f>'2020 Load Shapes'!C4352</f>
        <v>0</v>
      </c>
      <c r="G4351">
        <f>IF(B4351=0,VLOOKUP(DataSet!A4351+1,'Vehicle Availability'!$B$39:$D$62,2),VLOOKUP(DataSet!A4351+1,'Vehicle Availability'!$B$39:$D$62,3))</f>
        <v>1</v>
      </c>
      <c r="H4351">
        <f t="shared" si="67"/>
        <v>1</v>
      </c>
      <c r="I4351" s="105">
        <f>'Marginal Energy Prices'!C4349/1000</f>
        <v>5.6614892376632892E-2</v>
      </c>
    </row>
    <row r="4352" spans="1:9" x14ac:dyDescent="0.25">
      <c r="A4352">
        <f>HourMap!F4349</f>
        <v>2</v>
      </c>
      <c r="B4352">
        <f>HourMap!H4349</f>
        <v>0</v>
      </c>
      <c r="C4352">
        <f>'2020 Load Shapes'!A4353</f>
        <v>4346</v>
      </c>
      <c r="D4352">
        <f>'2020 Load Shapes'!B4353</f>
        <v>0</v>
      </c>
      <c r="E4352">
        <f>IF(B4352=0,VLOOKUP(DataSet!A4352+1,'Vehicle Availability'!$B$7:$D$30,2),VLOOKUP(DataSet!A4352+1,'Vehicle Availability'!$B$7:$D$30,3))</f>
        <v>1</v>
      </c>
      <c r="F4352">
        <f>'2020 Load Shapes'!C4353</f>
        <v>2.9157894736842072</v>
      </c>
      <c r="G4352">
        <f>IF(B4352=0,VLOOKUP(DataSet!A4352+1,'Vehicle Availability'!$B$39:$D$62,2),VLOOKUP(DataSet!A4352+1,'Vehicle Availability'!$B$39:$D$62,3))</f>
        <v>1</v>
      </c>
      <c r="H4352">
        <f t="shared" si="67"/>
        <v>1</v>
      </c>
      <c r="I4352" s="105">
        <f>'Marginal Energy Prices'!C4350/1000</f>
        <v>5.3442760249168469E-2</v>
      </c>
    </row>
    <row r="4353" spans="1:9" x14ac:dyDescent="0.25">
      <c r="A4353">
        <f>HourMap!F4350</f>
        <v>3</v>
      </c>
      <c r="B4353">
        <f>HourMap!H4350</f>
        <v>0</v>
      </c>
      <c r="C4353">
        <f>'2020 Load Shapes'!A4354</f>
        <v>4347</v>
      </c>
      <c r="D4353">
        <f>'2020 Load Shapes'!B4354</f>
        <v>6.6</v>
      </c>
      <c r="E4353">
        <f>IF(B4353=0,VLOOKUP(DataSet!A4353+1,'Vehicle Availability'!$B$7:$D$30,2),VLOOKUP(DataSet!A4353+1,'Vehicle Availability'!$B$7:$D$30,3))</f>
        <v>1</v>
      </c>
      <c r="F4353">
        <f>'2020 Load Shapes'!C4354</f>
        <v>3.3</v>
      </c>
      <c r="G4353">
        <f>IF(B4353=0,VLOOKUP(DataSet!A4353+1,'Vehicle Availability'!$B$39:$D$62,2),VLOOKUP(DataSet!A4353+1,'Vehicle Availability'!$B$39:$D$62,3))</f>
        <v>1</v>
      </c>
      <c r="H4353">
        <f t="shared" si="67"/>
        <v>1</v>
      </c>
      <c r="I4353" s="105">
        <f>'Marginal Energy Prices'!C4351/1000</f>
        <v>5.1240435547821594E-2</v>
      </c>
    </row>
    <row r="4354" spans="1:9" x14ac:dyDescent="0.25">
      <c r="A4354">
        <f>HourMap!F4351</f>
        <v>4</v>
      </c>
      <c r="B4354">
        <f>HourMap!H4351</f>
        <v>0</v>
      </c>
      <c r="C4354">
        <f>'2020 Load Shapes'!A4355</f>
        <v>4348</v>
      </c>
      <c r="D4354">
        <f>'2020 Load Shapes'!B4355</f>
        <v>2.5684210526315776</v>
      </c>
      <c r="E4354">
        <f>IF(B4354=0,VLOOKUP(DataSet!A4354+1,'Vehicle Availability'!$B$7:$D$30,2),VLOOKUP(DataSet!A4354+1,'Vehicle Availability'!$B$7:$D$30,3))</f>
        <v>1</v>
      </c>
      <c r="F4354">
        <f>'2020 Load Shapes'!C4355</f>
        <v>3.3</v>
      </c>
      <c r="G4354">
        <f>IF(B4354=0,VLOOKUP(DataSet!A4354+1,'Vehicle Availability'!$B$39:$D$62,2),VLOOKUP(DataSet!A4354+1,'Vehicle Availability'!$B$39:$D$62,3))</f>
        <v>1</v>
      </c>
      <c r="H4354">
        <f t="shared" si="67"/>
        <v>1</v>
      </c>
      <c r="I4354" s="105">
        <f>'Marginal Energy Prices'!C4352/1000</f>
        <v>5.2759054826190005E-2</v>
      </c>
    </row>
    <row r="4355" spans="1:9" x14ac:dyDescent="0.25">
      <c r="A4355">
        <f>HourMap!F4352</f>
        <v>5</v>
      </c>
      <c r="B4355">
        <f>HourMap!H4352</f>
        <v>0</v>
      </c>
      <c r="C4355">
        <f>'2020 Load Shapes'!A4356</f>
        <v>4349</v>
      </c>
      <c r="D4355">
        <f>'2020 Load Shapes'!B4356</f>
        <v>0</v>
      </c>
      <c r="E4355">
        <f>IF(B4355=0,VLOOKUP(DataSet!A4355+1,'Vehicle Availability'!$B$7:$D$30,2),VLOOKUP(DataSet!A4355+1,'Vehicle Availability'!$B$7:$D$30,3))</f>
        <v>1</v>
      </c>
      <c r="F4355">
        <f>'2020 Load Shapes'!C4356</f>
        <v>0</v>
      </c>
      <c r="G4355">
        <f>IF(B4355=0,VLOOKUP(DataSet!A4355+1,'Vehicle Availability'!$B$39:$D$62,2),VLOOKUP(DataSet!A4355+1,'Vehicle Availability'!$B$39:$D$62,3))</f>
        <v>1</v>
      </c>
      <c r="H4355">
        <f t="shared" si="67"/>
        <v>1</v>
      </c>
      <c r="I4355" s="105">
        <f>'Marginal Energy Prices'!C4353/1000</f>
        <v>5.4808046835427914E-2</v>
      </c>
    </row>
    <row r="4356" spans="1:9" x14ac:dyDescent="0.25">
      <c r="A4356">
        <f>HourMap!F4353</f>
        <v>6</v>
      </c>
      <c r="B4356">
        <f>HourMap!H4353</f>
        <v>0</v>
      </c>
      <c r="C4356">
        <f>'2020 Load Shapes'!A4357</f>
        <v>4350</v>
      </c>
      <c r="D4356">
        <f>'2020 Load Shapes'!B4357</f>
        <v>0</v>
      </c>
      <c r="E4356">
        <f>IF(B4356=0,VLOOKUP(DataSet!A4356+1,'Vehicle Availability'!$B$7:$D$30,2),VLOOKUP(DataSet!A4356+1,'Vehicle Availability'!$B$7:$D$30,3))</f>
        <v>0</v>
      </c>
      <c r="F4356">
        <f>'2020 Load Shapes'!C4357</f>
        <v>0</v>
      </c>
      <c r="G4356">
        <f>IF(B4356=0,VLOOKUP(DataSet!A4356+1,'Vehicle Availability'!$B$39:$D$62,2),VLOOKUP(DataSet!A4356+1,'Vehicle Availability'!$B$39:$D$62,3))</f>
        <v>0</v>
      </c>
      <c r="H4356">
        <f t="shared" si="67"/>
        <v>0</v>
      </c>
      <c r="I4356" s="105">
        <f>'Marginal Energy Prices'!C4354/1000</f>
        <v>7.0702843236877963E-2</v>
      </c>
    </row>
    <row r="4357" spans="1:9" x14ac:dyDescent="0.25">
      <c r="A4357">
        <f>HourMap!F4354</f>
        <v>7</v>
      </c>
      <c r="B4357">
        <f>HourMap!H4354</f>
        <v>0</v>
      </c>
      <c r="C4357">
        <f>'2020 Load Shapes'!A4358</f>
        <v>4351</v>
      </c>
      <c r="D4357">
        <f>'2020 Load Shapes'!B4358</f>
        <v>0</v>
      </c>
      <c r="E4357">
        <f>IF(B4357=0,VLOOKUP(DataSet!A4357+1,'Vehicle Availability'!$B$7:$D$30,2),VLOOKUP(DataSet!A4357+1,'Vehicle Availability'!$B$7:$D$30,3))</f>
        <v>0</v>
      </c>
      <c r="F4357">
        <f>'2020 Load Shapes'!C4358</f>
        <v>0</v>
      </c>
      <c r="G4357">
        <f>IF(B4357=0,VLOOKUP(DataSet!A4357+1,'Vehicle Availability'!$B$39:$D$62,2),VLOOKUP(DataSet!A4357+1,'Vehicle Availability'!$B$39:$D$62,3))</f>
        <v>0</v>
      </c>
      <c r="H4357">
        <f t="shared" si="67"/>
        <v>0</v>
      </c>
      <c r="I4357" s="105">
        <f>'Marginal Energy Prices'!C4355/1000</f>
        <v>7.3205967521973281E-2</v>
      </c>
    </row>
    <row r="4358" spans="1:9" x14ac:dyDescent="0.25">
      <c r="A4358">
        <f>HourMap!F4355</f>
        <v>8</v>
      </c>
      <c r="B4358">
        <f>HourMap!H4355</f>
        <v>0</v>
      </c>
      <c r="C4358">
        <f>'2020 Load Shapes'!A4359</f>
        <v>4352</v>
      </c>
      <c r="D4358">
        <f>'2020 Load Shapes'!B4359</f>
        <v>0</v>
      </c>
      <c r="E4358">
        <f>IF(B4358=0,VLOOKUP(DataSet!A4358+1,'Vehicle Availability'!$B$7:$D$30,2),VLOOKUP(DataSet!A4358+1,'Vehicle Availability'!$B$7:$D$30,3))</f>
        <v>0</v>
      </c>
      <c r="F4358">
        <f>'2020 Load Shapes'!C4359</f>
        <v>0</v>
      </c>
      <c r="G4358">
        <f>IF(B4358=0,VLOOKUP(DataSet!A4358+1,'Vehicle Availability'!$B$39:$D$62,2),VLOOKUP(DataSet!A4358+1,'Vehicle Availability'!$B$39:$D$62,3))</f>
        <v>0</v>
      </c>
      <c r="H4358">
        <f t="shared" si="67"/>
        <v>0</v>
      </c>
      <c r="I4358" s="105">
        <f>'Marginal Energy Prices'!C4356/1000</f>
        <v>7.3923201800716612E-2</v>
      </c>
    </row>
    <row r="4359" spans="1:9" x14ac:dyDescent="0.25">
      <c r="A4359">
        <f>HourMap!F4356</f>
        <v>9</v>
      </c>
      <c r="B4359">
        <f>HourMap!H4356</f>
        <v>0</v>
      </c>
      <c r="C4359">
        <f>'2020 Load Shapes'!A4360</f>
        <v>4353</v>
      </c>
      <c r="D4359">
        <f>'2020 Load Shapes'!B4360</f>
        <v>0</v>
      </c>
      <c r="E4359">
        <f>IF(B4359=0,VLOOKUP(DataSet!A4359+1,'Vehicle Availability'!$B$7:$D$30,2),VLOOKUP(DataSet!A4359+1,'Vehicle Availability'!$B$7:$D$30,3))</f>
        <v>0</v>
      </c>
      <c r="F4359">
        <f>'2020 Load Shapes'!C4360</f>
        <v>0</v>
      </c>
      <c r="G4359">
        <f>IF(B4359=0,VLOOKUP(DataSet!A4359+1,'Vehicle Availability'!$B$39:$D$62,2),VLOOKUP(DataSet!A4359+1,'Vehicle Availability'!$B$39:$D$62,3))</f>
        <v>0</v>
      </c>
      <c r="H4359">
        <f t="shared" si="67"/>
        <v>0</v>
      </c>
      <c r="I4359" s="105">
        <f>'Marginal Energy Prices'!C4357/1000</f>
        <v>7.6833188799032615E-2</v>
      </c>
    </row>
    <row r="4360" spans="1:9" x14ac:dyDescent="0.25">
      <c r="A4360">
        <f>HourMap!F4357</f>
        <v>10</v>
      </c>
      <c r="B4360">
        <f>HourMap!H4357</f>
        <v>0</v>
      </c>
      <c r="C4360">
        <f>'2020 Load Shapes'!A4361</f>
        <v>4354</v>
      </c>
      <c r="D4360">
        <f>'2020 Load Shapes'!B4361</f>
        <v>0</v>
      </c>
      <c r="E4360">
        <f>IF(B4360=0,VLOOKUP(DataSet!A4360+1,'Vehicle Availability'!$B$7:$D$30,2),VLOOKUP(DataSet!A4360+1,'Vehicle Availability'!$B$7:$D$30,3))</f>
        <v>0</v>
      </c>
      <c r="F4360">
        <f>'2020 Load Shapes'!C4361</f>
        <v>0</v>
      </c>
      <c r="G4360">
        <f>IF(B4360=0,VLOOKUP(DataSet!A4360+1,'Vehicle Availability'!$B$39:$D$62,2),VLOOKUP(DataSet!A4360+1,'Vehicle Availability'!$B$39:$D$62,3))</f>
        <v>0</v>
      </c>
      <c r="H4360">
        <f t="shared" ref="H4360:H4423" si="68">IF(B4360=0,A4360&lt;=5,A4360&lt;=13)*1</f>
        <v>0</v>
      </c>
      <c r="I4360" s="105">
        <f>'Marginal Energy Prices'!C4358/1000</f>
        <v>8.230629606579043E-2</v>
      </c>
    </row>
    <row r="4361" spans="1:9" x14ac:dyDescent="0.25">
      <c r="A4361">
        <f>HourMap!F4358</f>
        <v>11</v>
      </c>
      <c r="B4361">
        <f>HourMap!H4358</f>
        <v>0</v>
      </c>
      <c r="C4361">
        <f>'2020 Load Shapes'!A4362</f>
        <v>4355</v>
      </c>
      <c r="D4361">
        <f>'2020 Load Shapes'!B4362</f>
        <v>0</v>
      </c>
      <c r="E4361">
        <f>IF(B4361=0,VLOOKUP(DataSet!A4361+1,'Vehicle Availability'!$B$7:$D$30,2),VLOOKUP(DataSet!A4361+1,'Vehicle Availability'!$B$7:$D$30,3))</f>
        <v>0</v>
      </c>
      <c r="F4361">
        <f>'2020 Load Shapes'!C4362</f>
        <v>0</v>
      </c>
      <c r="G4361">
        <f>IF(B4361=0,VLOOKUP(DataSet!A4361+1,'Vehicle Availability'!$B$39:$D$62,2),VLOOKUP(DataSet!A4361+1,'Vehicle Availability'!$B$39:$D$62,3))</f>
        <v>0</v>
      </c>
      <c r="H4361">
        <f t="shared" si="68"/>
        <v>0</v>
      </c>
      <c r="I4361" s="105">
        <f>'Marginal Energy Prices'!C4359/1000</f>
        <v>9.5187902558418094E-2</v>
      </c>
    </row>
    <row r="4362" spans="1:9" x14ac:dyDescent="0.25">
      <c r="A4362">
        <f>HourMap!F4359</f>
        <v>12</v>
      </c>
      <c r="B4362">
        <f>HourMap!H4359</f>
        <v>0</v>
      </c>
      <c r="C4362">
        <f>'2020 Load Shapes'!A4363</f>
        <v>4356</v>
      </c>
      <c r="D4362">
        <f>'2020 Load Shapes'!B4363</f>
        <v>0</v>
      </c>
      <c r="E4362">
        <f>IF(B4362=0,VLOOKUP(DataSet!A4362+1,'Vehicle Availability'!$B$7:$D$30,2),VLOOKUP(DataSet!A4362+1,'Vehicle Availability'!$B$7:$D$30,3))</f>
        <v>0</v>
      </c>
      <c r="F4362">
        <f>'2020 Load Shapes'!C4363</f>
        <v>0</v>
      </c>
      <c r="G4362">
        <f>IF(B4362=0,VLOOKUP(DataSet!A4362+1,'Vehicle Availability'!$B$39:$D$62,2),VLOOKUP(DataSet!A4362+1,'Vehicle Availability'!$B$39:$D$62,3))</f>
        <v>0</v>
      </c>
      <c r="H4362">
        <f t="shared" si="68"/>
        <v>0</v>
      </c>
      <c r="I4362" s="105">
        <f>'Marginal Energy Prices'!C4360/1000</f>
        <v>0.10727691139673021</v>
      </c>
    </row>
    <row r="4363" spans="1:9" x14ac:dyDescent="0.25">
      <c r="A4363">
        <f>HourMap!F4360</f>
        <v>13</v>
      </c>
      <c r="B4363">
        <f>HourMap!H4360</f>
        <v>0</v>
      </c>
      <c r="C4363">
        <f>'2020 Load Shapes'!A4364</f>
        <v>4357</v>
      </c>
      <c r="D4363">
        <f>'2020 Load Shapes'!B4364</f>
        <v>0</v>
      </c>
      <c r="E4363">
        <f>IF(B4363=0,VLOOKUP(DataSet!A4363+1,'Vehicle Availability'!$B$7:$D$30,2),VLOOKUP(DataSet!A4363+1,'Vehicle Availability'!$B$7:$D$30,3))</f>
        <v>0</v>
      </c>
      <c r="F4363">
        <f>'2020 Load Shapes'!C4364</f>
        <v>0</v>
      </c>
      <c r="G4363">
        <f>IF(B4363=0,VLOOKUP(DataSet!A4363+1,'Vehicle Availability'!$B$39:$D$62,2),VLOOKUP(DataSet!A4363+1,'Vehicle Availability'!$B$39:$D$62,3))</f>
        <v>0</v>
      </c>
      <c r="H4363">
        <f t="shared" si="68"/>
        <v>0</v>
      </c>
      <c r="I4363" s="105">
        <f>'Marginal Energy Prices'!C4361/1000</f>
        <v>0.13951373882876109</v>
      </c>
    </row>
    <row r="4364" spans="1:9" x14ac:dyDescent="0.25">
      <c r="A4364">
        <f>HourMap!F4361</f>
        <v>14</v>
      </c>
      <c r="B4364">
        <f>HourMap!H4361</f>
        <v>0</v>
      </c>
      <c r="C4364">
        <f>'2020 Load Shapes'!A4365</f>
        <v>4358</v>
      </c>
      <c r="D4364">
        <f>'2020 Load Shapes'!B4365</f>
        <v>0</v>
      </c>
      <c r="E4364">
        <f>IF(B4364=0,VLOOKUP(DataSet!A4364+1,'Vehicle Availability'!$B$7:$D$30,2),VLOOKUP(DataSet!A4364+1,'Vehicle Availability'!$B$7:$D$30,3))</f>
        <v>0</v>
      </c>
      <c r="F4364">
        <f>'2020 Load Shapes'!C4365</f>
        <v>0</v>
      </c>
      <c r="G4364">
        <f>IF(B4364=0,VLOOKUP(DataSet!A4364+1,'Vehicle Availability'!$B$39:$D$62,2),VLOOKUP(DataSet!A4364+1,'Vehicle Availability'!$B$39:$D$62,3))</f>
        <v>0</v>
      </c>
      <c r="H4364">
        <f t="shared" si="68"/>
        <v>0</v>
      </c>
      <c r="I4364" s="105">
        <f>'Marginal Energy Prices'!C4362/1000</f>
        <v>0.165346191197668</v>
      </c>
    </row>
    <row r="4365" spans="1:9" x14ac:dyDescent="0.25">
      <c r="A4365">
        <f>HourMap!F4362</f>
        <v>15</v>
      </c>
      <c r="B4365">
        <f>HourMap!H4362</f>
        <v>0</v>
      </c>
      <c r="C4365">
        <f>'2020 Load Shapes'!A4366</f>
        <v>4359</v>
      </c>
      <c r="D4365">
        <f>'2020 Load Shapes'!B4366</f>
        <v>0</v>
      </c>
      <c r="E4365">
        <f>IF(B4365=0,VLOOKUP(DataSet!A4365+1,'Vehicle Availability'!$B$7:$D$30,2),VLOOKUP(DataSet!A4365+1,'Vehicle Availability'!$B$7:$D$30,3))</f>
        <v>0</v>
      </c>
      <c r="F4365">
        <f>'2020 Load Shapes'!C4366</f>
        <v>0</v>
      </c>
      <c r="G4365">
        <f>IF(B4365=0,VLOOKUP(DataSet!A4365+1,'Vehicle Availability'!$B$39:$D$62,2),VLOOKUP(DataSet!A4365+1,'Vehicle Availability'!$B$39:$D$62,3))</f>
        <v>0</v>
      </c>
      <c r="H4365">
        <f t="shared" si="68"/>
        <v>0</v>
      </c>
      <c r="I4365" s="105">
        <f>'Marginal Energy Prices'!C4363/1000</f>
        <v>0.20865087095273621</v>
      </c>
    </row>
    <row r="4366" spans="1:9" x14ac:dyDescent="0.25">
      <c r="A4366">
        <f>HourMap!F4363</f>
        <v>16</v>
      </c>
      <c r="B4366">
        <f>HourMap!H4363</f>
        <v>0</v>
      </c>
      <c r="C4366">
        <f>'2020 Load Shapes'!A4367</f>
        <v>4360</v>
      </c>
      <c r="D4366">
        <f>'2020 Load Shapes'!B4367</f>
        <v>0</v>
      </c>
      <c r="E4366">
        <f>IF(B4366=0,VLOOKUP(DataSet!A4366+1,'Vehicle Availability'!$B$7:$D$30,2),VLOOKUP(DataSet!A4366+1,'Vehicle Availability'!$B$7:$D$30,3))</f>
        <v>0</v>
      </c>
      <c r="F4366">
        <f>'2020 Load Shapes'!C4367</f>
        <v>0</v>
      </c>
      <c r="G4366">
        <f>IF(B4366=0,VLOOKUP(DataSet!A4366+1,'Vehicle Availability'!$B$39:$D$62,2),VLOOKUP(DataSet!A4366+1,'Vehicle Availability'!$B$39:$D$62,3))</f>
        <v>0</v>
      </c>
      <c r="H4366">
        <f t="shared" si="68"/>
        <v>0</v>
      </c>
      <c r="I4366" s="105">
        <f>'Marginal Energy Prices'!C4364/1000</f>
        <v>0.24707020632727444</v>
      </c>
    </row>
    <row r="4367" spans="1:9" x14ac:dyDescent="0.25">
      <c r="A4367">
        <f>HourMap!F4364</f>
        <v>17</v>
      </c>
      <c r="B4367">
        <f>HourMap!H4364</f>
        <v>0</v>
      </c>
      <c r="C4367">
        <f>'2020 Load Shapes'!A4368</f>
        <v>4361</v>
      </c>
      <c r="D4367">
        <f>'2020 Load Shapes'!B4368</f>
        <v>0</v>
      </c>
      <c r="E4367">
        <f>IF(B4367=0,VLOOKUP(DataSet!A4367+1,'Vehicle Availability'!$B$7:$D$30,2),VLOOKUP(DataSet!A4367+1,'Vehicle Availability'!$B$7:$D$30,3))</f>
        <v>1</v>
      </c>
      <c r="F4367">
        <f>'2020 Load Shapes'!C4368</f>
        <v>0</v>
      </c>
      <c r="G4367">
        <f>IF(B4367=0,VLOOKUP(DataSet!A4367+1,'Vehicle Availability'!$B$39:$D$62,2),VLOOKUP(DataSet!A4367+1,'Vehicle Availability'!$B$39:$D$62,3))</f>
        <v>1</v>
      </c>
      <c r="H4367">
        <f t="shared" si="68"/>
        <v>0</v>
      </c>
      <c r="I4367" s="105">
        <f>'Marginal Energy Prices'!C4365/1000</f>
        <v>0.28507253347780176</v>
      </c>
    </row>
    <row r="4368" spans="1:9" x14ac:dyDescent="0.25">
      <c r="A4368">
        <f>HourMap!F4365</f>
        <v>18</v>
      </c>
      <c r="B4368">
        <f>HourMap!H4365</f>
        <v>0</v>
      </c>
      <c r="C4368">
        <f>'2020 Load Shapes'!A4369</f>
        <v>4362</v>
      </c>
      <c r="D4368">
        <f>'2020 Load Shapes'!B4369</f>
        <v>0</v>
      </c>
      <c r="E4368">
        <f>IF(B4368=0,VLOOKUP(DataSet!A4368+1,'Vehicle Availability'!$B$7:$D$30,2),VLOOKUP(DataSet!A4368+1,'Vehicle Availability'!$B$7:$D$30,3))</f>
        <v>1</v>
      </c>
      <c r="F4368">
        <f>'2020 Load Shapes'!C4369</f>
        <v>0</v>
      </c>
      <c r="G4368">
        <f>IF(B4368=0,VLOOKUP(DataSet!A4368+1,'Vehicle Availability'!$B$39:$D$62,2),VLOOKUP(DataSet!A4368+1,'Vehicle Availability'!$B$39:$D$62,3))</f>
        <v>1</v>
      </c>
      <c r="H4368">
        <f t="shared" si="68"/>
        <v>0</v>
      </c>
      <c r="I4368" s="105">
        <f>'Marginal Energy Prices'!C4366/1000</f>
        <v>0.22447124720570635</v>
      </c>
    </row>
    <row r="4369" spans="1:9" x14ac:dyDescent="0.25">
      <c r="A4369">
        <f>HourMap!F4366</f>
        <v>19</v>
      </c>
      <c r="B4369">
        <f>HourMap!H4366</f>
        <v>0</v>
      </c>
      <c r="C4369">
        <f>'2020 Load Shapes'!A4370</f>
        <v>4363</v>
      </c>
      <c r="D4369">
        <f>'2020 Load Shapes'!B4370</f>
        <v>0</v>
      </c>
      <c r="E4369">
        <f>IF(B4369=0,VLOOKUP(DataSet!A4369+1,'Vehicle Availability'!$B$7:$D$30,2),VLOOKUP(DataSet!A4369+1,'Vehicle Availability'!$B$7:$D$30,3))</f>
        <v>1</v>
      </c>
      <c r="F4369">
        <f>'2020 Load Shapes'!C4370</f>
        <v>0</v>
      </c>
      <c r="G4369">
        <f>IF(B4369=0,VLOOKUP(DataSet!A4369+1,'Vehicle Availability'!$B$39:$D$62,2),VLOOKUP(DataSet!A4369+1,'Vehicle Availability'!$B$39:$D$62,3))</f>
        <v>1</v>
      </c>
      <c r="H4369">
        <f t="shared" si="68"/>
        <v>0</v>
      </c>
      <c r="I4369" s="105">
        <f>'Marginal Energy Prices'!C4367/1000</f>
        <v>0.18977708855658196</v>
      </c>
    </row>
    <row r="4370" spans="1:9" x14ac:dyDescent="0.25">
      <c r="A4370">
        <f>HourMap!F4367</f>
        <v>20</v>
      </c>
      <c r="B4370">
        <f>HourMap!H4367</f>
        <v>0</v>
      </c>
      <c r="C4370">
        <f>'2020 Load Shapes'!A4371</f>
        <v>4364</v>
      </c>
      <c r="D4370">
        <f>'2020 Load Shapes'!B4371</f>
        <v>0</v>
      </c>
      <c r="E4370">
        <f>IF(B4370=0,VLOOKUP(DataSet!A4370+1,'Vehicle Availability'!$B$7:$D$30,2),VLOOKUP(DataSet!A4370+1,'Vehicle Availability'!$B$7:$D$30,3))</f>
        <v>1</v>
      </c>
      <c r="F4370">
        <f>'2020 Load Shapes'!C4371</f>
        <v>0</v>
      </c>
      <c r="G4370">
        <f>IF(B4370=0,VLOOKUP(DataSet!A4370+1,'Vehicle Availability'!$B$39:$D$62,2),VLOOKUP(DataSet!A4370+1,'Vehicle Availability'!$B$39:$D$62,3))</f>
        <v>1</v>
      </c>
      <c r="H4370">
        <f t="shared" si="68"/>
        <v>0</v>
      </c>
      <c r="I4370" s="105">
        <f>'Marginal Energy Prices'!C4368/1000</f>
        <v>0.1205754573620999</v>
      </c>
    </row>
    <row r="4371" spans="1:9" x14ac:dyDescent="0.25">
      <c r="A4371">
        <f>HourMap!F4368</f>
        <v>21</v>
      </c>
      <c r="B4371">
        <f>HourMap!H4368</f>
        <v>0</v>
      </c>
      <c r="C4371">
        <f>'2020 Load Shapes'!A4372</f>
        <v>4365</v>
      </c>
      <c r="D4371">
        <f>'2020 Load Shapes'!B4372</f>
        <v>0</v>
      </c>
      <c r="E4371">
        <f>IF(B4371=0,VLOOKUP(DataSet!A4371+1,'Vehicle Availability'!$B$7:$D$30,2),VLOOKUP(DataSet!A4371+1,'Vehicle Availability'!$B$7:$D$30,3))</f>
        <v>1</v>
      </c>
      <c r="F4371">
        <f>'2020 Load Shapes'!C4372</f>
        <v>0</v>
      </c>
      <c r="G4371">
        <f>IF(B4371=0,VLOOKUP(DataSet!A4371+1,'Vehicle Availability'!$B$39:$D$62,2),VLOOKUP(DataSet!A4371+1,'Vehicle Availability'!$B$39:$D$62,3))</f>
        <v>1</v>
      </c>
      <c r="H4371">
        <f t="shared" si="68"/>
        <v>0</v>
      </c>
      <c r="I4371" s="105">
        <f>'Marginal Energy Prices'!C4369/1000</f>
        <v>8.797472039986387E-2</v>
      </c>
    </row>
    <row r="4372" spans="1:9" x14ac:dyDescent="0.25">
      <c r="A4372">
        <f>HourMap!F4369</f>
        <v>22</v>
      </c>
      <c r="B4372">
        <f>HourMap!H4369</f>
        <v>0</v>
      </c>
      <c r="C4372">
        <f>'2020 Load Shapes'!A4373</f>
        <v>4366</v>
      </c>
      <c r="D4372">
        <f>'2020 Load Shapes'!B4373</f>
        <v>0</v>
      </c>
      <c r="E4372">
        <f>IF(B4372=0,VLOOKUP(DataSet!A4372+1,'Vehicle Availability'!$B$7:$D$30,2),VLOOKUP(DataSet!A4372+1,'Vehicle Availability'!$B$7:$D$30,3))</f>
        <v>1</v>
      </c>
      <c r="F4372">
        <f>'2020 Load Shapes'!C4373</f>
        <v>0</v>
      </c>
      <c r="G4372">
        <f>IF(B4372=0,VLOOKUP(DataSet!A4372+1,'Vehicle Availability'!$B$39:$D$62,2),VLOOKUP(DataSet!A4372+1,'Vehicle Availability'!$B$39:$D$62,3))</f>
        <v>1</v>
      </c>
      <c r="H4372">
        <f t="shared" si="68"/>
        <v>0</v>
      </c>
      <c r="I4372" s="105">
        <f>'Marginal Energy Prices'!C4370/1000</f>
        <v>7.1600814073607161E-2</v>
      </c>
    </row>
    <row r="4373" spans="1:9" x14ac:dyDescent="0.25">
      <c r="A4373">
        <f>HourMap!F4370</f>
        <v>23</v>
      </c>
      <c r="B4373">
        <f>HourMap!H4370</f>
        <v>0</v>
      </c>
      <c r="C4373">
        <f>'2020 Load Shapes'!A4374</f>
        <v>4367</v>
      </c>
      <c r="D4373">
        <f>'2020 Load Shapes'!B4374</f>
        <v>0</v>
      </c>
      <c r="E4373">
        <f>IF(B4373=0,VLOOKUP(DataSet!A4373+1,'Vehicle Availability'!$B$7:$D$30,2),VLOOKUP(DataSet!A4373+1,'Vehicle Availability'!$B$7:$D$30,3))</f>
        <v>1</v>
      </c>
      <c r="F4373">
        <f>'2020 Load Shapes'!C4374</f>
        <v>0</v>
      </c>
      <c r="G4373">
        <f>IF(B4373=0,VLOOKUP(DataSet!A4373+1,'Vehicle Availability'!$B$39:$D$62,2),VLOOKUP(DataSet!A4373+1,'Vehicle Availability'!$B$39:$D$62,3))</f>
        <v>1</v>
      </c>
      <c r="H4373">
        <f t="shared" si="68"/>
        <v>0</v>
      </c>
      <c r="I4373" s="105">
        <f>'Marginal Energy Prices'!C4371/1000</f>
        <v>6.6031519612316403E-2</v>
      </c>
    </row>
    <row r="4374" spans="1:9" x14ac:dyDescent="0.25">
      <c r="A4374">
        <f>HourMap!F4371</f>
        <v>0</v>
      </c>
      <c r="B4374">
        <f>HourMap!H4371</f>
        <v>0</v>
      </c>
      <c r="C4374">
        <f>'2020 Load Shapes'!A4375</f>
        <v>4368</v>
      </c>
      <c r="D4374">
        <f>'2020 Load Shapes'!B4375</f>
        <v>0</v>
      </c>
      <c r="E4374">
        <f>IF(B4374=0,VLOOKUP(DataSet!A4374+1,'Vehicle Availability'!$B$7:$D$30,2),VLOOKUP(DataSet!A4374+1,'Vehicle Availability'!$B$7:$D$30,3))</f>
        <v>1</v>
      </c>
      <c r="F4374">
        <f>'2020 Load Shapes'!C4375</f>
        <v>0</v>
      </c>
      <c r="G4374">
        <f>IF(B4374=0,VLOOKUP(DataSet!A4374+1,'Vehicle Availability'!$B$39:$D$62,2),VLOOKUP(DataSet!A4374+1,'Vehicle Availability'!$B$39:$D$62,3))</f>
        <v>1</v>
      </c>
      <c r="H4374">
        <f t="shared" si="68"/>
        <v>1</v>
      </c>
      <c r="I4374" s="105">
        <f>'Marginal Energy Prices'!C4372/1000</f>
        <v>5.3817370826603032E-2</v>
      </c>
    </row>
    <row r="4375" spans="1:9" x14ac:dyDescent="0.25">
      <c r="A4375">
        <f>HourMap!F4372</f>
        <v>1</v>
      </c>
      <c r="B4375">
        <f>HourMap!H4372</f>
        <v>0</v>
      </c>
      <c r="C4375">
        <f>'2020 Load Shapes'!A4376</f>
        <v>4369</v>
      </c>
      <c r="D4375">
        <f>'2020 Load Shapes'!B4376</f>
        <v>0</v>
      </c>
      <c r="E4375">
        <f>IF(B4375=0,VLOOKUP(DataSet!A4375+1,'Vehicle Availability'!$B$7:$D$30,2),VLOOKUP(DataSet!A4375+1,'Vehicle Availability'!$B$7:$D$30,3))</f>
        <v>1</v>
      </c>
      <c r="F4375">
        <f>'2020 Load Shapes'!C4376</f>
        <v>0</v>
      </c>
      <c r="G4375">
        <f>IF(B4375=0,VLOOKUP(DataSet!A4375+1,'Vehicle Availability'!$B$39:$D$62,2),VLOOKUP(DataSet!A4375+1,'Vehicle Availability'!$B$39:$D$62,3))</f>
        <v>1</v>
      </c>
      <c r="H4375">
        <f t="shared" si="68"/>
        <v>1</v>
      </c>
      <c r="I4375" s="105">
        <f>'Marginal Energy Prices'!C4373/1000</f>
        <v>5.3439152002111003E-2</v>
      </c>
    </row>
    <row r="4376" spans="1:9" x14ac:dyDescent="0.25">
      <c r="A4376">
        <f>HourMap!F4373</f>
        <v>2</v>
      </c>
      <c r="B4376">
        <f>HourMap!H4373</f>
        <v>0</v>
      </c>
      <c r="C4376">
        <f>'2020 Load Shapes'!A4377</f>
        <v>4370</v>
      </c>
      <c r="D4376">
        <f>'2020 Load Shapes'!B4377</f>
        <v>0</v>
      </c>
      <c r="E4376">
        <f>IF(B4376=0,VLOOKUP(DataSet!A4376+1,'Vehicle Availability'!$B$7:$D$30,2),VLOOKUP(DataSet!A4376+1,'Vehicle Availability'!$B$7:$D$30,3))</f>
        <v>1</v>
      </c>
      <c r="F4376">
        <f>'2020 Load Shapes'!C4377</f>
        <v>3.3</v>
      </c>
      <c r="G4376">
        <f>IF(B4376=0,VLOOKUP(DataSet!A4376+1,'Vehicle Availability'!$B$39:$D$62,2),VLOOKUP(DataSet!A4376+1,'Vehicle Availability'!$B$39:$D$62,3))</f>
        <v>1</v>
      </c>
      <c r="H4376">
        <f t="shared" si="68"/>
        <v>1</v>
      </c>
      <c r="I4376" s="105">
        <f>'Marginal Energy Prices'!C4374/1000</f>
        <v>5.0795418148996886E-2</v>
      </c>
    </row>
    <row r="4377" spans="1:9" x14ac:dyDescent="0.25">
      <c r="A4377">
        <f>HourMap!F4374</f>
        <v>3</v>
      </c>
      <c r="B4377">
        <f>HourMap!H4374</f>
        <v>0</v>
      </c>
      <c r="C4377">
        <f>'2020 Load Shapes'!A4378</f>
        <v>4371</v>
      </c>
      <c r="D4377">
        <f>'2020 Load Shapes'!B4378</f>
        <v>6.6</v>
      </c>
      <c r="E4377">
        <f>IF(B4377=0,VLOOKUP(DataSet!A4377+1,'Vehicle Availability'!$B$7:$D$30,2),VLOOKUP(DataSet!A4377+1,'Vehicle Availability'!$B$7:$D$30,3))</f>
        <v>1</v>
      </c>
      <c r="F4377">
        <f>'2020 Load Shapes'!C4378</f>
        <v>3.3</v>
      </c>
      <c r="G4377">
        <f>IF(B4377=0,VLOOKUP(DataSet!A4377+1,'Vehicle Availability'!$B$39:$D$62,2),VLOOKUP(DataSet!A4377+1,'Vehicle Availability'!$B$39:$D$62,3))</f>
        <v>1</v>
      </c>
      <c r="H4377">
        <f t="shared" si="68"/>
        <v>1</v>
      </c>
      <c r="I4377" s="105">
        <f>'Marginal Energy Prices'!C4375/1000</f>
        <v>4.9499640148999213E-2</v>
      </c>
    </row>
    <row r="4378" spans="1:9" x14ac:dyDescent="0.25">
      <c r="A4378">
        <f>HourMap!F4375</f>
        <v>4</v>
      </c>
      <c r="B4378">
        <f>HourMap!H4375</f>
        <v>0</v>
      </c>
      <c r="C4378">
        <f>'2020 Load Shapes'!A4379</f>
        <v>4372</v>
      </c>
      <c r="D4378">
        <f>'2020 Load Shapes'!B4379</f>
        <v>6.6</v>
      </c>
      <c r="E4378">
        <f>IF(B4378=0,VLOOKUP(DataSet!A4378+1,'Vehicle Availability'!$B$7:$D$30,2),VLOOKUP(DataSet!A4378+1,'Vehicle Availability'!$B$7:$D$30,3))</f>
        <v>1</v>
      </c>
      <c r="F4378">
        <f>'2020 Load Shapes'!C4379</f>
        <v>3.3</v>
      </c>
      <c r="G4378">
        <f>IF(B4378=0,VLOOKUP(DataSet!A4378+1,'Vehicle Availability'!$B$39:$D$62,2),VLOOKUP(DataSet!A4378+1,'Vehicle Availability'!$B$39:$D$62,3))</f>
        <v>1</v>
      </c>
      <c r="H4378">
        <f t="shared" si="68"/>
        <v>1</v>
      </c>
      <c r="I4378" s="105">
        <f>'Marginal Energy Prices'!C4376/1000</f>
        <v>4.799200928329956E-2</v>
      </c>
    </row>
    <row r="4379" spans="1:9" x14ac:dyDescent="0.25">
      <c r="A4379">
        <f>HourMap!F4376</f>
        <v>5</v>
      </c>
      <c r="B4379">
        <f>HourMap!H4376</f>
        <v>0</v>
      </c>
      <c r="C4379">
        <f>'2020 Load Shapes'!A4380</f>
        <v>4373</v>
      </c>
      <c r="D4379">
        <f>'2020 Load Shapes'!B4380</f>
        <v>0</v>
      </c>
      <c r="E4379">
        <f>IF(B4379=0,VLOOKUP(DataSet!A4379+1,'Vehicle Availability'!$B$7:$D$30,2),VLOOKUP(DataSet!A4379+1,'Vehicle Availability'!$B$7:$D$30,3))</f>
        <v>1</v>
      </c>
      <c r="F4379">
        <f>'2020 Load Shapes'!C4380</f>
        <v>0.64631578947368107</v>
      </c>
      <c r="G4379">
        <f>IF(B4379=0,VLOOKUP(DataSet!A4379+1,'Vehicle Availability'!$B$39:$D$62,2),VLOOKUP(DataSet!A4379+1,'Vehicle Availability'!$B$39:$D$62,3))</f>
        <v>1</v>
      </c>
      <c r="H4379">
        <f t="shared" si="68"/>
        <v>1</v>
      </c>
      <c r="I4379" s="105">
        <f>'Marginal Energy Prices'!C4377/1000</f>
        <v>5.1643677169036818E-2</v>
      </c>
    </row>
    <row r="4380" spans="1:9" x14ac:dyDescent="0.25">
      <c r="A4380">
        <f>HourMap!F4377</f>
        <v>6</v>
      </c>
      <c r="B4380">
        <f>HourMap!H4377</f>
        <v>0</v>
      </c>
      <c r="C4380">
        <f>'2020 Load Shapes'!A4381</f>
        <v>4374</v>
      </c>
      <c r="D4380">
        <f>'2020 Load Shapes'!B4381</f>
        <v>0</v>
      </c>
      <c r="E4380">
        <f>IF(B4380=0,VLOOKUP(DataSet!A4380+1,'Vehicle Availability'!$B$7:$D$30,2),VLOOKUP(DataSet!A4380+1,'Vehicle Availability'!$B$7:$D$30,3))</f>
        <v>0</v>
      </c>
      <c r="F4380">
        <f>'2020 Load Shapes'!C4381</f>
        <v>0</v>
      </c>
      <c r="G4380">
        <f>IF(B4380=0,VLOOKUP(DataSet!A4380+1,'Vehicle Availability'!$B$39:$D$62,2),VLOOKUP(DataSet!A4380+1,'Vehicle Availability'!$B$39:$D$62,3))</f>
        <v>0</v>
      </c>
      <c r="H4380">
        <f t="shared" si="68"/>
        <v>0</v>
      </c>
      <c r="I4380" s="105">
        <f>'Marginal Energy Prices'!C4378/1000</f>
        <v>6.6489778381185749E-2</v>
      </c>
    </row>
    <row r="4381" spans="1:9" x14ac:dyDescent="0.25">
      <c r="A4381">
        <f>HourMap!F4378</f>
        <v>7</v>
      </c>
      <c r="B4381">
        <f>HourMap!H4378</f>
        <v>0</v>
      </c>
      <c r="C4381">
        <f>'2020 Load Shapes'!A4382</f>
        <v>4375</v>
      </c>
      <c r="D4381">
        <f>'2020 Load Shapes'!B4382</f>
        <v>0</v>
      </c>
      <c r="E4381">
        <f>IF(B4381=0,VLOOKUP(DataSet!A4381+1,'Vehicle Availability'!$B$7:$D$30,2),VLOOKUP(DataSet!A4381+1,'Vehicle Availability'!$B$7:$D$30,3))</f>
        <v>0</v>
      </c>
      <c r="F4381">
        <f>'2020 Load Shapes'!C4382</f>
        <v>0</v>
      </c>
      <c r="G4381">
        <f>IF(B4381=0,VLOOKUP(DataSet!A4381+1,'Vehicle Availability'!$B$39:$D$62,2),VLOOKUP(DataSet!A4381+1,'Vehicle Availability'!$B$39:$D$62,3))</f>
        <v>0</v>
      </c>
      <c r="H4381">
        <f t="shared" si="68"/>
        <v>0</v>
      </c>
      <c r="I4381" s="105">
        <f>'Marginal Energy Prices'!C4379/1000</f>
        <v>6.7909337137828929E-2</v>
      </c>
    </row>
    <row r="4382" spans="1:9" x14ac:dyDescent="0.25">
      <c r="A4382">
        <f>HourMap!F4379</f>
        <v>8</v>
      </c>
      <c r="B4382">
        <f>HourMap!H4379</f>
        <v>0</v>
      </c>
      <c r="C4382">
        <f>'2020 Load Shapes'!A4383</f>
        <v>4376</v>
      </c>
      <c r="D4382">
        <f>'2020 Load Shapes'!B4383</f>
        <v>0</v>
      </c>
      <c r="E4382">
        <f>IF(B4382=0,VLOOKUP(DataSet!A4382+1,'Vehicle Availability'!$B$7:$D$30,2),VLOOKUP(DataSet!A4382+1,'Vehicle Availability'!$B$7:$D$30,3))</f>
        <v>0</v>
      </c>
      <c r="F4382">
        <f>'2020 Load Shapes'!C4383</f>
        <v>0</v>
      </c>
      <c r="G4382">
        <f>IF(B4382=0,VLOOKUP(DataSet!A4382+1,'Vehicle Availability'!$B$39:$D$62,2),VLOOKUP(DataSet!A4382+1,'Vehicle Availability'!$B$39:$D$62,3))</f>
        <v>0</v>
      </c>
      <c r="H4382">
        <f t="shared" si="68"/>
        <v>0</v>
      </c>
      <c r="I4382" s="105">
        <f>'Marginal Energy Prices'!C4380/1000</f>
        <v>7.0652162970812948E-2</v>
      </c>
    </row>
    <row r="4383" spans="1:9" x14ac:dyDescent="0.25">
      <c r="A4383">
        <f>HourMap!F4380</f>
        <v>9</v>
      </c>
      <c r="B4383">
        <f>HourMap!H4380</f>
        <v>0</v>
      </c>
      <c r="C4383">
        <f>'2020 Load Shapes'!A4384</f>
        <v>4377</v>
      </c>
      <c r="D4383">
        <f>'2020 Load Shapes'!B4384</f>
        <v>0</v>
      </c>
      <c r="E4383">
        <f>IF(B4383=0,VLOOKUP(DataSet!A4383+1,'Vehicle Availability'!$B$7:$D$30,2),VLOOKUP(DataSet!A4383+1,'Vehicle Availability'!$B$7:$D$30,3))</f>
        <v>0</v>
      </c>
      <c r="F4383">
        <f>'2020 Load Shapes'!C4384</f>
        <v>0</v>
      </c>
      <c r="G4383">
        <f>IF(B4383=0,VLOOKUP(DataSet!A4383+1,'Vehicle Availability'!$B$39:$D$62,2),VLOOKUP(DataSet!A4383+1,'Vehicle Availability'!$B$39:$D$62,3))</f>
        <v>0</v>
      </c>
      <c r="H4383">
        <f t="shared" si="68"/>
        <v>0</v>
      </c>
      <c r="I4383" s="105">
        <f>'Marginal Energy Prices'!C4381/1000</f>
        <v>7.3313722179105423E-2</v>
      </c>
    </row>
    <row r="4384" spans="1:9" x14ac:dyDescent="0.25">
      <c r="A4384">
        <f>HourMap!F4381</f>
        <v>10</v>
      </c>
      <c r="B4384">
        <f>HourMap!H4381</f>
        <v>0</v>
      </c>
      <c r="C4384">
        <f>'2020 Load Shapes'!A4385</f>
        <v>4378</v>
      </c>
      <c r="D4384">
        <f>'2020 Load Shapes'!B4385</f>
        <v>0</v>
      </c>
      <c r="E4384">
        <f>IF(B4384=0,VLOOKUP(DataSet!A4384+1,'Vehicle Availability'!$B$7:$D$30,2),VLOOKUP(DataSet!A4384+1,'Vehicle Availability'!$B$7:$D$30,3))</f>
        <v>0</v>
      </c>
      <c r="F4384">
        <f>'2020 Load Shapes'!C4385</f>
        <v>0</v>
      </c>
      <c r="G4384">
        <f>IF(B4384=0,VLOOKUP(DataSet!A4384+1,'Vehicle Availability'!$B$39:$D$62,2),VLOOKUP(DataSet!A4384+1,'Vehicle Availability'!$B$39:$D$62,3))</f>
        <v>0</v>
      </c>
      <c r="H4384">
        <f t="shared" si="68"/>
        <v>0</v>
      </c>
      <c r="I4384" s="105">
        <f>'Marginal Energy Prices'!C4382/1000</f>
        <v>7.3167083043819484E-2</v>
      </c>
    </row>
    <row r="4385" spans="1:9" x14ac:dyDescent="0.25">
      <c r="A4385">
        <f>HourMap!F4382</f>
        <v>11</v>
      </c>
      <c r="B4385">
        <f>HourMap!H4382</f>
        <v>0</v>
      </c>
      <c r="C4385">
        <f>'2020 Load Shapes'!A4386</f>
        <v>4379</v>
      </c>
      <c r="D4385">
        <f>'2020 Load Shapes'!B4386</f>
        <v>0</v>
      </c>
      <c r="E4385">
        <f>IF(B4385=0,VLOOKUP(DataSet!A4385+1,'Vehicle Availability'!$B$7:$D$30,2),VLOOKUP(DataSet!A4385+1,'Vehicle Availability'!$B$7:$D$30,3))</f>
        <v>0</v>
      </c>
      <c r="F4385">
        <f>'2020 Load Shapes'!C4386</f>
        <v>0</v>
      </c>
      <c r="G4385">
        <f>IF(B4385=0,VLOOKUP(DataSet!A4385+1,'Vehicle Availability'!$B$39:$D$62,2),VLOOKUP(DataSet!A4385+1,'Vehicle Availability'!$B$39:$D$62,3))</f>
        <v>0</v>
      </c>
      <c r="H4385">
        <f t="shared" si="68"/>
        <v>0</v>
      </c>
      <c r="I4385" s="105">
        <f>'Marginal Energy Prices'!C4383/1000</f>
        <v>7.9704836225934939E-2</v>
      </c>
    </row>
    <row r="4386" spans="1:9" x14ac:dyDescent="0.25">
      <c r="A4386">
        <f>HourMap!F4383</f>
        <v>12</v>
      </c>
      <c r="B4386">
        <f>HourMap!H4383</f>
        <v>0</v>
      </c>
      <c r="C4386">
        <f>'2020 Load Shapes'!A4387</f>
        <v>4380</v>
      </c>
      <c r="D4386">
        <f>'2020 Load Shapes'!B4387</f>
        <v>0</v>
      </c>
      <c r="E4386">
        <f>IF(B4386=0,VLOOKUP(DataSet!A4386+1,'Vehicle Availability'!$B$7:$D$30,2),VLOOKUP(DataSet!A4386+1,'Vehicle Availability'!$B$7:$D$30,3))</f>
        <v>0</v>
      </c>
      <c r="F4386">
        <f>'2020 Load Shapes'!C4387</f>
        <v>0</v>
      </c>
      <c r="G4386">
        <f>IF(B4386=0,VLOOKUP(DataSet!A4386+1,'Vehicle Availability'!$B$39:$D$62,2),VLOOKUP(DataSet!A4386+1,'Vehicle Availability'!$B$39:$D$62,3))</f>
        <v>0</v>
      </c>
      <c r="H4386">
        <f t="shared" si="68"/>
        <v>0</v>
      </c>
      <c r="I4386" s="105">
        <f>'Marginal Energy Prices'!C4384/1000</f>
        <v>8.9675911177161505E-2</v>
      </c>
    </row>
    <row r="4387" spans="1:9" x14ac:dyDescent="0.25">
      <c r="A4387">
        <f>HourMap!F4384</f>
        <v>13</v>
      </c>
      <c r="B4387">
        <f>HourMap!H4384</f>
        <v>0</v>
      </c>
      <c r="C4387">
        <f>'2020 Load Shapes'!A4388</f>
        <v>4381</v>
      </c>
      <c r="D4387">
        <f>'2020 Load Shapes'!B4388</f>
        <v>0</v>
      </c>
      <c r="E4387">
        <f>IF(B4387=0,VLOOKUP(DataSet!A4387+1,'Vehicle Availability'!$B$7:$D$30,2),VLOOKUP(DataSet!A4387+1,'Vehicle Availability'!$B$7:$D$30,3))</f>
        <v>0</v>
      </c>
      <c r="F4387">
        <f>'2020 Load Shapes'!C4388</f>
        <v>0</v>
      </c>
      <c r="G4387">
        <f>IF(B4387=0,VLOOKUP(DataSet!A4387+1,'Vehicle Availability'!$B$39:$D$62,2),VLOOKUP(DataSet!A4387+1,'Vehicle Availability'!$B$39:$D$62,3))</f>
        <v>0</v>
      </c>
      <c r="H4387">
        <f t="shared" si="68"/>
        <v>0</v>
      </c>
      <c r="I4387" s="105">
        <f>'Marginal Energy Prices'!C4385/1000</f>
        <v>9.4718516826720528E-2</v>
      </c>
    </row>
    <row r="4388" spans="1:9" x14ac:dyDescent="0.25">
      <c r="A4388">
        <f>HourMap!F4385</f>
        <v>14</v>
      </c>
      <c r="B4388">
        <f>HourMap!H4385</f>
        <v>0</v>
      </c>
      <c r="C4388">
        <f>'2020 Load Shapes'!A4389</f>
        <v>4382</v>
      </c>
      <c r="D4388">
        <f>'2020 Load Shapes'!B4389</f>
        <v>0</v>
      </c>
      <c r="E4388">
        <f>IF(B4388=0,VLOOKUP(DataSet!A4388+1,'Vehicle Availability'!$B$7:$D$30,2),VLOOKUP(DataSet!A4388+1,'Vehicle Availability'!$B$7:$D$30,3))</f>
        <v>0</v>
      </c>
      <c r="F4388">
        <f>'2020 Load Shapes'!C4389</f>
        <v>0</v>
      </c>
      <c r="G4388">
        <f>IF(B4388=0,VLOOKUP(DataSet!A4388+1,'Vehicle Availability'!$B$39:$D$62,2),VLOOKUP(DataSet!A4388+1,'Vehicle Availability'!$B$39:$D$62,3))</f>
        <v>0</v>
      </c>
      <c r="H4388">
        <f t="shared" si="68"/>
        <v>0</v>
      </c>
      <c r="I4388" s="105">
        <f>'Marginal Energy Prices'!C4386/1000</f>
        <v>9.5884407067364702E-2</v>
      </c>
    </row>
    <row r="4389" spans="1:9" x14ac:dyDescent="0.25">
      <c r="A4389">
        <f>HourMap!F4386</f>
        <v>15</v>
      </c>
      <c r="B4389">
        <f>HourMap!H4386</f>
        <v>0</v>
      </c>
      <c r="C4389">
        <f>'2020 Load Shapes'!A4390</f>
        <v>4383</v>
      </c>
      <c r="D4389">
        <f>'2020 Load Shapes'!B4390</f>
        <v>0</v>
      </c>
      <c r="E4389">
        <f>IF(B4389=0,VLOOKUP(DataSet!A4389+1,'Vehicle Availability'!$B$7:$D$30,2),VLOOKUP(DataSet!A4389+1,'Vehicle Availability'!$B$7:$D$30,3))</f>
        <v>0</v>
      </c>
      <c r="F4389">
        <f>'2020 Load Shapes'!C4390</f>
        <v>0</v>
      </c>
      <c r="G4389">
        <f>IF(B4389=0,VLOOKUP(DataSet!A4389+1,'Vehicle Availability'!$B$39:$D$62,2),VLOOKUP(DataSet!A4389+1,'Vehicle Availability'!$B$39:$D$62,3))</f>
        <v>0</v>
      </c>
      <c r="H4389">
        <f t="shared" si="68"/>
        <v>0</v>
      </c>
      <c r="I4389" s="105">
        <f>'Marginal Energy Prices'!C4387/1000</f>
        <v>0.10045536502010398</v>
      </c>
    </row>
    <row r="4390" spans="1:9" x14ac:dyDescent="0.25">
      <c r="A4390">
        <f>HourMap!F4387</f>
        <v>16</v>
      </c>
      <c r="B4390">
        <f>HourMap!H4387</f>
        <v>0</v>
      </c>
      <c r="C4390">
        <f>'2020 Load Shapes'!A4391</f>
        <v>4384</v>
      </c>
      <c r="D4390">
        <f>'2020 Load Shapes'!B4391</f>
        <v>0</v>
      </c>
      <c r="E4390">
        <f>IF(B4390=0,VLOOKUP(DataSet!A4390+1,'Vehicle Availability'!$B$7:$D$30,2),VLOOKUP(DataSet!A4390+1,'Vehicle Availability'!$B$7:$D$30,3))</f>
        <v>0</v>
      </c>
      <c r="F4390">
        <f>'2020 Load Shapes'!C4391</f>
        <v>0</v>
      </c>
      <c r="G4390">
        <f>IF(B4390=0,VLOOKUP(DataSet!A4390+1,'Vehicle Availability'!$B$39:$D$62,2),VLOOKUP(DataSet!A4390+1,'Vehicle Availability'!$B$39:$D$62,3))</f>
        <v>0</v>
      </c>
      <c r="H4390">
        <f t="shared" si="68"/>
        <v>0</v>
      </c>
      <c r="I4390" s="105">
        <f>'Marginal Energy Prices'!C4388/1000</f>
        <v>0.11590140851621199</v>
      </c>
    </row>
    <row r="4391" spans="1:9" x14ac:dyDescent="0.25">
      <c r="A4391">
        <f>HourMap!F4388</f>
        <v>17</v>
      </c>
      <c r="B4391">
        <f>HourMap!H4388</f>
        <v>0</v>
      </c>
      <c r="C4391">
        <f>'2020 Load Shapes'!A4392</f>
        <v>4385</v>
      </c>
      <c r="D4391">
        <f>'2020 Load Shapes'!B4392</f>
        <v>0</v>
      </c>
      <c r="E4391">
        <f>IF(B4391=0,VLOOKUP(DataSet!A4391+1,'Vehicle Availability'!$B$7:$D$30,2),VLOOKUP(DataSet!A4391+1,'Vehicle Availability'!$B$7:$D$30,3))</f>
        <v>1</v>
      </c>
      <c r="F4391">
        <f>'2020 Load Shapes'!C4392</f>
        <v>0</v>
      </c>
      <c r="G4391">
        <f>IF(B4391=0,VLOOKUP(DataSet!A4391+1,'Vehicle Availability'!$B$39:$D$62,2),VLOOKUP(DataSet!A4391+1,'Vehicle Availability'!$B$39:$D$62,3))</f>
        <v>1</v>
      </c>
      <c r="H4391">
        <f t="shared" si="68"/>
        <v>0</v>
      </c>
      <c r="I4391" s="105">
        <f>'Marginal Energy Prices'!C4389/1000</f>
        <v>0.11346817915490087</v>
      </c>
    </row>
    <row r="4392" spans="1:9" x14ac:dyDescent="0.25">
      <c r="A4392">
        <f>HourMap!F4389</f>
        <v>18</v>
      </c>
      <c r="B4392">
        <f>HourMap!H4389</f>
        <v>0</v>
      </c>
      <c r="C4392">
        <f>'2020 Load Shapes'!A4393</f>
        <v>4386</v>
      </c>
      <c r="D4392">
        <f>'2020 Load Shapes'!B4393</f>
        <v>0</v>
      </c>
      <c r="E4392">
        <f>IF(B4392=0,VLOOKUP(DataSet!A4392+1,'Vehicle Availability'!$B$7:$D$30,2),VLOOKUP(DataSet!A4392+1,'Vehicle Availability'!$B$7:$D$30,3))</f>
        <v>1</v>
      </c>
      <c r="F4392">
        <f>'2020 Load Shapes'!C4393</f>
        <v>0</v>
      </c>
      <c r="G4392">
        <f>IF(B4392=0,VLOOKUP(DataSet!A4392+1,'Vehicle Availability'!$B$39:$D$62,2),VLOOKUP(DataSet!A4392+1,'Vehicle Availability'!$B$39:$D$62,3))</f>
        <v>1</v>
      </c>
      <c r="H4392">
        <f t="shared" si="68"/>
        <v>0</v>
      </c>
      <c r="I4392" s="105">
        <f>'Marginal Energy Prices'!C4390/1000</f>
        <v>9.992983569712216E-2</v>
      </c>
    </row>
    <row r="4393" spans="1:9" x14ac:dyDescent="0.25">
      <c r="A4393">
        <f>HourMap!F4390</f>
        <v>19</v>
      </c>
      <c r="B4393">
        <f>HourMap!H4390</f>
        <v>0</v>
      </c>
      <c r="C4393">
        <f>'2020 Load Shapes'!A4394</f>
        <v>4387</v>
      </c>
      <c r="D4393">
        <f>'2020 Load Shapes'!B4394</f>
        <v>0</v>
      </c>
      <c r="E4393">
        <f>IF(B4393=0,VLOOKUP(DataSet!A4393+1,'Vehicle Availability'!$B$7:$D$30,2),VLOOKUP(DataSet!A4393+1,'Vehicle Availability'!$B$7:$D$30,3))</f>
        <v>1</v>
      </c>
      <c r="F4393">
        <f>'2020 Load Shapes'!C4394</f>
        <v>0</v>
      </c>
      <c r="G4393">
        <f>IF(B4393=0,VLOOKUP(DataSet!A4393+1,'Vehicle Availability'!$B$39:$D$62,2),VLOOKUP(DataSet!A4393+1,'Vehicle Availability'!$B$39:$D$62,3))</f>
        <v>1</v>
      </c>
      <c r="H4393">
        <f t="shared" si="68"/>
        <v>0</v>
      </c>
      <c r="I4393" s="105">
        <f>'Marginal Energy Prices'!C4391/1000</f>
        <v>9.2256485107936326E-2</v>
      </c>
    </row>
    <row r="4394" spans="1:9" x14ac:dyDescent="0.25">
      <c r="A4394">
        <f>HourMap!F4391</f>
        <v>20</v>
      </c>
      <c r="B4394">
        <f>HourMap!H4391</f>
        <v>0</v>
      </c>
      <c r="C4394">
        <f>'2020 Load Shapes'!A4395</f>
        <v>4388</v>
      </c>
      <c r="D4394">
        <f>'2020 Load Shapes'!B4395</f>
        <v>0</v>
      </c>
      <c r="E4394">
        <f>IF(B4394=0,VLOOKUP(DataSet!A4394+1,'Vehicle Availability'!$B$7:$D$30,2),VLOOKUP(DataSet!A4394+1,'Vehicle Availability'!$B$7:$D$30,3))</f>
        <v>1</v>
      </c>
      <c r="F4394">
        <f>'2020 Load Shapes'!C4395</f>
        <v>0</v>
      </c>
      <c r="G4394">
        <f>IF(B4394=0,VLOOKUP(DataSet!A4394+1,'Vehicle Availability'!$B$39:$D$62,2),VLOOKUP(DataSet!A4394+1,'Vehicle Availability'!$B$39:$D$62,3))</f>
        <v>1</v>
      </c>
      <c r="H4394">
        <f t="shared" si="68"/>
        <v>0</v>
      </c>
      <c r="I4394" s="105">
        <f>'Marginal Energy Prices'!C4392/1000</f>
        <v>8.3323424623582568E-2</v>
      </c>
    </row>
    <row r="4395" spans="1:9" x14ac:dyDescent="0.25">
      <c r="A4395">
        <f>HourMap!F4392</f>
        <v>21</v>
      </c>
      <c r="B4395">
        <f>HourMap!H4392</f>
        <v>0</v>
      </c>
      <c r="C4395">
        <f>'2020 Load Shapes'!A4396</f>
        <v>4389</v>
      </c>
      <c r="D4395">
        <f>'2020 Load Shapes'!B4396</f>
        <v>0</v>
      </c>
      <c r="E4395">
        <f>IF(B4395=0,VLOOKUP(DataSet!A4395+1,'Vehicle Availability'!$B$7:$D$30,2),VLOOKUP(DataSet!A4395+1,'Vehicle Availability'!$B$7:$D$30,3))</f>
        <v>1</v>
      </c>
      <c r="F4395">
        <f>'2020 Load Shapes'!C4396</f>
        <v>0</v>
      </c>
      <c r="G4395">
        <f>IF(B4395=0,VLOOKUP(DataSet!A4395+1,'Vehicle Availability'!$B$39:$D$62,2),VLOOKUP(DataSet!A4395+1,'Vehicle Availability'!$B$39:$D$62,3))</f>
        <v>1</v>
      </c>
      <c r="H4395">
        <f t="shared" si="68"/>
        <v>0</v>
      </c>
      <c r="I4395" s="105">
        <f>'Marginal Energy Prices'!C4393/1000</f>
        <v>7.8856461331430094E-2</v>
      </c>
    </row>
    <row r="4396" spans="1:9" x14ac:dyDescent="0.25">
      <c r="A4396">
        <f>HourMap!F4393</f>
        <v>22</v>
      </c>
      <c r="B4396">
        <f>HourMap!H4393</f>
        <v>0</v>
      </c>
      <c r="C4396">
        <f>'2020 Load Shapes'!A4397</f>
        <v>4390</v>
      </c>
      <c r="D4396">
        <f>'2020 Load Shapes'!B4397</f>
        <v>0</v>
      </c>
      <c r="E4396">
        <f>IF(B4396=0,VLOOKUP(DataSet!A4396+1,'Vehicle Availability'!$B$7:$D$30,2),VLOOKUP(DataSet!A4396+1,'Vehicle Availability'!$B$7:$D$30,3))</f>
        <v>1</v>
      </c>
      <c r="F4396">
        <f>'2020 Load Shapes'!C4397</f>
        <v>0</v>
      </c>
      <c r="G4396">
        <f>IF(B4396=0,VLOOKUP(DataSet!A4396+1,'Vehicle Availability'!$B$39:$D$62,2),VLOOKUP(DataSet!A4396+1,'Vehicle Availability'!$B$39:$D$62,3))</f>
        <v>1</v>
      </c>
      <c r="H4396">
        <f t="shared" si="68"/>
        <v>0</v>
      </c>
      <c r="I4396" s="105">
        <f>'Marginal Energy Prices'!C4394/1000</f>
        <v>6.6301418241929214E-2</v>
      </c>
    </row>
    <row r="4397" spans="1:9" x14ac:dyDescent="0.25">
      <c r="A4397">
        <f>HourMap!F4394</f>
        <v>23</v>
      </c>
      <c r="B4397">
        <f>HourMap!H4394</f>
        <v>0</v>
      </c>
      <c r="C4397">
        <f>'2020 Load Shapes'!A4398</f>
        <v>4391</v>
      </c>
      <c r="D4397">
        <f>'2020 Load Shapes'!B4398</f>
        <v>0</v>
      </c>
      <c r="E4397">
        <f>IF(B4397=0,VLOOKUP(DataSet!A4397+1,'Vehicle Availability'!$B$7:$D$30,2),VLOOKUP(DataSet!A4397+1,'Vehicle Availability'!$B$7:$D$30,3))</f>
        <v>1</v>
      </c>
      <c r="F4397">
        <f>'2020 Load Shapes'!C4398</f>
        <v>0</v>
      </c>
      <c r="G4397">
        <f>IF(B4397=0,VLOOKUP(DataSet!A4397+1,'Vehicle Availability'!$B$39:$D$62,2),VLOOKUP(DataSet!A4397+1,'Vehicle Availability'!$B$39:$D$62,3))</f>
        <v>1</v>
      </c>
      <c r="H4397">
        <f t="shared" si="68"/>
        <v>0</v>
      </c>
      <c r="I4397" s="105">
        <f>'Marginal Energy Prices'!C4395/1000</f>
        <v>6.1773146913701067E-2</v>
      </c>
    </row>
    <row r="4398" spans="1:9" x14ac:dyDescent="0.25">
      <c r="A4398">
        <f>HourMap!F4395</f>
        <v>0</v>
      </c>
      <c r="B4398">
        <f>HourMap!H4395</f>
        <v>1</v>
      </c>
      <c r="C4398">
        <f>'2020 Load Shapes'!A4399</f>
        <v>4392</v>
      </c>
      <c r="D4398">
        <f>'2020 Load Shapes'!B4399</f>
        <v>0</v>
      </c>
      <c r="E4398">
        <f>IF(B4398=0,VLOOKUP(DataSet!A4398+1,'Vehicle Availability'!$B$7:$D$30,2),VLOOKUP(DataSet!A4398+1,'Vehicle Availability'!$B$7:$D$30,3))</f>
        <v>1</v>
      </c>
      <c r="F4398">
        <f>'2020 Load Shapes'!C4399</f>
        <v>0</v>
      </c>
      <c r="G4398">
        <f>IF(B4398=0,VLOOKUP(DataSet!A4398+1,'Vehicle Availability'!$B$39:$D$62,2),VLOOKUP(DataSet!A4398+1,'Vehicle Availability'!$B$39:$D$62,3))</f>
        <v>1</v>
      </c>
      <c r="H4398">
        <f t="shared" si="68"/>
        <v>1</v>
      </c>
      <c r="I4398" s="105">
        <f>'Marginal Energy Prices'!C4396/1000</f>
        <v>5.4401348645902355E-2</v>
      </c>
    </row>
    <row r="4399" spans="1:9" x14ac:dyDescent="0.25">
      <c r="A4399">
        <f>HourMap!F4396</f>
        <v>1</v>
      </c>
      <c r="B4399">
        <f>HourMap!H4396</f>
        <v>1</v>
      </c>
      <c r="C4399">
        <f>'2020 Load Shapes'!A4400</f>
        <v>4393</v>
      </c>
      <c r="D4399">
        <f>'2020 Load Shapes'!B4400</f>
        <v>0</v>
      </c>
      <c r="E4399">
        <f>IF(B4399=0,VLOOKUP(DataSet!A4399+1,'Vehicle Availability'!$B$7:$D$30,2),VLOOKUP(DataSet!A4399+1,'Vehicle Availability'!$B$7:$D$30,3))</f>
        <v>1</v>
      </c>
      <c r="F4399">
        <f>'2020 Load Shapes'!C4400</f>
        <v>0</v>
      </c>
      <c r="G4399">
        <f>IF(B4399=0,VLOOKUP(DataSet!A4399+1,'Vehicle Availability'!$B$39:$D$62,2),VLOOKUP(DataSet!A4399+1,'Vehicle Availability'!$B$39:$D$62,3))</f>
        <v>1</v>
      </c>
      <c r="H4399">
        <f t="shared" si="68"/>
        <v>1</v>
      </c>
      <c r="I4399" s="105">
        <f>'Marginal Energy Prices'!C4397/1000</f>
        <v>5.6302429341321625E-2</v>
      </c>
    </row>
    <row r="4400" spans="1:9" x14ac:dyDescent="0.25">
      <c r="A4400">
        <f>HourMap!F4397</f>
        <v>2</v>
      </c>
      <c r="B4400">
        <f>HourMap!H4397</f>
        <v>1</v>
      </c>
      <c r="C4400">
        <f>'2020 Load Shapes'!A4401</f>
        <v>4394</v>
      </c>
      <c r="D4400">
        <f>'2020 Load Shapes'!B4401</f>
        <v>0</v>
      </c>
      <c r="E4400">
        <f>IF(B4400=0,VLOOKUP(DataSet!A4400+1,'Vehicle Availability'!$B$7:$D$30,2),VLOOKUP(DataSet!A4400+1,'Vehicle Availability'!$B$7:$D$30,3))</f>
        <v>1</v>
      </c>
      <c r="F4400">
        <f>'2020 Load Shapes'!C4401</f>
        <v>0</v>
      </c>
      <c r="G4400">
        <f>IF(B4400=0,VLOOKUP(DataSet!A4400+1,'Vehicle Availability'!$B$39:$D$62,2),VLOOKUP(DataSet!A4400+1,'Vehicle Availability'!$B$39:$D$62,3))</f>
        <v>1</v>
      </c>
      <c r="H4400">
        <f t="shared" si="68"/>
        <v>1</v>
      </c>
      <c r="I4400" s="105">
        <f>'Marginal Energy Prices'!C4398/1000</f>
        <v>5.3718409462434322E-2</v>
      </c>
    </row>
    <row r="4401" spans="1:9" x14ac:dyDescent="0.25">
      <c r="A4401">
        <f>HourMap!F4398</f>
        <v>3</v>
      </c>
      <c r="B4401">
        <f>HourMap!H4398</f>
        <v>1</v>
      </c>
      <c r="C4401">
        <f>'2020 Load Shapes'!A4402</f>
        <v>4395</v>
      </c>
      <c r="D4401">
        <f>'2020 Load Shapes'!B4402</f>
        <v>0.1473684210526339</v>
      </c>
      <c r="E4401">
        <f>IF(B4401=0,VLOOKUP(DataSet!A4401+1,'Vehicle Availability'!$B$7:$D$30,2),VLOOKUP(DataSet!A4401+1,'Vehicle Availability'!$B$7:$D$30,3))</f>
        <v>1</v>
      </c>
      <c r="F4401">
        <f>'2020 Load Shapes'!C4402</f>
        <v>3.3</v>
      </c>
      <c r="G4401">
        <f>IF(B4401=0,VLOOKUP(DataSet!A4401+1,'Vehicle Availability'!$B$39:$D$62,2),VLOOKUP(DataSet!A4401+1,'Vehicle Availability'!$B$39:$D$62,3))</f>
        <v>1</v>
      </c>
      <c r="H4401">
        <f t="shared" si="68"/>
        <v>1</v>
      </c>
      <c r="I4401" s="105">
        <f>'Marginal Energy Prices'!C4399/1000</f>
        <v>4.9729921335506438E-2</v>
      </c>
    </row>
    <row r="4402" spans="1:9" x14ac:dyDescent="0.25">
      <c r="A4402">
        <f>HourMap!F4399</f>
        <v>4</v>
      </c>
      <c r="B4402">
        <f>HourMap!H4399</f>
        <v>1</v>
      </c>
      <c r="C4402">
        <f>'2020 Load Shapes'!A4403</f>
        <v>4396</v>
      </c>
      <c r="D4402">
        <f>'2020 Load Shapes'!B4403</f>
        <v>0</v>
      </c>
      <c r="E4402">
        <f>IF(B4402=0,VLOOKUP(DataSet!A4402+1,'Vehicle Availability'!$B$7:$D$30,2),VLOOKUP(DataSet!A4402+1,'Vehicle Availability'!$B$7:$D$30,3))</f>
        <v>1</v>
      </c>
      <c r="F4402">
        <f>'2020 Load Shapes'!C4403</f>
        <v>3.3</v>
      </c>
      <c r="G4402">
        <f>IF(B4402=0,VLOOKUP(DataSet!A4402+1,'Vehicle Availability'!$B$39:$D$62,2),VLOOKUP(DataSet!A4402+1,'Vehicle Availability'!$B$39:$D$62,3))</f>
        <v>1</v>
      </c>
      <c r="H4402">
        <f t="shared" si="68"/>
        <v>1</v>
      </c>
      <c r="I4402" s="105">
        <f>'Marginal Energy Prices'!C4400/1000</f>
        <v>4.9776842978017023E-2</v>
      </c>
    </row>
    <row r="4403" spans="1:9" x14ac:dyDescent="0.25">
      <c r="A4403">
        <f>HourMap!F4400</f>
        <v>5</v>
      </c>
      <c r="B4403">
        <f>HourMap!H4400</f>
        <v>1</v>
      </c>
      <c r="C4403">
        <f>'2020 Load Shapes'!A4404</f>
        <v>4397</v>
      </c>
      <c r="D4403">
        <f>'2020 Load Shapes'!B4404</f>
        <v>6.6</v>
      </c>
      <c r="E4403">
        <f>IF(B4403=0,VLOOKUP(DataSet!A4403+1,'Vehicle Availability'!$B$7:$D$30,2),VLOOKUP(DataSet!A4403+1,'Vehicle Availability'!$B$7:$D$30,3))</f>
        <v>1</v>
      </c>
      <c r="F4403">
        <f>'2020 Load Shapes'!C4404</f>
        <v>3.3</v>
      </c>
      <c r="G4403">
        <f>IF(B4403=0,VLOOKUP(DataSet!A4403+1,'Vehicle Availability'!$B$39:$D$62,2),VLOOKUP(DataSet!A4403+1,'Vehicle Availability'!$B$39:$D$62,3))</f>
        <v>1</v>
      </c>
      <c r="H4403">
        <f t="shared" si="68"/>
        <v>1</v>
      </c>
      <c r="I4403" s="105">
        <f>'Marginal Energy Prices'!C4401/1000</f>
        <v>4.7593845309614524E-2</v>
      </c>
    </row>
    <row r="4404" spans="1:9" x14ac:dyDescent="0.25">
      <c r="A4404">
        <f>HourMap!F4401</f>
        <v>6</v>
      </c>
      <c r="B4404">
        <f>HourMap!H4401</f>
        <v>1</v>
      </c>
      <c r="C4404">
        <f>'2020 Load Shapes'!A4405</f>
        <v>4398</v>
      </c>
      <c r="D4404">
        <f>'2020 Load Shapes'!B4405</f>
        <v>0</v>
      </c>
      <c r="E4404">
        <f>IF(B4404=0,VLOOKUP(DataSet!A4404+1,'Vehicle Availability'!$B$7:$D$30,2),VLOOKUP(DataSet!A4404+1,'Vehicle Availability'!$B$7:$D$30,3))</f>
        <v>1</v>
      </c>
      <c r="F4404">
        <f>'2020 Load Shapes'!C4405</f>
        <v>0</v>
      </c>
      <c r="G4404">
        <f>IF(B4404=0,VLOOKUP(DataSet!A4404+1,'Vehicle Availability'!$B$39:$D$62,2),VLOOKUP(DataSet!A4404+1,'Vehicle Availability'!$B$39:$D$62,3))</f>
        <v>1</v>
      </c>
      <c r="H4404">
        <f t="shared" si="68"/>
        <v>1</v>
      </c>
      <c r="I4404" s="105">
        <f>'Marginal Energy Prices'!C4402/1000</f>
        <v>5.4948507868992219E-2</v>
      </c>
    </row>
    <row r="4405" spans="1:9" x14ac:dyDescent="0.25">
      <c r="A4405">
        <f>HourMap!F4402</f>
        <v>7</v>
      </c>
      <c r="B4405">
        <f>HourMap!H4402</f>
        <v>1</v>
      </c>
      <c r="C4405">
        <f>'2020 Load Shapes'!A4406</f>
        <v>4399</v>
      </c>
      <c r="D4405">
        <f>'2020 Load Shapes'!B4406</f>
        <v>0</v>
      </c>
      <c r="E4405">
        <f>IF(B4405=0,VLOOKUP(DataSet!A4405+1,'Vehicle Availability'!$B$7:$D$30,2),VLOOKUP(DataSet!A4405+1,'Vehicle Availability'!$B$7:$D$30,3))</f>
        <v>0</v>
      </c>
      <c r="F4405">
        <f>'2020 Load Shapes'!C4406</f>
        <v>0.23789473684210388</v>
      </c>
      <c r="G4405">
        <f>IF(B4405=0,VLOOKUP(DataSet!A4405+1,'Vehicle Availability'!$B$39:$D$62,2),VLOOKUP(DataSet!A4405+1,'Vehicle Availability'!$B$39:$D$62,3))</f>
        <v>1</v>
      </c>
      <c r="H4405">
        <f t="shared" si="68"/>
        <v>1</v>
      </c>
      <c r="I4405" s="105">
        <f>'Marginal Energy Prices'!C4403/1000</f>
        <v>5.5860439907475197E-2</v>
      </c>
    </row>
    <row r="4406" spans="1:9" x14ac:dyDescent="0.25">
      <c r="A4406">
        <f>HourMap!F4403</f>
        <v>8</v>
      </c>
      <c r="B4406">
        <f>HourMap!H4403</f>
        <v>1</v>
      </c>
      <c r="C4406">
        <f>'2020 Load Shapes'!A4407</f>
        <v>4400</v>
      </c>
      <c r="D4406">
        <f>'2020 Load Shapes'!B4407</f>
        <v>0</v>
      </c>
      <c r="E4406">
        <f>IF(B4406=0,VLOOKUP(DataSet!A4406+1,'Vehicle Availability'!$B$7:$D$30,2),VLOOKUP(DataSet!A4406+1,'Vehicle Availability'!$B$7:$D$30,3))</f>
        <v>1</v>
      </c>
      <c r="F4406">
        <f>'2020 Load Shapes'!C4407</f>
        <v>0</v>
      </c>
      <c r="G4406">
        <f>IF(B4406=0,VLOOKUP(DataSet!A4406+1,'Vehicle Availability'!$B$39:$D$62,2),VLOOKUP(DataSet!A4406+1,'Vehicle Availability'!$B$39:$D$62,3))</f>
        <v>1</v>
      </c>
      <c r="H4406">
        <f t="shared" si="68"/>
        <v>1</v>
      </c>
      <c r="I4406" s="105">
        <f>'Marginal Energy Prices'!C4404/1000</f>
        <v>5.6863854835968571E-2</v>
      </c>
    </row>
    <row r="4407" spans="1:9" x14ac:dyDescent="0.25">
      <c r="A4407">
        <f>HourMap!F4404</f>
        <v>9</v>
      </c>
      <c r="B4407">
        <f>HourMap!H4404</f>
        <v>1</v>
      </c>
      <c r="C4407">
        <f>'2020 Load Shapes'!A4408</f>
        <v>4401</v>
      </c>
      <c r="D4407">
        <f>'2020 Load Shapes'!B4408</f>
        <v>0</v>
      </c>
      <c r="E4407">
        <f>IF(B4407=0,VLOOKUP(DataSet!A4407+1,'Vehicle Availability'!$B$7:$D$30,2),VLOOKUP(DataSet!A4407+1,'Vehicle Availability'!$B$7:$D$30,3))</f>
        <v>1</v>
      </c>
      <c r="F4407">
        <f>'2020 Load Shapes'!C4408</f>
        <v>0</v>
      </c>
      <c r="G4407">
        <f>IF(B4407=0,VLOOKUP(DataSet!A4407+1,'Vehicle Availability'!$B$39:$D$62,2),VLOOKUP(DataSet!A4407+1,'Vehicle Availability'!$B$39:$D$62,3))</f>
        <v>1</v>
      </c>
      <c r="H4407">
        <f t="shared" si="68"/>
        <v>1</v>
      </c>
      <c r="I4407" s="105">
        <f>'Marginal Energy Prices'!C4405/1000</f>
        <v>5.9914983995135229E-2</v>
      </c>
    </row>
    <row r="4408" spans="1:9" x14ac:dyDescent="0.25">
      <c r="A4408">
        <f>HourMap!F4405</f>
        <v>10</v>
      </c>
      <c r="B4408">
        <f>HourMap!H4405</f>
        <v>1</v>
      </c>
      <c r="C4408">
        <f>'2020 Load Shapes'!A4409</f>
        <v>4402</v>
      </c>
      <c r="D4408">
        <f>'2020 Load Shapes'!B4409</f>
        <v>0</v>
      </c>
      <c r="E4408">
        <f>IF(B4408=0,VLOOKUP(DataSet!A4408+1,'Vehicle Availability'!$B$7:$D$30,2),VLOOKUP(DataSet!A4408+1,'Vehicle Availability'!$B$7:$D$30,3))</f>
        <v>1</v>
      </c>
      <c r="F4408">
        <f>'2020 Load Shapes'!C4409</f>
        <v>0</v>
      </c>
      <c r="G4408">
        <f>IF(B4408=0,VLOOKUP(DataSet!A4408+1,'Vehicle Availability'!$B$39:$D$62,2),VLOOKUP(DataSet!A4408+1,'Vehicle Availability'!$B$39:$D$62,3))</f>
        <v>1</v>
      </c>
      <c r="H4408">
        <f t="shared" si="68"/>
        <v>1</v>
      </c>
      <c r="I4408" s="105">
        <f>'Marginal Energy Prices'!C4406/1000</f>
        <v>6.2331352835774602E-2</v>
      </c>
    </row>
    <row r="4409" spans="1:9" x14ac:dyDescent="0.25">
      <c r="A4409">
        <f>HourMap!F4406</f>
        <v>11</v>
      </c>
      <c r="B4409">
        <f>HourMap!H4406</f>
        <v>1</v>
      </c>
      <c r="C4409">
        <f>'2020 Load Shapes'!A4410</f>
        <v>4403</v>
      </c>
      <c r="D4409">
        <f>'2020 Load Shapes'!B4410</f>
        <v>0</v>
      </c>
      <c r="E4409">
        <f>IF(B4409=0,VLOOKUP(DataSet!A4409+1,'Vehicle Availability'!$B$7:$D$30,2),VLOOKUP(DataSet!A4409+1,'Vehicle Availability'!$B$7:$D$30,3))</f>
        <v>1</v>
      </c>
      <c r="F4409">
        <f>'2020 Load Shapes'!C4410</f>
        <v>0</v>
      </c>
      <c r="G4409">
        <f>IF(B4409=0,VLOOKUP(DataSet!A4409+1,'Vehicle Availability'!$B$39:$D$62,2),VLOOKUP(DataSet!A4409+1,'Vehicle Availability'!$B$39:$D$62,3))</f>
        <v>1</v>
      </c>
      <c r="H4409">
        <f t="shared" si="68"/>
        <v>1</v>
      </c>
      <c r="I4409" s="105">
        <f>'Marginal Energy Prices'!C4407/1000</f>
        <v>6.7275619689485339E-2</v>
      </c>
    </row>
    <row r="4410" spans="1:9" x14ac:dyDescent="0.25">
      <c r="A4410">
        <f>HourMap!F4407</f>
        <v>12</v>
      </c>
      <c r="B4410">
        <f>HourMap!H4407</f>
        <v>1</v>
      </c>
      <c r="C4410">
        <f>'2020 Load Shapes'!A4411</f>
        <v>4404</v>
      </c>
      <c r="D4410">
        <f>'2020 Load Shapes'!B4411</f>
        <v>0</v>
      </c>
      <c r="E4410">
        <f>IF(B4410=0,VLOOKUP(DataSet!A4410+1,'Vehicle Availability'!$B$7:$D$30,2),VLOOKUP(DataSet!A4410+1,'Vehicle Availability'!$B$7:$D$30,3))</f>
        <v>1</v>
      </c>
      <c r="F4410">
        <f>'2020 Load Shapes'!C4411</f>
        <v>0</v>
      </c>
      <c r="G4410">
        <f>IF(B4410=0,VLOOKUP(DataSet!A4410+1,'Vehicle Availability'!$B$39:$D$62,2),VLOOKUP(DataSet!A4410+1,'Vehicle Availability'!$B$39:$D$62,3))</f>
        <v>1</v>
      </c>
      <c r="H4410">
        <f t="shared" si="68"/>
        <v>1</v>
      </c>
      <c r="I4410" s="105">
        <f>'Marginal Energy Prices'!C4408/1000</f>
        <v>7.0566068243418656E-2</v>
      </c>
    </row>
    <row r="4411" spans="1:9" x14ac:dyDescent="0.25">
      <c r="A4411">
        <f>HourMap!F4408</f>
        <v>13</v>
      </c>
      <c r="B4411">
        <f>HourMap!H4408</f>
        <v>1</v>
      </c>
      <c r="C4411">
        <f>'2020 Load Shapes'!A4412</f>
        <v>4405</v>
      </c>
      <c r="D4411">
        <f>'2020 Load Shapes'!B4412</f>
        <v>0</v>
      </c>
      <c r="E4411">
        <f>IF(B4411=0,VLOOKUP(DataSet!A4411+1,'Vehicle Availability'!$B$7:$D$30,2),VLOOKUP(DataSet!A4411+1,'Vehicle Availability'!$B$7:$D$30,3))</f>
        <v>1</v>
      </c>
      <c r="F4411">
        <f>'2020 Load Shapes'!C4412</f>
        <v>0</v>
      </c>
      <c r="G4411">
        <f>IF(B4411=0,VLOOKUP(DataSet!A4411+1,'Vehicle Availability'!$B$39:$D$62,2),VLOOKUP(DataSet!A4411+1,'Vehicle Availability'!$B$39:$D$62,3))</f>
        <v>1</v>
      </c>
      <c r="H4411">
        <f t="shared" si="68"/>
        <v>1</v>
      </c>
      <c r="I4411" s="105">
        <f>'Marginal Energy Prices'!C4409/1000</f>
        <v>7.2409515104946726E-2</v>
      </c>
    </row>
    <row r="4412" spans="1:9" x14ac:dyDescent="0.25">
      <c r="A4412">
        <f>HourMap!F4409</f>
        <v>14</v>
      </c>
      <c r="B4412">
        <f>HourMap!H4409</f>
        <v>1</v>
      </c>
      <c r="C4412">
        <f>'2020 Load Shapes'!A4413</f>
        <v>4406</v>
      </c>
      <c r="D4412">
        <f>'2020 Load Shapes'!B4413</f>
        <v>0</v>
      </c>
      <c r="E4412">
        <f>IF(B4412=0,VLOOKUP(DataSet!A4412+1,'Vehicle Availability'!$B$7:$D$30,2),VLOOKUP(DataSet!A4412+1,'Vehicle Availability'!$B$7:$D$30,3))</f>
        <v>1</v>
      </c>
      <c r="F4412">
        <f>'2020 Load Shapes'!C4413</f>
        <v>0</v>
      </c>
      <c r="G4412">
        <f>IF(B4412=0,VLOOKUP(DataSet!A4412+1,'Vehicle Availability'!$B$39:$D$62,2),VLOOKUP(DataSet!A4412+1,'Vehicle Availability'!$B$39:$D$62,3))</f>
        <v>1</v>
      </c>
      <c r="H4412">
        <f t="shared" si="68"/>
        <v>0</v>
      </c>
      <c r="I4412" s="105">
        <f>'Marginal Energy Prices'!C4410/1000</f>
        <v>7.4624532750473357E-2</v>
      </c>
    </row>
    <row r="4413" spans="1:9" x14ac:dyDescent="0.25">
      <c r="A4413">
        <f>HourMap!F4410</f>
        <v>15</v>
      </c>
      <c r="B4413">
        <f>HourMap!H4410</f>
        <v>1</v>
      </c>
      <c r="C4413">
        <f>'2020 Load Shapes'!A4414</f>
        <v>4407</v>
      </c>
      <c r="D4413">
        <f>'2020 Load Shapes'!B4414</f>
        <v>0</v>
      </c>
      <c r="E4413">
        <f>IF(B4413=0,VLOOKUP(DataSet!A4413+1,'Vehicle Availability'!$B$7:$D$30,2),VLOOKUP(DataSet!A4413+1,'Vehicle Availability'!$B$7:$D$30,3))</f>
        <v>1</v>
      </c>
      <c r="F4413">
        <f>'2020 Load Shapes'!C4414</f>
        <v>0</v>
      </c>
      <c r="G4413">
        <f>IF(B4413=0,VLOOKUP(DataSet!A4413+1,'Vehicle Availability'!$B$39:$D$62,2),VLOOKUP(DataSet!A4413+1,'Vehicle Availability'!$B$39:$D$62,3))</f>
        <v>1</v>
      </c>
      <c r="H4413">
        <f t="shared" si="68"/>
        <v>0</v>
      </c>
      <c r="I4413" s="105">
        <f>'Marginal Energy Prices'!C4411/1000</f>
        <v>7.1861931008819185E-2</v>
      </c>
    </row>
    <row r="4414" spans="1:9" x14ac:dyDescent="0.25">
      <c r="A4414">
        <f>HourMap!F4411</f>
        <v>16</v>
      </c>
      <c r="B4414">
        <f>HourMap!H4411</f>
        <v>1</v>
      </c>
      <c r="C4414">
        <f>'2020 Load Shapes'!A4415</f>
        <v>4408</v>
      </c>
      <c r="D4414">
        <f>'2020 Load Shapes'!B4415</f>
        <v>0</v>
      </c>
      <c r="E4414">
        <f>IF(B4414=0,VLOOKUP(DataSet!A4414+1,'Vehicle Availability'!$B$7:$D$30,2),VLOOKUP(DataSet!A4414+1,'Vehicle Availability'!$B$7:$D$30,3))</f>
        <v>1</v>
      </c>
      <c r="F4414">
        <f>'2020 Load Shapes'!C4415</f>
        <v>0</v>
      </c>
      <c r="G4414">
        <f>IF(B4414=0,VLOOKUP(DataSet!A4414+1,'Vehicle Availability'!$B$39:$D$62,2),VLOOKUP(DataSet!A4414+1,'Vehicle Availability'!$B$39:$D$62,3))</f>
        <v>1</v>
      </c>
      <c r="H4414">
        <f t="shared" si="68"/>
        <v>0</v>
      </c>
      <c r="I4414" s="105">
        <f>'Marginal Energy Prices'!C4412/1000</f>
        <v>7.7267452124425179E-2</v>
      </c>
    </row>
    <row r="4415" spans="1:9" x14ac:dyDescent="0.25">
      <c r="A4415">
        <f>HourMap!F4412</f>
        <v>17</v>
      </c>
      <c r="B4415">
        <f>HourMap!H4412</f>
        <v>1</v>
      </c>
      <c r="C4415">
        <f>'2020 Load Shapes'!A4416</f>
        <v>4409</v>
      </c>
      <c r="D4415">
        <f>'2020 Load Shapes'!B4416</f>
        <v>0</v>
      </c>
      <c r="E4415">
        <f>IF(B4415=0,VLOOKUP(DataSet!A4415+1,'Vehicle Availability'!$B$7:$D$30,2),VLOOKUP(DataSet!A4415+1,'Vehicle Availability'!$B$7:$D$30,3))</f>
        <v>1</v>
      </c>
      <c r="F4415">
        <f>'2020 Load Shapes'!C4416</f>
        <v>0</v>
      </c>
      <c r="G4415">
        <f>IF(B4415=0,VLOOKUP(DataSet!A4415+1,'Vehicle Availability'!$B$39:$D$62,2),VLOOKUP(DataSet!A4415+1,'Vehicle Availability'!$B$39:$D$62,3))</f>
        <v>1</v>
      </c>
      <c r="H4415">
        <f t="shared" si="68"/>
        <v>0</v>
      </c>
      <c r="I4415" s="105">
        <f>'Marginal Energy Prices'!C4413/1000</f>
        <v>8.2347329940814951E-2</v>
      </c>
    </row>
    <row r="4416" spans="1:9" x14ac:dyDescent="0.25">
      <c r="A4416">
        <f>HourMap!F4413</f>
        <v>18</v>
      </c>
      <c r="B4416">
        <f>HourMap!H4413</f>
        <v>1</v>
      </c>
      <c r="C4416">
        <f>'2020 Load Shapes'!A4417</f>
        <v>4410</v>
      </c>
      <c r="D4416">
        <f>'2020 Load Shapes'!B4417</f>
        <v>0</v>
      </c>
      <c r="E4416">
        <f>IF(B4416=0,VLOOKUP(DataSet!A4416+1,'Vehicle Availability'!$B$7:$D$30,2),VLOOKUP(DataSet!A4416+1,'Vehicle Availability'!$B$7:$D$30,3))</f>
        <v>0</v>
      </c>
      <c r="F4416">
        <f>'2020 Load Shapes'!C4417</f>
        <v>0</v>
      </c>
      <c r="G4416">
        <f>IF(B4416=0,VLOOKUP(DataSet!A4416+1,'Vehicle Availability'!$B$39:$D$62,2),VLOOKUP(DataSet!A4416+1,'Vehicle Availability'!$B$39:$D$62,3))</f>
        <v>1</v>
      </c>
      <c r="H4416">
        <f t="shared" si="68"/>
        <v>0</v>
      </c>
      <c r="I4416" s="105">
        <f>'Marginal Energy Prices'!C4414/1000</f>
        <v>9.6901881430928372E-2</v>
      </c>
    </row>
    <row r="4417" spans="1:9" x14ac:dyDescent="0.25">
      <c r="A4417">
        <f>HourMap!F4414</f>
        <v>19</v>
      </c>
      <c r="B4417">
        <f>HourMap!H4414</f>
        <v>1</v>
      </c>
      <c r="C4417">
        <f>'2020 Load Shapes'!A4418</f>
        <v>4411</v>
      </c>
      <c r="D4417">
        <f>'2020 Load Shapes'!B4418</f>
        <v>0</v>
      </c>
      <c r="E4417">
        <f>IF(B4417=0,VLOOKUP(DataSet!A4417+1,'Vehicle Availability'!$B$7:$D$30,2),VLOOKUP(DataSet!A4417+1,'Vehicle Availability'!$B$7:$D$30,3))</f>
        <v>1</v>
      </c>
      <c r="F4417">
        <f>'2020 Load Shapes'!C4418</f>
        <v>0</v>
      </c>
      <c r="G4417">
        <f>IF(B4417=0,VLOOKUP(DataSet!A4417+1,'Vehicle Availability'!$B$39:$D$62,2),VLOOKUP(DataSet!A4417+1,'Vehicle Availability'!$B$39:$D$62,3))</f>
        <v>1</v>
      </c>
      <c r="H4417">
        <f t="shared" si="68"/>
        <v>0</v>
      </c>
      <c r="I4417" s="105">
        <f>'Marginal Energy Prices'!C4415/1000</f>
        <v>8.0163748705042226E-2</v>
      </c>
    </row>
    <row r="4418" spans="1:9" x14ac:dyDescent="0.25">
      <c r="A4418">
        <f>HourMap!F4415</f>
        <v>20</v>
      </c>
      <c r="B4418">
        <f>HourMap!H4415</f>
        <v>1</v>
      </c>
      <c r="C4418">
        <f>'2020 Load Shapes'!A4419</f>
        <v>4412</v>
      </c>
      <c r="D4418">
        <f>'2020 Load Shapes'!B4419</f>
        <v>0</v>
      </c>
      <c r="E4418">
        <f>IF(B4418=0,VLOOKUP(DataSet!A4418+1,'Vehicle Availability'!$B$7:$D$30,2),VLOOKUP(DataSet!A4418+1,'Vehicle Availability'!$B$7:$D$30,3))</f>
        <v>1</v>
      </c>
      <c r="F4418">
        <f>'2020 Load Shapes'!C4419</f>
        <v>0</v>
      </c>
      <c r="G4418">
        <f>IF(B4418=0,VLOOKUP(DataSet!A4418+1,'Vehicle Availability'!$B$39:$D$62,2),VLOOKUP(DataSet!A4418+1,'Vehicle Availability'!$B$39:$D$62,3))</f>
        <v>1</v>
      </c>
      <c r="H4418">
        <f t="shared" si="68"/>
        <v>0</v>
      </c>
      <c r="I4418" s="105">
        <f>'Marginal Energy Prices'!C4416/1000</f>
        <v>8.008705081991932E-2</v>
      </c>
    </row>
    <row r="4419" spans="1:9" x14ac:dyDescent="0.25">
      <c r="A4419">
        <f>HourMap!F4416</f>
        <v>21</v>
      </c>
      <c r="B4419">
        <f>HourMap!H4416</f>
        <v>1</v>
      </c>
      <c r="C4419">
        <f>'2020 Load Shapes'!A4420</f>
        <v>4413</v>
      </c>
      <c r="D4419">
        <f>'2020 Load Shapes'!B4420</f>
        <v>0</v>
      </c>
      <c r="E4419">
        <f>IF(B4419=0,VLOOKUP(DataSet!A4419+1,'Vehicle Availability'!$B$7:$D$30,2),VLOOKUP(DataSet!A4419+1,'Vehicle Availability'!$B$7:$D$30,3))</f>
        <v>1</v>
      </c>
      <c r="F4419">
        <f>'2020 Load Shapes'!C4420</f>
        <v>0</v>
      </c>
      <c r="G4419">
        <f>IF(B4419=0,VLOOKUP(DataSet!A4419+1,'Vehicle Availability'!$B$39:$D$62,2),VLOOKUP(DataSet!A4419+1,'Vehicle Availability'!$B$39:$D$62,3))</f>
        <v>1</v>
      </c>
      <c r="H4419">
        <f t="shared" si="68"/>
        <v>0</v>
      </c>
      <c r="I4419" s="105">
        <f>'Marginal Energy Prices'!C4417/1000</f>
        <v>7.0816627461277162E-2</v>
      </c>
    </row>
    <row r="4420" spans="1:9" x14ac:dyDescent="0.25">
      <c r="A4420">
        <f>HourMap!F4417</f>
        <v>22</v>
      </c>
      <c r="B4420">
        <f>HourMap!H4417</f>
        <v>1</v>
      </c>
      <c r="C4420">
        <f>'2020 Load Shapes'!A4421</f>
        <v>4414</v>
      </c>
      <c r="D4420">
        <f>'2020 Load Shapes'!B4421</f>
        <v>0</v>
      </c>
      <c r="E4420">
        <f>IF(B4420=0,VLOOKUP(DataSet!A4420+1,'Vehicle Availability'!$B$7:$D$30,2),VLOOKUP(DataSet!A4420+1,'Vehicle Availability'!$B$7:$D$30,3))</f>
        <v>1</v>
      </c>
      <c r="F4420">
        <f>'2020 Load Shapes'!C4421</f>
        <v>0</v>
      </c>
      <c r="G4420">
        <f>IF(B4420=0,VLOOKUP(DataSet!A4420+1,'Vehicle Availability'!$B$39:$D$62,2),VLOOKUP(DataSet!A4420+1,'Vehicle Availability'!$B$39:$D$62,3))</f>
        <v>1</v>
      </c>
      <c r="H4420">
        <f t="shared" si="68"/>
        <v>0</v>
      </c>
      <c r="I4420" s="105">
        <f>'Marginal Energy Prices'!C4418/1000</f>
        <v>6.3355483784448649E-2</v>
      </c>
    </row>
    <row r="4421" spans="1:9" x14ac:dyDescent="0.25">
      <c r="A4421">
        <f>HourMap!F4418</f>
        <v>23</v>
      </c>
      <c r="B4421">
        <f>HourMap!H4418</f>
        <v>1</v>
      </c>
      <c r="C4421">
        <f>'2020 Load Shapes'!A4422</f>
        <v>4415</v>
      </c>
      <c r="D4421">
        <f>'2020 Load Shapes'!B4422</f>
        <v>0</v>
      </c>
      <c r="E4421">
        <f>IF(B4421=0,VLOOKUP(DataSet!A4421+1,'Vehicle Availability'!$B$7:$D$30,2),VLOOKUP(DataSet!A4421+1,'Vehicle Availability'!$B$7:$D$30,3))</f>
        <v>1</v>
      </c>
      <c r="F4421">
        <f>'2020 Load Shapes'!C4422</f>
        <v>0</v>
      </c>
      <c r="G4421">
        <f>IF(B4421=0,VLOOKUP(DataSet!A4421+1,'Vehicle Availability'!$B$39:$D$62,2),VLOOKUP(DataSet!A4421+1,'Vehicle Availability'!$B$39:$D$62,3))</f>
        <v>1</v>
      </c>
      <c r="H4421">
        <f t="shared" si="68"/>
        <v>0</v>
      </c>
      <c r="I4421" s="105">
        <f>'Marginal Energy Prices'!C4419/1000</f>
        <v>5.9043936330338588E-2</v>
      </c>
    </row>
    <row r="4422" spans="1:9" x14ac:dyDescent="0.25">
      <c r="A4422">
        <f>HourMap!F4419</f>
        <v>0</v>
      </c>
      <c r="B4422">
        <f>HourMap!H4419</f>
        <v>1</v>
      </c>
      <c r="C4422">
        <f>'2020 Load Shapes'!A4423</f>
        <v>4416</v>
      </c>
      <c r="D4422">
        <f>'2020 Load Shapes'!B4423</f>
        <v>0</v>
      </c>
      <c r="E4422">
        <f>IF(B4422=0,VLOOKUP(DataSet!A4422+1,'Vehicle Availability'!$B$7:$D$30,2),VLOOKUP(DataSet!A4422+1,'Vehicle Availability'!$B$7:$D$30,3))</f>
        <v>1</v>
      </c>
      <c r="F4422">
        <f>'2020 Load Shapes'!C4423</f>
        <v>0</v>
      </c>
      <c r="G4422">
        <f>IF(B4422=0,VLOOKUP(DataSet!A4422+1,'Vehicle Availability'!$B$39:$D$62,2),VLOOKUP(DataSet!A4422+1,'Vehicle Availability'!$B$39:$D$62,3))</f>
        <v>1</v>
      </c>
      <c r="H4422">
        <f t="shared" si="68"/>
        <v>1</v>
      </c>
      <c r="I4422" s="105">
        <f>'Marginal Energy Prices'!C4420/1000</f>
        <v>5.4401348645902355E-2</v>
      </c>
    </row>
    <row r="4423" spans="1:9" x14ac:dyDescent="0.25">
      <c r="A4423">
        <f>HourMap!F4420</f>
        <v>1</v>
      </c>
      <c r="B4423">
        <f>HourMap!H4420</f>
        <v>1</v>
      </c>
      <c r="C4423">
        <f>'2020 Load Shapes'!A4424</f>
        <v>4417</v>
      </c>
      <c r="D4423">
        <f>'2020 Load Shapes'!B4424</f>
        <v>0</v>
      </c>
      <c r="E4423">
        <f>IF(B4423=0,VLOOKUP(DataSet!A4423+1,'Vehicle Availability'!$B$7:$D$30,2),VLOOKUP(DataSet!A4423+1,'Vehicle Availability'!$B$7:$D$30,3))</f>
        <v>1</v>
      </c>
      <c r="F4423">
        <f>'2020 Load Shapes'!C4424</f>
        <v>0</v>
      </c>
      <c r="G4423">
        <f>IF(B4423=0,VLOOKUP(DataSet!A4423+1,'Vehicle Availability'!$B$39:$D$62,2),VLOOKUP(DataSet!A4423+1,'Vehicle Availability'!$B$39:$D$62,3))</f>
        <v>1</v>
      </c>
      <c r="H4423">
        <f t="shared" si="68"/>
        <v>1</v>
      </c>
      <c r="I4423" s="105">
        <f>'Marginal Energy Prices'!C4421/1000</f>
        <v>5.5307724310103827E-2</v>
      </c>
    </row>
    <row r="4424" spans="1:9" x14ac:dyDescent="0.25">
      <c r="A4424">
        <f>HourMap!F4421</f>
        <v>2</v>
      </c>
      <c r="B4424">
        <f>HourMap!H4421</f>
        <v>1</v>
      </c>
      <c r="C4424">
        <f>'2020 Load Shapes'!A4425</f>
        <v>4418</v>
      </c>
      <c r="D4424">
        <f>'2020 Load Shapes'!B4425</f>
        <v>0</v>
      </c>
      <c r="E4424">
        <f>IF(B4424=0,VLOOKUP(DataSet!A4424+1,'Vehicle Availability'!$B$7:$D$30,2),VLOOKUP(DataSet!A4424+1,'Vehicle Availability'!$B$7:$D$30,3))</f>
        <v>1</v>
      </c>
      <c r="F4424">
        <f>'2020 Load Shapes'!C4425</f>
        <v>0</v>
      </c>
      <c r="G4424">
        <f>IF(B4424=0,VLOOKUP(DataSet!A4424+1,'Vehicle Availability'!$B$39:$D$62,2),VLOOKUP(DataSet!A4424+1,'Vehicle Availability'!$B$39:$D$62,3))</f>
        <v>1</v>
      </c>
      <c r="H4424">
        <f t="shared" ref="H4424:H4487" si="69">IF(B4424=0,A4424&lt;=5,A4424&lt;=13)*1</f>
        <v>1</v>
      </c>
      <c r="I4424" s="105">
        <f>'Marginal Energy Prices'!C4422/1000</f>
        <v>5.2750896305638027E-2</v>
      </c>
    </row>
    <row r="4425" spans="1:9" x14ac:dyDescent="0.25">
      <c r="A4425">
        <f>HourMap!F4422</f>
        <v>3</v>
      </c>
      <c r="B4425">
        <f>HourMap!H4422</f>
        <v>1</v>
      </c>
      <c r="C4425">
        <f>'2020 Load Shapes'!A4426</f>
        <v>4419</v>
      </c>
      <c r="D4425">
        <f>'2020 Load Shapes'!B4426</f>
        <v>0</v>
      </c>
      <c r="E4425">
        <f>IF(B4425=0,VLOOKUP(DataSet!A4425+1,'Vehicle Availability'!$B$7:$D$30,2),VLOOKUP(DataSet!A4425+1,'Vehicle Availability'!$B$7:$D$30,3))</f>
        <v>1</v>
      </c>
      <c r="F4425">
        <f>'2020 Load Shapes'!C4426</f>
        <v>0</v>
      </c>
      <c r="G4425">
        <f>IF(B4425=0,VLOOKUP(DataSet!A4425+1,'Vehicle Availability'!$B$39:$D$62,2),VLOOKUP(DataSet!A4425+1,'Vehicle Availability'!$B$39:$D$62,3))</f>
        <v>1</v>
      </c>
      <c r="H4425">
        <f t="shared" si="69"/>
        <v>1</v>
      </c>
      <c r="I4425" s="105">
        <f>'Marginal Energy Prices'!C4423/1000</f>
        <v>5.0437566692433447E-2</v>
      </c>
    </row>
    <row r="4426" spans="1:9" x14ac:dyDescent="0.25">
      <c r="A4426">
        <f>HourMap!F4423</f>
        <v>4</v>
      </c>
      <c r="B4426">
        <f>HourMap!H4423</f>
        <v>1</v>
      </c>
      <c r="C4426">
        <f>'2020 Load Shapes'!A4427</f>
        <v>4420</v>
      </c>
      <c r="D4426">
        <f>'2020 Load Shapes'!B4427</f>
        <v>6.6</v>
      </c>
      <c r="E4426">
        <f>IF(B4426=0,VLOOKUP(DataSet!A4426+1,'Vehicle Availability'!$B$7:$D$30,2),VLOOKUP(DataSet!A4426+1,'Vehicle Availability'!$B$7:$D$30,3))</f>
        <v>1</v>
      </c>
      <c r="F4426">
        <f>'2020 Load Shapes'!C4427</f>
        <v>3.3</v>
      </c>
      <c r="G4426">
        <f>IF(B4426=0,VLOOKUP(DataSet!A4426+1,'Vehicle Availability'!$B$39:$D$62,2),VLOOKUP(DataSet!A4426+1,'Vehicle Availability'!$B$39:$D$62,3))</f>
        <v>1</v>
      </c>
      <c r="H4426">
        <f t="shared" si="69"/>
        <v>1</v>
      </c>
      <c r="I4426" s="105">
        <f>'Marginal Energy Prices'!C4424/1000</f>
        <v>4.952018103834234E-2</v>
      </c>
    </row>
    <row r="4427" spans="1:9" x14ac:dyDescent="0.25">
      <c r="A4427">
        <f>HourMap!F4424</f>
        <v>5</v>
      </c>
      <c r="B4427">
        <f>HourMap!H4424</f>
        <v>1</v>
      </c>
      <c r="C4427">
        <f>'2020 Load Shapes'!A4428</f>
        <v>4421</v>
      </c>
      <c r="D4427">
        <f>'2020 Load Shapes'!B4428</f>
        <v>6.6</v>
      </c>
      <c r="E4427">
        <f>IF(B4427=0,VLOOKUP(DataSet!A4427+1,'Vehicle Availability'!$B$7:$D$30,2),VLOOKUP(DataSet!A4427+1,'Vehicle Availability'!$B$7:$D$30,3))</f>
        <v>1</v>
      </c>
      <c r="F4427">
        <f>'2020 Load Shapes'!C4428</f>
        <v>3.3</v>
      </c>
      <c r="G4427">
        <f>IF(B4427=0,VLOOKUP(DataSet!A4427+1,'Vehicle Availability'!$B$39:$D$62,2),VLOOKUP(DataSet!A4427+1,'Vehicle Availability'!$B$39:$D$62,3))</f>
        <v>1</v>
      </c>
      <c r="H4427">
        <f t="shared" si="69"/>
        <v>1</v>
      </c>
      <c r="I4427" s="105">
        <f>'Marginal Energy Prices'!C4425/1000</f>
        <v>4.8894343053609533E-2</v>
      </c>
    </row>
    <row r="4428" spans="1:9" x14ac:dyDescent="0.25">
      <c r="A4428">
        <f>HourMap!F4425</f>
        <v>6</v>
      </c>
      <c r="B4428">
        <f>HourMap!H4425</f>
        <v>1</v>
      </c>
      <c r="C4428">
        <f>'2020 Load Shapes'!A4429</f>
        <v>4422</v>
      </c>
      <c r="D4428">
        <f>'2020 Load Shapes'!B4429</f>
        <v>0</v>
      </c>
      <c r="E4428">
        <f>IF(B4428=0,VLOOKUP(DataSet!A4428+1,'Vehicle Availability'!$B$7:$D$30,2),VLOOKUP(DataSet!A4428+1,'Vehicle Availability'!$B$7:$D$30,3))</f>
        <v>1</v>
      </c>
      <c r="F4428">
        <f>'2020 Load Shapes'!C4429</f>
        <v>1.2831578947368363</v>
      </c>
      <c r="G4428">
        <f>IF(B4428=0,VLOOKUP(DataSet!A4428+1,'Vehicle Availability'!$B$39:$D$62,2),VLOOKUP(DataSet!A4428+1,'Vehicle Availability'!$B$39:$D$62,3))</f>
        <v>1</v>
      </c>
      <c r="H4428">
        <f t="shared" si="69"/>
        <v>1</v>
      </c>
      <c r="I4428" s="105">
        <f>'Marginal Energy Prices'!C4426/1000</f>
        <v>4.9680893321077307E-2</v>
      </c>
    </row>
    <row r="4429" spans="1:9" x14ac:dyDescent="0.25">
      <c r="A4429">
        <f>HourMap!F4426</f>
        <v>7</v>
      </c>
      <c r="B4429">
        <f>HourMap!H4426</f>
        <v>1</v>
      </c>
      <c r="C4429">
        <f>'2020 Load Shapes'!A4430</f>
        <v>4423</v>
      </c>
      <c r="D4429">
        <f>'2020 Load Shapes'!B4430</f>
        <v>0</v>
      </c>
      <c r="E4429">
        <f>IF(B4429=0,VLOOKUP(DataSet!A4429+1,'Vehicle Availability'!$B$7:$D$30,2),VLOOKUP(DataSet!A4429+1,'Vehicle Availability'!$B$7:$D$30,3))</f>
        <v>0</v>
      </c>
      <c r="F4429">
        <f>'2020 Load Shapes'!C4430</f>
        <v>3.3</v>
      </c>
      <c r="G4429">
        <f>IF(B4429=0,VLOOKUP(DataSet!A4429+1,'Vehicle Availability'!$B$39:$D$62,2),VLOOKUP(DataSet!A4429+1,'Vehicle Availability'!$B$39:$D$62,3))</f>
        <v>1</v>
      </c>
      <c r="H4429">
        <f t="shared" si="69"/>
        <v>1</v>
      </c>
      <c r="I4429" s="105">
        <f>'Marginal Energy Prices'!C4427/1000</f>
        <v>4.8699146917513501E-2</v>
      </c>
    </row>
    <row r="4430" spans="1:9" x14ac:dyDescent="0.25">
      <c r="A4430">
        <f>HourMap!F4427</f>
        <v>8</v>
      </c>
      <c r="B4430">
        <f>HourMap!H4427</f>
        <v>1</v>
      </c>
      <c r="C4430">
        <f>'2020 Load Shapes'!A4431</f>
        <v>4424</v>
      </c>
      <c r="D4430">
        <f>'2020 Load Shapes'!B4431</f>
        <v>0</v>
      </c>
      <c r="E4430">
        <f>IF(B4430=0,VLOOKUP(DataSet!A4430+1,'Vehicle Availability'!$B$7:$D$30,2),VLOOKUP(DataSet!A4430+1,'Vehicle Availability'!$B$7:$D$30,3))</f>
        <v>1</v>
      </c>
      <c r="F4430">
        <f>'2020 Load Shapes'!C4431</f>
        <v>0</v>
      </c>
      <c r="G4430">
        <f>IF(B4430=0,VLOOKUP(DataSet!A4430+1,'Vehicle Availability'!$B$39:$D$62,2),VLOOKUP(DataSet!A4430+1,'Vehicle Availability'!$B$39:$D$62,3))</f>
        <v>1</v>
      </c>
      <c r="H4430">
        <f t="shared" si="69"/>
        <v>1</v>
      </c>
      <c r="I4430" s="105">
        <f>'Marginal Energy Prices'!C4428/1000</f>
        <v>5.2596526605995779E-2</v>
      </c>
    </row>
    <row r="4431" spans="1:9" x14ac:dyDescent="0.25">
      <c r="A4431">
        <f>HourMap!F4428</f>
        <v>9</v>
      </c>
      <c r="B4431">
        <f>HourMap!H4428</f>
        <v>1</v>
      </c>
      <c r="C4431">
        <f>'2020 Load Shapes'!A4432</f>
        <v>4425</v>
      </c>
      <c r="D4431">
        <f>'2020 Load Shapes'!B4432</f>
        <v>0</v>
      </c>
      <c r="E4431">
        <f>IF(B4431=0,VLOOKUP(DataSet!A4431+1,'Vehicle Availability'!$B$7:$D$30,2),VLOOKUP(DataSet!A4431+1,'Vehicle Availability'!$B$7:$D$30,3))</f>
        <v>1</v>
      </c>
      <c r="F4431">
        <f>'2020 Load Shapes'!C4432</f>
        <v>0</v>
      </c>
      <c r="G4431">
        <f>IF(B4431=0,VLOOKUP(DataSet!A4431+1,'Vehicle Availability'!$B$39:$D$62,2),VLOOKUP(DataSet!A4431+1,'Vehicle Availability'!$B$39:$D$62,3))</f>
        <v>1</v>
      </c>
      <c r="H4431">
        <f t="shared" si="69"/>
        <v>1</v>
      </c>
      <c r="I4431" s="105">
        <f>'Marginal Energy Prices'!C4429/1000</f>
        <v>5.7319724293156016E-2</v>
      </c>
    </row>
    <row r="4432" spans="1:9" x14ac:dyDescent="0.25">
      <c r="A4432">
        <f>HourMap!F4429</f>
        <v>10</v>
      </c>
      <c r="B4432">
        <f>HourMap!H4429</f>
        <v>1</v>
      </c>
      <c r="C4432">
        <f>'2020 Load Shapes'!A4433</f>
        <v>4426</v>
      </c>
      <c r="D4432">
        <f>'2020 Load Shapes'!B4433</f>
        <v>0</v>
      </c>
      <c r="E4432">
        <f>IF(B4432=0,VLOOKUP(DataSet!A4432+1,'Vehicle Availability'!$B$7:$D$30,2),VLOOKUP(DataSet!A4432+1,'Vehicle Availability'!$B$7:$D$30,3))</f>
        <v>1</v>
      </c>
      <c r="F4432">
        <f>'2020 Load Shapes'!C4433</f>
        <v>0</v>
      </c>
      <c r="G4432">
        <f>IF(B4432=0,VLOOKUP(DataSet!A4432+1,'Vehicle Availability'!$B$39:$D$62,2),VLOOKUP(DataSet!A4432+1,'Vehicle Availability'!$B$39:$D$62,3))</f>
        <v>1</v>
      </c>
      <c r="H4432">
        <f t="shared" si="69"/>
        <v>1</v>
      </c>
      <c r="I4432" s="105">
        <f>'Marginal Energy Prices'!C4430/1000</f>
        <v>6.1232129037249103E-2</v>
      </c>
    </row>
    <row r="4433" spans="1:9" x14ac:dyDescent="0.25">
      <c r="A4433">
        <f>HourMap!F4430</f>
        <v>11</v>
      </c>
      <c r="B4433">
        <f>HourMap!H4430</f>
        <v>1</v>
      </c>
      <c r="C4433">
        <f>'2020 Load Shapes'!A4434</f>
        <v>4427</v>
      </c>
      <c r="D4433">
        <f>'2020 Load Shapes'!B4434</f>
        <v>0</v>
      </c>
      <c r="E4433">
        <f>IF(B4433=0,VLOOKUP(DataSet!A4433+1,'Vehicle Availability'!$B$7:$D$30,2),VLOOKUP(DataSet!A4433+1,'Vehicle Availability'!$B$7:$D$30,3))</f>
        <v>1</v>
      </c>
      <c r="F4433">
        <f>'2020 Load Shapes'!C4434</f>
        <v>0</v>
      </c>
      <c r="G4433">
        <f>IF(B4433=0,VLOOKUP(DataSet!A4433+1,'Vehicle Availability'!$B$39:$D$62,2),VLOOKUP(DataSet!A4433+1,'Vehicle Availability'!$B$39:$D$62,3))</f>
        <v>1</v>
      </c>
      <c r="H4433">
        <f t="shared" si="69"/>
        <v>1</v>
      </c>
      <c r="I4433" s="105">
        <f>'Marginal Energy Prices'!C4431/1000</f>
        <v>6.2662811742519295E-2</v>
      </c>
    </row>
    <row r="4434" spans="1:9" x14ac:dyDescent="0.25">
      <c r="A4434">
        <f>HourMap!F4431</f>
        <v>12</v>
      </c>
      <c r="B4434">
        <f>HourMap!H4431</f>
        <v>1</v>
      </c>
      <c r="C4434">
        <f>'2020 Load Shapes'!A4435</f>
        <v>4428</v>
      </c>
      <c r="D4434">
        <f>'2020 Load Shapes'!B4435</f>
        <v>0</v>
      </c>
      <c r="E4434">
        <f>IF(B4434=0,VLOOKUP(DataSet!A4434+1,'Vehicle Availability'!$B$7:$D$30,2),VLOOKUP(DataSet!A4434+1,'Vehicle Availability'!$B$7:$D$30,3))</f>
        <v>1</v>
      </c>
      <c r="F4434">
        <f>'2020 Load Shapes'!C4435</f>
        <v>0</v>
      </c>
      <c r="G4434">
        <f>IF(B4434=0,VLOOKUP(DataSet!A4434+1,'Vehicle Availability'!$B$39:$D$62,2),VLOOKUP(DataSet!A4434+1,'Vehicle Availability'!$B$39:$D$62,3))</f>
        <v>1</v>
      </c>
      <c r="H4434">
        <f t="shared" si="69"/>
        <v>1</v>
      </c>
      <c r="I4434" s="105">
        <f>'Marginal Energy Prices'!C4432/1000</f>
        <v>6.7881662453137079E-2</v>
      </c>
    </row>
    <row r="4435" spans="1:9" x14ac:dyDescent="0.25">
      <c r="A4435">
        <f>HourMap!F4432</f>
        <v>13</v>
      </c>
      <c r="B4435">
        <f>HourMap!H4432</f>
        <v>1</v>
      </c>
      <c r="C4435">
        <f>'2020 Load Shapes'!A4436</f>
        <v>4429</v>
      </c>
      <c r="D4435">
        <f>'2020 Load Shapes'!B4436</f>
        <v>0</v>
      </c>
      <c r="E4435">
        <f>IF(B4435=0,VLOOKUP(DataSet!A4435+1,'Vehicle Availability'!$B$7:$D$30,2),VLOOKUP(DataSet!A4435+1,'Vehicle Availability'!$B$7:$D$30,3))</f>
        <v>1</v>
      </c>
      <c r="F4435">
        <f>'2020 Load Shapes'!C4436</f>
        <v>0</v>
      </c>
      <c r="G4435">
        <f>IF(B4435=0,VLOOKUP(DataSet!A4435+1,'Vehicle Availability'!$B$39:$D$62,2),VLOOKUP(DataSet!A4435+1,'Vehicle Availability'!$B$39:$D$62,3))</f>
        <v>1</v>
      </c>
      <c r="H4435">
        <f t="shared" si="69"/>
        <v>1</v>
      </c>
      <c r="I4435" s="105">
        <f>'Marginal Energy Prices'!C4433/1000</f>
        <v>6.8555433841502061E-2</v>
      </c>
    </row>
    <row r="4436" spans="1:9" x14ac:dyDescent="0.25">
      <c r="A4436">
        <f>HourMap!F4433</f>
        <v>14</v>
      </c>
      <c r="B4436">
        <f>HourMap!H4433</f>
        <v>1</v>
      </c>
      <c r="C4436">
        <f>'2020 Load Shapes'!A4437</f>
        <v>4430</v>
      </c>
      <c r="D4436">
        <f>'2020 Load Shapes'!B4437</f>
        <v>0</v>
      </c>
      <c r="E4436">
        <f>IF(B4436=0,VLOOKUP(DataSet!A4436+1,'Vehicle Availability'!$B$7:$D$30,2),VLOOKUP(DataSet!A4436+1,'Vehicle Availability'!$B$7:$D$30,3))</f>
        <v>1</v>
      </c>
      <c r="F4436">
        <f>'2020 Load Shapes'!C4437</f>
        <v>0</v>
      </c>
      <c r="G4436">
        <f>IF(B4436=0,VLOOKUP(DataSet!A4436+1,'Vehicle Availability'!$B$39:$D$62,2),VLOOKUP(DataSet!A4436+1,'Vehicle Availability'!$B$39:$D$62,3))</f>
        <v>1</v>
      </c>
      <c r="H4436">
        <f t="shared" si="69"/>
        <v>0</v>
      </c>
      <c r="I4436" s="105">
        <f>'Marginal Energy Prices'!C4434/1000</f>
        <v>6.7850221848337194E-2</v>
      </c>
    </row>
    <row r="4437" spans="1:9" x14ac:dyDescent="0.25">
      <c r="A4437">
        <f>HourMap!F4434</f>
        <v>15</v>
      </c>
      <c r="B4437">
        <f>HourMap!H4434</f>
        <v>1</v>
      </c>
      <c r="C4437">
        <f>'2020 Load Shapes'!A4438</f>
        <v>4431</v>
      </c>
      <c r="D4437">
        <f>'2020 Load Shapes'!B4438</f>
        <v>0</v>
      </c>
      <c r="E4437">
        <f>IF(B4437=0,VLOOKUP(DataSet!A4437+1,'Vehicle Availability'!$B$7:$D$30,2),VLOOKUP(DataSet!A4437+1,'Vehicle Availability'!$B$7:$D$30,3))</f>
        <v>1</v>
      </c>
      <c r="F4437">
        <f>'2020 Load Shapes'!C4438</f>
        <v>0</v>
      </c>
      <c r="G4437">
        <f>IF(B4437=0,VLOOKUP(DataSet!A4437+1,'Vehicle Availability'!$B$39:$D$62,2),VLOOKUP(DataSet!A4437+1,'Vehicle Availability'!$B$39:$D$62,3))</f>
        <v>1</v>
      </c>
      <c r="H4437">
        <f t="shared" si="69"/>
        <v>0</v>
      </c>
      <c r="I4437" s="105">
        <f>'Marginal Energy Prices'!C4435/1000</f>
        <v>7.0939357831979466E-2</v>
      </c>
    </row>
    <row r="4438" spans="1:9" x14ac:dyDescent="0.25">
      <c r="A4438">
        <f>HourMap!F4435</f>
        <v>16</v>
      </c>
      <c r="B4438">
        <f>HourMap!H4435</f>
        <v>1</v>
      </c>
      <c r="C4438">
        <f>'2020 Load Shapes'!A4439</f>
        <v>4432</v>
      </c>
      <c r="D4438">
        <f>'2020 Load Shapes'!B4439</f>
        <v>0</v>
      </c>
      <c r="E4438">
        <f>IF(B4438=0,VLOOKUP(DataSet!A4438+1,'Vehicle Availability'!$B$7:$D$30,2),VLOOKUP(DataSet!A4438+1,'Vehicle Availability'!$B$7:$D$30,3))</f>
        <v>1</v>
      </c>
      <c r="F4438">
        <f>'2020 Load Shapes'!C4439</f>
        <v>0</v>
      </c>
      <c r="G4438">
        <f>IF(B4438=0,VLOOKUP(DataSet!A4438+1,'Vehicle Availability'!$B$39:$D$62,2),VLOOKUP(DataSet!A4438+1,'Vehicle Availability'!$B$39:$D$62,3))</f>
        <v>1</v>
      </c>
      <c r="H4438">
        <f t="shared" si="69"/>
        <v>0</v>
      </c>
      <c r="I4438" s="105">
        <f>'Marginal Energy Prices'!C4436/1000</f>
        <v>6.9026711244608185E-2</v>
      </c>
    </row>
    <row r="4439" spans="1:9" x14ac:dyDescent="0.25">
      <c r="A4439">
        <f>HourMap!F4436</f>
        <v>17</v>
      </c>
      <c r="B4439">
        <f>HourMap!H4436</f>
        <v>1</v>
      </c>
      <c r="C4439">
        <f>'2020 Load Shapes'!A4440</f>
        <v>4433</v>
      </c>
      <c r="D4439">
        <f>'2020 Load Shapes'!B4440</f>
        <v>0</v>
      </c>
      <c r="E4439">
        <f>IF(B4439=0,VLOOKUP(DataSet!A4439+1,'Vehicle Availability'!$B$7:$D$30,2),VLOOKUP(DataSet!A4439+1,'Vehicle Availability'!$B$7:$D$30,3))</f>
        <v>1</v>
      </c>
      <c r="F4439">
        <f>'2020 Load Shapes'!C4440</f>
        <v>0</v>
      </c>
      <c r="G4439">
        <f>IF(B4439=0,VLOOKUP(DataSet!A4439+1,'Vehicle Availability'!$B$39:$D$62,2),VLOOKUP(DataSet!A4439+1,'Vehicle Availability'!$B$39:$D$62,3))</f>
        <v>1</v>
      </c>
      <c r="H4439">
        <f t="shared" si="69"/>
        <v>0</v>
      </c>
      <c r="I4439" s="105">
        <f>'Marginal Energy Prices'!C4437/1000</f>
        <v>6.9893316268884412E-2</v>
      </c>
    </row>
    <row r="4440" spans="1:9" x14ac:dyDescent="0.25">
      <c r="A4440">
        <f>HourMap!F4437</f>
        <v>18</v>
      </c>
      <c r="B4440">
        <f>HourMap!H4437</f>
        <v>1</v>
      </c>
      <c r="C4440">
        <f>'2020 Load Shapes'!A4441</f>
        <v>4434</v>
      </c>
      <c r="D4440">
        <f>'2020 Load Shapes'!B4441</f>
        <v>0</v>
      </c>
      <c r="E4440">
        <f>IF(B4440=0,VLOOKUP(DataSet!A4440+1,'Vehicle Availability'!$B$7:$D$30,2),VLOOKUP(DataSet!A4440+1,'Vehicle Availability'!$B$7:$D$30,3))</f>
        <v>0</v>
      </c>
      <c r="F4440">
        <f>'2020 Load Shapes'!C4441</f>
        <v>0</v>
      </c>
      <c r="G4440">
        <f>IF(B4440=0,VLOOKUP(DataSet!A4440+1,'Vehicle Availability'!$B$39:$D$62,2),VLOOKUP(DataSet!A4440+1,'Vehicle Availability'!$B$39:$D$62,3))</f>
        <v>1</v>
      </c>
      <c r="H4440">
        <f t="shared" si="69"/>
        <v>0</v>
      </c>
      <c r="I4440" s="105">
        <f>'Marginal Energy Prices'!C4438/1000</f>
        <v>7.3785775436552237E-2</v>
      </c>
    </row>
    <row r="4441" spans="1:9" x14ac:dyDescent="0.25">
      <c r="A4441">
        <f>HourMap!F4438</f>
        <v>19</v>
      </c>
      <c r="B4441">
        <f>HourMap!H4438</f>
        <v>1</v>
      </c>
      <c r="C4441">
        <f>'2020 Load Shapes'!A4442</f>
        <v>4435</v>
      </c>
      <c r="D4441">
        <f>'2020 Load Shapes'!B4442</f>
        <v>0</v>
      </c>
      <c r="E4441">
        <f>IF(B4441=0,VLOOKUP(DataSet!A4441+1,'Vehicle Availability'!$B$7:$D$30,2),VLOOKUP(DataSet!A4441+1,'Vehicle Availability'!$B$7:$D$30,3))</f>
        <v>1</v>
      </c>
      <c r="F4441">
        <f>'2020 Load Shapes'!C4442</f>
        <v>0</v>
      </c>
      <c r="G4441">
        <f>IF(B4441=0,VLOOKUP(DataSet!A4441+1,'Vehicle Availability'!$B$39:$D$62,2),VLOOKUP(DataSet!A4441+1,'Vehicle Availability'!$B$39:$D$62,3))</f>
        <v>1</v>
      </c>
      <c r="H4441">
        <f t="shared" si="69"/>
        <v>0</v>
      </c>
      <c r="I4441" s="105">
        <f>'Marginal Energy Prices'!C4439/1000</f>
        <v>7.9298707200007729E-2</v>
      </c>
    </row>
    <row r="4442" spans="1:9" x14ac:dyDescent="0.25">
      <c r="A4442">
        <f>HourMap!F4439</f>
        <v>20</v>
      </c>
      <c r="B4442">
        <f>HourMap!H4439</f>
        <v>1</v>
      </c>
      <c r="C4442">
        <f>'2020 Load Shapes'!A4443</f>
        <v>4436</v>
      </c>
      <c r="D4442">
        <f>'2020 Load Shapes'!B4443</f>
        <v>0</v>
      </c>
      <c r="E4442">
        <f>IF(B4442=0,VLOOKUP(DataSet!A4442+1,'Vehicle Availability'!$B$7:$D$30,2),VLOOKUP(DataSet!A4442+1,'Vehicle Availability'!$B$7:$D$30,3))</f>
        <v>1</v>
      </c>
      <c r="F4442">
        <f>'2020 Load Shapes'!C4443</f>
        <v>0</v>
      </c>
      <c r="G4442">
        <f>IF(B4442=0,VLOOKUP(DataSet!A4442+1,'Vehicle Availability'!$B$39:$D$62,2),VLOOKUP(DataSet!A4442+1,'Vehicle Availability'!$B$39:$D$62,3))</f>
        <v>1</v>
      </c>
      <c r="H4442">
        <f t="shared" si="69"/>
        <v>0</v>
      </c>
      <c r="I4442" s="105">
        <f>'Marginal Energy Prices'!C4440/1000</f>
        <v>7.1658129809162502E-2</v>
      </c>
    </row>
    <row r="4443" spans="1:9" x14ac:dyDescent="0.25">
      <c r="A4443">
        <f>HourMap!F4440</f>
        <v>21</v>
      </c>
      <c r="B4443">
        <f>HourMap!H4440</f>
        <v>1</v>
      </c>
      <c r="C4443">
        <f>'2020 Load Shapes'!A4444</f>
        <v>4437</v>
      </c>
      <c r="D4443">
        <f>'2020 Load Shapes'!B4444</f>
        <v>0</v>
      </c>
      <c r="E4443">
        <f>IF(B4443=0,VLOOKUP(DataSet!A4443+1,'Vehicle Availability'!$B$7:$D$30,2),VLOOKUP(DataSet!A4443+1,'Vehicle Availability'!$B$7:$D$30,3))</f>
        <v>1</v>
      </c>
      <c r="F4443">
        <f>'2020 Load Shapes'!C4444</f>
        <v>0</v>
      </c>
      <c r="G4443">
        <f>IF(B4443=0,VLOOKUP(DataSet!A4443+1,'Vehicle Availability'!$B$39:$D$62,2),VLOOKUP(DataSet!A4443+1,'Vehicle Availability'!$B$39:$D$62,3))</f>
        <v>1</v>
      </c>
      <c r="H4443">
        <f t="shared" si="69"/>
        <v>0</v>
      </c>
      <c r="I4443" s="105">
        <f>'Marginal Energy Prices'!C4441/1000</f>
        <v>6.8037030798109452E-2</v>
      </c>
    </row>
    <row r="4444" spans="1:9" x14ac:dyDescent="0.25">
      <c r="A4444">
        <f>HourMap!F4441</f>
        <v>22</v>
      </c>
      <c r="B4444">
        <f>HourMap!H4441</f>
        <v>1</v>
      </c>
      <c r="C4444">
        <f>'2020 Load Shapes'!A4445</f>
        <v>4438</v>
      </c>
      <c r="D4444">
        <f>'2020 Load Shapes'!B4445</f>
        <v>0</v>
      </c>
      <c r="E4444">
        <f>IF(B4444=0,VLOOKUP(DataSet!A4444+1,'Vehicle Availability'!$B$7:$D$30,2),VLOOKUP(DataSet!A4444+1,'Vehicle Availability'!$B$7:$D$30,3))</f>
        <v>1</v>
      </c>
      <c r="F4444">
        <f>'2020 Load Shapes'!C4445</f>
        <v>0</v>
      </c>
      <c r="G4444">
        <f>IF(B4444=0,VLOOKUP(DataSet!A4444+1,'Vehicle Availability'!$B$39:$D$62,2),VLOOKUP(DataSet!A4444+1,'Vehicle Availability'!$B$39:$D$62,3))</f>
        <v>1</v>
      </c>
      <c r="H4444">
        <f t="shared" si="69"/>
        <v>0</v>
      </c>
      <c r="I4444" s="105">
        <f>'Marginal Energy Prices'!C4442/1000</f>
        <v>6.5002928988658545E-2</v>
      </c>
    </row>
    <row r="4445" spans="1:9" x14ac:dyDescent="0.25">
      <c r="A4445">
        <f>HourMap!F4442</f>
        <v>23</v>
      </c>
      <c r="B4445">
        <f>HourMap!H4442</f>
        <v>1</v>
      </c>
      <c r="C4445">
        <f>'2020 Load Shapes'!A4446</f>
        <v>4439</v>
      </c>
      <c r="D4445">
        <f>'2020 Load Shapes'!B4446</f>
        <v>0</v>
      </c>
      <c r="E4445">
        <f>IF(B4445=0,VLOOKUP(DataSet!A4445+1,'Vehicle Availability'!$B$7:$D$30,2),VLOOKUP(DataSet!A4445+1,'Vehicle Availability'!$B$7:$D$30,3))</f>
        <v>1</v>
      </c>
      <c r="F4445">
        <f>'2020 Load Shapes'!C4446</f>
        <v>0</v>
      </c>
      <c r="G4445">
        <f>IF(B4445=0,VLOOKUP(DataSet!A4445+1,'Vehicle Availability'!$B$39:$D$62,2),VLOOKUP(DataSet!A4445+1,'Vehicle Availability'!$B$39:$D$62,3))</f>
        <v>1</v>
      </c>
      <c r="H4445">
        <f t="shared" si="69"/>
        <v>0</v>
      </c>
      <c r="I4445" s="105">
        <f>'Marginal Energy Prices'!C4443/1000</f>
        <v>5.71838807955133E-2</v>
      </c>
    </row>
    <row r="4446" spans="1:9" x14ac:dyDescent="0.25">
      <c r="A4446">
        <f>HourMap!F4443</f>
        <v>0</v>
      </c>
      <c r="B4446">
        <f>HourMap!H4443</f>
        <v>1</v>
      </c>
      <c r="C4446">
        <f>'2020 Load Shapes'!A4447</f>
        <v>4440</v>
      </c>
      <c r="D4446">
        <f>'2020 Load Shapes'!B4447</f>
        <v>0</v>
      </c>
      <c r="E4446">
        <f>IF(B4446=0,VLOOKUP(DataSet!A4446+1,'Vehicle Availability'!$B$7:$D$30,2),VLOOKUP(DataSet!A4446+1,'Vehicle Availability'!$B$7:$D$30,3))</f>
        <v>1</v>
      </c>
      <c r="F4446">
        <f>'2020 Load Shapes'!C4447</f>
        <v>0</v>
      </c>
      <c r="G4446">
        <f>IF(B4446=0,VLOOKUP(DataSet!A4446+1,'Vehicle Availability'!$B$39:$D$62,2),VLOOKUP(DataSet!A4446+1,'Vehicle Availability'!$B$39:$D$62,3))</f>
        <v>1</v>
      </c>
      <c r="H4446">
        <f t="shared" si="69"/>
        <v>1</v>
      </c>
      <c r="I4446" s="105">
        <f>'Marginal Energy Prices'!C4444/1000</f>
        <v>5.4401348645902355E-2</v>
      </c>
    </row>
    <row r="4447" spans="1:9" x14ac:dyDescent="0.25">
      <c r="A4447">
        <f>HourMap!F4444</f>
        <v>1</v>
      </c>
      <c r="B4447">
        <f>HourMap!H4444</f>
        <v>1</v>
      </c>
      <c r="C4447">
        <f>'2020 Load Shapes'!A4448</f>
        <v>4441</v>
      </c>
      <c r="D4447">
        <f>'2020 Load Shapes'!B4448</f>
        <v>0</v>
      </c>
      <c r="E4447">
        <f>IF(B4447=0,VLOOKUP(DataSet!A4447+1,'Vehicle Availability'!$B$7:$D$30,2),VLOOKUP(DataSet!A4447+1,'Vehicle Availability'!$B$7:$D$30,3))</f>
        <v>1</v>
      </c>
      <c r="F4447">
        <f>'2020 Load Shapes'!C4448</f>
        <v>0</v>
      </c>
      <c r="G4447">
        <f>IF(B4447=0,VLOOKUP(DataSet!A4447+1,'Vehicle Availability'!$B$39:$D$62,2),VLOOKUP(DataSet!A4447+1,'Vehicle Availability'!$B$39:$D$62,3))</f>
        <v>1</v>
      </c>
      <c r="H4447">
        <f t="shared" si="69"/>
        <v>1</v>
      </c>
      <c r="I4447" s="105">
        <f>'Marginal Energy Prices'!C4445/1000</f>
        <v>5.2068917142678424E-2</v>
      </c>
    </row>
    <row r="4448" spans="1:9" x14ac:dyDescent="0.25">
      <c r="A4448">
        <f>HourMap!F4445</f>
        <v>2</v>
      </c>
      <c r="B4448">
        <f>HourMap!H4445</f>
        <v>1</v>
      </c>
      <c r="C4448">
        <f>'2020 Load Shapes'!A4449</f>
        <v>4442</v>
      </c>
      <c r="D4448">
        <f>'2020 Load Shapes'!B4449</f>
        <v>0</v>
      </c>
      <c r="E4448">
        <f>IF(B4448=0,VLOOKUP(DataSet!A4448+1,'Vehicle Availability'!$B$7:$D$30,2),VLOOKUP(DataSet!A4448+1,'Vehicle Availability'!$B$7:$D$30,3))</f>
        <v>1</v>
      </c>
      <c r="F4448">
        <f>'2020 Load Shapes'!C4449</f>
        <v>0</v>
      </c>
      <c r="G4448">
        <f>IF(B4448=0,VLOOKUP(DataSet!A4448+1,'Vehicle Availability'!$B$39:$D$62,2),VLOOKUP(DataSet!A4448+1,'Vehicle Availability'!$B$39:$D$62,3))</f>
        <v>1</v>
      </c>
      <c r="H4448">
        <f t="shared" si="69"/>
        <v>1</v>
      </c>
      <c r="I4448" s="105">
        <f>'Marginal Energy Prices'!C4446/1000</f>
        <v>5.1536763662788643E-2</v>
      </c>
    </row>
    <row r="4449" spans="1:9" x14ac:dyDescent="0.25">
      <c r="A4449">
        <f>HourMap!F4446</f>
        <v>3</v>
      </c>
      <c r="B4449">
        <f>HourMap!H4446</f>
        <v>1</v>
      </c>
      <c r="C4449">
        <f>'2020 Load Shapes'!A4450</f>
        <v>4443</v>
      </c>
      <c r="D4449">
        <f>'2020 Load Shapes'!B4450</f>
        <v>1.2063157894736896</v>
      </c>
      <c r="E4449">
        <f>IF(B4449=0,VLOOKUP(DataSet!A4449+1,'Vehicle Availability'!$B$7:$D$30,2),VLOOKUP(DataSet!A4449+1,'Vehicle Availability'!$B$7:$D$30,3))</f>
        <v>1</v>
      </c>
      <c r="F4449">
        <f>'2020 Load Shapes'!C4450</f>
        <v>3.3</v>
      </c>
      <c r="G4449">
        <f>IF(B4449=0,VLOOKUP(DataSet!A4449+1,'Vehicle Availability'!$B$39:$D$62,2),VLOOKUP(DataSet!A4449+1,'Vehicle Availability'!$B$39:$D$62,3))</f>
        <v>1</v>
      </c>
      <c r="H4449">
        <f t="shared" si="69"/>
        <v>1</v>
      </c>
      <c r="I4449" s="105">
        <f>'Marginal Energy Prices'!C4447/1000</f>
        <v>4.9655974114512128E-2</v>
      </c>
    </row>
    <row r="4450" spans="1:9" x14ac:dyDescent="0.25">
      <c r="A4450">
        <f>HourMap!F4447</f>
        <v>4</v>
      </c>
      <c r="B4450">
        <f>HourMap!H4447</f>
        <v>1</v>
      </c>
      <c r="C4450">
        <f>'2020 Load Shapes'!A4451</f>
        <v>4444</v>
      </c>
      <c r="D4450">
        <f>'2020 Load Shapes'!B4451</f>
        <v>0</v>
      </c>
      <c r="E4450">
        <f>IF(B4450=0,VLOOKUP(DataSet!A4450+1,'Vehicle Availability'!$B$7:$D$30,2),VLOOKUP(DataSet!A4450+1,'Vehicle Availability'!$B$7:$D$30,3))</f>
        <v>1</v>
      </c>
      <c r="F4450">
        <f>'2020 Load Shapes'!C4451</f>
        <v>0</v>
      </c>
      <c r="G4450">
        <f>IF(B4450=0,VLOOKUP(DataSet!A4450+1,'Vehicle Availability'!$B$39:$D$62,2),VLOOKUP(DataSet!A4450+1,'Vehicle Availability'!$B$39:$D$62,3))</f>
        <v>1</v>
      </c>
      <c r="H4450">
        <f t="shared" si="69"/>
        <v>1</v>
      </c>
      <c r="I4450" s="105">
        <f>'Marginal Energy Prices'!C4448/1000</f>
        <v>5.0270989633431344E-2</v>
      </c>
    </row>
    <row r="4451" spans="1:9" x14ac:dyDescent="0.25">
      <c r="A4451">
        <f>HourMap!F4448</f>
        <v>5</v>
      </c>
      <c r="B4451">
        <f>HourMap!H4448</f>
        <v>1</v>
      </c>
      <c r="C4451">
        <f>'2020 Load Shapes'!A4452</f>
        <v>4445</v>
      </c>
      <c r="D4451">
        <f>'2020 Load Shapes'!B4452</f>
        <v>6.6</v>
      </c>
      <c r="E4451">
        <f>IF(B4451=0,VLOOKUP(DataSet!A4451+1,'Vehicle Availability'!$B$7:$D$30,2),VLOOKUP(DataSet!A4451+1,'Vehicle Availability'!$B$7:$D$30,3))</f>
        <v>1</v>
      </c>
      <c r="F4451">
        <f>'2020 Load Shapes'!C4452</f>
        <v>3.3</v>
      </c>
      <c r="G4451">
        <f>IF(B4451=0,VLOOKUP(DataSet!A4451+1,'Vehicle Availability'!$B$39:$D$62,2),VLOOKUP(DataSet!A4451+1,'Vehicle Availability'!$B$39:$D$62,3))</f>
        <v>1</v>
      </c>
      <c r="H4451">
        <f t="shared" si="69"/>
        <v>1</v>
      </c>
      <c r="I4451" s="105">
        <f>'Marginal Energy Prices'!C4449/1000</f>
        <v>4.7388303321355858E-2</v>
      </c>
    </row>
    <row r="4452" spans="1:9" x14ac:dyDescent="0.25">
      <c r="A4452">
        <f>HourMap!F4449</f>
        <v>6</v>
      </c>
      <c r="B4452">
        <f>HourMap!H4449</f>
        <v>1</v>
      </c>
      <c r="C4452">
        <f>'2020 Load Shapes'!A4453</f>
        <v>4446</v>
      </c>
      <c r="D4452">
        <f>'2020 Load Shapes'!B4453</f>
        <v>6.6</v>
      </c>
      <c r="E4452">
        <f>IF(B4452=0,VLOOKUP(DataSet!A4452+1,'Vehicle Availability'!$B$7:$D$30,2),VLOOKUP(DataSet!A4452+1,'Vehicle Availability'!$B$7:$D$30,3))</f>
        <v>1</v>
      </c>
      <c r="F4452">
        <f>'2020 Load Shapes'!C4453</f>
        <v>3.3</v>
      </c>
      <c r="G4452">
        <f>IF(B4452=0,VLOOKUP(DataSet!A4452+1,'Vehicle Availability'!$B$39:$D$62,2),VLOOKUP(DataSet!A4452+1,'Vehicle Availability'!$B$39:$D$62,3))</f>
        <v>1</v>
      </c>
      <c r="H4452">
        <f t="shared" si="69"/>
        <v>1</v>
      </c>
      <c r="I4452" s="105">
        <f>'Marginal Energy Prices'!C4450/1000</f>
        <v>4.6320958713046964E-2</v>
      </c>
    </row>
    <row r="4453" spans="1:9" x14ac:dyDescent="0.25">
      <c r="A4453">
        <f>HourMap!F4450</f>
        <v>7</v>
      </c>
      <c r="B4453">
        <f>HourMap!H4450</f>
        <v>1</v>
      </c>
      <c r="C4453">
        <f>'2020 Load Shapes'!A4454</f>
        <v>4447</v>
      </c>
      <c r="D4453">
        <f>'2020 Load Shapes'!B4454</f>
        <v>0</v>
      </c>
      <c r="E4453">
        <f>IF(B4453=0,VLOOKUP(DataSet!A4453+1,'Vehicle Availability'!$B$7:$D$30,2),VLOOKUP(DataSet!A4453+1,'Vehicle Availability'!$B$7:$D$30,3))</f>
        <v>0</v>
      </c>
      <c r="F4453">
        <f>'2020 Load Shapes'!C4454</f>
        <v>3.3</v>
      </c>
      <c r="G4453">
        <f>IF(B4453=0,VLOOKUP(DataSet!A4453+1,'Vehicle Availability'!$B$39:$D$62,2),VLOOKUP(DataSet!A4453+1,'Vehicle Availability'!$B$39:$D$62,3))</f>
        <v>1</v>
      </c>
      <c r="H4453">
        <f t="shared" si="69"/>
        <v>1</v>
      </c>
      <c r="I4453" s="105">
        <f>'Marginal Energy Prices'!C4451/1000</f>
        <v>4.5452827222282728E-2</v>
      </c>
    </row>
    <row r="4454" spans="1:9" x14ac:dyDescent="0.25">
      <c r="A4454">
        <f>HourMap!F4451</f>
        <v>8</v>
      </c>
      <c r="B4454">
        <f>HourMap!H4451</f>
        <v>1</v>
      </c>
      <c r="C4454">
        <f>'2020 Load Shapes'!A4455</f>
        <v>4448</v>
      </c>
      <c r="D4454">
        <f>'2020 Load Shapes'!B4455</f>
        <v>6.6</v>
      </c>
      <c r="E4454">
        <f>IF(B4454=0,VLOOKUP(DataSet!A4454+1,'Vehicle Availability'!$B$7:$D$30,2),VLOOKUP(DataSet!A4454+1,'Vehicle Availability'!$B$7:$D$30,3))</f>
        <v>1</v>
      </c>
      <c r="F4454">
        <f>'2020 Load Shapes'!C4455</f>
        <v>3.3</v>
      </c>
      <c r="G4454">
        <f>IF(B4454=0,VLOOKUP(DataSet!A4454+1,'Vehicle Availability'!$B$39:$D$62,2),VLOOKUP(DataSet!A4454+1,'Vehicle Availability'!$B$39:$D$62,3))</f>
        <v>1</v>
      </c>
      <c r="H4454">
        <f t="shared" si="69"/>
        <v>1</v>
      </c>
      <c r="I4454" s="105">
        <f>'Marginal Energy Prices'!C4452/1000</f>
        <v>4.8304188804023054E-2</v>
      </c>
    </row>
    <row r="4455" spans="1:9" x14ac:dyDescent="0.25">
      <c r="A4455">
        <f>HourMap!F4452</f>
        <v>9</v>
      </c>
      <c r="B4455">
        <f>HourMap!H4452</f>
        <v>1</v>
      </c>
      <c r="C4455">
        <f>'2020 Load Shapes'!A4456</f>
        <v>4449</v>
      </c>
      <c r="D4455">
        <f>'2020 Load Shapes'!B4456</f>
        <v>0</v>
      </c>
      <c r="E4455">
        <f>IF(B4455=0,VLOOKUP(DataSet!A4455+1,'Vehicle Availability'!$B$7:$D$30,2),VLOOKUP(DataSet!A4455+1,'Vehicle Availability'!$B$7:$D$30,3))</f>
        <v>1</v>
      </c>
      <c r="F4455">
        <f>'2020 Load Shapes'!C4456</f>
        <v>0</v>
      </c>
      <c r="G4455">
        <f>IF(B4455=0,VLOOKUP(DataSet!A4455+1,'Vehicle Availability'!$B$39:$D$62,2),VLOOKUP(DataSet!A4455+1,'Vehicle Availability'!$B$39:$D$62,3))</f>
        <v>1</v>
      </c>
      <c r="H4455">
        <f t="shared" si="69"/>
        <v>1</v>
      </c>
      <c r="I4455" s="105">
        <f>'Marginal Energy Prices'!C4453/1000</f>
        <v>5.1702651671620824E-2</v>
      </c>
    </row>
    <row r="4456" spans="1:9" x14ac:dyDescent="0.25">
      <c r="A4456">
        <f>HourMap!F4453</f>
        <v>10</v>
      </c>
      <c r="B4456">
        <f>HourMap!H4453</f>
        <v>1</v>
      </c>
      <c r="C4456">
        <f>'2020 Load Shapes'!A4457</f>
        <v>4450</v>
      </c>
      <c r="D4456">
        <f>'2020 Load Shapes'!B4457</f>
        <v>0</v>
      </c>
      <c r="E4456">
        <f>IF(B4456=0,VLOOKUP(DataSet!A4456+1,'Vehicle Availability'!$B$7:$D$30,2),VLOOKUP(DataSet!A4456+1,'Vehicle Availability'!$B$7:$D$30,3))</f>
        <v>1</v>
      </c>
      <c r="F4456">
        <f>'2020 Load Shapes'!C4457</f>
        <v>0</v>
      </c>
      <c r="G4456">
        <f>IF(B4456=0,VLOOKUP(DataSet!A4456+1,'Vehicle Availability'!$B$39:$D$62,2),VLOOKUP(DataSet!A4456+1,'Vehicle Availability'!$B$39:$D$62,3))</f>
        <v>1</v>
      </c>
      <c r="H4456">
        <f t="shared" si="69"/>
        <v>1</v>
      </c>
      <c r="I4456" s="105">
        <f>'Marginal Energy Prices'!C4454/1000</f>
        <v>5.7110165323448696E-2</v>
      </c>
    </row>
    <row r="4457" spans="1:9" x14ac:dyDescent="0.25">
      <c r="A4457">
        <f>HourMap!F4454</f>
        <v>11</v>
      </c>
      <c r="B4457">
        <f>HourMap!H4454</f>
        <v>1</v>
      </c>
      <c r="C4457">
        <f>'2020 Load Shapes'!A4458</f>
        <v>4451</v>
      </c>
      <c r="D4457">
        <f>'2020 Load Shapes'!B4458</f>
        <v>0</v>
      </c>
      <c r="E4457">
        <f>IF(B4457=0,VLOOKUP(DataSet!A4457+1,'Vehicle Availability'!$B$7:$D$30,2),VLOOKUP(DataSet!A4457+1,'Vehicle Availability'!$B$7:$D$30,3))</f>
        <v>1</v>
      </c>
      <c r="F4457">
        <f>'2020 Load Shapes'!C4458</f>
        <v>0</v>
      </c>
      <c r="G4457">
        <f>IF(B4457=0,VLOOKUP(DataSet!A4457+1,'Vehicle Availability'!$B$39:$D$62,2),VLOOKUP(DataSet!A4457+1,'Vehicle Availability'!$B$39:$D$62,3))</f>
        <v>1</v>
      </c>
      <c r="H4457">
        <f t="shared" si="69"/>
        <v>1</v>
      </c>
      <c r="I4457" s="105">
        <f>'Marginal Energy Prices'!C4455/1000</f>
        <v>5.9584606583395976E-2</v>
      </c>
    </row>
    <row r="4458" spans="1:9" x14ac:dyDescent="0.25">
      <c r="A4458">
        <f>HourMap!F4455</f>
        <v>12</v>
      </c>
      <c r="B4458">
        <f>HourMap!H4455</f>
        <v>1</v>
      </c>
      <c r="C4458">
        <f>'2020 Load Shapes'!A4459</f>
        <v>4452</v>
      </c>
      <c r="D4458">
        <f>'2020 Load Shapes'!B4459</f>
        <v>0</v>
      </c>
      <c r="E4458">
        <f>IF(B4458=0,VLOOKUP(DataSet!A4458+1,'Vehicle Availability'!$B$7:$D$30,2),VLOOKUP(DataSet!A4458+1,'Vehicle Availability'!$B$7:$D$30,3))</f>
        <v>1</v>
      </c>
      <c r="F4458">
        <f>'2020 Load Shapes'!C4459</f>
        <v>0</v>
      </c>
      <c r="G4458">
        <f>IF(B4458=0,VLOOKUP(DataSet!A4458+1,'Vehicle Availability'!$B$39:$D$62,2),VLOOKUP(DataSet!A4458+1,'Vehicle Availability'!$B$39:$D$62,3))</f>
        <v>1</v>
      </c>
      <c r="H4458">
        <f t="shared" si="69"/>
        <v>1</v>
      </c>
      <c r="I4458" s="105">
        <f>'Marginal Energy Prices'!C4456/1000</f>
        <v>6.1724730699798558E-2</v>
      </c>
    </row>
    <row r="4459" spans="1:9" x14ac:dyDescent="0.25">
      <c r="A4459">
        <f>HourMap!F4456</f>
        <v>13</v>
      </c>
      <c r="B4459">
        <f>HourMap!H4456</f>
        <v>1</v>
      </c>
      <c r="C4459">
        <f>'2020 Load Shapes'!A4460</f>
        <v>4453</v>
      </c>
      <c r="D4459">
        <f>'2020 Load Shapes'!B4460</f>
        <v>0</v>
      </c>
      <c r="E4459">
        <f>IF(B4459=0,VLOOKUP(DataSet!A4459+1,'Vehicle Availability'!$B$7:$D$30,2),VLOOKUP(DataSet!A4459+1,'Vehicle Availability'!$B$7:$D$30,3))</f>
        <v>1</v>
      </c>
      <c r="F4459">
        <f>'2020 Load Shapes'!C4460</f>
        <v>0</v>
      </c>
      <c r="G4459">
        <f>IF(B4459=0,VLOOKUP(DataSet!A4459+1,'Vehicle Availability'!$B$39:$D$62,2),VLOOKUP(DataSet!A4459+1,'Vehicle Availability'!$B$39:$D$62,3))</f>
        <v>1</v>
      </c>
      <c r="H4459">
        <f t="shared" si="69"/>
        <v>1</v>
      </c>
      <c r="I4459" s="105">
        <f>'Marginal Energy Prices'!C4457/1000</f>
        <v>6.2820999699470026E-2</v>
      </c>
    </row>
    <row r="4460" spans="1:9" x14ac:dyDescent="0.25">
      <c r="A4460">
        <f>HourMap!F4457</f>
        <v>14</v>
      </c>
      <c r="B4460">
        <f>HourMap!H4457</f>
        <v>1</v>
      </c>
      <c r="C4460">
        <f>'2020 Load Shapes'!A4461</f>
        <v>4454</v>
      </c>
      <c r="D4460">
        <f>'2020 Load Shapes'!B4461</f>
        <v>0</v>
      </c>
      <c r="E4460">
        <f>IF(B4460=0,VLOOKUP(DataSet!A4460+1,'Vehicle Availability'!$B$7:$D$30,2),VLOOKUP(DataSet!A4460+1,'Vehicle Availability'!$B$7:$D$30,3))</f>
        <v>1</v>
      </c>
      <c r="F4460">
        <f>'2020 Load Shapes'!C4461</f>
        <v>0</v>
      </c>
      <c r="G4460">
        <f>IF(B4460=0,VLOOKUP(DataSet!A4460+1,'Vehicle Availability'!$B$39:$D$62,2),VLOOKUP(DataSet!A4460+1,'Vehicle Availability'!$B$39:$D$62,3))</f>
        <v>1</v>
      </c>
      <c r="H4460">
        <f t="shared" si="69"/>
        <v>0</v>
      </c>
      <c r="I4460" s="105">
        <f>'Marginal Energy Prices'!C4458/1000</f>
        <v>6.2799215300075512E-2</v>
      </c>
    </row>
    <row r="4461" spans="1:9" x14ac:dyDescent="0.25">
      <c r="A4461">
        <f>HourMap!F4458</f>
        <v>15</v>
      </c>
      <c r="B4461">
        <f>HourMap!H4458</f>
        <v>1</v>
      </c>
      <c r="C4461">
        <f>'2020 Load Shapes'!A4462</f>
        <v>4455</v>
      </c>
      <c r="D4461">
        <f>'2020 Load Shapes'!B4462</f>
        <v>0</v>
      </c>
      <c r="E4461">
        <f>IF(B4461=0,VLOOKUP(DataSet!A4461+1,'Vehicle Availability'!$B$7:$D$30,2),VLOOKUP(DataSet!A4461+1,'Vehicle Availability'!$B$7:$D$30,3))</f>
        <v>1</v>
      </c>
      <c r="F4461">
        <f>'2020 Load Shapes'!C4462</f>
        <v>0</v>
      </c>
      <c r="G4461">
        <f>IF(B4461=0,VLOOKUP(DataSet!A4461+1,'Vehicle Availability'!$B$39:$D$62,2),VLOOKUP(DataSet!A4461+1,'Vehicle Availability'!$B$39:$D$62,3))</f>
        <v>1</v>
      </c>
      <c r="H4461">
        <f t="shared" si="69"/>
        <v>0</v>
      </c>
      <c r="I4461" s="105">
        <f>'Marginal Energy Prices'!C4459/1000</f>
        <v>6.6579986652082701E-2</v>
      </c>
    </row>
    <row r="4462" spans="1:9" x14ac:dyDescent="0.25">
      <c r="A4462">
        <f>HourMap!F4459</f>
        <v>16</v>
      </c>
      <c r="B4462">
        <f>HourMap!H4459</f>
        <v>1</v>
      </c>
      <c r="C4462">
        <f>'2020 Load Shapes'!A4463</f>
        <v>4456</v>
      </c>
      <c r="D4462">
        <f>'2020 Load Shapes'!B4463</f>
        <v>0</v>
      </c>
      <c r="E4462">
        <f>IF(B4462=0,VLOOKUP(DataSet!A4462+1,'Vehicle Availability'!$B$7:$D$30,2),VLOOKUP(DataSet!A4462+1,'Vehicle Availability'!$B$7:$D$30,3))</f>
        <v>1</v>
      </c>
      <c r="F4462">
        <f>'2020 Load Shapes'!C4463</f>
        <v>0</v>
      </c>
      <c r="G4462">
        <f>IF(B4462=0,VLOOKUP(DataSet!A4462+1,'Vehicle Availability'!$B$39:$D$62,2),VLOOKUP(DataSet!A4462+1,'Vehicle Availability'!$B$39:$D$62,3))</f>
        <v>1</v>
      </c>
      <c r="H4462">
        <f t="shared" si="69"/>
        <v>0</v>
      </c>
      <c r="I4462" s="105">
        <f>'Marginal Energy Prices'!C4460/1000</f>
        <v>6.7507983258451865E-2</v>
      </c>
    </row>
    <row r="4463" spans="1:9" x14ac:dyDescent="0.25">
      <c r="A4463">
        <f>HourMap!F4460</f>
        <v>17</v>
      </c>
      <c r="B4463">
        <f>HourMap!H4460</f>
        <v>1</v>
      </c>
      <c r="C4463">
        <f>'2020 Load Shapes'!A4464</f>
        <v>4457</v>
      </c>
      <c r="D4463">
        <f>'2020 Load Shapes'!B4464</f>
        <v>0</v>
      </c>
      <c r="E4463">
        <f>IF(B4463=0,VLOOKUP(DataSet!A4463+1,'Vehicle Availability'!$B$7:$D$30,2),VLOOKUP(DataSet!A4463+1,'Vehicle Availability'!$B$7:$D$30,3))</f>
        <v>1</v>
      </c>
      <c r="F4463">
        <f>'2020 Load Shapes'!C4464</f>
        <v>0</v>
      </c>
      <c r="G4463">
        <f>IF(B4463=0,VLOOKUP(DataSet!A4463+1,'Vehicle Availability'!$B$39:$D$62,2),VLOOKUP(DataSet!A4463+1,'Vehicle Availability'!$B$39:$D$62,3))</f>
        <v>1</v>
      </c>
      <c r="H4463">
        <f t="shared" si="69"/>
        <v>0</v>
      </c>
      <c r="I4463" s="105">
        <f>'Marginal Energy Prices'!C4461/1000</f>
        <v>7.0209846682072377E-2</v>
      </c>
    </row>
    <row r="4464" spans="1:9" x14ac:dyDescent="0.25">
      <c r="A4464">
        <f>HourMap!F4461</f>
        <v>18</v>
      </c>
      <c r="B4464">
        <f>HourMap!H4461</f>
        <v>1</v>
      </c>
      <c r="C4464">
        <f>'2020 Load Shapes'!A4465</f>
        <v>4458</v>
      </c>
      <c r="D4464">
        <f>'2020 Load Shapes'!B4465</f>
        <v>0</v>
      </c>
      <c r="E4464">
        <f>IF(B4464=0,VLOOKUP(DataSet!A4464+1,'Vehicle Availability'!$B$7:$D$30,2),VLOOKUP(DataSet!A4464+1,'Vehicle Availability'!$B$7:$D$30,3))</f>
        <v>0</v>
      </c>
      <c r="F4464">
        <f>'2020 Load Shapes'!C4465</f>
        <v>0</v>
      </c>
      <c r="G4464">
        <f>IF(B4464=0,VLOOKUP(DataSet!A4464+1,'Vehicle Availability'!$B$39:$D$62,2),VLOOKUP(DataSet!A4464+1,'Vehicle Availability'!$B$39:$D$62,3))</f>
        <v>1</v>
      </c>
      <c r="H4464">
        <f t="shared" si="69"/>
        <v>0</v>
      </c>
      <c r="I4464" s="105">
        <f>'Marginal Energy Prices'!C4462/1000</f>
        <v>7.2949528736036537E-2</v>
      </c>
    </row>
    <row r="4465" spans="1:9" x14ac:dyDescent="0.25">
      <c r="A4465">
        <f>HourMap!F4462</f>
        <v>19</v>
      </c>
      <c r="B4465">
        <f>HourMap!H4462</f>
        <v>1</v>
      </c>
      <c r="C4465">
        <f>'2020 Load Shapes'!A4466</f>
        <v>4459</v>
      </c>
      <c r="D4465">
        <f>'2020 Load Shapes'!B4466</f>
        <v>0</v>
      </c>
      <c r="E4465">
        <f>IF(B4465=0,VLOOKUP(DataSet!A4465+1,'Vehicle Availability'!$B$7:$D$30,2),VLOOKUP(DataSet!A4465+1,'Vehicle Availability'!$B$7:$D$30,3))</f>
        <v>1</v>
      </c>
      <c r="F4465">
        <f>'2020 Load Shapes'!C4466</f>
        <v>0</v>
      </c>
      <c r="G4465">
        <f>IF(B4465=0,VLOOKUP(DataSet!A4465+1,'Vehicle Availability'!$B$39:$D$62,2),VLOOKUP(DataSet!A4465+1,'Vehicle Availability'!$B$39:$D$62,3))</f>
        <v>1</v>
      </c>
      <c r="H4465">
        <f t="shared" si="69"/>
        <v>0</v>
      </c>
      <c r="I4465" s="105">
        <f>'Marginal Energy Prices'!C4463/1000</f>
        <v>7.8783934889847529E-2</v>
      </c>
    </row>
    <row r="4466" spans="1:9" x14ac:dyDescent="0.25">
      <c r="A4466">
        <f>HourMap!F4463</f>
        <v>20</v>
      </c>
      <c r="B4466">
        <f>HourMap!H4463</f>
        <v>1</v>
      </c>
      <c r="C4466">
        <f>'2020 Load Shapes'!A4467</f>
        <v>4460</v>
      </c>
      <c r="D4466">
        <f>'2020 Load Shapes'!B4467</f>
        <v>0</v>
      </c>
      <c r="E4466">
        <f>IF(B4466=0,VLOOKUP(DataSet!A4466+1,'Vehicle Availability'!$B$7:$D$30,2),VLOOKUP(DataSet!A4466+1,'Vehicle Availability'!$B$7:$D$30,3))</f>
        <v>1</v>
      </c>
      <c r="F4466">
        <f>'2020 Load Shapes'!C4467</f>
        <v>0</v>
      </c>
      <c r="G4466">
        <f>IF(B4466=0,VLOOKUP(DataSet!A4466+1,'Vehicle Availability'!$B$39:$D$62,2),VLOOKUP(DataSet!A4466+1,'Vehicle Availability'!$B$39:$D$62,3))</f>
        <v>1</v>
      </c>
      <c r="H4466">
        <f t="shared" si="69"/>
        <v>0</v>
      </c>
      <c r="I4466" s="105">
        <f>'Marginal Energy Prices'!C4464/1000</f>
        <v>7.7907529385462831E-2</v>
      </c>
    </row>
    <row r="4467" spans="1:9" x14ac:dyDescent="0.25">
      <c r="A4467">
        <f>HourMap!F4464</f>
        <v>21</v>
      </c>
      <c r="B4467">
        <f>HourMap!H4464</f>
        <v>1</v>
      </c>
      <c r="C4467">
        <f>'2020 Load Shapes'!A4468</f>
        <v>4461</v>
      </c>
      <c r="D4467">
        <f>'2020 Load Shapes'!B4468</f>
        <v>0</v>
      </c>
      <c r="E4467">
        <f>IF(B4467=0,VLOOKUP(DataSet!A4467+1,'Vehicle Availability'!$B$7:$D$30,2),VLOOKUP(DataSet!A4467+1,'Vehicle Availability'!$B$7:$D$30,3))</f>
        <v>1</v>
      </c>
      <c r="F4467">
        <f>'2020 Load Shapes'!C4468</f>
        <v>0</v>
      </c>
      <c r="G4467">
        <f>IF(B4467=0,VLOOKUP(DataSet!A4467+1,'Vehicle Availability'!$B$39:$D$62,2),VLOOKUP(DataSet!A4467+1,'Vehicle Availability'!$B$39:$D$62,3))</f>
        <v>1</v>
      </c>
      <c r="H4467">
        <f t="shared" si="69"/>
        <v>0</v>
      </c>
      <c r="I4467" s="105">
        <f>'Marginal Energy Prices'!C4465/1000</f>
        <v>6.7583189144057171E-2</v>
      </c>
    </row>
    <row r="4468" spans="1:9" x14ac:dyDescent="0.25">
      <c r="A4468">
        <f>HourMap!F4465</f>
        <v>22</v>
      </c>
      <c r="B4468">
        <f>HourMap!H4465</f>
        <v>1</v>
      </c>
      <c r="C4468">
        <f>'2020 Load Shapes'!A4469</f>
        <v>4462</v>
      </c>
      <c r="D4468">
        <f>'2020 Load Shapes'!B4469</f>
        <v>0</v>
      </c>
      <c r="E4468">
        <f>IF(B4468=0,VLOOKUP(DataSet!A4468+1,'Vehicle Availability'!$B$7:$D$30,2),VLOOKUP(DataSet!A4468+1,'Vehicle Availability'!$B$7:$D$30,3))</f>
        <v>1</v>
      </c>
      <c r="F4468">
        <f>'2020 Load Shapes'!C4469</f>
        <v>0</v>
      </c>
      <c r="G4468">
        <f>IF(B4468=0,VLOOKUP(DataSet!A4468+1,'Vehicle Availability'!$B$39:$D$62,2),VLOOKUP(DataSet!A4468+1,'Vehicle Availability'!$B$39:$D$62,3))</f>
        <v>1</v>
      </c>
      <c r="H4468">
        <f t="shared" si="69"/>
        <v>0</v>
      </c>
      <c r="I4468" s="105">
        <f>'Marginal Energy Prices'!C4466/1000</f>
        <v>6.6503657807939265E-2</v>
      </c>
    </row>
    <row r="4469" spans="1:9" x14ac:dyDescent="0.25">
      <c r="A4469">
        <f>HourMap!F4466</f>
        <v>23</v>
      </c>
      <c r="B4469">
        <f>HourMap!H4466</f>
        <v>1</v>
      </c>
      <c r="C4469">
        <f>'2020 Load Shapes'!A4470</f>
        <v>4463</v>
      </c>
      <c r="D4469">
        <f>'2020 Load Shapes'!B4470</f>
        <v>0</v>
      </c>
      <c r="E4469">
        <f>IF(B4469=0,VLOOKUP(DataSet!A4469+1,'Vehicle Availability'!$B$7:$D$30,2),VLOOKUP(DataSet!A4469+1,'Vehicle Availability'!$B$7:$D$30,3))</f>
        <v>1</v>
      </c>
      <c r="F4469">
        <f>'2020 Load Shapes'!C4470</f>
        <v>0</v>
      </c>
      <c r="G4469">
        <f>IF(B4469=0,VLOOKUP(DataSet!A4469+1,'Vehicle Availability'!$B$39:$D$62,2),VLOOKUP(DataSet!A4469+1,'Vehicle Availability'!$B$39:$D$62,3))</f>
        <v>1</v>
      </c>
      <c r="H4469">
        <f t="shared" si="69"/>
        <v>0</v>
      </c>
      <c r="I4469" s="105">
        <f>'Marginal Energy Prices'!C4467/1000</f>
        <v>5.6866577885892881E-2</v>
      </c>
    </row>
    <row r="4470" spans="1:9" x14ac:dyDescent="0.25">
      <c r="A4470">
        <f>HourMap!F4467</f>
        <v>0</v>
      </c>
      <c r="B4470">
        <f>HourMap!H4467</f>
        <v>0</v>
      </c>
      <c r="C4470">
        <f>'2020 Load Shapes'!A4471</f>
        <v>4464</v>
      </c>
      <c r="D4470">
        <f>'2020 Load Shapes'!B4471</f>
        <v>0</v>
      </c>
      <c r="E4470">
        <f>IF(B4470=0,VLOOKUP(DataSet!A4470+1,'Vehicle Availability'!$B$7:$D$30,2),VLOOKUP(DataSet!A4470+1,'Vehicle Availability'!$B$7:$D$30,3))</f>
        <v>1</v>
      </c>
      <c r="F4470">
        <f>'2020 Load Shapes'!C4471</f>
        <v>0</v>
      </c>
      <c r="G4470">
        <f>IF(B4470=0,VLOOKUP(DataSet!A4470+1,'Vehicle Availability'!$B$39:$D$62,2),VLOOKUP(DataSet!A4470+1,'Vehicle Availability'!$B$39:$D$62,3))</f>
        <v>1</v>
      </c>
      <c r="H4470">
        <f t="shared" si="69"/>
        <v>1</v>
      </c>
      <c r="I4470" s="105">
        <f>'Marginal Energy Prices'!C4468/1000</f>
        <v>5.1581389044140211E-2</v>
      </c>
    </row>
    <row r="4471" spans="1:9" x14ac:dyDescent="0.25">
      <c r="A4471">
        <f>HourMap!F4468</f>
        <v>1</v>
      </c>
      <c r="B4471">
        <f>HourMap!H4468</f>
        <v>0</v>
      </c>
      <c r="C4471">
        <f>'2020 Load Shapes'!A4472</f>
        <v>4465</v>
      </c>
      <c r="D4471">
        <f>'2020 Load Shapes'!B4472</f>
        <v>0</v>
      </c>
      <c r="E4471">
        <f>IF(B4471=0,VLOOKUP(DataSet!A4471+1,'Vehicle Availability'!$B$7:$D$30,2),VLOOKUP(DataSet!A4471+1,'Vehicle Availability'!$B$7:$D$30,3))</f>
        <v>1</v>
      </c>
      <c r="F4471">
        <f>'2020 Load Shapes'!C4472</f>
        <v>0</v>
      </c>
      <c r="G4471">
        <f>IF(B4471=0,VLOOKUP(DataSet!A4471+1,'Vehicle Availability'!$B$39:$D$62,2),VLOOKUP(DataSet!A4471+1,'Vehicle Availability'!$B$39:$D$62,3))</f>
        <v>1</v>
      </c>
      <c r="H4471">
        <f t="shared" si="69"/>
        <v>1</v>
      </c>
      <c r="I4471" s="105">
        <f>'Marginal Energy Prices'!C4469/1000</f>
        <v>5.3207711855142933E-2</v>
      </c>
    </row>
    <row r="4472" spans="1:9" x14ac:dyDescent="0.25">
      <c r="A4472">
        <f>HourMap!F4469</f>
        <v>2</v>
      </c>
      <c r="B4472">
        <f>HourMap!H4469</f>
        <v>0</v>
      </c>
      <c r="C4472">
        <f>'2020 Load Shapes'!A4473</f>
        <v>4466</v>
      </c>
      <c r="D4472">
        <f>'2020 Load Shapes'!B4473</f>
        <v>5.3894736842105173</v>
      </c>
      <c r="E4472">
        <f>IF(B4472=0,VLOOKUP(DataSet!A4472+1,'Vehicle Availability'!$B$7:$D$30,2),VLOOKUP(DataSet!A4472+1,'Vehicle Availability'!$B$7:$D$30,3))</f>
        <v>1</v>
      </c>
      <c r="F4472">
        <f>'2020 Load Shapes'!C4473</f>
        <v>3.3</v>
      </c>
      <c r="G4472">
        <f>IF(B4472=0,VLOOKUP(DataSet!A4472+1,'Vehicle Availability'!$B$39:$D$62,2),VLOOKUP(DataSet!A4472+1,'Vehicle Availability'!$B$39:$D$62,3))</f>
        <v>1</v>
      </c>
      <c r="H4472">
        <f t="shared" si="69"/>
        <v>1</v>
      </c>
      <c r="I4472" s="105">
        <f>'Marginal Energy Prices'!C4470/1000</f>
        <v>5.0885581458648049E-2</v>
      </c>
    </row>
    <row r="4473" spans="1:9" x14ac:dyDescent="0.25">
      <c r="A4473">
        <f>HourMap!F4470</f>
        <v>3</v>
      </c>
      <c r="B4473">
        <f>HourMap!H4470</f>
        <v>0</v>
      </c>
      <c r="C4473">
        <f>'2020 Load Shapes'!A4474</f>
        <v>4467</v>
      </c>
      <c r="D4473">
        <f>'2020 Load Shapes'!B4474</f>
        <v>0</v>
      </c>
      <c r="E4473">
        <f>IF(B4473=0,VLOOKUP(DataSet!A4473+1,'Vehicle Availability'!$B$7:$D$30,2),VLOOKUP(DataSet!A4473+1,'Vehicle Availability'!$B$7:$D$30,3))</f>
        <v>1</v>
      </c>
      <c r="F4473">
        <f>'2020 Load Shapes'!C4474</f>
        <v>2.2842105263157886</v>
      </c>
      <c r="G4473">
        <f>IF(B4473=0,VLOOKUP(DataSet!A4473+1,'Vehicle Availability'!$B$39:$D$62,2),VLOOKUP(DataSet!A4473+1,'Vehicle Availability'!$B$39:$D$62,3))</f>
        <v>1</v>
      </c>
      <c r="H4473">
        <f t="shared" si="69"/>
        <v>1</v>
      </c>
      <c r="I4473" s="105">
        <f>'Marginal Energy Prices'!C4471/1000</f>
        <v>5.0978396615370639E-2</v>
      </c>
    </row>
    <row r="4474" spans="1:9" x14ac:dyDescent="0.25">
      <c r="A4474">
        <f>HourMap!F4471</f>
        <v>4</v>
      </c>
      <c r="B4474">
        <f>HourMap!H4471</f>
        <v>0</v>
      </c>
      <c r="C4474">
        <f>'2020 Load Shapes'!A4475</f>
        <v>4468</v>
      </c>
      <c r="D4474">
        <f>'2020 Load Shapes'!B4475</f>
        <v>0</v>
      </c>
      <c r="E4474">
        <f>IF(B4474=0,VLOOKUP(DataSet!A4474+1,'Vehicle Availability'!$B$7:$D$30,2),VLOOKUP(DataSet!A4474+1,'Vehicle Availability'!$B$7:$D$30,3))</f>
        <v>1</v>
      </c>
      <c r="F4474">
        <f>'2020 Load Shapes'!C4475</f>
        <v>0</v>
      </c>
      <c r="G4474">
        <f>IF(B4474=0,VLOOKUP(DataSet!A4474+1,'Vehicle Availability'!$B$39:$D$62,2),VLOOKUP(DataSet!A4474+1,'Vehicle Availability'!$B$39:$D$62,3))</f>
        <v>1</v>
      </c>
      <c r="H4474">
        <f t="shared" si="69"/>
        <v>1</v>
      </c>
      <c r="I4474" s="105">
        <f>'Marginal Energy Prices'!C4472/1000</f>
        <v>5.2540052178173542E-2</v>
      </c>
    </row>
    <row r="4475" spans="1:9" x14ac:dyDescent="0.25">
      <c r="A4475">
        <f>HourMap!F4472</f>
        <v>5</v>
      </c>
      <c r="B4475">
        <f>HourMap!H4472</f>
        <v>0</v>
      </c>
      <c r="C4475">
        <f>'2020 Load Shapes'!A4476</f>
        <v>4469</v>
      </c>
      <c r="D4475">
        <f>'2020 Load Shapes'!B4476</f>
        <v>0</v>
      </c>
      <c r="E4475">
        <f>IF(B4475=0,VLOOKUP(DataSet!A4475+1,'Vehicle Availability'!$B$7:$D$30,2),VLOOKUP(DataSet!A4475+1,'Vehicle Availability'!$B$7:$D$30,3))</f>
        <v>1</v>
      </c>
      <c r="F4475">
        <f>'2020 Load Shapes'!C4476</f>
        <v>0</v>
      </c>
      <c r="G4475">
        <f>IF(B4475=0,VLOOKUP(DataSet!A4475+1,'Vehicle Availability'!$B$39:$D$62,2),VLOOKUP(DataSet!A4475+1,'Vehicle Availability'!$B$39:$D$62,3))</f>
        <v>1</v>
      </c>
      <c r="H4475">
        <f t="shared" si="69"/>
        <v>1</v>
      </c>
      <c r="I4475" s="105">
        <f>'Marginal Energy Prices'!C4473/1000</f>
        <v>5.7218288314725252E-2</v>
      </c>
    </row>
    <row r="4476" spans="1:9" x14ac:dyDescent="0.25">
      <c r="A4476">
        <f>HourMap!F4473</f>
        <v>6</v>
      </c>
      <c r="B4476">
        <f>HourMap!H4473</f>
        <v>0</v>
      </c>
      <c r="C4476">
        <f>'2020 Load Shapes'!A4477</f>
        <v>4470</v>
      </c>
      <c r="D4476">
        <f>'2020 Load Shapes'!B4477</f>
        <v>0</v>
      </c>
      <c r="E4476">
        <f>IF(B4476=0,VLOOKUP(DataSet!A4476+1,'Vehicle Availability'!$B$7:$D$30,2),VLOOKUP(DataSet!A4476+1,'Vehicle Availability'!$B$7:$D$30,3))</f>
        <v>0</v>
      </c>
      <c r="F4476">
        <f>'2020 Load Shapes'!C4477</f>
        <v>0</v>
      </c>
      <c r="G4476">
        <f>IF(B4476=0,VLOOKUP(DataSet!A4476+1,'Vehicle Availability'!$B$39:$D$62,2),VLOOKUP(DataSet!A4476+1,'Vehicle Availability'!$B$39:$D$62,3))</f>
        <v>0</v>
      </c>
      <c r="H4476">
        <f t="shared" si="69"/>
        <v>0</v>
      </c>
      <c r="I4476" s="105">
        <f>'Marginal Energy Prices'!C4474/1000</f>
        <v>6.2889484844394591E-2</v>
      </c>
    </row>
    <row r="4477" spans="1:9" x14ac:dyDescent="0.25">
      <c r="A4477">
        <f>HourMap!F4474</f>
        <v>7</v>
      </c>
      <c r="B4477">
        <f>HourMap!H4474</f>
        <v>0</v>
      </c>
      <c r="C4477">
        <f>'2020 Load Shapes'!A4478</f>
        <v>4471</v>
      </c>
      <c r="D4477">
        <f>'2020 Load Shapes'!B4478</f>
        <v>0</v>
      </c>
      <c r="E4477">
        <f>IF(B4477=0,VLOOKUP(DataSet!A4477+1,'Vehicle Availability'!$B$7:$D$30,2),VLOOKUP(DataSet!A4477+1,'Vehicle Availability'!$B$7:$D$30,3))</f>
        <v>0</v>
      </c>
      <c r="F4477">
        <f>'2020 Load Shapes'!C4478</f>
        <v>0</v>
      </c>
      <c r="G4477">
        <f>IF(B4477=0,VLOOKUP(DataSet!A4477+1,'Vehicle Availability'!$B$39:$D$62,2),VLOOKUP(DataSet!A4477+1,'Vehicle Availability'!$B$39:$D$62,3))</f>
        <v>0</v>
      </c>
      <c r="H4477">
        <f t="shared" si="69"/>
        <v>0</v>
      </c>
      <c r="I4477" s="105">
        <f>'Marginal Energy Prices'!C4475/1000</f>
        <v>6.4745859866233699E-2</v>
      </c>
    </row>
    <row r="4478" spans="1:9" x14ac:dyDescent="0.25">
      <c r="A4478">
        <f>HourMap!F4475</f>
        <v>8</v>
      </c>
      <c r="B4478">
        <f>HourMap!H4475</f>
        <v>0</v>
      </c>
      <c r="C4478">
        <f>'2020 Load Shapes'!A4479</f>
        <v>4472</v>
      </c>
      <c r="D4478">
        <f>'2020 Load Shapes'!B4479</f>
        <v>0</v>
      </c>
      <c r="E4478">
        <f>IF(B4478=0,VLOOKUP(DataSet!A4478+1,'Vehicle Availability'!$B$7:$D$30,2),VLOOKUP(DataSet!A4478+1,'Vehicle Availability'!$B$7:$D$30,3))</f>
        <v>0</v>
      </c>
      <c r="F4478">
        <f>'2020 Load Shapes'!C4479</f>
        <v>0</v>
      </c>
      <c r="G4478">
        <f>IF(B4478=0,VLOOKUP(DataSet!A4478+1,'Vehicle Availability'!$B$39:$D$62,2),VLOOKUP(DataSet!A4478+1,'Vehicle Availability'!$B$39:$D$62,3))</f>
        <v>0</v>
      </c>
      <c r="H4478">
        <f t="shared" si="69"/>
        <v>0</v>
      </c>
      <c r="I4478" s="105">
        <f>'Marginal Energy Prices'!C4476/1000</f>
        <v>6.4390323558251042E-2</v>
      </c>
    </row>
    <row r="4479" spans="1:9" x14ac:dyDescent="0.25">
      <c r="A4479">
        <f>HourMap!F4476</f>
        <v>9</v>
      </c>
      <c r="B4479">
        <f>HourMap!H4476</f>
        <v>0</v>
      </c>
      <c r="C4479">
        <f>'2020 Load Shapes'!A4480</f>
        <v>4473</v>
      </c>
      <c r="D4479">
        <f>'2020 Load Shapes'!B4480</f>
        <v>0</v>
      </c>
      <c r="E4479">
        <f>IF(B4479=0,VLOOKUP(DataSet!A4479+1,'Vehicle Availability'!$B$7:$D$30,2),VLOOKUP(DataSet!A4479+1,'Vehicle Availability'!$B$7:$D$30,3))</f>
        <v>0</v>
      </c>
      <c r="F4479">
        <f>'2020 Load Shapes'!C4480</f>
        <v>0</v>
      </c>
      <c r="G4479">
        <f>IF(B4479=0,VLOOKUP(DataSet!A4479+1,'Vehicle Availability'!$B$39:$D$62,2),VLOOKUP(DataSet!A4479+1,'Vehicle Availability'!$B$39:$D$62,3))</f>
        <v>0</v>
      </c>
      <c r="H4479">
        <f t="shared" si="69"/>
        <v>0</v>
      </c>
      <c r="I4479" s="105">
        <f>'Marginal Energy Prices'!C4477/1000</f>
        <v>6.5503518059659552E-2</v>
      </c>
    </row>
    <row r="4480" spans="1:9" x14ac:dyDescent="0.25">
      <c r="A4480">
        <f>HourMap!F4477</f>
        <v>10</v>
      </c>
      <c r="B4480">
        <f>HourMap!H4477</f>
        <v>0</v>
      </c>
      <c r="C4480">
        <f>'2020 Load Shapes'!A4481</f>
        <v>4474</v>
      </c>
      <c r="D4480">
        <f>'2020 Load Shapes'!B4481</f>
        <v>0</v>
      </c>
      <c r="E4480">
        <f>IF(B4480=0,VLOOKUP(DataSet!A4480+1,'Vehicle Availability'!$B$7:$D$30,2),VLOOKUP(DataSet!A4480+1,'Vehicle Availability'!$B$7:$D$30,3))</f>
        <v>0</v>
      </c>
      <c r="F4480">
        <f>'2020 Load Shapes'!C4481</f>
        <v>0</v>
      </c>
      <c r="G4480">
        <f>IF(B4480=0,VLOOKUP(DataSet!A4480+1,'Vehicle Availability'!$B$39:$D$62,2),VLOOKUP(DataSet!A4480+1,'Vehicle Availability'!$B$39:$D$62,3))</f>
        <v>0</v>
      </c>
      <c r="H4480">
        <f t="shared" si="69"/>
        <v>0</v>
      </c>
      <c r="I4480" s="105">
        <f>'Marginal Energy Prices'!C4478/1000</f>
        <v>6.8440116238859566E-2</v>
      </c>
    </row>
    <row r="4481" spans="1:9" x14ac:dyDescent="0.25">
      <c r="A4481">
        <f>HourMap!F4478</f>
        <v>11</v>
      </c>
      <c r="B4481">
        <f>HourMap!H4478</f>
        <v>0</v>
      </c>
      <c r="C4481">
        <f>'2020 Load Shapes'!A4482</f>
        <v>4475</v>
      </c>
      <c r="D4481">
        <f>'2020 Load Shapes'!B4482</f>
        <v>0</v>
      </c>
      <c r="E4481">
        <f>IF(B4481=0,VLOOKUP(DataSet!A4481+1,'Vehicle Availability'!$B$7:$D$30,2),VLOOKUP(DataSet!A4481+1,'Vehicle Availability'!$B$7:$D$30,3))</f>
        <v>0</v>
      </c>
      <c r="F4481">
        <f>'2020 Load Shapes'!C4482</f>
        <v>0</v>
      </c>
      <c r="G4481">
        <f>IF(B4481=0,VLOOKUP(DataSet!A4481+1,'Vehicle Availability'!$B$39:$D$62,2),VLOOKUP(DataSet!A4481+1,'Vehicle Availability'!$B$39:$D$62,3))</f>
        <v>0</v>
      </c>
      <c r="H4481">
        <f t="shared" si="69"/>
        <v>0</v>
      </c>
      <c r="I4481" s="105">
        <f>'Marginal Energy Prices'!C4479/1000</f>
        <v>7.163436077340378E-2</v>
      </c>
    </row>
    <row r="4482" spans="1:9" x14ac:dyDescent="0.25">
      <c r="A4482">
        <f>HourMap!F4479</f>
        <v>12</v>
      </c>
      <c r="B4482">
        <f>HourMap!H4479</f>
        <v>0</v>
      </c>
      <c r="C4482">
        <f>'2020 Load Shapes'!A4483</f>
        <v>4476</v>
      </c>
      <c r="D4482">
        <f>'2020 Load Shapes'!B4483</f>
        <v>0</v>
      </c>
      <c r="E4482">
        <f>IF(B4482=0,VLOOKUP(DataSet!A4482+1,'Vehicle Availability'!$B$7:$D$30,2),VLOOKUP(DataSet!A4482+1,'Vehicle Availability'!$B$7:$D$30,3))</f>
        <v>0</v>
      </c>
      <c r="F4482">
        <f>'2020 Load Shapes'!C4483</f>
        <v>0</v>
      </c>
      <c r="G4482">
        <f>IF(B4482=0,VLOOKUP(DataSet!A4482+1,'Vehicle Availability'!$B$39:$D$62,2),VLOOKUP(DataSet!A4482+1,'Vehicle Availability'!$B$39:$D$62,3))</f>
        <v>0</v>
      </c>
      <c r="H4482">
        <f t="shared" si="69"/>
        <v>0</v>
      </c>
      <c r="I4482" s="105">
        <f>'Marginal Energy Prices'!C4480/1000</f>
        <v>7.640102918716983E-2</v>
      </c>
    </row>
    <row r="4483" spans="1:9" x14ac:dyDescent="0.25">
      <c r="A4483">
        <f>HourMap!F4480</f>
        <v>13</v>
      </c>
      <c r="B4483">
        <f>HourMap!H4480</f>
        <v>0</v>
      </c>
      <c r="C4483">
        <f>'2020 Load Shapes'!A4484</f>
        <v>4477</v>
      </c>
      <c r="D4483">
        <f>'2020 Load Shapes'!B4484</f>
        <v>0</v>
      </c>
      <c r="E4483">
        <f>IF(B4483=0,VLOOKUP(DataSet!A4483+1,'Vehicle Availability'!$B$7:$D$30,2),VLOOKUP(DataSet!A4483+1,'Vehicle Availability'!$B$7:$D$30,3))</f>
        <v>0</v>
      </c>
      <c r="F4483">
        <f>'2020 Load Shapes'!C4484</f>
        <v>0</v>
      </c>
      <c r="G4483">
        <f>IF(B4483=0,VLOOKUP(DataSet!A4483+1,'Vehicle Availability'!$B$39:$D$62,2),VLOOKUP(DataSet!A4483+1,'Vehicle Availability'!$B$39:$D$62,3))</f>
        <v>0</v>
      </c>
      <c r="H4483">
        <f t="shared" si="69"/>
        <v>0</v>
      </c>
      <c r="I4483" s="105">
        <f>'Marginal Energy Prices'!C4481/1000</f>
        <v>7.9414714449073151E-2</v>
      </c>
    </row>
    <row r="4484" spans="1:9" x14ac:dyDescent="0.25">
      <c r="A4484">
        <f>HourMap!F4481</f>
        <v>14</v>
      </c>
      <c r="B4484">
        <f>HourMap!H4481</f>
        <v>0</v>
      </c>
      <c r="C4484">
        <f>'2020 Load Shapes'!A4485</f>
        <v>4478</v>
      </c>
      <c r="D4484">
        <f>'2020 Load Shapes'!B4485</f>
        <v>0</v>
      </c>
      <c r="E4484">
        <f>IF(B4484=0,VLOOKUP(DataSet!A4484+1,'Vehicle Availability'!$B$7:$D$30,2),VLOOKUP(DataSet!A4484+1,'Vehicle Availability'!$B$7:$D$30,3))</f>
        <v>0</v>
      </c>
      <c r="F4484">
        <f>'2020 Load Shapes'!C4485</f>
        <v>0</v>
      </c>
      <c r="G4484">
        <f>IF(B4484=0,VLOOKUP(DataSet!A4484+1,'Vehicle Availability'!$B$39:$D$62,2),VLOOKUP(DataSet!A4484+1,'Vehicle Availability'!$B$39:$D$62,3))</f>
        <v>0</v>
      </c>
      <c r="H4484">
        <f t="shared" si="69"/>
        <v>0</v>
      </c>
      <c r="I4484" s="105">
        <f>'Marginal Energy Prices'!C4482/1000</f>
        <v>8.3403544279177039E-2</v>
      </c>
    </row>
    <row r="4485" spans="1:9" x14ac:dyDescent="0.25">
      <c r="A4485">
        <f>HourMap!F4482</f>
        <v>15</v>
      </c>
      <c r="B4485">
        <f>HourMap!H4482</f>
        <v>0</v>
      </c>
      <c r="C4485">
        <f>'2020 Load Shapes'!A4486</f>
        <v>4479</v>
      </c>
      <c r="D4485">
        <f>'2020 Load Shapes'!B4486</f>
        <v>0</v>
      </c>
      <c r="E4485">
        <f>IF(B4485=0,VLOOKUP(DataSet!A4485+1,'Vehicle Availability'!$B$7:$D$30,2),VLOOKUP(DataSet!A4485+1,'Vehicle Availability'!$B$7:$D$30,3))</f>
        <v>0</v>
      </c>
      <c r="F4485">
        <f>'2020 Load Shapes'!C4486</f>
        <v>0</v>
      </c>
      <c r="G4485">
        <f>IF(B4485=0,VLOOKUP(DataSet!A4485+1,'Vehicle Availability'!$B$39:$D$62,2),VLOOKUP(DataSet!A4485+1,'Vehicle Availability'!$B$39:$D$62,3))</f>
        <v>0</v>
      </c>
      <c r="H4485">
        <f t="shared" si="69"/>
        <v>0</v>
      </c>
      <c r="I4485" s="105">
        <f>'Marginal Energy Prices'!C4483/1000</f>
        <v>8.3979438400545045E-2</v>
      </c>
    </row>
    <row r="4486" spans="1:9" x14ac:dyDescent="0.25">
      <c r="A4486">
        <f>HourMap!F4483</f>
        <v>16</v>
      </c>
      <c r="B4486">
        <f>HourMap!H4483</f>
        <v>0</v>
      </c>
      <c r="C4486">
        <f>'2020 Load Shapes'!A4487</f>
        <v>4480</v>
      </c>
      <c r="D4486">
        <f>'2020 Load Shapes'!B4487</f>
        <v>0</v>
      </c>
      <c r="E4486">
        <f>IF(B4486=0,VLOOKUP(DataSet!A4486+1,'Vehicle Availability'!$B$7:$D$30,2),VLOOKUP(DataSet!A4486+1,'Vehicle Availability'!$B$7:$D$30,3))</f>
        <v>0</v>
      </c>
      <c r="F4486">
        <f>'2020 Load Shapes'!C4487</f>
        <v>0</v>
      </c>
      <c r="G4486">
        <f>IF(B4486=0,VLOOKUP(DataSet!A4486+1,'Vehicle Availability'!$B$39:$D$62,2),VLOOKUP(DataSet!A4486+1,'Vehicle Availability'!$B$39:$D$62,3))</f>
        <v>0</v>
      </c>
      <c r="H4486">
        <f t="shared" si="69"/>
        <v>0</v>
      </c>
      <c r="I4486" s="105">
        <f>'Marginal Energy Prices'!C4484/1000</f>
        <v>8.0779563098185042E-2</v>
      </c>
    </row>
    <row r="4487" spans="1:9" x14ac:dyDescent="0.25">
      <c r="A4487">
        <f>HourMap!F4484</f>
        <v>17</v>
      </c>
      <c r="B4487">
        <f>HourMap!H4484</f>
        <v>0</v>
      </c>
      <c r="C4487">
        <f>'2020 Load Shapes'!A4488</f>
        <v>4481</v>
      </c>
      <c r="D4487">
        <f>'2020 Load Shapes'!B4488</f>
        <v>0</v>
      </c>
      <c r="E4487">
        <f>IF(B4487=0,VLOOKUP(DataSet!A4487+1,'Vehicle Availability'!$B$7:$D$30,2),VLOOKUP(DataSet!A4487+1,'Vehicle Availability'!$B$7:$D$30,3))</f>
        <v>1</v>
      </c>
      <c r="F4487">
        <f>'2020 Load Shapes'!C4488</f>
        <v>0</v>
      </c>
      <c r="G4487">
        <f>IF(B4487=0,VLOOKUP(DataSet!A4487+1,'Vehicle Availability'!$B$39:$D$62,2),VLOOKUP(DataSet!A4487+1,'Vehicle Availability'!$B$39:$D$62,3))</f>
        <v>1</v>
      </c>
      <c r="H4487">
        <f t="shared" si="69"/>
        <v>0</v>
      </c>
      <c r="I4487" s="105">
        <f>'Marginal Energy Prices'!C4485/1000</f>
        <v>8.162211104428041E-2</v>
      </c>
    </row>
    <row r="4488" spans="1:9" x14ac:dyDescent="0.25">
      <c r="A4488">
        <f>HourMap!F4485</f>
        <v>18</v>
      </c>
      <c r="B4488">
        <f>HourMap!H4485</f>
        <v>0</v>
      </c>
      <c r="C4488">
        <f>'2020 Load Shapes'!A4489</f>
        <v>4482</v>
      </c>
      <c r="D4488">
        <f>'2020 Load Shapes'!B4489</f>
        <v>0</v>
      </c>
      <c r="E4488">
        <f>IF(B4488=0,VLOOKUP(DataSet!A4488+1,'Vehicle Availability'!$B$7:$D$30,2),VLOOKUP(DataSet!A4488+1,'Vehicle Availability'!$B$7:$D$30,3))</f>
        <v>1</v>
      </c>
      <c r="F4488">
        <f>'2020 Load Shapes'!C4489</f>
        <v>0</v>
      </c>
      <c r="G4488">
        <f>IF(B4488=0,VLOOKUP(DataSet!A4488+1,'Vehicle Availability'!$B$39:$D$62,2),VLOOKUP(DataSet!A4488+1,'Vehicle Availability'!$B$39:$D$62,3))</f>
        <v>1</v>
      </c>
      <c r="H4488">
        <f t="shared" ref="H4488:H4551" si="70">IF(B4488=0,A4488&lt;=5,A4488&lt;=13)*1</f>
        <v>0</v>
      </c>
      <c r="I4488" s="105">
        <f>'Marginal Energy Prices'!C4486/1000</f>
        <v>8.934896836263144E-2</v>
      </c>
    </row>
    <row r="4489" spans="1:9" x14ac:dyDescent="0.25">
      <c r="A4489">
        <f>HourMap!F4486</f>
        <v>19</v>
      </c>
      <c r="B4489">
        <f>HourMap!H4486</f>
        <v>0</v>
      </c>
      <c r="C4489">
        <f>'2020 Load Shapes'!A4490</f>
        <v>4483</v>
      </c>
      <c r="D4489">
        <f>'2020 Load Shapes'!B4490</f>
        <v>0</v>
      </c>
      <c r="E4489">
        <f>IF(B4489=0,VLOOKUP(DataSet!A4489+1,'Vehicle Availability'!$B$7:$D$30,2),VLOOKUP(DataSet!A4489+1,'Vehicle Availability'!$B$7:$D$30,3))</f>
        <v>1</v>
      </c>
      <c r="F4489">
        <f>'2020 Load Shapes'!C4490</f>
        <v>0</v>
      </c>
      <c r="G4489">
        <f>IF(B4489=0,VLOOKUP(DataSet!A4489+1,'Vehicle Availability'!$B$39:$D$62,2),VLOOKUP(DataSet!A4489+1,'Vehicle Availability'!$B$39:$D$62,3))</f>
        <v>1</v>
      </c>
      <c r="H4489">
        <f t="shared" si="70"/>
        <v>0</v>
      </c>
      <c r="I4489" s="105">
        <f>'Marginal Energy Prices'!C4487/1000</f>
        <v>9.3640123220439228E-2</v>
      </c>
    </row>
    <row r="4490" spans="1:9" x14ac:dyDescent="0.25">
      <c r="A4490">
        <f>HourMap!F4487</f>
        <v>20</v>
      </c>
      <c r="B4490">
        <f>HourMap!H4487</f>
        <v>0</v>
      </c>
      <c r="C4490">
        <f>'2020 Load Shapes'!A4491</f>
        <v>4484</v>
      </c>
      <c r="D4490">
        <f>'2020 Load Shapes'!B4491</f>
        <v>0</v>
      </c>
      <c r="E4490">
        <f>IF(B4490=0,VLOOKUP(DataSet!A4490+1,'Vehicle Availability'!$B$7:$D$30,2),VLOOKUP(DataSet!A4490+1,'Vehicle Availability'!$B$7:$D$30,3))</f>
        <v>1</v>
      </c>
      <c r="F4490">
        <f>'2020 Load Shapes'!C4491</f>
        <v>0</v>
      </c>
      <c r="G4490">
        <f>IF(B4490=0,VLOOKUP(DataSet!A4490+1,'Vehicle Availability'!$B$39:$D$62,2),VLOOKUP(DataSet!A4490+1,'Vehicle Availability'!$B$39:$D$62,3))</f>
        <v>1</v>
      </c>
      <c r="H4490">
        <f t="shared" si="70"/>
        <v>0</v>
      </c>
      <c r="I4490" s="105">
        <f>'Marginal Energy Prices'!C4488/1000</f>
        <v>7.9695881359126253E-2</v>
      </c>
    </row>
    <row r="4491" spans="1:9" x14ac:dyDescent="0.25">
      <c r="A4491">
        <f>HourMap!F4488</f>
        <v>21</v>
      </c>
      <c r="B4491">
        <f>HourMap!H4488</f>
        <v>0</v>
      </c>
      <c r="C4491">
        <f>'2020 Load Shapes'!A4492</f>
        <v>4485</v>
      </c>
      <c r="D4491">
        <f>'2020 Load Shapes'!B4492</f>
        <v>0</v>
      </c>
      <c r="E4491">
        <f>IF(B4491=0,VLOOKUP(DataSet!A4491+1,'Vehicle Availability'!$B$7:$D$30,2),VLOOKUP(DataSet!A4491+1,'Vehicle Availability'!$B$7:$D$30,3))</f>
        <v>1</v>
      </c>
      <c r="F4491">
        <f>'2020 Load Shapes'!C4492</f>
        <v>0</v>
      </c>
      <c r="G4491">
        <f>IF(B4491=0,VLOOKUP(DataSet!A4491+1,'Vehicle Availability'!$B$39:$D$62,2),VLOOKUP(DataSet!A4491+1,'Vehicle Availability'!$B$39:$D$62,3))</f>
        <v>1</v>
      </c>
      <c r="H4491">
        <f t="shared" si="70"/>
        <v>0</v>
      </c>
      <c r="I4491" s="105">
        <f>'Marginal Energy Prices'!C4489/1000</f>
        <v>7.7210252795647097E-2</v>
      </c>
    </row>
    <row r="4492" spans="1:9" x14ac:dyDescent="0.25">
      <c r="A4492">
        <f>HourMap!F4489</f>
        <v>22</v>
      </c>
      <c r="B4492">
        <f>HourMap!H4489</f>
        <v>0</v>
      </c>
      <c r="C4492">
        <f>'2020 Load Shapes'!A4493</f>
        <v>4486</v>
      </c>
      <c r="D4492">
        <f>'2020 Load Shapes'!B4493</f>
        <v>0</v>
      </c>
      <c r="E4492">
        <f>IF(B4492=0,VLOOKUP(DataSet!A4492+1,'Vehicle Availability'!$B$7:$D$30,2),VLOOKUP(DataSet!A4492+1,'Vehicle Availability'!$B$7:$D$30,3))</f>
        <v>1</v>
      </c>
      <c r="F4492">
        <f>'2020 Load Shapes'!C4493</f>
        <v>0</v>
      </c>
      <c r="G4492">
        <f>IF(B4492=0,VLOOKUP(DataSet!A4492+1,'Vehicle Availability'!$B$39:$D$62,2),VLOOKUP(DataSet!A4492+1,'Vehicle Availability'!$B$39:$D$62,3))</f>
        <v>1</v>
      </c>
      <c r="H4492">
        <f t="shared" si="70"/>
        <v>0</v>
      </c>
      <c r="I4492" s="105">
        <f>'Marginal Energy Prices'!C4490/1000</f>
        <v>6.9401968421583526E-2</v>
      </c>
    </row>
    <row r="4493" spans="1:9" x14ac:dyDescent="0.25">
      <c r="A4493">
        <f>HourMap!F4490</f>
        <v>23</v>
      </c>
      <c r="B4493">
        <f>HourMap!H4490</f>
        <v>0</v>
      </c>
      <c r="C4493">
        <f>'2020 Load Shapes'!A4494</f>
        <v>4487</v>
      </c>
      <c r="D4493">
        <f>'2020 Load Shapes'!B4494</f>
        <v>0</v>
      </c>
      <c r="E4493">
        <f>IF(B4493=0,VLOOKUP(DataSet!A4493+1,'Vehicle Availability'!$B$7:$D$30,2),VLOOKUP(DataSet!A4493+1,'Vehicle Availability'!$B$7:$D$30,3))</f>
        <v>1</v>
      </c>
      <c r="F4493">
        <f>'2020 Load Shapes'!C4494</f>
        <v>0</v>
      </c>
      <c r="G4493">
        <f>IF(B4493=0,VLOOKUP(DataSet!A4493+1,'Vehicle Availability'!$B$39:$D$62,2),VLOOKUP(DataSet!A4493+1,'Vehicle Availability'!$B$39:$D$62,3))</f>
        <v>1</v>
      </c>
      <c r="H4493">
        <f t="shared" si="70"/>
        <v>0</v>
      </c>
      <c r="I4493" s="105">
        <f>'Marginal Energy Prices'!C4491/1000</f>
        <v>6.1388003570848886E-2</v>
      </c>
    </row>
    <row r="4494" spans="1:9" x14ac:dyDescent="0.25">
      <c r="A4494">
        <f>HourMap!F4491</f>
        <v>0</v>
      </c>
      <c r="B4494">
        <f>HourMap!H4491</f>
        <v>0</v>
      </c>
      <c r="C4494">
        <f>'2020 Load Shapes'!A4495</f>
        <v>4488</v>
      </c>
      <c r="D4494">
        <f>'2020 Load Shapes'!B4495</f>
        <v>0</v>
      </c>
      <c r="E4494">
        <f>IF(B4494=0,VLOOKUP(DataSet!A4494+1,'Vehicle Availability'!$B$7:$D$30,2),VLOOKUP(DataSet!A4494+1,'Vehicle Availability'!$B$7:$D$30,3))</f>
        <v>1</v>
      </c>
      <c r="F4494">
        <f>'2020 Load Shapes'!C4495</f>
        <v>0</v>
      </c>
      <c r="G4494">
        <f>IF(B4494=0,VLOOKUP(DataSet!A4494+1,'Vehicle Availability'!$B$39:$D$62,2),VLOOKUP(DataSet!A4494+1,'Vehicle Availability'!$B$39:$D$62,3))</f>
        <v>1</v>
      </c>
      <c r="H4494">
        <f t="shared" si="70"/>
        <v>1</v>
      </c>
      <c r="I4494" s="105">
        <f>'Marginal Energy Prices'!C4492/1000</f>
        <v>5.2315723400246032E-2</v>
      </c>
    </row>
    <row r="4495" spans="1:9" x14ac:dyDescent="0.25">
      <c r="A4495">
        <f>HourMap!F4492</f>
        <v>1</v>
      </c>
      <c r="B4495">
        <f>HourMap!H4492</f>
        <v>0</v>
      </c>
      <c r="C4495">
        <f>'2020 Load Shapes'!A4496</f>
        <v>4489</v>
      </c>
      <c r="D4495">
        <f>'2020 Load Shapes'!B4496</f>
        <v>0</v>
      </c>
      <c r="E4495">
        <f>IF(B4495=0,VLOOKUP(DataSet!A4495+1,'Vehicle Availability'!$B$7:$D$30,2),VLOOKUP(DataSet!A4495+1,'Vehicle Availability'!$B$7:$D$30,3))</f>
        <v>1</v>
      </c>
      <c r="F4495">
        <f>'2020 Load Shapes'!C4496</f>
        <v>0</v>
      </c>
      <c r="G4495">
        <f>IF(B4495=0,VLOOKUP(DataSet!A4495+1,'Vehicle Availability'!$B$39:$D$62,2),VLOOKUP(DataSet!A4495+1,'Vehicle Availability'!$B$39:$D$62,3))</f>
        <v>1</v>
      </c>
      <c r="H4495">
        <f t="shared" si="70"/>
        <v>1</v>
      </c>
      <c r="I4495" s="105">
        <f>'Marginal Energy Prices'!C4493/1000</f>
        <v>5.4921281023880573E-2</v>
      </c>
    </row>
    <row r="4496" spans="1:9" x14ac:dyDescent="0.25">
      <c r="A4496">
        <f>HourMap!F4493</f>
        <v>2</v>
      </c>
      <c r="B4496">
        <f>HourMap!H4493</f>
        <v>0</v>
      </c>
      <c r="C4496">
        <f>'2020 Load Shapes'!A4497</f>
        <v>4490</v>
      </c>
      <c r="D4496">
        <f>'2020 Load Shapes'!B4497</f>
        <v>0</v>
      </c>
      <c r="E4496">
        <f>IF(B4496=0,VLOOKUP(DataSet!A4496+1,'Vehicle Availability'!$B$7:$D$30,2),VLOOKUP(DataSet!A4496+1,'Vehicle Availability'!$B$7:$D$30,3))</f>
        <v>1</v>
      </c>
      <c r="F4496">
        <f>'2020 Load Shapes'!C4497</f>
        <v>1.5010526315789483</v>
      </c>
      <c r="G4496">
        <f>IF(B4496=0,VLOOKUP(DataSet!A4496+1,'Vehicle Availability'!$B$39:$D$62,2),VLOOKUP(DataSet!A4496+1,'Vehicle Availability'!$B$39:$D$62,3))</f>
        <v>1</v>
      </c>
      <c r="H4496">
        <f t="shared" si="70"/>
        <v>1</v>
      </c>
      <c r="I4496" s="105">
        <f>'Marginal Energy Prices'!C4494/1000</f>
        <v>5.3354758018289282E-2</v>
      </c>
    </row>
    <row r="4497" spans="1:9" x14ac:dyDescent="0.25">
      <c r="A4497">
        <f>HourMap!F4494</f>
        <v>3</v>
      </c>
      <c r="B4497">
        <f>HourMap!H4494</f>
        <v>0</v>
      </c>
      <c r="C4497">
        <f>'2020 Load Shapes'!A4498</f>
        <v>4491</v>
      </c>
      <c r="D4497">
        <f>'2020 Load Shapes'!B4498</f>
        <v>0</v>
      </c>
      <c r="E4497">
        <f>IF(B4497=0,VLOOKUP(DataSet!A4497+1,'Vehicle Availability'!$B$7:$D$30,2),VLOOKUP(DataSet!A4497+1,'Vehicle Availability'!$B$7:$D$30,3))</f>
        <v>1</v>
      </c>
      <c r="F4497">
        <f>'2020 Load Shapes'!C4498</f>
        <v>3.3</v>
      </c>
      <c r="G4497">
        <f>IF(B4497=0,VLOOKUP(DataSet!A4497+1,'Vehicle Availability'!$B$39:$D$62,2),VLOOKUP(DataSet!A4497+1,'Vehicle Availability'!$B$39:$D$62,3))</f>
        <v>1</v>
      </c>
      <c r="H4497">
        <f t="shared" si="70"/>
        <v>1</v>
      </c>
      <c r="I4497" s="105">
        <f>'Marginal Energy Prices'!C4495/1000</f>
        <v>5.3158697268977956E-2</v>
      </c>
    </row>
    <row r="4498" spans="1:9" x14ac:dyDescent="0.25">
      <c r="A4498">
        <f>HourMap!F4495</f>
        <v>4</v>
      </c>
      <c r="B4498">
        <f>HourMap!H4495</f>
        <v>0</v>
      </c>
      <c r="C4498">
        <f>'2020 Load Shapes'!A4499</f>
        <v>4492</v>
      </c>
      <c r="D4498">
        <f>'2020 Load Shapes'!B4499</f>
        <v>0.29894736842105463</v>
      </c>
      <c r="E4498">
        <f>IF(B4498=0,VLOOKUP(DataSet!A4498+1,'Vehicle Availability'!$B$7:$D$30,2),VLOOKUP(DataSet!A4498+1,'Vehicle Availability'!$B$7:$D$30,3))</f>
        <v>1</v>
      </c>
      <c r="F4498">
        <f>'2020 Load Shapes'!C4499</f>
        <v>3.3</v>
      </c>
      <c r="G4498">
        <f>IF(B4498=0,VLOOKUP(DataSet!A4498+1,'Vehicle Availability'!$B$39:$D$62,2),VLOOKUP(DataSet!A4498+1,'Vehicle Availability'!$B$39:$D$62,3))</f>
        <v>1</v>
      </c>
      <c r="H4498">
        <f t="shared" si="70"/>
        <v>1</v>
      </c>
      <c r="I4498" s="105">
        <f>'Marginal Energy Prices'!C4496/1000</f>
        <v>5.2981506828151052E-2</v>
      </c>
    </row>
    <row r="4499" spans="1:9" x14ac:dyDescent="0.25">
      <c r="A4499">
        <f>HourMap!F4496</f>
        <v>5</v>
      </c>
      <c r="B4499">
        <f>HourMap!H4496</f>
        <v>0</v>
      </c>
      <c r="C4499">
        <f>'2020 Load Shapes'!A4500</f>
        <v>4493</v>
      </c>
      <c r="D4499">
        <f>'2020 Load Shapes'!B4500</f>
        <v>0</v>
      </c>
      <c r="E4499">
        <f>IF(B4499=0,VLOOKUP(DataSet!A4499+1,'Vehicle Availability'!$B$7:$D$30,2),VLOOKUP(DataSet!A4499+1,'Vehicle Availability'!$B$7:$D$30,3))</f>
        <v>1</v>
      </c>
      <c r="F4499">
        <f>'2020 Load Shapes'!C4500</f>
        <v>0</v>
      </c>
      <c r="G4499">
        <f>IF(B4499=0,VLOOKUP(DataSet!A4499+1,'Vehicle Availability'!$B$39:$D$62,2),VLOOKUP(DataSet!A4499+1,'Vehicle Availability'!$B$39:$D$62,3))</f>
        <v>1</v>
      </c>
      <c r="H4499">
        <f t="shared" si="70"/>
        <v>1</v>
      </c>
      <c r="I4499" s="105">
        <f>'Marginal Energy Prices'!C4497/1000</f>
        <v>5.5523811877047261E-2</v>
      </c>
    </row>
    <row r="4500" spans="1:9" x14ac:dyDescent="0.25">
      <c r="A4500">
        <f>HourMap!F4497</f>
        <v>6</v>
      </c>
      <c r="B4500">
        <f>HourMap!H4497</f>
        <v>0</v>
      </c>
      <c r="C4500">
        <f>'2020 Load Shapes'!A4501</f>
        <v>4494</v>
      </c>
      <c r="D4500">
        <f>'2020 Load Shapes'!B4501</f>
        <v>0</v>
      </c>
      <c r="E4500">
        <f>IF(B4500=0,VLOOKUP(DataSet!A4500+1,'Vehicle Availability'!$B$7:$D$30,2),VLOOKUP(DataSet!A4500+1,'Vehicle Availability'!$B$7:$D$30,3))</f>
        <v>0</v>
      </c>
      <c r="F4500">
        <f>'2020 Load Shapes'!C4501</f>
        <v>0</v>
      </c>
      <c r="G4500">
        <f>IF(B4500=0,VLOOKUP(DataSet!A4500+1,'Vehicle Availability'!$B$39:$D$62,2),VLOOKUP(DataSet!A4500+1,'Vehicle Availability'!$B$39:$D$62,3))</f>
        <v>0</v>
      </c>
      <c r="H4500">
        <f t="shared" si="70"/>
        <v>0</v>
      </c>
      <c r="I4500" s="105">
        <f>'Marginal Energy Prices'!C4498/1000</f>
        <v>6.2692202264246849E-2</v>
      </c>
    </row>
    <row r="4501" spans="1:9" x14ac:dyDescent="0.25">
      <c r="A4501">
        <f>HourMap!F4498</f>
        <v>7</v>
      </c>
      <c r="B4501">
        <f>HourMap!H4498</f>
        <v>0</v>
      </c>
      <c r="C4501">
        <f>'2020 Load Shapes'!A4502</f>
        <v>4495</v>
      </c>
      <c r="D4501">
        <f>'2020 Load Shapes'!B4502</f>
        <v>0</v>
      </c>
      <c r="E4501">
        <f>IF(B4501=0,VLOOKUP(DataSet!A4501+1,'Vehicle Availability'!$B$7:$D$30,2),VLOOKUP(DataSet!A4501+1,'Vehicle Availability'!$B$7:$D$30,3))</f>
        <v>0</v>
      </c>
      <c r="F4501">
        <f>'2020 Load Shapes'!C4502</f>
        <v>0</v>
      </c>
      <c r="G4501">
        <f>IF(B4501=0,VLOOKUP(DataSet!A4501+1,'Vehicle Availability'!$B$39:$D$62,2),VLOOKUP(DataSet!A4501+1,'Vehicle Availability'!$B$39:$D$62,3))</f>
        <v>0</v>
      </c>
      <c r="H4501">
        <f t="shared" si="70"/>
        <v>0</v>
      </c>
      <c r="I4501" s="105">
        <f>'Marginal Energy Prices'!C4499/1000</f>
        <v>6.3771130527939229E-2</v>
      </c>
    </row>
    <row r="4502" spans="1:9" x14ac:dyDescent="0.25">
      <c r="A4502">
        <f>HourMap!F4499</f>
        <v>8</v>
      </c>
      <c r="B4502">
        <f>HourMap!H4499</f>
        <v>0</v>
      </c>
      <c r="C4502">
        <f>'2020 Load Shapes'!A4503</f>
        <v>4496</v>
      </c>
      <c r="D4502">
        <f>'2020 Load Shapes'!B4503</f>
        <v>0</v>
      </c>
      <c r="E4502">
        <f>IF(B4502=0,VLOOKUP(DataSet!A4502+1,'Vehicle Availability'!$B$7:$D$30,2),VLOOKUP(DataSet!A4502+1,'Vehicle Availability'!$B$7:$D$30,3))</f>
        <v>0</v>
      </c>
      <c r="F4502">
        <f>'2020 Load Shapes'!C4503</f>
        <v>0</v>
      </c>
      <c r="G4502">
        <f>IF(B4502=0,VLOOKUP(DataSet!A4502+1,'Vehicle Availability'!$B$39:$D$62,2),VLOOKUP(DataSet!A4502+1,'Vehicle Availability'!$B$39:$D$62,3))</f>
        <v>0</v>
      </c>
      <c r="H4502">
        <f t="shared" si="70"/>
        <v>0</v>
      </c>
      <c r="I4502" s="105">
        <f>'Marginal Energy Prices'!C4500/1000</f>
        <v>6.2301256021244943E-2</v>
      </c>
    </row>
    <row r="4503" spans="1:9" x14ac:dyDescent="0.25">
      <c r="A4503">
        <f>HourMap!F4500</f>
        <v>9</v>
      </c>
      <c r="B4503">
        <f>HourMap!H4500</f>
        <v>0</v>
      </c>
      <c r="C4503">
        <f>'2020 Load Shapes'!A4504</f>
        <v>4497</v>
      </c>
      <c r="D4503">
        <f>'2020 Load Shapes'!B4504</f>
        <v>0</v>
      </c>
      <c r="E4503">
        <f>IF(B4503=0,VLOOKUP(DataSet!A4503+1,'Vehicle Availability'!$B$7:$D$30,2),VLOOKUP(DataSet!A4503+1,'Vehicle Availability'!$B$7:$D$30,3))</f>
        <v>0</v>
      </c>
      <c r="F4503">
        <f>'2020 Load Shapes'!C4504</f>
        <v>0</v>
      </c>
      <c r="G4503">
        <f>IF(B4503=0,VLOOKUP(DataSet!A4503+1,'Vehicle Availability'!$B$39:$D$62,2),VLOOKUP(DataSet!A4503+1,'Vehicle Availability'!$B$39:$D$62,3))</f>
        <v>0</v>
      </c>
      <c r="H4503">
        <f t="shared" si="70"/>
        <v>0</v>
      </c>
      <c r="I4503" s="105">
        <f>'Marginal Energy Prices'!C4501/1000</f>
        <v>6.3587212316824362E-2</v>
      </c>
    </row>
    <row r="4504" spans="1:9" x14ac:dyDescent="0.25">
      <c r="A4504">
        <f>HourMap!F4501</f>
        <v>10</v>
      </c>
      <c r="B4504">
        <f>HourMap!H4501</f>
        <v>0</v>
      </c>
      <c r="C4504">
        <f>'2020 Load Shapes'!A4505</f>
        <v>4498</v>
      </c>
      <c r="D4504">
        <f>'2020 Load Shapes'!B4505</f>
        <v>0</v>
      </c>
      <c r="E4504">
        <f>IF(B4504=0,VLOOKUP(DataSet!A4504+1,'Vehicle Availability'!$B$7:$D$30,2),VLOOKUP(DataSet!A4504+1,'Vehicle Availability'!$B$7:$D$30,3))</f>
        <v>0</v>
      </c>
      <c r="F4504">
        <f>'2020 Load Shapes'!C4505</f>
        <v>0</v>
      </c>
      <c r="G4504">
        <f>IF(B4504=0,VLOOKUP(DataSet!A4504+1,'Vehicle Availability'!$B$39:$D$62,2),VLOOKUP(DataSet!A4504+1,'Vehicle Availability'!$B$39:$D$62,3))</f>
        <v>0</v>
      </c>
      <c r="H4504">
        <f t="shared" si="70"/>
        <v>0</v>
      </c>
      <c r="I4504" s="105">
        <f>'Marginal Energy Prices'!C4502/1000</f>
        <v>6.4197712073705615E-2</v>
      </c>
    </row>
    <row r="4505" spans="1:9" x14ac:dyDescent="0.25">
      <c r="A4505">
        <f>HourMap!F4502</f>
        <v>11</v>
      </c>
      <c r="B4505">
        <f>HourMap!H4502</f>
        <v>0</v>
      </c>
      <c r="C4505">
        <f>'2020 Load Shapes'!A4506</f>
        <v>4499</v>
      </c>
      <c r="D4505">
        <f>'2020 Load Shapes'!B4506</f>
        <v>0</v>
      </c>
      <c r="E4505">
        <f>IF(B4505=0,VLOOKUP(DataSet!A4505+1,'Vehicle Availability'!$B$7:$D$30,2),VLOOKUP(DataSet!A4505+1,'Vehicle Availability'!$B$7:$D$30,3))</f>
        <v>0</v>
      </c>
      <c r="F4505">
        <f>'2020 Load Shapes'!C4506</f>
        <v>0</v>
      </c>
      <c r="G4505">
        <f>IF(B4505=0,VLOOKUP(DataSet!A4505+1,'Vehicle Availability'!$B$39:$D$62,2),VLOOKUP(DataSet!A4505+1,'Vehicle Availability'!$B$39:$D$62,3))</f>
        <v>0</v>
      </c>
      <c r="H4505">
        <f t="shared" si="70"/>
        <v>0</v>
      </c>
      <c r="I4505" s="105">
        <f>'Marginal Energy Prices'!C4503/1000</f>
        <v>6.4749732337173863E-2</v>
      </c>
    </row>
    <row r="4506" spans="1:9" x14ac:dyDescent="0.25">
      <c r="A4506">
        <f>HourMap!F4503</f>
        <v>12</v>
      </c>
      <c r="B4506">
        <f>HourMap!H4503</f>
        <v>0</v>
      </c>
      <c r="C4506">
        <f>'2020 Load Shapes'!A4507</f>
        <v>4500</v>
      </c>
      <c r="D4506">
        <f>'2020 Load Shapes'!B4507</f>
        <v>0</v>
      </c>
      <c r="E4506">
        <f>IF(B4506=0,VLOOKUP(DataSet!A4506+1,'Vehicle Availability'!$B$7:$D$30,2),VLOOKUP(DataSet!A4506+1,'Vehicle Availability'!$B$7:$D$30,3))</f>
        <v>0</v>
      </c>
      <c r="F4506">
        <f>'2020 Load Shapes'!C4507</f>
        <v>0</v>
      </c>
      <c r="G4506">
        <f>IF(B4506=0,VLOOKUP(DataSet!A4506+1,'Vehicle Availability'!$B$39:$D$62,2),VLOOKUP(DataSet!A4506+1,'Vehicle Availability'!$B$39:$D$62,3))</f>
        <v>0</v>
      </c>
      <c r="H4506">
        <f t="shared" si="70"/>
        <v>0</v>
      </c>
      <c r="I4506" s="105">
        <f>'Marginal Energy Prices'!C4504/1000</f>
        <v>6.690166326948882E-2</v>
      </c>
    </row>
    <row r="4507" spans="1:9" x14ac:dyDescent="0.25">
      <c r="A4507">
        <f>HourMap!F4504</f>
        <v>13</v>
      </c>
      <c r="B4507">
        <f>HourMap!H4504</f>
        <v>0</v>
      </c>
      <c r="C4507">
        <f>'2020 Load Shapes'!A4508</f>
        <v>4501</v>
      </c>
      <c r="D4507">
        <f>'2020 Load Shapes'!B4508</f>
        <v>0</v>
      </c>
      <c r="E4507">
        <f>IF(B4507=0,VLOOKUP(DataSet!A4507+1,'Vehicle Availability'!$B$7:$D$30,2),VLOOKUP(DataSet!A4507+1,'Vehicle Availability'!$B$7:$D$30,3))</f>
        <v>0</v>
      </c>
      <c r="F4507">
        <f>'2020 Load Shapes'!C4508</f>
        <v>0</v>
      </c>
      <c r="G4507">
        <f>IF(B4507=0,VLOOKUP(DataSet!A4507+1,'Vehicle Availability'!$B$39:$D$62,2),VLOOKUP(DataSet!A4507+1,'Vehicle Availability'!$B$39:$D$62,3))</f>
        <v>0</v>
      </c>
      <c r="H4507">
        <f t="shared" si="70"/>
        <v>0</v>
      </c>
      <c r="I4507" s="105">
        <f>'Marginal Energy Prices'!C4505/1000</f>
        <v>6.9973675651452558E-2</v>
      </c>
    </row>
    <row r="4508" spans="1:9" x14ac:dyDescent="0.25">
      <c r="A4508">
        <f>HourMap!F4505</f>
        <v>14</v>
      </c>
      <c r="B4508">
        <f>HourMap!H4505</f>
        <v>0</v>
      </c>
      <c r="C4508">
        <f>'2020 Load Shapes'!A4509</f>
        <v>4502</v>
      </c>
      <c r="D4508">
        <f>'2020 Load Shapes'!B4509</f>
        <v>0</v>
      </c>
      <c r="E4508">
        <f>IF(B4508=0,VLOOKUP(DataSet!A4508+1,'Vehicle Availability'!$B$7:$D$30,2),VLOOKUP(DataSet!A4508+1,'Vehicle Availability'!$B$7:$D$30,3))</f>
        <v>0</v>
      </c>
      <c r="F4508">
        <f>'2020 Load Shapes'!C4509</f>
        <v>0</v>
      </c>
      <c r="G4508">
        <f>IF(B4508=0,VLOOKUP(DataSet!A4508+1,'Vehicle Availability'!$B$39:$D$62,2),VLOOKUP(DataSet!A4508+1,'Vehicle Availability'!$B$39:$D$62,3))</f>
        <v>0</v>
      </c>
      <c r="H4508">
        <f t="shared" si="70"/>
        <v>0</v>
      </c>
      <c r="I4508" s="105">
        <f>'Marginal Energy Prices'!C4506/1000</f>
        <v>7.1722482221242931E-2</v>
      </c>
    </row>
    <row r="4509" spans="1:9" x14ac:dyDescent="0.25">
      <c r="A4509">
        <f>HourMap!F4506</f>
        <v>15</v>
      </c>
      <c r="B4509">
        <f>HourMap!H4506</f>
        <v>0</v>
      </c>
      <c r="C4509">
        <f>'2020 Load Shapes'!A4510</f>
        <v>4503</v>
      </c>
      <c r="D4509">
        <f>'2020 Load Shapes'!B4510</f>
        <v>0</v>
      </c>
      <c r="E4509">
        <f>IF(B4509=0,VLOOKUP(DataSet!A4509+1,'Vehicle Availability'!$B$7:$D$30,2),VLOOKUP(DataSet!A4509+1,'Vehicle Availability'!$B$7:$D$30,3))</f>
        <v>0</v>
      </c>
      <c r="F4509">
        <f>'2020 Load Shapes'!C4510</f>
        <v>0</v>
      </c>
      <c r="G4509">
        <f>IF(B4509=0,VLOOKUP(DataSet!A4509+1,'Vehicle Availability'!$B$39:$D$62,2),VLOOKUP(DataSet!A4509+1,'Vehicle Availability'!$B$39:$D$62,3))</f>
        <v>0</v>
      </c>
      <c r="H4509">
        <f t="shared" si="70"/>
        <v>0</v>
      </c>
      <c r="I4509" s="105">
        <f>'Marginal Energy Prices'!C4507/1000</f>
        <v>7.8981009252368117E-2</v>
      </c>
    </row>
    <row r="4510" spans="1:9" x14ac:dyDescent="0.25">
      <c r="A4510">
        <f>HourMap!F4507</f>
        <v>16</v>
      </c>
      <c r="B4510">
        <f>HourMap!H4507</f>
        <v>0</v>
      </c>
      <c r="C4510">
        <f>'2020 Load Shapes'!A4511</f>
        <v>4504</v>
      </c>
      <c r="D4510">
        <f>'2020 Load Shapes'!B4511</f>
        <v>0</v>
      </c>
      <c r="E4510">
        <f>IF(B4510=0,VLOOKUP(DataSet!A4510+1,'Vehicle Availability'!$B$7:$D$30,2),VLOOKUP(DataSet!A4510+1,'Vehicle Availability'!$B$7:$D$30,3))</f>
        <v>0</v>
      </c>
      <c r="F4510">
        <f>'2020 Load Shapes'!C4511</f>
        <v>0</v>
      </c>
      <c r="G4510">
        <f>IF(B4510=0,VLOOKUP(DataSet!A4510+1,'Vehicle Availability'!$B$39:$D$62,2),VLOOKUP(DataSet!A4510+1,'Vehicle Availability'!$B$39:$D$62,3))</f>
        <v>0</v>
      </c>
      <c r="H4510">
        <f t="shared" si="70"/>
        <v>0</v>
      </c>
      <c r="I4510" s="105">
        <f>'Marginal Energy Prices'!C4508/1000</f>
        <v>8.0776276203098213E-2</v>
      </c>
    </row>
    <row r="4511" spans="1:9" x14ac:dyDescent="0.25">
      <c r="A4511">
        <f>HourMap!F4508</f>
        <v>17</v>
      </c>
      <c r="B4511">
        <f>HourMap!H4508</f>
        <v>0</v>
      </c>
      <c r="C4511">
        <f>'2020 Load Shapes'!A4512</f>
        <v>4505</v>
      </c>
      <c r="D4511">
        <f>'2020 Load Shapes'!B4512</f>
        <v>0</v>
      </c>
      <c r="E4511">
        <f>IF(B4511=0,VLOOKUP(DataSet!A4511+1,'Vehicle Availability'!$B$7:$D$30,2),VLOOKUP(DataSet!A4511+1,'Vehicle Availability'!$B$7:$D$30,3))</f>
        <v>1</v>
      </c>
      <c r="F4511">
        <f>'2020 Load Shapes'!C4512</f>
        <v>0</v>
      </c>
      <c r="G4511">
        <f>IF(B4511=0,VLOOKUP(DataSet!A4511+1,'Vehicle Availability'!$B$39:$D$62,2),VLOOKUP(DataSet!A4511+1,'Vehicle Availability'!$B$39:$D$62,3))</f>
        <v>1</v>
      </c>
      <c r="H4511">
        <f t="shared" si="70"/>
        <v>0</v>
      </c>
      <c r="I4511" s="105">
        <f>'Marginal Energy Prices'!C4509/1000</f>
        <v>8.2787025636279918E-2</v>
      </c>
    </row>
    <row r="4512" spans="1:9" x14ac:dyDescent="0.25">
      <c r="A4512">
        <f>HourMap!F4509</f>
        <v>18</v>
      </c>
      <c r="B4512">
        <f>HourMap!H4509</f>
        <v>0</v>
      </c>
      <c r="C4512">
        <f>'2020 Load Shapes'!A4513</f>
        <v>4506</v>
      </c>
      <c r="D4512">
        <f>'2020 Load Shapes'!B4513</f>
        <v>0</v>
      </c>
      <c r="E4512">
        <f>IF(B4512=0,VLOOKUP(DataSet!A4512+1,'Vehicle Availability'!$B$7:$D$30,2),VLOOKUP(DataSet!A4512+1,'Vehicle Availability'!$B$7:$D$30,3))</f>
        <v>1</v>
      </c>
      <c r="F4512">
        <f>'2020 Load Shapes'!C4513</f>
        <v>0</v>
      </c>
      <c r="G4512">
        <f>IF(B4512=0,VLOOKUP(DataSet!A4512+1,'Vehicle Availability'!$B$39:$D$62,2),VLOOKUP(DataSet!A4512+1,'Vehicle Availability'!$B$39:$D$62,3))</f>
        <v>1</v>
      </c>
      <c r="H4512">
        <f t="shared" si="70"/>
        <v>0</v>
      </c>
      <c r="I4512" s="105">
        <f>'Marginal Energy Prices'!C4510/1000</f>
        <v>8.9199820548761438E-2</v>
      </c>
    </row>
    <row r="4513" spans="1:9" x14ac:dyDescent="0.25">
      <c r="A4513">
        <f>HourMap!F4510</f>
        <v>19</v>
      </c>
      <c r="B4513">
        <f>HourMap!H4510</f>
        <v>0</v>
      </c>
      <c r="C4513">
        <f>'2020 Load Shapes'!A4514</f>
        <v>4507</v>
      </c>
      <c r="D4513">
        <f>'2020 Load Shapes'!B4514</f>
        <v>0</v>
      </c>
      <c r="E4513">
        <f>IF(B4513=0,VLOOKUP(DataSet!A4513+1,'Vehicle Availability'!$B$7:$D$30,2),VLOOKUP(DataSet!A4513+1,'Vehicle Availability'!$B$7:$D$30,3))</f>
        <v>1</v>
      </c>
      <c r="F4513">
        <f>'2020 Load Shapes'!C4514</f>
        <v>0</v>
      </c>
      <c r="G4513">
        <f>IF(B4513=0,VLOOKUP(DataSet!A4513+1,'Vehicle Availability'!$B$39:$D$62,2),VLOOKUP(DataSet!A4513+1,'Vehicle Availability'!$B$39:$D$62,3))</f>
        <v>1</v>
      </c>
      <c r="H4513">
        <f t="shared" si="70"/>
        <v>0</v>
      </c>
      <c r="I4513" s="105">
        <f>'Marginal Energy Prices'!C4511/1000</f>
        <v>9.6914289212970295E-2</v>
      </c>
    </row>
    <row r="4514" spans="1:9" x14ac:dyDescent="0.25">
      <c r="A4514">
        <f>HourMap!F4511</f>
        <v>20</v>
      </c>
      <c r="B4514">
        <f>HourMap!H4511</f>
        <v>0</v>
      </c>
      <c r="C4514">
        <f>'2020 Load Shapes'!A4515</f>
        <v>4508</v>
      </c>
      <c r="D4514">
        <f>'2020 Load Shapes'!B4515</f>
        <v>0</v>
      </c>
      <c r="E4514">
        <f>IF(B4514=0,VLOOKUP(DataSet!A4514+1,'Vehicle Availability'!$B$7:$D$30,2),VLOOKUP(DataSet!A4514+1,'Vehicle Availability'!$B$7:$D$30,3))</f>
        <v>1</v>
      </c>
      <c r="F4514">
        <f>'2020 Load Shapes'!C4515</f>
        <v>0</v>
      </c>
      <c r="G4514">
        <f>IF(B4514=0,VLOOKUP(DataSet!A4514+1,'Vehicle Availability'!$B$39:$D$62,2),VLOOKUP(DataSet!A4514+1,'Vehicle Availability'!$B$39:$D$62,3))</f>
        <v>1</v>
      </c>
      <c r="H4514">
        <f t="shared" si="70"/>
        <v>0</v>
      </c>
      <c r="I4514" s="105">
        <f>'Marginal Energy Prices'!C4512/1000</f>
        <v>8.9084203867712902E-2</v>
      </c>
    </row>
    <row r="4515" spans="1:9" x14ac:dyDescent="0.25">
      <c r="A4515">
        <f>HourMap!F4512</f>
        <v>21</v>
      </c>
      <c r="B4515">
        <f>HourMap!H4512</f>
        <v>0</v>
      </c>
      <c r="C4515">
        <f>'2020 Load Shapes'!A4516</f>
        <v>4509</v>
      </c>
      <c r="D4515">
        <f>'2020 Load Shapes'!B4516</f>
        <v>0</v>
      </c>
      <c r="E4515">
        <f>IF(B4515=0,VLOOKUP(DataSet!A4515+1,'Vehicle Availability'!$B$7:$D$30,2),VLOOKUP(DataSet!A4515+1,'Vehicle Availability'!$B$7:$D$30,3))</f>
        <v>1</v>
      </c>
      <c r="F4515">
        <f>'2020 Load Shapes'!C4516</f>
        <v>0</v>
      </c>
      <c r="G4515">
        <f>IF(B4515=0,VLOOKUP(DataSet!A4515+1,'Vehicle Availability'!$B$39:$D$62,2),VLOOKUP(DataSet!A4515+1,'Vehicle Availability'!$B$39:$D$62,3))</f>
        <v>1</v>
      </c>
      <c r="H4515">
        <f t="shared" si="70"/>
        <v>0</v>
      </c>
      <c r="I4515" s="105">
        <f>'Marginal Energy Prices'!C4513/1000</f>
        <v>8.629662632702774E-2</v>
      </c>
    </row>
    <row r="4516" spans="1:9" x14ac:dyDescent="0.25">
      <c r="A4516">
        <f>HourMap!F4513</f>
        <v>22</v>
      </c>
      <c r="B4516">
        <f>HourMap!H4513</f>
        <v>0</v>
      </c>
      <c r="C4516">
        <f>'2020 Load Shapes'!A4517</f>
        <v>4510</v>
      </c>
      <c r="D4516">
        <f>'2020 Load Shapes'!B4517</f>
        <v>0</v>
      </c>
      <c r="E4516">
        <f>IF(B4516=0,VLOOKUP(DataSet!A4516+1,'Vehicle Availability'!$B$7:$D$30,2),VLOOKUP(DataSet!A4516+1,'Vehicle Availability'!$B$7:$D$30,3))</f>
        <v>1</v>
      </c>
      <c r="F4516">
        <f>'2020 Load Shapes'!C4517</f>
        <v>0</v>
      </c>
      <c r="G4516">
        <f>IF(B4516=0,VLOOKUP(DataSet!A4516+1,'Vehicle Availability'!$B$39:$D$62,2),VLOOKUP(DataSet!A4516+1,'Vehicle Availability'!$B$39:$D$62,3))</f>
        <v>1</v>
      </c>
      <c r="H4516">
        <f t="shared" si="70"/>
        <v>0</v>
      </c>
      <c r="I4516" s="105">
        <f>'Marginal Energy Prices'!C4514/1000</f>
        <v>6.7408752190617399E-2</v>
      </c>
    </row>
    <row r="4517" spans="1:9" x14ac:dyDescent="0.25">
      <c r="A4517">
        <f>HourMap!F4514</f>
        <v>23</v>
      </c>
      <c r="B4517">
        <f>HourMap!H4514</f>
        <v>0</v>
      </c>
      <c r="C4517">
        <f>'2020 Load Shapes'!A4518</f>
        <v>4511</v>
      </c>
      <c r="D4517">
        <f>'2020 Load Shapes'!B4518</f>
        <v>0</v>
      </c>
      <c r="E4517">
        <f>IF(B4517=0,VLOOKUP(DataSet!A4517+1,'Vehicle Availability'!$B$7:$D$30,2),VLOOKUP(DataSet!A4517+1,'Vehicle Availability'!$B$7:$D$30,3))</f>
        <v>1</v>
      </c>
      <c r="F4517">
        <f>'2020 Load Shapes'!C4518</f>
        <v>0</v>
      </c>
      <c r="G4517">
        <f>IF(B4517=0,VLOOKUP(DataSet!A4517+1,'Vehicle Availability'!$B$39:$D$62,2),VLOOKUP(DataSet!A4517+1,'Vehicle Availability'!$B$39:$D$62,3))</f>
        <v>1</v>
      </c>
      <c r="H4517">
        <f t="shared" si="70"/>
        <v>0</v>
      </c>
      <c r="I4517" s="105">
        <f>'Marginal Energy Prices'!C4515/1000</f>
        <v>6.009436008638594E-2</v>
      </c>
    </row>
    <row r="4518" spans="1:9" x14ac:dyDescent="0.25">
      <c r="A4518">
        <f>HourMap!F4515</f>
        <v>0</v>
      </c>
      <c r="B4518">
        <f>HourMap!H4515</f>
        <v>0</v>
      </c>
      <c r="C4518">
        <f>'2020 Load Shapes'!A4519</f>
        <v>4512</v>
      </c>
      <c r="D4518">
        <f>'2020 Load Shapes'!B4519</f>
        <v>0</v>
      </c>
      <c r="E4518">
        <f>IF(B4518=0,VLOOKUP(DataSet!A4518+1,'Vehicle Availability'!$B$7:$D$30,2),VLOOKUP(DataSet!A4518+1,'Vehicle Availability'!$B$7:$D$30,3))</f>
        <v>1</v>
      </c>
      <c r="F4518">
        <f>'2020 Load Shapes'!C4519</f>
        <v>0</v>
      </c>
      <c r="G4518">
        <f>IF(B4518=0,VLOOKUP(DataSet!A4518+1,'Vehicle Availability'!$B$39:$D$62,2),VLOOKUP(DataSet!A4518+1,'Vehicle Availability'!$B$39:$D$62,3))</f>
        <v>1</v>
      </c>
      <c r="H4518">
        <f t="shared" si="70"/>
        <v>1</v>
      </c>
      <c r="I4518" s="105">
        <f>'Marginal Energy Prices'!C4516/1000</f>
        <v>5.0990725349042955E-2</v>
      </c>
    </row>
    <row r="4519" spans="1:9" x14ac:dyDescent="0.25">
      <c r="A4519">
        <f>HourMap!F4516</f>
        <v>1</v>
      </c>
      <c r="B4519">
        <f>HourMap!H4516</f>
        <v>0</v>
      </c>
      <c r="C4519">
        <f>'2020 Load Shapes'!A4520</f>
        <v>4513</v>
      </c>
      <c r="D4519">
        <f>'2020 Load Shapes'!B4520</f>
        <v>0</v>
      </c>
      <c r="E4519">
        <f>IF(B4519=0,VLOOKUP(DataSet!A4519+1,'Vehicle Availability'!$B$7:$D$30,2),VLOOKUP(DataSet!A4519+1,'Vehicle Availability'!$B$7:$D$30,3))</f>
        <v>1</v>
      </c>
      <c r="F4519">
        <f>'2020 Load Shapes'!C4520</f>
        <v>0</v>
      </c>
      <c r="G4519">
        <f>IF(B4519=0,VLOOKUP(DataSet!A4519+1,'Vehicle Availability'!$B$39:$D$62,2),VLOOKUP(DataSet!A4519+1,'Vehicle Availability'!$B$39:$D$62,3))</f>
        <v>1</v>
      </c>
      <c r="H4519">
        <f t="shared" si="70"/>
        <v>1</v>
      </c>
      <c r="I4519" s="105">
        <f>'Marginal Energy Prices'!C4517/1000</f>
        <v>5.3274401173440067E-2</v>
      </c>
    </row>
    <row r="4520" spans="1:9" x14ac:dyDescent="0.25">
      <c r="A4520">
        <f>HourMap!F4517</f>
        <v>2</v>
      </c>
      <c r="B4520">
        <f>HourMap!H4517</f>
        <v>0</v>
      </c>
      <c r="C4520">
        <f>'2020 Load Shapes'!A4521</f>
        <v>4514</v>
      </c>
      <c r="D4520">
        <f>'2020 Load Shapes'!B4521</f>
        <v>0</v>
      </c>
      <c r="E4520">
        <f>IF(B4520=0,VLOOKUP(DataSet!A4520+1,'Vehicle Availability'!$B$7:$D$30,2),VLOOKUP(DataSet!A4520+1,'Vehicle Availability'!$B$7:$D$30,3))</f>
        <v>1</v>
      </c>
      <c r="F4520">
        <f>'2020 Load Shapes'!C4521</f>
        <v>1.03052631578947</v>
      </c>
      <c r="G4520">
        <f>IF(B4520=0,VLOOKUP(DataSet!A4520+1,'Vehicle Availability'!$B$39:$D$62,2),VLOOKUP(DataSet!A4520+1,'Vehicle Availability'!$B$39:$D$62,3))</f>
        <v>1</v>
      </c>
      <c r="H4520">
        <f t="shared" si="70"/>
        <v>1</v>
      </c>
      <c r="I4520" s="105">
        <f>'Marginal Energy Prices'!C4518/1000</f>
        <v>5.2969699960227448E-2</v>
      </c>
    </row>
    <row r="4521" spans="1:9" x14ac:dyDescent="0.25">
      <c r="A4521">
        <f>HourMap!F4518</f>
        <v>3</v>
      </c>
      <c r="B4521">
        <f>HourMap!H4518</f>
        <v>0</v>
      </c>
      <c r="C4521">
        <f>'2020 Load Shapes'!A4522</f>
        <v>4515</v>
      </c>
      <c r="D4521">
        <f>'2020 Load Shapes'!B4522</f>
        <v>6.6</v>
      </c>
      <c r="E4521">
        <f>IF(B4521=0,VLOOKUP(DataSet!A4521+1,'Vehicle Availability'!$B$7:$D$30,2),VLOOKUP(DataSet!A4521+1,'Vehicle Availability'!$B$7:$D$30,3))</f>
        <v>1</v>
      </c>
      <c r="F4521">
        <f>'2020 Load Shapes'!C4522</f>
        <v>3.3</v>
      </c>
      <c r="G4521">
        <f>IF(B4521=0,VLOOKUP(DataSet!A4521+1,'Vehicle Availability'!$B$39:$D$62,2),VLOOKUP(DataSet!A4521+1,'Vehicle Availability'!$B$39:$D$62,3))</f>
        <v>1</v>
      </c>
      <c r="H4521">
        <f t="shared" si="70"/>
        <v>1</v>
      </c>
      <c r="I4521" s="105">
        <f>'Marginal Energy Prices'!C4519/1000</f>
        <v>5.0687055044204891E-2</v>
      </c>
    </row>
    <row r="4522" spans="1:9" x14ac:dyDescent="0.25">
      <c r="A4522">
        <f>HourMap!F4519</f>
        <v>4</v>
      </c>
      <c r="B4522">
        <f>HourMap!H4519</f>
        <v>0</v>
      </c>
      <c r="C4522">
        <f>'2020 Load Shapes'!A4523</f>
        <v>4516</v>
      </c>
      <c r="D4522">
        <f>'2020 Load Shapes'!B4523</f>
        <v>6.6</v>
      </c>
      <c r="E4522">
        <f>IF(B4522=0,VLOOKUP(DataSet!A4522+1,'Vehicle Availability'!$B$7:$D$30,2),VLOOKUP(DataSet!A4522+1,'Vehicle Availability'!$B$7:$D$30,3))</f>
        <v>1</v>
      </c>
      <c r="F4522">
        <f>'2020 Load Shapes'!C4523</f>
        <v>3.3</v>
      </c>
      <c r="G4522">
        <f>IF(B4522=0,VLOOKUP(DataSet!A4522+1,'Vehicle Availability'!$B$39:$D$62,2),VLOOKUP(DataSet!A4522+1,'Vehicle Availability'!$B$39:$D$62,3))</f>
        <v>1</v>
      </c>
      <c r="H4522">
        <f t="shared" si="70"/>
        <v>1</v>
      </c>
      <c r="I4522" s="105">
        <f>'Marginal Energy Prices'!C4520/1000</f>
        <v>5.2438447143022399E-2</v>
      </c>
    </row>
    <row r="4523" spans="1:9" x14ac:dyDescent="0.25">
      <c r="A4523">
        <f>HourMap!F4520</f>
        <v>5</v>
      </c>
      <c r="B4523">
        <f>HourMap!H4520</f>
        <v>0</v>
      </c>
      <c r="C4523">
        <f>'2020 Load Shapes'!A4524</f>
        <v>4517</v>
      </c>
      <c r="D4523">
        <f>'2020 Load Shapes'!B4524</f>
        <v>4.837894736842097</v>
      </c>
      <c r="E4523">
        <f>IF(B4523=0,VLOOKUP(DataSet!A4523+1,'Vehicle Availability'!$B$7:$D$30,2),VLOOKUP(DataSet!A4523+1,'Vehicle Availability'!$B$7:$D$30,3))</f>
        <v>1</v>
      </c>
      <c r="F4523">
        <f>'2020 Load Shapes'!C4524</f>
        <v>3.3</v>
      </c>
      <c r="G4523">
        <f>IF(B4523=0,VLOOKUP(DataSet!A4523+1,'Vehicle Availability'!$B$39:$D$62,2),VLOOKUP(DataSet!A4523+1,'Vehicle Availability'!$B$39:$D$62,3))</f>
        <v>1</v>
      </c>
      <c r="H4523">
        <f t="shared" si="70"/>
        <v>1</v>
      </c>
      <c r="I4523" s="105">
        <f>'Marginal Energy Prices'!C4521/1000</f>
        <v>5.2713554333164485E-2</v>
      </c>
    </row>
    <row r="4524" spans="1:9" x14ac:dyDescent="0.25">
      <c r="A4524">
        <f>HourMap!F4521</f>
        <v>6</v>
      </c>
      <c r="B4524">
        <f>HourMap!H4521</f>
        <v>0</v>
      </c>
      <c r="C4524">
        <f>'2020 Load Shapes'!A4525</f>
        <v>4518</v>
      </c>
      <c r="D4524">
        <f>'2020 Load Shapes'!B4525</f>
        <v>0</v>
      </c>
      <c r="E4524">
        <f>IF(B4524=0,VLOOKUP(DataSet!A4524+1,'Vehicle Availability'!$B$7:$D$30,2),VLOOKUP(DataSet!A4524+1,'Vehicle Availability'!$B$7:$D$30,3))</f>
        <v>0</v>
      </c>
      <c r="F4524">
        <f>'2020 Load Shapes'!C4525</f>
        <v>0</v>
      </c>
      <c r="G4524">
        <f>IF(B4524=0,VLOOKUP(DataSet!A4524+1,'Vehicle Availability'!$B$39:$D$62,2),VLOOKUP(DataSet!A4524+1,'Vehicle Availability'!$B$39:$D$62,3))</f>
        <v>0</v>
      </c>
      <c r="H4524">
        <f t="shared" si="70"/>
        <v>0</v>
      </c>
      <c r="I4524" s="105">
        <f>'Marginal Energy Prices'!C4522/1000</f>
        <v>6.2833319084674225E-2</v>
      </c>
    </row>
    <row r="4525" spans="1:9" x14ac:dyDescent="0.25">
      <c r="A4525">
        <f>HourMap!F4522</f>
        <v>7</v>
      </c>
      <c r="B4525">
        <f>HourMap!H4522</f>
        <v>0</v>
      </c>
      <c r="C4525">
        <f>'2020 Load Shapes'!A4526</f>
        <v>4519</v>
      </c>
      <c r="D4525">
        <f>'2020 Load Shapes'!B4526</f>
        <v>0</v>
      </c>
      <c r="E4525">
        <f>IF(B4525=0,VLOOKUP(DataSet!A4525+1,'Vehicle Availability'!$B$7:$D$30,2),VLOOKUP(DataSet!A4525+1,'Vehicle Availability'!$B$7:$D$30,3))</f>
        <v>0</v>
      </c>
      <c r="F4525">
        <f>'2020 Load Shapes'!C4526</f>
        <v>0</v>
      </c>
      <c r="G4525">
        <f>IF(B4525=0,VLOOKUP(DataSet!A4525+1,'Vehicle Availability'!$B$39:$D$62,2),VLOOKUP(DataSet!A4525+1,'Vehicle Availability'!$B$39:$D$62,3))</f>
        <v>0</v>
      </c>
      <c r="H4525">
        <f t="shared" si="70"/>
        <v>0</v>
      </c>
      <c r="I4525" s="105">
        <f>'Marginal Energy Prices'!C4523/1000</f>
        <v>6.4136607778229451E-2</v>
      </c>
    </row>
    <row r="4526" spans="1:9" x14ac:dyDescent="0.25">
      <c r="A4526">
        <f>HourMap!F4523</f>
        <v>8</v>
      </c>
      <c r="B4526">
        <f>HourMap!H4523</f>
        <v>0</v>
      </c>
      <c r="C4526">
        <f>'2020 Load Shapes'!A4527</f>
        <v>4520</v>
      </c>
      <c r="D4526">
        <f>'2020 Load Shapes'!B4527</f>
        <v>0</v>
      </c>
      <c r="E4526">
        <f>IF(B4526=0,VLOOKUP(DataSet!A4526+1,'Vehicle Availability'!$B$7:$D$30,2),VLOOKUP(DataSet!A4526+1,'Vehicle Availability'!$B$7:$D$30,3))</f>
        <v>0</v>
      </c>
      <c r="F4526">
        <f>'2020 Load Shapes'!C4527</f>
        <v>0</v>
      </c>
      <c r="G4526">
        <f>IF(B4526=0,VLOOKUP(DataSet!A4526+1,'Vehicle Availability'!$B$39:$D$62,2),VLOOKUP(DataSet!A4526+1,'Vehicle Availability'!$B$39:$D$62,3))</f>
        <v>0</v>
      </c>
      <c r="H4526">
        <f t="shared" si="70"/>
        <v>0</v>
      </c>
      <c r="I4526" s="105">
        <f>'Marginal Energy Prices'!C4524/1000</f>
        <v>6.2976990971519708E-2</v>
      </c>
    </row>
    <row r="4527" spans="1:9" x14ac:dyDescent="0.25">
      <c r="A4527">
        <f>HourMap!F4524</f>
        <v>9</v>
      </c>
      <c r="B4527">
        <f>HourMap!H4524</f>
        <v>0</v>
      </c>
      <c r="C4527">
        <f>'2020 Load Shapes'!A4528</f>
        <v>4521</v>
      </c>
      <c r="D4527">
        <f>'2020 Load Shapes'!B4528</f>
        <v>0</v>
      </c>
      <c r="E4527">
        <f>IF(B4527=0,VLOOKUP(DataSet!A4527+1,'Vehicle Availability'!$B$7:$D$30,2),VLOOKUP(DataSet!A4527+1,'Vehicle Availability'!$B$7:$D$30,3))</f>
        <v>0</v>
      </c>
      <c r="F4527">
        <f>'2020 Load Shapes'!C4528</f>
        <v>0</v>
      </c>
      <c r="G4527">
        <f>IF(B4527=0,VLOOKUP(DataSet!A4527+1,'Vehicle Availability'!$B$39:$D$62,2),VLOOKUP(DataSet!A4527+1,'Vehicle Availability'!$B$39:$D$62,3))</f>
        <v>0</v>
      </c>
      <c r="H4527">
        <f t="shared" si="70"/>
        <v>0</v>
      </c>
      <c r="I4527" s="105">
        <f>'Marginal Energy Prices'!C4525/1000</f>
        <v>6.1062777990727977E-2</v>
      </c>
    </row>
    <row r="4528" spans="1:9" x14ac:dyDescent="0.25">
      <c r="A4528">
        <f>HourMap!F4525</f>
        <v>10</v>
      </c>
      <c r="B4528">
        <f>HourMap!H4525</f>
        <v>0</v>
      </c>
      <c r="C4528">
        <f>'2020 Load Shapes'!A4529</f>
        <v>4522</v>
      </c>
      <c r="D4528">
        <f>'2020 Load Shapes'!B4529</f>
        <v>0</v>
      </c>
      <c r="E4528">
        <f>IF(B4528=0,VLOOKUP(DataSet!A4528+1,'Vehicle Availability'!$B$7:$D$30,2),VLOOKUP(DataSet!A4528+1,'Vehicle Availability'!$B$7:$D$30,3))</f>
        <v>0</v>
      </c>
      <c r="F4528">
        <f>'2020 Load Shapes'!C4529</f>
        <v>0</v>
      </c>
      <c r="G4528">
        <f>IF(B4528=0,VLOOKUP(DataSet!A4528+1,'Vehicle Availability'!$B$39:$D$62,2),VLOOKUP(DataSet!A4528+1,'Vehicle Availability'!$B$39:$D$62,3))</f>
        <v>0</v>
      </c>
      <c r="H4528">
        <f t="shared" si="70"/>
        <v>0</v>
      </c>
      <c r="I4528" s="105">
        <f>'Marginal Energy Prices'!C4526/1000</f>
        <v>6.1707059821689572E-2</v>
      </c>
    </row>
    <row r="4529" spans="1:9" x14ac:dyDescent="0.25">
      <c r="A4529">
        <f>HourMap!F4526</f>
        <v>11</v>
      </c>
      <c r="B4529">
        <f>HourMap!H4526</f>
        <v>0</v>
      </c>
      <c r="C4529">
        <f>'2020 Load Shapes'!A4530</f>
        <v>4523</v>
      </c>
      <c r="D4529">
        <f>'2020 Load Shapes'!B4530</f>
        <v>0</v>
      </c>
      <c r="E4529">
        <f>IF(B4529=0,VLOOKUP(DataSet!A4529+1,'Vehicle Availability'!$B$7:$D$30,2),VLOOKUP(DataSet!A4529+1,'Vehicle Availability'!$B$7:$D$30,3))</f>
        <v>0</v>
      </c>
      <c r="F4529">
        <f>'2020 Load Shapes'!C4530</f>
        <v>0</v>
      </c>
      <c r="G4529">
        <f>IF(B4529=0,VLOOKUP(DataSet!A4529+1,'Vehicle Availability'!$B$39:$D$62,2),VLOOKUP(DataSet!A4529+1,'Vehicle Availability'!$B$39:$D$62,3))</f>
        <v>0</v>
      </c>
      <c r="H4529">
        <f t="shared" si="70"/>
        <v>0</v>
      </c>
      <c r="I4529" s="105">
        <f>'Marginal Energy Prices'!C4527/1000</f>
        <v>5.907504268020923E-2</v>
      </c>
    </row>
    <row r="4530" spans="1:9" x14ac:dyDescent="0.25">
      <c r="A4530">
        <f>HourMap!F4527</f>
        <v>12</v>
      </c>
      <c r="B4530">
        <f>HourMap!H4527</f>
        <v>0</v>
      </c>
      <c r="C4530">
        <f>'2020 Load Shapes'!A4531</f>
        <v>4524</v>
      </c>
      <c r="D4530">
        <f>'2020 Load Shapes'!B4531</f>
        <v>0</v>
      </c>
      <c r="E4530">
        <f>IF(B4530=0,VLOOKUP(DataSet!A4530+1,'Vehicle Availability'!$B$7:$D$30,2),VLOOKUP(DataSet!A4530+1,'Vehicle Availability'!$B$7:$D$30,3))</f>
        <v>0</v>
      </c>
      <c r="F4530">
        <f>'2020 Load Shapes'!C4531</f>
        <v>0</v>
      </c>
      <c r="G4530">
        <f>IF(B4530=0,VLOOKUP(DataSet!A4530+1,'Vehicle Availability'!$B$39:$D$62,2),VLOOKUP(DataSet!A4530+1,'Vehicle Availability'!$B$39:$D$62,3))</f>
        <v>0</v>
      </c>
      <c r="H4530">
        <f t="shared" si="70"/>
        <v>0</v>
      </c>
      <c r="I4530" s="105">
        <f>'Marginal Energy Prices'!C4528/1000</f>
        <v>6.3771587406110594E-2</v>
      </c>
    </row>
    <row r="4531" spans="1:9" x14ac:dyDescent="0.25">
      <c r="A4531">
        <f>HourMap!F4528</f>
        <v>13</v>
      </c>
      <c r="B4531">
        <f>HourMap!H4528</f>
        <v>0</v>
      </c>
      <c r="C4531">
        <f>'2020 Load Shapes'!A4532</f>
        <v>4525</v>
      </c>
      <c r="D4531">
        <f>'2020 Load Shapes'!B4532</f>
        <v>0</v>
      </c>
      <c r="E4531">
        <f>IF(B4531=0,VLOOKUP(DataSet!A4531+1,'Vehicle Availability'!$B$7:$D$30,2),VLOOKUP(DataSet!A4531+1,'Vehicle Availability'!$B$7:$D$30,3))</f>
        <v>0</v>
      </c>
      <c r="F4531">
        <f>'2020 Load Shapes'!C4532</f>
        <v>0</v>
      </c>
      <c r="G4531">
        <f>IF(B4531=0,VLOOKUP(DataSet!A4531+1,'Vehicle Availability'!$B$39:$D$62,2),VLOOKUP(DataSet!A4531+1,'Vehicle Availability'!$B$39:$D$62,3))</f>
        <v>0</v>
      </c>
      <c r="H4531">
        <f t="shared" si="70"/>
        <v>0</v>
      </c>
      <c r="I4531" s="105">
        <f>'Marginal Energy Prices'!C4529/1000</f>
        <v>6.4778586252287634E-2</v>
      </c>
    </row>
    <row r="4532" spans="1:9" x14ac:dyDescent="0.25">
      <c r="A4532">
        <f>HourMap!F4529</f>
        <v>14</v>
      </c>
      <c r="B4532">
        <f>HourMap!H4529</f>
        <v>0</v>
      </c>
      <c r="C4532">
        <f>'2020 Load Shapes'!A4533</f>
        <v>4526</v>
      </c>
      <c r="D4532">
        <f>'2020 Load Shapes'!B4533</f>
        <v>0</v>
      </c>
      <c r="E4532">
        <f>IF(B4532=0,VLOOKUP(DataSet!A4532+1,'Vehicle Availability'!$B$7:$D$30,2),VLOOKUP(DataSet!A4532+1,'Vehicle Availability'!$B$7:$D$30,3))</f>
        <v>0</v>
      </c>
      <c r="F4532">
        <f>'2020 Load Shapes'!C4533</f>
        <v>0</v>
      </c>
      <c r="G4532">
        <f>IF(B4532=0,VLOOKUP(DataSet!A4532+1,'Vehicle Availability'!$B$39:$D$62,2),VLOOKUP(DataSet!A4532+1,'Vehicle Availability'!$B$39:$D$62,3))</f>
        <v>0</v>
      </c>
      <c r="H4532">
        <f t="shared" si="70"/>
        <v>0</v>
      </c>
      <c r="I4532" s="105">
        <f>'Marginal Energy Prices'!C4530/1000</f>
        <v>6.4820314030473947E-2</v>
      </c>
    </row>
    <row r="4533" spans="1:9" x14ac:dyDescent="0.25">
      <c r="A4533">
        <f>HourMap!F4530</f>
        <v>15</v>
      </c>
      <c r="B4533">
        <f>HourMap!H4530</f>
        <v>0</v>
      </c>
      <c r="C4533">
        <f>'2020 Load Shapes'!A4534</f>
        <v>4527</v>
      </c>
      <c r="D4533">
        <f>'2020 Load Shapes'!B4534</f>
        <v>0</v>
      </c>
      <c r="E4533">
        <f>IF(B4533=0,VLOOKUP(DataSet!A4533+1,'Vehicle Availability'!$B$7:$D$30,2),VLOOKUP(DataSet!A4533+1,'Vehicle Availability'!$B$7:$D$30,3))</f>
        <v>0</v>
      </c>
      <c r="F4533">
        <f>'2020 Load Shapes'!C4534</f>
        <v>0</v>
      </c>
      <c r="G4533">
        <f>IF(B4533=0,VLOOKUP(DataSet!A4533+1,'Vehicle Availability'!$B$39:$D$62,2),VLOOKUP(DataSet!A4533+1,'Vehicle Availability'!$B$39:$D$62,3))</f>
        <v>0</v>
      </c>
      <c r="H4533">
        <f t="shared" si="70"/>
        <v>0</v>
      </c>
      <c r="I4533" s="105">
        <f>'Marginal Energy Prices'!C4531/1000</f>
        <v>7.011891923267137E-2</v>
      </c>
    </row>
    <row r="4534" spans="1:9" x14ac:dyDescent="0.25">
      <c r="A4534">
        <f>HourMap!F4531</f>
        <v>16</v>
      </c>
      <c r="B4534">
        <f>HourMap!H4531</f>
        <v>0</v>
      </c>
      <c r="C4534">
        <f>'2020 Load Shapes'!A4535</f>
        <v>4528</v>
      </c>
      <c r="D4534">
        <f>'2020 Load Shapes'!B4535</f>
        <v>0</v>
      </c>
      <c r="E4534">
        <f>IF(B4534=0,VLOOKUP(DataSet!A4534+1,'Vehicle Availability'!$B$7:$D$30,2),VLOOKUP(DataSet!A4534+1,'Vehicle Availability'!$B$7:$D$30,3))</f>
        <v>0</v>
      </c>
      <c r="F4534">
        <f>'2020 Load Shapes'!C4535</f>
        <v>0</v>
      </c>
      <c r="G4534">
        <f>IF(B4534=0,VLOOKUP(DataSet!A4534+1,'Vehicle Availability'!$B$39:$D$62,2),VLOOKUP(DataSet!A4534+1,'Vehicle Availability'!$B$39:$D$62,3))</f>
        <v>0</v>
      </c>
      <c r="H4534">
        <f t="shared" si="70"/>
        <v>0</v>
      </c>
      <c r="I4534" s="105">
        <f>'Marginal Energy Prices'!C4532/1000</f>
        <v>7.4757534971857303E-2</v>
      </c>
    </row>
    <row r="4535" spans="1:9" x14ac:dyDescent="0.25">
      <c r="A4535">
        <f>HourMap!F4532</f>
        <v>17</v>
      </c>
      <c r="B4535">
        <f>HourMap!H4532</f>
        <v>0</v>
      </c>
      <c r="C4535">
        <f>'2020 Load Shapes'!A4536</f>
        <v>4529</v>
      </c>
      <c r="D4535">
        <f>'2020 Load Shapes'!B4536</f>
        <v>0</v>
      </c>
      <c r="E4535">
        <f>IF(B4535=0,VLOOKUP(DataSet!A4535+1,'Vehicle Availability'!$B$7:$D$30,2),VLOOKUP(DataSet!A4535+1,'Vehicle Availability'!$B$7:$D$30,3))</f>
        <v>1</v>
      </c>
      <c r="F4535">
        <f>'2020 Load Shapes'!C4536</f>
        <v>0</v>
      </c>
      <c r="G4535">
        <f>IF(B4535=0,VLOOKUP(DataSet!A4535+1,'Vehicle Availability'!$B$39:$D$62,2),VLOOKUP(DataSet!A4535+1,'Vehicle Availability'!$B$39:$D$62,3))</f>
        <v>1</v>
      </c>
      <c r="H4535">
        <f t="shared" si="70"/>
        <v>0</v>
      </c>
      <c r="I4535" s="105">
        <f>'Marginal Energy Prices'!C4533/1000</f>
        <v>7.8732021837564795E-2</v>
      </c>
    </row>
    <row r="4536" spans="1:9" x14ac:dyDescent="0.25">
      <c r="A4536">
        <f>HourMap!F4533</f>
        <v>18</v>
      </c>
      <c r="B4536">
        <f>HourMap!H4533</f>
        <v>0</v>
      </c>
      <c r="C4536">
        <f>'2020 Load Shapes'!A4537</f>
        <v>4530</v>
      </c>
      <c r="D4536">
        <f>'2020 Load Shapes'!B4537</f>
        <v>0</v>
      </c>
      <c r="E4536">
        <f>IF(B4536=0,VLOOKUP(DataSet!A4536+1,'Vehicle Availability'!$B$7:$D$30,2),VLOOKUP(DataSet!A4536+1,'Vehicle Availability'!$B$7:$D$30,3))</f>
        <v>1</v>
      </c>
      <c r="F4536">
        <f>'2020 Load Shapes'!C4537</f>
        <v>0</v>
      </c>
      <c r="G4536">
        <f>IF(B4536=0,VLOOKUP(DataSet!A4536+1,'Vehicle Availability'!$B$39:$D$62,2),VLOOKUP(DataSet!A4536+1,'Vehicle Availability'!$B$39:$D$62,3))</f>
        <v>1</v>
      </c>
      <c r="H4536">
        <f t="shared" si="70"/>
        <v>0</v>
      </c>
      <c r="I4536" s="105">
        <f>'Marginal Energy Prices'!C4534/1000</f>
        <v>8.3167148170454744E-2</v>
      </c>
    </row>
    <row r="4537" spans="1:9" x14ac:dyDescent="0.25">
      <c r="A4537">
        <f>HourMap!F4534</f>
        <v>19</v>
      </c>
      <c r="B4537">
        <f>HourMap!H4534</f>
        <v>0</v>
      </c>
      <c r="C4537">
        <f>'2020 Load Shapes'!A4538</f>
        <v>4531</v>
      </c>
      <c r="D4537">
        <f>'2020 Load Shapes'!B4538</f>
        <v>0</v>
      </c>
      <c r="E4537">
        <f>IF(B4537=0,VLOOKUP(DataSet!A4537+1,'Vehicle Availability'!$B$7:$D$30,2),VLOOKUP(DataSet!A4537+1,'Vehicle Availability'!$B$7:$D$30,3))</f>
        <v>1</v>
      </c>
      <c r="F4537">
        <f>'2020 Load Shapes'!C4538</f>
        <v>0</v>
      </c>
      <c r="G4537">
        <f>IF(B4537=0,VLOOKUP(DataSet!A4537+1,'Vehicle Availability'!$B$39:$D$62,2),VLOOKUP(DataSet!A4537+1,'Vehicle Availability'!$B$39:$D$62,3))</f>
        <v>1</v>
      </c>
      <c r="H4537">
        <f t="shared" si="70"/>
        <v>0</v>
      </c>
      <c r="I4537" s="105">
        <f>'Marginal Energy Prices'!C4535/1000</f>
        <v>8.9890976768969469E-2</v>
      </c>
    </row>
    <row r="4538" spans="1:9" x14ac:dyDescent="0.25">
      <c r="A4538">
        <f>HourMap!F4535</f>
        <v>20</v>
      </c>
      <c r="B4538">
        <f>HourMap!H4535</f>
        <v>0</v>
      </c>
      <c r="C4538">
        <f>'2020 Load Shapes'!A4539</f>
        <v>4532</v>
      </c>
      <c r="D4538">
        <f>'2020 Load Shapes'!B4539</f>
        <v>0</v>
      </c>
      <c r="E4538">
        <f>IF(B4538=0,VLOOKUP(DataSet!A4538+1,'Vehicle Availability'!$B$7:$D$30,2),VLOOKUP(DataSet!A4538+1,'Vehicle Availability'!$B$7:$D$30,3))</f>
        <v>1</v>
      </c>
      <c r="F4538">
        <f>'2020 Load Shapes'!C4539</f>
        <v>0</v>
      </c>
      <c r="G4538">
        <f>IF(B4538=0,VLOOKUP(DataSet!A4538+1,'Vehicle Availability'!$B$39:$D$62,2),VLOOKUP(DataSet!A4538+1,'Vehicle Availability'!$B$39:$D$62,3))</f>
        <v>1</v>
      </c>
      <c r="H4538">
        <f t="shared" si="70"/>
        <v>0</v>
      </c>
      <c r="I4538" s="105">
        <f>'Marginal Energy Prices'!C4536/1000</f>
        <v>9.9162071624400855E-2</v>
      </c>
    </row>
    <row r="4539" spans="1:9" x14ac:dyDescent="0.25">
      <c r="A4539">
        <f>HourMap!F4536</f>
        <v>21</v>
      </c>
      <c r="B4539">
        <f>HourMap!H4536</f>
        <v>0</v>
      </c>
      <c r="C4539">
        <f>'2020 Load Shapes'!A4540</f>
        <v>4533</v>
      </c>
      <c r="D4539">
        <f>'2020 Load Shapes'!B4540</f>
        <v>0</v>
      </c>
      <c r="E4539">
        <f>IF(B4539=0,VLOOKUP(DataSet!A4539+1,'Vehicle Availability'!$B$7:$D$30,2),VLOOKUP(DataSet!A4539+1,'Vehicle Availability'!$B$7:$D$30,3))</f>
        <v>1</v>
      </c>
      <c r="F4539">
        <f>'2020 Load Shapes'!C4540</f>
        <v>0</v>
      </c>
      <c r="G4539">
        <f>IF(B4539=0,VLOOKUP(DataSet!A4539+1,'Vehicle Availability'!$B$39:$D$62,2),VLOOKUP(DataSet!A4539+1,'Vehicle Availability'!$B$39:$D$62,3))</f>
        <v>1</v>
      </c>
      <c r="H4539">
        <f t="shared" si="70"/>
        <v>0</v>
      </c>
      <c r="I4539" s="105">
        <f>'Marginal Energy Prices'!C4537/1000</f>
        <v>8.3413113782632373E-2</v>
      </c>
    </row>
    <row r="4540" spans="1:9" x14ac:dyDescent="0.25">
      <c r="A4540">
        <f>HourMap!F4537</f>
        <v>22</v>
      </c>
      <c r="B4540">
        <f>HourMap!H4537</f>
        <v>0</v>
      </c>
      <c r="C4540">
        <f>'2020 Load Shapes'!A4541</f>
        <v>4534</v>
      </c>
      <c r="D4540">
        <f>'2020 Load Shapes'!B4541</f>
        <v>0</v>
      </c>
      <c r="E4540">
        <f>IF(B4540=0,VLOOKUP(DataSet!A4540+1,'Vehicle Availability'!$B$7:$D$30,2),VLOOKUP(DataSet!A4540+1,'Vehicle Availability'!$B$7:$D$30,3))</f>
        <v>1</v>
      </c>
      <c r="F4540">
        <f>'2020 Load Shapes'!C4541</f>
        <v>0</v>
      </c>
      <c r="G4540">
        <f>IF(B4540=0,VLOOKUP(DataSet!A4540+1,'Vehicle Availability'!$B$39:$D$62,2),VLOOKUP(DataSet!A4540+1,'Vehicle Availability'!$B$39:$D$62,3))</f>
        <v>1</v>
      </c>
      <c r="H4540">
        <f t="shared" si="70"/>
        <v>0</v>
      </c>
      <c r="I4540" s="105">
        <f>'Marginal Energy Prices'!C4538/1000</f>
        <v>6.6299496054626664E-2</v>
      </c>
    </row>
    <row r="4541" spans="1:9" x14ac:dyDescent="0.25">
      <c r="A4541">
        <f>HourMap!F4538</f>
        <v>23</v>
      </c>
      <c r="B4541">
        <f>HourMap!H4538</f>
        <v>0</v>
      </c>
      <c r="C4541">
        <f>'2020 Load Shapes'!A4542</f>
        <v>4535</v>
      </c>
      <c r="D4541">
        <f>'2020 Load Shapes'!B4542</f>
        <v>0</v>
      </c>
      <c r="E4541">
        <f>IF(B4541=0,VLOOKUP(DataSet!A4541+1,'Vehicle Availability'!$B$7:$D$30,2),VLOOKUP(DataSet!A4541+1,'Vehicle Availability'!$B$7:$D$30,3))</f>
        <v>1</v>
      </c>
      <c r="F4541">
        <f>'2020 Load Shapes'!C4542</f>
        <v>0</v>
      </c>
      <c r="G4541">
        <f>IF(B4541=0,VLOOKUP(DataSet!A4541+1,'Vehicle Availability'!$B$39:$D$62,2),VLOOKUP(DataSet!A4541+1,'Vehicle Availability'!$B$39:$D$62,3))</f>
        <v>1</v>
      </c>
      <c r="H4541">
        <f t="shared" si="70"/>
        <v>0</v>
      </c>
      <c r="I4541" s="105">
        <f>'Marginal Energy Prices'!C4539/1000</f>
        <v>5.7673388307469584E-2</v>
      </c>
    </row>
    <row r="4542" spans="1:9" x14ac:dyDescent="0.25">
      <c r="A4542">
        <f>HourMap!F4539</f>
        <v>0</v>
      </c>
      <c r="B4542">
        <f>HourMap!H4539</f>
        <v>0</v>
      </c>
      <c r="C4542">
        <f>'2020 Load Shapes'!A4543</f>
        <v>4536</v>
      </c>
      <c r="D4542">
        <f>'2020 Load Shapes'!B4543</f>
        <v>0</v>
      </c>
      <c r="E4542">
        <f>IF(B4542=0,VLOOKUP(DataSet!A4542+1,'Vehicle Availability'!$B$7:$D$30,2),VLOOKUP(DataSet!A4542+1,'Vehicle Availability'!$B$7:$D$30,3))</f>
        <v>1</v>
      </c>
      <c r="F4542">
        <f>'2020 Load Shapes'!C4543</f>
        <v>0</v>
      </c>
      <c r="G4542">
        <f>IF(B4542=0,VLOOKUP(DataSet!A4542+1,'Vehicle Availability'!$B$39:$D$62,2),VLOOKUP(DataSet!A4542+1,'Vehicle Availability'!$B$39:$D$62,3))</f>
        <v>1</v>
      </c>
      <c r="H4542">
        <f t="shared" si="70"/>
        <v>1</v>
      </c>
      <c r="I4542" s="105">
        <f>'Marginal Energy Prices'!C4540/1000</f>
        <v>5.1936960202458748E-2</v>
      </c>
    </row>
    <row r="4543" spans="1:9" x14ac:dyDescent="0.25">
      <c r="A4543">
        <f>HourMap!F4540</f>
        <v>1</v>
      </c>
      <c r="B4543">
        <f>HourMap!H4540</f>
        <v>0</v>
      </c>
      <c r="C4543">
        <f>'2020 Load Shapes'!A4544</f>
        <v>4537</v>
      </c>
      <c r="D4543">
        <f>'2020 Load Shapes'!B4544</f>
        <v>0</v>
      </c>
      <c r="E4543">
        <f>IF(B4543=0,VLOOKUP(DataSet!A4543+1,'Vehicle Availability'!$B$7:$D$30,2),VLOOKUP(DataSet!A4543+1,'Vehicle Availability'!$B$7:$D$30,3))</f>
        <v>1</v>
      </c>
      <c r="F4543">
        <f>'2020 Load Shapes'!C4544</f>
        <v>0</v>
      </c>
      <c r="G4543">
        <f>IF(B4543=0,VLOOKUP(DataSet!A4543+1,'Vehicle Availability'!$B$39:$D$62,2),VLOOKUP(DataSet!A4543+1,'Vehicle Availability'!$B$39:$D$62,3))</f>
        <v>1</v>
      </c>
      <c r="H4543">
        <f t="shared" si="70"/>
        <v>1</v>
      </c>
      <c r="I4543" s="105">
        <f>'Marginal Energy Prices'!C4541/1000</f>
        <v>5.37886222774029E-2</v>
      </c>
    </row>
    <row r="4544" spans="1:9" x14ac:dyDescent="0.25">
      <c r="A4544">
        <f>HourMap!F4541</f>
        <v>2</v>
      </c>
      <c r="B4544">
        <f>HourMap!H4541</f>
        <v>0</v>
      </c>
      <c r="C4544">
        <f>'2020 Load Shapes'!A4545</f>
        <v>4538</v>
      </c>
      <c r="D4544">
        <f>'2020 Load Shapes'!B4545</f>
        <v>0</v>
      </c>
      <c r="E4544">
        <f>IF(B4544=0,VLOOKUP(DataSet!A4544+1,'Vehicle Availability'!$B$7:$D$30,2),VLOOKUP(DataSet!A4544+1,'Vehicle Availability'!$B$7:$D$30,3))</f>
        <v>1</v>
      </c>
      <c r="F4544">
        <f>'2020 Load Shapes'!C4545</f>
        <v>2.9157894736842072</v>
      </c>
      <c r="G4544">
        <f>IF(B4544=0,VLOOKUP(DataSet!A4544+1,'Vehicle Availability'!$B$39:$D$62,2),VLOOKUP(DataSet!A4544+1,'Vehicle Availability'!$B$39:$D$62,3))</f>
        <v>1</v>
      </c>
      <c r="H4544">
        <f t="shared" si="70"/>
        <v>1</v>
      </c>
      <c r="I4544" s="105">
        <f>'Marginal Energy Prices'!C4542/1000</f>
        <v>5.3556864437239067E-2</v>
      </c>
    </row>
    <row r="4545" spans="1:9" x14ac:dyDescent="0.25">
      <c r="A4545">
        <f>HourMap!F4542</f>
        <v>3</v>
      </c>
      <c r="B4545">
        <f>HourMap!H4542</f>
        <v>0</v>
      </c>
      <c r="C4545">
        <f>'2020 Load Shapes'!A4546</f>
        <v>4539</v>
      </c>
      <c r="D4545">
        <f>'2020 Load Shapes'!B4546</f>
        <v>6.6</v>
      </c>
      <c r="E4545">
        <f>IF(B4545=0,VLOOKUP(DataSet!A4545+1,'Vehicle Availability'!$B$7:$D$30,2),VLOOKUP(DataSet!A4545+1,'Vehicle Availability'!$B$7:$D$30,3))</f>
        <v>1</v>
      </c>
      <c r="F4545">
        <f>'2020 Load Shapes'!C4546</f>
        <v>3.3</v>
      </c>
      <c r="G4545">
        <f>IF(B4545=0,VLOOKUP(DataSet!A4545+1,'Vehicle Availability'!$B$39:$D$62,2),VLOOKUP(DataSet!A4545+1,'Vehicle Availability'!$B$39:$D$62,3))</f>
        <v>1</v>
      </c>
      <c r="H4545">
        <f t="shared" si="70"/>
        <v>1</v>
      </c>
      <c r="I4545" s="105">
        <f>'Marginal Energy Prices'!C4543/1000</f>
        <v>5.2966400599494784E-2</v>
      </c>
    </row>
    <row r="4546" spans="1:9" x14ac:dyDescent="0.25">
      <c r="A4546">
        <f>HourMap!F4543</f>
        <v>4</v>
      </c>
      <c r="B4546">
        <f>HourMap!H4543</f>
        <v>0</v>
      </c>
      <c r="C4546">
        <f>'2020 Load Shapes'!A4547</f>
        <v>4540</v>
      </c>
      <c r="D4546">
        <f>'2020 Load Shapes'!B4547</f>
        <v>2.5684210526315776</v>
      </c>
      <c r="E4546">
        <f>IF(B4546=0,VLOOKUP(DataSet!A4546+1,'Vehicle Availability'!$B$7:$D$30,2),VLOOKUP(DataSet!A4546+1,'Vehicle Availability'!$B$7:$D$30,3))</f>
        <v>1</v>
      </c>
      <c r="F4546">
        <f>'2020 Load Shapes'!C4547</f>
        <v>3.3</v>
      </c>
      <c r="G4546">
        <f>IF(B4546=0,VLOOKUP(DataSet!A4546+1,'Vehicle Availability'!$B$39:$D$62,2),VLOOKUP(DataSet!A4546+1,'Vehicle Availability'!$B$39:$D$62,3))</f>
        <v>1</v>
      </c>
      <c r="H4546">
        <f t="shared" si="70"/>
        <v>1</v>
      </c>
      <c r="I4546" s="105">
        <f>'Marginal Energy Prices'!C4544/1000</f>
        <v>5.3324291063756891E-2</v>
      </c>
    </row>
    <row r="4547" spans="1:9" x14ac:dyDescent="0.25">
      <c r="A4547">
        <f>HourMap!F4544</f>
        <v>5</v>
      </c>
      <c r="B4547">
        <f>HourMap!H4544</f>
        <v>0</v>
      </c>
      <c r="C4547">
        <f>'2020 Load Shapes'!A4548</f>
        <v>4541</v>
      </c>
      <c r="D4547">
        <f>'2020 Load Shapes'!B4548</f>
        <v>0</v>
      </c>
      <c r="E4547">
        <f>IF(B4547=0,VLOOKUP(DataSet!A4547+1,'Vehicle Availability'!$B$7:$D$30,2),VLOOKUP(DataSet!A4547+1,'Vehicle Availability'!$B$7:$D$30,3))</f>
        <v>1</v>
      </c>
      <c r="F4547">
        <f>'2020 Load Shapes'!C4548</f>
        <v>0</v>
      </c>
      <c r="G4547">
        <f>IF(B4547=0,VLOOKUP(DataSet!A4547+1,'Vehicle Availability'!$B$39:$D$62,2),VLOOKUP(DataSet!A4547+1,'Vehicle Availability'!$B$39:$D$62,3))</f>
        <v>1</v>
      </c>
      <c r="H4547">
        <f t="shared" si="70"/>
        <v>1</v>
      </c>
      <c r="I4547" s="105">
        <f>'Marginal Energy Prices'!C4545/1000</f>
        <v>5.4215041647304764E-2</v>
      </c>
    </row>
    <row r="4548" spans="1:9" x14ac:dyDescent="0.25">
      <c r="A4548">
        <f>HourMap!F4545</f>
        <v>6</v>
      </c>
      <c r="B4548">
        <f>HourMap!H4545</f>
        <v>0</v>
      </c>
      <c r="C4548">
        <f>'2020 Load Shapes'!A4549</f>
        <v>4542</v>
      </c>
      <c r="D4548">
        <f>'2020 Load Shapes'!B4549</f>
        <v>0</v>
      </c>
      <c r="E4548">
        <f>IF(B4548=0,VLOOKUP(DataSet!A4548+1,'Vehicle Availability'!$B$7:$D$30,2),VLOOKUP(DataSet!A4548+1,'Vehicle Availability'!$B$7:$D$30,3))</f>
        <v>0</v>
      </c>
      <c r="F4548">
        <f>'2020 Load Shapes'!C4549</f>
        <v>0</v>
      </c>
      <c r="G4548">
        <f>IF(B4548=0,VLOOKUP(DataSet!A4548+1,'Vehicle Availability'!$B$39:$D$62,2),VLOOKUP(DataSet!A4548+1,'Vehicle Availability'!$B$39:$D$62,3))</f>
        <v>0</v>
      </c>
      <c r="H4548">
        <f t="shared" si="70"/>
        <v>0</v>
      </c>
      <c r="I4548" s="105">
        <f>'Marginal Energy Prices'!C4546/1000</f>
        <v>6.5282200479230765E-2</v>
      </c>
    </row>
    <row r="4549" spans="1:9" x14ac:dyDescent="0.25">
      <c r="A4549">
        <f>HourMap!F4546</f>
        <v>7</v>
      </c>
      <c r="B4549">
        <f>HourMap!H4546</f>
        <v>0</v>
      </c>
      <c r="C4549">
        <f>'2020 Load Shapes'!A4550</f>
        <v>4543</v>
      </c>
      <c r="D4549">
        <f>'2020 Load Shapes'!B4550</f>
        <v>0</v>
      </c>
      <c r="E4549">
        <f>IF(B4549=0,VLOOKUP(DataSet!A4549+1,'Vehicle Availability'!$B$7:$D$30,2),VLOOKUP(DataSet!A4549+1,'Vehicle Availability'!$B$7:$D$30,3))</f>
        <v>0</v>
      </c>
      <c r="F4549">
        <f>'2020 Load Shapes'!C4550</f>
        <v>0</v>
      </c>
      <c r="G4549">
        <f>IF(B4549=0,VLOOKUP(DataSet!A4549+1,'Vehicle Availability'!$B$39:$D$62,2),VLOOKUP(DataSet!A4549+1,'Vehicle Availability'!$B$39:$D$62,3))</f>
        <v>0</v>
      </c>
      <c r="H4549">
        <f t="shared" si="70"/>
        <v>0</v>
      </c>
      <c r="I4549" s="105">
        <f>'Marginal Energy Prices'!C4547/1000</f>
        <v>6.656999032211211E-2</v>
      </c>
    </row>
    <row r="4550" spans="1:9" x14ac:dyDescent="0.25">
      <c r="A4550">
        <f>HourMap!F4547</f>
        <v>8</v>
      </c>
      <c r="B4550">
        <f>HourMap!H4547</f>
        <v>0</v>
      </c>
      <c r="C4550">
        <f>'2020 Load Shapes'!A4551</f>
        <v>4544</v>
      </c>
      <c r="D4550">
        <f>'2020 Load Shapes'!B4551</f>
        <v>0</v>
      </c>
      <c r="E4550">
        <f>IF(B4550=0,VLOOKUP(DataSet!A4550+1,'Vehicle Availability'!$B$7:$D$30,2),VLOOKUP(DataSet!A4550+1,'Vehicle Availability'!$B$7:$D$30,3))</f>
        <v>0</v>
      </c>
      <c r="F4550">
        <f>'2020 Load Shapes'!C4551</f>
        <v>0</v>
      </c>
      <c r="G4550">
        <f>IF(B4550=0,VLOOKUP(DataSet!A4550+1,'Vehicle Availability'!$B$39:$D$62,2),VLOOKUP(DataSet!A4550+1,'Vehicle Availability'!$B$39:$D$62,3))</f>
        <v>0</v>
      </c>
      <c r="H4550">
        <f t="shared" si="70"/>
        <v>0</v>
      </c>
      <c r="I4550" s="105">
        <f>'Marginal Energy Prices'!C4548/1000</f>
        <v>6.4639999357758743E-2</v>
      </c>
    </row>
    <row r="4551" spans="1:9" x14ac:dyDescent="0.25">
      <c r="A4551">
        <f>HourMap!F4548</f>
        <v>9</v>
      </c>
      <c r="B4551">
        <f>HourMap!H4548</f>
        <v>0</v>
      </c>
      <c r="C4551">
        <f>'2020 Load Shapes'!A4552</f>
        <v>4545</v>
      </c>
      <c r="D4551">
        <f>'2020 Load Shapes'!B4552</f>
        <v>0</v>
      </c>
      <c r="E4551">
        <f>IF(B4551=0,VLOOKUP(DataSet!A4551+1,'Vehicle Availability'!$B$7:$D$30,2),VLOOKUP(DataSet!A4551+1,'Vehicle Availability'!$B$7:$D$30,3))</f>
        <v>0</v>
      </c>
      <c r="F4551">
        <f>'2020 Load Shapes'!C4552</f>
        <v>0</v>
      </c>
      <c r="G4551">
        <f>IF(B4551=0,VLOOKUP(DataSet!A4551+1,'Vehicle Availability'!$B$39:$D$62,2),VLOOKUP(DataSet!A4551+1,'Vehicle Availability'!$B$39:$D$62,3))</f>
        <v>0</v>
      </c>
      <c r="H4551">
        <f t="shared" si="70"/>
        <v>0</v>
      </c>
      <c r="I4551" s="105">
        <f>'Marginal Energy Prices'!C4549/1000</f>
        <v>6.2592529773353028E-2</v>
      </c>
    </row>
    <row r="4552" spans="1:9" x14ac:dyDescent="0.25">
      <c r="A4552">
        <f>HourMap!F4549</f>
        <v>10</v>
      </c>
      <c r="B4552">
        <f>HourMap!H4549</f>
        <v>0</v>
      </c>
      <c r="C4552">
        <f>'2020 Load Shapes'!A4553</f>
        <v>4546</v>
      </c>
      <c r="D4552">
        <f>'2020 Load Shapes'!B4553</f>
        <v>0</v>
      </c>
      <c r="E4552">
        <f>IF(B4552=0,VLOOKUP(DataSet!A4552+1,'Vehicle Availability'!$B$7:$D$30,2),VLOOKUP(DataSet!A4552+1,'Vehicle Availability'!$B$7:$D$30,3))</f>
        <v>0</v>
      </c>
      <c r="F4552">
        <f>'2020 Load Shapes'!C4553</f>
        <v>0</v>
      </c>
      <c r="G4552">
        <f>IF(B4552=0,VLOOKUP(DataSet!A4552+1,'Vehicle Availability'!$B$39:$D$62,2),VLOOKUP(DataSet!A4552+1,'Vehicle Availability'!$B$39:$D$62,3))</f>
        <v>0</v>
      </c>
      <c r="H4552">
        <f t="shared" ref="H4552:H4615" si="71">IF(B4552=0,A4552&lt;=5,A4552&lt;=13)*1</f>
        <v>0</v>
      </c>
      <c r="I4552" s="105">
        <f>'Marginal Energy Prices'!C4550/1000</f>
        <v>6.3121497230249735E-2</v>
      </c>
    </row>
    <row r="4553" spans="1:9" x14ac:dyDescent="0.25">
      <c r="A4553">
        <f>HourMap!F4550</f>
        <v>11</v>
      </c>
      <c r="B4553">
        <f>HourMap!H4550</f>
        <v>0</v>
      </c>
      <c r="C4553">
        <f>'2020 Load Shapes'!A4554</f>
        <v>4547</v>
      </c>
      <c r="D4553">
        <f>'2020 Load Shapes'!B4554</f>
        <v>0</v>
      </c>
      <c r="E4553">
        <f>IF(B4553=0,VLOOKUP(DataSet!A4553+1,'Vehicle Availability'!$B$7:$D$30,2),VLOOKUP(DataSet!A4553+1,'Vehicle Availability'!$B$7:$D$30,3))</f>
        <v>0</v>
      </c>
      <c r="F4553">
        <f>'2020 Load Shapes'!C4554</f>
        <v>0</v>
      </c>
      <c r="G4553">
        <f>IF(B4553=0,VLOOKUP(DataSet!A4553+1,'Vehicle Availability'!$B$39:$D$62,2),VLOOKUP(DataSet!A4553+1,'Vehicle Availability'!$B$39:$D$62,3))</f>
        <v>0</v>
      </c>
      <c r="H4553">
        <f t="shared" si="71"/>
        <v>0</v>
      </c>
      <c r="I4553" s="105">
        <f>'Marginal Energy Prices'!C4551/1000</f>
        <v>6.152027074871308E-2</v>
      </c>
    </row>
    <row r="4554" spans="1:9" x14ac:dyDescent="0.25">
      <c r="A4554">
        <f>HourMap!F4551</f>
        <v>12</v>
      </c>
      <c r="B4554">
        <f>HourMap!H4551</f>
        <v>0</v>
      </c>
      <c r="C4554">
        <f>'2020 Load Shapes'!A4555</f>
        <v>4548</v>
      </c>
      <c r="D4554">
        <f>'2020 Load Shapes'!B4555</f>
        <v>0</v>
      </c>
      <c r="E4554">
        <f>IF(B4554=0,VLOOKUP(DataSet!A4554+1,'Vehicle Availability'!$B$7:$D$30,2),VLOOKUP(DataSet!A4554+1,'Vehicle Availability'!$B$7:$D$30,3))</f>
        <v>0</v>
      </c>
      <c r="F4554">
        <f>'2020 Load Shapes'!C4555</f>
        <v>0</v>
      </c>
      <c r="G4554">
        <f>IF(B4554=0,VLOOKUP(DataSet!A4554+1,'Vehicle Availability'!$B$39:$D$62,2),VLOOKUP(DataSet!A4554+1,'Vehicle Availability'!$B$39:$D$62,3))</f>
        <v>0</v>
      </c>
      <c r="H4554">
        <f t="shared" si="71"/>
        <v>0</v>
      </c>
      <c r="I4554" s="105">
        <f>'Marginal Energy Prices'!C4552/1000</f>
        <v>5.8996822461987536E-2</v>
      </c>
    </row>
    <row r="4555" spans="1:9" x14ac:dyDescent="0.25">
      <c r="A4555">
        <f>HourMap!F4552</f>
        <v>13</v>
      </c>
      <c r="B4555">
        <f>HourMap!H4552</f>
        <v>0</v>
      </c>
      <c r="C4555">
        <f>'2020 Load Shapes'!A4556</f>
        <v>4549</v>
      </c>
      <c r="D4555">
        <f>'2020 Load Shapes'!B4556</f>
        <v>0</v>
      </c>
      <c r="E4555">
        <f>IF(B4555=0,VLOOKUP(DataSet!A4555+1,'Vehicle Availability'!$B$7:$D$30,2),VLOOKUP(DataSet!A4555+1,'Vehicle Availability'!$B$7:$D$30,3))</f>
        <v>0</v>
      </c>
      <c r="F4555">
        <f>'2020 Load Shapes'!C4556</f>
        <v>0</v>
      </c>
      <c r="G4555">
        <f>IF(B4555=0,VLOOKUP(DataSet!A4555+1,'Vehicle Availability'!$B$39:$D$62,2),VLOOKUP(DataSet!A4555+1,'Vehicle Availability'!$B$39:$D$62,3))</f>
        <v>0</v>
      </c>
      <c r="H4555">
        <f t="shared" si="71"/>
        <v>0</v>
      </c>
      <c r="I4555" s="105">
        <f>'Marginal Energy Prices'!C4553/1000</f>
        <v>5.8904395352583558E-2</v>
      </c>
    </row>
    <row r="4556" spans="1:9" x14ac:dyDescent="0.25">
      <c r="A4556">
        <f>HourMap!F4553</f>
        <v>14</v>
      </c>
      <c r="B4556">
        <f>HourMap!H4553</f>
        <v>0</v>
      </c>
      <c r="C4556">
        <f>'2020 Load Shapes'!A4557</f>
        <v>4550</v>
      </c>
      <c r="D4556">
        <f>'2020 Load Shapes'!B4557</f>
        <v>0</v>
      </c>
      <c r="E4556">
        <f>IF(B4556=0,VLOOKUP(DataSet!A4556+1,'Vehicle Availability'!$B$7:$D$30,2),VLOOKUP(DataSet!A4556+1,'Vehicle Availability'!$B$7:$D$30,3))</f>
        <v>0</v>
      </c>
      <c r="F4556">
        <f>'2020 Load Shapes'!C4557</f>
        <v>0</v>
      </c>
      <c r="G4556">
        <f>IF(B4556=0,VLOOKUP(DataSet!A4556+1,'Vehicle Availability'!$B$39:$D$62,2),VLOOKUP(DataSet!A4556+1,'Vehicle Availability'!$B$39:$D$62,3))</f>
        <v>0</v>
      </c>
      <c r="H4556">
        <f t="shared" si="71"/>
        <v>0</v>
      </c>
      <c r="I4556" s="105">
        <f>'Marginal Energy Prices'!C4554/1000</f>
        <v>6.2049300938941968E-2</v>
      </c>
    </row>
    <row r="4557" spans="1:9" x14ac:dyDescent="0.25">
      <c r="A4557">
        <f>HourMap!F4554</f>
        <v>15</v>
      </c>
      <c r="B4557">
        <f>HourMap!H4554</f>
        <v>0</v>
      </c>
      <c r="C4557">
        <f>'2020 Load Shapes'!A4558</f>
        <v>4551</v>
      </c>
      <c r="D4557">
        <f>'2020 Load Shapes'!B4558</f>
        <v>0</v>
      </c>
      <c r="E4557">
        <f>IF(B4557=0,VLOOKUP(DataSet!A4557+1,'Vehicle Availability'!$B$7:$D$30,2),VLOOKUP(DataSet!A4557+1,'Vehicle Availability'!$B$7:$D$30,3))</f>
        <v>0</v>
      </c>
      <c r="F4557">
        <f>'2020 Load Shapes'!C4558</f>
        <v>0</v>
      </c>
      <c r="G4557">
        <f>IF(B4557=0,VLOOKUP(DataSet!A4557+1,'Vehicle Availability'!$B$39:$D$62,2),VLOOKUP(DataSet!A4557+1,'Vehicle Availability'!$B$39:$D$62,3))</f>
        <v>0</v>
      </c>
      <c r="H4557">
        <f t="shared" si="71"/>
        <v>0</v>
      </c>
      <c r="I4557" s="105">
        <f>'Marginal Energy Prices'!C4555/1000</f>
        <v>6.5217626969312326E-2</v>
      </c>
    </row>
    <row r="4558" spans="1:9" x14ac:dyDescent="0.25">
      <c r="A4558">
        <f>HourMap!F4555</f>
        <v>16</v>
      </c>
      <c r="B4558">
        <f>HourMap!H4555</f>
        <v>0</v>
      </c>
      <c r="C4558">
        <f>'2020 Load Shapes'!A4559</f>
        <v>4552</v>
      </c>
      <c r="D4558">
        <f>'2020 Load Shapes'!B4559</f>
        <v>0</v>
      </c>
      <c r="E4558">
        <f>IF(B4558=0,VLOOKUP(DataSet!A4558+1,'Vehicle Availability'!$B$7:$D$30,2),VLOOKUP(DataSet!A4558+1,'Vehicle Availability'!$B$7:$D$30,3))</f>
        <v>0</v>
      </c>
      <c r="F4558">
        <f>'2020 Load Shapes'!C4559</f>
        <v>0</v>
      </c>
      <c r="G4558">
        <f>IF(B4558=0,VLOOKUP(DataSet!A4558+1,'Vehicle Availability'!$B$39:$D$62,2),VLOOKUP(DataSet!A4558+1,'Vehicle Availability'!$B$39:$D$62,3))</f>
        <v>0</v>
      </c>
      <c r="H4558">
        <f t="shared" si="71"/>
        <v>0</v>
      </c>
      <c r="I4558" s="105">
        <f>'Marginal Energy Prices'!C4556/1000</f>
        <v>7.0738878291443541E-2</v>
      </c>
    </row>
    <row r="4559" spans="1:9" x14ac:dyDescent="0.25">
      <c r="A4559">
        <f>HourMap!F4556</f>
        <v>17</v>
      </c>
      <c r="B4559">
        <f>HourMap!H4556</f>
        <v>0</v>
      </c>
      <c r="C4559">
        <f>'2020 Load Shapes'!A4560</f>
        <v>4553</v>
      </c>
      <c r="D4559">
        <f>'2020 Load Shapes'!B4560</f>
        <v>0</v>
      </c>
      <c r="E4559">
        <f>IF(B4559=0,VLOOKUP(DataSet!A4559+1,'Vehicle Availability'!$B$7:$D$30,2),VLOOKUP(DataSet!A4559+1,'Vehicle Availability'!$B$7:$D$30,3))</f>
        <v>1</v>
      </c>
      <c r="F4559">
        <f>'2020 Load Shapes'!C4560</f>
        <v>0</v>
      </c>
      <c r="G4559">
        <f>IF(B4559=0,VLOOKUP(DataSet!A4559+1,'Vehicle Availability'!$B$39:$D$62,2),VLOOKUP(DataSet!A4559+1,'Vehicle Availability'!$B$39:$D$62,3))</f>
        <v>1</v>
      </c>
      <c r="H4559">
        <f t="shared" si="71"/>
        <v>0</v>
      </c>
      <c r="I4559" s="105">
        <f>'Marginal Energy Prices'!C4557/1000</f>
        <v>7.2777569379859797E-2</v>
      </c>
    </row>
    <row r="4560" spans="1:9" x14ac:dyDescent="0.25">
      <c r="A4560">
        <f>HourMap!F4557</f>
        <v>18</v>
      </c>
      <c r="B4560">
        <f>HourMap!H4557</f>
        <v>0</v>
      </c>
      <c r="C4560">
        <f>'2020 Load Shapes'!A4561</f>
        <v>4554</v>
      </c>
      <c r="D4560">
        <f>'2020 Load Shapes'!B4561</f>
        <v>0</v>
      </c>
      <c r="E4560">
        <f>IF(B4560=0,VLOOKUP(DataSet!A4560+1,'Vehicle Availability'!$B$7:$D$30,2),VLOOKUP(DataSet!A4560+1,'Vehicle Availability'!$B$7:$D$30,3))</f>
        <v>1</v>
      </c>
      <c r="F4560">
        <f>'2020 Load Shapes'!C4561</f>
        <v>0</v>
      </c>
      <c r="G4560">
        <f>IF(B4560=0,VLOOKUP(DataSet!A4560+1,'Vehicle Availability'!$B$39:$D$62,2),VLOOKUP(DataSet!A4560+1,'Vehicle Availability'!$B$39:$D$62,3))</f>
        <v>1</v>
      </c>
      <c r="H4560">
        <f t="shared" si="71"/>
        <v>0</v>
      </c>
      <c r="I4560" s="105">
        <f>'Marginal Energy Prices'!C4558/1000</f>
        <v>8.1454205269424595E-2</v>
      </c>
    </row>
    <row r="4561" spans="1:9" x14ac:dyDescent="0.25">
      <c r="A4561">
        <f>HourMap!F4558</f>
        <v>19</v>
      </c>
      <c r="B4561">
        <f>HourMap!H4558</f>
        <v>0</v>
      </c>
      <c r="C4561">
        <f>'2020 Load Shapes'!A4562</f>
        <v>4555</v>
      </c>
      <c r="D4561">
        <f>'2020 Load Shapes'!B4562</f>
        <v>0</v>
      </c>
      <c r="E4561">
        <f>IF(B4561=0,VLOOKUP(DataSet!A4561+1,'Vehicle Availability'!$B$7:$D$30,2),VLOOKUP(DataSet!A4561+1,'Vehicle Availability'!$B$7:$D$30,3))</f>
        <v>1</v>
      </c>
      <c r="F4561">
        <f>'2020 Load Shapes'!C4562</f>
        <v>0</v>
      </c>
      <c r="G4561">
        <f>IF(B4561=0,VLOOKUP(DataSet!A4561+1,'Vehicle Availability'!$B$39:$D$62,2),VLOOKUP(DataSet!A4561+1,'Vehicle Availability'!$B$39:$D$62,3))</f>
        <v>1</v>
      </c>
      <c r="H4561">
        <f t="shared" si="71"/>
        <v>0</v>
      </c>
      <c r="I4561" s="105">
        <f>'Marginal Energy Prices'!C4559/1000</f>
        <v>7.9908654639335303E-2</v>
      </c>
    </row>
    <row r="4562" spans="1:9" x14ac:dyDescent="0.25">
      <c r="A4562">
        <f>HourMap!F4559</f>
        <v>20</v>
      </c>
      <c r="B4562">
        <f>HourMap!H4559</f>
        <v>0</v>
      </c>
      <c r="C4562">
        <f>'2020 Load Shapes'!A4563</f>
        <v>4556</v>
      </c>
      <c r="D4562">
        <f>'2020 Load Shapes'!B4563</f>
        <v>0</v>
      </c>
      <c r="E4562">
        <f>IF(B4562=0,VLOOKUP(DataSet!A4562+1,'Vehicle Availability'!$B$7:$D$30,2),VLOOKUP(DataSet!A4562+1,'Vehicle Availability'!$B$7:$D$30,3))</f>
        <v>1</v>
      </c>
      <c r="F4562">
        <f>'2020 Load Shapes'!C4563</f>
        <v>0</v>
      </c>
      <c r="G4562">
        <f>IF(B4562=0,VLOOKUP(DataSet!A4562+1,'Vehicle Availability'!$B$39:$D$62,2),VLOOKUP(DataSet!A4562+1,'Vehicle Availability'!$B$39:$D$62,3))</f>
        <v>1</v>
      </c>
      <c r="H4562">
        <f t="shared" si="71"/>
        <v>0</v>
      </c>
      <c r="I4562" s="105">
        <f>'Marginal Energy Prices'!C4560/1000</f>
        <v>8.2312868747428256E-2</v>
      </c>
    </row>
    <row r="4563" spans="1:9" x14ac:dyDescent="0.25">
      <c r="A4563">
        <f>HourMap!F4560</f>
        <v>21</v>
      </c>
      <c r="B4563">
        <f>HourMap!H4560</f>
        <v>0</v>
      </c>
      <c r="C4563">
        <f>'2020 Load Shapes'!A4564</f>
        <v>4557</v>
      </c>
      <c r="D4563">
        <f>'2020 Load Shapes'!B4564</f>
        <v>0</v>
      </c>
      <c r="E4563">
        <f>IF(B4563=0,VLOOKUP(DataSet!A4563+1,'Vehicle Availability'!$B$7:$D$30,2),VLOOKUP(DataSet!A4563+1,'Vehicle Availability'!$B$7:$D$30,3))</f>
        <v>1</v>
      </c>
      <c r="F4563">
        <f>'2020 Load Shapes'!C4564</f>
        <v>0</v>
      </c>
      <c r="G4563">
        <f>IF(B4563=0,VLOOKUP(DataSet!A4563+1,'Vehicle Availability'!$B$39:$D$62,2),VLOOKUP(DataSet!A4563+1,'Vehicle Availability'!$B$39:$D$62,3))</f>
        <v>1</v>
      </c>
      <c r="H4563">
        <f t="shared" si="71"/>
        <v>0</v>
      </c>
      <c r="I4563" s="105">
        <f>'Marginal Energy Prices'!C4561/1000</f>
        <v>7.8234145151120926E-2</v>
      </c>
    </row>
    <row r="4564" spans="1:9" x14ac:dyDescent="0.25">
      <c r="A4564">
        <f>HourMap!F4561</f>
        <v>22</v>
      </c>
      <c r="B4564">
        <f>HourMap!H4561</f>
        <v>0</v>
      </c>
      <c r="C4564">
        <f>'2020 Load Shapes'!A4565</f>
        <v>4558</v>
      </c>
      <c r="D4564">
        <f>'2020 Load Shapes'!B4565</f>
        <v>0</v>
      </c>
      <c r="E4564">
        <f>IF(B4564=0,VLOOKUP(DataSet!A4564+1,'Vehicle Availability'!$B$7:$D$30,2),VLOOKUP(DataSet!A4564+1,'Vehicle Availability'!$B$7:$D$30,3))</f>
        <v>1</v>
      </c>
      <c r="F4564">
        <f>'2020 Load Shapes'!C4565</f>
        <v>0</v>
      </c>
      <c r="G4564">
        <f>IF(B4564=0,VLOOKUP(DataSet!A4564+1,'Vehicle Availability'!$B$39:$D$62,2),VLOOKUP(DataSet!A4564+1,'Vehicle Availability'!$B$39:$D$62,3))</f>
        <v>1</v>
      </c>
      <c r="H4564">
        <f t="shared" si="71"/>
        <v>0</v>
      </c>
      <c r="I4564" s="105">
        <f>'Marginal Energy Prices'!C4562/1000</f>
        <v>6.5520929612058507E-2</v>
      </c>
    </row>
    <row r="4565" spans="1:9" x14ac:dyDescent="0.25">
      <c r="A4565">
        <f>HourMap!F4562</f>
        <v>23</v>
      </c>
      <c r="B4565">
        <f>HourMap!H4562</f>
        <v>0</v>
      </c>
      <c r="C4565">
        <f>'2020 Load Shapes'!A4566</f>
        <v>4559</v>
      </c>
      <c r="D4565">
        <f>'2020 Load Shapes'!B4566</f>
        <v>0</v>
      </c>
      <c r="E4565">
        <f>IF(B4565=0,VLOOKUP(DataSet!A4565+1,'Vehicle Availability'!$B$7:$D$30,2),VLOOKUP(DataSet!A4565+1,'Vehicle Availability'!$B$7:$D$30,3))</f>
        <v>1</v>
      </c>
      <c r="F4565">
        <f>'2020 Load Shapes'!C4566</f>
        <v>0</v>
      </c>
      <c r="G4565">
        <f>IF(B4565=0,VLOOKUP(DataSet!A4565+1,'Vehicle Availability'!$B$39:$D$62,2),VLOOKUP(DataSet!A4565+1,'Vehicle Availability'!$B$39:$D$62,3))</f>
        <v>1</v>
      </c>
      <c r="H4565">
        <f t="shared" si="71"/>
        <v>0</v>
      </c>
      <c r="I4565" s="105">
        <f>'Marginal Energy Prices'!C4563/1000</f>
        <v>5.8205546032157864E-2</v>
      </c>
    </row>
    <row r="4566" spans="1:9" x14ac:dyDescent="0.25">
      <c r="A4566">
        <f>HourMap!F4563</f>
        <v>0</v>
      </c>
      <c r="B4566">
        <f>HourMap!H4563</f>
        <v>0</v>
      </c>
      <c r="C4566">
        <f>'2020 Load Shapes'!A4567</f>
        <v>4560</v>
      </c>
      <c r="D4566">
        <f>'2020 Load Shapes'!B4567</f>
        <v>0</v>
      </c>
      <c r="E4566">
        <f>IF(B4566=0,VLOOKUP(DataSet!A4566+1,'Vehicle Availability'!$B$7:$D$30,2),VLOOKUP(DataSet!A4566+1,'Vehicle Availability'!$B$7:$D$30,3))</f>
        <v>1</v>
      </c>
      <c r="F4566">
        <f>'2020 Load Shapes'!C4567</f>
        <v>0</v>
      </c>
      <c r="G4566">
        <f>IF(B4566=0,VLOOKUP(DataSet!A4566+1,'Vehicle Availability'!$B$39:$D$62,2),VLOOKUP(DataSet!A4566+1,'Vehicle Availability'!$B$39:$D$62,3))</f>
        <v>1</v>
      </c>
      <c r="H4566">
        <f t="shared" si="71"/>
        <v>1</v>
      </c>
      <c r="I4566" s="105">
        <f>'Marginal Energy Prices'!C4564/1000</f>
        <v>5.4863615960549596E-2</v>
      </c>
    </row>
    <row r="4567" spans="1:9" x14ac:dyDescent="0.25">
      <c r="A4567">
        <f>HourMap!F4564</f>
        <v>1</v>
      </c>
      <c r="B4567">
        <f>HourMap!H4564</f>
        <v>0</v>
      </c>
      <c r="C4567">
        <f>'2020 Load Shapes'!A4568</f>
        <v>4561</v>
      </c>
      <c r="D4567">
        <f>'2020 Load Shapes'!B4568</f>
        <v>0</v>
      </c>
      <c r="E4567">
        <f>IF(B4567=0,VLOOKUP(DataSet!A4567+1,'Vehicle Availability'!$B$7:$D$30,2),VLOOKUP(DataSet!A4567+1,'Vehicle Availability'!$B$7:$D$30,3))</f>
        <v>1</v>
      </c>
      <c r="F4567">
        <f>'2020 Load Shapes'!C4568</f>
        <v>0</v>
      </c>
      <c r="G4567">
        <f>IF(B4567=0,VLOOKUP(DataSet!A4567+1,'Vehicle Availability'!$B$39:$D$62,2),VLOOKUP(DataSet!A4567+1,'Vehicle Availability'!$B$39:$D$62,3))</f>
        <v>1</v>
      </c>
      <c r="H4567">
        <f t="shared" si="71"/>
        <v>1</v>
      </c>
      <c r="I4567" s="105">
        <f>'Marginal Energy Prices'!C4565/1000</f>
        <v>5.7262584588619291E-2</v>
      </c>
    </row>
    <row r="4568" spans="1:9" x14ac:dyDescent="0.25">
      <c r="A4568">
        <f>HourMap!F4565</f>
        <v>2</v>
      </c>
      <c r="B4568">
        <f>HourMap!H4565</f>
        <v>0</v>
      </c>
      <c r="C4568">
        <f>'2020 Load Shapes'!A4569</f>
        <v>4562</v>
      </c>
      <c r="D4568">
        <f>'2020 Load Shapes'!B4569</f>
        <v>2.5684210526315776</v>
      </c>
      <c r="E4568">
        <f>IF(B4568=0,VLOOKUP(DataSet!A4568+1,'Vehicle Availability'!$B$7:$D$30,2),VLOOKUP(DataSet!A4568+1,'Vehicle Availability'!$B$7:$D$30,3))</f>
        <v>1</v>
      </c>
      <c r="F4568">
        <f>'2020 Load Shapes'!C4569</f>
        <v>3.3</v>
      </c>
      <c r="G4568">
        <f>IF(B4568=0,VLOOKUP(DataSet!A4568+1,'Vehicle Availability'!$B$39:$D$62,2),VLOOKUP(DataSet!A4568+1,'Vehicle Availability'!$B$39:$D$62,3))</f>
        <v>1</v>
      </c>
      <c r="H4568">
        <f t="shared" si="71"/>
        <v>1</v>
      </c>
      <c r="I4568" s="105">
        <f>'Marginal Energy Prices'!C4566/1000</f>
        <v>5.5676598901252851E-2</v>
      </c>
    </row>
    <row r="4569" spans="1:9" x14ac:dyDescent="0.25">
      <c r="A4569">
        <f>HourMap!F4566</f>
        <v>3</v>
      </c>
      <c r="B4569">
        <f>HourMap!H4566</f>
        <v>0</v>
      </c>
      <c r="C4569">
        <f>'2020 Load Shapes'!A4570</f>
        <v>4563</v>
      </c>
      <c r="D4569">
        <f>'2020 Load Shapes'!B4570</f>
        <v>6.6</v>
      </c>
      <c r="E4569">
        <f>IF(B4569=0,VLOOKUP(DataSet!A4569+1,'Vehicle Availability'!$B$7:$D$30,2),VLOOKUP(DataSet!A4569+1,'Vehicle Availability'!$B$7:$D$30,3))</f>
        <v>1</v>
      </c>
      <c r="F4569">
        <f>'2020 Load Shapes'!C4570</f>
        <v>3.3</v>
      </c>
      <c r="G4569">
        <f>IF(B4569=0,VLOOKUP(DataSet!A4569+1,'Vehicle Availability'!$B$39:$D$62,2),VLOOKUP(DataSet!A4569+1,'Vehicle Availability'!$B$39:$D$62,3))</f>
        <v>1</v>
      </c>
      <c r="H4569">
        <f t="shared" si="71"/>
        <v>1</v>
      </c>
      <c r="I4569" s="105">
        <f>'Marginal Energy Prices'!C4567/1000</f>
        <v>5.5582499746689995E-2</v>
      </c>
    </row>
    <row r="4570" spans="1:9" x14ac:dyDescent="0.25">
      <c r="A4570">
        <f>HourMap!F4567</f>
        <v>4</v>
      </c>
      <c r="B4570">
        <f>HourMap!H4567</f>
        <v>0</v>
      </c>
      <c r="C4570">
        <f>'2020 Load Shapes'!A4571</f>
        <v>4564</v>
      </c>
      <c r="D4570">
        <f>'2020 Load Shapes'!B4571</f>
        <v>0</v>
      </c>
      <c r="E4570">
        <f>IF(B4570=0,VLOOKUP(DataSet!A4570+1,'Vehicle Availability'!$B$7:$D$30,2),VLOOKUP(DataSet!A4570+1,'Vehicle Availability'!$B$7:$D$30,3))</f>
        <v>1</v>
      </c>
      <c r="F4570">
        <f>'2020 Load Shapes'!C4571</f>
        <v>2.9157894736842072</v>
      </c>
      <c r="G4570">
        <f>IF(B4570=0,VLOOKUP(DataSet!A4570+1,'Vehicle Availability'!$B$39:$D$62,2),VLOOKUP(DataSet!A4570+1,'Vehicle Availability'!$B$39:$D$62,3))</f>
        <v>1</v>
      </c>
      <c r="H4570">
        <f t="shared" si="71"/>
        <v>1</v>
      </c>
      <c r="I4570" s="105">
        <f>'Marginal Energy Prices'!C4568/1000</f>
        <v>5.6851308446869961E-2</v>
      </c>
    </row>
    <row r="4571" spans="1:9" x14ac:dyDescent="0.25">
      <c r="A4571">
        <f>HourMap!F4568</f>
        <v>5</v>
      </c>
      <c r="B4571">
        <f>HourMap!H4568</f>
        <v>0</v>
      </c>
      <c r="C4571">
        <f>'2020 Load Shapes'!A4572</f>
        <v>4565</v>
      </c>
      <c r="D4571">
        <f>'2020 Load Shapes'!B4572</f>
        <v>0</v>
      </c>
      <c r="E4571">
        <f>IF(B4571=0,VLOOKUP(DataSet!A4571+1,'Vehicle Availability'!$B$7:$D$30,2),VLOOKUP(DataSet!A4571+1,'Vehicle Availability'!$B$7:$D$30,3))</f>
        <v>1</v>
      </c>
      <c r="F4571">
        <f>'2020 Load Shapes'!C4572</f>
        <v>0</v>
      </c>
      <c r="G4571">
        <f>IF(B4571=0,VLOOKUP(DataSet!A4571+1,'Vehicle Availability'!$B$39:$D$62,2),VLOOKUP(DataSet!A4571+1,'Vehicle Availability'!$B$39:$D$62,3))</f>
        <v>1</v>
      </c>
      <c r="H4571">
        <f t="shared" si="71"/>
        <v>1</v>
      </c>
      <c r="I4571" s="105">
        <f>'Marginal Energy Prices'!C4569/1000</f>
        <v>6.183648648800609E-2</v>
      </c>
    </row>
    <row r="4572" spans="1:9" x14ac:dyDescent="0.25">
      <c r="A4572">
        <f>HourMap!F4569</f>
        <v>6</v>
      </c>
      <c r="B4572">
        <f>HourMap!H4569</f>
        <v>0</v>
      </c>
      <c r="C4572">
        <f>'2020 Load Shapes'!A4573</f>
        <v>4566</v>
      </c>
      <c r="D4572">
        <f>'2020 Load Shapes'!B4573</f>
        <v>0</v>
      </c>
      <c r="E4572">
        <f>IF(B4572=0,VLOOKUP(DataSet!A4572+1,'Vehicle Availability'!$B$7:$D$30,2),VLOOKUP(DataSet!A4572+1,'Vehicle Availability'!$B$7:$D$30,3))</f>
        <v>0</v>
      </c>
      <c r="F4572">
        <f>'2020 Load Shapes'!C4573</f>
        <v>0</v>
      </c>
      <c r="G4572">
        <f>IF(B4572=0,VLOOKUP(DataSet!A4572+1,'Vehicle Availability'!$B$39:$D$62,2),VLOOKUP(DataSet!A4572+1,'Vehicle Availability'!$B$39:$D$62,3))</f>
        <v>0</v>
      </c>
      <c r="H4572">
        <f t="shared" si="71"/>
        <v>0</v>
      </c>
      <c r="I4572" s="105">
        <f>'Marginal Energy Prices'!C4570/1000</f>
        <v>6.756327369114902E-2</v>
      </c>
    </row>
    <row r="4573" spans="1:9" x14ac:dyDescent="0.25">
      <c r="A4573">
        <f>HourMap!F4570</f>
        <v>7</v>
      </c>
      <c r="B4573">
        <f>HourMap!H4570</f>
        <v>0</v>
      </c>
      <c r="C4573">
        <f>'2020 Load Shapes'!A4574</f>
        <v>4567</v>
      </c>
      <c r="D4573">
        <f>'2020 Load Shapes'!B4574</f>
        <v>0</v>
      </c>
      <c r="E4573">
        <f>IF(B4573=0,VLOOKUP(DataSet!A4573+1,'Vehicle Availability'!$B$7:$D$30,2),VLOOKUP(DataSet!A4573+1,'Vehicle Availability'!$B$7:$D$30,3))</f>
        <v>0</v>
      </c>
      <c r="F4573">
        <f>'2020 Load Shapes'!C4574</f>
        <v>0</v>
      </c>
      <c r="G4573">
        <f>IF(B4573=0,VLOOKUP(DataSet!A4573+1,'Vehicle Availability'!$B$39:$D$62,2),VLOOKUP(DataSet!A4573+1,'Vehicle Availability'!$B$39:$D$62,3))</f>
        <v>0</v>
      </c>
      <c r="H4573">
        <f t="shared" si="71"/>
        <v>0</v>
      </c>
      <c r="I4573" s="105">
        <f>'Marginal Energy Prices'!C4571/1000</f>
        <v>7.120189420223183E-2</v>
      </c>
    </row>
    <row r="4574" spans="1:9" x14ac:dyDescent="0.25">
      <c r="A4574">
        <f>HourMap!F4571</f>
        <v>8</v>
      </c>
      <c r="B4574">
        <f>HourMap!H4571</f>
        <v>0</v>
      </c>
      <c r="C4574">
        <f>'2020 Load Shapes'!A4575</f>
        <v>4568</v>
      </c>
      <c r="D4574">
        <f>'2020 Load Shapes'!B4575</f>
        <v>0</v>
      </c>
      <c r="E4574">
        <f>IF(B4574=0,VLOOKUP(DataSet!A4574+1,'Vehicle Availability'!$B$7:$D$30,2),VLOOKUP(DataSet!A4574+1,'Vehicle Availability'!$B$7:$D$30,3))</f>
        <v>0</v>
      </c>
      <c r="F4574">
        <f>'2020 Load Shapes'!C4575</f>
        <v>0</v>
      </c>
      <c r="G4574">
        <f>IF(B4574=0,VLOOKUP(DataSet!A4574+1,'Vehicle Availability'!$B$39:$D$62,2),VLOOKUP(DataSet!A4574+1,'Vehicle Availability'!$B$39:$D$62,3))</f>
        <v>0</v>
      </c>
      <c r="H4574">
        <f t="shared" si="71"/>
        <v>0</v>
      </c>
      <c r="I4574" s="105">
        <f>'Marginal Energy Prices'!C4572/1000</f>
        <v>6.8668530121373944E-2</v>
      </c>
    </row>
    <row r="4575" spans="1:9" x14ac:dyDescent="0.25">
      <c r="A4575">
        <f>HourMap!F4572</f>
        <v>9</v>
      </c>
      <c r="B4575">
        <f>HourMap!H4572</f>
        <v>0</v>
      </c>
      <c r="C4575">
        <f>'2020 Load Shapes'!A4576</f>
        <v>4569</v>
      </c>
      <c r="D4575">
        <f>'2020 Load Shapes'!B4576</f>
        <v>0</v>
      </c>
      <c r="E4575">
        <f>IF(B4575=0,VLOOKUP(DataSet!A4575+1,'Vehicle Availability'!$B$7:$D$30,2),VLOOKUP(DataSet!A4575+1,'Vehicle Availability'!$B$7:$D$30,3))</f>
        <v>0</v>
      </c>
      <c r="F4575">
        <f>'2020 Load Shapes'!C4576</f>
        <v>0</v>
      </c>
      <c r="G4575">
        <f>IF(B4575=0,VLOOKUP(DataSet!A4575+1,'Vehicle Availability'!$B$39:$D$62,2),VLOOKUP(DataSet!A4575+1,'Vehicle Availability'!$B$39:$D$62,3))</f>
        <v>0</v>
      </c>
      <c r="H4575">
        <f t="shared" si="71"/>
        <v>0</v>
      </c>
      <c r="I4575" s="105">
        <f>'Marginal Energy Prices'!C4573/1000</f>
        <v>6.8892996773182211E-2</v>
      </c>
    </row>
    <row r="4576" spans="1:9" x14ac:dyDescent="0.25">
      <c r="A4576">
        <f>HourMap!F4573</f>
        <v>10</v>
      </c>
      <c r="B4576">
        <f>HourMap!H4573</f>
        <v>0</v>
      </c>
      <c r="C4576">
        <f>'2020 Load Shapes'!A4577</f>
        <v>4570</v>
      </c>
      <c r="D4576">
        <f>'2020 Load Shapes'!B4577</f>
        <v>0</v>
      </c>
      <c r="E4576">
        <f>IF(B4576=0,VLOOKUP(DataSet!A4576+1,'Vehicle Availability'!$B$7:$D$30,2),VLOOKUP(DataSet!A4576+1,'Vehicle Availability'!$B$7:$D$30,3))</f>
        <v>0</v>
      </c>
      <c r="F4576">
        <f>'2020 Load Shapes'!C4577</f>
        <v>0</v>
      </c>
      <c r="G4576">
        <f>IF(B4576=0,VLOOKUP(DataSet!A4576+1,'Vehicle Availability'!$B$39:$D$62,2),VLOOKUP(DataSet!A4576+1,'Vehicle Availability'!$B$39:$D$62,3))</f>
        <v>0</v>
      </c>
      <c r="H4576">
        <f t="shared" si="71"/>
        <v>0</v>
      </c>
      <c r="I4576" s="105">
        <f>'Marginal Energy Prices'!C4574/1000</f>
        <v>7.19572409013568E-2</v>
      </c>
    </row>
    <row r="4577" spans="1:9" x14ac:dyDescent="0.25">
      <c r="A4577">
        <f>HourMap!F4574</f>
        <v>11</v>
      </c>
      <c r="B4577">
        <f>HourMap!H4574</f>
        <v>0</v>
      </c>
      <c r="C4577">
        <f>'2020 Load Shapes'!A4578</f>
        <v>4571</v>
      </c>
      <c r="D4577">
        <f>'2020 Load Shapes'!B4578</f>
        <v>0</v>
      </c>
      <c r="E4577">
        <f>IF(B4577=0,VLOOKUP(DataSet!A4577+1,'Vehicle Availability'!$B$7:$D$30,2),VLOOKUP(DataSet!A4577+1,'Vehicle Availability'!$B$7:$D$30,3))</f>
        <v>0</v>
      </c>
      <c r="F4577">
        <f>'2020 Load Shapes'!C4578</f>
        <v>0</v>
      </c>
      <c r="G4577">
        <f>IF(B4577=0,VLOOKUP(DataSet!A4577+1,'Vehicle Availability'!$B$39:$D$62,2),VLOOKUP(DataSet!A4577+1,'Vehicle Availability'!$B$39:$D$62,3))</f>
        <v>0</v>
      </c>
      <c r="H4577">
        <f t="shared" si="71"/>
        <v>0</v>
      </c>
      <c r="I4577" s="105">
        <f>'Marginal Energy Prices'!C4575/1000</f>
        <v>7.0187111912806285E-2</v>
      </c>
    </row>
    <row r="4578" spans="1:9" x14ac:dyDescent="0.25">
      <c r="A4578">
        <f>HourMap!F4575</f>
        <v>12</v>
      </c>
      <c r="B4578">
        <f>HourMap!H4575</f>
        <v>0</v>
      </c>
      <c r="C4578">
        <f>'2020 Load Shapes'!A4579</f>
        <v>4572</v>
      </c>
      <c r="D4578">
        <f>'2020 Load Shapes'!B4579</f>
        <v>0</v>
      </c>
      <c r="E4578">
        <f>IF(B4578=0,VLOOKUP(DataSet!A4578+1,'Vehicle Availability'!$B$7:$D$30,2),VLOOKUP(DataSet!A4578+1,'Vehicle Availability'!$B$7:$D$30,3))</f>
        <v>0</v>
      </c>
      <c r="F4578">
        <f>'2020 Load Shapes'!C4579</f>
        <v>0</v>
      </c>
      <c r="G4578">
        <f>IF(B4578=0,VLOOKUP(DataSet!A4578+1,'Vehicle Availability'!$B$39:$D$62,2),VLOOKUP(DataSet!A4578+1,'Vehicle Availability'!$B$39:$D$62,3))</f>
        <v>0</v>
      </c>
      <c r="H4578">
        <f t="shared" si="71"/>
        <v>0</v>
      </c>
      <c r="I4578" s="105">
        <f>'Marginal Energy Prices'!C4576/1000</f>
        <v>6.4472852436995368E-2</v>
      </c>
    </row>
    <row r="4579" spans="1:9" x14ac:dyDescent="0.25">
      <c r="A4579">
        <f>HourMap!F4576</f>
        <v>13</v>
      </c>
      <c r="B4579">
        <f>HourMap!H4576</f>
        <v>0</v>
      </c>
      <c r="C4579">
        <f>'2020 Load Shapes'!A4580</f>
        <v>4573</v>
      </c>
      <c r="D4579">
        <f>'2020 Load Shapes'!B4580</f>
        <v>0</v>
      </c>
      <c r="E4579">
        <f>IF(B4579=0,VLOOKUP(DataSet!A4579+1,'Vehicle Availability'!$B$7:$D$30,2),VLOOKUP(DataSet!A4579+1,'Vehicle Availability'!$B$7:$D$30,3))</f>
        <v>0</v>
      </c>
      <c r="F4579">
        <f>'2020 Load Shapes'!C4580</f>
        <v>0</v>
      </c>
      <c r="G4579">
        <f>IF(B4579=0,VLOOKUP(DataSet!A4579+1,'Vehicle Availability'!$B$39:$D$62,2),VLOOKUP(DataSet!A4579+1,'Vehicle Availability'!$B$39:$D$62,3))</f>
        <v>0</v>
      </c>
      <c r="H4579">
        <f t="shared" si="71"/>
        <v>0</v>
      </c>
      <c r="I4579" s="105">
        <f>'Marginal Energy Prices'!C4577/1000</f>
        <v>6.3902155835264346E-2</v>
      </c>
    </row>
    <row r="4580" spans="1:9" x14ac:dyDescent="0.25">
      <c r="A4580">
        <f>HourMap!F4577</f>
        <v>14</v>
      </c>
      <c r="B4580">
        <f>HourMap!H4577</f>
        <v>0</v>
      </c>
      <c r="C4580">
        <f>'2020 Load Shapes'!A4581</f>
        <v>4574</v>
      </c>
      <c r="D4580">
        <f>'2020 Load Shapes'!B4581</f>
        <v>0</v>
      </c>
      <c r="E4580">
        <f>IF(B4580=0,VLOOKUP(DataSet!A4580+1,'Vehicle Availability'!$B$7:$D$30,2),VLOOKUP(DataSet!A4580+1,'Vehicle Availability'!$B$7:$D$30,3))</f>
        <v>0</v>
      </c>
      <c r="F4580">
        <f>'2020 Load Shapes'!C4581</f>
        <v>0</v>
      </c>
      <c r="G4580">
        <f>IF(B4580=0,VLOOKUP(DataSet!A4580+1,'Vehicle Availability'!$B$39:$D$62,2),VLOOKUP(DataSet!A4580+1,'Vehicle Availability'!$B$39:$D$62,3))</f>
        <v>0</v>
      </c>
      <c r="H4580">
        <f t="shared" si="71"/>
        <v>0</v>
      </c>
      <c r="I4580" s="105">
        <f>'Marginal Energy Prices'!C4578/1000</f>
        <v>6.3497225663449258E-2</v>
      </c>
    </row>
    <row r="4581" spans="1:9" x14ac:dyDescent="0.25">
      <c r="A4581">
        <f>HourMap!F4578</f>
        <v>15</v>
      </c>
      <c r="B4581">
        <f>HourMap!H4578</f>
        <v>0</v>
      </c>
      <c r="C4581">
        <f>'2020 Load Shapes'!A4582</f>
        <v>4575</v>
      </c>
      <c r="D4581">
        <f>'2020 Load Shapes'!B4582</f>
        <v>0</v>
      </c>
      <c r="E4581">
        <f>IF(B4581=0,VLOOKUP(DataSet!A4581+1,'Vehicle Availability'!$B$7:$D$30,2),VLOOKUP(DataSet!A4581+1,'Vehicle Availability'!$B$7:$D$30,3))</f>
        <v>0</v>
      </c>
      <c r="F4581">
        <f>'2020 Load Shapes'!C4582</f>
        <v>0</v>
      </c>
      <c r="G4581">
        <f>IF(B4581=0,VLOOKUP(DataSet!A4581+1,'Vehicle Availability'!$B$39:$D$62,2),VLOOKUP(DataSet!A4581+1,'Vehicle Availability'!$B$39:$D$62,3))</f>
        <v>0</v>
      </c>
      <c r="H4581">
        <f t="shared" si="71"/>
        <v>0</v>
      </c>
      <c r="I4581" s="105">
        <f>'Marginal Energy Prices'!C4579/1000</f>
        <v>6.9797297488820909E-2</v>
      </c>
    </row>
    <row r="4582" spans="1:9" x14ac:dyDescent="0.25">
      <c r="A4582">
        <f>HourMap!F4579</f>
        <v>16</v>
      </c>
      <c r="B4582">
        <f>HourMap!H4579</f>
        <v>0</v>
      </c>
      <c r="C4582">
        <f>'2020 Load Shapes'!A4583</f>
        <v>4576</v>
      </c>
      <c r="D4582">
        <f>'2020 Load Shapes'!B4583</f>
        <v>0</v>
      </c>
      <c r="E4582">
        <f>IF(B4582=0,VLOOKUP(DataSet!A4582+1,'Vehicle Availability'!$B$7:$D$30,2),VLOOKUP(DataSet!A4582+1,'Vehicle Availability'!$B$7:$D$30,3))</f>
        <v>0</v>
      </c>
      <c r="F4582">
        <f>'2020 Load Shapes'!C4583</f>
        <v>0</v>
      </c>
      <c r="G4582">
        <f>IF(B4582=0,VLOOKUP(DataSet!A4582+1,'Vehicle Availability'!$B$39:$D$62,2),VLOOKUP(DataSet!A4582+1,'Vehicle Availability'!$B$39:$D$62,3))</f>
        <v>0</v>
      </c>
      <c r="H4582">
        <f t="shared" si="71"/>
        <v>0</v>
      </c>
      <c r="I4582" s="105">
        <f>'Marginal Energy Prices'!C4580/1000</f>
        <v>7.433124481941257E-2</v>
      </c>
    </row>
    <row r="4583" spans="1:9" x14ac:dyDescent="0.25">
      <c r="A4583">
        <f>HourMap!F4580</f>
        <v>17</v>
      </c>
      <c r="B4583">
        <f>HourMap!H4580</f>
        <v>0</v>
      </c>
      <c r="C4583">
        <f>'2020 Load Shapes'!A4584</f>
        <v>4577</v>
      </c>
      <c r="D4583">
        <f>'2020 Load Shapes'!B4584</f>
        <v>0</v>
      </c>
      <c r="E4583">
        <f>IF(B4583=0,VLOOKUP(DataSet!A4583+1,'Vehicle Availability'!$B$7:$D$30,2),VLOOKUP(DataSet!A4583+1,'Vehicle Availability'!$B$7:$D$30,3))</f>
        <v>1</v>
      </c>
      <c r="F4583">
        <f>'2020 Load Shapes'!C4584</f>
        <v>0</v>
      </c>
      <c r="G4583">
        <f>IF(B4583=0,VLOOKUP(DataSet!A4583+1,'Vehicle Availability'!$B$39:$D$62,2),VLOOKUP(DataSet!A4583+1,'Vehicle Availability'!$B$39:$D$62,3))</f>
        <v>1</v>
      </c>
      <c r="H4583">
        <f t="shared" si="71"/>
        <v>0</v>
      </c>
      <c r="I4583" s="105">
        <f>'Marginal Energy Prices'!C4581/1000</f>
        <v>7.9195745156119324E-2</v>
      </c>
    </row>
    <row r="4584" spans="1:9" x14ac:dyDescent="0.25">
      <c r="A4584">
        <f>HourMap!F4581</f>
        <v>18</v>
      </c>
      <c r="B4584">
        <f>HourMap!H4581</f>
        <v>0</v>
      </c>
      <c r="C4584">
        <f>'2020 Load Shapes'!A4585</f>
        <v>4578</v>
      </c>
      <c r="D4584">
        <f>'2020 Load Shapes'!B4585</f>
        <v>0</v>
      </c>
      <c r="E4584">
        <f>IF(B4584=0,VLOOKUP(DataSet!A4584+1,'Vehicle Availability'!$B$7:$D$30,2),VLOOKUP(DataSet!A4584+1,'Vehicle Availability'!$B$7:$D$30,3))</f>
        <v>1</v>
      </c>
      <c r="F4584">
        <f>'2020 Load Shapes'!C4585</f>
        <v>0</v>
      </c>
      <c r="G4584">
        <f>IF(B4584=0,VLOOKUP(DataSet!A4584+1,'Vehicle Availability'!$B$39:$D$62,2),VLOOKUP(DataSet!A4584+1,'Vehicle Availability'!$B$39:$D$62,3))</f>
        <v>1</v>
      </c>
      <c r="H4584">
        <f t="shared" si="71"/>
        <v>0</v>
      </c>
      <c r="I4584" s="105">
        <f>'Marginal Energy Prices'!C4582/1000</f>
        <v>8.5438791299815783E-2</v>
      </c>
    </row>
    <row r="4585" spans="1:9" x14ac:dyDescent="0.25">
      <c r="A4585">
        <f>HourMap!F4582</f>
        <v>19</v>
      </c>
      <c r="B4585">
        <f>HourMap!H4582</f>
        <v>0</v>
      </c>
      <c r="C4585">
        <f>'2020 Load Shapes'!A4586</f>
        <v>4579</v>
      </c>
      <c r="D4585">
        <f>'2020 Load Shapes'!B4586</f>
        <v>0</v>
      </c>
      <c r="E4585">
        <f>IF(B4585=0,VLOOKUP(DataSet!A4585+1,'Vehicle Availability'!$B$7:$D$30,2),VLOOKUP(DataSet!A4585+1,'Vehicle Availability'!$B$7:$D$30,3))</f>
        <v>1</v>
      </c>
      <c r="F4585">
        <f>'2020 Load Shapes'!C4586</f>
        <v>0</v>
      </c>
      <c r="G4585">
        <f>IF(B4585=0,VLOOKUP(DataSet!A4585+1,'Vehicle Availability'!$B$39:$D$62,2),VLOOKUP(DataSet!A4585+1,'Vehicle Availability'!$B$39:$D$62,3))</f>
        <v>1</v>
      </c>
      <c r="H4585">
        <f t="shared" si="71"/>
        <v>0</v>
      </c>
      <c r="I4585" s="105">
        <f>'Marginal Energy Prices'!C4583/1000</f>
        <v>9.1149967910114899E-2</v>
      </c>
    </row>
    <row r="4586" spans="1:9" x14ac:dyDescent="0.25">
      <c r="A4586">
        <f>HourMap!F4583</f>
        <v>20</v>
      </c>
      <c r="B4586">
        <f>HourMap!H4583</f>
        <v>0</v>
      </c>
      <c r="C4586">
        <f>'2020 Load Shapes'!A4587</f>
        <v>4580</v>
      </c>
      <c r="D4586">
        <f>'2020 Load Shapes'!B4587</f>
        <v>0</v>
      </c>
      <c r="E4586">
        <f>IF(B4586=0,VLOOKUP(DataSet!A4586+1,'Vehicle Availability'!$B$7:$D$30,2),VLOOKUP(DataSet!A4586+1,'Vehicle Availability'!$B$7:$D$30,3))</f>
        <v>1</v>
      </c>
      <c r="F4586">
        <f>'2020 Load Shapes'!C4587</f>
        <v>0</v>
      </c>
      <c r="G4586">
        <f>IF(B4586=0,VLOOKUP(DataSet!A4586+1,'Vehicle Availability'!$B$39:$D$62,2),VLOOKUP(DataSet!A4586+1,'Vehicle Availability'!$B$39:$D$62,3))</f>
        <v>1</v>
      </c>
      <c r="H4586">
        <f t="shared" si="71"/>
        <v>0</v>
      </c>
      <c r="I4586" s="105">
        <f>'Marginal Energy Prices'!C4584/1000</f>
        <v>8.6917818132465172E-2</v>
      </c>
    </row>
    <row r="4587" spans="1:9" x14ac:dyDescent="0.25">
      <c r="A4587">
        <f>HourMap!F4584</f>
        <v>21</v>
      </c>
      <c r="B4587">
        <f>HourMap!H4584</f>
        <v>0</v>
      </c>
      <c r="C4587">
        <f>'2020 Load Shapes'!A4588</f>
        <v>4581</v>
      </c>
      <c r="D4587">
        <f>'2020 Load Shapes'!B4588</f>
        <v>0</v>
      </c>
      <c r="E4587">
        <f>IF(B4587=0,VLOOKUP(DataSet!A4587+1,'Vehicle Availability'!$B$7:$D$30,2),VLOOKUP(DataSet!A4587+1,'Vehicle Availability'!$B$7:$D$30,3))</f>
        <v>1</v>
      </c>
      <c r="F4587">
        <f>'2020 Load Shapes'!C4588</f>
        <v>0</v>
      </c>
      <c r="G4587">
        <f>IF(B4587=0,VLOOKUP(DataSet!A4587+1,'Vehicle Availability'!$B$39:$D$62,2),VLOOKUP(DataSet!A4587+1,'Vehicle Availability'!$B$39:$D$62,3))</f>
        <v>1</v>
      </c>
      <c r="H4587">
        <f t="shared" si="71"/>
        <v>0</v>
      </c>
      <c r="I4587" s="105">
        <f>'Marginal Energy Prices'!C4585/1000</f>
        <v>9.1324722483120388E-2</v>
      </c>
    </row>
    <row r="4588" spans="1:9" x14ac:dyDescent="0.25">
      <c r="A4588">
        <f>HourMap!F4585</f>
        <v>22</v>
      </c>
      <c r="B4588">
        <f>HourMap!H4585</f>
        <v>0</v>
      </c>
      <c r="C4588">
        <f>'2020 Load Shapes'!A4589</f>
        <v>4582</v>
      </c>
      <c r="D4588">
        <f>'2020 Load Shapes'!B4589</f>
        <v>0</v>
      </c>
      <c r="E4588">
        <f>IF(B4588=0,VLOOKUP(DataSet!A4588+1,'Vehicle Availability'!$B$7:$D$30,2),VLOOKUP(DataSet!A4588+1,'Vehicle Availability'!$B$7:$D$30,3))</f>
        <v>1</v>
      </c>
      <c r="F4588">
        <f>'2020 Load Shapes'!C4589</f>
        <v>0</v>
      </c>
      <c r="G4588">
        <f>IF(B4588=0,VLOOKUP(DataSet!A4588+1,'Vehicle Availability'!$B$39:$D$62,2),VLOOKUP(DataSet!A4588+1,'Vehicle Availability'!$B$39:$D$62,3))</f>
        <v>1</v>
      </c>
      <c r="H4588">
        <f t="shared" si="71"/>
        <v>0</v>
      </c>
      <c r="I4588" s="105">
        <f>'Marginal Energy Prices'!C4586/1000</f>
        <v>7.1344765297997173E-2</v>
      </c>
    </row>
    <row r="4589" spans="1:9" x14ac:dyDescent="0.25">
      <c r="A4589">
        <f>HourMap!F4586</f>
        <v>23</v>
      </c>
      <c r="B4589">
        <f>HourMap!H4586</f>
        <v>0</v>
      </c>
      <c r="C4589">
        <f>'2020 Load Shapes'!A4590</f>
        <v>4583</v>
      </c>
      <c r="D4589">
        <f>'2020 Load Shapes'!B4590</f>
        <v>0</v>
      </c>
      <c r="E4589">
        <f>IF(B4589=0,VLOOKUP(DataSet!A4589+1,'Vehicle Availability'!$B$7:$D$30,2),VLOOKUP(DataSet!A4589+1,'Vehicle Availability'!$B$7:$D$30,3))</f>
        <v>1</v>
      </c>
      <c r="F4589">
        <f>'2020 Load Shapes'!C4590</f>
        <v>0</v>
      </c>
      <c r="G4589">
        <f>IF(B4589=0,VLOOKUP(DataSet!A4589+1,'Vehicle Availability'!$B$39:$D$62,2),VLOOKUP(DataSet!A4589+1,'Vehicle Availability'!$B$39:$D$62,3))</f>
        <v>1</v>
      </c>
      <c r="H4589">
        <f t="shared" si="71"/>
        <v>0</v>
      </c>
      <c r="I4589" s="105">
        <f>'Marginal Energy Prices'!C4587/1000</f>
        <v>6.380518148220575E-2</v>
      </c>
    </row>
    <row r="4590" spans="1:9" x14ac:dyDescent="0.25">
      <c r="A4590">
        <f>HourMap!F4587</f>
        <v>0</v>
      </c>
      <c r="B4590">
        <f>HourMap!H4587</f>
        <v>1</v>
      </c>
      <c r="C4590">
        <f>'2020 Load Shapes'!A4591</f>
        <v>4584</v>
      </c>
      <c r="D4590">
        <f>'2020 Load Shapes'!B4591</f>
        <v>0</v>
      </c>
      <c r="E4590">
        <f>IF(B4590=0,VLOOKUP(DataSet!A4590+1,'Vehicle Availability'!$B$7:$D$30,2),VLOOKUP(DataSet!A4590+1,'Vehicle Availability'!$B$7:$D$30,3))</f>
        <v>1</v>
      </c>
      <c r="F4590">
        <f>'2020 Load Shapes'!C4591</f>
        <v>0</v>
      </c>
      <c r="G4590">
        <f>IF(B4590=0,VLOOKUP(DataSet!A4590+1,'Vehicle Availability'!$B$39:$D$62,2),VLOOKUP(DataSet!A4590+1,'Vehicle Availability'!$B$39:$D$62,3))</f>
        <v>1</v>
      </c>
      <c r="H4590">
        <f t="shared" si="71"/>
        <v>1</v>
      </c>
      <c r="I4590" s="105">
        <f>'Marginal Energy Prices'!C4588/1000</f>
        <v>5.9697730407608271E-2</v>
      </c>
    </row>
    <row r="4591" spans="1:9" x14ac:dyDescent="0.25">
      <c r="A4591">
        <f>HourMap!F4588</f>
        <v>1</v>
      </c>
      <c r="B4591">
        <f>HourMap!H4588</f>
        <v>1</v>
      </c>
      <c r="C4591">
        <f>'2020 Load Shapes'!A4592</f>
        <v>4585</v>
      </c>
      <c r="D4591">
        <f>'2020 Load Shapes'!B4592</f>
        <v>0</v>
      </c>
      <c r="E4591">
        <f>IF(B4591=0,VLOOKUP(DataSet!A4591+1,'Vehicle Availability'!$B$7:$D$30,2),VLOOKUP(DataSet!A4591+1,'Vehicle Availability'!$B$7:$D$30,3))</f>
        <v>1</v>
      </c>
      <c r="F4591">
        <f>'2020 Load Shapes'!C4592</f>
        <v>0</v>
      </c>
      <c r="G4591">
        <f>IF(B4591=0,VLOOKUP(DataSet!A4591+1,'Vehicle Availability'!$B$39:$D$62,2),VLOOKUP(DataSet!A4591+1,'Vehicle Availability'!$B$39:$D$62,3))</f>
        <v>1</v>
      </c>
      <c r="H4591">
        <f t="shared" si="71"/>
        <v>1</v>
      </c>
      <c r="I4591" s="105">
        <f>'Marginal Energy Prices'!C4589/1000</f>
        <v>6.0769592327418694E-2</v>
      </c>
    </row>
    <row r="4592" spans="1:9" x14ac:dyDescent="0.25">
      <c r="A4592">
        <f>HourMap!F4589</f>
        <v>2</v>
      </c>
      <c r="B4592">
        <f>HourMap!H4589</f>
        <v>1</v>
      </c>
      <c r="C4592">
        <f>'2020 Load Shapes'!A4593</f>
        <v>4586</v>
      </c>
      <c r="D4592">
        <f>'2020 Load Shapes'!B4593</f>
        <v>0</v>
      </c>
      <c r="E4592">
        <f>IF(B4592=0,VLOOKUP(DataSet!A4592+1,'Vehicle Availability'!$B$7:$D$30,2),VLOOKUP(DataSet!A4592+1,'Vehicle Availability'!$B$7:$D$30,3))</f>
        <v>1</v>
      </c>
      <c r="F4592">
        <f>'2020 Load Shapes'!C4593</f>
        <v>3.3</v>
      </c>
      <c r="G4592">
        <f>IF(B4592=0,VLOOKUP(DataSet!A4592+1,'Vehicle Availability'!$B$39:$D$62,2),VLOOKUP(DataSet!A4592+1,'Vehicle Availability'!$B$39:$D$62,3))</f>
        <v>1</v>
      </c>
      <c r="H4592">
        <f t="shared" si="71"/>
        <v>1</v>
      </c>
      <c r="I4592" s="105">
        <f>'Marginal Energy Prices'!C4590/1000</f>
        <v>5.7350062021394331E-2</v>
      </c>
    </row>
    <row r="4593" spans="1:9" x14ac:dyDescent="0.25">
      <c r="A4593">
        <f>HourMap!F4590</f>
        <v>3</v>
      </c>
      <c r="B4593">
        <f>HourMap!H4590</f>
        <v>1</v>
      </c>
      <c r="C4593">
        <f>'2020 Load Shapes'!A4594</f>
        <v>4587</v>
      </c>
      <c r="D4593">
        <f>'2020 Load Shapes'!B4594</f>
        <v>1.9094736842105289</v>
      </c>
      <c r="E4593">
        <f>IF(B4593=0,VLOOKUP(DataSet!A4593+1,'Vehicle Availability'!$B$7:$D$30,2),VLOOKUP(DataSet!A4593+1,'Vehicle Availability'!$B$7:$D$30,3))</f>
        <v>1</v>
      </c>
      <c r="F4593">
        <f>'2020 Load Shapes'!C4594</f>
        <v>3.3</v>
      </c>
      <c r="G4593">
        <f>IF(B4593=0,VLOOKUP(DataSet!A4593+1,'Vehicle Availability'!$B$39:$D$62,2),VLOOKUP(DataSet!A4593+1,'Vehicle Availability'!$B$39:$D$62,3))</f>
        <v>1</v>
      </c>
      <c r="H4593">
        <f t="shared" si="71"/>
        <v>1</v>
      </c>
      <c r="I4593" s="105">
        <f>'Marginal Energy Prices'!C4591/1000</f>
        <v>5.6827455653941039E-2</v>
      </c>
    </row>
    <row r="4594" spans="1:9" x14ac:dyDescent="0.25">
      <c r="A4594">
        <f>HourMap!F4591</f>
        <v>4</v>
      </c>
      <c r="B4594">
        <f>HourMap!H4591</f>
        <v>1</v>
      </c>
      <c r="C4594">
        <f>'2020 Load Shapes'!A4595</f>
        <v>4588</v>
      </c>
      <c r="D4594">
        <f>'2020 Load Shapes'!B4595</f>
        <v>0</v>
      </c>
      <c r="E4594">
        <f>IF(B4594=0,VLOOKUP(DataSet!A4594+1,'Vehicle Availability'!$B$7:$D$30,2),VLOOKUP(DataSet!A4594+1,'Vehicle Availability'!$B$7:$D$30,3))</f>
        <v>1</v>
      </c>
      <c r="F4594">
        <f>'2020 Load Shapes'!C4595</f>
        <v>0</v>
      </c>
      <c r="G4594">
        <f>IF(B4594=0,VLOOKUP(DataSet!A4594+1,'Vehicle Availability'!$B$39:$D$62,2),VLOOKUP(DataSet!A4594+1,'Vehicle Availability'!$B$39:$D$62,3))</f>
        <v>1</v>
      </c>
      <c r="H4594">
        <f t="shared" si="71"/>
        <v>1</v>
      </c>
      <c r="I4594" s="105">
        <f>'Marginal Energy Prices'!C4592/1000</f>
        <v>5.9042805432134846E-2</v>
      </c>
    </row>
    <row r="4595" spans="1:9" x14ac:dyDescent="0.25">
      <c r="A4595">
        <f>HourMap!F4592</f>
        <v>5</v>
      </c>
      <c r="B4595">
        <f>HourMap!H4592</f>
        <v>1</v>
      </c>
      <c r="C4595">
        <f>'2020 Load Shapes'!A4596</f>
        <v>4589</v>
      </c>
      <c r="D4595">
        <f>'2020 Load Shapes'!B4596</f>
        <v>0</v>
      </c>
      <c r="E4595">
        <f>IF(B4595=0,VLOOKUP(DataSet!A4595+1,'Vehicle Availability'!$B$7:$D$30,2),VLOOKUP(DataSet!A4595+1,'Vehicle Availability'!$B$7:$D$30,3))</f>
        <v>1</v>
      </c>
      <c r="F4595">
        <f>'2020 Load Shapes'!C4596</f>
        <v>2.9157894736842072</v>
      </c>
      <c r="G4595">
        <f>IF(B4595=0,VLOOKUP(DataSet!A4595+1,'Vehicle Availability'!$B$39:$D$62,2),VLOOKUP(DataSet!A4595+1,'Vehicle Availability'!$B$39:$D$62,3))</f>
        <v>1</v>
      </c>
      <c r="H4595">
        <f t="shared" si="71"/>
        <v>1</v>
      </c>
      <c r="I4595" s="105">
        <f>'Marginal Energy Prices'!C4593/1000</f>
        <v>5.8683376746133387E-2</v>
      </c>
    </row>
    <row r="4596" spans="1:9" x14ac:dyDescent="0.25">
      <c r="A4596">
        <f>HourMap!F4593</f>
        <v>6</v>
      </c>
      <c r="B4596">
        <f>HourMap!H4593</f>
        <v>1</v>
      </c>
      <c r="C4596">
        <f>'2020 Load Shapes'!A4597</f>
        <v>4590</v>
      </c>
      <c r="D4596">
        <f>'2020 Load Shapes'!B4597</f>
        <v>0</v>
      </c>
      <c r="E4596">
        <f>IF(B4596=0,VLOOKUP(DataSet!A4596+1,'Vehicle Availability'!$B$7:$D$30,2),VLOOKUP(DataSet!A4596+1,'Vehicle Availability'!$B$7:$D$30,3))</f>
        <v>1</v>
      </c>
      <c r="F4596">
        <f>'2020 Load Shapes'!C4597</f>
        <v>0</v>
      </c>
      <c r="G4596">
        <f>IF(B4596=0,VLOOKUP(DataSet!A4596+1,'Vehicle Availability'!$B$39:$D$62,2),VLOOKUP(DataSet!A4596+1,'Vehicle Availability'!$B$39:$D$62,3))</f>
        <v>1</v>
      </c>
      <c r="H4596">
        <f t="shared" si="71"/>
        <v>1</v>
      </c>
      <c r="I4596" s="105">
        <f>'Marginal Energy Prices'!C4594/1000</f>
        <v>6.0787011739908414E-2</v>
      </c>
    </row>
    <row r="4597" spans="1:9" x14ac:dyDescent="0.25">
      <c r="A4597">
        <f>HourMap!F4594</f>
        <v>7</v>
      </c>
      <c r="B4597">
        <f>HourMap!H4594</f>
        <v>1</v>
      </c>
      <c r="C4597">
        <f>'2020 Load Shapes'!A4598</f>
        <v>4591</v>
      </c>
      <c r="D4597">
        <f>'2020 Load Shapes'!B4598</f>
        <v>0</v>
      </c>
      <c r="E4597">
        <f>IF(B4597=0,VLOOKUP(DataSet!A4597+1,'Vehicle Availability'!$B$7:$D$30,2),VLOOKUP(DataSet!A4597+1,'Vehicle Availability'!$B$7:$D$30,3))</f>
        <v>0</v>
      </c>
      <c r="F4597">
        <f>'2020 Load Shapes'!C4598</f>
        <v>0</v>
      </c>
      <c r="G4597">
        <f>IF(B4597=0,VLOOKUP(DataSet!A4597+1,'Vehicle Availability'!$B$39:$D$62,2),VLOOKUP(DataSet!A4597+1,'Vehicle Availability'!$B$39:$D$62,3))</f>
        <v>1</v>
      </c>
      <c r="H4597">
        <f t="shared" si="71"/>
        <v>1</v>
      </c>
      <c r="I4597" s="105">
        <f>'Marginal Energy Prices'!C4595/1000</f>
        <v>6.0359385911731074E-2</v>
      </c>
    </row>
    <row r="4598" spans="1:9" x14ac:dyDescent="0.25">
      <c r="A4598">
        <f>HourMap!F4595</f>
        <v>8</v>
      </c>
      <c r="B4598">
        <f>HourMap!H4595</f>
        <v>1</v>
      </c>
      <c r="C4598">
        <f>'2020 Load Shapes'!A4599</f>
        <v>4592</v>
      </c>
      <c r="D4598">
        <f>'2020 Load Shapes'!B4599</f>
        <v>0</v>
      </c>
      <c r="E4598">
        <f>IF(B4598=0,VLOOKUP(DataSet!A4598+1,'Vehicle Availability'!$B$7:$D$30,2),VLOOKUP(DataSet!A4598+1,'Vehicle Availability'!$B$7:$D$30,3))</f>
        <v>1</v>
      </c>
      <c r="F4598">
        <f>'2020 Load Shapes'!C4599</f>
        <v>0.23789473684210388</v>
      </c>
      <c r="G4598">
        <f>IF(B4598=0,VLOOKUP(DataSet!A4598+1,'Vehicle Availability'!$B$39:$D$62,2),VLOOKUP(DataSet!A4598+1,'Vehicle Availability'!$B$39:$D$62,3))</f>
        <v>1</v>
      </c>
      <c r="H4598">
        <f t="shared" si="71"/>
        <v>1</v>
      </c>
      <c r="I4598" s="105">
        <f>'Marginal Energy Prices'!C4596/1000</f>
        <v>5.896305218000536E-2</v>
      </c>
    </row>
    <row r="4599" spans="1:9" x14ac:dyDescent="0.25">
      <c r="A4599">
        <f>HourMap!F4596</f>
        <v>9</v>
      </c>
      <c r="B4599">
        <f>HourMap!H4596</f>
        <v>1</v>
      </c>
      <c r="C4599">
        <f>'2020 Load Shapes'!A4600</f>
        <v>4593</v>
      </c>
      <c r="D4599">
        <f>'2020 Load Shapes'!B4600</f>
        <v>0</v>
      </c>
      <c r="E4599">
        <f>IF(B4599=0,VLOOKUP(DataSet!A4599+1,'Vehicle Availability'!$B$7:$D$30,2),VLOOKUP(DataSet!A4599+1,'Vehicle Availability'!$B$7:$D$30,3))</f>
        <v>1</v>
      </c>
      <c r="F4599">
        <f>'2020 Load Shapes'!C4600</f>
        <v>0</v>
      </c>
      <c r="G4599">
        <f>IF(B4599=0,VLOOKUP(DataSet!A4599+1,'Vehicle Availability'!$B$39:$D$62,2),VLOOKUP(DataSet!A4599+1,'Vehicle Availability'!$B$39:$D$62,3))</f>
        <v>1</v>
      </c>
      <c r="H4599">
        <f t="shared" si="71"/>
        <v>1</v>
      </c>
      <c r="I4599" s="105">
        <f>'Marginal Energy Prices'!C4597/1000</f>
        <v>6.1652707805113283E-2</v>
      </c>
    </row>
    <row r="4600" spans="1:9" x14ac:dyDescent="0.25">
      <c r="A4600">
        <f>HourMap!F4597</f>
        <v>10</v>
      </c>
      <c r="B4600">
        <f>HourMap!H4597</f>
        <v>1</v>
      </c>
      <c r="C4600">
        <f>'2020 Load Shapes'!A4601</f>
        <v>4594</v>
      </c>
      <c r="D4600">
        <f>'2020 Load Shapes'!B4601</f>
        <v>0</v>
      </c>
      <c r="E4600">
        <f>IF(B4600=0,VLOOKUP(DataSet!A4600+1,'Vehicle Availability'!$B$7:$D$30,2),VLOOKUP(DataSet!A4600+1,'Vehicle Availability'!$B$7:$D$30,3))</f>
        <v>1</v>
      </c>
      <c r="F4600">
        <f>'2020 Load Shapes'!C4601</f>
        <v>0</v>
      </c>
      <c r="G4600">
        <f>IF(B4600=0,VLOOKUP(DataSet!A4600+1,'Vehicle Availability'!$B$39:$D$62,2),VLOOKUP(DataSet!A4600+1,'Vehicle Availability'!$B$39:$D$62,3))</f>
        <v>1</v>
      </c>
      <c r="H4600">
        <f t="shared" si="71"/>
        <v>1</v>
      </c>
      <c r="I4600" s="105">
        <f>'Marginal Energy Prices'!C4598/1000</f>
        <v>6.6214799149344569E-2</v>
      </c>
    </row>
    <row r="4601" spans="1:9" x14ac:dyDescent="0.25">
      <c r="A4601">
        <f>HourMap!F4598</f>
        <v>11</v>
      </c>
      <c r="B4601">
        <f>HourMap!H4598</f>
        <v>1</v>
      </c>
      <c r="C4601">
        <f>'2020 Load Shapes'!A4602</f>
        <v>4595</v>
      </c>
      <c r="D4601">
        <f>'2020 Load Shapes'!B4602</f>
        <v>0</v>
      </c>
      <c r="E4601">
        <f>IF(B4601=0,VLOOKUP(DataSet!A4601+1,'Vehicle Availability'!$B$7:$D$30,2),VLOOKUP(DataSet!A4601+1,'Vehicle Availability'!$B$7:$D$30,3))</f>
        <v>1</v>
      </c>
      <c r="F4601">
        <f>'2020 Load Shapes'!C4602</f>
        <v>0</v>
      </c>
      <c r="G4601">
        <f>IF(B4601=0,VLOOKUP(DataSet!A4601+1,'Vehicle Availability'!$B$39:$D$62,2),VLOOKUP(DataSet!A4601+1,'Vehicle Availability'!$B$39:$D$62,3))</f>
        <v>1</v>
      </c>
      <c r="H4601">
        <f t="shared" si="71"/>
        <v>1</v>
      </c>
      <c r="I4601" s="105">
        <f>'Marginal Energy Prices'!C4599/1000</f>
        <v>6.8342307604438546E-2</v>
      </c>
    </row>
    <row r="4602" spans="1:9" x14ac:dyDescent="0.25">
      <c r="A4602">
        <f>HourMap!F4599</f>
        <v>12</v>
      </c>
      <c r="B4602">
        <f>HourMap!H4599</f>
        <v>1</v>
      </c>
      <c r="C4602">
        <f>'2020 Load Shapes'!A4603</f>
        <v>4596</v>
      </c>
      <c r="D4602">
        <f>'2020 Load Shapes'!B4603</f>
        <v>0</v>
      </c>
      <c r="E4602">
        <f>IF(B4602=0,VLOOKUP(DataSet!A4602+1,'Vehicle Availability'!$B$7:$D$30,2),VLOOKUP(DataSet!A4602+1,'Vehicle Availability'!$B$7:$D$30,3))</f>
        <v>1</v>
      </c>
      <c r="F4602">
        <f>'2020 Load Shapes'!C4603</f>
        <v>0</v>
      </c>
      <c r="G4602">
        <f>IF(B4602=0,VLOOKUP(DataSet!A4602+1,'Vehicle Availability'!$B$39:$D$62,2),VLOOKUP(DataSet!A4602+1,'Vehicle Availability'!$B$39:$D$62,3))</f>
        <v>1</v>
      </c>
      <c r="H4602">
        <f t="shared" si="71"/>
        <v>1</v>
      </c>
      <c r="I4602" s="105">
        <f>'Marginal Energy Prices'!C4600/1000</f>
        <v>6.9026350280273929E-2</v>
      </c>
    </row>
    <row r="4603" spans="1:9" x14ac:dyDescent="0.25">
      <c r="A4603">
        <f>HourMap!F4600</f>
        <v>13</v>
      </c>
      <c r="B4603">
        <f>HourMap!H4600</f>
        <v>1</v>
      </c>
      <c r="C4603">
        <f>'2020 Load Shapes'!A4604</f>
        <v>4597</v>
      </c>
      <c r="D4603">
        <f>'2020 Load Shapes'!B4604</f>
        <v>0</v>
      </c>
      <c r="E4603">
        <f>IF(B4603=0,VLOOKUP(DataSet!A4603+1,'Vehicle Availability'!$B$7:$D$30,2),VLOOKUP(DataSet!A4603+1,'Vehicle Availability'!$B$7:$D$30,3))</f>
        <v>1</v>
      </c>
      <c r="F4603">
        <f>'2020 Load Shapes'!C4604</f>
        <v>0</v>
      </c>
      <c r="G4603">
        <f>IF(B4603=0,VLOOKUP(DataSet!A4603+1,'Vehicle Availability'!$B$39:$D$62,2),VLOOKUP(DataSet!A4603+1,'Vehicle Availability'!$B$39:$D$62,3))</f>
        <v>1</v>
      </c>
      <c r="H4603">
        <f t="shared" si="71"/>
        <v>1</v>
      </c>
      <c r="I4603" s="105">
        <f>'Marginal Energy Prices'!C4601/1000</f>
        <v>6.4267754214257455E-2</v>
      </c>
    </row>
    <row r="4604" spans="1:9" x14ac:dyDescent="0.25">
      <c r="A4604">
        <f>HourMap!F4601</f>
        <v>14</v>
      </c>
      <c r="B4604">
        <f>HourMap!H4601</f>
        <v>1</v>
      </c>
      <c r="C4604">
        <f>'2020 Load Shapes'!A4605</f>
        <v>4598</v>
      </c>
      <c r="D4604">
        <f>'2020 Load Shapes'!B4605</f>
        <v>0</v>
      </c>
      <c r="E4604">
        <f>IF(B4604=0,VLOOKUP(DataSet!A4604+1,'Vehicle Availability'!$B$7:$D$30,2),VLOOKUP(DataSet!A4604+1,'Vehicle Availability'!$B$7:$D$30,3))</f>
        <v>1</v>
      </c>
      <c r="F4604">
        <f>'2020 Load Shapes'!C4605</f>
        <v>0</v>
      </c>
      <c r="G4604">
        <f>IF(B4604=0,VLOOKUP(DataSet!A4604+1,'Vehicle Availability'!$B$39:$D$62,2),VLOOKUP(DataSet!A4604+1,'Vehicle Availability'!$B$39:$D$62,3))</f>
        <v>1</v>
      </c>
      <c r="H4604">
        <f t="shared" si="71"/>
        <v>0</v>
      </c>
      <c r="I4604" s="105">
        <f>'Marginal Energy Prices'!C4602/1000</f>
        <v>6.4082487147564218E-2</v>
      </c>
    </row>
    <row r="4605" spans="1:9" x14ac:dyDescent="0.25">
      <c r="A4605">
        <f>HourMap!F4602</f>
        <v>15</v>
      </c>
      <c r="B4605">
        <f>HourMap!H4602</f>
        <v>1</v>
      </c>
      <c r="C4605">
        <f>'2020 Load Shapes'!A4606</f>
        <v>4599</v>
      </c>
      <c r="D4605">
        <f>'2020 Load Shapes'!B4606</f>
        <v>0</v>
      </c>
      <c r="E4605">
        <f>IF(B4605=0,VLOOKUP(DataSet!A4605+1,'Vehicle Availability'!$B$7:$D$30,2),VLOOKUP(DataSet!A4605+1,'Vehicle Availability'!$B$7:$D$30,3))</f>
        <v>1</v>
      </c>
      <c r="F4605">
        <f>'2020 Load Shapes'!C4606</f>
        <v>0</v>
      </c>
      <c r="G4605">
        <f>IF(B4605=0,VLOOKUP(DataSet!A4605+1,'Vehicle Availability'!$B$39:$D$62,2),VLOOKUP(DataSet!A4605+1,'Vehicle Availability'!$B$39:$D$62,3))</f>
        <v>1</v>
      </c>
      <c r="H4605">
        <f t="shared" si="71"/>
        <v>0</v>
      </c>
      <c r="I4605" s="105">
        <f>'Marginal Energy Prices'!C4603/1000</f>
        <v>6.2071277405363626E-2</v>
      </c>
    </row>
    <row r="4606" spans="1:9" x14ac:dyDescent="0.25">
      <c r="A4606">
        <f>HourMap!F4603</f>
        <v>16</v>
      </c>
      <c r="B4606">
        <f>HourMap!H4603</f>
        <v>1</v>
      </c>
      <c r="C4606">
        <f>'2020 Load Shapes'!A4607</f>
        <v>4600</v>
      </c>
      <c r="D4606">
        <f>'2020 Load Shapes'!B4607</f>
        <v>0</v>
      </c>
      <c r="E4606">
        <f>IF(B4606=0,VLOOKUP(DataSet!A4606+1,'Vehicle Availability'!$B$7:$D$30,2),VLOOKUP(DataSet!A4606+1,'Vehicle Availability'!$B$7:$D$30,3))</f>
        <v>1</v>
      </c>
      <c r="F4606">
        <f>'2020 Load Shapes'!C4607</f>
        <v>0</v>
      </c>
      <c r="G4606">
        <f>IF(B4606=0,VLOOKUP(DataSet!A4606+1,'Vehicle Availability'!$B$39:$D$62,2),VLOOKUP(DataSet!A4606+1,'Vehicle Availability'!$B$39:$D$62,3))</f>
        <v>1</v>
      </c>
      <c r="H4606">
        <f t="shared" si="71"/>
        <v>0</v>
      </c>
      <c r="I4606" s="105">
        <f>'Marginal Energy Prices'!C4604/1000</f>
        <v>6.8085267980807399E-2</v>
      </c>
    </row>
    <row r="4607" spans="1:9" x14ac:dyDescent="0.25">
      <c r="A4607">
        <f>HourMap!F4604</f>
        <v>17</v>
      </c>
      <c r="B4607">
        <f>HourMap!H4604</f>
        <v>1</v>
      </c>
      <c r="C4607">
        <f>'2020 Load Shapes'!A4608</f>
        <v>4601</v>
      </c>
      <c r="D4607">
        <f>'2020 Load Shapes'!B4608</f>
        <v>0</v>
      </c>
      <c r="E4607">
        <f>IF(B4607=0,VLOOKUP(DataSet!A4607+1,'Vehicle Availability'!$B$7:$D$30,2),VLOOKUP(DataSet!A4607+1,'Vehicle Availability'!$B$7:$D$30,3))</f>
        <v>1</v>
      </c>
      <c r="F4607">
        <f>'2020 Load Shapes'!C4608</f>
        <v>0</v>
      </c>
      <c r="G4607">
        <f>IF(B4607=0,VLOOKUP(DataSet!A4607+1,'Vehicle Availability'!$B$39:$D$62,2),VLOOKUP(DataSet!A4607+1,'Vehicle Availability'!$B$39:$D$62,3))</f>
        <v>1</v>
      </c>
      <c r="H4607">
        <f t="shared" si="71"/>
        <v>0</v>
      </c>
      <c r="I4607" s="105">
        <f>'Marginal Energy Prices'!C4605/1000</f>
        <v>7.1479838962244829E-2</v>
      </c>
    </row>
    <row r="4608" spans="1:9" x14ac:dyDescent="0.25">
      <c r="A4608">
        <f>HourMap!F4605</f>
        <v>18</v>
      </c>
      <c r="B4608">
        <f>HourMap!H4605</f>
        <v>1</v>
      </c>
      <c r="C4608">
        <f>'2020 Load Shapes'!A4609</f>
        <v>4602</v>
      </c>
      <c r="D4608">
        <f>'2020 Load Shapes'!B4609</f>
        <v>0</v>
      </c>
      <c r="E4608">
        <f>IF(B4608=0,VLOOKUP(DataSet!A4608+1,'Vehicle Availability'!$B$7:$D$30,2),VLOOKUP(DataSet!A4608+1,'Vehicle Availability'!$B$7:$D$30,3))</f>
        <v>0</v>
      </c>
      <c r="F4608">
        <f>'2020 Load Shapes'!C4609</f>
        <v>0</v>
      </c>
      <c r="G4608">
        <f>IF(B4608=0,VLOOKUP(DataSet!A4608+1,'Vehicle Availability'!$B$39:$D$62,2),VLOOKUP(DataSet!A4608+1,'Vehicle Availability'!$B$39:$D$62,3))</f>
        <v>1</v>
      </c>
      <c r="H4608">
        <f t="shared" si="71"/>
        <v>0</v>
      </c>
      <c r="I4608" s="105">
        <f>'Marginal Energy Prices'!C4606/1000</f>
        <v>7.7285960669040796E-2</v>
      </c>
    </row>
    <row r="4609" spans="1:9" x14ac:dyDescent="0.25">
      <c r="A4609">
        <f>HourMap!F4606</f>
        <v>19</v>
      </c>
      <c r="B4609">
        <f>HourMap!H4606</f>
        <v>1</v>
      </c>
      <c r="C4609">
        <f>'2020 Load Shapes'!A4610</f>
        <v>4603</v>
      </c>
      <c r="D4609">
        <f>'2020 Load Shapes'!B4610</f>
        <v>0</v>
      </c>
      <c r="E4609">
        <f>IF(B4609=0,VLOOKUP(DataSet!A4609+1,'Vehicle Availability'!$B$7:$D$30,2),VLOOKUP(DataSet!A4609+1,'Vehicle Availability'!$B$7:$D$30,3))</f>
        <v>1</v>
      </c>
      <c r="F4609">
        <f>'2020 Load Shapes'!C4610</f>
        <v>0</v>
      </c>
      <c r="G4609">
        <f>IF(B4609=0,VLOOKUP(DataSet!A4609+1,'Vehicle Availability'!$B$39:$D$62,2),VLOOKUP(DataSet!A4609+1,'Vehicle Availability'!$B$39:$D$62,3))</f>
        <v>1</v>
      </c>
      <c r="H4609">
        <f t="shared" si="71"/>
        <v>0</v>
      </c>
      <c r="I4609" s="105">
        <f>'Marginal Energy Prices'!C4607/1000</f>
        <v>8.0865904973833086E-2</v>
      </c>
    </row>
    <row r="4610" spans="1:9" x14ac:dyDescent="0.25">
      <c r="A4610">
        <f>HourMap!F4607</f>
        <v>20</v>
      </c>
      <c r="B4610">
        <f>HourMap!H4607</f>
        <v>1</v>
      </c>
      <c r="C4610">
        <f>'2020 Load Shapes'!A4611</f>
        <v>4604</v>
      </c>
      <c r="D4610">
        <f>'2020 Load Shapes'!B4611</f>
        <v>0</v>
      </c>
      <c r="E4610">
        <f>IF(B4610=0,VLOOKUP(DataSet!A4610+1,'Vehicle Availability'!$B$7:$D$30,2),VLOOKUP(DataSet!A4610+1,'Vehicle Availability'!$B$7:$D$30,3))</f>
        <v>1</v>
      </c>
      <c r="F4610">
        <f>'2020 Load Shapes'!C4611</f>
        <v>0</v>
      </c>
      <c r="G4610">
        <f>IF(B4610=0,VLOOKUP(DataSet!A4610+1,'Vehicle Availability'!$B$39:$D$62,2),VLOOKUP(DataSet!A4610+1,'Vehicle Availability'!$B$39:$D$62,3))</f>
        <v>1</v>
      </c>
      <c r="H4610">
        <f t="shared" si="71"/>
        <v>0</v>
      </c>
      <c r="I4610" s="105">
        <f>'Marginal Energy Prices'!C4608/1000</f>
        <v>8.1856091828996419E-2</v>
      </c>
    </row>
    <row r="4611" spans="1:9" x14ac:dyDescent="0.25">
      <c r="A4611">
        <f>HourMap!F4608</f>
        <v>21</v>
      </c>
      <c r="B4611">
        <f>HourMap!H4608</f>
        <v>1</v>
      </c>
      <c r="C4611">
        <f>'2020 Load Shapes'!A4612</f>
        <v>4605</v>
      </c>
      <c r="D4611">
        <f>'2020 Load Shapes'!B4612</f>
        <v>0</v>
      </c>
      <c r="E4611">
        <f>IF(B4611=0,VLOOKUP(DataSet!A4611+1,'Vehicle Availability'!$B$7:$D$30,2),VLOOKUP(DataSet!A4611+1,'Vehicle Availability'!$B$7:$D$30,3))</f>
        <v>1</v>
      </c>
      <c r="F4611">
        <f>'2020 Load Shapes'!C4612</f>
        <v>0</v>
      </c>
      <c r="G4611">
        <f>IF(B4611=0,VLOOKUP(DataSet!A4611+1,'Vehicle Availability'!$B$39:$D$62,2),VLOOKUP(DataSet!A4611+1,'Vehicle Availability'!$B$39:$D$62,3))</f>
        <v>1</v>
      </c>
      <c r="H4611">
        <f t="shared" si="71"/>
        <v>0</v>
      </c>
      <c r="I4611" s="105">
        <f>'Marginal Energy Prices'!C4609/1000</f>
        <v>7.8963147639595124E-2</v>
      </c>
    </row>
    <row r="4612" spans="1:9" x14ac:dyDescent="0.25">
      <c r="A4612">
        <f>HourMap!F4609</f>
        <v>22</v>
      </c>
      <c r="B4612">
        <f>HourMap!H4609</f>
        <v>1</v>
      </c>
      <c r="C4612">
        <f>'2020 Load Shapes'!A4613</f>
        <v>4606</v>
      </c>
      <c r="D4612">
        <f>'2020 Load Shapes'!B4613</f>
        <v>0</v>
      </c>
      <c r="E4612">
        <f>IF(B4612=0,VLOOKUP(DataSet!A4612+1,'Vehicle Availability'!$B$7:$D$30,2),VLOOKUP(DataSet!A4612+1,'Vehicle Availability'!$B$7:$D$30,3))</f>
        <v>1</v>
      </c>
      <c r="F4612">
        <f>'2020 Load Shapes'!C4613</f>
        <v>0</v>
      </c>
      <c r="G4612">
        <f>IF(B4612=0,VLOOKUP(DataSet!A4612+1,'Vehicle Availability'!$B$39:$D$62,2),VLOOKUP(DataSet!A4612+1,'Vehicle Availability'!$B$39:$D$62,3))</f>
        <v>1</v>
      </c>
      <c r="H4612">
        <f t="shared" si="71"/>
        <v>0</v>
      </c>
      <c r="I4612" s="105">
        <f>'Marginal Energy Prices'!C4610/1000</f>
        <v>7.0099765321510493E-2</v>
      </c>
    </row>
    <row r="4613" spans="1:9" x14ac:dyDescent="0.25">
      <c r="A4613">
        <f>HourMap!F4610</f>
        <v>23</v>
      </c>
      <c r="B4613">
        <f>HourMap!H4610</f>
        <v>1</v>
      </c>
      <c r="C4613">
        <f>'2020 Load Shapes'!A4614</f>
        <v>4607</v>
      </c>
      <c r="D4613">
        <f>'2020 Load Shapes'!B4614</f>
        <v>0</v>
      </c>
      <c r="E4613">
        <f>IF(B4613=0,VLOOKUP(DataSet!A4613+1,'Vehicle Availability'!$B$7:$D$30,2),VLOOKUP(DataSet!A4613+1,'Vehicle Availability'!$B$7:$D$30,3))</f>
        <v>1</v>
      </c>
      <c r="F4613">
        <f>'2020 Load Shapes'!C4614</f>
        <v>0</v>
      </c>
      <c r="G4613">
        <f>IF(B4613=0,VLOOKUP(DataSet!A4613+1,'Vehicle Availability'!$B$39:$D$62,2),VLOOKUP(DataSet!A4613+1,'Vehicle Availability'!$B$39:$D$62,3))</f>
        <v>1</v>
      </c>
      <c r="H4613">
        <f t="shared" si="71"/>
        <v>0</v>
      </c>
      <c r="I4613" s="105">
        <f>'Marginal Energy Prices'!C4611/1000</f>
        <v>6.3631658866814558E-2</v>
      </c>
    </row>
    <row r="4614" spans="1:9" x14ac:dyDescent="0.25">
      <c r="A4614">
        <f>HourMap!F4611</f>
        <v>0</v>
      </c>
      <c r="B4614">
        <f>HourMap!H4611</f>
        <v>1</v>
      </c>
      <c r="C4614">
        <f>'2020 Load Shapes'!A4615</f>
        <v>4608</v>
      </c>
      <c r="D4614">
        <f>'2020 Load Shapes'!B4615</f>
        <v>0</v>
      </c>
      <c r="E4614">
        <f>IF(B4614=0,VLOOKUP(DataSet!A4614+1,'Vehicle Availability'!$B$7:$D$30,2),VLOOKUP(DataSet!A4614+1,'Vehicle Availability'!$B$7:$D$30,3))</f>
        <v>1</v>
      </c>
      <c r="F4614">
        <f>'2020 Load Shapes'!C4615</f>
        <v>0</v>
      </c>
      <c r="G4614">
        <f>IF(B4614=0,VLOOKUP(DataSet!A4614+1,'Vehicle Availability'!$B$39:$D$62,2),VLOOKUP(DataSet!A4614+1,'Vehicle Availability'!$B$39:$D$62,3))</f>
        <v>1</v>
      </c>
      <c r="H4614">
        <f t="shared" si="71"/>
        <v>1</v>
      </c>
      <c r="I4614" s="105">
        <f>'Marginal Energy Prices'!C4612/1000</f>
        <v>6.2360812283616278E-2</v>
      </c>
    </row>
    <row r="4615" spans="1:9" x14ac:dyDescent="0.25">
      <c r="A4615">
        <f>HourMap!F4612</f>
        <v>1</v>
      </c>
      <c r="B4615">
        <f>HourMap!H4612</f>
        <v>1</v>
      </c>
      <c r="C4615">
        <f>'2020 Load Shapes'!A4616</f>
        <v>4609</v>
      </c>
      <c r="D4615">
        <f>'2020 Load Shapes'!B4616</f>
        <v>0</v>
      </c>
      <c r="E4615">
        <f>IF(B4615=0,VLOOKUP(DataSet!A4615+1,'Vehicle Availability'!$B$7:$D$30,2),VLOOKUP(DataSet!A4615+1,'Vehicle Availability'!$B$7:$D$30,3))</f>
        <v>1</v>
      </c>
      <c r="F4615">
        <f>'2020 Load Shapes'!C4616</f>
        <v>0</v>
      </c>
      <c r="G4615">
        <f>IF(B4615=0,VLOOKUP(DataSet!A4615+1,'Vehicle Availability'!$B$39:$D$62,2),VLOOKUP(DataSet!A4615+1,'Vehicle Availability'!$B$39:$D$62,3))</f>
        <v>1</v>
      </c>
      <c r="H4615">
        <f t="shared" si="71"/>
        <v>1</v>
      </c>
      <c r="I4615" s="105">
        <f>'Marginal Energy Prices'!C4613/1000</f>
        <v>6.5340982280373175E-2</v>
      </c>
    </row>
    <row r="4616" spans="1:9" x14ac:dyDescent="0.25">
      <c r="A4616">
        <f>HourMap!F4613</f>
        <v>2</v>
      </c>
      <c r="B4616">
        <f>HourMap!H4613</f>
        <v>1</v>
      </c>
      <c r="C4616">
        <f>'2020 Load Shapes'!A4617</f>
        <v>4610</v>
      </c>
      <c r="D4616">
        <f>'2020 Load Shapes'!B4617</f>
        <v>0</v>
      </c>
      <c r="E4616">
        <f>IF(B4616=0,VLOOKUP(DataSet!A4616+1,'Vehicle Availability'!$B$7:$D$30,2),VLOOKUP(DataSet!A4616+1,'Vehicle Availability'!$B$7:$D$30,3))</f>
        <v>1</v>
      </c>
      <c r="F4616">
        <f>'2020 Load Shapes'!C4617</f>
        <v>0</v>
      </c>
      <c r="G4616">
        <f>IF(B4616=0,VLOOKUP(DataSet!A4616+1,'Vehicle Availability'!$B$39:$D$62,2),VLOOKUP(DataSet!A4616+1,'Vehicle Availability'!$B$39:$D$62,3))</f>
        <v>1</v>
      </c>
      <c r="H4616">
        <f t="shared" ref="H4616:H4679" si="72">IF(B4616=0,A4616&lt;=5,A4616&lt;=13)*1</f>
        <v>1</v>
      </c>
      <c r="I4616" s="105">
        <f>'Marginal Energy Prices'!C4614/1000</f>
        <v>6.2998504093754654E-2</v>
      </c>
    </row>
    <row r="4617" spans="1:9" x14ac:dyDescent="0.25">
      <c r="A4617">
        <f>HourMap!F4614</f>
        <v>3</v>
      </c>
      <c r="B4617">
        <f>HourMap!H4614</f>
        <v>1</v>
      </c>
      <c r="C4617">
        <f>'2020 Load Shapes'!A4618</f>
        <v>4611</v>
      </c>
      <c r="D4617">
        <f>'2020 Load Shapes'!B4618</f>
        <v>0</v>
      </c>
      <c r="E4617">
        <f>IF(B4617=0,VLOOKUP(DataSet!A4617+1,'Vehicle Availability'!$B$7:$D$30,2),VLOOKUP(DataSet!A4617+1,'Vehicle Availability'!$B$7:$D$30,3))</f>
        <v>1</v>
      </c>
      <c r="F4617">
        <f>'2020 Load Shapes'!C4618</f>
        <v>0</v>
      </c>
      <c r="G4617">
        <f>IF(B4617=0,VLOOKUP(DataSet!A4617+1,'Vehicle Availability'!$B$39:$D$62,2),VLOOKUP(DataSet!A4617+1,'Vehicle Availability'!$B$39:$D$62,3))</f>
        <v>1</v>
      </c>
      <c r="H4617">
        <f t="shared" si="72"/>
        <v>1</v>
      </c>
      <c r="I4617" s="105">
        <f>'Marginal Energy Prices'!C4615/1000</f>
        <v>6.065865872483573E-2</v>
      </c>
    </row>
    <row r="4618" spans="1:9" x14ac:dyDescent="0.25">
      <c r="A4618">
        <f>HourMap!F4615</f>
        <v>4</v>
      </c>
      <c r="B4618">
        <f>HourMap!H4615</f>
        <v>1</v>
      </c>
      <c r="C4618">
        <f>'2020 Load Shapes'!A4619</f>
        <v>4612</v>
      </c>
      <c r="D4618">
        <f>'2020 Load Shapes'!B4619</f>
        <v>0</v>
      </c>
      <c r="E4618">
        <f>IF(B4618=0,VLOOKUP(DataSet!A4618+1,'Vehicle Availability'!$B$7:$D$30,2),VLOOKUP(DataSet!A4618+1,'Vehicle Availability'!$B$7:$D$30,3))</f>
        <v>1</v>
      </c>
      <c r="F4618">
        <f>'2020 Load Shapes'!C4619</f>
        <v>0</v>
      </c>
      <c r="G4618">
        <f>IF(B4618=0,VLOOKUP(DataSet!A4618+1,'Vehicle Availability'!$B$39:$D$62,2),VLOOKUP(DataSet!A4618+1,'Vehicle Availability'!$B$39:$D$62,3))</f>
        <v>1</v>
      </c>
      <c r="H4618">
        <f t="shared" si="72"/>
        <v>1</v>
      </c>
      <c r="I4618" s="105">
        <f>'Marginal Energy Prices'!C4616/1000</f>
        <v>6.1492129480598734E-2</v>
      </c>
    </row>
    <row r="4619" spans="1:9" x14ac:dyDescent="0.25">
      <c r="A4619">
        <f>HourMap!F4616</f>
        <v>5</v>
      </c>
      <c r="B4619">
        <f>HourMap!H4616</f>
        <v>1</v>
      </c>
      <c r="C4619">
        <f>'2020 Load Shapes'!A4620</f>
        <v>4613</v>
      </c>
      <c r="D4619">
        <f>'2020 Load Shapes'!B4620</f>
        <v>0</v>
      </c>
      <c r="E4619">
        <f>IF(B4619=0,VLOOKUP(DataSet!A4619+1,'Vehicle Availability'!$B$7:$D$30,2),VLOOKUP(DataSet!A4619+1,'Vehicle Availability'!$B$7:$D$30,3))</f>
        <v>1</v>
      </c>
      <c r="F4619">
        <f>'2020 Load Shapes'!C4620</f>
        <v>0</v>
      </c>
      <c r="G4619">
        <f>IF(B4619=0,VLOOKUP(DataSet!A4619+1,'Vehicle Availability'!$B$39:$D$62,2),VLOOKUP(DataSet!A4619+1,'Vehicle Availability'!$B$39:$D$62,3))</f>
        <v>1</v>
      </c>
      <c r="H4619">
        <f t="shared" si="72"/>
        <v>1</v>
      </c>
      <c r="I4619" s="105">
        <f>'Marginal Energy Prices'!C4617/1000</f>
        <v>5.9235652407360631E-2</v>
      </c>
    </row>
    <row r="4620" spans="1:9" x14ac:dyDescent="0.25">
      <c r="A4620">
        <f>HourMap!F4617</f>
        <v>6</v>
      </c>
      <c r="B4620">
        <f>HourMap!H4617</f>
        <v>1</v>
      </c>
      <c r="C4620">
        <f>'2020 Load Shapes'!A4621</f>
        <v>4614</v>
      </c>
      <c r="D4620">
        <f>'2020 Load Shapes'!B4621</f>
        <v>6.6</v>
      </c>
      <c r="E4620">
        <f>IF(B4620=0,VLOOKUP(DataSet!A4620+1,'Vehicle Availability'!$B$7:$D$30,2),VLOOKUP(DataSet!A4620+1,'Vehicle Availability'!$B$7:$D$30,3))</f>
        <v>1</v>
      </c>
      <c r="F4620">
        <f>'2020 Load Shapes'!C4621</f>
        <v>3.3</v>
      </c>
      <c r="G4620">
        <f>IF(B4620=0,VLOOKUP(DataSet!A4620+1,'Vehicle Availability'!$B$39:$D$62,2),VLOOKUP(DataSet!A4620+1,'Vehicle Availability'!$B$39:$D$62,3))</f>
        <v>1</v>
      </c>
      <c r="H4620">
        <f t="shared" si="72"/>
        <v>1</v>
      </c>
      <c r="I4620" s="105">
        <f>'Marginal Energy Prices'!C4618/1000</f>
        <v>5.2925434687576663E-2</v>
      </c>
    </row>
    <row r="4621" spans="1:9" x14ac:dyDescent="0.25">
      <c r="A4621">
        <f>HourMap!F4618</f>
        <v>7</v>
      </c>
      <c r="B4621">
        <f>HourMap!H4618</f>
        <v>1</v>
      </c>
      <c r="C4621">
        <f>'2020 Load Shapes'!A4622</f>
        <v>4615</v>
      </c>
      <c r="D4621">
        <f>'2020 Load Shapes'!B4622</f>
        <v>0</v>
      </c>
      <c r="E4621">
        <f>IF(B4621=0,VLOOKUP(DataSet!A4621+1,'Vehicle Availability'!$B$7:$D$30,2),VLOOKUP(DataSet!A4621+1,'Vehicle Availability'!$B$7:$D$30,3))</f>
        <v>0</v>
      </c>
      <c r="F4621">
        <f>'2020 Load Shapes'!C4622</f>
        <v>3.3</v>
      </c>
      <c r="G4621">
        <f>IF(B4621=0,VLOOKUP(DataSet!A4621+1,'Vehicle Availability'!$B$39:$D$62,2),VLOOKUP(DataSet!A4621+1,'Vehicle Availability'!$B$39:$D$62,3))</f>
        <v>1</v>
      </c>
      <c r="H4621">
        <f t="shared" si="72"/>
        <v>1</v>
      </c>
      <c r="I4621" s="105">
        <f>'Marginal Energy Prices'!C4619/1000</f>
        <v>4.8698776330532684E-2</v>
      </c>
    </row>
    <row r="4622" spans="1:9" x14ac:dyDescent="0.25">
      <c r="A4622">
        <f>HourMap!F4619</f>
        <v>8</v>
      </c>
      <c r="B4622">
        <f>HourMap!H4619</f>
        <v>1</v>
      </c>
      <c r="C4622">
        <f>'2020 Load Shapes'!A4623</f>
        <v>4616</v>
      </c>
      <c r="D4622">
        <f>'2020 Load Shapes'!B4623</f>
        <v>6.6</v>
      </c>
      <c r="E4622">
        <f>IF(B4622=0,VLOOKUP(DataSet!A4622+1,'Vehicle Availability'!$B$7:$D$30,2),VLOOKUP(DataSet!A4622+1,'Vehicle Availability'!$B$7:$D$30,3))</f>
        <v>1</v>
      </c>
      <c r="F4622">
        <f>'2020 Load Shapes'!C4623</f>
        <v>3.3</v>
      </c>
      <c r="G4622">
        <f>IF(B4622=0,VLOOKUP(DataSet!A4622+1,'Vehicle Availability'!$B$39:$D$62,2),VLOOKUP(DataSet!A4622+1,'Vehicle Availability'!$B$39:$D$62,3))</f>
        <v>1</v>
      </c>
      <c r="H4622">
        <f t="shared" si="72"/>
        <v>1</v>
      </c>
      <c r="I4622" s="105">
        <f>'Marginal Energy Prices'!C4620/1000</f>
        <v>4.7625448061539594E-2</v>
      </c>
    </row>
    <row r="4623" spans="1:9" x14ac:dyDescent="0.25">
      <c r="A4623">
        <f>HourMap!F4620</f>
        <v>9</v>
      </c>
      <c r="B4623">
        <f>HourMap!H4620</f>
        <v>1</v>
      </c>
      <c r="C4623">
        <f>'2020 Load Shapes'!A4624</f>
        <v>4617</v>
      </c>
      <c r="D4623">
        <f>'2020 Load Shapes'!B4624</f>
        <v>0.1473684210526339</v>
      </c>
      <c r="E4623">
        <f>IF(B4623=0,VLOOKUP(DataSet!A4623+1,'Vehicle Availability'!$B$7:$D$30,2),VLOOKUP(DataSet!A4623+1,'Vehicle Availability'!$B$7:$D$30,3))</f>
        <v>1</v>
      </c>
      <c r="F4623">
        <f>'2020 Load Shapes'!C4624</f>
        <v>3.3</v>
      </c>
      <c r="G4623">
        <f>IF(B4623=0,VLOOKUP(DataSet!A4623+1,'Vehicle Availability'!$B$39:$D$62,2),VLOOKUP(DataSet!A4623+1,'Vehicle Availability'!$B$39:$D$62,3))</f>
        <v>1</v>
      </c>
      <c r="H4623">
        <f t="shared" si="72"/>
        <v>1</v>
      </c>
      <c r="I4623" s="105">
        <f>'Marginal Energy Prices'!C4621/1000</f>
        <v>5.3018949605636301E-2</v>
      </c>
    </row>
    <row r="4624" spans="1:9" x14ac:dyDescent="0.25">
      <c r="A4624">
        <f>HourMap!F4621</f>
        <v>10</v>
      </c>
      <c r="B4624">
        <f>HourMap!H4621</f>
        <v>1</v>
      </c>
      <c r="C4624">
        <f>'2020 Load Shapes'!A4625</f>
        <v>4618</v>
      </c>
      <c r="D4624">
        <f>'2020 Load Shapes'!B4625</f>
        <v>0</v>
      </c>
      <c r="E4624">
        <f>IF(B4624=0,VLOOKUP(DataSet!A4624+1,'Vehicle Availability'!$B$7:$D$30,2),VLOOKUP(DataSet!A4624+1,'Vehicle Availability'!$B$7:$D$30,3))</f>
        <v>1</v>
      </c>
      <c r="F4624">
        <f>'2020 Load Shapes'!C4625</f>
        <v>0</v>
      </c>
      <c r="G4624">
        <f>IF(B4624=0,VLOOKUP(DataSet!A4624+1,'Vehicle Availability'!$B$39:$D$62,2),VLOOKUP(DataSet!A4624+1,'Vehicle Availability'!$B$39:$D$62,3))</f>
        <v>1</v>
      </c>
      <c r="H4624">
        <f t="shared" si="72"/>
        <v>1</v>
      </c>
      <c r="I4624" s="105">
        <f>'Marginal Energy Prices'!C4622/1000</f>
        <v>5.6911430948709145E-2</v>
      </c>
    </row>
    <row r="4625" spans="1:9" x14ac:dyDescent="0.25">
      <c r="A4625">
        <f>HourMap!F4622</f>
        <v>11</v>
      </c>
      <c r="B4625">
        <f>HourMap!H4622</f>
        <v>1</v>
      </c>
      <c r="C4625">
        <f>'2020 Load Shapes'!A4626</f>
        <v>4619</v>
      </c>
      <c r="D4625">
        <f>'2020 Load Shapes'!B4626</f>
        <v>0</v>
      </c>
      <c r="E4625">
        <f>IF(B4625=0,VLOOKUP(DataSet!A4625+1,'Vehicle Availability'!$B$7:$D$30,2),VLOOKUP(DataSet!A4625+1,'Vehicle Availability'!$B$7:$D$30,3))</f>
        <v>1</v>
      </c>
      <c r="F4625">
        <f>'2020 Load Shapes'!C4626</f>
        <v>0</v>
      </c>
      <c r="G4625">
        <f>IF(B4625=0,VLOOKUP(DataSet!A4625+1,'Vehicle Availability'!$B$39:$D$62,2),VLOOKUP(DataSet!A4625+1,'Vehicle Availability'!$B$39:$D$62,3))</f>
        <v>1</v>
      </c>
      <c r="H4625">
        <f t="shared" si="72"/>
        <v>1</v>
      </c>
      <c r="I4625" s="105">
        <f>'Marginal Energy Prices'!C4623/1000</f>
        <v>6.056386716516976E-2</v>
      </c>
    </row>
    <row r="4626" spans="1:9" x14ac:dyDescent="0.25">
      <c r="A4626">
        <f>HourMap!F4623</f>
        <v>12</v>
      </c>
      <c r="B4626">
        <f>HourMap!H4623</f>
        <v>1</v>
      </c>
      <c r="C4626">
        <f>'2020 Load Shapes'!A4627</f>
        <v>4620</v>
      </c>
      <c r="D4626">
        <f>'2020 Load Shapes'!B4627</f>
        <v>0</v>
      </c>
      <c r="E4626">
        <f>IF(B4626=0,VLOOKUP(DataSet!A4626+1,'Vehicle Availability'!$B$7:$D$30,2),VLOOKUP(DataSet!A4626+1,'Vehicle Availability'!$B$7:$D$30,3))</f>
        <v>1</v>
      </c>
      <c r="F4626">
        <f>'2020 Load Shapes'!C4627</f>
        <v>0</v>
      </c>
      <c r="G4626">
        <f>IF(B4626=0,VLOOKUP(DataSet!A4626+1,'Vehicle Availability'!$B$39:$D$62,2),VLOOKUP(DataSet!A4626+1,'Vehicle Availability'!$B$39:$D$62,3))</f>
        <v>1</v>
      </c>
      <c r="H4626">
        <f t="shared" si="72"/>
        <v>1</v>
      </c>
      <c r="I4626" s="105">
        <f>'Marginal Energy Prices'!C4624/1000</f>
        <v>6.2052327634031956E-2</v>
      </c>
    </row>
    <row r="4627" spans="1:9" x14ac:dyDescent="0.25">
      <c r="A4627">
        <f>HourMap!F4624</f>
        <v>13</v>
      </c>
      <c r="B4627">
        <f>HourMap!H4624</f>
        <v>1</v>
      </c>
      <c r="C4627">
        <f>'2020 Load Shapes'!A4628</f>
        <v>4621</v>
      </c>
      <c r="D4627">
        <f>'2020 Load Shapes'!B4628</f>
        <v>0</v>
      </c>
      <c r="E4627">
        <f>IF(B4627=0,VLOOKUP(DataSet!A4627+1,'Vehicle Availability'!$B$7:$D$30,2),VLOOKUP(DataSet!A4627+1,'Vehicle Availability'!$B$7:$D$30,3))</f>
        <v>1</v>
      </c>
      <c r="F4627">
        <f>'2020 Load Shapes'!C4628</f>
        <v>0</v>
      </c>
      <c r="G4627">
        <f>IF(B4627=0,VLOOKUP(DataSet!A4627+1,'Vehicle Availability'!$B$39:$D$62,2),VLOOKUP(DataSet!A4627+1,'Vehicle Availability'!$B$39:$D$62,3))</f>
        <v>1</v>
      </c>
      <c r="H4627">
        <f t="shared" si="72"/>
        <v>1</v>
      </c>
      <c r="I4627" s="105">
        <f>'Marginal Energy Prices'!C4625/1000</f>
        <v>6.382778900009671E-2</v>
      </c>
    </row>
    <row r="4628" spans="1:9" x14ac:dyDescent="0.25">
      <c r="A4628">
        <f>HourMap!F4625</f>
        <v>14</v>
      </c>
      <c r="B4628">
        <f>HourMap!H4625</f>
        <v>1</v>
      </c>
      <c r="C4628">
        <f>'2020 Load Shapes'!A4629</f>
        <v>4622</v>
      </c>
      <c r="D4628">
        <f>'2020 Load Shapes'!B4629</f>
        <v>0</v>
      </c>
      <c r="E4628">
        <f>IF(B4628=0,VLOOKUP(DataSet!A4628+1,'Vehicle Availability'!$B$7:$D$30,2),VLOOKUP(DataSet!A4628+1,'Vehicle Availability'!$B$7:$D$30,3))</f>
        <v>1</v>
      </c>
      <c r="F4628">
        <f>'2020 Load Shapes'!C4629</f>
        <v>0</v>
      </c>
      <c r="G4628">
        <f>IF(B4628=0,VLOOKUP(DataSet!A4628+1,'Vehicle Availability'!$B$39:$D$62,2),VLOOKUP(DataSet!A4628+1,'Vehicle Availability'!$B$39:$D$62,3))</f>
        <v>1</v>
      </c>
      <c r="H4628">
        <f t="shared" si="72"/>
        <v>0</v>
      </c>
      <c r="I4628" s="105">
        <f>'Marginal Energy Prices'!C4626/1000</f>
        <v>6.5798058422373962E-2</v>
      </c>
    </row>
    <row r="4629" spans="1:9" x14ac:dyDescent="0.25">
      <c r="A4629">
        <f>HourMap!F4626</f>
        <v>15</v>
      </c>
      <c r="B4629">
        <f>HourMap!H4626</f>
        <v>1</v>
      </c>
      <c r="C4629">
        <f>'2020 Load Shapes'!A4630</f>
        <v>4623</v>
      </c>
      <c r="D4629">
        <f>'2020 Load Shapes'!B4630</f>
        <v>0</v>
      </c>
      <c r="E4629">
        <f>IF(B4629=0,VLOOKUP(DataSet!A4629+1,'Vehicle Availability'!$B$7:$D$30,2),VLOOKUP(DataSet!A4629+1,'Vehicle Availability'!$B$7:$D$30,3))</f>
        <v>1</v>
      </c>
      <c r="F4629">
        <f>'2020 Load Shapes'!C4630</f>
        <v>0</v>
      </c>
      <c r="G4629">
        <f>IF(B4629=0,VLOOKUP(DataSet!A4629+1,'Vehicle Availability'!$B$39:$D$62,2),VLOOKUP(DataSet!A4629+1,'Vehicle Availability'!$B$39:$D$62,3))</f>
        <v>1</v>
      </c>
      <c r="H4629">
        <f t="shared" si="72"/>
        <v>0</v>
      </c>
      <c r="I4629" s="105">
        <f>'Marginal Energy Prices'!C4627/1000</f>
        <v>6.5614465986635701E-2</v>
      </c>
    </row>
    <row r="4630" spans="1:9" x14ac:dyDescent="0.25">
      <c r="A4630">
        <f>HourMap!F4627</f>
        <v>16</v>
      </c>
      <c r="B4630">
        <f>HourMap!H4627</f>
        <v>1</v>
      </c>
      <c r="C4630">
        <f>'2020 Load Shapes'!A4631</f>
        <v>4624</v>
      </c>
      <c r="D4630">
        <f>'2020 Load Shapes'!B4631</f>
        <v>0</v>
      </c>
      <c r="E4630">
        <f>IF(B4630=0,VLOOKUP(DataSet!A4630+1,'Vehicle Availability'!$B$7:$D$30,2),VLOOKUP(DataSet!A4630+1,'Vehicle Availability'!$B$7:$D$30,3))</f>
        <v>1</v>
      </c>
      <c r="F4630">
        <f>'2020 Load Shapes'!C4631</f>
        <v>0</v>
      </c>
      <c r="G4630">
        <f>IF(B4630=0,VLOOKUP(DataSet!A4630+1,'Vehicle Availability'!$B$39:$D$62,2),VLOOKUP(DataSet!A4630+1,'Vehicle Availability'!$B$39:$D$62,3))</f>
        <v>1</v>
      </c>
      <c r="H4630">
        <f t="shared" si="72"/>
        <v>0</v>
      </c>
      <c r="I4630" s="105">
        <f>'Marginal Energy Prices'!C4628/1000</f>
        <v>6.8028793255315648E-2</v>
      </c>
    </row>
    <row r="4631" spans="1:9" x14ac:dyDescent="0.25">
      <c r="A4631">
        <f>HourMap!F4628</f>
        <v>17</v>
      </c>
      <c r="B4631">
        <f>HourMap!H4628</f>
        <v>1</v>
      </c>
      <c r="C4631">
        <f>'2020 Load Shapes'!A4632</f>
        <v>4625</v>
      </c>
      <c r="D4631">
        <f>'2020 Load Shapes'!B4632</f>
        <v>0</v>
      </c>
      <c r="E4631">
        <f>IF(B4631=0,VLOOKUP(DataSet!A4631+1,'Vehicle Availability'!$B$7:$D$30,2),VLOOKUP(DataSet!A4631+1,'Vehicle Availability'!$B$7:$D$30,3))</f>
        <v>1</v>
      </c>
      <c r="F4631">
        <f>'2020 Load Shapes'!C4632</f>
        <v>0</v>
      </c>
      <c r="G4631">
        <f>IF(B4631=0,VLOOKUP(DataSet!A4631+1,'Vehicle Availability'!$B$39:$D$62,2),VLOOKUP(DataSet!A4631+1,'Vehicle Availability'!$B$39:$D$62,3))</f>
        <v>1</v>
      </c>
      <c r="H4631">
        <f t="shared" si="72"/>
        <v>0</v>
      </c>
      <c r="I4631" s="105">
        <f>'Marginal Energy Prices'!C4629/1000</f>
        <v>7.4795211629798894E-2</v>
      </c>
    </row>
    <row r="4632" spans="1:9" x14ac:dyDescent="0.25">
      <c r="A4632">
        <f>HourMap!F4629</f>
        <v>18</v>
      </c>
      <c r="B4632">
        <f>HourMap!H4629</f>
        <v>1</v>
      </c>
      <c r="C4632">
        <f>'2020 Load Shapes'!A4633</f>
        <v>4626</v>
      </c>
      <c r="D4632">
        <f>'2020 Load Shapes'!B4633</f>
        <v>0</v>
      </c>
      <c r="E4632">
        <f>IF(B4632=0,VLOOKUP(DataSet!A4632+1,'Vehicle Availability'!$B$7:$D$30,2),VLOOKUP(DataSet!A4632+1,'Vehicle Availability'!$B$7:$D$30,3))</f>
        <v>0</v>
      </c>
      <c r="F4632">
        <f>'2020 Load Shapes'!C4633</f>
        <v>0</v>
      </c>
      <c r="G4632">
        <f>IF(B4632=0,VLOOKUP(DataSet!A4632+1,'Vehicle Availability'!$B$39:$D$62,2),VLOOKUP(DataSet!A4632+1,'Vehicle Availability'!$B$39:$D$62,3))</f>
        <v>1</v>
      </c>
      <c r="H4632">
        <f t="shared" si="72"/>
        <v>0</v>
      </c>
      <c r="I4632" s="105">
        <f>'Marginal Energy Prices'!C4630/1000</f>
        <v>7.5588612023174351E-2</v>
      </c>
    </row>
    <row r="4633" spans="1:9" x14ac:dyDescent="0.25">
      <c r="A4633">
        <f>HourMap!F4630</f>
        <v>19</v>
      </c>
      <c r="B4633">
        <f>HourMap!H4630</f>
        <v>1</v>
      </c>
      <c r="C4633">
        <f>'2020 Load Shapes'!A4634</f>
        <v>4627</v>
      </c>
      <c r="D4633">
        <f>'2020 Load Shapes'!B4634</f>
        <v>0</v>
      </c>
      <c r="E4633">
        <f>IF(B4633=0,VLOOKUP(DataSet!A4633+1,'Vehicle Availability'!$B$7:$D$30,2),VLOOKUP(DataSet!A4633+1,'Vehicle Availability'!$B$7:$D$30,3))</f>
        <v>1</v>
      </c>
      <c r="F4633">
        <f>'2020 Load Shapes'!C4634</f>
        <v>0</v>
      </c>
      <c r="G4633">
        <f>IF(B4633=0,VLOOKUP(DataSet!A4633+1,'Vehicle Availability'!$B$39:$D$62,2),VLOOKUP(DataSet!A4633+1,'Vehicle Availability'!$B$39:$D$62,3))</f>
        <v>1</v>
      </c>
      <c r="H4633">
        <f t="shared" si="72"/>
        <v>0</v>
      </c>
      <c r="I4633" s="105">
        <f>'Marginal Energy Prices'!C4631/1000</f>
        <v>8.1062145280204376E-2</v>
      </c>
    </row>
    <row r="4634" spans="1:9" x14ac:dyDescent="0.25">
      <c r="A4634">
        <f>HourMap!F4631</f>
        <v>20</v>
      </c>
      <c r="B4634">
        <f>HourMap!H4631</f>
        <v>1</v>
      </c>
      <c r="C4634">
        <f>'2020 Load Shapes'!A4635</f>
        <v>4628</v>
      </c>
      <c r="D4634">
        <f>'2020 Load Shapes'!B4635</f>
        <v>0</v>
      </c>
      <c r="E4634">
        <f>IF(B4634=0,VLOOKUP(DataSet!A4634+1,'Vehicle Availability'!$B$7:$D$30,2),VLOOKUP(DataSet!A4634+1,'Vehicle Availability'!$B$7:$D$30,3))</f>
        <v>1</v>
      </c>
      <c r="F4634">
        <f>'2020 Load Shapes'!C4635</f>
        <v>0</v>
      </c>
      <c r="G4634">
        <f>IF(B4634=0,VLOOKUP(DataSet!A4634+1,'Vehicle Availability'!$B$39:$D$62,2),VLOOKUP(DataSet!A4634+1,'Vehicle Availability'!$B$39:$D$62,3))</f>
        <v>1</v>
      </c>
      <c r="H4634">
        <f t="shared" si="72"/>
        <v>0</v>
      </c>
      <c r="I4634" s="105">
        <f>'Marginal Energy Prices'!C4632/1000</f>
        <v>8.9370932135195397E-2</v>
      </c>
    </row>
    <row r="4635" spans="1:9" x14ac:dyDescent="0.25">
      <c r="A4635">
        <f>HourMap!F4632</f>
        <v>21</v>
      </c>
      <c r="B4635">
        <f>HourMap!H4632</f>
        <v>1</v>
      </c>
      <c r="C4635">
        <f>'2020 Load Shapes'!A4636</f>
        <v>4629</v>
      </c>
      <c r="D4635">
        <f>'2020 Load Shapes'!B4636</f>
        <v>0</v>
      </c>
      <c r="E4635">
        <f>IF(B4635=0,VLOOKUP(DataSet!A4635+1,'Vehicle Availability'!$B$7:$D$30,2),VLOOKUP(DataSet!A4635+1,'Vehicle Availability'!$B$7:$D$30,3))</f>
        <v>1</v>
      </c>
      <c r="F4635">
        <f>'2020 Load Shapes'!C4636</f>
        <v>0</v>
      </c>
      <c r="G4635">
        <f>IF(B4635=0,VLOOKUP(DataSet!A4635+1,'Vehicle Availability'!$B$39:$D$62,2),VLOOKUP(DataSet!A4635+1,'Vehicle Availability'!$B$39:$D$62,3))</f>
        <v>1</v>
      </c>
      <c r="H4635">
        <f t="shared" si="72"/>
        <v>0</v>
      </c>
      <c r="I4635" s="105">
        <f>'Marginal Energy Prices'!C4633/1000</f>
        <v>7.9456216282719996E-2</v>
      </c>
    </row>
    <row r="4636" spans="1:9" x14ac:dyDescent="0.25">
      <c r="A4636">
        <f>HourMap!F4633</f>
        <v>22</v>
      </c>
      <c r="B4636">
        <f>HourMap!H4633</f>
        <v>1</v>
      </c>
      <c r="C4636">
        <f>'2020 Load Shapes'!A4637</f>
        <v>4630</v>
      </c>
      <c r="D4636">
        <f>'2020 Load Shapes'!B4637</f>
        <v>0</v>
      </c>
      <c r="E4636">
        <f>IF(B4636=0,VLOOKUP(DataSet!A4636+1,'Vehicle Availability'!$B$7:$D$30,2),VLOOKUP(DataSet!A4636+1,'Vehicle Availability'!$B$7:$D$30,3))</f>
        <v>1</v>
      </c>
      <c r="F4636">
        <f>'2020 Load Shapes'!C4637</f>
        <v>0</v>
      </c>
      <c r="G4636">
        <f>IF(B4636=0,VLOOKUP(DataSet!A4636+1,'Vehicle Availability'!$B$39:$D$62,2),VLOOKUP(DataSet!A4636+1,'Vehicle Availability'!$B$39:$D$62,3))</f>
        <v>1</v>
      </c>
      <c r="H4636">
        <f t="shared" si="72"/>
        <v>0</v>
      </c>
      <c r="I4636" s="105">
        <f>'Marginal Energy Prices'!C4634/1000</f>
        <v>7.2921364238169181E-2</v>
      </c>
    </row>
    <row r="4637" spans="1:9" x14ac:dyDescent="0.25">
      <c r="A4637">
        <f>HourMap!F4634</f>
        <v>23</v>
      </c>
      <c r="B4637">
        <f>HourMap!H4634</f>
        <v>1</v>
      </c>
      <c r="C4637">
        <f>'2020 Load Shapes'!A4638</f>
        <v>4631</v>
      </c>
      <c r="D4637">
        <f>'2020 Load Shapes'!B4638</f>
        <v>0</v>
      </c>
      <c r="E4637">
        <f>IF(B4637=0,VLOOKUP(DataSet!A4637+1,'Vehicle Availability'!$B$7:$D$30,2),VLOOKUP(DataSet!A4637+1,'Vehicle Availability'!$B$7:$D$30,3))</f>
        <v>1</v>
      </c>
      <c r="F4637">
        <f>'2020 Load Shapes'!C4638</f>
        <v>0</v>
      </c>
      <c r="G4637">
        <f>IF(B4637=0,VLOOKUP(DataSet!A4637+1,'Vehicle Availability'!$B$39:$D$62,2),VLOOKUP(DataSet!A4637+1,'Vehicle Availability'!$B$39:$D$62,3))</f>
        <v>1</v>
      </c>
      <c r="H4637">
        <f t="shared" si="72"/>
        <v>0</v>
      </c>
      <c r="I4637" s="105">
        <f>'Marginal Energy Prices'!C4635/1000</f>
        <v>6.4162274498717434E-2</v>
      </c>
    </row>
    <row r="4638" spans="1:9" x14ac:dyDescent="0.25">
      <c r="A4638">
        <f>HourMap!F4635</f>
        <v>0</v>
      </c>
      <c r="B4638">
        <f>HourMap!H4635</f>
        <v>0</v>
      </c>
      <c r="C4638">
        <f>'2020 Load Shapes'!A4639</f>
        <v>4632</v>
      </c>
      <c r="D4638">
        <f>'2020 Load Shapes'!B4639</f>
        <v>0</v>
      </c>
      <c r="E4638">
        <f>IF(B4638=0,VLOOKUP(DataSet!A4638+1,'Vehicle Availability'!$B$7:$D$30,2),VLOOKUP(DataSet!A4638+1,'Vehicle Availability'!$B$7:$D$30,3))</f>
        <v>1</v>
      </c>
      <c r="F4638">
        <f>'2020 Load Shapes'!C4639</f>
        <v>0</v>
      </c>
      <c r="G4638">
        <f>IF(B4638=0,VLOOKUP(DataSet!A4638+1,'Vehicle Availability'!$B$39:$D$62,2),VLOOKUP(DataSet!A4638+1,'Vehicle Availability'!$B$39:$D$62,3))</f>
        <v>1</v>
      </c>
      <c r="H4638">
        <f t="shared" si="72"/>
        <v>1</v>
      </c>
      <c r="I4638" s="105">
        <f>'Marginal Energy Prices'!C4636/1000</f>
        <v>5.7894880011583993E-2</v>
      </c>
    </row>
    <row r="4639" spans="1:9" x14ac:dyDescent="0.25">
      <c r="A4639">
        <f>HourMap!F4636</f>
        <v>1</v>
      </c>
      <c r="B4639">
        <f>HourMap!H4636</f>
        <v>0</v>
      </c>
      <c r="C4639">
        <f>'2020 Load Shapes'!A4640</f>
        <v>4633</v>
      </c>
      <c r="D4639">
        <f>'2020 Load Shapes'!B4640</f>
        <v>0</v>
      </c>
      <c r="E4639">
        <f>IF(B4639=0,VLOOKUP(DataSet!A4639+1,'Vehicle Availability'!$B$7:$D$30,2),VLOOKUP(DataSet!A4639+1,'Vehicle Availability'!$B$7:$D$30,3))</f>
        <v>1</v>
      </c>
      <c r="F4639">
        <f>'2020 Load Shapes'!C4640</f>
        <v>0</v>
      </c>
      <c r="G4639">
        <f>IF(B4639=0,VLOOKUP(DataSet!A4639+1,'Vehicle Availability'!$B$39:$D$62,2),VLOOKUP(DataSet!A4639+1,'Vehicle Availability'!$B$39:$D$62,3))</f>
        <v>1</v>
      </c>
      <c r="H4639">
        <f t="shared" si="72"/>
        <v>1</v>
      </c>
      <c r="I4639" s="105">
        <f>'Marginal Energy Prices'!C4637/1000</f>
        <v>5.6005221795159099E-2</v>
      </c>
    </row>
    <row r="4640" spans="1:9" x14ac:dyDescent="0.25">
      <c r="A4640">
        <f>HourMap!F4637</f>
        <v>2</v>
      </c>
      <c r="B4640">
        <f>HourMap!H4637</f>
        <v>0</v>
      </c>
      <c r="C4640">
        <f>'2020 Load Shapes'!A4641</f>
        <v>4634</v>
      </c>
      <c r="D4640">
        <f>'2020 Load Shapes'!B4641</f>
        <v>0</v>
      </c>
      <c r="E4640">
        <f>IF(B4640=0,VLOOKUP(DataSet!A4640+1,'Vehicle Availability'!$B$7:$D$30,2),VLOOKUP(DataSet!A4640+1,'Vehicle Availability'!$B$7:$D$30,3))</f>
        <v>1</v>
      </c>
      <c r="F4640">
        <f>'2020 Load Shapes'!C4641</f>
        <v>0.88421052631578878</v>
      </c>
      <c r="G4640">
        <f>IF(B4640=0,VLOOKUP(DataSet!A4640+1,'Vehicle Availability'!$B$39:$D$62,2),VLOOKUP(DataSet!A4640+1,'Vehicle Availability'!$B$39:$D$62,3))</f>
        <v>1</v>
      </c>
      <c r="H4640">
        <f t="shared" si="72"/>
        <v>1</v>
      </c>
      <c r="I4640" s="105">
        <f>'Marginal Energy Prices'!C4638/1000</f>
        <v>5.4710411260081498E-2</v>
      </c>
    </row>
    <row r="4641" spans="1:9" x14ac:dyDescent="0.25">
      <c r="A4641">
        <f>HourMap!F4638</f>
        <v>3</v>
      </c>
      <c r="B4641">
        <f>HourMap!H4638</f>
        <v>0</v>
      </c>
      <c r="C4641">
        <f>'2020 Load Shapes'!A4642</f>
        <v>4635</v>
      </c>
      <c r="D4641">
        <f>'2020 Load Shapes'!B4642</f>
        <v>6.6</v>
      </c>
      <c r="E4641">
        <f>IF(B4641=0,VLOOKUP(DataSet!A4641+1,'Vehicle Availability'!$B$7:$D$30,2),VLOOKUP(DataSet!A4641+1,'Vehicle Availability'!$B$7:$D$30,3))</f>
        <v>1</v>
      </c>
      <c r="F4641">
        <f>'2020 Load Shapes'!C4642</f>
        <v>3.3</v>
      </c>
      <c r="G4641">
        <f>IF(B4641=0,VLOOKUP(DataSet!A4641+1,'Vehicle Availability'!$B$39:$D$62,2),VLOOKUP(DataSet!A4641+1,'Vehicle Availability'!$B$39:$D$62,3))</f>
        <v>1</v>
      </c>
      <c r="H4641">
        <f t="shared" si="72"/>
        <v>1</v>
      </c>
      <c r="I4641" s="105">
        <f>'Marginal Energy Prices'!C4639/1000</f>
        <v>5.2916630730758259E-2</v>
      </c>
    </row>
    <row r="4642" spans="1:9" x14ac:dyDescent="0.25">
      <c r="A4642">
        <f>HourMap!F4639</f>
        <v>4</v>
      </c>
      <c r="B4642">
        <f>HourMap!H4639</f>
        <v>0</v>
      </c>
      <c r="C4642">
        <f>'2020 Load Shapes'!A4643</f>
        <v>4636</v>
      </c>
      <c r="D4642">
        <f>'2020 Load Shapes'!B4643</f>
        <v>0</v>
      </c>
      <c r="E4642">
        <f>IF(B4642=0,VLOOKUP(DataSet!A4642+1,'Vehicle Availability'!$B$7:$D$30,2),VLOOKUP(DataSet!A4642+1,'Vehicle Availability'!$B$7:$D$30,3))</f>
        <v>1</v>
      </c>
      <c r="F4642">
        <f>'2020 Load Shapes'!C4643</f>
        <v>3.3</v>
      </c>
      <c r="G4642">
        <f>IF(B4642=0,VLOOKUP(DataSet!A4642+1,'Vehicle Availability'!$B$39:$D$62,2),VLOOKUP(DataSet!A4642+1,'Vehicle Availability'!$B$39:$D$62,3))</f>
        <v>1</v>
      </c>
      <c r="H4642">
        <f t="shared" si="72"/>
        <v>1</v>
      </c>
      <c r="I4642" s="105">
        <f>'Marginal Energy Prices'!C4640/1000</f>
        <v>5.4567705743293948E-2</v>
      </c>
    </row>
    <row r="4643" spans="1:9" x14ac:dyDescent="0.25">
      <c r="A4643">
        <f>HourMap!F4640</f>
        <v>5</v>
      </c>
      <c r="B4643">
        <f>HourMap!H4640</f>
        <v>0</v>
      </c>
      <c r="C4643">
        <f>'2020 Load Shapes'!A4644</f>
        <v>4637</v>
      </c>
      <c r="D4643">
        <f>'2020 Load Shapes'!B4644</f>
        <v>0</v>
      </c>
      <c r="E4643">
        <f>IF(B4643=0,VLOOKUP(DataSet!A4643+1,'Vehicle Availability'!$B$7:$D$30,2),VLOOKUP(DataSet!A4643+1,'Vehicle Availability'!$B$7:$D$30,3))</f>
        <v>1</v>
      </c>
      <c r="F4643">
        <f>'2020 Load Shapes'!C4644</f>
        <v>0</v>
      </c>
      <c r="G4643">
        <f>IF(B4643=0,VLOOKUP(DataSet!A4643+1,'Vehicle Availability'!$B$39:$D$62,2),VLOOKUP(DataSet!A4643+1,'Vehicle Availability'!$B$39:$D$62,3))</f>
        <v>1</v>
      </c>
      <c r="H4643">
        <f t="shared" si="72"/>
        <v>1</v>
      </c>
      <c r="I4643" s="105">
        <f>'Marginal Energy Prices'!C4641/1000</f>
        <v>5.8628867810962264E-2</v>
      </c>
    </row>
    <row r="4644" spans="1:9" x14ac:dyDescent="0.25">
      <c r="A4644">
        <f>HourMap!F4641</f>
        <v>6</v>
      </c>
      <c r="B4644">
        <f>HourMap!H4641</f>
        <v>0</v>
      </c>
      <c r="C4644">
        <f>'2020 Load Shapes'!A4645</f>
        <v>4638</v>
      </c>
      <c r="D4644">
        <f>'2020 Load Shapes'!B4645</f>
        <v>0</v>
      </c>
      <c r="E4644">
        <f>IF(B4644=0,VLOOKUP(DataSet!A4644+1,'Vehicle Availability'!$B$7:$D$30,2),VLOOKUP(DataSet!A4644+1,'Vehicle Availability'!$B$7:$D$30,3))</f>
        <v>0</v>
      </c>
      <c r="F4644">
        <f>'2020 Load Shapes'!C4645</f>
        <v>0</v>
      </c>
      <c r="G4644">
        <f>IF(B4644=0,VLOOKUP(DataSet!A4644+1,'Vehicle Availability'!$B$39:$D$62,2),VLOOKUP(DataSet!A4644+1,'Vehicle Availability'!$B$39:$D$62,3))</f>
        <v>0</v>
      </c>
      <c r="H4644">
        <f t="shared" si="72"/>
        <v>0</v>
      </c>
      <c r="I4644" s="105">
        <f>'Marginal Energy Prices'!C4642/1000</f>
        <v>6.4406088861948985E-2</v>
      </c>
    </row>
    <row r="4645" spans="1:9" x14ac:dyDescent="0.25">
      <c r="A4645">
        <f>HourMap!F4642</f>
        <v>7</v>
      </c>
      <c r="B4645">
        <f>HourMap!H4642</f>
        <v>0</v>
      </c>
      <c r="C4645">
        <f>'2020 Load Shapes'!A4646</f>
        <v>4639</v>
      </c>
      <c r="D4645">
        <f>'2020 Load Shapes'!B4646</f>
        <v>0</v>
      </c>
      <c r="E4645">
        <f>IF(B4645=0,VLOOKUP(DataSet!A4645+1,'Vehicle Availability'!$B$7:$D$30,2),VLOOKUP(DataSet!A4645+1,'Vehicle Availability'!$B$7:$D$30,3))</f>
        <v>0</v>
      </c>
      <c r="F4645">
        <f>'2020 Load Shapes'!C4646</f>
        <v>0</v>
      </c>
      <c r="G4645">
        <f>IF(B4645=0,VLOOKUP(DataSet!A4645+1,'Vehicle Availability'!$B$39:$D$62,2),VLOOKUP(DataSet!A4645+1,'Vehicle Availability'!$B$39:$D$62,3))</f>
        <v>0</v>
      </c>
      <c r="H4645">
        <f t="shared" si="72"/>
        <v>0</v>
      </c>
      <c r="I4645" s="105">
        <f>'Marginal Energy Prices'!C4643/1000</f>
        <v>6.4989147780971257E-2</v>
      </c>
    </row>
    <row r="4646" spans="1:9" x14ac:dyDescent="0.25">
      <c r="A4646">
        <f>HourMap!F4643</f>
        <v>8</v>
      </c>
      <c r="B4646">
        <f>HourMap!H4643</f>
        <v>0</v>
      </c>
      <c r="C4646">
        <f>'2020 Load Shapes'!A4647</f>
        <v>4640</v>
      </c>
      <c r="D4646">
        <f>'2020 Load Shapes'!B4647</f>
        <v>0</v>
      </c>
      <c r="E4646">
        <f>IF(B4646=0,VLOOKUP(DataSet!A4646+1,'Vehicle Availability'!$B$7:$D$30,2),VLOOKUP(DataSet!A4646+1,'Vehicle Availability'!$B$7:$D$30,3))</f>
        <v>0</v>
      </c>
      <c r="F4646">
        <f>'2020 Load Shapes'!C4647</f>
        <v>0</v>
      </c>
      <c r="G4646">
        <f>IF(B4646=0,VLOOKUP(DataSet!A4646+1,'Vehicle Availability'!$B$39:$D$62,2),VLOOKUP(DataSet!A4646+1,'Vehicle Availability'!$B$39:$D$62,3))</f>
        <v>0</v>
      </c>
      <c r="H4646">
        <f t="shared" si="72"/>
        <v>0</v>
      </c>
      <c r="I4646" s="105">
        <f>'Marginal Energy Prices'!C4644/1000</f>
        <v>6.3505304957151384E-2</v>
      </c>
    </row>
    <row r="4647" spans="1:9" x14ac:dyDescent="0.25">
      <c r="A4647">
        <f>HourMap!F4644</f>
        <v>9</v>
      </c>
      <c r="B4647">
        <f>HourMap!H4644</f>
        <v>0</v>
      </c>
      <c r="C4647">
        <f>'2020 Load Shapes'!A4648</f>
        <v>4641</v>
      </c>
      <c r="D4647">
        <f>'2020 Load Shapes'!B4648</f>
        <v>0</v>
      </c>
      <c r="E4647">
        <f>IF(B4647=0,VLOOKUP(DataSet!A4647+1,'Vehicle Availability'!$B$7:$D$30,2),VLOOKUP(DataSet!A4647+1,'Vehicle Availability'!$B$7:$D$30,3))</f>
        <v>0</v>
      </c>
      <c r="F4647">
        <f>'2020 Load Shapes'!C4648</f>
        <v>0</v>
      </c>
      <c r="G4647">
        <f>IF(B4647=0,VLOOKUP(DataSet!A4647+1,'Vehicle Availability'!$B$39:$D$62,2),VLOOKUP(DataSet!A4647+1,'Vehicle Availability'!$B$39:$D$62,3))</f>
        <v>0</v>
      </c>
      <c r="H4647">
        <f t="shared" si="72"/>
        <v>0</v>
      </c>
      <c r="I4647" s="105">
        <f>'Marginal Energy Prices'!C4645/1000</f>
        <v>6.3955144626855046E-2</v>
      </c>
    </row>
    <row r="4648" spans="1:9" x14ac:dyDescent="0.25">
      <c r="A4648">
        <f>HourMap!F4645</f>
        <v>10</v>
      </c>
      <c r="B4648">
        <f>HourMap!H4645</f>
        <v>0</v>
      </c>
      <c r="C4648">
        <f>'2020 Load Shapes'!A4649</f>
        <v>4642</v>
      </c>
      <c r="D4648">
        <f>'2020 Load Shapes'!B4649</f>
        <v>0</v>
      </c>
      <c r="E4648">
        <f>IF(B4648=0,VLOOKUP(DataSet!A4648+1,'Vehicle Availability'!$B$7:$D$30,2),VLOOKUP(DataSet!A4648+1,'Vehicle Availability'!$B$7:$D$30,3))</f>
        <v>0</v>
      </c>
      <c r="F4648">
        <f>'2020 Load Shapes'!C4649</f>
        <v>0</v>
      </c>
      <c r="G4648">
        <f>IF(B4648=0,VLOOKUP(DataSet!A4648+1,'Vehicle Availability'!$B$39:$D$62,2),VLOOKUP(DataSet!A4648+1,'Vehicle Availability'!$B$39:$D$62,3))</f>
        <v>0</v>
      </c>
      <c r="H4648">
        <f t="shared" si="72"/>
        <v>0</v>
      </c>
      <c r="I4648" s="105">
        <f>'Marginal Energy Prices'!C4646/1000</f>
        <v>6.6579093856686866E-2</v>
      </c>
    </row>
    <row r="4649" spans="1:9" x14ac:dyDescent="0.25">
      <c r="A4649">
        <f>HourMap!F4646</f>
        <v>11</v>
      </c>
      <c r="B4649">
        <f>HourMap!H4646</f>
        <v>0</v>
      </c>
      <c r="C4649">
        <f>'2020 Load Shapes'!A4650</f>
        <v>4643</v>
      </c>
      <c r="D4649">
        <f>'2020 Load Shapes'!B4650</f>
        <v>0</v>
      </c>
      <c r="E4649">
        <f>IF(B4649=0,VLOOKUP(DataSet!A4649+1,'Vehicle Availability'!$B$7:$D$30,2),VLOOKUP(DataSet!A4649+1,'Vehicle Availability'!$B$7:$D$30,3))</f>
        <v>0</v>
      </c>
      <c r="F4649">
        <f>'2020 Load Shapes'!C4650</f>
        <v>0</v>
      </c>
      <c r="G4649">
        <f>IF(B4649=0,VLOOKUP(DataSet!A4649+1,'Vehicle Availability'!$B$39:$D$62,2),VLOOKUP(DataSet!A4649+1,'Vehicle Availability'!$B$39:$D$62,3))</f>
        <v>0</v>
      </c>
      <c r="H4649">
        <f t="shared" si="72"/>
        <v>0</v>
      </c>
      <c r="I4649" s="105">
        <f>'Marginal Energy Prices'!C4647/1000</f>
        <v>6.7254784661473319E-2</v>
      </c>
    </row>
    <row r="4650" spans="1:9" x14ac:dyDescent="0.25">
      <c r="A4650">
        <f>HourMap!F4647</f>
        <v>12</v>
      </c>
      <c r="B4650">
        <f>HourMap!H4647</f>
        <v>0</v>
      </c>
      <c r="C4650">
        <f>'2020 Load Shapes'!A4651</f>
        <v>4644</v>
      </c>
      <c r="D4650">
        <f>'2020 Load Shapes'!B4651</f>
        <v>0</v>
      </c>
      <c r="E4650">
        <f>IF(B4650=0,VLOOKUP(DataSet!A4650+1,'Vehicle Availability'!$B$7:$D$30,2),VLOOKUP(DataSet!A4650+1,'Vehicle Availability'!$B$7:$D$30,3))</f>
        <v>0</v>
      </c>
      <c r="F4650">
        <f>'2020 Load Shapes'!C4651</f>
        <v>0</v>
      </c>
      <c r="G4650">
        <f>IF(B4650=0,VLOOKUP(DataSet!A4650+1,'Vehicle Availability'!$B$39:$D$62,2),VLOOKUP(DataSet!A4650+1,'Vehicle Availability'!$B$39:$D$62,3))</f>
        <v>0</v>
      </c>
      <c r="H4650">
        <f t="shared" si="72"/>
        <v>0</v>
      </c>
      <c r="I4650" s="105">
        <f>'Marginal Energy Prices'!C4648/1000</f>
        <v>6.7907886021122535E-2</v>
      </c>
    </row>
    <row r="4651" spans="1:9" x14ac:dyDescent="0.25">
      <c r="A4651">
        <f>HourMap!F4648</f>
        <v>13</v>
      </c>
      <c r="B4651">
        <f>HourMap!H4648</f>
        <v>0</v>
      </c>
      <c r="C4651">
        <f>'2020 Load Shapes'!A4652</f>
        <v>4645</v>
      </c>
      <c r="D4651">
        <f>'2020 Load Shapes'!B4652</f>
        <v>0</v>
      </c>
      <c r="E4651">
        <f>IF(B4651=0,VLOOKUP(DataSet!A4651+1,'Vehicle Availability'!$B$7:$D$30,2),VLOOKUP(DataSet!A4651+1,'Vehicle Availability'!$B$7:$D$30,3))</f>
        <v>0</v>
      </c>
      <c r="F4651">
        <f>'2020 Load Shapes'!C4652</f>
        <v>0</v>
      </c>
      <c r="G4651">
        <f>IF(B4651=0,VLOOKUP(DataSet!A4651+1,'Vehicle Availability'!$B$39:$D$62,2),VLOOKUP(DataSet!A4651+1,'Vehicle Availability'!$B$39:$D$62,3))</f>
        <v>0</v>
      </c>
      <c r="H4651">
        <f t="shared" si="72"/>
        <v>0</v>
      </c>
      <c r="I4651" s="105">
        <f>'Marginal Energy Prices'!C4649/1000</f>
        <v>7.0688921775959687E-2</v>
      </c>
    </row>
    <row r="4652" spans="1:9" x14ac:dyDescent="0.25">
      <c r="A4652">
        <f>HourMap!F4649</f>
        <v>14</v>
      </c>
      <c r="B4652">
        <f>HourMap!H4649</f>
        <v>0</v>
      </c>
      <c r="C4652">
        <f>'2020 Load Shapes'!A4653</f>
        <v>4646</v>
      </c>
      <c r="D4652">
        <f>'2020 Load Shapes'!B4653</f>
        <v>0</v>
      </c>
      <c r="E4652">
        <f>IF(B4652=0,VLOOKUP(DataSet!A4652+1,'Vehicle Availability'!$B$7:$D$30,2),VLOOKUP(DataSet!A4652+1,'Vehicle Availability'!$B$7:$D$30,3))</f>
        <v>0</v>
      </c>
      <c r="F4652">
        <f>'2020 Load Shapes'!C4653</f>
        <v>0</v>
      </c>
      <c r="G4652">
        <f>IF(B4652=0,VLOOKUP(DataSet!A4652+1,'Vehicle Availability'!$B$39:$D$62,2),VLOOKUP(DataSet!A4652+1,'Vehicle Availability'!$B$39:$D$62,3))</f>
        <v>0</v>
      </c>
      <c r="H4652">
        <f t="shared" si="72"/>
        <v>0</v>
      </c>
      <c r="I4652" s="105">
        <f>'Marginal Energy Prices'!C4650/1000</f>
        <v>7.2491074355467228E-2</v>
      </c>
    </row>
    <row r="4653" spans="1:9" x14ac:dyDescent="0.25">
      <c r="A4653">
        <f>HourMap!F4650</f>
        <v>15</v>
      </c>
      <c r="B4653">
        <f>HourMap!H4650</f>
        <v>0</v>
      </c>
      <c r="C4653">
        <f>'2020 Load Shapes'!A4654</f>
        <v>4647</v>
      </c>
      <c r="D4653">
        <f>'2020 Load Shapes'!B4654</f>
        <v>0</v>
      </c>
      <c r="E4653">
        <f>IF(B4653=0,VLOOKUP(DataSet!A4653+1,'Vehicle Availability'!$B$7:$D$30,2),VLOOKUP(DataSet!A4653+1,'Vehicle Availability'!$B$7:$D$30,3))</f>
        <v>0</v>
      </c>
      <c r="F4653">
        <f>'2020 Load Shapes'!C4654</f>
        <v>0</v>
      </c>
      <c r="G4653">
        <f>IF(B4653=0,VLOOKUP(DataSet!A4653+1,'Vehicle Availability'!$B$39:$D$62,2),VLOOKUP(DataSet!A4653+1,'Vehicle Availability'!$B$39:$D$62,3))</f>
        <v>0</v>
      </c>
      <c r="H4653">
        <f t="shared" si="72"/>
        <v>0</v>
      </c>
      <c r="I4653" s="105">
        <f>'Marginal Energy Prices'!C4651/1000</f>
        <v>8.0333142095716681E-2</v>
      </c>
    </row>
    <row r="4654" spans="1:9" x14ac:dyDescent="0.25">
      <c r="A4654">
        <f>HourMap!F4651</f>
        <v>16</v>
      </c>
      <c r="B4654">
        <f>HourMap!H4651</f>
        <v>0</v>
      </c>
      <c r="C4654">
        <f>'2020 Load Shapes'!A4655</f>
        <v>4648</v>
      </c>
      <c r="D4654">
        <f>'2020 Load Shapes'!B4655</f>
        <v>0</v>
      </c>
      <c r="E4654">
        <f>IF(B4654=0,VLOOKUP(DataSet!A4654+1,'Vehicle Availability'!$B$7:$D$30,2),VLOOKUP(DataSet!A4654+1,'Vehicle Availability'!$B$7:$D$30,3))</f>
        <v>0</v>
      </c>
      <c r="F4654">
        <f>'2020 Load Shapes'!C4655</f>
        <v>0</v>
      </c>
      <c r="G4654">
        <f>IF(B4654=0,VLOOKUP(DataSet!A4654+1,'Vehicle Availability'!$B$39:$D$62,2),VLOOKUP(DataSet!A4654+1,'Vehicle Availability'!$B$39:$D$62,3))</f>
        <v>0</v>
      </c>
      <c r="H4654">
        <f t="shared" si="72"/>
        <v>0</v>
      </c>
      <c r="I4654" s="105">
        <f>'Marginal Energy Prices'!C4652/1000</f>
        <v>7.8943082020914129E-2</v>
      </c>
    </row>
    <row r="4655" spans="1:9" x14ac:dyDescent="0.25">
      <c r="A4655">
        <f>HourMap!F4652</f>
        <v>17</v>
      </c>
      <c r="B4655">
        <f>HourMap!H4652</f>
        <v>0</v>
      </c>
      <c r="C4655">
        <f>'2020 Load Shapes'!A4656</f>
        <v>4649</v>
      </c>
      <c r="D4655">
        <f>'2020 Load Shapes'!B4656</f>
        <v>0</v>
      </c>
      <c r="E4655">
        <f>IF(B4655=0,VLOOKUP(DataSet!A4655+1,'Vehicle Availability'!$B$7:$D$30,2),VLOOKUP(DataSet!A4655+1,'Vehicle Availability'!$B$7:$D$30,3))</f>
        <v>1</v>
      </c>
      <c r="F4655">
        <f>'2020 Load Shapes'!C4656</f>
        <v>0</v>
      </c>
      <c r="G4655">
        <f>IF(B4655=0,VLOOKUP(DataSet!A4655+1,'Vehicle Availability'!$B$39:$D$62,2),VLOOKUP(DataSet!A4655+1,'Vehicle Availability'!$B$39:$D$62,3))</f>
        <v>1</v>
      </c>
      <c r="H4655">
        <f t="shared" si="72"/>
        <v>0</v>
      </c>
      <c r="I4655" s="105">
        <f>'Marginal Energy Prices'!C4653/1000</f>
        <v>8.5989867361950731E-2</v>
      </c>
    </row>
    <row r="4656" spans="1:9" x14ac:dyDescent="0.25">
      <c r="A4656">
        <f>HourMap!F4653</f>
        <v>18</v>
      </c>
      <c r="B4656">
        <f>HourMap!H4653</f>
        <v>0</v>
      </c>
      <c r="C4656">
        <f>'2020 Load Shapes'!A4657</f>
        <v>4650</v>
      </c>
      <c r="D4656">
        <f>'2020 Load Shapes'!B4657</f>
        <v>0</v>
      </c>
      <c r="E4656">
        <f>IF(B4656=0,VLOOKUP(DataSet!A4656+1,'Vehicle Availability'!$B$7:$D$30,2),VLOOKUP(DataSet!A4656+1,'Vehicle Availability'!$B$7:$D$30,3))</f>
        <v>1</v>
      </c>
      <c r="F4656">
        <f>'2020 Load Shapes'!C4657</f>
        <v>0</v>
      </c>
      <c r="G4656">
        <f>IF(B4656=0,VLOOKUP(DataSet!A4656+1,'Vehicle Availability'!$B$39:$D$62,2),VLOOKUP(DataSet!A4656+1,'Vehicle Availability'!$B$39:$D$62,3))</f>
        <v>1</v>
      </c>
      <c r="H4656">
        <f t="shared" si="72"/>
        <v>0</v>
      </c>
      <c r="I4656" s="105">
        <f>'Marginal Energy Prices'!C4654/1000</f>
        <v>8.8784864956933149E-2</v>
      </c>
    </row>
    <row r="4657" spans="1:9" x14ac:dyDescent="0.25">
      <c r="A4657">
        <f>HourMap!F4654</f>
        <v>19</v>
      </c>
      <c r="B4657">
        <f>HourMap!H4654</f>
        <v>0</v>
      </c>
      <c r="C4657">
        <f>'2020 Load Shapes'!A4658</f>
        <v>4651</v>
      </c>
      <c r="D4657">
        <f>'2020 Load Shapes'!B4658</f>
        <v>0</v>
      </c>
      <c r="E4657">
        <f>IF(B4657=0,VLOOKUP(DataSet!A4657+1,'Vehicle Availability'!$B$7:$D$30,2),VLOOKUP(DataSet!A4657+1,'Vehicle Availability'!$B$7:$D$30,3))</f>
        <v>1</v>
      </c>
      <c r="F4657">
        <f>'2020 Load Shapes'!C4658</f>
        <v>0</v>
      </c>
      <c r="G4657">
        <f>IF(B4657=0,VLOOKUP(DataSet!A4657+1,'Vehicle Availability'!$B$39:$D$62,2),VLOOKUP(DataSet!A4657+1,'Vehicle Availability'!$B$39:$D$62,3))</f>
        <v>1</v>
      </c>
      <c r="H4657">
        <f t="shared" si="72"/>
        <v>0</v>
      </c>
      <c r="I4657" s="105">
        <f>'Marginal Energy Prices'!C4655/1000</f>
        <v>8.3230746813558715E-2</v>
      </c>
    </row>
    <row r="4658" spans="1:9" x14ac:dyDescent="0.25">
      <c r="A4658">
        <f>HourMap!F4655</f>
        <v>20</v>
      </c>
      <c r="B4658">
        <f>HourMap!H4655</f>
        <v>0</v>
      </c>
      <c r="C4658">
        <f>'2020 Load Shapes'!A4659</f>
        <v>4652</v>
      </c>
      <c r="D4658">
        <f>'2020 Load Shapes'!B4659</f>
        <v>0</v>
      </c>
      <c r="E4658">
        <f>IF(B4658=0,VLOOKUP(DataSet!A4658+1,'Vehicle Availability'!$B$7:$D$30,2),VLOOKUP(DataSet!A4658+1,'Vehicle Availability'!$B$7:$D$30,3))</f>
        <v>1</v>
      </c>
      <c r="F4658">
        <f>'2020 Load Shapes'!C4659</f>
        <v>0</v>
      </c>
      <c r="G4658">
        <f>IF(B4658=0,VLOOKUP(DataSet!A4658+1,'Vehicle Availability'!$B$39:$D$62,2),VLOOKUP(DataSet!A4658+1,'Vehicle Availability'!$B$39:$D$62,3))</f>
        <v>1</v>
      </c>
      <c r="H4658">
        <f t="shared" si="72"/>
        <v>0</v>
      </c>
      <c r="I4658" s="105">
        <f>'Marginal Energy Prices'!C4656/1000</f>
        <v>8.5561112564681518E-2</v>
      </c>
    </row>
    <row r="4659" spans="1:9" x14ac:dyDescent="0.25">
      <c r="A4659">
        <f>HourMap!F4656</f>
        <v>21</v>
      </c>
      <c r="B4659">
        <f>HourMap!H4656</f>
        <v>0</v>
      </c>
      <c r="C4659">
        <f>'2020 Load Shapes'!A4660</f>
        <v>4653</v>
      </c>
      <c r="D4659">
        <f>'2020 Load Shapes'!B4660</f>
        <v>0</v>
      </c>
      <c r="E4659">
        <f>IF(B4659=0,VLOOKUP(DataSet!A4659+1,'Vehicle Availability'!$B$7:$D$30,2),VLOOKUP(DataSet!A4659+1,'Vehicle Availability'!$B$7:$D$30,3))</f>
        <v>1</v>
      </c>
      <c r="F4659">
        <f>'2020 Load Shapes'!C4660</f>
        <v>0</v>
      </c>
      <c r="G4659">
        <f>IF(B4659=0,VLOOKUP(DataSet!A4659+1,'Vehicle Availability'!$B$39:$D$62,2),VLOOKUP(DataSet!A4659+1,'Vehicle Availability'!$B$39:$D$62,3))</f>
        <v>1</v>
      </c>
      <c r="H4659">
        <f t="shared" si="72"/>
        <v>0</v>
      </c>
      <c r="I4659" s="105">
        <f>'Marginal Energy Prices'!C4657/1000</f>
        <v>8.4900238428395933E-2</v>
      </c>
    </row>
    <row r="4660" spans="1:9" x14ac:dyDescent="0.25">
      <c r="A4660">
        <f>HourMap!F4657</f>
        <v>22</v>
      </c>
      <c r="B4660">
        <f>HourMap!H4657</f>
        <v>0</v>
      </c>
      <c r="C4660">
        <f>'2020 Load Shapes'!A4661</f>
        <v>4654</v>
      </c>
      <c r="D4660">
        <f>'2020 Load Shapes'!B4661</f>
        <v>0</v>
      </c>
      <c r="E4660">
        <f>IF(B4660=0,VLOOKUP(DataSet!A4660+1,'Vehicle Availability'!$B$7:$D$30,2),VLOOKUP(DataSet!A4660+1,'Vehicle Availability'!$B$7:$D$30,3))</f>
        <v>1</v>
      </c>
      <c r="F4660">
        <f>'2020 Load Shapes'!C4661</f>
        <v>0</v>
      </c>
      <c r="G4660">
        <f>IF(B4660=0,VLOOKUP(DataSet!A4660+1,'Vehicle Availability'!$B$39:$D$62,2),VLOOKUP(DataSet!A4660+1,'Vehicle Availability'!$B$39:$D$62,3))</f>
        <v>1</v>
      </c>
      <c r="H4660">
        <f t="shared" si="72"/>
        <v>0</v>
      </c>
      <c r="I4660" s="105">
        <f>'Marginal Energy Prices'!C4658/1000</f>
        <v>6.9113479475623518E-2</v>
      </c>
    </row>
    <row r="4661" spans="1:9" x14ac:dyDescent="0.25">
      <c r="A4661">
        <f>HourMap!F4658</f>
        <v>23</v>
      </c>
      <c r="B4661">
        <f>HourMap!H4658</f>
        <v>0</v>
      </c>
      <c r="C4661">
        <f>'2020 Load Shapes'!A4662</f>
        <v>4655</v>
      </c>
      <c r="D4661">
        <f>'2020 Load Shapes'!B4662</f>
        <v>0</v>
      </c>
      <c r="E4661">
        <f>IF(B4661=0,VLOOKUP(DataSet!A4661+1,'Vehicle Availability'!$B$7:$D$30,2),VLOOKUP(DataSet!A4661+1,'Vehicle Availability'!$B$7:$D$30,3))</f>
        <v>1</v>
      </c>
      <c r="F4661">
        <f>'2020 Load Shapes'!C4662</f>
        <v>0</v>
      </c>
      <c r="G4661">
        <f>IF(B4661=0,VLOOKUP(DataSet!A4661+1,'Vehicle Availability'!$B$39:$D$62,2),VLOOKUP(DataSet!A4661+1,'Vehicle Availability'!$B$39:$D$62,3))</f>
        <v>1</v>
      </c>
      <c r="H4661">
        <f t="shared" si="72"/>
        <v>0</v>
      </c>
      <c r="I4661" s="105">
        <f>'Marginal Energy Prices'!C4659/1000</f>
        <v>6.3708025193474252E-2</v>
      </c>
    </row>
    <row r="4662" spans="1:9" x14ac:dyDescent="0.25">
      <c r="A4662">
        <f>HourMap!F4659</f>
        <v>0</v>
      </c>
      <c r="B4662">
        <f>HourMap!H4659</f>
        <v>0</v>
      </c>
      <c r="C4662">
        <f>'2020 Load Shapes'!A4663</f>
        <v>4656</v>
      </c>
      <c r="D4662">
        <f>'2020 Load Shapes'!B4663</f>
        <v>0</v>
      </c>
      <c r="E4662">
        <f>IF(B4662=0,VLOOKUP(DataSet!A4662+1,'Vehicle Availability'!$B$7:$D$30,2),VLOOKUP(DataSet!A4662+1,'Vehicle Availability'!$B$7:$D$30,3))</f>
        <v>1</v>
      </c>
      <c r="F4662">
        <f>'2020 Load Shapes'!C4663</f>
        <v>0</v>
      </c>
      <c r="G4662">
        <f>IF(B4662=0,VLOOKUP(DataSet!A4662+1,'Vehicle Availability'!$B$39:$D$62,2),VLOOKUP(DataSet!A4662+1,'Vehicle Availability'!$B$39:$D$62,3))</f>
        <v>1</v>
      </c>
      <c r="H4662">
        <f t="shared" si="72"/>
        <v>1</v>
      </c>
      <c r="I4662" s="105">
        <f>'Marginal Energy Prices'!C4660/1000</f>
        <v>5.9456531348369389E-2</v>
      </c>
    </row>
    <row r="4663" spans="1:9" x14ac:dyDescent="0.25">
      <c r="A4663">
        <f>HourMap!F4660</f>
        <v>1</v>
      </c>
      <c r="B4663">
        <f>HourMap!H4660</f>
        <v>0</v>
      </c>
      <c r="C4663">
        <f>'2020 Load Shapes'!A4664</f>
        <v>4657</v>
      </c>
      <c r="D4663">
        <f>'2020 Load Shapes'!B4664</f>
        <v>0</v>
      </c>
      <c r="E4663">
        <f>IF(B4663=0,VLOOKUP(DataSet!A4663+1,'Vehicle Availability'!$B$7:$D$30,2),VLOOKUP(DataSet!A4663+1,'Vehicle Availability'!$B$7:$D$30,3))</f>
        <v>1</v>
      </c>
      <c r="F4663">
        <f>'2020 Load Shapes'!C4664</f>
        <v>0</v>
      </c>
      <c r="G4663">
        <f>IF(B4663=0,VLOOKUP(DataSet!A4663+1,'Vehicle Availability'!$B$39:$D$62,2),VLOOKUP(DataSet!A4663+1,'Vehicle Availability'!$B$39:$D$62,3))</f>
        <v>1</v>
      </c>
      <c r="H4663">
        <f t="shared" si="72"/>
        <v>1</v>
      </c>
      <c r="I4663" s="105">
        <f>'Marginal Energy Prices'!C4661/1000</f>
        <v>5.3700285869168751E-2</v>
      </c>
    </row>
    <row r="4664" spans="1:9" x14ac:dyDescent="0.25">
      <c r="A4664">
        <f>HourMap!F4661</f>
        <v>2</v>
      </c>
      <c r="B4664">
        <f>HourMap!H4661</f>
        <v>0</v>
      </c>
      <c r="C4664">
        <f>'2020 Load Shapes'!A4665</f>
        <v>4658</v>
      </c>
      <c r="D4664">
        <f>'2020 Load Shapes'!B4665</f>
        <v>2.5684210526315776</v>
      </c>
      <c r="E4664">
        <f>IF(B4664=0,VLOOKUP(DataSet!A4664+1,'Vehicle Availability'!$B$7:$D$30,2),VLOOKUP(DataSet!A4664+1,'Vehicle Availability'!$B$7:$D$30,3))</f>
        <v>1</v>
      </c>
      <c r="F4664">
        <f>'2020 Load Shapes'!C4665</f>
        <v>3.3</v>
      </c>
      <c r="G4664">
        <f>IF(B4664=0,VLOOKUP(DataSet!A4664+1,'Vehicle Availability'!$B$39:$D$62,2),VLOOKUP(DataSet!A4664+1,'Vehicle Availability'!$B$39:$D$62,3))</f>
        <v>1</v>
      </c>
      <c r="H4664">
        <f t="shared" si="72"/>
        <v>1</v>
      </c>
      <c r="I4664" s="105">
        <f>'Marginal Energy Prices'!C4662/1000</f>
        <v>5.1727507483445512E-2</v>
      </c>
    </row>
    <row r="4665" spans="1:9" x14ac:dyDescent="0.25">
      <c r="A4665">
        <f>HourMap!F4662</f>
        <v>3</v>
      </c>
      <c r="B4665">
        <f>HourMap!H4662</f>
        <v>0</v>
      </c>
      <c r="C4665">
        <f>'2020 Load Shapes'!A4666</f>
        <v>4659</v>
      </c>
      <c r="D4665">
        <f>'2020 Load Shapes'!B4666</f>
        <v>6.6</v>
      </c>
      <c r="E4665">
        <f>IF(B4665=0,VLOOKUP(DataSet!A4665+1,'Vehicle Availability'!$B$7:$D$30,2),VLOOKUP(DataSet!A4665+1,'Vehicle Availability'!$B$7:$D$30,3))</f>
        <v>1</v>
      </c>
      <c r="F4665">
        <f>'2020 Load Shapes'!C4666</f>
        <v>3.3</v>
      </c>
      <c r="G4665">
        <f>IF(B4665=0,VLOOKUP(DataSet!A4665+1,'Vehicle Availability'!$B$39:$D$62,2),VLOOKUP(DataSet!A4665+1,'Vehicle Availability'!$B$39:$D$62,3))</f>
        <v>1</v>
      </c>
      <c r="H4665">
        <f t="shared" si="72"/>
        <v>1</v>
      </c>
      <c r="I4665" s="105">
        <f>'Marginal Energy Prices'!C4663/1000</f>
        <v>5.0989473425257843E-2</v>
      </c>
    </row>
    <row r="4666" spans="1:9" x14ac:dyDescent="0.25">
      <c r="A4666">
        <f>HourMap!F4663</f>
        <v>4</v>
      </c>
      <c r="B4666">
        <f>HourMap!H4663</f>
        <v>0</v>
      </c>
      <c r="C4666">
        <f>'2020 Load Shapes'!A4667</f>
        <v>4660</v>
      </c>
      <c r="D4666">
        <f>'2020 Load Shapes'!B4667</f>
        <v>0</v>
      </c>
      <c r="E4666">
        <f>IF(B4666=0,VLOOKUP(DataSet!A4666+1,'Vehicle Availability'!$B$7:$D$30,2),VLOOKUP(DataSet!A4666+1,'Vehicle Availability'!$B$7:$D$30,3))</f>
        <v>1</v>
      </c>
      <c r="F4666">
        <f>'2020 Load Shapes'!C4667</f>
        <v>2.9157894736842072</v>
      </c>
      <c r="G4666">
        <f>IF(B4666=0,VLOOKUP(DataSet!A4666+1,'Vehicle Availability'!$B$39:$D$62,2),VLOOKUP(DataSet!A4666+1,'Vehicle Availability'!$B$39:$D$62,3))</f>
        <v>1</v>
      </c>
      <c r="H4666">
        <f t="shared" si="72"/>
        <v>1</v>
      </c>
      <c r="I4666" s="105">
        <f>'Marginal Energy Prices'!C4664/1000</f>
        <v>5.1846618556437435E-2</v>
      </c>
    </row>
    <row r="4667" spans="1:9" x14ac:dyDescent="0.25">
      <c r="A4667">
        <f>HourMap!F4664</f>
        <v>5</v>
      </c>
      <c r="B4667">
        <f>HourMap!H4664</f>
        <v>0</v>
      </c>
      <c r="C4667">
        <f>'2020 Load Shapes'!A4668</f>
        <v>4661</v>
      </c>
      <c r="D4667">
        <f>'2020 Load Shapes'!B4668</f>
        <v>0</v>
      </c>
      <c r="E4667">
        <f>IF(B4667=0,VLOOKUP(DataSet!A4667+1,'Vehicle Availability'!$B$7:$D$30,2),VLOOKUP(DataSet!A4667+1,'Vehicle Availability'!$B$7:$D$30,3))</f>
        <v>1</v>
      </c>
      <c r="F4667">
        <f>'2020 Load Shapes'!C4668</f>
        <v>0</v>
      </c>
      <c r="G4667">
        <f>IF(B4667=0,VLOOKUP(DataSet!A4667+1,'Vehicle Availability'!$B$39:$D$62,2),VLOOKUP(DataSet!A4667+1,'Vehicle Availability'!$B$39:$D$62,3))</f>
        <v>1</v>
      </c>
      <c r="H4667">
        <f t="shared" si="72"/>
        <v>1</v>
      </c>
      <c r="I4667" s="105">
        <f>'Marginal Energy Prices'!C4665/1000</f>
        <v>5.6612627944362601E-2</v>
      </c>
    </row>
    <row r="4668" spans="1:9" x14ac:dyDescent="0.25">
      <c r="A4668">
        <f>HourMap!F4665</f>
        <v>6</v>
      </c>
      <c r="B4668">
        <f>HourMap!H4665</f>
        <v>0</v>
      </c>
      <c r="C4668">
        <f>'2020 Load Shapes'!A4669</f>
        <v>4662</v>
      </c>
      <c r="D4668">
        <f>'2020 Load Shapes'!B4669</f>
        <v>0</v>
      </c>
      <c r="E4668">
        <f>IF(B4668=0,VLOOKUP(DataSet!A4668+1,'Vehicle Availability'!$B$7:$D$30,2),VLOOKUP(DataSet!A4668+1,'Vehicle Availability'!$B$7:$D$30,3))</f>
        <v>0</v>
      </c>
      <c r="F4668">
        <f>'2020 Load Shapes'!C4669</f>
        <v>0</v>
      </c>
      <c r="G4668">
        <f>IF(B4668=0,VLOOKUP(DataSet!A4668+1,'Vehicle Availability'!$B$39:$D$62,2),VLOOKUP(DataSet!A4668+1,'Vehicle Availability'!$B$39:$D$62,3))</f>
        <v>0</v>
      </c>
      <c r="H4668">
        <f t="shared" si="72"/>
        <v>0</v>
      </c>
      <c r="I4668" s="105">
        <f>'Marginal Energy Prices'!C4666/1000</f>
        <v>6.1349903812359309E-2</v>
      </c>
    </row>
    <row r="4669" spans="1:9" x14ac:dyDescent="0.25">
      <c r="A4669">
        <f>HourMap!F4666</f>
        <v>7</v>
      </c>
      <c r="B4669">
        <f>HourMap!H4666</f>
        <v>0</v>
      </c>
      <c r="C4669">
        <f>'2020 Load Shapes'!A4670</f>
        <v>4663</v>
      </c>
      <c r="D4669">
        <f>'2020 Load Shapes'!B4670</f>
        <v>0</v>
      </c>
      <c r="E4669">
        <f>IF(B4669=0,VLOOKUP(DataSet!A4669+1,'Vehicle Availability'!$B$7:$D$30,2),VLOOKUP(DataSet!A4669+1,'Vehicle Availability'!$B$7:$D$30,3))</f>
        <v>0</v>
      </c>
      <c r="F4669">
        <f>'2020 Load Shapes'!C4670</f>
        <v>0</v>
      </c>
      <c r="G4669">
        <f>IF(B4669=0,VLOOKUP(DataSet!A4669+1,'Vehicle Availability'!$B$39:$D$62,2),VLOOKUP(DataSet!A4669+1,'Vehicle Availability'!$B$39:$D$62,3))</f>
        <v>0</v>
      </c>
      <c r="H4669">
        <f t="shared" si="72"/>
        <v>0</v>
      </c>
      <c r="I4669" s="105">
        <f>'Marginal Energy Prices'!C4667/1000</f>
        <v>6.0813834583403614E-2</v>
      </c>
    </row>
    <row r="4670" spans="1:9" x14ac:dyDescent="0.25">
      <c r="A4670">
        <f>HourMap!F4667</f>
        <v>8</v>
      </c>
      <c r="B4670">
        <f>HourMap!H4667</f>
        <v>0</v>
      </c>
      <c r="C4670">
        <f>'2020 Load Shapes'!A4671</f>
        <v>4664</v>
      </c>
      <c r="D4670">
        <f>'2020 Load Shapes'!B4671</f>
        <v>0</v>
      </c>
      <c r="E4670">
        <f>IF(B4670=0,VLOOKUP(DataSet!A4670+1,'Vehicle Availability'!$B$7:$D$30,2),VLOOKUP(DataSet!A4670+1,'Vehicle Availability'!$B$7:$D$30,3))</f>
        <v>0</v>
      </c>
      <c r="F4670">
        <f>'2020 Load Shapes'!C4671</f>
        <v>0</v>
      </c>
      <c r="G4670">
        <f>IF(B4670=0,VLOOKUP(DataSet!A4670+1,'Vehicle Availability'!$B$39:$D$62,2),VLOOKUP(DataSet!A4670+1,'Vehicle Availability'!$B$39:$D$62,3))</f>
        <v>0</v>
      </c>
      <c r="H4670">
        <f t="shared" si="72"/>
        <v>0</v>
      </c>
      <c r="I4670" s="105">
        <f>'Marginal Energy Prices'!C4668/1000</f>
        <v>5.8501826592761666E-2</v>
      </c>
    </row>
    <row r="4671" spans="1:9" x14ac:dyDescent="0.25">
      <c r="A4671">
        <f>HourMap!F4668</f>
        <v>9</v>
      </c>
      <c r="B4671">
        <f>HourMap!H4668</f>
        <v>0</v>
      </c>
      <c r="C4671">
        <f>'2020 Load Shapes'!A4672</f>
        <v>4665</v>
      </c>
      <c r="D4671">
        <f>'2020 Load Shapes'!B4672</f>
        <v>0</v>
      </c>
      <c r="E4671">
        <f>IF(B4671=0,VLOOKUP(DataSet!A4671+1,'Vehicle Availability'!$B$7:$D$30,2),VLOOKUP(DataSet!A4671+1,'Vehicle Availability'!$B$7:$D$30,3))</f>
        <v>0</v>
      </c>
      <c r="F4671">
        <f>'2020 Load Shapes'!C4672</f>
        <v>0</v>
      </c>
      <c r="G4671">
        <f>IF(B4671=0,VLOOKUP(DataSet!A4671+1,'Vehicle Availability'!$B$39:$D$62,2),VLOOKUP(DataSet!A4671+1,'Vehicle Availability'!$B$39:$D$62,3))</f>
        <v>0</v>
      </c>
      <c r="H4671">
        <f t="shared" si="72"/>
        <v>0</v>
      </c>
      <c r="I4671" s="105">
        <f>'Marginal Energy Prices'!C4669/1000</f>
        <v>5.7815673842667996E-2</v>
      </c>
    </row>
    <row r="4672" spans="1:9" x14ac:dyDescent="0.25">
      <c r="A4672">
        <f>HourMap!F4669</f>
        <v>10</v>
      </c>
      <c r="B4672">
        <f>HourMap!H4669</f>
        <v>0</v>
      </c>
      <c r="C4672">
        <f>'2020 Load Shapes'!A4673</f>
        <v>4666</v>
      </c>
      <c r="D4672">
        <f>'2020 Load Shapes'!B4673</f>
        <v>0</v>
      </c>
      <c r="E4672">
        <f>IF(B4672=0,VLOOKUP(DataSet!A4672+1,'Vehicle Availability'!$B$7:$D$30,2),VLOOKUP(DataSet!A4672+1,'Vehicle Availability'!$B$7:$D$30,3))</f>
        <v>0</v>
      </c>
      <c r="F4672">
        <f>'2020 Load Shapes'!C4673</f>
        <v>0</v>
      </c>
      <c r="G4672">
        <f>IF(B4672=0,VLOOKUP(DataSet!A4672+1,'Vehicle Availability'!$B$39:$D$62,2),VLOOKUP(DataSet!A4672+1,'Vehicle Availability'!$B$39:$D$62,3))</f>
        <v>0</v>
      </c>
      <c r="H4672">
        <f t="shared" si="72"/>
        <v>0</v>
      </c>
      <c r="I4672" s="105">
        <f>'Marginal Energy Prices'!C4670/1000</f>
        <v>5.8976406985801262E-2</v>
      </c>
    </row>
    <row r="4673" spans="1:9" x14ac:dyDescent="0.25">
      <c r="A4673">
        <f>HourMap!F4670</f>
        <v>11</v>
      </c>
      <c r="B4673">
        <f>HourMap!H4670</f>
        <v>0</v>
      </c>
      <c r="C4673">
        <f>'2020 Load Shapes'!A4674</f>
        <v>4667</v>
      </c>
      <c r="D4673">
        <f>'2020 Load Shapes'!B4674</f>
        <v>0</v>
      </c>
      <c r="E4673">
        <f>IF(B4673=0,VLOOKUP(DataSet!A4673+1,'Vehicle Availability'!$B$7:$D$30,2),VLOOKUP(DataSet!A4673+1,'Vehicle Availability'!$B$7:$D$30,3))</f>
        <v>0</v>
      </c>
      <c r="F4673">
        <f>'2020 Load Shapes'!C4674</f>
        <v>0</v>
      </c>
      <c r="G4673">
        <f>IF(B4673=0,VLOOKUP(DataSet!A4673+1,'Vehicle Availability'!$B$39:$D$62,2),VLOOKUP(DataSet!A4673+1,'Vehicle Availability'!$B$39:$D$62,3))</f>
        <v>0</v>
      </c>
      <c r="H4673">
        <f t="shared" si="72"/>
        <v>0</v>
      </c>
      <c r="I4673" s="105">
        <f>'Marginal Energy Prices'!C4671/1000</f>
        <v>6.0921068257906691E-2</v>
      </c>
    </row>
    <row r="4674" spans="1:9" x14ac:dyDescent="0.25">
      <c r="A4674">
        <f>HourMap!F4671</f>
        <v>12</v>
      </c>
      <c r="B4674">
        <f>HourMap!H4671</f>
        <v>0</v>
      </c>
      <c r="C4674">
        <f>'2020 Load Shapes'!A4675</f>
        <v>4668</v>
      </c>
      <c r="D4674">
        <f>'2020 Load Shapes'!B4675</f>
        <v>0</v>
      </c>
      <c r="E4674">
        <f>IF(B4674=0,VLOOKUP(DataSet!A4674+1,'Vehicle Availability'!$B$7:$D$30,2),VLOOKUP(DataSet!A4674+1,'Vehicle Availability'!$B$7:$D$30,3))</f>
        <v>0</v>
      </c>
      <c r="F4674">
        <f>'2020 Load Shapes'!C4675</f>
        <v>0</v>
      </c>
      <c r="G4674">
        <f>IF(B4674=0,VLOOKUP(DataSet!A4674+1,'Vehicle Availability'!$B$39:$D$62,2),VLOOKUP(DataSet!A4674+1,'Vehicle Availability'!$B$39:$D$62,3))</f>
        <v>0</v>
      </c>
      <c r="H4674">
        <f t="shared" si="72"/>
        <v>0</v>
      </c>
      <c r="I4674" s="105">
        <f>'Marginal Energy Prices'!C4672/1000</f>
        <v>6.0927889334835145E-2</v>
      </c>
    </row>
    <row r="4675" spans="1:9" x14ac:dyDescent="0.25">
      <c r="A4675">
        <f>HourMap!F4672</f>
        <v>13</v>
      </c>
      <c r="B4675">
        <f>HourMap!H4672</f>
        <v>0</v>
      </c>
      <c r="C4675">
        <f>'2020 Load Shapes'!A4676</f>
        <v>4669</v>
      </c>
      <c r="D4675">
        <f>'2020 Load Shapes'!B4676</f>
        <v>0</v>
      </c>
      <c r="E4675">
        <f>IF(B4675=0,VLOOKUP(DataSet!A4675+1,'Vehicle Availability'!$B$7:$D$30,2),VLOOKUP(DataSet!A4675+1,'Vehicle Availability'!$B$7:$D$30,3))</f>
        <v>0</v>
      </c>
      <c r="F4675">
        <f>'2020 Load Shapes'!C4676</f>
        <v>0</v>
      </c>
      <c r="G4675">
        <f>IF(B4675=0,VLOOKUP(DataSet!A4675+1,'Vehicle Availability'!$B$39:$D$62,2),VLOOKUP(DataSet!A4675+1,'Vehicle Availability'!$B$39:$D$62,3))</f>
        <v>0</v>
      </c>
      <c r="H4675">
        <f t="shared" si="72"/>
        <v>0</v>
      </c>
      <c r="I4675" s="105">
        <f>'Marginal Energy Prices'!C4673/1000</f>
        <v>6.725086901781599E-2</v>
      </c>
    </row>
    <row r="4676" spans="1:9" x14ac:dyDescent="0.25">
      <c r="A4676">
        <f>HourMap!F4673</f>
        <v>14</v>
      </c>
      <c r="B4676">
        <f>HourMap!H4673</f>
        <v>0</v>
      </c>
      <c r="C4676">
        <f>'2020 Load Shapes'!A4677</f>
        <v>4670</v>
      </c>
      <c r="D4676">
        <f>'2020 Load Shapes'!B4677</f>
        <v>0</v>
      </c>
      <c r="E4676">
        <f>IF(B4676=0,VLOOKUP(DataSet!A4676+1,'Vehicle Availability'!$B$7:$D$30,2),VLOOKUP(DataSet!A4676+1,'Vehicle Availability'!$B$7:$D$30,3))</f>
        <v>0</v>
      </c>
      <c r="F4676">
        <f>'2020 Load Shapes'!C4677</f>
        <v>0</v>
      </c>
      <c r="G4676">
        <f>IF(B4676=0,VLOOKUP(DataSet!A4676+1,'Vehicle Availability'!$B$39:$D$62,2),VLOOKUP(DataSet!A4676+1,'Vehicle Availability'!$B$39:$D$62,3))</f>
        <v>0</v>
      </c>
      <c r="H4676">
        <f t="shared" si="72"/>
        <v>0</v>
      </c>
      <c r="I4676" s="105">
        <f>'Marginal Energy Prices'!C4674/1000</f>
        <v>7.0339131425885534E-2</v>
      </c>
    </row>
    <row r="4677" spans="1:9" x14ac:dyDescent="0.25">
      <c r="A4677">
        <f>HourMap!F4674</f>
        <v>15</v>
      </c>
      <c r="B4677">
        <f>HourMap!H4674</f>
        <v>0</v>
      </c>
      <c r="C4677">
        <f>'2020 Load Shapes'!A4678</f>
        <v>4671</v>
      </c>
      <c r="D4677">
        <f>'2020 Load Shapes'!B4678</f>
        <v>0</v>
      </c>
      <c r="E4677">
        <f>IF(B4677=0,VLOOKUP(DataSet!A4677+1,'Vehicle Availability'!$B$7:$D$30,2),VLOOKUP(DataSet!A4677+1,'Vehicle Availability'!$B$7:$D$30,3))</f>
        <v>0</v>
      </c>
      <c r="F4677">
        <f>'2020 Load Shapes'!C4678</f>
        <v>0</v>
      </c>
      <c r="G4677">
        <f>IF(B4677=0,VLOOKUP(DataSet!A4677+1,'Vehicle Availability'!$B$39:$D$62,2),VLOOKUP(DataSet!A4677+1,'Vehicle Availability'!$B$39:$D$62,3))</f>
        <v>0</v>
      </c>
      <c r="H4677">
        <f t="shared" si="72"/>
        <v>0</v>
      </c>
      <c r="I4677" s="105">
        <f>'Marginal Energy Prices'!C4675/1000</f>
        <v>7.4422973634829442E-2</v>
      </c>
    </row>
    <row r="4678" spans="1:9" x14ac:dyDescent="0.25">
      <c r="A4678">
        <f>HourMap!F4675</f>
        <v>16</v>
      </c>
      <c r="B4678">
        <f>HourMap!H4675</f>
        <v>0</v>
      </c>
      <c r="C4678">
        <f>'2020 Load Shapes'!A4679</f>
        <v>4672</v>
      </c>
      <c r="D4678">
        <f>'2020 Load Shapes'!B4679</f>
        <v>0</v>
      </c>
      <c r="E4678">
        <f>IF(B4678=0,VLOOKUP(DataSet!A4678+1,'Vehicle Availability'!$B$7:$D$30,2),VLOOKUP(DataSet!A4678+1,'Vehicle Availability'!$B$7:$D$30,3))</f>
        <v>0</v>
      </c>
      <c r="F4678">
        <f>'2020 Load Shapes'!C4679</f>
        <v>0</v>
      </c>
      <c r="G4678">
        <f>IF(B4678=0,VLOOKUP(DataSet!A4678+1,'Vehicle Availability'!$B$39:$D$62,2),VLOOKUP(DataSet!A4678+1,'Vehicle Availability'!$B$39:$D$62,3))</f>
        <v>0</v>
      </c>
      <c r="H4678">
        <f t="shared" si="72"/>
        <v>0</v>
      </c>
      <c r="I4678" s="105">
        <f>'Marginal Energy Prices'!C4676/1000</f>
        <v>7.8153244212615991E-2</v>
      </c>
    </row>
    <row r="4679" spans="1:9" x14ac:dyDescent="0.25">
      <c r="A4679">
        <f>HourMap!F4676</f>
        <v>17</v>
      </c>
      <c r="B4679">
        <f>HourMap!H4676</f>
        <v>0</v>
      </c>
      <c r="C4679">
        <f>'2020 Load Shapes'!A4680</f>
        <v>4673</v>
      </c>
      <c r="D4679">
        <f>'2020 Load Shapes'!B4680</f>
        <v>0</v>
      </c>
      <c r="E4679">
        <f>IF(B4679=0,VLOOKUP(DataSet!A4679+1,'Vehicle Availability'!$B$7:$D$30,2),VLOOKUP(DataSet!A4679+1,'Vehicle Availability'!$B$7:$D$30,3))</f>
        <v>1</v>
      </c>
      <c r="F4679">
        <f>'2020 Load Shapes'!C4680</f>
        <v>0</v>
      </c>
      <c r="G4679">
        <f>IF(B4679=0,VLOOKUP(DataSet!A4679+1,'Vehicle Availability'!$B$39:$D$62,2),VLOOKUP(DataSet!A4679+1,'Vehicle Availability'!$B$39:$D$62,3))</f>
        <v>1</v>
      </c>
      <c r="H4679">
        <f t="shared" si="72"/>
        <v>0</v>
      </c>
      <c r="I4679" s="105">
        <f>'Marginal Energy Prices'!C4677/1000</f>
        <v>7.9010426309546911E-2</v>
      </c>
    </row>
    <row r="4680" spans="1:9" x14ac:dyDescent="0.25">
      <c r="A4680">
        <f>HourMap!F4677</f>
        <v>18</v>
      </c>
      <c r="B4680">
        <f>HourMap!H4677</f>
        <v>0</v>
      </c>
      <c r="C4680">
        <f>'2020 Load Shapes'!A4681</f>
        <v>4674</v>
      </c>
      <c r="D4680">
        <f>'2020 Load Shapes'!B4681</f>
        <v>0</v>
      </c>
      <c r="E4680">
        <f>IF(B4680=0,VLOOKUP(DataSet!A4680+1,'Vehicle Availability'!$B$7:$D$30,2),VLOOKUP(DataSet!A4680+1,'Vehicle Availability'!$B$7:$D$30,3))</f>
        <v>1</v>
      </c>
      <c r="F4680">
        <f>'2020 Load Shapes'!C4681</f>
        <v>0</v>
      </c>
      <c r="G4680">
        <f>IF(B4680=0,VLOOKUP(DataSet!A4680+1,'Vehicle Availability'!$B$39:$D$62,2),VLOOKUP(DataSet!A4680+1,'Vehicle Availability'!$B$39:$D$62,3))</f>
        <v>1</v>
      </c>
      <c r="H4680">
        <f t="shared" ref="H4680:H4743" si="73">IF(B4680=0,A4680&lt;=5,A4680&lt;=13)*1</f>
        <v>0</v>
      </c>
      <c r="I4680" s="105">
        <f>'Marginal Energy Prices'!C4678/1000</f>
        <v>7.6520831535856981E-2</v>
      </c>
    </row>
    <row r="4681" spans="1:9" x14ac:dyDescent="0.25">
      <c r="A4681">
        <f>HourMap!F4678</f>
        <v>19</v>
      </c>
      <c r="B4681">
        <f>HourMap!H4678</f>
        <v>0</v>
      </c>
      <c r="C4681">
        <f>'2020 Load Shapes'!A4682</f>
        <v>4675</v>
      </c>
      <c r="D4681">
        <f>'2020 Load Shapes'!B4682</f>
        <v>0</v>
      </c>
      <c r="E4681">
        <f>IF(B4681=0,VLOOKUP(DataSet!A4681+1,'Vehicle Availability'!$B$7:$D$30,2),VLOOKUP(DataSet!A4681+1,'Vehicle Availability'!$B$7:$D$30,3))</f>
        <v>1</v>
      </c>
      <c r="F4681">
        <f>'2020 Load Shapes'!C4682</f>
        <v>0</v>
      </c>
      <c r="G4681">
        <f>IF(B4681=0,VLOOKUP(DataSet!A4681+1,'Vehicle Availability'!$B$39:$D$62,2),VLOOKUP(DataSet!A4681+1,'Vehicle Availability'!$B$39:$D$62,3))</f>
        <v>1</v>
      </c>
      <c r="H4681">
        <f t="shared" si="73"/>
        <v>0</v>
      </c>
      <c r="I4681" s="105">
        <f>'Marginal Energy Prices'!C4679/1000</f>
        <v>7.9828295218278791E-2</v>
      </c>
    </row>
    <row r="4682" spans="1:9" x14ac:dyDescent="0.25">
      <c r="A4682">
        <f>HourMap!F4679</f>
        <v>20</v>
      </c>
      <c r="B4682">
        <f>HourMap!H4679</f>
        <v>0</v>
      </c>
      <c r="C4682">
        <f>'2020 Load Shapes'!A4683</f>
        <v>4676</v>
      </c>
      <c r="D4682">
        <f>'2020 Load Shapes'!B4683</f>
        <v>0</v>
      </c>
      <c r="E4682">
        <f>IF(B4682=0,VLOOKUP(DataSet!A4682+1,'Vehicle Availability'!$B$7:$D$30,2),VLOOKUP(DataSet!A4682+1,'Vehicle Availability'!$B$7:$D$30,3))</f>
        <v>1</v>
      </c>
      <c r="F4682">
        <f>'2020 Load Shapes'!C4683</f>
        <v>0</v>
      </c>
      <c r="G4682">
        <f>IF(B4682=0,VLOOKUP(DataSet!A4682+1,'Vehicle Availability'!$B$39:$D$62,2),VLOOKUP(DataSet!A4682+1,'Vehicle Availability'!$B$39:$D$62,3))</f>
        <v>1</v>
      </c>
      <c r="H4682">
        <f t="shared" si="73"/>
        <v>0</v>
      </c>
      <c r="I4682" s="105">
        <f>'Marginal Energy Prices'!C4680/1000</f>
        <v>7.687024423653431E-2</v>
      </c>
    </row>
    <row r="4683" spans="1:9" x14ac:dyDescent="0.25">
      <c r="A4683">
        <f>HourMap!F4680</f>
        <v>21</v>
      </c>
      <c r="B4683">
        <f>HourMap!H4680</f>
        <v>0</v>
      </c>
      <c r="C4683">
        <f>'2020 Load Shapes'!A4684</f>
        <v>4677</v>
      </c>
      <c r="D4683">
        <f>'2020 Load Shapes'!B4684</f>
        <v>0</v>
      </c>
      <c r="E4683">
        <f>IF(B4683=0,VLOOKUP(DataSet!A4683+1,'Vehicle Availability'!$B$7:$D$30,2),VLOOKUP(DataSet!A4683+1,'Vehicle Availability'!$B$7:$D$30,3))</f>
        <v>1</v>
      </c>
      <c r="F4683">
        <f>'2020 Load Shapes'!C4684</f>
        <v>0</v>
      </c>
      <c r="G4683">
        <f>IF(B4683=0,VLOOKUP(DataSet!A4683+1,'Vehicle Availability'!$B$39:$D$62,2),VLOOKUP(DataSet!A4683+1,'Vehicle Availability'!$B$39:$D$62,3))</f>
        <v>1</v>
      </c>
      <c r="H4683">
        <f t="shared" si="73"/>
        <v>0</v>
      </c>
      <c r="I4683" s="105">
        <f>'Marginal Energy Prices'!C4681/1000</f>
        <v>7.0163825783081876E-2</v>
      </c>
    </row>
    <row r="4684" spans="1:9" x14ac:dyDescent="0.25">
      <c r="A4684">
        <f>HourMap!F4681</f>
        <v>22</v>
      </c>
      <c r="B4684">
        <f>HourMap!H4681</f>
        <v>0</v>
      </c>
      <c r="C4684">
        <f>'2020 Load Shapes'!A4685</f>
        <v>4678</v>
      </c>
      <c r="D4684">
        <f>'2020 Load Shapes'!B4685</f>
        <v>0</v>
      </c>
      <c r="E4684">
        <f>IF(B4684=0,VLOOKUP(DataSet!A4684+1,'Vehicle Availability'!$B$7:$D$30,2),VLOOKUP(DataSet!A4684+1,'Vehicle Availability'!$B$7:$D$30,3))</f>
        <v>1</v>
      </c>
      <c r="F4684">
        <f>'2020 Load Shapes'!C4685</f>
        <v>0</v>
      </c>
      <c r="G4684">
        <f>IF(B4684=0,VLOOKUP(DataSet!A4684+1,'Vehicle Availability'!$B$39:$D$62,2),VLOOKUP(DataSet!A4684+1,'Vehicle Availability'!$B$39:$D$62,3))</f>
        <v>1</v>
      </c>
      <c r="H4684">
        <f t="shared" si="73"/>
        <v>0</v>
      </c>
      <c r="I4684" s="105">
        <f>'Marginal Energy Prices'!C4682/1000</f>
        <v>6.5464988390157255E-2</v>
      </c>
    </row>
    <row r="4685" spans="1:9" x14ac:dyDescent="0.25">
      <c r="A4685">
        <f>HourMap!F4682</f>
        <v>23</v>
      </c>
      <c r="B4685">
        <f>HourMap!H4682</f>
        <v>0</v>
      </c>
      <c r="C4685">
        <f>'2020 Load Shapes'!A4686</f>
        <v>4679</v>
      </c>
      <c r="D4685">
        <f>'2020 Load Shapes'!B4686</f>
        <v>0</v>
      </c>
      <c r="E4685">
        <f>IF(B4685=0,VLOOKUP(DataSet!A4685+1,'Vehicle Availability'!$B$7:$D$30,2),VLOOKUP(DataSet!A4685+1,'Vehicle Availability'!$B$7:$D$30,3))</f>
        <v>1</v>
      </c>
      <c r="F4685">
        <f>'2020 Load Shapes'!C4686</f>
        <v>0</v>
      </c>
      <c r="G4685">
        <f>IF(B4685=0,VLOOKUP(DataSet!A4685+1,'Vehicle Availability'!$B$39:$D$62,2),VLOOKUP(DataSet!A4685+1,'Vehicle Availability'!$B$39:$D$62,3))</f>
        <v>1</v>
      </c>
      <c r="H4685">
        <f t="shared" si="73"/>
        <v>0</v>
      </c>
      <c r="I4685" s="105">
        <f>'Marginal Energy Prices'!C4683/1000</f>
        <v>5.9648560665221992E-2</v>
      </c>
    </row>
    <row r="4686" spans="1:9" x14ac:dyDescent="0.25">
      <c r="A4686">
        <f>HourMap!F4683</f>
        <v>0</v>
      </c>
      <c r="B4686">
        <f>HourMap!H4683</f>
        <v>0</v>
      </c>
      <c r="C4686">
        <f>'2020 Load Shapes'!A4687</f>
        <v>4680</v>
      </c>
      <c r="D4686">
        <f>'2020 Load Shapes'!B4687</f>
        <v>0</v>
      </c>
      <c r="E4686">
        <f>IF(B4686=0,VLOOKUP(DataSet!A4686+1,'Vehicle Availability'!$B$7:$D$30,2),VLOOKUP(DataSet!A4686+1,'Vehicle Availability'!$B$7:$D$30,3))</f>
        <v>1</v>
      </c>
      <c r="F4686">
        <f>'2020 Load Shapes'!C4687</f>
        <v>0</v>
      </c>
      <c r="G4686">
        <f>IF(B4686=0,VLOOKUP(DataSet!A4686+1,'Vehicle Availability'!$B$39:$D$62,2),VLOOKUP(DataSet!A4686+1,'Vehicle Availability'!$B$39:$D$62,3))</f>
        <v>1</v>
      </c>
      <c r="H4686">
        <f t="shared" si="73"/>
        <v>1</v>
      </c>
      <c r="I4686" s="105">
        <f>'Marginal Energy Prices'!C4684/1000</f>
        <v>5.0275984562574164E-2</v>
      </c>
    </row>
    <row r="4687" spans="1:9" x14ac:dyDescent="0.25">
      <c r="A4687">
        <f>HourMap!F4684</f>
        <v>1</v>
      </c>
      <c r="B4687">
        <f>HourMap!H4684</f>
        <v>0</v>
      </c>
      <c r="C4687">
        <f>'2020 Load Shapes'!A4688</f>
        <v>4681</v>
      </c>
      <c r="D4687">
        <f>'2020 Load Shapes'!B4688</f>
        <v>0</v>
      </c>
      <c r="E4687">
        <f>IF(B4687=0,VLOOKUP(DataSet!A4687+1,'Vehicle Availability'!$B$7:$D$30,2),VLOOKUP(DataSet!A4687+1,'Vehicle Availability'!$B$7:$D$30,3))</f>
        <v>1</v>
      </c>
      <c r="F4687">
        <f>'2020 Load Shapes'!C4688</f>
        <v>1.03052631578947</v>
      </c>
      <c r="G4687">
        <f>IF(B4687=0,VLOOKUP(DataSet!A4687+1,'Vehicle Availability'!$B$39:$D$62,2),VLOOKUP(DataSet!A4687+1,'Vehicle Availability'!$B$39:$D$62,3))</f>
        <v>1</v>
      </c>
      <c r="H4687">
        <f t="shared" si="73"/>
        <v>1</v>
      </c>
      <c r="I4687" s="105">
        <f>'Marginal Energy Prices'!C4685/1000</f>
        <v>5.1170762277366368E-2</v>
      </c>
    </row>
    <row r="4688" spans="1:9" x14ac:dyDescent="0.25">
      <c r="A4688">
        <f>HourMap!F4685</f>
        <v>2</v>
      </c>
      <c r="B4688">
        <f>HourMap!H4685</f>
        <v>0</v>
      </c>
      <c r="C4688">
        <f>'2020 Load Shapes'!A4689</f>
        <v>4682</v>
      </c>
      <c r="D4688">
        <f>'2020 Load Shapes'!B4689</f>
        <v>6.6</v>
      </c>
      <c r="E4688">
        <f>IF(B4688=0,VLOOKUP(DataSet!A4688+1,'Vehicle Availability'!$B$7:$D$30,2),VLOOKUP(DataSet!A4688+1,'Vehicle Availability'!$B$7:$D$30,3))</f>
        <v>1</v>
      </c>
      <c r="F4688">
        <f>'2020 Load Shapes'!C4689</f>
        <v>3.3</v>
      </c>
      <c r="G4688">
        <f>IF(B4688=0,VLOOKUP(DataSet!A4688+1,'Vehicle Availability'!$B$39:$D$62,2),VLOOKUP(DataSet!A4688+1,'Vehicle Availability'!$B$39:$D$62,3))</f>
        <v>1</v>
      </c>
      <c r="H4688">
        <f t="shared" si="73"/>
        <v>1</v>
      </c>
      <c r="I4688" s="105">
        <f>'Marginal Energy Prices'!C4686/1000</f>
        <v>4.980717047123117E-2</v>
      </c>
    </row>
    <row r="4689" spans="1:9" x14ac:dyDescent="0.25">
      <c r="A4689">
        <f>HourMap!F4686</f>
        <v>3</v>
      </c>
      <c r="B4689">
        <f>HourMap!H4686</f>
        <v>0</v>
      </c>
      <c r="C4689">
        <f>'2020 Load Shapes'!A4690</f>
        <v>4683</v>
      </c>
      <c r="D4689">
        <f>'2020 Load Shapes'!B4690</f>
        <v>6.6</v>
      </c>
      <c r="E4689">
        <f>IF(B4689=0,VLOOKUP(DataSet!A4689+1,'Vehicle Availability'!$B$7:$D$30,2),VLOOKUP(DataSet!A4689+1,'Vehicle Availability'!$B$7:$D$30,3))</f>
        <v>1</v>
      </c>
      <c r="F4689">
        <f>'2020 Load Shapes'!C4690</f>
        <v>3.3</v>
      </c>
      <c r="G4689">
        <f>IF(B4689=0,VLOOKUP(DataSet!A4689+1,'Vehicle Availability'!$B$39:$D$62,2),VLOOKUP(DataSet!A4689+1,'Vehicle Availability'!$B$39:$D$62,3))</f>
        <v>1</v>
      </c>
      <c r="H4689">
        <f t="shared" si="73"/>
        <v>1</v>
      </c>
      <c r="I4689" s="105">
        <f>'Marginal Energy Prices'!C4687/1000</f>
        <v>4.9229276365208047E-2</v>
      </c>
    </row>
    <row r="4690" spans="1:9" x14ac:dyDescent="0.25">
      <c r="A4690">
        <f>HourMap!F4687</f>
        <v>4</v>
      </c>
      <c r="B4690">
        <f>HourMap!H4687</f>
        <v>0</v>
      </c>
      <c r="C4690">
        <f>'2020 Load Shapes'!A4691</f>
        <v>4684</v>
      </c>
      <c r="D4690">
        <f>'2020 Load Shapes'!B4691</f>
        <v>4.837894736842097</v>
      </c>
      <c r="E4690">
        <f>IF(B4690=0,VLOOKUP(DataSet!A4690+1,'Vehicle Availability'!$B$7:$D$30,2),VLOOKUP(DataSet!A4690+1,'Vehicle Availability'!$B$7:$D$30,3))</f>
        <v>1</v>
      </c>
      <c r="F4690">
        <f>'2020 Load Shapes'!C4691</f>
        <v>3.3</v>
      </c>
      <c r="G4690">
        <f>IF(B4690=0,VLOOKUP(DataSet!A4690+1,'Vehicle Availability'!$B$39:$D$62,2),VLOOKUP(DataSet!A4690+1,'Vehicle Availability'!$B$39:$D$62,3))</f>
        <v>1</v>
      </c>
      <c r="H4690">
        <f t="shared" si="73"/>
        <v>1</v>
      </c>
      <c r="I4690" s="105">
        <f>'Marginal Energy Prices'!C4688/1000</f>
        <v>5.0057515610742898E-2</v>
      </c>
    </row>
    <row r="4691" spans="1:9" x14ac:dyDescent="0.25">
      <c r="A4691">
        <f>HourMap!F4688</f>
        <v>5</v>
      </c>
      <c r="B4691">
        <f>HourMap!H4688</f>
        <v>0</v>
      </c>
      <c r="C4691">
        <f>'2020 Load Shapes'!A4692</f>
        <v>4685</v>
      </c>
      <c r="D4691">
        <f>'2020 Load Shapes'!B4692</f>
        <v>0</v>
      </c>
      <c r="E4691">
        <f>IF(B4691=0,VLOOKUP(DataSet!A4691+1,'Vehicle Availability'!$B$7:$D$30,2),VLOOKUP(DataSet!A4691+1,'Vehicle Availability'!$B$7:$D$30,3))</f>
        <v>1</v>
      </c>
      <c r="F4691">
        <f>'2020 Load Shapes'!C4692</f>
        <v>0</v>
      </c>
      <c r="G4691">
        <f>IF(B4691=0,VLOOKUP(DataSet!A4691+1,'Vehicle Availability'!$B$39:$D$62,2),VLOOKUP(DataSet!A4691+1,'Vehicle Availability'!$B$39:$D$62,3))</f>
        <v>1</v>
      </c>
      <c r="H4691">
        <f t="shared" si="73"/>
        <v>1</v>
      </c>
      <c r="I4691" s="105">
        <f>'Marginal Energy Prices'!C4689/1000</f>
        <v>5.3739722404443011E-2</v>
      </c>
    </row>
    <row r="4692" spans="1:9" x14ac:dyDescent="0.25">
      <c r="A4692">
        <f>HourMap!F4689</f>
        <v>6</v>
      </c>
      <c r="B4692">
        <f>HourMap!H4689</f>
        <v>0</v>
      </c>
      <c r="C4692">
        <f>'2020 Load Shapes'!A4693</f>
        <v>4686</v>
      </c>
      <c r="D4692">
        <f>'2020 Load Shapes'!B4693</f>
        <v>0</v>
      </c>
      <c r="E4692">
        <f>IF(B4692=0,VLOOKUP(DataSet!A4692+1,'Vehicle Availability'!$B$7:$D$30,2),VLOOKUP(DataSet!A4692+1,'Vehicle Availability'!$B$7:$D$30,3))</f>
        <v>0</v>
      </c>
      <c r="F4692">
        <f>'2020 Load Shapes'!C4693</f>
        <v>0</v>
      </c>
      <c r="G4692">
        <f>IF(B4692=0,VLOOKUP(DataSet!A4692+1,'Vehicle Availability'!$B$39:$D$62,2),VLOOKUP(DataSet!A4692+1,'Vehicle Availability'!$B$39:$D$62,3))</f>
        <v>0</v>
      </c>
      <c r="H4692">
        <f t="shared" si="73"/>
        <v>0</v>
      </c>
      <c r="I4692" s="105">
        <f>'Marginal Energy Prices'!C4690/1000</f>
        <v>5.7617497933428879E-2</v>
      </c>
    </row>
    <row r="4693" spans="1:9" x14ac:dyDescent="0.25">
      <c r="A4693">
        <f>HourMap!F4690</f>
        <v>7</v>
      </c>
      <c r="B4693">
        <f>HourMap!H4690</f>
        <v>0</v>
      </c>
      <c r="C4693">
        <f>'2020 Load Shapes'!A4694</f>
        <v>4687</v>
      </c>
      <c r="D4693">
        <f>'2020 Load Shapes'!B4694</f>
        <v>0</v>
      </c>
      <c r="E4693">
        <f>IF(B4693=0,VLOOKUP(DataSet!A4693+1,'Vehicle Availability'!$B$7:$D$30,2),VLOOKUP(DataSet!A4693+1,'Vehicle Availability'!$B$7:$D$30,3))</f>
        <v>0</v>
      </c>
      <c r="F4693">
        <f>'2020 Load Shapes'!C4694</f>
        <v>0</v>
      </c>
      <c r="G4693">
        <f>IF(B4693=0,VLOOKUP(DataSet!A4693+1,'Vehicle Availability'!$B$39:$D$62,2),VLOOKUP(DataSet!A4693+1,'Vehicle Availability'!$B$39:$D$62,3))</f>
        <v>0</v>
      </c>
      <c r="H4693">
        <f t="shared" si="73"/>
        <v>0</v>
      </c>
      <c r="I4693" s="105">
        <f>'Marginal Energy Prices'!C4691/1000</f>
        <v>5.9374467379113303E-2</v>
      </c>
    </row>
    <row r="4694" spans="1:9" x14ac:dyDescent="0.25">
      <c r="A4694">
        <f>HourMap!F4691</f>
        <v>8</v>
      </c>
      <c r="B4694">
        <f>HourMap!H4691</f>
        <v>0</v>
      </c>
      <c r="C4694">
        <f>'2020 Load Shapes'!A4695</f>
        <v>4688</v>
      </c>
      <c r="D4694">
        <f>'2020 Load Shapes'!B4695</f>
        <v>0</v>
      </c>
      <c r="E4694">
        <f>IF(B4694=0,VLOOKUP(DataSet!A4694+1,'Vehicle Availability'!$B$7:$D$30,2),VLOOKUP(DataSet!A4694+1,'Vehicle Availability'!$B$7:$D$30,3))</f>
        <v>0</v>
      </c>
      <c r="F4694">
        <f>'2020 Load Shapes'!C4695</f>
        <v>0</v>
      </c>
      <c r="G4694">
        <f>IF(B4694=0,VLOOKUP(DataSet!A4694+1,'Vehicle Availability'!$B$39:$D$62,2),VLOOKUP(DataSet!A4694+1,'Vehicle Availability'!$B$39:$D$62,3))</f>
        <v>0</v>
      </c>
      <c r="H4694">
        <f t="shared" si="73"/>
        <v>0</v>
      </c>
      <c r="I4694" s="105">
        <f>'Marginal Energy Prices'!C4692/1000</f>
        <v>5.8777331563347045E-2</v>
      </c>
    </row>
    <row r="4695" spans="1:9" x14ac:dyDescent="0.25">
      <c r="A4695">
        <f>HourMap!F4692</f>
        <v>9</v>
      </c>
      <c r="B4695">
        <f>HourMap!H4692</f>
        <v>0</v>
      </c>
      <c r="C4695">
        <f>'2020 Load Shapes'!A4696</f>
        <v>4689</v>
      </c>
      <c r="D4695">
        <f>'2020 Load Shapes'!B4696</f>
        <v>0</v>
      </c>
      <c r="E4695">
        <f>IF(B4695=0,VLOOKUP(DataSet!A4695+1,'Vehicle Availability'!$B$7:$D$30,2),VLOOKUP(DataSet!A4695+1,'Vehicle Availability'!$B$7:$D$30,3))</f>
        <v>0</v>
      </c>
      <c r="F4695">
        <f>'2020 Load Shapes'!C4696</f>
        <v>0</v>
      </c>
      <c r="G4695">
        <f>IF(B4695=0,VLOOKUP(DataSet!A4695+1,'Vehicle Availability'!$B$39:$D$62,2),VLOOKUP(DataSet!A4695+1,'Vehicle Availability'!$B$39:$D$62,3))</f>
        <v>0</v>
      </c>
      <c r="H4695">
        <f t="shared" si="73"/>
        <v>0</v>
      </c>
      <c r="I4695" s="105">
        <f>'Marginal Energy Prices'!C4693/1000</f>
        <v>6.0637538484981442E-2</v>
      </c>
    </row>
    <row r="4696" spans="1:9" x14ac:dyDescent="0.25">
      <c r="A4696">
        <f>HourMap!F4693</f>
        <v>10</v>
      </c>
      <c r="B4696">
        <f>HourMap!H4693</f>
        <v>0</v>
      </c>
      <c r="C4696">
        <f>'2020 Load Shapes'!A4697</f>
        <v>4690</v>
      </c>
      <c r="D4696">
        <f>'2020 Load Shapes'!B4697</f>
        <v>0</v>
      </c>
      <c r="E4696">
        <f>IF(B4696=0,VLOOKUP(DataSet!A4696+1,'Vehicle Availability'!$B$7:$D$30,2),VLOOKUP(DataSet!A4696+1,'Vehicle Availability'!$B$7:$D$30,3))</f>
        <v>0</v>
      </c>
      <c r="F4696">
        <f>'2020 Load Shapes'!C4697</f>
        <v>0</v>
      </c>
      <c r="G4696">
        <f>IF(B4696=0,VLOOKUP(DataSet!A4696+1,'Vehicle Availability'!$B$39:$D$62,2),VLOOKUP(DataSet!A4696+1,'Vehicle Availability'!$B$39:$D$62,3))</f>
        <v>0</v>
      </c>
      <c r="H4696">
        <f t="shared" si="73"/>
        <v>0</v>
      </c>
      <c r="I4696" s="105">
        <f>'Marginal Energy Prices'!C4694/1000</f>
        <v>6.1127935627966881E-2</v>
      </c>
    </row>
    <row r="4697" spans="1:9" x14ac:dyDescent="0.25">
      <c r="A4697">
        <f>HourMap!F4694</f>
        <v>11</v>
      </c>
      <c r="B4697">
        <f>HourMap!H4694</f>
        <v>0</v>
      </c>
      <c r="C4697">
        <f>'2020 Load Shapes'!A4698</f>
        <v>4691</v>
      </c>
      <c r="D4697">
        <f>'2020 Load Shapes'!B4698</f>
        <v>0</v>
      </c>
      <c r="E4697">
        <f>IF(B4697=0,VLOOKUP(DataSet!A4697+1,'Vehicle Availability'!$B$7:$D$30,2),VLOOKUP(DataSet!A4697+1,'Vehicle Availability'!$B$7:$D$30,3))</f>
        <v>0</v>
      </c>
      <c r="F4697">
        <f>'2020 Load Shapes'!C4698</f>
        <v>0</v>
      </c>
      <c r="G4697">
        <f>IF(B4697=0,VLOOKUP(DataSet!A4697+1,'Vehicle Availability'!$B$39:$D$62,2),VLOOKUP(DataSet!A4697+1,'Vehicle Availability'!$B$39:$D$62,3))</f>
        <v>0</v>
      </c>
      <c r="H4697">
        <f t="shared" si="73"/>
        <v>0</v>
      </c>
      <c r="I4697" s="105">
        <f>'Marginal Energy Prices'!C4695/1000</f>
        <v>6.3829635119042952E-2</v>
      </c>
    </row>
    <row r="4698" spans="1:9" x14ac:dyDescent="0.25">
      <c r="A4698">
        <f>HourMap!F4695</f>
        <v>12</v>
      </c>
      <c r="B4698">
        <f>HourMap!H4695</f>
        <v>0</v>
      </c>
      <c r="C4698">
        <f>'2020 Load Shapes'!A4699</f>
        <v>4692</v>
      </c>
      <c r="D4698">
        <f>'2020 Load Shapes'!B4699</f>
        <v>0</v>
      </c>
      <c r="E4698">
        <f>IF(B4698=0,VLOOKUP(DataSet!A4698+1,'Vehicle Availability'!$B$7:$D$30,2),VLOOKUP(DataSet!A4698+1,'Vehicle Availability'!$B$7:$D$30,3))</f>
        <v>0</v>
      </c>
      <c r="F4698">
        <f>'2020 Load Shapes'!C4699</f>
        <v>0</v>
      </c>
      <c r="G4698">
        <f>IF(B4698=0,VLOOKUP(DataSet!A4698+1,'Vehicle Availability'!$B$39:$D$62,2),VLOOKUP(DataSet!A4698+1,'Vehicle Availability'!$B$39:$D$62,3))</f>
        <v>0</v>
      </c>
      <c r="H4698">
        <f t="shared" si="73"/>
        <v>0</v>
      </c>
      <c r="I4698" s="105">
        <f>'Marginal Energy Prices'!C4696/1000</f>
        <v>6.4202636940970392E-2</v>
      </c>
    </row>
    <row r="4699" spans="1:9" x14ac:dyDescent="0.25">
      <c r="A4699">
        <f>HourMap!F4696</f>
        <v>13</v>
      </c>
      <c r="B4699">
        <f>HourMap!H4696</f>
        <v>0</v>
      </c>
      <c r="C4699">
        <f>'2020 Load Shapes'!A4700</f>
        <v>4693</v>
      </c>
      <c r="D4699">
        <f>'2020 Load Shapes'!B4700</f>
        <v>0</v>
      </c>
      <c r="E4699">
        <f>IF(B4699=0,VLOOKUP(DataSet!A4699+1,'Vehicle Availability'!$B$7:$D$30,2),VLOOKUP(DataSet!A4699+1,'Vehicle Availability'!$B$7:$D$30,3))</f>
        <v>0</v>
      </c>
      <c r="F4699">
        <f>'2020 Load Shapes'!C4700</f>
        <v>0</v>
      </c>
      <c r="G4699">
        <f>IF(B4699=0,VLOOKUP(DataSet!A4699+1,'Vehicle Availability'!$B$39:$D$62,2),VLOOKUP(DataSet!A4699+1,'Vehicle Availability'!$B$39:$D$62,3))</f>
        <v>0</v>
      </c>
      <c r="H4699">
        <f t="shared" si="73"/>
        <v>0</v>
      </c>
      <c r="I4699" s="105">
        <f>'Marginal Energy Prices'!C4697/1000</f>
        <v>7.084151836325317E-2</v>
      </c>
    </row>
    <row r="4700" spans="1:9" x14ac:dyDescent="0.25">
      <c r="A4700">
        <f>HourMap!F4697</f>
        <v>14</v>
      </c>
      <c r="B4700">
        <f>HourMap!H4697</f>
        <v>0</v>
      </c>
      <c r="C4700">
        <f>'2020 Load Shapes'!A4701</f>
        <v>4694</v>
      </c>
      <c r="D4700">
        <f>'2020 Load Shapes'!B4701</f>
        <v>0</v>
      </c>
      <c r="E4700">
        <f>IF(B4700=0,VLOOKUP(DataSet!A4700+1,'Vehicle Availability'!$B$7:$D$30,2),VLOOKUP(DataSet!A4700+1,'Vehicle Availability'!$B$7:$D$30,3))</f>
        <v>0</v>
      </c>
      <c r="F4700">
        <f>'2020 Load Shapes'!C4701</f>
        <v>0</v>
      </c>
      <c r="G4700">
        <f>IF(B4700=0,VLOOKUP(DataSet!A4700+1,'Vehicle Availability'!$B$39:$D$62,2),VLOOKUP(DataSet!A4700+1,'Vehicle Availability'!$B$39:$D$62,3))</f>
        <v>0</v>
      </c>
      <c r="H4700">
        <f t="shared" si="73"/>
        <v>0</v>
      </c>
      <c r="I4700" s="105">
        <f>'Marginal Energy Prices'!C4698/1000</f>
        <v>7.4417522186419949E-2</v>
      </c>
    </row>
    <row r="4701" spans="1:9" x14ac:dyDescent="0.25">
      <c r="A4701">
        <f>HourMap!F4698</f>
        <v>15</v>
      </c>
      <c r="B4701">
        <f>HourMap!H4698</f>
        <v>0</v>
      </c>
      <c r="C4701">
        <f>'2020 Load Shapes'!A4702</f>
        <v>4695</v>
      </c>
      <c r="D4701">
        <f>'2020 Load Shapes'!B4702</f>
        <v>0</v>
      </c>
      <c r="E4701">
        <f>IF(B4701=0,VLOOKUP(DataSet!A4701+1,'Vehicle Availability'!$B$7:$D$30,2),VLOOKUP(DataSet!A4701+1,'Vehicle Availability'!$B$7:$D$30,3))</f>
        <v>0</v>
      </c>
      <c r="F4701">
        <f>'2020 Load Shapes'!C4702</f>
        <v>0</v>
      </c>
      <c r="G4701">
        <f>IF(B4701=0,VLOOKUP(DataSet!A4701+1,'Vehicle Availability'!$B$39:$D$62,2),VLOOKUP(DataSet!A4701+1,'Vehicle Availability'!$B$39:$D$62,3))</f>
        <v>0</v>
      </c>
      <c r="H4701">
        <f t="shared" si="73"/>
        <v>0</v>
      </c>
      <c r="I4701" s="105">
        <f>'Marginal Energy Prices'!C4699/1000</f>
        <v>8.072225933192996E-2</v>
      </c>
    </row>
    <row r="4702" spans="1:9" x14ac:dyDescent="0.25">
      <c r="A4702">
        <f>HourMap!F4699</f>
        <v>16</v>
      </c>
      <c r="B4702">
        <f>HourMap!H4699</f>
        <v>0</v>
      </c>
      <c r="C4702">
        <f>'2020 Load Shapes'!A4703</f>
        <v>4696</v>
      </c>
      <c r="D4702">
        <f>'2020 Load Shapes'!B4703</f>
        <v>0</v>
      </c>
      <c r="E4702">
        <f>IF(B4702=0,VLOOKUP(DataSet!A4702+1,'Vehicle Availability'!$B$7:$D$30,2),VLOOKUP(DataSet!A4702+1,'Vehicle Availability'!$B$7:$D$30,3))</f>
        <v>0</v>
      </c>
      <c r="F4702">
        <f>'2020 Load Shapes'!C4703</f>
        <v>0</v>
      </c>
      <c r="G4702">
        <f>IF(B4702=0,VLOOKUP(DataSet!A4702+1,'Vehicle Availability'!$B$39:$D$62,2),VLOOKUP(DataSet!A4702+1,'Vehicle Availability'!$B$39:$D$62,3))</f>
        <v>0</v>
      </c>
      <c r="H4702">
        <f t="shared" si="73"/>
        <v>0</v>
      </c>
      <c r="I4702" s="105">
        <f>'Marginal Energy Prices'!C4700/1000</f>
        <v>8.2779033523698989E-2</v>
      </c>
    </row>
    <row r="4703" spans="1:9" x14ac:dyDescent="0.25">
      <c r="A4703">
        <f>HourMap!F4700</f>
        <v>17</v>
      </c>
      <c r="B4703">
        <f>HourMap!H4700</f>
        <v>0</v>
      </c>
      <c r="C4703">
        <f>'2020 Load Shapes'!A4704</f>
        <v>4697</v>
      </c>
      <c r="D4703">
        <f>'2020 Load Shapes'!B4704</f>
        <v>0</v>
      </c>
      <c r="E4703">
        <f>IF(B4703=0,VLOOKUP(DataSet!A4703+1,'Vehicle Availability'!$B$7:$D$30,2),VLOOKUP(DataSet!A4703+1,'Vehicle Availability'!$B$7:$D$30,3))</f>
        <v>1</v>
      </c>
      <c r="F4703">
        <f>'2020 Load Shapes'!C4704</f>
        <v>0</v>
      </c>
      <c r="G4703">
        <f>IF(B4703=0,VLOOKUP(DataSet!A4703+1,'Vehicle Availability'!$B$39:$D$62,2),VLOOKUP(DataSet!A4703+1,'Vehicle Availability'!$B$39:$D$62,3))</f>
        <v>1</v>
      </c>
      <c r="H4703">
        <f t="shared" si="73"/>
        <v>0</v>
      </c>
      <c r="I4703" s="105">
        <f>'Marginal Energy Prices'!C4701/1000</f>
        <v>8.2825650058876016E-2</v>
      </c>
    </row>
    <row r="4704" spans="1:9" x14ac:dyDescent="0.25">
      <c r="A4704">
        <f>HourMap!F4701</f>
        <v>18</v>
      </c>
      <c r="B4704">
        <f>HourMap!H4701</f>
        <v>0</v>
      </c>
      <c r="C4704">
        <f>'2020 Load Shapes'!A4705</f>
        <v>4698</v>
      </c>
      <c r="D4704">
        <f>'2020 Load Shapes'!B4705</f>
        <v>0</v>
      </c>
      <c r="E4704">
        <f>IF(B4704=0,VLOOKUP(DataSet!A4704+1,'Vehicle Availability'!$B$7:$D$30,2),VLOOKUP(DataSet!A4704+1,'Vehicle Availability'!$B$7:$D$30,3))</f>
        <v>1</v>
      </c>
      <c r="F4704">
        <f>'2020 Load Shapes'!C4705</f>
        <v>0</v>
      </c>
      <c r="G4704">
        <f>IF(B4704=0,VLOOKUP(DataSet!A4704+1,'Vehicle Availability'!$B$39:$D$62,2),VLOOKUP(DataSet!A4704+1,'Vehicle Availability'!$B$39:$D$62,3))</f>
        <v>1</v>
      </c>
      <c r="H4704">
        <f t="shared" si="73"/>
        <v>0</v>
      </c>
      <c r="I4704" s="105">
        <f>'Marginal Energy Prices'!C4702/1000</f>
        <v>8.1022558706005263E-2</v>
      </c>
    </row>
    <row r="4705" spans="1:9" x14ac:dyDescent="0.25">
      <c r="A4705">
        <f>HourMap!F4702</f>
        <v>19</v>
      </c>
      <c r="B4705">
        <f>HourMap!H4702</f>
        <v>0</v>
      </c>
      <c r="C4705">
        <f>'2020 Load Shapes'!A4706</f>
        <v>4699</v>
      </c>
      <c r="D4705">
        <f>'2020 Load Shapes'!B4706</f>
        <v>0</v>
      </c>
      <c r="E4705">
        <f>IF(B4705=0,VLOOKUP(DataSet!A4705+1,'Vehicle Availability'!$B$7:$D$30,2),VLOOKUP(DataSet!A4705+1,'Vehicle Availability'!$B$7:$D$30,3))</f>
        <v>1</v>
      </c>
      <c r="F4705">
        <f>'2020 Load Shapes'!C4706</f>
        <v>0</v>
      </c>
      <c r="G4705">
        <f>IF(B4705=0,VLOOKUP(DataSet!A4705+1,'Vehicle Availability'!$B$39:$D$62,2),VLOOKUP(DataSet!A4705+1,'Vehicle Availability'!$B$39:$D$62,3))</f>
        <v>1</v>
      </c>
      <c r="H4705">
        <f t="shared" si="73"/>
        <v>0</v>
      </c>
      <c r="I4705" s="105">
        <f>'Marginal Energy Prices'!C4703/1000</f>
        <v>8.1542041618996419E-2</v>
      </c>
    </row>
    <row r="4706" spans="1:9" x14ac:dyDescent="0.25">
      <c r="A4706">
        <f>HourMap!F4703</f>
        <v>20</v>
      </c>
      <c r="B4706">
        <f>HourMap!H4703</f>
        <v>0</v>
      </c>
      <c r="C4706">
        <f>'2020 Load Shapes'!A4707</f>
        <v>4700</v>
      </c>
      <c r="D4706">
        <f>'2020 Load Shapes'!B4707</f>
        <v>0</v>
      </c>
      <c r="E4706">
        <f>IF(B4706=0,VLOOKUP(DataSet!A4706+1,'Vehicle Availability'!$B$7:$D$30,2),VLOOKUP(DataSet!A4706+1,'Vehicle Availability'!$B$7:$D$30,3))</f>
        <v>1</v>
      </c>
      <c r="F4706">
        <f>'2020 Load Shapes'!C4707</f>
        <v>0</v>
      </c>
      <c r="G4706">
        <f>IF(B4706=0,VLOOKUP(DataSet!A4706+1,'Vehicle Availability'!$B$39:$D$62,2),VLOOKUP(DataSet!A4706+1,'Vehicle Availability'!$B$39:$D$62,3))</f>
        <v>1</v>
      </c>
      <c r="H4706">
        <f t="shared" si="73"/>
        <v>0</v>
      </c>
      <c r="I4706" s="105">
        <f>'Marginal Energy Prices'!C4704/1000</f>
        <v>7.6607933551880267E-2</v>
      </c>
    </row>
    <row r="4707" spans="1:9" x14ac:dyDescent="0.25">
      <c r="A4707">
        <f>HourMap!F4704</f>
        <v>21</v>
      </c>
      <c r="B4707">
        <f>HourMap!H4704</f>
        <v>0</v>
      </c>
      <c r="C4707">
        <f>'2020 Load Shapes'!A4708</f>
        <v>4701</v>
      </c>
      <c r="D4707">
        <f>'2020 Load Shapes'!B4708</f>
        <v>0</v>
      </c>
      <c r="E4707">
        <f>IF(B4707=0,VLOOKUP(DataSet!A4707+1,'Vehicle Availability'!$B$7:$D$30,2),VLOOKUP(DataSet!A4707+1,'Vehicle Availability'!$B$7:$D$30,3))</f>
        <v>1</v>
      </c>
      <c r="F4707">
        <f>'2020 Load Shapes'!C4708</f>
        <v>0</v>
      </c>
      <c r="G4707">
        <f>IF(B4707=0,VLOOKUP(DataSet!A4707+1,'Vehicle Availability'!$B$39:$D$62,2),VLOOKUP(DataSet!A4707+1,'Vehicle Availability'!$B$39:$D$62,3))</f>
        <v>1</v>
      </c>
      <c r="H4707">
        <f t="shared" si="73"/>
        <v>0</v>
      </c>
      <c r="I4707" s="105">
        <f>'Marginal Energy Prices'!C4705/1000</f>
        <v>7.1190432716273844E-2</v>
      </c>
    </row>
    <row r="4708" spans="1:9" x14ac:dyDescent="0.25">
      <c r="A4708">
        <f>HourMap!F4705</f>
        <v>22</v>
      </c>
      <c r="B4708">
        <f>HourMap!H4705</f>
        <v>0</v>
      </c>
      <c r="C4708">
        <f>'2020 Load Shapes'!A4709</f>
        <v>4702</v>
      </c>
      <c r="D4708">
        <f>'2020 Load Shapes'!B4709</f>
        <v>0</v>
      </c>
      <c r="E4708">
        <f>IF(B4708=0,VLOOKUP(DataSet!A4708+1,'Vehicle Availability'!$B$7:$D$30,2),VLOOKUP(DataSet!A4708+1,'Vehicle Availability'!$B$7:$D$30,3))</f>
        <v>1</v>
      </c>
      <c r="F4708">
        <f>'2020 Load Shapes'!C4709</f>
        <v>0</v>
      </c>
      <c r="G4708">
        <f>IF(B4708=0,VLOOKUP(DataSet!A4708+1,'Vehicle Availability'!$B$39:$D$62,2),VLOOKUP(DataSet!A4708+1,'Vehicle Availability'!$B$39:$D$62,3))</f>
        <v>1</v>
      </c>
      <c r="H4708">
        <f t="shared" si="73"/>
        <v>0</v>
      </c>
      <c r="I4708" s="105">
        <f>'Marginal Energy Prices'!C4706/1000</f>
        <v>6.321045452496557E-2</v>
      </c>
    </row>
    <row r="4709" spans="1:9" x14ac:dyDescent="0.25">
      <c r="A4709">
        <f>HourMap!F4706</f>
        <v>23</v>
      </c>
      <c r="B4709">
        <f>HourMap!H4706</f>
        <v>0</v>
      </c>
      <c r="C4709">
        <f>'2020 Load Shapes'!A4710</f>
        <v>4703</v>
      </c>
      <c r="D4709">
        <f>'2020 Load Shapes'!B4710</f>
        <v>0</v>
      </c>
      <c r="E4709">
        <f>IF(B4709=0,VLOOKUP(DataSet!A4709+1,'Vehicle Availability'!$B$7:$D$30,2),VLOOKUP(DataSet!A4709+1,'Vehicle Availability'!$B$7:$D$30,3))</f>
        <v>1</v>
      </c>
      <c r="F4709">
        <f>'2020 Load Shapes'!C4710</f>
        <v>0</v>
      </c>
      <c r="G4709">
        <f>IF(B4709=0,VLOOKUP(DataSet!A4709+1,'Vehicle Availability'!$B$39:$D$62,2),VLOOKUP(DataSet!A4709+1,'Vehicle Availability'!$B$39:$D$62,3))</f>
        <v>1</v>
      </c>
      <c r="H4709">
        <f t="shared" si="73"/>
        <v>0</v>
      </c>
      <c r="I4709" s="105">
        <f>'Marginal Energy Prices'!C4707/1000</f>
        <v>5.8952180950431331E-2</v>
      </c>
    </row>
    <row r="4710" spans="1:9" x14ac:dyDescent="0.25">
      <c r="A4710">
        <f>HourMap!F4707</f>
        <v>0</v>
      </c>
      <c r="B4710">
        <f>HourMap!H4707</f>
        <v>0</v>
      </c>
      <c r="C4710">
        <f>'2020 Load Shapes'!A4711</f>
        <v>4704</v>
      </c>
      <c r="D4710">
        <f>'2020 Load Shapes'!B4711</f>
        <v>0</v>
      </c>
      <c r="E4710">
        <f>IF(B4710=0,VLOOKUP(DataSet!A4710+1,'Vehicle Availability'!$B$7:$D$30,2),VLOOKUP(DataSet!A4710+1,'Vehicle Availability'!$B$7:$D$30,3))</f>
        <v>1</v>
      </c>
      <c r="F4710">
        <f>'2020 Load Shapes'!C4711</f>
        <v>0</v>
      </c>
      <c r="G4710">
        <f>IF(B4710=0,VLOOKUP(DataSet!A4710+1,'Vehicle Availability'!$B$39:$D$62,2),VLOOKUP(DataSet!A4710+1,'Vehicle Availability'!$B$39:$D$62,3))</f>
        <v>1</v>
      </c>
      <c r="H4710">
        <f t="shared" si="73"/>
        <v>1</v>
      </c>
      <c r="I4710" s="105">
        <f>'Marginal Energy Prices'!C4708/1000</f>
        <v>5.1645183164610989E-2</v>
      </c>
    </row>
    <row r="4711" spans="1:9" x14ac:dyDescent="0.25">
      <c r="A4711">
        <f>HourMap!F4708</f>
        <v>1</v>
      </c>
      <c r="B4711">
        <f>HourMap!H4708</f>
        <v>0</v>
      </c>
      <c r="C4711">
        <f>'2020 Load Shapes'!A4712</f>
        <v>4705</v>
      </c>
      <c r="D4711">
        <f>'2020 Load Shapes'!B4712</f>
        <v>0</v>
      </c>
      <c r="E4711">
        <f>IF(B4711=0,VLOOKUP(DataSet!A4711+1,'Vehicle Availability'!$B$7:$D$30,2),VLOOKUP(DataSet!A4711+1,'Vehicle Availability'!$B$7:$D$30,3))</f>
        <v>1</v>
      </c>
      <c r="F4711">
        <f>'2020 Load Shapes'!C4712</f>
        <v>2.9157894736842072</v>
      </c>
      <c r="G4711">
        <f>IF(B4711=0,VLOOKUP(DataSet!A4711+1,'Vehicle Availability'!$B$39:$D$62,2),VLOOKUP(DataSet!A4711+1,'Vehicle Availability'!$B$39:$D$62,3))</f>
        <v>1</v>
      </c>
      <c r="H4711">
        <f t="shared" si="73"/>
        <v>1</v>
      </c>
      <c r="I4711" s="105">
        <f>'Marginal Energy Prices'!C4709/1000</f>
        <v>5.2796670363140751E-2</v>
      </c>
    </row>
    <row r="4712" spans="1:9" x14ac:dyDescent="0.25">
      <c r="A4712">
        <f>HourMap!F4709</f>
        <v>2</v>
      </c>
      <c r="B4712">
        <f>HourMap!H4709</f>
        <v>0</v>
      </c>
      <c r="C4712">
        <f>'2020 Load Shapes'!A4713</f>
        <v>4706</v>
      </c>
      <c r="D4712">
        <f>'2020 Load Shapes'!B4713</f>
        <v>0</v>
      </c>
      <c r="E4712">
        <f>IF(B4712=0,VLOOKUP(DataSet!A4712+1,'Vehicle Availability'!$B$7:$D$30,2),VLOOKUP(DataSet!A4712+1,'Vehicle Availability'!$B$7:$D$30,3))</f>
        <v>1</v>
      </c>
      <c r="F4712">
        <f>'2020 Load Shapes'!C4713</f>
        <v>0</v>
      </c>
      <c r="G4712">
        <f>IF(B4712=0,VLOOKUP(DataSet!A4712+1,'Vehicle Availability'!$B$39:$D$62,2),VLOOKUP(DataSet!A4712+1,'Vehicle Availability'!$B$39:$D$62,3))</f>
        <v>1</v>
      </c>
      <c r="H4712">
        <f t="shared" si="73"/>
        <v>1</v>
      </c>
      <c r="I4712" s="105">
        <f>'Marginal Energy Prices'!C4710/1000</f>
        <v>5.3131489401790917E-2</v>
      </c>
    </row>
    <row r="4713" spans="1:9" x14ac:dyDescent="0.25">
      <c r="A4713">
        <f>HourMap!F4710</f>
        <v>3</v>
      </c>
      <c r="B4713">
        <f>HourMap!H4710</f>
        <v>0</v>
      </c>
      <c r="C4713">
        <f>'2020 Load Shapes'!A4714</f>
        <v>4707</v>
      </c>
      <c r="D4713">
        <f>'2020 Load Shapes'!B4714</f>
        <v>6.6</v>
      </c>
      <c r="E4713">
        <f>IF(B4713=0,VLOOKUP(DataSet!A4713+1,'Vehicle Availability'!$B$7:$D$30,2),VLOOKUP(DataSet!A4713+1,'Vehicle Availability'!$B$7:$D$30,3))</f>
        <v>1</v>
      </c>
      <c r="F4713">
        <f>'2020 Load Shapes'!C4714</f>
        <v>3.3</v>
      </c>
      <c r="G4713">
        <f>IF(B4713=0,VLOOKUP(DataSet!A4713+1,'Vehicle Availability'!$B$39:$D$62,2),VLOOKUP(DataSet!A4713+1,'Vehicle Availability'!$B$39:$D$62,3))</f>
        <v>1</v>
      </c>
      <c r="H4713">
        <f t="shared" si="73"/>
        <v>1</v>
      </c>
      <c r="I4713" s="105">
        <f>'Marginal Energy Prices'!C4711/1000</f>
        <v>5.1405319924970543E-2</v>
      </c>
    </row>
    <row r="4714" spans="1:9" x14ac:dyDescent="0.25">
      <c r="A4714">
        <f>HourMap!F4711</f>
        <v>4</v>
      </c>
      <c r="B4714">
        <f>HourMap!H4711</f>
        <v>0</v>
      </c>
      <c r="C4714">
        <f>'2020 Load Shapes'!A4715</f>
        <v>4708</v>
      </c>
      <c r="D4714">
        <f>'2020 Load Shapes'!B4715</f>
        <v>2.5684210526315776</v>
      </c>
      <c r="E4714">
        <f>IF(B4714=0,VLOOKUP(DataSet!A4714+1,'Vehicle Availability'!$B$7:$D$30,2),VLOOKUP(DataSet!A4714+1,'Vehicle Availability'!$B$7:$D$30,3))</f>
        <v>1</v>
      </c>
      <c r="F4714">
        <f>'2020 Load Shapes'!C4715</f>
        <v>3.3</v>
      </c>
      <c r="G4714">
        <f>IF(B4714=0,VLOOKUP(DataSet!A4714+1,'Vehicle Availability'!$B$39:$D$62,2),VLOOKUP(DataSet!A4714+1,'Vehicle Availability'!$B$39:$D$62,3))</f>
        <v>1</v>
      </c>
      <c r="H4714">
        <f t="shared" si="73"/>
        <v>1</v>
      </c>
      <c r="I4714" s="105">
        <f>'Marginal Energy Prices'!C4712/1000</f>
        <v>5.218234367359758E-2</v>
      </c>
    </row>
    <row r="4715" spans="1:9" x14ac:dyDescent="0.25">
      <c r="A4715">
        <f>HourMap!F4712</f>
        <v>5</v>
      </c>
      <c r="B4715">
        <f>HourMap!H4712</f>
        <v>0</v>
      </c>
      <c r="C4715">
        <f>'2020 Load Shapes'!A4716</f>
        <v>4709</v>
      </c>
      <c r="D4715">
        <f>'2020 Load Shapes'!B4716</f>
        <v>0</v>
      </c>
      <c r="E4715">
        <f>IF(B4715=0,VLOOKUP(DataSet!A4715+1,'Vehicle Availability'!$B$7:$D$30,2),VLOOKUP(DataSet!A4715+1,'Vehicle Availability'!$B$7:$D$30,3))</f>
        <v>1</v>
      </c>
      <c r="F4715">
        <f>'2020 Load Shapes'!C4716</f>
        <v>0</v>
      </c>
      <c r="G4715">
        <f>IF(B4715=0,VLOOKUP(DataSet!A4715+1,'Vehicle Availability'!$B$39:$D$62,2),VLOOKUP(DataSet!A4715+1,'Vehicle Availability'!$B$39:$D$62,3))</f>
        <v>1</v>
      </c>
      <c r="H4715">
        <f t="shared" si="73"/>
        <v>1</v>
      </c>
      <c r="I4715" s="105">
        <f>'Marginal Energy Prices'!C4713/1000</f>
        <v>5.5428724849509621E-2</v>
      </c>
    </row>
    <row r="4716" spans="1:9" x14ac:dyDescent="0.25">
      <c r="A4716">
        <f>HourMap!F4713</f>
        <v>6</v>
      </c>
      <c r="B4716">
        <f>HourMap!H4713</f>
        <v>0</v>
      </c>
      <c r="C4716">
        <f>'2020 Load Shapes'!A4717</f>
        <v>4710</v>
      </c>
      <c r="D4716">
        <f>'2020 Load Shapes'!B4717</f>
        <v>0</v>
      </c>
      <c r="E4716">
        <f>IF(B4716=0,VLOOKUP(DataSet!A4716+1,'Vehicle Availability'!$B$7:$D$30,2),VLOOKUP(DataSet!A4716+1,'Vehicle Availability'!$B$7:$D$30,3))</f>
        <v>0</v>
      </c>
      <c r="F4716">
        <f>'2020 Load Shapes'!C4717</f>
        <v>0</v>
      </c>
      <c r="G4716">
        <f>IF(B4716=0,VLOOKUP(DataSet!A4716+1,'Vehicle Availability'!$B$39:$D$62,2),VLOOKUP(DataSet!A4716+1,'Vehicle Availability'!$B$39:$D$62,3))</f>
        <v>0</v>
      </c>
      <c r="H4716">
        <f t="shared" si="73"/>
        <v>0</v>
      </c>
      <c r="I4716" s="105">
        <f>'Marginal Energy Prices'!C4714/1000</f>
        <v>5.5488470455827291E-2</v>
      </c>
    </row>
    <row r="4717" spans="1:9" x14ac:dyDescent="0.25">
      <c r="A4717">
        <f>HourMap!F4714</f>
        <v>7</v>
      </c>
      <c r="B4717">
        <f>HourMap!H4714</f>
        <v>0</v>
      </c>
      <c r="C4717">
        <f>'2020 Load Shapes'!A4718</f>
        <v>4711</v>
      </c>
      <c r="D4717">
        <f>'2020 Load Shapes'!B4718</f>
        <v>0</v>
      </c>
      <c r="E4717">
        <f>IF(B4717=0,VLOOKUP(DataSet!A4717+1,'Vehicle Availability'!$B$7:$D$30,2),VLOOKUP(DataSet!A4717+1,'Vehicle Availability'!$B$7:$D$30,3))</f>
        <v>0</v>
      </c>
      <c r="F4717">
        <f>'2020 Load Shapes'!C4718</f>
        <v>0</v>
      </c>
      <c r="G4717">
        <f>IF(B4717=0,VLOOKUP(DataSet!A4717+1,'Vehicle Availability'!$B$39:$D$62,2),VLOOKUP(DataSet!A4717+1,'Vehicle Availability'!$B$39:$D$62,3))</f>
        <v>0</v>
      </c>
      <c r="H4717">
        <f t="shared" si="73"/>
        <v>0</v>
      </c>
      <c r="I4717" s="105">
        <f>'Marginal Energy Prices'!C4715/1000</f>
        <v>5.8525736786046001E-2</v>
      </c>
    </row>
    <row r="4718" spans="1:9" x14ac:dyDescent="0.25">
      <c r="A4718">
        <f>HourMap!F4715</f>
        <v>8</v>
      </c>
      <c r="B4718">
        <f>HourMap!H4715</f>
        <v>0</v>
      </c>
      <c r="C4718">
        <f>'2020 Load Shapes'!A4719</f>
        <v>4712</v>
      </c>
      <c r="D4718">
        <f>'2020 Load Shapes'!B4719</f>
        <v>0</v>
      </c>
      <c r="E4718">
        <f>IF(B4718=0,VLOOKUP(DataSet!A4718+1,'Vehicle Availability'!$B$7:$D$30,2),VLOOKUP(DataSet!A4718+1,'Vehicle Availability'!$B$7:$D$30,3))</f>
        <v>0</v>
      </c>
      <c r="F4718">
        <f>'2020 Load Shapes'!C4719</f>
        <v>0</v>
      </c>
      <c r="G4718">
        <f>IF(B4718=0,VLOOKUP(DataSet!A4718+1,'Vehicle Availability'!$B$39:$D$62,2),VLOOKUP(DataSet!A4718+1,'Vehicle Availability'!$B$39:$D$62,3))</f>
        <v>0</v>
      </c>
      <c r="H4718">
        <f t="shared" si="73"/>
        <v>0</v>
      </c>
      <c r="I4718" s="105">
        <f>'Marginal Energy Prices'!C4716/1000</f>
        <v>5.5907298003915723E-2</v>
      </c>
    </row>
    <row r="4719" spans="1:9" x14ac:dyDescent="0.25">
      <c r="A4719">
        <f>HourMap!F4716</f>
        <v>9</v>
      </c>
      <c r="B4719">
        <f>HourMap!H4716</f>
        <v>0</v>
      </c>
      <c r="C4719">
        <f>'2020 Load Shapes'!A4720</f>
        <v>4713</v>
      </c>
      <c r="D4719">
        <f>'2020 Load Shapes'!B4720</f>
        <v>0</v>
      </c>
      <c r="E4719">
        <f>IF(B4719=0,VLOOKUP(DataSet!A4719+1,'Vehicle Availability'!$B$7:$D$30,2),VLOOKUP(DataSet!A4719+1,'Vehicle Availability'!$B$7:$D$30,3))</f>
        <v>0</v>
      </c>
      <c r="F4719">
        <f>'2020 Load Shapes'!C4720</f>
        <v>0</v>
      </c>
      <c r="G4719">
        <f>IF(B4719=0,VLOOKUP(DataSet!A4719+1,'Vehicle Availability'!$B$39:$D$62,2),VLOOKUP(DataSet!A4719+1,'Vehicle Availability'!$B$39:$D$62,3))</f>
        <v>0</v>
      </c>
      <c r="H4719">
        <f t="shared" si="73"/>
        <v>0</v>
      </c>
      <c r="I4719" s="105">
        <f>'Marginal Energy Prices'!C4717/1000</f>
        <v>5.8305725519821633E-2</v>
      </c>
    </row>
    <row r="4720" spans="1:9" x14ac:dyDescent="0.25">
      <c r="A4720">
        <f>HourMap!F4717</f>
        <v>10</v>
      </c>
      <c r="B4720">
        <f>HourMap!H4717</f>
        <v>0</v>
      </c>
      <c r="C4720">
        <f>'2020 Load Shapes'!A4721</f>
        <v>4714</v>
      </c>
      <c r="D4720">
        <f>'2020 Load Shapes'!B4721</f>
        <v>0</v>
      </c>
      <c r="E4720">
        <f>IF(B4720=0,VLOOKUP(DataSet!A4720+1,'Vehicle Availability'!$B$7:$D$30,2),VLOOKUP(DataSet!A4720+1,'Vehicle Availability'!$B$7:$D$30,3))</f>
        <v>0</v>
      </c>
      <c r="F4720">
        <f>'2020 Load Shapes'!C4721</f>
        <v>0</v>
      </c>
      <c r="G4720">
        <f>IF(B4720=0,VLOOKUP(DataSet!A4720+1,'Vehicle Availability'!$B$39:$D$62,2),VLOOKUP(DataSet!A4720+1,'Vehicle Availability'!$B$39:$D$62,3))</f>
        <v>0</v>
      </c>
      <c r="H4720">
        <f t="shared" si="73"/>
        <v>0</v>
      </c>
      <c r="I4720" s="105">
        <f>'Marginal Energy Prices'!C4718/1000</f>
        <v>6.02884497710479E-2</v>
      </c>
    </row>
    <row r="4721" spans="1:9" x14ac:dyDescent="0.25">
      <c r="A4721">
        <f>HourMap!F4718</f>
        <v>11</v>
      </c>
      <c r="B4721">
        <f>HourMap!H4718</f>
        <v>0</v>
      </c>
      <c r="C4721">
        <f>'2020 Load Shapes'!A4722</f>
        <v>4715</v>
      </c>
      <c r="D4721">
        <f>'2020 Load Shapes'!B4722</f>
        <v>0</v>
      </c>
      <c r="E4721">
        <f>IF(B4721=0,VLOOKUP(DataSet!A4721+1,'Vehicle Availability'!$B$7:$D$30,2),VLOOKUP(DataSet!A4721+1,'Vehicle Availability'!$B$7:$D$30,3))</f>
        <v>0</v>
      </c>
      <c r="F4721">
        <f>'2020 Load Shapes'!C4722</f>
        <v>0</v>
      </c>
      <c r="G4721">
        <f>IF(B4721=0,VLOOKUP(DataSet!A4721+1,'Vehicle Availability'!$B$39:$D$62,2),VLOOKUP(DataSet!A4721+1,'Vehicle Availability'!$B$39:$D$62,3))</f>
        <v>0</v>
      </c>
      <c r="H4721">
        <f t="shared" si="73"/>
        <v>0</v>
      </c>
      <c r="I4721" s="105">
        <f>'Marginal Energy Prices'!C4719/1000</f>
        <v>6.1107339881071622E-2</v>
      </c>
    </row>
    <row r="4722" spans="1:9" x14ac:dyDescent="0.25">
      <c r="A4722">
        <f>HourMap!F4719</f>
        <v>12</v>
      </c>
      <c r="B4722">
        <f>HourMap!H4719</f>
        <v>0</v>
      </c>
      <c r="C4722">
        <f>'2020 Load Shapes'!A4723</f>
        <v>4716</v>
      </c>
      <c r="D4722">
        <f>'2020 Load Shapes'!B4723</f>
        <v>0</v>
      </c>
      <c r="E4722">
        <f>IF(B4722=0,VLOOKUP(DataSet!A4722+1,'Vehicle Availability'!$B$7:$D$30,2),VLOOKUP(DataSet!A4722+1,'Vehicle Availability'!$B$7:$D$30,3))</f>
        <v>0</v>
      </c>
      <c r="F4722">
        <f>'2020 Load Shapes'!C4723</f>
        <v>0</v>
      </c>
      <c r="G4722">
        <f>IF(B4722=0,VLOOKUP(DataSet!A4722+1,'Vehicle Availability'!$B$39:$D$62,2),VLOOKUP(DataSet!A4722+1,'Vehicle Availability'!$B$39:$D$62,3))</f>
        <v>0</v>
      </c>
      <c r="H4722">
        <f t="shared" si="73"/>
        <v>0</v>
      </c>
      <c r="I4722" s="105">
        <f>'Marginal Energy Prices'!C4720/1000</f>
        <v>6.7891354875122323E-2</v>
      </c>
    </row>
    <row r="4723" spans="1:9" x14ac:dyDescent="0.25">
      <c r="A4723">
        <f>HourMap!F4720</f>
        <v>13</v>
      </c>
      <c r="B4723">
        <f>HourMap!H4720</f>
        <v>0</v>
      </c>
      <c r="C4723">
        <f>'2020 Load Shapes'!A4724</f>
        <v>4717</v>
      </c>
      <c r="D4723">
        <f>'2020 Load Shapes'!B4724</f>
        <v>0</v>
      </c>
      <c r="E4723">
        <f>IF(B4723=0,VLOOKUP(DataSet!A4723+1,'Vehicle Availability'!$B$7:$D$30,2),VLOOKUP(DataSet!A4723+1,'Vehicle Availability'!$B$7:$D$30,3))</f>
        <v>0</v>
      </c>
      <c r="F4723">
        <f>'2020 Load Shapes'!C4724</f>
        <v>0</v>
      </c>
      <c r="G4723">
        <f>IF(B4723=0,VLOOKUP(DataSet!A4723+1,'Vehicle Availability'!$B$39:$D$62,2),VLOOKUP(DataSet!A4723+1,'Vehicle Availability'!$B$39:$D$62,3))</f>
        <v>0</v>
      </c>
      <c r="H4723">
        <f t="shared" si="73"/>
        <v>0</v>
      </c>
      <c r="I4723" s="105">
        <f>'Marginal Energy Prices'!C4721/1000</f>
        <v>7.3155772419060905E-2</v>
      </c>
    </row>
    <row r="4724" spans="1:9" x14ac:dyDescent="0.25">
      <c r="A4724">
        <f>HourMap!F4721</f>
        <v>14</v>
      </c>
      <c r="B4724">
        <f>HourMap!H4721</f>
        <v>0</v>
      </c>
      <c r="C4724">
        <f>'2020 Load Shapes'!A4725</f>
        <v>4718</v>
      </c>
      <c r="D4724">
        <f>'2020 Load Shapes'!B4725</f>
        <v>0</v>
      </c>
      <c r="E4724">
        <f>IF(B4724=0,VLOOKUP(DataSet!A4724+1,'Vehicle Availability'!$B$7:$D$30,2),VLOOKUP(DataSet!A4724+1,'Vehicle Availability'!$B$7:$D$30,3))</f>
        <v>0</v>
      </c>
      <c r="F4724">
        <f>'2020 Load Shapes'!C4725</f>
        <v>0</v>
      </c>
      <c r="G4724">
        <f>IF(B4724=0,VLOOKUP(DataSet!A4724+1,'Vehicle Availability'!$B$39:$D$62,2),VLOOKUP(DataSet!A4724+1,'Vehicle Availability'!$B$39:$D$62,3))</f>
        <v>0</v>
      </c>
      <c r="H4724">
        <f t="shared" si="73"/>
        <v>0</v>
      </c>
      <c r="I4724" s="105">
        <f>'Marginal Energy Prices'!C4722/1000</f>
        <v>8.0974195221246867E-2</v>
      </c>
    </row>
    <row r="4725" spans="1:9" x14ac:dyDescent="0.25">
      <c r="A4725">
        <f>HourMap!F4722</f>
        <v>15</v>
      </c>
      <c r="B4725">
        <f>HourMap!H4722</f>
        <v>0</v>
      </c>
      <c r="C4725">
        <f>'2020 Load Shapes'!A4726</f>
        <v>4719</v>
      </c>
      <c r="D4725">
        <f>'2020 Load Shapes'!B4726</f>
        <v>0</v>
      </c>
      <c r="E4725">
        <f>IF(B4725=0,VLOOKUP(DataSet!A4725+1,'Vehicle Availability'!$B$7:$D$30,2),VLOOKUP(DataSet!A4725+1,'Vehicle Availability'!$B$7:$D$30,3))</f>
        <v>0</v>
      </c>
      <c r="F4725">
        <f>'2020 Load Shapes'!C4726</f>
        <v>0</v>
      </c>
      <c r="G4725">
        <f>IF(B4725=0,VLOOKUP(DataSet!A4725+1,'Vehicle Availability'!$B$39:$D$62,2),VLOOKUP(DataSet!A4725+1,'Vehicle Availability'!$B$39:$D$62,3))</f>
        <v>0</v>
      </c>
      <c r="H4725">
        <f t="shared" si="73"/>
        <v>0</v>
      </c>
      <c r="I4725" s="105">
        <f>'Marginal Energy Prices'!C4723/1000</f>
        <v>8.3040927981911636E-2</v>
      </c>
    </row>
    <row r="4726" spans="1:9" x14ac:dyDescent="0.25">
      <c r="A4726">
        <f>HourMap!F4723</f>
        <v>16</v>
      </c>
      <c r="B4726">
        <f>HourMap!H4723</f>
        <v>0</v>
      </c>
      <c r="C4726">
        <f>'2020 Load Shapes'!A4727</f>
        <v>4720</v>
      </c>
      <c r="D4726">
        <f>'2020 Load Shapes'!B4727</f>
        <v>0</v>
      </c>
      <c r="E4726">
        <f>IF(B4726=0,VLOOKUP(DataSet!A4726+1,'Vehicle Availability'!$B$7:$D$30,2),VLOOKUP(DataSet!A4726+1,'Vehicle Availability'!$B$7:$D$30,3))</f>
        <v>0</v>
      </c>
      <c r="F4726">
        <f>'2020 Load Shapes'!C4727</f>
        <v>0</v>
      </c>
      <c r="G4726">
        <f>IF(B4726=0,VLOOKUP(DataSet!A4726+1,'Vehicle Availability'!$B$39:$D$62,2),VLOOKUP(DataSet!A4726+1,'Vehicle Availability'!$B$39:$D$62,3))</f>
        <v>0</v>
      </c>
      <c r="H4726">
        <f t="shared" si="73"/>
        <v>0</v>
      </c>
      <c r="I4726" s="105">
        <f>'Marginal Energy Prices'!C4724/1000</f>
        <v>8.6710056066126071E-2</v>
      </c>
    </row>
    <row r="4727" spans="1:9" x14ac:dyDescent="0.25">
      <c r="A4727">
        <f>HourMap!F4724</f>
        <v>17</v>
      </c>
      <c r="B4727">
        <f>HourMap!H4724</f>
        <v>0</v>
      </c>
      <c r="C4727">
        <f>'2020 Load Shapes'!A4728</f>
        <v>4721</v>
      </c>
      <c r="D4727">
        <f>'2020 Load Shapes'!B4728</f>
        <v>0</v>
      </c>
      <c r="E4727">
        <f>IF(B4727=0,VLOOKUP(DataSet!A4727+1,'Vehicle Availability'!$B$7:$D$30,2),VLOOKUP(DataSet!A4727+1,'Vehicle Availability'!$B$7:$D$30,3))</f>
        <v>1</v>
      </c>
      <c r="F4727">
        <f>'2020 Load Shapes'!C4728</f>
        <v>0</v>
      </c>
      <c r="G4727">
        <f>IF(B4727=0,VLOOKUP(DataSet!A4727+1,'Vehicle Availability'!$B$39:$D$62,2),VLOOKUP(DataSet!A4727+1,'Vehicle Availability'!$B$39:$D$62,3))</f>
        <v>1</v>
      </c>
      <c r="H4727">
        <f t="shared" si="73"/>
        <v>0</v>
      </c>
      <c r="I4727" s="105">
        <f>'Marginal Energy Prices'!C4725/1000</f>
        <v>8.6812386868662578E-2</v>
      </c>
    </row>
    <row r="4728" spans="1:9" x14ac:dyDescent="0.25">
      <c r="A4728">
        <f>HourMap!F4725</f>
        <v>18</v>
      </c>
      <c r="B4728">
        <f>HourMap!H4725</f>
        <v>0</v>
      </c>
      <c r="C4728">
        <f>'2020 Load Shapes'!A4729</f>
        <v>4722</v>
      </c>
      <c r="D4728">
        <f>'2020 Load Shapes'!B4729</f>
        <v>0</v>
      </c>
      <c r="E4728">
        <f>IF(B4728=0,VLOOKUP(DataSet!A4728+1,'Vehicle Availability'!$B$7:$D$30,2),VLOOKUP(DataSet!A4728+1,'Vehicle Availability'!$B$7:$D$30,3))</f>
        <v>1</v>
      </c>
      <c r="F4728">
        <f>'2020 Load Shapes'!C4729</f>
        <v>0</v>
      </c>
      <c r="G4728">
        <f>IF(B4728=0,VLOOKUP(DataSet!A4728+1,'Vehicle Availability'!$B$39:$D$62,2),VLOOKUP(DataSet!A4728+1,'Vehicle Availability'!$B$39:$D$62,3))</f>
        <v>1</v>
      </c>
      <c r="H4728">
        <f t="shared" si="73"/>
        <v>0</v>
      </c>
      <c r="I4728" s="105">
        <f>'Marginal Energy Prices'!C4726/1000</f>
        <v>9.4293921821143642E-2</v>
      </c>
    </row>
    <row r="4729" spans="1:9" x14ac:dyDescent="0.25">
      <c r="A4729">
        <f>HourMap!F4726</f>
        <v>19</v>
      </c>
      <c r="B4729">
        <f>HourMap!H4726</f>
        <v>0</v>
      </c>
      <c r="C4729">
        <f>'2020 Load Shapes'!A4730</f>
        <v>4723</v>
      </c>
      <c r="D4729">
        <f>'2020 Load Shapes'!B4730</f>
        <v>0</v>
      </c>
      <c r="E4729">
        <f>IF(B4729=0,VLOOKUP(DataSet!A4729+1,'Vehicle Availability'!$B$7:$D$30,2),VLOOKUP(DataSet!A4729+1,'Vehicle Availability'!$B$7:$D$30,3))</f>
        <v>1</v>
      </c>
      <c r="F4729">
        <f>'2020 Load Shapes'!C4730</f>
        <v>0</v>
      </c>
      <c r="G4729">
        <f>IF(B4729=0,VLOOKUP(DataSet!A4729+1,'Vehicle Availability'!$B$39:$D$62,2),VLOOKUP(DataSet!A4729+1,'Vehicle Availability'!$B$39:$D$62,3))</f>
        <v>1</v>
      </c>
      <c r="H4729">
        <f t="shared" si="73"/>
        <v>0</v>
      </c>
      <c r="I4729" s="105">
        <f>'Marginal Energy Prices'!C4727/1000</f>
        <v>8.9458873008905773E-2</v>
      </c>
    </row>
    <row r="4730" spans="1:9" x14ac:dyDescent="0.25">
      <c r="A4730">
        <f>HourMap!F4727</f>
        <v>20</v>
      </c>
      <c r="B4730">
        <f>HourMap!H4727</f>
        <v>0</v>
      </c>
      <c r="C4730">
        <f>'2020 Load Shapes'!A4731</f>
        <v>4724</v>
      </c>
      <c r="D4730">
        <f>'2020 Load Shapes'!B4731</f>
        <v>0</v>
      </c>
      <c r="E4730">
        <f>IF(B4730=0,VLOOKUP(DataSet!A4730+1,'Vehicle Availability'!$B$7:$D$30,2),VLOOKUP(DataSet!A4730+1,'Vehicle Availability'!$B$7:$D$30,3))</f>
        <v>1</v>
      </c>
      <c r="F4730">
        <f>'2020 Load Shapes'!C4731</f>
        <v>0</v>
      </c>
      <c r="G4730">
        <f>IF(B4730=0,VLOOKUP(DataSet!A4730+1,'Vehicle Availability'!$B$39:$D$62,2),VLOOKUP(DataSet!A4730+1,'Vehicle Availability'!$B$39:$D$62,3))</f>
        <v>1</v>
      </c>
      <c r="H4730">
        <f t="shared" si="73"/>
        <v>0</v>
      </c>
      <c r="I4730" s="105">
        <f>'Marginal Energy Prices'!C4728/1000</f>
        <v>8.2404765557056892E-2</v>
      </c>
    </row>
    <row r="4731" spans="1:9" x14ac:dyDescent="0.25">
      <c r="A4731">
        <f>HourMap!F4728</f>
        <v>21</v>
      </c>
      <c r="B4731">
        <f>HourMap!H4728</f>
        <v>0</v>
      </c>
      <c r="C4731">
        <f>'2020 Load Shapes'!A4732</f>
        <v>4725</v>
      </c>
      <c r="D4731">
        <f>'2020 Load Shapes'!B4732</f>
        <v>0</v>
      </c>
      <c r="E4731">
        <f>IF(B4731=0,VLOOKUP(DataSet!A4731+1,'Vehicle Availability'!$B$7:$D$30,2),VLOOKUP(DataSet!A4731+1,'Vehicle Availability'!$B$7:$D$30,3))</f>
        <v>1</v>
      </c>
      <c r="F4731">
        <f>'2020 Load Shapes'!C4732</f>
        <v>0</v>
      </c>
      <c r="G4731">
        <f>IF(B4731=0,VLOOKUP(DataSet!A4731+1,'Vehicle Availability'!$B$39:$D$62,2),VLOOKUP(DataSet!A4731+1,'Vehicle Availability'!$B$39:$D$62,3))</f>
        <v>1</v>
      </c>
      <c r="H4731">
        <f t="shared" si="73"/>
        <v>0</v>
      </c>
      <c r="I4731" s="105">
        <f>'Marginal Energy Prices'!C4729/1000</f>
        <v>7.194823688153433E-2</v>
      </c>
    </row>
    <row r="4732" spans="1:9" x14ac:dyDescent="0.25">
      <c r="A4732">
        <f>HourMap!F4729</f>
        <v>22</v>
      </c>
      <c r="B4732">
        <f>HourMap!H4729</f>
        <v>0</v>
      </c>
      <c r="C4732">
        <f>'2020 Load Shapes'!A4733</f>
        <v>4726</v>
      </c>
      <c r="D4732">
        <f>'2020 Load Shapes'!B4733</f>
        <v>0</v>
      </c>
      <c r="E4732">
        <f>IF(B4732=0,VLOOKUP(DataSet!A4732+1,'Vehicle Availability'!$B$7:$D$30,2),VLOOKUP(DataSet!A4732+1,'Vehicle Availability'!$B$7:$D$30,3))</f>
        <v>1</v>
      </c>
      <c r="F4732">
        <f>'2020 Load Shapes'!C4733</f>
        <v>0</v>
      </c>
      <c r="G4732">
        <f>IF(B4732=0,VLOOKUP(DataSet!A4732+1,'Vehicle Availability'!$B$39:$D$62,2),VLOOKUP(DataSet!A4732+1,'Vehicle Availability'!$B$39:$D$62,3))</f>
        <v>1</v>
      </c>
      <c r="H4732">
        <f t="shared" si="73"/>
        <v>0</v>
      </c>
      <c r="I4732" s="105">
        <f>'Marginal Energy Prices'!C4730/1000</f>
        <v>6.6616530129134613E-2</v>
      </c>
    </row>
    <row r="4733" spans="1:9" x14ac:dyDescent="0.25">
      <c r="A4733">
        <f>HourMap!F4730</f>
        <v>23</v>
      </c>
      <c r="B4733">
        <f>HourMap!H4730</f>
        <v>0</v>
      </c>
      <c r="C4733">
        <f>'2020 Load Shapes'!A4734</f>
        <v>4727</v>
      </c>
      <c r="D4733">
        <f>'2020 Load Shapes'!B4734</f>
        <v>0</v>
      </c>
      <c r="E4733">
        <f>IF(B4733=0,VLOOKUP(DataSet!A4733+1,'Vehicle Availability'!$B$7:$D$30,2),VLOOKUP(DataSet!A4733+1,'Vehicle Availability'!$B$7:$D$30,3))</f>
        <v>1</v>
      </c>
      <c r="F4733">
        <f>'2020 Load Shapes'!C4734</f>
        <v>0</v>
      </c>
      <c r="G4733">
        <f>IF(B4733=0,VLOOKUP(DataSet!A4733+1,'Vehicle Availability'!$B$39:$D$62,2),VLOOKUP(DataSet!A4733+1,'Vehicle Availability'!$B$39:$D$62,3))</f>
        <v>1</v>
      </c>
      <c r="H4733">
        <f t="shared" si="73"/>
        <v>0</v>
      </c>
      <c r="I4733" s="105">
        <f>'Marginal Energy Prices'!C4731/1000</f>
        <v>5.9928482179526441E-2</v>
      </c>
    </row>
    <row r="4734" spans="1:9" x14ac:dyDescent="0.25">
      <c r="A4734">
        <f>HourMap!F4731</f>
        <v>0</v>
      </c>
      <c r="B4734">
        <f>HourMap!H4731</f>
        <v>0</v>
      </c>
      <c r="C4734">
        <f>'2020 Load Shapes'!A4735</f>
        <v>4728</v>
      </c>
      <c r="D4734">
        <f>'2020 Load Shapes'!B4735</f>
        <v>0</v>
      </c>
      <c r="E4734">
        <f>IF(B4734=0,VLOOKUP(DataSet!A4734+1,'Vehicle Availability'!$B$7:$D$30,2),VLOOKUP(DataSet!A4734+1,'Vehicle Availability'!$B$7:$D$30,3))</f>
        <v>1</v>
      </c>
      <c r="F4734">
        <f>'2020 Load Shapes'!C4735</f>
        <v>0</v>
      </c>
      <c r="G4734">
        <f>IF(B4734=0,VLOOKUP(DataSet!A4734+1,'Vehicle Availability'!$B$39:$D$62,2),VLOOKUP(DataSet!A4734+1,'Vehicle Availability'!$B$39:$D$62,3))</f>
        <v>1</v>
      </c>
      <c r="H4734">
        <f t="shared" si="73"/>
        <v>1</v>
      </c>
      <c r="I4734" s="105">
        <f>'Marginal Energy Prices'!C4732/1000</f>
        <v>5.6834438748346622E-2</v>
      </c>
    </row>
    <row r="4735" spans="1:9" x14ac:dyDescent="0.25">
      <c r="A4735">
        <f>HourMap!F4732</f>
        <v>1</v>
      </c>
      <c r="B4735">
        <f>HourMap!H4732</f>
        <v>0</v>
      </c>
      <c r="C4735">
        <f>'2020 Load Shapes'!A4736</f>
        <v>4729</v>
      </c>
      <c r="D4735">
        <f>'2020 Load Shapes'!B4736</f>
        <v>0</v>
      </c>
      <c r="E4735">
        <f>IF(B4735=0,VLOOKUP(DataSet!A4735+1,'Vehicle Availability'!$B$7:$D$30,2),VLOOKUP(DataSet!A4735+1,'Vehicle Availability'!$B$7:$D$30,3))</f>
        <v>1</v>
      </c>
      <c r="F4735">
        <f>'2020 Load Shapes'!C4736</f>
        <v>0</v>
      </c>
      <c r="G4735">
        <f>IF(B4735=0,VLOOKUP(DataSet!A4735+1,'Vehicle Availability'!$B$39:$D$62,2),VLOOKUP(DataSet!A4735+1,'Vehicle Availability'!$B$39:$D$62,3))</f>
        <v>1</v>
      </c>
      <c r="H4735">
        <f t="shared" si="73"/>
        <v>1</v>
      </c>
      <c r="I4735" s="105">
        <f>'Marginal Energy Prices'!C4733/1000</f>
        <v>5.7786921037937602E-2</v>
      </c>
    </row>
    <row r="4736" spans="1:9" x14ac:dyDescent="0.25">
      <c r="A4736">
        <f>HourMap!F4733</f>
        <v>2</v>
      </c>
      <c r="B4736">
        <f>HourMap!H4733</f>
        <v>0</v>
      </c>
      <c r="C4736">
        <f>'2020 Load Shapes'!A4737</f>
        <v>4730</v>
      </c>
      <c r="D4736">
        <f>'2020 Load Shapes'!B4737</f>
        <v>0</v>
      </c>
      <c r="E4736">
        <f>IF(B4736=0,VLOOKUP(DataSet!A4736+1,'Vehicle Availability'!$B$7:$D$30,2),VLOOKUP(DataSet!A4736+1,'Vehicle Availability'!$B$7:$D$30,3))</f>
        <v>1</v>
      </c>
      <c r="F4736">
        <f>'2020 Load Shapes'!C4737</f>
        <v>3.3</v>
      </c>
      <c r="G4736">
        <f>IF(B4736=0,VLOOKUP(DataSet!A4736+1,'Vehicle Availability'!$B$39:$D$62,2),VLOOKUP(DataSet!A4736+1,'Vehicle Availability'!$B$39:$D$62,3))</f>
        <v>1</v>
      </c>
      <c r="H4736">
        <f t="shared" si="73"/>
        <v>1</v>
      </c>
      <c r="I4736" s="105">
        <f>'Marginal Energy Prices'!C4734/1000</f>
        <v>5.587420916198009E-2</v>
      </c>
    </row>
    <row r="4737" spans="1:9" x14ac:dyDescent="0.25">
      <c r="A4737">
        <f>HourMap!F4734</f>
        <v>3</v>
      </c>
      <c r="B4737">
        <f>HourMap!H4734</f>
        <v>0</v>
      </c>
      <c r="C4737">
        <f>'2020 Load Shapes'!A4738</f>
        <v>4731</v>
      </c>
      <c r="D4737">
        <f>'2020 Load Shapes'!B4738</f>
        <v>0.29894736842105463</v>
      </c>
      <c r="E4737">
        <f>IF(B4737=0,VLOOKUP(DataSet!A4737+1,'Vehicle Availability'!$B$7:$D$30,2),VLOOKUP(DataSet!A4737+1,'Vehicle Availability'!$B$7:$D$30,3))</f>
        <v>1</v>
      </c>
      <c r="F4737">
        <f>'2020 Load Shapes'!C4738</f>
        <v>3.3</v>
      </c>
      <c r="G4737">
        <f>IF(B4737=0,VLOOKUP(DataSet!A4737+1,'Vehicle Availability'!$B$39:$D$62,2),VLOOKUP(DataSet!A4737+1,'Vehicle Availability'!$B$39:$D$62,3))</f>
        <v>1</v>
      </c>
      <c r="H4737">
        <f t="shared" si="73"/>
        <v>1</v>
      </c>
      <c r="I4737" s="105">
        <f>'Marginal Energy Prices'!C4735/1000</f>
        <v>5.3462936610253288E-2</v>
      </c>
    </row>
    <row r="4738" spans="1:9" x14ac:dyDescent="0.25">
      <c r="A4738">
        <f>HourMap!F4735</f>
        <v>4</v>
      </c>
      <c r="B4738">
        <f>HourMap!H4735</f>
        <v>0</v>
      </c>
      <c r="C4738">
        <f>'2020 Load Shapes'!A4739</f>
        <v>4732</v>
      </c>
      <c r="D4738">
        <f>'2020 Load Shapes'!B4739</f>
        <v>0</v>
      </c>
      <c r="E4738">
        <f>IF(B4738=0,VLOOKUP(DataSet!A4738+1,'Vehicle Availability'!$B$7:$D$30,2),VLOOKUP(DataSet!A4738+1,'Vehicle Availability'!$B$7:$D$30,3))</f>
        <v>1</v>
      </c>
      <c r="F4738">
        <f>'2020 Load Shapes'!C4739</f>
        <v>1.5010526315789483</v>
      </c>
      <c r="G4738">
        <f>IF(B4738=0,VLOOKUP(DataSet!A4738+1,'Vehicle Availability'!$B$39:$D$62,2),VLOOKUP(DataSet!A4738+1,'Vehicle Availability'!$B$39:$D$62,3))</f>
        <v>1</v>
      </c>
      <c r="H4738">
        <f t="shared" si="73"/>
        <v>1</v>
      </c>
      <c r="I4738" s="105">
        <f>'Marginal Energy Prices'!C4736/1000</f>
        <v>5.5899041753154882E-2</v>
      </c>
    </row>
    <row r="4739" spans="1:9" x14ac:dyDescent="0.25">
      <c r="A4739">
        <f>HourMap!F4736</f>
        <v>5</v>
      </c>
      <c r="B4739">
        <f>HourMap!H4736</f>
        <v>0</v>
      </c>
      <c r="C4739">
        <f>'2020 Load Shapes'!A4740</f>
        <v>4733</v>
      </c>
      <c r="D4739">
        <f>'2020 Load Shapes'!B4740</f>
        <v>0</v>
      </c>
      <c r="E4739">
        <f>IF(B4739=0,VLOOKUP(DataSet!A4739+1,'Vehicle Availability'!$B$7:$D$30,2),VLOOKUP(DataSet!A4739+1,'Vehicle Availability'!$B$7:$D$30,3))</f>
        <v>1</v>
      </c>
      <c r="F4739">
        <f>'2020 Load Shapes'!C4740</f>
        <v>0</v>
      </c>
      <c r="G4739">
        <f>IF(B4739=0,VLOOKUP(DataSet!A4739+1,'Vehicle Availability'!$B$39:$D$62,2),VLOOKUP(DataSet!A4739+1,'Vehicle Availability'!$B$39:$D$62,3))</f>
        <v>1</v>
      </c>
      <c r="H4739">
        <f t="shared" si="73"/>
        <v>1</v>
      </c>
      <c r="I4739" s="105">
        <f>'Marginal Energy Prices'!C4737/1000</f>
        <v>5.7930165061521807E-2</v>
      </c>
    </row>
    <row r="4740" spans="1:9" x14ac:dyDescent="0.25">
      <c r="A4740">
        <f>HourMap!F4737</f>
        <v>6</v>
      </c>
      <c r="B4740">
        <f>HourMap!H4737</f>
        <v>0</v>
      </c>
      <c r="C4740">
        <f>'2020 Load Shapes'!A4741</f>
        <v>4734</v>
      </c>
      <c r="D4740">
        <f>'2020 Load Shapes'!B4741</f>
        <v>0</v>
      </c>
      <c r="E4740">
        <f>IF(B4740=0,VLOOKUP(DataSet!A4740+1,'Vehicle Availability'!$B$7:$D$30,2),VLOOKUP(DataSet!A4740+1,'Vehicle Availability'!$B$7:$D$30,3))</f>
        <v>0</v>
      </c>
      <c r="F4740">
        <f>'2020 Load Shapes'!C4741</f>
        <v>0</v>
      </c>
      <c r="G4740">
        <f>IF(B4740=0,VLOOKUP(DataSet!A4740+1,'Vehicle Availability'!$B$39:$D$62,2),VLOOKUP(DataSet!A4740+1,'Vehicle Availability'!$B$39:$D$62,3))</f>
        <v>0</v>
      </c>
      <c r="H4740">
        <f t="shared" si="73"/>
        <v>0</v>
      </c>
      <c r="I4740" s="105">
        <f>'Marginal Energy Prices'!C4738/1000</f>
        <v>5.9204931452582876E-2</v>
      </c>
    </row>
    <row r="4741" spans="1:9" x14ac:dyDescent="0.25">
      <c r="A4741">
        <f>HourMap!F4738</f>
        <v>7</v>
      </c>
      <c r="B4741">
        <f>HourMap!H4738</f>
        <v>0</v>
      </c>
      <c r="C4741">
        <f>'2020 Load Shapes'!A4742</f>
        <v>4735</v>
      </c>
      <c r="D4741">
        <f>'2020 Load Shapes'!B4742</f>
        <v>0</v>
      </c>
      <c r="E4741">
        <f>IF(B4741=0,VLOOKUP(DataSet!A4741+1,'Vehicle Availability'!$B$7:$D$30,2),VLOOKUP(DataSet!A4741+1,'Vehicle Availability'!$B$7:$D$30,3))</f>
        <v>0</v>
      </c>
      <c r="F4741">
        <f>'2020 Load Shapes'!C4742</f>
        <v>0</v>
      </c>
      <c r="G4741">
        <f>IF(B4741=0,VLOOKUP(DataSet!A4741+1,'Vehicle Availability'!$B$39:$D$62,2),VLOOKUP(DataSet!A4741+1,'Vehicle Availability'!$B$39:$D$62,3))</f>
        <v>0</v>
      </c>
      <c r="H4741">
        <f t="shared" si="73"/>
        <v>0</v>
      </c>
      <c r="I4741" s="105">
        <f>'Marginal Energy Prices'!C4739/1000</f>
        <v>5.9296411764985825E-2</v>
      </c>
    </row>
    <row r="4742" spans="1:9" x14ac:dyDescent="0.25">
      <c r="A4742">
        <f>HourMap!F4739</f>
        <v>8</v>
      </c>
      <c r="B4742">
        <f>HourMap!H4739</f>
        <v>0</v>
      </c>
      <c r="C4742">
        <f>'2020 Load Shapes'!A4743</f>
        <v>4736</v>
      </c>
      <c r="D4742">
        <f>'2020 Load Shapes'!B4743</f>
        <v>0</v>
      </c>
      <c r="E4742">
        <f>IF(B4742=0,VLOOKUP(DataSet!A4742+1,'Vehicle Availability'!$B$7:$D$30,2),VLOOKUP(DataSet!A4742+1,'Vehicle Availability'!$B$7:$D$30,3))</f>
        <v>0</v>
      </c>
      <c r="F4742">
        <f>'2020 Load Shapes'!C4743</f>
        <v>0</v>
      </c>
      <c r="G4742">
        <f>IF(B4742=0,VLOOKUP(DataSet!A4742+1,'Vehicle Availability'!$B$39:$D$62,2),VLOOKUP(DataSet!A4742+1,'Vehicle Availability'!$B$39:$D$62,3))</f>
        <v>0</v>
      </c>
      <c r="H4742">
        <f t="shared" si="73"/>
        <v>0</v>
      </c>
      <c r="I4742" s="105">
        <f>'Marginal Energy Prices'!C4740/1000</f>
        <v>5.6385907722035104E-2</v>
      </c>
    </row>
    <row r="4743" spans="1:9" x14ac:dyDescent="0.25">
      <c r="A4743">
        <f>HourMap!F4740</f>
        <v>9</v>
      </c>
      <c r="B4743">
        <f>HourMap!H4740</f>
        <v>0</v>
      </c>
      <c r="C4743">
        <f>'2020 Load Shapes'!A4744</f>
        <v>4737</v>
      </c>
      <c r="D4743">
        <f>'2020 Load Shapes'!B4744</f>
        <v>0</v>
      </c>
      <c r="E4743">
        <f>IF(B4743=0,VLOOKUP(DataSet!A4743+1,'Vehicle Availability'!$B$7:$D$30,2),VLOOKUP(DataSet!A4743+1,'Vehicle Availability'!$B$7:$D$30,3))</f>
        <v>0</v>
      </c>
      <c r="F4743">
        <f>'2020 Load Shapes'!C4744</f>
        <v>0</v>
      </c>
      <c r="G4743">
        <f>IF(B4743=0,VLOOKUP(DataSet!A4743+1,'Vehicle Availability'!$B$39:$D$62,2),VLOOKUP(DataSet!A4743+1,'Vehicle Availability'!$B$39:$D$62,3))</f>
        <v>0</v>
      </c>
      <c r="H4743">
        <f t="shared" si="73"/>
        <v>0</v>
      </c>
      <c r="I4743" s="105">
        <f>'Marginal Energy Prices'!C4741/1000</f>
        <v>5.817241640575456E-2</v>
      </c>
    </row>
    <row r="4744" spans="1:9" x14ac:dyDescent="0.25">
      <c r="A4744">
        <f>HourMap!F4741</f>
        <v>10</v>
      </c>
      <c r="B4744">
        <f>HourMap!H4741</f>
        <v>0</v>
      </c>
      <c r="C4744">
        <f>'2020 Load Shapes'!A4745</f>
        <v>4738</v>
      </c>
      <c r="D4744">
        <f>'2020 Load Shapes'!B4745</f>
        <v>0</v>
      </c>
      <c r="E4744">
        <f>IF(B4744=0,VLOOKUP(DataSet!A4744+1,'Vehicle Availability'!$B$7:$D$30,2),VLOOKUP(DataSet!A4744+1,'Vehicle Availability'!$B$7:$D$30,3))</f>
        <v>0</v>
      </c>
      <c r="F4744">
        <f>'2020 Load Shapes'!C4745</f>
        <v>0</v>
      </c>
      <c r="G4744">
        <f>IF(B4744=0,VLOOKUP(DataSet!A4744+1,'Vehicle Availability'!$B$39:$D$62,2),VLOOKUP(DataSet!A4744+1,'Vehicle Availability'!$B$39:$D$62,3))</f>
        <v>0</v>
      </c>
      <c r="H4744">
        <f t="shared" ref="H4744:H4807" si="74">IF(B4744=0,A4744&lt;=5,A4744&lt;=13)*1</f>
        <v>0</v>
      </c>
      <c r="I4744" s="105">
        <f>'Marginal Energy Prices'!C4742/1000</f>
        <v>6.1242544655669993E-2</v>
      </c>
    </row>
    <row r="4745" spans="1:9" x14ac:dyDescent="0.25">
      <c r="A4745">
        <f>HourMap!F4742</f>
        <v>11</v>
      </c>
      <c r="B4745">
        <f>HourMap!H4742</f>
        <v>0</v>
      </c>
      <c r="C4745">
        <f>'2020 Load Shapes'!A4746</f>
        <v>4739</v>
      </c>
      <c r="D4745">
        <f>'2020 Load Shapes'!B4746</f>
        <v>0</v>
      </c>
      <c r="E4745">
        <f>IF(B4745=0,VLOOKUP(DataSet!A4745+1,'Vehicle Availability'!$B$7:$D$30,2),VLOOKUP(DataSet!A4745+1,'Vehicle Availability'!$B$7:$D$30,3))</f>
        <v>0</v>
      </c>
      <c r="F4745">
        <f>'2020 Load Shapes'!C4746</f>
        <v>0</v>
      </c>
      <c r="G4745">
        <f>IF(B4745=0,VLOOKUP(DataSet!A4745+1,'Vehicle Availability'!$B$39:$D$62,2),VLOOKUP(DataSet!A4745+1,'Vehicle Availability'!$B$39:$D$62,3))</f>
        <v>0</v>
      </c>
      <c r="H4745">
        <f t="shared" si="74"/>
        <v>0</v>
      </c>
      <c r="I4745" s="105">
        <f>'Marginal Energy Prices'!C4743/1000</f>
        <v>6.1891456404397395E-2</v>
      </c>
    </row>
    <row r="4746" spans="1:9" x14ac:dyDescent="0.25">
      <c r="A4746">
        <f>HourMap!F4743</f>
        <v>12</v>
      </c>
      <c r="B4746">
        <f>HourMap!H4743</f>
        <v>0</v>
      </c>
      <c r="C4746">
        <f>'2020 Load Shapes'!A4747</f>
        <v>4740</v>
      </c>
      <c r="D4746">
        <f>'2020 Load Shapes'!B4747</f>
        <v>0</v>
      </c>
      <c r="E4746">
        <f>IF(B4746=0,VLOOKUP(DataSet!A4746+1,'Vehicle Availability'!$B$7:$D$30,2),VLOOKUP(DataSet!A4746+1,'Vehicle Availability'!$B$7:$D$30,3))</f>
        <v>0</v>
      </c>
      <c r="F4746">
        <f>'2020 Load Shapes'!C4747</f>
        <v>0</v>
      </c>
      <c r="G4746">
        <f>IF(B4746=0,VLOOKUP(DataSet!A4746+1,'Vehicle Availability'!$B$39:$D$62,2),VLOOKUP(DataSet!A4746+1,'Vehicle Availability'!$B$39:$D$62,3))</f>
        <v>0</v>
      </c>
      <c r="H4746">
        <f t="shared" si="74"/>
        <v>0</v>
      </c>
      <c r="I4746" s="105">
        <f>'Marginal Energy Prices'!C4744/1000</f>
        <v>6.3029364232549706E-2</v>
      </c>
    </row>
    <row r="4747" spans="1:9" x14ac:dyDescent="0.25">
      <c r="A4747">
        <f>HourMap!F4744</f>
        <v>13</v>
      </c>
      <c r="B4747">
        <f>HourMap!H4744</f>
        <v>0</v>
      </c>
      <c r="C4747">
        <f>'2020 Load Shapes'!A4748</f>
        <v>4741</v>
      </c>
      <c r="D4747">
        <f>'2020 Load Shapes'!B4748</f>
        <v>0</v>
      </c>
      <c r="E4747">
        <f>IF(B4747=0,VLOOKUP(DataSet!A4747+1,'Vehicle Availability'!$B$7:$D$30,2),VLOOKUP(DataSet!A4747+1,'Vehicle Availability'!$B$7:$D$30,3))</f>
        <v>0</v>
      </c>
      <c r="F4747">
        <f>'2020 Load Shapes'!C4748</f>
        <v>0</v>
      </c>
      <c r="G4747">
        <f>IF(B4747=0,VLOOKUP(DataSet!A4747+1,'Vehicle Availability'!$B$39:$D$62,2),VLOOKUP(DataSet!A4747+1,'Vehicle Availability'!$B$39:$D$62,3))</f>
        <v>0</v>
      </c>
      <c r="H4747">
        <f t="shared" si="74"/>
        <v>0</v>
      </c>
      <c r="I4747" s="105">
        <f>'Marginal Energy Prices'!C4745/1000</f>
        <v>6.869484801503703E-2</v>
      </c>
    </row>
    <row r="4748" spans="1:9" x14ac:dyDescent="0.25">
      <c r="A4748">
        <f>HourMap!F4745</f>
        <v>14</v>
      </c>
      <c r="B4748">
        <f>HourMap!H4745</f>
        <v>0</v>
      </c>
      <c r="C4748">
        <f>'2020 Load Shapes'!A4749</f>
        <v>4742</v>
      </c>
      <c r="D4748">
        <f>'2020 Load Shapes'!B4749</f>
        <v>0</v>
      </c>
      <c r="E4748">
        <f>IF(B4748=0,VLOOKUP(DataSet!A4748+1,'Vehicle Availability'!$B$7:$D$30,2),VLOOKUP(DataSet!A4748+1,'Vehicle Availability'!$B$7:$D$30,3))</f>
        <v>0</v>
      </c>
      <c r="F4748">
        <f>'2020 Load Shapes'!C4749</f>
        <v>0</v>
      </c>
      <c r="G4748">
        <f>IF(B4748=0,VLOOKUP(DataSet!A4748+1,'Vehicle Availability'!$B$39:$D$62,2),VLOOKUP(DataSet!A4748+1,'Vehicle Availability'!$B$39:$D$62,3))</f>
        <v>0</v>
      </c>
      <c r="H4748">
        <f t="shared" si="74"/>
        <v>0</v>
      </c>
      <c r="I4748" s="105">
        <f>'Marginal Energy Prices'!C4746/1000</f>
        <v>7.1794841439158791E-2</v>
      </c>
    </row>
    <row r="4749" spans="1:9" x14ac:dyDescent="0.25">
      <c r="A4749">
        <f>HourMap!F4746</f>
        <v>15</v>
      </c>
      <c r="B4749">
        <f>HourMap!H4746</f>
        <v>0</v>
      </c>
      <c r="C4749">
        <f>'2020 Load Shapes'!A4750</f>
        <v>4743</v>
      </c>
      <c r="D4749">
        <f>'2020 Load Shapes'!B4750</f>
        <v>0</v>
      </c>
      <c r="E4749">
        <f>IF(B4749=0,VLOOKUP(DataSet!A4749+1,'Vehicle Availability'!$B$7:$D$30,2),VLOOKUP(DataSet!A4749+1,'Vehicle Availability'!$B$7:$D$30,3))</f>
        <v>0</v>
      </c>
      <c r="F4749">
        <f>'2020 Load Shapes'!C4750</f>
        <v>0</v>
      </c>
      <c r="G4749">
        <f>IF(B4749=0,VLOOKUP(DataSet!A4749+1,'Vehicle Availability'!$B$39:$D$62,2),VLOOKUP(DataSet!A4749+1,'Vehicle Availability'!$B$39:$D$62,3))</f>
        <v>0</v>
      </c>
      <c r="H4749">
        <f t="shared" si="74"/>
        <v>0</v>
      </c>
      <c r="I4749" s="105">
        <f>'Marginal Energy Prices'!C4747/1000</f>
        <v>7.5317649561217739E-2</v>
      </c>
    </row>
    <row r="4750" spans="1:9" x14ac:dyDescent="0.25">
      <c r="A4750">
        <f>HourMap!F4747</f>
        <v>16</v>
      </c>
      <c r="B4750">
        <f>HourMap!H4747</f>
        <v>0</v>
      </c>
      <c r="C4750">
        <f>'2020 Load Shapes'!A4751</f>
        <v>4744</v>
      </c>
      <c r="D4750">
        <f>'2020 Load Shapes'!B4751</f>
        <v>0</v>
      </c>
      <c r="E4750">
        <f>IF(B4750=0,VLOOKUP(DataSet!A4750+1,'Vehicle Availability'!$B$7:$D$30,2),VLOOKUP(DataSet!A4750+1,'Vehicle Availability'!$B$7:$D$30,3))</f>
        <v>0</v>
      </c>
      <c r="F4750">
        <f>'2020 Load Shapes'!C4751</f>
        <v>0</v>
      </c>
      <c r="G4750">
        <f>IF(B4750=0,VLOOKUP(DataSet!A4750+1,'Vehicle Availability'!$B$39:$D$62,2),VLOOKUP(DataSet!A4750+1,'Vehicle Availability'!$B$39:$D$62,3))</f>
        <v>0</v>
      </c>
      <c r="H4750">
        <f t="shared" si="74"/>
        <v>0</v>
      </c>
      <c r="I4750" s="105">
        <f>'Marginal Energy Prices'!C4748/1000</f>
        <v>7.8704913427222328E-2</v>
      </c>
    </row>
    <row r="4751" spans="1:9" x14ac:dyDescent="0.25">
      <c r="A4751">
        <f>HourMap!F4748</f>
        <v>17</v>
      </c>
      <c r="B4751">
        <f>HourMap!H4748</f>
        <v>0</v>
      </c>
      <c r="C4751">
        <f>'2020 Load Shapes'!A4752</f>
        <v>4745</v>
      </c>
      <c r="D4751">
        <f>'2020 Load Shapes'!B4752</f>
        <v>0</v>
      </c>
      <c r="E4751">
        <f>IF(B4751=0,VLOOKUP(DataSet!A4751+1,'Vehicle Availability'!$B$7:$D$30,2),VLOOKUP(DataSet!A4751+1,'Vehicle Availability'!$B$7:$D$30,3))</f>
        <v>1</v>
      </c>
      <c r="F4751">
        <f>'2020 Load Shapes'!C4752</f>
        <v>0</v>
      </c>
      <c r="G4751">
        <f>IF(B4751=0,VLOOKUP(DataSet!A4751+1,'Vehicle Availability'!$B$39:$D$62,2),VLOOKUP(DataSet!A4751+1,'Vehicle Availability'!$B$39:$D$62,3))</f>
        <v>1</v>
      </c>
      <c r="H4751">
        <f t="shared" si="74"/>
        <v>0</v>
      </c>
      <c r="I4751" s="105">
        <f>'Marginal Energy Prices'!C4749/1000</f>
        <v>7.8712075237647366E-2</v>
      </c>
    </row>
    <row r="4752" spans="1:9" x14ac:dyDescent="0.25">
      <c r="A4752">
        <f>HourMap!F4749</f>
        <v>18</v>
      </c>
      <c r="B4752">
        <f>HourMap!H4749</f>
        <v>0</v>
      </c>
      <c r="C4752">
        <f>'2020 Load Shapes'!A4753</f>
        <v>4746</v>
      </c>
      <c r="D4752">
        <f>'2020 Load Shapes'!B4753</f>
        <v>0</v>
      </c>
      <c r="E4752">
        <f>IF(B4752=0,VLOOKUP(DataSet!A4752+1,'Vehicle Availability'!$B$7:$D$30,2),VLOOKUP(DataSet!A4752+1,'Vehicle Availability'!$B$7:$D$30,3))</f>
        <v>1</v>
      </c>
      <c r="F4752">
        <f>'2020 Load Shapes'!C4753</f>
        <v>0</v>
      </c>
      <c r="G4752">
        <f>IF(B4752=0,VLOOKUP(DataSet!A4752+1,'Vehicle Availability'!$B$39:$D$62,2),VLOOKUP(DataSet!A4752+1,'Vehicle Availability'!$B$39:$D$62,3))</f>
        <v>1</v>
      </c>
      <c r="H4752">
        <f t="shared" si="74"/>
        <v>0</v>
      </c>
      <c r="I4752" s="105">
        <f>'Marginal Energy Prices'!C4750/1000</f>
        <v>8.0343237496624781E-2</v>
      </c>
    </row>
    <row r="4753" spans="1:9" x14ac:dyDescent="0.25">
      <c r="A4753">
        <f>HourMap!F4750</f>
        <v>19</v>
      </c>
      <c r="B4753">
        <f>HourMap!H4750</f>
        <v>0</v>
      </c>
      <c r="C4753">
        <f>'2020 Load Shapes'!A4754</f>
        <v>4747</v>
      </c>
      <c r="D4753">
        <f>'2020 Load Shapes'!B4754</f>
        <v>0</v>
      </c>
      <c r="E4753">
        <f>IF(B4753=0,VLOOKUP(DataSet!A4753+1,'Vehicle Availability'!$B$7:$D$30,2),VLOOKUP(DataSet!A4753+1,'Vehicle Availability'!$B$7:$D$30,3))</f>
        <v>1</v>
      </c>
      <c r="F4753">
        <f>'2020 Load Shapes'!C4754</f>
        <v>0</v>
      </c>
      <c r="G4753">
        <f>IF(B4753=0,VLOOKUP(DataSet!A4753+1,'Vehicle Availability'!$B$39:$D$62,2),VLOOKUP(DataSet!A4753+1,'Vehicle Availability'!$B$39:$D$62,3))</f>
        <v>1</v>
      </c>
      <c r="H4753">
        <f t="shared" si="74"/>
        <v>0</v>
      </c>
      <c r="I4753" s="105">
        <f>'Marginal Energy Prices'!C4751/1000</f>
        <v>8.0420974680034285E-2</v>
      </c>
    </row>
    <row r="4754" spans="1:9" x14ac:dyDescent="0.25">
      <c r="A4754">
        <f>HourMap!F4751</f>
        <v>20</v>
      </c>
      <c r="B4754">
        <f>HourMap!H4751</f>
        <v>0</v>
      </c>
      <c r="C4754">
        <f>'2020 Load Shapes'!A4755</f>
        <v>4748</v>
      </c>
      <c r="D4754">
        <f>'2020 Load Shapes'!B4755</f>
        <v>0</v>
      </c>
      <c r="E4754">
        <f>IF(B4754=0,VLOOKUP(DataSet!A4754+1,'Vehicle Availability'!$B$7:$D$30,2),VLOOKUP(DataSet!A4754+1,'Vehicle Availability'!$B$7:$D$30,3))</f>
        <v>1</v>
      </c>
      <c r="F4754">
        <f>'2020 Load Shapes'!C4755</f>
        <v>0</v>
      </c>
      <c r="G4754">
        <f>IF(B4754=0,VLOOKUP(DataSet!A4754+1,'Vehicle Availability'!$B$39:$D$62,2),VLOOKUP(DataSet!A4754+1,'Vehicle Availability'!$B$39:$D$62,3))</f>
        <v>1</v>
      </c>
      <c r="H4754">
        <f t="shared" si="74"/>
        <v>0</v>
      </c>
      <c r="I4754" s="105">
        <f>'Marginal Energy Prices'!C4752/1000</f>
        <v>7.7580981560575912E-2</v>
      </c>
    </row>
    <row r="4755" spans="1:9" x14ac:dyDescent="0.25">
      <c r="A4755">
        <f>HourMap!F4752</f>
        <v>21</v>
      </c>
      <c r="B4755">
        <f>HourMap!H4752</f>
        <v>0</v>
      </c>
      <c r="C4755">
        <f>'2020 Load Shapes'!A4756</f>
        <v>4749</v>
      </c>
      <c r="D4755">
        <f>'2020 Load Shapes'!B4756</f>
        <v>0</v>
      </c>
      <c r="E4755">
        <f>IF(B4755=0,VLOOKUP(DataSet!A4755+1,'Vehicle Availability'!$B$7:$D$30,2),VLOOKUP(DataSet!A4755+1,'Vehicle Availability'!$B$7:$D$30,3))</f>
        <v>1</v>
      </c>
      <c r="F4755">
        <f>'2020 Load Shapes'!C4756</f>
        <v>0</v>
      </c>
      <c r="G4755">
        <f>IF(B4755=0,VLOOKUP(DataSet!A4755+1,'Vehicle Availability'!$B$39:$D$62,2),VLOOKUP(DataSet!A4755+1,'Vehicle Availability'!$B$39:$D$62,3))</f>
        <v>1</v>
      </c>
      <c r="H4755">
        <f t="shared" si="74"/>
        <v>0</v>
      </c>
      <c r="I4755" s="105">
        <f>'Marginal Energy Prices'!C4753/1000</f>
        <v>7.3590657486863165E-2</v>
      </c>
    </row>
    <row r="4756" spans="1:9" x14ac:dyDescent="0.25">
      <c r="A4756">
        <f>HourMap!F4753</f>
        <v>22</v>
      </c>
      <c r="B4756">
        <f>HourMap!H4753</f>
        <v>0</v>
      </c>
      <c r="C4756">
        <f>'2020 Load Shapes'!A4757</f>
        <v>4750</v>
      </c>
      <c r="D4756">
        <f>'2020 Load Shapes'!B4757</f>
        <v>0</v>
      </c>
      <c r="E4756">
        <f>IF(B4756=0,VLOOKUP(DataSet!A4756+1,'Vehicle Availability'!$B$7:$D$30,2),VLOOKUP(DataSet!A4756+1,'Vehicle Availability'!$B$7:$D$30,3))</f>
        <v>1</v>
      </c>
      <c r="F4756">
        <f>'2020 Load Shapes'!C4757</f>
        <v>0</v>
      </c>
      <c r="G4756">
        <f>IF(B4756=0,VLOOKUP(DataSet!A4756+1,'Vehicle Availability'!$B$39:$D$62,2),VLOOKUP(DataSet!A4756+1,'Vehicle Availability'!$B$39:$D$62,3))</f>
        <v>1</v>
      </c>
      <c r="H4756">
        <f t="shared" si="74"/>
        <v>0</v>
      </c>
      <c r="I4756" s="105">
        <f>'Marginal Energy Prices'!C4754/1000</f>
        <v>6.6847761545937981E-2</v>
      </c>
    </row>
    <row r="4757" spans="1:9" x14ac:dyDescent="0.25">
      <c r="A4757">
        <f>HourMap!F4754</f>
        <v>23</v>
      </c>
      <c r="B4757">
        <f>HourMap!H4754</f>
        <v>0</v>
      </c>
      <c r="C4757">
        <f>'2020 Load Shapes'!A4758</f>
        <v>4751</v>
      </c>
      <c r="D4757">
        <f>'2020 Load Shapes'!B4758</f>
        <v>0</v>
      </c>
      <c r="E4757">
        <f>IF(B4757=0,VLOOKUP(DataSet!A4757+1,'Vehicle Availability'!$B$7:$D$30,2),VLOOKUP(DataSet!A4757+1,'Vehicle Availability'!$B$7:$D$30,3))</f>
        <v>1</v>
      </c>
      <c r="F4757">
        <f>'2020 Load Shapes'!C4758</f>
        <v>0</v>
      </c>
      <c r="G4757">
        <f>IF(B4757=0,VLOOKUP(DataSet!A4757+1,'Vehicle Availability'!$B$39:$D$62,2),VLOOKUP(DataSet!A4757+1,'Vehicle Availability'!$B$39:$D$62,3))</f>
        <v>1</v>
      </c>
      <c r="H4757">
        <f t="shared" si="74"/>
        <v>0</v>
      </c>
      <c r="I4757" s="105">
        <f>'Marginal Energy Prices'!C4755/1000</f>
        <v>5.9514950225817514E-2</v>
      </c>
    </row>
    <row r="4758" spans="1:9" x14ac:dyDescent="0.25">
      <c r="A4758">
        <f>HourMap!F4755</f>
        <v>0</v>
      </c>
      <c r="B4758">
        <f>HourMap!H4755</f>
        <v>1</v>
      </c>
      <c r="C4758">
        <f>'2020 Load Shapes'!A4759</f>
        <v>4752</v>
      </c>
      <c r="D4758">
        <f>'2020 Load Shapes'!B4759</f>
        <v>0</v>
      </c>
      <c r="E4758">
        <f>IF(B4758=0,VLOOKUP(DataSet!A4758+1,'Vehicle Availability'!$B$7:$D$30,2),VLOOKUP(DataSet!A4758+1,'Vehicle Availability'!$B$7:$D$30,3))</f>
        <v>1</v>
      </c>
      <c r="F4758">
        <f>'2020 Load Shapes'!C4759</f>
        <v>0</v>
      </c>
      <c r="G4758">
        <f>IF(B4758=0,VLOOKUP(DataSet!A4758+1,'Vehicle Availability'!$B$39:$D$62,2),VLOOKUP(DataSet!A4758+1,'Vehicle Availability'!$B$39:$D$62,3))</f>
        <v>1</v>
      </c>
      <c r="H4758">
        <f t="shared" si="74"/>
        <v>1</v>
      </c>
      <c r="I4758" s="105">
        <f>'Marginal Energy Prices'!C4756/1000</f>
        <v>6.0817922891238919E-2</v>
      </c>
    </row>
    <row r="4759" spans="1:9" x14ac:dyDescent="0.25">
      <c r="A4759">
        <f>HourMap!F4756</f>
        <v>1</v>
      </c>
      <c r="B4759">
        <f>HourMap!H4756</f>
        <v>1</v>
      </c>
      <c r="C4759">
        <f>'2020 Load Shapes'!A4760</f>
        <v>4753</v>
      </c>
      <c r="D4759">
        <f>'2020 Load Shapes'!B4760</f>
        <v>0</v>
      </c>
      <c r="E4759">
        <f>IF(B4759=0,VLOOKUP(DataSet!A4759+1,'Vehicle Availability'!$B$7:$D$30,2),VLOOKUP(DataSet!A4759+1,'Vehicle Availability'!$B$7:$D$30,3))</f>
        <v>1</v>
      </c>
      <c r="F4759">
        <f>'2020 Load Shapes'!C4760</f>
        <v>0</v>
      </c>
      <c r="G4759">
        <f>IF(B4759=0,VLOOKUP(DataSet!A4759+1,'Vehicle Availability'!$B$39:$D$62,2),VLOOKUP(DataSet!A4759+1,'Vehicle Availability'!$B$39:$D$62,3))</f>
        <v>1</v>
      </c>
      <c r="H4759">
        <f t="shared" si="74"/>
        <v>1</v>
      </c>
      <c r="I4759" s="105">
        <f>'Marginal Energy Prices'!C4757/1000</f>
        <v>6.0820888527151715E-2</v>
      </c>
    </row>
    <row r="4760" spans="1:9" x14ac:dyDescent="0.25">
      <c r="A4760">
        <f>HourMap!F4757</f>
        <v>2</v>
      </c>
      <c r="B4760">
        <f>HourMap!H4757</f>
        <v>1</v>
      </c>
      <c r="C4760">
        <f>'2020 Load Shapes'!A4761</f>
        <v>4754</v>
      </c>
      <c r="D4760">
        <f>'2020 Load Shapes'!B4761</f>
        <v>0</v>
      </c>
      <c r="E4760">
        <f>IF(B4760=0,VLOOKUP(DataSet!A4760+1,'Vehicle Availability'!$B$7:$D$30,2),VLOOKUP(DataSet!A4760+1,'Vehicle Availability'!$B$7:$D$30,3))</f>
        <v>1</v>
      </c>
      <c r="F4760">
        <f>'2020 Load Shapes'!C4761</f>
        <v>0</v>
      </c>
      <c r="G4760">
        <f>IF(B4760=0,VLOOKUP(DataSet!A4760+1,'Vehicle Availability'!$B$39:$D$62,2),VLOOKUP(DataSet!A4760+1,'Vehicle Availability'!$B$39:$D$62,3))</f>
        <v>1</v>
      </c>
      <c r="H4760">
        <f t="shared" si="74"/>
        <v>1</v>
      </c>
      <c r="I4760" s="105">
        <f>'Marginal Energy Prices'!C4758/1000</f>
        <v>5.7433610392138471E-2</v>
      </c>
    </row>
    <row r="4761" spans="1:9" x14ac:dyDescent="0.25">
      <c r="A4761">
        <f>HourMap!F4758</f>
        <v>3</v>
      </c>
      <c r="B4761">
        <f>HourMap!H4758</f>
        <v>1</v>
      </c>
      <c r="C4761">
        <f>'2020 Load Shapes'!A4762</f>
        <v>4755</v>
      </c>
      <c r="D4761">
        <f>'2020 Load Shapes'!B4762</f>
        <v>0</v>
      </c>
      <c r="E4761">
        <f>IF(B4761=0,VLOOKUP(DataSet!A4761+1,'Vehicle Availability'!$B$7:$D$30,2),VLOOKUP(DataSet!A4761+1,'Vehicle Availability'!$B$7:$D$30,3))</f>
        <v>1</v>
      </c>
      <c r="F4761">
        <f>'2020 Load Shapes'!C4762</f>
        <v>0</v>
      </c>
      <c r="G4761">
        <f>IF(B4761=0,VLOOKUP(DataSet!A4761+1,'Vehicle Availability'!$B$39:$D$62,2),VLOOKUP(DataSet!A4761+1,'Vehicle Availability'!$B$39:$D$62,3))</f>
        <v>1</v>
      </c>
      <c r="H4761">
        <f t="shared" si="74"/>
        <v>1</v>
      </c>
      <c r="I4761" s="105">
        <f>'Marginal Energy Prices'!C4759/1000</f>
        <v>5.4540570026962533E-2</v>
      </c>
    </row>
    <row r="4762" spans="1:9" x14ac:dyDescent="0.25">
      <c r="A4762">
        <f>HourMap!F4759</f>
        <v>4</v>
      </c>
      <c r="B4762">
        <f>HourMap!H4759</f>
        <v>1</v>
      </c>
      <c r="C4762">
        <f>'2020 Load Shapes'!A4763</f>
        <v>4756</v>
      </c>
      <c r="D4762">
        <f>'2020 Load Shapes'!B4763</f>
        <v>0</v>
      </c>
      <c r="E4762">
        <f>IF(B4762=0,VLOOKUP(DataSet!A4762+1,'Vehicle Availability'!$B$7:$D$30,2),VLOOKUP(DataSet!A4762+1,'Vehicle Availability'!$B$7:$D$30,3))</f>
        <v>1</v>
      </c>
      <c r="F4762">
        <f>'2020 Load Shapes'!C4763</f>
        <v>0</v>
      </c>
      <c r="G4762">
        <f>IF(B4762=0,VLOOKUP(DataSet!A4762+1,'Vehicle Availability'!$B$39:$D$62,2),VLOOKUP(DataSet!A4762+1,'Vehicle Availability'!$B$39:$D$62,3))</f>
        <v>1</v>
      </c>
      <c r="H4762">
        <f t="shared" si="74"/>
        <v>1</v>
      </c>
      <c r="I4762" s="105">
        <f>'Marginal Energy Prices'!C4760/1000</f>
        <v>5.4533326961830941E-2</v>
      </c>
    </row>
    <row r="4763" spans="1:9" x14ac:dyDescent="0.25">
      <c r="A4763">
        <f>HourMap!F4760</f>
        <v>5</v>
      </c>
      <c r="B4763">
        <f>HourMap!H4760</f>
        <v>1</v>
      </c>
      <c r="C4763">
        <f>'2020 Load Shapes'!A4764</f>
        <v>4757</v>
      </c>
      <c r="D4763">
        <f>'2020 Load Shapes'!B4764</f>
        <v>6.6</v>
      </c>
      <c r="E4763">
        <f>IF(B4763=0,VLOOKUP(DataSet!A4763+1,'Vehicle Availability'!$B$7:$D$30,2),VLOOKUP(DataSet!A4763+1,'Vehicle Availability'!$B$7:$D$30,3))</f>
        <v>1</v>
      </c>
      <c r="F4763">
        <f>'2020 Load Shapes'!C4764</f>
        <v>3.3</v>
      </c>
      <c r="G4763">
        <f>IF(B4763=0,VLOOKUP(DataSet!A4763+1,'Vehicle Availability'!$B$39:$D$62,2),VLOOKUP(DataSet!A4763+1,'Vehicle Availability'!$B$39:$D$62,3))</f>
        <v>1</v>
      </c>
      <c r="H4763">
        <f t="shared" si="74"/>
        <v>1</v>
      </c>
      <c r="I4763" s="105">
        <f>'Marginal Energy Prices'!C4761/1000</f>
        <v>5.2937764970971163E-2</v>
      </c>
    </row>
    <row r="4764" spans="1:9" x14ac:dyDescent="0.25">
      <c r="A4764">
        <f>HourMap!F4761</f>
        <v>6</v>
      </c>
      <c r="B4764">
        <f>HourMap!H4761</f>
        <v>1</v>
      </c>
      <c r="C4764">
        <f>'2020 Load Shapes'!A4765</f>
        <v>4758</v>
      </c>
      <c r="D4764">
        <f>'2020 Load Shapes'!B4765</f>
        <v>6.6</v>
      </c>
      <c r="E4764">
        <f>IF(B4764=0,VLOOKUP(DataSet!A4764+1,'Vehicle Availability'!$B$7:$D$30,2),VLOOKUP(DataSet!A4764+1,'Vehicle Availability'!$B$7:$D$30,3))</f>
        <v>1</v>
      </c>
      <c r="F4764">
        <f>'2020 Load Shapes'!C4765</f>
        <v>3.3</v>
      </c>
      <c r="G4764">
        <f>IF(B4764=0,VLOOKUP(DataSet!A4764+1,'Vehicle Availability'!$B$39:$D$62,2),VLOOKUP(DataSet!A4764+1,'Vehicle Availability'!$B$39:$D$62,3))</f>
        <v>1</v>
      </c>
      <c r="H4764">
        <f t="shared" si="74"/>
        <v>1</v>
      </c>
      <c r="I4764" s="105">
        <f>'Marginal Energy Prices'!C4762/1000</f>
        <v>5.1794890132187063E-2</v>
      </c>
    </row>
    <row r="4765" spans="1:9" x14ac:dyDescent="0.25">
      <c r="A4765">
        <f>HourMap!F4762</f>
        <v>7</v>
      </c>
      <c r="B4765">
        <f>HourMap!H4762</f>
        <v>1</v>
      </c>
      <c r="C4765">
        <f>'2020 Load Shapes'!A4766</f>
        <v>4759</v>
      </c>
      <c r="D4765">
        <f>'2020 Load Shapes'!B4766</f>
        <v>0</v>
      </c>
      <c r="E4765">
        <f>IF(B4765=0,VLOOKUP(DataSet!A4765+1,'Vehicle Availability'!$B$7:$D$30,2),VLOOKUP(DataSet!A4765+1,'Vehicle Availability'!$B$7:$D$30,3))</f>
        <v>0</v>
      </c>
      <c r="F4765">
        <f>'2020 Load Shapes'!C4766</f>
        <v>3.3</v>
      </c>
      <c r="G4765">
        <f>IF(B4765=0,VLOOKUP(DataSet!A4765+1,'Vehicle Availability'!$B$39:$D$62,2),VLOOKUP(DataSet!A4765+1,'Vehicle Availability'!$B$39:$D$62,3))</f>
        <v>1</v>
      </c>
      <c r="H4765">
        <f t="shared" si="74"/>
        <v>1</v>
      </c>
      <c r="I4765" s="105">
        <f>'Marginal Energy Prices'!C4763/1000</f>
        <v>4.980954584166656E-2</v>
      </c>
    </row>
    <row r="4766" spans="1:9" x14ac:dyDescent="0.25">
      <c r="A4766">
        <f>HourMap!F4763</f>
        <v>8</v>
      </c>
      <c r="B4766">
        <f>HourMap!H4763</f>
        <v>1</v>
      </c>
      <c r="C4766">
        <f>'2020 Load Shapes'!A4767</f>
        <v>4760</v>
      </c>
      <c r="D4766">
        <f>'2020 Load Shapes'!B4767</f>
        <v>6.6</v>
      </c>
      <c r="E4766">
        <f>IF(B4766=0,VLOOKUP(DataSet!A4766+1,'Vehicle Availability'!$B$7:$D$30,2),VLOOKUP(DataSet!A4766+1,'Vehicle Availability'!$B$7:$D$30,3))</f>
        <v>1</v>
      </c>
      <c r="F4766">
        <f>'2020 Load Shapes'!C4767</f>
        <v>3.3</v>
      </c>
      <c r="G4766">
        <f>IF(B4766=0,VLOOKUP(DataSet!A4766+1,'Vehicle Availability'!$B$39:$D$62,2),VLOOKUP(DataSet!A4766+1,'Vehicle Availability'!$B$39:$D$62,3))</f>
        <v>1</v>
      </c>
      <c r="H4766">
        <f t="shared" si="74"/>
        <v>1</v>
      </c>
      <c r="I4766" s="105">
        <f>'Marginal Energy Prices'!C4764/1000</f>
        <v>4.9853614947131634E-2</v>
      </c>
    </row>
    <row r="4767" spans="1:9" x14ac:dyDescent="0.25">
      <c r="A4767">
        <f>HourMap!F4764</f>
        <v>9</v>
      </c>
      <c r="B4767">
        <f>HourMap!H4764</f>
        <v>1</v>
      </c>
      <c r="C4767">
        <f>'2020 Load Shapes'!A4768</f>
        <v>4761</v>
      </c>
      <c r="D4767">
        <f>'2020 Load Shapes'!B4768</f>
        <v>0</v>
      </c>
      <c r="E4767">
        <f>IF(B4767=0,VLOOKUP(DataSet!A4767+1,'Vehicle Availability'!$B$7:$D$30,2),VLOOKUP(DataSet!A4767+1,'Vehicle Availability'!$B$7:$D$30,3))</f>
        <v>1</v>
      </c>
      <c r="F4767">
        <f>'2020 Load Shapes'!C4768</f>
        <v>0</v>
      </c>
      <c r="G4767">
        <f>IF(B4767=0,VLOOKUP(DataSet!A4767+1,'Vehicle Availability'!$B$39:$D$62,2),VLOOKUP(DataSet!A4767+1,'Vehicle Availability'!$B$39:$D$62,3))</f>
        <v>1</v>
      </c>
      <c r="H4767">
        <f t="shared" si="74"/>
        <v>1</v>
      </c>
      <c r="I4767" s="105">
        <f>'Marginal Energy Prices'!C4765/1000</f>
        <v>5.471293333427367E-2</v>
      </c>
    </row>
    <row r="4768" spans="1:9" x14ac:dyDescent="0.25">
      <c r="A4768">
        <f>HourMap!F4765</f>
        <v>10</v>
      </c>
      <c r="B4768">
        <f>HourMap!H4765</f>
        <v>1</v>
      </c>
      <c r="C4768">
        <f>'2020 Load Shapes'!A4769</f>
        <v>4762</v>
      </c>
      <c r="D4768">
        <f>'2020 Load Shapes'!B4769</f>
        <v>0</v>
      </c>
      <c r="E4768">
        <f>IF(B4768=0,VLOOKUP(DataSet!A4768+1,'Vehicle Availability'!$B$7:$D$30,2),VLOOKUP(DataSet!A4768+1,'Vehicle Availability'!$B$7:$D$30,3))</f>
        <v>1</v>
      </c>
      <c r="F4768">
        <f>'2020 Load Shapes'!C4769</f>
        <v>0</v>
      </c>
      <c r="G4768">
        <f>IF(B4768=0,VLOOKUP(DataSet!A4768+1,'Vehicle Availability'!$B$39:$D$62,2),VLOOKUP(DataSet!A4768+1,'Vehicle Availability'!$B$39:$D$62,3))</f>
        <v>1</v>
      </c>
      <c r="H4768">
        <f t="shared" si="74"/>
        <v>1</v>
      </c>
      <c r="I4768" s="105">
        <f>'Marginal Energy Prices'!C4766/1000</f>
        <v>5.9187793467124161E-2</v>
      </c>
    </row>
    <row r="4769" spans="1:9" x14ac:dyDescent="0.25">
      <c r="A4769">
        <f>HourMap!F4766</f>
        <v>11</v>
      </c>
      <c r="B4769">
        <f>HourMap!H4766</f>
        <v>1</v>
      </c>
      <c r="C4769">
        <f>'2020 Load Shapes'!A4770</f>
        <v>4763</v>
      </c>
      <c r="D4769">
        <f>'2020 Load Shapes'!B4770</f>
        <v>0</v>
      </c>
      <c r="E4769">
        <f>IF(B4769=0,VLOOKUP(DataSet!A4769+1,'Vehicle Availability'!$B$7:$D$30,2),VLOOKUP(DataSet!A4769+1,'Vehicle Availability'!$B$7:$D$30,3))</f>
        <v>1</v>
      </c>
      <c r="F4769">
        <f>'2020 Load Shapes'!C4770</f>
        <v>0</v>
      </c>
      <c r="G4769">
        <f>IF(B4769=0,VLOOKUP(DataSet!A4769+1,'Vehicle Availability'!$B$39:$D$62,2),VLOOKUP(DataSet!A4769+1,'Vehicle Availability'!$B$39:$D$62,3))</f>
        <v>1</v>
      </c>
      <c r="H4769">
        <f t="shared" si="74"/>
        <v>1</v>
      </c>
      <c r="I4769" s="105">
        <f>'Marginal Energy Prices'!C4767/1000</f>
        <v>6.0799502471494259E-2</v>
      </c>
    </row>
    <row r="4770" spans="1:9" x14ac:dyDescent="0.25">
      <c r="A4770">
        <f>HourMap!F4767</f>
        <v>12</v>
      </c>
      <c r="B4770">
        <f>HourMap!H4767</f>
        <v>1</v>
      </c>
      <c r="C4770">
        <f>'2020 Load Shapes'!A4771</f>
        <v>4764</v>
      </c>
      <c r="D4770">
        <f>'2020 Load Shapes'!B4771</f>
        <v>0</v>
      </c>
      <c r="E4770">
        <f>IF(B4770=0,VLOOKUP(DataSet!A4770+1,'Vehicle Availability'!$B$7:$D$30,2),VLOOKUP(DataSet!A4770+1,'Vehicle Availability'!$B$7:$D$30,3))</f>
        <v>1</v>
      </c>
      <c r="F4770">
        <f>'2020 Load Shapes'!C4771</f>
        <v>0</v>
      </c>
      <c r="G4770">
        <f>IF(B4770=0,VLOOKUP(DataSet!A4770+1,'Vehicle Availability'!$B$39:$D$62,2),VLOOKUP(DataSet!A4770+1,'Vehicle Availability'!$B$39:$D$62,3))</f>
        <v>1</v>
      </c>
      <c r="H4770">
        <f t="shared" si="74"/>
        <v>1</v>
      </c>
      <c r="I4770" s="105">
        <f>'Marginal Energy Prices'!C4768/1000</f>
        <v>6.2978455477559106E-2</v>
      </c>
    </row>
    <row r="4771" spans="1:9" x14ac:dyDescent="0.25">
      <c r="A4771">
        <f>HourMap!F4768</f>
        <v>13</v>
      </c>
      <c r="B4771">
        <f>HourMap!H4768</f>
        <v>1</v>
      </c>
      <c r="C4771">
        <f>'2020 Load Shapes'!A4772</f>
        <v>4765</v>
      </c>
      <c r="D4771">
        <f>'2020 Load Shapes'!B4772</f>
        <v>0</v>
      </c>
      <c r="E4771">
        <f>IF(B4771=0,VLOOKUP(DataSet!A4771+1,'Vehicle Availability'!$B$7:$D$30,2),VLOOKUP(DataSet!A4771+1,'Vehicle Availability'!$B$7:$D$30,3))</f>
        <v>1</v>
      </c>
      <c r="F4771">
        <f>'2020 Load Shapes'!C4772</f>
        <v>0</v>
      </c>
      <c r="G4771">
        <f>IF(B4771=0,VLOOKUP(DataSet!A4771+1,'Vehicle Availability'!$B$39:$D$62,2),VLOOKUP(DataSet!A4771+1,'Vehicle Availability'!$B$39:$D$62,3))</f>
        <v>1</v>
      </c>
      <c r="H4771">
        <f t="shared" si="74"/>
        <v>1</v>
      </c>
      <c r="I4771" s="105">
        <f>'Marginal Energy Prices'!C4769/1000</f>
        <v>6.6702411474298381E-2</v>
      </c>
    </row>
    <row r="4772" spans="1:9" x14ac:dyDescent="0.25">
      <c r="A4772">
        <f>HourMap!F4769</f>
        <v>14</v>
      </c>
      <c r="B4772">
        <f>HourMap!H4769</f>
        <v>1</v>
      </c>
      <c r="C4772">
        <f>'2020 Load Shapes'!A4773</f>
        <v>4766</v>
      </c>
      <c r="D4772">
        <f>'2020 Load Shapes'!B4773</f>
        <v>0</v>
      </c>
      <c r="E4772">
        <f>IF(B4772=0,VLOOKUP(DataSet!A4772+1,'Vehicle Availability'!$B$7:$D$30,2),VLOOKUP(DataSet!A4772+1,'Vehicle Availability'!$B$7:$D$30,3))</f>
        <v>1</v>
      </c>
      <c r="F4772">
        <f>'2020 Load Shapes'!C4773</f>
        <v>0</v>
      </c>
      <c r="G4772">
        <f>IF(B4772=0,VLOOKUP(DataSet!A4772+1,'Vehicle Availability'!$B$39:$D$62,2),VLOOKUP(DataSet!A4772+1,'Vehicle Availability'!$B$39:$D$62,3))</f>
        <v>1</v>
      </c>
      <c r="H4772">
        <f t="shared" si="74"/>
        <v>0</v>
      </c>
      <c r="I4772" s="105">
        <f>'Marginal Energy Prices'!C4770/1000</f>
        <v>6.7860643942801877E-2</v>
      </c>
    </row>
    <row r="4773" spans="1:9" x14ac:dyDescent="0.25">
      <c r="A4773">
        <f>HourMap!F4770</f>
        <v>15</v>
      </c>
      <c r="B4773">
        <f>HourMap!H4770</f>
        <v>1</v>
      </c>
      <c r="C4773">
        <f>'2020 Load Shapes'!A4774</f>
        <v>4767</v>
      </c>
      <c r="D4773">
        <f>'2020 Load Shapes'!B4774</f>
        <v>0</v>
      </c>
      <c r="E4773">
        <f>IF(B4773=0,VLOOKUP(DataSet!A4773+1,'Vehicle Availability'!$B$7:$D$30,2),VLOOKUP(DataSet!A4773+1,'Vehicle Availability'!$B$7:$D$30,3))</f>
        <v>1</v>
      </c>
      <c r="F4773">
        <f>'2020 Load Shapes'!C4774</f>
        <v>0</v>
      </c>
      <c r="G4773">
        <f>IF(B4773=0,VLOOKUP(DataSet!A4773+1,'Vehicle Availability'!$B$39:$D$62,2),VLOOKUP(DataSet!A4773+1,'Vehicle Availability'!$B$39:$D$62,3))</f>
        <v>1</v>
      </c>
      <c r="H4773">
        <f t="shared" si="74"/>
        <v>0</v>
      </c>
      <c r="I4773" s="105">
        <f>'Marginal Energy Prices'!C4771/1000</f>
        <v>7.0200017819554733E-2</v>
      </c>
    </row>
    <row r="4774" spans="1:9" x14ac:dyDescent="0.25">
      <c r="A4774">
        <f>HourMap!F4771</f>
        <v>16</v>
      </c>
      <c r="B4774">
        <f>HourMap!H4771</f>
        <v>1</v>
      </c>
      <c r="C4774">
        <f>'2020 Load Shapes'!A4775</f>
        <v>4768</v>
      </c>
      <c r="D4774">
        <f>'2020 Load Shapes'!B4775</f>
        <v>0</v>
      </c>
      <c r="E4774">
        <f>IF(B4774=0,VLOOKUP(DataSet!A4774+1,'Vehicle Availability'!$B$7:$D$30,2),VLOOKUP(DataSet!A4774+1,'Vehicle Availability'!$B$7:$D$30,3))</f>
        <v>1</v>
      </c>
      <c r="F4774">
        <f>'2020 Load Shapes'!C4775</f>
        <v>0</v>
      </c>
      <c r="G4774">
        <f>IF(B4774=0,VLOOKUP(DataSet!A4774+1,'Vehicle Availability'!$B$39:$D$62,2),VLOOKUP(DataSet!A4774+1,'Vehicle Availability'!$B$39:$D$62,3))</f>
        <v>1</v>
      </c>
      <c r="H4774">
        <f t="shared" si="74"/>
        <v>0</v>
      </c>
      <c r="I4774" s="105">
        <f>'Marginal Energy Prices'!C4772/1000</f>
        <v>7.0789476413198535E-2</v>
      </c>
    </row>
    <row r="4775" spans="1:9" x14ac:dyDescent="0.25">
      <c r="A4775">
        <f>HourMap!F4772</f>
        <v>17</v>
      </c>
      <c r="B4775">
        <f>HourMap!H4772</f>
        <v>1</v>
      </c>
      <c r="C4775">
        <f>'2020 Load Shapes'!A4776</f>
        <v>4769</v>
      </c>
      <c r="D4775">
        <f>'2020 Load Shapes'!B4776</f>
        <v>0</v>
      </c>
      <c r="E4775">
        <f>IF(B4775=0,VLOOKUP(DataSet!A4775+1,'Vehicle Availability'!$B$7:$D$30,2),VLOOKUP(DataSet!A4775+1,'Vehicle Availability'!$B$7:$D$30,3))</f>
        <v>1</v>
      </c>
      <c r="F4775">
        <f>'2020 Load Shapes'!C4776</f>
        <v>0</v>
      </c>
      <c r="G4775">
        <f>IF(B4775=0,VLOOKUP(DataSet!A4775+1,'Vehicle Availability'!$B$39:$D$62,2),VLOOKUP(DataSet!A4775+1,'Vehicle Availability'!$B$39:$D$62,3))</f>
        <v>1</v>
      </c>
      <c r="H4775">
        <f t="shared" si="74"/>
        <v>0</v>
      </c>
      <c r="I4775" s="105">
        <f>'Marginal Energy Prices'!C4773/1000</f>
        <v>7.4017510794614202E-2</v>
      </c>
    </row>
    <row r="4776" spans="1:9" x14ac:dyDescent="0.25">
      <c r="A4776">
        <f>HourMap!F4773</f>
        <v>18</v>
      </c>
      <c r="B4776">
        <f>HourMap!H4773</f>
        <v>1</v>
      </c>
      <c r="C4776">
        <f>'2020 Load Shapes'!A4777</f>
        <v>4770</v>
      </c>
      <c r="D4776">
        <f>'2020 Load Shapes'!B4777</f>
        <v>0</v>
      </c>
      <c r="E4776">
        <f>IF(B4776=0,VLOOKUP(DataSet!A4776+1,'Vehicle Availability'!$B$7:$D$30,2),VLOOKUP(DataSet!A4776+1,'Vehicle Availability'!$B$7:$D$30,3))</f>
        <v>0</v>
      </c>
      <c r="F4776">
        <f>'2020 Load Shapes'!C4777</f>
        <v>0</v>
      </c>
      <c r="G4776">
        <f>IF(B4776=0,VLOOKUP(DataSet!A4776+1,'Vehicle Availability'!$B$39:$D$62,2),VLOOKUP(DataSet!A4776+1,'Vehicle Availability'!$B$39:$D$62,3))</f>
        <v>1</v>
      </c>
      <c r="H4776">
        <f t="shared" si="74"/>
        <v>0</v>
      </c>
      <c r="I4776" s="105">
        <f>'Marginal Energy Prices'!C4774/1000</f>
        <v>7.4604169189271291E-2</v>
      </c>
    </row>
    <row r="4777" spans="1:9" x14ac:dyDescent="0.25">
      <c r="A4777">
        <f>HourMap!F4774</f>
        <v>19</v>
      </c>
      <c r="B4777">
        <f>HourMap!H4774</f>
        <v>1</v>
      </c>
      <c r="C4777">
        <f>'2020 Load Shapes'!A4778</f>
        <v>4771</v>
      </c>
      <c r="D4777">
        <f>'2020 Load Shapes'!B4778</f>
        <v>0</v>
      </c>
      <c r="E4777">
        <f>IF(B4777=0,VLOOKUP(DataSet!A4777+1,'Vehicle Availability'!$B$7:$D$30,2),VLOOKUP(DataSet!A4777+1,'Vehicle Availability'!$B$7:$D$30,3))</f>
        <v>1</v>
      </c>
      <c r="F4777">
        <f>'2020 Load Shapes'!C4778</f>
        <v>0</v>
      </c>
      <c r="G4777">
        <f>IF(B4777=0,VLOOKUP(DataSet!A4777+1,'Vehicle Availability'!$B$39:$D$62,2),VLOOKUP(DataSet!A4777+1,'Vehicle Availability'!$B$39:$D$62,3))</f>
        <v>1</v>
      </c>
      <c r="H4777">
        <f t="shared" si="74"/>
        <v>0</v>
      </c>
      <c r="I4777" s="105">
        <f>'Marginal Energy Prices'!C4775/1000</f>
        <v>7.5090692016761745E-2</v>
      </c>
    </row>
    <row r="4778" spans="1:9" x14ac:dyDescent="0.25">
      <c r="A4778">
        <f>HourMap!F4775</f>
        <v>20</v>
      </c>
      <c r="B4778">
        <f>HourMap!H4775</f>
        <v>1</v>
      </c>
      <c r="C4778">
        <f>'2020 Load Shapes'!A4779</f>
        <v>4772</v>
      </c>
      <c r="D4778">
        <f>'2020 Load Shapes'!B4779</f>
        <v>0</v>
      </c>
      <c r="E4778">
        <f>IF(B4778=0,VLOOKUP(DataSet!A4778+1,'Vehicle Availability'!$B$7:$D$30,2),VLOOKUP(DataSet!A4778+1,'Vehicle Availability'!$B$7:$D$30,3))</f>
        <v>1</v>
      </c>
      <c r="F4778">
        <f>'2020 Load Shapes'!C4779</f>
        <v>0</v>
      </c>
      <c r="G4778">
        <f>IF(B4778=0,VLOOKUP(DataSet!A4778+1,'Vehicle Availability'!$B$39:$D$62,2),VLOOKUP(DataSet!A4778+1,'Vehicle Availability'!$B$39:$D$62,3))</f>
        <v>1</v>
      </c>
      <c r="H4778">
        <f t="shared" si="74"/>
        <v>0</v>
      </c>
      <c r="I4778" s="105">
        <f>'Marginal Energy Prices'!C4776/1000</f>
        <v>7.3584488847234328E-2</v>
      </c>
    </row>
    <row r="4779" spans="1:9" x14ac:dyDescent="0.25">
      <c r="A4779">
        <f>HourMap!F4776</f>
        <v>21</v>
      </c>
      <c r="B4779">
        <f>HourMap!H4776</f>
        <v>1</v>
      </c>
      <c r="C4779">
        <f>'2020 Load Shapes'!A4780</f>
        <v>4773</v>
      </c>
      <c r="D4779">
        <f>'2020 Load Shapes'!B4780</f>
        <v>0</v>
      </c>
      <c r="E4779">
        <f>IF(B4779=0,VLOOKUP(DataSet!A4779+1,'Vehicle Availability'!$B$7:$D$30,2),VLOOKUP(DataSet!A4779+1,'Vehicle Availability'!$B$7:$D$30,3))</f>
        <v>1</v>
      </c>
      <c r="F4779">
        <f>'2020 Load Shapes'!C4780</f>
        <v>0</v>
      </c>
      <c r="G4779">
        <f>IF(B4779=0,VLOOKUP(DataSet!A4779+1,'Vehicle Availability'!$B$39:$D$62,2),VLOOKUP(DataSet!A4779+1,'Vehicle Availability'!$B$39:$D$62,3))</f>
        <v>1</v>
      </c>
      <c r="H4779">
        <f t="shared" si="74"/>
        <v>0</v>
      </c>
      <c r="I4779" s="105">
        <f>'Marginal Energy Prices'!C4777/1000</f>
        <v>7.1660516163109172E-2</v>
      </c>
    </row>
    <row r="4780" spans="1:9" x14ac:dyDescent="0.25">
      <c r="A4780">
        <f>HourMap!F4777</f>
        <v>22</v>
      </c>
      <c r="B4780">
        <f>HourMap!H4777</f>
        <v>1</v>
      </c>
      <c r="C4780">
        <f>'2020 Load Shapes'!A4781</f>
        <v>4774</v>
      </c>
      <c r="D4780">
        <f>'2020 Load Shapes'!B4781</f>
        <v>0</v>
      </c>
      <c r="E4780">
        <f>IF(B4780=0,VLOOKUP(DataSet!A4780+1,'Vehicle Availability'!$B$7:$D$30,2),VLOOKUP(DataSet!A4780+1,'Vehicle Availability'!$B$7:$D$30,3))</f>
        <v>1</v>
      </c>
      <c r="F4780">
        <f>'2020 Load Shapes'!C4781</f>
        <v>0</v>
      </c>
      <c r="G4780">
        <f>IF(B4780=0,VLOOKUP(DataSet!A4780+1,'Vehicle Availability'!$B$39:$D$62,2),VLOOKUP(DataSet!A4780+1,'Vehicle Availability'!$B$39:$D$62,3))</f>
        <v>1</v>
      </c>
      <c r="H4780">
        <f t="shared" si="74"/>
        <v>0</v>
      </c>
      <c r="I4780" s="105">
        <f>'Marginal Energy Prices'!C4778/1000</f>
        <v>6.401093918196607E-2</v>
      </c>
    </row>
    <row r="4781" spans="1:9" x14ac:dyDescent="0.25">
      <c r="A4781">
        <f>HourMap!F4778</f>
        <v>23</v>
      </c>
      <c r="B4781">
        <f>HourMap!H4778</f>
        <v>1</v>
      </c>
      <c r="C4781">
        <f>'2020 Load Shapes'!A4782</f>
        <v>4775</v>
      </c>
      <c r="D4781">
        <f>'2020 Load Shapes'!B4782</f>
        <v>0</v>
      </c>
      <c r="E4781">
        <f>IF(B4781=0,VLOOKUP(DataSet!A4781+1,'Vehicle Availability'!$B$7:$D$30,2),VLOOKUP(DataSet!A4781+1,'Vehicle Availability'!$B$7:$D$30,3))</f>
        <v>1</v>
      </c>
      <c r="F4781">
        <f>'2020 Load Shapes'!C4782</f>
        <v>0</v>
      </c>
      <c r="G4781">
        <f>IF(B4781=0,VLOOKUP(DataSet!A4781+1,'Vehicle Availability'!$B$39:$D$62,2),VLOOKUP(DataSet!A4781+1,'Vehicle Availability'!$B$39:$D$62,3))</f>
        <v>1</v>
      </c>
      <c r="H4781">
        <f t="shared" si="74"/>
        <v>0</v>
      </c>
      <c r="I4781" s="105">
        <f>'Marginal Energy Prices'!C4779/1000</f>
        <v>6.0660047458300552E-2</v>
      </c>
    </row>
    <row r="4782" spans="1:9" x14ac:dyDescent="0.25">
      <c r="A4782">
        <f>HourMap!F4779</f>
        <v>0</v>
      </c>
      <c r="B4782">
        <f>HourMap!H4779</f>
        <v>1</v>
      </c>
      <c r="C4782">
        <f>'2020 Load Shapes'!A4783</f>
        <v>4776</v>
      </c>
      <c r="D4782">
        <f>'2020 Load Shapes'!B4783</f>
        <v>0</v>
      </c>
      <c r="E4782">
        <f>IF(B4782=0,VLOOKUP(DataSet!A4782+1,'Vehicle Availability'!$B$7:$D$30,2),VLOOKUP(DataSet!A4782+1,'Vehicle Availability'!$B$7:$D$30,3))</f>
        <v>1</v>
      </c>
      <c r="F4782">
        <f>'2020 Load Shapes'!C4783</f>
        <v>0</v>
      </c>
      <c r="G4782">
        <f>IF(B4782=0,VLOOKUP(DataSet!A4782+1,'Vehicle Availability'!$B$39:$D$62,2),VLOOKUP(DataSet!A4782+1,'Vehicle Availability'!$B$39:$D$62,3))</f>
        <v>1</v>
      </c>
      <c r="H4782">
        <f t="shared" si="74"/>
        <v>1</v>
      </c>
      <c r="I4782" s="105">
        <f>'Marginal Energy Prices'!C4780/1000</f>
        <v>6.0103509839811803E-2</v>
      </c>
    </row>
    <row r="4783" spans="1:9" x14ac:dyDescent="0.25">
      <c r="A4783">
        <f>HourMap!F4780</f>
        <v>1</v>
      </c>
      <c r="B4783">
        <f>HourMap!H4780</f>
        <v>1</v>
      </c>
      <c r="C4783">
        <f>'2020 Load Shapes'!A4784</f>
        <v>4777</v>
      </c>
      <c r="D4783">
        <f>'2020 Load Shapes'!B4784</f>
        <v>0</v>
      </c>
      <c r="E4783">
        <f>IF(B4783=0,VLOOKUP(DataSet!A4783+1,'Vehicle Availability'!$B$7:$D$30,2),VLOOKUP(DataSet!A4783+1,'Vehicle Availability'!$B$7:$D$30,3))</f>
        <v>1</v>
      </c>
      <c r="F4783">
        <f>'2020 Load Shapes'!C4784</f>
        <v>0</v>
      </c>
      <c r="G4783">
        <f>IF(B4783=0,VLOOKUP(DataSet!A4783+1,'Vehicle Availability'!$B$39:$D$62,2),VLOOKUP(DataSet!A4783+1,'Vehicle Availability'!$B$39:$D$62,3))</f>
        <v>1</v>
      </c>
      <c r="H4783">
        <f t="shared" si="74"/>
        <v>1</v>
      </c>
      <c r="I4783" s="105">
        <f>'Marginal Energy Prices'!C4781/1000</f>
        <v>6.0688137147725869E-2</v>
      </c>
    </row>
    <row r="4784" spans="1:9" x14ac:dyDescent="0.25">
      <c r="A4784">
        <f>HourMap!F4781</f>
        <v>2</v>
      </c>
      <c r="B4784">
        <f>HourMap!H4781</f>
        <v>1</v>
      </c>
      <c r="C4784">
        <f>'2020 Load Shapes'!A4785</f>
        <v>4778</v>
      </c>
      <c r="D4784">
        <f>'2020 Load Shapes'!B4785</f>
        <v>0</v>
      </c>
      <c r="E4784">
        <f>IF(B4784=0,VLOOKUP(DataSet!A4784+1,'Vehicle Availability'!$B$7:$D$30,2),VLOOKUP(DataSet!A4784+1,'Vehicle Availability'!$B$7:$D$30,3))</f>
        <v>1</v>
      </c>
      <c r="F4784">
        <f>'2020 Load Shapes'!C4785</f>
        <v>0</v>
      </c>
      <c r="G4784">
        <f>IF(B4784=0,VLOOKUP(DataSet!A4784+1,'Vehicle Availability'!$B$39:$D$62,2),VLOOKUP(DataSet!A4784+1,'Vehicle Availability'!$B$39:$D$62,3))</f>
        <v>1</v>
      </c>
      <c r="H4784">
        <f t="shared" si="74"/>
        <v>1</v>
      </c>
      <c r="I4784" s="105">
        <f>'Marginal Energy Prices'!C4782/1000</f>
        <v>5.9587458775513316E-2</v>
      </c>
    </row>
    <row r="4785" spans="1:9" x14ac:dyDescent="0.25">
      <c r="A4785">
        <f>HourMap!F4782</f>
        <v>3</v>
      </c>
      <c r="B4785">
        <f>HourMap!H4782</f>
        <v>1</v>
      </c>
      <c r="C4785">
        <f>'2020 Load Shapes'!A4786</f>
        <v>4779</v>
      </c>
      <c r="D4785">
        <f>'2020 Load Shapes'!B4786</f>
        <v>0</v>
      </c>
      <c r="E4785">
        <f>IF(B4785=0,VLOOKUP(DataSet!A4785+1,'Vehicle Availability'!$B$7:$D$30,2),VLOOKUP(DataSet!A4785+1,'Vehicle Availability'!$B$7:$D$30,3))</f>
        <v>1</v>
      </c>
      <c r="F4785">
        <f>'2020 Load Shapes'!C4786</f>
        <v>1.2831578947368363</v>
      </c>
      <c r="G4785">
        <f>IF(B4785=0,VLOOKUP(DataSet!A4785+1,'Vehicle Availability'!$B$39:$D$62,2),VLOOKUP(DataSet!A4785+1,'Vehicle Availability'!$B$39:$D$62,3))</f>
        <v>1</v>
      </c>
      <c r="H4785">
        <f t="shared" si="74"/>
        <v>1</v>
      </c>
      <c r="I4785" s="105">
        <f>'Marginal Energy Prices'!C4783/1000</f>
        <v>5.4329026662236359E-2</v>
      </c>
    </row>
    <row r="4786" spans="1:9" x14ac:dyDescent="0.25">
      <c r="A4786">
        <f>HourMap!F4783</f>
        <v>4</v>
      </c>
      <c r="B4786">
        <f>HourMap!H4783</f>
        <v>1</v>
      </c>
      <c r="C4786">
        <f>'2020 Load Shapes'!A4787</f>
        <v>4780</v>
      </c>
      <c r="D4786">
        <f>'2020 Load Shapes'!B4787</f>
        <v>0</v>
      </c>
      <c r="E4786">
        <f>IF(B4786=0,VLOOKUP(DataSet!A4786+1,'Vehicle Availability'!$B$7:$D$30,2),VLOOKUP(DataSet!A4786+1,'Vehicle Availability'!$B$7:$D$30,3))</f>
        <v>1</v>
      </c>
      <c r="F4786">
        <f>'2020 Load Shapes'!C4787</f>
        <v>0</v>
      </c>
      <c r="G4786">
        <f>IF(B4786=0,VLOOKUP(DataSet!A4786+1,'Vehicle Availability'!$B$39:$D$62,2),VLOOKUP(DataSet!A4786+1,'Vehicle Availability'!$B$39:$D$62,3))</f>
        <v>1</v>
      </c>
      <c r="H4786">
        <f t="shared" si="74"/>
        <v>1</v>
      </c>
      <c r="I4786" s="105">
        <f>'Marginal Energy Prices'!C4784/1000</f>
        <v>5.5701002810076984E-2</v>
      </c>
    </row>
    <row r="4787" spans="1:9" x14ac:dyDescent="0.25">
      <c r="A4787">
        <f>HourMap!F4784</f>
        <v>5</v>
      </c>
      <c r="B4787">
        <f>HourMap!H4784</f>
        <v>1</v>
      </c>
      <c r="C4787">
        <f>'2020 Load Shapes'!A4788</f>
        <v>4781</v>
      </c>
      <c r="D4787">
        <f>'2020 Load Shapes'!B4788</f>
        <v>0</v>
      </c>
      <c r="E4787">
        <f>IF(B4787=0,VLOOKUP(DataSet!A4787+1,'Vehicle Availability'!$B$7:$D$30,2),VLOOKUP(DataSet!A4787+1,'Vehicle Availability'!$B$7:$D$30,3))</f>
        <v>1</v>
      </c>
      <c r="F4787">
        <f>'2020 Load Shapes'!C4788</f>
        <v>0</v>
      </c>
      <c r="G4787">
        <f>IF(B4787=0,VLOOKUP(DataSet!A4787+1,'Vehicle Availability'!$B$39:$D$62,2),VLOOKUP(DataSet!A4787+1,'Vehicle Availability'!$B$39:$D$62,3))</f>
        <v>1</v>
      </c>
      <c r="H4787">
        <f t="shared" si="74"/>
        <v>1</v>
      </c>
      <c r="I4787" s="105">
        <f>'Marginal Energy Prices'!C4785/1000</f>
        <v>5.4836855840345401E-2</v>
      </c>
    </row>
    <row r="4788" spans="1:9" x14ac:dyDescent="0.25">
      <c r="A4788">
        <f>HourMap!F4785</f>
        <v>6</v>
      </c>
      <c r="B4788">
        <f>HourMap!H4785</f>
        <v>1</v>
      </c>
      <c r="C4788">
        <f>'2020 Load Shapes'!A4789</f>
        <v>4782</v>
      </c>
      <c r="D4788">
        <f>'2020 Load Shapes'!B4789</f>
        <v>6.6</v>
      </c>
      <c r="E4788">
        <f>IF(B4788=0,VLOOKUP(DataSet!A4788+1,'Vehicle Availability'!$B$7:$D$30,2),VLOOKUP(DataSet!A4788+1,'Vehicle Availability'!$B$7:$D$30,3))</f>
        <v>1</v>
      </c>
      <c r="F4788">
        <f>'2020 Load Shapes'!C4789</f>
        <v>3.3</v>
      </c>
      <c r="G4788">
        <f>IF(B4788=0,VLOOKUP(DataSet!A4788+1,'Vehicle Availability'!$B$39:$D$62,2),VLOOKUP(DataSet!A4788+1,'Vehicle Availability'!$B$39:$D$62,3))</f>
        <v>1</v>
      </c>
      <c r="H4788">
        <f t="shared" si="74"/>
        <v>1</v>
      </c>
      <c r="I4788" s="105">
        <f>'Marginal Energy Prices'!C4786/1000</f>
        <v>4.9859055577436036E-2</v>
      </c>
    </row>
    <row r="4789" spans="1:9" x14ac:dyDescent="0.25">
      <c r="A4789">
        <f>HourMap!F4786</f>
        <v>7</v>
      </c>
      <c r="B4789">
        <f>HourMap!H4786</f>
        <v>1</v>
      </c>
      <c r="C4789">
        <f>'2020 Load Shapes'!A4790</f>
        <v>4783</v>
      </c>
      <c r="D4789">
        <f>'2020 Load Shapes'!B4790</f>
        <v>0</v>
      </c>
      <c r="E4789">
        <f>IF(B4789=0,VLOOKUP(DataSet!A4789+1,'Vehicle Availability'!$B$7:$D$30,2),VLOOKUP(DataSet!A4789+1,'Vehicle Availability'!$B$7:$D$30,3))</f>
        <v>0</v>
      </c>
      <c r="F4789">
        <f>'2020 Load Shapes'!C4790</f>
        <v>3.3</v>
      </c>
      <c r="G4789">
        <f>IF(B4789=0,VLOOKUP(DataSet!A4789+1,'Vehicle Availability'!$B$39:$D$62,2),VLOOKUP(DataSet!A4789+1,'Vehicle Availability'!$B$39:$D$62,3))</f>
        <v>1</v>
      </c>
      <c r="H4789">
        <f t="shared" si="74"/>
        <v>1</v>
      </c>
      <c r="I4789" s="105">
        <f>'Marginal Energy Prices'!C4787/1000</f>
        <v>4.7014791208440682E-2</v>
      </c>
    </row>
    <row r="4790" spans="1:9" x14ac:dyDescent="0.25">
      <c r="A4790">
        <f>HourMap!F4787</f>
        <v>8</v>
      </c>
      <c r="B4790">
        <f>HourMap!H4787</f>
        <v>1</v>
      </c>
      <c r="C4790">
        <f>'2020 Load Shapes'!A4791</f>
        <v>4784</v>
      </c>
      <c r="D4790">
        <f>'2020 Load Shapes'!B4791</f>
        <v>6.6</v>
      </c>
      <c r="E4790">
        <f>IF(B4790=0,VLOOKUP(DataSet!A4790+1,'Vehicle Availability'!$B$7:$D$30,2),VLOOKUP(DataSet!A4790+1,'Vehicle Availability'!$B$7:$D$30,3))</f>
        <v>1</v>
      </c>
      <c r="F4790">
        <f>'2020 Load Shapes'!C4791</f>
        <v>3.3</v>
      </c>
      <c r="G4790">
        <f>IF(B4790=0,VLOOKUP(DataSet!A4790+1,'Vehicle Availability'!$B$39:$D$62,2),VLOOKUP(DataSet!A4790+1,'Vehicle Availability'!$B$39:$D$62,3))</f>
        <v>1</v>
      </c>
      <c r="H4790">
        <f t="shared" si="74"/>
        <v>1</v>
      </c>
      <c r="I4790" s="105">
        <f>'Marginal Energy Prices'!C4788/1000</f>
        <v>4.8218103185180078E-2</v>
      </c>
    </row>
    <row r="4791" spans="1:9" x14ac:dyDescent="0.25">
      <c r="A4791">
        <f>HourMap!F4788</f>
        <v>9</v>
      </c>
      <c r="B4791">
        <f>HourMap!H4788</f>
        <v>1</v>
      </c>
      <c r="C4791">
        <f>'2020 Load Shapes'!A4792</f>
        <v>4785</v>
      </c>
      <c r="D4791">
        <f>'2020 Load Shapes'!B4792</f>
        <v>0</v>
      </c>
      <c r="E4791">
        <f>IF(B4791=0,VLOOKUP(DataSet!A4791+1,'Vehicle Availability'!$B$7:$D$30,2),VLOOKUP(DataSet!A4791+1,'Vehicle Availability'!$B$7:$D$30,3))</f>
        <v>1</v>
      </c>
      <c r="F4791">
        <f>'2020 Load Shapes'!C4792</f>
        <v>3.3</v>
      </c>
      <c r="G4791">
        <f>IF(B4791=0,VLOOKUP(DataSet!A4791+1,'Vehicle Availability'!$B$39:$D$62,2),VLOOKUP(DataSet!A4791+1,'Vehicle Availability'!$B$39:$D$62,3))</f>
        <v>1</v>
      </c>
      <c r="H4791">
        <f t="shared" si="74"/>
        <v>1</v>
      </c>
      <c r="I4791" s="105">
        <f>'Marginal Energy Prices'!C4789/1000</f>
        <v>5.4223568069220976E-2</v>
      </c>
    </row>
    <row r="4792" spans="1:9" x14ac:dyDescent="0.25">
      <c r="A4792">
        <f>HourMap!F4789</f>
        <v>10</v>
      </c>
      <c r="B4792">
        <f>HourMap!H4789</f>
        <v>1</v>
      </c>
      <c r="C4792">
        <f>'2020 Load Shapes'!A4793</f>
        <v>4786</v>
      </c>
      <c r="D4792">
        <f>'2020 Load Shapes'!B4793</f>
        <v>0</v>
      </c>
      <c r="E4792">
        <f>IF(B4792=0,VLOOKUP(DataSet!A4792+1,'Vehicle Availability'!$B$7:$D$30,2),VLOOKUP(DataSet!A4792+1,'Vehicle Availability'!$B$7:$D$30,3))</f>
        <v>1</v>
      </c>
      <c r="F4792">
        <f>'2020 Load Shapes'!C4793</f>
        <v>0</v>
      </c>
      <c r="G4792">
        <f>IF(B4792=0,VLOOKUP(DataSet!A4792+1,'Vehicle Availability'!$B$39:$D$62,2),VLOOKUP(DataSet!A4792+1,'Vehicle Availability'!$B$39:$D$62,3))</f>
        <v>1</v>
      </c>
      <c r="H4792">
        <f t="shared" si="74"/>
        <v>1</v>
      </c>
      <c r="I4792" s="105">
        <f>'Marginal Energy Prices'!C4790/1000</f>
        <v>5.6446881643088705E-2</v>
      </c>
    </row>
    <row r="4793" spans="1:9" x14ac:dyDescent="0.25">
      <c r="A4793">
        <f>HourMap!F4790</f>
        <v>11</v>
      </c>
      <c r="B4793">
        <f>HourMap!H4790</f>
        <v>1</v>
      </c>
      <c r="C4793">
        <f>'2020 Load Shapes'!A4794</f>
        <v>4787</v>
      </c>
      <c r="D4793">
        <f>'2020 Load Shapes'!B4794</f>
        <v>0</v>
      </c>
      <c r="E4793">
        <f>IF(B4793=0,VLOOKUP(DataSet!A4793+1,'Vehicle Availability'!$B$7:$D$30,2),VLOOKUP(DataSet!A4793+1,'Vehicle Availability'!$B$7:$D$30,3))</f>
        <v>1</v>
      </c>
      <c r="F4793">
        <f>'2020 Load Shapes'!C4794</f>
        <v>0</v>
      </c>
      <c r="G4793">
        <f>IF(B4793=0,VLOOKUP(DataSet!A4793+1,'Vehicle Availability'!$B$39:$D$62,2),VLOOKUP(DataSet!A4793+1,'Vehicle Availability'!$B$39:$D$62,3))</f>
        <v>1</v>
      </c>
      <c r="H4793">
        <f t="shared" si="74"/>
        <v>1</v>
      </c>
      <c r="I4793" s="105">
        <f>'Marginal Energy Prices'!C4791/1000</f>
        <v>6.2422306475520675E-2</v>
      </c>
    </row>
    <row r="4794" spans="1:9" x14ac:dyDescent="0.25">
      <c r="A4794">
        <f>HourMap!F4791</f>
        <v>12</v>
      </c>
      <c r="B4794">
        <f>HourMap!H4791</f>
        <v>1</v>
      </c>
      <c r="C4794">
        <f>'2020 Load Shapes'!A4795</f>
        <v>4788</v>
      </c>
      <c r="D4794">
        <f>'2020 Load Shapes'!B4795</f>
        <v>0</v>
      </c>
      <c r="E4794">
        <f>IF(B4794=0,VLOOKUP(DataSet!A4794+1,'Vehicle Availability'!$B$7:$D$30,2),VLOOKUP(DataSet!A4794+1,'Vehicle Availability'!$B$7:$D$30,3))</f>
        <v>1</v>
      </c>
      <c r="F4794">
        <f>'2020 Load Shapes'!C4795</f>
        <v>0</v>
      </c>
      <c r="G4794">
        <f>IF(B4794=0,VLOOKUP(DataSet!A4794+1,'Vehicle Availability'!$B$39:$D$62,2),VLOOKUP(DataSet!A4794+1,'Vehicle Availability'!$B$39:$D$62,3))</f>
        <v>1</v>
      </c>
      <c r="H4794">
        <f t="shared" si="74"/>
        <v>1</v>
      </c>
      <c r="I4794" s="105">
        <f>'Marginal Energy Prices'!C4792/1000</f>
        <v>6.5286390283481807E-2</v>
      </c>
    </row>
    <row r="4795" spans="1:9" x14ac:dyDescent="0.25">
      <c r="A4795">
        <f>HourMap!F4792</f>
        <v>13</v>
      </c>
      <c r="B4795">
        <f>HourMap!H4792</f>
        <v>1</v>
      </c>
      <c r="C4795">
        <f>'2020 Load Shapes'!A4796</f>
        <v>4789</v>
      </c>
      <c r="D4795">
        <f>'2020 Load Shapes'!B4796</f>
        <v>0</v>
      </c>
      <c r="E4795">
        <f>IF(B4795=0,VLOOKUP(DataSet!A4795+1,'Vehicle Availability'!$B$7:$D$30,2),VLOOKUP(DataSet!A4795+1,'Vehicle Availability'!$B$7:$D$30,3))</f>
        <v>1</v>
      </c>
      <c r="F4795">
        <f>'2020 Load Shapes'!C4796</f>
        <v>0</v>
      </c>
      <c r="G4795">
        <f>IF(B4795=0,VLOOKUP(DataSet!A4795+1,'Vehicle Availability'!$B$39:$D$62,2),VLOOKUP(DataSet!A4795+1,'Vehicle Availability'!$B$39:$D$62,3))</f>
        <v>1</v>
      </c>
      <c r="H4795">
        <f t="shared" si="74"/>
        <v>1</v>
      </c>
      <c r="I4795" s="105">
        <f>'Marginal Energy Prices'!C4793/1000</f>
        <v>6.6712573794473998E-2</v>
      </c>
    </row>
    <row r="4796" spans="1:9" x14ac:dyDescent="0.25">
      <c r="A4796">
        <f>HourMap!F4793</f>
        <v>14</v>
      </c>
      <c r="B4796">
        <f>HourMap!H4793</f>
        <v>1</v>
      </c>
      <c r="C4796">
        <f>'2020 Load Shapes'!A4797</f>
        <v>4790</v>
      </c>
      <c r="D4796">
        <f>'2020 Load Shapes'!B4797</f>
        <v>0</v>
      </c>
      <c r="E4796">
        <f>IF(B4796=0,VLOOKUP(DataSet!A4796+1,'Vehicle Availability'!$B$7:$D$30,2),VLOOKUP(DataSet!A4796+1,'Vehicle Availability'!$B$7:$D$30,3))</f>
        <v>1</v>
      </c>
      <c r="F4796">
        <f>'2020 Load Shapes'!C4797</f>
        <v>0</v>
      </c>
      <c r="G4796">
        <f>IF(B4796=0,VLOOKUP(DataSet!A4796+1,'Vehicle Availability'!$B$39:$D$62,2),VLOOKUP(DataSet!A4796+1,'Vehicle Availability'!$B$39:$D$62,3))</f>
        <v>1</v>
      </c>
      <c r="H4796">
        <f t="shared" si="74"/>
        <v>0</v>
      </c>
      <c r="I4796" s="105">
        <f>'Marginal Energy Prices'!C4794/1000</f>
        <v>6.971123547917743E-2</v>
      </c>
    </row>
    <row r="4797" spans="1:9" x14ac:dyDescent="0.25">
      <c r="A4797">
        <f>HourMap!F4794</f>
        <v>15</v>
      </c>
      <c r="B4797">
        <f>HourMap!H4794</f>
        <v>1</v>
      </c>
      <c r="C4797">
        <f>'2020 Load Shapes'!A4798</f>
        <v>4791</v>
      </c>
      <c r="D4797">
        <f>'2020 Load Shapes'!B4798</f>
        <v>0</v>
      </c>
      <c r="E4797">
        <f>IF(B4797=0,VLOOKUP(DataSet!A4797+1,'Vehicle Availability'!$B$7:$D$30,2),VLOOKUP(DataSet!A4797+1,'Vehicle Availability'!$B$7:$D$30,3))</f>
        <v>1</v>
      </c>
      <c r="F4797">
        <f>'2020 Load Shapes'!C4798</f>
        <v>0</v>
      </c>
      <c r="G4797">
        <f>IF(B4797=0,VLOOKUP(DataSet!A4797+1,'Vehicle Availability'!$B$39:$D$62,2),VLOOKUP(DataSet!A4797+1,'Vehicle Availability'!$B$39:$D$62,3))</f>
        <v>1</v>
      </c>
      <c r="H4797">
        <f t="shared" si="74"/>
        <v>0</v>
      </c>
      <c r="I4797" s="105">
        <f>'Marginal Energy Prices'!C4795/1000</f>
        <v>7.1438091537774431E-2</v>
      </c>
    </row>
    <row r="4798" spans="1:9" x14ac:dyDescent="0.25">
      <c r="A4798">
        <f>HourMap!F4795</f>
        <v>16</v>
      </c>
      <c r="B4798">
        <f>HourMap!H4795</f>
        <v>1</v>
      </c>
      <c r="C4798">
        <f>'2020 Load Shapes'!A4799</f>
        <v>4792</v>
      </c>
      <c r="D4798">
        <f>'2020 Load Shapes'!B4799</f>
        <v>0</v>
      </c>
      <c r="E4798">
        <f>IF(B4798=0,VLOOKUP(DataSet!A4798+1,'Vehicle Availability'!$B$7:$D$30,2),VLOOKUP(DataSet!A4798+1,'Vehicle Availability'!$B$7:$D$30,3))</f>
        <v>1</v>
      </c>
      <c r="F4798">
        <f>'2020 Load Shapes'!C4799</f>
        <v>0</v>
      </c>
      <c r="G4798">
        <f>IF(B4798=0,VLOOKUP(DataSet!A4798+1,'Vehicle Availability'!$B$39:$D$62,2),VLOOKUP(DataSet!A4798+1,'Vehicle Availability'!$B$39:$D$62,3))</f>
        <v>1</v>
      </c>
      <c r="H4798">
        <f t="shared" si="74"/>
        <v>0</v>
      </c>
      <c r="I4798" s="105">
        <f>'Marginal Energy Prices'!C4796/1000</f>
        <v>7.5815083779428152E-2</v>
      </c>
    </row>
    <row r="4799" spans="1:9" x14ac:dyDescent="0.25">
      <c r="A4799">
        <f>HourMap!F4796</f>
        <v>17</v>
      </c>
      <c r="B4799">
        <f>HourMap!H4796</f>
        <v>1</v>
      </c>
      <c r="C4799">
        <f>'2020 Load Shapes'!A4800</f>
        <v>4793</v>
      </c>
      <c r="D4799">
        <f>'2020 Load Shapes'!B4800</f>
        <v>0</v>
      </c>
      <c r="E4799">
        <f>IF(B4799=0,VLOOKUP(DataSet!A4799+1,'Vehicle Availability'!$B$7:$D$30,2),VLOOKUP(DataSet!A4799+1,'Vehicle Availability'!$B$7:$D$30,3))</f>
        <v>1</v>
      </c>
      <c r="F4799">
        <f>'2020 Load Shapes'!C4800</f>
        <v>0</v>
      </c>
      <c r="G4799">
        <f>IF(B4799=0,VLOOKUP(DataSet!A4799+1,'Vehicle Availability'!$B$39:$D$62,2),VLOOKUP(DataSet!A4799+1,'Vehicle Availability'!$B$39:$D$62,3))</f>
        <v>1</v>
      </c>
      <c r="H4799">
        <f t="shared" si="74"/>
        <v>0</v>
      </c>
      <c r="I4799" s="105">
        <f>'Marginal Energy Prices'!C4797/1000</f>
        <v>7.7196587666373995E-2</v>
      </c>
    </row>
    <row r="4800" spans="1:9" x14ac:dyDescent="0.25">
      <c r="A4800">
        <f>HourMap!F4797</f>
        <v>18</v>
      </c>
      <c r="B4800">
        <f>HourMap!H4797</f>
        <v>1</v>
      </c>
      <c r="C4800">
        <f>'2020 Load Shapes'!A4801</f>
        <v>4794</v>
      </c>
      <c r="D4800">
        <f>'2020 Load Shapes'!B4801</f>
        <v>0</v>
      </c>
      <c r="E4800">
        <f>IF(B4800=0,VLOOKUP(DataSet!A4800+1,'Vehicle Availability'!$B$7:$D$30,2),VLOOKUP(DataSet!A4800+1,'Vehicle Availability'!$B$7:$D$30,3))</f>
        <v>0</v>
      </c>
      <c r="F4800">
        <f>'2020 Load Shapes'!C4801</f>
        <v>0</v>
      </c>
      <c r="G4800">
        <f>IF(B4800=0,VLOOKUP(DataSet!A4800+1,'Vehicle Availability'!$B$39:$D$62,2),VLOOKUP(DataSet!A4800+1,'Vehicle Availability'!$B$39:$D$62,3))</f>
        <v>1</v>
      </c>
      <c r="H4800">
        <f t="shared" si="74"/>
        <v>0</v>
      </c>
      <c r="I4800" s="105">
        <f>'Marginal Energy Prices'!C4798/1000</f>
        <v>8.5751981821214865E-2</v>
      </c>
    </row>
    <row r="4801" spans="1:9" x14ac:dyDescent="0.25">
      <c r="A4801">
        <f>HourMap!F4798</f>
        <v>19</v>
      </c>
      <c r="B4801">
        <f>HourMap!H4798</f>
        <v>1</v>
      </c>
      <c r="C4801">
        <f>'2020 Load Shapes'!A4802</f>
        <v>4795</v>
      </c>
      <c r="D4801">
        <f>'2020 Load Shapes'!B4802</f>
        <v>0</v>
      </c>
      <c r="E4801">
        <f>IF(B4801=0,VLOOKUP(DataSet!A4801+1,'Vehicle Availability'!$B$7:$D$30,2),VLOOKUP(DataSet!A4801+1,'Vehicle Availability'!$B$7:$D$30,3))</f>
        <v>1</v>
      </c>
      <c r="F4801">
        <f>'2020 Load Shapes'!C4802</f>
        <v>0</v>
      </c>
      <c r="G4801">
        <f>IF(B4801=0,VLOOKUP(DataSet!A4801+1,'Vehicle Availability'!$B$39:$D$62,2),VLOOKUP(DataSet!A4801+1,'Vehicle Availability'!$B$39:$D$62,3))</f>
        <v>1</v>
      </c>
      <c r="H4801">
        <f t="shared" si="74"/>
        <v>0</v>
      </c>
      <c r="I4801" s="105">
        <f>'Marginal Energy Prices'!C4799/1000</f>
        <v>8.3876377278786926E-2</v>
      </c>
    </row>
    <row r="4802" spans="1:9" x14ac:dyDescent="0.25">
      <c r="A4802">
        <f>HourMap!F4799</f>
        <v>20</v>
      </c>
      <c r="B4802">
        <f>HourMap!H4799</f>
        <v>1</v>
      </c>
      <c r="C4802">
        <f>'2020 Load Shapes'!A4803</f>
        <v>4796</v>
      </c>
      <c r="D4802">
        <f>'2020 Load Shapes'!B4803</f>
        <v>0</v>
      </c>
      <c r="E4802">
        <f>IF(B4802=0,VLOOKUP(DataSet!A4802+1,'Vehicle Availability'!$B$7:$D$30,2),VLOOKUP(DataSet!A4802+1,'Vehicle Availability'!$B$7:$D$30,3))</f>
        <v>1</v>
      </c>
      <c r="F4802">
        <f>'2020 Load Shapes'!C4803</f>
        <v>0</v>
      </c>
      <c r="G4802">
        <f>IF(B4802=0,VLOOKUP(DataSet!A4802+1,'Vehicle Availability'!$B$39:$D$62,2),VLOOKUP(DataSet!A4802+1,'Vehicle Availability'!$B$39:$D$62,3))</f>
        <v>1</v>
      </c>
      <c r="H4802">
        <f t="shared" si="74"/>
        <v>0</v>
      </c>
      <c r="I4802" s="105">
        <f>'Marginal Energy Prices'!C4800/1000</f>
        <v>7.9499814145625847E-2</v>
      </c>
    </row>
    <row r="4803" spans="1:9" x14ac:dyDescent="0.25">
      <c r="A4803">
        <f>HourMap!F4800</f>
        <v>21</v>
      </c>
      <c r="B4803">
        <f>HourMap!H4800</f>
        <v>1</v>
      </c>
      <c r="C4803">
        <f>'2020 Load Shapes'!A4804</f>
        <v>4797</v>
      </c>
      <c r="D4803">
        <f>'2020 Load Shapes'!B4804</f>
        <v>0</v>
      </c>
      <c r="E4803">
        <f>IF(B4803=0,VLOOKUP(DataSet!A4803+1,'Vehicle Availability'!$B$7:$D$30,2),VLOOKUP(DataSet!A4803+1,'Vehicle Availability'!$B$7:$D$30,3))</f>
        <v>1</v>
      </c>
      <c r="F4803">
        <f>'2020 Load Shapes'!C4804</f>
        <v>0</v>
      </c>
      <c r="G4803">
        <f>IF(B4803=0,VLOOKUP(DataSet!A4803+1,'Vehicle Availability'!$B$39:$D$62,2),VLOOKUP(DataSet!A4803+1,'Vehicle Availability'!$B$39:$D$62,3))</f>
        <v>1</v>
      </c>
      <c r="H4803">
        <f t="shared" si="74"/>
        <v>0</v>
      </c>
      <c r="I4803" s="105">
        <f>'Marginal Energy Prices'!C4801/1000</f>
        <v>7.0580939664148384E-2</v>
      </c>
    </row>
    <row r="4804" spans="1:9" x14ac:dyDescent="0.25">
      <c r="A4804">
        <f>HourMap!F4801</f>
        <v>22</v>
      </c>
      <c r="B4804">
        <f>HourMap!H4801</f>
        <v>1</v>
      </c>
      <c r="C4804">
        <f>'2020 Load Shapes'!A4805</f>
        <v>4798</v>
      </c>
      <c r="D4804">
        <f>'2020 Load Shapes'!B4805</f>
        <v>0</v>
      </c>
      <c r="E4804">
        <f>IF(B4804=0,VLOOKUP(DataSet!A4804+1,'Vehicle Availability'!$B$7:$D$30,2),VLOOKUP(DataSet!A4804+1,'Vehicle Availability'!$B$7:$D$30,3))</f>
        <v>1</v>
      </c>
      <c r="F4804">
        <f>'2020 Load Shapes'!C4805</f>
        <v>0</v>
      </c>
      <c r="G4804">
        <f>IF(B4804=0,VLOOKUP(DataSet!A4804+1,'Vehicle Availability'!$B$39:$D$62,2),VLOOKUP(DataSet!A4804+1,'Vehicle Availability'!$B$39:$D$62,3))</f>
        <v>1</v>
      </c>
      <c r="H4804">
        <f t="shared" si="74"/>
        <v>0</v>
      </c>
      <c r="I4804" s="105">
        <f>'Marginal Energy Prices'!C4802/1000</f>
        <v>6.5273903783828094E-2</v>
      </c>
    </row>
    <row r="4805" spans="1:9" x14ac:dyDescent="0.25">
      <c r="A4805">
        <f>HourMap!F4802</f>
        <v>23</v>
      </c>
      <c r="B4805">
        <f>HourMap!H4802</f>
        <v>1</v>
      </c>
      <c r="C4805">
        <f>'2020 Load Shapes'!A4806</f>
        <v>4799</v>
      </c>
      <c r="D4805">
        <f>'2020 Load Shapes'!B4806</f>
        <v>0</v>
      </c>
      <c r="E4805">
        <f>IF(B4805=0,VLOOKUP(DataSet!A4805+1,'Vehicle Availability'!$B$7:$D$30,2),VLOOKUP(DataSet!A4805+1,'Vehicle Availability'!$B$7:$D$30,3))</f>
        <v>1</v>
      </c>
      <c r="F4805">
        <f>'2020 Load Shapes'!C4806</f>
        <v>0</v>
      </c>
      <c r="G4805">
        <f>IF(B4805=0,VLOOKUP(DataSet!A4805+1,'Vehicle Availability'!$B$39:$D$62,2),VLOOKUP(DataSet!A4805+1,'Vehicle Availability'!$B$39:$D$62,3))</f>
        <v>1</v>
      </c>
      <c r="H4805">
        <f t="shared" si="74"/>
        <v>0</v>
      </c>
      <c r="I4805" s="105">
        <f>'Marginal Energy Prices'!C4803/1000</f>
        <v>5.8827235124526679E-2</v>
      </c>
    </row>
    <row r="4806" spans="1:9" x14ac:dyDescent="0.25">
      <c r="A4806">
        <f>HourMap!F4803</f>
        <v>0</v>
      </c>
      <c r="B4806">
        <f>HourMap!H4803</f>
        <v>0</v>
      </c>
      <c r="C4806">
        <f>'2020 Load Shapes'!A4807</f>
        <v>4800</v>
      </c>
      <c r="D4806">
        <f>'2020 Load Shapes'!B4807</f>
        <v>0</v>
      </c>
      <c r="E4806">
        <f>IF(B4806=0,VLOOKUP(DataSet!A4806+1,'Vehicle Availability'!$B$7:$D$30,2),VLOOKUP(DataSet!A4806+1,'Vehicle Availability'!$B$7:$D$30,3))</f>
        <v>1</v>
      </c>
      <c r="F4806">
        <f>'2020 Load Shapes'!C4807</f>
        <v>0</v>
      </c>
      <c r="G4806">
        <f>IF(B4806=0,VLOOKUP(DataSet!A4806+1,'Vehicle Availability'!$B$39:$D$62,2),VLOOKUP(DataSet!A4806+1,'Vehicle Availability'!$B$39:$D$62,3))</f>
        <v>1</v>
      </c>
      <c r="H4806">
        <f t="shared" si="74"/>
        <v>1</v>
      </c>
      <c r="I4806" s="105">
        <f>'Marginal Energy Prices'!C4804/1000</f>
        <v>5.5563012388503974E-2</v>
      </c>
    </row>
    <row r="4807" spans="1:9" x14ac:dyDescent="0.25">
      <c r="A4807">
        <f>HourMap!F4804</f>
        <v>1</v>
      </c>
      <c r="B4807">
        <f>HourMap!H4804</f>
        <v>0</v>
      </c>
      <c r="C4807">
        <f>'2020 Load Shapes'!A4808</f>
        <v>4801</v>
      </c>
      <c r="D4807">
        <f>'2020 Load Shapes'!B4808</f>
        <v>0</v>
      </c>
      <c r="E4807">
        <f>IF(B4807=0,VLOOKUP(DataSet!A4807+1,'Vehicle Availability'!$B$7:$D$30,2),VLOOKUP(DataSet!A4807+1,'Vehicle Availability'!$B$7:$D$30,3))</f>
        <v>1</v>
      </c>
      <c r="F4807">
        <f>'2020 Load Shapes'!C4808</f>
        <v>0</v>
      </c>
      <c r="G4807">
        <f>IF(B4807=0,VLOOKUP(DataSet!A4807+1,'Vehicle Availability'!$B$39:$D$62,2),VLOOKUP(DataSet!A4807+1,'Vehicle Availability'!$B$39:$D$62,3))</f>
        <v>1</v>
      </c>
      <c r="H4807">
        <f t="shared" si="74"/>
        <v>1</v>
      </c>
      <c r="I4807" s="105">
        <f>'Marginal Energy Prices'!C4805/1000</f>
        <v>5.8007052808214214E-2</v>
      </c>
    </row>
    <row r="4808" spans="1:9" x14ac:dyDescent="0.25">
      <c r="A4808">
        <f>HourMap!F4805</f>
        <v>2</v>
      </c>
      <c r="B4808">
        <f>HourMap!H4805</f>
        <v>0</v>
      </c>
      <c r="C4808">
        <f>'2020 Load Shapes'!A4809</f>
        <v>4802</v>
      </c>
      <c r="D4808">
        <f>'2020 Load Shapes'!B4809</f>
        <v>0</v>
      </c>
      <c r="E4808">
        <f>IF(B4808=0,VLOOKUP(DataSet!A4808+1,'Vehicle Availability'!$B$7:$D$30,2),VLOOKUP(DataSet!A4808+1,'Vehicle Availability'!$B$7:$D$30,3))</f>
        <v>1</v>
      </c>
      <c r="F4808">
        <f>'2020 Load Shapes'!C4809</f>
        <v>0</v>
      </c>
      <c r="G4808">
        <f>IF(B4808=0,VLOOKUP(DataSet!A4808+1,'Vehicle Availability'!$B$39:$D$62,2),VLOOKUP(DataSet!A4808+1,'Vehicle Availability'!$B$39:$D$62,3))</f>
        <v>1</v>
      </c>
      <c r="H4808">
        <f t="shared" ref="H4808:H4871" si="75">IF(B4808=0,A4808&lt;=5,A4808&lt;=13)*1</f>
        <v>1</v>
      </c>
      <c r="I4808" s="105">
        <f>'Marginal Energy Prices'!C4806/1000</f>
        <v>5.5870994037875127E-2</v>
      </c>
    </row>
    <row r="4809" spans="1:9" x14ac:dyDescent="0.25">
      <c r="A4809">
        <f>HourMap!F4806</f>
        <v>3</v>
      </c>
      <c r="B4809">
        <f>HourMap!H4806</f>
        <v>0</v>
      </c>
      <c r="C4809">
        <f>'2020 Load Shapes'!A4810</f>
        <v>4803</v>
      </c>
      <c r="D4809">
        <f>'2020 Load Shapes'!B4810</f>
        <v>0.29473684210527012</v>
      </c>
      <c r="E4809">
        <f>IF(B4809=0,VLOOKUP(DataSet!A4809+1,'Vehicle Availability'!$B$7:$D$30,2),VLOOKUP(DataSet!A4809+1,'Vehicle Availability'!$B$7:$D$30,3))</f>
        <v>1</v>
      </c>
      <c r="F4809">
        <f>'2020 Load Shapes'!C4810</f>
        <v>3.3</v>
      </c>
      <c r="G4809">
        <f>IF(B4809=0,VLOOKUP(DataSet!A4809+1,'Vehicle Availability'!$B$39:$D$62,2),VLOOKUP(DataSet!A4809+1,'Vehicle Availability'!$B$39:$D$62,3))</f>
        <v>1</v>
      </c>
      <c r="H4809">
        <f t="shared" si="75"/>
        <v>1</v>
      </c>
      <c r="I4809" s="105">
        <f>'Marginal Energy Prices'!C4807/1000</f>
        <v>5.2968952983359192E-2</v>
      </c>
    </row>
    <row r="4810" spans="1:9" x14ac:dyDescent="0.25">
      <c r="A4810">
        <f>HourMap!F4807</f>
        <v>4</v>
      </c>
      <c r="B4810">
        <f>HourMap!H4807</f>
        <v>0</v>
      </c>
      <c r="C4810">
        <f>'2020 Load Shapes'!A4811</f>
        <v>4804</v>
      </c>
      <c r="D4810">
        <f>'2020 Load Shapes'!B4811</f>
        <v>0</v>
      </c>
      <c r="E4810">
        <f>IF(B4810=0,VLOOKUP(DataSet!A4810+1,'Vehicle Availability'!$B$7:$D$30,2),VLOOKUP(DataSet!A4810+1,'Vehicle Availability'!$B$7:$D$30,3))</f>
        <v>1</v>
      </c>
      <c r="F4810">
        <f>'2020 Load Shapes'!C4811</f>
        <v>0.86947368421052151</v>
      </c>
      <c r="G4810">
        <f>IF(B4810=0,VLOOKUP(DataSet!A4810+1,'Vehicle Availability'!$B$39:$D$62,2),VLOOKUP(DataSet!A4810+1,'Vehicle Availability'!$B$39:$D$62,3))</f>
        <v>1</v>
      </c>
      <c r="H4810">
        <f t="shared" si="75"/>
        <v>1</v>
      </c>
      <c r="I4810" s="105">
        <f>'Marginal Energy Prices'!C4808/1000</f>
        <v>5.5735434055436052E-2</v>
      </c>
    </row>
    <row r="4811" spans="1:9" x14ac:dyDescent="0.25">
      <c r="A4811">
        <f>HourMap!F4808</f>
        <v>5</v>
      </c>
      <c r="B4811">
        <f>HourMap!H4808</f>
        <v>0</v>
      </c>
      <c r="C4811">
        <f>'2020 Load Shapes'!A4812</f>
        <v>4805</v>
      </c>
      <c r="D4811">
        <f>'2020 Load Shapes'!B4812</f>
        <v>0</v>
      </c>
      <c r="E4811">
        <f>IF(B4811=0,VLOOKUP(DataSet!A4811+1,'Vehicle Availability'!$B$7:$D$30,2),VLOOKUP(DataSet!A4811+1,'Vehicle Availability'!$B$7:$D$30,3))</f>
        <v>1</v>
      </c>
      <c r="F4811">
        <f>'2020 Load Shapes'!C4812</f>
        <v>0</v>
      </c>
      <c r="G4811">
        <f>IF(B4811=0,VLOOKUP(DataSet!A4811+1,'Vehicle Availability'!$B$39:$D$62,2),VLOOKUP(DataSet!A4811+1,'Vehicle Availability'!$B$39:$D$62,3))</f>
        <v>1</v>
      </c>
      <c r="H4811">
        <f t="shared" si="75"/>
        <v>1</v>
      </c>
      <c r="I4811" s="105">
        <f>'Marginal Energy Prices'!C4809/1000</f>
        <v>5.9456067105316139E-2</v>
      </c>
    </row>
    <row r="4812" spans="1:9" x14ac:dyDescent="0.25">
      <c r="A4812">
        <f>HourMap!F4809</f>
        <v>6</v>
      </c>
      <c r="B4812">
        <f>HourMap!H4809</f>
        <v>0</v>
      </c>
      <c r="C4812">
        <f>'2020 Load Shapes'!A4813</f>
        <v>4806</v>
      </c>
      <c r="D4812">
        <f>'2020 Load Shapes'!B4813</f>
        <v>0</v>
      </c>
      <c r="E4812">
        <f>IF(B4812=0,VLOOKUP(DataSet!A4812+1,'Vehicle Availability'!$B$7:$D$30,2),VLOOKUP(DataSet!A4812+1,'Vehicle Availability'!$B$7:$D$30,3))</f>
        <v>0</v>
      </c>
      <c r="F4812">
        <f>'2020 Load Shapes'!C4813</f>
        <v>0</v>
      </c>
      <c r="G4812">
        <f>IF(B4812=0,VLOOKUP(DataSet!A4812+1,'Vehicle Availability'!$B$39:$D$62,2),VLOOKUP(DataSet!A4812+1,'Vehicle Availability'!$B$39:$D$62,3))</f>
        <v>0</v>
      </c>
      <c r="H4812">
        <f t="shared" si="75"/>
        <v>0</v>
      </c>
      <c r="I4812" s="105">
        <f>'Marginal Energy Prices'!C4810/1000</f>
        <v>6.3609032294060314E-2</v>
      </c>
    </row>
    <row r="4813" spans="1:9" x14ac:dyDescent="0.25">
      <c r="A4813">
        <f>HourMap!F4810</f>
        <v>7</v>
      </c>
      <c r="B4813">
        <f>HourMap!H4810</f>
        <v>0</v>
      </c>
      <c r="C4813">
        <f>'2020 Load Shapes'!A4814</f>
        <v>4807</v>
      </c>
      <c r="D4813">
        <f>'2020 Load Shapes'!B4814</f>
        <v>0</v>
      </c>
      <c r="E4813">
        <f>IF(B4813=0,VLOOKUP(DataSet!A4813+1,'Vehicle Availability'!$B$7:$D$30,2),VLOOKUP(DataSet!A4813+1,'Vehicle Availability'!$B$7:$D$30,3))</f>
        <v>0</v>
      </c>
      <c r="F4813">
        <f>'2020 Load Shapes'!C4814</f>
        <v>0</v>
      </c>
      <c r="G4813">
        <f>IF(B4813=0,VLOOKUP(DataSet!A4813+1,'Vehicle Availability'!$B$39:$D$62,2),VLOOKUP(DataSet!A4813+1,'Vehicle Availability'!$B$39:$D$62,3))</f>
        <v>0</v>
      </c>
      <c r="H4813">
        <f t="shared" si="75"/>
        <v>0</v>
      </c>
      <c r="I4813" s="105">
        <f>'Marginal Energy Prices'!C4811/1000</f>
        <v>6.5044038457181791E-2</v>
      </c>
    </row>
    <row r="4814" spans="1:9" x14ac:dyDescent="0.25">
      <c r="A4814">
        <f>HourMap!F4811</f>
        <v>8</v>
      </c>
      <c r="B4814">
        <f>HourMap!H4811</f>
        <v>0</v>
      </c>
      <c r="C4814">
        <f>'2020 Load Shapes'!A4815</f>
        <v>4808</v>
      </c>
      <c r="D4814">
        <f>'2020 Load Shapes'!B4815</f>
        <v>0</v>
      </c>
      <c r="E4814">
        <f>IF(B4814=0,VLOOKUP(DataSet!A4814+1,'Vehicle Availability'!$B$7:$D$30,2),VLOOKUP(DataSet!A4814+1,'Vehicle Availability'!$B$7:$D$30,3))</f>
        <v>0</v>
      </c>
      <c r="F4814">
        <f>'2020 Load Shapes'!C4815</f>
        <v>0</v>
      </c>
      <c r="G4814">
        <f>IF(B4814=0,VLOOKUP(DataSet!A4814+1,'Vehicle Availability'!$B$39:$D$62,2),VLOOKUP(DataSet!A4814+1,'Vehicle Availability'!$B$39:$D$62,3))</f>
        <v>0</v>
      </c>
      <c r="H4814">
        <f t="shared" si="75"/>
        <v>0</v>
      </c>
      <c r="I4814" s="105">
        <f>'Marginal Energy Prices'!C4812/1000</f>
        <v>6.3997465334866929E-2</v>
      </c>
    </row>
    <row r="4815" spans="1:9" x14ac:dyDescent="0.25">
      <c r="A4815">
        <f>HourMap!F4812</f>
        <v>9</v>
      </c>
      <c r="B4815">
        <f>HourMap!H4812</f>
        <v>0</v>
      </c>
      <c r="C4815">
        <f>'2020 Load Shapes'!A4816</f>
        <v>4809</v>
      </c>
      <c r="D4815">
        <f>'2020 Load Shapes'!B4816</f>
        <v>0</v>
      </c>
      <c r="E4815">
        <f>IF(B4815=0,VLOOKUP(DataSet!A4815+1,'Vehicle Availability'!$B$7:$D$30,2),VLOOKUP(DataSet!A4815+1,'Vehicle Availability'!$B$7:$D$30,3))</f>
        <v>0</v>
      </c>
      <c r="F4815">
        <f>'2020 Load Shapes'!C4816</f>
        <v>0</v>
      </c>
      <c r="G4815">
        <f>IF(B4815=0,VLOOKUP(DataSet!A4815+1,'Vehicle Availability'!$B$39:$D$62,2),VLOOKUP(DataSet!A4815+1,'Vehicle Availability'!$B$39:$D$62,3))</f>
        <v>0</v>
      </c>
      <c r="H4815">
        <f t="shared" si="75"/>
        <v>0</v>
      </c>
      <c r="I4815" s="105">
        <f>'Marginal Energy Prices'!C4813/1000</f>
        <v>7.124467639127266E-2</v>
      </c>
    </row>
    <row r="4816" spans="1:9" x14ac:dyDescent="0.25">
      <c r="A4816">
        <f>HourMap!F4813</f>
        <v>10</v>
      </c>
      <c r="B4816">
        <f>HourMap!H4813</f>
        <v>0</v>
      </c>
      <c r="C4816">
        <f>'2020 Load Shapes'!A4817</f>
        <v>4810</v>
      </c>
      <c r="D4816">
        <f>'2020 Load Shapes'!B4817</f>
        <v>0</v>
      </c>
      <c r="E4816">
        <f>IF(B4816=0,VLOOKUP(DataSet!A4816+1,'Vehicle Availability'!$B$7:$D$30,2),VLOOKUP(DataSet!A4816+1,'Vehicle Availability'!$B$7:$D$30,3))</f>
        <v>0</v>
      </c>
      <c r="F4816">
        <f>'2020 Load Shapes'!C4817</f>
        <v>0</v>
      </c>
      <c r="G4816">
        <f>IF(B4816=0,VLOOKUP(DataSet!A4816+1,'Vehicle Availability'!$B$39:$D$62,2),VLOOKUP(DataSet!A4816+1,'Vehicle Availability'!$B$39:$D$62,3))</f>
        <v>0</v>
      </c>
      <c r="H4816">
        <f t="shared" si="75"/>
        <v>0</v>
      </c>
      <c r="I4816" s="105">
        <f>'Marginal Energy Prices'!C4814/1000</f>
        <v>6.9397257845602786E-2</v>
      </c>
    </row>
    <row r="4817" spans="1:9" x14ac:dyDescent="0.25">
      <c r="A4817">
        <f>HourMap!F4814</f>
        <v>11</v>
      </c>
      <c r="B4817">
        <f>HourMap!H4814</f>
        <v>0</v>
      </c>
      <c r="C4817">
        <f>'2020 Load Shapes'!A4818</f>
        <v>4811</v>
      </c>
      <c r="D4817">
        <f>'2020 Load Shapes'!B4818</f>
        <v>0</v>
      </c>
      <c r="E4817">
        <f>IF(B4817=0,VLOOKUP(DataSet!A4817+1,'Vehicle Availability'!$B$7:$D$30,2),VLOOKUP(DataSet!A4817+1,'Vehicle Availability'!$B$7:$D$30,3))</f>
        <v>0</v>
      </c>
      <c r="F4817">
        <f>'2020 Load Shapes'!C4818</f>
        <v>0</v>
      </c>
      <c r="G4817">
        <f>IF(B4817=0,VLOOKUP(DataSet!A4817+1,'Vehicle Availability'!$B$39:$D$62,2),VLOOKUP(DataSet!A4817+1,'Vehicle Availability'!$B$39:$D$62,3))</f>
        <v>0</v>
      </c>
      <c r="H4817">
        <f t="shared" si="75"/>
        <v>0</v>
      </c>
      <c r="I4817" s="105">
        <f>'Marginal Energy Prices'!C4815/1000</f>
        <v>7.2304995247363682E-2</v>
      </c>
    </row>
    <row r="4818" spans="1:9" x14ac:dyDescent="0.25">
      <c r="A4818">
        <f>HourMap!F4815</f>
        <v>12</v>
      </c>
      <c r="B4818">
        <f>HourMap!H4815</f>
        <v>0</v>
      </c>
      <c r="C4818">
        <f>'2020 Load Shapes'!A4819</f>
        <v>4812</v>
      </c>
      <c r="D4818">
        <f>'2020 Load Shapes'!B4819</f>
        <v>0</v>
      </c>
      <c r="E4818">
        <f>IF(B4818=0,VLOOKUP(DataSet!A4818+1,'Vehicle Availability'!$B$7:$D$30,2),VLOOKUP(DataSet!A4818+1,'Vehicle Availability'!$B$7:$D$30,3))</f>
        <v>0</v>
      </c>
      <c r="F4818">
        <f>'2020 Load Shapes'!C4819</f>
        <v>0</v>
      </c>
      <c r="G4818">
        <f>IF(B4818=0,VLOOKUP(DataSet!A4818+1,'Vehicle Availability'!$B$39:$D$62,2),VLOOKUP(DataSet!A4818+1,'Vehicle Availability'!$B$39:$D$62,3))</f>
        <v>0</v>
      </c>
      <c r="H4818">
        <f t="shared" si="75"/>
        <v>0</v>
      </c>
      <c r="I4818" s="105">
        <f>'Marginal Energy Prices'!C4816/1000</f>
        <v>7.6751043754194073E-2</v>
      </c>
    </row>
    <row r="4819" spans="1:9" x14ac:dyDescent="0.25">
      <c r="A4819">
        <f>HourMap!F4816</f>
        <v>13</v>
      </c>
      <c r="B4819">
        <f>HourMap!H4816</f>
        <v>0</v>
      </c>
      <c r="C4819">
        <f>'2020 Load Shapes'!A4820</f>
        <v>4813</v>
      </c>
      <c r="D4819">
        <f>'2020 Load Shapes'!B4820</f>
        <v>0</v>
      </c>
      <c r="E4819">
        <f>IF(B4819=0,VLOOKUP(DataSet!A4819+1,'Vehicle Availability'!$B$7:$D$30,2),VLOOKUP(DataSet!A4819+1,'Vehicle Availability'!$B$7:$D$30,3))</f>
        <v>0</v>
      </c>
      <c r="F4819">
        <f>'2020 Load Shapes'!C4820</f>
        <v>0</v>
      </c>
      <c r="G4819">
        <f>IF(B4819=0,VLOOKUP(DataSet!A4819+1,'Vehicle Availability'!$B$39:$D$62,2),VLOOKUP(DataSet!A4819+1,'Vehicle Availability'!$B$39:$D$62,3))</f>
        <v>0</v>
      </c>
      <c r="H4819">
        <f t="shared" si="75"/>
        <v>0</v>
      </c>
      <c r="I4819" s="105">
        <f>'Marginal Energy Prices'!C4817/1000</f>
        <v>7.679617658932418E-2</v>
      </c>
    </row>
    <row r="4820" spans="1:9" x14ac:dyDescent="0.25">
      <c r="A4820">
        <f>HourMap!F4817</f>
        <v>14</v>
      </c>
      <c r="B4820">
        <f>HourMap!H4817</f>
        <v>0</v>
      </c>
      <c r="C4820">
        <f>'2020 Load Shapes'!A4821</f>
        <v>4814</v>
      </c>
      <c r="D4820">
        <f>'2020 Load Shapes'!B4821</f>
        <v>0</v>
      </c>
      <c r="E4820">
        <f>IF(B4820=0,VLOOKUP(DataSet!A4820+1,'Vehicle Availability'!$B$7:$D$30,2),VLOOKUP(DataSet!A4820+1,'Vehicle Availability'!$B$7:$D$30,3))</f>
        <v>0</v>
      </c>
      <c r="F4820">
        <f>'2020 Load Shapes'!C4821</f>
        <v>0</v>
      </c>
      <c r="G4820">
        <f>IF(B4820=0,VLOOKUP(DataSet!A4820+1,'Vehicle Availability'!$B$39:$D$62,2),VLOOKUP(DataSet!A4820+1,'Vehicle Availability'!$B$39:$D$62,3))</f>
        <v>0</v>
      </c>
      <c r="H4820">
        <f t="shared" si="75"/>
        <v>0</v>
      </c>
      <c r="I4820" s="105">
        <f>'Marginal Energy Prices'!C4818/1000</f>
        <v>7.5495499146144951E-2</v>
      </c>
    </row>
    <row r="4821" spans="1:9" x14ac:dyDescent="0.25">
      <c r="A4821">
        <f>HourMap!F4818</f>
        <v>15</v>
      </c>
      <c r="B4821">
        <f>HourMap!H4818</f>
        <v>0</v>
      </c>
      <c r="C4821">
        <f>'2020 Load Shapes'!A4822</f>
        <v>4815</v>
      </c>
      <c r="D4821">
        <f>'2020 Load Shapes'!B4822</f>
        <v>0</v>
      </c>
      <c r="E4821">
        <f>IF(B4821=0,VLOOKUP(DataSet!A4821+1,'Vehicle Availability'!$B$7:$D$30,2),VLOOKUP(DataSet!A4821+1,'Vehicle Availability'!$B$7:$D$30,3))</f>
        <v>0</v>
      </c>
      <c r="F4821">
        <f>'2020 Load Shapes'!C4822</f>
        <v>0</v>
      </c>
      <c r="G4821">
        <f>IF(B4821=0,VLOOKUP(DataSet!A4821+1,'Vehicle Availability'!$B$39:$D$62,2),VLOOKUP(DataSet!A4821+1,'Vehicle Availability'!$B$39:$D$62,3))</f>
        <v>0</v>
      </c>
      <c r="H4821">
        <f t="shared" si="75"/>
        <v>0</v>
      </c>
      <c r="I4821" s="105">
        <f>'Marginal Energy Prices'!C4819/1000</f>
        <v>7.7638279398639057E-2</v>
      </c>
    </row>
    <row r="4822" spans="1:9" x14ac:dyDescent="0.25">
      <c r="A4822">
        <f>HourMap!F4819</f>
        <v>16</v>
      </c>
      <c r="B4822">
        <f>HourMap!H4819</f>
        <v>0</v>
      </c>
      <c r="C4822">
        <f>'2020 Load Shapes'!A4823</f>
        <v>4816</v>
      </c>
      <c r="D4822">
        <f>'2020 Load Shapes'!B4823</f>
        <v>0</v>
      </c>
      <c r="E4822">
        <f>IF(B4822=0,VLOOKUP(DataSet!A4822+1,'Vehicle Availability'!$B$7:$D$30,2),VLOOKUP(DataSet!A4822+1,'Vehicle Availability'!$B$7:$D$30,3))</f>
        <v>0</v>
      </c>
      <c r="F4822">
        <f>'2020 Load Shapes'!C4823</f>
        <v>0</v>
      </c>
      <c r="G4822">
        <f>IF(B4822=0,VLOOKUP(DataSet!A4822+1,'Vehicle Availability'!$B$39:$D$62,2),VLOOKUP(DataSet!A4822+1,'Vehicle Availability'!$B$39:$D$62,3))</f>
        <v>0</v>
      </c>
      <c r="H4822">
        <f t="shared" si="75"/>
        <v>0</v>
      </c>
      <c r="I4822" s="105">
        <f>'Marginal Energy Prices'!C4820/1000</f>
        <v>8.2786832650573933E-2</v>
      </c>
    </row>
    <row r="4823" spans="1:9" x14ac:dyDescent="0.25">
      <c r="A4823">
        <f>HourMap!F4820</f>
        <v>17</v>
      </c>
      <c r="B4823">
        <f>HourMap!H4820</f>
        <v>0</v>
      </c>
      <c r="C4823">
        <f>'2020 Load Shapes'!A4824</f>
        <v>4817</v>
      </c>
      <c r="D4823">
        <f>'2020 Load Shapes'!B4824</f>
        <v>0</v>
      </c>
      <c r="E4823">
        <f>IF(B4823=0,VLOOKUP(DataSet!A4823+1,'Vehicle Availability'!$B$7:$D$30,2),VLOOKUP(DataSet!A4823+1,'Vehicle Availability'!$B$7:$D$30,3))</f>
        <v>1</v>
      </c>
      <c r="F4823">
        <f>'2020 Load Shapes'!C4824</f>
        <v>0</v>
      </c>
      <c r="G4823">
        <f>IF(B4823=0,VLOOKUP(DataSet!A4823+1,'Vehicle Availability'!$B$39:$D$62,2),VLOOKUP(DataSet!A4823+1,'Vehicle Availability'!$B$39:$D$62,3))</f>
        <v>1</v>
      </c>
      <c r="H4823">
        <f t="shared" si="75"/>
        <v>0</v>
      </c>
      <c r="I4823" s="105">
        <f>'Marginal Energy Prices'!C4821/1000</f>
        <v>8.1716850784723627E-2</v>
      </c>
    </row>
    <row r="4824" spans="1:9" x14ac:dyDescent="0.25">
      <c r="A4824">
        <f>HourMap!F4821</f>
        <v>18</v>
      </c>
      <c r="B4824">
        <f>HourMap!H4821</f>
        <v>0</v>
      </c>
      <c r="C4824">
        <f>'2020 Load Shapes'!A4825</f>
        <v>4818</v>
      </c>
      <c r="D4824">
        <f>'2020 Load Shapes'!B4825</f>
        <v>0</v>
      </c>
      <c r="E4824">
        <f>IF(B4824=0,VLOOKUP(DataSet!A4824+1,'Vehicle Availability'!$B$7:$D$30,2),VLOOKUP(DataSet!A4824+1,'Vehicle Availability'!$B$7:$D$30,3))</f>
        <v>1</v>
      </c>
      <c r="F4824">
        <f>'2020 Load Shapes'!C4825</f>
        <v>0</v>
      </c>
      <c r="G4824">
        <f>IF(B4824=0,VLOOKUP(DataSet!A4824+1,'Vehicle Availability'!$B$39:$D$62,2),VLOOKUP(DataSet!A4824+1,'Vehicle Availability'!$B$39:$D$62,3))</f>
        <v>1</v>
      </c>
      <c r="H4824">
        <f t="shared" si="75"/>
        <v>0</v>
      </c>
      <c r="I4824" s="105">
        <f>'Marginal Energy Prices'!C4822/1000</f>
        <v>8.4189726221174113E-2</v>
      </c>
    </row>
    <row r="4825" spans="1:9" x14ac:dyDescent="0.25">
      <c r="A4825">
        <f>HourMap!F4822</f>
        <v>19</v>
      </c>
      <c r="B4825">
        <f>HourMap!H4822</f>
        <v>0</v>
      </c>
      <c r="C4825">
        <f>'2020 Load Shapes'!A4826</f>
        <v>4819</v>
      </c>
      <c r="D4825">
        <f>'2020 Load Shapes'!B4826</f>
        <v>0</v>
      </c>
      <c r="E4825">
        <f>IF(B4825=0,VLOOKUP(DataSet!A4825+1,'Vehicle Availability'!$B$7:$D$30,2),VLOOKUP(DataSet!A4825+1,'Vehicle Availability'!$B$7:$D$30,3))</f>
        <v>1</v>
      </c>
      <c r="F4825">
        <f>'2020 Load Shapes'!C4826</f>
        <v>0</v>
      </c>
      <c r="G4825">
        <f>IF(B4825=0,VLOOKUP(DataSet!A4825+1,'Vehicle Availability'!$B$39:$D$62,2),VLOOKUP(DataSet!A4825+1,'Vehicle Availability'!$B$39:$D$62,3))</f>
        <v>1</v>
      </c>
      <c r="H4825">
        <f t="shared" si="75"/>
        <v>0</v>
      </c>
      <c r="I4825" s="105">
        <f>'Marginal Energy Prices'!C4823/1000</f>
        <v>8.0692028203999164E-2</v>
      </c>
    </row>
    <row r="4826" spans="1:9" x14ac:dyDescent="0.25">
      <c r="A4826">
        <f>HourMap!F4823</f>
        <v>20</v>
      </c>
      <c r="B4826">
        <f>HourMap!H4823</f>
        <v>0</v>
      </c>
      <c r="C4826">
        <f>'2020 Load Shapes'!A4827</f>
        <v>4820</v>
      </c>
      <c r="D4826">
        <f>'2020 Load Shapes'!B4827</f>
        <v>0</v>
      </c>
      <c r="E4826">
        <f>IF(B4826=0,VLOOKUP(DataSet!A4826+1,'Vehicle Availability'!$B$7:$D$30,2),VLOOKUP(DataSet!A4826+1,'Vehicle Availability'!$B$7:$D$30,3))</f>
        <v>1</v>
      </c>
      <c r="F4826">
        <f>'2020 Load Shapes'!C4827</f>
        <v>0</v>
      </c>
      <c r="G4826">
        <f>IF(B4826=0,VLOOKUP(DataSet!A4826+1,'Vehicle Availability'!$B$39:$D$62,2),VLOOKUP(DataSet!A4826+1,'Vehicle Availability'!$B$39:$D$62,3))</f>
        <v>1</v>
      </c>
      <c r="H4826">
        <f t="shared" si="75"/>
        <v>0</v>
      </c>
      <c r="I4826" s="105">
        <f>'Marginal Energy Prices'!C4824/1000</f>
        <v>7.7135275321245061E-2</v>
      </c>
    </row>
    <row r="4827" spans="1:9" x14ac:dyDescent="0.25">
      <c r="A4827">
        <f>HourMap!F4824</f>
        <v>21</v>
      </c>
      <c r="B4827">
        <f>HourMap!H4824</f>
        <v>0</v>
      </c>
      <c r="C4827">
        <f>'2020 Load Shapes'!A4828</f>
        <v>4821</v>
      </c>
      <c r="D4827">
        <f>'2020 Load Shapes'!B4828</f>
        <v>0</v>
      </c>
      <c r="E4827">
        <f>IF(B4827=0,VLOOKUP(DataSet!A4827+1,'Vehicle Availability'!$B$7:$D$30,2),VLOOKUP(DataSet!A4827+1,'Vehicle Availability'!$B$7:$D$30,3))</f>
        <v>1</v>
      </c>
      <c r="F4827">
        <f>'2020 Load Shapes'!C4828</f>
        <v>0</v>
      </c>
      <c r="G4827">
        <f>IF(B4827=0,VLOOKUP(DataSet!A4827+1,'Vehicle Availability'!$B$39:$D$62,2),VLOOKUP(DataSet!A4827+1,'Vehicle Availability'!$B$39:$D$62,3))</f>
        <v>1</v>
      </c>
      <c r="H4827">
        <f t="shared" si="75"/>
        <v>0</v>
      </c>
      <c r="I4827" s="105">
        <f>'Marginal Energy Prices'!C4825/1000</f>
        <v>7.455535958359806E-2</v>
      </c>
    </row>
    <row r="4828" spans="1:9" x14ac:dyDescent="0.25">
      <c r="A4828">
        <f>HourMap!F4825</f>
        <v>22</v>
      </c>
      <c r="B4828">
        <f>HourMap!H4825</f>
        <v>0</v>
      </c>
      <c r="C4828">
        <f>'2020 Load Shapes'!A4829</f>
        <v>4822</v>
      </c>
      <c r="D4828">
        <f>'2020 Load Shapes'!B4829</f>
        <v>0</v>
      </c>
      <c r="E4828">
        <f>IF(B4828=0,VLOOKUP(DataSet!A4828+1,'Vehicle Availability'!$B$7:$D$30,2),VLOOKUP(DataSet!A4828+1,'Vehicle Availability'!$B$7:$D$30,3))</f>
        <v>1</v>
      </c>
      <c r="F4828">
        <f>'2020 Load Shapes'!C4829</f>
        <v>0</v>
      </c>
      <c r="G4828">
        <f>IF(B4828=0,VLOOKUP(DataSet!A4828+1,'Vehicle Availability'!$B$39:$D$62,2),VLOOKUP(DataSet!A4828+1,'Vehicle Availability'!$B$39:$D$62,3))</f>
        <v>1</v>
      </c>
      <c r="H4828">
        <f t="shared" si="75"/>
        <v>0</v>
      </c>
      <c r="I4828" s="105">
        <f>'Marginal Energy Prices'!C4826/1000</f>
        <v>6.6976723640451985E-2</v>
      </c>
    </row>
    <row r="4829" spans="1:9" x14ac:dyDescent="0.25">
      <c r="A4829">
        <f>HourMap!F4826</f>
        <v>23</v>
      </c>
      <c r="B4829">
        <f>HourMap!H4826</f>
        <v>0</v>
      </c>
      <c r="C4829">
        <f>'2020 Load Shapes'!A4830</f>
        <v>4823</v>
      </c>
      <c r="D4829">
        <f>'2020 Load Shapes'!B4830</f>
        <v>0</v>
      </c>
      <c r="E4829">
        <f>IF(B4829=0,VLOOKUP(DataSet!A4829+1,'Vehicle Availability'!$B$7:$D$30,2),VLOOKUP(DataSet!A4829+1,'Vehicle Availability'!$B$7:$D$30,3))</f>
        <v>1</v>
      </c>
      <c r="F4829">
        <f>'2020 Load Shapes'!C4830</f>
        <v>0</v>
      </c>
      <c r="G4829">
        <f>IF(B4829=0,VLOOKUP(DataSet!A4829+1,'Vehicle Availability'!$B$39:$D$62,2),VLOOKUP(DataSet!A4829+1,'Vehicle Availability'!$B$39:$D$62,3))</f>
        <v>1</v>
      </c>
      <c r="H4829">
        <f t="shared" si="75"/>
        <v>0</v>
      </c>
      <c r="I4829" s="105">
        <f>'Marginal Energy Prices'!C4827/1000</f>
        <v>6.1598844883234222E-2</v>
      </c>
    </row>
    <row r="4830" spans="1:9" x14ac:dyDescent="0.25">
      <c r="A4830">
        <f>HourMap!F4827</f>
        <v>0</v>
      </c>
      <c r="B4830">
        <f>HourMap!H4827</f>
        <v>0</v>
      </c>
      <c r="C4830">
        <f>'2020 Load Shapes'!A4831</f>
        <v>4824</v>
      </c>
      <c r="D4830">
        <f>'2020 Load Shapes'!B4831</f>
        <v>0</v>
      </c>
      <c r="E4830">
        <f>IF(B4830=0,VLOOKUP(DataSet!A4830+1,'Vehicle Availability'!$B$7:$D$30,2),VLOOKUP(DataSet!A4830+1,'Vehicle Availability'!$B$7:$D$30,3))</f>
        <v>1</v>
      </c>
      <c r="F4830">
        <f>'2020 Load Shapes'!C4831</f>
        <v>0</v>
      </c>
      <c r="G4830">
        <f>IF(B4830=0,VLOOKUP(DataSet!A4830+1,'Vehicle Availability'!$B$39:$D$62,2),VLOOKUP(DataSet!A4830+1,'Vehicle Availability'!$B$39:$D$62,3))</f>
        <v>1</v>
      </c>
      <c r="H4830">
        <f t="shared" si="75"/>
        <v>1</v>
      </c>
      <c r="I4830" s="105">
        <f>'Marginal Energy Prices'!C4828/1000</f>
        <v>5.8469621524459628E-2</v>
      </c>
    </row>
    <row r="4831" spans="1:9" x14ac:dyDescent="0.25">
      <c r="A4831">
        <f>HourMap!F4828</f>
        <v>1</v>
      </c>
      <c r="B4831">
        <f>HourMap!H4828</f>
        <v>0</v>
      </c>
      <c r="C4831">
        <f>'2020 Load Shapes'!A4832</f>
        <v>4825</v>
      </c>
      <c r="D4831">
        <f>'2020 Load Shapes'!B4832</f>
        <v>0</v>
      </c>
      <c r="E4831">
        <f>IF(B4831=0,VLOOKUP(DataSet!A4831+1,'Vehicle Availability'!$B$7:$D$30,2),VLOOKUP(DataSet!A4831+1,'Vehicle Availability'!$B$7:$D$30,3))</f>
        <v>1</v>
      </c>
      <c r="F4831">
        <f>'2020 Load Shapes'!C4832</f>
        <v>0</v>
      </c>
      <c r="G4831">
        <f>IF(B4831=0,VLOOKUP(DataSet!A4831+1,'Vehicle Availability'!$B$39:$D$62,2),VLOOKUP(DataSet!A4831+1,'Vehicle Availability'!$B$39:$D$62,3))</f>
        <v>1</v>
      </c>
      <c r="H4831">
        <f t="shared" si="75"/>
        <v>1</v>
      </c>
      <c r="I4831" s="105">
        <f>'Marginal Energy Prices'!C4829/1000</f>
        <v>5.742310833937702E-2</v>
      </c>
    </row>
    <row r="4832" spans="1:9" x14ac:dyDescent="0.25">
      <c r="A4832">
        <f>HourMap!F4829</f>
        <v>2</v>
      </c>
      <c r="B4832">
        <f>HourMap!H4829</f>
        <v>0</v>
      </c>
      <c r="C4832">
        <f>'2020 Load Shapes'!A4833</f>
        <v>4826</v>
      </c>
      <c r="D4832">
        <f>'2020 Load Shapes'!B4833</f>
        <v>0</v>
      </c>
      <c r="E4832">
        <f>IF(B4832=0,VLOOKUP(DataSet!A4832+1,'Vehicle Availability'!$B$7:$D$30,2),VLOOKUP(DataSet!A4832+1,'Vehicle Availability'!$B$7:$D$30,3))</f>
        <v>1</v>
      </c>
      <c r="F4832">
        <f>'2020 Load Shapes'!C4833</f>
        <v>2.9157894736842072</v>
      </c>
      <c r="G4832">
        <f>IF(B4832=0,VLOOKUP(DataSet!A4832+1,'Vehicle Availability'!$B$39:$D$62,2),VLOOKUP(DataSet!A4832+1,'Vehicle Availability'!$B$39:$D$62,3))</f>
        <v>1</v>
      </c>
      <c r="H4832">
        <f t="shared" si="75"/>
        <v>1</v>
      </c>
      <c r="I4832" s="105">
        <f>'Marginal Energy Prices'!C4830/1000</f>
        <v>5.4815167279965785E-2</v>
      </c>
    </row>
    <row r="4833" spans="1:9" x14ac:dyDescent="0.25">
      <c r="A4833">
        <f>HourMap!F4830</f>
        <v>3</v>
      </c>
      <c r="B4833">
        <f>HourMap!H4830</f>
        <v>0</v>
      </c>
      <c r="C4833">
        <f>'2020 Load Shapes'!A4834</f>
        <v>4827</v>
      </c>
      <c r="D4833">
        <f>'2020 Load Shapes'!B4834</f>
        <v>6.6</v>
      </c>
      <c r="E4833">
        <f>IF(B4833=0,VLOOKUP(DataSet!A4833+1,'Vehicle Availability'!$B$7:$D$30,2),VLOOKUP(DataSet!A4833+1,'Vehicle Availability'!$B$7:$D$30,3))</f>
        <v>1</v>
      </c>
      <c r="F4833">
        <f>'2020 Load Shapes'!C4834</f>
        <v>3.3</v>
      </c>
      <c r="G4833">
        <f>IF(B4833=0,VLOOKUP(DataSet!A4833+1,'Vehicle Availability'!$B$39:$D$62,2),VLOOKUP(DataSet!A4833+1,'Vehicle Availability'!$B$39:$D$62,3))</f>
        <v>1</v>
      </c>
      <c r="H4833">
        <f t="shared" si="75"/>
        <v>1</v>
      </c>
      <c r="I4833" s="105">
        <f>'Marginal Energy Prices'!C4831/1000</f>
        <v>5.2065351684989443E-2</v>
      </c>
    </row>
    <row r="4834" spans="1:9" x14ac:dyDescent="0.25">
      <c r="A4834">
        <f>HourMap!F4831</f>
        <v>4</v>
      </c>
      <c r="B4834">
        <f>HourMap!H4831</f>
        <v>0</v>
      </c>
      <c r="C4834">
        <f>'2020 Load Shapes'!A4835</f>
        <v>4828</v>
      </c>
      <c r="D4834">
        <f>'2020 Load Shapes'!B4835</f>
        <v>0</v>
      </c>
      <c r="E4834">
        <f>IF(B4834=0,VLOOKUP(DataSet!A4834+1,'Vehicle Availability'!$B$7:$D$30,2),VLOOKUP(DataSet!A4834+1,'Vehicle Availability'!$B$7:$D$30,3))</f>
        <v>1</v>
      </c>
      <c r="F4834">
        <f>'2020 Load Shapes'!C4835</f>
        <v>3.3</v>
      </c>
      <c r="G4834">
        <f>IF(B4834=0,VLOOKUP(DataSet!A4834+1,'Vehicle Availability'!$B$39:$D$62,2),VLOOKUP(DataSet!A4834+1,'Vehicle Availability'!$B$39:$D$62,3))</f>
        <v>1</v>
      </c>
      <c r="H4834">
        <f t="shared" si="75"/>
        <v>1</v>
      </c>
      <c r="I4834" s="105">
        <f>'Marginal Energy Prices'!C4832/1000</f>
        <v>5.3702245497649535E-2</v>
      </c>
    </row>
    <row r="4835" spans="1:9" x14ac:dyDescent="0.25">
      <c r="A4835">
        <f>HourMap!F4832</f>
        <v>5</v>
      </c>
      <c r="B4835">
        <f>HourMap!H4832</f>
        <v>0</v>
      </c>
      <c r="C4835">
        <f>'2020 Load Shapes'!A4836</f>
        <v>4829</v>
      </c>
      <c r="D4835">
        <f>'2020 Load Shapes'!B4836</f>
        <v>0</v>
      </c>
      <c r="E4835">
        <f>IF(B4835=0,VLOOKUP(DataSet!A4835+1,'Vehicle Availability'!$B$7:$D$30,2),VLOOKUP(DataSet!A4835+1,'Vehicle Availability'!$B$7:$D$30,3))</f>
        <v>1</v>
      </c>
      <c r="F4835">
        <f>'2020 Load Shapes'!C4836</f>
        <v>0</v>
      </c>
      <c r="G4835">
        <f>IF(B4835=0,VLOOKUP(DataSet!A4835+1,'Vehicle Availability'!$B$39:$D$62,2),VLOOKUP(DataSet!A4835+1,'Vehicle Availability'!$B$39:$D$62,3))</f>
        <v>1</v>
      </c>
      <c r="H4835">
        <f t="shared" si="75"/>
        <v>1</v>
      </c>
      <c r="I4835" s="105">
        <f>'Marginal Energy Prices'!C4833/1000</f>
        <v>5.6732750709398545E-2</v>
      </c>
    </row>
    <row r="4836" spans="1:9" x14ac:dyDescent="0.25">
      <c r="A4836">
        <f>HourMap!F4833</f>
        <v>6</v>
      </c>
      <c r="B4836">
        <f>HourMap!H4833</f>
        <v>0</v>
      </c>
      <c r="C4836">
        <f>'2020 Load Shapes'!A4837</f>
        <v>4830</v>
      </c>
      <c r="D4836">
        <f>'2020 Load Shapes'!B4837</f>
        <v>0</v>
      </c>
      <c r="E4836">
        <f>IF(B4836=0,VLOOKUP(DataSet!A4836+1,'Vehicle Availability'!$B$7:$D$30,2),VLOOKUP(DataSet!A4836+1,'Vehicle Availability'!$B$7:$D$30,3))</f>
        <v>0</v>
      </c>
      <c r="F4836">
        <f>'2020 Load Shapes'!C4837</f>
        <v>0</v>
      </c>
      <c r="G4836">
        <f>IF(B4836=0,VLOOKUP(DataSet!A4836+1,'Vehicle Availability'!$B$39:$D$62,2),VLOOKUP(DataSet!A4836+1,'Vehicle Availability'!$B$39:$D$62,3))</f>
        <v>0</v>
      </c>
      <c r="H4836">
        <f t="shared" si="75"/>
        <v>0</v>
      </c>
      <c r="I4836" s="105">
        <f>'Marginal Energy Prices'!C4834/1000</f>
        <v>5.7641190830456719E-2</v>
      </c>
    </row>
    <row r="4837" spans="1:9" x14ac:dyDescent="0.25">
      <c r="A4837">
        <f>HourMap!F4834</f>
        <v>7</v>
      </c>
      <c r="B4837">
        <f>HourMap!H4834</f>
        <v>0</v>
      </c>
      <c r="C4837">
        <f>'2020 Load Shapes'!A4838</f>
        <v>4831</v>
      </c>
      <c r="D4837">
        <f>'2020 Load Shapes'!B4838</f>
        <v>0</v>
      </c>
      <c r="E4837">
        <f>IF(B4837=0,VLOOKUP(DataSet!A4837+1,'Vehicle Availability'!$B$7:$D$30,2),VLOOKUP(DataSet!A4837+1,'Vehicle Availability'!$B$7:$D$30,3))</f>
        <v>0</v>
      </c>
      <c r="F4837">
        <f>'2020 Load Shapes'!C4838</f>
        <v>0</v>
      </c>
      <c r="G4837">
        <f>IF(B4837=0,VLOOKUP(DataSet!A4837+1,'Vehicle Availability'!$B$39:$D$62,2),VLOOKUP(DataSet!A4837+1,'Vehicle Availability'!$B$39:$D$62,3))</f>
        <v>0</v>
      </c>
      <c r="H4837">
        <f t="shared" si="75"/>
        <v>0</v>
      </c>
      <c r="I4837" s="105">
        <f>'Marginal Energy Prices'!C4835/1000</f>
        <v>6.0928273967897607E-2</v>
      </c>
    </row>
    <row r="4838" spans="1:9" x14ac:dyDescent="0.25">
      <c r="A4838">
        <f>HourMap!F4835</f>
        <v>8</v>
      </c>
      <c r="B4838">
        <f>HourMap!H4835</f>
        <v>0</v>
      </c>
      <c r="C4838">
        <f>'2020 Load Shapes'!A4839</f>
        <v>4832</v>
      </c>
      <c r="D4838">
        <f>'2020 Load Shapes'!B4839</f>
        <v>0</v>
      </c>
      <c r="E4838">
        <f>IF(B4838=0,VLOOKUP(DataSet!A4838+1,'Vehicle Availability'!$B$7:$D$30,2),VLOOKUP(DataSet!A4838+1,'Vehicle Availability'!$B$7:$D$30,3))</f>
        <v>0</v>
      </c>
      <c r="F4838">
        <f>'2020 Load Shapes'!C4839</f>
        <v>0</v>
      </c>
      <c r="G4838">
        <f>IF(B4838=0,VLOOKUP(DataSet!A4838+1,'Vehicle Availability'!$B$39:$D$62,2),VLOOKUP(DataSet!A4838+1,'Vehicle Availability'!$B$39:$D$62,3))</f>
        <v>0</v>
      </c>
      <c r="H4838">
        <f t="shared" si="75"/>
        <v>0</v>
      </c>
      <c r="I4838" s="105">
        <f>'Marginal Energy Prices'!C4836/1000</f>
        <v>5.7993169936170604E-2</v>
      </c>
    </row>
    <row r="4839" spans="1:9" x14ac:dyDescent="0.25">
      <c r="A4839">
        <f>HourMap!F4836</f>
        <v>9</v>
      </c>
      <c r="B4839">
        <f>HourMap!H4836</f>
        <v>0</v>
      </c>
      <c r="C4839">
        <f>'2020 Load Shapes'!A4840</f>
        <v>4833</v>
      </c>
      <c r="D4839">
        <f>'2020 Load Shapes'!B4840</f>
        <v>0</v>
      </c>
      <c r="E4839">
        <f>IF(B4839=0,VLOOKUP(DataSet!A4839+1,'Vehicle Availability'!$B$7:$D$30,2),VLOOKUP(DataSet!A4839+1,'Vehicle Availability'!$B$7:$D$30,3))</f>
        <v>0</v>
      </c>
      <c r="F4839">
        <f>'2020 Load Shapes'!C4840</f>
        <v>0</v>
      </c>
      <c r="G4839">
        <f>IF(B4839=0,VLOOKUP(DataSet!A4839+1,'Vehicle Availability'!$B$39:$D$62,2),VLOOKUP(DataSet!A4839+1,'Vehicle Availability'!$B$39:$D$62,3))</f>
        <v>0</v>
      </c>
      <c r="H4839">
        <f t="shared" si="75"/>
        <v>0</v>
      </c>
      <c r="I4839" s="105">
        <f>'Marginal Energy Prices'!C4837/1000</f>
        <v>5.9664839084207479E-2</v>
      </c>
    </row>
    <row r="4840" spans="1:9" x14ac:dyDescent="0.25">
      <c r="A4840">
        <f>HourMap!F4837</f>
        <v>10</v>
      </c>
      <c r="B4840">
        <f>HourMap!H4837</f>
        <v>0</v>
      </c>
      <c r="C4840">
        <f>'2020 Load Shapes'!A4841</f>
        <v>4834</v>
      </c>
      <c r="D4840">
        <f>'2020 Load Shapes'!B4841</f>
        <v>0</v>
      </c>
      <c r="E4840">
        <f>IF(B4840=0,VLOOKUP(DataSet!A4840+1,'Vehicle Availability'!$B$7:$D$30,2),VLOOKUP(DataSet!A4840+1,'Vehicle Availability'!$B$7:$D$30,3))</f>
        <v>0</v>
      </c>
      <c r="F4840">
        <f>'2020 Load Shapes'!C4841</f>
        <v>0</v>
      </c>
      <c r="G4840">
        <f>IF(B4840=0,VLOOKUP(DataSet!A4840+1,'Vehicle Availability'!$B$39:$D$62,2),VLOOKUP(DataSet!A4840+1,'Vehicle Availability'!$B$39:$D$62,3))</f>
        <v>0</v>
      </c>
      <c r="H4840">
        <f t="shared" si="75"/>
        <v>0</v>
      </c>
      <c r="I4840" s="105">
        <f>'Marginal Energy Prices'!C4838/1000</f>
        <v>6.3955388889778059E-2</v>
      </c>
    </row>
    <row r="4841" spans="1:9" x14ac:dyDescent="0.25">
      <c r="A4841">
        <f>HourMap!F4838</f>
        <v>11</v>
      </c>
      <c r="B4841">
        <f>HourMap!H4838</f>
        <v>0</v>
      </c>
      <c r="C4841">
        <f>'2020 Load Shapes'!A4842</f>
        <v>4835</v>
      </c>
      <c r="D4841">
        <f>'2020 Load Shapes'!B4842</f>
        <v>0</v>
      </c>
      <c r="E4841">
        <f>IF(B4841=0,VLOOKUP(DataSet!A4841+1,'Vehicle Availability'!$B$7:$D$30,2),VLOOKUP(DataSet!A4841+1,'Vehicle Availability'!$B$7:$D$30,3))</f>
        <v>0</v>
      </c>
      <c r="F4841">
        <f>'2020 Load Shapes'!C4842</f>
        <v>0</v>
      </c>
      <c r="G4841">
        <f>IF(B4841=0,VLOOKUP(DataSet!A4841+1,'Vehicle Availability'!$B$39:$D$62,2),VLOOKUP(DataSet!A4841+1,'Vehicle Availability'!$B$39:$D$62,3))</f>
        <v>0</v>
      </c>
      <c r="H4841">
        <f t="shared" si="75"/>
        <v>0</v>
      </c>
      <c r="I4841" s="105">
        <f>'Marginal Energy Prices'!C4839/1000</f>
        <v>6.7722611974359345E-2</v>
      </c>
    </row>
    <row r="4842" spans="1:9" x14ac:dyDescent="0.25">
      <c r="A4842">
        <f>HourMap!F4839</f>
        <v>12</v>
      </c>
      <c r="B4842">
        <f>HourMap!H4839</f>
        <v>0</v>
      </c>
      <c r="C4842">
        <f>'2020 Load Shapes'!A4843</f>
        <v>4836</v>
      </c>
      <c r="D4842">
        <f>'2020 Load Shapes'!B4843</f>
        <v>0</v>
      </c>
      <c r="E4842">
        <f>IF(B4842=0,VLOOKUP(DataSet!A4842+1,'Vehicle Availability'!$B$7:$D$30,2),VLOOKUP(DataSet!A4842+1,'Vehicle Availability'!$B$7:$D$30,3))</f>
        <v>0</v>
      </c>
      <c r="F4842">
        <f>'2020 Load Shapes'!C4843</f>
        <v>0</v>
      </c>
      <c r="G4842">
        <f>IF(B4842=0,VLOOKUP(DataSet!A4842+1,'Vehicle Availability'!$B$39:$D$62,2),VLOOKUP(DataSet!A4842+1,'Vehicle Availability'!$B$39:$D$62,3))</f>
        <v>0</v>
      </c>
      <c r="H4842">
        <f t="shared" si="75"/>
        <v>0</v>
      </c>
      <c r="I4842" s="105">
        <f>'Marginal Energy Prices'!C4840/1000</f>
        <v>6.3518435716486521E-2</v>
      </c>
    </row>
    <row r="4843" spans="1:9" x14ac:dyDescent="0.25">
      <c r="A4843">
        <f>HourMap!F4840</f>
        <v>13</v>
      </c>
      <c r="B4843">
        <f>HourMap!H4840</f>
        <v>0</v>
      </c>
      <c r="C4843">
        <f>'2020 Load Shapes'!A4844</f>
        <v>4837</v>
      </c>
      <c r="D4843">
        <f>'2020 Load Shapes'!B4844</f>
        <v>0</v>
      </c>
      <c r="E4843">
        <f>IF(B4843=0,VLOOKUP(DataSet!A4843+1,'Vehicle Availability'!$B$7:$D$30,2),VLOOKUP(DataSet!A4843+1,'Vehicle Availability'!$B$7:$D$30,3))</f>
        <v>0</v>
      </c>
      <c r="F4843">
        <f>'2020 Load Shapes'!C4844</f>
        <v>0</v>
      </c>
      <c r="G4843">
        <f>IF(B4843=0,VLOOKUP(DataSet!A4843+1,'Vehicle Availability'!$B$39:$D$62,2),VLOOKUP(DataSet!A4843+1,'Vehicle Availability'!$B$39:$D$62,3))</f>
        <v>0</v>
      </c>
      <c r="H4843">
        <f t="shared" si="75"/>
        <v>0</v>
      </c>
      <c r="I4843" s="105">
        <f>'Marginal Energy Prices'!C4841/1000</f>
        <v>6.7832086799533522E-2</v>
      </c>
    </row>
    <row r="4844" spans="1:9" x14ac:dyDescent="0.25">
      <c r="A4844">
        <f>HourMap!F4841</f>
        <v>14</v>
      </c>
      <c r="B4844">
        <f>HourMap!H4841</f>
        <v>0</v>
      </c>
      <c r="C4844">
        <f>'2020 Load Shapes'!A4845</f>
        <v>4838</v>
      </c>
      <c r="D4844">
        <f>'2020 Load Shapes'!B4845</f>
        <v>0</v>
      </c>
      <c r="E4844">
        <f>IF(B4844=0,VLOOKUP(DataSet!A4844+1,'Vehicle Availability'!$B$7:$D$30,2),VLOOKUP(DataSet!A4844+1,'Vehicle Availability'!$B$7:$D$30,3))</f>
        <v>0</v>
      </c>
      <c r="F4844">
        <f>'2020 Load Shapes'!C4845</f>
        <v>0</v>
      </c>
      <c r="G4844">
        <f>IF(B4844=0,VLOOKUP(DataSet!A4844+1,'Vehicle Availability'!$B$39:$D$62,2),VLOOKUP(DataSet!A4844+1,'Vehicle Availability'!$B$39:$D$62,3))</f>
        <v>0</v>
      </c>
      <c r="H4844">
        <f t="shared" si="75"/>
        <v>0</v>
      </c>
      <c r="I4844" s="105">
        <f>'Marginal Energy Prices'!C4842/1000</f>
        <v>6.8777090678418223E-2</v>
      </c>
    </row>
    <row r="4845" spans="1:9" x14ac:dyDescent="0.25">
      <c r="A4845">
        <f>HourMap!F4842</f>
        <v>15</v>
      </c>
      <c r="B4845">
        <f>HourMap!H4842</f>
        <v>0</v>
      </c>
      <c r="C4845">
        <f>'2020 Load Shapes'!A4846</f>
        <v>4839</v>
      </c>
      <c r="D4845">
        <f>'2020 Load Shapes'!B4846</f>
        <v>0</v>
      </c>
      <c r="E4845">
        <f>IF(B4845=0,VLOOKUP(DataSet!A4845+1,'Vehicle Availability'!$B$7:$D$30,2),VLOOKUP(DataSet!A4845+1,'Vehicle Availability'!$B$7:$D$30,3))</f>
        <v>0</v>
      </c>
      <c r="F4845">
        <f>'2020 Load Shapes'!C4846</f>
        <v>0</v>
      </c>
      <c r="G4845">
        <f>IF(B4845=0,VLOOKUP(DataSet!A4845+1,'Vehicle Availability'!$B$39:$D$62,2),VLOOKUP(DataSet!A4845+1,'Vehicle Availability'!$B$39:$D$62,3))</f>
        <v>0</v>
      </c>
      <c r="H4845">
        <f t="shared" si="75"/>
        <v>0</v>
      </c>
      <c r="I4845" s="105">
        <f>'Marginal Energy Prices'!C4843/1000</f>
        <v>7.2255468950593663E-2</v>
      </c>
    </row>
    <row r="4846" spans="1:9" x14ac:dyDescent="0.25">
      <c r="A4846">
        <f>HourMap!F4843</f>
        <v>16</v>
      </c>
      <c r="B4846">
        <f>HourMap!H4843</f>
        <v>0</v>
      </c>
      <c r="C4846">
        <f>'2020 Load Shapes'!A4847</f>
        <v>4840</v>
      </c>
      <c r="D4846">
        <f>'2020 Load Shapes'!B4847</f>
        <v>0</v>
      </c>
      <c r="E4846">
        <f>IF(B4846=0,VLOOKUP(DataSet!A4846+1,'Vehicle Availability'!$B$7:$D$30,2),VLOOKUP(DataSet!A4846+1,'Vehicle Availability'!$B$7:$D$30,3))</f>
        <v>0</v>
      </c>
      <c r="F4846">
        <f>'2020 Load Shapes'!C4847</f>
        <v>0</v>
      </c>
      <c r="G4846">
        <f>IF(B4846=0,VLOOKUP(DataSet!A4846+1,'Vehicle Availability'!$B$39:$D$62,2),VLOOKUP(DataSet!A4846+1,'Vehicle Availability'!$B$39:$D$62,3))</f>
        <v>0</v>
      </c>
      <c r="H4846">
        <f t="shared" si="75"/>
        <v>0</v>
      </c>
      <c r="I4846" s="105">
        <f>'Marginal Energy Prices'!C4844/1000</f>
        <v>7.1724904050363081E-2</v>
      </c>
    </row>
    <row r="4847" spans="1:9" x14ac:dyDescent="0.25">
      <c r="A4847">
        <f>HourMap!F4844</f>
        <v>17</v>
      </c>
      <c r="B4847">
        <f>HourMap!H4844</f>
        <v>0</v>
      </c>
      <c r="C4847">
        <f>'2020 Load Shapes'!A4848</f>
        <v>4841</v>
      </c>
      <c r="D4847">
        <f>'2020 Load Shapes'!B4848</f>
        <v>0</v>
      </c>
      <c r="E4847">
        <f>IF(B4847=0,VLOOKUP(DataSet!A4847+1,'Vehicle Availability'!$B$7:$D$30,2),VLOOKUP(DataSet!A4847+1,'Vehicle Availability'!$B$7:$D$30,3))</f>
        <v>1</v>
      </c>
      <c r="F4847">
        <f>'2020 Load Shapes'!C4848</f>
        <v>0</v>
      </c>
      <c r="G4847">
        <f>IF(B4847=0,VLOOKUP(DataSet!A4847+1,'Vehicle Availability'!$B$39:$D$62,2),VLOOKUP(DataSet!A4847+1,'Vehicle Availability'!$B$39:$D$62,3))</f>
        <v>1</v>
      </c>
      <c r="H4847">
        <f t="shared" si="75"/>
        <v>0</v>
      </c>
      <c r="I4847" s="105">
        <f>'Marginal Energy Prices'!C4845/1000</f>
        <v>7.0882746198435501E-2</v>
      </c>
    </row>
    <row r="4848" spans="1:9" x14ac:dyDescent="0.25">
      <c r="A4848">
        <f>HourMap!F4845</f>
        <v>18</v>
      </c>
      <c r="B4848">
        <f>HourMap!H4845</f>
        <v>0</v>
      </c>
      <c r="C4848">
        <f>'2020 Load Shapes'!A4849</f>
        <v>4842</v>
      </c>
      <c r="D4848">
        <f>'2020 Load Shapes'!B4849</f>
        <v>0</v>
      </c>
      <c r="E4848">
        <f>IF(B4848=0,VLOOKUP(DataSet!A4848+1,'Vehicle Availability'!$B$7:$D$30,2),VLOOKUP(DataSet!A4848+1,'Vehicle Availability'!$B$7:$D$30,3))</f>
        <v>1</v>
      </c>
      <c r="F4848">
        <f>'2020 Load Shapes'!C4849</f>
        <v>0</v>
      </c>
      <c r="G4848">
        <f>IF(B4848=0,VLOOKUP(DataSet!A4848+1,'Vehicle Availability'!$B$39:$D$62,2),VLOOKUP(DataSet!A4848+1,'Vehicle Availability'!$B$39:$D$62,3))</f>
        <v>1</v>
      </c>
      <c r="H4848">
        <f t="shared" si="75"/>
        <v>0</v>
      </c>
      <c r="I4848" s="105">
        <f>'Marginal Energy Prices'!C4846/1000</f>
        <v>7.3186813115066029E-2</v>
      </c>
    </row>
    <row r="4849" spans="1:9" x14ac:dyDescent="0.25">
      <c r="A4849">
        <f>HourMap!F4846</f>
        <v>19</v>
      </c>
      <c r="B4849">
        <f>HourMap!H4846</f>
        <v>0</v>
      </c>
      <c r="C4849">
        <f>'2020 Load Shapes'!A4850</f>
        <v>4843</v>
      </c>
      <c r="D4849">
        <f>'2020 Load Shapes'!B4850</f>
        <v>0</v>
      </c>
      <c r="E4849">
        <f>IF(B4849=0,VLOOKUP(DataSet!A4849+1,'Vehicle Availability'!$B$7:$D$30,2),VLOOKUP(DataSet!A4849+1,'Vehicle Availability'!$B$7:$D$30,3))</f>
        <v>1</v>
      </c>
      <c r="F4849">
        <f>'2020 Load Shapes'!C4850</f>
        <v>0</v>
      </c>
      <c r="G4849">
        <f>IF(B4849=0,VLOOKUP(DataSet!A4849+1,'Vehicle Availability'!$B$39:$D$62,2),VLOOKUP(DataSet!A4849+1,'Vehicle Availability'!$B$39:$D$62,3))</f>
        <v>1</v>
      </c>
      <c r="H4849">
        <f t="shared" si="75"/>
        <v>0</v>
      </c>
      <c r="I4849" s="105">
        <f>'Marginal Energy Prices'!C4847/1000</f>
        <v>7.0165398447442587E-2</v>
      </c>
    </row>
    <row r="4850" spans="1:9" x14ac:dyDescent="0.25">
      <c r="A4850">
        <f>HourMap!F4847</f>
        <v>20</v>
      </c>
      <c r="B4850">
        <f>HourMap!H4847</f>
        <v>0</v>
      </c>
      <c r="C4850">
        <f>'2020 Load Shapes'!A4851</f>
        <v>4844</v>
      </c>
      <c r="D4850">
        <f>'2020 Load Shapes'!B4851</f>
        <v>0</v>
      </c>
      <c r="E4850">
        <f>IF(B4850=0,VLOOKUP(DataSet!A4850+1,'Vehicle Availability'!$B$7:$D$30,2),VLOOKUP(DataSet!A4850+1,'Vehicle Availability'!$B$7:$D$30,3))</f>
        <v>1</v>
      </c>
      <c r="F4850">
        <f>'2020 Load Shapes'!C4851</f>
        <v>0</v>
      </c>
      <c r="G4850">
        <f>IF(B4850=0,VLOOKUP(DataSet!A4850+1,'Vehicle Availability'!$B$39:$D$62,2),VLOOKUP(DataSet!A4850+1,'Vehicle Availability'!$B$39:$D$62,3))</f>
        <v>1</v>
      </c>
      <c r="H4850">
        <f t="shared" si="75"/>
        <v>0</v>
      </c>
      <c r="I4850" s="105">
        <f>'Marginal Energy Prices'!C4848/1000</f>
        <v>7.188148510193032E-2</v>
      </c>
    </row>
    <row r="4851" spans="1:9" x14ac:dyDescent="0.25">
      <c r="A4851">
        <f>HourMap!F4848</f>
        <v>21</v>
      </c>
      <c r="B4851">
        <f>HourMap!H4848</f>
        <v>0</v>
      </c>
      <c r="C4851">
        <f>'2020 Load Shapes'!A4852</f>
        <v>4845</v>
      </c>
      <c r="D4851">
        <f>'2020 Load Shapes'!B4852</f>
        <v>0</v>
      </c>
      <c r="E4851">
        <f>IF(B4851=0,VLOOKUP(DataSet!A4851+1,'Vehicle Availability'!$B$7:$D$30,2),VLOOKUP(DataSet!A4851+1,'Vehicle Availability'!$B$7:$D$30,3))</f>
        <v>1</v>
      </c>
      <c r="F4851">
        <f>'2020 Load Shapes'!C4852</f>
        <v>0</v>
      </c>
      <c r="G4851">
        <f>IF(B4851=0,VLOOKUP(DataSet!A4851+1,'Vehicle Availability'!$B$39:$D$62,2),VLOOKUP(DataSet!A4851+1,'Vehicle Availability'!$B$39:$D$62,3))</f>
        <v>1</v>
      </c>
      <c r="H4851">
        <f t="shared" si="75"/>
        <v>0</v>
      </c>
      <c r="I4851" s="105">
        <f>'Marginal Energy Prices'!C4849/1000</f>
        <v>6.5521742231026026E-2</v>
      </c>
    </row>
    <row r="4852" spans="1:9" x14ac:dyDescent="0.25">
      <c r="A4852">
        <f>HourMap!F4849</f>
        <v>22</v>
      </c>
      <c r="B4852">
        <f>HourMap!H4849</f>
        <v>0</v>
      </c>
      <c r="C4852">
        <f>'2020 Load Shapes'!A4853</f>
        <v>4846</v>
      </c>
      <c r="D4852">
        <f>'2020 Load Shapes'!B4853</f>
        <v>0</v>
      </c>
      <c r="E4852">
        <f>IF(B4852=0,VLOOKUP(DataSet!A4852+1,'Vehicle Availability'!$B$7:$D$30,2),VLOOKUP(DataSet!A4852+1,'Vehicle Availability'!$B$7:$D$30,3))</f>
        <v>1</v>
      </c>
      <c r="F4852">
        <f>'2020 Load Shapes'!C4853</f>
        <v>0</v>
      </c>
      <c r="G4852">
        <f>IF(B4852=0,VLOOKUP(DataSet!A4852+1,'Vehicle Availability'!$B$39:$D$62,2),VLOOKUP(DataSet!A4852+1,'Vehicle Availability'!$B$39:$D$62,3))</f>
        <v>1</v>
      </c>
      <c r="H4852">
        <f t="shared" si="75"/>
        <v>0</v>
      </c>
      <c r="I4852" s="105">
        <f>'Marginal Energy Prices'!C4850/1000</f>
        <v>6.4075059324595979E-2</v>
      </c>
    </row>
    <row r="4853" spans="1:9" x14ac:dyDescent="0.25">
      <c r="A4853">
        <f>HourMap!F4850</f>
        <v>23</v>
      </c>
      <c r="B4853">
        <f>HourMap!H4850</f>
        <v>0</v>
      </c>
      <c r="C4853">
        <f>'2020 Load Shapes'!A4854</f>
        <v>4847</v>
      </c>
      <c r="D4853">
        <f>'2020 Load Shapes'!B4854</f>
        <v>0</v>
      </c>
      <c r="E4853">
        <f>IF(B4853=0,VLOOKUP(DataSet!A4853+1,'Vehicle Availability'!$B$7:$D$30,2),VLOOKUP(DataSet!A4853+1,'Vehicle Availability'!$B$7:$D$30,3))</f>
        <v>1</v>
      </c>
      <c r="F4853">
        <f>'2020 Load Shapes'!C4854</f>
        <v>0</v>
      </c>
      <c r="G4853">
        <f>IF(B4853=0,VLOOKUP(DataSet!A4853+1,'Vehicle Availability'!$B$39:$D$62,2),VLOOKUP(DataSet!A4853+1,'Vehicle Availability'!$B$39:$D$62,3))</f>
        <v>1</v>
      </c>
      <c r="H4853">
        <f t="shared" si="75"/>
        <v>0</v>
      </c>
      <c r="I4853" s="105">
        <f>'Marginal Energy Prices'!C4851/1000</f>
        <v>5.724529564435233E-2</v>
      </c>
    </row>
    <row r="4854" spans="1:9" x14ac:dyDescent="0.25">
      <c r="A4854">
        <f>HourMap!F4851</f>
        <v>0</v>
      </c>
      <c r="B4854">
        <f>HourMap!H4851</f>
        <v>0</v>
      </c>
      <c r="C4854">
        <f>'2020 Load Shapes'!A4855</f>
        <v>4848</v>
      </c>
      <c r="D4854">
        <f>'2020 Load Shapes'!B4855</f>
        <v>0</v>
      </c>
      <c r="E4854">
        <f>IF(B4854=0,VLOOKUP(DataSet!A4854+1,'Vehicle Availability'!$B$7:$D$30,2),VLOOKUP(DataSet!A4854+1,'Vehicle Availability'!$B$7:$D$30,3))</f>
        <v>1</v>
      </c>
      <c r="F4854">
        <f>'2020 Load Shapes'!C4855</f>
        <v>0</v>
      </c>
      <c r="G4854">
        <f>IF(B4854=0,VLOOKUP(DataSet!A4854+1,'Vehicle Availability'!$B$39:$D$62,2),VLOOKUP(DataSet!A4854+1,'Vehicle Availability'!$B$39:$D$62,3))</f>
        <v>1</v>
      </c>
      <c r="H4854">
        <f t="shared" si="75"/>
        <v>1</v>
      </c>
      <c r="I4854" s="105">
        <f>'Marginal Energy Prices'!C4852/1000</f>
        <v>5.2737392778429655E-2</v>
      </c>
    </row>
    <row r="4855" spans="1:9" x14ac:dyDescent="0.25">
      <c r="A4855">
        <f>HourMap!F4852</f>
        <v>1</v>
      </c>
      <c r="B4855">
        <f>HourMap!H4852</f>
        <v>0</v>
      </c>
      <c r="C4855">
        <f>'2020 Load Shapes'!A4856</f>
        <v>4849</v>
      </c>
      <c r="D4855">
        <f>'2020 Load Shapes'!B4856</f>
        <v>0</v>
      </c>
      <c r="E4855">
        <f>IF(B4855=0,VLOOKUP(DataSet!A4855+1,'Vehicle Availability'!$B$7:$D$30,2),VLOOKUP(DataSet!A4855+1,'Vehicle Availability'!$B$7:$D$30,3))</f>
        <v>1</v>
      </c>
      <c r="F4855">
        <f>'2020 Load Shapes'!C4856</f>
        <v>0</v>
      </c>
      <c r="G4855">
        <f>IF(B4855=0,VLOOKUP(DataSet!A4855+1,'Vehicle Availability'!$B$39:$D$62,2),VLOOKUP(DataSet!A4855+1,'Vehicle Availability'!$B$39:$D$62,3))</f>
        <v>1</v>
      </c>
      <c r="H4855">
        <f t="shared" si="75"/>
        <v>1</v>
      </c>
      <c r="I4855" s="105">
        <f>'Marginal Energy Prices'!C4853/1000</f>
        <v>5.3223756054868718E-2</v>
      </c>
    </row>
    <row r="4856" spans="1:9" x14ac:dyDescent="0.25">
      <c r="A4856">
        <f>HourMap!F4853</f>
        <v>2</v>
      </c>
      <c r="B4856">
        <f>HourMap!H4853</f>
        <v>0</v>
      </c>
      <c r="C4856">
        <f>'2020 Load Shapes'!A4857</f>
        <v>4850</v>
      </c>
      <c r="D4856">
        <f>'2020 Load Shapes'!B4857</f>
        <v>0</v>
      </c>
      <c r="E4856">
        <f>IF(B4856=0,VLOOKUP(DataSet!A4856+1,'Vehicle Availability'!$B$7:$D$30,2),VLOOKUP(DataSet!A4856+1,'Vehicle Availability'!$B$7:$D$30,3))</f>
        <v>1</v>
      </c>
      <c r="F4856">
        <f>'2020 Load Shapes'!C4857</f>
        <v>2.9157894736842072</v>
      </c>
      <c r="G4856">
        <f>IF(B4856=0,VLOOKUP(DataSet!A4856+1,'Vehicle Availability'!$B$39:$D$62,2),VLOOKUP(DataSet!A4856+1,'Vehicle Availability'!$B$39:$D$62,3))</f>
        <v>1</v>
      </c>
      <c r="H4856">
        <f t="shared" si="75"/>
        <v>1</v>
      </c>
      <c r="I4856" s="105">
        <f>'Marginal Energy Prices'!C4854/1000</f>
        <v>5.2573050187034336E-2</v>
      </c>
    </row>
    <row r="4857" spans="1:9" x14ac:dyDescent="0.25">
      <c r="A4857">
        <f>HourMap!F4854</f>
        <v>3</v>
      </c>
      <c r="B4857">
        <f>HourMap!H4854</f>
        <v>0</v>
      </c>
      <c r="C4857">
        <f>'2020 Load Shapes'!A4858</f>
        <v>4851</v>
      </c>
      <c r="D4857">
        <f>'2020 Load Shapes'!B4858</f>
        <v>6.6</v>
      </c>
      <c r="E4857">
        <f>IF(B4857=0,VLOOKUP(DataSet!A4857+1,'Vehicle Availability'!$B$7:$D$30,2),VLOOKUP(DataSet!A4857+1,'Vehicle Availability'!$B$7:$D$30,3))</f>
        <v>1</v>
      </c>
      <c r="F4857">
        <f>'2020 Load Shapes'!C4858</f>
        <v>3.3</v>
      </c>
      <c r="G4857">
        <f>IF(B4857=0,VLOOKUP(DataSet!A4857+1,'Vehicle Availability'!$B$39:$D$62,2),VLOOKUP(DataSet!A4857+1,'Vehicle Availability'!$B$39:$D$62,3))</f>
        <v>1</v>
      </c>
      <c r="H4857">
        <f t="shared" si="75"/>
        <v>1</v>
      </c>
      <c r="I4857" s="105">
        <f>'Marginal Energy Prices'!C4855/1000</f>
        <v>5.1493619629179636E-2</v>
      </c>
    </row>
    <row r="4858" spans="1:9" x14ac:dyDescent="0.25">
      <c r="A4858">
        <f>HourMap!F4855</f>
        <v>4</v>
      </c>
      <c r="B4858">
        <f>HourMap!H4855</f>
        <v>0</v>
      </c>
      <c r="C4858">
        <f>'2020 Load Shapes'!A4859</f>
        <v>4852</v>
      </c>
      <c r="D4858">
        <f>'2020 Load Shapes'!B4859</f>
        <v>2.5684210526315776</v>
      </c>
      <c r="E4858">
        <f>IF(B4858=0,VLOOKUP(DataSet!A4858+1,'Vehicle Availability'!$B$7:$D$30,2),VLOOKUP(DataSet!A4858+1,'Vehicle Availability'!$B$7:$D$30,3))</f>
        <v>1</v>
      </c>
      <c r="F4858">
        <f>'2020 Load Shapes'!C4859</f>
        <v>3.3</v>
      </c>
      <c r="G4858">
        <f>IF(B4858=0,VLOOKUP(DataSet!A4858+1,'Vehicle Availability'!$B$39:$D$62,2),VLOOKUP(DataSet!A4858+1,'Vehicle Availability'!$B$39:$D$62,3))</f>
        <v>1</v>
      </c>
      <c r="H4858">
        <f t="shared" si="75"/>
        <v>1</v>
      </c>
      <c r="I4858" s="105">
        <f>'Marginal Energy Prices'!C4856/1000</f>
        <v>5.2483019077019077E-2</v>
      </c>
    </row>
    <row r="4859" spans="1:9" x14ac:dyDescent="0.25">
      <c r="A4859">
        <f>HourMap!F4856</f>
        <v>5</v>
      </c>
      <c r="B4859">
        <f>HourMap!H4856</f>
        <v>0</v>
      </c>
      <c r="C4859">
        <f>'2020 Load Shapes'!A4860</f>
        <v>4853</v>
      </c>
      <c r="D4859">
        <f>'2020 Load Shapes'!B4860</f>
        <v>0</v>
      </c>
      <c r="E4859">
        <f>IF(B4859=0,VLOOKUP(DataSet!A4859+1,'Vehicle Availability'!$B$7:$D$30,2),VLOOKUP(DataSet!A4859+1,'Vehicle Availability'!$B$7:$D$30,3))</f>
        <v>1</v>
      </c>
      <c r="F4859">
        <f>'2020 Load Shapes'!C4860</f>
        <v>0</v>
      </c>
      <c r="G4859">
        <f>IF(B4859=0,VLOOKUP(DataSet!A4859+1,'Vehicle Availability'!$B$39:$D$62,2),VLOOKUP(DataSet!A4859+1,'Vehicle Availability'!$B$39:$D$62,3))</f>
        <v>1</v>
      </c>
      <c r="H4859">
        <f t="shared" si="75"/>
        <v>1</v>
      </c>
      <c r="I4859" s="105">
        <f>'Marginal Energy Prices'!C4857/1000</f>
        <v>5.5907988157178096E-2</v>
      </c>
    </row>
    <row r="4860" spans="1:9" x14ac:dyDescent="0.25">
      <c r="A4860">
        <f>HourMap!F4857</f>
        <v>6</v>
      </c>
      <c r="B4860">
        <f>HourMap!H4857</f>
        <v>0</v>
      </c>
      <c r="C4860">
        <f>'2020 Load Shapes'!A4861</f>
        <v>4854</v>
      </c>
      <c r="D4860">
        <f>'2020 Load Shapes'!B4861</f>
        <v>0</v>
      </c>
      <c r="E4860">
        <f>IF(B4860=0,VLOOKUP(DataSet!A4860+1,'Vehicle Availability'!$B$7:$D$30,2),VLOOKUP(DataSet!A4860+1,'Vehicle Availability'!$B$7:$D$30,3))</f>
        <v>0</v>
      </c>
      <c r="F4860">
        <f>'2020 Load Shapes'!C4861</f>
        <v>0</v>
      </c>
      <c r="G4860">
        <f>IF(B4860=0,VLOOKUP(DataSet!A4860+1,'Vehicle Availability'!$B$39:$D$62,2),VLOOKUP(DataSet!A4860+1,'Vehicle Availability'!$B$39:$D$62,3))</f>
        <v>0</v>
      </c>
      <c r="H4860">
        <f t="shared" si="75"/>
        <v>0</v>
      </c>
      <c r="I4860" s="105">
        <f>'Marginal Energy Prices'!C4858/1000</f>
        <v>5.8647273228613239E-2</v>
      </c>
    </row>
    <row r="4861" spans="1:9" x14ac:dyDescent="0.25">
      <c r="A4861">
        <f>HourMap!F4858</f>
        <v>7</v>
      </c>
      <c r="B4861">
        <f>HourMap!H4858</f>
        <v>0</v>
      </c>
      <c r="C4861">
        <f>'2020 Load Shapes'!A4862</f>
        <v>4855</v>
      </c>
      <c r="D4861">
        <f>'2020 Load Shapes'!B4862</f>
        <v>0</v>
      </c>
      <c r="E4861">
        <f>IF(B4861=0,VLOOKUP(DataSet!A4861+1,'Vehicle Availability'!$B$7:$D$30,2),VLOOKUP(DataSet!A4861+1,'Vehicle Availability'!$B$7:$D$30,3))</f>
        <v>0</v>
      </c>
      <c r="F4861">
        <f>'2020 Load Shapes'!C4862</f>
        <v>0</v>
      </c>
      <c r="G4861">
        <f>IF(B4861=0,VLOOKUP(DataSet!A4861+1,'Vehicle Availability'!$B$39:$D$62,2),VLOOKUP(DataSet!A4861+1,'Vehicle Availability'!$B$39:$D$62,3))</f>
        <v>0</v>
      </c>
      <c r="H4861">
        <f t="shared" si="75"/>
        <v>0</v>
      </c>
      <c r="I4861" s="105">
        <f>'Marginal Energy Prices'!C4859/1000</f>
        <v>5.9027963446393376E-2</v>
      </c>
    </row>
    <row r="4862" spans="1:9" x14ac:dyDescent="0.25">
      <c r="A4862">
        <f>HourMap!F4859</f>
        <v>8</v>
      </c>
      <c r="B4862">
        <f>HourMap!H4859</f>
        <v>0</v>
      </c>
      <c r="C4862">
        <f>'2020 Load Shapes'!A4863</f>
        <v>4856</v>
      </c>
      <c r="D4862">
        <f>'2020 Load Shapes'!B4863</f>
        <v>0</v>
      </c>
      <c r="E4862">
        <f>IF(B4862=0,VLOOKUP(DataSet!A4862+1,'Vehicle Availability'!$B$7:$D$30,2),VLOOKUP(DataSet!A4862+1,'Vehicle Availability'!$B$7:$D$30,3))</f>
        <v>0</v>
      </c>
      <c r="F4862">
        <f>'2020 Load Shapes'!C4863</f>
        <v>0</v>
      </c>
      <c r="G4862">
        <f>IF(B4862=0,VLOOKUP(DataSet!A4862+1,'Vehicle Availability'!$B$39:$D$62,2),VLOOKUP(DataSet!A4862+1,'Vehicle Availability'!$B$39:$D$62,3))</f>
        <v>0</v>
      </c>
      <c r="H4862">
        <f t="shared" si="75"/>
        <v>0</v>
      </c>
      <c r="I4862" s="105">
        <f>'Marginal Energy Prices'!C4860/1000</f>
        <v>5.7772829565591974E-2</v>
      </c>
    </row>
    <row r="4863" spans="1:9" x14ac:dyDescent="0.25">
      <c r="A4863">
        <f>HourMap!F4860</f>
        <v>9</v>
      </c>
      <c r="B4863">
        <f>HourMap!H4860</f>
        <v>0</v>
      </c>
      <c r="C4863">
        <f>'2020 Load Shapes'!A4864</f>
        <v>4857</v>
      </c>
      <c r="D4863">
        <f>'2020 Load Shapes'!B4864</f>
        <v>0</v>
      </c>
      <c r="E4863">
        <f>IF(B4863=0,VLOOKUP(DataSet!A4863+1,'Vehicle Availability'!$B$7:$D$30,2),VLOOKUP(DataSet!A4863+1,'Vehicle Availability'!$B$7:$D$30,3))</f>
        <v>0</v>
      </c>
      <c r="F4863">
        <f>'2020 Load Shapes'!C4864</f>
        <v>0</v>
      </c>
      <c r="G4863">
        <f>IF(B4863=0,VLOOKUP(DataSet!A4863+1,'Vehicle Availability'!$B$39:$D$62,2),VLOOKUP(DataSet!A4863+1,'Vehicle Availability'!$B$39:$D$62,3))</f>
        <v>0</v>
      </c>
      <c r="H4863">
        <f t="shared" si="75"/>
        <v>0</v>
      </c>
      <c r="I4863" s="105">
        <f>'Marginal Energy Prices'!C4861/1000</f>
        <v>5.9593939863624545E-2</v>
      </c>
    </row>
    <row r="4864" spans="1:9" x14ac:dyDescent="0.25">
      <c r="A4864">
        <f>HourMap!F4861</f>
        <v>10</v>
      </c>
      <c r="B4864">
        <f>HourMap!H4861</f>
        <v>0</v>
      </c>
      <c r="C4864">
        <f>'2020 Load Shapes'!A4865</f>
        <v>4858</v>
      </c>
      <c r="D4864">
        <f>'2020 Load Shapes'!B4865</f>
        <v>0</v>
      </c>
      <c r="E4864">
        <f>IF(B4864=0,VLOOKUP(DataSet!A4864+1,'Vehicle Availability'!$B$7:$D$30,2),VLOOKUP(DataSet!A4864+1,'Vehicle Availability'!$B$7:$D$30,3))</f>
        <v>0</v>
      </c>
      <c r="F4864">
        <f>'2020 Load Shapes'!C4865</f>
        <v>0</v>
      </c>
      <c r="G4864">
        <f>IF(B4864=0,VLOOKUP(DataSet!A4864+1,'Vehicle Availability'!$B$39:$D$62,2),VLOOKUP(DataSet!A4864+1,'Vehicle Availability'!$B$39:$D$62,3))</f>
        <v>0</v>
      </c>
      <c r="H4864">
        <f t="shared" si="75"/>
        <v>0</v>
      </c>
      <c r="I4864" s="105">
        <f>'Marginal Energy Prices'!C4862/1000</f>
        <v>6.0677672843434817E-2</v>
      </c>
    </row>
    <row r="4865" spans="1:9" x14ac:dyDescent="0.25">
      <c r="A4865">
        <f>HourMap!F4862</f>
        <v>11</v>
      </c>
      <c r="B4865">
        <f>HourMap!H4862</f>
        <v>0</v>
      </c>
      <c r="C4865">
        <f>'2020 Load Shapes'!A4866</f>
        <v>4859</v>
      </c>
      <c r="D4865">
        <f>'2020 Load Shapes'!B4866</f>
        <v>0</v>
      </c>
      <c r="E4865">
        <f>IF(B4865=0,VLOOKUP(DataSet!A4865+1,'Vehicle Availability'!$B$7:$D$30,2),VLOOKUP(DataSet!A4865+1,'Vehicle Availability'!$B$7:$D$30,3))</f>
        <v>0</v>
      </c>
      <c r="F4865">
        <f>'2020 Load Shapes'!C4866</f>
        <v>0</v>
      </c>
      <c r="G4865">
        <f>IF(B4865=0,VLOOKUP(DataSet!A4865+1,'Vehicle Availability'!$B$39:$D$62,2),VLOOKUP(DataSet!A4865+1,'Vehicle Availability'!$B$39:$D$62,3))</f>
        <v>0</v>
      </c>
      <c r="H4865">
        <f t="shared" si="75"/>
        <v>0</v>
      </c>
      <c r="I4865" s="105">
        <f>'Marginal Energy Prices'!C4863/1000</f>
        <v>6.4751735931607143E-2</v>
      </c>
    </row>
    <row r="4866" spans="1:9" x14ac:dyDescent="0.25">
      <c r="A4866">
        <f>HourMap!F4863</f>
        <v>12</v>
      </c>
      <c r="B4866">
        <f>HourMap!H4863</f>
        <v>0</v>
      </c>
      <c r="C4866">
        <f>'2020 Load Shapes'!A4867</f>
        <v>4860</v>
      </c>
      <c r="D4866">
        <f>'2020 Load Shapes'!B4867</f>
        <v>0</v>
      </c>
      <c r="E4866">
        <f>IF(B4866=0,VLOOKUP(DataSet!A4866+1,'Vehicle Availability'!$B$7:$D$30,2),VLOOKUP(DataSet!A4866+1,'Vehicle Availability'!$B$7:$D$30,3))</f>
        <v>0</v>
      </c>
      <c r="F4866">
        <f>'2020 Load Shapes'!C4867</f>
        <v>0</v>
      </c>
      <c r="G4866">
        <f>IF(B4866=0,VLOOKUP(DataSet!A4866+1,'Vehicle Availability'!$B$39:$D$62,2),VLOOKUP(DataSet!A4866+1,'Vehicle Availability'!$B$39:$D$62,3))</f>
        <v>0</v>
      </c>
      <c r="H4866">
        <f t="shared" si="75"/>
        <v>0</v>
      </c>
      <c r="I4866" s="105">
        <f>'Marginal Energy Prices'!C4864/1000</f>
        <v>6.1995494477283843E-2</v>
      </c>
    </row>
    <row r="4867" spans="1:9" x14ac:dyDescent="0.25">
      <c r="A4867">
        <f>HourMap!F4864</f>
        <v>13</v>
      </c>
      <c r="B4867">
        <f>HourMap!H4864</f>
        <v>0</v>
      </c>
      <c r="C4867">
        <f>'2020 Load Shapes'!A4868</f>
        <v>4861</v>
      </c>
      <c r="D4867">
        <f>'2020 Load Shapes'!B4868</f>
        <v>0</v>
      </c>
      <c r="E4867">
        <f>IF(B4867=0,VLOOKUP(DataSet!A4867+1,'Vehicle Availability'!$B$7:$D$30,2),VLOOKUP(DataSet!A4867+1,'Vehicle Availability'!$B$7:$D$30,3))</f>
        <v>0</v>
      </c>
      <c r="F4867">
        <f>'2020 Load Shapes'!C4868</f>
        <v>0</v>
      </c>
      <c r="G4867">
        <f>IF(B4867=0,VLOOKUP(DataSet!A4867+1,'Vehicle Availability'!$B$39:$D$62,2),VLOOKUP(DataSet!A4867+1,'Vehicle Availability'!$B$39:$D$62,3))</f>
        <v>0</v>
      </c>
      <c r="H4867">
        <f t="shared" si="75"/>
        <v>0</v>
      </c>
      <c r="I4867" s="105">
        <f>'Marginal Energy Prices'!C4865/1000</f>
        <v>6.6950293307779532E-2</v>
      </c>
    </row>
    <row r="4868" spans="1:9" x14ac:dyDescent="0.25">
      <c r="A4868">
        <f>HourMap!F4865</f>
        <v>14</v>
      </c>
      <c r="B4868">
        <f>HourMap!H4865</f>
        <v>0</v>
      </c>
      <c r="C4868">
        <f>'2020 Load Shapes'!A4869</f>
        <v>4862</v>
      </c>
      <c r="D4868">
        <f>'2020 Load Shapes'!B4869</f>
        <v>0</v>
      </c>
      <c r="E4868">
        <f>IF(B4868=0,VLOOKUP(DataSet!A4868+1,'Vehicle Availability'!$B$7:$D$30,2),VLOOKUP(DataSet!A4868+1,'Vehicle Availability'!$B$7:$D$30,3))</f>
        <v>0</v>
      </c>
      <c r="F4868">
        <f>'2020 Load Shapes'!C4869</f>
        <v>0</v>
      </c>
      <c r="G4868">
        <f>IF(B4868=0,VLOOKUP(DataSet!A4868+1,'Vehicle Availability'!$B$39:$D$62,2),VLOOKUP(DataSet!A4868+1,'Vehicle Availability'!$B$39:$D$62,3))</f>
        <v>0</v>
      </c>
      <c r="H4868">
        <f t="shared" si="75"/>
        <v>0</v>
      </c>
      <c r="I4868" s="105">
        <f>'Marginal Energy Prices'!C4866/1000</f>
        <v>7.1290895866391701E-2</v>
      </c>
    </row>
    <row r="4869" spans="1:9" x14ac:dyDescent="0.25">
      <c r="A4869">
        <f>HourMap!F4866</f>
        <v>15</v>
      </c>
      <c r="B4869">
        <f>HourMap!H4866</f>
        <v>0</v>
      </c>
      <c r="C4869">
        <f>'2020 Load Shapes'!A4870</f>
        <v>4863</v>
      </c>
      <c r="D4869">
        <f>'2020 Load Shapes'!B4870</f>
        <v>0</v>
      </c>
      <c r="E4869">
        <f>IF(B4869=0,VLOOKUP(DataSet!A4869+1,'Vehicle Availability'!$B$7:$D$30,2),VLOOKUP(DataSet!A4869+1,'Vehicle Availability'!$B$7:$D$30,3))</f>
        <v>0</v>
      </c>
      <c r="F4869">
        <f>'2020 Load Shapes'!C4870</f>
        <v>0</v>
      </c>
      <c r="G4869">
        <f>IF(B4869=0,VLOOKUP(DataSet!A4869+1,'Vehicle Availability'!$B$39:$D$62,2),VLOOKUP(DataSet!A4869+1,'Vehicle Availability'!$B$39:$D$62,3))</f>
        <v>0</v>
      </c>
      <c r="H4869">
        <f t="shared" si="75"/>
        <v>0</v>
      </c>
      <c r="I4869" s="105">
        <f>'Marginal Energy Prices'!C4867/1000</f>
        <v>6.9139509664987941E-2</v>
      </c>
    </row>
    <row r="4870" spans="1:9" x14ac:dyDescent="0.25">
      <c r="A4870">
        <f>HourMap!F4867</f>
        <v>16</v>
      </c>
      <c r="B4870">
        <f>HourMap!H4867</f>
        <v>0</v>
      </c>
      <c r="C4870">
        <f>'2020 Load Shapes'!A4871</f>
        <v>4864</v>
      </c>
      <c r="D4870">
        <f>'2020 Load Shapes'!B4871</f>
        <v>0</v>
      </c>
      <c r="E4870">
        <f>IF(B4870=0,VLOOKUP(DataSet!A4870+1,'Vehicle Availability'!$B$7:$D$30,2),VLOOKUP(DataSet!A4870+1,'Vehicle Availability'!$B$7:$D$30,3))</f>
        <v>0</v>
      </c>
      <c r="F4870">
        <f>'2020 Load Shapes'!C4871</f>
        <v>0</v>
      </c>
      <c r="G4870">
        <f>IF(B4870=0,VLOOKUP(DataSet!A4870+1,'Vehicle Availability'!$B$39:$D$62,2),VLOOKUP(DataSet!A4870+1,'Vehicle Availability'!$B$39:$D$62,3))</f>
        <v>0</v>
      </c>
      <c r="H4870">
        <f t="shared" si="75"/>
        <v>0</v>
      </c>
      <c r="I4870" s="105">
        <f>'Marginal Energy Prices'!C4868/1000</f>
        <v>7.0083500723275391E-2</v>
      </c>
    </row>
    <row r="4871" spans="1:9" x14ac:dyDescent="0.25">
      <c r="A4871">
        <f>HourMap!F4868</f>
        <v>17</v>
      </c>
      <c r="B4871">
        <f>HourMap!H4868</f>
        <v>0</v>
      </c>
      <c r="C4871">
        <f>'2020 Load Shapes'!A4872</f>
        <v>4865</v>
      </c>
      <c r="D4871">
        <f>'2020 Load Shapes'!B4872</f>
        <v>0</v>
      </c>
      <c r="E4871">
        <f>IF(B4871=0,VLOOKUP(DataSet!A4871+1,'Vehicle Availability'!$B$7:$D$30,2),VLOOKUP(DataSet!A4871+1,'Vehicle Availability'!$B$7:$D$30,3))</f>
        <v>1</v>
      </c>
      <c r="F4871">
        <f>'2020 Load Shapes'!C4872</f>
        <v>0</v>
      </c>
      <c r="G4871">
        <f>IF(B4871=0,VLOOKUP(DataSet!A4871+1,'Vehicle Availability'!$B$39:$D$62,2),VLOOKUP(DataSet!A4871+1,'Vehicle Availability'!$B$39:$D$62,3))</f>
        <v>1</v>
      </c>
      <c r="H4871">
        <f t="shared" si="75"/>
        <v>0</v>
      </c>
      <c r="I4871" s="105">
        <f>'Marginal Energy Prices'!C4869/1000</f>
        <v>6.9808078825113501E-2</v>
      </c>
    </row>
    <row r="4872" spans="1:9" x14ac:dyDescent="0.25">
      <c r="A4872">
        <f>HourMap!F4869</f>
        <v>18</v>
      </c>
      <c r="B4872">
        <f>HourMap!H4869</f>
        <v>0</v>
      </c>
      <c r="C4872">
        <f>'2020 Load Shapes'!A4873</f>
        <v>4866</v>
      </c>
      <c r="D4872">
        <f>'2020 Load Shapes'!B4873</f>
        <v>0</v>
      </c>
      <c r="E4872">
        <f>IF(B4872=0,VLOOKUP(DataSet!A4872+1,'Vehicle Availability'!$B$7:$D$30,2),VLOOKUP(DataSet!A4872+1,'Vehicle Availability'!$B$7:$D$30,3))</f>
        <v>1</v>
      </c>
      <c r="F4872">
        <f>'2020 Load Shapes'!C4873</f>
        <v>0</v>
      </c>
      <c r="G4872">
        <f>IF(B4872=0,VLOOKUP(DataSet!A4872+1,'Vehicle Availability'!$B$39:$D$62,2),VLOOKUP(DataSet!A4872+1,'Vehicle Availability'!$B$39:$D$62,3))</f>
        <v>1</v>
      </c>
      <c r="H4872">
        <f t="shared" ref="H4872:H4935" si="76">IF(B4872=0,A4872&lt;=5,A4872&lt;=13)*1</f>
        <v>0</v>
      </c>
      <c r="I4872" s="105">
        <f>'Marginal Energy Prices'!C4870/1000</f>
        <v>7.1360807858638214E-2</v>
      </c>
    </row>
    <row r="4873" spans="1:9" x14ac:dyDescent="0.25">
      <c r="A4873">
        <f>HourMap!F4870</f>
        <v>19</v>
      </c>
      <c r="B4873">
        <f>HourMap!H4870</f>
        <v>0</v>
      </c>
      <c r="C4873">
        <f>'2020 Load Shapes'!A4874</f>
        <v>4867</v>
      </c>
      <c r="D4873">
        <f>'2020 Load Shapes'!B4874</f>
        <v>0</v>
      </c>
      <c r="E4873">
        <f>IF(B4873=0,VLOOKUP(DataSet!A4873+1,'Vehicle Availability'!$B$7:$D$30,2),VLOOKUP(DataSet!A4873+1,'Vehicle Availability'!$B$7:$D$30,3))</f>
        <v>1</v>
      </c>
      <c r="F4873">
        <f>'2020 Load Shapes'!C4874</f>
        <v>0</v>
      </c>
      <c r="G4873">
        <f>IF(B4873=0,VLOOKUP(DataSet!A4873+1,'Vehicle Availability'!$B$39:$D$62,2),VLOOKUP(DataSet!A4873+1,'Vehicle Availability'!$B$39:$D$62,3))</f>
        <v>1</v>
      </c>
      <c r="H4873">
        <f t="shared" si="76"/>
        <v>0</v>
      </c>
      <c r="I4873" s="105">
        <f>'Marginal Energy Prices'!C4871/1000</f>
        <v>7.2695729186104313E-2</v>
      </c>
    </row>
    <row r="4874" spans="1:9" x14ac:dyDescent="0.25">
      <c r="A4874">
        <f>HourMap!F4871</f>
        <v>20</v>
      </c>
      <c r="B4874">
        <f>HourMap!H4871</f>
        <v>0</v>
      </c>
      <c r="C4874">
        <f>'2020 Load Shapes'!A4875</f>
        <v>4868</v>
      </c>
      <c r="D4874">
        <f>'2020 Load Shapes'!B4875</f>
        <v>0</v>
      </c>
      <c r="E4874">
        <f>IF(B4874=0,VLOOKUP(DataSet!A4874+1,'Vehicle Availability'!$B$7:$D$30,2),VLOOKUP(DataSet!A4874+1,'Vehicle Availability'!$B$7:$D$30,3))</f>
        <v>1</v>
      </c>
      <c r="F4874">
        <f>'2020 Load Shapes'!C4875</f>
        <v>0</v>
      </c>
      <c r="G4874">
        <f>IF(B4874=0,VLOOKUP(DataSet!A4874+1,'Vehicle Availability'!$B$39:$D$62,2),VLOOKUP(DataSet!A4874+1,'Vehicle Availability'!$B$39:$D$62,3))</f>
        <v>1</v>
      </c>
      <c r="H4874">
        <f t="shared" si="76"/>
        <v>0</v>
      </c>
      <c r="I4874" s="105">
        <f>'Marginal Energy Prices'!C4872/1000</f>
        <v>7.0374380492410071E-2</v>
      </c>
    </row>
    <row r="4875" spans="1:9" x14ac:dyDescent="0.25">
      <c r="A4875">
        <f>HourMap!F4872</f>
        <v>21</v>
      </c>
      <c r="B4875">
        <f>HourMap!H4872</f>
        <v>0</v>
      </c>
      <c r="C4875">
        <f>'2020 Load Shapes'!A4876</f>
        <v>4869</v>
      </c>
      <c r="D4875">
        <f>'2020 Load Shapes'!B4876</f>
        <v>0</v>
      </c>
      <c r="E4875">
        <f>IF(B4875=0,VLOOKUP(DataSet!A4875+1,'Vehicle Availability'!$B$7:$D$30,2),VLOOKUP(DataSet!A4875+1,'Vehicle Availability'!$B$7:$D$30,3))</f>
        <v>1</v>
      </c>
      <c r="F4875">
        <f>'2020 Load Shapes'!C4876</f>
        <v>0</v>
      </c>
      <c r="G4875">
        <f>IF(B4875=0,VLOOKUP(DataSet!A4875+1,'Vehicle Availability'!$B$39:$D$62,2),VLOOKUP(DataSet!A4875+1,'Vehicle Availability'!$B$39:$D$62,3))</f>
        <v>1</v>
      </c>
      <c r="H4875">
        <f t="shared" si="76"/>
        <v>0</v>
      </c>
      <c r="I4875" s="105">
        <f>'Marginal Energy Prices'!C4873/1000</f>
        <v>6.6356041373684116E-2</v>
      </c>
    </row>
    <row r="4876" spans="1:9" x14ac:dyDescent="0.25">
      <c r="A4876">
        <f>HourMap!F4873</f>
        <v>22</v>
      </c>
      <c r="B4876">
        <f>HourMap!H4873</f>
        <v>0</v>
      </c>
      <c r="C4876">
        <f>'2020 Load Shapes'!A4877</f>
        <v>4870</v>
      </c>
      <c r="D4876">
        <f>'2020 Load Shapes'!B4877</f>
        <v>0</v>
      </c>
      <c r="E4876">
        <f>IF(B4876=0,VLOOKUP(DataSet!A4876+1,'Vehicle Availability'!$B$7:$D$30,2),VLOOKUP(DataSet!A4876+1,'Vehicle Availability'!$B$7:$D$30,3))</f>
        <v>1</v>
      </c>
      <c r="F4876">
        <f>'2020 Load Shapes'!C4877</f>
        <v>0</v>
      </c>
      <c r="G4876">
        <f>IF(B4876=0,VLOOKUP(DataSet!A4876+1,'Vehicle Availability'!$B$39:$D$62,2),VLOOKUP(DataSet!A4876+1,'Vehicle Availability'!$B$39:$D$62,3))</f>
        <v>1</v>
      </c>
      <c r="H4876">
        <f t="shared" si="76"/>
        <v>0</v>
      </c>
      <c r="I4876" s="105">
        <f>'Marginal Energy Prices'!C4874/1000</f>
        <v>6.2448615194232678E-2</v>
      </c>
    </row>
    <row r="4877" spans="1:9" x14ac:dyDescent="0.25">
      <c r="A4877">
        <f>HourMap!F4874</f>
        <v>23</v>
      </c>
      <c r="B4877">
        <f>HourMap!H4874</f>
        <v>0</v>
      </c>
      <c r="C4877">
        <f>'2020 Load Shapes'!A4878</f>
        <v>4871</v>
      </c>
      <c r="D4877">
        <f>'2020 Load Shapes'!B4878</f>
        <v>0</v>
      </c>
      <c r="E4877">
        <f>IF(B4877=0,VLOOKUP(DataSet!A4877+1,'Vehicle Availability'!$B$7:$D$30,2),VLOOKUP(DataSet!A4877+1,'Vehicle Availability'!$B$7:$D$30,3))</f>
        <v>1</v>
      </c>
      <c r="F4877">
        <f>'2020 Load Shapes'!C4878</f>
        <v>0</v>
      </c>
      <c r="G4877">
        <f>IF(B4877=0,VLOOKUP(DataSet!A4877+1,'Vehicle Availability'!$B$39:$D$62,2),VLOOKUP(DataSet!A4877+1,'Vehicle Availability'!$B$39:$D$62,3))</f>
        <v>1</v>
      </c>
      <c r="H4877">
        <f t="shared" si="76"/>
        <v>0</v>
      </c>
      <c r="I4877" s="105">
        <f>'Marginal Energy Prices'!C4875/1000</f>
        <v>5.7984235662146326E-2</v>
      </c>
    </row>
    <row r="4878" spans="1:9" x14ac:dyDescent="0.25">
      <c r="A4878">
        <f>HourMap!F4875</f>
        <v>0</v>
      </c>
      <c r="B4878">
        <f>HourMap!H4875</f>
        <v>0</v>
      </c>
      <c r="C4878">
        <f>'2020 Load Shapes'!A4879</f>
        <v>4872</v>
      </c>
      <c r="D4878">
        <f>'2020 Load Shapes'!B4879</f>
        <v>0</v>
      </c>
      <c r="E4878">
        <f>IF(B4878=0,VLOOKUP(DataSet!A4878+1,'Vehicle Availability'!$B$7:$D$30,2),VLOOKUP(DataSet!A4878+1,'Vehicle Availability'!$B$7:$D$30,3))</f>
        <v>1</v>
      </c>
      <c r="F4878">
        <f>'2020 Load Shapes'!C4879</f>
        <v>0</v>
      </c>
      <c r="G4878">
        <f>IF(B4878=0,VLOOKUP(DataSet!A4878+1,'Vehicle Availability'!$B$39:$D$62,2),VLOOKUP(DataSet!A4878+1,'Vehicle Availability'!$B$39:$D$62,3))</f>
        <v>1</v>
      </c>
      <c r="H4878">
        <f t="shared" si="76"/>
        <v>1</v>
      </c>
      <c r="I4878" s="105">
        <f>'Marginal Energy Prices'!C4876/1000</f>
        <v>5.0393715883961208E-2</v>
      </c>
    </row>
    <row r="4879" spans="1:9" x14ac:dyDescent="0.25">
      <c r="A4879">
        <f>HourMap!F4876</f>
        <v>1</v>
      </c>
      <c r="B4879">
        <f>HourMap!H4876</f>
        <v>0</v>
      </c>
      <c r="C4879">
        <f>'2020 Load Shapes'!A4880</f>
        <v>4873</v>
      </c>
      <c r="D4879">
        <f>'2020 Load Shapes'!B4880</f>
        <v>0</v>
      </c>
      <c r="E4879">
        <f>IF(B4879=0,VLOOKUP(DataSet!A4879+1,'Vehicle Availability'!$B$7:$D$30,2),VLOOKUP(DataSet!A4879+1,'Vehicle Availability'!$B$7:$D$30,3))</f>
        <v>1</v>
      </c>
      <c r="F4879">
        <f>'2020 Load Shapes'!C4880</f>
        <v>1.03052631578947</v>
      </c>
      <c r="G4879">
        <f>IF(B4879=0,VLOOKUP(DataSet!A4879+1,'Vehicle Availability'!$B$39:$D$62,2),VLOOKUP(DataSet!A4879+1,'Vehicle Availability'!$B$39:$D$62,3))</f>
        <v>1</v>
      </c>
      <c r="H4879">
        <f t="shared" si="76"/>
        <v>1</v>
      </c>
      <c r="I4879" s="105">
        <f>'Marginal Energy Prices'!C4877/1000</f>
        <v>5.1962869059078591E-2</v>
      </c>
    </row>
    <row r="4880" spans="1:9" x14ac:dyDescent="0.25">
      <c r="A4880">
        <f>HourMap!F4877</f>
        <v>2</v>
      </c>
      <c r="B4880">
        <f>HourMap!H4877</f>
        <v>0</v>
      </c>
      <c r="C4880">
        <f>'2020 Load Shapes'!A4881</f>
        <v>4874</v>
      </c>
      <c r="D4880">
        <f>'2020 Load Shapes'!B4881</f>
        <v>6.6</v>
      </c>
      <c r="E4880">
        <f>IF(B4880=0,VLOOKUP(DataSet!A4880+1,'Vehicle Availability'!$B$7:$D$30,2),VLOOKUP(DataSet!A4880+1,'Vehicle Availability'!$B$7:$D$30,3))</f>
        <v>1</v>
      </c>
      <c r="F4880">
        <f>'2020 Load Shapes'!C4881</f>
        <v>3.3</v>
      </c>
      <c r="G4880">
        <f>IF(B4880=0,VLOOKUP(DataSet!A4880+1,'Vehicle Availability'!$B$39:$D$62,2),VLOOKUP(DataSet!A4880+1,'Vehicle Availability'!$B$39:$D$62,3))</f>
        <v>1</v>
      </c>
      <c r="H4880">
        <f t="shared" si="76"/>
        <v>1</v>
      </c>
      <c r="I4880" s="105">
        <f>'Marginal Energy Prices'!C4878/1000</f>
        <v>5.1184836961686346E-2</v>
      </c>
    </row>
    <row r="4881" spans="1:9" x14ac:dyDescent="0.25">
      <c r="A4881">
        <f>HourMap!F4878</f>
        <v>3</v>
      </c>
      <c r="B4881">
        <f>HourMap!H4878</f>
        <v>0</v>
      </c>
      <c r="C4881">
        <f>'2020 Load Shapes'!A4882</f>
        <v>4875</v>
      </c>
      <c r="D4881">
        <f>'2020 Load Shapes'!B4882</f>
        <v>6.6</v>
      </c>
      <c r="E4881">
        <f>IF(B4881=0,VLOOKUP(DataSet!A4881+1,'Vehicle Availability'!$B$7:$D$30,2),VLOOKUP(DataSet!A4881+1,'Vehicle Availability'!$B$7:$D$30,3))</f>
        <v>1</v>
      </c>
      <c r="F4881">
        <f>'2020 Load Shapes'!C4882</f>
        <v>3.3</v>
      </c>
      <c r="G4881">
        <f>IF(B4881=0,VLOOKUP(DataSet!A4881+1,'Vehicle Availability'!$B$39:$D$62,2),VLOOKUP(DataSet!A4881+1,'Vehicle Availability'!$B$39:$D$62,3))</f>
        <v>1</v>
      </c>
      <c r="H4881">
        <f t="shared" si="76"/>
        <v>1</v>
      </c>
      <c r="I4881" s="105">
        <f>'Marginal Energy Prices'!C4879/1000</f>
        <v>5.0437194179427026E-2</v>
      </c>
    </row>
    <row r="4882" spans="1:9" x14ac:dyDescent="0.25">
      <c r="A4882">
        <f>HourMap!F4879</f>
        <v>4</v>
      </c>
      <c r="B4882">
        <f>HourMap!H4879</f>
        <v>0</v>
      </c>
      <c r="C4882">
        <f>'2020 Load Shapes'!A4883</f>
        <v>4876</v>
      </c>
      <c r="D4882">
        <f>'2020 Load Shapes'!B4883</f>
        <v>0</v>
      </c>
      <c r="E4882">
        <f>IF(B4882=0,VLOOKUP(DataSet!A4882+1,'Vehicle Availability'!$B$7:$D$30,2),VLOOKUP(DataSet!A4882+1,'Vehicle Availability'!$B$7:$D$30,3))</f>
        <v>1</v>
      </c>
      <c r="F4882">
        <f>'2020 Load Shapes'!C4883</f>
        <v>3.3</v>
      </c>
      <c r="G4882">
        <f>IF(B4882=0,VLOOKUP(DataSet!A4882+1,'Vehicle Availability'!$B$39:$D$62,2),VLOOKUP(DataSet!A4882+1,'Vehicle Availability'!$B$39:$D$62,3))</f>
        <v>1</v>
      </c>
      <c r="H4882">
        <f t="shared" si="76"/>
        <v>1</v>
      </c>
      <c r="I4882" s="105">
        <f>'Marginal Energy Prices'!C4880/1000</f>
        <v>5.1406770027785618E-2</v>
      </c>
    </row>
    <row r="4883" spans="1:9" x14ac:dyDescent="0.25">
      <c r="A4883">
        <f>HourMap!F4880</f>
        <v>5</v>
      </c>
      <c r="B4883">
        <f>HourMap!H4880</f>
        <v>0</v>
      </c>
      <c r="C4883">
        <f>'2020 Load Shapes'!A4884</f>
        <v>4877</v>
      </c>
      <c r="D4883">
        <f>'2020 Load Shapes'!B4884</f>
        <v>0</v>
      </c>
      <c r="E4883">
        <f>IF(B4883=0,VLOOKUP(DataSet!A4883+1,'Vehicle Availability'!$B$7:$D$30,2),VLOOKUP(DataSet!A4883+1,'Vehicle Availability'!$B$7:$D$30,3))</f>
        <v>1</v>
      </c>
      <c r="F4883">
        <f>'2020 Load Shapes'!C4884</f>
        <v>0</v>
      </c>
      <c r="G4883">
        <f>IF(B4883=0,VLOOKUP(DataSet!A4883+1,'Vehicle Availability'!$B$39:$D$62,2),VLOOKUP(DataSet!A4883+1,'Vehicle Availability'!$B$39:$D$62,3))</f>
        <v>1</v>
      </c>
      <c r="H4883">
        <f t="shared" si="76"/>
        <v>1</v>
      </c>
      <c r="I4883" s="105">
        <f>'Marginal Energy Prices'!C4881/1000</f>
        <v>5.3158627946795906E-2</v>
      </c>
    </row>
    <row r="4884" spans="1:9" x14ac:dyDescent="0.25">
      <c r="A4884">
        <f>HourMap!F4881</f>
        <v>6</v>
      </c>
      <c r="B4884">
        <f>HourMap!H4881</f>
        <v>0</v>
      </c>
      <c r="C4884">
        <f>'2020 Load Shapes'!A4885</f>
        <v>4878</v>
      </c>
      <c r="D4884">
        <f>'2020 Load Shapes'!B4885</f>
        <v>0</v>
      </c>
      <c r="E4884">
        <f>IF(B4884=0,VLOOKUP(DataSet!A4884+1,'Vehicle Availability'!$B$7:$D$30,2),VLOOKUP(DataSet!A4884+1,'Vehicle Availability'!$B$7:$D$30,3))</f>
        <v>0</v>
      </c>
      <c r="F4884">
        <f>'2020 Load Shapes'!C4885</f>
        <v>0</v>
      </c>
      <c r="G4884">
        <f>IF(B4884=0,VLOOKUP(DataSet!A4884+1,'Vehicle Availability'!$B$39:$D$62,2),VLOOKUP(DataSet!A4884+1,'Vehicle Availability'!$B$39:$D$62,3))</f>
        <v>0</v>
      </c>
      <c r="H4884">
        <f t="shared" si="76"/>
        <v>0</v>
      </c>
      <c r="I4884" s="105">
        <f>'Marginal Energy Prices'!C4882/1000</f>
        <v>5.9656124756612736E-2</v>
      </c>
    </row>
    <row r="4885" spans="1:9" x14ac:dyDescent="0.25">
      <c r="A4885">
        <f>HourMap!F4882</f>
        <v>7</v>
      </c>
      <c r="B4885">
        <f>HourMap!H4882</f>
        <v>0</v>
      </c>
      <c r="C4885">
        <f>'2020 Load Shapes'!A4886</f>
        <v>4879</v>
      </c>
      <c r="D4885">
        <f>'2020 Load Shapes'!B4886</f>
        <v>0</v>
      </c>
      <c r="E4885">
        <f>IF(B4885=0,VLOOKUP(DataSet!A4885+1,'Vehicle Availability'!$B$7:$D$30,2),VLOOKUP(DataSet!A4885+1,'Vehicle Availability'!$B$7:$D$30,3))</f>
        <v>0</v>
      </c>
      <c r="F4885">
        <f>'2020 Load Shapes'!C4886</f>
        <v>0</v>
      </c>
      <c r="G4885">
        <f>IF(B4885=0,VLOOKUP(DataSet!A4885+1,'Vehicle Availability'!$B$39:$D$62,2),VLOOKUP(DataSet!A4885+1,'Vehicle Availability'!$B$39:$D$62,3))</f>
        <v>0</v>
      </c>
      <c r="H4885">
        <f t="shared" si="76"/>
        <v>0</v>
      </c>
      <c r="I4885" s="105">
        <f>'Marginal Energy Prices'!C4883/1000</f>
        <v>5.9838597470076006E-2</v>
      </c>
    </row>
    <row r="4886" spans="1:9" x14ac:dyDescent="0.25">
      <c r="A4886">
        <f>HourMap!F4883</f>
        <v>8</v>
      </c>
      <c r="B4886">
        <f>HourMap!H4883</f>
        <v>0</v>
      </c>
      <c r="C4886">
        <f>'2020 Load Shapes'!A4887</f>
        <v>4880</v>
      </c>
      <c r="D4886">
        <f>'2020 Load Shapes'!B4887</f>
        <v>0</v>
      </c>
      <c r="E4886">
        <f>IF(B4886=0,VLOOKUP(DataSet!A4886+1,'Vehicle Availability'!$B$7:$D$30,2),VLOOKUP(DataSet!A4886+1,'Vehicle Availability'!$B$7:$D$30,3))</f>
        <v>0</v>
      </c>
      <c r="F4886">
        <f>'2020 Load Shapes'!C4887</f>
        <v>0</v>
      </c>
      <c r="G4886">
        <f>IF(B4886=0,VLOOKUP(DataSet!A4886+1,'Vehicle Availability'!$B$39:$D$62,2),VLOOKUP(DataSet!A4886+1,'Vehicle Availability'!$B$39:$D$62,3))</f>
        <v>0</v>
      </c>
      <c r="H4886">
        <f t="shared" si="76"/>
        <v>0</v>
      </c>
      <c r="I4886" s="105">
        <f>'Marginal Energy Prices'!C4884/1000</f>
        <v>5.7647532872558999E-2</v>
      </c>
    </row>
    <row r="4887" spans="1:9" x14ac:dyDescent="0.25">
      <c r="A4887">
        <f>HourMap!F4884</f>
        <v>9</v>
      </c>
      <c r="B4887">
        <f>HourMap!H4884</f>
        <v>0</v>
      </c>
      <c r="C4887">
        <f>'2020 Load Shapes'!A4888</f>
        <v>4881</v>
      </c>
      <c r="D4887">
        <f>'2020 Load Shapes'!B4888</f>
        <v>0</v>
      </c>
      <c r="E4887">
        <f>IF(B4887=0,VLOOKUP(DataSet!A4887+1,'Vehicle Availability'!$B$7:$D$30,2),VLOOKUP(DataSet!A4887+1,'Vehicle Availability'!$B$7:$D$30,3))</f>
        <v>0</v>
      </c>
      <c r="F4887">
        <f>'2020 Load Shapes'!C4888</f>
        <v>0</v>
      </c>
      <c r="G4887">
        <f>IF(B4887=0,VLOOKUP(DataSet!A4887+1,'Vehicle Availability'!$B$39:$D$62,2),VLOOKUP(DataSet!A4887+1,'Vehicle Availability'!$B$39:$D$62,3))</f>
        <v>0</v>
      </c>
      <c r="H4887">
        <f t="shared" si="76"/>
        <v>0</v>
      </c>
      <c r="I4887" s="105">
        <f>'Marginal Energy Prices'!C4885/1000</f>
        <v>5.848867060003652E-2</v>
      </c>
    </row>
    <row r="4888" spans="1:9" x14ac:dyDescent="0.25">
      <c r="A4888">
        <f>HourMap!F4885</f>
        <v>10</v>
      </c>
      <c r="B4888">
        <f>HourMap!H4885</f>
        <v>0</v>
      </c>
      <c r="C4888">
        <f>'2020 Load Shapes'!A4889</f>
        <v>4882</v>
      </c>
      <c r="D4888">
        <f>'2020 Load Shapes'!B4889</f>
        <v>0</v>
      </c>
      <c r="E4888">
        <f>IF(B4888=0,VLOOKUP(DataSet!A4888+1,'Vehicle Availability'!$B$7:$D$30,2),VLOOKUP(DataSet!A4888+1,'Vehicle Availability'!$B$7:$D$30,3))</f>
        <v>0</v>
      </c>
      <c r="F4888">
        <f>'2020 Load Shapes'!C4889</f>
        <v>0</v>
      </c>
      <c r="G4888">
        <f>IF(B4888=0,VLOOKUP(DataSet!A4888+1,'Vehicle Availability'!$B$39:$D$62,2),VLOOKUP(DataSet!A4888+1,'Vehicle Availability'!$B$39:$D$62,3))</f>
        <v>0</v>
      </c>
      <c r="H4888">
        <f t="shared" si="76"/>
        <v>0</v>
      </c>
      <c r="I4888" s="105">
        <f>'Marginal Energy Prices'!C4886/1000</f>
        <v>5.983652874997205E-2</v>
      </c>
    </row>
    <row r="4889" spans="1:9" x14ac:dyDescent="0.25">
      <c r="A4889">
        <f>HourMap!F4886</f>
        <v>11</v>
      </c>
      <c r="B4889">
        <f>HourMap!H4886</f>
        <v>0</v>
      </c>
      <c r="C4889">
        <f>'2020 Load Shapes'!A4890</f>
        <v>4883</v>
      </c>
      <c r="D4889">
        <f>'2020 Load Shapes'!B4890</f>
        <v>0</v>
      </c>
      <c r="E4889">
        <f>IF(B4889=0,VLOOKUP(DataSet!A4889+1,'Vehicle Availability'!$B$7:$D$30,2),VLOOKUP(DataSet!A4889+1,'Vehicle Availability'!$B$7:$D$30,3))</f>
        <v>0</v>
      </c>
      <c r="F4889">
        <f>'2020 Load Shapes'!C4890</f>
        <v>0</v>
      </c>
      <c r="G4889">
        <f>IF(B4889=0,VLOOKUP(DataSet!A4889+1,'Vehicle Availability'!$B$39:$D$62,2),VLOOKUP(DataSet!A4889+1,'Vehicle Availability'!$B$39:$D$62,3))</f>
        <v>0</v>
      </c>
      <c r="H4889">
        <f t="shared" si="76"/>
        <v>0</v>
      </c>
      <c r="I4889" s="105">
        <f>'Marginal Energy Prices'!C4887/1000</f>
        <v>6.2358878571603528E-2</v>
      </c>
    </row>
    <row r="4890" spans="1:9" x14ac:dyDescent="0.25">
      <c r="A4890">
        <f>HourMap!F4887</f>
        <v>12</v>
      </c>
      <c r="B4890">
        <f>HourMap!H4887</f>
        <v>0</v>
      </c>
      <c r="C4890">
        <f>'2020 Load Shapes'!A4891</f>
        <v>4884</v>
      </c>
      <c r="D4890">
        <f>'2020 Load Shapes'!B4891</f>
        <v>0</v>
      </c>
      <c r="E4890">
        <f>IF(B4890=0,VLOOKUP(DataSet!A4890+1,'Vehicle Availability'!$B$7:$D$30,2),VLOOKUP(DataSet!A4890+1,'Vehicle Availability'!$B$7:$D$30,3))</f>
        <v>0</v>
      </c>
      <c r="F4890">
        <f>'2020 Load Shapes'!C4891</f>
        <v>0</v>
      </c>
      <c r="G4890">
        <f>IF(B4890=0,VLOOKUP(DataSet!A4890+1,'Vehicle Availability'!$B$39:$D$62,2),VLOOKUP(DataSet!A4890+1,'Vehicle Availability'!$B$39:$D$62,3))</f>
        <v>0</v>
      </c>
      <c r="H4890">
        <f t="shared" si="76"/>
        <v>0</v>
      </c>
      <c r="I4890" s="105">
        <f>'Marginal Energy Prices'!C4888/1000</f>
        <v>5.9041173538438692E-2</v>
      </c>
    </row>
    <row r="4891" spans="1:9" x14ac:dyDescent="0.25">
      <c r="A4891">
        <f>HourMap!F4888</f>
        <v>13</v>
      </c>
      <c r="B4891">
        <f>HourMap!H4888</f>
        <v>0</v>
      </c>
      <c r="C4891">
        <f>'2020 Load Shapes'!A4892</f>
        <v>4885</v>
      </c>
      <c r="D4891">
        <f>'2020 Load Shapes'!B4892</f>
        <v>0</v>
      </c>
      <c r="E4891">
        <f>IF(B4891=0,VLOOKUP(DataSet!A4891+1,'Vehicle Availability'!$B$7:$D$30,2),VLOOKUP(DataSet!A4891+1,'Vehicle Availability'!$B$7:$D$30,3))</f>
        <v>0</v>
      </c>
      <c r="F4891">
        <f>'2020 Load Shapes'!C4892</f>
        <v>0</v>
      </c>
      <c r="G4891">
        <f>IF(B4891=0,VLOOKUP(DataSet!A4891+1,'Vehicle Availability'!$B$39:$D$62,2),VLOOKUP(DataSet!A4891+1,'Vehicle Availability'!$B$39:$D$62,3))</f>
        <v>0</v>
      </c>
      <c r="H4891">
        <f t="shared" si="76"/>
        <v>0</v>
      </c>
      <c r="I4891" s="105">
        <f>'Marginal Energy Prices'!C4889/1000</f>
        <v>6.0754267122791944E-2</v>
      </c>
    </row>
    <row r="4892" spans="1:9" x14ac:dyDescent="0.25">
      <c r="A4892">
        <f>HourMap!F4889</f>
        <v>14</v>
      </c>
      <c r="B4892">
        <f>HourMap!H4889</f>
        <v>0</v>
      </c>
      <c r="C4892">
        <f>'2020 Load Shapes'!A4893</f>
        <v>4886</v>
      </c>
      <c r="D4892">
        <f>'2020 Load Shapes'!B4893</f>
        <v>0</v>
      </c>
      <c r="E4892">
        <f>IF(B4892=0,VLOOKUP(DataSet!A4892+1,'Vehicle Availability'!$B$7:$D$30,2),VLOOKUP(DataSet!A4892+1,'Vehicle Availability'!$B$7:$D$30,3))</f>
        <v>0</v>
      </c>
      <c r="F4892">
        <f>'2020 Load Shapes'!C4893</f>
        <v>0</v>
      </c>
      <c r="G4892">
        <f>IF(B4892=0,VLOOKUP(DataSet!A4892+1,'Vehicle Availability'!$B$39:$D$62,2),VLOOKUP(DataSet!A4892+1,'Vehicle Availability'!$B$39:$D$62,3))</f>
        <v>0</v>
      </c>
      <c r="H4892">
        <f t="shared" si="76"/>
        <v>0</v>
      </c>
      <c r="I4892" s="105">
        <f>'Marginal Energy Prices'!C4890/1000</f>
        <v>6.3542631149185139E-2</v>
      </c>
    </row>
    <row r="4893" spans="1:9" x14ac:dyDescent="0.25">
      <c r="A4893">
        <f>HourMap!F4890</f>
        <v>15</v>
      </c>
      <c r="B4893">
        <f>HourMap!H4890</f>
        <v>0</v>
      </c>
      <c r="C4893">
        <f>'2020 Load Shapes'!A4894</f>
        <v>4887</v>
      </c>
      <c r="D4893">
        <f>'2020 Load Shapes'!B4894</f>
        <v>0</v>
      </c>
      <c r="E4893">
        <f>IF(B4893=0,VLOOKUP(DataSet!A4893+1,'Vehicle Availability'!$B$7:$D$30,2),VLOOKUP(DataSet!A4893+1,'Vehicle Availability'!$B$7:$D$30,3))</f>
        <v>0</v>
      </c>
      <c r="F4893">
        <f>'2020 Load Shapes'!C4894</f>
        <v>0</v>
      </c>
      <c r="G4893">
        <f>IF(B4893=0,VLOOKUP(DataSet!A4893+1,'Vehicle Availability'!$B$39:$D$62,2),VLOOKUP(DataSet!A4893+1,'Vehicle Availability'!$B$39:$D$62,3))</f>
        <v>0</v>
      </c>
      <c r="H4893">
        <f t="shared" si="76"/>
        <v>0</v>
      </c>
      <c r="I4893" s="105">
        <f>'Marginal Energy Prices'!C4891/1000</f>
        <v>6.5654272361778718E-2</v>
      </c>
    </row>
    <row r="4894" spans="1:9" x14ac:dyDescent="0.25">
      <c r="A4894">
        <f>HourMap!F4891</f>
        <v>16</v>
      </c>
      <c r="B4894">
        <f>HourMap!H4891</f>
        <v>0</v>
      </c>
      <c r="C4894">
        <f>'2020 Load Shapes'!A4895</f>
        <v>4888</v>
      </c>
      <c r="D4894">
        <f>'2020 Load Shapes'!B4895</f>
        <v>0</v>
      </c>
      <c r="E4894">
        <f>IF(B4894=0,VLOOKUP(DataSet!A4894+1,'Vehicle Availability'!$B$7:$D$30,2),VLOOKUP(DataSet!A4894+1,'Vehicle Availability'!$B$7:$D$30,3))</f>
        <v>0</v>
      </c>
      <c r="F4894">
        <f>'2020 Load Shapes'!C4895</f>
        <v>0</v>
      </c>
      <c r="G4894">
        <f>IF(B4894=0,VLOOKUP(DataSet!A4894+1,'Vehicle Availability'!$B$39:$D$62,2),VLOOKUP(DataSet!A4894+1,'Vehicle Availability'!$B$39:$D$62,3))</f>
        <v>0</v>
      </c>
      <c r="H4894">
        <f t="shared" si="76"/>
        <v>0</v>
      </c>
      <c r="I4894" s="105">
        <f>'Marginal Energy Prices'!C4892/1000</f>
        <v>6.9553885276353367E-2</v>
      </c>
    </row>
    <row r="4895" spans="1:9" x14ac:dyDescent="0.25">
      <c r="A4895">
        <f>HourMap!F4892</f>
        <v>17</v>
      </c>
      <c r="B4895">
        <f>HourMap!H4892</f>
        <v>0</v>
      </c>
      <c r="C4895">
        <f>'2020 Load Shapes'!A4896</f>
        <v>4889</v>
      </c>
      <c r="D4895">
        <f>'2020 Load Shapes'!B4896</f>
        <v>0</v>
      </c>
      <c r="E4895">
        <f>IF(B4895=0,VLOOKUP(DataSet!A4895+1,'Vehicle Availability'!$B$7:$D$30,2),VLOOKUP(DataSet!A4895+1,'Vehicle Availability'!$B$7:$D$30,3))</f>
        <v>1</v>
      </c>
      <c r="F4895">
        <f>'2020 Load Shapes'!C4896</f>
        <v>0</v>
      </c>
      <c r="G4895">
        <f>IF(B4895=0,VLOOKUP(DataSet!A4895+1,'Vehicle Availability'!$B$39:$D$62,2),VLOOKUP(DataSet!A4895+1,'Vehicle Availability'!$B$39:$D$62,3))</f>
        <v>1</v>
      </c>
      <c r="H4895">
        <f t="shared" si="76"/>
        <v>0</v>
      </c>
      <c r="I4895" s="105">
        <f>'Marginal Energy Prices'!C4893/1000</f>
        <v>7.0526858288709998E-2</v>
      </c>
    </row>
    <row r="4896" spans="1:9" x14ac:dyDescent="0.25">
      <c r="A4896">
        <f>HourMap!F4893</f>
        <v>18</v>
      </c>
      <c r="B4896">
        <f>HourMap!H4893</f>
        <v>0</v>
      </c>
      <c r="C4896">
        <f>'2020 Load Shapes'!A4897</f>
        <v>4890</v>
      </c>
      <c r="D4896">
        <f>'2020 Load Shapes'!B4897</f>
        <v>0</v>
      </c>
      <c r="E4896">
        <f>IF(B4896=0,VLOOKUP(DataSet!A4896+1,'Vehicle Availability'!$B$7:$D$30,2),VLOOKUP(DataSet!A4896+1,'Vehicle Availability'!$B$7:$D$30,3))</f>
        <v>1</v>
      </c>
      <c r="F4896">
        <f>'2020 Load Shapes'!C4897</f>
        <v>0</v>
      </c>
      <c r="G4896">
        <f>IF(B4896=0,VLOOKUP(DataSet!A4896+1,'Vehicle Availability'!$B$39:$D$62,2),VLOOKUP(DataSet!A4896+1,'Vehicle Availability'!$B$39:$D$62,3))</f>
        <v>1</v>
      </c>
      <c r="H4896">
        <f t="shared" si="76"/>
        <v>0</v>
      </c>
      <c r="I4896" s="105">
        <f>'Marginal Energy Prices'!C4894/1000</f>
        <v>7.6951456179990316E-2</v>
      </c>
    </row>
    <row r="4897" spans="1:9" x14ac:dyDescent="0.25">
      <c r="A4897">
        <f>HourMap!F4894</f>
        <v>19</v>
      </c>
      <c r="B4897">
        <f>HourMap!H4894</f>
        <v>0</v>
      </c>
      <c r="C4897">
        <f>'2020 Load Shapes'!A4898</f>
        <v>4891</v>
      </c>
      <c r="D4897">
        <f>'2020 Load Shapes'!B4898</f>
        <v>0</v>
      </c>
      <c r="E4897">
        <f>IF(B4897=0,VLOOKUP(DataSet!A4897+1,'Vehicle Availability'!$B$7:$D$30,2),VLOOKUP(DataSet!A4897+1,'Vehicle Availability'!$B$7:$D$30,3))</f>
        <v>1</v>
      </c>
      <c r="F4897">
        <f>'2020 Load Shapes'!C4898</f>
        <v>0</v>
      </c>
      <c r="G4897">
        <f>IF(B4897=0,VLOOKUP(DataSet!A4897+1,'Vehicle Availability'!$B$39:$D$62,2),VLOOKUP(DataSet!A4897+1,'Vehicle Availability'!$B$39:$D$62,3))</f>
        <v>1</v>
      </c>
      <c r="H4897">
        <f t="shared" si="76"/>
        <v>0</v>
      </c>
      <c r="I4897" s="105">
        <f>'Marginal Energy Prices'!C4895/1000</f>
        <v>7.8559759589176451E-2</v>
      </c>
    </row>
    <row r="4898" spans="1:9" x14ac:dyDescent="0.25">
      <c r="A4898">
        <f>HourMap!F4895</f>
        <v>20</v>
      </c>
      <c r="B4898">
        <f>HourMap!H4895</f>
        <v>0</v>
      </c>
      <c r="C4898">
        <f>'2020 Load Shapes'!A4899</f>
        <v>4892</v>
      </c>
      <c r="D4898">
        <f>'2020 Load Shapes'!B4899</f>
        <v>0</v>
      </c>
      <c r="E4898">
        <f>IF(B4898=0,VLOOKUP(DataSet!A4898+1,'Vehicle Availability'!$B$7:$D$30,2),VLOOKUP(DataSet!A4898+1,'Vehicle Availability'!$B$7:$D$30,3))</f>
        <v>1</v>
      </c>
      <c r="F4898">
        <f>'2020 Load Shapes'!C4899</f>
        <v>0</v>
      </c>
      <c r="G4898">
        <f>IF(B4898=0,VLOOKUP(DataSet!A4898+1,'Vehicle Availability'!$B$39:$D$62,2),VLOOKUP(DataSet!A4898+1,'Vehicle Availability'!$B$39:$D$62,3))</f>
        <v>1</v>
      </c>
      <c r="H4898">
        <f t="shared" si="76"/>
        <v>0</v>
      </c>
      <c r="I4898" s="105">
        <f>'Marginal Energy Prices'!C4896/1000</f>
        <v>7.8896923647770206E-2</v>
      </c>
    </row>
    <row r="4899" spans="1:9" x14ac:dyDescent="0.25">
      <c r="A4899">
        <f>HourMap!F4896</f>
        <v>21</v>
      </c>
      <c r="B4899">
        <f>HourMap!H4896</f>
        <v>0</v>
      </c>
      <c r="C4899">
        <f>'2020 Load Shapes'!A4900</f>
        <v>4893</v>
      </c>
      <c r="D4899">
        <f>'2020 Load Shapes'!B4900</f>
        <v>0</v>
      </c>
      <c r="E4899">
        <f>IF(B4899=0,VLOOKUP(DataSet!A4899+1,'Vehicle Availability'!$B$7:$D$30,2),VLOOKUP(DataSet!A4899+1,'Vehicle Availability'!$B$7:$D$30,3))</f>
        <v>1</v>
      </c>
      <c r="F4899">
        <f>'2020 Load Shapes'!C4900</f>
        <v>0</v>
      </c>
      <c r="G4899">
        <f>IF(B4899=0,VLOOKUP(DataSet!A4899+1,'Vehicle Availability'!$B$39:$D$62,2),VLOOKUP(DataSet!A4899+1,'Vehicle Availability'!$B$39:$D$62,3))</f>
        <v>1</v>
      </c>
      <c r="H4899">
        <f t="shared" si="76"/>
        <v>0</v>
      </c>
      <c r="I4899" s="105">
        <f>'Marginal Energy Prices'!C4897/1000</f>
        <v>7.3812241090742955E-2</v>
      </c>
    </row>
    <row r="4900" spans="1:9" x14ac:dyDescent="0.25">
      <c r="A4900">
        <f>HourMap!F4897</f>
        <v>22</v>
      </c>
      <c r="B4900">
        <f>HourMap!H4897</f>
        <v>0</v>
      </c>
      <c r="C4900">
        <f>'2020 Load Shapes'!A4901</f>
        <v>4894</v>
      </c>
      <c r="D4900">
        <f>'2020 Load Shapes'!B4901</f>
        <v>0</v>
      </c>
      <c r="E4900">
        <f>IF(B4900=0,VLOOKUP(DataSet!A4900+1,'Vehicle Availability'!$B$7:$D$30,2),VLOOKUP(DataSet!A4900+1,'Vehicle Availability'!$B$7:$D$30,3))</f>
        <v>1</v>
      </c>
      <c r="F4900">
        <f>'2020 Load Shapes'!C4901</f>
        <v>0</v>
      </c>
      <c r="G4900">
        <f>IF(B4900=0,VLOOKUP(DataSet!A4900+1,'Vehicle Availability'!$B$39:$D$62,2),VLOOKUP(DataSet!A4900+1,'Vehicle Availability'!$B$39:$D$62,3))</f>
        <v>1</v>
      </c>
      <c r="H4900">
        <f t="shared" si="76"/>
        <v>0</v>
      </c>
      <c r="I4900" s="105">
        <f>'Marginal Energy Prices'!C4898/1000</f>
        <v>6.1051159016036069E-2</v>
      </c>
    </row>
    <row r="4901" spans="1:9" x14ac:dyDescent="0.25">
      <c r="A4901">
        <f>HourMap!F4898</f>
        <v>23</v>
      </c>
      <c r="B4901">
        <f>HourMap!H4898</f>
        <v>0</v>
      </c>
      <c r="C4901">
        <f>'2020 Load Shapes'!A4902</f>
        <v>4895</v>
      </c>
      <c r="D4901">
        <f>'2020 Load Shapes'!B4902</f>
        <v>0</v>
      </c>
      <c r="E4901">
        <f>IF(B4901=0,VLOOKUP(DataSet!A4901+1,'Vehicle Availability'!$B$7:$D$30,2),VLOOKUP(DataSet!A4901+1,'Vehicle Availability'!$B$7:$D$30,3))</f>
        <v>1</v>
      </c>
      <c r="F4901">
        <f>'2020 Load Shapes'!C4902</f>
        <v>0</v>
      </c>
      <c r="G4901">
        <f>IF(B4901=0,VLOOKUP(DataSet!A4901+1,'Vehicle Availability'!$B$39:$D$62,2),VLOOKUP(DataSet!A4901+1,'Vehicle Availability'!$B$39:$D$62,3))</f>
        <v>1</v>
      </c>
      <c r="H4901">
        <f t="shared" si="76"/>
        <v>0</v>
      </c>
      <c r="I4901" s="105">
        <f>'Marginal Energy Prices'!C4899/1000</f>
        <v>5.7005668959201644E-2</v>
      </c>
    </row>
    <row r="4902" spans="1:9" x14ac:dyDescent="0.25">
      <c r="A4902">
        <f>HourMap!F4899</f>
        <v>0</v>
      </c>
      <c r="B4902">
        <f>HourMap!H4899</f>
        <v>0</v>
      </c>
      <c r="C4902">
        <f>'2020 Load Shapes'!A4903</f>
        <v>4896</v>
      </c>
      <c r="D4902">
        <f>'2020 Load Shapes'!B4903</f>
        <v>0</v>
      </c>
      <c r="E4902">
        <f>IF(B4902=0,VLOOKUP(DataSet!A4902+1,'Vehicle Availability'!$B$7:$D$30,2),VLOOKUP(DataSet!A4902+1,'Vehicle Availability'!$B$7:$D$30,3))</f>
        <v>1</v>
      </c>
      <c r="F4902">
        <f>'2020 Load Shapes'!C4903</f>
        <v>0</v>
      </c>
      <c r="G4902">
        <f>IF(B4902=0,VLOOKUP(DataSet!A4902+1,'Vehicle Availability'!$B$39:$D$62,2),VLOOKUP(DataSet!A4902+1,'Vehicle Availability'!$B$39:$D$62,3))</f>
        <v>1</v>
      </c>
      <c r="H4902">
        <f t="shared" si="76"/>
        <v>1</v>
      </c>
      <c r="I4902" s="105">
        <f>'Marginal Energy Prices'!C4900/1000</f>
        <v>5.3685005849626564E-2</v>
      </c>
    </row>
    <row r="4903" spans="1:9" x14ac:dyDescent="0.25">
      <c r="A4903">
        <f>HourMap!F4900</f>
        <v>1</v>
      </c>
      <c r="B4903">
        <f>HourMap!H4900</f>
        <v>0</v>
      </c>
      <c r="C4903">
        <f>'2020 Load Shapes'!A4904</f>
        <v>4897</v>
      </c>
      <c r="D4903">
        <f>'2020 Load Shapes'!B4904</f>
        <v>0</v>
      </c>
      <c r="E4903">
        <f>IF(B4903=0,VLOOKUP(DataSet!A4903+1,'Vehicle Availability'!$B$7:$D$30,2),VLOOKUP(DataSet!A4903+1,'Vehicle Availability'!$B$7:$D$30,3))</f>
        <v>1</v>
      </c>
      <c r="F4903">
        <f>'2020 Load Shapes'!C4904</f>
        <v>0</v>
      </c>
      <c r="G4903">
        <f>IF(B4903=0,VLOOKUP(DataSet!A4903+1,'Vehicle Availability'!$B$39:$D$62,2),VLOOKUP(DataSet!A4903+1,'Vehicle Availability'!$B$39:$D$62,3))</f>
        <v>1</v>
      </c>
      <c r="H4903">
        <f t="shared" si="76"/>
        <v>1</v>
      </c>
      <c r="I4903" s="105">
        <f>'Marginal Energy Prices'!C4901/1000</f>
        <v>5.3593190775397218E-2</v>
      </c>
    </row>
    <row r="4904" spans="1:9" x14ac:dyDescent="0.25">
      <c r="A4904">
        <f>HourMap!F4901</f>
        <v>2</v>
      </c>
      <c r="B4904">
        <f>HourMap!H4901</f>
        <v>0</v>
      </c>
      <c r="C4904">
        <f>'2020 Load Shapes'!A4905</f>
        <v>4898</v>
      </c>
      <c r="D4904">
        <f>'2020 Load Shapes'!B4905</f>
        <v>0</v>
      </c>
      <c r="E4904">
        <f>IF(B4904=0,VLOOKUP(DataSet!A4904+1,'Vehicle Availability'!$B$7:$D$30,2),VLOOKUP(DataSet!A4904+1,'Vehicle Availability'!$B$7:$D$30,3))</f>
        <v>1</v>
      </c>
      <c r="F4904">
        <f>'2020 Load Shapes'!C4905</f>
        <v>1.5010526315789483</v>
      </c>
      <c r="G4904">
        <f>IF(B4904=0,VLOOKUP(DataSet!A4904+1,'Vehicle Availability'!$B$39:$D$62,2),VLOOKUP(DataSet!A4904+1,'Vehicle Availability'!$B$39:$D$62,3))</f>
        <v>1</v>
      </c>
      <c r="H4904">
        <f t="shared" si="76"/>
        <v>1</v>
      </c>
      <c r="I4904" s="105">
        <f>'Marginal Energy Prices'!C4902/1000</f>
        <v>5.2171211834009183E-2</v>
      </c>
    </row>
    <row r="4905" spans="1:9" x14ac:dyDescent="0.25">
      <c r="A4905">
        <f>HourMap!F4902</f>
        <v>3</v>
      </c>
      <c r="B4905">
        <f>HourMap!H4902</f>
        <v>0</v>
      </c>
      <c r="C4905">
        <f>'2020 Load Shapes'!A4906</f>
        <v>4899</v>
      </c>
      <c r="D4905">
        <f>'2020 Load Shapes'!B4906</f>
        <v>5.1368421052631321</v>
      </c>
      <c r="E4905">
        <f>IF(B4905=0,VLOOKUP(DataSet!A4905+1,'Vehicle Availability'!$B$7:$D$30,2),VLOOKUP(DataSet!A4905+1,'Vehicle Availability'!$B$7:$D$30,3))</f>
        <v>1</v>
      </c>
      <c r="F4905">
        <f>'2020 Load Shapes'!C4906</f>
        <v>3.3</v>
      </c>
      <c r="G4905">
        <f>IF(B4905=0,VLOOKUP(DataSet!A4905+1,'Vehicle Availability'!$B$39:$D$62,2),VLOOKUP(DataSet!A4905+1,'Vehicle Availability'!$B$39:$D$62,3))</f>
        <v>1</v>
      </c>
      <c r="H4905">
        <f t="shared" si="76"/>
        <v>1</v>
      </c>
      <c r="I4905" s="105">
        <f>'Marginal Energy Prices'!C4903/1000</f>
        <v>5.1344134194423234E-2</v>
      </c>
    </row>
    <row r="4906" spans="1:9" x14ac:dyDescent="0.25">
      <c r="A4906">
        <f>HourMap!F4903</f>
        <v>4</v>
      </c>
      <c r="B4906">
        <f>HourMap!H4903</f>
        <v>0</v>
      </c>
      <c r="C4906">
        <f>'2020 Load Shapes'!A4907</f>
        <v>4900</v>
      </c>
      <c r="D4906">
        <f>'2020 Load Shapes'!B4907</f>
        <v>0</v>
      </c>
      <c r="E4906">
        <f>IF(B4906=0,VLOOKUP(DataSet!A4906+1,'Vehicle Availability'!$B$7:$D$30,2),VLOOKUP(DataSet!A4906+1,'Vehicle Availability'!$B$7:$D$30,3))</f>
        <v>1</v>
      </c>
      <c r="F4906">
        <f>'2020 Load Shapes'!C4907</f>
        <v>3.3</v>
      </c>
      <c r="G4906">
        <f>IF(B4906=0,VLOOKUP(DataSet!A4906+1,'Vehicle Availability'!$B$39:$D$62,2),VLOOKUP(DataSet!A4906+1,'Vehicle Availability'!$B$39:$D$62,3))</f>
        <v>1</v>
      </c>
      <c r="H4906">
        <f t="shared" si="76"/>
        <v>1</v>
      </c>
      <c r="I4906" s="105">
        <f>'Marginal Energy Prices'!C4904/1000</f>
        <v>5.1835868557420256E-2</v>
      </c>
    </row>
    <row r="4907" spans="1:9" x14ac:dyDescent="0.25">
      <c r="A4907">
        <f>HourMap!F4904</f>
        <v>5</v>
      </c>
      <c r="B4907">
        <f>HourMap!H4904</f>
        <v>0</v>
      </c>
      <c r="C4907">
        <f>'2020 Load Shapes'!A4908</f>
        <v>4901</v>
      </c>
      <c r="D4907">
        <f>'2020 Load Shapes'!B4908</f>
        <v>0</v>
      </c>
      <c r="E4907">
        <f>IF(B4907=0,VLOOKUP(DataSet!A4907+1,'Vehicle Availability'!$B$7:$D$30,2),VLOOKUP(DataSet!A4907+1,'Vehicle Availability'!$B$7:$D$30,3))</f>
        <v>1</v>
      </c>
      <c r="F4907">
        <f>'2020 Load Shapes'!C4908</f>
        <v>0</v>
      </c>
      <c r="G4907">
        <f>IF(B4907=0,VLOOKUP(DataSet!A4907+1,'Vehicle Availability'!$B$39:$D$62,2),VLOOKUP(DataSet!A4907+1,'Vehicle Availability'!$B$39:$D$62,3))</f>
        <v>1</v>
      </c>
      <c r="H4907">
        <f t="shared" si="76"/>
        <v>1</v>
      </c>
      <c r="I4907" s="105">
        <f>'Marginal Energy Prices'!C4905/1000</f>
        <v>5.4633878238871163E-2</v>
      </c>
    </row>
    <row r="4908" spans="1:9" x14ac:dyDescent="0.25">
      <c r="A4908">
        <f>HourMap!F4905</f>
        <v>6</v>
      </c>
      <c r="B4908">
        <f>HourMap!H4905</f>
        <v>0</v>
      </c>
      <c r="C4908">
        <f>'2020 Load Shapes'!A4909</f>
        <v>4902</v>
      </c>
      <c r="D4908">
        <f>'2020 Load Shapes'!B4909</f>
        <v>0</v>
      </c>
      <c r="E4908">
        <f>IF(B4908=0,VLOOKUP(DataSet!A4908+1,'Vehicle Availability'!$B$7:$D$30,2),VLOOKUP(DataSet!A4908+1,'Vehicle Availability'!$B$7:$D$30,3))</f>
        <v>0</v>
      </c>
      <c r="F4908">
        <f>'2020 Load Shapes'!C4909</f>
        <v>0</v>
      </c>
      <c r="G4908">
        <f>IF(B4908=0,VLOOKUP(DataSet!A4908+1,'Vehicle Availability'!$B$39:$D$62,2),VLOOKUP(DataSet!A4908+1,'Vehicle Availability'!$B$39:$D$62,3))</f>
        <v>0</v>
      </c>
      <c r="H4908">
        <f t="shared" si="76"/>
        <v>0</v>
      </c>
      <c r="I4908" s="105">
        <f>'Marginal Energy Prices'!C4906/1000</f>
        <v>5.9452156876503716E-2</v>
      </c>
    </row>
    <row r="4909" spans="1:9" x14ac:dyDescent="0.25">
      <c r="A4909">
        <f>HourMap!F4906</f>
        <v>7</v>
      </c>
      <c r="B4909">
        <f>HourMap!H4906</f>
        <v>0</v>
      </c>
      <c r="C4909">
        <f>'2020 Load Shapes'!A4910</f>
        <v>4903</v>
      </c>
      <c r="D4909">
        <f>'2020 Load Shapes'!B4910</f>
        <v>0</v>
      </c>
      <c r="E4909">
        <f>IF(B4909=0,VLOOKUP(DataSet!A4909+1,'Vehicle Availability'!$B$7:$D$30,2),VLOOKUP(DataSet!A4909+1,'Vehicle Availability'!$B$7:$D$30,3))</f>
        <v>0</v>
      </c>
      <c r="F4909">
        <f>'2020 Load Shapes'!C4910</f>
        <v>0</v>
      </c>
      <c r="G4909">
        <f>IF(B4909=0,VLOOKUP(DataSet!A4909+1,'Vehicle Availability'!$B$39:$D$62,2),VLOOKUP(DataSet!A4909+1,'Vehicle Availability'!$B$39:$D$62,3))</f>
        <v>0</v>
      </c>
      <c r="H4909">
        <f t="shared" si="76"/>
        <v>0</v>
      </c>
      <c r="I4909" s="105">
        <f>'Marginal Energy Prices'!C4907/1000</f>
        <v>5.9476884944801411E-2</v>
      </c>
    </row>
    <row r="4910" spans="1:9" x14ac:dyDescent="0.25">
      <c r="A4910">
        <f>HourMap!F4907</f>
        <v>8</v>
      </c>
      <c r="B4910">
        <f>HourMap!H4907</f>
        <v>0</v>
      </c>
      <c r="C4910">
        <f>'2020 Load Shapes'!A4911</f>
        <v>4904</v>
      </c>
      <c r="D4910">
        <f>'2020 Load Shapes'!B4911</f>
        <v>0</v>
      </c>
      <c r="E4910">
        <f>IF(B4910=0,VLOOKUP(DataSet!A4910+1,'Vehicle Availability'!$B$7:$D$30,2),VLOOKUP(DataSet!A4910+1,'Vehicle Availability'!$B$7:$D$30,3))</f>
        <v>0</v>
      </c>
      <c r="F4910">
        <f>'2020 Load Shapes'!C4911</f>
        <v>0</v>
      </c>
      <c r="G4910">
        <f>IF(B4910=0,VLOOKUP(DataSet!A4910+1,'Vehicle Availability'!$B$39:$D$62,2),VLOOKUP(DataSet!A4910+1,'Vehicle Availability'!$B$39:$D$62,3))</f>
        <v>0</v>
      </c>
      <c r="H4910">
        <f t="shared" si="76"/>
        <v>0</v>
      </c>
      <c r="I4910" s="105">
        <f>'Marginal Energy Prices'!C4908/1000</f>
        <v>5.4955386410137218E-2</v>
      </c>
    </row>
    <row r="4911" spans="1:9" x14ac:dyDescent="0.25">
      <c r="A4911">
        <f>HourMap!F4908</f>
        <v>9</v>
      </c>
      <c r="B4911">
        <f>HourMap!H4908</f>
        <v>0</v>
      </c>
      <c r="C4911">
        <f>'2020 Load Shapes'!A4912</f>
        <v>4905</v>
      </c>
      <c r="D4911">
        <f>'2020 Load Shapes'!B4912</f>
        <v>0</v>
      </c>
      <c r="E4911">
        <f>IF(B4911=0,VLOOKUP(DataSet!A4911+1,'Vehicle Availability'!$B$7:$D$30,2),VLOOKUP(DataSet!A4911+1,'Vehicle Availability'!$B$7:$D$30,3))</f>
        <v>0</v>
      </c>
      <c r="F4911">
        <f>'2020 Load Shapes'!C4912</f>
        <v>0</v>
      </c>
      <c r="G4911">
        <f>IF(B4911=0,VLOOKUP(DataSet!A4911+1,'Vehicle Availability'!$B$39:$D$62,2),VLOOKUP(DataSet!A4911+1,'Vehicle Availability'!$B$39:$D$62,3))</f>
        <v>0</v>
      </c>
      <c r="H4911">
        <f t="shared" si="76"/>
        <v>0</v>
      </c>
      <c r="I4911" s="105">
        <f>'Marginal Energy Prices'!C4909/1000</f>
        <v>5.657806525468561E-2</v>
      </c>
    </row>
    <row r="4912" spans="1:9" x14ac:dyDescent="0.25">
      <c r="A4912">
        <f>HourMap!F4909</f>
        <v>10</v>
      </c>
      <c r="B4912">
        <f>HourMap!H4909</f>
        <v>0</v>
      </c>
      <c r="C4912">
        <f>'2020 Load Shapes'!A4913</f>
        <v>4906</v>
      </c>
      <c r="D4912">
        <f>'2020 Load Shapes'!B4913</f>
        <v>0</v>
      </c>
      <c r="E4912">
        <f>IF(B4912=0,VLOOKUP(DataSet!A4912+1,'Vehicle Availability'!$B$7:$D$30,2),VLOOKUP(DataSet!A4912+1,'Vehicle Availability'!$B$7:$D$30,3))</f>
        <v>0</v>
      </c>
      <c r="F4912">
        <f>'2020 Load Shapes'!C4913</f>
        <v>0</v>
      </c>
      <c r="G4912">
        <f>IF(B4912=0,VLOOKUP(DataSet!A4912+1,'Vehicle Availability'!$B$39:$D$62,2),VLOOKUP(DataSet!A4912+1,'Vehicle Availability'!$B$39:$D$62,3))</f>
        <v>0</v>
      </c>
      <c r="H4912">
        <f t="shared" si="76"/>
        <v>0</v>
      </c>
      <c r="I4912" s="105">
        <f>'Marginal Energy Prices'!C4910/1000</f>
        <v>6.0373670386018881E-2</v>
      </c>
    </row>
    <row r="4913" spans="1:9" x14ac:dyDescent="0.25">
      <c r="A4913">
        <f>HourMap!F4910</f>
        <v>11</v>
      </c>
      <c r="B4913">
        <f>HourMap!H4910</f>
        <v>0</v>
      </c>
      <c r="C4913">
        <f>'2020 Load Shapes'!A4914</f>
        <v>4907</v>
      </c>
      <c r="D4913">
        <f>'2020 Load Shapes'!B4914</f>
        <v>0</v>
      </c>
      <c r="E4913">
        <f>IF(B4913=0,VLOOKUP(DataSet!A4913+1,'Vehicle Availability'!$B$7:$D$30,2),VLOOKUP(DataSet!A4913+1,'Vehicle Availability'!$B$7:$D$30,3))</f>
        <v>0</v>
      </c>
      <c r="F4913">
        <f>'2020 Load Shapes'!C4914</f>
        <v>0</v>
      </c>
      <c r="G4913">
        <f>IF(B4913=0,VLOOKUP(DataSet!A4913+1,'Vehicle Availability'!$B$39:$D$62,2),VLOOKUP(DataSet!A4913+1,'Vehicle Availability'!$B$39:$D$62,3))</f>
        <v>0</v>
      </c>
      <c r="H4913">
        <f t="shared" si="76"/>
        <v>0</v>
      </c>
      <c r="I4913" s="105">
        <f>'Marginal Energy Prices'!C4911/1000</f>
        <v>6.1036440123532459E-2</v>
      </c>
    </row>
    <row r="4914" spans="1:9" x14ac:dyDescent="0.25">
      <c r="A4914">
        <f>HourMap!F4911</f>
        <v>12</v>
      </c>
      <c r="B4914">
        <f>HourMap!H4911</f>
        <v>0</v>
      </c>
      <c r="C4914">
        <f>'2020 Load Shapes'!A4915</f>
        <v>4908</v>
      </c>
      <c r="D4914">
        <f>'2020 Load Shapes'!B4915</f>
        <v>0</v>
      </c>
      <c r="E4914">
        <f>IF(B4914=0,VLOOKUP(DataSet!A4914+1,'Vehicle Availability'!$B$7:$D$30,2),VLOOKUP(DataSet!A4914+1,'Vehicle Availability'!$B$7:$D$30,3))</f>
        <v>0</v>
      </c>
      <c r="F4914">
        <f>'2020 Load Shapes'!C4915</f>
        <v>0</v>
      </c>
      <c r="G4914">
        <f>IF(B4914=0,VLOOKUP(DataSet!A4914+1,'Vehicle Availability'!$B$39:$D$62,2),VLOOKUP(DataSet!A4914+1,'Vehicle Availability'!$B$39:$D$62,3))</f>
        <v>0</v>
      </c>
      <c r="H4914">
        <f t="shared" si="76"/>
        <v>0</v>
      </c>
      <c r="I4914" s="105">
        <f>'Marginal Energy Prices'!C4912/1000</f>
        <v>6.1131039361554999E-2</v>
      </c>
    </row>
    <row r="4915" spans="1:9" x14ac:dyDescent="0.25">
      <c r="A4915">
        <f>HourMap!F4912</f>
        <v>13</v>
      </c>
      <c r="B4915">
        <f>HourMap!H4912</f>
        <v>0</v>
      </c>
      <c r="C4915">
        <f>'2020 Load Shapes'!A4916</f>
        <v>4909</v>
      </c>
      <c r="D4915">
        <f>'2020 Load Shapes'!B4916</f>
        <v>0</v>
      </c>
      <c r="E4915">
        <f>IF(B4915=0,VLOOKUP(DataSet!A4915+1,'Vehicle Availability'!$B$7:$D$30,2),VLOOKUP(DataSet!A4915+1,'Vehicle Availability'!$B$7:$D$30,3))</f>
        <v>0</v>
      </c>
      <c r="F4915">
        <f>'2020 Load Shapes'!C4916</f>
        <v>0</v>
      </c>
      <c r="G4915">
        <f>IF(B4915=0,VLOOKUP(DataSet!A4915+1,'Vehicle Availability'!$B$39:$D$62,2),VLOOKUP(DataSet!A4915+1,'Vehicle Availability'!$B$39:$D$62,3))</f>
        <v>0</v>
      </c>
      <c r="H4915">
        <f t="shared" si="76"/>
        <v>0</v>
      </c>
      <c r="I4915" s="105">
        <f>'Marginal Energy Prices'!C4913/1000</f>
        <v>6.3564089591595388E-2</v>
      </c>
    </row>
    <row r="4916" spans="1:9" x14ac:dyDescent="0.25">
      <c r="A4916">
        <f>HourMap!F4913</f>
        <v>14</v>
      </c>
      <c r="B4916">
        <f>HourMap!H4913</f>
        <v>0</v>
      </c>
      <c r="C4916">
        <f>'2020 Load Shapes'!A4917</f>
        <v>4910</v>
      </c>
      <c r="D4916">
        <f>'2020 Load Shapes'!B4917</f>
        <v>0</v>
      </c>
      <c r="E4916">
        <f>IF(B4916=0,VLOOKUP(DataSet!A4916+1,'Vehicle Availability'!$B$7:$D$30,2),VLOOKUP(DataSet!A4916+1,'Vehicle Availability'!$B$7:$D$30,3))</f>
        <v>0</v>
      </c>
      <c r="F4916">
        <f>'2020 Load Shapes'!C4917</f>
        <v>0</v>
      </c>
      <c r="G4916">
        <f>IF(B4916=0,VLOOKUP(DataSet!A4916+1,'Vehicle Availability'!$B$39:$D$62,2),VLOOKUP(DataSet!A4916+1,'Vehicle Availability'!$B$39:$D$62,3))</f>
        <v>0</v>
      </c>
      <c r="H4916">
        <f t="shared" si="76"/>
        <v>0</v>
      </c>
      <c r="I4916" s="105">
        <f>'Marginal Energy Prices'!C4914/1000</f>
        <v>6.7015016121331247E-2</v>
      </c>
    </row>
    <row r="4917" spans="1:9" x14ac:dyDescent="0.25">
      <c r="A4917">
        <f>HourMap!F4914</f>
        <v>15</v>
      </c>
      <c r="B4917">
        <f>HourMap!H4914</f>
        <v>0</v>
      </c>
      <c r="C4917">
        <f>'2020 Load Shapes'!A4918</f>
        <v>4911</v>
      </c>
      <c r="D4917">
        <f>'2020 Load Shapes'!B4918</f>
        <v>0</v>
      </c>
      <c r="E4917">
        <f>IF(B4917=0,VLOOKUP(DataSet!A4917+1,'Vehicle Availability'!$B$7:$D$30,2),VLOOKUP(DataSet!A4917+1,'Vehicle Availability'!$B$7:$D$30,3))</f>
        <v>0</v>
      </c>
      <c r="F4917">
        <f>'2020 Load Shapes'!C4918</f>
        <v>0</v>
      </c>
      <c r="G4917">
        <f>IF(B4917=0,VLOOKUP(DataSet!A4917+1,'Vehicle Availability'!$B$39:$D$62,2),VLOOKUP(DataSet!A4917+1,'Vehicle Availability'!$B$39:$D$62,3))</f>
        <v>0</v>
      </c>
      <c r="H4917">
        <f t="shared" si="76"/>
        <v>0</v>
      </c>
      <c r="I4917" s="105">
        <f>'Marginal Energy Prices'!C4915/1000</f>
        <v>7.1130130897924942E-2</v>
      </c>
    </row>
    <row r="4918" spans="1:9" x14ac:dyDescent="0.25">
      <c r="A4918">
        <f>HourMap!F4915</f>
        <v>16</v>
      </c>
      <c r="B4918">
        <f>HourMap!H4915</f>
        <v>0</v>
      </c>
      <c r="C4918">
        <f>'2020 Load Shapes'!A4919</f>
        <v>4912</v>
      </c>
      <c r="D4918">
        <f>'2020 Load Shapes'!B4919</f>
        <v>0</v>
      </c>
      <c r="E4918">
        <f>IF(B4918=0,VLOOKUP(DataSet!A4918+1,'Vehicle Availability'!$B$7:$D$30,2),VLOOKUP(DataSet!A4918+1,'Vehicle Availability'!$B$7:$D$30,3))</f>
        <v>0</v>
      </c>
      <c r="F4918">
        <f>'2020 Load Shapes'!C4919</f>
        <v>0</v>
      </c>
      <c r="G4918">
        <f>IF(B4918=0,VLOOKUP(DataSet!A4918+1,'Vehicle Availability'!$B$39:$D$62,2),VLOOKUP(DataSet!A4918+1,'Vehicle Availability'!$B$39:$D$62,3))</f>
        <v>0</v>
      </c>
      <c r="H4918">
        <f t="shared" si="76"/>
        <v>0</v>
      </c>
      <c r="I4918" s="105">
        <f>'Marginal Energy Prices'!C4916/1000</f>
        <v>7.5009404822979256E-2</v>
      </c>
    </row>
    <row r="4919" spans="1:9" x14ac:dyDescent="0.25">
      <c r="A4919">
        <f>HourMap!F4916</f>
        <v>17</v>
      </c>
      <c r="B4919">
        <f>HourMap!H4916</f>
        <v>0</v>
      </c>
      <c r="C4919">
        <f>'2020 Load Shapes'!A4920</f>
        <v>4913</v>
      </c>
      <c r="D4919">
        <f>'2020 Load Shapes'!B4920</f>
        <v>0</v>
      </c>
      <c r="E4919">
        <f>IF(B4919=0,VLOOKUP(DataSet!A4919+1,'Vehicle Availability'!$B$7:$D$30,2),VLOOKUP(DataSet!A4919+1,'Vehicle Availability'!$B$7:$D$30,3))</f>
        <v>1</v>
      </c>
      <c r="F4919">
        <f>'2020 Load Shapes'!C4920</f>
        <v>0</v>
      </c>
      <c r="G4919">
        <f>IF(B4919=0,VLOOKUP(DataSet!A4919+1,'Vehicle Availability'!$B$39:$D$62,2),VLOOKUP(DataSet!A4919+1,'Vehicle Availability'!$B$39:$D$62,3))</f>
        <v>1</v>
      </c>
      <c r="H4919">
        <f t="shared" si="76"/>
        <v>0</v>
      </c>
      <c r="I4919" s="105">
        <f>'Marginal Energy Prices'!C4917/1000</f>
        <v>7.8184151895232784E-2</v>
      </c>
    </row>
    <row r="4920" spans="1:9" x14ac:dyDescent="0.25">
      <c r="A4920">
        <f>HourMap!F4917</f>
        <v>18</v>
      </c>
      <c r="B4920">
        <f>HourMap!H4917</f>
        <v>0</v>
      </c>
      <c r="C4920">
        <f>'2020 Load Shapes'!A4921</f>
        <v>4914</v>
      </c>
      <c r="D4920">
        <f>'2020 Load Shapes'!B4921</f>
        <v>0</v>
      </c>
      <c r="E4920">
        <f>IF(B4920=0,VLOOKUP(DataSet!A4920+1,'Vehicle Availability'!$B$7:$D$30,2),VLOOKUP(DataSet!A4920+1,'Vehicle Availability'!$B$7:$D$30,3))</f>
        <v>1</v>
      </c>
      <c r="F4920">
        <f>'2020 Load Shapes'!C4921</f>
        <v>0</v>
      </c>
      <c r="G4920">
        <f>IF(B4920=0,VLOOKUP(DataSet!A4920+1,'Vehicle Availability'!$B$39:$D$62,2),VLOOKUP(DataSet!A4920+1,'Vehicle Availability'!$B$39:$D$62,3))</f>
        <v>1</v>
      </c>
      <c r="H4920">
        <f t="shared" si="76"/>
        <v>0</v>
      </c>
      <c r="I4920" s="105">
        <f>'Marginal Energy Prices'!C4918/1000</f>
        <v>7.877685471546747E-2</v>
      </c>
    </row>
    <row r="4921" spans="1:9" x14ac:dyDescent="0.25">
      <c r="A4921">
        <f>HourMap!F4918</f>
        <v>19</v>
      </c>
      <c r="B4921">
        <f>HourMap!H4918</f>
        <v>0</v>
      </c>
      <c r="C4921">
        <f>'2020 Load Shapes'!A4922</f>
        <v>4915</v>
      </c>
      <c r="D4921">
        <f>'2020 Load Shapes'!B4922</f>
        <v>0</v>
      </c>
      <c r="E4921">
        <f>IF(B4921=0,VLOOKUP(DataSet!A4921+1,'Vehicle Availability'!$B$7:$D$30,2),VLOOKUP(DataSet!A4921+1,'Vehicle Availability'!$B$7:$D$30,3))</f>
        <v>1</v>
      </c>
      <c r="F4921">
        <f>'2020 Load Shapes'!C4922</f>
        <v>0</v>
      </c>
      <c r="G4921">
        <f>IF(B4921=0,VLOOKUP(DataSet!A4921+1,'Vehicle Availability'!$B$39:$D$62,2),VLOOKUP(DataSet!A4921+1,'Vehicle Availability'!$B$39:$D$62,3))</f>
        <v>1</v>
      </c>
      <c r="H4921">
        <f t="shared" si="76"/>
        <v>0</v>
      </c>
      <c r="I4921" s="105">
        <f>'Marginal Energy Prices'!C4919/1000</f>
        <v>7.933748092062981E-2</v>
      </c>
    </row>
    <row r="4922" spans="1:9" x14ac:dyDescent="0.25">
      <c r="A4922">
        <f>HourMap!F4919</f>
        <v>20</v>
      </c>
      <c r="B4922">
        <f>HourMap!H4919</f>
        <v>0</v>
      </c>
      <c r="C4922">
        <f>'2020 Load Shapes'!A4923</f>
        <v>4916</v>
      </c>
      <c r="D4922">
        <f>'2020 Load Shapes'!B4923</f>
        <v>0</v>
      </c>
      <c r="E4922">
        <f>IF(B4922=0,VLOOKUP(DataSet!A4922+1,'Vehicle Availability'!$B$7:$D$30,2),VLOOKUP(DataSet!A4922+1,'Vehicle Availability'!$B$7:$D$30,3))</f>
        <v>1</v>
      </c>
      <c r="F4922">
        <f>'2020 Load Shapes'!C4923</f>
        <v>0</v>
      </c>
      <c r="G4922">
        <f>IF(B4922=0,VLOOKUP(DataSet!A4922+1,'Vehicle Availability'!$B$39:$D$62,2),VLOOKUP(DataSet!A4922+1,'Vehicle Availability'!$B$39:$D$62,3))</f>
        <v>1</v>
      </c>
      <c r="H4922">
        <f t="shared" si="76"/>
        <v>0</v>
      </c>
      <c r="I4922" s="105">
        <f>'Marginal Energy Prices'!C4920/1000</f>
        <v>7.7398415977518009E-2</v>
      </c>
    </row>
    <row r="4923" spans="1:9" x14ac:dyDescent="0.25">
      <c r="A4923">
        <f>HourMap!F4920</f>
        <v>21</v>
      </c>
      <c r="B4923">
        <f>HourMap!H4920</f>
        <v>0</v>
      </c>
      <c r="C4923">
        <f>'2020 Load Shapes'!A4924</f>
        <v>4917</v>
      </c>
      <c r="D4923">
        <f>'2020 Load Shapes'!B4924</f>
        <v>0</v>
      </c>
      <c r="E4923">
        <f>IF(B4923=0,VLOOKUP(DataSet!A4923+1,'Vehicle Availability'!$B$7:$D$30,2),VLOOKUP(DataSet!A4923+1,'Vehicle Availability'!$B$7:$D$30,3))</f>
        <v>1</v>
      </c>
      <c r="F4923">
        <f>'2020 Load Shapes'!C4924</f>
        <v>0</v>
      </c>
      <c r="G4923">
        <f>IF(B4923=0,VLOOKUP(DataSet!A4923+1,'Vehicle Availability'!$B$39:$D$62,2),VLOOKUP(DataSet!A4923+1,'Vehicle Availability'!$B$39:$D$62,3))</f>
        <v>1</v>
      </c>
      <c r="H4923">
        <f t="shared" si="76"/>
        <v>0</v>
      </c>
      <c r="I4923" s="105">
        <f>'Marginal Energy Prices'!C4921/1000</f>
        <v>7.3791848668060683E-2</v>
      </c>
    </row>
    <row r="4924" spans="1:9" x14ac:dyDescent="0.25">
      <c r="A4924">
        <f>HourMap!F4921</f>
        <v>22</v>
      </c>
      <c r="B4924">
        <f>HourMap!H4921</f>
        <v>0</v>
      </c>
      <c r="C4924">
        <f>'2020 Load Shapes'!A4925</f>
        <v>4918</v>
      </c>
      <c r="D4924">
        <f>'2020 Load Shapes'!B4925</f>
        <v>0</v>
      </c>
      <c r="E4924">
        <f>IF(B4924=0,VLOOKUP(DataSet!A4924+1,'Vehicle Availability'!$B$7:$D$30,2),VLOOKUP(DataSet!A4924+1,'Vehicle Availability'!$B$7:$D$30,3))</f>
        <v>1</v>
      </c>
      <c r="F4924">
        <f>'2020 Load Shapes'!C4925</f>
        <v>0</v>
      </c>
      <c r="G4924">
        <f>IF(B4924=0,VLOOKUP(DataSet!A4924+1,'Vehicle Availability'!$B$39:$D$62,2),VLOOKUP(DataSet!A4924+1,'Vehicle Availability'!$B$39:$D$62,3))</f>
        <v>1</v>
      </c>
      <c r="H4924">
        <f t="shared" si="76"/>
        <v>0</v>
      </c>
      <c r="I4924" s="105">
        <f>'Marginal Energy Prices'!C4922/1000</f>
        <v>6.107052689389153E-2</v>
      </c>
    </row>
    <row r="4925" spans="1:9" x14ac:dyDescent="0.25">
      <c r="A4925">
        <f>HourMap!F4922</f>
        <v>23</v>
      </c>
      <c r="B4925">
        <f>HourMap!H4922</f>
        <v>0</v>
      </c>
      <c r="C4925">
        <f>'2020 Load Shapes'!A4926</f>
        <v>4919</v>
      </c>
      <c r="D4925">
        <f>'2020 Load Shapes'!B4926</f>
        <v>0</v>
      </c>
      <c r="E4925">
        <f>IF(B4925=0,VLOOKUP(DataSet!A4925+1,'Vehicle Availability'!$B$7:$D$30,2),VLOOKUP(DataSet!A4925+1,'Vehicle Availability'!$B$7:$D$30,3))</f>
        <v>1</v>
      </c>
      <c r="F4925">
        <f>'2020 Load Shapes'!C4926</f>
        <v>0</v>
      </c>
      <c r="G4925">
        <f>IF(B4925=0,VLOOKUP(DataSet!A4925+1,'Vehicle Availability'!$B$39:$D$62,2),VLOOKUP(DataSet!A4925+1,'Vehicle Availability'!$B$39:$D$62,3))</f>
        <v>1</v>
      </c>
      <c r="H4925">
        <f t="shared" si="76"/>
        <v>0</v>
      </c>
      <c r="I4925" s="105">
        <f>'Marginal Energy Prices'!C4923/1000</f>
        <v>5.7053035856453105E-2</v>
      </c>
    </row>
    <row r="4926" spans="1:9" x14ac:dyDescent="0.25">
      <c r="A4926">
        <f>HourMap!F4923</f>
        <v>0</v>
      </c>
      <c r="B4926">
        <f>HourMap!H4923</f>
        <v>1</v>
      </c>
      <c r="C4926">
        <f>'2020 Load Shapes'!A4927</f>
        <v>4920</v>
      </c>
      <c r="D4926">
        <f>'2020 Load Shapes'!B4927</f>
        <v>6.6</v>
      </c>
      <c r="E4926">
        <f>IF(B4926=0,VLOOKUP(DataSet!A4926+1,'Vehicle Availability'!$B$7:$D$30,2),VLOOKUP(DataSet!A4926+1,'Vehicle Availability'!$B$7:$D$30,3))</f>
        <v>1</v>
      </c>
      <c r="F4926">
        <f>'2020 Load Shapes'!C4927</f>
        <v>3.3</v>
      </c>
      <c r="G4926">
        <f>IF(B4926=0,VLOOKUP(DataSet!A4926+1,'Vehicle Availability'!$B$39:$D$62,2),VLOOKUP(DataSet!A4926+1,'Vehicle Availability'!$B$39:$D$62,3))</f>
        <v>1</v>
      </c>
      <c r="H4926">
        <f t="shared" si="76"/>
        <v>1</v>
      </c>
      <c r="I4926" s="105">
        <f>'Marginal Energy Prices'!C4924/1000</f>
        <v>4.8905271535681874E-2</v>
      </c>
    </row>
    <row r="4927" spans="1:9" x14ac:dyDescent="0.25">
      <c r="A4927">
        <f>HourMap!F4924</f>
        <v>1</v>
      </c>
      <c r="B4927">
        <f>HourMap!H4924</f>
        <v>1</v>
      </c>
      <c r="C4927">
        <f>'2020 Load Shapes'!A4928</f>
        <v>4921</v>
      </c>
      <c r="D4927">
        <f>'2020 Load Shapes'!B4928</f>
        <v>0</v>
      </c>
      <c r="E4927">
        <f>IF(B4927=0,VLOOKUP(DataSet!A4927+1,'Vehicle Availability'!$B$7:$D$30,2),VLOOKUP(DataSet!A4927+1,'Vehicle Availability'!$B$7:$D$30,3))</f>
        <v>1</v>
      </c>
      <c r="F4927">
        <f>'2020 Load Shapes'!C4928</f>
        <v>0</v>
      </c>
      <c r="G4927">
        <f>IF(B4927=0,VLOOKUP(DataSet!A4927+1,'Vehicle Availability'!$B$39:$D$62,2),VLOOKUP(DataSet!A4927+1,'Vehicle Availability'!$B$39:$D$62,3))</f>
        <v>1</v>
      </c>
      <c r="H4927">
        <f t="shared" si="76"/>
        <v>1</v>
      </c>
      <c r="I4927" s="105">
        <f>'Marginal Energy Prices'!C4925/1000</f>
        <v>5.2678041388885724E-2</v>
      </c>
    </row>
    <row r="4928" spans="1:9" x14ac:dyDescent="0.25">
      <c r="A4928">
        <f>HourMap!F4925</f>
        <v>2</v>
      </c>
      <c r="B4928">
        <f>HourMap!H4925</f>
        <v>1</v>
      </c>
      <c r="C4928">
        <f>'2020 Load Shapes'!A4929</f>
        <v>4922</v>
      </c>
      <c r="D4928">
        <f>'2020 Load Shapes'!B4929</f>
        <v>0</v>
      </c>
      <c r="E4928">
        <f>IF(B4928=0,VLOOKUP(DataSet!A4928+1,'Vehicle Availability'!$B$7:$D$30,2),VLOOKUP(DataSet!A4928+1,'Vehicle Availability'!$B$7:$D$30,3))</f>
        <v>1</v>
      </c>
      <c r="F4928">
        <f>'2020 Load Shapes'!C4929</f>
        <v>0</v>
      </c>
      <c r="G4928">
        <f>IF(B4928=0,VLOOKUP(DataSet!A4928+1,'Vehicle Availability'!$B$39:$D$62,2),VLOOKUP(DataSet!A4928+1,'Vehicle Availability'!$B$39:$D$62,3))</f>
        <v>1</v>
      </c>
      <c r="H4928">
        <f t="shared" si="76"/>
        <v>1</v>
      </c>
      <c r="I4928" s="105">
        <f>'Marginal Energy Prices'!C4926/1000</f>
        <v>5.1176855952764326E-2</v>
      </c>
    </row>
    <row r="4929" spans="1:9" x14ac:dyDescent="0.25">
      <c r="A4929">
        <f>HourMap!F4926</f>
        <v>3</v>
      </c>
      <c r="B4929">
        <f>HourMap!H4926</f>
        <v>1</v>
      </c>
      <c r="C4929">
        <f>'2020 Load Shapes'!A4930</f>
        <v>4923</v>
      </c>
      <c r="D4929">
        <f>'2020 Load Shapes'!B4930</f>
        <v>0</v>
      </c>
      <c r="E4929">
        <f>IF(B4929=0,VLOOKUP(DataSet!A4929+1,'Vehicle Availability'!$B$7:$D$30,2),VLOOKUP(DataSet!A4929+1,'Vehicle Availability'!$B$7:$D$30,3))</f>
        <v>1</v>
      </c>
      <c r="F4929">
        <f>'2020 Load Shapes'!C4930</f>
        <v>3.3</v>
      </c>
      <c r="G4929">
        <f>IF(B4929=0,VLOOKUP(DataSet!A4929+1,'Vehicle Availability'!$B$39:$D$62,2),VLOOKUP(DataSet!A4929+1,'Vehicle Availability'!$B$39:$D$62,3))</f>
        <v>1</v>
      </c>
      <c r="H4929">
        <f t="shared" si="76"/>
        <v>1</v>
      </c>
      <c r="I4929" s="105">
        <f>'Marginal Energy Prices'!C4927/1000</f>
        <v>5.0051776336623457E-2</v>
      </c>
    </row>
    <row r="4930" spans="1:9" x14ac:dyDescent="0.25">
      <c r="A4930">
        <f>HourMap!F4927</f>
        <v>4</v>
      </c>
      <c r="B4930">
        <f>HourMap!H4927</f>
        <v>1</v>
      </c>
      <c r="C4930">
        <f>'2020 Load Shapes'!A4931</f>
        <v>4924</v>
      </c>
      <c r="D4930">
        <f>'2020 Load Shapes'!B4931</f>
        <v>0</v>
      </c>
      <c r="E4930">
        <f>IF(B4930=0,VLOOKUP(DataSet!A4930+1,'Vehicle Availability'!$B$7:$D$30,2),VLOOKUP(DataSet!A4930+1,'Vehicle Availability'!$B$7:$D$30,3))</f>
        <v>1</v>
      </c>
      <c r="F4930">
        <f>'2020 Load Shapes'!C4931</f>
        <v>0</v>
      </c>
      <c r="G4930">
        <f>IF(B4930=0,VLOOKUP(DataSet!A4930+1,'Vehicle Availability'!$B$39:$D$62,2),VLOOKUP(DataSet!A4930+1,'Vehicle Availability'!$B$39:$D$62,3))</f>
        <v>1</v>
      </c>
      <c r="H4930">
        <f t="shared" si="76"/>
        <v>1</v>
      </c>
      <c r="I4930" s="105">
        <f>'Marginal Energy Prices'!C4928/1000</f>
        <v>5.13783226177323E-2</v>
      </c>
    </row>
    <row r="4931" spans="1:9" x14ac:dyDescent="0.25">
      <c r="A4931">
        <f>HourMap!F4928</f>
        <v>5</v>
      </c>
      <c r="B4931">
        <f>HourMap!H4928</f>
        <v>1</v>
      </c>
      <c r="C4931">
        <f>'2020 Load Shapes'!A4932</f>
        <v>4925</v>
      </c>
      <c r="D4931">
        <f>'2020 Load Shapes'!B4932</f>
        <v>0</v>
      </c>
      <c r="E4931">
        <f>IF(B4931=0,VLOOKUP(DataSet!A4931+1,'Vehicle Availability'!$B$7:$D$30,2),VLOOKUP(DataSet!A4931+1,'Vehicle Availability'!$B$7:$D$30,3))</f>
        <v>1</v>
      </c>
      <c r="F4931">
        <f>'2020 Load Shapes'!C4932</f>
        <v>0</v>
      </c>
      <c r="G4931">
        <f>IF(B4931=0,VLOOKUP(DataSet!A4931+1,'Vehicle Availability'!$B$39:$D$62,2),VLOOKUP(DataSet!A4931+1,'Vehicle Availability'!$B$39:$D$62,3))</f>
        <v>1</v>
      </c>
      <c r="H4931">
        <f t="shared" si="76"/>
        <v>1</v>
      </c>
      <c r="I4931" s="105">
        <f>'Marginal Energy Prices'!C4929/1000</f>
        <v>5.1018212934755232E-2</v>
      </c>
    </row>
    <row r="4932" spans="1:9" x14ac:dyDescent="0.25">
      <c r="A4932">
        <f>HourMap!F4929</f>
        <v>6</v>
      </c>
      <c r="B4932">
        <f>HourMap!H4929</f>
        <v>1</v>
      </c>
      <c r="C4932">
        <f>'2020 Load Shapes'!A4933</f>
        <v>4926</v>
      </c>
      <c r="D4932">
        <f>'2020 Load Shapes'!B4933</f>
        <v>0</v>
      </c>
      <c r="E4932">
        <f>IF(B4932=0,VLOOKUP(DataSet!A4932+1,'Vehicle Availability'!$B$7:$D$30,2),VLOOKUP(DataSet!A4932+1,'Vehicle Availability'!$B$7:$D$30,3))</f>
        <v>1</v>
      </c>
      <c r="F4932">
        <f>'2020 Load Shapes'!C4933</f>
        <v>0</v>
      </c>
      <c r="G4932">
        <f>IF(B4932=0,VLOOKUP(DataSet!A4932+1,'Vehicle Availability'!$B$39:$D$62,2),VLOOKUP(DataSet!A4932+1,'Vehicle Availability'!$B$39:$D$62,3))</f>
        <v>1</v>
      </c>
      <c r="H4932">
        <f t="shared" si="76"/>
        <v>1</v>
      </c>
      <c r="I4932" s="105">
        <f>'Marginal Energy Prices'!C4930/1000</f>
        <v>5.0439446898578856E-2</v>
      </c>
    </row>
    <row r="4933" spans="1:9" x14ac:dyDescent="0.25">
      <c r="A4933">
        <f>HourMap!F4930</f>
        <v>7</v>
      </c>
      <c r="B4933">
        <f>HourMap!H4930</f>
        <v>1</v>
      </c>
      <c r="C4933">
        <f>'2020 Load Shapes'!A4934</f>
        <v>4927</v>
      </c>
      <c r="D4933">
        <f>'2020 Load Shapes'!B4934</f>
        <v>0</v>
      </c>
      <c r="E4933">
        <f>IF(B4933=0,VLOOKUP(DataSet!A4933+1,'Vehicle Availability'!$B$7:$D$30,2),VLOOKUP(DataSet!A4933+1,'Vehicle Availability'!$B$7:$D$30,3))</f>
        <v>0</v>
      </c>
      <c r="F4933">
        <f>'2020 Load Shapes'!C4934</f>
        <v>3.3</v>
      </c>
      <c r="G4933">
        <f>IF(B4933=0,VLOOKUP(DataSet!A4933+1,'Vehicle Availability'!$B$39:$D$62,2),VLOOKUP(DataSet!A4933+1,'Vehicle Availability'!$B$39:$D$62,3))</f>
        <v>1</v>
      </c>
      <c r="H4933">
        <f t="shared" si="76"/>
        <v>1</v>
      </c>
      <c r="I4933" s="105">
        <f>'Marginal Energy Prices'!C4931/1000</f>
        <v>4.8903565490659856E-2</v>
      </c>
    </row>
    <row r="4934" spans="1:9" x14ac:dyDescent="0.25">
      <c r="A4934">
        <f>HourMap!F4931</f>
        <v>8</v>
      </c>
      <c r="B4934">
        <f>HourMap!H4931</f>
        <v>1</v>
      </c>
      <c r="C4934">
        <f>'2020 Load Shapes'!A4935</f>
        <v>4928</v>
      </c>
      <c r="D4934">
        <f>'2020 Load Shapes'!B4935</f>
        <v>6.6</v>
      </c>
      <c r="E4934">
        <f>IF(B4934=0,VLOOKUP(DataSet!A4934+1,'Vehicle Availability'!$B$7:$D$30,2),VLOOKUP(DataSet!A4934+1,'Vehicle Availability'!$B$7:$D$30,3))</f>
        <v>1</v>
      </c>
      <c r="F4934">
        <f>'2020 Load Shapes'!C4935</f>
        <v>3.3</v>
      </c>
      <c r="G4934">
        <f>IF(B4934=0,VLOOKUP(DataSet!A4934+1,'Vehicle Availability'!$B$39:$D$62,2),VLOOKUP(DataSet!A4934+1,'Vehicle Availability'!$B$39:$D$62,3))</f>
        <v>1</v>
      </c>
      <c r="H4934">
        <f t="shared" si="76"/>
        <v>1</v>
      </c>
      <c r="I4934" s="105">
        <f>'Marginal Energy Prices'!C4932/1000</f>
        <v>4.8021731904692007E-2</v>
      </c>
    </row>
    <row r="4935" spans="1:9" x14ac:dyDescent="0.25">
      <c r="A4935">
        <f>HourMap!F4932</f>
        <v>9</v>
      </c>
      <c r="B4935">
        <f>HourMap!H4932</f>
        <v>1</v>
      </c>
      <c r="C4935">
        <f>'2020 Load Shapes'!A4936</f>
        <v>4929</v>
      </c>
      <c r="D4935">
        <f>'2020 Load Shapes'!B4936</f>
        <v>0</v>
      </c>
      <c r="E4935">
        <f>IF(B4935=0,VLOOKUP(DataSet!A4935+1,'Vehicle Availability'!$B$7:$D$30,2),VLOOKUP(DataSet!A4935+1,'Vehicle Availability'!$B$7:$D$30,3))</f>
        <v>1</v>
      </c>
      <c r="F4935">
        <f>'2020 Load Shapes'!C4936</f>
        <v>0</v>
      </c>
      <c r="G4935">
        <f>IF(B4935=0,VLOOKUP(DataSet!A4935+1,'Vehicle Availability'!$B$39:$D$62,2),VLOOKUP(DataSet!A4935+1,'Vehicle Availability'!$B$39:$D$62,3))</f>
        <v>1</v>
      </c>
      <c r="H4935">
        <f t="shared" si="76"/>
        <v>1</v>
      </c>
      <c r="I4935" s="105">
        <f>'Marginal Energy Prices'!C4933/1000</f>
        <v>5.0602268768439672E-2</v>
      </c>
    </row>
    <row r="4936" spans="1:9" x14ac:dyDescent="0.25">
      <c r="A4936">
        <f>HourMap!F4933</f>
        <v>10</v>
      </c>
      <c r="B4936">
        <f>HourMap!H4933</f>
        <v>1</v>
      </c>
      <c r="C4936">
        <f>'2020 Load Shapes'!A4937</f>
        <v>4930</v>
      </c>
      <c r="D4936">
        <f>'2020 Load Shapes'!B4937</f>
        <v>0</v>
      </c>
      <c r="E4936">
        <f>IF(B4936=0,VLOOKUP(DataSet!A4936+1,'Vehicle Availability'!$B$7:$D$30,2),VLOOKUP(DataSet!A4936+1,'Vehicle Availability'!$B$7:$D$30,3))</f>
        <v>1</v>
      </c>
      <c r="F4936">
        <f>'2020 Load Shapes'!C4937</f>
        <v>0</v>
      </c>
      <c r="G4936">
        <f>IF(B4936=0,VLOOKUP(DataSet!A4936+1,'Vehicle Availability'!$B$39:$D$62,2),VLOOKUP(DataSet!A4936+1,'Vehicle Availability'!$B$39:$D$62,3))</f>
        <v>1</v>
      </c>
      <c r="H4936">
        <f t="shared" ref="H4936:H4999" si="77">IF(B4936=0,A4936&lt;=5,A4936&lt;=13)*1</f>
        <v>1</v>
      </c>
      <c r="I4936" s="105">
        <f>'Marginal Energy Prices'!C4934/1000</f>
        <v>5.3680108171603527E-2</v>
      </c>
    </row>
    <row r="4937" spans="1:9" x14ac:dyDescent="0.25">
      <c r="A4937">
        <f>HourMap!F4934</f>
        <v>11</v>
      </c>
      <c r="B4937">
        <f>HourMap!H4934</f>
        <v>1</v>
      </c>
      <c r="C4937">
        <f>'2020 Load Shapes'!A4938</f>
        <v>4931</v>
      </c>
      <c r="D4937">
        <f>'2020 Load Shapes'!B4938</f>
        <v>0</v>
      </c>
      <c r="E4937">
        <f>IF(B4937=0,VLOOKUP(DataSet!A4937+1,'Vehicle Availability'!$B$7:$D$30,2),VLOOKUP(DataSet!A4937+1,'Vehicle Availability'!$B$7:$D$30,3))</f>
        <v>1</v>
      </c>
      <c r="F4937">
        <f>'2020 Load Shapes'!C4938</f>
        <v>0</v>
      </c>
      <c r="G4937">
        <f>IF(B4937=0,VLOOKUP(DataSet!A4937+1,'Vehicle Availability'!$B$39:$D$62,2),VLOOKUP(DataSet!A4937+1,'Vehicle Availability'!$B$39:$D$62,3))</f>
        <v>1</v>
      </c>
      <c r="H4937">
        <f t="shared" si="77"/>
        <v>1</v>
      </c>
      <c r="I4937" s="105">
        <f>'Marginal Energy Prices'!C4935/1000</f>
        <v>5.4459061492025826E-2</v>
      </c>
    </row>
    <row r="4938" spans="1:9" x14ac:dyDescent="0.25">
      <c r="A4938">
        <f>HourMap!F4935</f>
        <v>12</v>
      </c>
      <c r="B4938">
        <f>HourMap!H4935</f>
        <v>1</v>
      </c>
      <c r="C4938">
        <f>'2020 Load Shapes'!A4939</f>
        <v>4932</v>
      </c>
      <c r="D4938">
        <f>'2020 Load Shapes'!B4939</f>
        <v>0</v>
      </c>
      <c r="E4938">
        <f>IF(B4938=0,VLOOKUP(DataSet!A4938+1,'Vehicle Availability'!$B$7:$D$30,2),VLOOKUP(DataSet!A4938+1,'Vehicle Availability'!$B$7:$D$30,3))</f>
        <v>1</v>
      </c>
      <c r="F4938">
        <f>'2020 Load Shapes'!C4939</f>
        <v>0</v>
      </c>
      <c r="G4938">
        <f>IF(B4938=0,VLOOKUP(DataSet!A4938+1,'Vehicle Availability'!$B$39:$D$62,2),VLOOKUP(DataSet!A4938+1,'Vehicle Availability'!$B$39:$D$62,3))</f>
        <v>1</v>
      </c>
      <c r="H4938">
        <f t="shared" si="77"/>
        <v>1</v>
      </c>
      <c r="I4938" s="105">
        <f>'Marginal Energy Prices'!C4936/1000</f>
        <v>5.8691279965697389E-2</v>
      </c>
    </row>
    <row r="4939" spans="1:9" x14ac:dyDescent="0.25">
      <c r="A4939">
        <f>HourMap!F4936</f>
        <v>13</v>
      </c>
      <c r="B4939">
        <f>HourMap!H4936</f>
        <v>1</v>
      </c>
      <c r="C4939">
        <f>'2020 Load Shapes'!A4940</f>
        <v>4933</v>
      </c>
      <c r="D4939">
        <f>'2020 Load Shapes'!B4940</f>
        <v>0</v>
      </c>
      <c r="E4939">
        <f>IF(B4939=0,VLOOKUP(DataSet!A4939+1,'Vehicle Availability'!$B$7:$D$30,2),VLOOKUP(DataSet!A4939+1,'Vehicle Availability'!$B$7:$D$30,3))</f>
        <v>1</v>
      </c>
      <c r="F4939">
        <f>'2020 Load Shapes'!C4940</f>
        <v>0</v>
      </c>
      <c r="G4939">
        <f>IF(B4939=0,VLOOKUP(DataSet!A4939+1,'Vehicle Availability'!$B$39:$D$62,2),VLOOKUP(DataSet!A4939+1,'Vehicle Availability'!$B$39:$D$62,3))</f>
        <v>1</v>
      </c>
      <c r="H4939">
        <f t="shared" si="77"/>
        <v>1</v>
      </c>
      <c r="I4939" s="105">
        <f>'Marginal Energy Prices'!C4937/1000</f>
        <v>5.8760499387885724E-2</v>
      </c>
    </row>
    <row r="4940" spans="1:9" x14ac:dyDescent="0.25">
      <c r="A4940">
        <f>HourMap!F4937</f>
        <v>14</v>
      </c>
      <c r="B4940">
        <f>HourMap!H4937</f>
        <v>1</v>
      </c>
      <c r="C4940">
        <f>'2020 Load Shapes'!A4941</f>
        <v>4934</v>
      </c>
      <c r="D4940">
        <f>'2020 Load Shapes'!B4941</f>
        <v>0</v>
      </c>
      <c r="E4940">
        <f>IF(B4940=0,VLOOKUP(DataSet!A4940+1,'Vehicle Availability'!$B$7:$D$30,2),VLOOKUP(DataSet!A4940+1,'Vehicle Availability'!$B$7:$D$30,3))</f>
        <v>1</v>
      </c>
      <c r="F4940">
        <f>'2020 Load Shapes'!C4941</f>
        <v>0</v>
      </c>
      <c r="G4940">
        <f>IF(B4940=0,VLOOKUP(DataSet!A4940+1,'Vehicle Availability'!$B$39:$D$62,2),VLOOKUP(DataSet!A4940+1,'Vehicle Availability'!$B$39:$D$62,3))</f>
        <v>1</v>
      </c>
      <c r="H4940">
        <f t="shared" si="77"/>
        <v>0</v>
      </c>
      <c r="I4940" s="105">
        <f>'Marginal Energy Prices'!C4938/1000</f>
        <v>6.4337752255544681E-2</v>
      </c>
    </row>
    <row r="4941" spans="1:9" x14ac:dyDescent="0.25">
      <c r="A4941">
        <f>HourMap!F4938</f>
        <v>15</v>
      </c>
      <c r="B4941">
        <f>HourMap!H4938</f>
        <v>1</v>
      </c>
      <c r="C4941">
        <f>'2020 Load Shapes'!A4942</f>
        <v>4935</v>
      </c>
      <c r="D4941">
        <f>'2020 Load Shapes'!B4942</f>
        <v>0</v>
      </c>
      <c r="E4941">
        <f>IF(B4941=0,VLOOKUP(DataSet!A4941+1,'Vehicle Availability'!$B$7:$D$30,2),VLOOKUP(DataSet!A4941+1,'Vehicle Availability'!$B$7:$D$30,3))</f>
        <v>1</v>
      </c>
      <c r="F4941">
        <f>'2020 Load Shapes'!C4942</f>
        <v>0</v>
      </c>
      <c r="G4941">
        <f>IF(B4941=0,VLOOKUP(DataSet!A4941+1,'Vehicle Availability'!$B$39:$D$62,2),VLOOKUP(DataSet!A4941+1,'Vehicle Availability'!$B$39:$D$62,3))</f>
        <v>1</v>
      </c>
      <c r="H4941">
        <f t="shared" si="77"/>
        <v>0</v>
      </c>
      <c r="I4941" s="105">
        <f>'Marginal Energy Prices'!C4939/1000</f>
        <v>6.5749475757755152E-2</v>
      </c>
    </row>
    <row r="4942" spans="1:9" x14ac:dyDescent="0.25">
      <c r="A4942">
        <f>HourMap!F4939</f>
        <v>16</v>
      </c>
      <c r="B4942">
        <f>HourMap!H4939</f>
        <v>1</v>
      </c>
      <c r="C4942">
        <f>'2020 Load Shapes'!A4943</f>
        <v>4936</v>
      </c>
      <c r="D4942">
        <f>'2020 Load Shapes'!B4943</f>
        <v>0</v>
      </c>
      <c r="E4942">
        <f>IF(B4942=0,VLOOKUP(DataSet!A4942+1,'Vehicle Availability'!$B$7:$D$30,2),VLOOKUP(DataSet!A4942+1,'Vehicle Availability'!$B$7:$D$30,3))</f>
        <v>1</v>
      </c>
      <c r="F4942">
        <f>'2020 Load Shapes'!C4943</f>
        <v>0</v>
      </c>
      <c r="G4942">
        <f>IF(B4942=0,VLOOKUP(DataSet!A4942+1,'Vehicle Availability'!$B$39:$D$62,2),VLOOKUP(DataSet!A4942+1,'Vehicle Availability'!$B$39:$D$62,3))</f>
        <v>1</v>
      </c>
      <c r="H4942">
        <f t="shared" si="77"/>
        <v>0</v>
      </c>
      <c r="I4942" s="105">
        <f>'Marginal Energy Prices'!C4940/1000</f>
        <v>7.4347382678228185E-2</v>
      </c>
    </row>
    <row r="4943" spans="1:9" x14ac:dyDescent="0.25">
      <c r="A4943">
        <f>HourMap!F4940</f>
        <v>17</v>
      </c>
      <c r="B4943">
        <f>HourMap!H4940</f>
        <v>1</v>
      </c>
      <c r="C4943">
        <f>'2020 Load Shapes'!A4944</f>
        <v>4937</v>
      </c>
      <c r="D4943">
        <f>'2020 Load Shapes'!B4944</f>
        <v>0</v>
      </c>
      <c r="E4943">
        <f>IF(B4943=0,VLOOKUP(DataSet!A4943+1,'Vehicle Availability'!$B$7:$D$30,2),VLOOKUP(DataSet!A4943+1,'Vehicle Availability'!$B$7:$D$30,3))</f>
        <v>1</v>
      </c>
      <c r="F4943">
        <f>'2020 Load Shapes'!C4944</f>
        <v>0</v>
      </c>
      <c r="G4943">
        <f>IF(B4943=0,VLOOKUP(DataSet!A4943+1,'Vehicle Availability'!$B$39:$D$62,2),VLOOKUP(DataSet!A4943+1,'Vehicle Availability'!$B$39:$D$62,3))</f>
        <v>1</v>
      </c>
      <c r="H4943">
        <f t="shared" si="77"/>
        <v>0</v>
      </c>
      <c r="I4943" s="105">
        <f>'Marginal Energy Prices'!C4941/1000</f>
        <v>7.4364010386053725E-2</v>
      </c>
    </row>
    <row r="4944" spans="1:9" x14ac:dyDescent="0.25">
      <c r="A4944">
        <f>HourMap!F4941</f>
        <v>18</v>
      </c>
      <c r="B4944">
        <f>HourMap!H4941</f>
        <v>1</v>
      </c>
      <c r="C4944">
        <f>'2020 Load Shapes'!A4945</f>
        <v>4938</v>
      </c>
      <c r="D4944">
        <f>'2020 Load Shapes'!B4945</f>
        <v>0</v>
      </c>
      <c r="E4944">
        <f>IF(B4944=0,VLOOKUP(DataSet!A4944+1,'Vehicle Availability'!$B$7:$D$30,2),VLOOKUP(DataSet!A4944+1,'Vehicle Availability'!$B$7:$D$30,3))</f>
        <v>0</v>
      </c>
      <c r="F4944">
        <f>'2020 Load Shapes'!C4945</f>
        <v>0</v>
      </c>
      <c r="G4944">
        <f>IF(B4944=0,VLOOKUP(DataSet!A4944+1,'Vehicle Availability'!$B$39:$D$62,2),VLOOKUP(DataSet!A4944+1,'Vehicle Availability'!$B$39:$D$62,3))</f>
        <v>1</v>
      </c>
      <c r="H4944">
        <f t="shared" si="77"/>
        <v>0</v>
      </c>
      <c r="I4944" s="105">
        <f>'Marginal Energy Prices'!C4942/1000</f>
        <v>7.6320130714614937E-2</v>
      </c>
    </row>
    <row r="4945" spans="1:9" x14ac:dyDescent="0.25">
      <c r="A4945">
        <f>HourMap!F4942</f>
        <v>19</v>
      </c>
      <c r="B4945">
        <f>HourMap!H4942</f>
        <v>1</v>
      </c>
      <c r="C4945">
        <f>'2020 Load Shapes'!A4946</f>
        <v>4939</v>
      </c>
      <c r="D4945">
        <f>'2020 Load Shapes'!B4946</f>
        <v>0</v>
      </c>
      <c r="E4945">
        <f>IF(B4945=0,VLOOKUP(DataSet!A4945+1,'Vehicle Availability'!$B$7:$D$30,2),VLOOKUP(DataSet!A4945+1,'Vehicle Availability'!$B$7:$D$30,3))</f>
        <v>1</v>
      </c>
      <c r="F4945">
        <f>'2020 Load Shapes'!C4946</f>
        <v>0</v>
      </c>
      <c r="G4945">
        <f>IF(B4945=0,VLOOKUP(DataSet!A4945+1,'Vehicle Availability'!$B$39:$D$62,2),VLOOKUP(DataSet!A4945+1,'Vehicle Availability'!$B$39:$D$62,3))</f>
        <v>1</v>
      </c>
      <c r="H4945">
        <f t="shared" si="77"/>
        <v>0</v>
      </c>
      <c r="I4945" s="105">
        <f>'Marginal Energy Prices'!C4943/1000</f>
        <v>7.7714342018996838E-2</v>
      </c>
    </row>
    <row r="4946" spans="1:9" x14ac:dyDescent="0.25">
      <c r="A4946">
        <f>HourMap!F4943</f>
        <v>20</v>
      </c>
      <c r="B4946">
        <f>HourMap!H4943</f>
        <v>1</v>
      </c>
      <c r="C4946">
        <f>'2020 Load Shapes'!A4947</f>
        <v>4940</v>
      </c>
      <c r="D4946">
        <f>'2020 Load Shapes'!B4947</f>
        <v>0</v>
      </c>
      <c r="E4946">
        <f>IF(B4946=0,VLOOKUP(DataSet!A4946+1,'Vehicle Availability'!$B$7:$D$30,2),VLOOKUP(DataSet!A4946+1,'Vehicle Availability'!$B$7:$D$30,3))</f>
        <v>1</v>
      </c>
      <c r="F4946">
        <f>'2020 Load Shapes'!C4947</f>
        <v>0</v>
      </c>
      <c r="G4946">
        <f>IF(B4946=0,VLOOKUP(DataSet!A4946+1,'Vehicle Availability'!$B$39:$D$62,2),VLOOKUP(DataSet!A4946+1,'Vehicle Availability'!$B$39:$D$62,3))</f>
        <v>1</v>
      </c>
      <c r="H4946">
        <f t="shared" si="77"/>
        <v>0</v>
      </c>
      <c r="I4946" s="105">
        <f>'Marginal Energy Prices'!C4944/1000</f>
        <v>7.6154594142144386E-2</v>
      </c>
    </row>
    <row r="4947" spans="1:9" x14ac:dyDescent="0.25">
      <c r="A4947">
        <f>HourMap!F4944</f>
        <v>21</v>
      </c>
      <c r="B4947">
        <f>HourMap!H4944</f>
        <v>1</v>
      </c>
      <c r="C4947">
        <f>'2020 Load Shapes'!A4948</f>
        <v>4941</v>
      </c>
      <c r="D4947">
        <f>'2020 Load Shapes'!B4948</f>
        <v>0</v>
      </c>
      <c r="E4947">
        <f>IF(B4947=0,VLOOKUP(DataSet!A4947+1,'Vehicle Availability'!$B$7:$D$30,2),VLOOKUP(DataSet!A4947+1,'Vehicle Availability'!$B$7:$D$30,3))</f>
        <v>1</v>
      </c>
      <c r="F4947">
        <f>'2020 Load Shapes'!C4948</f>
        <v>0</v>
      </c>
      <c r="G4947">
        <f>IF(B4947=0,VLOOKUP(DataSet!A4947+1,'Vehicle Availability'!$B$39:$D$62,2),VLOOKUP(DataSet!A4947+1,'Vehicle Availability'!$B$39:$D$62,3))</f>
        <v>1</v>
      </c>
      <c r="H4947">
        <f t="shared" si="77"/>
        <v>0</v>
      </c>
      <c r="I4947" s="105">
        <f>'Marginal Energy Prices'!C4945/1000</f>
        <v>7.2551017203737009E-2</v>
      </c>
    </row>
    <row r="4948" spans="1:9" x14ac:dyDescent="0.25">
      <c r="A4948">
        <f>HourMap!F4945</f>
        <v>22</v>
      </c>
      <c r="B4948">
        <f>HourMap!H4945</f>
        <v>1</v>
      </c>
      <c r="C4948">
        <f>'2020 Load Shapes'!A4949</f>
        <v>4942</v>
      </c>
      <c r="D4948">
        <f>'2020 Load Shapes'!B4949</f>
        <v>0</v>
      </c>
      <c r="E4948">
        <f>IF(B4948=0,VLOOKUP(DataSet!A4948+1,'Vehicle Availability'!$B$7:$D$30,2),VLOOKUP(DataSet!A4948+1,'Vehicle Availability'!$B$7:$D$30,3))</f>
        <v>1</v>
      </c>
      <c r="F4948">
        <f>'2020 Load Shapes'!C4949</f>
        <v>0</v>
      </c>
      <c r="G4948">
        <f>IF(B4948=0,VLOOKUP(DataSet!A4948+1,'Vehicle Availability'!$B$39:$D$62,2),VLOOKUP(DataSet!A4948+1,'Vehicle Availability'!$B$39:$D$62,3))</f>
        <v>1</v>
      </c>
      <c r="H4948">
        <f t="shared" si="77"/>
        <v>0</v>
      </c>
      <c r="I4948" s="105">
        <f>'Marginal Energy Prices'!C4946/1000</f>
        <v>5.9895694452163958E-2</v>
      </c>
    </row>
    <row r="4949" spans="1:9" x14ac:dyDescent="0.25">
      <c r="A4949">
        <f>HourMap!F4946</f>
        <v>23</v>
      </c>
      <c r="B4949">
        <f>HourMap!H4946</f>
        <v>1</v>
      </c>
      <c r="C4949">
        <f>'2020 Load Shapes'!A4950</f>
        <v>4943</v>
      </c>
      <c r="D4949">
        <f>'2020 Load Shapes'!B4950</f>
        <v>0</v>
      </c>
      <c r="E4949">
        <f>IF(B4949=0,VLOOKUP(DataSet!A4949+1,'Vehicle Availability'!$B$7:$D$30,2),VLOOKUP(DataSet!A4949+1,'Vehicle Availability'!$B$7:$D$30,3))</f>
        <v>1</v>
      </c>
      <c r="F4949">
        <f>'2020 Load Shapes'!C4950</f>
        <v>0</v>
      </c>
      <c r="G4949">
        <f>IF(B4949=0,VLOOKUP(DataSet!A4949+1,'Vehicle Availability'!$B$39:$D$62,2),VLOOKUP(DataSet!A4949+1,'Vehicle Availability'!$B$39:$D$62,3))</f>
        <v>1</v>
      </c>
      <c r="H4949">
        <f t="shared" si="77"/>
        <v>0</v>
      </c>
      <c r="I4949" s="105">
        <f>'Marginal Energy Prices'!C4947/1000</f>
        <v>5.5146846833514958E-2</v>
      </c>
    </row>
    <row r="4950" spans="1:9" x14ac:dyDescent="0.25">
      <c r="A4950">
        <f>HourMap!F4947</f>
        <v>0</v>
      </c>
      <c r="B4950">
        <f>HourMap!H4947</f>
        <v>1</v>
      </c>
      <c r="C4950">
        <f>'2020 Load Shapes'!A4951</f>
        <v>4944</v>
      </c>
      <c r="D4950">
        <f>'2020 Load Shapes'!B4951</f>
        <v>0</v>
      </c>
      <c r="E4950">
        <f>IF(B4950=0,VLOOKUP(DataSet!A4950+1,'Vehicle Availability'!$B$7:$D$30,2),VLOOKUP(DataSet!A4950+1,'Vehicle Availability'!$B$7:$D$30,3))</f>
        <v>1</v>
      </c>
      <c r="F4950">
        <f>'2020 Load Shapes'!C4951</f>
        <v>0</v>
      </c>
      <c r="G4950">
        <f>IF(B4950=0,VLOOKUP(DataSet!A4950+1,'Vehicle Availability'!$B$39:$D$62,2),VLOOKUP(DataSet!A4950+1,'Vehicle Availability'!$B$39:$D$62,3))</f>
        <v>1</v>
      </c>
      <c r="H4950">
        <f t="shared" si="77"/>
        <v>1</v>
      </c>
      <c r="I4950" s="105">
        <f>'Marginal Energy Prices'!C4948/1000</f>
        <v>5.5609242541636496E-2</v>
      </c>
    </row>
    <row r="4951" spans="1:9" x14ac:dyDescent="0.25">
      <c r="A4951">
        <f>HourMap!F4948</f>
        <v>1</v>
      </c>
      <c r="B4951">
        <f>HourMap!H4948</f>
        <v>1</v>
      </c>
      <c r="C4951">
        <f>'2020 Load Shapes'!A4952</f>
        <v>4945</v>
      </c>
      <c r="D4951">
        <f>'2020 Load Shapes'!B4952</f>
        <v>0</v>
      </c>
      <c r="E4951">
        <f>IF(B4951=0,VLOOKUP(DataSet!A4951+1,'Vehicle Availability'!$B$7:$D$30,2),VLOOKUP(DataSet!A4951+1,'Vehicle Availability'!$B$7:$D$30,3))</f>
        <v>1</v>
      </c>
      <c r="F4951">
        <f>'2020 Load Shapes'!C4952</f>
        <v>0</v>
      </c>
      <c r="G4951">
        <f>IF(B4951=0,VLOOKUP(DataSet!A4951+1,'Vehicle Availability'!$B$39:$D$62,2),VLOOKUP(DataSet!A4951+1,'Vehicle Availability'!$B$39:$D$62,3))</f>
        <v>1</v>
      </c>
      <c r="H4951">
        <f t="shared" si="77"/>
        <v>1</v>
      </c>
      <c r="I4951" s="105">
        <f>'Marginal Energy Prices'!C4949/1000</f>
        <v>5.7291072114341673E-2</v>
      </c>
    </row>
    <row r="4952" spans="1:9" x14ac:dyDescent="0.25">
      <c r="A4952">
        <f>HourMap!F4949</f>
        <v>2</v>
      </c>
      <c r="B4952">
        <f>HourMap!H4949</f>
        <v>1</v>
      </c>
      <c r="C4952">
        <f>'2020 Load Shapes'!A4953</f>
        <v>4946</v>
      </c>
      <c r="D4952">
        <f>'2020 Load Shapes'!B4953</f>
        <v>0</v>
      </c>
      <c r="E4952">
        <f>IF(B4952=0,VLOOKUP(DataSet!A4952+1,'Vehicle Availability'!$B$7:$D$30,2),VLOOKUP(DataSet!A4952+1,'Vehicle Availability'!$B$7:$D$30,3))</f>
        <v>1</v>
      </c>
      <c r="F4952">
        <f>'2020 Load Shapes'!C4953</f>
        <v>0</v>
      </c>
      <c r="G4952">
        <f>IF(B4952=0,VLOOKUP(DataSet!A4952+1,'Vehicle Availability'!$B$39:$D$62,2),VLOOKUP(DataSet!A4952+1,'Vehicle Availability'!$B$39:$D$62,3))</f>
        <v>1</v>
      </c>
      <c r="H4952">
        <f t="shared" si="77"/>
        <v>1</v>
      </c>
      <c r="I4952" s="105">
        <f>'Marginal Energy Prices'!C4950/1000</f>
        <v>5.348488567006246E-2</v>
      </c>
    </row>
    <row r="4953" spans="1:9" x14ac:dyDescent="0.25">
      <c r="A4953">
        <f>HourMap!F4950</f>
        <v>3</v>
      </c>
      <c r="B4953">
        <f>HourMap!H4950</f>
        <v>1</v>
      </c>
      <c r="C4953">
        <f>'2020 Load Shapes'!A4954</f>
        <v>4947</v>
      </c>
      <c r="D4953">
        <f>'2020 Load Shapes'!B4954</f>
        <v>0</v>
      </c>
      <c r="E4953">
        <f>IF(B4953=0,VLOOKUP(DataSet!A4953+1,'Vehicle Availability'!$B$7:$D$30,2),VLOOKUP(DataSet!A4953+1,'Vehicle Availability'!$B$7:$D$30,3))</f>
        <v>1</v>
      </c>
      <c r="F4953">
        <f>'2020 Load Shapes'!C4954</f>
        <v>0</v>
      </c>
      <c r="G4953">
        <f>IF(B4953=0,VLOOKUP(DataSet!A4953+1,'Vehicle Availability'!$B$39:$D$62,2),VLOOKUP(DataSet!A4953+1,'Vehicle Availability'!$B$39:$D$62,3))</f>
        <v>1</v>
      </c>
      <c r="H4953">
        <f t="shared" si="77"/>
        <v>1</v>
      </c>
      <c r="I4953" s="105">
        <f>'Marginal Energy Prices'!C4951/1000</f>
        <v>5.1501339534042852E-2</v>
      </c>
    </row>
    <row r="4954" spans="1:9" x14ac:dyDescent="0.25">
      <c r="A4954">
        <f>HourMap!F4951</f>
        <v>4</v>
      </c>
      <c r="B4954">
        <f>HourMap!H4951</f>
        <v>1</v>
      </c>
      <c r="C4954">
        <f>'2020 Load Shapes'!A4955</f>
        <v>4948</v>
      </c>
      <c r="D4954">
        <f>'2020 Load Shapes'!B4955</f>
        <v>0</v>
      </c>
      <c r="E4954">
        <f>IF(B4954=0,VLOOKUP(DataSet!A4954+1,'Vehicle Availability'!$B$7:$D$30,2),VLOOKUP(DataSet!A4954+1,'Vehicle Availability'!$B$7:$D$30,3))</f>
        <v>1</v>
      </c>
      <c r="F4954">
        <f>'2020 Load Shapes'!C4955</f>
        <v>0</v>
      </c>
      <c r="G4954">
        <f>IF(B4954=0,VLOOKUP(DataSet!A4954+1,'Vehicle Availability'!$B$39:$D$62,2),VLOOKUP(DataSet!A4954+1,'Vehicle Availability'!$B$39:$D$62,3))</f>
        <v>1</v>
      </c>
      <c r="H4954">
        <f t="shared" si="77"/>
        <v>1</v>
      </c>
      <c r="I4954" s="105">
        <f>'Marginal Energy Prices'!C4952/1000</f>
        <v>5.1126422194864171E-2</v>
      </c>
    </row>
    <row r="4955" spans="1:9" x14ac:dyDescent="0.25">
      <c r="A4955">
        <f>HourMap!F4952</f>
        <v>5</v>
      </c>
      <c r="B4955">
        <f>HourMap!H4952</f>
        <v>1</v>
      </c>
      <c r="C4955">
        <f>'2020 Load Shapes'!A4956</f>
        <v>4949</v>
      </c>
      <c r="D4955">
        <f>'2020 Load Shapes'!B4956</f>
        <v>0</v>
      </c>
      <c r="E4955">
        <f>IF(B4955=0,VLOOKUP(DataSet!A4955+1,'Vehicle Availability'!$B$7:$D$30,2),VLOOKUP(DataSet!A4955+1,'Vehicle Availability'!$B$7:$D$30,3))</f>
        <v>1</v>
      </c>
      <c r="F4955">
        <f>'2020 Load Shapes'!C4956</f>
        <v>0</v>
      </c>
      <c r="G4955">
        <f>IF(B4955=0,VLOOKUP(DataSet!A4955+1,'Vehicle Availability'!$B$39:$D$62,2),VLOOKUP(DataSet!A4955+1,'Vehicle Availability'!$B$39:$D$62,3))</f>
        <v>1</v>
      </c>
      <c r="H4955">
        <f t="shared" si="77"/>
        <v>1</v>
      </c>
      <c r="I4955" s="105">
        <f>'Marginal Energy Prices'!C4953/1000</f>
        <v>5.120160319010713E-2</v>
      </c>
    </row>
    <row r="4956" spans="1:9" x14ac:dyDescent="0.25">
      <c r="A4956">
        <f>HourMap!F4953</f>
        <v>6</v>
      </c>
      <c r="B4956">
        <f>HourMap!H4953</f>
        <v>1</v>
      </c>
      <c r="C4956">
        <f>'2020 Load Shapes'!A4957</f>
        <v>4950</v>
      </c>
      <c r="D4956">
        <f>'2020 Load Shapes'!B4957</f>
        <v>6.6</v>
      </c>
      <c r="E4956">
        <f>IF(B4956=0,VLOOKUP(DataSet!A4956+1,'Vehicle Availability'!$B$7:$D$30,2),VLOOKUP(DataSet!A4956+1,'Vehicle Availability'!$B$7:$D$30,3))</f>
        <v>1</v>
      </c>
      <c r="F4956">
        <f>'2020 Load Shapes'!C4957</f>
        <v>3.3</v>
      </c>
      <c r="G4956">
        <f>IF(B4956=0,VLOOKUP(DataSet!A4956+1,'Vehicle Availability'!$B$39:$D$62,2),VLOOKUP(DataSet!A4956+1,'Vehicle Availability'!$B$39:$D$62,3))</f>
        <v>1</v>
      </c>
      <c r="H4956">
        <f t="shared" si="77"/>
        <v>1</v>
      </c>
      <c r="I4956" s="105">
        <f>'Marginal Energy Prices'!C4954/1000</f>
        <v>4.615388097213792E-2</v>
      </c>
    </row>
    <row r="4957" spans="1:9" x14ac:dyDescent="0.25">
      <c r="A4957">
        <f>HourMap!F4954</f>
        <v>7</v>
      </c>
      <c r="B4957">
        <f>HourMap!H4954</f>
        <v>1</v>
      </c>
      <c r="C4957">
        <f>'2020 Load Shapes'!A4958</f>
        <v>4951</v>
      </c>
      <c r="D4957">
        <f>'2020 Load Shapes'!B4958</f>
        <v>0</v>
      </c>
      <c r="E4957">
        <f>IF(B4957=0,VLOOKUP(DataSet!A4957+1,'Vehicle Availability'!$B$7:$D$30,2),VLOOKUP(DataSet!A4957+1,'Vehicle Availability'!$B$7:$D$30,3))</f>
        <v>0</v>
      </c>
      <c r="F4957">
        <f>'2020 Load Shapes'!C4958</f>
        <v>3.3</v>
      </c>
      <c r="G4957">
        <f>IF(B4957=0,VLOOKUP(DataSet!A4957+1,'Vehicle Availability'!$B$39:$D$62,2),VLOOKUP(DataSet!A4957+1,'Vehicle Availability'!$B$39:$D$62,3))</f>
        <v>1</v>
      </c>
      <c r="H4957">
        <f t="shared" si="77"/>
        <v>1</v>
      </c>
      <c r="I4957" s="105">
        <f>'Marginal Energy Prices'!C4955/1000</f>
        <v>4.4081745524972599E-2</v>
      </c>
    </row>
    <row r="4958" spans="1:9" x14ac:dyDescent="0.25">
      <c r="A4958">
        <f>HourMap!F4955</f>
        <v>8</v>
      </c>
      <c r="B4958">
        <f>HourMap!H4955</f>
        <v>1</v>
      </c>
      <c r="C4958">
        <f>'2020 Load Shapes'!A4959</f>
        <v>4952</v>
      </c>
      <c r="D4958">
        <f>'2020 Load Shapes'!B4959</f>
        <v>6.6</v>
      </c>
      <c r="E4958">
        <f>IF(B4958=0,VLOOKUP(DataSet!A4958+1,'Vehicle Availability'!$B$7:$D$30,2),VLOOKUP(DataSet!A4958+1,'Vehicle Availability'!$B$7:$D$30,3))</f>
        <v>1</v>
      </c>
      <c r="F4958">
        <f>'2020 Load Shapes'!C4959</f>
        <v>3.3</v>
      </c>
      <c r="G4958">
        <f>IF(B4958=0,VLOOKUP(DataSet!A4958+1,'Vehicle Availability'!$B$39:$D$62,2),VLOOKUP(DataSet!A4958+1,'Vehicle Availability'!$B$39:$D$62,3))</f>
        <v>1</v>
      </c>
      <c r="H4958">
        <f t="shared" si="77"/>
        <v>1</v>
      </c>
      <c r="I4958" s="105">
        <f>'Marginal Energy Prices'!C4956/1000</f>
        <v>4.4170670725618241E-2</v>
      </c>
    </row>
    <row r="4959" spans="1:9" x14ac:dyDescent="0.25">
      <c r="A4959">
        <f>HourMap!F4956</f>
        <v>9</v>
      </c>
      <c r="B4959">
        <f>HourMap!H4956</f>
        <v>1</v>
      </c>
      <c r="C4959">
        <f>'2020 Load Shapes'!A4960</f>
        <v>4953</v>
      </c>
      <c r="D4959">
        <f>'2020 Load Shapes'!B4960</f>
        <v>6.6</v>
      </c>
      <c r="E4959">
        <f>IF(B4959=0,VLOOKUP(DataSet!A4959+1,'Vehicle Availability'!$B$7:$D$30,2),VLOOKUP(DataSet!A4959+1,'Vehicle Availability'!$B$7:$D$30,3))</f>
        <v>1</v>
      </c>
      <c r="F4959">
        <f>'2020 Load Shapes'!C4960</f>
        <v>3.3</v>
      </c>
      <c r="G4959">
        <f>IF(B4959=0,VLOOKUP(DataSet!A4959+1,'Vehicle Availability'!$B$39:$D$62,2),VLOOKUP(DataSet!A4959+1,'Vehicle Availability'!$B$39:$D$62,3))</f>
        <v>1</v>
      </c>
      <c r="H4959">
        <f t="shared" si="77"/>
        <v>1</v>
      </c>
      <c r="I4959" s="105">
        <f>'Marginal Energy Prices'!C4957/1000</f>
        <v>4.6773501188924219E-2</v>
      </c>
    </row>
    <row r="4960" spans="1:9" x14ac:dyDescent="0.25">
      <c r="A4960">
        <f>HourMap!F4957</f>
        <v>10</v>
      </c>
      <c r="B4960">
        <f>HourMap!H4957</f>
        <v>1</v>
      </c>
      <c r="C4960">
        <f>'2020 Load Shapes'!A4961</f>
        <v>4954</v>
      </c>
      <c r="D4960">
        <f>'2020 Load Shapes'!B4961</f>
        <v>0</v>
      </c>
      <c r="E4960">
        <f>IF(B4960=0,VLOOKUP(DataSet!A4960+1,'Vehicle Availability'!$B$7:$D$30,2),VLOOKUP(DataSet!A4960+1,'Vehicle Availability'!$B$7:$D$30,3))</f>
        <v>1</v>
      </c>
      <c r="F4960">
        <f>'2020 Load Shapes'!C4961</f>
        <v>1.2831578947368363</v>
      </c>
      <c r="G4960">
        <f>IF(B4960=0,VLOOKUP(DataSet!A4960+1,'Vehicle Availability'!$B$39:$D$62,2),VLOOKUP(DataSet!A4960+1,'Vehicle Availability'!$B$39:$D$62,3))</f>
        <v>1</v>
      </c>
      <c r="H4960">
        <f t="shared" si="77"/>
        <v>1</v>
      </c>
      <c r="I4960" s="105">
        <f>'Marginal Energy Prices'!C4958/1000</f>
        <v>5.0414143758925334E-2</v>
      </c>
    </row>
    <row r="4961" spans="1:9" x14ac:dyDescent="0.25">
      <c r="A4961">
        <f>HourMap!F4958</f>
        <v>11</v>
      </c>
      <c r="B4961">
        <f>HourMap!H4958</f>
        <v>1</v>
      </c>
      <c r="C4961">
        <f>'2020 Load Shapes'!A4962</f>
        <v>4955</v>
      </c>
      <c r="D4961">
        <f>'2020 Load Shapes'!B4962</f>
        <v>0</v>
      </c>
      <c r="E4961">
        <f>IF(B4961=0,VLOOKUP(DataSet!A4961+1,'Vehicle Availability'!$B$7:$D$30,2),VLOOKUP(DataSet!A4961+1,'Vehicle Availability'!$B$7:$D$30,3))</f>
        <v>1</v>
      </c>
      <c r="F4961">
        <f>'2020 Load Shapes'!C4962</f>
        <v>0</v>
      </c>
      <c r="G4961">
        <f>IF(B4961=0,VLOOKUP(DataSet!A4961+1,'Vehicle Availability'!$B$39:$D$62,2),VLOOKUP(DataSet!A4961+1,'Vehicle Availability'!$B$39:$D$62,3))</f>
        <v>1</v>
      </c>
      <c r="H4961">
        <f t="shared" si="77"/>
        <v>1</v>
      </c>
      <c r="I4961" s="105">
        <f>'Marginal Energy Prices'!C4959/1000</f>
        <v>5.224390579868296E-2</v>
      </c>
    </row>
    <row r="4962" spans="1:9" x14ac:dyDescent="0.25">
      <c r="A4962">
        <f>HourMap!F4959</f>
        <v>12</v>
      </c>
      <c r="B4962">
        <f>HourMap!H4959</f>
        <v>1</v>
      </c>
      <c r="C4962">
        <f>'2020 Load Shapes'!A4963</f>
        <v>4956</v>
      </c>
      <c r="D4962">
        <f>'2020 Load Shapes'!B4963</f>
        <v>0</v>
      </c>
      <c r="E4962">
        <f>IF(B4962=0,VLOOKUP(DataSet!A4962+1,'Vehicle Availability'!$B$7:$D$30,2),VLOOKUP(DataSet!A4962+1,'Vehicle Availability'!$B$7:$D$30,3))</f>
        <v>1</v>
      </c>
      <c r="F4962">
        <f>'2020 Load Shapes'!C4963</f>
        <v>0</v>
      </c>
      <c r="G4962">
        <f>IF(B4962=0,VLOOKUP(DataSet!A4962+1,'Vehicle Availability'!$B$39:$D$62,2),VLOOKUP(DataSet!A4962+1,'Vehicle Availability'!$B$39:$D$62,3))</f>
        <v>1</v>
      </c>
      <c r="H4962">
        <f t="shared" si="77"/>
        <v>1</v>
      </c>
      <c r="I4962" s="105">
        <f>'Marginal Energy Prices'!C4960/1000</f>
        <v>5.628826762947288E-2</v>
      </c>
    </row>
    <row r="4963" spans="1:9" x14ac:dyDescent="0.25">
      <c r="A4963">
        <f>HourMap!F4960</f>
        <v>13</v>
      </c>
      <c r="B4963">
        <f>HourMap!H4960</f>
        <v>1</v>
      </c>
      <c r="C4963">
        <f>'2020 Load Shapes'!A4964</f>
        <v>4957</v>
      </c>
      <c r="D4963">
        <f>'2020 Load Shapes'!B4964</f>
        <v>0</v>
      </c>
      <c r="E4963">
        <f>IF(B4963=0,VLOOKUP(DataSet!A4963+1,'Vehicle Availability'!$B$7:$D$30,2),VLOOKUP(DataSet!A4963+1,'Vehicle Availability'!$B$7:$D$30,3))</f>
        <v>1</v>
      </c>
      <c r="F4963">
        <f>'2020 Load Shapes'!C4964</f>
        <v>0</v>
      </c>
      <c r="G4963">
        <f>IF(B4963=0,VLOOKUP(DataSet!A4963+1,'Vehicle Availability'!$B$39:$D$62,2),VLOOKUP(DataSet!A4963+1,'Vehicle Availability'!$B$39:$D$62,3))</f>
        <v>1</v>
      </c>
      <c r="H4963">
        <f t="shared" si="77"/>
        <v>1</v>
      </c>
      <c r="I4963" s="105">
        <f>'Marginal Energy Prices'!C4961/1000</f>
        <v>5.6159969210002783E-2</v>
      </c>
    </row>
    <row r="4964" spans="1:9" x14ac:dyDescent="0.25">
      <c r="A4964">
        <f>HourMap!F4961</f>
        <v>14</v>
      </c>
      <c r="B4964">
        <f>HourMap!H4961</f>
        <v>1</v>
      </c>
      <c r="C4964">
        <f>'2020 Load Shapes'!A4965</f>
        <v>4958</v>
      </c>
      <c r="D4964">
        <f>'2020 Load Shapes'!B4965</f>
        <v>0</v>
      </c>
      <c r="E4964">
        <f>IF(B4964=0,VLOOKUP(DataSet!A4964+1,'Vehicle Availability'!$B$7:$D$30,2),VLOOKUP(DataSet!A4964+1,'Vehicle Availability'!$B$7:$D$30,3))</f>
        <v>1</v>
      </c>
      <c r="F4964">
        <f>'2020 Load Shapes'!C4965</f>
        <v>0</v>
      </c>
      <c r="G4964">
        <f>IF(B4964=0,VLOOKUP(DataSet!A4964+1,'Vehicle Availability'!$B$39:$D$62,2),VLOOKUP(DataSet!A4964+1,'Vehicle Availability'!$B$39:$D$62,3))</f>
        <v>1</v>
      </c>
      <c r="H4964">
        <f t="shared" si="77"/>
        <v>0</v>
      </c>
      <c r="I4964" s="105">
        <f>'Marginal Energy Prices'!C4962/1000</f>
        <v>6.0320917173650491E-2</v>
      </c>
    </row>
    <row r="4965" spans="1:9" x14ac:dyDescent="0.25">
      <c r="A4965">
        <f>HourMap!F4962</f>
        <v>15</v>
      </c>
      <c r="B4965">
        <f>HourMap!H4962</f>
        <v>1</v>
      </c>
      <c r="C4965">
        <f>'2020 Load Shapes'!A4966</f>
        <v>4959</v>
      </c>
      <c r="D4965">
        <f>'2020 Load Shapes'!B4966</f>
        <v>0</v>
      </c>
      <c r="E4965">
        <f>IF(B4965=0,VLOOKUP(DataSet!A4965+1,'Vehicle Availability'!$B$7:$D$30,2),VLOOKUP(DataSet!A4965+1,'Vehicle Availability'!$B$7:$D$30,3))</f>
        <v>1</v>
      </c>
      <c r="F4965">
        <f>'2020 Load Shapes'!C4966</f>
        <v>0</v>
      </c>
      <c r="G4965">
        <f>IF(B4965=0,VLOOKUP(DataSet!A4965+1,'Vehicle Availability'!$B$39:$D$62,2),VLOOKUP(DataSet!A4965+1,'Vehicle Availability'!$B$39:$D$62,3))</f>
        <v>1</v>
      </c>
      <c r="H4965">
        <f t="shared" si="77"/>
        <v>0</v>
      </c>
      <c r="I4965" s="105">
        <f>'Marginal Energy Prices'!C4963/1000</f>
        <v>6.1000996558972509E-2</v>
      </c>
    </row>
    <row r="4966" spans="1:9" x14ac:dyDescent="0.25">
      <c r="A4966">
        <f>HourMap!F4963</f>
        <v>16</v>
      </c>
      <c r="B4966">
        <f>HourMap!H4963</f>
        <v>1</v>
      </c>
      <c r="C4966">
        <f>'2020 Load Shapes'!A4967</f>
        <v>4960</v>
      </c>
      <c r="D4966">
        <f>'2020 Load Shapes'!B4967</f>
        <v>0</v>
      </c>
      <c r="E4966">
        <f>IF(B4966=0,VLOOKUP(DataSet!A4966+1,'Vehicle Availability'!$B$7:$D$30,2),VLOOKUP(DataSet!A4966+1,'Vehicle Availability'!$B$7:$D$30,3))</f>
        <v>1</v>
      </c>
      <c r="F4966">
        <f>'2020 Load Shapes'!C4967</f>
        <v>0</v>
      </c>
      <c r="G4966">
        <f>IF(B4966=0,VLOOKUP(DataSet!A4966+1,'Vehicle Availability'!$B$39:$D$62,2),VLOOKUP(DataSet!A4966+1,'Vehicle Availability'!$B$39:$D$62,3))</f>
        <v>1</v>
      </c>
      <c r="H4966">
        <f t="shared" si="77"/>
        <v>0</v>
      </c>
      <c r="I4966" s="105">
        <f>'Marginal Energy Prices'!C4964/1000</f>
        <v>6.8016594644071518E-2</v>
      </c>
    </row>
    <row r="4967" spans="1:9" x14ac:dyDescent="0.25">
      <c r="A4967">
        <f>HourMap!F4964</f>
        <v>17</v>
      </c>
      <c r="B4967">
        <f>HourMap!H4964</f>
        <v>1</v>
      </c>
      <c r="C4967">
        <f>'2020 Load Shapes'!A4968</f>
        <v>4961</v>
      </c>
      <c r="D4967">
        <f>'2020 Load Shapes'!B4968</f>
        <v>0</v>
      </c>
      <c r="E4967">
        <f>IF(B4967=0,VLOOKUP(DataSet!A4967+1,'Vehicle Availability'!$B$7:$D$30,2),VLOOKUP(DataSet!A4967+1,'Vehicle Availability'!$B$7:$D$30,3))</f>
        <v>1</v>
      </c>
      <c r="F4967">
        <f>'2020 Load Shapes'!C4968</f>
        <v>0</v>
      </c>
      <c r="G4967">
        <f>IF(B4967=0,VLOOKUP(DataSet!A4967+1,'Vehicle Availability'!$B$39:$D$62,2),VLOOKUP(DataSet!A4967+1,'Vehicle Availability'!$B$39:$D$62,3))</f>
        <v>1</v>
      </c>
      <c r="H4967">
        <f t="shared" si="77"/>
        <v>0</v>
      </c>
      <c r="I4967" s="105">
        <f>'Marginal Energy Prices'!C4965/1000</f>
        <v>6.9834307500047432E-2</v>
      </c>
    </row>
    <row r="4968" spans="1:9" x14ac:dyDescent="0.25">
      <c r="A4968">
        <f>HourMap!F4965</f>
        <v>18</v>
      </c>
      <c r="B4968">
        <f>HourMap!H4965</f>
        <v>1</v>
      </c>
      <c r="C4968">
        <f>'2020 Load Shapes'!A4969</f>
        <v>4962</v>
      </c>
      <c r="D4968">
        <f>'2020 Load Shapes'!B4969</f>
        <v>0</v>
      </c>
      <c r="E4968">
        <f>IF(B4968=0,VLOOKUP(DataSet!A4968+1,'Vehicle Availability'!$B$7:$D$30,2),VLOOKUP(DataSet!A4968+1,'Vehicle Availability'!$B$7:$D$30,3))</f>
        <v>0</v>
      </c>
      <c r="F4968">
        <f>'2020 Load Shapes'!C4969</f>
        <v>0</v>
      </c>
      <c r="G4968">
        <f>IF(B4968=0,VLOOKUP(DataSet!A4968+1,'Vehicle Availability'!$B$39:$D$62,2),VLOOKUP(DataSet!A4968+1,'Vehicle Availability'!$B$39:$D$62,3))</f>
        <v>1</v>
      </c>
      <c r="H4968">
        <f t="shared" si="77"/>
        <v>0</v>
      </c>
      <c r="I4968" s="105">
        <f>'Marginal Energy Prices'!C4966/1000</f>
        <v>7.2603732078015015E-2</v>
      </c>
    </row>
    <row r="4969" spans="1:9" x14ac:dyDescent="0.25">
      <c r="A4969">
        <f>HourMap!F4966</f>
        <v>19</v>
      </c>
      <c r="B4969">
        <f>HourMap!H4966</f>
        <v>1</v>
      </c>
      <c r="C4969">
        <f>'2020 Load Shapes'!A4970</f>
        <v>4963</v>
      </c>
      <c r="D4969">
        <f>'2020 Load Shapes'!B4970</f>
        <v>0</v>
      </c>
      <c r="E4969">
        <f>IF(B4969=0,VLOOKUP(DataSet!A4969+1,'Vehicle Availability'!$B$7:$D$30,2),VLOOKUP(DataSet!A4969+1,'Vehicle Availability'!$B$7:$D$30,3))</f>
        <v>1</v>
      </c>
      <c r="F4969">
        <f>'2020 Load Shapes'!C4970</f>
        <v>0</v>
      </c>
      <c r="G4969">
        <f>IF(B4969=0,VLOOKUP(DataSet!A4969+1,'Vehicle Availability'!$B$39:$D$62,2),VLOOKUP(DataSet!A4969+1,'Vehicle Availability'!$B$39:$D$62,3))</f>
        <v>1</v>
      </c>
      <c r="H4969">
        <f t="shared" si="77"/>
        <v>0</v>
      </c>
      <c r="I4969" s="105">
        <f>'Marginal Energy Prices'!C4967/1000</f>
        <v>7.4224368144204855E-2</v>
      </c>
    </row>
    <row r="4970" spans="1:9" x14ac:dyDescent="0.25">
      <c r="A4970">
        <f>HourMap!F4967</f>
        <v>20</v>
      </c>
      <c r="B4970">
        <f>HourMap!H4967</f>
        <v>1</v>
      </c>
      <c r="C4970">
        <f>'2020 Load Shapes'!A4971</f>
        <v>4964</v>
      </c>
      <c r="D4970">
        <f>'2020 Load Shapes'!B4971</f>
        <v>0</v>
      </c>
      <c r="E4970">
        <f>IF(B4970=0,VLOOKUP(DataSet!A4970+1,'Vehicle Availability'!$B$7:$D$30,2),VLOOKUP(DataSet!A4970+1,'Vehicle Availability'!$B$7:$D$30,3))</f>
        <v>1</v>
      </c>
      <c r="F4970">
        <f>'2020 Load Shapes'!C4971</f>
        <v>0</v>
      </c>
      <c r="G4970">
        <f>IF(B4970=0,VLOOKUP(DataSet!A4970+1,'Vehicle Availability'!$B$39:$D$62,2),VLOOKUP(DataSet!A4970+1,'Vehicle Availability'!$B$39:$D$62,3))</f>
        <v>1</v>
      </c>
      <c r="H4970">
        <f t="shared" si="77"/>
        <v>0</v>
      </c>
      <c r="I4970" s="105">
        <f>'Marginal Energy Prices'!C4968/1000</f>
        <v>7.1899986223688553E-2</v>
      </c>
    </row>
    <row r="4971" spans="1:9" x14ac:dyDescent="0.25">
      <c r="A4971">
        <f>HourMap!F4968</f>
        <v>21</v>
      </c>
      <c r="B4971">
        <f>HourMap!H4968</f>
        <v>1</v>
      </c>
      <c r="C4971">
        <f>'2020 Load Shapes'!A4972</f>
        <v>4965</v>
      </c>
      <c r="D4971">
        <f>'2020 Load Shapes'!B4972</f>
        <v>0</v>
      </c>
      <c r="E4971">
        <f>IF(B4971=0,VLOOKUP(DataSet!A4971+1,'Vehicle Availability'!$B$7:$D$30,2),VLOOKUP(DataSet!A4971+1,'Vehicle Availability'!$B$7:$D$30,3))</f>
        <v>1</v>
      </c>
      <c r="F4971">
        <f>'2020 Load Shapes'!C4972</f>
        <v>0</v>
      </c>
      <c r="G4971">
        <f>IF(B4971=0,VLOOKUP(DataSet!A4971+1,'Vehicle Availability'!$B$39:$D$62,2),VLOOKUP(DataSet!A4971+1,'Vehicle Availability'!$B$39:$D$62,3))</f>
        <v>1</v>
      </c>
      <c r="H4971">
        <f t="shared" si="77"/>
        <v>0</v>
      </c>
      <c r="I4971" s="105">
        <f>'Marginal Energy Prices'!C4969/1000</f>
        <v>6.8525690234822759E-2</v>
      </c>
    </row>
    <row r="4972" spans="1:9" x14ac:dyDescent="0.25">
      <c r="A4972">
        <f>HourMap!F4969</f>
        <v>22</v>
      </c>
      <c r="B4972">
        <f>HourMap!H4969</f>
        <v>1</v>
      </c>
      <c r="C4972">
        <f>'2020 Load Shapes'!A4973</f>
        <v>4966</v>
      </c>
      <c r="D4972">
        <f>'2020 Load Shapes'!B4973</f>
        <v>0</v>
      </c>
      <c r="E4972">
        <f>IF(B4972=0,VLOOKUP(DataSet!A4972+1,'Vehicle Availability'!$B$7:$D$30,2),VLOOKUP(DataSet!A4972+1,'Vehicle Availability'!$B$7:$D$30,3))</f>
        <v>1</v>
      </c>
      <c r="F4972">
        <f>'2020 Load Shapes'!C4973</f>
        <v>0</v>
      </c>
      <c r="G4972">
        <f>IF(B4972=0,VLOOKUP(DataSet!A4972+1,'Vehicle Availability'!$B$39:$D$62,2),VLOOKUP(DataSet!A4972+1,'Vehicle Availability'!$B$39:$D$62,3))</f>
        <v>1</v>
      </c>
      <c r="H4972">
        <f t="shared" si="77"/>
        <v>0</v>
      </c>
      <c r="I4972" s="105">
        <f>'Marginal Energy Prices'!C4970/1000</f>
        <v>6.1050207705988027E-2</v>
      </c>
    </row>
    <row r="4973" spans="1:9" x14ac:dyDescent="0.25">
      <c r="A4973">
        <f>HourMap!F4970</f>
        <v>23</v>
      </c>
      <c r="B4973">
        <f>HourMap!H4970</f>
        <v>1</v>
      </c>
      <c r="C4973">
        <f>'2020 Load Shapes'!A4974</f>
        <v>4967</v>
      </c>
      <c r="D4973">
        <f>'2020 Load Shapes'!B4974</f>
        <v>0</v>
      </c>
      <c r="E4973">
        <f>IF(B4973=0,VLOOKUP(DataSet!A4973+1,'Vehicle Availability'!$B$7:$D$30,2),VLOOKUP(DataSet!A4973+1,'Vehicle Availability'!$B$7:$D$30,3))</f>
        <v>1</v>
      </c>
      <c r="F4973">
        <f>'2020 Load Shapes'!C4974</f>
        <v>0</v>
      </c>
      <c r="G4973">
        <f>IF(B4973=0,VLOOKUP(DataSet!A4973+1,'Vehicle Availability'!$B$39:$D$62,2),VLOOKUP(DataSet!A4973+1,'Vehicle Availability'!$B$39:$D$62,3))</f>
        <v>1</v>
      </c>
      <c r="H4973">
        <f t="shared" si="77"/>
        <v>0</v>
      </c>
      <c r="I4973" s="105">
        <f>'Marginal Energy Prices'!C4971/1000</f>
        <v>5.650635385662231E-2</v>
      </c>
    </row>
    <row r="4974" spans="1:9" x14ac:dyDescent="0.25">
      <c r="A4974">
        <f>HourMap!F4971</f>
        <v>0</v>
      </c>
      <c r="B4974">
        <f>HourMap!H4971</f>
        <v>0</v>
      </c>
      <c r="C4974">
        <f>'2020 Load Shapes'!A4975</f>
        <v>4968</v>
      </c>
      <c r="D4974">
        <f>'2020 Load Shapes'!B4975</f>
        <v>0</v>
      </c>
      <c r="E4974">
        <f>IF(B4974=0,VLOOKUP(DataSet!A4974+1,'Vehicle Availability'!$B$7:$D$30,2),VLOOKUP(DataSet!A4974+1,'Vehicle Availability'!$B$7:$D$30,3))</f>
        <v>1</v>
      </c>
      <c r="F4974">
        <f>'2020 Load Shapes'!C4975</f>
        <v>0</v>
      </c>
      <c r="G4974">
        <f>IF(B4974=0,VLOOKUP(DataSet!A4974+1,'Vehicle Availability'!$B$39:$D$62,2),VLOOKUP(DataSet!A4974+1,'Vehicle Availability'!$B$39:$D$62,3))</f>
        <v>1</v>
      </c>
      <c r="H4974">
        <f t="shared" si="77"/>
        <v>1</v>
      </c>
      <c r="I4974" s="105">
        <f>'Marginal Energy Prices'!C4972/1000</f>
        <v>5.0118250377341543E-2</v>
      </c>
    </row>
    <row r="4975" spans="1:9" x14ac:dyDescent="0.25">
      <c r="A4975">
        <f>HourMap!F4972</f>
        <v>1</v>
      </c>
      <c r="B4975">
        <f>HourMap!H4972</f>
        <v>0</v>
      </c>
      <c r="C4975">
        <f>'2020 Load Shapes'!A4976</f>
        <v>4969</v>
      </c>
      <c r="D4975">
        <f>'2020 Load Shapes'!B4976</f>
        <v>0</v>
      </c>
      <c r="E4975">
        <f>IF(B4975=0,VLOOKUP(DataSet!A4975+1,'Vehicle Availability'!$B$7:$D$30,2),VLOOKUP(DataSet!A4975+1,'Vehicle Availability'!$B$7:$D$30,3))</f>
        <v>1</v>
      </c>
      <c r="F4975">
        <f>'2020 Load Shapes'!C4976</f>
        <v>0</v>
      </c>
      <c r="G4975">
        <f>IF(B4975=0,VLOOKUP(DataSet!A4975+1,'Vehicle Availability'!$B$39:$D$62,2),VLOOKUP(DataSet!A4975+1,'Vehicle Availability'!$B$39:$D$62,3))</f>
        <v>1</v>
      </c>
      <c r="H4975">
        <f t="shared" si="77"/>
        <v>1</v>
      </c>
      <c r="I4975" s="105">
        <f>'Marginal Energy Prices'!C4973/1000</f>
        <v>5.2901806877765828E-2</v>
      </c>
    </row>
    <row r="4976" spans="1:9" x14ac:dyDescent="0.25">
      <c r="A4976">
        <f>HourMap!F4973</f>
        <v>2</v>
      </c>
      <c r="B4976">
        <f>HourMap!H4973</f>
        <v>0</v>
      </c>
      <c r="C4976">
        <f>'2020 Load Shapes'!A4977</f>
        <v>4970</v>
      </c>
      <c r="D4976">
        <f>'2020 Load Shapes'!B4977</f>
        <v>0</v>
      </c>
      <c r="E4976">
        <f>IF(B4976=0,VLOOKUP(DataSet!A4976+1,'Vehicle Availability'!$B$7:$D$30,2),VLOOKUP(DataSet!A4976+1,'Vehicle Availability'!$B$7:$D$30,3))</f>
        <v>1</v>
      </c>
      <c r="F4976">
        <f>'2020 Load Shapes'!C4977</f>
        <v>1.9</v>
      </c>
      <c r="G4976">
        <f>IF(B4976=0,VLOOKUP(DataSet!A4976+1,'Vehicle Availability'!$B$39:$D$62,2),VLOOKUP(DataSet!A4976+1,'Vehicle Availability'!$B$39:$D$62,3))</f>
        <v>1</v>
      </c>
      <c r="H4976">
        <f t="shared" si="77"/>
        <v>1</v>
      </c>
      <c r="I4976" s="105">
        <f>'Marginal Energy Prices'!C4974/1000</f>
        <v>5.1315407007439758E-2</v>
      </c>
    </row>
    <row r="4977" spans="1:9" x14ac:dyDescent="0.25">
      <c r="A4977">
        <f>HourMap!F4974</f>
        <v>3</v>
      </c>
      <c r="B4977">
        <f>HourMap!H4974</f>
        <v>0</v>
      </c>
      <c r="C4977">
        <f>'2020 Load Shapes'!A4978</f>
        <v>4971</v>
      </c>
      <c r="D4977">
        <f>'2020 Load Shapes'!B4978</f>
        <v>6.5957894736841958</v>
      </c>
      <c r="E4977">
        <f>IF(B4977=0,VLOOKUP(DataSet!A4977+1,'Vehicle Availability'!$B$7:$D$30,2),VLOOKUP(DataSet!A4977+1,'Vehicle Availability'!$B$7:$D$30,3))</f>
        <v>1</v>
      </c>
      <c r="F4977">
        <f>'2020 Load Shapes'!C4978</f>
        <v>3.3</v>
      </c>
      <c r="G4977">
        <f>IF(B4977=0,VLOOKUP(DataSet!A4977+1,'Vehicle Availability'!$B$39:$D$62,2),VLOOKUP(DataSet!A4977+1,'Vehicle Availability'!$B$39:$D$62,3))</f>
        <v>1</v>
      </c>
      <c r="H4977">
        <f t="shared" si="77"/>
        <v>1</v>
      </c>
      <c r="I4977" s="105">
        <f>'Marginal Energy Prices'!C4975/1000</f>
        <v>4.9968670906958911E-2</v>
      </c>
    </row>
    <row r="4978" spans="1:9" x14ac:dyDescent="0.25">
      <c r="A4978">
        <f>HourMap!F4975</f>
        <v>4</v>
      </c>
      <c r="B4978">
        <f>HourMap!H4975</f>
        <v>0</v>
      </c>
      <c r="C4978">
        <f>'2020 Load Shapes'!A4979</f>
        <v>4972</v>
      </c>
      <c r="D4978">
        <f>'2020 Load Shapes'!B4979</f>
        <v>0</v>
      </c>
      <c r="E4978">
        <f>IF(B4978=0,VLOOKUP(DataSet!A4978+1,'Vehicle Availability'!$B$7:$D$30,2),VLOOKUP(DataSet!A4978+1,'Vehicle Availability'!$B$7:$D$30,3))</f>
        <v>1</v>
      </c>
      <c r="F4978">
        <f>'2020 Load Shapes'!C4979</f>
        <v>0</v>
      </c>
      <c r="G4978">
        <f>IF(B4978=0,VLOOKUP(DataSet!A4978+1,'Vehicle Availability'!$B$39:$D$62,2),VLOOKUP(DataSet!A4978+1,'Vehicle Availability'!$B$39:$D$62,3))</f>
        <v>1</v>
      </c>
      <c r="H4978">
        <f t="shared" si="77"/>
        <v>1</v>
      </c>
      <c r="I4978" s="105">
        <f>'Marginal Energy Prices'!C4976/1000</f>
        <v>5.1777095948703049E-2</v>
      </c>
    </row>
    <row r="4979" spans="1:9" x14ac:dyDescent="0.25">
      <c r="A4979">
        <f>HourMap!F4976</f>
        <v>5</v>
      </c>
      <c r="B4979">
        <f>HourMap!H4976</f>
        <v>0</v>
      </c>
      <c r="C4979">
        <f>'2020 Load Shapes'!A4980</f>
        <v>4973</v>
      </c>
      <c r="D4979">
        <f>'2020 Load Shapes'!B4980</f>
        <v>0</v>
      </c>
      <c r="E4979">
        <f>IF(B4979=0,VLOOKUP(DataSet!A4979+1,'Vehicle Availability'!$B$7:$D$30,2),VLOOKUP(DataSet!A4979+1,'Vehicle Availability'!$B$7:$D$30,3))</f>
        <v>1</v>
      </c>
      <c r="F4979">
        <f>'2020 Load Shapes'!C4980</f>
        <v>0</v>
      </c>
      <c r="G4979">
        <f>IF(B4979=0,VLOOKUP(DataSet!A4979+1,'Vehicle Availability'!$B$39:$D$62,2),VLOOKUP(DataSet!A4979+1,'Vehicle Availability'!$B$39:$D$62,3))</f>
        <v>1</v>
      </c>
      <c r="H4979">
        <f t="shared" si="77"/>
        <v>1</v>
      </c>
      <c r="I4979" s="105">
        <f>'Marginal Energy Prices'!C4977/1000</f>
        <v>5.3619268195572396E-2</v>
      </c>
    </row>
    <row r="4980" spans="1:9" x14ac:dyDescent="0.25">
      <c r="A4980">
        <f>HourMap!F4977</f>
        <v>6</v>
      </c>
      <c r="B4980">
        <f>HourMap!H4977</f>
        <v>0</v>
      </c>
      <c r="C4980">
        <f>'2020 Load Shapes'!A4981</f>
        <v>4974</v>
      </c>
      <c r="D4980">
        <f>'2020 Load Shapes'!B4981</f>
        <v>0</v>
      </c>
      <c r="E4980">
        <f>IF(B4980=0,VLOOKUP(DataSet!A4980+1,'Vehicle Availability'!$B$7:$D$30,2),VLOOKUP(DataSet!A4980+1,'Vehicle Availability'!$B$7:$D$30,3))</f>
        <v>0</v>
      </c>
      <c r="F4980">
        <f>'2020 Load Shapes'!C4981</f>
        <v>0</v>
      </c>
      <c r="G4980">
        <f>IF(B4980=0,VLOOKUP(DataSet!A4980+1,'Vehicle Availability'!$B$39:$D$62,2),VLOOKUP(DataSet!A4980+1,'Vehicle Availability'!$B$39:$D$62,3))</f>
        <v>0</v>
      </c>
      <c r="H4980">
        <f t="shared" si="77"/>
        <v>0</v>
      </c>
      <c r="I4980" s="105">
        <f>'Marginal Energy Prices'!C4978/1000</f>
        <v>5.6787128042238275E-2</v>
      </c>
    </row>
    <row r="4981" spans="1:9" x14ac:dyDescent="0.25">
      <c r="A4981">
        <f>HourMap!F4978</f>
        <v>7</v>
      </c>
      <c r="B4981">
        <f>HourMap!H4978</f>
        <v>0</v>
      </c>
      <c r="C4981">
        <f>'2020 Load Shapes'!A4982</f>
        <v>4975</v>
      </c>
      <c r="D4981">
        <f>'2020 Load Shapes'!B4982</f>
        <v>0</v>
      </c>
      <c r="E4981">
        <f>IF(B4981=0,VLOOKUP(DataSet!A4981+1,'Vehicle Availability'!$B$7:$D$30,2),VLOOKUP(DataSet!A4981+1,'Vehicle Availability'!$B$7:$D$30,3))</f>
        <v>0</v>
      </c>
      <c r="F4981">
        <f>'2020 Load Shapes'!C4982</f>
        <v>0</v>
      </c>
      <c r="G4981">
        <f>IF(B4981=0,VLOOKUP(DataSet!A4981+1,'Vehicle Availability'!$B$39:$D$62,2),VLOOKUP(DataSet!A4981+1,'Vehicle Availability'!$B$39:$D$62,3))</f>
        <v>0</v>
      </c>
      <c r="H4981">
        <f t="shared" si="77"/>
        <v>0</v>
      </c>
      <c r="I4981" s="105">
        <f>'Marginal Energy Prices'!C4979/1000</f>
        <v>5.7958518485435637E-2</v>
      </c>
    </row>
    <row r="4982" spans="1:9" x14ac:dyDescent="0.25">
      <c r="A4982">
        <f>HourMap!F4979</f>
        <v>8</v>
      </c>
      <c r="B4982">
        <f>HourMap!H4979</f>
        <v>0</v>
      </c>
      <c r="C4982">
        <f>'2020 Load Shapes'!A4983</f>
        <v>4976</v>
      </c>
      <c r="D4982">
        <f>'2020 Load Shapes'!B4983</f>
        <v>0</v>
      </c>
      <c r="E4982">
        <f>IF(B4982=0,VLOOKUP(DataSet!A4982+1,'Vehicle Availability'!$B$7:$D$30,2),VLOOKUP(DataSet!A4982+1,'Vehicle Availability'!$B$7:$D$30,3))</f>
        <v>0</v>
      </c>
      <c r="F4982">
        <f>'2020 Load Shapes'!C4983</f>
        <v>0</v>
      </c>
      <c r="G4982">
        <f>IF(B4982=0,VLOOKUP(DataSet!A4982+1,'Vehicle Availability'!$B$39:$D$62,2),VLOOKUP(DataSet!A4982+1,'Vehicle Availability'!$B$39:$D$62,3))</f>
        <v>0</v>
      </c>
      <c r="H4982">
        <f t="shared" si="77"/>
        <v>0</v>
      </c>
      <c r="I4982" s="105">
        <f>'Marginal Energy Prices'!C4980/1000</f>
        <v>5.8492357631793085E-2</v>
      </c>
    </row>
    <row r="4983" spans="1:9" x14ac:dyDescent="0.25">
      <c r="A4983">
        <f>HourMap!F4980</f>
        <v>9</v>
      </c>
      <c r="B4983">
        <f>HourMap!H4980</f>
        <v>0</v>
      </c>
      <c r="C4983">
        <f>'2020 Load Shapes'!A4984</f>
        <v>4977</v>
      </c>
      <c r="D4983">
        <f>'2020 Load Shapes'!B4984</f>
        <v>0</v>
      </c>
      <c r="E4983">
        <f>IF(B4983=0,VLOOKUP(DataSet!A4983+1,'Vehicle Availability'!$B$7:$D$30,2),VLOOKUP(DataSet!A4983+1,'Vehicle Availability'!$B$7:$D$30,3))</f>
        <v>0</v>
      </c>
      <c r="F4983">
        <f>'2020 Load Shapes'!C4984</f>
        <v>0</v>
      </c>
      <c r="G4983">
        <f>IF(B4983=0,VLOOKUP(DataSet!A4983+1,'Vehicle Availability'!$B$39:$D$62,2),VLOOKUP(DataSet!A4983+1,'Vehicle Availability'!$B$39:$D$62,3))</f>
        <v>0</v>
      </c>
      <c r="H4983">
        <f t="shared" si="77"/>
        <v>0</v>
      </c>
      <c r="I4983" s="105">
        <f>'Marginal Energy Prices'!C4981/1000</f>
        <v>5.7226422074480872E-2</v>
      </c>
    </row>
    <row r="4984" spans="1:9" x14ac:dyDescent="0.25">
      <c r="A4984">
        <f>HourMap!F4981</f>
        <v>10</v>
      </c>
      <c r="B4984">
        <f>HourMap!H4981</f>
        <v>0</v>
      </c>
      <c r="C4984">
        <f>'2020 Load Shapes'!A4985</f>
        <v>4978</v>
      </c>
      <c r="D4984">
        <f>'2020 Load Shapes'!B4985</f>
        <v>0</v>
      </c>
      <c r="E4984">
        <f>IF(B4984=0,VLOOKUP(DataSet!A4984+1,'Vehicle Availability'!$B$7:$D$30,2),VLOOKUP(DataSet!A4984+1,'Vehicle Availability'!$B$7:$D$30,3))</f>
        <v>0</v>
      </c>
      <c r="F4984">
        <f>'2020 Load Shapes'!C4985</f>
        <v>0</v>
      </c>
      <c r="G4984">
        <f>IF(B4984=0,VLOOKUP(DataSet!A4984+1,'Vehicle Availability'!$B$39:$D$62,2),VLOOKUP(DataSet!A4984+1,'Vehicle Availability'!$B$39:$D$62,3))</f>
        <v>0</v>
      </c>
      <c r="H4984">
        <f t="shared" si="77"/>
        <v>0</v>
      </c>
      <c r="I4984" s="105">
        <f>'Marginal Energy Prices'!C4982/1000</f>
        <v>6.1912003950420284E-2</v>
      </c>
    </row>
    <row r="4985" spans="1:9" x14ac:dyDescent="0.25">
      <c r="A4985">
        <f>HourMap!F4982</f>
        <v>11</v>
      </c>
      <c r="B4985">
        <f>HourMap!H4982</f>
        <v>0</v>
      </c>
      <c r="C4985">
        <f>'2020 Load Shapes'!A4986</f>
        <v>4979</v>
      </c>
      <c r="D4985">
        <f>'2020 Load Shapes'!B4986</f>
        <v>0</v>
      </c>
      <c r="E4985">
        <f>IF(B4985=0,VLOOKUP(DataSet!A4985+1,'Vehicle Availability'!$B$7:$D$30,2),VLOOKUP(DataSet!A4985+1,'Vehicle Availability'!$B$7:$D$30,3))</f>
        <v>0</v>
      </c>
      <c r="F4985">
        <f>'2020 Load Shapes'!C4986</f>
        <v>0</v>
      </c>
      <c r="G4985">
        <f>IF(B4985=0,VLOOKUP(DataSet!A4985+1,'Vehicle Availability'!$B$39:$D$62,2),VLOOKUP(DataSet!A4985+1,'Vehicle Availability'!$B$39:$D$62,3))</f>
        <v>0</v>
      </c>
      <c r="H4985">
        <f t="shared" si="77"/>
        <v>0</v>
      </c>
      <c r="I4985" s="105">
        <f>'Marginal Energy Prices'!C4983/1000</f>
        <v>6.279903533787573E-2</v>
      </c>
    </row>
    <row r="4986" spans="1:9" x14ac:dyDescent="0.25">
      <c r="A4986">
        <f>HourMap!F4983</f>
        <v>12</v>
      </c>
      <c r="B4986">
        <f>HourMap!H4983</f>
        <v>0</v>
      </c>
      <c r="C4986">
        <f>'2020 Load Shapes'!A4987</f>
        <v>4980</v>
      </c>
      <c r="D4986">
        <f>'2020 Load Shapes'!B4987</f>
        <v>0</v>
      </c>
      <c r="E4986">
        <f>IF(B4986=0,VLOOKUP(DataSet!A4986+1,'Vehicle Availability'!$B$7:$D$30,2),VLOOKUP(DataSet!A4986+1,'Vehicle Availability'!$B$7:$D$30,3))</f>
        <v>0</v>
      </c>
      <c r="F4986">
        <f>'2020 Load Shapes'!C4987</f>
        <v>0</v>
      </c>
      <c r="G4986">
        <f>IF(B4986=0,VLOOKUP(DataSet!A4986+1,'Vehicle Availability'!$B$39:$D$62,2),VLOOKUP(DataSet!A4986+1,'Vehicle Availability'!$B$39:$D$62,3))</f>
        <v>0</v>
      </c>
      <c r="H4986">
        <f t="shared" si="77"/>
        <v>0</v>
      </c>
      <c r="I4986" s="105">
        <f>'Marginal Energy Prices'!C4984/1000</f>
        <v>6.5177519418543883E-2</v>
      </c>
    </row>
    <row r="4987" spans="1:9" x14ac:dyDescent="0.25">
      <c r="A4987">
        <f>HourMap!F4984</f>
        <v>13</v>
      </c>
      <c r="B4987">
        <f>HourMap!H4984</f>
        <v>0</v>
      </c>
      <c r="C4987">
        <f>'2020 Load Shapes'!A4988</f>
        <v>4981</v>
      </c>
      <c r="D4987">
        <f>'2020 Load Shapes'!B4988</f>
        <v>0</v>
      </c>
      <c r="E4987">
        <f>IF(B4987=0,VLOOKUP(DataSet!A4987+1,'Vehicle Availability'!$B$7:$D$30,2),VLOOKUP(DataSet!A4987+1,'Vehicle Availability'!$B$7:$D$30,3))</f>
        <v>0</v>
      </c>
      <c r="F4987">
        <f>'2020 Load Shapes'!C4988</f>
        <v>0</v>
      </c>
      <c r="G4987">
        <f>IF(B4987=0,VLOOKUP(DataSet!A4987+1,'Vehicle Availability'!$B$39:$D$62,2),VLOOKUP(DataSet!A4987+1,'Vehicle Availability'!$B$39:$D$62,3))</f>
        <v>0</v>
      </c>
      <c r="H4987">
        <f t="shared" si="77"/>
        <v>0</v>
      </c>
      <c r="I4987" s="105">
        <f>'Marginal Energy Prices'!C4985/1000</f>
        <v>7.223191576003575E-2</v>
      </c>
    </row>
    <row r="4988" spans="1:9" x14ac:dyDescent="0.25">
      <c r="A4988">
        <f>HourMap!F4985</f>
        <v>14</v>
      </c>
      <c r="B4988">
        <f>HourMap!H4985</f>
        <v>0</v>
      </c>
      <c r="C4988">
        <f>'2020 Load Shapes'!A4989</f>
        <v>4982</v>
      </c>
      <c r="D4988">
        <f>'2020 Load Shapes'!B4989</f>
        <v>0</v>
      </c>
      <c r="E4988">
        <f>IF(B4988=0,VLOOKUP(DataSet!A4988+1,'Vehicle Availability'!$B$7:$D$30,2),VLOOKUP(DataSet!A4988+1,'Vehicle Availability'!$B$7:$D$30,3))</f>
        <v>0</v>
      </c>
      <c r="F4988">
        <f>'2020 Load Shapes'!C4989</f>
        <v>0</v>
      </c>
      <c r="G4988">
        <f>IF(B4988=0,VLOOKUP(DataSet!A4988+1,'Vehicle Availability'!$B$39:$D$62,2),VLOOKUP(DataSet!A4988+1,'Vehicle Availability'!$B$39:$D$62,3))</f>
        <v>0</v>
      </c>
      <c r="H4988">
        <f t="shared" si="77"/>
        <v>0</v>
      </c>
      <c r="I4988" s="105">
        <f>'Marginal Energy Prices'!C4986/1000</f>
        <v>7.9181574690398895E-2</v>
      </c>
    </row>
    <row r="4989" spans="1:9" x14ac:dyDescent="0.25">
      <c r="A4989">
        <f>HourMap!F4986</f>
        <v>15</v>
      </c>
      <c r="B4989">
        <f>HourMap!H4986</f>
        <v>0</v>
      </c>
      <c r="C4989">
        <f>'2020 Load Shapes'!A4990</f>
        <v>4983</v>
      </c>
      <c r="D4989">
        <f>'2020 Load Shapes'!B4990</f>
        <v>0</v>
      </c>
      <c r="E4989">
        <f>IF(B4989=0,VLOOKUP(DataSet!A4989+1,'Vehicle Availability'!$B$7:$D$30,2),VLOOKUP(DataSet!A4989+1,'Vehicle Availability'!$B$7:$D$30,3))</f>
        <v>0</v>
      </c>
      <c r="F4989">
        <f>'2020 Load Shapes'!C4990</f>
        <v>0</v>
      </c>
      <c r="G4989">
        <f>IF(B4989=0,VLOOKUP(DataSet!A4989+1,'Vehicle Availability'!$B$39:$D$62,2),VLOOKUP(DataSet!A4989+1,'Vehicle Availability'!$B$39:$D$62,3))</f>
        <v>0</v>
      </c>
      <c r="H4989">
        <f t="shared" si="77"/>
        <v>0</v>
      </c>
      <c r="I4989" s="105">
        <f>'Marginal Energy Prices'!C4987/1000</f>
        <v>8.0767371466227228E-2</v>
      </c>
    </row>
    <row r="4990" spans="1:9" x14ac:dyDescent="0.25">
      <c r="A4990">
        <f>HourMap!F4987</f>
        <v>16</v>
      </c>
      <c r="B4990">
        <f>HourMap!H4987</f>
        <v>0</v>
      </c>
      <c r="C4990">
        <f>'2020 Load Shapes'!A4991</f>
        <v>4984</v>
      </c>
      <c r="D4990">
        <f>'2020 Load Shapes'!B4991</f>
        <v>0</v>
      </c>
      <c r="E4990">
        <f>IF(B4990=0,VLOOKUP(DataSet!A4990+1,'Vehicle Availability'!$B$7:$D$30,2),VLOOKUP(DataSet!A4990+1,'Vehicle Availability'!$B$7:$D$30,3))</f>
        <v>0</v>
      </c>
      <c r="F4990">
        <f>'2020 Load Shapes'!C4991</f>
        <v>0</v>
      </c>
      <c r="G4990">
        <f>IF(B4990=0,VLOOKUP(DataSet!A4990+1,'Vehicle Availability'!$B$39:$D$62,2),VLOOKUP(DataSet!A4990+1,'Vehicle Availability'!$B$39:$D$62,3))</f>
        <v>0</v>
      </c>
      <c r="H4990">
        <f t="shared" si="77"/>
        <v>0</v>
      </c>
      <c r="I4990" s="105">
        <f>'Marginal Energy Prices'!C4988/1000</f>
        <v>9.405560710489122E-2</v>
      </c>
    </row>
    <row r="4991" spans="1:9" x14ac:dyDescent="0.25">
      <c r="A4991">
        <f>HourMap!F4988</f>
        <v>17</v>
      </c>
      <c r="B4991">
        <f>HourMap!H4988</f>
        <v>0</v>
      </c>
      <c r="C4991">
        <f>'2020 Load Shapes'!A4992</f>
        <v>4985</v>
      </c>
      <c r="D4991">
        <f>'2020 Load Shapes'!B4992</f>
        <v>0</v>
      </c>
      <c r="E4991">
        <f>IF(B4991=0,VLOOKUP(DataSet!A4991+1,'Vehicle Availability'!$B$7:$D$30,2),VLOOKUP(DataSet!A4991+1,'Vehicle Availability'!$B$7:$D$30,3))</f>
        <v>1</v>
      </c>
      <c r="F4991">
        <f>'2020 Load Shapes'!C4992</f>
        <v>0</v>
      </c>
      <c r="G4991">
        <f>IF(B4991=0,VLOOKUP(DataSet!A4991+1,'Vehicle Availability'!$B$39:$D$62,2),VLOOKUP(DataSet!A4991+1,'Vehicle Availability'!$B$39:$D$62,3))</f>
        <v>1</v>
      </c>
      <c r="H4991">
        <f t="shared" si="77"/>
        <v>0</v>
      </c>
      <c r="I4991" s="105">
        <f>'Marginal Energy Prices'!C4989/1000</f>
        <v>9.419326363282203E-2</v>
      </c>
    </row>
    <row r="4992" spans="1:9" x14ac:dyDescent="0.25">
      <c r="A4992">
        <f>HourMap!F4989</f>
        <v>18</v>
      </c>
      <c r="B4992">
        <f>HourMap!H4989</f>
        <v>0</v>
      </c>
      <c r="C4992">
        <f>'2020 Load Shapes'!A4993</f>
        <v>4986</v>
      </c>
      <c r="D4992">
        <f>'2020 Load Shapes'!B4993</f>
        <v>0</v>
      </c>
      <c r="E4992">
        <f>IF(B4992=0,VLOOKUP(DataSet!A4992+1,'Vehicle Availability'!$B$7:$D$30,2),VLOOKUP(DataSet!A4992+1,'Vehicle Availability'!$B$7:$D$30,3))</f>
        <v>1</v>
      </c>
      <c r="F4992">
        <f>'2020 Load Shapes'!C4993</f>
        <v>0</v>
      </c>
      <c r="G4992">
        <f>IF(B4992=0,VLOOKUP(DataSet!A4992+1,'Vehicle Availability'!$B$39:$D$62,2),VLOOKUP(DataSet!A4992+1,'Vehicle Availability'!$B$39:$D$62,3))</f>
        <v>1</v>
      </c>
      <c r="H4992">
        <f t="shared" si="77"/>
        <v>0</v>
      </c>
      <c r="I4992" s="105">
        <f>'Marginal Energy Prices'!C4990/1000</f>
        <v>9.4767989099444352E-2</v>
      </c>
    </row>
    <row r="4993" spans="1:9" x14ac:dyDescent="0.25">
      <c r="A4993">
        <f>HourMap!F4990</f>
        <v>19</v>
      </c>
      <c r="B4993">
        <f>HourMap!H4990</f>
        <v>0</v>
      </c>
      <c r="C4993">
        <f>'2020 Load Shapes'!A4994</f>
        <v>4987</v>
      </c>
      <c r="D4993">
        <f>'2020 Load Shapes'!B4994</f>
        <v>0</v>
      </c>
      <c r="E4993">
        <f>IF(B4993=0,VLOOKUP(DataSet!A4993+1,'Vehicle Availability'!$B$7:$D$30,2),VLOOKUP(DataSet!A4993+1,'Vehicle Availability'!$B$7:$D$30,3))</f>
        <v>1</v>
      </c>
      <c r="F4993">
        <f>'2020 Load Shapes'!C4994</f>
        <v>0</v>
      </c>
      <c r="G4993">
        <f>IF(B4993=0,VLOOKUP(DataSet!A4993+1,'Vehicle Availability'!$B$39:$D$62,2),VLOOKUP(DataSet!A4993+1,'Vehicle Availability'!$B$39:$D$62,3))</f>
        <v>1</v>
      </c>
      <c r="H4993">
        <f t="shared" si="77"/>
        <v>0</v>
      </c>
      <c r="I4993" s="105">
        <f>'Marginal Energy Prices'!C4991/1000</f>
        <v>8.8908130468339189E-2</v>
      </c>
    </row>
    <row r="4994" spans="1:9" x14ac:dyDescent="0.25">
      <c r="A4994">
        <f>HourMap!F4991</f>
        <v>20</v>
      </c>
      <c r="B4994">
        <f>HourMap!H4991</f>
        <v>0</v>
      </c>
      <c r="C4994">
        <f>'2020 Load Shapes'!A4995</f>
        <v>4988</v>
      </c>
      <c r="D4994">
        <f>'2020 Load Shapes'!B4995</f>
        <v>0</v>
      </c>
      <c r="E4994">
        <f>IF(B4994=0,VLOOKUP(DataSet!A4994+1,'Vehicle Availability'!$B$7:$D$30,2),VLOOKUP(DataSet!A4994+1,'Vehicle Availability'!$B$7:$D$30,3))</f>
        <v>1</v>
      </c>
      <c r="F4994">
        <f>'2020 Load Shapes'!C4995</f>
        <v>0</v>
      </c>
      <c r="G4994">
        <f>IF(B4994=0,VLOOKUP(DataSet!A4994+1,'Vehicle Availability'!$B$39:$D$62,2),VLOOKUP(DataSet!A4994+1,'Vehicle Availability'!$B$39:$D$62,3))</f>
        <v>1</v>
      </c>
      <c r="H4994">
        <f t="shared" si="77"/>
        <v>0</v>
      </c>
      <c r="I4994" s="105">
        <f>'Marginal Energy Prices'!C4992/1000</f>
        <v>8.7534578890282405E-2</v>
      </c>
    </row>
    <row r="4995" spans="1:9" x14ac:dyDescent="0.25">
      <c r="A4995">
        <f>HourMap!F4992</f>
        <v>21</v>
      </c>
      <c r="B4995">
        <f>HourMap!H4992</f>
        <v>0</v>
      </c>
      <c r="C4995">
        <f>'2020 Load Shapes'!A4996</f>
        <v>4989</v>
      </c>
      <c r="D4995">
        <f>'2020 Load Shapes'!B4996</f>
        <v>0</v>
      </c>
      <c r="E4995">
        <f>IF(B4995=0,VLOOKUP(DataSet!A4995+1,'Vehicle Availability'!$B$7:$D$30,2),VLOOKUP(DataSet!A4995+1,'Vehicle Availability'!$B$7:$D$30,3))</f>
        <v>1</v>
      </c>
      <c r="F4995">
        <f>'2020 Load Shapes'!C4996</f>
        <v>0</v>
      </c>
      <c r="G4995">
        <f>IF(B4995=0,VLOOKUP(DataSet!A4995+1,'Vehicle Availability'!$B$39:$D$62,2),VLOOKUP(DataSet!A4995+1,'Vehicle Availability'!$B$39:$D$62,3))</f>
        <v>1</v>
      </c>
      <c r="H4995">
        <f t="shared" si="77"/>
        <v>0</v>
      </c>
      <c r="I4995" s="105">
        <f>'Marginal Energy Prices'!C4993/1000</f>
        <v>8.3235917658576061E-2</v>
      </c>
    </row>
    <row r="4996" spans="1:9" x14ac:dyDescent="0.25">
      <c r="A4996">
        <f>HourMap!F4993</f>
        <v>22</v>
      </c>
      <c r="B4996">
        <f>HourMap!H4993</f>
        <v>0</v>
      </c>
      <c r="C4996">
        <f>'2020 Load Shapes'!A4997</f>
        <v>4990</v>
      </c>
      <c r="D4996">
        <f>'2020 Load Shapes'!B4997</f>
        <v>0</v>
      </c>
      <c r="E4996">
        <f>IF(B4996=0,VLOOKUP(DataSet!A4996+1,'Vehicle Availability'!$B$7:$D$30,2),VLOOKUP(DataSet!A4996+1,'Vehicle Availability'!$B$7:$D$30,3))</f>
        <v>1</v>
      </c>
      <c r="F4996">
        <f>'2020 Load Shapes'!C4997</f>
        <v>0</v>
      </c>
      <c r="G4996">
        <f>IF(B4996=0,VLOOKUP(DataSet!A4996+1,'Vehicle Availability'!$B$39:$D$62,2),VLOOKUP(DataSet!A4996+1,'Vehicle Availability'!$B$39:$D$62,3))</f>
        <v>1</v>
      </c>
      <c r="H4996">
        <f t="shared" si="77"/>
        <v>0</v>
      </c>
      <c r="I4996" s="105">
        <f>'Marginal Energy Prices'!C4994/1000</f>
        <v>6.6505964307633392E-2</v>
      </c>
    </row>
    <row r="4997" spans="1:9" x14ac:dyDescent="0.25">
      <c r="A4997">
        <f>HourMap!F4994</f>
        <v>23</v>
      </c>
      <c r="B4997">
        <f>HourMap!H4994</f>
        <v>0</v>
      </c>
      <c r="C4997">
        <f>'2020 Load Shapes'!A4998</f>
        <v>4991</v>
      </c>
      <c r="D4997">
        <f>'2020 Load Shapes'!B4998</f>
        <v>0</v>
      </c>
      <c r="E4997">
        <f>IF(B4997=0,VLOOKUP(DataSet!A4997+1,'Vehicle Availability'!$B$7:$D$30,2),VLOOKUP(DataSet!A4997+1,'Vehicle Availability'!$B$7:$D$30,3))</f>
        <v>1</v>
      </c>
      <c r="F4997">
        <f>'2020 Load Shapes'!C4998</f>
        <v>0</v>
      </c>
      <c r="G4997">
        <f>IF(B4997=0,VLOOKUP(DataSet!A4997+1,'Vehicle Availability'!$B$39:$D$62,2),VLOOKUP(DataSet!A4997+1,'Vehicle Availability'!$B$39:$D$62,3))</f>
        <v>1</v>
      </c>
      <c r="H4997">
        <f t="shared" si="77"/>
        <v>0</v>
      </c>
      <c r="I4997" s="105">
        <f>'Marginal Energy Prices'!C4995/1000</f>
        <v>6.0770145034468225E-2</v>
      </c>
    </row>
    <row r="4998" spans="1:9" x14ac:dyDescent="0.25">
      <c r="A4998">
        <f>HourMap!F4995</f>
        <v>0</v>
      </c>
      <c r="B4998">
        <f>HourMap!H4995</f>
        <v>0</v>
      </c>
      <c r="C4998">
        <f>'2020 Load Shapes'!A4999</f>
        <v>4992</v>
      </c>
      <c r="D4998">
        <f>'2020 Load Shapes'!B4999</f>
        <v>0</v>
      </c>
      <c r="E4998">
        <f>IF(B4998=0,VLOOKUP(DataSet!A4998+1,'Vehicle Availability'!$B$7:$D$30,2),VLOOKUP(DataSet!A4998+1,'Vehicle Availability'!$B$7:$D$30,3))</f>
        <v>1</v>
      </c>
      <c r="F4998">
        <f>'2020 Load Shapes'!C4999</f>
        <v>0</v>
      </c>
      <c r="G4998">
        <f>IF(B4998=0,VLOOKUP(DataSet!A4998+1,'Vehicle Availability'!$B$39:$D$62,2),VLOOKUP(DataSet!A4998+1,'Vehicle Availability'!$B$39:$D$62,3))</f>
        <v>1</v>
      </c>
      <c r="H4998">
        <f t="shared" si="77"/>
        <v>1</v>
      </c>
      <c r="I4998" s="105">
        <f>'Marginal Energy Prices'!C4996/1000</f>
        <v>5.1638932480138781E-2</v>
      </c>
    </row>
    <row r="4999" spans="1:9" x14ac:dyDescent="0.25">
      <c r="A4999">
        <f>HourMap!F4996</f>
        <v>1</v>
      </c>
      <c r="B4999">
        <f>HourMap!H4996</f>
        <v>0</v>
      </c>
      <c r="C4999">
        <f>'2020 Load Shapes'!A5000</f>
        <v>4993</v>
      </c>
      <c r="D4999">
        <f>'2020 Load Shapes'!B5000</f>
        <v>0</v>
      </c>
      <c r="E4999">
        <f>IF(B4999=0,VLOOKUP(DataSet!A4999+1,'Vehicle Availability'!$B$7:$D$30,2),VLOOKUP(DataSet!A4999+1,'Vehicle Availability'!$B$7:$D$30,3))</f>
        <v>1</v>
      </c>
      <c r="F4999">
        <f>'2020 Load Shapes'!C5000</f>
        <v>3.3</v>
      </c>
      <c r="G4999">
        <f>IF(B4999=0,VLOOKUP(DataSet!A4999+1,'Vehicle Availability'!$B$39:$D$62,2),VLOOKUP(DataSet!A4999+1,'Vehicle Availability'!$B$39:$D$62,3))</f>
        <v>1</v>
      </c>
      <c r="H4999">
        <f t="shared" si="77"/>
        <v>1</v>
      </c>
      <c r="I4999" s="105">
        <f>'Marginal Energy Prices'!C4997/1000</f>
        <v>5.1218620976925686E-2</v>
      </c>
    </row>
    <row r="5000" spans="1:9" x14ac:dyDescent="0.25">
      <c r="A5000">
        <f>HourMap!F4997</f>
        <v>2</v>
      </c>
      <c r="B5000">
        <f>HourMap!H4997</f>
        <v>0</v>
      </c>
      <c r="C5000">
        <f>'2020 Load Shapes'!A5001</f>
        <v>4994</v>
      </c>
      <c r="D5000">
        <f>'2020 Load Shapes'!B5001</f>
        <v>6.6</v>
      </c>
      <c r="E5000">
        <f>IF(B5000=0,VLOOKUP(DataSet!A5000+1,'Vehicle Availability'!$B$7:$D$30,2),VLOOKUP(DataSet!A5000+1,'Vehicle Availability'!$B$7:$D$30,3))</f>
        <v>1</v>
      </c>
      <c r="F5000">
        <f>'2020 Load Shapes'!C5001</f>
        <v>3.3</v>
      </c>
      <c r="G5000">
        <f>IF(B5000=0,VLOOKUP(DataSet!A5000+1,'Vehicle Availability'!$B$39:$D$62,2),VLOOKUP(DataSet!A5000+1,'Vehicle Availability'!$B$39:$D$62,3))</f>
        <v>1</v>
      </c>
      <c r="H5000">
        <f t="shared" ref="H5000:H5063" si="78">IF(B5000=0,A5000&lt;=5,A5000&lt;=13)*1</f>
        <v>1</v>
      </c>
      <c r="I5000" s="105">
        <f>'Marginal Energy Prices'!C4998/1000</f>
        <v>5.0202478543538646E-2</v>
      </c>
    </row>
    <row r="5001" spans="1:9" x14ac:dyDescent="0.25">
      <c r="A5001">
        <f>HourMap!F4998</f>
        <v>3</v>
      </c>
      <c r="B5001">
        <f>HourMap!H4998</f>
        <v>0</v>
      </c>
      <c r="C5001">
        <f>'2020 Load Shapes'!A5002</f>
        <v>4995</v>
      </c>
      <c r="D5001">
        <f>'2020 Load Shapes'!B5002</f>
        <v>2.5684210526315776</v>
      </c>
      <c r="E5001">
        <f>IF(B5001=0,VLOOKUP(DataSet!A5001+1,'Vehicle Availability'!$B$7:$D$30,2),VLOOKUP(DataSet!A5001+1,'Vehicle Availability'!$B$7:$D$30,3))</f>
        <v>1</v>
      </c>
      <c r="F5001">
        <f>'2020 Load Shapes'!C5002</f>
        <v>3.3</v>
      </c>
      <c r="G5001">
        <f>IF(B5001=0,VLOOKUP(DataSet!A5001+1,'Vehicle Availability'!$B$39:$D$62,2),VLOOKUP(DataSet!A5001+1,'Vehicle Availability'!$B$39:$D$62,3))</f>
        <v>1</v>
      </c>
      <c r="H5001">
        <f t="shared" si="78"/>
        <v>1</v>
      </c>
      <c r="I5001" s="105">
        <f>'Marginal Energy Prices'!C4999/1000</f>
        <v>5.0246340600414025E-2</v>
      </c>
    </row>
    <row r="5002" spans="1:9" x14ac:dyDescent="0.25">
      <c r="A5002">
        <f>HourMap!F4999</f>
        <v>4</v>
      </c>
      <c r="B5002">
        <f>HourMap!H4999</f>
        <v>0</v>
      </c>
      <c r="C5002">
        <f>'2020 Load Shapes'!A5003</f>
        <v>4996</v>
      </c>
      <c r="D5002">
        <f>'2020 Load Shapes'!B5003</f>
        <v>0</v>
      </c>
      <c r="E5002">
        <f>IF(B5002=0,VLOOKUP(DataSet!A5002+1,'Vehicle Availability'!$B$7:$D$30,2),VLOOKUP(DataSet!A5002+1,'Vehicle Availability'!$B$7:$D$30,3))</f>
        <v>1</v>
      </c>
      <c r="F5002">
        <f>'2020 Load Shapes'!C5003</f>
        <v>0</v>
      </c>
      <c r="G5002">
        <f>IF(B5002=0,VLOOKUP(DataSet!A5002+1,'Vehicle Availability'!$B$39:$D$62,2),VLOOKUP(DataSet!A5002+1,'Vehicle Availability'!$B$39:$D$62,3))</f>
        <v>1</v>
      </c>
      <c r="H5002">
        <f t="shared" si="78"/>
        <v>1</v>
      </c>
      <c r="I5002" s="105">
        <f>'Marginal Energy Prices'!C5000/1000</f>
        <v>5.1410874207777089E-2</v>
      </c>
    </row>
    <row r="5003" spans="1:9" x14ac:dyDescent="0.25">
      <c r="A5003">
        <f>HourMap!F5000</f>
        <v>5</v>
      </c>
      <c r="B5003">
        <f>HourMap!H5000</f>
        <v>0</v>
      </c>
      <c r="C5003">
        <f>'2020 Load Shapes'!A5004</f>
        <v>4997</v>
      </c>
      <c r="D5003">
        <f>'2020 Load Shapes'!B5004</f>
        <v>0</v>
      </c>
      <c r="E5003">
        <f>IF(B5003=0,VLOOKUP(DataSet!A5003+1,'Vehicle Availability'!$B$7:$D$30,2),VLOOKUP(DataSet!A5003+1,'Vehicle Availability'!$B$7:$D$30,3))</f>
        <v>1</v>
      </c>
      <c r="F5003">
        <f>'2020 Load Shapes'!C5004</f>
        <v>0</v>
      </c>
      <c r="G5003">
        <f>IF(B5003=0,VLOOKUP(DataSet!A5003+1,'Vehicle Availability'!$B$39:$D$62,2),VLOOKUP(DataSet!A5003+1,'Vehicle Availability'!$B$39:$D$62,3))</f>
        <v>1</v>
      </c>
      <c r="H5003">
        <f t="shared" si="78"/>
        <v>1</v>
      </c>
      <c r="I5003" s="105">
        <f>'Marginal Energy Prices'!C5001/1000</f>
        <v>5.4081166890007519E-2</v>
      </c>
    </row>
    <row r="5004" spans="1:9" x14ac:dyDescent="0.25">
      <c r="A5004">
        <f>HourMap!F5001</f>
        <v>6</v>
      </c>
      <c r="B5004">
        <f>HourMap!H5001</f>
        <v>0</v>
      </c>
      <c r="C5004">
        <f>'2020 Load Shapes'!A5005</f>
        <v>4998</v>
      </c>
      <c r="D5004">
        <f>'2020 Load Shapes'!B5005</f>
        <v>0</v>
      </c>
      <c r="E5004">
        <f>IF(B5004=0,VLOOKUP(DataSet!A5004+1,'Vehicle Availability'!$B$7:$D$30,2),VLOOKUP(DataSet!A5004+1,'Vehicle Availability'!$B$7:$D$30,3))</f>
        <v>0</v>
      </c>
      <c r="F5004">
        <f>'2020 Load Shapes'!C5005</f>
        <v>0</v>
      </c>
      <c r="G5004">
        <f>IF(B5004=0,VLOOKUP(DataSet!A5004+1,'Vehicle Availability'!$B$39:$D$62,2),VLOOKUP(DataSet!A5004+1,'Vehicle Availability'!$B$39:$D$62,3))</f>
        <v>0</v>
      </c>
      <c r="H5004">
        <f t="shared" si="78"/>
        <v>0</v>
      </c>
      <c r="I5004" s="105">
        <f>'Marginal Energy Prices'!C5002/1000</f>
        <v>6.1040094978718082E-2</v>
      </c>
    </row>
    <row r="5005" spans="1:9" x14ac:dyDescent="0.25">
      <c r="A5005">
        <f>HourMap!F5002</f>
        <v>7</v>
      </c>
      <c r="B5005">
        <f>HourMap!H5002</f>
        <v>0</v>
      </c>
      <c r="C5005">
        <f>'2020 Load Shapes'!A5006</f>
        <v>4999</v>
      </c>
      <c r="D5005">
        <f>'2020 Load Shapes'!B5006</f>
        <v>0</v>
      </c>
      <c r="E5005">
        <f>IF(B5005=0,VLOOKUP(DataSet!A5005+1,'Vehicle Availability'!$B$7:$D$30,2),VLOOKUP(DataSet!A5005+1,'Vehicle Availability'!$B$7:$D$30,3))</f>
        <v>0</v>
      </c>
      <c r="F5005">
        <f>'2020 Load Shapes'!C5006</f>
        <v>0</v>
      </c>
      <c r="G5005">
        <f>IF(B5005=0,VLOOKUP(DataSet!A5005+1,'Vehicle Availability'!$B$39:$D$62,2),VLOOKUP(DataSet!A5005+1,'Vehicle Availability'!$B$39:$D$62,3))</f>
        <v>0</v>
      </c>
      <c r="H5005">
        <f t="shared" si="78"/>
        <v>0</v>
      </c>
      <c r="I5005" s="105">
        <f>'Marginal Energy Prices'!C5003/1000</f>
        <v>6.1813597601273459E-2</v>
      </c>
    </row>
    <row r="5006" spans="1:9" x14ac:dyDescent="0.25">
      <c r="A5006">
        <f>HourMap!F5003</f>
        <v>8</v>
      </c>
      <c r="B5006">
        <f>HourMap!H5003</f>
        <v>0</v>
      </c>
      <c r="C5006">
        <f>'2020 Load Shapes'!A5007</f>
        <v>5000</v>
      </c>
      <c r="D5006">
        <f>'2020 Load Shapes'!B5007</f>
        <v>0</v>
      </c>
      <c r="E5006">
        <f>IF(B5006=0,VLOOKUP(DataSet!A5006+1,'Vehicle Availability'!$B$7:$D$30,2),VLOOKUP(DataSet!A5006+1,'Vehicle Availability'!$B$7:$D$30,3))</f>
        <v>0</v>
      </c>
      <c r="F5006">
        <f>'2020 Load Shapes'!C5007</f>
        <v>0</v>
      </c>
      <c r="G5006">
        <f>IF(B5006=0,VLOOKUP(DataSet!A5006+1,'Vehicle Availability'!$B$39:$D$62,2),VLOOKUP(DataSet!A5006+1,'Vehicle Availability'!$B$39:$D$62,3))</f>
        <v>0</v>
      </c>
      <c r="H5006">
        <f t="shared" si="78"/>
        <v>0</v>
      </c>
      <c r="I5006" s="105">
        <f>'Marginal Energy Prices'!C5004/1000</f>
        <v>6.0346328628839846E-2</v>
      </c>
    </row>
    <row r="5007" spans="1:9" x14ac:dyDescent="0.25">
      <c r="A5007">
        <f>HourMap!F5004</f>
        <v>9</v>
      </c>
      <c r="B5007">
        <f>HourMap!H5004</f>
        <v>0</v>
      </c>
      <c r="C5007">
        <f>'2020 Load Shapes'!A5008</f>
        <v>5001</v>
      </c>
      <c r="D5007">
        <f>'2020 Load Shapes'!B5008</f>
        <v>0</v>
      </c>
      <c r="E5007">
        <f>IF(B5007=0,VLOOKUP(DataSet!A5007+1,'Vehicle Availability'!$B$7:$D$30,2),VLOOKUP(DataSet!A5007+1,'Vehicle Availability'!$B$7:$D$30,3))</f>
        <v>0</v>
      </c>
      <c r="F5007">
        <f>'2020 Load Shapes'!C5008</f>
        <v>0</v>
      </c>
      <c r="G5007">
        <f>IF(B5007=0,VLOOKUP(DataSet!A5007+1,'Vehicle Availability'!$B$39:$D$62,2),VLOOKUP(DataSet!A5007+1,'Vehicle Availability'!$B$39:$D$62,3))</f>
        <v>0</v>
      </c>
      <c r="H5007">
        <f t="shared" si="78"/>
        <v>0</v>
      </c>
      <c r="I5007" s="105">
        <f>'Marginal Energy Prices'!C5005/1000</f>
        <v>5.885059221900104E-2</v>
      </c>
    </row>
    <row r="5008" spans="1:9" x14ac:dyDescent="0.25">
      <c r="A5008">
        <f>HourMap!F5005</f>
        <v>10</v>
      </c>
      <c r="B5008">
        <f>HourMap!H5005</f>
        <v>0</v>
      </c>
      <c r="C5008">
        <f>'2020 Load Shapes'!A5009</f>
        <v>5002</v>
      </c>
      <c r="D5008">
        <f>'2020 Load Shapes'!B5009</f>
        <v>0</v>
      </c>
      <c r="E5008">
        <f>IF(B5008=0,VLOOKUP(DataSet!A5008+1,'Vehicle Availability'!$B$7:$D$30,2),VLOOKUP(DataSet!A5008+1,'Vehicle Availability'!$B$7:$D$30,3))</f>
        <v>0</v>
      </c>
      <c r="F5008">
        <f>'2020 Load Shapes'!C5009</f>
        <v>0</v>
      </c>
      <c r="G5008">
        <f>IF(B5008=0,VLOOKUP(DataSet!A5008+1,'Vehicle Availability'!$B$39:$D$62,2),VLOOKUP(DataSet!A5008+1,'Vehicle Availability'!$B$39:$D$62,3))</f>
        <v>0</v>
      </c>
      <c r="H5008">
        <f t="shared" si="78"/>
        <v>0</v>
      </c>
      <c r="I5008" s="105">
        <f>'Marginal Energy Prices'!C5006/1000</f>
        <v>5.9561239053456311E-2</v>
      </c>
    </row>
    <row r="5009" spans="1:9" x14ac:dyDescent="0.25">
      <c r="A5009">
        <f>HourMap!F5006</f>
        <v>11</v>
      </c>
      <c r="B5009">
        <f>HourMap!H5006</f>
        <v>0</v>
      </c>
      <c r="C5009">
        <f>'2020 Load Shapes'!A5010</f>
        <v>5003</v>
      </c>
      <c r="D5009">
        <f>'2020 Load Shapes'!B5010</f>
        <v>0</v>
      </c>
      <c r="E5009">
        <f>IF(B5009=0,VLOOKUP(DataSet!A5009+1,'Vehicle Availability'!$B$7:$D$30,2),VLOOKUP(DataSet!A5009+1,'Vehicle Availability'!$B$7:$D$30,3))</f>
        <v>0</v>
      </c>
      <c r="F5009">
        <f>'2020 Load Shapes'!C5010</f>
        <v>0</v>
      </c>
      <c r="G5009">
        <f>IF(B5009=0,VLOOKUP(DataSet!A5009+1,'Vehicle Availability'!$B$39:$D$62,2),VLOOKUP(DataSet!A5009+1,'Vehicle Availability'!$B$39:$D$62,3))</f>
        <v>0</v>
      </c>
      <c r="H5009">
        <f t="shared" si="78"/>
        <v>0</v>
      </c>
      <c r="I5009" s="105">
        <f>'Marginal Energy Prices'!C5007/1000</f>
        <v>6.1181510699106628E-2</v>
      </c>
    </row>
    <row r="5010" spans="1:9" x14ac:dyDescent="0.25">
      <c r="A5010">
        <f>HourMap!F5007</f>
        <v>12</v>
      </c>
      <c r="B5010">
        <f>HourMap!H5007</f>
        <v>0</v>
      </c>
      <c r="C5010">
        <f>'2020 Load Shapes'!A5011</f>
        <v>5004</v>
      </c>
      <c r="D5010">
        <f>'2020 Load Shapes'!B5011</f>
        <v>0</v>
      </c>
      <c r="E5010">
        <f>IF(B5010=0,VLOOKUP(DataSet!A5010+1,'Vehicle Availability'!$B$7:$D$30,2),VLOOKUP(DataSet!A5010+1,'Vehicle Availability'!$B$7:$D$30,3))</f>
        <v>0</v>
      </c>
      <c r="F5010">
        <f>'2020 Load Shapes'!C5011</f>
        <v>0</v>
      </c>
      <c r="G5010">
        <f>IF(B5010=0,VLOOKUP(DataSet!A5010+1,'Vehicle Availability'!$B$39:$D$62,2),VLOOKUP(DataSet!A5010+1,'Vehicle Availability'!$B$39:$D$62,3))</f>
        <v>0</v>
      </c>
      <c r="H5010">
        <f t="shared" si="78"/>
        <v>0</v>
      </c>
      <c r="I5010" s="105">
        <f>'Marginal Energy Prices'!C5008/1000</f>
        <v>6.5954884333834798E-2</v>
      </c>
    </row>
    <row r="5011" spans="1:9" x14ac:dyDescent="0.25">
      <c r="A5011">
        <f>HourMap!F5008</f>
        <v>13</v>
      </c>
      <c r="B5011">
        <f>HourMap!H5008</f>
        <v>0</v>
      </c>
      <c r="C5011">
        <f>'2020 Load Shapes'!A5012</f>
        <v>5005</v>
      </c>
      <c r="D5011">
        <f>'2020 Load Shapes'!B5012</f>
        <v>0</v>
      </c>
      <c r="E5011">
        <f>IF(B5011=0,VLOOKUP(DataSet!A5011+1,'Vehicle Availability'!$B$7:$D$30,2),VLOOKUP(DataSet!A5011+1,'Vehicle Availability'!$B$7:$D$30,3))</f>
        <v>0</v>
      </c>
      <c r="F5011">
        <f>'2020 Load Shapes'!C5012</f>
        <v>0</v>
      </c>
      <c r="G5011">
        <f>IF(B5011=0,VLOOKUP(DataSet!A5011+1,'Vehicle Availability'!$B$39:$D$62,2),VLOOKUP(DataSet!A5011+1,'Vehicle Availability'!$B$39:$D$62,3))</f>
        <v>0</v>
      </c>
      <c r="H5011">
        <f t="shared" si="78"/>
        <v>0</v>
      </c>
      <c r="I5011" s="105">
        <f>'Marginal Energy Prices'!C5009/1000</f>
        <v>7.3422038247220142E-2</v>
      </c>
    </row>
    <row r="5012" spans="1:9" x14ac:dyDescent="0.25">
      <c r="A5012">
        <f>HourMap!F5009</f>
        <v>14</v>
      </c>
      <c r="B5012">
        <f>HourMap!H5009</f>
        <v>0</v>
      </c>
      <c r="C5012">
        <f>'2020 Load Shapes'!A5013</f>
        <v>5006</v>
      </c>
      <c r="D5012">
        <f>'2020 Load Shapes'!B5013</f>
        <v>0</v>
      </c>
      <c r="E5012">
        <f>IF(B5012=0,VLOOKUP(DataSet!A5012+1,'Vehicle Availability'!$B$7:$D$30,2),VLOOKUP(DataSet!A5012+1,'Vehicle Availability'!$B$7:$D$30,3))</f>
        <v>0</v>
      </c>
      <c r="F5012">
        <f>'2020 Load Shapes'!C5013</f>
        <v>0</v>
      </c>
      <c r="G5012">
        <f>IF(B5012=0,VLOOKUP(DataSet!A5012+1,'Vehicle Availability'!$B$39:$D$62,2),VLOOKUP(DataSet!A5012+1,'Vehicle Availability'!$B$39:$D$62,3))</f>
        <v>0</v>
      </c>
      <c r="H5012">
        <f t="shared" si="78"/>
        <v>0</v>
      </c>
      <c r="I5012" s="105">
        <f>'Marginal Energy Prices'!C5010/1000</f>
        <v>8.413532306875221E-2</v>
      </c>
    </row>
    <row r="5013" spans="1:9" x14ac:dyDescent="0.25">
      <c r="A5013">
        <f>HourMap!F5010</f>
        <v>15</v>
      </c>
      <c r="B5013">
        <f>HourMap!H5010</f>
        <v>0</v>
      </c>
      <c r="C5013">
        <f>'2020 Load Shapes'!A5014</f>
        <v>5007</v>
      </c>
      <c r="D5013">
        <f>'2020 Load Shapes'!B5014</f>
        <v>0</v>
      </c>
      <c r="E5013">
        <f>IF(B5013=0,VLOOKUP(DataSet!A5013+1,'Vehicle Availability'!$B$7:$D$30,2),VLOOKUP(DataSet!A5013+1,'Vehicle Availability'!$B$7:$D$30,3))</f>
        <v>0</v>
      </c>
      <c r="F5013">
        <f>'2020 Load Shapes'!C5014</f>
        <v>0</v>
      </c>
      <c r="G5013">
        <f>IF(B5013=0,VLOOKUP(DataSet!A5013+1,'Vehicle Availability'!$B$39:$D$62,2),VLOOKUP(DataSet!A5013+1,'Vehicle Availability'!$B$39:$D$62,3))</f>
        <v>0</v>
      </c>
      <c r="H5013">
        <f t="shared" si="78"/>
        <v>0</v>
      </c>
      <c r="I5013" s="105">
        <f>'Marginal Energy Prices'!C5011/1000</f>
        <v>9.1685075683093822E-2</v>
      </c>
    </row>
    <row r="5014" spans="1:9" x14ac:dyDescent="0.25">
      <c r="A5014">
        <f>HourMap!F5011</f>
        <v>16</v>
      </c>
      <c r="B5014">
        <f>HourMap!H5011</f>
        <v>0</v>
      </c>
      <c r="C5014">
        <f>'2020 Load Shapes'!A5015</f>
        <v>5008</v>
      </c>
      <c r="D5014">
        <f>'2020 Load Shapes'!B5015</f>
        <v>0</v>
      </c>
      <c r="E5014">
        <f>IF(B5014=0,VLOOKUP(DataSet!A5014+1,'Vehicle Availability'!$B$7:$D$30,2),VLOOKUP(DataSet!A5014+1,'Vehicle Availability'!$B$7:$D$30,3))</f>
        <v>0</v>
      </c>
      <c r="F5014">
        <f>'2020 Load Shapes'!C5015</f>
        <v>0</v>
      </c>
      <c r="G5014">
        <f>IF(B5014=0,VLOOKUP(DataSet!A5014+1,'Vehicle Availability'!$B$39:$D$62,2),VLOOKUP(DataSet!A5014+1,'Vehicle Availability'!$B$39:$D$62,3))</f>
        <v>0</v>
      </c>
      <c r="H5014">
        <f t="shared" si="78"/>
        <v>0</v>
      </c>
      <c r="I5014" s="105">
        <f>'Marginal Energy Prices'!C5012/1000</f>
        <v>0.10617817557807237</v>
      </c>
    </row>
    <row r="5015" spans="1:9" x14ac:dyDescent="0.25">
      <c r="A5015">
        <f>HourMap!F5012</f>
        <v>17</v>
      </c>
      <c r="B5015">
        <f>HourMap!H5012</f>
        <v>0</v>
      </c>
      <c r="C5015">
        <f>'2020 Load Shapes'!A5016</f>
        <v>5009</v>
      </c>
      <c r="D5015">
        <f>'2020 Load Shapes'!B5016</f>
        <v>0</v>
      </c>
      <c r="E5015">
        <f>IF(B5015=0,VLOOKUP(DataSet!A5015+1,'Vehicle Availability'!$B$7:$D$30,2),VLOOKUP(DataSet!A5015+1,'Vehicle Availability'!$B$7:$D$30,3))</f>
        <v>1</v>
      </c>
      <c r="F5015">
        <f>'2020 Load Shapes'!C5016</f>
        <v>0</v>
      </c>
      <c r="G5015">
        <f>IF(B5015=0,VLOOKUP(DataSet!A5015+1,'Vehicle Availability'!$B$39:$D$62,2),VLOOKUP(DataSet!A5015+1,'Vehicle Availability'!$B$39:$D$62,3))</f>
        <v>1</v>
      </c>
      <c r="H5015">
        <f t="shared" si="78"/>
        <v>0</v>
      </c>
      <c r="I5015" s="105">
        <f>'Marginal Energy Prices'!C5013/1000</f>
        <v>0.11577991731009379</v>
      </c>
    </row>
    <row r="5016" spans="1:9" x14ac:dyDescent="0.25">
      <c r="A5016">
        <f>HourMap!F5013</f>
        <v>18</v>
      </c>
      <c r="B5016">
        <f>HourMap!H5013</f>
        <v>0</v>
      </c>
      <c r="C5016">
        <f>'2020 Load Shapes'!A5017</f>
        <v>5010</v>
      </c>
      <c r="D5016">
        <f>'2020 Load Shapes'!B5017</f>
        <v>0</v>
      </c>
      <c r="E5016">
        <f>IF(B5016=0,VLOOKUP(DataSet!A5016+1,'Vehicle Availability'!$B$7:$D$30,2),VLOOKUP(DataSet!A5016+1,'Vehicle Availability'!$B$7:$D$30,3))</f>
        <v>1</v>
      </c>
      <c r="F5016">
        <f>'2020 Load Shapes'!C5017</f>
        <v>0</v>
      </c>
      <c r="G5016">
        <f>IF(B5016=0,VLOOKUP(DataSet!A5016+1,'Vehicle Availability'!$B$39:$D$62,2),VLOOKUP(DataSet!A5016+1,'Vehicle Availability'!$B$39:$D$62,3))</f>
        <v>1</v>
      </c>
      <c r="H5016">
        <f t="shared" si="78"/>
        <v>0</v>
      </c>
      <c r="I5016" s="105">
        <f>'Marginal Energy Prices'!C5014/1000</f>
        <v>0.11195459691988391</v>
      </c>
    </row>
    <row r="5017" spans="1:9" x14ac:dyDescent="0.25">
      <c r="A5017">
        <f>HourMap!F5014</f>
        <v>19</v>
      </c>
      <c r="B5017">
        <f>HourMap!H5014</f>
        <v>0</v>
      </c>
      <c r="C5017">
        <f>'2020 Load Shapes'!A5018</f>
        <v>5011</v>
      </c>
      <c r="D5017">
        <f>'2020 Load Shapes'!B5018</f>
        <v>0</v>
      </c>
      <c r="E5017">
        <f>IF(B5017=0,VLOOKUP(DataSet!A5017+1,'Vehicle Availability'!$B$7:$D$30,2),VLOOKUP(DataSet!A5017+1,'Vehicle Availability'!$B$7:$D$30,3))</f>
        <v>1</v>
      </c>
      <c r="F5017">
        <f>'2020 Load Shapes'!C5018</f>
        <v>0</v>
      </c>
      <c r="G5017">
        <f>IF(B5017=0,VLOOKUP(DataSet!A5017+1,'Vehicle Availability'!$B$39:$D$62,2),VLOOKUP(DataSet!A5017+1,'Vehicle Availability'!$B$39:$D$62,3))</f>
        <v>1</v>
      </c>
      <c r="H5017">
        <f t="shared" si="78"/>
        <v>0</v>
      </c>
      <c r="I5017" s="105">
        <f>'Marginal Energy Prices'!C5015/1000</f>
        <v>0.10429432394302694</v>
      </c>
    </row>
    <row r="5018" spans="1:9" x14ac:dyDescent="0.25">
      <c r="A5018">
        <f>HourMap!F5015</f>
        <v>20</v>
      </c>
      <c r="B5018">
        <f>HourMap!H5015</f>
        <v>0</v>
      </c>
      <c r="C5018">
        <f>'2020 Load Shapes'!A5019</f>
        <v>5012</v>
      </c>
      <c r="D5018">
        <f>'2020 Load Shapes'!B5019</f>
        <v>0</v>
      </c>
      <c r="E5018">
        <f>IF(B5018=0,VLOOKUP(DataSet!A5018+1,'Vehicle Availability'!$B$7:$D$30,2),VLOOKUP(DataSet!A5018+1,'Vehicle Availability'!$B$7:$D$30,3))</f>
        <v>1</v>
      </c>
      <c r="F5018">
        <f>'2020 Load Shapes'!C5019</f>
        <v>0</v>
      </c>
      <c r="G5018">
        <f>IF(B5018=0,VLOOKUP(DataSet!A5018+1,'Vehicle Availability'!$B$39:$D$62,2),VLOOKUP(DataSet!A5018+1,'Vehicle Availability'!$B$39:$D$62,3))</f>
        <v>1</v>
      </c>
      <c r="H5018">
        <f t="shared" si="78"/>
        <v>0</v>
      </c>
      <c r="I5018" s="105">
        <f>'Marginal Energy Prices'!C5016/1000</f>
        <v>8.4323707182336019E-2</v>
      </c>
    </row>
    <row r="5019" spans="1:9" x14ac:dyDescent="0.25">
      <c r="A5019">
        <f>HourMap!F5016</f>
        <v>21</v>
      </c>
      <c r="B5019">
        <f>HourMap!H5016</f>
        <v>0</v>
      </c>
      <c r="C5019">
        <f>'2020 Load Shapes'!A5020</f>
        <v>5013</v>
      </c>
      <c r="D5019">
        <f>'2020 Load Shapes'!B5020</f>
        <v>0</v>
      </c>
      <c r="E5019">
        <f>IF(B5019=0,VLOOKUP(DataSet!A5019+1,'Vehicle Availability'!$B$7:$D$30,2),VLOOKUP(DataSet!A5019+1,'Vehicle Availability'!$B$7:$D$30,3))</f>
        <v>1</v>
      </c>
      <c r="F5019">
        <f>'2020 Load Shapes'!C5020</f>
        <v>0</v>
      </c>
      <c r="G5019">
        <f>IF(B5019=0,VLOOKUP(DataSet!A5019+1,'Vehicle Availability'!$B$39:$D$62,2),VLOOKUP(DataSet!A5019+1,'Vehicle Availability'!$B$39:$D$62,3))</f>
        <v>1</v>
      </c>
      <c r="H5019">
        <f t="shared" si="78"/>
        <v>0</v>
      </c>
      <c r="I5019" s="105">
        <f>'Marginal Energy Prices'!C5017/1000</f>
        <v>8.2798863147536289E-2</v>
      </c>
    </row>
    <row r="5020" spans="1:9" x14ac:dyDescent="0.25">
      <c r="A5020">
        <f>HourMap!F5017</f>
        <v>22</v>
      </c>
      <c r="B5020">
        <f>HourMap!H5017</f>
        <v>0</v>
      </c>
      <c r="C5020">
        <f>'2020 Load Shapes'!A5021</f>
        <v>5014</v>
      </c>
      <c r="D5020">
        <f>'2020 Load Shapes'!B5021</f>
        <v>0</v>
      </c>
      <c r="E5020">
        <f>IF(B5020=0,VLOOKUP(DataSet!A5020+1,'Vehicle Availability'!$B$7:$D$30,2),VLOOKUP(DataSet!A5020+1,'Vehicle Availability'!$B$7:$D$30,3))</f>
        <v>1</v>
      </c>
      <c r="F5020">
        <f>'2020 Load Shapes'!C5021</f>
        <v>0</v>
      </c>
      <c r="G5020">
        <f>IF(B5020=0,VLOOKUP(DataSet!A5020+1,'Vehicle Availability'!$B$39:$D$62,2),VLOOKUP(DataSet!A5020+1,'Vehicle Availability'!$B$39:$D$62,3))</f>
        <v>1</v>
      </c>
      <c r="H5020">
        <f t="shared" si="78"/>
        <v>0</v>
      </c>
      <c r="I5020" s="105">
        <f>'Marginal Energy Prices'!C5018/1000</f>
        <v>6.6542046764639845E-2</v>
      </c>
    </row>
    <row r="5021" spans="1:9" x14ac:dyDescent="0.25">
      <c r="A5021">
        <f>HourMap!F5018</f>
        <v>23</v>
      </c>
      <c r="B5021">
        <f>HourMap!H5018</f>
        <v>0</v>
      </c>
      <c r="C5021">
        <f>'2020 Load Shapes'!A5022</f>
        <v>5015</v>
      </c>
      <c r="D5021">
        <f>'2020 Load Shapes'!B5022</f>
        <v>0</v>
      </c>
      <c r="E5021">
        <f>IF(B5021=0,VLOOKUP(DataSet!A5021+1,'Vehicle Availability'!$B$7:$D$30,2),VLOOKUP(DataSet!A5021+1,'Vehicle Availability'!$B$7:$D$30,3))</f>
        <v>1</v>
      </c>
      <c r="F5021">
        <f>'2020 Load Shapes'!C5022</f>
        <v>0</v>
      </c>
      <c r="G5021">
        <f>IF(B5021=0,VLOOKUP(DataSet!A5021+1,'Vehicle Availability'!$B$39:$D$62,2),VLOOKUP(DataSet!A5021+1,'Vehicle Availability'!$B$39:$D$62,3))</f>
        <v>1</v>
      </c>
      <c r="H5021">
        <f t="shared" si="78"/>
        <v>0</v>
      </c>
      <c r="I5021" s="105">
        <f>'Marginal Energy Prices'!C5019/1000</f>
        <v>6.0303980374848527E-2</v>
      </c>
    </row>
    <row r="5022" spans="1:9" x14ac:dyDescent="0.25">
      <c r="A5022">
        <f>HourMap!F5019</f>
        <v>0</v>
      </c>
      <c r="B5022">
        <f>HourMap!H5019</f>
        <v>0</v>
      </c>
      <c r="C5022">
        <f>'2020 Load Shapes'!A5023</f>
        <v>5016</v>
      </c>
      <c r="D5022">
        <f>'2020 Load Shapes'!B5023</f>
        <v>0</v>
      </c>
      <c r="E5022">
        <f>IF(B5022=0,VLOOKUP(DataSet!A5022+1,'Vehicle Availability'!$B$7:$D$30,2),VLOOKUP(DataSet!A5022+1,'Vehicle Availability'!$B$7:$D$30,3))</f>
        <v>1</v>
      </c>
      <c r="F5022">
        <f>'2020 Load Shapes'!C5023</f>
        <v>0</v>
      </c>
      <c r="G5022">
        <f>IF(B5022=0,VLOOKUP(DataSet!A5022+1,'Vehicle Availability'!$B$39:$D$62,2),VLOOKUP(DataSet!A5022+1,'Vehicle Availability'!$B$39:$D$62,3))</f>
        <v>1</v>
      </c>
      <c r="H5022">
        <f t="shared" si="78"/>
        <v>1</v>
      </c>
      <c r="I5022" s="105">
        <f>'Marginal Energy Prices'!C5020/1000</f>
        <v>5.1389633698329232E-2</v>
      </c>
    </row>
    <row r="5023" spans="1:9" x14ac:dyDescent="0.25">
      <c r="A5023">
        <f>HourMap!F5020</f>
        <v>1</v>
      </c>
      <c r="B5023">
        <f>HourMap!H5020</f>
        <v>0</v>
      </c>
      <c r="C5023">
        <f>'2020 Load Shapes'!A5024</f>
        <v>5017</v>
      </c>
      <c r="D5023">
        <f>'2020 Load Shapes'!B5024</f>
        <v>0</v>
      </c>
      <c r="E5023">
        <f>IF(B5023=0,VLOOKUP(DataSet!A5023+1,'Vehicle Availability'!$B$7:$D$30,2),VLOOKUP(DataSet!A5023+1,'Vehicle Availability'!$B$7:$D$30,3))</f>
        <v>1</v>
      </c>
      <c r="F5023">
        <f>'2020 Load Shapes'!C5024</f>
        <v>0</v>
      </c>
      <c r="G5023">
        <f>IF(B5023=0,VLOOKUP(DataSet!A5023+1,'Vehicle Availability'!$B$39:$D$62,2),VLOOKUP(DataSet!A5023+1,'Vehicle Availability'!$B$39:$D$62,3))</f>
        <v>1</v>
      </c>
      <c r="H5023">
        <f t="shared" si="78"/>
        <v>1</v>
      </c>
      <c r="I5023" s="105">
        <f>'Marginal Energy Prices'!C5021/1000</f>
        <v>5.3993233628215169E-2</v>
      </c>
    </row>
    <row r="5024" spans="1:9" x14ac:dyDescent="0.25">
      <c r="A5024">
        <f>HourMap!F5021</f>
        <v>2</v>
      </c>
      <c r="B5024">
        <f>HourMap!H5021</f>
        <v>0</v>
      </c>
      <c r="C5024">
        <f>'2020 Load Shapes'!A5025</f>
        <v>5018</v>
      </c>
      <c r="D5024">
        <f>'2020 Load Shapes'!B5025</f>
        <v>0</v>
      </c>
      <c r="E5024">
        <f>IF(B5024=0,VLOOKUP(DataSet!A5024+1,'Vehicle Availability'!$B$7:$D$30,2),VLOOKUP(DataSet!A5024+1,'Vehicle Availability'!$B$7:$D$30,3))</f>
        <v>1</v>
      </c>
      <c r="F5024">
        <f>'2020 Load Shapes'!C5025</f>
        <v>2.9157894736842072</v>
      </c>
      <c r="G5024">
        <f>IF(B5024=0,VLOOKUP(DataSet!A5024+1,'Vehicle Availability'!$B$39:$D$62,2),VLOOKUP(DataSet!A5024+1,'Vehicle Availability'!$B$39:$D$62,3))</f>
        <v>1</v>
      </c>
      <c r="H5024">
        <f t="shared" si="78"/>
        <v>1</v>
      </c>
      <c r="I5024" s="105">
        <f>'Marginal Energy Prices'!C5022/1000</f>
        <v>5.2095991608569862E-2</v>
      </c>
    </row>
    <row r="5025" spans="1:9" x14ac:dyDescent="0.25">
      <c r="A5025">
        <f>HourMap!F5022</f>
        <v>3</v>
      </c>
      <c r="B5025">
        <f>HourMap!H5022</f>
        <v>0</v>
      </c>
      <c r="C5025">
        <f>'2020 Load Shapes'!A5026</f>
        <v>5019</v>
      </c>
      <c r="D5025">
        <f>'2020 Load Shapes'!B5026</f>
        <v>6.6</v>
      </c>
      <c r="E5025">
        <f>IF(B5025=0,VLOOKUP(DataSet!A5025+1,'Vehicle Availability'!$B$7:$D$30,2),VLOOKUP(DataSet!A5025+1,'Vehicle Availability'!$B$7:$D$30,3))</f>
        <v>1</v>
      </c>
      <c r="F5025">
        <f>'2020 Load Shapes'!C5026</f>
        <v>3.3</v>
      </c>
      <c r="G5025">
        <f>IF(B5025=0,VLOOKUP(DataSet!A5025+1,'Vehicle Availability'!$B$39:$D$62,2),VLOOKUP(DataSet!A5025+1,'Vehicle Availability'!$B$39:$D$62,3))</f>
        <v>1</v>
      </c>
      <c r="H5025">
        <f t="shared" si="78"/>
        <v>1</v>
      </c>
      <c r="I5025" s="105">
        <f>'Marginal Energy Prices'!C5023/1000</f>
        <v>5.0267848651829823E-2</v>
      </c>
    </row>
    <row r="5026" spans="1:9" x14ac:dyDescent="0.25">
      <c r="A5026">
        <f>HourMap!F5023</f>
        <v>4</v>
      </c>
      <c r="B5026">
        <f>HourMap!H5023</f>
        <v>0</v>
      </c>
      <c r="C5026">
        <f>'2020 Load Shapes'!A5027</f>
        <v>5020</v>
      </c>
      <c r="D5026">
        <f>'2020 Load Shapes'!B5027</f>
        <v>2.5684210526315776</v>
      </c>
      <c r="E5026">
        <f>IF(B5026=0,VLOOKUP(DataSet!A5026+1,'Vehicle Availability'!$B$7:$D$30,2),VLOOKUP(DataSet!A5026+1,'Vehicle Availability'!$B$7:$D$30,3))</f>
        <v>1</v>
      </c>
      <c r="F5026">
        <f>'2020 Load Shapes'!C5027</f>
        <v>3.3</v>
      </c>
      <c r="G5026">
        <f>IF(B5026=0,VLOOKUP(DataSet!A5026+1,'Vehicle Availability'!$B$39:$D$62,2),VLOOKUP(DataSet!A5026+1,'Vehicle Availability'!$B$39:$D$62,3))</f>
        <v>1</v>
      </c>
      <c r="H5026">
        <f t="shared" si="78"/>
        <v>1</v>
      </c>
      <c r="I5026" s="105">
        <f>'Marginal Energy Prices'!C5024/1000</f>
        <v>5.1149763257243026E-2</v>
      </c>
    </row>
    <row r="5027" spans="1:9" x14ac:dyDescent="0.25">
      <c r="A5027">
        <f>HourMap!F5024</f>
        <v>5</v>
      </c>
      <c r="B5027">
        <f>HourMap!H5024</f>
        <v>0</v>
      </c>
      <c r="C5027">
        <f>'2020 Load Shapes'!A5028</f>
        <v>5021</v>
      </c>
      <c r="D5027">
        <f>'2020 Load Shapes'!B5028</f>
        <v>0</v>
      </c>
      <c r="E5027">
        <f>IF(B5027=0,VLOOKUP(DataSet!A5027+1,'Vehicle Availability'!$B$7:$D$30,2),VLOOKUP(DataSet!A5027+1,'Vehicle Availability'!$B$7:$D$30,3))</f>
        <v>1</v>
      </c>
      <c r="F5027">
        <f>'2020 Load Shapes'!C5028</f>
        <v>0</v>
      </c>
      <c r="G5027">
        <f>IF(B5027=0,VLOOKUP(DataSet!A5027+1,'Vehicle Availability'!$B$39:$D$62,2),VLOOKUP(DataSet!A5027+1,'Vehicle Availability'!$B$39:$D$62,3))</f>
        <v>1</v>
      </c>
      <c r="H5027">
        <f t="shared" si="78"/>
        <v>1</v>
      </c>
      <c r="I5027" s="105">
        <f>'Marginal Energy Prices'!C5025/1000</f>
        <v>5.3008722740954875E-2</v>
      </c>
    </row>
    <row r="5028" spans="1:9" x14ac:dyDescent="0.25">
      <c r="A5028">
        <f>HourMap!F5025</f>
        <v>6</v>
      </c>
      <c r="B5028">
        <f>HourMap!H5025</f>
        <v>0</v>
      </c>
      <c r="C5028">
        <f>'2020 Load Shapes'!A5029</f>
        <v>5022</v>
      </c>
      <c r="D5028">
        <f>'2020 Load Shapes'!B5029</f>
        <v>0</v>
      </c>
      <c r="E5028">
        <f>IF(B5028=0,VLOOKUP(DataSet!A5028+1,'Vehicle Availability'!$B$7:$D$30,2),VLOOKUP(DataSet!A5028+1,'Vehicle Availability'!$B$7:$D$30,3))</f>
        <v>0</v>
      </c>
      <c r="F5028">
        <f>'2020 Load Shapes'!C5029</f>
        <v>0</v>
      </c>
      <c r="G5028">
        <f>IF(B5028=0,VLOOKUP(DataSet!A5028+1,'Vehicle Availability'!$B$39:$D$62,2),VLOOKUP(DataSet!A5028+1,'Vehicle Availability'!$B$39:$D$62,3))</f>
        <v>0</v>
      </c>
      <c r="H5028">
        <f t="shared" si="78"/>
        <v>0</v>
      </c>
      <c r="I5028" s="105">
        <f>'Marginal Energy Prices'!C5026/1000</f>
        <v>6.1695209196650024E-2</v>
      </c>
    </row>
    <row r="5029" spans="1:9" x14ac:dyDescent="0.25">
      <c r="A5029">
        <f>HourMap!F5026</f>
        <v>7</v>
      </c>
      <c r="B5029">
        <f>HourMap!H5026</f>
        <v>0</v>
      </c>
      <c r="C5029">
        <f>'2020 Load Shapes'!A5030</f>
        <v>5023</v>
      </c>
      <c r="D5029">
        <f>'2020 Load Shapes'!B5030</f>
        <v>0</v>
      </c>
      <c r="E5029">
        <f>IF(B5029=0,VLOOKUP(DataSet!A5029+1,'Vehicle Availability'!$B$7:$D$30,2),VLOOKUP(DataSet!A5029+1,'Vehicle Availability'!$B$7:$D$30,3))</f>
        <v>0</v>
      </c>
      <c r="F5029">
        <f>'2020 Load Shapes'!C5030</f>
        <v>0</v>
      </c>
      <c r="G5029">
        <f>IF(B5029=0,VLOOKUP(DataSet!A5029+1,'Vehicle Availability'!$B$39:$D$62,2),VLOOKUP(DataSet!A5029+1,'Vehicle Availability'!$B$39:$D$62,3))</f>
        <v>0</v>
      </c>
      <c r="H5029">
        <f t="shared" si="78"/>
        <v>0</v>
      </c>
      <c r="I5029" s="105">
        <f>'Marginal Energy Prices'!C5027/1000</f>
        <v>6.397226143687508E-2</v>
      </c>
    </row>
    <row r="5030" spans="1:9" x14ac:dyDescent="0.25">
      <c r="A5030">
        <f>HourMap!F5027</f>
        <v>8</v>
      </c>
      <c r="B5030">
        <f>HourMap!H5027</f>
        <v>0</v>
      </c>
      <c r="C5030">
        <f>'2020 Load Shapes'!A5031</f>
        <v>5024</v>
      </c>
      <c r="D5030">
        <f>'2020 Load Shapes'!B5031</f>
        <v>0</v>
      </c>
      <c r="E5030">
        <f>IF(B5030=0,VLOOKUP(DataSet!A5030+1,'Vehicle Availability'!$B$7:$D$30,2),VLOOKUP(DataSet!A5030+1,'Vehicle Availability'!$B$7:$D$30,3))</f>
        <v>0</v>
      </c>
      <c r="F5030">
        <f>'2020 Load Shapes'!C5031</f>
        <v>0</v>
      </c>
      <c r="G5030">
        <f>IF(B5030=0,VLOOKUP(DataSet!A5030+1,'Vehicle Availability'!$B$39:$D$62,2),VLOOKUP(DataSet!A5030+1,'Vehicle Availability'!$B$39:$D$62,3))</f>
        <v>0</v>
      </c>
      <c r="H5030">
        <f t="shared" si="78"/>
        <v>0</v>
      </c>
      <c r="I5030" s="105">
        <f>'Marginal Energy Prices'!C5028/1000</f>
        <v>6.3261038835859193E-2</v>
      </c>
    </row>
    <row r="5031" spans="1:9" x14ac:dyDescent="0.25">
      <c r="A5031">
        <f>HourMap!F5028</f>
        <v>9</v>
      </c>
      <c r="B5031">
        <f>HourMap!H5028</f>
        <v>0</v>
      </c>
      <c r="C5031">
        <f>'2020 Load Shapes'!A5032</f>
        <v>5025</v>
      </c>
      <c r="D5031">
        <f>'2020 Load Shapes'!B5032</f>
        <v>0</v>
      </c>
      <c r="E5031">
        <f>IF(B5031=0,VLOOKUP(DataSet!A5031+1,'Vehicle Availability'!$B$7:$D$30,2),VLOOKUP(DataSet!A5031+1,'Vehicle Availability'!$B$7:$D$30,3))</f>
        <v>0</v>
      </c>
      <c r="F5031">
        <f>'2020 Load Shapes'!C5032</f>
        <v>0</v>
      </c>
      <c r="G5031">
        <f>IF(B5031=0,VLOOKUP(DataSet!A5031+1,'Vehicle Availability'!$B$39:$D$62,2),VLOOKUP(DataSet!A5031+1,'Vehicle Availability'!$B$39:$D$62,3))</f>
        <v>0</v>
      </c>
      <c r="H5031">
        <f t="shared" si="78"/>
        <v>0</v>
      </c>
      <c r="I5031" s="105">
        <f>'Marginal Energy Prices'!C5029/1000</f>
        <v>6.383206721102519E-2</v>
      </c>
    </row>
    <row r="5032" spans="1:9" x14ac:dyDescent="0.25">
      <c r="A5032">
        <f>HourMap!F5029</f>
        <v>10</v>
      </c>
      <c r="B5032">
        <f>HourMap!H5029</f>
        <v>0</v>
      </c>
      <c r="C5032">
        <f>'2020 Load Shapes'!A5033</f>
        <v>5026</v>
      </c>
      <c r="D5032">
        <f>'2020 Load Shapes'!B5033</f>
        <v>0</v>
      </c>
      <c r="E5032">
        <f>IF(B5032=0,VLOOKUP(DataSet!A5032+1,'Vehicle Availability'!$B$7:$D$30,2),VLOOKUP(DataSet!A5032+1,'Vehicle Availability'!$B$7:$D$30,3))</f>
        <v>0</v>
      </c>
      <c r="F5032">
        <f>'2020 Load Shapes'!C5033</f>
        <v>0</v>
      </c>
      <c r="G5032">
        <f>IF(B5032=0,VLOOKUP(DataSet!A5032+1,'Vehicle Availability'!$B$39:$D$62,2),VLOOKUP(DataSet!A5032+1,'Vehicle Availability'!$B$39:$D$62,3))</f>
        <v>0</v>
      </c>
      <c r="H5032">
        <f t="shared" si="78"/>
        <v>0</v>
      </c>
      <c r="I5032" s="105">
        <f>'Marginal Energy Prices'!C5030/1000</f>
        <v>6.7935068028722775E-2</v>
      </c>
    </row>
    <row r="5033" spans="1:9" x14ac:dyDescent="0.25">
      <c r="A5033">
        <f>HourMap!F5030</f>
        <v>11</v>
      </c>
      <c r="B5033">
        <f>HourMap!H5030</f>
        <v>0</v>
      </c>
      <c r="C5033">
        <f>'2020 Load Shapes'!A5034</f>
        <v>5027</v>
      </c>
      <c r="D5033">
        <f>'2020 Load Shapes'!B5034</f>
        <v>0</v>
      </c>
      <c r="E5033">
        <f>IF(B5033=0,VLOOKUP(DataSet!A5033+1,'Vehicle Availability'!$B$7:$D$30,2),VLOOKUP(DataSet!A5033+1,'Vehicle Availability'!$B$7:$D$30,3))</f>
        <v>0</v>
      </c>
      <c r="F5033">
        <f>'2020 Load Shapes'!C5034</f>
        <v>0</v>
      </c>
      <c r="G5033">
        <f>IF(B5033=0,VLOOKUP(DataSet!A5033+1,'Vehicle Availability'!$B$39:$D$62,2),VLOOKUP(DataSet!A5033+1,'Vehicle Availability'!$B$39:$D$62,3))</f>
        <v>0</v>
      </c>
      <c r="H5033">
        <f t="shared" si="78"/>
        <v>0</v>
      </c>
      <c r="I5033" s="105">
        <f>'Marginal Energy Prices'!C5031/1000</f>
        <v>7.2046861380079916E-2</v>
      </c>
    </row>
    <row r="5034" spans="1:9" x14ac:dyDescent="0.25">
      <c r="A5034">
        <f>HourMap!F5031</f>
        <v>12</v>
      </c>
      <c r="B5034">
        <f>HourMap!H5031</f>
        <v>0</v>
      </c>
      <c r="C5034">
        <f>'2020 Load Shapes'!A5035</f>
        <v>5028</v>
      </c>
      <c r="D5034">
        <f>'2020 Load Shapes'!B5035</f>
        <v>0</v>
      </c>
      <c r="E5034">
        <f>IF(B5034=0,VLOOKUP(DataSet!A5034+1,'Vehicle Availability'!$B$7:$D$30,2),VLOOKUP(DataSet!A5034+1,'Vehicle Availability'!$B$7:$D$30,3))</f>
        <v>0</v>
      </c>
      <c r="F5034">
        <f>'2020 Load Shapes'!C5035</f>
        <v>0</v>
      </c>
      <c r="G5034">
        <f>IF(B5034=0,VLOOKUP(DataSet!A5034+1,'Vehicle Availability'!$B$39:$D$62,2),VLOOKUP(DataSet!A5034+1,'Vehicle Availability'!$B$39:$D$62,3))</f>
        <v>0</v>
      </c>
      <c r="H5034">
        <f t="shared" si="78"/>
        <v>0</v>
      </c>
      <c r="I5034" s="105">
        <f>'Marginal Energy Prices'!C5032/1000</f>
        <v>7.5855253962659519E-2</v>
      </c>
    </row>
    <row r="5035" spans="1:9" x14ac:dyDescent="0.25">
      <c r="A5035">
        <f>HourMap!F5032</f>
        <v>13</v>
      </c>
      <c r="B5035">
        <f>HourMap!H5032</f>
        <v>0</v>
      </c>
      <c r="C5035">
        <f>'2020 Load Shapes'!A5036</f>
        <v>5029</v>
      </c>
      <c r="D5035">
        <f>'2020 Load Shapes'!B5036</f>
        <v>0</v>
      </c>
      <c r="E5035">
        <f>IF(B5035=0,VLOOKUP(DataSet!A5035+1,'Vehicle Availability'!$B$7:$D$30,2),VLOOKUP(DataSet!A5035+1,'Vehicle Availability'!$B$7:$D$30,3))</f>
        <v>0</v>
      </c>
      <c r="F5035">
        <f>'2020 Load Shapes'!C5036</f>
        <v>0</v>
      </c>
      <c r="G5035">
        <f>IF(B5035=0,VLOOKUP(DataSet!A5035+1,'Vehicle Availability'!$B$39:$D$62,2),VLOOKUP(DataSet!A5035+1,'Vehicle Availability'!$B$39:$D$62,3))</f>
        <v>0</v>
      </c>
      <c r="H5035">
        <f t="shared" si="78"/>
        <v>0</v>
      </c>
      <c r="I5035" s="105">
        <f>'Marginal Energy Prices'!C5033/1000</f>
        <v>7.6347071724857482E-2</v>
      </c>
    </row>
    <row r="5036" spans="1:9" x14ac:dyDescent="0.25">
      <c r="A5036">
        <f>HourMap!F5033</f>
        <v>14</v>
      </c>
      <c r="B5036">
        <f>HourMap!H5033</f>
        <v>0</v>
      </c>
      <c r="C5036">
        <f>'2020 Load Shapes'!A5037</f>
        <v>5030</v>
      </c>
      <c r="D5036">
        <f>'2020 Load Shapes'!B5037</f>
        <v>0</v>
      </c>
      <c r="E5036">
        <f>IF(B5036=0,VLOOKUP(DataSet!A5036+1,'Vehicle Availability'!$B$7:$D$30,2),VLOOKUP(DataSet!A5036+1,'Vehicle Availability'!$B$7:$D$30,3))</f>
        <v>0</v>
      </c>
      <c r="F5036">
        <f>'2020 Load Shapes'!C5037</f>
        <v>0</v>
      </c>
      <c r="G5036">
        <f>IF(B5036=0,VLOOKUP(DataSet!A5036+1,'Vehicle Availability'!$B$39:$D$62,2),VLOOKUP(DataSet!A5036+1,'Vehicle Availability'!$B$39:$D$62,3))</f>
        <v>0</v>
      </c>
      <c r="H5036">
        <f t="shared" si="78"/>
        <v>0</v>
      </c>
      <c r="I5036" s="105">
        <f>'Marginal Energy Prices'!C5034/1000</f>
        <v>8.3821464530751982E-2</v>
      </c>
    </row>
    <row r="5037" spans="1:9" x14ac:dyDescent="0.25">
      <c r="A5037">
        <f>HourMap!F5034</f>
        <v>15</v>
      </c>
      <c r="B5037">
        <f>HourMap!H5034</f>
        <v>0</v>
      </c>
      <c r="C5037">
        <f>'2020 Load Shapes'!A5038</f>
        <v>5031</v>
      </c>
      <c r="D5037">
        <f>'2020 Load Shapes'!B5038</f>
        <v>0</v>
      </c>
      <c r="E5037">
        <f>IF(B5037=0,VLOOKUP(DataSet!A5037+1,'Vehicle Availability'!$B$7:$D$30,2),VLOOKUP(DataSet!A5037+1,'Vehicle Availability'!$B$7:$D$30,3))</f>
        <v>0</v>
      </c>
      <c r="F5037">
        <f>'2020 Load Shapes'!C5038</f>
        <v>0</v>
      </c>
      <c r="G5037">
        <f>IF(B5037=0,VLOOKUP(DataSet!A5037+1,'Vehicle Availability'!$B$39:$D$62,2),VLOOKUP(DataSet!A5037+1,'Vehicle Availability'!$B$39:$D$62,3))</f>
        <v>0</v>
      </c>
      <c r="H5037">
        <f t="shared" si="78"/>
        <v>0</v>
      </c>
      <c r="I5037" s="105">
        <f>'Marginal Energy Prices'!C5035/1000</f>
        <v>9.0103029540183316E-2</v>
      </c>
    </row>
    <row r="5038" spans="1:9" x14ac:dyDescent="0.25">
      <c r="A5038">
        <f>HourMap!F5035</f>
        <v>16</v>
      </c>
      <c r="B5038">
        <f>HourMap!H5035</f>
        <v>0</v>
      </c>
      <c r="C5038">
        <f>'2020 Load Shapes'!A5039</f>
        <v>5032</v>
      </c>
      <c r="D5038">
        <f>'2020 Load Shapes'!B5039</f>
        <v>0</v>
      </c>
      <c r="E5038">
        <f>IF(B5038=0,VLOOKUP(DataSet!A5038+1,'Vehicle Availability'!$B$7:$D$30,2),VLOOKUP(DataSet!A5038+1,'Vehicle Availability'!$B$7:$D$30,3))</f>
        <v>0</v>
      </c>
      <c r="F5038">
        <f>'2020 Load Shapes'!C5039</f>
        <v>0</v>
      </c>
      <c r="G5038">
        <f>IF(B5038=0,VLOOKUP(DataSet!A5038+1,'Vehicle Availability'!$B$39:$D$62,2),VLOOKUP(DataSet!A5038+1,'Vehicle Availability'!$B$39:$D$62,3))</f>
        <v>0</v>
      </c>
      <c r="H5038">
        <f t="shared" si="78"/>
        <v>0</v>
      </c>
      <c r="I5038" s="105">
        <f>'Marginal Energy Prices'!C5036/1000</f>
        <v>0.11481740889356916</v>
      </c>
    </row>
    <row r="5039" spans="1:9" x14ac:dyDescent="0.25">
      <c r="A5039">
        <f>HourMap!F5036</f>
        <v>17</v>
      </c>
      <c r="B5039">
        <f>HourMap!H5036</f>
        <v>0</v>
      </c>
      <c r="C5039">
        <f>'2020 Load Shapes'!A5040</f>
        <v>5033</v>
      </c>
      <c r="D5039">
        <f>'2020 Load Shapes'!B5040</f>
        <v>0</v>
      </c>
      <c r="E5039">
        <f>IF(B5039=0,VLOOKUP(DataSet!A5039+1,'Vehicle Availability'!$B$7:$D$30,2),VLOOKUP(DataSet!A5039+1,'Vehicle Availability'!$B$7:$D$30,3))</f>
        <v>1</v>
      </c>
      <c r="F5039">
        <f>'2020 Load Shapes'!C5040</f>
        <v>0</v>
      </c>
      <c r="G5039">
        <f>IF(B5039=0,VLOOKUP(DataSet!A5039+1,'Vehicle Availability'!$B$39:$D$62,2),VLOOKUP(DataSet!A5039+1,'Vehicle Availability'!$B$39:$D$62,3))</f>
        <v>1</v>
      </c>
      <c r="H5039">
        <f t="shared" si="78"/>
        <v>0</v>
      </c>
      <c r="I5039" s="105">
        <f>'Marginal Energy Prices'!C5037/1000</f>
        <v>0.11331984804368293</v>
      </c>
    </row>
    <row r="5040" spans="1:9" x14ac:dyDescent="0.25">
      <c r="A5040">
        <f>HourMap!F5037</f>
        <v>18</v>
      </c>
      <c r="B5040">
        <f>HourMap!H5037</f>
        <v>0</v>
      </c>
      <c r="C5040">
        <f>'2020 Load Shapes'!A5041</f>
        <v>5034</v>
      </c>
      <c r="D5040">
        <f>'2020 Load Shapes'!B5041</f>
        <v>0</v>
      </c>
      <c r="E5040">
        <f>IF(B5040=0,VLOOKUP(DataSet!A5040+1,'Vehicle Availability'!$B$7:$D$30,2),VLOOKUP(DataSet!A5040+1,'Vehicle Availability'!$B$7:$D$30,3))</f>
        <v>1</v>
      </c>
      <c r="F5040">
        <f>'2020 Load Shapes'!C5041</f>
        <v>0</v>
      </c>
      <c r="G5040">
        <f>IF(B5040=0,VLOOKUP(DataSet!A5040+1,'Vehicle Availability'!$B$39:$D$62,2),VLOOKUP(DataSet!A5040+1,'Vehicle Availability'!$B$39:$D$62,3))</f>
        <v>1</v>
      </c>
      <c r="H5040">
        <f t="shared" si="78"/>
        <v>0</v>
      </c>
      <c r="I5040" s="105">
        <f>'Marginal Energy Prices'!C5038/1000</f>
        <v>9.8174283651995584E-2</v>
      </c>
    </row>
    <row r="5041" spans="1:9" x14ac:dyDescent="0.25">
      <c r="A5041">
        <f>HourMap!F5038</f>
        <v>19</v>
      </c>
      <c r="B5041">
        <f>HourMap!H5038</f>
        <v>0</v>
      </c>
      <c r="C5041">
        <f>'2020 Load Shapes'!A5042</f>
        <v>5035</v>
      </c>
      <c r="D5041">
        <f>'2020 Load Shapes'!B5042</f>
        <v>0</v>
      </c>
      <c r="E5041">
        <f>IF(B5041=0,VLOOKUP(DataSet!A5041+1,'Vehicle Availability'!$B$7:$D$30,2),VLOOKUP(DataSet!A5041+1,'Vehicle Availability'!$B$7:$D$30,3))</f>
        <v>1</v>
      </c>
      <c r="F5041">
        <f>'2020 Load Shapes'!C5042</f>
        <v>0</v>
      </c>
      <c r="G5041">
        <f>IF(B5041=0,VLOOKUP(DataSet!A5041+1,'Vehicle Availability'!$B$39:$D$62,2),VLOOKUP(DataSet!A5041+1,'Vehicle Availability'!$B$39:$D$62,3))</f>
        <v>1</v>
      </c>
      <c r="H5041">
        <f t="shared" si="78"/>
        <v>0</v>
      </c>
      <c r="I5041" s="105">
        <f>'Marginal Energy Prices'!C5039/1000</f>
        <v>8.9400465354495737E-2</v>
      </c>
    </row>
    <row r="5042" spans="1:9" x14ac:dyDescent="0.25">
      <c r="A5042">
        <f>HourMap!F5039</f>
        <v>20</v>
      </c>
      <c r="B5042">
        <f>HourMap!H5039</f>
        <v>0</v>
      </c>
      <c r="C5042">
        <f>'2020 Load Shapes'!A5043</f>
        <v>5036</v>
      </c>
      <c r="D5042">
        <f>'2020 Load Shapes'!B5043</f>
        <v>0</v>
      </c>
      <c r="E5042">
        <f>IF(B5042=0,VLOOKUP(DataSet!A5042+1,'Vehicle Availability'!$B$7:$D$30,2),VLOOKUP(DataSet!A5042+1,'Vehicle Availability'!$B$7:$D$30,3))</f>
        <v>1</v>
      </c>
      <c r="F5042">
        <f>'2020 Load Shapes'!C5043</f>
        <v>0</v>
      </c>
      <c r="G5042">
        <f>IF(B5042=0,VLOOKUP(DataSet!A5042+1,'Vehicle Availability'!$B$39:$D$62,2),VLOOKUP(DataSet!A5042+1,'Vehicle Availability'!$B$39:$D$62,3))</f>
        <v>1</v>
      </c>
      <c r="H5042">
        <f t="shared" si="78"/>
        <v>0</v>
      </c>
      <c r="I5042" s="105">
        <f>'Marginal Energy Prices'!C5040/1000</f>
        <v>7.6882199003569116E-2</v>
      </c>
    </row>
    <row r="5043" spans="1:9" x14ac:dyDescent="0.25">
      <c r="A5043">
        <f>HourMap!F5040</f>
        <v>21</v>
      </c>
      <c r="B5043">
        <f>HourMap!H5040</f>
        <v>0</v>
      </c>
      <c r="C5043">
        <f>'2020 Load Shapes'!A5044</f>
        <v>5037</v>
      </c>
      <c r="D5043">
        <f>'2020 Load Shapes'!B5044</f>
        <v>0</v>
      </c>
      <c r="E5043">
        <f>IF(B5043=0,VLOOKUP(DataSet!A5043+1,'Vehicle Availability'!$B$7:$D$30,2),VLOOKUP(DataSet!A5043+1,'Vehicle Availability'!$B$7:$D$30,3))</f>
        <v>1</v>
      </c>
      <c r="F5043">
        <f>'2020 Load Shapes'!C5044</f>
        <v>0</v>
      </c>
      <c r="G5043">
        <f>IF(B5043=0,VLOOKUP(DataSet!A5043+1,'Vehicle Availability'!$B$39:$D$62,2),VLOOKUP(DataSet!A5043+1,'Vehicle Availability'!$B$39:$D$62,3))</f>
        <v>1</v>
      </c>
      <c r="H5043">
        <f t="shared" si="78"/>
        <v>0</v>
      </c>
      <c r="I5043" s="105">
        <f>'Marginal Energy Prices'!C5041/1000</f>
        <v>8.9785525703035912E-2</v>
      </c>
    </row>
    <row r="5044" spans="1:9" x14ac:dyDescent="0.25">
      <c r="A5044">
        <f>HourMap!F5041</f>
        <v>22</v>
      </c>
      <c r="B5044">
        <f>HourMap!H5041</f>
        <v>0</v>
      </c>
      <c r="C5044">
        <f>'2020 Load Shapes'!A5045</f>
        <v>5038</v>
      </c>
      <c r="D5044">
        <f>'2020 Load Shapes'!B5045</f>
        <v>0</v>
      </c>
      <c r="E5044">
        <f>IF(B5044=0,VLOOKUP(DataSet!A5044+1,'Vehicle Availability'!$B$7:$D$30,2),VLOOKUP(DataSet!A5044+1,'Vehicle Availability'!$B$7:$D$30,3))</f>
        <v>1</v>
      </c>
      <c r="F5044">
        <f>'2020 Load Shapes'!C5045</f>
        <v>0</v>
      </c>
      <c r="G5044">
        <f>IF(B5044=0,VLOOKUP(DataSet!A5044+1,'Vehicle Availability'!$B$39:$D$62,2),VLOOKUP(DataSet!A5044+1,'Vehicle Availability'!$B$39:$D$62,3))</f>
        <v>1</v>
      </c>
      <c r="H5044">
        <f t="shared" si="78"/>
        <v>0</v>
      </c>
      <c r="I5044" s="105">
        <f>'Marginal Energy Prices'!C5042/1000</f>
        <v>6.4463394245114977E-2</v>
      </c>
    </row>
    <row r="5045" spans="1:9" x14ac:dyDescent="0.25">
      <c r="A5045">
        <f>HourMap!F5042</f>
        <v>23</v>
      </c>
      <c r="B5045">
        <f>HourMap!H5042</f>
        <v>0</v>
      </c>
      <c r="C5045">
        <f>'2020 Load Shapes'!A5046</f>
        <v>5039</v>
      </c>
      <c r="D5045">
        <f>'2020 Load Shapes'!B5046</f>
        <v>0</v>
      </c>
      <c r="E5045">
        <f>IF(B5045=0,VLOOKUP(DataSet!A5045+1,'Vehicle Availability'!$B$7:$D$30,2),VLOOKUP(DataSet!A5045+1,'Vehicle Availability'!$B$7:$D$30,3))</f>
        <v>1</v>
      </c>
      <c r="F5045">
        <f>'2020 Load Shapes'!C5046</f>
        <v>0</v>
      </c>
      <c r="G5045">
        <f>IF(B5045=0,VLOOKUP(DataSet!A5045+1,'Vehicle Availability'!$B$39:$D$62,2),VLOOKUP(DataSet!A5045+1,'Vehicle Availability'!$B$39:$D$62,3))</f>
        <v>1</v>
      </c>
      <c r="H5045">
        <f t="shared" si="78"/>
        <v>0</v>
      </c>
      <c r="I5045" s="105">
        <f>'Marginal Energy Prices'!C5043/1000</f>
        <v>6.0391560461562251E-2</v>
      </c>
    </row>
    <row r="5046" spans="1:9" x14ac:dyDescent="0.25">
      <c r="A5046">
        <f>HourMap!F5043</f>
        <v>0</v>
      </c>
      <c r="B5046">
        <f>HourMap!H5043</f>
        <v>0</v>
      </c>
      <c r="C5046">
        <f>'2020 Load Shapes'!A5047</f>
        <v>5040</v>
      </c>
      <c r="D5046">
        <f>'2020 Load Shapes'!B5047</f>
        <v>0</v>
      </c>
      <c r="E5046">
        <f>IF(B5046=0,VLOOKUP(DataSet!A5046+1,'Vehicle Availability'!$B$7:$D$30,2),VLOOKUP(DataSet!A5046+1,'Vehicle Availability'!$B$7:$D$30,3))</f>
        <v>1</v>
      </c>
      <c r="F5046">
        <f>'2020 Load Shapes'!C5047</f>
        <v>0</v>
      </c>
      <c r="G5046">
        <f>IF(B5046=0,VLOOKUP(DataSet!A5046+1,'Vehicle Availability'!$B$39:$D$62,2),VLOOKUP(DataSet!A5046+1,'Vehicle Availability'!$B$39:$D$62,3))</f>
        <v>1</v>
      </c>
      <c r="H5046">
        <f t="shared" si="78"/>
        <v>1</v>
      </c>
      <c r="I5046" s="105">
        <f>'Marginal Energy Prices'!C5044/1000</f>
        <v>5.7035010737042806E-2</v>
      </c>
    </row>
    <row r="5047" spans="1:9" x14ac:dyDescent="0.25">
      <c r="A5047">
        <f>HourMap!F5044</f>
        <v>1</v>
      </c>
      <c r="B5047">
        <f>HourMap!H5044</f>
        <v>0</v>
      </c>
      <c r="C5047">
        <f>'2020 Load Shapes'!A5048</f>
        <v>5041</v>
      </c>
      <c r="D5047">
        <f>'2020 Load Shapes'!B5048</f>
        <v>0</v>
      </c>
      <c r="E5047">
        <f>IF(B5047=0,VLOOKUP(DataSet!A5047+1,'Vehicle Availability'!$B$7:$D$30,2),VLOOKUP(DataSet!A5047+1,'Vehicle Availability'!$B$7:$D$30,3))</f>
        <v>1</v>
      </c>
      <c r="F5047">
        <f>'2020 Load Shapes'!C5048</f>
        <v>0</v>
      </c>
      <c r="G5047">
        <f>IF(B5047=0,VLOOKUP(DataSet!A5047+1,'Vehicle Availability'!$B$39:$D$62,2),VLOOKUP(DataSet!A5047+1,'Vehicle Availability'!$B$39:$D$62,3))</f>
        <v>1</v>
      </c>
      <c r="H5047">
        <f t="shared" si="78"/>
        <v>1</v>
      </c>
      <c r="I5047" s="105">
        <f>'Marginal Energy Prices'!C5045/1000</f>
        <v>5.479090244078872E-2</v>
      </c>
    </row>
    <row r="5048" spans="1:9" x14ac:dyDescent="0.25">
      <c r="A5048">
        <f>HourMap!F5045</f>
        <v>2</v>
      </c>
      <c r="B5048">
        <f>HourMap!H5045</f>
        <v>0</v>
      </c>
      <c r="C5048">
        <f>'2020 Load Shapes'!A5049</f>
        <v>5042</v>
      </c>
      <c r="D5048">
        <f>'2020 Load Shapes'!B5049</f>
        <v>0</v>
      </c>
      <c r="E5048">
        <f>IF(B5048=0,VLOOKUP(DataSet!A5048+1,'Vehicle Availability'!$B$7:$D$30,2),VLOOKUP(DataSet!A5048+1,'Vehicle Availability'!$B$7:$D$30,3))</f>
        <v>1</v>
      </c>
      <c r="F5048">
        <f>'2020 Load Shapes'!C5049</f>
        <v>0</v>
      </c>
      <c r="G5048">
        <f>IF(B5048=0,VLOOKUP(DataSet!A5048+1,'Vehicle Availability'!$B$39:$D$62,2),VLOOKUP(DataSet!A5048+1,'Vehicle Availability'!$B$39:$D$62,3))</f>
        <v>1</v>
      </c>
      <c r="H5048">
        <f t="shared" si="78"/>
        <v>1</v>
      </c>
      <c r="I5048" s="105">
        <f>'Marginal Energy Prices'!C5046/1000</f>
        <v>5.2510640691569396E-2</v>
      </c>
    </row>
    <row r="5049" spans="1:9" x14ac:dyDescent="0.25">
      <c r="A5049">
        <f>HourMap!F5046</f>
        <v>3</v>
      </c>
      <c r="B5049">
        <f>HourMap!H5046</f>
        <v>0</v>
      </c>
      <c r="C5049">
        <f>'2020 Load Shapes'!A5050</f>
        <v>5043</v>
      </c>
      <c r="D5049">
        <f>'2020 Load Shapes'!B5050</f>
        <v>2.5684210526315776</v>
      </c>
      <c r="E5049">
        <f>IF(B5049=0,VLOOKUP(DataSet!A5049+1,'Vehicle Availability'!$B$7:$D$30,2),VLOOKUP(DataSet!A5049+1,'Vehicle Availability'!$B$7:$D$30,3))</f>
        <v>1</v>
      </c>
      <c r="F5049">
        <f>'2020 Load Shapes'!C5050</f>
        <v>3.3</v>
      </c>
      <c r="G5049">
        <f>IF(B5049=0,VLOOKUP(DataSet!A5049+1,'Vehicle Availability'!$B$39:$D$62,2),VLOOKUP(DataSet!A5049+1,'Vehicle Availability'!$B$39:$D$62,3))</f>
        <v>1</v>
      </c>
      <c r="H5049">
        <f t="shared" si="78"/>
        <v>1</v>
      </c>
      <c r="I5049" s="105">
        <f>'Marginal Energy Prices'!C5047/1000</f>
        <v>5.1423492391690674E-2</v>
      </c>
    </row>
    <row r="5050" spans="1:9" x14ac:dyDescent="0.25">
      <c r="A5050">
        <f>HourMap!F5047</f>
        <v>4</v>
      </c>
      <c r="B5050">
        <f>HourMap!H5047</f>
        <v>0</v>
      </c>
      <c r="C5050">
        <f>'2020 Load Shapes'!A5051</f>
        <v>5044</v>
      </c>
      <c r="D5050">
        <f>'2020 Load Shapes'!B5051</f>
        <v>6.6</v>
      </c>
      <c r="E5050">
        <f>IF(B5050=0,VLOOKUP(DataSet!A5050+1,'Vehicle Availability'!$B$7:$D$30,2),VLOOKUP(DataSet!A5050+1,'Vehicle Availability'!$B$7:$D$30,3))</f>
        <v>1</v>
      </c>
      <c r="F5050">
        <f>'2020 Load Shapes'!C5051</f>
        <v>3.3</v>
      </c>
      <c r="G5050">
        <f>IF(B5050=0,VLOOKUP(DataSet!A5050+1,'Vehicle Availability'!$B$39:$D$62,2),VLOOKUP(DataSet!A5050+1,'Vehicle Availability'!$B$39:$D$62,3))</f>
        <v>1</v>
      </c>
      <c r="H5050">
        <f t="shared" si="78"/>
        <v>1</v>
      </c>
      <c r="I5050" s="105">
        <f>'Marginal Energy Prices'!C5048/1000</f>
        <v>5.1306110449357081E-2</v>
      </c>
    </row>
    <row r="5051" spans="1:9" x14ac:dyDescent="0.25">
      <c r="A5051">
        <f>HourMap!F5048</f>
        <v>5</v>
      </c>
      <c r="B5051">
        <f>HourMap!H5048</f>
        <v>0</v>
      </c>
      <c r="C5051">
        <f>'2020 Load Shapes'!A5052</f>
        <v>5045</v>
      </c>
      <c r="D5051">
        <f>'2020 Load Shapes'!B5052</f>
        <v>0</v>
      </c>
      <c r="E5051">
        <f>IF(B5051=0,VLOOKUP(DataSet!A5051+1,'Vehicle Availability'!$B$7:$D$30,2),VLOOKUP(DataSet!A5051+1,'Vehicle Availability'!$B$7:$D$30,3))</f>
        <v>1</v>
      </c>
      <c r="F5051">
        <f>'2020 Load Shapes'!C5052</f>
        <v>2.9157894736842072</v>
      </c>
      <c r="G5051">
        <f>IF(B5051=0,VLOOKUP(DataSet!A5051+1,'Vehicle Availability'!$B$39:$D$62,2),VLOOKUP(DataSet!A5051+1,'Vehicle Availability'!$B$39:$D$62,3))</f>
        <v>1</v>
      </c>
      <c r="H5051">
        <f t="shared" si="78"/>
        <v>1</v>
      </c>
      <c r="I5051" s="105">
        <f>'Marginal Energy Prices'!C5049/1000</f>
        <v>5.218180310684789E-2</v>
      </c>
    </row>
    <row r="5052" spans="1:9" x14ac:dyDescent="0.25">
      <c r="A5052">
        <f>HourMap!F5049</f>
        <v>6</v>
      </c>
      <c r="B5052">
        <f>HourMap!H5049</f>
        <v>0</v>
      </c>
      <c r="C5052">
        <f>'2020 Load Shapes'!A5053</f>
        <v>5046</v>
      </c>
      <c r="D5052">
        <f>'2020 Load Shapes'!B5053</f>
        <v>0</v>
      </c>
      <c r="E5052">
        <f>IF(B5052=0,VLOOKUP(DataSet!A5052+1,'Vehicle Availability'!$B$7:$D$30,2),VLOOKUP(DataSet!A5052+1,'Vehicle Availability'!$B$7:$D$30,3))</f>
        <v>0</v>
      </c>
      <c r="F5052">
        <f>'2020 Load Shapes'!C5053</f>
        <v>0</v>
      </c>
      <c r="G5052">
        <f>IF(B5052=0,VLOOKUP(DataSet!A5052+1,'Vehicle Availability'!$B$39:$D$62,2),VLOOKUP(DataSet!A5052+1,'Vehicle Availability'!$B$39:$D$62,3))</f>
        <v>0</v>
      </c>
      <c r="H5052">
        <f t="shared" si="78"/>
        <v>0</v>
      </c>
      <c r="I5052" s="105">
        <f>'Marginal Energy Prices'!C5050/1000</f>
        <v>6.2832376517323943E-2</v>
      </c>
    </row>
    <row r="5053" spans="1:9" x14ac:dyDescent="0.25">
      <c r="A5053">
        <f>HourMap!F5050</f>
        <v>7</v>
      </c>
      <c r="B5053">
        <f>HourMap!H5050</f>
        <v>0</v>
      </c>
      <c r="C5053">
        <f>'2020 Load Shapes'!A5054</f>
        <v>5047</v>
      </c>
      <c r="D5053">
        <f>'2020 Load Shapes'!B5054</f>
        <v>0</v>
      </c>
      <c r="E5053">
        <f>IF(B5053=0,VLOOKUP(DataSet!A5053+1,'Vehicle Availability'!$B$7:$D$30,2),VLOOKUP(DataSet!A5053+1,'Vehicle Availability'!$B$7:$D$30,3))</f>
        <v>0</v>
      </c>
      <c r="F5053">
        <f>'2020 Load Shapes'!C5054</f>
        <v>0</v>
      </c>
      <c r="G5053">
        <f>IF(B5053=0,VLOOKUP(DataSet!A5053+1,'Vehicle Availability'!$B$39:$D$62,2),VLOOKUP(DataSet!A5053+1,'Vehicle Availability'!$B$39:$D$62,3))</f>
        <v>0</v>
      </c>
      <c r="H5053">
        <f t="shared" si="78"/>
        <v>0</v>
      </c>
      <c r="I5053" s="105">
        <f>'Marginal Energy Prices'!C5051/1000</f>
        <v>6.343858229392825E-2</v>
      </c>
    </row>
    <row r="5054" spans="1:9" x14ac:dyDescent="0.25">
      <c r="A5054">
        <f>HourMap!F5051</f>
        <v>8</v>
      </c>
      <c r="B5054">
        <f>HourMap!H5051</f>
        <v>0</v>
      </c>
      <c r="C5054">
        <f>'2020 Load Shapes'!A5055</f>
        <v>5048</v>
      </c>
      <c r="D5054">
        <f>'2020 Load Shapes'!B5055</f>
        <v>0</v>
      </c>
      <c r="E5054">
        <f>IF(B5054=0,VLOOKUP(DataSet!A5054+1,'Vehicle Availability'!$B$7:$D$30,2),VLOOKUP(DataSet!A5054+1,'Vehicle Availability'!$B$7:$D$30,3))</f>
        <v>0</v>
      </c>
      <c r="F5054">
        <f>'2020 Load Shapes'!C5055</f>
        <v>0</v>
      </c>
      <c r="G5054">
        <f>IF(B5054=0,VLOOKUP(DataSet!A5054+1,'Vehicle Availability'!$B$39:$D$62,2),VLOOKUP(DataSet!A5054+1,'Vehicle Availability'!$B$39:$D$62,3))</f>
        <v>0</v>
      </c>
      <c r="H5054">
        <f t="shared" si="78"/>
        <v>0</v>
      </c>
      <c r="I5054" s="105">
        <f>'Marginal Energy Prices'!C5052/1000</f>
        <v>6.281177719836302E-2</v>
      </c>
    </row>
    <row r="5055" spans="1:9" x14ac:dyDescent="0.25">
      <c r="A5055">
        <f>HourMap!F5052</f>
        <v>9</v>
      </c>
      <c r="B5055">
        <f>HourMap!H5052</f>
        <v>0</v>
      </c>
      <c r="C5055">
        <f>'2020 Load Shapes'!A5056</f>
        <v>5049</v>
      </c>
      <c r="D5055">
        <f>'2020 Load Shapes'!B5056</f>
        <v>0</v>
      </c>
      <c r="E5055">
        <f>IF(B5055=0,VLOOKUP(DataSet!A5055+1,'Vehicle Availability'!$B$7:$D$30,2),VLOOKUP(DataSet!A5055+1,'Vehicle Availability'!$B$7:$D$30,3))</f>
        <v>0</v>
      </c>
      <c r="F5055">
        <f>'2020 Load Shapes'!C5056</f>
        <v>0</v>
      </c>
      <c r="G5055">
        <f>IF(B5055=0,VLOOKUP(DataSet!A5055+1,'Vehicle Availability'!$B$39:$D$62,2),VLOOKUP(DataSet!A5055+1,'Vehicle Availability'!$B$39:$D$62,3))</f>
        <v>0</v>
      </c>
      <c r="H5055">
        <f t="shared" si="78"/>
        <v>0</v>
      </c>
      <c r="I5055" s="105">
        <f>'Marginal Energy Prices'!C5053/1000</f>
        <v>6.4336358037975785E-2</v>
      </c>
    </row>
    <row r="5056" spans="1:9" x14ac:dyDescent="0.25">
      <c r="A5056">
        <f>HourMap!F5053</f>
        <v>10</v>
      </c>
      <c r="B5056">
        <f>HourMap!H5053</f>
        <v>0</v>
      </c>
      <c r="C5056">
        <f>'2020 Load Shapes'!A5057</f>
        <v>5050</v>
      </c>
      <c r="D5056">
        <f>'2020 Load Shapes'!B5057</f>
        <v>0</v>
      </c>
      <c r="E5056">
        <f>IF(B5056=0,VLOOKUP(DataSet!A5056+1,'Vehicle Availability'!$B$7:$D$30,2),VLOOKUP(DataSet!A5056+1,'Vehicle Availability'!$B$7:$D$30,3))</f>
        <v>0</v>
      </c>
      <c r="F5056">
        <f>'2020 Load Shapes'!C5057</f>
        <v>0</v>
      </c>
      <c r="G5056">
        <f>IF(B5056=0,VLOOKUP(DataSet!A5056+1,'Vehicle Availability'!$B$39:$D$62,2),VLOOKUP(DataSet!A5056+1,'Vehicle Availability'!$B$39:$D$62,3))</f>
        <v>0</v>
      </c>
      <c r="H5056">
        <f t="shared" si="78"/>
        <v>0</v>
      </c>
      <c r="I5056" s="105">
        <f>'Marginal Energy Prices'!C5054/1000</f>
        <v>6.8874413055677056E-2</v>
      </c>
    </row>
    <row r="5057" spans="1:9" x14ac:dyDescent="0.25">
      <c r="A5057">
        <f>HourMap!F5054</f>
        <v>11</v>
      </c>
      <c r="B5057">
        <f>HourMap!H5054</f>
        <v>0</v>
      </c>
      <c r="C5057">
        <f>'2020 Load Shapes'!A5058</f>
        <v>5051</v>
      </c>
      <c r="D5057">
        <f>'2020 Load Shapes'!B5058</f>
        <v>0</v>
      </c>
      <c r="E5057">
        <f>IF(B5057=0,VLOOKUP(DataSet!A5057+1,'Vehicle Availability'!$B$7:$D$30,2),VLOOKUP(DataSet!A5057+1,'Vehicle Availability'!$B$7:$D$30,3))</f>
        <v>0</v>
      </c>
      <c r="F5057">
        <f>'2020 Load Shapes'!C5058</f>
        <v>0</v>
      </c>
      <c r="G5057">
        <f>IF(B5057=0,VLOOKUP(DataSet!A5057+1,'Vehicle Availability'!$B$39:$D$62,2),VLOOKUP(DataSet!A5057+1,'Vehicle Availability'!$B$39:$D$62,3))</f>
        <v>0</v>
      </c>
      <c r="H5057">
        <f t="shared" si="78"/>
        <v>0</v>
      </c>
      <c r="I5057" s="105">
        <f>'Marginal Energy Prices'!C5055/1000</f>
        <v>7.1439423295340559E-2</v>
      </c>
    </row>
    <row r="5058" spans="1:9" x14ac:dyDescent="0.25">
      <c r="A5058">
        <f>HourMap!F5055</f>
        <v>12</v>
      </c>
      <c r="B5058">
        <f>HourMap!H5055</f>
        <v>0</v>
      </c>
      <c r="C5058">
        <f>'2020 Load Shapes'!A5059</f>
        <v>5052</v>
      </c>
      <c r="D5058">
        <f>'2020 Load Shapes'!B5059</f>
        <v>0</v>
      </c>
      <c r="E5058">
        <f>IF(B5058=0,VLOOKUP(DataSet!A5058+1,'Vehicle Availability'!$B$7:$D$30,2),VLOOKUP(DataSet!A5058+1,'Vehicle Availability'!$B$7:$D$30,3))</f>
        <v>0</v>
      </c>
      <c r="F5058">
        <f>'2020 Load Shapes'!C5059</f>
        <v>0</v>
      </c>
      <c r="G5058">
        <f>IF(B5058=0,VLOOKUP(DataSet!A5058+1,'Vehicle Availability'!$B$39:$D$62,2),VLOOKUP(DataSet!A5058+1,'Vehicle Availability'!$B$39:$D$62,3))</f>
        <v>0</v>
      </c>
      <c r="H5058">
        <f t="shared" si="78"/>
        <v>0</v>
      </c>
      <c r="I5058" s="105">
        <f>'Marginal Energy Prices'!C5056/1000</f>
        <v>7.4139070992047668E-2</v>
      </c>
    </row>
    <row r="5059" spans="1:9" x14ac:dyDescent="0.25">
      <c r="A5059">
        <f>HourMap!F5056</f>
        <v>13</v>
      </c>
      <c r="B5059">
        <f>HourMap!H5056</f>
        <v>0</v>
      </c>
      <c r="C5059">
        <f>'2020 Load Shapes'!A5060</f>
        <v>5053</v>
      </c>
      <c r="D5059">
        <f>'2020 Load Shapes'!B5060</f>
        <v>0</v>
      </c>
      <c r="E5059">
        <f>IF(B5059=0,VLOOKUP(DataSet!A5059+1,'Vehicle Availability'!$B$7:$D$30,2),VLOOKUP(DataSet!A5059+1,'Vehicle Availability'!$B$7:$D$30,3))</f>
        <v>0</v>
      </c>
      <c r="F5059">
        <f>'2020 Load Shapes'!C5060</f>
        <v>0</v>
      </c>
      <c r="G5059">
        <f>IF(B5059=0,VLOOKUP(DataSet!A5059+1,'Vehicle Availability'!$B$39:$D$62,2),VLOOKUP(DataSet!A5059+1,'Vehicle Availability'!$B$39:$D$62,3))</f>
        <v>0</v>
      </c>
      <c r="H5059">
        <f t="shared" si="78"/>
        <v>0</v>
      </c>
      <c r="I5059" s="105">
        <f>'Marginal Energy Prices'!C5057/1000</f>
        <v>7.6279049259475512E-2</v>
      </c>
    </row>
    <row r="5060" spans="1:9" x14ac:dyDescent="0.25">
      <c r="A5060">
        <f>HourMap!F5057</f>
        <v>14</v>
      </c>
      <c r="B5060">
        <f>HourMap!H5057</f>
        <v>0</v>
      </c>
      <c r="C5060">
        <f>'2020 Load Shapes'!A5061</f>
        <v>5054</v>
      </c>
      <c r="D5060">
        <f>'2020 Load Shapes'!B5061</f>
        <v>0</v>
      </c>
      <c r="E5060">
        <f>IF(B5060=0,VLOOKUP(DataSet!A5060+1,'Vehicle Availability'!$B$7:$D$30,2),VLOOKUP(DataSet!A5060+1,'Vehicle Availability'!$B$7:$D$30,3))</f>
        <v>0</v>
      </c>
      <c r="F5060">
        <f>'2020 Load Shapes'!C5061</f>
        <v>0</v>
      </c>
      <c r="G5060">
        <f>IF(B5060=0,VLOOKUP(DataSet!A5060+1,'Vehicle Availability'!$B$39:$D$62,2),VLOOKUP(DataSet!A5060+1,'Vehicle Availability'!$B$39:$D$62,3))</f>
        <v>0</v>
      </c>
      <c r="H5060">
        <f t="shared" si="78"/>
        <v>0</v>
      </c>
      <c r="I5060" s="105">
        <f>'Marginal Energy Prices'!C5058/1000</f>
        <v>8.2860907426799496E-2</v>
      </c>
    </row>
    <row r="5061" spans="1:9" x14ac:dyDescent="0.25">
      <c r="A5061">
        <f>HourMap!F5058</f>
        <v>15</v>
      </c>
      <c r="B5061">
        <f>HourMap!H5058</f>
        <v>0</v>
      </c>
      <c r="C5061">
        <f>'2020 Load Shapes'!A5062</f>
        <v>5055</v>
      </c>
      <c r="D5061">
        <f>'2020 Load Shapes'!B5062</f>
        <v>0</v>
      </c>
      <c r="E5061">
        <f>IF(B5061=0,VLOOKUP(DataSet!A5061+1,'Vehicle Availability'!$B$7:$D$30,2),VLOOKUP(DataSet!A5061+1,'Vehicle Availability'!$B$7:$D$30,3))</f>
        <v>0</v>
      </c>
      <c r="F5061">
        <f>'2020 Load Shapes'!C5062</f>
        <v>0</v>
      </c>
      <c r="G5061">
        <f>IF(B5061=0,VLOOKUP(DataSet!A5061+1,'Vehicle Availability'!$B$39:$D$62,2),VLOOKUP(DataSet!A5061+1,'Vehicle Availability'!$B$39:$D$62,3))</f>
        <v>0</v>
      </c>
      <c r="H5061">
        <f t="shared" si="78"/>
        <v>0</v>
      </c>
      <c r="I5061" s="105">
        <f>'Marginal Energy Prices'!C5059/1000</f>
        <v>9.0146726604674057E-2</v>
      </c>
    </row>
    <row r="5062" spans="1:9" x14ac:dyDescent="0.25">
      <c r="A5062">
        <f>HourMap!F5059</f>
        <v>16</v>
      </c>
      <c r="B5062">
        <f>HourMap!H5059</f>
        <v>0</v>
      </c>
      <c r="C5062">
        <f>'2020 Load Shapes'!A5063</f>
        <v>5056</v>
      </c>
      <c r="D5062">
        <f>'2020 Load Shapes'!B5063</f>
        <v>0</v>
      </c>
      <c r="E5062">
        <f>IF(B5062=0,VLOOKUP(DataSet!A5062+1,'Vehicle Availability'!$B$7:$D$30,2),VLOOKUP(DataSet!A5062+1,'Vehicle Availability'!$B$7:$D$30,3))</f>
        <v>0</v>
      </c>
      <c r="F5062">
        <f>'2020 Load Shapes'!C5063</f>
        <v>0</v>
      </c>
      <c r="G5062">
        <f>IF(B5062=0,VLOOKUP(DataSet!A5062+1,'Vehicle Availability'!$B$39:$D$62,2),VLOOKUP(DataSet!A5062+1,'Vehicle Availability'!$B$39:$D$62,3))</f>
        <v>0</v>
      </c>
      <c r="H5062">
        <f t="shared" si="78"/>
        <v>0</v>
      </c>
      <c r="I5062" s="105">
        <f>'Marginal Energy Prices'!C5060/1000</f>
        <v>0.10444368809750443</v>
      </c>
    </row>
    <row r="5063" spans="1:9" x14ac:dyDescent="0.25">
      <c r="A5063">
        <f>HourMap!F5060</f>
        <v>17</v>
      </c>
      <c r="B5063">
        <f>HourMap!H5060</f>
        <v>0</v>
      </c>
      <c r="C5063">
        <f>'2020 Load Shapes'!A5064</f>
        <v>5057</v>
      </c>
      <c r="D5063">
        <f>'2020 Load Shapes'!B5064</f>
        <v>0</v>
      </c>
      <c r="E5063">
        <f>IF(B5063=0,VLOOKUP(DataSet!A5063+1,'Vehicle Availability'!$B$7:$D$30,2),VLOOKUP(DataSet!A5063+1,'Vehicle Availability'!$B$7:$D$30,3))</f>
        <v>1</v>
      </c>
      <c r="F5063">
        <f>'2020 Load Shapes'!C5064</f>
        <v>0</v>
      </c>
      <c r="G5063">
        <f>IF(B5063=0,VLOOKUP(DataSet!A5063+1,'Vehicle Availability'!$B$39:$D$62,2),VLOOKUP(DataSet!A5063+1,'Vehicle Availability'!$B$39:$D$62,3))</f>
        <v>1</v>
      </c>
      <c r="H5063">
        <f t="shared" si="78"/>
        <v>0</v>
      </c>
      <c r="I5063" s="105">
        <f>'Marginal Energy Prices'!C5061/1000</f>
        <v>9.7720527028096471E-2</v>
      </c>
    </row>
    <row r="5064" spans="1:9" x14ac:dyDescent="0.25">
      <c r="A5064">
        <f>HourMap!F5061</f>
        <v>18</v>
      </c>
      <c r="B5064">
        <f>HourMap!H5061</f>
        <v>0</v>
      </c>
      <c r="C5064">
        <f>'2020 Load Shapes'!A5065</f>
        <v>5058</v>
      </c>
      <c r="D5064">
        <f>'2020 Load Shapes'!B5065</f>
        <v>0</v>
      </c>
      <c r="E5064">
        <f>IF(B5064=0,VLOOKUP(DataSet!A5064+1,'Vehicle Availability'!$B$7:$D$30,2),VLOOKUP(DataSet!A5064+1,'Vehicle Availability'!$B$7:$D$30,3))</f>
        <v>1</v>
      </c>
      <c r="F5064">
        <f>'2020 Load Shapes'!C5065</f>
        <v>0</v>
      </c>
      <c r="G5064">
        <f>IF(B5064=0,VLOOKUP(DataSet!A5064+1,'Vehicle Availability'!$B$39:$D$62,2),VLOOKUP(DataSet!A5064+1,'Vehicle Availability'!$B$39:$D$62,3))</f>
        <v>1</v>
      </c>
      <c r="H5064">
        <f t="shared" ref="H5064:H5127" si="79">IF(B5064=0,A5064&lt;=5,A5064&lt;=13)*1</f>
        <v>0</v>
      </c>
      <c r="I5064" s="105">
        <f>'Marginal Energy Prices'!C5062/1000</f>
        <v>8.4924616185857726E-2</v>
      </c>
    </row>
    <row r="5065" spans="1:9" x14ac:dyDescent="0.25">
      <c r="A5065">
        <f>HourMap!F5062</f>
        <v>19</v>
      </c>
      <c r="B5065">
        <f>HourMap!H5062</f>
        <v>0</v>
      </c>
      <c r="C5065">
        <f>'2020 Load Shapes'!A5066</f>
        <v>5059</v>
      </c>
      <c r="D5065">
        <f>'2020 Load Shapes'!B5066</f>
        <v>0</v>
      </c>
      <c r="E5065">
        <f>IF(B5065=0,VLOOKUP(DataSet!A5065+1,'Vehicle Availability'!$B$7:$D$30,2),VLOOKUP(DataSet!A5065+1,'Vehicle Availability'!$B$7:$D$30,3))</f>
        <v>1</v>
      </c>
      <c r="F5065">
        <f>'2020 Load Shapes'!C5066</f>
        <v>0</v>
      </c>
      <c r="G5065">
        <f>IF(B5065=0,VLOOKUP(DataSet!A5065+1,'Vehicle Availability'!$B$39:$D$62,2),VLOOKUP(DataSet!A5065+1,'Vehicle Availability'!$B$39:$D$62,3))</f>
        <v>1</v>
      </c>
      <c r="H5065">
        <f t="shared" si="79"/>
        <v>0</v>
      </c>
      <c r="I5065" s="105">
        <f>'Marginal Energy Prices'!C5063/1000</f>
        <v>7.9264944390033426E-2</v>
      </c>
    </row>
    <row r="5066" spans="1:9" x14ac:dyDescent="0.25">
      <c r="A5066">
        <f>HourMap!F5063</f>
        <v>20</v>
      </c>
      <c r="B5066">
        <f>HourMap!H5063</f>
        <v>0</v>
      </c>
      <c r="C5066">
        <f>'2020 Load Shapes'!A5067</f>
        <v>5060</v>
      </c>
      <c r="D5066">
        <f>'2020 Load Shapes'!B5067</f>
        <v>0</v>
      </c>
      <c r="E5066">
        <f>IF(B5066=0,VLOOKUP(DataSet!A5066+1,'Vehicle Availability'!$B$7:$D$30,2),VLOOKUP(DataSet!A5066+1,'Vehicle Availability'!$B$7:$D$30,3))</f>
        <v>1</v>
      </c>
      <c r="F5066">
        <f>'2020 Load Shapes'!C5067</f>
        <v>0</v>
      </c>
      <c r="G5066">
        <f>IF(B5066=0,VLOOKUP(DataSet!A5066+1,'Vehicle Availability'!$B$39:$D$62,2),VLOOKUP(DataSet!A5066+1,'Vehicle Availability'!$B$39:$D$62,3))</f>
        <v>1</v>
      </c>
      <c r="H5066">
        <f t="shared" si="79"/>
        <v>0</v>
      </c>
      <c r="I5066" s="105">
        <f>'Marginal Energy Prices'!C5064/1000</f>
        <v>7.1650298626845632E-2</v>
      </c>
    </row>
    <row r="5067" spans="1:9" x14ac:dyDescent="0.25">
      <c r="A5067">
        <f>HourMap!F5064</f>
        <v>21</v>
      </c>
      <c r="B5067">
        <f>HourMap!H5064</f>
        <v>0</v>
      </c>
      <c r="C5067">
        <f>'2020 Load Shapes'!A5068</f>
        <v>5061</v>
      </c>
      <c r="D5067">
        <f>'2020 Load Shapes'!B5068</f>
        <v>0</v>
      </c>
      <c r="E5067">
        <f>IF(B5067=0,VLOOKUP(DataSet!A5067+1,'Vehicle Availability'!$B$7:$D$30,2),VLOOKUP(DataSet!A5067+1,'Vehicle Availability'!$B$7:$D$30,3))</f>
        <v>1</v>
      </c>
      <c r="F5067">
        <f>'2020 Load Shapes'!C5068</f>
        <v>0</v>
      </c>
      <c r="G5067">
        <f>IF(B5067=0,VLOOKUP(DataSet!A5067+1,'Vehicle Availability'!$B$39:$D$62,2),VLOOKUP(DataSet!A5067+1,'Vehicle Availability'!$B$39:$D$62,3))</f>
        <v>1</v>
      </c>
      <c r="H5067">
        <f t="shared" si="79"/>
        <v>0</v>
      </c>
      <c r="I5067" s="105">
        <f>'Marginal Energy Prices'!C5065/1000</f>
        <v>7.0424352832382936E-2</v>
      </c>
    </row>
    <row r="5068" spans="1:9" x14ac:dyDescent="0.25">
      <c r="A5068">
        <f>HourMap!F5065</f>
        <v>22</v>
      </c>
      <c r="B5068">
        <f>HourMap!H5065</f>
        <v>0</v>
      </c>
      <c r="C5068">
        <f>'2020 Load Shapes'!A5069</f>
        <v>5062</v>
      </c>
      <c r="D5068">
        <f>'2020 Load Shapes'!B5069</f>
        <v>0</v>
      </c>
      <c r="E5068">
        <f>IF(B5068=0,VLOOKUP(DataSet!A5068+1,'Vehicle Availability'!$B$7:$D$30,2),VLOOKUP(DataSet!A5068+1,'Vehicle Availability'!$B$7:$D$30,3))</f>
        <v>1</v>
      </c>
      <c r="F5068">
        <f>'2020 Load Shapes'!C5069</f>
        <v>0</v>
      </c>
      <c r="G5068">
        <f>IF(B5068=0,VLOOKUP(DataSet!A5068+1,'Vehicle Availability'!$B$39:$D$62,2),VLOOKUP(DataSet!A5068+1,'Vehicle Availability'!$B$39:$D$62,3))</f>
        <v>1</v>
      </c>
      <c r="H5068">
        <f t="shared" si="79"/>
        <v>0</v>
      </c>
      <c r="I5068" s="105">
        <f>'Marginal Energy Prices'!C5066/1000</f>
        <v>6.2290606263855568E-2</v>
      </c>
    </row>
    <row r="5069" spans="1:9" x14ac:dyDescent="0.25">
      <c r="A5069">
        <f>HourMap!F5066</f>
        <v>23</v>
      </c>
      <c r="B5069">
        <f>HourMap!H5066</f>
        <v>0</v>
      </c>
      <c r="C5069">
        <f>'2020 Load Shapes'!A5070</f>
        <v>5063</v>
      </c>
      <c r="D5069">
        <f>'2020 Load Shapes'!B5070</f>
        <v>0</v>
      </c>
      <c r="E5069">
        <f>IF(B5069=0,VLOOKUP(DataSet!A5069+1,'Vehicle Availability'!$B$7:$D$30,2),VLOOKUP(DataSet!A5069+1,'Vehicle Availability'!$B$7:$D$30,3))</f>
        <v>1</v>
      </c>
      <c r="F5069">
        <f>'2020 Load Shapes'!C5070</f>
        <v>0</v>
      </c>
      <c r="G5069">
        <f>IF(B5069=0,VLOOKUP(DataSet!A5069+1,'Vehicle Availability'!$B$39:$D$62,2),VLOOKUP(DataSet!A5069+1,'Vehicle Availability'!$B$39:$D$62,3))</f>
        <v>1</v>
      </c>
      <c r="H5069">
        <f t="shared" si="79"/>
        <v>0</v>
      </c>
      <c r="I5069" s="105">
        <f>'Marginal Energy Prices'!C5067/1000</f>
        <v>6.1513210776048682E-2</v>
      </c>
    </row>
    <row r="5070" spans="1:9" x14ac:dyDescent="0.25">
      <c r="A5070">
        <f>HourMap!F5067</f>
        <v>0</v>
      </c>
      <c r="B5070">
        <f>HourMap!H5067</f>
        <v>0</v>
      </c>
      <c r="C5070">
        <f>'2020 Load Shapes'!A5071</f>
        <v>5064</v>
      </c>
      <c r="D5070">
        <f>'2020 Load Shapes'!B5071</f>
        <v>0</v>
      </c>
      <c r="E5070">
        <f>IF(B5070=0,VLOOKUP(DataSet!A5070+1,'Vehicle Availability'!$B$7:$D$30,2),VLOOKUP(DataSet!A5070+1,'Vehicle Availability'!$B$7:$D$30,3))</f>
        <v>1</v>
      </c>
      <c r="F5070">
        <f>'2020 Load Shapes'!C5071</f>
        <v>0</v>
      </c>
      <c r="G5070">
        <f>IF(B5070=0,VLOOKUP(DataSet!A5070+1,'Vehicle Availability'!$B$39:$D$62,2),VLOOKUP(DataSet!A5070+1,'Vehicle Availability'!$B$39:$D$62,3))</f>
        <v>1</v>
      </c>
      <c r="H5070">
        <f t="shared" si="79"/>
        <v>1</v>
      </c>
      <c r="I5070" s="105">
        <f>'Marginal Energy Prices'!C5068/1000</f>
        <v>5.7063507374283416E-2</v>
      </c>
    </row>
    <row r="5071" spans="1:9" x14ac:dyDescent="0.25">
      <c r="A5071">
        <f>HourMap!F5068</f>
        <v>1</v>
      </c>
      <c r="B5071">
        <f>HourMap!H5068</f>
        <v>0</v>
      </c>
      <c r="C5071">
        <f>'2020 Load Shapes'!A5072</f>
        <v>5065</v>
      </c>
      <c r="D5071">
        <f>'2020 Load Shapes'!B5072</f>
        <v>0</v>
      </c>
      <c r="E5071">
        <f>IF(B5071=0,VLOOKUP(DataSet!A5071+1,'Vehicle Availability'!$B$7:$D$30,2),VLOOKUP(DataSet!A5071+1,'Vehicle Availability'!$B$7:$D$30,3))</f>
        <v>1</v>
      </c>
      <c r="F5071">
        <f>'2020 Load Shapes'!C5072</f>
        <v>0</v>
      </c>
      <c r="G5071">
        <f>IF(B5071=0,VLOOKUP(DataSet!A5071+1,'Vehicle Availability'!$B$39:$D$62,2),VLOOKUP(DataSet!A5071+1,'Vehicle Availability'!$B$39:$D$62,3))</f>
        <v>1</v>
      </c>
      <c r="H5071">
        <f t="shared" si="79"/>
        <v>1</v>
      </c>
      <c r="I5071" s="105">
        <f>'Marginal Energy Prices'!C5069/1000</f>
        <v>5.9743667458993573E-2</v>
      </c>
    </row>
    <row r="5072" spans="1:9" x14ac:dyDescent="0.25">
      <c r="A5072">
        <f>HourMap!F5069</f>
        <v>2</v>
      </c>
      <c r="B5072">
        <f>HourMap!H5069</f>
        <v>0</v>
      </c>
      <c r="C5072">
        <f>'2020 Load Shapes'!A5073</f>
        <v>5066</v>
      </c>
      <c r="D5072">
        <f>'2020 Load Shapes'!B5073</f>
        <v>0</v>
      </c>
      <c r="E5072">
        <f>IF(B5072=0,VLOOKUP(DataSet!A5072+1,'Vehicle Availability'!$B$7:$D$30,2),VLOOKUP(DataSet!A5072+1,'Vehicle Availability'!$B$7:$D$30,3))</f>
        <v>1</v>
      </c>
      <c r="F5072">
        <f>'2020 Load Shapes'!C5073</f>
        <v>0</v>
      </c>
      <c r="G5072">
        <f>IF(B5072=0,VLOOKUP(DataSet!A5072+1,'Vehicle Availability'!$B$39:$D$62,2),VLOOKUP(DataSet!A5072+1,'Vehicle Availability'!$B$39:$D$62,3))</f>
        <v>1</v>
      </c>
      <c r="H5072">
        <f t="shared" si="79"/>
        <v>1</v>
      </c>
      <c r="I5072" s="105">
        <f>'Marginal Energy Prices'!C5070/1000</f>
        <v>5.7555540110690591E-2</v>
      </c>
    </row>
    <row r="5073" spans="1:9" x14ac:dyDescent="0.25">
      <c r="A5073">
        <f>HourMap!F5070</f>
        <v>3</v>
      </c>
      <c r="B5073">
        <f>HourMap!H5070</f>
        <v>0</v>
      </c>
      <c r="C5073">
        <f>'2020 Load Shapes'!A5074</f>
        <v>5067</v>
      </c>
      <c r="D5073">
        <f>'2020 Load Shapes'!B5074</f>
        <v>0.29894736842105463</v>
      </c>
      <c r="E5073">
        <f>IF(B5073=0,VLOOKUP(DataSet!A5073+1,'Vehicle Availability'!$B$7:$D$30,2),VLOOKUP(DataSet!A5073+1,'Vehicle Availability'!$B$7:$D$30,3))</f>
        <v>1</v>
      </c>
      <c r="F5073">
        <f>'2020 Load Shapes'!C5074</f>
        <v>3.3</v>
      </c>
      <c r="G5073">
        <f>IF(B5073=0,VLOOKUP(DataSet!A5073+1,'Vehicle Availability'!$B$39:$D$62,2),VLOOKUP(DataSet!A5073+1,'Vehicle Availability'!$B$39:$D$62,3))</f>
        <v>1</v>
      </c>
      <c r="H5073">
        <f t="shared" si="79"/>
        <v>1</v>
      </c>
      <c r="I5073" s="105">
        <f>'Marginal Energy Prices'!C5071/1000</f>
        <v>5.2793355137224322E-2</v>
      </c>
    </row>
    <row r="5074" spans="1:9" x14ac:dyDescent="0.25">
      <c r="A5074">
        <f>HourMap!F5071</f>
        <v>4</v>
      </c>
      <c r="B5074">
        <f>HourMap!H5071</f>
        <v>0</v>
      </c>
      <c r="C5074">
        <f>'2020 Load Shapes'!A5075</f>
        <v>5068</v>
      </c>
      <c r="D5074">
        <f>'2020 Load Shapes'!B5075</f>
        <v>0</v>
      </c>
      <c r="E5074">
        <f>IF(B5074=0,VLOOKUP(DataSet!A5074+1,'Vehicle Availability'!$B$7:$D$30,2),VLOOKUP(DataSet!A5074+1,'Vehicle Availability'!$B$7:$D$30,3))</f>
        <v>1</v>
      </c>
      <c r="F5074">
        <f>'2020 Load Shapes'!C5075</f>
        <v>3.3</v>
      </c>
      <c r="G5074">
        <f>IF(B5074=0,VLOOKUP(DataSet!A5074+1,'Vehicle Availability'!$B$39:$D$62,2),VLOOKUP(DataSet!A5074+1,'Vehicle Availability'!$B$39:$D$62,3))</f>
        <v>1</v>
      </c>
      <c r="H5074">
        <f t="shared" si="79"/>
        <v>1</v>
      </c>
      <c r="I5074" s="105">
        <f>'Marginal Energy Prices'!C5072/1000</f>
        <v>5.3959244231252548E-2</v>
      </c>
    </row>
    <row r="5075" spans="1:9" x14ac:dyDescent="0.25">
      <c r="A5075">
        <f>HourMap!F5072</f>
        <v>5</v>
      </c>
      <c r="B5075">
        <f>HourMap!H5072</f>
        <v>0</v>
      </c>
      <c r="C5075">
        <f>'2020 Load Shapes'!A5076</f>
        <v>5069</v>
      </c>
      <c r="D5075">
        <f>'2020 Load Shapes'!B5076</f>
        <v>0</v>
      </c>
      <c r="E5075">
        <f>IF(B5075=0,VLOOKUP(DataSet!A5075+1,'Vehicle Availability'!$B$7:$D$30,2),VLOOKUP(DataSet!A5075+1,'Vehicle Availability'!$B$7:$D$30,3))</f>
        <v>1</v>
      </c>
      <c r="F5075">
        <f>'2020 Load Shapes'!C5076</f>
        <v>1.5010526315789483</v>
      </c>
      <c r="G5075">
        <f>IF(B5075=0,VLOOKUP(DataSet!A5075+1,'Vehicle Availability'!$B$39:$D$62,2),VLOOKUP(DataSet!A5075+1,'Vehicle Availability'!$B$39:$D$62,3))</f>
        <v>1</v>
      </c>
      <c r="H5075">
        <f t="shared" si="79"/>
        <v>1</v>
      </c>
      <c r="I5075" s="105">
        <f>'Marginal Energy Prices'!C5073/1000</f>
        <v>5.6000338735868765E-2</v>
      </c>
    </row>
    <row r="5076" spans="1:9" x14ac:dyDescent="0.25">
      <c r="A5076">
        <f>HourMap!F5073</f>
        <v>6</v>
      </c>
      <c r="B5076">
        <f>HourMap!H5073</f>
        <v>0</v>
      </c>
      <c r="C5076">
        <f>'2020 Load Shapes'!A5077</f>
        <v>5070</v>
      </c>
      <c r="D5076">
        <f>'2020 Load Shapes'!B5077</f>
        <v>0</v>
      </c>
      <c r="E5076">
        <f>IF(B5076=0,VLOOKUP(DataSet!A5076+1,'Vehicle Availability'!$B$7:$D$30,2),VLOOKUP(DataSet!A5076+1,'Vehicle Availability'!$B$7:$D$30,3))</f>
        <v>0</v>
      </c>
      <c r="F5076">
        <f>'2020 Load Shapes'!C5077</f>
        <v>0</v>
      </c>
      <c r="G5076">
        <f>IF(B5076=0,VLOOKUP(DataSet!A5076+1,'Vehicle Availability'!$B$39:$D$62,2),VLOOKUP(DataSet!A5076+1,'Vehicle Availability'!$B$39:$D$62,3))</f>
        <v>0</v>
      </c>
      <c r="H5076">
        <f t="shared" si="79"/>
        <v>0</v>
      </c>
      <c r="I5076" s="105">
        <f>'Marginal Energy Prices'!C5074/1000</f>
        <v>6.3442537764538912E-2</v>
      </c>
    </row>
    <row r="5077" spans="1:9" x14ac:dyDescent="0.25">
      <c r="A5077">
        <f>HourMap!F5074</f>
        <v>7</v>
      </c>
      <c r="B5077">
        <f>HourMap!H5074</f>
        <v>0</v>
      </c>
      <c r="C5077">
        <f>'2020 Load Shapes'!A5078</f>
        <v>5071</v>
      </c>
      <c r="D5077">
        <f>'2020 Load Shapes'!B5078</f>
        <v>0</v>
      </c>
      <c r="E5077">
        <f>IF(B5077=0,VLOOKUP(DataSet!A5077+1,'Vehicle Availability'!$B$7:$D$30,2),VLOOKUP(DataSet!A5077+1,'Vehicle Availability'!$B$7:$D$30,3))</f>
        <v>0</v>
      </c>
      <c r="F5077">
        <f>'2020 Load Shapes'!C5078</f>
        <v>0</v>
      </c>
      <c r="G5077">
        <f>IF(B5077=0,VLOOKUP(DataSet!A5077+1,'Vehicle Availability'!$B$39:$D$62,2),VLOOKUP(DataSet!A5077+1,'Vehicle Availability'!$B$39:$D$62,3))</f>
        <v>0</v>
      </c>
      <c r="H5077">
        <f t="shared" si="79"/>
        <v>0</v>
      </c>
      <c r="I5077" s="105">
        <f>'Marginal Energy Prices'!C5075/1000</f>
        <v>6.4104373027511694E-2</v>
      </c>
    </row>
    <row r="5078" spans="1:9" x14ac:dyDescent="0.25">
      <c r="A5078">
        <f>HourMap!F5075</f>
        <v>8</v>
      </c>
      <c r="B5078">
        <f>HourMap!H5075</f>
        <v>0</v>
      </c>
      <c r="C5078">
        <f>'2020 Load Shapes'!A5079</f>
        <v>5072</v>
      </c>
      <c r="D5078">
        <f>'2020 Load Shapes'!B5079</f>
        <v>0</v>
      </c>
      <c r="E5078">
        <f>IF(B5078=0,VLOOKUP(DataSet!A5078+1,'Vehicle Availability'!$B$7:$D$30,2),VLOOKUP(DataSet!A5078+1,'Vehicle Availability'!$B$7:$D$30,3))</f>
        <v>0</v>
      </c>
      <c r="F5078">
        <f>'2020 Load Shapes'!C5079</f>
        <v>0</v>
      </c>
      <c r="G5078">
        <f>IF(B5078=0,VLOOKUP(DataSet!A5078+1,'Vehicle Availability'!$B$39:$D$62,2),VLOOKUP(DataSet!A5078+1,'Vehicle Availability'!$B$39:$D$62,3))</f>
        <v>0</v>
      </c>
      <c r="H5078">
        <f t="shared" si="79"/>
        <v>0</v>
      </c>
      <c r="I5078" s="105">
        <f>'Marginal Energy Prices'!C5076/1000</f>
        <v>6.3191944544571305E-2</v>
      </c>
    </row>
    <row r="5079" spans="1:9" x14ac:dyDescent="0.25">
      <c r="A5079">
        <f>HourMap!F5076</f>
        <v>9</v>
      </c>
      <c r="B5079">
        <f>HourMap!H5076</f>
        <v>0</v>
      </c>
      <c r="C5079">
        <f>'2020 Load Shapes'!A5080</f>
        <v>5073</v>
      </c>
      <c r="D5079">
        <f>'2020 Load Shapes'!B5080</f>
        <v>0</v>
      </c>
      <c r="E5079">
        <f>IF(B5079=0,VLOOKUP(DataSet!A5079+1,'Vehicle Availability'!$B$7:$D$30,2),VLOOKUP(DataSet!A5079+1,'Vehicle Availability'!$B$7:$D$30,3))</f>
        <v>0</v>
      </c>
      <c r="F5079">
        <f>'2020 Load Shapes'!C5080</f>
        <v>0</v>
      </c>
      <c r="G5079">
        <f>IF(B5079=0,VLOOKUP(DataSet!A5079+1,'Vehicle Availability'!$B$39:$D$62,2),VLOOKUP(DataSet!A5079+1,'Vehicle Availability'!$B$39:$D$62,3))</f>
        <v>0</v>
      </c>
      <c r="H5079">
        <f t="shared" si="79"/>
        <v>0</v>
      </c>
      <c r="I5079" s="105">
        <f>'Marginal Energy Prices'!C5077/1000</f>
        <v>6.3541046415147406E-2</v>
      </c>
    </row>
    <row r="5080" spans="1:9" x14ac:dyDescent="0.25">
      <c r="A5080">
        <f>HourMap!F5077</f>
        <v>10</v>
      </c>
      <c r="B5080">
        <f>HourMap!H5077</f>
        <v>0</v>
      </c>
      <c r="C5080">
        <f>'2020 Load Shapes'!A5081</f>
        <v>5074</v>
      </c>
      <c r="D5080">
        <f>'2020 Load Shapes'!B5081</f>
        <v>0</v>
      </c>
      <c r="E5080">
        <f>IF(B5080=0,VLOOKUP(DataSet!A5080+1,'Vehicle Availability'!$B$7:$D$30,2),VLOOKUP(DataSet!A5080+1,'Vehicle Availability'!$B$7:$D$30,3))</f>
        <v>0</v>
      </c>
      <c r="F5080">
        <f>'2020 Load Shapes'!C5081</f>
        <v>0</v>
      </c>
      <c r="G5080">
        <f>IF(B5080=0,VLOOKUP(DataSet!A5080+1,'Vehicle Availability'!$B$39:$D$62,2),VLOOKUP(DataSet!A5080+1,'Vehicle Availability'!$B$39:$D$62,3))</f>
        <v>0</v>
      </c>
      <c r="H5080">
        <f t="shared" si="79"/>
        <v>0</v>
      </c>
      <c r="I5080" s="105">
        <f>'Marginal Energy Prices'!C5078/1000</f>
        <v>6.6984290793359505E-2</v>
      </c>
    </row>
    <row r="5081" spans="1:9" x14ac:dyDescent="0.25">
      <c r="A5081">
        <f>HourMap!F5078</f>
        <v>11</v>
      </c>
      <c r="B5081">
        <f>HourMap!H5078</f>
        <v>0</v>
      </c>
      <c r="C5081">
        <f>'2020 Load Shapes'!A5082</f>
        <v>5075</v>
      </c>
      <c r="D5081">
        <f>'2020 Load Shapes'!B5082</f>
        <v>0</v>
      </c>
      <c r="E5081">
        <f>IF(B5081=0,VLOOKUP(DataSet!A5081+1,'Vehicle Availability'!$B$7:$D$30,2),VLOOKUP(DataSet!A5081+1,'Vehicle Availability'!$B$7:$D$30,3))</f>
        <v>0</v>
      </c>
      <c r="F5081">
        <f>'2020 Load Shapes'!C5082</f>
        <v>0</v>
      </c>
      <c r="G5081">
        <f>IF(B5081=0,VLOOKUP(DataSet!A5081+1,'Vehicle Availability'!$B$39:$D$62,2),VLOOKUP(DataSet!A5081+1,'Vehicle Availability'!$B$39:$D$62,3))</f>
        <v>0</v>
      </c>
      <c r="H5081">
        <f t="shared" si="79"/>
        <v>0</v>
      </c>
      <c r="I5081" s="105">
        <f>'Marginal Energy Prices'!C5079/1000</f>
        <v>6.6901292519228994E-2</v>
      </c>
    </row>
    <row r="5082" spans="1:9" x14ac:dyDescent="0.25">
      <c r="A5082">
        <f>HourMap!F5079</f>
        <v>12</v>
      </c>
      <c r="B5082">
        <f>HourMap!H5079</f>
        <v>0</v>
      </c>
      <c r="C5082">
        <f>'2020 Load Shapes'!A5083</f>
        <v>5076</v>
      </c>
      <c r="D5082">
        <f>'2020 Load Shapes'!B5083</f>
        <v>0</v>
      </c>
      <c r="E5082">
        <f>IF(B5082=0,VLOOKUP(DataSet!A5082+1,'Vehicle Availability'!$B$7:$D$30,2),VLOOKUP(DataSet!A5082+1,'Vehicle Availability'!$B$7:$D$30,3))</f>
        <v>0</v>
      </c>
      <c r="F5082">
        <f>'2020 Load Shapes'!C5083</f>
        <v>0</v>
      </c>
      <c r="G5082">
        <f>IF(B5082=0,VLOOKUP(DataSet!A5082+1,'Vehicle Availability'!$B$39:$D$62,2),VLOOKUP(DataSet!A5082+1,'Vehicle Availability'!$B$39:$D$62,3))</f>
        <v>0</v>
      </c>
      <c r="H5082">
        <f t="shared" si="79"/>
        <v>0</v>
      </c>
      <c r="I5082" s="105">
        <f>'Marginal Energy Prices'!C5080/1000</f>
        <v>7.3178989132238886E-2</v>
      </c>
    </row>
    <row r="5083" spans="1:9" x14ac:dyDescent="0.25">
      <c r="A5083">
        <f>HourMap!F5080</f>
        <v>13</v>
      </c>
      <c r="B5083">
        <f>HourMap!H5080</f>
        <v>0</v>
      </c>
      <c r="C5083">
        <f>'2020 Load Shapes'!A5084</f>
        <v>5077</v>
      </c>
      <c r="D5083">
        <f>'2020 Load Shapes'!B5084</f>
        <v>0</v>
      </c>
      <c r="E5083">
        <f>IF(B5083=0,VLOOKUP(DataSet!A5083+1,'Vehicle Availability'!$B$7:$D$30,2),VLOOKUP(DataSet!A5083+1,'Vehicle Availability'!$B$7:$D$30,3))</f>
        <v>0</v>
      </c>
      <c r="F5083">
        <f>'2020 Load Shapes'!C5084</f>
        <v>0</v>
      </c>
      <c r="G5083">
        <f>IF(B5083=0,VLOOKUP(DataSet!A5083+1,'Vehicle Availability'!$B$39:$D$62,2),VLOOKUP(DataSet!A5083+1,'Vehicle Availability'!$B$39:$D$62,3))</f>
        <v>0</v>
      </c>
      <c r="H5083">
        <f t="shared" si="79"/>
        <v>0</v>
      </c>
      <c r="I5083" s="105">
        <f>'Marginal Energy Prices'!C5081/1000</f>
        <v>7.8218342023235812E-2</v>
      </c>
    </row>
    <row r="5084" spans="1:9" x14ac:dyDescent="0.25">
      <c r="A5084">
        <f>HourMap!F5081</f>
        <v>14</v>
      </c>
      <c r="B5084">
        <f>HourMap!H5081</f>
        <v>0</v>
      </c>
      <c r="C5084">
        <f>'2020 Load Shapes'!A5085</f>
        <v>5078</v>
      </c>
      <c r="D5084">
        <f>'2020 Load Shapes'!B5085</f>
        <v>0</v>
      </c>
      <c r="E5084">
        <f>IF(B5084=0,VLOOKUP(DataSet!A5084+1,'Vehicle Availability'!$B$7:$D$30,2),VLOOKUP(DataSet!A5084+1,'Vehicle Availability'!$B$7:$D$30,3))</f>
        <v>0</v>
      </c>
      <c r="F5084">
        <f>'2020 Load Shapes'!C5085</f>
        <v>0</v>
      </c>
      <c r="G5084">
        <f>IF(B5084=0,VLOOKUP(DataSet!A5084+1,'Vehicle Availability'!$B$39:$D$62,2),VLOOKUP(DataSet!A5084+1,'Vehicle Availability'!$B$39:$D$62,3))</f>
        <v>0</v>
      </c>
      <c r="H5084">
        <f t="shared" si="79"/>
        <v>0</v>
      </c>
      <c r="I5084" s="105">
        <f>'Marginal Energy Prices'!C5082/1000</f>
        <v>8.3492738291115434E-2</v>
      </c>
    </row>
    <row r="5085" spans="1:9" x14ac:dyDescent="0.25">
      <c r="A5085">
        <f>HourMap!F5082</f>
        <v>15</v>
      </c>
      <c r="B5085">
        <f>HourMap!H5082</f>
        <v>0</v>
      </c>
      <c r="C5085">
        <f>'2020 Load Shapes'!A5086</f>
        <v>5079</v>
      </c>
      <c r="D5085">
        <f>'2020 Load Shapes'!B5086</f>
        <v>0</v>
      </c>
      <c r="E5085">
        <f>IF(B5085=0,VLOOKUP(DataSet!A5085+1,'Vehicle Availability'!$B$7:$D$30,2),VLOOKUP(DataSet!A5085+1,'Vehicle Availability'!$B$7:$D$30,3))</f>
        <v>0</v>
      </c>
      <c r="F5085">
        <f>'2020 Load Shapes'!C5086</f>
        <v>0</v>
      </c>
      <c r="G5085">
        <f>IF(B5085=0,VLOOKUP(DataSet!A5085+1,'Vehicle Availability'!$B$39:$D$62,2),VLOOKUP(DataSet!A5085+1,'Vehicle Availability'!$B$39:$D$62,3))</f>
        <v>0</v>
      </c>
      <c r="H5085">
        <f t="shared" si="79"/>
        <v>0</v>
      </c>
      <c r="I5085" s="105">
        <f>'Marginal Energy Prices'!C5083/1000</f>
        <v>8.9069330367372357E-2</v>
      </c>
    </row>
    <row r="5086" spans="1:9" x14ac:dyDescent="0.25">
      <c r="A5086">
        <f>HourMap!F5083</f>
        <v>16</v>
      </c>
      <c r="B5086">
        <f>HourMap!H5083</f>
        <v>0</v>
      </c>
      <c r="C5086">
        <f>'2020 Load Shapes'!A5087</f>
        <v>5080</v>
      </c>
      <c r="D5086">
        <f>'2020 Load Shapes'!B5087</f>
        <v>0</v>
      </c>
      <c r="E5086">
        <f>IF(B5086=0,VLOOKUP(DataSet!A5086+1,'Vehicle Availability'!$B$7:$D$30,2),VLOOKUP(DataSet!A5086+1,'Vehicle Availability'!$B$7:$D$30,3))</f>
        <v>0</v>
      </c>
      <c r="F5086">
        <f>'2020 Load Shapes'!C5087</f>
        <v>0</v>
      </c>
      <c r="G5086">
        <f>IF(B5086=0,VLOOKUP(DataSet!A5086+1,'Vehicle Availability'!$B$39:$D$62,2),VLOOKUP(DataSet!A5086+1,'Vehicle Availability'!$B$39:$D$62,3))</f>
        <v>0</v>
      </c>
      <c r="H5086">
        <f t="shared" si="79"/>
        <v>0</v>
      </c>
      <c r="I5086" s="105">
        <f>'Marginal Energy Prices'!C5084/1000</f>
        <v>0.11542554212270695</v>
      </c>
    </row>
    <row r="5087" spans="1:9" x14ac:dyDescent="0.25">
      <c r="A5087">
        <f>HourMap!F5084</f>
        <v>17</v>
      </c>
      <c r="B5087">
        <f>HourMap!H5084</f>
        <v>0</v>
      </c>
      <c r="C5087">
        <f>'2020 Load Shapes'!A5088</f>
        <v>5081</v>
      </c>
      <c r="D5087">
        <f>'2020 Load Shapes'!B5088</f>
        <v>0</v>
      </c>
      <c r="E5087">
        <f>IF(B5087=0,VLOOKUP(DataSet!A5087+1,'Vehicle Availability'!$B$7:$D$30,2),VLOOKUP(DataSet!A5087+1,'Vehicle Availability'!$B$7:$D$30,3))</f>
        <v>1</v>
      </c>
      <c r="F5087">
        <f>'2020 Load Shapes'!C5088</f>
        <v>0</v>
      </c>
      <c r="G5087">
        <f>IF(B5087=0,VLOOKUP(DataSet!A5087+1,'Vehicle Availability'!$B$39:$D$62,2),VLOOKUP(DataSet!A5087+1,'Vehicle Availability'!$B$39:$D$62,3))</f>
        <v>1</v>
      </c>
      <c r="H5087">
        <f t="shared" si="79"/>
        <v>0</v>
      </c>
      <c r="I5087" s="105">
        <f>'Marginal Energy Prices'!C5085/1000</f>
        <v>0.10356025470910304</v>
      </c>
    </row>
    <row r="5088" spans="1:9" x14ac:dyDescent="0.25">
      <c r="A5088">
        <f>HourMap!F5085</f>
        <v>18</v>
      </c>
      <c r="B5088">
        <f>HourMap!H5085</f>
        <v>0</v>
      </c>
      <c r="C5088">
        <f>'2020 Load Shapes'!A5089</f>
        <v>5082</v>
      </c>
      <c r="D5088">
        <f>'2020 Load Shapes'!B5089</f>
        <v>0</v>
      </c>
      <c r="E5088">
        <f>IF(B5088=0,VLOOKUP(DataSet!A5088+1,'Vehicle Availability'!$B$7:$D$30,2),VLOOKUP(DataSet!A5088+1,'Vehicle Availability'!$B$7:$D$30,3))</f>
        <v>1</v>
      </c>
      <c r="F5088">
        <f>'2020 Load Shapes'!C5089</f>
        <v>0</v>
      </c>
      <c r="G5088">
        <f>IF(B5088=0,VLOOKUP(DataSet!A5088+1,'Vehicle Availability'!$B$39:$D$62,2),VLOOKUP(DataSet!A5088+1,'Vehicle Availability'!$B$39:$D$62,3))</f>
        <v>1</v>
      </c>
      <c r="H5088">
        <f t="shared" si="79"/>
        <v>0</v>
      </c>
      <c r="I5088" s="105">
        <f>'Marginal Energy Prices'!C5086/1000</f>
        <v>9.1745482042237855E-2</v>
      </c>
    </row>
    <row r="5089" spans="1:9" x14ac:dyDescent="0.25">
      <c r="A5089">
        <f>HourMap!F5086</f>
        <v>19</v>
      </c>
      <c r="B5089">
        <f>HourMap!H5086</f>
        <v>0</v>
      </c>
      <c r="C5089">
        <f>'2020 Load Shapes'!A5090</f>
        <v>5083</v>
      </c>
      <c r="D5089">
        <f>'2020 Load Shapes'!B5090</f>
        <v>0</v>
      </c>
      <c r="E5089">
        <f>IF(B5089=0,VLOOKUP(DataSet!A5089+1,'Vehicle Availability'!$B$7:$D$30,2),VLOOKUP(DataSet!A5089+1,'Vehicle Availability'!$B$7:$D$30,3))</f>
        <v>1</v>
      </c>
      <c r="F5089">
        <f>'2020 Load Shapes'!C5090</f>
        <v>0</v>
      </c>
      <c r="G5089">
        <f>IF(B5089=0,VLOOKUP(DataSet!A5089+1,'Vehicle Availability'!$B$39:$D$62,2),VLOOKUP(DataSet!A5089+1,'Vehicle Availability'!$B$39:$D$62,3))</f>
        <v>1</v>
      </c>
      <c r="H5089">
        <f t="shared" si="79"/>
        <v>0</v>
      </c>
      <c r="I5089" s="105">
        <f>'Marginal Energy Prices'!C5087/1000</f>
        <v>8.6093638632385713E-2</v>
      </c>
    </row>
    <row r="5090" spans="1:9" x14ac:dyDescent="0.25">
      <c r="A5090">
        <f>HourMap!F5087</f>
        <v>20</v>
      </c>
      <c r="B5090">
        <f>HourMap!H5087</f>
        <v>0</v>
      </c>
      <c r="C5090">
        <f>'2020 Load Shapes'!A5091</f>
        <v>5084</v>
      </c>
      <c r="D5090">
        <f>'2020 Load Shapes'!B5091</f>
        <v>0</v>
      </c>
      <c r="E5090">
        <f>IF(B5090=0,VLOOKUP(DataSet!A5090+1,'Vehicle Availability'!$B$7:$D$30,2),VLOOKUP(DataSet!A5090+1,'Vehicle Availability'!$B$7:$D$30,3))</f>
        <v>1</v>
      </c>
      <c r="F5090">
        <f>'2020 Load Shapes'!C5091</f>
        <v>0</v>
      </c>
      <c r="G5090">
        <f>IF(B5090=0,VLOOKUP(DataSet!A5090+1,'Vehicle Availability'!$B$39:$D$62,2),VLOOKUP(DataSet!A5090+1,'Vehicle Availability'!$B$39:$D$62,3))</f>
        <v>1</v>
      </c>
      <c r="H5090">
        <f t="shared" si="79"/>
        <v>0</v>
      </c>
      <c r="I5090" s="105">
        <f>'Marginal Energy Prices'!C5088/1000</f>
        <v>8.3056997758665194E-2</v>
      </c>
    </row>
    <row r="5091" spans="1:9" x14ac:dyDescent="0.25">
      <c r="A5091">
        <f>HourMap!F5088</f>
        <v>21</v>
      </c>
      <c r="B5091">
        <f>HourMap!H5088</f>
        <v>0</v>
      </c>
      <c r="C5091">
        <f>'2020 Load Shapes'!A5092</f>
        <v>5085</v>
      </c>
      <c r="D5091">
        <f>'2020 Load Shapes'!B5092</f>
        <v>0</v>
      </c>
      <c r="E5091">
        <f>IF(B5091=0,VLOOKUP(DataSet!A5091+1,'Vehicle Availability'!$B$7:$D$30,2),VLOOKUP(DataSet!A5091+1,'Vehicle Availability'!$B$7:$D$30,3))</f>
        <v>1</v>
      </c>
      <c r="F5091">
        <f>'2020 Load Shapes'!C5092</f>
        <v>0</v>
      </c>
      <c r="G5091">
        <f>IF(B5091=0,VLOOKUP(DataSet!A5091+1,'Vehicle Availability'!$B$39:$D$62,2),VLOOKUP(DataSet!A5091+1,'Vehicle Availability'!$B$39:$D$62,3))</f>
        <v>1</v>
      </c>
      <c r="H5091">
        <f t="shared" si="79"/>
        <v>0</v>
      </c>
      <c r="I5091" s="105">
        <f>'Marginal Energy Prices'!C5089/1000</f>
        <v>8.1221691601895477E-2</v>
      </c>
    </row>
    <row r="5092" spans="1:9" x14ac:dyDescent="0.25">
      <c r="A5092">
        <f>HourMap!F5089</f>
        <v>22</v>
      </c>
      <c r="B5092">
        <f>HourMap!H5089</f>
        <v>0</v>
      </c>
      <c r="C5092">
        <f>'2020 Load Shapes'!A5093</f>
        <v>5086</v>
      </c>
      <c r="D5092">
        <f>'2020 Load Shapes'!B5093</f>
        <v>0</v>
      </c>
      <c r="E5092">
        <f>IF(B5092=0,VLOOKUP(DataSet!A5092+1,'Vehicle Availability'!$B$7:$D$30,2),VLOOKUP(DataSet!A5092+1,'Vehicle Availability'!$B$7:$D$30,3))</f>
        <v>1</v>
      </c>
      <c r="F5092">
        <f>'2020 Load Shapes'!C5093</f>
        <v>0</v>
      </c>
      <c r="G5092">
        <f>IF(B5092=0,VLOOKUP(DataSet!A5092+1,'Vehicle Availability'!$B$39:$D$62,2),VLOOKUP(DataSet!A5092+1,'Vehicle Availability'!$B$39:$D$62,3))</f>
        <v>1</v>
      </c>
      <c r="H5092">
        <f t="shared" si="79"/>
        <v>0</v>
      </c>
      <c r="I5092" s="105">
        <f>'Marginal Energy Prices'!C5090/1000</f>
        <v>6.458907538197857E-2</v>
      </c>
    </row>
    <row r="5093" spans="1:9" x14ac:dyDescent="0.25">
      <c r="A5093">
        <f>HourMap!F5090</f>
        <v>23</v>
      </c>
      <c r="B5093">
        <f>HourMap!H5090</f>
        <v>0</v>
      </c>
      <c r="C5093">
        <f>'2020 Load Shapes'!A5094</f>
        <v>5087</v>
      </c>
      <c r="D5093">
        <f>'2020 Load Shapes'!B5094</f>
        <v>0</v>
      </c>
      <c r="E5093">
        <f>IF(B5093=0,VLOOKUP(DataSet!A5093+1,'Vehicle Availability'!$B$7:$D$30,2),VLOOKUP(DataSet!A5093+1,'Vehicle Availability'!$B$7:$D$30,3))</f>
        <v>1</v>
      </c>
      <c r="F5093">
        <f>'2020 Load Shapes'!C5094</f>
        <v>0</v>
      </c>
      <c r="G5093">
        <f>IF(B5093=0,VLOOKUP(DataSet!A5093+1,'Vehicle Availability'!$B$39:$D$62,2),VLOOKUP(DataSet!A5093+1,'Vehicle Availability'!$B$39:$D$62,3))</f>
        <v>1</v>
      </c>
      <c r="H5093">
        <f t="shared" si="79"/>
        <v>0</v>
      </c>
      <c r="I5093" s="105">
        <f>'Marginal Energy Prices'!C5091/1000</f>
        <v>6.0570868519515167E-2</v>
      </c>
    </row>
    <row r="5094" spans="1:9" x14ac:dyDescent="0.25">
      <c r="A5094">
        <f>HourMap!F5091</f>
        <v>0</v>
      </c>
      <c r="B5094">
        <f>HourMap!H5091</f>
        <v>1</v>
      </c>
      <c r="C5094">
        <f>'2020 Load Shapes'!A5095</f>
        <v>5088</v>
      </c>
      <c r="D5094">
        <f>'2020 Load Shapes'!B5095</f>
        <v>0</v>
      </c>
      <c r="E5094">
        <f>IF(B5094=0,VLOOKUP(DataSet!A5094+1,'Vehicle Availability'!$B$7:$D$30,2),VLOOKUP(DataSet!A5094+1,'Vehicle Availability'!$B$7:$D$30,3))</f>
        <v>1</v>
      </c>
      <c r="F5094">
        <f>'2020 Load Shapes'!C5095</f>
        <v>0</v>
      </c>
      <c r="G5094">
        <f>IF(B5094=0,VLOOKUP(DataSet!A5094+1,'Vehicle Availability'!$B$39:$D$62,2),VLOOKUP(DataSet!A5094+1,'Vehicle Availability'!$B$39:$D$62,3))</f>
        <v>1</v>
      </c>
      <c r="H5094">
        <f t="shared" si="79"/>
        <v>1</v>
      </c>
      <c r="I5094" s="105">
        <f>'Marginal Energy Prices'!C5092/1000</f>
        <v>5.4124294295946784E-2</v>
      </c>
    </row>
    <row r="5095" spans="1:9" x14ac:dyDescent="0.25">
      <c r="A5095">
        <f>HourMap!F5092</f>
        <v>1</v>
      </c>
      <c r="B5095">
        <f>HourMap!H5092</f>
        <v>1</v>
      </c>
      <c r="C5095">
        <f>'2020 Load Shapes'!A5096</f>
        <v>5089</v>
      </c>
      <c r="D5095">
        <f>'2020 Load Shapes'!B5096</f>
        <v>0</v>
      </c>
      <c r="E5095">
        <f>IF(B5095=0,VLOOKUP(DataSet!A5095+1,'Vehicle Availability'!$B$7:$D$30,2),VLOOKUP(DataSet!A5095+1,'Vehicle Availability'!$B$7:$D$30,3))</f>
        <v>1</v>
      </c>
      <c r="F5095">
        <f>'2020 Load Shapes'!C5096</f>
        <v>0</v>
      </c>
      <c r="G5095">
        <f>IF(B5095=0,VLOOKUP(DataSet!A5095+1,'Vehicle Availability'!$B$39:$D$62,2),VLOOKUP(DataSet!A5095+1,'Vehicle Availability'!$B$39:$D$62,3))</f>
        <v>1</v>
      </c>
      <c r="H5095">
        <f t="shared" si="79"/>
        <v>1</v>
      </c>
      <c r="I5095" s="105">
        <f>'Marginal Energy Prices'!C5093/1000</f>
        <v>5.6801652709520006E-2</v>
      </c>
    </row>
    <row r="5096" spans="1:9" x14ac:dyDescent="0.25">
      <c r="A5096">
        <f>HourMap!F5093</f>
        <v>2</v>
      </c>
      <c r="B5096">
        <f>HourMap!H5093</f>
        <v>1</v>
      </c>
      <c r="C5096">
        <f>'2020 Load Shapes'!A5097</f>
        <v>5090</v>
      </c>
      <c r="D5096">
        <f>'2020 Load Shapes'!B5097</f>
        <v>0</v>
      </c>
      <c r="E5096">
        <f>IF(B5096=0,VLOOKUP(DataSet!A5096+1,'Vehicle Availability'!$B$7:$D$30,2),VLOOKUP(DataSet!A5096+1,'Vehicle Availability'!$B$7:$D$30,3))</f>
        <v>1</v>
      </c>
      <c r="F5096">
        <f>'2020 Load Shapes'!C5097</f>
        <v>0</v>
      </c>
      <c r="G5096">
        <f>IF(B5096=0,VLOOKUP(DataSet!A5096+1,'Vehicle Availability'!$B$39:$D$62,2),VLOOKUP(DataSet!A5096+1,'Vehicle Availability'!$B$39:$D$62,3))</f>
        <v>1</v>
      </c>
      <c r="H5096">
        <f t="shared" si="79"/>
        <v>1</v>
      </c>
      <c r="I5096" s="105">
        <f>'Marginal Energy Prices'!C5094/1000</f>
        <v>5.2677843156201873E-2</v>
      </c>
    </row>
    <row r="5097" spans="1:9" x14ac:dyDescent="0.25">
      <c r="A5097">
        <f>HourMap!F5094</f>
        <v>3</v>
      </c>
      <c r="B5097">
        <f>HourMap!H5094</f>
        <v>1</v>
      </c>
      <c r="C5097">
        <f>'2020 Load Shapes'!A5098</f>
        <v>5091</v>
      </c>
      <c r="D5097">
        <f>'2020 Load Shapes'!B5098</f>
        <v>6.6</v>
      </c>
      <c r="E5097">
        <f>IF(B5097=0,VLOOKUP(DataSet!A5097+1,'Vehicle Availability'!$B$7:$D$30,2),VLOOKUP(DataSet!A5097+1,'Vehicle Availability'!$B$7:$D$30,3))</f>
        <v>1</v>
      </c>
      <c r="F5097">
        <f>'2020 Load Shapes'!C5098</f>
        <v>3.3</v>
      </c>
      <c r="G5097">
        <f>IF(B5097=0,VLOOKUP(DataSet!A5097+1,'Vehicle Availability'!$B$39:$D$62,2),VLOOKUP(DataSet!A5097+1,'Vehicle Availability'!$B$39:$D$62,3))</f>
        <v>1</v>
      </c>
      <c r="H5097">
        <f t="shared" si="79"/>
        <v>1</v>
      </c>
      <c r="I5097" s="105">
        <f>'Marginal Energy Prices'!C5095/1000</f>
        <v>4.9549029234479472E-2</v>
      </c>
    </row>
    <row r="5098" spans="1:9" x14ac:dyDescent="0.25">
      <c r="A5098">
        <f>HourMap!F5095</f>
        <v>4</v>
      </c>
      <c r="B5098">
        <f>HourMap!H5095</f>
        <v>1</v>
      </c>
      <c r="C5098">
        <f>'2020 Load Shapes'!A5099</f>
        <v>5092</v>
      </c>
      <c r="D5098">
        <f>'2020 Load Shapes'!B5099</f>
        <v>6.6</v>
      </c>
      <c r="E5098">
        <f>IF(B5098=0,VLOOKUP(DataSet!A5098+1,'Vehicle Availability'!$B$7:$D$30,2),VLOOKUP(DataSet!A5098+1,'Vehicle Availability'!$B$7:$D$30,3))</f>
        <v>1</v>
      </c>
      <c r="F5098">
        <f>'2020 Load Shapes'!C5099</f>
        <v>3.3</v>
      </c>
      <c r="G5098">
        <f>IF(B5098=0,VLOOKUP(DataSet!A5098+1,'Vehicle Availability'!$B$39:$D$62,2),VLOOKUP(DataSet!A5098+1,'Vehicle Availability'!$B$39:$D$62,3))</f>
        <v>1</v>
      </c>
      <c r="H5098">
        <f t="shared" si="79"/>
        <v>1</v>
      </c>
      <c r="I5098" s="105">
        <f>'Marginal Energy Prices'!C5096/1000</f>
        <v>4.972609616595193E-2</v>
      </c>
    </row>
    <row r="5099" spans="1:9" x14ac:dyDescent="0.25">
      <c r="A5099">
        <f>HourMap!F5096</f>
        <v>5</v>
      </c>
      <c r="B5099">
        <f>HourMap!H5096</f>
        <v>1</v>
      </c>
      <c r="C5099">
        <f>'2020 Load Shapes'!A5100</f>
        <v>5093</v>
      </c>
      <c r="D5099">
        <f>'2020 Load Shapes'!B5100</f>
        <v>0</v>
      </c>
      <c r="E5099">
        <f>IF(B5099=0,VLOOKUP(DataSet!A5099+1,'Vehicle Availability'!$B$7:$D$30,2),VLOOKUP(DataSet!A5099+1,'Vehicle Availability'!$B$7:$D$30,3))</f>
        <v>1</v>
      </c>
      <c r="F5099">
        <f>'2020 Load Shapes'!C5100</f>
        <v>0.88421052631578878</v>
      </c>
      <c r="G5099">
        <f>IF(B5099=0,VLOOKUP(DataSet!A5099+1,'Vehicle Availability'!$B$39:$D$62,2),VLOOKUP(DataSet!A5099+1,'Vehicle Availability'!$B$39:$D$62,3))</f>
        <v>1</v>
      </c>
      <c r="H5099">
        <f t="shared" si="79"/>
        <v>1</v>
      </c>
      <c r="I5099" s="105">
        <f>'Marginal Energy Prices'!C5097/1000</f>
        <v>5.2537522642873404E-2</v>
      </c>
    </row>
    <row r="5100" spans="1:9" x14ac:dyDescent="0.25">
      <c r="A5100">
        <f>HourMap!F5097</f>
        <v>6</v>
      </c>
      <c r="B5100">
        <f>HourMap!H5097</f>
        <v>1</v>
      </c>
      <c r="C5100">
        <f>'2020 Load Shapes'!A5101</f>
        <v>5094</v>
      </c>
      <c r="D5100">
        <f>'2020 Load Shapes'!B5101</f>
        <v>0</v>
      </c>
      <c r="E5100">
        <f>IF(B5100=0,VLOOKUP(DataSet!A5100+1,'Vehicle Availability'!$B$7:$D$30,2),VLOOKUP(DataSet!A5100+1,'Vehicle Availability'!$B$7:$D$30,3))</f>
        <v>1</v>
      </c>
      <c r="F5100">
        <f>'2020 Load Shapes'!C5101</f>
        <v>0</v>
      </c>
      <c r="G5100">
        <f>IF(B5100=0,VLOOKUP(DataSet!A5100+1,'Vehicle Availability'!$B$39:$D$62,2),VLOOKUP(DataSet!A5100+1,'Vehicle Availability'!$B$39:$D$62,3))</f>
        <v>1</v>
      </c>
      <c r="H5100">
        <f t="shared" si="79"/>
        <v>1</v>
      </c>
      <c r="I5100" s="105">
        <f>'Marginal Energy Prices'!C5098/1000</f>
        <v>5.4739404103651239E-2</v>
      </c>
    </row>
    <row r="5101" spans="1:9" x14ac:dyDescent="0.25">
      <c r="A5101">
        <f>HourMap!F5098</f>
        <v>7</v>
      </c>
      <c r="B5101">
        <f>HourMap!H5098</f>
        <v>1</v>
      </c>
      <c r="C5101">
        <f>'2020 Load Shapes'!A5102</f>
        <v>5095</v>
      </c>
      <c r="D5101">
        <f>'2020 Load Shapes'!B5102</f>
        <v>0</v>
      </c>
      <c r="E5101">
        <f>IF(B5101=0,VLOOKUP(DataSet!A5101+1,'Vehicle Availability'!$B$7:$D$30,2),VLOOKUP(DataSet!A5101+1,'Vehicle Availability'!$B$7:$D$30,3))</f>
        <v>0</v>
      </c>
      <c r="F5101">
        <f>'2020 Load Shapes'!C5102</f>
        <v>0</v>
      </c>
      <c r="G5101">
        <f>IF(B5101=0,VLOOKUP(DataSet!A5101+1,'Vehicle Availability'!$B$39:$D$62,2),VLOOKUP(DataSet!A5101+1,'Vehicle Availability'!$B$39:$D$62,3))</f>
        <v>1</v>
      </c>
      <c r="H5101">
        <f t="shared" si="79"/>
        <v>1</v>
      </c>
      <c r="I5101" s="105">
        <f>'Marginal Energy Prices'!C5099/1000</f>
        <v>5.3560852290961955E-2</v>
      </c>
    </row>
    <row r="5102" spans="1:9" x14ac:dyDescent="0.25">
      <c r="A5102">
        <f>HourMap!F5099</f>
        <v>8</v>
      </c>
      <c r="B5102">
        <f>HourMap!H5099</f>
        <v>1</v>
      </c>
      <c r="C5102">
        <f>'2020 Load Shapes'!A5103</f>
        <v>5096</v>
      </c>
      <c r="D5102">
        <f>'2020 Load Shapes'!B5103</f>
        <v>0</v>
      </c>
      <c r="E5102">
        <f>IF(B5102=0,VLOOKUP(DataSet!A5102+1,'Vehicle Availability'!$B$7:$D$30,2),VLOOKUP(DataSet!A5102+1,'Vehicle Availability'!$B$7:$D$30,3))</f>
        <v>1</v>
      </c>
      <c r="F5102">
        <f>'2020 Load Shapes'!C5103</f>
        <v>3.3</v>
      </c>
      <c r="G5102">
        <f>IF(B5102=0,VLOOKUP(DataSet!A5102+1,'Vehicle Availability'!$B$39:$D$62,2),VLOOKUP(DataSet!A5102+1,'Vehicle Availability'!$B$39:$D$62,3))</f>
        <v>1</v>
      </c>
      <c r="H5102">
        <f t="shared" si="79"/>
        <v>1</v>
      </c>
      <c r="I5102" s="105">
        <f>'Marginal Energy Prices'!C5100/1000</f>
        <v>5.2096598704343952E-2</v>
      </c>
    </row>
    <row r="5103" spans="1:9" x14ac:dyDescent="0.25">
      <c r="A5103">
        <f>HourMap!F5100</f>
        <v>9</v>
      </c>
      <c r="B5103">
        <f>HourMap!H5100</f>
        <v>1</v>
      </c>
      <c r="C5103">
        <f>'2020 Load Shapes'!A5104</f>
        <v>5097</v>
      </c>
      <c r="D5103">
        <f>'2020 Load Shapes'!B5104</f>
        <v>0</v>
      </c>
      <c r="E5103">
        <f>IF(B5103=0,VLOOKUP(DataSet!A5103+1,'Vehicle Availability'!$B$7:$D$30,2),VLOOKUP(DataSet!A5103+1,'Vehicle Availability'!$B$7:$D$30,3))</f>
        <v>1</v>
      </c>
      <c r="F5103">
        <f>'2020 Load Shapes'!C5104</f>
        <v>0</v>
      </c>
      <c r="G5103">
        <f>IF(B5103=0,VLOOKUP(DataSet!A5103+1,'Vehicle Availability'!$B$39:$D$62,2),VLOOKUP(DataSet!A5103+1,'Vehicle Availability'!$B$39:$D$62,3))</f>
        <v>1</v>
      </c>
      <c r="H5103">
        <f t="shared" si="79"/>
        <v>1</v>
      </c>
      <c r="I5103" s="105">
        <f>'Marginal Energy Prices'!C5101/1000</f>
        <v>5.5177440965483618E-2</v>
      </c>
    </row>
    <row r="5104" spans="1:9" x14ac:dyDescent="0.25">
      <c r="A5104">
        <f>HourMap!F5101</f>
        <v>10</v>
      </c>
      <c r="B5104">
        <f>HourMap!H5101</f>
        <v>1</v>
      </c>
      <c r="C5104">
        <f>'2020 Load Shapes'!A5105</f>
        <v>5098</v>
      </c>
      <c r="D5104">
        <f>'2020 Load Shapes'!B5105</f>
        <v>0</v>
      </c>
      <c r="E5104">
        <f>IF(B5104=0,VLOOKUP(DataSet!A5104+1,'Vehicle Availability'!$B$7:$D$30,2),VLOOKUP(DataSet!A5104+1,'Vehicle Availability'!$B$7:$D$30,3))</f>
        <v>1</v>
      </c>
      <c r="F5104">
        <f>'2020 Load Shapes'!C5105</f>
        <v>0</v>
      </c>
      <c r="G5104">
        <f>IF(B5104=0,VLOOKUP(DataSet!A5104+1,'Vehicle Availability'!$B$39:$D$62,2),VLOOKUP(DataSet!A5104+1,'Vehicle Availability'!$B$39:$D$62,3))</f>
        <v>1</v>
      </c>
      <c r="H5104">
        <f t="shared" si="79"/>
        <v>1</v>
      </c>
      <c r="I5104" s="105">
        <f>'Marginal Energy Prices'!C5102/1000</f>
        <v>5.9353876231788789E-2</v>
      </c>
    </row>
    <row r="5105" spans="1:9" x14ac:dyDescent="0.25">
      <c r="A5105">
        <f>HourMap!F5102</f>
        <v>11</v>
      </c>
      <c r="B5105">
        <f>HourMap!H5102</f>
        <v>1</v>
      </c>
      <c r="C5105">
        <f>'2020 Load Shapes'!A5106</f>
        <v>5099</v>
      </c>
      <c r="D5105">
        <f>'2020 Load Shapes'!B5106</f>
        <v>0</v>
      </c>
      <c r="E5105">
        <f>IF(B5105=0,VLOOKUP(DataSet!A5105+1,'Vehicle Availability'!$B$7:$D$30,2),VLOOKUP(DataSet!A5105+1,'Vehicle Availability'!$B$7:$D$30,3))</f>
        <v>1</v>
      </c>
      <c r="F5105">
        <f>'2020 Load Shapes'!C5106</f>
        <v>0</v>
      </c>
      <c r="G5105">
        <f>IF(B5105=0,VLOOKUP(DataSet!A5105+1,'Vehicle Availability'!$B$39:$D$62,2),VLOOKUP(DataSet!A5105+1,'Vehicle Availability'!$B$39:$D$62,3))</f>
        <v>1</v>
      </c>
      <c r="H5105">
        <f t="shared" si="79"/>
        <v>1</v>
      </c>
      <c r="I5105" s="105">
        <f>'Marginal Energy Prices'!C5103/1000</f>
        <v>6.0437431921876013E-2</v>
      </c>
    </row>
    <row r="5106" spans="1:9" x14ac:dyDescent="0.25">
      <c r="A5106">
        <f>HourMap!F5103</f>
        <v>12</v>
      </c>
      <c r="B5106">
        <f>HourMap!H5103</f>
        <v>1</v>
      </c>
      <c r="C5106">
        <f>'2020 Load Shapes'!A5107</f>
        <v>5100</v>
      </c>
      <c r="D5106">
        <f>'2020 Load Shapes'!B5107</f>
        <v>0</v>
      </c>
      <c r="E5106">
        <f>IF(B5106=0,VLOOKUP(DataSet!A5106+1,'Vehicle Availability'!$B$7:$D$30,2),VLOOKUP(DataSet!A5106+1,'Vehicle Availability'!$B$7:$D$30,3))</f>
        <v>1</v>
      </c>
      <c r="F5106">
        <f>'2020 Load Shapes'!C5107</f>
        <v>0</v>
      </c>
      <c r="G5106">
        <f>IF(B5106=0,VLOOKUP(DataSet!A5106+1,'Vehicle Availability'!$B$39:$D$62,2),VLOOKUP(DataSet!A5106+1,'Vehicle Availability'!$B$39:$D$62,3))</f>
        <v>1</v>
      </c>
      <c r="H5106">
        <f t="shared" si="79"/>
        <v>1</v>
      </c>
      <c r="I5106" s="105">
        <f>'Marginal Energy Prices'!C5104/1000</f>
        <v>6.3372777862353444E-2</v>
      </c>
    </row>
    <row r="5107" spans="1:9" x14ac:dyDescent="0.25">
      <c r="A5107">
        <f>HourMap!F5104</f>
        <v>13</v>
      </c>
      <c r="B5107">
        <f>HourMap!H5104</f>
        <v>1</v>
      </c>
      <c r="C5107">
        <f>'2020 Load Shapes'!A5108</f>
        <v>5101</v>
      </c>
      <c r="D5107">
        <f>'2020 Load Shapes'!B5108</f>
        <v>0</v>
      </c>
      <c r="E5107">
        <f>IF(B5107=0,VLOOKUP(DataSet!A5107+1,'Vehicle Availability'!$B$7:$D$30,2),VLOOKUP(DataSet!A5107+1,'Vehicle Availability'!$B$7:$D$30,3))</f>
        <v>1</v>
      </c>
      <c r="F5107">
        <f>'2020 Load Shapes'!C5108</f>
        <v>0</v>
      </c>
      <c r="G5107">
        <f>IF(B5107=0,VLOOKUP(DataSet!A5107+1,'Vehicle Availability'!$B$39:$D$62,2),VLOOKUP(DataSet!A5107+1,'Vehicle Availability'!$B$39:$D$62,3))</f>
        <v>1</v>
      </c>
      <c r="H5107">
        <f t="shared" si="79"/>
        <v>1</v>
      </c>
      <c r="I5107" s="105">
        <f>'Marginal Energy Prices'!C5105/1000</f>
        <v>6.6584027244171798E-2</v>
      </c>
    </row>
    <row r="5108" spans="1:9" x14ac:dyDescent="0.25">
      <c r="A5108">
        <f>HourMap!F5105</f>
        <v>14</v>
      </c>
      <c r="B5108">
        <f>HourMap!H5105</f>
        <v>1</v>
      </c>
      <c r="C5108">
        <f>'2020 Load Shapes'!A5109</f>
        <v>5102</v>
      </c>
      <c r="D5108">
        <f>'2020 Load Shapes'!B5109</f>
        <v>0</v>
      </c>
      <c r="E5108">
        <f>IF(B5108=0,VLOOKUP(DataSet!A5108+1,'Vehicle Availability'!$B$7:$D$30,2),VLOOKUP(DataSet!A5108+1,'Vehicle Availability'!$B$7:$D$30,3))</f>
        <v>1</v>
      </c>
      <c r="F5108">
        <f>'2020 Load Shapes'!C5109</f>
        <v>0</v>
      </c>
      <c r="G5108">
        <f>IF(B5108=0,VLOOKUP(DataSet!A5108+1,'Vehicle Availability'!$B$39:$D$62,2),VLOOKUP(DataSet!A5108+1,'Vehicle Availability'!$B$39:$D$62,3))</f>
        <v>1</v>
      </c>
      <c r="H5108">
        <f t="shared" si="79"/>
        <v>0</v>
      </c>
      <c r="I5108" s="105">
        <f>'Marginal Energy Prices'!C5106/1000</f>
        <v>6.925748694207022E-2</v>
      </c>
    </row>
    <row r="5109" spans="1:9" x14ac:dyDescent="0.25">
      <c r="A5109">
        <f>HourMap!F5106</f>
        <v>15</v>
      </c>
      <c r="B5109">
        <f>HourMap!H5106</f>
        <v>1</v>
      </c>
      <c r="C5109">
        <f>'2020 Load Shapes'!A5110</f>
        <v>5103</v>
      </c>
      <c r="D5109">
        <f>'2020 Load Shapes'!B5110</f>
        <v>0</v>
      </c>
      <c r="E5109">
        <f>IF(B5109=0,VLOOKUP(DataSet!A5109+1,'Vehicle Availability'!$B$7:$D$30,2),VLOOKUP(DataSet!A5109+1,'Vehicle Availability'!$B$7:$D$30,3))</f>
        <v>1</v>
      </c>
      <c r="F5109">
        <f>'2020 Load Shapes'!C5110</f>
        <v>0</v>
      </c>
      <c r="G5109">
        <f>IF(B5109=0,VLOOKUP(DataSet!A5109+1,'Vehicle Availability'!$B$39:$D$62,2),VLOOKUP(DataSet!A5109+1,'Vehicle Availability'!$B$39:$D$62,3))</f>
        <v>1</v>
      </c>
      <c r="H5109">
        <f t="shared" si="79"/>
        <v>0</v>
      </c>
      <c r="I5109" s="105">
        <f>'Marginal Energy Prices'!C5107/1000</f>
        <v>6.6662095002041774E-2</v>
      </c>
    </row>
    <row r="5110" spans="1:9" x14ac:dyDescent="0.25">
      <c r="A5110">
        <f>HourMap!F5107</f>
        <v>16</v>
      </c>
      <c r="B5110">
        <f>HourMap!H5107</f>
        <v>1</v>
      </c>
      <c r="C5110">
        <f>'2020 Load Shapes'!A5111</f>
        <v>5104</v>
      </c>
      <c r="D5110">
        <f>'2020 Load Shapes'!B5111</f>
        <v>0</v>
      </c>
      <c r="E5110">
        <f>IF(B5110=0,VLOOKUP(DataSet!A5110+1,'Vehicle Availability'!$B$7:$D$30,2),VLOOKUP(DataSet!A5110+1,'Vehicle Availability'!$B$7:$D$30,3))</f>
        <v>1</v>
      </c>
      <c r="F5110">
        <f>'2020 Load Shapes'!C5111</f>
        <v>0</v>
      </c>
      <c r="G5110">
        <f>IF(B5110=0,VLOOKUP(DataSet!A5110+1,'Vehicle Availability'!$B$39:$D$62,2),VLOOKUP(DataSet!A5110+1,'Vehicle Availability'!$B$39:$D$62,3))</f>
        <v>1</v>
      </c>
      <c r="H5110">
        <f t="shared" si="79"/>
        <v>0</v>
      </c>
      <c r="I5110" s="105">
        <f>'Marginal Energy Prices'!C5108/1000</f>
        <v>7.4583852055115918E-2</v>
      </c>
    </row>
    <row r="5111" spans="1:9" x14ac:dyDescent="0.25">
      <c r="A5111">
        <f>HourMap!F5108</f>
        <v>17</v>
      </c>
      <c r="B5111">
        <f>HourMap!H5108</f>
        <v>1</v>
      </c>
      <c r="C5111">
        <f>'2020 Load Shapes'!A5112</f>
        <v>5105</v>
      </c>
      <c r="D5111">
        <f>'2020 Load Shapes'!B5112</f>
        <v>0</v>
      </c>
      <c r="E5111">
        <f>IF(B5111=0,VLOOKUP(DataSet!A5111+1,'Vehicle Availability'!$B$7:$D$30,2),VLOOKUP(DataSet!A5111+1,'Vehicle Availability'!$B$7:$D$30,3))</f>
        <v>1</v>
      </c>
      <c r="F5111">
        <f>'2020 Load Shapes'!C5112</f>
        <v>0</v>
      </c>
      <c r="G5111">
        <f>IF(B5111=0,VLOOKUP(DataSet!A5111+1,'Vehicle Availability'!$B$39:$D$62,2),VLOOKUP(DataSet!A5111+1,'Vehicle Availability'!$B$39:$D$62,3))</f>
        <v>1</v>
      </c>
      <c r="H5111">
        <f t="shared" si="79"/>
        <v>0</v>
      </c>
      <c r="I5111" s="105">
        <f>'Marginal Energy Prices'!C5109/1000</f>
        <v>6.7300456442707476E-2</v>
      </c>
    </row>
    <row r="5112" spans="1:9" x14ac:dyDescent="0.25">
      <c r="A5112">
        <f>HourMap!F5109</f>
        <v>18</v>
      </c>
      <c r="B5112">
        <f>HourMap!H5109</f>
        <v>1</v>
      </c>
      <c r="C5112">
        <f>'2020 Load Shapes'!A5113</f>
        <v>5106</v>
      </c>
      <c r="D5112">
        <f>'2020 Load Shapes'!B5113</f>
        <v>0</v>
      </c>
      <c r="E5112">
        <f>IF(B5112=0,VLOOKUP(DataSet!A5112+1,'Vehicle Availability'!$B$7:$D$30,2),VLOOKUP(DataSet!A5112+1,'Vehicle Availability'!$B$7:$D$30,3))</f>
        <v>0</v>
      </c>
      <c r="F5112">
        <f>'2020 Load Shapes'!C5113</f>
        <v>0</v>
      </c>
      <c r="G5112">
        <f>IF(B5112=0,VLOOKUP(DataSet!A5112+1,'Vehicle Availability'!$B$39:$D$62,2),VLOOKUP(DataSet!A5112+1,'Vehicle Availability'!$B$39:$D$62,3))</f>
        <v>1</v>
      </c>
      <c r="H5112">
        <f t="shared" si="79"/>
        <v>0</v>
      </c>
      <c r="I5112" s="105">
        <f>'Marginal Energy Prices'!C5110/1000</f>
        <v>6.5827091980358174E-2</v>
      </c>
    </row>
    <row r="5113" spans="1:9" x14ac:dyDescent="0.25">
      <c r="A5113">
        <f>HourMap!F5110</f>
        <v>19</v>
      </c>
      <c r="B5113">
        <f>HourMap!H5110</f>
        <v>1</v>
      </c>
      <c r="C5113">
        <f>'2020 Load Shapes'!A5114</f>
        <v>5107</v>
      </c>
      <c r="D5113">
        <f>'2020 Load Shapes'!B5114</f>
        <v>0</v>
      </c>
      <c r="E5113">
        <f>IF(B5113=0,VLOOKUP(DataSet!A5113+1,'Vehicle Availability'!$B$7:$D$30,2),VLOOKUP(DataSet!A5113+1,'Vehicle Availability'!$B$7:$D$30,3))</f>
        <v>1</v>
      </c>
      <c r="F5113">
        <f>'2020 Load Shapes'!C5114</f>
        <v>0</v>
      </c>
      <c r="G5113">
        <f>IF(B5113=0,VLOOKUP(DataSet!A5113+1,'Vehicle Availability'!$B$39:$D$62,2),VLOOKUP(DataSet!A5113+1,'Vehicle Availability'!$B$39:$D$62,3))</f>
        <v>1</v>
      </c>
      <c r="H5113">
        <f t="shared" si="79"/>
        <v>0</v>
      </c>
      <c r="I5113" s="105">
        <f>'Marginal Energy Prices'!C5111/1000</f>
        <v>6.8345146688060493E-2</v>
      </c>
    </row>
    <row r="5114" spans="1:9" x14ac:dyDescent="0.25">
      <c r="A5114">
        <f>HourMap!F5111</f>
        <v>20</v>
      </c>
      <c r="B5114">
        <f>HourMap!H5111</f>
        <v>1</v>
      </c>
      <c r="C5114">
        <f>'2020 Load Shapes'!A5115</f>
        <v>5108</v>
      </c>
      <c r="D5114">
        <f>'2020 Load Shapes'!B5115</f>
        <v>0</v>
      </c>
      <c r="E5114">
        <f>IF(B5114=0,VLOOKUP(DataSet!A5114+1,'Vehicle Availability'!$B$7:$D$30,2),VLOOKUP(DataSet!A5114+1,'Vehicle Availability'!$B$7:$D$30,3))</f>
        <v>1</v>
      </c>
      <c r="F5114">
        <f>'2020 Load Shapes'!C5115</f>
        <v>0</v>
      </c>
      <c r="G5114">
        <f>IF(B5114=0,VLOOKUP(DataSet!A5114+1,'Vehicle Availability'!$B$39:$D$62,2),VLOOKUP(DataSet!A5114+1,'Vehicle Availability'!$B$39:$D$62,3))</f>
        <v>1</v>
      </c>
      <c r="H5114">
        <f t="shared" si="79"/>
        <v>0</v>
      </c>
      <c r="I5114" s="105">
        <f>'Marginal Energy Prices'!C5112/1000</f>
        <v>7.1693599314406484E-2</v>
      </c>
    </row>
    <row r="5115" spans="1:9" x14ac:dyDescent="0.25">
      <c r="A5115">
        <f>HourMap!F5112</f>
        <v>21</v>
      </c>
      <c r="B5115">
        <f>HourMap!H5112</f>
        <v>1</v>
      </c>
      <c r="C5115">
        <f>'2020 Load Shapes'!A5116</f>
        <v>5109</v>
      </c>
      <c r="D5115">
        <f>'2020 Load Shapes'!B5116</f>
        <v>0</v>
      </c>
      <c r="E5115">
        <f>IF(B5115=0,VLOOKUP(DataSet!A5115+1,'Vehicle Availability'!$B$7:$D$30,2),VLOOKUP(DataSet!A5115+1,'Vehicle Availability'!$B$7:$D$30,3))</f>
        <v>1</v>
      </c>
      <c r="F5115">
        <f>'2020 Load Shapes'!C5116</f>
        <v>0</v>
      </c>
      <c r="G5115">
        <f>IF(B5115=0,VLOOKUP(DataSet!A5115+1,'Vehicle Availability'!$B$39:$D$62,2),VLOOKUP(DataSet!A5115+1,'Vehicle Availability'!$B$39:$D$62,3))</f>
        <v>1</v>
      </c>
      <c r="H5115">
        <f t="shared" si="79"/>
        <v>0</v>
      </c>
      <c r="I5115" s="105">
        <f>'Marginal Energy Prices'!C5113/1000</f>
        <v>6.4075479717208492E-2</v>
      </c>
    </row>
    <row r="5116" spans="1:9" x14ac:dyDescent="0.25">
      <c r="A5116">
        <f>HourMap!F5113</f>
        <v>22</v>
      </c>
      <c r="B5116">
        <f>HourMap!H5113</f>
        <v>1</v>
      </c>
      <c r="C5116">
        <f>'2020 Load Shapes'!A5117</f>
        <v>5110</v>
      </c>
      <c r="D5116">
        <f>'2020 Load Shapes'!B5117</f>
        <v>0</v>
      </c>
      <c r="E5116">
        <f>IF(B5116=0,VLOOKUP(DataSet!A5116+1,'Vehicle Availability'!$B$7:$D$30,2),VLOOKUP(DataSet!A5116+1,'Vehicle Availability'!$B$7:$D$30,3))</f>
        <v>1</v>
      </c>
      <c r="F5116">
        <f>'2020 Load Shapes'!C5117</f>
        <v>0</v>
      </c>
      <c r="G5116">
        <f>IF(B5116=0,VLOOKUP(DataSet!A5116+1,'Vehicle Availability'!$B$39:$D$62,2),VLOOKUP(DataSet!A5116+1,'Vehicle Availability'!$B$39:$D$62,3))</f>
        <v>1</v>
      </c>
      <c r="H5116">
        <f t="shared" si="79"/>
        <v>0</v>
      </c>
      <c r="I5116" s="105">
        <f>'Marginal Energy Prices'!C5114/1000</f>
        <v>6.1199315033123022E-2</v>
      </c>
    </row>
    <row r="5117" spans="1:9" x14ac:dyDescent="0.25">
      <c r="A5117">
        <f>HourMap!F5114</f>
        <v>23</v>
      </c>
      <c r="B5117">
        <f>HourMap!H5114</f>
        <v>1</v>
      </c>
      <c r="C5117">
        <f>'2020 Load Shapes'!A5118</f>
        <v>5111</v>
      </c>
      <c r="D5117">
        <f>'2020 Load Shapes'!B5118</f>
        <v>0</v>
      </c>
      <c r="E5117">
        <f>IF(B5117=0,VLOOKUP(DataSet!A5117+1,'Vehicle Availability'!$B$7:$D$30,2),VLOOKUP(DataSet!A5117+1,'Vehicle Availability'!$B$7:$D$30,3))</f>
        <v>1</v>
      </c>
      <c r="F5117">
        <f>'2020 Load Shapes'!C5118</f>
        <v>0</v>
      </c>
      <c r="G5117">
        <f>IF(B5117=0,VLOOKUP(DataSet!A5117+1,'Vehicle Availability'!$B$39:$D$62,2),VLOOKUP(DataSet!A5117+1,'Vehicle Availability'!$B$39:$D$62,3))</f>
        <v>1</v>
      </c>
      <c r="H5117">
        <f t="shared" si="79"/>
        <v>0</v>
      </c>
      <c r="I5117" s="105">
        <f>'Marginal Energy Prices'!C5115/1000</f>
        <v>5.8825273456297948E-2</v>
      </c>
    </row>
    <row r="5118" spans="1:9" x14ac:dyDescent="0.25">
      <c r="A5118">
        <f>HourMap!F5115</f>
        <v>0</v>
      </c>
      <c r="B5118">
        <f>HourMap!H5115</f>
        <v>1</v>
      </c>
      <c r="C5118">
        <f>'2020 Load Shapes'!A5119</f>
        <v>5112</v>
      </c>
      <c r="D5118">
        <f>'2020 Load Shapes'!B5119</f>
        <v>0</v>
      </c>
      <c r="E5118">
        <f>IF(B5118=0,VLOOKUP(DataSet!A5118+1,'Vehicle Availability'!$B$7:$D$30,2),VLOOKUP(DataSet!A5118+1,'Vehicle Availability'!$B$7:$D$30,3))</f>
        <v>1</v>
      </c>
      <c r="F5118">
        <f>'2020 Load Shapes'!C5119</f>
        <v>0</v>
      </c>
      <c r="G5118">
        <f>IF(B5118=0,VLOOKUP(DataSet!A5118+1,'Vehicle Availability'!$B$39:$D$62,2),VLOOKUP(DataSet!A5118+1,'Vehicle Availability'!$B$39:$D$62,3))</f>
        <v>1</v>
      </c>
      <c r="H5118">
        <f t="shared" si="79"/>
        <v>1</v>
      </c>
      <c r="I5118" s="105">
        <f>'Marginal Energy Prices'!C5116/1000</f>
        <v>5.6962636998715628E-2</v>
      </c>
    </row>
    <row r="5119" spans="1:9" x14ac:dyDescent="0.25">
      <c r="A5119">
        <f>HourMap!F5116</f>
        <v>1</v>
      </c>
      <c r="B5119">
        <f>HourMap!H5116</f>
        <v>1</v>
      </c>
      <c r="C5119">
        <f>'2020 Load Shapes'!A5120</f>
        <v>5113</v>
      </c>
      <c r="D5119">
        <f>'2020 Load Shapes'!B5120</f>
        <v>0</v>
      </c>
      <c r="E5119">
        <f>IF(B5119=0,VLOOKUP(DataSet!A5119+1,'Vehicle Availability'!$B$7:$D$30,2),VLOOKUP(DataSet!A5119+1,'Vehicle Availability'!$B$7:$D$30,3))</f>
        <v>1</v>
      </c>
      <c r="F5119">
        <f>'2020 Load Shapes'!C5120</f>
        <v>0</v>
      </c>
      <c r="G5119">
        <f>IF(B5119=0,VLOOKUP(DataSet!A5119+1,'Vehicle Availability'!$B$39:$D$62,2),VLOOKUP(DataSet!A5119+1,'Vehicle Availability'!$B$39:$D$62,3))</f>
        <v>1</v>
      </c>
      <c r="H5119">
        <f t="shared" si="79"/>
        <v>1</v>
      </c>
      <c r="I5119" s="105">
        <f>'Marginal Energy Prices'!C5117/1000</f>
        <v>5.5910062594977654E-2</v>
      </c>
    </row>
    <row r="5120" spans="1:9" x14ac:dyDescent="0.25">
      <c r="A5120">
        <f>HourMap!F5117</f>
        <v>2</v>
      </c>
      <c r="B5120">
        <f>HourMap!H5117</f>
        <v>1</v>
      </c>
      <c r="C5120">
        <f>'2020 Load Shapes'!A5121</f>
        <v>5114</v>
      </c>
      <c r="D5120">
        <f>'2020 Load Shapes'!B5121</f>
        <v>0</v>
      </c>
      <c r="E5120">
        <f>IF(B5120=0,VLOOKUP(DataSet!A5120+1,'Vehicle Availability'!$B$7:$D$30,2),VLOOKUP(DataSet!A5120+1,'Vehicle Availability'!$B$7:$D$30,3))</f>
        <v>1</v>
      </c>
      <c r="F5120">
        <f>'2020 Load Shapes'!C5121</f>
        <v>0</v>
      </c>
      <c r="G5120">
        <f>IF(B5120=0,VLOOKUP(DataSet!A5120+1,'Vehicle Availability'!$B$39:$D$62,2),VLOOKUP(DataSet!A5120+1,'Vehicle Availability'!$B$39:$D$62,3))</f>
        <v>1</v>
      </c>
      <c r="H5120">
        <f t="shared" si="79"/>
        <v>1</v>
      </c>
      <c r="I5120" s="105">
        <f>'Marginal Energy Prices'!C5118/1000</f>
        <v>5.3918179941858983E-2</v>
      </c>
    </row>
    <row r="5121" spans="1:9" x14ac:dyDescent="0.25">
      <c r="A5121">
        <f>HourMap!F5118</f>
        <v>3</v>
      </c>
      <c r="B5121">
        <f>HourMap!H5118</f>
        <v>1</v>
      </c>
      <c r="C5121">
        <f>'2020 Load Shapes'!A5122</f>
        <v>5115</v>
      </c>
      <c r="D5121">
        <f>'2020 Load Shapes'!B5122</f>
        <v>0</v>
      </c>
      <c r="E5121">
        <f>IF(B5121=0,VLOOKUP(DataSet!A5121+1,'Vehicle Availability'!$B$7:$D$30,2),VLOOKUP(DataSet!A5121+1,'Vehicle Availability'!$B$7:$D$30,3))</f>
        <v>1</v>
      </c>
      <c r="F5121">
        <f>'2020 Load Shapes'!C5122</f>
        <v>3.3</v>
      </c>
      <c r="G5121">
        <f>IF(B5121=0,VLOOKUP(DataSet!A5121+1,'Vehicle Availability'!$B$39:$D$62,2),VLOOKUP(DataSet!A5121+1,'Vehicle Availability'!$B$39:$D$62,3))</f>
        <v>1</v>
      </c>
      <c r="H5121">
        <f t="shared" si="79"/>
        <v>1</v>
      </c>
      <c r="I5121" s="105">
        <f>'Marginal Energy Prices'!C5119/1000</f>
        <v>5.0978983332575986E-2</v>
      </c>
    </row>
    <row r="5122" spans="1:9" x14ac:dyDescent="0.25">
      <c r="A5122">
        <f>HourMap!F5119</f>
        <v>4</v>
      </c>
      <c r="B5122">
        <f>HourMap!H5119</f>
        <v>1</v>
      </c>
      <c r="C5122">
        <f>'2020 Load Shapes'!A5123</f>
        <v>5116</v>
      </c>
      <c r="D5122">
        <f>'2020 Load Shapes'!B5123</f>
        <v>0</v>
      </c>
      <c r="E5122">
        <f>IF(B5122=0,VLOOKUP(DataSet!A5122+1,'Vehicle Availability'!$B$7:$D$30,2),VLOOKUP(DataSet!A5122+1,'Vehicle Availability'!$B$7:$D$30,3))</f>
        <v>1</v>
      </c>
      <c r="F5122">
        <f>'2020 Load Shapes'!C5123</f>
        <v>3.3</v>
      </c>
      <c r="G5122">
        <f>IF(B5122=0,VLOOKUP(DataSet!A5122+1,'Vehicle Availability'!$B$39:$D$62,2),VLOOKUP(DataSet!A5122+1,'Vehicle Availability'!$B$39:$D$62,3))</f>
        <v>1</v>
      </c>
      <c r="H5122">
        <f t="shared" si="79"/>
        <v>1</v>
      </c>
      <c r="I5122" s="105">
        <f>'Marginal Energy Prices'!C5120/1000</f>
        <v>5.1306516702528046E-2</v>
      </c>
    </row>
    <row r="5123" spans="1:9" x14ac:dyDescent="0.25">
      <c r="A5123">
        <f>HourMap!F5120</f>
        <v>5</v>
      </c>
      <c r="B5123">
        <f>HourMap!H5120</f>
        <v>1</v>
      </c>
      <c r="C5123">
        <f>'2020 Load Shapes'!A5124</f>
        <v>5117</v>
      </c>
      <c r="D5123">
        <f>'2020 Load Shapes'!B5124</f>
        <v>0</v>
      </c>
      <c r="E5123">
        <f>IF(B5123=0,VLOOKUP(DataSet!A5123+1,'Vehicle Availability'!$B$7:$D$30,2),VLOOKUP(DataSet!A5123+1,'Vehicle Availability'!$B$7:$D$30,3))</f>
        <v>1</v>
      </c>
      <c r="F5123">
        <f>'2020 Load Shapes'!C5124</f>
        <v>0</v>
      </c>
      <c r="G5123">
        <f>IF(B5123=0,VLOOKUP(DataSet!A5123+1,'Vehicle Availability'!$B$39:$D$62,2),VLOOKUP(DataSet!A5123+1,'Vehicle Availability'!$B$39:$D$62,3))</f>
        <v>1</v>
      </c>
      <c r="H5123">
        <f t="shared" si="79"/>
        <v>1</v>
      </c>
      <c r="I5123" s="105">
        <f>'Marginal Energy Prices'!C5121/1000</f>
        <v>5.369977474694837E-2</v>
      </c>
    </row>
    <row r="5124" spans="1:9" x14ac:dyDescent="0.25">
      <c r="A5124">
        <f>HourMap!F5121</f>
        <v>6</v>
      </c>
      <c r="B5124">
        <f>HourMap!H5121</f>
        <v>1</v>
      </c>
      <c r="C5124">
        <f>'2020 Load Shapes'!A5125</f>
        <v>5118</v>
      </c>
      <c r="D5124">
        <f>'2020 Load Shapes'!B5125</f>
        <v>0</v>
      </c>
      <c r="E5124">
        <f>IF(B5124=0,VLOOKUP(DataSet!A5124+1,'Vehicle Availability'!$B$7:$D$30,2),VLOOKUP(DataSet!A5124+1,'Vehicle Availability'!$B$7:$D$30,3))</f>
        <v>1</v>
      </c>
      <c r="F5124">
        <f>'2020 Load Shapes'!C5125</f>
        <v>0</v>
      </c>
      <c r="G5124">
        <f>IF(B5124=0,VLOOKUP(DataSet!A5124+1,'Vehicle Availability'!$B$39:$D$62,2),VLOOKUP(DataSet!A5124+1,'Vehicle Availability'!$B$39:$D$62,3))</f>
        <v>1</v>
      </c>
      <c r="H5124">
        <f t="shared" si="79"/>
        <v>1</v>
      </c>
      <c r="I5124" s="105">
        <f>'Marginal Energy Prices'!C5122/1000</f>
        <v>5.3664846799917697E-2</v>
      </c>
    </row>
    <row r="5125" spans="1:9" x14ac:dyDescent="0.25">
      <c r="A5125">
        <f>HourMap!F5122</f>
        <v>7</v>
      </c>
      <c r="B5125">
        <f>HourMap!H5122</f>
        <v>1</v>
      </c>
      <c r="C5125">
        <f>'2020 Load Shapes'!A5126</f>
        <v>5119</v>
      </c>
      <c r="D5125">
        <f>'2020 Load Shapes'!B5126</f>
        <v>0</v>
      </c>
      <c r="E5125">
        <f>IF(B5125=0,VLOOKUP(DataSet!A5125+1,'Vehicle Availability'!$B$7:$D$30,2),VLOOKUP(DataSet!A5125+1,'Vehicle Availability'!$B$7:$D$30,3))</f>
        <v>0</v>
      </c>
      <c r="F5125">
        <f>'2020 Load Shapes'!C5126</f>
        <v>3.3</v>
      </c>
      <c r="G5125">
        <f>IF(B5125=0,VLOOKUP(DataSet!A5125+1,'Vehicle Availability'!$B$39:$D$62,2),VLOOKUP(DataSet!A5125+1,'Vehicle Availability'!$B$39:$D$62,3))</f>
        <v>1</v>
      </c>
      <c r="H5125">
        <f t="shared" si="79"/>
        <v>1</v>
      </c>
      <c r="I5125" s="105">
        <f>'Marginal Energy Prices'!C5123/1000</f>
        <v>5.04845289563026E-2</v>
      </c>
    </row>
    <row r="5126" spans="1:9" x14ac:dyDescent="0.25">
      <c r="A5126">
        <f>HourMap!F5123</f>
        <v>8</v>
      </c>
      <c r="B5126">
        <f>HourMap!H5123</f>
        <v>1</v>
      </c>
      <c r="C5126">
        <f>'2020 Load Shapes'!A5127</f>
        <v>5120</v>
      </c>
      <c r="D5126">
        <f>'2020 Load Shapes'!B5127</f>
        <v>6.6</v>
      </c>
      <c r="E5126">
        <f>IF(B5126=0,VLOOKUP(DataSet!A5126+1,'Vehicle Availability'!$B$7:$D$30,2),VLOOKUP(DataSet!A5126+1,'Vehicle Availability'!$B$7:$D$30,3))</f>
        <v>1</v>
      </c>
      <c r="F5126">
        <f>'2020 Load Shapes'!C5127</f>
        <v>3.3</v>
      </c>
      <c r="G5126">
        <f>IF(B5126=0,VLOOKUP(DataSet!A5126+1,'Vehicle Availability'!$B$39:$D$62,2),VLOOKUP(DataSet!A5126+1,'Vehicle Availability'!$B$39:$D$62,3))</f>
        <v>1</v>
      </c>
      <c r="H5126">
        <f t="shared" si="79"/>
        <v>1</v>
      </c>
      <c r="I5126" s="105">
        <f>'Marginal Energy Prices'!C5124/1000</f>
        <v>4.7863745923597704E-2</v>
      </c>
    </row>
    <row r="5127" spans="1:9" x14ac:dyDescent="0.25">
      <c r="A5127">
        <f>HourMap!F5124</f>
        <v>9</v>
      </c>
      <c r="B5127">
        <f>HourMap!H5124</f>
        <v>1</v>
      </c>
      <c r="C5127">
        <f>'2020 Load Shapes'!A5128</f>
        <v>5121</v>
      </c>
      <c r="D5127">
        <f>'2020 Load Shapes'!B5128</f>
        <v>0</v>
      </c>
      <c r="E5127">
        <f>IF(B5127=0,VLOOKUP(DataSet!A5127+1,'Vehicle Availability'!$B$7:$D$30,2),VLOOKUP(DataSet!A5127+1,'Vehicle Availability'!$B$7:$D$30,3))</f>
        <v>1</v>
      </c>
      <c r="F5127">
        <f>'2020 Load Shapes'!C5128</f>
        <v>0</v>
      </c>
      <c r="G5127">
        <f>IF(B5127=0,VLOOKUP(DataSet!A5127+1,'Vehicle Availability'!$B$39:$D$62,2),VLOOKUP(DataSet!A5127+1,'Vehicle Availability'!$B$39:$D$62,3))</f>
        <v>1</v>
      </c>
      <c r="H5127">
        <f t="shared" si="79"/>
        <v>1</v>
      </c>
      <c r="I5127" s="105">
        <f>'Marginal Energy Prices'!C5125/1000</f>
        <v>5.2809306423500443E-2</v>
      </c>
    </row>
    <row r="5128" spans="1:9" x14ac:dyDescent="0.25">
      <c r="A5128">
        <f>HourMap!F5125</f>
        <v>10</v>
      </c>
      <c r="B5128">
        <f>HourMap!H5125</f>
        <v>1</v>
      </c>
      <c r="C5128">
        <f>'2020 Load Shapes'!A5129</f>
        <v>5122</v>
      </c>
      <c r="D5128">
        <f>'2020 Load Shapes'!B5129</f>
        <v>0</v>
      </c>
      <c r="E5128">
        <f>IF(B5128=0,VLOOKUP(DataSet!A5128+1,'Vehicle Availability'!$B$7:$D$30,2),VLOOKUP(DataSet!A5128+1,'Vehicle Availability'!$B$7:$D$30,3))</f>
        <v>1</v>
      </c>
      <c r="F5128">
        <f>'2020 Load Shapes'!C5129</f>
        <v>0</v>
      </c>
      <c r="G5128">
        <f>IF(B5128=0,VLOOKUP(DataSet!A5128+1,'Vehicle Availability'!$B$39:$D$62,2),VLOOKUP(DataSet!A5128+1,'Vehicle Availability'!$B$39:$D$62,3))</f>
        <v>1</v>
      </c>
      <c r="H5128">
        <f t="shared" ref="H5128:H5191" si="80">IF(B5128=0,A5128&lt;=5,A5128&lt;=13)*1</f>
        <v>1</v>
      </c>
      <c r="I5128" s="105">
        <f>'Marginal Energy Prices'!C5126/1000</f>
        <v>5.6492547237750448E-2</v>
      </c>
    </row>
    <row r="5129" spans="1:9" x14ac:dyDescent="0.25">
      <c r="A5129">
        <f>HourMap!F5126</f>
        <v>11</v>
      </c>
      <c r="B5129">
        <f>HourMap!H5126</f>
        <v>1</v>
      </c>
      <c r="C5129">
        <f>'2020 Load Shapes'!A5130</f>
        <v>5123</v>
      </c>
      <c r="D5129">
        <f>'2020 Load Shapes'!B5130</f>
        <v>0</v>
      </c>
      <c r="E5129">
        <f>IF(B5129=0,VLOOKUP(DataSet!A5129+1,'Vehicle Availability'!$B$7:$D$30,2),VLOOKUP(DataSet!A5129+1,'Vehicle Availability'!$B$7:$D$30,3))</f>
        <v>1</v>
      </c>
      <c r="F5129">
        <f>'2020 Load Shapes'!C5130</f>
        <v>0</v>
      </c>
      <c r="G5129">
        <f>IF(B5129=0,VLOOKUP(DataSet!A5129+1,'Vehicle Availability'!$B$39:$D$62,2),VLOOKUP(DataSet!A5129+1,'Vehicle Availability'!$B$39:$D$62,3))</f>
        <v>1</v>
      </c>
      <c r="H5129">
        <f t="shared" si="80"/>
        <v>1</v>
      </c>
      <c r="I5129" s="105">
        <f>'Marginal Energy Prices'!C5127/1000</f>
        <v>6.0068103415307578E-2</v>
      </c>
    </row>
    <row r="5130" spans="1:9" x14ac:dyDescent="0.25">
      <c r="A5130">
        <f>HourMap!F5127</f>
        <v>12</v>
      </c>
      <c r="B5130">
        <f>HourMap!H5127</f>
        <v>1</v>
      </c>
      <c r="C5130">
        <f>'2020 Load Shapes'!A5131</f>
        <v>5124</v>
      </c>
      <c r="D5130">
        <f>'2020 Load Shapes'!B5131</f>
        <v>0</v>
      </c>
      <c r="E5130">
        <f>IF(B5130=0,VLOOKUP(DataSet!A5130+1,'Vehicle Availability'!$B$7:$D$30,2),VLOOKUP(DataSet!A5130+1,'Vehicle Availability'!$B$7:$D$30,3))</f>
        <v>1</v>
      </c>
      <c r="F5130">
        <f>'2020 Load Shapes'!C5131</f>
        <v>0</v>
      </c>
      <c r="G5130">
        <f>IF(B5130=0,VLOOKUP(DataSet!A5130+1,'Vehicle Availability'!$B$39:$D$62,2),VLOOKUP(DataSet!A5130+1,'Vehicle Availability'!$B$39:$D$62,3))</f>
        <v>1</v>
      </c>
      <c r="H5130">
        <f t="shared" si="80"/>
        <v>1</v>
      </c>
      <c r="I5130" s="105">
        <f>'Marginal Energy Prices'!C5128/1000</f>
        <v>6.0087222311667951E-2</v>
      </c>
    </row>
    <row r="5131" spans="1:9" x14ac:dyDescent="0.25">
      <c r="A5131">
        <f>HourMap!F5128</f>
        <v>13</v>
      </c>
      <c r="B5131">
        <f>HourMap!H5128</f>
        <v>1</v>
      </c>
      <c r="C5131">
        <f>'2020 Load Shapes'!A5132</f>
        <v>5125</v>
      </c>
      <c r="D5131">
        <f>'2020 Load Shapes'!B5132</f>
        <v>0</v>
      </c>
      <c r="E5131">
        <f>IF(B5131=0,VLOOKUP(DataSet!A5131+1,'Vehicle Availability'!$B$7:$D$30,2),VLOOKUP(DataSet!A5131+1,'Vehicle Availability'!$B$7:$D$30,3))</f>
        <v>1</v>
      </c>
      <c r="F5131">
        <f>'2020 Load Shapes'!C5132</f>
        <v>0</v>
      </c>
      <c r="G5131">
        <f>IF(B5131=0,VLOOKUP(DataSet!A5131+1,'Vehicle Availability'!$B$39:$D$62,2),VLOOKUP(DataSet!A5131+1,'Vehicle Availability'!$B$39:$D$62,3))</f>
        <v>1</v>
      </c>
      <c r="H5131">
        <f t="shared" si="80"/>
        <v>1</v>
      </c>
      <c r="I5131" s="105">
        <f>'Marginal Energy Prices'!C5129/1000</f>
        <v>6.2919079202180234E-2</v>
      </c>
    </row>
    <row r="5132" spans="1:9" x14ac:dyDescent="0.25">
      <c r="A5132">
        <f>HourMap!F5129</f>
        <v>14</v>
      </c>
      <c r="B5132">
        <f>HourMap!H5129</f>
        <v>1</v>
      </c>
      <c r="C5132">
        <f>'2020 Load Shapes'!A5133</f>
        <v>5126</v>
      </c>
      <c r="D5132">
        <f>'2020 Load Shapes'!B5133</f>
        <v>0</v>
      </c>
      <c r="E5132">
        <f>IF(B5132=0,VLOOKUP(DataSet!A5132+1,'Vehicle Availability'!$B$7:$D$30,2),VLOOKUP(DataSet!A5132+1,'Vehicle Availability'!$B$7:$D$30,3))</f>
        <v>1</v>
      </c>
      <c r="F5132">
        <f>'2020 Load Shapes'!C5133</f>
        <v>0</v>
      </c>
      <c r="G5132">
        <f>IF(B5132=0,VLOOKUP(DataSet!A5132+1,'Vehicle Availability'!$B$39:$D$62,2),VLOOKUP(DataSet!A5132+1,'Vehicle Availability'!$B$39:$D$62,3))</f>
        <v>1</v>
      </c>
      <c r="H5132">
        <f t="shared" si="80"/>
        <v>0</v>
      </c>
      <c r="I5132" s="105">
        <f>'Marginal Energy Prices'!C5130/1000</f>
        <v>6.4725299681940754E-2</v>
      </c>
    </row>
    <row r="5133" spans="1:9" x14ac:dyDescent="0.25">
      <c r="A5133">
        <f>HourMap!F5130</f>
        <v>15</v>
      </c>
      <c r="B5133">
        <f>HourMap!H5130</f>
        <v>1</v>
      </c>
      <c r="C5133">
        <f>'2020 Load Shapes'!A5134</f>
        <v>5127</v>
      </c>
      <c r="D5133">
        <f>'2020 Load Shapes'!B5134</f>
        <v>0</v>
      </c>
      <c r="E5133">
        <f>IF(B5133=0,VLOOKUP(DataSet!A5133+1,'Vehicle Availability'!$B$7:$D$30,2),VLOOKUP(DataSet!A5133+1,'Vehicle Availability'!$B$7:$D$30,3))</f>
        <v>1</v>
      </c>
      <c r="F5133">
        <f>'2020 Load Shapes'!C5134</f>
        <v>0</v>
      </c>
      <c r="G5133">
        <f>IF(B5133=0,VLOOKUP(DataSet!A5133+1,'Vehicle Availability'!$B$39:$D$62,2),VLOOKUP(DataSet!A5133+1,'Vehicle Availability'!$B$39:$D$62,3))</f>
        <v>1</v>
      </c>
      <c r="H5133">
        <f t="shared" si="80"/>
        <v>0</v>
      </c>
      <c r="I5133" s="105">
        <f>'Marginal Energy Prices'!C5131/1000</f>
        <v>6.3771166052892694E-2</v>
      </c>
    </row>
    <row r="5134" spans="1:9" x14ac:dyDescent="0.25">
      <c r="A5134">
        <f>HourMap!F5131</f>
        <v>16</v>
      </c>
      <c r="B5134">
        <f>HourMap!H5131</f>
        <v>1</v>
      </c>
      <c r="C5134">
        <f>'2020 Load Shapes'!A5135</f>
        <v>5128</v>
      </c>
      <c r="D5134">
        <f>'2020 Load Shapes'!B5135</f>
        <v>0</v>
      </c>
      <c r="E5134">
        <f>IF(B5134=0,VLOOKUP(DataSet!A5134+1,'Vehicle Availability'!$B$7:$D$30,2),VLOOKUP(DataSet!A5134+1,'Vehicle Availability'!$B$7:$D$30,3))</f>
        <v>1</v>
      </c>
      <c r="F5134">
        <f>'2020 Load Shapes'!C5135</f>
        <v>0</v>
      </c>
      <c r="G5134">
        <f>IF(B5134=0,VLOOKUP(DataSet!A5134+1,'Vehicle Availability'!$B$39:$D$62,2),VLOOKUP(DataSet!A5134+1,'Vehicle Availability'!$B$39:$D$62,3))</f>
        <v>1</v>
      </c>
      <c r="H5134">
        <f t="shared" si="80"/>
        <v>0</v>
      </c>
      <c r="I5134" s="105">
        <f>'Marginal Energy Prices'!C5132/1000</f>
        <v>6.7217113893671604E-2</v>
      </c>
    </row>
    <row r="5135" spans="1:9" x14ac:dyDescent="0.25">
      <c r="A5135">
        <f>HourMap!F5132</f>
        <v>17</v>
      </c>
      <c r="B5135">
        <f>HourMap!H5132</f>
        <v>1</v>
      </c>
      <c r="C5135">
        <f>'2020 Load Shapes'!A5136</f>
        <v>5129</v>
      </c>
      <c r="D5135">
        <f>'2020 Load Shapes'!B5136</f>
        <v>0</v>
      </c>
      <c r="E5135">
        <f>IF(B5135=0,VLOOKUP(DataSet!A5135+1,'Vehicle Availability'!$B$7:$D$30,2),VLOOKUP(DataSet!A5135+1,'Vehicle Availability'!$B$7:$D$30,3))</f>
        <v>1</v>
      </c>
      <c r="F5135">
        <f>'2020 Load Shapes'!C5136</f>
        <v>0</v>
      </c>
      <c r="G5135">
        <f>IF(B5135=0,VLOOKUP(DataSet!A5135+1,'Vehicle Availability'!$B$39:$D$62,2),VLOOKUP(DataSet!A5135+1,'Vehicle Availability'!$B$39:$D$62,3))</f>
        <v>1</v>
      </c>
      <c r="H5135">
        <f t="shared" si="80"/>
        <v>0</v>
      </c>
      <c r="I5135" s="105">
        <f>'Marginal Energy Prices'!C5133/1000</f>
        <v>6.5427193683569085E-2</v>
      </c>
    </row>
    <row r="5136" spans="1:9" x14ac:dyDescent="0.25">
      <c r="A5136">
        <f>HourMap!F5133</f>
        <v>18</v>
      </c>
      <c r="B5136">
        <f>HourMap!H5133</f>
        <v>1</v>
      </c>
      <c r="C5136">
        <f>'2020 Load Shapes'!A5137</f>
        <v>5130</v>
      </c>
      <c r="D5136">
        <f>'2020 Load Shapes'!B5137</f>
        <v>0</v>
      </c>
      <c r="E5136">
        <f>IF(B5136=0,VLOOKUP(DataSet!A5136+1,'Vehicle Availability'!$B$7:$D$30,2),VLOOKUP(DataSet!A5136+1,'Vehicle Availability'!$B$7:$D$30,3))</f>
        <v>0</v>
      </c>
      <c r="F5136">
        <f>'2020 Load Shapes'!C5137</f>
        <v>0</v>
      </c>
      <c r="G5136">
        <f>IF(B5136=0,VLOOKUP(DataSet!A5136+1,'Vehicle Availability'!$B$39:$D$62,2),VLOOKUP(DataSet!A5136+1,'Vehicle Availability'!$B$39:$D$62,3))</f>
        <v>1</v>
      </c>
      <c r="H5136">
        <f t="shared" si="80"/>
        <v>0</v>
      </c>
      <c r="I5136" s="105">
        <f>'Marginal Energy Prices'!C5134/1000</f>
        <v>6.27008433880787E-2</v>
      </c>
    </row>
    <row r="5137" spans="1:9" x14ac:dyDescent="0.25">
      <c r="A5137">
        <f>HourMap!F5134</f>
        <v>19</v>
      </c>
      <c r="B5137">
        <f>HourMap!H5134</f>
        <v>1</v>
      </c>
      <c r="C5137">
        <f>'2020 Load Shapes'!A5138</f>
        <v>5131</v>
      </c>
      <c r="D5137">
        <f>'2020 Load Shapes'!B5138</f>
        <v>0</v>
      </c>
      <c r="E5137">
        <f>IF(B5137=0,VLOOKUP(DataSet!A5137+1,'Vehicle Availability'!$B$7:$D$30,2),VLOOKUP(DataSet!A5137+1,'Vehicle Availability'!$B$7:$D$30,3))</f>
        <v>1</v>
      </c>
      <c r="F5137">
        <f>'2020 Load Shapes'!C5138</f>
        <v>0</v>
      </c>
      <c r="G5137">
        <f>IF(B5137=0,VLOOKUP(DataSet!A5137+1,'Vehicle Availability'!$B$39:$D$62,2),VLOOKUP(DataSet!A5137+1,'Vehicle Availability'!$B$39:$D$62,3))</f>
        <v>1</v>
      </c>
      <c r="H5137">
        <f t="shared" si="80"/>
        <v>0</v>
      </c>
      <c r="I5137" s="105">
        <f>'Marginal Energy Prices'!C5135/1000</f>
        <v>6.6161419866417229E-2</v>
      </c>
    </row>
    <row r="5138" spans="1:9" x14ac:dyDescent="0.25">
      <c r="A5138">
        <f>HourMap!F5135</f>
        <v>20</v>
      </c>
      <c r="B5138">
        <f>HourMap!H5135</f>
        <v>1</v>
      </c>
      <c r="C5138">
        <f>'2020 Load Shapes'!A5139</f>
        <v>5132</v>
      </c>
      <c r="D5138">
        <f>'2020 Load Shapes'!B5139</f>
        <v>0</v>
      </c>
      <c r="E5138">
        <f>IF(B5138=0,VLOOKUP(DataSet!A5138+1,'Vehicle Availability'!$B$7:$D$30,2),VLOOKUP(DataSet!A5138+1,'Vehicle Availability'!$B$7:$D$30,3))</f>
        <v>1</v>
      </c>
      <c r="F5138">
        <f>'2020 Load Shapes'!C5139</f>
        <v>0</v>
      </c>
      <c r="G5138">
        <f>IF(B5138=0,VLOOKUP(DataSet!A5138+1,'Vehicle Availability'!$B$39:$D$62,2),VLOOKUP(DataSet!A5138+1,'Vehicle Availability'!$B$39:$D$62,3))</f>
        <v>1</v>
      </c>
      <c r="H5138">
        <f t="shared" si="80"/>
        <v>0</v>
      </c>
      <c r="I5138" s="105">
        <f>'Marginal Energy Prices'!C5136/1000</f>
        <v>6.8228707502356725E-2</v>
      </c>
    </row>
    <row r="5139" spans="1:9" x14ac:dyDescent="0.25">
      <c r="A5139">
        <f>HourMap!F5136</f>
        <v>21</v>
      </c>
      <c r="B5139">
        <f>HourMap!H5136</f>
        <v>1</v>
      </c>
      <c r="C5139">
        <f>'2020 Load Shapes'!A5140</f>
        <v>5133</v>
      </c>
      <c r="D5139">
        <f>'2020 Load Shapes'!B5140</f>
        <v>0</v>
      </c>
      <c r="E5139">
        <f>IF(B5139=0,VLOOKUP(DataSet!A5139+1,'Vehicle Availability'!$B$7:$D$30,2),VLOOKUP(DataSet!A5139+1,'Vehicle Availability'!$B$7:$D$30,3))</f>
        <v>1</v>
      </c>
      <c r="F5139">
        <f>'2020 Load Shapes'!C5140</f>
        <v>0</v>
      </c>
      <c r="G5139">
        <f>IF(B5139=0,VLOOKUP(DataSet!A5139+1,'Vehicle Availability'!$B$39:$D$62,2),VLOOKUP(DataSet!A5139+1,'Vehicle Availability'!$B$39:$D$62,3))</f>
        <v>1</v>
      </c>
      <c r="H5139">
        <f t="shared" si="80"/>
        <v>0</v>
      </c>
      <c r="I5139" s="105">
        <f>'Marginal Energy Prices'!C5137/1000</f>
        <v>6.1084226653537396E-2</v>
      </c>
    </row>
    <row r="5140" spans="1:9" x14ac:dyDescent="0.25">
      <c r="A5140">
        <f>HourMap!F5137</f>
        <v>22</v>
      </c>
      <c r="B5140">
        <f>HourMap!H5137</f>
        <v>1</v>
      </c>
      <c r="C5140">
        <f>'2020 Load Shapes'!A5141</f>
        <v>5134</v>
      </c>
      <c r="D5140">
        <f>'2020 Load Shapes'!B5141</f>
        <v>0</v>
      </c>
      <c r="E5140">
        <f>IF(B5140=0,VLOOKUP(DataSet!A5140+1,'Vehicle Availability'!$B$7:$D$30,2),VLOOKUP(DataSet!A5140+1,'Vehicle Availability'!$B$7:$D$30,3))</f>
        <v>1</v>
      </c>
      <c r="F5140">
        <f>'2020 Load Shapes'!C5141</f>
        <v>0</v>
      </c>
      <c r="G5140">
        <f>IF(B5140=0,VLOOKUP(DataSet!A5140+1,'Vehicle Availability'!$B$39:$D$62,2),VLOOKUP(DataSet!A5140+1,'Vehicle Availability'!$B$39:$D$62,3))</f>
        <v>1</v>
      </c>
      <c r="H5140">
        <f t="shared" si="80"/>
        <v>0</v>
      </c>
      <c r="I5140" s="105">
        <f>'Marginal Energy Prices'!C5138/1000</f>
        <v>6.0721038958443656E-2</v>
      </c>
    </row>
    <row r="5141" spans="1:9" x14ac:dyDescent="0.25">
      <c r="A5141">
        <f>HourMap!F5138</f>
        <v>23</v>
      </c>
      <c r="B5141">
        <f>HourMap!H5138</f>
        <v>1</v>
      </c>
      <c r="C5141">
        <f>'2020 Load Shapes'!A5142</f>
        <v>5135</v>
      </c>
      <c r="D5141">
        <f>'2020 Load Shapes'!B5142</f>
        <v>0</v>
      </c>
      <c r="E5141">
        <f>IF(B5141=0,VLOOKUP(DataSet!A5141+1,'Vehicle Availability'!$B$7:$D$30,2),VLOOKUP(DataSet!A5141+1,'Vehicle Availability'!$B$7:$D$30,3))</f>
        <v>1</v>
      </c>
      <c r="F5141">
        <f>'2020 Load Shapes'!C5142</f>
        <v>0</v>
      </c>
      <c r="G5141">
        <f>IF(B5141=0,VLOOKUP(DataSet!A5141+1,'Vehicle Availability'!$B$39:$D$62,2),VLOOKUP(DataSet!A5141+1,'Vehicle Availability'!$B$39:$D$62,3))</f>
        <v>1</v>
      </c>
      <c r="H5141">
        <f t="shared" si="80"/>
        <v>0</v>
      </c>
      <c r="I5141" s="105">
        <f>'Marginal Energy Prices'!C5139/1000</f>
        <v>5.9610086666104158E-2</v>
      </c>
    </row>
    <row r="5142" spans="1:9" x14ac:dyDescent="0.25">
      <c r="A5142">
        <f>HourMap!F5139</f>
        <v>0</v>
      </c>
      <c r="B5142">
        <f>HourMap!H5139</f>
        <v>0</v>
      </c>
      <c r="C5142">
        <f>'2020 Load Shapes'!A5143</f>
        <v>5136</v>
      </c>
      <c r="D5142">
        <f>'2020 Load Shapes'!B5143</f>
        <v>0</v>
      </c>
      <c r="E5142">
        <f>IF(B5142=0,VLOOKUP(DataSet!A5142+1,'Vehicle Availability'!$B$7:$D$30,2),VLOOKUP(DataSet!A5142+1,'Vehicle Availability'!$B$7:$D$30,3))</f>
        <v>1</v>
      </c>
      <c r="F5142">
        <f>'2020 Load Shapes'!C5143</f>
        <v>0</v>
      </c>
      <c r="G5142">
        <f>IF(B5142=0,VLOOKUP(DataSet!A5142+1,'Vehicle Availability'!$B$39:$D$62,2),VLOOKUP(DataSet!A5142+1,'Vehicle Availability'!$B$39:$D$62,3))</f>
        <v>1</v>
      </c>
      <c r="H5142">
        <f t="shared" si="80"/>
        <v>1</v>
      </c>
      <c r="I5142" s="105">
        <f>'Marginal Energy Prices'!C5140/1000</f>
        <v>5.2686094684225922E-2</v>
      </c>
    </row>
    <row r="5143" spans="1:9" x14ac:dyDescent="0.25">
      <c r="A5143">
        <f>HourMap!F5140</f>
        <v>1</v>
      </c>
      <c r="B5143">
        <f>HourMap!H5140</f>
        <v>0</v>
      </c>
      <c r="C5143">
        <f>'2020 Load Shapes'!A5144</f>
        <v>5137</v>
      </c>
      <c r="D5143">
        <f>'2020 Load Shapes'!B5144</f>
        <v>0</v>
      </c>
      <c r="E5143">
        <f>IF(B5143=0,VLOOKUP(DataSet!A5143+1,'Vehicle Availability'!$B$7:$D$30,2),VLOOKUP(DataSet!A5143+1,'Vehicle Availability'!$B$7:$D$30,3))</f>
        <v>1</v>
      </c>
      <c r="F5143">
        <f>'2020 Load Shapes'!C5144</f>
        <v>0</v>
      </c>
      <c r="G5143">
        <f>IF(B5143=0,VLOOKUP(DataSet!A5143+1,'Vehicle Availability'!$B$39:$D$62,2),VLOOKUP(DataSet!A5143+1,'Vehicle Availability'!$B$39:$D$62,3))</f>
        <v>1</v>
      </c>
      <c r="H5143">
        <f t="shared" si="80"/>
        <v>1</v>
      </c>
      <c r="I5143" s="105">
        <f>'Marginal Energy Prices'!C5141/1000</f>
        <v>5.4424920284969286E-2</v>
      </c>
    </row>
    <row r="5144" spans="1:9" x14ac:dyDescent="0.25">
      <c r="A5144">
        <f>HourMap!F5141</f>
        <v>2</v>
      </c>
      <c r="B5144">
        <f>HourMap!H5141</f>
        <v>0</v>
      </c>
      <c r="C5144">
        <f>'2020 Load Shapes'!A5145</f>
        <v>5138</v>
      </c>
      <c r="D5144">
        <f>'2020 Load Shapes'!B5145</f>
        <v>6.6</v>
      </c>
      <c r="E5144">
        <f>IF(B5144=0,VLOOKUP(DataSet!A5144+1,'Vehicle Availability'!$B$7:$D$30,2),VLOOKUP(DataSet!A5144+1,'Vehicle Availability'!$B$7:$D$30,3))</f>
        <v>1</v>
      </c>
      <c r="F5144">
        <f>'2020 Load Shapes'!C5145</f>
        <v>3.3</v>
      </c>
      <c r="G5144">
        <f>IF(B5144=0,VLOOKUP(DataSet!A5144+1,'Vehicle Availability'!$B$39:$D$62,2),VLOOKUP(DataSet!A5144+1,'Vehicle Availability'!$B$39:$D$62,3))</f>
        <v>1</v>
      </c>
      <c r="H5144">
        <f t="shared" si="80"/>
        <v>1</v>
      </c>
      <c r="I5144" s="105">
        <f>'Marginal Energy Prices'!C5142/1000</f>
        <v>4.9662353384475208E-2</v>
      </c>
    </row>
    <row r="5145" spans="1:9" x14ac:dyDescent="0.25">
      <c r="A5145">
        <f>HourMap!F5142</f>
        <v>3</v>
      </c>
      <c r="B5145">
        <f>HourMap!H5142</f>
        <v>0</v>
      </c>
      <c r="C5145">
        <f>'2020 Load Shapes'!A5146</f>
        <v>5139</v>
      </c>
      <c r="D5145">
        <f>'2020 Load Shapes'!B5146</f>
        <v>0.29473684210526724</v>
      </c>
      <c r="E5145">
        <f>IF(B5145=0,VLOOKUP(DataSet!A5145+1,'Vehicle Availability'!$B$7:$D$30,2),VLOOKUP(DataSet!A5145+1,'Vehicle Availability'!$B$7:$D$30,3))</f>
        <v>1</v>
      </c>
      <c r="F5145">
        <f>'2020 Load Shapes'!C5146</f>
        <v>3.3</v>
      </c>
      <c r="G5145">
        <f>IF(B5145=0,VLOOKUP(DataSet!A5145+1,'Vehicle Availability'!$B$39:$D$62,2),VLOOKUP(DataSet!A5145+1,'Vehicle Availability'!$B$39:$D$62,3))</f>
        <v>1</v>
      </c>
      <c r="H5145">
        <f t="shared" si="80"/>
        <v>1</v>
      </c>
      <c r="I5145" s="105">
        <f>'Marginal Energy Prices'!C5143/1000</f>
        <v>4.9942664115682191E-2</v>
      </c>
    </row>
    <row r="5146" spans="1:9" x14ac:dyDescent="0.25">
      <c r="A5146">
        <f>HourMap!F5143</f>
        <v>4</v>
      </c>
      <c r="B5146">
        <f>HourMap!H5143</f>
        <v>0</v>
      </c>
      <c r="C5146">
        <f>'2020 Load Shapes'!A5147</f>
        <v>5140</v>
      </c>
      <c r="D5146">
        <f>'2020 Load Shapes'!B5147</f>
        <v>0</v>
      </c>
      <c r="E5146">
        <f>IF(B5146=0,VLOOKUP(DataSet!A5146+1,'Vehicle Availability'!$B$7:$D$30,2),VLOOKUP(DataSet!A5146+1,'Vehicle Availability'!$B$7:$D$30,3))</f>
        <v>1</v>
      </c>
      <c r="F5146">
        <f>'2020 Load Shapes'!C5147</f>
        <v>1.9147368421052671</v>
      </c>
      <c r="G5146">
        <f>IF(B5146=0,VLOOKUP(DataSet!A5146+1,'Vehicle Availability'!$B$39:$D$62,2),VLOOKUP(DataSet!A5146+1,'Vehicle Availability'!$B$39:$D$62,3))</f>
        <v>1</v>
      </c>
      <c r="H5146">
        <f t="shared" si="80"/>
        <v>1</v>
      </c>
      <c r="I5146" s="105">
        <f>'Marginal Energy Prices'!C5144/1000</f>
        <v>5.1530515583386755E-2</v>
      </c>
    </row>
    <row r="5147" spans="1:9" x14ac:dyDescent="0.25">
      <c r="A5147">
        <f>HourMap!F5144</f>
        <v>5</v>
      </c>
      <c r="B5147">
        <f>HourMap!H5144</f>
        <v>0</v>
      </c>
      <c r="C5147">
        <f>'2020 Load Shapes'!A5148</f>
        <v>5141</v>
      </c>
      <c r="D5147">
        <f>'2020 Load Shapes'!B5148</f>
        <v>0</v>
      </c>
      <c r="E5147">
        <f>IF(B5147=0,VLOOKUP(DataSet!A5147+1,'Vehicle Availability'!$B$7:$D$30,2),VLOOKUP(DataSet!A5147+1,'Vehicle Availability'!$B$7:$D$30,3))</f>
        <v>1</v>
      </c>
      <c r="F5147">
        <f>'2020 Load Shapes'!C5148</f>
        <v>0</v>
      </c>
      <c r="G5147">
        <f>IF(B5147=0,VLOOKUP(DataSet!A5147+1,'Vehicle Availability'!$B$39:$D$62,2),VLOOKUP(DataSet!A5147+1,'Vehicle Availability'!$B$39:$D$62,3))</f>
        <v>1</v>
      </c>
      <c r="H5147">
        <f t="shared" si="80"/>
        <v>1</v>
      </c>
      <c r="I5147" s="105">
        <f>'Marginal Energy Prices'!C5145/1000</f>
        <v>5.6450785556347652E-2</v>
      </c>
    </row>
    <row r="5148" spans="1:9" x14ac:dyDescent="0.25">
      <c r="A5148">
        <f>HourMap!F5145</f>
        <v>6</v>
      </c>
      <c r="B5148">
        <f>HourMap!H5145</f>
        <v>0</v>
      </c>
      <c r="C5148">
        <f>'2020 Load Shapes'!A5149</f>
        <v>5142</v>
      </c>
      <c r="D5148">
        <f>'2020 Load Shapes'!B5149</f>
        <v>0</v>
      </c>
      <c r="E5148">
        <f>IF(B5148=0,VLOOKUP(DataSet!A5148+1,'Vehicle Availability'!$B$7:$D$30,2),VLOOKUP(DataSet!A5148+1,'Vehicle Availability'!$B$7:$D$30,3))</f>
        <v>0</v>
      </c>
      <c r="F5148">
        <f>'2020 Load Shapes'!C5149</f>
        <v>0</v>
      </c>
      <c r="G5148">
        <f>IF(B5148=0,VLOOKUP(DataSet!A5148+1,'Vehicle Availability'!$B$39:$D$62,2),VLOOKUP(DataSet!A5148+1,'Vehicle Availability'!$B$39:$D$62,3))</f>
        <v>0</v>
      </c>
      <c r="H5148">
        <f t="shared" si="80"/>
        <v>0</v>
      </c>
      <c r="I5148" s="105">
        <f>'Marginal Energy Prices'!C5146/1000</f>
        <v>6.4192512905067917E-2</v>
      </c>
    </row>
    <row r="5149" spans="1:9" x14ac:dyDescent="0.25">
      <c r="A5149">
        <f>HourMap!F5146</f>
        <v>7</v>
      </c>
      <c r="B5149">
        <f>HourMap!H5146</f>
        <v>0</v>
      </c>
      <c r="C5149">
        <f>'2020 Load Shapes'!A5150</f>
        <v>5143</v>
      </c>
      <c r="D5149">
        <f>'2020 Load Shapes'!B5150</f>
        <v>0</v>
      </c>
      <c r="E5149">
        <f>IF(B5149=0,VLOOKUP(DataSet!A5149+1,'Vehicle Availability'!$B$7:$D$30,2),VLOOKUP(DataSet!A5149+1,'Vehicle Availability'!$B$7:$D$30,3))</f>
        <v>0</v>
      </c>
      <c r="F5149">
        <f>'2020 Load Shapes'!C5150</f>
        <v>0</v>
      </c>
      <c r="G5149">
        <f>IF(B5149=0,VLOOKUP(DataSet!A5149+1,'Vehicle Availability'!$B$39:$D$62,2),VLOOKUP(DataSet!A5149+1,'Vehicle Availability'!$B$39:$D$62,3))</f>
        <v>0</v>
      </c>
      <c r="H5149">
        <f t="shared" si="80"/>
        <v>0</v>
      </c>
      <c r="I5149" s="105">
        <f>'Marginal Energy Prices'!C5147/1000</f>
        <v>6.6511052532301398E-2</v>
      </c>
    </row>
    <row r="5150" spans="1:9" x14ac:dyDescent="0.25">
      <c r="A5150">
        <f>HourMap!F5147</f>
        <v>8</v>
      </c>
      <c r="B5150">
        <f>HourMap!H5147</f>
        <v>0</v>
      </c>
      <c r="C5150">
        <f>'2020 Load Shapes'!A5151</f>
        <v>5144</v>
      </c>
      <c r="D5150">
        <f>'2020 Load Shapes'!B5151</f>
        <v>0</v>
      </c>
      <c r="E5150">
        <f>IF(B5150=0,VLOOKUP(DataSet!A5150+1,'Vehicle Availability'!$B$7:$D$30,2),VLOOKUP(DataSet!A5150+1,'Vehicle Availability'!$B$7:$D$30,3))</f>
        <v>0</v>
      </c>
      <c r="F5150">
        <f>'2020 Load Shapes'!C5151</f>
        <v>0</v>
      </c>
      <c r="G5150">
        <f>IF(B5150=0,VLOOKUP(DataSet!A5150+1,'Vehicle Availability'!$B$39:$D$62,2),VLOOKUP(DataSet!A5150+1,'Vehicle Availability'!$B$39:$D$62,3))</f>
        <v>0</v>
      </c>
      <c r="H5150">
        <f t="shared" si="80"/>
        <v>0</v>
      </c>
      <c r="I5150" s="105">
        <f>'Marginal Energy Prices'!C5148/1000</f>
        <v>6.0967849251570158E-2</v>
      </c>
    </row>
    <row r="5151" spans="1:9" x14ac:dyDescent="0.25">
      <c r="A5151">
        <f>HourMap!F5148</f>
        <v>9</v>
      </c>
      <c r="B5151">
        <f>HourMap!H5148</f>
        <v>0</v>
      </c>
      <c r="C5151">
        <f>'2020 Load Shapes'!A5152</f>
        <v>5145</v>
      </c>
      <c r="D5151">
        <f>'2020 Load Shapes'!B5152</f>
        <v>0</v>
      </c>
      <c r="E5151">
        <f>IF(B5151=0,VLOOKUP(DataSet!A5151+1,'Vehicle Availability'!$B$7:$D$30,2),VLOOKUP(DataSet!A5151+1,'Vehicle Availability'!$B$7:$D$30,3))</f>
        <v>0</v>
      </c>
      <c r="F5151">
        <f>'2020 Load Shapes'!C5152</f>
        <v>0</v>
      </c>
      <c r="G5151">
        <f>IF(B5151=0,VLOOKUP(DataSet!A5151+1,'Vehicle Availability'!$B$39:$D$62,2),VLOOKUP(DataSet!A5151+1,'Vehicle Availability'!$B$39:$D$62,3))</f>
        <v>0</v>
      </c>
      <c r="H5151">
        <f t="shared" si="80"/>
        <v>0</v>
      </c>
      <c r="I5151" s="105">
        <f>'Marginal Energy Prices'!C5149/1000</f>
        <v>5.905029426933063E-2</v>
      </c>
    </row>
    <row r="5152" spans="1:9" x14ac:dyDescent="0.25">
      <c r="A5152">
        <f>HourMap!F5149</f>
        <v>10</v>
      </c>
      <c r="B5152">
        <f>HourMap!H5149</f>
        <v>0</v>
      </c>
      <c r="C5152">
        <f>'2020 Load Shapes'!A5153</f>
        <v>5146</v>
      </c>
      <c r="D5152">
        <f>'2020 Load Shapes'!B5153</f>
        <v>0</v>
      </c>
      <c r="E5152">
        <f>IF(B5152=0,VLOOKUP(DataSet!A5152+1,'Vehicle Availability'!$B$7:$D$30,2),VLOOKUP(DataSet!A5152+1,'Vehicle Availability'!$B$7:$D$30,3))</f>
        <v>0</v>
      </c>
      <c r="F5152">
        <f>'2020 Load Shapes'!C5153</f>
        <v>0</v>
      </c>
      <c r="G5152">
        <f>IF(B5152=0,VLOOKUP(DataSet!A5152+1,'Vehicle Availability'!$B$39:$D$62,2),VLOOKUP(DataSet!A5152+1,'Vehicle Availability'!$B$39:$D$62,3))</f>
        <v>0</v>
      </c>
      <c r="H5152">
        <f t="shared" si="80"/>
        <v>0</v>
      </c>
      <c r="I5152" s="105">
        <f>'Marginal Energy Prices'!C5150/1000</f>
        <v>6.1325550924418243E-2</v>
      </c>
    </row>
    <row r="5153" spans="1:9" x14ac:dyDescent="0.25">
      <c r="A5153">
        <f>HourMap!F5150</f>
        <v>11</v>
      </c>
      <c r="B5153">
        <f>HourMap!H5150</f>
        <v>0</v>
      </c>
      <c r="C5153">
        <f>'2020 Load Shapes'!A5154</f>
        <v>5147</v>
      </c>
      <c r="D5153">
        <f>'2020 Load Shapes'!B5154</f>
        <v>0</v>
      </c>
      <c r="E5153">
        <f>IF(B5153=0,VLOOKUP(DataSet!A5153+1,'Vehicle Availability'!$B$7:$D$30,2),VLOOKUP(DataSet!A5153+1,'Vehicle Availability'!$B$7:$D$30,3))</f>
        <v>0</v>
      </c>
      <c r="F5153">
        <f>'2020 Load Shapes'!C5154</f>
        <v>0</v>
      </c>
      <c r="G5153">
        <f>IF(B5153=0,VLOOKUP(DataSet!A5153+1,'Vehicle Availability'!$B$39:$D$62,2),VLOOKUP(DataSet!A5153+1,'Vehicle Availability'!$B$39:$D$62,3))</f>
        <v>0</v>
      </c>
      <c r="H5153">
        <f t="shared" si="80"/>
        <v>0</v>
      </c>
      <c r="I5153" s="105">
        <f>'Marginal Energy Prices'!C5151/1000</f>
        <v>6.2922248246696344E-2</v>
      </c>
    </row>
    <row r="5154" spans="1:9" x14ac:dyDescent="0.25">
      <c r="A5154">
        <f>HourMap!F5151</f>
        <v>12</v>
      </c>
      <c r="B5154">
        <f>HourMap!H5151</f>
        <v>0</v>
      </c>
      <c r="C5154">
        <f>'2020 Load Shapes'!A5155</f>
        <v>5148</v>
      </c>
      <c r="D5154">
        <f>'2020 Load Shapes'!B5155</f>
        <v>0</v>
      </c>
      <c r="E5154">
        <f>IF(B5154=0,VLOOKUP(DataSet!A5154+1,'Vehicle Availability'!$B$7:$D$30,2),VLOOKUP(DataSet!A5154+1,'Vehicle Availability'!$B$7:$D$30,3))</f>
        <v>0</v>
      </c>
      <c r="F5154">
        <f>'2020 Load Shapes'!C5155</f>
        <v>0</v>
      </c>
      <c r="G5154">
        <f>IF(B5154=0,VLOOKUP(DataSet!A5154+1,'Vehicle Availability'!$B$39:$D$62,2),VLOOKUP(DataSet!A5154+1,'Vehicle Availability'!$B$39:$D$62,3))</f>
        <v>0</v>
      </c>
      <c r="H5154">
        <f t="shared" si="80"/>
        <v>0</v>
      </c>
      <c r="I5154" s="105">
        <f>'Marginal Energy Prices'!C5152/1000</f>
        <v>6.5238272798838065E-2</v>
      </c>
    </row>
    <row r="5155" spans="1:9" x14ac:dyDescent="0.25">
      <c r="A5155">
        <f>HourMap!F5152</f>
        <v>13</v>
      </c>
      <c r="B5155">
        <f>HourMap!H5152</f>
        <v>0</v>
      </c>
      <c r="C5155">
        <f>'2020 Load Shapes'!A5156</f>
        <v>5149</v>
      </c>
      <c r="D5155">
        <f>'2020 Load Shapes'!B5156</f>
        <v>0</v>
      </c>
      <c r="E5155">
        <f>IF(B5155=0,VLOOKUP(DataSet!A5155+1,'Vehicle Availability'!$B$7:$D$30,2),VLOOKUP(DataSet!A5155+1,'Vehicle Availability'!$B$7:$D$30,3))</f>
        <v>0</v>
      </c>
      <c r="F5155">
        <f>'2020 Load Shapes'!C5156</f>
        <v>0</v>
      </c>
      <c r="G5155">
        <f>IF(B5155=0,VLOOKUP(DataSet!A5155+1,'Vehicle Availability'!$B$39:$D$62,2),VLOOKUP(DataSet!A5155+1,'Vehicle Availability'!$B$39:$D$62,3))</f>
        <v>0</v>
      </c>
      <c r="H5155">
        <f t="shared" si="80"/>
        <v>0</v>
      </c>
      <c r="I5155" s="105">
        <f>'Marginal Energy Prices'!C5153/1000</f>
        <v>6.7206149395614229E-2</v>
      </c>
    </row>
    <row r="5156" spans="1:9" x14ac:dyDescent="0.25">
      <c r="A5156">
        <f>HourMap!F5153</f>
        <v>14</v>
      </c>
      <c r="B5156">
        <f>HourMap!H5153</f>
        <v>0</v>
      </c>
      <c r="C5156">
        <f>'2020 Load Shapes'!A5157</f>
        <v>5150</v>
      </c>
      <c r="D5156">
        <f>'2020 Load Shapes'!B5157</f>
        <v>0</v>
      </c>
      <c r="E5156">
        <f>IF(B5156=0,VLOOKUP(DataSet!A5156+1,'Vehicle Availability'!$B$7:$D$30,2),VLOOKUP(DataSet!A5156+1,'Vehicle Availability'!$B$7:$D$30,3))</f>
        <v>0</v>
      </c>
      <c r="F5156">
        <f>'2020 Load Shapes'!C5157</f>
        <v>0</v>
      </c>
      <c r="G5156">
        <f>IF(B5156=0,VLOOKUP(DataSet!A5156+1,'Vehicle Availability'!$B$39:$D$62,2),VLOOKUP(DataSet!A5156+1,'Vehicle Availability'!$B$39:$D$62,3))</f>
        <v>0</v>
      </c>
      <c r="H5156">
        <f t="shared" si="80"/>
        <v>0</v>
      </c>
      <c r="I5156" s="105">
        <f>'Marginal Energy Prices'!C5154/1000</f>
        <v>7.280523866105898E-2</v>
      </c>
    </row>
    <row r="5157" spans="1:9" x14ac:dyDescent="0.25">
      <c r="A5157">
        <f>HourMap!F5154</f>
        <v>15</v>
      </c>
      <c r="B5157">
        <f>HourMap!H5154</f>
        <v>0</v>
      </c>
      <c r="C5157">
        <f>'2020 Load Shapes'!A5158</f>
        <v>5151</v>
      </c>
      <c r="D5157">
        <f>'2020 Load Shapes'!B5158</f>
        <v>0</v>
      </c>
      <c r="E5157">
        <f>IF(B5157=0,VLOOKUP(DataSet!A5157+1,'Vehicle Availability'!$B$7:$D$30,2),VLOOKUP(DataSet!A5157+1,'Vehicle Availability'!$B$7:$D$30,3))</f>
        <v>0</v>
      </c>
      <c r="F5157">
        <f>'2020 Load Shapes'!C5158</f>
        <v>0</v>
      </c>
      <c r="G5157">
        <f>IF(B5157=0,VLOOKUP(DataSet!A5157+1,'Vehicle Availability'!$B$39:$D$62,2),VLOOKUP(DataSet!A5157+1,'Vehicle Availability'!$B$39:$D$62,3))</f>
        <v>0</v>
      </c>
      <c r="H5157">
        <f t="shared" si="80"/>
        <v>0</v>
      </c>
      <c r="I5157" s="105">
        <f>'Marginal Energy Prices'!C5155/1000</f>
        <v>7.2324209239664178E-2</v>
      </c>
    </row>
    <row r="5158" spans="1:9" x14ac:dyDescent="0.25">
      <c r="A5158">
        <f>HourMap!F5155</f>
        <v>16</v>
      </c>
      <c r="B5158">
        <f>HourMap!H5155</f>
        <v>0</v>
      </c>
      <c r="C5158">
        <f>'2020 Load Shapes'!A5159</f>
        <v>5152</v>
      </c>
      <c r="D5158">
        <f>'2020 Load Shapes'!B5159</f>
        <v>0</v>
      </c>
      <c r="E5158">
        <f>IF(B5158=0,VLOOKUP(DataSet!A5158+1,'Vehicle Availability'!$B$7:$D$30,2),VLOOKUP(DataSet!A5158+1,'Vehicle Availability'!$B$7:$D$30,3))</f>
        <v>0</v>
      </c>
      <c r="F5158">
        <f>'2020 Load Shapes'!C5159</f>
        <v>0</v>
      </c>
      <c r="G5158">
        <f>IF(B5158=0,VLOOKUP(DataSet!A5158+1,'Vehicle Availability'!$B$39:$D$62,2),VLOOKUP(DataSet!A5158+1,'Vehicle Availability'!$B$39:$D$62,3))</f>
        <v>0</v>
      </c>
      <c r="H5158">
        <f t="shared" si="80"/>
        <v>0</v>
      </c>
      <c r="I5158" s="105">
        <f>'Marginal Energy Prices'!C5156/1000</f>
        <v>7.8688184452678764E-2</v>
      </c>
    </row>
    <row r="5159" spans="1:9" x14ac:dyDescent="0.25">
      <c r="A5159">
        <f>HourMap!F5156</f>
        <v>17</v>
      </c>
      <c r="B5159">
        <f>HourMap!H5156</f>
        <v>0</v>
      </c>
      <c r="C5159">
        <f>'2020 Load Shapes'!A5160</f>
        <v>5153</v>
      </c>
      <c r="D5159">
        <f>'2020 Load Shapes'!B5160</f>
        <v>0</v>
      </c>
      <c r="E5159">
        <f>IF(B5159=0,VLOOKUP(DataSet!A5159+1,'Vehicle Availability'!$B$7:$D$30,2),VLOOKUP(DataSet!A5159+1,'Vehicle Availability'!$B$7:$D$30,3))</f>
        <v>1</v>
      </c>
      <c r="F5159">
        <f>'2020 Load Shapes'!C5160</f>
        <v>0</v>
      </c>
      <c r="G5159">
        <f>IF(B5159=0,VLOOKUP(DataSet!A5159+1,'Vehicle Availability'!$B$39:$D$62,2),VLOOKUP(DataSet!A5159+1,'Vehicle Availability'!$B$39:$D$62,3))</f>
        <v>1</v>
      </c>
      <c r="H5159">
        <f t="shared" si="80"/>
        <v>0</v>
      </c>
      <c r="I5159" s="105">
        <f>'Marginal Energy Prices'!C5157/1000</f>
        <v>7.2687330669213179E-2</v>
      </c>
    </row>
    <row r="5160" spans="1:9" x14ac:dyDescent="0.25">
      <c r="A5160">
        <f>HourMap!F5157</f>
        <v>18</v>
      </c>
      <c r="B5160">
        <f>HourMap!H5157</f>
        <v>0</v>
      </c>
      <c r="C5160">
        <f>'2020 Load Shapes'!A5161</f>
        <v>5154</v>
      </c>
      <c r="D5160">
        <f>'2020 Load Shapes'!B5161</f>
        <v>0</v>
      </c>
      <c r="E5160">
        <f>IF(B5160=0,VLOOKUP(DataSet!A5160+1,'Vehicle Availability'!$B$7:$D$30,2),VLOOKUP(DataSet!A5160+1,'Vehicle Availability'!$B$7:$D$30,3))</f>
        <v>1</v>
      </c>
      <c r="F5160">
        <f>'2020 Load Shapes'!C5161</f>
        <v>0</v>
      </c>
      <c r="G5160">
        <f>IF(B5160=0,VLOOKUP(DataSet!A5160+1,'Vehicle Availability'!$B$39:$D$62,2),VLOOKUP(DataSet!A5160+1,'Vehicle Availability'!$B$39:$D$62,3))</f>
        <v>1</v>
      </c>
      <c r="H5160">
        <f t="shared" si="80"/>
        <v>0</v>
      </c>
      <c r="I5160" s="105">
        <f>'Marginal Energy Prices'!C5158/1000</f>
        <v>7.1823887683197155E-2</v>
      </c>
    </row>
    <row r="5161" spans="1:9" x14ac:dyDescent="0.25">
      <c r="A5161">
        <f>HourMap!F5158</f>
        <v>19</v>
      </c>
      <c r="B5161">
        <f>HourMap!H5158</f>
        <v>0</v>
      </c>
      <c r="C5161">
        <f>'2020 Load Shapes'!A5162</f>
        <v>5155</v>
      </c>
      <c r="D5161">
        <f>'2020 Load Shapes'!B5162</f>
        <v>0</v>
      </c>
      <c r="E5161">
        <f>IF(B5161=0,VLOOKUP(DataSet!A5161+1,'Vehicle Availability'!$B$7:$D$30,2),VLOOKUP(DataSet!A5161+1,'Vehicle Availability'!$B$7:$D$30,3))</f>
        <v>1</v>
      </c>
      <c r="F5161">
        <f>'2020 Load Shapes'!C5162</f>
        <v>0</v>
      </c>
      <c r="G5161">
        <f>IF(B5161=0,VLOOKUP(DataSet!A5161+1,'Vehicle Availability'!$B$39:$D$62,2),VLOOKUP(DataSet!A5161+1,'Vehicle Availability'!$B$39:$D$62,3))</f>
        <v>1</v>
      </c>
      <c r="H5161">
        <f t="shared" si="80"/>
        <v>0</v>
      </c>
      <c r="I5161" s="105">
        <f>'Marginal Energy Prices'!C5159/1000</f>
        <v>7.3243835479564298E-2</v>
      </c>
    </row>
    <row r="5162" spans="1:9" x14ac:dyDescent="0.25">
      <c r="A5162">
        <f>HourMap!F5159</f>
        <v>20</v>
      </c>
      <c r="B5162">
        <f>HourMap!H5159</f>
        <v>0</v>
      </c>
      <c r="C5162">
        <f>'2020 Load Shapes'!A5163</f>
        <v>5156</v>
      </c>
      <c r="D5162">
        <f>'2020 Load Shapes'!B5163</f>
        <v>0</v>
      </c>
      <c r="E5162">
        <f>IF(B5162=0,VLOOKUP(DataSet!A5162+1,'Vehicle Availability'!$B$7:$D$30,2),VLOOKUP(DataSet!A5162+1,'Vehicle Availability'!$B$7:$D$30,3))</f>
        <v>1</v>
      </c>
      <c r="F5162">
        <f>'2020 Load Shapes'!C5163</f>
        <v>0</v>
      </c>
      <c r="G5162">
        <f>IF(B5162=0,VLOOKUP(DataSet!A5162+1,'Vehicle Availability'!$B$39:$D$62,2),VLOOKUP(DataSet!A5162+1,'Vehicle Availability'!$B$39:$D$62,3))</f>
        <v>1</v>
      </c>
      <c r="H5162">
        <f t="shared" si="80"/>
        <v>0</v>
      </c>
      <c r="I5162" s="105">
        <f>'Marginal Energy Prices'!C5160/1000</f>
        <v>7.211358647554128E-2</v>
      </c>
    </row>
    <row r="5163" spans="1:9" x14ac:dyDescent="0.25">
      <c r="A5163">
        <f>HourMap!F5160</f>
        <v>21</v>
      </c>
      <c r="B5163">
        <f>HourMap!H5160</f>
        <v>0</v>
      </c>
      <c r="C5163">
        <f>'2020 Load Shapes'!A5164</f>
        <v>5157</v>
      </c>
      <c r="D5163">
        <f>'2020 Load Shapes'!B5164</f>
        <v>0</v>
      </c>
      <c r="E5163">
        <f>IF(B5163=0,VLOOKUP(DataSet!A5163+1,'Vehicle Availability'!$B$7:$D$30,2),VLOOKUP(DataSet!A5163+1,'Vehicle Availability'!$B$7:$D$30,3))</f>
        <v>1</v>
      </c>
      <c r="F5163">
        <f>'2020 Load Shapes'!C5164</f>
        <v>0</v>
      </c>
      <c r="G5163">
        <f>IF(B5163=0,VLOOKUP(DataSet!A5163+1,'Vehicle Availability'!$B$39:$D$62,2),VLOOKUP(DataSet!A5163+1,'Vehicle Availability'!$B$39:$D$62,3))</f>
        <v>1</v>
      </c>
      <c r="H5163">
        <f t="shared" si="80"/>
        <v>0</v>
      </c>
      <c r="I5163" s="105">
        <f>'Marginal Energy Prices'!C5161/1000</f>
        <v>6.5367080346423009E-2</v>
      </c>
    </row>
    <row r="5164" spans="1:9" x14ac:dyDescent="0.25">
      <c r="A5164">
        <f>HourMap!F5161</f>
        <v>22</v>
      </c>
      <c r="B5164">
        <f>HourMap!H5161</f>
        <v>0</v>
      </c>
      <c r="C5164">
        <f>'2020 Load Shapes'!A5165</f>
        <v>5158</v>
      </c>
      <c r="D5164">
        <f>'2020 Load Shapes'!B5165</f>
        <v>0</v>
      </c>
      <c r="E5164">
        <f>IF(B5164=0,VLOOKUP(DataSet!A5164+1,'Vehicle Availability'!$B$7:$D$30,2),VLOOKUP(DataSet!A5164+1,'Vehicle Availability'!$B$7:$D$30,3))</f>
        <v>1</v>
      </c>
      <c r="F5164">
        <f>'2020 Load Shapes'!C5165</f>
        <v>0</v>
      </c>
      <c r="G5164">
        <f>IF(B5164=0,VLOOKUP(DataSet!A5164+1,'Vehicle Availability'!$B$39:$D$62,2),VLOOKUP(DataSet!A5164+1,'Vehicle Availability'!$B$39:$D$62,3))</f>
        <v>1</v>
      </c>
      <c r="H5164">
        <f t="shared" si="80"/>
        <v>0</v>
      </c>
      <c r="I5164" s="105">
        <f>'Marginal Energy Prices'!C5162/1000</f>
        <v>6.4125757619058088E-2</v>
      </c>
    </row>
    <row r="5165" spans="1:9" x14ac:dyDescent="0.25">
      <c r="A5165">
        <f>HourMap!F5162</f>
        <v>23</v>
      </c>
      <c r="B5165">
        <f>HourMap!H5162</f>
        <v>0</v>
      </c>
      <c r="C5165">
        <f>'2020 Load Shapes'!A5166</f>
        <v>5159</v>
      </c>
      <c r="D5165">
        <f>'2020 Load Shapes'!B5166</f>
        <v>0</v>
      </c>
      <c r="E5165">
        <f>IF(B5165=0,VLOOKUP(DataSet!A5165+1,'Vehicle Availability'!$B$7:$D$30,2),VLOOKUP(DataSet!A5165+1,'Vehicle Availability'!$B$7:$D$30,3))</f>
        <v>1</v>
      </c>
      <c r="F5165">
        <f>'2020 Load Shapes'!C5166</f>
        <v>0</v>
      </c>
      <c r="G5165">
        <f>IF(B5165=0,VLOOKUP(DataSet!A5165+1,'Vehicle Availability'!$B$39:$D$62,2),VLOOKUP(DataSet!A5165+1,'Vehicle Availability'!$B$39:$D$62,3))</f>
        <v>1</v>
      </c>
      <c r="H5165">
        <f t="shared" si="80"/>
        <v>0</v>
      </c>
      <c r="I5165" s="105">
        <f>'Marginal Energy Prices'!C5163/1000</f>
        <v>6.2351610558445729E-2</v>
      </c>
    </row>
    <row r="5166" spans="1:9" x14ac:dyDescent="0.25">
      <c r="A5166">
        <f>HourMap!F5163</f>
        <v>0</v>
      </c>
      <c r="B5166">
        <f>HourMap!H5163</f>
        <v>0</v>
      </c>
      <c r="C5166">
        <f>'2020 Load Shapes'!A5167</f>
        <v>5160</v>
      </c>
      <c r="D5166">
        <f>'2020 Load Shapes'!B5167</f>
        <v>0</v>
      </c>
      <c r="E5166">
        <f>IF(B5166=0,VLOOKUP(DataSet!A5166+1,'Vehicle Availability'!$B$7:$D$30,2),VLOOKUP(DataSet!A5166+1,'Vehicle Availability'!$B$7:$D$30,3))</f>
        <v>1</v>
      </c>
      <c r="F5166">
        <f>'2020 Load Shapes'!C5167</f>
        <v>0</v>
      </c>
      <c r="G5166">
        <f>IF(B5166=0,VLOOKUP(DataSet!A5166+1,'Vehicle Availability'!$B$39:$D$62,2),VLOOKUP(DataSet!A5166+1,'Vehicle Availability'!$B$39:$D$62,3))</f>
        <v>1</v>
      </c>
      <c r="H5166">
        <f t="shared" si="80"/>
        <v>1</v>
      </c>
      <c r="I5166" s="105">
        <f>'Marginal Energy Prices'!C5164/1000</f>
        <v>5.4147983321553149E-2</v>
      </c>
    </row>
    <row r="5167" spans="1:9" x14ac:dyDescent="0.25">
      <c r="A5167">
        <f>HourMap!F5164</f>
        <v>1</v>
      </c>
      <c r="B5167">
        <f>HourMap!H5164</f>
        <v>0</v>
      </c>
      <c r="C5167">
        <f>'2020 Load Shapes'!A5168</f>
        <v>5161</v>
      </c>
      <c r="D5167">
        <f>'2020 Load Shapes'!B5168</f>
        <v>0</v>
      </c>
      <c r="E5167">
        <f>IF(B5167=0,VLOOKUP(DataSet!A5167+1,'Vehicle Availability'!$B$7:$D$30,2),VLOOKUP(DataSet!A5167+1,'Vehicle Availability'!$B$7:$D$30,3))</f>
        <v>1</v>
      </c>
      <c r="F5167">
        <f>'2020 Load Shapes'!C5168</f>
        <v>0</v>
      </c>
      <c r="G5167">
        <f>IF(B5167=0,VLOOKUP(DataSet!A5167+1,'Vehicle Availability'!$B$39:$D$62,2),VLOOKUP(DataSet!A5167+1,'Vehicle Availability'!$B$39:$D$62,3))</f>
        <v>1</v>
      </c>
      <c r="H5167">
        <f t="shared" si="80"/>
        <v>1</v>
      </c>
      <c r="I5167" s="105">
        <f>'Marginal Energy Prices'!C5165/1000</f>
        <v>5.2092022262365784E-2</v>
      </c>
    </row>
    <row r="5168" spans="1:9" x14ac:dyDescent="0.25">
      <c r="A5168">
        <f>HourMap!F5165</f>
        <v>2</v>
      </c>
      <c r="B5168">
        <f>HourMap!H5165</f>
        <v>0</v>
      </c>
      <c r="C5168">
        <f>'2020 Load Shapes'!A5169</f>
        <v>5162</v>
      </c>
      <c r="D5168">
        <f>'2020 Load Shapes'!B5169</f>
        <v>6.6</v>
      </c>
      <c r="E5168">
        <f>IF(B5168=0,VLOOKUP(DataSet!A5168+1,'Vehicle Availability'!$B$7:$D$30,2),VLOOKUP(DataSet!A5168+1,'Vehicle Availability'!$B$7:$D$30,3))</f>
        <v>1</v>
      </c>
      <c r="F5168">
        <f>'2020 Load Shapes'!C5169</f>
        <v>3.3</v>
      </c>
      <c r="G5168">
        <f>IF(B5168=0,VLOOKUP(DataSet!A5168+1,'Vehicle Availability'!$B$39:$D$62,2),VLOOKUP(DataSet!A5168+1,'Vehicle Availability'!$B$39:$D$62,3))</f>
        <v>1</v>
      </c>
      <c r="H5168">
        <f t="shared" si="80"/>
        <v>1</v>
      </c>
      <c r="I5168" s="105">
        <f>'Marginal Energy Prices'!C5166/1000</f>
        <v>4.9003184095007611E-2</v>
      </c>
    </row>
    <row r="5169" spans="1:9" x14ac:dyDescent="0.25">
      <c r="A5169">
        <f>HourMap!F5166</f>
        <v>3</v>
      </c>
      <c r="B5169">
        <f>HourMap!H5166</f>
        <v>0</v>
      </c>
      <c r="C5169">
        <f>'2020 Load Shapes'!A5170</f>
        <v>5163</v>
      </c>
      <c r="D5169">
        <f>'2020 Load Shapes'!B5170</f>
        <v>6.6</v>
      </c>
      <c r="E5169">
        <f>IF(B5169=0,VLOOKUP(DataSet!A5169+1,'Vehicle Availability'!$B$7:$D$30,2),VLOOKUP(DataSet!A5169+1,'Vehicle Availability'!$B$7:$D$30,3))</f>
        <v>1</v>
      </c>
      <c r="F5169">
        <f>'2020 Load Shapes'!C5170</f>
        <v>3.3</v>
      </c>
      <c r="G5169">
        <f>IF(B5169=0,VLOOKUP(DataSet!A5169+1,'Vehicle Availability'!$B$39:$D$62,2),VLOOKUP(DataSet!A5169+1,'Vehicle Availability'!$B$39:$D$62,3))</f>
        <v>1</v>
      </c>
      <c r="H5169">
        <f t="shared" si="80"/>
        <v>1</v>
      </c>
      <c r="I5169" s="105">
        <f>'Marginal Energy Prices'!C5167/1000</f>
        <v>4.8350754566337854E-2</v>
      </c>
    </row>
    <row r="5170" spans="1:9" x14ac:dyDescent="0.25">
      <c r="A5170">
        <f>HourMap!F5167</f>
        <v>4</v>
      </c>
      <c r="B5170">
        <f>HourMap!H5167</f>
        <v>0</v>
      </c>
      <c r="C5170">
        <f>'2020 Load Shapes'!A5171</f>
        <v>5164</v>
      </c>
      <c r="D5170">
        <f>'2020 Load Shapes'!B5171</f>
        <v>4.837894736842097</v>
      </c>
      <c r="E5170">
        <f>IF(B5170=0,VLOOKUP(DataSet!A5170+1,'Vehicle Availability'!$B$7:$D$30,2),VLOOKUP(DataSet!A5170+1,'Vehicle Availability'!$B$7:$D$30,3))</f>
        <v>1</v>
      </c>
      <c r="F5170">
        <f>'2020 Load Shapes'!C5171</f>
        <v>3.3</v>
      </c>
      <c r="G5170">
        <f>IF(B5170=0,VLOOKUP(DataSet!A5170+1,'Vehicle Availability'!$B$39:$D$62,2),VLOOKUP(DataSet!A5170+1,'Vehicle Availability'!$B$39:$D$62,3))</f>
        <v>1</v>
      </c>
      <c r="H5170">
        <f t="shared" si="80"/>
        <v>1</v>
      </c>
      <c r="I5170" s="105">
        <f>'Marginal Energy Prices'!C5168/1000</f>
        <v>4.9720889031688156E-2</v>
      </c>
    </row>
    <row r="5171" spans="1:9" x14ac:dyDescent="0.25">
      <c r="A5171">
        <f>HourMap!F5168</f>
        <v>5</v>
      </c>
      <c r="B5171">
        <f>HourMap!H5168</f>
        <v>0</v>
      </c>
      <c r="C5171">
        <f>'2020 Load Shapes'!A5172</f>
        <v>5165</v>
      </c>
      <c r="D5171">
        <f>'2020 Load Shapes'!B5172</f>
        <v>0</v>
      </c>
      <c r="E5171">
        <f>IF(B5171=0,VLOOKUP(DataSet!A5171+1,'Vehicle Availability'!$B$7:$D$30,2),VLOOKUP(DataSet!A5171+1,'Vehicle Availability'!$B$7:$D$30,3))</f>
        <v>1</v>
      </c>
      <c r="F5171">
        <f>'2020 Load Shapes'!C5172</f>
        <v>0</v>
      </c>
      <c r="G5171">
        <f>IF(B5171=0,VLOOKUP(DataSet!A5171+1,'Vehicle Availability'!$B$39:$D$62,2),VLOOKUP(DataSet!A5171+1,'Vehicle Availability'!$B$39:$D$62,3))</f>
        <v>1</v>
      </c>
      <c r="H5171">
        <f t="shared" si="80"/>
        <v>1</v>
      </c>
      <c r="I5171" s="105">
        <f>'Marginal Energy Prices'!C5169/1000</f>
        <v>5.4375545897174825E-2</v>
      </c>
    </row>
    <row r="5172" spans="1:9" x14ac:dyDescent="0.25">
      <c r="A5172">
        <f>HourMap!F5169</f>
        <v>6</v>
      </c>
      <c r="B5172">
        <f>HourMap!H5169</f>
        <v>0</v>
      </c>
      <c r="C5172">
        <f>'2020 Load Shapes'!A5173</f>
        <v>5166</v>
      </c>
      <c r="D5172">
        <f>'2020 Load Shapes'!B5173</f>
        <v>0</v>
      </c>
      <c r="E5172">
        <f>IF(B5172=0,VLOOKUP(DataSet!A5172+1,'Vehicle Availability'!$B$7:$D$30,2),VLOOKUP(DataSet!A5172+1,'Vehicle Availability'!$B$7:$D$30,3))</f>
        <v>0</v>
      </c>
      <c r="F5172">
        <f>'2020 Load Shapes'!C5173</f>
        <v>0</v>
      </c>
      <c r="G5172">
        <f>IF(B5172=0,VLOOKUP(DataSet!A5172+1,'Vehicle Availability'!$B$39:$D$62,2),VLOOKUP(DataSet!A5172+1,'Vehicle Availability'!$B$39:$D$62,3))</f>
        <v>0</v>
      </c>
      <c r="H5172">
        <f t="shared" si="80"/>
        <v>0</v>
      </c>
      <c r="I5172" s="105">
        <f>'Marginal Energy Prices'!C5170/1000</f>
        <v>6.2788892829997153E-2</v>
      </c>
    </row>
    <row r="5173" spans="1:9" x14ac:dyDescent="0.25">
      <c r="A5173">
        <f>HourMap!F5170</f>
        <v>7</v>
      </c>
      <c r="B5173">
        <f>HourMap!H5170</f>
        <v>0</v>
      </c>
      <c r="C5173">
        <f>'2020 Load Shapes'!A5174</f>
        <v>5167</v>
      </c>
      <c r="D5173">
        <f>'2020 Load Shapes'!B5174</f>
        <v>0</v>
      </c>
      <c r="E5173">
        <f>IF(B5173=0,VLOOKUP(DataSet!A5173+1,'Vehicle Availability'!$B$7:$D$30,2),VLOOKUP(DataSet!A5173+1,'Vehicle Availability'!$B$7:$D$30,3))</f>
        <v>0</v>
      </c>
      <c r="F5173">
        <f>'2020 Load Shapes'!C5174</f>
        <v>0</v>
      </c>
      <c r="G5173">
        <f>IF(B5173=0,VLOOKUP(DataSet!A5173+1,'Vehicle Availability'!$B$39:$D$62,2),VLOOKUP(DataSet!A5173+1,'Vehicle Availability'!$B$39:$D$62,3))</f>
        <v>0</v>
      </c>
      <c r="H5173">
        <f t="shared" si="80"/>
        <v>0</v>
      </c>
      <c r="I5173" s="105">
        <f>'Marginal Energy Prices'!C5171/1000</f>
        <v>6.5396176808889581E-2</v>
      </c>
    </row>
    <row r="5174" spans="1:9" x14ac:dyDescent="0.25">
      <c r="A5174">
        <f>HourMap!F5171</f>
        <v>8</v>
      </c>
      <c r="B5174">
        <f>HourMap!H5171</f>
        <v>0</v>
      </c>
      <c r="C5174">
        <f>'2020 Load Shapes'!A5175</f>
        <v>5168</v>
      </c>
      <c r="D5174">
        <f>'2020 Load Shapes'!B5175</f>
        <v>0</v>
      </c>
      <c r="E5174">
        <f>IF(B5174=0,VLOOKUP(DataSet!A5174+1,'Vehicle Availability'!$B$7:$D$30,2),VLOOKUP(DataSet!A5174+1,'Vehicle Availability'!$B$7:$D$30,3))</f>
        <v>0</v>
      </c>
      <c r="F5174">
        <f>'2020 Load Shapes'!C5175</f>
        <v>0</v>
      </c>
      <c r="G5174">
        <f>IF(B5174=0,VLOOKUP(DataSet!A5174+1,'Vehicle Availability'!$B$39:$D$62,2),VLOOKUP(DataSet!A5174+1,'Vehicle Availability'!$B$39:$D$62,3))</f>
        <v>0</v>
      </c>
      <c r="H5174">
        <f t="shared" si="80"/>
        <v>0</v>
      </c>
      <c r="I5174" s="105">
        <f>'Marginal Energy Prices'!C5172/1000</f>
        <v>5.5283923811790439E-2</v>
      </c>
    </row>
    <row r="5175" spans="1:9" x14ac:dyDescent="0.25">
      <c r="A5175">
        <f>HourMap!F5172</f>
        <v>9</v>
      </c>
      <c r="B5175">
        <f>HourMap!H5172</f>
        <v>0</v>
      </c>
      <c r="C5175">
        <f>'2020 Load Shapes'!A5176</f>
        <v>5169</v>
      </c>
      <c r="D5175">
        <f>'2020 Load Shapes'!B5176</f>
        <v>0</v>
      </c>
      <c r="E5175">
        <f>IF(B5175=0,VLOOKUP(DataSet!A5175+1,'Vehicle Availability'!$B$7:$D$30,2),VLOOKUP(DataSet!A5175+1,'Vehicle Availability'!$B$7:$D$30,3))</f>
        <v>0</v>
      </c>
      <c r="F5175">
        <f>'2020 Load Shapes'!C5176</f>
        <v>0</v>
      </c>
      <c r="G5175">
        <f>IF(B5175=0,VLOOKUP(DataSet!A5175+1,'Vehicle Availability'!$B$39:$D$62,2),VLOOKUP(DataSet!A5175+1,'Vehicle Availability'!$B$39:$D$62,3))</f>
        <v>0</v>
      </c>
      <c r="H5175">
        <f t="shared" si="80"/>
        <v>0</v>
      </c>
      <c r="I5175" s="105">
        <f>'Marginal Energy Prices'!C5173/1000</f>
        <v>5.6183154424757138E-2</v>
      </c>
    </row>
    <row r="5176" spans="1:9" x14ac:dyDescent="0.25">
      <c r="A5176">
        <f>HourMap!F5173</f>
        <v>10</v>
      </c>
      <c r="B5176">
        <f>HourMap!H5173</f>
        <v>0</v>
      </c>
      <c r="C5176">
        <f>'2020 Load Shapes'!A5177</f>
        <v>5170</v>
      </c>
      <c r="D5176">
        <f>'2020 Load Shapes'!B5177</f>
        <v>0</v>
      </c>
      <c r="E5176">
        <f>IF(B5176=0,VLOOKUP(DataSet!A5176+1,'Vehicle Availability'!$B$7:$D$30,2),VLOOKUP(DataSet!A5176+1,'Vehicle Availability'!$B$7:$D$30,3))</f>
        <v>0</v>
      </c>
      <c r="F5176">
        <f>'2020 Load Shapes'!C5177</f>
        <v>0</v>
      </c>
      <c r="G5176">
        <f>IF(B5176=0,VLOOKUP(DataSet!A5176+1,'Vehicle Availability'!$B$39:$D$62,2),VLOOKUP(DataSet!A5176+1,'Vehicle Availability'!$B$39:$D$62,3))</f>
        <v>0</v>
      </c>
      <c r="H5176">
        <f t="shared" si="80"/>
        <v>0</v>
      </c>
      <c r="I5176" s="105">
        <f>'Marginal Energy Prices'!C5174/1000</f>
        <v>5.8902976614850278E-2</v>
      </c>
    </row>
    <row r="5177" spans="1:9" x14ac:dyDescent="0.25">
      <c r="A5177">
        <f>HourMap!F5174</f>
        <v>11</v>
      </c>
      <c r="B5177">
        <f>HourMap!H5174</f>
        <v>0</v>
      </c>
      <c r="C5177">
        <f>'2020 Load Shapes'!A5178</f>
        <v>5171</v>
      </c>
      <c r="D5177">
        <f>'2020 Load Shapes'!B5178</f>
        <v>0</v>
      </c>
      <c r="E5177">
        <f>IF(B5177=0,VLOOKUP(DataSet!A5177+1,'Vehicle Availability'!$B$7:$D$30,2),VLOOKUP(DataSet!A5177+1,'Vehicle Availability'!$B$7:$D$30,3))</f>
        <v>0</v>
      </c>
      <c r="F5177">
        <f>'2020 Load Shapes'!C5178</f>
        <v>0</v>
      </c>
      <c r="G5177">
        <f>IF(B5177=0,VLOOKUP(DataSet!A5177+1,'Vehicle Availability'!$B$39:$D$62,2),VLOOKUP(DataSet!A5177+1,'Vehicle Availability'!$B$39:$D$62,3))</f>
        <v>0</v>
      </c>
      <c r="H5177">
        <f t="shared" si="80"/>
        <v>0</v>
      </c>
      <c r="I5177" s="105">
        <f>'Marginal Energy Prices'!C5175/1000</f>
        <v>5.9599119165354486E-2</v>
      </c>
    </row>
    <row r="5178" spans="1:9" x14ac:dyDescent="0.25">
      <c r="A5178">
        <f>HourMap!F5175</f>
        <v>12</v>
      </c>
      <c r="B5178">
        <f>HourMap!H5175</f>
        <v>0</v>
      </c>
      <c r="C5178">
        <f>'2020 Load Shapes'!A5179</f>
        <v>5172</v>
      </c>
      <c r="D5178">
        <f>'2020 Load Shapes'!B5179</f>
        <v>0</v>
      </c>
      <c r="E5178">
        <f>IF(B5178=0,VLOOKUP(DataSet!A5178+1,'Vehicle Availability'!$B$7:$D$30,2),VLOOKUP(DataSet!A5178+1,'Vehicle Availability'!$B$7:$D$30,3))</f>
        <v>0</v>
      </c>
      <c r="F5178">
        <f>'2020 Load Shapes'!C5179</f>
        <v>0</v>
      </c>
      <c r="G5178">
        <f>IF(B5178=0,VLOOKUP(DataSet!A5178+1,'Vehicle Availability'!$B$39:$D$62,2),VLOOKUP(DataSet!A5178+1,'Vehicle Availability'!$B$39:$D$62,3))</f>
        <v>0</v>
      </c>
      <c r="H5178">
        <f t="shared" si="80"/>
        <v>0</v>
      </c>
      <c r="I5178" s="105">
        <f>'Marginal Energy Prices'!C5176/1000</f>
        <v>6.0982758670075875E-2</v>
      </c>
    </row>
    <row r="5179" spans="1:9" x14ac:dyDescent="0.25">
      <c r="A5179">
        <f>HourMap!F5176</f>
        <v>13</v>
      </c>
      <c r="B5179">
        <f>HourMap!H5176</f>
        <v>0</v>
      </c>
      <c r="C5179">
        <f>'2020 Load Shapes'!A5180</f>
        <v>5173</v>
      </c>
      <c r="D5179">
        <f>'2020 Load Shapes'!B5180</f>
        <v>0</v>
      </c>
      <c r="E5179">
        <f>IF(B5179=0,VLOOKUP(DataSet!A5179+1,'Vehicle Availability'!$B$7:$D$30,2),VLOOKUP(DataSet!A5179+1,'Vehicle Availability'!$B$7:$D$30,3))</f>
        <v>0</v>
      </c>
      <c r="F5179">
        <f>'2020 Load Shapes'!C5180</f>
        <v>0</v>
      </c>
      <c r="G5179">
        <f>IF(B5179=0,VLOOKUP(DataSet!A5179+1,'Vehicle Availability'!$B$39:$D$62,2),VLOOKUP(DataSet!A5179+1,'Vehicle Availability'!$B$39:$D$62,3))</f>
        <v>0</v>
      </c>
      <c r="H5179">
        <f t="shared" si="80"/>
        <v>0</v>
      </c>
      <c r="I5179" s="105">
        <f>'Marginal Energy Prices'!C5177/1000</f>
        <v>6.4461198078905393E-2</v>
      </c>
    </row>
    <row r="5180" spans="1:9" x14ac:dyDescent="0.25">
      <c r="A5180">
        <f>HourMap!F5177</f>
        <v>14</v>
      </c>
      <c r="B5180">
        <f>HourMap!H5177</f>
        <v>0</v>
      </c>
      <c r="C5180">
        <f>'2020 Load Shapes'!A5181</f>
        <v>5174</v>
      </c>
      <c r="D5180">
        <f>'2020 Load Shapes'!B5181</f>
        <v>0</v>
      </c>
      <c r="E5180">
        <f>IF(B5180=0,VLOOKUP(DataSet!A5180+1,'Vehicle Availability'!$B$7:$D$30,2),VLOOKUP(DataSet!A5180+1,'Vehicle Availability'!$B$7:$D$30,3))</f>
        <v>0</v>
      </c>
      <c r="F5180">
        <f>'2020 Load Shapes'!C5181</f>
        <v>0</v>
      </c>
      <c r="G5180">
        <f>IF(B5180=0,VLOOKUP(DataSet!A5180+1,'Vehicle Availability'!$B$39:$D$62,2),VLOOKUP(DataSet!A5180+1,'Vehicle Availability'!$B$39:$D$62,3))</f>
        <v>0</v>
      </c>
      <c r="H5180">
        <f t="shared" si="80"/>
        <v>0</v>
      </c>
      <c r="I5180" s="105">
        <f>'Marginal Energy Prices'!C5178/1000</f>
        <v>6.8617747617145702E-2</v>
      </c>
    </row>
    <row r="5181" spans="1:9" x14ac:dyDescent="0.25">
      <c r="A5181">
        <f>HourMap!F5178</f>
        <v>15</v>
      </c>
      <c r="B5181">
        <f>HourMap!H5178</f>
        <v>0</v>
      </c>
      <c r="C5181">
        <f>'2020 Load Shapes'!A5182</f>
        <v>5175</v>
      </c>
      <c r="D5181">
        <f>'2020 Load Shapes'!B5182</f>
        <v>0</v>
      </c>
      <c r="E5181">
        <f>IF(B5181=0,VLOOKUP(DataSet!A5181+1,'Vehicle Availability'!$B$7:$D$30,2),VLOOKUP(DataSet!A5181+1,'Vehicle Availability'!$B$7:$D$30,3))</f>
        <v>0</v>
      </c>
      <c r="F5181">
        <f>'2020 Load Shapes'!C5182</f>
        <v>0</v>
      </c>
      <c r="G5181">
        <f>IF(B5181=0,VLOOKUP(DataSet!A5181+1,'Vehicle Availability'!$B$39:$D$62,2),VLOOKUP(DataSet!A5181+1,'Vehicle Availability'!$B$39:$D$62,3))</f>
        <v>0</v>
      </c>
      <c r="H5181">
        <f t="shared" si="80"/>
        <v>0</v>
      </c>
      <c r="I5181" s="105">
        <f>'Marginal Energy Prices'!C5179/1000</f>
        <v>6.751127436359608E-2</v>
      </c>
    </row>
    <row r="5182" spans="1:9" x14ac:dyDescent="0.25">
      <c r="A5182">
        <f>HourMap!F5179</f>
        <v>16</v>
      </c>
      <c r="B5182">
        <f>HourMap!H5179</f>
        <v>0</v>
      </c>
      <c r="C5182">
        <f>'2020 Load Shapes'!A5183</f>
        <v>5176</v>
      </c>
      <c r="D5182">
        <f>'2020 Load Shapes'!B5183</f>
        <v>0</v>
      </c>
      <c r="E5182">
        <f>IF(B5182=0,VLOOKUP(DataSet!A5182+1,'Vehicle Availability'!$B$7:$D$30,2),VLOOKUP(DataSet!A5182+1,'Vehicle Availability'!$B$7:$D$30,3))</f>
        <v>0</v>
      </c>
      <c r="F5182">
        <f>'2020 Load Shapes'!C5183</f>
        <v>0</v>
      </c>
      <c r="G5182">
        <f>IF(B5182=0,VLOOKUP(DataSet!A5182+1,'Vehicle Availability'!$B$39:$D$62,2),VLOOKUP(DataSet!A5182+1,'Vehicle Availability'!$B$39:$D$62,3))</f>
        <v>0</v>
      </c>
      <c r="H5182">
        <f t="shared" si="80"/>
        <v>0</v>
      </c>
      <c r="I5182" s="105">
        <f>'Marginal Energy Prices'!C5180/1000</f>
        <v>7.4927457286970714E-2</v>
      </c>
    </row>
    <row r="5183" spans="1:9" x14ac:dyDescent="0.25">
      <c r="A5183">
        <f>HourMap!F5180</f>
        <v>17</v>
      </c>
      <c r="B5183">
        <f>HourMap!H5180</f>
        <v>0</v>
      </c>
      <c r="C5183">
        <f>'2020 Load Shapes'!A5184</f>
        <v>5177</v>
      </c>
      <c r="D5183">
        <f>'2020 Load Shapes'!B5184</f>
        <v>0</v>
      </c>
      <c r="E5183">
        <f>IF(B5183=0,VLOOKUP(DataSet!A5183+1,'Vehicle Availability'!$B$7:$D$30,2),VLOOKUP(DataSet!A5183+1,'Vehicle Availability'!$B$7:$D$30,3))</f>
        <v>1</v>
      </c>
      <c r="F5183">
        <f>'2020 Load Shapes'!C5184</f>
        <v>0</v>
      </c>
      <c r="G5183">
        <f>IF(B5183=0,VLOOKUP(DataSet!A5183+1,'Vehicle Availability'!$B$39:$D$62,2),VLOOKUP(DataSet!A5183+1,'Vehicle Availability'!$B$39:$D$62,3))</f>
        <v>1</v>
      </c>
      <c r="H5183">
        <f t="shared" si="80"/>
        <v>0</v>
      </c>
      <c r="I5183" s="105">
        <f>'Marginal Energy Prices'!C5181/1000</f>
        <v>6.9253901645362617E-2</v>
      </c>
    </row>
    <row r="5184" spans="1:9" x14ac:dyDescent="0.25">
      <c r="A5184">
        <f>HourMap!F5181</f>
        <v>18</v>
      </c>
      <c r="B5184">
        <f>HourMap!H5181</f>
        <v>0</v>
      </c>
      <c r="C5184">
        <f>'2020 Load Shapes'!A5185</f>
        <v>5178</v>
      </c>
      <c r="D5184">
        <f>'2020 Load Shapes'!B5185</f>
        <v>0</v>
      </c>
      <c r="E5184">
        <f>IF(B5184=0,VLOOKUP(DataSet!A5184+1,'Vehicle Availability'!$B$7:$D$30,2),VLOOKUP(DataSet!A5184+1,'Vehicle Availability'!$B$7:$D$30,3))</f>
        <v>1</v>
      </c>
      <c r="F5184">
        <f>'2020 Load Shapes'!C5185</f>
        <v>0</v>
      </c>
      <c r="G5184">
        <f>IF(B5184=0,VLOOKUP(DataSet!A5184+1,'Vehicle Availability'!$B$39:$D$62,2),VLOOKUP(DataSet!A5184+1,'Vehicle Availability'!$B$39:$D$62,3))</f>
        <v>1</v>
      </c>
      <c r="H5184">
        <f t="shared" si="80"/>
        <v>0</v>
      </c>
      <c r="I5184" s="105">
        <f>'Marginal Energy Prices'!C5182/1000</f>
        <v>6.6585072115638369E-2</v>
      </c>
    </row>
    <row r="5185" spans="1:9" x14ac:dyDescent="0.25">
      <c r="A5185">
        <f>HourMap!F5182</f>
        <v>19</v>
      </c>
      <c r="B5185">
        <f>HourMap!H5182</f>
        <v>0</v>
      </c>
      <c r="C5185">
        <f>'2020 Load Shapes'!A5186</f>
        <v>5179</v>
      </c>
      <c r="D5185">
        <f>'2020 Load Shapes'!B5186</f>
        <v>0</v>
      </c>
      <c r="E5185">
        <f>IF(B5185=0,VLOOKUP(DataSet!A5185+1,'Vehicle Availability'!$B$7:$D$30,2),VLOOKUP(DataSet!A5185+1,'Vehicle Availability'!$B$7:$D$30,3))</f>
        <v>1</v>
      </c>
      <c r="F5185">
        <f>'2020 Load Shapes'!C5186</f>
        <v>0</v>
      </c>
      <c r="G5185">
        <f>IF(B5185=0,VLOOKUP(DataSet!A5185+1,'Vehicle Availability'!$B$39:$D$62,2),VLOOKUP(DataSet!A5185+1,'Vehicle Availability'!$B$39:$D$62,3))</f>
        <v>1</v>
      </c>
      <c r="H5185">
        <f t="shared" si="80"/>
        <v>0</v>
      </c>
      <c r="I5185" s="105">
        <f>'Marginal Energy Prices'!C5183/1000</f>
        <v>6.8053218465194423E-2</v>
      </c>
    </row>
    <row r="5186" spans="1:9" x14ac:dyDescent="0.25">
      <c r="A5186">
        <f>HourMap!F5183</f>
        <v>20</v>
      </c>
      <c r="B5186">
        <f>HourMap!H5183</f>
        <v>0</v>
      </c>
      <c r="C5186">
        <f>'2020 Load Shapes'!A5187</f>
        <v>5180</v>
      </c>
      <c r="D5186">
        <f>'2020 Load Shapes'!B5187</f>
        <v>0</v>
      </c>
      <c r="E5186">
        <f>IF(B5186=0,VLOOKUP(DataSet!A5186+1,'Vehicle Availability'!$B$7:$D$30,2),VLOOKUP(DataSet!A5186+1,'Vehicle Availability'!$B$7:$D$30,3))</f>
        <v>1</v>
      </c>
      <c r="F5186">
        <f>'2020 Load Shapes'!C5187</f>
        <v>0</v>
      </c>
      <c r="G5186">
        <f>IF(B5186=0,VLOOKUP(DataSet!A5186+1,'Vehicle Availability'!$B$39:$D$62,2),VLOOKUP(DataSet!A5186+1,'Vehicle Availability'!$B$39:$D$62,3))</f>
        <v>1</v>
      </c>
      <c r="H5186">
        <f t="shared" si="80"/>
        <v>0</v>
      </c>
      <c r="I5186" s="105">
        <f>'Marginal Energy Prices'!C5184/1000</f>
        <v>6.9114405516370256E-2</v>
      </c>
    </row>
    <row r="5187" spans="1:9" x14ac:dyDescent="0.25">
      <c r="A5187">
        <f>HourMap!F5184</f>
        <v>21</v>
      </c>
      <c r="B5187">
        <f>HourMap!H5184</f>
        <v>0</v>
      </c>
      <c r="C5187">
        <f>'2020 Load Shapes'!A5188</f>
        <v>5181</v>
      </c>
      <c r="D5187">
        <f>'2020 Load Shapes'!B5188</f>
        <v>0</v>
      </c>
      <c r="E5187">
        <f>IF(B5187=0,VLOOKUP(DataSet!A5187+1,'Vehicle Availability'!$B$7:$D$30,2),VLOOKUP(DataSet!A5187+1,'Vehicle Availability'!$B$7:$D$30,3))</f>
        <v>1</v>
      </c>
      <c r="F5187">
        <f>'2020 Load Shapes'!C5188</f>
        <v>0</v>
      </c>
      <c r="G5187">
        <f>IF(B5187=0,VLOOKUP(DataSet!A5187+1,'Vehicle Availability'!$B$39:$D$62,2),VLOOKUP(DataSet!A5187+1,'Vehicle Availability'!$B$39:$D$62,3))</f>
        <v>1</v>
      </c>
      <c r="H5187">
        <f t="shared" si="80"/>
        <v>0</v>
      </c>
      <c r="I5187" s="105">
        <f>'Marginal Energy Prices'!C5185/1000</f>
        <v>6.2191845997055961E-2</v>
      </c>
    </row>
    <row r="5188" spans="1:9" x14ac:dyDescent="0.25">
      <c r="A5188">
        <f>HourMap!F5185</f>
        <v>22</v>
      </c>
      <c r="B5188">
        <f>HourMap!H5185</f>
        <v>0</v>
      </c>
      <c r="C5188">
        <f>'2020 Load Shapes'!A5189</f>
        <v>5182</v>
      </c>
      <c r="D5188">
        <f>'2020 Load Shapes'!B5189</f>
        <v>0</v>
      </c>
      <c r="E5188">
        <f>IF(B5188=0,VLOOKUP(DataSet!A5188+1,'Vehicle Availability'!$B$7:$D$30,2),VLOOKUP(DataSet!A5188+1,'Vehicle Availability'!$B$7:$D$30,3))</f>
        <v>1</v>
      </c>
      <c r="F5188">
        <f>'2020 Load Shapes'!C5189</f>
        <v>0</v>
      </c>
      <c r="G5188">
        <f>IF(B5188=0,VLOOKUP(DataSet!A5188+1,'Vehicle Availability'!$B$39:$D$62,2),VLOOKUP(DataSet!A5188+1,'Vehicle Availability'!$B$39:$D$62,3))</f>
        <v>1</v>
      </c>
      <c r="H5188">
        <f t="shared" si="80"/>
        <v>0</v>
      </c>
      <c r="I5188" s="105">
        <f>'Marginal Energy Prices'!C5186/1000</f>
        <v>6.2886236984980803E-2</v>
      </c>
    </row>
    <row r="5189" spans="1:9" x14ac:dyDescent="0.25">
      <c r="A5189">
        <f>HourMap!F5186</f>
        <v>23</v>
      </c>
      <c r="B5189">
        <f>HourMap!H5186</f>
        <v>0</v>
      </c>
      <c r="C5189">
        <f>'2020 Load Shapes'!A5190</f>
        <v>5183</v>
      </c>
      <c r="D5189">
        <f>'2020 Load Shapes'!B5190</f>
        <v>0</v>
      </c>
      <c r="E5189">
        <f>IF(B5189=0,VLOOKUP(DataSet!A5189+1,'Vehicle Availability'!$B$7:$D$30,2),VLOOKUP(DataSet!A5189+1,'Vehicle Availability'!$B$7:$D$30,3))</f>
        <v>1</v>
      </c>
      <c r="F5189">
        <f>'2020 Load Shapes'!C5190</f>
        <v>0</v>
      </c>
      <c r="G5189">
        <f>IF(B5189=0,VLOOKUP(DataSet!A5189+1,'Vehicle Availability'!$B$39:$D$62,2),VLOOKUP(DataSet!A5189+1,'Vehicle Availability'!$B$39:$D$62,3))</f>
        <v>1</v>
      </c>
      <c r="H5189">
        <f t="shared" si="80"/>
        <v>0</v>
      </c>
      <c r="I5189" s="105">
        <f>'Marginal Energy Prices'!C5187/1000</f>
        <v>6.2069691748767718E-2</v>
      </c>
    </row>
    <row r="5190" spans="1:9" x14ac:dyDescent="0.25">
      <c r="A5190">
        <f>HourMap!F5187</f>
        <v>0</v>
      </c>
      <c r="B5190">
        <f>HourMap!H5187</f>
        <v>0</v>
      </c>
      <c r="C5190">
        <f>'2020 Load Shapes'!A5191</f>
        <v>5184</v>
      </c>
      <c r="D5190">
        <f>'2020 Load Shapes'!B5191</f>
        <v>0</v>
      </c>
      <c r="E5190">
        <f>IF(B5190=0,VLOOKUP(DataSet!A5190+1,'Vehicle Availability'!$B$7:$D$30,2),VLOOKUP(DataSet!A5190+1,'Vehicle Availability'!$B$7:$D$30,3))</f>
        <v>1</v>
      </c>
      <c r="F5190">
        <f>'2020 Load Shapes'!C5191</f>
        <v>0</v>
      </c>
      <c r="G5190">
        <f>IF(B5190=0,VLOOKUP(DataSet!A5190+1,'Vehicle Availability'!$B$39:$D$62,2),VLOOKUP(DataSet!A5190+1,'Vehicle Availability'!$B$39:$D$62,3))</f>
        <v>1</v>
      </c>
      <c r="H5190">
        <f t="shared" si="80"/>
        <v>1</v>
      </c>
      <c r="I5190" s="105">
        <f>'Marginal Energy Prices'!C5188/1000</f>
        <v>5.5164084185245599E-2</v>
      </c>
    </row>
    <row r="5191" spans="1:9" x14ac:dyDescent="0.25">
      <c r="A5191">
        <f>HourMap!F5188</f>
        <v>1</v>
      </c>
      <c r="B5191">
        <f>HourMap!H5188</f>
        <v>0</v>
      </c>
      <c r="C5191">
        <f>'2020 Load Shapes'!A5192</f>
        <v>5185</v>
      </c>
      <c r="D5191">
        <f>'2020 Load Shapes'!B5192</f>
        <v>0</v>
      </c>
      <c r="E5191">
        <f>IF(B5191=0,VLOOKUP(DataSet!A5191+1,'Vehicle Availability'!$B$7:$D$30,2),VLOOKUP(DataSet!A5191+1,'Vehicle Availability'!$B$7:$D$30,3))</f>
        <v>1</v>
      </c>
      <c r="F5191">
        <f>'2020 Load Shapes'!C5192</f>
        <v>0</v>
      </c>
      <c r="G5191">
        <f>IF(B5191=0,VLOOKUP(DataSet!A5191+1,'Vehicle Availability'!$B$39:$D$62,2),VLOOKUP(DataSet!A5191+1,'Vehicle Availability'!$B$39:$D$62,3))</f>
        <v>1</v>
      </c>
      <c r="H5191">
        <f t="shared" si="80"/>
        <v>1</v>
      </c>
      <c r="I5191" s="105">
        <f>'Marginal Energy Prices'!C5189/1000</f>
        <v>5.4239305470749677E-2</v>
      </c>
    </row>
    <row r="5192" spans="1:9" x14ac:dyDescent="0.25">
      <c r="A5192">
        <f>HourMap!F5189</f>
        <v>2</v>
      </c>
      <c r="B5192">
        <f>HourMap!H5189</f>
        <v>0</v>
      </c>
      <c r="C5192">
        <f>'2020 Load Shapes'!A5193</f>
        <v>5186</v>
      </c>
      <c r="D5192">
        <f>'2020 Load Shapes'!B5193</f>
        <v>0</v>
      </c>
      <c r="E5192">
        <f>IF(B5192=0,VLOOKUP(DataSet!A5192+1,'Vehicle Availability'!$B$7:$D$30,2),VLOOKUP(DataSet!A5192+1,'Vehicle Availability'!$B$7:$D$30,3))</f>
        <v>1</v>
      </c>
      <c r="F5192">
        <f>'2020 Load Shapes'!C5193</f>
        <v>2.531578947368418</v>
      </c>
      <c r="G5192">
        <f>IF(B5192=0,VLOOKUP(DataSet!A5192+1,'Vehicle Availability'!$B$39:$D$62,2),VLOOKUP(DataSet!A5192+1,'Vehicle Availability'!$B$39:$D$62,3))</f>
        <v>1</v>
      </c>
      <c r="H5192">
        <f t="shared" ref="H5192:H5255" si="81">IF(B5192=0,A5192&lt;=5,A5192&lt;=13)*1</f>
        <v>1</v>
      </c>
      <c r="I5192" s="105">
        <f>'Marginal Energy Prices'!C5190/1000</f>
        <v>5.1846745458687081E-2</v>
      </c>
    </row>
    <row r="5193" spans="1:9" x14ac:dyDescent="0.25">
      <c r="A5193">
        <f>HourMap!F5190</f>
        <v>3</v>
      </c>
      <c r="B5193">
        <f>HourMap!H5190</f>
        <v>0</v>
      </c>
      <c r="C5193">
        <f>'2020 Load Shapes'!A5194</f>
        <v>5187</v>
      </c>
      <c r="D5193">
        <f>'2020 Load Shapes'!B5194</f>
        <v>6.6</v>
      </c>
      <c r="E5193">
        <f>IF(B5193=0,VLOOKUP(DataSet!A5193+1,'Vehicle Availability'!$B$7:$D$30,2),VLOOKUP(DataSet!A5193+1,'Vehicle Availability'!$B$7:$D$30,3))</f>
        <v>1</v>
      </c>
      <c r="F5193">
        <f>'2020 Load Shapes'!C5194</f>
        <v>3.3</v>
      </c>
      <c r="G5193">
        <f>IF(B5193=0,VLOOKUP(DataSet!A5193+1,'Vehicle Availability'!$B$39:$D$62,2),VLOOKUP(DataSet!A5193+1,'Vehicle Availability'!$B$39:$D$62,3))</f>
        <v>1</v>
      </c>
      <c r="H5193">
        <f t="shared" si="81"/>
        <v>1</v>
      </c>
      <c r="I5193" s="105">
        <f>'Marginal Energy Prices'!C5191/1000</f>
        <v>5.0016824417512137E-2</v>
      </c>
    </row>
    <row r="5194" spans="1:9" x14ac:dyDescent="0.25">
      <c r="A5194">
        <f>HourMap!F5191</f>
        <v>4</v>
      </c>
      <c r="B5194">
        <f>HourMap!H5191</f>
        <v>0</v>
      </c>
      <c r="C5194">
        <f>'2020 Load Shapes'!A5195</f>
        <v>5188</v>
      </c>
      <c r="D5194">
        <f>'2020 Load Shapes'!B5195</f>
        <v>2.5684210526315776</v>
      </c>
      <c r="E5194">
        <f>IF(B5194=0,VLOOKUP(DataSet!A5194+1,'Vehicle Availability'!$B$7:$D$30,2),VLOOKUP(DataSet!A5194+1,'Vehicle Availability'!$B$7:$D$30,3))</f>
        <v>1</v>
      </c>
      <c r="F5194">
        <f>'2020 Load Shapes'!C5195</f>
        <v>3.3</v>
      </c>
      <c r="G5194">
        <f>IF(B5194=0,VLOOKUP(DataSet!A5194+1,'Vehicle Availability'!$B$39:$D$62,2),VLOOKUP(DataSet!A5194+1,'Vehicle Availability'!$B$39:$D$62,3))</f>
        <v>1</v>
      </c>
      <c r="H5194">
        <f t="shared" si="81"/>
        <v>1</v>
      </c>
      <c r="I5194" s="105">
        <f>'Marginal Energy Prices'!C5192/1000</f>
        <v>5.1283695900411735E-2</v>
      </c>
    </row>
    <row r="5195" spans="1:9" x14ac:dyDescent="0.25">
      <c r="A5195">
        <f>HourMap!F5192</f>
        <v>5</v>
      </c>
      <c r="B5195">
        <f>HourMap!H5192</f>
        <v>0</v>
      </c>
      <c r="C5195">
        <f>'2020 Load Shapes'!A5196</f>
        <v>5189</v>
      </c>
      <c r="D5195">
        <f>'2020 Load Shapes'!B5196</f>
        <v>0</v>
      </c>
      <c r="E5195">
        <f>IF(B5195=0,VLOOKUP(DataSet!A5195+1,'Vehicle Availability'!$B$7:$D$30,2),VLOOKUP(DataSet!A5195+1,'Vehicle Availability'!$B$7:$D$30,3))</f>
        <v>1</v>
      </c>
      <c r="F5195">
        <f>'2020 Load Shapes'!C5196</f>
        <v>0</v>
      </c>
      <c r="G5195">
        <f>IF(B5195=0,VLOOKUP(DataSet!A5195+1,'Vehicle Availability'!$B$39:$D$62,2),VLOOKUP(DataSet!A5195+1,'Vehicle Availability'!$B$39:$D$62,3))</f>
        <v>1</v>
      </c>
      <c r="H5195">
        <f t="shared" si="81"/>
        <v>1</v>
      </c>
      <c r="I5195" s="105">
        <f>'Marginal Energy Prices'!C5193/1000</f>
        <v>5.5520663238265745E-2</v>
      </c>
    </row>
    <row r="5196" spans="1:9" x14ac:dyDescent="0.25">
      <c r="A5196">
        <f>HourMap!F5193</f>
        <v>6</v>
      </c>
      <c r="B5196">
        <f>HourMap!H5193</f>
        <v>0</v>
      </c>
      <c r="C5196">
        <f>'2020 Load Shapes'!A5197</f>
        <v>5190</v>
      </c>
      <c r="D5196">
        <f>'2020 Load Shapes'!B5197</f>
        <v>0</v>
      </c>
      <c r="E5196">
        <f>IF(B5196=0,VLOOKUP(DataSet!A5196+1,'Vehicle Availability'!$B$7:$D$30,2),VLOOKUP(DataSet!A5196+1,'Vehicle Availability'!$B$7:$D$30,3))</f>
        <v>0</v>
      </c>
      <c r="F5196">
        <f>'2020 Load Shapes'!C5197</f>
        <v>0</v>
      </c>
      <c r="G5196">
        <f>IF(B5196=0,VLOOKUP(DataSet!A5196+1,'Vehicle Availability'!$B$39:$D$62,2),VLOOKUP(DataSet!A5196+1,'Vehicle Availability'!$B$39:$D$62,3))</f>
        <v>0</v>
      </c>
      <c r="H5196">
        <f t="shared" si="81"/>
        <v>0</v>
      </c>
      <c r="I5196" s="105">
        <f>'Marginal Energy Prices'!C5194/1000</f>
        <v>5.853530695549998E-2</v>
      </c>
    </row>
    <row r="5197" spans="1:9" x14ac:dyDescent="0.25">
      <c r="A5197">
        <f>HourMap!F5194</f>
        <v>7</v>
      </c>
      <c r="B5197">
        <f>HourMap!H5194</f>
        <v>0</v>
      </c>
      <c r="C5197">
        <f>'2020 Load Shapes'!A5198</f>
        <v>5191</v>
      </c>
      <c r="D5197">
        <f>'2020 Load Shapes'!B5198</f>
        <v>0</v>
      </c>
      <c r="E5197">
        <f>IF(B5197=0,VLOOKUP(DataSet!A5197+1,'Vehicle Availability'!$B$7:$D$30,2),VLOOKUP(DataSet!A5197+1,'Vehicle Availability'!$B$7:$D$30,3))</f>
        <v>0</v>
      </c>
      <c r="F5197">
        <f>'2020 Load Shapes'!C5198</f>
        <v>0</v>
      </c>
      <c r="G5197">
        <f>IF(B5197=0,VLOOKUP(DataSet!A5197+1,'Vehicle Availability'!$B$39:$D$62,2),VLOOKUP(DataSet!A5197+1,'Vehicle Availability'!$B$39:$D$62,3))</f>
        <v>0</v>
      </c>
      <c r="H5197">
        <f t="shared" si="81"/>
        <v>0</v>
      </c>
      <c r="I5197" s="105">
        <f>'Marginal Energy Prices'!C5195/1000</f>
        <v>6.1994376316347057E-2</v>
      </c>
    </row>
    <row r="5198" spans="1:9" x14ac:dyDescent="0.25">
      <c r="A5198">
        <f>HourMap!F5195</f>
        <v>8</v>
      </c>
      <c r="B5198">
        <f>HourMap!H5195</f>
        <v>0</v>
      </c>
      <c r="C5198">
        <f>'2020 Load Shapes'!A5199</f>
        <v>5192</v>
      </c>
      <c r="D5198">
        <f>'2020 Load Shapes'!B5199</f>
        <v>0</v>
      </c>
      <c r="E5198">
        <f>IF(B5198=0,VLOOKUP(DataSet!A5198+1,'Vehicle Availability'!$B$7:$D$30,2),VLOOKUP(DataSet!A5198+1,'Vehicle Availability'!$B$7:$D$30,3))</f>
        <v>0</v>
      </c>
      <c r="F5198">
        <f>'2020 Load Shapes'!C5199</f>
        <v>0</v>
      </c>
      <c r="G5198">
        <f>IF(B5198=0,VLOOKUP(DataSet!A5198+1,'Vehicle Availability'!$B$39:$D$62,2),VLOOKUP(DataSet!A5198+1,'Vehicle Availability'!$B$39:$D$62,3))</f>
        <v>0</v>
      </c>
      <c r="H5198">
        <f t="shared" si="81"/>
        <v>0</v>
      </c>
      <c r="I5198" s="105">
        <f>'Marginal Energy Prices'!C5196/1000</f>
        <v>5.8872573544121114E-2</v>
      </c>
    </row>
    <row r="5199" spans="1:9" x14ac:dyDescent="0.25">
      <c r="A5199">
        <f>HourMap!F5196</f>
        <v>9</v>
      </c>
      <c r="B5199">
        <f>HourMap!H5196</f>
        <v>0</v>
      </c>
      <c r="C5199">
        <f>'2020 Load Shapes'!A5200</f>
        <v>5193</v>
      </c>
      <c r="D5199">
        <f>'2020 Load Shapes'!B5200</f>
        <v>0</v>
      </c>
      <c r="E5199">
        <f>IF(B5199=0,VLOOKUP(DataSet!A5199+1,'Vehicle Availability'!$B$7:$D$30,2),VLOOKUP(DataSet!A5199+1,'Vehicle Availability'!$B$7:$D$30,3))</f>
        <v>0</v>
      </c>
      <c r="F5199">
        <f>'2020 Load Shapes'!C5200</f>
        <v>0</v>
      </c>
      <c r="G5199">
        <f>IF(B5199=0,VLOOKUP(DataSet!A5199+1,'Vehicle Availability'!$B$39:$D$62,2),VLOOKUP(DataSet!A5199+1,'Vehicle Availability'!$B$39:$D$62,3))</f>
        <v>0</v>
      </c>
      <c r="H5199">
        <f t="shared" si="81"/>
        <v>0</v>
      </c>
      <c r="I5199" s="105">
        <f>'Marginal Energy Prices'!C5197/1000</f>
        <v>5.9059917519691647E-2</v>
      </c>
    </row>
    <row r="5200" spans="1:9" x14ac:dyDescent="0.25">
      <c r="A5200">
        <f>HourMap!F5197</f>
        <v>10</v>
      </c>
      <c r="B5200">
        <f>HourMap!H5197</f>
        <v>0</v>
      </c>
      <c r="C5200">
        <f>'2020 Load Shapes'!A5201</f>
        <v>5194</v>
      </c>
      <c r="D5200">
        <f>'2020 Load Shapes'!B5201</f>
        <v>0</v>
      </c>
      <c r="E5200">
        <f>IF(B5200=0,VLOOKUP(DataSet!A5200+1,'Vehicle Availability'!$B$7:$D$30,2),VLOOKUP(DataSet!A5200+1,'Vehicle Availability'!$B$7:$D$30,3))</f>
        <v>0</v>
      </c>
      <c r="F5200">
        <f>'2020 Load Shapes'!C5201</f>
        <v>0</v>
      </c>
      <c r="G5200">
        <f>IF(B5200=0,VLOOKUP(DataSet!A5200+1,'Vehicle Availability'!$B$39:$D$62,2),VLOOKUP(DataSet!A5200+1,'Vehicle Availability'!$B$39:$D$62,3))</f>
        <v>0</v>
      </c>
      <c r="H5200">
        <f t="shared" si="81"/>
        <v>0</v>
      </c>
      <c r="I5200" s="105">
        <f>'Marginal Energy Prices'!C5198/1000</f>
        <v>6.0620724896097301E-2</v>
      </c>
    </row>
    <row r="5201" spans="1:9" x14ac:dyDescent="0.25">
      <c r="A5201">
        <f>HourMap!F5198</f>
        <v>11</v>
      </c>
      <c r="B5201">
        <f>HourMap!H5198</f>
        <v>0</v>
      </c>
      <c r="C5201">
        <f>'2020 Load Shapes'!A5202</f>
        <v>5195</v>
      </c>
      <c r="D5201">
        <f>'2020 Load Shapes'!B5202</f>
        <v>0</v>
      </c>
      <c r="E5201">
        <f>IF(B5201=0,VLOOKUP(DataSet!A5201+1,'Vehicle Availability'!$B$7:$D$30,2),VLOOKUP(DataSet!A5201+1,'Vehicle Availability'!$B$7:$D$30,3))</f>
        <v>0</v>
      </c>
      <c r="F5201">
        <f>'2020 Load Shapes'!C5202</f>
        <v>0</v>
      </c>
      <c r="G5201">
        <f>IF(B5201=0,VLOOKUP(DataSet!A5201+1,'Vehicle Availability'!$B$39:$D$62,2),VLOOKUP(DataSet!A5201+1,'Vehicle Availability'!$B$39:$D$62,3))</f>
        <v>0</v>
      </c>
      <c r="H5201">
        <f t="shared" si="81"/>
        <v>0</v>
      </c>
      <c r="I5201" s="105">
        <f>'Marginal Energy Prices'!C5199/1000</f>
        <v>6.1159890042959533E-2</v>
      </c>
    </row>
    <row r="5202" spans="1:9" x14ac:dyDescent="0.25">
      <c r="A5202">
        <f>HourMap!F5199</f>
        <v>12</v>
      </c>
      <c r="B5202">
        <f>HourMap!H5199</f>
        <v>0</v>
      </c>
      <c r="C5202">
        <f>'2020 Load Shapes'!A5203</f>
        <v>5196</v>
      </c>
      <c r="D5202">
        <f>'2020 Load Shapes'!B5203</f>
        <v>0</v>
      </c>
      <c r="E5202">
        <f>IF(B5202=0,VLOOKUP(DataSet!A5202+1,'Vehicle Availability'!$B$7:$D$30,2),VLOOKUP(DataSet!A5202+1,'Vehicle Availability'!$B$7:$D$30,3))</f>
        <v>0</v>
      </c>
      <c r="F5202">
        <f>'2020 Load Shapes'!C5203</f>
        <v>0</v>
      </c>
      <c r="G5202">
        <f>IF(B5202=0,VLOOKUP(DataSet!A5202+1,'Vehicle Availability'!$B$39:$D$62,2),VLOOKUP(DataSet!A5202+1,'Vehicle Availability'!$B$39:$D$62,3))</f>
        <v>0</v>
      </c>
      <c r="H5202">
        <f t="shared" si="81"/>
        <v>0</v>
      </c>
      <c r="I5202" s="105">
        <f>'Marginal Energy Prices'!C5200/1000</f>
        <v>6.424644925637539E-2</v>
      </c>
    </row>
    <row r="5203" spans="1:9" x14ac:dyDescent="0.25">
      <c r="A5203">
        <f>HourMap!F5200</f>
        <v>13</v>
      </c>
      <c r="B5203">
        <f>HourMap!H5200</f>
        <v>0</v>
      </c>
      <c r="C5203">
        <f>'2020 Load Shapes'!A5204</f>
        <v>5197</v>
      </c>
      <c r="D5203">
        <f>'2020 Load Shapes'!B5204</f>
        <v>0</v>
      </c>
      <c r="E5203">
        <f>IF(B5203=0,VLOOKUP(DataSet!A5203+1,'Vehicle Availability'!$B$7:$D$30,2),VLOOKUP(DataSet!A5203+1,'Vehicle Availability'!$B$7:$D$30,3))</f>
        <v>0</v>
      </c>
      <c r="F5203">
        <f>'2020 Load Shapes'!C5204</f>
        <v>0</v>
      </c>
      <c r="G5203">
        <f>IF(B5203=0,VLOOKUP(DataSet!A5203+1,'Vehicle Availability'!$B$39:$D$62,2),VLOOKUP(DataSet!A5203+1,'Vehicle Availability'!$B$39:$D$62,3))</f>
        <v>0</v>
      </c>
      <c r="H5203">
        <f t="shared" si="81"/>
        <v>0</v>
      </c>
      <c r="I5203" s="105">
        <f>'Marginal Energy Prices'!C5201/1000</f>
        <v>6.6193648063800584E-2</v>
      </c>
    </row>
    <row r="5204" spans="1:9" x14ac:dyDescent="0.25">
      <c r="A5204">
        <f>HourMap!F5201</f>
        <v>14</v>
      </c>
      <c r="B5204">
        <f>HourMap!H5201</f>
        <v>0</v>
      </c>
      <c r="C5204">
        <f>'2020 Load Shapes'!A5205</f>
        <v>5198</v>
      </c>
      <c r="D5204">
        <f>'2020 Load Shapes'!B5205</f>
        <v>0</v>
      </c>
      <c r="E5204">
        <f>IF(B5204=0,VLOOKUP(DataSet!A5204+1,'Vehicle Availability'!$B$7:$D$30,2),VLOOKUP(DataSet!A5204+1,'Vehicle Availability'!$B$7:$D$30,3))</f>
        <v>0</v>
      </c>
      <c r="F5204">
        <f>'2020 Load Shapes'!C5205</f>
        <v>0</v>
      </c>
      <c r="G5204">
        <f>IF(B5204=0,VLOOKUP(DataSet!A5204+1,'Vehicle Availability'!$B$39:$D$62,2),VLOOKUP(DataSet!A5204+1,'Vehicle Availability'!$B$39:$D$62,3))</f>
        <v>0</v>
      </c>
      <c r="H5204">
        <f t="shared" si="81"/>
        <v>0</v>
      </c>
      <c r="I5204" s="105">
        <f>'Marginal Energy Prices'!C5202/1000</f>
        <v>7.1532200869276363E-2</v>
      </c>
    </row>
    <row r="5205" spans="1:9" x14ac:dyDescent="0.25">
      <c r="A5205">
        <f>HourMap!F5202</f>
        <v>15</v>
      </c>
      <c r="B5205">
        <f>HourMap!H5202</f>
        <v>0</v>
      </c>
      <c r="C5205">
        <f>'2020 Load Shapes'!A5206</f>
        <v>5199</v>
      </c>
      <c r="D5205">
        <f>'2020 Load Shapes'!B5206</f>
        <v>0</v>
      </c>
      <c r="E5205">
        <f>IF(B5205=0,VLOOKUP(DataSet!A5205+1,'Vehicle Availability'!$B$7:$D$30,2),VLOOKUP(DataSet!A5205+1,'Vehicle Availability'!$B$7:$D$30,3))</f>
        <v>0</v>
      </c>
      <c r="F5205">
        <f>'2020 Load Shapes'!C5206</f>
        <v>0</v>
      </c>
      <c r="G5205">
        <f>IF(B5205=0,VLOOKUP(DataSet!A5205+1,'Vehicle Availability'!$B$39:$D$62,2),VLOOKUP(DataSet!A5205+1,'Vehicle Availability'!$B$39:$D$62,3))</f>
        <v>0</v>
      </c>
      <c r="H5205">
        <f t="shared" si="81"/>
        <v>0</v>
      </c>
      <c r="I5205" s="105">
        <f>'Marginal Energy Prices'!C5203/1000</f>
        <v>7.0715580871860875E-2</v>
      </c>
    </row>
    <row r="5206" spans="1:9" x14ac:dyDescent="0.25">
      <c r="A5206">
        <f>HourMap!F5203</f>
        <v>16</v>
      </c>
      <c r="B5206">
        <f>HourMap!H5203</f>
        <v>0</v>
      </c>
      <c r="C5206">
        <f>'2020 Load Shapes'!A5207</f>
        <v>5200</v>
      </c>
      <c r="D5206">
        <f>'2020 Load Shapes'!B5207</f>
        <v>0</v>
      </c>
      <c r="E5206">
        <f>IF(B5206=0,VLOOKUP(DataSet!A5206+1,'Vehicle Availability'!$B$7:$D$30,2),VLOOKUP(DataSet!A5206+1,'Vehicle Availability'!$B$7:$D$30,3))</f>
        <v>0</v>
      </c>
      <c r="F5206">
        <f>'2020 Load Shapes'!C5207</f>
        <v>0</v>
      </c>
      <c r="G5206">
        <f>IF(B5206=0,VLOOKUP(DataSet!A5206+1,'Vehicle Availability'!$B$39:$D$62,2),VLOOKUP(DataSet!A5206+1,'Vehicle Availability'!$B$39:$D$62,3))</f>
        <v>0</v>
      </c>
      <c r="H5206">
        <f t="shared" si="81"/>
        <v>0</v>
      </c>
      <c r="I5206" s="105">
        <f>'Marginal Energy Prices'!C5204/1000</f>
        <v>8.3218581384410656E-2</v>
      </c>
    </row>
    <row r="5207" spans="1:9" x14ac:dyDescent="0.25">
      <c r="A5207">
        <f>HourMap!F5204</f>
        <v>17</v>
      </c>
      <c r="B5207">
        <f>HourMap!H5204</f>
        <v>0</v>
      </c>
      <c r="C5207">
        <f>'2020 Load Shapes'!A5208</f>
        <v>5201</v>
      </c>
      <c r="D5207">
        <f>'2020 Load Shapes'!B5208</f>
        <v>0</v>
      </c>
      <c r="E5207">
        <f>IF(B5207=0,VLOOKUP(DataSet!A5207+1,'Vehicle Availability'!$B$7:$D$30,2),VLOOKUP(DataSet!A5207+1,'Vehicle Availability'!$B$7:$D$30,3))</f>
        <v>1</v>
      </c>
      <c r="F5207">
        <f>'2020 Load Shapes'!C5208</f>
        <v>0</v>
      </c>
      <c r="G5207">
        <f>IF(B5207=0,VLOOKUP(DataSet!A5207+1,'Vehicle Availability'!$B$39:$D$62,2),VLOOKUP(DataSet!A5207+1,'Vehicle Availability'!$B$39:$D$62,3))</f>
        <v>1</v>
      </c>
      <c r="H5207">
        <f t="shared" si="81"/>
        <v>0</v>
      </c>
      <c r="I5207" s="105">
        <f>'Marginal Energy Prices'!C5205/1000</f>
        <v>7.5920149238782583E-2</v>
      </c>
    </row>
    <row r="5208" spans="1:9" x14ac:dyDescent="0.25">
      <c r="A5208">
        <f>HourMap!F5205</f>
        <v>18</v>
      </c>
      <c r="B5208">
        <f>HourMap!H5205</f>
        <v>0</v>
      </c>
      <c r="C5208">
        <f>'2020 Load Shapes'!A5209</f>
        <v>5202</v>
      </c>
      <c r="D5208">
        <f>'2020 Load Shapes'!B5209</f>
        <v>0</v>
      </c>
      <c r="E5208">
        <f>IF(B5208=0,VLOOKUP(DataSet!A5208+1,'Vehicle Availability'!$B$7:$D$30,2),VLOOKUP(DataSet!A5208+1,'Vehicle Availability'!$B$7:$D$30,3))</f>
        <v>1</v>
      </c>
      <c r="F5208">
        <f>'2020 Load Shapes'!C5209</f>
        <v>0</v>
      </c>
      <c r="G5208">
        <f>IF(B5208=0,VLOOKUP(DataSet!A5208+1,'Vehicle Availability'!$B$39:$D$62,2),VLOOKUP(DataSet!A5208+1,'Vehicle Availability'!$B$39:$D$62,3))</f>
        <v>1</v>
      </c>
      <c r="H5208">
        <f t="shared" si="81"/>
        <v>0</v>
      </c>
      <c r="I5208" s="105">
        <f>'Marginal Energy Prices'!C5206/1000</f>
        <v>7.6061096949016194E-2</v>
      </c>
    </row>
    <row r="5209" spans="1:9" x14ac:dyDescent="0.25">
      <c r="A5209">
        <f>HourMap!F5206</f>
        <v>19</v>
      </c>
      <c r="B5209">
        <f>HourMap!H5206</f>
        <v>0</v>
      </c>
      <c r="C5209">
        <f>'2020 Load Shapes'!A5210</f>
        <v>5203</v>
      </c>
      <c r="D5209">
        <f>'2020 Load Shapes'!B5210</f>
        <v>0</v>
      </c>
      <c r="E5209">
        <f>IF(B5209=0,VLOOKUP(DataSet!A5209+1,'Vehicle Availability'!$B$7:$D$30,2),VLOOKUP(DataSet!A5209+1,'Vehicle Availability'!$B$7:$D$30,3))</f>
        <v>1</v>
      </c>
      <c r="F5209">
        <f>'2020 Load Shapes'!C5210</f>
        <v>0</v>
      </c>
      <c r="G5209">
        <f>IF(B5209=0,VLOOKUP(DataSet!A5209+1,'Vehicle Availability'!$B$39:$D$62,2),VLOOKUP(DataSet!A5209+1,'Vehicle Availability'!$B$39:$D$62,3))</f>
        <v>1</v>
      </c>
      <c r="H5209">
        <f t="shared" si="81"/>
        <v>0</v>
      </c>
      <c r="I5209" s="105">
        <f>'Marginal Energy Prices'!C5207/1000</f>
        <v>7.5423534143327225E-2</v>
      </c>
    </row>
    <row r="5210" spans="1:9" x14ac:dyDescent="0.25">
      <c r="A5210">
        <f>HourMap!F5207</f>
        <v>20</v>
      </c>
      <c r="B5210">
        <f>HourMap!H5207</f>
        <v>0</v>
      </c>
      <c r="C5210">
        <f>'2020 Load Shapes'!A5211</f>
        <v>5204</v>
      </c>
      <c r="D5210">
        <f>'2020 Load Shapes'!B5211</f>
        <v>0</v>
      </c>
      <c r="E5210">
        <f>IF(B5210=0,VLOOKUP(DataSet!A5210+1,'Vehicle Availability'!$B$7:$D$30,2),VLOOKUP(DataSet!A5210+1,'Vehicle Availability'!$B$7:$D$30,3))</f>
        <v>1</v>
      </c>
      <c r="F5210">
        <f>'2020 Load Shapes'!C5211</f>
        <v>0</v>
      </c>
      <c r="G5210">
        <f>IF(B5210=0,VLOOKUP(DataSet!A5210+1,'Vehicle Availability'!$B$39:$D$62,2),VLOOKUP(DataSet!A5210+1,'Vehicle Availability'!$B$39:$D$62,3))</f>
        <v>1</v>
      </c>
      <c r="H5210">
        <f t="shared" si="81"/>
        <v>0</v>
      </c>
      <c r="I5210" s="105">
        <f>'Marginal Energy Prices'!C5208/1000</f>
        <v>6.8543948289914836E-2</v>
      </c>
    </row>
    <row r="5211" spans="1:9" x14ac:dyDescent="0.25">
      <c r="A5211">
        <f>HourMap!F5208</f>
        <v>21</v>
      </c>
      <c r="B5211">
        <f>HourMap!H5208</f>
        <v>0</v>
      </c>
      <c r="C5211">
        <f>'2020 Load Shapes'!A5212</f>
        <v>5205</v>
      </c>
      <c r="D5211">
        <f>'2020 Load Shapes'!B5212</f>
        <v>0</v>
      </c>
      <c r="E5211">
        <f>IF(B5211=0,VLOOKUP(DataSet!A5211+1,'Vehicle Availability'!$B$7:$D$30,2),VLOOKUP(DataSet!A5211+1,'Vehicle Availability'!$B$7:$D$30,3))</f>
        <v>1</v>
      </c>
      <c r="F5211">
        <f>'2020 Load Shapes'!C5212</f>
        <v>0</v>
      </c>
      <c r="G5211">
        <f>IF(B5211=0,VLOOKUP(DataSet!A5211+1,'Vehicle Availability'!$B$39:$D$62,2),VLOOKUP(DataSet!A5211+1,'Vehicle Availability'!$B$39:$D$62,3))</f>
        <v>1</v>
      </c>
      <c r="H5211">
        <f t="shared" si="81"/>
        <v>0</v>
      </c>
      <c r="I5211" s="105">
        <f>'Marginal Energy Prices'!C5209/1000</f>
        <v>6.2908944252856799E-2</v>
      </c>
    </row>
    <row r="5212" spans="1:9" x14ac:dyDescent="0.25">
      <c r="A5212">
        <f>HourMap!F5209</f>
        <v>22</v>
      </c>
      <c r="B5212">
        <f>HourMap!H5209</f>
        <v>0</v>
      </c>
      <c r="C5212">
        <f>'2020 Load Shapes'!A5213</f>
        <v>5206</v>
      </c>
      <c r="D5212">
        <f>'2020 Load Shapes'!B5213</f>
        <v>0</v>
      </c>
      <c r="E5212">
        <f>IF(B5212=0,VLOOKUP(DataSet!A5212+1,'Vehicle Availability'!$B$7:$D$30,2),VLOOKUP(DataSet!A5212+1,'Vehicle Availability'!$B$7:$D$30,3))</f>
        <v>1</v>
      </c>
      <c r="F5212">
        <f>'2020 Load Shapes'!C5213</f>
        <v>0</v>
      </c>
      <c r="G5212">
        <f>IF(B5212=0,VLOOKUP(DataSet!A5212+1,'Vehicle Availability'!$B$39:$D$62,2),VLOOKUP(DataSet!A5212+1,'Vehicle Availability'!$B$39:$D$62,3))</f>
        <v>1</v>
      </c>
      <c r="H5212">
        <f t="shared" si="81"/>
        <v>0</v>
      </c>
      <c r="I5212" s="105">
        <f>'Marginal Energy Prices'!C5210/1000</f>
        <v>6.3427492424440957E-2</v>
      </c>
    </row>
    <row r="5213" spans="1:9" x14ac:dyDescent="0.25">
      <c r="A5213">
        <f>HourMap!F5210</f>
        <v>23</v>
      </c>
      <c r="B5213">
        <f>HourMap!H5210</f>
        <v>0</v>
      </c>
      <c r="C5213">
        <f>'2020 Load Shapes'!A5214</f>
        <v>5207</v>
      </c>
      <c r="D5213">
        <f>'2020 Load Shapes'!B5214</f>
        <v>0</v>
      </c>
      <c r="E5213">
        <f>IF(B5213=0,VLOOKUP(DataSet!A5213+1,'Vehicle Availability'!$B$7:$D$30,2),VLOOKUP(DataSet!A5213+1,'Vehicle Availability'!$B$7:$D$30,3))</f>
        <v>1</v>
      </c>
      <c r="F5213">
        <f>'2020 Load Shapes'!C5214</f>
        <v>0</v>
      </c>
      <c r="G5213">
        <f>IF(B5213=0,VLOOKUP(DataSet!A5213+1,'Vehicle Availability'!$B$39:$D$62,2),VLOOKUP(DataSet!A5213+1,'Vehicle Availability'!$B$39:$D$62,3))</f>
        <v>1</v>
      </c>
      <c r="H5213">
        <f t="shared" si="81"/>
        <v>0</v>
      </c>
      <c r="I5213" s="105">
        <f>'Marginal Energy Prices'!C5211/1000</f>
        <v>6.1930602695190233E-2</v>
      </c>
    </row>
    <row r="5214" spans="1:9" x14ac:dyDescent="0.25">
      <c r="A5214">
        <f>HourMap!F5211</f>
        <v>0</v>
      </c>
      <c r="B5214">
        <f>HourMap!H5211</f>
        <v>0</v>
      </c>
      <c r="C5214">
        <f>'2020 Load Shapes'!A5215</f>
        <v>5208</v>
      </c>
      <c r="D5214">
        <f>'2020 Load Shapes'!B5215</f>
        <v>0</v>
      </c>
      <c r="E5214">
        <f>IF(B5214=0,VLOOKUP(DataSet!A5214+1,'Vehicle Availability'!$B$7:$D$30,2),VLOOKUP(DataSet!A5214+1,'Vehicle Availability'!$B$7:$D$30,3))</f>
        <v>1</v>
      </c>
      <c r="F5214">
        <f>'2020 Load Shapes'!C5215</f>
        <v>0</v>
      </c>
      <c r="G5214">
        <f>IF(B5214=0,VLOOKUP(DataSet!A5214+1,'Vehicle Availability'!$B$39:$D$62,2),VLOOKUP(DataSet!A5214+1,'Vehicle Availability'!$B$39:$D$62,3))</f>
        <v>1</v>
      </c>
      <c r="H5214">
        <f t="shared" si="81"/>
        <v>1</v>
      </c>
      <c r="I5214" s="105">
        <f>'Marginal Energy Prices'!C5212/1000</f>
        <v>5.7260314373648723E-2</v>
      </c>
    </row>
    <row r="5215" spans="1:9" x14ac:dyDescent="0.25">
      <c r="A5215">
        <f>HourMap!F5212</f>
        <v>1</v>
      </c>
      <c r="B5215">
        <f>HourMap!H5212</f>
        <v>0</v>
      </c>
      <c r="C5215">
        <f>'2020 Load Shapes'!A5216</f>
        <v>5209</v>
      </c>
      <c r="D5215">
        <f>'2020 Load Shapes'!B5216</f>
        <v>0</v>
      </c>
      <c r="E5215">
        <f>IF(B5215=0,VLOOKUP(DataSet!A5215+1,'Vehicle Availability'!$B$7:$D$30,2),VLOOKUP(DataSet!A5215+1,'Vehicle Availability'!$B$7:$D$30,3))</f>
        <v>1</v>
      </c>
      <c r="F5215">
        <f>'2020 Load Shapes'!C5216</f>
        <v>0</v>
      </c>
      <c r="G5215">
        <f>IF(B5215=0,VLOOKUP(DataSet!A5215+1,'Vehicle Availability'!$B$39:$D$62,2),VLOOKUP(DataSet!A5215+1,'Vehicle Availability'!$B$39:$D$62,3))</f>
        <v>1</v>
      </c>
      <c r="H5215">
        <f t="shared" si="81"/>
        <v>1</v>
      </c>
      <c r="I5215" s="105">
        <f>'Marginal Energy Prices'!C5213/1000</f>
        <v>5.575077041752121E-2</v>
      </c>
    </row>
    <row r="5216" spans="1:9" x14ac:dyDescent="0.25">
      <c r="A5216">
        <f>HourMap!F5213</f>
        <v>2</v>
      </c>
      <c r="B5216">
        <f>HourMap!H5213</f>
        <v>0</v>
      </c>
      <c r="C5216">
        <f>'2020 Load Shapes'!A5217</f>
        <v>5210</v>
      </c>
      <c r="D5216">
        <f>'2020 Load Shapes'!B5217</f>
        <v>0</v>
      </c>
      <c r="E5216">
        <f>IF(B5216=0,VLOOKUP(DataSet!A5216+1,'Vehicle Availability'!$B$7:$D$30,2),VLOOKUP(DataSet!A5216+1,'Vehicle Availability'!$B$7:$D$30,3))</f>
        <v>1</v>
      </c>
      <c r="F5216">
        <f>'2020 Load Shapes'!C5217</f>
        <v>3.3</v>
      </c>
      <c r="G5216">
        <f>IF(B5216=0,VLOOKUP(DataSet!A5216+1,'Vehicle Availability'!$B$39:$D$62,2),VLOOKUP(DataSet!A5216+1,'Vehicle Availability'!$B$39:$D$62,3))</f>
        <v>1</v>
      </c>
      <c r="H5216">
        <f t="shared" si="81"/>
        <v>1</v>
      </c>
      <c r="I5216" s="105">
        <f>'Marginal Energy Prices'!C5214/1000</f>
        <v>5.17598419136205E-2</v>
      </c>
    </row>
    <row r="5217" spans="1:9" x14ac:dyDescent="0.25">
      <c r="A5217">
        <f>HourMap!F5214</f>
        <v>3</v>
      </c>
      <c r="B5217">
        <f>HourMap!H5214</f>
        <v>0</v>
      </c>
      <c r="C5217">
        <f>'2020 Load Shapes'!A5218</f>
        <v>5211</v>
      </c>
      <c r="D5217">
        <f>'2020 Load Shapes'!B5218</f>
        <v>6.6</v>
      </c>
      <c r="E5217">
        <f>IF(B5217=0,VLOOKUP(DataSet!A5217+1,'Vehicle Availability'!$B$7:$D$30,2),VLOOKUP(DataSet!A5217+1,'Vehicle Availability'!$B$7:$D$30,3))</f>
        <v>1</v>
      </c>
      <c r="F5217">
        <f>'2020 Load Shapes'!C5218</f>
        <v>3.3</v>
      </c>
      <c r="G5217">
        <f>IF(B5217=0,VLOOKUP(DataSet!A5217+1,'Vehicle Availability'!$B$39:$D$62,2),VLOOKUP(DataSet!A5217+1,'Vehicle Availability'!$B$39:$D$62,3))</f>
        <v>1</v>
      </c>
      <c r="H5217">
        <f t="shared" si="81"/>
        <v>1</v>
      </c>
      <c r="I5217" s="105">
        <f>'Marginal Energy Prices'!C5215/1000</f>
        <v>5.0271109163210551E-2</v>
      </c>
    </row>
    <row r="5218" spans="1:9" x14ac:dyDescent="0.25">
      <c r="A5218">
        <f>HourMap!F5215</f>
        <v>4</v>
      </c>
      <c r="B5218">
        <f>HourMap!H5215</f>
        <v>0</v>
      </c>
      <c r="C5218">
        <f>'2020 Load Shapes'!A5219</f>
        <v>5212</v>
      </c>
      <c r="D5218">
        <f>'2020 Load Shapes'!B5219</f>
        <v>1.6568421052631581</v>
      </c>
      <c r="E5218">
        <f>IF(B5218=0,VLOOKUP(DataSet!A5218+1,'Vehicle Availability'!$B$7:$D$30,2),VLOOKUP(DataSet!A5218+1,'Vehicle Availability'!$B$7:$D$30,3))</f>
        <v>1</v>
      </c>
      <c r="F5218">
        <f>'2020 Load Shapes'!C5219</f>
        <v>3.3</v>
      </c>
      <c r="G5218">
        <f>IF(B5218=0,VLOOKUP(DataSet!A5218+1,'Vehicle Availability'!$B$39:$D$62,2),VLOOKUP(DataSet!A5218+1,'Vehicle Availability'!$B$39:$D$62,3))</f>
        <v>1</v>
      </c>
      <c r="H5218">
        <f t="shared" si="81"/>
        <v>1</v>
      </c>
      <c r="I5218" s="105">
        <f>'Marginal Energy Prices'!C5216/1000</f>
        <v>5.1489615944340331E-2</v>
      </c>
    </row>
    <row r="5219" spans="1:9" x14ac:dyDescent="0.25">
      <c r="A5219">
        <f>HourMap!F5216</f>
        <v>5</v>
      </c>
      <c r="B5219">
        <f>HourMap!H5216</f>
        <v>0</v>
      </c>
      <c r="C5219">
        <f>'2020 Load Shapes'!A5220</f>
        <v>5213</v>
      </c>
      <c r="D5219">
        <f>'2020 Load Shapes'!B5220</f>
        <v>0</v>
      </c>
      <c r="E5219">
        <f>IF(B5219=0,VLOOKUP(DataSet!A5219+1,'Vehicle Availability'!$B$7:$D$30,2),VLOOKUP(DataSet!A5219+1,'Vehicle Availability'!$B$7:$D$30,3))</f>
        <v>1</v>
      </c>
      <c r="F5219">
        <f>'2020 Load Shapes'!C5220</f>
        <v>0</v>
      </c>
      <c r="G5219">
        <f>IF(B5219=0,VLOOKUP(DataSet!A5219+1,'Vehicle Availability'!$B$39:$D$62,2),VLOOKUP(DataSet!A5219+1,'Vehicle Availability'!$B$39:$D$62,3))</f>
        <v>1</v>
      </c>
      <c r="H5219">
        <f t="shared" si="81"/>
        <v>1</v>
      </c>
      <c r="I5219" s="105">
        <f>'Marginal Energy Prices'!C5217/1000</f>
        <v>5.7413717846342222E-2</v>
      </c>
    </row>
    <row r="5220" spans="1:9" x14ac:dyDescent="0.25">
      <c r="A5220">
        <f>HourMap!F5217</f>
        <v>6</v>
      </c>
      <c r="B5220">
        <f>HourMap!H5217</f>
        <v>0</v>
      </c>
      <c r="C5220">
        <f>'2020 Load Shapes'!A5221</f>
        <v>5214</v>
      </c>
      <c r="D5220">
        <f>'2020 Load Shapes'!B5221</f>
        <v>0</v>
      </c>
      <c r="E5220">
        <f>IF(B5220=0,VLOOKUP(DataSet!A5220+1,'Vehicle Availability'!$B$7:$D$30,2),VLOOKUP(DataSet!A5220+1,'Vehicle Availability'!$B$7:$D$30,3))</f>
        <v>0</v>
      </c>
      <c r="F5220">
        <f>'2020 Load Shapes'!C5221</f>
        <v>0</v>
      </c>
      <c r="G5220">
        <f>IF(B5220=0,VLOOKUP(DataSet!A5220+1,'Vehicle Availability'!$B$39:$D$62,2),VLOOKUP(DataSet!A5220+1,'Vehicle Availability'!$B$39:$D$62,3))</f>
        <v>0</v>
      </c>
      <c r="H5220">
        <f t="shared" si="81"/>
        <v>0</v>
      </c>
      <c r="I5220" s="105">
        <f>'Marginal Energy Prices'!C5218/1000</f>
        <v>6.263193150507862E-2</v>
      </c>
    </row>
    <row r="5221" spans="1:9" x14ac:dyDescent="0.25">
      <c r="A5221">
        <f>HourMap!F5218</f>
        <v>7</v>
      </c>
      <c r="B5221">
        <f>HourMap!H5218</f>
        <v>0</v>
      </c>
      <c r="C5221">
        <f>'2020 Load Shapes'!A5222</f>
        <v>5215</v>
      </c>
      <c r="D5221">
        <f>'2020 Load Shapes'!B5222</f>
        <v>0</v>
      </c>
      <c r="E5221">
        <f>IF(B5221=0,VLOOKUP(DataSet!A5221+1,'Vehicle Availability'!$B$7:$D$30,2),VLOOKUP(DataSet!A5221+1,'Vehicle Availability'!$B$7:$D$30,3))</f>
        <v>0</v>
      </c>
      <c r="F5221">
        <f>'2020 Load Shapes'!C5222</f>
        <v>0</v>
      </c>
      <c r="G5221">
        <f>IF(B5221=0,VLOOKUP(DataSet!A5221+1,'Vehicle Availability'!$B$39:$D$62,2),VLOOKUP(DataSet!A5221+1,'Vehicle Availability'!$B$39:$D$62,3))</f>
        <v>0</v>
      </c>
      <c r="H5221">
        <f t="shared" si="81"/>
        <v>0</v>
      </c>
      <c r="I5221" s="105">
        <f>'Marginal Energy Prices'!C5219/1000</f>
        <v>6.3070356507574338E-2</v>
      </c>
    </row>
    <row r="5222" spans="1:9" x14ac:dyDescent="0.25">
      <c r="A5222">
        <f>HourMap!F5219</f>
        <v>8</v>
      </c>
      <c r="B5222">
        <f>HourMap!H5219</f>
        <v>0</v>
      </c>
      <c r="C5222">
        <f>'2020 Load Shapes'!A5223</f>
        <v>5216</v>
      </c>
      <c r="D5222">
        <f>'2020 Load Shapes'!B5223</f>
        <v>0</v>
      </c>
      <c r="E5222">
        <f>IF(B5222=0,VLOOKUP(DataSet!A5222+1,'Vehicle Availability'!$B$7:$D$30,2),VLOOKUP(DataSet!A5222+1,'Vehicle Availability'!$B$7:$D$30,3))</f>
        <v>0</v>
      </c>
      <c r="F5222">
        <f>'2020 Load Shapes'!C5223</f>
        <v>0</v>
      </c>
      <c r="G5222">
        <f>IF(B5222=0,VLOOKUP(DataSet!A5222+1,'Vehicle Availability'!$B$39:$D$62,2),VLOOKUP(DataSet!A5222+1,'Vehicle Availability'!$B$39:$D$62,3))</f>
        <v>0</v>
      </c>
      <c r="H5222">
        <f t="shared" si="81"/>
        <v>0</v>
      </c>
      <c r="I5222" s="105">
        <f>'Marginal Energy Prices'!C5220/1000</f>
        <v>6.2984557783967707E-2</v>
      </c>
    </row>
    <row r="5223" spans="1:9" x14ac:dyDescent="0.25">
      <c r="A5223">
        <f>HourMap!F5220</f>
        <v>9</v>
      </c>
      <c r="B5223">
        <f>HourMap!H5220</f>
        <v>0</v>
      </c>
      <c r="C5223">
        <f>'2020 Load Shapes'!A5224</f>
        <v>5217</v>
      </c>
      <c r="D5223">
        <f>'2020 Load Shapes'!B5224</f>
        <v>0</v>
      </c>
      <c r="E5223">
        <f>IF(B5223=0,VLOOKUP(DataSet!A5223+1,'Vehicle Availability'!$B$7:$D$30,2),VLOOKUP(DataSet!A5223+1,'Vehicle Availability'!$B$7:$D$30,3))</f>
        <v>0</v>
      </c>
      <c r="F5223">
        <f>'2020 Load Shapes'!C5224</f>
        <v>0</v>
      </c>
      <c r="G5223">
        <f>IF(B5223=0,VLOOKUP(DataSet!A5223+1,'Vehicle Availability'!$B$39:$D$62,2),VLOOKUP(DataSet!A5223+1,'Vehicle Availability'!$B$39:$D$62,3))</f>
        <v>0</v>
      </c>
      <c r="H5223">
        <f t="shared" si="81"/>
        <v>0</v>
      </c>
      <c r="I5223" s="105">
        <f>'Marginal Energy Prices'!C5221/1000</f>
        <v>6.7079997081474191E-2</v>
      </c>
    </row>
    <row r="5224" spans="1:9" x14ac:dyDescent="0.25">
      <c r="A5224">
        <f>HourMap!F5221</f>
        <v>10</v>
      </c>
      <c r="B5224">
        <f>HourMap!H5221</f>
        <v>0</v>
      </c>
      <c r="C5224">
        <f>'2020 Load Shapes'!A5225</f>
        <v>5218</v>
      </c>
      <c r="D5224">
        <f>'2020 Load Shapes'!B5225</f>
        <v>0</v>
      </c>
      <c r="E5224">
        <f>IF(B5224=0,VLOOKUP(DataSet!A5224+1,'Vehicle Availability'!$B$7:$D$30,2),VLOOKUP(DataSet!A5224+1,'Vehicle Availability'!$B$7:$D$30,3))</f>
        <v>0</v>
      </c>
      <c r="F5224">
        <f>'2020 Load Shapes'!C5225</f>
        <v>0</v>
      </c>
      <c r="G5224">
        <f>IF(B5224=0,VLOOKUP(DataSet!A5224+1,'Vehicle Availability'!$B$39:$D$62,2),VLOOKUP(DataSet!A5224+1,'Vehicle Availability'!$B$39:$D$62,3))</f>
        <v>0</v>
      </c>
      <c r="H5224">
        <f t="shared" si="81"/>
        <v>0</v>
      </c>
      <c r="I5224" s="105">
        <f>'Marginal Energy Prices'!C5222/1000</f>
        <v>6.4546792954150944E-2</v>
      </c>
    </row>
    <row r="5225" spans="1:9" x14ac:dyDescent="0.25">
      <c r="A5225">
        <f>HourMap!F5222</f>
        <v>11</v>
      </c>
      <c r="B5225">
        <f>HourMap!H5222</f>
        <v>0</v>
      </c>
      <c r="C5225">
        <f>'2020 Load Shapes'!A5226</f>
        <v>5219</v>
      </c>
      <c r="D5225">
        <f>'2020 Load Shapes'!B5226</f>
        <v>0</v>
      </c>
      <c r="E5225">
        <f>IF(B5225=0,VLOOKUP(DataSet!A5225+1,'Vehicle Availability'!$B$7:$D$30,2),VLOOKUP(DataSet!A5225+1,'Vehicle Availability'!$B$7:$D$30,3))</f>
        <v>0</v>
      </c>
      <c r="F5225">
        <f>'2020 Load Shapes'!C5226</f>
        <v>0</v>
      </c>
      <c r="G5225">
        <f>IF(B5225=0,VLOOKUP(DataSet!A5225+1,'Vehicle Availability'!$B$39:$D$62,2),VLOOKUP(DataSet!A5225+1,'Vehicle Availability'!$B$39:$D$62,3))</f>
        <v>0</v>
      </c>
      <c r="H5225">
        <f t="shared" si="81"/>
        <v>0</v>
      </c>
      <c r="I5225" s="105">
        <f>'Marginal Energy Prices'!C5223/1000</f>
        <v>6.5453143523826404E-2</v>
      </c>
    </row>
    <row r="5226" spans="1:9" x14ac:dyDescent="0.25">
      <c r="A5226">
        <f>HourMap!F5223</f>
        <v>12</v>
      </c>
      <c r="B5226">
        <f>HourMap!H5223</f>
        <v>0</v>
      </c>
      <c r="C5226">
        <f>'2020 Load Shapes'!A5227</f>
        <v>5220</v>
      </c>
      <c r="D5226">
        <f>'2020 Load Shapes'!B5227</f>
        <v>0</v>
      </c>
      <c r="E5226">
        <f>IF(B5226=0,VLOOKUP(DataSet!A5226+1,'Vehicle Availability'!$B$7:$D$30,2),VLOOKUP(DataSet!A5226+1,'Vehicle Availability'!$B$7:$D$30,3))</f>
        <v>0</v>
      </c>
      <c r="F5226">
        <f>'2020 Load Shapes'!C5227</f>
        <v>0</v>
      </c>
      <c r="G5226">
        <f>IF(B5226=0,VLOOKUP(DataSet!A5226+1,'Vehicle Availability'!$B$39:$D$62,2),VLOOKUP(DataSet!A5226+1,'Vehicle Availability'!$B$39:$D$62,3))</f>
        <v>0</v>
      </c>
      <c r="H5226">
        <f t="shared" si="81"/>
        <v>0</v>
      </c>
      <c r="I5226" s="105">
        <f>'Marginal Energy Prices'!C5224/1000</f>
        <v>6.8932517484387015E-2</v>
      </c>
    </row>
    <row r="5227" spans="1:9" x14ac:dyDescent="0.25">
      <c r="A5227">
        <f>HourMap!F5224</f>
        <v>13</v>
      </c>
      <c r="B5227">
        <f>HourMap!H5224</f>
        <v>0</v>
      </c>
      <c r="C5227">
        <f>'2020 Load Shapes'!A5228</f>
        <v>5221</v>
      </c>
      <c r="D5227">
        <f>'2020 Load Shapes'!B5228</f>
        <v>0</v>
      </c>
      <c r="E5227">
        <f>IF(B5227=0,VLOOKUP(DataSet!A5227+1,'Vehicle Availability'!$B$7:$D$30,2),VLOOKUP(DataSet!A5227+1,'Vehicle Availability'!$B$7:$D$30,3))</f>
        <v>0</v>
      </c>
      <c r="F5227">
        <f>'2020 Load Shapes'!C5228</f>
        <v>0</v>
      </c>
      <c r="G5227">
        <f>IF(B5227=0,VLOOKUP(DataSet!A5227+1,'Vehicle Availability'!$B$39:$D$62,2),VLOOKUP(DataSet!A5227+1,'Vehicle Availability'!$B$39:$D$62,3))</f>
        <v>0</v>
      </c>
      <c r="H5227">
        <f t="shared" si="81"/>
        <v>0</v>
      </c>
      <c r="I5227" s="105">
        <f>'Marginal Energy Prices'!C5225/1000</f>
        <v>7.0001584442894144E-2</v>
      </c>
    </row>
    <row r="5228" spans="1:9" x14ac:dyDescent="0.25">
      <c r="A5228">
        <f>HourMap!F5225</f>
        <v>14</v>
      </c>
      <c r="B5228">
        <f>HourMap!H5225</f>
        <v>0</v>
      </c>
      <c r="C5228">
        <f>'2020 Load Shapes'!A5229</f>
        <v>5222</v>
      </c>
      <c r="D5228">
        <f>'2020 Load Shapes'!B5229</f>
        <v>0</v>
      </c>
      <c r="E5228">
        <f>IF(B5228=0,VLOOKUP(DataSet!A5228+1,'Vehicle Availability'!$B$7:$D$30,2),VLOOKUP(DataSet!A5228+1,'Vehicle Availability'!$B$7:$D$30,3))</f>
        <v>0</v>
      </c>
      <c r="F5228">
        <f>'2020 Load Shapes'!C5229</f>
        <v>0</v>
      </c>
      <c r="G5228">
        <f>IF(B5228=0,VLOOKUP(DataSet!A5228+1,'Vehicle Availability'!$B$39:$D$62,2),VLOOKUP(DataSet!A5228+1,'Vehicle Availability'!$B$39:$D$62,3))</f>
        <v>0</v>
      </c>
      <c r="H5228">
        <f t="shared" si="81"/>
        <v>0</v>
      </c>
      <c r="I5228" s="105">
        <f>'Marginal Energy Prices'!C5226/1000</f>
        <v>7.3839831050017471E-2</v>
      </c>
    </row>
    <row r="5229" spans="1:9" x14ac:dyDescent="0.25">
      <c r="A5229">
        <f>HourMap!F5226</f>
        <v>15</v>
      </c>
      <c r="B5229">
        <f>HourMap!H5226</f>
        <v>0</v>
      </c>
      <c r="C5229">
        <f>'2020 Load Shapes'!A5230</f>
        <v>5223</v>
      </c>
      <c r="D5229">
        <f>'2020 Load Shapes'!B5230</f>
        <v>0</v>
      </c>
      <c r="E5229">
        <f>IF(B5229=0,VLOOKUP(DataSet!A5229+1,'Vehicle Availability'!$B$7:$D$30,2),VLOOKUP(DataSet!A5229+1,'Vehicle Availability'!$B$7:$D$30,3))</f>
        <v>0</v>
      </c>
      <c r="F5229">
        <f>'2020 Load Shapes'!C5230</f>
        <v>0</v>
      </c>
      <c r="G5229">
        <f>IF(B5229=0,VLOOKUP(DataSet!A5229+1,'Vehicle Availability'!$B$39:$D$62,2),VLOOKUP(DataSet!A5229+1,'Vehicle Availability'!$B$39:$D$62,3))</f>
        <v>0</v>
      </c>
      <c r="H5229">
        <f t="shared" si="81"/>
        <v>0</v>
      </c>
      <c r="I5229" s="105">
        <f>'Marginal Energy Prices'!C5227/1000</f>
        <v>7.9652983424446461E-2</v>
      </c>
    </row>
    <row r="5230" spans="1:9" x14ac:dyDescent="0.25">
      <c r="A5230">
        <f>HourMap!F5227</f>
        <v>16</v>
      </c>
      <c r="B5230">
        <f>HourMap!H5227</f>
        <v>0</v>
      </c>
      <c r="C5230">
        <f>'2020 Load Shapes'!A5231</f>
        <v>5224</v>
      </c>
      <c r="D5230">
        <f>'2020 Load Shapes'!B5231</f>
        <v>0</v>
      </c>
      <c r="E5230">
        <f>IF(B5230=0,VLOOKUP(DataSet!A5230+1,'Vehicle Availability'!$B$7:$D$30,2),VLOOKUP(DataSet!A5230+1,'Vehicle Availability'!$B$7:$D$30,3))</f>
        <v>0</v>
      </c>
      <c r="F5230">
        <f>'2020 Load Shapes'!C5231</f>
        <v>0</v>
      </c>
      <c r="G5230">
        <f>IF(B5230=0,VLOOKUP(DataSet!A5230+1,'Vehicle Availability'!$B$39:$D$62,2),VLOOKUP(DataSet!A5230+1,'Vehicle Availability'!$B$39:$D$62,3))</f>
        <v>0</v>
      </c>
      <c r="H5230">
        <f t="shared" si="81"/>
        <v>0</v>
      </c>
      <c r="I5230" s="105">
        <f>'Marginal Energy Prices'!C5228/1000</f>
        <v>9.5345072787965668E-2</v>
      </c>
    </row>
    <row r="5231" spans="1:9" x14ac:dyDescent="0.25">
      <c r="A5231">
        <f>HourMap!F5228</f>
        <v>17</v>
      </c>
      <c r="B5231">
        <f>HourMap!H5228</f>
        <v>0</v>
      </c>
      <c r="C5231">
        <f>'2020 Load Shapes'!A5232</f>
        <v>5225</v>
      </c>
      <c r="D5231">
        <f>'2020 Load Shapes'!B5232</f>
        <v>0</v>
      </c>
      <c r="E5231">
        <f>IF(B5231=0,VLOOKUP(DataSet!A5231+1,'Vehicle Availability'!$B$7:$D$30,2),VLOOKUP(DataSet!A5231+1,'Vehicle Availability'!$B$7:$D$30,3))</f>
        <v>1</v>
      </c>
      <c r="F5231">
        <f>'2020 Load Shapes'!C5232</f>
        <v>0</v>
      </c>
      <c r="G5231">
        <f>IF(B5231=0,VLOOKUP(DataSet!A5231+1,'Vehicle Availability'!$B$39:$D$62,2),VLOOKUP(DataSet!A5231+1,'Vehicle Availability'!$B$39:$D$62,3))</f>
        <v>1</v>
      </c>
      <c r="H5231">
        <f t="shared" si="81"/>
        <v>0</v>
      </c>
      <c r="I5231" s="105">
        <f>'Marginal Energy Prices'!C5229/1000</f>
        <v>7.9136331602114876E-2</v>
      </c>
    </row>
    <row r="5232" spans="1:9" x14ac:dyDescent="0.25">
      <c r="A5232">
        <f>HourMap!F5229</f>
        <v>18</v>
      </c>
      <c r="B5232">
        <f>HourMap!H5229</f>
        <v>0</v>
      </c>
      <c r="C5232">
        <f>'2020 Load Shapes'!A5233</f>
        <v>5226</v>
      </c>
      <c r="D5232">
        <f>'2020 Load Shapes'!B5233</f>
        <v>0</v>
      </c>
      <c r="E5232">
        <f>IF(B5232=0,VLOOKUP(DataSet!A5232+1,'Vehicle Availability'!$B$7:$D$30,2),VLOOKUP(DataSet!A5232+1,'Vehicle Availability'!$B$7:$D$30,3))</f>
        <v>1</v>
      </c>
      <c r="F5232">
        <f>'2020 Load Shapes'!C5233</f>
        <v>0</v>
      </c>
      <c r="G5232">
        <f>IF(B5232=0,VLOOKUP(DataSet!A5232+1,'Vehicle Availability'!$B$39:$D$62,2),VLOOKUP(DataSet!A5232+1,'Vehicle Availability'!$B$39:$D$62,3))</f>
        <v>1</v>
      </c>
      <c r="H5232">
        <f t="shared" si="81"/>
        <v>0</v>
      </c>
      <c r="I5232" s="105">
        <f>'Marginal Energy Prices'!C5230/1000</f>
        <v>7.6405832328418993E-2</v>
      </c>
    </row>
    <row r="5233" spans="1:9" x14ac:dyDescent="0.25">
      <c r="A5233">
        <f>HourMap!F5230</f>
        <v>19</v>
      </c>
      <c r="B5233">
        <f>HourMap!H5230</f>
        <v>0</v>
      </c>
      <c r="C5233">
        <f>'2020 Load Shapes'!A5234</f>
        <v>5227</v>
      </c>
      <c r="D5233">
        <f>'2020 Load Shapes'!B5234</f>
        <v>0</v>
      </c>
      <c r="E5233">
        <f>IF(B5233=0,VLOOKUP(DataSet!A5233+1,'Vehicle Availability'!$B$7:$D$30,2),VLOOKUP(DataSet!A5233+1,'Vehicle Availability'!$B$7:$D$30,3))</f>
        <v>1</v>
      </c>
      <c r="F5233">
        <f>'2020 Load Shapes'!C5234</f>
        <v>0</v>
      </c>
      <c r="G5233">
        <f>IF(B5233=0,VLOOKUP(DataSet!A5233+1,'Vehicle Availability'!$B$39:$D$62,2),VLOOKUP(DataSet!A5233+1,'Vehicle Availability'!$B$39:$D$62,3))</f>
        <v>1</v>
      </c>
      <c r="H5233">
        <f t="shared" si="81"/>
        <v>0</v>
      </c>
      <c r="I5233" s="105">
        <f>'Marginal Energy Prices'!C5231/1000</f>
        <v>6.824282852043842E-2</v>
      </c>
    </row>
    <row r="5234" spans="1:9" x14ac:dyDescent="0.25">
      <c r="A5234">
        <f>HourMap!F5231</f>
        <v>20</v>
      </c>
      <c r="B5234">
        <f>HourMap!H5231</f>
        <v>0</v>
      </c>
      <c r="C5234">
        <f>'2020 Load Shapes'!A5235</f>
        <v>5228</v>
      </c>
      <c r="D5234">
        <f>'2020 Load Shapes'!B5235</f>
        <v>0</v>
      </c>
      <c r="E5234">
        <f>IF(B5234=0,VLOOKUP(DataSet!A5234+1,'Vehicle Availability'!$B$7:$D$30,2),VLOOKUP(DataSet!A5234+1,'Vehicle Availability'!$B$7:$D$30,3))</f>
        <v>1</v>
      </c>
      <c r="F5234">
        <f>'2020 Load Shapes'!C5235</f>
        <v>0</v>
      </c>
      <c r="G5234">
        <f>IF(B5234=0,VLOOKUP(DataSet!A5234+1,'Vehicle Availability'!$B$39:$D$62,2),VLOOKUP(DataSet!A5234+1,'Vehicle Availability'!$B$39:$D$62,3))</f>
        <v>1</v>
      </c>
      <c r="H5234">
        <f t="shared" si="81"/>
        <v>0</v>
      </c>
      <c r="I5234" s="105">
        <f>'Marginal Energy Prices'!C5232/1000</f>
        <v>7.1341961657681432E-2</v>
      </c>
    </row>
    <row r="5235" spans="1:9" x14ac:dyDescent="0.25">
      <c r="A5235">
        <f>HourMap!F5232</f>
        <v>21</v>
      </c>
      <c r="B5235">
        <f>HourMap!H5232</f>
        <v>0</v>
      </c>
      <c r="C5235">
        <f>'2020 Load Shapes'!A5236</f>
        <v>5229</v>
      </c>
      <c r="D5235">
        <f>'2020 Load Shapes'!B5236</f>
        <v>0</v>
      </c>
      <c r="E5235">
        <f>IF(B5235=0,VLOOKUP(DataSet!A5235+1,'Vehicle Availability'!$B$7:$D$30,2),VLOOKUP(DataSet!A5235+1,'Vehicle Availability'!$B$7:$D$30,3))</f>
        <v>1</v>
      </c>
      <c r="F5235">
        <f>'2020 Load Shapes'!C5236</f>
        <v>0</v>
      </c>
      <c r="G5235">
        <f>IF(B5235=0,VLOOKUP(DataSet!A5235+1,'Vehicle Availability'!$B$39:$D$62,2),VLOOKUP(DataSet!A5235+1,'Vehicle Availability'!$B$39:$D$62,3))</f>
        <v>1</v>
      </c>
      <c r="H5235">
        <f t="shared" si="81"/>
        <v>0</v>
      </c>
      <c r="I5235" s="105">
        <f>'Marginal Energy Prices'!C5233/1000</f>
        <v>6.4303558242666814E-2</v>
      </c>
    </row>
    <row r="5236" spans="1:9" x14ac:dyDescent="0.25">
      <c r="A5236">
        <f>HourMap!F5233</f>
        <v>22</v>
      </c>
      <c r="B5236">
        <f>HourMap!H5233</f>
        <v>0</v>
      </c>
      <c r="C5236">
        <f>'2020 Load Shapes'!A5237</f>
        <v>5230</v>
      </c>
      <c r="D5236">
        <f>'2020 Load Shapes'!B5237</f>
        <v>0</v>
      </c>
      <c r="E5236">
        <f>IF(B5236=0,VLOOKUP(DataSet!A5236+1,'Vehicle Availability'!$B$7:$D$30,2),VLOOKUP(DataSet!A5236+1,'Vehicle Availability'!$B$7:$D$30,3))</f>
        <v>1</v>
      </c>
      <c r="F5236">
        <f>'2020 Load Shapes'!C5237</f>
        <v>0</v>
      </c>
      <c r="G5236">
        <f>IF(B5236=0,VLOOKUP(DataSet!A5236+1,'Vehicle Availability'!$B$39:$D$62,2),VLOOKUP(DataSet!A5236+1,'Vehicle Availability'!$B$39:$D$62,3))</f>
        <v>1</v>
      </c>
      <c r="H5236">
        <f t="shared" si="81"/>
        <v>0</v>
      </c>
      <c r="I5236" s="105">
        <f>'Marginal Energy Prices'!C5234/1000</f>
        <v>6.3183552139939161E-2</v>
      </c>
    </row>
    <row r="5237" spans="1:9" x14ac:dyDescent="0.25">
      <c r="A5237">
        <f>HourMap!F5234</f>
        <v>23</v>
      </c>
      <c r="B5237">
        <f>HourMap!H5234</f>
        <v>0</v>
      </c>
      <c r="C5237">
        <f>'2020 Load Shapes'!A5238</f>
        <v>5231</v>
      </c>
      <c r="D5237">
        <f>'2020 Load Shapes'!B5238</f>
        <v>0</v>
      </c>
      <c r="E5237">
        <f>IF(B5237=0,VLOOKUP(DataSet!A5237+1,'Vehicle Availability'!$B$7:$D$30,2),VLOOKUP(DataSet!A5237+1,'Vehicle Availability'!$B$7:$D$30,3))</f>
        <v>1</v>
      </c>
      <c r="F5237">
        <f>'2020 Load Shapes'!C5238</f>
        <v>0</v>
      </c>
      <c r="G5237">
        <f>IF(B5237=0,VLOOKUP(DataSet!A5237+1,'Vehicle Availability'!$B$39:$D$62,2),VLOOKUP(DataSet!A5237+1,'Vehicle Availability'!$B$39:$D$62,3))</f>
        <v>1</v>
      </c>
      <c r="H5237">
        <f t="shared" si="81"/>
        <v>0</v>
      </c>
      <c r="I5237" s="105">
        <f>'Marginal Energy Prices'!C5235/1000</f>
        <v>6.3759962862947286E-2</v>
      </c>
    </row>
    <row r="5238" spans="1:9" x14ac:dyDescent="0.25">
      <c r="A5238">
        <f>HourMap!F5235</f>
        <v>0</v>
      </c>
      <c r="B5238">
        <f>HourMap!H5235</f>
        <v>0</v>
      </c>
      <c r="C5238">
        <f>'2020 Load Shapes'!A5239</f>
        <v>5232</v>
      </c>
      <c r="D5238">
        <f>'2020 Load Shapes'!B5239</f>
        <v>0</v>
      </c>
      <c r="E5238">
        <f>IF(B5238=0,VLOOKUP(DataSet!A5238+1,'Vehicle Availability'!$B$7:$D$30,2),VLOOKUP(DataSet!A5238+1,'Vehicle Availability'!$B$7:$D$30,3))</f>
        <v>1</v>
      </c>
      <c r="F5238">
        <f>'2020 Load Shapes'!C5239</f>
        <v>0</v>
      </c>
      <c r="G5238">
        <f>IF(B5238=0,VLOOKUP(DataSet!A5238+1,'Vehicle Availability'!$B$39:$D$62,2),VLOOKUP(DataSet!A5238+1,'Vehicle Availability'!$B$39:$D$62,3))</f>
        <v>1</v>
      </c>
      <c r="H5238">
        <f t="shared" si="81"/>
        <v>1</v>
      </c>
      <c r="I5238" s="105">
        <f>'Marginal Energy Prices'!C5236/1000</f>
        <v>6.0350866572739061E-2</v>
      </c>
    </row>
    <row r="5239" spans="1:9" x14ac:dyDescent="0.25">
      <c r="A5239">
        <f>HourMap!F5236</f>
        <v>1</v>
      </c>
      <c r="B5239">
        <f>HourMap!H5236</f>
        <v>0</v>
      </c>
      <c r="C5239">
        <f>'2020 Load Shapes'!A5240</f>
        <v>5233</v>
      </c>
      <c r="D5239">
        <f>'2020 Load Shapes'!B5240</f>
        <v>0</v>
      </c>
      <c r="E5239">
        <f>IF(B5239=0,VLOOKUP(DataSet!A5239+1,'Vehicle Availability'!$B$7:$D$30,2),VLOOKUP(DataSet!A5239+1,'Vehicle Availability'!$B$7:$D$30,3))</f>
        <v>1</v>
      </c>
      <c r="F5239">
        <f>'2020 Load Shapes'!C5240</f>
        <v>0</v>
      </c>
      <c r="G5239">
        <f>IF(B5239=0,VLOOKUP(DataSet!A5239+1,'Vehicle Availability'!$B$39:$D$62,2),VLOOKUP(DataSet!A5239+1,'Vehicle Availability'!$B$39:$D$62,3))</f>
        <v>1</v>
      </c>
      <c r="H5239">
        <f t="shared" si="81"/>
        <v>1</v>
      </c>
      <c r="I5239" s="105">
        <f>'Marginal Energy Prices'!C5237/1000</f>
        <v>6.0612362104694797E-2</v>
      </c>
    </row>
    <row r="5240" spans="1:9" x14ac:dyDescent="0.25">
      <c r="A5240">
        <f>HourMap!F5237</f>
        <v>2</v>
      </c>
      <c r="B5240">
        <f>HourMap!H5237</f>
        <v>0</v>
      </c>
      <c r="C5240">
        <f>'2020 Load Shapes'!A5241</f>
        <v>5234</v>
      </c>
      <c r="D5240">
        <f>'2020 Load Shapes'!B5241</f>
        <v>0</v>
      </c>
      <c r="E5240">
        <f>IF(B5240=0,VLOOKUP(DataSet!A5240+1,'Vehicle Availability'!$B$7:$D$30,2),VLOOKUP(DataSet!A5240+1,'Vehicle Availability'!$B$7:$D$30,3))</f>
        <v>1</v>
      </c>
      <c r="F5240">
        <f>'2020 Load Shapes'!C5241</f>
        <v>1.5010526315789483</v>
      </c>
      <c r="G5240">
        <f>IF(B5240=0,VLOOKUP(DataSet!A5240+1,'Vehicle Availability'!$B$39:$D$62,2),VLOOKUP(DataSet!A5240+1,'Vehicle Availability'!$B$39:$D$62,3))</f>
        <v>1</v>
      </c>
      <c r="H5240">
        <f t="shared" si="81"/>
        <v>1</v>
      </c>
      <c r="I5240" s="105">
        <f>'Marginal Energy Prices'!C5238/1000</f>
        <v>5.3671519882835042E-2</v>
      </c>
    </row>
    <row r="5241" spans="1:9" x14ac:dyDescent="0.25">
      <c r="A5241">
        <f>HourMap!F5238</f>
        <v>3</v>
      </c>
      <c r="B5241">
        <f>HourMap!H5238</f>
        <v>0</v>
      </c>
      <c r="C5241">
        <f>'2020 Load Shapes'!A5242</f>
        <v>5235</v>
      </c>
      <c r="D5241">
        <f>'2020 Load Shapes'!B5242</f>
        <v>6.6</v>
      </c>
      <c r="E5241">
        <f>IF(B5241=0,VLOOKUP(DataSet!A5241+1,'Vehicle Availability'!$B$7:$D$30,2),VLOOKUP(DataSet!A5241+1,'Vehicle Availability'!$B$7:$D$30,3))</f>
        <v>1</v>
      </c>
      <c r="F5241">
        <f>'2020 Load Shapes'!C5242</f>
        <v>3.3</v>
      </c>
      <c r="G5241">
        <f>IF(B5241=0,VLOOKUP(DataSet!A5241+1,'Vehicle Availability'!$B$39:$D$62,2),VLOOKUP(DataSet!A5241+1,'Vehicle Availability'!$B$39:$D$62,3))</f>
        <v>1</v>
      </c>
      <c r="H5241">
        <f t="shared" si="81"/>
        <v>1</v>
      </c>
      <c r="I5241" s="105">
        <f>'Marginal Energy Prices'!C5239/1000</f>
        <v>5.0994514343948902E-2</v>
      </c>
    </row>
    <row r="5242" spans="1:9" x14ac:dyDescent="0.25">
      <c r="A5242">
        <f>HourMap!F5239</f>
        <v>4</v>
      </c>
      <c r="B5242">
        <f>HourMap!H5239</f>
        <v>0</v>
      </c>
      <c r="C5242">
        <f>'2020 Load Shapes'!A5243</f>
        <v>5236</v>
      </c>
      <c r="D5242">
        <f>'2020 Load Shapes'!B5243</f>
        <v>0</v>
      </c>
      <c r="E5242">
        <f>IF(B5242=0,VLOOKUP(DataSet!A5242+1,'Vehicle Availability'!$B$7:$D$30,2),VLOOKUP(DataSet!A5242+1,'Vehicle Availability'!$B$7:$D$30,3))</f>
        <v>1</v>
      </c>
      <c r="F5242">
        <f>'2020 Load Shapes'!C5243</f>
        <v>3.3</v>
      </c>
      <c r="G5242">
        <f>IF(B5242=0,VLOOKUP(DataSet!A5242+1,'Vehicle Availability'!$B$39:$D$62,2),VLOOKUP(DataSet!A5242+1,'Vehicle Availability'!$B$39:$D$62,3))</f>
        <v>1</v>
      </c>
      <c r="H5242">
        <f t="shared" si="81"/>
        <v>1</v>
      </c>
      <c r="I5242" s="105">
        <f>'Marginal Energy Prices'!C5240/1000</f>
        <v>5.2509260383296494E-2</v>
      </c>
    </row>
    <row r="5243" spans="1:9" x14ac:dyDescent="0.25">
      <c r="A5243">
        <f>HourMap!F5240</f>
        <v>5</v>
      </c>
      <c r="B5243">
        <f>HourMap!H5240</f>
        <v>0</v>
      </c>
      <c r="C5243">
        <f>'2020 Load Shapes'!A5244</f>
        <v>5237</v>
      </c>
      <c r="D5243">
        <f>'2020 Load Shapes'!B5244</f>
        <v>0</v>
      </c>
      <c r="E5243">
        <f>IF(B5243=0,VLOOKUP(DataSet!A5243+1,'Vehicle Availability'!$B$7:$D$30,2),VLOOKUP(DataSet!A5243+1,'Vehicle Availability'!$B$7:$D$30,3))</f>
        <v>1</v>
      </c>
      <c r="F5243">
        <f>'2020 Load Shapes'!C5244</f>
        <v>0</v>
      </c>
      <c r="G5243">
        <f>IF(B5243=0,VLOOKUP(DataSet!A5243+1,'Vehicle Availability'!$B$39:$D$62,2),VLOOKUP(DataSet!A5243+1,'Vehicle Availability'!$B$39:$D$62,3))</f>
        <v>1</v>
      </c>
      <c r="H5243">
        <f t="shared" si="81"/>
        <v>1</v>
      </c>
      <c r="I5243" s="105">
        <f>'Marginal Energy Prices'!C5241/1000</f>
        <v>5.9451625269047847E-2</v>
      </c>
    </row>
    <row r="5244" spans="1:9" x14ac:dyDescent="0.25">
      <c r="A5244">
        <f>HourMap!F5241</f>
        <v>6</v>
      </c>
      <c r="B5244">
        <f>HourMap!H5241</f>
        <v>0</v>
      </c>
      <c r="C5244">
        <f>'2020 Load Shapes'!A5245</f>
        <v>5238</v>
      </c>
      <c r="D5244">
        <f>'2020 Load Shapes'!B5245</f>
        <v>0</v>
      </c>
      <c r="E5244">
        <f>IF(B5244=0,VLOOKUP(DataSet!A5244+1,'Vehicle Availability'!$B$7:$D$30,2),VLOOKUP(DataSet!A5244+1,'Vehicle Availability'!$B$7:$D$30,3))</f>
        <v>0</v>
      </c>
      <c r="F5244">
        <f>'2020 Load Shapes'!C5245</f>
        <v>0</v>
      </c>
      <c r="G5244">
        <f>IF(B5244=0,VLOOKUP(DataSet!A5244+1,'Vehicle Availability'!$B$39:$D$62,2),VLOOKUP(DataSet!A5244+1,'Vehicle Availability'!$B$39:$D$62,3))</f>
        <v>0</v>
      </c>
      <c r="H5244">
        <f t="shared" si="81"/>
        <v>0</v>
      </c>
      <c r="I5244" s="105">
        <f>'Marginal Energy Prices'!C5242/1000</f>
        <v>6.1121946953744857E-2</v>
      </c>
    </row>
    <row r="5245" spans="1:9" x14ac:dyDescent="0.25">
      <c r="A5245">
        <f>HourMap!F5242</f>
        <v>7</v>
      </c>
      <c r="B5245">
        <f>HourMap!H5242</f>
        <v>0</v>
      </c>
      <c r="C5245">
        <f>'2020 Load Shapes'!A5246</f>
        <v>5239</v>
      </c>
      <c r="D5245">
        <f>'2020 Load Shapes'!B5246</f>
        <v>0</v>
      </c>
      <c r="E5245">
        <f>IF(B5245=0,VLOOKUP(DataSet!A5245+1,'Vehicle Availability'!$B$7:$D$30,2),VLOOKUP(DataSet!A5245+1,'Vehicle Availability'!$B$7:$D$30,3))</f>
        <v>0</v>
      </c>
      <c r="F5245">
        <f>'2020 Load Shapes'!C5246</f>
        <v>0</v>
      </c>
      <c r="G5245">
        <f>IF(B5245=0,VLOOKUP(DataSet!A5245+1,'Vehicle Availability'!$B$39:$D$62,2),VLOOKUP(DataSet!A5245+1,'Vehicle Availability'!$B$39:$D$62,3))</f>
        <v>0</v>
      </c>
      <c r="H5245">
        <f t="shared" si="81"/>
        <v>0</v>
      </c>
      <c r="I5245" s="105">
        <f>'Marginal Energy Prices'!C5243/1000</f>
        <v>6.154731833849772E-2</v>
      </c>
    </row>
    <row r="5246" spans="1:9" x14ac:dyDescent="0.25">
      <c r="A5246">
        <f>HourMap!F5243</f>
        <v>8</v>
      </c>
      <c r="B5246">
        <f>HourMap!H5243</f>
        <v>0</v>
      </c>
      <c r="C5246">
        <f>'2020 Load Shapes'!A5247</f>
        <v>5240</v>
      </c>
      <c r="D5246">
        <f>'2020 Load Shapes'!B5247</f>
        <v>0</v>
      </c>
      <c r="E5246">
        <f>IF(B5246=0,VLOOKUP(DataSet!A5246+1,'Vehicle Availability'!$B$7:$D$30,2),VLOOKUP(DataSet!A5246+1,'Vehicle Availability'!$B$7:$D$30,3))</f>
        <v>0</v>
      </c>
      <c r="F5246">
        <f>'2020 Load Shapes'!C5247</f>
        <v>0</v>
      </c>
      <c r="G5246">
        <f>IF(B5246=0,VLOOKUP(DataSet!A5246+1,'Vehicle Availability'!$B$39:$D$62,2),VLOOKUP(DataSet!A5246+1,'Vehicle Availability'!$B$39:$D$62,3))</f>
        <v>0</v>
      </c>
      <c r="H5246">
        <f t="shared" si="81"/>
        <v>0</v>
      </c>
      <c r="I5246" s="105">
        <f>'Marginal Energy Prices'!C5244/1000</f>
        <v>5.8602717651192328E-2</v>
      </c>
    </row>
    <row r="5247" spans="1:9" x14ac:dyDescent="0.25">
      <c r="A5247">
        <f>HourMap!F5244</f>
        <v>9</v>
      </c>
      <c r="B5247">
        <f>HourMap!H5244</f>
        <v>0</v>
      </c>
      <c r="C5247">
        <f>'2020 Load Shapes'!A5248</f>
        <v>5241</v>
      </c>
      <c r="D5247">
        <f>'2020 Load Shapes'!B5248</f>
        <v>0</v>
      </c>
      <c r="E5247">
        <f>IF(B5247=0,VLOOKUP(DataSet!A5247+1,'Vehicle Availability'!$B$7:$D$30,2),VLOOKUP(DataSet!A5247+1,'Vehicle Availability'!$B$7:$D$30,3))</f>
        <v>0</v>
      </c>
      <c r="F5247">
        <f>'2020 Load Shapes'!C5248</f>
        <v>0</v>
      </c>
      <c r="G5247">
        <f>IF(B5247=0,VLOOKUP(DataSet!A5247+1,'Vehicle Availability'!$B$39:$D$62,2),VLOOKUP(DataSet!A5247+1,'Vehicle Availability'!$B$39:$D$62,3))</f>
        <v>0</v>
      </c>
      <c r="H5247">
        <f t="shared" si="81"/>
        <v>0</v>
      </c>
      <c r="I5247" s="105">
        <f>'Marginal Energy Prices'!C5245/1000</f>
        <v>5.8401056045391045E-2</v>
      </c>
    </row>
    <row r="5248" spans="1:9" x14ac:dyDescent="0.25">
      <c r="A5248">
        <f>HourMap!F5245</f>
        <v>10</v>
      </c>
      <c r="B5248">
        <f>HourMap!H5245</f>
        <v>0</v>
      </c>
      <c r="C5248">
        <f>'2020 Load Shapes'!A5249</f>
        <v>5242</v>
      </c>
      <c r="D5248">
        <f>'2020 Load Shapes'!B5249</f>
        <v>0</v>
      </c>
      <c r="E5248">
        <f>IF(B5248=0,VLOOKUP(DataSet!A5248+1,'Vehicle Availability'!$B$7:$D$30,2),VLOOKUP(DataSet!A5248+1,'Vehicle Availability'!$B$7:$D$30,3))</f>
        <v>0</v>
      </c>
      <c r="F5248">
        <f>'2020 Load Shapes'!C5249</f>
        <v>0</v>
      </c>
      <c r="G5248">
        <f>IF(B5248=0,VLOOKUP(DataSet!A5248+1,'Vehicle Availability'!$B$39:$D$62,2),VLOOKUP(DataSet!A5248+1,'Vehicle Availability'!$B$39:$D$62,3))</f>
        <v>0</v>
      </c>
      <c r="H5248">
        <f t="shared" si="81"/>
        <v>0</v>
      </c>
      <c r="I5248" s="105">
        <f>'Marginal Energy Prices'!C5246/1000</f>
        <v>6.0886287142678512E-2</v>
      </c>
    </row>
    <row r="5249" spans="1:9" x14ac:dyDescent="0.25">
      <c r="A5249">
        <f>HourMap!F5246</f>
        <v>11</v>
      </c>
      <c r="B5249">
        <f>HourMap!H5246</f>
        <v>0</v>
      </c>
      <c r="C5249">
        <f>'2020 Load Shapes'!A5250</f>
        <v>5243</v>
      </c>
      <c r="D5249">
        <f>'2020 Load Shapes'!B5250</f>
        <v>0</v>
      </c>
      <c r="E5249">
        <f>IF(B5249=0,VLOOKUP(DataSet!A5249+1,'Vehicle Availability'!$B$7:$D$30,2),VLOOKUP(DataSet!A5249+1,'Vehicle Availability'!$B$7:$D$30,3))</f>
        <v>0</v>
      </c>
      <c r="F5249">
        <f>'2020 Load Shapes'!C5250</f>
        <v>0</v>
      </c>
      <c r="G5249">
        <f>IF(B5249=0,VLOOKUP(DataSet!A5249+1,'Vehicle Availability'!$B$39:$D$62,2),VLOOKUP(DataSet!A5249+1,'Vehicle Availability'!$B$39:$D$62,3))</f>
        <v>0</v>
      </c>
      <c r="H5249">
        <f t="shared" si="81"/>
        <v>0</v>
      </c>
      <c r="I5249" s="105">
        <f>'Marginal Energy Prices'!C5247/1000</f>
        <v>6.2696409674808148E-2</v>
      </c>
    </row>
    <row r="5250" spans="1:9" x14ac:dyDescent="0.25">
      <c r="A5250">
        <f>HourMap!F5247</f>
        <v>12</v>
      </c>
      <c r="B5250">
        <f>HourMap!H5247</f>
        <v>0</v>
      </c>
      <c r="C5250">
        <f>'2020 Load Shapes'!A5251</f>
        <v>5244</v>
      </c>
      <c r="D5250">
        <f>'2020 Load Shapes'!B5251</f>
        <v>0</v>
      </c>
      <c r="E5250">
        <f>IF(B5250=0,VLOOKUP(DataSet!A5250+1,'Vehicle Availability'!$B$7:$D$30,2),VLOOKUP(DataSet!A5250+1,'Vehicle Availability'!$B$7:$D$30,3))</f>
        <v>0</v>
      </c>
      <c r="F5250">
        <f>'2020 Load Shapes'!C5251</f>
        <v>0</v>
      </c>
      <c r="G5250">
        <f>IF(B5250=0,VLOOKUP(DataSet!A5250+1,'Vehicle Availability'!$B$39:$D$62,2),VLOOKUP(DataSet!A5250+1,'Vehicle Availability'!$B$39:$D$62,3))</f>
        <v>0</v>
      </c>
      <c r="H5250">
        <f t="shared" si="81"/>
        <v>0</v>
      </c>
      <c r="I5250" s="105">
        <f>'Marginal Energy Prices'!C5248/1000</f>
        <v>6.4545011797736598E-2</v>
      </c>
    </row>
    <row r="5251" spans="1:9" x14ac:dyDescent="0.25">
      <c r="A5251">
        <f>HourMap!F5248</f>
        <v>13</v>
      </c>
      <c r="B5251">
        <f>HourMap!H5248</f>
        <v>0</v>
      </c>
      <c r="C5251">
        <f>'2020 Load Shapes'!A5252</f>
        <v>5245</v>
      </c>
      <c r="D5251">
        <f>'2020 Load Shapes'!B5252</f>
        <v>0</v>
      </c>
      <c r="E5251">
        <f>IF(B5251=0,VLOOKUP(DataSet!A5251+1,'Vehicle Availability'!$B$7:$D$30,2),VLOOKUP(DataSet!A5251+1,'Vehicle Availability'!$B$7:$D$30,3))</f>
        <v>0</v>
      </c>
      <c r="F5251">
        <f>'2020 Load Shapes'!C5252</f>
        <v>0</v>
      </c>
      <c r="G5251">
        <f>IF(B5251=0,VLOOKUP(DataSet!A5251+1,'Vehicle Availability'!$B$39:$D$62,2),VLOOKUP(DataSet!A5251+1,'Vehicle Availability'!$B$39:$D$62,3))</f>
        <v>0</v>
      </c>
      <c r="H5251">
        <f t="shared" si="81"/>
        <v>0</v>
      </c>
      <c r="I5251" s="105">
        <f>'Marginal Energy Prices'!C5249/1000</f>
        <v>6.7282585167693573E-2</v>
      </c>
    </row>
    <row r="5252" spans="1:9" x14ac:dyDescent="0.25">
      <c r="A5252">
        <f>HourMap!F5249</f>
        <v>14</v>
      </c>
      <c r="B5252">
        <f>HourMap!H5249</f>
        <v>0</v>
      </c>
      <c r="C5252">
        <f>'2020 Load Shapes'!A5253</f>
        <v>5246</v>
      </c>
      <c r="D5252">
        <f>'2020 Load Shapes'!B5253</f>
        <v>0</v>
      </c>
      <c r="E5252">
        <f>IF(B5252=0,VLOOKUP(DataSet!A5252+1,'Vehicle Availability'!$B$7:$D$30,2),VLOOKUP(DataSet!A5252+1,'Vehicle Availability'!$B$7:$D$30,3))</f>
        <v>0</v>
      </c>
      <c r="F5252">
        <f>'2020 Load Shapes'!C5253</f>
        <v>0</v>
      </c>
      <c r="G5252">
        <f>IF(B5252=0,VLOOKUP(DataSet!A5252+1,'Vehicle Availability'!$B$39:$D$62,2),VLOOKUP(DataSet!A5252+1,'Vehicle Availability'!$B$39:$D$62,3))</f>
        <v>0</v>
      </c>
      <c r="H5252">
        <f t="shared" si="81"/>
        <v>0</v>
      </c>
      <c r="I5252" s="105">
        <f>'Marginal Energy Prices'!C5250/1000</f>
        <v>7.130947777792114E-2</v>
      </c>
    </row>
    <row r="5253" spans="1:9" x14ac:dyDescent="0.25">
      <c r="A5253">
        <f>HourMap!F5250</f>
        <v>15</v>
      </c>
      <c r="B5253">
        <f>HourMap!H5250</f>
        <v>0</v>
      </c>
      <c r="C5253">
        <f>'2020 Load Shapes'!A5254</f>
        <v>5247</v>
      </c>
      <c r="D5253">
        <f>'2020 Load Shapes'!B5254</f>
        <v>0</v>
      </c>
      <c r="E5253">
        <f>IF(B5253=0,VLOOKUP(DataSet!A5253+1,'Vehicle Availability'!$B$7:$D$30,2),VLOOKUP(DataSet!A5253+1,'Vehicle Availability'!$B$7:$D$30,3))</f>
        <v>0</v>
      </c>
      <c r="F5253">
        <f>'2020 Load Shapes'!C5254</f>
        <v>0</v>
      </c>
      <c r="G5253">
        <f>IF(B5253=0,VLOOKUP(DataSet!A5253+1,'Vehicle Availability'!$B$39:$D$62,2),VLOOKUP(DataSet!A5253+1,'Vehicle Availability'!$B$39:$D$62,3))</f>
        <v>0</v>
      </c>
      <c r="H5253">
        <f t="shared" si="81"/>
        <v>0</v>
      </c>
      <c r="I5253" s="105">
        <f>'Marginal Energy Prices'!C5251/1000</f>
        <v>7.1272608704733259E-2</v>
      </c>
    </row>
    <row r="5254" spans="1:9" x14ac:dyDescent="0.25">
      <c r="A5254">
        <f>HourMap!F5251</f>
        <v>16</v>
      </c>
      <c r="B5254">
        <f>HourMap!H5251</f>
        <v>0</v>
      </c>
      <c r="C5254">
        <f>'2020 Load Shapes'!A5255</f>
        <v>5248</v>
      </c>
      <c r="D5254">
        <f>'2020 Load Shapes'!B5255</f>
        <v>0</v>
      </c>
      <c r="E5254">
        <f>IF(B5254=0,VLOOKUP(DataSet!A5254+1,'Vehicle Availability'!$B$7:$D$30,2),VLOOKUP(DataSet!A5254+1,'Vehicle Availability'!$B$7:$D$30,3))</f>
        <v>0</v>
      </c>
      <c r="F5254">
        <f>'2020 Load Shapes'!C5255</f>
        <v>0</v>
      </c>
      <c r="G5254">
        <f>IF(B5254=0,VLOOKUP(DataSet!A5254+1,'Vehicle Availability'!$B$39:$D$62,2),VLOOKUP(DataSet!A5254+1,'Vehicle Availability'!$B$39:$D$62,3))</f>
        <v>0</v>
      </c>
      <c r="H5254">
        <f t="shared" si="81"/>
        <v>0</v>
      </c>
      <c r="I5254" s="105">
        <f>'Marginal Energy Prices'!C5252/1000</f>
        <v>7.7593978303921396E-2</v>
      </c>
    </row>
    <row r="5255" spans="1:9" x14ac:dyDescent="0.25">
      <c r="A5255">
        <f>HourMap!F5252</f>
        <v>17</v>
      </c>
      <c r="B5255">
        <f>HourMap!H5252</f>
        <v>0</v>
      </c>
      <c r="C5255">
        <f>'2020 Load Shapes'!A5256</f>
        <v>5249</v>
      </c>
      <c r="D5255">
        <f>'2020 Load Shapes'!B5256</f>
        <v>0</v>
      </c>
      <c r="E5255">
        <f>IF(B5255=0,VLOOKUP(DataSet!A5255+1,'Vehicle Availability'!$B$7:$D$30,2),VLOOKUP(DataSet!A5255+1,'Vehicle Availability'!$B$7:$D$30,3))</f>
        <v>1</v>
      </c>
      <c r="F5255">
        <f>'2020 Load Shapes'!C5256</f>
        <v>0</v>
      </c>
      <c r="G5255">
        <f>IF(B5255=0,VLOOKUP(DataSet!A5255+1,'Vehicle Availability'!$B$39:$D$62,2),VLOOKUP(DataSet!A5255+1,'Vehicle Availability'!$B$39:$D$62,3))</f>
        <v>1</v>
      </c>
      <c r="H5255">
        <f t="shared" si="81"/>
        <v>0</v>
      </c>
      <c r="I5255" s="105">
        <f>'Marginal Energy Prices'!C5253/1000</f>
        <v>6.9485743912308648E-2</v>
      </c>
    </row>
    <row r="5256" spans="1:9" x14ac:dyDescent="0.25">
      <c r="A5256">
        <f>HourMap!F5253</f>
        <v>18</v>
      </c>
      <c r="B5256">
        <f>HourMap!H5253</f>
        <v>0</v>
      </c>
      <c r="C5256">
        <f>'2020 Load Shapes'!A5257</f>
        <v>5250</v>
      </c>
      <c r="D5256">
        <f>'2020 Load Shapes'!B5257</f>
        <v>0</v>
      </c>
      <c r="E5256">
        <f>IF(B5256=0,VLOOKUP(DataSet!A5256+1,'Vehicle Availability'!$B$7:$D$30,2),VLOOKUP(DataSet!A5256+1,'Vehicle Availability'!$B$7:$D$30,3))</f>
        <v>1</v>
      </c>
      <c r="F5256">
        <f>'2020 Load Shapes'!C5257</f>
        <v>0</v>
      </c>
      <c r="G5256">
        <f>IF(B5256=0,VLOOKUP(DataSet!A5256+1,'Vehicle Availability'!$B$39:$D$62,2),VLOOKUP(DataSet!A5256+1,'Vehicle Availability'!$B$39:$D$62,3))</f>
        <v>1</v>
      </c>
      <c r="H5256">
        <f t="shared" ref="H5256:H5319" si="82">IF(B5256=0,A5256&lt;=5,A5256&lt;=13)*1</f>
        <v>0</v>
      </c>
      <c r="I5256" s="105">
        <f>'Marginal Energy Prices'!C5254/1000</f>
        <v>7.4355763463471641E-2</v>
      </c>
    </row>
    <row r="5257" spans="1:9" x14ac:dyDescent="0.25">
      <c r="A5257">
        <f>HourMap!F5254</f>
        <v>19</v>
      </c>
      <c r="B5257">
        <f>HourMap!H5254</f>
        <v>0</v>
      </c>
      <c r="C5257">
        <f>'2020 Load Shapes'!A5258</f>
        <v>5251</v>
      </c>
      <c r="D5257">
        <f>'2020 Load Shapes'!B5258</f>
        <v>0</v>
      </c>
      <c r="E5257">
        <f>IF(B5257=0,VLOOKUP(DataSet!A5257+1,'Vehicle Availability'!$B$7:$D$30,2),VLOOKUP(DataSet!A5257+1,'Vehicle Availability'!$B$7:$D$30,3))</f>
        <v>1</v>
      </c>
      <c r="F5257">
        <f>'2020 Load Shapes'!C5258</f>
        <v>0</v>
      </c>
      <c r="G5257">
        <f>IF(B5257=0,VLOOKUP(DataSet!A5257+1,'Vehicle Availability'!$B$39:$D$62,2),VLOOKUP(DataSet!A5257+1,'Vehicle Availability'!$B$39:$D$62,3))</f>
        <v>1</v>
      </c>
      <c r="H5257">
        <f t="shared" si="82"/>
        <v>0</v>
      </c>
      <c r="I5257" s="105">
        <f>'Marginal Energy Prices'!C5255/1000</f>
        <v>6.5152366943563231E-2</v>
      </c>
    </row>
    <row r="5258" spans="1:9" x14ac:dyDescent="0.25">
      <c r="A5258">
        <f>HourMap!F5255</f>
        <v>20</v>
      </c>
      <c r="B5258">
        <f>HourMap!H5255</f>
        <v>0</v>
      </c>
      <c r="C5258">
        <f>'2020 Load Shapes'!A5259</f>
        <v>5252</v>
      </c>
      <c r="D5258">
        <f>'2020 Load Shapes'!B5259</f>
        <v>0</v>
      </c>
      <c r="E5258">
        <f>IF(B5258=0,VLOOKUP(DataSet!A5258+1,'Vehicle Availability'!$B$7:$D$30,2),VLOOKUP(DataSet!A5258+1,'Vehicle Availability'!$B$7:$D$30,3))</f>
        <v>1</v>
      </c>
      <c r="F5258">
        <f>'2020 Load Shapes'!C5259</f>
        <v>0</v>
      </c>
      <c r="G5258">
        <f>IF(B5258=0,VLOOKUP(DataSet!A5258+1,'Vehicle Availability'!$B$39:$D$62,2),VLOOKUP(DataSet!A5258+1,'Vehicle Availability'!$B$39:$D$62,3))</f>
        <v>1</v>
      </c>
      <c r="H5258">
        <f t="shared" si="82"/>
        <v>0</v>
      </c>
      <c r="I5258" s="105">
        <f>'Marginal Energy Prices'!C5256/1000</f>
        <v>6.642710703183792E-2</v>
      </c>
    </row>
    <row r="5259" spans="1:9" x14ac:dyDescent="0.25">
      <c r="A5259">
        <f>HourMap!F5256</f>
        <v>21</v>
      </c>
      <c r="B5259">
        <f>HourMap!H5256</f>
        <v>0</v>
      </c>
      <c r="C5259">
        <f>'2020 Load Shapes'!A5260</f>
        <v>5253</v>
      </c>
      <c r="D5259">
        <f>'2020 Load Shapes'!B5260</f>
        <v>0</v>
      </c>
      <c r="E5259">
        <f>IF(B5259=0,VLOOKUP(DataSet!A5259+1,'Vehicle Availability'!$B$7:$D$30,2),VLOOKUP(DataSet!A5259+1,'Vehicle Availability'!$B$7:$D$30,3))</f>
        <v>1</v>
      </c>
      <c r="F5259">
        <f>'2020 Load Shapes'!C5260</f>
        <v>0</v>
      </c>
      <c r="G5259">
        <f>IF(B5259=0,VLOOKUP(DataSet!A5259+1,'Vehicle Availability'!$B$39:$D$62,2),VLOOKUP(DataSet!A5259+1,'Vehicle Availability'!$B$39:$D$62,3))</f>
        <v>1</v>
      </c>
      <c r="H5259">
        <f t="shared" si="82"/>
        <v>0</v>
      </c>
      <c r="I5259" s="105">
        <f>'Marginal Energy Prices'!C5257/1000</f>
        <v>5.9987701473459824E-2</v>
      </c>
    </row>
    <row r="5260" spans="1:9" x14ac:dyDescent="0.25">
      <c r="A5260">
        <f>HourMap!F5257</f>
        <v>22</v>
      </c>
      <c r="B5260">
        <f>HourMap!H5257</f>
        <v>0</v>
      </c>
      <c r="C5260">
        <f>'2020 Load Shapes'!A5261</f>
        <v>5254</v>
      </c>
      <c r="D5260">
        <f>'2020 Load Shapes'!B5261</f>
        <v>0</v>
      </c>
      <c r="E5260">
        <f>IF(B5260=0,VLOOKUP(DataSet!A5260+1,'Vehicle Availability'!$B$7:$D$30,2),VLOOKUP(DataSet!A5260+1,'Vehicle Availability'!$B$7:$D$30,3))</f>
        <v>1</v>
      </c>
      <c r="F5260">
        <f>'2020 Load Shapes'!C5261</f>
        <v>0</v>
      </c>
      <c r="G5260">
        <f>IF(B5260=0,VLOOKUP(DataSet!A5260+1,'Vehicle Availability'!$B$39:$D$62,2),VLOOKUP(DataSet!A5260+1,'Vehicle Availability'!$B$39:$D$62,3))</f>
        <v>1</v>
      </c>
      <c r="H5260">
        <f t="shared" si="82"/>
        <v>0</v>
      </c>
      <c r="I5260" s="105">
        <f>'Marginal Energy Prices'!C5258/1000</f>
        <v>6.1581129431871197E-2</v>
      </c>
    </row>
    <row r="5261" spans="1:9" x14ac:dyDescent="0.25">
      <c r="A5261">
        <f>HourMap!F5258</f>
        <v>23</v>
      </c>
      <c r="B5261">
        <f>HourMap!H5258</f>
        <v>0</v>
      </c>
      <c r="C5261">
        <f>'2020 Load Shapes'!A5262</f>
        <v>5255</v>
      </c>
      <c r="D5261">
        <f>'2020 Load Shapes'!B5262</f>
        <v>0</v>
      </c>
      <c r="E5261">
        <f>IF(B5261=0,VLOOKUP(DataSet!A5261+1,'Vehicle Availability'!$B$7:$D$30,2),VLOOKUP(DataSet!A5261+1,'Vehicle Availability'!$B$7:$D$30,3))</f>
        <v>1</v>
      </c>
      <c r="F5261">
        <f>'2020 Load Shapes'!C5262</f>
        <v>0</v>
      </c>
      <c r="G5261">
        <f>IF(B5261=0,VLOOKUP(DataSet!A5261+1,'Vehicle Availability'!$B$39:$D$62,2),VLOOKUP(DataSet!A5261+1,'Vehicle Availability'!$B$39:$D$62,3))</f>
        <v>1</v>
      </c>
      <c r="H5261">
        <f t="shared" si="82"/>
        <v>0</v>
      </c>
      <c r="I5261" s="105">
        <f>'Marginal Energy Prices'!C5259/1000</f>
        <v>6.3036478217085912E-2</v>
      </c>
    </row>
    <row r="5262" spans="1:9" x14ac:dyDescent="0.25">
      <c r="A5262">
        <f>HourMap!F5259</f>
        <v>0</v>
      </c>
      <c r="B5262">
        <f>HourMap!H5259</f>
        <v>1</v>
      </c>
      <c r="C5262">
        <f>'2020 Load Shapes'!A5263</f>
        <v>5256</v>
      </c>
      <c r="D5262">
        <f>'2020 Load Shapes'!B5263</f>
        <v>0</v>
      </c>
      <c r="E5262">
        <f>IF(B5262=0,VLOOKUP(DataSet!A5262+1,'Vehicle Availability'!$B$7:$D$30,2),VLOOKUP(DataSet!A5262+1,'Vehicle Availability'!$B$7:$D$30,3))</f>
        <v>1</v>
      </c>
      <c r="F5262">
        <f>'2020 Load Shapes'!C5263</f>
        <v>0</v>
      </c>
      <c r="G5262">
        <f>IF(B5262=0,VLOOKUP(DataSet!A5262+1,'Vehicle Availability'!$B$39:$D$62,2),VLOOKUP(DataSet!A5262+1,'Vehicle Availability'!$B$39:$D$62,3))</f>
        <v>1</v>
      </c>
      <c r="H5262">
        <f t="shared" si="82"/>
        <v>1</v>
      </c>
      <c r="I5262" s="105">
        <f>'Marginal Energy Prices'!C5260/1000</f>
        <v>5.8318255779078926E-2</v>
      </c>
    </row>
    <row r="5263" spans="1:9" x14ac:dyDescent="0.25">
      <c r="A5263">
        <f>HourMap!F5260</f>
        <v>1</v>
      </c>
      <c r="B5263">
        <f>HourMap!H5260</f>
        <v>1</v>
      </c>
      <c r="C5263">
        <f>'2020 Load Shapes'!A5264</f>
        <v>5257</v>
      </c>
      <c r="D5263">
        <f>'2020 Load Shapes'!B5264</f>
        <v>0</v>
      </c>
      <c r="E5263">
        <f>IF(B5263=0,VLOOKUP(DataSet!A5263+1,'Vehicle Availability'!$B$7:$D$30,2),VLOOKUP(DataSet!A5263+1,'Vehicle Availability'!$B$7:$D$30,3))</f>
        <v>1</v>
      </c>
      <c r="F5263">
        <f>'2020 Load Shapes'!C5264</f>
        <v>0</v>
      </c>
      <c r="G5263">
        <f>IF(B5263=0,VLOOKUP(DataSet!A5263+1,'Vehicle Availability'!$B$39:$D$62,2),VLOOKUP(DataSet!A5263+1,'Vehicle Availability'!$B$39:$D$62,3))</f>
        <v>1</v>
      </c>
      <c r="H5263">
        <f t="shared" si="82"/>
        <v>1</v>
      </c>
      <c r="I5263" s="105">
        <f>'Marginal Energy Prices'!C5261/1000</f>
        <v>5.7083740802338426E-2</v>
      </c>
    </row>
    <row r="5264" spans="1:9" x14ac:dyDescent="0.25">
      <c r="A5264">
        <f>HourMap!F5261</f>
        <v>2</v>
      </c>
      <c r="B5264">
        <f>HourMap!H5261</f>
        <v>1</v>
      </c>
      <c r="C5264">
        <f>'2020 Load Shapes'!A5265</f>
        <v>5258</v>
      </c>
      <c r="D5264">
        <f>'2020 Load Shapes'!B5265</f>
        <v>0</v>
      </c>
      <c r="E5264">
        <f>IF(B5264=0,VLOOKUP(DataSet!A5264+1,'Vehicle Availability'!$B$7:$D$30,2),VLOOKUP(DataSet!A5264+1,'Vehicle Availability'!$B$7:$D$30,3))</f>
        <v>1</v>
      </c>
      <c r="F5264">
        <f>'2020 Load Shapes'!C5265</f>
        <v>0</v>
      </c>
      <c r="G5264">
        <f>IF(B5264=0,VLOOKUP(DataSet!A5264+1,'Vehicle Availability'!$B$39:$D$62,2),VLOOKUP(DataSet!A5264+1,'Vehicle Availability'!$B$39:$D$62,3))</f>
        <v>1</v>
      </c>
      <c r="H5264">
        <f t="shared" si="82"/>
        <v>1</v>
      </c>
      <c r="I5264" s="105">
        <f>'Marginal Energy Prices'!C5262/1000</f>
        <v>5.4239737442803686E-2</v>
      </c>
    </row>
    <row r="5265" spans="1:9" x14ac:dyDescent="0.25">
      <c r="A5265">
        <f>HourMap!F5262</f>
        <v>3</v>
      </c>
      <c r="B5265">
        <f>HourMap!H5262</f>
        <v>1</v>
      </c>
      <c r="C5265">
        <f>'2020 Load Shapes'!A5266</f>
        <v>5259</v>
      </c>
      <c r="D5265">
        <f>'2020 Load Shapes'!B5266</f>
        <v>0</v>
      </c>
      <c r="E5265">
        <f>IF(B5265=0,VLOOKUP(DataSet!A5265+1,'Vehicle Availability'!$B$7:$D$30,2),VLOOKUP(DataSet!A5265+1,'Vehicle Availability'!$B$7:$D$30,3))</f>
        <v>1</v>
      </c>
      <c r="F5265">
        <f>'2020 Load Shapes'!C5266</f>
        <v>2.2842105263157886</v>
      </c>
      <c r="G5265">
        <f>IF(B5265=0,VLOOKUP(DataSet!A5265+1,'Vehicle Availability'!$B$39:$D$62,2),VLOOKUP(DataSet!A5265+1,'Vehicle Availability'!$B$39:$D$62,3))</f>
        <v>1</v>
      </c>
      <c r="H5265">
        <f t="shared" si="82"/>
        <v>1</v>
      </c>
      <c r="I5265" s="105">
        <f>'Marginal Energy Prices'!C5263/1000</f>
        <v>5.1634276804636753E-2</v>
      </c>
    </row>
    <row r="5266" spans="1:9" x14ac:dyDescent="0.25">
      <c r="A5266">
        <f>HourMap!F5263</f>
        <v>4</v>
      </c>
      <c r="B5266">
        <f>HourMap!H5263</f>
        <v>1</v>
      </c>
      <c r="C5266">
        <f>'2020 Load Shapes'!A5267</f>
        <v>5260</v>
      </c>
      <c r="D5266">
        <f>'2020 Load Shapes'!B5267</f>
        <v>0</v>
      </c>
      <c r="E5266">
        <f>IF(B5266=0,VLOOKUP(DataSet!A5266+1,'Vehicle Availability'!$B$7:$D$30,2),VLOOKUP(DataSet!A5266+1,'Vehicle Availability'!$B$7:$D$30,3))</f>
        <v>1</v>
      </c>
      <c r="F5266">
        <f>'2020 Load Shapes'!C5267</f>
        <v>0</v>
      </c>
      <c r="G5266">
        <f>IF(B5266=0,VLOOKUP(DataSet!A5266+1,'Vehicle Availability'!$B$39:$D$62,2),VLOOKUP(DataSet!A5266+1,'Vehicle Availability'!$B$39:$D$62,3))</f>
        <v>1</v>
      </c>
      <c r="H5266">
        <f t="shared" si="82"/>
        <v>1</v>
      </c>
      <c r="I5266" s="105">
        <f>'Marginal Energy Prices'!C5264/1000</f>
        <v>5.2809387587420285E-2</v>
      </c>
    </row>
    <row r="5267" spans="1:9" x14ac:dyDescent="0.25">
      <c r="A5267">
        <f>HourMap!F5264</f>
        <v>5</v>
      </c>
      <c r="B5267">
        <f>HourMap!H5264</f>
        <v>1</v>
      </c>
      <c r="C5267">
        <f>'2020 Load Shapes'!A5268</f>
        <v>5261</v>
      </c>
      <c r="D5267">
        <f>'2020 Load Shapes'!B5268</f>
        <v>0</v>
      </c>
      <c r="E5267">
        <f>IF(B5267=0,VLOOKUP(DataSet!A5267+1,'Vehicle Availability'!$B$7:$D$30,2),VLOOKUP(DataSet!A5267+1,'Vehicle Availability'!$B$7:$D$30,3))</f>
        <v>1</v>
      </c>
      <c r="F5267">
        <f>'2020 Load Shapes'!C5268</f>
        <v>0</v>
      </c>
      <c r="G5267">
        <f>IF(B5267=0,VLOOKUP(DataSet!A5267+1,'Vehicle Availability'!$B$39:$D$62,2),VLOOKUP(DataSet!A5267+1,'Vehicle Availability'!$B$39:$D$62,3))</f>
        <v>1</v>
      </c>
      <c r="H5267">
        <f t="shared" si="82"/>
        <v>1</v>
      </c>
      <c r="I5267" s="105">
        <f>'Marginal Energy Prices'!C5265/1000</f>
        <v>5.6025530002058115E-2</v>
      </c>
    </row>
    <row r="5268" spans="1:9" x14ac:dyDescent="0.25">
      <c r="A5268">
        <f>HourMap!F5265</f>
        <v>6</v>
      </c>
      <c r="B5268">
        <f>HourMap!H5265</f>
        <v>1</v>
      </c>
      <c r="C5268">
        <f>'2020 Load Shapes'!A5269</f>
        <v>5262</v>
      </c>
      <c r="D5268">
        <f>'2020 Load Shapes'!B5269</f>
        <v>0</v>
      </c>
      <c r="E5268">
        <f>IF(B5268=0,VLOOKUP(DataSet!A5268+1,'Vehicle Availability'!$B$7:$D$30,2),VLOOKUP(DataSet!A5268+1,'Vehicle Availability'!$B$7:$D$30,3))</f>
        <v>1</v>
      </c>
      <c r="F5268">
        <f>'2020 Load Shapes'!C5269</f>
        <v>0</v>
      </c>
      <c r="G5268">
        <f>IF(B5268=0,VLOOKUP(DataSet!A5268+1,'Vehicle Availability'!$B$39:$D$62,2),VLOOKUP(DataSet!A5268+1,'Vehicle Availability'!$B$39:$D$62,3))</f>
        <v>1</v>
      </c>
      <c r="H5268">
        <f t="shared" si="82"/>
        <v>1</v>
      </c>
      <c r="I5268" s="105">
        <f>'Marginal Energy Prices'!C5266/1000</f>
        <v>5.403140876526949E-2</v>
      </c>
    </row>
    <row r="5269" spans="1:9" x14ac:dyDescent="0.25">
      <c r="A5269">
        <f>HourMap!F5266</f>
        <v>7</v>
      </c>
      <c r="B5269">
        <f>HourMap!H5266</f>
        <v>1</v>
      </c>
      <c r="C5269">
        <f>'2020 Load Shapes'!A5270</f>
        <v>5263</v>
      </c>
      <c r="D5269">
        <f>'2020 Load Shapes'!B5270</f>
        <v>0</v>
      </c>
      <c r="E5269">
        <f>IF(B5269=0,VLOOKUP(DataSet!A5269+1,'Vehicle Availability'!$B$7:$D$30,2),VLOOKUP(DataSet!A5269+1,'Vehicle Availability'!$B$7:$D$30,3))</f>
        <v>0</v>
      </c>
      <c r="F5269">
        <f>'2020 Load Shapes'!C5270</f>
        <v>3.3</v>
      </c>
      <c r="G5269">
        <f>IF(B5269=0,VLOOKUP(DataSet!A5269+1,'Vehicle Availability'!$B$39:$D$62,2),VLOOKUP(DataSet!A5269+1,'Vehicle Availability'!$B$39:$D$62,3))</f>
        <v>1</v>
      </c>
      <c r="H5269">
        <f t="shared" si="82"/>
        <v>1</v>
      </c>
      <c r="I5269" s="105">
        <f>'Marginal Energy Prices'!C5267/1000</f>
        <v>5.1211760073019759E-2</v>
      </c>
    </row>
    <row r="5270" spans="1:9" x14ac:dyDescent="0.25">
      <c r="A5270">
        <f>HourMap!F5267</f>
        <v>8</v>
      </c>
      <c r="B5270">
        <f>HourMap!H5267</f>
        <v>1</v>
      </c>
      <c r="C5270">
        <f>'2020 Load Shapes'!A5271</f>
        <v>5264</v>
      </c>
      <c r="D5270">
        <f>'2020 Load Shapes'!B5271</f>
        <v>6.6</v>
      </c>
      <c r="E5270">
        <f>IF(B5270=0,VLOOKUP(DataSet!A5270+1,'Vehicle Availability'!$B$7:$D$30,2),VLOOKUP(DataSet!A5270+1,'Vehicle Availability'!$B$7:$D$30,3))</f>
        <v>1</v>
      </c>
      <c r="F5270">
        <f>'2020 Load Shapes'!C5271</f>
        <v>3.3</v>
      </c>
      <c r="G5270">
        <f>IF(B5270=0,VLOOKUP(DataSet!A5270+1,'Vehicle Availability'!$B$39:$D$62,2),VLOOKUP(DataSet!A5270+1,'Vehicle Availability'!$B$39:$D$62,3))</f>
        <v>1</v>
      </c>
      <c r="H5270">
        <f t="shared" si="82"/>
        <v>1</v>
      </c>
      <c r="I5270" s="105">
        <f>'Marginal Energy Prices'!C5268/1000</f>
        <v>4.7763990027194211E-2</v>
      </c>
    </row>
    <row r="5271" spans="1:9" x14ac:dyDescent="0.25">
      <c r="A5271">
        <f>HourMap!F5268</f>
        <v>9</v>
      </c>
      <c r="B5271">
        <f>HourMap!H5268</f>
        <v>1</v>
      </c>
      <c r="C5271">
        <f>'2020 Load Shapes'!A5272</f>
        <v>5265</v>
      </c>
      <c r="D5271">
        <f>'2020 Load Shapes'!B5272</f>
        <v>2.4168421052631581</v>
      </c>
      <c r="E5271">
        <f>IF(B5271=0,VLOOKUP(DataSet!A5271+1,'Vehicle Availability'!$B$7:$D$30,2),VLOOKUP(DataSet!A5271+1,'Vehicle Availability'!$B$7:$D$30,3))</f>
        <v>1</v>
      </c>
      <c r="F5271">
        <f>'2020 Load Shapes'!C5272</f>
        <v>3.3</v>
      </c>
      <c r="G5271">
        <f>IF(B5271=0,VLOOKUP(DataSet!A5271+1,'Vehicle Availability'!$B$39:$D$62,2),VLOOKUP(DataSet!A5271+1,'Vehicle Availability'!$B$39:$D$62,3))</f>
        <v>1</v>
      </c>
      <c r="H5271">
        <f t="shared" si="82"/>
        <v>1</v>
      </c>
      <c r="I5271" s="105">
        <f>'Marginal Energy Prices'!C5269/1000</f>
        <v>5.0446213227682245E-2</v>
      </c>
    </row>
    <row r="5272" spans="1:9" x14ac:dyDescent="0.25">
      <c r="A5272">
        <f>HourMap!F5269</f>
        <v>10</v>
      </c>
      <c r="B5272">
        <f>HourMap!H5269</f>
        <v>1</v>
      </c>
      <c r="C5272">
        <f>'2020 Load Shapes'!A5273</f>
        <v>5266</v>
      </c>
      <c r="D5272">
        <f>'2020 Load Shapes'!B5273</f>
        <v>0</v>
      </c>
      <c r="E5272">
        <f>IF(B5272=0,VLOOKUP(DataSet!A5272+1,'Vehicle Availability'!$B$7:$D$30,2),VLOOKUP(DataSet!A5272+1,'Vehicle Availability'!$B$7:$D$30,3))</f>
        <v>1</v>
      </c>
      <c r="F5272">
        <f>'2020 Load Shapes'!C5273</f>
        <v>0</v>
      </c>
      <c r="G5272">
        <f>IF(B5272=0,VLOOKUP(DataSet!A5272+1,'Vehicle Availability'!$B$39:$D$62,2),VLOOKUP(DataSet!A5272+1,'Vehicle Availability'!$B$39:$D$62,3))</f>
        <v>1</v>
      </c>
      <c r="H5272">
        <f t="shared" si="82"/>
        <v>1</v>
      </c>
      <c r="I5272" s="105">
        <f>'Marginal Energy Prices'!C5270/1000</f>
        <v>5.5190651194190463E-2</v>
      </c>
    </row>
    <row r="5273" spans="1:9" x14ac:dyDescent="0.25">
      <c r="A5273">
        <f>HourMap!F5270</f>
        <v>11</v>
      </c>
      <c r="B5273">
        <f>HourMap!H5270</f>
        <v>1</v>
      </c>
      <c r="C5273">
        <f>'2020 Load Shapes'!A5274</f>
        <v>5267</v>
      </c>
      <c r="D5273">
        <f>'2020 Load Shapes'!B5274</f>
        <v>0</v>
      </c>
      <c r="E5273">
        <f>IF(B5273=0,VLOOKUP(DataSet!A5273+1,'Vehicle Availability'!$B$7:$D$30,2),VLOOKUP(DataSet!A5273+1,'Vehicle Availability'!$B$7:$D$30,3))</f>
        <v>1</v>
      </c>
      <c r="F5273">
        <f>'2020 Load Shapes'!C5274</f>
        <v>0</v>
      </c>
      <c r="G5273">
        <f>IF(B5273=0,VLOOKUP(DataSet!A5273+1,'Vehicle Availability'!$B$39:$D$62,2),VLOOKUP(DataSet!A5273+1,'Vehicle Availability'!$B$39:$D$62,3))</f>
        <v>1</v>
      </c>
      <c r="H5273">
        <f t="shared" si="82"/>
        <v>1</v>
      </c>
      <c r="I5273" s="105">
        <f>'Marginal Energy Prices'!C5271/1000</f>
        <v>5.7789676039642295E-2</v>
      </c>
    </row>
    <row r="5274" spans="1:9" x14ac:dyDescent="0.25">
      <c r="A5274">
        <f>HourMap!F5271</f>
        <v>12</v>
      </c>
      <c r="B5274">
        <f>HourMap!H5271</f>
        <v>1</v>
      </c>
      <c r="C5274">
        <f>'2020 Load Shapes'!A5275</f>
        <v>5268</v>
      </c>
      <c r="D5274">
        <f>'2020 Load Shapes'!B5275</f>
        <v>0</v>
      </c>
      <c r="E5274">
        <f>IF(B5274=0,VLOOKUP(DataSet!A5274+1,'Vehicle Availability'!$B$7:$D$30,2),VLOOKUP(DataSet!A5274+1,'Vehicle Availability'!$B$7:$D$30,3))</f>
        <v>1</v>
      </c>
      <c r="F5274">
        <f>'2020 Load Shapes'!C5275</f>
        <v>0</v>
      </c>
      <c r="G5274">
        <f>IF(B5274=0,VLOOKUP(DataSet!A5274+1,'Vehicle Availability'!$B$39:$D$62,2),VLOOKUP(DataSet!A5274+1,'Vehicle Availability'!$B$39:$D$62,3))</f>
        <v>1</v>
      </c>
      <c r="H5274">
        <f t="shared" si="82"/>
        <v>1</v>
      </c>
      <c r="I5274" s="105">
        <f>'Marginal Energy Prices'!C5272/1000</f>
        <v>5.9303068782384886E-2</v>
      </c>
    </row>
    <row r="5275" spans="1:9" x14ac:dyDescent="0.25">
      <c r="A5275">
        <f>HourMap!F5272</f>
        <v>13</v>
      </c>
      <c r="B5275">
        <f>HourMap!H5272</f>
        <v>1</v>
      </c>
      <c r="C5275">
        <f>'2020 Load Shapes'!A5276</f>
        <v>5269</v>
      </c>
      <c r="D5275">
        <f>'2020 Load Shapes'!B5276</f>
        <v>0</v>
      </c>
      <c r="E5275">
        <f>IF(B5275=0,VLOOKUP(DataSet!A5275+1,'Vehicle Availability'!$B$7:$D$30,2),VLOOKUP(DataSet!A5275+1,'Vehicle Availability'!$B$7:$D$30,3))</f>
        <v>1</v>
      </c>
      <c r="F5275">
        <f>'2020 Load Shapes'!C5276</f>
        <v>0</v>
      </c>
      <c r="G5275">
        <f>IF(B5275=0,VLOOKUP(DataSet!A5275+1,'Vehicle Availability'!$B$39:$D$62,2),VLOOKUP(DataSet!A5275+1,'Vehicle Availability'!$B$39:$D$62,3))</f>
        <v>1</v>
      </c>
      <c r="H5275">
        <f t="shared" si="82"/>
        <v>1</v>
      </c>
      <c r="I5275" s="105">
        <f>'Marginal Energy Prices'!C5273/1000</f>
        <v>5.7914202703964454E-2</v>
      </c>
    </row>
    <row r="5276" spans="1:9" x14ac:dyDescent="0.25">
      <c r="A5276">
        <f>HourMap!F5273</f>
        <v>14</v>
      </c>
      <c r="B5276">
        <f>HourMap!H5273</f>
        <v>1</v>
      </c>
      <c r="C5276">
        <f>'2020 Load Shapes'!A5277</f>
        <v>5270</v>
      </c>
      <c r="D5276">
        <f>'2020 Load Shapes'!B5277</f>
        <v>0</v>
      </c>
      <c r="E5276">
        <f>IF(B5276=0,VLOOKUP(DataSet!A5276+1,'Vehicle Availability'!$B$7:$D$30,2),VLOOKUP(DataSet!A5276+1,'Vehicle Availability'!$B$7:$D$30,3))</f>
        <v>1</v>
      </c>
      <c r="F5276">
        <f>'2020 Load Shapes'!C5277</f>
        <v>0</v>
      </c>
      <c r="G5276">
        <f>IF(B5276=0,VLOOKUP(DataSet!A5276+1,'Vehicle Availability'!$B$39:$D$62,2),VLOOKUP(DataSet!A5276+1,'Vehicle Availability'!$B$39:$D$62,3))</f>
        <v>1</v>
      </c>
      <c r="H5276">
        <f t="shared" si="82"/>
        <v>0</v>
      </c>
      <c r="I5276" s="105">
        <f>'Marginal Energy Prices'!C5274/1000</f>
        <v>5.8276002722779295E-2</v>
      </c>
    </row>
    <row r="5277" spans="1:9" x14ac:dyDescent="0.25">
      <c r="A5277">
        <f>HourMap!F5274</f>
        <v>15</v>
      </c>
      <c r="B5277">
        <f>HourMap!H5274</f>
        <v>1</v>
      </c>
      <c r="C5277">
        <f>'2020 Load Shapes'!A5278</f>
        <v>5271</v>
      </c>
      <c r="D5277">
        <f>'2020 Load Shapes'!B5278</f>
        <v>0</v>
      </c>
      <c r="E5277">
        <f>IF(B5277=0,VLOOKUP(DataSet!A5277+1,'Vehicle Availability'!$B$7:$D$30,2),VLOOKUP(DataSet!A5277+1,'Vehicle Availability'!$B$7:$D$30,3))</f>
        <v>1</v>
      </c>
      <c r="F5277">
        <f>'2020 Load Shapes'!C5278</f>
        <v>0</v>
      </c>
      <c r="G5277">
        <f>IF(B5277=0,VLOOKUP(DataSet!A5277+1,'Vehicle Availability'!$B$39:$D$62,2),VLOOKUP(DataSet!A5277+1,'Vehicle Availability'!$B$39:$D$62,3))</f>
        <v>1</v>
      </c>
      <c r="H5277">
        <f t="shared" si="82"/>
        <v>0</v>
      </c>
      <c r="I5277" s="105">
        <f>'Marginal Energy Prices'!C5275/1000</f>
        <v>5.8301847099739457E-2</v>
      </c>
    </row>
    <row r="5278" spans="1:9" x14ac:dyDescent="0.25">
      <c r="A5278">
        <f>HourMap!F5275</f>
        <v>16</v>
      </c>
      <c r="B5278">
        <f>HourMap!H5275</f>
        <v>1</v>
      </c>
      <c r="C5278">
        <f>'2020 Load Shapes'!A5279</f>
        <v>5272</v>
      </c>
      <c r="D5278">
        <f>'2020 Load Shapes'!B5279</f>
        <v>0</v>
      </c>
      <c r="E5278">
        <f>IF(B5278=0,VLOOKUP(DataSet!A5278+1,'Vehicle Availability'!$B$7:$D$30,2),VLOOKUP(DataSet!A5278+1,'Vehicle Availability'!$B$7:$D$30,3))</f>
        <v>1</v>
      </c>
      <c r="F5278">
        <f>'2020 Load Shapes'!C5279</f>
        <v>0</v>
      </c>
      <c r="G5278">
        <f>IF(B5278=0,VLOOKUP(DataSet!A5278+1,'Vehicle Availability'!$B$39:$D$62,2),VLOOKUP(DataSet!A5278+1,'Vehicle Availability'!$B$39:$D$62,3))</f>
        <v>1</v>
      </c>
      <c r="H5278">
        <f t="shared" si="82"/>
        <v>0</v>
      </c>
      <c r="I5278" s="105">
        <f>'Marginal Energy Prices'!C5276/1000</f>
        <v>6.3382570462250279E-2</v>
      </c>
    </row>
    <row r="5279" spans="1:9" x14ac:dyDescent="0.25">
      <c r="A5279">
        <f>HourMap!F5276</f>
        <v>17</v>
      </c>
      <c r="B5279">
        <f>HourMap!H5276</f>
        <v>1</v>
      </c>
      <c r="C5279">
        <f>'2020 Load Shapes'!A5280</f>
        <v>5273</v>
      </c>
      <c r="D5279">
        <f>'2020 Load Shapes'!B5280</f>
        <v>0</v>
      </c>
      <c r="E5279">
        <f>IF(B5279=0,VLOOKUP(DataSet!A5279+1,'Vehicle Availability'!$B$7:$D$30,2),VLOOKUP(DataSet!A5279+1,'Vehicle Availability'!$B$7:$D$30,3))</f>
        <v>1</v>
      </c>
      <c r="F5279">
        <f>'2020 Load Shapes'!C5280</f>
        <v>0</v>
      </c>
      <c r="G5279">
        <f>IF(B5279=0,VLOOKUP(DataSet!A5279+1,'Vehicle Availability'!$B$39:$D$62,2),VLOOKUP(DataSet!A5279+1,'Vehicle Availability'!$B$39:$D$62,3))</f>
        <v>1</v>
      </c>
      <c r="H5279">
        <f t="shared" si="82"/>
        <v>0</v>
      </c>
      <c r="I5279" s="105">
        <f>'Marginal Energy Prices'!C5277/1000</f>
        <v>6.0953344529429493E-2</v>
      </c>
    </row>
    <row r="5280" spans="1:9" x14ac:dyDescent="0.25">
      <c r="A5280">
        <f>HourMap!F5277</f>
        <v>18</v>
      </c>
      <c r="B5280">
        <f>HourMap!H5277</f>
        <v>1</v>
      </c>
      <c r="C5280">
        <f>'2020 Load Shapes'!A5281</f>
        <v>5274</v>
      </c>
      <c r="D5280">
        <f>'2020 Load Shapes'!B5281</f>
        <v>0</v>
      </c>
      <c r="E5280">
        <f>IF(B5280=0,VLOOKUP(DataSet!A5280+1,'Vehicle Availability'!$B$7:$D$30,2),VLOOKUP(DataSet!A5280+1,'Vehicle Availability'!$B$7:$D$30,3))</f>
        <v>0</v>
      </c>
      <c r="F5280">
        <f>'2020 Load Shapes'!C5281</f>
        <v>0</v>
      </c>
      <c r="G5280">
        <f>IF(B5280=0,VLOOKUP(DataSet!A5280+1,'Vehicle Availability'!$B$39:$D$62,2),VLOOKUP(DataSet!A5280+1,'Vehicle Availability'!$B$39:$D$62,3))</f>
        <v>1</v>
      </c>
      <c r="H5280">
        <f t="shared" si="82"/>
        <v>0</v>
      </c>
      <c r="I5280" s="105">
        <f>'Marginal Energy Prices'!C5278/1000</f>
        <v>6.2343488324952026E-2</v>
      </c>
    </row>
    <row r="5281" spans="1:9" x14ac:dyDescent="0.25">
      <c r="A5281">
        <f>HourMap!F5278</f>
        <v>19</v>
      </c>
      <c r="B5281">
        <f>HourMap!H5278</f>
        <v>1</v>
      </c>
      <c r="C5281">
        <f>'2020 Load Shapes'!A5282</f>
        <v>5275</v>
      </c>
      <c r="D5281">
        <f>'2020 Load Shapes'!B5282</f>
        <v>0</v>
      </c>
      <c r="E5281">
        <f>IF(B5281=0,VLOOKUP(DataSet!A5281+1,'Vehicle Availability'!$B$7:$D$30,2),VLOOKUP(DataSet!A5281+1,'Vehicle Availability'!$B$7:$D$30,3))</f>
        <v>1</v>
      </c>
      <c r="F5281">
        <f>'2020 Load Shapes'!C5282</f>
        <v>0</v>
      </c>
      <c r="G5281">
        <f>IF(B5281=0,VLOOKUP(DataSet!A5281+1,'Vehicle Availability'!$B$39:$D$62,2),VLOOKUP(DataSet!A5281+1,'Vehicle Availability'!$B$39:$D$62,3))</f>
        <v>1</v>
      </c>
      <c r="H5281">
        <f t="shared" si="82"/>
        <v>0</v>
      </c>
      <c r="I5281" s="105">
        <f>'Marginal Energy Prices'!C5279/1000</f>
        <v>6.5069554330046284E-2</v>
      </c>
    </row>
    <row r="5282" spans="1:9" x14ac:dyDescent="0.25">
      <c r="A5282">
        <f>HourMap!F5279</f>
        <v>20</v>
      </c>
      <c r="B5282">
        <f>HourMap!H5279</f>
        <v>1</v>
      </c>
      <c r="C5282">
        <f>'2020 Load Shapes'!A5283</f>
        <v>5276</v>
      </c>
      <c r="D5282">
        <f>'2020 Load Shapes'!B5283</f>
        <v>0</v>
      </c>
      <c r="E5282">
        <f>IF(B5282=0,VLOOKUP(DataSet!A5282+1,'Vehicle Availability'!$B$7:$D$30,2),VLOOKUP(DataSet!A5282+1,'Vehicle Availability'!$B$7:$D$30,3))</f>
        <v>1</v>
      </c>
      <c r="F5282">
        <f>'2020 Load Shapes'!C5283</f>
        <v>0</v>
      </c>
      <c r="G5282">
        <f>IF(B5282=0,VLOOKUP(DataSet!A5282+1,'Vehicle Availability'!$B$39:$D$62,2),VLOOKUP(DataSet!A5282+1,'Vehicle Availability'!$B$39:$D$62,3))</f>
        <v>1</v>
      </c>
      <c r="H5282">
        <f t="shared" si="82"/>
        <v>0</v>
      </c>
      <c r="I5282" s="105">
        <f>'Marginal Energy Prices'!C5280/1000</f>
        <v>6.8553111263822936E-2</v>
      </c>
    </row>
    <row r="5283" spans="1:9" x14ac:dyDescent="0.25">
      <c r="A5283">
        <f>HourMap!F5280</f>
        <v>21</v>
      </c>
      <c r="B5283">
        <f>HourMap!H5280</f>
        <v>1</v>
      </c>
      <c r="C5283">
        <f>'2020 Load Shapes'!A5284</f>
        <v>5277</v>
      </c>
      <c r="D5283">
        <f>'2020 Load Shapes'!B5284</f>
        <v>0</v>
      </c>
      <c r="E5283">
        <f>IF(B5283=0,VLOOKUP(DataSet!A5283+1,'Vehicle Availability'!$B$7:$D$30,2),VLOOKUP(DataSet!A5283+1,'Vehicle Availability'!$B$7:$D$30,3))</f>
        <v>1</v>
      </c>
      <c r="F5283">
        <f>'2020 Load Shapes'!C5284</f>
        <v>0</v>
      </c>
      <c r="G5283">
        <f>IF(B5283=0,VLOOKUP(DataSet!A5283+1,'Vehicle Availability'!$B$39:$D$62,2),VLOOKUP(DataSet!A5283+1,'Vehicle Availability'!$B$39:$D$62,3))</f>
        <v>1</v>
      </c>
      <c r="H5283">
        <f t="shared" si="82"/>
        <v>0</v>
      </c>
      <c r="I5283" s="105">
        <f>'Marginal Energy Prices'!C5281/1000</f>
        <v>5.9758713126350831E-2</v>
      </c>
    </row>
    <row r="5284" spans="1:9" x14ac:dyDescent="0.25">
      <c r="A5284">
        <f>HourMap!F5281</f>
        <v>22</v>
      </c>
      <c r="B5284">
        <f>HourMap!H5281</f>
        <v>1</v>
      </c>
      <c r="C5284">
        <f>'2020 Load Shapes'!A5285</f>
        <v>5278</v>
      </c>
      <c r="D5284">
        <f>'2020 Load Shapes'!B5285</f>
        <v>0</v>
      </c>
      <c r="E5284">
        <f>IF(B5284=0,VLOOKUP(DataSet!A5284+1,'Vehicle Availability'!$B$7:$D$30,2),VLOOKUP(DataSet!A5284+1,'Vehicle Availability'!$B$7:$D$30,3))</f>
        <v>1</v>
      </c>
      <c r="F5284">
        <f>'2020 Load Shapes'!C5285</f>
        <v>0</v>
      </c>
      <c r="G5284">
        <f>IF(B5284=0,VLOOKUP(DataSet!A5284+1,'Vehicle Availability'!$B$39:$D$62,2),VLOOKUP(DataSet!A5284+1,'Vehicle Availability'!$B$39:$D$62,3))</f>
        <v>1</v>
      </c>
      <c r="H5284">
        <f t="shared" si="82"/>
        <v>0</v>
      </c>
      <c r="I5284" s="105">
        <f>'Marginal Energy Prices'!C5282/1000</f>
        <v>6.1034838231941349E-2</v>
      </c>
    </row>
    <row r="5285" spans="1:9" x14ac:dyDescent="0.25">
      <c r="A5285">
        <f>HourMap!F5282</f>
        <v>23</v>
      </c>
      <c r="B5285">
        <f>HourMap!H5282</f>
        <v>1</v>
      </c>
      <c r="C5285">
        <f>'2020 Load Shapes'!A5286</f>
        <v>5279</v>
      </c>
      <c r="D5285">
        <f>'2020 Load Shapes'!B5286</f>
        <v>0</v>
      </c>
      <c r="E5285">
        <f>IF(B5285=0,VLOOKUP(DataSet!A5285+1,'Vehicle Availability'!$B$7:$D$30,2),VLOOKUP(DataSet!A5285+1,'Vehicle Availability'!$B$7:$D$30,3))</f>
        <v>1</v>
      </c>
      <c r="F5285">
        <f>'2020 Load Shapes'!C5286</f>
        <v>0</v>
      </c>
      <c r="G5285">
        <f>IF(B5285=0,VLOOKUP(DataSet!A5285+1,'Vehicle Availability'!$B$39:$D$62,2),VLOOKUP(DataSet!A5285+1,'Vehicle Availability'!$B$39:$D$62,3))</f>
        <v>1</v>
      </c>
      <c r="H5285">
        <f t="shared" si="82"/>
        <v>0</v>
      </c>
      <c r="I5285" s="105">
        <f>'Marginal Energy Prices'!C5283/1000</f>
        <v>6.1212306572783259E-2</v>
      </c>
    </row>
    <row r="5286" spans="1:9" x14ac:dyDescent="0.25">
      <c r="A5286">
        <f>HourMap!F5283</f>
        <v>0</v>
      </c>
      <c r="B5286">
        <f>HourMap!H5283</f>
        <v>1</v>
      </c>
      <c r="C5286">
        <f>'2020 Load Shapes'!A5287</f>
        <v>5280</v>
      </c>
      <c r="D5286">
        <f>'2020 Load Shapes'!B5287</f>
        <v>0</v>
      </c>
      <c r="E5286">
        <f>IF(B5286=0,VLOOKUP(DataSet!A5286+1,'Vehicle Availability'!$B$7:$D$30,2),VLOOKUP(DataSet!A5286+1,'Vehicle Availability'!$B$7:$D$30,3))</f>
        <v>1</v>
      </c>
      <c r="F5286">
        <f>'2020 Load Shapes'!C5287</f>
        <v>2.2989473684210475</v>
      </c>
      <c r="G5286">
        <f>IF(B5286=0,VLOOKUP(DataSet!A5286+1,'Vehicle Availability'!$B$39:$D$62,2),VLOOKUP(DataSet!A5286+1,'Vehicle Availability'!$B$39:$D$62,3))</f>
        <v>1</v>
      </c>
      <c r="H5286">
        <f t="shared" si="82"/>
        <v>1</v>
      </c>
      <c r="I5286" s="105">
        <f>'Marginal Energy Prices'!C5284/1000</f>
        <v>5.0575976840635237E-2</v>
      </c>
    </row>
    <row r="5287" spans="1:9" x14ac:dyDescent="0.25">
      <c r="A5287">
        <f>HourMap!F5284</f>
        <v>1</v>
      </c>
      <c r="B5287">
        <f>HourMap!H5284</f>
        <v>1</v>
      </c>
      <c r="C5287">
        <f>'2020 Load Shapes'!A5288</f>
        <v>5281</v>
      </c>
      <c r="D5287">
        <f>'2020 Load Shapes'!B5288</f>
        <v>0</v>
      </c>
      <c r="E5287">
        <f>IF(B5287=0,VLOOKUP(DataSet!A5287+1,'Vehicle Availability'!$B$7:$D$30,2),VLOOKUP(DataSet!A5287+1,'Vehicle Availability'!$B$7:$D$30,3))</f>
        <v>1</v>
      </c>
      <c r="F5287">
        <f>'2020 Load Shapes'!C5288</f>
        <v>0</v>
      </c>
      <c r="G5287">
        <f>IF(B5287=0,VLOOKUP(DataSet!A5287+1,'Vehicle Availability'!$B$39:$D$62,2),VLOOKUP(DataSet!A5287+1,'Vehicle Availability'!$B$39:$D$62,3))</f>
        <v>1</v>
      </c>
      <c r="H5287">
        <f t="shared" si="82"/>
        <v>1</v>
      </c>
      <c r="I5287" s="105">
        <f>'Marginal Energy Prices'!C5285/1000</f>
        <v>5.1982146793420302E-2</v>
      </c>
    </row>
    <row r="5288" spans="1:9" x14ac:dyDescent="0.25">
      <c r="A5288">
        <f>HourMap!F5285</f>
        <v>2</v>
      </c>
      <c r="B5288">
        <f>HourMap!H5285</f>
        <v>1</v>
      </c>
      <c r="C5288">
        <f>'2020 Load Shapes'!A5289</f>
        <v>5282</v>
      </c>
      <c r="D5288">
        <f>'2020 Load Shapes'!B5289</f>
        <v>0</v>
      </c>
      <c r="E5288">
        <f>IF(B5288=0,VLOOKUP(DataSet!A5288+1,'Vehicle Availability'!$B$7:$D$30,2),VLOOKUP(DataSet!A5288+1,'Vehicle Availability'!$B$7:$D$30,3))</f>
        <v>1</v>
      </c>
      <c r="F5288">
        <f>'2020 Load Shapes'!C5289</f>
        <v>0</v>
      </c>
      <c r="G5288">
        <f>IF(B5288=0,VLOOKUP(DataSet!A5288+1,'Vehicle Availability'!$B$39:$D$62,2),VLOOKUP(DataSet!A5288+1,'Vehicle Availability'!$B$39:$D$62,3))</f>
        <v>1</v>
      </c>
      <c r="H5288">
        <f t="shared" si="82"/>
        <v>1</v>
      </c>
      <c r="I5288" s="105">
        <f>'Marginal Energy Prices'!C5286/1000</f>
        <v>5.1394406486249253E-2</v>
      </c>
    </row>
    <row r="5289" spans="1:9" x14ac:dyDescent="0.25">
      <c r="A5289">
        <f>HourMap!F5286</f>
        <v>3</v>
      </c>
      <c r="B5289">
        <f>HourMap!H5286</f>
        <v>1</v>
      </c>
      <c r="C5289">
        <f>'2020 Load Shapes'!A5290</f>
        <v>5283</v>
      </c>
      <c r="D5289">
        <f>'2020 Load Shapes'!B5290</f>
        <v>6.6</v>
      </c>
      <c r="E5289">
        <f>IF(B5289=0,VLOOKUP(DataSet!A5289+1,'Vehicle Availability'!$B$7:$D$30,2),VLOOKUP(DataSet!A5289+1,'Vehicle Availability'!$B$7:$D$30,3))</f>
        <v>1</v>
      </c>
      <c r="F5289">
        <f>'2020 Load Shapes'!C5290</f>
        <v>3.3</v>
      </c>
      <c r="G5289">
        <f>IF(B5289=0,VLOOKUP(DataSet!A5289+1,'Vehicle Availability'!$B$39:$D$62,2),VLOOKUP(DataSet!A5289+1,'Vehicle Availability'!$B$39:$D$62,3))</f>
        <v>1</v>
      </c>
      <c r="H5289">
        <f t="shared" si="82"/>
        <v>1</v>
      </c>
      <c r="I5289" s="105">
        <f>'Marginal Energy Prices'!C5287/1000</f>
        <v>4.8082632824239656E-2</v>
      </c>
    </row>
    <row r="5290" spans="1:9" x14ac:dyDescent="0.25">
      <c r="A5290">
        <f>HourMap!F5287</f>
        <v>4</v>
      </c>
      <c r="B5290">
        <f>HourMap!H5287</f>
        <v>1</v>
      </c>
      <c r="C5290">
        <f>'2020 Load Shapes'!A5291</f>
        <v>5284</v>
      </c>
      <c r="D5290">
        <f>'2020 Load Shapes'!B5291</f>
        <v>6.6</v>
      </c>
      <c r="E5290">
        <f>IF(B5290=0,VLOOKUP(DataSet!A5290+1,'Vehicle Availability'!$B$7:$D$30,2),VLOOKUP(DataSet!A5290+1,'Vehicle Availability'!$B$7:$D$30,3))</f>
        <v>1</v>
      </c>
      <c r="F5290">
        <f>'2020 Load Shapes'!C5291</f>
        <v>3.3</v>
      </c>
      <c r="G5290">
        <f>IF(B5290=0,VLOOKUP(DataSet!A5290+1,'Vehicle Availability'!$B$39:$D$62,2),VLOOKUP(DataSet!A5290+1,'Vehicle Availability'!$B$39:$D$62,3))</f>
        <v>1</v>
      </c>
      <c r="H5290">
        <f t="shared" si="82"/>
        <v>1</v>
      </c>
      <c r="I5290" s="105">
        <f>'Marginal Energy Prices'!C5288/1000</f>
        <v>4.8665955210012803E-2</v>
      </c>
    </row>
    <row r="5291" spans="1:9" x14ac:dyDescent="0.25">
      <c r="A5291">
        <f>HourMap!F5288</f>
        <v>5</v>
      </c>
      <c r="B5291">
        <f>HourMap!H5288</f>
        <v>1</v>
      </c>
      <c r="C5291">
        <f>'2020 Load Shapes'!A5292</f>
        <v>5285</v>
      </c>
      <c r="D5291">
        <f>'2020 Load Shapes'!B5292</f>
        <v>0</v>
      </c>
      <c r="E5291">
        <f>IF(B5291=0,VLOOKUP(DataSet!A5291+1,'Vehicle Availability'!$B$7:$D$30,2),VLOOKUP(DataSet!A5291+1,'Vehicle Availability'!$B$7:$D$30,3))</f>
        <v>1</v>
      </c>
      <c r="F5291">
        <f>'2020 Load Shapes'!C5292</f>
        <v>0</v>
      </c>
      <c r="G5291">
        <f>IF(B5291=0,VLOOKUP(DataSet!A5291+1,'Vehicle Availability'!$B$39:$D$62,2),VLOOKUP(DataSet!A5291+1,'Vehicle Availability'!$B$39:$D$62,3))</f>
        <v>1</v>
      </c>
      <c r="H5291">
        <f t="shared" si="82"/>
        <v>1</v>
      </c>
      <c r="I5291" s="105">
        <f>'Marginal Energy Prices'!C5289/1000</f>
        <v>5.3377637796779044E-2</v>
      </c>
    </row>
    <row r="5292" spans="1:9" x14ac:dyDescent="0.25">
      <c r="A5292">
        <f>HourMap!F5289</f>
        <v>6</v>
      </c>
      <c r="B5292">
        <f>HourMap!H5289</f>
        <v>1</v>
      </c>
      <c r="C5292">
        <f>'2020 Load Shapes'!A5293</f>
        <v>5286</v>
      </c>
      <c r="D5292">
        <f>'2020 Load Shapes'!B5293</f>
        <v>0</v>
      </c>
      <c r="E5292">
        <f>IF(B5292=0,VLOOKUP(DataSet!A5292+1,'Vehicle Availability'!$B$7:$D$30,2),VLOOKUP(DataSet!A5292+1,'Vehicle Availability'!$B$7:$D$30,3))</f>
        <v>1</v>
      </c>
      <c r="F5292">
        <f>'2020 Load Shapes'!C5293</f>
        <v>0</v>
      </c>
      <c r="G5292">
        <f>IF(B5292=0,VLOOKUP(DataSet!A5292+1,'Vehicle Availability'!$B$39:$D$62,2),VLOOKUP(DataSet!A5292+1,'Vehicle Availability'!$B$39:$D$62,3))</f>
        <v>1</v>
      </c>
      <c r="H5292">
        <f t="shared" si="82"/>
        <v>1</v>
      </c>
      <c r="I5292" s="105">
        <f>'Marginal Energy Prices'!C5290/1000</f>
        <v>5.1026076286987423E-2</v>
      </c>
    </row>
    <row r="5293" spans="1:9" x14ac:dyDescent="0.25">
      <c r="A5293">
        <f>HourMap!F5290</f>
        <v>7</v>
      </c>
      <c r="B5293">
        <f>HourMap!H5290</f>
        <v>1</v>
      </c>
      <c r="C5293">
        <f>'2020 Load Shapes'!A5294</f>
        <v>5287</v>
      </c>
      <c r="D5293">
        <f>'2020 Load Shapes'!B5294</f>
        <v>0</v>
      </c>
      <c r="E5293">
        <f>IF(B5293=0,VLOOKUP(DataSet!A5293+1,'Vehicle Availability'!$B$7:$D$30,2),VLOOKUP(DataSet!A5293+1,'Vehicle Availability'!$B$7:$D$30,3))</f>
        <v>0</v>
      </c>
      <c r="F5293">
        <f>'2020 Load Shapes'!C5294</f>
        <v>3.3</v>
      </c>
      <c r="G5293">
        <f>IF(B5293=0,VLOOKUP(DataSet!A5293+1,'Vehicle Availability'!$B$39:$D$62,2),VLOOKUP(DataSet!A5293+1,'Vehicle Availability'!$B$39:$D$62,3))</f>
        <v>1</v>
      </c>
      <c r="H5293">
        <f t="shared" si="82"/>
        <v>1</v>
      </c>
      <c r="I5293" s="105">
        <f>'Marginal Energy Prices'!C5291/1000</f>
        <v>4.9333726731325495E-2</v>
      </c>
    </row>
    <row r="5294" spans="1:9" x14ac:dyDescent="0.25">
      <c r="A5294">
        <f>HourMap!F5291</f>
        <v>8</v>
      </c>
      <c r="B5294">
        <f>HourMap!H5291</f>
        <v>1</v>
      </c>
      <c r="C5294">
        <f>'2020 Load Shapes'!A5295</f>
        <v>5288</v>
      </c>
      <c r="D5294">
        <f>'2020 Load Shapes'!B5295</f>
        <v>6.6</v>
      </c>
      <c r="E5294">
        <f>IF(B5294=0,VLOOKUP(DataSet!A5294+1,'Vehicle Availability'!$B$7:$D$30,2),VLOOKUP(DataSet!A5294+1,'Vehicle Availability'!$B$7:$D$30,3))</f>
        <v>1</v>
      </c>
      <c r="F5294">
        <f>'2020 Load Shapes'!C5295</f>
        <v>3.3</v>
      </c>
      <c r="G5294">
        <f>IF(B5294=0,VLOOKUP(DataSet!A5294+1,'Vehicle Availability'!$B$39:$D$62,2),VLOOKUP(DataSet!A5294+1,'Vehicle Availability'!$B$39:$D$62,3))</f>
        <v>1</v>
      </c>
      <c r="H5294">
        <f t="shared" si="82"/>
        <v>1</v>
      </c>
      <c r="I5294" s="105">
        <f>'Marginal Energy Prices'!C5292/1000</f>
        <v>4.6834799613994095E-2</v>
      </c>
    </row>
    <row r="5295" spans="1:9" x14ac:dyDescent="0.25">
      <c r="A5295">
        <f>HourMap!F5292</f>
        <v>9</v>
      </c>
      <c r="B5295">
        <f>HourMap!H5292</f>
        <v>1</v>
      </c>
      <c r="C5295">
        <f>'2020 Load Shapes'!A5296</f>
        <v>5289</v>
      </c>
      <c r="D5295">
        <f>'2020 Load Shapes'!B5296</f>
        <v>0</v>
      </c>
      <c r="E5295">
        <f>IF(B5295=0,VLOOKUP(DataSet!A5295+1,'Vehicle Availability'!$B$7:$D$30,2),VLOOKUP(DataSet!A5295+1,'Vehicle Availability'!$B$7:$D$30,3))</f>
        <v>1</v>
      </c>
      <c r="F5295">
        <f>'2020 Load Shapes'!C5296</f>
        <v>0</v>
      </c>
      <c r="G5295">
        <f>IF(B5295=0,VLOOKUP(DataSet!A5295+1,'Vehicle Availability'!$B$39:$D$62,2),VLOOKUP(DataSet!A5295+1,'Vehicle Availability'!$B$39:$D$62,3))</f>
        <v>1</v>
      </c>
      <c r="H5295">
        <f t="shared" si="82"/>
        <v>1</v>
      </c>
      <c r="I5295" s="105">
        <f>'Marginal Energy Prices'!C5293/1000</f>
        <v>5.10833770086618E-2</v>
      </c>
    </row>
    <row r="5296" spans="1:9" x14ac:dyDescent="0.25">
      <c r="A5296">
        <f>HourMap!F5293</f>
        <v>10</v>
      </c>
      <c r="B5296">
        <f>HourMap!H5293</f>
        <v>1</v>
      </c>
      <c r="C5296">
        <f>'2020 Load Shapes'!A5297</f>
        <v>5290</v>
      </c>
      <c r="D5296">
        <f>'2020 Load Shapes'!B5297</f>
        <v>0</v>
      </c>
      <c r="E5296">
        <f>IF(B5296=0,VLOOKUP(DataSet!A5296+1,'Vehicle Availability'!$B$7:$D$30,2),VLOOKUP(DataSet!A5296+1,'Vehicle Availability'!$B$7:$D$30,3))</f>
        <v>1</v>
      </c>
      <c r="F5296">
        <f>'2020 Load Shapes'!C5297</f>
        <v>0</v>
      </c>
      <c r="G5296">
        <f>IF(B5296=0,VLOOKUP(DataSet!A5296+1,'Vehicle Availability'!$B$39:$D$62,2),VLOOKUP(DataSet!A5296+1,'Vehicle Availability'!$B$39:$D$62,3))</f>
        <v>1</v>
      </c>
      <c r="H5296">
        <f t="shared" si="82"/>
        <v>1</v>
      </c>
      <c r="I5296" s="105">
        <f>'Marginal Energy Prices'!C5294/1000</f>
        <v>5.5007769109718635E-2</v>
      </c>
    </row>
    <row r="5297" spans="1:9" x14ac:dyDescent="0.25">
      <c r="A5297">
        <f>HourMap!F5294</f>
        <v>11</v>
      </c>
      <c r="B5297">
        <f>HourMap!H5294</f>
        <v>1</v>
      </c>
      <c r="C5297">
        <f>'2020 Load Shapes'!A5298</f>
        <v>5291</v>
      </c>
      <c r="D5297">
        <f>'2020 Load Shapes'!B5298</f>
        <v>0</v>
      </c>
      <c r="E5297">
        <f>IF(B5297=0,VLOOKUP(DataSet!A5297+1,'Vehicle Availability'!$B$7:$D$30,2),VLOOKUP(DataSet!A5297+1,'Vehicle Availability'!$B$7:$D$30,3))</f>
        <v>1</v>
      </c>
      <c r="F5297">
        <f>'2020 Load Shapes'!C5298</f>
        <v>0</v>
      </c>
      <c r="G5297">
        <f>IF(B5297=0,VLOOKUP(DataSet!A5297+1,'Vehicle Availability'!$B$39:$D$62,2),VLOOKUP(DataSet!A5297+1,'Vehicle Availability'!$B$39:$D$62,3))</f>
        <v>1</v>
      </c>
      <c r="H5297">
        <f t="shared" si="82"/>
        <v>1</v>
      </c>
      <c r="I5297" s="105">
        <f>'Marginal Energy Prices'!C5295/1000</f>
        <v>5.7449715948114675E-2</v>
      </c>
    </row>
    <row r="5298" spans="1:9" x14ac:dyDescent="0.25">
      <c r="A5298">
        <f>HourMap!F5295</f>
        <v>12</v>
      </c>
      <c r="B5298">
        <f>HourMap!H5295</f>
        <v>1</v>
      </c>
      <c r="C5298">
        <f>'2020 Load Shapes'!A5299</f>
        <v>5292</v>
      </c>
      <c r="D5298">
        <f>'2020 Load Shapes'!B5299</f>
        <v>0</v>
      </c>
      <c r="E5298">
        <f>IF(B5298=0,VLOOKUP(DataSet!A5298+1,'Vehicle Availability'!$B$7:$D$30,2),VLOOKUP(DataSet!A5298+1,'Vehicle Availability'!$B$7:$D$30,3))</f>
        <v>1</v>
      </c>
      <c r="F5298">
        <f>'2020 Load Shapes'!C5299</f>
        <v>0</v>
      </c>
      <c r="G5298">
        <f>IF(B5298=0,VLOOKUP(DataSet!A5298+1,'Vehicle Availability'!$B$39:$D$62,2),VLOOKUP(DataSet!A5298+1,'Vehicle Availability'!$B$39:$D$62,3))</f>
        <v>1</v>
      </c>
      <c r="H5298">
        <f t="shared" si="82"/>
        <v>1</v>
      </c>
      <c r="I5298" s="105">
        <f>'Marginal Energy Prices'!C5296/1000</f>
        <v>5.9202674476466446E-2</v>
      </c>
    </row>
    <row r="5299" spans="1:9" x14ac:dyDescent="0.25">
      <c r="A5299">
        <f>HourMap!F5296</f>
        <v>13</v>
      </c>
      <c r="B5299">
        <f>HourMap!H5296</f>
        <v>1</v>
      </c>
      <c r="C5299">
        <f>'2020 Load Shapes'!A5300</f>
        <v>5293</v>
      </c>
      <c r="D5299">
        <f>'2020 Load Shapes'!B5300</f>
        <v>0</v>
      </c>
      <c r="E5299">
        <f>IF(B5299=0,VLOOKUP(DataSet!A5299+1,'Vehicle Availability'!$B$7:$D$30,2),VLOOKUP(DataSet!A5299+1,'Vehicle Availability'!$B$7:$D$30,3))</f>
        <v>1</v>
      </c>
      <c r="F5299">
        <f>'2020 Load Shapes'!C5300</f>
        <v>0</v>
      </c>
      <c r="G5299">
        <f>IF(B5299=0,VLOOKUP(DataSet!A5299+1,'Vehicle Availability'!$B$39:$D$62,2),VLOOKUP(DataSet!A5299+1,'Vehicle Availability'!$B$39:$D$62,3))</f>
        <v>1</v>
      </c>
      <c r="H5299">
        <f t="shared" si="82"/>
        <v>1</v>
      </c>
      <c r="I5299" s="105">
        <f>'Marginal Energy Prices'!C5297/1000</f>
        <v>5.9080908382066435E-2</v>
      </c>
    </row>
    <row r="5300" spans="1:9" x14ac:dyDescent="0.25">
      <c r="A5300">
        <f>HourMap!F5297</f>
        <v>14</v>
      </c>
      <c r="B5300">
        <f>HourMap!H5297</f>
        <v>1</v>
      </c>
      <c r="C5300">
        <f>'2020 Load Shapes'!A5301</f>
        <v>5294</v>
      </c>
      <c r="D5300">
        <f>'2020 Load Shapes'!B5301</f>
        <v>0</v>
      </c>
      <c r="E5300">
        <f>IF(B5300=0,VLOOKUP(DataSet!A5300+1,'Vehicle Availability'!$B$7:$D$30,2),VLOOKUP(DataSet!A5300+1,'Vehicle Availability'!$B$7:$D$30,3))</f>
        <v>1</v>
      </c>
      <c r="F5300">
        <f>'2020 Load Shapes'!C5301</f>
        <v>0</v>
      </c>
      <c r="G5300">
        <f>IF(B5300=0,VLOOKUP(DataSet!A5300+1,'Vehicle Availability'!$B$39:$D$62,2),VLOOKUP(DataSet!A5300+1,'Vehicle Availability'!$B$39:$D$62,3))</f>
        <v>1</v>
      </c>
      <c r="H5300">
        <f t="shared" si="82"/>
        <v>0</v>
      </c>
      <c r="I5300" s="105">
        <f>'Marginal Energy Prices'!C5298/1000</f>
        <v>5.8681254641978021E-2</v>
      </c>
    </row>
    <row r="5301" spans="1:9" x14ac:dyDescent="0.25">
      <c r="A5301">
        <f>HourMap!F5298</f>
        <v>15</v>
      </c>
      <c r="B5301">
        <f>HourMap!H5298</f>
        <v>1</v>
      </c>
      <c r="C5301">
        <f>'2020 Load Shapes'!A5302</f>
        <v>5295</v>
      </c>
      <c r="D5301">
        <f>'2020 Load Shapes'!B5302</f>
        <v>0</v>
      </c>
      <c r="E5301">
        <f>IF(B5301=0,VLOOKUP(DataSet!A5301+1,'Vehicle Availability'!$B$7:$D$30,2),VLOOKUP(DataSet!A5301+1,'Vehicle Availability'!$B$7:$D$30,3))</f>
        <v>1</v>
      </c>
      <c r="F5301">
        <f>'2020 Load Shapes'!C5302</f>
        <v>0</v>
      </c>
      <c r="G5301">
        <f>IF(B5301=0,VLOOKUP(DataSet!A5301+1,'Vehicle Availability'!$B$39:$D$62,2),VLOOKUP(DataSet!A5301+1,'Vehicle Availability'!$B$39:$D$62,3))</f>
        <v>1</v>
      </c>
      <c r="H5301">
        <f t="shared" si="82"/>
        <v>0</v>
      </c>
      <c r="I5301" s="105">
        <f>'Marginal Energy Prices'!C5299/1000</f>
        <v>5.8934057147525067E-2</v>
      </c>
    </row>
    <row r="5302" spans="1:9" x14ac:dyDescent="0.25">
      <c r="A5302">
        <f>HourMap!F5299</f>
        <v>16</v>
      </c>
      <c r="B5302">
        <f>HourMap!H5299</f>
        <v>1</v>
      </c>
      <c r="C5302">
        <f>'2020 Load Shapes'!A5303</f>
        <v>5296</v>
      </c>
      <c r="D5302">
        <f>'2020 Load Shapes'!B5303</f>
        <v>0</v>
      </c>
      <c r="E5302">
        <f>IF(B5302=0,VLOOKUP(DataSet!A5302+1,'Vehicle Availability'!$B$7:$D$30,2),VLOOKUP(DataSet!A5302+1,'Vehicle Availability'!$B$7:$D$30,3))</f>
        <v>1</v>
      </c>
      <c r="F5302">
        <f>'2020 Load Shapes'!C5303</f>
        <v>0</v>
      </c>
      <c r="G5302">
        <f>IF(B5302=0,VLOOKUP(DataSet!A5302+1,'Vehicle Availability'!$B$39:$D$62,2),VLOOKUP(DataSet!A5302+1,'Vehicle Availability'!$B$39:$D$62,3))</f>
        <v>1</v>
      </c>
      <c r="H5302">
        <f t="shared" si="82"/>
        <v>0</v>
      </c>
      <c r="I5302" s="105">
        <f>'Marginal Energy Prices'!C5300/1000</f>
        <v>6.2643225783052828E-2</v>
      </c>
    </row>
    <row r="5303" spans="1:9" x14ac:dyDescent="0.25">
      <c r="A5303">
        <f>HourMap!F5300</f>
        <v>17</v>
      </c>
      <c r="B5303">
        <f>HourMap!H5300</f>
        <v>1</v>
      </c>
      <c r="C5303">
        <f>'2020 Load Shapes'!A5304</f>
        <v>5297</v>
      </c>
      <c r="D5303">
        <f>'2020 Load Shapes'!B5304</f>
        <v>0</v>
      </c>
      <c r="E5303">
        <f>IF(B5303=0,VLOOKUP(DataSet!A5303+1,'Vehicle Availability'!$B$7:$D$30,2),VLOOKUP(DataSet!A5303+1,'Vehicle Availability'!$B$7:$D$30,3))</f>
        <v>1</v>
      </c>
      <c r="F5303">
        <f>'2020 Load Shapes'!C5304</f>
        <v>0</v>
      </c>
      <c r="G5303">
        <f>IF(B5303=0,VLOOKUP(DataSet!A5303+1,'Vehicle Availability'!$B$39:$D$62,2),VLOOKUP(DataSet!A5303+1,'Vehicle Availability'!$B$39:$D$62,3))</f>
        <v>1</v>
      </c>
      <c r="H5303">
        <f t="shared" si="82"/>
        <v>0</v>
      </c>
      <c r="I5303" s="105">
        <f>'Marginal Energy Prices'!C5301/1000</f>
        <v>6.1944294190072247E-2</v>
      </c>
    </row>
    <row r="5304" spans="1:9" x14ac:dyDescent="0.25">
      <c r="A5304">
        <f>HourMap!F5301</f>
        <v>18</v>
      </c>
      <c r="B5304">
        <f>HourMap!H5301</f>
        <v>1</v>
      </c>
      <c r="C5304">
        <f>'2020 Load Shapes'!A5305</f>
        <v>5298</v>
      </c>
      <c r="D5304">
        <f>'2020 Load Shapes'!B5305</f>
        <v>0</v>
      </c>
      <c r="E5304">
        <f>IF(B5304=0,VLOOKUP(DataSet!A5304+1,'Vehicle Availability'!$B$7:$D$30,2),VLOOKUP(DataSet!A5304+1,'Vehicle Availability'!$B$7:$D$30,3))</f>
        <v>0</v>
      </c>
      <c r="F5304">
        <f>'2020 Load Shapes'!C5305</f>
        <v>0</v>
      </c>
      <c r="G5304">
        <f>IF(B5304=0,VLOOKUP(DataSet!A5304+1,'Vehicle Availability'!$B$39:$D$62,2),VLOOKUP(DataSet!A5304+1,'Vehicle Availability'!$B$39:$D$62,3))</f>
        <v>1</v>
      </c>
      <c r="H5304">
        <f t="shared" si="82"/>
        <v>0</v>
      </c>
      <c r="I5304" s="105">
        <f>'Marginal Energy Prices'!C5302/1000</f>
        <v>6.6419212914647058E-2</v>
      </c>
    </row>
    <row r="5305" spans="1:9" x14ac:dyDescent="0.25">
      <c r="A5305">
        <f>HourMap!F5302</f>
        <v>19</v>
      </c>
      <c r="B5305">
        <f>HourMap!H5302</f>
        <v>1</v>
      </c>
      <c r="C5305">
        <f>'2020 Load Shapes'!A5306</f>
        <v>5299</v>
      </c>
      <c r="D5305">
        <f>'2020 Load Shapes'!B5306</f>
        <v>0</v>
      </c>
      <c r="E5305">
        <f>IF(B5305=0,VLOOKUP(DataSet!A5305+1,'Vehicle Availability'!$B$7:$D$30,2),VLOOKUP(DataSet!A5305+1,'Vehicle Availability'!$B$7:$D$30,3))</f>
        <v>1</v>
      </c>
      <c r="F5305">
        <f>'2020 Load Shapes'!C5306</f>
        <v>0</v>
      </c>
      <c r="G5305">
        <f>IF(B5305=0,VLOOKUP(DataSet!A5305+1,'Vehicle Availability'!$B$39:$D$62,2),VLOOKUP(DataSet!A5305+1,'Vehicle Availability'!$B$39:$D$62,3))</f>
        <v>1</v>
      </c>
      <c r="H5305">
        <f t="shared" si="82"/>
        <v>0</v>
      </c>
      <c r="I5305" s="105">
        <f>'Marginal Energy Prices'!C5303/1000</f>
        <v>7.0242997772461943E-2</v>
      </c>
    </row>
    <row r="5306" spans="1:9" x14ac:dyDescent="0.25">
      <c r="A5306">
        <f>HourMap!F5303</f>
        <v>20</v>
      </c>
      <c r="B5306">
        <f>HourMap!H5303</f>
        <v>1</v>
      </c>
      <c r="C5306">
        <f>'2020 Load Shapes'!A5307</f>
        <v>5300</v>
      </c>
      <c r="D5306">
        <f>'2020 Load Shapes'!B5307</f>
        <v>0</v>
      </c>
      <c r="E5306">
        <f>IF(B5306=0,VLOOKUP(DataSet!A5306+1,'Vehicle Availability'!$B$7:$D$30,2),VLOOKUP(DataSet!A5306+1,'Vehicle Availability'!$B$7:$D$30,3))</f>
        <v>1</v>
      </c>
      <c r="F5306">
        <f>'2020 Load Shapes'!C5307</f>
        <v>0</v>
      </c>
      <c r="G5306">
        <f>IF(B5306=0,VLOOKUP(DataSet!A5306+1,'Vehicle Availability'!$B$39:$D$62,2),VLOOKUP(DataSet!A5306+1,'Vehicle Availability'!$B$39:$D$62,3))</f>
        <v>1</v>
      </c>
      <c r="H5306">
        <f t="shared" si="82"/>
        <v>0</v>
      </c>
      <c r="I5306" s="105">
        <f>'Marginal Energy Prices'!C5304/1000</f>
        <v>6.7767254278283909E-2</v>
      </c>
    </row>
    <row r="5307" spans="1:9" x14ac:dyDescent="0.25">
      <c r="A5307">
        <f>HourMap!F5304</f>
        <v>21</v>
      </c>
      <c r="B5307">
        <f>HourMap!H5304</f>
        <v>1</v>
      </c>
      <c r="C5307">
        <f>'2020 Load Shapes'!A5308</f>
        <v>5301</v>
      </c>
      <c r="D5307">
        <f>'2020 Load Shapes'!B5308</f>
        <v>0</v>
      </c>
      <c r="E5307">
        <f>IF(B5307=0,VLOOKUP(DataSet!A5307+1,'Vehicle Availability'!$B$7:$D$30,2),VLOOKUP(DataSet!A5307+1,'Vehicle Availability'!$B$7:$D$30,3))</f>
        <v>1</v>
      </c>
      <c r="F5307">
        <f>'2020 Load Shapes'!C5308</f>
        <v>0</v>
      </c>
      <c r="G5307">
        <f>IF(B5307=0,VLOOKUP(DataSet!A5307+1,'Vehicle Availability'!$B$39:$D$62,2),VLOOKUP(DataSet!A5307+1,'Vehicle Availability'!$B$39:$D$62,3))</f>
        <v>1</v>
      </c>
      <c r="H5307">
        <f t="shared" si="82"/>
        <v>0</v>
      </c>
      <c r="I5307" s="105">
        <f>'Marginal Energy Prices'!C5305/1000</f>
        <v>5.9970789753170627E-2</v>
      </c>
    </row>
    <row r="5308" spans="1:9" x14ac:dyDescent="0.25">
      <c r="A5308">
        <f>HourMap!F5305</f>
        <v>22</v>
      </c>
      <c r="B5308">
        <f>HourMap!H5305</f>
        <v>1</v>
      </c>
      <c r="C5308">
        <f>'2020 Load Shapes'!A5309</f>
        <v>5302</v>
      </c>
      <c r="D5308">
        <f>'2020 Load Shapes'!B5309</f>
        <v>0</v>
      </c>
      <c r="E5308">
        <f>IF(B5308=0,VLOOKUP(DataSet!A5308+1,'Vehicle Availability'!$B$7:$D$30,2),VLOOKUP(DataSet!A5308+1,'Vehicle Availability'!$B$7:$D$30,3))</f>
        <v>1</v>
      </c>
      <c r="F5308">
        <f>'2020 Load Shapes'!C5309</f>
        <v>0</v>
      </c>
      <c r="G5308">
        <f>IF(B5308=0,VLOOKUP(DataSet!A5308+1,'Vehicle Availability'!$B$39:$D$62,2),VLOOKUP(DataSet!A5308+1,'Vehicle Availability'!$B$39:$D$62,3))</f>
        <v>1</v>
      </c>
      <c r="H5308">
        <f t="shared" si="82"/>
        <v>0</v>
      </c>
      <c r="I5308" s="105">
        <f>'Marginal Energy Prices'!C5306/1000</f>
        <v>6.1636067145079527E-2</v>
      </c>
    </row>
    <row r="5309" spans="1:9" x14ac:dyDescent="0.25">
      <c r="A5309">
        <f>HourMap!F5306</f>
        <v>23</v>
      </c>
      <c r="B5309">
        <f>HourMap!H5306</f>
        <v>1</v>
      </c>
      <c r="C5309">
        <f>'2020 Load Shapes'!A5310</f>
        <v>5303</v>
      </c>
      <c r="D5309">
        <f>'2020 Load Shapes'!B5310</f>
        <v>0</v>
      </c>
      <c r="E5309">
        <f>IF(B5309=0,VLOOKUP(DataSet!A5309+1,'Vehicle Availability'!$B$7:$D$30,2),VLOOKUP(DataSet!A5309+1,'Vehicle Availability'!$B$7:$D$30,3))</f>
        <v>1</v>
      </c>
      <c r="F5309">
        <f>'2020 Load Shapes'!C5310</f>
        <v>0</v>
      </c>
      <c r="G5309">
        <f>IF(B5309=0,VLOOKUP(DataSet!A5309+1,'Vehicle Availability'!$B$39:$D$62,2),VLOOKUP(DataSet!A5309+1,'Vehicle Availability'!$B$39:$D$62,3))</f>
        <v>1</v>
      </c>
      <c r="H5309">
        <f t="shared" si="82"/>
        <v>0</v>
      </c>
      <c r="I5309" s="105">
        <f>'Marginal Energy Prices'!C5307/1000</f>
        <v>6.0335983049898935E-2</v>
      </c>
    </row>
    <row r="5310" spans="1:9" x14ac:dyDescent="0.25">
      <c r="A5310">
        <f>HourMap!F5307</f>
        <v>0</v>
      </c>
      <c r="B5310">
        <f>HourMap!H5307</f>
        <v>0</v>
      </c>
      <c r="C5310">
        <f>'2020 Load Shapes'!A5311</f>
        <v>5304</v>
      </c>
      <c r="D5310">
        <f>'2020 Load Shapes'!B5311</f>
        <v>0</v>
      </c>
      <c r="E5310">
        <f>IF(B5310=0,VLOOKUP(DataSet!A5310+1,'Vehicle Availability'!$B$7:$D$30,2),VLOOKUP(DataSet!A5310+1,'Vehicle Availability'!$B$7:$D$30,3))</f>
        <v>1</v>
      </c>
      <c r="F5310">
        <f>'2020 Load Shapes'!C5311</f>
        <v>0</v>
      </c>
      <c r="G5310">
        <f>IF(B5310=0,VLOOKUP(DataSet!A5310+1,'Vehicle Availability'!$B$39:$D$62,2),VLOOKUP(DataSet!A5310+1,'Vehicle Availability'!$B$39:$D$62,3))</f>
        <v>1</v>
      </c>
      <c r="H5310">
        <f t="shared" si="82"/>
        <v>1</v>
      </c>
      <c r="I5310" s="105">
        <f>'Marginal Energy Prices'!C5308/1000</f>
        <v>5.3902652306597146E-2</v>
      </c>
    </row>
    <row r="5311" spans="1:9" x14ac:dyDescent="0.25">
      <c r="A5311">
        <f>HourMap!F5308</f>
        <v>1</v>
      </c>
      <c r="B5311">
        <f>HourMap!H5308</f>
        <v>0</v>
      </c>
      <c r="C5311">
        <f>'2020 Load Shapes'!A5312</f>
        <v>5305</v>
      </c>
      <c r="D5311">
        <f>'2020 Load Shapes'!B5312</f>
        <v>0</v>
      </c>
      <c r="E5311">
        <f>IF(B5311=0,VLOOKUP(DataSet!A5311+1,'Vehicle Availability'!$B$7:$D$30,2),VLOOKUP(DataSet!A5311+1,'Vehicle Availability'!$B$7:$D$30,3))</f>
        <v>1</v>
      </c>
      <c r="F5311">
        <f>'2020 Load Shapes'!C5312</f>
        <v>0</v>
      </c>
      <c r="G5311">
        <f>IF(B5311=0,VLOOKUP(DataSet!A5311+1,'Vehicle Availability'!$B$39:$D$62,2),VLOOKUP(DataSet!A5311+1,'Vehicle Availability'!$B$39:$D$62,3))</f>
        <v>1</v>
      </c>
      <c r="H5311">
        <f t="shared" si="82"/>
        <v>1</v>
      </c>
      <c r="I5311" s="105">
        <f>'Marginal Energy Prices'!C5309/1000</f>
        <v>5.4534803991208018E-2</v>
      </c>
    </row>
    <row r="5312" spans="1:9" x14ac:dyDescent="0.25">
      <c r="A5312">
        <f>HourMap!F5309</f>
        <v>2</v>
      </c>
      <c r="B5312">
        <f>HourMap!H5309</f>
        <v>0</v>
      </c>
      <c r="C5312">
        <f>'2020 Load Shapes'!A5313</f>
        <v>5306</v>
      </c>
      <c r="D5312">
        <f>'2020 Load Shapes'!B5313</f>
        <v>0</v>
      </c>
      <c r="E5312">
        <f>IF(B5312=0,VLOOKUP(DataSet!A5312+1,'Vehicle Availability'!$B$7:$D$30,2),VLOOKUP(DataSet!A5312+1,'Vehicle Availability'!$B$7:$D$30,3))</f>
        <v>1</v>
      </c>
      <c r="F5312">
        <f>'2020 Load Shapes'!C5313</f>
        <v>2.2842105263157886</v>
      </c>
      <c r="G5312">
        <f>IF(B5312=0,VLOOKUP(DataSet!A5312+1,'Vehicle Availability'!$B$39:$D$62,2),VLOOKUP(DataSet!A5312+1,'Vehicle Availability'!$B$39:$D$62,3))</f>
        <v>1</v>
      </c>
      <c r="H5312">
        <f t="shared" si="82"/>
        <v>1</v>
      </c>
      <c r="I5312" s="105">
        <f>'Marginal Energy Prices'!C5310/1000</f>
        <v>5.1133679517227394E-2</v>
      </c>
    </row>
    <row r="5313" spans="1:9" x14ac:dyDescent="0.25">
      <c r="A5313">
        <f>HourMap!F5310</f>
        <v>3</v>
      </c>
      <c r="B5313">
        <f>HourMap!H5310</f>
        <v>0</v>
      </c>
      <c r="C5313">
        <f>'2020 Load Shapes'!A5314</f>
        <v>5307</v>
      </c>
      <c r="D5313">
        <f>'2020 Load Shapes'!B5314</f>
        <v>5.3894736842105173</v>
      </c>
      <c r="E5313">
        <f>IF(B5313=0,VLOOKUP(DataSet!A5313+1,'Vehicle Availability'!$B$7:$D$30,2),VLOOKUP(DataSet!A5313+1,'Vehicle Availability'!$B$7:$D$30,3))</f>
        <v>1</v>
      </c>
      <c r="F5313">
        <f>'2020 Load Shapes'!C5314</f>
        <v>3.3</v>
      </c>
      <c r="G5313">
        <f>IF(B5313=0,VLOOKUP(DataSet!A5313+1,'Vehicle Availability'!$B$39:$D$62,2),VLOOKUP(DataSet!A5313+1,'Vehicle Availability'!$B$39:$D$62,3))</f>
        <v>1</v>
      </c>
      <c r="H5313">
        <f t="shared" si="82"/>
        <v>1</v>
      </c>
      <c r="I5313" s="105">
        <f>'Marginal Energy Prices'!C5311/1000</f>
        <v>5.0781393655675452E-2</v>
      </c>
    </row>
    <row r="5314" spans="1:9" x14ac:dyDescent="0.25">
      <c r="A5314">
        <f>HourMap!F5311</f>
        <v>4</v>
      </c>
      <c r="B5314">
        <f>HourMap!H5311</f>
        <v>0</v>
      </c>
      <c r="C5314">
        <f>'2020 Load Shapes'!A5315</f>
        <v>5308</v>
      </c>
      <c r="D5314">
        <f>'2020 Load Shapes'!B5315</f>
        <v>0</v>
      </c>
      <c r="E5314">
        <f>IF(B5314=0,VLOOKUP(DataSet!A5314+1,'Vehicle Availability'!$B$7:$D$30,2),VLOOKUP(DataSet!A5314+1,'Vehicle Availability'!$B$7:$D$30,3))</f>
        <v>1</v>
      </c>
      <c r="F5314">
        <f>'2020 Load Shapes'!C5315</f>
        <v>0</v>
      </c>
      <c r="G5314">
        <f>IF(B5314=0,VLOOKUP(DataSet!A5314+1,'Vehicle Availability'!$B$39:$D$62,2),VLOOKUP(DataSet!A5314+1,'Vehicle Availability'!$B$39:$D$62,3))</f>
        <v>1</v>
      </c>
      <c r="H5314">
        <f t="shared" si="82"/>
        <v>1</v>
      </c>
      <c r="I5314" s="105">
        <f>'Marginal Energy Prices'!C5312/1000</f>
        <v>5.3490605450432667E-2</v>
      </c>
    </row>
    <row r="5315" spans="1:9" x14ac:dyDescent="0.25">
      <c r="A5315">
        <f>HourMap!F5312</f>
        <v>5</v>
      </c>
      <c r="B5315">
        <f>HourMap!H5312</f>
        <v>0</v>
      </c>
      <c r="C5315">
        <f>'2020 Load Shapes'!A5316</f>
        <v>5309</v>
      </c>
      <c r="D5315">
        <f>'2020 Load Shapes'!B5316</f>
        <v>0</v>
      </c>
      <c r="E5315">
        <f>IF(B5315=0,VLOOKUP(DataSet!A5315+1,'Vehicle Availability'!$B$7:$D$30,2),VLOOKUP(DataSet!A5315+1,'Vehicle Availability'!$B$7:$D$30,3))</f>
        <v>1</v>
      </c>
      <c r="F5315">
        <f>'2020 Load Shapes'!C5316</f>
        <v>0</v>
      </c>
      <c r="G5315">
        <f>IF(B5315=0,VLOOKUP(DataSet!A5315+1,'Vehicle Availability'!$B$39:$D$62,2),VLOOKUP(DataSet!A5315+1,'Vehicle Availability'!$B$39:$D$62,3))</f>
        <v>1</v>
      </c>
      <c r="H5315">
        <f t="shared" si="82"/>
        <v>1</v>
      </c>
      <c r="I5315" s="105">
        <f>'Marginal Energy Prices'!C5313/1000</f>
        <v>5.943995837823856E-2</v>
      </c>
    </row>
    <row r="5316" spans="1:9" x14ac:dyDescent="0.25">
      <c r="A5316">
        <f>HourMap!F5313</f>
        <v>6</v>
      </c>
      <c r="B5316">
        <f>HourMap!H5313</f>
        <v>0</v>
      </c>
      <c r="C5316">
        <f>'2020 Load Shapes'!A5317</f>
        <v>5310</v>
      </c>
      <c r="D5316">
        <f>'2020 Load Shapes'!B5317</f>
        <v>0</v>
      </c>
      <c r="E5316">
        <f>IF(B5316=0,VLOOKUP(DataSet!A5316+1,'Vehicle Availability'!$B$7:$D$30,2),VLOOKUP(DataSet!A5316+1,'Vehicle Availability'!$B$7:$D$30,3))</f>
        <v>0</v>
      </c>
      <c r="F5316">
        <f>'2020 Load Shapes'!C5317</f>
        <v>0</v>
      </c>
      <c r="G5316">
        <f>IF(B5316=0,VLOOKUP(DataSet!A5316+1,'Vehicle Availability'!$B$39:$D$62,2),VLOOKUP(DataSet!A5316+1,'Vehicle Availability'!$B$39:$D$62,3))</f>
        <v>0</v>
      </c>
      <c r="H5316">
        <f t="shared" si="82"/>
        <v>0</v>
      </c>
      <c r="I5316" s="105">
        <f>'Marginal Energy Prices'!C5314/1000</f>
        <v>6.8936250011451608E-2</v>
      </c>
    </row>
    <row r="5317" spans="1:9" x14ac:dyDescent="0.25">
      <c r="A5317">
        <f>HourMap!F5314</f>
        <v>7</v>
      </c>
      <c r="B5317">
        <f>HourMap!H5314</f>
        <v>0</v>
      </c>
      <c r="C5317">
        <f>'2020 Load Shapes'!A5318</f>
        <v>5311</v>
      </c>
      <c r="D5317">
        <f>'2020 Load Shapes'!B5318</f>
        <v>0</v>
      </c>
      <c r="E5317">
        <f>IF(B5317=0,VLOOKUP(DataSet!A5317+1,'Vehicle Availability'!$B$7:$D$30,2),VLOOKUP(DataSet!A5317+1,'Vehicle Availability'!$B$7:$D$30,3))</f>
        <v>0</v>
      </c>
      <c r="F5317">
        <f>'2020 Load Shapes'!C5318</f>
        <v>0</v>
      </c>
      <c r="G5317">
        <f>IF(B5317=0,VLOOKUP(DataSet!A5317+1,'Vehicle Availability'!$B$39:$D$62,2),VLOOKUP(DataSet!A5317+1,'Vehicle Availability'!$B$39:$D$62,3))</f>
        <v>0</v>
      </c>
      <c r="H5317">
        <f t="shared" si="82"/>
        <v>0</v>
      </c>
      <c r="I5317" s="105">
        <f>'Marginal Energy Prices'!C5315/1000</f>
        <v>7.0431749712001349E-2</v>
      </c>
    </row>
    <row r="5318" spans="1:9" x14ac:dyDescent="0.25">
      <c r="A5318">
        <f>HourMap!F5315</f>
        <v>8</v>
      </c>
      <c r="B5318">
        <f>HourMap!H5315</f>
        <v>0</v>
      </c>
      <c r="C5318">
        <f>'2020 Load Shapes'!A5319</f>
        <v>5312</v>
      </c>
      <c r="D5318">
        <f>'2020 Load Shapes'!B5319</f>
        <v>0</v>
      </c>
      <c r="E5318">
        <f>IF(B5318=0,VLOOKUP(DataSet!A5318+1,'Vehicle Availability'!$B$7:$D$30,2),VLOOKUP(DataSet!A5318+1,'Vehicle Availability'!$B$7:$D$30,3))</f>
        <v>0</v>
      </c>
      <c r="F5318">
        <f>'2020 Load Shapes'!C5319</f>
        <v>0</v>
      </c>
      <c r="G5318">
        <f>IF(B5318=0,VLOOKUP(DataSet!A5318+1,'Vehicle Availability'!$B$39:$D$62,2),VLOOKUP(DataSet!A5318+1,'Vehicle Availability'!$B$39:$D$62,3))</f>
        <v>0</v>
      </c>
      <c r="H5318">
        <f t="shared" si="82"/>
        <v>0</v>
      </c>
      <c r="I5318" s="105">
        <f>'Marginal Energy Prices'!C5316/1000</f>
        <v>6.3320716181959447E-2</v>
      </c>
    </row>
    <row r="5319" spans="1:9" x14ac:dyDescent="0.25">
      <c r="A5319">
        <f>HourMap!F5316</f>
        <v>9</v>
      </c>
      <c r="B5319">
        <f>HourMap!H5316</f>
        <v>0</v>
      </c>
      <c r="C5319">
        <f>'2020 Load Shapes'!A5320</f>
        <v>5313</v>
      </c>
      <c r="D5319">
        <f>'2020 Load Shapes'!B5320</f>
        <v>0</v>
      </c>
      <c r="E5319">
        <f>IF(B5319=0,VLOOKUP(DataSet!A5319+1,'Vehicle Availability'!$B$7:$D$30,2),VLOOKUP(DataSet!A5319+1,'Vehicle Availability'!$B$7:$D$30,3))</f>
        <v>0</v>
      </c>
      <c r="F5319">
        <f>'2020 Load Shapes'!C5320</f>
        <v>0</v>
      </c>
      <c r="G5319">
        <f>IF(B5319=0,VLOOKUP(DataSet!A5319+1,'Vehicle Availability'!$B$39:$D$62,2),VLOOKUP(DataSet!A5319+1,'Vehicle Availability'!$B$39:$D$62,3))</f>
        <v>0</v>
      </c>
      <c r="H5319">
        <f t="shared" si="82"/>
        <v>0</v>
      </c>
      <c r="I5319" s="105">
        <f>'Marginal Energy Prices'!C5317/1000</f>
        <v>6.3807897743383857E-2</v>
      </c>
    </row>
    <row r="5320" spans="1:9" x14ac:dyDescent="0.25">
      <c r="A5320">
        <f>HourMap!F5317</f>
        <v>10</v>
      </c>
      <c r="B5320">
        <f>HourMap!H5317</f>
        <v>0</v>
      </c>
      <c r="C5320">
        <f>'2020 Load Shapes'!A5321</f>
        <v>5314</v>
      </c>
      <c r="D5320">
        <f>'2020 Load Shapes'!B5321</f>
        <v>0</v>
      </c>
      <c r="E5320">
        <f>IF(B5320=0,VLOOKUP(DataSet!A5320+1,'Vehicle Availability'!$B$7:$D$30,2),VLOOKUP(DataSet!A5320+1,'Vehicle Availability'!$B$7:$D$30,3))</f>
        <v>0</v>
      </c>
      <c r="F5320">
        <f>'2020 Load Shapes'!C5321</f>
        <v>0</v>
      </c>
      <c r="G5320">
        <f>IF(B5320=0,VLOOKUP(DataSet!A5320+1,'Vehicle Availability'!$B$39:$D$62,2),VLOOKUP(DataSet!A5320+1,'Vehicle Availability'!$B$39:$D$62,3))</f>
        <v>0</v>
      </c>
      <c r="H5320">
        <f t="shared" ref="H5320:H5383" si="83">IF(B5320=0,A5320&lt;=5,A5320&lt;=13)*1</f>
        <v>0</v>
      </c>
      <c r="I5320" s="105">
        <f>'Marginal Energy Prices'!C5318/1000</f>
        <v>6.4179615816307697E-2</v>
      </c>
    </row>
    <row r="5321" spans="1:9" x14ac:dyDescent="0.25">
      <c r="A5321">
        <f>HourMap!F5318</f>
        <v>11</v>
      </c>
      <c r="B5321">
        <f>HourMap!H5318</f>
        <v>0</v>
      </c>
      <c r="C5321">
        <f>'2020 Load Shapes'!A5322</f>
        <v>5315</v>
      </c>
      <c r="D5321">
        <f>'2020 Load Shapes'!B5322</f>
        <v>0</v>
      </c>
      <c r="E5321">
        <f>IF(B5321=0,VLOOKUP(DataSet!A5321+1,'Vehicle Availability'!$B$7:$D$30,2),VLOOKUP(DataSet!A5321+1,'Vehicle Availability'!$B$7:$D$30,3))</f>
        <v>0</v>
      </c>
      <c r="F5321">
        <f>'2020 Load Shapes'!C5322</f>
        <v>0</v>
      </c>
      <c r="G5321">
        <f>IF(B5321=0,VLOOKUP(DataSet!A5321+1,'Vehicle Availability'!$B$39:$D$62,2),VLOOKUP(DataSet!A5321+1,'Vehicle Availability'!$B$39:$D$62,3))</f>
        <v>0</v>
      </c>
      <c r="H5321">
        <f t="shared" si="83"/>
        <v>0</v>
      </c>
      <c r="I5321" s="105">
        <f>'Marginal Energy Prices'!C5319/1000</f>
        <v>6.4487737561105332E-2</v>
      </c>
    </row>
    <row r="5322" spans="1:9" x14ac:dyDescent="0.25">
      <c r="A5322">
        <f>HourMap!F5319</f>
        <v>12</v>
      </c>
      <c r="B5322">
        <f>HourMap!H5319</f>
        <v>0</v>
      </c>
      <c r="C5322">
        <f>'2020 Load Shapes'!A5323</f>
        <v>5316</v>
      </c>
      <c r="D5322">
        <f>'2020 Load Shapes'!B5323</f>
        <v>0</v>
      </c>
      <c r="E5322">
        <f>IF(B5322=0,VLOOKUP(DataSet!A5322+1,'Vehicle Availability'!$B$7:$D$30,2),VLOOKUP(DataSet!A5322+1,'Vehicle Availability'!$B$7:$D$30,3))</f>
        <v>0</v>
      </c>
      <c r="F5322">
        <f>'2020 Load Shapes'!C5323</f>
        <v>0</v>
      </c>
      <c r="G5322">
        <f>IF(B5322=0,VLOOKUP(DataSet!A5322+1,'Vehicle Availability'!$B$39:$D$62,2),VLOOKUP(DataSet!A5322+1,'Vehicle Availability'!$B$39:$D$62,3))</f>
        <v>0</v>
      </c>
      <c r="H5322">
        <f t="shared" si="83"/>
        <v>0</v>
      </c>
      <c r="I5322" s="105">
        <f>'Marginal Energy Prices'!C5320/1000</f>
        <v>6.5269055045751215E-2</v>
      </c>
    </row>
    <row r="5323" spans="1:9" x14ac:dyDescent="0.25">
      <c r="A5323">
        <f>HourMap!F5320</f>
        <v>13</v>
      </c>
      <c r="B5323">
        <f>HourMap!H5320</f>
        <v>0</v>
      </c>
      <c r="C5323">
        <f>'2020 Load Shapes'!A5324</f>
        <v>5317</v>
      </c>
      <c r="D5323">
        <f>'2020 Load Shapes'!B5324</f>
        <v>0</v>
      </c>
      <c r="E5323">
        <f>IF(B5323=0,VLOOKUP(DataSet!A5323+1,'Vehicle Availability'!$B$7:$D$30,2),VLOOKUP(DataSet!A5323+1,'Vehicle Availability'!$B$7:$D$30,3))</f>
        <v>0</v>
      </c>
      <c r="F5323">
        <f>'2020 Load Shapes'!C5324</f>
        <v>0</v>
      </c>
      <c r="G5323">
        <f>IF(B5323=0,VLOOKUP(DataSet!A5323+1,'Vehicle Availability'!$B$39:$D$62,2),VLOOKUP(DataSet!A5323+1,'Vehicle Availability'!$B$39:$D$62,3))</f>
        <v>0</v>
      </c>
      <c r="H5323">
        <f t="shared" si="83"/>
        <v>0</v>
      </c>
      <c r="I5323" s="105">
        <f>'Marginal Energy Prices'!C5321/1000</f>
        <v>6.8894302567881011E-2</v>
      </c>
    </row>
    <row r="5324" spans="1:9" x14ac:dyDescent="0.25">
      <c r="A5324">
        <f>HourMap!F5321</f>
        <v>14</v>
      </c>
      <c r="B5324">
        <f>HourMap!H5321</f>
        <v>0</v>
      </c>
      <c r="C5324">
        <f>'2020 Load Shapes'!A5325</f>
        <v>5318</v>
      </c>
      <c r="D5324">
        <f>'2020 Load Shapes'!B5325</f>
        <v>0</v>
      </c>
      <c r="E5324">
        <f>IF(B5324=0,VLOOKUP(DataSet!A5324+1,'Vehicle Availability'!$B$7:$D$30,2),VLOOKUP(DataSet!A5324+1,'Vehicle Availability'!$B$7:$D$30,3))</f>
        <v>0</v>
      </c>
      <c r="F5324">
        <f>'2020 Load Shapes'!C5325</f>
        <v>0</v>
      </c>
      <c r="G5324">
        <f>IF(B5324=0,VLOOKUP(DataSet!A5324+1,'Vehicle Availability'!$B$39:$D$62,2),VLOOKUP(DataSet!A5324+1,'Vehicle Availability'!$B$39:$D$62,3))</f>
        <v>0</v>
      </c>
      <c r="H5324">
        <f t="shared" si="83"/>
        <v>0</v>
      </c>
      <c r="I5324" s="105">
        <f>'Marginal Energy Prices'!C5322/1000</f>
        <v>7.4259988984021516E-2</v>
      </c>
    </row>
    <row r="5325" spans="1:9" x14ac:dyDescent="0.25">
      <c r="A5325">
        <f>HourMap!F5322</f>
        <v>15</v>
      </c>
      <c r="B5325">
        <f>HourMap!H5322</f>
        <v>0</v>
      </c>
      <c r="C5325">
        <f>'2020 Load Shapes'!A5326</f>
        <v>5319</v>
      </c>
      <c r="D5325">
        <f>'2020 Load Shapes'!B5326</f>
        <v>0</v>
      </c>
      <c r="E5325">
        <f>IF(B5325=0,VLOOKUP(DataSet!A5325+1,'Vehicle Availability'!$B$7:$D$30,2),VLOOKUP(DataSet!A5325+1,'Vehicle Availability'!$B$7:$D$30,3))</f>
        <v>0</v>
      </c>
      <c r="F5325">
        <f>'2020 Load Shapes'!C5326</f>
        <v>0</v>
      </c>
      <c r="G5325">
        <f>IF(B5325=0,VLOOKUP(DataSet!A5325+1,'Vehicle Availability'!$B$39:$D$62,2),VLOOKUP(DataSet!A5325+1,'Vehicle Availability'!$B$39:$D$62,3))</f>
        <v>0</v>
      </c>
      <c r="H5325">
        <f t="shared" si="83"/>
        <v>0</v>
      </c>
      <c r="I5325" s="105">
        <f>'Marginal Energy Prices'!C5323/1000</f>
        <v>7.4684505325859712E-2</v>
      </c>
    </row>
    <row r="5326" spans="1:9" x14ac:dyDescent="0.25">
      <c r="A5326">
        <f>HourMap!F5323</f>
        <v>16</v>
      </c>
      <c r="B5326">
        <f>HourMap!H5323</f>
        <v>0</v>
      </c>
      <c r="C5326">
        <f>'2020 Load Shapes'!A5327</f>
        <v>5320</v>
      </c>
      <c r="D5326">
        <f>'2020 Load Shapes'!B5327</f>
        <v>0</v>
      </c>
      <c r="E5326">
        <f>IF(B5326=0,VLOOKUP(DataSet!A5326+1,'Vehicle Availability'!$B$7:$D$30,2),VLOOKUP(DataSet!A5326+1,'Vehicle Availability'!$B$7:$D$30,3))</f>
        <v>0</v>
      </c>
      <c r="F5326">
        <f>'2020 Load Shapes'!C5327</f>
        <v>0</v>
      </c>
      <c r="G5326">
        <f>IF(B5326=0,VLOOKUP(DataSet!A5326+1,'Vehicle Availability'!$B$39:$D$62,2),VLOOKUP(DataSet!A5326+1,'Vehicle Availability'!$B$39:$D$62,3))</f>
        <v>0</v>
      </c>
      <c r="H5326">
        <f t="shared" si="83"/>
        <v>0</v>
      </c>
      <c r="I5326" s="105">
        <f>'Marginal Energy Prices'!C5324/1000</f>
        <v>7.8633496314434295E-2</v>
      </c>
    </row>
    <row r="5327" spans="1:9" x14ac:dyDescent="0.25">
      <c r="A5327">
        <f>HourMap!F5324</f>
        <v>17</v>
      </c>
      <c r="B5327">
        <f>HourMap!H5324</f>
        <v>0</v>
      </c>
      <c r="C5327">
        <f>'2020 Load Shapes'!A5328</f>
        <v>5321</v>
      </c>
      <c r="D5327">
        <f>'2020 Load Shapes'!B5328</f>
        <v>0</v>
      </c>
      <c r="E5327">
        <f>IF(B5327=0,VLOOKUP(DataSet!A5327+1,'Vehicle Availability'!$B$7:$D$30,2),VLOOKUP(DataSet!A5327+1,'Vehicle Availability'!$B$7:$D$30,3))</f>
        <v>1</v>
      </c>
      <c r="F5327">
        <f>'2020 Load Shapes'!C5328</f>
        <v>0</v>
      </c>
      <c r="G5327">
        <f>IF(B5327=0,VLOOKUP(DataSet!A5327+1,'Vehicle Availability'!$B$39:$D$62,2),VLOOKUP(DataSet!A5327+1,'Vehicle Availability'!$B$39:$D$62,3))</f>
        <v>1</v>
      </c>
      <c r="H5327">
        <f t="shared" si="83"/>
        <v>0</v>
      </c>
      <c r="I5327" s="105">
        <f>'Marginal Energy Prices'!C5325/1000</f>
        <v>7.6614290592706302E-2</v>
      </c>
    </row>
    <row r="5328" spans="1:9" x14ac:dyDescent="0.25">
      <c r="A5328">
        <f>HourMap!F5325</f>
        <v>18</v>
      </c>
      <c r="B5328">
        <f>HourMap!H5325</f>
        <v>0</v>
      </c>
      <c r="C5328">
        <f>'2020 Load Shapes'!A5329</f>
        <v>5322</v>
      </c>
      <c r="D5328">
        <f>'2020 Load Shapes'!B5329</f>
        <v>0</v>
      </c>
      <c r="E5328">
        <f>IF(B5328=0,VLOOKUP(DataSet!A5328+1,'Vehicle Availability'!$B$7:$D$30,2),VLOOKUP(DataSet!A5328+1,'Vehicle Availability'!$B$7:$D$30,3))</f>
        <v>1</v>
      </c>
      <c r="F5328">
        <f>'2020 Load Shapes'!C5329</f>
        <v>0</v>
      </c>
      <c r="G5328">
        <f>IF(B5328=0,VLOOKUP(DataSet!A5328+1,'Vehicle Availability'!$B$39:$D$62,2),VLOOKUP(DataSet!A5328+1,'Vehicle Availability'!$B$39:$D$62,3))</f>
        <v>1</v>
      </c>
      <c r="H5328">
        <f t="shared" si="83"/>
        <v>0</v>
      </c>
      <c r="I5328" s="105">
        <f>'Marginal Energy Prices'!C5326/1000</f>
        <v>7.9700373079651221E-2</v>
      </c>
    </row>
    <row r="5329" spans="1:9" x14ac:dyDescent="0.25">
      <c r="A5329">
        <f>HourMap!F5326</f>
        <v>19</v>
      </c>
      <c r="B5329">
        <f>HourMap!H5326</f>
        <v>0</v>
      </c>
      <c r="C5329">
        <f>'2020 Load Shapes'!A5330</f>
        <v>5323</v>
      </c>
      <c r="D5329">
        <f>'2020 Load Shapes'!B5330</f>
        <v>0</v>
      </c>
      <c r="E5329">
        <f>IF(B5329=0,VLOOKUP(DataSet!A5329+1,'Vehicle Availability'!$B$7:$D$30,2),VLOOKUP(DataSet!A5329+1,'Vehicle Availability'!$B$7:$D$30,3))</f>
        <v>1</v>
      </c>
      <c r="F5329">
        <f>'2020 Load Shapes'!C5330</f>
        <v>0</v>
      </c>
      <c r="G5329">
        <f>IF(B5329=0,VLOOKUP(DataSet!A5329+1,'Vehicle Availability'!$B$39:$D$62,2),VLOOKUP(DataSet!A5329+1,'Vehicle Availability'!$B$39:$D$62,3))</f>
        <v>1</v>
      </c>
      <c r="H5329">
        <f t="shared" si="83"/>
        <v>0</v>
      </c>
      <c r="I5329" s="105">
        <f>'Marginal Energy Prices'!C5327/1000</f>
        <v>8.4358867279756111E-2</v>
      </c>
    </row>
    <row r="5330" spans="1:9" x14ac:dyDescent="0.25">
      <c r="A5330">
        <f>HourMap!F5327</f>
        <v>20</v>
      </c>
      <c r="B5330">
        <f>HourMap!H5327</f>
        <v>0</v>
      </c>
      <c r="C5330">
        <f>'2020 Load Shapes'!A5331</f>
        <v>5324</v>
      </c>
      <c r="D5330">
        <f>'2020 Load Shapes'!B5331</f>
        <v>0</v>
      </c>
      <c r="E5330">
        <f>IF(B5330=0,VLOOKUP(DataSet!A5330+1,'Vehicle Availability'!$B$7:$D$30,2),VLOOKUP(DataSet!A5330+1,'Vehicle Availability'!$B$7:$D$30,3))</f>
        <v>1</v>
      </c>
      <c r="F5330">
        <f>'2020 Load Shapes'!C5331</f>
        <v>0</v>
      </c>
      <c r="G5330">
        <f>IF(B5330=0,VLOOKUP(DataSet!A5330+1,'Vehicle Availability'!$B$39:$D$62,2),VLOOKUP(DataSet!A5330+1,'Vehicle Availability'!$B$39:$D$62,3))</f>
        <v>1</v>
      </c>
      <c r="H5330">
        <f t="shared" si="83"/>
        <v>0</v>
      </c>
      <c r="I5330" s="105">
        <f>'Marginal Energy Prices'!C5328/1000</f>
        <v>8.266704840456976E-2</v>
      </c>
    </row>
    <row r="5331" spans="1:9" x14ac:dyDescent="0.25">
      <c r="A5331">
        <f>HourMap!F5328</f>
        <v>21</v>
      </c>
      <c r="B5331">
        <f>HourMap!H5328</f>
        <v>0</v>
      </c>
      <c r="C5331">
        <f>'2020 Load Shapes'!A5332</f>
        <v>5325</v>
      </c>
      <c r="D5331">
        <f>'2020 Load Shapes'!B5332</f>
        <v>0</v>
      </c>
      <c r="E5331">
        <f>IF(B5331=0,VLOOKUP(DataSet!A5331+1,'Vehicle Availability'!$B$7:$D$30,2),VLOOKUP(DataSet!A5331+1,'Vehicle Availability'!$B$7:$D$30,3))</f>
        <v>1</v>
      </c>
      <c r="F5331">
        <f>'2020 Load Shapes'!C5332</f>
        <v>0</v>
      </c>
      <c r="G5331">
        <f>IF(B5331=0,VLOOKUP(DataSet!A5331+1,'Vehicle Availability'!$B$39:$D$62,2),VLOOKUP(DataSet!A5331+1,'Vehicle Availability'!$B$39:$D$62,3))</f>
        <v>1</v>
      </c>
      <c r="H5331">
        <f t="shared" si="83"/>
        <v>0</v>
      </c>
      <c r="I5331" s="105">
        <f>'Marginal Energy Prices'!C5329/1000</f>
        <v>7.2441960705868086E-2</v>
      </c>
    </row>
    <row r="5332" spans="1:9" x14ac:dyDescent="0.25">
      <c r="A5332">
        <f>HourMap!F5329</f>
        <v>22</v>
      </c>
      <c r="B5332">
        <f>HourMap!H5329</f>
        <v>0</v>
      </c>
      <c r="C5332">
        <f>'2020 Load Shapes'!A5333</f>
        <v>5326</v>
      </c>
      <c r="D5332">
        <f>'2020 Load Shapes'!B5333</f>
        <v>0</v>
      </c>
      <c r="E5332">
        <f>IF(B5332=0,VLOOKUP(DataSet!A5332+1,'Vehicle Availability'!$B$7:$D$30,2),VLOOKUP(DataSet!A5332+1,'Vehicle Availability'!$B$7:$D$30,3))</f>
        <v>1</v>
      </c>
      <c r="F5332">
        <f>'2020 Load Shapes'!C5333</f>
        <v>0</v>
      </c>
      <c r="G5332">
        <f>IF(B5332=0,VLOOKUP(DataSet!A5332+1,'Vehicle Availability'!$B$39:$D$62,2),VLOOKUP(DataSet!A5332+1,'Vehicle Availability'!$B$39:$D$62,3))</f>
        <v>1</v>
      </c>
      <c r="H5332">
        <f t="shared" si="83"/>
        <v>0</v>
      </c>
      <c r="I5332" s="105">
        <f>'Marginal Energy Prices'!C5330/1000</f>
        <v>6.3778523470379767E-2</v>
      </c>
    </row>
    <row r="5333" spans="1:9" x14ac:dyDescent="0.25">
      <c r="A5333">
        <f>HourMap!F5330</f>
        <v>23</v>
      </c>
      <c r="B5333">
        <f>HourMap!H5330</f>
        <v>0</v>
      </c>
      <c r="C5333">
        <f>'2020 Load Shapes'!A5334</f>
        <v>5327</v>
      </c>
      <c r="D5333">
        <f>'2020 Load Shapes'!B5334</f>
        <v>0</v>
      </c>
      <c r="E5333">
        <f>IF(B5333=0,VLOOKUP(DataSet!A5333+1,'Vehicle Availability'!$B$7:$D$30,2),VLOOKUP(DataSet!A5333+1,'Vehicle Availability'!$B$7:$D$30,3))</f>
        <v>1</v>
      </c>
      <c r="F5333">
        <f>'2020 Load Shapes'!C5334</f>
        <v>0</v>
      </c>
      <c r="G5333">
        <f>IF(B5333=0,VLOOKUP(DataSet!A5333+1,'Vehicle Availability'!$B$39:$D$62,2),VLOOKUP(DataSet!A5333+1,'Vehicle Availability'!$B$39:$D$62,3))</f>
        <v>1</v>
      </c>
      <c r="H5333">
        <f t="shared" si="83"/>
        <v>0</v>
      </c>
      <c r="I5333" s="105">
        <f>'Marginal Energy Prices'!C5331/1000</f>
        <v>6.3434091756868261E-2</v>
      </c>
    </row>
    <row r="5334" spans="1:9" x14ac:dyDescent="0.25">
      <c r="A5334">
        <f>HourMap!F5331</f>
        <v>0</v>
      </c>
      <c r="B5334">
        <f>HourMap!H5331</f>
        <v>0</v>
      </c>
      <c r="C5334">
        <f>'2020 Load Shapes'!A5335</f>
        <v>5328</v>
      </c>
      <c r="D5334">
        <f>'2020 Load Shapes'!B5335</f>
        <v>0</v>
      </c>
      <c r="E5334">
        <f>IF(B5334=0,VLOOKUP(DataSet!A5334+1,'Vehicle Availability'!$B$7:$D$30,2),VLOOKUP(DataSet!A5334+1,'Vehicle Availability'!$B$7:$D$30,3))</f>
        <v>1</v>
      </c>
      <c r="F5334">
        <f>'2020 Load Shapes'!C5335</f>
        <v>0</v>
      </c>
      <c r="G5334">
        <f>IF(B5334=0,VLOOKUP(DataSet!A5334+1,'Vehicle Availability'!$B$39:$D$62,2),VLOOKUP(DataSet!A5334+1,'Vehicle Availability'!$B$39:$D$62,3))</f>
        <v>1</v>
      </c>
      <c r="H5334">
        <f t="shared" si="83"/>
        <v>1</v>
      </c>
      <c r="I5334" s="105">
        <f>'Marginal Energy Prices'!C5332/1000</f>
        <v>5.842730599323636E-2</v>
      </c>
    </row>
    <row r="5335" spans="1:9" x14ac:dyDescent="0.25">
      <c r="A5335">
        <f>HourMap!F5332</f>
        <v>1</v>
      </c>
      <c r="B5335">
        <f>HourMap!H5332</f>
        <v>0</v>
      </c>
      <c r="C5335">
        <f>'2020 Load Shapes'!A5336</f>
        <v>5329</v>
      </c>
      <c r="D5335">
        <f>'2020 Load Shapes'!B5336</f>
        <v>0</v>
      </c>
      <c r="E5335">
        <f>IF(B5335=0,VLOOKUP(DataSet!A5335+1,'Vehicle Availability'!$B$7:$D$30,2),VLOOKUP(DataSet!A5335+1,'Vehicle Availability'!$B$7:$D$30,3))</f>
        <v>1</v>
      </c>
      <c r="F5335">
        <f>'2020 Load Shapes'!C5336</f>
        <v>0</v>
      </c>
      <c r="G5335">
        <f>IF(B5335=0,VLOOKUP(DataSet!A5335+1,'Vehicle Availability'!$B$39:$D$62,2),VLOOKUP(DataSet!A5335+1,'Vehicle Availability'!$B$39:$D$62,3))</f>
        <v>1</v>
      </c>
      <c r="H5335">
        <f t="shared" si="83"/>
        <v>1</v>
      </c>
      <c r="I5335" s="105">
        <f>'Marginal Energy Prices'!C5333/1000</f>
        <v>5.7590412134265287E-2</v>
      </c>
    </row>
    <row r="5336" spans="1:9" x14ac:dyDescent="0.25">
      <c r="A5336">
        <f>HourMap!F5333</f>
        <v>2</v>
      </c>
      <c r="B5336">
        <f>HourMap!H5333</f>
        <v>0</v>
      </c>
      <c r="C5336">
        <f>'2020 Load Shapes'!A5337</f>
        <v>5330</v>
      </c>
      <c r="D5336">
        <f>'2020 Load Shapes'!B5337</f>
        <v>0</v>
      </c>
      <c r="E5336">
        <f>IF(B5336=0,VLOOKUP(DataSet!A5336+1,'Vehicle Availability'!$B$7:$D$30,2),VLOOKUP(DataSet!A5336+1,'Vehicle Availability'!$B$7:$D$30,3))</f>
        <v>1</v>
      </c>
      <c r="F5336">
        <f>'2020 Load Shapes'!C5337</f>
        <v>3.3</v>
      </c>
      <c r="G5336">
        <f>IF(B5336=0,VLOOKUP(DataSet!A5336+1,'Vehicle Availability'!$B$39:$D$62,2),VLOOKUP(DataSet!A5336+1,'Vehicle Availability'!$B$39:$D$62,3))</f>
        <v>1</v>
      </c>
      <c r="H5336">
        <f t="shared" si="83"/>
        <v>1</v>
      </c>
      <c r="I5336" s="105">
        <f>'Marginal Energy Prices'!C5334/1000</f>
        <v>5.4308556827746511E-2</v>
      </c>
    </row>
    <row r="5337" spans="1:9" x14ac:dyDescent="0.25">
      <c r="A5337">
        <f>HourMap!F5334</f>
        <v>3</v>
      </c>
      <c r="B5337">
        <f>HourMap!H5334</f>
        <v>0</v>
      </c>
      <c r="C5337">
        <f>'2020 Load Shapes'!A5338</f>
        <v>5331</v>
      </c>
      <c r="D5337">
        <f>'2020 Load Shapes'!B5338</f>
        <v>0.29894736842105463</v>
      </c>
      <c r="E5337">
        <f>IF(B5337=0,VLOOKUP(DataSet!A5337+1,'Vehicle Availability'!$B$7:$D$30,2),VLOOKUP(DataSet!A5337+1,'Vehicle Availability'!$B$7:$D$30,3))</f>
        <v>1</v>
      </c>
      <c r="F5337">
        <f>'2020 Load Shapes'!C5338</f>
        <v>3.3</v>
      </c>
      <c r="G5337">
        <f>IF(B5337=0,VLOOKUP(DataSet!A5337+1,'Vehicle Availability'!$B$39:$D$62,2),VLOOKUP(DataSet!A5337+1,'Vehicle Availability'!$B$39:$D$62,3))</f>
        <v>1</v>
      </c>
      <c r="H5337">
        <f t="shared" si="83"/>
        <v>1</v>
      </c>
      <c r="I5337" s="105">
        <f>'Marginal Energy Prices'!C5335/1000</f>
        <v>5.1807983447578435E-2</v>
      </c>
    </row>
    <row r="5338" spans="1:9" x14ac:dyDescent="0.25">
      <c r="A5338">
        <f>HourMap!F5335</f>
        <v>4</v>
      </c>
      <c r="B5338">
        <f>HourMap!H5335</f>
        <v>0</v>
      </c>
      <c r="C5338">
        <f>'2020 Load Shapes'!A5339</f>
        <v>5332</v>
      </c>
      <c r="D5338">
        <f>'2020 Load Shapes'!B5339</f>
        <v>0</v>
      </c>
      <c r="E5338">
        <f>IF(B5338=0,VLOOKUP(DataSet!A5338+1,'Vehicle Availability'!$B$7:$D$30,2),VLOOKUP(DataSet!A5338+1,'Vehicle Availability'!$B$7:$D$30,3))</f>
        <v>1</v>
      </c>
      <c r="F5338">
        <f>'2020 Load Shapes'!C5339</f>
        <v>1.5010526315789483</v>
      </c>
      <c r="G5338">
        <f>IF(B5338=0,VLOOKUP(DataSet!A5338+1,'Vehicle Availability'!$B$39:$D$62,2),VLOOKUP(DataSet!A5338+1,'Vehicle Availability'!$B$39:$D$62,3))</f>
        <v>1</v>
      </c>
      <c r="H5338">
        <f t="shared" si="83"/>
        <v>1</v>
      </c>
      <c r="I5338" s="105">
        <f>'Marginal Energy Prices'!C5336/1000</f>
        <v>5.4809868151439275E-2</v>
      </c>
    </row>
    <row r="5339" spans="1:9" x14ac:dyDescent="0.25">
      <c r="A5339">
        <f>HourMap!F5336</f>
        <v>5</v>
      </c>
      <c r="B5339">
        <f>HourMap!H5336</f>
        <v>0</v>
      </c>
      <c r="C5339">
        <f>'2020 Load Shapes'!A5340</f>
        <v>5333</v>
      </c>
      <c r="D5339">
        <f>'2020 Load Shapes'!B5340</f>
        <v>0</v>
      </c>
      <c r="E5339">
        <f>IF(B5339=0,VLOOKUP(DataSet!A5339+1,'Vehicle Availability'!$B$7:$D$30,2),VLOOKUP(DataSet!A5339+1,'Vehicle Availability'!$B$7:$D$30,3))</f>
        <v>1</v>
      </c>
      <c r="F5339">
        <f>'2020 Load Shapes'!C5340</f>
        <v>0</v>
      </c>
      <c r="G5339">
        <f>IF(B5339=0,VLOOKUP(DataSet!A5339+1,'Vehicle Availability'!$B$39:$D$62,2),VLOOKUP(DataSet!A5339+1,'Vehicle Availability'!$B$39:$D$62,3))</f>
        <v>1</v>
      </c>
      <c r="H5339">
        <f t="shared" si="83"/>
        <v>1</v>
      </c>
      <c r="I5339" s="105">
        <f>'Marginal Energy Prices'!C5337/1000</f>
        <v>5.909794805481923E-2</v>
      </c>
    </row>
    <row r="5340" spans="1:9" x14ac:dyDescent="0.25">
      <c r="A5340">
        <f>HourMap!F5337</f>
        <v>6</v>
      </c>
      <c r="B5340">
        <f>HourMap!H5337</f>
        <v>0</v>
      </c>
      <c r="C5340">
        <f>'2020 Load Shapes'!A5341</f>
        <v>5334</v>
      </c>
      <c r="D5340">
        <f>'2020 Load Shapes'!B5341</f>
        <v>0</v>
      </c>
      <c r="E5340">
        <f>IF(B5340=0,VLOOKUP(DataSet!A5340+1,'Vehicle Availability'!$B$7:$D$30,2),VLOOKUP(DataSet!A5340+1,'Vehicle Availability'!$B$7:$D$30,3))</f>
        <v>0</v>
      </c>
      <c r="F5340">
        <f>'2020 Load Shapes'!C5341</f>
        <v>0</v>
      </c>
      <c r="G5340">
        <f>IF(B5340=0,VLOOKUP(DataSet!A5340+1,'Vehicle Availability'!$B$39:$D$62,2),VLOOKUP(DataSet!A5340+1,'Vehicle Availability'!$B$39:$D$62,3))</f>
        <v>0</v>
      </c>
      <c r="H5340">
        <f t="shared" si="83"/>
        <v>0</v>
      </c>
      <c r="I5340" s="105">
        <f>'Marginal Energy Prices'!C5338/1000</f>
        <v>6.4468034495616958E-2</v>
      </c>
    </row>
    <row r="5341" spans="1:9" x14ac:dyDescent="0.25">
      <c r="A5341">
        <f>HourMap!F5338</f>
        <v>7</v>
      </c>
      <c r="B5341">
        <f>HourMap!H5338</f>
        <v>0</v>
      </c>
      <c r="C5341">
        <f>'2020 Load Shapes'!A5342</f>
        <v>5335</v>
      </c>
      <c r="D5341">
        <f>'2020 Load Shapes'!B5342</f>
        <v>0</v>
      </c>
      <c r="E5341">
        <f>IF(B5341=0,VLOOKUP(DataSet!A5341+1,'Vehicle Availability'!$B$7:$D$30,2),VLOOKUP(DataSet!A5341+1,'Vehicle Availability'!$B$7:$D$30,3))</f>
        <v>0</v>
      </c>
      <c r="F5341">
        <f>'2020 Load Shapes'!C5342</f>
        <v>0</v>
      </c>
      <c r="G5341">
        <f>IF(B5341=0,VLOOKUP(DataSet!A5341+1,'Vehicle Availability'!$B$39:$D$62,2),VLOOKUP(DataSet!A5341+1,'Vehicle Availability'!$B$39:$D$62,3))</f>
        <v>0</v>
      </c>
      <c r="H5341">
        <f t="shared" si="83"/>
        <v>0</v>
      </c>
      <c r="I5341" s="105">
        <f>'Marginal Energy Prices'!C5339/1000</f>
        <v>6.5610032576880792E-2</v>
      </c>
    </row>
    <row r="5342" spans="1:9" x14ac:dyDescent="0.25">
      <c r="A5342">
        <f>HourMap!F5339</f>
        <v>8</v>
      </c>
      <c r="B5342">
        <f>HourMap!H5339</f>
        <v>0</v>
      </c>
      <c r="C5342">
        <f>'2020 Load Shapes'!A5343</f>
        <v>5336</v>
      </c>
      <c r="D5342">
        <f>'2020 Load Shapes'!B5343</f>
        <v>0</v>
      </c>
      <c r="E5342">
        <f>IF(B5342=0,VLOOKUP(DataSet!A5342+1,'Vehicle Availability'!$B$7:$D$30,2),VLOOKUP(DataSet!A5342+1,'Vehicle Availability'!$B$7:$D$30,3))</f>
        <v>0</v>
      </c>
      <c r="F5342">
        <f>'2020 Load Shapes'!C5343</f>
        <v>0</v>
      </c>
      <c r="G5342">
        <f>IF(B5342=0,VLOOKUP(DataSet!A5342+1,'Vehicle Availability'!$B$39:$D$62,2),VLOOKUP(DataSet!A5342+1,'Vehicle Availability'!$B$39:$D$62,3))</f>
        <v>0</v>
      </c>
      <c r="H5342">
        <f t="shared" si="83"/>
        <v>0</v>
      </c>
      <c r="I5342" s="105">
        <f>'Marginal Energy Prices'!C5340/1000</f>
        <v>5.9803490839537343E-2</v>
      </c>
    </row>
    <row r="5343" spans="1:9" x14ac:dyDescent="0.25">
      <c r="A5343">
        <f>HourMap!F5340</f>
        <v>9</v>
      </c>
      <c r="B5343">
        <f>HourMap!H5340</f>
        <v>0</v>
      </c>
      <c r="C5343">
        <f>'2020 Load Shapes'!A5344</f>
        <v>5337</v>
      </c>
      <c r="D5343">
        <f>'2020 Load Shapes'!B5344</f>
        <v>0</v>
      </c>
      <c r="E5343">
        <f>IF(B5343=0,VLOOKUP(DataSet!A5343+1,'Vehicle Availability'!$B$7:$D$30,2),VLOOKUP(DataSet!A5343+1,'Vehicle Availability'!$B$7:$D$30,3))</f>
        <v>0</v>
      </c>
      <c r="F5343">
        <f>'2020 Load Shapes'!C5344</f>
        <v>0</v>
      </c>
      <c r="G5343">
        <f>IF(B5343=0,VLOOKUP(DataSet!A5343+1,'Vehicle Availability'!$B$39:$D$62,2),VLOOKUP(DataSet!A5343+1,'Vehicle Availability'!$B$39:$D$62,3))</f>
        <v>0</v>
      </c>
      <c r="H5343">
        <f t="shared" si="83"/>
        <v>0</v>
      </c>
      <c r="I5343" s="105">
        <f>'Marginal Energy Prices'!C5341/1000</f>
        <v>6.0640363778550477E-2</v>
      </c>
    </row>
    <row r="5344" spans="1:9" x14ac:dyDescent="0.25">
      <c r="A5344">
        <f>HourMap!F5341</f>
        <v>10</v>
      </c>
      <c r="B5344">
        <f>HourMap!H5341</f>
        <v>0</v>
      </c>
      <c r="C5344">
        <f>'2020 Load Shapes'!A5345</f>
        <v>5338</v>
      </c>
      <c r="D5344">
        <f>'2020 Load Shapes'!B5345</f>
        <v>0</v>
      </c>
      <c r="E5344">
        <f>IF(B5344=0,VLOOKUP(DataSet!A5344+1,'Vehicle Availability'!$B$7:$D$30,2),VLOOKUP(DataSet!A5344+1,'Vehicle Availability'!$B$7:$D$30,3))</f>
        <v>0</v>
      </c>
      <c r="F5344">
        <f>'2020 Load Shapes'!C5345</f>
        <v>0</v>
      </c>
      <c r="G5344">
        <f>IF(B5344=0,VLOOKUP(DataSet!A5344+1,'Vehicle Availability'!$B$39:$D$62,2),VLOOKUP(DataSet!A5344+1,'Vehicle Availability'!$B$39:$D$62,3))</f>
        <v>0</v>
      </c>
      <c r="H5344">
        <f t="shared" si="83"/>
        <v>0</v>
      </c>
      <c r="I5344" s="105">
        <f>'Marginal Energy Prices'!C5342/1000</f>
        <v>6.2216937064054935E-2</v>
      </c>
    </row>
    <row r="5345" spans="1:9" x14ac:dyDescent="0.25">
      <c r="A5345">
        <f>HourMap!F5342</f>
        <v>11</v>
      </c>
      <c r="B5345">
        <f>HourMap!H5342</f>
        <v>0</v>
      </c>
      <c r="C5345">
        <f>'2020 Load Shapes'!A5346</f>
        <v>5339</v>
      </c>
      <c r="D5345">
        <f>'2020 Load Shapes'!B5346</f>
        <v>0</v>
      </c>
      <c r="E5345">
        <f>IF(B5345=0,VLOOKUP(DataSet!A5345+1,'Vehicle Availability'!$B$7:$D$30,2),VLOOKUP(DataSet!A5345+1,'Vehicle Availability'!$B$7:$D$30,3))</f>
        <v>0</v>
      </c>
      <c r="F5345">
        <f>'2020 Load Shapes'!C5346</f>
        <v>0</v>
      </c>
      <c r="G5345">
        <f>IF(B5345=0,VLOOKUP(DataSet!A5345+1,'Vehicle Availability'!$B$39:$D$62,2),VLOOKUP(DataSet!A5345+1,'Vehicle Availability'!$B$39:$D$62,3))</f>
        <v>0</v>
      </c>
      <c r="H5345">
        <f t="shared" si="83"/>
        <v>0</v>
      </c>
      <c r="I5345" s="105">
        <f>'Marginal Energy Prices'!C5343/1000</f>
        <v>6.5477141577813175E-2</v>
      </c>
    </row>
    <row r="5346" spans="1:9" x14ac:dyDescent="0.25">
      <c r="A5346">
        <f>HourMap!F5343</f>
        <v>12</v>
      </c>
      <c r="B5346">
        <f>HourMap!H5343</f>
        <v>0</v>
      </c>
      <c r="C5346">
        <f>'2020 Load Shapes'!A5347</f>
        <v>5340</v>
      </c>
      <c r="D5346">
        <f>'2020 Load Shapes'!B5347</f>
        <v>0</v>
      </c>
      <c r="E5346">
        <f>IF(B5346=0,VLOOKUP(DataSet!A5346+1,'Vehicle Availability'!$B$7:$D$30,2),VLOOKUP(DataSet!A5346+1,'Vehicle Availability'!$B$7:$D$30,3))</f>
        <v>0</v>
      </c>
      <c r="F5346">
        <f>'2020 Load Shapes'!C5347</f>
        <v>0</v>
      </c>
      <c r="G5346">
        <f>IF(B5346=0,VLOOKUP(DataSet!A5346+1,'Vehicle Availability'!$B$39:$D$62,2),VLOOKUP(DataSet!A5346+1,'Vehicle Availability'!$B$39:$D$62,3))</f>
        <v>0</v>
      </c>
      <c r="H5346">
        <f t="shared" si="83"/>
        <v>0</v>
      </c>
      <c r="I5346" s="105">
        <f>'Marginal Energy Prices'!C5344/1000</f>
        <v>6.5821134624462166E-2</v>
      </c>
    </row>
    <row r="5347" spans="1:9" x14ac:dyDescent="0.25">
      <c r="A5347">
        <f>HourMap!F5344</f>
        <v>13</v>
      </c>
      <c r="B5347">
        <f>HourMap!H5344</f>
        <v>0</v>
      </c>
      <c r="C5347">
        <f>'2020 Load Shapes'!A5348</f>
        <v>5341</v>
      </c>
      <c r="D5347">
        <f>'2020 Load Shapes'!B5348</f>
        <v>0</v>
      </c>
      <c r="E5347">
        <f>IF(B5347=0,VLOOKUP(DataSet!A5347+1,'Vehicle Availability'!$B$7:$D$30,2),VLOOKUP(DataSet!A5347+1,'Vehicle Availability'!$B$7:$D$30,3))</f>
        <v>0</v>
      </c>
      <c r="F5347">
        <f>'2020 Load Shapes'!C5348</f>
        <v>0</v>
      </c>
      <c r="G5347">
        <f>IF(B5347=0,VLOOKUP(DataSet!A5347+1,'Vehicle Availability'!$B$39:$D$62,2),VLOOKUP(DataSet!A5347+1,'Vehicle Availability'!$B$39:$D$62,3))</f>
        <v>0</v>
      </c>
      <c r="H5347">
        <f t="shared" si="83"/>
        <v>0</v>
      </c>
      <c r="I5347" s="105">
        <f>'Marginal Energy Prices'!C5345/1000</f>
        <v>6.8555391132119683E-2</v>
      </c>
    </row>
    <row r="5348" spans="1:9" x14ac:dyDescent="0.25">
      <c r="A5348">
        <f>HourMap!F5345</f>
        <v>14</v>
      </c>
      <c r="B5348">
        <f>HourMap!H5345</f>
        <v>0</v>
      </c>
      <c r="C5348">
        <f>'2020 Load Shapes'!A5349</f>
        <v>5342</v>
      </c>
      <c r="D5348">
        <f>'2020 Load Shapes'!B5349</f>
        <v>0</v>
      </c>
      <c r="E5348">
        <f>IF(B5348=0,VLOOKUP(DataSet!A5348+1,'Vehicle Availability'!$B$7:$D$30,2),VLOOKUP(DataSet!A5348+1,'Vehicle Availability'!$B$7:$D$30,3))</f>
        <v>0</v>
      </c>
      <c r="F5348">
        <f>'2020 Load Shapes'!C5349</f>
        <v>0</v>
      </c>
      <c r="G5348">
        <f>IF(B5348=0,VLOOKUP(DataSet!A5348+1,'Vehicle Availability'!$B$39:$D$62,2),VLOOKUP(DataSet!A5348+1,'Vehicle Availability'!$B$39:$D$62,3))</f>
        <v>0</v>
      </c>
      <c r="H5348">
        <f t="shared" si="83"/>
        <v>0</v>
      </c>
      <c r="I5348" s="105">
        <f>'Marginal Energy Prices'!C5346/1000</f>
        <v>7.3680142061949269E-2</v>
      </c>
    </row>
    <row r="5349" spans="1:9" x14ac:dyDescent="0.25">
      <c r="A5349">
        <f>HourMap!F5346</f>
        <v>15</v>
      </c>
      <c r="B5349">
        <f>HourMap!H5346</f>
        <v>0</v>
      </c>
      <c r="C5349">
        <f>'2020 Load Shapes'!A5350</f>
        <v>5343</v>
      </c>
      <c r="D5349">
        <f>'2020 Load Shapes'!B5350</f>
        <v>0</v>
      </c>
      <c r="E5349">
        <f>IF(B5349=0,VLOOKUP(DataSet!A5349+1,'Vehicle Availability'!$B$7:$D$30,2),VLOOKUP(DataSet!A5349+1,'Vehicle Availability'!$B$7:$D$30,3))</f>
        <v>0</v>
      </c>
      <c r="F5349">
        <f>'2020 Load Shapes'!C5350</f>
        <v>0</v>
      </c>
      <c r="G5349">
        <f>IF(B5349=0,VLOOKUP(DataSet!A5349+1,'Vehicle Availability'!$B$39:$D$62,2),VLOOKUP(DataSet!A5349+1,'Vehicle Availability'!$B$39:$D$62,3))</f>
        <v>0</v>
      </c>
      <c r="H5349">
        <f t="shared" si="83"/>
        <v>0</v>
      </c>
      <c r="I5349" s="105">
        <f>'Marginal Energy Prices'!C5347/1000</f>
        <v>7.3851861118499493E-2</v>
      </c>
    </row>
    <row r="5350" spans="1:9" x14ac:dyDescent="0.25">
      <c r="A5350">
        <f>HourMap!F5347</f>
        <v>16</v>
      </c>
      <c r="B5350">
        <f>HourMap!H5347</f>
        <v>0</v>
      </c>
      <c r="C5350">
        <f>'2020 Load Shapes'!A5351</f>
        <v>5344</v>
      </c>
      <c r="D5350">
        <f>'2020 Load Shapes'!B5351</f>
        <v>0</v>
      </c>
      <c r="E5350">
        <f>IF(B5350=0,VLOOKUP(DataSet!A5350+1,'Vehicle Availability'!$B$7:$D$30,2),VLOOKUP(DataSet!A5350+1,'Vehicle Availability'!$B$7:$D$30,3))</f>
        <v>0</v>
      </c>
      <c r="F5350">
        <f>'2020 Load Shapes'!C5351</f>
        <v>0</v>
      </c>
      <c r="G5350">
        <f>IF(B5350=0,VLOOKUP(DataSet!A5350+1,'Vehicle Availability'!$B$39:$D$62,2),VLOOKUP(DataSet!A5350+1,'Vehicle Availability'!$B$39:$D$62,3))</f>
        <v>0</v>
      </c>
      <c r="H5350">
        <f t="shared" si="83"/>
        <v>0</v>
      </c>
      <c r="I5350" s="105">
        <f>'Marginal Energy Prices'!C5348/1000</f>
        <v>8.1026924463220518E-2</v>
      </c>
    </row>
    <row r="5351" spans="1:9" x14ac:dyDescent="0.25">
      <c r="A5351">
        <f>HourMap!F5348</f>
        <v>17</v>
      </c>
      <c r="B5351">
        <f>HourMap!H5348</f>
        <v>0</v>
      </c>
      <c r="C5351">
        <f>'2020 Load Shapes'!A5352</f>
        <v>5345</v>
      </c>
      <c r="D5351">
        <f>'2020 Load Shapes'!B5352</f>
        <v>0</v>
      </c>
      <c r="E5351">
        <f>IF(B5351=0,VLOOKUP(DataSet!A5351+1,'Vehicle Availability'!$B$7:$D$30,2),VLOOKUP(DataSet!A5351+1,'Vehicle Availability'!$B$7:$D$30,3))</f>
        <v>1</v>
      </c>
      <c r="F5351">
        <f>'2020 Load Shapes'!C5352</f>
        <v>0</v>
      </c>
      <c r="G5351">
        <f>IF(B5351=0,VLOOKUP(DataSet!A5351+1,'Vehicle Availability'!$B$39:$D$62,2),VLOOKUP(DataSet!A5351+1,'Vehicle Availability'!$B$39:$D$62,3))</f>
        <v>1</v>
      </c>
      <c r="H5351">
        <f t="shared" si="83"/>
        <v>0</v>
      </c>
      <c r="I5351" s="105">
        <f>'Marginal Energy Prices'!C5349/1000</f>
        <v>7.9421638799117775E-2</v>
      </c>
    </row>
    <row r="5352" spans="1:9" x14ac:dyDescent="0.25">
      <c r="A5352">
        <f>HourMap!F5349</f>
        <v>18</v>
      </c>
      <c r="B5352">
        <f>HourMap!H5349</f>
        <v>0</v>
      </c>
      <c r="C5352">
        <f>'2020 Load Shapes'!A5353</f>
        <v>5346</v>
      </c>
      <c r="D5352">
        <f>'2020 Load Shapes'!B5353</f>
        <v>0</v>
      </c>
      <c r="E5352">
        <f>IF(B5352=0,VLOOKUP(DataSet!A5352+1,'Vehicle Availability'!$B$7:$D$30,2),VLOOKUP(DataSet!A5352+1,'Vehicle Availability'!$B$7:$D$30,3))</f>
        <v>1</v>
      </c>
      <c r="F5352">
        <f>'2020 Load Shapes'!C5353</f>
        <v>0</v>
      </c>
      <c r="G5352">
        <f>IF(B5352=0,VLOOKUP(DataSet!A5352+1,'Vehicle Availability'!$B$39:$D$62,2),VLOOKUP(DataSet!A5352+1,'Vehicle Availability'!$B$39:$D$62,3))</f>
        <v>1</v>
      </c>
      <c r="H5352">
        <f t="shared" si="83"/>
        <v>0</v>
      </c>
      <c r="I5352" s="105">
        <f>'Marginal Energy Prices'!C5350/1000</f>
        <v>8.8433548153192321E-2</v>
      </c>
    </row>
    <row r="5353" spans="1:9" x14ac:dyDescent="0.25">
      <c r="A5353">
        <f>HourMap!F5350</f>
        <v>19</v>
      </c>
      <c r="B5353">
        <f>HourMap!H5350</f>
        <v>0</v>
      </c>
      <c r="C5353">
        <f>'2020 Load Shapes'!A5354</f>
        <v>5347</v>
      </c>
      <c r="D5353">
        <f>'2020 Load Shapes'!B5354</f>
        <v>0</v>
      </c>
      <c r="E5353">
        <f>IF(B5353=0,VLOOKUP(DataSet!A5353+1,'Vehicle Availability'!$B$7:$D$30,2),VLOOKUP(DataSet!A5353+1,'Vehicle Availability'!$B$7:$D$30,3))</f>
        <v>1</v>
      </c>
      <c r="F5353">
        <f>'2020 Load Shapes'!C5354</f>
        <v>0</v>
      </c>
      <c r="G5353">
        <f>IF(B5353=0,VLOOKUP(DataSet!A5353+1,'Vehicle Availability'!$B$39:$D$62,2),VLOOKUP(DataSet!A5353+1,'Vehicle Availability'!$B$39:$D$62,3))</f>
        <v>1</v>
      </c>
      <c r="H5353">
        <f t="shared" si="83"/>
        <v>0</v>
      </c>
      <c r="I5353" s="105">
        <f>'Marginal Energy Prices'!C5351/1000</f>
        <v>9.1559896367559498E-2</v>
      </c>
    </row>
    <row r="5354" spans="1:9" x14ac:dyDescent="0.25">
      <c r="A5354">
        <f>HourMap!F5351</f>
        <v>20</v>
      </c>
      <c r="B5354">
        <f>HourMap!H5351</f>
        <v>0</v>
      </c>
      <c r="C5354">
        <f>'2020 Load Shapes'!A5355</f>
        <v>5348</v>
      </c>
      <c r="D5354">
        <f>'2020 Load Shapes'!B5355</f>
        <v>0</v>
      </c>
      <c r="E5354">
        <f>IF(B5354=0,VLOOKUP(DataSet!A5354+1,'Vehicle Availability'!$B$7:$D$30,2),VLOOKUP(DataSet!A5354+1,'Vehicle Availability'!$B$7:$D$30,3))</f>
        <v>1</v>
      </c>
      <c r="F5354">
        <f>'2020 Load Shapes'!C5355</f>
        <v>0</v>
      </c>
      <c r="G5354">
        <f>IF(B5354=0,VLOOKUP(DataSet!A5354+1,'Vehicle Availability'!$B$39:$D$62,2),VLOOKUP(DataSet!A5354+1,'Vehicle Availability'!$B$39:$D$62,3))</f>
        <v>1</v>
      </c>
      <c r="H5354">
        <f t="shared" si="83"/>
        <v>0</v>
      </c>
      <c r="I5354" s="105">
        <f>'Marginal Energy Prices'!C5352/1000</f>
        <v>7.7078658611699116E-2</v>
      </c>
    </row>
    <row r="5355" spans="1:9" x14ac:dyDescent="0.25">
      <c r="A5355">
        <f>HourMap!F5352</f>
        <v>21</v>
      </c>
      <c r="B5355">
        <f>HourMap!H5352</f>
        <v>0</v>
      </c>
      <c r="C5355">
        <f>'2020 Load Shapes'!A5356</f>
        <v>5349</v>
      </c>
      <c r="D5355">
        <f>'2020 Load Shapes'!B5356</f>
        <v>0</v>
      </c>
      <c r="E5355">
        <f>IF(B5355=0,VLOOKUP(DataSet!A5355+1,'Vehicle Availability'!$B$7:$D$30,2),VLOOKUP(DataSet!A5355+1,'Vehicle Availability'!$B$7:$D$30,3))</f>
        <v>1</v>
      </c>
      <c r="F5355">
        <f>'2020 Load Shapes'!C5356</f>
        <v>0</v>
      </c>
      <c r="G5355">
        <f>IF(B5355=0,VLOOKUP(DataSet!A5355+1,'Vehicle Availability'!$B$39:$D$62,2),VLOOKUP(DataSet!A5355+1,'Vehicle Availability'!$B$39:$D$62,3))</f>
        <v>1</v>
      </c>
      <c r="H5355">
        <f t="shared" si="83"/>
        <v>0</v>
      </c>
      <c r="I5355" s="105">
        <f>'Marginal Energy Prices'!C5353/1000</f>
        <v>7.1229587296773061E-2</v>
      </c>
    </row>
    <row r="5356" spans="1:9" x14ac:dyDescent="0.25">
      <c r="A5356">
        <f>HourMap!F5353</f>
        <v>22</v>
      </c>
      <c r="B5356">
        <f>HourMap!H5353</f>
        <v>0</v>
      </c>
      <c r="C5356">
        <f>'2020 Load Shapes'!A5357</f>
        <v>5350</v>
      </c>
      <c r="D5356">
        <f>'2020 Load Shapes'!B5357</f>
        <v>0</v>
      </c>
      <c r="E5356">
        <f>IF(B5356=0,VLOOKUP(DataSet!A5356+1,'Vehicle Availability'!$B$7:$D$30,2),VLOOKUP(DataSet!A5356+1,'Vehicle Availability'!$B$7:$D$30,3))</f>
        <v>1</v>
      </c>
      <c r="F5356">
        <f>'2020 Load Shapes'!C5357</f>
        <v>0</v>
      </c>
      <c r="G5356">
        <f>IF(B5356=0,VLOOKUP(DataSet!A5356+1,'Vehicle Availability'!$B$39:$D$62,2),VLOOKUP(DataSet!A5356+1,'Vehicle Availability'!$B$39:$D$62,3))</f>
        <v>1</v>
      </c>
      <c r="H5356">
        <f t="shared" si="83"/>
        <v>0</v>
      </c>
      <c r="I5356" s="105">
        <f>'Marginal Energy Prices'!C5354/1000</f>
        <v>6.3167651617329776E-2</v>
      </c>
    </row>
    <row r="5357" spans="1:9" x14ac:dyDescent="0.25">
      <c r="A5357">
        <f>HourMap!F5354</f>
        <v>23</v>
      </c>
      <c r="B5357">
        <f>HourMap!H5354</f>
        <v>0</v>
      </c>
      <c r="C5357">
        <f>'2020 Load Shapes'!A5358</f>
        <v>5351</v>
      </c>
      <c r="D5357">
        <f>'2020 Load Shapes'!B5358</f>
        <v>0</v>
      </c>
      <c r="E5357">
        <f>IF(B5357=0,VLOOKUP(DataSet!A5357+1,'Vehicle Availability'!$B$7:$D$30,2),VLOOKUP(DataSet!A5357+1,'Vehicle Availability'!$B$7:$D$30,3))</f>
        <v>1</v>
      </c>
      <c r="F5357">
        <f>'2020 Load Shapes'!C5358</f>
        <v>0</v>
      </c>
      <c r="G5357">
        <f>IF(B5357=0,VLOOKUP(DataSet!A5357+1,'Vehicle Availability'!$B$39:$D$62,2),VLOOKUP(DataSet!A5357+1,'Vehicle Availability'!$B$39:$D$62,3))</f>
        <v>1</v>
      </c>
      <c r="H5357">
        <f t="shared" si="83"/>
        <v>0</v>
      </c>
      <c r="I5357" s="105">
        <f>'Marginal Energy Prices'!C5355/1000</f>
        <v>6.1740375616030803E-2</v>
      </c>
    </row>
    <row r="5358" spans="1:9" x14ac:dyDescent="0.25">
      <c r="A5358">
        <f>HourMap!F5355</f>
        <v>0</v>
      </c>
      <c r="B5358">
        <f>HourMap!H5355</f>
        <v>0</v>
      </c>
      <c r="C5358">
        <f>'2020 Load Shapes'!A5359</f>
        <v>5352</v>
      </c>
      <c r="D5358">
        <f>'2020 Load Shapes'!B5359</f>
        <v>0</v>
      </c>
      <c r="E5358">
        <f>IF(B5358=0,VLOOKUP(DataSet!A5358+1,'Vehicle Availability'!$B$7:$D$30,2),VLOOKUP(DataSet!A5358+1,'Vehicle Availability'!$B$7:$D$30,3))</f>
        <v>1</v>
      </c>
      <c r="F5358">
        <f>'2020 Load Shapes'!C5359</f>
        <v>0</v>
      </c>
      <c r="G5358">
        <f>IF(B5358=0,VLOOKUP(DataSet!A5358+1,'Vehicle Availability'!$B$39:$D$62,2),VLOOKUP(DataSet!A5358+1,'Vehicle Availability'!$B$39:$D$62,3))</f>
        <v>1</v>
      </c>
      <c r="H5358">
        <f t="shared" si="83"/>
        <v>1</v>
      </c>
      <c r="I5358" s="105">
        <f>'Marginal Energy Prices'!C5356/1000</f>
        <v>5.5387539878262018E-2</v>
      </c>
    </row>
    <row r="5359" spans="1:9" x14ac:dyDescent="0.25">
      <c r="A5359">
        <f>HourMap!F5356</f>
        <v>1</v>
      </c>
      <c r="B5359">
        <f>HourMap!H5356</f>
        <v>0</v>
      </c>
      <c r="C5359">
        <f>'2020 Load Shapes'!A5360</f>
        <v>5353</v>
      </c>
      <c r="D5359">
        <f>'2020 Load Shapes'!B5360</f>
        <v>0</v>
      </c>
      <c r="E5359">
        <f>IF(B5359=0,VLOOKUP(DataSet!A5359+1,'Vehicle Availability'!$B$7:$D$30,2),VLOOKUP(DataSet!A5359+1,'Vehicle Availability'!$B$7:$D$30,3))</f>
        <v>1</v>
      </c>
      <c r="F5359">
        <f>'2020 Load Shapes'!C5360</f>
        <v>0</v>
      </c>
      <c r="G5359">
        <f>IF(B5359=0,VLOOKUP(DataSet!A5359+1,'Vehicle Availability'!$B$39:$D$62,2),VLOOKUP(DataSet!A5359+1,'Vehicle Availability'!$B$39:$D$62,3))</f>
        <v>1</v>
      </c>
      <c r="H5359">
        <f t="shared" si="83"/>
        <v>1</v>
      </c>
      <c r="I5359" s="105">
        <f>'Marginal Energy Prices'!C5357/1000</f>
        <v>5.4849402438491471E-2</v>
      </c>
    </row>
    <row r="5360" spans="1:9" x14ac:dyDescent="0.25">
      <c r="A5360">
        <f>HourMap!F5357</f>
        <v>2</v>
      </c>
      <c r="B5360">
        <f>HourMap!H5357</f>
        <v>0</v>
      </c>
      <c r="C5360">
        <f>'2020 Load Shapes'!A5361</f>
        <v>5354</v>
      </c>
      <c r="D5360">
        <f>'2020 Load Shapes'!B5361</f>
        <v>2.5684210526315776</v>
      </c>
      <c r="E5360">
        <f>IF(B5360=0,VLOOKUP(DataSet!A5360+1,'Vehicle Availability'!$B$7:$D$30,2),VLOOKUP(DataSet!A5360+1,'Vehicle Availability'!$B$7:$D$30,3))</f>
        <v>1</v>
      </c>
      <c r="F5360">
        <f>'2020 Load Shapes'!C5361</f>
        <v>3.3</v>
      </c>
      <c r="G5360">
        <f>IF(B5360=0,VLOOKUP(DataSet!A5360+1,'Vehicle Availability'!$B$39:$D$62,2),VLOOKUP(DataSet!A5360+1,'Vehicle Availability'!$B$39:$D$62,3))</f>
        <v>1</v>
      </c>
      <c r="H5360">
        <f t="shared" si="83"/>
        <v>1</v>
      </c>
      <c r="I5360" s="105">
        <f>'Marginal Energy Prices'!C5358/1000</f>
        <v>5.0132931516942335E-2</v>
      </c>
    </row>
    <row r="5361" spans="1:9" x14ac:dyDescent="0.25">
      <c r="A5361">
        <f>HourMap!F5358</f>
        <v>3</v>
      </c>
      <c r="B5361">
        <f>HourMap!H5358</f>
        <v>0</v>
      </c>
      <c r="C5361">
        <f>'2020 Load Shapes'!A5362</f>
        <v>5355</v>
      </c>
      <c r="D5361">
        <f>'2020 Load Shapes'!B5362</f>
        <v>6.6</v>
      </c>
      <c r="E5361">
        <f>IF(B5361=0,VLOOKUP(DataSet!A5361+1,'Vehicle Availability'!$B$7:$D$30,2),VLOOKUP(DataSet!A5361+1,'Vehicle Availability'!$B$7:$D$30,3))</f>
        <v>1</v>
      </c>
      <c r="F5361">
        <f>'2020 Load Shapes'!C5362</f>
        <v>3.3</v>
      </c>
      <c r="G5361">
        <f>IF(B5361=0,VLOOKUP(DataSet!A5361+1,'Vehicle Availability'!$B$39:$D$62,2),VLOOKUP(DataSet!A5361+1,'Vehicle Availability'!$B$39:$D$62,3))</f>
        <v>1</v>
      </c>
      <c r="H5361">
        <f t="shared" si="83"/>
        <v>1</v>
      </c>
      <c r="I5361" s="105">
        <f>'Marginal Energy Prices'!C5359/1000</f>
        <v>4.9653243987059233E-2</v>
      </c>
    </row>
    <row r="5362" spans="1:9" x14ac:dyDescent="0.25">
      <c r="A5362">
        <f>HourMap!F5359</f>
        <v>4</v>
      </c>
      <c r="B5362">
        <f>HourMap!H5359</f>
        <v>0</v>
      </c>
      <c r="C5362">
        <f>'2020 Load Shapes'!A5363</f>
        <v>5356</v>
      </c>
      <c r="D5362">
        <f>'2020 Load Shapes'!B5363</f>
        <v>0</v>
      </c>
      <c r="E5362">
        <f>IF(B5362=0,VLOOKUP(DataSet!A5362+1,'Vehicle Availability'!$B$7:$D$30,2),VLOOKUP(DataSet!A5362+1,'Vehicle Availability'!$B$7:$D$30,3))</f>
        <v>1</v>
      </c>
      <c r="F5362">
        <f>'2020 Load Shapes'!C5363</f>
        <v>3.3</v>
      </c>
      <c r="G5362">
        <f>IF(B5362=0,VLOOKUP(DataSet!A5362+1,'Vehicle Availability'!$B$39:$D$62,2),VLOOKUP(DataSet!A5362+1,'Vehicle Availability'!$B$39:$D$62,3))</f>
        <v>1</v>
      </c>
      <c r="H5362">
        <f t="shared" si="83"/>
        <v>1</v>
      </c>
      <c r="I5362" s="105">
        <f>'Marginal Energy Prices'!C5360/1000</f>
        <v>5.1285204274755594E-2</v>
      </c>
    </row>
    <row r="5363" spans="1:9" x14ac:dyDescent="0.25">
      <c r="A5363">
        <f>HourMap!F5360</f>
        <v>5</v>
      </c>
      <c r="B5363">
        <f>HourMap!H5360</f>
        <v>0</v>
      </c>
      <c r="C5363">
        <f>'2020 Load Shapes'!A5364</f>
        <v>5357</v>
      </c>
      <c r="D5363">
        <f>'2020 Load Shapes'!B5364</f>
        <v>0</v>
      </c>
      <c r="E5363">
        <f>IF(B5363=0,VLOOKUP(DataSet!A5363+1,'Vehicle Availability'!$B$7:$D$30,2),VLOOKUP(DataSet!A5363+1,'Vehicle Availability'!$B$7:$D$30,3))</f>
        <v>1</v>
      </c>
      <c r="F5363">
        <f>'2020 Load Shapes'!C5364</f>
        <v>0</v>
      </c>
      <c r="G5363">
        <f>IF(B5363=0,VLOOKUP(DataSet!A5363+1,'Vehicle Availability'!$B$39:$D$62,2),VLOOKUP(DataSet!A5363+1,'Vehicle Availability'!$B$39:$D$62,3))</f>
        <v>1</v>
      </c>
      <c r="H5363">
        <f t="shared" si="83"/>
        <v>1</v>
      </c>
      <c r="I5363" s="105">
        <f>'Marginal Energy Prices'!C5361/1000</f>
        <v>5.8456937582762249E-2</v>
      </c>
    </row>
    <row r="5364" spans="1:9" x14ac:dyDescent="0.25">
      <c r="A5364">
        <f>HourMap!F5361</f>
        <v>6</v>
      </c>
      <c r="B5364">
        <f>HourMap!H5361</f>
        <v>0</v>
      </c>
      <c r="C5364">
        <f>'2020 Load Shapes'!A5365</f>
        <v>5358</v>
      </c>
      <c r="D5364">
        <f>'2020 Load Shapes'!B5365</f>
        <v>0</v>
      </c>
      <c r="E5364">
        <f>IF(B5364=0,VLOOKUP(DataSet!A5364+1,'Vehicle Availability'!$B$7:$D$30,2),VLOOKUP(DataSet!A5364+1,'Vehicle Availability'!$B$7:$D$30,3))</f>
        <v>0</v>
      </c>
      <c r="F5364">
        <f>'2020 Load Shapes'!C5365</f>
        <v>0</v>
      </c>
      <c r="G5364">
        <f>IF(B5364=0,VLOOKUP(DataSet!A5364+1,'Vehicle Availability'!$B$39:$D$62,2),VLOOKUP(DataSet!A5364+1,'Vehicle Availability'!$B$39:$D$62,3))</f>
        <v>0</v>
      </c>
      <c r="H5364">
        <f t="shared" si="83"/>
        <v>0</v>
      </c>
      <c r="I5364" s="105">
        <f>'Marginal Energy Prices'!C5362/1000</f>
        <v>6.6223701256703391E-2</v>
      </c>
    </row>
    <row r="5365" spans="1:9" x14ac:dyDescent="0.25">
      <c r="A5365">
        <f>HourMap!F5362</f>
        <v>7</v>
      </c>
      <c r="B5365">
        <f>HourMap!H5362</f>
        <v>0</v>
      </c>
      <c r="C5365">
        <f>'2020 Load Shapes'!A5366</f>
        <v>5359</v>
      </c>
      <c r="D5365">
        <f>'2020 Load Shapes'!B5366</f>
        <v>0</v>
      </c>
      <c r="E5365">
        <f>IF(B5365=0,VLOOKUP(DataSet!A5365+1,'Vehicle Availability'!$B$7:$D$30,2),VLOOKUP(DataSet!A5365+1,'Vehicle Availability'!$B$7:$D$30,3))</f>
        <v>0</v>
      </c>
      <c r="F5365">
        <f>'2020 Load Shapes'!C5366</f>
        <v>0</v>
      </c>
      <c r="G5365">
        <f>IF(B5365=0,VLOOKUP(DataSet!A5365+1,'Vehicle Availability'!$B$39:$D$62,2),VLOOKUP(DataSet!A5365+1,'Vehicle Availability'!$B$39:$D$62,3))</f>
        <v>0</v>
      </c>
      <c r="H5365">
        <f t="shared" si="83"/>
        <v>0</v>
      </c>
      <c r="I5365" s="105">
        <f>'Marginal Energy Prices'!C5363/1000</f>
        <v>6.8727710353858718E-2</v>
      </c>
    </row>
    <row r="5366" spans="1:9" x14ac:dyDescent="0.25">
      <c r="A5366">
        <f>HourMap!F5363</f>
        <v>8</v>
      </c>
      <c r="B5366">
        <f>HourMap!H5363</f>
        <v>0</v>
      </c>
      <c r="C5366">
        <f>'2020 Load Shapes'!A5367</f>
        <v>5360</v>
      </c>
      <c r="D5366">
        <f>'2020 Load Shapes'!B5367</f>
        <v>0</v>
      </c>
      <c r="E5366">
        <f>IF(B5366=0,VLOOKUP(DataSet!A5366+1,'Vehicle Availability'!$B$7:$D$30,2),VLOOKUP(DataSet!A5366+1,'Vehicle Availability'!$B$7:$D$30,3))</f>
        <v>0</v>
      </c>
      <c r="F5366">
        <f>'2020 Load Shapes'!C5367</f>
        <v>0</v>
      </c>
      <c r="G5366">
        <f>IF(B5366=0,VLOOKUP(DataSet!A5366+1,'Vehicle Availability'!$B$39:$D$62,2),VLOOKUP(DataSet!A5366+1,'Vehicle Availability'!$B$39:$D$62,3))</f>
        <v>0</v>
      </c>
      <c r="H5366">
        <f t="shared" si="83"/>
        <v>0</v>
      </c>
      <c r="I5366" s="105">
        <f>'Marginal Energy Prices'!C5364/1000</f>
        <v>6.1852973842009717E-2</v>
      </c>
    </row>
    <row r="5367" spans="1:9" x14ac:dyDescent="0.25">
      <c r="A5367">
        <f>HourMap!F5364</f>
        <v>9</v>
      </c>
      <c r="B5367">
        <f>HourMap!H5364</f>
        <v>0</v>
      </c>
      <c r="C5367">
        <f>'2020 Load Shapes'!A5368</f>
        <v>5361</v>
      </c>
      <c r="D5367">
        <f>'2020 Load Shapes'!B5368</f>
        <v>0</v>
      </c>
      <c r="E5367">
        <f>IF(B5367=0,VLOOKUP(DataSet!A5367+1,'Vehicle Availability'!$B$7:$D$30,2),VLOOKUP(DataSet!A5367+1,'Vehicle Availability'!$B$7:$D$30,3))</f>
        <v>0</v>
      </c>
      <c r="F5367">
        <f>'2020 Load Shapes'!C5368</f>
        <v>0</v>
      </c>
      <c r="G5367">
        <f>IF(B5367=0,VLOOKUP(DataSet!A5367+1,'Vehicle Availability'!$B$39:$D$62,2),VLOOKUP(DataSet!A5367+1,'Vehicle Availability'!$B$39:$D$62,3))</f>
        <v>0</v>
      </c>
      <c r="H5367">
        <f t="shared" si="83"/>
        <v>0</v>
      </c>
      <c r="I5367" s="105">
        <f>'Marginal Energy Prices'!C5365/1000</f>
        <v>6.0887987936359182E-2</v>
      </c>
    </row>
    <row r="5368" spans="1:9" x14ac:dyDescent="0.25">
      <c r="A5368">
        <f>HourMap!F5365</f>
        <v>10</v>
      </c>
      <c r="B5368">
        <f>HourMap!H5365</f>
        <v>0</v>
      </c>
      <c r="C5368">
        <f>'2020 Load Shapes'!A5369</f>
        <v>5362</v>
      </c>
      <c r="D5368">
        <f>'2020 Load Shapes'!B5369</f>
        <v>0</v>
      </c>
      <c r="E5368">
        <f>IF(B5368=0,VLOOKUP(DataSet!A5368+1,'Vehicle Availability'!$B$7:$D$30,2),VLOOKUP(DataSet!A5368+1,'Vehicle Availability'!$B$7:$D$30,3))</f>
        <v>0</v>
      </c>
      <c r="F5368">
        <f>'2020 Load Shapes'!C5369</f>
        <v>0</v>
      </c>
      <c r="G5368">
        <f>IF(B5368=0,VLOOKUP(DataSet!A5368+1,'Vehicle Availability'!$B$39:$D$62,2),VLOOKUP(DataSet!A5368+1,'Vehicle Availability'!$B$39:$D$62,3))</f>
        <v>0</v>
      </c>
      <c r="H5368">
        <f t="shared" si="83"/>
        <v>0</v>
      </c>
      <c r="I5368" s="105">
        <f>'Marginal Energy Prices'!C5366/1000</f>
        <v>6.3770589854395321E-2</v>
      </c>
    </row>
    <row r="5369" spans="1:9" x14ac:dyDescent="0.25">
      <c r="A5369">
        <f>HourMap!F5366</f>
        <v>11</v>
      </c>
      <c r="B5369">
        <f>HourMap!H5366</f>
        <v>0</v>
      </c>
      <c r="C5369">
        <f>'2020 Load Shapes'!A5370</f>
        <v>5363</v>
      </c>
      <c r="D5369">
        <f>'2020 Load Shapes'!B5370</f>
        <v>0</v>
      </c>
      <c r="E5369">
        <f>IF(B5369=0,VLOOKUP(DataSet!A5369+1,'Vehicle Availability'!$B$7:$D$30,2),VLOOKUP(DataSet!A5369+1,'Vehicle Availability'!$B$7:$D$30,3))</f>
        <v>0</v>
      </c>
      <c r="F5369">
        <f>'2020 Load Shapes'!C5370</f>
        <v>0</v>
      </c>
      <c r="G5369">
        <f>IF(B5369=0,VLOOKUP(DataSet!A5369+1,'Vehicle Availability'!$B$39:$D$62,2),VLOOKUP(DataSet!A5369+1,'Vehicle Availability'!$B$39:$D$62,3))</f>
        <v>0</v>
      </c>
      <c r="H5369">
        <f t="shared" si="83"/>
        <v>0</v>
      </c>
      <c r="I5369" s="105">
        <f>'Marginal Energy Prices'!C5367/1000</f>
        <v>6.6696049084612338E-2</v>
      </c>
    </row>
    <row r="5370" spans="1:9" x14ac:dyDescent="0.25">
      <c r="A5370">
        <f>HourMap!F5367</f>
        <v>12</v>
      </c>
      <c r="B5370">
        <f>HourMap!H5367</f>
        <v>0</v>
      </c>
      <c r="C5370">
        <f>'2020 Load Shapes'!A5371</f>
        <v>5364</v>
      </c>
      <c r="D5370">
        <f>'2020 Load Shapes'!B5371</f>
        <v>0</v>
      </c>
      <c r="E5370">
        <f>IF(B5370=0,VLOOKUP(DataSet!A5370+1,'Vehicle Availability'!$B$7:$D$30,2),VLOOKUP(DataSet!A5370+1,'Vehicle Availability'!$B$7:$D$30,3))</f>
        <v>0</v>
      </c>
      <c r="F5370">
        <f>'2020 Load Shapes'!C5371</f>
        <v>0</v>
      </c>
      <c r="G5370">
        <f>IF(B5370=0,VLOOKUP(DataSet!A5370+1,'Vehicle Availability'!$B$39:$D$62,2),VLOOKUP(DataSet!A5370+1,'Vehicle Availability'!$B$39:$D$62,3))</f>
        <v>0</v>
      </c>
      <c r="H5370">
        <f t="shared" si="83"/>
        <v>0</v>
      </c>
      <c r="I5370" s="105">
        <f>'Marginal Energy Prices'!C5368/1000</f>
        <v>7.0032312640469691E-2</v>
      </c>
    </row>
    <row r="5371" spans="1:9" x14ac:dyDescent="0.25">
      <c r="A5371">
        <f>HourMap!F5368</f>
        <v>13</v>
      </c>
      <c r="B5371">
        <f>HourMap!H5368</f>
        <v>0</v>
      </c>
      <c r="C5371">
        <f>'2020 Load Shapes'!A5372</f>
        <v>5365</v>
      </c>
      <c r="D5371">
        <f>'2020 Load Shapes'!B5372</f>
        <v>0</v>
      </c>
      <c r="E5371">
        <f>IF(B5371=0,VLOOKUP(DataSet!A5371+1,'Vehicle Availability'!$B$7:$D$30,2),VLOOKUP(DataSet!A5371+1,'Vehicle Availability'!$B$7:$D$30,3))</f>
        <v>0</v>
      </c>
      <c r="F5371">
        <f>'2020 Load Shapes'!C5372</f>
        <v>0</v>
      </c>
      <c r="G5371">
        <f>IF(B5371=0,VLOOKUP(DataSet!A5371+1,'Vehicle Availability'!$B$39:$D$62,2),VLOOKUP(DataSet!A5371+1,'Vehicle Availability'!$B$39:$D$62,3))</f>
        <v>0</v>
      </c>
      <c r="H5371">
        <f t="shared" si="83"/>
        <v>0</v>
      </c>
      <c r="I5371" s="105">
        <f>'Marginal Energy Prices'!C5369/1000</f>
        <v>7.4217471222317852E-2</v>
      </c>
    </row>
    <row r="5372" spans="1:9" x14ac:dyDescent="0.25">
      <c r="A5372">
        <f>HourMap!F5369</f>
        <v>14</v>
      </c>
      <c r="B5372">
        <f>HourMap!H5369</f>
        <v>0</v>
      </c>
      <c r="C5372">
        <f>'2020 Load Shapes'!A5373</f>
        <v>5366</v>
      </c>
      <c r="D5372">
        <f>'2020 Load Shapes'!B5373</f>
        <v>0</v>
      </c>
      <c r="E5372">
        <f>IF(B5372=0,VLOOKUP(DataSet!A5372+1,'Vehicle Availability'!$B$7:$D$30,2),VLOOKUP(DataSet!A5372+1,'Vehicle Availability'!$B$7:$D$30,3))</f>
        <v>0</v>
      </c>
      <c r="F5372">
        <f>'2020 Load Shapes'!C5373</f>
        <v>0</v>
      </c>
      <c r="G5372">
        <f>IF(B5372=0,VLOOKUP(DataSet!A5372+1,'Vehicle Availability'!$B$39:$D$62,2),VLOOKUP(DataSet!A5372+1,'Vehicle Availability'!$B$39:$D$62,3))</f>
        <v>0</v>
      </c>
      <c r="H5372">
        <f t="shared" si="83"/>
        <v>0</v>
      </c>
      <c r="I5372" s="105">
        <f>'Marginal Energy Prices'!C5370/1000</f>
        <v>7.7272037845382516E-2</v>
      </c>
    </row>
    <row r="5373" spans="1:9" x14ac:dyDescent="0.25">
      <c r="A5373">
        <f>HourMap!F5370</f>
        <v>15</v>
      </c>
      <c r="B5373">
        <f>HourMap!H5370</f>
        <v>0</v>
      </c>
      <c r="C5373">
        <f>'2020 Load Shapes'!A5374</f>
        <v>5367</v>
      </c>
      <c r="D5373">
        <f>'2020 Load Shapes'!B5374</f>
        <v>0</v>
      </c>
      <c r="E5373">
        <f>IF(B5373=0,VLOOKUP(DataSet!A5373+1,'Vehicle Availability'!$B$7:$D$30,2),VLOOKUP(DataSet!A5373+1,'Vehicle Availability'!$B$7:$D$30,3))</f>
        <v>0</v>
      </c>
      <c r="F5373">
        <f>'2020 Load Shapes'!C5374</f>
        <v>0</v>
      </c>
      <c r="G5373">
        <f>IF(B5373=0,VLOOKUP(DataSet!A5373+1,'Vehicle Availability'!$B$39:$D$62,2),VLOOKUP(DataSet!A5373+1,'Vehicle Availability'!$B$39:$D$62,3))</f>
        <v>0</v>
      </c>
      <c r="H5373">
        <f t="shared" si="83"/>
        <v>0</v>
      </c>
      <c r="I5373" s="105">
        <f>'Marginal Energy Prices'!C5371/1000</f>
        <v>7.6428911438766955E-2</v>
      </c>
    </row>
    <row r="5374" spans="1:9" x14ac:dyDescent="0.25">
      <c r="A5374">
        <f>HourMap!F5371</f>
        <v>16</v>
      </c>
      <c r="B5374">
        <f>HourMap!H5371</f>
        <v>0</v>
      </c>
      <c r="C5374">
        <f>'2020 Load Shapes'!A5375</f>
        <v>5368</v>
      </c>
      <c r="D5374">
        <f>'2020 Load Shapes'!B5375</f>
        <v>0</v>
      </c>
      <c r="E5374">
        <f>IF(B5374=0,VLOOKUP(DataSet!A5374+1,'Vehicle Availability'!$B$7:$D$30,2),VLOOKUP(DataSet!A5374+1,'Vehicle Availability'!$B$7:$D$30,3))</f>
        <v>0</v>
      </c>
      <c r="F5374">
        <f>'2020 Load Shapes'!C5375</f>
        <v>0</v>
      </c>
      <c r="G5374">
        <f>IF(B5374=0,VLOOKUP(DataSet!A5374+1,'Vehicle Availability'!$B$39:$D$62,2),VLOOKUP(DataSet!A5374+1,'Vehicle Availability'!$B$39:$D$62,3))</f>
        <v>0</v>
      </c>
      <c r="H5374">
        <f t="shared" si="83"/>
        <v>0</v>
      </c>
      <c r="I5374" s="105">
        <f>'Marginal Energy Prices'!C5372/1000</f>
        <v>8.4010417715439795E-2</v>
      </c>
    </row>
    <row r="5375" spans="1:9" x14ac:dyDescent="0.25">
      <c r="A5375">
        <f>HourMap!F5372</f>
        <v>17</v>
      </c>
      <c r="B5375">
        <f>HourMap!H5372</f>
        <v>0</v>
      </c>
      <c r="C5375">
        <f>'2020 Load Shapes'!A5376</f>
        <v>5369</v>
      </c>
      <c r="D5375">
        <f>'2020 Load Shapes'!B5376</f>
        <v>0</v>
      </c>
      <c r="E5375">
        <f>IF(B5375=0,VLOOKUP(DataSet!A5375+1,'Vehicle Availability'!$B$7:$D$30,2),VLOOKUP(DataSet!A5375+1,'Vehicle Availability'!$B$7:$D$30,3))</f>
        <v>1</v>
      </c>
      <c r="F5375">
        <f>'2020 Load Shapes'!C5376</f>
        <v>0</v>
      </c>
      <c r="G5375">
        <f>IF(B5375=0,VLOOKUP(DataSet!A5375+1,'Vehicle Availability'!$B$39:$D$62,2),VLOOKUP(DataSet!A5375+1,'Vehicle Availability'!$B$39:$D$62,3))</f>
        <v>1</v>
      </c>
      <c r="H5375">
        <f t="shared" si="83"/>
        <v>0</v>
      </c>
      <c r="I5375" s="105">
        <f>'Marginal Energy Prices'!C5373/1000</f>
        <v>8.920552359748965E-2</v>
      </c>
    </row>
    <row r="5376" spans="1:9" x14ac:dyDescent="0.25">
      <c r="A5376">
        <f>HourMap!F5373</f>
        <v>18</v>
      </c>
      <c r="B5376">
        <f>HourMap!H5373</f>
        <v>0</v>
      </c>
      <c r="C5376">
        <f>'2020 Load Shapes'!A5377</f>
        <v>5370</v>
      </c>
      <c r="D5376">
        <f>'2020 Load Shapes'!B5377</f>
        <v>0</v>
      </c>
      <c r="E5376">
        <f>IF(B5376=0,VLOOKUP(DataSet!A5376+1,'Vehicle Availability'!$B$7:$D$30,2),VLOOKUP(DataSet!A5376+1,'Vehicle Availability'!$B$7:$D$30,3))</f>
        <v>1</v>
      </c>
      <c r="F5376">
        <f>'2020 Load Shapes'!C5377</f>
        <v>0</v>
      </c>
      <c r="G5376">
        <f>IF(B5376=0,VLOOKUP(DataSet!A5376+1,'Vehicle Availability'!$B$39:$D$62,2),VLOOKUP(DataSet!A5376+1,'Vehicle Availability'!$B$39:$D$62,3))</f>
        <v>1</v>
      </c>
      <c r="H5376">
        <f t="shared" si="83"/>
        <v>0</v>
      </c>
      <c r="I5376" s="105">
        <f>'Marginal Energy Prices'!C5374/1000</f>
        <v>9.1930782720168233E-2</v>
      </c>
    </row>
    <row r="5377" spans="1:9" x14ac:dyDescent="0.25">
      <c r="A5377">
        <f>HourMap!F5374</f>
        <v>19</v>
      </c>
      <c r="B5377">
        <f>HourMap!H5374</f>
        <v>0</v>
      </c>
      <c r="C5377">
        <f>'2020 Load Shapes'!A5378</f>
        <v>5371</v>
      </c>
      <c r="D5377">
        <f>'2020 Load Shapes'!B5378</f>
        <v>0</v>
      </c>
      <c r="E5377">
        <f>IF(B5377=0,VLOOKUP(DataSet!A5377+1,'Vehicle Availability'!$B$7:$D$30,2),VLOOKUP(DataSet!A5377+1,'Vehicle Availability'!$B$7:$D$30,3))</f>
        <v>1</v>
      </c>
      <c r="F5377">
        <f>'2020 Load Shapes'!C5378</f>
        <v>0</v>
      </c>
      <c r="G5377">
        <f>IF(B5377=0,VLOOKUP(DataSet!A5377+1,'Vehicle Availability'!$B$39:$D$62,2),VLOOKUP(DataSet!A5377+1,'Vehicle Availability'!$B$39:$D$62,3))</f>
        <v>1</v>
      </c>
      <c r="H5377">
        <f t="shared" si="83"/>
        <v>0</v>
      </c>
      <c r="I5377" s="105">
        <f>'Marginal Energy Prices'!C5375/1000</f>
        <v>9.1414595357940193E-2</v>
      </c>
    </row>
    <row r="5378" spans="1:9" x14ac:dyDescent="0.25">
      <c r="A5378">
        <f>HourMap!F5375</f>
        <v>20</v>
      </c>
      <c r="B5378">
        <f>HourMap!H5375</f>
        <v>0</v>
      </c>
      <c r="C5378">
        <f>'2020 Load Shapes'!A5379</f>
        <v>5372</v>
      </c>
      <c r="D5378">
        <f>'2020 Load Shapes'!B5379</f>
        <v>0</v>
      </c>
      <c r="E5378">
        <f>IF(B5378=0,VLOOKUP(DataSet!A5378+1,'Vehicle Availability'!$B$7:$D$30,2),VLOOKUP(DataSet!A5378+1,'Vehicle Availability'!$B$7:$D$30,3))</f>
        <v>1</v>
      </c>
      <c r="F5378">
        <f>'2020 Load Shapes'!C5379</f>
        <v>0</v>
      </c>
      <c r="G5378">
        <f>IF(B5378=0,VLOOKUP(DataSet!A5378+1,'Vehicle Availability'!$B$39:$D$62,2),VLOOKUP(DataSet!A5378+1,'Vehicle Availability'!$B$39:$D$62,3))</f>
        <v>1</v>
      </c>
      <c r="H5378">
        <f t="shared" si="83"/>
        <v>0</v>
      </c>
      <c r="I5378" s="105">
        <f>'Marginal Energy Prices'!C5376/1000</f>
        <v>8.4200385894453306E-2</v>
      </c>
    </row>
    <row r="5379" spans="1:9" x14ac:dyDescent="0.25">
      <c r="A5379">
        <f>HourMap!F5376</f>
        <v>21</v>
      </c>
      <c r="B5379">
        <f>HourMap!H5376</f>
        <v>0</v>
      </c>
      <c r="C5379">
        <f>'2020 Load Shapes'!A5380</f>
        <v>5373</v>
      </c>
      <c r="D5379">
        <f>'2020 Load Shapes'!B5380</f>
        <v>0</v>
      </c>
      <c r="E5379">
        <f>IF(B5379=0,VLOOKUP(DataSet!A5379+1,'Vehicle Availability'!$B$7:$D$30,2),VLOOKUP(DataSet!A5379+1,'Vehicle Availability'!$B$7:$D$30,3))</f>
        <v>1</v>
      </c>
      <c r="F5379">
        <f>'2020 Load Shapes'!C5380</f>
        <v>0</v>
      </c>
      <c r="G5379">
        <f>IF(B5379=0,VLOOKUP(DataSet!A5379+1,'Vehicle Availability'!$B$39:$D$62,2),VLOOKUP(DataSet!A5379+1,'Vehicle Availability'!$B$39:$D$62,3))</f>
        <v>1</v>
      </c>
      <c r="H5379">
        <f t="shared" si="83"/>
        <v>0</v>
      </c>
      <c r="I5379" s="105">
        <f>'Marginal Energy Prices'!C5377/1000</f>
        <v>7.3955645597446176E-2</v>
      </c>
    </row>
    <row r="5380" spans="1:9" x14ac:dyDescent="0.25">
      <c r="A5380">
        <f>HourMap!F5377</f>
        <v>22</v>
      </c>
      <c r="B5380">
        <f>HourMap!H5377</f>
        <v>0</v>
      </c>
      <c r="C5380">
        <f>'2020 Load Shapes'!A5381</f>
        <v>5374</v>
      </c>
      <c r="D5380">
        <f>'2020 Load Shapes'!B5381</f>
        <v>0</v>
      </c>
      <c r="E5380">
        <f>IF(B5380=0,VLOOKUP(DataSet!A5380+1,'Vehicle Availability'!$B$7:$D$30,2),VLOOKUP(DataSet!A5380+1,'Vehicle Availability'!$B$7:$D$30,3))</f>
        <v>1</v>
      </c>
      <c r="F5380">
        <f>'2020 Load Shapes'!C5381</f>
        <v>0</v>
      </c>
      <c r="G5380">
        <f>IF(B5380=0,VLOOKUP(DataSet!A5380+1,'Vehicle Availability'!$B$39:$D$62,2),VLOOKUP(DataSet!A5380+1,'Vehicle Availability'!$B$39:$D$62,3))</f>
        <v>1</v>
      </c>
      <c r="H5380">
        <f t="shared" si="83"/>
        <v>0</v>
      </c>
      <c r="I5380" s="105">
        <f>'Marginal Energy Prices'!C5378/1000</f>
        <v>6.2104268109811081E-2</v>
      </c>
    </row>
    <row r="5381" spans="1:9" x14ac:dyDescent="0.25">
      <c r="A5381">
        <f>HourMap!F5378</f>
        <v>23</v>
      </c>
      <c r="B5381">
        <f>HourMap!H5378</f>
        <v>0</v>
      </c>
      <c r="C5381">
        <f>'2020 Load Shapes'!A5382</f>
        <v>5375</v>
      </c>
      <c r="D5381">
        <f>'2020 Load Shapes'!B5382</f>
        <v>0</v>
      </c>
      <c r="E5381">
        <f>IF(B5381=0,VLOOKUP(DataSet!A5381+1,'Vehicle Availability'!$B$7:$D$30,2),VLOOKUP(DataSet!A5381+1,'Vehicle Availability'!$B$7:$D$30,3))</f>
        <v>1</v>
      </c>
      <c r="F5381">
        <f>'2020 Load Shapes'!C5382</f>
        <v>0</v>
      </c>
      <c r="G5381">
        <f>IF(B5381=0,VLOOKUP(DataSet!A5381+1,'Vehicle Availability'!$B$39:$D$62,2),VLOOKUP(DataSet!A5381+1,'Vehicle Availability'!$B$39:$D$62,3))</f>
        <v>1</v>
      </c>
      <c r="H5381">
        <f t="shared" si="83"/>
        <v>0</v>
      </c>
      <c r="I5381" s="105">
        <f>'Marginal Energy Prices'!C5379/1000</f>
        <v>6.1810888854677615E-2</v>
      </c>
    </row>
    <row r="5382" spans="1:9" x14ac:dyDescent="0.25">
      <c r="A5382">
        <f>HourMap!F5379</f>
        <v>0</v>
      </c>
      <c r="B5382">
        <f>HourMap!H5379</f>
        <v>0</v>
      </c>
      <c r="C5382">
        <f>'2020 Load Shapes'!A5383</f>
        <v>5376</v>
      </c>
      <c r="D5382">
        <f>'2020 Load Shapes'!B5383</f>
        <v>0</v>
      </c>
      <c r="E5382">
        <f>IF(B5382=0,VLOOKUP(DataSet!A5382+1,'Vehicle Availability'!$B$7:$D$30,2),VLOOKUP(DataSet!A5382+1,'Vehicle Availability'!$B$7:$D$30,3))</f>
        <v>1</v>
      </c>
      <c r="F5382">
        <f>'2020 Load Shapes'!C5383</f>
        <v>0</v>
      </c>
      <c r="G5382">
        <f>IF(B5382=0,VLOOKUP(DataSet!A5382+1,'Vehicle Availability'!$B$39:$D$62,2),VLOOKUP(DataSet!A5382+1,'Vehicle Availability'!$B$39:$D$62,3))</f>
        <v>1</v>
      </c>
      <c r="H5382">
        <f t="shared" si="83"/>
        <v>1</v>
      </c>
      <c r="I5382" s="105">
        <f>'Marginal Energy Prices'!C5380/1000</f>
        <v>5.2097899327307531E-2</v>
      </c>
    </row>
    <row r="5383" spans="1:9" x14ac:dyDescent="0.25">
      <c r="A5383">
        <f>HourMap!F5380</f>
        <v>1</v>
      </c>
      <c r="B5383">
        <f>HourMap!H5380</f>
        <v>0</v>
      </c>
      <c r="C5383">
        <f>'2020 Load Shapes'!A5384</f>
        <v>5377</v>
      </c>
      <c r="D5383">
        <f>'2020 Load Shapes'!B5384</f>
        <v>0</v>
      </c>
      <c r="E5383">
        <f>IF(B5383=0,VLOOKUP(DataSet!A5383+1,'Vehicle Availability'!$B$7:$D$30,2),VLOOKUP(DataSet!A5383+1,'Vehicle Availability'!$B$7:$D$30,3))</f>
        <v>1</v>
      </c>
      <c r="F5383">
        <f>'2020 Load Shapes'!C5384</f>
        <v>0</v>
      </c>
      <c r="G5383">
        <f>IF(B5383=0,VLOOKUP(DataSet!A5383+1,'Vehicle Availability'!$B$39:$D$62,2),VLOOKUP(DataSet!A5383+1,'Vehicle Availability'!$B$39:$D$62,3))</f>
        <v>1</v>
      </c>
      <c r="H5383">
        <f t="shared" si="83"/>
        <v>1</v>
      </c>
      <c r="I5383" s="105">
        <f>'Marginal Energy Prices'!C5381/1000</f>
        <v>5.2477043230485639E-2</v>
      </c>
    </row>
    <row r="5384" spans="1:9" x14ac:dyDescent="0.25">
      <c r="A5384">
        <f>HourMap!F5381</f>
        <v>2</v>
      </c>
      <c r="B5384">
        <f>HourMap!H5381</f>
        <v>0</v>
      </c>
      <c r="C5384">
        <f>'2020 Load Shapes'!A5385</f>
        <v>5378</v>
      </c>
      <c r="D5384">
        <f>'2020 Load Shapes'!B5385</f>
        <v>6.6</v>
      </c>
      <c r="E5384">
        <f>IF(B5384=0,VLOOKUP(DataSet!A5384+1,'Vehicle Availability'!$B$7:$D$30,2),VLOOKUP(DataSet!A5384+1,'Vehicle Availability'!$B$7:$D$30,3))</f>
        <v>1</v>
      </c>
      <c r="F5384">
        <f>'2020 Load Shapes'!C5385</f>
        <v>3.3</v>
      </c>
      <c r="G5384">
        <f>IF(B5384=0,VLOOKUP(DataSet!A5384+1,'Vehicle Availability'!$B$39:$D$62,2),VLOOKUP(DataSet!A5384+1,'Vehicle Availability'!$B$39:$D$62,3))</f>
        <v>1</v>
      </c>
      <c r="H5384">
        <f t="shared" ref="H5384:H5447" si="84">IF(B5384=0,A5384&lt;=5,A5384&lt;=13)*1</f>
        <v>1</v>
      </c>
      <c r="I5384" s="105">
        <f>'Marginal Energy Prices'!C5382/1000</f>
        <v>4.9210015984680111E-2</v>
      </c>
    </row>
    <row r="5385" spans="1:9" x14ac:dyDescent="0.25">
      <c r="A5385">
        <f>HourMap!F5382</f>
        <v>3</v>
      </c>
      <c r="B5385">
        <f>HourMap!H5382</f>
        <v>0</v>
      </c>
      <c r="C5385">
        <f>'2020 Load Shapes'!A5386</f>
        <v>5379</v>
      </c>
      <c r="D5385">
        <f>'2020 Load Shapes'!B5386</f>
        <v>6.6</v>
      </c>
      <c r="E5385">
        <f>IF(B5385=0,VLOOKUP(DataSet!A5385+1,'Vehicle Availability'!$B$7:$D$30,2),VLOOKUP(DataSet!A5385+1,'Vehicle Availability'!$B$7:$D$30,3))</f>
        <v>1</v>
      </c>
      <c r="F5385">
        <f>'2020 Load Shapes'!C5386</f>
        <v>3.3</v>
      </c>
      <c r="G5385">
        <f>IF(B5385=0,VLOOKUP(DataSet!A5385+1,'Vehicle Availability'!$B$39:$D$62,2),VLOOKUP(DataSet!A5385+1,'Vehicle Availability'!$B$39:$D$62,3))</f>
        <v>1</v>
      </c>
      <c r="H5385">
        <f t="shared" si="84"/>
        <v>1</v>
      </c>
      <c r="I5385" s="105">
        <f>'Marginal Energy Prices'!C5383/1000</f>
        <v>4.7771157632200932E-2</v>
      </c>
    </row>
    <row r="5386" spans="1:9" x14ac:dyDescent="0.25">
      <c r="A5386">
        <f>HourMap!F5383</f>
        <v>4</v>
      </c>
      <c r="B5386">
        <f>HourMap!H5383</f>
        <v>0</v>
      </c>
      <c r="C5386">
        <f>'2020 Load Shapes'!A5387</f>
        <v>5380</v>
      </c>
      <c r="D5386">
        <f>'2020 Load Shapes'!B5387</f>
        <v>0.80631578947368387</v>
      </c>
      <c r="E5386">
        <f>IF(B5386=0,VLOOKUP(DataSet!A5386+1,'Vehicle Availability'!$B$7:$D$30,2),VLOOKUP(DataSet!A5386+1,'Vehicle Availability'!$B$7:$D$30,3))</f>
        <v>1</v>
      </c>
      <c r="F5386">
        <f>'2020 Load Shapes'!C5387</f>
        <v>3.3</v>
      </c>
      <c r="G5386">
        <f>IF(B5386=0,VLOOKUP(DataSet!A5386+1,'Vehicle Availability'!$B$39:$D$62,2),VLOOKUP(DataSet!A5386+1,'Vehicle Availability'!$B$39:$D$62,3))</f>
        <v>1</v>
      </c>
      <c r="H5386">
        <f t="shared" si="84"/>
        <v>1</v>
      </c>
      <c r="I5386" s="105">
        <f>'Marginal Energy Prices'!C5384/1000</f>
        <v>4.9939666131474658E-2</v>
      </c>
    </row>
    <row r="5387" spans="1:9" x14ac:dyDescent="0.25">
      <c r="A5387">
        <f>HourMap!F5384</f>
        <v>5</v>
      </c>
      <c r="B5387">
        <f>HourMap!H5384</f>
        <v>0</v>
      </c>
      <c r="C5387">
        <f>'2020 Load Shapes'!A5388</f>
        <v>5381</v>
      </c>
      <c r="D5387">
        <f>'2020 Load Shapes'!B5388</f>
        <v>0</v>
      </c>
      <c r="E5387">
        <f>IF(B5387=0,VLOOKUP(DataSet!A5387+1,'Vehicle Availability'!$B$7:$D$30,2),VLOOKUP(DataSet!A5387+1,'Vehicle Availability'!$B$7:$D$30,3))</f>
        <v>1</v>
      </c>
      <c r="F5387">
        <f>'2020 Load Shapes'!C5388</f>
        <v>0</v>
      </c>
      <c r="G5387">
        <f>IF(B5387=0,VLOOKUP(DataSet!A5387+1,'Vehicle Availability'!$B$39:$D$62,2),VLOOKUP(DataSet!A5387+1,'Vehicle Availability'!$B$39:$D$62,3))</f>
        <v>1</v>
      </c>
      <c r="H5387">
        <f t="shared" si="84"/>
        <v>1</v>
      </c>
      <c r="I5387" s="105">
        <f>'Marginal Energy Prices'!C5385/1000</f>
        <v>5.416140049294528E-2</v>
      </c>
    </row>
    <row r="5388" spans="1:9" x14ac:dyDescent="0.25">
      <c r="A5388">
        <f>HourMap!F5385</f>
        <v>6</v>
      </c>
      <c r="B5388">
        <f>HourMap!H5385</f>
        <v>0</v>
      </c>
      <c r="C5388">
        <f>'2020 Load Shapes'!A5389</f>
        <v>5382</v>
      </c>
      <c r="D5388">
        <f>'2020 Load Shapes'!B5389</f>
        <v>0</v>
      </c>
      <c r="E5388">
        <f>IF(B5388=0,VLOOKUP(DataSet!A5388+1,'Vehicle Availability'!$B$7:$D$30,2),VLOOKUP(DataSet!A5388+1,'Vehicle Availability'!$B$7:$D$30,3))</f>
        <v>0</v>
      </c>
      <c r="F5388">
        <f>'2020 Load Shapes'!C5389</f>
        <v>0</v>
      </c>
      <c r="G5388">
        <f>IF(B5388=0,VLOOKUP(DataSet!A5388+1,'Vehicle Availability'!$B$39:$D$62,2),VLOOKUP(DataSet!A5388+1,'Vehicle Availability'!$B$39:$D$62,3))</f>
        <v>0</v>
      </c>
      <c r="H5388">
        <f t="shared" si="84"/>
        <v>0</v>
      </c>
      <c r="I5388" s="105">
        <f>'Marginal Energy Prices'!C5386/1000</f>
        <v>6.3087916914830414E-2</v>
      </c>
    </row>
    <row r="5389" spans="1:9" x14ac:dyDescent="0.25">
      <c r="A5389">
        <f>HourMap!F5386</f>
        <v>7</v>
      </c>
      <c r="B5389">
        <f>HourMap!H5386</f>
        <v>0</v>
      </c>
      <c r="C5389">
        <f>'2020 Load Shapes'!A5390</f>
        <v>5383</v>
      </c>
      <c r="D5389">
        <f>'2020 Load Shapes'!B5390</f>
        <v>0</v>
      </c>
      <c r="E5389">
        <f>IF(B5389=0,VLOOKUP(DataSet!A5389+1,'Vehicle Availability'!$B$7:$D$30,2),VLOOKUP(DataSet!A5389+1,'Vehicle Availability'!$B$7:$D$30,3))</f>
        <v>0</v>
      </c>
      <c r="F5389">
        <f>'2020 Load Shapes'!C5390</f>
        <v>0</v>
      </c>
      <c r="G5389">
        <f>IF(B5389=0,VLOOKUP(DataSet!A5389+1,'Vehicle Availability'!$B$39:$D$62,2),VLOOKUP(DataSet!A5389+1,'Vehicle Availability'!$B$39:$D$62,3))</f>
        <v>0</v>
      </c>
      <c r="H5389">
        <f t="shared" si="84"/>
        <v>0</v>
      </c>
      <c r="I5389" s="105">
        <f>'Marginal Energy Prices'!C5387/1000</f>
        <v>6.5688366564006825E-2</v>
      </c>
    </row>
    <row r="5390" spans="1:9" x14ac:dyDescent="0.25">
      <c r="A5390">
        <f>HourMap!F5387</f>
        <v>8</v>
      </c>
      <c r="B5390">
        <f>HourMap!H5387</f>
        <v>0</v>
      </c>
      <c r="C5390">
        <f>'2020 Load Shapes'!A5391</f>
        <v>5384</v>
      </c>
      <c r="D5390">
        <f>'2020 Load Shapes'!B5391</f>
        <v>0</v>
      </c>
      <c r="E5390">
        <f>IF(B5390=0,VLOOKUP(DataSet!A5390+1,'Vehicle Availability'!$B$7:$D$30,2),VLOOKUP(DataSet!A5390+1,'Vehicle Availability'!$B$7:$D$30,3))</f>
        <v>0</v>
      </c>
      <c r="F5390">
        <f>'2020 Load Shapes'!C5391</f>
        <v>0</v>
      </c>
      <c r="G5390">
        <f>IF(B5390=0,VLOOKUP(DataSet!A5390+1,'Vehicle Availability'!$B$39:$D$62,2),VLOOKUP(DataSet!A5390+1,'Vehicle Availability'!$B$39:$D$62,3))</f>
        <v>0</v>
      </c>
      <c r="H5390">
        <f t="shared" si="84"/>
        <v>0</v>
      </c>
      <c r="I5390" s="105">
        <f>'Marginal Energy Prices'!C5388/1000</f>
        <v>6.3061533965765512E-2</v>
      </c>
    </row>
    <row r="5391" spans="1:9" x14ac:dyDescent="0.25">
      <c r="A5391">
        <f>HourMap!F5388</f>
        <v>9</v>
      </c>
      <c r="B5391">
        <f>HourMap!H5388</f>
        <v>0</v>
      </c>
      <c r="C5391">
        <f>'2020 Load Shapes'!A5392</f>
        <v>5385</v>
      </c>
      <c r="D5391">
        <f>'2020 Load Shapes'!B5392</f>
        <v>0</v>
      </c>
      <c r="E5391">
        <f>IF(B5391=0,VLOOKUP(DataSet!A5391+1,'Vehicle Availability'!$B$7:$D$30,2),VLOOKUP(DataSet!A5391+1,'Vehicle Availability'!$B$7:$D$30,3))</f>
        <v>0</v>
      </c>
      <c r="F5391">
        <f>'2020 Load Shapes'!C5392</f>
        <v>0</v>
      </c>
      <c r="G5391">
        <f>IF(B5391=0,VLOOKUP(DataSet!A5391+1,'Vehicle Availability'!$B$39:$D$62,2),VLOOKUP(DataSet!A5391+1,'Vehicle Availability'!$B$39:$D$62,3))</f>
        <v>0</v>
      </c>
      <c r="H5391">
        <f t="shared" si="84"/>
        <v>0</v>
      </c>
      <c r="I5391" s="105">
        <f>'Marginal Energy Prices'!C5389/1000</f>
        <v>6.231171574118697E-2</v>
      </c>
    </row>
    <row r="5392" spans="1:9" x14ac:dyDescent="0.25">
      <c r="A5392">
        <f>HourMap!F5389</f>
        <v>10</v>
      </c>
      <c r="B5392">
        <f>HourMap!H5389</f>
        <v>0</v>
      </c>
      <c r="C5392">
        <f>'2020 Load Shapes'!A5393</f>
        <v>5386</v>
      </c>
      <c r="D5392">
        <f>'2020 Load Shapes'!B5393</f>
        <v>0</v>
      </c>
      <c r="E5392">
        <f>IF(B5392=0,VLOOKUP(DataSet!A5392+1,'Vehicle Availability'!$B$7:$D$30,2),VLOOKUP(DataSet!A5392+1,'Vehicle Availability'!$B$7:$D$30,3))</f>
        <v>0</v>
      </c>
      <c r="F5392">
        <f>'2020 Load Shapes'!C5393</f>
        <v>0</v>
      </c>
      <c r="G5392">
        <f>IF(B5392=0,VLOOKUP(DataSet!A5392+1,'Vehicle Availability'!$B$39:$D$62,2),VLOOKUP(DataSet!A5392+1,'Vehicle Availability'!$B$39:$D$62,3))</f>
        <v>0</v>
      </c>
      <c r="H5392">
        <f t="shared" si="84"/>
        <v>0</v>
      </c>
      <c r="I5392" s="105">
        <f>'Marginal Energy Prices'!C5390/1000</f>
        <v>6.2030927585500953E-2</v>
      </c>
    </row>
    <row r="5393" spans="1:9" x14ac:dyDescent="0.25">
      <c r="A5393">
        <f>HourMap!F5390</f>
        <v>11</v>
      </c>
      <c r="B5393">
        <f>HourMap!H5390</f>
        <v>0</v>
      </c>
      <c r="C5393">
        <f>'2020 Load Shapes'!A5394</f>
        <v>5387</v>
      </c>
      <c r="D5393">
        <f>'2020 Load Shapes'!B5394</f>
        <v>0</v>
      </c>
      <c r="E5393">
        <f>IF(B5393=0,VLOOKUP(DataSet!A5393+1,'Vehicle Availability'!$B$7:$D$30,2),VLOOKUP(DataSet!A5393+1,'Vehicle Availability'!$B$7:$D$30,3))</f>
        <v>0</v>
      </c>
      <c r="F5393">
        <f>'2020 Load Shapes'!C5394</f>
        <v>0</v>
      </c>
      <c r="G5393">
        <f>IF(B5393=0,VLOOKUP(DataSet!A5393+1,'Vehicle Availability'!$B$39:$D$62,2),VLOOKUP(DataSet!A5393+1,'Vehicle Availability'!$B$39:$D$62,3))</f>
        <v>0</v>
      </c>
      <c r="H5393">
        <f t="shared" si="84"/>
        <v>0</v>
      </c>
      <c r="I5393" s="105">
        <f>'Marginal Energy Prices'!C5391/1000</f>
        <v>6.7088459432758388E-2</v>
      </c>
    </row>
    <row r="5394" spans="1:9" x14ac:dyDescent="0.25">
      <c r="A5394">
        <f>HourMap!F5391</f>
        <v>12</v>
      </c>
      <c r="B5394">
        <f>HourMap!H5391</f>
        <v>0</v>
      </c>
      <c r="C5394">
        <f>'2020 Load Shapes'!A5395</f>
        <v>5388</v>
      </c>
      <c r="D5394">
        <f>'2020 Load Shapes'!B5395</f>
        <v>0</v>
      </c>
      <c r="E5394">
        <f>IF(B5394=0,VLOOKUP(DataSet!A5394+1,'Vehicle Availability'!$B$7:$D$30,2),VLOOKUP(DataSet!A5394+1,'Vehicle Availability'!$B$7:$D$30,3))</f>
        <v>0</v>
      </c>
      <c r="F5394">
        <f>'2020 Load Shapes'!C5395</f>
        <v>0</v>
      </c>
      <c r="G5394">
        <f>IF(B5394=0,VLOOKUP(DataSet!A5394+1,'Vehicle Availability'!$B$39:$D$62,2),VLOOKUP(DataSet!A5394+1,'Vehicle Availability'!$B$39:$D$62,3))</f>
        <v>0</v>
      </c>
      <c r="H5394">
        <f t="shared" si="84"/>
        <v>0</v>
      </c>
      <c r="I5394" s="105">
        <f>'Marginal Energy Prices'!C5392/1000</f>
        <v>7.0487959034518446E-2</v>
      </c>
    </row>
    <row r="5395" spans="1:9" x14ac:dyDescent="0.25">
      <c r="A5395">
        <f>HourMap!F5392</f>
        <v>13</v>
      </c>
      <c r="B5395">
        <f>HourMap!H5392</f>
        <v>0</v>
      </c>
      <c r="C5395">
        <f>'2020 Load Shapes'!A5396</f>
        <v>5389</v>
      </c>
      <c r="D5395">
        <f>'2020 Load Shapes'!B5396</f>
        <v>0</v>
      </c>
      <c r="E5395">
        <f>IF(B5395=0,VLOOKUP(DataSet!A5395+1,'Vehicle Availability'!$B$7:$D$30,2),VLOOKUP(DataSet!A5395+1,'Vehicle Availability'!$B$7:$D$30,3))</f>
        <v>0</v>
      </c>
      <c r="F5395">
        <f>'2020 Load Shapes'!C5396</f>
        <v>0</v>
      </c>
      <c r="G5395">
        <f>IF(B5395=0,VLOOKUP(DataSet!A5395+1,'Vehicle Availability'!$B$39:$D$62,2),VLOOKUP(DataSet!A5395+1,'Vehicle Availability'!$B$39:$D$62,3))</f>
        <v>0</v>
      </c>
      <c r="H5395">
        <f t="shared" si="84"/>
        <v>0</v>
      </c>
      <c r="I5395" s="105">
        <f>'Marginal Energy Prices'!C5393/1000</f>
        <v>7.5031008486363376E-2</v>
      </c>
    </row>
    <row r="5396" spans="1:9" x14ac:dyDescent="0.25">
      <c r="A5396">
        <f>HourMap!F5393</f>
        <v>14</v>
      </c>
      <c r="B5396">
        <f>HourMap!H5393</f>
        <v>0</v>
      </c>
      <c r="C5396">
        <f>'2020 Load Shapes'!A5397</f>
        <v>5390</v>
      </c>
      <c r="D5396">
        <f>'2020 Load Shapes'!B5397</f>
        <v>0</v>
      </c>
      <c r="E5396">
        <f>IF(B5396=0,VLOOKUP(DataSet!A5396+1,'Vehicle Availability'!$B$7:$D$30,2),VLOOKUP(DataSet!A5396+1,'Vehicle Availability'!$B$7:$D$30,3))</f>
        <v>0</v>
      </c>
      <c r="F5396">
        <f>'2020 Load Shapes'!C5397</f>
        <v>0</v>
      </c>
      <c r="G5396">
        <f>IF(B5396=0,VLOOKUP(DataSet!A5396+1,'Vehicle Availability'!$B$39:$D$62,2),VLOOKUP(DataSet!A5396+1,'Vehicle Availability'!$B$39:$D$62,3))</f>
        <v>0</v>
      </c>
      <c r="H5396">
        <f t="shared" si="84"/>
        <v>0</v>
      </c>
      <c r="I5396" s="105">
        <f>'Marginal Energy Prices'!C5394/1000</f>
        <v>7.7054253167759421E-2</v>
      </c>
    </row>
    <row r="5397" spans="1:9" x14ac:dyDescent="0.25">
      <c r="A5397">
        <f>HourMap!F5394</f>
        <v>15</v>
      </c>
      <c r="B5397">
        <f>HourMap!H5394</f>
        <v>0</v>
      </c>
      <c r="C5397">
        <f>'2020 Load Shapes'!A5398</f>
        <v>5391</v>
      </c>
      <c r="D5397">
        <f>'2020 Load Shapes'!B5398</f>
        <v>0</v>
      </c>
      <c r="E5397">
        <f>IF(B5397=0,VLOOKUP(DataSet!A5397+1,'Vehicle Availability'!$B$7:$D$30,2),VLOOKUP(DataSet!A5397+1,'Vehicle Availability'!$B$7:$D$30,3))</f>
        <v>0</v>
      </c>
      <c r="F5397">
        <f>'2020 Load Shapes'!C5398</f>
        <v>0</v>
      </c>
      <c r="G5397">
        <f>IF(B5397=0,VLOOKUP(DataSet!A5397+1,'Vehicle Availability'!$B$39:$D$62,2),VLOOKUP(DataSet!A5397+1,'Vehicle Availability'!$B$39:$D$62,3))</f>
        <v>0</v>
      </c>
      <c r="H5397">
        <f t="shared" si="84"/>
        <v>0</v>
      </c>
      <c r="I5397" s="105">
        <f>'Marginal Energy Prices'!C5395/1000</f>
        <v>7.9106988279435006E-2</v>
      </c>
    </row>
    <row r="5398" spans="1:9" x14ac:dyDescent="0.25">
      <c r="A5398">
        <f>HourMap!F5395</f>
        <v>16</v>
      </c>
      <c r="B5398">
        <f>HourMap!H5395</f>
        <v>0</v>
      </c>
      <c r="C5398">
        <f>'2020 Load Shapes'!A5399</f>
        <v>5392</v>
      </c>
      <c r="D5398">
        <f>'2020 Load Shapes'!B5399</f>
        <v>0</v>
      </c>
      <c r="E5398">
        <f>IF(B5398=0,VLOOKUP(DataSet!A5398+1,'Vehicle Availability'!$B$7:$D$30,2),VLOOKUP(DataSet!A5398+1,'Vehicle Availability'!$B$7:$D$30,3))</f>
        <v>0</v>
      </c>
      <c r="F5398">
        <f>'2020 Load Shapes'!C5399</f>
        <v>0</v>
      </c>
      <c r="G5398">
        <f>IF(B5398=0,VLOOKUP(DataSet!A5398+1,'Vehicle Availability'!$B$39:$D$62,2),VLOOKUP(DataSet!A5398+1,'Vehicle Availability'!$B$39:$D$62,3))</f>
        <v>0</v>
      </c>
      <c r="H5398">
        <f t="shared" si="84"/>
        <v>0</v>
      </c>
      <c r="I5398" s="105">
        <f>'Marginal Energy Prices'!C5396/1000</f>
        <v>8.7856471622808296E-2</v>
      </c>
    </row>
    <row r="5399" spans="1:9" x14ac:dyDescent="0.25">
      <c r="A5399">
        <f>HourMap!F5396</f>
        <v>17</v>
      </c>
      <c r="B5399">
        <f>HourMap!H5396</f>
        <v>0</v>
      </c>
      <c r="C5399">
        <f>'2020 Load Shapes'!A5400</f>
        <v>5393</v>
      </c>
      <c r="D5399">
        <f>'2020 Load Shapes'!B5400</f>
        <v>0</v>
      </c>
      <c r="E5399">
        <f>IF(B5399=0,VLOOKUP(DataSet!A5399+1,'Vehicle Availability'!$B$7:$D$30,2),VLOOKUP(DataSet!A5399+1,'Vehicle Availability'!$B$7:$D$30,3))</f>
        <v>1</v>
      </c>
      <c r="F5399">
        <f>'2020 Load Shapes'!C5400</f>
        <v>0</v>
      </c>
      <c r="G5399">
        <f>IF(B5399=0,VLOOKUP(DataSet!A5399+1,'Vehicle Availability'!$B$39:$D$62,2),VLOOKUP(DataSet!A5399+1,'Vehicle Availability'!$B$39:$D$62,3))</f>
        <v>1</v>
      </c>
      <c r="H5399">
        <f t="shared" si="84"/>
        <v>0</v>
      </c>
      <c r="I5399" s="105">
        <f>'Marginal Energy Prices'!C5397/1000</f>
        <v>9.5221546236369331E-2</v>
      </c>
    </row>
    <row r="5400" spans="1:9" x14ac:dyDescent="0.25">
      <c r="A5400">
        <f>HourMap!F5397</f>
        <v>18</v>
      </c>
      <c r="B5400">
        <f>HourMap!H5397</f>
        <v>0</v>
      </c>
      <c r="C5400">
        <f>'2020 Load Shapes'!A5401</f>
        <v>5394</v>
      </c>
      <c r="D5400">
        <f>'2020 Load Shapes'!B5401</f>
        <v>0</v>
      </c>
      <c r="E5400">
        <f>IF(B5400=0,VLOOKUP(DataSet!A5400+1,'Vehicle Availability'!$B$7:$D$30,2),VLOOKUP(DataSet!A5400+1,'Vehicle Availability'!$B$7:$D$30,3))</f>
        <v>1</v>
      </c>
      <c r="F5400">
        <f>'2020 Load Shapes'!C5401</f>
        <v>0</v>
      </c>
      <c r="G5400">
        <f>IF(B5400=0,VLOOKUP(DataSet!A5400+1,'Vehicle Availability'!$B$39:$D$62,2),VLOOKUP(DataSet!A5400+1,'Vehicle Availability'!$B$39:$D$62,3))</f>
        <v>1</v>
      </c>
      <c r="H5400">
        <f t="shared" si="84"/>
        <v>0</v>
      </c>
      <c r="I5400" s="105">
        <f>'Marginal Energy Prices'!C5398/1000</f>
        <v>9.5730993658353039E-2</v>
      </c>
    </row>
    <row r="5401" spans="1:9" x14ac:dyDescent="0.25">
      <c r="A5401">
        <f>HourMap!F5398</f>
        <v>19</v>
      </c>
      <c r="B5401">
        <f>HourMap!H5398</f>
        <v>0</v>
      </c>
      <c r="C5401">
        <f>'2020 Load Shapes'!A5402</f>
        <v>5395</v>
      </c>
      <c r="D5401">
        <f>'2020 Load Shapes'!B5402</f>
        <v>0</v>
      </c>
      <c r="E5401">
        <f>IF(B5401=0,VLOOKUP(DataSet!A5401+1,'Vehicle Availability'!$B$7:$D$30,2),VLOOKUP(DataSet!A5401+1,'Vehicle Availability'!$B$7:$D$30,3))</f>
        <v>1</v>
      </c>
      <c r="F5401">
        <f>'2020 Load Shapes'!C5402</f>
        <v>0</v>
      </c>
      <c r="G5401">
        <f>IF(B5401=0,VLOOKUP(DataSet!A5401+1,'Vehicle Availability'!$B$39:$D$62,2),VLOOKUP(DataSet!A5401+1,'Vehicle Availability'!$B$39:$D$62,3))</f>
        <v>1</v>
      </c>
      <c r="H5401">
        <f t="shared" si="84"/>
        <v>0</v>
      </c>
      <c r="I5401" s="105">
        <f>'Marginal Energy Prices'!C5399/1000</f>
        <v>8.6605215857034998E-2</v>
      </c>
    </row>
    <row r="5402" spans="1:9" x14ac:dyDescent="0.25">
      <c r="A5402">
        <f>HourMap!F5399</f>
        <v>20</v>
      </c>
      <c r="B5402">
        <f>HourMap!H5399</f>
        <v>0</v>
      </c>
      <c r="C5402">
        <f>'2020 Load Shapes'!A5403</f>
        <v>5396</v>
      </c>
      <c r="D5402">
        <f>'2020 Load Shapes'!B5403</f>
        <v>0</v>
      </c>
      <c r="E5402">
        <f>IF(B5402=0,VLOOKUP(DataSet!A5402+1,'Vehicle Availability'!$B$7:$D$30,2),VLOOKUP(DataSet!A5402+1,'Vehicle Availability'!$B$7:$D$30,3))</f>
        <v>1</v>
      </c>
      <c r="F5402">
        <f>'2020 Load Shapes'!C5403</f>
        <v>0</v>
      </c>
      <c r="G5402">
        <f>IF(B5402=0,VLOOKUP(DataSet!A5402+1,'Vehicle Availability'!$B$39:$D$62,2),VLOOKUP(DataSet!A5402+1,'Vehicle Availability'!$B$39:$D$62,3))</f>
        <v>1</v>
      </c>
      <c r="H5402">
        <f t="shared" si="84"/>
        <v>0</v>
      </c>
      <c r="I5402" s="105">
        <f>'Marginal Energy Prices'!C5400/1000</f>
        <v>7.4803448975117634E-2</v>
      </c>
    </row>
    <row r="5403" spans="1:9" x14ac:dyDescent="0.25">
      <c r="A5403">
        <f>HourMap!F5400</f>
        <v>21</v>
      </c>
      <c r="B5403">
        <f>HourMap!H5400</f>
        <v>0</v>
      </c>
      <c r="C5403">
        <f>'2020 Load Shapes'!A5404</f>
        <v>5397</v>
      </c>
      <c r="D5403">
        <f>'2020 Load Shapes'!B5404</f>
        <v>0</v>
      </c>
      <c r="E5403">
        <f>IF(B5403=0,VLOOKUP(DataSet!A5403+1,'Vehicle Availability'!$B$7:$D$30,2),VLOOKUP(DataSet!A5403+1,'Vehicle Availability'!$B$7:$D$30,3))</f>
        <v>1</v>
      </c>
      <c r="F5403">
        <f>'2020 Load Shapes'!C5404</f>
        <v>0</v>
      </c>
      <c r="G5403">
        <f>IF(B5403=0,VLOOKUP(DataSet!A5403+1,'Vehicle Availability'!$B$39:$D$62,2),VLOOKUP(DataSet!A5403+1,'Vehicle Availability'!$B$39:$D$62,3))</f>
        <v>1</v>
      </c>
      <c r="H5403">
        <f t="shared" si="84"/>
        <v>0</v>
      </c>
      <c r="I5403" s="105">
        <f>'Marginal Energy Prices'!C5401/1000</f>
        <v>6.6053640771816732E-2</v>
      </c>
    </row>
    <row r="5404" spans="1:9" x14ac:dyDescent="0.25">
      <c r="A5404">
        <f>HourMap!F5401</f>
        <v>22</v>
      </c>
      <c r="B5404">
        <f>HourMap!H5401</f>
        <v>0</v>
      </c>
      <c r="C5404">
        <f>'2020 Load Shapes'!A5405</f>
        <v>5398</v>
      </c>
      <c r="D5404">
        <f>'2020 Load Shapes'!B5405</f>
        <v>0</v>
      </c>
      <c r="E5404">
        <f>IF(B5404=0,VLOOKUP(DataSet!A5404+1,'Vehicle Availability'!$B$7:$D$30,2),VLOOKUP(DataSet!A5404+1,'Vehicle Availability'!$B$7:$D$30,3))</f>
        <v>1</v>
      </c>
      <c r="F5404">
        <f>'2020 Load Shapes'!C5405</f>
        <v>0</v>
      </c>
      <c r="G5404">
        <f>IF(B5404=0,VLOOKUP(DataSet!A5404+1,'Vehicle Availability'!$B$39:$D$62,2),VLOOKUP(DataSet!A5404+1,'Vehicle Availability'!$B$39:$D$62,3))</f>
        <v>1</v>
      </c>
      <c r="H5404">
        <f t="shared" si="84"/>
        <v>0</v>
      </c>
      <c r="I5404" s="105">
        <f>'Marginal Energy Prices'!C5402/1000</f>
        <v>6.0861961540671146E-2</v>
      </c>
    </row>
    <row r="5405" spans="1:9" x14ac:dyDescent="0.25">
      <c r="A5405">
        <f>HourMap!F5402</f>
        <v>23</v>
      </c>
      <c r="B5405">
        <f>HourMap!H5402</f>
        <v>0</v>
      </c>
      <c r="C5405">
        <f>'2020 Load Shapes'!A5406</f>
        <v>5399</v>
      </c>
      <c r="D5405">
        <f>'2020 Load Shapes'!B5406</f>
        <v>0</v>
      </c>
      <c r="E5405">
        <f>IF(B5405=0,VLOOKUP(DataSet!A5405+1,'Vehicle Availability'!$B$7:$D$30,2),VLOOKUP(DataSet!A5405+1,'Vehicle Availability'!$B$7:$D$30,3))</f>
        <v>1</v>
      </c>
      <c r="F5405">
        <f>'2020 Load Shapes'!C5406</f>
        <v>0</v>
      </c>
      <c r="G5405">
        <f>IF(B5405=0,VLOOKUP(DataSet!A5405+1,'Vehicle Availability'!$B$39:$D$62,2),VLOOKUP(DataSet!A5405+1,'Vehicle Availability'!$B$39:$D$62,3))</f>
        <v>1</v>
      </c>
      <c r="H5405">
        <f t="shared" si="84"/>
        <v>0</v>
      </c>
      <c r="I5405" s="105">
        <f>'Marginal Energy Prices'!C5403/1000</f>
        <v>6.1634662914705096E-2</v>
      </c>
    </row>
    <row r="5406" spans="1:9" x14ac:dyDescent="0.25">
      <c r="A5406">
        <f>HourMap!F5403</f>
        <v>0</v>
      </c>
      <c r="B5406">
        <f>HourMap!H5403</f>
        <v>0</v>
      </c>
      <c r="C5406">
        <f>'2020 Load Shapes'!A5407</f>
        <v>5400</v>
      </c>
      <c r="D5406">
        <f>'2020 Load Shapes'!B5407</f>
        <v>0</v>
      </c>
      <c r="E5406">
        <f>IF(B5406=0,VLOOKUP(DataSet!A5406+1,'Vehicle Availability'!$B$7:$D$30,2),VLOOKUP(DataSet!A5406+1,'Vehicle Availability'!$B$7:$D$30,3))</f>
        <v>1</v>
      </c>
      <c r="F5406">
        <f>'2020 Load Shapes'!C5407</f>
        <v>0</v>
      </c>
      <c r="G5406">
        <f>IF(B5406=0,VLOOKUP(DataSet!A5406+1,'Vehicle Availability'!$B$39:$D$62,2),VLOOKUP(DataSet!A5406+1,'Vehicle Availability'!$B$39:$D$62,3))</f>
        <v>1</v>
      </c>
      <c r="H5406">
        <f t="shared" si="84"/>
        <v>1</v>
      </c>
      <c r="I5406" s="105">
        <f>'Marginal Energy Prices'!C5404/1000</f>
        <v>5.6523002198626743E-2</v>
      </c>
    </row>
    <row r="5407" spans="1:9" x14ac:dyDescent="0.25">
      <c r="A5407">
        <f>HourMap!F5404</f>
        <v>1</v>
      </c>
      <c r="B5407">
        <f>HourMap!H5404</f>
        <v>0</v>
      </c>
      <c r="C5407">
        <f>'2020 Load Shapes'!A5408</f>
        <v>5401</v>
      </c>
      <c r="D5407">
        <f>'2020 Load Shapes'!B5408</f>
        <v>0</v>
      </c>
      <c r="E5407">
        <f>IF(B5407=0,VLOOKUP(DataSet!A5407+1,'Vehicle Availability'!$B$7:$D$30,2),VLOOKUP(DataSet!A5407+1,'Vehicle Availability'!$B$7:$D$30,3))</f>
        <v>1</v>
      </c>
      <c r="F5407">
        <f>'2020 Load Shapes'!C5408</f>
        <v>0</v>
      </c>
      <c r="G5407">
        <f>IF(B5407=0,VLOOKUP(DataSet!A5407+1,'Vehicle Availability'!$B$39:$D$62,2),VLOOKUP(DataSet!A5407+1,'Vehicle Availability'!$B$39:$D$62,3))</f>
        <v>1</v>
      </c>
      <c r="H5407">
        <f t="shared" si="84"/>
        <v>1</v>
      </c>
      <c r="I5407" s="105">
        <f>'Marginal Energy Prices'!C5405/1000</f>
        <v>5.4961764878003229E-2</v>
      </c>
    </row>
    <row r="5408" spans="1:9" x14ac:dyDescent="0.25">
      <c r="A5408">
        <f>HourMap!F5405</f>
        <v>2</v>
      </c>
      <c r="B5408">
        <f>HourMap!H5405</f>
        <v>0</v>
      </c>
      <c r="C5408">
        <f>'2020 Load Shapes'!A5409</f>
        <v>5402</v>
      </c>
      <c r="D5408">
        <f>'2020 Load Shapes'!B5409</f>
        <v>6.6</v>
      </c>
      <c r="E5408">
        <f>IF(B5408=0,VLOOKUP(DataSet!A5408+1,'Vehicle Availability'!$B$7:$D$30,2),VLOOKUP(DataSet!A5408+1,'Vehicle Availability'!$B$7:$D$30,3))</f>
        <v>1</v>
      </c>
      <c r="F5408">
        <f>'2020 Load Shapes'!C5409</f>
        <v>3.3</v>
      </c>
      <c r="G5408">
        <f>IF(B5408=0,VLOOKUP(DataSet!A5408+1,'Vehicle Availability'!$B$39:$D$62,2),VLOOKUP(DataSet!A5408+1,'Vehicle Availability'!$B$39:$D$62,3))</f>
        <v>1</v>
      </c>
      <c r="H5408">
        <f t="shared" si="84"/>
        <v>1</v>
      </c>
      <c r="I5408" s="105">
        <f>'Marginal Energy Prices'!C5406/1000</f>
        <v>4.9128517827206418E-2</v>
      </c>
    </row>
    <row r="5409" spans="1:9" x14ac:dyDescent="0.25">
      <c r="A5409">
        <f>HourMap!F5406</f>
        <v>3</v>
      </c>
      <c r="B5409">
        <f>HourMap!H5406</f>
        <v>0</v>
      </c>
      <c r="C5409">
        <f>'2020 Load Shapes'!A5410</f>
        <v>5403</v>
      </c>
      <c r="D5409">
        <f>'2020 Load Shapes'!B5410</f>
        <v>6.6</v>
      </c>
      <c r="E5409">
        <f>IF(B5409=0,VLOOKUP(DataSet!A5409+1,'Vehicle Availability'!$B$7:$D$30,2),VLOOKUP(DataSet!A5409+1,'Vehicle Availability'!$B$7:$D$30,3))</f>
        <v>1</v>
      </c>
      <c r="F5409">
        <f>'2020 Load Shapes'!C5410</f>
        <v>3.3</v>
      </c>
      <c r="G5409">
        <f>IF(B5409=0,VLOOKUP(DataSet!A5409+1,'Vehicle Availability'!$B$39:$D$62,2),VLOOKUP(DataSet!A5409+1,'Vehicle Availability'!$B$39:$D$62,3))</f>
        <v>1</v>
      </c>
      <c r="H5409">
        <f t="shared" si="84"/>
        <v>1</v>
      </c>
      <c r="I5409" s="105">
        <f>'Marginal Energy Prices'!C5407/1000</f>
        <v>4.9100424342928273E-2</v>
      </c>
    </row>
    <row r="5410" spans="1:9" x14ac:dyDescent="0.25">
      <c r="A5410">
        <f>HourMap!F5407</f>
        <v>4</v>
      </c>
      <c r="B5410">
        <f>HourMap!H5407</f>
        <v>0</v>
      </c>
      <c r="C5410">
        <f>'2020 Load Shapes'!A5411</f>
        <v>5404</v>
      </c>
      <c r="D5410">
        <f>'2020 Load Shapes'!B5411</f>
        <v>0</v>
      </c>
      <c r="E5410">
        <f>IF(B5410=0,VLOOKUP(DataSet!A5410+1,'Vehicle Availability'!$B$7:$D$30,2),VLOOKUP(DataSet!A5410+1,'Vehicle Availability'!$B$7:$D$30,3))</f>
        <v>1</v>
      </c>
      <c r="F5410">
        <f>'2020 Load Shapes'!C5411</f>
        <v>3.3</v>
      </c>
      <c r="G5410">
        <f>IF(B5410=0,VLOOKUP(DataSet!A5410+1,'Vehicle Availability'!$B$39:$D$62,2),VLOOKUP(DataSet!A5410+1,'Vehicle Availability'!$B$39:$D$62,3))</f>
        <v>1</v>
      </c>
      <c r="H5410">
        <f t="shared" si="84"/>
        <v>1</v>
      </c>
      <c r="I5410" s="105">
        <f>'Marginal Energy Prices'!C5408/1000</f>
        <v>4.9981251445628531E-2</v>
      </c>
    </row>
    <row r="5411" spans="1:9" x14ac:dyDescent="0.25">
      <c r="A5411">
        <f>HourMap!F5408</f>
        <v>5</v>
      </c>
      <c r="B5411">
        <f>HourMap!H5408</f>
        <v>0</v>
      </c>
      <c r="C5411">
        <f>'2020 Load Shapes'!A5412</f>
        <v>5405</v>
      </c>
      <c r="D5411">
        <f>'2020 Load Shapes'!B5412</f>
        <v>0</v>
      </c>
      <c r="E5411">
        <f>IF(B5411=0,VLOOKUP(DataSet!A5411+1,'Vehicle Availability'!$B$7:$D$30,2),VLOOKUP(DataSet!A5411+1,'Vehicle Availability'!$B$7:$D$30,3))</f>
        <v>1</v>
      </c>
      <c r="F5411">
        <f>'2020 Load Shapes'!C5412</f>
        <v>0</v>
      </c>
      <c r="G5411">
        <f>IF(B5411=0,VLOOKUP(DataSet!A5411+1,'Vehicle Availability'!$B$39:$D$62,2),VLOOKUP(DataSet!A5411+1,'Vehicle Availability'!$B$39:$D$62,3))</f>
        <v>1</v>
      </c>
      <c r="H5411">
        <f t="shared" si="84"/>
        <v>1</v>
      </c>
      <c r="I5411" s="105">
        <f>'Marginal Energy Prices'!C5409/1000</f>
        <v>5.5955433169113868E-2</v>
      </c>
    </row>
    <row r="5412" spans="1:9" x14ac:dyDescent="0.25">
      <c r="A5412">
        <f>HourMap!F5409</f>
        <v>6</v>
      </c>
      <c r="B5412">
        <f>HourMap!H5409</f>
        <v>0</v>
      </c>
      <c r="C5412">
        <f>'2020 Load Shapes'!A5413</f>
        <v>5406</v>
      </c>
      <c r="D5412">
        <f>'2020 Load Shapes'!B5413</f>
        <v>0</v>
      </c>
      <c r="E5412">
        <f>IF(B5412=0,VLOOKUP(DataSet!A5412+1,'Vehicle Availability'!$B$7:$D$30,2),VLOOKUP(DataSet!A5412+1,'Vehicle Availability'!$B$7:$D$30,3))</f>
        <v>0</v>
      </c>
      <c r="F5412">
        <f>'2020 Load Shapes'!C5413</f>
        <v>0</v>
      </c>
      <c r="G5412">
        <f>IF(B5412=0,VLOOKUP(DataSet!A5412+1,'Vehicle Availability'!$B$39:$D$62,2),VLOOKUP(DataSet!A5412+1,'Vehicle Availability'!$B$39:$D$62,3))</f>
        <v>0</v>
      </c>
      <c r="H5412">
        <f t="shared" si="84"/>
        <v>0</v>
      </c>
      <c r="I5412" s="105">
        <f>'Marginal Energy Prices'!C5410/1000</f>
        <v>6.2811761899700946E-2</v>
      </c>
    </row>
    <row r="5413" spans="1:9" x14ac:dyDescent="0.25">
      <c r="A5413">
        <f>HourMap!F5410</f>
        <v>7</v>
      </c>
      <c r="B5413">
        <f>HourMap!H5410</f>
        <v>0</v>
      </c>
      <c r="C5413">
        <f>'2020 Load Shapes'!A5414</f>
        <v>5407</v>
      </c>
      <c r="D5413">
        <f>'2020 Load Shapes'!B5414</f>
        <v>0</v>
      </c>
      <c r="E5413">
        <f>IF(B5413=0,VLOOKUP(DataSet!A5413+1,'Vehicle Availability'!$B$7:$D$30,2),VLOOKUP(DataSet!A5413+1,'Vehicle Availability'!$B$7:$D$30,3))</f>
        <v>0</v>
      </c>
      <c r="F5413">
        <f>'2020 Load Shapes'!C5414</f>
        <v>0</v>
      </c>
      <c r="G5413">
        <f>IF(B5413=0,VLOOKUP(DataSet!A5413+1,'Vehicle Availability'!$B$39:$D$62,2),VLOOKUP(DataSet!A5413+1,'Vehicle Availability'!$B$39:$D$62,3))</f>
        <v>0</v>
      </c>
      <c r="H5413">
        <f t="shared" si="84"/>
        <v>0</v>
      </c>
      <c r="I5413" s="105">
        <f>'Marginal Energy Prices'!C5411/1000</f>
        <v>6.5814416083162672E-2</v>
      </c>
    </row>
    <row r="5414" spans="1:9" x14ac:dyDescent="0.25">
      <c r="A5414">
        <f>HourMap!F5411</f>
        <v>8</v>
      </c>
      <c r="B5414">
        <f>HourMap!H5411</f>
        <v>0</v>
      </c>
      <c r="C5414">
        <f>'2020 Load Shapes'!A5415</f>
        <v>5408</v>
      </c>
      <c r="D5414">
        <f>'2020 Load Shapes'!B5415</f>
        <v>0</v>
      </c>
      <c r="E5414">
        <f>IF(B5414=0,VLOOKUP(DataSet!A5414+1,'Vehicle Availability'!$B$7:$D$30,2),VLOOKUP(DataSet!A5414+1,'Vehicle Availability'!$B$7:$D$30,3))</f>
        <v>0</v>
      </c>
      <c r="F5414">
        <f>'2020 Load Shapes'!C5415</f>
        <v>0</v>
      </c>
      <c r="G5414">
        <f>IF(B5414=0,VLOOKUP(DataSet!A5414+1,'Vehicle Availability'!$B$39:$D$62,2),VLOOKUP(DataSet!A5414+1,'Vehicle Availability'!$B$39:$D$62,3))</f>
        <v>0</v>
      </c>
      <c r="H5414">
        <f t="shared" si="84"/>
        <v>0</v>
      </c>
      <c r="I5414" s="105">
        <f>'Marginal Energy Prices'!C5412/1000</f>
        <v>5.0276768422661156E-2</v>
      </c>
    </row>
    <row r="5415" spans="1:9" x14ac:dyDescent="0.25">
      <c r="A5415">
        <f>HourMap!F5412</f>
        <v>9</v>
      </c>
      <c r="B5415">
        <f>HourMap!H5412</f>
        <v>0</v>
      </c>
      <c r="C5415">
        <f>'2020 Load Shapes'!A5416</f>
        <v>5409</v>
      </c>
      <c r="D5415">
        <f>'2020 Load Shapes'!B5416</f>
        <v>0</v>
      </c>
      <c r="E5415">
        <f>IF(B5415=0,VLOOKUP(DataSet!A5415+1,'Vehicle Availability'!$B$7:$D$30,2),VLOOKUP(DataSet!A5415+1,'Vehicle Availability'!$B$7:$D$30,3))</f>
        <v>0</v>
      </c>
      <c r="F5415">
        <f>'2020 Load Shapes'!C5416</f>
        <v>0</v>
      </c>
      <c r="G5415">
        <f>IF(B5415=0,VLOOKUP(DataSet!A5415+1,'Vehicle Availability'!$B$39:$D$62,2),VLOOKUP(DataSet!A5415+1,'Vehicle Availability'!$B$39:$D$62,3))</f>
        <v>0</v>
      </c>
      <c r="H5415">
        <f t="shared" si="84"/>
        <v>0</v>
      </c>
      <c r="I5415" s="105">
        <f>'Marginal Energy Prices'!C5413/1000</f>
        <v>5.7122642405460791E-2</v>
      </c>
    </row>
    <row r="5416" spans="1:9" x14ac:dyDescent="0.25">
      <c r="A5416">
        <f>HourMap!F5413</f>
        <v>10</v>
      </c>
      <c r="B5416">
        <f>HourMap!H5413</f>
        <v>0</v>
      </c>
      <c r="C5416">
        <f>'2020 Load Shapes'!A5417</f>
        <v>5410</v>
      </c>
      <c r="D5416">
        <f>'2020 Load Shapes'!B5417</f>
        <v>0</v>
      </c>
      <c r="E5416">
        <f>IF(B5416=0,VLOOKUP(DataSet!A5416+1,'Vehicle Availability'!$B$7:$D$30,2),VLOOKUP(DataSet!A5416+1,'Vehicle Availability'!$B$7:$D$30,3))</f>
        <v>0</v>
      </c>
      <c r="F5416">
        <f>'2020 Load Shapes'!C5417</f>
        <v>0</v>
      </c>
      <c r="G5416">
        <f>IF(B5416=0,VLOOKUP(DataSet!A5416+1,'Vehicle Availability'!$B$39:$D$62,2),VLOOKUP(DataSet!A5416+1,'Vehicle Availability'!$B$39:$D$62,3))</f>
        <v>0</v>
      </c>
      <c r="H5416">
        <f t="shared" si="84"/>
        <v>0</v>
      </c>
      <c r="I5416" s="105">
        <f>'Marginal Energy Prices'!C5414/1000</f>
        <v>5.9428566497541878E-2</v>
      </c>
    </row>
    <row r="5417" spans="1:9" x14ac:dyDescent="0.25">
      <c r="A5417">
        <f>HourMap!F5414</f>
        <v>11</v>
      </c>
      <c r="B5417">
        <f>HourMap!H5414</f>
        <v>0</v>
      </c>
      <c r="C5417">
        <f>'2020 Load Shapes'!A5418</f>
        <v>5411</v>
      </c>
      <c r="D5417">
        <f>'2020 Load Shapes'!B5418</f>
        <v>0</v>
      </c>
      <c r="E5417">
        <f>IF(B5417=0,VLOOKUP(DataSet!A5417+1,'Vehicle Availability'!$B$7:$D$30,2),VLOOKUP(DataSet!A5417+1,'Vehicle Availability'!$B$7:$D$30,3))</f>
        <v>0</v>
      </c>
      <c r="F5417">
        <f>'2020 Load Shapes'!C5418</f>
        <v>0</v>
      </c>
      <c r="G5417">
        <f>IF(B5417=0,VLOOKUP(DataSet!A5417+1,'Vehicle Availability'!$B$39:$D$62,2),VLOOKUP(DataSet!A5417+1,'Vehicle Availability'!$B$39:$D$62,3))</f>
        <v>0</v>
      </c>
      <c r="H5417">
        <f t="shared" si="84"/>
        <v>0</v>
      </c>
      <c r="I5417" s="105">
        <f>'Marginal Energy Prices'!C5415/1000</f>
        <v>6.7783662172124143E-2</v>
      </c>
    </row>
    <row r="5418" spans="1:9" x14ac:dyDescent="0.25">
      <c r="A5418">
        <f>HourMap!F5415</f>
        <v>12</v>
      </c>
      <c r="B5418">
        <f>HourMap!H5415</f>
        <v>0</v>
      </c>
      <c r="C5418">
        <f>'2020 Load Shapes'!A5419</f>
        <v>5412</v>
      </c>
      <c r="D5418">
        <f>'2020 Load Shapes'!B5419</f>
        <v>0</v>
      </c>
      <c r="E5418">
        <f>IF(B5418=0,VLOOKUP(DataSet!A5418+1,'Vehicle Availability'!$B$7:$D$30,2),VLOOKUP(DataSet!A5418+1,'Vehicle Availability'!$B$7:$D$30,3))</f>
        <v>0</v>
      </c>
      <c r="F5418">
        <f>'2020 Load Shapes'!C5419</f>
        <v>0</v>
      </c>
      <c r="G5418">
        <f>IF(B5418=0,VLOOKUP(DataSet!A5418+1,'Vehicle Availability'!$B$39:$D$62,2),VLOOKUP(DataSet!A5418+1,'Vehicle Availability'!$B$39:$D$62,3))</f>
        <v>0</v>
      </c>
      <c r="H5418">
        <f t="shared" si="84"/>
        <v>0</v>
      </c>
      <c r="I5418" s="105">
        <f>'Marginal Energy Prices'!C5416/1000</f>
        <v>6.6432427985583284E-2</v>
      </c>
    </row>
    <row r="5419" spans="1:9" x14ac:dyDescent="0.25">
      <c r="A5419">
        <f>HourMap!F5416</f>
        <v>13</v>
      </c>
      <c r="B5419">
        <f>HourMap!H5416</f>
        <v>0</v>
      </c>
      <c r="C5419">
        <f>'2020 Load Shapes'!A5420</f>
        <v>5413</v>
      </c>
      <c r="D5419">
        <f>'2020 Load Shapes'!B5420</f>
        <v>0</v>
      </c>
      <c r="E5419">
        <f>IF(B5419=0,VLOOKUP(DataSet!A5419+1,'Vehicle Availability'!$B$7:$D$30,2),VLOOKUP(DataSet!A5419+1,'Vehicle Availability'!$B$7:$D$30,3))</f>
        <v>0</v>
      </c>
      <c r="F5419">
        <f>'2020 Load Shapes'!C5420</f>
        <v>0</v>
      </c>
      <c r="G5419">
        <f>IF(B5419=0,VLOOKUP(DataSet!A5419+1,'Vehicle Availability'!$B$39:$D$62,2),VLOOKUP(DataSet!A5419+1,'Vehicle Availability'!$B$39:$D$62,3))</f>
        <v>0</v>
      </c>
      <c r="H5419">
        <f t="shared" si="84"/>
        <v>0</v>
      </c>
      <c r="I5419" s="105">
        <f>'Marginal Energy Prices'!C5417/1000</f>
        <v>6.2949055057131428E-2</v>
      </c>
    </row>
    <row r="5420" spans="1:9" x14ac:dyDescent="0.25">
      <c r="A5420">
        <f>HourMap!F5417</f>
        <v>14</v>
      </c>
      <c r="B5420">
        <f>HourMap!H5417</f>
        <v>0</v>
      </c>
      <c r="C5420">
        <f>'2020 Load Shapes'!A5421</f>
        <v>5414</v>
      </c>
      <c r="D5420">
        <f>'2020 Load Shapes'!B5421</f>
        <v>0</v>
      </c>
      <c r="E5420">
        <f>IF(B5420=0,VLOOKUP(DataSet!A5420+1,'Vehicle Availability'!$B$7:$D$30,2),VLOOKUP(DataSet!A5420+1,'Vehicle Availability'!$B$7:$D$30,3))</f>
        <v>0</v>
      </c>
      <c r="F5420">
        <f>'2020 Load Shapes'!C5421</f>
        <v>0</v>
      </c>
      <c r="G5420">
        <f>IF(B5420=0,VLOOKUP(DataSet!A5420+1,'Vehicle Availability'!$B$39:$D$62,2),VLOOKUP(DataSet!A5420+1,'Vehicle Availability'!$B$39:$D$62,3))</f>
        <v>0</v>
      </c>
      <c r="H5420">
        <f t="shared" si="84"/>
        <v>0</v>
      </c>
      <c r="I5420" s="105">
        <f>'Marginal Energy Prices'!C5418/1000</f>
        <v>7.2779961971677229E-2</v>
      </c>
    </row>
    <row r="5421" spans="1:9" x14ac:dyDescent="0.25">
      <c r="A5421">
        <f>HourMap!F5418</f>
        <v>15</v>
      </c>
      <c r="B5421">
        <f>HourMap!H5418</f>
        <v>0</v>
      </c>
      <c r="C5421">
        <f>'2020 Load Shapes'!A5422</f>
        <v>5415</v>
      </c>
      <c r="D5421">
        <f>'2020 Load Shapes'!B5422</f>
        <v>0</v>
      </c>
      <c r="E5421">
        <f>IF(B5421=0,VLOOKUP(DataSet!A5421+1,'Vehicle Availability'!$B$7:$D$30,2),VLOOKUP(DataSet!A5421+1,'Vehicle Availability'!$B$7:$D$30,3))</f>
        <v>0</v>
      </c>
      <c r="F5421">
        <f>'2020 Load Shapes'!C5422</f>
        <v>0</v>
      </c>
      <c r="G5421">
        <f>IF(B5421=0,VLOOKUP(DataSet!A5421+1,'Vehicle Availability'!$B$39:$D$62,2),VLOOKUP(DataSet!A5421+1,'Vehicle Availability'!$B$39:$D$62,3))</f>
        <v>0</v>
      </c>
      <c r="H5421">
        <f t="shared" si="84"/>
        <v>0</v>
      </c>
      <c r="I5421" s="105">
        <f>'Marginal Energy Prices'!C5419/1000</f>
        <v>7.0426451223813066E-2</v>
      </c>
    </row>
    <row r="5422" spans="1:9" x14ac:dyDescent="0.25">
      <c r="A5422">
        <f>HourMap!F5419</f>
        <v>16</v>
      </c>
      <c r="B5422">
        <f>HourMap!H5419</f>
        <v>0</v>
      </c>
      <c r="C5422">
        <f>'2020 Load Shapes'!A5423</f>
        <v>5416</v>
      </c>
      <c r="D5422">
        <f>'2020 Load Shapes'!B5423</f>
        <v>0</v>
      </c>
      <c r="E5422">
        <f>IF(B5422=0,VLOOKUP(DataSet!A5422+1,'Vehicle Availability'!$B$7:$D$30,2),VLOOKUP(DataSet!A5422+1,'Vehicle Availability'!$B$7:$D$30,3))</f>
        <v>0</v>
      </c>
      <c r="F5422">
        <f>'2020 Load Shapes'!C5423</f>
        <v>0</v>
      </c>
      <c r="G5422">
        <f>IF(B5422=0,VLOOKUP(DataSet!A5422+1,'Vehicle Availability'!$B$39:$D$62,2),VLOOKUP(DataSet!A5422+1,'Vehicle Availability'!$B$39:$D$62,3))</f>
        <v>0</v>
      </c>
      <c r="H5422">
        <f t="shared" si="84"/>
        <v>0</v>
      </c>
      <c r="I5422" s="105">
        <f>'Marginal Energy Prices'!C5420/1000</f>
        <v>7.734823407369544E-2</v>
      </c>
    </row>
    <row r="5423" spans="1:9" x14ac:dyDescent="0.25">
      <c r="A5423">
        <f>HourMap!F5420</f>
        <v>17</v>
      </c>
      <c r="B5423">
        <f>HourMap!H5420</f>
        <v>0</v>
      </c>
      <c r="C5423">
        <f>'2020 Load Shapes'!A5424</f>
        <v>5417</v>
      </c>
      <c r="D5423">
        <f>'2020 Load Shapes'!B5424</f>
        <v>0</v>
      </c>
      <c r="E5423">
        <f>IF(B5423=0,VLOOKUP(DataSet!A5423+1,'Vehicle Availability'!$B$7:$D$30,2),VLOOKUP(DataSet!A5423+1,'Vehicle Availability'!$B$7:$D$30,3))</f>
        <v>1</v>
      </c>
      <c r="F5423">
        <f>'2020 Load Shapes'!C5424</f>
        <v>0</v>
      </c>
      <c r="G5423">
        <f>IF(B5423=0,VLOOKUP(DataSet!A5423+1,'Vehicle Availability'!$B$39:$D$62,2),VLOOKUP(DataSet!A5423+1,'Vehicle Availability'!$B$39:$D$62,3))</f>
        <v>1</v>
      </c>
      <c r="H5423">
        <f t="shared" si="84"/>
        <v>0</v>
      </c>
      <c r="I5423" s="105">
        <f>'Marginal Energy Prices'!C5421/1000</f>
        <v>9.1685517802865879E-2</v>
      </c>
    </row>
    <row r="5424" spans="1:9" x14ac:dyDescent="0.25">
      <c r="A5424">
        <f>HourMap!F5421</f>
        <v>18</v>
      </c>
      <c r="B5424">
        <f>HourMap!H5421</f>
        <v>0</v>
      </c>
      <c r="C5424">
        <f>'2020 Load Shapes'!A5425</f>
        <v>5418</v>
      </c>
      <c r="D5424">
        <f>'2020 Load Shapes'!B5425</f>
        <v>0</v>
      </c>
      <c r="E5424">
        <f>IF(B5424=0,VLOOKUP(DataSet!A5424+1,'Vehicle Availability'!$B$7:$D$30,2),VLOOKUP(DataSet!A5424+1,'Vehicle Availability'!$B$7:$D$30,3))</f>
        <v>1</v>
      </c>
      <c r="F5424">
        <f>'2020 Load Shapes'!C5425</f>
        <v>0</v>
      </c>
      <c r="G5424">
        <f>IF(B5424=0,VLOOKUP(DataSet!A5424+1,'Vehicle Availability'!$B$39:$D$62,2),VLOOKUP(DataSet!A5424+1,'Vehicle Availability'!$B$39:$D$62,3))</f>
        <v>1</v>
      </c>
      <c r="H5424">
        <f t="shared" si="84"/>
        <v>0</v>
      </c>
      <c r="I5424" s="105">
        <f>'Marginal Energy Prices'!C5422/1000</f>
        <v>7.8327061782926061E-2</v>
      </c>
    </row>
    <row r="5425" spans="1:9" x14ac:dyDescent="0.25">
      <c r="A5425">
        <f>HourMap!F5422</f>
        <v>19</v>
      </c>
      <c r="B5425">
        <f>HourMap!H5422</f>
        <v>0</v>
      </c>
      <c r="C5425">
        <f>'2020 Load Shapes'!A5426</f>
        <v>5419</v>
      </c>
      <c r="D5425">
        <f>'2020 Load Shapes'!B5426</f>
        <v>0</v>
      </c>
      <c r="E5425">
        <f>IF(B5425=0,VLOOKUP(DataSet!A5425+1,'Vehicle Availability'!$B$7:$D$30,2),VLOOKUP(DataSet!A5425+1,'Vehicle Availability'!$B$7:$D$30,3))</f>
        <v>1</v>
      </c>
      <c r="F5425">
        <f>'2020 Load Shapes'!C5426</f>
        <v>0</v>
      </c>
      <c r="G5425">
        <f>IF(B5425=0,VLOOKUP(DataSet!A5425+1,'Vehicle Availability'!$B$39:$D$62,2),VLOOKUP(DataSet!A5425+1,'Vehicle Availability'!$B$39:$D$62,3))</f>
        <v>1</v>
      </c>
      <c r="H5425">
        <f t="shared" si="84"/>
        <v>0</v>
      </c>
      <c r="I5425" s="105">
        <f>'Marginal Energy Prices'!C5423/1000</f>
        <v>7.2246351538955617E-2</v>
      </c>
    </row>
    <row r="5426" spans="1:9" x14ac:dyDescent="0.25">
      <c r="A5426">
        <f>HourMap!F5423</f>
        <v>20</v>
      </c>
      <c r="B5426">
        <f>HourMap!H5423</f>
        <v>0</v>
      </c>
      <c r="C5426">
        <f>'2020 Load Shapes'!A5427</f>
        <v>5420</v>
      </c>
      <c r="D5426">
        <f>'2020 Load Shapes'!B5427</f>
        <v>0</v>
      </c>
      <c r="E5426">
        <f>IF(B5426=0,VLOOKUP(DataSet!A5426+1,'Vehicle Availability'!$B$7:$D$30,2),VLOOKUP(DataSet!A5426+1,'Vehicle Availability'!$B$7:$D$30,3))</f>
        <v>1</v>
      </c>
      <c r="F5426">
        <f>'2020 Load Shapes'!C5427</f>
        <v>0</v>
      </c>
      <c r="G5426">
        <f>IF(B5426=0,VLOOKUP(DataSet!A5426+1,'Vehicle Availability'!$B$39:$D$62,2),VLOOKUP(DataSet!A5426+1,'Vehicle Availability'!$B$39:$D$62,3))</f>
        <v>1</v>
      </c>
      <c r="H5426">
        <f t="shared" si="84"/>
        <v>0</v>
      </c>
      <c r="I5426" s="105">
        <f>'Marginal Energy Prices'!C5424/1000</f>
        <v>6.7267699502996353E-2</v>
      </c>
    </row>
    <row r="5427" spans="1:9" x14ac:dyDescent="0.25">
      <c r="A5427">
        <f>HourMap!F5424</f>
        <v>21</v>
      </c>
      <c r="B5427">
        <f>HourMap!H5424</f>
        <v>0</v>
      </c>
      <c r="C5427">
        <f>'2020 Load Shapes'!A5428</f>
        <v>5421</v>
      </c>
      <c r="D5427">
        <f>'2020 Load Shapes'!B5428</f>
        <v>0</v>
      </c>
      <c r="E5427">
        <f>IF(B5427=0,VLOOKUP(DataSet!A5427+1,'Vehicle Availability'!$B$7:$D$30,2),VLOOKUP(DataSet!A5427+1,'Vehicle Availability'!$B$7:$D$30,3))</f>
        <v>1</v>
      </c>
      <c r="F5427">
        <f>'2020 Load Shapes'!C5428</f>
        <v>0</v>
      </c>
      <c r="G5427">
        <f>IF(B5427=0,VLOOKUP(DataSet!A5427+1,'Vehicle Availability'!$B$39:$D$62,2),VLOOKUP(DataSet!A5427+1,'Vehicle Availability'!$B$39:$D$62,3))</f>
        <v>1</v>
      </c>
      <c r="H5427">
        <f t="shared" si="84"/>
        <v>0</v>
      </c>
      <c r="I5427" s="105">
        <f>'Marginal Energy Prices'!C5425/1000</f>
        <v>6.2883053458072602E-2</v>
      </c>
    </row>
    <row r="5428" spans="1:9" x14ac:dyDescent="0.25">
      <c r="A5428">
        <f>HourMap!F5425</f>
        <v>22</v>
      </c>
      <c r="B5428">
        <f>HourMap!H5425</f>
        <v>0</v>
      </c>
      <c r="C5428">
        <f>'2020 Load Shapes'!A5429</f>
        <v>5422</v>
      </c>
      <c r="D5428">
        <f>'2020 Load Shapes'!B5429</f>
        <v>0</v>
      </c>
      <c r="E5428">
        <f>IF(B5428=0,VLOOKUP(DataSet!A5428+1,'Vehicle Availability'!$B$7:$D$30,2),VLOOKUP(DataSet!A5428+1,'Vehicle Availability'!$B$7:$D$30,3))</f>
        <v>1</v>
      </c>
      <c r="F5428">
        <f>'2020 Load Shapes'!C5429</f>
        <v>0</v>
      </c>
      <c r="G5428">
        <f>IF(B5428=0,VLOOKUP(DataSet!A5428+1,'Vehicle Availability'!$B$39:$D$62,2),VLOOKUP(DataSet!A5428+1,'Vehicle Availability'!$B$39:$D$62,3))</f>
        <v>1</v>
      </c>
      <c r="H5428">
        <f t="shared" si="84"/>
        <v>0</v>
      </c>
      <c r="I5428" s="105">
        <f>'Marginal Energy Prices'!C5426/1000</f>
        <v>6.1850758287550218E-2</v>
      </c>
    </row>
    <row r="5429" spans="1:9" x14ac:dyDescent="0.25">
      <c r="A5429">
        <f>HourMap!F5426</f>
        <v>23</v>
      </c>
      <c r="B5429">
        <f>HourMap!H5426</f>
        <v>0</v>
      </c>
      <c r="C5429">
        <f>'2020 Load Shapes'!A5430</f>
        <v>5423</v>
      </c>
      <c r="D5429">
        <f>'2020 Load Shapes'!B5430</f>
        <v>0</v>
      </c>
      <c r="E5429">
        <f>IF(B5429=0,VLOOKUP(DataSet!A5429+1,'Vehicle Availability'!$B$7:$D$30,2),VLOOKUP(DataSet!A5429+1,'Vehicle Availability'!$B$7:$D$30,3))</f>
        <v>1</v>
      </c>
      <c r="F5429">
        <f>'2020 Load Shapes'!C5430</f>
        <v>0</v>
      </c>
      <c r="G5429">
        <f>IF(B5429=0,VLOOKUP(DataSet!A5429+1,'Vehicle Availability'!$B$39:$D$62,2),VLOOKUP(DataSet!A5429+1,'Vehicle Availability'!$B$39:$D$62,3))</f>
        <v>1</v>
      </c>
      <c r="H5429">
        <f t="shared" si="84"/>
        <v>0</v>
      </c>
      <c r="I5429" s="105">
        <f>'Marginal Energy Prices'!C5427/1000</f>
        <v>6.3974782217792778E-2</v>
      </c>
    </row>
    <row r="5430" spans="1:9" x14ac:dyDescent="0.25">
      <c r="A5430">
        <f>HourMap!F5427</f>
        <v>0</v>
      </c>
      <c r="B5430">
        <f>HourMap!H5427</f>
        <v>1</v>
      </c>
      <c r="C5430">
        <f>'2020 Load Shapes'!A5431</f>
        <v>5424</v>
      </c>
      <c r="D5430">
        <f>'2020 Load Shapes'!B5431</f>
        <v>0</v>
      </c>
      <c r="E5430">
        <f>IF(B5430=0,VLOOKUP(DataSet!A5430+1,'Vehicle Availability'!$B$7:$D$30,2),VLOOKUP(DataSet!A5430+1,'Vehicle Availability'!$B$7:$D$30,3))</f>
        <v>1</v>
      </c>
      <c r="F5430">
        <f>'2020 Load Shapes'!C5431</f>
        <v>0</v>
      </c>
      <c r="G5430">
        <f>IF(B5430=0,VLOOKUP(DataSet!A5430+1,'Vehicle Availability'!$B$39:$D$62,2),VLOOKUP(DataSet!A5430+1,'Vehicle Availability'!$B$39:$D$62,3))</f>
        <v>1</v>
      </c>
      <c r="H5430">
        <f t="shared" si="84"/>
        <v>1</v>
      </c>
      <c r="I5430" s="105">
        <f>'Marginal Energy Prices'!C5428/1000</f>
        <v>5.6380962819749754E-2</v>
      </c>
    </row>
    <row r="5431" spans="1:9" x14ac:dyDescent="0.25">
      <c r="A5431">
        <f>HourMap!F5428</f>
        <v>1</v>
      </c>
      <c r="B5431">
        <f>HourMap!H5428</f>
        <v>1</v>
      </c>
      <c r="C5431">
        <f>'2020 Load Shapes'!A5432</f>
        <v>5425</v>
      </c>
      <c r="D5431">
        <f>'2020 Load Shapes'!B5432</f>
        <v>0</v>
      </c>
      <c r="E5431">
        <f>IF(B5431=0,VLOOKUP(DataSet!A5431+1,'Vehicle Availability'!$B$7:$D$30,2),VLOOKUP(DataSet!A5431+1,'Vehicle Availability'!$B$7:$D$30,3))</f>
        <v>1</v>
      </c>
      <c r="F5431">
        <f>'2020 Load Shapes'!C5432</f>
        <v>0</v>
      </c>
      <c r="G5431">
        <f>IF(B5431=0,VLOOKUP(DataSet!A5431+1,'Vehicle Availability'!$B$39:$D$62,2),VLOOKUP(DataSet!A5431+1,'Vehicle Availability'!$B$39:$D$62,3))</f>
        <v>1</v>
      </c>
      <c r="H5431">
        <f t="shared" si="84"/>
        <v>1</v>
      </c>
      <c r="I5431" s="105">
        <f>'Marginal Energy Prices'!C5429/1000</f>
        <v>5.5526223914508087E-2</v>
      </c>
    </row>
    <row r="5432" spans="1:9" x14ac:dyDescent="0.25">
      <c r="A5432">
        <f>HourMap!F5429</f>
        <v>2</v>
      </c>
      <c r="B5432">
        <f>HourMap!H5429</f>
        <v>1</v>
      </c>
      <c r="C5432">
        <f>'2020 Load Shapes'!A5433</f>
        <v>5426</v>
      </c>
      <c r="D5432">
        <f>'2020 Load Shapes'!B5433</f>
        <v>0.69894736842105465</v>
      </c>
      <c r="E5432">
        <f>IF(B5432=0,VLOOKUP(DataSet!A5432+1,'Vehicle Availability'!$B$7:$D$30,2),VLOOKUP(DataSet!A5432+1,'Vehicle Availability'!$B$7:$D$30,3))</f>
        <v>1</v>
      </c>
      <c r="F5432">
        <f>'2020 Load Shapes'!C5433</f>
        <v>3.3</v>
      </c>
      <c r="G5432">
        <f>IF(B5432=0,VLOOKUP(DataSet!A5432+1,'Vehicle Availability'!$B$39:$D$62,2),VLOOKUP(DataSet!A5432+1,'Vehicle Availability'!$B$39:$D$62,3))</f>
        <v>1</v>
      </c>
      <c r="H5432">
        <f t="shared" si="84"/>
        <v>1</v>
      </c>
      <c r="I5432" s="105">
        <f>'Marginal Energy Prices'!C5430/1000</f>
        <v>5.0555522759386448E-2</v>
      </c>
    </row>
    <row r="5433" spans="1:9" x14ac:dyDescent="0.25">
      <c r="A5433">
        <f>HourMap!F5430</f>
        <v>3</v>
      </c>
      <c r="B5433">
        <f>HourMap!H5430</f>
        <v>1</v>
      </c>
      <c r="C5433">
        <f>'2020 Load Shapes'!A5434</f>
        <v>5427</v>
      </c>
      <c r="D5433">
        <f>'2020 Load Shapes'!B5434</f>
        <v>6.6</v>
      </c>
      <c r="E5433">
        <f>IF(B5433=0,VLOOKUP(DataSet!A5433+1,'Vehicle Availability'!$B$7:$D$30,2),VLOOKUP(DataSet!A5433+1,'Vehicle Availability'!$B$7:$D$30,3))</f>
        <v>1</v>
      </c>
      <c r="F5433">
        <f>'2020 Load Shapes'!C5434</f>
        <v>3.3</v>
      </c>
      <c r="G5433">
        <f>IF(B5433=0,VLOOKUP(DataSet!A5433+1,'Vehicle Availability'!$B$39:$D$62,2),VLOOKUP(DataSet!A5433+1,'Vehicle Availability'!$B$39:$D$62,3))</f>
        <v>1</v>
      </c>
      <c r="H5433">
        <f t="shared" si="84"/>
        <v>1</v>
      </c>
      <c r="I5433" s="105">
        <f>'Marginal Energy Prices'!C5431/1000</f>
        <v>5.0500367637446038E-2</v>
      </c>
    </row>
    <row r="5434" spans="1:9" x14ac:dyDescent="0.25">
      <c r="A5434">
        <f>HourMap!F5431</f>
        <v>4</v>
      </c>
      <c r="B5434">
        <f>HourMap!H5431</f>
        <v>1</v>
      </c>
      <c r="C5434">
        <f>'2020 Load Shapes'!A5435</f>
        <v>5428</v>
      </c>
      <c r="D5434">
        <f>'2020 Load Shapes'!B5435</f>
        <v>0</v>
      </c>
      <c r="E5434">
        <f>IF(B5434=0,VLOOKUP(DataSet!A5434+1,'Vehicle Availability'!$B$7:$D$30,2),VLOOKUP(DataSet!A5434+1,'Vehicle Availability'!$B$7:$D$30,3))</f>
        <v>1</v>
      </c>
      <c r="F5434">
        <f>'2020 Load Shapes'!C5435</f>
        <v>0.11578947368420991</v>
      </c>
      <c r="G5434">
        <f>IF(B5434=0,VLOOKUP(DataSet!A5434+1,'Vehicle Availability'!$B$39:$D$62,2),VLOOKUP(DataSet!A5434+1,'Vehicle Availability'!$B$39:$D$62,3))</f>
        <v>1</v>
      </c>
      <c r="H5434">
        <f t="shared" si="84"/>
        <v>1</v>
      </c>
      <c r="I5434" s="105">
        <f>'Marginal Energy Prices'!C5432/1000</f>
        <v>5.2219112598668425E-2</v>
      </c>
    </row>
    <row r="5435" spans="1:9" x14ac:dyDescent="0.25">
      <c r="A5435">
        <f>HourMap!F5432</f>
        <v>5</v>
      </c>
      <c r="B5435">
        <f>HourMap!H5432</f>
        <v>1</v>
      </c>
      <c r="C5435">
        <f>'2020 Load Shapes'!A5436</f>
        <v>5429</v>
      </c>
      <c r="D5435">
        <f>'2020 Load Shapes'!B5436</f>
        <v>0</v>
      </c>
      <c r="E5435">
        <f>IF(B5435=0,VLOOKUP(DataSet!A5435+1,'Vehicle Availability'!$B$7:$D$30,2),VLOOKUP(DataSet!A5435+1,'Vehicle Availability'!$B$7:$D$30,3))</f>
        <v>1</v>
      </c>
      <c r="F5435">
        <f>'2020 Load Shapes'!C5436</f>
        <v>0</v>
      </c>
      <c r="G5435">
        <f>IF(B5435=0,VLOOKUP(DataSet!A5435+1,'Vehicle Availability'!$B$39:$D$62,2),VLOOKUP(DataSet!A5435+1,'Vehicle Availability'!$B$39:$D$62,3))</f>
        <v>1</v>
      </c>
      <c r="H5435">
        <f t="shared" si="84"/>
        <v>1</v>
      </c>
      <c r="I5435" s="105">
        <f>'Marginal Energy Prices'!C5433/1000</f>
        <v>5.479073143421697E-2</v>
      </c>
    </row>
    <row r="5436" spans="1:9" x14ac:dyDescent="0.25">
      <c r="A5436">
        <f>HourMap!F5433</f>
        <v>6</v>
      </c>
      <c r="B5436">
        <f>HourMap!H5433</f>
        <v>1</v>
      </c>
      <c r="C5436">
        <f>'2020 Load Shapes'!A5437</f>
        <v>5430</v>
      </c>
      <c r="D5436">
        <f>'2020 Load Shapes'!B5437</f>
        <v>0</v>
      </c>
      <c r="E5436">
        <f>IF(B5436=0,VLOOKUP(DataSet!A5436+1,'Vehicle Availability'!$B$7:$D$30,2),VLOOKUP(DataSet!A5436+1,'Vehicle Availability'!$B$7:$D$30,3))</f>
        <v>1</v>
      </c>
      <c r="F5436">
        <f>'2020 Load Shapes'!C5437</f>
        <v>0</v>
      </c>
      <c r="G5436">
        <f>IF(B5436=0,VLOOKUP(DataSet!A5436+1,'Vehicle Availability'!$B$39:$D$62,2),VLOOKUP(DataSet!A5436+1,'Vehicle Availability'!$B$39:$D$62,3))</f>
        <v>1</v>
      </c>
      <c r="H5436">
        <f t="shared" si="84"/>
        <v>1</v>
      </c>
      <c r="I5436" s="105">
        <f>'Marginal Energy Prices'!C5434/1000</f>
        <v>5.278406232955065E-2</v>
      </c>
    </row>
    <row r="5437" spans="1:9" x14ac:dyDescent="0.25">
      <c r="A5437">
        <f>HourMap!F5434</f>
        <v>7</v>
      </c>
      <c r="B5437">
        <f>HourMap!H5434</f>
        <v>1</v>
      </c>
      <c r="C5437">
        <f>'2020 Load Shapes'!A5438</f>
        <v>5431</v>
      </c>
      <c r="D5437">
        <f>'2020 Load Shapes'!B5438</f>
        <v>0</v>
      </c>
      <c r="E5437">
        <f>IF(B5437=0,VLOOKUP(DataSet!A5437+1,'Vehicle Availability'!$B$7:$D$30,2),VLOOKUP(DataSet!A5437+1,'Vehicle Availability'!$B$7:$D$30,3))</f>
        <v>0</v>
      </c>
      <c r="F5437">
        <f>'2020 Load Shapes'!C5438</f>
        <v>0</v>
      </c>
      <c r="G5437">
        <f>IF(B5437=0,VLOOKUP(DataSet!A5437+1,'Vehicle Availability'!$B$39:$D$62,2),VLOOKUP(DataSet!A5437+1,'Vehicle Availability'!$B$39:$D$62,3))</f>
        <v>1</v>
      </c>
      <c r="H5437">
        <f t="shared" si="84"/>
        <v>1</v>
      </c>
      <c r="I5437" s="105">
        <f>'Marginal Energy Prices'!C5435/1000</f>
        <v>5.2620952689022324E-2</v>
      </c>
    </row>
    <row r="5438" spans="1:9" x14ac:dyDescent="0.25">
      <c r="A5438">
        <f>HourMap!F5435</f>
        <v>8</v>
      </c>
      <c r="B5438">
        <f>HourMap!H5435</f>
        <v>1</v>
      </c>
      <c r="C5438">
        <f>'2020 Load Shapes'!A5439</f>
        <v>5432</v>
      </c>
      <c r="D5438">
        <f>'2020 Load Shapes'!B5439</f>
        <v>0</v>
      </c>
      <c r="E5438">
        <f>IF(B5438=0,VLOOKUP(DataSet!A5438+1,'Vehicle Availability'!$B$7:$D$30,2),VLOOKUP(DataSet!A5438+1,'Vehicle Availability'!$B$7:$D$30,3))</f>
        <v>1</v>
      </c>
      <c r="F5438">
        <f>'2020 Load Shapes'!C5439</f>
        <v>3.3</v>
      </c>
      <c r="G5438">
        <f>IF(B5438=0,VLOOKUP(DataSet!A5438+1,'Vehicle Availability'!$B$39:$D$62,2),VLOOKUP(DataSet!A5438+1,'Vehicle Availability'!$B$39:$D$62,3))</f>
        <v>1</v>
      </c>
      <c r="H5438">
        <f t="shared" si="84"/>
        <v>1</v>
      </c>
      <c r="I5438" s="105">
        <f>'Marginal Energy Prices'!C5436/1000</f>
        <v>5.0648077453952174E-2</v>
      </c>
    </row>
    <row r="5439" spans="1:9" x14ac:dyDescent="0.25">
      <c r="A5439">
        <f>HourMap!F5436</f>
        <v>9</v>
      </c>
      <c r="B5439">
        <f>HourMap!H5436</f>
        <v>1</v>
      </c>
      <c r="C5439">
        <f>'2020 Load Shapes'!A5440</f>
        <v>5433</v>
      </c>
      <c r="D5439">
        <f>'2020 Load Shapes'!B5440</f>
        <v>0</v>
      </c>
      <c r="E5439">
        <f>IF(B5439=0,VLOOKUP(DataSet!A5439+1,'Vehicle Availability'!$B$7:$D$30,2),VLOOKUP(DataSet!A5439+1,'Vehicle Availability'!$B$7:$D$30,3))</f>
        <v>1</v>
      </c>
      <c r="F5439">
        <f>'2020 Load Shapes'!C5440</f>
        <v>0</v>
      </c>
      <c r="G5439">
        <f>IF(B5439=0,VLOOKUP(DataSet!A5439+1,'Vehicle Availability'!$B$39:$D$62,2),VLOOKUP(DataSet!A5439+1,'Vehicle Availability'!$B$39:$D$62,3))</f>
        <v>1</v>
      </c>
      <c r="H5439">
        <f t="shared" si="84"/>
        <v>1</v>
      </c>
      <c r="I5439" s="105">
        <f>'Marginal Energy Prices'!C5437/1000</f>
        <v>5.3047062429504958E-2</v>
      </c>
    </row>
    <row r="5440" spans="1:9" x14ac:dyDescent="0.25">
      <c r="A5440">
        <f>HourMap!F5437</f>
        <v>10</v>
      </c>
      <c r="B5440">
        <f>HourMap!H5437</f>
        <v>1</v>
      </c>
      <c r="C5440">
        <f>'2020 Load Shapes'!A5441</f>
        <v>5434</v>
      </c>
      <c r="D5440">
        <f>'2020 Load Shapes'!B5441</f>
        <v>0</v>
      </c>
      <c r="E5440">
        <f>IF(B5440=0,VLOOKUP(DataSet!A5440+1,'Vehicle Availability'!$B$7:$D$30,2),VLOOKUP(DataSet!A5440+1,'Vehicle Availability'!$B$7:$D$30,3))</f>
        <v>1</v>
      </c>
      <c r="F5440">
        <f>'2020 Load Shapes'!C5441</f>
        <v>0</v>
      </c>
      <c r="G5440">
        <f>IF(B5440=0,VLOOKUP(DataSet!A5440+1,'Vehicle Availability'!$B$39:$D$62,2),VLOOKUP(DataSet!A5440+1,'Vehicle Availability'!$B$39:$D$62,3))</f>
        <v>1</v>
      </c>
      <c r="H5440">
        <f t="shared" si="84"/>
        <v>1</v>
      </c>
      <c r="I5440" s="105">
        <f>'Marginal Energy Prices'!C5438/1000</f>
        <v>5.8856650909076852E-2</v>
      </c>
    </row>
    <row r="5441" spans="1:9" x14ac:dyDescent="0.25">
      <c r="A5441">
        <f>HourMap!F5438</f>
        <v>11</v>
      </c>
      <c r="B5441">
        <f>HourMap!H5438</f>
        <v>1</v>
      </c>
      <c r="C5441">
        <f>'2020 Load Shapes'!A5442</f>
        <v>5435</v>
      </c>
      <c r="D5441">
        <f>'2020 Load Shapes'!B5442</f>
        <v>0</v>
      </c>
      <c r="E5441">
        <f>IF(B5441=0,VLOOKUP(DataSet!A5441+1,'Vehicle Availability'!$B$7:$D$30,2),VLOOKUP(DataSet!A5441+1,'Vehicle Availability'!$B$7:$D$30,3))</f>
        <v>1</v>
      </c>
      <c r="F5441">
        <f>'2020 Load Shapes'!C5442</f>
        <v>0</v>
      </c>
      <c r="G5441">
        <f>IF(B5441=0,VLOOKUP(DataSet!A5441+1,'Vehicle Availability'!$B$39:$D$62,2),VLOOKUP(DataSet!A5441+1,'Vehicle Availability'!$B$39:$D$62,3))</f>
        <v>1</v>
      </c>
      <c r="H5441">
        <f t="shared" si="84"/>
        <v>1</v>
      </c>
      <c r="I5441" s="105">
        <f>'Marginal Energy Prices'!C5439/1000</f>
        <v>6.3995811651571491E-2</v>
      </c>
    </row>
    <row r="5442" spans="1:9" x14ac:dyDescent="0.25">
      <c r="A5442">
        <f>HourMap!F5439</f>
        <v>12</v>
      </c>
      <c r="B5442">
        <f>HourMap!H5439</f>
        <v>1</v>
      </c>
      <c r="C5442">
        <f>'2020 Load Shapes'!A5443</f>
        <v>5436</v>
      </c>
      <c r="D5442">
        <f>'2020 Load Shapes'!B5443</f>
        <v>0</v>
      </c>
      <c r="E5442">
        <f>IF(B5442=0,VLOOKUP(DataSet!A5442+1,'Vehicle Availability'!$B$7:$D$30,2),VLOOKUP(DataSet!A5442+1,'Vehicle Availability'!$B$7:$D$30,3))</f>
        <v>1</v>
      </c>
      <c r="F5442">
        <f>'2020 Load Shapes'!C5443</f>
        <v>0</v>
      </c>
      <c r="G5442">
        <f>IF(B5442=0,VLOOKUP(DataSet!A5442+1,'Vehicle Availability'!$B$39:$D$62,2),VLOOKUP(DataSet!A5442+1,'Vehicle Availability'!$B$39:$D$62,3))</f>
        <v>1</v>
      </c>
      <c r="H5442">
        <f t="shared" si="84"/>
        <v>1</v>
      </c>
      <c r="I5442" s="105">
        <f>'Marginal Energy Prices'!C5440/1000</f>
        <v>6.9171318811456356E-2</v>
      </c>
    </row>
    <row r="5443" spans="1:9" x14ac:dyDescent="0.25">
      <c r="A5443">
        <f>HourMap!F5440</f>
        <v>13</v>
      </c>
      <c r="B5443">
        <f>HourMap!H5440</f>
        <v>1</v>
      </c>
      <c r="C5443">
        <f>'2020 Load Shapes'!A5444</f>
        <v>5437</v>
      </c>
      <c r="D5443">
        <f>'2020 Load Shapes'!B5444</f>
        <v>0</v>
      </c>
      <c r="E5443">
        <f>IF(B5443=0,VLOOKUP(DataSet!A5443+1,'Vehicle Availability'!$B$7:$D$30,2),VLOOKUP(DataSet!A5443+1,'Vehicle Availability'!$B$7:$D$30,3))</f>
        <v>1</v>
      </c>
      <c r="F5443">
        <f>'2020 Load Shapes'!C5444</f>
        <v>0</v>
      </c>
      <c r="G5443">
        <f>IF(B5443=0,VLOOKUP(DataSet!A5443+1,'Vehicle Availability'!$B$39:$D$62,2),VLOOKUP(DataSet!A5443+1,'Vehicle Availability'!$B$39:$D$62,3))</f>
        <v>1</v>
      </c>
      <c r="H5443">
        <f t="shared" si="84"/>
        <v>1</v>
      </c>
      <c r="I5443" s="105">
        <f>'Marginal Energy Prices'!C5441/1000</f>
        <v>6.6892149821366639E-2</v>
      </c>
    </row>
    <row r="5444" spans="1:9" x14ac:dyDescent="0.25">
      <c r="A5444">
        <f>HourMap!F5441</f>
        <v>14</v>
      </c>
      <c r="B5444">
        <f>HourMap!H5441</f>
        <v>1</v>
      </c>
      <c r="C5444">
        <f>'2020 Load Shapes'!A5445</f>
        <v>5438</v>
      </c>
      <c r="D5444">
        <f>'2020 Load Shapes'!B5445</f>
        <v>0</v>
      </c>
      <c r="E5444">
        <f>IF(B5444=0,VLOOKUP(DataSet!A5444+1,'Vehicle Availability'!$B$7:$D$30,2),VLOOKUP(DataSet!A5444+1,'Vehicle Availability'!$B$7:$D$30,3))</f>
        <v>1</v>
      </c>
      <c r="F5444">
        <f>'2020 Load Shapes'!C5445</f>
        <v>0</v>
      </c>
      <c r="G5444">
        <f>IF(B5444=0,VLOOKUP(DataSet!A5444+1,'Vehicle Availability'!$B$39:$D$62,2),VLOOKUP(DataSet!A5444+1,'Vehicle Availability'!$B$39:$D$62,3))</f>
        <v>1</v>
      </c>
      <c r="H5444">
        <f t="shared" si="84"/>
        <v>0</v>
      </c>
      <c r="I5444" s="105">
        <f>'Marginal Energy Prices'!C5442/1000</f>
        <v>7.1723974038727087E-2</v>
      </c>
    </row>
    <row r="5445" spans="1:9" x14ac:dyDescent="0.25">
      <c r="A5445">
        <f>HourMap!F5442</f>
        <v>15</v>
      </c>
      <c r="B5445">
        <f>HourMap!H5442</f>
        <v>1</v>
      </c>
      <c r="C5445">
        <f>'2020 Load Shapes'!A5446</f>
        <v>5439</v>
      </c>
      <c r="D5445">
        <f>'2020 Load Shapes'!B5446</f>
        <v>0</v>
      </c>
      <c r="E5445">
        <f>IF(B5445=0,VLOOKUP(DataSet!A5445+1,'Vehicle Availability'!$B$7:$D$30,2),VLOOKUP(DataSet!A5445+1,'Vehicle Availability'!$B$7:$D$30,3))</f>
        <v>1</v>
      </c>
      <c r="F5445">
        <f>'2020 Load Shapes'!C5446</f>
        <v>0</v>
      </c>
      <c r="G5445">
        <f>IF(B5445=0,VLOOKUP(DataSet!A5445+1,'Vehicle Availability'!$B$39:$D$62,2),VLOOKUP(DataSet!A5445+1,'Vehicle Availability'!$B$39:$D$62,3))</f>
        <v>1</v>
      </c>
      <c r="H5445">
        <f t="shared" si="84"/>
        <v>0</v>
      </c>
      <c r="I5445" s="105">
        <f>'Marginal Energy Prices'!C5443/1000</f>
        <v>7.963905037381544E-2</v>
      </c>
    </row>
    <row r="5446" spans="1:9" x14ac:dyDescent="0.25">
      <c r="A5446">
        <f>HourMap!F5443</f>
        <v>16</v>
      </c>
      <c r="B5446">
        <f>HourMap!H5443</f>
        <v>1</v>
      </c>
      <c r="C5446">
        <f>'2020 Load Shapes'!A5447</f>
        <v>5440</v>
      </c>
      <c r="D5446">
        <f>'2020 Load Shapes'!B5447</f>
        <v>0</v>
      </c>
      <c r="E5446">
        <f>IF(B5446=0,VLOOKUP(DataSet!A5446+1,'Vehicle Availability'!$B$7:$D$30,2),VLOOKUP(DataSet!A5446+1,'Vehicle Availability'!$B$7:$D$30,3))</f>
        <v>1</v>
      </c>
      <c r="F5446">
        <f>'2020 Load Shapes'!C5447</f>
        <v>0</v>
      </c>
      <c r="G5446">
        <f>IF(B5446=0,VLOOKUP(DataSet!A5446+1,'Vehicle Availability'!$B$39:$D$62,2),VLOOKUP(DataSet!A5446+1,'Vehicle Availability'!$B$39:$D$62,3))</f>
        <v>1</v>
      </c>
      <c r="H5446">
        <f t="shared" si="84"/>
        <v>0</v>
      </c>
      <c r="I5446" s="105">
        <f>'Marginal Energy Prices'!C5444/1000</f>
        <v>9.1321831915867582E-2</v>
      </c>
    </row>
    <row r="5447" spans="1:9" x14ac:dyDescent="0.25">
      <c r="A5447">
        <f>HourMap!F5444</f>
        <v>17</v>
      </c>
      <c r="B5447">
        <f>HourMap!H5444</f>
        <v>1</v>
      </c>
      <c r="C5447">
        <f>'2020 Load Shapes'!A5448</f>
        <v>5441</v>
      </c>
      <c r="D5447">
        <f>'2020 Load Shapes'!B5448</f>
        <v>0</v>
      </c>
      <c r="E5447">
        <f>IF(B5447=0,VLOOKUP(DataSet!A5447+1,'Vehicle Availability'!$B$7:$D$30,2),VLOOKUP(DataSet!A5447+1,'Vehicle Availability'!$B$7:$D$30,3))</f>
        <v>1</v>
      </c>
      <c r="F5447">
        <f>'2020 Load Shapes'!C5448</f>
        <v>0</v>
      </c>
      <c r="G5447">
        <f>IF(B5447=0,VLOOKUP(DataSet!A5447+1,'Vehicle Availability'!$B$39:$D$62,2),VLOOKUP(DataSet!A5447+1,'Vehicle Availability'!$B$39:$D$62,3))</f>
        <v>1</v>
      </c>
      <c r="H5447">
        <f t="shared" si="84"/>
        <v>0</v>
      </c>
      <c r="I5447" s="105">
        <f>'Marginal Energy Prices'!C5445/1000</f>
        <v>9.2140250659612108E-2</v>
      </c>
    </row>
    <row r="5448" spans="1:9" x14ac:dyDescent="0.25">
      <c r="A5448">
        <f>HourMap!F5445</f>
        <v>18</v>
      </c>
      <c r="B5448">
        <f>HourMap!H5445</f>
        <v>1</v>
      </c>
      <c r="C5448">
        <f>'2020 Load Shapes'!A5449</f>
        <v>5442</v>
      </c>
      <c r="D5448">
        <f>'2020 Load Shapes'!B5449</f>
        <v>0</v>
      </c>
      <c r="E5448">
        <f>IF(B5448=0,VLOOKUP(DataSet!A5448+1,'Vehicle Availability'!$B$7:$D$30,2),VLOOKUP(DataSet!A5448+1,'Vehicle Availability'!$B$7:$D$30,3))</f>
        <v>0</v>
      </c>
      <c r="F5448">
        <f>'2020 Load Shapes'!C5449</f>
        <v>0</v>
      </c>
      <c r="G5448">
        <f>IF(B5448=0,VLOOKUP(DataSet!A5448+1,'Vehicle Availability'!$B$39:$D$62,2),VLOOKUP(DataSet!A5448+1,'Vehicle Availability'!$B$39:$D$62,3))</f>
        <v>1</v>
      </c>
      <c r="H5448">
        <f t="shared" ref="H5448:H5511" si="85">IF(B5448=0,A5448&lt;=5,A5448&lt;=13)*1</f>
        <v>0</v>
      </c>
      <c r="I5448" s="105">
        <f>'Marginal Energy Prices'!C5446/1000</f>
        <v>8.6433054109387078E-2</v>
      </c>
    </row>
    <row r="5449" spans="1:9" x14ac:dyDescent="0.25">
      <c r="A5449">
        <f>HourMap!F5446</f>
        <v>19</v>
      </c>
      <c r="B5449">
        <f>HourMap!H5446</f>
        <v>1</v>
      </c>
      <c r="C5449">
        <f>'2020 Load Shapes'!A5450</f>
        <v>5443</v>
      </c>
      <c r="D5449">
        <f>'2020 Load Shapes'!B5450</f>
        <v>0</v>
      </c>
      <c r="E5449">
        <f>IF(B5449=0,VLOOKUP(DataSet!A5449+1,'Vehicle Availability'!$B$7:$D$30,2),VLOOKUP(DataSet!A5449+1,'Vehicle Availability'!$B$7:$D$30,3))</f>
        <v>1</v>
      </c>
      <c r="F5449">
        <f>'2020 Load Shapes'!C5450</f>
        <v>0</v>
      </c>
      <c r="G5449">
        <f>IF(B5449=0,VLOOKUP(DataSet!A5449+1,'Vehicle Availability'!$B$39:$D$62,2),VLOOKUP(DataSet!A5449+1,'Vehicle Availability'!$B$39:$D$62,3))</f>
        <v>1</v>
      </c>
      <c r="H5449">
        <f t="shared" si="85"/>
        <v>0</v>
      </c>
      <c r="I5449" s="105">
        <f>'Marginal Energy Prices'!C5447/1000</f>
        <v>8.3019706305123425E-2</v>
      </c>
    </row>
    <row r="5450" spans="1:9" x14ac:dyDescent="0.25">
      <c r="A5450">
        <f>HourMap!F5447</f>
        <v>20</v>
      </c>
      <c r="B5450">
        <f>HourMap!H5447</f>
        <v>1</v>
      </c>
      <c r="C5450">
        <f>'2020 Load Shapes'!A5451</f>
        <v>5444</v>
      </c>
      <c r="D5450">
        <f>'2020 Load Shapes'!B5451</f>
        <v>0</v>
      </c>
      <c r="E5450">
        <f>IF(B5450=0,VLOOKUP(DataSet!A5450+1,'Vehicle Availability'!$B$7:$D$30,2),VLOOKUP(DataSet!A5450+1,'Vehicle Availability'!$B$7:$D$30,3))</f>
        <v>1</v>
      </c>
      <c r="F5450">
        <f>'2020 Load Shapes'!C5451</f>
        <v>0</v>
      </c>
      <c r="G5450">
        <f>IF(B5450=0,VLOOKUP(DataSet!A5450+1,'Vehicle Availability'!$B$39:$D$62,2),VLOOKUP(DataSet!A5450+1,'Vehicle Availability'!$B$39:$D$62,3))</f>
        <v>1</v>
      </c>
      <c r="H5450">
        <f t="shared" si="85"/>
        <v>0</v>
      </c>
      <c r="I5450" s="105">
        <f>'Marginal Energy Prices'!C5448/1000</f>
        <v>6.9881639544325275E-2</v>
      </c>
    </row>
    <row r="5451" spans="1:9" x14ac:dyDescent="0.25">
      <c r="A5451">
        <f>HourMap!F5448</f>
        <v>21</v>
      </c>
      <c r="B5451">
        <f>HourMap!H5448</f>
        <v>1</v>
      </c>
      <c r="C5451">
        <f>'2020 Load Shapes'!A5452</f>
        <v>5445</v>
      </c>
      <c r="D5451">
        <f>'2020 Load Shapes'!B5452</f>
        <v>0</v>
      </c>
      <c r="E5451">
        <f>IF(B5451=0,VLOOKUP(DataSet!A5451+1,'Vehicle Availability'!$B$7:$D$30,2),VLOOKUP(DataSet!A5451+1,'Vehicle Availability'!$B$7:$D$30,3))</f>
        <v>1</v>
      </c>
      <c r="F5451">
        <f>'2020 Load Shapes'!C5452</f>
        <v>0</v>
      </c>
      <c r="G5451">
        <f>IF(B5451=0,VLOOKUP(DataSet!A5451+1,'Vehicle Availability'!$B$39:$D$62,2),VLOOKUP(DataSet!A5451+1,'Vehicle Availability'!$B$39:$D$62,3))</f>
        <v>1</v>
      </c>
      <c r="H5451">
        <f t="shared" si="85"/>
        <v>0</v>
      </c>
      <c r="I5451" s="105">
        <f>'Marginal Energy Prices'!C5449/1000</f>
        <v>6.3469901619262026E-2</v>
      </c>
    </row>
    <row r="5452" spans="1:9" x14ac:dyDescent="0.25">
      <c r="A5452">
        <f>HourMap!F5449</f>
        <v>22</v>
      </c>
      <c r="B5452">
        <f>HourMap!H5449</f>
        <v>1</v>
      </c>
      <c r="C5452">
        <f>'2020 Load Shapes'!A5453</f>
        <v>5446</v>
      </c>
      <c r="D5452">
        <f>'2020 Load Shapes'!B5453</f>
        <v>0</v>
      </c>
      <c r="E5452">
        <f>IF(B5452=0,VLOOKUP(DataSet!A5452+1,'Vehicle Availability'!$B$7:$D$30,2),VLOOKUP(DataSet!A5452+1,'Vehicle Availability'!$B$7:$D$30,3))</f>
        <v>1</v>
      </c>
      <c r="F5452">
        <f>'2020 Load Shapes'!C5453</f>
        <v>0</v>
      </c>
      <c r="G5452">
        <f>IF(B5452=0,VLOOKUP(DataSet!A5452+1,'Vehicle Availability'!$B$39:$D$62,2),VLOOKUP(DataSet!A5452+1,'Vehicle Availability'!$B$39:$D$62,3))</f>
        <v>1</v>
      </c>
      <c r="H5452">
        <f t="shared" si="85"/>
        <v>0</v>
      </c>
      <c r="I5452" s="105">
        <f>'Marginal Energy Prices'!C5450/1000</f>
        <v>6.1771598130187101E-2</v>
      </c>
    </row>
    <row r="5453" spans="1:9" x14ac:dyDescent="0.25">
      <c r="A5453">
        <f>HourMap!F5450</f>
        <v>23</v>
      </c>
      <c r="B5453">
        <f>HourMap!H5450</f>
        <v>1</v>
      </c>
      <c r="C5453">
        <f>'2020 Load Shapes'!A5454</f>
        <v>5447</v>
      </c>
      <c r="D5453">
        <f>'2020 Load Shapes'!B5454</f>
        <v>0</v>
      </c>
      <c r="E5453">
        <f>IF(B5453=0,VLOOKUP(DataSet!A5453+1,'Vehicle Availability'!$B$7:$D$30,2),VLOOKUP(DataSet!A5453+1,'Vehicle Availability'!$B$7:$D$30,3))</f>
        <v>1</v>
      </c>
      <c r="F5453">
        <f>'2020 Load Shapes'!C5454</f>
        <v>0</v>
      </c>
      <c r="G5453">
        <f>IF(B5453=0,VLOOKUP(DataSet!A5453+1,'Vehicle Availability'!$B$39:$D$62,2),VLOOKUP(DataSet!A5453+1,'Vehicle Availability'!$B$39:$D$62,3))</f>
        <v>1</v>
      </c>
      <c r="H5453">
        <f t="shared" si="85"/>
        <v>0</v>
      </c>
      <c r="I5453" s="105">
        <f>'Marginal Energy Prices'!C5451/1000</f>
        <v>6.2011061294912719E-2</v>
      </c>
    </row>
    <row r="5454" spans="1:9" x14ac:dyDescent="0.25">
      <c r="A5454">
        <f>HourMap!F5451</f>
        <v>0</v>
      </c>
      <c r="B5454">
        <f>HourMap!H5451</f>
        <v>1</v>
      </c>
      <c r="C5454">
        <f>'2020 Load Shapes'!A5455</f>
        <v>5448</v>
      </c>
      <c r="D5454">
        <f>'2020 Load Shapes'!B5455</f>
        <v>0</v>
      </c>
      <c r="E5454">
        <f>IF(B5454=0,VLOOKUP(DataSet!A5454+1,'Vehicle Availability'!$B$7:$D$30,2),VLOOKUP(DataSet!A5454+1,'Vehicle Availability'!$B$7:$D$30,3))</f>
        <v>1</v>
      </c>
      <c r="F5454">
        <f>'2020 Load Shapes'!C5455</f>
        <v>0</v>
      </c>
      <c r="G5454">
        <f>IF(B5454=0,VLOOKUP(DataSet!A5454+1,'Vehicle Availability'!$B$39:$D$62,2),VLOOKUP(DataSet!A5454+1,'Vehicle Availability'!$B$39:$D$62,3))</f>
        <v>1</v>
      </c>
      <c r="H5454">
        <f t="shared" si="85"/>
        <v>1</v>
      </c>
      <c r="I5454" s="105">
        <f>'Marginal Energy Prices'!C5452/1000</f>
        <v>5.7912437354588536E-2</v>
      </c>
    </row>
    <row r="5455" spans="1:9" x14ac:dyDescent="0.25">
      <c r="A5455">
        <f>HourMap!F5452</f>
        <v>1</v>
      </c>
      <c r="B5455">
        <f>HourMap!H5452</f>
        <v>1</v>
      </c>
      <c r="C5455">
        <f>'2020 Load Shapes'!A5456</f>
        <v>5449</v>
      </c>
      <c r="D5455">
        <f>'2020 Load Shapes'!B5456</f>
        <v>0</v>
      </c>
      <c r="E5455">
        <f>IF(B5455=0,VLOOKUP(DataSet!A5455+1,'Vehicle Availability'!$B$7:$D$30,2),VLOOKUP(DataSet!A5455+1,'Vehicle Availability'!$B$7:$D$30,3))</f>
        <v>1</v>
      </c>
      <c r="F5455">
        <f>'2020 Load Shapes'!C5456</f>
        <v>0</v>
      </c>
      <c r="G5455">
        <f>IF(B5455=0,VLOOKUP(DataSet!A5455+1,'Vehicle Availability'!$B$39:$D$62,2),VLOOKUP(DataSet!A5455+1,'Vehicle Availability'!$B$39:$D$62,3))</f>
        <v>1</v>
      </c>
      <c r="H5455">
        <f t="shared" si="85"/>
        <v>1</v>
      </c>
      <c r="I5455" s="105">
        <f>'Marginal Energy Prices'!C5453/1000</f>
        <v>5.9352194353436749E-2</v>
      </c>
    </row>
    <row r="5456" spans="1:9" x14ac:dyDescent="0.25">
      <c r="A5456">
        <f>HourMap!F5453</f>
        <v>2</v>
      </c>
      <c r="B5456">
        <f>HourMap!H5453</f>
        <v>1</v>
      </c>
      <c r="C5456">
        <f>'2020 Load Shapes'!A5457</f>
        <v>5450</v>
      </c>
      <c r="D5456">
        <f>'2020 Load Shapes'!B5457</f>
        <v>0</v>
      </c>
      <c r="E5456">
        <f>IF(B5456=0,VLOOKUP(DataSet!A5456+1,'Vehicle Availability'!$B$7:$D$30,2),VLOOKUP(DataSet!A5456+1,'Vehicle Availability'!$B$7:$D$30,3))</f>
        <v>1</v>
      </c>
      <c r="F5456">
        <f>'2020 Load Shapes'!C5457</f>
        <v>0</v>
      </c>
      <c r="G5456">
        <f>IF(B5456=0,VLOOKUP(DataSet!A5456+1,'Vehicle Availability'!$B$39:$D$62,2),VLOOKUP(DataSet!A5456+1,'Vehicle Availability'!$B$39:$D$62,3))</f>
        <v>1</v>
      </c>
      <c r="H5456">
        <f t="shared" si="85"/>
        <v>1</v>
      </c>
      <c r="I5456" s="105">
        <f>'Marginal Energy Prices'!C5454/1000</f>
        <v>5.482026163572104E-2</v>
      </c>
    </row>
    <row r="5457" spans="1:9" x14ac:dyDescent="0.25">
      <c r="A5457">
        <f>HourMap!F5454</f>
        <v>3</v>
      </c>
      <c r="B5457">
        <f>HourMap!H5454</f>
        <v>1</v>
      </c>
      <c r="C5457">
        <f>'2020 Load Shapes'!A5458</f>
        <v>5451</v>
      </c>
      <c r="D5457">
        <f>'2020 Load Shapes'!B5458</f>
        <v>0</v>
      </c>
      <c r="E5457">
        <f>IF(B5457=0,VLOOKUP(DataSet!A5457+1,'Vehicle Availability'!$B$7:$D$30,2),VLOOKUP(DataSet!A5457+1,'Vehicle Availability'!$B$7:$D$30,3))</f>
        <v>1</v>
      </c>
      <c r="F5457">
        <f>'2020 Load Shapes'!C5458</f>
        <v>0</v>
      </c>
      <c r="G5457">
        <f>IF(B5457=0,VLOOKUP(DataSet!A5457+1,'Vehicle Availability'!$B$39:$D$62,2),VLOOKUP(DataSet!A5457+1,'Vehicle Availability'!$B$39:$D$62,3))</f>
        <v>1</v>
      </c>
      <c r="H5457">
        <f t="shared" si="85"/>
        <v>1</v>
      </c>
      <c r="I5457" s="105">
        <f>'Marginal Energy Prices'!C5455/1000</f>
        <v>5.2077418642621026E-2</v>
      </c>
    </row>
    <row r="5458" spans="1:9" x14ac:dyDescent="0.25">
      <c r="A5458">
        <f>HourMap!F5455</f>
        <v>4</v>
      </c>
      <c r="B5458">
        <f>HourMap!H5455</f>
        <v>1</v>
      </c>
      <c r="C5458">
        <f>'2020 Load Shapes'!A5459</f>
        <v>5452</v>
      </c>
      <c r="D5458">
        <f>'2020 Load Shapes'!B5459</f>
        <v>0</v>
      </c>
      <c r="E5458">
        <f>IF(B5458=0,VLOOKUP(DataSet!A5458+1,'Vehicle Availability'!$B$7:$D$30,2),VLOOKUP(DataSet!A5458+1,'Vehicle Availability'!$B$7:$D$30,3))</f>
        <v>1</v>
      </c>
      <c r="F5458">
        <f>'2020 Load Shapes'!C5459</f>
        <v>3.3</v>
      </c>
      <c r="G5458">
        <f>IF(B5458=0,VLOOKUP(DataSet!A5458+1,'Vehicle Availability'!$B$39:$D$62,2),VLOOKUP(DataSet!A5458+1,'Vehicle Availability'!$B$39:$D$62,3))</f>
        <v>1</v>
      </c>
      <c r="H5458">
        <f t="shared" si="85"/>
        <v>1</v>
      </c>
      <c r="I5458" s="105">
        <f>'Marginal Energy Prices'!C5456/1000</f>
        <v>5.0819363992191391E-2</v>
      </c>
    </row>
    <row r="5459" spans="1:9" x14ac:dyDescent="0.25">
      <c r="A5459">
        <f>HourMap!F5456</f>
        <v>5</v>
      </c>
      <c r="B5459">
        <f>HourMap!H5456</f>
        <v>1</v>
      </c>
      <c r="C5459">
        <f>'2020 Load Shapes'!A5460</f>
        <v>5453</v>
      </c>
      <c r="D5459">
        <f>'2020 Load Shapes'!B5460</f>
        <v>0</v>
      </c>
      <c r="E5459">
        <f>IF(B5459=0,VLOOKUP(DataSet!A5459+1,'Vehicle Availability'!$B$7:$D$30,2),VLOOKUP(DataSet!A5459+1,'Vehicle Availability'!$B$7:$D$30,3))</f>
        <v>1</v>
      </c>
      <c r="F5459">
        <f>'2020 Load Shapes'!C5460</f>
        <v>0</v>
      </c>
      <c r="G5459">
        <f>IF(B5459=0,VLOOKUP(DataSet!A5459+1,'Vehicle Availability'!$B$39:$D$62,2),VLOOKUP(DataSet!A5459+1,'Vehicle Availability'!$B$39:$D$62,3))</f>
        <v>1</v>
      </c>
      <c r="H5459">
        <f t="shared" si="85"/>
        <v>1</v>
      </c>
      <c r="I5459" s="105">
        <f>'Marginal Energy Prices'!C5457/1000</f>
        <v>5.397699383035421E-2</v>
      </c>
    </row>
    <row r="5460" spans="1:9" x14ac:dyDescent="0.25">
      <c r="A5460">
        <f>HourMap!F5457</f>
        <v>6</v>
      </c>
      <c r="B5460">
        <f>HourMap!H5457</f>
        <v>1</v>
      </c>
      <c r="C5460">
        <f>'2020 Load Shapes'!A5461</f>
        <v>5454</v>
      </c>
      <c r="D5460">
        <f>'2020 Load Shapes'!B5461</f>
        <v>0</v>
      </c>
      <c r="E5460">
        <f>IF(B5460=0,VLOOKUP(DataSet!A5460+1,'Vehicle Availability'!$B$7:$D$30,2),VLOOKUP(DataSet!A5460+1,'Vehicle Availability'!$B$7:$D$30,3))</f>
        <v>1</v>
      </c>
      <c r="F5460">
        <f>'2020 Load Shapes'!C5461</f>
        <v>1.2684210526315776</v>
      </c>
      <c r="G5460">
        <f>IF(B5460=0,VLOOKUP(DataSet!A5460+1,'Vehicle Availability'!$B$39:$D$62,2),VLOOKUP(DataSet!A5460+1,'Vehicle Availability'!$B$39:$D$62,3))</f>
        <v>1</v>
      </c>
      <c r="H5460">
        <f t="shared" si="85"/>
        <v>1</v>
      </c>
      <c r="I5460" s="105">
        <f>'Marginal Energy Prices'!C5458/1000</f>
        <v>5.0973872395594734E-2</v>
      </c>
    </row>
    <row r="5461" spans="1:9" x14ac:dyDescent="0.25">
      <c r="A5461">
        <f>HourMap!F5458</f>
        <v>7</v>
      </c>
      <c r="B5461">
        <f>HourMap!H5458</f>
        <v>1</v>
      </c>
      <c r="C5461">
        <f>'2020 Load Shapes'!A5462</f>
        <v>5455</v>
      </c>
      <c r="D5461">
        <f>'2020 Load Shapes'!B5462</f>
        <v>0</v>
      </c>
      <c r="E5461">
        <f>IF(B5461=0,VLOOKUP(DataSet!A5461+1,'Vehicle Availability'!$B$7:$D$30,2),VLOOKUP(DataSet!A5461+1,'Vehicle Availability'!$B$7:$D$30,3))</f>
        <v>0</v>
      </c>
      <c r="F5461">
        <f>'2020 Load Shapes'!C5462</f>
        <v>3.3</v>
      </c>
      <c r="G5461">
        <f>IF(B5461=0,VLOOKUP(DataSet!A5461+1,'Vehicle Availability'!$B$39:$D$62,2),VLOOKUP(DataSet!A5461+1,'Vehicle Availability'!$B$39:$D$62,3))</f>
        <v>1</v>
      </c>
      <c r="H5461">
        <f t="shared" si="85"/>
        <v>1</v>
      </c>
      <c r="I5461" s="105">
        <f>'Marginal Energy Prices'!C5459/1000</f>
        <v>5.0407057633796992E-2</v>
      </c>
    </row>
    <row r="5462" spans="1:9" x14ac:dyDescent="0.25">
      <c r="A5462">
        <f>HourMap!F5459</f>
        <v>8</v>
      </c>
      <c r="B5462">
        <f>HourMap!H5459</f>
        <v>1</v>
      </c>
      <c r="C5462">
        <f>'2020 Load Shapes'!A5463</f>
        <v>5456</v>
      </c>
      <c r="D5462">
        <f>'2020 Load Shapes'!B5463</f>
        <v>6.6</v>
      </c>
      <c r="E5462">
        <f>IF(B5462=0,VLOOKUP(DataSet!A5462+1,'Vehicle Availability'!$B$7:$D$30,2),VLOOKUP(DataSet!A5462+1,'Vehicle Availability'!$B$7:$D$30,3))</f>
        <v>1</v>
      </c>
      <c r="F5462">
        <f>'2020 Load Shapes'!C5463</f>
        <v>3.3</v>
      </c>
      <c r="G5462">
        <f>IF(B5462=0,VLOOKUP(DataSet!A5462+1,'Vehicle Availability'!$B$39:$D$62,2),VLOOKUP(DataSet!A5462+1,'Vehicle Availability'!$B$39:$D$62,3))</f>
        <v>1</v>
      </c>
      <c r="H5462">
        <f t="shared" si="85"/>
        <v>1</v>
      </c>
      <c r="I5462" s="105">
        <f>'Marginal Energy Prices'!C5460/1000</f>
        <v>4.8583099281085521E-2</v>
      </c>
    </row>
    <row r="5463" spans="1:9" x14ac:dyDescent="0.25">
      <c r="A5463">
        <f>HourMap!F5460</f>
        <v>9</v>
      </c>
      <c r="B5463">
        <f>HourMap!H5460</f>
        <v>1</v>
      </c>
      <c r="C5463">
        <f>'2020 Load Shapes'!A5464</f>
        <v>5457</v>
      </c>
      <c r="D5463">
        <f>'2020 Load Shapes'!B5464</f>
        <v>0</v>
      </c>
      <c r="E5463">
        <f>IF(B5463=0,VLOOKUP(DataSet!A5463+1,'Vehicle Availability'!$B$7:$D$30,2),VLOOKUP(DataSet!A5463+1,'Vehicle Availability'!$B$7:$D$30,3))</f>
        <v>1</v>
      </c>
      <c r="F5463">
        <f>'2020 Load Shapes'!C5464</f>
        <v>0</v>
      </c>
      <c r="G5463">
        <f>IF(B5463=0,VLOOKUP(DataSet!A5463+1,'Vehicle Availability'!$B$39:$D$62,2),VLOOKUP(DataSet!A5463+1,'Vehicle Availability'!$B$39:$D$62,3))</f>
        <v>1</v>
      </c>
      <c r="H5463">
        <f t="shared" si="85"/>
        <v>1</v>
      </c>
      <c r="I5463" s="105">
        <f>'Marginal Energy Prices'!C5461/1000</f>
        <v>5.5000737449483035E-2</v>
      </c>
    </row>
    <row r="5464" spans="1:9" x14ac:dyDescent="0.25">
      <c r="A5464">
        <f>HourMap!F5461</f>
        <v>10</v>
      </c>
      <c r="B5464">
        <f>HourMap!H5461</f>
        <v>1</v>
      </c>
      <c r="C5464">
        <f>'2020 Load Shapes'!A5465</f>
        <v>5458</v>
      </c>
      <c r="D5464">
        <f>'2020 Load Shapes'!B5465</f>
        <v>0</v>
      </c>
      <c r="E5464">
        <f>IF(B5464=0,VLOOKUP(DataSet!A5464+1,'Vehicle Availability'!$B$7:$D$30,2),VLOOKUP(DataSet!A5464+1,'Vehicle Availability'!$B$7:$D$30,3))</f>
        <v>1</v>
      </c>
      <c r="F5464">
        <f>'2020 Load Shapes'!C5465</f>
        <v>0</v>
      </c>
      <c r="G5464">
        <f>IF(B5464=0,VLOOKUP(DataSet!A5464+1,'Vehicle Availability'!$B$39:$D$62,2),VLOOKUP(DataSet!A5464+1,'Vehicle Availability'!$B$39:$D$62,3))</f>
        <v>1</v>
      </c>
      <c r="H5464">
        <f t="shared" si="85"/>
        <v>1</v>
      </c>
      <c r="I5464" s="105">
        <f>'Marginal Energy Prices'!C5462/1000</f>
        <v>5.9312727113304167E-2</v>
      </c>
    </row>
    <row r="5465" spans="1:9" x14ac:dyDescent="0.25">
      <c r="A5465">
        <f>HourMap!F5462</f>
        <v>11</v>
      </c>
      <c r="B5465">
        <f>HourMap!H5462</f>
        <v>1</v>
      </c>
      <c r="C5465">
        <f>'2020 Load Shapes'!A5466</f>
        <v>5459</v>
      </c>
      <c r="D5465">
        <f>'2020 Load Shapes'!B5466</f>
        <v>0</v>
      </c>
      <c r="E5465">
        <f>IF(B5465=0,VLOOKUP(DataSet!A5465+1,'Vehicle Availability'!$B$7:$D$30,2),VLOOKUP(DataSet!A5465+1,'Vehicle Availability'!$B$7:$D$30,3))</f>
        <v>1</v>
      </c>
      <c r="F5465">
        <f>'2020 Load Shapes'!C5466</f>
        <v>0</v>
      </c>
      <c r="G5465">
        <f>IF(B5465=0,VLOOKUP(DataSet!A5465+1,'Vehicle Availability'!$B$39:$D$62,2),VLOOKUP(DataSet!A5465+1,'Vehicle Availability'!$B$39:$D$62,3))</f>
        <v>1</v>
      </c>
      <c r="H5465">
        <f t="shared" si="85"/>
        <v>1</v>
      </c>
      <c r="I5465" s="105">
        <f>'Marginal Energy Prices'!C5463/1000</f>
        <v>6.2112438483103057E-2</v>
      </c>
    </row>
    <row r="5466" spans="1:9" x14ac:dyDescent="0.25">
      <c r="A5466">
        <f>HourMap!F5463</f>
        <v>12</v>
      </c>
      <c r="B5466">
        <f>HourMap!H5463</f>
        <v>1</v>
      </c>
      <c r="C5466">
        <f>'2020 Load Shapes'!A5467</f>
        <v>5460</v>
      </c>
      <c r="D5466">
        <f>'2020 Load Shapes'!B5467</f>
        <v>0</v>
      </c>
      <c r="E5466">
        <f>IF(B5466=0,VLOOKUP(DataSet!A5466+1,'Vehicle Availability'!$B$7:$D$30,2),VLOOKUP(DataSet!A5466+1,'Vehicle Availability'!$B$7:$D$30,3))</f>
        <v>1</v>
      </c>
      <c r="F5466">
        <f>'2020 Load Shapes'!C5467</f>
        <v>0</v>
      </c>
      <c r="G5466">
        <f>IF(B5466=0,VLOOKUP(DataSet!A5466+1,'Vehicle Availability'!$B$39:$D$62,2),VLOOKUP(DataSet!A5466+1,'Vehicle Availability'!$B$39:$D$62,3))</f>
        <v>1</v>
      </c>
      <c r="H5466">
        <f t="shared" si="85"/>
        <v>1</v>
      </c>
      <c r="I5466" s="105">
        <f>'Marginal Energy Prices'!C5464/1000</f>
        <v>6.6695860373502669E-2</v>
      </c>
    </row>
    <row r="5467" spans="1:9" x14ac:dyDescent="0.25">
      <c r="A5467">
        <f>HourMap!F5464</f>
        <v>13</v>
      </c>
      <c r="B5467">
        <f>HourMap!H5464</f>
        <v>1</v>
      </c>
      <c r="C5467">
        <f>'2020 Load Shapes'!A5468</f>
        <v>5461</v>
      </c>
      <c r="D5467">
        <f>'2020 Load Shapes'!B5468</f>
        <v>0</v>
      </c>
      <c r="E5467">
        <f>IF(B5467=0,VLOOKUP(DataSet!A5467+1,'Vehicle Availability'!$B$7:$D$30,2),VLOOKUP(DataSet!A5467+1,'Vehicle Availability'!$B$7:$D$30,3))</f>
        <v>1</v>
      </c>
      <c r="F5467">
        <f>'2020 Load Shapes'!C5468</f>
        <v>0</v>
      </c>
      <c r="G5467">
        <f>IF(B5467=0,VLOOKUP(DataSet!A5467+1,'Vehicle Availability'!$B$39:$D$62,2),VLOOKUP(DataSet!A5467+1,'Vehicle Availability'!$B$39:$D$62,3))</f>
        <v>1</v>
      </c>
      <c r="H5467">
        <f t="shared" si="85"/>
        <v>1</v>
      </c>
      <c r="I5467" s="105">
        <f>'Marginal Energy Prices'!C5465/1000</f>
        <v>6.684943526522924E-2</v>
      </c>
    </row>
    <row r="5468" spans="1:9" x14ac:dyDescent="0.25">
      <c r="A5468">
        <f>HourMap!F5465</f>
        <v>14</v>
      </c>
      <c r="B5468">
        <f>HourMap!H5465</f>
        <v>1</v>
      </c>
      <c r="C5468">
        <f>'2020 Load Shapes'!A5469</f>
        <v>5462</v>
      </c>
      <c r="D5468">
        <f>'2020 Load Shapes'!B5469</f>
        <v>0</v>
      </c>
      <c r="E5468">
        <f>IF(B5468=0,VLOOKUP(DataSet!A5468+1,'Vehicle Availability'!$B$7:$D$30,2),VLOOKUP(DataSet!A5468+1,'Vehicle Availability'!$B$7:$D$30,3))</f>
        <v>1</v>
      </c>
      <c r="F5468">
        <f>'2020 Load Shapes'!C5469</f>
        <v>0</v>
      </c>
      <c r="G5468">
        <f>IF(B5468=0,VLOOKUP(DataSet!A5468+1,'Vehicle Availability'!$B$39:$D$62,2),VLOOKUP(DataSet!A5468+1,'Vehicle Availability'!$B$39:$D$62,3))</f>
        <v>1</v>
      </c>
      <c r="H5468">
        <f t="shared" si="85"/>
        <v>0</v>
      </c>
      <c r="I5468" s="105">
        <f>'Marginal Energy Prices'!C5466/1000</f>
        <v>7.6559324093653763E-2</v>
      </c>
    </row>
    <row r="5469" spans="1:9" x14ac:dyDescent="0.25">
      <c r="A5469">
        <f>HourMap!F5466</f>
        <v>15</v>
      </c>
      <c r="B5469">
        <f>HourMap!H5466</f>
        <v>1</v>
      </c>
      <c r="C5469">
        <f>'2020 Load Shapes'!A5470</f>
        <v>5463</v>
      </c>
      <c r="D5469">
        <f>'2020 Load Shapes'!B5470</f>
        <v>0</v>
      </c>
      <c r="E5469">
        <f>IF(B5469=0,VLOOKUP(DataSet!A5469+1,'Vehicle Availability'!$B$7:$D$30,2),VLOOKUP(DataSet!A5469+1,'Vehicle Availability'!$B$7:$D$30,3))</f>
        <v>1</v>
      </c>
      <c r="F5469">
        <f>'2020 Load Shapes'!C5470</f>
        <v>0</v>
      </c>
      <c r="G5469">
        <f>IF(B5469=0,VLOOKUP(DataSet!A5469+1,'Vehicle Availability'!$B$39:$D$62,2),VLOOKUP(DataSet!A5469+1,'Vehicle Availability'!$B$39:$D$62,3))</f>
        <v>1</v>
      </c>
      <c r="H5469">
        <f t="shared" si="85"/>
        <v>0</v>
      </c>
      <c r="I5469" s="105">
        <f>'Marginal Energy Prices'!C5467/1000</f>
        <v>8.1677531504337958E-2</v>
      </c>
    </row>
    <row r="5470" spans="1:9" x14ac:dyDescent="0.25">
      <c r="A5470">
        <f>HourMap!F5467</f>
        <v>16</v>
      </c>
      <c r="B5470">
        <f>HourMap!H5467</f>
        <v>1</v>
      </c>
      <c r="C5470">
        <f>'2020 Load Shapes'!A5471</f>
        <v>5464</v>
      </c>
      <c r="D5470">
        <f>'2020 Load Shapes'!B5471</f>
        <v>0</v>
      </c>
      <c r="E5470">
        <f>IF(B5470=0,VLOOKUP(DataSet!A5470+1,'Vehicle Availability'!$B$7:$D$30,2),VLOOKUP(DataSet!A5470+1,'Vehicle Availability'!$B$7:$D$30,3))</f>
        <v>1</v>
      </c>
      <c r="F5470">
        <f>'2020 Load Shapes'!C5471</f>
        <v>0</v>
      </c>
      <c r="G5470">
        <f>IF(B5470=0,VLOOKUP(DataSet!A5470+1,'Vehicle Availability'!$B$39:$D$62,2),VLOOKUP(DataSet!A5470+1,'Vehicle Availability'!$B$39:$D$62,3))</f>
        <v>1</v>
      </c>
      <c r="H5470">
        <f t="shared" si="85"/>
        <v>0</v>
      </c>
      <c r="I5470" s="105">
        <f>'Marginal Energy Prices'!C5468/1000</f>
        <v>9.8752607179449226E-2</v>
      </c>
    </row>
    <row r="5471" spans="1:9" x14ac:dyDescent="0.25">
      <c r="A5471">
        <f>HourMap!F5468</f>
        <v>17</v>
      </c>
      <c r="B5471">
        <f>HourMap!H5468</f>
        <v>1</v>
      </c>
      <c r="C5471">
        <f>'2020 Load Shapes'!A5472</f>
        <v>5465</v>
      </c>
      <c r="D5471">
        <f>'2020 Load Shapes'!B5472</f>
        <v>0</v>
      </c>
      <c r="E5471">
        <f>IF(B5471=0,VLOOKUP(DataSet!A5471+1,'Vehicle Availability'!$B$7:$D$30,2),VLOOKUP(DataSet!A5471+1,'Vehicle Availability'!$B$7:$D$30,3))</f>
        <v>1</v>
      </c>
      <c r="F5471">
        <f>'2020 Load Shapes'!C5472</f>
        <v>0</v>
      </c>
      <c r="G5471">
        <f>IF(B5471=0,VLOOKUP(DataSet!A5471+1,'Vehicle Availability'!$B$39:$D$62,2),VLOOKUP(DataSet!A5471+1,'Vehicle Availability'!$B$39:$D$62,3))</f>
        <v>1</v>
      </c>
      <c r="H5471">
        <f t="shared" si="85"/>
        <v>0</v>
      </c>
      <c r="I5471" s="105">
        <f>'Marginal Energy Prices'!C5469/1000</f>
        <v>0.10022282201477263</v>
      </c>
    </row>
    <row r="5472" spans="1:9" x14ac:dyDescent="0.25">
      <c r="A5472">
        <f>HourMap!F5469</f>
        <v>18</v>
      </c>
      <c r="B5472">
        <f>HourMap!H5469</f>
        <v>1</v>
      </c>
      <c r="C5472">
        <f>'2020 Load Shapes'!A5473</f>
        <v>5466</v>
      </c>
      <c r="D5472">
        <f>'2020 Load Shapes'!B5473</f>
        <v>0</v>
      </c>
      <c r="E5472">
        <f>IF(B5472=0,VLOOKUP(DataSet!A5472+1,'Vehicle Availability'!$B$7:$D$30,2),VLOOKUP(DataSet!A5472+1,'Vehicle Availability'!$B$7:$D$30,3))</f>
        <v>0</v>
      </c>
      <c r="F5472">
        <f>'2020 Load Shapes'!C5473</f>
        <v>0</v>
      </c>
      <c r="G5472">
        <f>IF(B5472=0,VLOOKUP(DataSet!A5472+1,'Vehicle Availability'!$B$39:$D$62,2),VLOOKUP(DataSet!A5472+1,'Vehicle Availability'!$B$39:$D$62,3))</f>
        <v>1</v>
      </c>
      <c r="H5472">
        <f t="shared" si="85"/>
        <v>0</v>
      </c>
      <c r="I5472" s="105">
        <f>'Marginal Energy Prices'!C5470/1000</f>
        <v>9.2394129353455354E-2</v>
      </c>
    </row>
    <row r="5473" spans="1:9" x14ac:dyDescent="0.25">
      <c r="A5473">
        <f>HourMap!F5470</f>
        <v>19</v>
      </c>
      <c r="B5473">
        <f>HourMap!H5470</f>
        <v>1</v>
      </c>
      <c r="C5473">
        <f>'2020 Load Shapes'!A5474</f>
        <v>5467</v>
      </c>
      <c r="D5473">
        <f>'2020 Load Shapes'!B5474</f>
        <v>0</v>
      </c>
      <c r="E5473">
        <f>IF(B5473=0,VLOOKUP(DataSet!A5473+1,'Vehicle Availability'!$B$7:$D$30,2),VLOOKUP(DataSet!A5473+1,'Vehicle Availability'!$B$7:$D$30,3))</f>
        <v>1</v>
      </c>
      <c r="F5473">
        <f>'2020 Load Shapes'!C5474</f>
        <v>0</v>
      </c>
      <c r="G5473">
        <f>IF(B5473=0,VLOOKUP(DataSet!A5473+1,'Vehicle Availability'!$B$39:$D$62,2),VLOOKUP(DataSet!A5473+1,'Vehicle Availability'!$B$39:$D$62,3))</f>
        <v>1</v>
      </c>
      <c r="H5473">
        <f t="shared" si="85"/>
        <v>0</v>
      </c>
      <c r="I5473" s="105">
        <f>'Marginal Energy Prices'!C5471/1000</f>
        <v>9.0372742634039355E-2</v>
      </c>
    </row>
    <row r="5474" spans="1:9" x14ac:dyDescent="0.25">
      <c r="A5474">
        <f>HourMap!F5471</f>
        <v>20</v>
      </c>
      <c r="B5474">
        <f>HourMap!H5471</f>
        <v>1</v>
      </c>
      <c r="C5474">
        <f>'2020 Load Shapes'!A5475</f>
        <v>5468</v>
      </c>
      <c r="D5474">
        <f>'2020 Load Shapes'!B5475</f>
        <v>0</v>
      </c>
      <c r="E5474">
        <f>IF(B5474=0,VLOOKUP(DataSet!A5474+1,'Vehicle Availability'!$B$7:$D$30,2),VLOOKUP(DataSet!A5474+1,'Vehicle Availability'!$B$7:$D$30,3))</f>
        <v>1</v>
      </c>
      <c r="F5474">
        <f>'2020 Load Shapes'!C5475</f>
        <v>0</v>
      </c>
      <c r="G5474">
        <f>IF(B5474=0,VLOOKUP(DataSet!A5474+1,'Vehicle Availability'!$B$39:$D$62,2),VLOOKUP(DataSet!A5474+1,'Vehicle Availability'!$B$39:$D$62,3))</f>
        <v>1</v>
      </c>
      <c r="H5474">
        <f t="shared" si="85"/>
        <v>0</v>
      </c>
      <c r="I5474" s="105">
        <f>'Marginal Energy Prices'!C5472/1000</f>
        <v>7.0490214890860811E-2</v>
      </c>
    </row>
    <row r="5475" spans="1:9" x14ac:dyDescent="0.25">
      <c r="A5475">
        <f>HourMap!F5472</f>
        <v>21</v>
      </c>
      <c r="B5475">
        <f>HourMap!H5472</f>
        <v>1</v>
      </c>
      <c r="C5475">
        <f>'2020 Load Shapes'!A5476</f>
        <v>5469</v>
      </c>
      <c r="D5475">
        <f>'2020 Load Shapes'!B5476</f>
        <v>0</v>
      </c>
      <c r="E5475">
        <f>IF(B5475=0,VLOOKUP(DataSet!A5475+1,'Vehicle Availability'!$B$7:$D$30,2),VLOOKUP(DataSet!A5475+1,'Vehicle Availability'!$B$7:$D$30,3))</f>
        <v>1</v>
      </c>
      <c r="F5475">
        <f>'2020 Load Shapes'!C5476</f>
        <v>0</v>
      </c>
      <c r="G5475">
        <f>IF(B5475=0,VLOOKUP(DataSet!A5475+1,'Vehicle Availability'!$B$39:$D$62,2),VLOOKUP(DataSet!A5475+1,'Vehicle Availability'!$B$39:$D$62,3))</f>
        <v>1</v>
      </c>
      <c r="H5475">
        <f t="shared" si="85"/>
        <v>0</v>
      </c>
      <c r="I5475" s="105">
        <f>'Marginal Energy Prices'!C5473/1000</f>
        <v>6.2951544710803373E-2</v>
      </c>
    </row>
    <row r="5476" spans="1:9" x14ac:dyDescent="0.25">
      <c r="A5476">
        <f>HourMap!F5473</f>
        <v>22</v>
      </c>
      <c r="B5476">
        <f>HourMap!H5473</f>
        <v>1</v>
      </c>
      <c r="C5476">
        <f>'2020 Load Shapes'!A5477</f>
        <v>5470</v>
      </c>
      <c r="D5476">
        <f>'2020 Load Shapes'!B5477</f>
        <v>0</v>
      </c>
      <c r="E5476">
        <f>IF(B5476=0,VLOOKUP(DataSet!A5476+1,'Vehicle Availability'!$B$7:$D$30,2),VLOOKUP(DataSet!A5476+1,'Vehicle Availability'!$B$7:$D$30,3))</f>
        <v>1</v>
      </c>
      <c r="F5476">
        <f>'2020 Load Shapes'!C5477</f>
        <v>0</v>
      </c>
      <c r="G5476">
        <f>IF(B5476=0,VLOOKUP(DataSet!A5476+1,'Vehicle Availability'!$B$39:$D$62,2),VLOOKUP(DataSet!A5476+1,'Vehicle Availability'!$B$39:$D$62,3))</f>
        <v>1</v>
      </c>
      <c r="H5476">
        <f t="shared" si="85"/>
        <v>0</v>
      </c>
      <c r="I5476" s="105">
        <f>'Marginal Energy Prices'!C5474/1000</f>
        <v>6.2113314579286281E-2</v>
      </c>
    </row>
    <row r="5477" spans="1:9" x14ac:dyDescent="0.25">
      <c r="A5477">
        <f>HourMap!F5474</f>
        <v>23</v>
      </c>
      <c r="B5477">
        <f>HourMap!H5474</f>
        <v>1</v>
      </c>
      <c r="C5477">
        <f>'2020 Load Shapes'!A5478</f>
        <v>5471</v>
      </c>
      <c r="D5477">
        <f>'2020 Load Shapes'!B5478</f>
        <v>0</v>
      </c>
      <c r="E5477">
        <f>IF(B5477=0,VLOOKUP(DataSet!A5477+1,'Vehicle Availability'!$B$7:$D$30,2),VLOOKUP(DataSet!A5477+1,'Vehicle Availability'!$B$7:$D$30,3))</f>
        <v>1</v>
      </c>
      <c r="F5477">
        <f>'2020 Load Shapes'!C5478</f>
        <v>0</v>
      </c>
      <c r="G5477">
        <f>IF(B5477=0,VLOOKUP(DataSet!A5477+1,'Vehicle Availability'!$B$39:$D$62,2),VLOOKUP(DataSet!A5477+1,'Vehicle Availability'!$B$39:$D$62,3))</f>
        <v>1</v>
      </c>
      <c r="H5477">
        <f t="shared" si="85"/>
        <v>0</v>
      </c>
      <c r="I5477" s="105">
        <f>'Marginal Energy Prices'!C5475/1000</f>
        <v>6.4145075847024211E-2</v>
      </c>
    </row>
    <row r="5478" spans="1:9" x14ac:dyDescent="0.25">
      <c r="A5478">
        <f>HourMap!F5475</f>
        <v>0</v>
      </c>
      <c r="B5478">
        <f>HourMap!H5475</f>
        <v>0</v>
      </c>
      <c r="C5478">
        <f>'2020 Load Shapes'!A5479</f>
        <v>5472</v>
      </c>
      <c r="D5478">
        <f>'2020 Load Shapes'!B5479</f>
        <v>0</v>
      </c>
      <c r="E5478">
        <f>IF(B5478=0,VLOOKUP(DataSet!A5478+1,'Vehicle Availability'!$B$7:$D$30,2),VLOOKUP(DataSet!A5478+1,'Vehicle Availability'!$B$7:$D$30,3))</f>
        <v>1</v>
      </c>
      <c r="F5478">
        <f>'2020 Load Shapes'!C5479</f>
        <v>0</v>
      </c>
      <c r="G5478">
        <f>IF(B5478=0,VLOOKUP(DataSet!A5478+1,'Vehicle Availability'!$B$39:$D$62,2),VLOOKUP(DataSet!A5478+1,'Vehicle Availability'!$B$39:$D$62,3))</f>
        <v>1</v>
      </c>
      <c r="H5478">
        <f t="shared" si="85"/>
        <v>1</v>
      </c>
      <c r="I5478" s="105">
        <f>'Marginal Energy Prices'!C5476/1000</f>
        <v>5.5363951432554931E-2</v>
      </c>
    </row>
    <row r="5479" spans="1:9" x14ac:dyDescent="0.25">
      <c r="A5479">
        <f>HourMap!F5476</f>
        <v>1</v>
      </c>
      <c r="B5479">
        <f>HourMap!H5476</f>
        <v>0</v>
      </c>
      <c r="C5479">
        <f>'2020 Load Shapes'!A5480</f>
        <v>5473</v>
      </c>
      <c r="D5479">
        <f>'2020 Load Shapes'!B5480</f>
        <v>0</v>
      </c>
      <c r="E5479">
        <f>IF(B5479=0,VLOOKUP(DataSet!A5479+1,'Vehicle Availability'!$B$7:$D$30,2),VLOOKUP(DataSet!A5479+1,'Vehicle Availability'!$B$7:$D$30,3))</f>
        <v>1</v>
      </c>
      <c r="F5479">
        <f>'2020 Load Shapes'!C5480</f>
        <v>0</v>
      </c>
      <c r="G5479">
        <f>IF(B5479=0,VLOOKUP(DataSet!A5479+1,'Vehicle Availability'!$B$39:$D$62,2),VLOOKUP(DataSet!A5479+1,'Vehicle Availability'!$B$39:$D$62,3))</f>
        <v>1</v>
      </c>
      <c r="H5479">
        <f t="shared" si="85"/>
        <v>1</v>
      </c>
      <c r="I5479" s="105">
        <f>'Marginal Energy Prices'!C5477/1000</f>
        <v>5.6925094564341694E-2</v>
      </c>
    </row>
    <row r="5480" spans="1:9" x14ac:dyDescent="0.25">
      <c r="A5480">
        <f>HourMap!F5477</f>
        <v>2</v>
      </c>
      <c r="B5480">
        <f>HourMap!H5477</f>
        <v>0</v>
      </c>
      <c r="C5480">
        <f>'2020 Load Shapes'!A5481</f>
        <v>5474</v>
      </c>
      <c r="D5480">
        <f>'2020 Load Shapes'!B5481</f>
        <v>2.4631578947368475</v>
      </c>
      <c r="E5480">
        <f>IF(B5480=0,VLOOKUP(DataSet!A5480+1,'Vehicle Availability'!$B$7:$D$30,2),VLOOKUP(DataSet!A5480+1,'Vehicle Availability'!$B$7:$D$30,3))</f>
        <v>1</v>
      </c>
      <c r="F5480">
        <f>'2020 Load Shapes'!C5481</f>
        <v>3.3</v>
      </c>
      <c r="G5480">
        <f>IF(B5480=0,VLOOKUP(DataSet!A5480+1,'Vehicle Availability'!$B$39:$D$62,2),VLOOKUP(DataSet!A5480+1,'Vehicle Availability'!$B$39:$D$62,3))</f>
        <v>1</v>
      </c>
      <c r="H5480">
        <f t="shared" si="85"/>
        <v>1</v>
      </c>
      <c r="I5480" s="105">
        <f>'Marginal Energy Prices'!C5478/1000</f>
        <v>5.0171304879634462E-2</v>
      </c>
    </row>
    <row r="5481" spans="1:9" x14ac:dyDescent="0.25">
      <c r="A5481">
        <f>HourMap!F5478</f>
        <v>3</v>
      </c>
      <c r="B5481">
        <f>HourMap!H5478</f>
        <v>0</v>
      </c>
      <c r="C5481">
        <f>'2020 Load Shapes'!A5482</f>
        <v>5475</v>
      </c>
      <c r="D5481">
        <f>'2020 Load Shapes'!B5482</f>
        <v>6.6</v>
      </c>
      <c r="E5481">
        <f>IF(B5481=0,VLOOKUP(DataSet!A5481+1,'Vehicle Availability'!$B$7:$D$30,2),VLOOKUP(DataSet!A5481+1,'Vehicle Availability'!$B$7:$D$30,3))</f>
        <v>1</v>
      </c>
      <c r="F5481">
        <f>'2020 Load Shapes'!C5482</f>
        <v>3.3</v>
      </c>
      <c r="G5481">
        <f>IF(B5481=0,VLOOKUP(DataSet!A5481+1,'Vehicle Availability'!$B$39:$D$62,2),VLOOKUP(DataSet!A5481+1,'Vehicle Availability'!$B$39:$D$62,3))</f>
        <v>1</v>
      </c>
      <c r="H5481">
        <f t="shared" si="85"/>
        <v>1</v>
      </c>
      <c r="I5481" s="105">
        <f>'Marginal Energy Prices'!C5479/1000</f>
        <v>4.8469964579600872E-2</v>
      </c>
    </row>
    <row r="5482" spans="1:9" x14ac:dyDescent="0.25">
      <c r="A5482">
        <f>HourMap!F5479</f>
        <v>4</v>
      </c>
      <c r="B5482">
        <f>HourMap!H5479</f>
        <v>0</v>
      </c>
      <c r="C5482">
        <f>'2020 Load Shapes'!A5483</f>
        <v>5476</v>
      </c>
      <c r="D5482">
        <f>'2020 Load Shapes'!B5483</f>
        <v>6.6</v>
      </c>
      <c r="E5482">
        <f>IF(B5482=0,VLOOKUP(DataSet!A5482+1,'Vehicle Availability'!$B$7:$D$30,2),VLOOKUP(DataSet!A5482+1,'Vehicle Availability'!$B$7:$D$30,3))</f>
        <v>1</v>
      </c>
      <c r="F5482">
        <f>'2020 Load Shapes'!C5483</f>
        <v>3.3</v>
      </c>
      <c r="G5482">
        <f>IF(B5482=0,VLOOKUP(DataSet!A5482+1,'Vehicle Availability'!$B$39:$D$62,2),VLOOKUP(DataSet!A5482+1,'Vehicle Availability'!$B$39:$D$62,3))</f>
        <v>1</v>
      </c>
      <c r="H5482">
        <f t="shared" si="85"/>
        <v>1</v>
      </c>
      <c r="I5482" s="105">
        <f>'Marginal Energy Prices'!C5480/1000</f>
        <v>4.9651115568406227E-2</v>
      </c>
    </row>
    <row r="5483" spans="1:9" x14ac:dyDescent="0.25">
      <c r="A5483">
        <f>HourMap!F5480</f>
        <v>5</v>
      </c>
      <c r="B5483">
        <f>HourMap!H5480</f>
        <v>0</v>
      </c>
      <c r="C5483">
        <f>'2020 Load Shapes'!A5484</f>
        <v>5477</v>
      </c>
      <c r="D5483">
        <f>'2020 Load Shapes'!B5484</f>
        <v>0</v>
      </c>
      <c r="E5483">
        <f>IF(B5483=0,VLOOKUP(DataSet!A5483+1,'Vehicle Availability'!$B$7:$D$30,2),VLOOKUP(DataSet!A5483+1,'Vehicle Availability'!$B$7:$D$30,3))</f>
        <v>1</v>
      </c>
      <c r="F5483">
        <f>'2020 Load Shapes'!C5484</f>
        <v>0</v>
      </c>
      <c r="G5483">
        <f>IF(B5483=0,VLOOKUP(DataSet!A5483+1,'Vehicle Availability'!$B$39:$D$62,2),VLOOKUP(DataSet!A5483+1,'Vehicle Availability'!$B$39:$D$62,3))</f>
        <v>1</v>
      </c>
      <c r="H5483">
        <f t="shared" si="85"/>
        <v>1</v>
      </c>
      <c r="I5483" s="105">
        <f>'Marginal Energy Prices'!C5481/1000</f>
        <v>5.7520029911621376E-2</v>
      </c>
    </row>
    <row r="5484" spans="1:9" x14ac:dyDescent="0.25">
      <c r="A5484">
        <f>HourMap!F5481</f>
        <v>6</v>
      </c>
      <c r="B5484">
        <f>HourMap!H5481</f>
        <v>0</v>
      </c>
      <c r="C5484">
        <f>'2020 Load Shapes'!A5485</f>
        <v>5478</v>
      </c>
      <c r="D5484">
        <f>'2020 Load Shapes'!B5485</f>
        <v>0</v>
      </c>
      <c r="E5484">
        <f>IF(B5484=0,VLOOKUP(DataSet!A5484+1,'Vehicle Availability'!$B$7:$D$30,2),VLOOKUP(DataSet!A5484+1,'Vehicle Availability'!$B$7:$D$30,3))</f>
        <v>0</v>
      </c>
      <c r="F5484">
        <f>'2020 Load Shapes'!C5485</f>
        <v>0</v>
      </c>
      <c r="G5484">
        <f>IF(B5484=0,VLOOKUP(DataSet!A5484+1,'Vehicle Availability'!$B$39:$D$62,2),VLOOKUP(DataSet!A5484+1,'Vehicle Availability'!$B$39:$D$62,3))</f>
        <v>0</v>
      </c>
      <c r="H5484">
        <f t="shared" si="85"/>
        <v>0</v>
      </c>
      <c r="I5484" s="105">
        <f>'Marginal Energy Prices'!C5482/1000</f>
        <v>6.4028402323557818E-2</v>
      </c>
    </row>
    <row r="5485" spans="1:9" x14ac:dyDescent="0.25">
      <c r="A5485">
        <f>HourMap!F5482</f>
        <v>7</v>
      </c>
      <c r="B5485">
        <f>HourMap!H5482</f>
        <v>0</v>
      </c>
      <c r="C5485">
        <f>'2020 Load Shapes'!A5486</f>
        <v>5479</v>
      </c>
      <c r="D5485">
        <f>'2020 Load Shapes'!B5486</f>
        <v>0</v>
      </c>
      <c r="E5485">
        <f>IF(B5485=0,VLOOKUP(DataSet!A5485+1,'Vehicle Availability'!$B$7:$D$30,2),VLOOKUP(DataSet!A5485+1,'Vehicle Availability'!$B$7:$D$30,3))</f>
        <v>0</v>
      </c>
      <c r="F5485">
        <f>'2020 Load Shapes'!C5486</f>
        <v>0</v>
      </c>
      <c r="G5485">
        <f>IF(B5485=0,VLOOKUP(DataSet!A5485+1,'Vehicle Availability'!$B$39:$D$62,2),VLOOKUP(DataSet!A5485+1,'Vehicle Availability'!$B$39:$D$62,3))</f>
        <v>0</v>
      </c>
      <c r="H5485">
        <f t="shared" si="85"/>
        <v>0</v>
      </c>
      <c r="I5485" s="105">
        <f>'Marginal Energy Prices'!C5483/1000</f>
        <v>6.5054713686159463E-2</v>
      </c>
    </row>
    <row r="5486" spans="1:9" x14ac:dyDescent="0.25">
      <c r="A5486">
        <f>HourMap!F5483</f>
        <v>8</v>
      </c>
      <c r="B5486">
        <f>HourMap!H5483</f>
        <v>0</v>
      </c>
      <c r="C5486">
        <f>'2020 Load Shapes'!A5487</f>
        <v>5480</v>
      </c>
      <c r="D5486">
        <f>'2020 Load Shapes'!B5487</f>
        <v>0</v>
      </c>
      <c r="E5486">
        <f>IF(B5486=0,VLOOKUP(DataSet!A5486+1,'Vehicle Availability'!$B$7:$D$30,2),VLOOKUP(DataSet!A5486+1,'Vehicle Availability'!$B$7:$D$30,3))</f>
        <v>0</v>
      </c>
      <c r="F5486">
        <f>'2020 Load Shapes'!C5487</f>
        <v>0</v>
      </c>
      <c r="G5486">
        <f>IF(B5486=0,VLOOKUP(DataSet!A5486+1,'Vehicle Availability'!$B$39:$D$62,2),VLOOKUP(DataSet!A5486+1,'Vehicle Availability'!$B$39:$D$62,3))</f>
        <v>0</v>
      </c>
      <c r="H5486">
        <f t="shared" si="85"/>
        <v>0</v>
      </c>
      <c r="I5486" s="105">
        <f>'Marginal Energy Prices'!C5484/1000</f>
        <v>6.1835357958713151E-2</v>
      </c>
    </row>
    <row r="5487" spans="1:9" x14ac:dyDescent="0.25">
      <c r="A5487">
        <f>HourMap!F5484</f>
        <v>9</v>
      </c>
      <c r="B5487">
        <f>HourMap!H5484</f>
        <v>0</v>
      </c>
      <c r="C5487">
        <f>'2020 Load Shapes'!A5488</f>
        <v>5481</v>
      </c>
      <c r="D5487">
        <f>'2020 Load Shapes'!B5488</f>
        <v>0</v>
      </c>
      <c r="E5487">
        <f>IF(B5487=0,VLOOKUP(DataSet!A5487+1,'Vehicle Availability'!$B$7:$D$30,2),VLOOKUP(DataSet!A5487+1,'Vehicle Availability'!$B$7:$D$30,3))</f>
        <v>0</v>
      </c>
      <c r="F5487">
        <f>'2020 Load Shapes'!C5488</f>
        <v>0</v>
      </c>
      <c r="G5487">
        <f>IF(B5487=0,VLOOKUP(DataSet!A5487+1,'Vehicle Availability'!$B$39:$D$62,2),VLOOKUP(DataSet!A5487+1,'Vehicle Availability'!$B$39:$D$62,3))</f>
        <v>0</v>
      </c>
      <c r="H5487">
        <f t="shared" si="85"/>
        <v>0</v>
      </c>
      <c r="I5487" s="105">
        <f>'Marginal Energy Prices'!C5485/1000</f>
        <v>6.4486068693688434E-2</v>
      </c>
    </row>
    <row r="5488" spans="1:9" x14ac:dyDescent="0.25">
      <c r="A5488">
        <f>HourMap!F5485</f>
        <v>10</v>
      </c>
      <c r="B5488">
        <f>HourMap!H5485</f>
        <v>0</v>
      </c>
      <c r="C5488">
        <f>'2020 Load Shapes'!A5489</f>
        <v>5482</v>
      </c>
      <c r="D5488">
        <f>'2020 Load Shapes'!B5489</f>
        <v>0</v>
      </c>
      <c r="E5488">
        <f>IF(B5488=0,VLOOKUP(DataSet!A5488+1,'Vehicle Availability'!$B$7:$D$30,2),VLOOKUP(DataSet!A5488+1,'Vehicle Availability'!$B$7:$D$30,3))</f>
        <v>0</v>
      </c>
      <c r="F5488">
        <f>'2020 Load Shapes'!C5489</f>
        <v>0</v>
      </c>
      <c r="G5488">
        <f>IF(B5488=0,VLOOKUP(DataSet!A5488+1,'Vehicle Availability'!$B$39:$D$62,2),VLOOKUP(DataSet!A5488+1,'Vehicle Availability'!$B$39:$D$62,3))</f>
        <v>0</v>
      </c>
      <c r="H5488">
        <f t="shared" si="85"/>
        <v>0</v>
      </c>
      <c r="I5488" s="105">
        <f>'Marginal Energy Prices'!C5486/1000</f>
        <v>6.8595244995430321E-2</v>
      </c>
    </row>
    <row r="5489" spans="1:9" x14ac:dyDescent="0.25">
      <c r="A5489">
        <f>HourMap!F5486</f>
        <v>11</v>
      </c>
      <c r="B5489">
        <f>HourMap!H5486</f>
        <v>0</v>
      </c>
      <c r="C5489">
        <f>'2020 Load Shapes'!A5490</f>
        <v>5483</v>
      </c>
      <c r="D5489">
        <f>'2020 Load Shapes'!B5490</f>
        <v>0</v>
      </c>
      <c r="E5489">
        <f>IF(B5489=0,VLOOKUP(DataSet!A5489+1,'Vehicle Availability'!$B$7:$D$30,2),VLOOKUP(DataSet!A5489+1,'Vehicle Availability'!$B$7:$D$30,3))</f>
        <v>0</v>
      </c>
      <c r="F5489">
        <f>'2020 Load Shapes'!C5490</f>
        <v>0</v>
      </c>
      <c r="G5489">
        <f>IF(B5489=0,VLOOKUP(DataSet!A5489+1,'Vehicle Availability'!$B$39:$D$62,2),VLOOKUP(DataSet!A5489+1,'Vehicle Availability'!$B$39:$D$62,3))</f>
        <v>0</v>
      </c>
      <c r="H5489">
        <f t="shared" si="85"/>
        <v>0</v>
      </c>
      <c r="I5489" s="105">
        <f>'Marginal Energy Prices'!C5487/1000</f>
        <v>7.1756148308034839E-2</v>
      </c>
    </row>
    <row r="5490" spans="1:9" x14ac:dyDescent="0.25">
      <c r="A5490">
        <f>HourMap!F5487</f>
        <v>12</v>
      </c>
      <c r="B5490">
        <f>HourMap!H5487</f>
        <v>0</v>
      </c>
      <c r="C5490">
        <f>'2020 Load Shapes'!A5491</f>
        <v>5484</v>
      </c>
      <c r="D5490">
        <f>'2020 Load Shapes'!B5491</f>
        <v>0</v>
      </c>
      <c r="E5490">
        <f>IF(B5490=0,VLOOKUP(DataSet!A5490+1,'Vehicle Availability'!$B$7:$D$30,2),VLOOKUP(DataSet!A5490+1,'Vehicle Availability'!$B$7:$D$30,3))</f>
        <v>0</v>
      </c>
      <c r="F5490">
        <f>'2020 Load Shapes'!C5491</f>
        <v>0</v>
      </c>
      <c r="G5490">
        <f>IF(B5490=0,VLOOKUP(DataSet!A5490+1,'Vehicle Availability'!$B$39:$D$62,2),VLOOKUP(DataSet!A5490+1,'Vehicle Availability'!$B$39:$D$62,3))</f>
        <v>0</v>
      </c>
      <c r="H5490">
        <f t="shared" si="85"/>
        <v>0</v>
      </c>
      <c r="I5490" s="105">
        <f>'Marginal Energy Prices'!C5488/1000</f>
        <v>8.1127480339155317E-2</v>
      </c>
    </row>
    <row r="5491" spans="1:9" x14ac:dyDescent="0.25">
      <c r="A5491">
        <f>HourMap!F5488</f>
        <v>13</v>
      </c>
      <c r="B5491">
        <f>HourMap!H5488</f>
        <v>0</v>
      </c>
      <c r="C5491">
        <f>'2020 Load Shapes'!A5492</f>
        <v>5485</v>
      </c>
      <c r="D5491">
        <f>'2020 Load Shapes'!B5492</f>
        <v>0</v>
      </c>
      <c r="E5491">
        <f>IF(B5491=0,VLOOKUP(DataSet!A5491+1,'Vehicle Availability'!$B$7:$D$30,2),VLOOKUP(DataSet!A5491+1,'Vehicle Availability'!$B$7:$D$30,3))</f>
        <v>0</v>
      </c>
      <c r="F5491">
        <f>'2020 Load Shapes'!C5492</f>
        <v>0</v>
      </c>
      <c r="G5491">
        <f>IF(B5491=0,VLOOKUP(DataSet!A5491+1,'Vehicle Availability'!$B$39:$D$62,2),VLOOKUP(DataSet!A5491+1,'Vehicle Availability'!$B$39:$D$62,3))</f>
        <v>0</v>
      </c>
      <c r="H5491">
        <f t="shared" si="85"/>
        <v>0</v>
      </c>
      <c r="I5491" s="105">
        <f>'Marginal Energy Prices'!C5489/1000</f>
        <v>8.2544652730233897E-2</v>
      </c>
    </row>
    <row r="5492" spans="1:9" x14ac:dyDescent="0.25">
      <c r="A5492">
        <f>HourMap!F5489</f>
        <v>14</v>
      </c>
      <c r="B5492">
        <f>HourMap!H5489</f>
        <v>0</v>
      </c>
      <c r="C5492">
        <f>'2020 Load Shapes'!A5493</f>
        <v>5486</v>
      </c>
      <c r="D5492">
        <f>'2020 Load Shapes'!B5493</f>
        <v>0</v>
      </c>
      <c r="E5492">
        <f>IF(B5492=0,VLOOKUP(DataSet!A5492+1,'Vehicle Availability'!$B$7:$D$30,2),VLOOKUP(DataSet!A5492+1,'Vehicle Availability'!$B$7:$D$30,3))</f>
        <v>0</v>
      </c>
      <c r="F5492">
        <f>'2020 Load Shapes'!C5493</f>
        <v>0</v>
      </c>
      <c r="G5492">
        <f>IF(B5492=0,VLOOKUP(DataSet!A5492+1,'Vehicle Availability'!$B$39:$D$62,2),VLOOKUP(DataSet!A5492+1,'Vehicle Availability'!$B$39:$D$62,3))</f>
        <v>0</v>
      </c>
      <c r="H5492">
        <f t="shared" si="85"/>
        <v>0</v>
      </c>
      <c r="I5492" s="105">
        <f>'Marginal Energy Prices'!C5490/1000</f>
        <v>8.9512034598420567E-2</v>
      </c>
    </row>
    <row r="5493" spans="1:9" x14ac:dyDescent="0.25">
      <c r="A5493">
        <f>HourMap!F5490</f>
        <v>15</v>
      </c>
      <c r="B5493">
        <f>HourMap!H5490</f>
        <v>0</v>
      </c>
      <c r="C5493">
        <f>'2020 Load Shapes'!A5494</f>
        <v>5487</v>
      </c>
      <c r="D5493">
        <f>'2020 Load Shapes'!B5494</f>
        <v>0</v>
      </c>
      <c r="E5493">
        <f>IF(B5493=0,VLOOKUP(DataSet!A5493+1,'Vehicle Availability'!$B$7:$D$30,2),VLOOKUP(DataSet!A5493+1,'Vehicle Availability'!$B$7:$D$30,3))</f>
        <v>0</v>
      </c>
      <c r="F5493">
        <f>'2020 Load Shapes'!C5494</f>
        <v>0</v>
      </c>
      <c r="G5493">
        <f>IF(B5493=0,VLOOKUP(DataSet!A5493+1,'Vehicle Availability'!$B$39:$D$62,2),VLOOKUP(DataSet!A5493+1,'Vehicle Availability'!$B$39:$D$62,3))</f>
        <v>0</v>
      </c>
      <c r="H5493">
        <f t="shared" si="85"/>
        <v>0</v>
      </c>
      <c r="I5493" s="105">
        <f>'Marginal Energy Prices'!C5491/1000</f>
        <v>0.10061988159265911</v>
      </c>
    </row>
    <row r="5494" spans="1:9" x14ac:dyDescent="0.25">
      <c r="A5494">
        <f>HourMap!F5491</f>
        <v>16</v>
      </c>
      <c r="B5494">
        <f>HourMap!H5491</f>
        <v>0</v>
      </c>
      <c r="C5494">
        <f>'2020 Load Shapes'!A5495</f>
        <v>5488</v>
      </c>
      <c r="D5494">
        <f>'2020 Load Shapes'!B5495</f>
        <v>0</v>
      </c>
      <c r="E5494">
        <f>IF(B5494=0,VLOOKUP(DataSet!A5494+1,'Vehicle Availability'!$B$7:$D$30,2),VLOOKUP(DataSet!A5494+1,'Vehicle Availability'!$B$7:$D$30,3))</f>
        <v>0</v>
      </c>
      <c r="F5494">
        <f>'2020 Load Shapes'!C5495</f>
        <v>0</v>
      </c>
      <c r="G5494">
        <f>IF(B5494=0,VLOOKUP(DataSet!A5494+1,'Vehicle Availability'!$B$39:$D$62,2),VLOOKUP(DataSet!A5494+1,'Vehicle Availability'!$B$39:$D$62,3))</f>
        <v>0</v>
      </c>
      <c r="H5494">
        <f t="shared" si="85"/>
        <v>0</v>
      </c>
      <c r="I5494" s="105">
        <f>'Marginal Energy Prices'!C5492/1000</f>
        <v>0.1114387816810825</v>
      </c>
    </row>
    <row r="5495" spans="1:9" x14ac:dyDescent="0.25">
      <c r="A5495">
        <f>HourMap!F5492</f>
        <v>17</v>
      </c>
      <c r="B5495">
        <f>HourMap!H5492</f>
        <v>0</v>
      </c>
      <c r="C5495">
        <f>'2020 Load Shapes'!A5496</f>
        <v>5489</v>
      </c>
      <c r="D5495">
        <f>'2020 Load Shapes'!B5496</f>
        <v>0</v>
      </c>
      <c r="E5495">
        <f>IF(B5495=0,VLOOKUP(DataSet!A5495+1,'Vehicle Availability'!$B$7:$D$30,2),VLOOKUP(DataSet!A5495+1,'Vehicle Availability'!$B$7:$D$30,3))</f>
        <v>1</v>
      </c>
      <c r="F5495">
        <f>'2020 Load Shapes'!C5496</f>
        <v>0</v>
      </c>
      <c r="G5495">
        <f>IF(B5495=0,VLOOKUP(DataSet!A5495+1,'Vehicle Availability'!$B$39:$D$62,2),VLOOKUP(DataSet!A5495+1,'Vehicle Availability'!$B$39:$D$62,3))</f>
        <v>1</v>
      </c>
      <c r="H5495">
        <f t="shared" si="85"/>
        <v>0</v>
      </c>
      <c r="I5495" s="105">
        <f>'Marginal Energy Prices'!C5493/1000</f>
        <v>0.10817906981656161</v>
      </c>
    </row>
    <row r="5496" spans="1:9" x14ac:dyDescent="0.25">
      <c r="A5496">
        <f>HourMap!F5493</f>
        <v>18</v>
      </c>
      <c r="B5496">
        <f>HourMap!H5493</f>
        <v>0</v>
      </c>
      <c r="C5496">
        <f>'2020 Load Shapes'!A5497</f>
        <v>5490</v>
      </c>
      <c r="D5496">
        <f>'2020 Load Shapes'!B5497</f>
        <v>0</v>
      </c>
      <c r="E5496">
        <f>IF(B5496=0,VLOOKUP(DataSet!A5496+1,'Vehicle Availability'!$B$7:$D$30,2),VLOOKUP(DataSet!A5496+1,'Vehicle Availability'!$B$7:$D$30,3))</f>
        <v>1</v>
      </c>
      <c r="F5496">
        <f>'2020 Load Shapes'!C5497</f>
        <v>0</v>
      </c>
      <c r="G5496">
        <f>IF(B5496=0,VLOOKUP(DataSet!A5496+1,'Vehicle Availability'!$B$39:$D$62,2),VLOOKUP(DataSet!A5496+1,'Vehicle Availability'!$B$39:$D$62,3))</f>
        <v>1</v>
      </c>
      <c r="H5496">
        <f t="shared" si="85"/>
        <v>0</v>
      </c>
      <c r="I5496" s="105">
        <f>'Marginal Energy Prices'!C5494/1000</f>
        <v>9.4198124824453291E-2</v>
      </c>
    </row>
    <row r="5497" spans="1:9" x14ac:dyDescent="0.25">
      <c r="A5497">
        <f>HourMap!F5494</f>
        <v>19</v>
      </c>
      <c r="B5497">
        <f>HourMap!H5494</f>
        <v>0</v>
      </c>
      <c r="C5497">
        <f>'2020 Load Shapes'!A5498</f>
        <v>5491</v>
      </c>
      <c r="D5497">
        <f>'2020 Load Shapes'!B5498</f>
        <v>0</v>
      </c>
      <c r="E5497">
        <f>IF(B5497=0,VLOOKUP(DataSet!A5497+1,'Vehicle Availability'!$B$7:$D$30,2),VLOOKUP(DataSet!A5497+1,'Vehicle Availability'!$B$7:$D$30,3))</f>
        <v>1</v>
      </c>
      <c r="F5497">
        <f>'2020 Load Shapes'!C5498</f>
        <v>0</v>
      </c>
      <c r="G5497">
        <f>IF(B5497=0,VLOOKUP(DataSet!A5497+1,'Vehicle Availability'!$B$39:$D$62,2),VLOOKUP(DataSet!A5497+1,'Vehicle Availability'!$B$39:$D$62,3))</f>
        <v>1</v>
      </c>
      <c r="H5497">
        <f t="shared" si="85"/>
        <v>0</v>
      </c>
      <c r="I5497" s="105">
        <f>'Marginal Energy Prices'!C5495/1000</f>
        <v>9.3532068334973212E-2</v>
      </c>
    </row>
    <row r="5498" spans="1:9" x14ac:dyDescent="0.25">
      <c r="A5498">
        <f>HourMap!F5495</f>
        <v>20</v>
      </c>
      <c r="B5498">
        <f>HourMap!H5495</f>
        <v>0</v>
      </c>
      <c r="C5498">
        <f>'2020 Load Shapes'!A5499</f>
        <v>5492</v>
      </c>
      <c r="D5498">
        <f>'2020 Load Shapes'!B5499</f>
        <v>0</v>
      </c>
      <c r="E5498">
        <f>IF(B5498=0,VLOOKUP(DataSet!A5498+1,'Vehicle Availability'!$B$7:$D$30,2),VLOOKUP(DataSet!A5498+1,'Vehicle Availability'!$B$7:$D$30,3))</f>
        <v>1</v>
      </c>
      <c r="F5498">
        <f>'2020 Load Shapes'!C5499</f>
        <v>0</v>
      </c>
      <c r="G5498">
        <f>IF(B5498=0,VLOOKUP(DataSet!A5498+1,'Vehicle Availability'!$B$39:$D$62,2),VLOOKUP(DataSet!A5498+1,'Vehicle Availability'!$B$39:$D$62,3))</f>
        <v>1</v>
      </c>
      <c r="H5498">
        <f t="shared" si="85"/>
        <v>0</v>
      </c>
      <c r="I5498" s="105">
        <f>'Marginal Energy Prices'!C5496/1000</f>
        <v>7.7985992872289786E-2</v>
      </c>
    </row>
    <row r="5499" spans="1:9" x14ac:dyDescent="0.25">
      <c r="A5499">
        <f>HourMap!F5496</f>
        <v>21</v>
      </c>
      <c r="B5499">
        <f>HourMap!H5496</f>
        <v>0</v>
      </c>
      <c r="C5499">
        <f>'2020 Load Shapes'!A5500</f>
        <v>5493</v>
      </c>
      <c r="D5499">
        <f>'2020 Load Shapes'!B5500</f>
        <v>0</v>
      </c>
      <c r="E5499">
        <f>IF(B5499=0,VLOOKUP(DataSet!A5499+1,'Vehicle Availability'!$B$7:$D$30,2),VLOOKUP(DataSet!A5499+1,'Vehicle Availability'!$B$7:$D$30,3))</f>
        <v>1</v>
      </c>
      <c r="F5499">
        <f>'2020 Load Shapes'!C5500</f>
        <v>0</v>
      </c>
      <c r="G5499">
        <f>IF(B5499=0,VLOOKUP(DataSet!A5499+1,'Vehicle Availability'!$B$39:$D$62,2),VLOOKUP(DataSet!A5499+1,'Vehicle Availability'!$B$39:$D$62,3))</f>
        <v>1</v>
      </c>
      <c r="H5499">
        <f t="shared" si="85"/>
        <v>0</v>
      </c>
      <c r="I5499" s="105">
        <f>'Marginal Energy Prices'!C5497/1000</f>
        <v>6.6676435791826444E-2</v>
      </c>
    </row>
    <row r="5500" spans="1:9" x14ac:dyDescent="0.25">
      <c r="A5500">
        <f>HourMap!F5497</f>
        <v>22</v>
      </c>
      <c r="B5500">
        <f>HourMap!H5497</f>
        <v>0</v>
      </c>
      <c r="C5500">
        <f>'2020 Load Shapes'!A5501</f>
        <v>5494</v>
      </c>
      <c r="D5500">
        <f>'2020 Load Shapes'!B5501</f>
        <v>0</v>
      </c>
      <c r="E5500">
        <f>IF(B5500=0,VLOOKUP(DataSet!A5500+1,'Vehicle Availability'!$B$7:$D$30,2),VLOOKUP(DataSet!A5500+1,'Vehicle Availability'!$B$7:$D$30,3))</f>
        <v>1</v>
      </c>
      <c r="F5500">
        <f>'2020 Load Shapes'!C5501</f>
        <v>0</v>
      </c>
      <c r="G5500">
        <f>IF(B5500=0,VLOOKUP(DataSet!A5500+1,'Vehicle Availability'!$B$39:$D$62,2),VLOOKUP(DataSet!A5500+1,'Vehicle Availability'!$B$39:$D$62,3))</f>
        <v>1</v>
      </c>
      <c r="H5500">
        <f t="shared" si="85"/>
        <v>0</v>
      </c>
      <c r="I5500" s="105">
        <f>'Marginal Energy Prices'!C5498/1000</f>
        <v>6.4654716183465938E-2</v>
      </c>
    </row>
    <row r="5501" spans="1:9" x14ac:dyDescent="0.25">
      <c r="A5501">
        <f>HourMap!F5498</f>
        <v>23</v>
      </c>
      <c r="B5501">
        <f>HourMap!H5498</f>
        <v>0</v>
      </c>
      <c r="C5501">
        <f>'2020 Load Shapes'!A5502</f>
        <v>5495</v>
      </c>
      <c r="D5501">
        <f>'2020 Load Shapes'!B5502</f>
        <v>0</v>
      </c>
      <c r="E5501">
        <f>IF(B5501=0,VLOOKUP(DataSet!A5501+1,'Vehicle Availability'!$B$7:$D$30,2),VLOOKUP(DataSet!A5501+1,'Vehicle Availability'!$B$7:$D$30,3))</f>
        <v>1</v>
      </c>
      <c r="F5501">
        <f>'2020 Load Shapes'!C5502</f>
        <v>0</v>
      </c>
      <c r="G5501">
        <f>IF(B5501=0,VLOOKUP(DataSet!A5501+1,'Vehicle Availability'!$B$39:$D$62,2),VLOOKUP(DataSet!A5501+1,'Vehicle Availability'!$B$39:$D$62,3))</f>
        <v>1</v>
      </c>
      <c r="H5501">
        <f t="shared" si="85"/>
        <v>0</v>
      </c>
      <c r="I5501" s="105">
        <f>'Marginal Energy Prices'!C5499/1000</f>
        <v>6.497102641204501E-2</v>
      </c>
    </row>
    <row r="5502" spans="1:9" x14ac:dyDescent="0.25">
      <c r="A5502">
        <f>HourMap!F5499</f>
        <v>0</v>
      </c>
      <c r="B5502">
        <f>HourMap!H5499</f>
        <v>0</v>
      </c>
      <c r="C5502">
        <f>'2020 Load Shapes'!A5503</f>
        <v>5496</v>
      </c>
      <c r="D5502">
        <f>'2020 Load Shapes'!B5503</f>
        <v>0</v>
      </c>
      <c r="E5502">
        <f>IF(B5502=0,VLOOKUP(DataSet!A5502+1,'Vehicle Availability'!$B$7:$D$30,2),VLOOKUP(DataSet!A5502+1,'Vehicle Availability'!$B$7:$D$30,3))</f>
        <v>1</v>
      </c>
      <c r="F5502">
        <f>'2020 Load Shapes'!C5503</f>
        <v>0</v>
      </c>
      <c r="G5502">
        <f>IF(B5502=0,VLOOKUP(DataSet!A5502+1,'Vehicle Availability'!$B$39:$D$62,2),VLOOKUP(DataSet!A5502+1,'Vehicle Availability'!$B$39:$D$62,3))</f>
        <v>1</v>
      </c>
      <c r="H5502">
        <f t="shared" si="85"/>
        <v>1</v>
      </c>
      <c r="I5502" s="105">
        <f>'Marginal Energy Prices'!C5500/1000</f>
        <v>5.6029040041927929E-2</v>
      </c>
    </row>
    <row r="5503" spans="1:9" x14ac:dyDescent="0.25">
      <c r="A5503">
        <f>HourMap!F5500</f>
        <v>1</v>
      </c>
      <c r="B5503">
        <f>HourMap!H5500</f>
        <v>0</v>
      </c>
      <c r="C5503">
        <f>'2020 Load Shapes'!A5504</f>
        <v>5497</v>
      </c>
      <c r="D5503">
        <f>'2020 Load Shapes'!B5504</f>
        <v>0</v>
      </c>
      <c r="E5503">
        <f>IF(B5503=0,VLOOKUP(DataSet!A5503+1,'Vehicle Availability'!$B$7:$D$30,2),VLOOKUP(DataSet!A5503+1,'Vehicle Availability'!$B$7:$D$30,3))</f>
        <v>1</v>
      </c>
      <c r="F5503">
        <f>'2020 Load Shapes'!C5504</f>
        <v>0</v>
      </c>
      <c r="G5503">
        <f>IF(B5503=0,VLOOKUP(DataSet!A5503+1,'Vehicle Availability'!$B$39:$D$62,2),VLOOKUP(DataSet!A5503+1,'Vehicle Availability'!$B$39:$D$62,3))</f>
        <v>1</v>
      </c>
      <c r="H5503">
        <f t="shared" si="85"/>
        <v>1</v>
      </c>
      <c r="I5503" s="105">
        <f>'Marginal Energy Prices'!C5501/1000</f>
        <v>5.5927998163215635E-2</v>
      </c>
    </row>
    <row r="5504" spans="1:9" x14ac:dyDescent="0.25">
      <c r="A5504">
        <f>HourMap!F5501</f>
        <v>2</v>
      </c>
      <c r="B5504">
        <f>HourMap!H5501</f>
        <v>0</v>
      </c>
      <c r="C5504">
        <f>'2020 Load Shapes'!A5505</f>
        <v>5498</v>
      </c>
      <c r="D5504">
        <f>'2020 Load Shapes'!B5505</f>
        <v>0</v>
      </c>
      <c r="E5504">
        <f>IF(B5504=0,VLOOKUP(DataSet!A5504+1,'Vehicle Availability'!$B$7:$D$30,2),VLOOKUP(DataSet!A5504+1,'Vehicle Availability'!$B$7:$D$30,3))</f>
        <v>1</v>
      </c>
      <c r="F5504">
        <f>'2020 Load Shapes'!C5505</f>
        <v>3.3</v>
      </c>
      <c r="G5504">
        <f>IF(B5504=0,VLOOKUP(DataSet!A5504+1,'Vehicle Availability'!$B$39:$D$62,2),VLOOKUP(DataSet!A5504+1,'Vehicle Availability'!$B$39:$D$62,3))</f>
        <v>1</v>
      </c>
      <c r="H5504">
        <f t="shared" si="85"/>
        <v>1</v>
      </c>
      <c r="I5504" s="105">
        <f>'Marginal Energy Prices'!C5502/1000</f>
        <v>5.0385212966294182E-2</v>
      </c>
    </row>
    <row r="5505" spans="1:9" x14ac:dyDescent="0.25">
      <c r="A5505">
        <f>HourMap!F5502</f>
        <v>3</v>
      </c>
      <c r="B5505">
        <f>HourMap!H5502</f>
        <v>0</v>
      </c>
      <c r="C5505">
        <f>'2020 Load Shapes'!A5506</f>
        <v>5499</v>
      </c>
      <c r="D5505">
        <f>'2020 Load Shapes'!B5506</f>
        <v>6.6</v>
      </c>
      <c r="E5505">
        <f>IF(B5505=0,VLOOKUP(DataSet!A5505+1,'Vehicle Availability'!$B$7:$D$30,2),VLOOKUP(DataSet!A5505+1,'Vehicle Availability'!$B$7:$D$30,3))</f>
        <v>1</v>
      </c>
      <c r="F5505">
        <f>'2020 Load Shapes'!C5506</f>
        <v>3.3</v>
      </c>
      <c r="G5505">
        <f>IF(B5505=0,VLOOKUP(DataSet!A5505+1,'Vehicle Availability'!$B$39:$D$62,2),VLOOKUP(DataSet!A5505+1,'Vehicle Availability'!$B$39:$D$62,3))</f>
        <v>1</v>
      </c>
      <c r="H5505">
        <f t="shared" si="85"/>
        <v>1</v>
      </c>
      <c r="I5505" s="105">
        <f>'Marginal Energy Prices'!C5503/1000</f>
        <v>4.9223143704861819E-2</v>
      </c>
    </row>
    <row r="5506" spans="1:9" x14ac:dyDescent="0.25">
      <c r="A5506">
        <f>HourMap!F5503</f>
        <v>4</v>
      </c>
      <c r="B5506">
        <f>HourMap!H5503</f>
        <v>0</v>
      </c>
      <c r="C5506">
        <f>'2020 Load Shapes'!A5507</f>
        <v>5500</v>
      </c>
      <c r="D5506">
        <f>'2020 Load Shapes'!B5507</f>
        <v>0</v>
      </c>
      <c r="E5506">
        <f>IF(B5506=0,VLOOKUP(DataSet!A5506+1,'Vehicle Availability'!$B$7:$D$30,2),VLOOKUP(DataSet!A5506+1,'Vehicle Availability'!$B$7:$D$30,3))</f>
        <v>1</v>
      </c>
      <c r="F5506">
        <f>'2020 Load Shapes'!C5507</f>
        <v>3.3</v>
      </c>
      <c r="G5506">
        <f>IF(B5506=0,VLOOKUP(DataSet!A5506+1,'Vehicle Availability'!$B$39:$D$62,2),VLOOKUP(DataSet!A5506+1,'Vehicle Availability'!$B$39:$D$62,3))</f>
        <v>1</v>
      </c>
      <c r="H5506">
        <f t="shared" si="85"/>
        <v>1</v>
      </c>
      <c r="I5506" s="105">
        <f>'Marginal Energy Prices'!C5504/1000</f>
        <v>5.0227408534749669E-2</v>
      </c>
    </row>
    <row r="5507" spans="1:9" x14ac:dyDescent="0.25">
      <c r="A5507">
        <f>HourMap!F5504</f>
        <v>5</v>
      </c>
      <c r="B5507">
        <f>HourMap!H5504</f>
        <v>0</v>
      </c>
      <c r="C5507">
        <f>'2020 Load Shapes'!A5508</f>
        <v>5501</v>
      </c>
      <c r="D5507">
        <f>'2020 Load Shapes'!B5508</f>
        <v>0</v>
      </c>
      <c r="E5507">
        <f>IF(B5507=0,VLOOKUP(DataSet!A5507+1,'Vehicle Availability'!$B$7:$D$30,2),VLOOKUP(DataSet!A5507+1,'Vehicle Availability'!$B$7:$D$30,3))</f>
        <v>1</v>
      </c>
      <c r="F5507">
        <f>'2020 Load Shapes'!C5508</f>
        <v>0</v>
      </c>
      <c r="G5507">
        <f>IF(B5507=0,VLOOKUP(DataSet!A5507+1,'Vehicle Availability'!$B$39:$D$62,2),VLOOKUP(DataSet!A5507+1,'Vehicle Availability'!$B$39:$D$62,3))</f>
        <v>1</v>
      </c>
      <c r="H5507">
        <f t="shared" si="85"/>
        <v>1</v>
      </c>
      <c r="I5507" s="105">
        <f>'Marginal Energy Prices'!C5505/1000</f>
        <v>5.5890476401410524E-2</v>
      </c>
    </row>
    <row r="5508" spans="1:9" x14ac:dyDescent="0.25">
      <c r="A5508">
        <f>HourMap!F5505</f>
        <v>6</v>
      </c>
      <c r="B5508">
        <f>HourMap!H5505</f>
        <v>0</v>
      </c>
      <c r="C5508">
        <f>'2020 Load Shapes'!A5509</f>
        <v>5502</v>
      </c>
      <c r="D5508">
        <f>'2020 Load Shapes'!B5509</f>
        <v>0</v>
      </c>
      <c r="E5508">
        <f>IF(B5508=0,VLOOKUP(DataSet!A5508+1,'Vehicle Availability'!$B$7:$D$30,2),VLOOKUP(DataSet!A5508+1,'Vehicle Availability'!$B$7:$D$30,3))</f>
        <v>0</v>
      </c>
      <c r="F5508">
        <f>'2020 Load Shapes'!C5509</f>
        <v>0</v>
      </c>
      <c r="G5508">
        <f>IF(B5508=0,VLOOKUP(DataSet!A5508+1,'Vehicle Availability'!$B$39:$D$62,2),VLOOKUP(DataSet!A5508+1,'Vehicle Availability'!$B$39:$D$62,3))</f>
        <v>0</v>
      </c>
      <c r="H5508">
        <f t="shared" si="85"/>
        <v>0</v>
      </c>
      <c r="I5508" s="105">
        <f>'Marginal Energy Prices'!C5506/1000</f>
        <v>6.5768346486555912E-2</v>
      </c>
    </row>
    <row r="5509" spans="1:9" x14ac:dyDescent="0.25">
      <c r="A5509">
        <f>HourMap!F5506</f>
        <v>7</v>
      </c>
      <c r="B5509">
        <f>HourMap!H5506</f>
        <v>0</v>
      </c>
      <c r="C5509">
        <f>'2020 Load Shapes'!A5510</f>
        <v>5503</v>
      </c>
      <c r="D5509">
        <f>'2020 Load Shapes'!B5510</f>
        <v>0</v>
      </c>
      <c r="E5509">
        <f>IF(B5509=0,VLOOKUP(DataSet!A5509+1,'Vehicle Availability'!$B$7:$D$30,2),VLOOKUP(DataSet!A5509+1,'Vehicle Availability'!$B$7:$D$30,3))</f>
        <v>0</v>
      </c>
      <c r="F5509">
        <f>'2020 Load Shapes'!C5510</f>
        <v>0</v>
      </c>
      <c r="G5509">
        <f>IF(B5509=0,VLOOKUP(DataSet!A5509+1,'Vehicle Availability'!$B$39:$D$62,2),VLOOKUP(DataSet!A5509+1,'Vehicle Availability'!$B$39:$D$62,3))</f>
        <v>0</v>
      </c>
      <c r="H5509">
        <f t="shared" si="85"/>
        <v>0</v>
      </c>
      <c r="I5509" s="105">
        <f>'Marginal Energy Prices'!C5507/1000</f>
        <v>6.8289499380591201E-2</v>
      </c>
    </row>
    <row r="5510" spans="1:9" x14ac:dyDescent="0.25">
      <c r="A5510">
        <f>HourMap!F5507</f>
        <v>8</v>
      </c>
      <c r="B5510">
        <f>HourMap!H5507</f>
        <v>0</v>
      </c>
      <c r="C5510">
        <f>'2020 Load Shapes'!A5511</f>
        <v>5504</v>
      </c>
      <c r="D5510">
        <f>'2020 Load Shapes'!B5511</f>
        <v>0</v>
      </c>
      <c r="E5510">
        <f>IF(B5510=0,VLOOKUP(DataSet!A5510+1,'Vehicle Availability'!$B$7:$D$30,2),VLOOKUP(DataSet!A5510+1,'Vehicle Availability'!$B$7:$D$30,3))</f>
        <v>0</v>
      </c>
      <c r="F5510">
        <f>'2020 Load Shapes'!C5511</f>
        <v>0</v>
      </c>
      <c r="G5510">
        <f>IF(B5510=0,VLOOKUP(DataSet!A5510+1,'Vehicle Availability'!$B$39:$D$62,2),VLOOKUP(DataSet!A5510+1,'Vehicle Availability'!$B$39:$D$62,3))</f>
        <v>0</v>
      </c>
      <c r="H5510">
        <f t="shared" si="85"/>
        <v>0</v>
      </c>
      <c r="I5510" s="105">
        <f>'Marginal Energy Prices'!C5508/1000</f>
        <v>5.9168882557878541E-2</v>
      </c>
    </row>
    <row r="5511" spans="1:9" x14ac:dyDescent="0.25">
      <c r="A5511">
        <f>HourMap!F5508</f>
        <v>9</v>
      </c>
      <c r="B5511">
        <f>HourMap!H5508</f>
        <v>0</v>
      </c>
      <c r="C5511">
        <f>'2020 Load Shapes'!A5512</f>
        <v>5505</v>
      </c>
      <c r="D5511">
        <f>'2020 Load Shapes'!B5512</f>
        <v>0</v>
      </c>
      <c r="E5511">
        <f>IF(B5511=0,VLOOKUP(DataSet!A5511+1,'Vehicle Availability'!$B$7:$D$30,2),VLOOKUP(DataSet!A5511+1,'Vehicle Availability'!$B$7:$D$30,3))</f>
        <v>0</v>
      </c>
      <c r="F5511">
        <f>'2020 Load Shapes'!C5512</f>
        <v>0</v>
      </c>
      <c r="G5511">
        <f>IF(B5511=0,VLOOKUP(DataSet!A5511+1,'Vehicle Availability'!$B$39:$D$62,2),VLOOKUP(DataSet!A5511+1,'Vehicle Availability'!$B$39:$D$62,3))</f>
        <v>0</v>
      </c>
      <c r="H5511">
        <f t="shared" si="85"/>
        <v>0</v>
      </c>
      <c r="I5511" s="105">
        <f>'Marginal Energy Prices'!C5509/1000</f>
        <v>6.1570737552569983E-2</v>
      </c>
    </row>
    <row r="5512" spans="1:9" x14ac:dyDescent="0.25">
      <c r="A5512">
        <f>HourMap!F5509</f>
        <v>10</v>
      </c>
      <c r="B5512">
        <f>HourMap!H5509</f>
        <v>0</v>
      </c>
      <c r="C5512">
        <f>'2020 Load Shapes'!A5513</f>
        <v>5506</v>
      </c>
      <c r="D5512">
        <f>'2020 Load Shapes'!B5513</f>
        <v>0</v>
      </c>
      <c r="E5512">
        <f>IF(B5512=0,VLOOKUP(DataSet!A5512+1,'Vehicle Availability'!$B$7:$D$30,2),VLOOKUP(DataSet!A5512+1,'Vehicle Availability'!$B$7:$D$30,3))</f>
        <v>0</v>
      </c>
      <c r="F5512">
        <f>'2020 Load Shapes'!C5513</f>
        <v>0</v>
      </c>
      <c r="G5512">
        <f>IF(B5512=0,VLOOKUP(DataSet!A5512+1,'Vehicle Availability'!$B$39:$D$62,2),VLOOKUP(DataSet!A5512+1,'Vehicle Availability'!$B$39:$D$62,3))</f>
        <v>0</v>
      </c>
      <c r="H5512">
        <f t="shared" ref="H5512:H5575" si="86">IF(B5512=0,A5512&lt;=5,A5512&lt;=13)*1</f>
        <v>0</v>
      </c>
      <c r="I5512" s="105">
        <f>'Marginal Energy Prices'!C5510/1000</f>
        <v>6.3831569407150845E-2</v>
      </c>
    </row>
    <row r="5513" spans="1:9" x14ac:dyDescent="0.25">
      <c r="A5513">
        <f>HourMap!F5510</f>
        <v>11</v>
      </c>
      <c r="B5513">
        <f>HourMap!H5510</f>
        <v>0</v>
      </c>
      <c r="C5513">
        <f>'2020 Load Shapes'!A5514</f>
        <v>5507</v>
      </c>
      <c r="D5513">
        <f>'2020 Load Shapes'!B5514</f>
        <v>0</v>
      </c>
      <c r="E5513">
        <f>IF(B5513=0,VLOOKUP(DataSet!A5513+1,'Vehicle Availability'!$B$7:$D$30,2),VLOOKUP(DataSet!A5513+1,'Vehicle Availability'!$B$7:$D$30,3))</f>
        <v>0</v>
      </c>
      <c r="F5513">
        <f>'2020 Load Shapes'!C5514</f>
        <v>0</v>
      </c>
      <c r="G5513">
        <f>IF(B5513=0,VLOOKUP(DataSet!A5513+1,'Vehicle Availability'!$B$39:$D$62,2),VLOOKUP(DataSet!A5513+1,'Vehicle Availability'!$B$39:$D$62,3))</f>
        <v>0</v>
      </c>
      <c r="H5513">
        <f t="shared" si="86"/>
        <v>0</v>
      </c>
      <c r="I5513" s="105">
        <f>'Marginal Energy Prices'!C5511/1000</f>
        <v>6.6468583552823174E-2</v>
      </c>
    </row>
    <row r="5514" spans="1:9" x14ac:dyDescent="0.25">
      <c r="A5514">
        <f>HourMap!F5511</f>
        <v>12</v>
      </c>
      <c r="B5514">
        <f>HourMap!H5511</f>
        <v>0</v>
      </c>
      <c r="C5514">
        <f>'2020 Load Shapes'!A5515</f>
        <v>5508</v>
      </c>
      <c r="D5514">
        <f>'2020 Load Shapes'!B5515</f>
        <v>0</v>
      </c>
      <c r="E5514">
        <f>IF(B5514=0,VLOOKUP(DataSet!A5514+1,'Vehicle Availability'!$B$7:$D$30,2),VLOOKUP(DataSet!A5514+1,'Vehicle Availability'!$B$7:$D$30,3))</f>
        <v>0</v>
      </c>
      <c r="F5514">
        <f>'2020 Load Shapes'!C5515</f>
        <v>0</v>
      </c>
      <c r="G5514">
        <f>IF(B5514=0,VLOOKUP(DataSet!A5514+1,'Vehicle Availability'!$B$39:$D$62,2),VLOOKUP(DataSet!A5514+1,'Vehicle Availability'!$B$39:$D$62,3))</f>
        <v>0</v>
      </c>
      <c r="H5514">
        <f t="shared" si="86"/>
        <v>0</v>
      </c>
      <c r="I5514" s="105">
        <f>'Marginal Energy Prices'!C5512/1000</f>
        <v>7.1854516792307047E-2</v>
      </c>
    </row>
    <row r="5515" spans="1:9" x14ac:dyDescent="0.25">
      <c r="A5515">
        <f>HourMap!F5512</f>
        <v>13</v>
      </c>
      <c r="B5515">
        <f>HourMap!H5512</f>
        <v>0</v>
      </c>
      <c r="C5515">
        <f>'2020 Load Shapes'!A5516</f>
        <v>5509</v>
      </c>
      <c r="D5515">
        <f>'2020 Load Shapes'!B5516</f>
        <v>0</v>
      </c>
      <c r="E5515">
        <f>IF(B5515=0,VLOOKUP(DataSet!A5515+1,'Vehicle Availability'!$B$7:$D$30,2),VLOOKUP(DataSet!A5515+1,'Vehicle Availability'!$B$7:$D$30,3))</f>
        <v>0</v>
      </c>
      <c r="F5515">
        <f>'2020 Load Shapes'!C5516</f>
        <v>0</v>
      </c>
      <c r="G5515">
        <f>IF(B5515=0,VLOOKUP(DataSet!A5515+1,'Vehicle Availability'!$B$39:$D$62,2),VLOOKUP(DataSet!A5515+1,'Vehicle Availability'!$B$39:$D$62,3))</f>
        <v>0</v>
      </c>
      <c r="H5515">
        <f t="shared" si="86"/>
        <v>0</v>
      </c>
      <c r="I5515" s="105">
        <f>'Marginal Energy Prices'!C5513/1000</f>
        <v>7.7933922017987614E-2</v>
      </c>
    </row>
    <row r="5516" spans="1:9" x14ac:dyDescent="0.25">
      <c r="A5516">
        <f>HourMap!F5513</f>
        <v>14</v>
      </c>
      <c r="B5516">
        <f>HourMap!H5513</f>
        <v>0</v>
      </c>
      <c r="C5516">
        <f>'2020 Load Shapes'!A5517</f>
        <v>5510</v>
      </c>
      <c r="D5516">
        <f>'2020 Load Shapes'!B5517</f>
        <v>0</v>
      </c>
      <c r="E5516">
        <f>IF(B5516=0,VLOOKUP(DataSet!A5516+1,'Vehicle Availability'!$B$7:$D$30,2),VLOOKUP(DataSet!A5516+1,'Vehicle Availability'!$B$7:$D$30,3))</f>
        <v>0</v>
      </c>
      <c r="F5516">
        <f>'2020 Load Shapes'!C5517</f>
        <v>0</v>
      </c>
      <c r="G5516">
        <f>IF(B5516=0,VLOOKUP(DataSet!A5516+1,'Vehicle Availability'!$B$39:$D$62,2),VLOOKUP(DataSet!A5516+1,'Vehicle Availability'!$B$39:$D$62,3))</f>
        <v>0</v>
      </c>
      <c r="H5516">
        <f t="shared" si="86"/>
        <v>0</v>
      </c>
      <c r="I5516" s="105">
        <f>'Marginal Energy Prices'!C5514/1000</f>
        <v>7.9912302174583089E-2</v>
      </c>
    </row>
    <row r="5517" spans="1:9" x14ac:dyDescent="0.25">
      <c r="A5517">
        <f>HourMap!F5514</f>
        <v>15</v>
      </c>
      <c r="B5517">
        <f>HourMap!H5514</f>
        <v>0</v>
      </c>
      <c r="C5517">
        <f>'2020 Load Shapes'!A5518</f>
        <v>5511</v>
      </c>
      <c r="D5517">
        <f>'2020 Load Shapes'!B5518</f>
        <v>0</v>
      </c>
      <c r="E5517">
        <f>IF(B5517=0,VLOOKUP(DataSet!A5517+1,'Vehicle Availability'!$B$7:$D$30,2),VLOOKUP(DataSet!A5517+1,'Vehicle Availability'!$B$7:$D$30,3))</f>
        <v>0</v>
      </c>
      <c r="F5517">
        <f>'2020 Load Shapes'!C5518</f>
        <v>0</v>
      </c>
      <c r="G5517">
        <f>IF(B5517=0,VLOOKUP(DataSet!A5517+1,'Vehicle Availability'!$B$39:$D$62,2),VLOOKUP(DataSet!A5517+1,'Vehicle Availability'!$B$39:$D$62,3))</f>
        <v>0</v>
      </c>
      <c r="H5517">
        <f t="shared" si="86"/>
        <v>0</v>
      </c>
      <c r="I5517" s="105">
        <f>'Marginal Energy Prices'!C5515/1000</f>
        <v>8.6340266520815417E-2</v>
      </c>
    </row>
    <row r="5518" spans="1:9" x14ac:dyDescent="0.25">
      <c r="A5518">
        <f>HourMap!F5515</f>
        <v>16</v>
      </c>
      <c r="B5518">
        <f>HourMap!H5515</f>
        <v>0</v>
      </c>
      <c r="C5518">
        <f>'2020 Load Shapes'!A5519</f>
        <v>5512</v>
      </c>
      <c r="D5518">
        <f>'2020 Load Shapes'!B5519</f>
        <v>0</v>
      </c>
      <c r="E5518">
        <f>IF(B5518=0,VLOOKUP(DataSet!A5518+1,'Vehicle Availability'!$B$7:$D$30,2),VLOOKUP(DataSet!A5518+1,'Vehicle Availability'!$B$7:$D$30,3))</f>
        <v>0</v>
      </c>
      <c r="F5518">
        <f>'2020 Load Shapes'!C5519</f>
        <v>0</v>
      </c>
      <c r="G5518">
        <f>IF(B5518=0,VLOOKUP(DataSet!A5518+1,'Vehicle Availability'!$B$39:$D$62,2),VLOOKUP(DataSet!A5518+1,'Vehicle Availability'!$B$39:$D$62,3))</f>
        <v>0</v>
      </c>
      <c r="H5518">
        <f t="shared" si="86"/>
        <v>0</v>
      </c>
      <c r="I5518" s="105">
        <f>'Marginal Energy Prices'!C5516/1000</f>
        <v>9.6209695716856294E-2</v>
      </c>
    </row>
    <row r="5519" spans="1:9" x14ac:dyDescent="0.25">
      <c r="A5519">
        <f>HourMap!F5516</f>
        <v>17</v>
      </c>
      <c r="B5519">
        <f>HourMap!H5516</f>
        <v>0</v>
      </c>
      <c r="C5519">
        <f>'2020 Load Shapes'!A5520</f>
        <v>5513</v>
      </c>
      <c r="D5519">
        <f>'2020 Load Shapes'!B5520</f>
        <v>0</v>
      </c>
      <c r="E5519">
        <f>IF(B5519=0,VLOOKUP(DataSet!A5519+1,'Vehicle Availability'!$B$7:$D$30,2),VLOOKUP(DataSet!A5519+1,'Vehicle Availability'!$B$7:$D$30,3))</f>
        <v>1</v>
      </c>
      <c r="F5519">
        <f>'2020 Load Shapes'!C5520</f>
        <v>0</v>
      </c>
      <c r="G5519">
        <f>IF(B5519=0,VLOOKUP(DataSet!A5519+1,'Vehicle Availability'!$B$39:$D$62,2),VLOOKUP(DataSet!A5519+1,'Vehicle Availability'!$B$39:$D$62,3))</f>
        <v>1</v>
      </c>
      <c r="H5519">
        <f t="shared" si="86"/>
        <v>0</v>
      </c>
      <c r="I5519" s="105">
        <f>'Marginal Energy Prices'!C5517/1000</f>
        <v>9.2539030069066566E-2</v>
      </c>
    </row>
    <row r="5520" spans="1:9" x14ac:dyDescent="0.25">
      <c r="A5520">
        <f>HourMap!F5517</f>
        <v>18</v>
      </c>
      <c r="B5520">
        <f>HourMap!H5517</f>
        <v>0</v>
      </c>
      <c r="C5520">
        <f>'2020 Load Shapes'!A5521</f>
        <v>5514</v>
      </c>
      <c r="D5520">
        <f>'2020 Load Shapes'!B5521</f>
        <v>0</v>
      </c>
      <c r="E5520">
        <f>IF(B5520=0,VLOOKUP(DataSet!A5520+1,'Vehicle Availability'!$B$7:$D$30,2),VLOOKUP(DataSet!A5520+1,'Vehicle Availability'!$B$7:$D$30,3))</f>
        <v>1</v>
      </c>
      <c r="F5520">
        <f>'2020 Load Shapes'!C5521</f>
        <v>0</v>
      </c>
      <c r="G5520">
        <f>IF(B5520=0,VLOOKUP(DataSet!A5520+1,'Vehicle Availability'!$B$39:$D$62,2),VLOOKUP(DataSet!A5520+1,'Vehicle Availability'!$B$39:$D$62,3))</f>
        <v>1</v>
      </c>
      <c r="H5520">
        <f t="shared" si="86"/>
        <v>0</v>
      </c>
      <c r="I5520" s="105">
        <f>'Marginal Energy Prices'!C5518/1000</f>
        <v>8.5788475246193013E-2</v>
      </c>
    </row>
    <row r="5521" spans="1:9" x14ac:dyDescent="0.25">
      <c r="A5521">
        <f>HourMap!F5518</f>
        <v>19</v>
      </c>
      <c r="B5521">
        <f>HourMap!H5518</f>
        <v>0</v>
      </c>
      <c r="C5521">
        <f>'2020 Load Shapes'!A5522</f>
        <v>5515</v>
      </c>
      <c r="D5521">
        <f>'2020 Load Shapes'!B5522</f>
        <v>0</v>
      </c>
      <c r="E5521">
        <f>IF(B5521=0,VLOOKUP(DataSet!A5521+1,'Vehicle Availability'!$B$7:$D$30,2),VLOOKUP(DataSet!A5521+1,'Vehicle Availability'!$B$7:$D$30,3))</f>
        <v>1</v>
      </c>
      <c r="F5521">
        <f>'2020 Load Shapes'!C5522</f>
        <v>0</v>
      </c>
      <c r="G5521">
        <f>IF(B5521=0,VLOOKUP(DataSet!A5521+1,'Vehicle Availability'!$B$39:$D$62,2),VLOOKUP(DataSet!A5521+1,'Vehicle Availability'!$B$39:$D$62,3))</f>
        <v>1</v>
      </c>
      <c r="H5521">
        <f t="shared" si="86"/>
        <v>0</v>
      </c>
      <c r="I5521" s="105">
        <f>'Marginal Energy Prices'!C5519/1000</f>
        <v>9.0790707282985328E-2</v>
      </c>
    </row>
    <row r="5522" spans="1:9" x14ac:dyDescent="0.25">
      <c r="A5522">
        <f>HourMap!F5519</f>
        <v>20</v>
      </c>
      <c r="B5522">
        <f>HourMap!H5519</f>
        <v>0</v>
      </c>
      <c r="C5522">
        <f>'2020 Load Shapes'!A5523</f>
        <v>5516</v>
      </c>
      <c r="D5522">
        <f>'2020 Load Shapes'!B5523</f>
        <v>0</v>
      </c>
      <c r="E5522">
        <f>IF(B5522=0,VLOOKUP(DataSet!A5522+1,'Vehicle Availability'!$B$7:$D$30,2),VLOOKUP(DataSet!A5522+1,'Vehicle Availability'!$B$7:$D$30,3))</f>
        <v>1</v>
      </c>
      <c r="F5522">
        <f>'2020 Load Shapes'!C5523</f>
        <v>0</v>
      </c>
      <c r="G5522">
        <f>IF(B5522=0,VLOOKUP(DataSet!A5522+1,'Vehicle Availability'!$B$39:$D$62,2),VLOOKUP(DataSet!A5522+1,'Vehicle Availability'!$B$39:$D$62,3))</f>
        <v>1</v>
      </c>
      <c r="H5522">
        <f t="shared" si="86"/>
        <v>0</v>
      </c>
      <c r="I5522" s="105">
        <f>'Marginal Energy Prices'!C5520/1000</f>
        <v>8.2085383051694383E-2</v>
      </c>
    </row>
    <row r="5523" spans="1:9" x14ac:dyDescent="0.25">
      <c r="A5523">
        <f>HourMap!F5520</f>
        <v>21</v>
      </c>
      <c r="B5523">
        <f>HourMap!H5520</f>
        <v>0</v>
      </c>
      <c r="C5523">
        <f>'2020 Load Shapes'!A5524</f>
        <v>5517</v>
      </c>
      <c r="D5523">
        <f>'2020 Load Shapes'!B5524</f>
        <v>0</v>
      </c>
      <c r="E5523">
        <f>IF(B5523=0,VLOOKUP(DataSet!A5523+1,'Vehicle Availability'!$B$7:$D$30,2),VLOOKUP(DataSet!A5523+1,'Vehicle Availability'!$B$7:$D$30,3))</f>
        <v>1</v>
      </c>
      <c r="F5523">
        <f>'2020 Load Shapes'!C5524</f>
        <v>0</v>
      </c>
      <c r="G5523">
        <f>IF(B5523=0,VLOOKUP(DataSet!A5523+1,'Vehicle Availability'!$B$39:$D$62,2),VLOOKUP(DataSet!A5523+1,'Vehicle Availability'!$B$39:$D$62,3))</f>
        <v>1</v>
      </c>
      <c r="H5523">
        <f t="shared" si="86"/>
        <v>0</v>
      </c>
      <c r="I5523" s="105">
        <f>'Marginal Energy Prices'!C5521/1000</f>
        <v>6.8291417066587923E-2</v>
      </c>
    </row>
    <row r="5524" spans="1:9" x14ac:dyDescent="0.25">
      <c r="A5524">
        <f>HourMap!F5521</f>
        <v>22</v>
      </c>
      <c r="B5524">
        <f>HourMap!H5521</f>
        <v>0</v>
      </c>
      <c r="C5524">
        <f>'2020 Load Shapes'!A5525</f>
        <v>5518</v>
      </c>
      <c r="D5524">
        <f>'2020 Load Shapes'!B5525</f>
        <v>0</v>
      </c>
      <c r="E5524">
        <f>IF(B5524=0,VLOOKUP(DataSet!A5524+1,'Vehicle Availability'!$B$7:$D$30,2),VLOOKUP(DataSet!A5524+1,'Vehicle Availability'!$B$7:$D$30,3))</f>
        <v>1</v>
      </c>
      <c r="F5524">
        <f>'2020 Load Shapes'!C5525</f>
        <v>0</v>
      </c>
      <c r="G5524">
        <f>IF(B5524=0,VLOOKUP(DataSet!A5524+1,'Vehicle Availability'!$B$39:$D$62,2),VLOOKUP(DataSet!A5524+1,'Vehicle Availability'!$B$39:$D$62,3))</f>
        <v>1</v>
      </c>
      <c r="H5524">
        <f t="shared" si="86"/>
        <v>0</v>
      </c>
      <c r="I5524" s="105">
        <f>'Marginal Energy Prices'!C5522/1000</f>
        <v>6.4290834163856739E-2</v>
      </c>
    </row>
    <row r="5525" spans="1:9" x14ac:dyDescent="0.25">
      <c r="A5525">
        <f>HourMap!F5522</f>
        <v>23</v>
      </c>
      <c r="B5525">
        <f>HourMap!H5522</f>
        <v>0</v>
      </c>
      <c r="C5525">
        <f>'2020 Load Shapes'!A5526</f>
        <v>5519</v>
      </c>
      <c r="D5525">
        <f>'2020 Load Shapes'!B5526</f>
        <v>0</v>
      </c>
      <c r="E5525">
        <f>IF(B5525=0,VLOOKUP(DataSet!A5525+1,'Vehicle Availability'!$B$7:$D$30,2),VLOOKUP(DataSet!A5525+1,'Vehicle Availability'!$B$7:$D$30,3))</f>
        <v>1</v>
      </c>
      <c r="F5525">
        <f>'2020 Load Shapes'!C5526</f>
        <v>0</v>
      </c>
      <c r="G5525">
        <f>IF(B5525=0,VLOOKUP(DataSet!A5525+1,'Vehicle Availability'!$B$39:$D$62,2),VLOOKUP(DataSet!A5525+1,'Vehicle Availability'!$B$39:$D$62,3))</f>
        <v>1</v>
      </c>
      <c r="H5525">
        <f t="shared" si="86"/>
        <v>0</v>
      </c>
      <c r="I5525" s="105">
        <f>'Marginal Energy Prices'!C5523/1000</f>
        <v>6.2297760965010378E-2</v>
      </c>
    </row>
    <row r="5526" spans="1:9" x14ac:dyDescent="0.25">
      <c r="A5526">
        <f>HourMap!F5523</f>
        <v>0</v>
      </c>
      <c r="B5526">
        <f>HourMap!H5523</f>
        <v>0</v>
      </c>
      <c r="C5526">
        <f>'2020 Load Shapes'!A5527</f>
        <v>5520</v>
      </c>
      <c r="D5526">
        <f>'2020 Load Shapes'!B5527</f>
        <v>0</v>
      </c>
      <c r="E5526">
        <f>IF(B5526=0,VLOOKUP(DataSet!A5526+1,'Vehicle Availability'!$B$7:$D$30,2),VLOOKUP(DataSet!A5526+1,'Vehicle Availability'!$B$7:$D$30,3))</f>
        <v>1</v>
      </c>
      <c r="F5526">
        <f>'2020 Load Shapes'!C5527</f>
        <v>0</v>
      </c>
      <c r="G5526">
        <f>IF(B5526=0,VLOOKUP(DataSet!A5526+1,'Vehicle Availability'!$B$39:$D$62,2),VLOOKUP(DataSet!A5526+1,'Vehicle Availability'!$B$39:$D$62,3))</f>
        <v>1</v>
      </c>
      <c r="H5526">
        <f t="shared" si="86"/>
        <v>1</v>
      </c>
      <c r="I5526" s="105">
        <f>'Marginal Energy Prices'!C5524/1000</f>
        <v>5.5960756851883162E-2</v>
      </c>
    </row>
    <row r="5527" spans="1:9" x14ac:dyDescent="0.25">
      <c r="A5527">
        <f>HourMap!F5524</f>
        <v>1</v>
      </c>
      <c r="B5527">
        <f>HourMap!H5524</f>
        <v>0</v>
      </c>
      <c r="C5527">
        <f>'2020 Load Shapes'!A5528</f>
        <v>5521</v>
      </c>
      <c r="D5527">
        <f>'2020 Load Shapes'!B5528</f>
        <v>0</v>
      </c>
      <c r="E5527">
        <f>IF(B5527=0,VLOOKUP(DataSet!A5527+1,'Vehicle Availability'!$B$7:$D$30,2),VLOOKUP(DataSet!A5527+1,'Vehicle Availability'!$B$7:$D$30,3))</f>
        <v>1</v>
      </c>
      <c r="F5527">
        <f>'2020 Load Shapes'!C5528</f>
        <v>0</v>
      </c>
      <c r="G5527">
        <f>IF(B5527=0,VLOOKUP(DataSet!A5527+1,'Vehicle Availability'!$B$39:$D$62,2),VLOOKUP(DataSet!A5527+1,'Vehicle Availability'!$B$39:$D$62,3))</f>
        <v>1</v>
      </c>
      <c r="H5527">
        <f t="shared" si="86"/>
        <v>1</v>
      </c>
      <c r="I5527" s="105">
        <f>'Marginal Energy Prices'!C5525/1000</f>
        <v>5.612442529087236E-2</v>
      </c>
    </row>
    <row r="5528" spans="1:9" x14ac:dyDescent="0.25">
      <c r="A5528">
        <f>HourMap!F5525</f>
        <v>2</v>
      </c>
      <c r="B5528">
        <f>HourMap!H5525</f>
        <v>0</v>
      </c>
      <c r="C5528">
        <f>'2020 Load Shapes'!A5529</f>
        <v>5522</v>
      </c>
      <c r="D5528">
        <f>'2020 Load Shapes'!B5529</f>
        <v>0</v>
      </c>
      <c r="E5528">
        <f>IF(B5528=0,VLOOKUP(DataSet!A5528+1,'Vehicle Availability'!$B$7:$D$30,2),VLOOKUP(DataSet!A5528+1,'Vehicle Availability'!$B$7:$D$30,3))</f>
        <v>1</v>
      </c>
      <c r="F5528">
        <f>'2020 Load Shapes'!C5529</f>
        <v>3.3</v>
      </c>
      <c r="G5528">
        <f>IF(B5528=0,VLOOKUP(DataSet!A5528+1,'Vehicle Availability'!$B$39:$D$62,2),VLOOKUP(DataSet!A5528+1,'Vehicle Availability'!$B$39:$D$62,3))</f>
        <v>1</v>
      </c>
      <c r="H5528">
        <f t="shared" si="86"/>
        <v>1</v>
      </c>
      <c r="I5528" s="105">
        <f>'Marginal Energy Prices'!C5526/1000</f>
        <v>5.0319558225458791E-2</v>
      </c>
    </row>
    <row r="5529" spans="1:9" x14ac:dyDescent="0.25">
      <c r="A5529">
        <f>HourMap!F5526</f>
        <v>3</v>
      </c>
      <c r="B5529">
        <f>HourMap!H5526</f>
        <v>0</v>
      </c>
      <c r="C5529">
        <f>'2020 Load Shapes'!A5530</f>
        <v>5523</v>
      </c>
      <c r="D5529">
        <f>'2020 Load Shapes'!B5530</f>
        <v>6.6</v>
      </c>
      <c r="E5529">
        <f>IF(B5529=0,VLOOKUP(DataSet!A5529+1,'Vehicle Availability'!$B$7:$D$30,2),VLOOKUP(DataSet!A5529+1,'Vehicle Availability'!$B$7:$D$30,3))</f>
        <v>1</v>
      </c>
      <c r="F5529">
        <f>'2020 Load Shapes'!C5530</f>
        <v>3.3</v>
      </c>
      <c r="G5529">
        <f>IF(B5529=0,VLOOKUP(DataSet!A5529+1,'Vehicle Availability'!$B$39:$D$62,2),VLOOKUP(DataSet!A5529+1,'Vehicle Availability'!$B$39:$D$62,3))</f>
        <v>1</v>
      </c>
      <c r="H5529">
        <f t="shared" si="86"/>
        <v>1</v>
      </c>
      <c r="I5529" s="105">
        <f>'Marginal Energy Prices'!C5527/1000</f>
        <v>4.8573320030209782E-2</v>
      </c>
    </row>
    <row r="5530" spans="1:9" x14ac:dyDescent="0.25">
      <c r="A5530">
        <f>HourMap!F5527</f>
        <v>4</v>
      </c>
      <c r="B5530">
        <f>HourMap!H5527</f>
        <v>0</v>
      </c>
      <c r="C5530">
        <f>'2020 Load Shapes'!A5531</f>
        <v>5524</v>
      </c>
      <c r="D5530">
        <f>'2020 Load Shapes'!B5531</f>
        <v>0</v>
      </c>
      <c r="E5530">
        <f>IF(B5530=0,VLOOKUP(DataSet!A5530+1,'Vehicle Availability'!$B$7:$D$30,2),VLOOKUP(DataSet!A5530+1,'Vehicle Availability'!$B$7:$D$30,3))</f>
        <v>1</v>
      </c>
      <c r="F5530">
        <f>'2020 Load Shapes'!C5531</f>
        <v>3.3</v>
      </c>
      <c r="G5530">
        <f>IF(B5530=0,VLOOKUP(DataSet!A5530+1,'Vehicle Availability'!$B$39:$D$62,2),VLOOKUP(DataSet!A5530+1,'Vehicle Availability'!$B$39:$D$62,3))</f>
        <v>1</v>
      </c>
      <c r="H5530">
        <f t="shared" si="86"/>
        <v>1</v>
      </c>
      <c r="I5530" s="105">
        <f>'Marginal Energy Prices'!C5528/1000</f>
        <v>5.0376399556047412E-2</v>
      </c>
    </row>
    <row r="5531" spans="1:9" x14ac:dyDescent="0.25">
      <c r="A5531">
        <f>HourMap!F5528</f>
        <v>5</v>
      </c>
      <c r="B5531">
        <f>HourMap!H5528</f>
        <v>0</v>
      </c>
      <c r="C5531">
        <f>'2020 Load Shapes'!A5532</f>
        <v>5525</v>
      </c>
      <c r="D5531">
        <f>'2020 Load Shapes'!B5532</f>
        <v>0</v>
      </c>
      <c r="E5531">
        <f>IF(B5531=0,VLOOKUP(DataSet!A5531+1,'Vehicle Availability'!$B$7:$D$30,2),VLOOKUP(DataSet!A5531+1,'Vehicle Availability'!$B$7:$D$30,3))</f>
        <v>1</v>
      </c>
      <c r="F5531">
        <f>'2020 Load Shapes'!C5532</f>
        <v>0</v>
      </c>
      <c r="G5531">
        <f>IF(B5531=0,VLOOKUP(DataSet!A5531+1,'Vehicle Availability'!$B$39:$D$62,2),VLOOKUP(DataSet!A5531+1,'Vehicle Availability'!$B$39:$D$62,3))</f>
        <v>1</v>
      </c>
      <c r="H5531">
        <f t="shared" si="86"/>
        <v>1</v>
      </c>
      <c r="I5531" s="105">
        <f>'Marginal Energy Prices'!C5529/1000</f>
        <v>5.8380340063661065E-2</v>
      </c>
    </row>
    <row r="5532" spans="1:9" x14ac:dyDescent="0.25">
      <c r="A5532">
        <f>HourMap!F5529</f>
        <v>6</v>
      </c>
      <c r="B5532">
        <f>HourMap!H5529</f>
        <v>0</v>
      </c>
      <c r="C5532">
        <f>'2020 Load Shapes'!A5533</f>
        <v>5526</v>
      </c>
      <c r="D5532">
        <f>'2020 Load Shapes'!B5533</f>
        <v>0</v>
      </c>
      <c r="E5532">
        <f>IF(B5532=0,VLOOKUP(DataSet!A5532+1,'Vehicle Availability'!$B$7:$D$30,2),VLOOKUP(DataSet!A5532+1,'Vehicle Availability'!$B$7:$D$30,3))</f>
        <v>0</v>
      </c>
      <c r="F5532">
        <f>'2020 Load Shapes'!C5533</f>
        <v>0</v>
      </c>
      <c r="G5532">
        <f>IF(B5532=0,VLOOKUP(DataSet!A5532+1,'Vehicle Availability'!$B$39:$D$62,2),VLOOKUP(DataSet!A5532+1,'Vehicle Availability'!$B$39:$D$62,3))</f>
        <v>0</v>
      </c>
      <c r="H5532">
        <f t="shared" si="86"/>
        <v>0</v>
      </c>
      <c r="I5532" s="105">
        <f>'Marginal Energy Prices'!C5530/1000</f>
        <v>6.789041590552175E-2</v>
      </c>
    </row>
    <row r="5533" spans="1:9" x14ac:dyDescent="0.25">
      <c r="A5533">
        <f>HourMap!F5530</f>
        <v>7</v>
      </c>
      <c r="B5533">
        <f>HourMap!H5530</f>
        <v>0</v>
      </c>
      <c r="C5533">
        <f>'2020 Load Shapes'!A5534</f>
        <v>5527</v>
      </c>
      <c r="D5533">
        <f>'2020 Load Shapes'!B5534</f>
        <v>0</v>
      </c>
      <c r="E5533">
        <f>IF(B5533=0,VLOOKUP(DataSet!A5533+1,'Vehicle Availability'!$B$7:$D$30,2),VLOOKUP(DataSet!A5533+1,'Vehicle Availability'!$B$7:$D$30,3))</f>
        <v>0</v>
      </c>
      <c r="F5533">
        <f>'2020 Load Shapes'!C5534</f>
        <v>0</v>
      </c>
      <c r="G5533">
        <f>IF(B5533=0,VLOOKUP(DataSet!A5533+1,'Vehicle Availability'!$B$39:$D$62,2),VLOOKUP(DataSet!A5533+1,'Vehicle Availability'!$B$39:$D$62,3))</f>
        <v>0</v>
      </c>
      <c r="H5533">
        <f t="shared" si="86"/>
        <v>0</v>
      </c>
      <c r="I5533" s="105">
        <f>'Marginal Energy Prices'!C5531/1000</f>
        <v>6.6468991199964758E-2</v>
      </c>
    </row>
    <row r="5534" spans="1:9" x14ac:dyDescent="0.25">
      <c r="A5534">
        <f>HourMap!F5531</f>
        <v>8</v>
      </c>
      <c r="B5534">
        <f>HourMap!H5531</f>
        <v>0</v>
      </c>
      <c r="C5534">
        <f>'2020 Load Shapes'!A5535</f>
        <v>5528</v>
      </c>
      <c r="D5534">
        <f>'2020 Load Shapes'!B5535</f>
        <v>0</v>
      </c>
      <c r="E5534">
        <f>IF(B5534=0,VLOOKUP(DataSet!A5534+1,'Vehicle Availability'!$B$7:$D$30,2),VLOOKUP(DataSet!A5534+1,'Vehicle Availability'!$B$7:$D$30,3))</f>
        <v>0</v>
      </c>
      <c r="F5534">
        <f>'2020 Load Shapes'!C5535</f>
        <v>0</v>
      </c>
      <c r="G5534">
        <f>IF(B5534=0,VLOOKUP(DataSet!A5534+1,'Vehicle Availability'!$B$39:$D$62,2),VLOOKUP(DataSet!A5534+1,'Vehicle Availability'!$B$39:$D$62,3))</f>
        <v>0</v>
      </c>
      <c r="H5534">
        <f t="shared" si="86"/>
        <v>0</v>
      </c>
      <c r="I5534" s="105">
        <f>'Marginal Energy Prices'!C5532/1000</f>
        <v>5.8881976392649069E-2</v>
      </c>
    </row>
    <row r="5535" spans="1:9" x14ac:dyDescent="0.25">
      <c r="A5535">
        <f>HourMap!F5532</f>
        <v>9</v>
      </c>
      <c r="B5535">
        <f>HourMap!H5532</f>
        <v>0</v>
      </c>
      <c r="C5535">
        <f>'2020 Load Shapes'!A5536</f>
        <v>5529</v>
      </c>
      <c r="D5535">
        <f>'2020 Load Shapes'!B5536</f>
        <v>0</v>
      </c>
      <c r="E5535">
        <f>IF(B5535=0,VLOOKUP(DataSet!A5535+1,'Vehicle Availability'!$B$7:$D$30,2),VLOOKUP(DataSet!A5535+1,'Vehicle Availability'!$B$7:$D$30,3))</f>
        <v>0</v>
      </c>
      <c r="F5535">
        <f>'2020 Load Shapes'!C5536</f>
        <v>0</v>
      </c>
      <c r="G5535">
        <f>IF(B5535=0,VLOOKUP(DataSet!A5535+1,'Vehicle Availability'!$B$39:$D$62,2),VLOOKUP(DataSet!A5535+1,'Vehicle Availability'!$B$39:$D$62,3))</f>
        <v>0</v>
      </c>
      <c r="H5535">
        <f t="shared" si="86"/>
        <v>0</v>
      </c>
      <c r="I5535" s="105">
        <f>'Marginal Energy Prices'!C5533/1000</f>
        <v>5.9523877565954612E-2</v>
      </c>
    </row>
    <row r="5536" spans="1:9" x14ac:dyDescent="0.25">
      <c r="A5536">
        <f>HourMap!F5533</f>
        <v>10</v>
      </c>
      <c r="B5536">
        <f>HourMap!H5533</f>
        <v>0</v>
      </c>
      <c r="C5536">
        <f>'2020 Load Shapes'!A5537</f>
        <v>5530</v>
      </c>
      <c r="D5536">
        <f>'2020 Load Shapes'!B5537</f>
        <v>0</v>
      </c>
      <c r="E5536">
        <f>IF(B5536=0,VLOOKUP(DataSet!A5536+1,'Vehicle Availability'!$B$7:$D$30,2),VLOOKUP(DataSet!A5536+1,'Vehicle Availability'!$B$7:$D$30,3))</f>
        <v>0</v>
      </c>
      <c r="F5536">
        <f>'2020 Load Shapes'!C5537</f>
        <v>0</v>
      </c>
      <c r="G5536">
        <f>IF(B5536=0,VLOOKUP(DataSet!A5536+1,'Vehicle Availability'!$B$39:$D$62,2),VLOOKUP(DataSet!A5536+1,'Vehicle Availability'!$B$39:$D$62,3))</f>
        <v>0</v>
      </c>
      <c r="H5536">
        <f t="shared" si="86"/>
        <v>0</v>
      </c>
      <c r="I5536" s="105">
        <f>'Marginal Energy Prices'!C5534/1000</f>
        <v>6.1924213407038464E-2</v>
      </c>
    </row>
    <row r="5537" spans="1:9" x14ac:dyDescent="0.25">
      <c r="A5537">
        <f>HourMap!F5534</f>
        <v>11</v>
      </c>
      <c r="B5537">
        <f>HourMap!H5534</f>
        <v>0</v>
      </c>
      <c r="C5537">
        <f>'2020 Load Shapes'!A5538</f>
        <v>5531</v>
      </c>
      <c r="D5537">
        <f>'2020 Load Shapes'!B5538</f>
        <v>0</v>
      </c>
      <c r="E5537">
        <f>IF(B5537=0,VLOOKUP(DataSet!A5537+1,'Vehicle Availability'!$B$7:$D$30,2),VLOOKUP(DataSet!A5537+1,'Vehicle Availability'!$B$7:$D$30,3))</f>
        <v>0</v>
      </c>
      <c r="F5537">
        <f>'2020 Load Shapes'!C5538</f>
        <v>0</v>
      </c>
      <c r="G5537">
        <f>IF(B5537=0,VLOOKUP(DataSet!A5537+1,'Vehicle Availability'!$B$39:$D$62,2),VLOOKUP(DataSet!A5537+1,'Vehicle Availability'!$B$39:$D$62,3))</f>
        <v>0</v>
      </c>
      <c r="H5537">
        <f t="shared" si="86"/>
        <v>0</v>
      </c>
      <c r="I5537" s="105">
        <f>'Marginal Energy Prices'!C5535/1000</f>
        <v>6.4070730765754827E-2</v>
      </c>
    </row>
    <row r="5538" spans="1:9" x14ac:dyDescent="0.25">
      <c r="A5538">
        <f>HourMap!F5535</f>
        <v>12</v>
      </c>
      <c r="B5538">
        <f>HourMap!H5535</f>
        <v>0</v>
      </c>
      <c r="C5538">
        <f>'2020 Load Shapes'!A5539</f>
        <v>5532</v>
      </c>
      <c r="D5538">
        <f>'2020 Load Shapes'!B5539</f>
        <v>0</v>
      </c>
      <c r="E5538">
        <f>IF(B5538=0,VLOOKUP(DataSet!A5538+1,'Vehicle Availability'!$B$7:$D$30,2),VLOOKUP(DataSet!A5538+1,'Vehicle Availability'!$B$7:$D$30,3))</f>
        <v>0</v>
      </c>
      <c r="F5538">
        <f>'2020 Load Shapes'!C5539</f>
        <v>0</v>
      </c>
      <c r="G5538">
        <f>IF(B5538=0,VLOOKUP(DataSet!A5538+1,'Vehicle Availability'!$B$39:$D$62,2),VLOOKUP(DataSet!A5538+1,'Vehicle Availability'!$B$39:$D$62,3))</f>
        <v>0</v>
      </c>
      <c r="H5538">
        <f t="shared" si="86"/>
        <v>0</v>
      </c>
      <c r="I5538" s="105">
        <f>'Marginal Energy Prices'!C5536/1000</f>
        <v>6.3905549760915767E-2</v>
      </c>
    </row>
    <row r="5539" spans="1:9" x14ac:dyDescent="0.25">
      <c r="A5539">
        <f>HourMap!F5536</f>
        <v>13</v>
      </c>
      <c r="B5539">
        <f>HourMap!H5536</f>
        <v>0</v>
      </c>
      <c r="C5539">
        <f>'2020 Load Shapes'!A5540</f>
        <v>5533</v>
      </c>
      <c r="D5539">
        <f>'2020 Load Shapes'!B5540</f>
        <v>0</v>
      </c>
      <c r="E5539">
        <f>IF(B5539=0,VLOOKUP(DataSet!A5539+1,'Vehicle Availability'!$B$7:$D$30,2),VLOOKUP(DataSet!A5539+1,'Vehicle Availability'!$B$7:$D$30,3))</f>
        <v>0</v>
      </c>
      <c r="F5539">
        <f>'2020 Load Shapes'!C5540</f>
        <v>0</v>
      </c>
      <c r="G5539">
        <f>IF(B5539=0,VLOOKUP(DataSet!A5539+1,'Vehicle Availability'!$B$39:$D$62,2),VLOOKUP(DataSet!A5539+1,'Vehicle Availability'!$B$39:$D$62,3))</f>
        <v>0</v>
      </c>
      <c r="H5539">
        <f t="shared" si="86"/>
        <v>0</v>
      </c>
      <c r="I5539" s="105">
        <f>'Marginal Energy Prices'!C5537/1000</f>
        <v>6.8736749690317095E-2</v>
      </c>
    </row>
    <row r="5540" spans="1:9" x14ac:dyDescent="0.25">
      <c r="A5540">
        <f>HourMap!F5537</f>
        <v>14</v>
      </c>
      <c r="B5540">
        <f>HourMap!H5537</f>
        <v>0</v>
      </c>
      <c r="C5540">
        <f>'2020 Load Shapes'!A5541</f>
        <v>5534</v>
      </c>
      <c r="D5540">
        <f>'2020 Load Shapes'!B5541</f>
        <v>0</v>
      </c>
      <c r="E5540">
        <f>IF(B5540=0,VLOOKUP(DataSet!A5540+1,'Vehicle Availability'!$B$7:$D$30,2),VLOOKUP(DataSet!A5540+1,'Vehicle Availability'!$B$7:$D$30,3))</f>
        <v>0</v>
      </c>
      <c r="F5540">
        <f>'2020 Load Shapes'!C5541</f>
        <v>0</v>
      </c>
      <c r="G5540">
        <f>IF(B5540=0,VLOOKUP(DataSet!A5540+1,'Vehicle Availability'!$B$39:$D$62,2),VLOOKUP(DataSet!A5540+1,'Vehicle Availability'!$B$39:$D$62,3))</f>
        <v>0</v>
      </c>
      <c r="H5540">
        <f t="shared" si="86"/>
        <v>0</v>
      </c>
      <c r="I5540" s="105">
        <f>'Marginal Energy Prices'!C5538/1000</f>
        <v>7.3102543408229734E-2</v>
      </c>
    </row>
    <row r="5541" spans="1:9" x14ac:dyDescent="0.25">
      <c r="A5541">
        <f>HourMap!F5538</f>
        <v>15</v>
      </c>
      <c r="B5541">
        <f>HourMap!H5538</f>
        <v>0</v>
      </c>
      <c r="C5541">
        <f>'2020 Load Shapes'!A5542</f>
        <v>5535</v>
      </c>
      <c r="D5541">
        <f>'2020 Load Shapes'!B5542</f>
        <v>0</v>
      </c>
      <c r="E5541">
        <f>IF(B5541=0,VLOOKUP(DataSet!A5541+1,'Vehicle Availability'!$B$7:$D$30,2),VLOOKUP(DataSet!A5541+1,'Vehicle Availability'!$B$7:$D$30,3))</f>
        <v>0</v>
      </c>
      <c r="F5541">
        <f>'2020 Load Shapes'!C5542</f>
        <v>0</v>
      </c>
      <c r="G5541">
        <f>IF(B5541=0,VLOOKUP(DataSet!A5541+1,'Vehicle Availability'!$B$39:$D$62,2),VLOOKUP(DataSet!A5541+1,'Vehicle Availability'!$B$39:$D$62,3))</f>
        <v>0</v>
      </c>
      <c r="H5541">
        <f t="shared" si="86"/>
        <v>0</v>
      </c>
      <c r="I5541" s="105">
        <f>'Marginal Energy Prices'!C5539/1000</f>
        <v>7.4343506965701717E-2</v>
      </c>
    </row>
    <row r="5542" spans="1:9" x14ac:dyDescent="0.25">
      <c r="A5542">
        <f>HourMap!F5539</f>
        <v>16</v>
      </c>
      <c r="B5542">
        <f>HourMap!H5539</f>
        <v>0</v>
      </c>
      <c r="C5542">
        <f>'2020 Load Shapes'!A5543</f>
        <v>5536</v>
      </c>
      <c r="D5542">
        <f>'2020 Load Shapes'!B5543</f>
        <v>0</v>
      </c>
      <c r="E5542">
        <f>IF(B5542=0,VLOOKUP(DataSet!A5542+1,'Vehicle Availability'!$B$7:$D$30,2),VLOOKUP(DataSet!A5542+1,'Vehicle Availability'!$B$7:$D$30,3))</f>
        <v>0</v>
      </c>
      <c r="F5542">
        <f>'2020 Load Shapes'!C5543</f>
        <v>0</v>
      </c>
      <c r="G5542">
        <f>IF(B5542=0,VLOOKUP(DataSet!A5542+1,'Vehicle Availability'!$B$39:$D$62,2),VLOOKUP(DataSet!A5542+1,'Vehicle Availability'!$B$39:$D$62,3))</f>
        <v>0</v>
      </c>
      <c r="H5542">
        <f t="shared" si="86"/>
        <v>0</v>
      </c>
      <c r="I5542" s="105">
        <f>'Marginal Energy Prices'!C5540/1000</f>
        <v>8.1688605922855692E-2</v>
      </c>
    </row>
    <row r="5543" spans="1:9" x14ac:dyDescent="0.25">
      <c r="A5543">
        <f>HourMap!F5540</f>
        <v>17</v>
      </c>
      <c r="B5543">
        <f>HourMap!H5540</f>
        <v>0</v>
      </c>
      <c r="C5543">
        <f>'2020 Load Shapes'!A5544</f>
        <v>5537</v>
      </c>
      <c r="D5543">
        <f>'2020 Load Shapes'!B5544</f>
        <v>0</v>
      </c>
      <c r="E5543">
        <f>IF(B5543=0,VLOOKUP(DataSet!A5543+1,'Vehicle Availability'!$B$7:$D$30,2),VLOOKUP(DataSet!A5543+1,'Vehicle Availability'!$B$7:$D$30,3))</f>
        <v>1</v>
      </c>
      <c r="F5543">
        <f>'2020 Load Shapes'!C5544</f>
        <v>0</v>
      </c>
      <c r="G5543">
        <f>IF(B5543=0,VLOOKUP(DataSet!A5543+1,'Vehicle Availability'!$B$39:$D$62,2),VLOOKUP(DataSet!A5543+1,'Vehicle Availability'!$B$39:$D$62,3))</f>
        <v>1</v>
      </c>
      <c r="H5543">
        <f t="shared" si="86"/>
        <v>0</v>
      </c>
      <c r="I5543" s="105">
        <f>'Marginal Energy Prices'!C5541/1000</f>
        <v>7.5384780771321963E-2</v>
      </c>
    </row>
    <row r="5544" spans="1:9" x14ac:dyDescent="0.25">
      <c r="A5544">
        <f>HourMap!F5541</f>
        <v>18</v>
      </c>
      <c r="B5544">
        <f>HourMap!H5541</f>
        <v>0</v>
      </c>
      <c r="C5544">
        <f>'2020 Load Shapes'!A5545</f>
        <v>5538</v>
      </c>
      <c r="D5544">
        <f>'2020 Load Shapes'!B5545</f>
        <v>0</v>
      </c>
      <c r="E5544">
        <f>IF(B5544=0,VLOOKUP(DataSet!A5544+1,'Vehicle Availability'!$B$7:$D$30,2),VLOOKUP(DataSet!A5544+1,'Vehicle Availability'!$B$7:$D$30,3))</f>
        <v>1</v>
      </c>
      <c r="F5544">
        <f>'2020 Load Shapes'!C5545</f>
        <v>0</v>
      </c>
      <c r="G5544">
        <f>IF(B5544=0,VLOOKUP(DataSet!A5544+1,'Vehicle Availability'!$B$39:$D$62,2),VLOOKUP(DataSet!A5544+1,'Vehicle Availability'!$B$39:$D$62,3))</f>
        <v>1</v>
      </c>
      <c r="H5544">
        <f t="shared" si="86"/>
        <v>0</v>
      </c>
      <c r="I5544" s="105">
        <f>'Marginal Energy Prices'!C5542/1000</f>
        <v>7.627429187340877E-2</v>
      </c>
    </row>
    <row r="5545" spans="1:9" x14ac:dyDescent="0.25">
      <c r="A5545">
        <f>HourMap!F5542</f>
        <v>19</v>
      </c>
      <c r="B5545">
        <f>HourMap!H5542</f>
        <v>0</v>
      </c>
      <c r="C5545">
        <f>'2020 Load Shapes'!A5546</f>
        <v>5539</v>
      </c>
      <c r="D5545">
        <f>'2020 Load Shapes'!B5546</f>
        <v>0</v>
      </c>
      <c r="E5545">
        <f>IF(B5545=0,VLOOKUP(DataSet!A5545+1,'Vehicle Availability'!$B$7:$D$30,2),VLOOKUP(DataSet!A5545+1,'Vehicle Availability'!$B$7:$D$30,3))</f>
        <v>1</v>
      </c>
      <c r="F5545">
        <f>'2020 Load Shapes'!C5546</f>
        <v>0</v>
      </c>
      <c r="G5545">
        <f>IF(B5545=0,VLOOKUP(DataSet!A5545+1,'Vehicle Availability'!$B$39:$D$62,2),VLOOKUP(DataSet!A5545+1,'Vehicle Availability'!$B$39:$D$62,3))</f>
        <v>1</v>
      </c>
      <c r="H5545">
        <f t="shared" si="86"/>
        <v>0</v>
      </c>
      <c r="I5545" s="105">
        <f>'Marginal Energy Prices'!C5543/1000</f>
        <v>7.8480827740563724E-2</v>
      </c>
    </row>
    <row r="5546" spans="1:9" x14ac:dyDescent="0.25">
      <c r="A5546">
        <f>HourMap!F5543</f>
        <v>20</v>
      </c>
      <c r="B5546">
        <f>HourMap!H5543</f>
        <v>0</v>
      </c>
      <c r="C5546">
        <f>'2020 Load Shapes'!A5547</f>
        <v>5540</v>
      </c>
      <c r="D5546">
        <f>'2020 Load Shapes'!B5547</f>
        <v>0</v>
      </c>
      <c r="E5546">
        <f>IF(B5546=0,VLOOKUP(DataSet!A5546+1,'Vehicle Availability'!$B$7:$D$30,2),VLOOKUP(DataSet!A5546+1,'Vehicle Availability'!$B$7:$D$30,3))</f>
        <v>1</v>
      </c>
      <c r="F5546">
        <f>'2020 Load Shapes'!C5547</f>
        <v>0</v>
      </c>
      <c r="G5546">
        <f>IF(B5546=0,VLOOKUP(DataSet!A5546+1,'Vehicle Availability'!$B$39:$D$62,2),VLOOKUP(DataSet!A5546+1,'Vehicle Availability'!$B$39:$D$62,3))</f>
        <v>1</v>
      </c>
      <c r="H5546">
        <f t="shared" si="86"/>
        <v>0</v>
      </c>
      <c r="I5546" s="105">
        <f>'Marginal Energy Prices'!C5544/1000</f>
        <v>7.9180634219488927E-2</v>
      </c>
    </row>
    <row r="5547" spans="1:9" x14ac:dyDescent="0.25">
      <c r="A5547">
        <f>HourMap!F5544</f>
        <v>21</v>
      </c>
      <c r="B5547">
        <f>HourMap!H5544</f>
        <v>0</v>
      </c>
      <c r="C5547">
        <f>'2020 Load Shapes'!A5548</f>
        <v>5541</v>
      </c>
      <c r="D5547">
        <f>'2020 Load Shapes'!B5548</f>
        <v>0</v>
      </c>
      <c r="E5547">
        <f>IF(B5547=0,VLOOKUP(DataSet!A5547+1,'Vehicle Availability'!$B$7:$D$30,2),VLOOKUP(DataSet!A5547+1,'Vehicle Availability'!$B$7:$D$30,3))</f>
        <v>1</v>
      </c>
      <c r="F5547">
        <f>'2020 Load Shapes'!C5548</f>
        <v>0</v>
      </c>
      <c r="G5547">
        <f>IF(B5547=0,VLOOKUP(DataSet!A5547+1,'Vehicle Availability'!$B$39:$D$62,2),VLOOKUP(DataSet!A5547+1,'Vehicle Availability'!$B$39:$D$62,3))</f>
        <v>1</v>
      </c>
      <c r="H5547">
        <f t="shared" si="86"/>
        <v>0</v>
      </c>
      <c r="I5547" s="105">
        <f>'Marginal Energy Prices'!C5545/1000</f>
        <v>7.3394219211225645E-2</v>
      </c>
    </row>
    <row r="5548" spans="1:9" x14ac:dyDescent="0.25">
      <c r="A5548">
        <f>HourMap!F5545</f>
        <v>22</v>
      </c>
      <c r="B5548">
        <f>HourMap!H5545</f>
        <v>0</v>
      </c>
      <c r="C5548">
        <f>'2020 Load Shapes'!A5549</f>
        <v>5542</v>
      </c>
      <c r="D5548">
        <f>'2020 Load Shapes'!B5549</f>
        <v>0</v>
      </c>
      <c r="E5548">
        <f>IF(B5548=0,VLOOKUP(DataSet!A5548+1,'Vehicle Availability'!$B$7:$D$30,2),VLOOKUP(DataSet!A5548+1,'Vehicle Availability'!$B$7:$D$30,3))</f>
        <v>1</v>
      </c>
      <c r="F5548">
        <f>'2020 Load Shapes'!C5549</f>
        <v>0</v>
      </c>
      <c r="G5548">
        <f>IF(B5548=0,VLOOKUP(DataSet!A5548+1,'Vehicle Availability'!$B$39:$D$62,2),VLOOKUP(DataSet!A5548+1,'Vehicle Availability'!$B$39:$D$62,3))</f>
        <v>1</v>
      </c>
      <c r="H5548">
        <f t="shared" si="86"/>
        <v>0</v>
      </c>
      <c r="I5548" s="105">
        <f>'Marginal Energy Prices'!C5546/1000</f>
        <v>6.3189618034107622E-2</v>
      </c>
    </row>
    <row r="5549" spans="1:9" x14ac:dyDescent="0.25">
      <c r="A5549">
        <f>HourMap!F5546</f>
        <v>23</v>
      </c>
      <c r="B5549">
        <f>HourMap!H5546</f>
        <v>0</v>
      </c>
      <c r="C5549">
        <f>'2020 Load Shapes'!A5550</f>
        <v>5543</v>
      </c>
      <c r="D5549">
        <f>'2020 Load Shapes'!B5550</f>
        <v>0</v>
      </c>
      <c r="E5549">
        <f>IF(B5549=0,VLOOKUP(DataSet!A5549+1,'Vehicle Availability'!$B$7:$D$30,2),VLOOKUP(DataSet!A5549+1,'Vehicle Availability'!$B$7:$D$30,3))</f>
        <v>1</v>
      </c>
      <c r="F5549">
        <f>'2020 Load Shapes'!C5550</f>
        <v>0</v>
      </c>
      <c r="G5549">
        <f>IF(B5549=0,VLOOKUP(DataSet!A5549+1,'Vehicle Availability'!$B$39:$D$62,2),VLOOKUP(DataSet!A5549+1,'Vehicle Availability'!$B$39:$D$62,3))</f>
        <v>1</v>
      </c>
      <c r="H5549">
        <f t="shared" si="86"/>
        <v>0</v>
      </c>
      <c r="I5549" s="105">
        <f>'Marginal Energy Prices'!C5547/1000</f>
        <v>6.2269028692129996E-2</v>
      </c>
    </row>
    <row r="5550" spans="1:9" x14ac:dyDescent="0.25">
      <c r="A5550">
        <f>HourMap!F5547</f>
        <v>0</v>
      </c>
      <c r="B5550">
        <f>HourMap!H5547</f>
        <v>0</v>
      </c>
      <c r="C5550">
        <f>'2020 Load Shapes'!A5551</f>
        <v>5544</v>
      </c>
      <c r="D5550">
        <f>'2020 Load Shapes'!B5551</f>
        <v>0</v>
      </c>
      <c r="E5550">
        <f>IF(B5550=0,VLOOKUP(DataSet!A5550+1,'Vehicle Availability'!$B$7:$D$30,2),VLOOKUP(DataSet!A5550+1,'Vehicle Availability'!$B$7:$D$30,3))</f>
        <v>1</v>
      </c>
      <c r="F5550">
        <f>'2020 Load Shapes'!C5551</f>
        <v>0</v>
      </c>
      <c r="G5550">
        <f>IF(B5550=0,VLOOKUP(DataSet!A5550+1,'Vehicle Availability'!$B$39:$D$62,2),VLOOKUP(DataSet!A5550+1,'Vehicle Availability'!$B$39:$D$62,3))</f>
        <v>1</v>
      </c>
      <c r="H5550">
        <f t="shared" si="86"/>
        <v>1</v>
      </c>
      <c r="I5550" s="105">
        <f>'Marginal Energy Prices'!C5548/1000</f>
        <v>5.4483422875488054E-2</v>
      </c>
    </row>
    <row r="5551" spans="1:9" x14ac:dyDescent="0.25">
      <c r="A5551">
        <f>HourMap!F5548</f>
        <v>1</v>
      </c>
      <c r="B5551">
        <f>HourMap!H5548</f>
        <v>0</v>
      </c>
      <c r="C5551">
        <f>'2020 Load Shapes'!A5552</f>
        <v>5545</v>
      </c>
      <c r="D5551">
        <f>'2020 Load Shapes'!B5552</f>
        <v>0</v>
      </c>
      <c r="E5551">
        <f>IF(B5551=0,VLOOKUP(DataSet!A5551+1,'Vehicle Availability'!$B$7:$D$30,2),VLOOKUP(DataSet!A5551+1,'Vehicle Availability'!$B$7:$D$30,3))</f>
        <v>1</v>
      </c>
      <c r="F5551">
        <f>'2020 Load Shapes'!C5552</f>
        <v>0</v>
      </c>
      <c r="G5551">
        <f>IF(B5551=0,VLOOKUP(DataSet!A5551+1,'Vehicle Availability'!$B$39:$D$62,2),VLOOKUP(DataSet!A5551+1,'Vehicle Availability'!$B$39:$D$62,3))</f>
        <v>1</v>
      </c>
      <c r="H5551">
        <f t="shared" si="86"/>
        <v>1</v>
      </c>
      <c r="I5551" s="105">
        <f>'Marginal Energy Prices'!C5549/1000</f>
        <v>5.3330237375709508E-2</v>
      </c>
    </row>
    <row r="5552" spans="1:9" x14ac:dyDescent="0.25">
      <c r="A5552">
        <f>HourMap!F5549</f>
        <v>2</v>
      </c>
      <c r="B5552">
        <f>HourMap!H5549</f>
        <v>0</v>
      </c>
      <c r="C5552">
        <f>'2020 Load Shapes'!A5553</f>
        <v>5546</v>
      </c>
      <c r="D5552">
        <f>'2020 Load Shapes'!B5553</f>
        <v>0</v>
      </c>
      <c r="E5552">
        <f>IF(B5552=0,VLOOKUP(DataSet!A5552+1,'Vehicle Availability'!$B$7:$D$30,2),VLOOKUP(DataSet!A5552+1,'Vehicle Availability'!$B$7:$D$30,3))</f>
        <v>1</v>
      </c>
      <c r="F5552">
        <f>'2020 Load Shapes'!C5553</f>
        <v>2.7936842105263189</v>
      </c>
      <c r="G5552">
        <f>IF(B5552=0,VLOOKUP(DataSet!A5552+1,'Vehicle Availability'!$B$39:$D$62,2),VLOOKUP(DataSet!A5552+1,'Vehicle Availability'!$B$39:$D$62,3))</f>
        <v>1</v>
      </c>
      <c r="H5552">
        <f t="shared" si="86"/>
        <v>1</v>
      </c>
      <c r="I5552" s="105">
        <f>'Marginal Energy Prices'!C5550/1000</f>
        <v>5.0672272979904252E-2</v>
      </c>
    </row>
    <row r="5553" spans="1:9" x14ac:dyDescent="0.25">
      <c r="A5553">
        <f>HourMap!F5550</f>
        <v>3</v>
      </c>
      <c r="B5553">
        <f>HourMap!H5550</f>
        <v>0</v>
      </c>
      <c r="C5553">
        <f>'2020 Load Shapes'!A5554</f>
        <v>5547</v>
      </c>
      <c r="D5553">
        <f>'2020 Load Shapes'!B5554</f>
        <v>6.6</v>
      </c>
      <c r="E5553">
        <f>IF(B5553=0,VLOOKUP(DataSet!A5553+1,'Vehicle Availability'!$B$7:$D$30,2),VLOOKUP(DataSet!A5553+1,'Vehicle Availability'!$B$7:$D$30,3))</f>
        <v>1</v>
      </c>
      <c r="F5553">
        <f>'2020 Load Shapes'!C5554</f>
        <v>3.3</v>
      </c>
      <c r="G5553">
        <f>IF(B5553=0,VLOOKUP(DataSet!A5553+1,'Vehicle Availability'!$B$39:$D$62,2),VLOOKUP(DataSet!A5553+1,'Vehicle Availability'!$B$39:$D$62,3))</f>
        <v>1</v>
      </c>
      <c r="H5553">
        <f t="shared" si="86"/>
        <v>1</v>
      </c>
      <c r="I5553" s="105">
        <f>'Marginal Energy Prices'!C5551/1000</f>
        <v>4.8989015456773539E-2</v>
      </c>
    </row>
    <row r="5554" spans="1:9" x14ac:dyDescent="0.25">
      <c r="A5554">
        <f>HourMap!F5551</f>
        <v>4</v>
      </c>
      <c r="B5554">
        <f>HourMap!H5551</f>
        <v>0</v>
      </c>
      <c r="C5554">
        <f>'2020 Load Shapes'!A5555</f>
        <v>5548</v>
      </c>
      <c r="D5554">
        <f>'2020 Load Shapes'!B5555</f>
        <v>0</v>
      </c>
      <c r="E5554">
        <f>IF(B5554=0,VLOOKUP(DataSet!A5554+1,'Vehicle Availability'!$B$7:$D$30,2),VLOOKUP(DataSet!A5554+1,'Vehicle Availability'!$B$7:$D$30,3))</f>
        <v>1</v>
      </c>
      <c r="F5554">
        <f>'2020 Load Shapes'!C5555</f>
        <v>3.3</v>
      </c>
      <c r="G5554">
        <f>IF(B5554=0,VLOOKUP(DataSet!A5554+1,'Vehicle Availability'!$B$39:$D$62,2),VLOOKUP(DataSet!A5554+1,'Vehicle Availability'!$B$39:$D$62,3))</f>
        <v>1</v>
      </c>
      <c r="H5554">
        <f t="shared" si="86"/>
        <v>1</v>
      </c>
      <c r="I5554" s="105">
        <f>'Marginal Energy Prices'!C5552/1000</f>
        <v>5.0618091803070482E-2</v>
      </c>
    </row>
    <row r="5555" spans="1:9" x14ac:dyDescent="0.25">
      <c r="A5555">
        <f>HourMap!F5552</f>
        <v>5</v>
      </c>
      <c r="B5555">
        <f>HourMap!H5552</f>
        <v>0</v>
      </c>
      <c r="C5555">
        <f>'2020 Load Shapes'!A5556</f>
        <v>5549</v>
      </c>
      <c r="D5555">
        <f>'2020 Load Shapes'!B5556</f>
        <v>0</v>
      </c>
      <c r="E5555">
        <f>IF(B5555=0,VLOOKUP(DataSet!A5555+1,'Vehicle Availability'!$B$7:$D$30,2),VLOOKUP(DataSet!A5555+1,'Vehicle Availability'!$B$7:$D$30,3))</f>
        <v>1</v>
      </c>
      <c r="F5555">
        <f>'2020 Load Shapes'!C5556</f>
        <v>0</v>
      </c>
      <c r="G5555">
        <f>IF(B5555=0,VLOOKUP(DataSet!A5555+1,'Vehicle Availability'!$B$39:$D$62,2),VLOOKUP(DataSet!A5555+1,'Vehicle Availability'!$B$39:$D$62,3))</f>
        <v>1</v>
      </c>
      <c r="H5555">
        <f t="shared" si="86"/>
        <v>1</v>
      </c>
      <c r="I5555" s="105">
        <f>'Marginal Energy Prices'!C5553/1000</f>
        <v>5.9048327210323034E-2</v>
      </c>
    </row>
    <row r="5556" spans="1:9" x14ac:dyDescent="0.25">
      <c r="A5556">
        <f>HourMap!F5553</f>
        <v>6</v>
      </c>
      <c r="B5556">
        <f>HourMap!H5553</f>
        <v>0</v>
      </c>
      <c r="C5556">
        <f>'2020 Load Shapes'!A5557</f>
        <v>5550</v>
      </c>
      <c r="D5556">
        <f>'2020 Load Shapes'!B5557</f>
        <v>0</v>
      </c>
      <c r="E5556">
        <f>IF(B5556=0,VLOOKUP(DataSet!A5556+1,'Vehicle Availability'!$B$7:$D$30,2),VLOOKUP(DataSet!A5556+1,'Vehicle Availability'!$B$7:$D$30,3))</f>
        <v>0</v>
      </c>
      <c r="F5556">
        <f>'2020 Load Shapes'!C5557</f>
        <v>0</v>
      </c>
      <c r="G5556">
        <f>IF(B5556=0,VLOOKUP(DataSet!A5556+1,'Vehicle Availability'!$B$39:$D$62,2),VLOOKUP(DataSet!A5556+1,'Vehicle Availability'!$B$39:$D$62,3))</f>
        <v>0</v>
      </c>
      <c r="H5556">
        <f t="shared" si="86"/>
        <v>0</v>
      </c>
      <c r="I5556" s="105">
        <f>'Marginal Energy Prices'!C5554/1000</f>
        <v>6.9615725466364187E-2</v>
      </c>
    </row>
    <row r="5557" spans="1:9" x14ac:dyDescent="0.25">
      <c r="A5557">
        <f>HourMap!F5554</f>
        <v>7</v>
      </c>
      <c r="B5557">
        <f>HourMap!H5554</f>
        <v>0</v>
      </c>
      <c r="C5557">
        <f>'2020 Load Shapes'!A5558</f>
        <v>5551</v>
      </c>
      <c r="D5557">
        <f>'2020 Load Shapes'!B5558</f>
        <v>0</v>
      </c>
      <c r="E5557">
        <f>IF(B5557=0,VLOOKUP(DataSet!A5557+1,'Vehicle Availability'!$B$7:$D$30,2),VLOOKUP(DataSet!A5557+1,'Vehicle Availability'!$B$7:$D$30,3))</f>
        <v>0</v>
      </c>
      <c r="F5557">
        <f>'2020 Load Shapes'!C5558</f>
        <v>0</v>
      </c>
      <c r="G5557">
        <f>IF(B5557=0,VLOOKUP(DataSet!A5557+1,'Vehicle Availability'!$B$39:$D$62,2),VLOOKUP(DataSet!A5557+1,'Vehicle Availability'!$B$39:$D$62,3))</f>
        <v>0</v>
      </c>
      <c r="H5557">
        <f t="shared" si="86"/>
        <v>0</v>
      </c>
      <c r="I5557" s="105">
        <f>'Marginal Energy Prices'!C5555/1000</f>
        <v>6.5208182928903083E-2</v>
      </c>
    </row>
    <row r="5558" spans="1:9" x14ac:dyDescent="0.25">
      <c r="A5558">
        <f>HourMap!F5555</f>
        <v>8</v>
      </c>
      <c r="B5558">
        <f>HourMap!H5555</f>
        <v>0</v>
      </c>
      <c r="C5558">
        <f>'2020 Load Shapes'!A5559</f>
        <v>5552</v>
      </c>
      <c r="D5558">
        <f>'2020 Load Shapes'!B5559</f>
        <v>0</v>
      </c>
      <c r="E5558">
        <f>IF(B5558=0,VLOOKUP(DataSet!A5558+1,'Vehicle Availability'!$B$7:$D$30,2),VLOOKUP(DataSet!A5558+1,'Vehicle Availability'!$B$7:$D$30,3))</f>
        <v>0</v>
      </c>
      <c r="F5558">
        <f>'2020 Load Shapes'!C5559</f>
        <v>0</v>
      </c>
      <c r="G5558">
        <f>IF(B5558=0,VLOOKUP(DataSet!A5558+1,'Vehicle Availability'!$B$39:$D$62,2),VLOOKUP(DataSet!A5558+1,'Vehicle Availability'!$B$39:$D$62,3))</f>
        <v>0</v>
      </c>
      <c r="H5558">
        <f t="shared" si="86"/>
        <v>0</v>
      </c>
      <c r="I5558" s="105">
        <f>'Marginal Energy Prices'!C5556/1000</f>
        <v>5.9476372867770827E-2</v>
      </c>
    </row>
    <row r="5559" spans="1:9" x14ac:dyDescent="0.25">
      <c r="A5559">
        <f>HourMap!F5556</f>
        <v>9</v>
      </c>
      <c r="B5559">
        <f>HourMap!H5556</f>
        <v>0</v>
      </c>
      <c r="C5559">
        <f>'2020 Load Shapes'!A5560</f>
        <v>5553</v>
      </c>
      <c r="D5559">
        <f>'2020 Load Shapes'!B5560</f>
        <v>0</v>
      </c>
      <c r="E5559">
        <f>IF(B5559=0,VLOOKUP(DataSet!A5559+1,'Vehicle Availability'!$B$7:$D$30,2),VLOOKUP(DataSet!A5559+1,'Vehicle Availability'!$B$7:$D$30,3))</f>
        <v>0</v>
      </c>
      <c r="F5559">
        <f>'2020 Load Shapes'!C5560</f>
        <v>0</v>
      </c>
      <c r="G5559">
        <f>IF(B5559=0,VLOOKUP(DataSet!A5559+1,'Vehicle Availability'!$B$39:$D$62,2),VLOOKUP(DataSet!A5559+1,'Vehicle Availability'!$B$39:$D$62,3))</f>
        <v>0</v>
      </c>
      <c r="H5559">
        <f t="shared" si="86"/>
        <v>0</v>
      </c>
      <c r="I5559" s="105">
        <f>'Marginal Energy Prices'!C5557/1000</f>
        <v>5.9716433339698748E-2</v>
      </c>
    </row>
    <row r="5560" spans="1:9" x14ac:dyDescent="0.25">
      <c r="A5560">
        <f>HourMap!F5557</f>
        <v>10</v>
      </c>
      <c r="B5560">
        <f>HourMap!H5557</f>
        <v>0</v>
      </c>
      <c r="C5560">
        <f>'2020 Load Shapes'!A5561</f>
        <v>5554</v>
      </c>
      <c r="D5560">
        <f>'2020 Load Shapes'!B5561</f>
        <v>0</v>
      </c>
      <c r="E5560">
        <f>IF(B5560=0,VLOOKUP(DataSet!A5560+1,'Vehicle Availability'!$B$7:$D$30,2),VLOOKUP(DataSet!A5560+1,'Vehicle Availability'!$B$7:$D$30,3))</f>
        <v>0</v>
      </c>
      <c r="F5560">
        <f>'2020 Load Shapes'!C5561</f>
        <v>0</v>
      </c>
      <c r="G5560">
        <f>IF(B5560=0,VLOOKUP(DataSet!A5560+1,'Vehicle Availability'!$B$39:$D$62,2),VLOOKUP(DataSet!A5560+1,'Vehicle Availability'!$B$39:$D$62,3))</f>
        <v>0</v>
      </c>
      <c r="H5560">
        <f t="shared" si="86"/>
        <v>0</v>
      </c>
      <c r="I5560" s="105">
        <f>'Marginal Energy Prices'!C5558/1000</f>
        <v>6.2454930827677377E-2</v>
      </c>
    </row>
    <row r="5561" spans="1:9" x14ac:dyDescent="0.25">
      <c r="A5561">
        <f>HourMap!F5558</f>
        <v>11</v>
      </c>
      <c r="B5561">
        <f>HourMap!H5558</f>
        <v>0</v>
      </c>
      <c r="C5561">
        <f>'2020 Load Shapes'!A5562</f>
        <v>5555</v>
      </c>
      <c r="D5561">
        <f>'2020 Load Shapes'!B5562</f>
        <v>0</v>
      </c>
      <c r="E5561">
        <f>IF(B5561=0,VLOOKUP(DataSet!A5561+1,'Vehicle Availability'!$B$7:$D$30,2),VLOOKUP(DataSet!A5561+1,'Vehicle Availability'!$B$7:$D$30,3))</f>
        <v>0</v>
      </c>
      <c r="F5561">
        <f>'2020 Load Shapes'!C5562</f>
        <v>0</v>
      </c>
      <c r="G5561">
        <f>IF(B5561=0,VLOOKUP(DataSet!A5561+1,'Vehicle Availability'!$B$39:$D$62,2),VLOOKUP(DataSet!A5561+1,'Vehicle Availability'!$B$39:$D$62,3))</f>
        <v>0</v>
      </c>
      <c r="H5561">
        <f t="shared" si="86"/>
        <v>0</v>
      </c>
      <c r="I5561" s="105">
        <f>'Marginal Energy Prices'!C5559/1000</f>
        <v>6.4646154985392418E-2</v>
      </c>
    </row>
    <row r="5562" spans="1:9" x14ac:dyDescent="0.25">
      <c r="A5562">
        <f>HourMap!F5559</f>
        <v>12</v>
      </c>
      <c r="B5562">
        <f>HourMap!H5559</f>
        <v>0</v>
      </c>
      <c r="C5562">
        <f>'2020 Load Shapes'!A5563</f>
        <v>5556</v>
      </c>
      <c r="D5562">
        <f>'2020 Load Shapes'!B5563</f>
        <v>0</v>
      </c>
      <c r="E5562">
        <f>IF(B5562=0,VLOOKUP(DataSet!A5562+1,'Vehicle Availability'!$B$7:$D$30,2),VLOOKUP(DataSet!A5562+1,'Vehicle Availability'!$B$7:$D$30,3))</f>
        <v>0</v>
      </c>
      <c r="F5562">
        <f>'2020 Load Shapes'!C5563</f>
        <v>0</v>
      </c>
      <c r="G5562">
        <f>IF(B5562=0,VLOOKUP(DataSet!A5562+1,'Vehicle Availability'!$B$39:$D$62,2),VLOOKUP(DataSet!A5562+1,'Vehicle Availability'!$B$39:$D$62,3))</f>
        <v>0</v>
      </c>
      <c r="H5562">
        <f t="shared" si="86"/>
        <v>0</v>
      </c>
      <c r="I5562" s="105">
        <f>'Marginal Energy Prices'!C5560/1000</f>
        <v>6.5433149941793931E-2</v>
      </c>
    </row>
    <row r="5563" spans="1:9" x14ac:dyDescent="0.25">
      <c r="A5563">
        <f>HourMap!F5560</f>
        <v>13</v>
      </c>
      <c r="B5563">
        <f>HourMap!H5560</f>
        <v>0</v>
      </c>
      <c r="C5563">
        <f>'2020 Load Shapes'!A5564</f>
        <v>5557</v>
      </c>
      <c r="D5563">
        <f>'2020 Load Shapes'!B5564</f>
        <v>0</v>
      </c>
      <c r="E5563">
        <f>IF(B5563=0,VLOOKUP(DataSet!A5563+1,'Vehicle Availability'!$B$7:$D$30,2),VLOOKUP(DataSet!A5563+1,'Vehicle Availability'!$B$7:$D$30,3))</f>
        <v>0</v>
      </c>
      <c r="F5563">
        <f>'2020 Load Shapes'!C5564</f>
        <v>0</v>
      </c>
      <c r="G5563">
        <f>IF(B5563=0,VLOOKUP(DataSet!A5563+1,'Vehicle Availability'!$B$39:$D$62,2),VLOOKUP(DataSet!A5563+1,'Vehicle Availability'!$B$39:$D$62,3))</f>
        <v>0</v>
      </c>
      <c r="H5563">
        <f t="shared" si="86"/>
        <v>0</v>
      </c>
      <c r="I5563" s="105">
        <f>'Marginal Energy Prices'!C5561/1000</f>
        <v>7.1061653909461869E-2</v>
      </c>
    </row>
    <row r="5564" spans="1:9" x14ac:dyDescent="0.25">
      <c r="A5564">
        <f>HourMap!F5561</f>
        <v>14</v>
      </c>
      <c r="B5564">
        <f>HourMap!H5561</f>
        <v>0</v>
      </c>
      <c r="C5564">
        <f>'2020 Load Shapes'!A5565</f>
        <v>5558</v>
      </c>
      <c r="D5564">
        <f>'2020 Load Shapes'!B5565</f>
        <v>0</v>
      </c>
      <c r="E5564">
        <f>IF(B5564=0,VLOOKUP(DataSet!A5564+1,'Vehicle Availability'!$B$7:$D$30,2),VLOOKUP(DataSet!A5564+1,'Vehicle Availability'!$B$7:$D$30,3))</f>
        <v>0</v>
      </c>
      <c r="F5564">
        <f>'2020 Load Shapes'!C5565</f>
        <v>0</v>
      </c>
      <c r="G5564">
        <f>IF(B5564=0,VLOOKUP(DataSet!A5564+1,'Vehicle Availability'!$B$39:$D$62,2),VLOOKUP(DataSet!A5564+1,'Vehicle Availability'!$B$39:$D$62,3))</f>
        <v>0</v>
      </c>
      <c r="H5564">
        <f t="shared" si="86"/>
        <v>0</v>
      </c>
      <c r="I5564" s="105">
        <f>'Marginal Energy Prices'!C5562/1000</f>
        <v>7.475366952219796E-2</v>
      </c>
    </row>
    <row r="5565" spans="1:9" x14ac:dyDescent="0.25">
      <c r="A5565">
        <f>HourMap!F5562</f>
        <v>15</v>
      </c>
      <c r="B5565">
        <f>HourMap!H5562</f>
        <v>0</v>
      </c>
      <c r="C5565">
        <f>'2020 Load Shapes'!A5566</f>
        <v>5559</v>
      </c>
      <c r="D5565">
        <f>'2020 Load Shapes'!B5566</f>
        <v>0</v>
      </c>
      <c r="E5565">
        <f>IF(B5565=0,VLOOKUP(DataSet!A5565+1,'Vehicle Availability'!$B$7:$D$30,2),VLOOKUP(DataSet!A5565+1,'Vehicle Availability'!$B$7:$D$30,3))</f>
        <v>0</v>
      </c>
      <c r="F5565">
        <f>'2020 Load Shapes'!C5566</f>
        <v>0</v>
      </c>
      <c r="G5565">
        <f>IF(B5565=0,VLOOKUP(DataSet!A5565+1,'Vehicle Availability'!$B$39:$D$62,2),VLOOKUP(DataSet!A5565+1,'Vehicle Availability'!$B$39:$D$62,3))</f>
        <v>0</v>
      </c>
      <c r="H5565">
        <f t="shared" si="86"/>
        <v>0</v>
      </c>
      <c r="I5565" s="105">
        <f>'Marginal Energy Prices'!C5563/1000</f>
        <v>7.5284862985008139E-2</v>
      </c>
    </row>
    <row r="5566" spans="1:9" x14ac:dyDescent="0.25">
      <c r="A5566">
        <f>HourMap!F5563</f>
        <v>16</v>
      </c>
      <c r="B5566">
        <f>HourMap!H5563</f>
        <v>0</v>
      </c>
      <c r="C5566">
        <f>'2020 Load Shapes'!A5567</f>
        <v>5560</v>
      </c>
      <c r="D5566">
        <f>'2020 Load Shapes'!B5567</f>
        <v>0</v>
      </c>
      <c r="E5566">
        <f>IF(B5566=0,VLOOKUP(DataSet!A5566+1,'Vehicle Availability'!$B$7:$D$30,2),VLOOKUP(DataSet!A5566+1,'Vehicle Availability'!$B$7:$D$30,3))</f>
        <v>0</v>
      </c>
      <c r="F5566">
        <f>'2020 Load Shapes'!C5567</f>
        <v>0</v>
      </c>
      <c r="G5566">
        <f>IF(B5566=0,VLOOKUP(DataSet!A5566+1,'Vehicle Availability'!$B$39:$D$62,2),VLOOKUP(DataSet!A5566+1,'Vehicle Availability'!$B$39:$D$62,3))</f>
        <v>0</v>
      </c>
      <c r="H5566">
        <f t="shared" si="86"/>
        <v>0</v>
      </c>
      <c r="I5566" s="105">
        <f>'Marginal Energy Prices'!C5564/1000</f>
        <v>7.8190620806969591E-2</v>
      </c>
    </row>
    <row r="5567" spans="1:9" x14ac:dyDescent="0.25">
      <c r="A5567">
        <f>HourMap!F5564</f>
        <v>17</v>
      </c>
      <c r="B5567">
        <f>HourMap!H5564</f>
        <v>0</v>
      </c>
      <c r="C5567">
        <f>'2020 Load Shapes'!A5568</f>
        <v>5561</v>
      </c>
      <c r="D5567">
        <f>'2020 Load Shapes'!B5568</f>
        <v>0</v>
      </c>
      <c r="E5567">
        <f>IF(B5567=0,VLOOKUP(DataSet!A5567+1,'Vehicle Availability'!$B$7:$D$30,2),VLOOKUP(DataSet!A5567+1,'Vehicle Availability'!$B$7:$D$30,3))</f>
        <v>1</v>
      </c>
      <c r="F5567">
        <f>'2020 Load Shapes'!C5568</f>
        <v>0</v>
      </c>
      <c r="G5567">
        <f>IF(B5567=0,VLOOKUP(DataSet!A5567+1,'Vehicle Availability'!$B$39:$D$62,2),VLOOKUP(DataSet!A5567+1,'Vehicle Availability'!$B$39:$D$62,3))</f>
        <v>1</v>
      </c>
      <c r="H5567">
        <f t="shared" si="86"/>
        <v>0</v>
      </c>
      <c r="I5567" s="105">
        <f>'Marginal Energy Prices'!C5565/1000</f>
        <v>7.2208801991144947E-2</v>
      </c>
    </row>
    <row r="5568" spans="1:9" x14ac:dyDescent="0.25">
      <c r="A5568">
        <f>HourMap!F5565</f>
        <v>18</v>
      </c>
      <c r="B5568">
        <f>HourMap!H5565</f>
        <v>0</v>
      </c>
      <c r="C5568">
        <f>'2020 Load Shapes'!A5569</f>
        <v>5562</v>
      </c>
      <c r="D5568">
        <f>'2020 Load Shapes'!B5569</f>
        <v>0</v>
      </c>
      <c r="E5568">
        <f>IF(B5568=0,VLOOKUP(DataSet!A5568+1,'Vehicle Availability'!$B$7:$D$30,2),VLOOKUP(DataSet!A5568+1,'Vehicle Availability'!$B$7:$D$30,3))</f>
        <v>1</v>
      </c>
      <c r="F5568">
        <f>'2020 Load Shapes'!C5569</f>
        <v>0</v>
      </c>
      <c r="G5568">
        <f>IF(B5568=0,VLOOKUP(DataSet!A5568+1,'Vehicle Availability'!$B$39:$D$62,2),VLOOKUP(DataSet!A5568+1,'Vehicle Availability'!$B$39:$D$62,3))</f>
        <v>1</v>
      </c>
      <c r="H5568">
        <f t="shared" si="86"/>
        <v>0</v>
      </c>
      <c r="I5568" s="105">
        <f>'Marginal Energy Prices'!C5566/1000</f>
        <v>7.180083516311897E-2</v>
      </c>
    </row>
    <row r="5569" spans="1:9" x14ac:dyDescent="0.25">
      <c r="A5569">
        <f>HourMap!F5566</f>
        <v>19</v>
      </c>
      <c r="B5569">
        <f>HourMap!H5566</f>
        <v>0</v>
      </c>
      <c r="C5569">
        <f>'2020 Load Shapes'!A5570</f>
        <v>5563</v>
      </c>
      <c r="D5569">
        <f>'2020 Load Shapes'!B5570</f>
        <v>0</v>
      </c>
      <c r="E5569">
        <f>IF(B5569=0,VLOOKUP(DataSet!A5569+1,'Vehicle Availability'!$B$7:$D$30,2),VLOOKUP(DataSet!A5569+1,'Vehicle Availability'!$B$7:$D$30,3))</f>
        <v>1</v>
      </c>
      <c r="F5569">
        <f>'2020 Load Shapes'!C5570</f>
        <v>0</v>
      </c>
      <c r="G5569">
        <f>IF(B5569=0,VLOOKUP(DataSet!A5569+1,'Vehicle Availability'!$B$39:$D$62,2),VLOOKUP(DataSet!A5569+1,'Vehicle Availability'!$B$39:$D$62,3))</f>
        <v>1</v>
      </c>
      <c r="H5569">
        <f t="shared" si="86"/>
        <v>0</v>
      </c>
      <c r="I5569" s="105">
        <f>'Marginal Energy Prices'!C5567/1000</f>
        <v>7.5676728016999817E-2</v>
      </c>
    </row>
    <row r="5570" spans="1:9" x14ac:dyDescent="0.25">
      <c r="A5570">
        <f>HourMap!F5567</f>
        <v>20</v>
      </c>
      <c r="B5570">
        <f>HourMap!H5567</f>
        <v>0</v>
      </c>
      <c r="C5570">
        <f>'2020 Load Shapes'!A5571</f>
        <v>5564</v>
      </c>
      <c r="D5570">
        <f>'2020 Load Shapes'!B5571</f>
        <v>0</v>
      </c>
      <c r="E5570">
        <f>IF(B5570=0,VLOOKUP(DataSet!A5570+1,'Vehicle Availability'!$B$7:$D$30,2),VLOOKUP(DataSet!A5570+1,'Vehicle Availability'!$B$7:$D$30,3))</f>
        <v>1</v>
      </c>
      <c r="F5570">
        <f>'2020 Load Shapes'!C5571</f>
        <v>0</v>
      </c>
      <c r="G5570">
        <f>IF(B5570=0,VLOOKUP(DataSet!A5570+1,'Vehicle Availability'!$B$39:$D$62,2),VLOOKUP(DataSet!A5570+1,'Vehicle Availability'!$B$39:$D$62,3))</f>
        <v>1</v>
      </c>
      <c r="H5570">
        <f t="shared" si="86"/>
        <v>0</v>
      </c>
      <c r="I5570" s="105">
        <f>'Marginal Energy Prices'!C5568/1000</f>
        <v>7.9100760235900888E-2</v>
      </c>
    </row>
    <row r="5571" spans="1:9" x14ac:dyDescent="0.25">
      <c r="A5571">
        <f>HourMap!F5568</f>
        <v>21</v>
      </c>
      <c r="B5571">
        <f>HourMap!H5568</f>
        <v>0</v>
      </c>
      <c r="C5571">
        <f>'2020 Load Shapes'!A5572</f>
        <v>5565</v>
      </c>
      <c r="D5571">
        <f>'2020 Load Shapes'!B5572</f>
        <v>0</v>
      </c>
      <c r="E5571">
        <f>IF(B5571=0,VLOOKUP(DataSet!A5571+1,'Vehicle Availability'!$B$7:$D$30,2),VLOOKUP(DataSet!A5571+1,'Vehicle Availability'!$B$7:$D$30,3))</f>
        <v>1</v>
      </c>
      <c r="F5571">
        <f>'2020 Load Shapes'!C5572</f>
        <v>0</v>
      </c>
      <c r="G5571">
        <f>IF(B5571=0,VLOOKUP(DataSet!A5571+1,'Vehicle Availability'!$B$39:$D$62,2),VLOOKUP(DataSet!A5571+1,'Vehicle Availability'!$B$39:$D$62,3))</f>
        <v>1</v>
      </c>
      <c r="H5571">
        <f t="shared" si="86"/>
        <v>0</v>
      </c>
      <c r="I5571" s="105">
        <f>'Marginal Energy Prices'!C5569/1000</f>
        <v>6.7371408614219003E-2</v>
      </c>
    </row>
    <row r="5572" spans="1:9" x14ac:dyDescent="0.25">
      <c r="A5572">
        <f>HourMap!F5569</f>
        <v>22</v>
      </c>
      <c r="B5572">
        <f>HourMap!H5569</f>
        <v>0</v>
      </c>
      <c r="C5572">
        <f>'2020 Load Shapes'!A5573</f>
        <v>5566</v>
      </c>
      <c r="D5572">
        <f>'2020 Load Shapes'!B5573</f>
        <v>0</v>
      </c>
      <c r="E5572">
        <f>IF(B5572=0,VLOOKUP(DataSet!A5572+1,'Vehicle Availability'!$B$7:$D$30,2),VLOOKUP(DataSet!A5572+1,'Vehicle Availability'!$B$7:$D$30,3))</f>
        <v>1</v>
      </c>
      <c r="F5572">
        <f>'2020 Load Shapes'!C5573</f>
        <v>0</v>
      </c>
      <c r="G5572">
        <f>IF(B5572=0,VLOOKUP(DataSet!A5572+1,'Vehicle Availability'!$B$39:$D$62,2),VLOOKUP(DataSet!A5572+1,'Vehicle Availability'!$B$39:$D$62,3))</f>
        <v>1</v>
      </c>
      <c r="H5572">
        <f t="shared" si="86"/>
        <v>0</v>
      </c>
      <c r="I5572" s="105">
        <f>'Marginal Energy Prices'!C5570/1000</f>
        <v>6.2511925536412341E-2</v>
      </c>
    </row>
    <row r="5573" spans="1:9" x14ac:dyDescent="0.25">
      <c r="A5573">
        <f>HourMap!F5570</f>
        <v>23</v>
      </c>
      <c r="B5573">
        <f>HourMap!H5570</f>
        <v>0</v>
      </c>
      <c r="C5573">
        <f>'2020 Load Shapes'!A5574</f>
        <v>5567</v>
      </c>
      <c r="D5573">
        <f>'2020 Load Shapes'!B5574</f>
        <v>0</v>
      </c>
      <c r="E5573">
        <f>IF(B5573=0,VLOOKUP(DataSet!A5573+1,'Vehicle Availability'!$B$7:$D$30,2),VLOOKUP(DataSet!A5573+1,'Vehicle Availability'!$B$7:$D$30,3))</f>
        <v>1</v>
      </c>
      <c r="F5573">
        <f>'2020 Load Shapes'!C5574</f>
        <v>0</v>
      </c>
      <c r="G5573">
        <f>IF(B5573=0,VLOOKUP(DataSet!A5573+1,'Vehicle Availability'!$B$39:$D$62,2),VLOOKUP(DataSet!A5573+1,'Vehicle Availability'!$B$39:$D$62,3))</f>
        <v>1</v>
      </c>
      <c r="H5573">
        <f t="shared" si="86"/>
        <v>0</v>
      </c>
      <c r="I5573" s="105">
        <f>'Marginal Energy Prices'!C5571/1000</f>
        <v>6.13205140332055E-2</v>
      </c>
    </row>
    <row r="5574" spans="1:9" x14ac:dyDescent="0.25">
      <c r="A5574">
        <f>HourMap!F5571</f>
        <v>0</v>
      </c>
      <c r="B5574">
        <f>HourMap!H5571</f>
        <v>0</v>
      </c>
      <c r="C5574">
        <f>'2020 Load Shapes'!A5575</f>
        <v>5568</v>
      </c>
      <c r="D5574">
        <f>'2020 Load Shapes'!B5575</f>
        <v>0</v>
      </c>
      <c r="E5574">
        <f>IF(B5574=0,VLOOKUP(DataSet!A5574+1,'Vehicle Availability'!$B$7:$D$30,2),VLOOKUP(DataSet!A5574+1,'Vehicle Availability'!$B$7:$D$30,3))</f>
        <v>1</v>
      </c>
      <c r="F5574">
        <f>'2020 Load Shapes'!C5575</f>
        <v>0</v>
      </c>
      <c r="G5574">
        <f>IF(B5574=0,VLOOKUP(DataSet!A5574+1,'Vehicle Availability'!$B$39:$D$62,2),VLOOKUP(DataSet!A5574+1,'Vehicle Availability'!$B$39:$D$62,3))</f>
        <v>1</v>
      </c>
      <c r="H5574">
        <f t="shared" si="86"/>
        <v>1</v>
      </c>
      <c r="I5574" s="105">
        <f>'Marginal Energy Prices'!C5572/1000</f>
        <v>5.2998344050034028E-2</v>
      </c>
    </row>
    <row r="5575" spans="1:9" x14ac:dyDescent="0.25">
      <c r="A5575">
        <f>HourMap!F5572</f>
        <v>1</v>
      </c>
      <c r="B5575">
        <f>HourMap!H5572</f>
        <v>0</v>
      </c>
      <c r="C5575">
        <f>'2020 Load Shapes'!A5576</f>
        <v>5569</v>
      </c>
      <c r="D5575">
        <f>'2020 Load Shapes'!B5576</f>
        <v>0</v>
      </c>
      <c r="E5575">
        <f>IF(B5575=0,VLOOKUP(DataSet!A5575+1,'Vehicle Availability'!$B$7:$D$30,2),VLOOKUP(DataSet!A5575+1,'Vehicle Availability'!$B$7:$D$30,3))</f>
        <v>1</v>
      </c>
      <c r="F5575">
        <f>'2020 Load Shapes'!C5576</f>
        <v>0</v>
      </c>
      <c r="G5575">
        <f>IF(B5575=0,VLOOKUP(DataSet!A5575+1,'Vehicle Availability'!$B$39:$D$62,2),VLOOKUP(DataSet!A5575+1,'Vehicle Availability'!$B$39:$D$62,3))</f>
        <v>1</v>
      </c>
      <c r="H5575">
        <f t="shared" si="86"/>
        <v>1</v>
      </c>
      <c r="I5575" s="105">
        <f>'Marginal Energy Prices'!C5573/1000</f>
        <v>5.0696187671157758E-2</v>
      </c>
    </row>
    <row r="5576" spans="1:9" x14ac:dyDescent="0.25">
      <c r="A5576">
        <f>HourMap!F5573</f>
        <v>2</v>
      </c>
      <c r="B5576">
        <f>HourMap!H5573</f>
        <v>0</v>
      </c>
      <c r="C5576">
        <f>'2020 Load Shapes'!A5577</f>
        <v>5570</v>
      </c>
      <c r="D5576">
        <f>'2020 Load Shapes'!B5577</f>
        <v>6.6</v>
      </c>
      <c r="E5576">
        <f>IF(B5576=0,VLOOKUP(DataSet!A5576+1,'Vehicle Availability'!$B$7:$D$30,2),VLOOKUP(DataSet!A5576+1,'Vehicle Availability'!$B$7:$D$30,3))</f>
        <v>1</v>
      </c>
      <c r="F5576">
        <f>'2020 Load Shapes'!C5577</f>
        <v>3.3</v>
      </c>
      <c r="G5576">
        <f>IF(B5576=0,VLOOKUP(DataSet!A5576+1,'Vehicle Availability'!$B$39:$D$62,2),VLOOKUP(DataSet!A5576+1,'Vehicle Availability'!$B$39:$D$62,3))</f>
        <v>1</v>
      </c>
      <c r="H5576">
        <f t="shared" ref="H5576:H5639" si="87">IF(B5576=0,A5576&lt;=5,A5576&lt;=13)*1</f>
        <v>1</v>
      </c>
      <c r="I5576" s="105">
        <f>'Marginal Energy Prices'!C5574/1000</f>
        <v>4.7266817648606324E-2</v>
      </c>
    </row>
    <row r="5577" spans="1:9" x14ac:dyDescent="0.25">
      <c r="A5577">
        <f>HourMap!F5574</f>
        <v>3</v>
      </c>
      <c r="B5577">
        <f>HourMap!H5574</f>
        <v>0</v>
      </c>
      <c r="C5577">
        <f>'2020 Load Shapes'!A5578</f>
        <v>5571</v>
      </c>
      <c r="D5577">
        <f>'2020 Load Shapes'!B5578</f>
        <v>6.6</v>
      </c>
      <c r="E5577">
        <f>IF(B5577=0,VLOOKUP(DataSet!A5577+1,'Vehicle Availability'!$B$7:$D$30,2),VLOOKUP(DataSet!A5577+1,'Vehicle Availability'!$B$7:$D$30,3))</f>
        <v>1</v>
      </c>
      <c r="F5577">
        <f>'2020 Load Shapes'!C5578</f>
        <v>3.3</v>
      </c>
      <c r="G5577">
        <f>IF(B5577=0,VLOOKUP(DataSet!A5577+1,'Vehicle Availability'!$B$39:$D$62,2),VLOOKUP(DataSet!A5577+1,'Vehicle Availability'!$B$39:$D$62,3))</f>
        <v>1</v>
      </c>
      <c r="H5577">
        <f t="shared" si="87"/>
        <v>1</v>
      </c>
      <c r="I5577" s="105">
        <f>'Marginal Energy Prices'!C5575/1000</f>
        <v>4.6290040856589769E-2</v>
      </c>
    </row>
    <row r="5578" spans="1:9" x14ac:dyDescent="0.25">
      <c r="A5578">
        <f>HourMap!F5575</f>
        <v>4</v>
      </c>
      <c r="B5578">
        <f>HourMap!H5575</f>
        <v>0</v>
      </c>
      <c r="C5578">
        <f>'2020 Load Shapes'!A5579</f>
        <v>5572</v>
      </c>
      <c r="D5578">
        <f>'2020 Load Shapes'!B5579</f>
        <v>4.837894736842097</v>
      </c>
      <c r="E5578">
        <f>IF(B5578=0,VLOOKUP(DataSet!A5578+1,'Vehicle Availability'!$B$7:$D$30,2),VLOOKUP(DataSet!A5578+1,'Vehicle Availability'!$B$7:$D$30,3))</f>
        <v>1</v>
      </c>
      <c r="F5578">
        <f>'2020 Load Shapes'!C5579</f>
        <v>3.3</v>
      </c>
      <c r="G5578">
        <f>IF(B5578=0,VLOOKUP(DataSet!A5578+1,'Vehicle Availability'!$B$39:$D$62,2),VLOOKUP(DataSet!A5578+1,'Vehicle Availability'!$B$39:$D$62,3))</f>
        <v>1</v>
      </c>
      <c r="H5578">
        <f t="shared" si="87"/>
        <v>1</v>
      </c>
      <c r="I5578" s="105">
        <f>'Marginal Energy Prices'!C5576/1000</f>
        <v>4.8496466859789381E-2</v>
      </c>
    </row>
    <row r="5579" spans="1:9" x14ac:dyDescent="0.25">
      <c r="A5579">
        <f>HourMap!F5576</f>
        <v>5</v>
      </c>
      <c r="B5579">
        <f>HourMap!H5576</f>
        <v>0</v>
      </c>
      <c r="C5579">
        <f>'2020 Load Shapes'!A5580</f>
        <v>5573</v>
      </c>
      <c r="D5579">
        <f>'2020 Load Shapes'!B5580</f>
        <v>0</v>
      </c>
      <c r="E5579">
        <f>IF(B5579=0,VLOOKUP(DataSet!A5579+1,'Vehicle Availability'!$B$7:$D$30,2),VLOOKUP(DataSet!A5579+1,'Vehicle Availability'!$B$7:$D$30,3))</f>
        <v>1</v>
      </c>
      <c r="F5579">
        <f>'2020 Load Shapes'!C5580</f>
        <v>0</v>
      </c>
      <c r="G5579">
        <f>IF(B5579=0,VLOOKUP(DataSet!A5579+1,'Vehicle Availability'!$B$39:$D$62,2),VLOOKUP(DataSet!A5579+1,'Vehicle Availability'!$B$39:$D$62,3))</f>
        <v>1</v>
      </c>
      <c r="H5579">
        <f t="shared" si="87"/>
        <v>1</v>
      </c>
      <c r="I5579" s="105">
        <f>'Marginal Energy Prices'!C5577/1000</f>
        <v>5.6777342998663598E-2</v>
      </c>
    </row>
    <row r="5580" spans="1:9" x14ac:dyDescent="0.25">
      <c r="A5580">
        <f>HourMap!F5577</f>
        <v>6</v>
      </c>
      <c r="B5580">
        <f>HourMap!H5577</f>
        <v>0</v>
      </c>
      <c r="C5580">
        <f>'2020 Load Shapes'!A5581</f>
        <v>5574</v>
      </c>
      <c r="D5580">
        <f>'2020 Load Shapes'!B5581</f>
        <v>0</v>
      </c>
      <c r="E5580">
        <f>IF(B5580=0,VLOOKUP(DataSet!A5580+1,'Vehicle Availability'!$B$7:$D$30,2),VLOOKUP(DataSet!A5580+1,'Vehicle Availability'!$B$7:$D$30,3))</f>
        <v>0</v>
      </c>
      <c r="F5580">
        <f>'2020 Load Shapes'!C5581</f>
        <v>0</v>
      </c>
      <c r="G5580">
        <f>IF(B5580=0,VLOOKUP(DataSet!A5580+1,'Vehicle Availability'!$B$39:$D$62,2),VLOOKUP(DataSet!A5580+1,'Vehicle Availability'!$B$39:$D$62,3))</f>
        <v>0</v>
      </c>
      <c r="H5580">
        <f t="shared" si="87"/>
        <v>0</v>
      </c>
      <c r="I5580" s="105">
        <f>'Marginal Energy Prices'!C5578/1000</f>
        <v>6.853558733692483E-2</v>
      </c>
    </row>
    <row r="5581" spans="1:9" x14ac:dyDescent="0.25">
      <c r="A5581">
        <f>HourMap!F5578</f>
        <v>7</v>
      </c>
      <c r="B5581">
        <f>HourMap!H5578</f>
        <v>0</v>
      </c>
      <c r="C5581">
        <f>'2020 Load Shapes'!A5582</f>
        <v>5575</v>
      </c>
      <c r="D5581">
        <f>'2020 Load Shapes'!B5582</f>
        <v>0</v>
      </c>
      <c r="E5581">
        <f>IF(B5581=0,VLOOKUP(DataSet!A5581+1,'Vehicle Availability'!$B$7:$D$30,2),VLOOKUP(DataSet!A5581+1,'Vehicle Availability'!$B$7:$D$30,3))</f>
        <v>0</v>
      </c>
      <c r="F5581">
        <f>'2020 Load Shapes'!C5582</f>
        <v>0</v>
      </c>
      <c r="G5581">
        <f>IF(B5581=0,VLOOKUP(DataSet!A5581+1,'Vehicle Availability'!$B$39:$D$62,2),VLOOKUP(DataSet!A5581+1,'Vehicle Availability'!$B$39:$D$62,3))</f>
        <v>0</v>
      </c>
      <c r="H5581">
        <f t="shared" si="87"/>
        <v>0</v>
      </c>
      <c r="I5581" s="105">
        <f>'Marginal Energy Prices'!C5579/1000</f>
        <v>6.4174481504519446E-2</v>
      </c>
    </row>
    <row r="5582" spans="1:9" x14ac:dyDescent="0.25">
      <c r="A5582">
        <f>HourMap!F5579</f>
        <v>8</v>
      </c>
      <c r="B5582">
        <f>HourMap!H5579</f>
        <v>0</v>
      </c>
      <c r="C5582">
        <f>'2020 Load Shapes'!A5583</f>
        <v>5576</v>
      </c>
      <c r="D5582">
        <f>'2020 Load Shapes'!B5583</f>
        <v>0</v>
      </c>
      <c r="E5582">
        <f>IF(B5582=0,VLOOKUP(DataSet!A5582+1,'Vehicle Availability'!$B$7:$D$30,2),VLOOKUP(DataSet!A5582+1,'Vehicle Availability'!$B$7:$D$30,3))</f>
        <v>0</v>
      </c>
      <c r="F5582">
        <f>'2020 Load Shapes'!C5583</f>
        <v>0</v>
      </c>
      <c r="G5582">
        <f>IF(B5582=0,VLOOKUP(DataSet!A5582+1,'Vehicle Availability'!$B$39:$D$62,2),VLOOKUP(DataSet!A5582+1,'Vehicle Availability'!$B$39:$D$62,3))</f>
        <v>0</v>
      </c>
      <c r="H5582">
        <f t="shared" si="87"/>
        <v>0</v>
      </c>
      <c r="I5582" s="105">
        <f>'Marginal Energy Prices'!C5580/1000</f>
        <v>5.7708745231247631E-2</v>
      </c>
    </row>
    <row r="5583" spans="1:9" x14ac:dyDescent="0.25">
      <c r="A5583">
        <f>HourMap!F5580</f>
        <v>9</v>
      </c>
      <c r="B5583">
        <f>HourMap!H5580</f>
        <v>0</v>
      </c>
      <c r="C5583">
        <f>'2020 Load Shapes'!A5584</f>
        <v>5577</v>
      </c>
      <c r="D5583">
        <f>'2020 Load Shapes'!B5584</f>
        <v>0</v>
      </c>
      <c r="E5583">
        <f>IF(B5583=0,VLOOKUP(DataSet!A5583+1,'Vehicle Availability'!$B$7:$D$30,2),VLOOKUP(DataSet!A5583+1,'Vehicle Availability'!$B$7:$D$30,3))</f>
        <v>0</v>
      </c>
      <c r="F5583">
        <f>'2020 Load Shapes'!C5584</f>
        <v>0</v>
      </c>
      <c r="G5583">
        <f>IF(B5583=0,VLOOKUP(DataSet!A5583+1,'Vehicle Availability'!$B$39:$D$62,2),VLOOKUP(DataSet!A5583+1,'Vehicle Availability'!$B$39:$D$62,3))</f>
        <v>0</v>
      </c>
      <c r="H5583">
        <f t="shared" si="87"/>
        <v>0</v>
      </c>
      <c r="I5583" s="105">
        <f>'Marginal Energy Prices'!C5581/1000</f>
        <v>5.7576315055095875E-2</v>
      </c>
    </row>
    <row r="5584" spans="1:9" x14ac:dyDescent="0.25">
      <c r="A5584">
        <f>HourMap!F5581</f>
        <v>10</v>
      </c>
      <c r="B5584">
        <f>HourMap!H5581</f>
        <v>0</v>
      </c>
      <c r="C5584">
        <f>'2020 Load Shapes'!A5585</f>
        <v>5578</v>
      </c>
      <c r="D5584">
        <f>'2020 Load Shapes'!B5585</f>
        <v>0</v>
      </c>
      <c r="E5584">
        <f>IF(B5584=0,VLOOKUP(DataSet!A5584+1,'Vehicle Availability'!$B$7:$D$30,2),VLOOKUP(DataSet!A5584+1,'Vehicle Availability'!$B$7:$D$30,3))</f>
        <v>0</v>
      </c>
      <c r="F5584">
        <f>'2020 Load Shapes'!C5585</f>
        <v>0</v>
      </c>
      <c r="G5584">
        <f>IF(B5584=0,VLOOKUP(DataSet!A5584+1,'Vehicle Availability'!$B$39:$D$62,2),VLOOKUP(DataSet!A5584+1,'Vehicle Availability'!$B$39:$D$62,3))</f>
        <v>0</v>
      </c>
      <c r="H5584">
        <f t="shared" si="87"/>
        <v>0</v>
      </c>
      <c r="I5584" s="105">
        <f>'Marginal Energy Prices'!C5582/1000</f>
        <v>5.9730098395388793E-2</v>
      </c>
    </row>
    <row r="5585" spans="1:9" x14ac:dyDescent="0.25">
      <c r="A5585">
        <f>HourMap!F5582</f>
        <v>11</v>
      </c>
      <c r="B5585">
        <f>HourMap!H5582</f>
        <v>0</v>
      </c>
      <c r="C5585">
        <f>'2020 Load Shapes'!A5586</f>
        <v>5579</v>
      </c>
      <c r="D5585">
        <f>'2020 Load Shapes'!B5586</f>
        <v>0</v>
      </c>
      <c r="E5585">
        <f>IF(B5585=0,VLOOKUP(DataSet!A5585+1,'Vehicle Availability'!$B$7:$D$30,2),VLOOKUP(DataSet!A5585+1,'Vehicle Availability'!$B$7:$D$30,3))</f>
        <v>0</v>
      </c>
      <c r="F5585">
        <f>'2020 Load Shapes'!C5586</f>
        <v>0</v>
      </c>
      <c r="G5585">
        <f>IF(B5585=0,VLOOKUP(DataSet!A5585+1,'Vehicle Availability'!$B$39:$D$62,2),VLOOKUP(DataSet!A5585+1,'Vehicle Availability'!$B$39:$D$62,3))</f>
        <v>0</v>
      </c>
      <c r="H5585">
        <f t="shared" si="87"/>
        <v>0</v>
      </c>
      <c r="I5585" s="105">
        <f>'Marginal Energy Prices'!C5583/1000</f>
        <v>6.1578741928037167E-2</v>
      </c>
    </row>
    <row r="5586" spans="1:9" x14ac:dyDescent="0.25">
      <c r="A5586">
        <f>HourMap!F5583</f>
        <v>12</v>
      </c>
      <c r="B5586">
        <f>HourMap!H5583</f>
        <v>0</v>
      </c>
      <c r="C5586">
        <f>'2020 Load Shapes'!A5587</f>
        <v>5580</v>
      </c>
      <c r="D5586">
        <f>'2020 Load Shapes'!B5587</f>
        <v>0</v>
      </c>
      <c r="E5586">
        <f>IF(B5586=0,VLOOKUP(DataSet!A5586+1,'Vehicle Availability'!$B$7:$D$30,2),VLOOKUP(DataSet!A5586+1,'Vehicle Availability'!$B$7:$D$30,3))</f>
        <v>0</v>
      </c>
      <c r="F5586">
        <f>'2020 Load Shapes'!C5587</f>
        <v>0</v>
      </c>
      <c r="G5586">
        <f>IF(B5586=0,VLOOKUP(DataSet!A5586+1,'Vehicle Availability'!$B$39:$D$62,2),VLOOKUP(DataSet!A5586+1,'Vehicle Availability'!$B$39:$D$62,3))</f>
        <v>0</v>
      </c>
      <c r="H5586">
        <f t="shared" si="87"/>
        <v>0</v>
      </c>
      <c r="I5586" s="105">
        <f>'Marginal Energy Prices'!C5584/1000</f>
        <v>6.234422129467157E-2</v>
      </c>
    </row>
    <row r="5587" spans="1:9" x14ac:dyDescent="0.25">
      <c r="A5587">
        <f>HourMap!F5584</f>
        <v>13</v>
      </c>
      <c r="B5587">
        <f>HourMap!H5584</f>
        <v>0</v>
      </c>
      <c r="C5587">
        <f>'2020 Load Shapes'!A5588</f>
        <v>5581</v>
      </c>
      <c r="D5587">
        <f>'2020 Load Shapes'!B5588</f>
        <v>0</v>
      </c>
      <c r="E5587">
        <f>IF(B5587=0,VLOOKUP(DataSet!A5587+1,'Vehicle Availability'!$B$7:$D$30,2),VLOOKUP(DataSet!A5587+1,'Vehicle Availability'!$B$7:$D$30,3))</f>
        <v>0</v>
      </c>
      <c r="F5587">
        <f>'2020 Load Shapes'!C5588</f>
        <v>0</v>
      </c>
      <c r="G5587">
        <f>IF(B5587=0,VLOOKUP(DataSet!A5587+1,'Vehicle Availability'!$B$39:$D$62,2),VLOOKUP(DataSet!A5587+1,'Vehicle Availability'!$B$39:$D$62,3))</f>
        <v>0</v>
      </c>
      <c r="H5587">
        <f t="shared" si="87"/>
        <v>0</v>
      </c>
      <c r="I5587" s="105">
        <f>'Marginal Energy Prices'!C5585/1000</f>
        <v>6.379451072415275E-2</v>
      </c>
    </row>
    <row r="5588" spans="1:9" x14ac:dyDescent="0.25">
      <c r="A5588">
        <f>HourMap!F5585</f>
        <v>14</v>
      </c>
      <c r="B5588">
        <f>HourMap!H5585</f>
        <v>0</v>
      </c>
      <c r="C5588">
        <f>'2020 Load Shapes'!A5589</f>
        <v>5582</v>
      </c>
      <c r="D5588">
        <f>'2020 Load Shapes'!B5589</f>
        <v>0</v>
      </c>
      <c r="E5588">
        <f>IF(B5588=0,VLOOKUP(DataSet!A5588+1,'Vehicle Availability'!$B$7:$D$30,2),VLOOKUP(DataSet!A5588+1,'Vehicle Availability'!$B$7:$D$30,3))</f>
        <v>0</v>
      </c>
      <c r="F5588">
        <f>'2020 Load Shapes'!C5589</f>
        <v>0</v>
      </c>
      <c r="G5588">
        <f>IF(B5588=0,VLOOKUP(DataSet!A5588+1,'Vehicle Availability'!$B$39:$D$62,2),VLOOKUP(DataSet!A5588+1,'Vehicle Availability'!$B$39:$D$62,3))</f>
        <v>0</v>
      </c>
      <c r="H5588">
        <f t="shared" si="87"/>
        <v>0</v>
      </c>
      <c r="I5588" s="105">
        <f>'Marginal Energy Prices'!C5586/1000</f>
        <v>6.7415586330711222E-2</v>
      </c>
    </row>
    <row r="5589" spans="1:9" x14ac:dyDescent="0.25">
      <c r="A5589">
        <f>HourMap!F5586</f>
        <v>15</v>
      </c>
      <c r="B5589">
        <f>HourMap!H5586</f>
        <v>0</v>
      </c>
      <c r="C5589">
        <f>'2020 Load Shapes'!A5590</f>
        <v>5583</v>
      </c>
      <c r="D5589">
        <f>'2020 Load Shapes'!B5590</f>
        <v>0</v>
      </c>
      <c r="E5589">
        <f>IF(B5589=0,VLOOKUP(DataSet!A5589+1,'Vehicle Availability'!$B$7:$D$30,2),VLOOKUP(DataSet!A5589+1,'Vehicle Availability'!$B$7:$D$30,3))</f>
        <v>0</v>
      </c>
      <c r="F5589">
        <f>'2020 Load Shapes'!C5590</f>
        <v>0</v>
      </c>
      <c r="G5589">
        <f>IF(B5589=0,VLOOKUP(DataSet!A5589+1,'Vehicle Availability'!$B$39:$D$62,2),VLOOKUP(DataSet!A5589+1,'Vehicle Availability'!$B$39:$D$62,3))</f>
        <v>0</v>
      </c>
      <c r="H5589">
        <f t="shared" si="87"/>
        <v>0</v>
      </c>
      <c r="I5589" s="105">
        <f>'Marginal Energy Prices'!C5587/1000</f>
        <v>6.8443504842064684E-2</v>
      </c>
    </row>
    <row r="5590" spans="1:9" x14ac:dyDescent="0.25">
      <c r="A5590">
        <f>HourMap!F5587</f>
        <v>16</v>
      </c>
      <c r="B5590">
        <f>HourMap!H5587</f>
        <v>0</v>
      </c>
      <c r="C5590">
        <f>'2020 Load Shapes'!A5591</f>
        <v>5584</v>
      </c>
      <c r="D5590">
        <f>'2020 Load Shapes'!B5591</f>
        <v>0</v>
      </c>
      <c r="E5590">
        <f>IF(B5590=0,VLOOKUP(DataSet!A5590+1,'Vehicle Availability'!$B$7:$D$30,2),VLOOKUP(DataSet!A5590+1,'Vehicle Availability'!$B$7:$D$30,3))</f>
        <v>0</v>
      </c>
      <c r="F5590">
        <f>'2020 Load Shapes'!C5591</f>
        <v>0</v>
      </c>
      <c r="G5590">
        <f>IF(B5590=0,VLOOKUP(DataSet!A5590+1,'Vehicle Availability'!$B$39:$D$62,2),VLOOKUP(DataSet!A5590+1,'Vehicle Availability'!$B$39:$D$62,3))</f>
        <v>0</v>
      </c>
      <c r="H5590">
        <f t="shared" si="87"/>
        <v>0</v>
      </c>
      <c r="I5590" s="105">
        <f>'Marginal Energy Prices'!C5588/1000</f>
        <v>7.1628187886416061E-2</v>
      </c>
    </row>
    <row r="5591" spans="1:9" x14ac:dyDescent="0.25">
      <c r="A5591">
        <f>HourMap!F5588</f>
        <v>17</v>
      </c>
      <c r="B5591">
        <f>HourMap!H5588</f>
        <v>0</v>
      </c>
      <c r="C5591">
        <f>'2020 Load Shapes'!A5592</f>
        <v>5585</v>
      </c>
      <c r="D5591">
        <f>'2020 Load Shapes'!B5592</f>
        <v>0</v>
      </c>
      <c r="E5591">
        <f>IF(B5591=0,VLOOKUP(DataSet!A5591+1,'Vehicle Availability'!$B$7:$D$30,2),VLOOKUP(DataSet!A5591+1,'Vehicle Availability'!$B$7:$D$30,3))</f>
        <v>1</v>
      </c>
      <c r="F5591">
        <f>'2020 Load Shapes'!C5592</f>
        <v>0</v>
      </c>
      <c r="G5591">
        <f>IF(B5591=0,VLOOKUP(DataSet!A5591+1,'Vehicle Availability'!$B$39:$D$62,2),VLOOKUP(DataSet!A5591+1,'Vehicle Availability'!$B$39:$D$62,3))</f>
        <v>1</v>
      </c>
      <c r="H5591">
        <f t="shared" si="87"/>
        <v>0</v>
      </c>
      <c r="I5591" s="105">
        <f>'Marginal Energy Prices'!C5589/1000</f>
        <v>6.7830584426622959E-2</v>
      </c>
    </row>
    <row r="5592" spans="1:9" x14ac:dyDescent="0.25">
      <c r="A5592">
        <f>HourMap!F5589</f>
        <v>18</v>
      </c>
      <c r="B5592">
        <f>HourMap!H5589</f>
        <v>0</v>
      </c>
      <c r="C5592">
        <f>'2020 Load Shapes'!A5593</f>
        <v>5586</v>
      </c>
      <c r="D5592">
        <f>'2020 Load Shapes'!B5593</f>
        <v>0</v>
      </c>
      <c r="E5592">
        <f>IF(B5592=0,VLOOKUP(DataSet!A5592+1,'Vehicle Availability'!$B$7:$D$30,2),VLOOKUP(DataSet!A5592+1,'Vehicle Availability'!$B$7:$D$30,3))</f>
        <v>1</v>
      </c>
      <c r="F5592">
        <f>'2020 Load Shapes'!C5593</f>
        <v>0</v>
      </c>
      <c r="G5592">
        <f>IF(B5592=0,VLOOKUP(DataSet!A5592+1,'Vehicle Availability'!$B$39:$D$62,2),VLOOKUP(DataSet!A5592+1,'Vehicle Availability'!$B$39:$D$62,3))</f>
        <v>1</v>
      </c>
      <c r="H5592">
        <f t="shared" si="87"/>
        <v>0</v>
      </c>
      <c r="I5592" s="105">
        <f>'Marginal Energy Prices'!C5590/1000</f>
        <v>6.5672837069815249E-2</v>
      </c>
    </row>
    <row r="5593" spans="1:9" x14ac:dyDescent="0.25">
      <c r="A5593">
        <f>HourMap!F5590</f>
        <v>19</v>
      </c>
      <c r="B5593">
        <f>HourMap!H5590</f>
        <v>0</v>
      </c>
      <c r="C5593">
        <f>'2020 Load Shapes'!A5594</f>
        <v>5587</v>
      </c>
      <c r="D5593">
        <f>'2020 Load Shapes'!B5594</f>
        <v>0</v>
      </c>
      <c r="E5593">
        <f>IF(B5593=0,VLOOKUP(DataSet!A5593+1,'Vehicle Availability'!$B$7:$D$30,2),VLOOKUP(DataSet!A5593+1,'Vehicle Availability'!$B$7:$D$30,3))</f>
        <v>1</v>
      </c>
      <c r="F5593">
        <f>'2020 Load Shapes'!C5594</f>
        <v>0</v>
      </c>
      <c r="G5593">
        <f>IF(B5593=0,VLOOKUP(DataSet!A5593+1,'Vehicle Availability'!$B$39:$D$62,2),VLOOKUP(DataSet!A5593+1,'Vehicle Availability'!$B$39:$D$62,3))</f>
        <v>1</v>
      </c>
      <c r="H5593">
        <f t="shared" si="87"/>
        <v>0</v>
      </c>
      <c r="I5593" s="105">
        <f>'Marginal Energy Prices'!C5591/1000</f>
        <v>6.7548016241301453E-2</v>
      </c>
    </row>
    <row r="5594" spans="1:9" x14ac:dyDescent="0.25">
      <c r="A5594">
        <f>HourMap!F5591</f>
        <v>20</v>
      </c>
      <c r="B5594">
        <f>HourMap!H5591</f>
        <v>0</v>
      </c>
      <c r="C5594">
        <f>'2020 Load Shapes'!A5595</f>
        <v>5588</v>
      </c>
      <c r="D5594">
        <f>'2020 Load Shapes'!B5595</f>
        <v>0</v>
      </c>
      <c r="E5594">
        <f>IF(B5594=0,VLOOKUP(DataSet!A5594+1,'Vehicle Availability'!$B$7:$D$30,2),VLOOKUP(DataSet!A5594+1,'Vehicle Availability'!$B$7:$D$30,3))</f>
        <v>1</v>
      </c>
      <c r="F5594">
        <f>'2020 Load Shapes'!C5595</f>
        <v>0</v>
      </c>
      <c r="G5594">
        <f>IF(B5594=0,VLOOKUP(DataSet!A5594+1,'Vehicle Availability'!$B$39:$D$62,2),VLOOKUP(DataSet!A5594+1,'Vehicle Availability'!$B$39:$D$62,3))</f>
        <v>1</v>
      </c>
      <c r="H5594">
        <f t="shared" si="87"/>
        <v>0</v>
      </c>
      <c r="I5594" s="105">
        <f>'Marginal Energy Prices'!C5592/1000</f>
        <v>6.9881599888884649E-2</v>
      </c>
    </row>
    <row r="5595" spans="1:9" x14ac:dyDescent="0.25">
      <c r="A5595">
        <f>HourMap!F5592</f>
        <v>21</v>
      </c>
      <c r="B5595">
        <f>HourMap!H5592</f>
        <v>0</v>
      </c>
      <c r="C5595">
        <f>'2020 Load Shapes'!A5596</f>
        <v>5589</v>
      </c>
      <c r="D5595">
        <f>'2020 Load Shapes'!B5596</f>
        <v>0</v>
      </c>
      <c r="E5595">
        <f>IF(B5595=0,VLOOKUP(DataSet!A5595+1,'Vehicle Availability'!$B$7:$D$30,2),VLOOKUP(DataSet!A5595+1,'Vehicle Availability'!$B$7:$D$30,3))</f>
        <v>1</v>
      </c>
      <c r="F5595">
        <f>'2020 Load Shapes'!C5596</f>
        <v>0</v>
      </c>
      <c r="G5595">
        <f>IF(B5595=0,VLOOKUP(DataSet!A5595+1,'Vehicle Availability'!$B$39:$D$62,2),VLOOKUP(DataSet!A5595+1,'Vehicle Availability'!$B$39:$D$62,3))</f>
        <v>1</v>
      </c>
      <c r="H5595">
        <f t="shared" si="87"/>
        <v>0</v>
      </c>
      <c r="I5595" s="105">
        <f>'Marginal Energy Prices'!C5593/1000</f>
        <v>6.4173384730898689E-2</v>
      </c>
    </row>
    <row r="5596" spans="1:9" x14ac:dyDescent="0.25">
      <c r="A5596">
        <f>HourMap!F5593</f>
        <v>22</v>
      </c>
      <c r="B5596">
        <f>HourMap!H5593</f>
        <v>0</v>
      </c>
      <c r="C5596">
        <f>'2020 Load Shapes'!A5597</f>
        <v>5590</v>
      </c>
      <c r="D5596">
        <f>'2020 Load Shapes'!B5597</f>
        <v>0</v>
      </c>
      <c r="E5596">
        <f>IF(B5596=0,VLOOKUP(DataSet!A5596+1,'Vehicle Availability'!$B$7:$D$30,2),VLOOKUP(DataSet!A5596+1,'Vehicle Availability'!$B$7:$D$30,3))</f>
        <v>1</v>
      </c>
      <c r="F5596">
        <f>'2020 Load Shapes'!C5597</f>
        <v>0</v>
      </c>
      <c r="G5596">
        <f>IF(B5596=0,VLOOKUP(DataSet!A5596+1,'Vehicle Availability'!$B$39:$D$62,2),VLOOKUP(DataSet!A5596+1,'Vehicle Availability'!$B$39:$D$62,3))</f>
        <v>1</v>
      </c>
      <c r="H5596">
        <f t="shared" si="87"/>
        <v>0</v>
      </c>
      <c r="I5596" s="105">
        <f>'Marginal Energy Prices'!C5594/1000</f>
        <v>6.1927913935308936E-2</v>
      </c>
    </row>
    <row r="5597" spans="1:9" x14ac:dyDescent="0.25">
      <c r="A5597">
        <f>HourMap!F5594</f>
        <v>23</v>
      </c>
      <c r="B5597">
        <f>HourMap!H5594</f>
        <v>0</v>
      </c>
      <c r="C5597">
        <f>'2020 Load Shapes'!A5598</f>
        <v>5591</v>
      </c>
      <c r="D5597">
        <f>'2020 Load Shapes'!B5598</f>
        <v>0</v>
      </c>
      <c r="E5597">
        <f>IF(B5597=0,VLOOKUP(DataSet!A5597+1,'Vehicle Availability'!$B$7:$D$30,2),VLOOKUP(DataSet!A5597+1,'Vehicle Availability'!$B$7:$D$30,3))</f>
        <v>1</v>
      </c>
      <c r="F5597">
        <f>'2020 Load Shapes'!C5598</f>
        <v>0</v>
      </c>
      <c r="G5597">
        <f>IF(B5597=0,VLOOKUP(DataSet!A5597+1,'Vehicle Availability'!$B$39:$D$62,2),VLOOKUP(DataSet!A5597+1,'Vehicle Availability'!$B$39:$D$62,3))</f>
        <v>1</v>
      </c>
      <c r="H5597">
        <f t="shared" si="87"/>
        <v>0</v>
      </c>
      <c r="I5597" s="105">
        <f>'Marginal Energy Prices'!C5595/1000</f>
        <v>6.2112713113476936E-2</v>
      </c>
    </row>
    <row r="5598" spans="1:9" x14ac:dyDescent="0.25">
      <c r="A5598">
        <f>HourMap!F5595</f>
        <v>0</v>
      </c>
      <c r="B5598">
        <f>HourMap!H5595</f>
        <v>1</v>
      </c>
      <c r="C5598">
        <f>'2020 Load Shapes'!A5599</f>
        <v>5592</v>
      </c>
      <c r="D5598">
        <f>'2020 Load Shapes'!B5599</f>
        <v>0</v>
      </c>
      <c r="E5598">
        <f>IF(B5598=0,VLOOKUP(DataSet!A5598+1,'Vehicle Availability'!$B$7:$D$30,2),VLOOKUP(DataSet!A5598+1,'Vehicle Availability'!$B$7:$D$30,3))</f>
        <v>1</v>
      </c>
      <c r="F5598">
        <f>'2020 Load Shapes'!C5599</f>
        <v>0</v>
      </c>
      <c r="G5598">
        <f>IF(B5598=0,VLOOKUP(DataSet!A5598+1,'Vehicle Availability'!$B$39:$D$62,2),VLOOKUP(DataSet!A5598+1,'Vehicle Availability'!$B$39:$D$62,3))</f>
        <v>1</v>
      </c>
      <c r="H5598">
        <f t="shared" si="87"/>
        <v>1</v>
      </c>
      <c r="I5598" s="105">
        <f>'Marginal Energy Prices'!C5596/1000</f>
        <v>5.5999503350985941E-2</v>
      </c>
    </row>
    <row r="5599" spans="1:9" x14ac:dyDescent="0.25">
      <c r="A5599">
        <f>HourMap!F5596</f>
        <v>1</v>
      </c>
      <c r="B5599">
        <f>HourMap!H5596</f>
        <v>1</v>
      </c>
      <c r="C5599">
        <f>'2020 Load Shapes'!A5600</f>
        <v>5593</v>
      </c>
      <c r="D5599">
        <f>'2020 Load Shapes'!B5600</f>
        <v>0</v>
      </c>
      <c r="E5599">
        <f>IF(B5599=0,VLOOKUP(DataSet!A5599+1,'Vehicle Availability'!$B$7:$D$30,2),VLOOKUP(DataSet!A5599+1,'Vehicle Availability'!$B$7:$D$30,3))</f>
        <v>1</v>
      </c>
      <c r="F5599">
        <f>'2020 Load Shapes'!C5600</f>
        <v>0</v>
      </c>
      <c r="G5599">
        <f>IF(B5599=0,VLOOKUP(DataSet!A5599+1,'Vehicle Availability'!$B$39:$D$62,2),VLOOKUP(DataSet!A5599+1,'Vehicle Availability'!$B$39:$D$62,3))</f>
        <v>1</v>
      </c>
      <c r="H5599">
        <f t="shared" si="87"/>
        <v>1</v>
      </c>
      <c r="I5599" s="105">
        <f>'Marginal Energy Prices'!C5597/1000</f>
        <v>5.6714713866239136E-2</v>
      </c>
    </row>
    <row r="5600" spans="1:9" x14ac:dyDescent="0.25">
      <c r="A5600">
        <f>HourMap!F5597</f>
        <v>2</v>
      </c>
      <c r="B5600">
        <f>HourMap!H5597</f>
        <v>1</v>
      </c>
      <c r="C5600">
        <f>'2020 Load Shapes'!A5601</f>
        <v>5594</v>
      </c>
      <c r="D5600">
        <f>'2020 Load Shapes'!B5601</f>
        <v>0</v>
      </c>
      <c r="E5600">
        <f>IF(B5600=0,VLOOKUP(DataSet!A5600+1,'Vehicle Availability'!$B$7:$D$30,2),VLOOKUP(DataSet!A5600+1,'Vehicle Availability'!$B$7:$D$30,3))</f>
        <v>1</v>
      </c>
      <c r="F5600">
        <f>'2020 Load Shapes'!C5601</f>
        <v>3.3</v>
      </c>
      <c r="G5600">
        <f>IF(B5600=0,VLOOKUP(DataSet!A5600+1,'Vehicle Availability'!$B$39:$D$62,2),VLOOKUP(DataSet!A5600+1,'Vehicle Availability'!$B$39:$D$62,3))</f>
        <v>1</v>
      </c>
      <c r="H5600">
        <f t="shared" si="87"/>
        <v>1</v>
      </c>
      <c r="I5600" s="105">
        <f>'Marginal Energy Prices'!C5598/1000</f>
        <v>5.2331104365969015E-2</v>
      </c>
    </row>
    <row r="5601" spans="1:9" x14ac:dyDescent="0.25">
      <c r="A5601">
        <f>HourMap!F5598</f>
        <v>3</v>
      </c>
      <c r="B5601">
        <f>HourMap!H5598</f>
        <v>1</v>
      </c>
      <c r="C5601">
        <f>'2020 Load Shapes'!A5602</f>
        <v>5595</v>
      </c>
      <c r="D5601">
        <f>'2020 Load Shapes'!B5602</f>
        <v>0</v>
      </c>
      <c r="E5601">
        <f>IF(B5601=0,VLOOKUP(DataSet!A5601+1,'Vehicle Availability'!$B$7:$D$30,2),VLOOKUP(DataSet!A5601+1,'Vehicle Availability'!$B$7:$D$30,3))</f>
        <v>1</v>
      </c>
      <c r="F5601">
        <f>'2020 Load Shapes'!C5602</f>
        <v>3.3</v>
      </c>
      <c r="G5601">
        <f>IF(B5601=0,VLOOKUP(DataSet!A5601+1,'Vehicle Availability'!$B$39:$D$62,2),VLOOKUP(DataSet!A5601+1,'Vehicle Availability'!$B$39:$D$62,3))</f>
        <v>1</v>
      </c>
      <c r="H5601">
        <f t="shared" si="87"/>
        <v>1</v>
      </c>
      <c r="I5601" s="105">
        <f>'Marginal Energy Prices'!C5599/1000</f>
        <v>5.2298434642097817E-2</v>
      </c>
    </row>
    <row r="5602" spans="1:9" x14ac:dyDescent="0.25">
      <c r="A5602">
        <f>HourMap!F5599</f>
        <v>4</v>
      </c>
      <c r="B5602">
        <f>HourMap!H5599</f>
        <v>1</v>
      </c>
      <c r="C5602">
        <f>'2020 Load Shapes'!A5603</f>
        <v>5596</v>
      </c>
      <c r="D5602">
        <f>'2020 Load Shapes'!B5603</f>
        <v>0</v>
      </c>
      <c r="E5602">
        <f>IF(B5602=0,VLOOKUP(DataSet!A5602+1,'Vehicle Availability'!$B$7:$D$30,2),VLOOKUP(DataSet!A5602+1,'Vehicle Availability'!$B$7:$D$30,3))</f>
        <v>1</v>
      </c>
      <c r="F5602">
        <f>'2020 Load Shapes'!C5603</f>
        <v>0</v>
      </c>
      <c r="G5602">
        <f>IF(B5602=0,VLOOKUP(DataSet!A5602+1,'Vehicle Availability'!$B$39:$D$62,2),VLOOKUP(DataSet!A5602+1,'Vehicle Availability'!$B$39:$D$62,3))</f>
        <v>1</v>
      </c>
      <c r="H5602">
        <f t="shared" si="87"/>
        <v>1</v>
      </c>
      <c r="I5602" s="105">
        <f>'Marginal Energy Prices'!C5600/1000</f>
        <v>5.4157439918692575E-2</v>
      </c>
    </row>
    <row r="5603" spans="1:9" x14ac:dyDescent="0.25">
      <c r="A5603">
        <f>HourMap!F5600</f>
        <v>5</v>
      </c>
      <c r="B5603">
        <f>HourMap!H5600</f>
        <v>1</v>
      </c>
      <c r="C5603">
        <f>'2020 Load Shapes'!A5604</f>
        <v>5597</v>
      </c>
      <c r="D5603">
        <f>'2020 Load Shapes'!B5604</f>
        <v>0</v>
      </c>
      <c r="E5603">
        <f>IF(B5603=0,VLOOKUP(DataSet!A5603+1,'Vehicle Availability'!$B$7:$D$30,2),VLOOKUP(DataSet!A5603+1,'Vehicle Availability'!$B$7:$D$30,3))</f>
        <v>1</v>
      </c>
      <c r="F5603">
        <f>'2020 Load Shapes'!C5604</f>
        <v>0</v>
      </c>
      <c r="G5603">
        <f>IF(B5603=0,VLOOKUP(DataSet!A5603+1,'Vehicle Availability'!$B$39:$D$62,2),VLOOKUP(DataSet!A5603+1,'Vehicle Availability'!$B$39:$D$62,3))</f>
        <v>1</v>
      </c>
      <c r="H5603">
        <f t="shared" si="87"/>
        <v>1</v>
      </c>
      <c r="I5603" s="105">
        <f>'Marginal Energy Prices'!C5601/1000</f>
        <v>5.9387022224018218E-2</v>
      </c>
    </row>
    <row r="5604" spans="1:9" x14ac:dyDescent="0.25">
      <c r="A5604">
        <f>HourMap!F5601</f>
        <v>6</v>
      </c>
      <c r="B5604">
        <f>HourMap!H5601</f>
        <v>1</v>
      </c>
      <c r="C5604">
        <f>'2020 Load Shapes'!A5605</f>
        <v>5598</v>
      </c>
      <c r="D5604">
        <f>'2020 Load Shapes'!B5605</f>
        <v>0</v>
      </c>
      <c r="E5604">
        <f>IF(B5604=0,VLOOKUP(DataSet!A5604+1,'Vehicle Availability'!$B$7:$D$30,2),VLOOKUP(DataSet!A5604+1,'Vehicle Availability'!$B$7:$D$30,3))</f>
        <v>1</v>
      </c>
      <c r="F5604">
        <f>'2020 Load Shapes'!C5605</f>
        <v>0</v>
      </c>
      <c r="G5604">
        <f>IF(B5604=0,VLOOKUP(DataSet!A5604+1,'Vehicle Availability'!$B$39:$D$62,2),VLOOKUP(DataSet!A5604+1,'Vehicle Availability'!$B$39:$D$62,3))</f>
        <v>1</v>
      </c>
      <c r="H5604">
        <f t="shared" si="87"/>
        <v>1</v>
      </c>
      <c r="I5604" s="105">
        <f>'Marginal Energy Prices'!C5602/1000</f>
        <v>5.7585267146370703E-2</v>
      </c>
    </row>
    <row r="5605" spans="1:9" x14ac:dyDescent="0.25">
      <c r="A5605">
        <f>HourMap!F5602</f>
        <v>7</v>
      </c>
      <c r="B5605">
        <f>HourMap!H5602</f>
        <v>1</v>
      </c>
      <c r="C5605">
        <f>'2020 Load Shapes'!A5606</f>
        <v>5599</v>
      </c>
      <c r="D5605">
        <f>'2020 Load Shapes'!B5606</f>
        <v>0</v>
      </c>
      <c r="E5605">
        <f>IF(B5605=0,VLOOKUP(DataSet!A5605+1,'Vehicle Availability'!$B$7:$D$30,2),VLOOKUP(DataSet!A5605+1,'Vehicle Availability'!$B$7:$D$30,3))</f>
        <v>0</v>
      </c>
      <c r="F5605">
        <f>'2020 Load Shapes'!C5606</f>
        <v>0</v>
      </c>
      <c r="G5605">
        <f>IF(B5605=0,VLOOKUP(DataSet!A5605+1,'Vehicle Availability'!$B$39:$D$62,2),VLOOKUP(DataSet!A5605+1,'Vehicle Availability'!$B$39:$D$62,3))</f>
        <v>1</v>
      </c>
      <c r="H5605">
        <f t="shared" si="87"/>
        <v>1</v>
      </c>
      <c r="I5605" s="105">
        <f>'Marginal Energy Prices'!C5603/1000</f>
        <v>5.3252202653216597E-2</v>
      </c>
    </row>
    <row r="5606" spans="1:9" x14ac:dyDescent="0.25">
      <c r="A5606">
        <f>HourMap!F5603</f>
        <v>8</v>
      </c>
      <c r="B5606">
        <f>HourMap!H5603</f>
        <v>1</v>
      </c>
      <c r="C5606">
        <f>'2020 Load Shapes'!A5607</f>
        <v>5600</v>
      </c>
      <c r="D5606">
        <f>'2020 Load Shapes'!B5607</f>
        <v>6.6</v>
      </c>
      <c r="E5606">
        <f>IF(B5606=0,VLOOKUP(DataSet!A5606+1,'Vehicle Availability'!$B$7:$D$30,2),VLOOKUP(DataSet!A5606+1,'Vehicle Availability'!$B$7:$D$30,3))</f>
        <v>1</v>
      </c>
      <c r="F5606">
        <f>'2020 Load Shapes'!C5607</f>
        <v>3.3</v>
      </c>
      <c r="G5606">
        <f>IF(B5606=0,VLOOKUP(DataSet!A5606+1,'Vehicle Availability'!$B$39:$D$62,2),VLOOKUP(DataSet!A5606+1,'Vehicle Availability'!$B$39:$D$62,3))</f>
        <v>1</v>
      </c>
      <c r="H5606">
        <f t="shared" si="87"/>
        <v>1</v>
      </c>
      <c r="I5606" s="105">
        <f>'Marginal Energy Prices'!C5604/1000</f>
        <v>4.9143085548918615E-2</v>
      </c>
    </row>
    <row r="5607" spans="1:9" x14ac:dyDescent="0.25">
      <c r="A5607">
        <f>HourMap!F5604</f>
        <v>9</v>
      </c>
      <c r="B5607">
        <f>HourMap!H5604</f>
        <v>1</v>
      </c>
      <c r="C5607">
        <f>'2020 Load Shapes'!A5608</f>
        <v>5601</v>
      </c>
      <c r="D5607">
        <f>'2020 Load Shapes'!B5608</f>
        <v>0.69894736842105465</v>
      </c>
      <c r="E5607">
        <f>IF(B5607=0,VLOOKUP(DataSet!A5607+1,'Vehicle Availability'!$B$7:$D$30,2),VLOOKUP(DataSet!A5607+1,'Vehicle Availability'!$B$7:$D$30,3))</f>
        <v>1</v>
      </c>
      <c r="F5607">
        <f>'2020 Load Shapes'!C5608</f>
        <v>3.3</v>
      </c>
      <c r="G5607">
        <f>IF(B5607=0,VLOOKUP(DataSet!A5607+1,'Vehicle Availability'!$B$39:$D$62,2),VLOOKUP(DataSet!A5607+1,'Vehicle Availability'!$B$39:$D$62,3))</f>
        <v>1</v>
      </c>
      <c r="H5607">
        <f t="shared" si="87"/>
        <v>1</v>
      </c>
      <c r="I5607" s="105">
        <f>'Marginal Energy Prices'!C5605/1000</f>
        <v>5.1181888973991618E-2</v>
      </c>
    </row>
    <row r="5608" spans="1:9" x14ac:dyDescent="0.25">
      <c r="A5608">
        <f>HourMap!F5605</f>
        <v>10</v>
      </c>
      <c r="B5608">
        <f>HourMap!H5605</f>
        <v>1</v>
      </c>
      <c r="C5608">
        <f>'2020 Load Shapes'!A5609</f>
        <v>5602</v>
      </c>
      <c r="D5608">
        <f>'2020 Load Shapes'!B5609</f>
        <v>0</v>
      </c>
      <c r="E5608">
        <f>IF(B5608=0,VLOOKUP(DataSet!A5608+1,'Vehicle Availability'!$B$7:$D$30,2),VLOOKUP(DataSet!A5608+1,'Vehicle Availability'!$B$7:$D$30,3))</f>
        <v>1</v>
      </c>
      <c r="F5608">
        <f>'2020 Load Shapes'!C5609</f>
        <v>0</v>
      </c>
      <c r="G5608">
        <f>IF(B5608=0,VLOOKUP(DataSet!A5608+1,'Vehicle Availability'!$B$39:$D$62,2),VLOOKUP(DataSet!A5608+1,'Vehicle Availability'!$B$39:$D$62,3))</f>
        <v>1</v>
      </c>
      <c r="H5608">
        <f t="shared" si="87"/>
        <v>1</v>
      </c>
      <c r="I5608" s="105">
        <f>'Marginal Energy Prices'!C5606/1000</f>
        <v>5.6045528963507139E-2</v>
      </c>
    </row>
    <row r="5609" spans="1:9" x14ac:dyDescent="0.25">
      <c r="A5609">
        <f>HourMap!F5606</f>
        <v>11</v>
      </c>
      <c r="B5609">
        <f>HourMap!H5606</f>
        <v>1</v>
      </c>
      <c r="C5609">
        <f>'2020 Load Shapes'!A5610</f>
        <v>5603</v>
      </c>
      <c r="D5609">
        <f>'2020 Load Shapes'!B5610</f>
        <v>0</v>
      </c>
      <c r="E5609">
        <f>IF(B5609=0,VLOOKUP(DataSet!A5609+1,'Vehicle Availability'!$B$7:$D$30,2),VLOOKUP(DataSet!A5609+1,'Vehicle Availability'!$B$7:$D$30,3))</f>
        <v>1</v>
      </c>
      <c r="F5609">
        <f>'2020 Load Shapes'!C5610</f>
        <v>0</v>
      </c>
      <c r="G5609">
        <f>IF(B5609=0,VLOOKUP(DataSet!A5609+1,'Vehicle Availability'!$B$39:$D$62,2),VLOOKUP(DataSet!A5609+1,'Vehicle Availability'!$B$39:$D$62,3))</f>
        <v>1</v>
      </c>
      <c r="H5609">
        <f t="shared" si="87"/>
        <v>1</v>
      </c>
      <c r="I5609" s="105">
        <f>'Marginal Energy Prices'!C5607/1000</f>
        <v>5.7651224000768664E-2</v>
      </c>
    </row>
    <row r="5610" spans="1:9" x14ac:dyDescent="0.25">
      <c r="A5610">
        <f>HourMap!F5607</f>
        <v>12</v>
      </c>
      <c r="B5610">
        <f>HourMap!H5607</f>
        <v>1</v>
      </c>
      <c r="C5610">
        <f>'2020 Load Shapes'!A5611</f>
        <v>5604</v>
      </c>
      <c r="D5610">
        <f>'2020 Load Shapes'!B5611</f>
        <v>0</v>
      </c>
      <c r="E5610">
        <f>IF(B5610=0,VLOOKUP(DataSet!A5610+1,'Vehicle Availability'!$B$7:$D$30,2),VLOOKUP(DataSet!A5610+1,'Vehicle Availability'!$B$7:$D$30,3))</f>
        <v>1</v>
      </c>
      <c r="F5610">
        <f>'2020 Load Shapes'!C5611</f>
        <v>0</v>
      </c>
      <c r="G5610">
        <f>IF(B5610=0,VLOOKUP(DataSet!A5610+1,'Vehicle Availability'!$B$39:$D$62,2),VLOOKUP(DataSet!A5610+1,'Vehicle Availability'!$B$39:$D$62,3))</f>
        <v>1</v>
      </c>
      <c r="H5610">
        <f t="shared" si="87"/>
        <v>1</v>
      </c>
      <c r="I5610" s="105">
        <f>'Marginal Energy Prices'!C5608/1000</f>
        <v>5.944637300527876E-2</v>
      </c>
    </row>
    <row r="5611" spans="1:9" x14ac:dyDescent="0.25">
      <c r="A5611">
        <f>HourMap!F5608</f>
        <v>13</v>
      </c>
      <c r="B5611">
        <f>HourMap!H5608</f>
        <v>1</v>
      </c>
      <c r="C5611">
        <f>'2020 Load Shapes'!A5612</f>
        <v>5605</v>
      </c>
      <c r="D5611">
        <f>'2020 Load Shapes'!B5612</f>
        <v>0</v>
      </c>
      <c r="E5611">
        <f>IF(B5611=0,VLOOKUP(DataSet!A5611+1,'Vehicle Availability'!$B$7:$D$30,2),VLOOKUP(DataSet!A5611+1,'Vehicle Availability'!$B$7:$D$30,3))</f>
        <v>1</v>
      </c>
      <c r="F5611">
        <f>'2020 Load Shapes'!C5612</f>
        <v>0</v>
      </c>
      <c r="G5611">
        <f>IF(B5611=0,VLOOKUP(DataSet!A5611+1,'Vehicle Availability'!$B$39:$D$62,2),VLOOKUP(DataSet!A5611+1,'Vehicle Availability'!$B$39:$D$62,3))</f>
        <v>1</v>
      </c>
      <c r="H5611">
        <f t="shared" si="87"/>
        <v>1</v>
      </c>
      <c r="I5611" s="105">
        <f>'Marginal Energy Prices'!C5609/1000</f>
        <v>6.0551138928877653E-2</v>
      </c>
    </row>
    <row r="5612" spans="1:9" x14ac:dyDescent="0.25">
      <c r="A5612">
        <f>HourMap!F5609</f>
        <v>14</v>
      </c>
      <c r="B5612">
        <f>HourMap!H5609</f>
        <v>1</v>
      </c>
      <c r="C5612">
        <f>'2020 Load Shapes'!A5613</f>
        <v>5606</v>
      </c>
      <c r="D5612">
        <f>'2020 Load Shapes'!B5613</f>
        <v>0</v>
      </c>
      <c r="E5612">
        <f>IF(B5612=0,VLOOKUP(DataSet!A5612+1,'Vehicle Availability'!$B$7:$D$30,2),VLOOKUP(DataSet!A5612+1,'Vehicle Availability'!$B$7:$D$30,3))</f>
        <v>1</v>
      </c>
      <c r="F5612">
        <f>'2020 Load Shapes'!C5613</f>
        <v>0</v>
      </c>
      <c r="G5612">
        <f>IF(B5612=0,VLOOKUP(DataSet!A5612+1,'Vehicle Availability'!$B$39:$D$62,2),VLOOKUP(DataSet!A5612+1,'Vehicle Availability'!$B$39:$D$62,3))</f>
        <v>1</v>
      </c>
      <c r="H5612">
        <f t="shared" si="87"/>
        <v>0</v>
      </c>
      <c r="I5612" s="105">
        <f>'Marginal Energy Prices'!C5610/1000</f>
        <v>6.5324015151255382E-2</v>
      </c>
    </row>
    <row r="5613" spans="1:9" x14ac:dyDescent="0.25">
      <c r="A5613">
        <f>HourMap!F5610</f>
        <v>15</v>
      </c>
      <c r="B5613">
        <f>HourMap!H5610</f>
        <v>1</v>
      </c>
      <c r="C5613">
        <f>'2020 Load Shapes'!A5614</f>
        <v>5607</v>
      </c>
      <c r="D5613">
        <f>'2020 Load Shapes'!B5614</f>
        <v>0</v>
      </c>
      <c r="E5613">
        <f>IF(B5613=0,VLOOKUP(DataSet!A5613+1,'Vehicle Availability'!$B$7:$D$30,2),VLOOKUP(DataSet!A5613+1,'Vehicle Availability'!$B$7:$D$30,3))</f>
        <v>1</v>
      </c>
      <c r="F5613">
        <f>'2020 Load Shapes'!C5614</f>
        <v>0</v>
      </c>
      <c r="G5613">
        <f>IF(B5613=0,VLOOKUP(DataSet!A5613+1,'Vehicle Availability'!$B$39:$D$62,2),VLOOKUP(DataSet!A5613+1,'Vehicle Availability'!$B$39:$D$62,3))</f>
        <v>1</v>
      </c>
      <c r="H5613">
        <f t="shared" si="87"/>
        <v>0</v>
      </c>
      <c r="I5613" s="105">
        <f>'Marginal Energy Prices'!C5611/1000</f>
        <v>6.5237014183693334E-2</v>
      </c>
    </row>
    <row r="5614" spans="1:9" x14ac:dyDescent="0.25">
      <c r="A5614">
        <f>HourMap!F5611</f>
        <v>16</v>
      </c>
      <c r="B5614">
        <f>HourMap!H5611</f>
        <v>1</v>
      </c>
      <c r="C5614">
        <f>'2020 Load Shapes'!A5615</f>
        <v>5608</v>
      </c>
      <c r="D5614">
        <f>'2020 Load Shapes'!B5615</f>
        <v>0</v>
      </c>
      <c r="E5614">
        <f>IF(B5614=0,VLOOKUP(DataSet!A5614+1,'Vehicle Availability'!$B$7:$D$30,2),VLOOKUP(DataSet!A5614+1,'Vehicle Availability'!$B$7:$D$30,3))</f>
        <v>1</v>
      </c>
      <c r="F5614">
        <f>'2020 Load Shapes'!C5615</f>
        <v>0</v>
      </c>
      <c r="G5614">
        <f>IF(B5614=0,VLOOKUP(DataSet!A5614+1,'Vehicle Availability'!$B$39:$D$62,2),VLOOKUP(DataSet!A5614+1,'Vehicle Availability'!$B$39:$D$62,3))</f>
        <v>1</v>
      </c>
      <c r="H5614">
        <f t="shared" si="87"/>
        <v>0</v>
      </c>
      <c r="I5614" s="105">
        <f>'Marginal Energy Prices'!C5612/1000</f>
        <v>7.2858962920885034E-2</v>
      </c>
    </row>
    <row r="5615" spans="1:9" x14ac:dyDescent="0.25">
      <c r="A5615">
        <f>HourMap!F5612</f>
        <v>17</v>
      </c>
      <c r="B5615">
        <f>HourMap!H5612</f>
        <v>1</v>
      </c>
      <c r="C5615">
        <f>'2020 Load Shapes'!A5616</f>
        <v>5609</v>
      </c>
      <c r="D5615">
        <f>'2020 Load Shapes'!B5616</f>
        <v>0</v>
      </c>
      <c r="E5615">
        <f>IF(B5615=0,VLOOKUP(DataSet!A5615+1,'Vehicle Availability'!$B$7:$D$30,2),VLOOKUP(DataSet!A5615+1,'Vehicle Availability'!$B$7:$D$30,3))</f>
        <v>1</v>
      </c>
      <c r="F5615">
        <f>'2020 Load Shapes'!C5616</f>
        <v>0</v>
      </c>
      <c r="G5615">
        <f>IF(B5615=0,VLOOKUP(DataSet!A5615+1,'Vehicle Availability'!$B$39:$D$62,2),VLOOKUP(DataSet!A5615+1,'Vehicle Availability'!$B$39:$D$62,3))</f>
        <v>1</v>
      </c>
      <c r="H5615">
        <f t="shared" si="87"/>
        <v>0</v>
      </c>
      <c r="I5615" s="105">
        <f>'Marginal Energy Prices'!C5613/1000</f>
        <v>6.8945503905538455E-2</v>
      </c>
    </row>
    <row r="5616" spans="1:9" x14ac:dyDescent="0.25">
      <c r="A5616">
        <f>HourMap!F5613</f>
        <v>18</v>
      </c>
      <c r="B5616">
        <f>HourMap!H5613</f>
        <v>1</v>
      </c>
      <c r="C5616">
        <f>'2020 Load Shapes'!A5617</f>
        <v>5610</v>
      </c>
      <c r="D5616">
        <f>'2020 Load Shapes'!B5617</f>
        <v>0</v>
      </c>
      <c r="E5616">
        <f>IF(B5616=0,VLOOKUP(DataSet!A5616+1,'Vehicle Availability'!$B$7:$D$30,2),VLOOKUP(DataSet!A5616+1,'Vehicle Availability'!$B$7:$D$30,3))</f>
        <v>0</v>
      </c>
      <c r="F5616">
        <f>'2020 Load Shapes'!C5617</f>
        <v>0</v>
      </c>
      <c r="G5616">
        <f>IF(B5616=0,VLOOKUP(DataSet!A5616+1,'Vehicle Availability'!$B$39:$D$62,2),VLOOKUP(DataSet!A5616+1,'Vehicle Availability'!$B$39:$D$62,3))</f>
        <v>1</v>
      </c>
      <c r="H5616">
        <f t="shared" si="87"/>
        <v>0</v>
      </c>
      <c r="I5616" s="105">
        <f>'Marginal Energy Prices'!C5614/1000</f>
        <v>7.0606278103058154E-2</v>
      </c>
    </row>
    <row r="5617" spans="1:9" x14ac:dyDescent="0.25">
      <c r="A5617">
        <f>HourMap!F5614</f>
        <v>19</v>
      </c>
      <c r="B5617">
        <f>HourMap!H5614</f>
        <v>1</v>
      </c>
      <c r="C5617">
        <f>'2020 Load Shapes'!A5618</f>
        <v>5611</v>
      </c>
      <c r="D5617">
        <f>'2020 Load Shapes'!B5618</f>
        <v>0</v>
      </c>
      <c r="E5617">
        <f>IF(B5617=0,VLOOKUP(DataSet!A5617+1,'Vehicle Availability'!$B$7:$D$30,2),VLOOKUP(DataSet!A5617+1,'Vehicle Availability'!$B$7:$D$30,3))</f>
        <v>1</v>
      </c>
      <c r="F5617">
        <f>'2020 Load Shapes'!C5618</f>
        <v>0</v>
      </c>
      <c r="G5617">
        <f>IF(B5617=0,VLOOKUP(DataSet!A5617+1,'Vehicle Availability'!$B$39:$D$62,2),VLOOKUP(DataSet!A5617+1,'Vehicle Availability'!$B$39:$D$62,3))</f>
        <v>1</v>
      </c>
      <c r="H5617">
        <f t="shared" si="87"/>
        <v>0</v>
      </c>
      <c r="I5617" s="105">
        <f>'Marginal Energy Prices'!C5615/1000</f>
        <v>7.4063447477063324E-2</v>
      </c>
    </row>
    <row r="5618" spans="1:9" x14ac:dyDescent="0.25">
      <c r="A5618">
        <f>HourMap!F5615</f>
        <v>20</v>
      </c>
      <c r="B5618">
        <f>HourMap!H5615</f>
        <v>1</v>
      </c>
      <c r="C5618">
        <f>'2020 Load Shapes'!A5619</f>
        <v>5612</v>
      </c>
      <c r="D5618">
        <f>'2020 Load Shapes'!B5619</f>
        <v>0</v>
      </c>
      <c r="E5618">
        <f>IF(B5618=0,VLOOKUP(DataSet!A5618+1,'Vehicle Availability'!$B$7:$D$30,2),VLOOKUP(DataSet!A5618+1,'Vehicle Availability'!$B$7:$D$30,3))</f>
        <v>1</v>
      </c>
      <c r="F5618">
        <f>'2020 Load Shapes'!C5619</f>
        <v>0</v>
      </c>
      <c r="G5618">
        <f>IF(B5618=0,VLOOKUP(DataSet!A5618+1,'Vehicle Availability'!$B$39:$D$62,2),VLOOKUP(DataSet!A5618+1,'Vehicle Availability'!$B$39:$D$62,3))</f>
        <v>1</v>
      </c>
      <c r="H5618">
        <f t="shared" si="87"/>
        <v>0</v>
      </c>
      <c r="I5618" s="105">
        <f>'Marginal Energy Prices'!C5616/1000</f>
        <v>7.6423988337770671E-2</v>
      </c>
    </row>
    <row r="5619" spans="1:9" x14ac:dyDescent="0.25">
      <c r="A5619">
        <f>HourMap!F5616</f>
        <v>21</v>
      </c>
      <c r="B5619">
        <f>HourMap!H5616</f>
        <v>1</v>
      </c>
      <c r="C5619">
        <f>'2020 Load Shapes'!A5620</f>
        <v>5613</v>
      </c>
      <c r="D5619">
        <f>'2020 Load Shapes'!B5620</f>
        <v>0</v>
      </c>
      <c r="E5619">
        <f>IF(B5619=0,VLOOKUP(DataSet!A5619+1,'Vehicle Availability'!$B$7:$D$30,2),VLOOKUP(DataSet!A5619+1,'Vehicle Availability'!$B$7:$D$30,3))</f>
        <v>1</v>
      </c>
      <c r="F5619">
        <f>'2020 Load Shapes'!C5620</f>
        <v>0</v>
      </c>
      <c r="G5619">
        <f>IF(B5619=0,VLOOKUP(DataSet!A5619+1,'Vehicle Availability'!$B$39:$D$62,2),VLOOKUP(DataSet!A5619+1,'Vehicle Availability'!$B$39:$D$62,3))</f>
        <v>1</v>
      </c>
      <c r="H5619">
        <f t="shared" si="87"/>
        <v>0</v>
      </c>
      <c r="I5619" s="105">
        <f>'Marginal Energy Prices'!C5617/1000</f>
        <v>6.5548640420394766E-2</v>
      </c>
    </row>
    <row r="5620" spans="1:9" x14ac:dyDescent="0.25">
      <c r="A5620">
        <f>HourMap!F5617</f>
        <v>22</v>
      </c>
      <c r="B5620">
        <f>HourMap!H5617</f>
        <v>1</v>
      </c>
      <c r="C5620">
        <f>'2020 Load Shapes'!A5621</f>
        <v>5614</v>
      </c>
      <c r="D5620">
        <f>'2020 Load Shapes'!B5621</f>
        <v>0</v>
      </c>
      <c r="E5620">
        <f>IF(B5620=0,VLOOKUP(DataSet!A5620+1,'Vehicle Availability'!$B$7:$D$30,2),VLOOKUP(DataSet!A5620+1,'Vehicle Availability'!$B$7:$D$30,3))</f>
        <v>1</v>
      </c>
      <c r="F5620">
        <f>'2020 Load Shapes'!C5621</f>
        <v>0</v>
      </c>
      <c r="G5620">
        <f>IF(B5620=0,VLOOKUP(DataSet!A5620+1,'Vehicle Availability'!$B$39:$D$62,2),VLOOKUP(DataSet!A5620+1,'Vehicle Availability'!$B$39:$D$62,3))</f>
        <v>1</v>
      </c>
      <c r="H5620">
        <f t="shared" si="87"/>
        <v>0</v>
      </c>
      <c r="I5620" s="105">
        <f>'Marginal Energy Prices'!C5618/1000</f>
        <v>6.215764443137585E-2</v>
      </c>
    </row>
    <row r="5621" spans="1:9" x14ac:dyDescent="0.25">
      <c r="A5621">
        <f>HourMap!F5618</f>
        <v>23</v>
      </c>
      <c r="B5621">
        <f>HourMap!H5618</f>
        <v>1</v>
      </c>
      <c r="C5621">
        <f>'2020 Load Shapes'!A5622</f>
        <v>5615</v>
      </c>
      <c r="D5621">
        <f>'2020 Load Shapes'!B5622</f>
        <v>0</v>
      </c>
      <c r="E5621">
        <f>IF(B5621=0,VLOOKUP(DataSet!A5621+1,'Vehicle Availability'!$B$7:$D$30,2),VLOOKUP(DataSet!A5621+1,'Vehicle Availability'!$B$7:$D$30,3))</f>
        <v>1</v>
      </c>
      <c r="F5621">
        <f>'2020 Load Shapes'!C5622</f>
        <v>0</v>
      </c>
      <c r="G5621">
        <f>IF(B5621=0,VLOOKUP(DataSet!A5621+1,'Vehicle Availability'!$B$39:$D$62,2),VLOOKUP(DataSet!A5621+1,'Vehicle Availability'!$B$39:$D$62,3))</f>
        <v>1</v>
      </c>
      <c r="H5621">
        <f t="shared" si="87"/>
        <v>0</v>
      </c>
      <c r="I5621" s="105">
        <f>'Marginal Energy Prices'!C5619/1000</f>
        <v>6.0315919997719257E-2</v>
      </c>
    </row>
    <row r="5622" spans="1:9" x14ac:dyDescent="0.25">
      <c r="A5622">
        <f>HourMap!F5619</f>
        <v>0</v>
      </c>
      <c r="B5622">
        <f>HourMap!H5619</f>
        <v>1</v>
      </c>
      <c r="C5622">
        <f>'2020 Load Shapes'!A5623</f>
        <v>5616</v>
      </c>
      <c r="D5622">
        <f>'2020 Load Shapes'!B5623</f>
        <v>0</v>
      </c>
      <c r="E5622">
        <f>IF(B5622=0,VLOOKUP(DataSet!A5622+1,'Vehicle Availability'!$B$7:$D$30,2),VLOOKUP(DataSet!A5622+1,'Vehicle Availability'!$B$7:$D$30,3))</f>
        <v>1</v>
      </c>
      <c r="F5622">
        <f>'2020 Load Shapes'!C5623</f>
        <v>0</v>
      </c>
      <c r="G5622">
        <f>IF(B5622=0,VLOOKUP(DataSet!A5622+1,'Vehicle Availability'!$B$39:$D$62,2),VLOOKUP(DataSet!A5622+1,'Vehicle Availability'!$B$39:$D$62,3))</f>
        <v>1</v>
      </c>
      <c r="H5622">
        <f t="shared" si="87"/>
        <v>1</v>
      </c>
      <c r="I5622" s="105">
        <f>'Marginal Energy Prices'!C5620/1000</f>
        <v>5.9431033575066142E-2</v>
      </c>
    </row>
    <row r="5623" spans="1:9" x14ac:dyDescent="0.25">
      <c r="A5623">
        <f>HourMap!F5620</f>
        <v>1</v>
      </c>
      <c r="B5623">
        <f>HourMap!H5620</f>
        <v>1</v>
      </c>
      <c r="C5623">
        <f>'2020 Load Shapes'!A5624</f>
        <v>5617</v>
      </c>
      <c r="D5623">
        <f>'2020 Load Shapes'!B5624</f>
        <v>0</v>
      </c>
      <c r="E5623">
        <f>IF(B5623=0,VLOOKUP(DataSet!A5623+1,'Vehicle Availability'!$B$7:$D$30,2),VLOOKUP(DataSet!A5623+1,'Vehicle Availability'!$B$7:$D$30,3))</f>
        <v>1</v>
      </c>
      <c r="F5623">
        <f>'2020 Load Shapes'!C5624</f>
        <v>0</v>
      </c>
      <c r="G5623">
        <f>IF(B5623=0,VLOOKUP(DataSet!A5623+1,'Vehicle Availability'!$B$39:$D$62,2),VLOOKUP(DataSet!A5623+1,'Vehicle Availability'!$B$39:$D$62,3))</f>
        <v>1</v>
      </c>
      <c r="H5623">
        <f t="shared" si="87"/>
        <v>1</v>
      </c>
      <c r="I5623" s="105">
        <f>'Marginal Energy Prices'!C5621/1000</f>
        <v>5.8172884355885683E-2</v>
      </c>
    </row>
    <row r="5624" spans="1:9" x14ac:dyDescent="0.25">
      <c r="A5624">
        <f>HourMap!F5621</f>
        <v>2</v>
      </c>
      <c r="B5624">
        <f>HourMap!H5621</f>
        <v>1</v>
      </c>
      <c r="C5624">
        <f>'2020 Load Shapes'!A5625</f>
        <v>5618</v>
      </c>
      <c r="D5624">
        <f>'2020 Load Shapes'!B5625</f>
        <v>0</v>
      </c>
      <c r="E5624">
        <f>IF(B5624=0,VLOOKUP(DataSet!A5624+1,'Vehicle Availability'!$B$7:$D$30,2),VLOOKUP(DataSet!A5624+1,'Vehicle Availability'!$B$7:$D$30,3))</f>
        <v>1</v>
      </c>
      <c r="F5624">
        <f>'2020 Load Shapes'!C5625</f>
        <v>0</v>
      </c>
      <c r="G5624">
        <f>IF(B5624=0,VLOOKUP(DataSet!A5624+1,'Vehicle Availability'!$B$39:$D$62,2),VLOOKUP(DataSet!A5624+1,'Vehicle Availability'!$B$39:$D$62,3))</f>
        <v>1</v>
      </c>
      <c r="H5624">
        <f t="shared" si="87"/>
        <v>1</v>
      </c>
      <c r="I5624" s="105">
        <f>'Marginal Energy Prices'!C5622/1000</f>
        <v>5.5480282279655006E-2</v>
      </c>
    </row>
    <row r="5625" spans="1:9" x14ac:dyDescent="0.25">
      <c r="A5625">
        <f>HourMap!F5622</f>
        <v>3</v>
      </c>
      <c r="B5625">
        <f>HourMap!H5622</f>
        <v>1</v>
      </c>
      <c r="C5625">
        <f>'2020 Load Shapes'!A5626</f>
        <v>5619</v>
      </c>
      <c r="D5625">
        <f>'2020 Load Shapes'!B5626</f>
        <v>0</v>
      </c>
      <c r="E5625">
        <f>IF(B5625=0,VLOOKUP(DataSet!A5625+1,'Vehicle Availability'!$B$7:$D$30,2),VLOOKUP(DataSet!A5625+1,'Vehicle Availability'!$B$7:$D$30,3))</f>
        <v>1</v>
      </c>
      <c r="F5625">
        <f>'2020 Load Shapes'!C5626</f>
        <v>3.3</v>
      </c>
      <c r="G5625">
        <f>IF(B5625=0,VLOOKUP(DataSet!A5625+1,'Vehicle Availability'!$B$39:$D$62,2),VLOOKUP(DataSet!A5625+1,'Vehicle Availability'!$B$39:$D$62,3))</f>
        <v>1</v>
      </c>
      <c r="H5625">
        <f t="shared" si="87"/>
        <v>1</v>
      </c>
      <c r="I5625" s="105">
        <f>'Marginal Energy Prices'!C5623/1000</f>
        <v>5.1381159695600351E-2</v>
      </c>
    </row>
    <row r="5626" spans="1:9" x14ac:dyDescent="0.25">
      <c r="A5626">
        <f>HourMap!F5623</f>
        <v>4</v>
      </c>
      <c r="B5626">
        <f>HourMap!H5623</f>
        <v>1</v>
      </c>
      <c r="C5626">
        <f>'2020 Load Shapes'!A5627</f>
        <v>5620</v>
      </c>
      <c r="D5626">
        <f>'2020 Load Shapes'!B5627</f>
        <v>0</v>
      </c>
      <c r="E5626">
        <f>IF(B5626=0,VLOOKUP(DataSet!A5626+1,'Vehicle Availability'!$B$7:$D$30,2),VLOOKUP(DataSet!A5626+1,'Vehicle Availability'!$B$7:$D$30,3))</f>
        <v>1</v>
      </c>
      <c r="F5626">
        <f>'2020 Load Shapes'!C5627</f>
        <v>2.152631578947366</v>
      </c>
      <c r="G5626">
        <f>IF(B5626=0,VLOOKUP(DataSet!A5626+1,'Vehicle Availability'!$B$39:$D$62,2),VLOOKUP(DataSet!A5626+1,'Vehicle Availability'!$B$39:$D$62,3))</f>
        <v>1</v>
      </c>
      <c r="H5626">
        <f t="shared" si="87"/>
        <v>1</v>
      </c>
      <c r="I5626" s="105">
        <f>'Marginal Energy Prices'!C5624/1000</f>
        <v>5.2485800824886929E-2</v>
      </c>
    </row>
    <row r="5627" spans="1:9" x14ac:dyDescent="0.25">
      <c r="A5627">
        <f>HourMap!F5624</f>
        <v>5</v>
      </c>
      <c r="B5627">
        <f>HourMap!H5624</f>
        <v>1</v>
      </c>
      <c r="C5627">
        <f>'2020 Load Shapes'!A5628</f>
        <v>5621</v>
      </c>
      <c r="D5627">
        <f>'2020 Load Shapes'!B5628</f>
        <v>0</v>
      </c>
      <c r="E5627">
        <f>IF(B5627=0,VLOOKUP(DataSet!A5627+1,'Vehicle Availability'!$B$7:$D$30,2),VLOOKUP(DataSet!A5627+1,'Vehicle Availability'!$B$7:$D$30,3))</f>
        <v>1</v>
      </c>
      <c r="F5627">
        <f>'2020 Load Shapes'!C5628</f>
        <v>0</v>
      </c>
      <c r="G5627">
        <f>IF(B5627=0,VLOOKUP(DataSet!A5627+1,'Vehicle Availability'!$B$39:$D$62,2),VLOOKUP(DataSet!A5627+1,'Vehicle Availability'!$B$39:$D$62,3))</f>
        <v>1</v>
      </c>
      <c r="H5627">
        <f t="shared" si="87"/>
        <v>1</v>
      </c>
      <c r="I5627" s="105">
        <f>'Marginal Energy Prices'!C5625/1000</f>
        <v>5.6660611802776609E-2</v>
      </c>
    </row>
    <row r="5628" spans="1:9" x14ac:dyDescent="0.25">
      <c r="A5628">
        <f>HourMap!F5625</f>
        <v>6</v>
      </c>
      <c r="B5628">
        <f>HourMap!H5625</f>
        <v>1</v>
      </c>
      <c r="C5628">
        <f>'2020 Load Shapes'!A5629</f>
        <v>5622</v>
      </c>
      <c r="D5628">
        <f>'2020 Load Shapes'!B5629</f>
        <v>0</v>
      </c>
      <c r="E5628">
        <f>IF(B5628=0,VLOOKUP(DataSet!A5628+1,'Vehicle Availability'!$B$7:$D$30,2),VLOOKUP(DataSet!A5628+1,'Vehicle Availability'!$B$7:$D$30,3))</f>
        <v>1</v>
      </c>
      <c r="F5628">
        <f>'2020 Load Shapes'!C5629</f>
        <v>0</v>
      </c>
      <c r="G5628">
        <f>IF(B5628=0,VLOOKUP(DataSet!A5628+1,'Vehicle Availability'!$B$39:$D$62,2),VLOOKUP(DataSet!A5628+1,'Vehicle Availability'!$B$39:$D$62,3))</f>
        <v>1</v>
      </c>
      <c r="H5628">
        <f t="shared" si="87"/>
        <v>1</v>
      </c>
      <c r="I5628" s="105">
        <f>'Marginal Energy Prices'!C5626/1000</f>
        <v>5.9177077029772478E-2</v>
      </c>
    </row>
    <row r="5629" spans="1:9" x14ac:dyDescent="0.25">
      <c r="A5629">
        <f>HourMap!F5626</f>
        <v>7</v>
      </c>
      <c r="B5629">
        <f>HourMap!H5626</f>
        <v>1</v>
      </c>
      <c r="C5629">
        <f>'2020 Load Shapes'!A5630</f>
        <v>5623</v>
      </c>
      <c r="D5629">
        <f>'2020 Load Shapes'!B5630</f>
        <v>0</v>
      </c>
      <c r="E5629">
        <f>IF(B5629=0,VLOOKUP(DataSet!A5629+1,'Vehicle Availability'!$B$7:$D$30,2),VLOOKUP(DataSet!A5629+1,'Vehicle Availability'!$B$7:$D$30,3))</f>
        <v>0</v>
      </c>
      <c r="F5629">
        <f>'2020 Load Shapes'!C5630</f>
        <v>0</v>
      </c>
      <c r="G5629">
        <f>IF(B5629=0,VLOOKUP(DataSet!A5629+1,'Vehicle Availability'!$B$39:$D$62,2),VLOOKUP(DataSet!A5629+1,'Vehicle Availability'!$B$39:$D$62,3))</f>
        <v>1</v>
      </c>
      <c r="H5629">
        <f t="shared" si="87"/>
        <v>1</v>
      </c>
      <c r="I5629" s="105">
        <f>'Marginal Energy Prices'!C5627/1000</f>
        <v>5.3686207529940876E-2</v>
      </c>
    </row>
    <row r="5630" spans="1:9" x14ac:dyDescent="0.25">
      <c r="A5630">
        <f>HourMap!F5627</f>
        <v>8</v>
      </c>
      <c r="B5630">
        <f>HourMap!H5627</f>
        <v>1</v>
      </c>
      <c r="C5630">
        <f>'2020 Load Shapes'!A5631</f>
        <v>5624</v>
      </c>
      <c r="D5630">
        <f>'2020 Load Shapes'!B5631</f>
        <v>6.6</v>
      </c>
      <c r="E5630">
        <f>IF(B5630=0,VLOOKUP(DataSet!A5630+1,'Vehicle Availability'!$B$7:$D$30,2),VLOOKUP(DataSet!A5630+1,'Vehicle Availability'!$B$7:$D$30,3))</f>
        <v>1</v>
      </c>
      <c r="F5630">
        <f>'2020 Load Shapes'!C5631</f>
        <v>3.3</v>
      </c>
      <c r="G5630">
        <f>IF(B5630=0,VLOOKUP(DataSet!A5630+1,'Vehicle Availability'!$B$39:$D$62,2),VLOOKUP(DataSet!A5630+1,'Vehicle Availability'!$B$39:$D$62,3))</f>
        <v>1</v>
      </c>
      <c r="H5630">
        <f t="shared" si="87"/>
        <v>1</v>
      </c>
      <c r="I5630" s="105">
        <f>'Marginal Energy Prices'!C5628/1000</f>
        <v>5.054019054959339E-2</v>
      </c>
    </row>
    <row r="5631" spans="1:9" x14ac:dyDescent="0.25">
      <c r="A5631">
        <f>HourMap!F5628</f>
        <v>9</v>
      </c>
      <c r="B5631">
        <f>HourMap!H5628</f>
        <v>1</v>
      </c>
      <c r="C5631">
        <f>'2020 Load Shapes'!A5632</f>
        <v>5625</v>
      </c>
      <c r="D5631">
        <f>'2020 Load Shapes'!B5632</f>
        <v>0</v>
      </c>
      <c r="E5631">
        <f>IF(B5631=0,VLOOKUP(DataSet!A5631+1,'Vehicle Availability'!$B$7:$D$30,2),VLOOKUP(DataSet!A5631+1,'Vehicle Availability'!$B$7:$D$30,3))</f>
        <v>1</v>
      </c>
      <c r="F5631">
        <f>'2020 Load Shapes'!C5632</f>
        <v>0</v>
      </c>
      <c r="G5631">
        <f>IF(B5631=0,VLOOKUP(DataSet!A5631+1,'Vehicle Availability'!$B$39:$D$62,2),VLOOKUP(DataSet!A5631+1,'Vehicle Availability'!$B$39:$D$62,3))</f>
        <v>1</v>
      </c>
      <c r="H5631">
        <f t="shared" si="87"/>
        <v>1</v>
      </c>
      <c r="I5631" s="105">
        <f>'Marginal Energy Prices'!C5629/1000</f>
        <v>5.2626632978524532E-2</v>
      </c>
    </row>
    <row r="5632" spans="1:9" x14ac:dyDescent="0.25">
      <c r="A5632">
        <f>HourMap!F5629</f>
        <v>10</v>
      </c>
      <c r="B5632">
        <f>HourMap!H5629</f>
        <v>1</v>
      </c>
      <c r="C5632">
        <f>'2020 Load Shapes'!A5633</f>
        <v>5626</v>
      </c>
      <c r="D5632">
        <f>'2020 Load Shapes'!B5633</f>
        <v>0</v>
      </c>
      <c r="E5632">
        <f>IF(B5632=0,VLOOKUP(DataSet!A5632+1,'Vehicle Availability'!$B$7:$D$30,2),VLOOKUP(DataSet!A5632+1,'Vehicle Availability'!$B$7:$D$30,3))</f>
        <v>1</v>
      </c>
      <c r="F5632">
        <f>'2020 Load Shapes'!C5633</f>
        <v>0</v>
      </c>
      <c r="G5632">
        <f>IF(B5632=0,VLOOKUP(DataSet!A5632+1,'Vehicle Availability'!$B$39:$D$62,2),VLOOKUP(DataSet!A5632+1,'Vehicle Availability'!$B$39:$D$62,3))</f>
        <v>1</v>
      </c>
      <c r="H5632">
        <f t="shared" si="87"/>
        <v>1</v>
      </c>
      <c r="I5632" s="105">
        <f>'Marginal Energy Prices'!C5630/1000</f>
        <v>5.5943725350448351E-2</v>
      </c>
    </row>
    <row r="5633" spans="1:9" x14ac:dyDescent="0.25">
      <c r="A5633">
        <f>HourMap!F5630</f>
        <v>11</v>
      </c>
      <c r="B5633">
        <f>HourMap!H5630</f>
        <v>1</v>
      </c>
      <c r="C5633">
        <f>'2020 Load Shapes'!A5634</f>
        <v>5627</v>
      </c>
      <c r="D5633">
        <f>'2020 Load Shapes'!B5634</f>
        <v>0</v>
      </c>
      <c r="E5633">
        <f>IF(B5633=0,VLOOKUP(DataSet!A5633+1,'Vehicle Availability'!$B$7:$D$30,2),VLOOKUP(DataSet!A5633+1,'Vehicle Availability'!$B$7:$D$30,3))</f>
        <v>1</v>
      </c>
      <c r="F5633">
        <f>'2020 Load Shapes'!C5634</f>
        <v>0</v>
      </c>
      <c r="G5633">
        <f>IF(B5633=0,VLOOKUP(DataSet!A5633+1,'Vehicle Availability'!$B$39:$D$62,2),VLOOKUP(DataSet!A5633+1,'Vehicle Availability'!$B$39:$D$62,3))</f>
        <v>1</v>
      </c>
      <c r="H5633">
        <f t="shared" si="87"/>
        <v>1</v>
      </c>
      <c r="I5633" s="105">
        <f>'Marginal Energy Prices'!C5631/1000</f>
        <v>5.9443847400652561E-2</v>
      </c>
    </row>
    <row r="5634" spans="1:9" x14ac:dyDescent="0.25">
      <c r="A5634">
        <f>HourMap!F5631</f>
        <v>12</v>
      </c>
      <c r="B5634">
        <f>HourMap!H5631</f>
        <v>1</v>
      </c>
      <c r="C5634">
        <f>'2020 Load Shapes'!A5635</f>
        <v>5628</v>
      </c>
      <c r="D5634">
        <f>'2020 Load Shapes'!B5635</f>
        <v>0</v>
      </c>
      <c r="E5634">
        <f>IF(B5634=0,VLOOKUP(DataSet!A5634+1,'Vehicle Availability'!$B$7:$D$30,2),VLOOKUP(DataSet!A5634+1,'Vehicle Availability'!$B$7:$D$30,3))</f>
        <v>1</v>
      </c>
      <c r="F5634">
        <f>'2020 Load Shapes'!C5635</f>
        <v>0</v>
      </c>
      <c r="G5634">
        <f>IF(B5634=0,VLOOKUP(DataSet!A5634+1,'Vehicle Availability'!$B$39:$D$62,2),VLOOKUP(DataSet!A5634+1,'Vehicle Availability'!$B$39:$D$62,3))</f>
        <v>1</v>
      </c>
      <c r="H5634">
        <f t="shared" si="87"/>
        <v>1</v>
      </c>
      <c r="I5634" s="105">
        <f>'Marginal Energy Prices'!C5632/1000</f>
        <v>6.130220929780944E-2</v>
      </c>
    </row>
    <row r="5635" spans="1:9" x14ac:dyDescent="0.25">
      <c r="A5635">
        <f>HourMap!F5632</f>
        <v>13</v>
      </c>
      <c r="B5635">
        <f>HourMap!H5632</f>
        <v>1</v>
      </c>
      <c r="C5635">
        <f>'2020 Load Shapes'!A5636</f>
        <v>5629</v>
      </c>
      <c r="D5635">
        <f>'2020 Load Shapes'!B5636</f>
        <v>0</v>
      </c>
      <c r="E5635">
        <f>IF(B5635=0,VLOOKUP(DataSet!A5635+1,'Vehicle Availability'!$B$7:$D$30,2),VLOOKUP(DataSet!A5635+1,'Vehicle Availability'!$B$7:$D$30,3))</f>
        <v>1</v>
      </c>
      <c r="F5635">
        <f>'2020 Load Shapes'!C5636</f>
        <v>0</v>
      </c>
      <c r="G5635">
        <f>IF(B5635=0,VLOOKUP(DataSet!A5635+1,'Vehicle Availability'!$B$39:$D$62,2),VLOOKUP(DataSet!A5635+1,'Vehicle Availability'!$B$39:$D$62,3))</f>
        <v>1</v>
      </c>
      <c r="H5635">
        <f t="shared" si="87"/>
        <v>1</v>
      </c>
      <c r="I5635" s="105">
        <f>'Marginal Energy Prices'!C5633/1000</f>
        <v>6.1549785880652325E-2</v>
      </c>
    </row>
    <row r="5636" spans="1:9" x14ac:dyDescent="0.25">
      <c r="A5636">
        <f>HourMap!F5633</f>
        <v>14</v>
      </c>
      <c r="B5636">
        <f>HourMap!H5633</f>
        <v>1</v>
      </c>
      <c r="C5636">
        <f>'2020 Load Shapes'!A5637</f>
        <v>5630</v>
      </c>
      <c r="D5636">
        <f>'2020 Load Shapes'!B5637</f>
        <v>0</v>
      </c>
      <c r="E5636">
        <f>IF(B5636=0,VLOOKUP(DataSet!A5636+1,'Vehicle Availability'!$B$7:$D$30,2),VLOOKUP(DataSet!A5636+1,'Vehicle Availability'!$B$7:$D$30,3))</f>
        <v>1</v>
      </c>
      <c r="F5636">
        <f>'2020 Load Shapes'!C5637</f>
        <v>0</v>
      </c>
      <c r="G5636">
        <f>IF(B5636=0,VLOOKUP(DataSet!A5636+1,'Vehicle Availability'!$B$39:$D$62,2),VLOOKUP(DataSet!A5636+1,'Vehicle Availability'!$B$39:$D$62,3))</f>
        <v>1</v>
      </c>
      <c r="H5636">
        <f t="shared" si="87"/>
        <v>0</v>
      </c>
      <c r="I5636" s="105">
        <f>'Marginal Energy Prices'!C5634/1000</f>
        <v>6.5056903152379872E-2</v>
      </c>
    </row>
    <row r="5637" spans="1:9" x14ac:dyDescent="0.25">
      <c r="A5637">
        <f>HourMap!F5634</f>
        <v>15</v>
      </c>
      <c r="B5637">
        <f>HourMap!H5634</f>
        <v>1</v>
      </c>
      <c r="C5637">
        <f>'2020 Load Shapes'!A5638</f>
        <v>5631</v>
      </c>
      <c r="D5637">
        <f>'2020 Load Shapes'!B5638</f>
        <v>0</v>
      </c>
      <c r="E5637">
        <f>IF(B5637=0,VLOOKUP(DataSet!A5637+1,'Vehicle Availability'!$B$7:$D$30,2),VLOOKUP(DataSet!A5637+1,'Vehicle Availability'!$B$7:$D$30,3))</f>
        <v>1</v>
      </c>
      <c r="F5637">
        <f>'2020 Load Shapes'!C5638</f>
        <v>0</v>
      </c>
      <c r="G5637">
        <f>IF(B5637=0,VLOOKUP(DataSet!A5637+1,'Vehicle Availability'!$B$39:$D$62,2),VLOOKUP(DataSet!A5637+1,'Vehicle Availability'!$B$39:$D$62,3))</f>
        <v>1</v>
      </c>
      <c r="H5637">
        <f t="shared" si="87"/>
        <v>0</v>
      </c>
      <c r="I5637" s="105">
        <f>'Marginal Energy Prices'!C5635/1000</f>
        <v>6.9417508773025174E-2</v>
      </c>
    </row>
    <row r="5638" spans="1:9" x14ac:dyDescent="0.25">
      <c r="A5638">
        <f>HourMap!F5635</f>
        <v>16</v>
      </c>
      <c r="B5638">
        <f>HourMap!H5635</f>
        <v>1</v>
      </c>
      <c r="C5638">
        <f>'2020 Load Shapes'!A5639</f>
        <v>5632</v>
      </c>
      <c r="D5638">
        <f>'2020 Load Shapes'!B5639</f>
        <v>0</v>
      </c>
      <c r="E5638">
        <f>IF(B5638=0,VLOOKUP(DataSet!A5638+1,'Vehicle Availability'!$B$7:$D$30,2),VLOOKUP(DataSet!A5638+1,'Vehicle Availability'!$B$7:$D$30,3))</f>
        <v>1</v>
      </c>
      <c r="F5638">
        <f>'2020 Load Shapes'!C5639</f>
        <v>0</v>
      </c>
      <c r="G5638">
        <f>IF(B5638=0,VLOOKUP(DataSet!A5638+1,'Vehicle Availability'!$B$39:$D$62,2),VLOOKUP(DataSet!A5638+1,'Vehicle Availability'!$B$39:$D$62,3))</f>
        <v>1</v>
      </c>
      <c r="H5638">
        <f t="shared" si="87"/>
        <v>0</v>
      </c>
      <c r="I5638" s="105">
        <f>'Marginal Energy Prices'!C5636/1000</f>
        <v>7.3206550436124826E-2</v>
      </c>
    </row>
    <row r="5639" spans="1:9" x14ac:dyDescent="0.25">
      <c r="A5639">
        <f>HourMap!F5636</f>
        <v>17</v>
      </c>
      <c r="B5639">
        <f>HourMap!H5636</f>
        <v>1</v>
      </c>
      <c r="C5639">
        <f>'2020 Load Shapes'!A5640</f>
        <v>5633</v>
      </c>
      <c r="D5639">
        <f>'2020 Load Shapes'!B5640</f>
        <v>0</v>
      </c>
      <c r="E5639">
        <f>IF(B5639=0,VLOOKUP(DataSet!A5639+1,'Vehicle Availability'!$B$7:$D$30,2),VLOOKUP(DataSet!A5639+1,'Vehicle Availability'!$B$7:$D$30,3))</f>
        <v>1</v>
      </c>
      <c r="F5639">
        <f>'2020 Load Shapes'!C5640</f>
        <v>0</v>
      </c>
      <c r="G5639">
        <f>IF(B5639=0,VLOOKUP(DataSet!A5639+1,'Vehicle Availability'!$B$39:$D$62,2),VLOOKUP(DataSet!A5639+1,'Vehicle Availability'!$B$39:$D$62,3))</f>
        <v>1</v>
      </c>
      <c r="H5639">
        <f t="shared" si="87"/>
        <v>0</v>
      </c>
      <c r="I5639" s="105">
        <f>'Marginal Energy Prices'!C5637/1000</f>
        <v>6.9951552102989076E-2</v>
      </c>
    </row>
    <row r="5640" spans="1:9" x14ac:dyDescent="0.25">
      <c r="A5640">
        <f>HourMap!F5637</f>
        <v>18</v>
      </c>
      <c r="B5640">
        <f>HourMap!H5637</f>
        <v>1</v>
      </c>
      <c r="C5640">
        <f>'2020 Load Shapes'!A5641</f>
        <v>5634</v>
      </c>
      <c r="D5640">
        <f>'2020 Load Shapes'!B5641</f>
        <v>0</v>
      </c>
      <c r="E5640">
        <f>IF(B5640=0,VLOOKUP(DataSet!A5640+1,'Vehicle Availability'!$B$7:$D$30,2),VLOOKUP(DataSet!A5640+1,'Vehicle Availability'!$B$7:$D$30,3))</f>
        <v>0</v>
      </c>
      <c r="F5640">
        <f>'2020 Load Shapes'!C5641</f>
        <v>0</v>
      </c>
      <c r="G5640">
        <f>IF(B5640=0,VLOOKUP(DataSet!A5640+1,'Vehicle Availability'!$B$39:$D$62,2),VLOOKUP(DataSet!A5640+1,'Vehicle Availability'!$B$39:$D$62,3))</f>
        <v>1</v>
      </c>
      <c r="H5640">
        <f t="shared" ref="H5640:H5703" si="88">IF(B5640=0,A5640&lt;=5,A5640&lt;=13)*1</f>
        <v>0</v>
      </c>
      <c r="I5640" s="105">
        <f>'Marginal Energy Prices'!C5638/1000</f>
        <v>7.4333712214122452E-2</v>
      </c>
    </row>
    <row r="5641" spans="1:9" x14ac:dyDescent="0.25">
      <c r="A5641">
        <f>HourMap!F5638</f>
        <v>19</v>
      </c>
      <c r="B5641">
        <f>HourMap!H5638</f>
        <v>1</v>
      </c>
      <c r="C5641">
        <f>'2020 Load Shapes'!A5642</f>
        <v>5635</v>
      </c>
      <c r="D5641">
        <f>'2020 Load Shapes'!B5642</f>
        <v>0</v>
      </c>
      <c r="E5641">
        <f>IF(B5641=0,VLOOKUP(DataSet!A5641+1,'Vehicle Availability'!$B$7:$D$30,2),VLOOKUP(DataSet!A5641+1,'Vehicle Availability'!$B$7:$D$30,3))</f>
        <v>1</v>
      </c>
      <c r="F5641">
        <f>'2020 Load Shapes'!C5642</f>
        <v>0</v>
      </c>
      <c r="G5641">
        <f>IF(B5641=0,VLOOKUP(DataSet!A5641+1,'Vehicle Availability'!$B$39:$D$62,2),VLOOKUP(DataSet!A5641+1,'Vehicle Availability'!$B$39:$D$62,3))</f>
        <v>1</v>
      </c>
      <c r="H5641">
        <f t="shared" si="88"/>
        <v>0</v>
      </c>
      <c r="I5641" s="105">
        <f>'Marginal Energy Prices'!C5639/1000</f>
        <v>8.1953779976472033E-2</v>
      </c>
    </row>
    <row r="5642" spans="1:9" x14ac:dyDescent="0.25">
      <c r="A5642">
        <f>HourMap!F5639</f>
        <v>20</v>
      </c>
      <c r="B5642">
        <f>HourMap!H5639</f>
        <v>1</v>
      </c>
      <c r="C5642">
        <f>'2020 Load Shapes'!A5643</f>
        <v>5636</v>
      </c>
      <c r="D5642">
        <f>'2020 Load Shapes'!B5643</f>
        <v>0</v>
      </c>
      <c r="E5642">
        <f>IF(B5642=0,VLOOKUP(DataSet!A5642+1,'Vehicle Availability'!$B$7:$D$30,2),VLOOKUP(DataSet!A5642+1,'Vehicle Availability'!$B$7:$D$30,3))</f>
        <v>1</v>
      </c>
      <c r="F5642">
        <f>'2020 Load Shapes'!C5643</f>
        <v>0</v>
      </c>
      <c r="G5642">
        <f>IF(B5642=0,VLOOKUP(DataSet!A5642+1,'Vehicle Availability'!$B$39:$D$62,2),VLOOKUP(DataSet!A5642+1,'Vehicle Availability'!$B$39:$D$62,3))</f>
        <v>1</v>
      </c>
      <c r="H5642">
        <f t="shared" si="88"/>
        <v>0</v>
      </c>
      <c r="I5642" s="105">
        <f>'Marginal Energy Prices'!C5640/1000</f>
        <v>7.8330674315382307E-2</v>
      </c>
    </row>
    <row r="5643" spans="1:9" x14ac:dyDescent="0.25">
      <c r="A5643">
        <f>HourMap!F5640</f>
        <v>21</v>
      </c>
      <c r="B5643">
        <f>HourMap!H5640</f>
        <v>1</v>
      </c>
      <c r="C5643">
        <f>'2020 Load Shapes'!A5644</f>
        <v>5637</v>
      </c>
      <c r="D5643">
        <f>'2020 Load Shapes'!B5644</f>
        <v>0</v>
      </c>
      <c r="E5643">
        <f>IF(B5643=0,VLOOKUP(DataSet!A5643+1,'Vehicle Availability'!$B$7:$D$30,2),VLOOKUP(DataSet!A5643+1,'Vehicle Availability'!$B$7:$D$30,3))</f>
        <v>1</v>
      </c>
      <c r="F5643">
        <f>'2020 Load Shapes'!C5644</f>
        <v>0</v>
      </c>
      <c r="G5643">
        <f>IF(B5643=0,VLOOKUP(DataSet!A5643+1,'Vehicle Availability'!$B$39:$D$62,2),VLOOKUP(DataSet!A5643+1,'Vehicle Availability'!$B$39:$D$62,3))</f>
        <v>1</v>
      </c>
      <c r="H5643">
        <f t="shared" si="88"/>
        <v>0</v>
      </c>
      <c r="I5643" s="105">
        <f>'Marginal Energy Prices'!C5641/1000</f>
        <v>6.8877303753868371E-2</v>
      </c>
    </row>
    <row r="5644" spans="1:9" x14ac:dyDescent="0.25">
      <c r="A5644">
        <f>HourMap!F5641</f>
        <v>22</v>
      </c>
      <c r="B5644">
        <f>HourMap!H5641</f>
        <v>1</v>
      </c>
      <c r="C5644">
        <f>'2020 Load Shapes'!A5645</f>
        <v>5638</v>
      </c>
      <c r="D5644">
        <f>'2020 Load Shapes'!B5645</f>
        <v>0</v>
      </c>
      <c r="E5644">
        <f>IF(B5644=0,VLOOKUP(DataSet!A5644+1,'Vehicle Availability'!$B$7:$D$30,2),VLOOKUP(DataSet!A5644+1,'Vehicle Availability'!$B$7:$D$30,3))</f>
        <v>1</v>
      </c>
      <c r="F5644">
        <f>'2020 Load Shapes'!C5645</f>
        <v>0</v>
      </c>
      <c r="G5644">
        <f>IF(B5644=0,VLOOKUP(DataSet!A5644+1,'Vehicle Availability'!$B$39:$D$62,2),VLOOKUP(DataSet!A5644+1,'Vehicle Availability'!$B$39:$D$62,3))</f>
        <v>1</v>
      </c>
      <c r="H5644">
        <f t="shared" si="88"/>
        <v>0</v>
      </c>
      <c r="I5644" s="105">
        <f>'Marginal Energy Prices'!C5642/1000</f>
        <v>6.6297963808263638E-2</v>
      </c>
    </row>
    <row r="5645" spans="1:9" x14ac:dyDescent="0.25">
      <c r="A5645">
        <f>HourMap!F5642</f>
        <v>23</v>
      </c>
      <c r="B5645">
        <f>HourMap!H5642</f>
        <v>1</v>
      </c>
      <c r="C5645">
        <f>'2020 Load Shapes'!A5646</f>
        <v>5639</v>
      </c>
      <c r="D5645">
        <f>'2020 Load Shapes'!B5646</f>
        <v>0</v>
      </c>
      <c r="E5645">
        <f>IF(B5645=0,VLOOKUP(DataSet!A5645+1,'Vehicle Availability'!$B$7:$D$30,2),VLOOKUP(DataSet!A5645+1,'Vehicle Availability'!$B$7:$D$30,3))</f>
        <v>1</v>
      </c>
      <c r="F5645">
        <f>'2020 Load Shapes'!C5646</f>
        <v>0</v>
      </c>
      <c r="G5645">
        <f>IF(B5645=0,VLOOKUP(DataSet!A5645+1,'Vehicle Availability'!$B$39:$D$62,2),VLOOKUP(DataSet!A5645+1,'Vehicle Availability'!$B$39:$D$62,3))</f>
        <v>1</v>
      </c>
      <c r="H5645">
        <f t="shared" si="88"/>
        <v>0</v>
      </c>
      <c r="I5645" s="105">
        <f>'Marginal Energy Prices'!C5643/1000</f>
        <v>6.2522304303760129E-2</v>
      </c>
    </row>
    <row r="5646" spans="1:9" x14ac:dyDescent="0.25">
      <c r="A5646">
        <f>HourMap!F5643</f>
        <v>0</v>
      </c>
      <c r="B5646">
        <f>HourMap!H5643</f>
        <v>0</v>
      </c>
      <c r="C5646">
        <f>'2020 Load Shapes'!A5647</f>
        <v>5640</v>
      </c>
      <c r="D5646">
        <f>'2020 Load Shapes'!B5647</f>
        <v>0</v>
      </c>
      <c r="E5646">
        <f>IF(B5646=0,VLOOKUP(DataSet!A5646+1,'Vehicle Availability'!$B$7:$D$30,2),VLOOKUP(DataSet!A5646+1,'Vehicle Availability'!$B$7:$D$30,3))</f>
        <v>1</v>
      </c>
      <c r="F5646">
        <f>'2020 Load Shapes'!C5647</f>
        <v>0</v>
      </c>
      <c r="G5646">
        <f>IF(B5646=0,VLOOKUP(DataSet!A5646+1,'Vehicle Availability'!$B$39:$D$62,2),VLOOKUP(DataSet!A5646+1,'Vehicle Availability'!$B$39:$D$62,3))</f>
        <v>1</v>
      </c>
      <c r="H5646">
        <f t="shared" si="88"/>
        <v>1</v>
      </c>
      <c r="I5646" s="105">
        <f>'Marginal Energy Prices'!C5644/1000</f>
        <v>5.3953423771713221E-2</v>
      </c>
    </row>
    <row r="5647" spans="1:9" x14ac:dyDescent="0.25">
      <c r="A5647">
        <f>HourMap!F5644</f>
        <v>1</v>
      </c>
      <c r="B5647">
        <f>HourMap!H5644</f>
        <v>0</v>
      </c>
      <c r="C5647">
        <f>'2020 Load Shapes'!A5648</f>
        <v>5641</v>
      </c>
      <c r="D5647">
        <f>'2020 Load Shapes'!B5648</f>
        <v>0</v>
      </c>
      <c r="E5647">
        <f>IF(B5647=0,VLOOKUP(DataSet!A5647+1,'Vehicle Availability'!$B$7:$D$30,2),VLOOKUP(DataSet!A5647+1,'Vehicle Availability'!$B$7:$D$30,3))</f>
        <v>1</v>
      </c>
      <c r="F5647">
        <f>'2020 Load Shapes'!C5648</f>
        <v>0</v>
      </c>
      <c r="G5647">
        <f>IF(B5647=0,VLOOKUP(DataSet!A5647+1,'Vehicle Availability'!$B$39:$D$62,2),VLOOKUP(DataSet!A5647+1,'Vehicle Availability'!$B$39:$D$62,3))</f>
        <v>1</v>
      </c>
      <c r="H5647">
        <f t="shared" si="88"/>
        <v>1</v>
      </c>
      <c r="I5647" s="105">
        <f>'Marginal Energy Prices'!C5645/1000</f>
        <v>5.5275310472427952E-2</v>
      </c>
    </row>
    <row r="5648" spans="1:9" x14ac:dyDescent="0.25">
      <c r="A5648">
        <f>HourMap!F5645</f>
        <v>2</v>
      </c>
      <c r="B5648">
        <f>HourMap!H5645</f>
        <v>0</v>
      </c>
      <c r="C5648">
        <f>'2020 Load Shapes'!A5649</f>
        <v>5642</v>
      </c>
      <c r="D5648">
        <f>'2020 Load Shapes'!B5649</f>
        <v>3.6273684210526147</v>
      </c>
      <c r="E5648">
        <f>IF(B5648=0,VLOOKUP(DataSet!A5648+1,'Vehicle Availability'!$B$7:$D$30,2),VLOOKUP(DataSet!A5648+1,'Vehicle Availability'!$B$7:$D$30,3))</f>
        <v>1</v>
      </c>
      <c r="F5648">
        <f>'2020 Load Shapes'!C5649</f>
        <v>3.3</v>
      </c>
      <c r="G5648">
        <f>IF(B5648=0,VLOOKUP(DataSet!A5648+1,'Vehicle Availability'!$B$39:$D$62,2),VLOOKUP(DataSet!A5648+1,'Vehicle Availability'!$B$39:$D$62,3))</f>
        <v>1</v>
      </c>
      <c r="H5648">
        <f t="shared" si="88"/>
        <v>1</v>
      </c>
      <c r="I5648" s="105">
        <f>'Marginal Energy Prices'!C5646/1000</f>
        <v>5.0785533645818698E-2</v>
      </c>
    </row>
    <row r="5649" spans="1:9" x14ac:dyDescent="0.25">
      <c r="A5649">
        <f>HourMap!F5646</f>
        <v>3</v>
      </c>
      <c r="B5649">
        <f>HourMap!H5646</f>
        <v>0</v>
      </c>
      <c r="C5649">
        <f>'2020 Load Shapes'!A5650</f>
        <v>5643</v>
      </c>
      <c r="D5649">
        <f>'2020 Load Shapes'!B5650</f>
        <v>6.6</v>
      </c>
      <c r="E5649">
        <f>IF(B5649=0,VLOOKUP(DataSet!A5649+1,'Vehicle Availability'!$B$7:$D$30,2),VLOOKUP(DataSet!A5649+1,'Vehicle Availability'!$B$7:$D$30,3))</f>
        <v>1</v>
      </c>
      <c r="F5649">
        <f>'2020 Load Shapes'!C5650</f>
        <v>3.3</v>
      </c>
      <c r="G5649">
        <f>IF(B5649=0,VLOOKUP(DataSet!A5649+1,'Vehicle Availability'!$B$39:$D$62,2),VLOOKUP(DataSet!A5649+1,'Vehicle Availability'!$B$39:$D$62,3))</f>
        <v>1</v>
      </c>
      <c r="H5649">
        <f t="shared" si="88"/>
        <v>1</v>
      </c>
      <c r="I5649" s="105">
        <f>'Marginal Energy Prices'!C5647/1000</f>
        <v>4.9965456638609899E-2</v>
      </c>
    </row>
    <row r="5650" spans="1:9" x14ac:dyDescent="0.25">
      <c r="A5650">
        <f>HourMap!F5647</f>
        <v>4</v>
      </c>
      <c r="B5650">
        <f>HourMap!H5647</f>
        <v>0</v>
      </c>
      <c r="C5650">
        <f>'2020 Load Shapes'!A5651</f>
        <v>5644</v>
      </c>
      <c r="D5650">
        <f>'2020 Load Shapes'!B5651</f>
        <v>6.6</v>
      </c>
      <c r="E5650">
        <f>IF(B5650=0,VLOOKUP(DataSet!A5650+1,'Vehicle Availability'!$B$7:$D$30,2),VLOOKUP(DataSet!A5650+1,'Vehicle Availability'!$B$7:$D$30,3))</f>
        <v>1</v>
      </c>
      <c r="F5650">
        <f>'2020 Load Shapes'!C5651</f>
        <v>3.3</v>
      </c>
      <c r="G5650">
        <f>IF(B5650=0,VLOOKUP(DataSet!A5650+1,'Vehicle Availability'!$B$39:$D$62,2),VLOOKUP(DataSet!A5650+1,'Vehicle Availability'!$B$39:$D$62,3))</f>
        <v>1</v>
      </c>
      <c r="H5650">
        <f t="shared" si="88"/>
        <v>1</v>
      </c>
      <c r="I5650" s="105">
        <f>'Marginal Energy Prices'!C5648/1000</f>
        <v>5.0689588860633884E-2</v>
      </c>
    </row>
    <row r="5651" spans="1:9" x14ac:dyDescent="0.25">
      <c r="A5651">
        <f>HourMap!F5648</f>
        <v>5</v>
      </c>
      <c r="B5651">
        <f>HourMap!H5648</f>
        <v>0</v>
      </c>
      <c r="C5651">
        <f>'2020 Load Shapes'!A5652</f>
        <v>5645</v>
      </c>
      <c r="D5651">
        <f>'2020 Load Shapes'!B5652</f>
        <v>0</v>
      </c>
      <c r="E5651">
        <f>IF(B5651=0,VLOOKUP(DataSet!A5651+1,'Vehicle Availability'!$B$7:$D$30,2),VLOOKUP(DataSet!A5651+1,'Vehicle Availability'!$B$7:$D$30,3))</f>
        <v>1</v>
      </c>
      <c r="F5651">
        <f>'2020 Load Shapes'!C5652</f>
        <v>0</v>
      </c>
      <c r="G5651">
        <f>IF(B5651=0,VLOOKUP(DataSet!A5651+1,'Vehicle Availability'!$B$39:$D$62,2),VLOOKUP(DataSet!A5651+1,'Vehicle Availability'!$B$39:$D$62,3))</f>
        <v>1</v>
      </c>
      <c r="H5651">
        <f t="shared" si="88"/>
        <v>1</v>
      </c>
      <c r="I5651" s="105">
        <f>'Marginal Energy Prices'!C5649/1000</f>
        <v>5.7802106673583507E-2</v>
      </c>
    </row>
    <row r="5652" spans="1:9" x14ac:dyDescent="0.25">
      <c r="A5652">
        <f>HourMap!F5649</f>
        <v>6</v>
      </c>
      <c r="B5652">
        <f>HourMap!H5649</f>
        <v>0</v>
      </c>
      <c r="C5652">
        <f>'2020 Load Shapes'!A5653</f>
        <v>5646</v>
      </c>
      <c r="D5652">
        <f>'2020 Load Shapes'!B5653</f>
        <v>0</v>
      </c>
      <c r="E5652">
        <f>IF(B5652=0,VLOOKUP(DataSet!A5652+1,'Vehicle Availability'!$B$7:$D$30,2),VLOOKUP(DataSet!A5652+1,'Vehicle Availability'!$B$7:$D$30,3))</f>
        <v>0</v>
      </c>
      <c r="F5652">
        <f>'2020 Load Shapes'!C5653</f>
        <v>0</v>
      </c>
      <c r="G5652">
        <f>IF(B5652=0,VLOOKUP(DataSet!A5652+1,'Vehicle Availability'!$B$39:$D$62,2),VLOOKUP(DataSet!A5652+1,'Vehicle Availability'!$B$39:$D$62,3))</f>
        <v>0</v>
      </c>
      <c r="H5652">
        <f t="shared" si="88"/>
        <v>0</v>
      </c>
      <c r="I5652" s="105">
        <f>'Marginal Energy Prices'!C5650/1000</f>
        <v>6.8057604874347491E-2</v>
      </c>
    </row>
    <row r="5653" spans="1:9" x14ac:dyDescent="0.25">
      <c r="A5653">
        <f>HourMap!F5650</f>
        <v>7</v>
      </c>
      <c r="B5653">
        <f>HourMap!H5650</f>
        <v>0</v>
      </c>
      <c r="C5653">
        <f>'2020 Load Shapes'!A5654</f>
        <v>5647</v>
      </c>
      <c r="D5653">
        <f>'2020 Load Shapes'!B5654</f>
        <v>0</v>
      </c>
      <c r="E5653">
        <f>IF(B5653=0,VLOOKUP(DataSet!A5653+1,'Vehicle Availability'!$B$7:$D$30,2),VLOOKUP(DataSet!A5653+1,'Vehicle Availability'!$B$7:$D$30,3))</f>
        <v>0</v>
      </c>
      <c r="F5653">
        <f>'2020 Load Shapes'!C5654</f>
        <v>0</v>
      </c>
      <c r="G5653">
        <f>IF(B5653=0,VLOOKUP(DataSet!A5653+1,'Vehicle Availability'!$B$39:$D$62,2),VLOOKUP(DataSet!A5653+1,'Vehicle Availability'!$B$39:$D$62,3))</f>
        <v>0</v>
      </c>
      <c r="H5653">
        <f t="shared" si="88"/>
        <v>0</v>
      </c>
      <c r="I5653" s="105">
        <f>'Marginal Energy Prices'!C5651/1000</f>
        <v>7.0025630998888075E-2</v>
      </c>
    </row>
    <row r="5654" spans="1:9" x14ac:dyDescent="0.25">
      <c r="A5654">
        <f>HourMap!F5651</f>
        <v>8</v>
      </c>
      <c r="B5654">
        <f>HourMap!H5651</f>
        <v>0</v>
      </c>
      <c r="C5654">
        <f>'2020 Load Shapes'!A5655</f>
        <v>5648</v>
      </c>
      <c r="D5654">
        <f>'2020 Load Shapes'!B5655</f>
        <v>0</v>
      </c>
      <c r="E5654">
        <f>IF(B5654=0,VLOOKUP(DataSet!A5654+1,'Vehicle Availability'!$B$7:$D$30,2),VLOOKUP(DataSet!A5654+1,'Vehicle Availability'!$B$7:$D$30,3))</f>
        <v>0</v>
      </c>
      <c r="F5654">
        <f>'2020 Load Shapes'!C5655</f>
        <v>0</v>
      </c>
      <c r="G5654">
        <f>IF(B5654=0,VLOOKUP(DataSet!A5654+1,'Vehicle Availability'!$B$39:$D$62,2),VLOOKUP(DataSet!A5654+1,'Vehicle Availability'!$B$39:$D$62,3))</f>
        <v>0</v>
      </c>
      <c r="H5654">
        <f t="shared" si="88"/>
        <v>0</v>
      </c>
      <c r="I5654" s="105">
        <f>'Marginal Energy Prices'!C5652/1000</f>
        <v>6.2244437650210385E-2</v>
      </c>
    </row>
    <row r="5655" spans="1:9" x14ac:dyDescent="0.25">
      <c r="A5655">
        <f>HourMap!F5652</f>
        <v>9</v>
      </c>
      <c r="B5655">
        <f>HourMap!H5652</f>
        <v>0</v>
      </c>
      <c r="C5655">
        <f>'2020 Load Shapes'!A5656</f>
        <v>5649</v>
      </c>
      <c r="D5655">
        <f>'2020 Load Shapes'!B5656</f>
        <v>0</v>
      </c>
      <c r="E5655">
        <f>IF(B5655=0,VLOOKUP(DataSet!A5655+1,'Vehicle Availability'!$B$7:$D$30,2),VLOOKUP(DataSet!A5655+1,'Vehicle Availability'!$B$7:$D$30,3))</f>
        <v>0</v>
      </c>
      <c r="F5655">
        <f>'2020 Load Shapes'!C5656</f>
        <v>0</v>
      </c>
      <c r="G5655">
        <f>IF(B5655=0,VLOOKUP(DataSet!A5655+1,'Vehicle Availability'!$B$39:$D$62,2),VLOOKUP(DataSet!A5655+1,'Vehicle Availability'!$B$39:$D$62,3))</f>
        <v>0</v>
      </c>
      <c r="H5655">
        <f t="shared" si="88"/>
        <v>0</v>
      </c>
      <c r="I5655" s="105">
        <f>'Marginal Energy Prices'!C5653/1000</f>
        <v>6.2552794839788525E-2</v>
      </c>
    </row>
    <row r="5656" spans="1:9" x14ac:dyDescent="0.25">
      <c r="A5656">
        <f>HourMap!F5653</f>
        <v>10</v>
      </c>
      <c r="B5656">
        <f>HourMap!H5653</f>
        <v>0</v>
      </c>
      <c r="C5656">
        <f>'2020 Load Shapes'!A5657</f>
        <v>5650</v>
      </c>
      <c r="D5656">
        <f>'2020 Load Shapes'!B5657</f>
        <v>0</v>
      </c>
      <c r="E5656">
        <f>IF(B5656=0,VLOOKUP(DataSet!A5656+1,'Vehicle Availability'!$B$7:$D$30,2),VLOOKUP(DataSet!A5656+1,'Vehicle Availability'!$B$7:$D$30,3))</f>
        <v>0</v>
      </c>
      <c r="F5656">
        <f>'2020 Load Shapes'!C5657</f>
        <v>0</v>
      </c>
      <c r="G5656">
        <f>IF(B5656=0,VLOOKUP(DataSet!A5656+1,'Vehicle Availability'!$B$39:$D$62,2),VLOOKUP(DataSet!A5656+1,'Vehicle Availability'!$B$39:$D$62,3))</f>
        <v>0</v>
      </c>
      <c r="H5656">
        <f t="shared" si="88"/>
        <v>0</v>
      </c>
      <c r="I5656" s="105">
        <f>'Marginal Energy Prices'!C5654/1000</f>
        <v>6.4294791005489654E-2</v>
      </c>
    </row>
    <row r="5657" spans="1:9" x14ac:dyDescent="0.25">
      <c r="A5657">
        <f>HourMap!F5654</f>
        <v>11</v>
      </c>
      <c r="B5657">
        <f>HourMap!H5654</f>
        <v>0</v>
      </c>
      <c r="C5657">
        <f>'2020 Load Shapes'!A5658</f>
        <v>5651</v>
      </c>
      <c r="D5657">
        <f>'2020 Load Shapes'!B5658</f>
        <v>0</v>
      </c>
      <c r="E5657">
        <f>IF(B5657=0,VLOOKUP(DataSet!A5657+1,'Vehicle Availability'!$B$7:$D$30,2),VLOOKUP(DataSet!A5657+1,'Vehicle Availability'!$B$7:$D$30,3))</f>
        <v>0</v>
      </c>
      <c r="F5657">
        <f>'2020 Load Shapes'!C5658</f>
        <v>0</v>
      </c>
      <c r="G5657">
        <f>IF(B5657=0,VLOOKUP(DataSet!A5657+1,'Vehicle Availability'!$B$39:$D$62,2),VLOOKUP(DataSet!A5657+1,'Vehicle Availability'!$B$39:$D$62,3))</f>
        <v>0</v>
      </c>
      <c r="H5657">
        <f t="shared" si="88"/>
        <v>0</v>
      </c>
      <c r="I5657" s="105">
        <f>'Marginal Energy Prices'!C5655/1000</f>
        <v>6.8328825311680705E-2</v>
      </c>
    </row>
    <row r="5658" spans="1:9" x14ac:dyDescent="0.25">
      <c r="A5658">
        <f>HourMap!F5655</f>
        <v>12</v>
      </c>
      <c r="B5658">
        <f>HourMap!H5655</f>
        <v>0</v>
      </c>
      <c r="C5658">
        <f>'2020 Load Shapes'!A5659</f>
        <v>5652</v>
      </c>
      <c r="D5658">
        <f>'2020 Load Shapes'!B5659</f>
        <v>0</v>
      </c>
      <c r="E5658">
        <f>IF(B5658=0,VLOOKUP(DataSet!A5658+1,'Vehicle Availability'!$B$7:$D$30,2),VLOOKUP(DataSet!A5658+1,'Vehicle Availability'!$B$7:$D$30,3))</f>
        <v>0</v>
      </c>
      <c r="F5658">
        <f>'2020 Load Shapes'!C5659</f>
        <v>0</v>
      </c>
      <c r="G5658">
        <f>IF(B5658=0,VLOOKUP(DataSet!A5658+1,'Vehicle Availability'!$B$39:$D$62,2),VLOOKUP(DataSet!A5658+1,'Vehicle Availability'!$B$39:$D$62,3))</f>
        <v>0</v>
      </c>
      <c r="H5658">
        <f t="shared" si="88"/>
        <v>0</v>
      </c>
      <c r="I5658" s="105">
        <f>'Marginal Energy Prices'!C5656/1000</f>
        <v>7.0757114018800943E-2</v>
      </c>
    </row>
    <row r="5659" spans="1:9" x14ac:dyDescent="0.25">
      <c r="A5659">
        <f>HourMap!F5656</f>
        <v>13</v>
      </c>
      <c r="B5659">
        <f>HourMap!H5656</f>
        <v>0</v>
      </c>
      <c r="C5659">
        <f>'2020 Load Shapes'!A5660</f>
        <v>5653</v>
      </c>
      <c r="D5659">
        <f>'2020 Load Shapes'!B5660</f>
        <v>0</v>
      </c>
      <c r="E5659">
        <f>IF(B5659=0,VLOOKUP(DataSet!A5659+1,'Vehicle Availability'!$B$7:$D$30,2),VLOOKUP(DataSet!A5659+1,'Vehicle Availability'!$B$7:$D$30,3))</f>
        <v>0</v>
      </c>
      <c r="F5659">
        <f>'2020 Load Shapes'!C5660</f>
        <v>0</v>
      </c>
      <c r="G5659">
        <f>IF(B5659=0,VLOOKUP(DataSet!A5659+1,'Vehicle Availability'!$B$39:$D$62,2),VLOOKUP(DataSet!A5659+1,'Vehicle Availability'!$B$39:$D$62,3))</f>
        <v>0</v>
      </c>
      <c r="H5659">
        <f t="shared" si="88"/>
        <v>0</v>
      </c>
      <c r="I5659" s="105">
        <f>'Marginal Energy Prices'!C5657/1000</f>
        <v>7.4153375944796707E-2</v>
      </c>
    </row>
    <row r="5660" spans="1:9" x14ac:dyDescent="0.25">
      <c r="A5660">
        <f>HourMap!F5657</f>
        <v>14</v>
      </c>
      <c r="B5660">
        <f>HourMap!H5657</f>
        <v>0</v>
      </c>
      <c r="C5660">
        <f>'2020 Load Shapes'!A5661</f>
        <v>5654</v>
      </c>
      <c r="D5660">
        <f>'2020 Load Shapes'!B5661</f>
        <v>0</v>
      </c>
      <c r="E5660">
        <f>IF(B5660=0,VLOOKUP(DataSet!A5660+1,'Vehicle Availability'!$B$7:$D$30,2),VLOOKUP(DataSet!A5660+1,'Vehicle Availability'!$B$7:$D$30,3))</f>
        <v>0</v>
      </c>
      <c r="F5660">
        <f>'2020 Load Shapes'!C5661</f>
        <v>0</v>
      </c>
      <c r="G5660">
        <f>IF(B5660=0,VLOOKUP(DataSet!A5660+1,'Vehicle Availability'!$B$39:$D$62,2),VLOOKUP(DataSet!A5660+1,'Vehicle Availability'!$B$39:$D$62,3))</f>
        <v>0</v>
      </c>
      <c r="H5660">
        <f t="shared" si="88"/>
        <v>0</v>
      </c>
      <c r="I5660" s="105">
        <f>'Marginal Energy Prices'!C5658/1000</f>
        <v>7.9013665558620466E-2</v>
      </c>
    </row>
    <row r="5661" spans="1:9" x14ac:dyDescent="0.25">
      <c r="A5661">
        <f>HourMap!F5658</f>
        <v>15</v>
      </c>
      <c r="B5661">
        <f>HourMap!H5658</f>
        <v>0</v>
      </c>
      <c r="C5661">
        <f>'2020 Load Shapes'!A5662</f>
        <v>5655</v>
      </c>
      <c r="D5661">
        <f>'2020 Load Shapes'!B5662</f>
        <v>0</v>
      </c>
      <c r="E5661">
        <f>IF(B5661=0,VLOOKUP(DataSet!A5661+1,'Vehicle Availability'!$B$7:$D$30,2),VLOOKUP(DataSet!A5661+1,'Vehicle Availability'!$B$7:$D$30,3))</f>
        <v>0</v>
      </c>
      <c r="F5661">
        <f>'2020 Load Shapes'!C5662</f>
        <v>0</v>
      </c>
      <c r="G5661">
        <f>IF(B5661=0,VLOOKUP(DataSet!A5661+1,'Vehicle Availability'!$B$39:$D$62,2),VLOOKUP(DataSet!A5661+1,'Vehicle Availability'!$B$39:$D$62,3))</f>
        <v>0</v>
      </c>
      <c r="H5661">
        <f t="shared" si="88"/>
        <v>0</v>
      </c>
      <c r="I5661" s="105">
        <f>'Marginal Energy Prices'!C5659/1000</f>
        <v>8.4645024644985703E-2</v>
      </c>
    </row>
    <row r="5662" spans="1:9" x14ac:dyDescent="0.25">
      <c r="A5662">
        <f>HourMap!F5659</f>
        <v>16</v>
      </c>
      <c r="B5662">
        <f>HourMap!H5659</f>
        <v>0</v>
      </c>
      <c r="C5662">
        <f>'2020 Load Shapes'!A5663</f>
        <v>5656</v>
      </c>
      <c r="D5662">
        <f>'2020 Load Shapes'!B5663</f>
        <v>0</v>
      </c>
      <c r="E5662">
        <f>IF(B5662=0,VLOOKUP(DataSet!A5662+1,'Vehicle Availability'!$B$7:$D$30,2),VLOOKUP(DataSet!A5662+1,'Vehicle Availability'!$B$7:$D$30,3))</f>
        <v>0</v>
      </c>
      <c r="F5662">
        <f>'2020 Load Shapes'!C5663</f>
        <v>0</v>
      </c>
      <c r="G5662">
        <f>IF(B5662=0,VLOOKUP(DataSet!A5662+1,'Vehicle Availability'!$B$39:$D$62,2),VLOOKUP(DataSet!A5662+1,'Vehicle Availability'!$B$39:$D$62,3))</f>
        <v>0</v>
      </c>
      <c r="H5662">
        <f t="shared" si="88"/>
        <v>0</v>
      </c>
      <c r="I5662" s="105">
        <f>'Marginal Energy Prices'!C5660/1000</f>
        <v>9.7016304797273606E-2</v>
      </c>
    </row>
    <row r="5663" spans="1:9" x14ac:dyDescent="0.25">
      <c r="A5663">
        <f>HourMap!F5660</f>
        <v>17</v>
      </c>
      <c r="B5663">
        <f>HourMap!H5660</f>
        <v>0</v>
      </c>
      <c r="C5663">
        <f>'2020 Load Shapes'!A5664</f>
        <v>5657</v>
      </c>
      <c r="D5663">
        <f>'2020 Load Shapes'!B5664</f>
        <v>0</v>
      </c>
      <c r="E5663">
        <f>IF(B5663=0,VLOOKUP(DataSet!A5663+1,'Vehicle Availability'!$B$7:$D$30,2),VLOOKUP(DataSet!A5663+1,'Vehicle Availability'!$B$7:$D$30,3))</f>
        <v>1</v>
      </c>
      <c r="F5663">
        <f>'2020 Load Shapes'!C5664</f>
        <v>0</v>
      </c>
      <c r="G5663">
        <f>IF(B5663=0,VLOOKUP(DataSet!A5663+1,'Vehicle Availability'!$B$39:$D$62,2),VLOOKUP(DataSet!A5663+1,'Vehicle Availability'!$B$39:$D$62,3))</f>
        <v>1</v>
      </c>
      <c r="H5663">
        <f t="shared" si="88"/>
        <v>0</v>
      </c>
      <c r="I5663" s="105">
        <f>'Marginal Energy Prices'!C5661/1000</f>
        <v>9.3723456086648477E-2</v>
      </c>
    </row>
    <row r="5664" spans="1:9" x14ac:dyDescent="0.25">
      <c r="A5664">
        <f>HourMap!F5661</f>
        <v>18</v>
      </c>
      <c r="B5664">
        <f>HourMap!H5661</f>
        <v>0</v>
      </c>
      <c r="C5664">
        <f>'2020 Load Shapes'!A5665</f>
        <v>5658</v>
      </c>
      <c r="D5664">
        <f>'2020 Load Shapes'!B5665</f>
        <v>0</v>
      </c>
      <c r="E5664">
        <f>IF(B5664=0,VLOOKUP(DataSet!A5664+1,'Vehicle Availability'!$B$7:$D$30,2),VLOOKUP(DataSet!A5664+1,'Vehicle Availability'!$B$7:$D$30,3))</f>
        <v>1</v>
      </c>
      <c r="F5664">
        <f>'2020 Load Shapes'!C5665</f>
        <v>0</v>
      </c>
      <c r="G5664">
        <f>IF(B5664=0,VLOOKUP(DataSet!A5664+1,'Vehicle Availability'!$B$39:$D$62,2),VLOOKUP(DataSet!A5664+1,'Vehicle Availability'!$B$39:$D$62,3))</f>
        <v>1</v>
      </c>
      <c r="H5664">
        <f t="shared" si="88"/>
        <v>0</v>
      </c>
      <c r="I5664" s="105">
        <f>'Marginal Energy Prices'!C5662/1000</f>
        <v>8.7830268650792617E-2</v>
      </c>
    </row>
    <row r="5665" spans="1:9" x14ac:dyDescent="0.25">
      <c r="A5665">
        <f>HourMap!F5662</f>
        <v>19</v>
      </c>
      <c r="B5665">
        <f>HourMap!H5662</f>
        <v>0</v>
      </c>
      <c r="C5665">
        <f>'2020 Load Shapes'!A5666</f>
        <v>5659</v>
      </c>
      <c r="D5665">
        <f>'2020 Load Shapes'!B5666</f>
        <v>0</v>
      </c>
      <c r="E5665">
        <f>IF(B5665=0,VLOOKUP(DataSet!A5665+1,'Vehicle Availability'!$B$7:$D$30,2),VLOOKUP(DataSet!A5665+1,'Vehicle Availability'!$B$7:$D$30,3))</f>
        <v>1</v>
      </c>
      <c r="F5665">
        <f>'2020 Load Shapes'!C5666</f>
        <v>0</v>
      </c>
      <c r="G5665">
        <f>IF(B5665=0,VLOOKUP(DataSet!A5665+1,'Vehicle Availability'!$B$39:$D$62,2),VLOOKUP(DataSet!A5665+1,'Vehicle Availability'!$B$39:$D$62,3))</f>
        <v>1</v>
      </c>
      <c r="H5665">
        <f t="shared" si="88"/>
        <v>0</v>
      </c>
      <c r="I5665" s="105">
        <f>'Marginal Energy Prices'!C5663/1000</f>
        <v>8.7179321436324272E-2</v>
      </c>
    </row>
    <row r="5666" spans="1:9" x14ac:dyDescent="0.25">
      <c r="A5666">
        <f>HourMap!F5663</f>
        <v>20</v>
      </c>
      <c r="B5666">
        <f>HourMap!H5663</f>
        <v>0</v>
      </c>
      <c r="C5666">
        <f>'2020 Load Shapes'!A5667</f>
        <v>5660</v>
      </c>
      <c r="D5666">
        <f>'2020 Load Shapes'!B5667</f>
        <v>0</v>
      </c>
      <c r="E5666">
        <f>IF(B5666=0,VLOOKUP(DataSet!A5666+1,'Vehicle Availability'!$B$7:$D$30,2),VLOOKUP(DataSet!A5666+1,'Vehicle Availability'!$B$7:$D$30,3))</f>
        <v>1</v>
      </c>
      <c r="F5666">
        <f>'2020 Load Shapes'!C5667</f>
        <v>0</v>
      </c>
      <c r="G5666">
        <f>IF(B5666=0,VLOOKUP(DataSet!A5666+1,'Vehicle Availability'!$B$39:$D$62,2),VLOOKUP(DataSet!A5666+1,'Vehicle Availability'!$B$39:$D$62,3))</f>
        <v>1</v>
      </c>
      <c r="H5666">
        <f t="shared" si="88"/>
        <v>0</v>
      </c>
      <c r="I5666" s="105">
        <f>'Marginal Energy Prices'!C5664/1000</f>
        <v>7.6903556610205745E-2</v>
      </c>
    </row>
    <row r="5667" spans="1:9" x14ac:dyDescent="0.25">
      <c r="A5667">
        <f>HourMap!F5664</f>
        <v>21</v>
      </c>
      <c r="B5667">
        <f>HourMap!H5664</f>
        <v>0</v>
      </c>
      <c r="C5667">
        <f>'2020 Load Shapes'!A5668</f>
        <v>5661</v>
      </c>
      <c r="D5667">
        <f>'2020 Load Shapes'!B5668</f>
        <v>0</v>
      </c>
      <c r="E5667">
        <f>IF(B5667=0,VLOOKUP(DataSet!A5667+1,'Vehicle Availability'!$B$7:$D$30,2),VLOOKUP(DataSet!A5667+1,'Vehicle Availability'!$B$7:$D$30,3))</f>
        <v>1</v>
      </c>
      <c r="F5667">
        <f>'2020 Load Shapes'!C5668</f>
        <v>0</v>
      </c>
      <c r="G5667">
        <f>IF(B5667=0,VLOOKUP(DataSet!A5667+1,'Vehicle Availability'!$B$39:$D$62,2),VLOOKUP(DataSet!A5667+1,'Vehicle Availability'!$B$39:$D$62,3))</f>
        <v>1</v>
      </c>
      <c r="H5667">
        <f t="shared" si="88"/>
        <v>0</v>
      </c>
      <c r="I5667" s="105">
        <f>'Marginal Energy Prices'!C5665/1000</f>
        <v>6.8158020628217381E-2</v>
      </c>
    </row>
    <row r="5668" spans="1:9" x14ac:dyDescent="0.25">
      <c r="A5668">
        <f>HourMap!F5665</f>
        <v>22</v>
      </c>
      <c r="B5668">
        <f>HourMap!H5665</f>
        <v>0</v>
      </c>
      <c r="C5668">
        <f>'2020 Load Shapes'!A5669</f>
        <v>5662</v>
      </c>
      <c r="D5668">
        <f>'2020 Load Shapes'!B5669</f>
        <v>0</v>
      </c>
      <c r="E5668">
        <f>IF(B5668=0,VLOOKUP(DataSet!A5668+1,'Vehicle Availability'!$B$7:$D$30,2),VLOOKUP(DataSet!A5668+1,'Vehicle Availability'!$B$7:$D$30,3))</f>
        <v>1</v>
      </c>
      <c r="F5668">
        <f>'2020 Load Shapes'!C5669</f>
        <v>0</v>
      </c>
      <c r="G5668">
        <f>IF(B5668=0,VLOOKUP(DataSet!A5668+1,'Vehicle Availability'!$B$39:$D$62,2),VLOOKUP(DataSet!A5668+1,'Vehicle Availability'!$B$39:$D$62,3))</f>
        <v>1</v>
      </c>
      <c r="H5668">
        <f t="shared" si="88"/>
        <v>0</v>
      </c>
      <c r="I5668" s="105">
        <f>'Marginal Energy Prices'!C5666/1000</f>
        <v>6.6546362492058253E-2</v>
      </c>
    </row>
    <row r="5669" spans="1:9" x14ac:dyDescent="0.25">
      <c r="A5669">
        <f>HourMap!F5666</f>
        <v>23</v>
      </c>
      <c r="B5669">
        <f>HourMap!H5666</f>
        <v>0</v>
      </c>
      <c r="C5669">
        <f>'2020 Load Shapes'!A5670</f>
        <v>5663</v>
      </c>
      <c r="D5669">
        <f>'2020 Load Shapes'!B5670</f>
        <v>0</v>
      </c>
      <c r="E5669">
        <f>IF(B5669=0,VLOOKUP(DataSet!A5669+1,'Vehicle Availability'!$B$7:$D$30,2),VLOOKUP(DataSet!A5669+1,'Vehicle Availability'!$B$7:$D$30,3))</f>
        <v>1</v>
      </c>
      <c r="F5669">
        <f>'2020 Load Shapes'!C5670</f>
        <v>0</v>
      </c>
      <c r="G5669">
        <f>IF(B5669=0,VLOOKUP(DataSet!A5669+1,'Vehicle Availability'!$B$39:$D$62,2),VLOOKUP(DataSet!A5669+1,'Vehicle Availability'!$B$39:$D$62,3))</f>
        <v>1</v>
      </c>
      <c r="H5669">
        <f t="shared" si="88"/>
        <v>0</v>
      </c>
      <c r="I5669" s="105">
        <f>'Marginal Energy Prices'!C5667/1000</f>
        <v>6.3464837668729485E-2</v>
      </c>
    </row>
    <row r="5670" spans="1:9" x14ac:dyDescent="0.25">
      <c r="A5670">
        <f>HourMap!F5667</f>
        <v>0</v>
      </c>
      <c r="B5670">
        <f>HourMap!H5667</f>
        <v>0</v>
      </c>
      <c r="C5670">
        <f>'2020 Load Shapes'!A5671</f>
        <v>5664</v>
      </c>
      <c r="D5670">
        <f>'2020 Load Shapes'!B5671</f>
        <v>0</v>
      </c>
      <c r="E5670">
        <f>IF(B5670=0,VLOOKUP(DataSet!A5670+1,'Vehicle Availability'!$B$7:$D$30,2),VLOOKUP(DataSet!A5670+1,'Vehicle Availability'!$B$7:$D$30,3))</f>
        <v>1</v>
      </c>
      <c r="F5670">
        <f>'2020 Load Shapes'!C5671</f>
        <v>0</v>
      </c>
      <c r="G5670">
        <f>IF(B5670=0,VLOOKUP(DataSet!A5670+1,'Vehicle Availability'!$B$39:$D$62,2),VLOOKUP(DataSet!A5670+1,'Vehicle Availability'!$B$39:$D$62,3))</f>
        <v>1</v>
      </c>
      <c r="H5670">
        <f t="shared" si="88"/>
        <v>1</v>
      </c>
      <c r="I5670" s="105">
        <f>'Marginal Energy Prices'!C5668/1000</f>
        <v>5.7907294239817622E-2</v>
      </c>
    </row>
    <row r="5671" spans="1:9" x14ac:dyDescent="0.25">
      <c r="A5671">
        <f>HourMap!F5668</f>
        <v>1</v>
      </c>
      <c r="B5671">
        <f>HourMap!H5668</f>
        <v>0</v>
      </c>
      <c r="C5671">
        <f>'2020 Load Shapes'!A5672</f>
        <v>5665</v>
      </c>
      <c r="D5671">
        <f>'2020 Load Shapes'!B5672</f>
        <v>0</v>
      </c>
      <c r="E5671">
        <f>IF(B5671=0,VLOOKUP(DataSet!A5671+1,'Vehicle Availability'!$B$7:$D$30,2),VLOOKUP(DataSet!A5671+1,'Vehicle Availability'!$B$7:$D$30,3))</f>
        <v>1</v>
      </c>
      <c r="F5671">
        <f>'2020 Load Shapes'!C5672</f>
        <v>0</v>
      </c>
      <c r="G5671">
        <f>IF(B5671=0,VLOOKUP(DataSet!A5671+1,'Vehicle Availability'!$B$39:$D$62,2),VLOOKUP(DataSet!A5671+1,'Vehicle Availability'!$B$39:$D$62,3))</f>
        <v>1</v>
      </c>
      <c r="H5671">
        <f t="shared" si="88"/>
        <v>1</v>
      </c>
      <c r="I5671" s="105">
        <f>'Marginal Energy Prices'!C5669/1000</f>
        <v>5.7320172979360325E-2</v>
      </c>
    </row>
    <row r="5672" spans="1:9" x14ac:dyDescent="0.25">
      <c r="A5672">
        <f>HourMap!F5669</f>
        <v>2</v>
      </c>
      <c r="B5672">
        <f>HourMap!H5669</f>
        <v>0</v>
      </c>
      <c r="C5672">
        <f>'2020 Load Shapes'!A5673</f>
        <v>5666</v>
      </c>
      <c r="D5672">
        <f>'2020 Load Shapes'!B5673</f>
        <v>0</v>
      </c>
      <c r="E5672">
        <f>IF(B5672=0,VLOOKUP(DataSet!A5672+1,'Vehicle Availability'!$B$7:$D$30,2),VLOOKUP(DataSet!A5672+1,'Vehicle Availability'!$B$7:$D$30,3))</f>
        <v>1</v>
      </c>
      <c r="F5672">
        <f>'2020 Load Shapes'!C5673</f>
        <v>3.3</v>
      </c>
      <c r="G5672">
        <f>IF(B5672=0,VLOOKUP(DataSet!A5672+1,'Vehicle Availability'!$B$39:$D$62,2),VLOOKUP(DataSet!A5672+1,'Vehicle Availability'!$B$39:$D$62,3))</f>
        <v>1</v>
      </c>
      <c r="H5672">
        <f t="shared" si="88"/>
        <v>1</v>
      </c>
      <c r="I5672" s="105">
        <f>'Marginal Energy Prices'!C5670/1000</f>
        <v>5.2705648990538971E-2</v>
      </c>
    </row>
    <row r="5673" spans="1:9" x14ac:dyDescent="0.25">
      <c r="A5673">
        <f>HourMap!F5670</f>
        <v>3</v>
      </c>
      <c r="B5673">
        <f>HourMap!H5670</f>
        <v>0</v>
      </c>
      <c r="C5673">
        <f>'2020 Load Shapes'!A5674</f>
        <v>5667</v>
      </c>
      <c r="D5673">
        <f>'2020 Load Shapes'!B5674</f>
        <v>2.867368421052638</v>
      </c>
      <c r="E5673">
        <f>IF(B5673=0,VLOOKUP(DataSet!A5673+1,'Vehicle Availability'!$B$7:$D$30,2),VLOOKUP(DataSet!A5673+1,'Vehicle Availability'!$B$7:$D$30,3))</f>
        <v>1</v>
      </c>
      <c r="F5673">
        <f>'2020 Load Shapes'!C5674</f>
        <v>3.3</v>
      </c>
      <c r="G5673">
        <f>IF(B5673=0,VLOOKUP(DataSet!A5673+1,'Vehicle Availability'!$B$39:$D$62,2),VLOOKUP(DataSet!A5673+1,'Vehicle Availability'!$B$39:$D$62,3))</f>
        <v>1</v>
      </c>
      <c r="H5673">
        <f t="shared" si="88"/>
        <v>1</v>
      </c>
      <c r="I5673" s="105">
        <f>'Marginal Energy Prices'!C5671/1000</f>
        <v>5.1392875435095298E-2</v>
      </c>
    </row>
    <row r="5674" spans="1:9" x14ac:dyDescent="0.25">
      <c r="A5674">
        <f>HourMap!F5671</f>
        <v>4</v>
      </c>
      <c r="B5674">
        <f>HourMap!H5671</f>
        <v>0</v>
      </c>
      <c r="C5674">
        <f>'2020 Load Shapes'!A5675</f>
        <v>5668</v>
      </c>
      <c r="D5674">
        <f>'2020 Load Shapes'!B5675</f>
        <v>0</v>
      </c>
      <c r="E5674">
        <f>IF(B5674=0,VLOOKUP(DataSet!A5674+1,'Vehicle Availability'!$B$7:$D$30,2),VLOOKUP(DataSet!A5674+1,'Vehicle Availability'!$B$7:$D$30,3))</f>
        <v>1</v>
      </c>
      <c r="F5674">
        <f>'2020 Load Shapes'!C5675</f>
        <v>2.9157894736842072</v>
      </c>
      <c r="G5674">
        <f>IF(B5674=0,VLOOKUP(DataSet!A5674+1,'Vehicle Availability'!$B$39:$D$62,2),VLOOKUP(DataSet!A5674+1,'Vehicle Availability'!$B$39:$D$62,3))</f>
        <v>1</v>
      </c>
      <c r="H5674">
        <f t="shared" si="88"/>
        <v>1</v>
      </c>
      <c r="I5674" s="105">
        <f>'Marginal Energy Prices'!C5672/1000</f>
        <v>5.299957449437178E-2</v>
      </c>
    </row>
    <row r="5675" spans="1:9" x14ac:dyDescent="0.25">
      <c r="A5675">
        <f>HourMap!F5672</f>
        <v>5</v>
      </c>
      <c r="B5675">
        <f>HourMap!H5672</f>
        <v>0</v>
      </c>
      <c r="C5675">
        <f>'2020 Load Shapes'!A5676</f>
        <v>5669</v>
      </c>
      <c r="D5675">
        <f>'2020 Load Shapes'!B5676</f>
        <v>0</v>
      </c>
      <c r="E5675">
        <f>IF(B5675=0,VLOOKUP(DataSet!A5675+1,'Vehicle Availability'!$B$7:$D$30,2),VLOOKUP(DataSet!A5675+1,'Vehicle Availability'!$B$7:$D$30,3))</f>
        <v>1</v>
      </c>
      <c r="F5675">
        <f>'2020 Load Shapes'!C5676</f>
        <v>0</v>
      </c>
      <c r="G5675">
        <f>IF(B5675=0,VLOOKUP(DataSet!A5675+1,'Vehicle Availability'!$B$39:$D$62,2),VLOOKUP(DataSet!A5675+1,'Vehicle Availability'!$B$39:$D$62,3))</f>
        <v>1</v>
      </c>
      <c r="H5675">
        <f t="shared" si="88"/>
        <v>1</v>
      </c>
      <c r="I5675" s="105">
        <f>'Marginal Energy Prices'!C5673/1000</f>
        <v>5.7964049343874766E-2</v>
      </c>
    </row>
    <row r="5676" spans="1:9" x14ac:dyDescent="0.25">
      <c r="A5676">
        <f>HourMap!F5673</f>
        <v>6</v>
      </c>
      <c r="B5676">
        <f>HourMap!H5673</f>
        <v>0</v>
      </c>
      <c r="C5676">
        <f>'2020 Load Shapes'!A5677</f>
        <v>5670</v>
      </c>
      <c r="D5676">
        <f>'2020 Load Shapes'!B5677</f>
        <v>0</v>
      </c>
      <c r="E5676">
        <f>IF(B5676=0,VLOOKUP(DataSet!A5676+1,'Vehicle Availability'!$B$7:$D$30,2),VLOOKUP(DataSet!A5676+1,'Vehicle Availability'!$B$7:$D$30,3))</f>
        <v>0</v>
      </c>
      <c r="F5676">
        <f>'2020 Load Shapes'!C5677</f>
        <v>0</v>
      </c>
      <c r="G5676">
        <f>IF(B5676=0,VLOOKUP(DataSet!A5676+1,'Vehicle Availability'!$B$39:$D$62,2),VLOOKUP(DataSet!A5676+1,'Vehicle Availability'!$B$39:$D$62,3))</f>
        <v>0</v>
      </c>
      <c r="H5676">
        <f t="shared" si="88"/>
        <v>0</v>
      </c>
      <c r="I5676" s="105">
        <f>'Marginal Energy Prices'!C5674/1000</f>
        <v>6.8189731037640033E-2</v>
      </c>
    </row>
    <row r="5677" spans="1:9" x14ac:dyDescent="0.25">
      <c r="A5677">
        <f>HourMap!F5674</f>
        <v>7</v>
      </c>
      <c r="B5677">
        <f>HourMap!H5674</f>
        <v>0</v>
      </c>
      <c r="C5677">
        <f>'2020 Load Shapes'!A5678</f>
        <v>5671</v>
      </c>
      <c r="D5677">
        <f>'2020 Load Shapes'!B5678</f>
        <v>0</v>
      </c>
      <c r="E5677">
        <f>IF(B5677=0,VLOOKUP(DataSet!A5677+1,'Vehicle Availability'!$B$7:$D$30,2),VLOOKUP(DataSet!A5677+1,'Vehicle Availability'!$B$7:$D$30,3))</f>
        <v>0</v>
      </c>
      <c r="F5677">
        <f>'2020 Load Shapes'!C5678</f>
        <v>0</v>
      </c>
      <c r="G5677">
        <f>IF(B5677=0,VLOOKUP(DataSet!A5677+1,'Vehicle Availability'!$B$39:$D$62,2),VLOOKUP(DataSet!A5677+1,'Vehicle Availability'!$B$39:$D$62,3))</f>
        <v>0</v>
      </c>
      <c r="H5677">
        <f t="shared" si="88"/>
        <v>0</v>
      </c>
      <c r="I5677" s="105">
        <f>'Marginal Energy Prices'!C5675/1000</f>
        <v>6.8386767383866565E-2</v>
      </c>
    </row>
    <row r="5678" spans="1:9" x14ac:dyDescent="0.25">
      <c r="A5678">
        <f>HourMap!F5675</f>
        <v>8</v>
      </c>
      <c r="B5678">
        <f>HourMap!H5675</f>
        <v>0</v>
      </c>
      <c r="C5678">
        <f>'2020 Load Shapes'!A5679</f>
        <v>5672</v>
      </c>
      <c r="D5678">
        <f>'2020 Load Shapes'!B5679</f>
        <v>0</v>
      </c>
      <c r="E5678">
        <f>IF(B5678=0,VLOOKUP(DataSet!A5678+1,'Vehicle Availability'!$B$7:$D$30,2),VLOOKUP(DataSet!A5678+1,'Vehicle Availability'!$B$7:$D$30,3))</f>
        <v>0</v>
      </c>
      <c r="F5678">
        <f>'2020 Load Shapes'!C5679</f>
        <v>0</v>
      </c>
      <c r="G5678">
        <f>IF(B5678=0,VLOOKUP(DataSet!A5678+1,'Vehicle Availability'!$B$39:$D$62,2),VLOOKUP(DataSet!A5678+1,'Vehicle Availability'!$B$39:$D$62,3))</f>
        <v>0</v>
      </c>
      <c r="H5678">
        <f t="shared" si="88"/>
        <v>0</v>
      </c>
      <c r="I5678" s="105">
        <f>'Marginal Energy Prices'!C5676/1000</f>
        <v>6.1195800986891959E-2</v>
      </c>
    </row>
    <row r="5679" spans="1:9" x14ac:dyDescent="0.25">
      <c r="A5679">
        <f>HourMap!F5676</f>
        <v>9</v>
      </c>
      <c r="B5679">
        <f>HourMap!H5676</f>
        <v>0</v>
      </c>
      <c r="C5679">
        <f>'2020 Load Shapes'!A5680</f>
        <v>5673</v>
      </c>
      <c r="D5679">
        <f>'2020 Load Shapes'!B5680</f>
        <v>0</v>
      </c>
      <c r="E5679">
        <f>IF(B5679=0,VLOOKUP(DataSet!A5679+1,'Vehicle Availability'!$B$7:$D$30,2),VLOOKUP(DataSet!A5679+1,'Vehicle Availability'!$B$7:$D$30,3))</f>
        <v>0</v>
      </c>
      <c r="F5679">
        <f>'2020 Load Shapes'!C5680</f>
        <v>0</v>
      </c>
      <c r="G5679">
        <f>IF(B5679=0,VLOOKUP(DataSet!A5679+1,'Vehicle Availability'!$B$39:$D$62,2),VLOOKUP(DataSet!A5679+1,'Vehicle Availability'!$B$39:$D$62,3))</f>
        <v>0</v>
      </c>
      <c r="H5679">
        <f t="shared" si="88"/>
        <v>0</v>
      </c>
      <c r="I5679" s="105">
        <f>'Marginal Energy Prices'!C5677/1000</f>
        <v>6.2343245439114806E-2</v>
      </c>
    </row>
    <row r="5680" spans="1:9" x14ac:dyDescent="0.25">
      <c r="A5680">
        <f>HourMap!F5677</f>
        <v>10</v>
      </c>
      <c r="B5680">
        <f>HourMap!H5677</f>
        <v>0</v>
      </c>
      <c r="C5680">
        <f>'2020 Load Shapes'!A5681</f>
        <v>5674</v>
      </c>
      <c r="D5680">
        <f>'2020 Load Shapes'!B5681</f>
        <v>0</v>
      </c>
      <c r="E5680">
        <f>IF(B5680=0,VLOOKUP(DataSet!A5680+1,'Vehicle Availability'!$B$7:$D$30,2),VLOOKUP(DataSet!A5680+1,'Vehicle Availability'!$B$7:$D$30,3))</f>
        <v>0</v>
      </c>
      <c r="F5680">
        <f>'2020 Load Shapes'!C5681</f>
        <v>0</v>
      </c>
      <c r="G5680">
        <f>IF(B5680=0,VLOOKUP(DataSet!A5680+1,'Vehicle Availability'!$B$39:$D$62,2),VLOOKUP(DataSet!A5680+1,'Vehicle Availability'!$B$39:$D$62,3))</f>
        <v>0</v>
      </c>
      <c r="H5680">
        <f t="shared" si="88"/>
        <v>0</v>
      </c>
      <c r="I5680" s="105">
        <f>'Marginal Energy Prices'!C5678/1000</f>
        <v>6.5435691818062552E-2</v>
      </c>
    </row>
    <row r="5681" spans="1:9" x14ac:dyDescent="0.25">
      <c r="A5681">
        <f>HourMap!F5678</f>
        <v>11</v>
      </c>
      <c r="B5681">
        <f>HourMap!H5678</f>
        <v>0</v>
      </c>
      <c r="C5681">
        <f>'2020 Load Shapes'!A5682</f>
        <v>5675</v>
      </c>
      <c r="D5681">
        <f>'2020 Load Shapes'!B5682</f>
        <v>0</v>
      </c>
      <c r="E5681">
        <f>IF(B5681=0,VLOOKUP(DataSet!A5681+1,'Vehicle Availability'!$B$7:$D$30,2),VLOOKUP(DataSet!A5681+1,'Vehicle Availability'!$B$7:$D$30,3))</f>
        <v>0</v>
      </c>
      <c r="F5681">
        <f>'2020 Load Shapes'!C5682</f>
        <v>0</v>
      </c>
      <c r="G5681">
        <f>IF(B5681=0,VLOOKUP(DataSet!A5681+1,'Vehicle Availability'!$B$39:$D$62,2),VLOOKUP(DataSet!A5681+1,'Vehicle Availability'!$B$39:$D$62,3))</f>
        <v>0</v>
      </c>
      <c r="H5681">
        <f t="shared" si="88"/>
        <v>0</v>
      </c>
      <c r="I5681" s="105">
        <f>'Marginal Energy Prices'!C5679/1000</f>
        <v>6.8253058166689945E-2</v>
      </c>
    </row>
    <row r="5682" spans="1:9" x14ac:dyDescent="0.25">
      <c r="A5682">
        <f>HourMap!F5679</f>
        <v>12</v>
      </c>
      <c r="B5682">
        <f>HourMap!H5679</f>
        <v>0</v>
      </c>
      <c r="C5682">
        <f>'2020 Load Shapes'!A5683</f>
        <v>5676</v>
      </c>
      <c r="D5682">
        <f>'2020 Load Shapes'!B5683</f>
        <v>0</v>
      </c>
      <c r="E5682">
        <f>IF(B5682=0,VLOOKUP(DataSet!A5682+1,'Vehicle Availability'!$B$7:$D$30,2),VLOOKUP(DataSet!A5682+1,'Vehicle Availability'!$B$7:$D$30,3))</f>
        <v>0</v>
      </c>
      <c r="F5682">
        <f>'2020 Load Shapes'!C5683</f>
        <v>0</v>
      </c>
      <c r="G5682">
        <f>IF(B5682=0,VLOOKUP(DataSet!A5682+1,'Vehicle Availability'!$B$39:$D$62,2),VLOOKUP(DataSet!A5682+1,'Vehicle Availability'!$B$39:$D$62,3))</f>
        <v>0</v>
      </c>
      <c r="H5682">
        <f t="shared" si="88"/>
        <v>0</v>
      </c>
      <c r="I5682" s="105">
        <f>'Marginal Energy Prices'!C5680/1000</f>
        <v>7.2745787937973039E-2</v>
      </c>
    </row>
    <row r="5683" spans="1:9" x14ac:dyDescent="0.25">
      <c r="A5683">
        <f>HourMap!F5680</f>
        <v>13</v>
      </c>
      <c r="B5683">
        <f>HourMap!H5680</f>
        <v>0</v>
      </c>
      <c r="C5683">
        <f>'2020 Load Shapes'!A5684</f>
        <v>5677</v>
      </c>
      <c r="D5683">
        <f>'2020 Load Shapes'!B5684</f>
        <v>0</v>
      </c>
      <c r="E5683">
        <f>IF(B5683=0,VLOOKUP(DataSet!A5683+1,'Vehicle Availability'!$B$7:$D$30,2),VLOOKUP(DataSet!A5683+1,'Vehicle Availability'!$B$7:$D$30,3))</f>
        <v>0</v>
      </c>
      <c r="F5683">
        <f>'2020 Load Shapes'!C5684</f>
        <v>0</v>
      </c>
      <c r="G5683">
        <f>IF(B5683=0,VLOOKUP(DataSet!A5683+1,'Vehicle Availability'!$B$39:$D$62,2),VLOOKUP(DataSet!A5683+1,'Vehicle Availability'!$B$39:$D$62,3))</f>
        <v>0</v>
      </c>
      <c r="H5683">
        <f t="shared" si="88"/>
        <v>0</v>
      </c>
      <c r="I5683" s="105">
        <f>'Marginal Energy Prices'!C5681/1000</f>
        <v>7.6065595102573644E-2</v>
      </c>
    </row>
    <row r="5684" spans="1:9" x14ac:dyDescent="0.25">
      <c r="A5684">
        <f>HourMap!F5681</f>
        <v>14</v>
      </c>
      <c r="B5684">
        <f>HourMap!H5681</f>
        <v>0</v>
      </c>
      <c r="C5684">
        <f>'2020 Load Shapes'!A5685</f>
        <v>5678</v>
      </c>
      <c r="D5684">
        <f>'2020 Load Shapes'!B5685</f>
        <v>0</v>
      </c>
      <c r="E5684">
        <f>IF(B5684=0,VLOOKUP(DataSet!A5684+1,'Vehicle Availability'!$B$7:$D$30,2),VLOOKUP(DataSet!A5684+1,'Vehicle Availability'!$B$7:$D$30,3))</f>
        <v>0</v>
      </c>
      <c r="F5684">
        <f>'2020 Load Shapes'!C5685</f>
        <v>0</v>
      </c>
      <c r="G5684">
        <f>IF(B5684=0,VLOOKUP(DataSet!A5684+1,'Vehicle Availability'!$B$39:$D$62,2),VLOOKUP(DataSet!A5684+1,'Vehicle Availability'!$B$39:$D$62,3))</f>
        <v>0</v>
      </c>
      <c r="H5684">
        <f t="shared" si="88"/>
        <v>0</v>
      </c>
      <c r="I5684" s="105">
        <f>'Marginal Energy Prices'!C5682/1000</f>
        <v>7.9323484633976954E-2</v>
      </c>
    </row>
    <row r="5685" spans="1:9" x14ac:dyDescent="0.25">
      <c r="A5685">
        <f>HourMap!F5682</f>
        <v>15</v>
      </c>
      <c r="B5685">
        <f>HourMap!H5682</f>
        <v>0</v>
      </c>
      <c r="C5685">
        <f>'2020 Load Shapes'!A5686</f>
        <v>5679</v>
      </c>
      <c r="D5685">
        <f>'2020 Load Shapes'!B5686</f>
        <v>0</v>
      </c>
      <c r="E5685">
        <f>IF(B5685=0,VLOOKUP(DataSet!A5685+1,'Vehicle Availability'!$B$7:$D$30,2),VLOOKUP(DataSet!A5685+1,'Vehicle Availability'!$B$7:$D$30,3))</f>
        <v>0</v>
      </c>
      <c r="F5685">
        <f>'2020 Load Shapes'!C5686</f>
        <v>0</v>
      </c>
      <c r="G5685">
        <f>IF(B5685=0,VLOOKUP(DataSet!A5685+1,'Vehicle Availability'!$B$39:$D$62,2),VLOOKUP(DataSet!A5685+1,'Vehicle Availability'!$B$39:$D$62,3))</f>
        <v>0</v>
      </c>
      <c r="H5685">
        <f t="shared" si="88"/>
        <v>0</v>
      </c>
      <c r="I5685" s="105">
        <f>'Marginal Energy Prices'!C5683/1000</f>
        <v>8.6160118987271161E-2</v>
      </c>
    </row>
    <row r="5686" spans="1:9" x14ac:dyDescent="0.25">
      <c r="A5686">
        <f>HourMap!F5683</f>
        <v>16</v>
      </c>
      <c r="B5686">
        <f>HourMap!H5683</f>
        <v>0</v>
      </c>
      <c r="C5686">
        <f>'2020 Load Shapes'!A5687</f>
        <v>5680</v>
      </c>
      <c r="D5686">
        <f>'2020 Load Shapes'!B5687</f>
        <v>0</v>
      </c>
      <c r="E5686">
        <f>IF(B5686=0,VLOOKUP(DataSet!A5686+1,'Vehicle Availability'!$B$7:$D$30,2),VLOOKUP(DataSet!A5686+1,'Vehicle Availability'!$B$7:$D$30,3))</f>
        <v>0</v>
      </c>
      <c r="F5686">
        <f>'2020 Load Shapes'!C5687</f>
        <v>0</v>
      </c>
      <c r="G5686">
        <f>IF(B5686=0,VLOOKUP(DataSet!A5686+1,'Vehicle Availability'!$B$39:$D$62,2),VLOOKUP(DataSet!A5686+1,'Vehicle Availability'!$B$39:$D$62,3))</f>
        <v>0</v>
      </c>
      <c r="H5686">
        <f t="shared" si="88"/>
        <v>0</v>
      </c>
      <c r="I5686" s="105">
        <f>'Marginal Energy Prices'!C5684/1000</f>
        <v>9.3110436090256182E-2</v>
      </c>
    </row>
    <row r="5687" spans="1:9" x14ac:dyDescent="0.25">
      <c r="A5687">
        <f>HourMap!F5684</f>
        <v>17</v>
      </c>
      <c r="B5687">
        <f>HourMap!H5684</f>
        <v>0</v>
      </c>
      <c r="C5687">
        <f>'2020 Load Shapes'!A5688</f>
        <v>5681</v>
      </c>
      <c r="D5687">
        <f>'2020 Load Shapes'!B5688</f>
        <v>0</v>
      </c>
      <c r="E5687">
        <f>IF(B5687=0,VLOOKUP(DataSet!A5687+1,'Vehicle Availability'!$B$7:$D$30,2),VLOOKUP(DataSet!A5687+1,'Vehicle Availability'!$B$7:$D$30,3))</f>
        <v>1</v>
      </c>
      <c r="F5687">
        <f>'2020 Load Shapes'!C5688</f>
        <v>0</v>
      </c>
      <c r="G5687">
        <f>IF(B5687=0,VLOOKUP(DataSet!A5687+1,'Vehicle Availability'!$B$39:$D$62,2),VLOOKUP(DataSet!A5687+1,'Vehicle Availability'!$B$39:$D$62,3))</f>
        <v>1</v>
      </c>
      <c r="H5687">
        <f t="shared" si="88"/>
        <v>0</v>
      </c>
      <c r="I5687" s="105">
        <f>'Marginal Energy Prices'!C5685/1000</f>
        <v>8.783246678371906E-2</v>
      </c>
    </row>
    <row r="5688" spans="1:9" x14ac:dyDescent="0.25">
      <c r="A5688">
        <f>HourMap!F5685</f>
        <v>18</v>
      </c>
      <c r="B5688">
        <f>HourMap!H5685</f>
        <v>0</v>
      </c>
      <c r="C5688">
        <f>'2020 Load Shapes'!A5689</f>
        <v>5682</v>
      </c>
      <c r="D5688">
        <f>'2020 Load Shapes'!B5689</f>
        <v>0</v>
      </c>
      <c r="E5688">
        <f>IF(B5688=0,VLOOKUP(DataSet!A5688+1,'Vehicle Availability'!$B$7:$D$30,2),VLOOKUP(DataSet!A5688+1,'Vehicle Availability'!$B$7:$D$30,3))</f>
        <v>1</v>
      </c>
      <c r="F5688">
        <f>'2020 Load Shapes'!C5689</f>
        <v>0</v>
      </c>
      <c r="G5688">
        <f>IF(B5688=0,VLOOKUP(DataSet!A5688+1,'Vehicle Availability'!$B$39:$D$62,2),VLOOKUP(DataSet!A5688+1,'Vehicle Availability'!$B$39:$D$62,3))</f>
        <v>1</v>
      </c>
      <c r="H5688">
        <f t="shared" si="88"/>
        <v>0</v>
      </c>
      <c r="I5688" s="105">
        <f>'Marginal Energy Prices'!C5686/1000</f>
        <v>8.9208431300799557E-2</v>
      </c>
    </row>
    <row r="5689" spans="1:9" x14ac:dyDescent="0.25">
      <c r="A5689">
        <f>HourMap!F5686</f>
        <v>19</v>
      </c>
      <c r="B5689">
        <f>HourMap!H5686</f>
        <v>0</v>
      </c>
      <c r="C5689">
        <f>'2020 Load Shapes'!A5690</f>
        <v>5683</v>
      </c>
      <c r="D5689">
        <f>'2020 Load Shapes'!B5690</f>
        <v>0</v>
      </c>
      <c r="E5689">
        <f>IF(B5689=0,VLOOKUP(DataSet!A5689+1,'Vehicle Availability'!$B$7:$D$30,2),VLOOKUP(DataSet!A5689+1,'Vehicle Availability'!$B$7:$D$30,3))</f>
        <v>1</v>
      </c>
      <c r="F5689">
        <f>'2020 Load Shapes'!C5690</f>
        <v>0</v>
      </c>
      <c r="G5689">
        <f>IF(B5689=0,VLOOKUP(DataSet!A5689+1,'Vehicle Availability'!$B$39:$D$62,2),VLOOKUP(DataSet!A5689+1,'Vehicle Availability'!$B$39:$D$62,3))</f>
        <v>1</v>
      </c>
      <c r="H5689">
        <f t="shared" si="88"/>
        <v>0</v>
      </c>
      <c r="I5689" s="105">
        <f>'Marginal Energy Prices'!C5687/1000</f>
        <v>8.508637823778073E-2</v>
      </c>
    </row>
    <row r="5690" spans="1:9" x14ac:dyDescent="0.25">
      <c r="A5690">
        <f>HourMap!F5687</f>
        <v>20</v>
      </c>
      <c r="B5690">
        <f>HourMap!H5687</f>
        <v>0</v>
      </c>
      <c r="C5690">
        <f>'2020 Load Shapes'!A5691</f>
        <v>5684</v>
      </c>
      <c r="D5690">
        <f>'2020 Load Shapes'!B5691</f>
        <v>0</v>
      </c>
      <c r="E5690">
        <f>IF(B5690=0,VLOOKUP(DataSet!A5690+1,'Vehicle Availability'!$B$7:$D$30,2),VLOOKUP(DataSet!A5690+1,'Vehicle Availability'!$B$7:$D$30,3))</f>
        <v>1</v>
      </c>
      <c r="F5690">
        <f>'2020 Load Shapes'!C5691</f>
        <v>0</v>
      </c>
      <c r="G5690">
        <f>IF(B5690=0,VLOOKUP(DataSet!A5690+1,'Vehicle Availability'!$B$39:$D$62,2),VLOOKUP(DataSet!A5690+1,'Vehicle Availability'!$B$39:$D$62,3))</f>
        <v>1</v>
      </c>
      <c r="H5690">
        <f t="shared" si="88"/>
        <v>0</v>
      </c>
      <c r="I5690" s="105">
        <f>'Marginal Energy Prices'!C5688/1000</f>
        <v>8.1397758135495643E-2</v>
      </c>
    </row>
    <row r="5691" spans="1:9" x14ac:dyDescent="0.25">
      <c r="A5691">
        <f>HourMap!F5688</f>
        <v>21</v>
      </c>
      <c r="B5691">
        <f>HourMap!H5688</f>
        <v>0</v>
      </c>
      <c r="C5691">
        <f>'2020 Load Shapes'!A5692</f>
        <v>5685</v>
      </c>
      <c r="D5691">
        <f>'2020 Load Shapes'!B5692</f>
        <v>0</v>
      </c>
      <c r="E5691">
        <f>IF(B5691=0,VLOOKUP(DataSet!A5691+1,'Vehicle Availability'!$B$7:$D$30,2),VLOOKUP(DataSet!A5691+1,'Vehicle Availability'!$B$7:$D$30,3))</f>
        <v>1</v>
      </c>
      <c r="F5691">
        <f>'2020 Load Shapes'!C5692</f>
        <v>0</v>
      </c>
      <c r="G5691">
        <f>IF(B5691=0,VLOOKUP(DataSet!A5691+1,'Vehicle Availability'!$B$39:$D$62,2),VLOOKUP(DataSet!A5691+1,'Vehicle Availability'!$B$39:$D$62,3))</f>
        <v>1</v>
      </c>
      <c r="H5691">
        <f t="shared" si="88"/>
        <v>0</v>
      </c>
      <c r="I5691" s="105">
        <f>'Marginal Energy Prices'!C5689/1000</f>
        <v>7.12111663638368E-2</v>
      </c>
    </row>
    <row r="5692" spans="1:9" x14ac:dyDescent="0.25">
      <c r="A5692">
        <f>HourMap!F5689</f>
        <v>22</v>
      </c>
      <c r="B5692">
        <f>HourMap!H5689</f>
        <v>0</v>
      </c>
      <c r="C5692">
        <f>'2020 Load Shapes'!A5693</f>
        <v>5686</v>
      </c>
      <c r="D5692">
        <f>'2020 Load Shapes'!B5693</f>
        <v>0</v>
      </c>
      <c r="E5692">
        <f>IF(B5692=0,VLOOKUP(DataSet!A5692+1,'Vehicle Availability'!$B$7:$D$30,2),VLOOKUP(DataSet!A5692+1,'Vehicle Availability'!$B$7:$D$30,3))</f>
        <v>1</v>
      </c>
      <c r="F5692">
        <f>'2020 Load Shapes'!C5693</f>
        <v>0</v>
      </c>
      <c r="G5692">
        <f>IF(B5692=0,VLOOKUP(DataSet!A5692+1,'Vehicle Availability'!$B$39:$D$62,2),VLOOKUP(DataSet!A5692+1,'Vehicle Availability'!$B$39:$D$62,3))</f>
        <v>1</v>
      </c>
      <c r="H5692">
        <f t="shared" si="88"/>
        <v>0</v>
      </c>
      <c r="I5692" s="105">
        <f>'Marginal Energy Prices'!C5690/1000</f>
        <v>6.7299455912640679E-2</v>
      </c>
    </row>
    <row r="5693" spans="1:9" x14ac:dyDescent="0.25">
      <c r="A5693">
        <f>HourMap!F5690</f>
        <v>23</v>
      </c>
      <c r="B5693">
        <f>HourMap!H5690</f>
        <v>0</v>
      </c>
      <c r="C5693">
        <f>'2020 Load Shapes'!A5694</f>
        <v>5687</v>
      </c>
      <c r="D5693">
        <f>'2020 Load Shapes'!B5694</f>
        <v>0</v>
      </c>
      <c r="E5693">
        <f>IF(B5693=0,VLOOKUP(DataSet!A5693+1,'Vehicle Availability'!$B$7:$D$30,2),VLOOKUP(DataSet!A5693+1,'Vehicle Availability'!$B$7:$D$30,3))</f>
        <v>1</v>
      </c>
      <c r="F5693">
        <f>'2020 Load Shapes'!C5694</f>
        <v>0</v>
      </c>
      <c r="G5693">
        <f>IF(B5693=0,VLOOKUP(DataSet!A5693+1,'Vehicle Availability'!$B$39:$D$62,2),VLOOKUP(DataSet!A5693+1,'Vehicle Availability'!$B$39:$D$62,3))</f>
        <v>1</v>
      </c>
      <c r="H5693">
        <f t="shared" si="88"/>
        <v>0</v>
      </c>
      <c r="I5693" s="105">
        <f>'Marginal Energy Prices'!C5691/1000</f>
        <v>6.2966709042926186E-2</v>
      </c>
    </row>
    <row r="5694" spans="1:9" x14ac:dyDescent="0.25">
      <c r="A5694">
        <f>HourMap!F5691</f>
        <v>0</v>
      </c>
      <c r="B5694">
        <f>HourMap!H5691</f>
        <v>0</v>
      </c>
      <c r="C5694">
        <f>'2020 Load Shapes'!A5695</f>
        <v>5688</v>
      </c>
      <c r="D5694">
        <f>'2020 Load Shapes'!B5695</f>
        <v>0</v>
      </c>
      <c r="E5694">
        <f>IF(B5694=0,VLOOKUP(DataSet!A5694+1,'Vehicle Availability'!$B$7:$D$30,2),VLOOKUP(DataSet!A5694+1,'Vehicle Availability'!$B$7:$D$30,3))</f>
        <v>1</v>
      </c>
      <c r="F5694">
        <f>'2020 Load Shapes'!C5695</f>
        <v>0</v>
      </c>
      <c r="G5694">
        <f>IF(B5694=0,VLOOKUP(DataSet!A5694+1,'Vehicle Availability'!$B$39:$D$62,2),VLOOKUP(DataSet!A5694+1,'Vehicle Availability'!$B$39:$D$62,3))</f>
        <v>1</v>
      </c>
      <c r="H5694">
        <f t="shared" si="88"/>
        <v>1</v>
      </c>
      <c r="I5694" s="105">
        <f>'Marginal Energy Prices'!C5692/1000</f>
        <v>6.0912673883158186E-2</v>
      </c>
    </row>
    <row r="5695" spans="1:9" x14ac:dyDescent="0.25">
      <c r="A5695">
        <f>HourMap!F5692</f>
        <v>1</v>
      </c>
      <c r="B5695">
        <f>HourMap!H5692</f>
        <v>0</v>
      </c>
      <c r="C5695">
        <f>'2020 Load Shapes'!A5696</f>
        <v>5689</v>
      </c>
      <c r="D5695">
        <f>'2020 Load Shapes'!B5696</f>
        <v>0</v>
      </c>
      <c r="E5695">
        <f>IF(B5695=0,VLOOKUP(DataSet!A5695+1,'Vehicle Availability'!$B$7:$D$30,2),VLOOKUP(DataSet!A5695+1,'Vehicle Availability'!$B$7:$D$30,3))</f>
        <v>1</v>
      </c>
      <c r="F5695">
        <f>'2020 Load Shapes'!C5696</f>
        <v>0</v>
      </c>
      <c r="G5695">
        <f>IF(B5695=0,VLOOKUP(DataSet!A5695+1,'Vehicle Availability'!$B$39:$D$62,2),VLOOKUP(DataSet!A5695+1,'Vehicle Availability'!$B$39:$D$62,3))</f>
        <v>1</v>
      </c>
      <c r="H5695">
        <f t="shared" si="88"/>
        <v>1</v>
      </c>
      <c r="I5695" s="105">
        <f>'Marginal Energy Prices'!C5693/1000</f>
        <v>5.9656601486081304E-2</v>
      </c>
    </row>
    <row r="5696" spans="1:9" x14ac:dyDescent="0.25">
      <c r="A5696">
        <f>HourMap!F5693</f>
        <v>2</v>
      </c>
      <c r="B5696">
        <f>HourMap!H5693</f>
        <v>0</v>
      </c>
      <c r="C5696">
        <f>'2020 Load Shapes'!A5697</f>
        <v>5690</v>
      </c>
      <c r="D5696">
        <f>'2020 Load Shapes'!B5697</f>
        <v>0</v>
      </c>
      <c r="E5696">
        <f>IF(B5696=0,VLOOKUP(DataSet!A5696+1,'Vehicle Availability'!$B$7:$D$30,2),VLOOKUP(DataSet!A5696+1,'Vehicle Availability'!$B$7:$D$30,3))</f>
        <v>1</v>
      </c>
      <c r="F5696">
        <f>'2020 Load Shapes'!C5697</f>
        <v>2.1473684210526294</v>
      </c>
      <c r="G5696">
        <f>IF(B5696=0,VLOOKUP(DataSet!A5696+1,'Vehicle Availability'!$B$39:$D$62,2),VLOOKUP(DataSet!A5696+1,'Vehicle Availability'!$B$39:$D$62,3))</f>
        <v>1</v>
      </c>
      <c r="H5696">
        <f t="shared" si="88"/>
        <v>1</v>
      </c>
      <c r="I5696" s="105">
        <f>'Marginal Energy Prices'!C5694/1000</f>
        <v>5.339706485699254E-2</v>
      </c>
    </row>
    <row r="5697" spans="1:9" x14ac:dyDescent="0.25">
      <c r="A5697">
        <f>HourMap!F5694</f>
        <v>3</v>
      </c>
      <c r="B5697">
        <f>HourMap!H5694</f>
        <v>0</v>
      </c>
      <c r="C5697">
        <f>'2020 Load Shapes'!A5698</f>
        <v>5691</v>
      </c>
      <c r="D5697">
        <f>'2020 Load Shapes'!B5698</f>
        <v>6.6</v>
      </c>
      <c r="E5697">
        <f>IF(B5697=0,VLOOKUP(DataSet!A5697+1,'Vehicle Availability'!$B$7:$D$30,2),VLOOKUP(DataSet!A5697+1,'Vehicle Availability'!$B$7:$D$30,3))</f>
        <v>1</v>
      </c>
      <c r="F5697">
        <f>'2020 Load Shapes'!C5698</f>
        <v>3.3</v>
      </c>
      <c r="G5697">
        <f>IF(B5697=0,VLOOKUP(DataSet!A5697+1,'Vehicle Availability'!$B$39:$D$62,2),VLOOKUP(DataSet!A5697+1,'Vehicle Availability'!$B$39:$D$62,3))</f>
        <v>1</v>
      </c>
      <c r="H5697">
        <f t="shared" si="88"/>
        <v>1</v>
      </c>
      <c r="I5697" s="105">
        <f>'Marginal Energy Prices'!C5695/1000</f>
        <v>5.0570963860802405E-2</v>
      </c>
    </row>
    <row r="5698" spans="1:9" x14ac:dyDescent="0.25">
      <c r="A5698">
        <f>HourMap!F5695</f>
        <v>4</v>
      </c>
      <c r="B5698">
        <f>HourMap!H5695</f>
        <v>0</v>
      </c>
      <c r="C5698">
        <f>'2020 Load Shapes'!A5699</f>
        <v>5692</v>
      </c>
      <c r="D5698">
        <f>'2020 Load Shapes'!B5699</f>
        <v>0</v>
      </c>
      <c r="E5698">
        <f>IF(B5698=0,VLOOKUP(DataSet!A5698+1,'Vehicle Availability'!$B$7:$D$30,2),VLOOKUP(DataSet!A5698+1,'Vehicle Availability'!$B$7:$D$30,3))</f>
        <v>1</v>
      </c>
      <c r="F5698">
        <f>'2020 Load Shapes'!C5699</f>
        <v>3.3</v>
      </c>
      <c r="G5698">
        <f>IF(B5698=0,VLOOKUP(DataSet!A5698+1,'Vehicle Availability'!$B$39:$D$62,2),VLOOKUP(DataSet!A5698+1,'Vehicle Availability'!$B$39:$D$62,3))</f>
        <v>1</v>
      </c>
      <c r="H5698">
        <f t="shared" si="88"/>
        <v>1</v>
      </c>
      <c r="I5698" s="105">
        <f>'Marginal Energy Prices'!C5696/1000</f>
        <v>5.2951798935358889E-2</v>
      </c>
    </row>
    <row r="5699" spans="1:9" x14ac:dyDescent="0.25">
      <c r="A5699">
        <f>HourMap!F5696</f>
        <v>5</v>
      </c>
      <c r="B5699">
        <f>HourMap!H5696</f>
        <v>0</v>
      </c>
      <c r="C5699">
        <f>'2020 Load Shapes'!A5700</f>
        <v>5693</v>
      </c>
      <c r="D5699">
        <f>'2020 Load Shapes'!B5700</f>
        <v>0</v>
      </c>
      <c r="E5699">
        <f>IF(B5699=0,VLOOKUP(DataSet!A5699+1,'Vehicle Availability'!$B$7:$D$30,2),VLOOKUP(DataSet!A5699+1,'Vehicle Availability'!$B$7:$D$30,3))</f>
        <v>1</v>
      </c>
      <c r="F5699">
        <f>'2020 Load Shapes'!C5700</f>
        <v>0</v>
      </c>
      <c r="G5699">
        <f>IF(B5699=0,VLOOKUP(DataSet!A5699+1,'Vehicle Availability'!$B$39:$D$62,2),VLOOKUP(DataSet!A5699+1,'Vehicle Availability'!$B$39:$D$62,3))</f>
        <v>1</v>
      </c>
      <c r="H5699">
        <f t="shared" si="88"/>
        <v>1</v>
      </c>
      <c r="I5699" s="105">
        <f>'Marginal Energy Prices'!C5697/1000</f>
        <v>5.973228484449912E-2</v>
      </c>
    </row>
    <row r="5700" spans="1:9" x14ac:dyDescent="0.25">
      <c r="A5700">
        <f>HourMap!F5697</f>
        <v>6</v>
      </c>
      <c r="B5700">
        <f>HourMap!H5697</f>
        <v>0</v>
      </c>
      <c r="C5700">
        <f>'2020 Load Shapes'!A5701</f>
        <v>5694</v>
      </c>
      <c r="D5700">
        <f>'2020 Load Shapes'!B5701</f>
        <v>0</v>
      </c>
      <c r="E5700">
        <f>IF(B5700=0,VLOOKUP(DataSet!A5700+1,'Vehicle Availability'!$B$7:$D$30,2),VLOOKUP(DataSet!A5700+1,'Vehicle Availability'!$B$7:$D$30,3))</f>
        <v>0</v>
      </c>
      <c r="F5700">
        <f>'2020 Load Shapes'!C5701</f>
        <v>0</v>
      </c>
      <c r="G5700">
        <f>IF(B5700=0,VLOOKUP(DataSet!A5700+1,'Vehicle Availability'!$B$39:$D$62,2),VLOOKUP(DataSet!A5700+1,'Vehicle Availability'!$B$39:$D$62,3))</f>
        <v>0</v>
      </c>
      <c r="H5700">
        <f t="shared" si="88"/>
        <v>0</v>
      </c>
      <c r="I5700" s="105">
        <f>'Marginal Energy Prices'!C5698/1000</f>
        <v>6.8225034395579906E-2</v>
      </c>
    </row>
    <row r="5701" spans="1:9" x14ac:dyDescent="0.25">
      <c r="A5701">
        <f>HourMap!F5698</f>
        <v>7</v>
      </c>
      <c r="B5701">
        <f>HourMap!H5698</f>
        <v>0</v>
      </c>
      <c r="C5701">
        <f>'2020 Load Shapes'!A5702</f>
        <v>5695</v>
      </c>
      <c r="D5701">
        <f>'2020 Load Shapes'!B5702</f>
        <v>0</v>
      </c>
      <c r="E5701">
        <f>IF(B5701=0,VLOOKUP(DataSet!A5701+1,'Vehicle Availability'!$B$7:$D$30,2),VLOOKUP(DataSet!A5701+1,'Vehicle Availability'!$B$7:$D$30,3))</f>
        <v>0</v>
      </c>
      <c r="F5701">
        <f>'2020 Load Shapes'!C5702</f>
        <v>0</v>
      </c>
      <c r="G5701">
        <f>IF(B5701=0,VLOOKUP(DataSet!A5701+1,'Vehicle Availability'!$B$39:$D$62,2),VLOOKUP(DataSet!A5701+1,'Vehicle Availability'!$B$39:$D$62,3))</f>
        <v>0</v>
      </c>
      <c r="H5701">
        <f t="shared" si="88"/>
        <v>0</v>
      </c>
      <c r="I5701" s="105">
        <f>'Marginal Energy Prices'!C5699/1000</f>
        <v>6.7727947926696744E-2</v>
      </c>
    </row>
    <row r="5702" spans="1:9" x14ac:dyDescent="0.25">
      <c r="A5702">
        <f>HourMap!F5699</f>
        <v>8</v>
      </c>
      <c r="B5702">
        <f>HourMap!H5699</f>
        <v>0</v>
      </c>
      <c r="C5702">
        <f>'2020 Load Shapes'!A5703</f>
        <v>5696</v>
      </c>
      <c r="D5702">
        <f>'2020 Load Shapes'!B5703</f>
        <v>0</v>
      </c>
      <c r="E5702">
        <f>IF(B5702=0,VLOOKUP(DataSet!A5702+1,'Vehicle Availability'!$B$7:$D$30,2),VLOOKUP(DataSet!A5702+1,'Vehicle Availability'!$B$7:$D$30,3))</f>
        <v>0</v>
      </c>
      <c r="F5702">
        <f>'2020 Load Shapes'!C5703</f>
        <v>0</v>
      </c>
      <c r="G5702">
        <f>IF(B5702=0,VLOOKUP(DataSet!A5702+1,'Vehicle Availability'!$B$39:$D$62,2),VLOOKUP(DataSet!A5702+1,'Vehicle Availability'!$B$39:$D$62,3))</f>
        <v>0</v>
      </c>
      <c r="H5702">
        <f t="shared" si="88"/>
        <v>0</v>
      </c>
      <c r="I5702" s="105">
        <f>'Marginal Energy Prices'!C5700/1000</f>
        <v>6.1230760147706571E-2</v>
      </c>
    </row>
    <row r="5703" spans="1:9" x14ac:dyDescent="0.25">
      <c r="A5703">
        <f>HourMap!F5700</f>
        <v>9</v>
      </c>
      <c r="B5703">
        <f>HourMap!H5700</f>
        <v>0</v>
      </c>
      <c r="C5703">
        <f>'2020 Load Shapes'!A5704</f>
        <v>5697</v>
      </c>
      <c r="D5703">
        <f>'2020 Load Shapes'!B5704</f>
        <v>0</v>
      </c>
      <c r="E5703">
        <f>IF(B5703=0,VLOOKUP(DataSet!A5703+1,'Vehicle Availability'!$B$7:$D$30,2),VLOOKUP(DataSet!A5703+1,'Vehicle Availability'!$B$7:$D$30,3))</f>
        <v>0</v>
      </c>
      <c r="F5703">
        <f>'2020 Load Shapes'!C5704</f>
        <v>0</v>
      </c>
      <c r="G5703">
        <f>IF(B5703=0,VLOOKUP(DataSet!A5703+1,'Vehicle Availability'!$B$39:$D$62,2),VLOOKUP(DataSet!A5703+1,'Vehicle Availability'!$B$39:$D$62,3))</f>
        <v>0</v>
      </c>
      <c r="H5703">
        <f t="shared" si="88"/>
        <v>0</v>
      </c>
      <c r="I5703" s="105">
        <f>'Marginal Energy Prices'!C5701/1000</f>
        <v>6.2700069093908767E-2</v>
      </c>
    </row>
    <row r="5704" spans="1:9" x14ac:dyDescent="0.25">
      <c r="A5704">
        <f>HourMap!F5701</f>
        <v>10</v>
      </c>
      <c r="B5704">
        <f>HourMap!H5701</f>
        <v>0</v>
      </c>
      <c r="C5704">
        <f>'2020 Load Shapes'!A5705</f>
        <v>5698</v>
      </c>
      <c r="D5704">
        <f>'2020 Load Shapes'!B5705</f>
        <v>0</v>
      </c>
      <c r="E5704">
        <f>IF(B5704=0,VLOOKUP(DataSet!A5704+1,'Vehicle Availability'!$B$7:$D$30,2),VLOOKUP(DataSet!A5704+1,'Vehicle Availability'!$B$7:$D$30,3))</f>
        <v>0</v>
      </c>
      <c r="F5704">
        <f>'2020 Load Shapes'!C5705</f>
        <v>0</v>
      </c>
      <c r="G5704">
        <f>IF(B5704=0,VLOOKUP(DataSet!A5704+1,'Vehicle Availability'!$B$39:$D$62,2),VLOOKUP(DataSet!A5704+1,'Vehicle Availability'!$B$39:$D$62,3))</f>
        <v>0</v>
      </c>
      <c r="H5704">
        <f t="shared" ref="H5704:H5767" si="89">IF(B5704=0,A5704&lt;=5,A5704&lt;=13)*1</f>
        <v>0</v>
      </c>
      <c r="I5704" s="105">
        <f>'Marginal Energy Prices'!C5702/1000</f>
        <v>6.5136029756634461E-2</v>
      </c>
    </row>
    <row r="5705" spans="1:9" x14ac:dyDescent="0.25">
      <c r="A5705">
        <f>HourMap!F5702</f>
        <v>11</v>
      </c>
      <c r="B5705">
        <f>HourMap!H5702</f>
        <v>0</v>
      </c>
      <c r="C5705">
        <f>'2020 Load Shapes'!A5706</f>
        <v>5699</v>
      </c>
      <c r="D5705">
        <f>'2020 Load Shapes'!B5706</f>
        <v>0</v>
      </c>
      <c r="E5705">
        <f>IF(B5705=0,VLOOKUP(DataSet!A5705+1,'Vehicle Availability'!$B$7:$D$30,2),VLOOKUP(DataSet!A5705+1,'Vehicle Availability'!$B$7:$D$30,3))</f>
        <v>0</v>
      </c>
      <c r="F5705">
        <f>'2020 Load Shapes'!C5706</f>
        <v>0</v>
      </c>
      <c r="G5705">
        <f>IF(B5705=0,VLOOKUP(DataSet!A5705+1,'Vehicle Availability'!$B$39:$D$62,2),VLOOKUP(DataSet!A5705+1,'Vehicle Availability'!$B$39:$D$62,3))</f>
        <v>0</v>
      </c>
      <c r="H5705">
        <f t="shared" si="89"/>
        <v>0</v>
      </c>
      <c r="I5705" s="105">
        <f>'Marginal Energy Prices'!C5703/1000</f>
        <v>7.045822653115115E-2</v>
      </c>
    </row>
    <row r="5706" spans="1:9" x14ac:dyDescent="0.25">
      <c r="A5706">
        <f>HourMap!F5703</f>
        <v>12</v>
      </c>
      <c r="B5706">
        <f>HourMap!H5703</f>
        <v>0</v>
      </c>
      <c r="C5706">
        <f>'2020 Load Shapes'!A5707</f>
        <v>5700</v>
      </c>
      <c r="D5706">
        <f>'2020 Load Shapes'!B5707</f>
        <v>0</v>
      </c>
      <c r="E5706">
        <f>IF(B5706=0,VLOOKUP(DataSet!A5706+1,'Vehicle Availability'!$B$7:$D$30,2),VLOOKUP(DataSet!A5706+1,'Vehicle Availability'!$B$7:$D$30,3))</f>
        <v>0</v>
      </c>
      <c r="F5706">
        <f>'2020 Load Shapes'!C5707</f>
        <v>0</v>
      </c>
      <c r="G5706">
        <f>IF(B5706=0,VLOOKUP(DataSet!A5706+1,'Vehicle Availability'!$B$39:$D$62,2),VLOOKUP(DataSet!A5706+1,'Vehicle Availability'!$B$39:$D$62,3))</f>
        <v>0</v>
      </c>
      <c r="H5706">
        <f t="shared" si="89"/>
        <v>0</v>
      </c>
      <c r="I5706" s="105">
        <f>'Marginal Energy Prices'!C5704/1000</f>
        <v>7.5570208996337387E-2</v>
      </c>
    </row>
    <row r="5707" spans="1:9" x14ac:dyDescent="0.25">
      <c r="A5707">
        <f>HourMap!F5704</f>
        <v>13</v>
      </c>
      <c r="B5707">
        <f>HourMap!H5704</f>
        <v>0</v>
      </c>
      <c r="C5707">
        <f>'2020 Load Shapes'!A5708</f>
        <v>5701</v>
      </c>
      <c r="D5707">
        <f>'2020 Load Shapes'!B5708</f>
        <v>0</v>
      </c>
      <c r="E5707">
        <f>IF(B5707=0,VLOOKUP(DataSet!A5707+1,'Vehicle Availability'!$B$7:$D$30,2),VLOOKUP(DataSet!A5707+1,'Vehicle Availability'!$B$7:$D$30,3))</f>
        <v>0</v>
      </c>
      <c r="F5707">
        <f>'2020 Load Shapes'!C5708</f>
        <v>0</v>
      </c>
      <c r="G5707">
        <f>IF(B5707=0,VLOOKUP(DataSet!A5707+1,'Vehicle Availability'!$B$39:$D$62,2),VLOOKUP(DataSet!A5707+1,'Vehicle Availability'!$B$39:$D$62,3))</f>
        <v>0</v>
      </c>
      <c r="H5707">
        <f t="shared" si="89"/>
        <v>0</v>
      </c>
      <c r="I5707" s="105">
        <f>'Marginal Energy Prices'!C5705/1000</f>
        <v>7.6013057230484543E-2</v>
      </c>
    </row>
    <row r="5708" spans="1:9" x14ac:dyDescent="0.25">
      <c r="A5708">
        <f>HourMap!F5705</f>
        <v>14</v>
      </c>
      <c r="B5708">
        <f>HourMap!H5705</f>
        <v>0</v>
      </c>
      <c r="C5708">
        <f>'2020 Load Shapes'!A5709</f>
        <v>5702</v>
      </c>
      <c r="D5708">
        <f>'2020 Load Shapes'!B5709</f>
        <v>0</v>
      </c>
      <c r="E5708">
        <f>IF(B5708=0,VLOOKUP(DataSet!A5708+1,'Vehicle Availability'!$B$7:$D$30,2),VLOOKUP(DataSet!A5708+1,'Vehicle Availability'!$B$7:$D$30,3))</f>
        <v>0</v>
      </c>
      <c r="F5708">
        <f>'2020 Load Shapes'!C5709</f>
        <v>0</v>
      </c>
      <c r="G5708">
        <f>IF(B5708=0,VLOOKUP(DataSet!A5708+1,'Vehicle Availability'!$B$39:$D$62,2),VLOOKUP(DataSet!A5708+1,'Vehicle Availability'!$B$39:$D$62,3))</f>
        <v>0</v>
      </c>
      <c r="H5708">
        <f t="shared" si="89"/>
        <v>0</v>
      </c>
      <c r="I5708" s="105">
        <f>'Marginal Energy Prices'!C5706/1000</f>
        <v>8.246725233054357E-2</v>
      </c>
    </row>
    <row r="5709" spans="1:9" x14ac:dyDescent="0.25">
      <c r="A5709">
        <f>HourMap!F5706</f>
        <v>15</v>
      </c>
      <c r="B5709">
        <f>HourMap!H5706</f>
        <v>0</v>
      </c>
      <c r="C5709">
        <f>'2020 Load Shapes'!A5710</f>
        <v>5703</v>
      </c>
      <c r="D5709">
        <f>'2020 Load Shapes'!B5710</f>
        <v>0</v>
      </c>
      <c r="E5709">
        <f>IF(B5709=0,VLOOKUP(DataSet!A5709+1,'Vehicle Availability'!$B$7:$D$30,2),VLOOKUP(DataSet!A5709+1,'Vehicle Availability'!$B$7:$D$30,3))</f>
        <v>0</v>
      </c>
      <c r="F5709">
        <f>'2020 Load Shapes'!C5710</f>
        <v>0</v>
      </c>
      <c r="G5709">
        <f>IF(B5709=0,VLOOKUP(DataSet!A5709+1,'Vehicle Availability'!$B$39:$D$62,2),VLOOKUP(DataSet!A5709+1,'Vehicle Availability'!$B$39:$D$62,3))</f>
        <v>0</v>
      </c>
      <c r="H5709">
        <f t="shared" si="89"/>
        <v>0</v>
      </c>
      <c r="I5709" s="105">
        <f>'Marginal Energy Prices'!C5707/1000</f>
        <v>9.0623712337780202E-2</v>
      </c>
    </row>
    <row r="5710" spans="1:9" x14ac:dyDescent="0.25">
      <c r="A5710">
        <f>HourMap!F5707</f>
        <v>16</v>
      </c>
      <c r="B5710">
        <f>HourMap!H5707</f>
        <v>0</v>
      </c>
      <c r="C5710">
        <f>'2020 Load Shapes'!A5711</f>
        <v>5704</v>
      </c>
      <c r="D5710">
        <f>'2020 Load Shapes'!B5711</f>
        <v>0</v>
      </c>
      <c r="E5710">
        <f>IF(B5710=0,VLOOKUP(DataSet!A5710+1,'Vehicle Availability'!$B$7:$D$30,2),VLOOKUP(DataSet!A5710+1,'Vehicle Availability'!$B$7:$D$30,3))</f>
        <v>0</v>
      </c>
      <c r="F5710">
        <f>'2020 Load Shapes'!C5711</f>
        <v>0</v>
      </c>
      <c r="G5710">
        <f>IF(B5710=0,VLOOKUP(DataSet!A5710+1,'Vehicle Availability'!$B$39:$D$62,2),VLOOKUP(DataSet!A5710+1,'Vehicle Availability'!$B$39:$D$62,3))</f>
        <v>0</v>
      </c>
      <c r="H5710">
        <f t="shared" si="89"/>
        <v>0</v>
      </c>
      <c r="I5710" s="105">
        <f>'Marginal Energy Prices'!C5708/1000</f>
        <v>9.888355004291989E-2</v>
      </c>
    </row>
    <row r="5711" spans="1:9" x14ac:dyDescent="0.25">
      <c r="A5711">
        <f>HourMap!F5708</f>
        <v>17</v>
      </c>
      <c r="B5711">
        <f>HourMap!H5708</f>
        <v>0</v>
      </c>
      <c r="C5711">
        <f>'2020 Load Shapes'!A5712</f>
        <v>5705</v>
      </c>
      <c r="D5711">
        <f>'2020 Load Shapes'!B5712</f>
        <v>0</v>
      </c>
      <c r="E5711">
        <f>IF(B5711=0,VLOOKUP(DataSet!A5711+1,'Vehicle Availability'!$B$7:$D$30,2),VLOOKUP(DataSet!A5711+1,'Vehicle Availability'!$B$7:$D$30,3))</f>
        <v>1</v>
      </c>
      <c r="F5711">
        <f>'2020 Load Shapes'!C5712</f>
        <v>0</v>
      </c>
      <c r="G5711">
        <f>IF(B5711=0,VLOOKUP(DataSet!A5711+1,'Vehicle Availability'!$B$39:$D$62,2),VLOOKUP(DataSet!A5711+1,'Vehicle Availability'!$B$39:$D$62,3))</f>
        <v>1</v>
      </c>
      <c r="H5711">
        <f t="shared" si="89"/>
        <v>0</v>
      </c>
      <c r="I5711" s="105">
        <f>'Marginal Energy Prices'!C5709/1000</f>
        <v>9.8505429462984434E-2</v>
      </c>
    </row>
    <row r="5712" spans="1:9" x14ac:dyDescent="0.25">
      <c r="A5712">
        <f>HourMap!F5709</f>
        <v>18</v>
      </c>
      <c r="B5712">
        <f>HourMap!H5709</f>
        <v>0</v>
      </c>
      <c r="C5712">
        <f>'2020 Load Shapes'!A5713</f>
        <v>5706</v>
      </c>
      <c r="D5712">
        <f>'2020 Load Shapes'!B5713</f>
        <v>0</v>
      </c>
      <c r="E5712">
        <f>IF(B5712=0,VLOOKUP(DataSet!A5712+1,'Vehicle Availability'!$B$7:$D$30,2),VLOOKUP(DataSet!A5712+1,'Vehicle Availability'!$B$7:$D$30,3))</f>
        <v>1</v>
      </c>
      <c r="F5712">
        <f>'2020 Load Shapes'!C5713</f>
        <v>0</v>
      </c>
      <c r="G5712">
        <f>IF(B5712=0,VLOOKUP(DataSet!A5712+1,'Vehicle Availability'!$B$39:$D$62,2),VLOOKUP(DataSet!A5712+1,'Vehicle Availability'!$B$39:$D$62,3))</f>
        <v>1</v>
      </c>
      <c r="H5712">
        <f t="shared" si="89"/>
        <v>0</v>
      </c>
      <c r="I5712" s="105">
        <f>'Marginal Energy Prices'!C5710/1000</f>
        <v>0.10109521091023779</v>
      </c>
    </row>
    <row r="5713" spans="1:9" x14ac:dyDescent="0.25">
      <c r="A5713">
        <f>HourMap!F5710</f>
        <v>19</v>
      </c>
      <c r="B5713">
        <f>HourMap!H5710</f>
        <v>0</v>
      </c>
      <c r="C5713">
        <f>'2020 Load Shapes'!A5714</f>
        <v>5707</v>
      </c>
      <c r="D5713">
        <f>'2020 Load Shapes'!B5714</f>
        <v>0</v>
      </c>
      <c r="E5713">
        <f>IF(B5713=0,VLOOKUP(DataSet!A5713+1,'Vehicle Availability'!$B$7:$D$30,2),VLOOKUP(DataSet!A5713+1,'Vehicle Availability'!$B$7:$D$30,3))</f>
        <v>1</v>
      </c>
      <c r="F5713">
        <f>'2020 Load Shapes'!C5714</f>
        <v>0</v>
      </c>
      <c r="G5713">
        <f>IF(B5713=0,VLOOKUP(DataSet!A5713+1,'Vehicle Availability'!$B$39:$D$62,2),VLOOKUP(DataSet!A5713+1,'Vehicle Availability'!$B$39:$D$62,3))</f>
        <v>1</v>
      </c>
      <c r="H5713">
        <f t="shared" si="89"/>
        <v>0</v>
      </c>
      <c r="I5713" s="105">
        <f>'Marginal Energy Prices'!C5711/1000</f>
        <v>8.9968731171506416E-2</v>
      </c>
    </row>
    <row r="5714" spans="1:9" x14ac:dyDescent="0.25">
      <c r="A5714">
        <f>HourMap!F5711</f>
        <v>20</v>
      </c>
      <c r="B5714">
        <f>HourMap!H5711</f>
        <v>0</v>
      </c>
      <c r="C5714">
        <f>'2020 Load Shapes'!A5715</f>
        <v>5708</v>
      </c>
      <c r="D5714">
        <f>'2020 Load Shapes'!B5715</f>
        <v>0</v>
      </c>
      <c r="E5714">
        <f>IF(B5714=0,VLOOKUP(DataSet!A5714+1,'Vehicle Availability'!$B$7:$D$30,2),VLOOKUP(DataSet!A5714+1,'Vehicle Availability'!$B$7:$D$30,3))</f>
        <v>1</v>
      </c>
      <c r="F5714">
        <f>'2020 Load Shapes'!C5715</f>
        <v>0</v>
      </c>
      <c r="G5714">
        <f>IF(B5714=0,VLOOKUP(DataSet!A5714+1,'Vehicle Availability'!$B$39:$D$62,2),VLOOKUP(DataSet!A5714+1,'Vehicle Availability'!$B$39:$D$62,3))</f>
        <v>1</v>
      </c>
      <c r="H5714">
        <f t="shared" si="89"/>
        <v>0</v>
      </c>
      <c r="I5714" s="105">
        <f>'Marginal Energy Prices'!C5712/1000</f>
        <v>7.9294056767548707E-2</v>
      </c>
    </row>
    <row r="5715" spans="1:9" x14ac:dyDescent="0.25">
      <c r="A5715">
        <f>HourMap!F5712</f>
        <v>21</v>
      </c>
      <c r="B5715">
        <f>HourMap!H5712</f>
        <v>0</v>
      </c>
      <c r="C5715">
        <f>'2020 Load Shapes'!A5716</f>
        <v>5709</v>
      </c>
      <c r="D5715">
        <f>'2020 Load Shapes'!B5716</f>
        <v>0</v>
      </c>
      <c r="E5715">
        <f>IF(B5715=0,VLOOKUP(DataSet!A5715+1,'Vehicle Availability'!$B$7:$D$30,2),VLOOKUP(DataSet!A5715+1,'Vehicle Availability'!$B$7:$D$30,3))</f>
        <v>1</v>
      </c>
      <c r="F5715">
        <f>'2020 Load Shapes'!C5716</f>
        <v>0</v>
      </c>
      <c r="G5715">
        <f>IF(B5715=0,VLOOKUP(DataSet!A5715+1,'Vehicle Availability'!$B$39:$D$62,2),VLOOKUP(DataSet!A5715+1,'Vehicle Availability'!$B$39:$D$62,3))</f>
        <v>1</v>
      </c>
      <c r="H5715">
        <f t="shared" si="89"/>
        <v>0</v>
      </c>
      <c r="I5715" s="105">
        <f>'Marginal Energy Prices'!C5713/1000</f>
        <v>6.7891340741255773E-2</v>
      </c>
    </row>
    <row r="5716" spans="1:9" x14ac:dyDescent="0.25">
      <c r="A5716">
        <f>HourMap!F5713</f>
        <v>22</v>
      </c>
      <c r="B5716">
        <f>HourMap!H5713</f>
        <v>0</v>
      </c>
      <c r="C5716">
        <f>'2020 Load Shapes'!A5717</f>
        <v>5710</v>
      </c>
      <c r="D5716">
        <f>'2020 Load Shapes'!B5717</f>
        <v>0</v>
      </c>
      <c r="E5716">
        <f>IF(B5716=0,VLOOKUP(DataSet!A5716+1,'Vehicle Availability'!$B$7:$D$30,2),VLOOKUP(DataSet!A5716+1,'Vehicle Availability'!$B$7:$D$30,3))</f>
        <v>1</v>
      </c>
      <c r="F5716">
        <f>'2020 Load Shapes'!C5717</f>
        <v>0</v>
      </c>
      <c r="G5716">
        <f>IF(B5716=0,VLOOKUP(DataSet!A5716+1,'Vehicle Availability'!$B$39:$D$62,2),VLOOKUP(DataSet!A5716+1,'Vehicle Availability'!$B$39:$D$62,3))</f>
        <v>1</v>
      </c>
      <c r="H5716">
        <f t="shared" si="89"/>
        <v>0</v>
      </c>
      <c r="I5716" s="105">
        <f>'Marginal Energy Prices'!C5714/1000</f>
        <v>6.3959934063341273E-2</v>
      </c>
    </row>
    <row r="5717" spans="1:9" x14ac:dyDescent="0.25">
      <c r="A5717">
        <f>HourMap!F5714</f>
        <v>23</v>
      </c>
      <c r="B5717">
        <f>HourMap!H5714</f>
        <v>0</v>
      </c>
      <c r="C5717">
        <f>'2020 Load Shapes'!A5718</f>
        <v>5711</v>
      </c>
      <c r="D5717">
        <f>'2020 Load Shapes'!B5718</f>
        <v>0</v>
      </c>
      <c r="E5717">
        <f>IF(B5717=0,VLOOKUP(DataSet!A5717+1,'Vehicle Availability'!$B$7:$D$30,2),VLOOKUP(DataSet!A5717+1,'Vehicle Availability'!$B$7:$D$30,3))</f>
        <v>1</v>
      </c>
      <c r="F5717">
        <f>'2020 Load Shapes'!C5718</f>
        <v>0</v>
      </c>
      <c r="G5717">
        <f>IF(B5717=0,VLOOKUP(DataSet!A5717+1,'Vehicle Availability'!$B$39:$D$62,2),VLOOKUP(DataSet!A5717+1,'Vehicle Availability'!$B$39:$D$62,3))</f>
        <v>1</v>
      </c>
      <c r="H5717">
        <f t="shared" si="89"/>
        <v>0</v>
      </c>
      <c r="I5717" s="105">
        <f>'Marginal Energy Prices'!C5715/1000</f>
        <v>6.2569579641287773E-2</v>
      </c>
    </row>
    <row r="5718" spans="1:9" x14ac:dyDescent="0.25">
      <c r="A5718">
        <f>HourMap!F5715</f>
        <v>0</v>
      </c>
      <c r="B5718">
        <f>HourMap!H5715</f>
        <v>0</v>
      </c>
      <c r="C5718">
        <f>'2020 Load Shapes'!A5719</f>
        <v>5712</v>
      </c>
      <c r="D5718">
        <f>'2020 Load Shapes'!B5719</f>
        <v>0</v>
      </c>
      <c r="E5718">
        <f>IF(B5718=0,VLOOKUP(DataSet!A5718+1,'Vehicle Availability'!$B$7:$D$30,2),VLOOKUP(DataSet!A5718+1,'Vehicle Availability'!$B$7:$D$30,3))</f>
        <v>1</v>
      </c>
      <c r="F5718">
        <f>'2020 Load Shapes'!C5719</f>
        <v>0</v>
      </c>
      <c r="G5718">
        <f>IF(B5718=0,VLOOKUP(DataSet!A5718+1,'Vehicle Availability'!$B$39:$D$62,2),VLOOKUP(DataSet!A5718+1,'Vehicle Availability'!$B$39:$D$62,3))</f>
        <v>1</v>
      </c>
      <c r="H5718">
        <f t="shared" si="89"/>
        <v>1</v>
      </c>
      <c r="I5718" s="105">
        <f>'Marginal Energy Prices'!C5716/1000</f>
        <v>5.9969686557349966E-2</v>
      </c>
    </row>
    <row r="5719" spans="1:9" x14ac:dyDescent="0.25">
      <c r="A5719">
        <f>HourMap!F5716</f>
        <v>1</v>
      </c>
      <c r="B5719">
        <f>HourMap!H5716</f>
        <v>0</v>
      </c>
      <c r="C5719">
        <f>'2020 Load Shapes'!A5720</f>
        <v>5713</v>
      </c>
      <c r="D5719">
        <f>'2020 Load Shapes'!B5720</f>
        <v>0</v>
      </c>
      <c r="E5719">
        <f>IF(B5719=0,VLOOKUP(DataSet!A5719+1,'Vehicle Availability'!$B$7:$D$30,2),VLOOKUP(DataSet!A5719+1,'Vehicle Availability'!$B$7:$D$30,3))</f>
        <v>1</v>
      </c>
      <c r="F5719">
        <f>'2020 Load Shapes'!C5720</f>
        <v>0</v>
      </c>
      <c r="G5719">
        <f>IF(B5719=0,VLOOKUP(DataSet!A5719+1,'Vehicle Availability'!$B$39:$D$62,2),VLOOKUP(DataSet!A5719+1,'Vehicle Availability'!$B$39:$D$62,3))</f>
        <v>1</v>
      </c>
      <c r="H5719">
        <f t="shared" si="89"/>
        <v>1</v>
      </c>
      <c r="I5719" s="105">
        <f>'Marginal Energy Prices'!C5717/1000</f>
        <v>5.6252041951901317E-2</v>
      </c>
    </row>
    <row r="5720" spans="1:9" x14ac:dyDescent="0.25">
      <c r="A5720">
        <f>HourMap!F5717</f>
        <v>2</v>
      </c>
      <c r="B5720">
        <f>HourMap!H5717</f>
        <v>0</v>
      </c>
      <c r="C5720">
        <f>'2020 Load Shapes'!A5721</f>
        <v>5714</v>
      </c>
      <c r="D5720">
        <f>'2020 Load Shapes'!B5721</f>
        <v>4.837894736842097</v>
      </c>
      <c r="E5720">
        <f>IF(B5720=0,VLOOKUP(DataSet!A5720+1,'Vehicle Availability'!$B$7:$D$30,2),VLOOKUP(DataSet!A5720+1,'Vehicle Availability'!$B$7:$D$30,3))</f>
        <v>1</v>
      </c>
      <c r="F5720">
        <f>'2020 Load Shapes'!C5721</f>
        <v>3.3</v>
      </c>
      <c r="G5720">
        <f>IF(B5720=0,VLOOKUP(DataSet!A5720+1,'Vehicle Availability'!$B$39:$D$62,2),VLOOKUP(DataSet!A5720+1,'Vehicle Availability'!$B$39:$D$62,3))</f>
        <v>1</v>
      </c>
      <c r="H5720">
        <f t="shared" si="89"/>
        <v>1</v>
      </c>
      <c r="I5720" s="105">
        <f>'Marginal Energy Prices'!C5718/1000</f>
        <v>5.0455602765414609E-2</v>
      </c>
    </row>
    <row r="5721" spans="1:9" x14ac:dyDescent="0.25">
      <c r="A5721">
        <f>HourMap!F5718</f>
        <v>3</v>
      </c>
      <c r="B5721">
        <f>HourMap!H5718</f>
        <v>0</v>
      </c>
      <c r="C5721">
        <f>'2020 Load Shapes'!A5722</f>
        <v>5715</v>
      </c>
      <c r="D5721">
        <f>'2020 Load Shapes'!B5722</f>
        <v>6.6</v>
      </c>
      <c r="E5721">
        <f>IF(B5721=0,VLOOKUP(DataSet!A5721+1,'Vehicle Availability'!$B$7:$D$30,2),VLOOKUP(DataSet!A5721+1,'Vehicle Availability'!$B$7:$D$30,3))</f>
        <v>1</v>
      </c>
      <c r="F5721">
        <f>'2020 Load Shapes'!C5722</f>
        <v>3.3</v>
      </c>
      <c r="G5721">
        <f>IF(B5721=0,VLOOKUP(DataSet!A5721+1,'Vehicle Availability'!$B$39:$D$62,2),VLOOKUP(DataSet!A5721+1,'Vehicle Availability'!$B$39:$D$62,3))</f>
        <v>1</v>
      </c>
      <c r="H5721">
        <f t="shared" si="89"/>
        <v>1</v>
      </c>
      <c r="I5721" s="105">
        <f>'Marginal Energy Prices'!C5719/1000</f>
        <v>4.9106832446040846E-2</v>
      </c>
    </row>
    <row r="5722" spans="1:9" x14ac:dyDescent="0.25">
      <c r="A5722">
        <f>HourMap!F5719</f>
        <v>4</v>
      </c>
      <c r="B5722">
        <f>HourMap!H5719</f>
        <v>0</v>
      </c>
      <c r="C5722">
        <f>'2020 Load Shapes'!A5723</f>
        <v>5716</v>
      </c>
      <c r="D5722">
        <f>'2020 Load Shapes'!B5723</f>
        <v>6.6</v>
      </c>
      <c r="E5722">
        <f>IF(B5722=0,VLOOKUP(DataSet!A5722+1,'Vehicle Availability'!$B$7:$D$30,2),VLOOKUP(DataSet!A5722+1,'Vehicle Availability'!$B$7:$D$30,3))</f>
        <v>1</v>
      </c>
      <c r="F5722">
        <f>'2020 Load Shapes'!C5723</f>
        <v>3.3</v>
      </c>
      <c r="G5722">
        <f>IF(B5722=0,VLOOKUP(DataSet!A5722+1,'Vehicle Availability'!$B$39:$D$62,2),VLOOKUP(DataSet!A5722+1,'Vehicle Availability'!$B$39:$D$62,3))</f>
        <v>1</v>
      </c>
      <c r="H5722">
        <f t="shared" si="89"/>
        <v>1</v>
      </c>
      <c r="I5722" s="105">
        <f>'Marginal Energy Prices'!C5720/1000</f>
        <v>5.0197911883089176E-2</v>
      </c>
    </row>
    <row r="5723" spans="1:9" x14ac:dyDescent="0.25">
      <c r="A5723">
        <f>HourMap!F5720</f>
        <v>5</v>
      </c>
      <c r="B5723">
        <f>HourMap!H5720</f>
        <v>0</v>
      </c>
      <c r="C5723">
        <f>'2020 Load Shapes'!A5724</f>
        <v>5717</v>
      </c>
      <c r="D5723">
        <f>'2020 Load Shapes'!B5724</f>
        <v>0</v>
      </c>
      <c r="E5723">
        <f>IF(B5723=0,VLOOKUP(DataSet!A5723+1,'Vehicle Availability'!$B$7:$D$30,2),VLOOKUP(DataSet!A5723+1,'Vehicle Availability'!$B$7:$D$30,3))</f>
        <v>1</v>
      </c>
      <c r="F5723">
        <f>'2020 Load Shapes'!C5724</f>
        <v>0</v>
      </c>
      <c r="G5723">
        <f>IF(B5723=0,VLOOKUP(DataSet!A5723+1,'Vehicle Availability'!$B$39:$D$62,2),VLOOKUP(DataSet!A5723+1,'Vehicle Availability'!$B$39:$D$62,3))</f>
        <v>1</v>
      </c>
      <c r="H5723">
        <f t="shared" si="89"/>
        <v>1</v>
      </c>
      <c r="I5723" s="105">
        <f>'Marginal Energy Prices'!C5721/1000</f>
        <v>5.8679266487483013E-2</v>
      </c>
    </row>
    <row r="5724" spans="1:9" x14ac:dyDescent="0.25">
      <c r="A5724">
        <f>HourMap!F5721</f>
        <v>6</v>
      </c>
      <c r="B5724">
        <f>HourMap!H5721</f>
        <v>0</v>
      </c>
      <c r="C5724">
        <f>'2020 Load Shapes'!A5725</f>
        <v>5718</v>
      </c>
      <c r="D5724">
        <f>'2020 Load Shapes'!B5725</f>
        <v>0</v>
      </c>
      <c r="E5724">
        <f>IF(B5724=0,VLOOKUP(DataSet!A5724+1,'Vehicle Availability'!$B$7:$D$30,2),VLOOKUP(DataSet!A5724+1,'Vehicle Availability'!$B$7:$D$30,3))</f>
        <v>0</v>
      </c>
      <c r="F5724">
        <f>'2020 Load Shapes'!C5725</f>
        <v>0</v>
      </c>
      <c r="G5724">
        <f>IF(B5724=0,VLOOKUP(DataSet!A5724+1,'Vehicle Availability'!$B$39:$D$62,2),VLOOKUP(DataSet!A5724+1,'Vehicle Availability'!$B$39:$D$62,3))</f>
        <v>0</v>
      </c>
      <c r="H5724">
        <f t="shared" si="89"/>
        <v>0</v>
      </c>
      <c r="I5724" s="105">
        <f>'Marginal Energy Prices'!C5722/1000</f>
        <v>6.502057810531392E-2</v>
      </c>
    </row>
    <row r="5725" spans="1:9" x14ac:dyDescent="0.25">
      <c r="A5725">
        <f>HourMap!F5722</f>
        <v>7</v>
      </c>
      <c r="B5725">
        <f>HourMap!H5722</f>
        <v>0</v>
      </c>
      <c r="C5725">
        <f>'2020 Load Shapes'!A5726</f>
        <v>5719</v>
      </c>
      <c r="D5725">
        <f>'2020 Load Shapes'!B5726</f>
        <v>0</v>
      </c>
      <c r="E5725">
        <f>IF(B5725=0,VLOOKUP(DataSet!A5725+1,'Vehicle Availability'!$B$7:$D$30,2),VLOOKUP(DataSet!A5725+1,'Vehicle Availability'!$B$7:$D$30,3))</f>
        <v>0</v>
      </c>
      <c r="F5725">
        <f>'2020 Load Shapes'!C5726</f>
        <v>0</v>
      </c>
      <c r="G5725">
        <f>IF(B5725=0,VLOOKUP(DataSet!A5725+1,'Vehicle Availability'!$B$39:$D$62,2),VLOOKUP(DataSet!A5725+1,'Vehicle Availability'!$B$39:$D$62,3))</f>
        <v>0</v>
      </c>
      <c r="H5725">
        <f t="shared" si="89"/>
        <v>0</v>
      </c>
      <c r="I5725" s="105">
        <f>'Marginal Energy Prices'!C5723/1000</f>
        <v>6.4858433902474727E-2</v>
      </c>
    </row>
    <row r="5726" spans="1:9" x14ac:dyDescent="0.25">
      <c r="A5726">
        <f>HourMap!F5723</f>
        <v>8</v>
      </c>
      <c r="B5726">
        <f>HourMap!H5723</f>
        <v>0</v>
      </c>
      <c r="C5726">
        <f>'2020 Load Shapes'!A5727</f>
        <v>5720</v>
      </c>
      <c r="D5726">
        <f>'2020 Load Shapes'!B5727</f>
        <v>0</v>
      </c>
      <c r="E5726">
        <f>IF(B5726=0,VLOOKUP(DataSet!A5726+1,'Vehicle Availability'!$B$7:$D$30,2),VLOOKUP(DataSet!A5726+1,'Vehicle Availability'!$B$7:$D$30,3))</f>
        <v>0</v>
      </c>
      <c r="F5726">
        <f>'2020 Load Shapes'!C5727</f>
        <v>0</v>
      </c>
      <c r="G5726">
        <f>IF(B5726=0,VLOOKUP(DataSet!A5726+1,'Vehicle Availability'!$B$39:$D$62,2),VLOOKUP(DataSet!A5726+1,'Vehicle Availability'!$B$39:$D$62,3))</f>
        <v>0</v>
      </c>
      <c r="H5726">
        <f t="shared" si="89"/>
        <v>0</v>
      </c>
      <c r="I5726" s="105">
        <f>'Marginal Energy Prices'!C5724/1000</f>
        <v>5.938479537060172E-2</v>
      </c>
    </row>
    <row r="5727" spans="1:9" x14ac:dyDescent="0.25">
      <c r="A5727">
        <f>HourMap!F5724</f>
        <v>9</v>
      </c>
      <c r="B5727">
        <f>HourMap!H5724</f>
        <v>0</v>
      </c>
      <c r="C5727">
        <f>'2020 Load Shapes'!A5728</f>
        <v>5721</v>
      </c>
      <c r="D5727">
        <f>'2020 Load Shapes'!B5728</f>
        <v>0</v>
      </c>
      <c r="E5727">
        <f>IF(B5727=0,VLOOKUP(DataSet!A5727+1,'Vehicle Availability'!$B$7:$D$30,2),VLOOKUP(DataSet!A5727+1,'Vehicle Availability'!$B$7:$D$30,3))</f>
        <v>0</v>
      </c>
      <c r="F5727">
        <f>'2020 Load Shapes'!C5728</f>
        <v>0</v>
      </c>
      <c r="G5727">
        <f>IF(B5727=0,VLOOKUP(DataSet!A5727+1,'Vehicle Availability'!$B$39:$D$62,2),VLOOKUP(DataSet!A5727+1,'Vehicle Availability'!$B$39:$D$62,3))</f>
        <v>0</v>
      </c>
      <c r="H5727">
        <f t="shared" si="89"/>
        <v>0</v>
      </c>
      <c r="I5727" s="105">
        <f>'Marginal Energy Prices'!C5725/1000</f>
        <v>6.0685998982324768E-2</v>
      </c>
    </row>
    <row r="5728" spans="1:9" x14ac:dyDescent="0.25">
      <c r="A5728">
        <f>HourMap!F5725</f>
        <v>10</v>
      </c>
      <c r="B5728">
        <f>HourMap!H5725</f>
        <v>0</v>
      </c>
      <c r="C5728">
        <f>'2020 Load Shapes'!A5729</f>
        <v>5722</v>
      </c>
      <c r="D5728">
        <f>'2020 Load Shapes'!B5729</f>
        <v>0</v>
      </c>
      <c r="E5728">
        <f>IF(B5728=0,VLOOKUP(DataSet!A5728+1,'Vehicle Availability'!$B$7:$D$30,2),VLOOKUP(DataSet!A5728+1,'Vehicle Availability'!$B$7:$D$30,3))</f>
        <v>0</v>
      </c>
      <c r="F5728">
        <f>'2020 Load Shapes'!C5729</f>
        <v>0</v>
      </c>
      <c r="G5728">
        <f>IF(B5728=0,VLOOKUP(DataSet!A5728+1,'Vehicle Availability'!$B$39:$D$62,2),VLOOKUP(DataSet!A5728+1,'Vehicle Availability'!$B$39:$D$62,3))</f>
        <v>0</v>
      </c>
      <c r="H5728">
        <f t="shared" si="89"/>
        <v>0</v>
      </c>
      <c r="I5728" s="105">
        <f>'Marginal Energy Prices'!C5726/1000</f>
        <v>6.6869567660882798E-2</v>
      </c>
    </row>
    <row r="5729" spans="1:9" x14ac:dyDescent="0.25">
      <c r="A5729">
        <f>HourMap!F5726</f>
        <v>11</v>
      </c>
      <c r="B5729">
        <f>HourMap!H5726</f>
        <v>0</v>
      </c>
      <c r="C5729">
        <f>'2020 Load Shapes'!A5730</f>
        <v>5723</v>
      </c>
      <c r="D5729">
        <f>'2020 Load Shapes'!B5730</f>
        <v>0</v>
      </c>
      <c r="E5729">
        <f>IF(B5729=0,VLOOKUP(DataSet!A5729+1,'Vehicle Availability'!$B$7:$D$30,2),VLOOKUP(DataSet!A5729+1,'Vehicle Availability'!$B$7:$D$30,3))</f>
        <v>0</v>
      </c>
      <c r="F5729">
        <f>'2020 Load Shapes'!C5730</f>
        <v>0</v>
      </c>
      <c r="G5729">
        <f>IF(B5729=0,VLOOKUP(DataSet!A5729+1,'Vehicle Availability'!$B$39:$D$62,2),VLOOKUP(DataSet!A5729+1,'Vehicle Availability'!$B$39:$D$62,3))</f>
        <v>0</v>
      </c>
      <c r="H5729">
        <f t="shared" si="89"/>
        <v>0</v>
      </c>
      <c r="I5729" s="105">
        <f>'Marginal Energy Prices'!C5727/1000</f>
        <v>7.154122998318474E-2</v>
      </c>
    </row>
    <row r="5730" spans="1:9" x14ac:dyDescent="0.25">
      <c r="A5730">
        <f>HourMap!F5727</f>
        <v>12</v>
      </c>
      <c r="B5730">
        <f>HourMap!H5727</f>
        <v>0</v>
      </c>
      <c r="C5730">
        <f>'2020 Load Shapes'!A5731</f>
        <v>5724</v>
      </c>
      <c r="D5730">
        <f>'2020 Load Shapes'!B5731</f>
        <v>0</v>
      </c>
      <c r="E5730">
        <f>IF(B5730=0,VLOOKUP(DataSet!A5730+1,'Vehicle Availability'!$B$7:$D$30,2),VLOOKUP(DataSet!A5730+1,'Vehicle Availability'!$B$7:$D$30,3))</f>
        <v>0</v>
      </c>
      <c r="F5730">
        <f>'2020 Load Shapes'!C5731</f>
        <v>0</v>
      </c>
      <c r="G5730">
        <f>IF(B5730=0,VLOOKUP(DataSet!A5730+1,'Vehicle Availability'!$B$39:$D$62,2),VLOOKUP(DataSet!A5730+1,'Vehicle Availability'!$B$39:$D$62,3))</f>
        <v>0</v>
      </c>
      <c r="H5730">
        <f t="shared" si="89"/>
        <v>0</v>
      </c>
      <c r="I5730" s="105">
        <f>'Marginal Energy Prices'!C5728/1000</f>
        <v>8.0650761594535797E-2</v>
      </c>
    </row>
    <row r="5731" spans="1:9" x14ac:dyDescent="0.25">
      <c r="A5731">
        <f>HourMap!F5728</f>
        <v>13</v>
      </c>
      <c r="B5731">
        <f>HourMap!H5728</f>
        <v>0</v>
      </c>
      <c r="C5731">
        <f>'2020 Load Shapes'!A5732</f>
        <v>5725</v>
      </c>
      <c r="D5731">
        <f>'2020 Load Shapes'!B5732</f>
        <v>0</v>
      </c>
      <c r="E5731">
        <f>IF(B5731=0,VLOOKUP(DataSet!A5731+1,'Vehicle Availability'!$B$7:$D$30,2),VLOOKUP(DataSet!A5731+1,'Vehicle Availability'!$B$7:$D$30,3))</f>
        <v>0</v>
      </c>
      <c r="F5731">
        <f>'2020 Load Shapes'!C5732</f>
        <v>0</v>
      </c>
      <c r="G5731">
        <f>IF(B5731=0,VLOOKUP(DataSet!A5731+1,'Vehicle Availability'!$B$39:$D$62,2),VLOOKUP(DataSet!A5731+1,'Vehicle Availability'!$B$39:$D$62,3))</f>
        <v>0</v>
      </c>
      <c r="H5731">
        <f t="shared" si="89"/>
        <v>0</v>
      </c>
      <c r="I5731" s="105">
        <f>'Marginal Energy Prices'!C5729/1000</f>
        <v>7.9190949167933608E-2</v>
      </c>
    </row>
    <row r="5732" spans="1:9" x14ac:dyDescent="0.25">
      <c r="A5732">
        <f>HourMap!F5729</f>
        <v>14</v>
      </c>
      <c r="B5732">
        <f>HourMap!H5729</f>
        <v>0</v>
      </c>
      <c r="C5732">
        <f>'2020 Load Shapes'!A5733</f>
        <v>5726</v>
      </c>
      <c r="D5732">
        <f>'2020 Load Shapes'!B5733</f>
        <v>0</v>
      </c>
      <c r="E5732">
        <f>IF(B5732=0,VLOOKUP(DataSet!A5732+1,'Vehicle Availability'!$B$7:$D$30,2),VLOOKUP(DataSet!A5732+1,'Vehicle Availability'!$B$7:$D$30,3))</f>
        <v>0</v>
      </c>
      <c r="F5732">
        <f>'2020 Load Shapes'!C5733</f>
        <v>0</v>
      </c>
      <c r="G5732">
        <f>IF(B5732=0,VLOOKUP(DataSet!A5732+1,'Vehicle Availability'!$B$39:$D$62,2),VLOOKUP(DataSet!A5732+1,'Vehicle Availability'!$B$39:$D$62,3))</f>
        <v>0</v>
      </c>
      <c r="H5732">
        <f t="shared" si="89"/>
        <v>0</v>
      </c>
      <c r="I5732" s="105">
        <f>'Marginal Energy Prices'!C5730/1000</f>
        <v>8.1846266555845038E-2</v>
      </c>
    </row>
    <row r="5733" spans="1:9" x14ac:dyDescent="0.25">
      <c r="A5733">
        <f>HourMap!F5730</f>
        <v>15</v>
      </c>
      <c r="B5733">
        <f>HourMap!H5730</f>
        <v>0</v>
      </c>
      <c r="C5733">
        <f>'2020 Load Shapes'!A5734</f>
        <v>5727</v>
      </c>
      <c r="D5733">
        <f>'2020 Load Shapes'!B5734</f>
        <v>0</v>
      </c>
      <c r="E5733">
        <f>IF(B5733=0,VLOOKUP(DataSet!A5733+1,'Vehicle Availability'!$B$7:$D$30,2),VLOOKUP(DataSet!A5733+1,'Vehicle Availability'!$B$7:$D$30,3))</f>
        <v>0</v>
      </c>
      <c r="F5733">
        <f>'2020 Load Shapes'!C5734</f>
        <v>0</v>
      </c>
      <c r="G5733">
        <f>IF(B5733=0,VLOOKUP(DataSet!A5733+1,'Vehicle Availability'!$B$39:$D$62,2),VLOOKUP(DataSet!A5733+1,'Vehicle Availability'!$B$39:$D$62,3))</f>
        <v>0</v>
      </c>
      <c r="H5733">
        <f t="shared" si="89"/>
        <v>0</v>
      </c>
      <c r="I5733" s="105">
        <f>'Marginal Energy Prices'!C5731/1000</f>
        <v>8.6004840728154661E-2</v>
      </c>
    </row>
    <row r="5734" spans="1:9" x14ac:dyDescent="0.25">
      <c r="A5734">
        <f>HourMap!F5731</f>
        <v>16</v>
      </c>
      <c r="B5734">
        <f>HourMap!H5731</f>
        <v>0</v>
      </c>
      <c r="C5734">
        <f>'2020 Load Shapes'!A5735</f>
        <v>5728</v>
      </c>
      <c r="D5734">
        <f>'2020 Load Shapes'!B5735</f>
        <v>0</v>
      </c>
      <c r="E5734">
        <f>IF(B5734=0,VLOOKUP(DataSet!A5734+1,'Vehicle Availability'!$B$7:$D$30,2),VLOOKUP(DataSet!A5734+1,'Vehicle Availability'!$B$7:$D$30,3))</f>
        <v>0</v>
      </c>
      <c r="F5734">
        <f>'2020 Load Shapes'!C5735</f>
        <v>0</v>
      </c>
      <c r="G5734">
        <f>IF(B5734=0,VLOOKUP(DataSet!A5734+1,'Vehicle Availability'!$B$39:$D$62,2),VLOOKUP(DataSet!A5734+1,'Vehicle Availability'!$B$39:$D$62,3))</f>
        <v>0</v>
      </c>
      <c r="H5734">
        <f t="shared" si="89"/>
        <v>0</v>
      </c>
      <c r="I5734" s="105">
        <f>'Marginal Energy Prices'!C5732/1000</f>
        <v>9.3581874247654073E-2</v>
      </c>
    </row>
    <row r="5735" spans="1:9" x14ac:dyDescent="0.25">
      <c r="A5735">
        <f>HourMap!F5732</f>
        <v>17</v>
      </c>
      <c r="B5735">
        <f>HourMap!H5732</f>
        <v>0</v>
      </c>
      <c r="C5735">
        <f>'2020 Load Shapes'!A5736</f>
        <v>5729</v>
      </c>
      <c r="D5735">
        <f>'2020 Load Shapes'!B5736</f>
        <v>0</v>
      </c>
      <c r="E5735">
        <f>IF(B5735=0,VLOOKUP(DataSet!A5735+1,'Vehicle Availability'!$B$7:$D$30,2),VLOOKUP(DataSet!A5735+1,'Vehicle Availability'!$B$7:$D$30,3))</f>
        <v>1</v>
      </c>
      <c r="F5735">
        <f>'2020 Load Shapes'!C5736</f>
        <v>0</v>
      </c>
      <c r="G5735">
        <f>IF(B5735=0,VLOOKUP(DataSet!A5735+1,'Vehicle Availability'!$B$39:$D$62,2),VLOOKUP(DataSet!A5735+1,'Vehicle Availability'!$B$39:$D$62,3))</f>
        <v>1</v>
      </c>
      <c r="H5735">
        <f t="shared" si="89"/>
        <v>0</v>
      </c>
      <c r="I5735" s="105">
        <f>'Marginal Energy Prices'!C5733/1000</f>
        <v>9.2327205882474561E-2</v>
      </c>
    </row>
    <row r="5736" spans="1:9" x14ac:dyDescent="0.25">
      <c r="A5736">
        <f>HourMap!F5733</f>
        <v>18</v>
      </c>
      <c r="B5736">
        <f>HourMap!H5733</f>
        <v>0</v>
      </c>
      <c r="C5736">
        <f>'2020 Load Shapes'!A5737</f>
        <v>5730</v>
      </c>
      <c r="D5736">
        <f>'2020 Load Shapes'!B5737</f>
        <v>0</v>
      </c>
      <c r="E5736">
        <f>IF(B5736=0,VLOOKUP(DataSet!A5736+1,'Vehicle Availability'!$B$7:$D$30,2),VLOOKUP(DataSet!A5736+1,'Vehicle Availability'!$B$7:$D$30,3))</f>
        <v>1</v>
      </c>
      <c r="F5736">
        <f>'2020 Load Shapes'!C5737</f>
        <v>0</v>
      </c>
      <c r="G5736">
        <f>IF(B5736=0,VLOOKUP(DataSet!A5736+1,'Vehicle Availability'!$B$39:$D$62,2),VLOOKUP(DataSet!A5736+1,'Vehicle Availability'!$B$39:$D$62,3))</f>
        <v>1</v>
      </c>
      <c r="H5736">
        <f t="shared" si="89"/>
        <v>0</v>
      </c>
      <c r="I5736" s="105">
        <f>'Marginal Energy Prices'!C5734/1000</f>
        <v>9.621915131524815E-2</v>
      </c>
    </row>
    <row r="5737" spans="1:9" x14ac:dyDescent="0.25">
      <c r="A5737">
        <f>HourMap!F5734</f>
        <v>19</v>
      </c>
      <c r="B5737">
        <f>HourMap!H5734</f>
        <v>0</v>
      </c>
      <c r="C5737">
        <f>'2020 Load Shapes'!A5738</f>
        <v>5731</v>
      </c>
      <c r="D5737">
        <f>'2020 Load Shapes'!B5738</f>
        <v>0</v>
      </c>
      <c r="E5737">
        <f>IF(B5737=0,VLOOKUP(DataSet!A5737+1,'Vehicle Availability'!$B$7:$D$30,2),VLOOKUP(DataSet!A5737+1,'Vehicle Availability'!$B$7:$D$30,3))</f>
        <v>1</v>
      </c>
      <c r="F5737">
        <f>'2020 Load Shapes'!C5738</f>
        <v>0</v>
      </c>
      <c r="G5737">
        <f>IF(B5737=0,VLOOKUP(DataSet!A5737+1,'Vehicle Availability'!$B$39:$D$62,2),VLOOKUP(DataSet!A5737+1,'Vehicle Availability'!$B$39:$D$62,3))</f>
        <v>1</v>
      </c>
      <c r="H5737">
        <f t="shared" si="89"/>
        <v>0</v>
      </c>
      <c r="I5737" s="105">
        <f>'Marginal Energy Prices'!C5735/1000</f>
        <v>9.2320940948046951E-2</v>
      </c>
    </row>
    <row r="5738" spans="1:9" x14ac:dyDescent="0.25">
      <c r="A5738">
        <f>HourMap!F5735</f>
        <v>20</v>
      </c>
      <c r="B5738">
        <f>HourMap!H5735</f>
        <v>0</v>
      </c>
      <c r="C5738">
        <f>'2020 Load Shapes'!A5739</f>
        <v>5732</v>
      </c>
      <c r="D5738">
        <f>'2020 Load Shapes'!B5739</f>
        <v>0</v>
      </c>
      <c r="E5738">
        <f>IF(B5738=0,VLOOKUP(DataSet!A5738+1,'Vehicle Availability'!$B$7:$D$30,2),VLOOKUP(DataSet!A5738+1,'Vehicle Availability'!$B$7:$D$30,3))</f>
        <v>1</v>
      </c>
      <c r="F5738">
        <f>'2020 Load Shapes'!C5739</f>
        <v>0</v>
      </c>
      <c r="G5738">
        <f>IF(B5738=0,VLOOKUP(DataSet!A5738+1,'Vehicle Availability'!$B$39:$D$62,2),VLOOKUP(DataSet!A5738+1,'Vehicle Availability'!$B$39:$D$62,3))</f>
        <v>1</v>
      </c>
      <c r="H5738">
        <f t="shared" si="89"/>
        <v>0</v>
      </c>
      <c r="I5738" s="105">
        <f>'Marginal Energy Prices'!C5736/1000</f>
        <v>7.891786410955634E-2</v>
      </c>
    </row>
    <row r="5739" spans="1:9" x14ac:dyDescent="0.25">
      <c r="A5739">
        <f>HourMap!F5736</f>
        <v>21</v>
      </c>
      <c r="B5739">
        <f>HourMap!H5736</f>
        <v>0</v>
      </c>
      <c r="C5739">
        <f>'2020 Load Shapes'!A5740</f>
        <v>5733</v>
      </c>
      <c r="D5739">
        <f>'2020 Load Shapes'!B5740</f>
        <v>0</v>
      </c>
      <c r="E5739">
        <f>IF(B5739=0,VLOOKUP(DataSet!A5739+1,'Vehicle Availability'!$B$7:$D$30,2),VLOOKUP(DataSet!A5739+1,'Vehicle Availability'!$B$7:$D$30,3))</f>
        <v>1</v>
      </c>
      <c r="F5739">
        <f>'2020 Load Shapes'!C5740</f>
        <v>0</v>
      </c>
      <c r="G5739">
        <f>IF(B5739=0,VLOOKUP(DataSet!A5739+1,'Vehicle Availability'!$B$39:$D$62,2),VLOOKUP(DataSet!A5739+1,'Vehicle Availability'!$B$39:$D$62,3))</f>
        <v>1</v>
      </c>
      <c r="H5739">
        <f t="shared" si="89"/>
        <v>0</v>
      </c>
      <c r="I5739" s="105">
        <f>'Marginal Energy Prices'!C5737/1000</f>
        <v>6.5926719334238118E-2</v>
      </c>
    </row>
    <row r="5740" spans="1:9" x14ac:dyDescent="0.25">
      <c r="A5740">
        <f>HourMap!F5737</f>
        <v>22</v>
      </c>
      <c r="B5740">
        <f>HourMap!H5737</f>
        <v>0</v>
      </c>
      <c r="C5740">
        <f>'2020 Load Shapes'!A5741</f>
        <v>5734</v>
      </c>
      <c r="D5740">
        <f>'2020 Load Shapes'!B5741</f>
        <v>0</v>
      </c>
      <c r="E5740">
        <f>IF(B5740=0,VLOOKUP(DataSet!A5740+1,'Vehicle Availability'!$B$7:$D$30,2),VLOOKUP(DataSet!A5740+1,'Vehicle Availability'!$B$7:$D$30,3))</f>
        <v>1</v>
      </c>
      <c r="F5740">
        <f>'2020 Load Shapes'!C5741</f>
        <v>0</v>
      </c>
      <c r="G5740">
        <f>IF(B5740=0,VLOOKUP(DataSet!A5740+1,'Vehicle Availability'!$B$39:$D$62,2),VLOOKUP(DataSet!A5740+1,'Vehicle Availability'!$B$39:$D$62,3))</f>
        <v>1</v>
      </c>
      <c r="H5740">
        <f t="shared" si="89"/>
        <v>0</v>
      </c>
      <c r="I5740" s="105">
        <f>'Marginal Energy Prices'!C5738/1000</f>
        <v>6.7153562808559789E-2</v>
      </c>
    </row>
    <row r="5741" spans="1:9" x14ac:dyDescent="0.25">
      <c r="A5741">
        <f>HourMap!F5738</f>
        <v>23</v>
      </c>
      <c r="B5741">
        <f>HourMap!H5738</f>
        <v>0</v>
      </c>
      <c r="C5741">
        <f>'2020 Load Shapes'!A5742</f>
        <v>5735</v>
      </c>
      <c r="D5741">
        <f>'2020 Load Shapes'!B5742</f>
        <v>0</v>
      </c>
      <c r="E5741">
        <f>IF(B5741=0,VLOOKUP(DataSet!A5741+1,'Vehicle Availability'!$B$7:$D$30,2),VLOOKUP(DataSet!A5741+1,'Vehicle Availability'!$B$7:$D$30,3))</f>
        <v>1</v>
      </c>
      <c r="F5741">
        <f>'2020 Load Shapes'!C5742</f>
        <v>0</v>
      </c>
      <c r="G5741">
        <f>IF(B5741=0,VLOOKUP(DataSet!A5741+1,'Vehicle Availability'!$B$39:$D$62,2),VLOOKUP(DataSet!A5741+1,'Vehicle Availability'!$B$39:$D$62,3))</f>
        <v>1</v>
      </c>
      <c r="H5741">
        <f t="shared" si="89"/>
        <v>0</v>
      </c>
      <c r="I5741" s="105">
        <f>'Marginal Energy Prices'!C5739/1000</f>
        <v>6.4484772198679874E-2</v>
      </c>
    </row>
    <row r="5742" spans="1:9" x14ac:dyDescent="0.25">
      <c r="A5742">
        <f>HourMap!F5739</f>
        <v>0</v>
      </c>
      <c r="B5742">
        <f>HourMap!H5739</f>
        <v>0</v>
      </c>
      <c r="C5742">
        <f>'2020 Load Shapes'!A5743</f>
        <v>5736</v>
      </c>
      <c r="D5742">
        <f>'2020 Load Shapes'!B5743</f>
        <v>0</v>
      </c>
      <c r="E5742">
        <f>IF(B5742=0,VLOOKUP(DataSet!A5742+1,'Vehicle Availability'!$B$7:$D$30,2),VLOOKUP(DataSet!A5742+1,'Vehicle Availability'!$B$7:$D$30,3))</f>
        <v>1</v>
      </c>
      <c r="F5742">
        <f>'2020 Load Shapes'!C5743</f>
        <v>0</v>
      </c>
      <c r="G5742">
        <f>IF(B5742=0,VLOOKUP(DataSet!A5742+1,'Vehicle Availability'!$B$39:$D$62,2),VLOOKUP(DataSet!A5742+1,'Vehicle Availability'!$B$39:$D$62,3))</f>
        <v>1</v>
      </c>
      <c r="H5742">
        <f t="shared" si="89"/>
        <v>1</v>
      </c>
      <c r="I5742" s="105">
        <f>'Marginal Energy Prices'!C5740/1000</f>
        <v>6.0006154468280663E-2</v>
      </c>
    </row>
    <row r="5743" spans="1:9" x14ac:dyDescent="0.25">
      <c r="A5743">
        <f>HourMap!F5740</f>
        <v>1</v>
      </c>
      <c r="B5743">
        <f>HourMap!H5740</f>
        <v>0</v>
      </c>
      <c r="C5743">
        <f>'2020 Load Shapes'!A5744</f>
        <v>5737</v>
      </c>
      <c r="D5743">
        <f>'2020 Load Shapes'!B5744</f>
        <v>0</v>
      </c>
      <c r="E5743">
        <f>IF(B5743=0,VLOOKUP(DataSet!A5743+1,'Vehicle Availability'!$B$7:$D$30,2),VLOOKUP(DataSet!A5743+1,'Vehicle Availability'!$B$7:$D$30,3))</f>
        <v>1</v>
      </c>
      <c r="F5743">
        <f>'2020 Load Shapes'!C5744</f>
        <v>0</v>
      </c>
      <c r="G5743">
        <f>IF(B5743=0,VLOOKUP(DataSet!A5743+1,'Vehicle Availability'!$B$39:$D$62,2),VLOOKUP(DataSet!A5743+1,'Vehicle Availability'!$B$39:$D$62,3))</f>
        <v>1</v>
      </c>
      <c r="H5743">
        <f t="shared" si="89"/>
        <v>1</v>
      </c>
      <c r="I5743" s="105">
        <f>'Marginal Energy Prices'!C5741/1000</f>
        <v>5.7262561268122257E-2</v>
      </c>
    </row>
    <row r="5744" spans="1:9" x14ac:dyDescent="0.25">
      <c r="A5744">
        <f>HourMap!F5741</f>
        <v>2</v>
      </c>
      <c r="B5744">
        <f>HourMap!H5741</f>
        <v>0</v>
      </c>
      <c r="C5744">
        <f>'2020 Load Shapes'!A5745</f>
        <v>5738</v>
      </c>
      <c r="D5744">
        <f>'2020 Load Shapes'!B5745</f>
        <v>2.5684210526315776</v>
      </c>
      <c r="E5744">
        <f>IF(B5744=0,VLOOKUP(DataSet!A5744+1,'Vehicle Availability'!$B$7:$D$30,2),VLOOKUP(DataSet!A5744+1,'Vehicle Availability'!$B$7:$D$30,3))</f>
        <v>1</v>
      </c>
      <c r="F5744">
        <f>'2020 Load Shapes'!C5745</f>
        <v>3.3</v>
      </c>
      <c r="G5744">
        <f>IF(B5744=0,VLOOKUP(DataSet!A5744+1,'Vehicle Availability'!$B$39:$D$62,2),VLOOKUP(DataSet!A5744+1,'Vehicle Availability'!$B$39:$D$62,3))</f>
        <v>1</v>
      </c>
      <c r="H5744">
        <f t="shared" si="89"/>
        <v>1</v>
      </c>
      <c r="I5744" s="105">
        <f>'Marginal Energy Prices'!C5742/1000</f>
        <v>5.1838047935483966E-2</v>
      </c>
    </row>
    <row r="5745" spans="1:9" x14ac:dyDescent="0.25">
      <c r="A5745">
        <f>HourMap!F5742</f>
        <v>3</v>
      </c>
      <c r="B5745">
        <f>HourMap!H5742</f>
        <v>0</v>
      </c>
      <c r="C5745">
        <f>'2020 Load Shapes'!A5746</f>
        <v>5739</v>
      </c>
      <c r="D5745">
        <f>'2020 Load Shapes'!B5746</f>
        <v>6.6</v>
      </c>
      <c r="E5745">
        <f>IF(B5745=0,VLOOKUP(DataSet!A5745+1,'Vehicle Availability'!$B$7:$D$30,2),VLOOKUP(DataSet!A5745+1,'Vehicle Availability'!$B$7:$D$30,3))</f>
        <v>1</v>
      </c>
      <c r="F5745">
        <f>'2020 Load Shapes'!C5746</f>
        <v>3.3</v>
      </c>
      <c r="G5745">
        <f>IF(B5745=0,VLOOKUP(DataSet!A5745+1,'Vehicle Availability'!$B$39:$D$62,2),VLOOKUP(DataSet!A5745+1,'Vehicle Availability'!$B$39:$D$62,3))</f>
        <v>1</v>
      </c>
      <c r="H5745">
        <f t="shared" si="89"/>
        <v>1</v>
      </c>
      <c r="I5745" s="105">
        <f>'Marginal Energy Prices'!C5743/1000</f>
        <v>5.0546696120071476E-2</v>
      </c>
    </row>
    <row r="5746" spans="1:9" x14ac:dyDescent="0.25">
      <c r="A5746">
        <f>HourMap!F5743</f>
        <v>4</v>
      </c>
      <c r="B5746">
        <f>HourMap!H5743</f>
        <v>0</v>
      </c>
      <c r="C5746">
        <f>'2020 Load Shapes'!A5747</f>
        <v>5740</v>
      </c>
      <c r="D5746">
        <f>'2020 Load Shapes'!B5747</f>
        <v>0</v>
      </c>
      <c r="E5746">
        <f>IF(B5746=0,VLOOKUP(DataSet!A5746+1,'Vehicle Availability'!$B$7:$D$30,2),VLOOKUP(DataSet!A5746+1,'Vehicle Availability'!$B$7:$D$30,3))</f>
        <v>1</v>
      </c>
      <c r="F5746">
        <f>'2020 Load Shapes'!C5747</f>
        <v>3.3</v>
      </c>
      <c r="G5746">
        <f>IF(B5746=0,VLOOKUP(DataSet!A5746+1,'Vehicle Availability'!$B$39:$D$62,2),VLOOKUP(DataSet!A5746+1,'Vehicle Availability'!$B$39:$D$62,3))</f>
        <v>1</v>
      </c>
      <c r="H5746">
        <f t="shared" si="89"/>
        <v>1</v>
      </c>
      <c r="I5746" s="105">
        <f>'Marginal Energy Prices'!C5744/1000</f>
        <v>5.2037522517787684E-2</v>
      </c>
    </row>
    <row r="5747" spans="1:9" x14ac:dyDescent="0.25">
      <c r="A5747">
        <f>HourMap!F5744</f>
        <v>5</v>
      </c>
      <c r="B5747">
        <f>HourMap!H5744</f>
        <v>0</v>
      </c>
      <c r="C5747">
        <f>'2020 Load Shapes'!A5748</f>
        <v>5741</v>
      </c>
      <c r="D5747">
        <f>'2020 Load Shapes'!B5748</f>
        <v>0</v>
      </c>
      <c r="E5747">
        <f>IF(B5747=0,VLOOKUP(DataSet!A5747+1,'Vehicle Availability'!$B$7:$D$30,2),VLOOKUP(DataSet!A5747+1,'Vehicle Availability'!$B$7:$D$30,3))</f>
        <v>1</v>
      </c>
      <c r="F5747">
        <f>'2020 Load Shapes'!C5748</f>
        <v>0</v>
      </c>
      <c r="G5747">
        <f>IF(B5747=0,VLOOKUP(DataSet!A5747+1,'Vehicle Availability'!$B$39:$D$62,2),VLOOKUP(DataSet!A5747+1,'Vehicle Availability'!$B$39:$D$62,3))</f>
        <v>1</v>
      </c>
      <c r="H5747">
        <f t="shared" si="89"/>
        <v>1</v>
      </c>
      <c r="I5747" s="105">
        <f>'Marginal Energy Prices'!C5745/1000</f>
        <v>5.9841099247929755E-2</v>
      </c>
    </row>
    <row r="5748" spans="1:9" x14ac:dyDescent="0.25">
      <c r="A5748">
        <f>HourMap!F5745</f>
        <v>6</v>
      </c>
      <c r="B5748">
        <f>HourMap!H5745</f>
        <v>0</v>
      </c>
      <c r="C5748">
        <f>'2020 Load Shapes'!A5749</f>
        <v>5742</v>
      </c>
      <c r="D5748">
        <f>'2020 Load Shapes'!B5749</f>
        <v>0</v>
      </c>
      <c r="E5748">
        <f>IF(B5748=0,VLOOKUP(DataSet!A5748+1,'Vehicle Availability'!$B$7:$D$30,2),VLOOKUP(DataSet!A5748+1,'Vehicle Availability'!$B$7:$D$30,3))</f>
        <v>0</v>
      </c>
      <c r="F5748">
        <f>'2020 Load Shapes'!C5749</f>
        <v>0</v>
      </c>
      <c r="G5748">
        <f>IF(B5748=0,VLOOKUP(DataSet!A5748+1,'Vehicle Availability'!$B$39:$D$62,2),VLOOKUP(DataSet!A5748+1,'Vehicle Availability'!$B$39:$D$62,3))</f>
        <v>0</v>
      </c>
      <c r="H5748">
        <f t="shared" si="89"/>
        <v>0</v>
      </c>
      <c r="I5748" s="105">
        <f>'Marginal Energy Prices'!C5746/1000</f>
        <v>6.2302563781977925E-2</v>
      </c>
    </row>
    <row r="5749" spans="1:9" x14ac:dyDescent="0.25">
      <c r="A5749">
        <f>HourMap!F5746</f>
        <v>7</v>
      </c>
      <c r="B5749">
        <f>HourMap!H5746</f>
        <v>0</v>
      </c>
      <c r="C5749">
        <f>'2020 Load Shapes'!A5750</f>
        <v>5743</v>
      </c>
      <c r="D5749">
        <f>'2020 Load Shapes'!B5750</f>
        <v>0</v>
      </c>
      <c r="E5749">
        <f>IF(B5749=0,VLOOKUP(DataSet!A5749+1,'Vehicle Availability'!$B$7:$D$30,2),VLOOKUP(DataSet!A5749+1,'Vehicle Availability'!$B$7:$D$30,3))</f>
        <v>0</v>
      </c>
      <c r="F5749">
        <f>'2020 Load Shapes'!C5750</f>
        <v>0</v>
      </c>
      <c r="G5749">
        <f>IF(B5749=0,VLOOKUP(DataSet!A5749+1,'Vehicle Availability'!$B$39:$D$62,2),VLOOKUP(DataSet!A5749+1,'Vehicle Availability'!$B$39:$D$62,3))</f>
        <v>0</v>
      </c>
      <c r="H5749">
        <f t="shared" si="89"/>
        <v>0</v>
      </c>
      <c r="I5749" s="105">
        <f>'Marginal Energy Prices'!C5747/1000</f>
        <v>6.3950296368018425E-2</v>
      </c>
    </row>
    <row r="5750" spans="1:9" x14ac:dyDescent="0.25">
      <c r="A5750">
        <f>HourMap!F5747</f>
        <v>8</v>
      </c>
      <c r="B5750">
        <f>HourMap!H5747</f>
        <v>0</v>
      </c>
      <c r="C5750">
        <f>'2020 Load Shapes'!A5751</f>
        <v>5744</v>
      </c>
      <c r="D5750">
        <f>'2020 Load Shapes'!B5751</f>
        <v>0</v>
      </c>
      <c r="E5750">
        <f>IF(B5750=0,VLOOKUP(DataSet!A5750+1,'Vehicle Availability'!$B$7:$D$30,2),VLOOKUP(DataSet!A5750+1,'Vehicle Availability'!$B$7:$D$30,3))</f>
        <v>0</v>
      </c>
      <c r="F5750">
        <f>'2020 Load Shapes'!C5751</f>
        <v>0</v>
      </c>
      <c r="G5750">
        <f>IF(B5750=0,VLOOKUP(DataSet!A5750+1,'Vehicle Availability'!$B$39:$D$62,2),VLOOKUP(DataSet!A5750+1,'Vehicle Availability'!$B$39:$D$62,3))</f>
        <v>0</v>
      </c>
      <c r="H5750">
        <f t="shared" si="89"/>
        <v>0</v>
      </c>
      <c r="I5750" s="105">
        <f>'Marginal Energy Prices'!C5748/1000</f>
        <v>6.067416055489714E-2</v>
      </c>
    </row>
    <row r="5751" spans="1:9" x14ac:dyDescent="0.25">
      <c r="A5751">
        <f>HourMap!F5748</f>
        <v>9</v>
      </c>
      <c r="B5751">
        <f>HourMap!H5748</f>
        <v>0</v>
      </c>
      <c r="C5751">
        <f>'2020 Load Shapes'!A5752</f>
        <v>5745</v>
      </c>
      <c r="D5751">
        <f>'2020 Load Shapes'!B5752</f>
        <v>0</v>
      </c>
      <c r="E5751">
        <f>IF(B5751=0,VLOOKUP(DataSet!A5751+1,'Vehicle Availability'!$B$7:$D$30,2),VLOOKUP(DataSet!A5751+1,'Vehicle Availability'!$B$7:$D$30,3))</f>
        <v>0</v>
      </c>
      <c r="F5751">
        <f>'2020 Load Shapes'!C5752</f>
        <v>0</v>
      </c>
      <c r="G5751">
        <f>IF(B5751=0,VLOOKUP(DataSet!A5751+1,'Vehicle Availability'!$B$39:$D$62,2),VLOOKUP(DataSet!A5751+1,'Vehicle Availability'!$B$39:$D$62,3))</f>
        <v>0</v>
      </c>
      <c r="H5751">
        <f t="shared" si="89"/>
        <v>0</v>
      </c>
      <c r="I5751" s="105">
        <f>'Marginal Energy Prices'!C5749/1000</f>
        <v>6.37079979735235E-2</v>
      </c>
    </row>
    <row r="5752" spans="1:9" x14ac:dyDescent="0.25">
      <c r="A5752">
        <f>HourMap!F5749</f>
        <v>10</v>
      </c>
      <c r="B5752">
        <f>HourMap!H5749</f>
        <v>0</v>
      </c>
      <c r="C5752">
        <f>'2020 Load Shapes'!A5753</f>
        <v>5746</v>
      </c>
      <c r="D5752">
        <f>'2020 Load Shapes'!B5753</f>
        <v>0</v>
      </c>
      <c r="E5752">
        <f>IF(B5752=0,VLOOKUP(DataSet!A5752+1,'Vehicle Availability'!$B$7:$D$30,2),VLOOKUP(DataSet!A5752+1,'Vehicle Availability'!$B$7:$D$30,3))</f>
        <v>0</v>
      </c>
      <c r="F5752">
        <f>'2020 Load Shapes'!C5753</f>
        <v>0</v>
      </c>
      <c r="G5752">
        <f>IF(B5752=0,VLOOKUP(DataSet!A5752+1,'Vehicle Availability'!$B$39:$D$62,2),VLOOKUP(DataSet!A5752+1,'Vehicle Availability'!$B$39:$D$62,3))</f>
        <v>0</v>
      </c>
      <c r="H5752">
        <f t="shared" si="89"/>
        <v>0</v>
      </c>
      <c r="I5752" s="105">
        <f>'Marginal Energy Prices'!C5750/1000</f>
        <v>6.58620747668206E-2</v>
      </c>
    </row>
    <row r="5753" spans="1:9" x14ac:dyDescent="0.25">
      <c r="A5753">
        <f>HourMap!F5750</f>
        <v>11</v>
      </c>
      <c r="B5753">
        <f>HourMap!H5750</f>
        <v>0</v>
      </c>
      <c r="C5753">
        <f>'2020 Load Shapes'!A5754</f>
        <v>5747</v>
      </c>
      <c r="D5753">
        <f>'2020 Load Shapes'!B5754</f>
        <v>0</v>
      </c>
      <c r="E5753">
        <f>IF(B5753=0,VLOOKUP(DataSet!A5753+1,'Vehicle Availability'!$B$7:$D$30,2),VLOOKUP(DataSet!A5753+1,'Vehicle Availability'!$B$7:$D$30,3))</f>
        <v>0</v>
      </c>
      <c r="F5753">
        <f>'2020 Load Shapes'!C5754</f>
        <v>0</v>
      </c>
      <c r="G5753">
        <f>IF(B5753=0,VLOOKUP(DataSet!A5753+1,'Vehicle Availability'!$B$39:$D$62,2),VLOOKUP(DataSet!A5753+1,'Vehicle Availability'!$B$39:$D$62,3))</f>
        <v>0</v>
      </c>
      <c r="H5753">
        <f t="shared" si="89"/>
        <v>0</v>
      </c>
      <c r="I5753" s="105">
        <f>'Marginal Energy Prices'!C5751/1000</f>
        <v>6.9705665004124395E-2</v>
      </c>
    </row>
    <row r="5754" spans="1:9" x14ac:dyDescent="0.25">
      <c r="A5754">
        <f>HourMap!F5751</f>
        <v>12</v>
      </c>
      <c r="B5754">
        <f>HourMap!H5751</f>
        <v>0</v>
      </c>
      <c r="C5754">
        <f>'2020 Load Shapes'!A5755</f>
        <v>5748</v>
      </c>
      <c r="D5754">
        <f>'2020 Load Shapes'!B5755</f>
        <v>0</v>
      </c>
      <c r="E5754">
        <f>IF(B5754=0,VLOOKUP(DataSet!A5754+1,'Vehicle Availability'!$B$7:$D$30,2),VLOOKUP(DataSet!A5754+1,'Vehicle Availability'!$B$7:$D$30,3))</f>
        <v>0</v>
      </c>
      <c r="F5754">
        <f>'2020 Load Shapes'!C5755</f>
        <v>0</v>
      </c>
      <c r="G5754">
        <f>IF(B5754=0,VLOOKUP(DataSet!A5754+1,'Vehicle Availability'!$B$39:$D$62,2),VLOOKUP(DataSet!A5754+1,'Vehicle Availability'!$B$39:$D$62,3))</f>
        <v>0</v>
      </c>
      <c r="H5754">
        <f t="shared" si="89"/>
        <v>0</v>
      </c>
      <c r="I5754" s="105">
        <f>'Marginal Energy Prices'!C5752/1000</f>
        <v>7.3655878100937364E-2</v>
      </c>
    </row>
    <row r="5755" spans="1:9" x14ac:dyDescent="0.25">
      <c r="A5755">
        <f>HourMap!F5752</f>
        <v>13</v>
      </c>
      <c r="B5755">
        <f>HourMap!H5752</f>
        <v>0</v>
      </c>
      <c r="C5755">
        <f>'2020 Load Shapes'!A5756</f>
        <v>5749</v>
      </c>
      <c r="D5755">
        <f>'2020 Load Shapes'!B5756</f>
        <v>0</v>
      </c>
      <c r="E5755">
        <f>IF(B5755=0,VLOOKUP(DataSet!A5755+1,'Vehicle Availability'!$B$7:$D$30,2),VLOOKUP(DataSet!A5755+1,'Vehicle Availability'!$B$7:$D$30,3))</f>
        <v>0</v>
      </c>
      <c r="F5755">
        <f>'2020 Load Shapes'!C5756</f>
        <v>0</v>
      </c>
      <c r="G5755">
        <f>IF(B5755=0,VLOOKUP(DataSet!A5755+1,'Vehicle Availability'!$B$39:$D$62,2),VLOOKUP(DataSet!A5755+1,'Vehicle Availability'!$B$39:$D$62,3))</f>
        <v>0</v>
      </c>
      <c r="H5755">
        <f t="shared" si="89"/>
        <v>0</v>
      </c>
      <c r="I5755" s="105">
        <f>'Marginal Energy Prices'!C5753/1000</f>
        <v>7.6928222716908454E-2</v>
      </c>
    </row>
    <row r="5756" spans="1:9" x14ac:dyDescent="0.25">
      <c r="A5756">
        <f>HourMap!F5753</f>
        <v>14</v>
      </c>
      <c r="B5756">
        <f>HourMap!H5753</f>
        <v>0</v>
      </c>
      <c r="C5756">
        <f>'2020 Load Shapes'!A5757</f>
        <v>5750</v>
      </c>
      <c r="D5756">
        <f>'2020 Load Shapes'!B5757</f>
        <v>0</v>
      </c>
      <c r="E5756">
        <f>IF(B5756=0,VLOOKUP(DataSet!A5756+1,'Vehicle Availability'!$B$7:$D$30,2),VLOOKUP(DataSet!A5756+1,'Vehicle Availability'!$B$7:$D$30,3))</f>
        <v>0</v>
      </c>
      <c r="F5756">
        <f>'2020 Load Shapes'!C5757</f>
        <v>0</v>
      </c>
      <c r="G5756">
        <f>IF(B5756=0,VLOOKUP(DataSet!A5756+1,'Vehicle Availability'!$B$39:$D$62,2),VLOOKUP(DataSet!A5756+1,'Vehicle Availability'!$B$39:$D$62,3))</f>
        <v>0</v>
      </c>
      <c r="H5756">
        <f t="shared" si="89"/>
        <v>0</v>
      </c>
      <c r="I5756" s="105">
        <f>'Marginal Energy Prices'!C5754/1000</f>
        <v>8.5497227439883444E-2</v>
      </c>
    </row>
    <row r="5757" spans="1:9" x14ac:dyDescent="0.25">
      <c r="A5757">
        <f>HourMap!F5754</f>
        <v>15</v>
      </c>
      <c r="B5757">
        <f>HourMap!H5754</f>
        <v>0</v>
      </c>
      <c r="C5757">
        <f>'2020 Load Shapes'!A5758</f>
        <v>5751</v>
      </c>
      <c r="D5757">
        <f>'2020 Load Shapes'!B5758</f>
        <v>0</v>
      </c>
      <c r="E5757">
        <f>IF(B5757=0,VLOOKUP(DataSet!A5757+1,'Vehicle Availability'!$B$7:$D$30,2),VLOOKUP(DataSet!A5757+1,'Vehicle Availability'!$B$7:$D$30,3))</f>
        <v>0</v>
      </c>
      <c r="F5757">
        <f>'2020 Load Shapes'!C5758</f>
        <v>0</v>
      </c>
      <c r="G5757">
        <f>IF(B5757=0,VLOOKUP(DataSet!A5757+1,'Vehicle Availability'!$B$39:$D$62,2),VLOOKUP(DataSet!A5757+1,'Vehicle Availability'!$B$39:$D$62,3))</f>
        <v>0</v>
      </c>
      <c r="H5757">
        <f t="shared" si="89"/>
        <v>0</v>
      </c>
      <c r="I5757" s="105">
        <f>'Marginal Energy Prices'!C5755/1000</f>
        <v>9.2114091256826611E-2</v>
      </c>
    </row>
    <row r="5758" spans="1:9" x14ac:dyDescent="0.25">
      <c r="A5758">
        <f>HourMap!F5755</f>
        <v>16</v>
      </c>
      <c r="B5758">
        <f>HourMap!H5755</f>
        <v>0</v>
      </c>
      <c r="C5758">
        <f>'2020 Load Shapes'!A5759</f>
        <v>5752</v>
      </c>
      <c r="D5758">
        <f>'2020 Load Shapes'!B5759</f>
        <v>0</v>
      </c>
      <c r="E5758">
        <f>IF(B5758=0,VLOOKUP(DataSet!A5758+1,'Vehicle Availability'!$B$7:$D$30,2),VLOOKUP(DataSet!A5758+1,'Vehicle Availability'!$B$7:$D$30,3))</f>
        <v>0</v>
      </c>
      <c r="F5758">
        <f>'2020 Load Shapes'!C5759</f>
        <v>0</v>
      </c>
      <c r="G5758">
        <f>IF(B5758=0,VLOOKUP(DataSet!A5758+1,'Vehicle Availability'!$B$39:$D$62,2),VLOOKUP(DataSet!A5758+1,'Vehicle Availability'!$B$39:$D$62,3))</f>
        <v>0</v>
      </c>
      <c r="H5758">
        <f t="shared" si="89"/>
        <v>0</v>
      </c>
      <c r="I5758" s="105">
        <f>'Marginal Energy Prices'!C5756/1000</f>
        <v>9.6135768256284782E-2</v>
      </c>
    </row>
    <row r="5759" spans="1:9" x14ac:dyDescent="0.25">
      <c r="A5759">
        <f>HourMap!F5756</f>
        <v>17</v>
      </c>
      <c r="B5759">
        <f>HourMap!H5756</f>
        <v>0</v>
      </c>
      <c r="C5759">
        <f>'2020 Load Shapes'!A5760</f>
        <v>5753</v>
      </c>
      <c r="D5759">
        <f>'2020 Load Shapes'!B5760</f>
        <v>0</v>
      </c>
      <c r="E5759">
        <f>IF(B5759=0,VLOOKUP(DataSet!A5759+1,'Vehicle Availability'!$B$7:$D$30,2),VLOOKUP(DataSet!A5759+1,'Vehicle Availability'!$B$7:$D$30,3))</f>
        <v>1</v>
      </c>
      <c r="F5759">
        <f>'2020 Load Shapes'!C5760</f>
        <v>0</v>
      </c>
      <c r="G5759">
        <f>IF(B5759=0,VLOOKUP(DataSet!A5759+1,'Vehicle Availability'!$B$39:$D$62,2),VLOOKUP(DataSet!A5759+1,'Vehicle Availability'!$B$39:$D$62,3))</f>
        <v>1</v>
      </c>
      <c r="H5759">
        <f t="shared" si="89"/>
        <v>0</v>
      </c>
      <c r="I5759" s="105">
        <f>'Marginal Energy Prices'!C5757/1000</f>
        <v>9.3278528871915567E-2</v>
      </c>
    </row>
    <row r="5760" spans="1:9" x14ac:dyDescent="0.25">
      <c r="A5760">
        <f>HourMap!F5757</f>
        <v>18</v>
      </c>
      <c r="B5760">
        <f>HourMap!H5757</f>
        <v>0</v>
      </c>
      <c r="C5760">
        <f>'2020 Load Shapes'!A5761</f>
        <v>5754</v>
      </c>
      <c r="D5760">
        <f>'2020 Load Shapes'!B5761</f>
        <v>0</v>
      </c>
      <c r="E5760">
        <f>IF(B5760=0,VLOOKUP(DataSet!A5760+1,'Vehicle Availability'!$B$7:$D$30,2),VLOOKUP(DataSet!A5760+1,'Vehicle Availability'!$B$7:$D$30,3))</f>
        <v>1</v>
      </c>
      <c r="F5760">
        <f>'2020 Load Shapes'!C5761</f>
        <v>0</v>
      </c>
      <c r="G5760">
        <f>IF(B5760=0,VLOOKUP(DataSet!A5760+1,'Vehicle Availability'!$B$39:$D$62,2),VLOOKUP(DataSet!A5760+1,'Vehicle Availability'!$B$39:$D$62,3))</f>
        <v>1</v>
      </c>
      <c r="H5760">
        <f t="shared" si="89"/>
        <v>0</v>
      </c>
      <c r="I5760" s="105">
        <f>'Marginal Energy Prices'!C5758/1000</f>
        <v>9.2713539258679034E-2</v>
      </c>
    </row>
    <row r="5761" spans="1:9" x14ac:dyDescent="0.25">
      <c r="A5761">
        <f>HourMap!F5758</f>
        <v>19</v>
      </c>
      <c r="B5761">
        <f>HourMap!H5758</f>
        <v>0</v>
      </c>
      <c r="C5761">
        <f>'2020 Load Shapes'!A5762</f>
        <v>5755</v>
      </c>
      <c r="D5761">
        <f>'2020 Load Shapes'!B5762</f>
        <v>0</v>
      </c>
      <c r="E5761">
        <f>IF(B5761=0,VLOOKUP(DataSet!A5761+1,'Vehicle Availability'!$B$7:$D$30,2),VLOOKUP(DataSet!A5761+1,'Vehicle Availability'!$B$7:$D$30,3))</f>
        <v>1</v>
      </c>
      <c r="F5761">
        <f>'2020 Load Shapes'!C5762</f>
        <v>0</v>
      </c>
      <c r="G5761">
        <f>IF(B5761=0,VLOOKUP(DataSet!A5761+1,'Vehicle Availability'!$B$39:$D$62,2),VLOOKUP(DataSet!A5761+1,'Vehicle Availability'!$B$39:$D$62,3))</f>
        <v>1</v>
      </c>
      <c r="H5761">
        <f t="shared" si="89"/>
        <v>0</v>
      </c>
      <c r="I5761" s="105">
        <f>'Marginal Energy Prices'!C5759/1000</f>
        <v>8.707066751332472E-2</v>
      </c>
    </row>
    <row r="5762" spans="1:9" x14ac:dyDescent="0.25">
      <c r="A5762">
        <f>HourMap!F5759</f>
        <v>20</v>
      </c>
      <c r="B5762">
        <f>HourMap!H5759</f>
        <v>0</v>
      </c>
      <c r="C5762">
        <f>'2020 Load Shapes'!A5763</f>
        <v>5756</v>
      </c>
      <c r="D5762">
        <f>'2020 Load Shapes'!B5763</f>
        <v>0</v>
      </c>
      <c r="E5762">
        <f>IF(B5762=0,VLOOKUP(DataSet!A5762+1,'Vehicle Availability'!$B$7:$D$30,2),VLOOKUP(DataSet!A5762+1,'Vehicle Availability'!$B$7:$D$30,3))</f>
        <v>1</v>
      </c>
      <c r="F5762">
        <f>'2020 Load Shapes'!C5763</f>
        <v>0</v>
      </c>
      <c r="G5762">
        <f>IF(B5762=0,VLOOKUP(DataSet!A5762+1,'Vehicle Availability'!$B$39:$D$62,2),VLOOKUP(DataSet!A5762+1,'Vehicle Availability'!$B$39:$D$62,3))</f>
        <v>1</v>
      </c>
      <c r="H5762">
        <f t="shared" si="89"/>
        <v>0</v>
      </c>
      <c r="I5762" s="105">
        <f>'Marginal Energy Prices'!C5760/1000</f>
        <v>7.6659200467685706E-2</v>
      </c>
    </row>
    <row r="5763" spans="1:9" x14ac:dyDescent="0.25">
      <c r="A5763">
        <f>HourMap!F5760</f>
        <v>21</v>
      </c>
      <c r="B5763">
        <f>HourMap!H5760</f>
        <v>0</v>
      </c>
      <c r="C5763">
        <f>'2020 Load Shapes'!A5764</f>
        <v>5757</v>
      </c>
      <c r="D5763">
        <f>'2020 Load Shapes'!B5764</f>
        <v>0</v>
      </c>
      <c r="E5763">
        <f>IF(B5763=0,VLOOKUP(DataSet!A5763+1,'Vehicle Availability'!$B$7:$D$30,2),VLOOKUP(DataSet!A5763+1,'Vehicle Availability'!$B$7:$D$30,3))</f>
        <v>1</v>
      </c>
      <c r="F5763">
        <f>'2020 Load Shapes'!C5764</f>
        <v>0</v>
      </c>
      <c r="G5763">
        <f>IF(B5763=0,VLOOKUP(DataSet!A5763+1,'Vehicle Availability'!$B$39:$D$62,2),VLOOKUP(DataSet!A5763+1,'Vehicle Availability'!$B$39:$D$62,3))</f>
        <v>1</v>
      </c>
      <c r="H5763">
        <f t="shared" si="89"/>
        <v>0</v>
      </c>
      <c r="I5763" s="105">
        <f>'Marginal Energy Prices'!C5761/1000</f>
        <v>6.6603457894702608E-2</v>
      </c>
    </row>
    <row r="5764" spans="1:9" x14ac:dyDescent="0.25">
      <c r="A5764">
        <f>HourMap!F5761</f>
        <v>22</v>
      </c>
      <c r="B5764">
        <f>HourMap!H5761</f>
        <v>0</v>
      </c>
      <c r="C5764">
        <f>'2020 Load Shapes'!A5765</f>
        <v>5758</v>
      </c>
      <c r="D5764">
        <f>'2020 Load Shapes'!B5765</f>
        <v>0</v>
      </c>
      <c r="E5764">
        <f>IF(B5764=0,VLOOKUP(DataSet!A5764+1,'Vehicle Availability'!$B$7:$D$30,2),VLOOKUP(DataSet!A5764+1,'Vehicle Availability'!$B$7:$D$30,3))</f>
        <v>1</v>
      </c>
      <c r="F5764">
        <f>'2020 Load Shapes'!C5765</f>
        <v>0</v>
      </c>
      <c r="G5764">
        <f>IF(B5764=0,VLOOKUP(DataSet!A5764+1,'Vehicle Availability'!$B$39:$D$62,2),VLOOKUP(DataSet!A5764+1,'Vehicle Availability'!$B$39:$D$62,3))</f>
        <v>1</v>
      </c>
      <c r="H5764">
        <f t="shared" si="89"/>
        <v>0</v>
      </c>
      <c r="I5764" s="105">
        <f>'Marginal Energy Prices'!C5762/1000</f>
        <v>6.7518014307104399E-2</v>
      </c>
    </row>
    <row r="5765" spans="1:9" x14ac:dyDescent="0.25">
      <c r="A5765">
        <f>HourMap!F5762</f>
        <v>23</v>
      </c>
      <c r="B5765">
        <f>HourMap!H5762</f>
        <v>0</v>
      </c>
      <c r="C5765">
        <f>'2020 Load Shapes'!A5766</f>
        <v>5759</v>
      </c>
      <c r="D5765">
        <f>'2020 Load Shapes'!B5766</f>
        <v>0</v>
      </c>
      <c r="E5765">
        <f>IF(B5765=0,VLOOKUP(DataSet!A5765+1,'Vehicle Availability'!$B$7:$D$30,2),VLOOKUP(DataSet!A5765+1,'Vehicle Availability'!$B$7:$D$30,3))</f>
        <v>1</v>
      </c>
      <c r="F5765">
        <f>'2020 Load Shapes'!C5766</f>
        <v>0</v>
      </c>
      <c r="G5765">
        <f>IF(B5765=0,VLOOKUP(DataSet!A5765+1,'Vehicle Availability'!$B$39:$D$62,2),VLOOKUP(DataSet!A5765+1,'Vehicle Availability'!$B$39:$D$62,3))</f>
        <v>1</v>
      </c>
      <c r="H5765">
        <f t="shared" si="89"/>
        <v>0</v>
      </c>
      <c r="I5765" s="105">
        <f>'Marginal Energy Prices'!C5763/1000</f>
        <v>6.5194303640116649E-2</v>
      </c>
    </row>
    <row r="5766" spans="1:9" x14ac:dyDescent="0.25">
      <c r="A5766">
        <f>HourMap!F5763</f>
        <v>0</v>
      </c>
      <c r="B5766">
        <f>HourMap!H5763</f>
        <v>1</v>
      </c>
      <c r="C5766">
        <f>'2020 Load Shapes'!A5767</f>
        <v>5760</v>
      </c>
      <c r="D5766">
        <f>'2020 Load Shapes'!B5767</f>
        <v>0</v>
      </c>
      <c r="E5766">
        <f>IF(B5766=0,VLOOKUP(DataSet!A5766+1,'Vehicle Availability'!$B$7:$D$30,2),VLOOKUP(DataSet!A5766+1,'Vehicle Availability'!$B$7:$D$30,3))</f>
        <v>1</v>
      </c>
      <c r="F5766">
        <f>'2020 Load Shapes'!C5767</f>
        <v>0</v>
      </c>
      <c r="G5766">
        <f>IF(B5766=0,VLOOKUP(DataSet!A5766+1,'Vehicle Availability'!$B$39:$D$62,2),VLOOKUP(DataSet!A5766+1,'Vehicle Availability'!$B$39:$D$62,3))</f>
        <v>1</v>
      </c>
      <c r="H5766">
        <f t="shared" si="89"/>
        <v>1</v>
      </c>
      <c r="I5766" s="105">
        <f>'Marginal Energy Prices'!C5764/1000</f>
        <v>6.0492578052575748E-2</v>
      </c>
    </row>
    <row r="5767" spans="1:9" x14ac:dyDescent="0.25">
      <c r="A5767">
        <f>HourMap!F5764</f>
        <v>1</v>
      </c>
      <c r="B5767">
        <f>HourMap!H5764</f>
        <v>1</v>
      </c>
      <c r="C5767">
        <f>'2020 Load Shapes'!A5768</f>
        <v>5761</v>
      </c>
      <c r="D5767">
        <f>'2020 Load Shapes'!B5768</f>
        <v>0</v>
      </c>
      <c r="E5767">
        <f>IF(B5767=0,VLOOKUP(DataSet!A5767+1,'Vehicle Availability'!$B$7:$D$30,2),VLOOKUP(DataSet!A5767+1,'Vehicle Availability'!$B$7:$D$30,3))</f>
        <v>1</v>
      </c>
      <c r="F5767">
        <f>'2020 Load Shapes'!C5768</f>
        <v>0</v>
      </c>
      <c r="G5767">
        <f>IF(B5767=0,VLOOKUP(DataSet!A5767+1,'Vehicle Availability'!$B$39:$D$62,2),VLOOKUP(DataSet!A5767+1,'Vehicle Availability'!$B$39:$D$62,3))</f>
        <v>1</v>
      </c>
      <c r="H5767">
        <f t="shared" si="89"/>
        <v>1</v>
      </c>
      <c r="I5767" s="105">
        <f>'Marginal Energy Prices'!C5765/1000</f>
        <v>6.1265668997373235E-2</v>
      </c>
    </row>
    <row r="5768" spans="1:9" x14ac:dyDescent="0.25">
      <c r="A5768">
        <f>HourMap!F5765</f>
        <v>2</v>
      </c>
      <c r="B5768">
        <f>HourMap!H5765</f>
        <v>1</v>
      </c>
      <c r="C5768">
        <f>'2020 Load Shapes'!A5769</f>
        <v>5762</v>
      </c>
      <c r="D5768">
        <f>'2020 Load Shapes'!B5769</f>
        <v>0</v>
      </c>
      <c r="E5768">
        <f>IF(B5768=0,VLOOKUP(DataSet!A5768+1,'Vehicle Availability'!$B$7:$D$30,2),VLOOKUP(DataSet!A5768+1,'Vehicle Availability'!$B$7:$D$30,3))</f>
        <v>1</v>
      </c>
      <c r="F5768">
        <f>'2020 Load Shapes'!C5769</f>
        <v>0</v>
      </c>
      <c r="G5768">
        <f>IF(B5768=0,VLOOKUP(DataSet!A5768+1,'Vehicle Availability'!$B$39:$D$62,2),VLOOKUP(DataSet!A5768+1,'Vehicle Availability'!$B$39:$D$62,3))</f>
        <v>1</v>
      </c>
      <c r="H5768">
        <f t="shared" ref="H5768:H5831" si="90">IF(B5768=0,A5768&lt;=5,A5768&lt;=13)*1</f>
        <v>1</v>
      </c>
      <c r="I5768" s="105">
        <f>'Marginal Energy Prices'!C5766/1000</f>
        <v>5.5799084661921794E-2</v>
      </c>
    </row>
    <row r="5769" spans="1:9" x14ac:dyDescent="0.25">
      <c r="A5769">
        <f>HourMap!F5766</f>
        <v>3</v>
      </c>
      <c r="B5769">
        <f>HourMap!H5766</f>
        <v>1</v>
      </c>
      <c r="C5769">
        <f>'2020 Load Shapes'!A5770</f>
        <v>5763</v>
      </c>
      <c r="D5769">
        <f>'2020 Load Shapes'!B5770</f>
        <v>0</v>
      </c>
      <c r="E5769">
        <f>IF(B5769=0,VLOOKUP(DataSet!A5769+1,'Vehicle Availability'!$B$7:$D$30,2),VLOOKUP(DataSet!A5769+1,'Vehicle Availability'!$B$7:$D$30,3))</f>
        <v>1</v>
      </c>
      <c r="F5769">
        <f>'2020 Load Shapes'!C5770</f>
        <v>1.9</v>
      </c>
      <c r="G5769">
        <f>IF(B5769=0,VLOOKUP(DataSet!A5769+1,'Vehicle Availability'!$B$39:$D$62,2),VLOOKUP(DataSet!A5769+1,'Vehicle Availability'!$B$39:$D$62,3))</f>
        <v>1</v>
      </c>
      <c r="H5769">
        <f t="shared" si="90"/>
        <v>1</v>
      </c>
      <c r="I5769" s="105">
        <f>'Marginal Energy Prices'!C5767/1000</f>
        <v>5.3912935910185471E-2</v>
      </c>
    </row>
    <row r="5770" spans="1:9" x14ac:dyDescent="0.25">
      <c r="A5770">
        <f>HourMap!F5767</f>
        <v>4</v>
      </c>
      <c r="B5770">
        <f>HourMap!H5767</f>
        <v>1</v>
      </c>
      <c r="C5770">
        <f>'2020 Load Shapes'!A5771</f>
        <v>5764</v>
      </c>
      <c r="D5770">
        <f>'2020 Load Shapes'!B5771</f>
        <v>0</v>
      </c>
      <c r="E5770">
        <f>IF(B5770=0,VLOOKUP(DataSet!A5770+1,'Vehicle Availability'!$B$7:$D$30,2),VLOOKUP(DataSet!A5770+1,'Vehicle Availability'!$B$7:$D$30,3))</f>
        <v>1</v>
      </c>
      <c r="F5770">
        <f>'2020 Load Shapes'!C5771</f>
        <v>3.3</v>
      </c>
      <c r="G5770">
        <f>IF(B5770=0,VLOOKUP(DataSet!A5770+1,'Vehicle Availability'!$B$39:$D$62,2),VLOOKUP(DataSet!A5770+1,'Vehicle Availability'!$B$39:$D$62,3))</f>
        <v>1</v>
      </c>
      <c r="H5770">
        <f t="shared" si="90"/>
        <v>1</v>
      </c>
      <c r="I5770" s="105">
        <f>'Marginal Energy Prices'!C5768/1000</f>
        <v>5.3885144178770474E-2</v>
      </c>
    </row>
    <row r="5771" spans="1:9" x14ac:dyDescent="0.25">
      <c r="A5771">
        <f>HourMap!F5768</f>
        <v>5</v>
      </c>
      <c r="B5771">
        <f>HourMap!H5768</f>
        <v>1</v>
      </c>
      <c r="C5771">
        <f>'2020 Load Shapes'!A5772</f>
        <v>5765</v>
      </c>
      <c r="D5771">
        <f>'2020 Load Shapes'!B5772</f>
        <v>0</v>
      </c>
      <c r="E5771">
        <f>IF(B5771=0,VLOOKUP(DataSet!A5771+1,'Vehicle Availability'!$B$7:$D$30,2),VLOOKUP(DataSet!A5771+1,'Vehicle Availability'!$B$7:$D$30,3))</f>
        <v>1</v>
      </c>
      <c r="F5771">
        <f>'2020 Load Shapes'!C5772</f>
        <v>0</v>
      </c>
      <c r="G5771">
        <f>IF(B5771=0,VLOOKUP(DataSet!A5771+1,'Vehicle Availability'!$B$39:$D$62,2),VLOOKUP(DataSet!A5771+1,'Vehicle Availability'!$B$39:$D$62,3))</f>
        <v>1</v>
      </c>
      <c r="H5771">
        <f t="shared" si="90"/>
        <v>1</v>
      </c>
      <c r="I5771" s="105">
        <f>'Marginal Energy Prices'!C5769/1000</f>
        <v>5.7752305045204788E-2</v>
      </c>
    </row>
    <row r="5772" spans="1:9" x14ac:dyDescent="0.25">
      <c r="A5772">
        <f>HourMap!F5769</f>
        <v>6</v>
      </c>
      <c r="B5772">
        <f>HourMap!H5769</f>
        <v>1</v>
      </c>
      <c r="C5772">
        <f>'2020 Load Shapes'!A5773</f>
        <v>5766</v>
      </c>
      <c r="D5772">
        <f>'2020 Load Shapes'!B5773</f>
        <v>0</v>
      </c>
      <c r="E5772">
        <f>IF(B5772=0,VLOOKUP(DataSet!A5772+1,'Vehicle Availability'!$B$7:$D$30,2),VLOOKUP(DataSet!A5772+1,'Vehicle Availability'!$B$7:$D$30,3))</f>
        <v>1</v>
      </c>
      <c r="F5772">
        <f>'2020 Load Shapes'!C5773</f>
        <v>0</v>
      </c>
      <c r="G5772">
        <f>IF(B5772=0,VLOOKUP(DataSet!A5772+1,'Vehicle Availability'!$B$39:$D$62,2),VLOOKUP(DataSet!A5772+1,'Vehicle Availability'!$B$39:$D$62,3))</f>
        <v>1</v>
      </c>
      <c r="H5772">
        <f t="shared" si="90"/>
        <v>1</v>
      </c>
      <c r="I5772" s="105">
        <f>'Marginal Energy Prices'!C5770/1000</f>
        <v>5.773775635359156E-2</v>
      </c>
    </row>
    <row r="5773" spans="1:9" x14ac:dyDescent="0.25">
      <c r="A5773">
        <f>HourMap!F5770</f>
        <v>7</v>
      </c>
      <c r="B5773">
        <f>HourMap!H5770</f>
        <v>1</v>
      </c>
      <c r="C5773">
        <f>'2020 Load Shapes'!A5774</f>
        <v>5767</v>
      </c>
      <c r="D5773">
        <f>'2020 Load Shapes'!B5774</f>
        <v>0</v>
      </c>
      <c r="E5773">
        <f>IF(B5773=0,VLOOKUP(DataSet!A5773+1,'Vehicle Availability'!$B$7:$D$30,2),VLOOKUP(DataSet!A5773+1,'Vehicle Availability'!$B$7:$D$30,3))</f>
        <v>0</v>
      </c>
      <c r="F5773">
        <f>'2020 Load Shapes'!C5774</f>
        <v>0</v>
      </c>
      <c r="G5773">
        <f>IF(B5773=0,VLOOKUP(DataSet!A5773+1,'Vehicle Availability'!$B$39:$D$62,2),VLOOKUP(DataSet!A5773+1,'Vehicle Availability'!$B$39:$D$62,3))</f>
        <v>1</v>
      </c>
      <c r="H5773">
        <f t="shared" si="90"/>
        <v>1</v>
      </c>
      <c r="I5773" s="105">
        <f>'Marginal Energy Prices'!C5771/1000</f>
        <v>5.7190833317020615E-2</v>
      </c>
    </row>
    <row r="5774" spans="1:9" x14ac:dyDescent="0.25">
      <c r="A5774">
        <f>HourMap!F5771</f>
        <v>8</v>
      </c>
      <c r="B5774">
        <f>HourMap!H5771</f>
        <v>1</v>
      </c>
      <c r="C5774">
        <f>'2020 Load Shapes'!A5775</f>
        <v>5768</v>
      </c>
      <c r="D5774">
        <f>'2020 Load Shapes'!B5775</f>
        <v>6.6</v>
      </c>
      <c r="E5774">
        <f>IF(B5774=0,VLOOKUP(DataSet!A5774+1,'Vehicle Availability'!$B$7:$D$30,2),VLOOKUP(DataSet!A5774+1,'Vehicle Availability'!$B$7:$D$30,3))</f>
        <v>1</v>
      </c>
      <c r="F5774">
        <f>'2020 Load Shapes'!C5775</f>
        <v>3.3</v>
      </c>
      <c r="G5774">
        <f>IF(B5774=0,VLOOKUP(DataSet!A5774+1,'Vehicle Availability'!$B$39:$D$62,2),VLOOKUP(DataSet!A5774+1,'Vehicle Availability'!$B$39:$D$62,3))</f>
        <v>1</v>
      </c>
      <c r="H5774">
        <f t="shared" si="90"/>
        <v>1</v>
      </c>
      <c r="I5774" s="105">
        <f>'Marginal Energy Prices'!C5772/1000</f>
        <v>5.1901610381606088E-2</v>
      </c>
    </row>
    <row r="5775" spans="1:9" x14ac:dyDescent="0.25">
      <c r="A5775">
        <f>HourMap!F5772</f>
        <v>9</v>
      </c>
      <c r="B5775">
        <f>HourMap!H5772</f>
        <v>1</v>
      </c>
      <c r="C5775">
        <f>'2020 Load Shapes'!A5776</f>
        <v>5769</v>
      </c>
      <c r="D5775">
        <f>'2020 Load Shapes'!B5776</f>
        <v>6.0884210526315803</v>
      </c>
      <c r="E5775">
        <f>IF(B5775=0,VLOOKUP(DataSet!A5775+1,'Vehicle Availability'!$B$7:$D$30,2),VLOOKUP(DataSet!A5775+1,'Vehicle Availability'!$B$7:$D$30,3))</f>
        <v>1</v>
      </c>
      <c r="F5775">
        <f>'2020 Load Shapes'!C5776</f>
        <v>3.3</v>
      </c>
      <c r="G5775">
        <f>IF(B5775=0,VLOOKUP(DataSet!A5775+1,'Vehicle Availability'!$B$39:$D$62,2),VLOOKUP(DataSet!A5775+1,'Vehicle Availability'!$B$39:$D$62,3))</f>
        <v>1</v>
      </c>
      <c r="H5775">
        <f t="shared" si="90"/>
        <v>1</v>
      </c>
      <c r="I5775" s="105">
        <f>'Marginal Energy Prices'!C5773/1000</f>
        <v>5.2983187472646874E-2</v>
      </c>
    </row>
    <row r="5776" spans="1:9" x14ac:dyDescent="0.25">
      <c r="A5776">
        <f>HourMap!F5773</f>
        <v>10</v>
      </c>
      <c r="B5776">
        <f>HourMap!H5773</f>
        <v>1</v>
      </c>
      <c r="C5776">
        <f>'2020 Load Shapes'!A5777</f>
        <v>5770</v>
      </c>
      <c r="D5776">
        <f>'2020 Load Shapes'!B5777</f>
        <v>0</v>
      </c>
      <c r="E5776">
        <f>IF(B5776=0,VLOOKUP(DataSet!A5776+1,'Vehicle Availability'!$B$7:$D$30,2),VLOOKUP(DataSet!A5776+1,'Vehicle Availability'!$B$7:$D$30,3))</f>
        <v>1</v>
      </c>
      <c r="F5776">
        <f>'2020 Load Shapes'!C5777</f>
        <v>3.3</v>
      </c>
      <c r="G5776">
        <f>IF(B5776=0,VLOOKUP(DataSet!A5776+1,'Vehicle Availability'!$B$39:$D$62,2),VLOOKUP(DataSet!A5776+1,'Vehicle Availability'!$B$39:$D$62,3))</f>
        <v>1</v>
      </c>
      <c r="H5776">
        <f t="shared" si="90"/>
        <v>1</v>
      </c>
      <c r="I5776" s="105">
        <f>'Marginal Energy Prices'!C5774/1000</f>
        <v>5.3734538278552249E-2</v>
      </c>
    </row>
    <row r="5777" spans="1:9" x14ac:dyDescent="0.25">
      <c r="A5777">
        <f>HourMap!F5774</f>
        <v>11</v>
      </c>
      <c r="B5777">
        <f>HourMap!H5774</f>
        <v>1</v>
      </c>
      <c r="C5777">
        <f>'2020 Load Shapes'!A5778</f>
        <v>5771</v>
      </c>
      <c r="D5777">
        <f>'2020 Load Shapes'!B5778</f>
        <v>0</v>
      </c>
      <c r="E5777">
        <f>IF(B5777=0,VLOOKUP(DataSet!A5777+1,'Vehicle Availability'!$B$7:$D$30,2),VLOOKUP(DataSet!A5777+1,'Vehicle Availability'!$B$7:$D$30,3))</f>
        <v>1</v>
      </c>
      <c r="F5777">
        <f>'2020 Load Shapes'!C5778</f>
        <v>0</v>
      </c>
      <c r="G5777">
        <f>IF(B5777=0,VLOOKUP(DataSet!A5777+1,'Vehicle Availability'!$B$39:$D$62,2),VLOOKUP(DataSet!A5777+1,'Vehicle Availability'!$B$39:$D$62,3))</f>
        <v>1</v>
      </c>
      <c r="H5777">
        <f t="shared" si="90"/>
        <v>1</v>
      </c>
      <c r="I5777" s="105">
        <f>'Marginal Energy Prices'!C5775/1000</f>
        <v>5.7714227173725E-2</v>
      </c>
    </row>
    <row r="5778" spans="1:9" x14ac:dyDescent="0.25">
      <c r="A5778">
        <f>HourMap!F5775</f>
        <v>12</v>
      </c>
      <c r="B5778">
        <f>HourMap!H5775</f>
        <v>1</v>
      </c>
      <c r="C5778">
        <f>'2020 Load Shapes'!A5779</f>
        <v>5772</v>
      </c>
      <c r="D5778">
        <f>'2020 Load Shapes'!B5779</f>
        <v>0</v>
      </c>
      <c r="E5778">
        <f>IF(B5778=0,VLOOKUP(DataSet!A5778+1,'Vehicle Availability'!$B$7:$D$30,2),VLOOKUP(DataSet!A5778+1,'Vehicle Availability'!$B$7:$D$30,3))</f>
        <v>1</v>
      </c>
      <c r="F5778">
        <f>'2020 Load Shapes'!C5779</f>
        <v>0</v>
      </c>
      <c r="G5778">
        <f>IF(B5778=0,VLOOKUP(DataSet!A5778+1,'Vehicle Availability'!$B$39:$D$62,2),VLOOKUP(DataSet!A5778+1,'Vehicle Availability'!$B$39:$D$62,3))</f>
        <v>1</v>
      </c>
      <c r="H5778">
        <f t="shared" si="90"/>
        <v>1</v>
      </c>
      <c r="I5778" s="105">
        <f>'Marginal Energy Prices'!C5776/1000</f>
        <v>6.1617250283638653E-2</v>
      </c>
    </row>
    <row r="5779" spans="1:9" x14ac:dyDescent="0.25">
      <c r="A5779">
        <f>HourMap!F5776</f>
        <v>13</v>
      </c>
      <c r="B5779">
        <f>HourMap!H5776</f>
        <v>1</v>
      </c>
      <c r="C5779">
        <f>'2020 Load Shapes'!A5780</f>
        <v>5773</v>
      </c>
      <c r="D5779">
        <f>'2020 Load Shapes'!B5780</f>
        <v>0</v>
      </c>
      <c r="E5779">
        <f>IF(B5779=0,VLOOKUP(DataSet!A5779+1,'Vehicle Availability'!$B$7:$D$30,2),VLOOKUP(DataSet!A5779+1,'Vehicle Availability'!$B$7:$D$30,3))</f>
        <v>1</v>
      </c>
      <c r="F5779">
        <f>'2020 Load Shapes'!C5780</f>
        <v>0</v>
      </c>
      <c r="G5779">
        <f>IF(B5779=0,VLOOKUP(DataSet!A5779+1,'Vehicle Availability'!$B$39:$D$62,2),VLOOKUP(DataSet!A5779+1,'Vehicle Availability'!$B$39:$D$62,3))</f>
        <v>1</v>
      </c>
      <c r="H5779">
        <f t="shared" si="90"/>
        <v>1</v>
      </c>
      <c r="I5779" s="105">
        <f>'Marginal Energy Prices'!C5777/1000</f>
        <v>6.2516396572941529E-2</v>
      </c>
    </row>
    <row r="5780" spans="1:9" x14ac:dyDescent="0.25">
      <c r="A5780">
        <f>HourMap!F5777</f>
        <v>14</v>
      </c>
      <c r="B5780">
        <f>HourMap!H5777</f>
        <v>1</v>
      </c>
      <c r="C5780">
        <f>'2020 Load Shapes'!A5781</f>
        <v>5774</v>
      </c>
      <c r="D5780">
        <f>'2020 Load Shapes'!B5781</f>
        <v>0</v>
      </c>
      <c r="E5780">
        <f>IF(B5780=0,VLOOKUP(DataSet!A5780+1,'Vehicle Availability'!$B$7:$D$30,2),VLOOKUP(DataSet!A5780+1,'Vehicle Availability'!$B$7:$D$30,3))</f>
        <v>1</v>
      </c>
      <c r="F5780">
        <f>'2020 Load Shapes'!C5781</f>
        <v>0</v>
      </c>
      <c r="G5780">
        <f>IF(B5780=0,VLOOKUP(DataSet!A5780+1,'Vehicle Availability'!$B$39:$D$62,2),VLOOKUP(DataSet!A5780+1,'Vehicle Availability'!$B$39:$D$62,3))</f>
        <v>1</v>
      </c>
      <c r="H5780">
        <f t="shared" si="90"/>
        <v>0</v>
      </c>
      <c r="I5780" s="105">
        <f>'Marginal Energy Prices'!C5778/1000</f>
        <v>6.6481735182665785E-2</v>
      </c>
    </row>
    <row r="5781" spans="1:9" x14ac:dyDescent="0.25">
      <c r="A5781">
        <f>HourMap!F5778</f>
        <v>15</v>
      </c>
      <c r="B5781">
        <f>HourMap!H5778</f>
        <v>1</v>
      </c>
      <c r="C5781">
        <f>'2020 Load Shapes'!A5782</f>
        <v>5775</v>
      </c>
      <c r="D5781">
        <f>'2020 Load Shapes'!B5782</f>
        <v>0</v>
      </c>
      <c r="E5781">
        <f>IF(B5781=0,VLOOKUP(DataSet!A5781+1,'Vehicle Availability'!$B$7:$D$30,2),VLOOKUP(DataSet!A5781+1,'Vehicle Availability'!$B$7:$D$30,3))</f>
        <v>1</v>
      </c>
      <c r="F5781">
        <f>'2020 Load Shapes'!C5782</f>
        <v>0</v>
      </c>
      <c r="G5781">
        <f>IF(B5781=0,VLOOKUP(DataSet!A5781+1,'Vehicle Availability'!$B$39:$D$62,2),VLOOKUP(DataSet!A5781+1,'Vehicle Availability'!$B$39:$D$62,3))</f>
        <v>1</v>
      </c>
      <c r="H5781">
        <f t="shared" si="90"/>
        <v>0</v>
      </c>
      <c r="I5781" s="105">
        <f>'Marginal Energy Prices'!C5779/1000</f>
        <v>6.6805191471400363E-2</v>
      </c>
    </row>
    <row r="5782" spans="1:9" x14ac:dyDescent="0.25">
      <c r="A5782">
        <f>HourMap!F5779</f>
        <v>16</v>
      </c>
      <c r="B5782">
        <f>HourMap!H5779</f>
        <v>1</v>
      </c>
      <c r="C5782">
        <f>'2020 Load Shapes'!A5783</f>
        <v>5776</v>
      </c>
      <c r="D5782">
        <f>'2020 Load Shapes'!B5783</f>
        <v>0</v>
      </c>
      <c r="E5782">
        <f>IF(B5782=0,VLOOKUP(DataSet!A5782+1,'Vehicle Availability'!$B$7:$D$30,2),VLOOKUP(DataSet!A5782+1,'Vehicle Availability'!$B$7:$D$30,3))</f>
        <v>1</v>
      </c>
      <c r="F5782">
        <f>'2020 Load Shapes'!C5783</f>
        <v>0</v>
      </c>
      <c r="G5782">
        <f>IF(B5782=0,VLOOKUP(DataSet!A5782+1,'Vehicle Availability'!$B$39:$D$62,2),VLOOKUP(DataSet!A5782+1,'Vehicle Availability'!$B$39:$D$62,3))</f>
        <v>1</v>
      </c>
      <c r="H5782">
        <f t="shared" si="90"/>
        <v>0</v>
      </c>
      <c r="I5782" s="105">
        <f>'Marginal Energy Prices'!C5780/1000</f>
        <v>6.925299847300817E-2</v>
      </c>
    </row>
    <row r="5783" spans="1:9" x14ac:dyDescent="0.25">
      <c r="A5783">
        <f>HourMap!F5780</f>
        <v>17</v>
      </c>
      <c r="B5783">
        <f>HourMap!H5780</f>
        <v>1</v>
      </c>
      <c r="C5783">
        <f>'2020 Load Shapes'!A5784</f>
        <v>5777</v>
      </c>
      <c r="D5783">
        <f>'2020 Load Shapes'!B5784</f>
        <v>0</v>
      </c>
      <c r="E5783">
        <f>IF(B5783=0,VLOOKUP(DataSet!A5783+1,'Vehicle Availability'!$B$7:$D$30,2),VLOOKUP(DataSet!A5783+1,'Vehicle Availability'!$B$7:$D$30,3))</f>
        <v>1</v>
      </c>
      <c r="F5783">
        <f>'2020 Load Shapes'!C5784</f>
        <v>0</v>
      </c>
      <c r="G5783">
        <f>IF(B5783=0,VLOOKUP(DataSet!A5783+1,'Vehicle Availability'!$B$39:$D$62,2),VLOOKUP(DataSet!A5783+1,'Vehicle Availability'!$B$39:$D$62,3))</f>
        <v>1</v>
      </c>
      <c r="H5783">
        <f t="shared" si="90"/>
        <v>0</v>
      </c>
      <c r="I5783" s="105">
        <f>'Marginal Energy Prices'!C5781/1000</f>
        <v>6.770912046315862E-2</v>
      </c>
    </row>
    <row r="5784" spans="1:9" x14ac:dyDescent="0.25">
      <c r="A5784">
        <f>HourMap!F5781</f>
        <v>18</v>
      </c>
      <c r="B5784">
        <f>HourMap!H5781</f>
        <v>1</v>
      </c>
      <c r="C5784">
        <f>'2020 Load Shapes'!A5785</f>
        <v>5778</v>
      </c>
      <c r="D5784">
        <f>'2020 Load Shapes'!B5785</f>
        <v>0</v>
      </c>
      <c r="E5784">
        <f>IF(B5784=0,VLOOKUP(DataSet!A5784+1,'Vehicle Availability'!$B$7:$D$30,2),VLOOKUP(DataSet!A5784+1,'Vehicle Availability'!$B$7:$D$30,3))</f>
        <v>0</v>
      </c>
      <c r="F5784">
        <f>'2020 Load Shapes'!C5785</f>
        <v>0</v>
      </c>
      <c r="G5784">
        <f>IF(B5784=0,VLOOKUP(DataSet!A5784+1,'Vehicle Availability'!$B$39:$D$62,2),VLOOKUP(DataSet!A5784+1,'Vehicle Availability'!$B$39:$D$62,3))</f>
        <v>1</v>
      </c>
      <c r="H5784">
        <f t="shared" si="90"/>
        <v>0</v>
      </c>
      <c r="I5784" s="105">
        <f>'Marginal Energy Prices'!C5782/1000</f>
        <v>6.7408742950374426E-2</v>
      </c>
    </row>
    <row r="5785" spans="1:9" x14ac:dyDescent="0.25">
      <c r="A5785">
        <f>HourMap!F5782</f>
        <v>19</v>
      </c>
      <c r="B5785">
        <f>HourMap!H5782</f>
        <v>1</v>
      </c>
      <c r="C5785">
        <f>'2020 Load Shapes'!A5786</f>
        <v>5779</v>
      </c>
      <c r="D5785">
        <f>'2020 Load Shapes'!B5786</f>
        <v>0</v>
      </c>
      <c r="E5785">
        <f>IF(B5785=0,VLOOKUP(DataSet!A5785+1,'Vehicle Availability'!$B$7:$D$30,2),VLOOKUP(DataSet!A5785+1,'Vehicle Availability'!$B$7:$D$30,3))</f>
        <v>1</v>
      </c>
      <c r="F5785">
        <f>'2020 Load Shapes'!C5786</f>
        <v>0</v>
      </c>
      <c r="G5785">
        <f>IF(B5785=0,VLOOKUP(DataSet!A5785+1,'Vehicle Availability'!$B$39:$D$62,2),VLOOKUP(DataSet!A5785+1,'Vehicle Availability'!$B$39:$D$62,3))</f>
        <v>1</v>
      </c>
      <c r="H5785">
        <f t="shared" si="90"/>
        <v>0</v>
      </c>
      <c r="I5785" s="105">
        <f>'Marginal Energy Prices'!C5783/1000</f>
        <v>7.2904552605492126E-2</v>
      </c>
    </row>
    <row r="5786" spans="1:9" x14ac:dyDescent="0.25">
      <c r="A5786">
        <f>HourMap!F5783</f>
        <v>20</v>
      </c>
      <c r="B5786">
        <f>HourMap!H5783</f>
        <v>1</v>
      </c>
      <c r="C5786">
        <f>'2020 Load Shapes'!A5787</f>
        <v>5780</v>
      </c>
      <c r="D5786">
        <f>'2020 Load Shapes'!B5787</f>
        <v>0</v>
      </c>
      <c r="E5786">
        <f>IF(B5786=0,VLOOKUP(DataSet!A5786+1,'Vehicle Availability'!$B$7:$D$30,2),VLOOKUP(DataSet!A5786+1,'Vehicle Availability'!$B$7:$D$30,3))</f>
        <v>1</v>
      </c>
      <c r="F5786">
        <f>'2020 Load Shapes'!C5787</f>
        <v>0</v>
      </c>
      <c r="G5786">
        <f>IF(B5786=0,VLOOKUP(DataSet!A5786+1,'Vehicle Availability'!$B$39:$D$62,2),VLOOKUP(DataSet!A5786+1,'Vehicle Availability'!$B$39:$D$62,3))</f>
        <v>1</v>
      </c>
      <c r="H5786">
        <f t="shared" si="90"/>
        <v>0</v>
      </c>
      <c r="I5786" s="105">
        <f>'Marginal Energy Prices'!C5784/1000</f>
        <v>7.1214135022803923E-2</v>
      </c>
    </row>
    <row r="5787" spans="1:9" x14ac:dyDescent="0.25">
      <c r="A5787">
        <f>HourMap!F5784</f>
        <v>21</v>
      </c>
      <c r="B5787">
        <f>HourMap!H5784</f>
        <v>1</v>
      </c>
      <c r="C5787">
        <f>'2020 Load Shapes'!A5788</f>
        <v>5781</v>
      </c>
      <c r="D5787">
        <f>'2020 Load Shapes'!B5788</f>
        <v>0</v>
      </c>
      <c r="E5787">
        <f>IF(B5787=0,VLOOKUP(DataSet!A5787+1,'Vehicle Availability'!$B$7:$D$30,2),VLOOKUP(DataSet!A5787+1,'Vehicle Availability'!$B$7:$D$30,3))</f>
        <v>1</v>
      </c>
      <c r="F5787">
        <f>'2020 Load Shapes'!C5788</f>
        <v>0</v>
      </c>
      <c r="G5787">
        <f>IF(B5787=0,VLOOKUP(DataSet!A5787+1,'Vehicle Availability'!$B$39:$D$62,2),VLOOKUP(DataSet!A5787+1,'Vehicle Availability'!$B$39:$D$62,3))</f>
        <v>1</v>
      </c>
      <c r="H5787">
        <f t="shared" si="90"/>
        <v>0</v>
      </c>
      <c r="I5787" s="105">
        <f>'Marginal Energy Prices'!C5785/1000</f>
        <v>6.0114865782999287E-2</v>
      </c>
    </row>
    <row r="5788" spans="1:9" x14ac:dyDescent="0.25">
      <c r="A5788">
        <f>HourMap!F5785</f>
        <v>22</v>
      </c>
      <c r="B5788">
        <f>HourMap!H5785</f>
        <v>1</v>
      </c>
      <c r="C5788">
        <f>'2020 Load Shapes'!A5789</f>
        <v>5782</v>
      </c>
      <c r="D5788">
        <f>'2020 Load Shapes'!B5789</f>
        <v>0</v>
      </c>
      <c r="E5788">
        <f>IF(B5788=0,VLOOKUP(DataSet!A5788+1,'Vehicle Availability'!$B$7:$D$30,2),VLOOKUP(DataSet!A5788+1,'Vehicle Availability'!$B$7:$D$30,3))</f>
        <v>1</v>
      </c>
      <c r="F5788">
        <f>'2020 Load Shapes'!C5789</f>
        <v>0</v>
      </c>
      <c r="G5788">
        <f>IF(B5788=0,VLOOKUP(DataSet!A5788+1,'Vehicle Availability'!$B$39:$D$62,2),VLOOKUP(DataSet!A5788+1,'Vehicle Availability'!$B$39:$D$62,3))</f>
        <v>1</v>
      </c>
      <c r="H5788">
        <f t="shared" si="90"/>
        <v>0</v>
      </c>
      <c r="I5788" s="105">
        <f>'Marginal Energy Prices'!C5786/1000</f>
        <v>6.1820336323656369E-2</v>
      </c>
    </row>
    <row r="5789" spans="1:9" x14ac:dyDescent="0.25">
      <c r="A5789">
        <f>HourMap!F5786</f>
        <v>23</v>
      </c>
      <c r="B5789">
        <f>HourMap!H5786</f>
        <v>1</v>
      </c>
      <c r="C5789">
        <f>'2020 Load Shapes'!A5790</f>
        <v>5783</v>
      </c>
      <c r="D5789">
        <f>'2020 Load Shapes'!B5790</f>
        <v>0</v>
      </c>
      <c r="E5789">
        <f>IF(B5789=0,VLOOKUP(DataSet!A5789+1,'Vehicle Availability'!$B$7:$D$30,2),VLOOKUP(DataSet!A5789+1,'Vehicle Availability'!$B$7:$D$30,3))</f>
        <v>1</v>
      </c>
      <c r="F5789">
        <f>'2020 Load Shapes'!C5790</f>
        <v>0</v>
      </c>
      <c r="G5789">
        <f>IF(B5789=0,VLOOKUP(DataSet!A5789+1,'Vehicle Availability'!$B$39:$D$62,2),VLOOKUP(DataSet!A5789+1,'Vehicle Availability'!$B$39:$D$62,3))</f>
        <v>1</v>
      </c>
      <c r="H5789">
        <f t="shared" si="90"/>
        <v>0</v>
      </c>
      <c r="I5789" s="105">
        <f>'Marginal Energy Prices'!C5787/1000</f>
        <v>6.1618786516797121E-2</v>
      </c>
    </row>
    <row r="5790" spans="1:9" x14ac:dyDescent="0.25">
      <c r="A5790">
        <f>HourMap!F5787</f>
        <v>0</v>
      </c>
      <c r="B5790">
        <f>HourMap!H5787</f>
        <v>1</v>
      </c>
      <c r="C5790">
        <f>'2020 Load Shapes'!A5791</f>
        <v>5784</v>
      </c>
      <c r="D5790">
        <f>'2020 Load Shapes'!B5791</f>
        <v>0</v>
      </c>
      <c r="E5790">
        <f>IF(B5790=0,VLOOKUP(DataSet!A5790+1,'Vehicle Availability'!$B$7:$D$30,2),VLOOKUP(DataSet!A5790+1,'Vehicle Availability'!$B$7:$D$30,3))</f>
        <v>1</v>
      </c>
      <c r="F5790">
        <f>'2020 Load Shapes'!C5791</f>
        <v>0</v>
      </c>
      <c r="G5790">
        <f>IF(B5790=0,VLOOKUP(DataSet!A5790+1,'Vehicle Availability'!$B$39:$D$62,2),VLOOKUP(DataSet!A5790+1,'Vehicle Availability'!$B$39:$D$62,3))</f>
        <v>1</v>
      </c>
      <c r="H5790">
        <f t="shared" si="90"/>
        <v>1</v>
      </c>
      <c r="I5790" s="105">
        <f>'Marginal Energy Prices'!C5788/1000</f>
        <v>6.0090105700540596E-2</v>
      </c>
    </row>
    <row r="5791" spans="1:9" x14ac:dyDescent="0.25">
      <c r="A5791">
        <f>HourMap!F5788</f>
        <v>1</v>
      </c>
      <c r="B5791">
        <f>HourMap!H5788</f>
        <v>1</v>
      </c>
      <c r="C5791">
        <f>'2020 Load Shapes'!A5792</f>
        <v>5785</v>
      </c>
      <c r="D5791">
        <f>'2020 Load Shapes'!B5792</f>
        <v>0</v>
      </c>
      <c r="E5791">
        <f>IF(B5791=0,VLOOKUP(DataSet!A5791+1,'Vehicle Availability'!$B$7:$D$30,2),VLOOKUP(DataSet!A5791+1,'Vehicle Availability'!$B$7:$D$30,3))</f>
        <v>1</v>
      </c>
      <c r="F5791">
        <f>'2020 Load Shapes'!C5792</f>
        <v>0</v>
      </c>
      <c r="G5791">
        <f>IF(B5791=0,VLOOKUP(DataSet!A5791+1,'Vehicle Availability'!$B$39:$D$62,2),VLOOKUP(DataSet!A5791+1,'Vehicle Availability'!$B$39:$D$62,3))</f>
        <v>1</v>
      </c>
      <c r="H5791">
        <f t="shared" si="90"/>
        <v>1</v>
      </c>
      <c r="I5791" s="105">
        <f>'Marginal Energy Prices'!C5789/1000</f>
        <v>5.8543758013890175E-2</v>
      </c>
    </row>
    <row r="5792" spans="1:9" x14ac:dyDescent="0.25">
      <c r="A5792">
        <f>HourMap!F5789</f>
        <v>2</v>
      </c>
      <c r="B5792">
        <f>HourMap!H5789</f>
        <v>1</v>
      </c>
      <c r="C5792">
        <f>'2020 Load Shapes'!A5793</f>
        <v>5786</v>
      </c>
      <c r="D5792">
        <f>'2020 Load Shapes'!B5793</f>
        <v>0</v>
      </c>
      <c r="E5792">
        <f>IF(B5792=0,VLOOKUP(DataSet!A5792+1,'Vehicle Availability'!$B$7:$D$30,2),VLOOKUP(DataSet!A5792+1,'Vehicle Availability'!$B$7:$D$30,3))</f>
        <v>1</v>
      </c>
      <c r="F5792">
        <f>'2020 Load Shapes'!C5793</f>
        <v>0</v>
      </c>
      <c r="G5792">
        <f>IF(B5792=0,VLOOKUP(DataSet!A5792+1,'Vehicle Availability'!$B$39:$D$62,2),VLOOKUP(DataSet!A5792+1,'Vehicle Availability'!$B$39:$D$62,3))</f>
        <v>1</v>
      </c>
      <c r="H5792">
        <f t="shared" si="90"/>
        <v>1</v>
      </c>
      <c r="I5792" s="105">
        <f>'Marginal Energy Prices'!C5790/1000</f>
        <v>5.5840741172096399E-2</v>
      </c>
    </row>
    <row r="5793" spans="1:9" x14ac:dyDescent="0.25">
      <c r="A5793">
        <f>HourMap!F5790</f>
        <v>3</v>
      </c>
      <c r="B5793">
        <f>HourMap!H5790</f>
        <v>1</v>
      </c>
      <c r="C5793">
        <f>'2020 Load Shapes'!A5794</f>
        <v>5787</v>
      </c>
      <c r="D5793">
        <f>'2020 Load Shapes'!B5794</f>
        <v>0</v>
      </c>
      <c r="E5793">
        <f>IF(B5793=0,VLOOKUP(DataSet!A5793+1,'Vehicle Availability'!$B$7:$D$30,2),VLOOKUP(DataSet!A5793+1,'Vehicle Availability'!$B$7:$D$30,3))</f>
        <v>1</v>
      </c>
      <c r="F5793">
        <f>'2020 Load Shapes'!C5794</f>
        <v>0</v>
      </c>
      <c r="G5793">
        <f>IF(B5793=0,VLOOKUP(DataSet!A5793+1,'Vehicle Availability'!$B$39:$D$62,2),VLOOKUP(DataSet!A5793+1,'Vehicle Availability'!$B$39:$D$62,3))</f>
        <v>1</v>
      </c>
      <c r="H5793">
        <f t="shared" si="90"/>
        <v>1</v>
      </c>
      <c r="I5793" s="105">
        <f>'Marginal Energy Prices'!C5791/1000</f>
        <v>5.1851498221605008E-2</v>
      </c>
    </row>
    <row r="5794" spans="1:9" x14ac:dyDescent="0.25">
      <c r="A5794">
        <f>HourMap!F5791</f>
        <v>4</v>
      </c>
      <c r="B5794">
        <f>HourMap!H5791</f>
        <v>1</v>
      </c>
      <c r="C5794">
        <f>'2020 Load Shapes'!A5795</f>
        <v>5788</v>
      </c>
      <c r="D5794">
        <f>'2020 Load Shapes'!B5795</f>
        <v>0</v>
      </c>
      <c r="E5794">
        <f>IF(B5794=0,VLOOKUP(DataSet!A5794+1,'Vehicle Availability'!$B$7:$D$30,2),VLOOKUP(DataSet!A5794+1,'Vehicle Availability'!$B$7:$D$30,3))</f>
        <v>1</v>
      </c>
      <c r="F5794">
        <f>'2020 Load Shapes'!C5795</f>
        <v>0.23789473684210388</v>
      </c>
      <c r="G5794">
        <f>IF(B5794=0,VLOOKUP(DataSet!A5794+1,'Vehicle Availability'!$B$39:$D$62,2),VLOOKUP(DataSet!A5794+1,'Vehicle Availability'!$B$39:$D$62,3))</f>
        <v>1</v>
      </c>
      <c r="H5794">
        <f t="shared" si="90"/>
        <v>1</v>
      </c>
      <c r="I5794" s="105">
        <f>'Marginal Energy Prices'!C5792/1000</f>
        <v>5.1019652945292607E-2</v>
      </c>
    </row>
    <row r="5795" spans="1:9" x14ac:dyDescent="0.25">
      <c r="A5795">
        <f>HourMap!F5792</f>
        <v>5</v>
      </c>
      <c r="B5795">
        <f>HourMap!H5792</f>
        <v>1</v>
      </c>
      <c r="C5795">
        <f>'2020 Load Shapes'!A5796</f>
        <v>5789</v>
      </c>
      <c r="D5795">
        <f>'2020 Load Shapes'!B5796</f>
        <v>0</v>
      </c>
      <c r="E5795">
        <f>IF(B5795=0,VLOOKUP(DataSet!A5795+1,'Vehicle Availability'!$B$7:$D$30,2),VLOOKUP(DataSet!A5795+1,'Vehicle Availability'!$B$7:$D$30,3))</f>
        <v>1</v>
      </c>
      <c r="F5795">
        <f>'2020 Load Shapes'!C5796</f>
        <v>0</v>
      </c>
      <c r="G5795">
        <f>IF(B5795=0,VLOOKUP(DataSet!A5795+1,'Vehicle Availability'!$B$39:$D$62,2),VLOOKUP(DataSet!A5795+1,'Vehicle Availability'!$B$39:$D$62,3))</f>
        <v>1</v>
      </c>
      <c r="H5795">
        <f t="shared" si="90"/>
        <v>1</v>
      </c>
      <c r="I5795" s="105">
        <f>'Marginal Energy Prices'!C5793/1000</f>
        <v>5.4906357139634689E-2</v>
      </c>
    </row>
    <row r="5796" spans="1:9" x14ac:dyDescent="0.25">
      <c r="A5796">
        <f>HourMap!F5793</f>
        <v>6</v>
      </c>
      <c r="B5796">
        <f>HourMap!H5793</f>
        <v>1</v>
      </c>
      <c r="C5796">
        <f>'2020 Load Shapes'!A5797</f>
        <v>5790</v>
      </c>
      <c r="D5796">
        <f>'2020 Load Shapes'!B5797</f>
        <v>0</v>
      </c>
      <c r="E5796">
        <f>IF(B5796=0,VLOOKUP(DataSet!A5796+1,'Vehicle Availability'!$B$7:$D$30,2),VLOOKUP(DataSet!A5796+1,'Vehicle Availability'!$B$7:$D$30,3))</f>
        <v>1</v>
      </c>
      <c r="F5796">
        <f>'2020 Load Shapes'!C5797</f>
        <v>0</v>
      </c>
      <c r="G5796">
        <f>IF(B5796=0,VLOOKUP(DataSet!A5796+1,'Vehicle Availability'!$B$39:$D$62,2),VLOOKUP(DataSet!A5796+1,'Vehicle Availability'!$B$39:$D$62,3))</f>
        <v>1</v>
      </c>
      <c r="H5796">
        <f t="shared" si="90"/>
        <v>1</v>
      </c>
      <c r="I5796" s="105">
        <f>'Marginal Energy Prices'!C5794/1000</f>
        <v>5.5979748001063964E-2</v>
      </c>
    </row>
    <row r="5797" spans="1:9" x14ac:dyDescent="0.25">
      <c r="A5797">
        <f>HourMap!F5794</f>
        <v>7</v>
      </c>
      <c r="B5797">
        <f>HourMap!H5794</f>
        <v>1</v>
      </c>
      <c r="C5797">
        <f>'2020 Load Shapes'!A5798</f>
        <v>5791</v>
      </c>
      <c r="D5797">
        <f>'2020 Load Shapes'!B5798</f>
        <v>0</v>
      </c>
      <c r="E5797">
        <f>IF(B5797=0,VLOOKUP(DataSet!A5797+1,'Vehicle Availability'!$B$7:$D$30,2),VLOOKUP(DataSet!A5797+1,'Vehicle Availability'!$B$7:$D$30,3))</f>
        <v>0</v>
      </c>
      <c r="F5797">
        <f>'2020 Load Shapes'!C5798</f>
        <v>0</v>
      </c>
      <c r="G5797">
        <f>IF(B5797=0,VLOOKUP(DataSet!A5797+1,'Vehicle Availability'!$B$39:$D$62,2),VLOOKUP(DataSet!A5797+1,'Vehicle Availability'!$B$39:$D$62,3))</f>
        <v>1</v>
      </c>
      <c r="H5797">
        <f t="shared" si="90"/>
        <v>1</v>
      </c>
      <c r="I5797" s="105">
        <f>'Marginal Energy Prices'!C5795/1000</f>
        <v>5.4858607587673344E-2</v>
      </c>
    </row>
    <row r="5798" spans="1:9" x14ac:dyDescent="0.25">
      <c r="A5798">
        <f>HourMap!F5795</f>
        <v>8</v>
      </c>
      <c r="B5798">
        <f>HourMap!H5795</f>
        <v>1</v>
      </c>
      <c r="C5798">
        <f>'2020 Load Shapes'!A5799</f>
        <v>5792</v>
      </c>
      <c r="D5798">
        <f>'2020 Load Shapes'!B5799</f>
        <v>0</v>
      </c>
      <c r="E5798">
        <f>IF(B5798=0,VLOOKUP(DataSet!A5798+1,'Vehicle Availability'!$B$7:$D$30,2),VLOOKUP(DataSet!A5798+1,'Vehicle Availability'!$B$7:$D$30,3))</f>
        <v>1</v>
      </c>
      <c r="F5798">
        <f>'2020 Load Shapes'!C5799</f>
        <v>0</v>
      </c>
      <c r="G5798">
        <f>IF(B5798=0,VLOOKUP(DataSet!A5798+1,'Vehicle Availability'!$B$39:$D$62,2),VLOOKUP(DataSet!A5798+1,'Vehicle Availability'!$B$39:$D$62,3))</f>
        <v>1</v>
      </c>
      <c r="H5798">
        <f t="shared" si="90"/>
        <v>1</v>
      </c>
      <c r="I5798" s="105">
        <f>'Marginal Energy Prices'!C5796/1000</f>
        <v>4.9206786492052491E-2</v>
      </c>
    </row>
    <row r="5799" spans="1:9" x14ac:dyDescent="0.25">
      <c r="A5799">
        <f>HourMap!F5796</f>
        <v>9</v>
      </c>
      <c r="B5799">
        <f>HourMap!H5796</f>
        <v>1</v>
      </c>
      <c r="C5799">
        <f>'2020 Load Shapes'!A5800</f>
        <v>5793</v>
      </c>
      <c r="D5799">
        <f>'2020 Load Shapes'!B5800</f>
        <v>0</v>
      </c>
      <c r="E5799">
        <f>IF(B5799=0,VLOOKUP(DataSet!A5799+1,'Vehicle Availability'!$B$7:$D$30,2),VLOOKUP(DataSet!A5799+1,'Vehicle Availability'!$B$7:$D$30,3))</f>
        <v>1</v>
      </c>
      <c r="F5799">
        <f>'2020 Load Shapes'!C5800</f>
        <v>0</v>
      </c>
      <c r="G5799">
        <f>IF(B5799=0,VLOOKUP(DataSet!A5799+1,'Vehicle Availability'!$B$39:$D$62,2),VLOOKUP(DataSet!A5799+1,'Vehicle Availability'!$B$39:$D$62,3))</f>
        <v>1</v>
      </c>
      <c r="H5799">
        <f t="shared" si="90"/>
        <v>1</v>
      </c>
      <c r="I5799" s="105">
        <f>'Marginal Energy Prices'!C5797/1000</f>
        <v>5.3029051083102796E-2</v>
      </c>
    </row>
    <row r="5800" spans="1:9" x14ac:dyDescent="0.25">
      <c r="A5800">
        <f>HourMap!F5797</f>
        <v>10</v>
      </c>
      <c r="B5800">
        <f>HourMap!H5797</f>
        <v>1</v>
      </c>
      <c r="C5800">
        <f>'2020 Load Shapes'!A5801</f>
        <v>5794</v>
      </c>
      <c r="D5800">
        <f>'2020 Load Shapes'!B5801</f>
        <v>0</v>
      </c>
      <c r="E5800">
        <f>IF(B5800=0,VLOOKUP(DataSet!A5800+1,'Vehicle Availability'!$B$7:$D$30,2),VLOOKUP(DataSet!A5800+1,'Vehicle Availability'!$B$7:$D$30,3))</f>
        <v>1</v>
      </c>
      <c r="F5800">
        <f>'2020 Load Shapes'!C5801</f>
        <v>0</v>
      </c>
      <c r="G5800">
        <f>IF(B5800=0,VLOOKUP(DataSet!A5800+1,'Vehicle Availability'!$B$39:$D$62,2),VLOOKUP(DataSet!A5800+1,'Vehicle Availability'!$B$39:$D$62,3))</f>
        <v>1</v>
      </c>
      <c r="H5800">
        <f t="shared" si="90"/>
        <v>1</v>
      </c>
      <c r="I5800" s="105">
        <f>'Marginal Energy Prices'!C5798/1000</f>
        <v>5.3801313042623172E-2</v>
      </c>
    </row>
    <row r="5801" spans="1:9" x14ac:dyDescent="0.25">
      <c r="A5801">
        <f>HourMap!F5798</f>
        <v>11</v>
      </c>
      <c r="B5801">
        <f>HourMap!H5798</f>
        <v>1</v>
      </c>
      <c r="C5801">
        <f>'2020 Load Shapes'!A5802</f>
        <v>5795</v>
      </c>
      <c r="D5801">
        <f>'2020 Load Shapes'!B5802</f>
        <v>0</v>
      </c>
      <c r="E5801">
        <f>IF(B5801=0,VLOOKUP(DataSet!A5801+1,'Vehicle Availability'!$B$7:$D$30,2),VLOOKUP(DataSet!A5801+1,'Vehicle Availability'!$B$7:$D$30,3))</f>
        <v>1</v>
      </c>
      <c r="F5801">
        <f>'2020 Load Shapes'!C5802</f>
        <v>0</v>
      </c>
      <c r="G5801">
        <f>IF(B5801=0,VLOOKUP(DataSet!A5801+1,'Vehicle Availability'!$B$39:$D$62,2),VLOOKUP(DataSet!A5801+1,'Vehicle Availability'!$B$39:$D$62,3))</f>
        <v>1</v>
      </c>
      <c r="H5801">
        <f t="shared" si="90"/>
        <v>1</v>
      </c>
      <c r="I5801" s="105">
        <f>'Marginal Energy Prices'!C5799/1000</f>
        <v>5.8572827949855993E-2</v>
      </c>
    </row>
    <row r="5802" spans="1:9" x14ac:dyDescent="0.25">
      <c r="A5802">
        <f>HourMap!F5799</f>
        <v>12</v>
      </c>
      <c r="B5802">
        <f>HourMap!H5799</f>
        <v>1</v>
      </c>
      <c r="C5802">
        <f>'2020 Load Shapes'!A5803</f>
        <v>5796</v>
      </c>
      <c r="D5802">
        <f>'2020 Load Shapes'!B5803</f>
        <v>0</v>
      </c>
      <c r="E5802">
        <f>IF(B5802=0,VLOOKUP(DataSet!A5802+1,'Vehicle Availability'!$B$7:$D$30,2),VLOOKUP(DataSet!A5802+1,'Vehicle Availability'!$B$7:$D$30,3))</f>
        <v>1</v>
      </c>
      <c r="F5802">
        <f>'2020 Load Shapes'!C5803</f>
        <v>0</v>
      </c>
      <c r="G5802">
        <f>IF(B5802=0,VLOOKUP(DataSet!A5802+1,'Vehicle Availability'!$B$39:$D$62,2),VLOOKUP(DataSet!A5802+1,'Vehicle Availability'!$B$39:$D$62,3))</f>
        <v>1</v>
      </c>
      <c r="H5802">
        <f t="shared" si="90"/>
        <v>1</v>
      </c>
      <c r="I5802" s="105">
        <f>'Marginal Energy Prices'!C5800/1000</f>
        <v>5.9183370234686207E-2</v>
      </c>
    </row>
    <row r="5803" spans="1:9" x14ac:dyDescent="0.25">
      <c r="A5803">
        <f>HourMap!F5800</f>
        <v>13</v>
      </c>
      <c r="B5803">
        <f>HourMap!H5800</f>
        <v>1</v>
      </c>
      <c r="C5803">
        <f>'2020 Load Shapes'!A5804</f>
        <v>5797</v>
      </c>
      <c r="D5803">
        <f>'2020 Load Shapes'!B5804</f>
        <v>0</v>
      </c>
      <c r="E5803">
        <f>IF(B5803=0,VLOOKUP(DataSet!A5803+1,'Vehicle Availability'!$B$7:$D$30,2),VLOOKUP(DataSet!A5803+1,'Vehicle Availability'!$B$7:$D$30,3))</f>
        <v>1</v>
      </c>
      <c r="F5803">
        <f>'2020 Load Shapes'!C5804</f>
        <v>0</v>
      </c>
      <c r="G5803">
        <f>IF(B5803=0,VLOOKUP(DataSet!A5803+1,'Vehicle Availability'!$B$39:$D$62,2),VLOOKUP(DataSet!A5803+1,'Vehicle Availability'!$B$39:$D$62,3))</f>
        <v>1</v>
      </c>
      <c r="H5803">
        <f t="shared" si="90"/>
        <v>1</v>
      </c>
      <c r="I5803" s="105">
        <f>'Marginal Energy Prices'!C5801/1000</f>
        <v>5.9901631936524466E-2</v>
      </c>
    </row>
    <row r="5804" spans="1:9" x14ac:dyDescent="0.25">
      <c r="A5804">
        <f>HourMap!F5801</f>
        <v>14</v>
      </c>
      <c r="B5804">
        <f>HourMap!H5801</f>
        <v>1</v>
      </c>
      <c r="C5804">
        <f>'2020 Load Shapes'!A5805</f>
        <v>5798</v>
      </c>
      <c r="D5804">
        <f>'2020 Load Shapes'!B5805</f>
        <v>0</v>
      </c>
      <c r="E5804">
        <f>IF(B5804=0,VLOOKUP(DataSet!A5804+1,'Vehicle Availability'!$B$7:$D$30,2),VLOOKUP(DataSet!A5804+1,'Vehicle Availability'!$B$7:$D$30,3))</f>
        <v>1</v>
      </c>
      <c r="F5804">
        <f>'2020 Load Shapes'!C5805</f>
        <v>0</v>
      </c>
      <c r="G5804">
        <f>IF(B5804=0,VLOOKUP(DataSet!A5804+1,'Vehicle Availability'!$B$39:$D$62,2),VLOOKUP(DataSet!A5804+1,'Vehicle Availability'!$B$39:$D$62,3))</f>
        <v>1</v>
      </c>
      <c r="H5804">
        <f t="shared" si="90"/>
        <v>0</v>
      </c>
      <c r="I5804" s="105">
        <f>'Marginal Energy Prices'!C5802/1000</f>
        <v>6.6048424578322301E-2</v>
      </c>
    </row>
    <row r="5805" spans="1:9" x14ac:dyDescent="0.25">
      <c r="A5805">
        <f>HourMap!F5802</f>
        <v>15</v>
      </c>
      <c r="B5805">
        <f>HourMap!H5802</f>
        <v>1</v>
      </c>
      <c r="C5805">
        <f>'2020 Load Shapes'!A5806</f>
        <v>5799</v>
      </c>
      <c r="D5805">
        <f>'2020 Load Shapes'!B5806</f>
        <v>0</v>
      </c>
      <c r="E5805">
        <f>IF(B5805=0,VLOOKUP(DataSet!A5805+1,'Vehicle Availability'!$B$7:$D$30,2),VLOOKUP(DataSet!A5805+1,'Vehicle Availability'!$B$7:$D$30,3))</f>
        <v>1</v>
      </c>
      <c r="F5805">
        <f>'2020 Load Shapes'!C5806</f>
        <v>0</v>
      </c>
      <c r="G5805">
        <f>IF(B5805=0,VLOOKUP(DataSet!A5805+1,'Vehicle Availability'!$B$39:$D$62,2),VLOOKUP(DataSet!A5805+1,'Vehicle Availability'!$B$39:$D$62,3))</f>
        <v>1</v>
      </c>
      <c r="H5805">
        <f t="shared" si="90"/>
        <v>0</v>
      </c>
      <c r="I5805" s="105">
        <f>'Marginal Energy Prices'!C5803/1000</f>
        <v>6.5344705934826219E-2</v>
      </c>
    </row>
    <row r="5806" spans="1:9" x14ac:dyDescent="0.25">
      <c r="A5806">
        <f>HourMap!F5803</f>
        <v>16</v>
      </c>
      <c r="B5806">
        <f>HourMap!H5803</f>
        <v>1</v>
      </c>
      <c r="C5806">
        <f>'2020 Load Shapes'!A5807</f>
        <v>5800</v>
      </c>
      <c r="D5806">
        <f>'2020 Load Shapes'!B5807</f>
        <v>0</v>
      </c>
      <c r="E5806">
        <f>IF(B5806=0,VLOOKUP(DataSet!A5806+1,'Vehicle Availability'!$B$7:$D$30,2),VLOOKUP(DataSet!A5806+1,'Vehicle Availability'!$B$7:$D$30,3))</f>
        <v>1</v>
      </c>
      <c r="F5806">
        <f>'2020 Load Shapes'!C5807</f>
        <v>2.2842105263157886</v>
      </c>
      <c r="G5806">
        <f>IF(B5806=0,VLOOKUP(DataSet!A5806+1,'Vehicle Availability'!$B$39:$D$62,2),VLOOKUP(DataSet!A5806+1,'Vehicle Availability'!$B$39:$D$62,3))</f>
        <v>1</v>
      </c>
      <c r="H5806">
        <f t="shared" si="90"/>
        <v>0</v>
      </c>
      <c r="I5806" s="105">
        <f>'Marginal Energy Prices'!C5804/1000</f>
        <v>7.0869229618518645E-2</v>
      </c>
    </row>
    <row r="5807" spans="1:9" x14ac:dyDescent="0.25">
      <c r="A5807">
        <f>HourMap!F5804</f>
        <v>17</v>
      </c>
      <c r="B5807">
        <f>HourMap!H5804</f>
        <v>1</v>
      </c>
      <c r="C5807">
        <f>'2020 Load Shapes'!A5808</f>
        <v>5801</v>
      </c>
      <c r="D5807">
        <f>'2020 Load Shapes'!B5808</f>
        <v>0</v>
      </c>
      <c r="E5807">
        <f>IF(B5807=0,VLOOKUP(DataSet!A5807+1,'Vehicle Availability'!$B$7:$D$30,2),VLOOKUP(DataSet!A5807+1,'Vehicle Availability'!$B$7:$D$30,3))</f>
        <v>1</v>
      </c>
      <c r="F5807">
        <f>'2020 Load Shapes'!C5808</f>
        <v>3.3</v>
      </c>
      <c r="G5807">
        <f>IF(B5807=0,VLOOKUP(DataSet!A5807+1,'Vehicle Availability'!$B$39:$D$62,2),VLOOKUP(DataSet!A5807+1,'Vehicle Availability'!$B$39:$D$62,3))</f>
        <v>1</v>
      </c>
      <c r="H5807">
        <f t="shared" si="90"/>
        <v>0</v>
      </c>
      <c r="I5807" s="105">
        <f>'Marginal Energy Prices'!C5805/1000</f>
        <v>6.7508588924626592E-2</v>
      </c>
    </row>
    <row r="5808" spans="1:9" x14ac:dyDescent="0.25">
      <c r="A5808">
        <f>HourMap!F5805</f>
        <v>18</v>
      </c>
      <c r="B5808">
        <f>HourMap!H5805</f>
        <v>1</v>
      </c>
      <c r="C5808">
        <f>'2020 Load Shapes'!A5809</f>
        <v>5802</v>
      </c>
      <c r="D5808">
        <f>'2020 Load Shapes'!B5809</f>
        <v>0</v>
      </c>
      <c r="E5808">
        <f>IF(B5808=0,VLOOKUP(DataSet!A5808+1,'Vehicle Availability'!$B$7:$D$30,2),VLOOKUP(DataSet!A5808+1,'Vehicle Availability'!$B$7:$D$30,3))</f>
        <v>0</v>
      </c>
      <c r="F5808">
        <f>'2020 Load Shapes'!C5809</f>
        <v>0</v>
      </c>
      <c r="G5808">
        <f>IF(B5808=0,VLOOKUP(DataSet!A5808+1,'Vehicle Availability'!$B$39:$D$62,2),VLOOKUP(DataSet!A5808+1,'Vehicle Availability'!$B$39:$D$62,3))</f>
        <v>1</v>
      </c>
      <c r="H5808">
        <f t="shared" si="90"/>
        <v>0</v>
      </c>
      <c r="I5808" s="105">
        <f>'Marginal Energy Prices'!C5806/1000</f>
        <v>7.1146181622944768E-2</v>
      </c>
    </row>
    <row r="5809" spans="1:9" x14ac:dyDescent="0.25">
      <c r="A5809">
        <f>HourMap!F5806</f>
        <v>19</v>
      </c>
      <c r="B5809">
        <f>HourMap!H5806</f>
        <v>1</v>
      </c>
      <c r="C5809">
        <f>'2020 Load Shapes'!A5810</f>
        <v>5803</v>
      </c>
      <c r="D5809">
        <f>'2020 Load Shapes'!B5810</f>
        <v>0</v>
      </c>
      <c r="E5809">
        <f>IF(B5809=0,VLOOKUP(DataSet!A5809+1,'Vehicle Availability'!$B$7:$D$30,2),VLOOKUP(DataSet!A5809+1,'Vehicle Availability'!$B$7:$D$30,3))</f>
        <v>1</v>
      </c>
      <c r="F5809">
        <f>'2020 Load Shapes'!C5810</f>
        <v>0</v>
      </c>
      <c r="G5809">
        <f>IF(B5809=0,VLOOKUP(DataSet!A5809+1,'Vehicle Availability'!$B$39:$D$62,2),VLOOKUP(DataSet!A5809+1,'Vehicle Availability'!$B$39:$D$62,3))</f>
        <v>1</v>
      </c>
      <c r="H5809">
        <f t="shared" si="90"/>
        <v>0</v>
      </c>
      <c r="I5809" s="105">
        <f>'Marginal Energy Prices'!C5807/1000</f>
        <v>7.459729909207953E-2</v>
      </c>
    </row>
    <row r="5810" spans="1:9" x14ac:dyDescent="0.25">
      <c r="A5810">
        <f>HourMap!F5807</f>
        <v>20</v>
      </c>
      <c r="B5810">
        <f>HourMap!H5807</f>
        <v>1</v>
      </c>
      <c r="C5810">
        <f>'2020 Load Shapes'!A5811</f>
        <v>5804</v>
      </c>
      <c r="D5810">
        <f>'2020 Load Shapes'!B5811</f>
        <v>0</v>
      </c>
      <c r="E5810">
        <f>IF(B5810=0,VLOOKUP(DataSet!A5810+1,'Vehicle Availability'!$B$7:$D$30,2),VLOOKUP(DataSet!A5810+1,'Vehicle Availability'!$B$7:$D$30,3))</f>
        <v>1</v>
      </c>
      <c r="F5810">
        <f>'2020 Load Shapes'!C5811</f>
        <v>0</v>
      </c>
      <c r="G5810">
        <f>IF(B5810=0,VLOOKUP(DataSet!A5810+1,'Vehicle Availability'!$B$39:$D$62,2),VLOOKUP(DataSet!A5810+1,'Vehicle Availability'!$B$39:$D$62,3))</f>
        <v>1</v>
      </c>
      <c r="H5810">
        <f t="shared" si="90"/>
        <v>0</v>
      </c>
      <c r="I5810" s="105">
        <f>'Marginal Energy Prices'!C5808/1000</f>
        <v>6.943552638614027E-2</v>
      </c>
    </row>
    <row r="5811" spans="1:9" x14ac:dyDescent="0.25">
      <c r="A5811">
        <f>HourMap!F5808</f>
        <v>21</v>
      </c>
      <c r="B5811">
        <f>HourMap!H5808</f>
        <v>1</v>
      </c>
      <c r="C5811">
        <f>'2020 Load Shapes'!A5812</f>
        <v>5805</v>
      </c>
      <c r="D5811">
        <f>'2020 Load Shapes'!B5812</f>
        <v>0</v>
      </c>
      <c r="E5811">
        <f>IF(B5811=0,VLOOKUP(DataSet!A5811+1,'Vehicle Availability'!$B$7:$D$30,2),VLOOKUP(DataSet!A5811+1,'Vehicle Availability'!$B$7:$D$30,3))</f>
        <v>1</v>
      </c>
      <c r="F5811">
        <f>'2020 Load Shapes'!C5812</f>
        <v>0</v>
      </c>
      <c r="G5811">
        <f>IF(B5811=0,VLOOKUP(DataSet!A5811+1,'Vehicle Availability'!$B$39:$D$62,2),VLOOKUP(DataSet!A5811+1,'Vehicle Availability'!$B$39:$D$62,3))</f>
        <v>1</v>
      </c>
      <c r="H5811">
        <f t="shared" si="90"/>
        <v>0</v>
      </c>
      <c r="I5811" s="105">
        <f>'Marginal Energy Prices'!C5809/1000</f>
        <v>5.9295455285843471E-2</v>
      </c>
    </row>
    <row r="5812" spans="1:9" x14ac:dyDescent="0.25">
      <c r="A5812">
        <f>HourMap!F5809</f>
        <v>22</v>
      </c>
      <c r="B5812">
        <f>HourMap!H5809</f>
        <v>1</v>
      </c>
      <c r="C5812">
        <f>'2020 Load Shapes'!A5813</f>
        <v>5806</v>
      </c>
      <c r="D5812">
        <f>'2020 Load Shapes'!B5813</f>
        <v>0</v>
      </c>
      <c r="E5812">
        <f>IF(B5812=0,VLOOKUP(DataSet!A5812+1,'Vehicle Availability'!$B$7:$D$30,2),VLOOKUP(DataSet!A5812+1,'Vehicle Availability'!$B$7:$D$30,3))</f>
        <v>1</v>
      </c>
      <c r="F5812">
        <f>'2020 Load Shapes'!C5813</f>
        <v>0</v>
      </c>
      <c r="G5812">
        <f>IF(B5812=0,VLOOKUP(DataSet!A5812+1,'Vehicle Availability'!$B$39:$D$62,2),VLOOKUP(DataSet!A5812+1,'Vehicle Availability'!$B$39:$D$62,3))</f>
        <v>1</v>
      </c>
      <c r="H5812">
        <f t="shared" si="90"/>
        <v>0</v>
      </c>
      <c r="I5812" s="105">
        <f>'Marginal Energy Prices'!C5810/1000</f>
        <v>6.1821994294210592E-2</v>
      </c>
    </row>
    <row r="5813" spans="1:9" x14ac:dyDescent="0.25">
      <c r="A5813">
        <f>HourMap!F5810</f>
        <v>23</v>
      </c>
      <c r="B5813">
        <f>HourMap!H5810</f>
        <v>1</v>
      </c>
      <c r="C5813">
        <f>'2020 Load Shapes'!A5814</f>
        <v>5807</v>
      </c>
      <c r="D5813">
        <f>'2020 Load Shapes'!B5814</f>
        <v>0</v>
      </c>
      <c r="E5813">
        <f>IF(B5813=0,VLOOKUP(DataSet!A5813+1,'Vehicle Availability'!$B$7:$D$30,2),VLOOKUP(DataSet!A5813+1,'Vehicle Availability'!$B$7:$D$30,3))</f>
        <v>1</v>
      </c>
      <c r="F5813">
        <f>'2020 Load Shapes'!C5814</f>
        <v>0</v>
      </c>
      <c r="G5813">
        <f>IF(B5813=0,VLOOKUP(DataSet!A5813+1,'Vehicle Availability'!$B$39:$D$62,2),VLOOKUP(DataSet!A5813+1,'Vehicle Availability'!$B$39:$D$62,3))</f>
        <v>1</v>
      </c>
      <c r="H5813">
        <f t="shared" si="90"/>
        <v>0</v>
      </c>
      <c r="I5813" s="105">
        <f>'Marginal Energy Prices'!C5811/1000</f>
        <v>6.0988840604723982E-2</v>
      </c>
    </row>
    <row r="5814" spans="1:9" x14ac:dyDescent="0.25">
      <c r="A5814">
        <f>HourMap!F5811</f>
        <v>0</v>
      </c>
      <c r="B5814">
        <f>HourMap!H5811</f>
        <v>0</v>
      </c>
      <c r="C5814">
        <f>'2020 Load Shapes'!A5815</f>
        <v>5808</v>
      </c>
      <c r="D5814">
        <f>'2020 Load Shapes'!B5815</f>
        <v>0</v>
      </c>
      <c r="E5814">
        <f>IF(B5814=0,VLOOKUP(DataSet!A5814+1,'Vehicle Availability'!$B$7:$D$30,2),VLOOKUP(DataSet!A5814+1,'Vehicle Availability'!$B$7:$D$30,3))</f>
        <v>1</v>
      </c>
      <c r="F5814">
        <f>'2020 Load Shapes'!C5815</f>
        <v>0</v>
      </c>
      <c r="G5814">
        <f>IF(B5814=0,VLOOKUP(DataSet!A5814+1,'Vehicle Availability'!$B$39:$D$62,2),VLOOKUP(DataSet!A5814+1,'Vehicle Availability'!$B$39:$D$62,3))</f>
        <v>1</v>
      </c>
      <c r="H5814">
        <f t="shared" si="90"/>
        <v>1</v>
      </c>
      <c r="I5814" s="105">
        <f>'Marginal Energy Prices'!C5812/1000</f>
        <v>5.297173347381956E-2</v>
      </c>
    </row>
    <row r="5815" spans="1:9" x14ac:dyDescent="0.25">
      <c r="A5815">
        <f>HourMap!F5812</f>
        <v>1</v>
      </c>
      <c r="B5815">
        <f>HourMap!H5812</f>
        <v>0</v>
      </c>
      <c r="C5815">
        <f>'2020 Load Shapes'!A5816</f>
        <v>5809</v>
      </c>
      <c r="D5815">
        <f>'2020 Load Shapes'!B5816</f>
        <v>0</v>
      </c>
      <c r="E5815">
        <f>IF(B5815=0,VLOOKUP(DataSet!A5815+1,'Vehicle Availability'!$B$7:$D$30,2),VLOOKUP(DataSet!A5815+1,'Vehicle Availability'!$B$7:$D$30,3))</f>
        <v>1</v>
      </c>
      <c r="F5815">
        <f>'2020 Load Shapes'!C5816</f>
        <v>3.3</v>
      </c>
      <c r="G5815">
        <f>IF(B5815=0,VLOOKUP(DataSet!A5815+1,'Vehicle Availability'!$B$39:$D$62,2),VLOOKUP(DataSet!A5815+1,'Vehicle Availability'!$B$39:$D$62,3))</f>
        <v>1</v>
      </c>
      <c r="H5815">
        <f t="shared" si="90"/>
        <v>1</v>
      </c>
      <c r="I5815" s="105">
        <f>'Marginal Energy Prices'!C5813/1000</f>
        <v>5.2512105235205844E-2</v>
      </c>
    </row>
    <row r="5816" spans="1:9" x14ac:dyDescent="0.25">
      <c r="A5816">
        <f>HourMap!F5813</f>
        <v>2</v>
      </c>
      <c r="B5816">
        <f>HourMap!H5813</f>
        <v>0</v>
      </c>
      <c r="C5816">
        <f>'2020 Load Shapes'!A5817</f>
        <v>5810</v>
      </c>
      <c r="D5816">
        <f>'2020 Load Shapes'!B5817</f>
        <v>6.6</v>
      </c>
      <c r="E5816">
        <f>IF(B5816=0,VLOOKUP(DataSet!A5816+1,'Vehicle Availability'!$B$7:$D$30,2),VLOOKUP(DataSet!A5816+1,'Vehicle Availability'!$B$7:$D$30,3))</f>
        <v>1</v>
      </c>
      <c r="F5816">
        <f>'2020 Load Shapes'!C5817</f>
        <v>3.3</v>
      </c>
      <c r="G5816">
        <f>IF(B5816=0,VLOOKUP(DataSet!A5816+1,'Vehicle Availability'!$B$39:$D$62,2),VLOOKUP(DataSet!A5816+1,'Vehicle Availability'!$B$39:$D$62,3))</f>
        <v>1</v>
      </c>
      <c r="H5816">
        <f t="shared" si="90"/>
        <v>1</v>
      </c>
      <c r="I5816" s="105">
        <f>'Marginal Energy Prices'!C5814/1000</f>
        <v>4.8600494437136085E-2</v>
      </c>
    </row>
    <row r="5817" spans="1:9" x14ac:dyDescent="0.25">
      <c r="A5817">
        <f>HourMap!F5814</f>
        <v>3</v>
      </c>
      <c r="B5817">
        <f>HourMap!H5814</f>
        <v>0</v>
      </c>
      <c r="C5817">
        <f>'2020 Load Shapes'!A5818</f>
        <v>5811</v>
      </c>
      <c r="D5817">
        <f>'2020 Load Shapes'!B5818</f>
        <v>6.6</v>
      </c>
      <c r="E5817">
        <f>IF(B5817=0,VLOOKUP(DataSet!A5817+1,'Vehicle Availability'!$B$7:$D$30,2),VLOOKUP(DataSet!A5817+1,'Vehicle Availability'!$B$7:$D$30,3))</f>
        <v>1</v>
      </c>
      <c r="F5817">
        <f>'2020 Load Shapes'!C5818</f>
        <v>3.3</v>
      </c>
      <c r="G5817">
        <f>IF(B5817=0,VLOOKUP(DataSet!A5817+1,'Vehicle Availability'!$B$39:$D$62,2),VLOOKUP(DataSet!A5817+1,'Vehicle Availability'!$B$39:$D$62,3))</f>
        <v>1</v>
      </c>
      <c r="H5817">
        <f t="shared" si="90"/>
        <v>1</v>
      </c>
      <c r="I5817" s="105">
        <f>'Marginal Energy Prices'!C5815/1000</f>
        <v>4.8686381221086011E-2</v>
      </c>
    </row>
    <row r="5818" spans="1:9" x14ac:dyDescent="0.25">
      <c r="A5818">
        <f>HourMap!F5815</f>
        <v>4</v>
      </c>
      <c r="B5818">
        <f>HourMap!H5815</f>
        <v>0</v>
      </c>
      <c r="C5818">
        <f>'2020 Load Shapes'!A5819</f>
        <v>5812</v>
      </c>
      <c r="D5818">
        <f>'2020 Load Shapes'!B5819</f>
        <v>0</v>
      </c>
      <c r="E5818">
        <f>IF(B5818=0,VLOOKUP(DataSet!A5818+1,'Vehicle Availability'!$B$7:$D$30,2),VLOOKUP(DataSet!A5818+1,'Vehicle Availability'!$B$7:$D$30,3))</f>
        <v>1</v>
      </c>
      <c r="F5818">
        <f>'2020 Load Shapes'!C5819</f>
        <v>0</v>
      </c>
      <c r="G5818">
        <f>IF(B5818=0,VLOOKUP(DataSet!A5818+1,'Vehicle Availability'!$B$39:$D$62,2),VLOOKUP(DataSet!A5818+1,'Vehicle Availability'!$B$39:$D$62,3))</f>
        <v>1</v>
      </c>
      <c r="H5818">
        <f t="shared" si="90"/>
        <v>1</v>
      </c>
      <c r="I5818" s="105">
        <f>'Marginal Energy Prices'!C5816/1000</f>
        <v>4.9493430772134112E-2</v>
      </c>
    </row>
    <row r="5819" spans="1:9" x14ac:dyDescent="0.25">
      <c r="A5819">
        <f>HourMap!F5816</f>
        <v>5</v>
      </c>
      <c r="B5819">
        <f>HourMap!H5816</f>
        <v>0</v>
      </c>
      <c r="C5819">
        <f>'2020 Load Shapes'!A5820</f>
        <v>5813</v>
      </c>
      <c r="D5819">
        <f>'2020 Load Shapes'!B5820</f>
        <v>0</v>
      </c>
      <c r="E5819">
        <f>IF(B5819=0,VLOOKUP(DataSet!A5819+1,'Vehicle Availability'!$B$7:$D$30,2),VLOOKUP(DataSet!A5819+1,'Vehicle Availability'!$B$7:$D$30,3))</f>
        <v>1</v>
      </c>
      <c r="F5819">
        <f>'2020 Load Shapes'!C5820</f>
        <v>0</v>
      </c>
      <c r="G5819">
        <f>IF(B5819=0,VLOOKUP(DataSet!A5819+1,'Vehicle Availability'!$B$39:$D$62,2),VLOOKUP(DataSet!A5819+1,'Vehicle Availability'!$B$39:$D$62,3))</f>
        <v>1</v>
      </c>
      <c r="H5819">
        <f t="shared" si="90"/>
        <v>1</v>
      </c>
      <c r="I5819" s="105">
        <f>'Marginal Energy Prices'!C5817/1000</f>
        <v>5.8344802541044426E-2</v>
      </c>
    </row>
    <row r="5820" spans="1:9" x14ac:dyDescent="0.25">
      <c r="A5820">
        <f>HourMap!F5817</f>
        <v>6</v>
      </c>
      <c r="B5820">
        <f>HourMap!H5817</f>
        <v>0</v>
      </c>
      <c r="C5820">
        <f>'2020 Load Shapes'!A5821</f>
        <v>5814</v>
      </c>
      <c r="D5820">
        <f>'2020 Load Shapes'!B5821</f>
        <v>0</v>
      </c>
      <c r="E5820">
        <f>IF(B5820=0,VLOOKUP(DataSet!A5820+1,'Vehicle Availability'!$B$7:$D$30,2),VLOOKUP(DataSet!A5820+1,'Vehicle Availability'!$B$7:$D$30,3))</f>
        <v>0</v>
      </c>
      <c r="F5820">
        <f>'2020 Load Shapes'!C5821</f>
        <v>0</v>
      </c>
      <c r="G5820">
        <f>IF(B5820=0,VLOOKUP(DataSet!A5820+1,'Vehicle Availability'!$B$39:$D$62,2),VLOOKUP(DataSet!A5820+1,'Vehicle Availability'!$B$39:$D$62,3))</f>
        <v>0</v>
      </c>
      <c r="H5820">
        <f t="shared" si="90"/>
        <v>0</v>
      </c>
      <c r="I5820" s="105">
        <f>'Marginal Energy Prices'!C5818/1000</f>
        <v>6.4375438873708182E-2</v>
      </c>
    </row>
    <row r="5821" spans="1:9" x14ac:dyDescent="0.25">
      <c r="A5821">
        <f>HourMap!F5818</f>
        <v>7</v>
      </c>
      <c r="B5821">
        <f>HourMap!H5818</f>
        <v>0</v>
      </c>
      <c r="C5821">
        <f>'2020 Load Shapes'!A5822</f>
        <v>5815</v>
      </c>
      <c r="D5821">
        <f>'2020 Load Shapes'!B5822</f>
        <v>0</v>
      </c>
      <c r="E5821">
        <f>IF(B5821=0,VLOOKUP(DataSet!A5821+1,'Vehicle Availability'!$B$7:$D$30,2),VLOOKUP(DataSet!A5821+1,'Vehicle Availability'!$B$7:$D$30,3))</f>
        <v>0</v>
      </c>
      <c r="F5821">
        <f>'2020 Load Shapes'!C5822</f>
        <v>0</v>
      </c>
      <c r="G5821">
        <f>IF(B5821=0,VLOOKUP(DataSet!A5821+1,'Vehicle Availability'!$B$39:$D$62,2),VLOOKUP(DataSet!A5821+1,'Vehicle Availability'!$B$39:$D$62,3))</f>
        <v>0</v>
      </c>
      <c r="H5821">
        <f t="shared" si="90"/>
        <v>0</v>
      </c>
      <c r="I5821" s="105">
        <f>'Marginal Energy Prices'!C5819/1000</f>
        <v>6.7163993289280438E-2</v>
      </c>
    </row>
    <row r="5822" spans="1:9" x14ac:dyDescent="0.25">
      <c r="A5822">
        <f>HourMap!F5819</f>
        <v>8</v>
      </c>
      <c r="B5822">
        <f>HourMap!H5819</f>
        <v>0</v>
      </c>
      <c r="C5822">
        <f>'2020 Load Shapes'!A5823</f>
        <v>5816</v>
      </c>
      <c r="D5822">
        <f>'2020 Load Shapes'!B5823</f>
        <v>0</v>
      </c>
      <c r="E5822">
        <f>IF(B5822=0,VLOOKUP(DataSet!A5822+1,'Vehicle Availability'!$B$7:$D$30,2),VLOOKUP(DataSet!A5822+1,'Vehicle Availability'!$B$7:$D$30,3))</f>
        <v>0</v>
      </c>
      <c r="F5822">
        <f>'2020 Load Shapes'!C5823</f>
        <v>0</v>
      </c>
      <c r="G5822">
        <f>IF(B5822=0,VLOOKUP(DataSet!A5822+1,'Vehicle Availability'!$B$39:$D$62,2),VLOOKUP(DataSet!A5822+1,'Vehicle Availability'!$B$39:$D$62,3))</f>
        <v>0</v>
      </c>
      <c r="H5822">
        <f t="shared" si="90"/>
        <v>0</v>
      </c>
      <c r="I5822" s="105">
        <f>'Marginal Energy Prices'!C5820/1000</f>
        <v>5.9934944052414264E-2</v>
      </c>
    </row>
    <row r="5823" spans="1:9" x14ac:dyDescent="0.25">
      <c r="A5823">
        <f>HourMap!F5820</f>
        <v>9</v>
      </c>
      <c r="B5823">
        <f>HourMap!H5820</f>
        <v>0</v>
      </c>
      <c r="C5823">
        <f>'2020 Load Shapes'!A5824</f>
        <v>5817</v>
      </c>
      <c r="D5823">
        <f>'2020 Load Shapes'!B5824</f>
        <v>0</v>
      </c>
      <c r="E5823">
        <f>IF(B5823=0,VLOOKUP(DataSet!A5823+1,'Vehicle Availability'!$B$7:$D$30,2),VLOOKUP(DataSet!A5823+1,'Vehicle Availability'!$B$7:$D$30,3))</f>
        <v>0</v>
      </c>
      <c r="F5823">
        <f>'2020 Load Shapes'!C5824</f>
        <v>0</v>
      </c>
      <c r="G5823">
        <f>IF(B5823=0,VLOOKUP(DataSet!A5823+1,'Vehicle Availability'!$B$39:$D$62,2),VLOOKUP(DataSet!A5823+1,'Vehicle Availability'!$B$39:$D$62,3))</f>
        <v>0</v>
      </c>
      <c r="H5823">
        <f t="shared" si="90"/>
        <v>0</v>
      </c>
      <c r="I5823" s="105">
        <f>'Marginal Energy Prices'!C5821/1000</f>
        <v>6.118663552872624E-2</v>
      </c>
    </row>
    <row r="5824" spans="1:9" x14ac:dyDescent="0.25">
      <c r="A5824">
        <f>HourMap!F5821</f>
        <v>10</v>
      </c>
      <c r="B5824">
        <f>HourMap!H5821</f>
        <v>0</v>
      </c>
      <c r="C5824">
        <f>'2020 Load Shapes'!A5825</f>
        <v>5818</v>
      </c>
      <c r="D5824">
        <f>'2020 Load Shapes'!B5825</f>
        <v>0</v>
      </c>
      <c r="E5824">
        <f>IF(B5824=0,VLOOKUP(DataSet!A5824+1,'Vehicle Availability'!$B$7:$D$30,2),VLOOKUP(DataSet!A5824+1,'Vehicle Availability'!$B$7:$D$30,3))</f>
        <v>0</v>
      </c>
      <c r="F5824">
        <f>'2020 Load Shapes'!C5825</f>
        <v>0</v>
      </c>
      <c r="G5824">
        <f>IF(B5824=0,VLOOKUP(DataSet!A5824+1,'Vehicle Availability'!$B$39:$D$62,2),VLOOKUP(DataSet!A5824+1,'Vehicle Availability'!$B$39:$D$62,3))</f>
        <v>0</v>
      </c>
      <c r="H5824">
        <f t="shared" si="90"/>
        <v>0</v>
      </c>
      <c r="I5824" s="105">
        <f>'Marginal Energy Prices'!C5822/1000</f>
        <v>6.3992918377692776E-2</v>
      </c>
    </row>
    <row r="5825" spans="1:9" x14ac:dyDescent="0.25">
      <c r="A5825">
        <f>HourMap!F5822</f>
        <v>11</v>
      </c>
      <c r="B5825">
        <f>HourMap!H5822</f>
        <v>0</v>
      </c>
      <c r="C5825">
        <f>'2020 Load Shapes'!A5826</f>
        <v>5819</v>
      </c>
      <c r="D5825">
        <f>'2020 Load Shapes'!B5826</f>
        <v>0</v>
      </c>
      <c r="E5825">
        <f>IF(B5825=0,VLOOKUP(DataSet!A5825+1,'Vehicle Availability'!$B$7:$D$30,2),VLOOKUP(DataSet!A5825+1,'Vehicle Availability'!$B$7:$D$30,3))</f>
        <v>0</v>
      </c>
      <c r="F5825">
        <f>'2020 Load Shapes'!C5826</f>
        <v>0</v>
      </c>
      <c r="G5825">
        <f>IF(B5825=0,VLOOKUP(DataSet!A5825+1,'Vehicle Availability'!$B$39:$D$62,2),VLOOKUP(DataSet!A5825+1,'Vehicle Availability'!$B$39:$D$62,3))</f>
        <v>0</v>
      </c>
      <c r="H5825">
        <f t="shared" si="90"/>
        <v>0</v>
      </c>
      <c r="I5825" s="105">
        <f>'Marginal Energy Prices'!C5823/1000</f>
        <v>6.6331384180633085E-2</v>
      </c>
    </row>
    <row r="5826" spans="1:9" x14ac:dyDescent="0.25">
      <c r="A5826">
        <f>HourMap!F5823</f>
        <v>12</v>
      </c>
      <c r="B5826">
        <f>HourMap!H5823</f>
        <v>0</v>
      </c>
      <c r="C5826">
        <f>'2020 Load Shapes'!A5827</f>
        <v>5820</v>
      </c>
      <c r="D5826">
        <f>'2020 Load Shapes'!B5827</f>
        <v>0</v>
      </c>
      <c r="E5826">
        <f>IF(B5826=0,VLOOKUP(DataSet!A5826+1,'Vehicle Availability'!$B$7:$D$30,2),VLOOKUP(DataSet!A5826+1,'Vehicle Availability'!$B$7:$D$30,3))</f>
        <v>0</v>
      </c>
      <c r="F5826">
        <f>'2020 Load Shapes'!C5827</f>
        <v>0</v>
      </c>
      <c r="G5826">
        <f>IF(B5826=0,VLOOKUP(DataSet!A5826+1,'Vehicle Availability'!$B$39:$D$62,2),VLOOKUP(DataSet!A5826+1,'Vehicle Availability'!$B$39:$D$62,3))</f>
        <v>0</v>
      </c>
      <c r="H5826">
        <f t="shared" si="90"/>
        <v>0</v>
      </c>
      <c r="I5826" s="105">
        <f>'Marginal Energy Prices'!C5824/1000</f>
        <v>6.7476571316675213E-2</v>
      </c>
    </row>
    <row r="5827" spans="1:9" x14ac:dyDescent="0.25">
      <c r="A5827">
        <f>HourMap!F5824</f>
        <v>13</v>
      </c>
      <c r="B5827">
        <f>HourMap!H5824</f>
        <v>0</v>
      </c>
      <c r="C5827">
        <f>'2020 Load Shapes'!A5828</f>
        <v>5821</v>
      </c>
      <c r="D5827">
        <f>'2020 Load Shapes'!B5828</f>
        <v>0</v>
      </c>
      <c r="E5827">
        <f>IF(B5827=0,VLOOKUP(DataSet!A5827+1,'Vehicle Availability'!$B$7:$D$30,2),VLOOKUP(DataSet!A5827+1,'Vehicle Availability'!$B$7:$D$30,3))</f>
        <v>0</v>
      </c>
      <c r="F5827">
        <f>'2020 Load Shapes'!C5828</f>
        <v>0</v>
      </c>
      <c r="G5827">
        <f>IF(B5827=0,VLOOKUP(DataSet!A5827+1,'Vehicle Availability'!$B$39:$D$62,2),VLOOKUP(DataSet!A5827+1,'Vehicle Availability'!$B$39:$D$62,3))</f>
        <v>0</v>
      </c>
      <c r="H5827">
        <f t="shared" si="90"/>
        <v>0</v>
      </c>
      <c r="I5827" s="105">
        <f>'Marginal Energy Prices'!C5825/1000</f>
        <v>7.1593932881765673E-2</v>
      </c>
    </row>
    <row r="5828" spans="1:9" x14ac:dyDescent="0.25">
      <c r="A5828">
        <f>HourMap!F5825</f>
        <v>14</v>
      </c>
      <c r="B5828">
        <f>HourMap!H5825</f>
        <v>0</v>
      </c>
      <c r="C5828">
        <f>'2020 Load Shapes'!A5829</f>
        <v>5822</v>
      </c>
      <c r="D5828">
        <f>'2020 Load Shapes'!B5829</f>
        <v>0</v>
      </c>
      <c r="E5828">
        <f>IF(B5828=0,VLOOKUP(DataSet!A5828+1,'Vehicle Availability'!$B$7:$D$30,2),VLOOKUP(DataSet!A5828+1,'Vehicle Availability'!$B$7:$D$30,3))</f>
        <v>0</v>
      </c>
      <c r="F5828">
        <f>'2020 Load Shapes'!C5829</f>
        <v>0</v>
      </c>
      <c r="G5828">
        <f>IF(B5828=0,VLOOKUP(DataSet!A5828+1,'Vehicle Availability'!$B$39:$D$62,2),VLOOKUP(DataSet!A5828+1,'Vehicle Availability'!$B$39:$D$62,3))</f>
        <v>0</v>
      </c>
      <c r="H5828">
        <f t="shared" si="90"/>
        <v>0</v>
      </c>
      <c r="I5828" s="105">
        <f>'Marginal Energy Prices'!C5826/1000</f>
        <v>7.6793539963837282E-2</v>
      </c>
    </row>
    <row r="5829" spans="1:9" x14ac:dyDescent="0.25">
      <c r="A5829">
        <f>HourMap!F5826</f>
        <v>15</v>
      </c>
      <c r="B5829">
        <f>HourMap!H5826</f>
        <v>0</v>
      </c>
      <c r="C5829">
        <f>'2020 Load Shapes'!A5830</f>
        <v>5823</v>
      </c>
      <c r="D5829">
        <f>'2020 Load Shapes'!B5830</f>
        <v>0</v>
      </c>
      <c r="E5829">
        <f>IF(B5829=0,VLOOKUP(DataSet!A5829+1,'Vehicle Availability'!$B$7:$D$30,2),VLOOKUP(DataSet!A5829+1,'Vehicle Availability'!$B$7:$D$30,3))</f>
        <v>0</v>
      </c>
      <c r="F5829">
        <f>'2020 Load Shapes'!C5830</f>
        <v>0</v>
      </c>
      <c r="G5829">
        <f>IF(B5829=0,VLOOKUP(DataSet!A5829+1,'Vehicle Availability'!$B$39:$D$62,2),VLOOKUP(DataSet!A5829+1,'Vehicle Availability'!$B$39:$D$62,3))</f>
        <v>0</v>
      </c>
      <c r="H5829">
        <f t="shared" si="90"/>
        <v>0</v>
      </c>
      <c r="I5829" s="105">
        <f>'Marginal Energy Prices'!C5827/1000</f>
        <v>7.9653749161041731E-2</v>
      </c>
    </row>
    <row r="5830" spans="1:9" x14ac:dyDescent="0.25">
      <c r="A5830">
        <f>HourMap!F5827</f>
        <v>16</v>
      </c>
      <c r="B5830">
        <f>HourMap!H5827</f>
        <v>0</v>
      </c>
      <c r="C5830">
        <f>'2020 Load Shapes'!A5831</f>
        <v>5824</v>
      </c>
      <c r="D5830">
        <f>'2020 Load Shapes'!B5831</f>
        <v>0</v>
      </c>
      <c r="E5830">
        <f>IF(B5830=0,VLOOKUP(DataSet!A5830+1,'Vehicle Availability'!$B$7:$D$30,2),VLOOKUP(DataSet!A5830+1,'Vehicle Availability'!$B$7:$D$30,3))</f>
        <v>0</v>
      </c>
      <c r="F5830">
        <f>'2020 Load Shapes'!C5831</f>
        <v>0</v>
      </c>
      <c r="G5830">
        <f>IF(B5830=0,VLOOKUP(DataSet!A5830+1,'Vehicle Availability'!$B$39:$D$62,2),VLOOKUP(DataSet!A5830+1,'Vehicle Availability'!$B$39:$D$62,3))</f>
        <v>0</v>
      </c>
      <c r="H5830">
        <f t="shared" si="90"/>
        <v>0</v>
      </c>
      <c r="I5830" s="105">
        <f>'Marginal Energy Prices'!C5828/1000</f>
        <v>8.6128536149128285E-2</v>
      </c>
    </row>
    <row r="5831" spans="1:9" x14ac:dyDescent="0.25">
      <c r="A5831">
        <f>HourMap!F5828</f>
        <v>17</v>
      </c>
      <c r="B5831">
        <f>HourMap!H5828</f>
        <v>0</v>
      </c>
      <c r="C5831">
        <f>'2020 Load Shapes'!A5832</f>
        <v>5825</v>
      </c>
      <c r="D5831">
        <f>'2020 Load Shapes'!B5832</f>
        <v>0</v>
      </c>
      <c r="E5831">
        <f>IF(B5831=0,VLOOKUP(DataSet!A5831+1,'Vehicle Availability'!$B$7:$D$30,2),VLOOKUP(DataSet!A5831+1,'Vehicle Availability'!$B$7:$D$30,3))</f>
        <v>1</v>
      </c>
      <c r="F5831">
        <f>'2020 Load Shapes'!C5832</f>
        <v>0</v>
      </c>
      <c r="G5831">
        <f>IF(B5831=0,VLOOKUP(DataSet!A5831+1,'Vehicle Availability'!$B$39:$D$62,2),VLOOKUP(DataSet!A5831+1,'Vehicle Availability'!$B$39:$D$62,3))</f>
        <v>1</v>
      </c>
      <c r="H5831">
        <f t="shared" si="90"/>
        <v>0</v>
      </c>
      <c r="I5831" s="105">
        <f>'Marginal Energy Prices'!C5829/1000</f>
        <v>8.1738378110069176E-2</v>
      </c>
    </row>
    <row r="5832" spans="1:9" x14ac:dyDescent="0.25">
      <c r="A5832">
        <f>HourMap!F5829</f>
        <v>18</v>
      </c>
      <c r="B5832">
        <f>HourMap!H5829</f>
        <v>0</v>
      </c>
      <c r="C5832">
        <f>'2020 Load Shapes'!A5833</f>
        <v>5826</v>
      </c>
      <c r="D5832">
        <f>'2020 Load Shapes'!B5833</f>
        <v>0</v>
      </c>
      <c r="E5832">
        <f>IF(B5832=0,VLOOKUP(DataSet!A5832+1,'Vehicle Availability'!$B$7:$D$30,2),VLOOKUP(DataSet!A5832+1,'Vehicle Availability'!$B$7:$D$30,3))</f>
        <v>1</v>
      </c>
      <c r="F5832">
        <f>'2020 Load Shapes'!C5833</f>
        <v>0</v>
      </c>
      <c r="G5832">
        <f>IF(B5832=0,VLOOKUP(DataSet!A5832+1,'Vehicle Availability'!$B$39:$D$62,2),VLOOKUP(DataSet!A5832+1,'Vehicle Availability'!$B$39:$D$62,3))</f>
        <v>1</v>
      </c>
      <c r="H5832">
        <f t="shared" ref="H5832:H5895" si="91">IF(B5832=0,A5832&lt;=5,A5832&lt;=13)*1</f>
        <v>0</v>
      </c>
      <c r="I5832" s="105">
        <f>'Marginal Energy Prices'!C5830/1000</f>
        <v>8.3323926068906193E-2</v>
      </c>
    </row>
    <row r="5833" spans="1:9" x14ac:dyDescent="0.25">
      <c r="A5833">
        <f>HourMap!F5830</f>
        <v>19</v>
      </c>
      <c r="B5833">
        <f>HourMap!H5830</f>
        <v>0</v>
      </c>
      <c r="C5833">
        <f>'2020 Load Shapes'!A5834</f>
        <v>5827</v>
      </c>
      <c r="D5833">
        <f>'2020 Load Shapes'!B5834</f>
        <v>0</v>
      </c>
      <c r="E5833">
        <f>IF(B5833=0,VLOOKUP(DataSet!A5833+1,'Vehicle Availability'!$B$7:$D$30,2),VLOOKUP(DataSet!A5833+1,'Vehicle Availability'!$B$7:$D$30,3))</f>
        <v>1</v>
      </c>
      <c r="F5833">
        <f>'2020 Load Shapes'!C5834</f>
        <v>0</v>
      </c>
      <c r="G5833">
        <f>IF(B5833=0,VLOOKUP(DataSet!A5833+1,'Vehicle Availability'!$B$39:$D$62,2),VLOOKUP(DataSet!A5833+1,'Vehicle Availability'!$B$39:$D$62,3))</f>
        <v>1</v>
      </c>
      <c r="H5833">
        <f t="shared" si="91"/>
        <v>0</v>
      </c>
      <c r="I5833" s="105">
        <f>'Marginal Energy Prices'!C5831/1000</f>
        <v>7.9952744973846329E-2</v>
      </c>
    </row>
    <row r="5834" spans="1:9" x14ac:dyDescent="0.25">
      <c r="A5834">
        <f>HourMap!F5831</f>
        <v>20</v>
      </c>
      <c r="B5834">
        <f>HourMap!H5831</f>
        <v>0</v>
      </c>
      <c r="C5834">
        <f>'2020 Load Shapes'!A5835</f>
        <v>5828</v>
      </c>
      <c r="D5834">
        <f>'2020 Load Shapes'!B5835</f>
        <v>0</v>
      </c>
      <c r="E5834">
        <f>IF(B5834=0,VLOOKUP(DataSet!A5834+1,'Vehicle Availability'!$B$7:$D$30,2),VLOOKUP(DataSet!A5834+1,'Vehicle Availability'!$B$7:$D$30,3))</f>
        <v>1</v>
      </c>
      <c r="F5834">
        <f>'2020 Load Shapes'!C5835</f>
        <v>0</v>
      </c>
      <c r="G5834">
        <f>IF(B5834=0,VLOOKUP(DataSet!A5834+1,'Vehicle Availability'!$B$39:$D$62,2),VLOOKUP(DataSet!A5834+1,'Vehicle Availability'!$B$39:$D$62,3))</f>
        <v>1</v>
      </c>
      <c r="H5834">
        <f t="shared" si="91"/>
        <v>0</v>
      </c>
      <c r="I5834" s="105">
        <f>'Marginal Energy Prices'!C5832/1000</f>
        <v>7.6394691599278336E-2</v>
      </c>
    </row>
    <row r="5835" spans="1:9" x14ac:dyDescent="0.25">
      <c r="A5835">
        <f>HourMap!F5832</f>
        <v>21</v>
      </c>
      <c r="B5835">
        <f>HourMap!H5832</f>
        <v>0</v>
      </c>
      <c r="C5835">
        <f>'2020 Load Shapes'!A5836</f>
        <v>5829</v>
      </c>
      <c r="D5835">
        <f>'2020 Load Shapes'!B5836</f>
        <v>0</v>
      </c>
      <c r="E5835">
        <f>IF(B5835=0,VLOOKUP(DataSet!A5835+1,'Vehicle Availability'!$B$7:$D$30,2),VLOOKUP(DataSet!A5835+1,'Vehicle Availability'!$B$7:$D$30,3))</f>
        <v>1</v>
      </c>
      <c r="F5835">
        <f>'2020 Load Shapes'!C5836</f>
        <v>0</v>
      </c>
      <c r="G5835">
        <f>IF(B5835=0,VLOOKUP(DataSet!A5835+1,'Vehicle Availability'!$B$39:$D$62,2),VLOOKUP(DataSet!A5835+1,'Vehicle Availability'!$B$39:$D$62,3))</f>
        <v>1</v>
      </c>
      <c r="H5835">
        <f t="shared" si="91"/>
        <v>0</v>
      </c>
      <c r="I5835" s="105">
        <f>'Marginal Energy Prices'!C5833/1000</f>
        <v>6.6305576060263174E-2</v>
      </c>
    </row>
    <row r="5836" spans="1:9" x14ac:dyDescent="0.25">
      <c r="A5836">
        <f>HourMap!F5833</f>
        <v>22</v>
      </c>
      <c r="B5836">
        <f>HourMap!H5833</f>
        <v>0</v>
      </c>
      <c r="C5836">
        <f>'2020 Load Shapes'!A5837</f>
        <v>5830</v>
      </c>
      <c r="D5836">
        <f>'2020 Load Shapes'!B5837</f>
        <v>0</v>
      </c>
      <c r="E5836">
        <f>IF(B5836=0,VLOOKUP(DataSet!A5836+1,'Vehicle Availability'!$B$7:$D$30,2),VLOOKUP(DataSet!A5836+1,'Vehicle Availability'!$B$7:$D$30,3))</f>
        <v>1</v>
      </c>
      <c r="F5836">
        <f>'2020 Load Shapes'!C5837</f>
        <v>0</v>
      </c>
      <c r="G5836">
        <f>IF(B5836=0,VLOOKUP(DataSet!A5836+1,'Vehicle Availability'!$B$39:$D$62,2),VLOOKUP(DataSet!A5836+1,'Vehicle Availability'!$B$39:$D$62,3))</f>
        <v>1</v>
      </c>
      <c r="H5836">
        <f t="shared" si="91"/>
        <v>0</v>
      </c>
      <c r="I5836" s="105">
        <f>'Marginal Energy Prices'!C5834/1000</f>
        <v>6.5594586216854586E-2</v>
      </c>
    </row>
    <row r="5837" spans="1:9" x14ac:dyDescent="0.25">
      <c r="A5837">
        <f>HourMap!F5834</f>
        <v>23</v>
      </c>
      <c r="B5837">
        <f>HourMap!H5834</f>
        <v>0</v>
      </c>
      <c r="C5837">
        <f>'2020 Load Shapes'!A5838</f>
        <v>5831</v>
      </c>
      <c r="D5837">
        <f>'2020 Load Shapes'!B5838</f>
        <v>0</v>
      </c>
      <c r="E5837">
        <f>IF(B5837=0,VLOOKUP(DataSet!A5837+1,'Vehicle Availability'!$B$7:$D$30,2),VLOOKUP(DataSet!A5837+1,'Vehicle Availability'!$B$7:$D$30,3))</f>
        <v>1</v>
      </c>
      <c r="F5837">
        <f>'2020 Load Shapes'!C5838</f>
        <v>0</v>
      </c>
      <c r="G5837">
        <f>IF(B5837=0,VLOOKUP(DataSet!A5837+1,'Vehicle Availability'!$B$39:$D$62,2),VLOOKUP(DataSet!A5837+1,'Vehicle Availability'!$B$39:$D$62,3))</f>
        <v>1</v>
      </c>
      <c r="H5837">
        <f t="shared" si="91"/>
        <v>0</v>
      </c>
      <c r="I5837" s="105">
        <f>'Marginal Energy Prices'!C5835/1000</f>
        <v>6.2812523021841316E-2</v>
      </c>
    </row>
    <row r="5838" spans="1:9" x14ac:dyDescent="0.25">
      <c r="A5838">
        <f>HourMap!F5835</f>
        <v>0</v>
      </c>
      <c r="B5838">
        <f>HourMap!H5835</f>
        <v>0</v>
      </c>
      <c r="C5838">
        <f>'2020 Load Shapes'!A5839</f>
        <v>5832</v>
      </c>
      <c r="D5838">
        <f>'2020 Load Shapes'!B5839</f>
        <v>0</v>
      </c>
      <c r="E5838">
        <f>IF(B5838=0,VLOOKUP(DataSet!A5838+1,'Vehicle Availability'!$B$7:$D$30,2),VLOOKUP(DataSet!A5838+1,'Vehicle Availability'!$B$7:$D$30,3))</f>
        <v>1</v>
      </c>
      <c r="F5838">
        <f>'2020 Load Shapes'!C5839</f>
        <v>0</v>
      </c>
      <c r="G5838">
        <f>IF(B5838=0,VLOOKUP(DataSet!A5838+1,'Vehicle Availability'!$B$39:$D$62,2),VLOOKUP(DataSet!A5838+1,'Vehicle Availability'!$B$39:$D$62,3))</f>
        <v>1</v>
      </c>
      <c r="H5838">
        <f t="shared" si="91"/>
        <v>1</v>
      </c>
      <c r="I5838" s="105">
        <f>'Marginal Energy Prices'!C5836/1000</f>
        <v>5.8530160788027148E-2</v>
      </c>
    </row>
    <row r="5839" spans="1:9" x14ac:dyDescent="0.25">
      <c r="A5839">
        <f>HourMap!F5836</f>
        <v>1</v>
      </c>
      <c r="B5839">
        <f>HourMap!H5836</f>
        <v>0</v>
      </c>
      <c r="C5839">
        <f>'2020 Load Shapes'!A5840</f>
        <v>5833</v>
      </c>
      <c r="D5839">
        <f>'2020 Load Shapes'!B5840</f>
        <v>0</v>
      </c>
      <c r="E5839">
        <f>IF(B5839=0,VLOOKUP(DataSet!A5839+1,'Vehicle Availability'!$B$7:$D$30,2),VLOOKUP(DataSet!A5839+1,'Vehicle Availability'!$B$7:$D$30,3))</f>
        <v>1</v>
      </c>
      <c r="F5839">
        <f>'2020 Load Shapes'!C5840</f>
        <v>0</v>
      </c>
      <c r="G5839">
        <f>IF(B5839=0,VLOOKUP(DataSet!A5839+1,'Vehicle Availability'!$B$39:$D$62,2),VLOOKUP(DataSet!A5839+1,'Vehicle Availability'!$B$39:$D$62,3))</f>
        <v>1</v>
      </c>
      <c r="H5839">
        <f t="shared" si="91"/>
        <v>1</v>
      </c>
      <c r="I5839" s="105">
        <f>'Marginal Energy Prices'!C5837/1000</f>
        <v>5.1557731799474385E-2</v>
      </c>
    </row>
    <row r="5840" spans="1:9" x14ac:dyDescent="0.25">
      <c r="A5840">
        <f>HourMap!F5837</f>
        <v>2</v>
      </c>
      <c r="B5840">
        <f>HourMap!H5837</f>
        <v>0</v>
      </c>
      <c r="C5840">
        <f>'2020 Load Shapes'!A5841</f>
        <v>5834</v>
      </c>
      <c r="D5840">
        <f>'2020 Load Shapes'!B5841</f>
        <v>6.6</v>
      </c>
      <c r="E5840">
        <f>IF(B5840=0,VLOOKUP(DataSet!A5840+1,'Vehicle Availability'!$B$7:$D$30,2),VLOOKUP(DataSet!A5840+1,'Vehicle Availability'!$B$7:$D$30,3))</f>
        <v>1</v>
      </c>
      <c r="F5840">
        <f>'2020 Load Shapes'!C5841</f>
        <v>3.3</v>
      </c>
      <c r="G5840">
        <f>IF(B5840=0,VLOOKUP(DataSet!A5840+1,'Vehicle Availability'!$B$39:$D$62,2),VLOOKUP(DataSet!A5840+1,'Vehicle Availability'!$B$39:$D$62,3))</f>
        <v>1</v>
      </c>
      <c r="H5840">
        <f t="shared" si="91"/>
        <v>1</v>
      </c>
      <c r="I5840" s="105">
        <f>'Marginal Energy Prices'!C5838/1000</f>
        <v>4.8390968801856803E-2</v>
      </c>
    </row>
    <row r="5841" spans="1:9" x14ac:dyDescent="0.25">
      <c r="A5841">
        <f>HourMap!F5838</f>
        <v>3</v>
      </c>
      <c r="B5841">
        <f>HourMap!H5838</f>
        <v>0</v>
      </c>
      <c r="C5841">
        <f>'2020 Load Shapes'!A5842</f>
        <v>5835</v>
      </c>
      <c r="D5841">
        <f>'2020 Load Shapes'!B5842</f>
        <v>6.6</v>
      </c>
      <c r="E5841">
        <f>IF(B5841=0,VLOOKUP(DataSet!A5841+1,'Vehicle Availability'!$B$7:$D$30,2),VLOOKUP(DataSet!A5841+1,'Vehicle Availability'!$B$7:$D$30,3))</f>
        <v>1</v>
      </c>
      <c r="F5841">
        <f>'2020 Load Shapes'!C5842</f>
        <v>3.3</v>
      </c>
      <c r="G5841">
        <f>IF(B5841=0,VLOOKUP(DataSet!A5841+1,'Vehicle Availability'!$B$39:$D$62,2),VLOOKUP(DataSet!A5841+1,'Vehicle Availability'!$B$39:$D$62,3))</f>
        <v>1</v>
      </c>
      <c r="H5841">
        <f t="shared" si="91"/>
        <v>1</v>
      </c>
      <c r="I5841" s="105">
        <f>'Marginal Energy Prices'!C5839/1000</f>
        <v>4.7293096651397713E-2</v>
      </c>
    </row>
    <row r="5842" spans="1:9" x14ac:dyDescent="0.25">
      <c r="A5842">
        <f>HourMap!F5839</f>
        <v>4</v>
      </c>
      <c r="B5842">
        <f>HourMap!H5839</f>
        <v>0</v>
      </c>
      <c r="C5842">
        <f>'2020 Load Shapes'!A5843</f>
        <v>5836</v>
      </c>
      <c r="D5842">
        <f>'2020 Load Shapes'!B5843</f>
        <v>4.837894736842097</v>
      </c>
      <c r="E5842">
        <f>IF(B5842=0,VLOOKUP(DataSet!A5842+1,'Vehicle Availability'!$B$7:$D$30,2),VLOOKUP(DataSet!A5842+1,'Vehicle Availability'!$B$7:$D$30,3))</f>
        <v>1</v>
      </c>
      <c r="F5842">
        <f>'2020 Load Shapes'!C5843</f>
        <v>3.3</v>
      </c>
      <c r="G5842">
        <f>IF(B5842=0,VLOOKUP(DataSet!A5842+1,'Vehicle Availability'!$B$39:$D$62,2),VLOOKUP(DataSet!A5842+1,'Vehicle Availability'!$B$39:$D$62,3))</f>
        <v>1</v>
      </c>
      <c r="H5842">
        <f t="shared" si="91"/>
        <v>1</v>
      </c>
      <c r="I5842" s="105">
        <f>'Marginal Energy Prices'!C5840/1000</f>
        <v>4.9102506999911311E-2</v>
      </c>
    </row>
    <row r="5843" spans="1:9" x14ac:dyDescent="0.25">
      <c r="A5843">
        <f>HourMap!F5840</f>
        <v>5</v>
      </c>
      <c r="B5843">
        <f>HourMap!H5840</f>
        <v>0</v>
      </c>
      <c r="C5843">
        <f>'2020 Load Shapes'!A5844</f>
        <v>5837</v>
      </c>
      <c r="D5843">
        <f>'2020 Load Shapes'!B5844</f>
        <v>0</v>
      </c>
      <c r="E5843">
        <f>IF(B5843=0,VLOOKUP(DataSet!A5843+1,'Vehicle Availability'!$B$7:$D$30,2),VLOOKUP(DataSet!A5843+1,'Vehicle Availability'!$B$7:$D$30,3))</f>
        <v>1</v>
      </c>
      <c r="F5843">
        <f>'2020 Load Shapes'!C5844</f>
        <v>0</v>
      </c>
      <c r="G5843">
        <f>IF(B5843=0,VLOOKUP(DataSet!A5843+1,'Vehicle Availability'!$B$39:$D$62,2),VLOOKUP(DataSet!A5843+1,'Vehicle Availability'!$B$39:$D$62,3))</f>
        <v>1</v>
      </c>
      <c r="H5843">
        <f t="shared" si="91"/>
        <v>1</v>
      </c>
      <c r="I5843" s="105">
        <f>'Marginal Energy Prices'!C5841/1000</f>
        <v>5.6815260289726645E-2</v>
      </c>
    </row>
    <row r="5844" spans="1:9" x14ac:dyDescent="0.25">
      <c r="A5844">
        <f>HourMap!F5841</f>
        <v>6</v>
      </c>
      <c r="B5844">
        <f>HourMap!H5841</f>
        <v>0</v>
      </c>
      <c r="C5844">
        <f>'2020 Load Shapes'!A5845</f>
        <v>5838</v>
      </c>
      <c r="D5844">
        <f>'2020 Load Shapes'!B5845</f>
        <v>0</v>
      </c>
      <c r="E5844">
        <f>IF(B5844=0,VLOOKUP(DataSet!A5844+1,'Vehicle Availability'!$B$7:$D$30,2),VLOOKUP(DataSet!A5844+1,'Vehicle Availability'!$B$7:$D$30,3))</f>
        <v>0</v>
      </c>
      <c r="F5844">
        <f>'2020 Load Shapes'!C5845</f>
        <v>0</v>
      </c>
      <c r="G5844">
        <f>IF(B5844=0,VLOOKUP(DataSet!A5844+1,'Vehicle Availability'!$B$39:$D$62,2),VLOOKUP(DataSet!A5844+1,'Vehicle Availability'!$B$39:$D$62,3))</f>
        <v>0</v>
      </c>
      <c r="H5844">
        <f t="shared" si="91"/>
        <v>0</v>
      </c>
      <c r="I5844" s="105">
        <f>'Marginal Energy Prices'!C5842/1000</f>
        <v>6.3546130538617532E-2</v>
      </c>
    </row>
    <row r="5845" spans="1:9" x14ac:dyDescent="0.25">
      <c r="A5845">
        <f>HourMap!F5842</f>
        <v>7</v>
      </c>
      <c r="B5845">
        <f>HourMap!H5842</f>
        <v>0</v>
      </c>
      <c r="C5845">
        <f>'2020 Load Shapes'!A5846</f>
        <v>5839</v>
      </c>
      <c r="D5845">
        <f>'2020 Load Shapes'!B5846</f>
        <v>0</v>
      </c>
      <c r="E5845">
        <f>IF(B5845=0,VLOOKUP(DataSet!A5845+1,'Vehicle Availability'!$B$7:$D$30,2),VLOOKUP(DataSet!A5845+1,'Vehicle Availability'!$B$7:$D$30,3))</f>
        <v>0</v>
      </c>
      <c r="F5845">
        <f>'2020 Load Shapes'!C5846</f>
        <v>0</v>
      </c>
      <c r="G5845">
        <f>IF(B5845=0,VLOOKUP(DataSet!A5845+1,'Vehicle Availability'!$B$39:$D$62,2),VLOOKUP(DataSet!A5845+1,'Vehicle Availability'!$B$39:$D$62,3))</f>
        <v>0</v>
      </c>
      <c r="H5845">
        <f t="shared" si="91"/>
        <v>0</v>
      </c>
      <c r="I5845" s="105">
        <f>'Marginal Energy Prices'!C5843/1000</f>
        <v>6.4451796818311577E-2</v>
      </c>
    </row>
    <row r="5846" spans="1:9" x14ac:dyDescent="0.25">
      <c r="A5846">
        <f>HourMap!F5843</f>
        <v>8</v>
      </c>
      <c r="B5846">
        <f>HourMap!H5843</f>
        <v>0</v>
      </c>
      <c r="C5846">
        <f>'2020 Load Shapes'!A5847</f>
        <v>5840</v>
      </c>
      <c r="D5846">
        <f>'2020 Load Shapes'!B5847</f>
        <v>0</v>
      </c>
      <c r="E5846">
        <f>IF(B5846=0,VLOOKUP(DataSet!A5846+1,'Vehicle Availability'!$B$7:$D$30,2),VLOOKUP(DataSet!A5846+1,'Vehicle Availability'!$B$7:$D$30,3))</f>
        <v>0</v>
      </c>
      <c r="F5846">
        <f>'2020 Load Shapes'!C5847</f>
        <v>0</v>
      </c>
      <c r="G5846">
        <f>IF(B5846=0,VLOOKUP(DataSet!A5846+1,'Vehicle Availability'!$B$39:$D$62,2),VLOOKUP(DataSet!A5846+1,'Vehicle Availability'!$B$39:$D$62,3))</f>
        <v>0</v>
      </c>
      <c r="H5846">
        <f t="shared" si="91"/>
        <v>0</v>
      </c>
      <c r="I5846" s="105">
        <f>'Marginal Energy Prices'!C5844/1000</f>
        <v>5.7635853989439954E-2</v>
      </c>
    </row>
    <row r="5847" spans="1:9" x14ac:dyDescent="0.25">
      <c r="A5847">
        <f>HourMap!F5844</f>
        <v>9</v>
      </c>
      <c r="B5847">
        <f>HourMap!H5844</f>
        <v>0</v>
      </c>
      <c r="C5847">
        <f>'2020 Load Shapes'!A5848</f>
        <v>5841</v>
      </c>
      <c r="D5847">
        <f>'2020 Load Shapes'!B5848</f>
        <v>0</v>
      </c>
      <c r="E5847">
        <f>IF(B5847=0,VLOOKUP(DataSet!A5847+1,'Vehicle Availability'!$B$7:$D$30,2),VLOOKUP(DataSet!A5847+1,'Vehicle Availability'!$B$7:$D$30,3))</f>
        <v>0</v>
      </c>
      <c r="F5847">
        <f>'2020 Load Shapes'!C5848</f>
        <v>0</v>
      </c>
      <c r="G5847">
        <f>IF(B5847=0,VLOOKUP(DataSet!A5847+1,'Vehicle Availability'!$B$39:$D$62,2),VLOOKUP(DataSet!A5847+1,'Vehicle Availability'!$B$39:$D$62,3))</f>
        <v>0</v>
      </c>
      <c r="H5847">
        <f t="shared" si="91"/>
        <v>0</v>
      </c>
      <c r="I5847" s="105">
        <f>'Marginal Energy Prices'!C5845/1000</f>
        <v>5.7141849805402184E-2</v>
      </c>
    </row>
    <row r="5848" spans="1:9" x14ac:dyDescent="0.25">
      <c r="A5848">
        <f>HourMap!F5845</f>
        <v>10</v>
      </c>
      <c r="B5848">
        <f>HourMap!H5845</f>
        <v>0</v>
      </c>
      <c r="C5848">
        <f>'2020 Load Shapes'!A5849</f>
        <v>5842</v>
      </c>
      <c r="D5848">
        <f>'2020 Load Shapes'!B5849</f>
        <v>0</v>
      </c>
      <c r="E5848">
        <f>IF(B5848=0,VLOOKUP(DataSet!A5848+1,'Vehicle Availability'!$B$7:$D$30,2),VLOOKUP(DataSet!A5848+1,'Vehicle Availability'!$B$7:$D$30,3))</f>
        <v>0</v>
      </c>
      <c r="F5848">
        <f>'2020 Load Shapes'!C5849</f>
        <v>0</v>
      </c>
      <c r="G5848">
        <f>IF(B5848=0,VLOOKUP(DataSet!A5848+1,'Vehicle Availability'!$B$39:$D$62,2),VLOOKUP(DataSet!A5848+1,'Vehicle Availability'!$B$39:$D$62,3))</f>
        <v>0</v>
      </c>
      <c r="H5848">
        <f t="shared" si="91"/>
        <v>0</v>
      </c>
      <c r="I5848" s="105">
        <f>'Marginal Energy Prices'!C5846/1000</f>
        <v>5.9755982871102419E-2</v>
      </c>
    </row>
    <row r="5849" spans="1:9" x14ac:dyDescent="0.25">
      <c r="A5849">
        <f>HourMap!F5846</f>
        <v>11</v>
      </c>
      <c r="B5849">
        <f>HourMap!H5846</f>
        <v>0</v>
      </c>
      <c r="C5849">
        <f>'2020 Load Shapes'!A5850</f>
        <v>5843</v>
      </c>
      <c r="D5849">
        <f>'2020 Load Shapes'!B5850</f>
        <v>0</v>
      </c>
      <c r="E5849">
        <f>IF(B5849=0,VLOOKUP(DataSet!A5849+1,'Vehicle Availability'!$B$7:$D$30,2),VLOOKUP(DataSet!A5849+1,'Vehicle Availability'!$B$7:$D$30,3))</f>
        <v>0</v>
      </c>
      <c r="F5849">
        <f>'2020 Load Shapes'!C5850</f>
        <v>0</v>
      </c>
      <c r="G5849">
        <f>IF(B5849=0,VLOOKUP(DataSet!A5849+1,'Vehicle Availability'!$B$39:$D$62,2),VLOOKUP(DataSet!A5849+1,'Vehicle Availability'!$B$39:$D$62,3))</f>
        <v>0</v>
      </c>
      <c r="H5849">
        <f t="shared" si="91"/>
        <v>0</v>
      </c>
      <c r="I5849" s="105">
        <f>'Marginal Energy Prices'!C5847/1000</f>
        <v>6.2363576672302169E-2</v>
      </c>
    </row>
    <row r="5850" spans="1:9" x14ac:dyDescent="0.25">
      <c r="A5850">
        <f>HourMap!F5847</f>
        <v>12</v>
      </c>
      <c r="B5850">
        <f>HourMap!H5847</f>
        <v>0</v>
      </c>
      <c r="C5850">
        <f>'2020 Load Shapes'!A5851</f>
        <v>5844</v>
      </c>
      <c r="D5850">
        <f>'2020 Load Shapes'!B5851</f>
        <v>0</v>
      </c>
      <c r="E5850">
        <f>IF(B5850=0,VLOOKUP(DataSet!A5850+1,'Vehicle Availability'!$B$7:$D$30,2),VLOOKUP(DataSet!A5850+1,'Vehicle Availability'!$B$7:$D$30,3))</f>
        <v>0</v>
      </c>
      <c r="F5850">
        <f>'2020 Load Shapes'!C5851</f>
        <v>0</v>
      </c>
      <c r="G5850">
        <f>IF(B5850=0,VLOOKUP(DataSet!A5850+1,'Vehicle Availability'!$B$39:$D$62,2),VLOOKUP(DataSet!A5850+1,'Vehicle Availability'!$B$39:$D$62,3))</f>
        <v>0</v>
      </c>
      <c r="H5850">
        <f t="shared" si="91"/>
        <v>0</v>
      </c>
      <c r="I5850" s="105">
        <f>'Marginal Energy Prices'!C5848/1000</f>
        <v>6.3542899914767401E-2</v>
      </c>
    </row>
    <row r="5851" spans="1:9" x14ac:dyDescent="0.25">
      <c r="A5851">
        <f>HourMap!F5848</f>
        <v>13</v>
      </c>
      <c r="B5851">
        <f>HourMap!H5848</f>
        <v>0</v>
      </c>
      <c r="C5851">
        <f>'2020 Load Shapes'!A5852</f>
        <v>5845</v>
      </c>
      <c r="D5851">
        <f>'2020 Load Shapes'!B5852</f>
        <v>0</v>
      </c>
      <c r="E5851">
        <f>IF(B5851=0,VLOOKUP(DataSet!A5851+1,'Vehicle Availability'!$B$7:$D$30,2),VLOOKUP(DataSet!A5851+1,'Vehicle Availability'!$B$7:$D$30,3))</f>
        <v>0</v>
      </c>
      <c r="F5851">
        <f>'2020 Load Shapes'!C5852</f>
        <v>0</v>
      </c>
      <c r="G5851">
        <f>IF(B5851=0,VLOOKUP(DataSet!A5851+1,'Vehicle Availability'!$B$39:$D$62,2),VLOOKUP(DataSet!A5851+1,'Vehicle Availability'!$B$39:$D$62,3))</f>
        <v>0</v>
      </c>
      <c r="H5851">
        <f t="shared" si="91"/>
        <v>0</v>
      </c>
      <c r="I5851" s="105">
        <f>'Marginal Energy Prices'!C5849/1000</f>
        <v>6.5410876845538229E-2</v>
      </c>
    </row>
    <row r="5852" spans="1:9" x14ac:dyDescent="0.25">
      <c r="A5852">
        <f>HourMap!F5849</f>
        <v>14</v>
      </c>
      <c r="B5852">
        <f>HourMap!H5849</f>
        <v>0</v>
      </c>
      <c r="C5852">
        <f>'2020 Load Shapes'!A5853</f>
        <v>5846</v>
      </c>
      <c r="D5852">
        <f>'2020 Load Shapes'!B5853</f>
        <v>0</v>
      </c>
      <c r="E5852">
        <f>IF(B5852=0,VLOOKUP(DataSet!A5852+1,'Vehicle Availability'!$B$7:$D$30,2),VLOOKUP(DataSet!A5852+1,'Vehicle Availability'!$B$7:$D$30,3))</f>
        <v>0</v>
      </c>
      <c r="F5852">
        <f>'2020 Load Shapes'!C5853</f>
        <v>0</v>
      </c>
      <c r="G5852">
        <f>IF(B5852=0,VLOOKUP(DataSet!A5852+1,'Vehicle Availability'!$B$39:$D$62,2),VLOOKUP(DataSet!A5852+1,'Vehicle Availability'!$B$39:$D$62,3))</f>
        <v>0</v>
      </c>
      <c r="H5852">
        <f t="shared" si="91"/>
        <v>0</v>
      </c>
      <c r="I5852" s="105">
        <f>'Marginal Energy Prices'!C5850/1000</f>
        <v>6.9704498817139526E-2</v>
      </c>
    </row>
    <row r="5853" spans="1:9" x14ac:dyDescent="0.25">
      <c r="A5853">
        <f>HourMap!F5850</f>
        <v>15</v>
      </c>
      <c r="B5853">
        <f>HourMap!H5850</f>
        <v>0</v>
      </c>
      <c r="C5853">
        <f>'2020 Load Shapes'!A5854</f>
        <v>5847</v>
      </c>
      <c r="D5853">
        <f>'2020 Load Shapes'!B5854</f>
        <v>0</v>
      </c>
      <c r="E5853">
        <f>IF(B5853=0,VLOOKUP(DataSet!A5853+1,'Vehicle Availability'!$B$7:$D$30,2),VLOOKUP(DataSet!A5853+1,'Vehicle Availability'!$B$7:$D$30,3))</f>
        <v>0</v>
      </c>
      <c r="F5853">
        <f>'2020 Load Shapes'!C5854</f>
        <v>0</v>
      </c>
      <c r="G5853">
        <f>IF(B5853=0,VLOOKUP(DataSet!A5853+1,'Vehicle Availability'!$B$39:$D$62,2),VLOOKUP(DataSet!A5853+1,'Vehicle Availability'!$B$39:$D$62,3))</f>
        <v>0</v>
      </c>
      <c r="H5853">
        <f t="shared" si="91"/>
        <v>0</v>
      </c>
      <c r="I5853" s="105">
        <f>'Marginal Energy Prices'!C5851/1000</f>
        <v>7.4204891925833585E-2</v>
      </c>
    </row>
    <row r="5854" spans="1:9" x14ac:dyDescent="0.25">
      <c r="A5854">
        <f>HourMap!F5851</f>
        <v>16</v>
      </c>
      <c r="B5854">
        <f>HourMap!H5851</f>
        <v>0</v>
      </c>
      <c r="C5854">
        <f>'2020 Load Shapes'!A5855</f>
        <v>5848</v>
      </c>
      <c r="D5854">
        <f>'2020 Load Shapes'!B5855</f>
        <v>0</v>
      </c>
      <c r="E5854">
        <f>IF(B5854=0,VLOOKUP(DataSet!A5854+1,'Vehicle Availability'!$B$7:$D$30,2),VLOOKUP(DataSet!A5854+1,'Vehicle Availability'!$B$7:$D$30,3))</f>
        <v>0</v>
      </c>
      <c r="F5854">
        <f>'2020 Load Shapes'!C5855</f>
        <v>0</v>
      </c>
      <c r="G5854">
        <f>IF(B5854=0,VLOOKUP(DataSet!A5854+1,'Vehicle Availability'!$B$39:$D$62,2),VLOOKUP(DataSet!A5854+1,'Vehicle Availability'!$B$39:$D$62,3))</f>
        <v>0</v>
      </c>
      <c r="H5854">
        <f t="shared" si="91"/>
        <v>0</v>
      </c>
      <c r="I5854" s="105">
        <f>'Marginal Energy Prices'!C5852/1000</f>
        <v>7.8390167223029467E-2</v>
      </c>
    </row>
    <row r="5855" spans="1:9" x14ac:dyDescent="0.25">
      <c r="A5855">
        <f>HourMap!F5852</f>
        <v>17</v>
      </c>
      <c r="B5855">
        <f>HourMap!H5852</f>
        <v>0</v>
      </c>
      <c r="C5855">
        <f>'2020 Load Shapes'!A5856</f>
        <v>5849</v>
      </c>
      <c r="D5855">
        <f>'2020 Load Shapes'!B5856</f>
        <v>0</v>
      </c>
      <c r="E5855">
        <f>IF(B5855=0,VLOOKUP(DataSet!A5855+1,'Vehicle Availability'!$B$7:$D$30,2),VLOOKUP(DataSet!A5855+1,'Vehicle Availability'!$B$7:$D$30,3))</f>
        <v>1</v>
      </c>
      <c r="F5855">
        <f>'2020 Load Shapes'!C5856</f>
        <v>0</v>
      </c>
      <c r="G5855">
        <f>IF(B5855=0,VLOOKUP(DataSet!A5855+1,'Vehicle Availability'!$B$39:$D$62,2),VLOOKUP(DataSet!A5855+1,'Vehicle Availability'!$B$39:$D$62,3))</f>
        <v>1</v>
      </c>
      <c r="H5855">
        <f t="shared" si="91"/>
        <v>0</v>
      </c>
      <c r="I5855" s="105">
        <f>'Marginal Energy Prices'!C5853/1000</f>
        <v>7.4839233876767386E-2</v>
      </c>
    </row>
    <row r="5856" spans="1:9" x14ac:dyDescent="0.25">
      <c r="A5856">
        <f>HourMap!F5853</f>
        <v>18</v>
      </c>
      <c r="B5856">
        <f>HourMap!H5853</f>
        <v>0</v>
      </c>
      <c r="C5856">
        <f>'2020 Load Shapes'!A5857</f>
        <v>5850</v>
      </c>
      <c r="D5856">
        <f>'2020 Load Shapes'!B5857</f>
        <v>0</v>
      </c>
      <c r="E5856">
        <f>IF(B5856=0,VLOOKUP(DataSet!A5856+1,'Vehicle Availability'!$B$7:$D$30,2),VLOOKUP(DataSet!A5856+1,'Vehicle Availability'!$B$7:$D$30,3))</f>
        <v>1</v>
      </c>
      <c r="F5856">
        <f>'2020 Load Shapes'!C5857</f>
        <v>0</v>
      </c>
      <c r="G5856">
        <f>IF(B5856=0,VLOOKUP(DataSet!A5856+1,'Vehicle Availability'!$B$39:$D$62,2),VLOOKUP(DataSet!A5856+1,'Vehicle Availability'!$B$39:$D$62,3))</f>
        <v>1</v>
      </c>
      <c r="H5856">
        <f t="shared" si="91"/>
        <v>0</v>
      </c>
      <c r="I5856" s="105">
        <f>'Marginal Energy Prices'!C5854/1000</f>
        <v>7.604464628472439E-2</v>
      </c>
    </row>
    <row r="5857" spans="1:9" x14ac:dyDescent="0.25">
      <c r="A5857">
        <f>HourMap!F5854</f>
        <v>19</v>
      </c>
      <c r="B5857">
        <f>HourMap!H5854</f>
        <v>0</v>
      </c>
      <c r="C5857">
        <f>'2020 Load Shapes'!A5858</f>
        <v>5851</v>
      </c>
      <c r="D5857">
        <f>'2020 Load Shapes'!B5858</f>
        <v>0</v>
      </c>
      <c r="E5857">
        <f>IF(B5857=0,VLOOKUP(DataSet!A5857+1,'Vehicle Availability'!$B$7:$D$30,2),VLOOKUP(DataSet!A5857+1,'Vehicle Availability'!$B$7:$D$30,3))</f>
        <v>1</v>
      </c>
      <c r="F5857">
        <f>'2020 Load Shapes'!C5858</f>
        <v>0</v>
      </c>
      <c r="G5857">
        <f>IF(B5857=0,VLOOKUP(DataSet!A5857+1,'Vehicle Availability'!$B$39:$D$62,2),VLOOKUP(DataSet!A5857+1,'Vehicle Availability'!$B$39:$D$62,3))</f>
        <v>1</v>
      </c>
      <c r="H5857">
        <f t="shared" si="91"/>
        <v>0</v>
      </c>
      <c r="I5857" s="105">
        <f>'Marginal Energy Prices'!C5855/1000</f>
        <v>7.8930833998933483E-2</v>
      </c>
    </row>
    <row r="5858" spans="1:9" x14ac:dyDescent="0.25">
      <c r="A5858">
        <f>HourMap!F5855</f>
        <v>20</v>
      </c>
      <c r="B5858">
        <f>HourMap!H5855</f>
        <v>0</v>
      </c>
      <c r="C5858">
        <f>'2020 Load Shapes'!A5859</f>
        <v>5852</v>
      </c>
      <c r="D5858">
        <f>'2020 Load Shapes'!B5859</f>
        <v>0</v>
      </c>
      <c r="E5858">
        <f>IF(B5858=0,VLOOKUP(DataSet!A5858+1,'Vehicle Availability'!$B$7:$D$30,2),VLOOKUP(DataSet!A5858+1,'Vehicle Availability'!$B$7:$D$30,3))</f>
        <v>1</v>
      </c>
      <c r="F5858">
        <f>'2020 Load Shapes'!C5859</f>
        <v>0</v>
      </c>
      <c r="G5858">
        <f>IF(B5858=0,VLOOKUP(DataSet!A5858+1,'Vehicle Availability'!$B$39:$D$62,2),VLOOKUP(DataSet!A5858+1,'Vehicle Availability'!$B$39:$D$62,3))</f>
        <v>1</v>
      </c>
      <c r="H5858">
        <f t="shared" si="91"/>
        <v>0</v>
      </c>
      <c r="I5858" s="105">
        <f>'Marginal Energy Prices'!C5856/1000</f>
        <v>7.8329982408040039E-2</v>
      </c>
    </row>
    <row r="5859" spans="1:9" x14ac:dyDescent="0.25">
      <c r="A5859">
        <f>HourMap!F5856</f>
        <v>21</v>
      </c>
      <c r="B5859">
        <f>HourMap!H5856</f>
        <v>0</v>
      </c>
      <c r="C5859">
        <f>'2020 Load Shapes'!A5860</f>
        <v>5853</v>
      </c>
      <c r="D5859">
        <f>'2020 Load Shapes'!B5860</f>
        <v>0</v>
      </c>
      <c r="E5859">
        <f>IF(B5859=0,VLOOKUP(DataSet!A5859+1,'Vehicle Availability'!$B$7:$D$30,2),VLOOKUP(DataSet!A5859+1,'Vehicle Availability'!$B$7:$D$30,3))</f>
        <v>1</v>
      </c>
      <c r="F5859">
        <f>'2020 Load Shapes'!C5860</f>
        <v>0</v>
      </c>
      <c r="G5859">
        <f>IF(B5859=0,VLOOKUP(DataSet!A5859+1,'Vehicle Availability'!$B$39:$D$62,2),VLOOKUP(DataSet!A5859+1,'Vehicle Availability'!$B$39:$D$62,3))</f>
        <v>1</v>
      </c>
      <c r="H5859">
        <f t="shared" si="91"/>
        <v>0</v>
      </c>
      <c r="I5859" s="105">
        <f>'Marginal Energy Prices'!C5857/1000</f>
        <v>6.5323364775388346E-2</v>
      </c>
    </row>
    <row r="5860" spans="1:9" x14ac:dyDescent="0.25">
      <c r="A5860">
        <f>HourMap!F5857</f>
        <v>22</v>
      </c>
      <c r="B5860">
        <f>HourMap!H5857</f>
        <v>0</v>
      </c>
      <c r="C5860">
        <f>'2020 Load Shapes'!A5861</f>
        <v>5854</v>
      </c>
      <c r="D5860">
        <f>'2020 Load Shapes'!B5861</f>
        <v>0</v>
      </c>
      <c r="E5860">
        <f>IF(B5860=0,VLOOKUP(DataSet!A5860+1,'Vehicle Availability'!$B$7:$D$30,2),VLOOKUP(DataSet!A5860+1,'Vehicle Availability'!$B$7:$D$30,3))</f>
        <v>1</v>
      </c>
      <c r="F5860">
        <f>'2020 Load Shapes'!C5861</f>
        <v>0</v>
      </c>
      <c r="G5860">
        <f>IF(B5860=0,VLOOKUP(DataSet!A5860+1,'Vehicle Availability'!$B$39:$D$62,2),VLOOKUP(DataSet!A5860+1,'Vehicle Availability'!$B$39:$D$62,3))</f>
        <v>1</v>
      </c>
      <c r="H5860">
        <f t="shared" si="91"/>
        <v>0</v>
      </c>
      <c r="I5860" s="105">
        <f>'Marginal Energy Prices'!C5858/1000</f>
        <v>6.1608808969369266E-2</v>
      </c>
    </row>
    <row r="5861" spans="1:9" x14ac:dyDescent="0.25">
      <c r="A5861">
        <f>HourMap!F5858</f>
        <v>23</v>
      </c>
      <c r="B5861">
        <f>HourMap!H5858</f>
        <v>0</v>
      </c>
      <c r="C5861">
        <f>'2020 Load Shapes'!A5862</f>
        <v>5855</v>
      </c>
      <c r="D5861">
        <f>'2020 Load Shapes'!B5862</f>
        <v>0</v>
      </c>
      <c r="E5861">
        <f>IF(B5861=0,VLOOKUP(DataSet!A5861+1,'Vehicle Availability'!$B$7:$D$30,2),VLOOKUP(DataSet!A5861+1,'Vehicle Availability'!$B$7:$D$30,3))</f>
        <v>1</v>
      </c>
      <c r="F5861">
        <f>'2020 Load Shapes'!C5862</f>
        <v>0</v>
      </c>
      <c r="G5861">
        <f>IF(B5861=0,VLOOKUP(DataSet!A5861+1,'Vehicle Availability'!$B$39:$D$62,2),VLOOKUP(DataSet!A5861+1,'Vehicle Availability'!$B$39:$D$62,3))</f>
        <v>1</v>
      </c>
      <c r="H5861">
        <f t="shared" si="91"/>
        <v>0</v>
      </c>
      <c r="I5861" s="105">
        <f>'Marginal Energy Prices'!C5859/1000</f>
        <v>6.011907998123002E-2</v>
      </c>
    </row>
    <row r="5862" spans="1:9" x14ac:dyDescent="0.25">
      <c r="A5862">
        <f>HourMap!F5859</f>
        <v>0</v>
      </c>
      <c r="B5862">
        <f>HourMap!H5859</f>
        <v>0</v>
      </c>
      <c r="C5862">
        <f>'2020 Load Shapes'!A5863</f>
        <v>5856</v>
      </c>
      <c r="D5862">
        <f>'2020 Load Shapes'!B5863</f>
        <v>0</v>
      </c>
      <c r="E5862">
        <f>IF(B5862=0,VLOOKUP(DataSet!A5862+1,'Vehicle Availability'!$B$7:$D$30,2),VLOOKUP(DataSet!A5862+1,'Vehicle Availability'!$B$7:$D$30,3))</f>
        <v>1</v>
      </c>
      <c r="F5862">
        <f>'2020 Load Shapes'!C5863</f>
        <v>0</v>
      </c>
      <c r="G5862">
        <f>IF(B5862=0,VLOOKUP(DataSet!A5862+1,'Vehicle Availability'!$B$39:$D$62,2),VLOOKUP(DataSet!A5862+1,'Vehicle Availability'!$B$39:$D$62,3))</f>
        <v>1</v>
      </c>
      <c r="H5862">
        <f t="shared" si="91"/>
        <v>1</v>
      </c>
      <c r="I5862" s="105">
        <f>'Marginal Energy Prices'!C5860/1000</f>
        <v>5.6665271083715156E-2</v>
      </c>
    </row>
    <row r="5863" spans="1:9" x14ac:dyDescent="0.25">
      <c r="A5863">
        <f>HourMap!F5860</f>
        <v>1</v>
      </c>
      <c r="B5863">
        <f>HourMap!H5860</f>
        <v>0</v>
      </c>
      <c r="C5863">
        <f>'2020 Load Shapes'!A5864</f>
        <v>5857</v>
      </c>
      <c r="D5863">
        <f>'2020 Load Shapes'!B5864</f>
        <v>0</v>
      </c>
      <c r="E5863">
        <f>IF(B5863=0,VLOOKUP(DataSet!A5863+1,'Vehicle Availability'!$B$7:$D$30,2),VLOOKUP(DataSet!A5863+1,'Vehicle Availability'!$B$7:$D$30,3))</f>
        <v>1</v>
      </c>
      <c r="F5863">
        <f>'2020 Load Shapes'!C5864</f>
        <v>0</v>
      </c>
      <c r="G5863">
        <f>IF(B5863=0,VLOOKUP(DataSet!A5863+1,'Vehicle Availability'!$B$39:$D$62,2),VLOOKUP(DataSet!A5863+1,'Vehicle Availability'!$B$39:$D$62,3))</f>
        <v>1</v>
      </c>
      <c r="H5863">
        <f t="shared" si="91"/>
        <v>1</v>
      </c>
      <c r="I5863" s="105">
        <f>'Marginal Energy Prices'!C5861/1000</f>
        <v>5.2982447860316258E-2</v>
      </c>
    </row>
    <row r="5864" spans="1:9" x14ac:dyDescent="0.25">
      <c r="A5864">
        <f>HourMap!F5861</f>
        <v>2</v>
      </c>
      <c r="B5864">
        <f>HourMap!H5861</f>
        <v>0</v>
      </c>
      <c r="C5864">
        <f>'2020 Load Shapes'!A5865</f>
        <v>5858</v>
      </c>
      <c r="D5864">
        <f>'2020 Load Shapes'!B5865</f>
        <v>2.5684210526315776</v>
      </c>
      <c r="E5864">
        <f>IF(B5864=0,VLOOKUP(DataSet!A5864+1,'Vehicle Availability'!$B$7:$D$30,2),VLOOKUP(DataSet!A5864+1,'Vehicle Availability'!$B$7:$D$30,3))</f>
        <v>1</v>
      </c>
      <c r="F5864">
        <f>'2020 Load Shapes'!C5865</f>
        <v>3.3</v>
      </c>
      <c r="G5864">
        <f>IF(B5864=0,VLOOKUP(DataSet!A5864+1,'Vehicle Availability'!$B$39:$D$62,2),VLOOKUP(DataSet!A5864+1,'Vehicle Availability'!$B$39:$D$62,3))</f>
        <v>1</v>
      </c>
      <c r="H5864">
        <f t="shared" si="91"/>
        <v>1</v>
      </c>
      <c r="I5864" s="105">
        <f>'Marginal Energy Prices'!C5862/1000</f>
        <v>5.0267311174218204E-2</v>
      </c>
    </row>
    <row r="5865" spans="1:9" x14ac:dyDescent="0.25">
      <c r="A5865">
        <f>HourMap!F5862</f>
        <v>3</v>
      </c>
      <c r="B5865">
        <f>HourMap!H5862</f>
        <v>0</v>
      </c>
      <c r="C5865">
        <f>'2020 Load Shapes'!A5866</f>
        <v>5859</v>
      </c>
      <c r="D5865">
        <f>'2020 Load Shapes'!B5866</f>
        <v>6.6</v>
      </c>
      <c r="E5865">
        <f>IF(B5865=0,VLOOKUP(DataSet!A5865+1,'Vehicle Availability'!$B$7:$D$30,2),VLOOKUP(DataSet!A5865+1,'Vehicle Availability'!$B$7:$D$30,3))</f>
        <v>1</v>
      </c>
      <c r="F5865">
        <f>'2020 Load Shapes'!C5866</f>
        <v>3.3</v>
      </c>
      <c r="G5865">
        <f>IF(B5865=0,VLOOKUP(DataSet!A5865+1,'Vehicle Availability'!$B$39:$D$62,2),VLOOKUP(DataSet!A5865+1,'Vehicle Availability'!$B$39:$D$62,3))</f>
        <v>1</v>
      </c>
      <c r="H5865">
        <f t="shared" si="91"/>
        <v>1</v>
      </c>
      <c r="I5865" s="105">
        <f>'Marginal Energy Prices'!C5863/1000</f>
        <v>4.8298157720915953E-2</v>
      </c>
    </row>
    <row r="5866" spans="1:9" x14ac:dyDescent="0.25">
      <c r="A5866">
        <f>HourMap!F5863</f>
        <v>4</v>
      </c>
      <c r="B5866">
        <f>HourMap!H5863</f>
        <v>0</v>
      </c>
      <c r="C5866">
        <f>'2020 Load Shapes'!A5867</f>
        <v>5860</v>
      </c>
      <c r="D5866">
        <f>'2020 Load Shapes'!B5867</f>
        <v>0</v>
      </c>
      <c r="E5866">
        <f>IF(B5866=0,VLOOKUP(DataSet!A5866+1,'Vehicle Availability'!$B$7:$D$30,2),VLOOKUP(DataSet!A5866+1,'Vehicle Availability'!$B$7:$D$30,3))</f>
        <v>1</v>
      </c>
      <c r="F5866">
        <f>'2020 Load Shapes'!C5867</f>
        <v>3.3</v>
      </c>
      <c r="G5866">
        <f>IF(B5866=0,VLOOKUP(DataSet!A5866+1,'Vehicle Availability'!$B$39:$D$62,2),VLOOKUP(DataSet!A5866+1,'Vehicle Availability'!$B$39:$D$62,3))</f>
        <v>1</v>
      </c>
      <c r="H5866">
        <f t="shared" si="91"/>
        <v>1</v>
      </c>
      <c r="I5866" s="105">
        <f>'Marginal Energy Prices'!C5864/1000</f>
        <v>5.046834694945701E-2</v>
      </c>
    </row>
    <row r="5867" spans="1:9" x14ac:dyDescent="0.25">
      <c r="A5867">
        <f>HourMap!F5864</f>
        <v>5</v>
      </c>
      <c r="B5867">
        <f>HourMap!H5864</f>
        <v>0</v>
      </c>
      <c r="C5867">
        <f>'2020 Load Shapes'!A5868</f>
        <v>5861</v>
      </c>
      <c r="D5867">
        <f>'2020 Load Shapes'!B5868</f>
        <v>0</v>
      </c>
      <c r="E5867">
        <f>IF(B5867=0,VLOOKUP(DataSet!A5867+1,'Vehicle Availability'!$B$7:$D$30,2),VLOOKUP(DataSet!A5867+1,'Vehicle Availability'!$B$7:$D$30,3))</f>
        <v>1</v>
      </c>
      <c r="F5867">
        <f>'2020 Load Shapes'!C5868</f>
        <v>0</v>
      </c>
      <c r="G5867">
        <f>IF(B5867=0,VLOOKUP(DataSet!A5867+1,'Vehicle Availability'!$B$39:$D$62,2),VLOOKUP(DataSet!A5867+1,'Vehicle Availability'!$B$39:$D$62,3))</f>
        <v>1</v>
      </c>
      <c r="H5867">
        <f t="shared" si="91"/>
        <v>1</v>
      </c>
      <c r="I5867" s="105">
        <f>'Marginal Energy Prices'!C5865/1000</f>
        <v>5.8208064889184043E-2</v>
      </c>
    </row>
    <row r="5868" spans="1:9" x14ac:dyDescent="0.25">
      <c r="A5868">
        <f>HourMap!F5865</f>
        <v>6</v>
      </c>
      <c r="B5868">
        <f>HourMap!H5865</f>
        <v>0</v>
      </c>
      <c r="C5868">
        <f>'2020 Load Shapes'!A5869</f>
        <v>5862</v>
      </c>
      <c r="D5868">
        <f>'2020 Load Shapes'!B5869</f>
        <v>0</v>
      </c>
      <c r="E5868">
        <f>IF(B5868=0,VLOOKUP(DataSet!A5868+1,'Vehicle Availability'!$B$7:$D$30,2),VLOOKUP(DataSet!A5868+1,'Vehicle Availability'!$B$7:$D$30,3))</f>
        <v>0</v>
      </c>
      <c r="F5868">
        <f>'2020 Load Shapes'!C5869</f>
        <v>0</v>
      </c>
      <c r="G5868">
        <f>IF(B5868=0,VLOOKUP(DataSet!A5868+1,'Vehicle Availability'!$B$39:$D$62,2),VLOOKUP(DataSet!A5868+1,'Vehicle Availability'!$B$39:$D$62,3))</f>
        <v>0</v>
      </c>
      <c r="H5868">
        <f t="shared" si="91"/>
        <v>0</v>
      </c>
      <c r="I5868" s="105">
        <f>'Marginal Energy Prices'!C5866/1000</f>
        <v>6.3491910482542865E-2</v>
      </c>
    </row>
    <row r="5869" spans="1:9" x14ac:dyDescent="0.25">
      <c r="A5869">
        <f>HourMap!F5866</f>
        <v>7</v>
      </c>
      <c r="B5869">
        <f>HourMap!H5866</f>
        <v>0</v>
      </c>
      <c r="C5869">
        <f>'2020 Load Shapes'!A5870</f>
        <v>5863</v>
      </c>
      <c r="D5869">
        <f>'2020 Load Shapes'!B5870</f>
        <v>0</v>
      </c>
      <c r="E5869">
        <f>IF(B5869=0,VLOOKUP(DataSet!A5869+1,'Vehicle Availability'!$B$7:$D$30,2),VLOOKUP(DataSet!A5869+1,'Vehicle Availability'!$B$7:$D$30,3))</f>
        <v>0</v>
      </c>
      <c r="F5869">
        <f>'2020 Load Shapes'!C5870</f>
        <v>0</v>
      </c>
      <c r="G5869">
        <f>IF(B5869=0,VLOOKUP(DataSet!A5869+1,'Vehicle Availability'!$B$39:$D$62,2),VLOOKUP(DataSet!A5869+1,'Vehicle Availability'!$B$39:$D$62,3))</f>
        <v>0</v>
      </c>
      <c r="H5869">
        <f t="shared" si="91"/>
        <v>0</v>
      </c>
      <c r="I5869" s="105">
        <f>'Marginal Energy Prices'!C5867/1000</f>
        <v>6.3962657299483153E-2</v>
      </c>
    </row>
    <row r="5870" spans="1:9" x14ac:dyDescent="0.25">
      <c r="A5870">
        <f>HourMap!F5867</f>
        <v>8</v>
      </c>
      <c r="B5870">
        <f>HourMap!H5867</f>
        <v>0</v>
      </c>
      <c r="C5870">
        <f>'2020 Load Shapes'!A5871</f>
        <v>5864</v>
      </c>
      <c r="D5870">
        <f>'2020 Load Shapes'!B5871</f>
        <v>0</v>
      </c>
      <c r="E5870">
        <f>IF(B5870=0,VLOOKUP(DataSet!A5870+1,'Vehicle Availability'!$B$7:$D$30,2),VLOOKUP(DataSet!A5870+1,'Vehicle Availability'!$B$7:$D$30,3))</f>
        <v>0</v>
      </c>
      <c r="F5870">
        <f>'2020 Load Shapes'!C5871</f>
        <v>0</v>
      </c>
      <c r="G5870">
        <f>IF(B5870=0,VLOOKUP(DataSet!A5870+1,'Vehicle Availability'!$B$39:$D$62,2),VLOOKUP(DataSet!A5870+1,'Vehicle Availability'!$B$39:$D$62,3))</f>
        <v>0</v>
      </c>
      <c r="H5870">
        <f t="shared" si="91"/>
        <v>0</v>
      </c>
      <c r="I5870" s="105">
        <f>'Marginal Energy Prices'!C5868/1000</f>
        <v>5.8655744188519404E-2</v>
      </c>
    </row>
    <row r="5871" spans="1:9" x14ac:dyDescent="0.25">
      <c r="A5871">
        <f>HourMap!F5868</f>
        <v>9</v>
      </c>
      <c r="B5871">
        <f>HourMap!H5868</f>
        <v>0</v>
      </c>
      <c r="C5871">
        <f>'2020 Load Shapes'!A5872</f>
        <v>5865</v>
      </c>
      <c r="D5871">
        <f>'2020 Load Shapes'!B5872</f>
        <v>0</v>
      </c>
      <c r="E5871">
        <f>IF(B5871=0,VLOOKUP(DataSet!A5871+1,'Vehicle Availability'!$B$7:$D$30,2),VLOOKUP(DataSet!A5871+1,'Vehicle Availability'!$B$7:$D$30,3))</f>
        <v>0</v>
      </c>
      <c r="F5871">
        <f>'2020 Load Shapes'!C5872</f>
        <v>0</v>
      </c>
      <c r="G5871">
        <f>IF(B5871=0,VLOOKUP(DataSet!A5871+1,'Vehicle Availability'!$B$39:$D$62,2),VLOOKUP(DataSet!A5871+1,'Vehicle Availability'!$B$39:$D$62,3))</f>
        <v>0</v>
      </c>
      <c r="H5871">
        <f t="shared" si="91"/>
        <v>0</v>
      </c>
      <c r="I5871" s="105">
        <f>'Marginal Energy Prices'!C5869/1000</f>
        <v>5.8702840702374373E-2</v>
      </c>
    </row>
    <row r="5872" spans="1:9" x14ac:dyDescent="0.25">
      <c r="A5872">
        <f>HourMap!F5869</f>
        <v>10</v>
      </c>
      <c r="B5872">
        <f>HourMap!H5869</f>
        <v>0</v>
      </c>
      <c r="C5872">
        <f>'2020 Load Shapes'!A5873</f>
        <v>5866</v>
      </c>
      <c r="D5872">
        <f>'2020 Load Shapes'!B5873</f>
        <v>0</v>
      </c>
      <c r="E5872">
        <f>IF(B5872=0,VLOOKUP(DataSet!A5872+1,'Vehicle Availability'!$B$7:$D$30,2),VLOOKUP(DataSet!A5872+1,'Vehicle Availability'!$B$7:$D$30,3))</f>
        <v>0</v>
      </c>
      <c r="F5872">
        <f>'2020 Load Shapes'!C5873</f>
        <v>0</v>
      </c>
      <c r="G5872">
        <f>IF(B5872=0,VLOOKUP(DataSet!A5872+1,'Vehicle Availability'!$B$39:$D$62,2),VLOOKUP(DataSet!A5872+1,'Vehicle Availability'!$B$39:$D$62,3))</f>
        <v>0</v>
      </c>
      <c r="H5872">
        <f t="shared" si="91"/>
        <v>0</v>
      </c>
      <c r="I5872" s="105">
        <f>'Marginal Energy Prices'!C5870/1000</f>
        <v>5.9240783429086806E-2</v>
      </c>
    </row>
    <row r="5873" spans="1:9" x14ac:dyDescent="0.25">
      <c r="A5873">
        <f>HourMap!F5870</f>
        <v>11</v>
      </c>
      <c r="B5873">
        <f>HourMap!H5870</f>
        <v>0</v>
      </c>
      <c r="C5873">
        <f>'2020 Load Shapes'!A5874</f>
        <v>5867</v>
      </c>
      <c r="D5873">
        <f>'2020 Load Shapes'!B5874</f>
        <v>0</v>
      </c>
      <c r="E5873">
        <f>IF(B5873=0,VLOOKUP(DataSet!A5873+1,'Vehicle Availability'!$B$7:$D$30,2),VLOOKUP(DataSet!A5873+1,'Vehicle Availability'!$B$7:$D$30,3))</f>
        <v>0</v>
      </c>
      <c r="F5873">
        <f>'2020 Load Shapes'!C5874</f>
        <v>0</v>
      </c>
      <c r="G5873">
        <f>IF(B5873=0,VLOOKUP(DataSet!A5873+1,'Vehicle Availability'!$B$39:$D$62,2),VLOOKUP(DataSet!A5873+1,'Vehicle Availability'!$B$39:$D$62,3))</f>
        <v>0</v>
      </c>
      <c r="H5873">
        <f t="shared" si="91"/>
        <v>0</v>
      </c>
      <c r="I5873" s="105">
        <f>'Marginal Energy Prices'!C5871/1000</f>
        <v>6.0637938802482354E-2</v>
      </c>
    </row>
    <row r="5874" spans="1:9" x14ac:dyDescent="0.25">
      <c r="A5874">
        <f>HourMap!F5871</f>
        <v>12</v>
      </c>
      <c r="B5874">
        <f>HourMap!H5871</f>
        <v>0</v>
      </c>
      <c r="C5874">
        <f>'2020 Load Shapes'!A5875</f>
        <v>5868</v>
      </c>
      <c r="D5874">
        <f>'2020 Load Shapes'!B5875</f>
        <v>0</v>
      </c>
      <c r="E5874">
        <f>IF(B5874=0,VLOOKUP(DataSet!A5874+1,'Vehicle Availability'!$B$7:$D$30,2),VLOOKUP(DataSet!A5874+1,'Vehicle Availability'!$B$7:$D$30,3))</f>
        <v>0</v>
      </c>
      <c r="F5874">
        <f>'2020 Load Shapes'!C5875</f>
        <v>0</v>
      </c>
      <c r="G5874">
        <f>IF(B5874=0,VLOOKUP(DataSet!A5874+1,'Vehicle Availability'!$B$39:$D$62,2),VLOOKUP(DataSet!A5874+1,'Vehicle Availability'!$B$39:$D$62,3))</f>
        <v>0</v>
      </c>
      <c r="H5874">
        <f t="shared" si="91"/>
        <v>0</v>
      </c>
      <c r="I5874" s="105">
        <f>'Marginal Energy Prices'!C5872/1000</f>
        <v>6.0954902873198484E-2</v>
      </c>
    </row>
    <row r="5875" spans="1:9" x14ac:dyDescent="0.25">
      <c r="A5875">
        <f>HourMap!F5872</f>
        <v>13</v>
      </c>
      <c r="B5875">
        <f>HourMap!H5872</f>
        <v>0</v>
      </c>
      <c r="C5875">
        <f>'2020 Load Shapes'!A5876</f>
        <v>5869</v>
      </c>
      <c r="D5875">
        <f>'2020 Load Shapes'!B5876</f>
        <v>0</v>
      </c>
      <c r="E5875">
        <f>IF(B5875=0,VLOOKUP(DataSet!A5875+1,'Vehicle Availability'!$B$7:$D$30,2),VLOOKUP(DataSet!A5875+1,'Vehicle Availability'!$B$7:$D$30,3))</f>
        <v>0</v>
      </c>
      <c r="F5875">
        <f>'2020 Load Shapes'!C5876</f>
        <v>0</v>
      </c>
      <c r="G5875">
        <f>IF(B5875=0,VLOOKUP(DataSet!A5875+1,'Vehicle Availability'!$B$39:$D$62,2),VLOOKUP(DataSet!A5875+1,'Vehicle Availability'!$B$39:$D$62,3))</f>
        <v>0</v>
      </c>
      <c r="H5875">
        <f t="shared" si="91"/>
        <v>0</v>
      </c>
      <c r="I5875" s="105">
        <f>'Marginal Energy Prices'!C5873/1000</f>
        <v>6.2807805426825944E-2</v>
      </c>
    </row>
    <row r="5876" spans="1:9" x14ac:dyDescent="0.25">
      <c r="A5876">
        <f>HourMap!F5873</f>
        <v>14</v>
      </c>
      <c r="B5876">
        <f>HourMap!H5873</f>
        <v>0</v>
      </c>
      <c r="C5876">
        <f>'2020 Load Shapes'!A5877</f>
        <v>5870</v>
      </c>
      <c r="D5876">
        <f>'2020 Load Shapes'!B5877</f>
        <v>0</v>
      </c>
      <c r="E5876">
        <f>IF(B5876=0,VLOOKUP(DataSet!A5876+1,'Vehicle Availability'!$B$7:$D$30,2),VLOOKUP(DataSet!A5876+1,'Vehicle Availability'!$B$7:$D$30,3))</f>
        <v>0</v>
      </c>
      <c r="F5876">
        <f>'2020 Load Shapes'!C5877</f>
        <v>0</v>
      </c>
      <c r="G5876">
        <f>IF(B5876=0,VLOOKUP(DataSet!A5876+1,'Vehicle Availability'!$B$39:$D$62,2),VLOOKUP(DataSet!A5876+1,'Vehicle Availability'!$B$39:$D$62,3))</f>
        <v>0</v>
      </c>
      <c r="H5876">
        <f t="shared" si="91"/>
        <v>0</v>
      </c>
      <c r="I5876" s="105">
        <f>'Marginal Energy Prices'!C5874/1000</f>
        <v>6.6211358801508371E-2</v>
      </c>
    </row>
    <row r="5877" spans="1:9" x14ac:dyDescent="0.25">
      <c r="A5877">
        <f>HourMap!F5874</f>
        <v>15</v>
      </c>
      <c r="B5877">
        <f>HourMap!H5874</f>
        <v>0</v>
      </c>
      <c r="C5877">
        <f>'2020 Load Shapes'!A5878</f>
        <v>5871</v>
      </c>
      <c r="D5877">
        <f>'2020 Load Shapes'!B5878</f>
        <v>0</v>
      </c>
      <c r="E5877">
        <f>IF(B5877=0,VLOOKUP(DataSet!A5877+1,'Vehicle Availability'!$B$7:$D$30,2),VLOOKUP(DataSet!A5877+1,'Vehicle Availability'!$B$7:$D$30,3))</f>
        <v>0</v>
      </c>
      <c r="F5877">
        <f>'2020 Load Shapes'!C5878</f>
        <v>0</v>
      </c>
      <c r="G5877">
        <f>IF(B5877=0,VLOOKUP(DataSet!A5877+1,'Vehicle Availability'!$B$39:$D$62,2),VLOOKUP(DataSet!A5877+1,'Vehicle Availability'!$B$39:$D$62,3))</f>
        <v>0</v>
      </c>
      <c r="H5877">
        <f t="shared" si="91"/>
        <v>0</v>
      </c>
      <c r="I5877" s="105">
        <f>'Marginal Energy Prices'!C5875/1000</f>
        <v>7.3405029578047343E-2</v>
      </c>
    </row>
    <row r="5878" spans="1:9" x14ac:dyDescent="0.25">
      <c r="A5878">
        <f>HourMap!F5875</f>
        <v>16</v>
      </c>
      <c r="B5878">
        <f>HourMap!H5875</f>
        <v>0</v>
      </c>
      <c r="C5878">
        <f>'2020 Load Shapes'!A5879</f>
        <v>5872</v>
      </c>
      <c r="D5878">
        <f>'2020 Load Shapes'!B5879</f>
        <v>0</v>
      </c>
      <c r="E5878">
        <f>IF(B5878=0,VLOOKUP(DataSet!A5878+1,'Vehicle Availability'!$B$7:$D$30,2),VLOOKUP(DataSet!A5878+1,'Vehicle Availability'!$B$7:$D$30,3))</f>
        <v>0</v>
      </c>
      <c r="F5878">
        <f>'2020 Load Shapes'!C5879</f>
        <v>0</v>
      </c>
      <c r="G5878">
        <f>IF(B5878=0,VLOOKUP(DataSet!A5878+1,'Vehicle Availability'!$B$39:$D$62,2),VLOOKUP(DataSet!A5878+1,'Vehicle Availability'!$B$39:$D$62,3))</f>
        <v>0</v>
      </c>
      <c r="H5878">
        <f t="shared" si="91"/>
        <v>0</v>
      </c>
      <c r="I5878" s="105">
        <f>'Marginal Energy Prices'!C5876/1000</f>
        <v>7.5447538983835077E-2</v>
      </c>
    </row>
    <row r="5879" spans="1:9" x14ac:dyDescent="0.25">
      <c r="A5879">
        <f>HourMap!F5876</f>
        <v>17</v>
      </c>
      <c r="B5879">
        <f>HourMap!H5876</f>
        <v>0</v>
      </c>
      <c r="C5879">
        <f>'2020 Load Shapes'!A5880</f>
        <v>5873</v>
      </c>
      <c r="D5879">
        <f>'2020 Load Shapes'!B5880</f>
        <v>0</v>
      </c>
      <c r="E5879">
        <f>IF(B5879=0,VLOOKUP(DataSet!A5879+1,'Vehicle Availability'!$B$7:$D$30,2),VLOOKUP(DataSet!A5879+1,'Vehicle Availability'!$B$7:$D$30,3))</f>
        <v>1</v>
      </c>
      <c r="F5879">
        <f>'2020 Load Shapes'!C5880</f>
        <v>0</v>
      </c>
      <c r="G5879">
        <f>IF(B5879=0,VLOOKUP(DataSet!A5879+1,'Vehicle Availability'!$B$39:$D$62,2),VLOOKUP(DataSet!A5879+1,'Vehicle Availability'!$B$39:$D$62,3))</f>
        <v>1</v>
      </c>
      <c r="H5879">
        <f t="shared" si="91"/>
        <v>0</v>
      </c>
      <c r="I5879" s="105">
        <f>'Marginal Energy Prices'!C5877/1000</f>
        <v>7.131950285365779E-2</v>
      </c>
    </row>
    <row r="5880" spans="1:9" x14ac:dyDescent="0.25">
      <c r="A5880">
        <f>HourMap!F5877</f>
        <v>18</v>
      </c>
      <c r="B5880">
        <f>HourMap!H5877</f>
        <v>0</v>
      </c>
      <c r="C5880">
        <f>'2020 Load Shapes'!A5881</f>
        <v>5874</v>
      </c>
      <c r="D5880">
        <f>'2020 Load Shapes'!B5881</f>
        <v>0</v>
      </c>
      <c r="E5880">
        <f>IF(B5880=0,VLOOKUP(DataSet!A5880+1,'Vehicle Availability'!$B$7:$D$30,2),VLOOKUP(DataSet!A5880+1,'Vehicle Availability'!$B$7:$D$30,3))</f>
        <v>1</v>
      </c>
      <c r="F5880">
        <f>'2020 Load Shapes'!C5881</f>
        <v>0</v>
      </c>
      <c r="G5880">
        <f>IF(B5880=0,VLOOKUP(DataSet!A5880+1,'Vehicle Availability'!$B$39:$D$62,2),VLOOKUP(DataSet!A5880+1,'Vehicle Availability'!$B$39:$D$62,3))</f>
        <v>1</v>
      </c>
      <c r="H5880">
        <f t="shared" si="91"/>
        <v>0</v>
      </c>
      <c r="I5880" s="105">
        <f>'Marginal Energy Prices'!C5878/1000</f>
        <v>7.367844646631834E-2</v>
      </c>
    </row>
    <row r="5881" spans="1:9" x14ac:dyDescent="0.25">
      <c r="A5881">
        <f>HourMap!F5878</f>
        <v>19</v>
      </c>
      <c r="B5881">
        <f>HourMap!H5878</f>
        <v>0</v>
      </c>
      <c r="C5881">
        <f>'2020 Load Shapes'!A5882</f>
        <v>5875</v>
      </c>
      <c r="D5881">
        <f>'2020 Load Shapes'!B5882</f>
        <v>0</v>
      </c>
      <c r="E5881">
        <f>IF(B5881=0,VLOOKUP(DataSet!A5881+1,'Vehicle Availability'!$B$7:$D$30,2),VLOOKUP(DataSet!A5881+1,'Vehicle Availability'!$B$7:$D$30,3))</f>
        <v>1</v>
      </c>
      <c r="F5881">
        <f>'2020 Load Shapes'!C5882</f>
        <v>0</v>
      </c>
      <c r="G5881">
        <f>IF(B5881=0,VLOOKUP(DataSet!A5881+1,'Vehicle Availability'!$B$39:$D$62,2),VLOOKUP(DataSet!A5881+1,'Vehicle Availability'!$B$39:$D$62,3))</f>
        <v>1</v>
      </c>
      <c r="H5881">
        <f t="shared" si="91"/>
        <v>0</v>
      </c>
      <c r="I5881" s="105">
        <f>'Marginal Energy Prices'!C5879/1000</f>
        <v>7.6713980059026757E-2</v>
      </c>
    </row>
    <row r="5882" spans="1:9" x14ac:dyDescent="0.25">
      <c r="A5882">
        <f>HourMap!F5879</f>
        <v>20</v>
      </c>
      <c r="B5882">
        <f>HourMap!H5879</f>
        <v>0</v>
      </c>
      <c r="C5882">
        <f>'2020 Load Shapes'!A5883</f>
        <v>5876</v>
      </c>
      <c r="D5882">
        <f>'2020 Load Shapes'!B5883</f>
        <v>0</v>
      </c>
      <c r="E5882">
        <f>IF(B5882=0,VLOOKUP(DataSet!A5882+1,'Vehicle Availability'!$B$7:$D$30,2),VLOOKUP(DataSet!A5882+1,'Vehicle Availability'!$B$7:$D$30,3))</f>
        <v>1</v>
      </c>
      <c r="F5882">
        <f>'2020 Load Shapes'!C5883</f>
        <v>0</v>
      </c>
      <c r="G5882">
        <f>IF(B5882=0,VLOOKUP(DataSet!A5882+1,'Vehicle Availability'!$B$39:$D$62,2),VLOOKUP(DataSet!A5882+1,'Vehicle Availability'!$B$39:$D$62,3))</f>
        <v>1</v>
      </c>
      <c r="H5882">
        <f t="shared" si="91"/>
        <v>0</v>
      </c>
      <c r="I5882" s="105">
        <f>'Marginal Energy Prices'!C5880/1000</f>
        <v>7.8253068055390063E-2</v>
      </c>
    </row>
    <row r="5883" spans="1:9" x14ac:dyDescent="0.25">
      <c r="A5883">
        <f>HourMap!F5880</f>
        <v>21</v>
      </c>
      <c r="B5883">
        <f>HourMap!H5880</f>
        <v>0</v>
      </c>
      <c r="C5883">
        <f>'2020 Load Shapes'!A5884</f>
        <v>5877</v>
      </c>
      <c r="D5883">
        <f>'2020 Load Shapes'!B5884</f>
        <v>0</v>
      </c>
      <c r="E5883">
        <f>IF(B5883=0,VLOOKUP(DataSet!A5883+1,'Vehicle Availability'!$B$7:$D$30,2),VLOOKUP(DataSet!A5883+1,'Vehicle Availability'!$B$7:$D$30,3))</f>
        <v>1</v>
      </c>
      <c r="F5883">
        <f>'2020 Load Shapes'!C5884</f>
        <v>0</v>
      </c>
      <c r="G5883">
        <f>IF(B5883=0,VLOOKUP(DataSet!A5883+1,'Vehicle Availability'!$B$39:$D$62,2),VLOOKUP(DataSet!A5883+1,'Vehicle Availability'!$B$39:$D$62,3))</f>
        <v>1</v>
      </c>
      <c r="H5883">
        <f t="shared" si="91"/>
        <v>0</v>
      </c>
      <c r="I5883" s="105">
        <f>'Marginal Energy Prices'!C5881/1000</f>
        <v>6.3359426840844293E-2</v>
      </c>
    </row>
    <row r="5884" spans="1:9" x14ac:dyDescent="0.25">
      <c r="A5884">
        <f>HourMap!F5881</f>
        <v>22</v>
      </c>
      <c r="B5884">
        <f>HourMap!H5881</f>
        <v>0</v>
      </c>
      <c r="C5884">
        <f>'2020 Load Shapes'!A5885</f>
        <v>5878</v>
      </c>
      <c r="D5884">
        <f>'2020 Load Shapes'!B5885</f>
        <v>0</v>
      </c>
      <c r="E5884">
        <f>IF(B5884=0,VLOOKUP(DataSet!A5884+1,'Vehicle Availability'!$B$7:$D$30,2),VLOOKUP(DataSet!A5884+1,'Vehicle Availability'!$B$7:$D$30,3))</f>
        <v>1</v>
      </c>
      <c r="F5884">
        <f>'2020 Load Shapes'!C5885</f>
        <v>0</v>
      </c>
      <c r="G5884">
        <f>IF(B5884=0,VLOOKUP(DataSet!A5884+1,'Vehicle Availability'!$B$39:$D$62,2),VLOOKUP(DataSet!A5884+1,'Vehicle Availability'!$B$39:$D$62,3))</f>
        <v>1</v>
      </c>
      <c r="H5884">
        <f t="shared" si="91"/>
        <v>0</v>
      </c>
      <c r="I5884" s="105">
        <f>'Marginal Energy Prices'!C5882/1000</f>
        <v>6.0910958488223664E-2</v>
      </c>
    </row>
    <row r="5885" spans="1:9" x14ac:dyDescent="0.25">
      <c r="A5885">
        <f>HourMap!F5882</f>
        <v>23</v>
      </c>
      <c r="B5885">
        <f>HourMap!H5882</f>
        <v>0</v>
      </c>
      <c r="C5885">
        <f>'2020 Load Shapes'!A5886</f>
        <v>5879</v>
      </c>
      <c r="D5885">
        <f>'2020 Load Shapes'!B5886</f>
        <v>0</v>
      </c>
      <c r="E5885">
        <f>IF(B5885=0,VLOOKUP(DataSet!A5885+1,'Vehicle Availability'!$B$7:$D$30,2),VLOOKUP(DataSet!A5885+1,'Vehicle Availability'!$B$7:$D$30,3))</f>
        <v>1</v>
      </c>
      <c r="F5885">
        <f>'2020 Load Shapes'!C5886</f>
        <v>0</v>
      </c>
      <c r="G5885">
        <f>IF(B5885=0,VLOOKUP(DataSet!A5885+1,'Vehicle Availability'!$B$39:$D$62,2),VLOOKUP(DataSet!A5885+1,'Vehicle Availability'!$B$39:$D$62,3))</f>
        <v>1</v>
      </c>
      <c r="H5885">
        <f t="shared" si="91"/>
        <v>0</v>
      </c>
      <c r="I5885" s="105">
        <f>'Marginal Energy Prices'!C5883/1000</f>
        <v>6.1604073713486078E-2</v>
      </c>
    </row>
    <row r="5886" spans="1:9" x14ac:dyDescent="0.25">
      <c r="A5886">
        <f>HourMap!F5883</f>
        <v>0</v>
      </c>
      <c r="B5886">
        <f>HourMap!H5883</f>
        <v>0</v>
      </c>
      <c r="C5886">
        <f>'2020 Load Shapes'!A5887</f>
        <v>5880</v>
      </c>
      <c r="D5886">
        <f>'2020 Load Shapes'!B5887</f>
        <v>0</v>
      </c>
      <c r="E5886">
        <f>IF(B5886=0,VLOOKUP(DataSet!A5886+1,'Vehicle Availability'!$B$7:$D$30,2),VLOOKUP(DataSet!A5886+1,'Vehicle Availability'!$B$7:$D$30,3))</f>
        <v>1</v>
      </c>
      <c r="F5886">
        <f>'2020 Load Shapes'!C5887</f>
        <v>0</v>
      </c>
      <c r="G5886">
        <f>IF(B5886=0,VLOOKUP(DataSet!A5886+1,'Vehicle Availability'!$B$39:$D$62,2),VLOOKUP(DataSet!A5886+1,'Vehicle Availability'!$B$39:$D$62,3))</f>
        <v>1</v>
      </c>
      <c r="H5886">
        <f t="shared" si="91"/>
        <v>1</v>
      </c>
      <c r="I5886" s="105">
        <f>'Marginal Energy Prices'!C5884/1000</f>
        <v>5.7403859981780263E-2</v>
      </c>
    </row>
    <row r="5887" spans="1:9" x14ac:dyDescent="0.25">
      <c r="A5887">
        <f>HourMap!F5884</f>
        <v>1</v>
      </c>
      <c r="B5887">
        <f>HourMap!H5884</f>
        <v>0</v>
      </c>
      <c r="C5887">
        <f>'2020 Load Shapes'!A5888</f>
        <v>5881</v>
      </c>
      <c r="D5887">
        <f>'2020 Load Shapes'!B5888</f>
        <v>0</v>
      </c>
      <c r="E5887">
        <f>IF(B5887=0,VLOOKUP(DataSet!A5887+1,'Vehicle Availability'!$B$7:$D$30,2),VLOOKUP(DataSet!A5887+1,'Vehicle Availability'!$B$7:$D$30,3))</f>
        <v>1</v>
      </c>
      <c r="F5887">
        <f>'2020 Load Shapes'!C5888</f>
        <v>0</v>
      </c>
      <c r="G5887">
        <f>IF(B5887=0,VLOOKUP(DataSet!A5887+1,'Vehicle Availability'!$B$39:$D$62,2),VLOOKUP(DataSet!A5887+1,'Vehicle Availability'!$B$39:$D$62,3))</f>
        <v>1</v>
      </c>
      <c r="H5887">
        <f t="shared" si="91"/>
        <v>1</v>
      </c>
      <c r="I5887" s="105">
        <f>'Marginal Energy Prices'!C5885/1000</f>
        <v>5.3133704122060428E-2</v>
      </c>
    </row>
    <row r="5888" spans="1:9" x14ac:dyDescent="0.25">
      <c r="A5888">
        <f>HourMap!F5885</f>
        <v>2</v>
      </c>
      <c r="B5888">
        <f>HourMap!H5885</f>
        <v>0</v>
      </c>
      <c r="C5888">
        <f>'2020 Load Shapes'!A5889</f>
        <v>5882</v>
      </c>
      <c r="D5888">
        <f>'2020 Load Shapes'!B5889</f>
        <v>2.5684210526315776</v>
      </c>
      <c r="E5888">
        <f>IF(B5888=0,VLOOKUP(DataSet!A5888+1,'Vehicle Availability'!$B$7:$D$30,2),VLOOKUP(DataSet!A5888+1,'Vehicle Availability'!$B$7:$D$30,3))</f>
        <v>1</v>
      </c>
      <c r="F5888">
        <f>'2020 Load Shapes'!C5889</f>
        <v>3.3</v>
      </c>
      <c r="G5888">
        <f>IF(B5888=0,VLOOKUP(DataSet!A5888+1,'Vehicle Availability'!$B$39:$D$62,2),VLOOKUP(DataSet!A5888+1,'Vehicle Availability'!$B$39:$D$62,3))</f>
        <v>1</v>
      </c>
      <c r="H5888">
        <f t="shared" si="91"/>
        <v>1</v>
      </c>
      <c r="I5888" s="105">
        <f>'Marginal Energy Prices'!C5886/1000</f>
        <v>5.1652846110961839E-2</v>
      </c>
    </row>
    <row r="5889" spans="1:9" x14ac:dyDescent="0.25">
      <c r="A5889">
        <f>HourMap!F5886</f>
        <v>3</v>
      </c>
      <c r="B5889">
        <f>HourMap!H5886</f>
        <v>0</v>
      </c>
      <c r="C5889">
        <f>'2020 Load Shapes'!A5890</f>
        <v>5883</v>
      </c>
      <c r="D5889">
        <f>'2020 Load Shapes'!B5890</f>
        <v>6.6</v>
      </c>
      <c r="E5889">
        <f>IF(B5889=0,VLOOKUP(DataSet!A5889+1,'Vehicle Availability'!$B$7:$D$30,2),VLOOKUP(DataSet!A5889+1,'Vehicle Availability'!$B$7:$D$30,3))</f>
        <v>1</v>
      </c>
      <c r="F5889">
        <f>'2020 Load Shapes'!C5890</f>
        <v>3.3</v>
      </c>
      <c r="G5889">
        <f>IF(B5889=0,VLOOKUP(DataSet!A5889+1,'Vehicle Availability'!$B$39:$D$62,2),VLOOKUP(DataSet!A5889+1,'Vehicle Availability'!$B$39:$D$62,3))</f>
        <v>1</v>
      </c>
      <c r="H5889">
        <f t="shared" si="91"/>
        <v>1</v>
      </c>
      <c r="I5889" s="105">
        <f>'Marginal Energy Prices'!C5887/1000</f>
        <v>4.9901953246038078E-2</v>
      </c>
    </row>
    <row r="5890" spans="1:9" x14ac:dyDescent="0.25">
      <c r="A5890">
        <f>HourMap!F5887</f>
        <v>4</v>
      </c>
      <c r="B5890">
        <f>HourMap!H5887</f>
        <v>0</v>
      </c>
      <c r="C5890">
        <f>'2020 Load Shapes'!A5891</f>
        <v>5884</v>
      </c>
      <c r="D5890">
        <f>'2020 Load Shapes'!B5891</f>
        <v>0</v>
      </c>
      <c r="E5890">
        <f>IF(B5890=0,VLOOKUP(DataSet!A5890+1,'Vehicle Availability'!$B$7:$D$30,2),VLOOKUP(DataSet!A5890+1,'Vehicle Availability'!$B$7:$D$30,3))</f>
        <v>1</v>
      </c>
      <c r="F5890">
        <f>'2020 Load Shapes'!C5891</f>
        <v>2.9157894736842072</v>
      </c>
      <c r="G5890">
        <f>IF(B5890=0,VLOOKUP(DataSet!A5890+1,'Vehicle Availability'!$B$39:$D$62,2),VLOOKUP(DataSet!A5890+1,'Vehicle Availability'!$B$39:$D$62,3))</f>
        <v>1</v>
      </c>
      <c r="H5890">
        <f t="shared" si="91"/>
        <v>1</v>
      </c>
      <c r="I5890" s="105">
        <f>'Marginal Energy Prices'!C5888/1000</f>
        <v>5.307488381578937E-2</v>
      </c>
    </row>
    <row r="5891" spans="1:9" x14ac:dyDescent="0.25">
      <c r="A5891">
        <f>HourMap!F5888</f>
        <v>5</v>
      </c>
      <c r="B5891">
        <f>HourMap!H5888</f>
        <v>0</v>
      </c>
      <c r="C5891">
        <f>'2020 Load Shapes'!A5892</f>
        <v>5885</v>
      </c>
      <c r="D5891">
        <f>'2020 Load Shapes'!B5892</f>
        <v>0</v>
      </c>
      <c r="E5891">
        <f>IF(B5891=0,VLOOKUP(DataSet!A5891+1,'Vehicle Availability'!$B$7:$D$30,2),VLOOKUP(DataSet!A5891+1,'Vehicle Availability'!$B$7:$D$30,3))</f>
        <v>1</v>
      </c>
      <c r="F5891">
        <f>'2020 Load Shapes'!C5892</f>
        <v>0</v>
      </c>
      <c r="G5891">
        <f>IF(B5891=0,VLOOKUP(DataSet!A5891+1,'Vehicle Availability'!$B$39:$D$62,2),VLOOKUP(DataSet!A5891+1,'Vehicle Availability'!$B$39:$D$62,3))</f>
        <v>1</v>
      </c>
      <c r="H5891">
        <f t="shared" si="91"/>
        <v>1</v>
      </c>
      <c r="I5891" s="105">
        <f>'Marginal Energy Prices'!C5889/1000</f>
        <v>6.097578005997456E-2</v>
      </c>
    </row>
    <row r="5892" spans="1:9" x14ac:dyDescent="0.25">
      <c r="A5892">
        <f>HourMap!F5889</f>
        <v>6</v>
      </c>
      <c r="B5892">
        <f>HourMap!H5889</f>
        <v>0</v>
      </c>
      <c r="C5892">
        <f>'2020 Load Shapes'!A5893</f>
        <v>5886</v>
      </c>
      <c r="D5892">
        <f>'2020 Load Shapes'!B5893</f>
        <v>0</v>
      </c>
      <c r="E5892">
        <f>IF(B5892=0,VLOOKUP(DataSet!A5892+1,'Vehicle Availability'!$B$7:$D$30,2),VLOOKUP(DataSet!A5892+1,'Vehicle Availability'!$B$7:$D$30,3))</f>
        <v>0</v>
      </c>
      <c r="F5892">
        <f>'2020 Load Shapes'!C5893</f>
        <v>0</v>
      </c>
      <c r="G5892">
        <f>IF(B5892=0,VLOOKUP(DataSet!A5892+1,'Vehicle Availability'!$B$39:$D$62,2),VLOOKUP(DataSet!A5892+1,'Vehicle Availability'!$B$39:$D$62,3))</f>
        <v>0</v>
      </c>
      <c r="H5892">
        <f t="shared" si="91"/>
        <v>0</v>
      </c>
      <c r="I5892" s="105">
        <f>'Marginal Energy Prices'!C5890/1000</f>
        <v>6.6676288313646484E-2</v>
      </c>
    </row>
    <row r="5893" spans="1:9" x14ac:dyDescent="0.25">
      <c r="A5893">
        <f>HourMap!F5890</f>
        <v>7</v>
      </c>
      <c r="B5893">
        <f>HourMap!H5890</f>
        <v>0</v>
      </c>
      <c r="C5893">
        <f>'2020 Load Shapes'!A5894</f>
        <v>5887</v>
      </c>
      <c r="D5893">
        <f>'2020 Load Shapes'!B5894</f>
        <v>0</v>
      </c>
      <c r="E5893">
        <f>IF(B5893=0,VLOOKUP(DataSet!A5893+1,'Vehicle Availability'!$B$7:$D$30,2),VLOOKUP(DataSet!A5893+1,'Vehicle Availability'!$B$7:$D$30,3))</f>
        <v>0</v>
      </c>
      <c r="F5893">
        <f>'2020 Load Shapes'!C5894</f>
        <v>0</v>
      </c>
      <c r="G5893">
        <f>IF(B5893=0,VLOOKUP(DataSet!A5893+1,'Vehicle Availability'!$B$39:$D$62,2),VLOOKUP(DataSet!A5893+1,'Vehicle Availability'!$B$39:$D$62,3))</f>
        <v>0</v>
      </c>
      <c r="H5893">
        <f t="shared" si="91"/>
        <v>0</v>
      </c>
      <c r="I5893" s="105">
        <f>'Marginal Energy Prices'!C5891/1000</f>
        <v>6.6641862745780281E-2</v>
      </c>
    </row>
    <row r="5894" spans="1:9" x14ac:dyDescent="0.25">
      <c r="A5894">
        <f>HourMap!F5891</f>
        <v>8</v>
      </c>
      <c r="B5894">
        <f>HourMap!H5891</f>
        <v>0</v>
      </c>
      <c r="C5894">
        <f>'2020 Load Shapes'!A5895</f>
        <v>5888</v>
      </c>
      <c r="D5894">
        <f>'2020 Load Shapes'!B5895</f>
        <v>0</v>
      </c>
      <c r="E5894">
        <f>IF(B5894=0,VLOOKUP(DataSet!A5894+1,'Vehicle Availability'!$B$7:$D$30,2),VLOOKUP(DataSet!A5894+1,'Vehicle Availability'!$B$7:$D$30,3))</f>
        <v>0</v>
      </c>
      <c r="F5894">
        <f>'2020 Load Shapes'!C5895</f>
        <v>0</v>
      </c>
      <c r="G5894">
        <f>IF(B5894=0,VLOOKUP(DataSet!A5894+1,'Vehicle Availability'!$B$39:$D$62,2),VLOOKUP(DataSet!A5894+1,'Vehicle Availability'!$B$39:$D$62,3))</f>
        <v>0</v>
      </c>
      <c r="H5894">
        <f t="shared" si="91"/>
        <v>0</v>
      </c>
      <c r="I5894" s="105">
        <f>'Marginal Energy Prices'!C5892/1000</f>
        <v>5.8732761952437137E-2</v>
      </c>
    </row>
    <row r="5895" spans="1:9" x14ac:dyDescent="0.25">
      <c r="A5895">
        <f>HourMap!F5892</f>
        <v>9</v>
      </c>
      <c r="B5895">
        <f>HourMap!H5892</f>
        <v>0</v>
      </c>
      <c r="C5895">
        <f>'2020 Load Shapes'!A5896</f>
        <v>5889</v>
      </c>
      <c r="D5895">
        <f>'2020 Load Shapes'!B5896</f>
        <v>0</v>
      </c>
      <c r="E5895">
        <f>IF(B5895=0,VLOOKUP(DataSet!A5895+1,'Vehicle Availability'!$B$7:$D$30,2),VLOOKUP(DataSet!A5895+1,'Vehicle Availability'!$B$7:$D$30,3))</f>
        <v>0</v>
      </c>
      <c r="F5895">
        <f>'2020 Load Shapes'!C5896</f>
        <v>0</v>
      </c>
      <c r="G5895">
        <f>IF(B5895=0,VLOOKUP(DataSet!A5895+1,'Vehicle Availability'!$B$39:$D$62,2),VLOOKUP(DataSet!A5895+1,'Vehicle Availability'!$B$39:$D$62,3))</f>
        <v>0</v>
      </c>
      <c r="H5895">
        <f t="shared" si="91"/>
        <v>0</v>
      </c>
      <c r="I5895" s="105">
        <f>'Marginal Energy Prices'!C5893/1000</f>
        <v>5.7807793702749979E-2</v>
      </c>
    </row>
    <row r="5896" spans="1:9" x14ac:dyDescent="0.25">
      <c r="A5896">
        <f>HourMap!F5893</f>
        <v>10</v>
      </c>
      <c r="B5896">
        <f>HourMap!H5893</f>
        <v>0</v>
      </c>
      <c r="C5896">
        <f>'2020 Load Shapes'!A5897</f>
        <v>5890</v>
      </c>
      <c r="D5896">
        <f>'2020 Load Shapes'!B5897</f>
        <v>0</v>
      </c>
      <c r="E5896">
        <f>IF(B5896=0,VLOOKUP(DataSet!A5896+1,'Vehicle Availability'!$B$7:$D$30,2),VLOOKUP(DataSet!A5896+1,'Vehicle Availability'!$B$7:$D$30,3))</f>
        <v>0</v>
      </c>
      <c r="F5896">
        <f>'2020 Load Shapes'!C5897</f>
        <v>0</v>
      </c>
      <c r="G5896">
        <f>IF(B5896=0,VLOOKUP(DataSet!A5896+1,'Vehicle Availability'!$B$39:$D$62,2),VLOOKUP(DataSet!A5896+1,'Vehicle Availability'!$B$39:$D$62,3))</f>
        <v>0</v>
      </c>
      <c r="H5896">
        <f t="shared" ref="H5896:H5959" si="92">IF(B5896=0,A5896&lt;=5,A5896&lt;=13)*1</f>
        <v>0</v>
      </c>
      <c r="I5896" s="105">
        <f>'Marginal Energy Prices'!C5894/1000</f>
        <v>5.9054632727096372E-2</v>
      </c>
    </row>
    <row r="5897" spans="1:9" x14ac:dyDescent="0.25">
      <c r="A5897">
        <f>HourMap!F5894</f>
        <v>11</v>
      </c>
      <c r="B5897">
        <f>HourMap!H5894</f>
        <v>0</v>
      </c>
      <c r="C5897">
        <f>'2020 Load Shapes'!A5898</f>
        <v>5891</v>
      </c>
      <c r="D5897">
        <f>'2020 Load Shapes'!B5898</f>
        <v>0</v>
      </c>
      <c r="E5897">
        <f>IF(B5897=0,VLOOKUP(DataSet!A5897+1,'Vehicle Availability'!$B$7:$D$30,2),VLOOKUP(DataSet!A5897+1,'Vehicle Availability'!$B$7:$D$30,3))</f>
        <v>0</v>
      </c>
      <c r="F5897">
        <f>'2020 Load Shapes'!C5898</f>
        <v>0</v>
      </c>
      <c r="G5897">
        <f>IF(B5897=0,VLOOKUP(DataSet!A5897+1,'Vehicle Availability'!$B$39:$D$62,2),VLOOKUP(DataSet!A5897+1,'Vehicle Availability'!$B$39:$D$62,3))</f>
        <v>0</v>
      </c>
      <c r="H5897">
        <f t="shared" si="92"/>
        <v>0</v>
      </c>
      <c r="I5897" s="105">
        <f>'Marginal Energy Prices'!C5895/1000</f>
        <v>6.0775862991218205E-2</v>
      </c>
    </row>
    <row r="5898" spans="1:9" x14ac:dyDescent="0.25">
      <c r="A5898">
        <f>HourMap!F5895</f>
        <v>12</v>
      </c>
      <c r="B5898">
        <f>HourMap!H5895</f>
        <v>0</v>
      </c>
      <c r="C5898">
        <f>'2020 Load Shapes'!A5899</f>
        <v>5892</v>
      </c>
      <c r="D5898">
        <f>'2020 Load Shapes'!B5899</f>
        <v>0</v>
      </c>
      <c r="E5898">
        <f>IF(B5898=0,VLOOKUP(DataSet!A5898+1,'Vehicle Availability'!$B$7:$D$30,2),VLOOKUP(DataSet!A5898+1,'Vehicle Availability'!$B$7:$D$30,3))</f>
        <v>0</v>
      </c>
      <c r="F5898">
        <f>'2020 Load Shapes'!C5899</f>
        <v>0</v>
      </c>
      <c r="G5898">
        <f>IF(B5898=0,VLOOKUP(DataSet!A5898+1,'Vehicle Availability'!$B$39:$D$62,2),VLOOKUP(DataSet!A5898+1,'Vehicle Availability'!$B$39:$D$62,3))</f>
        <v>0</v>
      </c>
      <c r="H5898">
        <f t="shared" si="92"/>
        <v>0</v>
      </c>
      <c r="I5898" s="105">
        <f>'Marginal Energy Prices'!C5896/1000</f>
        <v>5.9408375019638388E-2</v>
      </c>
    </row>
    <row r="5899" spans="1:9" x14ac:dyDescent="0.25">
      <c r="A5899">
        <f>HourMap!F5896</f>
        <v>13</v>
      </c>
      <c r="B5899">
        <f>HourMap!H5896</f>
        <v>0</v>
      </c>
      <c r="C5899">
        <f>'2020 Load Shapes'!A5900</f>
        <v>5893</v>
      </c>
      <c r="D5899">
        <f>'2020 Load Shapes'!B5900</f>
        <v>0</v>
      </c>
      <c r="E5899">
        <f>IF(B5899=0,VLOOKUP(DataSet!A5899+1,'Vehicle Availability'!$B$7:$D$30,2),VLOOKUP(DataSet!A5899+1,'Vehicle Availability'!$B$7:$D$30,3))</f>
        <v>0</v>
      </c>
      <c r="F5899">
        <f>'2020 Load Shapes'!C5900</f>
        <v>0</v>
      </c>
      <c r="G5899">
        <f>IF(B5899=0,VLOOKUP(DataSet!A5899+1,'Vehicle Availability'!$B$39:$D$62,2),VLOOKUP(DataSet!A5899+1,'Vehicle Availability'!$B$39:$D$62,3))</f>
        <v>0</v>
      </c>
      <c r="H5899">
        <f t="shared" si="92"/>
        <v>0</v>
      </c>
      <c r="I5899" s="105">
        <f>'Marginal Energy Prices'!C5897/1000</f>
        <v>6.18841869203672E-2</v>
      </c>
    </row>
    <row r="5900" spans="1:9" x14ac:dyDescent="0.25">
      <c r="A5900">
        <f>HourMap!F5897</f>
        <v>14</v>
      </c>
      <c r="B5900">
        <f>HourMap!H5897</f>
        <v>0</v>
      </c>
      <c r="C5900">
        <f>'2020 Load Shapes'!A5901</f>
        <v>5894</v>
      </c>
      <c r="D5900">
        <f>'2020 Load Shapes'!B5901</f>
        <v>0</v>
      </c>
      <c r="E5900">
        <f>IF(B5900=0,VLOOKUP(DataSet!A5900+1,'Vehicle Availability'!$B$7:$D$30,2),VLOOKUP(DataSet!A5900+1,'Vehicle Availability'!$B$7:$D$30,3))</f>
        <v>0</v>
      </c>
      <c r="F5900">
        <f>'2020 Load Shapes'!C5901</f>
        <v>0</v>
      </c>
      <c r="G5900">
        <f>IF(B5900=0,VLOOKUP(DataSet!A5900+1,'Vehicle Availability'!$B$39:$D$62,2),VLOOKUP(DataSet!A5900+1,'Vehicle Availability'!$B$39:$D$62,3))</f>
        <v>0</v>
      </c>
      <c r="H5900">
        <f t="shared" si="92"/>
        <v>0</v>
      </c>
      <c r="I5900" s="105">
        <f>'Marginal Energy Prices'!C5898/1000</f>
        <v>6.3002043609767897E-2</v>
      </c>
    </row>
    <row r="5901" spans="1:9" x14ac:dyDescent="0.25">
      <c r="A5901">
        <f>HourMap!F5898</f>
        <v>15</v>
      </c>
      <c r="B5901">
        <f>HourMap!H5898</f>
        <v>0</v>
      </c>
      <c r="C5901">
        <f>'2020 Load Shapes'!A5902</f>
        <v>5895</v>
      </c>
      <c r="D5901">
        <f>'2020 Load Shapes'!B5902</f>
        <v>0</v>
      </c>
      <c r="E5901">
        <f>IF(B5901=0,VLOOKUP(DataSet!A5901+1,'Vehicle Availability'!$B$7:$D$30,2),VLOOKUP(DataSet!A5901+1,'Vehicle Availability'!$B$7:$D$30,3))</f>
        <v>0</v>
      </c>
      <c r="F5901">
        <f>'2020 Load Shapes'!C5902</f>
        <v>0</v>
      </c>
      <c r="G5901">
        <f>IF(B5901=0,VLOOKUP(DataSet!A5901+1,'Vehicle Availability'!$B$39:$D$62,2),VLOOKUP(DataSet!A5901+1,'Vehicle Availability'!$B$39:$D$62,3))</f>
        <v>0</v>
      </c>
      <c r="H5901">
        <f t="shared" si="92"/>
        <v>0</v>
      </c>
      <c r="I5901" s="105">
        <f>'Marginal Energy Prices'!C5899/1000</f>
        <v>6.5851976465299833E-2</v>
      </c>
    </row>
    <row r="5902" spans="1:9" x14ac:dyDescent="0.25">
      <c r="A5902">
        <f>HourMap!F5899</f>
        <v>16</v>
      </c>
      <c r="B5902">
        <f>HourMap!H5899</f>
        <v>0</v>
      </c>
      <c r="C5902">
        <f>'2020 Load Shapes'!A5903</f>
        <v>5896</v>
      </c>
      <c r="D5902">
        <f>'2020 Load Shapes'!B5903</f>
        <v>0</v>
      </c>
      <c r="E5902">
        <f>IF(B5902=0,VLOOKUP(DataSet!A5902+1,'Vehicle Availability'!$B$7:$D$30,2),VLOOKUP(DataSet!A5902+1,'Vehicle Availability'!$B$7:$D$30,3))</f>
        <v>0</v>
      </c>
      <c r="F5902">
        <f>'2020 Load Shapes'!C5903</f>
        <v>0</v>
      </c>
      <c r="G5902">
        <f>IF(B5902=0,VLOOKUP(DataSet!A5902+1,'Vehicle Availability'!$B$39:$D$62,2),VLOOKUP(DataSet!A5902+1,'Vehicle Availability'!$B$39:$D$62,3))</f>
        <v>0</v>
      </c>
      <c r="H5902">
        <f t="shared" si="92"/>
        <v>0</v>
      </c>
      <c r="I5902" s="105">
        <f>'Marginal Energy Prices'!C5900/1000</f>
        <v>6.9821682480832287E-2</v>
      </c>
    </row>
    <row r="5903" spans="1:9" x14ac:dyDescent="0.25">
      <c r="A5903">
        <f>HourMap!F5900</f>
        <v>17</v>
      </c>
      <c r="B5903">
        <f>HourMap!H5900</f>
        <v>0</v>
      </c>
      <c r="C5903">
        <f>'2020 Load Shapes'!A5904</f>
        <v>5897</v>
      </c>
      <c r="D5903">
        <f>'2020 Load Shapes'!B5904</f>
        <v>0</v>
      </c>
      <c r="E5903">
        <f>IF(B5903=0,VLOOKUP(DataSet!A5903+1,'Vehicle Availability'!$B$7:$D$30,2),VLOOKUP(DataSet!A5903+1,'Vehicle Availability'!$B$7:$D$30,3))</f>
        <v>1</v>
      </c>
      <c r="F5903">
        <f>'2020 Load Shapes'!C5904</f>
        <v>0</v>
      </c>
      <c r="G5903">
        <f>IF(B5903=0,VLOOKUP(DataSet!A5903+1,'Vehicle Availability'!$B$39:$D$62,2),VLOOKUP(DataSet!A5903+1,'Vehicle Availability'!$B$39:$D$62,3))</f>
        <v>1</v>
      </c>
      <c r="H5903">
        <f t="shared" si="92"/>
        <v>0</v>
      </c>
      <c r="I5903" s="105">
        <f>'Marginal Energy Prices'!C5901/1000</f>
        <v>6.9108383821808242E-2</v>
      </c>
    </row>
    <row r="5904" spans="1:9" x14ac:dyDescent="0.25">
      <c r="A5904">
        <f>HourMap!F5901</f>
        <v>18</v>
      </c>
      <c r="B5904">
        <f>HourMap!H5901</f>
        <v>0</v>
      </c>
      <c r="C5904">
        <f>'2020 Load Shapes'!A5905</f>
        <v>5898</v>
      </c>
      <c r="D5904">
        <f>'2020 Load Shapes'!B5905</f>
        <v>0</v>
      </c>
      <c r="E5904">
        <f>IF(B5904=0,VLOOKUP(DataSet!A5904+1,'Vehicle Availability'!$B$7:$D$30,2),VLOOKUP(DataSet!A5904+1,'Vehicle Availability'!$B$7:$D$30,3))</f>
        <v>1</v>
      </c>
      <c r="F5904">
        <f>'2020 Load Shapes'!C5905</f>
        <v>0</v>
      </c>
      <c r="G5904">
        <f>IF(B5904=0,VLOOKUP(DataSet!A5904+1,'Vehicle Availability'!$B$39:$D$62,2),VLOOKUP(DataSet!A5904+1,'Vehicle Availability'!$B$39:$D$62,3))</f>
        <v>1</v>
      </c>
      <c r="H5904">
        <f t="shared" si="92"/>
        <v>0</v>
      </c>
      <c r="I5904" s="105">
        <f>'Marginal Energy Prices'!C5902/1000</f>
        <v>7.3398285983914013E-2</v>
      </c>
    </row>
    <row r="5905" spans="1:9" x14ac:dyDescent="0.25">
      <c r="A5905">
        <f>HourMap!F5902</f>
        <v>19</v>
      </c>
      <c r="B5905">
        <f>HourMap!H5902</f>
        <v>0</v>
      </c>
      <c r="C5905">
        <f>'2020 Load Shapes'!A5906</f>
        <v>5899</v>
      </c>
      <c r="D5905">
        <f>'2020 Load Shapes'!B5906</f>
        <v>0</v>
      </c>
      <c r="E5905">
        <f>IF(B5905=0,VLOOKUP(DataSet!A5905+1,'Vehicle Availability'!$B$7:$D$30,2),VLOOKUP(DataSet!A5905+1,'Vehicle Availability'!$B$7:$D$30,3))</f>
        <v>1</v>
      </c>
      <c r="F5905">
        <f>'2020 Load Shapes'!C5906</f>
        <v>0</v>
      </c>
      <c r="G5905">
        <f>IF(B5905=0,VLOOKUP(DataSet!A5905+1,'Vehicle Availability'!$B$39:$D$62,2),VLOOKUP(DataSet!A5905+1,'Vehicle Availability'!$B$39:$D$62,3))</f>
        <v>1</v>
      </c>
      <c r="H5905">
        <f t="shared" si="92"/>
        <v>0</v>
      </c>
      <c r="I5905" s="105">
        <f>'Marginal Energy Prices'!C5903/1000</f>
        <v>8.010542004619009E-2</v>
      </c>
    </row>
    <row r="5906" spans="1:9" x14ac:dyDescent="0.25">
      <c r="A5906">
        <f>HourMap!F5903</f>
        <v>20</v>
      </c>
      <c r="B5906">
        <f>HourMap!H5903</f>
        <v>0</v>
      </c>
      <c r="C5906">
        <f>'2020 Load Shapes'!A5907</f>
        <v>5900</v>
      </c>
      <c r="D5906">
        <f>'2020 Load Shapes'!B5907</f>
        <v>0</v>
      </c>
      <c r="E5906">
        <f>IF(B5906=0,VLOOKUP(DataSet!A5906+1,'Vehicle Availability'!$B$7:$D$30,2),VLOOKUP(DataSet!A5906+1,'Vehicle Availability'!$B$7:$D$30,3))</f>
        <v>1</v>
      </c>
      <c r="F5906">
        <f>'2020 Load Shapes'!C5907</f>
        <v>0</v>
      </c>
      <c r="G5906">
        <f>IF(B5906=0,VLOOKUP(DataSet!A5906+1,'Vehicle Availability'!$B$39:$D$62,2),VLOOKUP(DataSet!A5906+1,'Vehicle Availability'!$B$39:$D$62,3))</f>
        <v>1</v>
      </c>
      <c r="H5906">
        <f t="shared" si="92"/>
        <v>0</v>
      </c>
      <c r="I5906" s="105">
        <f>'Marginal Energy Prices'!C5904/1000</f>
        <v>7.832007023048887E-2</v>
      </c>
    </row>
    <row r="5907" spans="1:9" x14ac:dyDescent="0.25">
      <c r="A5907">
        <f>HourMap!F5904</f>
        <v>21</v>
      </c>
      <c r="B5907">
        <f>HourMap!H5904</f>
        <v>0</v>
      </c>
      <c r="C5907">
        <f>'2020 Load Shapes'!A5908</f>
        <v>5901</v>
      </c>
      <c r="D5907">
        <f>'2020 Load Shapes'!B5908</f>
        <v>0</v>
      </c>
      <c r="E5907">
        <f>IF(B5907=0,VLOOKUP(DataSet!A5907+1,'Vehicle Availability'!$B$7:$D$30,2),VLOOKUP(DataSet!A5907+1,'Vehicle Availability'!$B$7:$D$30,3))</f>
        <v>1</v>
      </c>
      <c r="F5907">
        <f>'2020 Load Shapes'!C5908</f>
        <v>0</v>
      </c>
      <c r="G5907">
        <f>IF(B5907=0,VLOOKUP(DataSet!A5907+1,'Vehicle Availability'!$B$39:$D$62,2),VLOOKUP(DataSet!A5907+1,'Vehicle Availability'!$B$39:$D$62,3))</f>
        <v>1</v>
      </c>
      <c r="H5907">
        <f t="shared" si="92"/>
        <v>0</v>
      </c>
      <c r="I5907" s="105">
        <f>'Marginal Energy Prices'!C5905/1000</f>
        <v>6.6247339396875202E-2</v>
      </c>
    </row>
    <row r="5908" spans="1:9" x14ac:dyDescent="0.25">
      <c r="A5908">
        <f>HourMap!F5905</f>
        <v>22</v>
      </c>
      <c r="B5908">
        <f>HourMap!H5905</f>
        <v>0</v>
      </c>
      <c r="C5908">
        <f>'2020 Load Shapes'!A5909</f>
        <v>5902</v>
      </c>
      <c r="D5908">
        <f>'2020 Load Shapes'!B5909</f>
        <v>0</v>
      </c>
      <c r="E5908">
        <f>IF(B5908=0,VLOOKUP(DataSet!A5908+1,'Vehicle Availability'!$B$7:$D$30,2),VLOOKUP(DataSet!A5908+1,'Vehicle Availability'!$B$7:$D$30,3))</f>
        <v>1</v>
      </c>
      <c r="F5908">
        <f>'2020 Load Shapes'!C5909</f>
        <v>0</v>
      </c>
      <c r="G5908">
        <f>IF(B5908=0,VLOOKUP(DataSet!A5908+1,'Vehicle Availability'!$B$39:$D$62,2),VLOOKUP(DataSet!A5908+1,'Vehicle Availability'!$B$39:$D$62,3))</f>
        <v>1</v>
      </c>
      <c r="H5908">
        <f t="shared" si="92"/>
        <v>0</v>
      </c>
      <c r="I5908" s="105">
        <f>'Marginal Energy Prices'!C5906/1000</f>
        <v>6.2407831967962277E-2</v>
      </c>
    </row>
    <row r="5909" spans="1:9" x14ac:dyDescent="0.25">
      <c r="A5909">
        <f>HourMap!F5906</f>
        <v>23</v>
      </c>
      <c r="B5909">
        <f>HourMap!H5906</f>
        <v>0</v>
      </c>
      <c r="C5909">
        <f>'2020 Load Shapes'!A5910</f>
        <v>5903</v>
      </c>
      <c r="D5909">
        <f>'2020 Load Shapes'!B5910</f>
        <v>0</v>
      </c>
      <c r="E5909">
        <f>IF(B5909=0,VLOOKUP(DataSet!A5909+1,'Vehicle Availability'!$B$7:$D$30,2),VLOOKUP(DataSet!A5909+1,'Vehicle Availability'!$B$7:$D$30,3))</f>
        <v>1</v>
      </c>
      <c r="F5909">
        <f>'2020 Load Shapes'!C5910</f>
        <v>0</v>
      </c>
      <c r="G5909">
        <f>IF(B5909=0,VLOOKUP(DataSet!A5909+1,'Vehicle Availability'!$B$39:$D$62,2),VLOOKUP(DataSet!A5909+1,'Vehicle Availability'!$B$39:$D$62,3))</f>
        <v>1</v>
      </c>
      <c r="H5909">
        <f t="shared" si="92"/>
        <v>0</v>
      </c>
      <c r="I5909" s="105">
        <f>'Marginal Energy Prices'!C5907/1000</f>
        <v>6.3374882919003422E-2</v>
      </c>
    </row>
    <row r="5910" spans="1:9" x14ac:dyDescent="0.25">
      <c r="A5910">
        <f>HourMap!F5907</f>
        <v>0</v>
      </c>
      <c r="B5910">
        <f>HourMap!H5907</f>
        <v>0</v>
      </c>
      <c r="C5910">
        <f>'2020 Load Shapes'!A5911</f>
        <v>5904</v>
      </c>
      <c r="D5910">
        <f>'2020 Load Shapes'!B5911</f>
        <v>0</v>
      </c>
      <c r="E5910">
        <f>IF(B5910=0,VLOOKUP(DataSet!A5910+1,'Vehicle Availability'!$B$7:$D$30,2),VLOOKUP(DataSet!A5910+1,'Vehicle Availability'!$B$7:$D$30,3))</f>
        <v>1</v>
      </c>
      <c r="F5910">
        <f>'2020 Load Shapes'!C5911</f>
        <v>0</v>
      </c>
      <c r="G5910">
        <f>IF(B5910=0,VLOOKUP(DataSet!A5910+1,'Vehicle Availability'!$B$39:$D$62,2),VLOOKUP(DataSet!A5910+1,'Vehicle Availability'!$B$39:$D$62,3))</f>
        <v>1</v>
      </c>
      <c r="H5910">
        <f t="shared" si="92"/>
        <v>1</v>
      </c>
      <c r="I5910" s="105">
        <f>'Marginal Energy Prices'!C5908/1000</f>
        <v>5.9944342006983425E-2</v>
      </c>
    </row>
    <row r="5911" spans="1:9" x14ac:dyDescent="0.25">
      <c r="A5911">
        <f>HourMap!F5908</f>
        <v>1</v>
      </c>
      <c r="B5911">
        <f>HourMap!H5908</f>
        <v>0</v>
      </c>
      <c r="C5911">
        <f>'2020 Load Shapes'!A5912</f>
        <v>5905</v>
      </c>
      <c r="D5911">
        <f>'2020 Load Shapes'!B5912</f>
        <v>0</v>
      </c>
      <c r="E5911">
        <f>IF(B5911=0,VLOOKUP(DataSet!A5911+1,'Vehicle Availability'!$B$7:$D$30,2),VLOOKUP(DataSet!A5911+1,'Vehicle Availability'!$B$7:$D$30,3))</f>
        <v>1</v>
      </c>
      <c r="F5911">
        <f>'2020 Load Shapes'!C5912</f>
        <v>0</v>
      </c>
      <c r="G5911">
        <f>IF(B5911=0,VLOOKUP(DataSet!A5911+1,'Vehicle Availability'!$B$39:$D$62,2),VLOOKUP(DataSet!A5911+1,'Vehicle Availability'!$B$39:$D$62,3))</f>
        <v>1</v>
      </c>
      <c r="H5911">
        <f t="shared" si="92"/>
        <v>1</v>
      </c>
      <c r="I5911" s="105">
        <f>'Marginal Energy Prices'!C5909/1000</f>
        <v>5.4955564290398932E-2</v>
      </c>
    </row>
    <row r="5912" spans="1:9" x14ac:dyDescent="0.25">
      <c r="A5912">
        <f>HourMap!F5909</f>
        <v>2</v>
      </c>
      <c r="B5912">
        <f>HourMap!H5909</f>
        <v>0</v>
      </c>
      <c r="C5912">
        <f>'2020 Load Shapes'!A5913</f>
        <v>5906</v>
      </c>
      <c r="D5912">
        <f>'2020 Load Shapes'!B5913</f>
        <v>2.5684210526315776</v>
      </c>
      <c r="E5912">
        <f>IF(B5912=0,VLOOKUP(DataSet!A5912+1,'Vehicle Availability'!$B$7:$D$30,2),VLOOKUP(DataSet!A5912+1,'Vehicle Availability'!$B$7:$D$30,3))</f>
        <v>1</v>
      </c>
      <c r="F5912">
        <f>'2020 Load Shapes'!C5913</f>
        <v>3.3</v>
      </c>
      <c r="G5912">
        <f>IF(B5912=0,VLOOKUP(DataSet!A5912+1,'Vehicle Availability'!$B$39:$D$62,2),VLOOKUP(DataSet!A5912+1,'Vehicle Availability'!$B$39:$D$62,3))</f>
        <v>1</v>
      </c>
      <c r="H5912">
        <f t="shared" si="92"/>
        <v>1</v>
      </c>
      <c r="I5912" s="105">
        <f>'Marginal Energy Prices'!C5910/1000</f>
        <v>5.1875830620701918E-2</v>
      </c>
    </row>
    <row r="5913" spans="1:9" x14ac:dyDescent="0.25">
      <c r="A5913">
        <f>HourMap!F5910</f>
        <v>3</v>
      </c>
      <c r="B5913">
        <f>HourMap!H5910</f>
        <v>0</v>
      </c>
      <c r="C5913">
        <f>'2020 Load Shapes'!A5914</f>
        <v>5907</v>
      </c>
      <c r="D5913">
        <f>'2020 Load Shapes'!B5914</f>
        <v>6.6</v>
      </c>
      <c r="E5913">
        <f>IF(B5913=0,VLOOKUP(DataSet!A5913+1,'Vehicle Availability'!$B$7:$D$30,2),VLOOKUP(DataSet!A5913+1,'Vehicle Availability'!$B$7:$D$30,3))</f>
        <v>1</v>
      </c>
      <c r="F5913">
        <f>'2020 Load Shapes'!C5914</f>
        <v>3.3</v>
      </c>
      <c r="G5913">
        <f>IF(B5913=0,VLOOKUP(DataSet!A5913+1,'Vehicle Availability'!$B$39:$D$62,2),VLOOKUP(DataSet!A5913+1,'Vehicle Availability'!$B$39:$D$62,3))</f>
        <v>1</v>
      </c>
      <c r="H5913">
        <f t="shared" si="92"/>
        <v>1</v>
      </c>
      <c r="I5913" s="105">
        <f>'Marginal Energy Prices'!C5911/1000</f>
        <v>5.0435780912508235E-2</v>
      </c>
    </row>
    <row r="5914" spans="1:9" x14ac:dyDescent="0.25">
      <c r="A5914">
        <f>HourMap!F5911</f>
        <v>4</v>
      </c>
      <c r="B5914">
        <f>HourMap!H5911</f>
        <v>0</v>
      </c>
      <c r="C5914">
        <f>'2020 Load Shapes'!A5915</f>
        <v>5908</v>
      </c>
      <c r="D5914">
        <f>'2020 Load Shapes'!B5915</f>
        <v>0</v>
      </c>
      <c r="E5914">
        <f>IF(B5914=0,VLOOKUP(DataSet!A5914+1,'Vehicle Availability'!$B$7:$D$30,2),VLOOKUP(DataSet!A5914+1,'Vehicle Availability'!$B$7:$D$30,3))</f>
        <v>1</v>
      </c>
      <c r="F5914">
        <f>'2020 Load Shapes'!C5915</f>
        <v>1.5010526315789483</v>
      </c>
      <c r="G5914">
        <f>IF(B5914=0,VLOOKUP(DataSet!A5914+1,'Vehicle Availability'!$B$39:$D$62,2),VLOOKUP(DataSet!A5914+1,'Vehicle Availability'!$B$39:$D$62,3))</f>
        <v>1</v>
      </c>
      <c r="H5914">
        <f t="shared" si="92"/>
        <v>1</v>
      </c>
      <c r="I5914" s="105">
        <f>'Marginal Energy Prices'!C5912/1000</f>
        <v>5.4480296354439767E-2</v>
      </c>
    </row>
    <row r="5915" spans="1:9" x14ac:dyDescent="0.25">
      <c r="A5915">
        <f>HourMap!F5912</f>
        <v>5</v>
      </c>
      <c r="B5915">
        <f>HourMap!H5912</f>
        <v>0</v>
      </c>
      <c r="C5915">
        <f>'2020 Load Shapes'!A5916</f>
        <v>5909</v>
      </c>
      <c r="D5915">
        <f>'2020 Load Shapes'!B5916</f>
        <v>0</v>
      </c>
      <c r="E5915">
        <f>IF(B5915=0,VLOOKUP(DataSet!A5915+1,'Vehicle Availability'!$B$7:$D$30,2),VLOOKUP(DataSet!A5915+1,'Vehicle Availability'!$B$7:$D$30,3))</f>
        <v>1</v>
      </c>
      <c r="F5915">
        <f>'2020 Load Shapes'!C5916</f>
        <v>0</v>
      </c>
      <c r="G5915">
        <f>IF(B5915=0,VLOOKUP(DataSet!A5915+1,'Vehicle Availability'!$B$39:$D$62,2),VLOOKUP(DataSet!A5915+1,'Vehicle Availability'!$B$39:$D$62,3))</f>
        <v>1</v>
      </c>
      <c r="H5915">
        <f t="shared" si="92"/>
        <v>1</v>
      </c>
      <c r="I5915" s="105">
        <f>'Marginal Energy Prices'!C5913/1000</f>
        <v>6.0927366964201771E-2</v>
      </c>
    </row>
    <row r="5916" spans="1:9" x14ac:dyDescent="0.25">
      <c r="A5916">
        <f>HourMap!F5913</f>
        <v>6</v>
      </c>
      <c r="B5916">
        <f>HourMap!H5913</f>
        <v>0</v>
      </c>
      <c r="C5916">
        <f>'2020 Load Shapes'!A5917</f>
        <v>5910</v>
      </c>
      <c r="D5916">
        <f>'2020 Load Shapes'!B5917</f>
        <v>0</v>
      </c>
      <c r="E5916">
        <f>IF(B5916=0,VLOOKUP(DataSet!A5916+1,'Vehicle Availability'!$B$7:$D$30,2),VLOOKUP(DataSet!A5916+1,'Vehicle Availability'!$B$7:$D$30,3))</f>
        <v>0</v>
      </c>
      <c r="F5916">
        <f>'2020 Load Shapes'!C5917</f>
        <v>0</v>
      </c>
      <c r="G5916">
        <f>IF(B5916=0,VLOOKUP(DataSet!A5916+1,'Vehicle Availability'!$B$39:$D$62,2),VLOOKUP(DataSet!A5916+1,'Vehicle Availability'!$B$39:$D$62,3))</f>
        <v>0</v>
      </c>
      <c r="H5916">
        <f t="shared" si="92"/>
        <v>0</v>
      </c>
      <c r="I5916" s="105">
        <f>'Marginal Energy Prices'!C5914/1000</f>
        <v>6.6350270075420187E-2</v>
      </c>
    </row>
    <row r="5917" spans="1:9" x14ac:dyDescent="0.25">
      <c r="A5917">
        <f>HourMap!F5914</f>
        <v>7</v>
      </c>
      <c r="B5917">
        <f>HourMap!H5914</f>
        <v>0</v>
      </c>
      <c r="C5917">
        <f>'2020 Load Shapes'!A5918</f>
        <v>5911</v>
      </c>
      <c r="D5917">
        <f>'2020 Load Shapes'!B5918</f>
        <v>0</v>
      </c>
      <c r="E5917">
        <f>IF(B5917=0,VLOOKUP(DataSet!A5917+1,'Vehicle Availability'!$B$7:$D$30,2),VLOOKUP(DataSet!A5917+1,'Vehicle Availability'!$B$7:$D$30,3))</f>
        <v>0</v>
      </c>
      <c r="F5917">
        <f>'2020 Load Shapes'!C5918</f>
        <v>0</v>
      </c>
      <c r="G5917">
        <f>IF(B5917=0,VLOOKUP(DataSet!A5917+1,'Vehicle Availability'!$B$39:$D$62,2),VLOOKUP(DataSet!A5917+1,'Vehicle Availability'!$B$39:$D$62,3))</f>
        <v>0</v>
      </c>
      <c r="H5917">
        <f t="shared" si="92"/>
        <v>0</v>
      </c>
      <c r="I5917" s="105">
        <f>'Marginal Energy Prices'!C5915/1000</f>
        <v>6.8286343369081709E-2</v>
      </c>
    </row>
    <row r="5918" spans="1:9" x14ac:dyDescent="0.25">
      <c r="A5918">
        <f>HourMap!F5915</f>
        <v>8</v>
      </c>
      <c r="B5918">
        <f>HourMap!H5915</f>
        <v>0</v>
      </c>
      <c r="C5918">
        <f>'2020 Load Shapes'!A5919</f>
        <v>5912</v>
      </c>
      <c r="D5918">
        <f>'2020 Load Shapes'!B5919</f>
        <v>0</v>
      </c>
      <c r="E5918">
        <f>IF(B5918=0,VLOOKUP(DataSet!A5918+1,'Vehicle Availability'!$B$7:$D$30,2),VLOOKUP(DataSet!A5918+1,'Vehicle Availability'!$B$7:$D$30,3))</f>
        <v>0</v>
      </c>
      <c r="F5918">
        <f>'2020 Load Shapes'!C5919</f>
        <v>0</v>
      </c>
      <c r="G5918">
        <f>IF(B5918=0,VLOOKUP(DataSet!A5918+1,'Vehicle Availability'!$B$39:$D$62,2),VLOOKUP(DataSet!A5918+1,'Vehicle Availability'!$B$39:$D$62,3))</f>
        <v>0</v>
      </c>
      <c r="H5918">
        <f t="shared" si="92"/>
        <v>0</v>
      </c>
      <c r="I5918" s="105">
        <f>'Marginal Energy Prices'!C5916/1000</f>
        <v>6.0475286363426993E-2</v>
      </c>
    </row>
    <row r="5919" spans="1:9" x14ac:dyDescent="0.25">
      <c r="A5919">
        <f>HourMap!F5916</f>
        <v>9</v>
      </c>
      <c r="B5919">
        <f>HourMap!H5916</f>
        <v>0</v>
      </c>
      <c r="C5919">
        <f>'2020 Load Shapes'!A5920</f>
        <v>5913</v>
      </c>
      <c r="D5919">
        <f>'2020 Load Shapes'!B5920</f>
        <v>0</v>
      </c>
      <c r="E5919">
        <f>IF(B5919=0,VLOOKUP(DataSet!A5919+1,'Vehicle Availability'!$B$7:$D$30,2),VLOOKUP(DataSet!A5919+1,'Vehicle Availability'!$B$7:$D$30,3))</f>
        <v>0</v>
      </c>
      <c r="F5919">
        <f>'2020 Load Shapes'!C5920</f>
        <v>0</v>
      </c>
      <c r="G5919">
        <f>IF(B5919=0,VLOOKUP(DataSet!A5919+1,'Vehicle Availability'!$B$39:$D$62,2),VLOOKUP(DataSet!A5919+1,'Vehicle Availability'!$B$39:$D$62,3))</f>
        <v>0</v>
      </c>
      <c r="H5919">
        <f t="shared" si="92"/>
        <v>0</v>
      </c>
      <c r="I5919" s="105">
        <f>'Marginal Energy Prices'!C5917/1000</f>
        <v>5.8659711315807744E-2</v>
      </c>
    </row>
    <row r="5920" spans="1:9" x14ac:dyDescent="0.25">
      <c r="A5920">
        <f>HourMap!F5917</f>
        <v>10</v>
      </c>
      <c r="B5920">
        <f>HourMap!H5917</f>
        <v>0</v>
      </c>
      <c r="C5920">
        <f>'2020 Load Shapes'!A5921</f>
        <v>5914</v>
      </c>
      <c r="D5920">
        <f>'2020 Load Shapes'!B5921</f>
        <v>0</v>
      </c>
      <c r="E5920">
        <f>IF(B5920=0,VLOOKUP(DataSet!A5920+1,'Vehicle Availability'!$B$7:$D$30,2),VLOOKUP(DataSet!A5920+1,'Vehicle Availability'!$B$7:$D$30,3))</f>
        <v>0</v>
      </c>
      <c r="F5920">
        <f>'2020 Load Shapes'!C5921</f>
        <v>0</v>
      </c>
      <c r="G5920">
        <f>IF(B5920=0,VLOOKUP(DataSet!A5920+1,'Vehicle Availability'!$B$39:$D$62,2),VLOOKUP(DataSet!A5920+1,'Vehicle Availability'!$B$39:$D$62,3))</f>
        <v>0</v>
      </c>
      <c r="H5920">
        <f t="shared" si="92"/>
        <v>0</v>
      </c>
      <c r="I5920" s="105">
        <f>'Marginal Energy Prices'!C5918/1000</f>
        <v>5.9327394730476886E-2</v>
      </c>
    </row>
    <row r="5921" spans="1:9" x14ac:dyDescent="0.25">
      <c r="A5921">
        <f>HourMap!F5918</f>
        <v>11</v>
      </c>
      <c r="B5921">
        <f>HourMap!H5918</f>
        <v>0</v>
      </c>
      <c r="C5921">
        <f>'2020 Load Shapes'!A5922</f>
        <v>5915</v>
      </c>
      <c r="D5921">
        <f>'2020 Load Shapes'!B5922</f>
        <v>0</v>
      </c>
      <c r="E5921">
        <f>IF(B5921=0,VLOOKUP(DataSet!A5921+1,'Vehicle Availability'!$B$7:$D$30,2),VLOOKUP(DataSet!A5921+1,'Vehicle Availability'!$B$7:$D$30,3))</f>
        <v>0</v>
      </c>
      <c r="F5921">
        <f>'2020 Load Shapes'!C5922</f>
        <v>0</v>
      </c>
      <c r="G5921">
        <f>IF(B5921=0,VLOOKUP(DataSet!A5921+1,'Vehicle Availability'!$B$39:$D$62,2),VLOOKUP(DataSet!A5921+1,'Vehicle Availability'!$B$39:$D$62,3))</f>
        <v>0</v>
      </c>
      <c r="H5921">
        <f t="shared" si="92"/>
        <v>0</v>
      </c>
      <c r="I5921" s="105">
        <f>'Marginal Energy Prices'!C5919/1000</f>
        <v>5.933601893021985E-2</v>
      </c>
    </row>
    <row r="5922" spans="1:9" x14ac:dyDescent="0.25">
      <c r="A5922">
        <f>HourMap!F5919</f>
        <v>12</v>
      </c>
      <c r="B5922">
        <f>HourMap!H5919</f>
        <v>0</v>
      </c>
      <c r="C5922">
        <f>'2020 Load Shapes'!A5923</f>
        <v>5916</v>
      </c>
      <c r="D5922">
        <f>'2020 Load Shapes'!B5923</f>
        <v>0</v>
      </c>
      <c r="E5922">
        <f>IF(B5922=0,VLOOKUP(DataSet!A5922+1,'Vehicle Availability'!$B$7:$D$30,2),VLOOKUP(DataSet!A5922+1,'Vehicle Availability'!$B$7:$D$30,3))</f>
        <v>0</v>
      </c>
      <c r="F5922">
        <f>'2020 Load Shapes'!C5923</f>
        <v>0</v>
      </c>
      <c r="G5922">
        <f>IF(B5922=0,VLOOKUP(DataSet!A5922+1,'Vehicle Availability'!$B$39:$D$62,2),VLOOKUP(DataSet!A5922+1,'Vehicle Availability'!$B$39:$D$62,3))</f>
        <v>0</v>
      </c>
      <c r="H5922">
        <f t="shared" si="92"/>
        <v>0</v>
      </c>
      <c r="I5922" s="105">
        <f>'Marginal Energy Prices'!C5920/1000</f>
        <v>5.7368466318240927E-2</v>
      </c>
    </row>
    <row r="5923" spans="1:9" x14ac:dyDescent="0.25">
      <c r="A5923">
        <f>HourMap!F5920</f>
        <v>13</v>
      </c>
      <c r="B5923">
        <f>HourMap!H5920</f>
        <v>0</v>
      </c>
      <c r="C5923">
        <f>'2020 Load Shapes'!A5924</f>
        <v>5917</v>
      </c>
      <c r="D5923">
        <f>'2020 Load Shapes'!B5924</f>
        <v>0</v>
      </c>
      <c r="E5923">
        <f>IF(B5923=0,VLOOKUP(DataSet!A5923+1,'Vehicle Availability'!$B$7:$D$30,2),VLOOKUP(DataSet!A5923+1,'Vehicle Availability'!$B$7:$D$30,3))</f>
        <v>0</v>
      </c>
      <c r="F5923">
        <f>'2020 Load Shapes'!C5924</f>
        <v>0</v>
      </c>
      <c r="G5923">
        <f>IF(B5923=0,VLOOKUP(DataSet!A5923+1,'Vehicle Availability'!$B$39:$D$62,2),VLOOKUP(DataSet!A5923+1,'Vehicle Availability'!$B$39:$D$62,3))</f>
        <v>0</v>
      </c>
      <c r="H5923">
        <f t="shared" si="92"/>
        <v>0</v>
      </c>
      <c r="I5923" s="105">
        <f>'Marginal Energy Prices'!C5921/1000</f>
        <v>5.9876416372379657E-2</v>
      </c>
    </row>
    <row r="5924" spans="1:9" x14ac:dyDescent="0.25">
      <c r="A5924">
        <f>HourMap!F5921</f>
        <v>14</v>
      </c>
      <c r="B5924">
        <f>HourMap!H5921</f>
        <v>0</v>
      </c>
      <c r="C5924">
        <f>'2020 Load Shapes'!A5925</f>
        <v>5918</v>
      </c>
      <c r="D5924">
        <f>'2020 Load Shapes'!B5925</f>
        <v>0</v>
      </c>
      <c r="E5924">
        <f>IF(B5924=0,VLOOKUP(DataSet!A5924+1,'Vehicle Availability'!$B$7:$D$30,2),VLOOKUP(DataSet!A5924+1,'Vehicle Availability'!$B$7:$D$30,3))</f>
        <v>0</v>
      </c>
      <c r="F5924">
        <f>'2020 Load Shapes'!C5925</f>
        <v>0</v>
      </c>
      <c r="G5924">
        <f>IF(B5924=0,VLOOKUP(DataSet!A5924+1,'Vehicle Availability'!$B$39:$D$62,2),VLOOKUP(DataSet!A5924+1,'Vehicle Availability'!$B$39:$D$62,3))</f>
        <v>0</v>
      </c>
      <c r="H5924">
        <f t="shared" si="92"/>
        <v>0</v>
      </c>
      <c r="I5924" s="105">
        <f>'Marginal Energy Prices'!C5922/1000</f>
        <v>6.0517185093366142E-2</v>
      </c>
    </row>
    <row r="5925" spans="1:9" x14ac:dyDescent="0.25">
      <c r="A5925">
        <f>HourMap!F5922</f>
        <v>15</v>
      </c>
      <c r="B5925">
        <f>HourMap!H5922</f>
        <v>0</v>
      </c>
      <c r="C5925">
        <f>'2020 Load Shapes'!A5926</f>
        <v>5919</v>
      </c>
      <c r="D5925">
        <f>'2020 Load Shapes'!B5926</f>
        <v>0</v>
      </c>
      <c r="E5925">
        <f>IF(B5925=0,VLOOKUP(DataSet!A5925+1,'Vehicle Availability'!$B$7:$D$30,2),VLOOKUP(DataSet!A5925+1,'Vehicle Availability'!$B$7:$D$30,3))</f>
        <v>0</v>
      </c>
      <c r="F5925">
        <f>'2020 Load Shapes'!C5926</f>
        <v>0</v>
      </c>
      <c r="G5925">
        <f>IF(B5925=0,VLOOKUP(DataSet!A5925+1,'Vehicle Availability'!$B$39:$D$62,2),VLOOKUP(DataSet!A5925+1,'Vehicle Availability'!$B$39:$D$62,3))</f>
        <v>0</v>
      </c>
      <c r="H5925">
        <f t="shared" si="92"/>
        <v>0</v>
      </c>
      <c r="I5925" s="105">
        <f>'Marginal Energy Prices'!C5923/1000</f>
        <v>6.2220548830037983E-2</v>
      </c>
    </row>
    <row r="5926" spans="1:9" x14ac:dyDescent="0.25">
      <c r="A5926">
        <f>HourMap!F5923</f>
        <v>16</v>
      </c>
      <c r="B5926">
        <f>HourMap!H5923</f>
        <v>0</v>
      </c>
      <c r="C5926">
        <f>'2020 Load Shapes'!A5927</f>
        <v>5920</v>
      </c>
      <c r="D5926">
        <f>'2020 Load Shapes'!B5927</f>
        <v>0</v>
      </c>
      <c r="E5926">
        <f>IF(B5926=0,VLOOKUP(DataSet!A5926+1,'Vehicle Availability'!$B$7:$D$30,2),VLOOKUP(DataSet!A5926+1,'Vehicle Availability'!$B$7:$D$30,3))</f>
        <v>0</v>
      </c>
      <c r="F5926">
        <f>'2020 Load Shapes'!C5927</f>
        <v>0</v>
      </c>
      <c r="G5926">
        <f>IF(B5926=0,VLOOKUP(DataSet!A5926+1,'Vehicle Availability'!$B$39:$D$62,2),VLOOKUP(DataSet!A5926+1,'Vehicle Availability'!$B$39:$D$62,3))</f>
        <v>0</v>
      </c>
      <c r="H5926">
        <f t="shared" si="92"/>
        <v>0</v>
      </c>
      <c r="I5926" s="105">
        <f>'Marginal Energy Prices'!C5924/1000</f>
        <v>6.2935895246492693E-2</v>
      </c>
    </row>
    <row r="5927" spans="1:9" x14ac:dyDescent="0.25">
      <c r="A5927">
        <f>HourMap!F5924</f>
        <v>17</v>
      </c>
      <c r="B5927">
        <f>HourMap!H5924</f>
        <v>0</v>
      </c>
      <c r="C5927">
        <f>'2020 Load Shapes'!A5928</f>
        <v>5921</v>
      </c>
      <c r="D5927">
        <f>'2020 Load Shapes'!B5928</f>
        <v>0</v>
      </c>
      <c r="E5927">
        <f>IF(B5927=0,VLOOKUP(DataSet!A5927+1,'Vehicle Availability'!$B$7:$D$30,2),VLOOKUP(DataSet!A5927+1,'Vehicle Availability'!$B$7:$D$30,3))</f>
        <v>1</v>
      </c>
      <c r="F5927">
        <f>'2020 Load Shapes'!C5928</f>
        <v>0</v>
      </c>
      <c r="G5927">
        <f>IF(B5927=0,VLOOKUP(DataSet!A5927+1,'Vehicle Availability'!$B$39:$D$62,2),VLOOKUP(DataSet!A5927+1,'Vehicle Availability'!$B$39:$D$62,3))</f>
        <v>1</v>
      </c>
      <c r="H5927">
        <f t="shared" si="92"/>
        <v>0</v>
      </c>
      <c r="I5927" s="105">
        <f>'Marginal Energy Prices'!C5925/1000</f>
        <v>6.1410347976240003E-2</v>
      </c>
    </row>
    <row r="5928" spans="1:9" x14ac:dyDescent="0.25">
      <c r="A5928">
        <f>HourMap!F5925</f>
        <v>18</v>
      </c>
      <c r="B5928">
        <f>HourMap!H5925</f>
        <v>0</v>
      </c>
      <c r="C5928">
        <f>'2020 Load Shapes'!A5929</f>
        <v>5922</v>
      </c>
      <c r="D5928">
        <f>'2020 Load Shapes'!B5929</f>
        <v>0</v>
      </c>
      <c r="E5928">
        <f>IF(B5928=0,VLOOKUP(DataSet!A5928+1,'Vehicle Availability'!$B$7:$D$30,2),VLOOKUP(DataSet!A5928+1,'Vehicle Availability'!$B$7:$D$30,3))</f>
        <v>1</v>
      </c>
      <c r="F5928">
        <f>'2020 Load Shapes'!C5929</f>
        <v>0</v>
      </c>
      <c r="G5928">
        <f>IF(B5928=0,VLOOKUP(DataSet!A5928+1,'Vehicle Availability'!$B$39:$D$62,2),VLOOKUP(DataSet!A5928+1,'Vehicle Availability'!$B$39:$D$62,3))</f>
        <v>1</v>
      </c>
      <c r="H5928">
        <f t="shared" si="92"/>
        <v>0</v>
      </c>
      <c r="I5928" s="105">
        <f>'Marginal Energy Prices'!C5926/1000</f>
        <v>6.48432276281867E-2</v>
      </c>
    </row>
    <row r="5929" spans="1:9" x14ac:dyDescent="0.25">
      <c r="A5929">
        <f>HourMap!F5926</f>
        <v>19</v>
      </c>
      <c r="B5929">
        <f>HourMap!H5926</f>
        <v>0</v>
      </c>
      <c r="C5929">
        <f>'2020 Load Shapes'!A5930</f>
        <v>5923</v>
      </c>
      <c r="D5929">
        <f>'2020 Load Shapes'!B5930</f>
        <v>0</v>
      </c>
      <c r="E5929">
        <f>IF(B5929=0,VLOOKUP(DataSet!A5929+1,'Vehicle Availability'!$B$7:$D$30,2),VLOOKUP(DataSet!A5929+1,'Vehicle Availability'!$B$7:$D$30,3))</f>
        <v>1</v>
      </c>
      <c r="F5929">
        <f>'2020 Load Shapes'!C5930</f>
        <v>0</v>
      </c>
      <c r="G5929">
        <f>IF(B5929=0,VLOOKUP(DataSet!A5929+1,'Vehicle Availability'!$B$39:$D$62,2),VLOOKUP(DataSet!A5929+1,'Vehicle Availability'!$B$39:$D$62,3))</f>
        <v>1</v>
      </c>
      <c r="H5929">
        <f t="shared" si="92"/>
        <v>0</v>
      </c>
      <c r="I5929" s="105">
        <f>'Marginal Energy Prices'!C5927/1000</f>
        <v>7.0637035348540295E-2</v>
      </c>
    </row>
    <row r="5930" spans="1:9" x14ac:dyDescent="0.25">
      <c r="A5930">
        <f>HourMap!F5927</f>
        <v>20</v>
      </c>
      <c r="B5930">
        <f>HourMap!H5927</f>
        <v>0</v>
      </c>
      <c r="C5930">
        <f>'2020 Load Shapes'!A5931</f>
        <v>5924</v>
      </c>
      <c r="D5930">
        <f>'2020 Load Shapes'!B5931</f>
        <v>0</v>
      </c>
      <c r="E5930">
        <f>IF(B5930=0,VLOOKUP(DataSet!A5930+1,'Vehicle Availability'!$B$7:$D$30,2),VLOOKUP(DataSet!A5930+1,'Vehicle Availability'!$B$7:$D$30,3))</f>
        <v>1</v>
      </c>
      <c r="F5930">
        <f>'2020 Load Shapes'!C5931</f>
        <v>0</v>
      </c>
      <c r="G5930">
        <f>IF(B5930=0,VLOOKUP(DataSet!A5930+1,'Vehicle Availability'!$B$39:$D$62,2),VLOOKUP(DataSet!A5930+1,'Vehicle Availability'!$B$39:$D$62,3))</f>
        <v>1</v>
      </c>
      <c r="H5930">
        <f t="shared" si="92"/>
        <v>0</v>
      </c>
      <c r="I5930" s="105">
        <f>'Marginal Energy Prices'!C5928/1000</f>
        <v>7.1732242612303307E-2</v>
      </c>
    </row>
    <row r="5931" spans="1:9" x14ac:dyDescent="0.25">
      <c r="A5931">
        <f>HourMap!F5928</f>
        <v>21</v>
      </c>
      <c r="B5931">
        <f>HourMap!H5928</f>
        <v>0</v>
      </c>
      <c r="C5931">
        <f>'2020 Load Shapes'!A5932</f>
        <v>5925</v>
      </c>
      <c r="D5931">
        <f>'2020 Load Shapes'!B5932</f>
        <v>0</v>
      </c>
      <c r="E5931">
        <f>IF(B5931=0,VLOOKUP(DataSet!A5931+1,'Vehicle Availability'!$B$7:$D$30,2),VLOOKUP(DataSet!A5931+1,'Vehicle Availability'!$B$7:$D$30,3))</f>
        <v>1</v>
      </c>
      <c r="F5931">
        <f>'2020 Load Shapes'!C5932</f>
        <v>0</v>
      </c>
      <c r="G5931">
        <f>IF(B5931=0,VLOOKUP(DataSet!A5931+1,'Vehicle Availability'!$B$39:$D$62,2),VLOOKUP(DataSet!A5931+1,'Vehicle Availability'!$B$39:$D$62,3))</f>
        <v>1</v>
      </c>
      <c r="H5931">
        <f t="shared" si="92"/>
        <v>0</v>
      </c>
      <c r="I5931" s="105">
        <f>'Marginal Energy Prices'!C5929/1000</f>
        <v>6.3552990982676985E-2</v>
      </c>
    </row>
    <row r="5932" spans="1:9" x14ac:dyDescent="0.25">
      <c r="A5932">
        <f>HourMap!F5929</f>
        <v>22</v>
      </c>
      <c r="B5932">
        <f>HourMap!H5929</f>
        <v>0</v>
      </c>
      <c r="C5932">
        <f>'2020 Load Shapes'!A5933</f>
        <v>5926</v>
      </c>
      <c r="D5932">
        <f>'2020 Load Shapes'!B5933</f>
        <v>0</v>
      </c>
      <c r="E5932">
        <f>IF(B5932=0,VLOOKUP(DataSet!A5932+1,'Vehicle Availability'!$B$7:$D$30,2),VLOOKUP(DataSet!A5932+1,'Vehicle Availability'!$B$7:$D$30,3))</f>
        <v>1</v>
      </c>
      <c r="F5932">
        <f>'2020 Load Shapes'!C5933</f>
        <v>0</v>
      </c>
      <c r="G5932">
        <f>IF(B5932=0,VLOOKUP(DataSet!A5932+1,'Vehicle Availability'!$B$39:$D$62,2),VLOOKUP(DataSet!A5932+1,'Vehicle Availability'!$B$39:$D$62,3))</f>
        <v>1</v>
      </c>
      <c r="H5932">
        <f t="shared" si="92"/>
        <v>0</v>
      </c>
      <c r="I5932" s="105">
        <f>'Marginal Energy Prices'!C5930/1000</f>
        <v>6.2259175462360983E-2</v>
      </c>
    </row>
    <row r="5933" spans="1:9" x14ac:dyDescent="0.25">
      <c r="A5933">
        <f>HourMap!F5930</f>
        <v>23</v>
      </c>
      <c r="B5933">
        <f>HourMap!H5930</f>
        <v>0</v>
      </c>
      <c r="C5933">
        <f>'2020 Load Shapes'!A5934</f>
        <v>5927</v>
      </c>
      <c r="D5933">
        <f>'2020 Load Shapes'!B5934</f>
        <v>0</v>
      </c>
      <c r="E5933">
        <f>IF(B5933=0,VLOOKUP(DataSet!A5933+1,'Vehicle Availability'!$B$7:$D$30,2),VLOOKUP(DataSet!A5933+1,'Vehicle Availability'!$B$7:$D$30,3))</f>
        <v>1</v>
      </c>
      <c r="F5933">
        <f>'2020 Load Shapes'!C5934</f>
        <v>0</v>
      </c>
      <c r="G5933">
        <f>IF(B5933=0,VLOOKUP(DataSet!A5933+1,'Vehicle Availability'!$B$39:$D$62,2),VLOOKUP(DataSet!A5933+1,'Vehicle Availability'!$B$39:$D$62,3))</f>
        <v>1</v>
      </c>
      <c r="H5933">
        <f t="shared" si="92"/>
        <v>0</v>
      </c>
      <c r="I5933" s="105">
        <f>'Marginal Energy Prices'!C5931/1000</f>
        <v>6.1022942186781684E-2</v>
      </c>
    </row>
    <row r="5934" spans="1:9" x14ac:dyDescent="0.25">
      <c r="A5934">
        <f>HourMap!F5931</f>
        <v>0</v>
      </c>
      <c r="B5934">
        <f>HourMap!H5931</f>
        <v>1</v>
      </c>
      <c r="C5934">
        <f>'2020 Load Shapes'!A5935</f>
        <v>5928</v>
      </c>
      <c r="D5934">
        <f>'2020 Load Shapes'!B5935</f>
        <v>0</v>
      </c>
      <c r="E5934">
        <f>IF(B5934=0,VLOOKUP(DataSet!A5934+1,'Vehicle Availability'!$B$7:$D$30,2),VLOOKUP(DataSet!A5934+1,'Vehicle Availability'!$B$7:$D$30,3))</f>
        <v>1</v>
      </c>
      <c r="F5934">
        <f>'2020 Load Shapes'!C5935</f>
        <v>0</v>
      </c>
      <c r="G5934">
        <f>IF(B5934=0,VLOOKUP(DataSet!A5934+1,'Vehicle Availability'!$B$39:$D$62,2),VLOOKUP(DataSet!A5934+1,'Vehicle Availability'!$B$39:$D$62,3))</f>
        <v>1</v>
      </c>
      <c r="H5934">
        <f t="shared" si="92"/>
        <v>1</v>
      </c>
      <c r="I5934" s="105">
        <f>'Marginal Energy Prices'!C5932/1000</f>
        <v>5.9617553319287184E-2</v>
      </c>
    </row>
    <row r="5935" spans="1:9" x14ac:dyDescent="0.25">
      <c r="A5935">
        <f>HourMap!F5932</f>
        <v>1</v>
      </c>
      <c r="B5935">
        <f>HourMap!H5932</f>
        <v>1</v>
      </c>
      <c r="C5935">
        <f>'2020 Load Shapes'!A5936</f>
        <v>5929</v>
      </c>
      <c r="D5935">
        <f>'2020 Load Shapes'!B5936</f>
        <v>0</v>
      </c>
      <c r="E5935">
        <f>IF(B5935=0,VLOOKUP(DataSet!A5935+1,'Vehicle Availability'!$B$7:$D$30,2),VLOOKUP(DataSet!A5935+1,'Vehicle Availability'!$B$7:$D$30,3))</f>
        <v>1</v>
      </c>
      <c r="F5935">
        <f>'2020 Load Shapes'!C5936</f>
        <v>3.3</v>
      </c>
      <c r="G5935">
        <f>IF(B5935=0,VLOOKUP(DataSet!A5935+1,'Vehicle Availability'!$B$39:$D$62,2),VLOOKUP(DataSet!A5935+1,'Vehicle Availability'!$B$39:$D$62,3))</f>
        <v>1</v>
      </c>
      <c r="H5935">
        <f t="shared" si="92"/>
        <v>1</v>
      </c>
      <c r="I5935" s="105">
        <f>'Marginal Energy Prices'!C5933/1000</f>
        <v>5.3957456906811925E-2</v>
      </c>
    </row>
    <row r="5936" spans="1:9" x14ac:dyDescent="0.25">
      <c r="A5936">
        <f>HourMap!F5933</f>
        <v>2</v>
      </c>
      <c r="B5936">
        <f>HourMap!H5933</f>
        <v>1</v>
      </c>
      <c r="C5936">
        <f>'2020 Load Shapes'!A5937</f>
        <v>5930</v>
      </c>
      <c r="D5936">
        <f>'2020 Load Shapes'!B5937</f>
        <v>0</v>
      </c>
      <c r="E5936">
        <f>IF(B5936=0,VLOOKUP(DataSet!A5936+1,'Vehicle Availability'!$B$7:$D$30,2),VLOOKUP(DataSet!A5936+1,'Vehicle Availability'!$B$7:$D$30,3))</f>
        <v>1</v>
      </c>
      <c r="F5936">
        <f>'2020 Load Shapes'!C5937</f>
        <v>0</v>
      </c>
      <c r="G5936">
        <f>IF(B5936=0,VLOOKUP(DataSet!A5936+1,'Vehicle Availability'!$B$39:$D$62,2),VLOOKUP(DataSet!A5936+1,'Vehicle Availability'!$B$39:$D$62,3))</f>
        <v>1</v>
      </c>
      <c r="H5936">
        <f t="shared" si="92"/>
        <v>1</v>
      </c>
      <c r="I5936" s="105">
        <f>'Marginal Energy Prices'!C5934/1000</f>
        <v>5.4772305369440784E-2</v>
      </c>
    </row>
    <row r="5937" spans="1:9" x14ac:dyDescent="0.25">
      <c r="A5937">
        <f>HourMap!F5934</f>
        <v>3</v>
      </c>
      <c r="B5937">
        <f>HourMap!H5934</f>
        <v>1</v>
      </c>
      <c r="C5937">
        <f>'2020 Load Shapes'!A5938</f>
        <v>5931</v>
      </c>
      <c r="D5937">
        <f>'2020 Load Shapes'!B5938</f>
        <v>0</v>
      </c>
      <c r="E5937">
        <f>IF(B5937=0,VLOOKUP(DataSet!A5937+1,'Vehicle Availability'!$B$7:$D$30,2),VLOOKUP(DataSet!A5937+1,'Vehicle Availability'!$B$7:$D$30,3))</f>
        <v>1</v>
      </c>
      <c r="F5937">
        <f>'2020 Load Shapes'!C5938</f>
        <v>3.3</v>
      </c>
      <c r="G5937">
        <f>IF(B5937=0,VLOOKUP(DataSet!A5937+1,'Vehicle Availability'!$B$39:$D$62,2),VLOOKUP(DataSet!A5937+1,'Vehicle Availability'!$B$39:$D$62,3))</f>
        <v>1</v>
      </c>
      <c r="H5937">
        <f t="shared" si="92"/>
        <v>1</v>
      </c>
      <c r="I5937" s="105">
        <f>'Marginal Energy Prices'!C5935/1000</f>
        <v>5.345678484667158E-2</v>
      </c>
    </row>
    <row r="5938" spans="1:9" x14ac:dyDescent="0.25">
      <c r="A5938">
        <f>HourMap!F5935</f>
        <v>4</v>
      </c>
      <c r="B5938">
        <f>HourMap!H5935</f>
        <v>1</v>
      </c>
      <c r="C5938">
        <f>'2020 Load Shapes'!A5939</f>
        <v>5932</v>
      </c>
      <c r="D5938">
        <f>'2020 Load Shapes'!B5939</f>
        <v>0</v>
      </c>
      <c r="E5938">
        <f>IF(B5938=0,VLOOKUP(DataSet!A5938+1,'Vehicle Availability'!$B$7:$D$30,2),VLOOKUP(DataSet!A5938+1,'Vehicle Availability'!$B$7:$D$30,3))</f>
        <v>1</v>
      </c>
      <c r="F5938">
        <f>'2020 Load Shapes'!C5939</f>
        <v>0</v>
      </c>
      <c r="G5938">
        <f>IF(B5938=0,VLOOKUP(DataSet!A5938+1,'Vehicle Availability'!$B$39:$D$62,2),VLOOKUP(DataSet!A5938+1,'Vehicle Availability'!$B$39:$D$62,3))</f>
        <v>1</v>
      </c>
      <c r="H5938">
        <f t="shared" si="92"/>
        <v>1</v>
      </c>
      <c r="I5938" s="105">
        <f>'Marginal Energy Prices'!C5936/1000</f>
        <v>5.6097578690931668E-2</v>
      </c>
    </row>
    <row r="5939" spans="1:9" x14ac:dyDescent="0.25">
      <c r="A5939">
        <f>HourMap!F5936</f>
        <v>5</v>
      </c>
      <c r="B5939">
        <f>HourMap!H5936</f>
        <v>1</v>
      </c>
      <c r="C5939">
        <f>'2020 Load Shapes'!A5940</f>
        <v>5933</v>
      </c>
      <c r="D5939">
        <f>'2020 Load Shapes'!B5940</f>
        <v>0</v>
      </c>
      <c r="E5939">
        <f>IF(B5939=0,VLOOKUP(DataSet!A5939+1,'Vehicle Availability'!$B$7:$D$30,2),VLOOKUP(DataSet!A5939+1,'Vehicle Availability'!$B$7:$D$30,3))</f>
        <v>1</v>
      </c>
      <c r="F5939">
        <f>'2020 Load Shapes'!C5940</f>
        <v>0</v>
      </c>
      <c r="G5939">
        <f>IF(B5939=0,VLOOKUP(DataSet!A5939+1,'Vehicle Availability'!$B$39:$D$62,2),VLOOKUP(DataSet!A5939+1,'Vehicle Availability'!$B$39:$D$62,3))</f>
        <v>1</v>
      </c>
      <c r="H5939">
        <f t="shared" si="92"/>
        <v>1</v>
      </c>
      <c r="I5939" s="105">
        <f>'Marginal Energy Prices'!C5937/1000</f>
        <v>5.9020417987947653E-2</v>
      </c>
    </row>
    <row r="5940" spans="1:9" x14ac:dyDescent="0.25">
      <c r="A5940">
        <f>HourMap!F5937</f>
        <v>6</v>
      </c>
      <c r="B5940">
        <f>HourMap!H5937</f>
        <v>1</v>
      </c>
      <c r="C5940">
        <f>'2020 Load Shapes'!A5941</f>
        <v>5934</v>
      </c>
      <c r="D5940">
        <f>'2020 Load Shapes'!B5941</f>
        <v>0</v>
      </c>
      <c r="E5940">
        <f>IF(B5940=0,VLOOKUP(DataSet!A5940+1,'Vehicle Availability'!$B$7:$D$30,2),VLOOKUP(DataSet!A5940+1,'Vehicle Availability'!$B$7:$D$30,3))</f>
        <v>1</v>
      </c>
      <c r="F5940">
        <f>'2020 Load Shapes'!C5941</f>
        <v>0</v>
      </c>
      <c r="G5940">
        <f>IF(B5940=0,VLOOKUP(DataSet!A5940+1,'Vehicle Availability'!$B$39:$D$62,2),VLOOKUP(DataSet!A5940+1,'Vehicle Availability'!$B$39:$D$62,3))</f>
        <v>1</v>
      </c>
      <c r="H5940">
        <f t="shared" si="92"/>
        <v>1</v>
      </c>
      <c r="I5940" s="105">
        <f>'Marginal Energy Prices'!C5938/1000</f>
        <v>6.0710490624241747E-2</v>
      </c>
    </row>
    <row r="5941" spans="1:9" x14ac:dyDescent="0.25">
      <c r="A5941">
        <f>HourMap!F5938</f>
        <v>7</v>
      </c>
      <c r="B5941">
        <f>HourMap!H5938</f>
        <v>1</v>
      </c>
      <c r="C5941">
        <f>'2020 Load Shapes'!A5942</f>
        <v>5935</v>
      </c>
      <c r="D5941">
        <f>'2020 Load Shapes'!B5942</f>
        <v>0</v>
      </c>
      <c r="E5941">
        <f>IF(B5941=0,VLOOKUP(DataSet!A5941+1,'Vehicle Availability'!$B$7:$D$30,2),VLOOKUP(DataSet!A5941+1,'Vehicle Availability'!$B$7:$D$30,3))</f>
        <v>0</v>
      </c>
      <c r="F5941">
        <f>'2020 Load Shapes'!C5942</f>
        <v>0</v>
      </c>
      <c r="G5941">
        <f>IF(B5941=0,VLOOKUP(DataSet!A5941+1,'Vehicle Availability'!$B$39:$D$62,2),VLOOKUP(DataSet!A5941+1,'Vehicle Availability'!$B$39:$D$62,3))</f>
        <v>1</v>
      </c>
      <c r="H5941">
        <f t="shared" si="92"/>
        <v>1</v>
      </c>
      <c r="I5941" s="105">
        <f>'Marginal Energy Prices'!C5939/1000</f>
        <v>5.7619613712164577E-2</v>
      </c>
    </row>
    <row r="5942" spans="1:9" x14ac:dyDescent="0.25">
      <c r="A5942">
        <f>HourMap!F5939</f>
        <v>8</v>
      </c>
      <c r="B5942">
        <f>HourMap!H5939</f>
        <v>1</v>
      </c>
      <c r="C5942">
        <f>'2020 Load Shapes'!A5943</f>
        <v>5936</v>
      </c>
      <c r="D5942">
        <f>'2020 Load Shapes'!B5943</f>
        <v>1.3578947368421093</v>
      </c>
      <c r="E5942">
        <f>IF(B5942=0,VLOOKUP(DataSet!A5942+1,'Vehicle Availability'!$B$7:$D$30,2),VLOOKUP(DataSet!A5942+1,'Vehicle Availability'!$B$7:$D$30,3))</f>
        <v>1</v>
      </c>
      <c r="F5942">
        <f>'2020 Load Shapes'!C5943</f>
        <v>3.3</v>
      </c>
      <c r="G5942">
        <f>IF(B5942=0,VLOOKUP(DataSet!A5942+1,'Vehicle Availability'!$B$39:$D$62,2),VLOOKUP(DataSet!A5942+1,'Vehicle Availability'!$B$39:$D$62,3))</f>
        <v>1</v>
      </c>
      <c r="H5942">
        <f t="shared" si="92"/>
        <v>1</v>
      </c>
      <c r="I5942" s="105">
        <f>'Marginal Energy Prices'!C5940/1000</f>
        <v>5.2615616604086375E-2</v>
      </c>
    </row>
    <row r="5943" spans="1:9" x14ac:dyDescent="0.25">
      <c r="A5943">
        <f>HourMap!F5940</f>
        <v>9</v>
      </c>
      <c r="B5943">
        <f>HourMap!H5940</f>
        <v>1</v>
      </c>
      <c r="C5943">
        <f>'2020 Load Shapes'!A5944</f>
        <v>5937</v>
      </c>
      <c r="D5943">
        <f>'2020 Load Shapes'!B5944</f>
        <v>6.6</v>
      </c>
      <c r="E5943">
        <f>IF(B5943=0,VLOOKUP(DataSet!A5943+1,'Vehicle Availability'!$B$7:$D$30,2),VLOOKUP(DataSet!A5943+1,'Vehicle Availability'!$B$7:$D$30,3))</f>
        <v>1</v>
      </c>
      <c r="F5943">
        <f>'2020 Load Shapes'!C5944</f>
        <v>3.3</v>
      </c>
      <c r="G5943">
        <f>IF(B5943=0,VLOOKUP(DataSet!A5943+1,'Vehicle Availability'!$B$39:$D$62,2),VLOOKUP(DataSet!A5943+1,'Vehicle Availability'!$B$39:$D$62,3))</f>
        <v>1</v>
      </c>
      <c r="H5943">
        <f t="shared" si="92"/>
        <v>1</v>
      </c>
      <c r="I5943" s="105">
        <f>'Marginal Energy Prices'!C5941/1000</f>
        <v>5.1925829684890901E-2</v>
      </c>
    </row>
    <row r="5944" spans="1:9" x14ac:dyDescent="0.25">
      <c r="A5944">
        <f>HourMap!F5941</f>
        <v>10</v>
      </c>
      <c r="B5944">
        <f>HourMap!H5941</f>
        <v>1</v>
      </c>
      <c r="C5944">
        <f>'2020 Load Shapes'!A5945</f>
        <v>5938</v>
      </c>
      <c r="D5944">
        <f>'2020 Load Shapes'!B5945</f>
        <v>6.6</v>
      </c>
      <c r="E5944">
        <f>IF(B5944=0,VLOOKUP(DataSet!A5944+1,'Vehicle Availability'!$B$7:$D$30,2),VLOOKUP(DataSet!A5944+1,'Vehicle Availability'!$B$7:$D$30,3))</f>
        <v>1</v>
      </c>
      <c r="F5944">
        <f>'2020 Load Shapes'!C5945</f>
        <v>3.3</v>
      </c>
      <c r="G5944">
        <f>IF(B5944=0,VLOOKUP(DataSet!A5944+1,'Vehicle Availability'!$B$39:$D$62,2),VLOOKUP(DataSet!A5944+1,'Vehicle Availability'!$B$39:$D$62,3))</f>
        <v>1</v>
      </c>
      <c r="H5944">
        <f t="shared" si="92"/>
        <v>1</v>
      </c>
      <c r="I5944" s="105">
        <f>'Marginal Energy Prices'!C5942/1000</f>
        <v>5.2336511947219333E-2</v>
      </c>
    </row>
    <row r="5945" spans="1:9" x14ac:dyDescent="0.25">
      <c r="A5945">
        <f>HourMap!F5942</f>
        <v>11</v>
      </c>
      <c r="B5945">
        <f>HourMap!H5942</f>
        <v>1</v>
      </c>
      <c r="C5945">
        <f>'2020 Load Shapes'!A5946</f>
        <v>5939</v>
      </c>
      <c r="D5945">
        <f>'2020 Load Shapes'!B5946</f>
        <v>0</v>
      </c>
      <c r="E5945">
        <f>IF(B5945=0,VLOOKUP(DataSet!A5945+1,'Vehicle Availability'!$B$7:$D$30,2),VLOOKUP(DataSet!A5945+1,'Vehicle Availability'!$B$7:$D$30,3))</f>
        <v>1</v>
      </c>
      <c r="F5945">
        <f>'2020 Load Shapes'!C5946</f>
        <v>0</v>
      </c>
      <c r="G5945">
        <f>IF(B5945=0,VLOOKUP(DataSet!A5945+1,'Vehicle Availability'!$B$39:$D$62,2),VLOOKUP(DataSet!A5945+1,'Vehicle Availability'!$B$39:$D$62,3))</f>
        <v>1</v>
      </c>
      <c r="H5945">
        <f t="shared" si="92"/>
        <v>1</v>
      </c>
      <c r="I5945" s="105">
        <f>'Marginal Energy Prices'!C5943/1000</f>
        <v>5.4402210081705267E-2</v>
      </c>
    </row>
    <row r="5946" spans="1:9" x14ac:dyDescent="0.25">
      <c r="A5946">
        <f>HourMap!F5943</f>
        <v>12</v>
      </c>
      <c r="B5946">
        <f>HourMap!H5943</f>
        <v>1</v>
      </c>
      <c r="C5946">
        <f>'2020 Load Shapes'!A5947</f>
        <v>5940</v>
      </c>
      <c r="D5946">
        <f>'2020 Load Shapes'!B5947</f>
        <v>0</v>
      </c>
      <c r="E5946">
        <f>IF(B5946=0,VLOOKUP(DataSet!A5946+1,'Vehicle Availability'!$B$7:$D$30,2),VLOOKUP(DataSet!A5946+1,'Vehicle Availability'!$B$7:$D$30,3))</f>
        <v>1</v>
      </c>
      <c r="F5946">
        <f>'2020 Load Shapes'!C5947</f>
        <v>1.4736842105264394E-2</v>
      </c>
      <c r="G5946">
        <f>IF(B5946=0,VLOOKUP(DataSet!A5946+1,'Vehicle Availability'!$B$39:$D$62,2),VLOOKUP(DataSet!A5946+1,'Vehicle Availability'!$B$39:$D$62,3))</f>
        <v>1</v>
      </c>
      <c r="H5946">
        <f t="shared" si="92"/>
        <v>1</v>
      </c>
      <c r="I5946" s="105">
        <f>'Marginal Energy Prices'!C5944/1000</f>
        <v>5.4338284532005419E-2</v>
      </c>
    </row>
    <row r="5947" spans="1:9" x14ac:dyDescent="0.25">
      <c r="A5947">
        <f>HourMap!F5944</f>
        <v>13</v>
      </c>
      <c r="B5947">
        <f>HourMap!H5944</f>
        <v>1</v>
      </c>
      <c r="C5947">
        <f>'2020 Load Shapes'!A5948</f>
        <v>5941</v>
      </c>
      <c r="D5947">
        <f>'2020 Load Shapes'!B5948</f>
        <v>0</v>
      </c>
      <c r="E5947">
        <f>IF(B5947=0,VLOOKUP(DataSet!A5947+1,'Vehicle Availability'!$B$7:$D$30,2),VLOOKUP(DataSet!A5947+1,'Vehicle Availability'!$B$7:$D$30,3))</f>
        <v>1</v>
      </c>
      <c r="F5947">
        <f>'2020 Load Shapes'!C5948</f>
        <v>0</v>
      </c>
      <c r="G5947">
        <f>IF(B5947=0,VLOOKUP(DataSet!A5947+1,'Vehicle Availability'!$B$39:$D$62,2),VLOOKUP(DataSet!A5947+1,'Vehicle Availability'!$B$39:$D$62,3))</f>
        <v>1</v>
      </c>
      <c r="H5947">
        <f t="shared" si="92"/>
        <v>1</v>
      </c>
      <c r="I5947" s="105">
        <f>'Marginal Energy Prices'!C5945/1000</f>
        <v>5.5866440318060734E-2</v>
      </c>
    </row>
    <row r="5948" spans="1:9" x14ac:dyDescent="0.25">
      <c r="A5948">
        <f>HourMap!F5945</f>
        <v>14</v>
      </c>
      <c r="B5948">
        <f>HourMap!H5945</f>
        <v>1</v>
      </c>
      <c r="C5948">
        <f>'2020 Load Shapes'!A5949</f>
        <v>5942</v>
      </c>
      <c r="D5948">
        <f>'2020 Load Shapes'!B5949</f>
        <v>0</v>
      </c>
      <c r="E5948">
        <f>IF(B5948=0,VLOOKUP(DataSet!A5948+1,'Vehicle Availability'!$B$7:$D$30,2),VLOOKUP(DataSet!A5948+1,'Vehicle Availability'!$B$7:$D$30,3))</f>
        <v>1</v>
      </c>
      <c r="F5948">
        <f>'2020 Load Shapes'!C5949</f>
        <v>0</v>
      </c>
      <c r="G5948">
        <f>IF(B5948=0,VLOOKUP(DataSet!A5948+1,'Vehicle Availability'!$B$39:$D$62,2),VLOOKUP(DataSet!A5948+1,'Vehicle Availability'!$B$39:$D$62,3))</f>
        <v>1</v>
      </c>
      <c r="H5948">
        <f t="shared" si="92"/>
        <v>0</v>
      </c>
      <c r="I5948" s="105">
        <f>'Marginal Energy Prices'!C5946/1000</f>
        <v>5.5210768227314355E-2</v>
      </c>
    </row>
    <row r="5949" spans="1:9" x14ac:dyDescent="0.25">
      <c r="A5949">
        <f>HourMap!F5946</f>
        <v>15</v>
      </c>
      <c r="B5949">
        <f>HourMap!H5946</f>
        <v>1</v>
      </c>
      <c r="C5949">
        <f>'2020 Load Shapes'!A5950</f>
        <v>5943</v>
      </c>
      <c r="D5949">
        <f>'2020 Load Shapes'!B5950</f>
        <v>0</v>
      </c>
      <c r="E5949">
        <f>IF(B5949=0,VLOOKUP(DataSet!A5949+1,'Vehicle Availability'!$B$7:$D$30,2),VLOOKUP(DataSet!A5949+1,'Vehicle Availability'!$B$7:$D$30,3))</f>
        <v>1</v>
      </c>
      <c r="F5949">
        <f>'2020 Load Shapes'!C5950</f>
        <v>0</v>
      </c>
      <c r="G5949">
        <f>IF(B5949=0,VLOOKUP(DataSet!A5949+1,'Vehicle Availability'!$B$39:$D$62,2),VLOOKUP(DataSet!A5949+1,'Vehicle Availability'!$B$39:$D$62,3))</f>
        <v>1</v>
      </c>
      <c r="H5949">
        <f t="shared" si="92"/>
        <v>0</v>
      </c>
      <c r="I5949" s="105">
        <f>'Marginal Energy Prices'!C5947/1000</f>
        <v>5.9764738746684629E-2</v>
      </c>
    </row>
    <row r="5950" spans="1:9" x14ac:dyDescent="0.25">
      <c r="A5950">
        <f>HourMap!F5947</f>
        <v>16</v>
      </c>
      <c r="B5950">
        <f>HourMap!H5947</f>
        <v>1</v>
      </c>
      <c r="C5950">
        <f>'2020 Load Shapes'!A5951</f>
        <v>5944</v>
      </c>
      <c r="D5950">
        <f>'2020 Load Shapes'!B5951</f>
        <v>0</v>
      </c>
      <c r="E5950">
        <f>IF(B5950=0,VLOOKUP(DataSet!A5950+1,'Vehicle Availability'!$B$7:$D$30,2),VLOOKUP(DataSet!A5950+1,'Vehicle Availability'!$B$7:$D$30,3))</f>
        <v>1</v>
      </c>
      <c r="F5950">
        <f>'2020 Load Shapes'!C5951</f>
        <v>0</v>
      </c>
      <c r="G5950">
        <f>IF(B5950=0,VLOOKUP(DataSet!A5950+1,'Vehicle Availability'!$B$39:$D$62,2),VLOOKUP(DataSet!A5950+1,'Vehicle Availability'!$B$39:$D$62,3))</f>
        <v>1</v>
      </c>
      <c r="H5950">
        <f t="shared" si="92"/>
        <v>0</v>
      </c>
      <c r="I5950" s="105">
        <f>'Marginal Energy Prices'!C5948/1000</f>
        <v>6.308491290032317E-2</v>
      </c>
    </row>
    <row r="5951" spans="1:9" x14ac:dyDescent="0.25">
      <c r="A5951">
        <f>HourMap!F5948</f>
        <v>17</v>
      </c>
      <c r="B5951">
        <f>HourMap!H5948</f>
        <v>1</v>
      </c>
      <c r="C5951">
        <f>'2020 Load Shapes'!A5952</f>
        <v>5945</v>
      </c>
      <c r="D5951">
        <f>'2020 Load Shapes'!B5952</f>
        <v>0</v>
      </c>
      <c r="E5951">
        <f>IF(B5951=0,VLOOKUP(DataSet!A5951+1,'Vehicle Availability'!$B$7:$D$30,2),VLOOKUP(DataSet!A5951+1,'Vehicle Availability'!$B$7:$D$30,3))</f>
        <v>1</v>
      </c>
      <c r="F5951">
        <f>'2020 Load Shapes'!C5952</f>
        <v>0</v>
      </c>
      <c r="G5951">
        <f>IF(B5951=0,VLOOKUP(DataSet!A5951+1,'Vehicle Availability'!$B$39:$D$62,2),VLOOKUP(DataSet!A5951+1,'Vehicle Availability'!$B$39:$D$62,3))</f>
        <v>1</v>
      </c>
      <c r="H5951">
        <f t="shared" si="92"/>
        <v>0</v>
      </c>
      <c r="I5951" s="105">
        <f>'Marginal Energy Prices'!C5949/1000</f>
        <v>6.1948860043647663E-2</v>
      </c>
    </row>
    <row r="5952" spans="1:9" x14ac:dyDescent="0.25">
      <c r="A5952">
        <f>HourMap!F5949</f>
        <v>18</v>
      </c>
      <c r="B5952">
        <f>HourMap!H5949</f>
        <v>1</v>
      </c>
      <c r="C5952">
        <f>'2020 Load Shapes'!A5953</f>
        <v>5946</v>
      </c>
      <c r="D5952">
        <f>'2020 Load Shapes'!B5953</f>
        <v>0</v>
      </c>
      <c r="E5952">
        <f>IF(B5952=0,VLOOKUP(DataSet!A5952+1,'Vehicle Availability'!$B$7:$D$30,2),VLOOKUP(DataSet!A5952+1,'Vehicle Availability'!$B$7:$D$30,3))</f>
        <v>0</v>
      </c>
      <c r="F5952">
        <f>'2020 Load Shapes'!C5953</f>
        <v>0</v>
      </c>
      <c r="G5952">
        <f>IF(B5952=0,VLOOKUP(DataSet!A5952+1,'Vehicle Availability'!$B$39:$D$62,2),VLOOKUP(DataSet!A5952+1,'Vehicle Availability'!$B$39:$D$62,3))</f>
        <v>1</v>
      </c>
      <c r="H5952">
        <f t="shared" si="92"/>
        <v>0</v>
      </c>
      <c r="I5952" s="105">
        <f>'Marginal Energy Prices'!C5950/1000</f>
        <v>6.9892962756703148E-2</v>
      </c>
    </row>
    <row r="5953" spans="1:9" x14ac:dyDescent="0.25">
      <c r="A5953">
        <f>HourMap!F5950</f>
        <v>19</v>
      </c>
      <c r="B5953">
        <f>HourMap!H5950</f>
        <v>1</v>
      </c>
      <c r="C5953">
        <f>'2020 Load Shapes'!A5954</f>
        <v>5947</v>
      </c>
      <c r="D5953">
        <f>'2020 Load Shapes'!B5954</f>
        <v>0</v>
      </c>
      <c r="E5953">
        <f>IF(B5953=0,VLOOKUP(DataSet!A5953+1,'Vehicle Availability'!$B$7:$D$30,2),VLOOKUP(DataSet!A5953+1,'Vehicle Availability'!$B$7:$D$30,3))</f>
        <v>1</v>
      </c>
      <c r="F5953">
        <f>'2020 Load Shapes'!C5954</f>
        <v>0</v>
      </c>
      <c r="G5953">
        <f>IF(B5953=0,VLOOKUP(DataSet!A5953+1,'Vehicle Availability'!$B$39:$D$62,2),VLOOKUP(DataSet!A5953+1,'Vehicle Availability'!$B$39:$D$62,3))</f>
        <v>1</v>
      </c>
      <c r="H5953">
        <f t="shared" si="92"/>
        <v>0</v>
      </c>
      <c r="I5953" s="105">
        <f>'Marginal Energy Prices'!C5951/1000</f>
        <v>7.564037015300748E-2</v>
      </c>
    </row>
    <row r="5954" spans="1:9" x14ac:dyDescent="0.25">
      <c r="A5954">
        <f>HourMap!F5951</f>
        <v>20</v>
      </c>
      <c r="B5954">
        <f>HourMap!H5951</f>
        <v>1</v>
      </c>
      <c r="C5954">
        <f>'2020 Load Shapes'!A5955</f>
        <v>5948</v>
      </c>
      <c r="D5954">
        <f>'2020 Load Shapes'!B5955</f>
        <v>0</v>
      </c>
      <c r="E5954">
        <f>IF(B5954=0,VLOOKUP(DataSet!A5954+1,'Vehicle Availability'!$B$7:$D$30,2),VLOOKUP(DataSet!A5954+1,'Vehicle Availability'!$B$7:$D$30,3))</f>
        <v>1</v>
      </c>
      <c r="F5954">
        <f>'2020 Load Shapes'!C5955</f>
        <v>0</v>
      </c>
      <c r="G5954">
        <f>IF(B5954=0,VLOOKUP(DataSet!A5954+1,'Vehicle Availability'!$B$39:$D$62,2),VLOOKUP(DataSet!A5954+1,'Vehicle Availability'!$B$39:$D$62,3))</f>
        <v>1</v>
      </c>
      <c r="H5954">
        <f t="shared" si="92"/>
        <v>0</v>
      </c>
      <c r="I5954" s="105">
        <f>'Marginal Energy Prices'!C5952/1000</f>
        <v>7.7980464678928718E-2</v>
      </c>
    </row>
    <row r="5955" spans="1:9" x14ac:dyDescent="0.25">
      <c r="A5955">
        <f>HourMap!F5952</f>
        <v>21</v>
      </c>
      <c r="B5955">
        <f>HourMap!H5952</f>
        <v>1</v>
      </c>
      <c r="C5955">
        <f>'2020 Load Shapes'!A5956</f>
        <v>5949</v>
      </c>
      <c r="D5955">
        <f>'2020 Load Shapes'!B5956</f>
        <v>0</v>
      </c>
      <c r="E5955">
        <f>IF(B5955=0,VLOOKUP(DataSet!A5955+1,'Vehicle Availability'!$B$7:$D$30,2),VLOOKUP(DataSet!A5955+1,'Vehicle Availability'!$B$7:$D$30,3))</f>
        <v>1</v>
      </c>
      <c r="F5955">
        <f>'2020 Load Shapes'!C5956</f>
        <v>0</v>
      </c>
      <c r="G5955">
        <f>IF(B5955=0,VLOOKUP(DataSet!A5955+1,'Vehicle Availability'!$B$39:$D$62,2),VLOOKUP(DataSet!A5955+1,'Vehicle Availability'!$B$39:$D$62,3))</f>
        <v>1</v>
      </c>
      <c r="H5955">
        <f t="shared" si="92"/>
        <v>0</v>
      </c>
      <c r="I5955" s="105">
        <f>'Marginal Energy Prices'!C5953/1000</f>
        <v>6.5555636634597625E-2</v>
      </c>
    </row>
    <row r="5956" spans="1:9" x14ac:dyDescent="0.25">
      <c r="A5956">
        <f>HourMap!F5953</f>
        <v>22</v>
      </c>
      <c r="B5956">
        <f>HourMap!H5953</f>
        <v>1</v>
      </c>
      <c r="C5956">
        <f>'2020 Load Shapes'!A5957</f>
        <v>5950</v>
      </c>
      <c r="D5956">
        <f>'2020 Load Shapes'!B5957</f>
        <v>0</v>
      </c>
      <c r="E5956">
        <f>IF(B5956=0,VLOOKUP(DataSet!A5956+1,'Vehicle Availability'!$B$7:$D$30,2),VLOOKUP(DataSet!A5956+1,'Vehicle Availability'!$B$7:$D$30,3))</f>
        <v>1</v>
      </c>
      <c r="F5956">
        <f>'2020 Load Shapes'!C5957</f>
        <v>0</v>
      </c>
      <c r="G5956">
        <f>IF(B5956=0,VLOOKUP(DataSet!A5956+1,'Vehicle Availability'!$B$39:$D$62,2),VLOOKUP(DataSet!A5956+1,'Vehicle Availability'!$B$39:$D$62,3))</f>
        <v>1</v>
      </c>
      <c r="H5956">
        <f t="shared" si="92"/>
        <v>0</v>
      </c>
      <c r="I5956" s="105">
        <f>'Marginal Energy Prices'!C5954/1000</f>
        <v>6.362418398563062E-2</v>
      </c>
    </row>
    <row r="5957" spans="1:9" x14ac:dyDescent="0.25">
      <c r="A5957">
        <f>HourMap!F5954</f>
        <v>23</v>
      </c>
      <c r="B5957">
        <f>HourMap!H5954</f>
        <v>1</v>
      </c>
      <c r="C5957">
        <f>'2020 Load Shapes'!A5958</f>
        <v>5951</v>
      </c>
      <c r="D5957">
        <f>'2020 Load Shapes'!B5958</f>
        <v>0</v>
      </c>
      <c r="E5957">
        <f>IF(B5957=0,VLOOKUP(DataSet!A5957+1,'Vehicle Availability'!$B$7:$D$30,2),VLOOKUP(DataSet!A5957+1,'Vehicle Availability'!$B$7:$D$30,3))</f>
        <v>1</v>
      </c>
      <c r="F5957">
        <f>'2020 Load Shapes'!C5958</f>
        <v>0</v>
      </c>
      <c r="G5957">
        <f>IF(B5957=0,VLOOKUP(DataSet!A5957+1,'Vehicle Availability'!$B$39:$D$62,2),VLOOKUP(DataSet!A5957+1,'Vehicle Availability'!$B$39:$D$62,3))</f>
        <v>1</v>
      </c>
      <c r="H5957">
        <f t="shared" si="92"/>
        <v>0</v>
      </c>
      <c r="I5957" s="105">
        <f>'Marginal Energy Prices'!C5955/1000</f>
        <v>6.2512096597709454E-2</v>
      </c>
    </row>
    <row r="5958" spans="1:9" x14ac:dyDescent="0.25">
      <c r="A5958">
        <f>HourMap!F5955</f>
        <v>0</v>
      </c>
      <c r="B5958">
        <f>HourMap!H5955</f>
        <v>1</v>
      </c>
      <c r="C5958">
        <f>'2020 Load Shapes'!A5959</f>
        <v>5952</v>
      </c>
      <c r="D5958">
        <f>'2020 Load Shapes'!B5959</f>
        <v>0</v>
      </c>
      <c r="E5958">
        <f>IF(B5958=0,VLOOKUP(DataSet!A5958+1,'Vehicle Availability'!$B$7:$D$30,2),VLOOKUP(DataSet!A5958+1,'Vehicle Availability'!$B$7:$D$30,3))</f>
        <v>1</v>
      </c>
      <c r="F5958">
        <f>'2020 Load Shapes'!C5959</f>
        <v>0</v>
      </c>
      <c r="G5958">
        <f>IF(B5958=0,VLOOKUP(DataSet!A5958+1,'Vehicle Availability'!$B$39:$D$62,2),VLOOKUP(DataSet!A5958+1,'Vehicle Availability'!$B$39:$D$62,3))</f>
        <v>1</v>
      </c>
      <c r="H5958">
        <f t="shared" si="92"/>
        <v>1</v>
      </c>
      <c r="I5958" s="105">
        <f>'Marginal Energy Prices'!C5956/1000</f>
        <v>6.497154169700764E-2</v>
      </c>
    </row>
    <row r="5959" spans="1:9" x14ac:dyDescent="0.25">
      <c r="A5959">
        <f>HourMap!F5956</f>
        <v>1</v>
      </c>
      <c r="B5959">
        <f>HourMap!H5956</f>
        <v>1</v>
      </c>
      <c r="C5959">
        <f>'2020 Load Shapes'!A5960</f>
        <v>5953</v>
      </c>
      <c r="D5959">
        <f>'2020 Load Shapes'!B5960</f>
        <v>0</v>
      </c>
      <c r="E5959">
        <f>IF(B5959=0,VLOOKUP(DataSet!A5959+1,'Vehicle Availability'!$B$7:$D$30,2),VLOOKUP(DataSet!A5959+1,'Vehicle Availability'!$B$7:$D$30,3))</f>
        <v>1</v>
      </c>
      <c r="F5959">
        <f>'2020 Load Shapes'!C5960</f>
        <v>0</v>
      </c>
      <c r="G5959">
        <f>IF(B5959=0,VLOOKUP(DataSet!A5959+1,'Vehicle Availability'!$B$39:$D$62,2),VLOOKUP(DataSet!A5959+1,'Vehicle Availability'!$B$39:$D$62,3))</f>
        <v>1</v>
      </c>
      <c r="H5959">
        <f t="shared" si="92"/>
        <v>1</v>
      </c>
      <c r="I5959" s="105">
        <f>'Marginal Energy Prices'!C5957/1000</f>
        <v>6.2208516274241135E-2</v>
      </c>
    </row>
    <row r="5960" spans="1:9" x14ac:dyDescent="0.25">
      <c r="A5960">
        <f>HourMap!F5957</f>
        <v>2</v>
      </c>
      <c r="B5960">
        <f>HourMap!H5957</f>
        <v>1</v>
      </c>
      <c r="C5960">
        <f>'2020 Load Shapes'!A5961</f>
        <v>5954</v>
      </c>
      <c r="D5960">
        <f>'2020 Load Shapes'!B5961</f>
        <v>0</v>
      </c>
      <c r="E5960">
        <f>IF(B5960=0,VLOOKUP(DataSet!A5960+1,'Vehicle Availability'!$B$7:$D$30,2),VLOOKUP(DataSet!A5960+1,'Vehicle Availability'!$B$7:$D$30,3))</f>
        <v>1</v>
      </c>
      <c r="F5960">
        <f>'2020 Load Shapes'!C5961</f>
        <v>0</v>
      </c>
      <c r="G5960">
        <f>IF(B5960=0,VLOOKUP(DataSet!A5960+1,'Vehicle Availability'!$B$39:$D$62,2),VLOOKUP(DataSet!A5960+1,'Vehicle Availability'!$B$39:$D$62,3))</f>
        <v>1</v>
      </c>
      <c r="H5960">
        <f t="shared" ref="H5960:H6023" si="93">IF(B5960=0,A5960&lt;=5,A5960&lt;=13)*1</f>
        <v>1</v>
      </c>
      <c r="I5960" s="105">
        <f>'Marginal Energy Prices'!C5958/1000</f>
        <v>6.2041057738984946E-2</v>
      </c>
    </row>
    <row r="5961" spans="1:9" x14ac:dyDescent="0.25">
      <c r="A5961">
        <f>HourMap!F5958</f>
        <v>3</v>
      </c>
      <c r="B5961">
        <f>HourMap!H5958</f>
        <v>1</v>
      </c>
      <c r="C5961">
        <f>'2020 Load Shapes'!A5962</f>
        <v>5955</v>
      </c>
      <c r="D5961">
        <f>'2020 Load Shapes'!B5962</f>
        <v>0</v>
      </c>
      <c r="E5961">
        <f>IF(B5961=0,VLOOKUP(DataSet!A5961+1,'Vehicle Availability'!$B$7:$D$30,2),VLOOKUP(DataSet!A5961+1,'Vehicle Availability'!$B$7:$D$30,3))</f>
        <v>1</v>
      </c>
      <c r="F5961">
        <f>'2020 Load Shapes'!C5962</f>
        <v>0</v>
      </c>
      <c r="G5961">
        <f>IF(B5961=0,VLOOKUP(DataSet!A5961+1,'Vehicle Availability'!$B$39:$D$62,2),VLOOKUP(DataSet!A5961+1,'Vehicle Availability'!$B$39:$D$62,3))</f>
        <v>1</v>
      </c>
      <c r="H5961">
        <f t="shared" si="93"/>
        <v>1</v>
      </c>
      <c r="I5961" s="105">
        <f>'Marginal Energy Prices'!C5959/1000</f>
        <v>5.9334038558426942E-2</v>
      </c>
    </row>
    <row r="5962" spans="1:9" x14ac:dyDescent="0.25">
      <c r="A5962">
        <f>HourMap!F5959</f>
        <v>4</v>
      </c>
      <c r="B5962">
        <f>HourMap!H5959</f>
        <v>1</v>
      </c>
      <c r="C5962">
        <f>'2020 Load Shapes'!A5963</f>
        <v>5956</v>
      </c>
      <c r="D5962">
        <f>'2020 Load Shapes'!B5963</f>
        <v>0</v>
      </c>
      <c r="E5962">
        <f>IF(B5962=0,VLOOKUP(DataSet!A5962+1,'Vehicle Availability'!$B$7:$D$30,2),VLOOKUP(DataSet!A5962+1,'Vehicle Availability'!$B$7:$D$30,3))</f>
        <v>1</v>
      </c>
      <c r="F5962">
        <f>'2020 Load Shapes'!C5963</f>
        <v>0</v>
      </c>
      <c r="G5962">
        <f>IF(B5962=0,VLOOKUP(DataSet!A5962+1,'Vehicle Availability'!$B$39:$D$62,2),VLOOKUP(DataSet!A5962+1,'Vehicle Availability'!$B$39:$D$62,3))</f>
        <v>1</v>
      </c>
      <c r="H5962">
        <f t="shared" si="93"/>
        <v>1</v>
      </c>
      <c r="I5962" s="105">
        <f>'Marginal Energy Prices'!C5960/1000</f>
        <v>5.9403862634864524E-2</v>
      </c>
    </row>
    <row r="5963" spans="1:9" x14ac:dyDescent="0.25">
      <c r="A5963">
        <f>HourMap!F5960</f>
        <v>5</v>
      </c>
      <c r="B5963">
        <f>HourMap!H5960</f>
        <v>1</v>
      </c>
      <c r="C5963">
        <f>'2020 Load Shapes'!A5964</f>
        <v>5957</v>
      </c>
      <c r="D5963">
        <f>'2020 Load Shapes'!B5964</f>
        <v>0</v>
      </c>
      <c r="E5963">
        <f>IF(B5963=0,VLOOKUP(DataSet!A5963+1,'Vehicle Availability'!$B$7:$D$30,2),VLOOKUP(DataSet!A5963+1,'Vehicle Availability'!$B$7:$D$30,3))</f>
        <v>1</v>
      </c>
      <c r="F5963">
        <f>'2020 Load Shapes'!C5964</f>
        <v>0</v>
      </c>
      <c r="G5963">
        <f>IF(B5963=0,VLOOKUP(DataSet!A5963+1,'Vehicle Availability'!$B$39:$D$62,2),VLOOKUP(DataSet!A5963+1,'Vehicle Availability'!$B$39:$D$62,3))</f>
        <v>1</v>
      </c>
      <c r="H5963">
        <f t="shared" si="93"/>
        <v>1</v>
      </c>
      <c r="I5963" s="105">
        <f>'Marginal Energy Prices'!C5961/1000</f>
        <v>6.4357796795792732E-2</v>
      </c>
    </row>
    <row r="5964" spans="1:9" x14ac:dyDescent="0.25">
      <c r="A5964">
        <f>HourMap!F5961</f>
        <v>6</v>
      </c>
      <c r="B5964">
        <f>HourMap!H5961</f>
        <v>1</v>
      </c>
      <c r="C5964">
        <f>'2020 Load Shapes'!A5965</f>
        <v>5958</v>
      </c>
      <c r="D5964">
        <f>'2020 Load Shapes'!B5965</f>
        <v>0</v>
      </c>
      <c r="E5964">
        <f>IF(B5964=0,VLOOKUP(DataSet!A5964+1,'Vehicle Availability'!$B$7:$D$30,2),VLOOKUP(DataSet!A5964+1,'Vehicle Availability'!$B$7:$D$30,3))</f>
        <v>1</v>
      </c>
      <c r="F5964">
        <f>'2020 Load Shapes'!C5965</f>
        <v>0</v>
      </c>
      <c r="G5964">
        <f>IF(B5964=0,VLOOKUP(DataSet!A5964+1,'Vehicle Availability'!$B$39:$D$62,2),VLOOKUP(DataSet!A5964+1,'Vehicle Availability'!$B$39:$D$62,3))</f>
        <v>1</v>
      </c>
      <c r="H5964">
        <f t="shared" si="93"/>
        <v>1</v>
      </c>
      <c r="I5964" s="105">
        <f>'Marginal Energy Prices'!C5962/1000</f>
        <v>6.3618230068447371E-2</v>
      </c>
    </row>
    <row r="5965" spans="1:9" x14ac:dyDescent="0.25">
      <c r="A5965">
        <f>HourMap!F5962</f>
        <v>7</v>
      </c>
      <c r="B5965">
        <f>HourMap!H5962</f>
        <v>1</v>
      </c>
      <c r="C5965">
        <f>'2020 Load Shapes'!A5966</f>
        <v>5959</v>
      </c>
      <c r="D5965">
        <f>'2020 Load Shapes'!B5966</f>
        <v>0</v>
      </c>
      <c r="E5965">
        <f>IF(B5965=0,VLOOKUP(DataSet!A5965+1,'Vehicle Availability'!$B$7:$D$30,2),VLOOKUP(DataSet!A5965+1,'Vehicle Availability'!$B$7:$D$30,3))</f>
        <v>0</v>
      </c>
      <c r="F5965">
        <f>'2020 Load Shapes'!C5966</f>
        <v>0.23789473684210388</v>
      </c>
      <c r="G5965">
        <f>IF(B5965=0,VLOOKUP(DataSet!A5965+1,'Vehicle Availability'!$B$39:$D$62,2),VLOOKUP(DataSet!A5965+1,'Vehicle Availability'!$B$39:$D$62,3))</f>
        <v>1</v>
      </c>
      <c r="H5965">
        <f t="shared" si="93"/>
        <v>1</v>
      </c>
      <c r="I5965" s="105">
        <f>'Marginal Energy Prices'!C5963/1000</f>
        <v>5.7294683677897758E-2</v>
      </c>
    </row>
    <row r="5966" spans="1:9" x14ac:dyDescent="0.25">
      <c r="A5966">
        <f>HourMap!F5963</f>
        <v>8</v>
      </c>
      <c r="B5966">
        <f>HourMap!H5963</f>
        <v>1</v>
      </c>
      <c r="C5966">
        <f>'2020 Load Shapes'!A5967</f>
        <v>5960</v>
      </c>
      <c r="D5966">
        <f>'2020 Load Shapes'!B5967</f>
        <v>6.6</v>
      </c>
      <c r="E5966">
        <f>IF(B5966=0,VLOOKUP(DataSet!A5966+1,'Vehicle Availability'!$B$7:$D$30,2),VLOOKUP(DataSet!A5966+1,'Vehicle Availability'!$B$7:$D$30,3))</f>
        <v>1</v>
      </c>
      <c r="F5966">
        <f>'2020 Load Shapes'!C5967</f>
        <v>3.3</v>
      </c>
      <c r="G5966">
        <f>IF(B5966=0,VLOOKUP(DataSet!A5966+1,'Vehicle Availability'!$B$39:$D$62,2),VLOOKUP(DataSet!A5966+1,'Vehicle Availability'!$B$39:$D$62,3))</f>
        <v>1</v>
      </c>
      <c r="H5966">
        <f t="shared" si="93"/>
        <v>1</v>
      </c>
      <c r="I5966" s="105">
        <f>'Marginal Energy Prices'!C5964/1000</f>
        <v>5.1292834718076788E-2</v>
      </c>
    </row>
    <row r="5967" spans="1:9" x14ac:dyDescent="0.25">
      <c r="A5967">
        <f>HourMap!F5964</f>
        <v>9</v>
      </c>
      <c r="B5967">
        <f>HourMap!H5964</f>
        <v>1</v>
      </c>
      <c r="C5967">
        <f>'2020 Load Shapes'!A5968</f>
        <v>5961</v>
      </c>
      <c r="D5967">
        <f>'2020 Load Shapes'!B5968</f>
        <v>4.1789473684210341</v>
      </c>
      <c r="E5967">
        <f>IF(B5967=0,VLOOKUP(DataSet!A5967+1,'Vehicle Availability'!$B$7:$D$30,2),VLOOKUP(DataSet!A5967+1,'Vehicle Availability'!$B$7:$D$30,3))</f>
        <v>1</v>
      </c>
      <c r="F5967">
        <f>'2020 Load Shapes'!C5968</f>
        <v>3.3</v>
      </c>
      <c r="G5967">
        <f>IF(B5967=0,VLOOKUP(DataSet!A5967+1,'Vehicle Availability'!$B$39:$D$62,2),VLOOKUP(DataSet!A5967+1,'Vehicle Availability'!$B$39:$D$62,3))</f>
        <v>1</v>
      </c>
      <c r="H5967">
        <f t="shared" si="93"/>
        <v>1</v>
      </c>
      <c r="I5967" s="105">
        <f>'Marginal Energy Prices'!C5965/1000</f>
        <v>5.2631438284108746E-2</v>
      </c>
    </row>
    <row r="5968" spans="1:9" x14ac:dyDescent="0.25">
      <c r="A5968">
        <f>HourMap!F5965</f>
        <v>10</v>
      </c>
      <c r="B5968">
        <f>HourMap!H5965</f>
        <v>1</v>
      </c>
      <c r="C5968">
        <f>'2020 Load Shapes'!A5969</f>
        <v>5962</v>
      </c>
      <c r="D5968">
        <f>'2020 Load Shapes'!B5969</f>
        <v>0</v>
      </c>
      <c r="E5968">
        <f>IF(B5968=0,VLOOKUP(DataSet!A5968+1,'Vehicle Availability'!$B$7:$D$30,2),VLOOKUP(DataSet!A5968+1,'Vehicle Availability'!$B$7:$D$30,3))</f>
        <v>1</v>
      </c>
      <c r="F5968">
        <f>'2020 Load Shapes'!C5969</f>
        <v>0</v>
      </c>
      <c r="G5968">
        <f>IF(B5968=0,VLOOKUP(DataSet!A5968+1,'Vehicle Availability'!$B$39:$D$62,2),VLOOKUP(DataSet!A5968+1,'Vehicle Availability'!$B$39:$D$62,3))</f>
        <v>1</v>
      </c>
      <c r="H5968">
        <f t="shared" si="93"/>
        <v>1</v>
      </c>
      <c r="I5968" s="105">
        <f>'Marginal Energy Prices'!C5966/1000</f>
        <v>5.5771733000889757E-2</v>
      </c>
    </row>
    <row r="5969" spans="1:9" x14ac:dyDescent="0.25">
      <c r="A5969">
        <f>HourMap!F5966</f>
        <v>11</v>
      </c>
      <c r="B5969">
        <f>HourMap!H5966</f>
        <v>1</v>
      </c>
      <c r="C5969">
        <f>'2020 Load Shapes'!A5970</f>
        <v>5963</v>
      </c>
      <c r="D5969">
        <f>'2020 Load Shapes'!B5970</f>
        <v>0</v>
      </c>
      <c r="E5969">
        <f>IF(B5969=0,VLOOKUP(DataSet!A5969+1,'Vehicle Availability'!$B$7:$D$30,2),VLOOKUP(DataSet!A5969+1,'Vehicle Availability'!$B$7:$D$30,3))</f>
        <v>1</v>
      </c>
      <c r="F5969">
        <f>'2020 Load Shapes'!C5970</f>
        <v>0</v>
      </c>
      <c r="G5969">
        <f>IF(B5969=0,VLOOKUP(DataSet!A5969+1,'Vehicle Availability'!$B$39:$D$62,2),VLOOKUP(DataSet!A5969+1,'Vehicle Availability'!$B$39:$D$62,3))</f>
        <v>1</v>
      </c>
      <c r="H5969">
        <f t="shared" si="93"/>
        <v>1</v>
      </c>
      <c r="I5969" s="105">
        <f>'Marginal Energy Prices'!C5967/1000</f>
        <v>5.7585455442638336E-2</v>
      </c>
    </row>
    <row r="5970" spans="1:9" x14ac:dyDescent="0.25">
      <c r="A5970">
        <f>HourMap!F5967</f>
        <v>12</v>
      </c>
      <c r="B5970">
        <f>HourMap!H5967</f>
        <v>1</v>
      </c>
      <c r="C5970">
        <f>'2020 Load Shapes'!A5971</f>
        <v>5964</v>
      </c>
      <c r="D5970">
        <f>'2020 Load Shapes'!B5971</f>
        <v>0</v>
      </c>
      <c r="E5970">
        <f>IF(B5970=0,VLOOKUP(DataSet!A5970+1,'Vehicle Availability'!$B$7:$D$30,2),VLOOKUP(DataSet!A5970+1,'Vehicle Availability'!$B$7:$D$30,3))</f>
        <v>1</v>
      </c>
      <c r="F5970">
        <f>'2020 Load Shapes'!C5971</f>
        <v>0</v>
      </c>
      <c r="G5970">
        <f>IF(B5970=0,VLOOKUP(DataSet!A5970+1,'Vehicle Availability'!$B$39:$D$62,2),VLOOKUP(DataSet!A5970+1,'Vehicle Availability'!$B$39:$D$62,3))</f>
        <v>1</v>
      </c>
      <c r="H5970">
        <f t="shared" si="93"/>
        <v>1</v>
      </c>
      <c r="I5970" s="105">
        <f>'Marginal Energy Prices'!C5968/1000</f>
        <v>5.7665905384931986E-2</v>
      </c>
    </row>
    <row r="5971" spans="1:9" x14ac:dyDescent="0.25">
      <c r="A5971">
        <f>HourMap!F5968</f>
        <v>13</v>
      </c>
      <c r="B5971">
        <f>HourMap!H5968</f>
        <v>1</v>
      </c>
      <c r="C5971">
        <f>'2020 Load Shapes'!A5972</f>
        <v>5965</v>
      </c>
      <c r="D5971">
        <f>'2020 Load Shapes'!B5972</f>
        <v>0</v>
      </c>
      <c r="E5971">
        <f>IF(B5971=0,VLOOKUP(DataSet!A5971+1,'Vehicle Availability'!$B$7:$D$30,2),VLOOKUP(DataSet!A5971+1,'Vehicle Availability'!$B$7:$D$30,3))</f>
        <v>1</v>
      </c>
      <c r="F5971">
        <f>'2020 Load Shapes'!C5972</f>
        <v>0</v>
      </c>
      <c r="G5971">
        <f>IF(B5971=0,VLOOKUP(DataSet!A5971+1,'Vehicle Availability'!$B$39:$D$62,2),VLOOKUP(DataSet!A5971+1,'Vehicle Availability'!$B$39:$D$62,3))</f>
        <v>1</v>
      </c>
      <c r="H5971">
        <f t="shared" si="93"/>
        <v>1</v>
      </c>
      <c r="I5971" s="105">
        <f>'Marginal Energy Prices'!C5969/1000</f>
        <v>6.1402111837033202E-2</v>
      </c>
    </row>
    <row r="5972" spans="1:9" x14ac:dyDescent="0.25">
      <c r="A5972">
        <f>HourMap!F5969</f>
        <v>14</v>
      </c>
      <c r="B5972">
        <f>HourMap!H5969</f>
        <v>1</v>
      </c>
      <c r="C5972">
        <f>'2020 Load Shapes'!A5973</f>
        <v>5966</v>
      </c>
      <c r="D5972">
        <f>'2020 Load Shapes'!B5973</f>
        <v>0</v>
      </c>
      <c r="E5972">
        <f>IF(B5972=0,VLOOKUP(DataSet!A5972+1,'Vehicle Availability'!$B$7:$D$30,2),VLOOKUP(DataSet!A5972+1,'Vehicle Availability'!$B$7:$D$30,3))</f>
        <v>1</v>
      </c>
      <c r="F5972">
        <f>'2020 Load Shapes'!C5973</f>
        <v>0</v>
      </c>
      <c r="G5972">
        <f>IF(B5972=0,VLOOKUP(DataSet!A5972+1,'Vehicle Availability'!$B$39:$D$62,2),VLOOKUP(DataSet!A5972+1,'Vehicle Availability'!$B$39:$D$62,3))</f>
        <v>1</v>
      </c>
      <c r="H5972">
        <f t="shared" si="93"/>
        <v>0</v>
      </c>
      <c r="I5972" s="105">
        <f>'Marginal Energy Prices'!C5970/1000</f>
        <v>6.1118707054698414E-2</v>
      </c>
    </row>
    <row r="5973" spans="1:9" x14ac:dyDescent="0.25">
      <c r="A5973">
        <f>HourMap!F5970</f>
        <v>15</v>
      </c>
      <c r="B5973">
        <f>HourMap!H5970</f>
        <v>1</v>
      </c>
      <c r="C5973">
        <f>'2020 Load Shapes'!A5974</f>
        <v>5967</v>
      </c>
      <c r="D5973">
        <f>'2020 Load Shapes'!B5974</f>
        <v>0</v>
      </c>
      <c r="E5973">
        <f>IF(B5973=0,VLOOKUP(DataSet!A5973+1,'Vehicle Availability'!$B$7:$D$30,2),VLOOKUP(DataSet!A5973+1,'Vehicle Availability'!$B$7:$D$30,3))</f>
        <v>1</v>
      </c>
      <c r="F5973">
        <f>'2020 Load Shapes'!C5974</f>
        <v>0</v>
      </c>
      <c r="G5973">
        <f>IF(B5973=0,VLOOKUP(DataSet!A5973+1,'Vehicle Availability'!$B$39:$D$62,2),VLOOKUP(DataSet!A5973+1,'Vehicle Availability'!$B$39:$D$62,3))</f>
        <v>1</v>
      </c>
      <c r="H5973">
        <f t="shared" si="93"/>
        <v>0</v>
      </c>
      <c r="I5973" s="105">
        <f>'Marginal Energy Prices'!C5971/1000</f>
        <v>6.363636560166995E-2</v>
      </c>
    </row>
    <row r="5974" spans="1:9" x14ac:dyDescent="0.25">
      <c r="A5974">
        <f>HourMap!F5971</f>
        <v>16</v>
      </c>
      <c r="B5974">
        <f>HourMap!H5971</f>
        <v>1</v>
      </c>
      <c r="C5974">
        <f>'2020 Load Shapes'!A5975</f>
        <v>5968</v>
      </c>
      <c r="D5974">
        <f>'2020 Load Shapes'!B5975</f>
        <v>0</v>
      </c>
      <c r="E5974">
        <f>IF(B5974=0,VLOOKUP(DataSet!A5974+1,'Vehicle Availability'!$B$7:$D$30,2),VLOOKUP(DataSet!A5974+1,'Vehicle Availability'!$B$7:$D$30,3))</f>
        <v>1</v>
      </c>
      <c r="F5974">
        <f>'2020 Load Shapes'!C5975</f>
        <v>0</v>
      </c>
      <c r="G5974">
        <f>IF(B5974=0,VLOOKUP(DataSet!A5974+1,'Vehicle Availability'!$B$39:$D$62,2),VLOOKUP(DataSet!A5974+1,'Vehicle Availability'!$B$39:$D$62,3))</f>
        <v>1</v>
      </c>
      <c r="H5974">
        <f t="shared" si="93"/>
        <v>0</v>
      </c>
      <c r="I5974" s="105">
        <f>'Marginal Energy Prices'!C5972/1000</f>
        <v>6.7315327758936602E-2</v>
      </c>
    </row>
    <row r="5975" spans="1:9" x14ac:dyDescent="0.25">
      <c r="A5975">
        <f>HourMap!F5972</f>
        <v>17</v>
      </c>
      <c r="B5975">
        <f>HourMap!H5972</f>
        <v>1</v>
      </c>
      <c r="C5975">
        <f>'2020 Load Shapes'!A5976</f>
        <v>5969</v>
      </c>
      <c r="D5975">
        <f>'2020 Load Shapes'!B5976</f>
        <v>0</v>
      </c>
      <c r="E5975">
        <f>IF(B5975=0,VLOOKUP(DataSet!A5975+1,'Vehicle Availability'!$B$7:$D$30,2),VLOOKUP(DataSet!A5975+1,'Vehicle Availability'!$B$7:$D$30,3))</f>
        <v>1</v>
      </c>
      <c r="F5975">
        <f>'2020 Load Shapes'!C5976</f>
        <v>0</v>
      </c>
      <c r="G5975">
        <f>IF(B5975=0,VLOOKUP(DataSet!A5975+1,'Vehicle Availability'!$B$39:$D$62,2),VLOOKUP(DataSet!A5975+1,'Vehicle Availability'!$B$39:$D$62,3))</f>
        <v>1</v>
      </c>
      <c r="H5975">
        <f t="shared" si="93"/>
        <v>0</v>
      </c>
      <c r="I5975" s="105">
        <f>'Marginal Energy Prices'!C5973/1000</f>
        <v>6.7539470909130941E-2</v>
      </c>
    </row>
    <row r="5976" spans="1:9" x14ac:dyDescent="0.25">
      <c r="A5976">
        <f>HourMap!F5973</f>
        <v>18</v>
      </c>
      <c r="B5976">
        <f>HourMap!H5973</f>
        <v>1</v>
      </c>
      <c r="C5976">
        <f>'2020 Load Shapes'!A5977</f>
        <v>5970</v>
      </c>
      <c r="D5976">
        <f>'2020 Load Shapes'!B5977</f>
        <v>0</v>
      </c>
      <c r="E5976">
        <f>IF(B5976=0,VLOOKUP(DataSet!A5976+1,'Vehicle Availability'!$B$7:$D$30,2),VLOOKUP(DataSet!A5976+1,'Vehicle Availability'!$B$7:$D$30,3))</f>
        <v>0</v>
      </c>
      <c r="F5976">
        <f>'2020 Load Shapes'!C5977</f>
        <v>0</v>
      </c>
      <c r="G5976">
        <f>IF(B5976=0,VLOOKUP(DataSet!A5976+1,'Vehicle Availability'!$B$39:$D$62,2),VLOOKUP(DataSet!A5976+1,'Vehicle Availability'!$B$39:$D$62,3))</f>
        <v>1</v>
      </c>
      <c r="H5976">
        <f t="shared" si="93"/>
        <v>0</v>
      </c>
      <c r="I5976" s="105">
        <f>'Marginal Energy Prices'!C5974/1000</f>
        <v>7.3274138825317553E-2</v>
      </c>
    </row>
    <row r="5977" spans="1:9" x14ac:dyDescent="0.25">
      <c r="A5977">
        <f>HourMap!F5974</f>
        <v>19</v>
      </c>
      <c r="B5977">
        <f>HourMap!H5974</f>
        <v>1</v>
      </c>
      <c r="C5977">
        <f>'2020 Load Shapes'!A5978</f>
        <v>5971</v>
      </c>
      <c r="D5977">
        <f>'2020 Load Shapes'!B5978</f>
        <v>0</v>
      </c>
      <c r="E5977">
        <f>IF(B5977=0,VLOOKUP(DataSet!A5977+1,'Vehicle Availability'!$B$7:$D$30,2),VLOOKUP(DataSet!A5977+1,'Vehicle Availability'!$B$7:$D$30,3))</f>
        <v>1</v>
      </c>
      <c r="F5977">
        <f>'2020 Load Shapes'!C5978</f>
        <v>0</v>
      </c>
      <c r="G5977">
        <f>IF(B5977=0,VLOOKUP(DataSet!A5977+1,'Vehicle Availability'!$B$39:$D$62,2),VLOOKUP(DataSet!A5977+1,'Vehicle Availability'!$B$39:$D$62,3))</f>
        <v>1</v>
      </c>
      <c r="H5977">
        <f t="shared" si="93"/>
        <v>0</v>
      </c>
      <c r="I5977" s="105">
        <f>'Marginal Energy Prices'!C5975/1000</f>
        <v>8.0717425894536857E-2</v>
      </c>
    </row>
    <row r="5978" spans="1:9" x14ac:dyDescent="0.25">
      <c r="A5978">
        <f>HourMap!F5975</f>
        <v>20</v>
      </c>
      <c r="B5978">
        <f>HourMap!H5975</f>
        <v>1</v>
      </c>
      <c r="C5978">
        <f>'2020 Load Shapes'!A5979</f>
        <v>5972</v>
      </c>
      <c r="D5978">
        <f>'2020 Load Shapes'!B5979</f>
        <v>0</v>
      </c>
      <c r="E5978">
        <f>IF(B5978=0,VLOOKUP(DataSet!A5978+1,'Vehicle Availability'!$B$7:$D$30,2),VLOOKUP(DataSet!A5978+1,'Vehicle Availability'!$B$7:$D$30,3))</f>
        <v>1</v>
      </c>
      <c r="F5978">
        <f>'2020 Load Shapes'!C5979</f>
        <v>0</v>
      </c>
      <c r="G5978">
        <f>IF(B5978=0,VLOOKUP(DataSet!A5978+1,'Vehicle Availability'!$B$39:$D$62,2),VLOOKUP(DataSet!A5978+1,'Vehicle Availability'!$B$39:$D$62,3))</f>
        <v>1</v>
      </c>
      <c r="H5978">
        <f t="shared" si="93"/>
        <v>0</v>
      </c>
      <c r="I5978" s="105">
        <f>'Marginal Energy Prices'!C5976/1000</f>
        <v>7.8270046141409491E-2</v>
      </c>
    </row>
    <row r="5979" spans="1:9" x14ac:dyDescent="0.25">
      <c r="A5979">
        <f>HourMap!F5976</f>
        <v>21</v>
      </c>
      <c r="B5979">
        <f>HourMap!H5976</f>
        <v>1</v>
      </c>
      <c r="C5979">
        <f>'2020 Load Shapes'!A5980</f>
        <v>5973</v>
      </c>
      <c r="D5979">
        <f>'2020 Load Shapes'!B5980</f>
        <v>0</v>
      </c>
      <c r="E5979">
        <f>IF(B5979=0,VLOOKUP(DataSet!A5979+1,'Vehicle Availability'!$B$7:$D$30,2),VLOOKUP(DataSet!A5979+1,'Vehicle Availability'!$B$7:$D$30,3))</f>
        <v>1</v>
      </c>
      <c r="F5979">
        <f>'2020 Load Shapes'!C5980</f>
        <v>0</v>
      </c>
      <c r="G5979">
        <f>IF(B5979=0,VLOOKUP(DataSet!A5979+1,'Vehicle Availability'!$B$39:$D$62,2),VLOOKUP(DataSet!A5979+1,'Vehicle Availability'!$B$39:$D$62,3))</f>
        <v>1</v>
      </c>
      <c r="H5979">
        <f t="shared" si="93"/>
        <v>0</v>
      </c>
      <c r="I5979" s="105">
        <f>'Marginal Energy Prices'!C5977/1000</f>
        <v>6.5627632731711197E-2</v>
      </c>
    </row>
    <row r="5980" spans="1:9" x14ac:dyDescent="0.25">
      <c r="A5980">
        <f>HourMap!F5977</f>
        <v>22</v>
      </c>
      <c r="B5980">
        <f>HourMap!H5977</f>
        <v>1</v>
      </c>
      <c r="C5980">
        <f>'2020 Load Shapes'!A5981</f>
        <v>5974</v>
      </c>
      <c r="D5980">
        <f>'2020 Load Shapes'!B5981</f>
        <v>0</v>
      </c>
      <c r="E5980">
        <f>IF(B5980=0,VLOOKUP(DataSet!A5980+1,'Vehicle Availability'!$B$7:$D$30,2),VLOOKUP(DataSet!A5980+1,'Vehicle Availability'!$B$7:$D$30,3))</f>
        <v>1</v>
      </c>
      <c r="F5980">
        <f>'2020 Load Shapes'!C5981</f>
        <v>0</v>
      </c>
      <c r="G5980">
        <f>IF(B5980=0,VLOOKUP(DataSet!A5980+1,'Vehicle Availability'!$B$39:$D$62,2),VLOOKUP(DataSet!A5980+1,'Vehicle Availability'!$B$39:$D$62,3))</f>
        <v>1</v>
      </c>
      <c r="H5980">
        <f t="shared" si="93"/>
        <v>0</v>
      </c>
      <c r="I5980" s="105">
        <f>'Marginal Energy Prices'!C5978/1000</f>
        <v>6.5312887472586595E-2</v>
      </c>
    </row>
    <row r="5981" spans="1:9" x14ac:dyDescent="0.25">
      <c r="A5981">
        <f>HourMap!F5978</f>
        <v>23</v>
      </c>
      <c r="B5981">
        <f>HourMap!H5978</f>
        <v>1</v>
      </c>
      <c r="C5981">
        <f>'2020 Load Shapes'!A5982</f>
        <v>5975</v>
      </c>
      <c r="D5981">
        <f>'2020 Load Shapes'!B5982</f>
        <v>0</v>
      </c>
      <c r="E5981">
        <f>IF(B5981=0,VLOOKUP(DataSet!A5981+1,'Vehicle Availability'!$B$7:$D$30,2),VLOOKUP(DataSet!A5981+1,'Vehicle Availability'!$B$7:$D$30,3))</f>
        <v>1</v>
      </c>
      <c r="F5981">
        <f>'2020 Load Shapes'!C5982</f>
        <v>0</v>
      </c>
      <c r="G5981">
        <f>IF(B5981=0,VLOOKUP(DataSet!A5981+1,'Vehicle Availability'!$B$39:$D$62,2),VLOOKUP(DataSet!A5981+1,'Vehicle Availability'!$B$39:$D$62,3))</f>
        <v>1</v>
      </c>
      <c r="H5981">
        <f t="shared" si="93"/>
        <v>0</v>
      </c>
      <c r="I5981" s="105">
        <f>'Marginal Energy Prices'!C5979/1000</f>
        <v>6.4657456784636053E-2</v>
      </c>
    </row>
    <row r="5982" spans="1:9" x14ac:dyDescent="0.25">
      <c r="A5982">
        <f>HourMap!F5979</f>
        <v>0</v>
      </c>
      <c r="B5982">
        <f>HourMap!H5979</f>
        <v>1</v>
      </c>
      <c r="C5982">
        <f>'2020 Load Shapes'!A5983</f>
        <v>5976</v>
      </c>
      <c r="D5982">
        <f>'2020 Load Shapes'!B5983</f>
        <v>0</v>
      </c>
      <c r="E5982">
        <f>IF(B5982=0,VLOOKUP(DataSet!A5982+1,'Vehicle Availability'!$B$7:$D$30,2),VLOOKUP(DataSet!A5982+1,'Vehicle Availability'!$B$7:$D$30,3))</f>
        <v>1</v>
      </c>
      <c r="F5982">
        <f>'2020 Load Shapes'!C5983</f>
        <v>0</v>
      </c>
      <c r="G5982">
        <f>IF(B5982=0,VLOOKUP(DataSet!A5982+1,'Vehicle Availability'!$B$39:$D$62,2),VLOOKUP(DataSet!A5982+1,'Vehicle Availability'!$B$39:$D$62,3))</f>
        <v>1</v>
      </c>
      <c r="H5982">
        <f t="shared" si="93"/>
        <v>1</v>
      </c>
      <c r="I5982" s="105">
        <f>'Marginal Energy Prices'!C5980/1000</f>
        <v>6.2798584070903524E-2</v>
      </c>
    </row>
    <row r="5983" spans="1:9" x14ac:dyDescent="0.25">
      <c r="A5983">
        <f>HourMap!F5980</f>
        <v>1</v>
      </c>
      <c r="B5983">
        <f>HourMap!H5980</f>
        <v>1</v>
      </c>
      <c r="C5983">
        <f>'2020 Load Shapes'!A5984</f>
        <v>5977</v>
      </c>
      <c r="D5983">
        <f>'2020 Load Shapes'!B5984</f>
        <v>0</v>
      </c>
      <c r="E5983">
        <f>IF(B5983=0,VLOOKUP(DataSet!A5983+1,'Vehicle Availability'!$B$7:$D$30,2),VLOOKUP(DataSet!A5983+1,'Vehicle Availability'!$B$7:$D$30,3))</f>
        <v>1</v>
      </c>
      <c r="F5983">
        <f>'2020 Load Shapes'!C5984</f>
        <v>0</v>
      </c>
      <c r="G5983">
        <f>IF(B5983=0,VLOOKUP(DataSet!A5983+1,'Vehicle Availability'!$B$39:$D$62,2),VLOOKUP(DataSet!A5983+1,'Vehicle Availability'!$B$39:$D$62,3))</f>
        <v>1</v>
      </c>
      <c r="H5983">
        <f t="shared" si="93"/>
        <v>1</v>
      </c>
      <c r="I5983" s="105">
        <f>'Marginal Energy Prices'!C5981/1000</f>
        <v>5.6592117986810339E-2</v>
      </c>
    </row>
    <row r="5984" spans="1:9" x14ac:dyDescent="0.25">
      <c r="A5984">
        <f>HourMap!F5981</f>
        <v>2</v>
      </c>
      <c r="B5984">
        <f>HourMap!H5981</f>
        <v>1</v>
      </c>
      <c r="C5984">
        <f>'2020 Load Shapes'!A5985</f>
        <v>5978</v>
      </c>
      <c r="D5984">
        <f>'2020 Load Shapes'!B5985</f>
        <v>0</v>
      </c>
      <c r="E5984">
        <f>IF(B5984=0,VLOOKUP(DataSet!A5984+1,'Vehicle Availability'!$B$7:$D$30,2),VLOOKUP(DataSet!A5984+1,'Vehicle Availability'!$B$7:$D$30,3))</f>
        <v>1</v>
      </c>
      <c r="F5984">
        <f>'2020 Load Shapes'!C5985</f>
        <v>2.2989473684210475</v>
      </c>
      <c r="G5984">
        <f>IF(B5984=0,VLOOKUP(DataSet!A5984+1,'Vehicle Availability'!$B$39:$D$62,2),VLOOKUP(DataSet!A5984+1,'Vehicle Availability'!$B$39:$D$62,3))</f>
        <v>1</v>
      </c>
      <c r="H5984">
        <f t="shared" si="93"/>
        <v>1</v>
      </c>
      <c r="I5984" s="105">
        <f>'Marginal Energy Prices'!C5982/1000</f>
        <v>5.5664367037669728E-2</v>
      </c>
    </row>
    <row r="5985" spans="1:9" x14ac:dyDescent="0.25">
      <c r="A5985">
        <f>HourMap!F5982</f>
        <v>3</v>
      </c>
      <c r="B5985">
        <f>HourMap!H5982</f>
        <v>1</v>
      </c>
      <c r="C5985">
        <f>'2020 Load Shapes'!A5986</f>
        <v>5979</v>
      </c>
      <c r="D5985">
        <f>'2020 Load Shapes'!B5986</f>
        <v>4.1789473684210341</v>
      </c>
      <c r="E5985">
        <f>IF(B5985=0,VLOOKUP(DataSet!A5985+1,'Vehicle Availability'!$B$7:$D$30,2),VLOOKUP(DataSet!A5985+1,'Vehicle Availability'!$B$7:$D$30,3))</f>
        <v>1</v>
      </c>
      <c r="F5985">
        <f>'2020 Load Shapes'!C5986</f>
        <v>3.3</v>
      </c>
      <c r="G5985">
        <f>IF(B5985=0,VLOOKUP(DataSet!A5985+1,'Vehicle Availability'!$B$39:$D$62,2),VLOOKUP(DataSet!A5985+1,'Vehicle Availability'!$B$39:$D$62,3))</f>
        <v>1</v>
      </c>
      <c r="H5985">
        <f t="shared" si="93"/>
        <v>1</v>
      </c>
      <c r="I5985" s="105">
        <f>'Marginal Energy Prices'!C5983/1000</f>
        <v>5.2764762023838958E-2</v>
      </c>
    </row>
    <row r="5986" spans="1:9" x14ac:dyDescent="0.25">
      <c r="A5986">
        <f>HourMap!F5983</f>
        <v>4</v>
      </c>
      <c r="B5986">
        <f>HourMap!H5983</f>
        <v>1</v>
      </c>
      <c r="C5986">
        <f>'2020 Load Shapes'!A5987</f>
        <v>5980</v>
      </c>
      <c r="D5986">
        <f>'2020 Load Shapes'!B5987</f>
        <v>0</v>
      </c>
      <c r="E5986">
        <f>IF(B5986=0,VLOOKUP(DataSet!A5986+1,'Vehicle Availability'!$B$7:$D$30,2),VLOOKUP(DataSet!A5986+1,'Vehicle Availability'!$B$7:$D$30,3))</f>
        <v>1</v>
      </c>
      <c r="F5986">
        <f>'2020 Load Shapes'!C5987</f>
        <v>3.3</v>
      </c>
      <c r="G5986">
        <f>IF(B5986=0,VLOOKUP(DataSet!A5986+1,'Vehicle Availability'!$B$39:$D$62,2),VLOOKUP(DataSet!A5986+1,'Vehicle Availability'!$B$39:$D$62,3))</f>
        <v>1</v>
      </c>
      <c r="H5986">
        <f t="shared" si="93"/>
        <v>1</v>
      </c>
      <c r="I5986" s="105">
        <f>'Marginal Energy Prices'!C5984/1000</f>
        <v>5.2851259553112949E-2</v>
      </c>
    </row>
    <row r="5987" spans="1:9" x14ac:dyDescent="0.25">
      <c r="A5987">
        <f>HourMap!F5984</f>
        <v>5</v>
      </c>
      <c r="B5987">
        <f>HourMap!H5984</f>
        <v>1</v>
      </c>
      <c r="C5987">
        <f>'2020 Load Shapes'!A5988</f>
        <v>5981</v>
      </c>
      <c r="D5987">
        <f>'2020 Load Shapes'!B5988</f>
        <v>0</v>
      </c>
      <c r="E5987">
        <f>IF(B5987=0,VLOOKUP(DataSet!A5987+1,'Vehicle Availability'!$B$7:$D$30,2),VLOOKUP(DataSet!A5987+1,'Vehicle Availability'!$B$7:$D$30,3))</f>
        <v>1</v>
      </c>
      <c r="F5987">
        <f>'2020 Load Shapes'!C5988</f>
        <v>0</v>
      </c>
      <c r="G5987">
        <f>IF(B5987=0,VLOOKUP(DataSet!A5987+1,'Vehicle Availability'!$B$39:$D$62,2),VLOOKUP(DataSet!A5987+1,'Vehicle Availability'!$B$39:$D$62,3))</f>
        <v>1</v>
      </c>
      <c r="H5987">
        <f t="shared" si="93"/>
        <v>1</v>
      </c>
      <c r="I5987" s="105">
        <f>'Marginal Energy Prices'!C5985/1000</f>
        <v>5.7176180785133174E-2</v>
      </c>
    </row>
    <row r="5988" spans="1:9" x14ac:dyDescent="0.25">
      <c r="A5988">
        <f>HourMap!F5985</f>
        <v>6</v>
      </c>
      <c r="B5988">
        <f>HourMap!H5985</f>
        <v>1</v>
      </c>
      <c r="C5988">
        <f>'2020 Load Shapes'!A5989</f>
        <v>5982</v>
      </c>
      <c r="D5988">
        <f>'2020 Load Shapes'!B5989</f>
        <v>0</v>
      </c>
      <c r="E5988">
        <f>IF(B5988=0,VLOOKUP(DataSet!A5988+1,'Vehicle Availability'!$B$7:$D$30,2),VLOOKUP(DataSet!A5988+1,'Vehicle Availability'!$B$7:$D$30,3))</f>
        <v>1</v>
      </c>
      <c r="F5988">
        <f>'2020 Load Shapes'!C5989</f>
        <v>0</v>
      </c>
      <c r="G5988">
        <f>IF(B5988=0,VLOOKUP(DataSet!A5988+1,'Vehicle Availability'!$B$39:$D$62,2),VLOOKUP(DataSet!A5988+1,'Vehicle Availability'!$B$39:$D$62,3))</f>
        <v>1</v>
      </c>
      <c r="H5988">
        <f t="shared" si="93"/>
        <v>1</v>
      </c>
      <c r="I5988" s="105">
        <f>'Marginal Energy Prices'!C5986/1000</f>
        <v>5.6506736254710303E-2</v>
      </c>
    </row>
    <row r="5989" spans="1:9" x14ac:dyDescent="0.25">
      <c r="A5989">
        <f>HourMap!F5986</f>
        <v>7</v>
      </c>
      <c r="B5989">
        <f>HourMap!H5986</f>
        <v>1</v>
      </c>
      <c r="C5989">
        <f>'2020 Load Shapes'!A5990</f>
        <v>5983</v>
      </c>
      <c r="D5989">
        <f>'2020 Load Shapes'!B5990</f>
        <v>0</v>
      </c>
      <c r="E5989">
        <f>IF(B5989=0,VLOOKUP(DataSet!A5989+1,'Vehicle Availability'!$B$7:$D$30,2),VLOOKUP(DataSet!A5989+1,'Vehicle Availability'!$B$7:$D$30,3))</f>
        <v>0</v>
      </c>
      <c r="F5989">
        <f>'2020 Load Shapes'!C5990</f>
        <v>0</v>
      </c>
      <c r="G5989">
        <f>IF(B5989=0,VLOOKUP(DataSet!A5989+1,'Vehicle Availability'!$B$39:$D$62,2),VLOOKUP(DataSet!A5989+1,'Vehicle Availability'!$B$39:$D$62,3))</f>
        <v>1</v>
      </c>
      <c r="H5989">
        <f t="shared" si="93"/>
        <v>1</v>
      </c>
      <c r="I5989" s="105">
        <f>'Marginal Energy Prices'!C5987/1000</f>
        <v>5.6591843340325805E-2</v>
      </c>
    </row>
    <row r="5990" spans="1:9" x14ac:dyDescent="0.25">
      <c r="A5990">
        <f>HourMap!F5987</f>
        <v>8</v>
      </c>
      <c r="B5990">
        <f>HourMap!H5987</f>
        <v>1</v>
      </c>
      <c r="C5990">
        <f>'2020 Load Shapes'!A5991</f>
        <v>5984</v>
      </c>
      <c r="D5990">
        <f>'2020 Load Shapes'!B5991</f>
        <v>6.6</v>
      </c>
      <c r="E5990">
        <f>IF(B5990=0,VLOOKUP(DataSet!A5990+1,'Vehicle Availability'!$B$7:$D$30,2),VLOOKUP(DataSet!A5990+1,'Vehicle Availability'!$B$7:$D$30,3))</f>
        <v>1</v>
      </c>
      <c r="F5990">
        <f>'2020 Load Shapes'!C5991</f>
        <v>3.3</v>
      </c>
      <c r="G5990">
        <f>IF(B5990=0,VLOOKUP(DataSet!A5990+1,'Vehicle Availability'!$B$39:$D$62,2),VLOOKUP(DataSet!A5990+1,'Vehicle Availability'!$B$39:$D$62,3))</f>
        <v>1</v>
      </c>
      <c r="H5990">
        <f t="shared" si="93"/>
        <v>1</v>
      </c>
      <c r="I5990" s="105">
        <f>'Marginal Energy Prices'!C5988/1000</f>
        <v>5.1157786138397908E-2</v>
      </c>
    </row>
    <row r="5991" spans="1:9" x14ac:dyDescent="0.25">
      <c r="A5991">
        <f>HourMap!F5988</f>
        <v>9</v>
      </c>
      <c r="B5991">
        <f>HourMap!H5988</f>
        <v>1</v>
      </c>
      <c r="C5991">
        <f>'2020 Load Shapes'!A5992</f>
        <v>5985</v>
      </c>
      <c r="D5991">
        <f>'2020 Load Shapes'!B5992</f>
        <v>0</v>
      </c>
      <c r="E5991">
        <f>IF(B5991=0,VLOOKUP(DataSet!A5991+1,'Vehicle Availability'!$B$7:$D$30,2),VLOOKUP(DataSet!A5991+1,'Vehicle Availability'!$B$7:$D$30,3))</f>
        <v>1</v>
      </c>
      <c r="F5991">
        <f>'2020 Load Shapes'!C5992</f>
        <v>3.3</v>
      </c>
      <c r="G5991">
        <f>IF(B5991=0,VLOOKUP(DataSet!A5991+1,'Vehicle Availability'!$B$39:$D$62,2),VLOOKUP(DataSet!A5991+1,'Vehicle Availability'!$B$39:$D$62,3))</f>
        <v>1</v>
      </c>
      <c r="H5991">
        <f t="shared" si="93"/>
        <v>1</v>
      </c>
      <c r="I5991" s="105">
        <f>'Marginal Energy Prices'!C5989/1000</f>
        <v>5.4414156195423329E-2</v>
      </c>
    </row>
    <row r="5992" spans="1:9" x14ac:dyDescent="0.25">
      <c r="A5992">
        <f>HourMap!F5989</f>
        <v>10</v>
      </c>
      <c r="B5992">
        <f>HourMap!H5989</f>
        <v>1</v>
      </c>
      <c r="C5992">
        <f>'2020 Load Shapes'!A5993</f>
        <v>5986</v>
      </c>
      <c r="D5992">
        <f>'2020 Load Shapes'!B5993</f>
        <v>0</v>
      </c>
      <c r="E5992">
        <f>IF(B5992=0,VLOOKUP(DataSet!A5992+1,'Vehicle Availability'!$B$7:$D$30,2),VLOOKUP(DataSet!A5992+1,'Vehicle Availability'!$B$7:$D$30,3))</f>
        <v>1</v>
      </c>
      <c r="F5992">
        <f>'2020 Load Shapes'!C5993</f>
        <v>0</v>
      </c>
      <c r="G5992">
        <f>IF(B5992=0,VLOOKUP(DataSet!A5992+1,'Vehicle Availability'!$B$39:$D$62,2),VLOOKUP(DataSet!A5992+1,'Vehicle Availability'!$B$39:$D$62,3))</f>
        <v>1</v>
      </c>
      <c r="H5992">
        <f t="shared" si="93"/>
        <v>1</v>
      </c>
      <c r="I5992" s="105">
        <f>'Marginal Energy Prices'!C5990/1000</f>
        <v>5.8360504820527397E-2</v>
      </c>
    </row>
    <row r="5993" spans="1:9" x14ac:dyDescent="0.25">
      <c r="A5993">
        <f>HourMap!F5990</f>
        <v>11</v>
      </c>
      <c r="B5993">
        <f>HourMap!H5990</f>
        <v>1</v>
      </c>
      <c r="C5993">
        <f>'2020 Load Shapes'!A5994</f>
        <v>5987</v>
      </c>
      <c r="D5993">
        <f>'2020 Load Shapes'!B5994</f>
        <v>0</v>
      </c>
      <c r="E5993">
        <f>IF(B5993=0,VLOOKUP(DataSet!A5993+1,'Vehicle Availability'!$B$7:$D$30,2),VLOOKUP(DataSet!A5993+1,'Vehicle Availability'!$B$7:$D$30,3))</f>
        <v>1</v>
      </c>
      <c r="F5993">
        <f>'2020 Load Shapes'!C5994</f>
        <v>0</v>
      </c>
      <c r="G5993">
        <f>IF(B5993=0,VLOOKUP(DataSet!A5993+1,'Vehicle Availability'!$B$39:$D$62,2),VLOOKUP(DataSet!A5993+1,'Vehicle Availability'!$B$39:$D$62,3))</f>
        <v>1</v>
      </c>
      <c r="H5993">
        <f t="shared" si="93"/>
        <v>1</v>
      </c>
      <c r="I5993" s="105">
        <f>'Marginal Energy Prices'!C5991/1000</f>
        <v>6.2306129438739484E-2</v>
      </c>
    </row>
    <row r="5994" spans="1:9" x14ac:dyDescent="0.25">
      <c r="A5994">
        <f>HourMap!F5991</f>
        <v>12</v>
      </c>
      <c r="B5994">
        <f>HourMap!H5991</f>
        <v>1</v>
      </c>
      <c r="C5994">
        <f>'2020 Load Shapes'!A5995</f>
        <v>5988</v>
      </c>
      <c r="D5994">
        <f>'2020 Load Shapes'!B5995</f>
        <v>0</v>
      </c>
      <c r="E5994">
        <f>IF(B5994=0,VLOOKUP(DataSet!A5994+1,'Vehicle Availability'!$B$7:$D$30,2),VLOOKUP(DataSet!A5994+1,'Vehicle Availability'!$B$7:$D$30,3))</f>
        <v>1</v>
      </c>
      <c r="F5994">
        <f>'2020 Load Shapes'!C5995</f>
        <v>0</v>
      </c>
      <c r="G5994">
        <f>IF(B5994=0,VLOOKUP(DataSet!A5994+1,'Vehicle Availability'!$B$39:$D$62,2),VLOOKUP(DataSet!A5994+1,'Vehicle Availability'!$B$39:$D$62,3))</f>
        <v>1</v>
      </c>
      <c r="H5994">
        <f t="shared" si="93"/>
        <v>1</v>
      </c>
      <c r="I5994" s="105">
        <f>'Marginal Energy Prices'!C5992/1000</f>
        <v>6.5073986492546004E-2</v>
      </c>
    </row>
    <row r="5995" spans="1:9" x14ac:dyDescent="0.25">
      <c r="A5995">
        <f>HourMap!F5992</f>
        <v>13</v>
      </c>
      <c r="B5995">
        <f>HourMap!H5992</f>
        <v>1</v>
      </c>
      <c r="C5995">
        <f>'2020 Load Shapes'!A5996</f>
        <v>5989</v>
      </c>
      <c r="D5995">
        <f>'2020 Load Shapes'!B5996</f>
        <v>0</v>
      </c>
      <c r="E5995">
        <f>IF(B5995=0,VLOOKUP(DataSet!A5995+1,'Vehicle Availability'!$B$7:$D$30,2),VLOOKUP(DataSet!A5995+1,'Vehicle Availability'!$B$7:$D$30,3))</f>
        <v>1</v>
      </c>
      <c r="F5995">
        <f>'2020 Load Shapes'!C5996</f>
        <v>0</v>
      </c>
      <c r="G5995">
        <f>IF(B5995=0,VLOOKUP(DataSet!A5995+1,'Vehicle Availability'!$B$39:$D$62,2),VLOOKUP(DataSet!A5995+1,'Vehicle Availability'!$B$39:$D$62,3))</f>
        <v>1</v>
      </c>
      <c r="H5995">
        <f t="shared" si="93"/>
        <v>1</v>
      </c>
      <c r="I5995" s="105">
        <f>'Marginal Energy Prices'!C5993/1000</f>
        <v>6.5074934917202662E-2</v>
      </c>
    </row>
    <row r="5996" spans="1:9" x14ac:dyDescent="0.25">
      <c r="A5996">
        <f>HourMap!F5993</f>
        <v>14</v>
      </c>
      <c r="B5996">
        <f>HourMap!H5993</f>
        <v>1</v>
      </c>
      <c r="C5996">
        <f>'2020 Load Shapes'!A5997</f>
        <v>5990</v>
      </c>
      <c r="D5996">
        <f>'2020 Load Shapes'!B5997</f>
        <v>0</v>
      </c>
      <c r="E5996">
        <f>IF(B5996=0,VLOOKUP(DataSet!A5996+1,'Vehicle Availability'!$B$7:$D$30,2),VLOOKUP(DataSet!A5996+1,'Vehicle Availability'!$B$7:$D$30,3))</f>
        <v>1</v>
      </c>
      <c r="F5996">
        <f>'2020 Load Shapes'!C5997</f>
        <v>0</v>
      </c>
      <c r="G5996">
        <f>IF(B5996=0,VLOOKUP(DataSet!A5996+1,'Vehicle Availability'!$B$39:$D$62,2),VLOOKUP(DataSet!A5996+1,'Vehicle Availability'!$B$39:$D$62,3))</f>
        <v>1</v>
      </c>
      <c r="H5996">
        <f t="shared" si="93"/>
        <v>0</v>
      </c>
      <c r="I5996" s="105">
        <f>'Marginal Energy Prices'!C5994/1000</f>
        <v>6.7728591858199641E-2</v>
      </c>
    </row>
    <row r="5997" spans="1:9" x14ac:dyDescent="0.25">
      <c r="A5997">
        <f>HourMap!F5994</f>
        <v>15</v>
      </c>
      <c r="B5997">
        <f>HourMap!H5994</f>
        <v>1</v>
      </c>
      <c r="C5997">
        <f>'2020 Load Shapes'!A5998</f>
        <v>5991</v>
      </c>
      <c r="D5997">
        <f>'2020 Load Shapes'!B5998</f>
        <v>0</v>
      </c>
      <c r="E5997">
        <f>IF(B5997=0,VLOOKUP(DataSet!A5997+1,'Vehicle Availability'!$B$7:$D$30,2),VLOOKUP(DataSet!A5997+1,'Vehicle Availability'!$B$7:$D$30,3))</f>
        <v>1</v>
      </c>
      <c r="F5997">
        <f>'2020 Load Shapes'!C5998</f>
        <v>0</v>
      </c>
      <c r="G5997">
        <f>IF(B5997=0,VLOOKUP(DataSet!A5997+1,'Vehicle Availability'!$B$39:$D$62,2),VLOOKUP(DataSet!A5997+1,'Vehicle Availability'!$B$39:$D$62,3))</f>
        <v>1</v>
      </c>
      <c r="H5997">
        <f t="shared" si="93"/>
        <v>0</v>
      </c>
      <c r="I5997" s="105">
        <f>'Marginal Energy Prices'!C5995/1000</f>
        <v>7.3098347790294282E-2</v>
      </c>
    </row>
    <row r="5998" spans="1:9" x14ac:dyDescent="0.25">
      <c r="A5998">
        <f>HourMap!F5995</f>
        <v>16</v>
      </c>
      <c r="B5998">
        <f>HourMap!H5995</f>
        <v>1</v>
      </c>
      <c r="C5998">
        <f>'2020 Load Shapes'!A5999</f>
        <v>5992</v>
      </c>
      <c r="D5998">
        <f>'2020 Load Shapes'!B5999</f>
        <v>0</v>
      </c>
      <c r="E5998">
        <f>IF(B5998=0,VLOOKUP(DataSet!A5998+1,'Vehicle Availability'!$B$7:$D$30,2),VLOOKUP(DataSet!A5998+1,'Vehicle Availability'!$B$7:$D$30,3))</f>
        <v>1</v>
      </c>
      <c r="F5998">
        <f>'2020 Load Shapes'!C5999</f>
        <v>0</v>
      </c>
      <c r="G5998">
        <f>IF(B5998=0,VLOOKUP(DataSet!A5998+1,'Vehicle Availability'!$B$39:$D$62,2),VLOOKUP(DataSet!A5998+1,'Vehicle Availability'!$B$39:$D$62,3))</f>
        <v>1</v>
      </c>
      <c r="H5998">
        <f t="shared" si="93"/>
        <v>0</v>
      </c>
      <c r="I5998" s="105">
        <f>'Marginal Energy Prices'!C5996/1000</f>
        <v>7.5730545041967287E-2</v>
      </c>
    </row>
    <row r="5999" spans="1:9" x14ac:dyDescent="0.25">
      <c r="A5999">
        <f>HourMap!F5996</f>
        <v>17</v>
      </c>
      <c r="B5999">
        <f>HourMap!H5996</f>
        <v>1</v>
      </c>
      <c r="C5999">
        <f>'2020 Load Shapes'!A6000</f>
        <v>5993</v>
      </c>
      <c r="D5999">
        <f>'2020 Load Shapes'!B6000</f>
        <v>0</v>
      </c>
      <c r="E5999">
        <f>IF(B5999=0,VLOOKUP(DataSet!A5999+1,'Vehicle Availability'!$B$7:$D$30,2),VLOOKUP(DataSet!A5999+1,'Vehicle Availability'!$B$7:$D$30,3))</f>
        <v>1</v>
      </c>
      <c r="F5999">
        <f>'2020 Load Shapes'!C6000</f>
        <v>0</v>
      </c>
      <c r="G5999">
        <f>IF(B5999=0,VLOOKUP(DataSet!A5999+1,'Vehicle Availability'!$B$39:$D$62,2),VLOOKUP(DataSet!A5999+1,'Vehicle Availability'!$B$39:$D$62,3))</f>
        <v>1</v>
      </c>
      <c r="H5999">
        <f t="shared" si="93"/>
        <v>0</v>
      </c>
      <c r="I5999" s="105">
        <f>'Marginal Energy Prices'!C5997/1000</f>
        <v>7.6808271023512661E-2</v>
      </c>
    </row>
    <row r="6000" spans="1:9" x14ac:dyDescent="0.25">
      <c r="A6000">
        <f>HourMap!F5997</f>
        <v>18</v>
      </c>
      <c r="B6000">
        <f>HourMap!H5997</f>
        <v>1</v>
      </c>
      <c r="C6000">
        <f>'2020 Load Shapes'!A6001</f>
        <v>5994</v>
      </c>
      <c r="D6000">
        <f>'2020 Load Shapes'!B6001</f>
        <v>0</v>
      </c>
      <c r="E6000">
        <f>IF(B6000=0,VLOOKUP(DataSet!A6000+1,'Vehicle Availability'!$B$7:$D$30,2),VLOOKUP(DataSet!A6000+1,'Vehicle Availability'!$B$7:$D$30,3))</f>
        <v>0</v>
      </c>
      <c r="F6000">
        <f>'2020 Load Shapes'!C6001</f>
        <v>0</v>
      </c>
      <c r="G6000">
        <f>IF(B6000=0,VLOOKUP(DataSet!A6000+1,'Vehicle Availability'!$B$39:$D$62,2),VLOOKUP(DataSet!A6000+1,'Vehicle Availability'!$B$39:$D$62,3))</f>
        <v>1</v>
      </c>
      <c r="H6000">
        <f t="shared" si="93"/>
        <v>0</v>
      </c>
      <c r="I6000" s="105">
        <f>'Marginal Energy Prices'!C5998/1000</f>
        <v>8.71381042116397E-2</v>
      </c>
    </row>
    <row r="6001" spans="1:9" x14ac:dyDescent="0.25">
      <c r="A6001">
        <f>HourMap!F5998</f>
        <v>19</v>
      </c>
      <c r="B6001">
        <f>HourMap!H5998</f>
        <v>1</v>
      </c>
      <c r="C6001">
        <f>'2020 Load Shapes'!A6002</f>
        <v>5995</v>
      </c>
      <c r="D6001">
        <f>'2020 Load Shapes'!B6002</f>
        <v>0</v>
      </c>
      <c r="E6001">
        <f>IF(B6001=0,VLOOKUP(DataSet!A6001+1,'Vehicle Availability'!$B$7:$D$30,2),VLOOKUP(DataSet!A6001+1,'Vehicle Availability'!$B$7:$D$30,3))</f>
        <v>1</v>
      </c>
      <c r="F6001">
        <f>'2020 Load Shapes'!C6002</f>
        <v>0</v>
      </c>
      <c r="G6001">
        <f>IF(B6001=0,VLOOKUP(DataSet!A6001+1,'Vehicle Availability'!$B$39:$D$62,2),VLOOKUP(DataSet!A6001+1,'Vehicle Availability'!$B$39:$D$62,3))</f>
        <v>1</v>
      </c>
      <c r="H6001">
        <f t="shared" si="93"/>
        <v>0</v>
      </c>
      <c r="I6001" s="105">
        <f>'Marginal Energy Prices'!C5999/1000</f>
        <v>9.0687746098628633E-2</v>
      </c>
    </row>
    <row r="6002" spans="1:9" x14ac:dyDescent="0.25">
      <c r="A6002">
        <f>HourMap!F5999</f>
        <v>20</v>
      </c>
      <c r="B6002">
        <f>HourMap!H5999</f>
        <v>1</v>
      </c>
      <c r="C6002">
        <f>'2020 Load Shapes'!A6003</f>
        <v>5996</v>
      </c>
      <c r="D6002">
        <f>'2020 Load Shapes'!B6003</f>
        <v>0</v>
      </c>
      <c r="E6002">
        <f>IF(B6002=0,VLOOKUP(DataSet!A6002+1,'Vehicle Availability'!$B$7:$D$30,2),VLOOKUP(DataSet!A6002+1,'Vehicle Availability'!$B$7:$D$30,3))</f>
        <v>1</v>
      </c>
      <c r="F6002">
        <f>'2020 Load Shapes'!C6003</f>
        <v>0</v>
      </c>
      <c r="G6002">
        <f>IF(B6002=0,VLOOKUP(DataSet!A6002+1,'Vehicle Availability'!$B$39:$D$62,2),VLOOKUP(DataSet!A6002+1,'Vehicle Availability'!$B$39:$D$62,3))</f>
        <v>1</v>
      </c>
      <c r="H6002">
        <f t="shared" si="93"/>
        <v>0</v>
      </c>
      <c r="I6002" s="105">
        <f>'Marginal Energy Prices'!C6000/1000</f>
        <v>8.109060663808984E-2</v>
      </c>
    </row>
    <row r="6003" spans="1:9" x14ac:dyDescent="0.25">
      <c r="A6003">
        <f>HourMap!F6000</f>
        <v>21</v>
      </c>
      <c r="B6003">
        <f>HourMap!H6000</f>
        <v>1</v>
      </c>
      <c r="C6003">
        <f>'2020 Load Shapes'!A6004</f>
        <v>5997</v>
      </c>
      <c r="D6003">
        <f>'2020 Load Shapes'!B6004</f>
        <v>0</v>
      </c>
      <c r="E6003">
        <f>IF(B6003=0,VLOOKUP(DataSet!A6003+1,'Vehicle Availability'!$B$7:$D$30,2),VLOOKUP(DataSet!A6003+1,'Vehicle Availability'!$B$7:$D$30,3))</f>
        <v>1</v>
      </c>
      <c r="F6003">
        <f>'2020 Load Shapes'!C6004</f>
        <v>0</v>
      </c>
      <c r="G6003">
        <f>IF(B6003=0,VLOOKUP(DataSet!A6003+1,'Vehicle Availability'!$B$39:$D$62,2),VLOOKUP(DataSet!A6003+1,'Vehicle Availability'!$B$39:$D$62,3))</f>
        <v>1</v>
      </c>
      <c r="H6003">
        <f t="shared" si="93"/>
        <v>0</v>
      </c>
      <c r="I6003" s="105">
        <f>'Marginal Energy Prices'!C6001/1000</f>
        <v>6.9040856752456928E-2</v>
      </c>
    </row>
    <row r="6004" spans="1:9" x14ac:dyDescent="0.25">
      <c r="A6004">
        <f>HourMap!F6001</f>
        <v>22</v>
      </c>
      <c r="B6004">
        <f>HourMap!H6001</f>
        <v>1</v>
      </c>
      <c r="C6004">
        <f>'2020 Load Shapes'!A6005</f>
        <v>5998</v>
      </c>
      <c r="D6004">
        <f>'2020 Load Shapes'!B6005</f>
        <v>0</v>
      </c>
      <c r="E6004">
        <f>IF(B6004=0,VLOOKUP(DataSet!A6004+1,'Vehicle Availability'!$B$7:$D$30,2),VLOOKUP(DataSet!A6004+1,'Vehicle Availability'!$B$7:$D$30,3))</f>
        <v>1</v>
      </c>
      <c r="F6004">
        <f>'2020 Load Shapes'!C6005</f>
        <v>0</v>
      </c>
      <c r="G6004">
        <f>IF(B6004=0,VLOOKUP(DataSet!A6004+1,'Vehicle Availability'!$B$39:$D$62,2),VLOOKUP(DataSet!A6004+1,'Vehicle Availability'!$B$39:$D$62,3))</f>
        <v>1</v>
      </c>
      <c r="H6004">
        <f t="shared" si="93"/>
        <v>0</v>
      </c>
      <c r="I6004" s="105">
        <f>'Marginal Energy Prices'!C6002/1000</f>
        <v>6.3601910126541358E-2</v>
      </c>
    </row>
    <row r="6005" spans="1:9" x14ac:dyDescent="0.25">
      <c r="A6005">
        <f>HourMap!F6002</f>
        <v>23</v>
      </c>
      <c r="B6005">
        <f>HourMap!H6002</f>
        <v>1</v>
      </c>
      <c r="C6005">
        <f>'2020 Load Shapes'!A6006</f>
        <v>5999</v>
      </c>
      <c r="D6005">
        <f>'2020 Load Shapes'!B6006</f>
        <v>0</v>
      </c>
      <c r="E6005">
        <f>IF(B6005=0,VLOOKUP(DataSet!A6005+1,'Vehicle Availability'!$B$7:$D$30,2),VLOOKUP(DataSet!A6005+1,'Vehicle Availability'!$B$7:$D$30,3))</f>
        <v>1</v>
      </c>
      <c r="F6005">
        <f>'2020 Load Shapes'!C6006</f>
        <v>0</v>
      </c>
      <c r="G6005">
        <f>IF(B6005=0,VLOOKUP(DataSet!A6005+1,'Vehicle Availability'!$B$39:$D$62,2),VLOOKUP(DataSet!A6005+1,'Vehicle Availability'!$B$39:$D$62,3))</f>
        <v>1</v>
      </c>
      <c r="H6005">
        <f t="shared" si="93"/>
        <v>0</v>
      </c>
      <c r="I6005" s="105">
        <f>'Marginal Energy Prices'!C6003/1000</f>
        <v>6.5454141192003809E-2</v>
      </c>
    </row>
    <row r="6006" spans="1:9" x14ac:dyDescent="0.25">
      <c r="A6006">
        <f>HourMap!F6003</f>
        <v>0</v>
      </c>
      <c r="B6006">
        <f>HourMap!H6003</f>
        <v>0</v>
      </c>
      <c r="C6006">
        <f>'2020 Load Shapes'!A6007</f>
        <v>6000</v>
      </c>
      <c r="D6006">
        <f>'2020 Load Shapes'!B6007</f>
        <v>0</v>
      </c>
      <c r="E6006">
        <f>IF(B6006=0,VLOOKUP(DataSet!A6006+1,'Vehicle Availability'!$B$7:$D$30,2),VLOOKUP(DataSet!A6006+1,'Vehicle Availability'!$B$7:$D$30,3))</f>
        <v>1</v>
      </c>
      <c r="F6006">
        <f>'2020 Load Shapes'!C6007</f>
        <v>0</v>
      </c>
      <c r="G6006">
        <f>IF(B6006=0,VLOOKUP(DataSet!A6006+1,'Vehicle Availability'!$B$39:$D$62,2),VLOOKUP(DataSet!A6006+1,'Vehicle Availability'!$B$39:$D$62,3))</f>
        <v>1</v>
      </c>
      <c r="H6006">
        <f t="shared" si="93"/>
        <v>1</v>
      </c>
      <c r="I6006" s="105">
        <f>'Marginal Energy Prices'!C6004/1000</f>
        <v>6.50356163069499E-2</v>
      </c>
    </row>
    <row r="6007" spans="1:9" x14ac:dyDescent="0.25">
      <c r="A6007">
        <f>HourMap!F6004</f>
        <v>1</v>
      </c>
      <c r="B6007">
        <f>HourMap!H6004</f>
        <v>0</v>
      </c>
      <c r="C6007">
        <f>'2020 Load Shapes'!A6008</f>
        <v>6001</v>
      </c>
      <c r="D6007">
        <f>'2020 Load Shapes'!B6008</f>
        <v>0</v>
      </c>
      <c r="E6007">
        <f>IF(B6007=0,VLOOKUP(DataSet!A6007+1,'Vehicle Availability'!$B$7:$D$30,2),VLOOKUP(DataSet!A6007+1,'Vehicle Availability'!$B$7:$D$30,3))</f>
        <v>1</v>
      </c>
      <c r="F6007">
        <f>'2020 Load Shapes'!C6008</f>
        <v>0</v>
      </c>
      <c r="G6007">
        <f>IF(B6007=0,VLOOKUP(DataSet!A6007+1,'Vehicle Availability'!$B$39:$D$62,2),VLOOKUP(DataSet!A6007+1,'Vehicle Availability'!$B$39:$D$62,3))</f>
        <v>1</v>
      </c>
      <c r="H6007">
        <f t="shared" si="93"/>
        <v>1</v>
      </c>
      <c r="I6007" s="105">
        <f>'Marginal Energy Prices'!C6005/1000</f>
        <v>6.3241732517458876E-2</v>
      </c>
    </row>
    <row r="6008" spans="1:9" x14ac:dyDescent="0.25">
      <c r="A6008">
        <f>HourMap!F6005</f>
        <v>2</v>
      </c>
      <c r="B6008">
        <f>HourMap!H6005</f>
        <v>0</v>
      </c>
      <c r="C6008">
        <f>'2020 Load Shapes'!A6009</f>
        <v>6002</v>
      </c>
      <c r="D6008">
        <f>'2020 Load Shapes'!B6009</f>
        <v>0</v>
      </c>
      <c r="E6008">
        <f>IF(B6008=0,VLOOKUP(DataSet!A6008+1,'Vehicle Availability'!$B$7:$D$30,2),VLOOKUP(DataSet!A6008+1,'Vehicle Availability'!$B$7:$D$30,3))</f>
        <v>1</v>
      </c>
      <c r="F6008">
        <f>'2020 Load Shapes'!C6009</f>
        <v>0</v>
      </c>
      <c r="G6008">
        <f>IF(B6008=0,VLOOKUP(DataSet!A6008+1,'Vehicle Availability'!$B$39:$D$62,2),VLOOKUP(DataSet!A6008+1,'Vehicle Availability'!$B$39:$D$62,3))</f>
        <v>1</v>
      </c>
      <c r="H6008">
        <f t="shared" si="93"/>
        <v>1</v>
      </c>
      <c r="I6008" s="105">
        <f>'Marginal Energy Prices'!C6006/1000</f>
        <v>6.0026297000894568E-2</v>
      </c>
    </row>
    <row r="6009" spans="1:9" x14ac:dyDescent="0.25">
      <c r="A6009">
        <f>HourMap!F6006</f>
        <v>3</v>
      </c>
      <c r="B6009">
        <f>HourMap!H6006</f>
        <v>0</v>
      </c>
      <c r="C6009">
        <f>'2020 Load Shapes'!A6010</f>
        <v>6003</v>
      </c>
      <c r="D6009">
        <f>'2020 Load Shapes'!B6010</f>
        <v>0</v>
      </c>
      <c r="E6009">
        <f>IF(B6009=0,VLOOKUP(DataSet!A6009+1,'Vehicle Availability'!$B$7:$D$30,2),VLOOKUP(DataSet!A6009+1,'Vehicle Availability'!$B$7:$D$30,3))</f>
        <v>1</v>
      </c>
      <c r="F6009">
        <f>'2020 Load Shapes'!C6010</f>
        <v>3.3</v>
      </c>
      <c r="G6009">
        <f>IF(B6009=0,VLOOKUP(DataSet!A6009+1,'Vehicle Availability'!$B$39:$D$62,2),VLOOKUP(DataSet!A6009+1,'Vehicle Availability'!$B$39:$D$62,3))</f>
        <v>1</v>
      </c>
      <c r="H6009">
        <f t="shared" si="93"/>
        <v>1</v>
      </c>
      <c r="I6009" s="105">
        <f>'Marginal Energy Prices'!C6007/1000</f>
        <v>5.7402969614293135E-2</v>
      </c>
    </row>
    <row r="6010" spans="1:9" x14ac:dyDescent="0.25">
      <c r="A6010">
        <f>HourMap!F6007</f>
        <v>4</v>
      </c>
      <c r="B6010">
        <f>HourMap!H6007</f>
        <v>0</v>
      </c>
      <c r="C6010">
        <f>'2020 Load Shapes'!A6011</f>
        <v>6004</v>
      </c>
      <c r="D6010">
        <f>'2020 Load Shapes'!B6011</f>
        <v>0</v>
      </c>
      <c r="E6010">
        <f>IF(B6010=0,VLOOKUP(DataSet!A6010+1,'Vehicle Availability'!$B$7:$D$30,2),VLOOKUP(DataSet!A6010+1,'Vehicle Availability'!$B$7:$D$30,3))</f>
        <v>1</v>
      </c>
      <c r="F6010">
        <f>'2020 Load Shapes'!C6011</f>
        <v>0.86947368421052151</v>
      </c>
      <c r="G6010">
        <f>IF(B6010=0,VLOOKUP(DataSet!A6010+1,'Vehicle Availability'!$B$39:$D$62,2),VLOOKUP(DataSet!A6010+1,'Vehicle Availability'!$B$39:$D$62,3))</f>
        <v>1</v>
      </c>
      <c r="H6010">
        <f t="shared" si="93"/>
        <v>1</v>
      </c>
      <c r="I6010" s="105">
        <f>'Marginal Energy Prices'!C6008/1000</f>
        <v>5.9866611355087432E-2</v>
      </c>
    </row>
    <row r="6011" spans="1:9" x14ac:dyDescent="0.25">
      <c r="A6011">
        <f>HourMap!F6008</f>
        <v>5</v>
      </c>
      <c r="B6011">
        <f>HourMap!H6008</f>
        <v>0</v>
      </c>
      <c r="C6011">
        <f>'2020 Load Shapes'!A6012</f>
        <v>6005</v>
      </c>
      <c r="D6011">
        <f>'2020 Load Shapes'!B6012</f>
        <v>0</v>
      </c>
      <c r="E6011">
        <f>IF(B6011=0,VLOOKUP(DataSet!A6011+1,'Vehicle Availability'!$B$7:$D$30,2),VLOOKUP(DataSet!A6011+1,'Vehicle Availability'!$B$7:$D$30,3))</f>
        <v>1</v>
      </c>
      <c r="F6011">
        <f>'2020 Load Shapes'!C6012</f>
        <v>0</v>
      </c>
      <c r="G6011">
        <f>IF(B6011=0,VLOOKUP(DataSet!A6011+1,'Vehicle Availability'!$B$39:$D$62,2),VLOOKUP(DataSet!A6011+1,'Vehicle Availability'!$B$39:$D$62,3))</f>
        <v>1</v>
      </c>
      <c r="H6011">
        <f t="shared" si="93"/>
        <v>1</v>
      </c>
      <c r="I6011" s="105">
        <f>'Marginal Energy Prices'!C6009/1000</f>
        <v>6.9063397447734057E-2</v>
      </c>
    </row>
    <row r="6012" spans="1:9" x14ac:dyDescent="0.25">
      <c r="A6012">
        <f>HourMap!F6009</f>
        <v>6</v>
      </c>
      <c r="B6012">
        <f>HourMap!H6009</f>
        <v>0</v>
      </c>
      <c r="C6012">
        <f>'2020 Load Shapes'!A6013</f>
        <v>6006</v>
      </c>
      <c r="D6012">
        <f>'2020 Load Shapes'!B6013</f>
        <v>0</v>
      </c>
      <c r="E6012">
        <f>IF(B6012=0,VLOOKUP(DataSet!A6012+1,'Vehicle Availability'!$B$7:$D$30,2),VLOOKUP(DataSet!A6012+1,'Vehicle Availability'!$B$7:$D$30,3))</f>
        <v>0</v>
      </c>
      <c r="F6012">
        <f>'2020 Load Shapes'!C6013</f>
        <v>0</v>
      </c>
      <c r="G6012">
        <f>IF(B6012=0,VLOOKUP(DataSet!A6012+1,'Vehicle Availability'!$B$39:$D$62,2),VLOOKUP(DataSet!A6012+1,'Vehicle Availability'!$B$39:$D$62,3))</f>
        <v>0</v>
      </c>
      <c r="H6012">
        <f t="shared" si="93"/>
        <v>0</v>
      </c>
      <c r="I6012" s="105">
        <f>'Marginal Energy Prices'!C6010/1000</f>
        <v>7.487615326968354E-2</v>
      </c>
    </row>
    <row r="6013" spans="1:9" x14ac:dyDescent="0.25">
      <c r="A6013">
        <f>HourMap!F6010</f>
        <v>7</v>
      </c>
      <c r="B6013">
        <f>HourMap!H6010</f>
        <v>0</v>
      </c>
      <c r="C6013">
        <f>'2020 Load Shapes'!A6014</f>
        <v>6007</v>
      </c>
      <c r="D6013">
        <f>'2020 Load Shapes'!B6014</f>
        <v>0</v>
      </c>
      <c r="E6013">
        <f>IF(B6013=0,VLOOKUP(DataSet!A6013+1,'Vehicle Availability'!$B$7:$D$30,2),VLOOKUP(DataSet!A6013+1,'Vehicle Availability'!$B$7:$D$30,3))</f>
        <v>0</v>
      </c>
      <c r="F6013">
        <f>'2020 Load Shapes'!C6014</f>
        <v>0</v>
      </c>
      <c r="G6013">
        <f>IF(B6013=0,VLOOKUP(DataSet!A6013+1,'Vehicle Availability'!$B$39:$D$62,2),VLOOKUP(DataSet!A6013+1,'Vehicle Availability'!$B$39:$D$62,3))</f>
        <v>0</v>
      </c>
      <c r="H6013">
        <f t="shared" si="93"/>
        <v>0</v>
      </c>
      <c r="I6013" s="105">
        <f>'Marginal Energy Prices'!C6011/1000</f>
        <v>7.6080176525694987E-2</v>
      </c>
    </row>
    <row r="6014" spans="1:9" x14ac:dyDescent="0.25">
      <c r="A6014">
        <f>HourMap!F6011</f>
        <v>8</v>
      </c>
      <c r="B6014">
        <f>HourMap!H6011</f>
        <v>0</v>
      </c>
      <c r="C6014">
        <f>'2020 Load Shapes'!A6015</f>
        <v>6008</v>
      </c>
      <c r="D6014">
        <f>'2020 Load Shapes'!B6015</f>
        <v>0</v>
      </c>
      <c r="E6014">
        <f>IF(B6014=0,VLOOKUP(DataSet!A6014+1,'Vehicle Availability'!$B$7:$D$30,2),VLOOKUP(DataSet!A6014+1,'Vehicle Availability'!$B$7:$D$30,3))</f>
        <v>0</v>
      </c>
      <c r="F6014">
        <f>'2020 Load Shapes'!C6015</f>
        <v>0</v>
      </c>
      <c r="G6014">
        <f>IF(B6014=0,VLOOKUP(DataSet!A6014+1,'Vehicle Availability'!$B$39:$D$62,2),VLOOKUP(DataSet!A6014+1,'Vehicle Availability'!$B$39:$D$62,3))</f>
        <v>0</v>
      </c>
      <c r="H6014">
        <f t="shared" si="93"/>
        <v>0</v>
      </c>
      <c r="I6014" s="105">
        <f>'Marginal Energy Prices'!C6012/1000</f>
        <v>7.0574002258211421E-2</v>
      </c>
    </row>
    <row r="6015" spans="1:9" x14ac:dyDescent="0.25">
      <c r="A6015">
        <f>HourMap!F6012</f>
        <v>9</v>
      </c>
      <c r="B6015">
        <f>HourMap!H6012</f>
        <v>0</v>
      </c>
      <c r="C6015">
        <f>'2020 Load Shapes'!A6016</f>
        <v>6009</v>
      </c>
      <c r="D6015">
        <f>'2020 Load Shapes'!B6016</f>
        <v>0</v>
      </c>
      <c r="E6015">
        <f>IF(B6015=0,VLOOKUP(DataSet!A6015+1,'Vehicle Availability'!$B$7:$D$30,2),VLOOKUP(DataSet!A6015+1,'Vehicle Availability'!$B$7:$D$30,3))</f>
        <v>0</v>
      </c>
      <c r="F6015">
        <f>'2020 Load Shapes'!C6016</f>
        <v>0</v>
      </c>
      <c r="G6015">
        <f>IF(B6015=0,VLOOKUP(DataSet!A6015+1,'Vehicle Availability'!$B$39:$D$62,2),VLOOKUP(DataSet!A6015+1,'Vehicle Availability'!$B$39:$D$62,3))</f>
        <v>0</v>
      </c>
      <c r="H6015">
        <f t="shared" si="93"/>
        <v>0</v>
      </c>
      <c r="I6015" s="105">
        <f>'Marginal Energy Prices'!C6013/1000</f>
        <v>7.2100472138326668E-2</v>
      </c>
    </row>
    <row r="6016" spans="1:9" x14ac:dyDescent="0.25">
      <c r="A6016">
        <f>HourMap!F6013</f>
        <v>10</v>
      </c>
      <c r="B6016">
        <f>HourMap!H6013</f>
        <v>0</v>
      </c>
      <c r="C6016">
        <f>'2020 Load Shapes'!A6017</f>
        <v>6010</v>
      </c>
      <c r="D6016">
        <f>'2020 Load Shapes'!B6017</f>
        <v>0</v>
      </c>
      <c r="E6016">
        <f>IF(B6016=0,VLOOKUP(DataSet!A6016+1,'Vehicle Availability'!$B$7:$D$30,2),VLOOKUP(DataSet!A6016+1,'Vehicle Availability'!$B$7:$D$30,3))</f>
        <v>0</v>
      </c>
      <c r="F6016">
        <f>'2020 Load Shapes'!C6017</f>
        <v>0</v>
      </c>
      <c r="G6016">
        <f>IF(B6016=0,VLOOKUP(DataSet!A6016+1,'Vehicle Availability'!$B$39:$D$62,2),VLOOKUP(DataSet!A6016+1,'Vehicle Availability'!$B$39:$D$62,3))</f>
        <v>0</v>
      </c>
      <c r="H6016">
        <f t="shared" si="93"/>
        <v>0</v>
      </c>
      <c r="I6016" s="105">
        <f>'Marginal Energy Prices'!C6014/1000</f>
        <v>7.8567116324510369E-2</v>
      </c>
    </row>
    <row r="6017" spans="1:9" x14ac:dyDescent="0.25">
      <c r="A6017">
        <f>HourMap!F6014</f>
        <v>11</v>
      </c>
      <c r="B6017">
        <f>HourMap!H6014</f>
        <v>0</v>
      </c>
      <c r="C6017">
        <f>'2020 Load Shapes'!A6018</f>
        <v>6011</v>
      </c>
      <c r="D6017">
        <f>'2020 Load Shapes'!B6018</f>
        <v>0</v>
      </c>
      <c r="E6017">
        <f>IF(B6017=0,VLOOKUP(DataSet!A6017+1,'Vehicle Availability'!$B$7:$D$30,2),VLOOKUP(DataSet!A6017+1,'Vehicle Availability'!$B$7:$D$30,3))</f>
        <v>0</v>
      </c>
      <c r="F6017">
        <f>'2020 Load Shapes'!C6018</f>
        <v>0</v>
      </c>
      <c r="G6017">
        <f>IF(B6017=0,VLOOKUP(DataSet!A6017+1,'Vehicle Availability'!$B$39:$D$62,2),VLOOKUP(DataSet!A6017+1,'Vehicle Availability'!$B$39:$D$62,3))</f>
        <v>0</v>
      </c>
      <c r="H6017">
        <f t="shared" si="93"/>
        <v>0</v>
      </c>
      <c r="I6017" s="105">
        <f>'Marginal Energy Prices'!C6015/1000</f>
        <v>8.7620043503763984E-2</v>
      </c>
    </row>
    <row r="6018" spans="1:9" x14ac:dyDescent="0.25">
      <c r="A6018">
        <f>HourMap!F6015</f>
        <v>12</v>
      </c>
      <c r="B6018">
        <f>HourMap!H6015</f>
        <v>0</v>
      </c>
      <c r="C6018">
        <f>'2020 Load Shapes'!A6019</f>
        <v>6012</v>
      </c>
      <c r="D6018">
        <f>'2020 Load Shapes'!B6019</f>
        <v>0</v>
      </c>
      <c r="E6018">
        <f>IF(B6018=0,VLOOKUP(DataSet!A6018+1,'Vehicle Availability'!$B$7:$D$30,2),VLOOKUP(DataSet!A6018+1,'Vehicle Availability'!$B$7:$D$30,3))</f>
        <v>0</v>
      </c>
      <c r="F6018">
        <f>'2020 Load Shapes'!C6019</f>
        <v>0</v>
      </c>
      <c r="G6018">
        <f>IF(B6018=0,VLOOKUP(DataSet!A6018+1,'Vehicle Availability'!$B$39:$D$62,2),VLOOKUP(DataSet!A6018+1,'Vehicle Availability'!$B$39:$D$62,3))</f>
        <v>0</v>
      </c>
      <c r="H6018">
        <f t="shared" si="93"/>
        <v>0</v>
      </c>
      <c r="I6018" s="105">
        <f>'Marginal Energy Prices'!C6016/1000</f>
        <v>9.3508250970722143E-2</v>
      </c>
    </row>
    <row r="6019" spans="1:9" x14ac:dyDescent="0.25">
      <c r="A6019">
        <f>HourMap!F6016</f>
        <v>13</v>
      </c>
      <c r="B6019">
        <f>HourMap!H6016</f>
        <v>0</v>
      </c>
      <c r="C6019">
        <f>'2020 Load Shapes'!A6020</f>
        <v>6013</v>
      </c>
      <c r="D6019">
        <f>'2020 Load Shapes'!B6020</f>
        <v>0</v>
      </c>
      <c r="E6019">
        <f>IF(B6019=0,VLOOKUP(DataSet!A6019+1,'Vehicle Availability'!$B$7:$D$30,2),VLOOKUP(DataSet!A6019+1,'Vehicle Availability'!$B$7:$D$30,3))</f>
        <v>0</v>
      </c>
      <c r="F6019">
        <f>'2020 Load Shapes'!C6020</f>
        <v>0</v>
      </c>
      <c r="G6019">
        <f>IF(B6019=0,VLOOKUP(DataSet!A6019+1,'Vehicle Availability'!$B$39:$D$62,2),VLOOKUP(DataSet!A6019+1,'Vehicle Availability'!$B$39:$D$62,3))</f>
        <v>0</v>
      </c>
      <c r="H6019">
        <f t="shared" si="93"/>
        <v>0</v>
      </c>
      <c r="I6019" s="105">
        <f>'Marginal Energy Prices'!C6017/1000</f>
        <v>0.10662728532170465</v>
      </c>
    </row>
    <row r="6020" spans="1:9" x14ac:dyDescent="0.25">
      <c r="A6020">
        <f>HourMap!F6017</f>
        <v>14</v>
      </c>
      <c r="B6020">
        <f>HourMap!H6017</f>
        <v>0</v>
      </c>
      <c r="C6020">
        <f>'2020 Load Shapes'!A6021</f>
        <v>6014</v>
      </c>
      <c r="D6020">
        <f>'2020 Load Shapes'!B6021</f>
        <v>0</v>
      </c>
      <c r="E6020">
        <f>IF(B6020=0,VLOOKUP(DataSet!A6020+1,'Vehicle Availability'!$B$7:$D$30,2),VLOOKUP(DataSet!A6020+1,'Vehicle Availability'!$B$7:$D$30,3))</f>
        <v>0</v>
      </c>
      <c r="F6020">
        <f>'2020 Load Shapes'!C6021</f>
        <v>0</v>
      </c>
      <c r="G6020">
        <f>IF(B6020=0,VLOOKUP(DataSet!A6020+1,'Vehicle Availability'!$B$39:$D$62,2),VLOOKUP(DataSet!A6020+1,'Vehicle Availability'!$B$39:$D$62,3))</f>
        <v>0</v>
      </c>
      <c r="H6020">
        <f t="shared" si="93"/>
        <v>0</v>
      </c>
      <c r="I6020" s="105">
        <f>'Marginal Energy Prices'!C6018/1000</f>
        <v>0.1256909692614385</v>
      </c>
    </row>
    <row r="6021" spans="1:9" x14ac:dyDescent="0.25">
      <c r="A6021">
        <f>HourMap!F6018</f>
        <v>15</v>
      </c>
      <c r="B6021">
        <f>HourMap!H6018</f>
        <v>0</v>
      </c>
      <c r="C6021">
        <f>'2020 Load Shapes'!A6022</f>
        <v>6015</v>
      </c>
      <c r="D6021">
        <f>'2020 Load Shapes'!B6022</f>
        <v>0</v>
      </c>
      <c r="E6021">
        <f>IF(B6021=0,VLOOKUP(DataSet!A6021+1,'Vehicle Availability'!$B$7:$D$30,2),VLOOKUP(DataSet!A6021+1,'Vehicle Availability'!$B$7:$D$30,3))</f>
        <v>0</v>
      </c>
      <c r="F6021">
        <f>'2020 Load Shapes'!C6022</f>
        <v>0</v>
      </c>
      <c r="G6021">
        <f>IF(B6021=0,VLOOKUP(DataSet!A6021+1,'Vehicle Availability'!$B$39:$D$62,2),VLOOKUP(DataSet!A6021+1,'Vehicle Availability'!$B$39:$D$62,3))</f>
        <v>0</v>
      </c>
      <c r="H6021">
        <f t="shared" si="93"/>
        <v>0</v>
      </c>
      <c r="I6021" s="105">
        <f>'Marginal Energy Prices'!C6019/1000</f>
        <v>0.13981180047389169</v>
      </c>
    </row>
    <row r="6022" spans="1:9" x14ac:dyDescent="0.25">
      <c r="A6022">
        <f>HourMap!F6019</f>
        <v>16</v>
      </c>
      <c r="B6022">
        <f>HourMap!H6019</f>
        <v>0</v>
      </c>
      <c r="C6022">
        <f>'2020 Load Shapes'!A6023</f>
        <v>6016</v>
      </c>
      <c r="D6022">
        <f>'2020 Load Shapes'!B6023</f>
        <v>0</v>
      </c>
      <c r="E6022">
        <f>IF(B6022=0,VLOOKUP(DataSet!A6022+1,'Vehicle Availability'!$B$7:$D$30,2),VLOOKUP(DataSet!A6022+1,'Vehicle Availability'!$B$7:$D$30,3))</f>
        <v>0</v>
      </c>
      <c r="F6022">
        <f>'2020 Load Shapes'!C6023</f>
        <v>0</v>
      </c>
      <c r="G6022">
        <f>IF(B6022=0,VLOOKUP(DataSet!A6022+1,'Vehicle Availability'!$B$39:$D$62,2),VLOOKUP(DataSet!A6022+1,'Vehicle Availability'!$B$39:$D$62,3))</f>
        <v>0</v>
      </c>
      <c r="H6022">
        <f t="shared" si="93"/>
        <v>0</v>
      </c>
      <c r="I6022" s="105">
        <f>'Marginal Energy Prices'!C6020/1000</f>
        <v>0.15597872076624264</v>
      </c>
    </row>
    <row r="6023" spans="1:9" x14ac:dyDescent="0.25">
      <c r="A6023">
        <f>HourMap!F6020</f>
        <v>17</v>
      </c>
      <c r="B6023">
        <f>HourMap!H6020</f>
        <v>0</v>
      </c>
      <c r="C6023">
        <f>'2020 Load Shapes'!A6024</f>
        <v>6017</v>
      </c>
      <c r="D6023">
        <f>'2020 Load Shapes'!B6024</f>
        <v>0</v>
      </c>
      <c r="E6023">
        <f>IF(B6023=0,VLOOKUP(DataSet!A6023+1,'Vehicle Availability'!$B$7:$D$30,2),VLOOKUP(DataSet!A6023+1,'Vehicle Availability'!$B$7:$D$30,3))</f>
        <v>1</v>
      </c>
      <c r="F6023">
        <f>'2020 Load Shapes'!C6024</f>
        <v>0</v>
      </c>
      <c r="G6023">
        <f>IF(B6023=0,VLOOKUP(DataSet!A6023+1,'Vehicle Availability'!$B$39:$D$62,2),VLOOKUP(DataSet!A6023+1,'Vehicle Availability'!$B$39:$D$62,3))</f>
        <v>1</v>
      </c>
      <c r="H6023">
        <f t="shared" si="93"/>
        <v>0</v>
      </c>
      <c r="I6023" s="105">
        <f>'Marginal Energy Prices'!C6021/1000</f>
        <v>0.15792053561616462</v>
      </c>
    </row>
    <row r="6024" spans="1:9" x14ac:dyDescent="0.25">
      <c r="A6024">
        <f>HourMap!F6021</f>
        <v>18</v>
      </c>
      <c r="B6024">
        <f>HourMap!H6021</f>
        <v>0</v>
      </c>
      <c r="C6024">
        <f>'2020 Load Shapes'!A6025</f>
        <v>6018</v>
      </c>
      <c r="D6024">
        <f>'2020 Load Shapes'!B6025</f>
        <v>0</v>
      </c>
      <c r="E6024">
        <f>IF(B6024=0,VLOOKUP(DataSet!A6024+1,'Vehicle Availability'!$B$7:$D$30,2),VLOOKUP(DataSet!A6024+1,'Vehicle Availability'!$B$7:$D$30,3))</f>
        <v>1</v>
      </c>
      <c r="F6024">
        <f>'2020 Load Shapes'!C6025</f>
        <v>0</v>
      </c>
      <c r="G6024">
        <f>IF(B6024=0,VLOOKUP(DataSet!A6024+1,'Vehicle Availability'!$B$39:$D$62,2),VLOOKUP(DataSet!A6024+1,'Vehicle Availability'!$B$39:$D$62,3))</f>
        <v>1</v>
      </c>
      <c r="H6024">
        <f t="shared" ref="H6024:H6087" si="94">IF(B6024=0,A6024&lt;=5,A6024&lt;=13)*1</f>
        <v>0</v>
      </c>
      <c r="I6024" s="105">
        <f>'Marginal Energy Prices'!C6022/1000</f>
        <v>0.15584234165704122</v>
      </c>
    </row>
    <row r="6025" spans="1:9" x14ac:dyDescent="0.25">
      <c r="A6025">
        <f>HourMap!F6022</f>
        <v>19</v>
      </c>
      <c r="B6025">
        <f>HourMap!H6022</f>
        <v>0</v>
      </c>
      <c r="C6025">
        <f>'2020 Load Shapes'!A6026</f>
        <v>6019</v>
      </c>
      <c r="D6025">
        <f>'2020 Load Shapes'!B6026</f>
        <v>0</v>
      </c>
      <c r="E6025">
        <f>IF(B6025=0,VLOOKUP(DataSet!A6025+1,'Vehicle Availability'!$B$7:$D$30,2),VLOOKUP(DataSet!A6025+1,'Vehicle Availability'!$B$7:$D$30,3))</f>
        <v>1</v>
      </c>
      <c r="F6025">
        <f>'2020 Load Shapes'!C6026</f>
        <v>0</v>
      </c>
      <c r="G6025">
        <f>IF(B6025=0,VLOOKUP(DataSet!A6025+1,'Vehicle Availability'!$B$39:$D$62,2),VLOOKUP(DataSet!A6025+1,'Vehicle Availability'!$B$39:$D$62,3))</f>
        <v>1</v>
      </c>
      <c r="H6025">
        <f t="shared" si="94"/>
        <v>0</v>
      </c>
      <c r="I6025" s="105">
        <f>'Marginal Energy Prices'!C6023/1000</f>
        <v>0.145670670473872</v>
      </c>
    </row>
    <row r="6026" spans="1:9" x14ac:dyDescent="0.25">
      <c r="A6026">
        <f>HourMap!F6023</f>
        <v>20</v>
      </c>
      <c r="B6026">
        <f>HourMap!H6023</f>
        <v>0</v>
      </c>
      <c r="C6026">
        <f>'2020 Load Shapes'!A6027</f>
        <v>6020</v>
      </c>
      <c r="D6026">
        <f>'2020 Load Shapes'!B6027</f>
        <v>0</v>
      </c>
      <c r="E6026">
        <f>IF(B6026=0,VLOOKUP(DataSet!A6026+1,'Vehicle Availability'!$B$7:$D$30,2),VLOOKUP(DataSet!A6026+1,'Vehicle Availability'!$B$7:$D$30,3))</f>
        <v>1</v>
      </c>
      <c r="F6026">
        <f>'2020 Load Shapes'!C6027</f>
        <v>0</v>
      </c>
      <c r="G6026">
        <f>IF(B6026=0,VLOOKUP(DataSet!A6026+1,'Vehicle Availability'!$B$39:$D$62,2),VLOOKUP(DataSet!A6026+1,'Vehicle Availability'!$B$39:$D$62,3))</f>
        <v>1</v>
      </c>
      <c r="H6026">
        <f t="shared" si="94"/>
        <v>0</v>
      </c>
      <c r="I6026" s="105">
        <f>'Marginal Energy Prices'!C6024/1000</f>
        <v>0.11161063284916786</v>
      </c>
    </row>
    <row r="6027" spans="1:9" x14ac:dyDescent="0.25">
      <c r="A6027">
        <f>HourMap!F6024</f>
        <v>21</v>
      </c>
      <c r="B6027">
        <f>HourMap!H6024</f>
        <v>0</v>
      </c>
      <c r="C6027">
        <f>'2020 Load Shapes'!A6028</f>
        <v>6021</v>
      </c>
      <c r="D6027">
        <f>'2020 Load Shapes'!B6028</f>
        <v>0</v>
      </c>
      <c r="E6027">
        <f>IF(B6027=0,VLOOKUP(DataSet!A6027+1,'Vehicle Availability'!$B$7:$D$30,2),VLOOKUP(DataSet!A6027+1,'Vehicle Availability'!$B$7:$D$30,3))</f>
        <v>1</v>
      </c>
      <c r="F6027">
        <f>'2020 Load Shapes'!C6028</f>
        <v>0</v>
      </c>
      <c r="G6027">
        <f>IF(B6027=0,VLOOKUP(DataSet!A6027+1,'Vehicle Availability'!$B$39:$D$62,2),VLOOKUP(DataSet!A6027+1,'Vehicle Availability'!$B$39:$D$62,3))</f>
        <v>1</v>
      </c>
      <c r="H6027">
        <f t="shared" si="94"/>
        <v>0</v>
      </c>
      <c r="I6027" s="105">
        <f>'Marginal Energy Prices'!C6025/1000</f>
        <v>7.9849024657733497E-2</v>
      </c>
    </row>
    <row r="6028" spans="1:9" x14ac:dyDescent="0.25">
      <c r="A6028">
        <f>HourMap!F6025</f>
        <v>22</v>
      </c>
      <c r="B6028">
        <f>HourMap!H6025</f>
        <v>0</v>
      </c>
      <c r="C6028">
        <f>'2020 Load Shapes'!A6029</f>
        <v>6022</v>
      </c>
      <c r="D6028">
        <f>'2020 Load Shapes'!B6029</f>
        <v>0</v>
      </c>
      <c r="E6028">
        <f>IF(B6028=0,VLOOKUP(DataSet!A6028+1,'Vehicle Availability'!$B$7:$D$30,2),VLOOKUP(DataSet!A6028+1,'Vehicle Availability'!$B$7:$D$30,3))</f>
        <v>1</v>
      </c>
      <c r="F6028">
        <f>'2020 Load Shapes'!C6029</f>
        <v>0</v>
      </c>
      <c r="G6028">
        <f>IF(B6028=0,VLOOKUP(DataSet!A6028+1,'Vehicle Availability'!$B$39:$D$62,2),VLOOKUP(DataSet!A6028+1,'Vehicle Availability'!$B$39:$D$62,3))</f>
        <v>1</v>
      </c>
      <c r="H6028">
        <f t="shared" si="94"/>
        <v>0</v>
      </c>
      <c r="I6028" s="105">
        <f>'Marginal Energy Prices'!C6026/1000</f>
        <v>7.6673436366432174E-2</v>
      </c>
    </row>
    <row r="6029" spans="1:9" x14ac:dyDescent="0.25">
      <c r="A6029">
        <f>HourMap!F6026</f>
        <v>23</v>
      </c>
      <c r="B6029">
        <f>HourMap!H6026</f>
        <v>0</v>
      </c>
      <c r="C6029">
        <f>'2020 Load Shapes'!A6030</f>
        <v>6023</v>
      </c>
      <c r="D6029">
        <f>'2020 Load Shapes'!B6030</f>
        <v>0</v>
      </c>
      <c r="E6029">
        <f>IF(B6029=0,VLOOKUP(DataSet!A6029+1,'Vehicle Availability'!$B$7:$D$30,2),VLOOKUP(DataSet!A6029+1,'Vehicle Availability'!$B$7:$D$30,3))</f>
        <v>1</v>
      </c>
      <c r="F6029">
        <f>'2020 Load Shapes'!C6030</f>
        <v>0</v>
      </c>
      <c r="G6029">
        <f>IF(B6029=0,VLOOKUP(DataSet!A6029+1,'Vehicle Availability'!$B$39:$D$62,2),VLOOKUP(DataSet!A6029+1,'Vehicle Availability'!$B$39:$D$62,3))</f>
        <v>1</v>
      </c>
      <c r="H6029">
        <f t="shared" si="94"/>
        <v>0</v>
      </c>
      <c r="I6029" s="105">
        <f>'Marginal Energy Prices'!C6027/1000</f>
        <v>7.2712970330609111E-2</v>
      </c>
    </row>
    <row r="6030" spans="1:9" x14ac:dyDescent="0.25">
      <c r="A6030">
        <f>HourMap!F6027</f>
        <v>0</v>
      </c>
      <c r="B6030">
        <f>HourMap!H6027</f>
        <v>0</v>
      </c>
      <c r="C6030">
        <f>'2020 Load Shapes'!A6031</f>
        <v>6024</v>
      </c>
      <c r="D6030">
        <f>'2020 Load Shapes'!B6031</f>
        <v>0</v>
      </c>
      <c r="E6030">
        <f>IF(B6030=0,VLOOKUP(DataSet!A6030+1,'Vehicle Availability'!$B$7:$D$30,2),VLOOKUP(DataSet!A6030+1,'Vehicle Availability'!$B$7:$D$30,3))</f>
        <v>1</v>
      </c>
      <c r="F6030">
        <f>'2020 Load Shapes'!C6031</f>
        <v>0</v>
      </c>
      <c r="G6030">
        <f>IF(B6030=0,VLOOKUP(DataSet!A6030+1,'Vehicle Availability'!$B$39:$D$62,2),VLOOKUP(DataSet!A6030+1,'Vehicle Availability'!$B$39:$D$62,3))</f>
        <v>1</v>
      </c>
      <c r="H6030">
        <f t="shared" si="94"/>
        <v>1</v>
      </c>
      <c r="I6030" s="105">
        <f>'Marginal Energy Prices'!C6028/1000</f>
        <v>6.8259795046934718E-2</v>
      </c>
    </row>
    <row r="6031" spans="1:9" x14ac:dyDescent="0.25">
      <c r="A6031">
        <f>HourMap!F6028</f>
        <v>1</v>
      </c>
      <c r="B6031">
        <f>HourMap!H6028</f>
        <v>0</v>
      </c>
      <c r="C6031">
        <f>'2020 Load Shapes'!A6032</f>
        <v>6025</v>
      </c>
      <c r="D6031">
        <f>'2020 Load Shapes'!B6032</f>
        <v>0</v>
      </c>
      <c r="E6031">
        <f>IF(B6031=0,VLOOKUP(DataSet!A6031+1,'Vehicle Availability'!$B$7:$D$30,2),VLOOKUP(DataSet!A6031+1,'Vehicle Availability'!$B$7:$D$30,3))</f>
        <v>1</v>
      </c>
      <c r="F6031">
        <f>'2020 Load Shapes'!C6032</f>
        <v>0</v>
      </c>
      <c r="G6031">
        <f>IF(B6031=0,VLOOKUP(DataSet!A6031+1,'Vehicle Availability'!$B$39:$D$62,2),VLOOKUP(DataSet!A6031+1,'Vehicle Availability'!$B$39:$D$62,3))</f>
        <v>1</v>
      </c>
      <c r="H6031">
        <f t="shared" si="94"/>
        <v>1</v>
      </c>
      <c r="I6031" s="105">
        <f>'Marginal Energy Prices'!C6029/1000</f>
        <v>5.8595124633919637E-2</v>
      </c>
    </row>
    <row r="6032" spans="1:9" x14ac:dyDescent="0.25">
      <c r="A6032">
        <f>HourMap!F6029</f>
        <v>2</v>
      </c>
      <c r="B6032">
        <f>HourMap!H6029</f>
        <v>0</v>
      </c>
      <c r="C6032">
        <f>'2020 Load Shapes'!A6033</f>
        <v>6026</v>
      </c>
      <c r="D6032">
        <f>'2020 Load Shapes'!B6033</f>
        <v>0</v>
      </c>
      <c r="E6032">
        <f>IF(B6032=0,VLOOKUP(DataSet!A6032+1,'Vehicle Availability'!$B$7:$D$30,2),VLOOKUP(DataSet!A6032+1,'Vehicle Availability'!$B$7:$D$30,3))</f>
        <v>1</v>
      </c>
      <c r="F6032">
        <f>'2020 Load Shapes'!C6033</f>
        <v>3.3</v>
      </c>
      <c r="G6032">
        <f>IF(B6032=0,VLOOKUP(DataSet!A6032+1,'Vehicle Availability'!$B$39:$D$62,2),VLOOKUP(DataSet!A6032+1,'Vehicle Availability'!$B$39:$D$62,3))</f>
        <v>1</v>
      </c>
      <c r="H6032">
        <f t="shared" si="94"/>
        <v>1</v>
      </c>
      <c r="I6032" s="105">
        <f>'Marginal Energy Prices'!C6030/1000</f>
        <v>5.5996647947468774E-2</v>
      </c>
    </row>
    <row r="6033" spans="1:9" x14ac:dyDescent="0.25">
      <c r="A6033">
        <f>HourMap!F6030</f>
        <v>3</v>
      </c>
      <c r="B6033">
        <f>HourMap!H6030</f>
        <v>0</v>
      </c>
      <c r="C6033">
        <f>'2020 Load Shapes'!A6034</f>
        <v>6027</v>
      </c>
      <c r="D6033">
        <f>'2020 Load Shapes'!B6034</f>
        <v>6.6</v>
      </c>
      <c r="E6033">
        <f>IF(B6033=0,VLOOKUP(DataSet!A6033+1,'Vehicle Availability'!$B$7:$D$30,2),VLOOKUP(DataSet!A6033+1,'Vehicle Availability'!$B$7:$D$30,3))</f>
        <v>1</v>
      </c>
      <c r="F6033">
        <f>'2020 Load Shapes'!C6034</f>
        <v>3.3</v>
      </c>
      <c r="G6033">
        <f>IF(B6033=0,VLOOKUP(DataSet!A6033+1,'Vehicle Availability'!$B$39:$D$62,2),VLOOKUP(DataSet!A6033+1,'Vehicle Availability'!$B$39:$D$62,3))</f>
        <v>1</v>
      </c>
      <c r="H6033">
        <f t="shared" si="94"/>
        <v>1</v>
      </c>
      <c r="I6033" s="105">
        <f>'Marginal Energy Prices'!C6031/1000</f>
        <v>5.3141084689562898E-2</v>
      </c>
    </row>
    <row r="6034" spans="1:9" x14ac:dyDescent="0.25">
      <c r="A6034">
        <f>HourMap!F6031</f>
        <v>4</v>
      </c>
      <c r="B6034">
        <f>HourMap!H6031</f>
        <v>0</v>
      </c>
      <c r="C6034">
        <f>'2020 Load Shapes'!A6035</f>
        <v>6028</v>
      </c>
      <c r="D6034">
        <f>'2020 Load Shapes'!B6035</f>
        <v>1.6568421052631581</v>
      </c>
      <c r="E6034">
        <f>IF(B6034=0,VLOOKUP(DataSet!A6034+1,'Vehicle Availability'!$B$7:$D$30,2),VLOOKUP(DataSet!A6034+1,'Vehicle Availability'!$B$7:$D$30,3))</f>
        <v>1</v>
      </c>
      <c r="F6034">
        <f>'2020 Load Shapes'!C6035</f>
        <v>3.3</v>
      </c>
      <c r="G6034">
        <f>IF(B6034=0,VLOOKUP(DataSet!A6034+1,'Vehicle Availability'!$B$39:$D$62,2),VLOOKUP(DataSet!A6034+1,'Vehicle Availability'!$B$39:$D$62,3))</f>
        <v>1</v>
      </c>
      <c r="H6034">
        <f t="shared" si="94"/>
        <v>1</v>
      </c>
      <c r="I6034" s="105">
        <f>'Marginal Energy Prices'!C6032/1000</f>
        <v>5.5798518921895905E-2</v>
      </c>
    </row>
    <row r="6035" spans="1:9" x14ac:dyDescent="0.25">
      <c r="A6035">
        <f>HourMap!F6032</f>
        <v>5</v>
      </c>
      <c r="B6035">
        <f>HourMap!H6032</f>
        <v>0</v>
      </c>
      <c r="C6035">
        <f>'2020 Load Shapes'!A6036</f>
        <v>6029</v>
      </c>
      <c r="D6035">
        <f>'2020 Load Shapes'!B6036</f>
        <v>0</v>
      </c>
      <c r="E6035">
        <f>IF(B6035=0,VLOOKUP(DataSet!A6035+1,'Vehicle Availability'!$B$7:$D$30,2),VLOOKUP(DataSet!A6035+1,'Vehicle Availability'!$B$7:$D$30,3))</f>
        <v>1</v>
      </c>
      <c r="F6035">
        <f>'2020 Load Shapes'!C6036</f>
        <v>0</v>
      </c>
      <c r="G6035">
        <f>IF(B6035=0,VLOOKUP(DataSet!A6035+1,'Vehicle Availability'!$B$39:$D$62,2),VLOOKUP(DataSet!A6035+1,'Vehicle Availability'!$B$39:$D$62,3))</f>
        <v>1</v>
      </c>
      <c r="H6035">
        <f t="shared" si="94"/>
        <v>1</v>
      </c>
      <c r="I6035" s="105">
        <f>'Marginal Energy Prices'!C6033/1000</f>
        <v>6.1002245269681142E-2</v>
      </c>
    </row>
    <row r="6036" spans="1:9" x14ac:dyDescent="0.25">
      <c r="A6036">
        <f>HourMap!F6033</f>
        <v>6</v>
      </c>
      <c r="B6036">
        <f>HourMap!H6033</f>
        <v>0</v>
      </c>
      <c r="C6036">
        <f>'2020 Load Shapes'!A6037</f>
        <v>6030</v>
      </c>
      <c r="D6036">
        <f>'2020 Load Shapes'!B6037</f>
        <v>0</v>
      </c>
      <c r="E6036">
        <f>IF(B6036=0,VLOOKUP(DataSet!A6036+1,'Vehicle Availability'!$B$7:$D$30,2),VLOOKUP(DataSet!A6036+1,'Vehicle Availability'!$B$7:$D$30,3))</f>
        <v>0</v>
      </c>
      <c r="F6036">
        <f>'2020 Load Shapes'!C6037</f>
        <v>0</v>
      </c>
      <c r="G6036">
        <f>IF(B6036=0,VLOOKUP(DataSet!A6036+1,'Vehicle Availability'!$B$39:$D$62,2),VLOOKUP(DataSet!A6036+1,'Vehicle Availability'!$B$39:$D$62,3))</f>
        <v>0</v>
      </c>
      <c r="H6036">
        <f t="shared" si="94"/>
        <v>0</v>
      </c>
      <c r="I6036" s="105">
        <f>'Marginal Energy Prices'!C6034/1000</f>
        <v>6.9981876083415495E-2</v>
      </c>
    </row>
    <row r="6037" spans="1:9" x14ac:dyDescent="0.25">
      <c r="A6037">
        <f>HourMap!F6034</f>
        <v>7</v>
      </c>
      <c r="B6037">
        <f>HourMap!H6034</f>
        <v>0</v>
      </c>
      <c r="C6037">
        <f>'2020 Load Shapes'!A6038</f>
        <v>6031</v>
      </c>
      <c r="D6037">
        <f>'2020 Load Shapes'!B6038</f>
        <v>0</v>
      </c>
      <c r="E6037">
        <f>IF(B6037=0,VLOOKUP(DataSet!A6037+1,'Vehicle Availability'!$B$7:$D$30,2),VLOOKUP(DataSet!A6037+1,'Vehicle Availability'!$B$7:$D$30,3))</f>
        <v>0</v>
      </c>
      <c r="F6037">
        <f>'2020 Load Shapes'!C6038</f>
        <v>0</v>
      </c>
      <c r="G6037">
        <f>IF(B6037=0,VLOOKUP(DataSet!A6037+1,'Vehicle Availability'!$B$39:$D$62,2),VLOOKUP(DataSet!A6037+1,'Vehicle Availability'!$B$39:$D$62,3))</f>
        <v>0</v>
      </c>
      <c r="H6037">
        <f t="shared" si="94"/>
        <v>0</v>
      </c>
      <c r="I6037" s="105">
        <f>'Marginal Energy Prices'!C6035/1000</f>
        <v>7.0273461474941998E-2</v>
      </c>
    </row>
    <row r="6038" spans="1:9" x14ac:dyDescent="0.25">
      <c r="A6038">
        <f>HourMap!F6035</f>
        <v>8</v>
      </c>
      <c r="B6038">
        <f>HourMap!H6035</f>
        <v>0</v>
      </c>
      <c r="C6038">
        <f>'2020 Load Shapes'!A6039</f>
        <v>6032</v>
      </c>
      <c r="D6038">
        <f>'2020 Load Shapes'!B6039</f>
        <v>0</v>
      </c>
      <c r="E6038">
        <f>IF(B6038=0,VLOOKUP(DataSet!A6038+1,'Vehicle Availability'!$B$7:$D$30,2),VLOOKUP(DataSet!A6038+1,'Vehicle Availability'!$B$7:$D$30,3))</f>
        <v>0</v>
      </c>
      <c r="F6038">
        <f>'2020 Load Shapes'!C6039</f>
        <v>0</v>
      </c>
      <c r="G6038">
        <f>IF(B6038=0,VLOOKUP(DataSet!A6038+1,'Vehicle Availability'!$B$39:$D$62,2),VLOOKUP(DataSet!A6038+1,'Vehicle Availability'!$B$39:$D$62,3))</f>
        <v>0</v>
      </c>
      <c r="H6038">
        <f t="shared" si="94"/>
        <v>0</v>
      </c>
      <c r="I6038" s="105">
        <f>'Marginal Energy Prices'!C6036/1000</f>
        <v>6.6879147082803639E-2</v>
      </c>
    </row>
    <row r="6039" spans="1:9" x14ac:dyDescent="0.25">
      <c r="A6039">
        <f>HourMap!F6036</f>
        <v>9</v>
      </c>
      <c r="B6039">
        <f>HourMap!H6036</f>
        <v>0</v>
      </c>
      <c r="C6039">
        <f>'2020 Load Shapes'!A6040</f>
        <v>6033</v>
      </c>
      <c r="D6039">
        <f>'2020 Load Shapes'!B6040</f>
        <v>0</v>
      </c>
      <c r="E6039">
        <f>IF(B6039=0,VLOOKUP(DataSet!A6039+1,'Vehicle Availability'!$B$7:$D$30,2),VLOOKUP(DataSet!A6039+1,'Vehicle Availability'!$B$7:$D$30,3))</f>
        <v>0</v>
      </c>
      <c r="F6039">
        <f>'2020 Load Shapes'!C6040</f>
        <v>0</v>
      </c>
      <c r="G6039">
        <f>IF(B6039=0,VLOOKUP(DataSet!A6039+1,'Vehicle Availability'!$B$39:$D$62,2),VLOOKUP(DataSet!A6039+1,'Vehicle Availability'!$B$39:$D$62,3))</f>
        <v>0</v>
      </c>
      <c r="H6039">
        <f t="shared" si="94"/>
        <v>0</v>
      </c>
      <c r="I6039" s="105">
        <f>'Marginal Energy Prices'!C6037/1000</f>
        <v>6.7908102434180412E-2</v>
      </c>
    </row>
    <row r="6040" spans="1:9" x14ac:dyDescent="0.25">
      <c r="A6040">
        <f>HourMap!F6037</f>
        <v>10</v>
      </c>
      <c r="B6040">
        <f>HourMap!H6037</f>
        <v>0</v>
      </c>
      <c r="C6040">
        <f>'2020 Load Shapes'!A6041</f>
        <v>6034</v>
      </c>
      <c r="D6040">
        <f>'2020 Load Shapes'!B6041</f>
        <v>0</v>
      </c>
      <c r="E6040">
        <f>IF(B6040=0,VLOOKUP(DataSet!A6040+1,'Vehicle Availability'!$B$7:$D$30,2),VLOOKUP(DataSet!A6040+1,'Vehicle Availability'!$B$7:$D$30,3))</f>
        <v>0</v>
      </c>
      <c r="F6040">
        <f>'2020 Load Shapes'!C6041</f>
        <v>0</v>
      </c>
      <c r="G6040">
        <f>IF(B6040=0,VLOOKUP(DataSet!A6040+1,'Vehicle Availability'!$B$39:$D$62,2),VLOOKUP(DataSet!A6040+1,'Vehicle Availability'!$B$39:$D$62,3))</f>
        <v>0</v>
      </c>
      <c r="H6040">
        <f t="shared" si="94"/>
        <v>0</v>
      </c>
      <c r="I6040" s="105">
        <f>'Marginal Energy Prices'!C6038/1000</f>
        <v>7.154355383517029E-2</v>
      </c>
    </row>
    <row r="6041" spans="1:9" x14ac:dyDescent="0.25">
      <c r="A6041">
        <f>HourMap!F6038</f>
        <v>11</v>
      </c>
      <c r="B6041">
        <f>HourMap!H6038</f>
        <v>0</v>
      </c>
      <c r="C6041">
        <f>'2020 Load Shapes'!A6042</f>
        <v>6035</v>
      </c>
      <c r="D6041">
        <f>'2020 Load Shapes'!B6042</f>
        <v>0</v>
      </c>
      <c r="E6041">
        <f>IF(B6041=0,VLOOKUP(DataSet!A6041+1,'Vehicle Availability'!$B$7:$D$30,2),VLOOKUP(DataSet!A6041+1,'Vehicle Availability'!$B$7:$D$30,3))</f>
        <v>0</v>
      </c>
      <c r="F6041">
        <f>'2020 Load Shapes'!C6042</f>
        <v>0</v>
      </c>
      <c r="G6041">
        <f>IF(B6041=0,VLOOKUP(DataSet!A6041+1,'Vehicle Availability'!$B$39:$D$62,2),VLOOKUP(DataSet!A6041+1,'Vehicle Availability'!$B$39:$D$62,3))</f>
        <v>0</v>
      </c>
      <c r="H6041">
        <f t="shared" si="94"/>
        <v>0</v>
      </c>
      <c r="I6041" s="105">
        <f>'Marginal Energy Prices'!C6039/1000</f>
        <v>7.7890382374625672E-2</v>
      </c>
    </row>
    <row r="6042" spans="1:9" x14ac:dyDescent="0.25">
      <c r="A6042">
        <f>HourMap!F6039</f>
        <v>12</v>
      </c>
      <c r="B6042">
        <f>HourMap!H6039</f>
        <v>0</v>
      </c>
      <c r="C6042">
        <f>'2020 Load Shapes'!A6043</f>
        <v>6036</v>
      </c>
      <c r="D6042">
        <f>'2020 Load Shapes'!B6043</f>
        <v>0</v>
      </c>
      <c r="E6042">
        <f>IF(B6042=0,VLOOKUP(DataSet!A6042+1,'Vehicle Availability'!$B$7:$D$30,2),VLOOKUP(DataSet!A6042+1,'Vehicle Availability'!$B$7:$D$30,3))</f>
        <v>0</v>
      </c>
      <c r="F6042">
        <f>'2020 Load Shapes'!C6043</f>
        <v>0</v>
      </c>
      <c r="G6042">
        <f>IF(B6042=0,VLOOKUP(DataSet!A6042+1,'Vehicle Availability'!$B$39:$D$62,2),VLOOKUP(DataSet!A6042+1,'Vehicle Availability'!$B$39:$D$62,3))</f>
        <v>0</v>
      </c>
      <c r="H6042">
        <f t="shared" si="94"/>
        <v>0</v>
      </c>
      <c r="I6042" s="105">
        <f>'Marginal Energy Prices'!C6040/1000</f>
        <v>8.370555758969557E-2</v>
      </c>
    </row>
    <row r="6043" spans="1:9" x14ac:dyDescent="0.25">
      <c r="A6043">
        <f>HourMap!F6040</f>
        <v>13</v>
      </c>
      <c r="B6043">
        <f>HourMap!H6040</f>
        <v>0</v>
      </c>
      <c r="C6043">
        <f>'2020 Load Shapes'!A6044</f>
        <v>6037</v>
      </c>
      <c r="D6043">
        <f>'2020 Load Shapes'!B6044</f>
        <v>0</v>
      </c>
      <c r="E6043">
        <f>IF(B6043=0,VLOOKUP(DataSet!A6043+1,'Vehicle Availability'!$B$7:$D$30,2),VLOOKUP(DataSet!A6043+1,'Vehicle Availability'!$B$7:$D$30,3))</f>
        <v>0</v>
      </c>
      <c r="F6043">
        <f>'2020 Load Shapes'!C6044</f>
        <v>0</v>
      </c>
      <c r="G6043">
        <f>IF(B6043=0,VLOOKUP(DataSet!A6043+1,'Vehicle Availability'!$B$39:$D$62,2),VLOOKUP(DataSet!A6043+1,'Vehicle Availability'!$B$39:$D$62,3))</f>
        <v>0</v>
      </c>
      <c r="H6043">
        <f t="shared" si="94"/>
        <v>0</v>
      </c>
      <c r="I6043" s="105">
        <f>'Marginal Energy Prices'!C6041/1000</f>
        <v>9.3715759984624766E-2</v>
      </c>
    </row>
    <row r="6044" spans="1:9" x14ac:dyDescent="0.25">
      <c r="A6044">
        <f>HourMap!F6041</f>
        <v>14</v>
      </c>
      <c r="B6044">
        <f>HourMap!H6041</f>
        <v>0</v>
      </c>
      <c r="C6044">
        <f>'2020 Load Shapes'!A6045</f>
        <v>6038</v>
      </c>
      <c r="D6044">
        <f>'2020 Load Shapes'!B6045</f>
        <v>0</v>
      </c>
      <c r="E6044">
        <f>IF(B6044=0,VLOOKUP(DataSet!A6044+1,'Vehicle Availability'!$B$7:$D$30,2),VLOOKUP(DataSet!A6044+1,'Vehicle Availability'!$B$7:$D$30,3))</f>
        <v>0</v>
      </c>
      <c r="F6044">
        <f>'2020 Load Shapes'!C6045</f>
        <v>0</v>
      </c>
      <c r="G6044">
        <f>IF(B6044=0,VLOOKUP(DataSet!A6044+1,'Vehicle Availability'!$B$39:$D$62,2),VLOOKUP(DataSet!A6044+1,'Vehicle Availability'!$B$39:$D$62,3))</f>
        <v>0</v>
      </c>
      <c r="H6044">
        <f t="shared" si="94"/>
        <v>0</v>
      </c>
      <c r="I6044" s="105">
        <f>'Marginal Energy Prices'!C6042/1000</f>
        <v>0.10872052273073771</v>
      </c>
    </row>
    <row r="6045" spans="1:9" x14ac:dyDescent="0.25">
      <c r="A6045">
        <f>HourMap!F6042</f>
        <v>15</v>
      </c>
      <c r="B6045">
        <f>HourMap!H6042</f>
        <v>0</v>
      </c>
      <c r="C6045">
        <f>'2020 Load Shapes'!A6046</f>
        <v>6039</v>
      </c>
      <c r="D6045">
        <f>'2020 Load Shapes'!B6046</f>
        <v>0</v>
      </c>
      <c r="E6045">
        <f>IF(B6045=0,VLOOKUP(DataSet!A6045+1,'Vehicle Availability'!$B$7:$D$30,2),VLOOKUP(DataSet!A6045+1,'Vehicle Availability'!$B$7:$D$30,3))</f>
        <v>0</v>
      </c>
      <c r="F6045">
        <f>'2020 Load Shapes'!C6046</f>
        <v>0</v>
      </c>
      <c r="G6045">
        <f>IF(B6045=0,VLOOKUP(DataSet!A6045+1,'Vehicle Availability'!$B$39:$D$62,2),VLOOKUP(DataSet!A6045+1,'Vehicle Availability'!$B$39:$D$62,3))</f>
        <v>0</v>
      </c>
      <c r="H6045">
        <f t="shared" si="94"/>
        <v>0</v>
      </c>
      <c r="I6045" s="105">
        <f>'Marginal Energy Prices'!C6043/1000</f>
        <v>0.13475381894111896</v>
      </c>
    </row>
    <row r="6046" spans="1:9" x14ac:dyDescent="0.25">
      <c r="A6046">
        <f>HourMap!F6043</f>
        <v>16</v>
      </c>
      <c r="B6046">
        <f>HourMap!H6043</f>
        <v>0</v>
      </c>
      <c r="C6046">
        <f>'2020 Load Shapes'!A6047</f>
        <v>6040</v>
      </c>
      <c r="D6046">
        <f>'2020 Load Shapes'!B6047</f>
        <v>0</v>
      </c>
      <c r="E6046">
        <f>IF(B6046=0,VLOOKUP(DataSet!A6046+1,'Vehicle Availability'!$B$7:$D$30,2),VLOOKUP(DataSet!A6046+1,'Vehicle Availability'!$B$7:$D$30,3))</f>
        <v>0</v>
      </c>
      <c r="F6046">
        <f>'2020 Load Shapes'!C6047</f>
        <v>0</v>
      </c>
      <c r="G6046">
        <f>IF(B6046=0,VLOOKUP(DataSet!A6046+1,'Vehicle Availability'!$B$39:$D$62,2),VLOOKUP(DataSet!A6046+1,'Vehicle Availability'!$B$39:$D$62,3))</f>
        <v>0</v>
      </c>
      <c r="H6046">
        <f t="shared" si="94"/>
        <v>0</v>
      </c>
      <c r="I6046" s="105">
        <f>'Marginal Energy Prices'!C6044/1000</f>
        <v>0.14757176059057267</v>
      </c>
    </row>
    <row r="6047" spans="1:9" x14ac:dyDescent="0.25">
      <c r="A6047">
        <f>HourMap!F6044</f>
        <v>17</v>
      </c>
      <c r="B6047">
        <f>HourMap!H6044</f>
        <v>0</v>
      </c>
      <c r="C6047">
        <f>'2020 Load Shapes'!A6048</f>
        <v>6041</v>
      </c>
      <c r="D6047">
        <f>'2020 Load Shapes'!B6048</f>
        <v>0</v>
      </c>
      <c r="E6047">
        <f>IF(B6047=0,VLOOKUP(DataSet!A6047+1,'Vehicle Availability'!$B$7:$D$30,2),VLOOKUP(DataSet!A6047+1,'Vehicle Availability'!$B$7:$D$30,3))</f>
        <v>1</v>
      </c>
      <c r="F6047">
        <f>'2020 Load Shapes'!C6048</f>
        <v>0</v>
      </c>
      <c r="G6047">
        <f>IF(B6047=0,VLOOKUP(DataSet!A6047+1,'Vehicle Availability'!$B$39:$D$62,2),VLOOKUP(DataSet!A6047+1,'Vehicle Availability'!$B$39:$D$62,3))</f>
        <v>1</v>
      </c>
      <c r="H6047">
        <f t="shared" si="94"/>
        <v>0</v>
      </c>
      <c r="I6047" s="105">
        <f>'Marginal Energy Prices'!C6045/1000</f>
        <v>0.14301718141560188</v>
      </c>
    </row>
    <row r="6048" spans="1:9" x14ac:dyDescent="0.25">
      <c r="A6048">
        <f>HourMap!F6045</f>
        <v>18</v>
      </c>
      <c r="B6048">
        <f>HourMap!H6045</f>
        <v>0</v>
      </c>
      <c r="C6048">
        <f>'2020 Load Shapes'!A6049</f>
        <v>6042</v>
      </c>
      <c r="D6048">
        <f>'2020 Load Shapes'!B6049</f>
        <v>0</v>
      </c>
      <c r="E6048">
        <f>IF(B6048=0,VLOOKUP(DataSet!A6048+1,'Vehicle Availability'!$B$7:$D$30,2),VLOOKUP(DataSet!A6048+1,'Vehicle Availability'!$B$7:$D$30,3))</f>
        <v>1</v>
      </c>
      <c r="F6048">
        <f>'2020 Load Shapes'!C6049</f>
        <v>0</v>
      </c>
      <c r="G6048">
        <f>IF(B6048=0,VLOOKUP(DataSet!A6048+1,'Vehicle Availability'!$B$39:$D$62,2),VLOOKUP(DataSet!A6048+1,'Vehicle Availability'!$B$39:$D$62,3))</f>
        <v>1</v>
      </c>
      <c r="H6048">
        <f t="shared" si="94"/>
        <v>0</v>
      </c>
      <c r="I6048" s="105">
        <f>'Marginal Energy Prices'!C6046/1000</f>
        <v>0.13016681328629848</v>
      </c>
    </row>
    <row r="6049" spans="1:9" x14ac:dyDescent="0.25">
      <c r="A6049">
        <f>HourMap!F6046</f>
        <v>19</v>
      </c>
      <c r="B6049">
        <f>HourMap!H6046</f>
        <v>0</v>
      </c>
      <c r="C6049">
        <f>'2020 Load Shapes'!A6050</f>
        <v>6043</v>
      </c>
      <c r="D6049">
        <f>'2020 Load Shapes'!B6050</f>
        <v>0</v>
      </c>
      <c r="E6049">
        <f>IF(B6049=0,VLOOKUP(DataSet!A6049+1,'Vehicle Availability'!$B$7:$D$30,2),VLOOKUP(DataSet!A6049+1,'Vehicle Availability'!$B$7:$D$30,3))</f>
        <v>1</v>
      </c>
      <c r="F6049">
        <f>'2020 Load Shapes'!C6050</f>
        <v>0</v>
      </c>
      <c r="G6049">
        <f>IF(B6049=0,VLOOKUP(DataSet!A6049+1,'Vehicle Availability'!$B$39:$D$62,2),VLOOKUP(DataSet!A6049+1,'Vehicle Availability'!$B$39:$D$62,3))</f>
        <v>1</v>
      </c>
      <c r="H6049">
        <f t="shared" si="94"/>
        <v>0</v>
      </c>
      <c r="I6049" s="105">
        <f>'Marginal Energy Prices'!C6047/1000</f>
        <v>0.12129262566953622</v>
      </c>
    </row>
    <row r="6050" spans="1:9" x14ac:dyDescent="0.25">
      <c r="A6050">
        <f>HourMap!F6047</f>
        <v>20</v>
      </c>
      <c r="B6050">
        <f>HourMap!H6047</f>
        <v>0</v>
      </c>
      <c r="C6050">
        <f>'2020 Load Shapes'!A6051</f>
        <v>6044</v>
      </c>
      <c r="D6050">
        <f>'2020 Load Shapes'!B6051</f>
        <v>0</v>
      </c>
      <c r="E6050">
        <f>IF(B6050=0,VLOOKUP(DataSet!A6050+1,'Vehicle Availability'!$B$7:$D$30,2),VLOOKUP(DataSet!A6050+1,'Vehicle Availability'!$B$7:$D$30,3))</f>
        <v>1</v>
      </c>
      <c r="F6050">
        <f>'2020 Load Shapes'!C6051</f>
        <v>0</v>
      </c>
      <c r="G6050">
        <f>IF(B6050=0,VLOOKUP(DataSet!A6050+1,'Vehicle Availability'!$B$39:$D$62,2),VLOOKUP(DataSet!A6050+1,'Vehicle Availability'!$B$39:$D$62,3))</f>
        <v>1</v>
      </c>
      <c r="H6050">
        <f t="shared" si="94"/>
        <v>0</v>
      </c>
      <c r="I6050" s="105">
        <f>'Marginal Energy Prices'!C6048/1000</f>
        <v>9.8416280150624494E-2</v>
      </c>
    </row>
    <row r="6051" spans="1:9" x14ac:dyDescent="0.25">
      <c r="A6051">
        <f>HourMap!F6048</f>
        <v>21</v>
      </c>
      <c r="B6051">
        <f>HourMap!H6048</f>
        <v>0</v>
      </c>
      <c r="C6051">
        <f>'2020 Load Shapes'!A6052</f>
        <v>6045</v>
      </c>
      <c r="D6051">
        <f>'2020 Load Shapes'!B6052</f>
        <v>0</v>
      </c>
      <c r="E6051">
        <f>IF(B6051=0,VLOOKUP(DataSet!A6051+1,'Vehicle Availability'!$B$7:$D$30,2),VLOOKUP(DataSet!A6051+1,'Vehicle Availability'!$B$7:$D$30,3))</f>
        <v>1</v>
      </c>
      <c r="F6051">
        <f>'2020 Load Shapes'!C6052</f>
        <v>0</v>
      </c>
      <c r="G6051">
        <f>IF(B6051=0,VLOOKUP(DataSet!A6051+1,'Vehicle Availability'!$B$39:$D$62,2),VLOOKUP(DataSet!A6051+1,'Vehicle Availability'!$B$39:$D$62,3))</f>
        <v>1</v>
      </c>
      <c r="H6051">
        <f t="shared" si="94"/>
        <v>0</v>
      </c>
      <c r="I6051" s="105">
        <f>'Marginal Energy Prices'!C6049/1000</f>
        <v>8.1523757423885915E-2</v>
      </c>
    </row>
    <row r="6052" spans="1:9" x14ac:dyDescent="0.25">
      <c r="A6052">
        <f>HourMap!F6049</f>
        <v>22</v>
      </c>
      <c r="B6052">
        <f>HourMap!H6049</f>
        <v>0</v>
      </c>
      <c r="C6052">
        <f>'2020 Load Shapes'!A6053</f>
        <v>6046</v>
      </c>
      <c r="D6052">
        <f>'2020 Load Shapes'!B6053</f>
        <v>0</v>
      </c>
      <c r="E6052">
        <f>IF(B6052=0,VLOOKUP(DataSet!A6052+1,'Vehicle Availability'!$B$7:$D$30,2),VLOOKUP(DataSet!A6052+1,'Vehicle Availability'!$B$7:$D$30,3))</f>
        <v>1</v>
      </c>
      <c r="F6052">
        <f>'2020 Load Shapes'!C6053</f>
        <v>0</v>
      </c>
      <c r="G6052">
        <f>IF(B6052=0,VLOOKUP(DataSet!A6052+1,'Vehicle Availability'!$B$39:$D$62,2),VLOOKUP(DataSet!A6052+1,'Vehicle Availability'!$B$39:$D$62,3))</f>
        <v>1</v>
      </c>
      <c r="H6052">
        <f t="shared" si="94"/>
        <v>0</v>
      </c>
      <c r="I6052" s="105">
        <f>'Marginal Energy Prices'!C6050/1000</f>
        <v>7.2233361182428124E-2</v>
      </c>
    </row>
    <row r="6053" spans="1:9" x14ac:dyDescent="0.25">
      <c r="A6053">
        <f>HourMap!F6050</f>
        <v>23</v>
      </c>
      <c r="B6053">
        <f>HourMap!H6050</f>
        <v>0</v>
      </c>
      <c r="C6053">
        <f>'2020 Load Shapes'!A6054</f>
        <v>6047</v>
      </c>
      <c r="D6053">
        <f>'2020 Load Shapes'!B6054</f>
        <v>0</v>
      </c>
      <c r="E6053">
        <f>IF(B6053=0,VLOOKUP(DataSet!A6053+1,'Vehicle Availability'!$B$7:$D$30,2),VLOOKUP(DataSet!A6053+1,'Vehicle Availability'!$B$7:$D$30,3))</f>
        <v>1</v>
      </c>
      <c r="F6053">
        <f>'2020 Load Shapes'!C6054</f>
        <v>0</v>
      </c>
      <c r="G6053">
        <f>IF(B6053=0,VLOOKUP(DataSet!A6053+1,'Vehicle Availability'!$B$39:$D$62,2),VLOOKUP(DataSet!A6053+1,'Vehicle Availability'!$B$39:$D$62,3))</f>
        <v>1</v>
      </c>
      <c r="H6053">
        <f t="shared" si="94"/>
        <v>0</v>
      </c>
      <c r="I6053" s="105">
        <f>'Marginal Energy Prices'!C6051/1000</f>
        <v>6.920320607144477E-2</v>
      </c>
    </row>
    <row r="6054" spans="1:9" x14ac:dyDescent="0.25">
      <c r="A6054">
        <f>HourMap!F6051</f>
        <v>0</v>
      </c>
      <c r="B6054">
        <f>HourMap!H6051</f>
        <v>0</v>
      </c>
      <c r="C6054">
        <f>'2020 Load Shapes'!A6055</f>
        <v>6048</v>
      </c>
      <c r="D6054">
        <f>'2020 Load Shapes'!B6055</f>
        <v>0</v>
      </c>
      <c r="E6054">
        <f>IF(B6054=0,VLOOKUP(DataSet!A6054+1,'Vehicle Availability'!$B$7:$D$30,2),VLOOKUP(DataSet!A6054+1,'Vehicle Availability'!$B$7:$D$30,3))</f>
        <v>1</v>
      </c>
      <c r="F6054">
        <f>'2020 Load Shapes'!C6055</f>
        <v>0</v>
      </c>
      <c r="G6054">
        <f>IF(B6054=0,VLOOKUP(DataSet!A6054+1,'Vehicle Availability'!$B$39:$D$62,2),VLOOKUP(DataSet!A6054+1,'Vehicle Availability'!$B$39:$D$62,3))</f>
        <v>1</v>
      </c>
      <c r="H6054">
        <f t="shared" si="94"/>
        <v>1</v>
      </c>
      <c r="I6054" s="105">
        <f>'Marginal Energy Prices'!C6052/1000</f>
        <v>6.4298731386219249E-2</v>
      </c>
    </row>
    <row r="6055" spans="1:9" x14ac:dyDescent="0.25">
      <c r="A6055">
        <f>HourMap!F6052</f>
        <v>1</v>
      </c>
      <c r="B6055">
        <f>HourMap!H6052</f>
        <v>0</v>
      </c>
      <c r="C6055">
        <f>'2020 Load Shapes'!A6056</f>
        <v>6049</v>
      </c>
      <c r="D6055">
        <f>'2020 Load Shapes'!B6056</f>
        <v>0</v>
      </c>
      <c r="E6055">
        <f>IF(B6055=0,VLOOKUP(DataSet!A6055+1,'Vehicle Availability'!$B$7:$D$30,2),VLOOKUP(DataSet!A6055+1,'Vehicle Availability'!$B$7:$D$30,3))</f>
        <v>1</v>
      </c>
      <c r="F6055">
        <f>'2020 Load Shapes'!C6056</f>
        <v>0</v>
      </c>
      <c r="G6055">
        <f>IF(B6055=0,VLOOKUP(DataSet!A6055+1,'Vehicle Availability'!$B$39:$D$62,2),VLOOKUP(DataSet!A6055+1,'Vehicle Availability'!$B$39:$D$62,3))</f>
        <v>1</v>
      </c>
      <c r="H6055">
        <f t="shared" si="94"/>
        <v>1</v>
      </c>
      <c r="I6055" s="105">
        <f>'Marginal Energy Prices'!C6053/1000</f>
        <v>5.9609877090933301E-2</v>
      </c>
    </row>
    <row r="6056" spans="1:9" x14ac:dyDescent="0.25">
      <c r="A6056">
        <f>HourMap!F6053</f>
        <v>2</v>
      </c>
      <c r="B6056">
        <f>HourMap!H6053</f>
        <v>0</v>
      </c>
      <c r="C6056">
        <f>'2020 Load Shapes'!A6057</f>
        <v>6050</v>
      </c>
      <c r="D6056">
        <f>'2020 Load Shapes'!B6057</f>
        <v>0</v>
      </c>
      <c r="E6056">
        <f>IF(B6056=0,VLOOKUP(DataSet!A6056+1,'Vehicle Availability'!$B$7:$D$30,2),VLOOKUP(DataSet!A6056+1,'Vehicle Availability'!$B$7:$D$30,3))</f>
        <v>1</v>
      </c>
      <c r="F6056">
        <f>'2020 Load Shapes'!C6057</f>
        <v>2.531578947368418</v>
      </c>
      <c r="G6056">
        <f>IF(B6056=0,VLOOKUP(DataSet!A6056+1,'Vehicle Availability'!$B$39:$D$62,2),VLOOKUP(DataSet!A6056+1,'Vehicle Availability'!$B$39:$D$62,3))</f>
        <v>1</v>
      </c>
      <c r="H6056">
        <f t="shared" si="94"/>
        <v>1</v>
      </c>
      <c r="I6056" s="105">
        <f>'Marginal Energy Prices'!C6054/1000</f>
        <v>5.7210765671920266E-2</v>
      </c>
    </row>
    <row r="6057" spans="1:9" x14ac:dyDescent="0.25">
      <c r="A6057">
        <f>HourMap!F6054</f>
        <v>3</v>
      </c>
      <c r="B6057">
        <f>HourMap!H6054</f>
        <v>0</v>
      </c>
      <c r="C6057">
        <f>'2020 Load Shapes'!A6058</f>
        <v>6051</v>
      </c>
      <c r="D6057">
        <f>'2020 Load Shapes'!B6058</f>
        <v>6.6</v>
      </c>
      <c r="E6057">
        <f>IF(B6057=0,VLOOKUP(DataSet!A6057+1,'Vehicle Availability'!$B$7:$D$30,2),VLOOKUP(DataSet!A6057+1,'Vehicle Availability'!$B$7:$D$30,3))</f>
        <v>1</v>
      </c>
      <c r="F6057">
        <f>'2020 Load Shapes'!C6058</f>
        <v>3.3</v>
      </c>
      <c r="G6057">
        <f>IF(B6057=0,VLOOKUP(DataSet!A6057+1,'Vehicle Availability'!$B$39:$D$62,2),VLOOKUP(DataSet!A6057+1,'Vehicle Availability'!$B$39:$D$62,3))</f>
        <v>1</v>
      </c>
      <c r="H6057">
        <f t="shared" si="94"/>
        <v>1</v>
      </c>
      <c r="I6057" s="105">
        <f>'Marginal Energy Prices'!C6055/1000</f>
        <v>5.5731972663342712E-2</v>
      </c>
    </row>
    <row r="6058" spans="1:9" x14ac:dyDescent="0.25">
      <c r="A6058">
        <f>HourMap!F6055</f>
        <v>4</v>
      </c>
      <c r="B6058">
        <f>HourMap!H6055</f>
        <v>0</v>
      </c>
      <c r="C6058">
        <f>'2020 Load Shapes'!A6059</f>
        <v>6052</v>
      </c>
      <c r="D6058">
        <f>'2020 Load Shapes'!B6059</f>
        <v>0</v>
      </c>
      <c r="E6058">
        <f>IF(B6058=0,VLOOKUP(DataSet!A6058+1,'Vehicle Availability'!$B$7:$D$30,2),VLOOKUP(DataSet!A6058+1,'Vehicle Availability'!$B$7:$D$30,3))</f>
        <v>1</v>
      </c>
      <c r="F6058">
        <f>'2020 Load Shapes'!C6059</f>
        <v>3.3</v>
      </c>
      <c r="G6058">
        <f>IF(B6058=0,VLOOKUP(DataSet!A6058+1,'Vehicle Availability'!$B$39:$D$62,2),VLOOKUP(DataSet!A6058+1,'Vehicle Availability'!$B$39:$D$62,3))</f>
        <v>1</v>
      </c>
      <c r="H6058">
        <f t="shared" si="94"/>
        <v>1</v>
      </c>
      <c r="I6058" s="105">
        <f>'Marginal Energy Prices'!C6056/1000</f>
        <v>5.6814144456475833E-2</v>
      </c>
    </row>
    <row r="6059" spans="1:9" x14ac:dyDescent="0.25">
      <c r="A6059">
        <f>HourMap!F6056</f>
        <v>5</v>
      </c>
      <c r="B6059">
        <f>HourMap!H6056</f>
        <v>0</v>
      </c>
      <c r="C6059">
        <f>'2020 Load Shapes'!A6060</f>
        <v>6053</v>
      </c>
      <c r="D6059">
        <f>'2020 Load Shapes'!B6060</f>
        <v>0</v>
      </c>
      <c r="E6059">
        <f>IF(B6059=0,VLOOKUP(DataSet!A6059+1,'Vehicle Availability'!$B$7:$D$30,2),VLOOKUP(DataSet!A6059+1,'Vehicle Availability'!$B$7:$D$30,3))</f>
        <v>1</v>
      </c>
      <c r="F6059">
        <f>'2020 Load Shapes'!C6060</f>
        <v>0</v>
      </c>
      <c r="G6059">
        <f>IF(B6059=0,VLOOKUP(DataSet!A6059+1,'Vehicle Availability'!$B$39:$D$62,2),VLOOKUP(DataSet!A6059+1,'Vehicle Availability'!$B$39:$D$62,3))</f>
        <v>1</v>
      </c>
      <c r="H6059">
        <f t="shared" si="94"/>
        <v>1</v>
      </c>
      <c r="I6059" s="105">
        <f>'Marginal Energy Prices'!C6057/1000</f>
        <v>6.166364032565573E-2</v>
      </c>
    </row>
    <row r="6060" spans="1:9" x14ac:dyDescent="0.25">
      <c r="A6060">
        <f>HourMap!F6057</f>
        <v>6</v>
      </c>
      <c r="B6060">
        <f>HourMap!H6057</f>
        <v>0</v>
      </c>
      <c r="C6060">
        <f>'2020 Load Shapes'!A6061</f>
        <v>6054</v>
      </c>
      <c r="D6060">
        <f>'2020 Load Shapes'!B6061</f>
        <v>0</v>
      </c>
      <c r="E6060">
        <f>IF(B6060=0,VLOOKUP(DataSet!A6060+1,'Vehicle Availability'!$B$7:$D$30,2),VLOOKUP(DataSet!A6060+1,'Vehicle Availability'!$B$7:$D$30,3))</f>
        <v>0</v>
      </c>
      <c r="F6060">
        <f>'2020 Load Shapes'!C6061</f>
        <v>0</v>
      </c>
      <c r="G6060">
        <f>IF(B6060=0,VLOOKUP(DataSet!A6060+1,'Vehicle Availability'!$B$39:$D$62,2),VLOOKUP(DataSet!A6060+1,'Vehicle Availability'!$B$39:$D$62,3))</f>
        <v>0</v>
      </c>
      <c r="H6060">
        <f t="shared" si="94"/>
        <v>0</v>
      </c>
      <c r="I6060" s="105">
        <f>'Marginal Energy Prices'!C6058/1000</f>
        <v>6.9705359064898581E-2</v>
      </c>
    </row>
    <row r="6061" spans="1:9" x14ac:dyDescent="0.25">
      <c r="A6061">
        <f>HourMap!F6058</f>
        <v>7</v>
      </c>
      <c r="B6061">
        <f>HourMap!H6058</f>
        <v>0</v>
      </c>
      <c r="C6061">
        <f>'2020 Load Shapes'!A6062</f>
        <v>6055</v>
      </c>
      <c r="D6061">
        <f>'2020 Load Shapes'!B6062</f>
        <v>0</v>
      </c>
      <c r="E6061">
        <f>IF(B6061=0,VLOOKUP(DataSet!A6061+1,'Vehicle Availability'!$B$7:$D$30,2),VLOOKUP(DataSet!A6061+1,'Vehicle Availability'!$B$7:$D$30,3))</f>
        <v>0</v>
      </c>
      <c r="F6061">
        <f>'2020 Load Shapes'!C6062</f>
        <v>0</v>
      </c>
      <c r="G6061">
        <f>IF(B6061=0,VLOOKUP(DataSet!A6061+1,'Vehicle Availability'!$B$39:$D$62,2),VLOOKUP(DataSet!A6061+1,'Vehicle Availability'!$B$39:$D$62,3))</f>
        <v>0</v>
      </c>
      <c r="H6061">
        <f t="shared" si="94"/>
        <v>0</v>
      </c>
      <c r="I6061" s="105">
        <f>'Marginal Energy Prices'!C6059/1000</f>
        <v>6.8911817191399855E-2</v>
      </c>
    </row>
    <row r="6062" spans="1:9" x14ac:dyDescent="0.25">
      <c r="A6062">
        <f>HourMap!F6059</f>
        <v>8</v>
      </c>
      <c r="B6062">
        <f>HourMap!H6059</f>
        <v>0</v>
      </c>
      <c r="C6062">
        <f>'2020 Load Shapes'!A6063</f>
        <v>6056</v>
      </c>
      <c r="D6062">
        <f>'2020 Load Shapes'!B6063</f>
        <v>0</v>
      </c>
      <c r="E6062">
        <f>IF(B6062=0,VLOOKUP(DataSet!A6062+1,'Vehicle Availability'!$B$7:$D$30,2),VLOOKUP(DataSet!A6062+1,'Vehicle Availability'!$B$7:$D$30,3))</f>
        <v>0</v>
      </c>
      <c r="F6062">
        <f>'2020 Load Shapes'!C6063</f>
        <v>0</v>
      </c>
      <c r="G6062">
        <f>IF(B6062=0,VLOOKUP(DataSet!A6062+1,'Vehicle Availability'!$B$39:$D$62,2),VLOOKUP(DataSet!A6062+1,'Vehicle Availability'!$B$39:$D$62,3))</f>
        <v>0</v>
      </c>
      <c r="H6062">
        <f t="shared" si="94"/>
        <v>0</v>
      </c>
      <c r="I6062" s="105">
        <f>'Marginal Energy Prices'!C6060/1000</f>
        <v>6.6768626348574764E-2</v>
      </c>
    </row>
    <row r="6063" spans="1:9" x14ac:dyDescent="0.25">
      <c r="A6063">
        <f>HourMap!F6060</f>
        <v>9</v>
      </c>
      <c r="B6063">
        <f>HourMap!H6060</f>
        <v>0</v>
      </c>
      <c r="C6063">
        <f>'2020 Load Shapes'!A6064</f>
        <v>6057</v>
      </c>
      <c r="D6063">
        <f>'2020 Load Shapes'!B6064</f>
        <v>0</v>
      </c>
      <c r="E6063">
        <f>IF(B6063=0,VLOOKUP(DataSet!A6063+1,'Vehicle Availability'!$B$7:$D$30,2),VLOOKUP(DataSet!A6063+1,'Vehicle Availability'!$B$7:$D$30,3))</f>
        <v>0</v>
      </c>
      <c r="F6063">
        <f>'2020 Load Shapes'!C6064</f>
        <v>0</v>
      </c>
      <c r="G6063">
        <f>IF(B6063=0,VLOOKUP(DataSet!A6063+1,'Vehicle Availability'!$B$39:$D$62,2),VLOOKUP(DataSet!A6063+1,'Vehicle Availability'!$B$39:$D$62,3))</f>
        <v>0</v>
      </c>
      <c r="H6063">
        <f t="shared" si="94"/>
        <v>0</v>
      </c>
      <c r="I6063" s="105">
        <f>'Marginal Energy Prices'!C6061/1000</f>
        <v>7.0976162731441902E-2</v>
      </c>
    </row>
    <row r="6064" spans="1:9" x14ac:dyDescent="0.25">
      <c r="A6064">
        <f>HourMap!F6061</f>
        <v>10</v>
      </c>
      <c r="B6064">
        <f>HourMap!H6061</f>
        <v>0</v>
      </c>
      <c r="C6064">
        <f>'2020 Load Shapes'!A6065</f>
        <v>6058</v>
      </c>
      <c r="D6064">
        <f>'2020 Load Shapes'!B6065</f>
        <v>0</v>
      </c>
      <c r="E6064">
        <f>IF(B6064=0,VLOOKUP(DataSet!A6064+1,'Vehicle Availability'!$B$7:$D$30,2),VLOOKUP(DataSet!A6064+1,'Vehicle Availability'!$B$7:$D$30,3))</f>
        <v>0</v>
      </c>
      <c r="F6064">
        <f>'2020 Load Shapes'!C6065</f>
        <v>0</v>
      </c>
      <c r="G6064">
        <f>IF(B6064=0,VLOOKUP(DataSet!A6064+1,'Vehicle Availability'!$B$39:$D$62,2),VLOOKUP(DataSet!A6064+1,'Vehicle Availability'!$B$39:$D$62,3))</f>
        <v>0</v>
      </c>
      <c r="H6064">
        <f t="shared" si="94"/>
        <v>0</v>
      </c>
      <c r="I6064" s="105">
        <f>'Marginal Energy Prices'!C6062/1000</f>
        <v>7.447051801198562E-2</v>
      </c>
    </row>
    <row r="6065" spans="1:9" x14ac:dyDescent="0.25">
      <c r="A6065">
        <f>HourMap!F6062</f>
        <v>11</v>
      </c>
      <c r="B6065">
        <f>HourMap!H6062</f>
        <v>0</v>
      </c>
      <c r="C6065">
        <f>'2020 Load Shapes'!A6066</f>
        <v>6059</v>
      </c>
      <c r="D6065">
        <f>'2020 Load Shapes'!B6066</f>
        <v>0</v>
      </c>
      <c r="E6065">
        <f>IF(B6065=0,VLOOKUP(DataSet!A6065+1,'Vehicle Availability'!$B$7:$D$30,2),VLOOKUP(DataSet!A6065+1,'Vehicle Availability'!$B$7:$D$30,3))</f>
        <v>0</v>
      </c>
      <c r="F6065">
        <f>'2020 Load Shapes'!C6066</f>
        <v>0</v>
      </c>
      <c r="G6065">
        <f>IF(B6065=0,VLOOKUP(DataSet!A6065+1,'Vehicle Availability'!$B$39:$D$62,2),VLOOKUP(DataSet!A6065+1,'Vehicle Availability'!$B$39:$D$62,3))</f>
        <v>0</v>
      </c>
      <c r="H6065">
        <f t="shared" si="94"/>
        <v>0</v>
      </c>
      <c r="I6065" s="105">
        <f>'Marginal Energy Prices'!C6063/1000</f>
        <v>8.0095640802802598E-2</v>
      </c>
    </row>
    <row r="6066" spans="1:9" x14ac:dyDescent="0.25">
      <c r="A6066">
        <f>HourMap!F6063</f>
        <v>12</v>
      </c>
      <c r="B6066">
        <f>HourMap!H6063</f>
        <v>0</v>
      </c>
      <c r="C6066">
        <f>'2020 Load Shapes'!A6067</f>
        <v>6060</v>
      </c>
      <c r="D6066">
        <f>'2020 Load Shapes'!B6067</f>
        <v>0</v>
      </c>
      <c r="E6066">
        <f>IF(B6066=0,VLOOKUP(DataSet!A6066+1,'Vehicle Availability'!$B$7:$D$30,2),VLOOKUP(DataSet!A6066+1,'Vehicle Availability'!$B$7:$D$30,3))</f>
        <v>0</v>
      </c>
      <c r="F6066">
        <f>'2020 Load Shapes'!C6067</f>
        <v>0</v>
      </c>
      <c r="G6066">
        <f>IF(B6066=0,VLOOKUP(DataSet!A6066+1,'Vehicle Availability'!$B$39:$D$62,2),VLOOKUP(DataSet!A6066+1,'Vehicle Availability'!$B$39:$D$62,3))</f>
        <v>0</v>
      </c>
      <c r="H6066">
        <f t="shared" si="94"/>
        <v>0</v>
      </c>
      <c r="I6066" s="105">
        <f>'Marginal Energy Prices'!C6064/1000</f>
        <v>8.677662835813954E-2</v>
      </c>
    </row>
    <row r="6067" spans="1:9" x14ac:dyDescent="0.25">
      <c r="A6067">
        <f>HourMap!F6064</f>
        <v>13</v>
      </c>
      <c r="B6067">
        <f>HourMap!H6064</f>
        <v>0</v>
      </c>
      <c r="C6067">
        <f>'2020 Load Shapes'!A6068</f>
        <v>6061</v>
      </c>
      <c r="D6067">
        <f>'2020 Load Shapes'!B6068</f>
        <v>0</v>
      </c>
      <c r="E6067">
        <f>IF(B6067=0,VLOOKUP(DataSet!A6067+1,'Vehicle Availability'!$B$7:$D$30,2),VLOOKUP(DataSet!A6067+1,'Vehicle Availability'!$B$7:$D$30,3))</f>
        <v>0</v>
      </c>
      <c r="F6067">
        <f>'2020 Load Shapes'!C6068</f>
        <v>0</v>
      </c>
      <c r="G6067">
        <f>IF(B6067=0,VLOOKUP(DataSet!A6067+1,'Vehicle Availability'!$B$39:$D$62,2),VLOOKUP(DataSet!A6067+1,'Vehicle Availability'!$B$39:$D$62,3))</f>
        <v>0</v>
      </c>
      <c r="H6067">
        <f t="shared" si="94"/>
        <v>0</v>
      </c>
      <c r="I6067" s="105">
        <f>'Marginal Energy Prices'!C6065/1000</f>
        <v>9.6373512663204652E-2</v>
      </c>
    </row>
    <row r="6068" spans="1:9" x14ac:dyDescent="0.25">
      <c r="A6068">
        <f>HourMap!F6065</f>
        <v>14</v>
      </c>
      <c r="B6068">
        <f>HourMap!H6065</f>
        <v>0</v>
      </c>
      <c r="C6068">
        <f>'2020 Load Shapes'!A6069</f>
        <v>6062</v>
      </c>
      <c r="D6068">
        <f>'2020 Load Shapes'!B6069</f>
        <v>0</v>
      </c>
      <c r="E6068">
        <f>IF(B6068=0,VLOOKUP(DataSet!A6068+1,'Vehicle Availability'!$B$7:$D$30,2),VLOOKUP(DataSet!A6068+1,'Vehicle Availability'!$B$7:$D$30,3))</f>
        <v>0</v>
      </c>
      <c r="F6068">
        <f>'2020 Load Shapes'!C6069</f>
        <v>0</v>
      </c>
      <c r="G6068">
        <f>IF(B6068=0,VLOOKUP(DataSet!A6068+1,'Vehicle Availability'!$B$39:$D$62,2),VLOOKUP(DataSet!A6068+1,'Vehicle Availability'!$B$39:$D$62,3))</f>
        <v>0</v>
      </c>
      <c r="H6068">
        <f t="shared" si="94"/>
        <v>0</v>
      </c>
      <c r="I6068" s="105">
        <f>'Marginal Energy Prices'!C6066/1000</f>
        <v>0.1211303326771075</v>
      </c>
    </row>
    <row r="6069" spans="1:9" x14ac:dyDescent="0.25">
      <c r="A6069">
        <f>HourMap!F6066</f>
        <v>15</v>
      </c>
      <c r="B6069">
        <f>HourMap!H6066</f>
        <v>0</v>
      </c>
      <c r="C6069">
        <f>'2020 Load Shapes'!A6070</f>
        <v>6063</v>
      </c>
      <c r="D6069">
        <f>'2020 Load Shapes'!B6070</f>
        <v>0</v>
      </c>
      <c r="E6069">
        <f>IF(B6069=0,VLOOKUP(DataSet!A6069+1,'Vehicle Availability'!$B$7:$D$30,2),VLOOKUP(DataSet!A6069+1,'Vehicle Availability'!$B$7:$D$30,3))</f>
        <v>0</v>
      </c>
      <c r="F6069">
        <f>'2020 Load Shapes'!C6070</f>
        <v>0</v>
      </c>
      <c r="G6069">
        <f>IF(B6069=0,VLOOKUP(DataSet!A6069+1,'Vehicle Availability'!$B$39:$D$62,2),VLOOKUP(DataSet!A6069+1,'Vehicle Availability'!$B$39:$D$62,3))</f>
        <v>0</v>
      </c>
      <c r="H6069">
        <f t="shared" si="94"/>
        <v>0</v>
      </c>
      <c r="I6069" s="105">
        <f>'Marginal Energy Prices'!C6067/1000</f>
        <v>0.15065445143483056</v>
      </c>
    </row>
    <row r="6070" spans="1:9" x14ac:dyDescent="0.25">
      <c r="A6070">
        <f>HourMap!F6067</f>
        <v>16</v>
      </c>
      <c r="B6070">
        <f>HourMap!H6067</f>
        <v>0</v>
      </c>
      <c r="C6070">
        <f>'2020 Load Shapes'!A6071</f>
        <v>6064</v>
      </c>
      <c r="D6070">
        <f>'2020 Load Shapes'!B6071</f>
        <v>0</v>
      </c>
      <c r="E6070">
        <f>IF(B6070=0,VLOOKUP(DataSet!A6070+1,'Vehicle Availability'!$B$7:$D$30,2),VLOOKUP(DataSet!A6070+1,'Vehicle Availability'!$B$7:$D$30,3))</f>
        <v>0</v>
      </c>
      <c r="F6070">
        <f>'2020 Load Shapes'!C6071</f>
        <v>0</v>
      </c>
      <c r="G6070">
        <f>IF(B6070=0,VLOOKUP(DataSet!A6070+1,'Vehicle Availability'!$B$39:$D$62,2),VLOOKUP(DataSet!A6070+1,'Vehicle Availability'!$B$39:$D$62,3))</f>
        <v>0</v>
      </c>
      <c r="H6070">
        <f t="shared" si="94"/>
        <v>0</v>
      </c>
      <c r="I6070" s="105">
        <f>'Marginal Energy Prices'!C6068/1000</f>
        <v>0.16699923445342943</v>
      </c>
    </row>
    <row r="6071" spans="1:9" x14ac:dyDescent="0.25">
      <c r="A6071">
        <f>HourMap!F6068</f>
        <v>17</v>
      </c>
      <c r="B6071">
        <f>HourMap!H6068</f>
        <v>0</v>
      </c>
      <c r="C6071">
        <f>'2020 Load Shapes'!A6072</f>
        <v>6065</v>
      </c>
      <c r="D6071">
        <f>'2020 Load Shapes'!B6072</f>
        <v>0</v>
      </c>
      <c r="E6071">
        <f>IF(B6071=0,VLOOKUP(DataSet!A6071+1,'Vehicle Availability'!$B$7:$D$30,2),VLOOKUP(DataSet!A6071+1,'Vehicle Availability'!$B$7:$D$30,3))</f>
        <v>1</v>
      </c>
      <c r="F6071">
        <f>'2020 Load Shapes'!C6072</f>
        <v>0</v>
      </c>
      <c r="G6071">
        <f>IF(B6071=0,VLOOKUP(DataSet!A6071+1,'Vehicle Availability'!$B$39:$D$62,2),VLOOKUP(DataSet!A6071+1,'Vehicle Availability'!$B$39:$D$62,3))</f>
        <v>1</v>
      </c>
      <c r="H6071">
        <f t="shared" si="94"/>
        <v>0</v>
      </c>
      <c r="I6071" s="105">
        <f>'Marginal Energy Prices'!C6069/1000</f>
        <v>0.15753115721025146</v>
      </c>
    </row>
    <row r="6072" spans="1:9" x14ac:dyDescent="0.25">
      <c r="A6072">
        <f>HourMap!F6069</f>
        <v>18</v>
      </c>
      <c r="B6072">
        <f>HourMap!H6069</f>
        <v>0</v>
      </c>
      <c r="C6072">
        <f>'2020 Load Shapes'!A6073</f>
        <v>6066</v>
      </c>
      <c r="D6072">
        <f>'2020 Load Shapes'!B6073</f>
        <v>0</v>
      </c>
      <c r="E6072">
        <f>IF(B6072=0,VLOOKUP(DataSet!A6072+1,'Vehicle Availability'!$B$7:$D$30,2),VLOOKUP(DataSet!A6072+1,'Vehicle Availability'!$B$7:$D$30,3))</f>
        <v>1</v>
      </c>
      <c r="F6072">
        <f>'2020 Load Shapes'!C6073</f>
        <v>0</v>
      </c>
      <c r="G6072">
        <f>IF(B6072=0,VLOOKUP(DataSet!A6072+1,'Vehicle Availability'!$B$39:$D$62,2),VLOOKUP(DataSet!A6072+1,'Vehicle Availability'!$B$39:$D$62,3))</f>
        <v>1</v>
      </c>
      <c r="H6072">
        <f t="shared" si="94"/>
        <v>0</v>
      </c>
      <c r="I6072" s="105">
        <f>'Marginal Energy Prices'!C6070/1000</f>
        <v>0.12906148795167724</v>
      </c>
    </row>
    <row r="6073" spans="1:9" x14ac:dyDescent="0.25">
      <c r="A6073">
        <f>HourMap!F6070</f>
        <v>19</v>
      </c>
      <c r="B6073">
        <f>HourMap!H6070</f>
        <v>0</v>
      </c>
      <c r="C6073">
        <f>'2020 Load Shapes'!A6074</f>
        <v>6067</v>
      </c>
      <c r="D6073">
        <f>'2020 Load Shapes'!B6074</f>
        <v>0</v>
      </c>
      <c r="E6073">
        <f>IF(B6073=0,VLOOKUP(DataSet!A6073+1,'Vehicle Availability'!$B$7:$D$30,2),VLOOKUP(DataSet!A6073+1,'Vehicle Availability'!$B$7:$D$30,3))</f>
        <v>1</v>
      </c>
      <c r="F6073">
        <f>'2020 Load Shapes'!C6074</f>
        <v>0</v>
      </c>
      <c r="G6073">
        <f>IF(B6073=0,VLOOKUP(DataSet!A6073+1,'Vehicle Availability'!$B$39:$D$62,2),VLOOKUP(DataSet!A6073+1,'Vehicle Availability'!$B$39:$D$62,3))</f>
        <v>1</v>
      </c>
      <c r="H6073">
        <f t="shared" si="94"/>
        <v>0</v>
      </c>
      <c r="I6073" s="105">
        <f>'Marginal Energy Prices'!C6071/1000</f>
        <v>0.1216509138026107</v>
      </c>
    </row>
    <row r="6074" spans="1:9" x14ac:dyDescent="0.25">
      <c r="A6074">
        <f>HourMap!F6071</f>
        <v>20</v>
      </c>
      <c r="B6074">
        <f>HourMap!H6071</f>
        <v>0</v>
      </c>
      <c r="C6074">
        <f>'2020 Load Shapes'!A6075</f>
        <v>6068</v>
      </c>
      <c r="D6074">
        <f>'2020 Load Shapes'!B6075</f>
        <v>0</v>
      </c>
      <c r="E6074">
        <f>IF(B6074=0,VLOOKUP(DataSet!A6074+1,'Vehicle Availability'!$B$7:$D$30,2),VLOOKUP(DataSet!A6074+1,'Vehicle Availability'!$B$7:$D$30,3))</f>
        <v>1</v>
      </c>
      <c r="F6074">
        <f>'2020 Load Shapes'!C6075</f>
        <v>0</v>
      </c>
      <c r="G6074">
        <f>IF(B6074=0,VLOOKUP(DataSet!A6074+1,'Vehicle Availability'!$B$39:$D$62,2),VLOOKUP(DataSet!A6074+1,'Vehicle Availability'!$B$39:$D$62,3))</f>
        <v>1</v>
      </c>
      <c r="H6074">
        <f t="shared" si="94"/>
        <v>0</v>
      </c>
      <c r="I6074" s="105">
        <f>'Marginal Energy Prices'!C6072/1000</f>
        <v>9.9985557201927339E-2</v>
      </c>
    </row>
    <row r="6075" spans="1:9" x14ac:dyDescent="0.25">
      <c r="A6075">
        <f>HourMap!F6072</f>
        <v>21</v>
      </c>
      <c r="B6075">
        <f>HourMap!H6072</f>
        <v>0</v>
      </c>
      <c r="C6075">
        <f>'2020 Load Shapes'!A6076</f>
        <v>6069</v>
      </c>
      <c r="D6075">
        <f>'2020 Load Shapes'!B6076</f>
        <v>0</v>
      </c>
      <c r="E6075">
        <f>IF(B6075=0,VLOOKUP(DataSet!A6075+1,'Vehicle Availability'!$B$7:$D$30,2),VLOOKUP(DataSet!A6075+1,'Vehicle Availability'!$B$7:$D$30,3))</f>
        <v>1</v>
      </c>
      <c r="F6075">
        <f>'2020 Load Shapes'!C6076</f>
        <v>0</v>
      </c>
      <c r="G6075">
        <f>IF(B6075=0,VLOOKUP(DataSet!A6075+1,'Vehicle Availability'!$B$39:$D$62,2),VLOOKUP(DataSet!A6075+1,'Vehicle Availability'!$B$39:$D$62,3))</f>
        <v>1</v>
      </c>
      <c r="H6075">
        <f t="shared" si="94"/>
        <v>0</v>
      </c>
      <c r="I6075" s="105">
        <f>'Marginal Energy Prices'!C6073/1000</f>
        <v>8.3322243458034392E-2</v>
      </c>
    </row>
    <row r="6076" spans="1:9" x14ac:dyDescent="0.25">
      <c r="A6076">
        <f>HourMap!F6073</f>
        <v>22</v>
      </c>
      <c r="B6076">
        <f>HourMap!H6073</f>
        <v>0</v>
      </c>
      <c r="C6076">
        <f>'2020 Load Shapes'!A6077</f>
        <v>6070</v>
      </c>
      <c r="D6076">
        <f>'2020 Load Shapes'!B6077</f>
        <v>0</v>
      </c>
      <c r="E6076">
        <f>IF(B6076=0,VLOOKUP(DataSet!A6076+1,'Vehicle Availability'!$B$7:$D$30,2),VLOOKUP(DataSet!A6076+1,'Vehicle Availability'!$B$7:$D$30,3))</f>
        <v>1</v>
      </c>
      <c r="F6076">
        <f>'2020 Load Shapes'!C6077</f>
        <v>0</v>
      </c>
      <c r="G6076">
        <f>IF(B6076=0,VLOOKUP(DataSet!A6076+1,'Vehicle Availability'!$B$39:$D$62,2),VLOOKUP(DataSet!A6076+1,'Vehicle Availability'!$B$39:$D$62,3))</f>
        <v>1</v>
      </c>
      <c r="H6076">
        <f t="shared" si="94"/>
        <v>0</v>
      </c>
      <c r="I6076" s="105">
        <f>'Marginal Energy Prices'!C6074/1000</f>
        <v>7.2840093082292168E-2</v>
      </c>
    </row>
    <row r="6077" spans="1:9" x14ac:dyDescent="0.25">
      <c r="A6077">
        <f>HourMap!F6074</f>
        <v>23</v>
      </c>
      <c r="B6077">
        <f>HourMap!H6074</f>
        <v>0</v>
      </c>
      <c r="C6077">
        <f>'2020 Load Shapes'!A6078</f>
        <v>6071</v>
      </c>
      <c r="D6077">
        <f>'2020 Load Shapes'!B6078</f>
        <v>0</v>
      </c>
      <c r="E6077">
        <f>IF(B6077=0,VLOOKUP(DataSet!A6077+1,'Vehicle Availability'!$B$7:$D$30,2),VLOOKUP(DataSet!A6077+1,'Vehicle Availability'!$B$7:$D$30,3))</f>
        <v>1</v>
      </c>
      <c r="F6077">
        <f>'2020 Load Shapes'!C6078</f>
        <v>0</v>
      </c>
      <c r="G6077">
        <f>IF(B6077=0,VLOOKUP(DataSet!A6077+1,'Vehicle Availability'!$B$39:$D$62,2),VLOOKUP(DataSet!A6077+1,'Vehicle Availability'!$B$39:$D$62,3))</f>
        <v>1</v>
      </c>
      <c r="H6077">
        <f t="shared" si="94"/>
        <v>0</v>
      </c>
      <c r="I6077" s="105">
        <f>'Marginal Energy Prices'!C6075/1000</f>
        <v>7.0065655404920629E-2</v>
      </c>
    </row>
    <row r="6078" spans="1:9" x14ac:dyDescent="0.25">
      <c r="A6078">
        <f>HourMap!F6075</f>
        <v>0</v>
      </c>
      <c r="B6078">
        <f>HourMap!H6075</f>
        <v>0</v>
      </c>
      <c r="C6078">
        <f>'2020 Load Shapes'!A6079</f>
        <v>6072</v>
      </c>
      <c r="D6078">
        <f>'2020 Load Shapes'!B6079</f>
        <v>0</v>
      </c>
      <c r="E6078">
        <f>IF(B6078=0,VLOOKUP(DataSet!A6078+1,'Vehicle Availability'!$B$7:$D$30,2),VLOOKUP(DataSet!A6078+1,'Vehicle Availability'!$B$7:$D$30,3))</f>
        <v>1</v>
      </c>
      <c r="F6078">
        <f>'2020 Load Shapes'!C6079</f>
        <v>0</v>
      </c>
      <c r="G6078">
        <f>IF(B6078=0,VLOOKUP(DataSet!A6078+1,'Vehicle Availability'!$B$39:$D$62,2),VLOOKUP(DataSet!A6078+1,'Vehicle Availability'!$B$39:$D$62,3))</f>
        <v>1</v>
      </c>
      <c r="H6078">
        <f t="shared" si="94"/>
        <v>1</v>
      </c>
      <c r="I6078" s="105">
        <f>'Marginal Energy Prices'!C6076/1000</f>
        <v>6.6532822911914452E-2</v>
      </c>
    </row>
    <row r="6079" spans="1:9" x14ac:dyDescent="0.25">
      <c r="A6079">
        <f>HourMap!F6076</f>
        <v>1</v>
      </c>
      <c r="B6079">
        <f>HourMap!H6076</f>
        <v>0</v>
      </c>
      <c r="C6079">
        <f>'2020 Load Shapes'!A6080</f>
        <v>6073</v>
      </c>
      <c r="D6079">
        <f>'2020 Load Shapes'!B6080</f>
        <v>0</v>
      </c>
      <c r="E6079">
        <f>IF(B6079=0,VLOOKUP(DataSet!A6079+1,'Vehicle Availability'!$B$7:$D$30,2),VLOOKUP(DataSet!A6079+1,'Vehicle Availability'!$B$7:$D$30,3))</f>
        <v>1</v>
      </c>
      <c r="F6079">
        <f>'2020 Load Shapes'!C6080</f>
        <v>0</v>
      </c>
      <c r="G6079">
        <f>IF(B6079=0,VLOOKUP(DataSet!A6079+1,'Vehicle Availability'!$B$39:$D$62,2),VLOOKUP(DataSet!A6079+1,'Vehicle Availability'!$B$39:$D$62,3))</f>
        <v>1</v>
      </c>
      <c r="H6079">
        <f t="shared" si="94"/>
        <v>1</v>
      </c>
      <c r="I6079" s="105">
        <f>'Marginal Energy Prices'!C6077/1000</f>
        <v>6.1151210435389743E-2</v>
      </c>
    </row>
    <row r="6080" spans="1:9" x14ac:dyDescent="0.25">
      <c r="A6080">
        <f>HourMap!F6077</f>
        <v>2</v>
      </c>
      <c r="B6080">
        <f>HourMap!H6077</f>
        <v>0</v>
      </c>
      <c r="C6080">
        <f>'2020 Load Shapes'!A6081</f>
        <v>6074</v>
      </c>
      <c r="D6080">
        <f>'2020 Load Shapes'!B6081</f>
        <v>0</v>
      </c>
      <c r="E6080">
        <f>IF(B6080=0,VLOOKUP(DataSet!A6080+1,'Vehicle Availability'!$B$7:$D$30,2),VLOOKUP(DataSet!A6080+1,'Vehicle Availability'!$B$7:$D$30,3))</f>
        <v>1</v>
      </c>
      <c r="F6080">
        <f>'2020 Load Shapes'!C6081</f>
        <v>2.9157894736842072</v>
      </c>
      <c r="G6080">
        <f>IF(B6080=0,VLOOKUP(DataSet!A6080+1,'Vehicle Availability'!$B$39:$D$62,2),VLOOKUP(DataSet!A6080+1,'Vehicle Availability'!$B$39:$D$62,3))</f>
        <v>1</v>
      </c>
      <c r="H6080">
        <f t="shared" si="94"/>
        <v>1</v>
      </c>
      <c r="I6080" s="105">
        <f>'Marginal Energy Prices'!C6078/1000</f>
        <v>5.696217206616816E-2</v>
      </c>
    </row>
    <row r="6081" spans="1:9" x14ac:dyDescent="0.25">
      <c r="A6081">
        <f>HourMap!F6078</f>
        <v>3</v>
      </c>
      <c r="B6081">
        <f>HourMap!H6078</f>
        <v>0</v>
      </c>
      <c r="C6081">
        <f>'2020 Load Shapes'!A6082</f>
        <v>6075</v>
      </c>
      <c r="D6081">
        <f>'2020 Load Shapes'!B6082</f>
        <v>6.6</v>
      </c>
      <c r="E6081">
        <f>IF(B6081=0,VLOOKUP(DataSet!A6081+1,'Vehicle Availability'!$B$7:$D$30,2),VLOOKUP(DataSet!A6081+1,'Vehicle Availability'!$B$7:$D$30,3))</f>
        <v>1</v>
      </c>
      <c r="F6081">
        <f>'2020 Load Shapes'!C6082</f>
        <v>3.3</v>
      </c>
      <c r="G6081">
        <f>IF(B6081=0,VLOOKUP(DataSet!A6081+1,'Vehicle Availability'!$B$39:$D$62,2),VLOOKUP(DataSet!A6081+1,'Vehicle Availability'!$B$39:$D$62,3))</f>
        <v>1</v>
      </c>
      <c r="H6081">
        <f t="shared" si="94"/>
        <v>1</v>
      </c>
      <c r="I6081" s="105">
        <f>'Marginal Energy Prices'!C6079/1000</f>
        <v>5.397281598104095E-2</v>
      </c>
    </row>
    <row r="6082" spans="1:9" x14ac:dyDescent="0.25">
      <c r="A6082">
        <f>HourMap!F6079</f>
        <v>4</v>
      </c>
      <c r="B6082">
        <f>HourMap!H6079</f>
        <v>0</v>
      </c>
      <c r="C6082">
        <f>'2020 Load Shapes'!A6083</f>
        <v>6076</v>
      </c>
      <c r="D6082">
        <f>'2020 Load Shapes'!B6083</f>
        <v>6.6</v>
      </c>
      <c r="E6082">
        <f>IF(B6082=0,VLOOKUP(DataSet!A6082+1,'Vehicle Availability'!$B$7:$D$30,2),VLOOKUP(DataSet!A6082+1,'Vehicle Availability'!$B$7:$D$30,3))</f>
        <v>1</v>
      </c>
      <c r="F6082">
        <f>'2020 Load Shapes'!C6083</f>
        <v>3.3</v>
      </c>
      <c r="G6082">
        <f>IF(B6082=0,VLOOKUP(DataSet!A6082+1,'Vehicle Availability'!$B$39:$D$62,2),VLOOKUP(DataSet!A6082+1,'Vehicle Availability'!$B$39:$D$62,3))</f>
        <v>1</v>
      </c>
      <c r="H6082">
        <f t="shared" si="94"/>
        <v>1</v>
      </c>
      <c r="I6082" s="105">
        <f>'Marginal Energy Prices'!C6080/1000</f>
        <v>5.4919365981059245E-2</v>
      </c>
    </row>
    <row r="6083" spans="1:9" x14ac:dyDescent="0.25">
      <c r="A6083">
        <f>HourMap!F6080</f>
        <v>5</v>
      </c>
      <c r="B6083">
        <f>HourMap!H6080</f>
        <v>0</v>
      </c>
      <c r="C6083">
        <f>'2020 Load Shapes'!A6084</f>
        <v>6077</v>
      </c>
      <c r="D6083">
        <f>'2020 Load Shapes'!B6084</f>
        <v>0</v>
      </c>
      <c r="E6083">
        <f>IF(B6083=0,VLOOKUP(DataSet!A6083+1,'Vehicle Availability'!$B$7:$D$30,2),VLOOKUP(DataSet!A6083+1,'Vehicle Availability'!$B$7:$D$30,3))</f>
        <v>1</v>
      </c>
      <c r="F6083">
        <f>'2020 Load Shapes'!C6084</f>
        <v>0</v>
      </c>
      <c r="G6083">
        <f>IF(B6083=0,VLOOKUP(DataSet!A6083+1,'Vehicle Availability'!$B$39:$D$62,2),VLOOKUP(DataSet!A6083+1,'Vehicle Availability'!$B$39:$D$62,3))</f>
        <v>1</v>
      </c>
      <c r="H6083">
        <f t="shared" si="94"/>
        <v>1</v>
      </c>
      <c r="I6083" s="105">
        <f>'Marginal Energy Prices'!C6081/1000</f>
        <v>5.9736617994129715E-2</v>
      </c>
    </row>
    <row r="6084" spans="1:9" x14ac:dyDescent="0.25">
      <c r="A6084">
        <f>HourMap!F6081</f>
        <v>6</v>
      </c>
      <c r="B6084">
        <f>HourMap!H6081</f>
        <v>0</v>
      </c>
      <c r="C6084">
        <f>'2020 Load Shapes'!A6085</f>
        <v>6078</v>
      </c>
      <c r="D6084">
        <f>'2020 Load Shapes'!B6085</f>
        <v>0</v>
      </c>
      <c r="E6084">
        <f>IF(B6084=0,VLOOKUP(DataSet!A6084+1,'Vehicle Availability'!$B$7:$D$30,2),VLOOKUP(DataSet!A6084+1,'Vehicle Availability'!$B$7:$D$30,3))</f>
        <v>0</v>
      </c>
      <c r="F6084">
        <f>'2020 Load Shapes'!C6085</f>
        <v>0</v>
      </c>
      <c r="G6084">
        <f>IF(B6084=0,VLOOKUP(DataSet!A6084+1,'Vehicle Availability'!$B$39:$D$62,2),VLOOKUP(DataSet!A6084+1,'Vehicle Availability'!$B$39:$D$62,3))</f>
        <v>0</v>
      </c>
      <c r="H6084">
        <f t="shared" si="94"/>
        <v>0</v>
      </c>
      <c r="I6084" s="105">
        <f>'Marginal Energy Prices'!C6082/1000</f>
        <v>6.6885034757151976E-2</v>
      </c>
    </row>
    <row r="6085" spans="1:9" x14ac:dyDescent="0.25">
      <c r="A6085">
        <f>HourMap!F6082</f>
        <v>7</v>
      </c>
      <c r="B6085">
        <f>HourMap!H6082</f>
        <v>0</v>
      </c>
      <c r="C6085">
        <f>'2020 Load Shapes'!A6086</f>
        <v>6079</v>
      </c>
      <c r="D6085">
        <f>'2020 Load Shapes'!B6086</f>
        <v>0</v>
      </c>
      <c r="E6085">
        <f>IF(B6085=0,VLOOKUP(DataSet!A6085+1,'Vehicle Availability'!$B$7:$D$30,2),VLOOKUP(DataSet!A6085+1,'Vehicle Availability'!$B$7:$D$30,3))</f>
        <v>0</v>
      </c>
      <c r="F6085">
        <f>'2020 Load Shapes'!C6086</f>
        <v>0</v>
      </c>
      <c r="G6085">
        <f>IF(B6085=0,VLOOKUP(DataSet!A6085+1,'Vehicle Availability'!$B$39:$D$62,2),VLOOKUP(DataSet!A6085+1,'Vehicle Availability'!$B$39:$D$62,3))</f>
        <v>0</v>
      </c>
      <c r="H6085">
        <f t="shared" si="94"/>
        <v>0</v>
      </c>
      <c r="I6085" s="105">
        <f>'Marginal Energy Prices'!C6083/1000</f>
        <v>6.6757438988189019E-2</v>
      </c>
    </row>
    <row r="6086" spans="1:9" x14ac:dyDescent="0.25">
      <c r="A6086">
        <f>HourMap!F6083</f>
        <v>8</v>
      </c>
      <c r="B6086">
        <f>HourMap!H6083</f>
        <v>0</v>
      </c>
      <c r="C6086">
        <f>'2020 Load Shapes'!A6087</f>
        <v>6080</v>
      </c>
      <c r="D6086">
        <f>'2020 Load Shapes'!B6087</f>
        <v>0</v>
      </c>
      <c r="E6086">
        <f>IF(B6086=0,VLOOKUP(DataSet!A6086+1,'Vehicle Availability'!$B$7:$D$30,2),VLOOKUP(DataSet!A6086+1,'Vehicle Availability'!$B$7:$D$30,3))</f>
        <v>0</v>
      </c>
      <c r="F6086">
        <f>'2020 Load Shapes'!C6087</f>
        <v>0</v>
      </c>
      <c r="G6086">
        <f>IF(B6086=0,VLOOKUP(DataSet!A6086+1,'Vehicle Availability'!$B$39:$D$62,2),VLOOKUP(DataSet!A6086+1,'Vehicle Availability'!$B$39:$D$62,3))</f>
        <v>0</v>
      </c>
      <c r="H6086">
        <f t="shared" si="94"/>
        <v>0</v>
      </c>
      <c r="I6086" s="105">
        <f>'Marginal Energy Prices'!C6084/1000</f>
        <v>6.6220799126893951E-2</v>
      </c>
    </row>
    <row r="6087" spans="1:9" x14ac:dyDescent="0.25">
      <c r="A6087">
        <f>HourMap!F6084</f>
        <v>9</v>
      </c>
      <c r="B6087">
        <f>HourMap!H6084</f>
        <v>0</v>
      </c>
      <c r="C6087">
        <f>'2020 Load Shapes'!A6088</f>
        <v>6081</v>
      </c>
      <c r="D6087">
        <f>'2020 Load Shapes'!B6088</f>
        <v>0</v>
      </c>
      <c r="E6087">
        <f>IF(B6087=0,VLOOKUP(DataSet!A6087+1,'Vehicle Availability'!$B$7:$D$30,2),VLOOKUP(DataSet!A6087+1,'Vehicle Availability'!$B$7:$D$30,3))</f>
        <v>0</v>
      </c>
      <c r="F6087">
        <f>'2020 Load Shapes'!C6088</f>
        <v>0</v>
      </c>
      <c r="G6087">
        <f>IF(B6087=0,VLOOKUP(DataSet!A6087+1,'Vehicle Availability'!$B$39:$D$62,2),VLOOKUP(DataSet!A6087+1,'Vehicle Availability'!$B$39:$D$62,3))</f>
        <v>0</v>
      </c>
      <c r="H6087">
        <f t="shared" si="94"/>
        <v>0</v>
      </c>
      <c r="I6087" s="105">
        <f>'Marginal Energy Prices'!C6085/1000</f>
        <v>6.9244911344834431E-2</v>
      </c>
    </row>
    <row r="6088" spans="1:9" x14ac:dyDescent="0.25">
      <c r="A6088">
        <f>HourMap!F6085</f>
        <v>10</v>
      </c>
      <c r="B6088">
        <f>HourMap!H6085</f>
        <v>0</v>
      </c>
      <c r="C6088">
        <f>'2020 Load Shapes'!A6089</f>
        <v>6082</v>
      </c>
      <c r="D6088">
        <f>'2020 Load Shapes'!B6089</f>
        <v>0</v>
      </c>
      <c r="E6088">
        <f>IF(B6088=0,VLOOKUP(DataSet!A6088+1,'Vehicle Availability'!$B$7:$D$30,2),VLOOKUP(DataSet!A6088+1,'Vehicle Availability'!$B$7:$D$30,3))</f>
        <v>0</v>
      </c>
      <c r="F6088">
        <f>'2020 Load Shapes'!C6089</f>
        <v>0</v>
      </c>
      <c r="G6088">
        <f>IF(B6088=0,VLOOKUP(DataSet!A6088+1,'Vehicle Availability'!$B$39:$D$62,2),VLOOKUP(DataSet!A6088+1,'Vehicle Availability'!$B$39:$D$62,3))</f>
        <v>0</v>
      </c>
      <c r="H6088">
        <f t="shared" ref="H6088:H6151" si="95">IF(B6088=0,A6088&lt;=5,A6088&lt;=13)*1</f>
        <v>0</v>
      </c>
      <c r="I6088" s="105">
        <f>'Marginal Energy Prices'!C6086/1000</f>
        <v>7.3120980187140236E-2</v>
      </c>
    </row>
    <row r="6089" spans="1:9" x14ac:dyDescent="0.25">
      <c r="A6089">
        <f>HourMap!F6086</f>
        <v>11</v>
      </c>
      <c r="B6089">
        <f>HourMap!H6086</f>
        <v>0</v>
      </c>
      <c r="C6089">
        <f>'2020 Load Shapes'!A6090</f>
        <v>6083</v>
      </c>
      <c r="D6089">
        <f>'2020 Load Shapes'!B6090</f>
        <v>0</v>
      </c>
      <c r="E6089">
        <f>IF(B6089=0,VLOOKUP(DataSet!A6089+1,'Vehicle Availability'!$B$7:$D$30,2),VLOOKUP(DataSet!A6089+1,'Vehicle Availability'!$B$7:$D$30,3))</f>
        <v>0</v>
      </c>
      <c r="F6089">
        <f>'2020 Load Shapes'!C6090</f>
        <v>0</v>
      </c>
      <c r="G6089">
        <f>IF(B6089=0,VLOOKUP(DataSet!A6089+1,'Vehicle Availability'!$B$39:$D$62,2),VLOOKUP(DataSet!A6089+1,'Vehicle Availability'!$B$39:$D$62,3))</f>
        <v>0</v>
      </c>
      <c r="H6089">
        <f t="shared" si="95"/>
        <v>0</v>
      </c>
      <c r="I6089" s="105">
        <f>'Marginal Energy Prices'!C6087/1000</f>
        <v>7.6693569652270047E-2</v>
      </c>
    </row>
    <row r="6090" spans="1:9" x14ac:dyDescent="0.25">
      <c r="A6090">
        <f>HourMap!F6087</f>
        <v>12</v>
      </c>
      <c r="B6090">
        <f>HourMap!H6087</f>
        <v>0</v>
      </c>
      <c r="C6090">
        <f>'2020 Load Shapes'!A6091</f>
        <v>6084</v>
      </c>
      <c r="D6090">
        <f>'2020 Load Shapes'!B6091</f>
        <v>0</v>
      </c>
      <c r="E6090">
        <f>IF(B6090=0,VLOOKUP(DataSet!A6090+1,'Vehicle Availability'!$B$7:$D$30,2),VLOOKUP(DataSet!A6090+1,'Vehicle Availability'!$B$7:$D$30,3))</f>
        <v>0</v>
      </c>
      <c r="F6090">
        <f>'2020 Load Shapes'!C6091</f>
        <v>0</v>
      </c>
      <c r="G6090">
        <f>IF(B6090=0,VLOOKUP(DataSet!A6090+1,'Vehicle Availability'!$B$39:$D$62,2),VLOOKUP(DataSet!A6090+1,'Vehicle Availability'!$B$39:$D$62,3))</f>
        <v>0</v>
      </c>
      <c r="H6090">
        <f t="shared" si="95"/>
        <v>0</v>
      </c>
      <c r="I6090" s="105">
        <f>'Marginal Energy Prices'!C6088/1000</f>
        <v>8.1496016791034645E-2</v>
      </c>
    </row>
    <row r="6091" spans="1:9" x14ac:dyDescent="0.25">
      <c r="A6091">
        <f>HourMap!F6088</f>
        <v>13</v>
      </c>
      <c r="B6091">
        <f>HourMap!H6088</f>
        <v>0</v>
      </c>
      <c r="C6091">
        <f>'2020 Load Shapes'!A6092</f>
        <v>6085</v>
      </c>
      <c r="D6091">
        <f>'2020 Load Shapes'!B6092</f>
        <v>0</v>
      </c>
      <c r="E6091">
        <f>IF(B6091=0,VLOOKUP(DataSet!A6091+1,'Vehicle Availability'!$B$7:$D$30,2),VLOOKUP(DataSet!A6091+1,'Vehicle Availability'!$B$7:$D$30,3))</f>
        <v>0</v>
      </c>
      <c r="F6091">
        <f>'2020 Load Shapes'!C6092</f>
        <v>0</v>
      </c>
      <c r="G6091">
        <f>IF(B6091=0,VLOOKUP(DataSet!A6091+1,'Vehicle Availability'!$B$39:$D$62,2),VLOOKUP(DataSet!A6091+1,'Vehicle Availability'!$B$39:$D$62,3))</f>
        <v>0</v>
      </c>
      <c r="H6091">
        <f t="shared" si="95"/>
        <v>0</v>
      </c>
      <c r="I6091" s="105">
        <f>'Marginal Energy Prices'!C6089/1000</f>
        <v>8.6192637286823998E-2</v>
      </c>
    </row>
    <row r="6092" spans="1:9" x14ac:dyDescent="0.25">
      <c r="A6092">
        <f>HourMap!F6089</f>
        <v>14</v>
      </c>
      <c r="B6092">
        <f>HourMap!H6089</f>
        <v>0</v>
      </c>
      <c r="C6092">
        <f>'2020 Load Shapes'!A6093</f>
        <v>6086</v>
      </c>
      <c r="D6092">
        <f>'2020 Load Shapes'!B6093</f>
        <v>0</v>
      </c>
      <c r="E6092">
        <f>IF(B6092=0,VLOOKUP(DataSet!A6092+1,'Vehicle Availability'!$B$7:$D$30,2),VLOOKUP(DataSet!A6092+1,'Vehicle Availability'!$B$7:$D$30,3))</f>
        <v>0</v>
      </c>
      <c r="F6092">
        <f>'2020 Load Shapes'!C6093</f>
        <v>0</v>
      </c>
      <c r="G6092">
        <f>IF(B6092=0,VLOOKUP(DataSet!A6092+1,'Vehicle Availability'!$B$39:$D$62,2),VLOOKUP(DataSet!A6092+1,'Vehicle Availability'!$B$39:$D$62,3))</f>
        <v>0</v>
      </c>
      <c r="H6092">
        <f t="shared" si="95"/>
        <v>0</v>
      </c>
      <c r="I6092" s="105">
        <f>'Marginal Energy Prices'!C6090/1000</f>
        <v>8.8198314752498869E-2</v>
      </c>
    </row>
    <row r="6093" spans="1:9" x14ac:dyDescent="0.25">
      <c r="A6093">
        <f>HourMap!F6090</f>
        <v>15</v>
      </c>
      <c r="B6093">
        <f>HourMap!H6090</f>
        <v>0</v>
      </c>
      <c r="C6093">
        <f>'2020 Load Shapes'!A6094</f>
        <v>6087</v>
      </c>
      <c r="D6093">
        <f>'2020 Load Shapes'!B6094</f>
        <v>0</v>
      </c>
      <c r="E6093">
        <f>IF(B6093=0,VLOOKUP(DataSet!A6093+1,'Vehicle Availability'!$B$7:$D$30,2),VLOOKUP(DataSet!A6093+1,'Vehicle Availability'!$B$7:$D$30,3))</f>
        <v>0</v>
      </c>
      <c r="F6093">
        <f>'2020 Load Shapes'!C6094</f>
        <v>0</v>
      </c>
      <c r="G6093">
        <f>IF(B6093=0,VLOOKUP(DataSet!A6093+1,'Vehicle Availability'!$B$39:$D$62,2),VLOOKUP(DataSet!A6093+1,'Vehicle Availability'!$B$39:$D$62,3))</f>
        <v>0</v>
      </c>
      <c r="H6093">
        <f t="shared" si="95"/>
        <v>0</v>
      </c>
      <c r="I6093" s="105">
        <f>'Marginal Energy Prices'!C6091/1000</f>
        <v>0.11858689121595448</v>
      </c>
    </row>
    <row r="6094" spans="1:9" x14ac:dyDescent="0.25">
      <c r="A6094">
        <f>HourMap!F6091</f>
        <v>16</v>
      </c>
      <c r="B6094">
        <f>HourMap!H6091</f>
        <v>0</v>
      </c>
      <c r="C6094">
        <f>'2020 Load Shapes'!A6095</f>
        <v>6088</v>
      </c>
      <c r="D6094">
        <f>'2020 Load Shapes'!B6095</f>
        <v>0</v>
      </c>
      <c r="E6094">
        <f>IF(B6094=0,VLOOKUP(DataSet!A6094+1,'Vehicle Availability'!$B$7:$D$30,2),VLOOKUP(DataSet!A6094+1,'Vehicle Availability'!$B$7:$D$30,3))</f>
        <v>0</v>
      </c>
      <c r="F6094">
        <f>'2020 Load Shapes'!C6095</f>
        <v>0</v>
      </c>
      <c r="G6094">
        <f>IF(B6094=0,VLOOKUP(DataSet!A6094+1,'Vehicle Availability'!$B$39:$D$62,2),VLOOKUP(DataSet!A6094+1,'Vehicle Availability'!$B$39:$D$62,3))</f>
        <v>0</v>
      </c>
      <c r="H6094">
        <f t="shared" si="95"/>
        <v>0</v>
      </c>
      <c r="I6094" s="105">
        <f>'Marginal Energy Prices'!C6092/1000</f>
        <v>0.14689975925868262</v>
      </c>
    </row>
    <row r="6095" spans="1:9" x14ac:dyDescent="0.25">
      <c r="A6095">
        <f>HourMap!F6092</f>
        <v>17</v>
      </c>
      <c r="B6095">
        <f>HourMap!H6092</f>
        <v>0</v>
      </c>
      <c r="C6095">
        <f>'2020 Load Shapes'!A6096</f>
        <v>6089</v>
      </c>
      <c r="D6095">
        <f>'2020 Load Shapes'!B6096</f>
        <v>0</v>
      </c>
      <c r="E6095">
        <f>IF(B6095=0,VLOOKUP(DataSet!A6095+1,'Vehicle Availability'!$B$7:$D$30,2),VLOOKUP(DataSet!A6095+1,'Vehicle Availability'!$B$7:$D$30,3))</f>
        <v>1</v>
      </c>
      <c r="F6095">
        <f>'2020 Load Shapes'!C6096</f>
        <v>0</v>
      </c>
      <c r="G6095">
        <f>IF(B6095=0,VLOOKUP(DataSet!A6095+1,'Vehicle Availability'!$B$39:$D$62,2),VLOOKUP(DataSet!A6095+1,'Vehicle Availability'!$B$39:$D$62,3))</f>
        <v>1</v>
      </c>
      <c r="H6095">
        <f t="shared" si="95"/>
        <v>0</v>
      </c>
      <c r="I6095" s="105">
        <f>'Marginal Energy Prices'!C6093/1000</f>
        <v>0.12432462335307777</v>
      </c>
    </row>
    <row r="6096" spans="1:9" x14ac:dyDescent="0.25">
      <c r="A6096">
        <f>HourMap!F6093</f>
        <v>18</v>
      </c>
      <c r="B6096">
        <f>HourMap!H6093</f>
        <v>0</v>
      </c>
      <c r="C6096">
        <f>'2020 Load Shapes'!A6097</f>
        <v>6090</v>
      </c>
      <c r="D6096">
        <f>'2020 Load Shapes'!B6097</f>
        <v>0</v>
      </c>
      <c r="E6096">
        <f>IF(B6096=0,VLOOKUP(DataSet!A6096+1,'Vehicle Availability'!$B$7:$D$30,2),VLOOKUP(DataSet!A6096+1,'Vehicle Availability'!$B$7:$D$30,3))</f>
        <v>1</v>
      </c>
      <c r="F6096">
        <f>'2020 Load Shapes'!C6097</f>
        <v>0</v>
      </c>
      <c r="G6096">
        <f>IF(B6096=0,VLOOKUP(DataSet!A6096+1,'Vehicle Availability'!$B$39:$D$62,2),VLOOKUP(DataSet!A6096+1,'Vehicle Availability'!$B$39:$D$62,3))</f>
        <v>1</v>
      </c>
      <c r="H6096">
        <f t="shared" si="95"/>
        <v>0</v>
      </c>
      <c r="I6096" s="105">
        <f>'Marginal Energy Prices'!C6094/1000</f>
        <v>0.10312983887377887</v>
      </c>
    </row>
    <row r="6097" spans="1:9" x14ac:dyDescent="0.25">
      <c r="A6097">
        <f>HourMap!F6094</f>
        <v>19</v>
      </c>
      <c r="B6097">
        <f>HourMap!H6094</f>
        <v>0</v>
      </c>
      <c r="C6097">
        <f>'2020 Load Shapes'!A6098</f>
        <v>6091</v>
      </c>
      <c r="D6097">
        <f>'2020 Load Shapes'!B6098</f>
        <v>0</v>
      </c>
      <c r="E6097">
        <f>IF(B6097=0,VLOOKUP(DataSet!A6097+1,'Vehicle Availability'!$B$7:$D$30,2),VLOOKUP(DataSet!A6097+1,'Vehicle Availability'!$B$7:$D$30,3))</f>
        <v>1</v>
      </c>
      <c r="F6097">
        <f>'2020 Load Shapes'!C6098</f>
        <v>0</v>
      </c>
      <c r="G6097">
        <f>IF(B6097=0,VLOOKUP(DataSet!A6097+1,'Vehicle Availability'!$B$39:$D$62,2),VLOOKUP(DataSet!A6097+1,'Vehicle Availability'!$B$39:$D$62,3))</f>
        <v>1</v>
      </c>
      <c r="H6097">
        <f t="shared" si="95"/>
        <v>0</v>
      </c>
      <c r="I6097" s="105">
        <f>'Marginal Energy Prices'!C6095/1000</f>
        <v>9.5199982540011621E-2</v>
      </c>
    </row>
    <row r="6098" spans="1:9" x14ac:dyDescent="0.25">
      <c r="A6098">
        <f>HourMap!F6095</f>
        <v>20</v>
      </c>
      <c r="B6098">
        <f>HourMap!H6095</f>
        <v>0</v>
      </c>
      <c r="C6098">
        <f>'2020 Load Shapes'!A6099</f>
        <v>6092</v>
      </c>
      <c r="D6098">
        <f>'2020 Load Shapes'!B6099</f>
        <v>0</v>
      </c>
      <c r="E6098">
        <f>IF(B6098=0,VLOOKUP(DataSet!A6098+1,'Vehicle Availability'!$B$7:$D$30,2),VLOOKUP(DataSet!A6098+1,'Vehicle Availability'!$B$7:$D$30,3))</f>
        <v>1</v>
      </c>
      <c r="F6098">
        <f>'2020 Load Shapes'!C6099</f>
        <v>0</v>
      </c>
      <c r="G6098">
        <f>IF(B6098=0,VLOOKUP(DataSet!A6098+1,'Vehicle Availability'!$B$39:$D$62,2),VLOOKUP(DataSet!A6098+1,'Vehicle Availability'!$B$39:$D$62,3))</f>
        <v>1</v>
      </c>
      <c r="H6098">
        <f t="shared" si="95"/>
        <v>0</v>
      </c>
      <c r="I6098" s="105">
        <f>'Marginal Energy Prices'!C6096/1000</f>
        <v>9.0741594740360018E-2</v>
      </c>
    </row>
    <row r="6099" spans="1:9" x14ac:dyDescent="0.25">
      <c r="A6099">
        <f>HourMap!F6096</f>
        <v>21</v>
      </c>
      <c r="B6099">
        <f>HourMap!H6096</f>
        <v>0</v>
      </c>
      <c r="C6099">
        <f>'2020 Load Shapes'!A6100</f>
        <v>6093</v>
      </c>
      <c r="D6099">
        <f>'2020 Load Shapes'!B6100</f>
        <v>0</v>
      </c>
      <c r="E6099">
        <f>IF(B6099=0,VLOOKUP(DataSet!A6099+1,'Vehicle Availability'!$B$7:$D$30,2),VLOOKUP(DataSet!A6099+1,'Vehicle Availability'!$B$7:$D$30,3))</f>
        <v>1</v>
      </c>
      <c r="F6099">
        <f>'2020 Load Shapes'!C6100</f>
        <v>0</v>
      </c>
      <c r="G6099">
        <f>IF(B6099=0,VLOOKUP(DataSet!A6099+1,'Vehicle Availability'!$B$39:$D$62,2),VLOOKUP(DataSet!A6099+1,'Vehicle Availability'!$B$39:$D$62,3))</f>
        <v>1</v>
      </c>
      <c r="H6099">
        <f t="shared" si="95"/>
        <v>0</v>
      </c>
      <c r="I6099" s="105">
        <f>'Marginal Energy Prices'!C6097/1000</f>
        <v>7.8155956007170235E-2</v>
      </c>
    </row>
    <row r="6100" spans="1:9" x14ac:dyDescent="0.25">
      <c r="A6100">
        <f>HourMap!F6097</f>
        <v>22</v>
      </c>
      <c r="B6100">
        <f>HourMap!H6097</f>
        <v>0</v>
      </c>
      <c r="C6100">
        <f>'2020 Load Shapes'!A6101</f>
        <v>6094</v>
      </c>
      <c r="D6100">
        <f>'2020 Load Shapes'!B6101</f>
        <v>0</v>
      </c>
      <c r="E6100">
        <f>IF(B6100=0,VLOOKUP(DataSet!A6100+1,'Vehicle Availability'!$B$7:$D$30,2),VLOOKUP(DataSet!A6100+1,'Vehicle Availability'!$B$7:$D$30,3))</f>
        <v>1</v>
      </c>
      <c r="F6100">
        <f>'2020 Load Shapes'!C6101</f>
        <v>0</v>
      </c>
      <c r="G6100">
        <f>IF(B6100=0,VLOOKUP(DataSet!A6100+1,'Vehicle Availability'!$B$39:$D$62,2),VLOOKUP(DataSet!A6100+1,'Vehicle Availability'!$B$39:$D$62,3))</f>
        <v>1</v>
      </c>
      <c r="H6100">
        <f t="shared" si="95"/>
        <v>0</v>
      </c>
      <c r="I6100" s="105">
        <f>'Marginal Energy Prices'!C6098/1000</f>
        <v>7.2978525233795388E-2</v>
      </c>
    </row>
    <row r="6101" spans="1:9" x14ac:dyDescent="0.25">
      <c r="A6101">
        <f>HourMap!F6098</f>
        <v>23</v>
      </c>
      <c r="B6101">
        <f>HourMap!H6098</f>
        <v>0</v>
      </c>
      <c r="C6101">
        <f>'2020 Load Shapes'!A6102</f>
        <v>6095</v>
      </c>
      <c r="D6101">
        <f>'2020 Load Shapes'!B6102</f>
        <v>0</v>
      </c>
      <c r="E6101">
        <f>IF(B6101=0,VLOOKUP(DataSet!A6101+1,'Vehicle Availability'!$B$7:$D$30,2),VLOOKUP(DataSet!A6101+1,'Vehicle Availability'!$B$7:$D$30,3))</f>
        <v>1</v>
      </c>
      <c r="F6101">
        <f>'2020 Load Shapes'!C6102</f>
        <v>0</v>
      </c>
      <c r="G6101">
        <f>IF(B6101=0,VLOOKUP(DataSet!A6101+1,'Vehicle Availability'!$B$39:$D$62,2),VLOOKUP(DataSet!A6101+1,'Vehicle Availability'!$B$39:$D$62,3))</f>
        <v>1</v>
      </c>
      <c r="H6101">
        <f t="shared" si="95"/>
        <v>0</v>
      </c>
      <c r="I6101" s="105">
        <f>'Marginal Energy Prices'!C6099/1000</f>
        <v>6.82400720249733E-2</v>
      </c>
    </row>
    <row r="6102" spans="1:9" x14ac:dyDescent="0.25">
      <c r="A6102">
        <f>HourMap!F6099</f>
        <v>0</v>
      </c>
      <c r="B6102">
        <f>HourMap!H6099</f>
        <v>1</v>
      </c>
      <c r="C6102">
        <f>'2020 Load Shapes'!A6103</f>
        <v>6096</v>
      </c>
      <c r="D6102">
        <f>'2020 Load Shapes'!B6103</f>
        <v>0</v>
      </c>
      <c r="E6102">
        <f>IF(B6102=0,VLOOKUP(DataSet!A6102+1,'Vehicle Availability'!$B$7:$D$30,2),VLOOKUP(DataSet!A6102+1,'Vehicle Availability'!$B$7:$D$30,3))</f>
        <v>1</v>
      </c>
      <c r="F6102">
        <f>'2020 Load Shapes'!C6103</f>
        <v>0</v>
      </c>
      <c r="G6102">
        <f>IF(B6102=0,VLOOKUP(DataSet!A6102+1,'Vehicle Availability'!$B$39:$D$62,2),VLOOKUP(DataSet!A6102+1,'Vehicle Availability'!$B$39:$D$62,3))</f>
        <v>1</v>
      </c>
      <c r="H6102">
        <f t="shared" si="95"/>
        <v>1</v>
      </c>
      <c r="I6102" s="105">
        <f>'Marginal Energy Prices'!C6100/1000</f>
        <v>6.127098211742326E-2</v>
      </c>
    </row>
    <row r="6103" spans="1:9" x14ac:dyDescent="0.25">
      <c r="A6103">
        <f>HourMap!F6100</f>
        <v>1</v>
      </c>
      <c r="B6103">
        <f>HourMap!H6100</f>
        <v>1</v>
      </c>
      <c r="C6103">
        <f>'2020 Load Shapes'!A6104</f>
        <v>6097</v>
      </c>
      <c r="D6103">
        <f>'2020 Load Shapes'!B6104</f>
        <v>0</v>
      </c>
      <c r="E6103">
        <f>IF(B6103=0,VLOOKUP(DataSet!A6103+1,'Vehicle Availability'!$B$7:$D$30,2),VLOOKUP(DataSet!A6103+1,'Vehicle Availability'!$B$7:$D$30,3))</f>
        <v>1</v>
      </c>
      <c r="F6103">
        <f>'2020 Load Shapes'!C6104</f>
        <v>0</v>
      </c>
      <c r="G6103">
        <f>IF(B6103=0,VLOOKUP(DataSet!A6103+1,'Vehicle Availability'!$B$39:$D$62,2),VLOOKUP(DataSet!A6103+1,'Vehicle Availability'!$B$39:$D$62,3))</f>
        <v>1</v>
      </c>
      <c r="H6103">
        <f t="shared" si="95"/>
        <v>1</v>
      </c>
      <c r="I6103" s="105">
        <f>'Marginal Energy Prices'!C6101/1000</f>
        <v>5.9025355269333037E-2</v>
      </c>
    </row>
    <row r="6104" spans="1:9" x14ac:dyDescent="0.25">
      <c r="A6104">
        <f>HourMap!F6101</f>
        <v>2</v>
      </c>
      <c r="B6104">
        <f>HourMap!H6101</f>
        <v>1</v>
      </c>
      <c r="C6104">
        <f>'2020 Load Shapes'!A6105</f>
        <v>6098</v>
      </c>
      <c r="D6104">
        <f>'2020 Load Shapes'!B6105</f>
        <v>0</v>
      </c>
      <c r="E6104">
        <f>IF(B6104=0,VLOOKUP(DataSet!A6104+1,'Vehicle Availability'!$B$7:$D$30,2),VLOOKUP(DataSet!A6104+1,'Vehicle Availability'!$B$7:$D$30,3))</f>
        <v>1</v>
      </c>
      <c r="F6104">
        <f>'2020 Load Shapes'!C6105</f>
        <v>0</v>
      </c>
      <c r="G6104">
        <f>IF(B6104=0,VLOOKUP(DataSet!A6104+1,'Vehicle Availability'!$B$39:$D$62,2),VLOOKUP(DataSet!A6104+1,'Vehicle Availability'!$B$39:$D$62,3))</f>
        <v>1</v>
      </c>
      <c r="H6104">
        <f t="shared" si="95"/>
        <v>1</v>
      </c>
      <c r="I6104" s="105">
        <f>'Marginal Energy Prices'!C6102/1000</f>
        <v>5.7255216386920361E-2</v>
      </c>
    </row>
    <row r="6105" spans="1:9" x14ac:dyDescent="0.25">
      <c r="A6105">
        <f>HourMap!F6102</f>
        <v>3</v>
      </c>
      <c r="B6105">
        <f>HourMap!H6102</f>
        <v>1</v>
      </c>
      <c r="C6105">
        <f>'2020 Load Shapes'!A6106</f>
        <v>6099</v>
      </c>
      <c r="D6105">
        <f>'2020 Load Shapes'!B6106</f>
        <v>0</v>
      </c>
      <c r="E6105">
        <f>IF(B6105=0,VLOOKUP(DataSet!A6105+1,'Vehicle Availability'!$B$7:$D$30,2),VLOOKUP(DataSet!A6105+1,'Vehicle Availability'!$B$7:$D$30,3))</f>
        <v>1</v>
      </c>
      <c r="F6105">
        <f>'2020 Load Shapes'!C6106</f>
        <v>3.3</v>
      </c>
      <c r="G6105">
        <f>IF(B6105=0,VLOOKUP(DataSet!A6105+1,'Vehicle Availability'!$B$39:$D$62,2),VLOOKUP(DataSet!A6105+1,'Vehicle Availability'!$B$39:$D$62,3))</f>
        <v>1</v>
      </c>
      <c r="H6105">
        <f t="shared" si="95"/>
        <v>1</v>
      </c>
      <c r="I6105" s="105">
        <f>'Marginal Energy Prices'!C6103/1000</f>
        <v>5.5013076074377026E-2</v>
      </c>
    </row>
    <row r="6106" spans="1:9" x14ac:dyDescent="0.25">
      <c r="A6106">
        <f>HourMap!F6103</f>
        <v>4</v>
      </c>
      <c r="B6106">
        <f>HourMap!H6103</f>
        <v>1</v>
      </c>
      <c r="C6106">
        <f>'2020 Load Shapes'!A6107</f>
        <v>6100</v>
      </c>
      <c r="D6106">
        <f>'2020 Load Shapes'!B6107</f>
        <v>1.3578947368421093</v>
      </c>
      <c r="E6106">
        <f>IF(B6106=0,VLOOKUP(DataSet!A6106+1,'Vehicle Availability'!$B$7:$D$30,2),VLOOKUP(DataSet!A6106+1,'Vehicle Availability'!$B$7:$D$30,3))</f>
        <v>1</v>
      </c>
      <c r="F6106">
        <f>'2020 Load Shapes'!C6107</f>
        <v>3.3</v>
      </c>
      <c r="G6106">
        <f>IF(B6106=0,VLOOKUP(DataSet!A6106+1,'Vehicle Availability'!$B$39:$D$62,2),VLOOKUP(DataSet!A6106+1,'Vehicle Availability'!$B$39:$D$62,3))</f>
        <v>1</v>
      </c>
      <c r="H6106">
        <f t="shared" si="95"/>
        <v>1</v>
      </c>
      <c r="I6106" s="105">
        <f>'Marginal Energy Prices'!C6104/1000</f>
        <v>5.4989391782926916E-2</v>
      </c>
    </row>
    <row r="6107" spans="1:9" x14ac:dyDescent="0.25">
      <c r="A6107">
        <f>HourMap!F6104</f>
        <v>5</v>
      </c>
      <c r="B6107">
        <f>HourMap!H6104</f>
        <v>1</v>
      </c>
      <c r="C6107">
        <f>'2020 Load Shapes'!A6108</f>
        <v>6101</v>
      </c>
      <c r="D6107">
        <f>'2020 Load Shapes'!B6108</f>
        <v>0</v>
      </c>
      <c r="E6107">
        <f>IF(B6107=0,VLOOKUP(DataSet!A6107+1,'Vehicle Availability'!$B$7:$D$30,2),VLOOKUP(DataSet!A6107+1,'Vehicle Availability'!$B$7:$D$30,3))</f>
        <v>1</v>
      </c>
      <c r="F6107">
        <f>'2020 Load Shapes'!C6108</f>
        <v>0</v>
      </c>
      <c r="G6107">
        <f>IF(B6107=0,VLOOKUP(DataSet!A6107+1,'Vehicle Availability'!$B$39:$D$62,2),VLOOKUP(DataSet!A6107+1,'Vehicle Availability'!$B$39:$D$62,3))</f>
        <v>1</v>
      </c>
      <c r="H6107">
        <f t="shared" si="95"/>
        <v>1</v>
      </c>
      <c r="I6107" s="105">
        <f>'Marginal Energy Prices'!C6105/1000</f>
        <v>5.9817859427508023E-2</v>
      </c>
    </row>
    <row r="6108" spans="1:9" x14ac:dyDescent="0.25">
      <c r="A6108">
        <f>HourMap!F6105</f>
        <v>6</v>
      </c>
      <c r="B6108">
        <f>HourMap!H6105</f>
        <v>1</v>
      </c>
      <c r="C6108">
        <f>'2020 Load Shapes'!A6109</f>
        <v>6102</v>
      </c>
      <c r="D6108">
        <f>'2020 Load Shapes'!B6109</f>
        <v>0</v>
      </c>
      <c r="E6108">
        <f>IF(B6108=0,VLOOKUP(DataSet!A6108+1,'Vehicle Availability'!$B$7:$D$30,2),VLOOKUP(DataSet!A6108+1,'Vehicle Availability'!$B$7:$D$30,3))</f>
        <v>1</v>
      </c>
      <c r="F6108">
        <f>'2020 Load Shapes'!C6109</f>
        <v>0</v>
      </c>
      <c r="G6108">
        <f>IF(B6108=0,VLOOKUP(DataSet!A6108+1,'Vehicle Availability'!$B$39:$D$62,2),VLOOKUP(DataSet!A6108+1,'Vehicle Availability'!$B$39:$D$62,3))</f>
        <v>1</v>
      </c>
      <c r="H6108">
        <f t="shared" si="95"/>
        <v>1</v>
      </c>
      <c r="I6108" s="105">
        <f>'Marginal Energy Prices'!C6106/1000</f>
        <v>5.8703765647835887E-2</v>
      </c>
    </row>
    <row r="6109" spans="1:9" x14ac:dyDescent="0.25">
      <c r="A6109">
        <f>HourMap!F6106</f>
        <v>7</v>
      </c>
      <c r="B6109">
        <f>HourMap!H6106</f>
        <v>1</v>
      </c>
      <c r="C6109">
        <f>'2020 Load Shapes'!A6110</f>
        <v>6103</v>
      </c>
      <c r="D6109">
        <f>'2020 Load Shapes'!B6110</f>
        <v>0</v>
      </c>
      <c r="E6109">
        <f>IF(B6109=0,VLOOKUP(DataSet!A6109+1,'Vehicle Availability'!$B$7:$D$30,2),VLOOKUP(DataSet!A6109+1,'Vehicle Availability'!$B$7:$D$30,3))</f>
        <v>0</v>
      </c>
      <c r="F6109">
        <f>'2020 Load Shapes'!C6110</f>
        <v>1.2684210526315776</v>
      </c>
      <c r="G6109">
        <f>IF(B6109=0,VLOOKUP(DataSet!A6109+1,'Vehicle Availability'!$B$39:$D$62,2),VLOOKUP(DataSet!A6109+1,'Vehicle Availability'!$B$39:$D$62,3))</f>
        <v>1</v>
      </c>
      <c r="H6109">
        <f t="shared" si="95"/>
        <v>1</v>
      </c>
      <c r="I6109" s="105">
        <f>'Marginal Energy Prices'!C6107/1000</f>
        <v>5.5480676123387751E-2</v>
      </c>
    </row>
    <row r="6110" spans="1:9" x14ac:dyDescent="0.25">
      <c r="A6110">
        <f>HourMap!F6107</f>
        <v>8</v>
      </c>
      <c r="B6110">
        <f>HourMap!H6107</f>
        <v>1</v>
      </c>
      <c r="C6110">
        <f>'2020 Load Shapes'!A6111</f>
        <v>6104</v>
      </c>
      <c r="D6110">
        <f>'2020 Load Shapes'!B6111</f>
        <v>5.3894736842105173</v>
      </c>
      <c r="E6110">
        <f>IF(B6110=0,VLOOKUP(DataSet!A6110+1,'Vehicle Availability'!$B$7:$D$30,2),VLOOKUP(DataSet!A6110+1,'Vehicle Availability'!$B$7:$D$30,3))</f>
        <v>1</v>
      </c>
      <c r="F6110">
        <f>'2020 Load Shapes'!C6111</f>
        <v>3.3</v>
      </c>
      <c r="G6110">
        <f>IF(B6110=0,VLOOKUP(DataSet!A6110+1,'Vehicle Availability'!$B$39:$D$62,2),VLOOKUP(DataSet!A6110+1,'Vehicle Availability'!$B$39:$D$62,3))</f>
        <v>1</v>
      </c>
      <c r="H6110">
        <f t="shared" si="95"/>
        <v>1</v>
      </c>
      <c r="I6110" s="105">
        <f>'Marginal Energy Prices'!C6108/1000</f>
        <v>5.3435348950865637E-2</v>
      </c>
    </row>
    <row r="6111" spans="1:9" x14ac:dyDescent="0.25">
      <c r="A6111">
        <f>HourMap!F6108</f>
        <v>9</v>
      </c>
      <c r="B6111">
        <f>HourMap!H6108</f>
        <v>1</v>
      </c>
      <c r="C6111">
        <f>'2020 Load Shapes'!A6112</f>
        <v>6105</v>
      </c>
      <c r="D6111">
        <f>'2020 Load Shapes'!B6112</f>
        <v>0</v>
      </c>
      <c r="E6111">
        <f>IF(B6111=0,VLOOKUP(DataSet!A6111+1,'Vehicle Availability'!$B$7:$D$30,2),VLOOKUP(DataSet!A6111+1,'Vehicle Availability'!$B$7:$D$30,3))</f>
        <v>1</v>
      </c>
      <c r="F6111">
        <f>'2020 Load Shapes'!C6112</f>
        <v>0</v>
      </c>
      <c r="G6111">
        <f>IF(B6111=0,VLOOKUP(DataSet!A6111+1,'Vehicle Availability'!$B$39:$D$62,2),VLOOKUP(DataSet!A6111+1,'Vehicle Availability'!$B$39:$D$62,3))</f>
        <v>1</v>
      </c>
      <c r="H6111">
        <f t="shared" si="95"/>
        <v>1</v>
      </c>
      <c r="I6111" s="105">
        <f>'Marginal Energy Prices'!C6109/1000</f>
        <v>5.7086283504972704E-2</v>
      </c>
    </row>
    <row r="6112" spans="1:9" x14ac:dyDescent="0.25">
      <c r="A6112">
        <f>HourMap!F6109</f>
        <v>10</v>
      </c>
      <c r="B6112">
        <f>HourMap!H6109</f>
        <v>1</v>
      </c>
      <c r="C6112">
        <f>'2020 Load Shapes'!A6113</f>
        <v>6106</v>
      </c>
      <c r="D6112">
        <f>'2020 Load Shapes'!B6113</f>
        <v>0</v>
      </c>
      <c r="E6112">
        <f>IF(B6112=0,VLOOKUP(DataSet!A6112+1,'Vehicle Availability'!$B$7:$D$30,2),VLOOKUP(DataSet!A6112+1,'Vehicle Availability'!$B$7:$D$30,3))</f>
        <v>1</v>
      </c>
      <c r="F6112">
        <f>'2020 Load Shapes'!C6113</f>
        <v>0</v>
      </c>
      <c r="G6112">
        <f>IF(B6112=0,VLOOKUP(DataSet!A6112+1,'Vehicle Availability'!$B$39:$D$62,2),VLOOKUP(DataSet!A6112+1,'Vehicle Availability'!$B$39:$D$62,3))</f>
        <v>1</v>
      </c>
      <c r="H6112">
        <f t="shared" si="95"/>
        <v>1</v>
      </c>
      <c r="I6112" s="105">
        <f>'Marginal Energy Prices'!C6110/1000</f>
        <v>6.141853686117623E-2</v>
      </c>
    </row>
    <row r="6113" spans="1:9" x14ac:dyDescent="0.25">
      <c r="A6113">
        <f>HourMap!F6110</f>
        <v>11</v>
      </c>
      <c r="B6113">
        <f>HourMap!H6110</f>
        <v>1</v>
      </c>
      <c r="C6113">
        <f>'2020 Load Shapes'!A6114</f>
        <v>6107</v>
      </c>
      <c r="D6113">
        <f>'2020 Load Shapes'!B6114</f>
        <v>0</v>
      </c>
      <c r="E6113">
        <f>IF(B6113=0,VLOOKUP(DataSet!A6113+1,'Vehicle Availability'!$B$7:$D$30,2),VLOOKUP(DataSet!A6113+1,'Vehicle Availability'!$B$7:$D$30,3))</f>
        <v>1</v>
      </c>
      <c r="F6113">
        <f>'2020 Load Shapes'!C6114</f>
        <v>0</v>
      </c>
      <c r="G6113">
        <f>IF(B6113=0,VLOOKUP(DataSet!A6113+1,'Vehicle Availability'!$B$39:$D$62,2),VLOOKUP(DataSet!A6113+1,'Vehicle Availability'!$B$39:$D$62,3))</f>
        <v>1</v>
      </c>
      <c r="H6113">
        <f t="shared" si="95"/>
        <v>1</v>
      </c>
      <c r="I6113" s="105">
        <f>'Marginal Energy Prices'!C6111/1000</f>
        <v>6.5705886608437902E-2</v>
      </c>
    </row>
    <row r="6114" spans="1:9" x14ac:dyDescent="0.25">
      <c r="A6114">
        <f>HourMap!F6111</f>
        <v>12</v>
      </c>
      <c r="B6114">
        <f>HourMap!H6111</f>
        <v>1</v>
      </c>
      <c r="C6114">
        <f>'2020 Load Shapes'!A6115</f>
        <v>6108</v>
      </c>
      <c r="D6114">
        <f>'2020 Load Shapes'!B6115</f>
        <v>0</v>
      </c>
      <c r="E6114">
        <f>IF(B6114=0,VLOOKUP(DataSet!A6114+1,'Vehicle Availability'!$B$7:$D$30,2),VLOOKUP(DataSet!A6114+1,'Vehicle Availability'!$B$7:$D$30,3))</f>
        <v>1</v>
      </c>
      <c r="F6114">
        <f>'2020 Load Shapes'!C6115</f>
        <v>0</v>
      </c>
      <c r="G6114">
        <f>IF(B6114=0,VLOOKUP(DataSet!A6114+1,'Vehicle Availability'!$B$39:$D$62,2),VLOOKUP(DataSet!A6114+1,'Vehicle Availability'!$B$39:$D$62,3))</f>
        <v>1</v>
      </c>
      <c r="H6114">
        <f t="shared" si="95"/>
        <v>1</v>
      </c>
      <c r="I6114" s="105">
        <f>'Marginal Energy Prices'!C6112/1000</f>
        <v>7.2282026300405186E-2</v>
      </c>
    </row>
    <row r="6115" spans="1:9" x14ac:dyDescent="0.25">
      <c r="A6115">
        <f>HourMap!F6112</f>
        <v>13</v>
      </c>
      <c r="B6115">
        <f>HourMap!H6112</f>
        <v>1</v>
      </c>
      <c r="C6115">
        <f>'2020 Load Shapes'!A6116</f>
        <v>6109</v>
      </c>
      <c r="D6115">
        <f>'2020 Load Shapes'!B6116</f>
        <v>0</v>
      </c>
      <c r="E6115">
        <f>IF(B6115=0,VLOOKUP(DataSet!A6115+1,'Vehicle Availability'!$B$7:$D$30,2),VLOOKUP(DataSet!A6115+1,'Vehicle Availability'!$B$7:$D$30,3))</f>
        <v>1</v>
      </c>
      <c r="F6115">
        <f>'2020 Load Shapes'!C6116</f>
        <v>0</v>
      </c>
      <c r="G6115">
        <f>IF(B6115=0,VLOOKUP(DataSet!A6115+1,'Vehicle Availability'!$B$39:$D$62,2),VLOOKUP(DataSet!A6115+1,'Vehicle Availability'!$B$39:$D$62,3))</f>
        <v>1</v>
      </c>
      <c r="H6115">
        <f t="shared" si="95"/>
        <v>1</v>
      </c>
      <c r="I6115" s="105">
        <f>'Marginal Energy Prices'!C6113/1000</f>
        <v>7.2347946717980047E-2</v>
      </c>
    </row>
    <row r="6116" spans="1:9" x14ac:dyDescent="0.25">
      <c r="A6116">
        <f>HourMap!F6113</f>
        <v>14</v>
      </c>
      <c r="B6116">
        <f>HourMap!H6113</f>
        <v>1</v>
      </c>
      <c r="C6116">
        <f>'2020 Load Shapes'!A6117</f>
        <v>6110</v>
      </c>
      <c r="D6116">
        <f>'2020 Load Shapes'!B6117</f>
        <v>0</v>
      </c>
      <c r="E6116">
        <f>IF(B6116=0,VLOOKUP(DataSet!A6116+1,'Vehicle Availability'!$B$7:$D$30,2),VLOOKUP(DataSet!A6116+1,'Vehicle Availability'!$B$7:$D$30,3))</f>
        <v>1</v>
      </c>
      <c r="F6116">
        <f>'2020 Load Shapes'!C6117</f>
        <v>0</v>
      </c>
      <c r="G6116">
        <f>IF(B6116=0,VLOOKUP(DataSet!A6116+1,'Vehicle Availability'!$B$39:$D$62,2),VLOOKUP(DataSet!A6116+1,'Vehicle Availability'!$B$39:$D$62,3))</f>
        <v>1</v>
      </c>
      <c r="H6116">
        <f t="shared" si="95"/>
        <v>0</v>
      </c>
      <c r="I6116" s="105">
        <f>'Marginal Energy Prices'!C6114/1000</f>
        <v>7.3780415031083069E-2</v>
      </c>
    </row>
    <row r="6117" spans="1:9" x14ac:dyDescent="0.25">
      <c r="A6117">
        <f>HourMap!F6114</f>
        <v>15</v>
      </c>
      <c r="B6117">
        <f>HourMap!H6114</f>
        <v>1</v>
      </c>
      <c r="C6117">
        <f>'2020 Load Shapes'!A6118</f>
        <v>6111</v>
      </c>
      <c r="D6117">
        <f>'2020 Load Shapes'!B6118</f>
        <v>0</v>
      </c>
      <c r="E6117">
        <f>IF(B6117=0,VLOOKUP(DataSet!A6117+1,'Vehicle Availability'!$B$7:$D$30,2),VLOOKUP(DataSet!A6117+1,'Vehicle Availability'!$B$7:$D$30,3))</f>
        <v>1</v>
      </c>
      <c r="F6117">
        <f>'2020 Load Shapes'!C6118</f>
        <v>0</v>
      </c>
      <c r="G6117">
        <f>IF(B6117=0,VLOOKUP(DataSet!A6117+1,'Vehicle Availability'!$B$39:$D$62,2),VLOOKUP(DataSet!A6117+1,'Vehicle Availability'!$B$39:$D$62,3))</f>
        <v>1</v>
      </c>
      <c r="H6117">
        <f t="shared" si="95"/>
        <v>0</v>
      </c>
      <c r="I6117" s="105">
        <f>'Marginal Energy Prices'!C6115/1000</f>
        <v>7.8664419483412129E-2</v>
      </c>
    </row>
    <row r="6118" spans="1:9" x14ac:dyDescent="0.25">
      <c r="A6118">
        <f>HourMap!F6115</f>
        <v>16</v>
      </c>
      <c r="B6118">
        <f>HourMap!H6115</f>
        <v>1</v>
      </c>
      <c r="C6118">
        <f>'2020 Load Shapes'!A6119</f>
        <v>6112</v>
      </c>
      <c r="D6118">
        <f>'2020 Load Shapes'!B6119</f>
        <v>0</v>
      </c>
      <c r="E6118">
        <f>IF(B6118=0,VLOOKUP(DataSet!A6118+1,'Vehicle Availability'!$B$7:$D$30,2),VLOOKUP(DataSet!A6118+1,'Vehicle Availability'!$B$7:$D$30,3))</f>
        <v>1</v>
      </c>
      <c r="F6118">
        <f>'2020 Load Shapes'!C6119</f>
        <v>0</v>
      </c>
      <c r="G6118">
        <f>IF(B6118=0,VLOOKUP(DataSet!A6118+1,'Vehicle Availability'!$B$39:$D$62,2),VLOOKUP(DataSet!A6118+1,'Vehicle Availability'!$B$39:$D$62,3))</f>
        <v>1</v>
      </c>
      <c r="H6118">
        <f t="shared" si="95"/>
        <v>0</v>
      </c>
      <c r="I6118" s="105">
        <f>'Marginal Energy Prices'!C6116/1000</f>
        <v>8.6809651173753985E-2</v>
      </c>
    </row>
    <row r="6119" spans="1:9" x14ac:dyDescent="0.25">
      <c r="A6119">
        <f>HourMap!F6116</f>
        <v>17</v>
      </c>
      <c r="B6119">
        <f>HourMap!H6116</f>
        <v>1</v>
      </c>
      <c r="C6119">
        <f>'2020 Load Shapes'!A6120</f>
        <v>6113</v>
      </c>
      <c r="D6119">
        <f>'2020 Load Shapes'!B6120</f>
        <v>0</v>
      </c>
      <c r="E6119">
        <f>IF(B6119=0,VLOOKUP(DataSet!A6119+1,'Vehicle Availability'!$B$7:$D$30,2),VLOOKUP(DataSet!A6119+1,'Vehicle Availability'!$B$7:$D$30,3))</f>
        <v>1</v>
      </c>
      <c r="F6119">
        <f>'2020 Load Shapes'!C6120</f>
        <v>0</v>
      </c>
      <c r="G6119">
        <f>IF(B6119=0,VLOOKUP(DataSet!A6119+1,'Vehicle Availability'!$B$39:$D$62,2),VLOOKUP(DataSet!A6119+1,'Vehicle Availability'!$B$39:$D$62,3))</f>
        <v>1</v>
      </c>
      <c r="H6119">
        <f t="shared" si="95"/>
        <v>0</v>
      </c>
      <c r="I6119" s="105">
        <f>'Marginal Energy Prices'!C6117/1000</f>
        <v>8.1443381753941724E-2</v>
      </c>
    </row>
    <row r="6120" spans="1:9" x14ac:dyDescent="0.25">
      <c r="A6120">
        <f>HourMap!F6117</f>
        <v>18</v>
      </c>
      <c r="B6120">
        <f>HourMap!H6117</f>
        <v>1</v>
      </c>
      <c r="C6120">
        <f>'2020 Load Shapes'!A6121</f>
        <v>6114</v>
      </c>
      <c r="D6120">
        <f>'2020 Load Shapes'!B6121</f>
        <v>0</v>
      </c>
      <c r="E6120">
        <f>IF(B6120=0,VLOOKUP(DataSet!A6120+1,'Vehicle Availability'!$B$7:$D$30,2),VLOOKUP(DataSet!A6120+1,'Vehicle Availability'!$B$7:$D$30,3))</f>
        <v>0</v>
      </c>
      <c r="F6120">
        <f>'2020 Load Shapes'!C6121</f>
        <v>0</v>
      </c>
      <c r="G6120">
        <f>IF(B6120=0,VLOOKUP(DataSet!A6120+1,'Vehicle Availability'!$B$39:$D$62,2),VLOOKUP(DataSet!A6120+1,'Vehicle Availability'!$B$39:$D$62,3))</f>
        <v>1</v>
      </c>
      <c r="H6120">
        <f t="shared" si="95"/>
        <v>0</v>
      </c>
      <c r="I6120" s="105">
        <f>'Marginal Energy Prices'!C6118/1000</f>
        <v>7.7044539539507406E-2</v>
      </c>
    </row>
    <row r="6121" spans="1:9" x14ac:dyDescent="0.25">
      <c r="A6121">
        <f>HourMap!F6118</f>
        <v>19</v>
      </c>
      <c r="B6121">
        <f>HourMap!H6118</f>
        <v>1</v>
      </c>
      <c r="C6121">
        <f>'2020 Load Shapes'!A6122</f>
        <v>6115</v>
      </c>
      <c r="D6121">
        <f>'2020 Load Shapes'!B6122</f>
        <v>0</v>
      </c>
      <c r="E6121">
        <f>IF(B6121=0,VLOOKUP(DataSet!A6121+1,'Vehicle Availability'!$B$7:$D$30,2),VLOOKUP(DataSet!A6121+1,'Vehicle Availability'!$B$7:$D$30,3))</f>
        <v>1</v>
      </c>
      <c r="F6121">
        <f>'2020 Load Shapes'!C6122</f>
        <v>0</v>
      </c>
      <c r="G6121">
        <f>IF(B6121=0,VLOOKUP(DataSet!A6121+1,'Vehicle Availability'!$B$39:$D$62,2),VLOOKUP(DataSet!A6121+1,'Vehicle Availability'!$B$39:$D$62,3))</f>
        <v>1</v>
      </c>
      <c r="H6121">
        <f t="shared" si="95"/>
        <v>0</v>
      </c>
      <c r="I6121" s="105">
        <f>'Marginal Energy Prices'!C6119/1000</f>
        <v>7.9176624738052648E-2</v>
      </c>
    </row>
    <row r="6122" spans="1:9" x14ac:dyDescent="0.25">
      <c r="A6122">
        <f>HourMap!F6119</f>
        <v>20</v>
      </c>
      <c r="B6122">
        <f>HourMap!H6119</f>
        <v>1</v>
      </c>
      <c r="C6122">
        <f>'2020 Load Shapes'!A6123</f>
        <v>6116</v>
      </c>
      <c r="D6122">
        <f>'2020 Load Shapes'!B6123</f>
        <v>0</v>
      </c>
      <c r="E6122">
        <f>IF(B6122=0,VLOOKUP(DataSet!A6122+1,'Vehicle Availability'!$B$7:$D$30,2),VLOOKUP(DataSet!A6122+1,'Vehicle Availability'!$B$7:$D$30,3))</f>
        <v>1</v>
      </c>
      <c r="F6122">
        <f>'2020 Load Shapes'!C6123</f>
        <v>0</v>
      </c>
      <c r="G6122">
        <f>IF(B6122=0,VLOOKUP(DataSet!A6122+1,'Vehicle Availability'!$B$39:$D$62,2),VLOOKUP(DataSet!A6122+1,'Vehicle Availability'!$B$39:$D$62,3))</f>
        <v>1</v>
      </c>
      <c r="H6122">
        <f t="shared" si="95"/>
        <v>0</v>
      </c>
      <c r="I6122" s="105">
        <f>'Marginal Energy Prices'!C6120/1000</f>
        <v>7.7583810247918231E-2</v>
      </c>
    </row>
    <row r="6123" spans="1:9" x14ac:dyDescent="0.25">
      <c r="A6123">
        <f>HourMap!F6120</f>
        <v>21</v>
      </c>
      <c r="B6123">
        <f>HourMap!H6120</f>
        <v>1</v>
      </c>
      <c r="C6123">
        <f>'2020 Load Shapes'!A6124</f>
        <v>6117</v>
      </c>
      <c r="D6123">
        <f>'2020 Load Shapes'!B6124</f>
        <v>0</v>
      </c>
      <c r="E6123">
        <f>IF(B6123=0,VLOOKUP(DataSet!A6123+1,'Vehicle Availability'!$B$7:$D$30,2),VLOOKUP(DataSet!A6123+1,'Vehicle Availability'!$B$7:$D$30,3))</f>
        <v>1</v>
      </c>
      <c r="F6123">
        <f>'2020 Load Shapes'!C6124</f>
        <v>0</v>
      </c>
      <c r="G6123">
        <f>IF(B6123=0,VLOOKUP(DataSet!A6123+1,'Vehicle Availability'!$B$39:$D$62,2),VLOOKUP(DataSet!A6123+1,'Vehicle Availability'!$B$39:$D$62,3))</f>
        <v>1</v>
      </c>
      <c r="H6123">
        <f t="shared" si="95"/>
        <v>0</v>
      </c>
      <c r="I6123" s="105">
        <f>'Marginal Energy Prices'!C6121/1000</f>
        <v>6.7133742786471093E-2</v>
      </c>
    </row>
    <row r="6124" spans="1:9" x14ac:dyDescent="0.25">
      <c r="A6124">
        <f>HourMap!F6121</f>
        <v>22</v>
      </c>
      <c r="B6124">
        <f>HourMap!H6121</f>
        <v>1</v>
      </c>
      <c r="C6124">
        <f>'2020 Load Shapes'!A6125</f>
        <v>6118</v>
      </c>
      <c r="D6124">
        <f>'2020 Load Shapes'!B6125</f>
        <v>0</v>
      </c>
      <c r="E6124">
        <f>IF(B6124=0,VLOOKUP(DataSet!A6124+1,'Vehicle Availability'!$B$7:$D$30,2),VLOOKUP(DataSet!A6124+1,'Vehicle Availability'!$B$7:$D$30,3))</f>
        <v>1</v>
      </c>
      <c r="F6124">
        <f>'2020 Load Shapes'!C6125</f>
        <v>0</v>
      </c>
      <c r="G6124">
        <f>IF(B6124=0,VLOOKUP(DataSet!A6124+1,'Vehicle Availability'!$B$39:$D$62,2),VLOOKUP(DataSet!A6124+1,'Vehicle Availability'!$B$39:$D$62,3))</f>
        <v>1</v>
      </c>
      <c r="H6124">
        <f t="shared" si="95"/>
        <v>0</v>
      </c>
      <c r="I6124" s="105">
        <f>'Marginal Energy Prices'!C6122/1000</f>
        <v>6.4687318285935519E-2</v>
      </c>
    </row>
    <row r="6125" spans="1:9" x14ac:dyDescent="0.25">
      <c r="A6125">
        <f>HourMap!F6122</f>
        <v>23</v>
      </c>
      <c r="B6125">
        <f>HourMap!H6122</f>
        <v>1</v>
      </c>
      <c r="C6125">
        <f>'2020 Load Shapes'!A6126</f>
        <v>6119</v>
      </c>
      <c r="D6125">
        <f>'2020 Load Shapes'!B6126</f>
        <v>0</v>
      </c>
      <c r="E6125">
        <f>IF(B6125=0,VLOOKUP(DataSet!A6125+1,'Vehicle Availability'!$B$7:$D$30,2),VLOOKUP(DataSet!A6125+1,'Vehicle Availability'!$B$7:$D$30,3))</f>
        <v>1</v>
      </c>
      <c r="F6125">
        <f>'2020 Load Shapes'!C6126</f>
        <v>0</v>
      </c>
      <c r="G6125">
        <f>IF(B6125=0,VLOOKUP(DataSet!A6125+1,'Vehicle Availability'!$B$39:$D$62,2),VLOOKUP(DataSet!A6125+1,'Vehicle Availability'!$B$39:$D$62,3))</f>
        <v>1</v>
      </c>
      <c r="H6125">
        <f t="shared" si="95"/>
        <v>0</v>
      </c>
      <c r="I6125" s="105">
        <f>'Marginal Energy Prices'!C6123/1000</f>
        <v>6.3145710345187345E-2</v>
      </c>
    </row>
    <row r="6126" spans="1:9" x14ac:dyDescent="0.25">
      <c r="A6126">
        <f>HourMap!F6123</f>
        <v>0</v>
      </c>
      <c r="B6126">
        <f>HourMap!H6123</f>
        <v>1</v>
      </c>
      <c r="C6126">
        <f>'2020 Load Shapes'!A6127</f>
        <v>6120</v>
      </c>
      <c r="D6126">
        <f>'2020 Load Shapes'!B6127</f>
        <v>0</v>
      </c>
      <c r="E6126">
        <f>IF(B6126=0,VLOOKUP(DataSet!A6126+1,'Vehicle Availability'!$B$7:$D$30,2),VLOOKUP(DataSet!A6126+1,'Vehicle Availability'!$B$7:$D$30,3))</f>
        <v>1</v>
      </c>
      <c r="F6126">
        <f>'2020 Load Shapes'!C6127</f>
        <v>0</v>
      </c>
      <c r="G6126">
        <f>IF(B6126=0,VLOOKUP(DataSet!A6126+1,'Vehicle Availability'!$B$39:$D$62,2),VLOOKUP(DataSet!A6126+1,'Vehicle Availability'!$B$39:$D$62,3))</f>
        <v>1</v>
      </c>
      <c r="H6126">
        <f t="shared" si="95"/>
        <v>1</v>
      </c>
      <c r="I6126" s="105">
        <f>'Marginal Energy Prices'!C6124/1000</f>
        <v>6.1959921797341083E-2</v>
      </c>
    </row>
    <row r="6127" spans="1:9" x14ac:dyDescent="0.25">
      <c r="A6127">
        <f>HourMap!F6124</f>
        <v>1</v>
      </c>
      <c r="B6127">
        <f>HourMap!H6124</f>
        <v>1</v>
      </c>
      <c r="C6127">
        <f>'2020 Load Shapes'!A6128</f>
        <v>6121</v>
      </c>
      <c r="D6127">
        <f>'2020 Load Shapes'!B6128</f>
        <v>0</v>
      </c>
      <c r="E6127">
        <f>IF(B6127=0,VLOOKUP(DataSet!A6127+1,'Vehicle Availability'!$B$7:$D$30,2),VLOOKUP(DataSet!A6127+1,'Vehicle Availability'!$B$7:$D$30,3))</f>
        <v>1</v>
      </c>
      <c r="F6127">
        <f>'2020 Load Shapes'!C6128</f>
        <v>0</v>
      </c>
      <c r="G6127">
        <f>IF(B6127=0,VLOOKUP(DataSet!A6127+1,'Vehicle Availability'!$B$39:$D$62,2),VLOOKUP(DataSet!A6127+1,'Vehicle Availability'!$B$39:$D$62,3))</f>
        <v>1</v>
      </c>
      <c r="H6127">
        <f t="shared" si="95"/>
        <v>1</v>
      </c>
      <c r="I6127" s="105">
        <f>'Marginal Energy Prices'!C6125/1000</f>
        <v>5.9776617707498578E-2</v>
      </c>
    </row>
    <row r="6128" spans="1:9" x14ac:dyDescent="0.25">
      <c r="A6128">
        <f>HourMap!F6125</f>
        <v>2</v>
      </c>
      <c r="B6128">
        <f>HourMap!H6125</f>
        <v>1</v>
      </c>
      <c r="C6128">
        <f>'2020 Load Shapes'!A6129</f>
        <v>6122</v>
      </c>
      <c r="D6128">
        <f>'2020 Load Shapes'!B6129</f>
        <v>0</v>
      </c>
      <c r="E6128">
        <f>IF(B6128=0,VLOOKUP(DataSet!A6128+1,'Vehicle Availability'!$B$7:$D$30,2),VLOOKUP(DataSet!A6128+1,'Vehicle Availability'!$B$7:$D$30,3))</f>
        <v>1</v>
      </c>
      <c r="F6128">
        <f>'2020 Load Shapes'!C6129</f>
        <v>0</v>
      </c>
      <c r="G6128">
        <f>IF(B6128=0,VLOOKUP(DataSet!A6128+1,'Vehicle Availability'!$B$39:$D$62,2),VLOOKUP(DataSet!A6128+1,'Vehicle Availability'!$B$39:$D$62,3))</f>
        <v>1</v>
      </c>
      <c r="H6128">
        <f t="shared" si="95"/>
        <v>1</v>
      </c>
      <c r="I6128" s="105">
        <f>'Marginal Energy Prices'!C6126/1000</f>
        <v>5.541010121327359E-2</v>
      </c>
    </row>
    <row r="6129" spans="1:9" x14ac:dyDescent="0.25">
      <c r="A6129">
        <f>HourMap!F6126</f>
        <v>3</v>
      </c>
      <c r="B6129">
        <f>HourMap!H6126</f>
        <v>1</v>
      </c>
      <c r="C6129">
        <f>'2020 Load Shapes'!A6130</f>
        <v>6123</v>
      </c>
      <c r="D6129">
        <f>'2020 Load Shapes'!B6130</f>
        <v>6.6</v>
      </c>
      <c r="E6129">
        <f>IF(B6129=0,VLOOKUP(DataSet!A6129+1,'Vehicle Availability'!$B$7:$D$30,2),VLOOKUP(DataSet!A6129+1,'Vehicle Availability'!$B$7:$D$30,3))</f>
        <v>1</v>
      </c>
      <c r="F6129">
        <f>'2020 Load Shapes'!C6130</f>
        <v>3.3</v>
      </c>
      <c r="G6129">
        <f>IF(B6129=0,VLOOKUP(DataSet!A6129+1,'Vehicle Availability'!$B$39:$D$62,2),VLOOKUP(DataSet!A6129+1,'Vehicle Availability'!$B$39:$D$62,3))</f>
        <v>1</v>
      </c>
      <c r="H6129">
        <f t="shared" si="95"/>
        <v>1</v>
      </c>
      <c r="I6129" s="105">
        <f>'Marginal Energy Prices'!C6127/1000</f>
        <v>5.2585158891170387E-2</v>
      </c>
    </row>
    <row r="6130" spans="1:9" x14ac:dyDescent="0.25">
      <c r="A6130">
        <f>HourMap!F6127</f>
        <v>4</v>
      </c>
      <c r="B6130">
        <f>HourMap!H6127</f>
        <v>1</v>
      </c>
      <c r="C6130">
        <f>'2020 Load Shapes'!A6131</f>
        <v>6124</v>
      </c>
      <c r="D6130">
        <f>'2020 Load Shapes'!B6131</f>
        <v>5.2842105263157757</v>
      </c>
      <c r="E6130">
        <f>IF(B6130=0,VLOOKUP(DataSet!A6130+1,'Vehicle Availability'!$B$7:$D$30,2),VLOOKUP(DataSet!A6130+1,'Vehicle Availability'!$B$7:$D$30,3))</f>
        <v>1</v>
      </c>
      <c r="F6130">
        <f>'2020 Load Shapes'!C6131</f>
        <v>3.3</v>
      </c>
      <c r="G6130">
        <f>IF(B6130=0,VLOOKUP(DataSet!A6130+1,'Vehicle Availability'!$B$39:$D$62,2),VLOOKUP(DataSet!A6130+1,'Vehicle Availability'!$B$39:$D$62,3))</f>
        <v>1</v>
      </c>
      <c r="H6130">
        <f t="shared" si="95"/>
        <v>1</v>
      </c>
      <c r="I6130" s="105">
        <f>'Marginal Energy Prices'!C6128/1000</f>
        <v>5.3138668793524822E-2</v>
      </c>
    </row>
    <row r="6131" spans="1:9" x14ac:dyDescent="0.25">
      <c r="A6131">
        <f>HourMap!F6128</f>
        <v>5</v>
      </c>
      <c r="B6131">
        <f>HourMap!H6128</f>
        <v>1</v>
      </c>
      <c r="C6131">
        <f>'2020 Load Shapes'!A6132</f>
        <v>6125</v>
      </c>
      <c r="D6131">
        <f>'2020 Load Shapes'!B6132</f>
        <v>0</v>
      </c>
      <c r="E6131">
        <f>IF(B6131=0,VLOOKUP(DataSet!A6131+1,'Vehicle Availability'!$B$7:$D$30,2),VLOOKUP(DataSet!A6131+1,'Vehicle Availability'!$B$7:$D$30,3))</f>
        <v>1</v>
      </c>
      <c r="F6131">
        <f>'2020 Load Shapes'!C6132</f>
        <v>0</v>
      </c>
      <c r="G6131">
        <f>IF(B6131=0,VLOOKUP(DataSet!A6131+1,'Vehicle Availability'!$B$39:$D$62,2),VLOOKUP(DataSet!A6131+1,'Vehicle Availability'!$B$39:$D$62,3))</f>
        <v>1</v>
      </c>
      <c r="H6131">
        <f t="shared" si="95"/>
        <v>1</v>
      </c>
      <c r="I6131" s="105">
        <f>'Marginal Energy Prices'!C6129/1000</f>
        <v>5.6585518534433402E-2</v>
      </c>
    </row>
    <row r="6132" spans="1:9" x14ac:dyDescent="0.25">
      <c r="A6132">
        <f>HourMap!F6129</f>
        <v>6</v>
      </c>
      <c r="B6132">
        <f>HourMap!H6129</f>
        <v>1</v>
      </c>
      <c r="C6132">
        <f>'2020 Load Shapes'!A6133</f>
        <v>6126</v>
      </c>
      <c r="D6132">
        <f>'2020 Load Shapes'!B6133</f>
        <v>0</v>
      </c>
      <c r="E6132">
        <f>IF(B6132=0,VLOOKUP(DataSet!A6132+1,'Vehicle Availability'!$B$7:$D$30,2),VLOOKUP(DataSet!A6132+1,'Vehicle Availability'!$B$7:$D$30,3))</f>
        <v>1</v>
      </c>
      <c r="F6132">
        <f>'2020 Load Shapes'!C6133</f>
        <v>0</v>
      </c>
      <c r="G6132">
        <f>IF(B6132=0,VLOOKUP(DataSet!A6132+1,'Vehicle Availability'!$B$39:$D$62,2),VLOOKUP(DataSet!A6132+1,'Vehicle Availability'!$B$39:$D$62,3))</f>
        <v>1</v>
      </c>
      <c r="H6132">
        <f t="shared" si="95"/>
        <v>1</v>
      </c>
      <c r="I6132" s="105">
        <f>'Marginal Energy Prices'!C6130/1000</f>
        <v>5.5053632210265324E-2</v>
      </c>
    </row>
    <row r="6133" spans="1:9" x14ac:dyDescent="0.25">
      <c r="A6133">
        <f>HourMap!F6130</f>
        <v>7</v>
      </c>
      <c r="B6133">
        <f>HourMap!H6130</f>
        <v>1</v>
      </c>
      <c r="C6133">
        <f>'2020 Load Shapes'!A6134</f>
        <v>6127</v>
      </c>
      <c r="D6133">
        <f>'2020 Load Shapes'!B6134</f>
        <v>0</v>
      </c>
      <c r="E6133">
        <f>IF(B6133=0,VLOOKUP(DataSet!A6133+1,'Vehicle Availability'!$B$7:$D$30,2),VLOOKUP(DataSet!A6133+1,'Vehicle Availability'!$B$7:$D$30,3))</f>
        <v>0</v>
      </c>
      <c r="F6133">
        <f>'2020 Load Shapes'!C6134</f>
        <v>0</v>
      </c>
      <c r="G6133">
        <f>IF(B6133=0,VLOOKUP(DataSet!A6133+1,'Vehicle Availability'!$B$39:$D$62,2),VLOOKUP(DataSet!A6133+1,'Vehicle Availability'!$B$39:$D$62,3))</f>
        <v>1</v>
      </c>
      <c r="H6133">
        <f t="shared" si="95"/>
        <v>1</v>
      </c>
      <c r="I6133" s="105">
        <f>'Marginal Energy Prices'!C6131/1000</f>
        <v>5.4297735120760728E-2</v>
      </c>
    </row>
    <row r="6134" spans="1:9" x14ac:dyDescent="0.25">
      <c r="A6134">
        <f>HourMap!F6131</f>
        <v>8</v>
      </c>
      <c r="B6134">
        <f>HourMap!H6131</f>
        <v>1</v>
      </c>
      <c r="C6134">
        <f>'2020 Load Shapes'!A6135</f>
        <v>6128</v>
      </c>
      <c r="D6134">
        <f>'2020 Load Shapes'!B6135</f>
        <v>6.6</v>
      </c>
      <c r="E6134">
        <f>IF(B6134=0,VLOOKUP(DataSet!A6134+1,'Vehicle Availability'!$B$7:$D$30,2),VLOOKUP(DataSet!A6134+1,'Vehicle Availability'!$B$7:$D$30,3))</f>
        <v>1</v>
      </c>
      <c r="F6134">
        <f>'2020 Load Shapes'!C6135</f>
        <v>3.3</v>
      </c>
      <c r="G6134">
        <f>IF(B6134=0,VLOOKUP(DataSet!A6134+1,'Vehicle Availability'!$B$39:$D$62,2),VLOOKUP(DataSet!A6134+1,'Vehicle Availability'!$B$39:$D$62,3))</f>
        <v>1</v>
      </c>
      <c r="H6134">
        <f t="shared" si="95"/>
        <v>1</v>
      </c>
      <c r="I6134" s="105">
        <f>'Marginal Energy Prices'!C6132/1000</f>
        <v>5.0107325985306518E-2</v>
      </c>
    </row>
    <row r="6135" spans="1:9" x14ac:dyDescent="0.25">
      <c r="A6135">
        <f>HourMap!F6132</f>
        <v>9</v>
      </c>
      <c r="B6135">
        <f>HourMap!H6132</f>
        <v>1</v>
      </c>
      <c r="C6135">
        <f>'2020 Load Shapes'!A6136</f>
        <v>6129</v>
      </c>
      <c r="D6135">
        <f>'2020 Load Shapes'!B6136</f>
        <v>0</v>
      </c>
      <c r="E6135">
        <f>IF(B6135=0,VLOOKUP(DataSet!A6135+1,'Vehicle Availability'!$B$7:$D$30,2),VLOOKUP(DataSet!A6135+1,'Vehicle Availability'!$B$7:$D$30,3))</f>
        <v>1</v>
      </c>
      <c r="F6135">
        <f>'2020 Load Shapes'!C6136</f>
        <v>3.3</v>
      </c>
      <c r="G6135">
        <f>IF(B6135=0,VLOOKUP(DataSet!A6135+1,'Vehicle Availability'!$B$39:$D$62,2),VLOOKUP(DataSet!A6135+1,'Vehicle Availability'!$B$39:$D$62,3))</f>
        <v>1</v>
      </c>
      <c r="H6135">
        <f t="shared" si="95"/>
        <v>1</v>
      </c>
      <c r="I6135" s="105">
        <f>'Marginal Energy Prices'!C6133/1000</f>
        <v>5.3460039773348816E-2</v>
      </c>
    </row>
    <row r="6136" spans="1:9" x14ac:dyDescent="0.25">
      <c r="A6136">
        <f>HourMap!F6133</f>
        <v>10</v>
      </c>
      <c r="B6136">
        <f>HourMap!H6133</f>
        <v>1</v>
      </c>
      <c r="C6136">
        <f>'2020 Load Shapes'!A6137</f>
        <v>6130</v>
      </c>
      <c r="D6136">
        <f>'2020 Load Shapes'!B6137</f>
        <v>0</v>
      </c>
      <c r="E6136">
        <f>IF(B6136=0,VLOOKUP(DataSet!A6136+1,'Vehicle Availability'!$B$7:$D$30,2),VLOOKUP(DataSet!A6136+1,'Vehicle Availability'!$B$7:$D$30,3))</f>
        <v>1</v>
      </c>
      <c r="F6136">
        <f>'2020 Load Shapes'!C6137</f>
        <v>0</v>
      </c>
      <c r="G6136">
        <f>IF(B6136=0,VLOOKUP(DataSet!A6136+1,'Vehicle Availability'!$B$39:$D$62,2),VLOOKUP(DataSet!A6136+1,'Vehicle Availability'!$B$39:$D$62,3))</f>
        <v>1</v>
      </c>
      <c r="H6136">
        <f t="shared" si="95"/>
        <v>1</v>
      </c>
      <c r="I6136" s="105">
        <f>'Marginal Energy Prices'!C6134/1000</f>
        <v>5.6549330011038713E-2</v>
      </c>
    </row>
    <row r="6137" spans="1:9" x14ac:dyDescent="0.25">
      <c r="A6137">
        <f>HourMap!F6134</f>
        <v>11</v>
      </c>
      <c r="B6137">
        <f>HourMap!H6134</f>
        <v>1</v>
      </c>
      <c r="C6137">
        <f>'2020 Load Shapes'!A6138</f>
        <v>6131</v>
      </c>
      <c r="D6137">
        <f>'2020 Load Shapes'!B6138</f>
        <v>0</v>
      </c>
      <c r="E6137">
        <f>IF(B6137=0,VLOOKUP(DataSet!A6137+1,'Vehicle Availability'!$B$7:$D$30,2),VLOOKUP(DataSet!A6137+1,'Vehicle Availability'!$B$7:$D$30,3))</f>
        <v>1</v>
      </c>
      <c r="F6137">
        <f>'2020 Load Shapes'!C6138</f>
        <v>0</v>
      </c>
      <c r="G6137">
        <f>IF(B6137=0,VLOOKUP(DataSet!A6137+1,'Vehicle Availability'!$B$39:$D$62,2),VLOOKUP(DataSet!A6137+1,'Vehicle Availability'!$B$39:$D$62,3))</f>
        <v>1</v>
      </c>
      <c r="H6137">
        <f t="shared" si="95"/>
        <v>1</v>
      </c>
      <c r="I6137" s="105">
        <f>'Marginal Energy Prices'!C6135/1000</f>
        <v>6.0448364194056775E-2</v>
      </c>
    </row>
    <row r="6138" spans="1:9" x14ac:dyDescent="0.25">
      <c r="A6138">
        <f>HourMap!F6135</f>
        <v>12</v>
      </c>
      <c r="B6138">
        <f>HourMap!H6135</f>
        <v>1</v>
      </c>
      <c r="C6138">
        <f>'2020 Load Shapes'!A6139</f>
        <v>6132</v>
      </c>
      <c r="D6138">
        <f>'2020 Load Shapes'!B6139</f>
        <v>0</v>
      </c>
      <c r="E6138">
        <f>IF(B6138=0,VLOOKUP(DataSet!A6138+1,'Vehicle Availability'!$B$7:$D$30,2),VLOOKUP(DataSet!A6138+1,'Vehicle Availability'!$B$7:$D$30,3))</f>
        <v>1</v>
      </c>
      <c r="F6138">
        <f>'2020 Load Shapes'!C6139</f>
        <v>0</v>
      </c>
      <c r="G6138">
        <f>IF(B6138=0,VLOOKUP(DataSet!A6138+1,'Vehicle Availability'!$B$39:$D$62,2),VLOOKUP(DataSet!A6138+1,'Vehicle Availability'!$B$39:$D$62,3))</f>
        <v>1</v>
      </c>
      <c r="H6138">
        <f t="shared" si="95"/>
        <v>1</v>
      </c>
      <c r="I6138" s="105">
        <f>'Marginal Energy Prices'!C6136/1000</f>
        <v>6.4039975041565361E-2</v>
      </c>
    </row>
    <row r="6139" spans="1:9" x14ac:dyDescent="0.25">
      <c r="A6139">
        <f>HourMap!F6136</f>
        <v>13</v>
      </c>
      <c r="B6139">
        <f>HourMap!H6136</f>
        <v>1</v>
      </c>
      <c r="C6139">
        <f>'2020 Load Shapes'!A6140</f>
        <v>6133</v>
      </c>
      <c r="D6139">
        <f>'2020 Load Shapes'!B6140</f>
        <v>0</v>
      </c>
      <c r="E6139">
        <f>IF(B6139=0,VLOOKUP(DataSet!A6139+1,'Vehicle Availability'!$B$7:$D$30,2),VLOOKUP(DataSet!A6139+1,'Vehicle Availability'!$B$7:$D$30,3))</f>
        <v>1</v>
      </c>
      <c r="F6139">
        <f>'2020 Load Shapes'!C6140</f>
        <v>0</v>
      </c>
      <c r="G6139">
        <f>IF(B6139=0,VLOOKUP(DataSet!A6139+1,'Vehicle Availability'!$B$39:$D$62,2),VLOOKUP(DataSet!A6139+1,'Vehicle Availability'!$B$39:$D$62,3))</f>
        <v>1</v>
      </c>
      <c r="H6139">
        <f t="shared" si="95"/>
        <v>1</v>
      </c>
      <c r="I6139" s="105">
        <f>'Marginal Energy Prices'!C6137/1000</f>
        <v>6.750193116450097E-2</v>
      </c>
    </row>
    <row r="6140" spans="1:9" x14ac:dyDescent="0.25">
      <c r="A6140">
        <f>HourMap!F6137</f>
        <v>14</v>
      </c>
      <c r="B6140">
        <f>HourMap!H6137</f>
        <v>1</v>
      </c>
      <c r="C6140">
        <f>'2020 Load Shapes'!A6141</f>
        <v>6134</v>
      </c>
      <c r="D6140">
        <f>'2020 Load Shapes'!B6141</f>
        <v>0</v>
      </c>
      <c r="E6140">
        <f>IF(B6140=0,VLOOKUP(DataSet!A6140+1,'Vehicle Availability'!$B$7:$D$30,2),VLOOKUP(DataSet!A6140+1,'Vehicle Availability'!$B$7:$D$30,3))</f>
        <v>1</v>
      </c>
      <c r="F6140">
        <f>'2020 Load Shapes'!C6141</f>
        <v>0</v>
      </c>
      <c r="G6140">
        <f>IF(B6140=0,VLOOKUP(DataSet!A6140+1,'Vehicle Availability'!$B$39:$D$62,2),VLOOKUP(DataSet!A6140+1,'Vehicle Availability'!$B$39:$D$62,3))</f>
        <v>1</v>
      </c>
      <c r="H6140">
        <f t="shared" si="95"/>
        <v>0</v>
      </c>
      <c r="I6140" s="105">
        <f>'Marginal Energy Prices'!C6138/1000</f>
        <v>6.9288287572228907E-2</v>
      </c>
    </row>
    <row r="6141" spans="1:9" x14ac:dyDescent="0.25">
      <c r="A6141">
        <f>HourMap!F6138</f>
        <v>15</v>
      </c>
      <c r="B6141">
        <f>HourMap!H6138</f>
        <v>1</v>
      </c>
      <c r="C6141">
        <f>'2020 Load Shapes'!A6142</f>
        <v>6135</v>
      </c>
      <c r="D6141">
        <f>'2020 Load Shapes'!B6142</f>
        <v>0</v>
      </c>
      <c r="E6141">
        <f>IF(B6141=0,VLOOKUP(DataSet!A6141+1,'Vehicle Availability'!$B$7:$D$30,2),VLOOKUP(DataSet!A6141+1,'Vehicle Availability'!$B$7:$D$30,3))</f>
        <v>1</v>
      </c>
      <c r="F6141">
        <f>'2020 Load Shapes'!C6142</f>
        <v>0</v>
      </c>
      <c r="G6141">
        <f>IF(B6141=0,VLOOKUP(DataSet!A6141+1,'Vehicle Availability'!$B$39:$D$62,2),VLOOKUP(DataSet!A6141+1,'Vehicle Availability'!$B$39:$D$62,3))</f>
        <v>1</v>
      </c>
      <c r="H6141">
        <f t="shared" si="95"/>
        <v>0</v>
      </c>
      <c r="I6141" s="105">
        <f>'Marginal Energy Prices'!C6139/1000</f>
        <v>7.5293547053876489E-2</v>
      </c>
    </row>
    <row r="6142" spans="1:9" x14ac:dyDescent="0.25">
      <c r="A6142">
        <f>HourMap!F6139</f>
        <v>16</v>
      </c>
      <c r="B6142">
        <f>HourMap!H6139</f>
        <v>1</v>
      </c>
      <c r="C6142">
        <f>'2020 Load Shapes'!A6143</f>
        <v>6136</v>
      </c>
      <c r="D6142">
        <f>'2020 Load Shapes'!B6143</f>
        <v>0</v>
      </c>
      <c r="E6142">
        <f>IF(B6142=0,VLOOKUP(DataSet!A6142+1,'Vehicle Availability'!$B$7:$D$30,2),VLOOKUP(DataSet!A6142+1,'Vehicle Availability'!$B$7:$D$30,3))</f>
        <v>1</v>
      </c>
      <c r="F6142">
        <f>'2020 Load Shapes'!C6143</f>
        <v>0</v>
      </c>
      <c r="G6142">
        <f>IF(B6142=0,VLOOKUP(DataSet!A6142+1,'Vehicle Availability'!$B$39:$D$62,2),VLOOKUP(DataSet!A6142+1,'Vehicle Availability'!$B$39:$D$62,3))</f>
        <v>1</v>
      </c>
      <c r="H6142">
        <f t="shared" si="95"/>
        <v>0</v>
      </c>
      <c r="I6142" s="105">
        <f>'Marginal Energy Prices'!C6140/1000</f>
        <v>8.1546849606812008E-2</v>
      </c>
    </row>
    <row r="6143" spans="1:9" x14ac:dyDescent="0.25">
      <c r="A6143">
        <f>HourMap!F6140</f>
        <v>17</v>
      </c>
      <c r="B6143">
        <f>HourMap!H6140</f>
        <v>1</v>
      </c>
      <c r="C6143">
        <f>'2020 Load Shapes'!A6144</f>
        <v>6137</v>
      </c>
      <c r="D6143">
        <f>'2020 Load Shapes'!B6144</f>
        <v>0</v>
      </c>
      <c r="E6143">
        <f>IF(B6143=0,VLOOKUP(DataSet!A6143+1,'Vehicle Availability'!$B$7:$D$30,2),VLOOKUP(DataSet!A6143+1,'Vehicle Availability'!$B$7:$D$30,3))</f>
        <v>1</v>
      </c>
      <c r="F6143">
        <f>'2020 Load Shapes'!C6144</f>
        <v>0</v>
      </c>
      <c r="G6143">
        <f>IF(B6143=0,VLOOKUP(DataSet!A6143+1,'Vehicle Availability'!$B$39:$D$62,2),VLOOKUP(DataSet!A6143+1,'Vehicle Availability'!$B$39:$D$62,3))</f>
        <v>1</v>
      </c>
      <c r="H6143">
        <f t="shared" si="95"/>
        <v>0</v>
      </c>
      <c r="I6143" s="105">
        <f>'Marginal Energy Prices'!C6141/1000</f>
        <v>7.7728398959816092E-2</v>
      </c>
    </row>
    <row r="6144" spans="1:9" x14ac:dyDescent="0.25">
      <c r="A6144">
        <f>HourMap!F6141</f>
        <v>18</v>
      </c>
      <c r="B6144">
        <f>HourMap!H6141</f>
        <v>1</v>
      </c>
      <c r="C6144">
        <f>'2020 Load Shapes'!A6145</f>
        <v>6138</v>
      </c>
      <c r="D6144">
        <f>'2020 Load Shapes'!B6145</f>
        <v>0</v>
      </c>
      <c r="E6144">
        <f>IF(B6144=0,VLOOKUP(DataSet!A6144+1,'Vehicle Availability'!$B$7:$D$30,2),VLOOKUP(DataSet!A6144+1,'Vehicle Availability'!$B$7:$D$30,3))</f>
        <v>0</v>
      </c>
      <c r="F6144">
        <f>'2020 Load Shapes'!C6145</f>
        <v>0</v>
      </c>
      <c r="G6144">
        <f>IF(B6144=0,VLOOKUP(DataSet!A6144+1,'Vehicle Availability'!$B$39:$D$62,2),VLOOKUP(DataSet!A6144+1,'Vehicle Availability'!$B$39:$D$62,3))</f>
        <v>1</v>
      </c>
      <c r="H6144">
        <f t="shared" si="95"/>
        <v>0</v>
      </c>
      <c r="I6144" s="105">
        <f>'Marginal Energy Prices'!C6142/1000</f>
        <v>7.8156366043435122E-2</v>
      </c>
    </row>
    <row r="6145" spans="1:9" x14ac:dyDescent="0.25">
      <c r="A6145">
        <f>HourMap!F6142</f>
        <v>19</v>
      </c>
      <c r="B6145">
        <f>HourMap!H6142</f>
        <v>1</v>
      </c>
      <c r="C6145">
        <f>'2020 Load Shapes'!A6146</f>
        <v>6139</v>
      </c>
      <c r="D6145">
        <f>'2020 Load Shapes'!B6146</f>
        <v>0</v>
      </c>
      <c r="E6145">
        <f>IF(B6145=0,VLOOKUP(DataSet!A6145+1,'Vehicle Availability'!$B$7:$D$30,2),VLOOKUP(DataSet!A6145+1,'Vehicle Availability'!$B$7:$D$30,3))</f>
        <v>1</v>
      </c>
      <c r="F6145">
        <f>'2020 Load Shapes'!C6146</f>
        <v>0</v>
      </c>
      <c r="G6145">
        <f>IF(B6145=0,VLOOKUP(DataSet!A6145+1,'Vehicle Availability'!$B$39:$D$62,2),VLOOKUP(DataSet!A6145+1,'Vehicle Availability'!$B$39:$D$62,3))</f>
        <v>1</v>
      </c>
      <c r="H6145">
        <f t="shared" si="95"/>
        <v>0</v>
      </c>
      <c r="I6145" s="105">
        <f>'Marginal Energy Prices'!C6143/1000</f>
        <v>8.5574300315433241E-2</v>
      </c>
    </row>
    <row r="6146" spans="1:9" x14ac:dyDescent="0.25">
      <c r="A6146">
        <f>HourMap!F6143</f>
        <v>20</v>
      </c>
      <c r="B6146">
        <f>HourMap!H6143</f>
        <v>1</v>
      </c>
      <c r="C6146">
        <f>'2020 Load Shapes'!A6147</f>
        <v>6140</v>
      </c>
      <c r="D6146">
        <f>'2020 Load Shapes'!B6147</f>
        <v>0</v>
      </c>
      <c r="E6146">
        <f>IF(B6146=0,VLOOKUP(DataSet!A6146+1,'Vehicle Availability'!$B$7:$D$30,2),VLOOKUP(DataSet!A6146+1,'Vehicle Availability'!$B$7:$D$30,3))</f>
        <v>1</v>
      </c>
      <c r="F6146">
        <f>'2020 Load Shapes'!C6147</f>
        <v>0</v>
      </c>
      <c r="G6146">
        <f>IF(B6146=0,VLOOKUP(DataSet!A6146+1,'Vehicle Availability'!$B$39:$D$62,2),VLOOKUP(DataSet!A6146+1,'Vehicle Availability'!$B$39:$D$62,3))</f>
        <v>1</v>
      </c>
      <c r="H6146">
        <f t="shared" si="95"/>
        <v>0</v>
      </c>
      <c r="I6146" s="105">
        <f>'Marginal Energy Prices'!C6144/1000</f>
        <v>7.7991825062379255E-2</v>
      </c>
    </row>
    <row r="6147" spans="1:9" x14ac:dyDescent="0.25">
      <c r="A6147">
        <f>HourMap!F6144</f>
        <v>21</v>
      </c>
      <c r="B6147">
        <f>HourMap!H6144</f>
        <v>1</v>
      </c>
      <c r="C6147">
        <f>'2020 Load Shapes'!A6148</f>
        <v>6141</v>
      </c>
      <c r="D6147">
        <f>'2020 Load Shapes'!B6148</f>
        <v>0</v>
      </c>
      <c r="E6147">
        <f>IF(B6147=0,VLOOKUP(DataSet!A6147+1,'Vehicle Availability'!$B$7:$D$30,2),VLOOKUP(DataSet!A6147+1,'Vehicle Availability'!$B$7:$D$30,3))</f>
        <v>1</v>
      </c>
      <c r="F6147">
        <f>'2020 Load Shapes'!C6148</f>
        <v>0</v>
      </c>
      <c r="G6147">
        <f>IF(B6147=0,VLOOKUP(DataSet!A6147+1,'Vehicle Availability'!$B$39:$D$62,2),VLOOKUP(DataSet!A6147+1,'Vehicle Availability'!$B$39:$D$62,3))</f>
        <v>1</v>
      </c>
      <c r="H6147">
        <f t="shared" si="95"/>
        <v>0</v>
      </c>
      <c r="I6147" s="105">
        <f>'Marginal Energy Prices'!C6145/1000</f>
        <v>6.5844643572036482E-2</v>
      </c>
    </row>
    <row r="6148" spans="1:9" x14ac:dyDescent="0.25">
      <c r="A6148">
        <f>HourMap!F6145</f>
        <v>22</v>
      </c>
      <c r="B6148">
        <f>HourMap!H6145</f>
        <v>1</v>
      </c>
      <c r="C6148">
        <f>'2020 Load Shapes'!A6149</f>
        <v>6142</v>
      </c>
      <c r="D6148">
        <f>'2020 Load Shapes'!B6149</f>
        <v>0</v>
      </c>
      <c r="E6148">
        <f>IF(B6148=0,VLOOKUP(DataSet!A6148+1,'Vehicle Availability'!$B$7:$D$30,2),VLOOKUP(DataSet!A6148+1,'Vehicle Availability'!$B$7:$D$30,3))</f>
        <v>1</v>
      </c>
      <c r="F6148">
        <f>'2020 Load Shapes'!C6149</f>
        <v>0</v>
      </c>
      <c r="G6148">
        <f>IF(B6148=0,VLOOKUP(DataSet!A6148+1,'Vehicle Availability'!$B$39:$D$62,2),VLOOKUP(DataSet!A6148+1,'Vehicle Availability'!$B$39:$D$62,3))</f>
        <v>1</v>
      </c>
      <c r="H6148">
        <f t="shared" si="95"/>
        <v>0</v>
      </c>
      <c r="I6148" s="105">
        <f>'Marginal Energy Prices'!C6146/1000</f>
        <v>6.5379072144455833E-2</v>
      </c>
    </row>
    <row r="6149" spans="1:9" x14ac:dyDescent="0.25">
      <c r="A6149">
        <f>HourMap!F6146</f>
        <v>23</v>
      </c>
      <c r="B6149">
        <f>HourMap!H6146</f>
        <v>1</v>
      </c>
      <c r="C6149">
        <f>'2020 Load Shapes'!A6150</f>
        <v>6143</v>
      </c>
      <c r="D6149">
        <f>'2020 Load Shapes'!B6150</f>
        <v>0</v>
      </c>
      <c r="E6149">
        <f>IF(B6149=0,VLOOKUP(DataSet!A6149+1,'Vehicle Availability'!$B$7:$D$30,2),VLOOKUP(DataSet!A6149+1,'Vehicle Availability'!$B$7:$D$30,3))</f>
        <v>1</v>
      </c>
      <c r="F6149">
        <f>'2020 Load Shapes'!C6150</f>
        <v>0</v>
      </c>
      <c r="G6149">
        <f>IF(B6149=0,VLOOKUP(DataSet!A6149+1,'Vehicle Availability'!$B$39:$D$62,2),VLOOKUP(DataSet!A6149+1,'Vehicle Availability'!$B$39:$D$62,3))</f>
        <v>1</v>
      </c>
      <c r="H6149">
        <f t="shared" si="95"/>
        <v>0</v>
      </c>
      <c r="I6149" s="105">
        <f>'Marginal Energy Prices'!C6147/1000</f>
        <v>6.2514841343439029E-2</v>
      </c>
    </row>
    <row r="6150" spans="1:9" x14ac:dyDescent="0.25">
      <c r="A6150">
        <f>HourMap!F6147</f>
        <v>0</v>
      </c>
      <c r="B6150">
        <f>HourMap!H6147</f>
        <v>0</v>
      </c>
      <c r="C6150">
        <f>'2020 Load Shapes'!A6151</f>
        <v>6144</v>
      </c>
      <c r="D6150">
        <f>'2020 Load Shapes'!B6151</f>
        <v>0</v>
      </c>
      <c r="E6150">
        <f>IF(B6150=0,VLOOKUP(DataSet!A6150+1,'Vehicle Availability'!$B$7:$D$30,2),VLOOKUP(DataSet!A6150+1,'Vehicle Availability'!$B$7:$D$30,3))</f>
        <v>1</v>
      </c>
      <c r="F6150">
        <f>'2020 Load Shapes'!C6151</f>
        <v>0</v>
      </c>
      <c r="G6150">
        <f>IF(B6150=0,VLOOKUP(DataSet!A6150+1,'Vehicle Availability'!$B$39:$D$62,2),VLOOKUP(DataSet!A6150+1,'Vehicle Availability'!$B$39:$D$62,3))</f>
        <v>1</v>
      </c>
      <c r="H6150">
        <f t="shared" si="95"/>
        <v>1</v>
      </c>
      <c r="I6150" s="105">
        <f>'Marginal Energy Prices'!C6148/1000</f>
        <v>6.2044408779764582E-2</v>
      </c>
    </row>
    <row r="6151" spans="1:9" x14ac:dyDescent="0.25">
      <c r="A6151">
        <f>HourMap!F6148</f>
        <v>1</v>
      </c>
      <c r="B6151">
        <f>HourMap!H6148</f>
        <v>0</v>
      </c>
      <c r="C6151">
        <f>'2020 Load Shapes'!A6152</f>
        <v>6145</v>
      </c>
      <c r="D6151">
        <f>'2020 Load Shapes'!B6152</f>
        <v>0</v>
      </c>
      <c r="E6151">
        <f>IF(B6151=0,VLOOKUP(DataSet!A6151+1,'Vehicle Availability'!$B$7:$D$30,2),VLOOKUP(DataSet!A6151+1,'Vehicle Availability'!$B$7:$D$30,3))</f>
        <v>1</v>
      </c>
      <c r="F6151">
        <f>'2020 Load Shapes'!C6152</f>
        <v>0</v>
      </c>
      <c r="G6151">
        <f>IF(B6151=0,VLOOKUP(DataSet!A6151+1,'Vehicle Availability'!$B$39:$D$62,2),VLOOKUP(DataSet!A6151+1,'Vehicle Availability'!$B$39:$D$62,3))</f>
        <v>1</v>
      </c>
      <c r="H6151">
        <f t="shared" si="95"/>
        <v>1</v>
      </c>
      <c r="I6151" s="105">
        <f>'Marginal Energy Prices'!C6149/1000</f>
        <v>5.6771727442541449E-2</v>
      </c>
    </row>
    <row r="6152" spans="1:9" x14ac:dyDescent="0.25">
      <c r="A6152">
        <f>HourMap!F6149</f>
        <v>2</v>
      </c>
      <c r="B6152">
        <f>HourMap!H6149</f>
        <v>0</v>
      </c>
      <c r="C6152">
        <f>'2020 Load Shapes'!A6153</f>
        <v>6146</v>
      </c>
      <c r="D6152">
        <f>'2020 Load Shapes'!B6153</f>
        <v>0</v>
      </c>
      <c r="E6152">
        <f>IF(B6152=0,VLOOKUP(DataSet!A6152+1,'Vehicle Availability'!$B$7:$D$30,2),VLOOKUP(DataSet!A6152+1,'Vehicle Availability'!$B$7:$D$30,3))</f>
        <v>1</v>
      </c>
      <c r="F6152">
        <f>'2020 Load Shapes'!C6153</f>
        <v>3.3</v>
      </c>
      <c r="G6152">
        <f>IF(B6152=0,VLOOKUP(DataSet!A6152+1,'Vehicle Availability'!$B$39:$D$62,2),VLOOKUP(DataSet!A6152+1,'Vehicle Availability'!$B$39:$D$62,3))</f>
        <v>1</v>
      </c>
      <c r="H6152">
        <f t="shared" ref="H6152:H6215" si="96">IF(B6152=0,A6152&lt;=5,A6152&lt;=13)*1</f>
        <v>1</v>
      </c>
      <c r="I6152" s="105">
        <f>'Marginal Energy Prices'!C6150/1000</f>
        <v>5.3177630016013916E-2</v>
      </c>
    </row>
    <row r="6153" spans="1:9" x14ac:dyDescent="0.25">
      <c r="A6153">
        <f>HourMap!F6150</f>
        <v>3</v>
      </c>
      <c r="B6153">
        <f>HourMap!H6150</f>
        <v>0</v>
      </c>
      <c r="C6153">
        <f>'2020 Load Shapes'!A6154</f>
        <v>6147</v>
      </c>
      <c r="D6153">
        <f>'2020 Load Shapes'!B6154</f>
        <v>6.6</v>
      </c>
      <c r="E6153">
        <f>IF(B6153=0,VLOOKUP(DataSet!A6153+1,'Vehicle Availability'!$B$7:$D$30,2),VLOOKUP(DataSet!A6153+1,'Vehicle Availability'!$B$7:$D$30,3))</f>
        <v>1</v>
      </c>
      <c r="F6153">
        <f>'2020 Load Shapes'!C6154</f>
        <v>3.3</v>
      </c>
      <c r="G6153">
        <f>IF(B6153=0,VLOOKUP(DataSet!A6153+1,'Vehicle Availability'!$B$39:$D$62,2),VLOOKUP(DataSet!A6153+1,'Vehicle Availability'!$B$39:$D$62,3))</f>
        <v>1</v>
      </c>
      <c r="H6153">
        <f t="shared" si="96"/>
        <v>1</v>
      </c>
      <c r="I6153" s="105">
        <f>'Marginal Energy Prices'!C6151/1000</f>
        <v>5.1530303806230485E-2</v>
      </c>
    </row>
    <row r="6154" spans="1:9" x14ac:dyDescent="0.25">
      <c r="A6154">
        <f>HourMap!F6151</f>
        <v>4</v>
      </c>
      <c r="B6154">
        <f>HourMap!H6151</f>
        <v>0</v>
      </c>
      <c r="C6154">
        <f>'2020 Load Shapes'!A6155</f>
        <v>6148</v>
      </c>
      <c r="D6154">
        <f>'2020 Load Shapes'!B6155</f>
        <v>0</v>
      </c>
      <c r="E6154">
        <f>IF(B6154=0,VLOOKUP(DataSet!A6154+1,'Vehicle Availability'!$B$7:$D$30,2),VLOOKUP(DataSet!A6154+1,'Vehicle Availability'!$B$7:$D$30,3))</f>
        <v>1</v>
      </c>
      <c r="F6154">
        <f>'2020 Load Shapes'!C6155</f>
        <v>2.2989473684210475</v>
      </c>
      <c r="G6154">
        <f>IF(B6154=0,VLOOKUP(DataSet!A6154+1,'Vehicle Availability'!$B$39:$D$62,2),VLOOKUP(DataSet!A6154+1,'Vehicle Availability'!$B$39:$D$62,3))</f>
        <v>1</v>
      </c>
      <c r="H6154">
        <f t="shared" si="96"/>
        <v>1</v>
      </c>
      <c r="I6154" s="105">
        <f>'Marginal Energy Prices'!C6152/1000</f>
        <v>5.3795874351025924E-2</v>
      </c>
    </row>
    <row r="6155" spans="1:9" x14ac:dyDescent="0.25">
      <c r="A6155">
        <f>HourMap!F6152</f>
        <v>5</v>
      </c>
      <c r="B6155">
        <f>HourMap!H6152</f>
        <v>0</v>
      </c>
      <c r="C6155">
        <f>'2020 Load Shapes'!A6156</f>
        <v>6149</v>
      </c>
      <c r="D6155">
        <f>'2020 Load Shapes'!B6156</f>
        <v>0</v>
      </c>
      <c r="E6155">
        <f>IF(B6155=0,VLOOKUP(DataSet!A6155+1,'Vehicle Availability'!$B$7:$D$30,2),VLOOKUP(DataSet!A6155+1,'Vehicle Availability'!$B$7:$D$30,3))</f>
        <v>1</v>
      </c>
      <c r="F6155">
        <f>'2020 Load Shapes'!C6156</f>
        <v>0</v>
      </c>
      <c r="G6155">
        <f>IF(B6155=0,VLOOKUP(DataSet!A6155+1,'Vehicle Availability'!$B$39:$D$62,2),VLOOKUP(DataSet!A6155+1,'Vehicle Availability'!$B$39:$D$62,3))</f>
        <v>1</v>
      </c>
      <c r="H6155">
        <f t="shared" si="96"/>
        <v>1</v>
      </c>
      <c r="I6155" s="105">
        <f>'Marginal Energy Prices'!C6153/1000</f>
        <v>6.1494896611313771E-2</v>
      </c>
    </row>
    <row r="6156" spans="1:9" x14ac:dyDescent="0.25">
      <c r="A6156">
        <f>HourMap!F6153</f>
        <v>6</v>
      </c>
      <c r="B6156">
        <f>HourMap!H6153</f>
        <v>0</v>
      </c>
      <c r="C6156">
        <f>'2020 Load Shapes'!A6157</f>
        <v>6150</v>
      </c>
      <c r="D6156">
        <f>'2020 Load Shapes'!B6157</f>
        <v>0</v>
      </c>
      <c r="E6156">
        <f>IF(B6156=0,VLOOKUP(DataSet!A6156+1,'Vehicle Availability'!$B$7:$D$30,2),VLOOKUP(DataSet!A6156+1,'Vehicle Availability'!$B$7:$D$30,3))</f>
        <v>0</v>
      </c>
      <c r="F6156">
        <f>'2020 Load Shapes'!C6157</f>
        <v>0</v>
      </c>
      <c r="G6156">
        <f>IF(B6156=0,VLOOKUP(DataSet!A6156+1,'Vehicle Availability'!$B$39:$D$62,2),VLOOKUP(DataSet!A6156+1,'Vehicle Availability'!$B$39:$D$62,3))</f>
        <v>0</v>
      </c>
      <c r="H6156">
        <f t="shared" si="96"/>
        <v>0</v>
      </c>
      <c r="I6156" s="105">
        <f>'Marginal Energy Prices'!C6154/1000</f>
        <v>6.8009716887567837E-2</v>
      </c>
    </row>
    <row r="6157" spans="1:9" x14ac:dyDescent="0.25">
      <c r="A6157">
        <f>HourMap!F6154</f>
        <v>7</v>
      </c>
      <c r="B6157">
        <f>HourMap!H6154</f>
        <v>0</v>
      </c>
      <c r="C6157">
        <f>'2020 Load Shapes'!A6158</f>
        <v>6151</v>
      </c>
      <c r="D6157">
        <f>'2020 Load Shapes'!B6158</f>
        <v>0</v>
      </c>
      <c r="E6157">
        <f>IF(B6157=0,VLOOKUP(DataSet!A6157+1,'Vehicle Availability'!$B$7:$D$30,2),VLOOKUP(DataSet!A6157+1,'Vehicle Availability'!$B$7:$D$30,3))</f>
        <v>0</v>
      </c>
      <c r="F6157">
        <f>'2020 Load Shapes'!C6158</f>
        <v>0</v>
      </c>
      <c r="G6157">
        <f>IF(B6157=0,VLOOKUP(DataSet!A6157+1,'Vehicle Availability'!$B$39:$D$62,2),VLOOKUP(DataSet!A6157+1,'Vehicle Availability'!$B$39:$D$62,3))</f>
        <v>0</v>
      </c>
      <c r="H6157">
        <f t="shared" si="96"/>
        <v>0</v>
      </c>
      <c r="I6157" s="105">
        <f>'Marginal Energy Prices'!C6155/1000</f>
        <v>6.9712215413751333E-2</v>
      </c>
    </row>
    <row r="6158" spans="1:9" x14ac:dyDescent="0.25">
      <c r="A6158">
        <f>HourMap!F6155</f>
        <v>8</v>
      </c>
      <c r="B6158">
        <f>HourMap!H6155</f>
        <v>0</v>
      </c>
      <c r="C6158">
        <f>'2020 Load Shapes'!A6159</f>
        <v>6152</v>
      </c>
      <c r="D6158">
        <f>'2020 Load Shapes'!B6159</f>
        <v>0</v>
      </c>
      <c r="E6158">
        <f>IF(B6158=0,VLOOKUP(DataSet!A6158+1,'Vehicle Availability'!$B$7:$D$30,2),VLOOKUP(DataSet!A6158+1,'Vehicle Availability'!$B$7:$D$30,3))</f>
        <v>0</v>
      </c>
      <c r="F6158">
        <f>'2020 Load Shapes'!C6159</f>
        <v>0</v>
      </c>
      <c r="G6158">
        <f>IF(B6158=0,VLOOKUP(DataSet!A6158+1,'Vehicle Availability'!$B$39:$D$62,2),VLOOKUP(DataSet!A6158+1,'Vehicle Availability'!$B$39:$D$62,3))</f>
        <v>0</v>
      </c>
      <c r="H6158">
        <f t="shared" si="96"/>
        <v>0</v>
      </c>
      <c r="I6158" s="105">
        <f>'Marginal Energy Prices'!C6156/1000</f>
        <v>6.5611750488764081E-2</v>
      </c>
    </row>
    <row r="6159" spans="1:9" x14ac:dyDescent="0.25">
      <c r="A6159">
        <f>HourMap!F6156</f>
        <v>9</v>
      </c>
      <c r="B6159">
        <f>HourMap!H6156</f>
        <v>0</v>
      </c>
      <c r="C6159">
        <f>'2020 Load Shapes'!A6160</f>
        <v>6153</v>
      </c>
      <c r="D6159">
        <f>'2020 Load Shapes'!B6160</f>
        <v>0</v>
      </c>
      <c r="E6159">
        <f>IF(B6159=0,VLOOKUP(DataSet!A6159+1,'Vehicle Availability'!$B$7:$D$30,2),VLOOKUP(DataSet!A6159+1,'Vehicle Availability'!$B$7:$D$30,3))</f>
        <v>0</v>
      </c>
      <c r="F6159">
        <f>'2020 Load Shapes'!C6160</f>
        <v>0</v>
      </c>
      <c r="G6159">
        <f>IF(B6159=0,VLOOKUP(DataSet!A6159+1,'Vehicle Availability'!$B$39:$D$62,2),VLOOKUP(DataSet!A6159+1,'Vehicle Availability'!$B$39:$D$62,3))</f>
        <v>0</v>
      </c>
      <c r="H6159">
        <f t="shared" si="96"/>
        <v>0</v>
      </c>
      <c r="I6159" s="105">
        <f>'Marginal Energy Prices'!C6157/1000</f>
        <v>6.5616904628619827E-2</v>
      </c>
    </row>
    <row r="6160" spans="1:9" x14ac:dyDescent="0.25">
      <c r="A6160">
        <f>HourMap!F6157</f>
        <v>10</v>
      </c>
      <c r="B6160">
        <f>HourMap!H6157</f>
        <v>0</v>
      </c>
      <c r="C6160">
        <f>'2020 Load Shapes'!A6161</f>
        <v>6154</v>
      </c>
      <c r="D6160">
        <f>'2020 Load Shapes'!B6161</f>
        <v>0</v>
      </c>
      <c r="E6160">
        <f>IF(B6160=0,VLOOKUP(DataSet!A6160+1,'Vehicle Availability'!$B$7:$D$30,2),VLOOKUP(DataSet!A6160+1,'Vehicle Availability'!$B$7:$D$30,3))</f>
        <v>0</v>
      </c>
      <c r="F6160">
        <f>'2020 Load Shapes'!C6161</f>
        <v>0</v>
      </c>
      <c r="G6160">
        <f>IF(B6160=0,VLOOKUP(DataSet!A6160+1,'Vehicle Availability'!$B$39:$D$62,2),VLOOKUP(DataSet!A6160+1,'Vehicle Availability'!$B$39:$D$62,3))</f>
        <v>0</v>
      </c>
      <c r="H6160">
        <f t="shared" si="96"/>
        <v>0</v>
      </c>
      <c r="I6160" s="105">
        <f>'Marginal Energy Prices'!C6158/1000</f>
        <v>6.7863520561129764E-2</v>
      </c>
    </row>
    <row r="6161" spans="1:9" x14ac:dyDescent="0.25">
      <c r="A6161">
        <f>HourMap!F6158</f>
        <v>11</v>
      </c>
      <c r="B6161">
        <f>HourMap!H6158</f>
        <v>0</v>
      </c>
      <c r="C6161">
        <f>'2020 Load Shapes'!A6162</f>
        <v>6155</v>
      </c>
      <c r="D6161">
        <f>'2020 Load Shapes'!B6162</f>
        <v>0</v>
      </c>
      <c r="E6161">
        <f>IF(B6161=0,VLOOKUP(DataSet!A6161+1,'Vehicle Availability'!$B$7:$D$30,2),VLOOKUP(DataSet!A6161+1,'Vehicle Availability'!$B$7:$D$30,3))</f>
        <v>0</v>
      </c>
      <c r="F6161">
        <f>'2020 Load Shapes'!C6162</f>
        <v>0</v>
      </c>
      <c r="G6161">
        <f>IF(B6161=0,VLOOKUP(DataSet!A6161+1,'Vehicle Availability'!$B$39:$D$62,2),VLOOKUP(DataSet!A6161+1,'Vehicle Availability'!$B$39:$D$62,3))</f>
        <v>0</v>
      </c>
      <c r="H6161">
        <f t="shared" si="96"/>
        <v>0</v>
      </c>
      <c r="I6161" s="105">
        <f>'Marginal Energy Prices'!C6159/1000</f>
        <v>6.8953652696558732E-2</v>
      </c>
    </row>
    <row r="6162" spans="1:9" x14ac:dyDescent="0.25">
      <c r="A6162">
        <f>HourMap!F6159</f>
        <v>12</v>
      </c>
      <c r="B6162">
        <f>HourMap!H6159</f>
        <v>0</v>
      </c>
      <c r="C6162">
        <f>'2020 Load Shapes'!A6163</f>
        <v>6156</v>
      </c>
      <c r="D6162">
        <f>'2020 Load Shapes'!B6163</f>
        <v>0</v>
      </c>
      <c r="E6162">
        <f>IF(B6162=0,VLOOKUP(DataSet!A6162+1,'Vehicle Availability'!$B$7:$D$30,2),VLOOKUP(DataSet!A6162+1,'Vehicle Availability'!$B$7:$D$30,3))</f>
        <v>0</v>
      </c>
      <c r="F6162">
        <f>'2020 Load Shapes'!C6163</f>
        <v>0</v>
      </c>
      <c r="G6162">
        <f>IF(B6162=0,VLOOKUP(DataSet!A6162+1,'Vehicle Availability'!$B$39:$D$62,2),VLOOKUP(DataSet!A6162+1,'Vehicle Availability'!$B$39:$D$62,3))</f>
        <v>0</v>
      </c>
      <c r="H6162">
        <f t="shared" si="96"/>
        <v>0</v>
      </c>
      <c r="I6162" s="105">
        <f>'Marginal Energy Prices'!C6160/1000</f>
        <v>6.9675484724016537E-2</v>
      </c>
    </row>
    <row r="6163" spans="1:9" x14ac:dyDescent="0.25">
      <c r="A6163">
        <f>HourMap!F6160</f>
        <v>13</v>
      </c>
      <c r="B6163">
        <f>HourMap!H6160</f>
        <v>0</v>
      </c>
      <c r="C6163">
        <f>'2020 Load Shapes'!A6164</f>
        <v>6157</v>
      </c>
      <c r="D6163">
        <f>'2020 Load Shapes'!B6164</f>
        <v>0</v>
      </c>
      <c r="E6163">
        <f>IF(B6163=0,VLOOKUP(DataSet!A6163+1,'Vehicle Availability'!$B$7:$D$30,2),VLOOKUP(DataSet!A6163+1,'Vehicle Availability'!$B$7:$D$30,3))</f>
        <v>0</v>
      </c>
      <c r="F6163">
        <f>'2020 Load Shapes'!C6164</f>
        <v>0</v>
      </c>
      <c r="G6163">
        <f>IF(B6163=0,VLOOKUP(DataSet!A6163+1,'Vehicle Availability'!$B$39:$D$62,2),VLOOKUP(DataSet!A6163+1,'Vehicle Availability'!$B$39:$D$62,3))</f>
        <v>0</v>
      </c>
      <c r="H6163">
        <f t="shared" si="96"/>
        <v>0</v>
      </c>
      <c r="I6163" s="105">
        <f>'Marginal Energy Prices'!C6161/1000</f>
        <v>7.4041772011882431E-2</v>
      </c>
    </row>
    <row r="6164" spans="1:9" x14ac:dyDescent="0.25">
      <c r="A6164">
        <f>HourMap!F6161</f>
        <v>14</v>
      </c>
      <c r="B6164">
        <f>HourMap!H6161</f>
        <v>0</v>
      </c>
      <c r="C6164">
        <f>'2020 Load Shapes'!A6165</f>
        <v>6158</v>
      </c>
      <c r="D6164">
        <f>'2020 Load Shapes'!B6165</f>
        <v>0</v>
      </c>
      <c r="E6164">
        <f>IF(B6164=0,VLOOKUP(DataSet!A6164+1,'Vehicle Availability'!$B$7:$D$30,2),VLOOKUP(DataSet!A6164+1,'Vehicle Availability'!$B$7:$D$30,3))</f>
        <v>0</v>
      </c>
      <c r="F6164">
        <f>'2020 Load Shapes'!C6165</f>
        <v>0</v>
      </c>
      <c r="G6164">
        <f>IF(B6164=0,VLOOKUP(DataSet!A6164+1,'Vehicle Availability'!$B$39:$D$62,2),VLOOKUP(DataSet!A6164+1,'Vehicle Availability'!$B$39:$D$62,3))</f>
        <v>0</v>
      </c>
      <c r="H6164">
        <f t="shared" si="96"/>
        <v>0</v>
      </c>
      <c r="I6164" s="105">
        <f>'Marginal Energy Prices'!C6162/1000</f>
        <v>7.919961181858852E-2</v>
      </c>
    </row>
    <row r="6165" spans="1:9" x14ac:dyDescent="0.25">
      <c r="A6165">
        <f>HourMap!F6162</f>
        <v>15</v>
      </c>
      <c r="B6165">
        <f>HourMap!H6162</f>
        <v>0</v>
      </c>
      <c r="C6165">
        <f>'2020 Load Shapes'!A6166</f>
        <v>6159</v>
      </c>
      <c r="D6165">
        <f>'2020 Load Shapes'!B6166</f>
        <v>0</v>
      </c>
      <c r="E6165">
        <f>IF(B6165=0,VLOOKUP(DataSet!A6165+1,'Vehicle Availability'!$B$7:$D$30,2),VLOOKUP(DataSet!A6165+1,'Vehicle Availability'!$B$7:$D$30,3))</f>
        <v>0</v>
      </c>
      <c r="F6165">
        <f>'2020 Load Shapes'!C6166</f>
        <v>0</v>
      </c>
      <c r="G6165">
        <f>IF(B6165=0,VLOOKUP(DataSet!A6165+1,'Vehicle Availability'!$B$39:$D$62,2),VLOOKUP(DataSet!A6165+1,'Vehicle Availability'!$B$39:$D$62,3))</f>
        <v>0</v>
      </c>
      <c r="H6165">
        <f t="shared" si="96"/>
        <v>0</v>
      </c>
      <c r="I6165" s="105">
        <f>'Marginal Energy Prices'!C6163/1000</f>
        <v>8.0654581981514234E-2</v>
      </c>
    </row>
    <row r="6166" spans="1:9" x14ac:dyDescent="0.25">
      <c r="A6166">
        <f>HourMap!F6163</f>
        <v>16</v>
      </c>
      <c r="B6166">
        <f>HourMap!H6163</f>
        <v>0</v>
      </c>
      <c r="C6166">
        <f>'2020 Load Shapes'!A6167</f>
        <v>6160</v>
      </c>
      <c r="D6166">
        <f>'2020 Load Shapes'!B6167</f>
        <v>0</v>
      </c>
      <c r="E6166">
        <f>IF(B6166=0,VLOOKUP(DataSet!A6166+1,'Vehicle Availability'!$B$7:$D$30,2),VLOOKUP(DataSet!A6166+1,'Vehicle Availability'!$B$7:$D$30,3))</f>
        <v>0</v>
      </c>
      <c r="F6166">
        <f>'2020 Load Shapes'!C6167</f>
        <v>0</v>
      </c>
      <c r="G6166">
        <f>IF(B6166=0,VLOOKUP(DataSet!A6166+1,'Vehicle Availability'!$B$39:$D$62,2),VLOOKUP(DataSet!A6166+1,'Vehicle Availability'!$B$39:$D$62,3))</f>
        <v>0</v>
      </c>
      <c r="H6166">
        <f t="shared" si="96"/>
        <v>0</v>
      </c>
      <c r="I6166" s="105">
        <f>'Marginal Energy Prices'!C6164/1000</f>
        <v>8.3686886699789284E-2</v>
      </c>
    </row>
    <row r="6167" spans="1:9" x14ac:dyDescent="0.25">
      <c r="A6167">
        <f>HourMap!F6164</f>
        <v>17</v>
      </c>
      <c r="B6167">
        <f>HourMap!H6164</f>
        <v>0</v>
      </c>
      <c r="C6167">
        <f>'2020 Load Shapes'!A6168</f>
        <v>6161</v>
      </c>
      <c r="D6167">
        <f>'2020 Load Shapes'!B6168</f>
        <v>0</v>
      </c>
      <c r="E6167">
        <f>IF(B6167=0,VLOOKUP(DataSet!A6167+1,'Vehicle Availability'!$B$7:$D$30,2),VLOOKUP(DataSet!A6167+1,'Vehicle Availability'!$B$7:$D$30,3))</f>
        <v>1</v>
      </c>
      <c r="F6167">
        <f>'2020 Load Shapes'!C6168</f>
        <v>0</v>
      </c>
      <c r="G6167">
        <f>IF(B6167=0,VLOOKUP(DataSet!A6167+1,'Vehicle Availability'!$B$39:$D$62,2),VLOOKUP(DataSet!A6167+1,'Vehicle Availability'!$B$39:$D$62,3))</f>
        <v>1</v>
      </c>
      <c r="H6167">
        <f t="shared" si="96"/>
        <v>0</v>
      </c>
      <c r="I6167" s="105">
        <f>'Marginal Energy Prices'!C6165/1000</f>
        <v>7.9301463248014778E-2</v>
      </c>
    </row>
    <row r="6168" spans="1:9" x14ac:dyDescent="0.25">
      <c r="A6168">
        <f>HourMap!F6165</f>
        <v>18</v>
      </c>
      <c r="B6168">
        <f>HourMap!H6165</f>
        <v>0</v>
      </c>
      <c r="C6168">
        <f>'2020 Load Shapes'!A6169</f>
        <v>6162</v>
      </c>
      <c r="D6168">
        <f>'2020 Load Shapes'!B6169</f>
        <v>0</v>
      </c>
      <c r="E6168">
        <f>IF(B6168=0,VLOOKUP(DataSet!A6168+1,'Vehicle Availability'!$B$7:$D$30,2),VLOOKUP(DataSet!A6168+1,'Vehicle Availability'!$B$7:$D$30,3))</f>
        <v>1</v>
      </c>
      <c r="F6168">
        <f>'2020 Load Shapes'!C6169</f>
        <v>0</v>
      </c>
      <c r="G6168">
        <f>IF(B6168=0,VLOOKUP(DataSet!A6168+1,'Vehicle Availability'!$B$39:$D$62,2),VLOOKUP(DataSet!A6168+1,'Vehicle Availability'!$B$39:$D$62,3))</f>
        <v>1</v>
      </c>
      <c r="H6168">
        <f t="shared" si="96"/>
        <v>0</v>
      </c>
      <c r="I6168" s="105">
        <f>'Marginal Energy Prices'!C6166/1000</f>
        <v>8.1440658553536813E-2</v>
      </c>
    </row>
    <row r="6169" spans="1:9" x14ac:dyDescent="0.25">
      <c r="A6169">
        <f>HourMap!F6166</f>
        <v>19</v>
      </c>
      <c r="B6169">
        <f>HourMap!H6166</f>
        <v>0</v>
      </c>
      <c r="C6169">
        <f>'2020 Load Shapes'!A6170</f>
        <v>6163</v>
      </c>
      <c r="D6169">
        <f>'2020 Load Shapes'!B6170</f>
        <v>0</v>
      </c>
      <c r="E6169">
        <f>IF(B6169=0,VLOOKUP(DataSet!A6169+1,'Vehicle Availability'!$B$7:$D$30,2),VLOOKUP(DataSet!A6169+1,'Vehicle Availability'!$B$7:$D$30,3))</f>
        <v>1</v>
      </c>
      <c r="F6169">
        <f>'2020 Load Shapes'!C6170</f>
        <v>0</v>
      </c>
      <c r="G6169">
        <f>IF(B6169=0,VLOOKUP(DataSet!A6169+1,'Vehicle Availability'!$B$39:$D$62,2),VLOOKUP(DataSet!A6169+1,'Vehicle Availability'!$B$39:$D$62,3))</f>
        <v>1</v>
      </c>
      <c r="H6169">
        <f t="shared" si="96"/>
        <v>0</v>
      </c>
      <c r="I6169" s="105">
        <f>'Marginal Energy Prices'!C6167/1000</f>
        <v>8.7908935048788037E-2</v>
      </c>
    </row>
    <row r="6170" spans="1:9" x14ac:dyDescent="0.25">
      <c r="A6170">
        <f>HourMap!F6167</f>
        <v>20</v>
      </c>
      <c r="B6170">
        <f>HourMap!H6167</f>
        <v>0</v>
      </c>
      <c r="C6170">
        <f>'2020 Load Shapes'!A6171</f>
        <v>6164</v>
      </c>
      <c r="D6170">
        <f>'2020 Load Shapes'!B6171</f>
        <v>0</v>
      </c>
      <c r="E6170">
        <f>IF(B6170=0,VLOOKUP(DataSet!A6170+1,'Vehicle Availability'!$B$7:$D$30,2),VLOOKUP(DataSet!A6170+1,'Vehicle Availability'!$B$7:$D$30,3))</f>
        <v>1</v>
      </c>
      <c r="F6170">
        <f>'2020 Load Shapes'!C6171</f>
        <v>0</v>
      </c>
      <c r="G6170">
        <f>IF(B6170=0,VLOOKUP(DataSet!A6170+1,'Vehicle Availability'!$B$39:$D$62,2),VLOOKUP(DataSet!A6170+1,'Vehicle Availability'!$B$39:$D$62,3))</f>
        <v>1</v>
      </c>
      <c r="H6170">
        <f t="shared" si="96"/>
        <v>0</v>
      </c>
      <c r="I6170" s="105">
        <f>'Marginal Energy Prices'!C6168/1000</f>
        <v>8.3262595829783029E-2</v>
      </c>
    </row>
    <row r="6171" spans="1:9" x14ac:dyDescent="0.25">
      <c r="A6171">
        <f>HourMap!F6168</f>
        <v>21</v>
      </c>
      <c r="B6171">
        <f>HourMap!H6168</f>
        <v>0</v>
      </c>
      <c r="C6171">
        <f>'2020 Load Shapes'!A6172</f>
        <v>6165</v>
      </c>
      <c r="D6171">
        <f>'2020 Load Shapes'!B6172</f>
        <v>0</v>
      </c>
      <c r="E6171">
        <f>IF(B6171=0,VLOOKUP(DataSet!A6171+1,'Vehicle Availability'!$B$7:$D$30,2),VLOOKUP(DataSet!A6171+1,'Vehicle Availability'!$B$7:$D$30,3))</f>
        <v>1</v>
      </c>
      <c r="F6171">
        <f>'2020 Load Shapes'!C6172</f>
        <v>0</v>
      </c>
      <c r="G6171">
        <f>IF(B6171=0,VLOOKUP(DataSet!A6171+1,'Vehicle Availability'!$B$39:$D$62,2),VLOOKUP(DataSet!A6171+1,'Vehicle Availability'!$B$39:$D$62,3))</f>
        <v>1</v>
      </c>
      <c r="H6171">
        <f t="shared" si="96"/>
        <v>0</v>
      </c>
      <c r="I6171" s="105">
        <f>'Marginal Energy Prices'!C6169/1000</f>
        <v>7.6120672816281459E-2</v>
      </c>
    </row>
    <row r="6172" spans="1:9" x14ac:dyDescent="0.25">
      <c r="A6172">
        <f>HourMap!F6169</f>
        <v>22</v>
      </c>
      <c r="B6172">
        <f>HourMap!H6169</f>
        <v>0</v>
      </c>
      <c r="C6172">
        <f>'2020 Load Shapes'!A6173</f>
        <v>6166</v>
      </c>
      <c r="D6172">
        <f>'2020 Load Shapes'!B6173</f>
        <v>0</v>
      </c>
      <c r="E6172">
        <f>IF(B6172=0,VLOOKUP(DataSet!A6172+1,'Vehicle Availability'!$B$7:$D$30,2),VLOOKUP(DataSet!A6172+1,'Vehicle Availability'!$B$7:$D$30,3))</f>
        <v>1</v>
      </c>
      <c r="F6172">
        <f>'2020 Load Shapes'!C6173</f>
        <v>0</v>
      </c>
      <c r="G6172">
        <f>IF(B6172=0,VLOOKUP(DataSet!A6172+1,'Vehicle Availability'!$B$39:$D$62,2),VLOOKUP(DataSet!A6172+1,'Vehicle Availability'!$B$39:$D$62,3))</f>
        <v>1</v>
      </c>
      <c r="H6172">
        <f t="shared" si="96"/>
        <v>0</v>
      </c>
      <c r="I6172" s="105">
        <f>'Marginal Energy Prices'!C6170/1000</f>
        <v>6.4808630312725615E-2</v>
      </c>
    </row>
    <row r="6173" spans="1:9" x14ac:dyDescent="0.25">
      <c r="A6173">
        <f>HourMap!F6170</f>
        <v>23</v>
      </c>
      <c r="B6173">
        <f>HourMap!H6170</f>
        <v>0</v>
      </c>
      <c r="C6173">
        <f>'2020 Load Shapes'!A6174</f>
        <v>6167</v>
      </c>
      <c r="D6173">
        <f>'2020 Load Shapes'!B6174</f>
        <v>0</v>
      </c>
      <c r="E6173">
        <f>IF(B6173=0,VLOOKUP(DataSet!A6173+1,'Vehicle Availability'!$B$7:$D$30,2),VLOOKUP(DataSet!A6173+1,'Vehicle Availability'!$B$7:$D$30,3))</f>
        <v>1</v>
      </c>
      <c r="F6173">
        <f>'2020 Load Shapes'!C6174</f>
        <v>0</v>
      </c>
      <c r="G6173">
        <f>IF(B6173=0,VLOOKUP(DataSet!A6173+1,'Vehicle Availability'!$B$39:$D$62,2),VLOOKUP(DataSet!A6173+1,'Vehicle Availability'!$B$39:$D$62,3))</f>
        <v>1</v>
      </c>
      <c r="H6173">
        <f t="shared" si="96"/>
        <v>0</v>
      </c>
      <c r="I6173" s="105">
        <f>'Marginal Energy Prices'!C6171/1000</f>
        <v>6.3810649665819785E-2</v>
      </c>
    </row>
    <row r="6174" spans="1:9" x14ac:dyDescent="0.25">
      <c r="A6174">
        <f>HourMap!F6171</f>
        <v>0</v>
      </c>
      <c r="B6174">
        <f>HourMap!H6171</f>
        <v>0</v>
      </c>
      <c r="C6174">
        <f>'2020 Load Shapes'!A6175</f>
        <v>6168</v>
      </c>
      <c r="D6174">
        <f>'2020 Load Shapes'!B6175</f>
        <v>0</v>
      </c>
      <c r="E6174">
        <f>IF(B6174=0,VLOOKUP(DataSet!A6174+1,'Vehicle Availability'!$B$7:$D$30,2),VLOOKUP(DataSet!A6174+1,'Vehicle Availability'!$B$7:$D$30,3))</f>
        <v>1</v>
      </c>
      <c r="F6174">
        <f>'2020 Load Shapes'!C6175</f>
        <v>0</v>
      </c>
      <c r="G6174">
        <f>IF(B6174=0,VLOOKUP(DataSet!A6174+1,'Vehicle Availability'!$B$39:$D$62,2),VLOOKUP(DataSet!A6174+1,'Vehicle Availability'!$B$39:$D$62,3))</f>
        <v>1</v>
      </c>
      <c r="H6174">
        <f t="shared" si="96"/>
        <v>1</v>
      </c>
      <c r="I6174" s="105">
        <f>'Marginal Energy Prices'!C6172/1000</f>
        <v>6.2572616736478112E-2</v>
      </c>
    </row>
    <row r="6175" spans="1:9" x14ac:dyDescent="0.25">
      <c r="A6175">
        <f>HourMap!F6172</f>
        <v>1</v>
      </c>
      <c r="B6175">
        <f>HourMap!H6172</f>
        <v>0</v>
      </c>
      <c r="C6175">
        <f>'2020 Load Shapes'!A6176</f>
        <v>6169</v>
      </c>
      <c r="D6175">
        <f>'2020 Load Shapes'!B6176</f>
        <v>0</v>
      </c>
      <c r="E6175">
        <f>IF(B6175=0,VLOOKUP(DataSet!A6175+1,'Vehicle Availability'!$B$7:$D$30,2),VLOOKUP(DataSet!A6175+1,'Vehicle Availability'!$B$7:$D$30,3))</f>
        <v>1</v>
      </c>
      <c r="F6175">
        <f>'2020 Load Shapes'!C6176</f>
        <v>0</v>
      </c>
      <c r="G6175">
        <f>IF(B6175=0,VLOOKUP(DataSet!A6175+1,'Vehicle Availability'!$B$39:$D$62,2),VLOOKUP(DataSet!A6175+1,'Vehicle Availability'!$B$39:$D$62,3))</f>
        <v>1</v>
      </c>
      <c r="H6175">
        <f t="shared" si="96"/>
        <v>1</v>
      </c>
      <c r="I6175" s="105">
        <f>'Marginal Energy Prices'!C6173/1000</f>
        <v>5.6965057121736232E-2</v>
      </c>
    </row>
    <row r="6176" spans="1:9" x14ac:dyDescent="0.25">
      <c r="A6176">
        <f>HourMap!F6173</f>
        <v>2</v>
      </c>
      <c r="B6176">
        <f>HourMap!H6173</f>
        <v>0</v>
      </c>
      <c r="C6176">
        <f>'2020 Load Shapes'!A6177</f>
        <v>6170</v>
      </c>
      <c r="D6176">
        <f>'2020 Load Shapes'!B6177</f>
        <v>0</v>
      </c>
      <c r="E6176">
        <f>IF(B6176=0,VLOOKUP(DataSet!A6176+1,'Vehicle Availability'!$B$7:$D$30,2),VLOOKUP(DataSet!A6176+1,'Vehicle Availability'!$B$7:$D$30,3))</f>
        <v>1</v>
      </c>
      <c r="F6176">
        <f>'2020 Load Shapes'!C6177</f>
        <v>3.3</v>
      </c>
      <c r="G6176">
        <f>IF(B6176=0,VLOOKUP(DataSet!A6176+1,'Vehicle Availability'!$B$39:$D$62,2),VLOOKUP(DataSet!A6176+1,'Vehicle Availability'!$B$39:$D$62,3))</f>
        <v>1</v>
      </c>
      <c r="H6176">
        <f t="shared" si="96"/>
        <v>1</v>
      </c>
      <c r="I6176" s="105">
        <f>'Marginal Energy Prices'!C6174/1000</f>
        <v>5.3586699895245192E-2</v>
      </c>
    </row>
    <row r="6177" spans="1:9" x14ac:dyDescent="0.25">
      <c r="A6177">
        <f>HourMap!F6174</f>
        <v>3</v>
      </c>
      <c r="B6177">
        <f>HourMap!H6174</f>
        <v>0</v>
      </c>
      <c r="C6177">
        <f>'2020 Load Shapes'!A6178</f>
        <v>6171</v>
      </c>
      <c r="D6177">
        <f>'2020 Load Shapes'!B6178</f>
        <v>6.6</v>
      </c>
      <c r="E6177">
        <f>IF(B6177=0,VLOOKUP(DataSet!A6177+1,'Vehicle Availability'!$B$7:$D$30,2),VLOOKUP(DataSet!A6177+1,'Vehicle Availability'!$B$7:$D$30,3))</f>
        <v>1</v>
      </c>
      <c r="F6177">
        <f>'2020 Load Shapes'!C6178</f>
        <v>3.3</v>
      </c>
      <c r="G6177">
        <f>IF(B6177=0,VLOOKUP(DataSet!A6177+1,'Vehicle Availability'!$B$39:$D$62,2),VLOOKUP(DataSet!A6177+1,'Vehicle Availability'!$B$39:$D$62,3))</f>
        <v>1</v>
      </c>
      <c r="H6177">
        <f t="shared" si="96"/>
        <v>1</v>
      </c>
      <c r="I6177" s="105">
        <f>'Marginal Energy Prices'!C6175/1000</f>
        <v>5.2569227980704444E-2</v>
      </c>
    </row>
    <row r="6178" spans="1:9" x14ac:dyDescent="0.25">
      <c r="A6178">
        <f>HourMap!F6175</f>
        <v>4</v>
      </c>
      <c r="B6178">
        <f>HourMap!H6175</f>
        <v>0</v>
      </c>
      <c r="C6178">
        <f>'2020 Load Shapes'!A6179</f>
        <v>6172</v>
      </c>
      <c r="D6178">
        <f>'2020 Load Shapes'!B6179</f>
        <v>0</v>
      </c>
      <c r="E6178">
        <f>IF(B6178=0,VLOOKUP(DataSet!A6178+1,'Vehicle Availability'!$B$7:$D$30,2),VLOOKUP(DataSet!A6178+1,'Vehicle Availability'!$B$7:$D$30,3))</f>
        <v>1</v>
      </c>
      <c r="F6178">
        <f>'2020 Load Shapes'!C6179</f>
        <v>2.9157894736842072</v>
      </c>
      <c r="G6178">
        <f>IF(B6178=0,VLOOKUP(DataSet!A6178+1,'Vehicle Availability'!$B$39:$D$62,2),VLOOKUP(DataSet!A6178+1,'Vehicle Availability'!$B$39:$D$62,3))</f>
        <v>1</v>
      </c>
      <c r="H6178">
        <f t="shared" si="96"/>
        <v>1</v>
      </c>
      <c r="I6178" s="105">
        <f>'Marginal Energy Prices'!C6176/1000</f>
        <v>5.4540706588735909E-2</v>
      </c>
    </row>
    <row r="6179" spans="1:9" x14ac:dyDescent="0.25">
      <c r="A6179">
        <f>HourMap!F6176</f>
        <v>5</v>
      </c>
      <c r="B6179">
        <f>HourMap!H6176</f>
        <v>0</v>
      </c>
      <c r="C6179">
        <f>'2020 Load Shapes'!A6180</f>
        <v>6173</v>
      </c>
      <c r="D6179">
        <f>'2020 Load Shapes'!B6180</f>
        <v>0</v>
      </c>
      <c r="E6179">
        <f>IF(B6179=0,VLOOKUP(DataSet!A6179+1,'Vehicle Availability'!$B$7:$D$30,2),VLOOKUP(DataSet!A6179+1,'Vehicle Availability'!$B$7:$D$30,3))</f>
        <v>1</v>
      </c>
      <c r="F6179">
        <f>'2020 Load Shapes'!C6180</f>
        <v>0</v>
      </c>
      <c r="G6179">
        <f>IF(B6179=0,VLOOKUP(DataSet!A6179+1,'Vehicle Availability'!$B$39:$D$62,2),VLOOKUP(DataSet!A6179+1,'Vehicle Availability'!$B$39:$D$62,3))</f>
        <v>1</v>
      </c>
      <c r="H6179">
        <f t="shared" si="96"/>
        <v>1</v>
      </c>
      <c r="I6179" s="105">
        <f>'Marginal Energy Prices'!C6177/1000</f>
        <v>6.0677551251693912E-2</v>
      </c>
    </row>
    <row r="6180" spans="1:9" x14ac:dyDescent="0.25">
      <c r="A6180">
        <f>HourMap!F6177</f>
        <v>6</v>
      </c>
      <c r="B6180">
        <f>HourMap!H6177</f>
        <v>0</v>
      </c>
      <c r="C6180">
        <f>'2020 Load Shapes'!A6181</f>
        <v>6174</v>
      </c>
      <c r="D6180">
        <f>'2020 Load Shapes'!B6181</f>
        <v>0</v>
      </c>
      <c r="E6180">
        <f>IF(B6180=0,VLOOKUP(DataSet!A6180+1,'Vehicle Availability'!$B$7:$D$30,2),VLOOKUP(DataSet!A6180+1,'Vehicle Availability'!$B$7:$D$30,3))</f>
        <v>0</v>
      </c>
      <c r="F6180">
        <f>'2020 Load Shapes'!C6181</f>
        <v>0</v>
      </c>
      <c r="G6180">
        <f>IF(B6180=0,VLOOKUP(DataSet!A6180+1,'Vehicle Availability'!$B$39:$D$62,2),VLOOKUP(DataSet!A6180+1,'Vehicle Availability'!$B$39:$D$62,3))</f>
        <v>0</v>
      </c>
      <c r="H6180">
        <f t="shared" si="96"/>
        <v>0</v>
      </c>
      <c r="I6180" s="105">
        <f>'Marginal Energy Prices'!C6178/1000</f>
        <v>7.0214930280916438E-2</v>
      </c>
    </row>
    <row r="6181" spans="1:9" x14ac:dyDescent="0.25">
      <c r="A6181">
        <f>HourMap!F6178</f>
        <v>7</v>
      </c>
      <c r="B6181">
        <f>HourMap!H6178</f>
        <v>0</v>
      </c>
      <c r="C6181">
        <f>'2020 Load Shapes'!A6182</f>
        <v>6175</v>
      </c>
      <c r="D6181">
        <f>'2020 Load Shapes'!B6182</f>
        <v>0</v>
      </c>
      <c r="E6181">
        <f>IF(B6181=0,VLOOKUP(DataSet!A6181+1,'Vehicle Availability'!$B$7:$D$30,2),VLOOKUP(DataSet!A6181+1,'Vehicle Availability'!$B$7:$D$30,3))</f>
        <v>0</v>
      </c>
      <c r="F6181">
        <f>'2020 Load Shapes'!C6182</f>
        <v>0</v>
      </c>
      <c r="G6181">
        <f>IF(B6181=0,VLOOKUP(DataSet!A6181+1,'Vehicle Availability'!$B$39:$D$62,2),VLOOKUP(DataSet!A6181+1,'Vehicle Availability'!$B$39:$D$62,3))</f>
        <v>0</v>
      </c>
      <c r="H6181">
        <f t="shared" si="96"/>
        <v>0</v>
      </c>
      <c r="I6181" s="105">
        <f>'Marginal Energy Prices'!C6179/1000</f>
        <v>7.2779061961513777E-2</v>
      </c>
    </row>
    <row r="6182" spans="1:9" x14ac:dyDescent="0.25">
      <c r="A6182">
        <f>HourMap!F6179</f>
        <v>8</v>
      </c>
      <c r="B6182">
        <f>HourMap!H6179</f>
        <v>0</v>
      </c>
      <c r="C6182">
        <f>'2020 Load Shapes'!A6183</f>
        <v>6176</v>
      </c>
      <c r="D6182">
        <f>'2020 Load Shapes'!B6183</f>
        <v>0</v>
      </c>
      <c r="E6182">
        <f>IF(B6182=0,VLOOKUP(DataSet!A6182+1,'Vehicle Availability'!$B$7:$D$30,2),VLOOKUP(DataSet!A6182+1,'Vehicle Availability'!$B$7:$D$30,3))</f>
        <v>0</v>
      </c>
      <c r="F6182">
        <f>'2020 Load Shapes'!C6183</f>
        <v>0</v>
      </c>
      <c r="G6182">
        <f>IF(B6182=0,VLOOKUP(DataSet!A6182+1,'Vehicle Availability'!$B$39:$D$62,2),VLOOKUP(DataSet!A6182+1,'Vehicle Availability'!$B$39:$D$62,3))</f>
        <v>0</v>
      </c>
      <c r="H6182">
        <f t="shared" si="96"/>
        <v>0</v>
      </c>
      <c r="I6182" s="105">
        <f>'Marginal Energy Prices'!C6180/1000</f>
        <v>6.4045433746518082E-2</v>
      </c>
    </row>
    <row r="6183" spans="1:9" x14ac:dyDescent="0.25">
      <c r="A6183">
        <f>HourMap!F6180</f>
        <v>9</v>
      </c>
      <c r="B6183">
        <f>HourMap!H6180</f>
        <v>0</v>
      </c>
      <c r="C6183">
        <f>'2020 Load Shapes'!A6184</f>
        <v>6177</v>
      </c>
      <c r="D6183">
        <f>'2020 Load Shapes'!B6184</f>
        <v>0</v>
      </c>
      <c r="E6183">
        <f>IF(B6183=0,VLOOKUP(DataSet!A6183+1,'Vehicle Availability'!$B$7:$D$30,2),VLOOKUP(DataSet!A6183+1,'Vehicle Availability'!$B$7:$D$30,3))</f>
        <v>0</v>
      </c>
      <c r="F6183">
        <f>'2020 Load Shapes'!C6184</f>
        <v>0</v>
      </c>
      <c r="G6183">
        <f>IF(B6183=0,VLOOKUP(DataSet!A6183+1,'Vehicle Availability'!$B$39:$D$62,2),VLOOKUP(DataSet!A6183+1,'Vehicle Availability'!$B$39:$D$62,3))</f>
        <v>0</v>
      </c>
      <c r="H6183">
        <f t="shared" si="96"/>
        <v>0</v>
      </c>
      <c r="I6183" s="105">
        <f>'Marginal Energy Prices'!C6181/1000</f>
        <v>6.4200050499217953E-2</v>
      </c>
    </row>
    <row r="6184" spans="1:9" x14ac:dyDescent="0.25">
      <c r="A6184">
        <f>HourMap!F6181</f>
        <v>10</v>
      </c>
      <c r="B6184">
        <f>HourMap!H6181</f>
        <v>0</v>
      </c>
      <c r="C6184">
        <f>'2020 Load Shapes'!A6185</f>
        <v>6178</v>
      </c>
      <c r="D6184">
        <f>'2020 Load Shapes'!B6185</f>
        <v>0</v>
      </c>
      <c r="E6184">
        <f>IF(B6184=0,VLOOKUP(DataSet!A6184+1,'Vehicle Availability'!$B$7:$D$30,2),VLOOKUP(DataSet!A6184+1,'Vehicle Availability'!$B$7:$D$30,3))</f>
        <v>0</v>
      </c>
      <c r="F6184">
        <f>'2020 Load Shapes'!C6185</f>
        <v>0</v>
      </c>
      <c r="G6184">
        <f>IF(B6184=0,VLOOKUP(DataSet!A6184+1,'Vehicle Availability'!$B$39:$D$62,2),VLOOKUP(DataSet!A6184+1,'Vehicle Availability'!$B$39:$D$62,3))</f>
        <v>0</v>
      </c>
      <c r="H6184">
        <f t="shared" si="96"/>
        <v>0</v>
      </c>
      <c r="I6184" s="105">
        <f>'Marginal Energy Prices'!C6182/1000</f>
        <v>6.4379593295901816E-2</v>
      </c>
    </row>
    <row r="6185" spans="1:9" x14ac:dyDescent="0.25">
      <c r="A6185">
        <f>HourMap!F6182</f>
        <v>11</v>
      </c>
      <c r="B6185">
        <f>HourMap!H6182</f>
        <v>0</v>
      </c>
      <c r="C6185">
        <f>'2020 Load Shapes'!A6186</f>
        <v>6179</v>
      </c>
      <c r="D6185">
        <f>'2020 Load Shapes'!B6186</f>
        <v>0</v>
      </c>
      <c r="E6185">
        <f>IF(B6185=0,VLOOKUP(DataSet!A6185+1,'Vehicle Availability'!$B$7:$D$30,2),VLOOKUP(DataSet!A6185+1,'Vehicle Availability'!$B$7:$D$30,3))</f>
        <v>0</v>
      </c>
      <c r="F6185">
        <f>'2020 Load Shapes'!C6186</f>
        <v>0</v>
      </c>
      <c r="G6185">
        <f>IF(B6185=0,VLOOKUP(DataSet!A6185+1,'Vehicle Availability'!$B$39:$D$62,2),VLOOKUP(DataSet!A6185+1,'Vehicle Availability'!$B$39:$D$62,3))</f>
        <v>0</v>
      </c>
      <c r="H6185">
        <f t="shared" si="96"/>
        <v>0</v>
      </c>
      <c r="I6185" s="105">
        <f>'Marginal Energy Prices'!C6183/1000</f>
        <v>6.5308088434308173E-2</v>
      </c>
    </row>
    <row r="6186" spans="1:9" x14ac:dyDescent="0.25">
      <c r="A6186">
        <f>HourMap!F6183</f>
        <v>12</v>
      </c>
      <c r="B6186">
        <f>HourMap!H6183</f>
        <v>0</v>
      </c>
      <c r="C6186">
        <f>'2020 Load Shapes'!A6187</f>
        <v>6180</v>
      </c>
      <c r="D6186">
        <f>'2020 Load Shapes'!B6187</f>
        <v>0</v>
      </c>
      <c r="E6186">
        <f>IF(B6186=0,VLOOKUP(DataSet!A6186+1,'Vehicle Availability'!$B$7:$D$30,2),VLOOKUP(DataSet!A6186+1,'Vehicle Availability'!$B$7:$D$30,3))</f>
        <v>0</v>
      </c>
      <c r="F6186">
        <f>'2020 Load Shapes'!C6187</f>
        <v>0</v>
      </c>
      <c r="G6186">
        <f>IF(B6186=0,VLOOKUP(DataSet!A6186+1,'Vehicle Availability'!$B$39:$D$62,2),VLOOKUP(DataSet!A6186+1,'Vehicle Availability'!$B$39:$D$62,3))</f>
        <v>0</v>
      </c>
      <c r="H6186">
        <f t="shared" si="96"/>
        <v>0</v>
      </c>
      <c r="I6186" s="105">
        <f>'Marginal Energy Prices'!C6184/1000</f>
        <v>6.4106431456502563E-2</v>
      </c>
    </row>
    <row r="6187" spans="1:9" x14ac:dyDescent="0.25">
      <c r="A6187">
        <f>HourMap!F6184</f>
        <v>13</v>
      </c>
      <c r="B6187">
        <f>HourMap!H6184</f>
        <v>0</v>
      </c>
      <c r="C6187">
        <f>'2020 Load Shapes'!A6188</f>
        <v>6181</v>
      </c>
      <c r="D6187">
        <f>'2020 Load Shapes'!B6188</f>
        <v>0</v>
      </c>
      <c r="E6187">
        <f>IF(B6187=0,VLOOKUP(DataSet!A6187+1,'Vehicle Availability'!$B$7:$D$30,2),VLOOKUP(DataSet!A6187+1,'Vehicle Availability'!$B$7:$D$30,3))</f>
        <v>0</v>
      </c>
      <c r="F6187">
        <f>'2020 Load Shapes'!C6188</f>
        <v>0</v>
      </c>
      <c r="G6187">
        <f>IF(B6187=0,VLOOKUP(DataSet!A6187+1,'Vehicle Availability'!$B$39:$D$62,2),VLOOKUP(DataSet!A6187+1,'Vehicle Availability'!$B$39:$D$62,3))</f>
        <v>0</v>
      </c>
      <c r="H6187">
        <f t="shared" si="96"/>
        <v>0</v>
      </c>
      <c r="I6187" s="105">
        <f>'Marginal Energy Prices'!C6185/1000</f>
        <v>6.6686911455171763E-2</v>
      </c>
    </row>
    <row r="6188" spans="1:9" x14ac:dyDescent="0.25">
      <c r="A6188">
        <f>HourMap!F6185</f>
        <v>14</v>
      </c>
      <c r="B6188">
        <f>HourMap!H6185</f>
        <v>0</v>
      </c>
      <c r="C6188">
        <f>'2020 Load Shapes'!A6189</f>
        <v>6182</v>
      </c>
      <c r="D6188">
        <f>'2020 Load Shapes'!B6189</f>
        <v>0</v>
      </c>
      <c r="E6188">
        <f>IF(B6188=0,VLOOKUP(DataSet!A6188+1,'Vehicle Availability'!$B$7:$D$30,2),VLOOKUP(DataSet!A6188+1,'Vehicle Availability'!$B$7:$D$30,3))</f>
        <v>0</v>
      </c>
      <c r="F6188">
        <f>'2020 Load Shapes'!C6189</f>
        <v>0</v>
      </c>
      <c r="G6188">
        <f>IF(B6188=0,VLOOKUP(DataSet!A6188+1,'Vehicle Availability'!$B$39:$D$62,2),VLOOKUP(DataSet!A6188+1,'Vehicle Availability'!$B$39:$D$62,3))</f>
        <v>0</v>
      </c>
      <c r="H6188">
        <f t="shared" si="96"/>
        <v>0</v>
      </c>
      <c r="I6188" s="105">
        <f>'Marginal Energy Prices'!C6186/1000</f>
        <v>6.591891499690021E-2</v>
      </c>
    </row>
    <row r="6189" spans="1:9" x14ac:dyDescent="0.25">
      <c r="A6189">
        <f>HourMap!F6186</f>
        <v>15</v>
      </c>
      <c r="B6189">
        <f>HourMap!H6186</f>
        <v>0</v>
      </c>
      <c r="C6189">
        <f>'2020 Load Shapes'!A6190</f>
        <v>6183</v>
      </c>
      <c r="D6189">
        <f>'2020 Load Shapes'!B6190</f>
        <v>0</v>
      </c>
      <c r="E6189">
        <f>IF(B6189=0,VLOOKUP(DataSet!A6189+1,'Vehicle Availability'!$B$7:$D$30,2),VLOOKUP(DataSet!A6189+1,'Vehicle Availability'!$B$7:$D$30,3))</f>
        <v>0</v>
      </c>
      <c r="F6189">
        <f>'2020 Load Shapes'!C6190</f>
        <v>0</v>
      </c>
      <c r="G6189">
        <f>IF(B6189=0,VLOOKUP(DataSet!A6189+1,'Vehicle Availability'!$B$39:$D$62,2),VLOOKUP(DataSet!A6189+1,'Vehicle Availability'!$B$39:$D$62,3))</f>
        <v>0</v>
      </c>
      <c r="H6189">
        <f t="shared" si="96"/>
        <v>0</v>
      </c>
      <c r="I6189" s="105">
        <f>'Marginal Energy Prices'!C6187/1000</f>
        <v>6.5937555536447506E-2</v>
      </c>
    </row>
    <row r="6190" spans="1:9" x14ac:dyDescent="0.25">
      <c r="A6190">
        <f>HourMap!F6187</f>
        <v>16</v>
      </c>
      <c r="B6190">
        <f>HourMap!H6187</f>
        <v>0</v>
      </c>
      <c r="C6190">
        <f>'2020 Load Shapes'!A6191</f>
        <v>6184</v>
      </c>
      <c r="D6190">
        <f>'2020 Load Shapes'!B6191</f>
        <v>0</v>
      </c>
      <c r="E6190">
        <f>IF(B6190=0,VLOOKUP(DataSet!A6190+1,'Vehicle Availability'!$B$7:$D$30,2),VLOOKUP(DataSet!A6190+1,'Vehicle Availability'!$B$7:$D$30,3))</f>
        <v>0</v>
      </c>
      <c r="F6190">
        <f>'2020 Load Shapes'!C6191</f>
        <v>0</v>
      </c>
      <c r="G6190">
        <f>IF(B6190=0,VLOOKUP(DataSet!A6190+1,'Vehicle Availability'!$B$39:$D$62,2),VLOOKUP(DataSet!A6190+1,'Vehicle Availability'!$B$39:$D$62,3))</f>
        <v>0</v>
      </c>
      <c r="H6190">
        <f t="shared" si="96"/>
        <v>0</v>
      </c>
      <c r="I6190" s="105">
        <f>'Marginal Energy Prices'!C6188/1000</f>
        <v>7.067798849871347E-2</v>
      </c>
    </row>
    <row r="6191" spans="1:9" x14ac:dyDescent="0.25">
      <c r="A6191">
        <f>HourMap!F6188</f>
        <v>17</v>
      </c>
      <c r="B6191">
        <f>HourMap!H6188</f>
        <v>0</v>
      </c>
      <c r="C6191">
        <f>'2020 Load Shapes'!A6192</f>
        <v>6185</v>
      </c>
      <c r="D6191">
        <f>'2020 Load Shapes'!B6192</f>
        <v>0</v>
      </c>
      <c r="E6191">
        <f>IF(B6191=0,VLOOKUP(DataSet!A6191+1,'Vehicle Availability'!$B$7:$D$30,2),VLOOKUP(DataSet!A6191+1,'Vehicle Availability'!$B$7:$D$30,3))</f>
        <v>1</v>
      </c>
      <c r="F6191">
        <f>'2020 Load Shapes'!C6192</f>
        <v>0</v>
      </c>
      <c r="G6191">
        <f>IF(B6191=0,VLOOKUP(DataSet!A6191+1,'Vehicle Availability'!$B$39:$D$62,2),VLOOKUP(DataSet!A6191+1,'Vehicle Availability'!$B$39:$D$62,3))</f>
        <v>1</v>
      </c>
      <c r="H6191">
        <f t="shared" si="96"/>
        <v>0</v>
      </c>
      <c r="I6191" s="105">
        <f>'Marginal Energy Prices'!C6189/1000</f>
        <v>6.9984721729100183E-2</v>
      </c>
    </row>
    <row r="6192" spans="1:9" x14ac:dyDescent="0.25">
      <c r="A6192">
        <f>HourMap!F6189</f>
        <v>18</v>
      </c>
      <c r="B6192">
        <f>HourMap!H6189</f>
        <v>0</v>
      </c>
      <c r="C6192">
        <f>'2020 Load Shapes'!A6193</f>
        <v>6186</v>
      </c>
      <c r="D6192">
        <f>'2020 Load Shapes'!B6193</f>
        <v>0</v>
      </c>
      <c r="E6192">
        <f>IF(B6192=0,VLOOKUP(DataSet!A6192+1,'Vehicle Availability'!$B$7:$D$30,2),VLOOKUP(DataSet!A6192+1,'Vehicle Availability'!$B$7:$D$30,3))</f>
        <v>1</v>
      </c>
      <c r="F6192">
        <f>'2020 Load Shapes'!C6193</f>
        <v>0</v>
      </c>
      <c r="G6192">
        <f>IF(B6192=0,VLOOKUP(DataSet!A6192+1,'Vehicle Availability'!$B$39:$D$62,2),VLOOKUP(DataSet!A6192+1,'Vehicle Availability'!$B$39:$D$62,3))</f>
        <v>1</v>
      </c>
      <c r="H6192">
        <f t="shared" si="96"/>
        <v>0</v>
      </c>
      <c r="I6192" s="105">
        <f>'Marginal Energy Prices'!C6190/1000</f>
        <v>7.5898607206211138E-2</v>
      </c>
    </row>
    <row r="6193" spans="1:9" x14ac:dyDescent="0.25">
      <c r="A6193">
        <f>HourMap!F6190</f>
        <v>19</v>
      </c>
      <c r="B6193">
        <f>HourMap!H6190</f>
        <v>0</v>
      </c>
      <c r="C6193">
        <f>'2020 Load Shapes'!A6194</f>
        <v>6187</v>
      </c>
      <c r="D6193">
        <f>'2020 Load Shapes'!B6194</f>
        <v>0</v>
      </c>
      <c r="E6193">
        <f>IF(B6193=0,VLOOKUP(DataSet!A6193+1,'Vehicle Availability'!$B$7:$D$30,2),VLOOKUP(DataSet!A6193+1,'Vehicle Availability'!$B$7:$D$30,3))</f>
        <v>1</v>
      </c>
      <c r="F6193">
        <f>'2020 Load Shapes'!C6194</f>
        <v>0</v>
      </c>
      <c r="G6193">
        <f>IF(B6193=0,VLOOKUP(DataSet!A6193+1,'Vehicle Availability'!$B$39:$D$62,2),VLOOKUP(DataSet!A6193+1,'Vehicle Availability'!$B$39:$D$62,3))</f>
        <v>1</v>
      </c>
      <c r="H6193">
        <f t="shared" si="96"/>
        <v>0</v>
      </c>
      <c r="I6193" s="105">
        <f>'Marginal Energy Prices'!C6191/1000</f>
        <v>8.7892745569821032E-2</v>
      </c>
    </row>
    <row r="6194" spans="1:9" x14ac:dyDescent="0.25">
      <c r="A6194">
        <f>HourMap!F6191</f>
        <v>20</v>
      </c>
      <c r="B6194">
        <f>HourMap!H6191</f>
        <v>0</v>
      </c>
      <c r="C6194">
        <f>'2020 Load Shapes'!A6195</f>
        <v>6188</v>
      </c>
      <c r="D6194">
        <f>'2020 Load Shapes'!B6195</f>
        <v>0</v>
      </c>
      <c r="E6194">
        <f>IF(B6194=0,VLOOKUP(DataSet!A6194+1,'Vehicle Availability'!$B$7:$D$30,2),VLOOKUP(DataSet!A6194+1,'Vehicle Availability'!$B$7:$D$30,3))</f>
        <v>1</v>
      </c>
      <c r="F6194">
        <f>'2020 Load Shapes'!C6195</f>
        <v>0</v>
      </c>
      <c r="G6194">
        <f>IF(B6194=0,VLOOKUP(DataSet!A6194+1,'Vehicle Availability'!$B$39:$D$62,2),VLOOKUP(DataSet!A6194+1,'Vehicle Availability'!$B$39:$D$62,3))</f>
        <v>1</v>
      </c>
      <c r="H6194">
        <f t="shared" si="96"/>
        <v>0</v>
      </c>
      <c r="I6194" s="105">
        <f>'Marginal Energy Prices'!C6192/1000</f>
        <v>8.1192986831366346E-2</v>
      </c>
    </row>
    <row r="6195" spans="1:9" x14ac:dyDescent="0.25">
      <c r="A6195">
        <f>HourMap!F6192</f>
        <v>21</v>
      </c>
      <c r="B6195">
        <f>HourMap!H6192</f>
        <v>0</v>
      </c>
      <c r="C6195">
        <f>'2020 Load Shapes'!A6196</f>
        <v>6189</v>
      </c>
      <c r="D6195">
        <f>'2020 Load Shapes'!B6196</f>
        <v>0</v>
      </c>
      <c r="E6195">
        <f>IF(B6195=0,VLOOKUP(DataSet!A6195+1,'Vehicle Availability'!$B$7:$D$30,2),VLOOKUP(DataSet!A6195+1,'Vehicle Availability'!$B$7:$D$30,3))</f>
        <v>1</v>
      </c>
      <c r="F6195">
        <f>'2020 Load Shapes'!C6196</f>
        <v>0</v>
      </c>
      <c r="G6195">
        <f>IF(B6195=0,VLOOKUP(DataSet!A6195+1,'Vehicle Availability'!$B$39:$D$62,2),VLOOKUP(DataSet!A6195+1,'Vehicle Availability'!$B$39:$D$62,3))</f>
        <v>1</v>
      </c>
      <c r="H6195">
        <f t="shared" si="96"/>
        <v>0</v>
      </c>
      <c r="I6195" s="105">
        <f>'Marginal Energy Prices'!C6193/1000</f>
        <v>7.0129685441437634E-2</v>
      </c>
    </row>
    <row r="6196" spans="1:9" x14ac:dyDescent="0.25">
      <c r="A6196">
        <f>HourMap!F6193</f>
        <v>22</v>
      </c>
      <c r="B6196">
        <f>HourMap!H6193</f>
        <v>0</v>
      </c>
      <c r="C6196">
        <f>'2020 Load Shapes'!A6197</f>
        <v>6190</v>
      </c>
      <c r="D6196">
        <f>'2020 Load Shapes'!B6197</f>
        <v>0</v>
      </c>
      <c r="E6196">
        <f>IF(B6196=0,VLOOKUP(DataSet!A6196+1,'Vehicle Availability'!$B$7:$D$30,2),VLOOKUP(DataSet!A6196+1,'Vehicle Availability'!$B$7:$D$30,3))</f>
        <v>1</v>
      </c>
      <c r="F6196">
        <f>'2020 Load Shapes'!C6197</f>
        <v>0</v>
      </c>
      <c r="G6196">
        <f>IF(B6196=0,VLOOKUP(DataSet!A6196+1,'Vehicle Availability'!$B$39:$D$62,2),VLOOKUP(DataSet!A6196+1,'Vehicle Availability'!$B$39:$D$62,3))</f>
        <v>1</v>
      </c>
      <c r="H6196">
        <f t="shared" si="96"/>
        <v>0</v>
      </c>
      <c r="I6196" s="105">
        <f>'Marginal Energy Prices'!C6194/1000</f>
        <v>6.4578499781116863E-2</v>
      </c>
    </row>
    <row r="6197" spans="1:9" x14ac:dyDescent="0.25">
      <c r="A6197">
        <f>HourMap!F6194</f>
        <v>23</v>
      </c>
      <c r="B6197">
        <f>HourMap!H6194</f>
        <v>0</v>
      </c>
      <c r="C6197">
        <f>'2020 Load Shapes'!A6198</f>
        <v>6191</v>
      </c>
      <c r="D6197">
        <f>'2020 Load Shapes'!B6198</f>
        <v>0</v>
      </c>
      <c r="E6197">
        <f>IF(B6197=0,VLOOKUP(DataSet!A6197+1,'Vehicle Availability'!$B$7:$D$30,2),VLOOKUP(DataSet!A6197+1,'Vehicle Availability'!$B$7:$D$30,3))</f>
        <v>1</v>
      </c>
      <c r="F6197">
        <f>'2020 Load Shapes'!C6198</f>
        <v>0</v>
      </c>
      <c r="G6197">
        <f>IF(B6197=0,VLOOKUP(DataSet!A6197+1,'Vehicle Availability'!$B$39:$D$62,2),VLOOKUP(DataSet!A6197+1,'Vehicle Availability'!$B$39:$D$62,3))</f>
        <v>1</v>
      </c>
      <c r="H6197">
        <f t="shared" si="96"/>
        <v>0</v>
      </c>
      <c r="I6197" s="105">
        <f>'Marginal Energy Prices'!C6195/1000</f>
        <v>6.2806353773307511E-2</v>
      </c>
    </row>
    <row r="6198" spans="1:9" x14ac:dyDescent="0.25">
      <c r="A6198">
        <f>HourMap!F6195</f>
        <v>0</v>
      </c>
      <c r="B6198">
        <f>HourMap!H6195</f>
        <v>0</v>
      </c>
      <c r="C6198">
        <f>'2020 Load Shapes'!A6199</f>
        <v>6192</v>
      </c>
      <c r="D6198">
        <f>'2020 Load Shapes'!B6199</f>
        <v>0</v>
      </c>
      <c r="E6198">
        <f>IF(B6198=0,VLOOKUP(DataSet!A6198+1,'Vehicle Availability'!$B$7:$D$30,2),VLOOKUP(DataSet!A6198+1,'Vehicle Availability'!$B$7:$D$30,3))</f>
        <v>1</v>
      </c>
      <c r="F6198">
        <f>'2020 Load Shapes'!C6199</f>
        <v>0</v>
      </c>
      <c r="G6198">
        <f>IF(B6198=0,VLOOKUP(DataSet!A6198+1,'Vehicle Availability'!$B$39:$D$62,2),VLOOKUP(DataSet!A6198+1,'Vehicle Availability'!$B$39:$D$62,3))</f>
        <v>1</v>
      </c>
      <c r="H6198">
        <f t="shared" si="96"/>
        <v>1</v>
      </c>
      <c r="I6198" s="105">
        <f>'Marginal Energy Prices'!C6196/1000</f>
        <v>5.9305782388141437E-2</v>
      </c>
    </row>
    <row r="6199" spans="1:9" x14ac:dyDescent="0.25">
      <c r="A6199">
        <f>HourMap!F6196</f>
        <v>1</v>
      </c>
      <c r="B6199">
        <f>HourMap!H6196</f>
        <v>0</v>
      </c>
      <c r="C6199">
        <f>'2020 Load Shapes'!A6200</f>
        <v>6193</v>
      </c>
      <c r="D6199">
        <f>'2020 Load Shapes'!B6200</f>
        <v>0</v>
      </c>
      <c r="E6199">
        <f>IF(B6199=0,VLOOKUP(DataSet!A6199+1,'Vehicle Availability'!$B$7:$D$30,2),VLOOKUP(DataSet!A6199+1,'Vehicle Availability'!$B$7:$D$30,3))</f>
        <v>1</v>
      </c>
      <c r="F6199">
        <f>'2020 Load Shapes'!C6200</f>
        <v>0</v>
      </c>
      <c r="G6199">
        <f>IF(B6199=0,VLOOKUP(DataSet!A6199+1,'Vehicle Availability'!$B$39:$D$62,2),VLOOKUP(DataSet!A6199+1,'Vehicle Availability'!$B$39:$D$62,3))</f>
        <v>1</v>
      </c>
      <c r="H6199">
        <f t="shared" si="96"/>
        <v>1</v>
      </c>
      <c r="I6199" s="105">
        <f>'Marginal Energy Prices'!C6197/1000</f>
        <v>5.6243785982693931E-2</v>
      </c>
    </row>
    <row r="6200" spans="1:9" x14ac:dyDescent="0.25">
      <c r="A6200">
        <f>HourMap!F6197</f>
        <v>2</v>
      </c>
      <c r="B6200">
        <f>HourMap!H6197</f>
        <v>0</v>
      </c>
      <c r="C6200">
        <f>'2020 Load Shapes'!A6201</f>
        <v>6194</v>
      </c>
      <c r="D6200">
        <f>'2020 Load Shapes'!B6201</f>
        <v>0</v>
      </c>
      <c r="E6200">
        <f>IF(B6200=0,VLOOKUP(DataSet!A6200+1,'Vehicle Availability'!$B$7:$D$30,2),VLOOKUP(DataSet!A6200+1,'Vehicle Availability'!$B$7:$D$30,3))</f>
        <v>1</v>
      </c>
      <c r="F6200">
        <f>'2020 Load Shapes'!C6201</f>
        <v>3.3</v>
      </c>
      <c r="G6200">
        <f>IF(B6200=0,VLOOKUP(DataSet!A6200+1,'Vehicle Availability'!$B$39:$D$62,2),VLOOKUP(DataSet!A6200+1,'Vehicle Availability'!$B$39:$D$62,3))</f>
        <v>1</v>
      </c>
      <c r="H6200">
        <f t="shared" si="96"/>
        <v>1</v>
      </c>
      <c r="I6200" s="105">
        <f>'Marginal Energy Prices'!C6198/1000</f>
        <v>5.3208760670256185E-2</v>
      </c>
    </row>
    <row r="6201" spans="1:9" x14ac:dyDescent="0.25">
      <c r="A6201">
        <f>HourMap!F6198</f>
        <v>3</v>
      </c>
      <c r="B6201">
        <f>HourMap!H6198</f>
        <v>0</v>
      </c>
      <c r="C6201">
        <f>'2020 Load Shapes'!A6202</f>
        <v>6195</v>
      </c>
      <c r="D6201">
        <f>'2020 Load Shapes'!B6202</f>
        <v>6.6</v>
      </c>
      <c r="E6201">
        <f>IF(B6201=0,VLOOKUP(DataSet!A6201+1,'Vehicle Availability'!$B$7:$D$30,2),VLOOKUP(DataSet!A6201+1,'Vehicle Availability'!$B$7:$D$30,3))</f>
        <v>1</v>
      </c>
      <c r="F6201">
        <f>'2020 Load Shapes'!C6202</f>
        <v>3.3</v>
      </c>
      <c r="G6201">
        <f>IF(B6201=0,VLOOKUP(DataSet!A6201+1,'Vehicle Availability'!$B$39:$D$62,2),VLOOKUP(DataSet!A6201+1,'Vehicle Availability'!$B$39:$D$62,3))</f>
        <v>1</v>
      </c>
      <c r="H6201">
        <f t="shared" si="96"/>
        <v>1</v>
      </c>
      <c r="I6201" s="105">
        <f>'Marginal Energy Prices'!C6199/1000</f>
        <v>5.3017920540172694E-2</v>
      </c>
    </row>
    <row r="6202" spans="1:9" x14ac:dyDescent="0.25">
      <c r="A6202">
        <f>HourMap!F6199</f>
        <v>4</v>
      </c>
      <c r="B6202">
        <f>HourMap!H6199</f>
        <v>0</v>
      </c>
      <c r="C6202">
        <f>'2020 Load Shapes'!A6203</f>
        <v>6196</v>
      </c>
      <c r="D6202">
        <f>'2020 Load Shapes'!B6203</f>
        <v>0</v>
      </c>
      <c r="E6202">
        <f>IF(B6202=0,VLOOKUP(DataSet!A6202+1,'Vehicle Availability'!$B$7:$D$30,2),VLOOKUP(DataSet!A6202+1,'Vehicle Availability'!$B$7:$D$30,3))</f>
        <v>1</v>
      </c>
      <c r="F6202">
        <f>'2020 Load Shapes'!C6203</f>
        <v>1.5010526315789483</v>
      </c>
      <c r="G6202">
        <f>IF(B6202=0,VLOOKUP(DataSet!A6202+1,'Vehicle Availability'!$B$39:$D$62,2),VLOOKUP(DataSet!A6202+1,'Vehicle Availability'!$B$39:$D$62,3))</f>
        <v>1</v>
      </c>
      <c r="H6202">
        <f t="shared" si="96"/>
        <v>1</v>
      </c>
      <c r="I6202" s="105">
        <f>'Marginal Energy Prices'!C6200/1000</f>
        <v>5.6102334388617225E-2</v>
      </c>
    </row>
    <row r="6203" spans="1:9" x14ac:dyDescent="0.25">
      <c r="A6203">
        <f>HourMap!F6200</f>
        <v>5</v>
      </c>
      <c r="B6203">
        <f>HourMap!H6200</f>
        <v>0</v>
      </c>
      <c r="C6203">
        <f>'2020 Load Shapes'!A6204</f>
        <v>6197</v>
      </c>
      <c r="D6203">
        <f>'2020 Load Shapes'!B6204</f>
        <v>0</v>
      </c>
      <c r="E6203">
        <f>IF(B6203=0,VLOOKUP(DataSet!A6203+1,'Vehicle Availability'!$B$7:$D$30,2),VLOOKUP(DataSet!A6203+1,'Vehicle Availability'!$B$7:$D$30,3))</f>
        <v>1</v>
      </c>
      <c r="F6203">
        <f>'2020 Load Shapes'!C6204</f>
        <v>0</v>
      </c>
      <c r="G6203">
        <f>IF(B6203=0,VLOOKUP(DataSet!A6203+1,'Vehicle Availability'!$B$39:$D$62,2),VLOOKUP(DataSet!A6203+1,'Vehicle Availability'!$B$39:$D$62,3))</f>
        <v>1</v>
      </c>
      <c r="H6203">
        <f t="shared" si="96"/>
        <v>1</v>
      </c>
      <c r="I6203" s="105">
        <f>'Marginal Energy Prices'!C6201/1000</f>
        <v>6.2200838615161957E-2</v>
      </c>
    </row>
    <row r="6204" spans="1:9" x14ac:dyDescent="0.25">
      <c r="A6204">
        <f>HourMap!F6201</f>
        <v>6</v>
      </c>
      <c r="B6204">
        <f>HourMap!H6201</f>
        <v>0</v>
      </c>
      <c r="C6204">
        <f>'2020 Load Shapes'!A6205</f>
        <v>6198</v>
      </c>
      <c r="D6204">
        <f>'2020 Load Shapes'!B6205</f>
        <v>0</v>
      </c>
      <c r="E6204">
        <f>IF(B6204=0,VLOOKUP(DataSet!A6204+1,'Vehicle Availability'!$B$7:$D$30,2),VLOOKUP(DataSet!A6204+1,'Vehicle Availability'!$B$7:$D$30,3))</f>
        <v>0</v>
      </c>
      <c r="F6204">
        <f>'2020 Load Shapes'!C6205</f>
        <v>0</v>
      </c>
      <c r="G6204">
        <f>IF(B6204=0,VLOOKUP(DataSet!A6204+1,'Vehicle Availability'!$B$39:$D$62,2),VLOOKUP(DataSet!A6204+1,'Vehicle Availability'!$B$39:$D$62,3))</f>
        <v>0</v>
      </c>
      <c r="H6204">
        <f t="shared" si="96"/>
        <v>0</v>
      </c>
      <c r="I6204" s="105">
        <f>'Marginal Energy Prices'!C6202/1000</f>
        <v>7.0790816962856468E-2</v>
      </c>
    </row>
    <row r="6205" spans="1:9" x14ac:dyDescent="0.25">
      <c r="A6205">
        <f>HourMap!F6202</f>
        <v>7</v>
      </c>
      <c r="B6205">
        <f>HourMap!H6202</f>
        <v>0</v>
      </c>
      <c r="C6205">
        <f>'2020 Load Shapes'!A6206</f>
        <v>6199</v>
      </c>
      <c r="D6205">
        <f>'2020 Load Shapes'!B6206</f>
        <v>0</v>
      </c>
      <c r="E6205">
        <f>IF(B6205=0,VLOOKUP(DataSet!A6205+1,'Vehicle Availability'!$B$7:$D$30,2),VLOOKUP(DataSet!A6205+1,'Vehicle Availability'!$B$7:$D$30,3))</f>
        <v>0</v>
      </c>
      <c r="F6205">
        <f>'2020 Load Shapes'!C6206</f>
        <v>0</v>
      </c>
      <c r="G6205">
        <f>IF(B6205=0,VLOOKUP(DataSet!A6205+1,'Vehicle Availability'!$B$39:$D$62,2),VLOOKUP(DataSet!A6205+1,'Vehicle Availability'!$B$39:$D$62,3))</f>
        <v>0</v>
      </c>
      <c r="H6205">
        <f t="shared" si="96"/>
        <v>0</v>
      </c>
      <c r="I6205" s="105">
        <f>'Marginal Energy Prices'!C6203/1000</f>
        <v>7.1171987642756382E-2</v>
      </c>
    </row>
    <row r="6206" spans="1:9" x14ac:dyDescent="0.25">
      <c r="A6206">
        <f>HourMap!F6203</f>
        <v>8</v>
      </c>
      <c r="B6206">
        <f>HourMap!H6203</f>
        <v>0</v>
      </c>
      <c r="C6206">
        <f>'2020 Load Shapes'!A6207</f>
        <v>6200</v>
      </c>
      <c r="D6206">
        <f>'2020 Load Shapes'!B6207</f>
        <v>0</v>
      </c>
      <c r="E6206">
        <f>IF(B6206=0,VLOOKUP(DataSet!A6206+1,'Vehicle Availability'!$B$7:$D$30,2),VLOOKUP(DataSet!A6206+1,'Vehicle Availability'!$B$7:$D$30,3))</f>
        <v>0</v>
      </c>
      <c r="F6206">
        <f>'2020 Load Shapes'!C6207</f>
        <v>0</v>
      </c>
      <c r="G6206">
        <f>IF(B6206=0,VLOOKUP(DataSet!A6206+1,'Vehicle Availability'!$B$39:$D$62,2),VLOOKUP(DataSet!A6206+1,'Vehicle Availability'!$B$39:$D$62,3))</f>
        <v>0</v>
      </c>
      <c r="H6206">
        <f t="shared" si="96"/>
        <v>0</v>
      </c>
      <c r="I6206" s="105">
        <f>'Marginal Energy Prices'!C6204/1000</f>
        <v>6.3267704675252778E-2</v>
      </c>
    </row>
    <row r="6207" spans="1:9" x14ac:dyDescent="0.25">
      <c r="A6207">
        <f>HourMap!F6204</f>
        <v>9</v>
      </c>
      <c r="B6207">
        <f>HourMap!H6204</f>
        <v>0</v>
      </c>
      <c r="C6207">
        <f>'2020 Load Shapes'!A6208</f>
        <v>6201</v>
      </c>
      <c r="D6207">
        <f>'2020 Load Shapes'!B6208</f>
        <v>0</v>
      </c>
      <c r="E6207">
        <f>IF(B6207=0,VLOOKUP(DataSet!A6207+1,'Vehicle Availability'!$B$7:$D$30,2),VLOOKUP(DataSet!A6207+1,'Vehicle Availability'!$B$7:$D$30,3))</f>
        <v>0</v>
      </c>
      <c r="F6207">
        <f>'2020 Load Shapes'!C6208</f>
        <v>0</v>
      </c>
      <c r="G6207">
        <f>IF(B6207=0,VLOOKUP(DataSet!A6207+1,'Vehicle Availability'!$B$39:$D$62,2),VLOOKUP(DataSet!A6207+1,'Vehicle Availability'!$B$39:$D$62,3))</f>
        <v>0</v>
      </c>
      <c r="H6207">
        <f t="shared" si="96"/>
        <v>0</v>
      </c>
      <c r="I6207" s="105">
        <f>'Marginal Energy Prices'!C6205/1000</f>
        <v>5.9439781338413114E-2</v>
      </c>
    </row>
    <row r="6208" spans="1:9" x14ac:dyDescent="0.25">
      <c r="A6208">
        <f>HourMap!F6205</f>
        <v>10</v>
      </c>
      <c r="B6208">
        <f>HourMap!H6205</f>
        <v>0</v>
      </c>
      <c r="C6208">
        <f>'2020 Load Shapes'!A6209</f>
        <v>6202</v>
      </c>
      <c r="D6208">
        <f>'2020 Load Shapes'!B6209</f>
        <v>0</v>
      </c>
      <c r="E6208">
        <f>IF(B6208=0,VLOOKUP(DataSet!A6208+1,'Vehicle Availability'!$B$7:$D$30,2),VLOOKUP(DataSet!A6208+1,'Vehicle Availability'!$B$7:$D$30,3))</f>
        <v>0</v>
      </c>
      <c r="F6208">
        <f>'2020 Load Shapes'!C6209</f>
        <v>0</v>
      </c>
      <c r="G6208">
        <f>IF(B6208=0,VLOOKUP(DataSet!A6208+1,'Vehicle Availability'!$B$39:$D$62,2),VLOOKUP(DataSet!A6208+1,'Vehicle Availability'!$B$39:$D$62,3))</f>
        <v>0</v>
      </c>
      <c r="H6208">
        <f t="shared" si="96"/>
        <v>0</v>
      </c>
      <c r="I6208" s="105">
        <f>'Marginal Energy Prices'!C6206/1000</f>
        <v>5.9375010850956401E-2</v>
      </c>
    </row>
    <row r="6209" spans="1:9" x14ac:dyDescent="0.25">
      <c r="A6209">
        <f>HourMap!F6206</f>
        <v>11</v>
      </c>
      <c r="B6209">
        <f>HourMap!H6206</f>
        <v>0</v>
      </c>
      <c r="C6209">
        <f>'2020 Load Shapes'!A6210</f>
        <v>6203</v>
      </c>
      <c r="D6209">
        <f>'2020 Load Shapes'!B6210</f>
        <v>0</v>
      </c>
      <c r="E6209">
        <f>IF(B6209=0,VLOOKUP(DataSet!A6209+1,'Vehicle Availability'!$B$7:$D$30,2),VLOOKUP(DataSet!A6209+1,'Vehicle Availability'!$B$7:$D$30,3))</f>
        <v>0</v>
      </c>
      <c r="F6209">
        <f>'2020 Load Shapes'!C6210</f>
        <v>0</v>
      </c>
      <c r="G6209">
        <f>IF(B6209=0,VLOOKUP(DataSet!A6209+1,'Vehicle Availability'!$B$39:$D$62,2),VLOOKUP(DataSet!A6209+1,'Vehicle Availability'!$B$39:$D$62,3))</f>
        <v>0</v>
      </c>
      <c r="H6209">
        <f t="shared" si="96"/>
        <v>0</v>
      </c>
      <c r="I6209" s="105">
        <f>'Marginal Energy Prices'!C6207/1000</f>
        <v>5.9229505904808417E-2</v>
      </c>
    </row>
    <row r="6210" spans="1:9" x14ac:dyDescent="0.25">
      <c r="A6210">
        <f>HourMap!F6207</f>
        <v>12</v>
      </c>
      <c r="B6210">
        <f>HourMap!H6207</f>
        <v>0</v>
      </c>
      <c r="C6210">
        <f>'2020 Load Shapes'!A6211</f>
        <v>6204</v>
      </c>
      <c r="D6210">
        <f>'2020 Load Shapes'!B6211</f>
        <v>0</v>
      </c>
      <c r="E6210">
        <f>IF(B6210=0,VLOOKUP(DataSet!A6210+1,'Vehicle Availability'!$B$7:$D$30,2),VLOOKUP(DataSet!A6210+1,'Vehicle Availability'!$B$7:$D$30,3))</f>
        <v>0</v>
      </c>
      <c r="F6210">
        <f>'2020 Load Shapes'!C6211</f>
        <v>0</v>
      </c>
      <c r="G6210">
        <f>IF(B6210=0,VLOOKUP(DataSet!A6210+1,'Vehicle Availability'!$B$39:$D$62,2),VLOOKUP(DataSet!A6210+1,'Vehicle Availability'!$B$39:$D$62,3))</f>
        <v>0</v>
      </c>
      <c r="H6210">
        <f t="shared" si="96"/>
        <v>0</v>
      </c>
      <c r="I6210" s="105">
        <f>'Marginal Energy Prices'!C6208/1000</f>
        <v>5.7710164043552219E-2</v>
      </c>
    </row>
    <row r="6211" spans="1:9" x14ac:dyDescent="0.25">
      <c r="A6211">
        <f>HourMap!F6208</f>
        <v>13</v>
      </c>
      <c r="B6211">
        <f>HourMap!H6208</f>
        <v>0</v>
      </c>
      <c r="C6211">
        <f>'2020 Load Shapes'!A6212</f>
        <v>6205</v>
      </c>
      <c r="D6211">
        <f>'2020 Load Shapes'!B6212</f>
        <v>0</v>
      </c>
      <c r="E6211">
        <f>IF(B6211=0,VLOOKUP(DataSet!A6211+1,'Vehicle Availability'!$B$7:$D$30,2),VLOOKUP(DataSet!A6211+1,'Vehicle Availability'!$B$7:$D$30,3))</f>
        <v>0</v>
      </c>
      <c r="F6211">
        <f>'2020 Load Shapes'!C6212</f>
        <v>0</v>
      </c>
      <c r="G6211">
        <f>IF(B6211=0,VLOOKUP(DataSet!A6211+1,'Vehicle Availability'!$B$39:$D$62,2),VLOOKUP(DataSet!A6211+1,'Vehicle Availability'!$B$39:$D$62,3))</f>
        <v>0</v>
      </c>
      <c r="H6211">
        <f t="shared" si="96"/>
        <v>0</v>
      </c>
      <c r="I6211" s="105">
        <f>'Marginal Energy Prices'!C6209/1000</f>
        <v>5.8365745736643979E-2</v>
      </c>
    </row>
    <row r="6212" spans="1:9" x14ac:dyDescent="0.25">
      <c r="A6212">
        <f>HourMap!F6209</f>
        <v>14</v>
      </c>
      <c r="B6212">
        <f>HourMap!H6209</f>
        <v>0</v>
      </c>
      <c r="C6212">
        <f>'2020 Load Shapes'!A6213</f>
        <v>6206</v>
      </c>
      <c r="D6212">
        <f>'2020 Load Shapes'!B6213</f>
        <v>0</v>
      </c>
      <c r="E6212">
        <f>IF(B6212=0,VLOOKUP(DataSet!A6212+1,'Vehicle Availability'!$B$7:$D$30,2),VLOOKUP(DataSet!A6212+1,'Vehicle Availability'!$B$7:$D$30,3))</f>
        <v>0</v>
      </c>
      <c r="F6212">
        <f>'2020 Load Shapes'!C6213</f>
        <v>0</v>
      </c>
      <c r="G6212">
        <f>IF(B6212=0,VLOOKUP(DataSet!A6212+1,'Vehicle Availability'!$B$39:$D$62,2),VLOOKUP(DataSet!A6212+1,'Vehicle Availability'!$B$39:$D$62,3))</f>
        <v>0</v>
      </c>
      <c r="H6212">
        <f t="shared" si="96"/>
        <v>0</v>
      </c>
      <c r="I6212" s="105">
        <f>'Marginal Energy Prices'!C6210/1000</f>
        <v>5.8445642275835492E-2</v>
      </c>
    </row>
    <row r="6213" spans="1:9" x14ac:dyDescent="0.25">
      <c r="A6213">
        <f>HourMap!F6210</f>
        <v>15</v>
      </c>
      <c r="B6213">
        <f>HourMap!H6210</f>
        <v>0</v>
      </c>
      <c r="C6213">
        <f>'2020 Load Shapes'!A6214</f>
        <v>6207</v>
      </c>
      <c r="D6213">
        <f>'2020 Load Shapes'!B6214</f>
        <v>0</v>
      </c>
      <c r="E6213">
        <f>IF(B6213=0,VLOOKUP(DataSet!A6213+1,'Vehicle Availability'!$B$7:$D$30,2),VLOOKUP(DataSet!A6213+1,'Vehicle Availability'!$B$7:$D$30,3))</f>
        <v>0</v>
      </c>
      <c r="F6213">
        <f>'2020 Load Shapes'!C6214</f>
        <v>0</v>
      </c>
      <c r="G6213">
        <f>IF(B6213=0,VLOOKUP(DataSet!A6213+1,'Vehicle Availability'!$B$39:$D$62,2),VLOOKUP(DataSet!A6213+1,'Vehicle Availability'!$B$39:$D$62,3))</f>
        <v>0</v>
      </c>
      <c r="H6213">
        <f t="shared" si="96"/>
        <v>0</v>
      </c>
      <c r="I6213" s="105">
        <f>'Marginal Energy Prices'!C6211/1000</f>
        <v>5.8572718075504279E-2</v>
      </c>
    </row>
    <row r="6214" spans="1:9" x14ac:dyDescent="0.25">
      <c r="A6214">
        <f>HourMap!F6211</f>
        <v>16</v>
      </c>
      <c r="B6214">
        <f>HourMap!H6211</f>
        <v>0</v>
      </c>
      <c r="C6214">
        <f>'2020 Load Shapes'!A6215</f>
        <v>6208</v>
      </c>
      <c r="D6214">
        <f>'2020 Load Shapes'!B6215</f>
        <v>0</v>
      </c>
      <c r="E6214">
        <f>IF(B6214=0,VLOOKUP(DataSet!A6214+1,'Vehicle Availability'!$B$7:$D$30,2),VLOOKUP(DataSet!A6214+1,'Vehicle Availability'!$B$7:$D$30,3))</f>
        <v>0</v>
      </c>
      <c r="F6214">
        <f>'2020 Load Shapes'!C6215</f>
        <v>0</v>
      </c>
      <c r="G6214">
        <f>IF(B6214=0,VLOOKUP(DataSet!A6214+1,'Vehicle Availability'!$B$39:$D$62,2),VLOOKUP(DataSet!A6214+1,'Vehicle Availability'!$B$39:$D$62,3))</f>
        <v>0</v>
      </c>
      <c r="H6214">
        <f t="shared" si="96"/>
        <v>0</v>
      </c>
      <c r="I6214" s="105">
        <f>'Marginal Energy Prices'!C6212/1000</f>
        <v>6.2067653656039973E-2</v>
      </c>
    </row>
    <row r="6215" spans="1:9" x14ac:dyDescent="0.25">
      <c r="A6215">
        <f>HourMap!F6212</f>
        <v>17</v>
      </c>
      <c r="B6215">
        <f>HourMap!H6212</f>
        <v>0</v>
      </c>
      <c r="C6215">
        <f>'2020 Load Shapes'!A6216</f>
        <v>6209</v>
      </c>
      <c r="D6215">
        <f>'2020 Load Shapes'!B6216</f>
        <v>0</v>
      </c>
      <c r="E6215">
        <f>IF(B6215=0,VLOOKUP(DataSet!A6215+1,'Vehicle Availability'!$B$7:$D$30,2),VLOOKUP(DataSet!A6215+1,'Vehicle Availability'!$B$7:$D$30,3))</f>
        <v>1</v>
      </c>
      <c r="F6215">
        <f>'2020 Load Shapes'!C6216</f>
        <v>0</v>
      </c>
      <c r="G6215">
        <f>IF(B6215=0,VLOOKUP(DataSet!A6215+1,'Vehicle Availability'!$B$39:$D$62,2),VLOOKUP(DataSet!A6215+1,'Vehicle Availability'!$B$39:$D$62,3))</f>
        <v>1</v>
      </c>
      <c r="H6215">
        <f t="shared" si="96"/>
        <v>0</v>
      </c>
      <c r="I6215" s="105">
        <f>'Marginal Energy Prices'!C6213/1000</f>
        <v>6.1749856329124567E-2</v>
      </c>
    </row>
    <row r="6216" spans="1:9" x14ac:dyDescent="0.25">
      <c r="A6216">
        <f>HourMap!F6213</f>
        <v>18</v>
      </c>
      <c r="B6216">
        <f>HourMap!H6213</f>
        <v>0</v>
      </c>
      <c r="C6216">
        <f>'2020 Load Shapes'!A6217</f>
        <v>6210</v>
      </c>
      <c r="D6216">
        <f>'2020 Load Shapes'!B6217</f>
        <v>0</v>
      </c>
      <c r="E6216">
        <f>IF(B6216=0,VLOOKUP(DataSet!A6216+1,'Vehicle Availability'!$B$7:$D$30,2),VLOOKUP(DataSet!A6216+1,'Vehicle Availability'!$B$7:$D$30,3))</f>
        <v>1</v>
      </c>
      <c r="F6216">
        <f>'2020 Load Shapes'!C6217</f>
        <v>0</v>
      </c>
      <c r="G6216">
        <f>IF(B6216=0,VLOOKUP(DataSet!A6216+1,'Vehicle Availability'!$B$39:$D$62,2),VLOOKUP(DataSet!A6216+1,'Vehicle Availability'!$B$39:$D$62,3))</f>
        <v>1</v>
      </c>
      <c r="H6216">
        <f t="shared" ref="H6216:H6279" si="97">IF(B6216=0,A6216&lt;=5,A6216&lt;=13)*1</f>
        <v>0</v>
      </c>
      <c r="I6216" s="105">
        <f>'Marginal Energy Prices'!C6214/1000</f>
        <v>7.0114115871453789E-2</v>
      </c>
    </row>
    <row r="6217" spans="1:9" x14ac:dyDescent="0.25">
      <c r="A6217">
        <f>HourMap!F6214</f>
        <v>19</v>
      </c>
      <c r="B6217">
        <f>HourMap!H6214</f>
        <v>0</v>
      </c>
      <c r="C6217">
        <f>'2020 Load Shapes'!A6218</f>
        <v>6211</v>
      </c>
      <c r="D6217">
        <f>'2020 Load Shapes'!B6218</f>
        <v>0</v>
      </c>
      <c r="E6217">
        <f>IF(B6217=0,VLOOKUP(DataSet!A6217+1,'Vehicle Availability'!$B$7:$D$30,2),VLOOKUP(DataSet!A6217+1,'Vehicle Availability'!$B$7:$D$30,3))</f>
        <v>1</v>
      </c>
      <c r="F6217">
        <f>'2020 Load Shapes'!C6218</f>
        <v>0</v>
      </c>
      <c r="G6217">
        <f>IF(B6217=0,VLOOKUP(DataSet!A6217+1,'Vehicle Availability'!$B$39:$D$62,2),VLOOKUP(DataSet!A6217+1,'Vehicle Availability'!$B$39:$D$62,3))</f>
        <v>1</v>
      </c>
      <c r="H6217">
        <f t="shared" si="97"/>
        <v>0</v>
      </c>
      <c r="I6217" s="105">
        <f>'Marginal Energy Prices'!C6215/1000</f>
        <v>8.1016939262044993E-2</v>
      </c>
    </row>
    <row r="6218" spans="1:9" x14ac:dyDescent="0.25">
      <c r="A6218">
        <f>HourMap!F6215</f>
        <v>20</v>
      </c>
      <c r="B6218">
        <f>HourMap!H6215</f>
        <v>0</v>
      </c>
      <c r="C6218">
        <f>'2020 Load Shapes'!A6219</f>
        <v>6212</v>
      </c>
      <c r="D6218">
        <f>'2020 Load Shapes'!B6219</f>
        <v>0</v>
      </c>
      <c r="E6218">
        <f>IF(B6218=0,VLOOKUP(DataSet!A6218+1,'Vehicle Availability'!$B$7:$D$30,2),VLOOKUP(DataSet!A6218+1,'Vehicle Availability'!$B$7:$D$30,3))</f>
        <v>1</v>
      </c>
      <c r="F6218">
        <f>'2020 Load Shapes'!C6219</f>
        <v>0</v>
      </c>
      <c r="G6218">
        <f>IF(B6218=0,VLOOKUP(DataSet!A6218+1,'Vehicle Availability'!$B$39:$D$62,2),VLOOKUP(DataSet!A6218+1,'Vehicle Availability'!$B$39:$D$62,3))</f>
        <v>1</v>
      </c>
      <c r="H6218">
        <f t="shared" si="97"/>
        <v>0</v>
      </c>
      <c r="I6218" s="105">
        <f>'Marginal Energy Prices'!C6216/1000</f>
        <v>7.9769282349292467E-2</v>
      </c>
    </row>
    <row r="6219" spans="1:9" x14ac:dyDescent="0.25">
      <c r="A6219">
        <f>HourMap!F6216</f>
        <v>21</v>
      </c>
      <c r="B6219">
        <f>HourMap!H6216</f>
        <v>0</v>
      </c>
      <c r="C6219">
        <f>'2020 Load Shapes'!A6220</f>
        <v>6213</v>
      </c>
      <c r="D6219">
        <f>'2020 Load Shapes'!B6220</f>
        <v>0</v>
      </c>
      <c r="E6219">
        <f>IF(B6219=0,VLOOKUP(DataSet!A6219+1,'Vehicle Availability'!$B$7:$D$30,2),VLOOKUP(DataSet!A6219+1,'Vehicle Availability'!$B$7:$D$30,3))</f>
        <v>1</v>
      </c>
      <c r="F6219">
        <f>'2020 Load Shapes'!C6220</f>
        <v>0</v>
      </c>
      <c r="G6219">
        <f>IF(B6219=0,VLOOKUP(DataSet!A6219+1,'Vehicle Availability'!$B$39:$D$62,2),VLOOKUP(DataSet!A6219+1,'Vehicle Availability'!$B$39:$D$62,3))</f>
        <v>1</v>
      </c>
      <c r="H6219">
        <f t="shared" si="97"/>
        <v>0</v>
      </c>
      <c r="I6219" s="105">
        <f>'Marginal Energy Prices'!C6217/1000</f>
        <v>6.699654373424338E-2</v>
      </c>
    </row>
    <row r="6220" spans="1:9" x14ac:dyDescent="0.25">
      <c r="A6220">
        <f>HourMap!F6217</f>
        <v>22</v>
      </c>
      <c r="B6220">
        <f>HourMap!H6217</f>
        <v>0</v>
      </c>
      <c r="C6220">
        <f>'2020 Load Shapes'!A6221</f>
        <v>6214</v>
      </c>
      <c r="D6220">
        <f>'2020 Load Shapes'!B6221</f>
        <v>0</v>
      </c>
      <c r="E6220">
        <f>IF(B6220=0,VLOOKUP(DataSet!A6220+1,'Vehicle Availability'!$B$7:$D$30,2),VLOOKUP(DataSet!A6220+1,'Vehicle Availability'!$B$7:$D$30,3))</f>
        <v>1</v>
      </c>
      <c r="F6220">
        <f>'2020 Load Shapes'!C6221</f>
        <v>0</v>
      </c>
      <c r="G6220">
        <f>IF(B6220=0,VLOOKUP(DataSet!A6220+1,'Vehicle Availability'!$B$39:$D$62,2),VLOOKUP(DataSet!A6220+1,'Vehicle Availability'!$B$39:$D$62,3))</f>
        <v>1</v>
      </c>
      <c r="H6220">
        <f t="shared" si="97"/>
        <v>0</v>
      </c>
      <c r="I6220" s="105">
        <f>'Marginal Energy Prices'!C6218/1000</f>
        <v>6.2053341181122754E-2</v>
      </c>
    </row>
    <row r="6221" spans="1:9" x14ac:dyDescent="0.25">
      <c r="A6221">
        <f>HourMap!F6218</f>
        <v>23</v>
      </c>
      <c r="B6221">
        <f>HourMap!H6218</f>
        <v>0</v>
      </c>
      <c r="C6221">
        <f>'2020 Load Shapes'!A6222</f>
        <v>6215</v>
      </c>
      <c r="D6221">
        <f>'2020 Load Shapes'!B6222</f>
        <v>0</v>
      </c>
      <c r="E6221">
        <f>IF(B6221=0,VLOOKUP(DataSet!A6221+1,'Vehicle Availability'!$B$7:$D$30,2),VLOOKUP(DataSet!A6221+1,'Vehicle Availability'!$B$7:$D$30,3))</f>
        <v>1</v>
      </c>
      <c r="F6221">
        <f>'2020 Load Shapes'!C6222</f>
        <v>0</v>
      </c>
      <c r="G6221">
        <f>IF(B6221=0,VLOOKUP(DataSet!A6221+1,'Vehicle Availability'!$B$39:$D$62,2),VLOOKUP(DataSet!A6221+1,'Vehicle Availability'!$B$39:$D$62,3))</f>
        <v>1</v>
      </c>
      <c r="H6221">
        <f t="shared" si="97"/>
        <v>0</v>
      </c>
      <c r="I6221" s="105">
        <f>'Marginal Energy Prices'!C6219/1000</f>
        <v>6.1986271098601449E-2</v>
      </c>
    </row>
    <row r="6222" spans="1:9" x14ac:dyDescent="0.25">
      <c r="A6222">
        <f>HourMap!F6219</f>
        <v>0</v>
      </c>
      <c r="B6222">
        <f>HourMap!H6219</f>
        <v>0</v>
      </c>
      <c r="C6222">
        <f>'2020 Load Shapes'!A6223</f>
        <v>6216</v>
      </c>
      <c r="D6222">
        <f>'2020 Load Shapes'!B6223</f>
        <v>0</v>
      </c>
      <c r="E6222">
        <f>IF(B6222=0,VLOOKUP(DataSet!A6222+1,'Vehicle Availability'!$B$7:$D$30,2),VLOOKUP(DataSet!A6222+1,'Vehicle Availability'!$B$7:$D$30,3))</f>
        <v>1</v>
      </c>
      <c r="F6222">
        <f>'2020 Load Shapes'!C6223</f>
        <v>0</v>
      </c>
      <c r="G6222">
        <f>IF(B6222=0,VLOOKUP(DataSet!A6222+1,'Vehicle Availability'!$B$39:$D$62,2),VLOOKUP(DataSet!A6222+1,'Vehicle Availability'!$B$39:$D$62,3))</f>
        <v>1</v>
      </c>
      <c r="H6222">
        <f t="shared" si="97"/>
        <v>1</v>
      </c>
      <c r="I6222" s="105">
        <f>'Marginal Energy Prices'!C6220/1000</f>
        <v>5.5671428875297385E-2</v>
      </c>
    </row>
    <row r="6223" spans="1:9" x14ac:dyDescent="0.25">
      <c r="A6223">
        <f>HourMap!F6220</f>
        <v>1</v>
      </c>
      <c r="B6223">
        <f>HourMap!H6220</f>
        <v>0</v>
      </c>
      <c r="C6223">
        <f>'2020 Load Shapes'!A6224</f>
        <v>6217</v>
      </c>
      <c r="D6223">
        <f>'2020 Load Shapes'!B6224</f>
        <v>0</v>
      </c>
      <c r="E6223">
        <f>IF(B6223=0,VLOOKUP(DataSet!A6223+1,'Vehicle Availability'!$B$7:$D$30,2),VLOOKUP(DataSet!A6223+1,'Vehicle Availability'!$B$7:$D$30,3))</f>
        <v>1</v>
      </c>
      <c r="F6223">
        <f>'2020 Load Shapes'!C6224</f>
        <v>1.03052631578947</v>
      </c>
      <c r="G6223">
        <f>IF(B6223=0,VLOOKUP(DataSet!A6223+1,'Vehicle Availability'!$B$39:$D$62,2),VLOOKUP(DataSet!A6223+1,'Vehicle Availability'!$B$39:$D$62,3))</f>
        <v>1</v>
      </c>
      <c r="H6223">
        <f t="shared" si="97"/>
        <v>1</v>
      </c>
      <c r="I6223" s="105">
        <f>'Marginal Energy Prices'!C6221/1000</f>
        <v>5.3948984888553826E-2</v>
      </c>
    </row>
    <row r="6224" spans="1:9" x14ac:dyDescent="0.25">
      <c r="A6224">
        <f>HourMap!F6221</f>
        <v>2</v>
      </c>
      <c r="B6224">
        <f>HourMap!H6221</f>
        <v>0</v>
      </c>
      <c r="C6224">
        <f>'2020 Load Shapes'!A6225</f>
        <v>6218</v>
      </c>
      <c r="D6224">
        <f>'2020 Load Shapes'!B6225</f>
        <v>6.6</v>
      </c>
      <c r="E6224">
        <f>IF(B6224=0,VLOOKUP(DataSet!A6224+1,'Vehicle Availability'!$B$7:$D$30,2),VLOOKUP(DataSet!A6224+1,'Vehicle Availability'!$B$7:$D$30,3))</f>
        <v>1</v>
      </c>
      <c r="F6224">
        <f>'2020 Load Shapes'!C6225</f>
        <v>3.3</v>
      </c>
      <c r="G6224">
        <f>IF(B6224=0,VLOOKUP(DataSet!A6224+1,'Vehicle Availability'!$B$39:$D$62,2),VLOOKUP(DataSet!A6224+1,'Vehicle Availability'!$B$39:$D$62,3))</f>
        <v>1</v>
      </c>
      <c r="H6224">
        <f t="shared" si="97"/>
        <v>1</v>
      </c>
      <c r="I6224" s="105">
        <f>'Marginal Energy Prices'!C6222/1000</f>
        <v>5.1019840142654781E-2</v>
      </c>
    </row>
    <row r="6225" spans="1:9" x14ac:dyDescent="0.25">
      <c r="A6225">
        <f>HourMap!F6222</f>
        <v>3</v>
      </c>
      <c r="B6225">
        <f>HourMap!H6222</f>
        <v>0</v>
      </c>
      <c r="C6225">
        <f>'2020 Load Shapes'!A6226</f>
        <v>6219</v>
      </c>
      <c r="D6225">
        <f>'2020 Load Shapes'!B6226</f>
        <v>6.6</v>
      </c>
      <c r="E6225">
        <f>IF(B6225=0,VLOOKUP(DataSet!A6225+1,'Vehicle Availability'!$B$7:$D$30,2),VLOOKUP(DataSet!A6225+1,'Vehicle Availability'!$B$7:$D$30,3))</f>
        <v>1</v>
      </c>
      <c r="F6225">
        <f>'2020 Load Shapes'!C6226</f>
        <v>3.3</v>
      </c>
      <c r="G6225">
        <f>IF(B6225=0,VLOOKUP(DataSet!A6225+1,'Vehicle Availability'!$B$39:$D$62,2),VLOOKUP(DataSet!A6225+1,'Vehicle Availability'!$B$39:$D$62,3))</f>
        <v>1</v>
      </c>
      <c r="H6225">
        <f t="shared" si="97"/>
        <v>1</v>
      </c>
      <c r="I6225" s="105">
        <f>'Marginal Energy Prices'!C6223/1000</f>
        <v>5.0074093337900395E-2</v>
      </c>
    </row>
    <row r="6226" spans="1:9" x14ac:dyDescent="0.25">
      <c r="A6226">
        <f>HourMap!F6223</f>
        <v>4</v>
      </c>
      <c r="B6226">
        <f>HourMap!H6223</f>
        <v>0</v>
      </c>
      <c r="C6226">
        <f>'2020 Load Shapes'!A6227</f>
        <v>6220</v>
      </c>
      <c r="D6226">
        <f>'2020 Load Shapes'!B6227</f>
        <v>0</v>
      </c>
      <c r="E6226">
        <f>IF(B6226=0,VLOOKUP(DataSet!A6226+1,'Vehicle Availability'!$B$7:$D$30,2),VLOOKUP(DataSet!A6226+1,'Vehicle Availability'!$B$7:$D$30,3))</f>
        <v>1</v>
      </c>
      <c r="F6226">
        <f>'2020 Load Shapes'!C6227</f>
        <v>3.3</v>
      </c>
      <c r="G6226">
        <f>IF(B6226=0,VLOOKUP(DataSet!A6226+1,'Vehicle Availability'!$B$39:$D$62,2),VLOOKUP(DataSet!A6226+1,'Vehicle Availability'!$B$39:$D$62,3))</f>
        <v>1</v>
      </c>
      <c r="H6226">
        <f t="shared" si="97"/>
        <v>1</v>
      </c>
      <c r="I6226" s="105">
        <f>'Marginal Energy Prices'!C6224/1000</f>
        <v>5.3011037928099809E-2</v>
      </c>
    </row>
    <row r="6227" spans="1:9" x14ac:dyDescent="0.25">
      <c r="A6227">
        <f>HourMap!F6224</f>
        <v>5</v>
      </c>
      <c r="B6227">
        <f>HourMap!H6224</f>
        <v>0</v>
      </c>
      <c r="C6227">
        <f>'2020 Load Shapes'!A6228</f>
        <v>6221</v>
      </c>
      <c r="D6227">
        <f>'2020 Load Shapes'!B6228</f>
        <v>0</v>
      </c>
      <c r="E6227">
        <f>IF(B6227=0,VLOOKUP(DataSet!A6227+1,'Vehicle Availability'!$B$7:$D$30,2),VLOOKUP(DataSet!A6227+1,'Vehicle Availability'!$B$7:$D$30,3))</f>
        <v>1</v>
      </c>
      <c r="F6227">
        <f>'2020 Load Shapes'!C6228</f>
        <v>0</v>
      </c>
      <c r="G6227">
        <f>IF(B6227=0,VLOOKUP(DataSet!A6227+1,'Vehicle Availability'!$B$39:$D$62,2),VLOOKUP(DataSet!A6227+1,'Vehicle Availability'!$B$39:$D$62,3))</f>
        <v>1</v>
      </c>
      <c r="H6227">
        <f t="shared" si="97"/>
        <v>1</v>
      </c>
      <c r="I6227" s="105">
        <f>'Marginal Energy Prices'!C6225/1000</f>
        <v>6.1364606705670746E-2</v>
      </c>
    </row>
    <row r="6228" spans="1:9" x14ac:dyDescent="0.25">
      <c r="A6228">
        <f>HourMap!F6225</f>
        <v>6</v>
      </c>
      <c r="B6228">
        <f>HourMap!H6225</f>
        <v>0</v>
      </c>
      <c r="C6228">
        <f>'2020 Load Shapes'!A6229</f>
        <v>6222</v>
      </c>
      <c r="D6228">
        <f>'2020 Load Shapes'!B6229</f>
        <v>0</v>
      </c>
      <c r="E6228">
        <f>IF(B6228=0,VLOOKUP(DataSet!A6228+1,'Vehicle Availability'!$B$7:$D$30,2),VLOOKUP(DataSet!A6228+1,'Vehicle Availability'!$B$7:$D$30,3))</f>
        <v>0</v>
      </c>
      <c r="F6228">
        <f>'2020 Load Shapes'!C6229</f>
        <v>0</v>
      </c>
      <c r="G6228">
        <f>IF(B6228=0,VLOOKUP(DataSet!A6228+1,'Vehicle Availability'!$B$39:$D$62,2),VLOOKUP(DataSet!A6228+1,'Vehicle Availability'!$B$39:$D$62,3))</f>
        <v>0</v>
      </c>
      <c r="H6228">
        <f t="shared" si="97"/>
        <v>0</v>
      </c>
      <c r="I6228" s="105">
        <f>'Marginal Energy Prices'!C6226/1000</f>
        <v>6.5319095571341898E-2</v>
      </c>
    </row>
    <row r="6229" spans="1:9" x14ac:dyDescent="0.25">
      <c r="A6229">
        <f>HourMap!F6226</f>
        <v>7</v>
      </c>
      <c r="B6229">
        <f>HourMap!H6226</f>
        <v>0</v>
      </c>
      <c r="C6229">
        <f>'2020 Load Shapes'!A6230</f>
        <v>6223</v>
      </c>
      <c r="D6229">
        <f>'2020 Load Shapes'!B6230</f>
        <v>0</v>
      </c>
      <c r="E6229">
        <f>IF(B6229=0,VLOOKUP(DataSet!A6229+1,'Vehicle Availability'!$B$7:$D$30,2),VLOOKUP(DataSet!A6229+1,'Vehicle Availability'!$B$7:$D$30,3))</f>
        <v>0</v>
      </c>
      <c r="F6229">
        <f>'2020 Load Shapes'!C6230</f>
        <v>0</v>
      </c>
      <c r="G6229">
        <f>IF(B6229=0,VLOOKUP(DataSet!A6229+1,'Vehicle Availability'!$B$39:$D$62,2),VLOOKUP(DataSet!A6229+1,'Vehicle Availability'!$B$39:$D$62,3))</f>
        <v>0</v>
      </c>
      <c r="H6229">
        <f t="shared" si="97"/>
        <v>0</v>
      </c>
      <c r="I6229" s="105">
        <f>'Marginal Energy Prices'!C6227/1000</f>
        <v>6.5810706156885154E-2</v>
      </c>
    </row>
    <row r="6230" spans="1:9" x14ac:dyDescent="0.25">
      <c r="A6230">
        <f>HourMap!F6227</f>
        <v>8</v>
      </c>
      <c r="B6230">
        <f>HourMap!H6227</f>
        <v>0</v>
      </c>
      <c r="C6230">
        <f>'2020 Load Shapes'!A6231</f>
        <v>6224</v>
      </c>
      <c r="D6230">
        <f>'2020 Load Shapes'!B6231</f>
        <v>0</v>
      </c>
      <c r="E6230">
        <f>IF(B6230=0,VLOOKUP(DataSet!A6230+1,'Vehicle Availability'!$B$7:$D$30,2),VLOOKUP(DataSet!A6230+1,'Vehicle Availability'!$B$7:$D$30,3))</f>
        <v>0</v>
      </c>
      <c r="F6230">
        <f>'2020 Load Shapes'!C6231</f>
        <v>0</v>
      </c>
      <c r="G6230">
        <f>IF(B6230=0,VLOOKUP(DataSet!A6230+1,'Vehicle Availability'!$B$39:$D$62,2),VLOOKUP(DataSet!A6230+1,'Vehicle Availability'!$B$39:$D$62,3))</f>
        <v>0</v>
      </c>
      <c r="H6230">
        <f t="shared" si="97"/>
        <v>0</v>
      </c>
      <c r="I6230" s="105">
        <f>'Marginal Energy Prices'!C6228/1000</f>
        <v>5.772243664108085E-2</v>
      </c>
    </row>
    <row r="6231" spans="1:9" x14ac:dyDescent="0.25">
      <c r="A6231">
        <f>HourMap!F6228</f>
        <v>9</v>
      </c>
      <c r="B6231">
        <f>HourMap!H6228</f>
        <v>0</v>
      </c>
      <c r="C6231">
        <f>'2020 Load Shapes'!A6232</f>
        <v>6225</v>
      </c>
      <c r="D6231">
        <f>'2020 Load Shapes'!B6232</f>
        <v>0</v>
      </c>
      <c r="E6231">
        <f>IF(B6231=0,VLOOKUP(DataSet!A6231+1,'Vehicle Availability'!$B$7:$D$30,2),VLOOKUP(DataSet!A6231+1,'Vehicle Availability'!$B$7:$D$30,3))</f>
        <v>0</v>
      </c>
      <c r="F6231">
        <f>'2020 Load Shapes'!C6232</f>
        <v>0</v>
      </c>
      <c r="G6231">
        <f>IF(B6231=0,VLOOKUP(DataSet!A6231+1,'Vehicle Availability'!$B$39:$D$62,2),VLOOKUP(DataSet!A6231+1,'Vehicle Availability'!$B$39:$D$62,3))</f>
        <v>0</v>
      </c>
      <c r="H6231">
        <f t="shared" si="97"/>
        <v>0</v>
      </c>
      <c r="I6231" s="105">
        <f>'Marginal Energy Prices'!C6229/1000</f>
        <v>5.5915277541125602E-2</v>
      </c>
    </row>
    <row r="6232" spans="1:9" x14ac:dyDescent="0.25">
      <c r="A6232">
        <f>HourMap!F6229</f>
        <v>10</v>
      </c>
      <c r="B6232">
        <f>HourMap!H6229</f>
        <v>0</v>
      </c>
      <c r="C6232">
        <f>'2020 Load Shapes'!A6233</f>
        <v>6226</v>
      </c>
      <c r="D6232">
        <f>'2020 Load Shapes'!B6233</f>
        <v>0</v>
      </c>
      <c r="E6232">
        <f>IF(B6232=0,VLOOKUP(DataSet!A6232+1,'Vehicle Availability'!$B$7:$D$30,2),VLOOKUP(DataSet!A6232+1,'Vehicle Availability'!$B$7:$D$30,3))</f>
        <v>0</v>
      </c>
      <c r="F6232">
        <f>'2020 Load Shapes'!C6233</f>
        <v>0</v>
      </c>
      <c r="G6232">
        <f>IF(B6232=0,VLOOKUP(DataSet!A6232+1,'Vehicle Availability'!$B$39:$D$62,2),VLOOKUP(DataSet!A6232+1,'Vehicle Availability'!$B$39:$D$62,3))</f>
        <v>0</v>
      </c>
      <c r="H6232">
        <f t="shared" si="97"/>
        <v>0</v>
      </c>
      <c r="I6232" s="105">
        <f>'Marginal Energy Prices'!C6230/1000</f>
        <v>5.6671235104940938E-2</v>
      </c>
    </row>
    <row r="6233" spans="1:9" x14ac:dyDescent="0.25">
      <c r="A6233">
        <f>HourMap!F6230</f>
        <v>11</v>
      </c>
      <c r="B6233">
        <f>HourMap!H6230</f>
        <v>0</v>
      </c>
      <c r="C6233">
        <f>'2020 Load Shapes'!A6234</f>
        <v>6227</v>
      </c>
      <c r="D6233">
        <f>'2020 Load Shapes'!B6234</f>
        <v>0</v>
      </c>
      <c r="E6233">
        <f>IF(B6233=0,VLOOKUP(DataSet!A6233+1,'Vehicle Availability'!$B$7:$D$30,2),VLOOKUP(DataSet!A6233+1,'Vehicle Availability'!$B$7:$D$30,3))</f>
        <v>0</v>
      </c>
      <c r="F6233">
        <f>'2020 Load Shapes'!C6234</f>
        <v>0</v>
      </c>
      <c r="G6233">
        <f>IF(B6233=0,VLOOKUP(DataSet!A6233+1,'Vehicle Availability'!$B$39:$D$62,2),VLOOKUP(DataSet!A6233+1,'Vehicle Availability'!$B$39:$D$62,3))</f>
        <v>0</v>
      </c>
      <c r="H6233">
        <f t="shared" si="97"/>
        <v>0</v>
      </c>
      <c r="I6233" s="105">
        <f>'Marginal Energy Prices'!C6231/1000</f>
        <v>5.6745260436907023E-2</v>
      </c>
    </row>
    <row r="6234" spans="1:9" x14ac:dyDescent="0.25">
      <c r="A6234">
        <f>HourMap!F6231</f>
        <v>12</v>
      </c>
      <c r="B6234">
        <f>HourMap!H6231</f>
        <v>0</v>
      </c>
      <c r="C6234">
        <f>'2020 Load Shapes'!A6235</f>
        <v>6228</v>
      </c>
      <c r="D6234">
        <f>'2020 Load Shapes'!B6235</f>
        <v>0</v>
      </c>
      <c r="E6234">
        <f>IF(B6234=0,VLOOKUP(DataSet!A6234+1,'Vehicle Availability'!$B$7:$D$30,2),VLOOKUP(DataSet!A6234+1,'Vehicle Availability'!$B$7:$D$30,3))</f>
        <v>0</v>
      </c>
      <c r="F6234">
        <f>'2020 Load Shapes'!C6235</f>
        <v>0</v>
      </c>
      <c r="G6234">
        <f>IF(B6234=0,VLOOKUP(DataSet!A6234+1,'Vehicle Availability'!$B$39:$D$62,2),VLOOKUP(DataSet!A6234+1,'Vehicle Availability'!$B$39:$D$62,3))</f>
        <v>0</v>
      </c>
      <c r="H6234">
        <f t="shared" si="97"/>
        <v>0</v>
      </c>
      <c r="I6234" s="105">
        <f>'Marginal Energy Prices'!C6232/1000</f>
        <v>5.7974771014198047E-2</v>
      </c>
    </row>
    <row r="6235" spans="1:9" x14ac:dyDescent="0.25">
      <c r="A6235">
        <f>HourMap!F6232</f>
        <v>13</v>
      </c>
      <c r="B6235">
        <f>HourMap!H6232</f>
        <v>0</v>
      </c>
      <c r="C6235">
        <f>'2020 Load Shapes'!A6236</f>
        <v>6229</v>
      </c>
      <c r="D6235">
        <f>'2020 Load Shapes'!B6236</f>
        <v>0</v>
      </c>
      <c r="E6235">
        <f>IF(B6235=0,VLOOKUP(DataSet!A6235+1,'Vehicle Availability'!$B$7:$D$30,2),VLOOKUP(DataSet!A6235+1,'Vehicle Availability'!$B$7:$D$30,3))</f>
        <v>0</v>
      </c>
      <c r="F6235">
        <f>'2020 Load Shapes'!C6236</f>
        <v>0</v>
      </c>
      <c r="G6235">
        <f>IF(B6235=0,VLOOKUP(DataSet!A6235+1,'Vehicle Availability'!$B$39:$D$62,2),VLOOKUP(DataSet!A6235+1,'Vehicle Availability'!$B$39:$D$62,3))</f>
        <v>0</v>
      </c>
      <c r="H6235">
        <f t="shared" si="97"/>
        <v>0</v>
      </c>
      <c r="I6235" s="105">
        <f>'Marginal Energy Prices'!C6233/1000</f>
        <v>5.7830407818750325E-2</v>
      </c>
    </row>
    <row r="6236" spans="1:9" x14ac:dyDescent="0.25">
      <c r="A6236">
        <f>HourMap!F6233</f>
        <v>14</v>
      </c>
      <c r="B6236">
        <f>HourMap!H6233</f>
        <v>0</v>
      </c>
      <c r="C6236">
        <f>'2020 Load Shapes'!A6237</f>
        <v>6230</v>
      </c>
      <c r="D6236">
        <f>'2020 Load Shapes'!B6237</f>
        <v>0</v>
      </c>
      <c r="E6236">
        <f>IF(B6236=0,VLOOKUP(DataSet!A6236+1,'Vehicle Availability'!$B$7:$D$30,2),VLOOKUP(DataSet!A6236+1,'Vehicle Availability'!$B$7:$D$30,3))</f>
        <v>0</v>
      </c>
      <c r="F6236">
        <f>'2020 Load Shapes'!C6237</f>
        <v>0</v>
      </c>
      <c r="G6236">
        <f>IF(B6236=0,VLOOKUP(DataSet!A6236+1,'Vehicle Availability'!$B$39:$D$62,2),VLOOKUP(DataSet!A6236+1,'Vehicle Availability'!$B$39:$D$62,3))</f>
        <v>0</v>
      </c>
      <c r="H6236">
        <f t="shared" si="97"/>
        <v>0</v>
      </c>
      <c r="I6236" s="105">
        <f>'Marginal Energy Prices'!C6234/1000</f>
        <v>5.879265939518797E-2</v>
      </c>
    </row>
    <row r="6237" spans="1:9" x14ac:dyDescent="0.25">
      <c r="A6237">
        <f>HourMap!F6234</f>
        <v>15</v>
      </c>
      <c r="B6237">
        <f>HourMap!H6234</f>
        <v>0</v>
      </c>
      <c r="C6237">
        <f>'2020 Load Shapes'!A6238</f>
        <v>6231</v>
      </c>
      <c r="D6237">
        <f>'2020 Load Shapes'!B6238</f>
        <v>0</v>
      </c>
      <c r="E6237">
        <f>IF(B6237=0,VLOOKUP(DataSet!A6237+1,'Vehicle Availability'!$B$7:$D$30,2),VLOOKUP(DataSet!A6237+1,'Vehicle Availability'!$B$7:$D$30,3))</f>
        <v>0</v>
      </c>
      <c r="F6237">
        <f>'2020 Load Shapes'!C6238</f>
        <v>0</v>
      </c>
      <c r="G6237">
        <f>IF(B6237=0,VLOOKUP(DataSet!A6237+1,'Vehicle Availability'!$B$39:$D$62,2),VLOOKUP(DataSet!A6237+1,'Vehicle Availability'!$B$39:$D$62,3))</f>
        <v>0</v>
      </c>
      <c r="H6237">
        <f t="shared" si="97"/>
        <v>0</v>
      </c>
      <c r="I6237" s="105">
        <f>'Marginal Energy Prices'!C6235/1000</f>
        <v>6.2582576931746875E-2</v>
      </c>
    </row>
    <row r="6238" spans="1:9" x14ac:dyDescent="0.25">
      <c r="A6238">
        <f>HourMap!F6235</f>
        <v>16</v>
      </c>
      <c r="B6238">
        <f>HourMap!H6235</f>
        <v>0</v>
      </c>
      <c r="C6238">
        <f>'2020 Load Shapes'!A6239</f>
        <v>6232</v>
      </c>
      <c r="D6238">
        <f>'2020 Load Shapes'!B6239</f>
        <v>0</v>
      </c>
      <c r="E6238">
        <f>IF(B6238=0,VLOOKUP(DataSet!A6238+1,'Vehicle Availability'!$B$7:$D$30,2),VLOOKUP(DataSet!A6238+1,'Vehicle Availability'!$B$7:$D$30,3))</f>
        <v>0</v>
      </c>
      <c r="F6238">
        <f>'2020 Load Shapes'!C6239</f>
        <v>0</v>
      </c>
      <c r="G6238">
        <f>IF(B6238=0,VLOOKUP(DataSet!A6238+1,'Vehicle Availability'!$B$39:$D$62,2),VLOOKUP(DataSet!A6238+1,'Vehicle Availability'!$B$39:$D$62,3))</f>
        <v>0</v>
      </c>
      <c r="H6238">
        <f t="shared" si="97"/>
        <v>0</v>
      </c>
      <c r="I6238" s="105">
        <f>'Marginal Energy Prices'!C6236/1000</f>
        <v>6.6580372707729277E-2</v>
      </c>
    </row>
    <row r="6239" spans="1:9" x14ac:dyDescent="0.25">
      <c r="A6239">
        <f>HourMap!F6236</f>
        <v>17</v>
      </c>
      <c r="B6239">
        <f>HourMap!H6236</f>
        <v>0</v>
      </c>
      <c r="C6239">
        <f>'2020 Load Shapes'!A6240</f>
        <v>6233</v>
      </c>
      <c r="D6239">
        <f>'2020 Load Shapes'!B6240</f>
        <v>0</v>
      </c>
      <c r="E6239">
        <f>IF(B6239=0,VLOOKUP(DataSet!A6239+1,'Vehicle Availability'!$B$7:$D$30,2),VLOOKUP(DataSet!A6239+1,'Vehicle Availability'!$B$7:$D$30,3))</f>
        <v>1</v>
      </c>
      <c r="F6239">
        <f>'2020 Load Shapes'!C6240</f>
        <v>0</v>
      </c>
      <c r="G6239">
        <f>IF(B6239=0,VLOOKUP(DataSet!A6239+1,'Vehicle Availability'!$B$39:$D$62,2),VLOOKUP(DataSet!A6239+1,'Vehicle Availability'!$B$39:$D$62,3))</f>
        <v>1</v>
      </c>
      <c r="H6239">
        <f t="shared" si="97"/>
        <v>0</v>
      </c>
      <c r="I6239" s="105">
        <f>'Marginal Energy Prices'!C6237/1000</f>
        <v>6.8547563822310975E-2</v>
      </c>
    </row>
    <row r="6240" spans="1:9" x14ac:dyDescent="0.25">
      <c r="A6240">
        <f>HourMap!F6237</f>
        <v>18</v>
      </c>
      <c r="B6240">
        <f>HourMap!H6237</f>
        <v>0</v>
      </c>
      <c r="C6240">
        <f>'2020 Load Shapes'!A6241</f>
        <v>6234</v>
      </c>
      <c r="D6240">
        <f>'2020 Load Shapes'!B6241</f>
        <v>0</v>
      </c>
      <c r="E6240">
        <f>IF(B6240=0,VLOOKUP(DataSet!A6240+1,'Vehicle Availability'!$B$7:$D$30,2),VLOOKUP(DataSet!A6240+1,'Vehicle Availability'!$B$7:$D$30,3))</f>
        <v>1</v>
      </c>
      <c r="F6240">
        <f>'2020 Load Shapes'!C6241</f>
        <v>0</v>
      </c>
      <c r="G6240">
        <f>IF(B6240=0,VLOOKUP(DataSet!A6240+1,'Vehicle Availability'!$B$39:$D$62,2),VLOOKUP(DataSet!A6240+1,'Vehicle Availability'!$B$39:$D$62,3))</f>
        <v>1</v>
      </c>
      <c r="H6240">
        <f t="shared" si="97"/>
        <v>0</v>
      </c>
      <c r="I6240" s="105">
        <f>'Marginal Energy Prices'!C6238/1000</f>
        <v>7.6058556292145793E-2</v>
      </c>
    </row>
    <row r="6241" spans="1:9" x14ac:dyDescent="0.25">
      <c r="A6241">
        <f>HourMap!F6238</f>
        <v>19</v>
      </c>
      <c r="B6241">
        <f>HourMap!H6238</f>
        <v>0</v>
      </c>
      <c r="C6241">
        <f>'2020 Load Shapes'!A6242</f>
        <v>6235</v>
      </c>
      <c r="D6241">
        <f>'2020 Load Shapes'!B6242</f>
        <v>0</v>
      </c>
      <c r="E6241">
        <f>IF(B6241=0,VLOOKUP(DataSet!A6241+1,'Vehicle Availability'!$B$7:$D$30,2),VLOOKUP(DataSet!A6241+1,'Vehicle Availability'!$B$7:$D$30,3))</f>
        <v>1</v>
      </c>
      <c r="F6241">
        <f>'2020 Load Shapes'!C6242</f>
        <v>0</v>
      </c>
      <c r="G6241">
        <f>IF(B6241=0,VLOOKUP(DataSet!A6241+1,'Vehicle Availability'!$B$39:$D$62,2),VLOOKUP(DataSet!A6241+1,'Vehicle Availability'!$B$39:$D$62,3))</f>
        <v>1</v>
      </c>
      <c r="H6241">
        <f t="shared" si="97"/>
        <v>0</v>
      </c>
      <c r="I6241" s="105">
        <f>'Marginal Energy Prices'!C6239/1000</f>
        <v>9.0111644439949359E-2</v>
      </c>
    </row>
    <row r="6242" spans="1:9" x14ac:dyDescent="0.25">
      <c r="A6242">
        <f>HourMap!F6239</f>
        <v>20</v>
      </c>
      <c r="B6242">
        <f>HourMap!H6239</f>
        <v>0</v>
      </c>
      <c r="C6242">
        <f>'2020 Load Shapes'!A6243</f>
        <v>6236</v>
      </c>
      <c r="D6242">
        <f>'2020 Load Shapes'!B6243</f>
        <v>0</v>
      </c>
      <c r="E6242">
        <f>IF(B6242=0,VLOOKUP(DataSet!A6242+1,'Vehicle Availability'!$B$7:$D$30,2),VLOOKUP(DataSet!A6242+1,'Vehicle Availability'!$B$7:$D$30,3))</f>
        <v>1</v>
      </c>
      <c r="F6242">
        <f>'2020 Load Shapes'!C6243</f>
        <v>0</v>
      </c>
      <c r="G6242">
        <f>IF(B6242=0,VLOOKUP(DataSet!A6242+1,'Vehicle Availability'!$B$39:$D$62,2),VLOOKUP(DataSet!A6242+1,'Vehicle Availability'!$B$39:$D$62,3))</f>
        <v>1</v>
      </c>
      <c r="H6242">
        <f t="shared" si="97"/>
        <v>0</v>
      </c>
      <c r="I6242" s="105">
        <f>'Marginal Energy Prices'!C6240/1000</f>
        <v>8.0116001895702574E-2</v>
      </c>
    </row>
    <row r="6243" spans="1:9" x14ac:dyDescent="0.25">
      <c r="A6243">
        <f>HourMap!F6240</f>
        <v>21</v>
      </c>
      <c r="B6243">
        <f>HourMap!H6240</f>
        <v>0</v>
      </c>
      <c r="C6243">
        <f>'2020 Load Shapes'!A6244</f>
        <v>6237</v>
      </c>
      <c r="D6243">
        <f>'2020 Load Shapes'!B6244</f>
        <v>0</v>
      </c>
      <c r="E6243">
        <f>IF(B6243=0,VLOOKUP(DataSet!A6243+1,'Vehicle Availability'!$B$7:$D$30,2),VLOOKUP(DataSet!A6243+1,'Vehicle Availability'!$B$7:$D$30,3))</f>
        <v>1</v>
      </c>
      <c r="F6243">
        <f>'2020 Load Shapes'!C6244</f>
        <v>0</v>
      </c>
      <c r="G6243">
        <f>IF(B6243=0,VLOOKUP(DataSet!A6243+1,'Vehicle Availability'!$B$39:$D$62,2),VLOOKUP(DataSet!A6243+1,'Vehicle Availability'!$B$39:$D$62,3))</f>
        <v>1</v>
      </c>
      <c r="H6243">
        <f t="shared" si="97"/>
        <v>0</v>
      </c>
      <c r="I6243" s="105">
        <f>'Marginal Energy Prices'!C6241/1000</f>
        <v>6.9862378713041393E-2</v>
      </c>
    </row>
    <row r="6244" spans="1:9" x14ac:dyDescent="0.25">
      <c r="A6244">
        <f>HourMap!F6241</f>
        <v>22</v>
      </c>
      <c r="B6244">
        <f>HourMap!H6241</f>
        <v>0</v>
      </c>
      <c r="C6244">
        <f>'2020 Load Shapes'!A6245</f>
        <v>6238</v>
      </c>
      <c r="D6244">
        <f>'2020 Load Shapes'!B6245</f>
        <v>0</v>
      </c>
      <c r="E6244">
        <f>IF(B6244=0,VLOOKUP(DataSet!A6244+1,'Vehicle Availability'!$B$7:$D$30,2),VLOOKUP(DataSet!A6244+1,'Vehicle Availability'!$B$7:$D$30,3))</f>
        <v>1</v>
      </c>
      <c r="F6244">
        <f>'2020 Load Shapes'!C6245</f>
        <v>0</v>
      </c>
      <c r="G6244">
        <f>IF(B6244=0,VLOOKUP(DataSet!A6244+1,'Vehicle Availability'!$B$39:$D$62,2),VLOOKUP(DataSet!A6244+1,'Vehicle Availability'!$B$39:$D$62,3))</f>
        <v>1</v>
      </c>
      <c r="H6244">
        <f t="shared" si="97"/>
        <v>0</v>
      </c>
      <c r="I6244" s="105">
        <f>'Marginal Energy Prices'!C6242/1000</f>
        <v>6.2056285249924077E-2</v>
      </c>
    </row>
    <row r="6245" spans="1:9" x14ac:dyDescent="0.25">
      <c r="A6245">
        <f>HourMap!F6242</f>
        <v>23</v>
      </c>
      <c r="B6245">
        <f>HourMap!H6242</f>
        <v>0</v>
      </c>
      <c r="C6245">
        <f>'2020 Load Shapes'!A6246</f>
        <v>6239</v>
      </c>
      <c r="D6245">
        <f>'2020 Load Shapes'!B6246</f>
        <v>0</v>
      </c>
      <c r="E6245">
        <f>IF(B6245=0,VLOOKUP(DataSet!A6245+1,'Vehicle Availability'!$B$7:$D$30,2),VLOOKUP(DataSet!A6245+1,'Vehicle Availability'!$B$7:$D$30,3))</f>
        <v>1</v>
      </c>
      <c r="F6245">
        <f>'2020 Load Shapes'!C6246</f>
        <v>0</v>
      </c>
      <c r="G6245">
        <f>IF(B6245=0,VLOOKUP(DataSet!A6245+1,'Vehicle Availability'!$B$39:$D$62,2),VLOOKUP(DataSet!A6245+1,'Vehicle Availability'!$B$39:$D$62,3))</f>
        <v>1</v>
      </c>
      <c r="H6245">
        <f t="shared" si="97"/>
        <v>0</v>
      </c>
      <c r="I6245" s="105">
        <f>'Marginal Energy Prices'!C6243/1000</f>
        <v>6.1691624282785323E-2</v>
      </c>
    </row>
    <row r="6246" spans="1:9" x14ac:dyDescent="0.25">
      <c r="A6246">
        <f>HourMap!F6243</f>
        <v>0</v>
      </c>
      <c r="B6246">
        <f>HourMap!H6243</f>
        <v>0</v>
      </c>
      <c r="C6246">
        <f>'2020 Load Shapes'!A6247</f>
        <v>6240</v>
      </c>
      <c r="D6246">
        <f>'2020 Load Shapes'!B6247</f>
        <v>0</v>
      </c>
      <c r="E6246">
        <f>IF(B6246=0,VLOOKUP(DataSet!A6246+1,'Vehicle Availability'!$B$7:$D$30,2),VLOOKUP(DataSet!A6246+1,'Vehicle Availability'!$B$7:$D$30,3))</f>
        <v>1</v>
      </c>
      <c r="F6246">
        <f>'2020 Load Shapes'!C6247</f>
        <v>0</v>
      </c>
      <c r="G6246">
        <f>IF(B6246=0,VLOOKUP(DataSet!A6246+1,'Vehicle Availability'!$B$39:$D$62,2),VLOOKUP(DataSet!A6246+1,'Vehicle Availability'!$B$39:$D$62,3))</f>
        <v>1</v>
      </c>
      <c r="H6246">
        <f t="shared" si="97"/>
        <v>1</v>
      </c>
      <c r="I6246" s="105">
        <f>'Marginal Energy Prices'!C6244/1000</f>
        <v>5.6707953280567464E-2</v>
      </c>
    </row>
    <row r="6247" spans="1:9" x14ac:dyDescent="0.25">
      <c r="A6247">
        <f>HourMap!F6244</f>
        <v>1</v>
      </c>
      <c r="B6247">
        <f>HourMap!H6244</f>
        <v>0</v>
      </c>
      <c r="C6247">
        <f>'2020 Load Shapes'!A6248</f>
        <v>6241</v>
      </c>
      <c r="D6247">
        <f>'2020 Load Shapes'!B6248</f>
        <v>0</v>
      </c>
      <c r="E6247">
        <f>IF(B6247=0,VLOOKUP(DataSet!A6247+1,'Vehicle Availability'!$B$7:$D$30,2),VLOOKUP(DataSet!A6247+1,'Vehicle Availability'!$B$7:$D$30,3))</f>
        <v>1</v>
      </c>
      <c r="F6247">
        <f>'2020 Load Shapes'!C6248</f>
        <v>0</v>
      </c>
      <c r="G6247">
        <f>IF(B6247=0,VLOOKUP(DataSet!A6247+1,'Vehicle Availability'!$B$39:$D$62,2),VLOOKUP(DataSet!A6247+1,'Vehicle Availability'!$B$39:$D$62,3))</f>
        <v>1</v>
      </c>
      <c r="H6247">
        <f t="shared" si="97"/>
        <v>1</v>
      </c>
      <c r="I6247" s="105">
        <f>'Marginal Energy Prices'!C6245/1000</f>
        <v>5.513399183706244E-2</v>
      </c>
    </row>
    <row r="6248" spans="1:9" x14ac:dyDescent="0.25">
      <c r="A6248">
        <f>HourMap!F6245</f>
        <v>2</v>
      </c>
      <c r="B6248">
        <f>HourMap!H6245</f>
        <v>0</v>
      </c>
      <c r="C6248">
        <f>'2020 Load Shapes'!A6249</f>
        <v>6242</v>
      </c>
      <c r="D6248">
        <f>'2020 Load Shapes'!B6249</f>
        <v>0</v>
      </c>
      <c r="E6248">
        <f>IF(B6248=0,VLOOKUP(DataSet!A6248+1,'Vehicle Availability'!$B$7:$D$30,2),VLOOKUP(DataSet!A6248+1,'Vehicle Availability'!$B$7:$D$30,3))</f>
        <v>1</v>
      </c>
      <c r="F6248">
        <f>'2020 Load Shapes'!C6249</f>
        <v>3.3</v>
      </c>
      <c r="G6248">
        <f>IF(B6248=0,VLOOKUP(DataSet!A6248+1,'Vehicle Availability'!$B$39:$D$62,2),VLOOKUP(DataSet!A6248+1,'Vehicle Availability'!$B$39:$D$62,3))</f>
        <v>1</v>
      </c>
      <c r="H6248">
        <f t="shared" si="97"/>
        <v>1</v>
      </c>
      <c r="I6248" s="105">
        <f>'Marginal Energy Prices'!C6246/1000</f>
        <v>5.2809415128895976E-2</v>
      </c>
    </row>
    <row r="6249" spans="1:9" x14ac:dyDescent="0.25">
      <c r="A6249">
        <f>HourMap!F6246</f>
        <v>3</v>
      </c>
      <c r="B6249">
        <f>HourMap!H6246</f>
        <v>0</v>
      </c>
      <c r="C6249">
        <f>'2020 Load Shapes'!A6250</f>
        <v>6243</v>
      </c>
      <c r="D6249">
        <f>'2020 Load Shapes'!B6250</f>
        <v>6.6</v>
      </c>
      <c r="E6249">
        <f>IF(B6249=0,VLOOKUP(DataSet!A6249+1,'Vehicle Availability'!$B$7:$D$30,2),VLOOKUP(DataSet!A6249+1,'Vehicle Availability'!$B$7:$D$30,3))</f>
        <v>1</v>
      </c>
      <c r="F6249">
        <f>'2020 Load Shapes'!C6250</f>
        <v>3.3</v>
      </c>
      <c r="G6249">
        <f>IF(B6249=0,VLOOKUP(DataSet!A6249+1,'Vehicle Availability'!$B$39:$D$62,2),VLOOKUP(DataSet!A6249+1,'Vehicle Availability'!$B$39:$D$62,3))</f>
        <v>1</v>
      </c>
      <c r="H6249">
        <f t="shared" si="97"/>
        <v>1</v>
      </c>
      <c r="I6249" s="105">
        <f>'Marginal Energy Prices'!C6247/1000</f>
        <v>5.2341435090525489E-2</v>
      </c>
    </row>
    <row r="6250" spans="1:9" x14ac:dyDescent="0.25">
      <c r="A6250">
        <f>HourMap!F6247</f>
        <v>4</v>
      </c>
      <c r="B6250">
        <f>HourMap!H6247</f>
        <v>0</v>
      </c>
      <c r="C6250">
        <f>'2020 Load Shapes'!A6251</f>
        <v>6244</v>
      </c>
      <c r="D6250">
        <f>'2020 Load Shapes'!B6251</f>
        <v>0</v>
      </c>
      <c r="E6250">
        <f>IF(B6250=0,VLOOKUP(DataSet!A6250+1,'Vehicle Availability'!$B$7:$D$30,2),VLOOKUP(DataSet!A6250+1,'Vehicle Availability'!$B$7:$D$30,3))</f>
        <v>1</v>
      </c>
      <c r="F6250">
        <f>'2020 Load Shapes'!C6251</f>
        <v>1.5010526315789483</v>
      </c>
      <c r="G6250">
        <f>IF(B6250=0,VLOOKUP(DataSet!A6250+1,'Vehicle Availability'!$B$39:$D$62,2),VLOOKUP(DataSet!A6250+1,'Vehicle Availability'!$B$39:$D$62,3))</f>
        <v>1</v>
      </c>
      <c r="H6250">
        <f t="shared" si="97"/>
        <v>1</v>
      </c>
      <c r="I6250" s="105">
        <f>'Marginal Energy Prices'!C6248/1000</f>
        <v>5.4909388509886498E-2</v>
      </c>
    </row>
    <row r="6251" spans="1:9" x14ac:dyDescent="0.25">
      <c r="A6251">
        <f>HourMap!F6248</f>
        <v>5</v>
      </c>
      <c r="B6251">
        <f>HourMap!H6248</f>
        <v>0</v>
      </c>
      <c r="C6251">
        <f>'2020 Load Shapes'!A6252</f>
        <v>6245</v>
      </c>
      <c r="D6251">
        <f>'2020 Load Shapes'!B6252</f>
        <v>0</v>
      </c>
      <c r="E6251">
        <f>IF(B6251=0,VLOOKUP(DataSet!A6251+1,'Vehicle Availability'!$B$7:$D$30,2),VLOOKUP(DataSet!A6251+1,'Vehicle Availability'!$B$7:$D$30,3))</f>
        <v>1</v>
      </c>
      <c r="F6251">
        <f>'2020 Load Shapes'!C6252</f>
        <v>0</v>
      </c>
      <c r="G6251">
        <f>IF(B6251=0,VLOOKUP(DataSet!A6251+1,'Vehicle Availability'!$B$39:$D$62,2),VLOOKUP(DataSet!A6251+1,'Vehicle Availability'!$B$39:$D$62,3))</f>
        <v>1</v>
      </c>
      <c r="H6251">
        <f t="shared" si="97"/>
        <v>1</v>
      </c>
      <c r="I6251" s="105">
        <f>'Marginal Energy Prices'!C6249/1000</f>
        <v>6.2458956538480978E-2</v>
      </c>
    </row>
    <row r="6252" spans="1:9" x14ac:dyDescent="0.25">
      <c r="A6252">
        <f>HourMap!F6249</f>
        <v>6</v>
      </c>
      <c r="B6252">
        <f>HourMap!H6249</f>
        <v>0</v>
      </c>
      <c r="C6252">
        <f>'2020 Load Shapes'!A6253</f>
        <v>6246</v>
      </c>
      <c r="D6252">
        <f>'2020 Load Shapes'!B6253</f>
        <v>0</v>
      </c>
      <c r="E6252">
        <f>IF(B6252=0,VLOOKUP(DataSet!A6252+1,'Vehicle Availability'!$B$7:$D$30,2),VLOOKUP(DataSet!A6252+1,'Vehicle Availability'!$B$7:$D$30,3))</f>
        <v>0</v>
      </c>
      <c r="F6252">
        <f>'2020 Load Shapes'!C6253</f>
        <v>0</v>
      </c>
      <c r="G6252">
        <f>IF(B6252=0,VLOOKUP(DataSet!A6252+1,'Vehicle Availability'!$B$39:$D$62,2),VLOOKUP(DataSet!A6252+1,'Vehicle Availability'!$B$39:$D$62,3))</f>
        <v>0</v>
      </c>
      <c r="H6252">
        <f t="shared" si="97"/>
        <v>0</v>
      </c>
      <c r="I6252" s="105">
        <f>'Marginal Energy Prices'!C6250/1000</f>
        <v>6.7030928511674401E-2</v>
      </c>
    </row>
    <row r="6253" spans="1:9" x14ac:dyDescent="0.25">
      <c r="A6253">
        <f>HourMap!F6250</f>
        <v>7</v>
      </c>
      <c r="B6253">
        <f>HourMap!H6250</f>
        <v>0</v>
      </c>
      <c r="C6253">
        <f>'2020 Load Shapes'!A6254</f>
        <v>6247</v>
      </c>
      <c r="D6253">
        <f>'2020 Load Shapes'!B6254</f>
        <v>0</v>
      </c>
      <c r="E6253">
        <f>IF(B6253=0,VLOOKUP(DataSet!A6253+1,'Vehicle Availability'!$B$7:$D$30,2),VLOOKUP(DataSet!A6253+1,'Vehicle Availability'!$B$7:$D$30,3))</f>
        <v>0</v>
      </c>
      <c r="F6253">
        <f>'2020 Load Shapes'!C6254</f>
        <v>0</v>
      </c>
      <c r="G6253">
        <f>IF(B6253=0,VLOOKUP(DataSet!A6253+1,'Vehicle Availability'!$B$39:$D$62,2),VLOOKUP(DataSet!A6253+1,'Vehicle Availability'!$B$39:$D$62,3))</f>
        <v>0</v>
      </c>
      <c r="H6253">
        <f t="shared" si="97"/>
        <v>0</v>
      </c>
      <c r="I6253" s="105">
        <f>'Marginal Energy Prices'!C6251/1000</f>
        <v>6.8733161166703291E-2</v>
      </c>
    </row>
    <row r="6254" spans="1:9" x14ac:dyDescent="0.25">
      <c r="A6254">
        <f>HourMap!F6251</f>
        <v>8</v>
      </c>
      <c r="B6254">
        <f>HourMap!H6251</f>
        <v>0</v>
      </c>
      <c r="C6254">
        <f>'2020 Load Shapes'!A6255</f>
        <v>6248</v>
      </c>
      <c r="D6254">
        <f>'2020 Load Shapes'!B6255</f>
        <v>0</v>
      </c>
      <c r="E6254">
        <f>IF(B6254=0,VLOOKUP(DataSet!A6254+1,'Vehicle Availability'!$B$7:$D$30,2),VLOOKUP(DataSet!A6254+1,'Vehicle Availability'!$B$7:$D$30,3))</f>
        <v>0</v>
      </c>
      <c r="F6254">
        <f>'2020 Load Shapes'!C6255</f>
        <v>0</v>
      </c>
      <c r="G6254">
        <f>IF(B6254=0,VLOOKUP(DataSet!A6254+1,'Vehicle Availability'!$B$39:$D$62,2),VLOOKUP(DataSet!A6254+1,'Vehicle Availability'!$B$39:$D$62,3))</f>
        <v>0</v>
      </c>
      <c r="H6254">
        <f t="shared" si="97"/>
        <v>0</v>
      </c>
      <c r="I6254" s="105">
        <f>'Marginal Energy Prices'!C6252/1000</f>
        <v>6.1001552691723554E-2</v>
      </c>
    </row>
    <row r="6255" spans="1:9" x14ac:dyDescent="0.25">
      <c r="A6255">
        <f>HourMap!F6252</f>
        <v>9</v>
      </c>
      <c r="B6255">
        <f>HourMap!H6252</f>
        <v>0</v>
      </c>
      <c r="C6255">
        <f>'2020 Load Shapes'!A6256</f>
        <v>6249</v>
      </c>
      <c r="D6255">
        <f>'2020 Load Shapes'!B6256</f>
        <v>0</v>
      </c>
      <c r="E6255">
        <f>IF(B6255=0,VLOOKUP(DataSet!A6255+1,'Vehicle Availability'!$B$7:$D$30,2),VLOOKUP(DataSet!A6255+1,'Vehicle Availability'!$B$7:$D$30,3))</f>
        <v>0</v>
      </c>
      <c r="F6255">
        <f>'2020 Load Shapes'!C6256</f>
        <v>0</v>
      </c>
      <c r="G6255">
        <f>IF(B6255=0,VLOOKUP(DataSet!A6255+1,'Vehicle Availability'!$B$39:$D$62,2),VLOOKUP(DataSet!A6255+1,'Vehicle Availability'!$B$39:$D$62,3))</f>
        <v>0</v>
      </c>
      <c r="H6255">
        <f t="shared" si="97"/>
        <v>0</v>
      </c>
      <c r="I6255" s="105">
        <f>'Marginal Energy Prices'!C6253/1000</f>
        <v>5.9166353870002908E-2</v>
      </c>
    </row>
    <row r="6256" spans="1:9" x14ac:dyDescent="0.25">
      <c r="A6256">
        <f>HourMap!F6253</f>
        <v>10</v>
      </c>
      <c r="B6256">
        <f>HourMap!H6253</f>
        <v>0</v>
      </c>
      <c r="C6256">
        <f>'2020 Load Shapes'!A6257</f>
        <v>6250</v>
      </c>
      <c r="D6256">
        <f>'2020 Load Shapes'!B6257</f>
        <v>0</v>
      </c>
      <c r="E6256">
        <f>IF(B6256=0,VLOOKUP(DataSet!A6256+1,'Vehicle Availability'!$B$7:$D$30,2),VLOOKUP(DataSet!A6256+1,'Vehicle Availability'!$B$7:$D$30,3))</f>
        <v>0</v>
      </c>
      <c r="F6256">
        <f>'2020 Load Shapes'!C6257</f>
        <v>0</v>
      </c>
      <c r="G6256">
        <f>IF(B6256=0,VLOOKUP(DataSet!A6256+1,'Vehicle Availability'!$B$39:$D$62,2),VLOOKUP(DataSet!A6256+1,'Vehicle Availability'!$B$39:$D$62,3))</f>
        <v>0</v>
      </c>
      <c r="H6256">
        <f t="shared" si="97"/>
        <v>0</v>
      </c>
      <c r="I6256" s="105">
        <f>'Marginal Energy Prices'!C6254/1000</f>
        <v>5.9376459149768815E-2</v>
      </c>
    </row>
    <row r="6257" spans="1:9" x14ac:dyDescent="0.25">
      <c r="A6257">
        <f>HourMap!F6254</f>
        <v>11</v>
      </c>
      <c r="B6257">
        <f>HourMap!H6254</f>
        <v>0</v>
      </c>
      <c r="C6257">
        <f>'2020 Load Shapes'!A6258</f>
        <v>6251</v>
      </c>
      <c r="D6257">
        <f>'2020 Load Shapes'!B6258</f>
        <v>0</v>
      </c>
      <c r="E6257">
        <f>IF(B6257=0,VLOOKUP(DataSet!A6257+1,'Vehicle Availability'!$B$7:$D$30,2),VLOOKUP(DataSet!A6257+1,'Vehicle Availability'!$B$7:$D$30,3))</f>
        <v>0</v>
      </c>
      <c r="F6257">
        <f>'2020 Load Shapes'!C6258</f>
        <v>0</v>
      </c>
      <c r="G6257">
        <f>IF(B6257=0,VLOOKUP(DataSet!A6257+1,'Vehicle Availability'!$B$39:$D$62,2),VLOOKUP(DataSet!A6257+1,'Vehicle Availability'!$B$39:$D$62,3))</f>
        <v>0</v>
      </c>
      <c r="H6257">
        <f t="shared" si="97"/>
        <v>0</v>
      </c>
      <c r="I6257" s="105">
        <f>'Marginal Energy Prices'!C6255/1000</f>
        <v>5.9952084544529896E-2</v>
      </c>
    </row>
    <row r="6258" spans="1:9" x14ac:dyDescent="0.25">
      <c r="A6258">
        <f>HourMap!F6255</f>
        <v>12</v>
      </c>
      <c r="B6258">
        <f>HourMap!H6255</f>
        <v>0</v>
      </c>
      <c r="C6258">
        <f>'2020 Load Shapes'!A6259</f>
        <v>6252</v>
      </c>
      <c r="D6258">
        <f>'2020 Load Shapes'!B6259</f>
        <v>0</v>
      </c>
      <c r="E6258">
        <f>IF(B6258=0,VLOOKUP(DataSet!A6258+1,'Vehicle Availability'!$B$7:$D$30,2),VLOOKUP(DataSet!A6258+1,'Vehicle Availability'!$B$7:$D$30,3))</f>
        <v>0</v>
      </c>
      <c r="F6258">
        <f>'2020 Load Shapes'!C6259</f>
        <v>0</v>
      </c>
      <c r="G6258">
        <f>IF(B6258=0,VLOOKUP(DataSet!A6258+1,'Vehicle Availability'!$B$39:$D$62,2),VLOOKUP(DataSet!A6258+1,'Vehicle Availability'!$B$39:$D$62,3))</f>
        <v>0</v>
      </c>
      <c r="H6258">
        <f t="shared" si="97"/>
        <v>0</v>
      </c>
      <c r="I6258" s="105">
        <f>'Marginal Energy Prices'!C6256/1000</f>
        <v>6.0341351826231682E-2</v>
      </c>
    </row>
    <row r="6259" spans="1:9" x14ac:dyDescent="0.25">
      <c r="A6259">
        <f>HourMap!F6256</f>
        <v>13</v>
      </c>
      <c r="B6259">
        <f>HourMap!H6256</f>
        <v>0</v>
      </c>
      <c r="C6259">
        <f>'2020 Load Shapes'!A6260</f>
        <v>6253</v>
      </c>
      <c r="D6259">
        <f>'2020 Load Shapes'!B6260</f>
        <v>0</v>
      </c>
      <c r="E6259">
        <f>IF(B6259=0,VLOOKUP(DataSet!A6259+1,'Vehicle Availability'!$B$7:$D$30,2),VLOOKUP(DataSet!A6259+1,'Vehicle Availability'!$B$7:$D$30,3))</f>
        <v>0</v>
      </c>
      <c r="F6259">
        <f>'2020 Load Shapes'!C6260</f>
        <v>0</v>
      </c>
      <c r="G6259">
        <f>IF(B6259=0,VLOOKUP(DataSet!A6259+1,'Vehicle Availability'!$B$39:$D$62,2),VLOOKUP(DataSet!A6259+1,'Vehicle Availability'!$B$39:$D$62,3))</f>
        <v>0</v>
      </c>
      <c r="H6259">
        <f t="shared" si="97"/>
        <v>0</v>
      </c>
      <c r="I6259" s="105">
        <f>'Marginal Energy Prices'!C6257/1000</f>
        <v>6.1674222709526244E-2</v>
      </c>
    </row>
    <row r="6260" spans="1:9" x14ac:dyDescent="0.25">
      <c r="A6260">
        <f>HourMap!F6257</f>
        <v>14</v>
      </c>
      <c r="B6260">
        <f>HourMap!H6257</f>
        <v>0</v>
      </c>
      <c r="C6260">
        <f>'2020 Load Shapes'!A6261</f>
        <v>6254</v>
      </c>
      <c r="D6260">
        <f>'2020 Load Shapes'!B6261</f>
        <v>0</v>
      </c>
      <c r="E6260">
        <f>IF(B6260=0,VLOOKUP(DataSet!A6260+1,'Vehicle Availability'!$B$7:$D$30,2),VLOOKUP(DataSet!A6260+1,'Vehicle Availability'!$B$7:$D$30,3))</f>
        <v>0</v>
      </c>
      <c r="F6260">
        <f>'2020 Load Shapes'!C6261</f>
        <v>0</v>
      </c>
      <c r="G6260">
        <f>IF(B6260=0,VLOOKUP(DataSet!A6260+1,'Vehicle Availability'!$B$39:$D$62,2),VLOOKUP(DataSet!A6260+1,'Vehicle Availability'!$B$39:$D$62,3))</f>
        <v>0</v>
      </c>
      <c r="H6260">
        <f t="shared" si="97"/>
        <v>0</v>
      </c>
      <c r="I6260" s="105">
        <f>'Marginal Energy Prices'!C6258/1000</f>
        <v>6.5054648166544604E-2</v>
      </c>
    </row>
    <row r="6261" spans="1:9" x14ac:dyDescent="0.25">
      <c r="A6261">
        <f>HourMap!F6258</f>
        <v>15</v>
      </c>
      <c r="B6261">
        <f>HourMap!H6258</f>
        <v>0</v>
      </c>
      <c r="C6261">
        <f>'2020 Load Shapes'!A6262</f>
        <v>6255</v>
      </c>
      <c r="D6261">
        <f>'2020 Load Shapes'!B6262</f>
        <v>0</v>
      </c>
      <c r="E6261">
        <f>IF(B6261=0,VLOOKUP(DataSet!A6261+1,'Vehicle Availability'!$B$7:$D$30,2),VLOOKUP(DataSet!A6261+1,'Vehicle Availability'!$B$7:$D$30,3))</f>
        <v>0</v>
      </c>
      <c r="F6261">
        <f>'2020 Load Shapes'!C6262</f>
        <v>0</v>
      </c>
      <c r="G6261">
        <f>IF(B6261=0,VLOOKUP(DataSet!A6261+1,'Vehicle Availability'!$B$39:$D$62,2),VLOOKUP(DataSet!A6261+1,'Vehicle Availability'!$B$39:$D$62,3))</f>
        <v>0</v>
      </c>
      <c r="H6261">
        <f t="shared" si="97"/>
        <v>0</v>
      </c>
      <c r="I6261" s="105">
        <f>'Marginal Energy Prices'!C6259/1000</f>
        <v>6.594039303470621E-2</v>
      </c>
    </row>
    <row r="6262" spans="1:9" x14ac:dyDescent="0.25">
      <c r="A6262">
        <f>HourMap!F6259</f>
        <v>16</v>
      </c>
      <c r="B6262">
        <f>HourMap!H6259</f>
        <v>0</v>
      </c>
      <c r="C6262">
        <f>'2020 Load Shapes'!A6263</f>
        <v>6256</v>
      </c>
      <c r="D6262">
        <f>'2020 Load Shapes'!B6263</f>
        <v>0</v>
      </c>
      <c r="E6262">
        <f>IF(B6262=0,VLOOKUP(DataSet!A6262+1,'Vehicle Availability'!$B$7:$D$30,2),VLOOKUP(DataSet!A6262+1,'Vehicle Availability'!$B$7:$D$30,3))</f>
        <v>0</v>
      </c>
      <c r="F6262">
        <f>'2020 Load Shapes'!C6263</f>
        <v>0</v>
      </c>
      <c r="G6262">
        <f>IF(B6262=0,VLOOKUP(DataSet!A6262+1,'Vehicle Availability'!$B$39:$D$62,2),VLOOKUP(DataSet!A6262+1,'Vehicle Availability'!$B$39:$D$62,3))</f>
        <v>0</v>
      </c>
      <c r="H6262">
        <f t="shared" si="97"/>
        <v>0</v>
      </c>
      <c r="I6262" s="105">
        <f>'Marginal Energy Prices'!C6260/1000</f>
        <v>7.2150496210007131E-2</v>
      </c>
    </row>
    <row r="6263" spans="1:9" x14ac:dyDescent="0.25">
      <c r="A6263">
        <f>HourMap!F6260</f>
        <v>17</v>
      </c>
      <c r="B6263">
        <f>HourMap!H6260</f>
        <v>0</v>
      </c>
      <c r="C6263">
        <f>'2020 Load Shapes'!A6264</f>
        <v>6257</v>
      </c>
      <c r="D6263">
        <f>'2020 Load Shapes'!B6264</f>
        <v>0</v>
      </c>
      <c r="E6263">
        <f>IF(B6263=0,VLOOKUP(DataSet!A6263+1,'Vehicle Availability'!$B$7:$D$30,2),VLOOKUP(DataSet!A6263+1,'Vehicle Availability'!$B$7:$D$30,3))</f>
        <v>1</v>
      </c>
      <c r="F6263">
        <f>'2020 Load Shapes'!C6264</f>
        <v>0</v>
      </c>
      <c r="G6263">
        <f>IF(B6263=0,VLOOKUP(DataSet!A6263+1,'Vehicle Availability'!$B$39:$D$62,2),VLOOKUP(DataSet!A6263+1,'Vehicle Availability'!$B$39:$D$62,3))</f>
        <v>1</v>
      </c>
      <c r="H6263">
        <f t="shared" si="97"/>
        <v>0</v>
      </c>
      <c r="I6263" s="105">
        <f>'Marginal Energy Prices'!C6261/1000</f>
        <v>6.9376528602001261E-2</v>
      </c>
    </row>
    <row r="6264" spans="1:9" x14ac:dyDescent="0.25">
      <c r="A6264">
        <f>HourMap!F6261</f>
        <v>18</v>
      </c>
      <c r="B6264">
        <f>HourMap!H6261</f>
        <v>0</v>
      </c>
      <c r="C6264">
        <f>'2020 Load Shapes'!A6265</f>
        <v>6258</v>
      </c>
      <c r="D6264">
        <f>'2020 Load Shapes'!B6265</f>
        <v>0</v>
      </c>
      <c r="E6264">
        <f>IF(B6264=0,VLOOKUP(DataSet!A6264+1,'Vehicle Availability'!$B$7:$D$30,2),VLOOKUP(DataSet!A6264+1,'Vehicle Availability'!$B$7:$D$30,3))</f>
        <v>1</v>
      </c>
      <c r="F6264">
        <f>'2020 Load Shapes'!C6265</f>
        <v>0</v>
      </c>
      <c r="G6264">
        <f>IF(B6264=0,VLOOKUP(DataSet!A6264+1,'Vehicle Availability'!$B$39:$D$62,2),VLOOKUP(DataSet!A6264+1,'Vehicle Availability'!$B$39:$D$62,3))</f>
        <v>1</v>
      </c>
      <c r="H6264">
        <f t="shared" si="97"/>
        <v>0</v>
      </c>
      <c r="I6264" s="105">
        <f>'Marginal Energy Prices'!C6262/1000</f>
        <v>7.4484495996290728E-2</v>
      </c>
    </row>
    <row r="6265" spans="1:9" x14ac:dyDescent="0.25">
      <c r="A6265">
        <f>HourMap!F6262</f>
        <v>19</v>
      </c>
      <c r="B6265">
        <f>HourMap!H6262</f>
        <v>0</v>
      </c>
      <c r="C6265">
        <f>'2020 Load Shapes'!A6266</f>
        <v>6259</v>
      </c>
      <c r="D6265">
        <f>'2020 Load Shapes'!B6266</f>
        <v>0</v>
      </c>
      <c r="E6265">
        <f>IF(B6265=0,VLOOKUP(DataSet!A6265+1,'Vehicle Availability'!$B$7:$D$30,2),VLOOKUP(DataSet!A6265+1,'Vehicle Availability'!$B$7:$D$30,3))</f>
        <v>1</v>
      </c>
      <c r="F6265">
        <f>'2020 Load Shapes'!C6266</f>
        <v>0</v>
      </c>
      <c r="G6265">
        <f>IF(B6265=0,VLOOKUP(DataSet!A6265+1,'Vehicle Availability'!$B$39:$D$62,2),VLOOKUP(DataSet!A6265+1,'Vehicle Availability'!$B$39:$D$62,3))</f>
        <v>1</v>
      </c>
      <c r="H6265">
        <f t="shared" si="97"/>
        <v>0</v>
      </c>
      <c r="I6265" s="105">
        <f>'Marginal Energy Prices'!C6263/1000</f>
        <v>8.7993430190616714E-2</v>
      </c>
    </row>
    <row r="6266" spans="1:9" x14ac:dyDescent="0.25">
      <c r="A6266">
        <f>HourMap!F6263</f>
        <v>20</v>
      </c>
      <c r="B6266">
        <f>HourMap!H6263</f>
        <v>0</v>
      </c>
      <c r="C6266">
        <f>'2020 Load Shapes'!A6267</f>
        <v>6260</v>
      </c>
      <c r="D6266">
        <f>'2020 Load Shapes'!B6267</f>
        <v>0</v>
      </c>
      <c r="E6266">
        <f>IF(B6266=0,VLOOKUP(DataSet!A6266+1,'Vehicle Availability'!$B$7:$D$30,2),VLOOKUP(DataSet!A6266+1,'Vehicle Availability'!$B$7:$D$30,3))</f>
        <v>1</v>
      </c>
      <c r="F6266">
        <f>'2020 Load Shapes'!C6267</f>
        <v>0</v>
      </c>
      <c r="G6266">
        <f>IF(B6266=0,VLOOKUP(DataSet!A6266+1,'Vehicle Availability'!$B$39:$D$62,2),VLOOKUP(DataSet!A6266+1,'Vehicle Availability'!$B$39:$D$62,3))</f>
        <v>1</v>
      </c>
      <c r="H6266">
        <f t="shared" si="97"/>
        <v>0</v>
      </c>
      <c r="I6266" s="105">
        <f>'Marginal Energy Prices'!C6264/1000</f>
        <v>8.1816806926540267E-2</v>
      </c>
    </row>
    <row r="6267" spans="1:9" x14ac:dyDescent="0.25">
      <c r="A6267">
        <f>HourMap!F6264</f>
        <v>21</v>
      </c>
      <c r="B6267">
        <f>HourMap!H6264</f>
        <v>0</v>
      </c>
      <c r="C6267">
        <f>'2020 Load Shapes'!A6268</f>
        <v>6261</v>
      </c>
      <c r="D6267">
        <f>'2020 Load Shapes'!B6268</f>
        <v>0</v>
      </c>
      <c r="E6267">
        <f>IF(B6267=0,VLOOKUP(DataSet!A6267+1,'Vehicle Availability'!$B$7:$D$30,2),VLOOKUP(DataSet!A6267+1,'Vehicle Availability'!$B$7:$D$30,3))</f>
        <v>1</v>
      </c>
      <c r="F6267">
        <f>'2020 Load Shapes'!C6268</f>
        <v>0</v>
      </c>
      <c r="G6267">
        <f>IF(B6267=0,VLOOKUP(DataSet!A6267+1,'Vehicle Availability'!$B$39:$D$62,2),VLOOKUP(DataSet!A6267+1,'Vehicle Availability'!$B$39:$D$62,3))</f>
        <v>1</v>
      </c>
      <c r="H6267">
        <f t="shared" si="97"/>
        <v>0</v>
      </c>
      <c r="I6267" s="105">
        <f>'Marginal Energy Prices'!C6265/1000</f>
        <v>7.0983978796851852E-2</v>
      </c>
    </row>
    <row r="6268" spans="1:9" x14ac:dyDescent="0.25">
      <c r="A6268">
        <f>HourMap!F6265</f>
        <v>22</v>
      </c>
      <c r="B6268">
        <f>HourMap!H6265</f>
        <v>0</v>
      </c>
      <c r="C6268">
        <f>'2020 Load Shapes'!A6269</f>
        <v>6262</v>
      </c>
      <c r="D6268">
        <f>'2020 Load Shapes'!B6269</f>
        <v>0</v>
      </c>
      <c r="E6268">
        <f>IF(B6268=0,VLOOKUP(DataSet!A6268+1,'Vehicle Availability'!$B$7:$D$30,2),VLOOKUP(DataSet!A6268+1,'Vehicle Availability'!$B$7:$D$30,3))</f>
        <v>1</v>
      </c>
      <c r="F6268">
        <f>'2020 Load Shapes'!C6269</f>
        <v>0</v>
      </c>
      <c r="G6268">
        <f>IF(B6268=0,VLOOKUP(DataSet!A6268+1,'Vehicle Availability'!$B$39:$D$62,2),VLOOKUP(DataSet!A6268+1,'Vehicle Availability'!$B$39:$D$62,3))</f>
        <v>1</v>
      </c>
      <c r="H6268">
        <f t="shared" si="97"/>
        <v>0</v>
      </c>
      <c r="I6268" s="105">
        <f>'Marginal Energy Prices'!C6266/1000</f>
        <v>6.3801220889252885E-2</v>
      </c>
    </row>
    <row r="6269" spans="1:9" x14ac:dyDescent="0.25">
      <c r="A6269">
        <f>HourMap!F6266</f>
        <v>23</v>
      </c>
      <c r="B6269">
        <f>HourMap!H6266</f>
        <v>0</v>
      </c>
      <c r="C6269">
        <f>'2020 Load Shapes'!A6270</f>
        <v>6263</v>
      </c>
      <c r="D6269">
        <f>'2020 Load Shapes'!B6270</f>
        <v>0</v>
      </c>
      <c r="E6269">
        <f>IF(B6269=0,VLOOKUP(DataSet!A6269+1,'Vehicle Availability'!$B$7:$D$30,2),VLOOKUP(DataSet!A6269+1,'Vehicle Availability'!$B$7:$D$30,3))</f>
        <v>1</v>
      </c>
      <c r="F6269">
        <f>'2020 Load Shapes'!C6270</f>
        <v>0</v>
      </c>
      <c r="G6269">
        <f>IF(B6269=0,VLOOKUP(DataSet!A6269+1,'Vehicle Availability'!$B$39:$D$62,2),VLOOKUP(DataSet!A6269+1,'Vehicle Availability'!$B$39:$D$62,3))</f>
        <v>1</v>
      </c>
      <c r="H6269">
        <f t="shared" si="97"/>
        <v>0</v>
      </c>
      <c r="I6269" s="105">
        <f>'Marginal Energy Prices'!C6267/1000</f>
        <v>6.4662561350819756E-2</v>
      </c>
    </row>
    <row r="6270" spans="1:9" x14ac:dyDescent="0.25">
      <c r="A6270">
        <f>HourMap!F6267</f>
        <v>0</v>
      </c>
      <c r="B6270">
        <f>HourMap!H6267</f>
        <v>1</v>
      </c>
      <c r="C6270">
        <f>'2020 Load Shapes'!A6271</f>
        <v>6264</v>
      </c>
      <c r="D6270">
        <f>'2020 Load Shapes'!B6271</f>
        <v>0</v>
      </c>
      <c r="E6270">
        <f>IF(B6270=0,VLOOKUP(DataSet!A6270+1,'Vehicle Availability'!$B$7:$D$30,2),VLOOKUP(DataSet!A6270+1,'Vehicle Availability'!$B$7:$D$30,3))</f>
        <v>1</v>
      </c>
      <c r="F6270">
        <f>'2020 Load Shapes'!C6271</f>
        <v>0</v>
      </c>
      <c r="G6270">
        <f>IF(B6270=0,VLOOKUP(DataSet!A6270+1,'Vehicle Availability'!$B$39:$D$62,2),VLOOKUP(DataSet!A6270+1,'Vehicle Availability'!$B$39:$D$62,3))</f>
        <v>1</v>
      </c>
      <c r="H6270">
        <f t="shared" si="97"/>
        <v>1</v>
      </c>
      <c r="I6270" s="105">
        <f>'Marginal Energy Prices'!C6268/1000</f>
        <v>5.7195636202812192E-2</v>
      </c>
    </row>
    <row r="6271" spans="1:9" x14ac:dyDescent="0.25">
      <c r="A6271">
        <f>HourMap!F6268</f>
        <v>1</v>
      </c>
      <c r="B6271">
        <f>HourMap!H6268</f>
        <v>1</v>
      </c>
      <c r="C6271">
        <f>'2020 Load Shapes'!A6272</f>
        <v>6265</v>
      </c>
      <c r="D6271">
        <f>'2020 Load Shapes'!B6272</f>
        <v>0</v>
      </c>
      <c r="E6271">
        <f>IF(B6271=0,VLOOKUP(DataSet!A6271+1,'Vehicle Availability'!$B$7:$D$30,2),VLOOKUP(DataSet!A6271+1,'Vehicle Availability'!$B$7:$D$30,3))</f>
        <v>1</v>
      </c>
      <c r="F6271">
        <f>'2020 Load Shapes'!C6272</f>
        <v>0</v>
      </c>
      <c r="G6271">
        <f>IF(B6271=0,VLOOKUP(DataSet!A6271+1,'Vehicle Availability'!$B$39:$D$62,2),VLOOKUP(DataSet!A6271+1,'Vehicle Availability'!$B$39:$D$62,3))</f>
        <v>1</v>
      </c>
      <c r="H6271">
        <f t="shared" si="97"/>
        <v>1</v>
      </c>
      <c r="I6271" s="105">
        <f>'Marginal Energy Prices'!C6269/1000</f>
        <v>5.4538450146516163E-2</v>
      </c>
    </row>
    <row r="6272" spans="1:9" x14ac:dyDescent="0.25">
      <c r="A6272">
        <f>HourMap!F6269</f>
        <v>2</v>
      </c>
      <c r="B6272">
        <f>HourMap!H6269</f>
        <v>1</v>
      </c>
      <c r="C6272">
        <f>'2020 Load Shapes'!A6273</f>
        <v>6266</v>
      </c>
      <c r="D6272">
        <f>'2020 Load Shapes'!B6273</f>
        <v>0</v>
      </c>
      <c r="E6272">
        <f>IF(B6272=0,VLOOKUP(DataSet!A6272+1,'Vehicle Availability'!$B$7:$D$30,2),VLOOKUP(DataSet!A6272+1,'Vehicle Availability'!$B$7:$D$30,3))</f>
        <v>1</v>
      </c>
      <c r="F6272">
        <f>'2020 Load Shapes'!C6273</f>
        <v>3.3</v>
      </c>
      <c r="G6272">
        <f>IF(B6272=0,VLOOKUP(DataSet!A6272+1,'Vehicle Availability'!$B$39:$D$62,2),VLOOKUP(DataSet!A6272+1,'Vehicle Availability'!$B$39:$D$62,3))</f>
        <v>1</v>
      </c>
      <c r="H6272">
        <f t="shared" si="97"/>
        <v>1</v>
      </c>
      <c r="I6272" s="105">
        <f>'Marginal Energy Prices'!C6270/1000</f>
        <v>5.2823997836436903E-2</v>
      </c>
    </row>
    <row r="6273" spans="1:9" x14ac:dyDescent="0.25">
      <c r="A6273">
        <f>HourMap!F6270</f>
        <v>3</v>
      </c>
      <c r="B6273">
        <f>HourMap!H6270</f>
        <v>1</v>
      </c>
      <c r="C6273">
        <f>'2020 Load Shapes'!A6274</f>
        <v>6267</v>
      </c>
      <c r="D6273">
        <f>'2020 Load Shapes'!B6274</f>
        <v>3.9263157894736782</v>
      </c>
      <c r="E6273">
        <f>IF(B6273=0,VLOOKUP(DataSet!A6273+1,'Vehicle Availability'!$B$7:$D$30,2),VLOOKUP(DataSet!A6273+1,'Vehicle Availability'!$B$7:$D$30,3))</f>
        <v>1</v>
      </c>
      <c r="F6273">
        <f>'2020 Load Shapes'!C6274</f>
        <v>3.3</v>
      </c>
      <c r="G6273">
        <f>IF(B6273=0,VLOOKUP(DataSet!A6273+1,'Vehicle Availability'!$B$39:$D$62,2),VLOOKUP(DataSet!A6273+1,'Vehicle Availability'!$B$39:$D$62,3))</f>
        <v>1</v>
      </c>
      <c r="H6273">
        <f t="shared" si="97"/>
        <v>1</v>
      </c>
      <c r="I6273" s="105">
        <f>'Marginal Energy Prices'!C6271/1000</f>
        <v>5.2612157023988325E-2</v>
      </c>
    </row>
    <row r="6274" spans="1:9" x14ac:dyDescent="0.25">
      <c r="A6274">
        <f>HourMap!F6271</f>
        <v>4</v>
      </c>
      <c r="B6274">
        <f>HourMap!H6271</f>
        <v>1</v>
      </c>
      <c r="C6274">
        <f>'2020 Load Shapes'!A6275</f>
        <v>6268</v>
      </c>
      <c r="D6274">
        <f>'2020 Load Shapes'!B6275</f>
        <v>0</v>
      </c>
      <c r="E6274">
        <f>IF(B6274=0,VLOOKUP(DataSet!A6274+1,'Vehicle Availability'!$B$7:$D$30,2),VLOOKUP(DataSet!A6274+1,'Vehicle Availability'!$B$7:$D$30,3))</f>
        <v>1</v>
      </c>
      <c r="F6274">
        <f>'2020 Load Shapes'!C6275</f>
        <v>2.152631578947366</v>
      </c>
      <c r="G6274">
        <f>IF(B6274=0,VLOOKUP(DataSet!A6274+1,'Vehicle Availability'!$B$39:$D$62,2),VLOOKUP(DataSet!A6274+1,'Vehicle Availability'!$B$39:$D$62,3))</f>
        <v>1</v>
      </c>
      <c r="H6274">
        <f t="shared" si="97"/>
        <v>1</v>
      </c>
      <c r="I6274" s="105">
        <f>'Marginal Energy Prices'!C6272/1000</f>
        <v>5.3402163035123816E-2</v>
      </c>
    </row>
    <row r="6275" spans="1:9" x14ac:dyDescent="0.25">
      <c r="A6275">
        <f>HourMap!F6272</f>
        <v>5</v>
      </c>
      <c r="B6275">
        <f>HourMap!H6272</f>
        <v>1</v>
      </c>
      <c r="C6275">
        <f>'2020 Load Shapes'!A6276</f>
        <v>6269</v>
      </c>
      <c r="D6275">
        <f>'2020 Load Shapes'!B6276</f>
        <v>0</v>
      </c>
      <c r="E6275">
        <f>IF(B6275=0,VLOOKUP(DataSet!A6275+1,'Vehicle Availability'!$B$7:$D$30,2),VLOOKUP(DataSet!A6275+1,'Vehicle Availability'!$B$7:$D$30,3))</f>
        <v>1</v>
      </c>
      <c r="F6275">
        <f>'2020 Load Shapes'!C6276</f>
        <v>0</v>
      </c>
      <c r="G6275">
        <f>IF(B6275=0,VLOOKUP(DataSet!A6275+1,'Vehicle Availability'!$B$39:$D$62,2),VLOOKUP(DataSet!A6275+1,'Vehicle Availability'!$B$39:$D$62,3))</f>
        <v>1</v>
      </c>
      <c r="H6275">
        <f t="shared" si="97"/>
        <v>1</v>
      </c>
      <c r="I6275" s="105">
        <f>'Marginal Energy Prices'!C6273/1000</f>
        <v>5.8786696372160614E-2</v>
      </c>
    </row>
    <row r="6276" spans="1:9" x14ac:dyDescent="0.25">
      <c r="A6276">
        <f>HourMap!F6273</f>
        <v>6</v>
      </c>
      <c r="B6276">
        <f>HourMap!H6273</f>
        <v>1</v>
      </c>
      <c r="C6276">
        <f>'2020 Load Shapes'!A6277</f>
        <v>6270</v>
      </c>
      <c r="D6276">
        <f>'2020 Load Shapes'!B6277</f>
        <v>0</v>
      </c>
      <c r="E6276">
        <f>IF(B6276=0,VLOOKUP(DataSet!A6276+1,'Vehicle Availability'!$B$7:$D$30,2),VLOOKUP(DataSet!A6276+1,'Vehicle Availability'!$B$7:$D$30,3))</f>
        <v>1</v>
      </c>
      <c r="F6276">
        <f>'2020 Load Shapes'!C6277</f>
        <v>0</v>
      </c>
      <c r="G6276">
        <f>IF(B6276=0,VLOOKUP(DataSet!A6276+1,'Vehicle Availability'!$B$39:$D$62,2),VLOOKUP(DataSet!A6276+1,'Vehicle Availability'!$B$39:$D$62,3))</f>
        <v>1</v>
      </c>
      <c r="H6276">
        <f t="shared" si="97"/>
        <v>1</v>
      </c>
      <c r="I6276" s="105">
        <f>'Marginal Energy Prices'!C6274/1000</f>
        <v>5.7756284185584351E-2</v>
      </c>
    </row>
    <row r="6277" spans="1:9" x14ac:dyDescent="0.25">
      <c r="A6277">
        <f>HourMap!F6274</f>
        <v>7</v>
      </c>
      <c r="B6277">
        <f>HourMap!H6274</f>
        <v>1</v>
      </c>
      <c r="C6277">
        <f>'2020 Load Shapes'!A6278</f>
        <v>6271</v>
      </c>
      <c r="D6277">
        <f>'2020 Load Shapes'!B6278</f>
        <v>0</v>
      </c>
      <c r="E6277">
        <f>IF(B6277=0,VLOOKUP(DataSet!A6277+1,'Vehicle Availability'!$B$7:$D$30,2),VLOOKUP(DataSet!A6277+1,'Vehicle Availability'!$B$7:$D$30,3))</f>
        <v>0</v>
      </c>
      <c r="F6277">
        <f>'2020 Load Shapes'!C6278</f>
        <v>0</v>
      </c>
      <c r="G6277">
        <f>IF(B6277=0,VLOOKUP(DataSet!A6277+1,'Vehicle Availability'!$B$39:$D$62,2),VLOOKUP(DataSet!A6277+1,'Vehicle Availability'!$B$39:$D$62,3))</f>
        <v>1</v>
      </c>
      <c r="H6277">
        <f t="shared" si="97"/>
        <v>1</v>
      </c>
      <c r="I6277" s="105">
        <f>'Marginal Energy Prices'!C6275/1000</f>
        <v>5.6644900886524449E-2</v>
      </c>
    </row>
    <row r="6278" spans="1:9" x14ac:dyDescent="0.25">
      <c r="A6278">
        <f>HourMap!F6275</f>
        <v>8</v>
      </c>
      <c r="B6278">
        <f>HourMap!H6275</f>
        <v>1</v>
      </c>
      <c r="C6278">
        <f>'2020 Load Shapes'!A6279</f>
        <v>6272</v>
      </c>
      <c r="D6278">
        <f>'2020 Load Shapes'!B6279</f>
        <v>6.6</v>
      </c>
      <c r="E6278">
        <f>IF(B6278=0,VLOOKUP(DataSet!A6278+1,'Vehicle Availability'!$B$7:$D$30,2),VLOOKUP(DataSet!A6278+1,'Vehicle Availability'!$B$7:$D$30,3))</f>
        <v>1</v>
      </c>
      <c r="F6278">
        <f>'2020 Load Shapes'!C6279</f>
        <v>3.3</v>
      </c>
      <c r="G6278">
        <f>IF(B6278=0,VLOOKUP(DataSet!A6278+1,'Vehicle Availability'!$B$39:$D$62,2),VLOOKUP(DataSet!A6278+1,'Vehicle Availability'!$B$39:$D$62,3))</f>
        <v>1</v>
      </c>
      <c r="H6278">
        <f t="shared" si="97"/>
        <v>1</v>
      </c>
      <c r="I6278" s="105">
        <f>'Marginal Energy Prices'!C6276/1000</f>
        <v>5.2329349856844988E-2</v>
      </c>
    </row>
    <row r="6279" spans="1:9" x14ac:dyDescent="0.25">
      <c r="A6279">
        <f>HourMap!F6276</f>
        <v>9</v>
      </c>
      <c r="B6279">
        <f>HourMap!H6276</f>
        <v>1</v>
      </c>
      <c r="C6279">
        <f>'2020 Load Shapes'!A6280</f>
        <v>6273</v>
      </c>
      <c r="D6279">
        <f>'2020 Load Shapes'!B6280</f>
        <v>0</v>
      </c>
      <c r="E6279">
        <f>IF(B6279=0,VLOOKUP(DataSet!A6279+1,'Vehicle Availability'!$B$7:$D$30,2),VLOOKUP(DataSet!A6279+1,'Vehicle Availability'!$B$7:$D$30,3))</f>
        <v>1</v>
      </c>
      <c r="F6279">
        <f>'2020 Load Shapes'!C6280</f>
        <v>0</v>
      </c>
      <c r="G6279">
        <f>IF(B6279=0,VLOOKUP(DataSet!A6279+1,'Vehicle Availability'!$B$39:$D$62,2),VLOOKUP(DataSet!A6279+1,'Vehicle Availability'!$B$39:$D$62,3))</f>
        <v>1</v>
      </c>
      <c r="H6279">
        <f t="shared" si="97"/>
        <v>1</v>
      </c>
      <c r="I6279" s="105">
        <f>'Marginal Energy Prices'!C6277/1000</f>
        <v>5.3799536524355769E-2</v>
      </c>
    </row>
    <row r="6280" spans="1:9" x14ac:dyDescent="0.25">
      <c r="A6280">
        <f>HourMap!F6277</f>
        <v>10</v>
      </c>
      <c r="B6280">
        <f>HourMap!H6277</f>
        <v>1</v>
      </c>
      <c r="C6280">
        <f>'2020 Load Shapes'!A6281</f>
        <v>6274</v>
      </c>
      <c r="D6280">
        <f>'2020 Load Shapes'!B6281</f>
        <v>0</v>
      </c>
      <c r="E6280">
        <f>IF(B6280=0,VLOOKUP(DataSet!A6280+1,'Vehicle Availability'!$B$7:$D$30,2),VLOOKUP(DataSet!A6280+1,'Vehicle Availability'!$B$7:$D$30,3))</f>
        <v>1</v>
      </c>
      <c r="F6280">
        <f>'2020 Load Shapes'!C6281</f>
        <v>0</v>
      </c>
      <c r="G6280">
        <f>IF(B6280=0,VLOOKUP(DataSet!A6280+1,'Vehicle Availability'!$B$39:$D$62,2),VLOOKUP(DataSet!A6280+1,'Vehicle Availability'!$B$39:$D$62,3))</f>
        <v>1</v>
      </c>
      <c r="H6280">
        <f t="shared" ref="H6280:H6343" si="98">IF(B6280=0,A6280&lt;=5,A6280&lt;=13)*1</f>
        <v>1</v>
      </c>
      <c r="I6280" s="105">
        <f>'Marginal Energy Prices'!C6278/1000</f>
        <v>5.406092467839109E-2</v>
      </c>
    </row>
    <row r="6281" spans="1:9" x14ac:dyDescent="0.25">
      <c r="A6281">
        <f>HourMap!F6278</f>
        <v>11</v>
      </c>
      <c r="B6281">
        <f>HourMap!H6278</f>
        <v>1</v>
      </c>
      <c r="C6281">
        <f>'2020 Load Shapes'!A6282</f>
        <v>6275</v>
      </c>
      <c r="D6281">
        <f>'2020 Load Shapes'!B6282</f>
        <v>0</v>
      </c>
      <c r="E6281">
        <f>IF(B6281=0,VLOOKUP(DataSet!A6281+1,'Vehicle Availability'!$B$7:$D$30,2),VLOOKUP(DataSet!A6281+1,'Vehicle Availability'!$B$7:$D$30,3))</f>
        <v>1</v>
      </c>
      <c r="F6281">
        <f>'2020 Load Shapes'!C6282</f>
        <v>0</v>
      </c>
      <c r="G6281">
        <f>IF(B6281=0,VLOOKUP(DataSet!A6281+1,'Vehicle Availability'!$B$39:$D$62,2),VLOOKUP(DataSet!A6281+1,'Vehicle Availability'!$B$39:$D$62,3))</f>
        <v>1</v>
      </c>
      <c r="H6281">
        <f t="shared" si="98"/>
        <v>1</v>
      </c>
      <c r="I6281" s="105">
        <f>'Marginal Energy Prices'!C6279/1000</f>
        <v>5.6237748293171262E-2</v>
      </c>
    </row>
    <row r="6282" spans="1:9" x14ac:dyDescent="0.25">
      <c r="A6282">
        <f>HourMap!F6279</f>
        <v>12</v>
      </c>
      <c r="B6282">
        <f>HourMap!H6279</f>
        <v>1</v>
      </c>
      <c r="C6282">
        <f>'2020 Load Shapes'!A6283</f>
        <v>6276</v>
      </c>
      <c r="D6282">
        <f>'2020 Load Shapes'!B6283</f>
        <v>0</v>
      </c>
      <c r="E6282">
        <f>IF(B6282=0,VLOOKUP(DataSet!A6282+1,'Vehicle Availability'!$B$7:$D$30,2),VLOOKUP(DataSet!A6282+1,'Vehicle Availability'!$B$7:$D$30,3))</f>
        <v>1</v>
      </c>
      <c r="F6282">
        <f>'2020 Load Shapes'!C6283</f>
        <v>0</v>
      </c>
      <c r="G6282">
        <f>IF(B6282=0,VLOOKUP(DataSet!A6282+1,'Vehicle Availability'!$B$39:$D$62,2),VLOOKUP(DataSet!A6282+1,'Vehicle Availability'!$B$39:$D$62,3))</f>
        <v>1</v>
      </c>
      <c r="H6282">
        <f t="shared" si="98"/>
        <v>1</v>
      </c>
      <c r="I6282" s="105">
        <f>'Marginal Energy Prices'!C6280/1000</f>
        <v>6.0114610830751466E-2</v>
      </c>
    </row>
    <row r="6283" spans="1:9" x14ac:dyDescent="0.25">
      <c r="A6283">
        <f>HourMap!F6280</f>
        <v>13</v>
      </c>
      <c r="B6283">
        <f>HourMap!H6280</f>
        <v>1</v>
      </c>
      <c r="C6283">
        <f>'2020 Load Shapes'!A6284</f>
        <v>6277</v>
      </c>
      <c r="D6283">
        <f>'2020 Load Shapes'!B6284</f>
        <v>0</v>
      </c>
      <c r="E6283">
        <f>IF(B6283=0,VLOOKUP(DataSet!A6283+1,'Vehicle Availability'!$B$7:$D$30,2),VLOOKUP(DataSet!A6283+1,'Vehicle Availability'!$B$7:$D$30,3))</f>
        <v>1</v>
      </c>
      <c r="F6283">
        <f>'2020 Load Shapes'!C6284</f>
        <v>0</v>
      </c>
      <c r="G6283">
        <f>IF(B6283=0,VLOOKUP(DataSet!A6283+1,'Vehicle Availability'!$B$39:$D$62,2),VLOOKUP(DataSet!A6283+1,'Vehicle Availability'!$B$39:$D$62,3))</f>
        <v>1</v>
      </c>
      <c r="H6283">
        <f t="shared" si="98"/>
        <v>1</v>
      </c>
      <c r="I6283" s="105">
        <f>'Marginal Energy Prices'!C6281/1000</f>
        <v>5.987028464112621E-2</v>
      </c>
    </row>
    <row r="6284" spans="1:9" x14ac:dyDescent="0.25">
      <c r="A6284">
        <f>HourMap!F6281</f>
        <v>14</v>
      </c>
      <c r="B6284">
        <f>HourMap!H6281</f>
        <v>1</v>
      </c>
      <c r="C6284">
        <f>'2020 Load Shapes'!A6285</f>
        <v>6278</v>
      </c>
      <c r="D6284">
        <f>'2020 Load Shapes'!B6285</f>
        <v>0</v>
      </c>
      <c r="E6284">
        <f>IF(B6284=0,VLOOKUP(DataSet!A6284+1,'Vehicle Availability'!$B$7:$D$30,2),VLOOKUP(DataSet!A6284+1,'Vehicle Availability'!$B$7:$D$30,3))</f>
        <v>1</v>
      </c>
      <c r="F6284">
        <f>'2020 Load Shapes'!C6285</f>
        <v>0</v>
      </c>
      <c r="G6284">
        <f>IF(B6284=0,VLOOKUP(DataSet!A6284+1,'Vehicle Availability'!$B$39:$D$62,2),VLOOKUP(DataSet!A6284+1,'Vehicle Availability'!$B$39:$D$62,3))</f>
        <v>1</v>
      </c>
      <c r="H6284">
        <f t="shared" si="98"/>
        <v>0</v>
      </c>
      <c r="I6284" s="105">
        <f>'Marginal Energy Prices'!C6282/1000</f>
        <v>6.2107819496545015E-2</v>
      </c>
    </row>
    <row r="6285" spans="1:9" x14ac:dyDescent="0.25">
      <c r="A6285">
        <f>HourMap!F6282</f>
        <v>15</v>
      </c>
      <c r="B6285">
        <f>HourMap!H6282</f>
        <v>1</v>
      </c>
      <c r="C6285">
        <f>'2020 Load Shapes'!A6286</f>
        <v>6279</v>
      </c>
      <c r="D6285">
        <f>'2020 Load Shapes'!B6286</f>
        <v>0</v>
      </c>
      <c r="E6285">
        <f>IF(B6285=0,VLOOKUP(DataSet!A6285+1,'Vehicle Availability'!$B$7:$D$30,2),VLOOKUP(DataSet!A6285+1,'Vehicle Availability'!$B$7:$D$30,3))</f>
        <v>1</v>
      </c>
      <c r="F6285">
        <f>'2020 Load Shapes'!C6286</f>
        <v>0</v>
      </c>
      <c r="G6285">
        <f>IF(B6285=0,VLOOKUP(DataSet!A6285+1,'Vehicle Availability'!$B$39:$D$62,2),VLOOKUP(DataSet!A6285+1,'Vehicle Availability'!$B$39:$D$62,3))</f>
        <v>1</v>
      </c>
      <c r="H6285">
        <f t="shared" si="98"/>
        <v>0</v>
      </c>
      <c r="I6285" s="105">
        <f>'Marginal Energy Prices'!C6283/1000</f>
        <v>6.9420580529134204E-2</v>
      </c>
    </row>
    <row r="6286" spans="1:9" x14ac:dyDescent="0.25">
      <c r="A6286">
        <f>HourMap!F6283</f>
        <v>16</v>
      </c>
      <c r="B6286">
        <f>HourMap!H6283</f>
        <v>1</v>
      </c>
      <c r="C6286">
        <f>'2020 Load Shapes'!A6287</f>
        <v>6280</v>
      </c>
      <c r="D6286">
        <f>'2020 Load Shapes'!B6287</f>
        <v>0</v>
      </c>
      <c r="E6286">
        <f>IF(B6286=0,VLOOKUP(DataSet!A6286+1,'Vehicle Availability'!$B$7:$D$30,2),VLOOKUP(DataSet!A6286+1,'Vehicle Availability'!$B$7:$D$30,3))</f>
        <v>1</v>
      </c>
      <c r="F6286">
        <f>'2020 Load Shapes'!C6287</f>
        <v>0</v>
      </c>
      <c r="G6286">
        <f>IF(B6286=0,VLOOKUP(DataSet!A6286+1,'Vehicle Availability'!$B$39:$D$62,2),VLOOKUP(DataSet!A6286+1,'Vehicle Availability'!$B$39:$D$62,3))</f>
        <v>1</v>
      </c>
      <c r="H6286">
        <f t="shared" si="98"/>
        <v>0</v>
      </c>
      <c r="I6286" s="105">
        <f>'Marginal Energy Prices'!C6284/1000</f>
        <v>7.5790268051109347E-2</v>
      </c>
    </row>
    <row r="6287" spans="1:9" x14ac:dyDescent="0.25">
      <c r="A6287">
        <f>HourMap!F6284</f>
        <v>17</v>
      </c>
      <c r="B6287">
        <f>HourMap!H6284</f>
        <v>1</v>
      </c>
      <c r="C6287">
        <f>'2020 Load Shapes'!A6288</f>
        <v>6281</v>
      </c>
      <c r="D6287">
        <f>'2020 Load Shapes'!B6288</f>
        <v>0</v>
      </c>
      <c r="E6287">
        <f>IF(B6287=0,VLOOKUP(DataSet!A6287+1,'Vehicle Availability'!$B$7:$D$30,2),VLOOKUP(DataSet!A6287+1,'Vehicle Availability'!$B$7:$D$30,3))</f>
        <v>1</v>
      </c>
      <c r="F6287">
        <f>'2020 Load Shapes'!C6288</f>
        <v>0</v>
      </c>
      <c r="G6287">
        <f>IF(B6287=0,VLOOKUP(DataSet!A6287+1,'Vehicle Availability'!$B$39:$D$62,2),VLOOKUP(DataSet!A6287+1,'Vehicle Availability'!$B$39:$D$62,3))</f>
        <v>1</v>
      </c>
      <c r="H6287">
        <f t="shared" si="98"/>
        <v>0</v>
      </c>
      <c r="I6287" s="105">
        <f>'Marginal Energy Prices'!C6285/1000</f>
        <v>7.8423881641760521E-2</v>
      </c>
    </row>
    <row r="6288" spans="1:9" x14ac:dyDescent="0.25">
      <c r="A6288">
        <f>HourMap!F6285</f>
        <v>18</v>
      </c>
      <c r="B6288">
        <f>HourMap!H6285</f>
        <v>1</v>
      </c>
      <c r="C6288">
        <f>'2020 Load Shapes'!A6289</f>
        <v>6282</v>
      </c>
      <c r="D6288">
        <f>'2020 Load Shapes'!B6289</f>
        <v>0</v>
      </c>
      <c r="E6288">
        <f>IF(B6288=0,VLOOKUP(DataSet!A6288+1,'Vehicle Availability'!$B$7:$D$30,2),VLOOKUP(DataSet!A6288+1,'Vehicle Availability'!$B$7:$D$30,3))</f>
        <v>0</v>
      </c>
      <c r="F6288">
        <f>'2020 Load Shapes'!C6289</f>
        <v>0</v>
      </c>
      <c r="G6288">
        <f>IF(B6288=0,VLOOKUP(DataSet!A6288+1,'Vehicle Availability'!$B$39:$D$62,2),VLOOKUP(DataSet!A6288+1,'Vehicle Availability'!$B$39:$D$62,3))</f>
        <v>1</v>
      </c>
      <c r="H6288">
        <f t="shared" si="98"/>
        <v>0</v>
      </c>
      <c r="I6288" s="105">
        <f>'Marginal Energy Prices'!C6286/1000</f>
        <v>8.4575115828658107E-2</v>
      </c>
    </row>
    <row r="6289" spans="1:9" x14ac:dyDescent="0.25">
      <c r="A6289">
        <f>HourMap!F6286</f>
        <v>19</v>
      </c>
      <c r="B6289">
        <f>HourMap!H6286</f>
        <v>1</v>
      </c>
      <c r="C6289">
        <f>'2020 Load Shapes'!A6290</f>
        <v>6283</v>
      </c>
      <c r="D6289">
        <f>'2020 Load Shapes'!B6290</f>
        <v>0</v>
      </c>
      <c r="E6289">
        <f>IF(B6289=0,VLOOKUP(DataSet!A6289+1,'Vehicle Availability'!$B$7:$D$30,2),VLOOKUP(DataSet!A6289+1,'Vehicle Availability'!$B$7:$D$30,3))</f>
        <v>1</v>
      </c>
      <c r="F6289">
        <f>'2020 Load Shapes'!C6290</f>
        <v>0</v>
      </c>
      <c r="G6289">
        <f>IF(B6289=0,VLOOKUP(DataSet!A6289+1,'Vehicle Availability'!$B$39:$D$62,2),VLOOKUP(DataSet!A6289+1,'Vehicle Availability'!$B$39:$D$62,3))</f>
        <v>1</v>
      </c>
      <c r="H6289">
        <f t="shared" si="98"/>
        <v>0</v>
      </c>
      <c r="I6289" s="105">
        <f>'Marginal Energy Prices'!C6287/1000</f>
        <v>9.7632324729739012E-2</v>
      </c>
    </row>
    <row r="6290" spans="1:9" x14ac:dyDescent="0.25">
      <c r="A6290">
        <f>HourMap!F6287</f>
        <v>20</v>
      </c>
      <c r="B6290">
        <f>HourMap!H6287</f>
        <v>1</v>
      </c>
      <c r="C6290">
        <f>'2020 Load Shapes'!A6291</f>
        <v>6284</v>
      </c>
      <c r="D6290">
        <f>'2020 Load Shapes'!B6291</f>
        <v>0</v>
      </c>
      <c r="E6290">
        <f>IF(B6290=0,VLOOKUP(DataSet!A6290+1,'Vehicle Availability'!$B$7:$D$30,2),VLOOKUP(DataSet!A6290+1,'Vehicle Availability'!$B$7:$D$30,3))</f>
        <v>1</v>
      </c>
      <c r="F6290">
        <f>'2020 Load Shapes'!C6291</f>
        <v>0</v>
      </c>
      <c r="G6290">
        <f>IF(B6290=0,VLOOKUP(DataSet!A6290+1,'Vehicle Availability'!$B$39:$D$62,2),VLOOKUP(DataSet!A6290+1,'Vehicle Availability'!$B$39:$D$62,3))</f>
        <v>1</v>
      </c>
      <c r="H6290">
        <f t="shared" si="98"/>
        <v>0</v>
      </c>
      <c r="I6290" s="105">
        <f>'Marginal Energy Prices'!C6288/1000</f>
        <v>8.2631110395233034E-2</v>
      </c>
    </row>
    <row r="6291" spans="1:9" x14ac:dyDescent="0.25">
      <c r="A6291">
        <f>HourMap!F6288</f>
        <v>21</v>
      </c>
      <c r="B6291">
        <f>HourMap!H6288</f>
        <v>1</v>
      </c>
      <c r="C6291">
        <f>'2020 Load Shapes'!A6292</f>
        <v>6285</v>
      </c>
      <c r="D6291">
        <f>'2020 Load Shapes'!B6292</f>
        <v>0</v>
      </c>
      <c r="E6291">
        <f>IF(B6291=0,VLOOKUP(DataSet!A6291+1,'Vehicle Availability'!$B$7:$D$30,2),VLOOKUP(DataSet!A6291+1,'Vehicle Availability'!$B$7:$D$30,3))</f>
        <v>1</v>
      </c>
      <c r="F6291">
        <f>'2020 Load Shapes'!C6292</f>
        <v>0</v>
      </c>
      <c r="G6291">
        <f>IF(B6291=0,VLOOKUP(DataSet!A6291+1,'Vehicle Availability'!$B$39:$D$62,2),VLOOKUP(DataSet!A6291+1,'Vehicle Availability'!$B$39:$D$62,3))</f>
        <v>1</v>
      </c>
      <c r="H6291">
        <f t="shared" si="98"/>
        <v>0</v>
      </c>
      <c r="I6291" s="105">
        <f>'Marginal Energy Prices'!C6289/1000</f>
        <v>7.1280733720554643E-2</v>
      </c>
    </row>
    <row r="6292" spans="1:9" x14ac:dyDescent="0.25">
      <c r="A6292">
        <f>HourMap!F6289</f>
        <v>22</v>
      </c>
      <c r="B6292">
        <f>HourMap!H6289</f>
        <v>1</v>
      </c>
      <c r="C6292">
        <f>'2020 Load Shapes'!A6293</f>
        <v>6286</v>
      </c>
      <c r="D6292">
        <f>'2020 Load Shapes'!B6293</f>
        <v>0</v>
      </c>
      <c r="E6292">
        <f>IF(B6292=0,VLOOKUP(DataSet!A6292+1,'Vehicle Availability'!$B$7:$D$30,2),VLOOKUP(DataSet!A6292+1,'Vehicle Availability'!$B$7:$D$30,3))</f>
        <v>1</v>
      </c>
      <c r="F6292">
        <f>'2020 Load Shapes'!C6293</f>
        <v>0</v>
      </c>
      <c r="G6292">
        <f>IF(B6292=0,VLOOKUP(DataSet!A6292+1,'Vehicle Availability'!$B$39:$D$62,2),VLOOKUP(DataSet!A6292+1,'Vehicle Availability'!$B$39:$D$62,3))</f>
        <v>1</v>
      </c>
      <c r="H6292">
        <f t="shared" si="98"/>
        <v>0</v>
      </c>
      <c r="I6292" s="105">
        <f>'Marginal Energy Prices'!C6290/1000</f>
        <v>6.4050544974640439E-2</v>
      </c>
    </row>
    <row r="6293" spans="1:9" x14ac:dyDescent="0.25">
      <c r="A6293">
        <f>HourMap!F6290</f>
        <v>23</v>
      </c>
      <c r="B6293">
        <f>HourMap!H6290</f>
        <v>1</v>
      </c>
      <c r="C6293">
        <f>'2020 Load Shapes'!A6294</f>
        <v>6287</v>
      </c>
      <c r="D6293">
        <f>'2020 Load Shapes'!B6294</f>
        <v>0</v>
      </c>
      <c r="E6293">
        <f>IF(B6293=0,VLOOKUP(DataSet!A6293+1,'Vehicle Availability'!$B$7:$D$30,2),VLOOKUP(DataSet!A6293+1,'Vehicle Availability'!$B$7:$D$30,3))</f>
        <v>1</v>
      </c>
      <c r="F6293">
        <f>'2020 Load Shapes'!C6294</f>
        <v>0</v>
      </c>
      <c r="G6293">
        <f>IF(B6293=0,VLOOKUP(DataSet!A6293+1,'Vehicle Availability'!$B$39:$D$62,2),VLOOKUP(DataSet!A6293+1,'Vehicle Availability'!$B$39:$D$62,3))</f>
        <v>1</v>
      </c>
      <c r="H6293">
        <f t="shared" si="98"/>
        <v>0</v>
      </c>
      <c r="I6293" s="105">
        <f>'Marginal Energy Prices'!C6291/1000</f>
        <v>6.3157960340113783E-2</v>
      </c>
    </row>
    <row r="6294" spans="1:9" x14ac:dyDescent="0.25">
      <c r="A6294">
        <f>HourMap!F6291</f>
        <v>0</v>
      </c>
      <c r="B6294">
        <f>HourMap!H6291</f>
        <v>1</v>
      </c>
      <c r="C6294">
        <f>'2020 Load Shapes'!A6295</f>
        <v>6288</v>
      </c>
      <c r="D6294">
        <f>'2020 Load Shapes'!B6295</f>
        <v>0</v>
      </c>
      <c r="E6294">
        <f>IF(B6294=0,VLOOKUP(DataSet!A6294+1,'Vehicle Availability'!$B$7:$D$30,2),VLOOKUP(DataSet!A6294+1,'Vehicle Availability'!$B$7:$D$30,3))</f>
        <v>1</v>
      </c>
      <c r="F6294">
        <f>'2020 Load Shapes'!C6295</f>
        <v>0</v>
      </c>
      <c r="G6294">
        <f>IF(B6294=0,VLOOKUP(DataSet!A6294+1,'Vehicle Availability'!$B$39:$D$62,2),VLOOKUP(DataSet!A6294+1,'Vehicle Availability'!$B$39:$D$62,3))</f>
        <v>1</v>
      </c>
      <c r="H6294">
        <f t="shared" si="98"/>
        <v>1</v>
      </c>
      <c r="I6294" s="105">
        <f>'Marginal Energy Prices'!C6292/1000</f>
        <v>6.1545579551647342E-2</v>
      </c>
    </row>
    <row r="6295" spans="1:9" x14ac:dyDescent="0.25">
      <c r="A6295">
        <f>HourMap!F6292</f>
        <v>1</v>
      </c>
      <c r="B6295">
        <f>HourMap!H6292</f>
        <v>1</v>
      </c>
      <c r="C6295">
        <f>'2020 Load Shapes'!A6296</f>
        <v>6289</v>
      </c>
      <c r="D6295">
        <f>'2020 Load Shapes'!B6296</f>
        <v>0</v>
      </c>
      <c r="E6295">
        <f>IF(B6295=0,VLOOKUP(DataSet!A6295+1,'Vehicle Availability'!$B$7:$D$30,2),VLOOKUP(DataSet!A6295+1,'Vehicle Availability'!$B$7:$D$30,3))</f>
        <v>1</v>
      </c>
      <c r="F6295">
        <f>'2020 Load Shapes'!C6296</f>
        <v>0</v>
      </c>
      <c r="G6295">
        <f>IF(B6295=0,VLOOKUP(DataSet!A6295+1,'Vehicle Availability'!$B$39:$D$62,2),VLOOKUP(DataSet!A6295+1,'Vehicle Availability'!$B$39:$D$62,3))</f>
        <v>1</v>
      </c>
      <c r="H6295">
        <f t="shared" si="98"/>
        <v>1</v>
      </c>
      <c r="I6295" s="105">
        <f>'Marginal Energy Prices'!C6293/1000</f>
        <v>5.6819829022910488E-2</v>
      </c>
    </row>
    <row r="6296" spans="1:9" x14ac:dyDescent="0.25">
      <c r="A6296">
        <f>HourMap!F6293</f>
        <v>2</v>
      </c>
      <c r="B6296">
        <f>HourMap!H6293</f>
        <v>1</v>
      </c>
      <c r="C6296">
        <f>'2020 Load Shapes'!A6297</f>
        <v>6290</v>
      </c>
      <c r="D6296">
        <f>'2020 Load Shapes'!B6297</f>
        <v>0</v>
      </c>
      <c r="E6296">
        <f>IF(B6296=0,VLOOKUP(DataSet!A6296+1,'Vehicle Availability'!$B$7:$D$30,2),VLOOKUP(DataSet!A6296+1,'Vehicle Availability'!$B$7:$D$30,3))</f>
        <v>1</v>
      </c>
      <c r="F6296">
        <f>'2020 Load Shapes'!C6297</f>
        <v>0</v>
      </c>
      <c r="G6296">
        <f>IF(B6296=0,VLOOKUP(DataSet!A6296+1,'Vehicle Availability'!$B$39:$D$62,2),VLOOKUP(DataSet!A6296+1,'Vehicle Availability'!$B$39:$D$62,3))</f>
        <v>1</v>
      </c>
      <c r="H6296">
        <f t="shared" si="98"/>
        <v>1</v>
      </c>
      <c r="I6296" s="105">
        <f>'Marginal Energy Prices'!C6294/1000</f>
        <v>5.5523110963535294E-2</v>
      </c>
    </row>
    <row r="6297" spans="1:9" x14ac:dyDescent="0.25">
      <c r="A6297">
        <f>HourMap!F6294</f>
        <v>3</v>
      </c>
      <c r="B6297">
        <f>HourMap!H6294</f>
        <v>1</v>
      </c>
      <c r="C6297">
        <f>'2020 Load Shapes'!A6298</f>
        <v>6291</v>
      </c>
      <c r="D6297">
        <f>'2020 Load Shapes'!B6298</f>
        <v>4.1789473684210341</v>
      </c>
      <c r="E6297">
        <f>IF(B6297=0,VLOOKUP(DataSet!A6297+1,'Vehicle Availability'!$B$7:$D$30,2),VLOOKUP(DataSet!A6297+1,'Vehicle Availability'!$B$7:$D$30,3))</f>
        <v>1</v>
      </c>
      <c r="F6297">
        <f>'2020 Load Shapes'!C6298</f>
        <v>3.3</v>
      </c>
      <c r="G6297">
        <f>IF(B6297=0,VLOOKUP(DataSet!A6297+1,'Vehicle Availability'!$B$39:$D$62,2),VLOOKUP(DataSet!A6297+1,'Vehicle Availability'!$B$39:$D$62,3))</f>
        <v>1</v>
      </c>
      <c r="H6297">
        <f t="shared" si="98"/>
        <v>1</v>
      </c>
      <c r="I6297" s="105">
        <f>'Marginal Energy Prices'!C6295/1000</f>
        <v>5.2567519969991532E-2</v>
      </c>
    </row>
    <row r="6298" spans="1:9" x14ac:dyDescent="0.25">
      <c r="A6298">
        <f>HourMap!F6295</f>
        <v>4</v>
      </c>
      <c r="B6298">
        <f>HourMap!H6295</f>
        <v>1</v>
      </c>
      <c r="C6298">
        <f>'2020 Load Shapes'!A6299</f>
        <v>6292</v>
      </c>
      <c r="D6298">
        <f>'2020 Load Shapes'!B6299</f>
        <v>0</v>
      </c>
      <c r="E6298">
        <f>IF(B6298=0,VLOOKUP(DataSet!A6298+1,'Vehicle Availability'!$B$7:$D$30,2),VLOOKUP(DataSet!A6298+1,'Vehicle Availability'!$B$7:$D$30,3))</f>
        <v>1</v>
      </c>
      <c r="F6298">
        <f>'2020 Load Shapes'!C6299</f>
        <v>3.3</v>
      </c>
      <c r="G6298">
        <f>IF(B6298=0,VLOOKUP(DataSet!A6298+1,'Vehicle Availability'!$B$39:$D$62,2),VLOOKUP(DataSet!A6298+1,'Vehicle Availability'!$B$39:$D$62,3))</f>
        <v>1</v>
      </c>
      <c r="H6298">
        <f t="shared" si="98"/>
        <v>1</v>
      </c>
      <c r="I6298" s="105">
        <f>'Marginal Energy Prices'!C6296/1000</f>
        <v>5.2691737546998275E-2</v>
      </c>
    </row>
    <row r="6299" spans="1:9" x14ac:dyDescent="0.25">
      <c r="A6299">
        <f>HourMap!F6296</f>
        <v>5</v>
      </c>
      <c r="B6299">
        <f>HourMap!H6296</f>
        <v>1</v>
      </c>
      <c r="C6299">
        <f>'2020 Load Shapes'!A6300</f>
        <v>6293</v>
      </c>
      <c r="D6299">
        <f>'2020 Load Shapes'!B6300</f>
        <v>0</v>
      </c>
      <c r="E6299">
        <f>IF(B6299=0,VLOOKUP(DataSet!A6299+1,'Vehicle Availability'!$B$7:$D$30,2),VLOOKUP(DataSet!A6299+1,'Vehicle Availability'!$B$7:$D$30,3))</f>
        <v>1</v>
      </c>
      <c r="F6299">
        <f>'2020 Load Shapes'!C6300</f>
        <v>0</v>
      </c>
      <c r="G6299">
        <f>IF(B6299=0,VLOOKUP(DataSet!A6299+1,'Vehicle Availability'!$B$39:$D$62,2),VLOOKUP(DataSet!A6299+1,'Vehicle Availability'!$B$39:$D$62,3))</f>
        <v>1</v>
      </c>
      <c r="H6299">
        <f t="shared" si="98"/>
        <v>1</v>
      </c>
      <c r="I6299" s="105">
        <f>'Marginal Energy Prices'!C6297/1000</f>
        <v>5.4822528074629277E-2</v>
      </c>
    </row>
    <row r="6300" spans="1:9" x14ac:dyDescent="0.25">
      <c r="A6300">
        <f>HourMap!F6297</f>
        <v>6</v>
      </c>
      <c r="B6300">
        <f>HourMap!H6297</f>
        <v>1</v>
      </c>
      <c r="C6300">
        <f>'2020 Load Shapes'!A6301</f>
        <v>6294</v>
      </c>
      <c r="D6300">
        <f>'2020 Load Shapes'!B6301</f>
        <v>0</v>
      </c>
      <c r="E6300">
        <f>IF(B6300=0,VLOOKUP(DataSet!A6300+1,'Vehicle Availability'!$B$7:$D$30,2),VLOOKUP(DataSet!A6300+1,'Vehicle Availability'!$B$7:$D$30,3))</f>
        <v>1</v>
      </c>
      <c r="F6300">
        <f>'2020 Load Shapes'!C6301</f>
        <v>0</v>
      </c>
      <c r="G6300">
        <f>IF(B6300=0,VLOOKUP(DataSet!A6300+1,'Vehicle Availability'!$B$39:$D$62,2),VLOOKUP(DataSet!A6300+1,'Vehicle Availability'!$B$39:$D$62,3))</f>
        <v>1</v>
      </c>
      <c r="H6300">
        <f t="shared" si="98"/>
        <v>1</v>
      </c>
      <c r="I6300" s="105">
        <f>'Marginal Energy Prices'!C6298/1000</f>
        <v>5.4064001898315214E-2</v>
      </c>
    </row>
    <row r="6301" spans="1:9" x14ac:dyDescent="0.25">
      <c r="A6301">
        <f>HourMap!F6298</f>
        <v>7</v>
      </c>
      <c r="B6301">
        <f>HourMap!H6298</f>
        <v>1</v>
      </c>
      <c r="C6301">
        <f>'2020 Load Shapes'!A6302</f>
        <v>6295</v>
      </c>
      <c r="D6301">
        <f>'2020 Load Shapes'!B6302</f>
        <v>0</v>
      </c>
      <c r="E6301">
        <f>IF(B6301=0,VLOOKUP(DataSet!A6301+1,'Vehicle Availability'!$B$7:$D$30,2),VLOOKUP(DataSet!A6301+1,'Vehicle Availability'!$B$7:$D$30,3))</f>
        <v>0</v>
      </c>
      <c r="F6301">
        <f>'2020 Load Shapes'!C6302</f>
        <v>0</v>
      </c>
      <c r="G6301">
        <f>IF(B6301=0,VLOOKUP(DataSet!A6301+1,'Vehicle Availability'!$B$39:$D$62,2),VLOOKUP(DataSet!A6301+1,'Vehicle Availability'!$B$39:$D$62,3))</f>
        <v>1</v>
      </c>
      <c r="H6301">
        <f t="shared" si="98"/>
        <v>1</v>
      </c>
      <c r="I6301" s="105">
        <f>'Marginal Energy Prices'!C6299/1000</f>
        <v>5.3668229520396099E-2</v>
      </c>
    </row>
    <row r="6302" spans="1:9" x14ac:dyDescent="0.25">
      <c r="A6302">
        <f>HourMap!F6299</f>
        <v>8</v>
      </c>
      <c r="B6302">
        <f>HourMap!H6299</f>
        <v>1</v>
      </c>
      <c r="C6302">
        <f>'2020 Load Shapes'!A6303</f>
        <v>6296</v>
      </c>
      <c r="D6302">
        <f>'2020 Load Shapes'!B6303</f>
        <v>6.6</v>
      </c>
      <c r="E6302">
        <f>IF(B6302=0,VLOOKUP(DataSet!A6302+1,'Vehicle Availability'!$B$7:$D$30,2),VLOOKUP(DataSet!A6302+1,'Vehicle Availability'!$B$7:$D$30,3))</f>
        <v>1</v>
      </c>
      <c r="F6302">
        <f>'2020 Load Shapes'!C6303</f>
        <v>3.3</v>
      </c>
      <c r="G6302">
        <f>IF(B6302=0,VLOOKUP(DataSet!A6302+1,'Vehicle Availability'!$B$39:$D$62,2),VLOOKUP(DataSet!A6302+1,'Vehicle Availability'!$B$39:$D$62,3))</f>
        <v>1</v>
      </c>
      <c r="H6302">
        <f t="shared" si="98"/>
        <v>1</v>
      </c>
      <c r="I6302" s="105">
        <f>'Marginal Energy Prices'!C6300/1000</f>
        <v>4.8148091818751661E-2</v>
      </c>
    </row>
    <row r="6303" spans="1:9" x14ac:dyDescent="0.25">
      <c r="A6303">
        <f>HourMap!F6300</f>
        <v>9</v>
      </c>
      <c r="B6303">
        <f>HourMap!H6300</f>
        <v>1</v>
      </c>
      <c r="C6303">
        <f>'2020 Load Shapes'!A6304</f>
        <v>6297</v>
      </c>
      <c r="D6303">
        <f>'2020 Load Shapes'!B6304</f>
        <v>6.6</v>
      </c>
      <c r="E6303">
        <f>IF(B6303=0,VLOOKUP(DataSet!A6303+1,'Vehicle Availability'!$B$7:$D$30,2),VLOOKUP(DataSet!A6303+1,'Vehicle Availability'!$B$7:$D$30,3))</f>
        <v>1</v>
      </c>
      <c r="F6303">
        <f>'2020 Load Shapes'!C6304</f>
        <v>3.3</v>
      </c>
      <c r="G6303">
        <f>IF(B6303=0,VLOOKUP(DataSet!A6303+1,'Vehicle Availability'!$B$39:$D$62,2),VLOOKUP(DataSet!A6303+1,'Vehicle Availability'!$B$39:$D$62,3))</f>
        <v>1</v>
      </c>
      <c r="H6303">
        <f t="shared" si="98"/>
        <v>1</v>
      </c>
      <c r="I6303" s="105">
        <f>'Marginal Energy Prices'!C6301/1000</f>
        <v>5.1060738960915938E-2</v>
      </c>
    </row>
    <row r="6304" spans="1:9" x14ac:dyDescent="0.25">
      <c r="A6304">
        <f>HourMap!F6301</f>
        <v>10</v>
      </c>
      <c r="B6304">
        <f>HourMap!H6301</f>
        <v>1</v>
      </c>
      <c r="C6304">
        <f>'2020 Load Shapes'!A6305</f>
        <v>6298</v>
      </c>
      <c r="D6304">
        <f>'2020 Load Shapes'!B6305</f>
        <v>0</v>
      </c>
      <c r="E6304">
        <f>IF(B6304=0,VLOOKUP(DataSet!A6304+1,'Vehicle Availability'!$B$7:$D$30,2),VLOOKUP(DataSet!A6304+1,'Vehicle Availability'!$B$7:$D$30,3))</f>
        <v>1</v>
      </c>
      <c r="F6304">
        <f>'2020 Load Shapes'!C6305</f>
        <v>0</v>
      </c>
      <c r="G6304">
        <f>IF(B6304=0,VLOOKUP(DataSet!A6304+1,'Vehicle Availability'!$B$39:$D$62,2),VLOOKUP(DataSet!A6304+1,'Vehicle Availability'!$B$39:$D$62,3))</f>
        <v>1</v>
      </c>
      <c r="H6304">
        <f t="shared" si="98"/>
        <v>1</v>
      </c>
      <c r="I6304" s="105">
        <f>'Marginal Energy Prices'!C6302/1000</f>
        <v>5.353222216116009E-2</v>
      </c>
    </row>
    <row r="6305" spans="1:9" x14ac:dyDescent="0.25">
      <c r="A6305">
        <f>HourMap!F6302</f>
        <v>11</v>
      </c>
      <c r="B6305">
        <f>HourMap!H6302</f>
        <v>1</v>
      </c>
      <c r="C6305">
        <f>'2020 Load Shapes'!A6306</f>
        <v>6299</v>
      </c>
      <c r="D6305">
        <f>'2020 Load Shapes'!B6306</f>
        <v>0</v>
      </c>
      <c r="E6305">
        <f>IF(B6305=0,VLOOKUP(DataSet!A6305+1,'Vehicle Availability'!$B$7:$D$30,2),VLOOKUP(DataSet!A6305+1,'Vehicle Availability'!$B$7:$D$30,3))</f>
        <v>1</v>
      </c>
      <c r="F6305">
        <f>'2020 Load Shapes'!C6306</f>
        <v>0</v>
      </c>
      <c r="G6305">
        <f>IF(B6305=0,VLOOKUP(DataSet!A6305+1,'Vehicle Availability'!$B$39:$D$62,2),VLOOKUP(DataSet!A6305+1,'Vehicle Availability'!$B$39:$D$62,3))</f>
        <v>1</v>
      </c>
      <c r="H6305">
        <f t="shared" si="98"/>
        <v>1</v>
      </c>
      <c r="I6305" s="105">
        <f>'Marginal Energy Prices'!C6303/1000</f>
        <v>6.0121828106907492E-2</v>
      </c>
    </row>
    <row r="6306" spans="1:9" x14ac:dyDescent="0.25">
      <c r="A6306">
        <f>HourMap!F6303</f>
        <v>12</v>
      </c>
      <c r="B6306">
        <f>HourMap!H6303</f>
        <v>1</v>
      </c>
      <c r="C6306">
        <f>'2020 Load Shapes'!A6307</f>
        <v>6300</v>
      </c>
      <c r="D6306">
        <f>'2020 Load Shapes'!B6307</f>
        <v>0</v>
      </c>
      <c r="E6306">
        <f>IF(B6306=0,VLOOKUP(DataSet!A6306+1,'Vehicle Availability'!$B$7:$D$30,2),VLOOKUP(DataSet!A6306+1,'Vehicle Availability'!$B$7:$D$30,3))</f>
        <v>1</v>
      </c>
      <c r="F6306">
        <f>'2020 Load Shapes'!C6307</f>
        <v>0</v>
      </c>
      <c r="G6306">
        <f>IF(B6306=0,VLOOKUP(DataSet!A6306+1,'Vehicle Availability'!$B$39:$D$62,2),VLOOKUP(DataSet!A6306+1,'Vehicle Availability'!$B$39:$D$62,3))</f>
        <v>1</v>
      </c>
      <c r="H6306">
        <f t="shared" si="98"/>
        <v>1</v>
      </c>
      <c r="I6306" s="105">
        <f>'Marginal Energy Prices'!C6304/1000</f>
        <v>6.2609439062080718E-2</v>
      </c>
    </row>
    <row r="6307" spans="1:9" x14ac:dyDescent="0.25">
      <c r="A6307">
        <f>HourMap!F6304</f>
        <v>13</v>
      </c>
      <c r="B6307">
        <f>HourMap!H6304</f>
        <v>1</v>
      </c>
      <c r="C6307">
        <f>'2020 Load Shapes'!A6308</f>
        <v>6301</v>
      </c>
      <c r="D6307">
        <f>'2020 Load Shapes'!B6308</f>
        <v>0</v>
      </c>
      <c r="E6307">
        <f>IF(B6307=0,VLOOKUP(DataSet!A6307+1,'Vehicle Availability'!$B$7:$D$30,2),VLOOKUP(DataSet!A6307+1,'Vehicle Availability'!$B$7:$D$30,3))</f>
        <v>1</v>
      </c>
      <c r="F6307">
        <f>'2020 Load Shapes'!C6308</f>
        <v>0</v>
      </c>
      <c r="G6307">
        <f>IF(B6307=0,VLOOKUP(DataSet!A6307+1,'Vehicle Availability'!$B$39:$D$62,2),VLOOKUP(DataSet!A6307+1,'Vehicle Availability'!$B$39:$D$62,3))</f>
        <v>1</v>
      </c>
      <c r="H6307">
        <f t="shared" si="98"/>
        <v>1</v>
      </c>
      <c r="I6307" s="105">
        <f>'Marginal Energy Prices'!C6305/1000</f>
        <v>6.5371118973927334E-2</v>
      </c>
    </row>
    <row r="6308" spans="1:9" x14ac:dyDescent="0.25">
      <c r="A6308">
        <f>HourMap!F6305</f>
        <v>14</v>
      </c>
      <c r="B6308">
        <f>HourMap!H6305</f>
        <v>1</v>
      </c>
      <c r="C6308">
        <f>'2020 Load Shapes'!A6309</f>
        <v>6302</v>
      </c>
      <c r="D6308">
        <f>'2020 Load Shapes'!B6309</f>
        <v>0</v>
      </c>
      <c r="E6308">
        <f>IF(B6308=0,VLOOKUP(DataSet!A6308+1,'Vehicle Availability'!$B$7:$D$30,2),VLOOKUP(DataSet!A6308+1,'Vehicle Availability'!$B$7:$D$30,3))</f>
        <v>1</v>
      </c>
      <c r="F6308">
        <f>'2020 Load Shapes'!C6309</f>
        <v>0</v>
      </c>
      <c r="G6308">
        <f>IF(B6308=0,VLOOKUP(DataSet!A6308+1,'Vehicle Availability'!$B$39:$D$62,2),VLOOKUP(DataSet!A6308+1,'Vehicle Availability'!$B$39:$D$62,3))</f>
        <v>1</v>
      </c>
      <c r="H6308">
        <f t="shared" si="98"/>
        <v>0</v>
      </c>
      <c r="I6308" s="105">
        <f>'Marginal Energy Prices'!C6306/1000</f>
        <v>7.386823341996214E-2</v>
      </c>
    </row>
    <row r="6309" spans="1:9" x14ac:dyDescent="0.25">
      <c r="A6309">
        <f>HourMap!F6306</f>
        <v>15</v>
      </c>
      <c r="B6309">
        <f>HourMap!H6306</f>
        <v>1</v>
      </c>
      <c r="C6309">
        <f>'2020 Load Shapes'!A6310</f>
        <v>6303</v>
      </c>
      <c r="D6309">
        <f>'2020 Load Shapes'!B6310</f>
        <v>0</v>
      </c>
      <c r="E6309">
        <f>IF(B6309=0,VLOOKUP(DataSet!A6309+1,'Vehicle Availability'!$B$7:$D$30,2),VLOOKUP(DataSet!A6309+1,'Vehicle Availability'!$B$7:$D$30,3))</f>
        <v>1</v>
      </c>
      <c r="F6309">
        <f>'2020 Load Shapes'!C6310</f>
        <v>0</v>
      </c>
      <c r="G6309">
        <f>IF(B6309=0,VLOOKUP(DataSet!A6309+1,'Vehicle Availability'!$B$39:$D$62,2),VLOOKUP(DataSet!A6309+1,'Vehicle Availability'!$B$39:$D$62,3))</f>
        <v>1</v>
      </c>
      <c r="H6309">
        <f t="shared" si="98"/>
        <v>0</v>
      </c>
      <c r="I6309" s="105">
        <f>'Marginal Energy Prices'!C6307/1000</f>
        <v>7.9001525208681728E-2</v>
      </c>
    </row>
    <row r="6310" spans="1:9" x14ac:dyDescent="0.25">
      <c r="A6310">
        <f>HourMap!F6307</f>
        <v>16</v>
      </c>
      <c r="B6310">
        <f>HourMap!H6307</f>
        <v>1</v>
      </c>
      <c r="C6310">
        <f>'2020 Load Shapes'!A6311</f>
        <v>6304</v>
      </c>
      <c r="D6310">
        <f>'2020 Load Shapes'!B6311</f>
        <v>0</v>
      </c>
      <c r="E6310">
        <f>IF(B6310=0,VLOOKUP(DataSet!A6310+1,'Vehicle Availability'!$B$7:$D$30,2),VLOOKUP(DataSet!A6310+1,'Vehicle Availability'!$B$7:$D$30,3))</f>
        <v>1</v>
      </c>
      <c r="F6310">
        <f>'2020 Load Shapes'!C6311</f>
        <v>0</v>
      </c>
      <c r="G6310">
        <f>IF(B6310=0,VLOOKUP(DataSet!A6310+1,'Vehicle Availability'!$B$39:$D$62,2),VLOOKUP(DataSet!A6310+1,'Vehicle Availability'!$B$39:$D$62,3))</f>
        <v>1</v>
      </c>
      <c r="H6310">
        <f t="shared" si="98"/>
        <v>0</v>
      </c>
      <c r="I6310" s="105">
        <f>'Marginal Energy Prices'!C6308/1000</f>
        <v>8.7019143342911623E-2</v>
      </c>
    </row>
    <row r="6311" spans="1:9" x14ac:dyDescent="0.25">
      <c r="A6311">
        <f>HourMap!F6308</f>
        <v>17</v>
      </c>
      <c r="B6311">
        <f>HourMap!H6308</f>
        <v>1</v>
      </c>
      <c r="C6311">
        <f>'2020 Load Shapes'!A6312</f>
        <v>6305</v>
      </c>
      <c r="D6311">
        <f>'2020 Load Shapes'!B6312</f>
        <v>0</v>
      </c>
      <c r="E6311">
        <f>IF(B6311=0,VLOOKUP(DataSet!A6311+1,'Vehicle Availability'!$B$7:$D$30,2),VLOOKUP(DataSet!A6311+1,'Vehicle Availability'!$B$7:$D$30,3))</f>
        <v>1</v>
      </c>
      <c r="F6311">
        <f>'2020 Load Shapes'!C6312</f>
        <v>0</v>
      </c>
      <c r="G6311">
        <f>IF(B6311=0,VLOOKUP(DataSet!A6311+1,'Vehicle Availability'!$B$39:$D$62,2),VLOOKUP(DataSet!A6311+1,'Vehicle Availability'!$B$39:$D$62,3))</f>
        <v>1</v>
      </c>
      <c r="H6311">
        <f t="shared" si="98"/>
        <v>0</v>
      </c>
      <c r="I6311" s="105">
        <f>'Marginal Energy Prices'!C6309/1000</f>
        <v>9.1449774036264864E-2</v>
      </c>
    </row>
    <row r="6312" spans="1:9" x14ac:dyDescent="0.25">
      <c r="A6312">
        <f>HourMap!F6309</f>
        <v>18</v>
      </c>
      <c r="B6312">
        <f>HourMap!H6309</f>
        <v>1</v>
      </c>
      <c r="C6312">
        <f>'2020 Load Shapes'!A6313</f>
        <v>6306</v>
      </c>
      <c r="D6312">
        <f>'2020 Load Shapes'!B6313</f>
        <v>0</v>
      </c>
      <c r="E6312">
        <f>IF(B6312=0,VLOOKUP(DataSet!A6312+1,'Vehicle Availability'!$B$7:$D$30,2),VLOOKUP(DataSet!A6312+1,'Vehicle Availability'!$B$7:$D$30,3))</f>
        <v>0</v>
      </c>
      <c r="F6312">
        <f>'2020 Load Shapes'!C6313</f>
        <v>0</v>
      </c>
      <c r="G6312">
        <f>IF(B6312=0,VLOOKUP(DataSet!A6312+1,'Vehicle Availability'!$B$39:$D$62,2),VLOOKUP(DataSet!A6312+1,'Vehicle Availability'!$B$39:$D$62,3))</f>
        <v>1</v>
      </c>
      <c r="H6312">
        <f t="shared" si="98"/>
        <v>0</v>
      </c>
      <c r="I6312" s="105">
        <f>'Marginal Energy Prices'!C6310/1000</f>
        <v>0.10966052638891381</v>
      </c>
    </row>
    <row r="6313" spans="1:9" x14ac:dyDescent="0.25">
      <c r="A6313">
        <f>HourMap!F6310</f>
        <v>19</v>
      </c>
      <c r="B6313">
        <f>HourMap!H6310</f>
        <v>1</v>
      </c>
      <c r="C6313">
        <f>'2020 Load Shapes'!A6314</f>
        <v>6307</v>
      </c>
      <c r="D6313">
        <f>'2020 Load Shapes'!B6314</f>
        <v>0</v>
      </c>
      <c r="E6313">
        <f>IF(B6313=0,VLOOKUP(DataSet!A6313+1,'Vehicle Availability'!$B$7:$D$30,2),VLOOKUP(DataSet!A6313+1,'Vehicle Availability'!$B$7:$D$30,3))</f>
        <v>1</v>
      </c>
      <c r="F6313">
        <f>'2020 Load Shapes'!C6314</f>
        <v>0</v>
      </c>
      <c r="G6313">
        <f>IF(B6313=0,VLOOKUP(DataSet!A6313+1,'Vehicle Availability'!$B$39:$D$62,2),VLOOKUP(DataSet!A6313+1,'Vehicle Availability'!$B$39:$D$62,3))</f>
        <v>1</v>
      </c>
      <c r="H6313">
        <f t="shared" si="98"/>
        <v>0</v>
      </c>
      <c r="I6313" s="105">
        <f>'Marginal Energy Prices'!C6311/1000</f>
        <v>0.11448777581370469</v>
      </c>
    </row>
    <row r="6314" spans="1:9" x14ac:dyDescent="0.25">
      <c r="A6314">
        <f>HourMap!F6311</f>
        <v>20</v>
      </c>
      <c r="B6314">
        <f>HourMap!H6311</f>
        <v>1</v>
      </c>
      <c r="C6314">
        <f>'2020 Load Shapes'!A6315</f>
        <v>6308</v>
      </c>
      <c r="D6314">
        <f>'2020 Load Shapes'!B6315</f>
        <v>0</v>
      </c>
      <c r="E6314">
        <f>IF(B6314=0,VLOOKUP(DataSet!A6314+1,'Vehicle Availability'!$B$7:$D$30,2),VLOOKUP(DataSet!A6314+1,'Vehicle Availability'!$B$7:$D$30,3))</f>
        <v>1</v>
      </c>
      <c r="F6314">
        <f>'2020 Load Shapes'!C6315</f>
        <v>0</v>
      </c>
      <c r="G6314">
        <f>IF(B6314=0,VLOOKUP(DataSet!A6314+1,'Vehicle Availability'!$B$39:$D$62,2),VLOOKUP(DataSet!A6314+1,'Vehicle Availability'!$B$39:$D$62,3))</f>
        <v>1</v>
      </c>
      <c r="H6314">
        <f t="shared" si="98"/>
        <v>0</v>
      </c>
      <c r="I6314" s="105">
        <f>'Marginal Energy Prices'!C6312/1000</f>
        <v>8.8882901253809751E-2</v>
      </c>
    </row>
    <row r="6315" spans="1:9" x14ac:dyDescent="0.25">
      <c r="A6315">
        <f>HourMap!F6312</f>
        <v>21</v>
      </c>
      <c r="B6315">
        <f>HourMap!H6312</f>
        <v>1</v>
      </c>
      <c r="C6315">
        <f>'2020 Load Shapes'!A6316</f>
        <v>6309</v>
      </c>
      <c r="D6315">
        <f>'2020 Load Shapes'!B6316</f>
        <v>0</v>
      </c>
      <c r="E6315">
        <f>IF(B6315=0,VLOOKUP(DataSet!A6315+1,'Vehicle Availability'!$B$7:$D$30,2),VLOOKUP(DataSet!A6315+1,'Vehicle Availability'!$B$7:$D$30,3))</f>
        <v>1</v>
      </c>
      <c r="F6315">
        <f>'2020 Load Shapes'!C6316</f>
        <v>0</v>
      </c>
      <c r="G6315">
        <f>IF(B6315=0,VLOOKUP(DataSet!A6315+1,'Vehicle Availability'!$B$39:$D$62,2),VLOOKUP(DataSet!A6315+1,'Vehicle Availability'!$B$39:$D$62,3))</f>
        <v>1</v>
      </c>
      <c r="H6315">
        <f t="shared" si="98"/>
        <v>0</v>
      </c>
      <c r="I6315" s="105">
        <f>'Marginal Energy Prices'!C6313/1000</f>
        <v>7.1781625384797612E-2</v>
      </c>
    </row>
    <row r="6316" spans="1:9" x14ac:dyDescent="0.25">
      <c r="A6316">
        <f>HourMap!F6313</f>
        <v>22</v>
      </c>
      <c r="B6316">
        <f>HourMap!H6313</f>
        <v>1</v>
      </c>
      <c r="C6316">
        <f>'2020 Load Shapes'!A6317</f>
        <v>6310</v>
      </c>
      <c r="D6316">
        <f>'2020 Load Shapes'!B6317</f>
        <v>0</v>
      </c>
      <c r="E6316">
        <f>IF(B6316=0,VLOOKUP(DataSet!A6316+1,'Vehicle Availability'!$B$7:$D$30,2),VLOOKUP(DataSet!A6316+1,'Vehicle Availability'!$B$7:$D$30,3))</f>
        <v>1</v>
      </c>
      <c r="F6316">
        <f>'2020 Load Shapes'!C6317</f>
        <v>0</v>
      </c>
      <c r="G6316">
        <f>IF(B6316=0,VLOOKUP(DataSet!A6316+1,'Vehicle Availability'!$B$39:$D$62,2),VLOOKUP(DataSet!A6316+1,'Vehicle Availability'!$B$39:$D$62,3))</f>
        <v>1</v>
      </c>
      <c r="H6316">
        <f t="shared" si="98"/>
        <v>0</v>
      </c>
      <c r="I6316" s="105">
        <f>'Marginal Energy Prices'!C6314/1000</f>
        <v>6.5274857457096186E-2</v>
      </c>
    </row>
    <row r="6317" spans="1:9" x14ac:dyDescent="0.25">
      <c r="A6317">
        <f>HourMap!F6314</f>
        <v>23</v>
      </c>
      <c r="B6317">
        <f>HourMap!H6314</f>
        <v>1</v>
      </c>
      <c r="C6317">
        <f>'2020 Load Shapes'!A6318</f>
        <v>6311</v>
      </c>
      <c r="D6317">
        <f>'2020 Load Shapes'!B6318</f>
        <v>0</v>
      </c>
      <c r="E6317">
        <f>IF(B6317=0,VLOOKUP(DataSet!A6317+1,'Vehicle Availability'!$B$7:$D$30,2),VLOOKUP(DataSet!A6317+1,'Vehicle Availability'!$B$7:$D$30,3))</f>
        <v>1</v>
      </c>
      <c r="F6317">
        <f>'2020 Load Shapes'!C6318</f>
        <v>0</v>
      </c>
      <c r="G6317">
        <f>IF(B6317=0,VLOOKUP(DataSet!A6317+1,'Vehicle Availability'!$B$39:$D$62,2),VLOOKUP(DataSet!A6317+1,'Vehicle Availability'!$B$39:$D$62,3))</f>
        <v>1</v>
      </c>
      <c r="H6317">
        <f t="shared" si="98"/>
        <v>0</v>
      </c>
      <c r="I6317" s="105">
        <f>'Marginal Energy Prices'!C6315/1000</f>
        <v>6.4956205014713386E-2</v>
      </c>
    </row>
    <row r="6318" spans="1:9" x14ac:dyDescent="0.25">
      <c r="A6318">
        <f>HourMap!F6315</f>
        <v>0</v>
      </c>
      <c r="B6318">
        <f>HourMap!H6315</f>
        <v>0</v>
      </c>
      <c r="C6318">
        <f>'2020 Load Shapes'!A6319</f>
        <v>6312</v>
      </c>
      <c r="D6318">
        <f>'2020 Load Shapes'!B6319</f>
        <v>0</v>
      </c>
      <c r="E6318">
        <f>IF(B6318=0,VLOOKUP(DataSet!A6318+1,'Vehicle Availability'!$B$7:$D$30,2),VLOOKUP(DataSet!A6318+1,'Vehicle Availability'!$B$7:$D$30,3))</f>
        <v>1</v>
      </c>
      <c r="F6318">
        <f>'2020 Load Shapes'!C6319</f>
        <v>0</v>
      </c>
      <c r="G6318">
        <f>IF(B6318=0,VLOOKUP(DataSet!A6318+1,'Vehicle Availability'!$B$39:$D$62,2),VLOOKUP(DataSet!A6318+1,'Vehicle Availability'!$B$39:$D$62,3))</f>
        <v>1</v>
      </c>
      <c r="H6318">
        <f t="shared" si="98"/>
        <v>1</v>
      </c>
      <c r="I6318" s="105">
        <f>'Marginal Energy Prices'!C6316/1000</f>
        <v>5.972396868092994E-2</v>
      </c>
    </row>
    <row r="6319" spans="1:9" x14ac:dyDescent="0.25">
      <c r="A6319">
        <f>HourMap!F6316</f>
        <v>1</v>
      </c>
      <c r="B6319">
        <f>HourMap!H6316</f>
        <v>0</v>
      </c>
      <c r="C6319">
        <f>'2020 Load Shapes'!A6320</f>
        <v>6313</v>
      </c>
      <c r="D6319">
        <f>'2020 Load Shapes'!B6320</f>
        <v>0</v>
      </c>
      <c r="E6319">
        <f>IF(B6319=0,VLOOKUP(DataSet!A6319+1,'Vehicle Availability'!$B$7:$D$30,2),VLOOKUP(DataSet!A6319+1,'Vehicle Availability'!$B$7:$D$30,3))</f>
        <v>1</v>
      </c>
      <c r="F6319">
        <f>'2020 Load Shapes'!C6320</f>
        <v>0</v>
      </c>
      <c r="G6319">
        <f>IF(B6319=0,VLOOKUP(DataSet!A6319+1,'Vehicle Availability'!$B$39:$D$62,2),VLOOKUP(DataSet!A6319+1,'Vehicle Availability'!$B$39:$D$62,3))</f>
        <v>1</v>
      </c>
      <c r="H6319">
        <f t="shared" si="98"/>
        <v>1</v>
      </c>
      <c r="I6319" s="105">
        <f>'Marginal Energy Prices'!C6317/1000</f>
        <v>5.6586207033030238E-2</v>
      </c>
    </row>
    <row r="6320" spans="1:9" x14ac:dyDescent="0.25">
      <c r="A6320">
        <f>HourMap!F6317</f>
        <v>2</v>
      </c>
      <c r="B6320">
        <f>HourMap!H6317</f>
        <v>0</v>
      </c>
      <c r="C6320">
        <f>'2020 Load Shapes'!A6321</f>
        <v>6314</v>
      </c>
      <c r="D6320">
        <f>'2020 Load Shapes'!B6321</f>
        <v>0</v>
      </c>
      <c r="E6320">
        <f>IF(B6320=0,VLOOKUP(DataSet!A6320+1,'Vehicle Availability'!$B$7:$D$30,2),VLOOKUP(DataSet!A6320+1,'Vehicle Availability'!$B$7:$D$30,3))</f>
        <v>1</v>
      </c>
      <c r="F6320">
        <f>'2020 Load Shapes'!C6321</f>
        <v>3.3</v>
      </c>
      <c r="G6320">
        <f>IF(B6320=0,VLOOKUP(DataSet!A6320+1,'Vehicle Availability'!$B$39:$D$62,2),VLOOKUP(DataSet!A6320+1,'Vehicle Availability'!$B$39:$D$62,3))</f>
        <v>1</v>
      </c>
      <c r="H6320">
        <f t="shared" si="98"/>
        <v>1</v>
      </c>
      <c r="I6320" s="105">
        <f>'Marginal Energy Prices'!C6318/1000</f>
        <v>5.246519178266331E-2</v>
      </c>
    </row>
    <row r="6321" spans="1:9" x14ac:dyDescent="0.25">
      <c r="A6321">
        <f>HourMap!F6318</f>
        <v>3</v>
      </c>
      <c r="B6321">
        <f>HourMap!H6318</f>
        <v>0</v>
      </c>
      <c r="C6321">
        <f>'2020 Load Shapes'!A6322</f>
        <v>6315</v>
      </c>
      <c r="D6321">
        <f>'2020 Load Shapes'!B6322</f>
        <v>1.3578947368421093</v>
      </c>
      <c r="E6321">
        <f>IF(B6321=0,VLOOKUP(DataSet!A6321+1,'Vehicle Availability'!$B$7:$D$30,2),VLOOKUP(DataSet!A6321+1,'Vehicle Availability'!$B$7:$D$30,3))</f>
        <v>1</v>
      </c>
      <c r="F6321">
        <f>'2020 Load Shapes'!C6322</f>
        <v>3.3</v>
      </c>
      <c r="G6321">
        <f>IF(B6321=0,VLOOKUP(DataSet!A6321+1,'Vehicle Availability'!$B$39:$D$62,2),VLOOKUP(DataSet!A6321+1,'Vehicle Availability'!$B$39:$D$62,3))</f>
        <v>1</v>
      </c>
      <c r="H6321">
        <f t="shared" si="98"/>
        <v>1</v>
      </c>
      <c r="I6321" s="105">
        <f>'Marginal Energy Prices'!C6319/1000</f>
        <v>5.2094261364823147E-2</v>
      </c>
    </row>
    <row r="6322" spans="1:9" x14ac:dyDescent="0.25">
      <c r="A6322">
        <f>HourMap!F6319</f>
        <v>4</v>
      </c>
      <c r="B6322">
        <f>HourMap!H6319</f>
        <v>0</v>
      </c>
      <c r="C6322">
        <f>'2020 Load Shapes'!A6323</f>
        <v>6316</v>
      </c>
      <c r="D6322">
        <f>'2020 Load Shapes'!B6323</f>
        <v>0</v>
      </c>
      <c r="E6322">
        <f>IF(B6322=0,VLOOKUP(DataSet!A6322+1,'Vehicle Availability'!$B$7:$D$30,2),VLOOKUP(DataSet!A6322+1,'Vehicle Availability'!$B$7:$D$30,3))</f>
        <v>1</v>
      </c>
      <c r="F6322">
        <f>'2020 Load Shapes'!C6323</f>
        <v>0</v>
      </c>
      <c r="G6322">
        <f>IF(B6322=0,VLOOKUP(DataSet!A6322+1,'Vehicle Availability'!$B$39:$D$62,2),VLOOKUP(DataSet!A6322+1,'Vehicle Availability'!$B$39:$D$62,3))</f>
        <v>1</v>
      </c>
      <c r="H6322">
        <f t="shared" si="98"/>
        <v>1</v>
      </c>
      <c r="I6322" s="105">
        <f>'Marginal Energy Prices'!C6320/1000</f>
        <v>5.3443406877570925E-2</v>
      </c>
    </row>
    <row r="6323" spans="1:9" x14ac:dyDescent="0.25">
      <c r="A6323">
        <f>HourMap!F6320</f>
        <v>5</v>
      </c>
      <c r="B6323">
        <f>HourMap!H6320</f>
        <v>0</v>
      </c>
      <c r="C6323">
        <f>'2020 Load Shapes'!A6324</f>
        <v>6317</v>
      </c>
      <c r="D6323">
        <f>'2020 Load Shapes'!B6324</f>
        <v>0</v>
      </c>
      <c r="E6323">
        <f>IF(B6323=0,VLOOKUP(DataSet!A6323+1,'Vehicle Availability'!$B$7:$D$30,2),VLOOKUP(DataSet!A6323+1,'Vehicle Availability'!$B$7:$D$30,3))</f>
        <v>1</v>
      </c>
      <c r="F6323">
        <f>'2020 Load Shapes'!C6324</f>
        <v>0</v>
      </c>
      <c r="G6323">
        <f>IF(B6323=0,VLOOKUP(DataSet!A6323+1,'Vehicle Availability'!$B$39:$D$62,2),VLOOKUP(DataSet!A6323+1,'Vehicle Availability'!$B$39:$D$62,3))</f>
        <v>1</v>
      </c>
      <c r="H6323">
        <f t="shared" si="98"/>
        <v>1</v>
      </c>
      <c r="I6323" s="105">
        <f>'Marginal Energy Prices'!C6321/1000</f>
        <v>6.1946743490743389E-2</v>
      </c>
    </row>
    <row r="6324" spans="1:9" x14ac:dyDescent="0.25">
      <c r="A6324">
        <f>HourMap!F6321</f>
        <v>6</v>
      </c>
      <c r="B6324">
        <f>HourMap!H6321</f>
        <v>0</v>
      </c>
      <c r="C6324">
        <f>'2020 Load Shapes'!A6325</f>
        <v>6318</v>
      </c>
      <c r="D6324">
        <f>'2020 Load Shapes'!B6325</f>
        <v>0</v>
      </c>
      <c r="E6324">
        <f>IF(B6324=0,VLOOKUP(DataSet!A6324+1,'Vehicle Availability'!$B$7:$D$30,2),VLOOKUP(DataSet!A6324+1,'Vehicle Availability'!$B$7:$D$30,3))</f>
        <v>0</v>
      </c>
      <c r="F6324">
        <f>'2020 Load Shapes'!C6325</f>
        <v>0</v>
      </c>
      <c r="G6324">
        <f>IF(B6324=0,VLOOKUP(DataSet!A6324+1,'Vehicle Availability'!$B$39:$D$62,2),VLOOKUP(DataSet!A6324+1,'Vehicle Availability'!$B$39:$D$62,3))</f>
        <v>0</v>
      </c>
      <c r="H6324">
        <f t="shared" si="98"/>
        <v>0</v>
      </c>
      <c r="I6324" s="105">
        <f>'Marginal Energy Prices'!C6322/1000</f>
        <v>7.0415716867629999E-2</v>
      </c>
    </row>
    <row r="6325" spans="1:9" x14ac:dyDescent="0.25">
      <c r="A6325">
        <f>HourMap!F6322</f>
        <v>7</v>
      </c>
      <c r="B6325">
        <f>HourMap!H6322</f>
        <v>0</v>
      </c>
      <c r="C6325">
        <f>'2020 Load Shapes'!A6326</f>
        <v>6319</v>
      </c>
      <c r="D6325">
        <f>'2020 Load Shapes'!B6326</f>
        <v>0</v>
      </c>
      <c r="E6325">
        <f>IF(B6325=0,VLOOKUP(DataSet!A6325+1,'Vehicle Availability'!$B$7:$D$30,2),VLOOKUP(DataSet!A6325+1,'Vehicle Availability'!$B$7:$D$30,3))</f>
        <v>0</v>
      </c>
      <c r="F6325">
        <f>'2020 Load Shapes'!C6326</f>
        <v>0</v>
      </c>
      <c r="G6325">
        <f>IF(B6325=0,VLOOKUP(DataSet!A6325+1,'Vehicle Availability'!$B$39:$D$62,2),VLOOKUP(DataSet!A6325+1,'Vehicle Availability'!$B$39:$D$62,3))</f>
        <v>0</v>
      </c>
      <c r="H6325">
        <f t="shared" si="98"/>
        <v>0</v>
      </c>
      <c r="I6325" s="105">
        <f>'Marginal Energy Prices'!C6323/1000</f>
        <v>7.236995330756392E-2</v>
      </c>
    </row>
    <row r="6326" spans="1:9" x14ac:dyDescent="0.25">
      <c r="A6326">
        <f>HourMap!F6323</f>
        <v>8</v>
      </c>
      <c r="B6326">
        <f>HourMap!H6323</f>
        <v>0</v>
      </c>
      <c r="C6326">
        <f>'2020 Load Shapes'!A6327</f>
        <v>6320</v>
      </c>
      <c r="D6326">
        <f>'2020 Load Shapes'!B6327</f>
        <v>0</v>
      </c>
      <c r="E6326">
        <f>IF(B6326=0,VLOOKUP(DataSet!A6326+1,'Vehicle Availability'!$B$7:$D$30,2),VLOOKUP(DataSet!A6326+1,'Vehicle Availability'!$B$7:$D$30,3))</f>
        <v>0</v>
      </c>
      <c r="F6326">
        <f>'2020 Load Shapes'!C6327</f>
        <v>0</v>
      </c>
      <c r="G6326">
        <f>IF(B6326=0,VLOOKUP(DataSet!A6326+1,'Vehicle Availability'!$B$39:$D$62,2),VLOOKUP(DataSet!A6326+1,'Vehicle Availability'!$B$39:$D$62,3))</f>
        <v>0</v>
      </c>
      <c r="H6326">
        <f t="shared" si="98"/>
        <v>0</v>
      </c>
      <c r="I6326" s="105">
        <f>'Marginal Energy Prices'!C6324/1000</f>
        <v>6.7215467612369101E-2</v>
      </c>
    </row>
    <row r="6327" spans="1:9" x14ac:dyDescent="0.25">
      <c r="A6327">
        <f>HourMap!F6324</f>
        <v>9</v>
      </c>
      <c r="B6327">
        <f>HourMap!H6324</f>
        <v>0</v>
      </c>
      <c r="C6327">
        <f>'2020 Load Shapes'!A6328</f>
        <v>6321</v>
      </c>
      <c r="D6327">
        <f>'2020 Load Shapes'!B6328</f>
        <v>0</v>
      </c>
      <c r="E6327">
        <f>IF(B6327=0,VLOOKUP(DataSet!A6327+1,'Vehicle Availability'!$B$7:$D$30,2),VLOOKUP(DataSet!A6327+1,'Vehicle Availability'!$B$7:$D$30,3))</f>
        <v>0</v>
      </c>
      <c r="F6327">
        <f>'2020 Load Shapes'!C6328</f>
        <v>0</v>
      </c>
      <c r="G6327">
        <f>IF(B6327=0,VLOOKUP(DataSet!A6327+1,'Vehicle Availability'!$B$39:$D$62,2),VLOOKUP(DataSet!A6327+1,'Vehicle Availability'!$B$39:$D$62,3))</f>
        <v>0</v>
      </c>
      <c r="H6327">
        <f t="shared" si="98"/>
        <v>0</v>
      </c>
      <c r="I6327" s="105">
        <f>'Marginal Energy Prices'!C6325/1000</f>
        <v>6.8926020826382134E-2</v>
      </c>
    </row>
    <row r="6328" spans="1:9" x14ac:dyDescent="0.25">
      <c r="A6328">
        <f>HourMap!F6325</f>
        <v>10</v>
      </c>
      <c r="B6328">
        <f>HourMap!H6325</f>
        <v>0</v>
      </c>
      <c r="C6328">
        <f>'2020 Load Shapes'!A6329</f>
        <v>6322</v>
      </c>
      <c r="D6328">
        <f>'2020 Load Shapes'!B6329</f>
        <v>0</v>
      </c>
      <c r="E6328">
        <f>IF(B6328=0,VLOOKUP(DataSet!A6328+1,'Vehicle Availability'!$B$7:$D$30,2),VLOOKUP(DataSet!A6328+1,'Vehicle Availability'!$B$7:$D$30,3))</f>
        <v>0</v>
      </c>
      <c r="F6328">
        <f>'2020 Load Shapes'!C6329</f>
        <v>0</v>
      </c>
      <c r="G6328">
        <f>IF(B6328=0,VLOOKUP(DataSet!A6328+1,'Vehicle Availability'!$B$39:$D$62,2),VLOOKUP(DataSet!A6328+1,'Vehicle Availability'!$B$39:$D$62,3))</f>
        <v>0</v>
      </c>
      <c r="H6328">
        <f t="shared" si="98"/>
        <v>0</v>
      </c>
      <c r="I6328" s="105">
        <f>'Marginal Energy Prices'!C6326/1000</f>
        <v>7.2812005019597129E-2</v>
      </c>
    </row>
    <row r="6329" spans="1:9" x14ac:dyDescent="0.25">
      <c r="A6329">
        <f>HourMap!F6326</f>
        <v>11</v>
      </c>
      <c r="B6329">
        <f>HourMap!H6326</f>
        <v>0</v>
      </c>
      <c r="C6329">
        <f>'2020 Load Shapes'!A6330</f>
        <v>6323</v>
      </c>
      <c r="D6329">
        <f>'2020 Load Shapes'!B6330</f>
        <v>0</v>
      </c>
      <c r="E6329">
        <f>IF(B6329=0,VLOOKUP(DataSet!A6329+1,'Vehicle Availability'!$B$7:$D$30,2),VLOOKUP(DataSet!A6329+1,'Vehicle Availability'!$B$7:$D$30,3))</f>
        <v>0</v>
      </c>
      <c r="F6329">
        <f>'2020 Load Shapes'!C6330</f>
        <v>0</v>
      </c>
      <c r="G6329">
        <f>IF(B6329=0,VLOOKUP(DataSet!A6329+1,'Vehicle Availability'!$B$39:$D$62,2),VLOOKUP(DataSet!A6329+1,'Vehicle Availability'!$B$39:$D$62,3))</f>
        <v>0</v>
      </c>
      <c r="H6329">
        <f t="shared" si="98"/>
        <v>0</v>
      </c>
      <c r="I6329" s="105">
        <f>'Marginal Energy Prices'!C6327/1000</f>
        <v>7.8866695722450947E-2</v>
      </c>
    </row>
    <row r="6330" spans="1:9" x14ac:dyDescent="0.25">
      <c r="A6330">
        <f>HourMap!F6327</f>
        <v>12</v>
      </c>
      <c r="B6330">
        <f>HourMap!H6327</f>
        <v>0</v>
      </c>
      <c r="C6330">
        <f>'2020 Load Shapes'!A6331</f>
        <v>6324</v>
      </c>
      <c r="D6330">
        <f>'2020 Load Shapes'!B6331</f>
        <v>0</v>
      </c>
      <c r="E6330">
        <f>IF(B6330=0,VLOOKUP(DataSet!A6330+1,'Vehicle Availability'!$B$7:$D$30,2),VLOOKUP(DataSet!A6330+1,'Vehicle Availability'!$B$7:$D$30,3))</f>
        <v>0</v>
      </c>
      <c r="F6330">
        <f>'2020 Load Shapes'!C6331</f>
        <v>0</v>
      </c>
      <c r="G6330">
        <f>IF(B6330=0,VLOOKUP(DataSet!A6330+1,'Vehicle Availability'!$B$39:$D$62,2),VLOOKUP(DataSet!A6330+1,'Vehicle Availability'!$B$39:$D$62,3))</f>
        <v>0</v>
      </c>
      <c r="H6330">
        <f t="shared" si="98"/>
        <v>0</v>
      </c>
      <c r="I6330" s="105">
        <f>'Marginal Energy Prices'!C6328/1000</f>
        <v>8.3470506195617092E-2</v>
      </c>
    </row>
    <row r="6331" spans="1:9" x14ac:dyDescent="0.25">
      <c r="A6331">
        <f>HourMap!F6328</f>
        <v>13</v>
      </c>
      <c r="B6331">
        <f>HourMap!H6328</f>
        <v>0</v>
      </c>
      <c r="C6331">
        <f>'2020 Load Shapes'!A6332</f>
        <v>6325</v>
      </c>
      <c r="D6331">
        <f>'2020 Load Shapes'!B6332</f>
        <v>0</v>
      </c>
      <c r="E6331">
        <f>IF(B6331=0,VLOOKUP(DataSet!A6331+1,'Vehicle Availability'!$B$7:$D$30,2),VLOOKUP(DataSet!A6331+1,'Vehicle Availability'!$B$7:$D$30,3))</f>
        <v>0</v>
      </c>
      <c r="F6331">
        <f>'2020 Load Shapes'!C6332</f>
        <v>0</v>
      </c>
      <c r="G6331">
        <f>IF(B6331=0,VLOOKUP(DataSet!A6331+1,'Vehicle Availability'!$B$39:$D$62,2),VLOOKUP(DataSet!A6331+1,'Vehicle Availability'!$B$39:$D$62,3))</f>
        <v>0</v>
      </c>
      <c r="H6331">
        <f t="shared" si="98"/>
        <v>0</v>
      </c>
      <c r="I6331" s="105">
        <f>'Marginal Energy Prices'!C6329/1000</f>
        <v>8.7348068263088705E-2</v>
      </c>
    </row>
    <row r="6332" spans="1:9" x14ac:dyDescent="0.25">
      <c r="A6332">
        <f>HourMap!F6329</f>
        <v>14</v>
      </c>
      <c r="B6332">
        <f>HourMap!H6329</f>
        <v>0</v>
      </c>
      <c r="C6332">
        <f>'2020 Load Shapes'!A6333</f>
        <v>6326</v>
      </c>
      <c r="D6332">
        <f>'2020 Load Shapes'!B6333</f>
        <v>0</v>
      </c>
      <c r="E6332">
        <f>IF(B6332=0,VLOOKUP(DataSet!A6332+1,'Vehicle Availability'!$B$7:$D$30,2),VLOOKUP(DataSet!A6332+1,'Vehicle Availability'!$B$7:$D$30,3))</f>
        <v>0</v>
      </c>
      <c r="F6332">
        <f>'2020 Load Shapes'!C6333</f>
        <v>0</v>
      </c>
      <c r="G6332">
        <f>IF(B6332=0,VLOOKUP(DataSet!A6332+1,'Vehicle Availability'!$B$39:$D$62,2),VLOOKUP(DataSet!A6332+1,'Vehicle Availability'!$B$39:$D$62,3))</f>
        <v>0</v>
      </c>
      <c r="H6332">
        <f t="shared" si="98"/>
        <v>0</v>
      </c>
      <c r="I6332" s="105">
        <f>'Marginal Energy Prices'!C6330/1000</f>
        <v>9.669919898324307E-2</v>
      </c>
    </row>
    <row r="6333" spans="1:9" x14ac:dyDescent="0.25">
      <c r="A6333">
        <f>HourMap!F6330</f>
        <v>15</v>
      </c>
      <c r="B6333">
        <f>HourMap!H6330</f>
        <v>0</v>
      </c>
      <c r="C6333">
        <f>'2020 Load Shapes'!A6334</f>
        <v>6327</v>
      </c>
      <c r="D6333">
        <f>'2020 Load Shapes'!B6334</f>
        <v>0</v>
      </c>
      <c r="E6333">
        <f>IF(B6333=0,VLOOKUP(DataSet!A6333+1,'Vehicle Availability'!$B$7:$D$30,2),VLOOKUP(DataSet!A6333+1,'Vehicle Availability'!$B$7:$D$30,3))</f>
        <v>0</v>
      </c>
      <c r="F6333">
        <f>'2020 Load Shapes'!C6334</f>
        <v>0</v>
      </c>
      <c r="G6333">
        <f>IF(B6333=0,VLOOKUP(DataSet!A6333+1,'Vehicle Availability'!$B$39:$D$62,2),VLOOKUP(DataSet!A6333+1,'Vehicle Availability'!$B$39:$D$62,3))</f>
        <v>0</v>
      </c>
      <c r="H6333">
        <f t="shared" si="98"/>
        <v>0</v>
      </c>
      <c r="I6333" s="105">
        <f>'Marginal Energy Prices'!C6331/1000</f>
        <v>0.10310652300597582</v>
      </c>
    </row>
    <row r="6334" spans="1:9" x14ac:dyDescent="0.25">
      <c r="A6334">
        <f>HourMap!F6331</f>
        <v>16</v>
      </c>
      <c r="B6334">
        <f>HourMap!H6331</f>
        <v>0</v>
      </c>
      <c r="C6334">
        <f>'2020 Load Shapes'!A6335</f>
        <v>6328</v>
      </c>
      <c r="D6334">
        <f>'2020 Load Shapes'!B6335</f>
        <v>0</v>
      </c>
      <c r="E6334">
        <f>IF(B6334=0,VLOOKUP(DataSet!A6334+1,'Vehicle Availability'!$B$7:$D$30,2),VLOOKUP(DataSet!A6334+1,'Vehicle Availability'!$B$7:$D$30,3))</f>
        <v>0</v>
      </c>
      <c r="F6334">
        <f>'2020 Load Shapes'!C6335</f>
        <v>0</v>
      </c>
      <c r="G6334">
        <f>IF(B6334=0,VLOOKUP(DataSet!A6334+1,'Vehicle Availability'!$B$39:$D$62,2),VLOOKUP(DataSet!A6334+1,'Vehicle Availability'!$B$39:$D$62,3))</f>
        <v>0</v>
      </c>
      <c r="H6334">
        <f t="shared" si="98"/>
        <v>0</v>
      </c>
      <c r="I6334" s="105">
        <f>'Marginal Energy Prices'!C6332/1000</f>
        <v>0.10839903049591257</v>
      </c>
    </row>
    <row r="6335" spans="1:9" x14ac:dyDescent="0.25">
      <c r="A6335">
        <f>HourMap!F6332</f>
        <v>17</v>
      </c>
      <c r="B6335">
        <f>HourMap!H6332</f>
        <v>0</v>
      </c>
      <c r="C6335">
        <f>'2020 Load Shapes'!A6336</f>
        <v>6329</v>
      </c>
      <c r="D6335">
        <f>'2020 Load Shapes'!B6336</f>
        <v>0</v>
      </c>
      <c r="E6335">
        <f>IF(B6335=0,VLOOKUP(DataSet!A6335+1,'Vehicle Availability'!$B$7:$D$30,2),VLOOKUP(DataSet!A6335+1,'Vehicle Availability'!$B$7:$D$30,3))</f>
        <v>1</v>
      </c>
      <c r="F6335">
        <f>'2020 Load Shapes'!C6336</f>
        <v>0</v>
      </c>
      <c r="G6335">
        <f>IF(B6335=0,VLOOKUP(DataSet!A6335+1,'Vehicle Availability'!$B$39:$D$62,2),VLOOKUP(DataSet!A6335+1,'Vehicle Availability'!$B$39:$D$62,3))</f>
        <v>1</v>
      </c>
      <c r="H6335">
        <f t="shared" si="98"/>
        <v>0</v>
      </c>
      <c r="I6335" s="105">
        <f>'Marginal Energy Prices'!C6333/1000</f>
        <v>9.4772173898468842E-2</v>
      </c>
    </row>
    <row r="6336" spans="1:9" x14ac:dyDescent="0.25">
      <c r="A6336">
        <f>HourMap!F6333</f>
        <v>18</v>
      </c>
      <c r="B6336">
        <f>HourMap!H6333</f>
        <v>0</v>
      </c>
      <c r="C6336">
        <f>'2020 Load Shapes'!A6337</f>
        <v>6330</v>
      </c>
      <c r="D6336">
        <f>'2020 Load Shapes'!B6337</f>
        <v>0</v>
      </c>
      <c r="E6336">
        <f>IF(B6336=0,VLOOKUP(DataSet!A6336+1,'Vehicle Availability'!$B$7:$D$30,2),VLOOKUP(DataSet!A6336+1,'Vehicle Availability'!$B$7:$D$30,3))</f>
        <v>1</v>
      </c>
      <c r="F6336">
        <f>'2020 Load Shapes'!C6337</f>
        <v>0</v>
      </c>
      <c r="G6336">
        <f>IF(B6336=0,VLOOKUP(DataSet!A6336+1,'Vehicle Availability'!$B$39:$D$62,2),VLOOKUP(DataSet!A6336+1,'Vehicle Availability'!$B$39:$D$62,3))</f>
        <v>1</v>
      </c>
      <c r="H6336">
        <f t="shared" si="98"/>
        <v>0</v>
      </c>
      <c r="I6336" s="105">
        <f>'Marginal Energy Prices'!C6334/1000</f>
        <v>9.8791636856659509E-2</v>
      </c>
    </row>
    <row r="6337" spans="1:9" x14ac:dyDescent="0.25">
      <c r="A6337">
        <f>HourMap!F6334</f>
        <v>19</v>
      </c>
      <c r="B6337">
        <f>HourMap!H6334</f>
        <v>0</v>
      </c>
      <c r="C6337">
        <f>'2020 Load Shapes'!A6338</f>
        <v>6331</v>
      </c>
      <c r="D6337">
        <f>'2020 Load Shapes'!B6338</f>
        <v>0</v>
      </c>
      <c r="E6337">
        <f>IF(B6337=0,VLOOKUP(DataSet!A6337+1,'Vehicle Availability'!$B$7:$D$30,2),VLOOKUP(DataSet!A6337+1,'Vehicle Availability'!$B$7:$D$30,3))</f>
        <v>1</v>
      </c>
      <c r="F6337">
        <f>'2020 Load Shapes'!C6338</f>
        <v>0</v>
      </c>
      <c r="G6337">
        <f>IF(B6337=0,VLOOKUP(DataSet!A6337+1,'Vehicle Availability'!$B$39:$D$62,2),VLOOKUP(DataSet!A6337+1,'Vehicle Availability'!$B$39:$D$62,3))</f>
        <v>1</v>
      </c>
      <c r="H6337">
        <f t="shared" si="98"/>
        <v>0</v>
      </c>
      <c r="I6337" s="105">
        <f>'Marginal Energy Prices'!C6335/1000</f>
        <v>0.10235530874124744</v>
      </c>
    </row>
    <row r="6338" spans="1:9" x14ac:dyDescent="0.25">
      <c r="A6338">
        <f>HourMap!F6335</f>
        <v>20</v>
      </c>
      <c r="B6338">
        <f>HourMap!H6335</f>
        <v>0</v>
      </c>
      <c r="C6338">
        <f>'2020 Load Shapes'!A6339</f>
        <v>6332</v>
      </c>
      <c r="D6338">
        <f>'2020 Load Shapes'!B6339</f>
        <v>0</v>
      </c>
      <c r="E6338">
        <f>IF(B6338=0,VLOOKUP(DataSet!A6338+1,'Vehicle Availability'!$B$7:$D$30,2),VLOOKUP(DataSet!A6338+1,'Vehicle Availability'!$B$7:$D$30,3))</f>
        <v>1</v>
      </c>
      <c r="F6338">
        <f>'2020 Load Shapes'!C6339</f>
        <v>0</v>
      </c>
      <c r="G6338">
        <f>IF(B6338=0,VLOOKUP(DataSet!A6338+1,'Vehicle Availability'!$B$39:$D$62,2),VLOOKUP(DataSet!A6338+1,'Vehicle Availability'!$B$39:$D$62,3))</f>
        <v>1</v>
      </c>
      <c r="H6338">
        <f t="shared" si="98"/>
        <v>0</v>
      </c>
      <c r="I6338" s="105">
        <f>'Marginal Energy Prices'!C6336/1000</f>
        <v>9.4334688680405787E-2</v>
      </c>
    </row>
    <row r="6339" spans="1:9" x14ac:dyDescent="0.25">
      <c r="A6339">
        <f>HourMap!F6336</f>
        <v>21</v>
      </c>
      <c r="B6339">
        <f>HourMap!H6336</f>
        <v>0</v>
      </c>
      <c r="C6339">
        <f>'2020 Load Shapes'!A6340</f>
        <v>6333</v>
      </c>
      <c r="D6339">
        <f>'2020 Load Shapes'!B6340</f>
        <v>0</v>
      </c>
      <c r="E6339">
        <f>IF(B6339=0,VLOOKUP(DataSet!A6339+1,'Vehicle Availability'!$B$7:$D$30,2),VLOOKUP(DataSet!A6339+1,'Vehicle Availability'!$B$7:$D$30,3))</f>
        <v>1</v>
      </c>
      <c r="F6339">
        <f>'2020 Load Shapes'!C6340</f>
        <v>0</v>
      </c>
      <c r="G6339">
        <f>IF(B6339=0,VLOOKUP(DataSet!A6339+1,'Vehicle Availability'!$B$39:$D$62,2),VLOOKUP(DataSet!A6339+1,'Vehicle Availability'!$B$39:$D$62,3))</f>
        <v>1</v>
      </c>
      <c r="H6339">
        <f t="shared" si="98"/>
        <v>0</v>
      </c>
      <c r="I6339" s="105">
        <f>'Marginal Energy Prices'!C6337/1000</f>
        <v>7.4991092892964198E-2</v>
      </c>
    </row>
    <row r="6340" spans="1:9" x14ac:dyDescent="0.25">
      <c r="A6340">
        <f>HourMap!F6337</f>
        <v>22</v>
      </c>
      <c r="B6340">
        <f>HourMap!H6337</f>
        <v>0</v>
      </c>
      <c r="C6340">
        <f>'2020 Load Shapes'!A6341</f>
        <v>6334</v>
      </c>
      <c r="D6340">
        <f>'2020 Load Shapes'!B6341</f>
        <v>0</v>
      </c>
      <c r="E6340">
        <f>IF(B6340=0,VLOOKUP(DataSet!A6340+1,'Vehicle Availability'!$B$7:$D$30,2),VLOOKUP(DataSet!A6340+1,'Vehicle Availability'!$B$7:$D$30,3))</f>
        <v>1</v>
      </c>
      <c r="F6340">
        <f>'2020 Load Shapes'!C6341</f>
        <v>0</v>
      </c>
      <c r="G6340">
        <f>IF(B6340=0,VLOOKUP(DataSet!A6340+1,'Vehicle Availability'!$B$39:$D$62,2),VLOOKUP(DataSet!A6340+1,'Vehicle Availability'!$B$39:$D$62,3))</f>
        <v>1</v>
      </c>
      <c r="H6340">
        <f t="shared" si="98"/>
        <v>0</v>
      </c>
      <c r="I6340" s="105">
        <f>'Marginal Energy Prices'!C6338/1000</f>
        <v>6.785388007596288E-2</v>
      </c>
    </row>
    <row r="6341" spans="1:9" x14ac:dyDescent="0.25">
      <c r="A6341">
        <f>HourMap!F6338</f>
        <v>23</v>
      </c>
      <c r="B6341">
        <f>HourMap!H6338</f>
        <v>0</v>
      </c>
      <c r="C6341">
        <f>'2020 Load Shapes'!A6342</f>
        <v>6335</v>
      </c>
      <c r="D6341">
        <f>'2020 Load Shapes'!B6342</f>
        <v>0</v>
      </c>
      <c r="E6341">
        <f>IF(B6341=0,VLOOKUP(DataSet!A6341+1,'Vehicle Availability'!$B$7:$D$30,2),VLOOKUP(DataSet!A6341+1,'Vehicle Availability'!$B$7:$D$30,3))</f>
        <v>1</v>
      </c>
      <c r="F6341">
        <f>'2020 Load Shapes'!C6342</f>
        <v>0</v>
      </c>
      <c r="G6341">
        <f>IF(B6341=0,VLOOKUP(DataSet!A6341+1,'Vehicle Availability'!$B$39:$D$62,2),VLOOKUP(DataSet!A6341+1,'Vehicle Availability'!$B$39:$D$62,3))</f>
        <v>1</v>
      </c>
      <c r="H6341">
        <f t="shared" si="98"/>
        <v>0</v>
      </c>
      <c r="I6341" s="105">
        <f>'Marginal Energy Prices'!C6339/1000</f>
        <v>6.6611467517363646E-2</v>
      </c>
    </row>
    <row r="6342" spans="1:9" x14ac:dyDescent="0.25">
      <c r="A6342">
        <f>HourMap!F6339</f>
        <v>0</v>
      </c>
      <c r="B6342">
        <f>HourMap!H6339</f>
        <v>0</v>
      </c>
      <c r="C6342">
        <f>'2020 Load Shapes'!A6343</f>
        <v>6336</v>
      </c>
      <c r="D6342">
        <f>'2020 Load Shapes'!B6343</f>
        <v>0</v>
      </c>
      <c r="E6342">
        <f>IF(B6342=0,VLOOKUP(DataSet!A6342+1,'Vehicle Availability'!$B$7:$D$30,2),VLOOKUP(DataSet!A6342+1,'Vehicle Availability'!$B$7:$D$30,3))</f>
        <v>1</v>
      </c>
      <c r="F6342">
        <f>'2020 Load Shapes'!C6343</f>
        <v>0</v>
      </c>
      <c r="G6342">
        <f>IF(B6342=0,VLOOKUP(DataSet!A6342+1,'Vehicle Availability'!$B$39:$D$62,2),VLOOKUP(DataSet!A6342+1,'Vehicle Availability'!$B$39:$D$62,3))</f>
        <v>1</v>
      </c>
      <c r="H6342">
        <f t="shared" si="98"/>
        <v>1</v>
      </c>
      <c r="I6342" s="105">
        <f>'Marginal Energy Prices'!C6340/1000</f>
        <v>5.8569996869997164E-2</v>
      </c>
    </row>
    <row r="6343" spans="1:9" x14ac:dyDescent="0.25">
      <c r="A6343">
        <f>HourMap!F6340</f>
        <v>1</v>
      </c>
      <c r="B6343">
        <f>HourMap!H6340</f>
        <v>0</v>
      </c>
      <c r="C6343">
        <f>'2020 Load Shapes'!A6344</f>
        <v>6337</v>
      </c>
      <c r="D6343">
        <f>'2020 Load Shapes'!B6344</f>
        <v>0</v>
      </c>
      <c r="E6343">
        <f>IF(B6343=0,VLOOKUP(DataSet!A6343+1,'Vehicle Availability'!$B$7:$D$30,2),VLOOKUP(DataSet!A6343+1,'Vehicle Availability'!$B$7:$D$30,3))</f>
        <v>1</v>
      </c>
      <c r="F6343">
        <f>'2020 Load Shapes'!C6344</f>
        <v>0</v>
      </c>
      <c r="G6343">
        <f>IF(B6343=0,VLOOKUP(DataSet!A6343+1,'Vehicle Availability'!$B$39:$D$62,2),VLOOKUP(DataSet!A6343+1,'Vehicle Availability'!$B$39:$D$62,3))</f>
        <v>1</v>
      </c>
      <c r="H6343">
        <f t="shared" si="98"/>
        <v>1</v>
      </c>
      <c r="I6343" s="105">
        <f>'Marginal Energy Prices'!C6341/1000</f>
        <v>5.3106734773473517E-2</v>
      </c>
    </row>
    <row r="6344" spans="1:9" x14ac:dyDescent="0.25">
      <c r="A6344">
        <f>HourMap!F6341</f>
        <v>2</v>
      </c>
      <c r="B6344">
        <f>HourMap!H6341</f>
        <v>0</v>
      </c>
      <c r="C6344">
        <f>'2020 Load Shapes'!A6345</f>
        <v>6338</v>
      </c>
      <c r="D6344">
        <f>'2020 Load Shapes'!B6345</f>
        <v>2.5684210526315776</v>
      </c>
      <c r="E6344">
        <f>IF(B6344=0,VLOOKUP(DataSet!A6344+1,'Vehicle Availability'!$B$7:$D$30,2),VLOOKUP(DataSet!A6344+1,'Vehicle Availability'!$B$7:$D$30,3))</f>
        <v>1</v>
      </c>
      <c r="F6344">
        <f>'2020 Load Shapes'!C6345</f>
        <v>3.3</v>
      </c>
      <c r="G6344">
        <f>IF(B6344=0,VLOOKUP(DataSet!A6344+1,'Vehicle Availability'!$B$39:$D$62,2),VLOOKUP(DataSet!A6344+1,'Vehicle Availability'!$B$39:$D$62,3))</f>
        <v>1</v>
      </c>
      <c r="H6344">
        <f t="shared" ref="H6344:H6407" si="99">IF(B6344=0,A6344&lt;=5,A6344&lt;=13)*1</f>
        <v>1</v>
      </c>
      <c r="I6344" s="105">
        <f>'Marginal Energy Prices'!C6342/1000</f>
        <v>4.9540896350049157E-2</v>
      </c>
    </row>
    <row r="6345" spans="1:9" x14ac:dyDescent="0.25">
      <c r="A6345">
        <f>HourMap!F6342</f>
        <v>3</v>
      </c>
      <c r="B6345">
        <f>HourMap!H6342</f>
        <v>0</v>
      </c>
      <c r="C6345">
        <f>'2020 Load Shapes'!A6346</f>
        <v>6339</v>
      </c>
      <c r="D6345">
        <f>'2020 Load Shapes'!B6346</f>
        <v>6.6</v>
      </c>
      <c r="E6345">
        <f>IF(B6345=0,VLOOKUP(DataSet!A6345+1,'Vehicle Availability'!$B$7:$D$30,2),VLOOKUP(DataSet!A6345+1,'Vehicle Availability'!$B$7:$D$30,3))</f>
        <v>1</v>
      </c>
      <c r="F6345">
        <f>'2020 Load Shapes'!C6346</f>
        <v>3.3</v>
      </c>
      <c r="G6345">
        <f>IF(B6345=0,VLOOKUP(DataSet!A6345+1,'Vehicle Availability'!$B$39:$D$62,2),VLOOKUP(DataSet!A6345+1,'Vehicle Availability'!$B$39:$D$62,3))</f>
        <v>1</v>
      </c>
      <c r="H6345">
        <f t="shared" si="99"/>
        <v>1</v>
      </c>
      <c r="I6345" s="105">
        <f>'Marginal Energy Prices'!C6343/1000</f>
        <v>4.8795685140404707E-2</v>
      </c>
    </row>
    <row r="6346" spans="1:9" x14ac:dyDescent="0.25">
      <c r="A6346">
        <f>HourMap!F6343</f>
        <v>4</v>
      </c>
      <c r="B6346">
        <f>HourMap!H6343</f>
        <v>0</v>
      </c>
      <c r="C6346">
        <f>'2020 Load Shapes'!A6347</f>
        <v>6340</v>
      </c>
      <c r="D6346">
        <f>'2020 Load Shapes'!B6347</f>
        <v>0</v>
      </c>
      <c r="E6346">
        <f>IF(B6346=0,VLOOKUP(DataSet!A6346+1,'Vehicle Availability'!$B$7:$D$30,2),VLOOKUP(DataSet!A6346+1,'Vehicle Availability'!$B$7:$D$30,3))</f>
        <v>1</v>
      </c>
      <c r="F6346">
        <f>'2020 Load Shapes'!C6347</f>
        <v>2.9157894736842072</v>
      </c>
      <c r="G6346">
        <f>IF(B6346=0,VLOOKUP(DataSet!A6346+1,'Vehicle Availability'!$B$39:$D$62,2),VLOOKUP(DataSet!A6346+1,'Vehicle Availability'!$B$39:$D$62,3))</f>
        <v>1</v>
      </c>
      <c r="H6346">
        <f t="shared" si="99"/>
        <v>1</v>
      </c>
      <c r="I6346" s="105">
        <f>'Marginal Energy Prices'!C6344/1000</f>
        <v>5.0764939292323827E-2</v>
      </c>
    </row>
    <row r="6347" spans="1:9" x14ac:dyDescent="0.25">
      <c r="A6347">
        <f>HourMap!F6344</f>
        <v>5</v>
      </c>
      <c r="B6347">
        <f>HourMap!H6344</f>
        <v>0</v>
      </c>
      <c r="C6347">
        <f>'2020 Load Shapes'!A6348</f>
        <v>6341</v>
      </c>
      <c r="D6347">
        <f>'2020 Load Shapes'!B6348</f>
        <v>0</v>
      </c>
      <c r="E6347">
        <f>IF(B6347=0,VLOOKUP(DataSet!A6347+1,'Vehicle Availability'!$B$7:$D$30,2),VLOOKUP(DataSet!A6347+1,'Vehicle Availability'!$B$7:$D$30,3))</f>
        <v>1</v>
      </c>
      <c r="F6347">
        <f>'2020 Load Shapes'!C6348</f>
        <v>0</v>
      </c>
      <c r="G6347">
        <f>IF(B6347=0,VLOOKUP(DataSet!A6347+1,'Vehicle Availability'!$B$39:$D$62,2),VLOOKUP(DataSet!A6347+1,'Vehicle Availability'!$B$39:$D$62,3))</f>
        <v>1</v>
      </c>
      <c r="H6347">
        <f t="shared" si="99"/>
        <v>1</v>
      </c>
      <c r="I6347" s="105">
        <f>'Marginal Energy Prices'!C6345/1000</f>
        <v>5.8823966466956423E-2</v>
      </c>
    </row>
    <row r="6348" spans="1:9" x14ac:dyDescent="0.25">
      <c r="A6348">
        <f>HourMap!F6345</f>
        <v>6</v>
      </c>
      <c r="B6348">
        <f>HourMap!H6345</f>
        <v>0</v>
      </c>
      <c r="C6348">
        <f>'2020 Load Shapes'!A6349</f>
        <v>6342</v>
      </c>
      <c r="D6348">
        <f>'2020 Load Shapes'!B6349</f>
        <v>0</v>
      </c>
      <c r="E6348">
        <f>IF(B6348=0,VLOOKUP(DataSet!A6348+1,'Vehicle Availability'!$B$7:$D$30,2),VLOOKUP(DataSet!A6348+1,'Vehicle Availability'!$B$7:$D$30,3))</f>
        <v>0</v>
      </c>
      <c r="F6348">
        <f>'2020 Load Shapes'!C6349</f>
        <v>0</v>
      </c>
      <c r="G6348">
        <f>IF(B6348=0,VLOOKUP(DataSet!A6348+1,'Vehicle Availability'!$B$39:$D$62,2),VLOOKUP(DataSet!A6348+1,'Vehicle Availability'!$B$39:$D$62,3))</f>
        <v>0</v>
      </c>
      <c r="H6348">
        <f t="shared" si="99"/>
        <v>0</v>
      </c>
      <c r="I6348" s="105">
        <f>'Marginal Energy Prices'!C6346/1000</f>
        <v>6.4460512531878858E-2</v>
      </c>
    </row>
    <row r="6349" spans="1:9" x14ac:dyDescent="0.25">
      <c r="A6349">
        <f>HourMap!F6346</f>
        <v>7</v>
      </c>
      <c r="B6349">
        <f>HourMap!H6346</f>
        <v>0</v>
      </c>
      <c r="C6349">
        <f>'2020 Load Shapes'!A6350</f>
        <v>6343</v>
      </c>
      <c r="D6349">
        <f>'2020 Load Shapes'!B6350</f>
        <v>0</v>
      </c>
      <c r="E6349">
        <f>IF(B6349=0,VLOOKUP(DataSet!A6349+1,'Vehicle Availability'!$B$7:$D$30,2),VLOOKUP(DataSet!A6349+1,'Vehicle Availability'!$B$7:$D$30,3))</f>
        <v>0</v>
      </c>
      <c r="F6349">
        <f>'2020 Load Shapes'!C6350</f>
        <v>0</v>
      </c>
      <c r="G6349">
        <f>IF(B6349=0,VLOOKUP(DataSet!A6349+1,'Vehicle Availability'!$B$39:$D$62,2),VLOOKUP(DataSet!A6349+1,'Vehicle Availability'!$B$39:$D$62,3))</f>
        <v>0</v>
      </c>
      <c r="H6349">
        <f t="shared" si="99"/>
        <v>0</v>
      </c>
      <c r="I6349" s="105">
        <f>'Marginal Energy Prices'!C6347/1000</f>
        <v>6.5425176855878994E-2</v>
      </c>
    </row>
    <row r="6350" spans="1:9" x14ac:dyDescent="0.25">
      <c r="A6350">
        <f>HourMap!F6347</f>
        <v>8</v>
      </c>
      <c r="B6350">
        <f>HourMap!H6347</f>
        <v>0</v>
      </c>
      <c r="C6350">
        <f>'2020 Load Shapes'!A6351</f>
        <v>6344</v>
      </c>
      <c r="D6350">
        <f>'2020 Load Shapes'!B6351</f>
        <v>0</v>
      </c>
      <c r="E6350">
        <f>IF(B6350=0,VLOOKUP(DataSet!A6350+1,'Vehicle Availability'!$B$7:$D$30,2),VLOOKUP(DataSet!A6350+1,'Vehicle Availability'!$B$7:$D$30,3))</f>
        <v>0</v>
      </c>
      <c r="F6350">
        <f>'2020 Load Shapes'!C6351</f>
        <v>0</v>
      </c>
      <c r="G6350">
        <f>IF(B6350=0,VLOOKUP(DataSet!A6350+1,'Vehicle Availability'!$B$39:$D$62,2),VLOOKUP(DataSet!A6350+1,'Vehicle Availability'!$B$39:$D$62,3))</f>
        <v>0</v>
      </c>
      <c r="H6350">
        <f t="shared" si="99"/>
        <v>0</v>
      </c>
      <c r="I6350" s="105">
        <f>'Marginal Energy Prices'!C6348/1000</f>
        <v>6.0513768254970936E-2</v>
      </c>
    </row>
    <row r="6351" spans="1:9" x14ac:dyDescent="0.25">
      <c r="A6351">
        <f>HourMap!F6348</f>
        <v>9</v>
      </c>
      <c r="B6351">
        <f>HourMap!H6348</f>
        <v>0</v>
      </c>
      <c r="C6351">
        <f>'2020 Load Shapes'!A6352</f>
        <v>6345</v>
      </c>
      <c r="D6351">
        <f>'2020 Load Shapes'!B6352</f>
        <v>0</v>
      </c>
      <c r="E6351">
        <f>IF(B6351=0,VLOOKUP(DataSet!A6351+1,'Vehicle Availability'!$B$7:$D$30,2),VLOOKUP(DataSet!A6351+1,'Vehicle Availability'!$B$7:$D$30,3))</f>
        <v>0</v>
      </c>
      <c r="F6351">
        <f>'2020 Load Shapes'!C6352</f>
        <v>0</v>
      </c>
      <c r="G6351">
        <f>IF(B6351=0,VLOOKUP(DataSet!A6351+1,'Vehicle Availability'!$B$39:$D$62,2),VLOOKUP(DataSet!A6351+1,'Vehicle Availability'!$B$39:$D$62,3))</f>
        <v>0</v>
      </c>
      <c r="H6351">
        <f t="shared" si="99"/>
        <v>0</v>
      </c>
      <c r="I6351" s="105">
        <f>'Marginal Energy Prices'!C6349/1000</f>
        <v>6.0371762047808572E-2</v>
      </c>
    </row>
    <row r="6352" spans="1:9" x14ac:dyDescent="0.25">
      <c r="A6352">
        <f>HourMap!F6349</f>
        <v>10</v>
      </c>
      <c r="B6352">
        <f>HourMap!H6349</f>
        <v>0</v>
      </c>
      <c r="C6352">
        <f>'2020 Load Shapes'!A6353</f>
        <v>6346</v>
      </c>
      <c r="D6352">
        <f>'2020 Load Shapes'!B6353</f>
        <v>0</v>
      </c>
      <c r="E6352">
        <f>IF(B6352=0,VLOOKUP(DataSet!A6352+1,'Vehicle Availability'!$B$7:$D$30,2),VLOOKUP(DataSet!A6352+1,'Vehicle Availability'!$B$7:$D$30,3))</f>
        <v>0</v>
      </c>
      <c r="F6352">
        <f>'2020 Load Shapes'!C6353</f>
        <v>0</v>
      </c>
      <c r="G6352">
        <f>IF(B6352=0,VLOOKUP(DataSet!A6352+1,'Vehicle Availability'!$B$39:$D$62,2),VLOOKUP(DataSet!A6352+1,'Vehicle Availability'!$B$39:$D$62,3))</f>
        <v>0</v>
      </c>
      <c r="H6352">
        <f t="shared" si="99"/>
        <v>0</v>
      </c>
      <c r="I6352" s="105">
        <f>'Marginal Energy Prices'!C6350/1000</f>
        <v>6.1970317437457893E-2</v>
      </c>
    </row>
    <row r="6353" spans="1:9" x14ac:dyDescent="0.25">
      <c r="A6353">
        <f>HourMap!F6350</f>
        <v>11</v>
      </c>
      <c r="B6353">
        <f>HourMap!H6350</f>
        <v>0</v>
      </c>
      <c r="C6353">
        <f>'2020 Load Shapes'!A6354</f>
        <v>6347</v>
      </c>
      <c r="D6353">
        <f>'2020 Load Shapes'!B6354</f>
        <v>0</v>
      </c>
      <c r="E6353">
        <f>IF(B6353=0,VLOOKUP(DataSet!A6353+1,'Vehicle Availability'!$B$7:$D$30,2),VLOOKUP(DataSet!A6353+1,'Vehicle Availability'!$B$7:$D$30,3))</f>
        <v>0</v>
      </c>
      <c r="F6353">
        <f>'2020 Load Shapes'!C6354</f>
        <v>0</v>
      </c>
      <c r="G6353">
        <f>IF(B6353=0,VLOOKUP(DataSet!A6353+1,'Vehicle Availability'!$B$39:$D$62,2),VLOOKUP(DataSet!A6353+1,'Vehicle Availability'!$B$39:$D$62,3))</f>
        <v>0</v>
      </c>
      <c r="H6353">
        <f t="shared" si="99"/>
        <v>0</v>
      </c>
      <c r="I6353" s="105">
        <f>'Marginal Energy Prices'!C6351/1000</f>
        <v>6.2867369019787941E-2</v>
      </c>
    </row>
    <row r="6354" spans="1:9" x14ac:dyDescent="0.25">
      <c r="A6354">
        <f>HourMap!F6351</f>
        <v>12</v>
      </c>
      <c r="B6354">
        <f>HourMap!H6351</f>
        <v>0</v>
      </c>
      <c r="C6354">
        <f>'2020 Load Shapes'!A6355</f>
        <v>6348</v>
      </c>
      <c r="D6354">
        <f>'2020 Load Shapes'!B6355</f>
        <v>0</v>
      </c>
      <c r="E6354">
        <f>IF(B6354=0,VLOOKUP(DataSet!A6354+1,'Vehicle Availability'!$B$7:$D$30,2),VLOOKUP(DataSet!A6354+1,'Vehicle Availability'!$B$7:$D$30,3))</f>
        <v>0</v>
      </c>
      <c r="F6354">
        <f>'2020 Load Shapes'!C6355</f>
        <v>0</v>
      </c>
      <c r="G6354">
        <f>IF(B6354=0,VLOOKUP(DataSet!A6354+1,'Vehicle Availability'!$B$39:$D$62,2),VLOOKUP(DataSet!A6354+1,'Vehicle Availability'!$B$39:$D$62,3))</f>
        <v>0</v>
      </c>
      <c r="H6354">
        <f t="shared" si="99"/>
        <v>0</v>
      </c>
      <c r="I6354" s="105">
        <f>'Marginal Energy Prices'!C6352/1000</f>
        <v>6.4489684953152188E-2</v>
      </c>
    </row>
    <row r="6355" spans="1:9" x14ac:dyDescent="0.25">
      <c r="A6355">
        <f>HourMap!F6352</f>
        <v>13</v>
      </c>
      <c r="B6355">
        <f>HourMap!H6352</f>
        <v>0</v>
      </c>
      <c r="C6355">
        <f>'2020 Load Shapes'!A6356</f>
        <v>6349</v>
      </c>
      <c r="D6355">
        <f>'2020 Load Shapes'!B6356</f>
        <v>0</v>
      </c>
      <c r="E6355">
        <f>IF(B6355=0,VLOOKUP(DataSet!A6355+1,'Vehicle Availability'!$B$7:$D$30,2),VLOOKUP(DataSet!A6355+1,'Vehicle Availability'!$B$7:$D$30,3))</f>
        <v>0</v>
      </c>
      <c r="F6355">
        <f>'2020 Load Shapes'!C6356</f>
        <v>0</v>
      </c>
      <c r="G6355">
        <f>IF(B6355=0,VLOOKUP(DataSet!A6355+1,'Vehicle Availability'!$B$39:$D$62,2),VLOOKUP(DataSet!A6355+1,'Vehicle Availability'!$B$39:$D$62,3))</f>
        <v>0</v>
      </c>
      <c r="H6355">
        <f t="shared" si="99"/>
        <v>0</v>
      </c>
      <c r="I6355" s="105">
        <f>'Marginal Energy Prices'!C6353/1000</f>
        <v>6.5432413736644698E-2</v>
      </c>
    </row>
    <row r="6356" spans="1:9" x14ac:dyDescent="0.25">
      <c r="A6356">
        <f>HourMap!F6353</f>
        <v>14</v>
      </c>
      <c r="B6356">
        <f>HourMap!H6353</f>
        <v>0</v>
      </c>
      <c r="C6356">
        <f>'2020 Load Shapes'!A6357</f>
        <v>6350</v>
      </c>
      <c r="D6356">
        <f>'2020 Load Shapes'!B6357</f>
        <v>0</v>
      </c>
      <c r="E6356">
        <f>IF(B6356=0,VLOOKUP(DataSet!A6356+1,'Vehicle Availability'!$B$7:$D$30,2),VLOOKUP(DataSet!A6356+1,'Vehicle Availability'!$B$7:$D$30,3))</f>
        <v>0</v>
      </c>
      <c r="F6356">
        <f>'2020 Load Shapes'!C6357</f>
        <v>0</v>
      </c>
      <c r="G6356">
        <f>IF(B6356=0,VLOOKUP(DataSet!A6356+1,'Vehicle Availability'!$B$39:$D$62,2),VLOOKUP(DataSet!A6356+1,'Vehicle Availability'!$B$39:$D$62,3))</f>
        <v>0</v>
      </c>
      <c r="H6356">
        <f t="shared" si="99"/>
        <v>0</v>
      </c>
      <c r="I6356" s="105">
        <f>'Marginal Energy Prices'!C6354/1000</f>
        <v>6.6248299293881013E-2</v>
      </c>
    </row>
    <row r="6357" spans="1:9" x14ac:dyDescent="0.25">
      <c r="A6357">
        <f>HourMap!F6354</f>
        <v>15</v>
      </c>
      <c r="B6357">
        <f>HourMap!H6354</f>
        <v>0</v>
      </c>
      <c r="C6357">
        <f>'2020 Load Shapes'!A6358</f>
        <v>6351</v>
      </c>
      <c r="D6357">
        <f>'2020 Load Shapes'!B6358</f>
        <v>0</v>
      </c>
      <c r="E6357">
        <f>IF(B6357=0,VLOOKUP(DataSet!A6357+1,'Vehicle Availability'!$B$7:$D$30,2),VLOOKUP(DataSet!A6357+1,'Vehicle Availability'!$B$7:$D$30,3))</f>
        <v>0</v>
      </c>
      <c r="F6357">
        <f>'2020 Load Shapes'!C6358</f>
        <v>0</v>
      </c>
      <c r="G6357">
        <f>IF(B6357=0,VLOOKUP(DataSet!A6357+1,'Vehicle Availability'!$B$39:$D$62,2),VLOOKUP(DataSet!A6357+1,'Vehicle Availability'!$B$39:$D$62,3))</f>
        <v>0</v>
      </c>
      <c r="H6357">
        <f t="shared" si="99"/>
        <v>0</v>
      </c>
      <c r="I6357" s="105">
        <f>'Marginal Energy Prices'!C6355/1000</f>
        <v>7.348987608205311E-2</v>
      </c>
    </row>
    <row r="6358" spans="1:9" x14ac:dyDescent="0.25">
      <c r="A6358">
        <f>HourMap!F6355</f>
        <v>16</v>
      </c>
      <c r="B6358">
        <f>HourMap!H6355</f>
        <v>0</v>
      </c>
      <c r="C6358">
        <f>'2020 Load Shapes'!A6359</f>
        <v>6352</v>
      </c>
      <c r="D6358">
        <f>'2020 Load Shapes'!B6359</f>
        <v>0</v>
      </c>
      <c r="E6358">
        <f>IF(B6358=0,VLOOKUP(DataSet!A6358+1,'Vehicle Availability'!$B$7:$D$30,2),VLOOKUP(DataSet!A6358+1,'Vehicle Availability'!$B$7:$D$30,3))</f>
        <v>0</v>
      </c>
      <c r="F6358">
        <f>'2020 Load Shapes'!C6359</f>
        <v>0</v>
      </c>
      <c r="G6358">
        <f>IF(B6358=0,VLOOKUP(DataSet!A6358+1,'Vehicle Availability'!$B$39:$D$62,2),VLOOKUP(DataSet!A6358+1,'Vehicle Availability'!$B$39:$D$62,3))</f>
        <v>0</v>
      </c>
      <c r="H6358">
        <f t="shared" si="99"/>
        <v>0</v>
      </c>
      <c r="I6358" s="105">
        <f>'Marginal Energy Prices'!C6356/1000</f>
        <v>7.8170279870717632E-2</v>
      </c>
    </row>
    <row r="6359" spans="1:9" x14ac:dyDescent="0.25">
      <c r="A6359">
        <f>HourMap!F6356</f>
        <v>17</v>
      </c>
      <c r="B6359">
        <f>HourMap!H6356</f>
        <v>0</v>
      </c>
      <c r="C6359">
        <f>'2020 Load Shapes'!A6360</f>
        <v>6353</v>
      </c>
      <c r="D6359">
        <f>'2020 Load Shapes'!B6360</f>
        <v>0</v>
      </c>
      <c r="E6359">
        <f>IF(B6359=0,VLOOKUP(DataSet!A6359+1,'Vehicle Availability'!$B$7:$D$30,2),VLOOKUP(DataSet!A6359+1,'Vehicle Availability'!$B$7:$D$30,3))</f>
        <v>1</v>
      </c>
      <c r="F6359">
        <f>'2020 Load Shapes'!C6360</f>
        <v>0</v>
      </c>
      <c r="G6359">
        <f>IF(B6359=0,VLOOKUP(DataSet!A6359+1,'Vehicle Availability'!$B$39:$D$62,2),VLOOKUP(DataSet!A6359+1,'Vehicle Availability'!$B$39:$D$62,3))</f>
        <v>1</v>
      </c>
      <c r="H6359">
        <f t="shared" si="99"/>
        <v>0</v>
      </c>
      <c r="I6359" s="105">
        <f>'Marginal Energy Prices'!C6357/1000</f>
        <v>7.670161739296831E-2</v>
      </c>
    </row>
    <row r="6360" spans="1:9" x14ac:dyDescent="0.25">
      <c r="A6360">
        <f>HourMap!F6357</f>
        <v>18</v>
      </c>
      <c r="B6360">
        <f>HourMap!H6357</f>
        <v>0</v>
      </c>
      <c r="C6360">
        <f>'2020 Load Shapes'!A6361</f>
        <v>6354</v>
      </c>
      <c r="D6360">
        <f>'2020 Load Shapes'!B6361</f>
        <v>0</v>
      </c>
      <c r="E6360">
        <f>IF(B6360=0,VLOOKUP(DataSet!A6360+1,'Vehicle Availability'!$B$7:$D$30,2),VLOOKUP(DataSet!A6360+1,'Vehicle Availability'!$B$7:$D$30,3))</f>
        <v>1</v>
      </c>
      <c r="F6360">
        <f>'2020 Load Shapes'!C6361</f>
        <v>0</v>
      </c>
      <c r="G6360">
        <f>IF(B6360=0,VLOOKUP(DataSet!A6360+1,'Vehicle Availability'!$B$39:$D$62,2),VLOOKUP(DataSet!A6360+1,'Vehicle Availability'!$B$39:$D$62,3))</f>
        <v>1</v>
      </c>
      <c r="H6360">
        <f t="shared" si="99"/>
        <v>0</v>
      </c>
      <c r="I6360" s="105">
        <f>'Marginal Energy Prices'!C6358/1000</f>
        <v>8.4885317853554437E-2</v>
      </c>
    </row>
    <row r="6361" spans="1:9" x14ac:dyDescent="0.25">
      <c r="A6361">
        <f>HourMap!F6358</f>
        <v>19</v>
      </c>
      <c r="B6361">
        <f>HourMap!H6358</f>
        <v>0</v>
      </c>
      <c r="C6361">
        <f>'2020 Load Shapes'!A6362</f>
        <v>6355</v>
      </c>
      <c r="D6361">
        <f>'2020 Load Shapes'!B6362</f>
        <v>0</v>
      </c>
      <c r="E6361">
        <f>IF(B6361=0,VLOOKUP(DataSet!A6361+1,'Vehicle Availability'!$B$7:$D$30,2),VLOOKUP(DataSet!A6361+1,'Vehicle Availability'!$B$7:$D$30,3))</f>
        <v>1</v>
      </c>
      <c r="F6361">
        <f>'2020 Load Shapes'!C6362</f>
        <v>0</v>
      </c>
      <c r="G6361">
        <f>IF(B6361=0,VLOOKUP(DataSet!A6361+1,'Vehicle Availability'!$B$39:$D$62,2),VLOOKUP(DataSet!A6361+1,'Vehicle Availability'!$B$39:$D$62,3))</f>
        <v>1</v>
      </c>
      <c r="H6361">
        <f t="shared" si="99"/>
        <v>0</v>
      </c>
      <c r="I6361" s="105">
        <f>'Marginal Energy Prices'!C6359/1000</f>
        <v>9.2492590619471418E-2</v>
      </c>
    </row>
    <row r="6362" spans="1:9" x14ac:dyDescent="0.25">
      <c r="A6362">
        <f>HourMap!F6359</f>
        <v>20</v>
      </c>
      <c r="B6362">
        <f>HourMap!H6359</f>
        <v>0</v>
      </c>
      <c r="C6362">
        <f>'2020 Load Shapes'!A6363</f>
        <v>6356</v>
      </c>
      <c r="D6362">
        <f>'2020 Load Shapes'!B6363</f>
        <v>0</v>
      </c>
      <c r="E6362">
        <f>IF(B6362=0,VLOOKUP(DataSet!A6362+1,'Vehicle Availability'!$B$7:$D$30,2),VLOOKUP(DataSet!A6362+1,'Vehicle Availability'!$B$7:$D$30,3))</f>
        <v>1</v>
      </c>
      <c r="F6362">
        <f>'2020 Load Shapes'!C6363</f>
        <v>0</v>
      </c>
      <c r="G6362">
        <f>IF(B6362=0,VLOOKUP(DataSet!A6362+1,'Vehicle Availability'!$B$39:$D$62,2),VLOOKUP(DataSet!A6362+1,'Vehicle Availability'!$B$39:$D$62,3))</f>
        <v>1</v>
      </c>
      <c r="H6362">
        <f t="shared" si="99"/>
        <v>0</v>
      </c>
      <c r="I6362" s="105">
        <f>'Marginal Energy Prices'!C6360/1000</f>
        <v>7.9267851049583879E-2</v>
      </c>
    </row>
    <row r="6363" spans="1:9" x14ac:dyDescent="0.25">
      <c r="A6363">
        <f>HourMap!F6360</f>
        <v>21</v>
      </c>
      <c r="B6363">
        <f>HourMap!H6360</f>
        <v>0</v>
      </c>
      <c r="C6363">
        <f>'2020 Load Shapes'!A6364</f>
        <v>6357</v>
      </c>
      <c r="D6363">
        <f>'2020 Load Shapes'!B6364</f>
        <v>0</v>
      </c>
      <c r="E6363">
        <f>IF(B6363=0,VLOOKUP(DataSet!A6363+1,'Vehicle Availability'!$B$7:$D$30,2),VLOOKUP(DataSet!A6363+1,'Vehicle Availability'!$B$7:$D$30,3))</f>
        <v>1</v>
      </c>
      <c r="F6363">
        <f>'2020 Load Shapes'!C6364</f>
        <v>0</v>
      </c>
      <c r="G6363">
        <f>IF(B6363=0,VLOOKUP(DataSet!A6363+1,'Vehicle Availability'!$B$39:$D$62,2),VLOOKUP(DataSet!A6363+1,'Vehicle Availability'!$B$39:$D$62,3))</f>
        <v>1</v>
      </c>
      <c r="H6363">
        <f t="shared" si="99"/>
        <v>0</v>
      </c>
      <c r="I6363" s="105">
        <f>'Marginal Energy Prices'!C6361/1000</f>
        <v>6.8648387235509756E-2</v>
      </c>
    </row>
    <row r="6364" spans="1:9" x14ac:dyDescent="0.25">
      <c r="A6364">
        <f>HourMap!F6361</f>
        <v>22</v>
      </c>
      <c r="B6364">
        <f>HourMap!H6361</f>
        <v>0</v>
      </c>
      <c r="C6364">
        <f>'2020 Load Shapes'!A6365</f>
        <v>6358</v>
      </c>
      <c r="D6364">
        <f>'2020 Load Shapes'!B6365</f>
        <v>0</v>
      </c>
      <c r="E6364">
        <f>IF(B6364=0,VLOOKUP(DataSet!A6364+1,'Vehicle Availability'!$B$7:$D$30,2),VLOOKUP(DataSet!A6364+1,'Vehicle Availability'!$B$7:$D$30,3))</f>
        <v>1</v>
      </c>
      <c r="F6364">
        <f>'2020 Load Shapes'!C6365</f>
        <v>0</v>
      </c>
      <c r="G6364">
        <f>IF(B6364=0,VLOOKUP(DataSet!A6364+1,'Vehicle Availability'!$B$39:$D$62,2),VLOOKUP(DataSet!A6364+1,'Vehicle Availability'!$B$39:$D$62,3))</f>
        <v>1</v>
      </c>
      <c r="H6364">
        <f t="shared" si="99"/>
        <v>0</v>
      </c>
      <c r="I6364" s="105">
        <f>'Marginal Energy Prices'!C6362/1000</f>
        <v>6.2832510223913826E-2</v>
      </c>
    </row>
    <row r="6365" spans="1:9" x14ac:dyDescent="0.25">
      <c r="A6365">
        <f>HourMap!F6362</f>
        <v>23</v>
      </c>
      <c r="B6365">
        <f>HourMap!H6362</f>
        <v>0</v>
      </c>
      <c r="C6365">
        <f>'2020 Load Shapes'!A6366</f>
        <v>6359</v>
      </c>
      <c r="D6365">
        <f>'2020 Load Shapes'!B6366</f>
        <v>0</v>
      </c>
      <c r="E6365">
        <f>IF(B6365=0,VLOOKUP(DataSet!A6365+1,'Vehicle Availability'!$B$7:$D$30,2),VLOOKUP(DataSet!A6365+1,'Vehicle Availability'!$B$7:$D$30,3))</f>
        <v>1</v>
      </c>
      <c r="F6365">
        <f>'2020 Load Shapes'!C6366</f>
        <v>0</v>
      </c>
      <c r="G6365">
        <f>IF(B6365=0,VLOOKUP(DataSet!A6365+1,'Vehicle Availability'!$B$39:$D$62,2),VLOOKUP(DataSet!A6365+1,'Vehicle Availability'!$B$39:$D$62,3))</f>
        <v>1</v>
      </c>
      <c r="H6365">
        <f t="shared" si="99"/>
        <v>0</v>
      </c>
      <c r="I6365" s="105">
        <f>'Marginal Energy Prices'!C6363/1000</f>
        <v>6.2304859164161147E-2</v>
      </c>
    </row>
    <row r="6366" spans="1:9" x14ac:dyDescent="0.25">
      <c r="A6366">
        <f>HourMap!F6363</f>
        <v>0</v>
      </c>
      <c r="B6366">
        <f>HourMap!H6363</f>
        <v>0</v>
      </c>
      <c r="C6366">
        <f>'2020 Load Shapes'!A6367</f>
        <v>6360</v>
      </c>
      <c r="D6366">
        <f>'2020 Load Shapes'!B6367</f>
        <v>0</v>
      </c>
      <c r="E6366">
        <f>IF(B6366=0,VLOOKUP(DataSet!A6366+1,'Vehicle Availability'!$B$7:$D$30,2),VLOOKUP(DataSet!A6366+1,'Vehicle Availability'!$B$7:$D$30,3))</f>
        <v>1</v>
      </c>
      <c r="F6366">
        <f>'2020 Load Shapes'!C6367</f>
        <v>0</v>
      </c>
      <c r="G6366">
        <f>IF(B6366=0,VLOOKUP(DataSet!A6366+1,'Vehicle Availability'!$B$39:$D$62,2),VLOOKUP(DataSet!A6366+1,'Vehicle Availability'!$B$39:$D$62,3))</f>
        <v>1</v>
      </c>
      <c r="H6366">
        <f t="shared" si="99"/>
        <v>1</v>
      </c>
      <c r="I6366" s="105">
        <f>'Marginal Energy Prices'!C6364/1000</f>
        <v>5.5153894459065364E-2</v>
      </c>
    </row>
    <row r="6367" spans="1:9" x14ac:dyDescent="0.25">
      <c r="A6367">
        <f>HourMap!F6364</f>
        <v>1</v>
      </c>
      <c r="B6367">
        <f>HourMap!H6364</f>
        <v>0</v>
      </c>
      <c r="C6367">
        <f>'2020 Load Shapes'!A6368</f>
        <v>6361</v>
      </c>
      <c r="D6367">
        <f>'2020 Load Shapes'!B6368</f>
        <v>0</v>
      </c>
      <c r="E6367">
        <f>IF(B6367=0,VLOOKUP(DataSet!A6367+1,'Vehicle Availability'!$B$7:$D$30,2),VLOOKUP(DataSet!A6367+1,'Vehicle Availability'!$B$7:$D$30,3))</f>
        <v>1</v>
      </c>
      <c r="F6367">
        <f>'2020 Load Shapes'!C6368</f>
        <v>1.03052631578947</v>
      </c>
      <c r="G6367">
        <f>IF(B6367=0,VLOOKUP(DataSet!A6367+1,'Vehicle Availability'!$B$39:$D$62,2),VLOOKUP(DataSet!A6367+1,'Vehicle Availability'!$B$39:$D$62,3))</f>
        <v>1</v>
      </c>
      <c r="H6367">
        <f t="shared" si="99"/>
        <v>1</v>
      </c>
      <c r="I6367" s="105">
        <f>'Marginal Energy Prices'!C6365/1000</f>
        <v>5.0168521960396895E-2</v>
      </c>
    </row>
    <row r="6368" spans="1:9" x14ac:dyDescent="0.25">
      <c r="A6368">
        <f>HourMap!F6365</f>
        <v>2</v>
      </c>
      <c r="B6368">
        <f>HourMap!H6365</f>
        <v>0</v>
      </c>
      <c r="C6368">
        <f>'2020 Load Shapes'!A6369</f>
        <v>6362</v>
      </c>
      <c r="D6368">
        <f>'2020 Load Shapes'!B6369</f>
        <v>6.6</v>
      </c>
      <c r="E6368">
        <f>IF(B6368=0,VLOOKUP(DataSet!A6368+1,'Vehicle Availability'!$B$7:$D$30,2),VLOOKUP(DataSet!A6368+1,'Vehicle Availability'!$B$7:$D$30,3))</f>
        <v>1</v>
      </c>
      <c r="F6368">
        <f>'2020 Load Shapes'!C6369</f>
        <v>3.3</v>
      </c>
      <c r="G6368">
        <f>IF(B6368=0,VLOOKUP(DataSet!A6368+1,'Vehicle Availability'!$B$39:$D$62,2),VLOOKUP(DataSet!A6368+1,'Vehicle Availability'!$B$39:$D$62,3))</f>
        <v>1</v>
      </c>
      <c r="H6368">
        <f t="shared" si="99"/>
        <v>1</v>
      </c>
      <c r="I6368" s="105">
        <f>'Marginal Energy Prices'!C6366/1000</f>
        <v>4.7278827723223789E-2</v>
      </c>
    </row>
    <row r="6369" spans="1:9" x14ac:dyDescent="0.25">
      <c r="A6369">
        <f>HourMap!F6366</f>
        <v>3</v>
      </c>
      <c r="B6369">
        <f>HourMap!H6366</f>
        <v>0</v>
      </c>
      <c r="C6369">
        <f>'2020 Load Shapes'!A6370</f>
        <v>6363</v>
      </c>
      <c r="D6369">
        <f>'2020 Load Shapes'!B6370</f>
        <v>6.6</v>
      </c>
      <c r="E6369">
        <f>IF(B6369=0,VLOOKUP(DataSet!A6369+1,'Vehicle Availability'!$B$7:$D$30,2),VLOOKUP(DataSet!A6369+1,'Vehicle Availability'!$B$7:$D$30,3))</f>
        <v>1</v>
      </c>
      <c r="F6369">
        <f>'2020 Load Shapes'!C6370</f>
        <v>3.3</v>
      </c>
      <c r="G6369">
        <f>IF(B6369=0,VLOOKUP(DataSet!A6369+1,'Vehicle Availability'!$B$39:$D$62,2),VLOOKUP(DataSet!A6369+1,'Vehicle Availability'!$B$39:$D$62,3))</f>
        <v>1</v>
      </c>
      <c r="H6369">
        <f t="shared" si="99"/>
        <v>1</v>
      </c>
      <c r="I6369" s="105">
        <f>'Marginal Energy Prices'!C6367/1000</f>
        <v>4.692937446236313E-2</v>
      </c>
    </row>
    <row r="6370" spans="1:9" x14ac:dyDescent="0.25">
      <c r="A6370">
        <f>HourMap!F6367</f>
        <v>4</v>
      </c>
      <c r="B6370">
        <f>HourMap!H6367</f>
        <v>0</v>
      </c>
      <c r="C6370">
        <f>'2020 Load Shapes'!A6371</f>
        <v>6364</v>
      </c>
      <c r="D6370">
        <f>'2020 Load Shapes'!B6371</f>
        <v>4.837894736842097</v>
      </c>
      <c r="E6370">
        <f>IF(B6370=0,VLOOKUP(DataSet!A6370+1,'Vehicle Availability'!$B$7:$D$30,2),VLOOKUP(DataSet!A6370+1,'Vehicle Availability'!$B$7:$D$30,3))</f>
        <v>1</v>
      </c>
      <c r="F6370">
        <f>'2020 Load Shapes'!C6371</f>
        <v>3.3</v>
      </c>
      <c r="G6370">
        <f>IF(B6370=0,VLOOKUP(DataSet!A6370+1,'Vehicle Availability'!$B$39:$D$62,2),VLOOKUP(DataSet!A6370+1,'Vehicle Availability'!$B$39:$D$62,3))</f>
        <v>1</v>
      </c>
      <c r="H6370">
        <f t="shared" si="99"/>
        <v>1</v>
      </c>
      <c r="I6370" s="105">
        <f>'Marginal Energy Prices'!C6368/1000</f>
        <v>4.8734056521922864E-2</v>
      </c>
    </row>
    <row r="6371" spans="1:9" x14ac:dyDescent="0.25">
      <c r="A6371">
        <f>HourMap!F6368</f>
        <v>5</v>
      </c>
      <c r="B6371">
        <f>HourMap!H6368</f>
        <v>0</v>
      </c>
      <c r="C6371">
        <f>'2020 Load Shapes'!A6372</f>
        <v>6365</v>
      </c>
      <c r="D6371">
        <f>'2020 Load Shapes'!B6372</f>
        <v>0</v>
      </c>
      <c r="E6371">
        <f>IF(B6371=0,VLOOKUP(DataSet!A6371+1,'Vehicle Availability'!$B$7:$D$30,2),VLOOKUP(DataSet!A6371+1,'Vehicle Availability'!$B$7:$D$30,3))</f>
        <v>1</v>
      </c>
      <c r="F6371">
        <f>'2020 Load Shapes'!C6372</f>
        <v>0</v>
      </c>
      <c r="G6371">
        <f>IF(B6371=0,VLOOKUP(DataSet!A6371+1,'Vehicle Availability'!$B$39:$D$62,2),VLOOKUP(DataSet!A6371+1,'Vehicle Availability'!$B$39:$D$62,3))</f>
        <v>1</v>
      </c>
      <c r="H6371">
        <f t="shared" si="99"/>
        <v>1</v>
      </c>
      <c r="I6371" s="105">
        <f>'Marginal Energy Prices'!C6369/1000</f>
        <v>5.6934856031813121E-2</v>
      </c>
    </row>
    <row r="6372" spans="1:9" x14ac:dyDescent="0.25">
      <c r="A6372">
        <f>HourMap!F6369</f>
        <v>6</v>
      </c>
      <c r="B6372">
        <f>HourMap!H6369</f>
        <v>0</v>
      </c>
      <c r="C6372">
        <f>'2020 Load Shapes'!A6373</f>
        <v>6366</v>
      </c>
      <c r="D6372">
        <f>'2020 Load Shapes'!B6373</f>
        <v>0</v>
      </c>
      <c r="E6372">
        <f>IF(B6372=0,VLOOKUP(DataSet!A6372+1,'Vehicle Availability'!$B$7:$D$30,2),VLOOKUP(DataSet!A6372+1,'Vehicle Availability'!$B$7:$D$30,3))</f>
        <v>0</v>
      </c>
      <c r="F6372">
        <f>'2020 Load Shapes'!C6373</f>
        <v>0</v>
      </c>
      <c r="G6372">
        <f>IF(B6372=0,VLOOKUP(DataSet!A6372+1,'Vehicle Availability'!$B$39:$D$62,2),VLOOKUP(DataSet!A6372+1,'Vehicle Availability'!$B$39:$D$62,3))</f>
        <v>0</v>
      </c>
      <c r="H6372">
        <f t="shared" si="99"/>
        <v>0</v>
      </c>
      <c r="I6372" s="105">
        <f>'Marginal Energy Prices'!C6370/1000</f>
        <v>6.2079703946010881E-2</v>
      </c>
    </row>
    <row r="6373" spans="1:9" x14ac:dyDescent="0.25">
      <c r="A6373">
        <f>HourMap!F6370</f>
        <v>7</v>
      </c>
      <c r="B6373">
        <f>HourMap!H6370</f>
        <v>0</v>
      </c>
      <c r="C6373">
        <f>'2020 Load Shapes'!A6374</f>
        <v>6367</v>
      </c>
      <c r="D6373">
        <f>'2020 Load Shapes'!B6374</f>
        <v>0</v>
      </c>
      <c r="E6373">
        <f>IF(B6373=0,VLOOKUP(DataSet!A6373+1,'Vehicle Availability'!$B$7:$D$30,2),VLOOKUP(DataSet!A6373+1,'Vehicle Availability'!$B$7:$D$30,3))</f>
        <v>0</v>
      </c>
      <c r="F6373">
        <f>'2020 Load Shapes'!C6374</f>
        <v>0</v>
      </c>
      <c r="G6373">
        <f>IF(B6373=0,VLOOKUP(DataSet!A6373+1,'Vehicle Availability'!$B$39:$D$62,2),VLOOKUP(DataSet!A6373+1,'Vehicle Availability'!$B$39:$D$62,3))</f>
        <v>0</v>
      </c>
      <c r="H6373">
        <f t="shared" si="99"/>
        <v>0</v>
      </c>
      <c r="I6373" s="105">
        <f>'Marginal Energy Prices'!C6371/1000</f>
        <v>6.3504898070826252E-2</v>
      </c>
    </row>
    <row r="6374" spans="1:9" x14ac:dyDescent="0.25">
      <c r="A6374">
        <f>HourMap!F6371</f>
        <v>8</v>
      </c>
      <c r="B6374">
        <f>HourMap!H6371</f>
        <v>0</v>
      </c>
      <c r="C6374">
        <f>'2020 Load Shapes'!A6375</f>
        <v>6368</v>
      </c>
      <c r="D6374">
        <f>'2020 Load Shapes'!B6375</f>
        <v>0</v>
      </c>
      <c r="E6374">
        <f>IF(B6374=0,VLOOKUP(DataSet!A6374+1,'Vehicle Availability'!$B$7:$D$30,2),VLOOKUP(DataSet!A6374+1,'Vehicle Availability'!$B$7:$D$30,3))</f>
        <v>0</v>
      </c>
      <c r="F6374">
        <f>'2020 Load Shapes'!C6375</f>
        <v>0</v>
      </c>
      <c r="G6374">
        <f>IF(B6374=0,VLOOKUP(DataSet!A6374+1,'Vehicle Availability'!$B$39:$D$62,2),VLOOKUP(DataSet!A6374+1,'Vehicle Availability'!$B$39:$D$62,3))</f>
        <v>0</v>
      </c>
      <c r="H6374">
        <f t="shared" si="99"/>
        <v>0</v>
      </c>
      <c r="I6374" s="105">
        <f>'Marginal Energy Prices'!C6372/1000</f>
        <v>5.748190917624714E-2</v>
      </c>
    </row>
    <row r="6375" spans="1:9" x14ac:dyDescent="0.25">
      <c r="A6375">
        <f>HourMap!F6372</f>
        <v>9</v>
      </c>
      <c r="B6375">
        <f>HourMap!H6372</f>
        <v>0</v>
      </c>
      <c r="C6375">
        <f>'2020 Load Shapes'!A6376</f>
        <v>6369</v>
      </c>
      <c r="D6375">
        <f>'2020 Load Shapes'!B6376</f>
        <v>0</v>
      </c>
      <c r="E6375">
        <f>IF(B6375=0,VLOOKUP(DataSet!A6375+1,'Vehicle Availability'!$B$7:$D$30,2),VLOOKUP(DataSet!A6375+1,'Vehicle Availability'!$B$7:$D$30,3))</f>
        <v>0</v>
      </c>
      <c r="F6375">
        <f>'2020 Load Shapes'!C6376</f>
        <v>0</v>
      </c>
      <c r="G6375">
        <f>IF(B6375=0,VLOOKUP(DataSet!A6375+1,'Vehicle Availability'!$B$39:$D$62,2),VLOOKUP(DataSet!A6375+1,'Vehicle Availability'!$B$39:$D$62,3))</f>
        <v>0</v>
      </c>
      <c r="H6375">
        <f t="shared" si="99"/>
        <v>0</v>
      </c>
      <c r="I6375" s="105">
        <f>'Marginal Energy Prices'!C6373/1000</f>
        <v>5.7111587050282318E-2</v>
      </c>
    </row>
    <row r="6376" spans="1:9" x14ac:dyDescent="0.25">
      <c r="A6376">
        <f>HourMap!F6373</f>
        <v>10</v>
      </c>
      <c r="B6376">
        <f>HourMap!H6373</f>
        <v>0</v>
      </c>
      <c r="C6376">
        <f>'2020 Load Shapes'!A6377</f>
        <v>6370</v>
      </c>
      <c r="D6376">
        <f>'2020 Load Shapes'!B6377</f>
        <v>0</v>
      </c>
      <c r="E6376">
        <f>IF(B6376=0,VLOOKUP(DataSet!A6376+1,'Vehicle Availability'!$B$7:$D$30,2),VLOOKUP(DataSet!A6376+1,'Vehicle Availability'!$B$7:$D$30,3))</f>
        <v>0</v>
      </c>
      <c r="F6376">
        <f>'2020 Load Shapes'!C6377</f>
        <v>0</v>
      </c>
      <c r="G6376">
        <f>IF(B6376=0,VLOOKUP(DataSet!A6376+1,'Vehicle Availability'!$B$39:$D$62,2),VLOOKUP(DataSet!A6376+1,'Vehicle Availability'!$B$39:$D$62,3))</f>
        <v>0</v>
      </c>
      <c r="H6376">
        <f t="shared" si="99"/>
        <v>0</v>
      </c>
      <c r="I6376" s="105">
        <f>'Marginal Energy Prices'!C6374/1000</f>
        <v>5.9690738226040888E-2</v>
      </c>
    </row>
    <row r="6377" spans="1:9" x14ac:dyDescent="0.25">
      <c r="A6377">
        <f>HourMap!F6374</f>
        <v>11</v>
      </c>
      <c r="B6377">
        <f>HourMap!H6374</f>
        <v>0</v>
      </c>
      <c r="C6377">
        <f>'2020 Load Shapes'!A6378</f>
        <v>6371</v>
      </c>
      <c r="D6377">
        <f>'2020 Load Shapes'!B6378</f>
        <v>0</v>
      </c>
      <c r="E6377">
        <f>IF(B6377=0,VLOOKUP(DataSet!A6377+1,'Vehicle Availability'!$B$7:$D$30,2),VLOOKUP(DataSet!A6377+1,'Vehicle Availability'!$B$7:$D$30,3))</f>
        <v>0</v>
      </c>
      <c r="F6377">
        <f>'2020 Load Shapes'!C6378</f>
        <v>0</v>
      </c>
      <c r="G6377">
        <f>IF(B6377=0,VLOOKUP(DataSet!A6377+1,'Vehicle Availability'!$B$39:$D$62,2),VLOOKUP(DataSet!A6377+1,'Vehicle Availability'!$B$39:$D$62,3))</f>
        <v>0</v>
      </c>
      <c r="H6377">
        <f t="shared" si="99"/>
        <v>0</v>
      </c>
      <c r="I6377" s="105">
        <f>'Marginal Energy Prices'!C6375/1000</f>
        <v>6.2593093048717061E-2</v>
      </c>
    </row>
    <row r="6378" spans="1:9" x14ac:dyDescent="0.25">
      <c r="A6378">
        <f>HourMap!F6375</f>
        <v>12</v>
      </c>
      <c r="B6378">
        <f>HourMap!H6375</f>
        <v>0</v>
      </c>
      <c r="C6378">
        <f>'2020 Load Shapes'!A6379</f>
        <v>6372</v>
      </c>
      <c r="D6378">
        <f>'2020 Load Shapes'!B6379</f>
        <v>0</v>
      </c>
      <c r="E6378">
        <f>IF(B6378=0,VLOOKUP(DataSet!A6378+1,'Vehicle Availability'!$B$7:$D$30,2),VLOOKUP(DataSet!A6378+1,'Vehicle Availability'!$B$7:$D$30,3))</f>
        <v>0</v>
      </c>
      <c r="F6378">
        <f>'2020 Load Shapes'!C6379</f>
        <v>0</v>
      </c>
      <c r="G6378">
        <f>IF(B6378=0,VLOOKUP(DataSet!A6378+1,'Vehicle Availability'!$B$39:$D$62,2),VLOOKUP(DataSet!A6378+1,'Vehicle Availability'!$B$39:$D$62,3))</f>
        <v>0</v>
      </c>
      <c r="H6378">
        <f t="shared" si="99"/>
        <v>0</v>
      </c>
      <c r="I6378" s="105">
        <f>'Marginal Energy Prices'!C6376/1000</f>
        <v>6.413774778301945E-2</v>
      </c>
    </row>
    <row r="6379" spans="1:9" x14ac:dyDescent="0.25">
      <c r="A6379">
        <f>HourMap!F6376</f>
        <v>13</v>
      </c>
      <c r="B6379">
        <f>HourMap!H6376</f>
        <v>0</v>
      </c>
      <c r="C6379">
        <f>'2020 Load Shapes'!A6380</f>
        <v>6373</v>
      </c>
      <c r="D6379">
        <f>'2020 Load Shapes'!B6380</f>
        <v>0</v>
      </c>
      <c r="E6379">
        <f>IF(B6379=0,VLOOKUP(DataSet!A6379+1,'Vehicle Availability'!$B$7:$D$30,2),VLOOKUP(DataSet!A6379+1,'Vehicle Availability'!$B$7:$D$30,3))</f>
        <v>0</v>
      </c>
      <c r="F6379">
        <f>'2020 Load Shapes'!C6380</f>
        <v>0</v>
      </c>
      <c r="G6379">
        <f>IF(B6379=0,VLOOKUP(DataSet!A6379+1,'Vehicle Availability'!$B$39:$D$62,2),VLOOKUP(DataSet!A6379+1,'Vehicle Availability'!$B$39:$D$62,3))</f>
        <v>0</v>
      </c>
      <c r="H6379">
        <f t="shared" si="99"/>
        <v>0</v>
      </c>
      <c r="I6379" s="105">
        <f>'Marginal Energy Prices'!C6377/1000</f>
        <v>6.5869630199426932E-2</v>
      </c>
    </row>
    <row r="6380" spans="1:9" x14ac:dyDescent="0.25">
      <c r="A6380">
        <f>HourMap!F6377</f>
        <v>14</v>
      </c>
      <c r="B6380">
        <f>HourMap!H6377</f>
        <v>0</v>
      </c>
      <c r="C6380">
        <f>'2020 Load Shapes'!A6381</f>
        <v>6374</v>
      </c>
      <c r="D6380">
        <f>'2020 Load Shapes'!B6381</f>
        <v>0</v>
      </c>
      <c r="E6380">
        <f>IF(B6380=0,VLOOKUP(DataSet!A6380+1,'Vehicle Availability'!$B$7:$D$30,2),VLOOKUP(DataSet!A6380+1,'Vehicle Availability'!$B$7:$D$30,3))</f>
        <v>0</v>
      </c>
      <c r="F6380">
        <f>'2020 Load Shapes'!C6381</f>
        <v>0</v>
      </c>
      <c r="G6380">
        <f>IF(B6380=0,VLOOKUP(DataSet!A6380+1,'Vehicle Availability'!$B$39:$D$62,2),VLOOKUP(DataSet!A6380+1,'Vehicle Availability'!$B$39:$D$62,3))</f>
        <v>0</v>
      </c>
      <c r="H6380">
        <f t="shared" si="99"/>
        <v>0</v>
      </c>
      <c r="I6380" s="105">
        <f>'Marginal Energy Prices'!C6378/1000</f>
        <v>7.1663856296853651E-2</v>
      </c>
    </row>
    <row r="6381" spans="1:9" x14ac:dyDescent="0.25">
      <c r="A6381">
        <f>HourMap!F6378</f>
        <v>15</v>
      </c>
      <c r="B6381">
        <f>HourMap!H6378</f>
        <v>0</v>
      </c>
      <c r="C6381">
        <f>'2020 Load Shapes'!A6382</f>
        <v>6375</v>
      </c>
      <c r="D6381">
        <f>'2020 Load Shapes'!B6382</f>
        <v>0</v>
      </c>
      <c r="E6381">
        <f>IF(B6381=0,VLOOKUP(DataSet!A6381+1,'Vehicle Availability'!$B$7:$D$30,2),VLOOKUP(DataSet!A6381+1,'Vehicle Availability'!$B$7:$D$30,3))</f>
        <v>0</v>
      </c>
      <c r="F6381">
        <f>'2020 Load Shapes'!C6382</f>
        <v>0</v>
      </c>
      <c r="G6381">
        <f>IF(B6381=0,VLOOKUP(DataSet!A6381+1,'Vehicle Availability'!$B$39:$D$62,2),VLOOKUP(DataSet!A6381+1,'Vehicle Availability'!$B$39:$D$62,3))</f>
        <v>0</v>
      </c>
      <c r="H6381">
        <f t="shared" si="99"/>
        <v>0</v>
      </c>
      <c r="I6381" s="105">
        <f>'Marginal Energy Prices'!C6379/1000</f>
        <v>7.6249645665417184E-2</v>
      </c>
    </row>
    <row r="6382" spans="1:9" x14ac:dyDescent="0.25">
      <c r="A6382">
        <f>HourMap!F6379</f>
        <v>16</v>
      </c>
      <c r="B6382">
        <f>HourMap!H6379</f>
        <v>0</v>
      </c>
      <c r="C6382">
        <f>'2020 Load Shapes'!A6383</f>
        <v>6376</v>
      </c>
      <c r="D6382">
        <f>'2020 Load Shapes'!B6383</f>
        <v>0</v>
      </c>
      <c r="E6382">
        <f>IF(B6382=0,VLOOKUP(DataSet!A6382+1,'Vehicle Availability'!$B$7:$D$30,2),VLOOKUP(DataSet!A6382+1,'Vehicle Availability'!$B$7:$D$30,3))</f>
        <v>0</v>
      </c>
      <c r="F6382">
        <f>'2020 Load Shapes'!C6383</f>
        <v>0</v>
      </c>
      <c r="G6382">
        <f>IF(B6382=0,VLOOKUP(DataSet!A6382+1,'Vehicle Availability'!$B$39:$D$62,2),VLOOKUP(DataSet!A6382+1,'Vehicle Availability'!$B$39:$D$62,3))</f>
        <v>0</v>
      </c>
      <c r="H6382">
        <f t="shared" si="99"/>
        <v>0</v>
      </c>
      <c r="I6382" s="105">
        <f>'Marginal Energy Prices'!C6380/1000</f>
        <v>8.2192827899487092E-2</v>
      </c>
    </row>
    <row r="6383" spans="1:9" x14ac:dyDescent="0.25">
      <c r="A6383">
        <f>HourMap!F6380</f>
        <v>17</v>
      </c>
      <c r="B6383">
        <f>HourMap!H6380</f>
        <v>0</v>
      </c>
      <c r="C6383">
        <f>'2020 Load Shapes'!A6384</f>
        <v>6377</v>
      </c>
      <c r="D6383">
        <f>'2020 Load Shapes'!B6384</f>
        <v>0</v>
      </c>
      <c r="E6383">
        <f>IF(B6383=0,VLOOKUP(DataSet!A6383+1,'Vehicle Availability'!$B$7:$D$30,2),VLOOKUP(DataSet!A6383+1,'Vehicle Availability'!$B$7:$D$30,3))</f>
        <v>1</v>
      </c>
      <c r="F6383">
        <f>'2020 Load Shapes'!C6384</f>
        <v>0</v>
      </c>
      <c r="G6383">
        <f>IF(B6383=0,VLOOKUP(DataSet!A6383+1,'Vehicle Availability'!$B$39:$D$62,2),VLOOKUP(DataSet!A6383+1,'Vehicle Availability'!$B$39:$D$62,3))</f>
        <v>1</v>
      </c>
      <c r="H6383">
        <f t="shared" si="99"/>
        <v>0</v>
      </c>
      <c r="I6383" s="105">
        <f>'Marginal Energy Prices'!C6381/1000</f>
        <v>8.2699915210233912E-2</v>
      </c>
    </row>
    <row r="6384" spans="1:9" x14ac:dyDescent="0.25">
      <c r="A6384">
        <f>HourMap!F6381</f>
        <v>18</v>
      </c>
      <c r="B6384">
        <f>HourMap!H6381</f>
        <v>0</v>
      </c>
      <c r="C6384">
        <f>'2020 Load Shapes'!A6385</f>
        <v>6378</v>
      </c>
      <c r="D6384">
        <f>'2020 Load Shapes'!B6385</f>
        <v>0</v>
      </c>
      <c r="E6384">
        <f>IF(B6384=0,VLOOKUP(DataSet!A6384+1,'Vehicle Availability'!$B$7:$D$30,2),VLOOKUP(DataSet!A6384+1,'Vehicle Availability'!$B$7:$D$30,3))</f>
        <v>1</v>
      </c>
      <c r="F6384">
        <f>'2020 Load Shapes'!C6385</f>
        <v>0</v>
      </c>
      <c r="G6384">
        <f>IF(B6384=0,VLOOKUP(DataSet!A6384+1,'Vehicle Availability'!$B$39:$D$62,2),VLOOKUP(DataSet!A6384+1,'Vehicle Availability'!$B$39:$D$62,3))</f>
        <v>1</v>
      </c>
      <c r="H6384">
        <f t="shared" si="99"/>
        <v>0</v>
      </c>
      <c r="I6384" s="105">
        <f>'Marginal Energy Prices'!C6382/1000</f>
        <v>8.9926120867466722E-2</v>
      </c>
    </row>
    <row r="6385" spans="1:9" x14ac:dyDescent="0.25">
      <c r="A6385">
        <f>HourMap!F6382</f>
        <v>19</v>
      </c>
      <c r="B6385">
        <f>HourMap!H6382</f>
        <v>0</v>
      </c>
      <c r="C6385">
        <f>'2020 Load Shapes'!A6386</f>
        <v>6379</v>
      </c>
      <c r="D6385">
        <f>'2020 Load Shapes'!B6386</f>
        <v>0</v>
      </c>
      <c r="E6385">
        <f>IF(B6385=0,VLOOKUP(DataSet!A6385+1,'Vehicle Availability'!$B$7:$D$30,2),VLOOKUP(DataSet!A6385+1,'Vehicle Availability'!$B$7:$D$30,3))</f>
        <v>1</v>
      </c>
      <c r="F6385">
        <f>'2020 Load Shapes'!C6386</f>
        <v>0</v>
      </c>
      <c r="G6385">
        <f>IF(B6385=0,VLOOKUP(DataSet!A6385+1,'Vehicle Availability'!$B$39:$D$62,2),VLOOKUP(DataSet!A6385+1,'Vehicle Availability'!$B$39:$D$62,3))</f>
        <v>1</v>
      </c>
      <c r="H6385">
        <f t="shared" si="99"/>
        <v>0</v>
      </c>
      <c r="I6385" s="105">
        <f>'Marginal Energy Prices'!C6383/1000</f>
        <v>9.2828123301163842E-2</v>
      </c>
    </row>
    <row r="6386" spans="1:9" x14ac:dyDescent="0.25">
      <c r="A6386">
        <f>HourMap!F6383</f>
        <v>20</v>
      </c>
      <c r="B6386">
        <f>HourMap!H6383</f>
        <v>0</v>
      </c>
      <c r="C6386">
        <f>'2020 Load Shapes'!A6387</f>
        <v>6380</v>
      </c>
      <c r="D6386">
        <f>'2020 Load Shapes'!B6387</f>
        <v>0</v>
      </c>
      <c r="E6386">
        <f>IF(B6386=0,VLOOKUP(DataSet!A6386+1,'Vehicle Availability'!$B$7:$D$30,2),VLOOKUP(DataSet!A6386+1,'Vehicle Availability'!$B$7:$D$30,3))</f>
        <v>1</v>
      </c>
      <c r="F6386">
        <f>'2020 Load Shapes'!C6387</f>
        <v>0</v>
      </c>
      <c r="G6386">
        <f>IF(B6386=0,VLOOKUP(DataSet!A6386+1,'Vehicle Availability'!$B$39:$D$62,2),VLOOKUP(DataSet!A6386+1,'Vehicle Availability'!$B$39:$D$62,3))</f>
        <v>1</v>
      </c>
      <c r="H6386">
        <f t="shared" si="99"/>
        <v>0</v>
      </c>
      <c r="I6386" s="105">
        <f>'Marginal Energy Prices'!C6384/1000</f>
        <v>8.3371125948132577E-2</v>
      </c>
    </row>
    <row r="6387" spans="1:9" x14ac:dyDescent="0.25">
      <c r="A6387">
        <f>HourMap!F6384</f>
        <v>21</v>
      </c>
      <c r="B6387">
        <f>HourMap!H6384</f>
        <v>0</v>
      </c>
      <c r="C6387">
        <f>'2020 Load Shapes'!A6388</f>
        <v>6381</v>
      </c>
      <c r="D6387">
        <f>'2020 Load Shapes'!B6388</f>
        <v>0</v>
      </c>
      <c r="E6387">
        <f>IF(B6387=0,VLOOKUP(DataSet!A6387+1,'Vehicle Availability'!$B$7:$D$30,2),VLOOKUP(DataSet!A6387+1,'Vehicle Availability'!$B$7:$D$30,3))</f>
        <v>1</v>
      </c>
      <c r="F6387">
        <f>'2020 Load Shapes'!C6388</f>
        <v>0</v>
      </c>
      <c r="G6387">
        <f>IF(B6387=0,VLOOKUP(DataSet!A6387+1,'Vehicle Availability'!$B$39:$D$62,2),VLOOKUP(DataSet!A6387+1,'Vehicle Availability'!$B$39:$D$62,3))</f>
        <v>1</v>
      </c>
      <c r="H6387">
        <f t="shared" si="99"/>
        <v>0</v>
      </c>
      <c r="I6387" s="105">
        <f>'Marginal Energy Prices'!C6385/1000</f>
        <v>7.0504730469697158E-2</v>
      </c>
    </row>
    <row r="6388" spans="1:9" x14ac:dyDescent="0.25">
      <c r="A6388">
        <f>HourMap!F6385</f>
        <v>22</v>
      </c>
      <c r="B6388">
        <f>HourMap!H6385</f>
        <v>0</v>
      </c>
      <c r="C6388">
        <f>'2020 Load Shapes'!A6389</f>
        <v>6382</v>
      </c>
      <c r="D6388">
        <f>'2020 Load Shapes'!B6389</f>
        <v>0</v>
      </c>
      <c r="E6388">
        <f>IF(B6388=0,VLOOKUP(DataSet!A6388+1,'Vehicle Availability'!$B$7:$D$30,2),VLOOKUP(DataSet!A6388+1,'Vehicle Availability'!$B$7:$D$30,3))</f>
        <v>1</v>
      </c>
      <c r="F6388">
        <f>'2020 Load Shapes'!C6389</f>
        <v>0</v>
      </c>
      <c r="G6388">
        <f>IF(B6388=0,VLOOKUP(DataSet!A6388+1,'Vehicle Availability'!$B$39:$D$62,2),VLOOKUP(DataSet!A6388+1,'Vehicle Availability'!$B$39:$D$62,3))</f>
        <v>1</v>
      </c>
      <c r="H6388">
        <f t="shared" si="99"/>
        <v>0</v>
      </c>
      <c r="I6388" s="105">
        <f>'Marginal Energy Prices'!C6386/1000</f>
        <v>6.4098584371863263E-2</v>
      </c>
    </row>
    <row r="6389" spans="1:9" x14ac:dyDescent="0.25">
      <c r="A6389">
        <f>HourMap!F6386</f>
        <v>23</v>
      </c>
      <c r="B6389">
        <f>HourMap!H6386</f>
        <v>0</v>
      </c>
      <c r="C6389">
        <f>'2020 Load Shapes'!A6390</f>
        <v>6383</v>
      </c>
      <c r="D6389">
        <f>'2020 Load Shapes'!B6390</f>
        <v>0</v>
      </c>
      <c r="E6389">
        <f>IF(B6389=0,VLOOKUP(DataSet!A6389+1,'Vehicle Availability'!$B$7:$D$30,2),VLOOKUP(DataSet!A6389+1,'Vehicle Availability'!$B$7:$D$30,3))</f>
        <v>1</v>
      </c>
      <c r="F6389">
        <f>'2020 Load Shapes'!C6390</f>
        <v>0</v>
      </c>
      <c r="G6389">
        <f>IF(B6389=0,VLOOKUP(DataSet!A6389+1,'Vehicle Availability'!$B$39:$D$62,2),VLOOKUP(DataSet!A6389+1,'Vehicle Availability'!$B$39:$D$62,3))</f>
        <v>1</v>
      </c>
      <c r="H6389">
        <f t="shared" si="99"/>
        <v>0</v>
      </c>
      <c r="I6389" s="105">
        <f>'Marginal Energy Prices'!C6387/1000</f>
        <v>6.2884263053755357E-2</v>
      </c>
    </row>
    <row r="6390" spans="1:9" x14ac:dyDescent="0.25">
      <c r="A6390">
        <f>HourMap!F6387</f>
        <v>0</v>
      </c>
      <c r="B6390">
        <f>HourMap!H6387</f>
        <v>0</v>
      </c>
      <c r="C6390">
        <f>'2020 Load Shapes'!A6391</f>
        <v>6384</v>
      </c>
      <c r="D6390">
        <f>'2020 Load Shapes'!B6391</f>
        <v>0</v>
      </c>
      <c r="E6390">
        <f>IF(B6390=0,VLOOKUP(DataSet!A6390+1,'Vehicle Availability'!$B$7:$D$30,2),VLOOKUP(DataSet!A6390+1,'Vehicle Availability'!$B$7:$D$30,3))</f>
        <v>1</v>
      </c>
      <c r="F6390">
        <f>'2020 Load Shapes'!C6391</f>
        <v>0</v>
      </c>
      <c r="G6390">
        <f>IF(B6390=0,VLOOKUP(DataSet!A6390+1,'Vehicle Availability'!$B$39:$D$62,2),VLOOKUP(DataSet!A6390+1,'Vehicle Availability'!$B$39:$D$62,3))</f>
        <v>1</v>
      </c>
      <c r="H6390">
        <f t="shared" si="99"/>
        <v>1</v>
      </c>
      <c r="I6390" s="105">
        <f>'Marginal Energy Prices'!C6388/1000</f>
        <v>5.7507409910213761E-2</v>
      </c>
    </row>
    <row r="6391" spans="1:9" x14ac:dyDescent="0.25">
      <c r="A6391">
        <f>HourMap!F6388</f>
        <v>1</v>
      </c>
      <c r="B6391">
        <f>HourMap!H6388</f>
        <v>0</v>
      </c>
      <c r="C6391">
        <f>'2020 Load Shapes'!A6392</f>
        <v>6385</v>
      </c>
      <c r="D6391">
        <f>'2020 Load Shapes'!B6392</f>
        <v>0</v>
      </c>
      <c r="E6391">
        <f>IF(B6391=0,VLOOKUP(DataSet!A6391+1,'Vehicle Availability'!$B$7:$D$30,2),VLOOKUP(DataSet!A6391+1,'Vehicle Availability'!$B$7:$D$30,3))</f>
        <v>1</v>
      </c>
      <c r="F6391">
        <f>'2020 Load Shapes'!C6392</f>
        <v>0</v>
      </c>
      <c r="G6391">
        <f>IF(B6391=0,VLOOKUP(DataSet!A6391+1,'Vehicle Availability'!$B$39:$D$62,2),VLOOKUP(DataSet!A6391+1,'Vehicle Availability'!$B$39:$D$62,3))</f>
        <v>1</v>
      </c>
      <c r="H6391">
        <f t="shared" si="99"/>
        <v>1</v>
      </c>
      <c r="I6391" s="105">
        <f>'Marginal Energy Prices'!C6389/1000</f>
        <v>5.3248104989550384E-2</v>
      </c>
    </row>
    <row r="6392" spans="1:9" x14ac:dyDescent="0.25">
      <c r="A6392">
        <f>HourMap!F6389</f>
        <v>2</v>
      </c>
      <c r="B6392">
        <f>HourMap!H6389</f>
        <v>0</v>
      </c>
      <c r="C6392">
        <f>'2020 Load Shapes'!A6393</f>
        <v>6386</v>
      </c>
      <c r="D6392">
        <f>'2020 Load Shapes'!B6393</f>
        <v>2.5684210526315776</v>
      </c>
      <c r="E6392">
        <f>IF(B6392=0,VLOOKUP(DataSet!A6392+1,'Vehicle Availability'!$B$7:$D$30,2),VLOOKUP(DataSet!A6392+1,'Vehicle Availability'!$B$7:$D$30,3))</f>
        <v>1</v>
      </c>
      <c r="F6392">
        <f>'2020 Load Shapes'!C6393</f>
        <v>3.3</v>
      </c>
      <c r="G6392">
        <f>IF(B6392=0,VLOOKUP(DataSet!A6392+1,'Vehicle Availability'!$B$39:$D$62,2),VLOOKUP(DataSet!A6392+1,'Vehicle Availability'!$B$39:$D$62,3))</f>
        <v>1</v>
      </c>
      <c r="H6392">
        <f t="shared" si="99"/>
        <v>1</v>
      </c>
      <c r="I6392" s="105">
        <f>'Marginal Energy Prices'!C6390/1000</f>
        <v>4.9472455616270644E-2</v>
      </c>
    </row>
    <row r="6393" spans="1:9" x14ac:dyDescent="0.25">
      <c r="A6393">
        <f>HourMap!F6390</f>
        <v>3</v>
      </c>
      <c r="B6393">
        <f>HourMap!H6390</f>
        <v>0</v>
      </c>
      <c r="C6393">
        <f>'2020 Load Shapes'!A6394</f>
        <v>6387</v>
      </c>
      <c r="D6393">
        <f>'2020 Load Shapes'!B6394</f>
        <v>6.6</v>
      </c>
      <c r="E6393">
        <f>IF(B6393=0,VLOOKUP(DataSet!A6393+1,'Vehicle Availability'!$B$7:$D$30,2),VLOOKUP(DataSet!A6393+1,'Vehicle Availability'!$B$7:$D$30,3))</f>
        <v>1</v>
      </c>
      <c r="F6393">
        <f>'2020 Load Shapes'!C6394</f>
        <v>3.3</v>
      </c>
      <c r="G6393">
        <f>IF(B6393=0,VLOOKUP(DataSet!A6393+1,'Vehicle Availability'!$B$39:$D$62,2),VLOOKUP(DataSet!A6393+1,'Vehicle Availability'!$B$39:$D$62,3))</f>
        <v>1</v>
      </c>
      <c r="H6393">
        <f t="shared" si="99"/>
        <v>1</v>
      </c>
      <c r="I6393" s="105">
        <f>'Marginal Energy Prices'!C6391/1000</f>
        <v>4.9135122422044535E-2</v>
      </c>
    </row>
    <row r="6394" spans="1:9" x14ac:dyDescent="0.25">
      <c r="A6394">
        <f>HourMap!F6391</f>
        <v>4</v>
      </c>
      <c r="B6394">
        <f>HourMap!H6391</f>
        <v>0</v>
      </c>
      <c r="C6394">
        <f>'2020 Load Shapes'!A6395</f>
        <v>6388</v>
      </c>
      <c r="D6394">
        <f>'2020 Load Shapes'!B6395</f>
        <v>0</v>
      </c>
      <c r="E6394">
        <f>IF(B6394=0,VLOOKUP(DataSet!A6394+1,'Vehicle Availability'!$B$7:$D$30,2),VLOOKUP(DataSet!A6394+1,'Vehicle Availability'!$B$7:$D$30,3))</f>
        <v>1</v>
      </c>
      <c r="F6394">
        <f>'2020 Load Shapes'!C6395</f>
        <v>2.9157894736842072</v>
      </c>
      <c r="G6394">
        <f>IF(B6394=0,VLOOKUP(DataSet!A6394+1,'Vehicle Availability'!$B$39:$D$62,2),VLOOKUP(DataSet!A6394+1,'Vehicle Availability'!$B$39:$D$62,3))</f>
        <v>1</v>
      </c>
      <c r="H6394">
        <f t="shared" si="99"/>
        <v>1</v>
      </c>
      <c r="I6394" s="105">
        <f>'Marginal Energy Prices'!C6392/1000</f>
        <v>5.2441555732709998E-2</v>
      </c>
    </row>
    <row r="6395" spans="1:9" x14ac:dyDescent="0.25">
      <c r="A6395">
        <f>HourMap!F6392</f>
        <v>5</v>
      </c>
      <c r="B6395">
        <f>HourMap!H6392</f>
        <v>0</v>
      </c>
      <c r="C6395">
        <f>'2020 Load Shapes'!A6396</f>
        <v>6389</v>
      </c>
      <c r="D6395">
        <f>'2020 Load Shapes'!B6396</f>
        <v>0</v>
      </c>
      <c r="E6395">
        <f>IF(B6395=0,VLOOKUP(DataSet!A6395+1,'Vehicle Availability'!$B$7:$D$30,2),VLOOKUP(DataSet!A6395+1,'Vehicle Availability'!$B$7:$D$30,3))</f>
        <v>1</v>
      </c>
      <c r="F6395">
        <f>'2020 Load Shapes'!C6396</f>
        <v>0</v>
      </c>
      <c r="G6395">
        <f>IF(B6395=0,VLOOKUP(DataSet!A6395+1,'Vehicle Availability'!$B$39:$D$62,2),VLOOKUP(DataSet!A6395+1,'Vehicle Availability'!$B$39:$D$62,3))</f>
        <v>1</v>
      </c>
      <c r="H6395">
        <f t="shared" si="99"/>
        <v>1</v>
      </c>
      <c r="I6395" s="105">
        <f>'Marginal Energy Prices'!C6393/1000</f>
        <v>5.8850507305780571E-2</v>
      </c>
    </row>
    <row r="6396" spans="1:9" x14ac:dyDescent="0.25">
      <c r="A6396">
        <f>HourMap!F6393</f>
        <v>6</v>
      </c>
      <c r="B6396">
        <f>HourMap!H6393</f>
        <v>0</v>
      </c>
      <c r="C6396">
        <f>'2020 Load Shapes'!A6397</f>
        <v>6390</v>
      </c>
      <c r="D6396">
        <f>'2020 Load Shapes'!B6397</f>
        <v>0</v>
      </c>
      <c r="E6396">
        <f>IF(B6396=0,VLOOKUP(DataSet!A6396+1,'Vehicle Availability'!$B$7:$D$30,2),VLOOKUP(DataSet!A6396+1,'Vehicle Availability'!$B$7:$D$30,3))</f>
        <v>0</v>
      </c>
      <c r="F6396">
        <f>'2020 Load Shapes'!C6397</f>
        <v>0</v>
      </c>
      <c r="G6396">
        <f>IF(B6396=0,VLOOKUP(DataSet!A6396+1,'Vehicle Availability'!$B$39:$D$62,2),VLOOKUP(DataSet!A6396+1,'Vehicle Availability'!$B$39:$D$62,3))</f>
        <v>0</v>
      </c>
      <c r="H6396">
        <f t="shared" si="99"/>
        <v>0</v>
      </c>
      <c r="I6396" s="105">
        <f>'Marginal Energy Prices'!C6394/1000</f>
        <v>6.4677050056902344E-2</v>
      </c>
    </row>
    <row r="6397" spans="1:9" x14ac:dyDescent="0.25">
      <c r="A6397">
        <f>HourMap!F6394</f>
        <v>7</v>
      </c>
      <c r="B6397">
        <f>HourMap!H6394</f>
        <v>0</v>
      </c>
      <c r="C6397">
        <f>'2020 Load Shapes'!A6398</f>
        <v>6391</v>
      </c>
      <c r="D6397">
        <f>'2020 Load Shapes'!B6398</f>
        <v>0</v>
      </c>
      <c r="E6397">
        <f>IF(B6397=0,VLOOKUP(DataSet!A6397+1,'Vehicle Availability'!$B$7:$D$30,2),VLOOKUP(DataSet!A6397+1,'Vehicle Availability'!$B$7:$D$30,3))</f>
        <v>0</v>
      </c>
      <c r="F6397">
        <f>'2020 Load Shapes'!C6398</f>
        <v>0</v>
      </c>
      <c r="G6397">
        <f>IF(B6397=0,VLOOKUP(DataSet!A6397+1,'Vehicle Availability'!$B$39:$D$62,2),VLOOKUP(DataSet!A6397+1,'Vehicle Availability'!$B$39:$D$62,3))</f>
        <v>0</v>
      </c>
      <c r="H6397">
        <f t="shared" si="99"/>
        <v>0</v>
      </c>
      <c r="I6397" s="105">
        <f>'Marginal Energy Prices'!C6395/1000</f>
        <v>6.4882281473671297E-2</v>
      </c>
    </row>
    <row r="6398" spans="1:9" x14ac:dyDescent="0.25">
      <c r="A6398">
        <f>HourMap!F6395</f>
        <v>8</v>
      </c>
      <c r="B6398">
        <f>HourMap!H6395</f>
        <v>0</v>
      </c>
      <c r="C6398">
        <f>'2020 Load Shapes'!A6399</f>
        <v>6392</v>
      </c>
      <c r="D6398">
        <f>'2020 Load Shapes'!B6399</f>
        <v>0</v>
      </c>
      <c r="E6398">
        <f>IF(B6398=0,VLOOKUP(DataSet!A6398+1,'Vehicle Availability'!$B$7:$D$30,2),VLOOKUP(DataSet!A6398+1,'Vehicle Availability'!$B$7:$D$30,3))</f>
        <v>0</v>
      </c>
      <c r="F6398">
        <f>'2020 Load Shapes'!C6399</f>
        <v>0</v>
      </c>
      <c r="G6398">
        <f>IF(B6398=0,VLOOKUP(DataSet!A6398+1,'Vehicle Availability'!$B$39:$D$62,2),VLOOKUP(DataSet!A6398+1,'Vehicle Availability'!$B$39:$D$62,3))</f>
        <v>0</v>
      </c>
      <c r="H6398">
        <f t="shared" si="99"/>
        <v>0</v>
      </c>
      <c r="I6398" s="105">
        <f>'Marginal Energy Prices'!C6396/1000</f>
        <v>5.7025984317216644E-2</v>
      </c>
    </row>
    <row r="6399" spans="1:9" x14ac:dyDescent="0.25">
      <c r="A6399">
        <f>HourMap!F6396</f>
        <v>9</v>
      </c>
      <c r="B6399">
        <f>HourMap!H6396</f>
        <v>0</v>
      </c>
      <c r="C6399">
        <f>'2020 Load Shapes'!A6400</f>
        <v>6393</v>
      </c>
      <c r="D6399">
        <f>'2020 Load Shapes'!B6400</f>
        <v>0</v>
      </c>
      <c r="E6399">
        <f>IF(B6399=0,VLOOKUP(DataSet!A6399+1,'Vehicle Availability'!$B$7:$D$30,2),VLOOKUP(DataSet!A6399+1,'Vehicle Availability'!$B$7:$D$30,3))</f>
        <v>0</v>
      </c>
      <c r="F6399">
        <f>'2020 Load Shapes'!C6400</f>
        <v>0</v>
      </c>
      <c r="G6399">
        <f>IF(B6399=0,VLOOKUP(DataSet!A6399+1,'Vehicle Availability'!$B$39:$D$62,2),VLOOKUP(DataSet!A6399+1,'Vehicle Availability'!$B$39:$D$62,3))</f>
        <v>0</v>
      </c>
      <c r="H6399">
        <f t="shared" si="99"/>
        <v>0</v>
      </c>
      <c r="I6399" s="105">
        <f>'Marginal Energy Prices'!C6397/1000</f>
        <v>5.7812421909967313E-2</v>
      </c>
    </row>
    <row r="6400" spans="1:9" x14ac:dyDescent="0.25">
      <c r="A6400">
        <f>HourMap!F6397</f>
        <v>10</v>
      </c>
      <c r="B6400">
        <f>HourMap!H6397</f>
        <v>0</v>
      </c>
      <c r="C6400">
        <f>'2020 Load Shapes'!A6401</f>
        <v>6394</v>
      </c>
      <c r="D6400">
        <f>'2020 Load Shapes'!B6401</f>
        <v>0</v>
      </c>
      <c r="E6400">
        <f>IF(B6400=0,VLOOKUP(DataSet!A6400+1,'Vehicle Availability'!$B$7:$D$30,2),VLOOKUP(DataSet!A6400+1,'Vehicle Availability'!$B$7:$D$30,3))</f>
        <v>0</v>
      </c>
      <c r="F6400">
        <f>'2020 Load Shapes'!C6401</f>
        <v>0</v>
      </c>
      <c r="G6400">
        <f>IF(B6400=0,VLOOKUP(DataSet!A6400+1,'Vehicle Availability'!$B$39:$D$62,2),VLOOKUP(DataSet!A6400+1,'Vehicle Availability'!$B$39:$D$62,3))</f>
        <v>0</v>
      </c>
      <c r="H6400">
        <f t="shared" si="99"/>
        <v>0</v>
      </c>
      <c r="I6400" s="105">
        <f>'Marginal Energy Prices'!C6398/1000</f>
        <v>6.0399926341338513E-2</v>
      </c>
    </row>
    <row r="6401" spans="1:9" x14ac:dyDescent="0.25">
      <c r="A6401">
        <f>HourMap!F6398</f>
        <v>11</v>
      </c>
      <c r="B6401">
        <f>HourMap!H6398</f>
        <v>0</v>
      </c>
      <c r="C6401">
        <f>'2020 Load Shapes'!A6402</f>
        <v>6395</v>
      </c>
      <c r="D6401">
        <f>'2020 Load Shapes'!B6402</f>
        <v>0</v>
      </c>
      <c r="E6401">
        <f>IF(B6401=0,VLOOKUP(DataSet!A6401+1,'Vehicle Availability'!$B$7:$D$30,2),VLOOKUP(DataSet!A6401+1,'Vehicle Availability'!$B$7:$D$30,3))</f>
        <v>0</v>
      </c>
      <c r="F6401">
        <f>'2020 Load Shapes'!C6402</f>
        <v>0</v>
      </c>
      <c r="G6401">
        <f>IF(B6401=0,VLOOKUP(DataSet!A6401+1,'Vehicle Availability'!$B$39:$D$62,2),VLOOKUP(DataSet!A6401+1,'Vehicle Availability'!$B$39:$D$62,3))</f>
        <v>0</v>
      </c>
      <c r="H6401">
        <f t="shared" si="99"/>
        <v>0</v>
      </c>
      <c r="I6401" s="105">
        <f>'Marginal Energy Prices'!C6399/1000</f>
        <v>6.3314350500696878E-2</v>
      </c>
    </row>
    <row r="6402" spans="1:9" x14ac:dyDescent="0.25">
      <c r="A6402">
        <f>HourMap!F6399</f>
        <v>12</v>
      </c>
      <c r="B6402">
        <f>HourMap!H6399</f>
        <v>0</v>
      </c>
      <c r="C6402">
        <f>'2020 Load Shapes'!A6403</f>
        <v>6396</v>
      </c>
      <c r="D6402">
        <f>'2020 Load Shapes'!B6403</f>
        <v>0</v>
      </c>
      <c r="E6402">
        <f>IF(B6402=0,VLOOKUP(DataSet!A6402+1,'Vehicle Availability'!$B$7:$D$30,2),VLOOKUP(DataSet!A6402+1,'Vehicle Availability'!$B$7:$D$30,3))</f>
        <v>0</v>
      </c>
      <c r="F6402">
        <f>'2020 Load Shapes'!C6403</f>
        <v>0</v>
      </c>
      <c r="G6402">
        <f>IF(B6402=0,VLOOKUP(DataSet!A6402+1,'Vehicle Availability'!$B$39:$D$62,2),VLOOKUP(DataSet!A6402+1,'Vehicle Availability'!$B$39:$D$62,3))</f>
        <v>0</v>
      </c>
      <c r="H6402">
        <f t="shared" si="99"/>
        <v>0</v>
      </c>
      <c r="I6402" s="105">
        <f>'Marginal Energy Prices'!C6400/1000</f>
        <v>6.6831430351667026E-2</v>
      </c>
    </row>
    <row r="6403" spans="1:9" x14ac:dyDescent="0.25">
      <c r="A6403">
        <f>HourMap!F6400</f>
        <v>13</v>
      </c>
      <c r="B6403">
        <f>HourMap!H6400</f>
        <v>0</v>
      </c>
      <c r="C6403">
        <f>'2020 Load Shapes'!A6404</f>
        <v>6397</v>
      </c>
      <c r="D6403">
        <f>'2020 Load Shapes'!B6404</f>
        <v>0</v>
      </c>
      <c r="E6403">
        <f>IF(B6403=0,VLOOKUP(DataSet!A6403+1,'Vehicle Availability'!$B$7:$D$30,2),VLOOKUP(DataSet!A6403+1,'Vehicle Availability'!$B$7:$D$30,3))</f>
        <v>0</v>
      </c>
      <c r="F6403">
        <f>'2020 Load Shapes'!C6404</f>
        <v>0</v>
      </c>
      <c r="G6403">
        <f>IF(B6403=0,VLOOKUP(DataSet!A6403+1,'Vehicle Availability'!$B$39:$D$62,2),VLOOKUP(DataSet!A6403+1,'Vehicle Availability'!$B$39:$D$62,3))</f>
        <v>0</v>
      </c>
      <c r="H6403">
        <f t="shared" si="99"/>
        <v>0</v>
      </c>
      <c r="I6403" s="105">
        <f>'Marginal Energy Prices'!C6401/1000</f>
        <v>7.059581929092025E-2</v>
      </c>
    </row>
    <row r="6404" spans="1:9" x14ac:dyDescent="0.25">
      <c r="A6404">
        <f>HourMap!F6401</f>
        <v>14</v>
      </c>
      <c r="B6404">
        <f>HourMap!H6401</f>
        <v>0</v>
      </c>
      <c r="C6404">
        <f>'2020 Load Shapes'!A6405</f>
        <v>6398</v>
      </c>
      <c r="D6404">
        <f>'2020 Load Shapes'!B6405</f>
        <v>0</v>
      </c>
      <c r="E6404">
        <f>IF(B6404=0,VLOOKUP(DataSet!A6404+1,'Vehicle Availability'!$B$7:$D$30,2),VLOOKUP(DataSet!A6404+1,'Vehicle Availability'!$B$7:$D$30,3))</f>
        <v>0</v>
      </c>
      <c r="F6404">
        <f>'2020 Load Shapes'!C6405</f>
        <v>0</v>
      </c>
      <c r="G6404">
        <f>IF(B6404=0,VLOOKUP(DataSet!A6404+1,'Vehicle Availability'!$B$39:$D$62,2),VLOOKUP(DataSet!A6404+1,'Vehicle Availability'!$B$39:$D$62,3))</f>
        <v>0</v>
      </c>
      <c r="H6404">
        <f t="shared" si="99"/>
        <v>0</v>
      </c>
      <c r="I6404" s="105">
        <f>'Marginal Energy Prices'!C6402/1000</f>
        <v>7.5437489432766625E-2</v>
      </c>
    </row>
    <row r="6405" spans="1:9" x14ac:dyDescent="0.25">
      <c r="A6405">
        <f>HourMap!F6402</f>
        <v>15</v>
      </c>
      <c r="B6405">
        <f>HourMap!H6402</f>
        <v>0</v>
      </c>
      <c r="C6405">
        <f>'2020 Load Shapes'!A6406</f>
        <v>6399</v>
      </c>
      <c r="D6405">
        <f>'2020 Load Shapes'!B6406</f>
        <v>0</v>
      </c>
      <c r="E6405">
        <f>IF(B6405=0,VLOOKUP(DataSet!A6405+1,'Vehicle Availability'!$B$7:$D$30,2),VLOOKUP(DataSet!A6405+1,'Vehicle Availability'!$B$7:$D$30,3))</f>
        <v>0</v>
      </c>
      <c r="F6405">
        <f>'2020 Load Shapes'!C6406</f>
        <v>0</v>
      </c>
      <c r="G6405">
        <f>IF(B6405=0,VLOOKUP(DataSet!A6405+1,'Vehicle Availability'!$B$39:$D$62,2),VLOOKUP(DataSet!A6405+1,'Vehicle Availability'!$B$39:$D$62,3))</f>
        <v>0</v>
      </c>
      <c r="H6405">
        <f t="shared" si="99"/>
        <v>0</v>
      </c>
      <c r="I6405" s="105">
        <f>'Marginal Energy Prices'!C6403/1000</f>
        <v>8.1312902383567129E-2</v>
      </c>
    </row>
    <row r="6406" spans="1:9" x14ac:dyDescent="0.25">
      <c r="A6406">
        <f>HourMap!F6403</f>
        <v>16</v>
      </c>
      <c r="B6406">
        <f>HourMap!H6403</f>
        <v>0</v>
      </c>
      <c r="C6406">
        <f>'2020 Load Shapes'!A6407</f>
        <v>6400</v>
      </c>
      <c r="D6406">
        <f>'2020 Load Shapes'!B6407</f>
        <v>0</v>
      </c>
      <c r="E6406">
        <f>IF(B6406=0,VLOOKUP(DataSet!A6406+1,'Vehicle Availability'!$B$7:$D$30,2),VLOOKUP(DataSet!A6406+1,'Vehicle Availability'!$B$7:$D$30,3))</f>
        <v>0</v>
      </c>
      <c r="F6406">
        <f>'2020 Load Shapes'!C6407</f>
        <v>0</v>
      </c>
      <c r="G6406">
        <f>IF(B6406=0,VLOOKUP(DataSet!A6406+1,'Vehicle Availability'!$B$39:$D$62,2),VLOOKUP(DataSet!A6406+1,'Vehicle Availability'!$B$39:$D$62,3))</f>
        <v>0</v>
      </c>
      <c r="H6406">
        <f t="shared" si="99"/>
        <v>0</v>
      </c>
      <c r="I6406" s="105">
        <f>'Marginal Energy Prices'!C6404/1000</f>
        <v>9.2253151289107341E-2</v>
      </c>
    </row>
    <row r="6407" spans="1:9" x14ac:dyDescent="0.25">
      <c r="A6407">
        <f>HourMap!F6404</f>
        <v>17</v>
      </c>
      <c r="B6407">
        <f>HourMap!H6404</f>
        <v>0</v>
      </c>
      <c r="C6407">
        <f>'2020 Load Shapes'!A6408</f>
        <v>6401</v>
      </c>
      <c r="D6407">
        <f>'2020 Load Shapes'!B6408</f>
        <v>0</v>
      </c>
      <c r="E6407">
        <f>IF(B6407=0,VLOOKUP(DataSet!A6407+1,'Vehicle Availability'!$B$7:$D$30,2),VLOOKUP(DataSet!A6407+1,'Vehicle Availability'!$B$7:$D$30,3))</f>
        <v>1</v>
      </c>
      <c r="F6407">
        <f>'2020 Load Shapes'!C6408</f>
        <v>0</v>
      </c>
      <c r="G6407">
        <f>IF(B6407=0,VLOOKUP(DataSet!A6407+1,'Vehicle Availability'!$B$39:$D$62,2),VLOOKUP(DataSet!A6407+1,'Vehicle Availability'!$B$39:$D$62,3))</f>
        <v>1</v>
      </c>
      <c r="H6407">
        <f t="shared" si="99"/>
        <v>0</v>
      </c>
      <c r="I6407" s="105">
        <f>'Marginal Energy Prices'!C6405/1000</f>
        <v>9.3302379124966986E-2</v>
      </c>
    </row>
    <row r="6408" spans="1:9" x14ac:dyDescent="0.25">
      <c r="A6408">
        <f>HourMap!F6405</f>
        <v>18</v>
      </c>
      <c r="B6408">
        <f>HourMap!H6405</f>
        <v>0</v>
      </c>
      <c r="C6408">
        <f>'2020 Load Shapes'!A6409</f>
        <v>6402</v>
      </c>
      <c r="D6408">
        <f>'2020 Load Shapes'!B6409</f>
        <v>0</v>
      </c>
      <c r="E6408">
        <f>IF(B6408=0,VLOOKUP(DataSet!A6408+1,'Vehicle Availability'!$B$7:$D$30,2),VLOOKUP(DataSet!A6408+1,'Vehicle Availability'!$B$7:$D$30,3))</f>
        <v>1</v>
      </c>
      <c r="F6408">
        <f>'2020 Load Shapes'!C6409</f>
        <v>0</v>
      </c>
      <c r="G6408">
        <f>IF(B6408=0,VLOOKUP(DataSet!A6408+1,'Vehicle Availability'!$B$39:$D$62,2),VLOOKUP(DataSet!A6408+1,'Vehicle Availability'!$B$39:$D$62,3))</f>
        <v>1</v>
      </c>
      <c r="H6408">
        <f t="shared" ref="H6408:H6471" si="100">IF(B6408=0,A6408&lt;=5,A6408&lt;=13)*1</f>
        <v>0</v>
      </c>
      <c r="I6408" s="105">
        <f>'Marginal Energy Prices'!C6406/1000</f>
        <v>0.10369585577874856</v>
      </c>
    </row>
    <row r="6409" spans="1:9" x14ac:dyDescent="0.25">
      <c r="A6409">
        <f>HourMap!F6406</f>
        <v>19</v>
      </c>
      <c r="B6409">
        <f>HourMap!H6406</f>
        <v>0</v>
      </c>
      <c r="C6409">
        <f>'2020 Load Shapes'!A6410</f>
        <v>6403</v>
      </c>
      <c r="D6409">
        <f>'2020 Load Shapes'!B6410</f>
        <v>0</v>
      </c>
      <c r="E6409">
        <f>IF(B6409=0,VLOOKUP(DataSet!A6409+1,'Vehicle Availability'!$B$7:$D$30,2),VLOOKUP(DataSet!A6409+1,'Vehicle Availability'!$B$7:$D$30,3))</f>
        <v>1</v>
      </c>
      <c r="F6409">
        <f>'2020 Load Shapes'!C6410</f>
        <v>0</v>
      </c>
      <c r="G6409">
        <f>IF(B6409=0,VLOOKUP(DataSet!A6409+1,'Vehicle Availability'!$B$39:$D$62,2),VLOOKUP(DataSet!A6409+1,'Vehicle Availability'!$B$39:$D$62,3))</f>
        <v>1</v>
      </c>
      <c r="H6409">
        <f t="shared" si="100"/>
        <v>0</v>
      </c>
      <c r="I6409" s="105">
        <f>'Marginal Energy Prices'!C6407/1000</f>
        <v>0.10112364474335055</v>
      </c>
    </row>
    <row r="6410" spans="1:9" x14ac:dyDescent="0.25">
      <c r="A6410">
        <f>HourMap!F6407</f>
        <v>20</v>
      </c>
      <c r="B6410">
        <f>HourMap!H6407</f>
        <v>0</v>
      </c>
      <c r="C6410">
        <f>'2020 Load Shapes'!A6411</f>
        <v>6404</v>
      </c>
      <c r="D6410">
        <f>'2020 Load Shapes'!B6411</f>
        <v>0</v>
      </c>
      <c r="E6410">
        <f>IF(B6410=0,VLOOKUP(DataSet!A6410+1,'Vehicle Availability'!$B$7:$D$30,2),VLOOKUP(DataSet!A6410+1,'Vehicle Availability'!$B$7:$D$30,3))</f>
        <v>1</v>
      </c>
      <c r="F6410">
        <f>'2020 Load Shapes'!C6411</f>
        <v>0</v>
      </c>
      <c r="G6410">
        <f>IF(B6410=0,VLOOKUP(DataSet!A6410+1,'Vehicle Availability'!$B$39:$D$62,2),VLOOKUP(DataSet!A6410+1,'Vehicle Availability'!$B$39:$D$62,3))</f>
        <v>1</v>
      </c>
      <c r="H6410">
        <f t="shared" si="100"/>
        <v>0</v>
      </c>
      <c r="I6410" s="105">
        <f>'Marginal Energy Prices'!C6408/1000</f>
        <v>8.572301389842768E-2</v>
      </c>
    </row>
    <row r="6411" spans="1:9" x14ac:dyDescent="0.25">
      <c r="A6411">
        <f>HourMap!F6408</f>
        <v>21</v>
      </c>
      <c r="B6411">
        <f>HourMap!H6408</f>
        <v>0</v>
      </c>
      <c r="C6411">
        <f>'2020 Load Shapes'!A6412</f>
        <v>6405</v>
      </c>
      <c r="D6411">
        <f>'2020 Load Shapes'!B6412</f>
        <v>0</v>
      </c>
      <c r="E6411">
        <f>IF(B6411=0,VLOOKUP(DataSet!A6411+1,'Vehicle Availability'!$B$7:$D$30,2),VLOOKUP(DataSet!A6411+1,'Vehicle Availability'!$B$7:$D$30,3))</f>
        <v>1</v>
      </c>
      <c r="F6411">
        <f>'2020 Load Shapes'!C6412</f>
        <v>0</v>
      </c>
      <c r="G6411">
        <f>IF(B6411=0,VLOOKUP(DataSet!A6411+1,'Vehicle Availability'!$B$39:$D$62,2),VLOOKUP(DataSet!A6411+1,'Vehicle Availability'!$B$39:$D$62,3))</f>
        <v>1</v>
      </c>
      <c r="H6411">
        <f t="shared" si="100"/>
        <v>0</v>
      </c>
      <c r="I6411" s="105">
        <f>'Marginal Energy Prices'!C6409/1000</f>
        <v>7.1648436182183764E-2</v>
      </c>
    </row>
    <row r="6412" spans="1:9" x14ac:dyDescent="0.25">
      <c r="A6412">
        <f>HourMap!F6409</f>
        <v>22</v>
      </c>
      <c r="B6412">
        <f>HourMap!H6409</f>
        <v>0</v>
      </c>
      <c r="C6412">
        <f>'2020 Load Shapes'!A6413</f>
        <v>6406</v>
      </c>
      <c r="D6412">
        <f>'2020 Load Shapes'!B6413</f>
        <v>0</v>
      </c>
      <c r="E6412">
        <f>IF(B6412=0,VLOOKUP(DataSet!A6412+1,'Vehicle Availability'!$B$7:$D$30,2),VLOOKUP(DataSet!A6412+1,'Vehicle Availability'!$B$7:$D$30,3))</f>
        <v>1</v>
      </c>
      <c r="F6412">
        <f>'2020 Load Shapes'!C6413</f>
        <v>0</v>
      </c>
      <c r="G6412">
        <f>IF(B6412=0,VLOOKUP(DataSet!A6412+1,'Vehicle Availability'!$B$39:$D$62,2),VLOOKUP(DataSet!A6412+1,'Vehicle Availability'!$B$39:$D$62,3))</f>
        <v>1</v>
      </c>
      <c r="H6412">
        <f t="shared" si="100"/>
        <v>0</v>
      </c>
      <c r="I6412" s="105">
        <f>'Marginal Energy Prices'!C6410/1000</f>
        <v>6.4240580988716003E-2</v>
      </c>
    </row>
    <row r="6413" spans="1:9" x14ac:dyDescent="0.25">
      <c r="A6413">
        <f>HourMap!F6410</f>
        <v>23</v>
      </c>
      <c r="B6413">
        <f>HourMap!H6410</f>
        <v>0</v>
      </c>
      <c r="C6413">
        <f>'2020 Load Shapes'!A6414</f>
        <v>6407</v>
      </c>
      <c r="D6413">
        <f>'2020 Load Shapes'!B6414</f>
        <v>0</v>
      </c>
      <c r="E6413">
        <f>IF(B6413=0,VLOOKUP(DataSet!A6413+1,'Vehicle Availability'!$B$7:$D$30,2),VLOOKUP(DataSet!A6413+1,'Vehicle Availability'!$B$7:$D$30,3))</f>
        <v>1</v>
      </c>
      <c r="F6413">
        <f>'2020 Load Shapes'!C6414</f>
        <v>0</v>
      </c>
      <c r="G6413">
        <f>IF(B6413=0,VLOOKUP(DataSet!A6413+1,'Vehicle Availability'!$B$39:$D$62,2),VLOOKUP(DataSet!A6413+1,'Vehicle Availability'!$B$39:$D$62,3))</f>
        <v>1</v>
      </c>
      <c r="H6413">
        <f t="shared" si="100"/>
        <v>0</v>
      </c>
      <c r="I6413" s="105">
        <f>'Marginal Energy Prices'!C6411/1000</f>
        <v>6.3554057650230381E-2</v>
      </c>
    </row>
    <row r="6414" spans="1:9" x14ac:dyDescent="0.25">
      <c r="A6414">
        <f>HourMap!F6411</f>
        <v>0</v>
      </c>
      <c r="B6414">
        <f>HourMap!H6411</f>
        <v>0</v>
      </c>
      <c r="C6414">
        <f>'2020 Load Shapes'!A6415</f>
        <v>6408</v>
      </c>
      <c r="D6414">
        <f>'2020 Load Shapes'!B6415</f>
        <v>0</v>
      </c>
      <c r="E6414">
        <f>IF(B6414=0,VLOOKUP(DataSet!A6414+1,'Vehicle Availability'!$B$7:$D$30,2),VLOOKUP(DataSet!A6414+1,'Vehicle Availability'!$B$7:$D$30,3))</f>
        <v>1</v>
      </c>
      <c r="F6414">
        <f>'2020 Load Shapes'!C6415</f>
        <v>0</v>
      </c>
      <c r="G6414">
        <f>IF(B6414=0,VLOOKUP(DataSet!A6414+1,'Vehicle Availability'!$B$39:$D$62,2),VLOOKUP(DataSet!A6414+1,'Vehicle Availability'!$B$39:$D$62,3))</f>
        <v>1</v>
      </c>
      <c r="H6414">
        <f t="shared" si="100"/>
        <v>1</v>
      </c>
      <c r="I6414" s="105">
        <f>'Marginal Energy Prices'!C6412/1000</f>
        <v>5.9736009570287359E-2</v>
      </c>
    </row>
    <row r="6415" spans="1:9" x14ac:dyDescent="0.25">
      <c r="A6415">
        <f>HourMap!F6412</f>
        <v>1</v>
      </c>
      <c r="B6415">
        <f>HourMap!H6412</f>
        <v>0</v>
      </c>
      <c r="C6415">
        <f>'2020 Load Shapes'!A6416</f>
        <v>6409</v>
      </c>
      <c r="D6415">
        <f>'2020 Load Shapes'!B6416</f>
        <v>0</v>
      </c>
      <c r="E6415">
        <f>IF(B6415=0,VLOOKUP(DataSet!A6415+1,'Vehicle Availability'!$B$7:$D$30,2),VLOOKUP(DataSet!A6415+1,'Vehicle Availability'!$B$7:$D$30,3))</f>
        <v>1</v>
      </c>
      <c r="F6415">
        <f>'2020 Load Shapes'!C6416</f>
        <v>0</v>
      </c>
      <c r="G6415">
        <f>IF(B6415=0,VLOOKUP(DataSet!A6415+1,'Vehicle Availability'!$B$39:$D$62,2),VLOOKUP(DataSet!A6415+1,'Vehicle Availability'!$B$39:$D$62,3))</f>
        <v>1</v>
      </c>
      <c r="H6415">
        <f t="shared" si="100"/>
        <v>1</v>
      </c>
      <c r="I6415" s="105">
        <f>'Marginal Energy Prices'!C6413/1000</f>
        <v>5.8440160432504336E-2</v>
      </c>
    </row>
    <row r="6416" spans="1:9" x14ac:dyDescent="0.25">
      <c r="A6416">
        <f>HourMap!F6413</f>
        <v>2</v>
      </c>
      <c r="B6416">
        <f>HourMap!H6413</f>
        <v>0</v>
      </c>
      <c r="C6416">
        <f>'2020 Load Shapes'!A6417</f>
        <v>6410</v>
      </c>
      <c r="D6416">
        <f>'2020 Load Shapes'!B6417</f>
        <v>2.5684210526315776</v>
      </c>
      <c r="E6416">
        <f>IF(B6416=0,VLOOKUP(DataSet!A6416+1,'Vehicle Availability'!$B$7:$D$30,2),VLOOKUP(DataSet!A6416+1,'Vehicle Availability'!$B$7:$D$30,3))</f>
        <v>1</v>
      </c>
      <c r="F6416">
        <f>'2020 Load Shapes'!C6417</f>
        <v>3.3</v>
      </c>
      <c r="G6416">
        <f>IF(B6416=0,VLOOKUP(DataSet!A6416+1,'Vehicle Availability'!$B$39:$D$62,2),VLOOKUP(DataSet!A6416+1,'Vehicle Availability'!$B$39:$D$62,3))</f>
        <v>1</v>
      </c>
      <c r="H6416">
        <f t="shared" si="100"/>
        <v>1</v>
      </c>
      <c r="I6416" s="105">
        <f>'Marginal Energy Prices'!C6414/1000</f>
        <v>5.1899784352852973E-2</v>
      </c>
    </row>
    <row r="6417" spans="1:9" x14ac:dyDescent="0.25">
      <c r="A6417">
        <f>HourMap!F6414</f>
        <v>3</v>
      </c>
      <c r="B6417">
        <f>HourMap!H6414</f>
        <v>0</v>
      </c>
      <c r="C6417">
        <f>'2020 Load Shapes'!A6418</f>
        <v>6411</v>
      </c>
      <c r="D6417">
        <f>'2020 Load Shapes'!B6418</f>
        <v>6.6</v>
      </c>
      <c r="E6417">
        <f>IF(B6417=0,VLOOKUP(DataSet!A6417+1,'Vehicle Availability'!$B$7:$D$30,2),VLOOKUP(DataSet!A6417+1,'Vehicle Availability'!$B$7:$D$30,3))</f>
        <v>1</v>
      </c>
      <c r="F6417">
        <f>'2020 Load Shapes'!C6418</f>
        <v>3.3</v>
      </c>
      <c r="G6417">
        <f>IF(B6417=0,VLOOKUP(DataSet!A6417+1,'Vehicle Availability'!$B$39:$D$62,2),VLOOKUP(DataSet!A6417+1,'Vehicle Availability'!$B$39:$D$62,3))</f>
        <v>1</v>
      </c>
      <c r="H6417">
        <f t="shared" si="100"/>
        <v>1</v>
      </c>
      <c r="I6417" s="105">
        <f>'Marginal Energy Prices'!C6415/1000</f>
        <v>5.1595875648092364E-2</v>
      </c>
    </row>
    <row r="6418" spans="1:9" x14ac:dyDescent="0.25">
      <c r="A6418">
        <f>HourMap!F6415</f>
        <v>4</v>
      </c>
      <c r="B6418">
        <f>HourMap!H6415</f>
        <v>0</v>
      </c>
      <c r="C6418">
        <f>'2020 Load Shapes'!A6419</f>
        <v>6412</v>
      </c>
      <c r="D6418">
        <f>'2020 Load Shapes'!B6419</f>
        <v>0</v>
      </c>
      <c r="E6418">
        <f>IF(B6418=0,VLOOKUP(DataSet!A6418+1,'Vehicle Availability'!$B$7:$D$30,2),VLOOKUP(DataSet!A6418+1,'Vehicle Availability'!$B$7:$D$30,3))</f>
        <v>1</v>
      </c>
      <c r="F6418">
        <f>'2020 Load Shapes'!C6419</f>
        <v>2.9157894736842072</v>
      </c>
      <c r="G6418">
        <f>IF(B6418=0,VLOOKUP(DataSet!A6418+1,'Vehicle Availability'!$B$39:$D$62,2),VLOOKUP(DataSet!A6418+1,'Vehicle Availability'!$B$39:$D$62,3))</f>
        <v>1</v>
      </c>
      <c r="H6418">
        <f t="shared" si="100"/>
        <v>1</v>
      </c>
      <c r="I6418" s="105">
        <f>'Marginal Energy Prices'!C6416/1000</f>
        <v>5.2706574234931788E-2</v>
      </c>
    </row>
    <row r="6419" spans="1:9" x14ac:dyDescent="0.25">
      <c r="A6419">
        <f>HourMap!F6416</f>
        <v>5</v>
      </c>
      <c r="B6419">
        <f>HourMap!H6416</f>
        <v>0</v>
      </c>
      <c r="C6419">
        <f>'2020 Load Shapes'!A6420</f>
        <v>6413</v>
      </c>
      <c r="D6419">
        <f>'2020 Load Shapes'!B6420</f>
        <v>0</v>
      </c>
      <c r="E6419">
        <f>IF(B6419=0,VLOOKUP(DataSet!A6419+1,'Vehicle Availability'!$B$7:$D$30,2),VLOOKUP(DataSet!A6419+1,'Vehicle Availability'!$B$7:$D$30,3))</f>
        <v>1</v>
      </c>
      <c r="F6419">
        <f>'2020 Load Shapes'!C6420</f>
        <v>0</v>
      </c>
      <c r="G6419">
        <f>IF(B6419=0,VLOOKUP(DataSet!A6419+1,'Vehicle Availability'!$B$39:$D$62,2),VLOOKUP(DataSet!A6419+1,'Vehicle Availability'!$B$39:$D$62,3))</f>
        <v>1</v>
      </c>
      <c r="H6419">
        <f t="shared" si="100"/>
        <v>1</v>
      </c>
      <c r="I6419" s="105">
        <f>'Marginal Energy Prices'!C6417/1000</f>
        <v>6.1113220263336897E-2</v>
      </c>
    </row>
    <row r="6420" spans="1:9" x14ac:dyDescent="0.25">
      <c r="A6420">
        <f>HourMap!F6417</f>
        <v>6</v>
      </c>
      <c r="B6420">
        <f>HourMap!H6417</f>
        <v>0</v>
      </c>
      <c r="C6420">
        <f>'2020 Load Shapes'!A6421</f>
        <v>6414</v>
      </c>
      <c r="D6420">
        <f>'2020 Load Shapes'!B6421</f>
        <v>0</v>
      </c>
      <c r="E6420">
        <f>IF(B6420=0,VLOOKUP(DataSet!A6420+1,'Vehicle Availability'!$B$7:$D$30,2),VLOOKUP(DataSet!A6420+1,'Vehicle Availability'!$B$7:$D$30,3))</f>
        <v>0</v>
      </c>
      <c r="F6420">
        <f>'2020 Load Shapes'!C6421</f>
        <v>0</v>
      </c>
      <c r="G6420">
        <f>IF(B6420=0,VLOOKUP(DataSet!A6420+1,'Vehicle Availability'!$B$39:$D$62,2),VLOOKUP(DataSet!A6420+1,'Vehicle Availability'!$B$39:$D$62,3))</f>
        <v>0</v>
      </c>
      <c r="H6420">
        <f t="shared" si="100"/>
        <v>0</v>
      </c>
      <c r="I6420" s="105">
        <f>'Marginal Energy Prices'!C6418/1000</f>
        <v>7.1110403907439335E-2</v>
      </c>
    </row>
    <row r="6421" spans="1:9" x14ac:dyDescent="0.25">
      <c r="A6421">
        <f>HourMap!F6418</f>
        <v>7</v>
      </c>
      <c r="B6421">
        <f>HourMap!H6418</f>
        <v>0</v>
      </c>
      <c r="C6421">
        <f>'2020 Load Shapes'!A6422</f>
        <v>6415</v>
      </c>
      <c r="D6421">
        <f>'2020 Load Shapes'!B6422</f>
        <v>0</v>
      </c>
      <c r="E6421">
        <f>IF(B6421=0,VLOOKUP(DataSet!A6421+1,'Vehicle Availability'!$B$7:$D$30,2),VLOOKUP(DataSet!A6421+1,'Vehicle Availability'!$B$7:$D$30,3))</f>
        <v>0</v>
      </c>
      <c r="F6421">
        <f>'2020 Load Shapes'!C6422</f>
        <v>0</v>
      </c>
      <c r="G6421">
        <f>IF(B6421=0,VLOOKUP(DataSet!A6421+1,'Vehicle Availability'!$B$39:$D$62,2),VLOOKUP(DataSet!A6421+1,'Vehicle Availability'!$B$39:$D$62,3))</f>
        <v>0</v>
      </c>
      <c r="H6421">
        <f t="shared" si="100"/>
        <v>0</v>
      </c>
      <c r="I6421" s="105">
        <f>'Marginal Energy Prices'!C6419/1000</f>
        <v>6.8734473398731663E-2</v>
      </c>
    </row>
    <row r="6422" spans="1:9" x14ac:dyDescent="0.25">
      <c r="A6422">
        <f>HourMap!F6419</f>
        <v>8</v>
      </c>
      <c r="B6422">
        <f>HourMap!H6419</f>
        <v>0</v>
      </c>
      <c r="C6422">
        <f>'2020 Load Shapes'!A6423</f>
        <v>6416</v>
      </c>
      <c r="D6422">
        <f>'2020 Load Shapes'!B6423</f>
        <v>0</v>
      </c>
      <c r="E6422">
        <f>IF(B6422=0,VLOOKUP(DataSet!A6422+1,'Vehicle Availability'!$B$7:$D$30,2),VLOOKUP(DataSet!A6422+1,'Vehicle Availability'!$B$7:$D$30,3))</f>
        <v>0</v>
      </c>
      <c r="F6422">
        <f>'2020 Load Shapes'!C6423</f>
        <v>0</v>
      </c>
      <c r="G6422">
        <f>IF(B6422=0,VLOOKUP(DataSet!A6422+1,'Vehicle Availability'!$B$39:$D$62,2),VLOOKUP(DataSet!A6422+1,'Vehicle Availability'!$B$39:$D$62,3))</f>
        <v>0</v>
      </c>
      <c r="H6422">
        <f t="shared" si="100"/>
        <v>0</v>
      </c>
      <c r="I6422" s="105">
        <f>'Marginal Energy Prices'!C6420/1000</f>
        <v>6.2371607589457631E-2</v>
      </c>
    </row>
    <row r="6423" spans="1:9" x14ac:dyDescent="0.25">
      <c r="A6423">
        <f>HourMap!F6420</f>
        <v>9</v>
      </c>
      <c r="B6423">
        <f>HourMap!H6420</f>
        <v>0</v>
      </c>
      <c r="C6423">
        <f>'2020 Load Shapes'!A6424</f>
        <v>6417</v>
      </c>
      <c r="D6423">
        <f>'2020 Load Shapes'!B6424</f>
        <v>0</v>
      </c>
      <c r="E6423">
        <f>IF(B6423=0,VLOOKUP(DataSet!A6423+1,'Vehicle Availability'!$B$7:$D$30,2),VLOOKUP(DataSet!A6423+1,'Vehicle Availability'!$B$7:$D$30,3))</f>
        <v>0</v>
      </c>
      <c r="F6423">
        <f>'2020 Load Shapes'!C6424</f>
        <v>0</v>
      </c>
      <c r="G6423">
        <f>IF(B6423=0,VLOOKUP(DataSet!A6423+1,'Vehicle Availability'!$B$39:$D$62,2),VLOOKUP(DataSet!A6423+1,'Vehicle Availability'!$B$39:$D$62,3))</f>
        <v>0</v>
      </c>
      <c r="H6423">
        <f t="shared" si="100"/>
        <v>0</v>
      </c>
      <c r="I6423" s="105">
        <f>'Marginal Energy Prices'!C6421/1000</f>
        <v>6.2122156513873851E-2</v>
      </c>
    </row>
    <row r="6424" spans="1:9" x14ac:dyDescent="0.25">
      <c r="A6424">
        <f>HourMap!F6421</f>
        <v>10</v>
      </c>
      <c r="B6424">
        <f>HourMap!H6421</f>
        <v>0</v>
      </c>
      <c r="C6424">
        <f>'2020 Load Shapes'!A6425</f>
        <v>6418</v>
      </c>
      <c r="D6424">
        <f>'2020 Load Shapes'!B6425</f>
        <v>0</v>
      </c>
      <c r="E6424">
        <f>IF(B6424=0,VLOOKUP(DataSet!A6424+1,'Vehicle Availability'!$B$7:$D$30,2),VLOOKUP(DataSet!A6424+1,'Vehicle Availability'!$B$7:$D$30,3))</f>
        <v>0</v>
      </c>
      <c r="F6424">
        <f>'2020 Load Shapes'!C6425</f>
        <v>0</v>
      </c>
      <c r="G6424">
        <f>IF(B6424=0,VLOOKUP(DataSet!A6424+1,'Vehicle Availability'!$B$39:$D$62,2),VLOOKUP(DataSet!A6424+1,'Vehicle Availability'!$B$39:$D$62,3))</f>
        <v>0</v>
      </c>
      <c r="H6424">
        <f t="shared" si="100"/>
        <v>0</v>
      </c>
      <c r="I6424" s="105">
        <f>'Marginal Energy Prices'!C6422/1000</f>
        <v>6.5345823811791048E-2</v>
      </c>
    </row>
    <row r="6425" spans="1:9" x14ac:dyDescent="0.25">
      <c r="A6425">
        <f>HourMap!F6422</f>
        <v>11</v>
      </c>
      <c r="B6425">
        <f>HourMap!H6422</f>
        <v>0</v>
      </c>
      <c r="C6425">
        <f>'2020 Load Shapes'!A6426</f>
        <v>6419</v>
      </c>
      <c r="D6425">
        <f>'2020 Load Shapes'!B6426</f>
        <v>0</v>
      </c>
      <c r="E6425">
        <f>IF(B6425=0,VLOOKUP(DataSet!A6425+1,'Vehicle Availability'!$B$7:$D$30,2),VLOOKUP(DataSet!A6425+1,'Vehicle Availability'!$B$7:$D$30,3))</f>
        <v>0</v>
      </c>
      <c r="F6425">
        <f>'2020 Load Shapes'!C6426</f>
        <v>0</v>
      </c>
      <c r="G6425">
        <f>IF(B6425=0,VLOOKUP(DataSet!A6425+1,'Vehicle Availability'!$B$39:$D$62,2),VLOOKUP(DataSet!A6425+1,'Vehicle Availability'!$B$39:$D$62,3))</f>
        <v>0</v>
      </c>
      <c r="H6425">
        <f t="shared" si="100"/>
        <v>0</v>
      </c>
      <c r="I6425" s="105">
        <f>'Marginal Energy Prices'!C6423/1000</f>
        <v>6.9379095941138197E-2</v>
      </c>
    </row>
    <row r="6426" spans="1:9" x14ac:dyDescent="0.25">
      <c r="A6426">
        <f>HourMap!F6423</f>
        <v>12</v>
      </c>
      <c r="B6426">
        <f>HourMap!H6423</f>
        <v>0</v>
      </c>
      <c r="C6426">
        <f>'2020 Load Shapes'!A6427</f>
        <v>6420</v>
      </c>
      <c r="D6426">
        <f>'2020 Load Shapes'!B6427</f>
        <v>0</v>
      </c>
      <c r="E6426">
        <f>IF(B6426=0,VLOOKUP(DataSet!A6426+1,'Vehicle Availability'!$B$7:$D$30,2),VLOOKUP(DataSet!A6426+1,'Vehicle Availability'!$B$7:$D$30,3))</f>
        <v>0</v>
      </c>
      <c r="F6426">
        <f>'2020 Load Shapes'!C6427</f>
        <v>0</v>
      </c>
      <c r="G6426">
        <f>IF(B6426=0,VLOOKUP(DataSet!A6426+1,'Vehicle Availability'!$B$39:$D$62,2),VLOOKUP(DataSet!A6426+1,'Vehicle Availability'!$B$39:$D$62,3))</f>
        <v>0</v>
      </c>
      <c r="H6426">
        <f t="shared" si="100"/>
        <v>0</v>
      </c>
      <c r="I6426" s="105">
        <f>'Marginal Energy Prices'!C6424/1000</f>
        <v>7.4342782908654814E-2</v>
      </c>
    </row>
    <row r="6427" spans="1:9" x14ac:dyDescent="0.25">
      <c r="A6427">
        <f>HourMap!F6424</f>
        <v>13</v>
      </c>
      <c r="B6427">
        <f>HourMap!H6424</f>
        <v>0</v>
      </c>
      <c r="C6427">
        <f>'2020 Load Shapes'!A6428</f>
        <v>6421</v>
      </c>
      <c r="D6427">
        <f>'2020 Load Shapes'!B6428</f>
        <v>0</v>
      </c>
      <c r="E6427">
        <f>IF(B6427=0,VLOOKUP(DataSet!A6427+1,'Vehicle Availability'!$B$7:$D$30,2),VLOOKUP(DataSet!A6427+1,'Vehicle Availability'!$B$7:$D$30,3))</f>
        <v>0</v>
      </c>
      <c r="F6427">
        <f>'2020 Load Shapes'!C6428</f>
        <v>0</v>
      </c>
      <c r="G6427">
        <f>IF(B6427=0,VLOOKUP(DataSet!A6427+1,'Vehicle Availability'!$B$39:$D$62,2),VLOOKUP(DataSet!A6427+1,'Vehicle Availability'!$B$39:$D$62,3))</f>
        <v>0</v>
      </c>
      <c r="H6427">
        <f t="shared" si="100"/>
        <v>0</v>
      </c>
      <c r="I6427" s="105">
        <f>'Marginal Energy Prices'!C6425/1000</f>
        <v>7.4596618094052242E-2</v>
      </c>
    </row>
    <row r="6428" spans="1:9" x14ac:dyDescent="0.25">
      <c r="A6428">
        <f>HourMap!F6425</f>
        <v>14</v>
      </c>
      <c r="B6428">
        <f>HourMap!H6425</f>
        <v>0</v>
      </c>
      <c r="C6428">
        <f>'2020 Load Shapes'!A6429</f>
        <v>6422</v>
      </c>
      <c r="D6428">
        <f>'2020 Load Shapes'!B6429</f>
        <v>0</v>
      </c>
      <c r="E6428">
        <f>IF(B6428=0,VLOOKUP(DataSet!A6428+1,'Vehicle Availability'!$B$7:$D$30,2),VLOOKUP(DataSet!A6428+1,'Vehicle Availability'!$B$7:$D$30,3))</f>
        <v>0</v>
      </c>
      <c r="F6428">
        <f>'2020 Load Shapes'!C6429</f>
        <v>0</v>
      </c>
      <c r="G6428">
        <f>IF(B6428=0,VLOOKUP(DataSet!A6428+1,'Vehicle Availability'!$B$39:$D$62,2),VLOOKUP(DataSet!A6428+1,'Vehicle Availability'!$B$39:$D$62,3))</f>
        <v>0</v>
      </c>
      <c r="H6428">
        <f t="shared" si="100"/>
        <v>0</v>
      </c>
      <c r="I6428" s="105">
        <f>'Marginal Energy Prices'!C6426/1000</f>
        <v>7.9138305401067116E-2</v>
      </c>
    </row>
    <row r="6429" spans="1:9" x14ac:dyDescent="0.25">
      <c r="A6429">
        <f>HourMap!F6426</f>
        <v>15</v>
      </c>
      <c r="B6429">
        <f>HourMap!H6426</f>
        <v>0</v>
      </c>
      <c r="C6429">
        <f>'2020 Load Shapes'!A6430</f>
        <v>6423</v>
      </c>
      <c r="D6429">
        <f>'2020 Load Shapes'!B6430</f>
        <v>0</v>
      </c>
      <c r="E6429">
        <f>IF(B6429=0,VLOOKUP(DataSet!A6429+1,'Vehicle Availability'!$B$7:$D$30,2),VLOOKUP(DataSet!A6429+1,'Vehicle Availability'!$B$7:$D$30,3))</f>
        <v>0</v>
      </c>
      <c r="F6429">
        <f>'2020 Load Shapes'!C6430</f>
        <v>0</v>
      </c>
      <c r="G6429">
        <f>IF(B6429=0,VLOOKUP(DataSet!A6429+1,'Vehicle Availability'!$B$39:$D$62,2),VLOOKUP(DataSet!A6429+1,'Vehicle Availability'!$B$39:$D$62,3))</f>
        <v>0</v>
      </c>
      <c r="H6429">
        <f t="shared" si="100"/>
        <v>0</v>
      </c>
      <c r="I6429" s="105">
        <f>'Marginal Energy Prices'!C6427/1000</f>
        <v>8.611325134648562E-2</v>
      </c>
    </row>
    <row r="6430" spans="1:9" x14ac:dyDescent="0.25">
      <c r="A6430">
        <f>HourMap!F6427</f>
        <v>16</v>
      </c>
      <c r="B6430">
        <f>HourMap!H6427</f>
        <v>0</v>
      </c>
      <c r="C6430">
        <f>'2020 Load Shapes'!A6431</f>
        <v>6424</v>
      </c>
      <c r="D6430">
        <f>'2020 Load Shapes'!B6431</f>
        <v>0</v>
      </c>
      <c r="E6430">
        <f>IF(B6430=0,VLOOKUP(DataSet!A6430+1,'Vehicle Availability'!$B$7:$D$30,2),VLOOKUP(DataSet!A6430+1,'Vehicle Availability'!$B$7:$D$30,3))</f>
        <v>0</v>
      </c>
      <c r="F6430">
        <f>'2020 Load Shapes'!C6431</f>
        <v>0</v>
      </c>
      <c r="G6430">
        <f>IF(B6430=0,VLOOKUP(DataSet!A6430+1,'Vehicle Availability'!$B$39:$D$62,2),VLOOKUP(DataSet!A6430+1,'Vehicle Availability'!$B$39:$D$62,3))</f>
        <v>0</v>
      </c>
      <c r="H6430">
        <f t="shared" si="100"/>
        <v>0</v>
      </c>
      <c r="I6430" s="105">
        <f>'Marginal Energy Prices'!C6428/1000</f>
        <v>9.921293247620952E-2</v>
      </c>
    </row>
    <row r="6431" spans="1:9" x14ac:dyDescent="0.25">
      <c r="A6431">
        <f>HourMap!F6428</f>
        <v>17</v>
      </c>
      <c r="B6431">
        <f>HourMap!H6428</f>
        <v>0</v>
      </c>
      <c r="C6431">
        <f>'2020 Load Shapes'!A6432</f>
        <v>6425</v>
      </c>
      <c r="D6431">
        <f>'2020 Load Shapes'!B6432</f>
        <v>0</v>
      </c>
      <c r="E6431">
        <f>IF(B6431=0,VLOOKUP(DataSet!A6431+1,'Vehicle Availability'!$B$7:$D$30,2),VLOOKUP(DataSet!A6431+1,'Vehicle Availability'!$B$7:$D$30,3))</f>
        <v>1</v>
      </c>
      <c r="F6431">
        <f>'2020 Load Shapes'!C6432</f>
        <v>0</v>
      </c>
      <c r="G6431">
        <f>IF(B6431=0,VLOOKUP(DataSet!A6431+1,'Vehicle Availability'!$B$39:$D$62,2),VLOOKUP(DataSet!A6431+1,'Vehicle Availability'!$B$39:$D$62,3))</f>
        <v>1</v>
      </c>
      <c r="H6431">
        <f t="shared" si="100"/>
        <v>0</v>
      </c>
      <c r="I6431" s="105">
        <f>'Marginal Energy Prices'!C6429/1000</f>
        <v>0.10390382957686418</v>
      </c>
    </row>
    <row r="6432" spans="1:9" x14ac:dyDescent="0.25">
      <c r="A6432">
        <f>HourMap!F6429</f>
        <v>18</v>
      </c>
      <c r="B6432">
        <f>HourMap!H6429</f>
        <v>0</v>
      </c>
      <c r="C6432">
        <f>'2020 Load Shapes'!A6433</f>
        <v>6426</v>
      </c>
      <c r="D6432">
        <f>'2020 Load Shapes'!B6433</f>
        <v>0</v>
      </c>
      <c r="E6432">
        <f>IF(B6432=0,VLOOKUP(DataSet!A6432+1,'Vehicle Availability'!$B$7:$D$30,2),VLOOKUP(DataSet!A6432+1,'Vehicle Availability'!$B$7:$D$30,3))</f>
        <v>1</v>
      </c>
      <c r="F6432">
        <f>'2020 Load Shapes'!C6433</f>
        <v>0</v>
      </c>
      <c r="G6432">
        <f>IF(B6432=0,VLOOKUP(DataSet!A6432+1,'Vehicle Availability'!$B$39:$D$62,2),VLOOKUP(DataSet!A6432+1,'Vehicle Availability'!$B$39:$D$62,3))</f>
        <v>1</v>
      </c>
      <c r="H6432">
        <f t="shared" si="100"/>
        <v>0</v>
      </c>
      <c r="I6432" s="105">
        <f>'Marginal Energy Prices'!C6430/1000</f>
        <v>0.10235585981287618</v>
      </c>
    </row>
    <row r="6433" spans="1:9" x14ac:dyDescent="0.25">
      <c r="A6433">
        <f>HourMap!F6430</f>
        <v>19</v>
      </c>
      <c r="B6433">
        <f>HourMap!H6430</f>
        <v>0</v>
      </c>
      <c r="C6433">
        <f>'2020 Load Shapes'!A6434</f>
        <v>6427</v>
      </c>
      <c r="D6433">
        <f>'2020 Load Shapes'!B6434</f>
        <v>0</v>
      </c>
      <c r="E6433">
        <f>IF(B6433=0,VLOOKUP(DataSet!A6433+1,'Vehicle Availability'!$B$7:$D$30,2),VLOOKUP(DataSet!A6433+1,'Vehicle Availability'!$B$7:$D$30,3))</f>
        <v>1</v>
      </c>
      <c r="F6433">
        <f>'2020 Load Shapes'!C6434</f>
        <v>0</v>
      </c>
      <c r="G6433">
        <f>IF(B6433=0,VLOOKUP(DataSet!A6433+1,'Vehicle Availability'!$B$39:$D$62,2),VLOOKUP(DataSet!A6433+1,'Vehicle Availability'!$B$39:$D$62,3))</f>
        <v>1</v>
      </c>
      <c r="H6433">
        <f t="shared" si="100"/>
        <v>0</v>
      </c>
      <c r="I6433" s="105">
        <f>'Marginal Energy Prices'!C6431/1000</f>
        <v>9.6274122250325569E-2</v>
      </c>
    </row>
    <row r="6434" spans="1:9" x14ac:dyDescent="0.25">
      <c r="A6434">
        <f>HourMap!F6431</f>
        <v>20</v>
      </c>
      <c r="B6434">
        <f>HourMap!H6431</f>
        <v>0</v>
      </c>
      <c r="C6434">
        <f>'2020 Load Shapes'!A6435</f>
        <v>6428</v>
      </c>
      <c r="D6434">
        <f>'2020 Load Shapes'!B6435</f>
        <v>0</v>
      </c>
      <c r="E6434">
        <f>IF(B6434=0,VLOOKUP(DataSet!A6434+1,'Vehicle Availability'!$B$7:$D$30,2),VLOOKUP(DataSet!A6434+1,'Vehicle Availability'!$B$7:$D$30,3))</f>
        <v>1</v>
      </c>
      <c r="F6434">
        <f>'2020 Load Shapes'!C6435</f>
        <v>0</v>
      </c>
      <c r="G6434">
        <f>IF(B6434=0,VLOOKUP(DataSet!A6434+1,'Vehicle Availability'!$B$39:$D$62,2),VLOOKUP(DataSet!A6434+1,'Vehicle Availability'!$B$39:$D$62,3))</f>
        <v>1</v>
      </c>
      <c r="H6434">
        <f t="shared" si="100"/>
        <v>0</v>
      </c>
      <c r="I6434" s="105">
        <f>'Marginal Energy Prices'!C6432/1000</f>
        <v>8.1355176397984397E-2</v>
      </c>
    </row>
    <row r="6435" spans="1:9" x14ac:dyDescent="0.25">
      <c r="A6435">
        <f>HourMap!F6432</f>
        <v>21</v>
      </c>
      <c r="B6435">
        <f>HourMap!H6432</f>
        <v>0</v>
      </c>
      <c r="C6435">
        <f>'2020 Load Shapes'!A6436</f>
        <v>6429</v>
      </c>
      <c r="D6435">
        <f>'2020 Load Shapes'!B6436</f>
        <v>0</v>
      </c>
      <c r="E6435">
        <f>IF(B6435=0,VLOOKUP(DataSet!A6435+1,'Vehicle Availability'!$B$7:$D$30,2),VLOOKUP(DataSet!A6435+1,'Vehicle Availability'!$B$7:$D$30,3))</f>
        <v>1</v>
      </c>
      <c r="F6435">
        <f>'2020 Load Shapes'!C6436</f>
        <v>0</v>
      </c>
      <c r="G6435">
        <f>IF(B6435=0,VLOOKUP(DataSet!A6435+1,'Vehicle Availability'!$B$39:$D$62,2),VLOOKUP(DataSet!A6435+1,'Vehicle Availability'!$B$39:$D$62,3))</f>
        <v>1</v>
      </c>
      <c r="H6435">
        <f t="shared" si="100"/>
        <v>0</v>
      </c>
      <c r="I6435" s="105">
        <f>'Marginal Energy Prices'!C6433/1000</f>
        <v>6.9281421235158652E-2</v>
      </c>
    </row>
    <row r="6436" spans="1:9" x14ac:dyDescent="0.25">
      <c r="A6436">
        <f>HourMap!F6433</f>
        <v>22</v>
      </c>
      <c r="B6436">
        <f>HourMap!H6433</f>
        <v>0</v>
      </c>
      <c r="C6436">
        <f>'2020 Load Shapes'!A6437</f>
        <v>6430</v>
      </c>
      <c r="D6436">
        <f>'2020 Load Shapes'!B6437</f>
        <v>0</v>
      </c>
      <c r="E6436">
        <f>IF(B6436=0,VLOOKUP(DataSet!A6436+1,'Vehicle Availability'!$B$7:$D$30,2),VLOOKUP(DataSet!A6436+1,'Vehicle Availability'!$B$7:$D$30,3))</f>
        <v>1</v>
      </c>
      <c r="F6436">
        <f>'2020 Load Shapes'!C6437</f>
        <v>0</v>
      </c>
      <c r="G6436">
        <f>IF(B6436=0,VLOOKUP(DataSet!A6436+1,'Vehicle Availability'!$B$39:$D$62,2),VLOOKUP(DataSet!A6436+1,'Vehicle Availability'!$B$39:$D$62,3))</f>
        <v>1</v>
      </c>
      <c r="H6436">
        <f t="shared" si="100"/>
        <v>0</v>
      </c>
      <c r="I6436" s="105">
        <f>'Marginal Energy Prices'!C6434/1000</f>
        <v>6.6893262848712928E-2</v>
      </c>
    </row>
    <row r="6437" spans="1:9" x14ac:dyDescent="0.25">
      <c r="A6437">
        <f>HourMap!F6434</f>
        <v>23</v>
      </c>
      <c r="B6437">
        <f>HourMap!H6434</f>
        <v>0</v>
      </c>
      <c r="C6437">
        <f>'2020 Load Shapes'!A6438</f>
        <v>6431</v>
      </c>
      <c r="D6437">
        <f>'2020 Load Shapes'!B6438</f>
        <v>0</v>
      </c>
      <c r="E6437">
        <f>IF(B6437=0,VLOOKUP(DataSet!A6437+1,'Vehicle Availability'!$B$7:$D$30,2),VLOOKUP(DataSet!A6437+1,'Vehicle Availability'!$B$7:$D$30,3))</f>
        <v>1</v>
      </c>
      <c r="F6437">
        <f>'2020 Load Shapes'!C6438</f>
        <v>0</v>
      </c>
      <c r="G6437">
        <f>IF(B6437=0,VLOOKUP(DataSet!A6437+1,'Vehicle Availability'!$B$39:$D$62,2),VLOOKUP(DataSet!A6437+1,'Vehicle Availability'!$B$39:$D$62,3))</f>
        <v>1</v>
      </c>
      <c r="H6437">
        <f t="shared" si="100"/>
        <v>0</v>
      </c>
      <c r="I6437" s="105">
        <f>'Marginal Energy Prices'!C6435/1000</f>
        <v>6.5815357187730128E-2</v>
      </c>
    </row>
    <row r="6438" spans="1:9" x14ac:dyDescent="0.25">
      <c r="A6438">
        <f>HourMap!F6435</f>
        <v>0</v>
      </c>
      <c r="B6438">
        <f>HourMap!H6435</f>
        <v>1</v>
      </c>
      <c r="C6438">
        <f>'2020 Load Shapes'!A6439</f>
        <v>6432</v>
      </c>
      <c r="D6438">
        <f>'2020 Load Shapes'!B6439</f>
        <v>0</v>
      </c>
      <c r="E6438">
        <f>IF(B6438=0,VLOOKUP(DataSet!A6438+1,'Vehicle Availability'!$B$7:$D$30,2),VLOOKUP(DataSet!A6438+1,'Vehicle Availability'!$B$7:$D$30,3))</f>
        <v>1</v>
      </c>
      <c r="F6438">
        <f>'2020 Load Shapes'!C6439</f>
        <v>0</v>
      </c>
      <c r="G6438">
        <f>IF(B6438=0,VLOOKUP(DataSet!A6438+1,'Vehicle Availability'!$B$39:$D$62,2),VLOOKUP(DataSet!A6438+1,'Vehicle Availability'!$B$39:$D$62,3))</f>
        <v>1</v>
      </c>
      <c r="H6438">
        <f t="shared" si="100"/>
        <v>1</v>
      </c>
      <c r="I6438" s="105">
        <f>'Marginal Energy Prices'!C6436/1000</f>
        <v>6.2835461305455448E-2</v>
      </c>
    </row>
    <row r="6439" spans="1:9" x14ac:dyDescent="0.25">
      <c r="A6439">
        <f>HourMap!F6436</f>
        <v>1</v>
      </c>
      <c r="B6439">
        <f>HourMap!H6436</f>
        <v>1</v>
      </c>
      <c r="C6439">
        <f>'2020 Load Shapes'!A6440</f>
        <v>6433</v>
      </c>
      <c r="D6439">
        <f>'2020 Load Shapes'!B6440</f>
        <v>0</v>
      </c>
      <c r="E6439">
        <f>IF(B6439=0,VLOOKUP(DataSet!A6439+1,'Vehicle Availability'!$B$7:$D$30,2),VLOOKUP(DataSet!A6439+1,'Vehicle Availability'!$B$7:$D$30,3))</f>
        <v>1</v>
      </c>
      <c r="F6439">
        <f>'2020 Load Shapes'!C6440</f>
        <v>0</v>
      </c>
      <c r="G6439">
        <f>IF(B6439=0,VLOOKUP(DataSet!A6439+1,'Vehicle Availability'!$B$39:$D$62,2),VLOOKUP(DataSet!A6439+1,'Vehicle Availability'!$B$39:$D$62,3))</f>
        <v>1</v>
      </c>
      <c r="H6439">
        <f t="shared" si="100"/>
        <v>1</v>
      </c>
      <c r="I6439" s="105">
        <f>'Marginal Energy Prices'!C6437/1000</f>
        <v>5.7252653941940679E-2</v>
      </c>
    </row>
    <row r="6440" spans="1:9" x14ac:dyDescent="0.25">
      <c r="A6440">
        <f>HourMap!F6437</f>
        <v>2</v>
      </c>
      <c r="B6440">
        <f>HourMap!H6437</f>
        <v>1</v>
      </c>
      <c r="C6440">
        <f>'2020 Load Shapes'!A6441</f>
        <v>6434</v>
      </c>
      <c r="D6440">
        <f>'2020 Load Shapes'!B6441</f>
        <v>0</v>
      </c>
      <c r="E6440">
        <f>IF(B6440=0,VLOOKUP(DataSet!A6440+1,'Vehicle Availability'!$B$7:$D$30,2),VLOOKUP(DataSet!A6440+1,'Vehicle Availability'!$B$7:$D$30,3))</f>
        <v>1</v>
      </c>
      <c r="F6440">
        <f>'2020 Load Shapes'!C6441</f>
        <v>0</v>
      </c>
      <c r="G6440">
        <f>IF(B6440=0,VLOOKUP(DataSet!A6440+1,'Vehicle Availability'!$B$39:$D$62,2),VLOOKUP(DataSet!A6440+1,'Vehicle Availability'!$B$39:$D$62,3))</f>
        <v>1</v>
      </c>
      <c r="H6440">
        <f t="shared" si="100"/>
        <v>1</v>
      </c>
      <c r="I6440" s="105">
        <f>'Marginal Energy Prices'!C6438/1000</f>
        <v>5.5643201359162571E-2</v>
      </c>
    </row>
    <row r="6441" spans="1:9" x14ac:dyDescent="0.25">
      <c r="A6441">
        <f>HourMap!F6438</f>
        <v>3</v>
      </c>
      <c r="B6441">
        <f>HourMap!H6438</f>
        <v>1</v>
      </c>
      <c r="C6441">
        <f>'2020 Load Shapes'!A6442</f>
        <v>6435</v>
      </c>
      <c r="D6441">
        <f>'2020 Load Shapes'!B6442</f>
        <v>0.69894736842105176</v>
      </c>
      <c r="E6441">
        <f>IF(B6441=0,VLOOKUP(DataSet!A6441+1,'Vehicle Availability'!$B$7:$D$30,2),VLOOKUP(DataSet!A6441+1,'Vehicle Availability'!$B$7:$D$30,3))</f>
        <v>1</v>
      </c>
      <c r="F6441">
        <f>'2020 Load Shapes'!C6442</f>
        <v>3.3</v>
      </c>
      <c r="G6441">
        <f>IF(B6441=0,VLOOKUP(DataSet!A6441+1,'Vehicle Availability'!$B$39:$D$62,2),VLOOKUP(DataSet!A6441+1,'Vehicle Availability'!$B$39:$D$62,3))</f>
        <v>1</v>
      </c>
      <c r="H6441">
        <f t="shared" si="100"/>
        <v>1</v>
      </c>
      <c r="I6441" s="105">
        <f>'Marginal Energy Prices'!C6439/1000</f>
        <v>5.2868063434550382E-2</v>
      </c>
    </row>
    <row r="6442" spans="1:9" x14ac:dyDescent="0.25">
      <c r="A6442">
        <f>HourMap!F6439</f>
        <v>4</v>
      </c>
      <c r="B6442">
        <f>HourMap!H6439</f>
        <v>1</v>
      </c>
      <c r="C6442">
        <f>'2020 Load Shapes'!A6443</f>
        <v>6436</v>
      </c>
      <c r="D6442">
        <f>'2020 Load Shapes'!B6443</f>
        <v>0</v>
      </c>
      <c r="E6442">
        <f>IF(B6442=0,VLOOKUP(DataSet!A6442+1,'Vehicle Availability'!$B$7:$D$30,2),VLOOKUP(DataSet!A6442+1,'Vehicle Availability'!$B$7:$D$30,3))</f>
        <v>1</v>
      </c>
      <c r="F6442">
        <f>'2020 Load Shapes'!C6443</f>
        <v>3.1536842105263192</v>
      </c>
      <c r="G6442">
        <f>IF(B6442=0,VLOOKUP(DataSet!A6442+1,'Vehicle Availability'!$B$39:$D$62,2),VLOOKUP(DataSet!A6442+1,'Vehicle Availability'!$B$39:$D$62,3))</f>
        <v>1</v>
      </c>
      <c r="H6442">
        <f t="shared" si="100"/>
        <v>1</v>
      </c>
      <c r="I6442" s="105">
        <f>'Marginal Energy Prices'!C6440/1000</f>
        <v>5.4182750606700948E-2</v>
      </c>
    </row>
    <row r="6443" spans="1:9" x14ac:dyDescent="0.25">
      <c r="A6443">
        <f>HourMap!F6440</f>
        <v>5</v>
      </c>
      <c r="B6443">
        <f>HourMap!H6440</f>
        <v>1</v>
      </c>
      <c r="C6443">
        <f>'2020 Load Shapes'!A6444</f>
        <v>6437</v>
      </c>
      <c r="D6443">
        <f>'2020 Load Shapes'!B6444</f>
        <v>0</v>
      </c>
      <c r="E6443">
        <f>IF(B6443=0,VLOOKUP(DataSet!A6443+1,'Vehicle Availability'!$B$7:$D$30,2),VLOOKUP(DataSet!A6443+1,'Vehicle Availability'!$B$7:$D$30,3))</f>
        <v>1</v>
      </c>
      <c r="F6443">
        <f>'2020 Load Shapes'!C6444</f>
        <v>0</v>
      </c>
      <c r="G6443">
        <f>IF(B6443=0,VLOOKUP(DataSet!A6443+1,'Vehicle Availability'!$B$39:$D$62,2),VLOOKUP(DataSet!A6443+1,'Vehicle Availability'!$B$39:$D$62,3))</f>
        <v>1</v>
      </c>
      <c r="H6443">
        <f t="shared" si="100"/>
        <v>1</v>
      </c>
      <c r="I6443" s="105">
        <f>'Marginal Energy Prices'!C6441/1000</f>
        <v>5.8321446623010427E-2</v>
      </c>
    </row>
    <row r="6444" spans="1:9" x14ac:dyDescent="0.25">
      <c r="A6444">
        <f>HourMap!F6441</f>
        <v>6</v>
      </c>
      <c r="B6444">
        <f>HourMap!H6441</f>
        <v>1</v>
      </c>
      <c r="C6444">
        <f>'2020 Load Shapes'!A6445</f>
        <v>6438</v>
      </c>
      <c r="D6444">
        <f>'2020 Load Shapes'!B6445</f>
        <v>0</v>
      </c>
      <c r="E6444">
        <f>IF(B6444=0,VLOOKUP(DataSet!A6444+1,'Vehicle Availability'!$B$7:$D$30,2),VLOOKUP(DataSet!A6444+1,'Vehicle Availability'!$B$7:$D$30,3))</f>
        <v>1</v>
      </c>
      <c r="F6444">
        <f>'2020 Load Shapes'!C6445</f>
        <v>0</v>
      </c>
      <c r="G6444">
        <f>IF(B6444=0,VLOOKUP(DataSet!A6444+1,'Vehicle Availability'!$B$39:$D$62,2),VLOOKUP(DataSet!A6444+1,'Vehicle Availability'!$B$39:$D$62,3))</f>
        <v>1</v>
      </c>
      <c r="H6444">
        <f t="shared" si="100"/>
        <v>1</v>
      </c>
      <c r="I6444" s="105">
        <f>'Marginal Energy Prices'!C6442/1000</f>
        <v>5.9401336353389809E-2</v>
      </c>
    </row>
    <row r="6445" spans="1:9" x14ac:dyDescent="0.25">
      <c r="A6445">
        <f>HourMap!F6442</f>
        <v>7</v>
      </c>
      <c r="B6445">
        <f>HourMap!H6442</f>
        <v>1</v>
      </c>
      <c r="C6445">
        <f>'2020 Load Shapes'!A6446</f>
        <v>6439</v>
      </c>
      <c r="D6445">
        <f>'2020 Load Shapes'!B6446</f>
        <v>0</v>
      </c>
      <c r="E6445">
        <f>IF(B6445=0,VLOOKUP(DataSet!A6445+1,'Vehicle Availability'!$B$7:$D$30,2),VLOOKUP(DataSet!A6445+1,'Vehicle Availability'!$B$7:$D$30,3))</f>
        <v>0</v>
      </c>
      <c r="F6445">
        <f>'2020 Load Shapes'!C6446</f>
        <v>0</v>
      </c>
      <c r="G6445">
        <f>IF(B6445=0,VLOOKUP(DataSet!A6445+1,'Vehicle Availability'!$B$39:$D$62,2),VLOOKUP(DataSet!A6445+1,'Vehicle Availability'!$B$39:$D$62,3))</f>
        <v>1</v>
      </c>
      <c r="H6445">
        <f t="shared" si="100"/>
        <v>1</v>
      </c>
      <c r="I6445" s="105">
        <f>'Marginal Energy Prices'!C6443/1000</f>
        <v>5.6871070426121335E-2</v>
      </c>
    </row>
    <row r="6446" spans="1:9" x14ac:dyDescent="0.25">
      <c r="A6446">
        <f>HourMap!F6443</f>
        <v>8</v>
      </c>
      <c r="B6446">
        <f>HourMap!H6443</f>
        <v>1</v>
      </c>
      <c r="C6446">
        <f>'2020 Load Shapes'!A6447</f>
        <v>6440</v>
      </c>
      <c r="D6446">
        <f>'2020 Load Shapes'!B6447</f>
        <v>6.6</v>
      </c>
      <c r="E6446">
        <f>IF(B6446=0,VLOOKUP(DataSet!A6446+1,'Vehicle Availability'!$B$7:$D$30,2),VLOOKUP(DataSet!A6446+1,'Vehicle Availability'!$B$7:$D$30,3))</f>
        <v>1</v>
      </c>
      <c r="F6446">
        <f>'2020 Load Shapes'!C6447</f>
        <v>3.3</v>
      </c>
      <c r="G6446">
        <f>IF(B6446=0,VLOOKUP(DataSet!A6446+1,'Vehicle Availability'!$B$39:$D$62,2),VLOOKUP(DataSet!A6446+1,'Vehicle Availability'!$B$39:$D$62,3))</f>
        <v>1</v>
      </c>
      <c r="H6446">
        <f t="shared" si="100"/>
        <v>1</v>
      </c>
      <c r="I6446" s="105">
        <f>'Marginal Energy Prices'!C6444/1000</f>
        <v>5.2420401827586692E-2</v>
      </c>
    </row>
    <row r="6447" spans="1:9" x14ac:dyDescent="0.25">
      <c r="A6447">
        <f>HourMap!F6444</f>
        <v>9</v>
      </c>
      <c r="B6447">
        <f>HourMap!H6444</f>
        <v>1</v>
      </c>
      <c r="C6447">
        <f>'2020 Load Shapes'!A6448</f>
        <v>6441</v>
      </c>
      <c r="D6447">
        <f>'2020 Load Shapes'!B6448</f>
        <v>0</v>
      </c>
      <c r="E6447">
        <f>IF(B6447=0,VLOOKUP(DataSet!A6447+1,'Vehicle Availability'!$B$7:$D$30,2),VLOOKUP(DataSet!A6447+1,'Vehicle Availability'!$B$7:$D$30,3))</f>
        <v>1</v>
      </c>
      <c r="F6447">
        <f>'2020 Load Shapes'!C6448</f>
        <v>0</v>
      </c>
      <c r="G6447">
        <f>IF(B6447=0,VLOOKUP(DataSet!A6447+1,'Vehicle Availability'!$B$39:$D$62,2),VLOOKUP(DataSet!A6447+1,'Vehicle Availability'!$B$39:$D$62,3))</f>
        <v>1</v>
      </c>
      <c r="H6447">
        <f t="shared" si="100"/>
        <v>1</v>
      </c>
      <c r="I6447" s="105">
        <f>'Marginal Energy Prices'!C6445/1000</f>
        <v>5.4367859982830002E-2</v>
      </c>
    </row>
    <row r="6448" spans="1:9" x14ac:dyDescent="0.25">
      <c r="A6448">
        <f>HourMap!F6445</f>
        <v>10</v>
      </c>
      <c r="B6448">
        <f>HourMap!H6445</f>
        <v>1</v>
      </c>
      <c r="C6448">
        <f>'2020 Load Shapes'!A6449</f>
        <v>6442</v>
      </c>
      <c r="D6448">
        <f>'2020 Load Shapes'!B6449</f>
        <v>0</v>
      </c>
      <c r="E6448">
        <f>IF(B6448=0,VLOOKUP(DataSet!A6448+1,'Vehicle Availability'!$B$7:$D$30,2),VLOOKUP(DataSet!A6448+1,'Vehicle Availability'!$B$7:$D$30,3))</f>
        <v>1</v>
      </c>
      <c r="F6448">
        <f>'2020 Load Shapes'!C6449</f>
        <v>0</v>
      </c>
      <c r="G6448">
        <f>IF(B6448=0,VLOOKUP(DataSet!A6448+1,'Vehicle Availability'!$B$39:$D$62,2),VLOOKUP(DataSet!A6448+1,'Vehicle Availability'!$B$39:$D$62,3))</f>
        <v>1</v>
      </c>
      <c r="H6448">
        <f t="shared" si="100"/>
        <v>1</v>
      </c>
      <c r="I6448" s="105">
        <f>'Marginal Energy Prices'!C6446/1000</f>
        <v>6.0773965094934781E-2</v>
      </c>
    </row>
    <row r="6449" spans="1:9" x14ac:dyDescent="0.25">
      <c r="A6449">
        <f>HourMap!F6446</f>
        <v>11</v>
      </c>
      <c r="B6449">
        <f>HourMap!H6446</f>
        <v>1</v>
      </c>
      <c r="C6449">
        <f>'2020 Load Shapes'!A6450</f>
        <v>6443</v>
      </c>
      <c r="D6449">
        <f>'2020 Load Shapes'!B6450</f>
        <v>0</v>
      </c>
      <c r="E6449">
        <f>IF(B6449=0,VLOOKUP(DataSet!A6449+1,'Vehicle Availability'!$B$7:$D$30,2),VLOOKUP(DataSet!A6449+1,'Vehicle Availability'!$B$7:$D$30,3))</f>
        <v>1</v>
      </c>
      <c r="F6449">
        <f>'2020 Load Shapes'!C6450</f>
        <v>0</v>
      </c>
      <c r="G6449">
        <f>IF(B6449=0,VLOOKUP(DataSet!A6449+1,'Vehicle Availability'!$B$39:$D$62,2),VLOOKUP(DataSet!A6449+1,'Vehicle Availability'!$B$39:$D$62,3))</f>
        <v>1</v>
      </c>
      <c r="H6449">
        <f t="shared" si="100"/>
        <v>1</v>
      </c>
      <c r="I6449" s="105">
        <f>'Marginal Energy Prices'!C6447/1000</f>
        <v>6.3739926954509127E-2</v>
      </c>
    </row>
    <row r="6450" spans="1:9" x14ac:dyDescent="0.25">
      <c r="A6450">
        <f>HourMap!F6447</f>
        <v>12</v>
      </c>
      <c r="B6450">
        <f>HourMap!H6447</f>
        <v>1</v>
      </c>
      <c r="C6450">
        <f>'2020 Load Shapes'!A6451</f>
        <v>6444</v>
      </c>
      <c r="D6450">
        <f>'2020 Load Shapes'!B6451</f>
        <v>0</v>
      </c>
      <c r="E6450">
        <f>IF(B6450=0,VLOOKUP(DataSet!A6450+1,'Vehicle Availability'!$B$7:$D$30,2),VLOOKUP(DataSet!A6450+1,'Vehicle Availability'!$B$7:$D$30,3))</f>
        <v>1</v>
      </c>
      <c r="F6450">
        <f>'2020 Load Shapes'!C6451</f>
        <v>0</v>
      </c>
      <c r="G6450">
        <f>IF(B6450=0,VLOOKUP(DataSet!A6450+1,'Vehicle Availability'!$B$39:$D$62,2),VLOOKUP(DataSet!A6450+1,'Vehicle Availability'!$B$39:$D$62,3))</f>
        <v>1</v>
      </c>
      <c r="H6450">
        <f t="shared" si="100"/>
        <v>1</v>
      </c>
      <c r="I6450" s="105">
        <f>'Marginal Energy Prices'!C6448/1000</f>
        <v>6.7982246111986333E-2</v>
      </c>
    </row>
    <row r="6451" spans="1:9" x14ac:dyDescent="0.25">
      <c r="A6451">
        <f>HourMap!F6448</f>
        <v>13</v>
      </c>
      <c r="B6451">
        <f>HourMap!H6448</f>
        <v>1</v>
      </c>
      <c r="C6451">
        <f>'2020 Load Shapes'!A6452</f>
        <v>6445</v>
      </c>
      <c r="D6451">
        <f>'2020 Load Shapes'!B6452</f>
        <v>0</v>
      </c>
      <c r="E6451">
        <f>IF(B6451=0,VLOOKUP(DataSet!A6451+1,'Vehicle Availability'!$B$7:$D$30,2),VLOOKUP(DataSet!A6451+1,'Vehicle Availability'!$B$7:$D$30,3))</f>
        <v>1</v>
      </c>
      <c r="F6451">
        <f>'2020 Load Shapes'!C6452</f>
        <v>0</v>
      </c>
      <c r="G6451">
        <f>IF(B6451=0,VLOOKUP(DataSet!A6451+1,'Vehicle Availability'!$B$39:$D$62,2),VLOOKUP(DataSet!A6451+1,'Vehicle Availability'!$B$39:$D$62,3))</f>
        <v>1</v>
      </c>
      <c r="H6451">
        <f t="shared" si="100"/>
        <v>1</v>
      </c>
      <c r="I6451" s="105">
        <f>'Marginal Energy Prices'!C6449/1000</f>
        <v>7.0369431934966462E-2</v>
      </c>
    </row>
    <row r="6452" spans="1:9" x14ac:dyDescent="0.25">
      <c r="A6452">
        <f>HourMap!F6449</f>
        <v>14</v>
      </c>
      <c r="B6452">
        <f>HourMap!H6449</f>
        <v>1</v>
      </c>
      <c r="C6452">
        <f>'2020 Load Shapes'!A6453</f>
        <v>6446</v>
      </c>
      <c r="D6452">
        <f>'2020 Load Shapes'!B6453</f>
        <v>0</v>
      </c>
      <c r="E6452">
        <f>IF(B6452=0,VLOOKUP(DataSet!A6452+1,'Vehicle Availability'!$B$7:$D$30,2),VLOOKUP(DataSet!A6452+1,'Vehicle Availability'!$B$7:$D$30,3))</f>
        <v>1</v>
      </c>
      <c r="F6452">
        <f>'2020 Load Shapes'!C6453</f>
        <v>0</v>
      </c>
      <c r="G6452">
        <f>IF(B6452=0,VLOOKUP(DataSet!A6452+1,'Vehicle Availability'!$B$39:$D$62,2),VLOOKUP(DataSet!A6452+1,'Vehicle Availability'!$B$39:$D$62,3))</f>
        <v>1</v>
      </c>
      <c r="H6452">
        <f t="shared" si="100"/>
        <v>0</v>
      </c>
      <c r="I6452" s="105">
        <f>'Marginal Energy Prices'!C6450/1000</f>
        <v>7.4133473609951678E-2</v>
      </c>
    </row>
    <row r="6453" spans="1:9" x14ac:dyDescent="0.25">
      <c r="A6453">
        <f>HourMap!F6450</f>
        <v>15</v>
      </c>
      <c r="B6453">
        <f>HourMap!H6450</f>
        <v>1</v>
      </c>
      <c r="C6453">
        <f>'2020 Load Shapes'!A6454</f>
        <v>6447</v>
      </c>
      <c r="D6453">
        <f>'2020 Load Shapes'!B6454</f>
        <v>0</v>
      </c>
      <c r="E6453">
        <f>IF(B6453=0,VLOOKUP(DataSet!A6453+1,'Vehicle Availability'!$B$7:$D$30,2),VLOOKUP(DataSet!A6453+1,'Vehicle Availability'!$B$7:$D$30,3))</f>
        <v>1</v>
      </c>
      <c r="F6453">
        <f>'2020 Load Shapes'!C6454</f>
        <v>0</v>
      </c>
      <c r="G6453">
        <f>IF(B6453=0,VLOOKUP(DataSet!A6453+1,'Vehicle Availability'!$B$39:$D$62,2),VLOOKUP(DataSet!A6453+1,'Vehicle Availability'!$B$39:$D$62,3))</f>
        <v>1</v>
      </c>
      <c r="H6453">
        <f t="shared" si="100"/>
        <v>0</v>
      </c>
      <c r="I6453" s="105">
        <f>'Marginal Energy Prices'!C6451/1000</f>
        <v>7.6218408066735827E-2</v>
      </c>
    </row>
    <row r="6454" spans="1:9" x14ac:dyDescent="0.25">
      <c r="A6454">
        <f>HourMap!F6451</f>
        <v>16</v>
      </c>
      <c r="B6454">
        <f>HourMap!H6451</f>
        <v>1</v>
      </c>
      <c r="C6454">
        <f>'2020 Load Shapes'!A6455</f>
        <v>6448</v>
      </c>
      <c r="D6454">
        <f>'2020 Load Shapes'!B6455</f>
        <v>0</v>
      </c>
      <c r="E6454">
        <f>IF(B6454=0,VLOOKUP(DataSet!A6454+1,'Vehicle Availability'!$B$7:$D$30,2),VLOOKUP(DataSet!A6454+1,'Vehicle Availability'!$B$7:$D$30,3))</f>
        <v>1</v>
      </c>
      <c r="F6454">
        <f>'2020 Load Shapes'!C6455</f>
        <v>0</v>
      </c>
      <c r="G6454">
        <f>IF(B6454=0,VLOOKUP(DataSet!A6454+1,'Vehicle Availability'!$B$39:$D$62,2),VLOOKUP(DataSet!A6454+1,'Vehicle Availability'!$B$39:$D$62,3))</f>
        <v>1</v>
      </c>
      <c r="H6454">
        <f t="shared" si="100"/>
        <v>0</v>
      </c>
      <c r="I6454" s="105">
        <f>'Marginal Energy Prices'!C6452/1000</f>
        <v>8.4318040702737948E-2</v>
      </c>
    </row>
    <row r="6455" spans="1:9" x14ac:dyDescent="0.25">
      <c r="A6455">
        <f>HourMap!F6452</f>
        <v>17</v>
      </c>
      <c r="B6455">
        <f>HourMap!H6452</f>
        <v>1</v>
      </c>
      <c r="C6455">
        <f>'2020 Load Shapes'!A6456</f>
        <v>6449</v>
      </c>
      <c r="D6455">
        <f>'2020 Load Shapes'!B6456</f>
        <v>0</v>
      </c>
      <c r="E6455">
        <f>IF(B6455=0,VLOOKUP(DataSet!A6455+1,'Vehicle Availability'!$B$7:$D$30,2),VLOOKUP(DataSet!A6455+1,'Vehicle Availability'!$B$7:$D$30,3))</f>
        <v>1</v>
      </c>
      <c r="F6455">
        <f>'2020 Load Shapes'!C6456</f>
        <v>0</v>
      </c>
      <c r="G6455">
        <f>IF(B6455=0,VLOOKUP(DataSet!A6455+1,'Vehicle Availability'!$B$39:$D$62,2),VLOOKUP(DataSet!A6455+1,'Vehicle Availability'!$B$39:$D$62,3))</f>
        <v>1</v>
      </c>
      <c r="H6455">
        <f t="shared" si="100"/>
        <v>0</v>
      </c>
      <c r="I6455" s="105">
        <f>'Marginal Energy Prices'!C6453/1000</f>
        <v>9.2122673921385984E-2</v>
      </c>
    </row>
    <row r="6456" spans="1:9" x14ac:dyDescent="0.25">
      <c r="A6456">
        <f>HourMap!F6453</f>
        <v>18</v>
      </c>
      <c r="B6456">
        <f>HourMap!H6453</f>
        <v>1</v>
      </c>
      <c r="C6456">
        <f>'2020 Load Shapes'!A6457</f>
        <v>6450</v>
      </c>
      <c r="D6456">
        <f>'2020 Load Shapes'!B6457</f>
        <v>0</v>
      </c>
      <c r="E6456">
        <f>IF(B6456=0,VLOOKUP(DataSet!A6456+1,'Vehicle Availability'!$B$7:$D$30,2),VLOOKUP(DataSet!A6456+1,'Vehicle Availability'!$B$7:$D$30,3))</f>
        <v>0</v>
      </c>
      <c r="F6456">
        <f>'2020 Load Shapes'!C6457</f>
        <v>0</v>
      </c>
      <c r="G6456">
        <f>IF(B6456=0,VLOOKUP(DataSet!A6456+1,'Vehicle Availability'!$B$39:$D$62,2),VLOOKUP(DataSet!A6456+1,'Vehicle Availability'!$B$39:$D$62,3))</f>
        <v>1</v>
      </c>
      <c r="H6456">
        <f t="shared" si="100"/>
        <v>0</v>
      </c>
      <c r="I6456" s="105">
        <f>'Marginal Energy Prices'!C6454/1000</f>
        <v>9.9146500077074609E-2</v>
      </c>
    </row>
    <row r="6457" spans="1:9" x14ac:dyDescent="0.25">
      <c r="A6457">
        <f>HourMap!F6454</f>
        <v>19</v>
      </c>
      <c r="B6457">
        <f>HourMap!H6454</f>
        <v>1</v>
      </c>
      <c r="C6457">
        <f>'2020 Load Shapes'!A6458</f>
        <v>6451</v>
      </c>
      <c r="D6457">
        <f>'2020 Load Shapes'!B6458</f>
        <v>0</v>
      </c>
      <c r="E6457">
        <f>IF(B6457=0,VLOOKUP(DataSet!A6457+1,'Vehicle Availability'!$B$7:$D$30,2),VLOOKUP(DataSet!A6457+1,'Vehicle Availability'!$B$7:$D$30,3))</f>
        <v>1</v>
      </c>
      <c r="F6457">
        <f>'2020 Load Shapes'!C6458</f>
        <v>0</v>
      </c>
      <c r="G6457">
        <f>IF(B6457=0,VLOOKUP(DataSet!A6457+1,'Vehicle Availability'!$B$39:$D$62,2),VLOOKUP(DataSet!A6457+1,'Vehicle Availability'!$B$39:$D$62,3))</f>
        <v>1</v>
      </c>
      <c r="H6457">
        <f t="shared" si="100"/>
        <v>0</v>
      </c>
      <c r="I6457" s="105">
        <f>'Marginal Energy Prices'!C6455/1000</f>
        <v>9.4914776859145483E-2</v>
      </c>
    </row>
    <row r="6458" spans="1:9" x14ac:dyDescent="0.25">
      <c r="A6458">
        <f>HourMap!F6455</f>
        <v>20</v>
      </c>
      <c r="B6458">
        <f>HourMap!H6455</f>
        <v>1</v>
      </c>
      <c r="C6458">
        <f>'2020 Load Shapes'!A6459</f>
        <v>6452</v>
      </c>
      <c r="D6458">
        <f>'2020 Load Shapes'!B6459</f>
        <v>0</v>
      </c>
      <c r="E6458">
        <f>IF(B6458=0,VLOOKUP(DataSet!A6458+1,'Vehicle Availability'!$B$7:$D$30,2),VLOOKUP(DataSet!A6458+1,'Vehicle Availability'!$B$7:$D$30,3))</f>
        <v>1</v>
      </c>
      <c r="F6458">
        <f>'2020 Load Shapes'!C6459</f>
        <v>0</v>
      </c>
      <c r="G6458">
        <f>IF(B6458=0,VLOOKUP(DataSet!A6458+1,'Vehicle Availability'!$B$39:$D$62,2),VLOOKUP(DataSet!A6458+1,'Vehicle Availability'!$B$39:$D$62,3))</f>
        <v>1</v>
      </c>
      <c r="H6458">
        <f t="shared" si="100"/>
        <v>0</v>
      </c>
      <c r="I6458" s="105">
        <f>'Marginal Energy Prices'!C6456/1000</f>
        <v>8.1362139693747754E-2</v>
      </c>
    </row>
    <row r="6459" spans="1:9" x14ac:dyDescent="0.25">
      <c r="A6459">
        <f>HourMap!F6456</f>
        <v>21</v>
      </c>
      <c r="B6459">
        <f>HourMap!H6456</f>
        <v>1</v>
      </c>
      <c r="C6459">
        <f>'2020 Load Shapes'!A6460</f>
        <v>6453</v>
      </c>
      <c r="D6459">
        <f>'2020 Load Shapes'!B6460</f>
        <v>0</v>
      </c>
      <c r="E6459">
        <f>IF(B6459=0,VLOOKUP(DataSet!A6459+1,'Vehicle Availability'!$B$7:$D$30,2),VLOOKUP(DataSet!A6459+1,'Vehicle Availability'!$B$7:$D$30,3))</f>
        <v>1</v>
      </c>
      <c r="F6459">
        <f>'2020 Load Shapes'!C6460</f>
        <v>0</v>
      </c>
      <c r="G6459">
        <f>IF(B6459=0,VLOOKUP(DataSet!A6459+1,'Vehicle Availability'!$B$39:$D$62,2),VLOOKUP(DataSet!A6459+1,'Vehicle Availability'!$B$39:$D$62,3))</f>
        <v>1</v>
      </c>
      <c r="H6459">
        <f t="shared" si="100"/>
        <v>0</v>
      </c>
      <c r="I6459" s="105">
        <f>'Marginal Energy Prices'!C6457/1000</f>
        <v>7.141229556391368E-2</v>
      </c>
    </row>
    <row r="6460" spans="1:9" x14ac:dyDescent="0.25">
      <c r="A6460">
        <f>HourMap!F6457</f>
        <v>22</v>
      </c>
      <c r="B6460">
        <f>HourMap!H6457</f>
        <v>1</v>
      </c>
      <c r="C6460">
        <f>'2020 Load Shapes'!A6461</f>
        <v>6454</v>
      </c>
      <c r="D6460">
        <f>'2020 Load Shapes'!B6461</f>
        <v>0</v>
      </c>
      <c r="E6460">
        <f>IF(B6460=0,VLOOKUP(DataSet!A6460+1,'Vehicle Availability'!$B$7:$D$30,2),VLOOKUP(DataSet!A6460+1,'Vehicle Availability'!$B$7:$D$30,3))</f>
        <v>1</v>
      </c>
      <c r="F6460">
        <f>'2020 Load Shapes'!C6461</f>
        <v>0</v>
      </c>
      <c r="G6460">
        <f>IF(B6460=0,VLOOKUP(DataSet!A6460+1,'Vehicle Availability'!$B$39:$D$62,2),VLOOKUP(DataSet!A6460+1,'Vehicle Availability'!$B$39:$D$62,3))</f>
        <v>1</v>
      </c>
      <c r="H6460">
        <f t="shared" si="100"/>
        <v>0</v>
      </c>
      <c r="I6460" s="105">
        <f>'Marginal Energy Prices'!C6458/1000</f>
        <v>6.7425986722159881E-2</v>
      </c>
    </row>
    <row r="6461" spans="1:9" x14ac:dyDescent="0.25">
      <c r="A6461">
        <f>HourMap!F6458</f>
        <v>23</v>
      </c>
      <c r="B6461">
        <f>HourMap!H6458</f>
        <v>1</v>
      </c>
      <c r="C6461">
        <f>'2020 Load Shapes'!A6462</f>
        <v>6455</v>
      </c>
      <c r="D6461">
        <f>'2020 Load Shapes'!B6462</f>
        <v>0</v>
      </c>
      <c r="E6461">
        <f>IF(B6461=0,VLOOKUP(DataSet!A6461+1,'Vehicle Availability'!$B$7:$D$30,2),VLOOKUP(DataSet!A6461+1,'Vehicle Availability'!$B$7:$D$30,3))</f>
        <v>1</v>
      </c>
      <c r="F6461">
        <f>'2020 Load Shapes'!C6462</f>
        <v>0</v>
      </c>
      <c r="G6461">
        <f>IF(B6461=0,VLOOKUP(DataSet!A6461+1,'Vehicle Availability'!$B$39:$D$62,2),VLOOKUP(DataSet!A6461+1,'Vehicle Availability'!$B$39:$D$62,3))</f>
        <v>1</v>
      </c>
      <c r="H6461">
        <f t="shared" si="100"/>
        <v>0</v>
      </c>
      <c r="I6461" s="105">
        <f>'Marginal Energy Prices'!C6459/1000</f>
        <v>6.6031240521427323E-2</v>
      </c>
    </row>
    <row r="6462" spans="1:9" x14ac:dyDescent="0.25">
      <c r="A6462">
        <f>HourMap!F6459</f>
        <v>0</v>
      </c>
      <c r="B6462">
        <f>HourMap!H6459</f>
        <v>1</v>
      </c>
      <c r="C6462">
        <f>'2020 Load Shapes'!A6463</f>
        <v>6456</v>
      </c>
      <c r="D6462">
        <f>'2020 Load Shapes'!B6463</f>
        <v>0</v>
      </c>
      <c r="E6462">
        <f>IF(B6462=0,VLOOKUP(DataSet!A6462+1,'Vehicle Availability'!$B$7:$D$30,2),VLOOKUP(DataSet!A6462+1,'Vehicle Availability'!$B$7:$D$30,3))</f>
        <v>1</v>
      </c>
      <c r="F6462">
        <f>'2020 Load Shapes'!C6463</f>
        <v>0</v>
      </c>
      <c r="G6462">
        <f>IF(B6462=0,VLOOKUP(DataSet!A6462+1,'Vehicle Availability'!$B$39:$D$62,2),VLOOKUP(DataSet!A6462+1,'Vehicle Availability'!$B$39:$D$62,3))</f>
        <v>1</v>
      </c>
      <c r="H6462">
        <f t="shared" si="100"/>
        <v>1</v>
      </c>
      <c r="I6462" s="105">
        <f>'Marginal Energy Prices'!C6460/1000</f>
        <v>6.2792750269435746E-2</v>
      </c>
    </row>
    <row r="6463" spans="1:9" x14ac:dyDescent="0.25">
      <c r="A6463">
        <f>HourMap!F6460</f>
        <v>1</v>
      </c>
      <c r="B6463">
        <f>HourMap!H6460</f>
        <v>1</v>
      </c>
      <c r="C6463">
        <f>'2020 Load Shapes'!A6464</f>
        <v>6457</v>
      </c>
      <c r="D6463">
        <f>'2020 Load Shapes'!B6464</f>
        <v>0</v>
      </c>
      <c r="E6463">
        <f>IF(B6463=0,VLOOKUP(DataSet!A6463+1,'Vehicle Availability'!$B$7:$D$30,2),VLOOKUP(DataSet!A6463+1,'Vehicle Availability'!$B$7:$D$30,3))</f>
        <v>1</v>
      </c>
      <c r="F6463">
        <f>'2020 Load Shapes'!C6464</f>
        <v>0</v>
      </c>
      <c r="G6463">
        <f>IF(B6463=0,VLOOKUP(DataSet!A6463+1,'Vehicle Availability'!$B$39:$D$62,2),VLOOKUP(DataSet!A6463+1,'Vehicle Availability'!$B$39:$D$62,3))</f>
        <v>1</v>
      </c>
      <c r="H6463">
        <f t="shared" si="100"/>
        <v>1</v>
      </c>
      <c r="I6463" s="105">
        <f>'Marginal Energy Prices'!C6461/1000</f>
        <v>5.5724834890345902E-2</v>
      </c>
    </row>
    <row r="6464" spans="1:9" x14ac:dyDescent="0.25">
      <c r="A6464">
        <f>HourMap!F6461</f>
        <v>2</v>
      </c>
      <c r="B6464">
        <f>HourMap!H6461</f>
        <v>1</v>
      </c>
      <c r="C6464">
        <f>'2020 Load Shapes'!A6465</f>
        <v>6458</v>
      </c>
      <c r="D6464">
        <f>'2020 Load Shapes'!B6465</f>
        <v>0</v>
      </c>
      <c r="E6464">
        <f>IF(B6464=0,VLOOKUP(DataSet!A6464+1,'Vehicle Availability'!$B$7:$D$30,2),VLOOKUP(DataSet!A6464+1,'Vehicle Availability'!$B$7:$D$30,3))</f>
        <v>1</v>
      </c>
      <c r="F6464">
        <f>'2020 Load Shapes'!C6465</f>
        <v>0</v>
      </c>
      <c r="G6464">
        <f>IF(B6464=0,VLOOKUP(DataSet!A6464+1,'Vehicle Availability'!$B$39:$D$62,2),VLOOKUP(DataSet!A6464+1,'Vehicle Availability'!$B$39:$D$62,3))</f>
        <v>1</v>
      </c>
      <c r="H6464">
        <f t="shared" si="100"/>
        <v>1</v>
      </c>
      <c r="I6464" s="105">
        <f>'Marginal Energy Prices'!C6462/1000</f>
        <v>5.5160384632858564E-2</v>
      </c>
    </row>
    <row r="6465" spans="1:9" x14ac:dyDescent="0.25">
      <c r="A6465">
        <f>HourMap!F6462</f>
        <v>3</v>
      </c>
      <c r="B6465">
        <f>HourMap!H6462</f>
        <v>1</v>
      </c>
      <c r="C6465">
        <f>'2020 Load Shapes'!A6466</f>
        <v>6459</v>
      </c>
      <c r="D6465">
        <f>'2020 Load Shapes'!B6466</f>
        <v>0</v>
      </c>
      <c r="E6465">
        <f>IF(B6465=0,VLOOKUP(DataSet!A6465+1,'Vehicle Availability'!$B$7:$D$30,2),VLOOKUP(DataSet!A6465+1,'Vehicle Availability'!$B$7:$D$30,3))</f>
        <v>1</v>
      </c>
      <c r="F6465">
        <f>'2020 Load Shapes'!C6466</f>
        <v>3.3</v>
      </c>
      <c r="G6465">
        <f>IF(B6465=0,VLOOKUP(DataSet!A6465+1,'Vehicle Availability'!$B$39:$D$62,2),VLOOKUP(DataSet!A6465+1,'Vehicle Availability'!$B$39:$D$62,3))</f>
        <v>1</v>
      </c>
      <c r="H6465">
        <f t="shared" si="100"/>
        <v>1</v>
      </c>
      <c r="I6465" s="105">
        <f>'Marginal Energy Prices'!C6463/1000</f>
        <v>5.4005366467513076E-2</v>
      </c>
    </row>
    <row r="6466" spans="1:9" x14ac:dyDescent="0.25">
      <c r="A6466">
        <f>HourMap!F6463</f>
        <v>4</v>
      </c>
      <c r="B6466">
        <f>HourMap!H6463</f>
        <v>1</v>
      </c>
      <c r="C6466">
        <f>'2020 Load Shapes'!A6467</f>
        <v>6460</v>
      </c>
      <c r="D6466">
        <f>'2020 Load Shapes'!B6467</f>
        <v>0</v>
      </c>
      <c r="E6466">
        <f>IF(B6466=0,VLOOKUP(DataSet!A6466+1,'Vehicle Availability'!$B$7:$D$30,2),VLOOKUP(DataSet!A6466+1,'Vehicle Availability'!$B$7:$D$30,3))</f>
        <v>1</v>
      </c>
      <c r="F6466">
        <f>'2020 Load Shapes'!C6467</f>
        <v>2.2842105263157886</v>
      </c>
      <c r="G6466">
        <f>IF(B6466=0,VLOOKUP(DataSet!A6466+1,'Vehicle Availability'!$B$39:$D$62,2),VLOOKUP(DataSet!A6466+1,'Vehicle Availability'!$B$39:$D$62,3))</f>
        <v>1</v>
      </c>
      <c r="H6466">
        <f t="shared" si="100"/>
        <v>1</v>
      </c>
      <c r="I6466" s="105">
        <f>'Marginal Energy Prices'!C6464/1000</f>
        <v>5.4043442361368106E-2</v>
      </c>
    </row>
    <row r="6467" spans="1:9" x14ac:dyDescent="0.25">
      <c r="A6467">
        <f>HourMap!F6464</f>
        <v>5</v>
      </c>
      <c r="B6467">
        <f>HourMap!H6464</f>
        <v>1</v>
      </c>
      <c r="C6467">
        <f>'2020 Load Shapes'!A6468</f>
        <v>6461</v>
      </c>
      <c r="D6467">
        <f>'2020 Load Shapes'!B6468</f>
        <v>0</v>
      </c>
      <c r="E6467">
        <f>IF(B6467=0,VLOOKUP(DataSet!A6467+1,'Vehicle Availability'!$B$7:$D$30,2),VLOOKUP(DataSet!A6467+1,'Vehicle Availability'!$B$7:$D$30,3))</f>
        <v>1</v>
      </c>
      <c r="F6467">
        <f>'2020 Load Shapes'!C6468</f>
        <v>0</v>
      </c>
      <c r="G6467">
        <f>IF(B6467=0,VLOOKUP(DataSet!A6467+1,'Vehicle Availability'!$B$39:$D$62,2),VLOOKUP(DataSet!A6467+1,'Vehicle Availability'!$B$39:$D$62,3))</f>
        <v>1</v>
      </c>
      <c r="H6467">
        <f t="shared" si="100"/>
        <v>1</v>
      </c>
      <c r="I6467" s="105">
        <f>'Marginal Energy Prices'!C6465/1000</f>
        <v>5.6477570137876389E-2</v>
      </c>
    </row>
    <row r="6468" spans="1:9" x14ac:dyDescent="0.25">
      <c r="A6468">
        <f>HourMap!F6465</f>
        <v>6</v>
      </c>
      <c r="B6468">
        <f>HourMap!H6465</f>
        <v>1</v>
      </c>
      <c r="C6468">
        <f>'2020 Load Shapes'!A6469</f>
        <v>6462</v>
      </c>
      <c r="D6468">
        <f>'2020 Load Shapes'!B6469</f>
        <v>0</v>
      </c>
      <c r="E6468">
        <f>IF(B6468=0,VLOOKUP(DataSet!A6468+1,'Vehicle Availability'!$B$7:$D$30,2),VLOOKUP(DataSet!A6468+1,'Vehicle Availability'!$B$7:$D$30,3))</f>
        <v>1</v>
      </c>
      <c r="F6468">
        <f>'2020 Load Shapes'!C6469</f>
        <v>0</v>
      </c>
      <c r="G6468">
        <f>IF(B6468=0,VLOOKUP(DataSet!A6468+1,'Vehicle Availability'!$B$39:$D$62,2),VLOOKUP(DataSet!A6468+1,'Vehicle Availability'!$B$39:$D$62,3))</f>
        <v>1</v>
      </c>
      <c r="H6468">
        <f t="shared" si="100"/>
        <v>1</v>
      </c>
      <c r="I6468" s="105">
        <f>'Marginal Energy Prices'!C6466/1000</f>
        <v>5.6902846571400767E-2</v>
      </c>
    </row>
    <row r="6469" spans="1:9" x14ac:dyDescent="0.25">
      <c r="A6469">
        <f>HourMap!F6466</f>
        <v>7</v>
      </c>
      <c r="B6469">
        <f>HourMap!H6466</f>
        <v>1</v>
      </c>
      <c r="C6469">
        <f>'2020 Load Shapes'!A6470</f>
        <v>6463</v>
      </c>
      <c r="D6469">
        <f>'2020 Load Shapes'!B6470</f>
        <v>0</v>
      </c>
      <c r="E6469">
        <f>IF(B6469=0,VLOOKUP(DataSet!A6469+1,'Vehicle Availability'!$B$7:$D$30,2),VLOOKUP(DataSet!A6469+1,'Vehicle Availability'!$B$7:$D$30,3))</f>
        <v>0</v>
      </c>
      <c r="F6469">
        <f>'2020 Load Shapes'!C6470</f>
        <v>0</v>
      </c>
      <c r="G6469">
        <f>IF(B6469=0,VLOOKUP(DataSet!A6469+1,'Vehicle Availability'!$B$39:$D$62,2),VLOOKUP(DataSet!A6469+1,'Vehicle Availability'!$B$39:$D$62,3))</f>
        <v>1</v>
      </c>
      <c r="H6469">
        <f t="shared" si="100"/>
        <v>1</v>
      </c>
      <c r="I6469" s="105">
        <f>'Marginal Energy Prices'!C6467/1000</f>
        <v>5.618627579261417E-2</v>
      </c>
    </row>
    <row r="6470" spans="1:9" x14ac:dyDescent="0.25">
      <c r="A6470">
        <f>HourMap!F6467</f>
        <v>8</v>
      </c>
      <c r="B6470">
        <f>HourMap!H6467</f>
        <v>1</v>
      </c>
      <c r="C6470">
        <f>'2020 Load Shapes'!A6471</f>
        <v>6464</v>
      </c>
      <c r="D6470">
        <f>'2020 Load Shapes'!B6471</f>
        <v>5.3894736842105173</v>
      </c>
      <c r="E6470">
        <f>IF(B6470=0,VLOOKUP(DataSet!A6470+1,'Vehicle Availability'!$B$7:$D$30,2),VLOOKUP(DataSet!A6470+1,'Vehicle Availability'!$B$7:$D$30,3))</f>
        <v>1</v>
      </c>
      <c r="F6470">
        <f>'2020 Load Shapes'!C6471</f>
        <v>3.3</v>
      </c>
      <c r="G6470">
        <f>IF(B6470=0,VLOOKUP(DataSet!A6470+1,'Vehicle Availability'!$B$39:$D$62,2),VLOOKUP(DataSet!A6470+1,'Vehicle Availability'!$B$39:$D$62,3))</f>
        <v>1</v>
      </c>
      <c r="H6470">
        <f t="shared" si="100"/>
        <v>1</v>
      </c>
      <c r="I6470" s="105">
        <f>'Marginal Energy Prices'!C6468/1000</f>
        <v>5.2308883270209189E-2</v>
      </c>
    </row>
    <row r="6471" spans="1:9" x14ac:dyDescent="0.25">
      <c r="A6471">
        <f>HourMap!F6468</f>
        <v>9</v>
      </c>
      <c r="B6471">
        <f>HourMap!H6468</f>
        <v>1</v>
      </c>
      <c r="C6471">
        <f>'2020 Load Shapes'!A6472</f>
        <v>6465</v>
      </c>
      <c r="D6471">
        <f>'2020 Load Shapes'!B6472</f>
        <v>0</v>
      </c>
      <c r="E6471">
        <f>IF(B6471=0,VLOOKUP(DataSet!A6471+1,'Vehicle Availability'!$B$7:$D$30,2),VLOOKUP(DataSet!A6471+1,'Vehicle Availability'!$B$7:$D$30,3))</f>
        <v>1</v>
      </c>
      <c r="F6471">
        <f>'2020 Load Shapes'!C6472</f>
        <v>3.3</v>
      </c>
      <c r="G6471">
        <f>IF(B6471=0,VLOOKUP(DataSet!A6471+1,'Vehicle Availability'!$B$39:$D$62,2),VLOOKUP(DataSet!A6471+1,'Vehicle Availability'!$B$39:$D$62,3))</f>
        <v>1</v>
      </c>
      <c r="H6471">
        <f t="shared" si="100"/>
        <v>1</v>
      </c>
      <c r="I6471" s="105">
        <f>'Marginal Energy Prices'!C6469/1000</f>
        <v>5.2654995050204385E-2</v>
      </c>
    </row>
    <row r="6472" spans="1:9" x14ac:dyDescent="0.25">
      <c r="A6472">
        <f>HourMap!F6469</f>
        <v>10</v>
      </c>
      <c r="B6472">
        <f>HourMap!H6469</f>
        <v>1</v>
      </c>
      <c r="C6472">
        <f>'2020 Load Shapes'!A6473</f>
        <v>6466</v>
      </c>
      <c r="D6472">
        <f>'2020 Load Shapes'!B6473</f>
        <v>0</v>
      </c>
      <c r="E6472">
        <f>IF(B6472=0,VLOOKUP(DataSet!A6472+1,'Vehicle Availability'!$B$7:$D$30,2),VLOOKUP(DataSet!A6472+1,'Vehicle Availability'!$B$7:$D$30,3))</f>
        <v>1</v>
      </c>
      <c r="F6472">
        <f>'2020 Load Shapes'!C6473</f>
        <v>0</v>
      </c>
      <c r="G6472">
        <f>IF(B6472=0,VLOOKUP(DataSet!A6472+1,'Vehicle Availability'!$B$39:$D$62,2),VLOOKUP(DataSet!A6472+1,'Vehicle Availability'!$B$39:$D$62,3))</f>
        <v>1</v>
      </c>
      <c r="H6472">
        <f t="shared" ref="H6472:H6535" si="101">IF(B6472=0,A6472&lt;=5,A6472&lt;=13)*1</f>
        <v>1</v>
      </c>
      <c r="I6472" s="105">
        <f>'Marginal Energy Prices'!C6470/1000</f>
        <v>5.5435000932341119E-2</v>
      </c>
    </row>
    <row r="6473" spans="1:9" x14ac:dyDescent="0.25">
      <c r="A6473">
        <f>HourMap!F6470</f>
        <v>11</v>
      </c>
      <c r="B6473">
        <f>HourMap!H6470</f>
        <v>1</v>
      </c>
      <c r="C6473">
        <f>'2020 Load Shapes'!A6474</f>
        <v>6467</v>
      </c>
      <c r="D6473">
        <f>'2020 Load Shapes'!B6474</f>
        <v>0</v>
      </c>
      <c r="E6473">
        <f>IF(B6473=0,VLOOKUP(DataSet!A6473+1,'Vehicle Availability'!$B$7:$D$30,2),VLOOKUP(DataSet!A6473+1,'Vehicle Availability'!$B$7:$D$30,3))</f>
        <v>1</v>
      </c>
      <c r="F6473">
        <f>'2020 Load Shapes'!C6474</f>
        <v>0</v>
      </c>
      <c r="G6473">
        <f>IF(B6473=0,VLOOKUP(DataSet!A6473+1,'Vehicle Availability'!$B$39:$D$62,2),VLOOKUP(DataSet!A6473+1,'Vehicle Availability'!$B$39:$D$62,3))</f>
        <v>1</v>
      </c>
      <c r="H6473">
        <f t="shared" si="101"/>
        <v>1</v>
      </c>
      <c r="I6473" s="105">
        <f>'Marginal Energy Prices'!C6471/1000</f>
        <v>5.8803034918410144E-2</v>
      </c>
    </row>
    <row r="6474" spans="1:9" x14ac:dyDescent="0.25">
      <c r="A6474">
        <f>HourMap!F6471</f>
        <v>12</v>
      </c>
      <c r="B6474">
        <f>HourMap!H6471</f>
        <v>1</v>
      </c>
      <c r="C6474">
        <f>'2020 Load Shapes'!A6475</f>
        <v>6468</v>
      </c>
      <c r="D6474">
        <f>'2020 Load Shapes'!B6475</f>
        <v>0</v>
      </c>
      <c r="E6474">
        <f>IF(B6474=0,VLOOKUP(DataSet!A6474+1,'Vehicle Availability'!$B$7:$D$30,2),VLOOKUP(DataSet!A6474+1,'Vehicle Availability'!$B$7:$D$30,3))</f>
        <v>1</v>
      </c>
      <c r="F6474">
        <f>'2020 Load Shapes'!C6475</f>
        <v>0</v>
      </c>
      <c r="G6474">
        <f>IF(B6474=0,VLOOKUP(DataSet!A6474+1,'Vehicle Availability'!$B$39:$D$62,2),VLOOKUP(DataSet!A6474+1,'Vehicle Availability'!$B$39:$D$62,3))</f>
        <v>1</v>
      </c>
      <c r="H6474">
        <f t="shared" si="101"/>
        <v>1</v>
      </c>
      <c r="I6474" s="105">
        <f>'Marginal Energy Prices'!C6472/1000</f>
        <v>6.2959847343717082E-2</v>
      </c>
    </row>
    <row r="6475" spans="1:9" x14ac:dyDescent="0.25">
      <c r="A6475">
        <f>HourMap!F6472</f>
        <v>13</v>
      </c>
      <c r="B6475">
        <f>HourMap!H6472</f>
        <v>1</v>
      </c>
      <c r="C6475">
        <f>'2020 Load Shapes'!A6476</f>
        <v>6469</v>
      </c>
      <c r="D6475">
        <f>'2020 Load Shapes'!B6476</f>
        <v>0</v>
      </c>
      <c r="E6475">
        <f>IF(B6475=0,VLOOKUP(DataSet!A6475+1,'Vehicle Availability'!$B$7:$D$30,2),VLOOKUP(DataSet!A6475+1,'Vehicle Availability'!$B$7:$D$30,3))</f>
        <v>1</v>
      </c>
      <c r="F6475">
        <f>'2020 Load Shapes'!C6476</f>
        <v>0</v>
      </c>
      <c r="G6475">
        <f>IF(B6475=0,VLOOKUP(DataSet!A6475+1,'Vehicle Availability'!$B$39:$D$62,2),VLOOKUP(DataSet!A6475+1,'Vehicle Availability'!$B$39:$D$62,3))</f>
        <v>1</v>
      </c>
      <c r="H6475">
        <f t="shared" si="101"/>
        <v>1</v>
      </c>
      <c r="I6475" s="105">
        <f>'Marginal Energy Prices'!C6473/1000</f>
        <v>6.4873148084199125E-2</v>
      </c>
    </row>
    <row r="6476" spans="1:9" x14ac:dyDescent="0.25">
      <c r="A6476">
        <f>HourMap!F6473</f>
        <v>14</v>
      </c>
      <c r="B6476">
        <f>HourMap!H6473</f>
        <v>1</v>
      </c>
      <c r="C6476">
        <f>'2020 Load Shapes'!A6477</f>
        <v>6470</v>
      </c>
      <c r="D6476">
        <f>'2020 Load Shapes'!B6477</f>
        <v>0</v>
      </c>
      <c r="E6476">
        <f>IF(B6476=0,VLOOKUP(DataSet!A6476+1,'Vehicle Availability'!$B$7:$D$30,2),VLOOKUP(DataSet!A6476+1,'Vehicle Availability'!$B$7:$D$30,3))</f>
        <v>1</v>
      </c>
      <c r="F6476">
        <f>'2020 Load Shapes'!C6477</f>
        <v>0</v>
      </c>
      <c r="G6476">
        <f>IF(B6476=0,VLOOKUP(DataSet!A6476+1,'Vehicle Availability'!$B$39:$D$62,2),VLOOKUP(DataSet!A6476+1,'Vehicle Availability'!$B$39:$D$62,3))</f>
        <v>1</v>
      </c>
      <c r="H6476">
        <f t="shared" si="101"/>
        <v>0</v>
      </c>
      <c r="I6476" s="105">
        <f>'Marginal Energy Prices'!C6474/1000</f>
        <v>6.9025187138923291E-2</v>
      </c>
    </row>
    <row r="6477" spans="1:9" x14ac:dyDescent="0.25">
      <c r="A6477">
        <f>HourMap!F6474</f>
        <v>15</v>
      </c>
      <c r="B6477">
        <f>HourMap!H6474</f>
        <v>1</v>
      </c>
      <c r="C6477">
        <f>'2020 Load Shapes'!A6478</f>
        <v>6471</v>
      </c>
      <c r="D6477">
        <f>'2020 Load Shapes'!B6478</f>
        <v>0</v>
      </c>
      <c r="E6477">
        <f>IF(B6477=0,VLOOKUP(DataSet!A6477+1,'Vehicle Availability'!$B$7:$D$30,2),VLOOKUP(DataSet!A6477+1,'Vehicle Availability'!$B$7:$D$30,3))</f>
        <v>1</v>
      </c>
      <c r="F6477">
        <f>'2020 Load Shapes'!C6478</f>
        <v>0</v>
      </c>
      <c r="G6477">
        <f>IF(B6477=0,VLOOKUP(DataSet!A6477+1,'Vehicle Availability'!$B$39:$D$62,2),VLOOKUP(DataSet!A6477+1,'Vehicle Availability'!$B$39:$D$62,3))</f>
        <v>1</v>
      </c>
      <c r="H6477">
        <f t="shared" si="101"/>
        <v>0</v>
      </c>
      <c r="I6477" s="105">
        <f>'Marginal Energy Prices'!C6475/1000</f>
        <v>7.2614786101511536E-2</v>
      </c>
    </row>
    <row r="6478" spans="1:9" x14ac:dyDescent="0.25">
      <c r="A6478">
        <f>HourMap!F6475</f>
        <v>16</v>
      </c>
      <c r="B6478">
        <f>HourMap!H6475</f>
        <v>1</v>
      </c>
      <c r="C6478">
        <f>'2020 Load Shapes'!A6479</f>
        <v>6472</v>
      </c>
      <c r="D6478">
        <f>'2020 Load Shapes'!B6479</f>
        <v>0</v>
      </c>
      <c r="E6478">
        <f>IF(B6478=0,VLOOKUP(DataSet!A6478+1,'Vehicle Availability'!$B$7:$D$30,2),VLOOKUP(DataSet!A6478+1,'Vehicle Availability'!$B$7:$D$30,3))</f>
        <v>1</v>
      </c>
      <c r="F6478">
        <f>'2020 Load Shapes'!C6479</f>
        <v>0</v>
      </c>
      <c r="G6478">
        <f>IF(B6478=0,VLOOKUP(DataSet!A6478+1,'Vehicle Availability'!$B$39:$D$62,2),VLOOKUP(DataSet!A6478+1,'Vehicle Availability'!$B$39:$D$62,3))</f>
        <v>1</v>
      </c>
      <c r="H6478">
        <f t="shared" si="101"/>
        <v>0</v>
      </c>
      <c r="I6478" s="105">
        <f>'Marginal Energy Prices'!C6476/1000</f>
        <v>7.9466274428220365E-2</v>
      </c>
    </row>
    <row r="6479" spans="1:9" x14ac:dyDescent="0.25">
      <c r="A6479">
        <f>HourMap!F6476</f>
        <v>17</v>
      </c>
      <c r="B6479">
        <f>HourMap!H6476</f>
        <v>1</v>
      </c>
      <c r="C6479">
        <f>'2020 Load Shapes'!A6480</f>
        <v>6473</v>
      </c>
      <c r="D6479">
        <f>'2020 Load Shapes'!B6480</f>
        <v>0</v>
      </c>
      <c r="E6479">
        <f>IF(B6479=0,VLOOKUP(DataSet!A6479+1,'Vehicle Availability'!$B$7:$D$30,2),VLOOKUP(DataSet!A6479+1,'Vehicle Availability'!$B$7:$D$30,3))</f>
        <v>1</v>
      </c>
      <c r="F6479">
        <f>'2020 Load Shapes'!C6480</f>
        <v>0</v>
      </c>
      <c r="G6479">
        <f>IF(B6479=0,VLOOKUP(DataSet!A6479+1,'Vehicle Availability'!$B$39:$D$62,2),VLOOKUP(DataSet!A6479+1,'Vehicle Availability'!$B$39:$D$62,3))</f>
        <v>1</v>
      </c>
      <c r="H6479">
        <f t="shared" si="101"/>
        <v>0</v>
      </c>
      <c r="I6479" s="105">
        <f>'Marginal Energy Prices'!C6477/1000</f>
        <v>8.4760904087082201E-2</v>
      </c>
    </row>
    <row r="6480" spans="1:9" x14ac:dyDescent="0.25">
      <c r="A6480">
        <f>HourMap!F6477</f>
        <v>18</v>
      </c>
      <c r="B6480">
        <f>HourMap!H6477</f>
        <v>1</v>
      </c>
      <c r="C6480">
        <f>'2020 Load Shapes'!A6481</f>
        <v>6474</v>
      </c>
      <c r="D6480">
        <f>'2020 Load Shapes'!B6481</f>
        <v>0</v>
      </c>
      <c r="E6480">
        <f>IF(B6480=0,VLOOKUP(DataSet!A6480+1,'Vehicle Availability'!$B$7:$D$30,2),VLOOKUP(DataSet!A6480+1,'Vehicle Availability'!$B$7:$D$30,3))</f>
        <v>0</v>
      </c>
      <c r="F6480">
        <f>'2020 Load Shapes'!C6481</f>
        <v>0</v>
      </c>
      <c r="G6480">
        <f>IF(B6480=0,VLOOKUP(DataSet!A6480+1,'Vehicle Availability'!$B$39:$D$62,2),VLOOKUP(DataSet!A6480+1,'Vehicle Availability'!$B$39:$D$62,3))</f>
        <v>1</v>
      </c>
      <c r="H6480">
        <f t="shared" si="101"/>
        <v>0</v>
      </c>
      <c r="I6480" s="105">
        <f>'Marginal Energy Prices'!C6478/1000</f>
        <v>9.8848665736703312E-2</v>
      </c>
    </row>
    <row r="6481" spans="1:9" x14ac:dyDescent="0.25">
      <c r="A6481">
        <f>HourMap!F6478</f>
        <v>19</v>
      </c>
      <c r="B6481">
        <f>HourMap!H6478</f>
        <v>1</v>
      </c>
      <c r="C6481">
        <f>'2020 Load Shapes'!A6482</f>
        <v>6475</v>
      </c>
      <c r="D6481">
        <f>'2020 Load Shapes'!B6482</f>
        <v>0</v>
      </c>
      <c r="E6481">
        <f>IF(B6481=0,VLOOKUP(DataSet!A6481+1,'Vehicle Availability'!$B$7:$D$30,2),VLOOKUP(DataSet!A6481+1,'Vehicle Availability'!$B$7:$D$30,3))</f>
        <v>1</v>
      </c>
      <c r="F6481">
        <f>'2020 Load Shapes'!C6482</f>
        <v>0</v>
      </c>
      <c r="G6481">
        <f>IF(B6481=0,VLOOKUP(DataSet!A6481+1,'Vehicle Availability'!$B$39:$D$62,2),VLOOKUP(DataSet!A6481+1,'Vehicle Availability'!$B$39:$D$62,3))</f>
        <v>1</v>
      </c>
      <c r="H6481">
        <f t="shared" si="101"/>
        <v>0</v>
      </c>
      <c r="I6481" s="105">
        <f>'Marginal Energy Prices'!C6479/1000</f>
        <v>9.946127986680868E-2</v>
      </c>
    </row>
    <row r="6482" spans="1:9" x14ac:dyDescent="0.25">
      <c r="A6482">
        <f>HourMap!F6479</f>
        <v>20</v>
      </c>
      <c r="B6482">
        <f>HourMap!H6479</f>
        <v>1</v>
      </c>
      <c r="C6482">
        <f>'2020 Load Shapes'!A6483</f>
        <v>6476</v>
      </c>
      <c r="D6482">
        <f>'2020 Load Shapes'!B6483</f>
        <v>0</v>
      </c>
      <c r="E6482">
        <f>IF(B6482=0,VLOOKUP(DataSet!A6482+1,'Vehicle Availability'!$B$7:$D$30,2),VLOOKUP(DataSet!A6482+1,'Vehicle Availability'!$B$7:$D$30,3))</f>
        <v>1</v>
      </c>
      <c r="F6482">
        <f>'2020 Load Shapes'!C6483</f>
        <v>0</v>
      </c>
      <c r="G6482">
        <f>IF(B6482=0,VLOOKUP(DataSet!A6482+1,'Vehicle Availability'!$B$39:$D$62,2),VLOOKUP(DataSet!A6482+1,'Vehicle Availability'!$B$39:$D$62,3))</f>
        <v>1</v>
      </c>
      <c r="H6482">
        <f t="shared" si="101"/>
        <v>0</v>
      </c>
      <c r="I6482" s="105">
        <f>'Marginal Energy Prices'!C6480/1000</f>
        <v>8.1485933970100219E-2</v>
      </c>
    </row>
    <row r="6483" spans="1:9" x14ac:dyDescent="0.25">
      <c r="A6483">
        <f>HourMap!F6480</f>
        <v>21</v>
      </c>
      <c r="B6483">
        <f>HourMap!H6480</f>
        <v>1</v>
      </c>
      <c r="C6483">
        <f>'2020 Load Shapes'!A6484</f>
        <v>6477</v>
      </c>
      <c r="D6483">
        <f>'2020 Load Shapes'!B6484</f>
        <v>0</v>
      </c>
      <c r="E6483">
        <f>IF(B6483=0,VLOOKUP(DataSet!A6483+1,'Vehicle Availability'!$B$7:$D$30,2),VLOOKUP(DataSet!A6483+1,'Vehicle Availability'!$B$7:$D$30,3))</f>
        <v>1</v>
      </c>
      <c r="F6483">
        <f>'2020 Load Shapes'!C6484</f>
        <v>0</v>
      </c>
      <c r="G6483">
        <f>IF(B6483=0,VLOOKUP(DataSet!A6483+1,'Vehicle Availability'!$B$39:$D$62,2),VLOOKUP(DataSet!A6483+1,'Vehicle Availability'!$B$39:$D$62,3))</f>
        <v>1</v>
      </c>
      <c r="H6483">
        <f t="shared" si="101"/>
        <v>0</v>
      </c>
      <c r="I6483" s="105">
        <f>'Marginal Energy Prices'!C6481/1000</f>
        <v>6.945461469786883E-2</v>
      </c>
    </row>
    <row r="6484" spans="1:9" x14ac:dyDescent="0.25">
      <c r="A6484">
        <f>HourMap!F6481</f>
        <v>22</v>
      </c>
      <c r="B6484">
        <f>HourMap!H6481</f>
        <v>1</v>
      </c>
      <c r="C6484">
        <f>'2020 Load Shapes'!A6485</f>
        <v>6478</v>
      </c>
      <c r="D6484">
        <f>'2020 Load Shapes'!B6485</f>
        <v>0</v>
      </c>
      <c r="E6484">
        <f>IF(B6484=0,VLOOKUP(DataSet!A6484+1,'Vehicle Availability'!$B$7:$D$30,2),VLOOKUP(DataSet!A6484+1,'Vehicle Availability'!$B$7:$D$30,3))</f>
        <v>1</v>
      </c>
      <c r="F6484">
        <f>'2020 Load Shapes'!C6485</f>
        <v>0</v>
      </c>
      <c r="G6484">
        <f>IF(B6484=0,VLOOKUP(DataSet!A6484+1,'Vehicle Availability'!$B$39:$D$62,2),VLOOKUP(DataSet!A6484+1,'Vehicle Availability'!$B$39:$D$62,3))</f>
        <v>1</v>
      </c>
      <c r="H6484">
        <f t="shared" si="101"/>
        <v>0</v>
      </c>
      <c r="I6484" s="105">
        <f>'Marginal Energy Prices'!C6482/1000</f>
        <v>6.3646821975593945E-2</v>
      </c>
    </row>
    <row r="6485" spans="1:9" x14ac:dyDescent="0.25">
      <c r="A6485">
        <f>HourMap!F6482</f>
        <v>23</v>
      </c>
      <c r="B6485">
        <f>HourMap!H6482</f>
        <v>1</v>
      </c>
      <c r="C6485">
        <f>'2020 Load Shapes'!A6486</f>
        <v>6479</v>
      </c>
      <c r="D6485">
        <f>'2020 Load Shapes'!B6486</f>
        <v>0</v>
      </c>
      <c r="E6485">
        <f>IF(B6485=0,VLOOKUP(DataSet!A6485+1,'Vehicle Availability'!$B$7:$D$30,2),VLOOKUP(DataSet!A6485+1,'Vehicle Availability'!$B$7:$D$30,3))</f>
        <v>1</v>
      </c>
      <c r="F6485">
        <f>'2020 Load Shapes'!C6486</f>
        <v>0</v>
      </c>
      <c r="G6485">
        <f>IF(B6485=0,VLOOKUP(DataSet!A6485+1,'Vehicle Availability'!$B$39:$D$62,2),VLOOKUP(DataSet!A6485+1,'Vehicle Availability'!$B$39:$D$62,3))</f>
        <v>1</v>
      </c>
      <c r="H6485">
        <f t="shared" si="101"/>
        <v>0</v>
      </c>
      <c r="I6485" s="105">
        <f>'Marginal Energy Prices'!C6483/1000</f>
        <v>6.4172865988883263E-2</v>
      </c>
    </row>
    <row r="6486" spans="1:9" x14ac:dyDescent="0.25">
      <c r="A6486">
        <f>HourMap!F6483</f>
        <v>0</v>
      </c>
      <c r="B6486">
        <f>HourMap!H6483</f>
        <v>0</v>
      </c>
      <c r="C6486">
        <f>'2020 Load Shapes'!A6487</f>
        <v>6480</v>
      </c>
      <c r="D6486">
        <f>'2020 Load Shapes'!B6487</f>
        <v>0</v>
      </c>
      <c r="E6486">
        <f>IF(B6486=0,VLOOKUP(DataSet!A6486+1,'Vehicle Availability'!$B$7:$D$30,2),VLOOKUP(DataSet!A6486+1,'Vehicle Availability'!$B$7:$D$30,3))</f>
        <v>1</v>
      </c>
      <c r="F6486">
        <f>'2020 Load Shapes'!C6487</f>
        <v>0</v>
      </c>
      <c r="G6486">
        <f>IF(B6486=0,VLOOKUP(DataSet!A6486+1,'Vehicle Availability'!$B$39:$D$62,2),VLOOKUP(DataSet!A6486+1,'Vehicle Availability'!$B$39:$D$62,3))</f>
        <v>1</v>
      </c>
      <c r="H6486">
        <f t="shared" si="101"/>
        <v>1</v>
      </c>
      <c r="I6486" s="105">
        <f>'Marginal Energy Prices'!C6484/1000</f>
        <v>5.8452542835649678E-2</v>
      </c>
    </row>
    <row r="6487" spans="1:9" x14ac:dyDescent="0.25">
      <c r="A6487">
        <f>HourMap!F6484</f>
        <v>1</v>
      </c>
      <c r="B6487">
        <f>HourMap!H6484</f>
        <v>0</v>
      </c>
      <c r="C6487">
        <f>'2020 Load Shapes'!A6488</f>
        <v>6481</v>
      </c>
      <c r="D6487">
        <f>'2020 Load Shapes'!B6488</f>
        <v>0</v>
      </c>
      <c r="E6487">
        <f>IF(B6487=0,VLOOKUP(DataSet!A6487+1,'Vehicle Availability'!$B$7:$D$30,2),VLOOKUP(DataSet!A6487+1,'Vehicle Availability'!$B$7:$D$30,3))</f>
        <v>1</v>
      </c>
      <c r="F6487">
        <f>'2020 Load Shapes'!C6488</f>
        <v>0</v>
      </c>
      <c r="G6487">
        <f>IF(B6487=0,VLOOKUP(DataSet!A6487+1,'Vehicle Availability'!$B$39:$D$62,2),VLOOKUP(DataSet!A6487+1,'Vehicle Availability'!$B$39:$D$62,3))</f>
        <v>1</v>
      </c>
      <c r="H6487">
        <f t="shared" si="101"/>
        <v>1</v>
      </c>
      <c r="I6487" s="105">
        <f>'Marginal Energy Prices'!C6485/1000</f>
        <v>5.490010726170353E-2</v>
      </c>
    </row>
    <row r="6488" spans="1:9" x14ac:dyDescent="0.25">
      <c r="A6488">
        <f>HourMap!F6485</f>
        <v>2</v>
      </c>
      <c r="B6488">
        <f>HourMap!H6485</f>
        <v>0</v>
      </c>
      <c r="C6488">
        <f>'2020 Load Shapes'!A6489</f>
        <v>6482</v>
      </c>
      <c r="D6488">
        <f>'2020 Load Shapes'!B6489</f>
        <v>2.5684210526315776</v>
      </c>
      <c r="E6488">
        <f>IF(B6488=0,VLOOKUP(DataSet!A6488+1,'Vehicle Availability'!$B$7:$D$30,2),VLOOKUP(DataSet!A6488+1,'Vehicle Availability'!$B$7:$D$30,3))</f>
        <v>1</v>
      </c>
      <c r="F6488">
        <f>'2020 Load Shapes'!C6489</f>
        <v>3.3</v>
      </c>
      <c r="G6488">
        <f>IF(B6488=0,VLOOKUP(DataSet!A6488+1,'Vehicle Availability'!$B$39:$D$62,2),VLOOKUP(DataSet!A6488+1,'Vehicle Availability'!$B$39:$D$62,3))</f>
        <v>1</v>
      </c>
      <c r="H6488">
        <f t="shared" si="101"/>
        <v>1</v>
      </c>
      <c r="I6488" s="105">
        <f>'Marginal Energy Prices'!C6486/1000</f>
        <v>5.1126589237695488E-2</v>
      </c>
    </row>
    <row r="6489" spans="1:9" x14ac:dyDescent="0.25">
      <c r="A6489">
        <f>HourMap!F6486</f>
        <v>3</v>
      </c>
      <c r="B6489">
        <f>HourMap!H6486</f>
        <v>0</v>
      </c>
      <c r="C6489">
        <f>'2020 Load Shapes'!A6490</f>
        <v>6483</v>
      </c>
      <c r="D6489">
        <f>'2020 Load Shapes'!B6490</f>
        <v>6.6</v>
      </c>
      <c r="E6489">
        <f>IF(B6489=0,VLOOKUP(DataSet!A6489+1,'Vehicle Availability'!$B$7:$D$30,2),VLOOKUP(DataSet!A6489+1,'Vehicle Availability'!$B$7:$D$30,3))</f>
        <v>1</v>
      </c>
      <c r="F6489">
        <f>'2020 Load Shapes'!C6490</f>
        <v>3.3</v>
      </c>
      <c r="G6489">
        <f>IF(B6489=0,VLOOKUP(DataSet!A6489+1,'Vehicle Availability'!$B$39:$D$62,2),VLOOKUP(DataSet!A6489+1,'Vehicle Availability'!$B$39:$D$62,3))</f>
        <v>1</v>
      </c>
      <c r="H6489">
        <f t="shared" si="101"/>
        <v>1</v>
      </c>
      <c r="I6489" s="105">
        <f>'Marginal Energy Prices'!C6487/1000</f>
        <v>5.0986810207555217E-2</v>
      </c>
    </row>
    <row r="6490" spans="1:9" x14ac:dyDescent="0.25">
      <c r="A6490">
        <f>HourMap!F6487</f>
        <v>4</v>
      </c>
      <c r="B6490">
        <f>HourMap!H6487</f>
        <v>0</v>
      </c>
      <c r="C6490">
        <f>'2020 Load Shapes'!A6491</f>
        <v>6484</v>
      </c>
      <c r="D6490">
        <f>'2020 Load Shapes'!B6491</f>
        <v>0</v>
      </c>
      <c r="E6490">
        <f>IF(B6490=0,VLOOKUP(DataSet!A6490+1,'Vehicle Availability'!$B$7:$D$30,2),VLOOKUP(DataSet!A6490+1,'Vehicle Availability'!$B$7:$D$30,3))</f>
        <v>1</v>
      </c>
      <c r="F6490">
        <f>'2020 Load Shapes'!C6491</f>
        <v>1.9</v>
      </c>
      <c r="G6490">
        <f>IF(B6490=0,VLOOKUP(DataSet!A6490+1,'Vehicle Availability'!$B$39:$D$62,2),VLOOKUP(DataSet!A6490+1,'Vehicle Availability'!$B$39:$D$62,3))</f>
        <v>1</v>
      </c>
      <c r="H6490">
        <f t="shared" si="101"/>
        <v>1</v>
      </c>
      <c r="I6490" s="105">
        <f>'Marginal Energy Prices'!C6488/1000</f>
        <v>5.3729350428074828E-2</v>
      </c>
    </row>
    <row r="6491" spans="1:9" x14ac:dyDescent="0.25">
      <c r="A6491">
        <f>HourMap!F6488</f>
        <v>5</v>
      </c>
      <c r="B6491">
        <f>HourMap!H6488</f>
        <v>0</v>
      </c>
      <c r="C6491">
        <f>'2020 Load Shapes'!A6492</f>
        <v>6485</v>
      </c>
      <c r="D6491">
        <f>'2020 Load Shapes'!B6492</f>
        <v>0</v>
      </c>
      <c r="E6491">
        <f>IF(B6491=0,VLOOKUP(DataSet!A6491+1,'Vehicle Availability'!$B$7:$D$30,2),VLOOKUP(DataSet!A6491+1,'Vehicle Availability'!$B$7:$D$30,3))</f>
        <v>1</v>
      </c>
      <c r="F6491">
        <f>'2020 Load Shapes'!C6492</f>
        <v>0</v>
      </c>
      <c r="G6491">
        <f>IF(B6491=0,VLOOKUP(DataSet!A6491+1,'Vehicle Availability'!$B$39:$D$62,2),VLOOKUP(DataSet!A6491+1,'Vehicle Availability'!$B$39:$D$62,3))</f>
        <v>1</v>
      </c>
      <c r="H6491">
        <f t="shared" si="101"/>
        <v>1</v>
      </c>
      <c r="I6491" s="105">
        <f>'Marginal Energy Prices'!C6489/1000</f>
        <v>5.9505265276414705E-2</v>
      </c>
    </row>
    <row r="6492" spans="1:9" x14ac:dyDescent="0.25">
      <c r="A6492">
        <f>HourMap!F6489</f>
        <v>6</v>
      </c>
      <c r="B6492">
        <f>HourMap!H6489</f>
        <v>0</v>
      </c>
      <c r="C6492">
        <f>'2020 Load Shapes'!A6493</f>
        <v>6486</v>
      </c>
      <c r="D6492">
        <f>'2020 Load Shapes'!B6493</f>
        <v>0</v>
      </c>
      <c r="E6492">
        <f>IF(B6492=0,VLOOKUP(DataSet!A6492+1,'Vehicle Availability'!$B$7:$D$30,2),VLOOKUP(DataSet!A6492+1,'Vehicle Availability'!$B$7:$D$30,3))</f>
        <v>0</v>
      </c>
      <c r="F6492">
        <f>'2020 Load Shapes'!C6493</f>
        <v>0</v>
      </c>
      <c r="G6492">
        <f>IF(B6492=0,VLOOKUP(DataSet!A6492+1,'Vehicle Availability'!$B$39:$D$62,2),VLOOKUP(DataSet!A6492+1,'Vehicle Availability'!$B$39:$D$62,3))</f>
        <v>0</v>
      </c>
      <c r="H6492">
        <f t="shared" si="101"/>
        <v>0</v>
      </c>
      <c r="I6492" s="105">
        <f>'Marginal Energy Prices'!C6490/1000</f>
        <v>6.5545941883998052E-2</v>
      </c>
    </row>
    <row r="6493" spans="1:9" x14ac:dyDescent="0.25">
      <c r="A6493">
        <f>HourMap!F6490</f>
        <v>7</v>
      </c>
      <c r="B6493">
        <f>HourMap!H6490</f>
        <v>0</v>
      </c>
      <c r="C6493">
        <f>'2020 Load Shapes'!A6494</f>
        <v>6487</v>
      </c>
      <c r="D6493">
        <f>'2020 Load Shapes'!B6494</f>
        <v>0</v>
      </c>
      <c r="E6493">
        <f>IF(B6493=0,VLOOKUP(DataSet!A6493+1,'Vehicle Availability'!$B$7:$D$30,2),VLOOKUP(DataSet!A6493+1,'Vehicle Availability'!$B$7:$D$30,3))</f>
        <v>0</v>
      </c>
      <c r="F6493">
        <f>'2020 Load Shapes'!C6494</f>
        <v>0</v>
      </c>
      <c r="G6493">
        <f>IF(B6493=0,VLOOKUP(DataSet!A6493+1,'Vehicle Availability'!$B$39:$D$62,2),VLOOKUP(DataSet!A6493+1,'Vehicle Availability'!$B$39:$D$62,3))</f>
        <v>0</v>
      </c>
      <c r="H6493">
        <f t="shared" si="101"/>
        <v>0</v>
      </c>
      <c r="I6493" s="105">
        <f>'Marginal Energy Prices'!C6491/1000</f>
        <v>6.6568232616731005E-2</v>
      </c>
    </row>
    <row r="6494" spans="1:9" x14ac:dyDescent="0.25">
      <c r="A6494">
        <f>HourMap!F6491</f>
        <v>8</v>
      </c>
      <c r="B6494">
        <f>HourMap!H6491</f>
        <v>0</v>
      </c>
      <c r="C6494">
        <f>'2020 Load Shapes'!A6495</f>
        <v>6488</v>
      </c>
      <c r="D6494">
        <f>'2020 Load Shapes'!B6495</f>
        <v>0</v>
      </c>
      <c r="E6494">
        <f>IF(B6494=0,VLOOKUP(DataSet!A6494+1,'Vehicle Availability'!$B$7:$D$30,2),VLOOKUP(DataSet!A6494+1,'Vehicle Availability'!$B$7:$D$30,3))</f>
        <v>0</v>
      </c>
      <c r="F6494">
        <f>'2020 Load Shapes'!C6495</f>
        <v>0</v>
      </c>
      <c r="G6494">
        <f>IF(B6494=0,VLOOKUP(DataSet!A6494+1,'Vehicle Availability'!$B$39:$D$62,2),VLOOKUP(DataSet!A6494+1,'Vehicle Availability'!$B$39:$D$62,3))</f>
        <v>0</v>
      </c>
      <c r="H6494">
        <f t="shared" si="101"/>
        <v>0</v>
      </c>
      <c r="I6494" s="105">
        <f>'Marginal Energy Prices'!C6492/1000</f>
        <v>6.0616347488749618E-2</v>
      </c>
    </row>
    <row r="6495" spans="1:9" x14ac:dyDescent="0.25">
      <c r="A6495">
        <f>HourMap!F6492</f>
        <v>9</v>
      </c>
      <c r="B6495">
        <f>HourMap!H6492</f>
        <v>0</v>
      </c>
      <c r="C6495">
        <f>'2020 Load Shapes'!A6496</f>
        <v>6489</v>
      </c>
      <c r="D6495">
        <f>'2020 Load Shapes'!B6496</f>
        <v>0</v>
      </c>
      <c r="E6495">
        <f>IF(B6495=0,VLOOKUP(DataSet!A6495+1,'Vehicle Availability'!$B$7:$D$30,2),VLOOKUP(DataSet!A6495+1,'Vehicle Availability'!$B$7:$D$30,3))</f>
        <v>0</v>
      </c>
      <c r="F6495">
        <f>'2020 Load Shapes'!C6496</f>
        <v>0</v>
      </c>
      <c r="G6495">
        <f>IF(B6495=0,VLOOKUP(DataSet!A6495+1,'Vehicle Availability'!$B$39:$D$62,2),VLOOKUP(DataSet!A6495+1,'Vehicle Availability'!$B$39:$D$62,3))</f>
        <v>0</v>
      </c>
      <c r="H6495">
        <f t="shared" si="101"/>
        <v>0</v>
      </c>
      <c r="I6495" s="105">
        <f>'Marginal Energy Prices'!C6493/1000</f>
        <v>6.1834900841909735E-2</v>
      </c>
    </row>
    <row r="6496" spans="1:9" x14ac:dyDescent="0.25">
      <c r="A6496">
        <f>HourMap!F6493</f>
        <v>10</v>
      </c>
      <c r="B6496">
        <f>HourMap!H6493</f>
        <v>0</v>
      </c>
      <c r="C6496">
        <f>'2020 Load Shapes'!A6497</f>
        <v>6490</v>
      </c>
      <c r="D6496">
        <f>'2020 Load Shapes'!B6497</f>
        <v>0</v>
      </c>
      <c r="E6496">
        <f>IF(B6496=0,VLOOKUP(DataSet!A6496+1,'Vehicle Availability'!$B$7:$D$30,2),VLOOKUP(DataSet!A6496+1,'Vehicle Availability'!$B$7:$D$30,3))</f>
        <v>0</v>
      </c>
      <c r="F6496">
        <f>'2020 Load Shapes'!C6497</f>
        <v>0</v>
      </c>
      <c r="G6496">
        <f>IF(B6496=0,VLOOKUP(DataSet!A6496+1,'Vehicle Availability'!$B$39:$D$62,2),VLOOKUP(DataSet!A6496+1,'Vehicle Availability'!$B$39:$D$62,3))</f>
        <v>0</v>
      </c>
      <c r="H6496">
        <f t="shared" si="101"/>
        <v>0</v>
      </c>
      <c r="I6496" s="105">
        <f>'Marginal Energy Prices'!C6494/1000</f>
        <v>6.4632200743978754E-2</v>
      </c>
    </row>
    <row r="6497" spans="1:9" x14ac:dyDescent="0.25">
      <c r="A6497">
        <f>HourMap!F6494</f>
        <v>11</v>
      </c>
      <c r="B6497">
        <f>HourMap!H6494</f>
        <v>0</v>
      </c>
      <c r="C6497">
        <f>'2020 Load Shapes'!A6498</f>
        <v>6491</v>
      </c>
      <c r="D6497">
        <f>'2020 Load Shapes'!B6498</f>
        <v>0</v>
      </c>
      <c r="E6497">
        <f>IF(B6497=0,VLOOKUP(DataSet!A6497+1,'Vehicle Availability'!$B$7:$D$30,2),VLOOKUP(DataSet!A6497+1,'Vehicle Availability'!$B$7:$D$30,3))</f>
        <v>0</v>
      </c>
      <c r="F6497">
        <f>'2020 Load Shapes'!C6498</f>
        <v>0</v>
      </c>
      <c r="G6497">
        <f>IF(B6497=0,VLOOKUP(DataSet!A6497+1,'Vehicle Availability'!$B$39:$D$62,2),VLOOKUP(DataSet!A6497+1,'Vehicle Availability'!$B$39:$D$62,3))</f>
        <v>0</v>
      </c>
      <c r="H6497">
        <f t="shared" si="101"/>
        <v>0</v>
      </c>
      <c r="I6497" s="105">
        <f>'Marginal Energy Prices'!C6495/1000</f>
        <v>6.5252051111030634E-2</v>
      </c>
    </row>
    <row r="6498" spans="1:9" x14ac:dyDescent="0.25">
      <c r="A6498">
        <f>HourMap!F6495</f>
        <v>12</v>
      </c>
      <c r="B6498">
        <f>HourMap!H6495</f>
        <v>0</v>
      </c>
      <c r="C6498">
        <f>'2020 Load Shapes'!A6499</f>
        <v>6492</v>
      </c>
      <c r="D6498">
        <f>'2020 Load Shapes'!B6499</f>
        <v>0</v>
      </c>
      <c r="E6498">
        <f>IF(B6498=0,VLOOKUP(DataSet!A6498+1,'Vehicle Availability'!$B$7:$D$30,2),VLOOKUP(DataSet!A6498+1,'Vehicle Availability'!$B$7:$D$30,3))</f>
        <v>0</v>
      </c>
      <c r="F6498">
        <f>'2020 Load Shapes'!C6499</f>
        <v>0</v>
      </c>
      <c r="G6498">
        <f>IF(B6498=0,VLOOKUP(DataSet!A6498+1,'Vehicle Availability'!$B$39:$D$62,2),VLOOKUP(DataSet!A6498+1,'Vehicle Availability'!$B$39:$D$62,3))</f>
        <v>0</v>
      </c>
      <c r="H6498">
        <f t="shared" si="101"/>
        <v>0</v>
      </c>
      <c r="I6498" s="105">
        <f>'Marginal Energy Prices'!C6496/1000</f>
        <v>6.8503675843537074E-2</v>
      </c>
    </row>
    <row r="6499" spans="1:9" x14ac:dyDescent="0.25">
      <c r="A6499">
        <f>HourMap!F6496</f>
        <v>13</v>
      </c>
      <c r="B6499">
        <f>HourMap!H6496</f>
        <v>0</v>
      </c>
      <c r="C6499">
        <f>'2020 Load Shapes'!A6500</f>
        <v>6493</v>
      </c>
      <c r="D6499">
        <f>'2020 Load Shapes'!B6500</f>
        <v>0</v>
      </c>
      <c r="E6499">
        <f>IF(B6499=0,VLOOKUP(DataSet!A6499+1,'Vehicle Availability'!$B$7:$D$30,2),VLOOKUP(DataSet!A6499+1,'Vehicle Availability'!$B$7:$D$30,3))</f>
        <v>0</v>
      </c>
      <c r="F6499">
        <f>'2020 Load Shapes'!C6500</f>
        <v>0</v>
      </c>
      <c r="G6499">
        <f>IF(B6499=0,VLOOKUP(DataSet!A6499+1,'Vehicle Availability'!$B$39:$D$62,2),VLOOKUP(DataSet!A6499+1,'Vehicle Availability'!$B$39:$D$62,3))</f>
        <v>0</v>
      </c>
      <c r="H6499">
        <f t="shared" si="101"/>
        <v>0</v>
      </c>
      <c r="I6499" s="105">
        <f>'Marginal Energy Prices'!C6497/1000</f>
        <v>6.8142690442102291E-2</v>
      </c>
    </row>
    <row r="6500" spans="1:9" x14ac:dyDescent="0.25">
      <c r="A6500">
        <f>HourMap!F6497</f>
        <v>14</v>
      </c>
      <c r="B6500">
        <f>HourMap!H6497</f>
        <v>0</v>
      </c>
      <c r="C6500">
        <f>'2020 Load Shapes'!A6501</f>
        <v>6494</v>
      </c>
      <c r="D6500">
        <f>'2020 Load Shapes'!B6501</f>
        <v>0</v>
      </c>
      <c r="E6500">
        <f>IF(B6500=0,VLOOKUP(DataSet!A6500+1,'Vehicle Availability'!$B$7:$D$30,2),VLOOKUP(DataSet!A6500+1,'Vehicle Availability'!$B$7:$D$30,3))</f>
        <v>0</v>
      </c>
      <c r="F6500">
        <f>'2020 Load Shapes'!C6501</f>
        <v>0</v>
      </c>
      <c r="G6500">
        <f>IF(B6500=0,VLOOKUP(DataSet!A6500+1,'Vehicle Availability'!$B$39:$D$62,2),VLOOKUP(DataSet!A6500+1,'Vehicle Availability'!$B$39:$D$62,3))</f>
        <v>0</v>
      </c>
      <c r="H6500">
        <f t="shared" si="101"/>
        <v>0</v>
      </c>
      <c r="I6500" s="105">
        <f>'Marginal Energy Prices'!C6498/1000</f>
        <v>7.290229004227565E-2</v>
      </c>
    </row>
    <row r="6501" spans="1:9" x14ac:dyDescent="0.25">
      <c r="A6501">
        <f>HourMap!F6498</f>
        <v>15</v>
      </c>
      <c r="B6501">
        <f>HourMap!H6498</f>
        <v>0</v>
      </c>
      <c r="C6501">
        <f>'2020 Load Shapes'!A6502</f>
        <v>6495</v>
      </c>
      <c r="D6501">
        <f>'2020 Load Shapes'!B6502</f>
        <v>0</v>
      </c>
      <c r="E6501">
        <f>IF(B6501=0,VLOOKUP(DataSet!A6501+1,'Vehicle Availability'!$B$7:$D$30,2),VLOOKUP(DataSet!A6501+1,'Vehicle Availability'!$B$7:$D$30,3))</f>
        <v>0</v>
      </c>
      <c r="F6501">
        <f>'2020 Load Shapes'!C6502</f>
        <v>0</v>
      </c>
      <c r="G6501">
        <f>IF(B6501=0,VLOOKUP(DataSet!A6501+1,'Vehicle Availability'!$B$39:$D$62,2),VLOOKUP(DataSet!A6501+1,'Vehicle Availability'!$B$39:$D$62,3))</f>
        <v>0</v>
      </c>
      <c r="H6501">
        <f t="shared" si="101"/>
        <v>0</v>
      </c>
      <c r="I6501" s="105">
        <f>'Marginal Energy Prices'!C6499/1000</f>
        <v>7.6316151686071046E-2</v>
      </c>
    </row>
    <row r="6502" spans="1:9" x14ac:dyDescent="0.25">
      <c r="A6502">
        <f>HourMap!F6499</f>
        <v>16</v>
      </c>
      <c r="B6502">
        <f>HourMap!H6499</f>
        <v>0</v>
      </c>
      <c r="C6502">
        <f>'2020 Load Shapes'!A6503</f>
        <v>6496</v>
      </c>
      <c r="D6502">
        <f>'2020 Load Shapes'!B6503</f>
        <v>0</v>
      </c>
      <c r="E6502">
        <f>IF(B6502=0,VLOOKUP(DataSet!A6502+1,'Vehicle Availability'!$B$7:$D$30,2),VLOOKUP(DataSet!A6502+1,'Vehicle Availability'!$B$7:$D$30,3))</f>
        <v>0</v>
      </c>
      <c r="F6502">
        <f>'2020 Load Shapes'!C6503</f>
        <v>0</v>
      </c>
      <c r="G6502">
        <f>IF(B6502=0,VLOOKUP(DataSet!A6502+1,'Vehicle Availability'!$B$39:$D$62,2),VLOOKUP(DataSet!A6502+1,'Vehicle Availability'!$B$39:$D$62,3))</f>
        <v>0</v>
      </c>
      <c r="H6502">
        <f t="shared" si="101"/>
        <v>0</v>
      </c>
      <c r="I6502" s="105">
        <f>'Marginal Energy Prices'!C6500/1000</f>
        <v>8.1136727571157016E-2</v>
      </c>
    </row>
    <row r="6503" spans="1:9" x14ac:dyDescent="0.25">
      <c r="A6503">
        <f>HourMap!F6500</f>
        <v>17</v>
      </c>
      <c r="B6503">
        <f>HourMap!H6500</f>
        <v>0</v>
      </c>
      <c r="C6503">
        <f>'2020 Load Shapes'!A6504</f>
        <v>6497</v>
      </c>
      <c r="D6503">
        <f>'2020 Load Shapes'!B6504</f>
        <v>0</v>
      </c>
      <c r="E6503">
        <f>IF(B6503=0,VLOOKUP(DataSet!A6503+1,'Vehicle Availability'!$B$7:$D$30,2),VLOOKUP(DataSet!A6503+1,'Vehicle Availability'!$B$7:$D$30,3))</f>
        <v>1</v>
      </c>
      <c r="F6503">
        <f>'2020 Load Shapes'!C6504</f>
        <v>0</v>
      </c>
      <c r="G6503">
        <f>IF(B6503=0,VLOOKUP(DataSet!A6503+1,'Vehicle Availability'!$B$39:$D$62,2),VLOOKUP(DataSet!A6503+1,'Vehicle Availability'!$B$39:$D$62,3))</f>
        <v>1</v>
      </c>
      <c r="H6503">
        <f t="shared" si="101"/>
        <v>0</v>
      </c>
      <c r="I6503" s="105">
        <f>'Marginal Energy Prices'!C6501/1000</f>
        <v>8.8456138199308448E-2</v>
      </c>
    </row>
    <row r="6504" spans="1:9" x14ac:dyDescent="0.25">
      <c r="A6504">
        <f>HourMap!F6501</f>
        <v>18</v>
      </c>
      <c r="B6504">
        <f>HourMap!H6501</f>
        <v>0</v>
      </c>
      <c r="C6504">
        <f>'2020 Load Shapes'!A6505</f>
        <v>6498</v>
      </c>
      <c r="D6504">
        <f>'2020 Load Shapes'!B6505</f>
        <v>0</v>
      </c>
      <c r="E6504">
        <f>IF(B6504=0,VLOOKUP(DataSet!A6504+1,'Vehicle Availability'!$B$7:$D$30,2),VLOOKUP(DataSet!A6504+1,'Vehicle Availability'!$B$7:$D$30,3))</f>
        <v>1</v>
      </c>
      <c r="F6504">
        <f>'2020 Load Shapes'!C6505</f>
        <v>0</v>
      </c>
      <c r="G6504">
        <f>IF(B6504=0,VLOOKUP(DataSet!A6504+1,'Vehicle Availability'!$B$39:$D$62,2),VLOOKUP(DataSet!A6504+1,'Vehicle Availability'!$B$39:$D$62,3))</f>
        <v>1</v>
      </c>
      <c r="H6504">
        <f t="shared" si="101"/>
        <v>0</v>
      </c>
      <c r="I6504" s="105">
        <f>'Marginal Energy Prices'!C6502/1000</f>
        <v>9.6735589883233705E-2</v>
      </c>
    </row>
    <row r="6505" spans="1:9" x14ac:dyDescent="0.25">
      <c r="A6505">
        <f>HourMap!F6502</f>
        <v>19</v>
      </c>
      <c r="B6505">
        <f>HourMap!H6502</f>
        <v>0</v>
      </c>
      <c r="C6505">
        <f>'2020 Load Shapes'!A6506</f>
        <v>6499</v>
      </c>
      <c r="D6505">
        <f>'2020 Load Shapes'!B6506</f>
        <v>0</v>
      </c>
      <c r="E6505">
        <f>IF(B6505=0,VLOOKUP(DataSet!A6505+1,'Vehicle Availability'!$B$7:$D$30,2),VLOOKUP(DataSet!A6505+1,'Vehicle Availability'!$B$7:$D$30,3))</f>
        <v>1</v>
      </c>
      <c r="F6505">
        <f>'2020 Load Shapes'!C6506</f>
        <v>0</v>
      </c>
      <c r="G6505">
        <f>IF(B6505=0,VLOOKUP(DataSet!A6505+1,'Vehicle Availability'!$B$39:$D$62,2),VLOOKUP(DataSet!A6505+1,'Vehicle Availability'!$B$39:$D$62,3))</f>
        <v>1</v>
      </c>
      <c r="H6505">
        <f t="shared" si="101"/>
        <v>0</v>
      </c>
      <c r="I6505" s="105">
        <f>'Marginal Energy Prices'!C6503/1000</f>
        <v>9.0036690736787689E-2</v>
      </c>
    </row>
    <row r="6506" spans="1:9" x14ac:dyDescent="0.25">
      <c r="A6506">
        <f>HourMap!F6503</f>
        <v>20</v>
      </c>
      <c r="B6506">
        <f>HourMap!H6503</f>
        <v>0</v>
      </c>
      <c r="C6506">
        <f>'2020 Load Shapes'!A6507</f>
        <v>6500</v>
      </c>
      <c r="D6506">
        <f>'2020 Load Shapes'!B6507</f>
        <v>0</v>
      </c>
      <c r="E6506">
        <f>IF(B6506=0,VLOOKUP(DataSet!A6506+1,'Vehicle Availability'!$B$7:$D$30,2),VLOOKUP(DataSet!A6506+1,'Vehicle Availability'!$B$7:$D$30,3))</f>
        <v>1</v>
      </c>
      <c r="F6506">
        <f>'2020 Load Shapes'!C6507</f>
        <v>0</v>
      </c>
      <c r="G6506">
        <f>IF(B6506=0,VLOOKUP(DataSet!A6506+1,'Vehicle Availability'!$B$39:$D$62,2),VLOOKUP(DataSet!A6506+1,'Vehicle Availability'!$B$39:$D$62,3))</f>
        <v>1</v>
      </c>
      <c r="H6506">
        <f t="shared" si="101"/>
        <v>0</v>
      </c>
      <c r="I6506" s="105">
        <f>'Marginal Energy Prices'!C6504/1000</f>
        <v>8.203277219979295E-2</v>
      </c>
    </row>
    <row r="6507" spans="1:9" x14ac:dyDescent="0.25">
      <c r="A6507">
        <f>HourMap!F6504</f>
        <v>21</v>
      </c>
      <c r="B6507">
        <f>HourMap!H6504</f>
        <v>0</v>
      </c>
      <c r="C6507">
        <f>'2020 Load Shapes'!A6508</f>
        <v>6501</v>
      </c>
      <c r="D6507">
        <f>'2020 Load Shapes'!B6508</f>
        <v>0</v>
      </c>
      <c r="E6507">
        <f>IF(B6507=0,VLOOKUP(DataSet!A6507+1,'Vehicle Availability'!$B$7:$D$30,2),VLOOKUP(DataSet!A6507+1,'Vehicle Availability'!$B$7:$D$30,3))</f>
        <v>1</v>
      </c>
      <c r="F6507">
        <f>'2020 Load Shapes'!C6508</f>
        <v>0</v>
      </c>
      <c r="G6507">
        <f>IF(B6507=0,VLOOKUP(DataSet!A6507+1,'Vehicle Availability'!$B$39:$D$62,2),VLOOKUP(DataSet!A6507+1,'Vehicle Availability'!$B$39:$D$62,3))</f>
        <v>1</v>
      </c>
      <c r="H6507">
        <f t="shared" si="101"/>
        <v>0</v>
      </c>
      <c r="I6507" s="105">
        <f>'Marginal Energy Prices'!C6505/1000</f>
        <v>7.0568181363569599E-2</v>
      </c>
    </row>
    <row r="6508" spans="1:9" x14ac:dyDescent="0.25">
      <c r="A6508">
        <f>HourMap!F6505</f>
        <v>22</v>
      </c>
      <c r="B6508">
        <f>HourMap!H6505</f>
        <v>0</v>
      </c>
      <c r="C6508">
        <f>'2020 Load Shapes'!A6509</f>
        <v>6502</v>
      </c>
      <c r="D6508">
        <f>'2020 Load Shapes'!B6509</f>
        <v>0</v>
      </c>
      <c r="E6508">
        <f>IF(B6508=0,VLOOKUP(DataSet!A6508+1,'Vehicle Availability'!$B$7:$D$30,2),VLOOKUP(DataSet!A6508+1,'Vehicle Availability'!$B$7:$D$30,3))</f>
        <v>1</v>
      </c>
      <c r="F6508">
        <f>'2020 Load Shapes'!C6509</f>
        <v>0</v>
      </c>
      <c r="G6508">
        <f>IF(B6508=0,VLOOKUP(DataSet!A6508+1,'Vehicle Availability'!$B$39:$D$62,2),VLOOKUP(DataSet!A6508+1,'Vehicle Availability'!$B$39:$D$62,3))</f>
        <v>1</v>
      </c>
      <c r="H6508">
        <f t="shared" si="101"/>
        <v>0</v>
      </c>
      <c r="I6508" s="105">
        <f>'Marginal Energy Prices'!C6506/1000</f>
        <v>6.7573814327996057E-2</v>
      </c>
    </row>
    <row r="6509" spans="1:9" x14ac:dyDescent="0.25">
      <c r="A6509">
        <f>HourMap!F6506</f>
        <v>23</v>
      </c>
      <c r="B6509">
        <f>HourMap!H6506</f>
        <v>0</v>
      </c>
      <c r="C6509">
        <f>'2020 Load Shapes'!A6510</f>
        <v>6503</v>
      </c>
      <c r="D6509">
        <f>'2020 Load Shapes'!B6510</f>
        <v>0</v>
      </c>
      <c r="E6509">
        <f>IF(B6509=0,VLOOKUP(DataSet!A6509+1,'Vehicle Availability'!$B$7:$D$30,2),VLOOKUP(DataSet!A6509+1,'Vehicle Availability'!$B$7:$D$30,3))</f>
        <v>1</v>
      </c>
      <c r="F6509">
        <f>'2020 Load Shapes'!C6510</f>
        <v>0</v>
      </c>
      <c r="G6509">
        <f>IF(B6509=0,VLOOKUP(DataSet!A6509+1,'Vehicle Availability'!$B$39:$D$62,2),VLOOKUP(DataSet!A6509+1,'Vehicle Availability'!$B$39:$D$62,3))</f>
        <v>1</v>
      </c>
      <c r="H6509">
        <f t="shared" si="101"/>
        <v>0</v>
      </c>
      <c r="I6509" s="105">
        <f>'Marginal Energy Prices'!C6507/1000</f>
        <v>6.6173271202847106E-2</v>
      </c>
    </row>
    <row r="6510" spans="1:9" x14ac:dyDescent="0.25">
      <c r="A6510">
        <f>HourMap!F6507</f>
        <v>0</v>
      </c>
      <c r="B6510">
        <f>HourMap!H6507</f>
        <v>0</v>
      </c>
      <c r="C6510">
        <f>'2020 Load Shapes'!A6511</f>
        <v>6504</v>
      </c>
      <c r="D6510">
        <f>'2020 Load Shapes'!B6511</f>
        <v>0</v>
      </c>
      <c r="E6510">
        <f>IF(B6510=0,VLOOKUP(DataSet!A6510+1,'Vehicle Availability'!$B$7:$D$30,2),VLOOKUP(DataSet!A6510+1,'Vehicle Availability'!$B$7:$D$30,3))</f>
        <v>1</v>
      </c>
      <c r="F6510">
        <f>'2020 Load Shapes'!C6511</f>
        <v>0</v>
      </c>
      <c r="G6510">
        <f>IF(B6510=0,VLOOKUP(DataSet!A6510+1,'Vehicle Availability'!$B$39:$D$62,2),VLOOKUP(DataSet!A6510+1,'Vehicle Availability'!$B$39:$D$62,3))</f>
        <v>1</v>
      </c>
      <c r="H6510">
        <f t="shared" si="101"/>
        <v>1</v>
      </c>
      <c r="I6510" s="105">
        <f>'Marginal Energy Prices'!C6508/1000</f>
        <v>5.8515249777884359E-2</v>
      </c>
    </row>
    <row r="6511" spans="1:9" x14ac:dyDescent="0.25">
      <c r="A6511">
        <f>HourMap!F6508</f>
        <v>1</v>
      </c>
      <c r="B6511">
        <f>HourMap!H6508</f>
        <v>0</v>
      </c>
      <c r="C6511">
        <f>'2020 Load Shapes'!A6512</f>
        <v>6505</v>
      </c>
      <c r="D6511">
        <f>'2020 Load Shapes'!B6512</f>
        <v>0</v>
      </c>
      <c r="E6511">
        <f>IF(B6511=0,VLOOKUP(DataSet!A6511+1,'Vehicle Availability'!$B$7:$D$30,2),VLOOKUP(DataSet!A6511+1,'Vehicle Availability'!$B$7:$D$30,3))</f>
        <v>1</v>
      </c>
      <c r="F6511">
        <f>'2020 Load Shapes'!C6512</f>
        <v>0</v>
      </c>
      <c r="G6511">
        <f>IF(B6511=0,VLOOKUP(DataSet!A6511+1,'Vehicle Availability'!$B$39:$D$62,2),VLOOKUP(DataSet!A6511+1,'Vehicle Availability'!$B$39:$D$62,3))</f>
        <v>1</v>
      </c>
      <c r="H6511">
        <f t="shared" si="101"/>
        <v>1</v>
      </c>
      <c r="I6511" s="105">
        <f>'Marginal Energy Prices'!C6509/1000</f>
        <v>5.2224780164844137E-2</v>
      </c>
    </row>
    <row r="6512" spans="1:9" x14ac:dyDescent="0.25">
      <c r="A6512">
        <f>HourMap!F6509</f>
        <v>2</v>
      </c>
      <c r="B6512">
        <f>HourMap!H6509</f>
        <v>0</v>
      </c>
      <c r="C6512">
        <f>'2020 Load Shapes'!A6513</f>
        <v>6506</v>
      </c>
      <c r="D6512">
        <f>'2020 Load Shapes'!B6513</f>
        <v>5.1368421052631321</v>
      </c>
      <c r="E6512">
        <f>IF(B6512=0,VLOOKUP(DataSet!A6512+1,'Vehicle Availability'!$B$7:$D$30,2),VLOOKUP(DataSet!A6512+1,'Vehicle Availability'!$B$7:$D$30,3))</f>
        <v>1</v>
      </c>
      <c r="F6512">
        <f>'2020 Load Shapes'!C6513</f>
        <v>3.3</v>
      </c>
      <c r="G6512">
        <f>IF(B6512=0,VLOOKUP(DataSet!A6512+1,'Vehicle Availability'!$B$39:$D$62,2),VLOOKUP(DataSet!A6512+1,'Vehicle Availability'!$B$39:$D$62,3))</f>
        <v>1</v>
      </c>
      <c r="H6512">
        <f t="shared" si="101"/>
        <v>1</v>
      </c>
      <c r="I6512" s="105">
        <f>'Marginal Energy Prices'!C6510/1000</f>
        <v>5.0024178516600078E-2</v>
      </c>
    </row>
    <row r="6513" spans="1:9" x14ac:dyDescent="0.25">
      <c r="A6513">
        <f>HourMap!F6510</f>
        <v>3</v>
      </c>
      <c r="B6513">
        <f>HourMap!H6510</f>
        <v>0</v>
      </c>
      <c r="C6513">
        <f>'2020 Load Shapes'!A6514</f>
        <v>6507</v>
      </c>
      <c r="D6513">
        <f>'2020 Load Shapes'!B6514</f>
        <v>6.6</v>
      </c>
      <c r="E6513">
        <f>IF(B6513=0,VLOOKUP(DataSet!A6513+1,'Vehicle Availability'!$B$7:$D$30,2),VLOOKUP(DataSet!A6513+1,'Vehicle Availability'!$B$7:$D$30,3))</f>
        <v>1</v>
      </c>
      <c r="F6513">
        <f>'2020 Load Shapes'!C6514</f>
        <v>3.3</v>
      </c>
      <c r="G6513">
        <f>IF(B6513=0,VLOOKUP(DataSet!A6513+1,'Vehicle Availability'!$B$39:$D$62,2),VLOOKUP(DataSet!A6513+1,'Vehicle Availability'!$B$39:$D$62,3))</f>
        <v>1</v>
      </c>
      <c r="H6513">
        <f t="shared" si="101"/>
        <v>1</v>
      </c>
      <c r="I6513" s="105">
        <f>'Marginal Energy Prices'!C6511/1000</f>
        <v>4.9215504042647309E-2</v>
      </c>
    </row>
    <row r="6514" spans="1:9" x14ac:dyDescent="0.25">
      <c r="A6514">
        <f>HourMap!F6511</f>
        <v>4</v>
      </c>
      <c r="B6514">
        <f>HourMap!H6511</f>
        <v>0</v>
      </c>
      <c r="C6514">
        <f>'2020 Load Shapes'!A6515</f>
        <v>6508</v>
      </c>
      <c r="D6514">
        <f>'2020 Load Shapes'!B6515</f>
        <v>0</v>
      </c>
      <c r="E6514">
        <f>IF(B6514=0,VLOOKUP(DataSet!A6514+1,'Vehicle Availability'!$B$7:$D$30,2),VLOOKUP(DataSet!A6514+1,'Vehicle Availability'!$B$7:$D$30,3))</f>
        <v>1</v>
      </c>
      <c r="F6514">
        <f>'2020 Load Shapes'!C6515</f>
        <v>2.9157894736842072</v>
      </c>
      <c r="G6514">
        <f>IF(B6514=0,VLOOKUP(DataSet!A6514+1,'Vehicle Availability'!$B$39:$D$62,2),VLOOKUP(DataSet!A6514+1,'Vehicle Availability'!$B$39:$D$62,3))</f>
        <v>1</v>
      </c>
      <c r="H6514">
        <f t="shared" si="101"/>
        <v>1</v>
      </c>
      <c r="I6514" s="105">
        <f>'Marginal Energy Prices'!C6512/1000</f>
        <v>5.1750181595832126E-2</v>
      </c>
    </row>
    <row r="6515" spans="1:9" x14ac:dyDescent="0.25">
      <c r="A6515">
        <f>HourMap!F6512</f>
        <v>5</v>
      </c>
      <c r="B6515">
        <f>HourMap!H6512</f>
        <v>0</v>
      </c>
      <c r="C6515">
        <f>'2020 Load Shapes'!A6516</f>
        <v>6509</v>
      </c>
      <c r="D6515">
        <f>'2020 Load Shapes'!B6516</f>
        <v>0</v>
      </c>
      <c r="E6515">
        <f>IF(B6515=0,VLOOKUP(DataSet!A6515+1,'Vehicle Availability'!$B$7:$D$30,2),VLOOKUP(DataSet!A6515+1,'Vehicle Availability'!$B$7:$D$30,3))</f>
        <v>1</v>
      </c>
      <c r="F6515">
        <f>'2020 Load Shapes'!C6516</f>
        <v>0</v>
      </c>
      <c r="G6515">
        <f>IF(B6515=0,VLOOKUP(DataSet!A6515+1,'Vehicle Availability'!$B$39:$D$62,2),VLOOKUP(DataSet!A6515+1,'Vehicle Availability'!$B$39:$D$62,3))</f>
        <v>1</v>
      </c>
      <c r="H6515">
        <f t="shared" si="101"/>
        <v>1</v>
      </c>
      <c r="I6515" s="105">
        <f>'Marginal Energy Prices'!C6513/1000</f>
        <v>5.7438315644855534E-2</v>
      </c>
    </row>
    <row r="6516" spans="1:9" x14ac:dyDescent="0.25">
      <c r="A6516">
        <f>HourMap!F6513</f>
        <v>6</v>
      </c>
      <c r="B6516">
        <f>HourMap!H6513</f>
        <v>0</v>
      </c>
      <c r="C6516">
        <f>'2020 Load Shapes'!A6517</f>
        <v>6510</v>
      </c>
      <c r="D6516">
        <f>'2020 Load Shapes'!B6517</f>
        <v>0</v>
      </c>
      <c r="E6516">
        <f>IF(B6516=0,VLOOKUP(DataSet!A6516+1,'Vehicle Availability'!$B$7:$D$30,2),VLOOKUP(DataSet!A6516+1,'Vehicle Availability'!$B$7:$D$30,3))</f>
        <v>0</v>
      </c>
      <c r="F6516">
        <f>'2020 Load Shapes'!C6517</f>
        <v>0</v>
      </c>
      <c r="G6516">
        <f>IF(B6516=0,VLOOKUP(DataSet!A6516+1,'Vehicle Availability'!$B$39:$D$62,2),VLOOKUP(DataSet!A6516+1,'Vehicle Availability'!$B$39:$D$62,3))</f>
        <v>0</v>
      </c>
      <c r="H6516">
        <f t="shared" si="101"/>
        <v>0</v>
      </c>
      <c r="I6516" s="105">
        <f>'Marginal Energy Prices'!C6514/1000</f>
        <v>6.5531677922971099E-2</v>
      </c>
    </row>
    <row r="6517" spans="1:9" x14ac:dyDescent="0.25">
      <c r="A6517">
        <f>HourMap!F6514</f>
        <v>7</v>
      </c>
      <c r="B6517">
        <f>HourMap!H6514</f>
        <v>0</v>
      </c>
      <c r="C6517">
        <f>'2020 Load Shapes'!A6518</f>
        <v>6511</v>
      </c>
      <c r="D6517">
        <f>'2020 Load Shapes'!B6518</f>
        <v>0</v>
      </c>
      <c r="E6517">
        <f>IF(B6517=0,VLOOKUP(DataSet!A6517+1,'Vehicle Availability'!$B$7:$D$30,2),VLOOKUP(DataSet!A6517+1,'Vehicle Availability'!$B$7:$D$30,3))</f>
        <v>0</v>
      </c>
      <c r="F6517">
        <f>'2020 Load Shapes'!C6518</f>
        <v>0</v>
      </c>
      <c r="G6517">
        <f>IF(B6517=0,VLOOKUP(DataSet!A6517+1,'Vehicle Availability'!$B$39:$D$62,2),VLOOKUP(DataSet!A6517+1,'Vehicle Availability'!$B$39:$D$62,3))</f>
        <v>0</v>
      </c>
      <c r="H6517">
        <f t="shared" si="101"/>
        <v>0</v>
      </c>
      <c r="I6517" s="105">
        <f>'Marginal Energy Prices'!C6515/1000</f>
        <v>6.6123850039990315E-2</v>
      </c>
    </row>
    <row r="6518" spans="1:9" x14ac:dyDescent="0.25">
      <c r="A6518">
        <f>HourMap!F6515</f>
        <v>8</v>
      </c>
      <c r="B6518">
        <f>HourMap!H6515</f>
        <v>0</v>
      </c>
      <c r="C6518">
        <f>'2020 Load Shapes'!A6519</f>
        <v>6512</v>
      </c>
      <c r="D6518">
        <f>'2020 Load Shapes'!B6519</f>
        <v>0</v>
      </c>
      <c r="E6518">
        <f>IF(B6518=0,VLOOKUP(DataSet!A6518+1,'Vehicle Availability'!$B$7:$D$30,2),VLOOKUP(DataSet!A6518+1,'Vehicle Availability'!$B$7:$D$30,3))</f>
        <v>0</v>
      </c>
      <c r="F6518">
        <f>'2020 Load Shapes'!C6519</f>
        <v>0</v>
      </c>
      <c r="G6518">
        <f>IF(B6518=0,VLOOKUP(DataSet!A6518+1,'Vehicle Availability'!$B$39:$D$62,2),VLOOKUP(DataSet!A6518+1,'Vehicle Availability'!$B$39:$D$62,3))</f>
        <v>0</v>
      </c>
      <c r="H6518">
        <f t="shared" si="101"/>
        <v>0</v>
      </c>
      <c r="I6518" s="105">
        <f>'Marginal Energy Prices'!C6516/1000</f>
        <v>5.8812386465394058E-2</v>
      </c>
    </row>
    <row r="6519" spans="1:9" x14ac:dyDescent="0.25">
      <c r="A6519">
        <f>HourMap!F6516</f>
        <v>9</v>
      </c>
      <c r="B6519">
        <f>HourMap!H6516</f>
        <v>0</v>
      </c>
      <c r="C6519">
        <f>'2020 Load Shapes'!A6520</f>
        <v>6513</v>
      </c>
      <c r="D6519">
        <f>'2020 Load Shapes'!B6520</f>
        <v>0</v>
      </c>
      <c r="E6519">
        <f>IF(B6519=0,VLOOKUP(DataSet!A6519+1,'Vehicle Availability'!$B$7:$D$30,2),VLOOKUP(DataSet!A6519+1,'Vehicle Availability'!$B$7:$D$30,3))</f>
        <v>0</v>
      </c>
      <c r="F6519">
        <f>'2020 Load Shapes'!C6520</f>
        <v>0</v>
      </c>
      <c r="G6519">
        <f>IF(B6519=0,VLOOKUP(DataSet!A6519+1,'Vehicle Availability'!$B$39:$D$62,2),VLOOKUP(DataSet!A6519+1,'Vehicle Availability'!$B$39:$D$62,3))</f>
        <v>0</v>
      </c>
      <c r="H6519">
        <f t="shared" si="101"/>
        <v>0</v>
      </c>
      <c r="I6519" s="105">
        <f>'Marginal Energy Prices'!C6517/1000</f>
        <v>5.822859007617677E-2</v>
      </c>
    </row>
    <row r="6520" spans="1:9" x14ac:dyDescent="0.25">
      <c r="A6520">
        <f>HourMap!F6517</f>
        <v>10</v>
      </c>
      <c r="B6520">
        <f>HourMap!H6517</f>
        <v>0</v>
      </c>
      <c r="C6520">
        <f>'2020 Load Shapes'!A6521</f>
        <v>6514</v>
      </c>
      <c r="D6520">
        <f>'2020 Load Shapes'!B6521</f>
        <v>0</v>
      </c>
      <c r="E6520">
        <f>IF(B6520=0,VLOOKUP(DataSet!A6520+1,'Vehicle Availability'!$B$7:$D$30,2),VLOOKUP(DataSet!A6520+1,'Vehicle Availability'!$B$7:$D$30,3))</f>
        <v>0</v>
      </c>
      <c r="F6520">
        <f>'2020 Load Shapes'!C6521</f>
        <v>0</v>
      </c>
      <c r="G6520">
        <f>IF(B6520=0,VLOOKUP(DataSet!A6520+1,'Vehicle Availability'!$B$39:$D$62,2),VLOOKUP(DataSet!A6520+1,'Vehicle Availability'!$B$39:$D$62,3))</f>
        <v>0</v>
      </c>
      <c r="H6520">
        <f t="shared" si="101"/>
        <v>0</v>
      </c>
      <c r="I6520" s="105">
        <f>'Marginal Energy Prices'!C6518/1000</f>
        <v>5.936644725516068E-2</v>
      </c>
    </row>
    <row r="6521" spans="1:9" x14ac:dyDescent="0.25">
      <c r="A6521">
        <f>HourMap!F6518</f>
        <v>11</v>
      </c>
      <c r="B6521">
        <f>HourMap!H6518</f>
        <v>0</v>
      </c>
      <c r="C6521">
        <f>'2020 Load Shapes'!A6522</f>
        <v>6515</v>
      </c>
      <c r="D6521">
        <f>'2020 Load Shapes'!B6522</f>
        <v>0</v>
      </c>
      <c r="E6521">
        <f>IF(B6521=0,VLOOKUP(DataSet!A6521+1,'Vehicle Availability'!$B$7:$D$30,2),VLOOKUP(DataSet!A6521+1,'Vehicle Availability'!$B$7:$D$30,3))</f>
        <v>0</v>
      </c>
      <c r="F6521">
        <f>'2020 Load Shapes'!C6522</f>
        <v>0</v>
      </c>
      <c r="G6521">
        <f>IF(B6521=0,VLOOKUP(DataSet!A6521+1,'Vehicle Availability'!$B$39:$D$62,2),VLOOKUP(DataSet!A6521+1,'Vehicle Availability'!$B$39:$D$62,3))</f>
        <v>0</v>
      </c>
      <c r="H6521">
        <f t="shared" si="101"/>
        <v>0</v>
      </c>
      <c r="I6521" s="105">
        <f>'Marginal Energy Prices'!C6519/1000</f>
        <v>6.2120001404302863E-2</v>
      </c>
    </row>
    <row r="6522" spans="1:9" x14ac:dyDescent="0.25">
      <c r="A6522">
        <f>HourMap!F6519</f>
        <v>12</v>
      </c>
      <c r="B6522">
        <f>HourMap!H6519</f>
        <v>0</v>
      </c>
      <c r="C6522">
        <f>'2020 Load Shapes'!A6523</f>
        <v>6516</v>
      </c>
      <c r="D6522">
        <f>'2020 Load Shapes'!B6523</f>
        <v>0</v>
      </c>
      <c r="E6522">
        <f>IF(B6522=0,VLOOKUP(DataSet!A6522+1,'Vehicle Availability'!$B$7:$D$30,2),VLOOKUP(DataSet!A6522+1,'Vehicle Availability'!$B$7:$D$30,3))</f>
        <v>0</v>
      </c>
      <c r="F6522">
        <f>'2020 Load Shapes'!C6523</f>
        <v>0</v>
      </c>
      <c r="G6522">
        <f>IF(B6522=0,VLOOKUP(DataSet!A6522+1,'Vehicle Availability'!$B$39:$D$62,2),VLOOKUP(DataSet!A6522+1,'Vehicle Availability'!$B$39:$D$62,3))</f>
        <v>0</v>
      </c>
      <c r="H6522">
        <f t="shared" si="101"/>
        <v>0</v>
      </c>
      <c r="I6522" s="105">
        <f>'Marginal Energy Prices'!C6520/1000</f>
        <v>6.5008097639848883E-2</v>
      </c>
    </row>
    <row r="6523" spans="1:9" x14ac:dyDescent="0.25">
      <c r="A6523">
        <f>HourMap!F6520</f>
        <v>13</v>
      </c>
      <c r="B6523">
        <f>HourMap!H6520</f>
        <v>0</v>
      </c>
      <c r="C6523">
        <f>'2020 Load Shapes'!A6524</f>
        <v>6517</v>
      </c>
      <c r="D6523">
        <f>'2020 Load Shapes'!B6524</f>
        <v>0</v>
      </c>
      <c r="E6523">
        <f>IF(B6523=0,VLOOKUP(DataSet!A6523+1,'Vehicle Availability'!$B$7:$D$30,2),VLOOKUP(DataSet!A6523+1,'Vehicle Availability'!$B$7:$D$30,3))</f>
        <v>0</v>
      </c>
      <c r="F6523">
        <f>'2020 Load Shapes'!C6524</f>
        <v>0</v>
      </c>
      <c r="G6523">
        <f>IF(B6523=0,VLOOKUP(DataSet!A6523+1,'Vehicle Availability'!$B$39:$D$62,2),VLOOKUP(DataSet!A6523+1,'Vehicle Availability'!$B$39:$D$62,3))</f>
        <v>0</v>
      </c>
      <c r="H6523">
        <f t="shared" si="101"/>
        <v>0</v>
      </c>
      <c r="I6523" s="105">
        <f>'Marginal Energy Prices'!C6521/1000</f>
        <v>6.5249230770614453E-2</v>
      </c>
    </row>
    <row r="6524" spans="1:9" x14ac:dyDescent="0.25">
      <c r="A6524">
        <f>HourMap!F6521</f>
        <v>14</v>
      </c>
      <c r="B6524">
        <f>HourMap!H6521</f>
        <v>0</v>
      </c>
      <c r="C6524">
        <f>'2020 Load Shapes'!A6525</f>
        <v>6518</v>
      </c>
      <c r="D6524">
        <f>'2020 Load Shapes'!B6525</f>
        <v>0</v>
      </c>
      <c r="E6524">
        <f>IF(B6524=0,VLOOKUP(DataSet!A6524+1,'Vehicle Availability'!$B$7:$D$30,2),VLOOKUP(DataSet!A6524+1,'Vehicle Availability'!$B$7:$D$30,3))</f>
        <v>0</v>
      </c>
      <c r="F6524">
        <f>'2020 Load Shapes'!C6525</f>
        <v>0</v>
      </c>
      <c r="G6524">
        <f>IF(B6524=0,VLOOKUP(DataSet!A6524+1,'Vehicle Availability'!$B$39:$D$62,2),VLOOKUP(DataSet!A6524+1,'Vehicle Availability'!$B$39:$D$62,3))</f>
        <v>0</v>
      </c>
      <c r="H6524">
        <f t="shared" si="101"/>
        <v>0</v>
      </c>
      <c r="I6524" s="105">
        <f>'Marginal Energy Prices'!C6522/1000</f>
        <v>6.9011291873117706E-2</v>
      </c>
    </row>
    <row r="6525" spans="1:9" x14ac:dyDescent="0.25">
      <c r="A6525">
        <f>HourMap!F6522</f>
        <v>15</v>
      </c>
      <c r="B6525">
        <f>HourMap!H6522</f>
        <v>0</v>
      </c>
      <c r="C6525">
        <f>'2020 Load Shapes'!A6526</f>
        <v>6519</v>
      </c>
      <c r="D6525">
        <f>'2020 Load Shapes'!B6526</f>
        <v>0</v>
      </c>
      <c r="E6525">
        <f>IF(B6525=0,VLOOKUP(DataSet!A6525+1,'Vehicle Availability'!$B$7:$D$30,2),VLOOKUP(DataSet!A6525+1,'Vehicle Availability'!$B$7:$D$30,3))</f>
        <v>0</v>
      </c>
      <c r="F6525">
        <f>'2020 Load Shapes'!C6526</f>
        <v>0</v>
      </c>
      <c r="G6525">
        <f>IF(B6525=0,VLOOKUP(DataSet!A6525+1,'Vehicle Availability'!$B$39:$D$62,2),VLOOKUP(DataSet!A6525+1,'Vehicle Availability'!$B$39:$D$62,3))</f>
        <v>0</v>
      </c>
      <c r="H6525">
        <f t="shared" si="101"/>
        <v>0</v>
      </c>
      <c r="I6525" s="105">
        <f>'Marginal Energy Prices'!C6523/1000</f>
        <v>7.4075072452815194E-2</v>
      </c>
    </row>
    <row r="6526" spans="1:9" x14ac:dyDescent="0.25">
      <c r="A6526">
        <f>HourMap!F6523</f>
        <v>16</v>
      </c>
      <c r="B6526">
        <f>HourMap!H6523</f>
        <v>0</v>
      </c>
      <c r="C6526">
        <f>'2020 Load Shapes'!A6527</f>
        <v>6520</v>
      </c>
      <c r="D6526">
        <f>'2020 Load Shapes'!B6527</f>
        <v>0</v>
      </c>
      <c r="E6526">
        <f>IF(B6526=0,VLOOKUP(DataSet!A6526+1,'Vehicle Availability'!$B$7:$D$30,2),VLOOKUP(DataSet!A6526+1,'Vehicle Availability'!$B$7:$D$30,3))</f>
        <v>0</v>
      </c>
      <c r="F6526">
        <f>'2020 Load Shapes'!C6527</f>
        <v>0</v>
      </c>
      <c r="G6526">
        <f>IF(B6526=0,VLOOKUP(DataSet!A6526+1,'Vehicle Availability'!$B$39:$D$62,2),VLOOKUP(DataSet!A6526+1,'Vehicle Availability'!$B$39:$D$62,3))</f>
        <v>0</v>
      </c>
      <c r="H6526">
        <f t="shared" si="101"/>
        <v>0</v>
      </c>
      <c r="I6526" s="105">
        <f>'Marginal Energy Prices'!C6524/1000</f>
        <v>7.7916223098357495E-2</v>
      </c>
    </row>
    <row r="6527" spans="1:9" x14ac:dyDescent="0.25">
      <c r="A6527">
        <f>HourMap!F6524</f>
        <v>17</v>
      </c>
      <c r="B6527">
        <f>HourMap!H6524</f>
        <v>0</v>
      </c>
      <c r="C6527">
        <f>'2020 Load Shapes'!A6528</f>
        <v>6521</v>
      </c>
      <c r="D6527">
        <f>'2020 Load Shapes'!B6528</f>
        <v>0</v>
      </c>
      <c r="E6527">
        <f>IF(B6527=0,VLOOKUP(DataSet!A6527+1,'Vehicle Availability'!$B$7:$D$30,2),VLOOKUP(DataSet!A6527+1,'Vehicle Availability'!$B$7:$D$30,3))</f>
        <v>1</v>
      </c>
      <c r="F6527">
        <f>'2020 Load Shapes'!C6528</f>
        <v>0</v>
      </c>
      <c r="G6527">
        <f>IF(B6527=0,VLOOKUP(DataSet!A6527+1,'Vehicle Availability'!$B$39:$D$62,2),VLOOKUP(DataSet!A6527+1,'Vehicle Availability'!$B$39:$D$62,3))</f>
        <v>1</v>
      </c>
      <c r="H6527">
        <f t="shared" si="101"/>
        <v>0</v>
      </c>
      <c r="I6527" s="105">
        <f>'Marginal Energy Prices'!C6525/1000</f>
        <v>8.1671606935467017E-2</v>
      </c>
    </row>
    <row r="6528" spans="1:9" x14ac:dyDescent="0.25">
      <c r="A6528">
        <f>HourMap!F6525</f>
        <v>18</v>
      </c>
      <c r="B6528">
        <f>HourMap!H6525</f>
        <v>0</v>
      </c>
      <c r="C6528">
        <f>'2020 Load Shapes'!A6529</f>
        <v>6522</v>
      </c>
      <c r="D6528">
        <f>'2020 Load Shapes'!B6529</f>
        <v>0</v>
      </c>
      <c r="E6528">
        <f>IF(B6528=0,VLOOKUP(DataSet!A6528+1,'Vehicle Availability'!$B$7:$D$30,2),VLOOKUP(DataSet!A6528+1,'Vehicle Availability'!$B$7:$D$30,3))</f>
        <v>1</v>
      </c>
      <c r="F6528">
        <f>'2020 Load Shapes'!C6529</f>
        <v>0</v>
      </c>
      <c r="G6528">
        <f>IF(B6528=0,VLOOKUP(DataSet!A6528+1,'Vehicle Availability'!$B$39:$D$62,2),VLOOKUP(DataSet!A6528+1,'Vehicle Availability'!$B$39:$D$62,3))</f>
        <v>1</v>
      </c>
      <c r="H6528">
        <f t="shared" si="101"/>
        <v>0</v>
      </c>
      <c r="I6528" s="105">
        <f>'Marginal Energy Prices'!C6526/1000</f>
        <v>9.389550371825503E-2</v>
      </c>
    </row>
    <row r="6529" spans="1:9" x14ac:dyDescent="0.25">
      <c r="A6529">
        <f>HourMap!F6526</f>
        <v>19</v>
      </c>
      <c r="B6529">
        <f>HourMap!H6526</f>
        <v>0</v>
      </c>
      <c r="C6529">
        <f>'2020 Load Shapes'!A6530</f>
        <v>6523</v>
      </c>
      <c r="D6529">
        <f>'2020 Load Shapes'!B6530</f>
        <v>0</v>
      </c>
      <c r="E6529">
        <f>IF(B6529=0,VLOOKUP(DataSet!A6529+1,'Vehicle Availability'!$B$7:$D$30,2),VLOOKUP(DataSet!A6529+1,'Vehicle Availability'!$B$7:$D$30,3))</f>
        <v>1</v>
      </c>
      <c r="F6529">
        <f>'2020 Load Shapes'!C6530</f>
        <v>0</v>
      </c>
      <c r="G6529">
        <f>IF(B6529=0,VLOOKUP(DataSet!A6529+1,'Vehicle Availability'!$B$39:$D$62,2),VLOOKUP(DataSet!A6529+1,'Vehicle Availability'!$B$39:$D$62,3))</f>
        <v>1</v>
      </c>
      <c r="H6529">
        <f t="shared" si="101"/>
        <v>0</v>
      </c>
      <c r="I6529" s="105">
        <f>'Marginal Energy Prices'!C6527/1000</f>
        <v>9.4320632806654273E-2</v>
      </c>
    </row>
    <row r="6530" spans="1:9" x14ac:dyDescent="0.25">
      <c r="A6530">
        <f>HourMap!F6527</f>
        <v>20</v>
      </c>
      <c r="B6530">
        <f>HourMap!H6527</f>
        <v>0</v>
      </c>
      <c r="C6530">
        <f>'2020 Load Shapes'!A6531</f>
        <v>6524</v>
      </c>
      <c r="D6530">
        <f>'2020 Load Shapes'!B6531</f>
        <v>0</v>
      </c>
      <c r="E6530">
        <f>IF(B6530=0,VLOOKUP(DataSet!A6530+1,'Vehicle Availability'!$B$7:$D$30,2),VLOOKUP(DataSet!A6530+1,'Vehicle Availability'!$B$7:$D$30,3))</f>
        <v>1</v>
      </c>
      <c r="F6530">
        <f>'2020 Load Shapes'!C6531</f>
        <v>0</v>
      </c>
      <c r="G6530">
        <f>IF(B6530=0,VLOOKUP(DataSet!A6530+1,'Vehicle Availability'!$B$39:$D$62,2),VLOOKUP(DataSet!A6530+1,'Vehicle Availability'!$B$39:$D$62,3))</f>
        <v>1</v>
      </c>
      <c r="H6530">
        <f t="shared" si="101"/>
        <v>0</v>
      </c>
      <c r="I6530" s="105">
        <f>'Marginal Energy Prices'!C6528/1000</f>
        <v>8.1147275143321734E-2</v>
      </c>
    </row>
    <row r="6531" spans="1:9" x14ac:dyDescent="0.25">
      <c r="A6531">
        <f>HourMap!F6528</f>
        <v>21</v>
      </c>
      <c r="B6531">
        <f>HourMap!H6528</f>
        <v>0</v>
      </c>
      <c r="C6531">
        <f>'2020 Load Shapes'!A6532</f>
        <v>6525</v>
      </c>
      <c r="D6531">
        <f>'2020 Load Shapes'!B6532</f>
        <v>0</v>
      </c>
      <c r="E6531">
        <f>IF(B6531=0,VLOOKUP(DataSet!A6531+1,'Vehicle Availability'!$B$7:$D$30,2),VLOOKUP(DataSet!A6531+1,'Vehicle Availability'!$B$7:$D$30,3))</f>
        <v>1</v>
      </c>
      <c r="F6531">
        <f>'2020 Load Shapes'!C6532</f>
        <v>0</v>
      </c>
      <c r="G6531">
        <f>IF(B6531=0,VLOOKUP(DataSet!A6531+1,'Vehicle Availability'!$B$39:$D$62,2),VLOOKUP(DataSet!A6531+1,'Vehicle Availability'!$B$39:$D$62,3))</f>
        <v>1</v>
      </c>
      <c r="H6531">
        <f t="shared" si="101"/>
        <v>0</v>
      </c>
      <c r="I6531" s="105">
        <f>'Marginal Energy Prices'!C6529/1000</f>
        <v>7.0789033673703969E-2</v>
      </c>
    </row>
    <row r="6532" spans="1:9" x14ac:dyDescent="0.25">
      <c r="A6532">
        <f>HourMap!F6529</f>
        <v>22</v>
      </c>
      <c r="B6532">
        <f>HourMap!H6529</f>
        <v>0</v>
      </c>
      <c r="C6532">
        <f>'2020 Load Shapes'!A6533</f>
        <v>6526</v>
      </c>
      <c r="D6532">
        <f>'2020 Load Shapes'!B6533</f>
        <v>0</v>
      </c>
      <c r="E6532">
        <f>IF(B6532=0,VLOOKUP(DataSet!A6532+1,'Vehicle Availability'!$B$7:$D$30,2),VLOOKUP(DataSet!A6532+1,'Vehicle Availability'!$B$7:$D$30,3))</f>
        <v>1</v>
      </c>
      <c r="F6532">
        <f>'2020 Load Shapes'!C6533</f>
        <v>0</v>
      </c>
      <c r="G6532">
        <f>IF(B6532=0,VLOOKUP(DataSet!A6532+1,'Vehicle Availability'!$B$39:$D$62,2),VLOOKUP(DataSet!A6532+1,'Vehicle Availability'!$B$39:$D$62,3))</f>
        <v>1</v>
      </c>
      <c r="H6532">
        <f t="shared" si="101"/>
        <v>0</v>
      </c>
      <c r="I6532" s="105">
        <f>'Marginal Energy Prices'!C6530/1000</f>
        <v>6.3753807396348824E-2</v>
      </c>
    </row>
    <row r="6533" spans="1:9" x14ac:dyDescent="0.25">
      <c r="A6533">
        <f>HourMap!F6530</f>
        <v>23</v>
      </c>
      <c r="B6533">
        <f>HourMap!H6530</f>
        <v>0</v>
      </c>
      <c r="C6533">
        <f>'2020 Load Shapes'!A6534</f>
        <v>6527</v>
      </c>
      <c r="D6533">
        <f>'2020 Load Shapes'!B6534</f>
        <v>0</v>
      </c>
      <c r="E6533">
        <f>IF(B6533=0,VLOOKUP(DataSet!A6533+1,'Vehicle Availability'!$B$7:$D$30,2),VLOOKUP(DataSet!A6533+1,'Vehicle Availability'!$B$7:$D$30,3))</f>
        <v>1</v>
      </c>
      <c r="F6533">
        <f>'2020 Load Shapes'!C6534</f>
        <v>0</v>
      </c>
      <c r="G6533">
        <f>IF(B6533=0,VLOOKUP(DataSet!A6533+1,'Vehicle Availability'!$B$39:$D$62,2),VLOOKUP(DataSet!A6533+1,'Vehicle Availability'!$B$39:$D$62,3))</f>
        <v>1</v>
      </c>
      <c r="H6533">
        <f t="shared" si="101"/>
        <v>0</v>
      </c>
      <c r="I6533" s="105">
        <f>'Marginal Energy Prices'!C6531/1000</f>
        <v>6.2612946910213046E-2</v>
      </c>
    </row>
    <row r="6534" spans="1:9" x14ac:dyDescent="0.25">
      <c r="A6534">
        <f>HourMap!F6531</f>
        <v>0</v>
      </c>
      <c r="B6534">
        <f>HourMap!H6531</f>
        <v>0</v>
      </c>
      <c r="C6534">
        <f>'2020 Load Shapes'!A6535</f>
        <v>6528</v>
      </c>
      <c r="D6534">
        <f>'2020 Load Shapes'!B6535</f>
        <v>0</v>
      </c>
      <c r="E6534">
        <f>IF(B6534=0,VLOOKUP(DataSet!A6534+1,'Vehicle Availability'!$B$7:$D$30,2),VLOOKUP(DataSet!A6534+1,'Vehicle Availability'!$B$7:$D$30,3))</f>
        <v>1</v>
      </c>
      <c r="F6534">
        <f>'2020 Load Shapes'!C6535</f>
        <v>0</v>
      </c>
      <c r="G6534">
        <f>IF(B6534=0,VLOOKUP(DataSet!A6534+1,'Vehicle Availability'!$B$39:$D$62,2),VLOOKUP(DataSet!A6534+1,'Vehicle Availability'!$B$39:$D$62,3))</f>
        <v>1</v>
      </c>
      <c r="H6534">
        <f t="shared" si="101"/>
        <v>1</v>
      </c>
      <c r="I6534" s="105">
        <f>'Marginal Energy Prices'!C6532/1000</f>
        <v>5.4199121860238612E-2</v>
      </c>
    </row>
    <row r="6535" spans="1:9" x14ac:dyDescent="0.25">
      <c r="A6535">
        <f>HourMap!F6532</f>
        <v>1</v>
      </c>
      <c r="B6535">
        <f>HourMap!H6532</f>
        <v>0</v>
      </c>
      <c r="C6535">
        <f>'2020 Load Shapes'!A6536</f>
        <v>6529</v>
      </c>
      <c r="D6535">
        <f>'2020 Load Shapes'!B6536</f>
        <v>0</v>
      </c>
      <c r="E6535">
        <f>IF(B6535=0,VLOOKUP(DataSet!A6535+1,'Vehicle Availability'!$B$7:$D$30,2),VLOOKUP(DataSet!A6535+1,'Vehicle Availability'!$B$7:$D$30,3))</f>
        <v>1</v>
      </c>
      <c r="F6535">
        <f>'2020 Load Shapes'!C6536</f>
        <v>3.3</v>
      </c>
      <c r="G6535">
        <f>IF(B6535=0,VLOOKUP(DataSet!A6535+1,'Vehicle Availability'!$B$39:$D$62,2),VLOOKUP(DataSet!A6535+1,'Vehicle Availability'!$B$39:$D$62,3))</f>
        <v>1</v>
      </c>
      <c r="H6535">
        <f t="shared" si="101"/>
        <v>1</v>
      </c>
      <c r="I6535" s="105">
        <f>'Marginal Energy Prices'!C6533/1000</f>
        <v>5.0956232919897142E-2</v>
      </c>
    </row>
    <row r="6536" spans="1:9" x14ac:dyDescent="0.25">
      <c r="A6536">
        <f>HourMap!F6533</f>
        <v>2</v>
      </c>
      <c r="B6536">
        <f>HourMap!H6533</f>
        <v>0</v>
      </c>
      <c r="C6536">
        <f>'2020 Load Shapes'!A6537</f>
        <v>6530</v>
      </c>
      <c r="D6536">
        <f>'2020 Load Shapes'!B6537</f>
        <v>0</v>
      </c>
      <c r="E6536">
        <f>IF(B6536=0,VLOOKUP(DataSet!A6536+1,'Vehicle Availability'!$B$7:$D$30,2),VLOOKUP(DataSet!A6536+1,'Vehicle Availability'!$B$7:$D$30,3))</f>
        <v>1</v>
      </c>
      <c r="F6536">
        <f>'2020 Load Shapes'!C6537</f>
        <v>3.3</v>
      </c>
      <c r="G6536">
        <f>IF(B6536=0,VLOOKUP(DataSet!A6536+1,'Vehicle Availability'!$B$39:$D$62,2),VLOOKUP(DataSet!A6536+1,'Vehicle Availability'!$B$39:$D$62,3))</f>
        <v>1</v>
      </c>
      <c r="H6536">
        <f t="shared" ref="H6536:H6599" si="102">IF(B6536=0,A6536&lt;=5,A6536&lt;=13)*1</f>
        <v>1</v>
      </c>
      <c r="I6536" s="105">
        <f>'Marginal Energy Prices'!C6534/1000</f>
        <v>5.061268952751833E-2</v>
      </c>
    </row>
    <row r="6537" spans="1:9" x14ac:dyDescent="0.25">
      <c r="A6537">
        <f>HourMap!F6534</f>
        <v>3</v>
      </c>
      <c r="B6537">
        <f>HourMap!H6534</f>
        <v>0</v>
      </c>
      <c r="C6537">
        <f>'2020 Load Shapes'!A6538</f>
        <v>6531</v>
      </c>
      <c r="D6537">
        <f>'2020 Load Shapes'!B6538</f>
        <v>6.6</v>
      </c>
      <c r="E6537">
        <f>IF(B6537=0,VLOOKUP(DataSet!A6537+1,'Vehicle Availability'!$B$7:$D$30,2),VLOOKUP(DataSet!A6537+1,'Vehicle Availability'!$B$7:$D$30,3))</f>
        <v>1</v>
      </c>
      <c r="F6537">
        <f>'2020 Load Shapes'!C6538</f>
        <v>3.3</v>
      </c>
      <c r="G6537">
        <f>IF(B6537=0,VLOOKUP(DataSet!A6537+1,'Vehicle Availability'!$B$39:$D$62,2),VLOOKUP(DataSet!A6537+1,'Vehicle Availability'!$B$39:$D$62,3))</f>
        <v>1</v>
      </c>
      <c r="H6537">
        <f t="shared" si="102"/>
        <v>1</v>
      </c>
      <c r="I6537" s="105">
        <f>'Marginal Energy Prices'!C6535/1000</f>
        <v>4.9978764013192824E-2</v>
      </c>
    </row>
    <row r="6538" spans="1:9" x14ac:dyDescent="0.25">
      <c r="A6538">
        <f>HourMap!F6535</f>
        <v>4</v>
      </c>
      <c r="B6538">
        <f>HourMap!H6535</f>
        <v>0</v>
      </c>
      <c r="C6538">
        <f>'2020 Load Shapes'!A6539</f>
        <v>6532</v>
      </c>
      <c r="D6538">
        <f>'2020 Load Shapes'!B6539</f>
        <v>0</v>
      </c>
      <c r="E6538">
        <f>IF(B6538=0,VLOOKUP(DataSet!A6538+1,'Vehicle Availability'!$B$7:$D$30,2),VLOOKUP(DataSet!A6538+1,'Vehicle Availability'!$B$7:$D$30,3))</f>
        <v>1</v>
      </c>
      <c r="F6538">
        <f>'2020 Load Shapes'!C6539</f>
        <v>0.26210526315789484</v>
      </c>
      <c r="G6538">
        <f>IF(B6538=0,VLOOKUP(DataSet!A6538+1,'Vehicle Availability'!$B$39:$D$62,2),VLOOKUP(DataSet!A6538+1,'Vehicle Availability'!$B$39:$D$62,3))</f>
        <v>1</v>
      </c>
      <c r="H6538">
        <f t="shared" si="102"/>
        <v>1</v>
      </c>
      <c r="I6538" s="105">
        <f>'Marginal Energy Prices'!C6536/1000</f>
        <v>5.1050310691253875E-2</v>
      </c>
    </row>
    <row r="6539" spans="1:9" x14ac:dyDescent="0.25">
      <c r="A6539">
        <f>HourMap!F6536</f>
        <v>5</v>
      </c>
      <c r="B6539">
        <f>HourMap!H6536</f>
        <v>0</v>
      </c>
      <c r="C6539">
        <f>'2020 Load Shapes'!A6540</f>
        <v>6533</v>
      </c>
      <c r="D6539">
        <f>'2020 Load Shapes'!B6540</f>
        <v>0</v>
      </c>
      <c r="E6539">
        <f>IF(B6539=0,VLOOKUP(DataSet!A6539+1,'Vehicle Availability'!$B$7:$D$30,2),VLOOKUP(DataSet!A6539+1,'Vehicle Availability'!$B$7:$D$30,3))</f>
        <v>1</v>
      </c>
      <c r="F6539">
        <f>'2020 Load Shapes'!C6540</f>
        <v>0</v>
      </c>
      <c r="G6539">
        <f>IF(B6539=0,VLOOKUP(DataSet!A6539+1,'Vehicle Availability'!$B$39:$D$62,2),VLOOKUP(DataSet!A6539+1,'Vehicle Availability'!$B$39:$D$62,3))</f>
        <v>1</v>
      </c>
      <c r="H6539">
        <f t="shared" si="102"/>
        <v>1</v>
      </c>
      <c r="I6539" s="105">
        <f>'Marginal Energy Prices'!C6537/1000</f>
        <v>5.8026535853548063E-2</v>
      </c>
    </row>
    <row r="6540" spans="1:9" x14ac:dyDescent="0.25">
      <c r="A6540">
        <f>HourMap!F6537</f>
        <v>6</v>
      </c>
      <c r="B6540">
        <f>HourMap!H6537</f>
        <v>0</v>
      </c>
      <c r="C6540">
        <f>'2020 Load Shapes'!A6541</f>
        <v>6534</v>
      </c>
      <c r="D6540">
        <f>'2020 Load Shapes'!B6541</f>
        <v>0</v>
      </c>
      <c r="E6540">
        <f>IF(B6540=0,VLOOKUP(DataSet!A6540+1,'Vehicle Availability'!$B$7:$D$30,2),VLOOKUP(DataSet!A6540+1,'Vehicle Availability'!$B$7:$D$30,3))</f>
        <v>0</v>
      </c>
      <c r="F6540">
        <f>'2020 Load Shapes'!C6541</f>
        <v>0</v>
      </c>
      <c r="G6540">
        <f>IF(B6540=0,VLOOKUP(DataSet!A6540+1,'Vehicle Availability'!$B$39:$D$62,2),VLOOKUP(DataSet!A6540+1,'Vehicle Availability'!$B$39:$D$62,3))</f>
        <v>0</v>
      </c>
      <c r="H6540">
        <f t="shared" si="102"/>
        <v>0</v>
      </c>
      <c r="I6540" s="105">
        <f>'Marginal Energy Prices'!C6538/1000</f>
        <v>6.6436044943635336E-2</v>
      </c>
    </row>
    <row r="6541" spans="1:9" x14ac:dyDescent="0.25">
      <c r="A6541">
        <f>HourMap!F6538</f>
        <v>7</v>
      </c>
      <c r="B6541">
        <f>HourMap!H6538</f>
        <v>0</v>
      </c>
      <c r="C6541">
        <f>'2020 Load Shapes'!A6542</f>
        <v>6535</v>
      </c>
      <c r="D6541">
        <f>'2020 Load Shapes'!B6542</f>
        <v>0</v>
      </c>
      <c r="E6541">
        <f>IF(B6541=0,VLOOKUP(DataSet!A6541+1,'Vehicle Availability'!$B$7:$D$30,2),VLOOKUP(DataSet!A6541+1,'Vehicle Availability'!$B$7:$D$30,3))</f>
        <v>0</v>
      </c>
      <c r="F6541">
        <f>'2020 Load Shapes'!C6542</f>
        <v>0</v>
      </c>
      <c r="G6541">
        <f>IF(B6541=0,VLOOKUP(DataSet!A6541+1,'Vehicle Availability'!$B$39:$D$62,2),VLOOKUP(DataSet!A6541+1,'Vehicle Availability'!$B$39:$D$62,3))</f>
        <v>0</v>
      </c>
      <c r="H6541">
        <f t="shared" si="102"/>
        <v>0</v>
      </c>
      <c r="I6541" s="105">
        <f>'Marginal Energy Prices'!C6539/1000</f>
        <v>6.7224535080636028E-2</v>
      </c>
    </row>
    <row r="6542" spans="1:9" x14ac:dyDescent="0.25">
      <c r="A6542">
        <f>HourMap!F6539</f>
        <v>8</v>
      </c>
      <c r="B6542">
        <f>HourMap!H6539</f>
        <v>0</v>
      </c>
      <c r="C6542">
        <f>'2020 Load Shapes'!A6543</f>
        <v>6536</v>
      </c>
      <c r="D6542">
        <f>'2020 Load Shapes'!B6543</f>
        <v>0</v>
      </c>
      <c r="E6542">
        <f>IF(B6542=0,VLOOKUP(DataSet!A6542+1,'Vehicle Availability'!$B$7:$D$30,2),VLOOKUP(DataSet!A6542+1,'Vehicle Availability'!$B$7:$D$30,3))</f>
        <v>0</v>
      </c>
      <c r="F6542">
        <f>'2020 Load Shapes'!C6543</f>
        <v>0</v>
      </c>
      <c r="G6542">
        <f>IF(B6542=0,VLOOKUP(DataSet!A6542+1,'Vehicle Availability'!$B$39:$D$62,2),VLOOKUP(DataSet!A6542+1,'Vehicle Availability'!$B$39:$D$62,3))</f>
        <v>0</v>
      </c>
      <c r="H6542">
        <f t="shared" si="102"/>
        <v>0</v>
      </c>
      <c r="I6542" s="105">
        <f>'Marginal Energy Prices'!C6540/1000</f>
        <v>5.9169412067037755E-2</v>
      </c>
    </row>
    <row r="6543" spans="1:9" x14ac:dyDescent="0.25">
      <c r="A6543">
        <f>HourMap!F6540</f>
        <v>9</v>
      </c>
      <c r="B6543">
        <f>HourMap!H6540</f>
        <v>0</v>
      </c>
      <c r="C6543">
        <f>'2020 Load Shapes'!A6544</f>
        <v>6537</v>
      </c>
      <c r="D6543">
        <f>'2020 Load Shapes'!B6544</f>
        <v>0</v>
      </c>
      <c r="E6543">
        <f>IF(B6543=0,VLOOKUP(DataSet!A6543+1,'Vehicle Availability'!$B$7:$D$30,2),VLOOKUP(DataSet!A6543+1,'Vehicle Availability'!$B$7:$D$30,3))</f>
        <v>0</v>
      </c>
      <c r="F6543">
        <f>'2020 Load Shapes'!C6544</f>
        <v>0</v>
      </c>
      <c r="G6543">
        <f>IF(B6543=0,VLOOKUP(DataSet!A6543+1,'Vehicle Availability'!$B$39:$D$62,2),VLOOKUP(DataSet!A6543+1,'Vehicle Availability'!$B$39:$D$62,3))</f>
        <v>0</v>
      </c>
      <c r="H6543">
        <f t="shared" si="102"/>
        <v>0</v>
      </c>
      <c r="I6543" s="105">
        <f>'Marginal Energy Prices'!C6541/1000</f>
        <v>5.8164263082784905E-2</v>
      </c>
    </row>
    <row r="6544" spans="1:9" x14ac:dyDescent="0.25">
      <c r="A6544">
        <f>HourMap!F6541</f>
        <v>10</v>
      </c>
      <c r="B6544">
        <f>HourMap!H6541</f>
        <v>0</v>
      </c>
      <c r="C6544">
        <f>'2020 Load Shapes'!A6545</f>
        <v>6538</v>
      </c>
      <c r="D6544">
        <f>'2020 Load Shapes'!B6545</f>
        <v>0</v>
      </c>
      <c r="E6544">
        <f>IF(B6544=0,VLOOKUP(DataSet!A6544+1,'Vehicle Availability'!$B$7:$D$30,2),VLOOKUP(DataSet!A6544+1,'Vehicle Availability'!$B$7:$D$30,3))</f>
        <v>0</v>
      </c>
      <c r="F6544">
        <f>'2020 Load Shapes'!C6545</f>
        <v>0</v>
      </c>
      <c r="G6544">
        <f>IF(B6544=0,VLOOKUP(DataSet!A6544+1,'Vehicle Availability'!$B$39:$D$62,2),VLOOKUP(DataSet!A6544+1,'Vehicle Availability'!$B$39:$D$62,3))</f>
        <v>0</v>
      </c>
      <c r="H6544">
        <f t="shared" si="102"/>
        <v>0</v>
      </c>
      <c r="I6544" s="105">
        <f>'Marginal Energy Prices'!C6542/1000</f>
        <v>5.8474478282102872E-2</v>
      </c>
    </row>
    <row r="6545" spans="1:9" x14ac:dyDescent="0.25">
      <c r="A6545">
        <f>HourMap!F6542</f>
        <v>11</v>
      </c>
      <c r="B6545">
        <f>HourMap!H6542</f>
        <v>0</v>
      </c>
      <c r="C6545">
        <f>'2020 Load Shapes'!A6546</f>
        <v>6539</v>
      </c>
      <c r="D6545">
        <f>'2020 Load Shapes'!B6546</f>
        <v>0</v>
      </c>
      <c r="E6545">
        <f>IF(B6545=0,VLOOKUP(DataSet!A6545+1,'Vehicle Availability'!$B$7:$D$30,2),VLOOKUP(DataSet!A6545+1,'Vehicle Availability'!$B$7:$D$30,3))</f>
        <v>0</v>
      </c>
      <c r="F6545">
        <f>'2020 Load Shapes'!C6546</f>
        <v>0</v>
      </c>
      <c r="G6545">
        <f>IF(B6545=0,VLOOKUP(DataSet!A6545+1,'Vehicle Availability'!$B$39:$D$62,2),VLOOKUP(DataSet!A6545+1,'Vehicle Availability'!$B$39:$D$62,3))</f>
        <v>0</v>
      </c>
      <c r="H6545">
        <f t="shared" si="102"/>
        <v>0</v>
      </c>
      <c r="I6545" s="105">
        <f>'Marginal Energy Prices'!C6543/1000</f>
        <v>6.2113697075880735E-2</v>
      </c>
    </row>
    <row r="6546" spans="1:9" x14ac:dyDescent="0.25">
      <c r="A6546">
        <f>HourMap!F6543</f>
        <v>12</v>
      </c>
      <c r="B6546">
        <f>HourMap!H6543</f>
        <v>0</v>
      </c>
      <c r="C6546">
        <f>'2020 Load Shapes'!A6547</f>
        <v>6540</v>
      </c>
      <c r="D6546">
        <f>'2020 Load Shapes'!B6547</f>
        <v>0</v>
      </c>
      <c r="E6546">
        <f>IF(B6546=0,VLOOKUP(DataSet!A6546+1,'Vehicle Availability'!$B$7:$D$30,2),VLOOKUP(DataSet!A6546+1,'Vehicle Availability'!$B$7:$D$30,3))</f>
        <v>0</v>
      </c>
      <c r="F6546">
        <f>'2020 Load Shapes'!C6547</f>
        <v>0</v>
      </c>
      <c r="G6546">
        <f>IF(B6546=0,VLOOKUP(DataSet!A6546+1,'Vehicle Availability'!$B$39:$D$62,2),VLOOKUP(DataSet!A6546+1,'Vehicle Availability'!$B$39:$D$62,3))</f>
        <v>0</v>
      </c>
      <c r="H6546">
        <f t="shared" si="102"/>
        <v>0</v>
      </c>
      <c r="I6546" s="105">
        <f>'Marginal Energy Prices'!C6544/1000</f>
        <v>6.4213351681021144E-2</v>
      </c>
    </row>
    <row r="6547" spans="1:9" x14ac:dyDescent="0.25">
      <c r="A6547">
        <f>HourMap!F6544</f>
        <v>13</v>
      </c>
      <c r="B6547">
        <f>HourMap!H6544</f>
        <v>0</v>
      </c>
      <c r="C6547">
        <f>'2020 Load Shapes'!A6548</f>
        <v>6541</v>
      </c>
      <c r="D6547">
        <f>'2020 Load Shapes'!B6548</f>
        <v>0</v>
      </c>
      <c r="E6547">
        <f>IF(B6547=0,VLOOKUP(DataSet!A6547+1,'Vehicle Availability'!$B$7:$D$30,2),VLOOKUP(DataSet!A6547+1,'Vehicle Availability'!$B$7:$D$30,3))</f>
        <v>0</v>
      </c>
      <c r="F6547">
        <f>'2020 Load Shapes'!C6548</f>
        <v>0</v>
      </c>
      <c r="G6547">
        <f>IF(B6547=0,VLOOKUP(DataSet!A6547+1,'Vehicle Availability'!$B$39:$D$62,2),VLOOKUP(DataSet!A6547+1,'Vehicle Availability'!$B$39:$D$62,3))</f>
        <v>0</v>
      </c>
      <c r="H6547">
        <f t="shared" si="102"/>
        <v>0</v>
      </c>
      <c r="I6547" s="105">
        <f>'Marginal Energy Prices'!C6545/1000</f>
        <v>6.5072346794405822E-2</v>
      </c>
    </row>
    <row r="6548" spans="1:9" x14ac:dyDescent="0.25">
      <c r="A6548">
        <f>HourMap!F6545</f>
        <v>14</v>
      </c>
      <c r="B6548">
        <f>HourMap!H6545</f>
        <v>0</v>
      </c>
      <c r="C6548">
        <f>'2020 Load Shapes'!A6549</f>
        <v>6542</v>
      </c>
      <c r="D6548">
        <f>'2020 Load Shapes'!B6549</f>
        <v>0</v>
      </c>
      <c r="E6548">
        <f>IF(B6548=0,VLOOKUP(DataSet!A6548+1,'Vehicle Availability'!$B$7:$D$30,2),VLOOKUP(DataSet!A6548+1,'Vehicle Availability'!$B$7:$D$30,3))</f>
        <v>0</v>
      </c>
      <c r="F6548">
        <f>'2020 Load Shapes'!C6549</f>
        <v>0</v>
      </c>
      <c r="G6548">
        <f>IF(B6548=0,VLOOKUP(DataSet!A6548+1,'Vehicle Availability'!$B$39:$D$62,2),VLOOKUP(DataSet!A6548+1,'Vehicle Availability'!$B$39:$D$62,3))</f>
        <v>0</v>
      </c>
      <c r="H6548">
        <f t="shared" si="102"/>
        <v>0</v>
      </c>
      <c r="I6548" s="105">
        <f>'Marginal Energy Prices'!C6546/1000</f>
        <v>6.7055358090551798E-2</v>
      </c>
    </row>
    <row r="6549" spans="1:9" x14ac:dyDescent="0.25">
      <c r="A6549">
        <f>HourMap!F6546</f>
        <v>15</v>
      </c>
      <c r="B6549">
        <f>HourMap!H6546</f>
        <v>0</v>
      </c>
      <c r="C6549">
        <f>'2020 Load Shapes'!A6550</f>
        <v>6543</v>
      </c>
      <c r="D6549">
        <f>'2020 Load Shapes'!B6550</f>
        <v>0</v>
      </c>
      <c r="E6549">
        <f>IF(B6549=0,VLOOKUP(DataSet!A6549+1,'Vehicle Availability'!$B$7:$D$30,2),VLOOKUP(DataSet!A6549+1,'Vehicle Availability'!$B$7:$D$30,3))</f>
        <v>0</v>
      </c>
      <c r="F6549">
        <f>'2020 Load Shapes'!C6550</f>
        <v>0</v>
      </c>
      <c r="G6549">
        <f>IF(B6549=0,VLOOKUP(DataSet!A6549+1,'Vehicle Availability'!$B$39:$D$62,2),VLOOKUP(DataSet!A6549+1,'Vehicle Availability'!$B$39:$D$62,3))</f>
        <v>0</v>
      </c>
      <c r="H6549">
        <f t="shared" si="102"/>
        <v>0</v>
      </c>
      <c r="I6549" s="105">
        <f>'Marginal Energy Prices'!C6547/1000</f>
        <v>7.3731333294136489E-2</v>
      </c>
    </row>
    <row r="6550" spans="1:9" x14ac:dyDescent="0.25">
      <c r="A6550">
        <f>HourMap!F6547</f>
        <v>16</v>
      </c>
      <c r="B6550">
        <f>HourMap!H6547</f>
        <v>0</v>
      </c>
      <c r="C6550">
        <f>'2020 Load Shapes'!A6551</f>
        <v>6544</v>
      </c>
      <c r="D6550">
        <f>'2020 Load Shapes'!B6551</f>
        <v>0</v>
      </c>
      <c r="E6550">
        <f>IF(B6550=0,VLOOKUP(DataSet!A6550+1,'Vehicle Availability'!$B$7:$D$30,2),VLOOKUP(DataSet!A6550+1,'Vehicle Availability'!$B$7:$D$30,3))</f>
        <v>0</v>
      </c>
      <c r="F6550">
        <f>'2020 Load Shapes'!C6551</f>
        <v>0</v>
      </c>
      <c r="G6550">
        <f>IF(B6550=0,VLOOKUP(DataSet!A6550+1,'Vehicle Availability'!$B$39:$D$62,2),VLOOKUP(DataSet!A6550+1,'Vehicle Availability'!$B$39:$D$62,3))</f>
        <v>0</v>
      </c>
      <c r="H6550">
        <f t="shared" si="102"/>
        <v>0</v>
      </c>
      <c r="I6550" s="105">
        <f>'Marginal Energy Prices'!C6548/1000</f>
        <v>7.4954822625679596E-2</v>
      </c>
    </row>
    <row r="6551" spans="1:9" x14ac:dyDescent="0.25">
      <c r="A6551">
        <f>HourMap!F6548</f>
        <v>17</v>
      </c>
      <c r="B6551">
        <f>HourMap!H6548</f>
        <v>0</v>
      </c>
      <c r="C6551">
        <f>'2020 Load Shapes'!A6552</f>
        <v>6545</v>
      </c>
      <c r="D6551">
        <f>'2020 Load Shapes'!B6552</f>
        <v>0</v>
      </c>
      <c r="E6551">
        <f>IF(B6551=0,VLOOKUP(DataSet!A6551+1,'Vehicle Availability'!$B$7:$D$30,2),VLOOKUP(DataSet!A6551+1,'Vehicle Availability'!$B$7:$D$30,3))</f>
        <v>1</v>
      </c>
      <c r="F6551">
        <f>'2020 Load Shapes'!C6552</f>
        <v>0</v>
      </c>
      <c r="G6551">
        <f>IF(B6551=0,VLOOKUP(DataSet!A6551+1,'Vehicle Availability'!$B$39:$D$62,2),VLOOKUP(DataSet!A6551+1,'Vehicle Availability'!$B$39:$D$62,3))</f>
        <v>1</v>
      </c>
      <c r="H6551">
        <f t="shared" si="102"/>
        <v>0</v>
      </c>
      <c r="I6551" s="105">
        <f>'Marginal Energy Prices'!C6549/1000</f>
        <v>7.8176194876916572E-2</v>
      </c>
    </row>
    <row r="6552" spans="1:9" x14ac:dyDescent="0.25">
      <c r="A6552">
        <f>HourMap!F6549</f>
        <v>18</v>
      </c>
      <c r="B6552">
        <f>HourMap!H6549</f>
        <v>0</v>
      </c>
      <c r="C6552">
        <f>'2020 Load Shapes'!A6553</f>
        <v>6546</v>
      </c>
      <c r="D6552">
        <f>'2020 Load Shapes'!B6553</f>
        <v>0</v>
      </c>
      <c r="E6552">
        <f>IF(B6552=0,VLOOKUP(DataSet!A6552+1,'Vehicle Availability'!$B$7:$D$30,2),VLOOKUP(DataSet!A6552+1,'Vehicle Availability'!$B$7:$D$30,3))</f>
        <v>1</v>
      </c>
      <c r="F6552">
        <f>'2020 Load Shapes'!C6553</f>
        <v>0</v>
      </c>
      <c r="G6552">
        <f>IF(B6552=0,VLOOKUP(DataSet!A6552+1,'Vehicle Availability'!$B$39:$D$62,2),VLOOKUP(DataSet!A6552+1,'Vehicle Availability'!$B$39:$D$62,3))</f>
        <v>1</v>
      </c>
      <c r="H6552">
        <f t="shared" si="102"/>
        <v>0</v>
      </c>
      <c r="I6552" s="105">
        <f>'Marginal Energy Prices'!C6550/1000</f>
        <v>9.3872227873270972E-2</v>
      </c>
    </row>
    <row r="6553" spans="1:9" x14ac:dyDescent="0.25">
      <c r="A6553">
        <f>HourMap!F6550</f>
        <v>19</v>
      </c>
      <c r="B6553">
        <f>HourMap!H6550</f>
        <v>0</v>
      </c>
      <c r="C6553">
        <f>'2020 Load Shapes'!A6554</f>
        <v>6547</v>
      </c>
      <c r="D6553">
        <f>'2020 Load Shapes'!B6554</f>
        <v>0</v>
      </c>
      <c r="E6553">
        <f>IF(B6553=0,VLOOKUP(DataSet!A6553+1,'Vehicle Availability'!$B$7:$D$30,2),VLOOKUP(DataSet!A6553+1,'Vehicle Availability'!$B$7:$D$30,3))</f>
        <v>1</v>
      </c>
      <c r="F6553">
        <f>'2020 Load Shapes'!C6554</f>
        <v>0</v>
      </c>
      <c r="G6553">
        <f>IF(B6553=0,VLOOKUP(DataSet!A6553+1,'Vehicle Availability'!$B$39:$D$62,2),VLOOKUP(DataSet!A6553+1,'Vehicle Availability'!$B$39:$D$62,3))</f>
        <v>1</v>
      </c>
      <c r="H6553">
        <f t="shared" si="102"/>
        <v>0</v>
      </c>
      <c r="I6553" s="105">
        <f>'Marginal Energy Prices'!C6551/1000</f>
        <v>9.584944858609859E-2</v>
      </c>
    </row>
    <row r="6554" spans="1:9" x14ac:dyDescent="0.25">
      <c r="A6554">
        <f>HourMap!F6551</f>
        <v>20</v>
      </c>
      <c r="B6554">
        <f>HourMap!H6551</f>
        <v>0</v>
      </c>
      <c r="C6554">
        <f>'2020 Load Shapes'!A6555</f>
        <v>6548</v>
      </c>
      <c r="D6554">
        <f>'2020 Load Shapes'!B6555</f>
        <v>0</v>
      </c>
      <c r="E6554">
        <f>IF(B6554=0,VLOOKUP(DataSet!A6554+1,'Vehicle Availability'!$B$7:$D$30,2),VLOOKUP(DataSet!A6554+1,'Vehicle Availability'!$B$7:$D$30,3))</f>
        <v>1</v>
      </c>
      <c r="F6554">
        <f>'2020 Load Shapes'!C6555</f>
        <v>0</v>
      </c>
      <c r="G6554">
        <f>IF(B6554=0,VLOOKUP(DataSet!A6554+1,'Vehicle Availability'!$B$39:$D$62,2),VLOOKUP(DataSet!A6554+1,'Vehicle Availability'!$B$39:$D$62,3))</f>
        <v>1</v>
      </c>
      <c r="H6554">
        <f t="shared" si="102"/>
        <v>0</v>
      </c>
      <c r="I6554" s="105">
        <f>'Marginal Energy Prices'!C6552/1000</f>
        <v>8.2259558573785155E-2</v>
      </c>
    </row>
    <row r="6555" spans="1:9" x14ac:dyDescent="0.25">
      <c r="A6555">
        <f>HourMap!F6552</f>
        <v>21</v>
      </c>
      <c r="B6555">
        <f>HourMap!H6552</f>
        <v>0</v>
      </c>
      <c r="C6555">
        <f>'2020 Load Shapes'!A6556</f>
        <v>6549</v>
      </c>
      <c r="D6555">
        <f>'2020 Load Shapes'!B6556</f>
        <v>0</v>
      </c>
      <c r="E6555">
        <f>IF(B6555=0,VLOOKUP(DataSet!A6555+1,'Vehicle Availability'!$B$7:$D$30,2),VLOOKUP(DataSet!A6555+1,'Vehicle Availability'!$B$7:$D$30,3))</f>
        <v>1</v>
      </c>
      <c r="F6555">
        <f>'2020 Load Shapes'!C6556</f>
        <v>0</v>
      </c>
      <c r="G6555">
        <f>IF(B6555=0,VLOOKUP(DataSet!A6555+1,'Vehicle Availability'!$B$39:$D$62,2),VLOOKUP(DataSet!A6555+1,'Vehicle Availability'!$B$39:$D$62,3))</f>
        <v>1</v>
      </c>
      <c r="H6555">
        <f t="shared" si="102"/>
        <v>0</v>
      </c>
      <c r="I6555" s="105">
        <f>'Marginal Energy Prices'!C6553/1000</f>
        <v>6.8757410664917154E-2</v>
      </c>
    </row>
    <row r="6556" spans="1:9" x14ac:dyDescent="0.25">
      <c r="A6556">
        <f>HourMap!F6553</f>
        <v>22</v>
      </c>
      <c r="B6556">
        <f>HourMap!H6553</f>
        <v>0</v>
      </c>
      <c r="C6556">
        <f>'2020 Load Shapes'!A6557</f>
        <v>6550</v>
      </c>
      <c r="D6556">
        <f>'2020 Load Shapes'!B6557</f>
        <v>0</v>
      </c>
      <c r="E6556">
        <f>IF(B6556=0,VLOOKUP(DataSet!A6556+1,'Vehicle Availability'!$B$7:$D$30,2),VLOOKUP(DataSet!A6556+1,'Vehicle Availability'!$B$7:$D$30,3))</f>
        <v>1</v>
      </c>
      <c r="F6556">
        <f>'2020 Load Shapes'!C6557</f>
        <v>0</v>
      </c>
      <c r="G6556">
        <f>IF(B6556=0,VLOOKUP(DataSet!A6556+1,'Vehicle Availability'!$B$39:$D$62,2),VLOOKUP(DataSet!A6556+1,'Vehicle Availability'!$B$39:$D$62,3))</f>
        <v>1</v>
      </c>
      <c r="H6556">
        <f t="shared" si="102"/>
        <v>0</v>
      </c>
      <c r="I6556" s="105">
        <f>'Marginal Energy Prices'!C6554/1000</f>
        <v>6.3778533017348926E-2</v>
      </c>
    </row>
    <row r="6557" spans="1:9" x14ac:dyDescent="0.25">
      <c r="A6557">
        <f>HourMap!F6554</f>
        <v>23</v>
      </c>
      <c r="B6557">
        <f>HourMap!H6554</f>
        <v>0</v>
      </c>
      <c r="C6557">
        <f>'2020 Load Shapes'!A6558</f>
        <v>6551</v>
      </c>
      <c r="D6557">
        <f>'2020 Load Shapes'!B6558</f>
        <v>0</v>
      </c>
      <c r="E6557">
        <f>IF(B6557=0,VLOOKUP(DataSet!A6557+1,'Vehicle Availability'!$B$7:$D$30,2),VLOOKUP(DataSet!A6557+1,'Vehicle Availability'!$B$7:$D$30,3))</f>
        <v>1</v>
      </c>
      <c r="F6557">
        <f>'2020 Load Shapes'!C6558</f>
        <v>0</v>
      </c>
      <c r="G6557">
        <f>IF(B6557=0,VLOOKUP(DataSet!A6557+1,'Vehicle Availability'!$B$39:$D$62,2),VLOOKUP(DataSet!A6557+1,'Vehicle Availability'!$B$39:$D$62,3))</f>
        <v>1</v>
      </c>
      <c r="H6557">
        <f t="shared" si="102"/>
        <v>0</v>
      </c>
      <c r="I6557" s="105">
        <f>'Marginal Energy Prices'!C6555/1000</f>
        <v>6.3709772882026811E-2</v>
      </c>
    </row>
    <row r="6558" spans="1:9" x14ac:dyDescent="0.25">
      <c r="A6558">
        <f>HourMap!F6555</f>
        <v>0</v>
      </c>
      <c r="B6558">
        <f>HourMap!H6555</f>
        <v>0</v>
      </c>
      <c r="C6558">
        <f>'2020 Load Shapes'!A6559</f>
        <v>6552</v>
      </c>
      <c r="D6558">
        <f>'2020 Load Shapes'!B6559</f>
        <v>0</v>
      </c>
      <c r="E6558">
        <f>IF(B6558=0,VLOOKUP(DataSet!A6558+1,'Vehicle Availability'!$B$7:$D$30,2),VLOOKUP(DataSet!A6558+1,'Vehicle Availability'!$B$7:$D$30,3))</f>
        <v>1</v>
      </c>
      <c r="F6558">
        <f>'2020 Load Shapes'!C6559</f>
        <v>0</v>
      </c>
      <c r="G6558">
        <f>IF(B6558=0,VLOOKUP(DataSet!A6558+1,'Vehicle Availability'!$B$39:$D$62,2),VLOOKUP(DataSet!A6558+1,'Vehicle Availability'!$B$39:$D$62,3))</f>
        <v>1</v>
      </c>
      <c r="H6558">
        <f t="shared" si="102"/>
        <v>1</v>
      </c>
      <c r="I6558" s="105">
        <f>'Marginal Energy Prices'!C6556/1000</f>
        <v>5.9640603428484443E-2</v>
      </c>
    </row>
    <row r="6559" spans="1:9" x14ac:dyDescent="0.25">
      <c r="A6559">
        <f>HourMap!F6556</f>
        <v>1</v>
      </c>
      <c r="B6559">
        <f>HourMap!H6556</f>
        <v>0</v>
      </c>
      <c r="C6559">
        <f>'2020 Load Shapes'!A6560</f>
        <v>6553</v>
      </c>
      <c r="D6559">
        <f>'2020 Load Shapes'!B6560</f>
        <v>0</v>
      </c>
      <c r="E6559">
        <f>IF(B6559=0,VLOOKUP(DataSet!A6559+1,'Vehicle Availability'!$B$7:$D$30,2),VLOOKUP(DataSet!A6559+1,'Vehicle Availability'!$B$7:$D$30,3))</f>
        <v>1</v>
      </c>
      <c r="F6559">
        <f>'2020 Load Shapes'!C6560</f>
        <v>0</v>
      </c>
      <c r="G6559">
        <f>IF(B6559=0,VLOOKUP(DataSet!A6559+1,'Vehicle Availability'!$B$39:$D$62,2),VLOOKUP(DataSet!A6559+1,'Vehicle Availability'!$B$39:$D$62,3))</f>
        <v>1</v>
      </c>
      <c r="H6559">
        <f t="shared" si="102"/>
        <v>1</v>
      </c>
      <c r="I6559" s="105">
        <f>'Marginal Energy Prices'!C6557/1000</f>
        <v>5.9830931182470112E-2</v>
      </c>
    </row>
    <row r="6560" spans="1:9" x14ac:dyDescent="0.25">
      <c r="A6560">
        <f>HourMap!F6557</f>
        <v>2</v>
      </c>
      <c r="B6560">
        <f>HourMap!H6557</f>
        <v>0</v>
      </c>
      <c r="C6560">
        <f>'2020 Load Shapes'!A6561</f>
        <v>6554</v>
      </c>
      <c r="D6560">
        <f>'2020 Load Shapes'!B6561</f>
        <v>0</v>
      </c>
      <c r="E6560">
        <f>IF(B6560=0,VLOOKUP(DataSet!A6560+1,'Vehicle Availability'!$B$7:$D$30,2),VLOOKUP(DataSet!A6560+1,'Vehicle Availability'!$B$7:$D$30,3))</f>
        <v>1</v>
      </c>
      <c r="F6560">
        <f>'2020 Load Shapes'!C6561</f>
        <v>0.86947368421052584</v>
      </c>
      <c r="G6560">
        <f>IF(B6560=0,VLOOKUP(DataSet!A6560+1,'Vehicle Availability'!$B$39:$D$62,2),VLOOKUP(DataSet!A6560+1,'Vehicle Availability'!$B$39:$D$62,3))</f>
        <v>1</v>
      </c>
      <c r="H6560">
        <f t="shared" si="102"/>
        <v>1</v>
      </c>
      <c r="I6560" s="105">
        <f>'Marginal Energy Prices'!C6558/1000</f>
        <v>5.7789440917214462E-2</v>
      </c>
    </row>
    <row r="6561" spans="1:9" x14ac:dyDescent="0.25">
      <c r="A6561">
        <f>HourMap!F6558</f>
        <v>3</v>
      </c>
      <c r="B6561">
        <f>HourMap!H6558</f>
        <v>0</v>
      </c>
      <c r="C6561">
        <f>'2020 Load Shapes'!A6562</f>
        <v>6555</v>
      </c>
      <c r="D6561">
        <f>'2020 Load Shapes'!B6562</f>
        <v>0</v>
      </c>
      <c r="E6561">
        <f>IF(B6561=0,VLOOKUP(DataSet!A6561+1,'Vehicle Availability'!$B$7:$D$30,2),VLOOKUP(DataSet!A6561+1,'Vehicle Availability'!$B$7:$D$30,3))</f>
        <v>1</v>
      </c>
      <c r="F6561">
        <f>'2020 Load Shapes'!C6562</f>
        <v>3.3</v>
      </c>
      <c r="G6561">
        <f>IF(B6561=0,VLOOKUP(DataSet!A6561+1,'Vehicle Availability'!$B$39:$D$62,2),VLOOKUP(DataSet!A6561+1,'Vehicle Availability'!$B$39:$D$62,3))</f>
        <v>1</v>
      </c>
      <c r="H6561">
        <f t="shared" si="102"/>
        <v>1</v>
      </c>
      <c r="I6561" s="105">
        <f>'Marginal Energy Prices'!C6559/1000</f>
        <v>5.7026238975445752E-2</v>
      </c>
    </row>
    <row r="6562" spans="1:9" x14ac:dyDescent="0.25">
      <c r="A6562">
        <f>HourMap!F6559</f>
        <v>4</v>
      </c>
      <c r="B6562">
        <f>HourMap!H6559</f>
        <v>0</v>
      </c>
      <c r="C6562">
        <f>'2020 Load Shapes'!A6563</f>
        <v>6556</v>
      </c>
      <c r="D6562">
        <f>'2020 Load Shapes'!B6563</f>
        <v>0</v>
      </c>
      <c r="E6562">
        <f>IF(B6562=0,VLOOKUP(DataSet!A6562+1,'Vehicle Availability'!$B$7:$D$30,2),VLOOKUP(DataSet!A6562+1,'Vehicle Availability'!$B$7:$D$30,3))</f>
        <v>1</v>
      </c>
      <c r="F6562">
        <f>'2020 Load Shapes'!C6563</f>
        <v>0</v>
      </c>
      <c r="G6562">
        <f>IF(B6562=0,VLOOKUP(DataSet!A6562+1,'Vehicle Availability'!$B$39:$D$62,2),VLOOKUP(DataSet!A6562+1,'Vehicle Availability'!$B$39:$D$62,3))</f>
        <v>1</v>
      </c>
      <c r="H6562">
        <f t="shared" si="102"/>
        <v>1</v>
      </c>
      <c r="I6562" s="105">
        <f>'Marginal Energy Prices'!C6560/1000</f>
        <v>5.9089156691033047E-2</v>
      </c>
    </row>
    <row r="6563" spans="1:9" x14ac:dyDescent="0.25">
      <c r="A6563">
        <f>HourMap!F6560</f>
        <v>5</v>
      </c>
      <c r="B6563">
        <f>HourMap!H6560</f>
        <v>0</v>
      </c>
      <c r="C6563">
        <f>'2020 Load Shapes'!A6564</f>
        <v>6557</v>
      </c>
      <c r="D6563">
        <f>'2020 Load Shapes'!B6564</f>
        <v>0</v>
      </c>
      <c r="E6563">
        <f>IF(B6563=0,VLOOKUP(DataSet!A6563+1,'Vehicle Availability'!$B$7:$D$30,2),VLOOKUP(DataSet!A6563+1,'Vehicle Availability'!$B$7:$D$30,3))</f>
        <v>1</v>
      </c>
      <c r="F6563">
        <f>'2020 Load Shapes'!C6564</f>
        <v>0</v>
      </c>
      <c r="G6563">
        <f>IF(B6563=0,VLOOKUP(DataSet!A6563+1,'Vehicle Availability'!$B$39:$D$62,2),VLOOKUP(DataSet!A6563+1,'Vehicle Availability'!$B$39:$D$62,3))</f>
        <v>1</v>
      </c>
      <c r="H6563">
        <f t="shared" si="102"/>
        <v>1</v>
      </c>
      <c r="I6563" s="105">
        <f>'Marginal Energy Prices'!C6561/1000</f>
        <v>6.3238656258377574E-2</v>
      </c>
    </row>
    <row r="6564" spans="1:9" x14ac:dyDescent="0.25">
      <c r="A6564">
        <f>HourMap!F6561</f>
        <v>6</v>
      </c>
      <c r="B6564">
        <f>HourMap!H6561</f>
        <v>0</v>
      </c>
      <c r="C6564">
        <f>'2020 Load Shapes'!A6565</f>
        <v>6558</v>
      </c>
      <c r="D6564">
        <f>'2020 Load Shapes'!B6565</f>
        <v>0</v>
      </c>
      <c r="E6564">
        <f>IF(B6564=0,VLOOKUP(DataSet!A6564+1,'Vehicle Availability'!$B$7:$D$30,2),VLOOKUP(DataSet!A6564+1,'Vehicle Availability'!$B$7:$D$30,3))</f>
        <v>0</v>
      </c>
      <c r="F6564">
        <f>'2020 Load Shapes'!C6565</f>
        <v>0</v>
      </c>
      <c r="G6564">
        <f>IF(B6564=0,VLOOKUP(DataSet!A6564+1,'Vehicle Availability'!$B$39:$D$62,2),VLOOKUP(DataSet!A6564+1,'Vehicle Availability'!$B$39:$D$62,3))</f>
        <v>0</v>
      </c>
      <c r="H6564">
        <f t="shared" si="102"/>
        <v>0</v>
      </c>
      <c r="I6564" s="105">
        <f>'Marginal Energy Prices'!C6562/1000</f>
        <v>6.7253846178917637E-2</v>
      </c>
    </row>
    <row r="6565" spans="1:9" x14ac:dyDescent="0.25">
      <c r="A6565">
        <f>HourMap!F6562</f>
        <v>7</v>
      </c>
      <c r="B6565">
        <f>HourMap!H6562</f>
        <v>0</v>
      </c>
      <c r="C6565">
        <f>'2020 Load Shapes'!A6566</f>
        <v>6559</v>
      </c>
      <c r="D6565">
        <f>'2020 Load Shapes'!B6566</f>
        <v>0</v>
      </c>
      <c r="E6565">
        <f>IF(B6565=0,VLOOKUP(DataSet!A6565+1,'Vehicle Availability'!$B$7:$D$30,2),VLOOKUP(DataSet!A6565+1,'Vehicle Availability'!$B$7:$D$30,3))</f>
        <v>0</v>
      </c>
      <c r="F6565">
        <f>'2020 Load Shapes'!C6566</f>
        <v>0</v>
      </c>
      <c r="G6565">
        <f>IF(B6565=0,VLOOKUP(DataSet!A6565+1,'Vehicle Availability'!$B$39:$D$62,2),VLOOKUP(DataSet!A6565+1,'Vehicle Availability'!$B$39:$D$62,3))</f>
        <v>0</v>
      </c>
      <c r="H6565">
        <f t="shared" si="102"/>
        <v>0</v>
      </c>
      <c r="I6565" s="105">
        <f>'Marginal Energy Prices'!C6563/1000</f>
        <v>7.0364584109206291E-2</v>
      </c>
    </row>
    <row r="6566" spans="1:9" x14ac:dyDescent="0.25">
      <c r="A6566">
        <f>HourMap!F6563</f>
        <v>8</v>
      </c>
      <c r="B6566">
        <f>HourMap!H6563</f>
        <v>0</v>
      </c>
      <c r="C6566">
        <f>'2020 Load Shapes'!A6567</f>
        <v>6560</v>
      </c>
      <c r="D6566">
        <f>'2020 Load Shapes'!B6567</f>
        <v>0</v>
      </c>
      <c r="E6566">
        <f>IF(B6566=0,VLOOKUP(DataSet!A6566+1,'Vehicle Availability'!$B$7:$D$30,2),VLOOKUP(DataSet!A6566+1,'Vehicle Availability'!$B$7:$D$30,3))</f>
        <v>0</v>
      </c>
      <c r="F6566">
        <f>'2020 Load Shapes'!C6567</f>
        <v>0</v>
      </c>
      <c r="G6566">
        <f>IF(B6566=0,VLOOKUP(DataSet!A6566+1,'Vehicle Availability'!$B$39:$D$62,2),VLOOKUP(DataSet!A6566+1,'Vehicle Availability'!$B$39:$D$62,3))</f>
        <v>0</v>
      </c>
      <c r="H6566">
        <f t="shared" si="102"/>
        <v>0</v>
      </c>
      <c r="I6566" s="105">
        <f>'Marginal Energy Prices'!C6564/1000</f>
        <v>6.3686466467867381E-2</v>
      </c>
    </row>
    <row r="6567" spans="1:9" x14ac:dyDescent="0.25">
      <c r="A6567">
        <f>HourMap!F6564</f>
        <v>9</v>
      </c>
      <c r="B6567">
        <f>HourMap!H6564</f>
        <v>0</v>
      </c>
      <c r="C6567">
        <f>'2020 Load Shapes'!A6568</f>
        <v>6561</v>
      </c>
      <c r="D6567">
        <f>'2020 Load Shapes'!B6568</f>
        <v>0</v>
      </c>
      <c r="E6567">
        <f>IF(B6567=0,VLOOKUP(DataSet!A6567+1,'Vehicle Availability'!$B$7:$D$30,2),VLOOKUP(DataSet!A6567+1,'Vehicle Availability'!$B$7:$D$30,3))</f>
        <v>0</v>
      </c>
      <c r="F6567">
        <f>'2020 Load Shapes'!C6568</f>
        <v>0</v>
      </c>
      <c r="G6567">
        <f>IF(B6567=0,VLOOKUP(DataSet!A6567+1,'Vehicle Availability'!$B$39:$D$62,2),VLOOKUP(DataSet!A6567+1,'Vehicle Availability'!$B$39:$D$62,3))</f>
        <v>0</v>
      </c>
      <c r="H6567">
        <f t="shared" si="102"/>
        <v>0</v>
      </c>
      <c r="I6567" s="105">
        <f>'Marginal Energy Prices'!C6565/1000</f>
        <v>6.0583914807747129E-2</v>
      </c>
    </row>
    <row r="6568" spans="1:9" x14ac:dyDescent="0.25">
      <c r="A6568">
        <f>HourMap!F6565</f>
        <v>10</v>
      </c>
      <c r="B6568">
        <f>HourMap!H6565</f>
        <v>0</v>
      </c>
      <c r="C6568">
        <f>'2020 Load Shapes'!A6569</f>
        <v>6562</v>
      </c>
      <c r="D6568">
        <f>'2020 Load Shapes'!B6569</f>
        <v>0</v>
      </c>
      <c r="E6568">
        <f>IF(B6568=0,VLOOKUP(DataSet!A6568+1,'Vehicle Availability'!$B$7:$D$30,2),VLOOKUP(DataSet!A6568+1,'Vehicle Availability'!$B$7:$D$30,3))</f>
        <v>0</v>
      </c>
      <c r="F6568">
        <f>'2020 Load Shapes'!C6569</f>
        <v>0</v>
      </c>
      <c r="G6568">
        <f>IF(B6568=0,VLOOKUP(DataSet!A6568+1,'Vehicle Availability'!$B$39:$D$62,2),VLOOKUP(DataSet!A6568+1,'Vehicle Availability'!$B$39:$D$62,3))</f>
        <v>0</v>
      </c>
      <c r="H6568">
        <f t="shared" si="102"/>
        <v>0</v>
      </c>
      <c r="I6568" s="105">
        <f>'Marginal Energy Prices'!C6566/1000</f>
        <v>6.1764370492663825E-2</v>
      </c>
    </row>
    <row r="6569" spans="1:9" x14ac:dyDescent="0.25">
      <c r="A6569">
        <f>HourMap!F6566</f>
        <v>11</v>
      </c>
      <c r="B6569">
        <f>HourMap!H6566</f>
        <v>0</v>
      </c>
      <c r="C6569">
        <f>'2020 Load Shapes'!A6570</f>
        <v>6563</v>
      </c>
      <c r="D6569">
        <f>'2020 Load Shapes'!B6570</f>
        <v>0</v>
      </c>
      <c r="E6569">
        <f>IF(B6569=0,VLOOKUP(DataSet!A6569+1,'Vehicle Availability'!$B$7:$D$30,2),VLOOKUP(DataSet!A6569+1,'Vehicle Availability'!$B$7:$D$30,3))</f>
        <v>0</v>
      </c>
      <c r="F6569">
        <f>'2020 Load Shapes'!C6570</f>
        <v>0</v>
      </c>
      <c r="G6569">
        <f>IF(B6569=0,VLOOKUP(DataSet!A6569+1,'Vehicle Availability'!$B$39:$D$62,2),VLOOKUP(DataSet!A6569+1,'Vehicle Availability'!$B$39:$D$62,3))</f>
        <v>0</v>
      </c>
      <c r="H6569">
        <f t="shared" si="102"/>
        <v>0</v>
      </c>
      <c r="I6569" s="105">
        <f>'Marginal Energy Prices'!C6567/1000</f>
        <v>6.4231815208978776E-2</v>
      </c>
    </row>
    <row r="6570" spans="1:9" x14ac:dyDescent="0.25">
      <c r="A6570">
        <f>HourMap!F6567</f>
        <v>12</v>
      </c>
      <c r="B6570">
        <f>HourMap!H6567</f>
        <v>0</v>
      </c>
      <c r="C6570">
        <f>'2020 Load Shapes'!A6571</f>
        <v>6564</v>
      </c>
      <c r="D6570">
        <f>'2020 Load Shapes'!B6571</f>
        <v>0</v>
      </c>
      <c r="E6570">
        <f>IF(B6570=0,VLOOKUP(DataSet!A6570+1,'Vehicle Availability'!$B$7:$D$30,2),VLOOKUP(DataSet!A6570+1,'Vehicle Availability'!$B$7:$D$30,3))</f>
        <v>0</v>
      </c>
      <c r="F6570">
        <f>'2020 Load Shapes'!C6571</f>
        <v>0</v>
      </c>
      <c r="G6570">
        <f>IF(B6570=0,VLOOKUP(DataSet!A6570+1,'Vehicle Availability'!$B$39:$D$62,2),VLOOKUP(DataSet!A6570+1,'Vehicle Availability'!$B$39:$D$62,3))</f>
        <v>0</v>
      </c>
      <c r="H6570">
        <f t="shared" si="102"/>
        <v>0</v>
      </c>
      <c r="I6570" s="105">
        <f>'Marginal Energy Prices'!C6568/1000</f>
        <v>6.5303165358699761E-2</v>
      </c>
    </row>
    <row r="6571" spans="1:9" x14ac:dyDescent="0.25">
      <c r="A6571">
        <f>HourMap!F6568</f>
        <v>13</v>
      </c>
      <c r="B6571">
        <f>HourMap!H6568</f>
        <v>0</v>
      </c>
      <c r="C6571">
        <f>'2020 Load Shapes'!A6572</f>
        <v>6565</v>
      </c>
      <c r="D6571">
        <f>'2020 Load Shapes'!B6572</f>
        <v>0</v>
      </c>
      <c r="E6571">
        <f>IF(B6571=0,VLOOKUP(DataSet!A6571+1,'Vehicle Availability'!$B$7:$D$30,2),VLOOKUP(DataSet!A6571+1,'Vehicle Availability'!$B$7:$D$30,3))</f>
        <v>0</v>
      </c>
      <c r="F6571">
        <f>'2020 Load Shapes'!C6572</f>
        <v>0</v>
      </c>
      <c r="G6571">
        <f>IF(B6571=0,VLOOKUP(DataSet!A6571+1,'Vehicle Availability'!$B$39:$D$62,2),VLOOKUP(DataSet!A6571+1,'Vehicle Availability'!$B$39:$D$62,3))</f>
        <v>0</v>
      </c>
      <c r="H6571">
        <f t="shared" si="102"/>
        <v>0</v>
      </c>
      <c r="I6571" s="105">
        <f>'Marginal Energy Prices'!C6569/1000</f>
        <v>6.7500574993748258E-2</v>
      </c>
    </row>
    <row r="6572" spans="1:9" x14ac:dyDescent="0.25">
      <c r="A6572">
        <f>HourMap!F6569</f>
        <v>14</v>
      </c>
      <c r="B6572">
        <f>HourMap!H6569</f>
        <v>0</v>
      </c>
      <c r="C6572">
        <f>'2020 Load Shapes'!A6573</f>
        <v>6566</v>
      </c>
      <c r="D6572">
        <f>'2020 Load Shapes'!B6573</f>
        <v>0</v>
      </c>
      <c r="E6572">
        <f>IF(B6572=0,VLOOKUP(DataSet!A6572+1,'Vehicle Availability'!$B$7:$D$30,2),VLOOKUP(DataSet!A6572+1,'Vehicle Availability'!$B$7:$D$30,3))</f>
        <v>0</v>
      </c>
      <c r="F6572">
        <f>'2020 Load Shapes'!C6573</f>
        <v>0</v>
      </c>
      <c r="G6572">
        <f>IF(B6572=0,VLOOKUP(DataSet!A6572+1,'Vehicle Availability'!$B$39:$D$62,2),VLOOKUP(DataSet!A6572+1,'Vehicle Availability'!$B$39:$D$62,3))</f>
        <v>0</v>
      </c>
      <c r="H6572">
        <f t="shared" si="102"/>
        <v>0</v>
      </c>
      <c r="I6572" s="105">
        <f>'Marginal Energy Prices'!C6570/1000</f>
        <v>6.91738173025747E-2</v>
      </c>
    </row>
    <row r="6573" spans="1:9" x14ac:dyDescent="0.25">
      <c r="A6573">
        <f>HourMap!F6570</f>
        <v>15</v>
      </c>
      <c r="B6573">
        <f>HourMap!H6570</f>
        <v>0</v>
      </c>
      <c r="C6573">
        <f>'2020 Load Shapes'!A6574</f>
        <v>6567</v>
      </c>
      <c r="D6573">
        <f>'2020 Load Shapes'!B6574</f>
        <v>0</v>
      </c>
      <c r="E6573">
        <f>IF(B6573=0,VLOOKUP(DataSet!A6573+1,'Vehicle Availability'!$B$7:$D$30,2),VLOOKUP(DataSet!A6573+1,'Vehicle Availability'!$B$7:$D$30,3))</f>
        <v>0</v>
      </c>
      <c r="F6573">
        <f>'2020 Load Shapes'!C6574</f>
        <v>0</v>
      </c>
      <c r="G6573">
        <f>IF(B6573=0,VLOOKUP(DataSet!A6573+1,'Vehicle Availability'!$B$39:$D$62,2),VLOOKUP(DataSet!A6573+1,'Vehicle Availability'!$B$39:$D$62,3))</f>
        <v>0</v>
      </c>
      <c r="H6573">
        <f t="shared" si="102"/>
        <v>0</v>
      </c>
      <c r="I6573" s="105">
        <f>'Marginal Energy Prices'!C6571/1000</f>
        <v>7.3978688187420247E-2</v>
      </c>
    </row>
    <row r="6574" spans="1:9" x14ac:dyDescent="0.25">
      <c r="A6574">
        <f>HourMap!F6571</f>
        <v>16</v>
      </c>
      <c r="B6574">
        <f>HourMap!H6571</f>
        <v>0</v>
      </c>
      <c r="C6574">
        <f>'2020 Load Shapes'!A6575</f>
        <v>6568</v>
      </c>
      <c r="D6574">
        <f>'2020 Load Shapes'!B6575</f>
        <v>0</v>
      </c>
      <c r="E6574">
        <f>IF(B6574=0,VLOOKUP(DataSet!A6574+1,'Vehicle Availability'!$B$7:$D$30,2),VLOOKUP(DataSet!A6574+1,'Vehicle Availability'!$B$7:$D$30,3))</f>
        <v>0</v>
      </c>
      <c r="F6574">
        <f>'2020 Load Shapes'!C6575</f>
        <v>0</v>
      </c>
      <c r="G6574">
        <f>IF(B6574=0,VLOOKUP(DataSet!A6574+1,'Vehicle Availability'!$B$39:$D$62,2),VLOOKUP(DataSet!A6574+1,'Vehicle Availability'!$B$39:$D$62,3))</f>
        <v>0</v>
      </c>
      <c r="H6574">
        <f t="shared" si="102"/>
        <v>0</v>
      </c>
      <c r="I6574" s="105">
        <f>'Marginal Energy Prices'!C6572/1000</f>
        <v>7.4744372850469476E-2</v>
      </c>
    </row>
    <row r="6575" spans="1:9" x14ac:dyDescent="0.25">
      <c r="A6575">
        <f>HourMap!F6572</f>
        <v>17</v>
      </c>
      <c r="B6575">
        <f>HourMap!H6572</f>
        <v>0</v>
      </c>
      <c r="C6575">
        <f>'2020 Load Shapes'!A6576</f>
        <v>6569</v>
      </c>
      <c r="D6575">
        <f>'2020 Load Shapes'!B6576</f>
        <v>0</v>
      </c>
      <c r="E6575">
        <f>IF(B6575=0,VLOOKUP(DataSet!A6575+1,'Vehicle Availability'!$B$7:$D$30,2),VLOOKUP(DataSet!A6575+1,'Vehicle Availability'!$B$7:$D$30,3))</f>
        <v>1</v>
      </c>
      <c r="F6575">
        <f>'2020 Load Shapes'!C6576</f>
        <v>0</v>
      </c>
      <c r="G6575">
        <f>IF(B6575=0,VLOOKUP(DataSet!A6575+1,'Vehicle Availability'!$B$39:$D$62,2),VLOOKUP(DataSet!A6575+1,'Vehicle Availability'!$B$39:$D$62,3))</f>
        <v>1</v>
      </c>
      <c r="H6575">
        <f t="shared" si="102"/>
        <v>0</v>
      </c>
      <c r="I6575" s="105">
        <f>'Marginal Energy Prices'!C6573/1000</f>
        <v>8.0036831858355847E-2</v>
      </c>
    </row>
    <row r="6576" spans="1:9" x14ac:dyDescent="0.25">
      <c r="A6576">
        <f>HourMap!F6573</f>
        <v>18</v>
      </c>
      <c r="B6576">
        <f>HourMap!H6573</f>
        <v>0</v>
      </c>
      <c r="C6576">
        <f>'2020 Load Shapes'!A6577</f>
        <v>6570</v>
      </c>
      <c r="D6576">
        <f>'2020 Load Shapes'!B6577</f>
        <v>0</v>
      </c>
      <c r="E6576">
        <f>IF(B6576=0,VLOOKUP(DataSet!A6576+1,'Vehicle Availability'!$B$7:$D$30,2),VLOOKUP(DataSet!A6576+1,'Vehicle Availability'!$B$7:$D$30,3))</f>
        <v>1</v>
      </c>
      <c r="F6576">
        <f>'2020 Load Shapes'!C6577</f>
        <v>0</v>
      </c>
      <c r="G6576">
        <f>IF(B6576=0,VLOOKUP(DataSet!A6576+1,'Vehicle Availability'!$B$39:$D$62,2),VLOOKUP(DataSet!A6576+1,'Vehicle Availability'!$B$39:$D$62,3))</f>
        <v>1</v>
      </c>
      <c r="H6576">
        <f t="shared" si="102"/>
        <v>0</v>
      </c>
      <c r="I6576" s="105">
        <f>'Marginal Energy Prices'!C6574/1000</f>
        <v>8.9879703411157252E-2</v>
      </c>
    </row>
    <row r="6577" spans="1:9" x14ac:dyDescent="0.25">
      <c r="A6577">
        <f>HourMap!F6574</f>
        <v>19</v>
      </c>
      <c r="B6577">
        <f>HourMap!H6574</f>
        <v>0</v>
      </c>
      <c r="C6577">
        <f>'2020 Load Shapes'!A6578</f>
        <v>6571</v>
      </c>
      <c r="D6577">
        <f>'2020 Load Shapes'!B6578</f>
        <v>0</v>
      </c>
      <c r="E6577">
        <f>IF(B6577=0,VLOOKUP(DataSet!A6577+1,'Vehicle Availability'!$B$7:$D$30,2),VLOOKUP(DataSet!A6577+1,'Vehicle Availability'!$B$7:$D$30,3))</f>
        <v>1</v>
      </c>
      <c r="F6577">
        <f>'2020 Load Shapes'!C6578</f>
        <v>0</v>
      </c>
      <c r="G6577">
        <f>IF(B6577=0,VLOOKUP(DataSet!A6577+1,'Vehicle Availability'!$B$39:$D$62,2),VLOOKUP(DataSet!A6577+1,'Vehicle Availability'!$B$39:$D$62,3))</f>
        <v>1</v>
      </c>
      <c r="H6577">
        <f t="shared" si="102"/>
        <v>0</v>
      </c>
      <c r="I6577" s="105">
        <f>'Marginal Energy Prices'!C6575/1000</f>
        <v>9.4596580890067367E-2</v>
      </c>
    </row>
    <row r="6578" spans="1:9" x14ac:dyDescent="0.25">
      <c r="A6578">
        <f>HourMap!F6575</f>
        <v>20</v>
      </c>
      <c r="B6578">
        <f>HourMap!H6575</f>
        <v>0</v>
      </c>
      <c r="C6578">
        <f>'2020 Load Shapes'!A6579</f>
        <v>6572</v>
      </c>
      <c r="D6578">
        <f>'2020 Load Shapes'!B6579</f>
        <v>0</v>
      </c>
      <c r="E6578">
        <f>IF(B6578=0,VLOOKUP(DataSet!A6578+1,'Vehicle Availability'!$B$7:$D$30,2),VLOOKUP(DataSet!A6578+1,'Vehicle Availability'!$B$7:$D$30,3))</f>
        <v>1</v>
      </c>
      <c r="F6578">
        <f>'2020 Load Shapes'!C6579</f>
        <v>0</v>
      </c>
      <c r="G6578">
        <f>IF(B6578=0,VLOOKUP(DataSet!A6578+1,'Vehicle Availability'!$B$39:$D$62,2),VLOOKUP(DataSet!A6578+1,'Vehicle Availability'!$B$39:$D$62,3))</f>
        <v>1</v>
      </c>
      <c r="H6578">
        <f t="shared" si="102"/>
        <v>0</v>
      </c>
      <c r="I6578" s="105">
        <f>'Marginal Energy Prices'!C6576/1000</f>
        <v>8.3226990578325083E-2</v>
      </c>
    </row>
    <row r="6579" spans="1:9" x14ac:dyDescent="0.25">
      <c r="A6579">
        <f>HourMap!F6576</f>
        <v>21</v>
      </c>
      <c r="B6579">
        <f>HourMap!H6576</f>
        <v>0</v>
      </c>
      <c r="C6579">
        <f>'2020 Load Shapes'!A6580</f>
        <v>6573</v>
      </c>
      <c r="D6579">
        <f>'2020 Load Shapes'!B6580</f>
        <v>0</v>
      </c>
      <c r="E6579">
        <f>IF(B6579=0,VLOOKUP(DataSet!A6579+1,'Vehicle Availability'!$B$7:$D$30,2),VLOOKUP(DataSet!A6579+1,'Vehicle Availability'!$B$7:$D$30,3))</f>
        <v>1</v>
      </c>
      <c r="F6579">
        <f>'2020 Load Shapes'!C6580</f>
        <v>0</v>
      </c>
      <c r="G6579">
        <f>IF(B6579=0,VLOOKUP(DataSet!A6579+1,'Vehicle Availability'!$B$39:$D$62,2),VLOOKUP(DataSet!A6579+1,'Vehicle Availability'!$B$39:$D$62,3))</f>
        <v>1</v>
      </c>
      <c r="H6579">
        <f t="shared" si="102"/>
        <v>0</v>
      </c>
      <c r="I6579" s="105">
        <f>'Marginal Energy Prices'!C6577/1000</f>
        <v>7.3473724602825891E-2</v>
      </c>
    </row>
    <row r="6580" spans="1:9" x14ac:dyDescent="0.25">
      <c r="A6580">
        <f>HourMap!F6577</f>
        <v>22</v>
      </c>
      <c r="B6580">
        <f>HourMap!H6577</f>
        <v>0</v>
      </c>
      <c r="C6580">
        <f>'2020 Load Shapes'!A6581</f>
        <v>6574</v>
      </c>
      <c r="D6580">
        <f>'2020 Load Shapes'!B6581</f>
        <v>0</v>
      </c>
      <c r="E6580">
        <f>IF(B6580=0,VLOOKUP(DataSet!A6580+1,'Vehicle Availability'!$B$7:$D$30,2),VLOOKUP(DataSet!A6580+1,'Vehicle Availability'!$B$7:$D$30,3))</f>
        <v>1</v>
      </c>
      <c r="F6580">
        <f>'2020 Load Shapes'!C6581</f>
        <v>0</v>
      </c>
      <c r="G6580">
        <f>IF(B6580=0,VLOOKUP(DataSet!A6580+1,'Vehicle Availability'!$B$39:$D$62,2),VLOOKUP(DataSet!A6580+1,'Vehicle Availability'!$B$39:$D$62,3))</f>
        <v>1</v>
      </c>
      <c r="H6580">
        <f t="shared" si="102"/>
        <v>0</v>
      </c>
      <c r="I6580" s="105">
        <f>'Marginal Energy Prices'!C6578/1000</f>
        <v>6.900128840969752E-2</v>
      </c>
    </row>
    <row r="6581" spans="1:9" x14ac:dyDescent="0.25">
      <c r="A6581">
        <f>HourMap!F6578</f>
        <v>23</v>
      </c>
      <c r="B6581">
        <f>HourMap!H6578</f>
        <v>0</v>
      </c>
      <c r="C6581">
        <f>'2020 Load Shapes'!A6582</f>
        <v>6575</v>
      </c>
      <c r="D6581">
        <f>'2020 Load Shapes'!B6582</f>
        <v>0</v>
      </c>
      <c r="E6581">
        <f>IF(B6581=0,VLOOKUP(DataSet!A6581+1,'Vehicle Availability'!$B$7:$D$30,2),VLOOKUP(DataSet!A6581+1,'Vehicle Availability'!$B$7:$D$30,3))</f>
        <v>1</v>
      </c>
      <c r="F6581">
        <f>'2020 Load Shapes'!C6582</f>
        <v>0</v>
      </c>
      <c r="G6581">
        <f>IF(B6581=0,VLOOKUP(DataSet!A6581+1,'Vehicle Availability'!$B$39:$D$62,2),VLOOKUP(DataSet!A6581+1,'Vehicle Availability'!$B$39:$D$62,3))</f>
        <v>1</v>
      </c>
      <c r="H6581">
        <f t="shared" si="102"/>
        <v>0</v>
      </c>
      <c r="I6581" s="105">
        <f>'Marginal Energy Prices'!C6579/1000</f>
        <v>6.255705195378225E-2</v>
      </c>
    </row>
    <row r="6582" spans="1:9" x14ac:dyDescent="0.25">
      <c r="A6582">
        <f>HourMap!F6579</f>
        <v>0</v>
      </c>
      <c r="B6582">
        <f>HourMap!H6579</f>
        <v>0</v>
      </c>
      <c r="C6582">
        <f>'2020 Load Shapes'!A6583</f>
        <v>6576</v>
      </c>
      <c r="D6582">
        <f>'2020 Load Shapes'!B6583</f>
        <v>0</v>
      </c>
      <c r="E6582">
        <f>IF(B6582=0,VLOOKUP(DataSet!A6582+1,'Vehicle Availability'!$B$7:$D$30,2),VLOOKUP(DataSet!A6582+1,'Vehicle Availability'!$B$7:$D$30,3))</f>
        <v>1</v>
      </c>
      <c r="F6582">
        <f>'2020 Load Shapes'!C6583</f>
        <v>0</v>
      </c>
      <c r="G6582">
        <f>IF(B6582=0,VLOOKUP(DataSet!A6582+1,'Vehicle Availability'!$B$39:$D$62,2),VLOOKUP(DataSet!A6582+1,'Vehicle Availability'!$B$39:$D$62,3))</f>
        <v>1</v>
      </c>
      <c r="H6582">
        <f t="shared" si="102"/>
        <v>1</v>
      </c>
      <c r="I6582" s="105">
        <f>'Marginal Energy Prices'!C6580/1000</f>
        <v>5.6047893560673787E-2</v>
      </c>
    </row>
    <row r="6583" spans="1:9" x14ac:dyDescent="0.25">
      <c r="A6583">
        <f>HourMap!F6580</f>
        <v>1</v>
      </c>
      <c r="B6583">
        <f>HourMap!H6580</f>
        <v>0</v>
      </c>
      <c r="C6583">
        <f>'2020 Load Shapes'!A6584</f>
        <v>6577</v>
      </c>
      <c r="D6583">
        <f>'2020 Load Shapes'!B6584</f>
        <v>0</v>
      </c>
      <c r="E6583">
        <f>IF(B6583=0,VLOOKUP(DataSet!A6583+1,'Vehicle Availability'!$B$7:$D$30,2),VLOOKUP(DataSet!A6583+1,'Vehicle Availability'!$B$7:$D$30,3))</f>
        <v>1</v>
      </c>
      <c r="F6583">
        <f>'2020 Load Shapes'!C6584</f>
        <v>2.9305263157894696</v>
      </c>
      <c r="G6583">
        <f>IF(B6583=0,VLOOKUP(DataSet!A6583+1,'Vehicle Availability'!$B$39:$D$62,2),VLOOKUP(DataSet!A6583+1,'Vehicle Availability'!$B$39:$D$62,3))</f>
        <v>1</v>
      </c>
      <c r="H6583">
        <f t="shared" si="102"/>
        <v>1</v>
      </c>
      <c r="I6583" s="105">
        <f>'Marginal Energy Prices'!C6581/1000</f>
        <v>5.6605882077468826E-2</v>
      </c>
    </row>
    <row r="6584" spans="1:9" x14ac:dyDescent="0.25">
      <c r="A6584">
        <f>HourMap!F6581</f>
        <v>2</v>
      </c>
      <c r="B6584">
        <f>HourMap!H6581</f>
        <v>0</v>
      </c>
      <c r="C6584">
        <f>'2020 Load Shapes'!A6585</f>
        <v>6578</v>
      </c>
      <c r="D6584">
        <f>'2020 Load Shapes'!B6585</f>
        <v>4.4778947368420976</v>
      </c>
      <c r="E6584">
        <f>IF(B6584=0,VLOOKUP(DataSet!A6584+1,'Vehicle Availability'!$B$7:$D$30,2),VLOOKUP(DataSet!A6584+1,'Vehicle Availability'!$B$7:$D$30,3))</f>
        <v>1</v>
      </c>
      <c r="F6584">
        <f>'2020 Load Shapes'!C6585</f>
        <v>3.3</v>
      </c>
      <c r="G6584">
        <f>IF(B6584=0,VLOOKUP(DataSet!A6584+1,'Vehicle Availability'!$B$39:$D$62,2),VLOOKUP(DataSet!A6584+1,'Vehicle Availability'!$B$39:$D$62,3))</f>
        <v>1</v>
      </c>
      <c r="H6584">
        <f t="shared" si="102"/>
        <v>1</v>
      </c>
      <c r="I6584" s="105">
        <f>'Marginal Energy Prices'!C6582/1000</f>
        <v>5.58314762356837E-2</v>
      </c>
    </row>
    <row r="6585" spans="1:9" x14ac:dyDescent="0.25">
      <c r="A6585">
        <f>HourMap!F6582</f>
        <v>3</v>
      </c>
      <c r="B6585">
        <f>HourMap!H6582</f>
        <v>0</v>
      </c>
      <c r="C6585">
        <f>'2020 Load Shapes'!A6586</f>
        <v>6579</v>
      </c>
      <c r="D6585">
        <f>'2020 Load Shapes'!B6586</f>
        <v>6.6</v>
      </c>
      <c r="E6585">
        <f>IF(B6585=0,VLOOKUP(DataSet!A6585+1,'Vehicle Availability'!$B$7:$D$30,2),VLOOKUP(DataSet!A6585+1,'Vehicle Availability'!$B$7:$D$30,3))</f>
        <v>1</v>
      </c>
      <c r="F6585">
        <f>'2020 Load Shapes'!C6586</f>
        <v>3.3</v>
      </c>
      <c r="G6585">
        <f>IF(B6585=0,VLOOKUP(DataSet!A6585+1,'Vehicle Availability'!$B$39:$D$62,2),VLOOKUP(DataSet!A6585+1,'Vehicle Availability'!$B$39:$D$62,3))</f>
        <v>1</v>
      </c>
      <c r="H6585">
        <f t="shared" si="102"/>
        <v>1</v>
      </c>
      <c r="I6585" s="105">
        <f>'Marginal Energy Prices'!C6583/1000</f>
        <v>5.5371166517199352E-2</v>
      </c>
    </row>
    <row r="6586" spans="1:9" x14ac:dyDescent="0.25">
      <c r="A6586">
        <f>HourMap!F6583</f>
        <v>4</v>
      </c>
      <c r="B6586">
        <f>HourMap!H6583</f>
        <v>0</v>
      </c>
      <c r="C6586">
        <f>'2020 Load Shapes'!A6587</f>
        <v>6580</v>
      </c>
      <c r="D6586">
        <f>'2020 Load Shapes'!B6587</f>
        <v>0</v>
      </c>
      <c r="E6586">
        <f>IF(B6586=0,VLOOKUP(DataSet!A6586+1,'Vehicle Availability'!$B$7:$D$30,2),VLOOKUP(DataSet!A6586+1,'Vehicle Availability'!$B$7:$D$30,3))</f>
        <v>1</v>
      </c>
      <c r="F6586">
        <f>'2020 Load Shapes'!C6587</f>
        <v>0</v>
      </c>
      <c r="G6586">
        <f>IF(B6586=0,VLOOKUP(DataSet!A6586+1,'Vehicle Availability'!$B$39:$D$62,2),VLOOKUP(DataSet!A6586+1,'Vehicle Availability'!$B$39:$D$62,3))</f>
        <v>1</v>
      </c>
      <c r="H6586">
        <f t="shared" si="102"/>
        <v>1</v>
      </c>
      <c r="I6586" s="105">
        <f>'Marginal Energy Prices'!C6584/1000</f>
        <v>5.7600424056588391E-2</v>
      </c>
    </row>
    <row r="6587" spans="1:9" x14ac:dyDescent="0.25">
      <c r="A6587">
        <f>HourMap!F6584</f>
        <v>5</v>
      </c>
      <c r="B6587">
        <f>HourMap!H6584</f>
        <v>0</v>
      </c>
      <c r="C6587">
        <f>'2020 Load Shapes'!A6588</f>
        <v>6581</v>
      </c>
      <c r="D6587">
        <f>'2020 Load Shapes'!B6588</f>
        <v>0</v>
      </c>
      <c r="E6587">
        <f>IF(B6587=0,VLOOKUP(DataSet!A6587+1,'Vehicle Availability'!$B$7:$D$30,2),VLOOKUP(DataSet!A6587+1,'Vehicle Availability'!$B$7:$D$30,3))</f>
        <v>1</v>
      </c>
      <c r="F6587">
        <f>'2020 Load Shapes'!C6588</f>
        <v>0</v>
      </c>
      <c r="G6587">
        <f>IF(B6587=0,VLOOKUP(DataSet!A6587+1,'Vehicle Availability'!$B$39:$D$62,2),VLOOKUP(DataSet!A6587+1,'Vehicle Availability'!$B$39:$D$62,3))</f>
        <v>1</v>
      </c>
      <c r="H6587">
        <f t="shared" si="102"/>
        <v>1</v>
      </c>
      <c r="I6587" s="105">
        <f>'Marginal Energy Prices'!C6585/1000</f>
        <v>6.1721795355933341E-2</v>
      </c>
    </row>
    <row r="6588" spans="1:9" x14ac:dyDescent="0.25">
      <c r="A6588">
        <f>HourMap!F6585</f>
        <v>6</v>
      </c>
      <c r="B6588">
        <f>HourMap!H6585</f>
        <v>0</v>
      </c>
      <c r="C6588">
        <f>'2020 Load Shapes'!A6589</f>
        <v>6582</v>
      </c>
      <c r="D6588">
        <f>'2020 Load Shapes'!B6589</f>
        <v>0</v>
      </c>
      <c r="E6588">
        <f>IF(B6588=0,VLOOKUP(DataSet!A6588+1,'Vehicle Availability'!$B$7:$D$30,2),VLOOKUP(DataSet!A6588+1,'Vehicle Availability'!$B$7:$D$30,3))</f>
        <v>0</v>
      </c>
      <c r="F6588">
        <f>'2020 Load Shapes'!C6589</f>
        <v>0</v>
      </c>
      <c r="G6588">
        <f>IF(B6588=0,VLOOKUP(DataSet!A6588+1,'Vehicle Availability'!$B$39:$D$62,2),VLOOKUP(DataSet!A6588+1,'Vehicle Availability'!$B$39:$D$62,3))</f>
        <v>0</v>
      </c>
      <c r="H6588">
        <f t="shared" si="102"/>
        <v>0</v>
      </c>
      <c r="I6588" s="105">
        <f>'Marginal Energy Prices'!C6586/1000</f>
        <v>6.5717151822150988E-2</v>
      </c>
    </row>
    <row r="6589" spans="1:9" x14ac:dyDescent="0.25">
      <c r="A6589">
        <f>HourMap!F6586</f>
        <v>7</v>
      </c>
      <c r="B6589">
        <f>HourMap!H6586</f>
        <v>0</v>
      </c>
      <c r="C6589">
        <f>'2020 Load Shapes'!A6590</f>
        <v>6583</v>
      </c>
      <c r="D6589">
        <f>'2020 Load Shapes'!B6590</f>
        <v>0</v>
      </c>
      <c r="E6589">
        <f>IF(B6589=0,VLOOKUP(DataSet!A6589+1,'Vehicle Availability'!$B$7:$D$30,2),VLOOKUP(DataSet!A6589+1,'Vehicle Availability'!$B$7:$D$30,3))</f>
        <v>0</v>
      </c>
      <c r="F6589">
        <f>'2020 Load Shapes'!C6590</f>
        <v>0</v>
      </c>
      <c r="G6589">
        <f>IF(B6589=0,VLOOKUP(DataSet!A6589+1,'Vehicle Availability'!$B$39:$D$62,2),VLOOKUP(DataSet!A6589+1,'Vehicle Availability'!$B$39:$D$62,3))</f>
        <v>0</v>
      </c>
      <c r="H6589">
        <f t="shared" si="102"/>
        <v>0</v>
      </c>
      <c r="I6589" s="105">
        <f>'Marginal Energy Prices'!C6587/1000</f>
        <v>6.9485087429602674E-2</v>
      </c>
    </row>
    <row r="6590" spans="1:9" x14ac:dyDescent="0.25">
      <c r="A6590">
        <f>HourMap!F6587</f>
        <v>8</v>
      </c>
      <c r="B6590">
        <f>HourMap!H6587</f>
        <v>0</v>
      </c>
      <c r="C6590">
        <f>'2020 Load Shapes'!A6591</f>
        <v>6584</v>
      </c>
      <c r="D6590">
        <f>'2020 Load Shapes'!B6591</f>
        <v>0</v>
      </c>
      <c r="E6590">
        <f>IF(B6590=0,VLOOKUP(DataSet!A6590+1,'Vehicle Availability'!$B$7:$D$30,2),VLOOKUP(DataSet!A6590+1,'Vehicle Availability'!$B$7:$D$30,3))</f>
        <v>0</v>
      </c>
      <c r="F6590">
        <f>'2020 Load Shapes'!C6591</f>
        <v>0</v>
      </c>
      <c r="G6590">
        <f>IF(B6590=0,VLOOKUP(DataSet!A6590+1,'Vehicle Availability'!$B$39:$D$62,2),VLOOKUP(DataSet!A6590+1,'Vehicle Availability'!$B$39:$D$62,3))</f>
        <v>0</v>
      </c>
      <c r="H6590">
        <f t="shared" si="102"/>
        <v>0</v>
      </c>
      <c r="I6590" s="105">
        <f>'Marginal Energy Prices'!C6588/1000</f>
        <v>6.5047597879599281E-2</v>
      </c>
    </row>
    <row r="6591" spans="1:9" x14ac:dyDescent="0.25">
      <c r="A6591">
        <f>HourMap!F6588</f>
        <v>9</v>
      </c>
      <c r="B6591">
        <f>HourMap!H6588</f>
        <v>0</v>
      </c>
      <c r="C6591">
        <f>'2020 Load Shapes'!A6592</f>
        <v>6585</v>
      </c>
      <c r="D6591">
        <f>'2020 Load Shapes'!B6592</f>
        <v>0</v>
      </c>
      <c r="E6591">
        <f>IF(B6591=0,VLOOKUP(DataSet!A6591+1,'Vehicle Availability'!$B$7:$D$30,2),VLOOKUP(DataSet!A6591+1,'Vehicle Availability'!$B$7:$D$30,3))</f>
        <v>0</v>
      </c>
      <c r="F6591">
        <f>'2020 Load Shapes'!C6592</f>
        <v>0</v>
      </c>
      <c r="G6591">
        <f>IF(B6591=0,VLOOKUP(DataSet!A6591+1,'Vehicle Availability'!$B$39:$D$62,2),VLOOKUP(DataSet!A6591+1,'Vehicle Availability'!$B$39:$D$62,3))</f>
        <v>0</v>
      </c>
      <c r="H6591">
        <f t="shared" si="102"/>
        <v>0</v>
      </c>
      <c r="I6591" s="105">
        <f>'Marginal Energy Prices'!C6589/1000</f>
        <v>5.9360985111903589E-2</v>
      </c>
    </row>
    <row r="6592" spans="1:9" x14ac:dyDescent="0.25">
      <c r="A6592">
        <f>HourMap!F6589</f>
        <v>10</v>
      </c>
      <c r="B6592">
        <f>HourMap!H6589</f>
        <v>0</v>
      </c>
      <c r="C6592">
        <f>'2020 Load Shapes'!A6593</f>
        <v>6586</v>
      </c>
      <c r="D6592">
        <f>'2020 Load Shapes'!B6593</f>
        <v>0</v>
      </c>
      <c r="E6592">
        <f>IF(B6592=0,VLOOKUP(DataSet!A6592+1,'Vehicle Availability'!$B$7:$D$30,2),VLOOKUP(DataSet!A6592+1,'Vehicle Availability'!$B$7:$D$30,3))</f>
        <v>0</v>
      </c>
      <c r="F6592">
        <f>'2020 Load Shapes'!C6593</f>
        <v>0</v>
      </c>
      <c r="G6592">
        <f>IF(B6592=0,VLOOKUP(DataSet!A6592+1,'Vehicle Availability'!$B$39:$D$62,2),VLOOKUP(DataSet!A6592+1,'Vehicle Availability'!$B$39:$D$62,3))</f>
        <v>0</v>
      </c>
      <c r="H6592">
        <f t="shared" si="102"/>
        <v>0</v>
      </c>
      <c r="I6592" s="105">
        <f>'Marginal Energy Prices'!C6590/1000</f>
        <v>6.066155768361365E-2</v>
      </c>
    </row>
    <row r="6593" spans="1:9" x14ac:dyDescent="0.25">
      <c r="A6593">
        <f>HourMap!F6590</f>
        <v>11</v>
      </c>
      <c r="B6593">
        <f>HourMap!H6590</f>
        <v>0</v>
      </c>
      <c r="C6593">
        <f>'2020 Load Shapes'!A6594</f>
        <v>6587</v>
      </c>
      <c r="D6593">
        <f>'2020 Load Shapes'!B6594</f>
        <v>0</v>
      </c>
      <c r="E6593">
        <f>IF(B6593=0,VLOOKUP(DataSet!A6593+1,'Vehicle Availability'!$B$7:$D$30,2),VLOOKUP(DataSet!A6593+1,'Vehicle Availability'!$B$7:$D$30,3))</f>
        <v>0</v>
      </c>
      <c r="F6593">
        <f>'2020 Load Shapes'!C6594</f>
        <v>0</v>
      </c>
      <c r="G6593">
        <f>IF(B6593=0,VLOOKUP(DataSet!A6593+1,'Vehicle Availability'!$B$39:$D$62,2),VLOOKUP(DataSet!A6593+1,'Vehicle Availability'!$B$39:$D$62,3))</f>
        <v>0</v>
      </c>
      <c r="H6593">
        <f t="shared" si="102"/>
        <v>0</v>
      </c>
      <c r="I6593" s="105">
        <f>'Marginal Energy Prices'!C6591/1000</f>
        <v>6.1084366131103275E-2</v>
      </c>
    </row>
    <row r="6594" spans="1:9" x14ac:dyDescent="0.25">
      <c r="A6594">
        <f>HourMap!F6591</f>
        <v>12</v>
      </c>
      <c r="B6594">
        <f>HourMap!H6591</f>
        <v>0</v>
      </c>
      <c r="C6594">
        <f>'2020 Load Shapes'!A6595</f>
        <v>6588</v>
      </c>
      <c r="D6594">
        <f>'2020 Load Shapes'!B6595</f>
        <v>0</v>
      </c>
      <c r="E6594">
        <f>IF(B6594=0,VLOOKUP(DataSet!A6594+1,'Vehicle Availability'!$B$7:$D$30,2),VLOOKUP(DataSet!A6594+1,'Vehicle Availability'!$B$7:$D$30,3))</f>
        <v>0</v>
      </c>
      <c r="F6594">
        <f>'2020 Load Shapes'!C6595</f>
        <v>0</v>
      </c>
      <c r="G6594">
        <f>IF(B6594=0,VLOOKUP(DataSet!A6594+1,'Vehicle Availability'!$B$39:$D$62,2),VLOOKUP(DataSet!A6594+1,'Vehicle Availability'!$B$39:$D$62,3))</f>
        <v>0</v>
      </c>
      <c r="H6594">
        <f t="shared" si="102"/>
        <v>0</v>
      </c>
      <c r="I6594" s="105">
        <f>'Marginal Energy Prices'!C6592/1000</f>
        <v>6.3538033849741424E-2</v>
      </c>
    </row>
    <row r="6595" spans="1:9" x14ac:dyDescent="0.25">
      <c r="A6595">
        <f>HourMap!F6592</f>
        <v>13</v>
      </c>
      <c r="B6595">
        <f>HourMap!H6592</f>
        <v>0</v>
      </c>
      <c r="C6595">
        <f>'2020 Load Shapes'!A6596</f>
        <v>6589</v>
      </c>
      <c r="D6595">
        <f>'2020 Load Shapes'!B6596</f>
        <v>0</v>
      </c>
      <c r="E6595">
        <f>IF(B6595=0,VLOOKUP(DataSet!A6595+1,'Vehicle Availability'!$B$7:$D$30,2),VLOOKUP(DataSet!A6595+1,'Vehicle Availability'!$B$7:$D$30,3))</f>
        <v>0</v>
      </c>
      <c r="F6595">
        <f>'2020 Load Shapes'!C6596</f>
        <v>0</v>
      </c>
      <c r="G6595">
        <f>IF(B6595=0,VLOOKUP(DataSet!A6595+1,'Vehicle Availability'!$B$39:$D$62,2),VLOOKUP(DataSet!A6595+1,'Vehicle Availability'!$B$39:$D$62,3))</f>
        <v>0</v>
      </c>
      <c r="H6595">
        <f t="shared" si="102"/>
        <v>0</v>
      </c>
      <c r="I6595" s="105">
        <f>'Marginal Energy Prices'!C6593/1000</f>
        <v>6.6156711756500383E-2</v>
      </c>
    </row>
    <row r="6596" spans="1:9" x14ac:dyDescent="0.25">
      <c r="A6596">
        <f>HourMap!F6593</f>
        <v>14</v>
      </c>
      <c r="B6596">
        <f>HourMap!H6593</f>
        <v>0</v>
      </c>
      <c r="C6596">
        <f>'2020 Load Shapes'!A6597</f>
        <v>6590</v>
      </c>
      <c r="D6596">
        <f>'2020 Load Shapes'!B6597</f>
        <v>0</v>
      </c>
      <c r="E6596">
        <f>IF(B6596=0,VLOOKUP(DataSet!A6596+1,'Vehicle Availability'!$B$7:$D$30,2),VLOOKUP(DataSet!A6596+1,'Vehicle Availability'!$B$7:$D$30,3))</f>
        <v>0</v>
      </c>
      <c r="F6596">
        <f>'2020 Load Shapes'!C6597</f>
        <v>0</v>
      </c>
      <c r="G6596">
        <f>IF(B6596=0,VLOOKUP(DataSet!A6596+1,'Vehicle Availability'!$B$39:$D$62,2),VLOOKUP(DataSet!A6596+1,'Vehicle Availability'!$B$39:$D$62,3))</f>
        <v>0</v>
      </c>
      <c r="H6596">
        <f t="shared" si="102"/>
        <v>0</v>
      </c>
      <c r="I6596" s="105">
        <f>'Marginal Energy Prices'!C6594/1000</f>
        <v>6.905568408948097E-2</v>
      </c>
    </row>
    <row r="6597" spans="1:9" x14ac:dyDescent="0.25">
      <c r="A6597">
        <f>HourMap!F6594</f>
        <v>15</v>
      </c>
      <c r="B6597">
        <f>HourMap!H6594</f>
        <v>0</v>
      </c>
      <c r="C6597">
        <f>'2020 Load Shapes'!A6598</f>
        <v>6591</v>
      </c>
      <c r="D6597">
        <f>'2020 Load Shapes'!B6598</f>
        <v>0</v>
      </c>
      <c r="E6597">
        <f>IF(B6597=0,VLOOKUP(DataSet!A6597+1,'Vehicle Availability'!$B$7:$D$30,2),VLOOKUP(DataSet!A6597+1,'Vehicle Availability'!$B$7:$D$30,3))</f>
        <v>0</v>
      </c>
      <c r="F6597">
        <f>'2020 Load Shapes'!C6598</f>
        <v>0</v>
      </c>
      <c r="G6597">
        <f>IF(B6597=0,VLOOKUP(DataSet!A6597+1,'Vehicle Availability'!$B$39:$D$62,2),VLOOKUP(DataSet!A6597+1,'Vehicle Availability'!$B$39:$D$62,3))</f>
        <v>0</v>
      </c>
      <c r="H6597">
        <f t="shared" si="102"/>
        <v>0</v>
      </c>
      <c r="I6597" s="105">
        <f>'Marginal Energy Prices'!C6595/1000</f>
        <v>7.2158087030376114E-2</v>
      </c>
    </row>
    <row r="6598" spans="1:9" x14ac:dyDescent="0.25">
      <c r="A6598">
        <f>HourMap!F6595</f>
        <v>16</v>
      </c>
      <c r="B6598">
        <f>HourMap!H6595</f>
        <v>0</v>
      </c>
      <c r="C6598">
        <f>'2020 Load Shapes'!A6599</f>
        <v>6592</v>
      </c>
      <c r="D6598">
        <f>'2020 Load Shapes'!B6599</f>
        <v>0</v>
      </c>
      <c r="E6598">
        <f>IF(B6598=0,VLOOKUP(DataSet!A6598+1,'Vehicle Availability'!$B$7:$D$30,2),VLOOKUP(DataSet!A6598+1,'Vehicle Availability'!$B$7:$D$30,3))</f>
        <v>0</v>
      </c>
      <c r="F6598">
        <f>'2020 Load Shapes'!C6599</f>
        <v>0</v>
      </c>
      <c r="G6598">
        <f>IF(B6598=0,VLOOKUP(DataSet!A6598+1,'Vehicle Availability'!$B$39:$D$62,2),VLOOKUP(DataSet!A6598+1,'Vehicle Availability'!$B$39:$D$62,3))</f>
        <v>0</v>
      </c>
      <c r="H6598">
        <f t="shared" si="102"/>
        <v>0</v>
      </c>
      <c r="I6598" s="105">
        <f>'Marginal Energy Prices'!C6596/1000</f>
        <v>7.5885603069396512E-2</v>
      </c>
    </row>
    <row r="6599" spans="1:9" x14ac:dyDescent="0.25">
      <c r="A6599">
        <f>HourMap!F6596</f>
        <v>17</v>
      </c>
      <c r="B6599">
        <f>HourMap!H6596</f>
        <v>0</v>
      </c>
      <c r="C6599">
        <f>'2020 Load Shapes'!A6600</f>
        <v>6593</v>
      </c>
      <c r="D6599">
        <f>'2020 Load Shapes'!B6600</f>
        <v>0</v>
      </c>
      <c r="E6599">
        <f>IF(B6599=0,VLOOKUP(DataSet!A6599+1,'Vehicle Availability'!$B$7:$D$30,2),VLOOKUP(DataSet!A6599+1,'Vehicle Availability'!$B$7:$D$30,3))</f>
        <v>1</v>
      </c>
      <c r="F6599">
        <f>'2020 Load Shapes'!C6600</f>
        <v>0</v>
      </c>
      <c r="G6599">
        <f>IF(B6599=0,VLOOKUP(DataSet!A6599+1,'Vehicle Availability'!$B$39:$D$62,2),VLOOKUP(DataSet!A6599+1,'Vehicle Availability'!$B$39:$D$62,3))</f>
        <v>1</v>
      </c>
      <c r="H6599">
        <f t="shared" si="102"/>
        <v>0</v>
      </c>
      <c r="I6599" s="105">
        <f>'Marginal Energy Prices'!C6597/1000</f>
        <v>8.4374006980307253E-2</v>
      </c>
    </row>
    <row r="6600" spans="1:9" x14ac:dyDescent="0.25">
      <c r="A6600">
        <f>HourMap!F6597</f>
        <v>18</v>
      </c>
      <c r="B6600">
        <f>HourMap!H6597</f>
        <v>0</v>
      </c>
      <c r="C6600">
        <f>'2020 Load Shapes'!A6601</f>
        <v>6594</v>
      </c>
      <c r="D6600">
        <f>'2020 Load Shapes'!B6601</f>
        <v>0</v>
      </c>
      <c r="E6600">
        <f>IF(B6600=0,VLOOKUP(DataSet!A6600+1,'Vehicle Availability'!$B$7:$D$30,2),VLOOKUP(DataSet!A6600+1,'Vehicle Availability'!$B$7:$D$30,3))</f>
        <v>1</v>
      </c>
      <c r="F6600">
        <f>'2020 Load Shapes'!C6601</f>
        <v>0</v>
      </c>
      <c r="G6600">
        <f>IF(B6600=0,VLOOKUP(DataSet!A6600+1,'Vehicle Availability'!$B$39:$D$62,2),VLOOKUP(DataSet!A6600+1,'Vehicle Availability'!$B$39:$D$62,3))</f>
        <v>1</v>
      </c>
      <c r="H6600">
        <f t="shared" ref="H6600:H6663" si="103">IF(B6600=0,A6600&lt;=5,A6600&lt;=13)*1</f>
        <v>0</v>
      </c>
      <c r="I6600" s="105">
        <f>'Marginal Energy Prices'!C6598/1000</f>
        <v>9.4533897320178722E-2</v>
      </c>
    </row>
    <row r="6601" spans="1:9" x14ac:dyDescent="0.25">
      <c r="A6601">
        <f>HourMap!F6598</f>
        <v>19</v>
      </c>
      <c r="B6601">
        <f>HourMap!H6598</f>
        <v>0</v>
      </c>
      <c r="C6601">
        <f>'2020 Load Shapes'!A6602</f>
        <v>6595</v>
      </c>
      <c r="D6601">
        <f>'2020 Load Shapes'!B6602</f>
        <v>0</v>
      </c>
      <c r="E6601">
        <f>IF(B6601=0,VLOOKUP(DataSet!A6601+1,'Vehicle Availability'!$B$7:$D$30,2),VLOOKUP(DataSet!A6601+1,'Vehicle Availability'!$B$7:$D$30,3))</f>
        <v>1</v>
      </c>
      <c r="F6601">
        <f>'2020 Load Shapes'!C6602</f>
        <v>0</v>
      </c>
      <c r="G6601">
        <f>IF(B6601=0,VLOOKUP(DataSet!A6601+1,'Vehicle Availability'!$B$39:$D$62,2),VLOOKUP(DataSet!A6601+1,'Vehicle Availability'!$B$39:$D$62,3))</f>
        <v>1</v>
      </c>
      <c r="H6601">
        <f t="shared" si="103"/>
        <v>0</v>
      </c>
      <c r="I6601" s="105">
        <f>'Marginal Energy Prices'!C6599/1000</f>
        <v>9.4610418275534236E-2</v>
      </c>
    </row>
    <row r="6602" spans="1:9" x14ac:dyDescent="0.25">
      <c r="A6602">
        <f>HourMap!F6599</f>
        <v>20</v>
      </c>
      <c r="B6602">
        <f>HourMap!H6599</f>
        <v>0</v>
      </c>
      <c r="C6602">
        <f>'2020 Load Shapes'!A6603</f>
        <v>6596</v>
      </c>
      <c r="D6602">
        <f>'2020 Load Shapes'!B6603</f>
        <v>0</v>
      </c>
      <c r="E6602">
        <f>IF(B6602=0,VLOOKUP(DataSet!A6602+1,'Vehicle Availability'!$B$7:$D$30,2),VLOOKUP(DataSet!A6602+1,'Vehicle Availability'!$B$7:$D$30,3))</f>
        <v>1</v>
      </c>
      <c r="F6602">
        <f>'2020 Load Shapes'!C6603</f>
        <v>0</v>
      </c>
      <c r="G6602">
        <f>IF(B6602=0,VLOOKUP(DataSet!A6602+1,'Vehicle Availability'!$B$39:$D$62,2),VLOOKUP(DataSet!A6602+1,'Vehicle Availability'!$B$39:$D$62,3))</f>
        <v>1</v>
      </c>
      <c r="H6602">
        <f t="shared" si="103"/>
        <v>0</v>
      </c>
      <c r="I6602" s="105">
        <f>'Marginal Energy Prices'!C6600/1000</f>
        <v>8.4454838450053485E-2</v>
      </c>
    </row>
    <row r="6603" spans="1:9" x14ac:dyDescent="0.25">
      <c r="A6603">
        <f>HourMap!F6600</f>
        <v>21</v>
      </c>
      <c r="B6603">
        <f>HourMap!H6600</f>
        <v>0</v>
      </c>
      <c r="C6603">
        <f>'2020 Load Shapes'!A6604</f>
        <v>6597</v>
      </c>
      <c r="D6603">
        <f>'2020 Load Shapes'!B6604</f>
        <v>0</v>
      </c>
      <c r="E6603">
        <f>IF(B6603=0,VLOOKUP(DataSet!A6603+1,'Vehicle Availability'!$B$7:$D$30,2),VLOOKUP(DataSet!A6603+1,'Vehicle Availability'!$B$7:$D$30,3))</f>
        <v>1</v>
      </c>
      <c r="F6603">
        <f>'2020 Load Shapes'!C6604</f>
        <v>0</v>
      </c>
      <c r="G6603">
        <f>IF(B6603=0,VLOOKUP(DataSet!A6603+1,'Vehicle Availability'!$B$39:$D$62,2),VLOOKUP(DataSet!A6603+1,'Vehicle Availability'!$B$39:$D$62,3))</f>
        <v>1</v>
      </c>
      <c r="H6603">
        <f t="shared" si="103"/>
        <v>0</v>
      </c>
      <c r="I6603" s="105">
        <f>'Marginal Energy Prices'!C6601/1000</f>
        <v>7.4519996537162139E-2</v>
      </c>
    </row>
    <row r="6604" spans="1:9" x14ac:dyDescent="0.25">
      <c r="A6604">
        <f>HourMap!F6601</f>
        <v>22</v>
      </c>
      <c r="B6604">
        <f>HourMap!H6601</f>
        <v>0</v>
      </c>
      <c r="C6604">
        <f>'2020 Load Shapes'!A6605</f>
        <v>6598</v>
      </c>
      <c r="D6604">
        <f>'2020 Load Shapes'!B6605</f>
        <v>0</v>
      </c>
      <c r="E6604">
        <f>IF(B6604=0,VLOOKUP(DataSet!A6604+1,'Vehicle Availability'!$B$7:$D$30,2),VLOOKUP(DataSet!A6604+1,'Vehicle Availability'!$B$7:$D$30,3))</f>
        <v>1</v>
      </c>
      <c r="F6604">
        <f>'2020 Load Shapes'!C6605</f>
        <v>0</v>
      </c>
      <c r="G6604">
        <f>IF(B6604=0,VLOOKUP(DataSet!A6604+1,'Vehicle Availability'!$B$39:$D$62,2),VLOOKUP(DataSet!A6604+1,'Vehicle Availability'!$B$39:$D$62,3))</f>
        <v>1</v>
      </c>
      <c r="H6604">
        <f t="shared" si="103"/>
        <v>0</v>
      </c>
      <c r="I6604" s="105">
        <f>'Marginal Energy Prices'!C6602/1000</f>
        <v>7.209658412561129E-2</v>
      </c>
    </row>
    <row r="6605" spans="1:9" x14ac:dyDescent="0.25">
      <c r="A6605">
        <f>HourMap!F6602</f>
        <v>23</v>
      </c>
      <c r="B6605">
        <f>HourMap!H6602</f>
        <v>0</v>
      </c>
      <c r="C6605">
        <f>'2020 Load Shapes'!A6606</f>
        <v>6599</v>
      </c>
      <c r="D6605">
        <f>'2020 Load Shapes'!B6606</f>
        <v>0</v>
      </c>
      <c r="E6605">
        <f>IF(B6605=0,VLOOKUP(DataSet!A6605+1,'Vehicle Availability'!$B$7:$D$30,2),VLOOKUP(DataSet!A6605+1,'Vehicle Availability'!$B$7:$D$30,3))</f>
        <v>1</v>
      </c>
      <c r="F6605">
        <f>'2020 Load Shapes'!C6606</f>
        <v>0</v>
      </c>
      <c r="G6605">
        <f>IF(B6605=0,VLOOKUP(DataSet!A6605+1,'Vehicle Availability'!$B$39:$D$62,2),VLOOKUP(DataSet!A6605+1,'Vehicle Availability'!$B$39:$D$62,3))</f>
        <v>1</v>
      </c>
      <c r="H6605">
        <f t="shared" si="103"/>
        <v>0</v>
      </c>
      <c r="I6605" s="105">
        <f>'Marginal Energy Prices'!C6603/1000</f>
        <v>6.586412371509355E-2</v>
      </c>
    </row>
    <row r="6606" spans="1:9" x14ac:dyDescent="0.25">
      <c r="A6606">
        <f>HourMap!F6603</f>
        <v>0</v>
      </c>
      <c r="B6606">
        <f>HourMap!H6603</f>
        <v>1</v>
      </c>
      <c r="C6606">
        <f>'2020 Load Shapes'!A6607</f>
        <v>6600</v>
      </c>
      <c r="D6606">
        <f>'2020 Load Shapes'!B6607</f>
        <v>0</v>
      </c>
      <c r="E6606">
        <f>IF(B6606=0,VLOOKUP(DataSet!A6606+1,'Vehicle Availability'!$B$7:$D$30,2),VLOOKUP(DataSet!A6606+1,'Vehicle Availability'!$B$7:$D$30,3))</f>
        <v>1</v>
      </c>
      <c r="F6606">
        <f>'2020 Load Shapes'!C6607</f>
        <v>0</v>
      </c>
      <c r="G6606">
        <f>IF(B6606=0,VLOOKUP(DataSet!A6606+1,'Vehicle Availability'!$B$39:$D$62,2),VLOOKUP(DataSet!A6606+1,'Vehicle Availability'!$B$39:$D$62,3))</f>
        <v>1</v>
      </c>
      <c r="H6606">
        <f t="shared" si="103"/>
        <v>1</v>
      </c>
      <c r="I6606" s="105">
        <f>'Marginal Energy Prices'!C6604/1000</f>
        <v>5.8505165665256667E-2</v>
      </c>
    </row>
    <row r="6607" spans="1:9" x14ac:dyDescent="0.25">
      <c r="A6607">
        <f>HourMap!F6604</f>
        <v>1</v>
      </c>
      <c r="B6607">
        <f>HourMap!H6604</f>
        <v>1</v>
      </c>
      <c r="C6607">
        <f>'2020 Load Shapes'!A6608</f>
        <v>6601</v>
      </c>
      <c r="D6607">
        <f>'2020 Load Shapes'!B6608</f>
        <v>0</v>
      </c>
      <c r="E6607">
        <f>IF(B6607=0,VLOOKUP(DataSet!A6607+1,'Vehicle Availability'!$B$7:$D$30,2),VLOOKUP(DataSet!A6607+1,'Vehicle Availability'!$B$7:$D$30,3))</f>
        <v>1</v>
      </c>
      <c r="F6607">
        <f>'2020 Load Shapes'!C6608</f>
        <v>0</v>
      </c>
      <c r="G6607">
        <f>IF(B6607=0,VLOOKUP(DataSet!A6607+1,'Vehicle Availability'!$B$39:$D$62,2),VLOOKUP(DataSet!A6607+1,'Vehicle Availability'!$B$39:$D$62,3))</f>
        <v>1</v>
      </c>
      <c r="H6607">
        <f t="shared" si="103"/>
        <v>1</v>
      </c>
      <c r="I6607" s="105">
        <f>'Marginal Energy Prices'!C6605/1000</f>
        <v>5.8753840905596003E-2</v>
      </c>
    </row>
    <row r="6608" spans="1:9" x14ac:dyDescent="0.25">
      <c r="A6608">
        <f>HourMap!F6605</f>
        <v>2</v>
      </c>
      <c r="B6608">
        <f>HourMap!H6605</f>
        <v>1</v>
      </c>
      <c r="C6608">
        <f>'2020 Load Shapes'!A6609</f>
        <v>6602</v>
      </c>
      <c r="D6608">
        <f>'2020 Load Shapes'!B6609</f>
        <v>0</v>
      </c>
      <c r="E6608">
        <f>IF(B6608=0,VLOOKUP(DataSet!A6608+1,'Vehicle Availability'!$B$7:$D$30,2),VLOOKUP(DataSet!A6608+1,'Vehicle Availability'!$B$7:$D$30,3))</f>
        <v>1</v>
      </c>
      <c r="F6608">
        <f>'2020 Load Shapes'!C6609</f>
        <v>3.3</v>
      </c>
      <c r="G6608">
        <f>IF(B6608=0,VLOOKUP(DataSet!A6608+1,'Vehicle Availability'!$B$39:$D$62,2),VLOOKUP(DataSet!A6608+1,'Vehicle Availability'!$B$39:$D$62,3))</f>
        <v>1</v>
      </c>
      <c r="H6608">
        <f t="shared" si="103"/>
        <v>1</v>
      </c>
      <c r="I6608" s="105">
        <f>'Marginal Energy Prices'!C6606/1000</f>
        <v>5.6102234493116875E-2</v>
      </c>
    </row>
    <row r="6609" spans="1:9" x14ac:dyDescent="0.25">
      <c r="A6609">
        <f>HourMap!F6606</f>
        <v>3</v>
      </c>
      <c r="B6609">
        <f>HourMap!H6606</f>
        <v>1</v>
      </c>
      <c r="C6609">
        <f>'2020 Load Shapes'!A6610</f>
        <v>6603</v>
      </c>
      <c r="D6609">
        <f>'2020 Load Shapes'!B6610</f>
        <v>0</v>
      </c>
      <c r="E6609">
        <f>IF(B6609=0,VLOOKUP(DataSet!A6609+1,'Vehicle Availability'!$B$7:$D$30,2),VLOOKUP(DataSet!A6609+1,'Vehicle Availability'!$B$7:$D$30,3))</f>
        <v>1</v>
      </c>
      <c r="F6609">
        <f>'2020 Load Shapes'!C6610</f>
        <v>3.3</v>
      </c>
      <c r="G6609">
        <f>IF(B6609=0,VLOOKUP(DataSet!A6609+1,'Vehicle Availability'!$B$39:$D$62,2),VLOOKUP(DataSet!A6609+1,'Vehicle Availability'!$B$39:$D$62,3))</f>
        <v>1</v>
      </c>
      <c r="H6609">
        <f t="shared" si="103"/>
        <v>1</v>
      </c>
      <c r="I6609" s="105">
        <f>'Marginal Energy Prices'!C6607/1000</f>
        <v>5.6026703440568038E-2</v>
      </c>
    </row>
    <row r="6610" spans="1:9" x14ac:dyDescent="0.25">
      <c r="A6610">
        <f>HourMap!F6607</f>
        <v>4</v>
      </c>
      <c r="B6610">
        <f>HourMap!H6607</f>
        <v>1</v>
      </c>
      <c r="C6610">
        <f>'2020 Load Shapes'!A6611</f>
        <v>6604</v>
      </c>
      <c r="D6610">
        <f>'2020 Load Shapes'!B6611</f>
        <v>0</v>
      </c>
      <c r="E6610">
        <f>IF(B6610=0,VLOOKUP(DataSet!A6610+1,'Vehicle Availability'!$B$7:$D$30,2),VLOOKUP(DataSet!A6610+1,'Vehicle Availability'!$B$7:$D$30,3))</f>
        <v>1</v>
      </c>
      <c r="F6610">
        <f>'2020 Load Shapes'!C6611</f>
        <v>0</v>
      </c>
      <c r="G6610">
        <f>IF(B6610=0,VLOOKUP(DataSet!A6610+1,'Vehicle Availability'!$B$39:$D$62,2),VLOOKUP(DataSet!A6610+1,'Vehicle Availability'!$B$39:$D$62,3))</f>
        <v>1</v>
      </c>
      <c r="H6610">
        <f t="shared" si="103"/>
        <v>1</v>
      </c>
      <c r="I6610" s="105">
        <f>'Marginal Energy Prices'!C6608/1000</f>
        <v>5.8964348959261968E-2</v>
      </c>
    </row>
    <row r="6611" spans="1:9" x14ac:dyDescent="0.25">
      <c r="A6611">
        <f>HourMap!F6608</f>
        <v>5</v>
      </c>
      <c r="B6611">
        <f>HourMap!H6608</f>
        <v>1</v>
      </c>
      <c r="C6611">
        <f>'2020 Load Shapes'!A6612</f>
        <v>6605</v>
      </c>
      <c r="D6611">
        <f>'2020 Load Shapes'!B6612</f>
        <v>0</v>
      </c>
      <c r="E6611">
        <f>IF(B6611=0,VLOOKUP(DataSet!A6611+1,'Vehicle Availability'!$B$7:$D$30,2),VLOOKUP(DataSet!A6611+1,'Vehicle Availability'!$B$7:$D$30,3))</f>
        <v>1</v>
      </c>
      <c r="F6611">
        <f>'2020 Load Shapes'!C6612</f>
        <v>0</v>
      </c>
      <c r="G6611">
        <f>IF(B6611=0,VLOOKUP(DataSet!A6611+1,'Vehicle Availability'!$B$39:$D$62,2),VLOOKUP(DataSet!A6611+1,'Vehicle Availability'!$B$39:$D$62,3))</f>
        <v>1</v>
      </c>
      <c r="H6611">
        <f t="shared" si="103"/>
        <v>1</v>
      </c>
      <c r="I6611" s="105">
        <f>'Marginal Energy Prices'!C6609/1000</f>
        <v>5.9540999936965808E-2</v>
      </c>
    </row>
    <row r="6612" spans="1:9" x14ac:dyDescent="0.25">
      <c r="A6612">
        <f>HourMap!F6609</f>
        <v>6</v>
      </c>
      <c r="B6612">
        <f>HourMap!H6609</f>
        <v>1</v>
      </c>
      <c r="C6612">
        <f>'2020 Load Shapes'!A6613</f>
        <v>6606</v>
      </c>
      <c r="D6612">
        <f>'2020 Load Shapes'!B6613</f>
        <v>0</v>
      </c>
      <c r="E6612">
        <f>IF(B6612=0,VLOOKUP(DataSet!A6612+1,'Vehicle Availability'!$B$7:$D$30,2),VLOOKUP(DataSet!A6612+1,'Vehicle Availability'!$B$7:$D$30,3))</f>
        <v>1</v>
      </c>
      <c r="F6612">
        <f>'2020 Load Shapes'!C6613</f>
        <v>0</v>
      </c>
      <c r="G6612">
        <f>IF(B6612=0,VLOOKUP(DataSet!A6612+1,'Vehicle Availability'!$B$39:$D$62,2),VLOOKUP(DataSet!A6612+1,'Vehicle Availability'!$B$39:$D$62,3))</f>
        <v>1</v>
      </c>
      <c r="H6612">
        <f t="shared" si="103"/>
        <v>1</v>
      </c>
      <c r="I6612" s="105">
        <f>'Marginal Energy Prices'!C6610/1000</f>
        <v>5.782423725631862E-2</v>
      </c>
    </row>
    <row r="6613" spans="1:9" x14ac:dyDescent="0.25">
      <c r="A6613">
        <f>HourMap!F6610</f>
        <v>7</v>
      </c>
      <c r="B6613">
        <f>HourMap!H6610</f>
        <v>1</v>
      </c>
      <c r="C6613">
        <f>'2020 Load Shapes'!A6614</f>
        <v>6607</v>
      </c>
      <c r="D6613">
        <f>'2020 Load Shapes'!B6614</f>
        <v>0</v>
      </c>
      <c r="E6613">
        <f>IF(B6613=0,VLOOKUP(DataSet!A6613+1,'Vehicle Availability'!$B$7:$D$30,2),VLOOKUP(DataSet!A6613+1,'Vehicle Availability'!$B$7:$D$30,3))</f>
        <v>0</v>
      </c>
      <c r="F6613">
        <f>'2020 Load Shapes'!C6614</f>
        <v>0</v>
      </c>
      <c r="G6613">
        <f>IF(B6613=0,VLOOKUP(DataSet!A6613+1,'Vehicle Availability'!$B$39:$D$62,2),VLOOKUP(DataSet!A6613+1,'Vehicle Availability'!$B$39:$D$62,3))</f>
        <v>1</v>
      </c>
      <c r="H6613">
        <f t="shared" si="103"/>
        <v>1</v>
      </c>
      <c r="I6613" s="105">
        <f>'Marginal Energy Prices'!C6611/1000</f>
        <v>5.8021877226800037E-2</v>
      </c>
    </row>
    <row r="6614" spans="1:9" x14ac:dyDescent="0.25">
      <c r="A6614">
        <f>HourMap!F6611</f>
        <v>8</v>
      </c>
      <c r="B6614">
        <f>HourMap!H6611</f>
        <v>1</v>
      </c>
      <c r="C6614">
        <f>'2020 Load Shapes'!A6615</f>
        <v>6608</v>
      </c>
      <c r="D6614">
        <f>'2020 Load Shapes'!B6615</f>
        <v>0</v>
      </c>
      <c r="E6614">
        <f>IF(B6614=0,VLOOKUP(DataSet!A6614+1,'Vehicle Availability'!$B$7:$D$30,2),VLOOKUP(DataSet!A6614+1,'Vehicle Availability'!$B$7:$D$30,3))</f>
        <v>1</v>
      </c>
      <c r="F6614">
        <f>'2020 Load Shapes'!C6615</f>
        <v>3.3</v>
      </c>
      <c r="G6614">
        <f>IF(B6614=0,VLOOKUP(DataSet!A6614+1,'Vehicle Availability'!$B$39:$D$62,2),VLOOKUP(DataSet!A6614+1,'Vehicle Availability'!$B$39:$D$62,3))</f>
        <v>1</v>
      </c>
      <c r="H6614">
        <f t="shared" si="103"/>
        <v>1</v>
      </c>
      <c r="I6614" s="105">
        <f>'Marginal Energy Prices'!C6612/1000</f>
        <v>5.5556122701456538E-2</v>
      </c>
    </row>
    <row r="6615" spans="1:9" x14ac:dyDescent="0.25">
      <c r="A6615">
        <f>HourMap!F6612</f>
        <v>9</v>
      </c>
      <c r="B6615">
        <f>HourMap!H6612</f>
        <v>1</v>
      </c>
      <c r="C6615">
        <f>'2020 Load Shapes'!A6616</f>
        <v>6609</v>
      </c>
      <c r="D6615">
        <f>'2020 Load Shapes'!B6616</f>
        <v>6.6</v>
      </c>
      <c r="E6615">
        <f>IF(B6615=0,VLOOKUP(DataSet!A6615+1,'Vehicle Availability'!$B$7:$D$30,2),VLOOKUP(DataSet!A6615+1,'Vehicle Availability'!$B$7:$D$30,3))</f>
        <v>1</v>
      </c>
      <c r="F6615">
        <f>'2020 Load Shapes'!C6616</f>
        <v>3.3</v>
      </c>
      <c r="G6615">
        <f>IF(B6615=0,VLOOKUP(DataSet!A6615+1,'Vehicle Availability'!$B$39:$D$62,2),VLOOKUP(DataSet!A6615+1,'Vehicle Availability'!$B$39:$D$62,3))</f>
        <v>1</v>
      </c>
      <c r="H6615">
        <f t="shared" si="103"/>
        <v>1</v>
      </c>
      <c r="I6615" s="105">
        <f>'Marginal Energy Prices'!C6613/1000</f>
        <v>5.3523402153990207E-2</v>
      </c>
    </row>
    <row r="6616" spans="1:9" x14ac:dyDescent="0.25">
      <c r="A6616">
        <f>HourMap!F6613</f>
        <v>10</v>
      </c>
      <c r="B6616">
        <f>HourMap!H6613</f>
        <v>1</v>
      </c>
      <c r="C6616">
        <f>'2020 Load Shapes'!A6617</f>
        <v>6610</v>
      </c>
      <c r="D6616">
        <f>'2020 Load Shapes'!B6617</f>
        <v>4.1789473684210341</v>
      </c>
      <c r="E6616">
        <f>IF(B6616=0,VLOOKUP(DataSet!A6616+1,'Vehicle Availability'!$B$7:$D$30,2),VLOOKUP(DataSet!A6616+1,'Vehicle Availability'!$B$7:$D$30,3))</f>
        <v>1</v>
      </c>
      <c r="F6616">
        <f>'2020 Load Shapes'!C6617</f>
        <v>3.3</v>
      </c>
      <c r="G6616">
        <f>IF(B6616=0,VLOOKUP(DataSet!A6616+1,'Vehicle Availability'!$B$39:$D$62,2),VLOOKUP(DataSet!A6616+1,'Vehicle Availability'!$B$39:$D$62,3))</f>
        <v>1</v>
      </c>
      <c r="H6616">
        <f t="shared" si="103"/>
        <v>1</v>
      </c>
      <c r="I6616" s="105">
        <f>'Marginal Energy Prices'!C6614/1000</f>
        <v>5.3707622552007839E-2</v>
      </c>
    </row>
    <row r="6617" spans="1:9" x14ac:dyDescent="0.25">
      <c r="A6617">
        <f>HourMap!F6614</f>
        <v>11</v>
      </c>
      <c r="B6617">
        <f>HourMap!H6614</f>
        <v>1</v>
      </c>
      <c r="C6617">
        <f>'2020 Load Shapes'!A6618</f>
        <v>6611</v>
      </c>
      <c r="D6617">
        <f>'2020 Load Shapes'!B6618</f>
        <v>0</v>
      </c>
      <c r="E6617">
        <f>IF(B6617=0,VLOOKUP(DataSet!A6617+1,'Vehicle Availability'!$B$7:$D$30,2),VLOOKUP(DataSet!A6617+1,'Vehicle Availability'!$B$7:$D$30,3))</f>
        <v>1</v>
      </c>
      <c r="F6617">
        <f>'2020 Load Shapes'!C6618</f>
        <v>0</v>
      </c>
      <c r="G6617">
        <f>IF(B6617=0,VLOOKUP(DataSet!A6617+1,'Vehicle Availability'!$B$39:$D$62,2),VLOOKUP(DataSet!A6617+1,'Vehicle Availability'!$B$39:$D$62,3))</f>
        <v>1</v>
      </c>
      <c r="H6617">
        <f t="shared" si="103"/>
        <v>1</v>
      </c>
      <c r="I6617" s="105">
        <f>'Marginal Energy Prices'!C6615/1000</f>
        <v>5.8403737595299092E-2</v>
      </c>
    </row>
    <row r="6618" spans="1:9" x14ac:dyDescent="0.25">
      <c r="A6618">
        <f>HourMap!F6615</f>
        <v>12</v>
      </c>
      <c r="B6618">
        <f>HourMap!H6615</f>
        <v>1</v>
      </c>
      <c r="C6618">
        <f>'2020 Load Shapes'!A6619</f>
        <v>6612</v>
      </c>
      <c r="D6618">
        <f>'2020 Load Shapes'!B6619</f>
        <v>0</v>
      </c>
      <c r="E6618">
        <f>IF(B6618=0,VLOOKUP(DataSet!A6618+1,'Vehicle Availability'!$B$7:$D$30,2),VLOOKUP(DataSet!A6618+1,'Vehicle Availability'!$B$7:$D$30,3))</f>
        <v>1</v>
      </c>
      <c r="F6618">
        <f>'2020 Load Shapes'!C6619</f>
        <v>0</v>
      </c>
      <c r="G6618">
        <f>IF(B6618=0,VLOOKUP(DataSet!A6618+1,'Vehicle Availability'!$B$39:$D$62,2),VLOOKUP(DataSet!A6618+1,'Vehicle Availability'!$B$39:$D$62,3))</f>
        <v>1</v>
      </c>
      <c r="H6618">
        <f t="shared" si="103"/>
        <v>1</v>
      </c>
      <c r="I6618" s="105">
        <f>'Marginal Energy Prices'!C6616/1000</f>
        <v>5.9355745963749915E-2</v>
      </c>
    </row>
    <row r="6619" spans="1:9" x14ac:dyDescent="0.25">
      <c r="A6619">
        <f>HourMap!F6616</f>
        <v>13</v>
      </c>
      <c r="B6619">
        <f>HourMap!H6616</f>
        <v>1</v>
      </c>
      <c r="C6619">
        <f>'2020 Load Shapes'!A6620</f>
        <v>6613</v>
      </c>
      <c r="D6619">
        <f>'2020 Load Shapes'!B6620</f>
        <v>0</v>
      </c>
      <c r="E6619">
        <f>IF(B6619=0,VLOOKUP(DataSet!A6619+1,'Vehicle Availability'!$B$7:$D$30,2),VLOOKUP(DataSet!A6619+1,'Vehicle Availability'!$B$7:$D$30,3))</f>
        <v>1</v>
      </c>
      <c r="F6619">
        <f>'2020 Load Shapes'!C6620</f>
        <v>0</v>
      </c>
      <c r="G6619">
        <f>IF(B6619=0,VLOOKUP(DataSet!A6619+1,'Vehicle Availability'!$B$39:$D$62,2),VLOOKUP(DataSet!A6619+1,'Vehicle Availability'!$B$39:$D$62,3))</f>
        <v>1</v>
      </c>
      <c r="H6619">
        <f t="shared" si="103"/>
        <v>1</v>
      </c>
      <c r="I6619" s="105">
        <f>'Marginal Energy Prices'!C6617/1000</f>
        <v>6.1590196693852683E-2</v>
      </c>
    </row>
    <row r="6620" spans="1:9" x14ac:dyDescent="0.25">
      <c r="A6620">
        <f>HourMap!F6617</f>
        <v>14</v>
      </c>
      <c r="B6620">
        <f>HourMap!H6617</f>
        <v>1</v>
      </c>
      <c r="C6620">
        <f>'2020 Load Shapes'!A6621</f>
        <v>6614</v>
      </c>
      <c r="D6620">
        <f>'2020 Load Shapes'!B6621</f>
        <v>0</v>
      </c>
      <c r="E6620">
        <f>IF(B6620=0,VLOOKUP(DataSet!A6620+1,'Vehicle Availability'!$B$7:$D$30,2),VLOOKUP(DataSet!A6620+1,'Vehicle Availability'!$B$7:$D$30,3))</f>
        <v>1</v>
      </c>
      <c r="F6620">
        <f>'2020 Load Shapes'!C6621</f>
        <v>0</v>
      </c>
      <c r="G6620">
        <f>IF(B6620=0,VLOOKUP(DataSet!A6620+1,'Vehicle Availability'!$B$39:$D$62,2),VLOOKUP(DataSet!A6620+1,'Vehicle Availability'!$B$39:$D$62,3))</f>
        <v>1</v>
      </c>
      <c r="H6620">
        <f t="shared" si="103"/>
        <v>0</v>
      </c>
      <c r="I6620" s="105">
        <f>'Marginal Energy Prices'!C6618/1000</f>
        <v>6.2174890223546886E-2</v>
      </c>
    </row>
    <row r="6621" spans="1:9" x14ac:dyDescent="0.25">
      <c r="A6621">
        <f>HourMap!F6618</f>
        <v>15</v>
      </c>
      <c r="B6621">
        <f>HourMap!H6618</f>
        <v>1</v>
      </c>
      <c r="C6621">
        <f>'2020 Load Shapes'!A6622</f>
        <v>6615</v>
      </c>
      <c r="D6621">
        <f>'2020 Load Shapes'!B6622</f>
        <v>0</v>
      </c>
      <c r="E6621">
        <f>IF(B6621=0,VLOOKUP(DataSet!A6621+1,'Vehicle Availability'!$B$7:$D$30,2),VLOOKUP(DataSet!A6621+1,'Vehicle Availability'!$B$7:$D$30,3))</f>
        <v>1</v>
      </c>
      <c r="F6621">
        <f>'2020 Load Shapes'!C6622</f>
        <v>0</v>
      </c>
      <c r="G6621">
        <f>IF(B6621=0,VLOOKUP(DataSet!A6621+1,'Vehicle Availability'!$B$39:$D$62,2),VLOOKUP(DataSet!A6621+1,'Vehicle Availability'!$B$39:$D$62,3))</f>
        <v>1</v>
      </c>
      <c r="H6621">
        <f t="shared" si="103"/>
        <v>0</v>
      </c>
      <c r="I6621" s="105">
        <f>'Marginal Energy Prices'!C6619/1000</f>
        <v>6.3334419412067272E-2</v>
      </c>
    </row>
    <row r="6622" spans="1:9" x14ac:dyDescent="0.25">
      <c r="A6622">
        <f>HourMap!F6619</f>
        <v>16</v>
      </c>
      <c r="B6622">
        <f>HourMap!H6619</f>
        <v>1</v>
      </c>
      <c r="C6622">
        <f>'2020 Load Shapes'!A6623</f>
        <v>6616</v>
      </c>
      <c r="D6622">
        <f>'2020 Load Shapes'!B6623</f>
        <v>0</v>
      </c>
      <c r="E6622">
        <f>IF(B6622=0,VLOOKUP(DataSet!A6622+1,'Vehicle Availability'!$B$7:$D$30,2),VLOOKUP(DataSet!A6622+1,'Vehicle Availability'!$B$7:$D$30,3))</f>
        <v>1</v>
      </c>
      <c r="F6622">
        <f>'2020 Load Shapes'!C6623</f>
        <v>0</v>
      </c>
      <c r="G6622">
        <f>IF(B6622=0,VLOOKUP(DataSet!A6622+1,'Vehicle Availability'!$B$39:$D$62,2),VLOOKUP(DataSet!A6622+1,'Vehicle Availability'!$B$39:$D$62,3))</f>
        <v>1</v>
      </c>
      <c r="H6622">
        <f t="shared" si="103"/>
        <v>0</v>
      </c>
      <c r="I6622" s="105">
        <f>'Marginal Energy Prices'!C6620/1000</f>
        <v>6.4162181841628002E-2</v>
      </c>
    </row>
    <row r="6623" spans="1:9" x14ac:dyDescent="0.25">
      <c r="A6623">
        <f>HourMap!F6620</f>
        <v>17</v>
      </c>
      <c r="B6623">
        <f>HourMap!H6620</f>
        <v>1</v>
      </c>
      <c r="C6623">
        <f>'2020 Load Shapes'!A6624</f>
        <v>6617</v>
      </c>
      <c r="D6623">
        <f>'2020 Load Shapes'!B6624</f>
        <v>0</v>
      </c>
      <c r="E6623">
        <f>IF(B6623=0,VLOOKUP(DataSet!A6623+1,'Vehicle Availability'!$B$7:$D$30,2),VLOOKUP(DataSet!A6623+1,'Vehicle Availability'!$B$7:$D$30,3))</f>
        <v>1</v>
      </c>
      <c r="F6623">
        <f>'2020 Load Shapes'!C6624</f>
        <v>0</v>
      </c>
      <c r="G6623">
        <f>IF(B6623=0,VLOOKUP(DataSet!A6623+1,'Vehicle Availability'!$B$39:$D$62,2),VLOOKUP(DataSet!A6623+1,'Vehicle Availability'!$B$39:$D$62,3))</f>
        <v>1</v>
      </c>
      <c r="H6623">
        <f t="shared" si="103"/>
        <v>0</v>
      </c>
      <c r="I6623" s="105">
        <f>'Marginal Energy Prices'!C6621/1000</f>
        <v>7.410647149254132E-2</v>
      </c>
    </row>
    <row r="6624" spans="1:9" x14ac:dyDescent="0.25">
      <c r="A6624">
        <f>HourMap!F6621</f>
        <v>18</v>
      </c>
      <c r="B6624">
        <f>HourMap!H6621</f>
        <v>1</v>
      </c>
      <c r="C6624">
        <f>'2020 Load Shapes'!A6625</f>
        <v>6618</v>
      </c>
      <c r="D6624">
        <f>'2020 Load Shapes'!B6625</f>
        <v>0</v>
      </c>
      <c r="E6624">
        <f>IF(B6624=0,VLOOKUP(DataSet!A6624+1,'Vehicle Availability'!$B$7:$D$30,2),VLOOKUP(DataSet!A6624+1,'Vehicle Availability'!$B$7:$D$30,3))</f>
        <v>0</v>
      </c>
      <c r="F6624">
        <f>'2020 Load Shapes'!C6625</f>
        <v>0</v>
      </c>
      <c r="G6624">
        <f>IF(B6624=0,VLOOKUP(DataSet!A6624+1,'Vehicle Availability'!$B$39:$D$62,2),VLOOKUP(DataSet!A6624+1,'Vehicle Availability'!$B$39:$D$62,3))</f>
        <v>1</v>
      </c>
      <c r="H6624">
        <f t="shared" si="103"/>
        <v>0</v>
      </c>
      <c r="I6624" s="105">
        <f>'Marginal Energy Prices'!C6622/1000</f>
        <v>9.0426520061296797E-2</v>
      </c>
    </row>
    <row r="6625" spans="1:9" x14ac:dyDescent="0.25">
      <c r="A6625">
        <f>HourMap!F6622</f>
        <v>19</v>
      </c>
      <c r="B6625">
        <f>HourMap!H6622</f>
        <v>1</v>
      </c>
      <c r="C6625">
        <f>'2020 Load Shapes'!A6626</f>
        <v>6619</v>
      </c>
      <c r="D6625">
        <f>'2020 Load Shapes'!B6626</f>
        <v>0</v>
      </c>
      <c r="E6625">
        <f>IF(B6625=0,VLOOKUP(DataSet!A6625+1,'Vehicle Availability'!$B$7:$D$30,2),VLOOKUP(DataSet!A6625+1,'Vehicle Availability'!$B$7:$D$30,3))</f>
        <v>1</v>
      </c>
      <c r="F6625">
        <f>'2020 Load Shapes'!C6626</f>
        <v>0</v>
      </c>
      <c r="G6625">
        <f>IF(B6625=0,VLOOKUP(DataSet!A6625+1,'Vehicle Availability'!$B$39:$D$62,2),VLOOKUP(DataSet!A6625+1,'Vehicle Availability'!$B$39:$D$62,3))</f>
        <v>1</v>
      </c>
      <c r="H6625">
        <f t="shared" si="103"/>
        <v>0</v>
      </c>
      <c r="I6625" s="105">
        <f>'Marginal Energy Prices'!C6623/1000</f>
        <v>0.10017634680593554</v>
      </c>
    </row>
    <row r="6626" spans="1:9" x14ac:dyDescent="0.25">
      <c r="A6626">
        <f>HourMap!F6623</f>
        <v>20</v>
      </c>
      <c r="B6626">
        <f>HourMap!H6623</f>
        <v>1</v>
      </c>
      <c r="C6626">
        <f>'2020 Load Shapes'!A6627</f>
        <v>6620</v>
      </c>
      <c r="D6626">
        <f>'2020 Load Shapes'!B6627</f>
        <v>0</v>
      </c>
      <c r="E6626">
        <f>IF(B6626=0,VLOOKUP(DataSet!A6626+1,'Vehicle Availability'!$B$7:$D$30,2),VLOOKUP(DataSet!A6626+1,'Vehicle Availability'!$B$7:$D$30,3))</f>
        <v>1</v>
      </c>
      <c r="F6626">
        <f>'2020 Load Shapes'!C6627</f>
        <v>0</v>
      </c>
      <c r="G6626">
        <f>IF(B6626=0,VLOOKUP(DataSet!A6626+1,'Vehicle Availability'!$B$39:$D$62,2),VLOOKUP(DataSet!A6626+1,'Vehicle Availability'!$B$39:$D$62,3))</f>
        <v>1</v>
      </c>
      <c r="H6626">
        <f t="shared" si="103"/>
        <v>0</v>
      </c>
      <c r="I6626" s="105">
        <f>'Marginal Energy Prices'!C6624/1000</f>
        <v>8.5822233139442886E-2</v>
      </c>
    </row>
    <row r="6627" spans="1:9" x14ac:dyDescent="0.25">
      <c r="A6627">
        <f>HourMap!F6624</f>
        <v>21</v>
      </c>
      <c r="B6627">
        <f>HourMap!H6624</f>
        <v>1</v>
      </c>
      <c r="C6627">
        <f>'2020 Load Shapes'!A6628</f>
        <v>6621</v>
      </c>
      <c r="D6627">
        <f>'2020 Load Shapes'!B6628</f>
        <v>0</v>
      </c>
      <c r="E6627">
        <f>IF(B6627=0,VLOOKUP(DataSet!A6627+1,'Vehicle Availability'!$B$7:$D$30,2),VLOOKUP(DataSet!A6627+1,'Vehicle Availability'!$B$7:$D$30,3))</f>
        <v>1</v>
      </c>
      <c r="F6627">
        <f>'2020 Load Shapes'!C6628</f>
        <v>0</v>
      </c>
      <c r="G6627">
        <f>IF(B6627=0,VLOOKUP(DataSet!A6627+1,'Vehicle Availability'!$B$39:$D$62,2),VLOOKUP(DataSet!A6627+1,'Vehicle Availability'!$B$39:$D$62,3))</f>
        <v>1</v>
      </c>
      <c r="H6627">
        <f t="shared" si="103"/>
        <v>0</v>
      </c>
      <c r="I6627" s="105">
        <f>'Marginal Energy Prices'!C6625/1000</f>
        <v>7.5325952161469242E-2</v>
      </c>
    </row>
    <row r="6628" spans="1:9" x14ac:dyDescent="0.25">
      <c r="A6628">
        <f>HourMap!F6625</f>
        <v>22</v>
      </c>
      <c r="B6628">
        <f>HourMap!H6625</f>
        <v>1</v>
      </c>
      <c r="C6628">
        <f>'2020 Load Shapes'!A6629</f>
        <v>6622</v>
      </c>
      <c r="D6628">
        <f>'2020 Load Shapes'!B6629</f>
        <v>0</v>
      </c>
      <c r="E6628">
        <f>IF(B6628=0,VLOOKUP(DataSet!A6628+1,'Vehicle Availability'!$B$7:$D$30,2),VLOOKUP(DataSet!A6628+1,'Vehicle Availability'!$B$7:$D$30,3))</f>
        <v>1</v>
      </c>
      <c r="F6628">
        <f>'2020 Load Shapes'!C6629</f>
        <v>0</v>
      </c>
      <c r="G6628">
        <f>IF(B6628=0,VLOOKUP(DataSet!A6628+1,'Vehicle Availability'!$B$39:$D$62,2),VLOOKUP(DataSet!A6628+1,'Vehicle Availability'!$B$39:$D$62,3))</f>
        <v>1</v>
      </c>
      <c r="H6628">
        <f t="shared" si="103"/>
        <v>0</v>
      </c>
      <c r="I6628" s="105">
        <f>'Marginal Energy Prices'!C6626/1000</f>
        <v>7.1368779127929841E-2</v>
      </c>
    </row>
    <row r="6629" spans="1:9" x14ac:dyDescent="0.25">
      <c r="A6629">
        <f>HourMap!F6626</f>
        <v>23</v>
      </c>
      <c r="B6629">
        <f>HourMap!H6626</f>
        <v>1</v>
      </c>
      <c r="C6629">
        <f>'2020 Load Shapes'!A6630</f>
        <v>6623</v>
      </c>
      <c r="D6629">
        <f>'2020 Load Shapes'!B6630</f>
        <v>0</v>
      </c>
      <c r="E6629">
        <f>IF(B6629=0,VLOOKUP(DataSet!A6629+1,'Vehicle Availability'!$B$7:$D$30,2),VLOOKUP(DataSet!A6629+1,'Vehicle Availability'!$B$7:$D$30,3))</f>
        <v>1</v>
      </c>
      <c r="F6629">
        <f>'2020 Load Shapes'!C6630</f>
        <v>0</v>
      </c>
      <c r="G6629">
        <f>IF(B6629=0,VLOOKUP(DataSet!A6629+1,'Vehicle Availability'!$B$39:$D$62,2),VLOOKUP(DataSet!A6629+1,'Vehicle Availability'!$B$39:$D$62,3))</f>
        <v>1</v>
      </c>
      <c r="H6629">
        <f t="shared" si="103"/>
        <v>0</v>
      </c>
      <c r="I6629" s="105">
        <f>'Marginal Energy Prices'!C6627/1000</f>
        <v>6.3353330898604385E-2</v>
      </c>
    </row>
    <row r="6630" spans="1:9" x14ac:dyDescent="0.25">
      <c r="A6630">
        <f>HourMap!F6627</f>
        <v>0</v>
      </c>
      <c r="B6630">
        <f>HourMap!H6627</f>
        <v>1</v>
      </c>
      <c r="C6630">
        <f>'2020 Load Shapes'!A6631</f>
        <v>6624</v>
      </c>
      <c r="D6630">
        <f>'2020 Load Shapes'!B6631</f>
        <v>0</v>
      </c>
      <c r="E6630">
        <f>IF(B6630=0,VLOOKUP(DataSet!A6630+1,'Vehicle Availability'!$B$7:$D$30,2),VLOOKUP(DataSet!A6630+1,'Vehicle Availability'!$B$7:$D$30,3))</f>
        <v>1</v>
      </c>
      <c r="F6630">
        <f>'2020 Load Shapes'!C6631</f>
        <v>0</v>
      </c>
      <c r="G6630">
        <f>IF(B6630=0,VLOOKUP(DataSet!A6630+1,'Vehicle Availability'!$B$39:$D$62,2),VLOOKUP(DataSet!A6630+1,'Vehicle Availability'!$B$39:$D$62,3))</f>
        <v>1</v>
      </c>
      <c r="H6630">
        <f t="shared" si="103"/>
        <v>1</v>
      </c>
      <c r="I6630" s="105">
        <f>'Marginal Energy Prices'!C6628/1000</f>
        <v>6.2634763346351777E-2</v>
      </c>
    </row>
    <row r="6631" spans="1:9" x14ac:dyDescent="0.25">
      <c r="A6631">
        <f>HourMap!F6628</f>
        <v>1</v>
      </c>
      <c r="B6631">
        <f>HourMap!H6628</f>
        <v>1</v>
      </c>
      <c r="C6631">
        <f>'2020 Load Shapes'!A6632</f>
        <v>6625</v>
      </c>
      <c r="D6631">
        <f>'2020 Load Shapes'!B6632</f>
        <v>0</v>
      </c>
      <c r="E6631">
        <f>IF(B6631=0,VLOOKUP(DataSet!A6631+1,'Vehicle Availability'!$B$7:$D$30,2),VLOOKUP(DataSet!A6631+1,'Vehicle Availability'!$B$7:$D$30,3))</f>
        <v>1</v>
      </c>
      <c r="F6631">
        <f>'2020 Load Shapes'!C6632</f>
        <v>0</v>
      </c>
      <c r="G6631">
        <f>IF(B6631=0,VLOOKUP(DataSet!A6631+1,'Vehicle Availability'!$B$39:$D$62,2),VLOOKUP(DataSet!A6631+1,'Vehicle Availability'!$B$39:$D$62,3))</f>
        <v>1</v>
      </c>
      <c r="H6631">
        <f t="shared" si="103"/>
        <v>1</v>
      </c>
      <c r="I6631" s="105">
        <f>'Marginal Energy Prices'!C6629/1000</f>
        <v>6.064542615499266E-2</v>
      </c>
    </row>
    <row r="6632" spans="1:9" x14ac:dyDescent="0.25">
      <c r="A6632">
        <f>HourMap!F6629</f>
        <v>2</v>
      </c>
      <c r="B6632">
        <f>HourMap!H6629</f>
        <v>1</v>
      </c>
      <c r="C6632">
        <f>'2020 Load Shapes'!A6633</f>
        <v>6626</v>
      </c>
      <c r="D6632">
        <f>'2020 Load Shapes'!B6633</f>
        <v>0</v>
      </c>
      <c r="E6632">
        <f>IF(B6632=0,VLOOKUP(DataSet!A6632+1,'Vehicle Availability'!$B$7:$D$30,2),VLOOKUP(DataSet!A6632+1,'Vehicle Availability'!$B$7:$D$30,3))</f>
        <v>1</v>
      </c>
      <c r="F6632">
        <f>'2020 Load Shapes'!C6633</f>
        <v>0</v>
      </c>
      <c r="G6632">
        <f>IF(B6632=0,VLOOKUP(DataSet!A6632+1,'Vehicle Availability'!$B$39:$D$62,2),VLOOKUP(DataSet!A6632+1,'Vehicle Availability'!$B$39:$D$62,3))</f>
        <v>1</v>
      </c>
      <c r="H6632">
        <f t="shared" si="103"/>
        <v>1</v>
      </c>
      <c r="I6632" s="105">
        <f>'Marginal Energy Prices'!C6630/1000</f>
        <v>5.7896872522950532E-2</v>
      </c>
    </row>
    <row r="6633" spans="1:9" x14ac:dyDescent="0.25">
      <c r="A6633">
        <f>HourMap!F6630</f>
        <v>3</v>
      </c>
      <c r="B6633">
        <f>HourMap!H6630</f>
        <v>1</v>
      </c>
      <c r="C6633">
        <f>'2020 Load Shapes'!A6634</f>
        <v>6627</v>
      </c>
      <c r="D6633">
        <f>'2020 Load Shapes'!B6634</f>
        <v>0</v>
      </c>
      <c r="E6633">
        <f>IF(B6633=0,VLOOKUP(DataSet!A6633+1,'Vehicle Availability'!$B$7:$D$30,2),VLOOKUP(DataSet!A6633+1,'Vehicle Availability'!$B$7:$D$30,3))</f>
        <v>1</v>
      </c>
      <c r="F6633">
        <f>'2020 Load Shapes'!C6634</f>
        <v>0</v>
      </c>
      <c r="G6633">
        <f>IF(B6633=0,VLOOKUP(DataSet!A6633+1,'Vehicle Availability'!$B$39:$D$62,2),VLOOKUP(DataSet!A6633+1,'Vehicle Availability'!$B$39:$D$62,3))</f>
        <v>1</v>
      </c>
      <c r="H6633">
        <f t="shared" si="103"/>
        <v>1</v>
      </c>
      <c r="I6633" s="105">
        <f>'Marginal Energy Prices'!C6631/1000</f>
        <v>5.7063985838835936E-2</v>
      </c>
    </row>
    <row r="6634" spans="1:9" x14ac:dyDescent="0.25">
      <c r="A6634">
        <f>HourMap!F6631</f>
        <v>4</v>
      </c>
      <c r="B6634">
        <f>HourMap!H6631</f>
        <v>1</v>
      </c>
      <c r="C6634">
        <f>'2020 Load Shapes'!A6635</f>
        <v>6628</v>
      </c>
      <c r="D6634">
        <f>'2020 Load Shapes'!B6635</f>
        <v>0</v>
      </c>
      <c r="E6634">
        <f>IF(B6634=0,VLOOKUP(DataSet!A6634+1,'Vehicle Availability'!$B$7:$D$30,2),VLOOKUP(DataSet!A6634+1,'Vehicle Availability'!$B$7:$D$30,3))</f>
        <v>1</v>
      </c>
      <c r="F6634">
        <f>'2020 Load Shapes'!C6635</f>
        <v>0</v>
      </c>
      <c r="G6634">
        <f>IF(B6634=0,VLOOKUP(DataSet!A6634+1,'Vehicle Availability'!$B$39:$D$62,2),VLOOKUP(DataSet!A6634+1,'Vehicle Availability'!$B$39:$D$62,3))</f>
        <v>1</v>
      </c>
      <c r="H6634">
        <f t="shared" si="103"/>
        <v>1</v>
      </c>
      <c r="I6634" s="105">
        <f>'Marginal Energy Prices'!C6632/1000</f>
        <v>5.7566875125428879E-2</v>
      </c>
    </row>
    <row r="6635" spans="1:9" x14ac:dyDescent="0.25">
      <c r="A6635">
        <f>HourMap!F6632</f>
        <v>5</v>
      </c>
      <c r="B6635">
        <f>HourMap!H6632</f>
        <v>1</v>
      </c>
      <c r="C6635">
        <f>'2020 Load Shapes'!A6636</f>
        <v>6629</v>
      </c>
      <c r="D6635">
        <f>'2020 Load Shapes'!B6636</f>
        <v>0</v>
      </c>
      <c r="E6635">
        <f>IF(B6635=0,VLOOKUP(DataSet!A6635+1,'Vehicle Availability'!$B$7:$D$30,2),VLOOKUP(DataSet!A6635+1,'Vehicle Availability'!$B$7:$D$30,3))</f>
        <v>1</v>
      </c>
      <c r="F6635">
        <f>'2020 Load Shapes'!C6636</f>
        <v>0</v>
      </c>
      <c r="G6635">
        <f>IF(B6635=0,VLOOKUP(DataSet!A6635+1,'Vehicle Availability'!$B$39:$D$62,2),VLOOKUP(DataSet!A6635+1,'Vehicle Availability'!$B$39:$D$62,3))</f>
        <v>1</v>
      </c>
      <c r="H6635">
        <f t="shared" si="103"/>
        <v>1</v>
      </c>
      <c r="I6635" s="105">
        <f>'Marginal Energy Prices'!C6633/1000</f>
        <v>5.9137286805773147E-2</v>
      </c>
    </row>
    <row r="6636" spans="1:9" x14ac:dyDescent="0.25">
      <c r="A6636">
        <f>HourMap!F6633</f>
        <v>6</v>
      </c>
      <c r="B6636">
        <f>HourMap!H6633</f>
        <v>1</v>
      </c>
      <c r="C6636">
        <f>'2020 Load Shapes'!A6637</f>
        <v>6630</v>
      </c>
      <c r="D6636">
        <f>'2020 Load Shapes'!B6637</f>
        <v>0</v>
      </c>
      <c r="E6636">
        <f>IF(B6636=0,VLOOKUP(DataSet!A6636+1,'Vehicle Availability'!$B$7:$D$30,2),VLOOKUP(DataSet!A6636+1,'Vehicle Availability'!$B$7:$D$30,3))</f>
        <v>1</v>
      </c>
      <c r="F6636">
        <f>'2020 Load Shapes'!C6637</f>
        <v>0</v>
      </c>
      <c r="G6636">
        <f>IF(B6636=0,VLOOKUP(DataSet!A6636+1,'Vehicle Availability'!$B$39:$D$62,2),VLOOKUP(DataSet!A6636+1,'Vehicle Availability'!$B$39:$D$62,3))</f>
        <v>1</v>
      </c>
      <c r="H6636">
        <f t="shared" si="103"/>
        <v>1</v>
      </c>
      <c r="I6636" s="105">
        <f>'Marginal Energy Prices'!C6634/1000</f>
        <v>5.7848204061249693E-2</v>
      </c>
    </row>
    <row r="6637" spans="1:9" x14ac:dyDescent="0.25">
      <c r="A6637">
        <f>HourMap!F6634</f>
        <v>7</v>
      </c>
      <c r="B6637">
        <f>HourMap!H6634</f>
        <v>1</v>
      </c>
      <c r="C6637">
        <f>'2020 Load Shapes'!A6638</f>
        <v>6631</v>
      </c>
      <c r="D6637">
        <f>'2020 Load Shapes'!B6638</f>
        <v>0</v>
      </c>
      <c r="E6637">
        <f>IF(B6637=0,VLOOKUP(DataSet!A6637+1,'Vehicle Availability'!$B$7:$D$30,2),VLOOKUP(DataSet!A6637+1,'Vehicle Availability'!$B$7:$D$30,3))</f>
        <v>0</v>
      </c>
      <c r="F6637">
        <f>'2020 Load Shapes'!C6638</f>
        <v>0.23789473684210388</v>
      </c>
      <c r="G6637">
        <f>IF(B6637=0,VLOOKUP(DataSet!A6637+1,'Vehicle Availability'!$B$39:$D$62,2),VLOOKUP(DataSet!A6637+1,'Vehicle Availability'!$B$39:$D$62,3))</f>
        <v>1</v>
      </c>
      <c r="H6637">
        <f t="shared" si="103"/>
        <v>1</v>
      </c>
      <c r="I6637" s="105">
        <f>'Marginal Energy Prices'!C6635/1000</f>
        <v>5.6929078241079185E-2</v>
      </c>
    </row>
    <row r="6638" spans="1:9" x14ac:dyDescent="0.25">
      <c r="A6638">
        <f>HourMap!F6635</f>
        <v>8</v>
      </c>
      <c r="B6638">
        <f>HourMap!H6635</f>
        <v>1</v>
      </c>
      <c r="C6638">
        <f>'2020 Load Shapes'!A6639</f>
        <v>6632</v>
      </c>
      <c r="D6638">
        <f>'2020 Load Shapes'!B6639</f>
        <v>6.6</v>
      </c>
      <c r="E6638">
        <f>IF(B6638=0,VLOOKUP(DataSet!A6638+1,'Vehicle Availability'!$B$7:$D$30,2),VLOOKUP(DataSet!A6638+1,'Vehicle Availability'!$B$7:$D$30,3))</f>
        <v>1</v>
      </c>
      <c r="F6638">
        <f>'2020 Load Shapes'!C6639</f>
        <v>3.3</v>
      </c>
      <c r="G6638">
        <f>IF(B6638=0,VLOOKUP(DataSet!A6638+1,'Vehicle Availability'!$B$39:$D$62,2),VLOOKUP(DataSet!A6638+1,'Vehicle Availability'!$B$39:$D$62,3))</f>
        <v>1</v>
      </c>
      <c r="H6638">
        <f t="shared" si="103"/>
        <v>1</v>
      </c>
      <c r="I6638" s="105">
        <f>'Marginal Energy Prices'!C6636/1000</f>
        <v>5.2776593754891764E-2</v>
      </c>
    </row>
    <row r="6639" spans="1:9" x14ac:dyDescent="0.25">
      <c r="A6639">
        <f>HourMap!F6636</f>
        <v>9</v>
      </c>
      <c r="B6639">
        <f>HourMap!H6636</f>
        <v>1</v>
      </c>
      <c r="C6639">
        <f>'2020 Load Shapes'!A6640</f>
        <v>6633</v>
      </c>
      <c r="D6639">
        <f>'2020 Load Shapes'!B6640</f>
        <v>6.6</v>
      </c>
      <c r="E6639">
        <f>IF(B6639=0,VLOOKUP(DataSet!A6639+1,'Vehicle Availability'!$B$7:$D$30,2),VLOOKUP(DataSet!A6639+1,'Vehicle Availability'!$B$7:$D$30,3))</f>
        <v>1</v>
      </c>
      <c r="F6639">
        <f>'2020 Load Shapes'!C6640</f>
        <v>3.3</v>
      </c>
      <c r="G6639">
        <f>IF(B6639=0,VLOOKUP(DataSet!A6639+1,'Vehicle Availability'!$B$39:$D$62,2),VLOOKUP(DataSet!A6639+1,'Vehicle Availability'!$B$39:$D$62,3))</f>
        <v>1</v>
      </c>
      <c r="H6639">
        <f t="shared" si="103"/>
        <v>1</v>
      </c>
      <c r="I6639" s="105">
        <f>'Marginal Energy Prices'!C6637/1000</f>
        <v>5.1714793062413403E-2</v>
      </c>
    </row>
    <row r="6640" spans="1:9" x14ac:dyDescent="0.25">
      <c r="A6640">
        <f>HourMap!F6637</f>
        <v>10</v>
      </c>
      <c r="B6640">
        <f>HourMap!H6637</f>
        <v>1</v>
      </c>
      <c r="C6640">
        <f>'2020 Load Shapes'!A6641</f>
        <v>6634</v>
      </c>
      <c r="D6640">
        <f>'2020 Load Shapes'!B6641</f>
        <v>4.837894736842097</v>
      </c>
      <c r="E6640">
        <f>IF(B6640=0,VLOOKUP(DataSet!A6640+1,'Vehicle Availability'!$B$7:$D$30,2),VLOOKUP(DataSet!A6640+1,'Vehicle Availability'!$B$7:$D$30,3))</f>
        <v>1</v>
      </c>
      <c r="F6640">
        <f>'2020 Load Shapes'!C6641</f>
        <v>3.3</v>
      </c>
      <c r="G6640">
        <f>IF(B6640=0,VLOOKUP(DataSet!A6640+1,'Vehicle Availability'!$B$39:$D$62,2),VLOOKUP(DataSet!A6640+1,'Vehicle Availability'!$B$39:$D$62,3))</f>
        <v>1</v>
      </c>
      <c r="H6640">
        <f t="shared" si="103"/>
        <v>1</v>
      </c>
      <c r="I6640" s="105">
        <f>'Marginal Energy Prices'!C6638/1000</f>
        <v>5.3073042221253849E-2</v>
      </c>
    </row>
    <row r="6641" spans="1:9" x14ac:dyDescent="0.25">
      <c r="A6641">
        <f>HourMap!F6638</f>
        <v>11</v>
      </c>
      <c r="B6641">
        <f>HourMap!H6638</f>
        <v>1</v>
      </c>
      <c r="C6641">
        <f>'2020 Load Shapes'!A6642</f>
        <v>6635</v>
      </c>
      <c r="D6641">
        <f>'2020 Load Shapes'!B6642</f>
        <v>0</v>
      </c>
      <c r="E6641">
        <f>IF(B6641=0,VLOOKUP(DataSet!A6641+1,'Vehicle Availability'!$B$7:$D$30,2),VLOOKUP(DataSet!A6641+1,'Vehicle Availability'!$B$7:$D$30,3))</f>
        <v>1</v>
      </c>
      <c r="F6641">
        <f>'2020 Load Shapes'!C6642</f>
        <v>0</v>
      </c>
      <c r="G6641">
        <f>IF(B6641=0,VLOOKUP(DataSet!A6641+1,'Vehicle Availability'!$B$39:$D$62,2),VLOOKUP(DataSet!A6641+1,'Vehicle Availability'!$B$39:$D$62,3))</f>
        <v>1</v>
      </c>
      <c r="H6641">
        <f t="shared" si="103"/>
        <v>1</v>
      </c>
      <c r="I6641" s="105">
        <f>'Marginal Energy Prices'!C6639/1000</f>
        <v>5.4735253887887365E-2</v>
      </c>
    </row>
    <row r="6642" spans="1:9" x14ac:dyDescent="0.25">
      <c r="A6642">
        <f>HourMap!F6639</f>
        <v>12</v>
      </c>
      <c r="B6642">
        <f>HourMap!H6639</f>
        <v>1</v>
      </c>
      <c r="C6642">
        <f>'2020 Load Shapes'!A6643</f>
        <v>6636</v>
      </c>
      <c r="D6642">
        <f>'2020 Load Shapes'!B6643</f>
        <v>0</v>
      </c>
      <c r="E6642">
        <f>IF(B6642=0,VLOOKUP(DataSet!A6642+1,'Vehicle Availability'!$B$7:$D$30,2),VLOOKUP(DataSet!A6642+1,'Vehicle Availability'!$B$7:$D$30,3))</f>
        <v>1</v>
      </c>
      <c r="F6642">
        <f>'2020 Load Shapes'!C6643</f>
        <v>1.03052631578947</v>
      </c>
      <c r="G6642">
        <f>IF(B6642=0,VLOOKUP(DataSet!A6642+1,'Vehicle Availability'!$B$39:$D$62,2),VLOOKUP(DataSet!A6642+1,'Vehicle Availability'!$B$39:$D$62,3))</f>
        <v>1</v>
      </c>
      <c r="H6642">
        <f t="shared" si="103"/>
        <v>1</v>
      </c>
      <c r="I6642" s="105">
        <f>'Marginal Energy Prices'!C6640/1000</f>
        <v>5.3698270212979127E-2</v>
      </c>
    </row>
    <row r="6643" spans="1:9" x14ac:dyDescent="0.25">
      <c r="A6643">
        <f>HourMap!F6640</f>
        <v>13</v>
      </c>
      <c r="B6643">
        <f>HourMap!H6640</f>
        <v>1</v>
      </c>
      <c r="C6643">
        <f>'2020 Load Shapes'!A6644</f>
        <v>6637</v>
      </c>
      <c r="D6643">
        <f>'2020 Load Shapes'!B6644</f>
        <v>0</v>
      </c>
      <c r="E6643">
        <f>IF(B6643=0,VLOOKUP(DataSet!A6643+1,'Vehicle Availability'!$B$7:$D$30,2),VLOOKUP(DataSet!A6643+1,'Vehicle Availability'!$B$7:$D$30,3))</f>
        <v>1</v>
      </c>
      <c r="F6643">
        <f>'2020 Load Shapes'!C6644</f>
        <v>0</v>
      </c>
      <c r="G6643">
        <f>IF(B6643=0,VLOOKUP(DataSet!A6643+1,'Vehicle Availability'!$B$39:$D$62,2),VLOOKUP(DataSet!A6643+1,'Vehicle Availability'!$B$39:$D$62,3))</f>
        <v>1</v>
      </c>
      <c r="H6643">
        <f t="shared" si="103"/>
        <v>1</v>
      </c>
      <c r="I6643" s="105">
        <f>'Marginal Energy Prices'!C6641/1000</f>
        <v>5.6924160795005112E-2</v>
      </c>
    </row>
    <row r="6644" spans="1:9" x14ac:dyDescent="0.25">
      <c r="A6644">
        <f>HourMap!F6641</f>
        <v>14</v>
      </c>
      <c r="B6644">
        <f>HourMap!H6641</f>
        <v>1</v>
      </c>
      <c r="C6644">
        <f>'2020 Load Shapes'!A6645</f>
        <v>6638</v>
      </c>
      <c r="D6644">
        <f>'2020 Load Shapes'!B6645</f>
        <v>0</v>
      </c>
      <c r="E6644">
        <f>IF(B6644=0,VLOOKUP(DataSet!A6644+1,'Vehicle Availability'!$B$7:$D$30,2),VLOOKUP(DataSet!A6644+1,'Vehicle Availability'!$B$7:$D$30,3))</f>
        <v>1</v>
      </c>
      <c r="F6644">
        <f>'2020 Load Shapes'!C6645</f>
        <v>0</v>
      </c>
      <c r="G6644">
        <f>IF(B6644=0,VLOOKUP(DataSet!A6644+1,'Vehicle Availability'!$B$39:$D$62,2),VLOOKUP(DataSet!A6644+1,'Vehicle Availability'!$B$39:$D$62,3))</f>
        <v>1</v>
      </c>
      <c r="H6644">
        <f t="shared" si="103"/>
        <v>0</v>
      </c>
      <c r="I6644" s="105">
        <f>'Marginal Energy Prices'!C6642/1000</f>
        <v>5.8663971598984975E-2</v>
      </c>
    </row>
    <row r="6645" spans="1:9" x14ac:dyDescent="0.25">
      <c r="A6645">
        <f>HourMap!F6642</f>
        <v>15</v>
      </c>
      <c r="B6645">
        <f>HourMap!H6642</f>
        <v>1</v>
      </c>
      <c r="C6645">
        <f>'2020 Load Shapes'!A6646</f>
        <v>6639</v>
      </c>
      <c r="D6645">
        <f>'2020 Load Shapes'!B6646</f>
        <v>0</v>
      </c>
      <c r="E6645">
        <f>IF(B6645=0,VLOOKUP(DataSet!A6645+1,'Vehicle Availability'!$B$7:$D$30,2),VLOOKUP(DataSet!A6645+1,'Vehicle Availability'!$B$7:$D$30,3))</f>
        <v>1</v>
      </c>
      <c r="F6645">
        <f>'2020 Load Shapes'!C6646</f>
        <v>0</v>
      </c>
      <c r="G6645">
        <f>IF(B6645=0,VLOOKUP(DataSet!A6645+1,'Vehicle Availability'!$B$39:$D$62,2),VLOOKUP(DataSet!A6645+1,'Vehicle Availability'!$B$39:$D$62,3))</f>
        <v>1</v>
      </c>
      <c r="H6645">
        <f t="shared" si="103"/>
        <v>0</v>
      </c>
      <c r="I6645" s="105">
        <f>'Marginal Energy Prices'!C6643/1000</f>
        <v>6.2611876541259451E-2</v>
      </c>
    </row>
    <row r="6646" spans="1:9" x14ac:dyDescent="0.25">
      <c r="A6646">
        <f>HourMap!F6643</f>
        <v>16</v>
      </c>
      <c r="B6646">
        <f>HourMap!H6643</f>
        <v>1</v>
      </c>
      <c r="C6646">
        <f>'2020 Load Shapes'!A6647</f>
        <v>6640</v>
      </c>
      <c r="D6646">
        <f>'2020 Load Shapes'!B6647</f>
        <v>0</v>
      </c>
      <c r="E6646">
        <f>IF(B6646=0,VLOOKUP(DataSet!A6646+1,'Vehicle Availability'!$B$7:$D$30,2),VLOOKUP(DataSet!A6646+1,'Vehicle Availability'!$B$7:$D$30,3))</f>
        <v>1</v>
      </c>
      <c r="F6646">
        <f>'2020 Load Shapes'!C6647</f>
        <v>0</v>
      </c>
      <c r="G6646">
        <f>IF(B6646=0,VLOOKUP(DataSet!A6646+1,'Vehicle Availability'!$B$39:$D$62,2),VLOOKUP(DataSet!A6646+1,'Vehicle Availability'!$B$39:$D$62,3))</f>
        <v>1</v>
      </c>
      <c r="H6646">
        <f t="shared" si="103"/>
        <v>0</v>
      </c>
      <c r="I6646" s="105">
        <f>'Marginal Energy Prices'!C6644/1000</f>
        <v>6.4581175821602249E-2</v>
      </c>
    </row>
    <row r="6647" spans="1:9" x14ac:dyDescent="0.25">
      <c r="A6647">
        <f>HourMap!F6644</f>
        <v>17</v>
      </c>
      <c r="B6647">
        <f>HourMap!H6644</f>
        <v>1</v>
      </c>
      <c r="C6647">
        <f>'2020 Load Shapes'!A6648</f>
        <v>6641</v>
      </c>
      <c r="D6647">
        <f>'2020 Load Shapes'!B6648</f>
        <v>0</v>
      </c>
      <c r="E6647">
        <f>IF(B6647=0,VLOOKUP(DataSet!A6647+1,'Vehicle Availability'!$B$7:$D$30,2),VLOOKUP(DataSet!A6647+1,'Vehicle Availability'!$B$7:$D$30,3))</f>
        <v>1</v>
      </c>
      <c r="F6647">
        <f>'2020 Load Shapes'!C6648</f>
        <v>0</v>
      </c>
      <c r="G6647">
        <f>IF(B6647=0,VLOOKUP(DataSet!A6647+1,'Vehicle Availability'!$B$39:$D$62,2),VLOOKUP(DataSet!A6647+1,'Vehicle Availability'!$B$39:$D$62,3))</f>
        <v>1</v>
      </c>
      <c r="H6647">
        <f t="shared" si="103"/>
        <v>0</v>
      </c>
      <c r="I6647" s="105">
        <f>'Marginal Energy Prices'!C6645/1000</f>
        <v>7.9378111556257847E-2</v>
      </c>
    </row>
    <row r="6648" spans="1:9" x14ac:dyDescent="0.25">
      <c r="A6648">
        <f>HourMap!F6645</f>
        <v>18</v>
      </c>
      <c r="B6648">
        <f>HourMap!H6645</f>
        <v>1</v>
      </c>
      <c r="C6648">
        <f>'2020 Load Shapes'!A6649</f>
        <v>6642</v>
      </c>
      <c r="D6648">
        <f>'2020 Load Shapes'!B6649</f>
        <v>0</v>
      </c>
      <c r="E6648">
        <f>IF(B6648=0,VLOOKUP(DataSet!A6648+1,'Vehicle Availability'!$B$7:$D$30,2),VLOOKUP(DataSet!A6648+1,'Vehicle Availability'!$B$7:$D$30,3))</f>
        <v>0</v>
      </c>
      <c r="F6648">
        <f>'2020 Load Shapes'!C6649</f>
        <v>0</v>
      </c>
      <c r="G6648">
        <f>IF(B6648=0,VLOOKUP(DataSet!A6648+1,'Vehicle Availability'!$B$39:$D$62,2),VLOOKUP(DataSet!A6648+1,'Vehicle Availability'!$B$39:$D$62,3))</f>
        <v>1</v>
      </c>
      <c r="H6648">
        <f t="shared" si="103"/>
        <v>0</v>
      </c>
      <c r="I6648" s="105">
        <f>'Marginal Energy Prices'!C6646/1000</f>
        <v>9.0344463052275822E-2</v>
      </c>
    </row>
    <row r="6649" spans="1:9" x14ac:dyDescent="0.25">
      <c r="A6649">
        <f>HourMap!F6646</f>
        <v>19</v>
      </c>
      <c r="B6649">
        <f>HourMap!H6646</f>
        <v>1</v>
      </c>
      <c r="C6649">
        <f>'2020 Load Shapes'!A6650</f>
        <v>6643</v>
      </c>
      <c r="D6649">
        <f>'2020 Load Shapes'!B6650</f>
        <v>0</v>
      </c>
      <c r="E6649">
        <f>IF(B6649=0,VLOOKUP(DataSet!A6649+1,'Vehicle Availability'!$B$7:$D$30,2),VLOOKUP(DataSet!A6649+1,'Vehicle Availability'!$B$7:$D$30,3))</f>
        <v>1</v>
      </c>
      <c r="F6649">
        <f>'2020 Load Shapes'!C6650</f>
        <v>0</v>
      </c>
      <c r="G6649">
        <f>IF(B6649=0,VLOOKUP(DataSet!A6649+1,'Vehicle Availability'!$B$39:$D$62,2),VLOOKUP(DataSet!A6649+1,'Vehicle Availability'!$B$39:$D$62,3))</f>
        <v>1</v>
      </c>
      <c r="H6649">
        <f t="shared" si="103"/>
        <v>0</v>
      </c>
      <c r="I6649" s="105">
        <f>'Marginal Energy Prices'!C6647/1000</f>
        <v>0.10653329479266199</v>
      </c>
    </row>
    <row r="6650" spans="1:9" x14ac:dyDescent="0.25">
      <c r="A6650">
        <f>HourMap!F6647</f>
        <v>20</v>
      </c>
      <c r="B6650">
        <f>HourMap!H6647</f>
        <v>1</v>
      </c>
      <c r="C6650">
        <f>'2020 Load Shapes'!A6651</f>
        <v>6644</v>
      </c>
      <c r="D6650">
        <f>'2020 Load Shapes'!B6651</f>
        <v>0</v>
      </c>
      <c r="E6650">
        <f>IF(B6650=0,VLOOKUP(DataSet!A6650+1,'Vehicle Availability'!$B$7:$D$30,2),VLOOKUP(DataSet!A6650+1,'Vehicle Availability'!$B$7:$D$30,3))</f>
        <v>1</v>
      </c>
      <c r="F6650">
        <f>'2020 Load Shapes'!C6651</f>
        <v>0</v>
      </c>
      <c r="G6650">
        <f>IF(B6650=0,VLOOKUP(DataSet!A6650+1,'Vehicle Availability'!$B$39:$D$62,2),VLOOKUP(DataSet!A6650+1,'Vehicle Availability'!$B$39:$D$62,3))</f>
        <v>1</v>
      </c>
      <c r="H6650">
        <f t="shared" si="103"/>
        <v>0</v>
      </c>
      <c r="I6650" s="105">
        <f>'Marginal Energy Prices'!C6648/1000</f>
        <v>8.6395000713471504E-2</v>
      </c>
    </row>
    <row r="6651" spans="1:9" x14ac:dyDescent="0.25">
      <c r="A6651">
        <f>HourMap!F6648</f>
        <v>21</v>
      </c>
      <c r="B6651">
        <f>HourMap!H6648</f>
        <v>1</v>
      </c>
      <c r="C6651">
        <f>'2020 Load Shapes'!A6652</f>
        <v>6645</v>
      </c>
      <c r="D6651">
        <f>'2020 Load Shapes'!B6652</f>
        <v>0</v>
      </c>
      <c r="E6651">
        <f>IF(B6651=0,VLOOKUP(DataSet!A6651+1,'Vehicle Availability'!$B$7:$D$30,2),VLOOKUP(DataSet!A6651+1,'Vehicle Availability'!$B$7:$D$30,3))</f>
        <v>1</v>
      </c>
      <c r="F6651">
        <f>'2020 Load Shapes'!C6652</f>
        <v>0</v>
      </c>
      <c r="G6651">
        <f>IF(B6651=0,VLOOKUP(DataSet!A6651+1,'Vehicle Availability'!$B$39:$D$62,2),VLOOKUP(DataSet!A6651+1,'Vehicle Availability'!$B$39:$D$62,3))</f>
        <v>1</v>
      </c>
      <c r="H6651">
        <f t="shared" si="103"/>
        <v>0</v>
      </c>
      <c r="I6651" s="105">
        <f>'Marginal Energy Prices'!C6649/1000</f>
        <v>7.4312085078853118E-2</v>
      </c>
    </row>
    <row r="6652" spans="1:9" x14ac:dyDescent="0.25">
      <c r="A6652">
        <f>HourMap!F6649</f>
        <v>22</v>
      </c>
      <c r="B6652">
        <f>HourMap!H6649</f>
        <v>1</v>
      </c>
      <c r="C6652">
        <f>'2020 Load Shapes'!A6653</f>
        <v>6646</v>
      </c>
      <c r="D6652">
        <f>'2020 Load Shapes'!B6653</f>
        <v>0</v>
      </c>
      <c r="E6652">
        <f>IF(B6652=0,VLOOKUP(DataSet!A6652+1,'Vehicle Availability'!$B$7:$D$30,2),VLOOKUP(DataSet!A6652+1,'Vehicle Availability'!$B$7:$D$30,3))</f>
        <v>1</v>
      </c>
      <c r="F6652">
        <f>'2020 Load Shapes'!C6653</f>
        <v>0</v>
      </c>
      <c r="G6652">
        <f>IF(B6652=0,VLOOKUP(DataSet!A6652+1,'Vehicle Availability'!$B$39:$D$62,2),VLOOKUP(DataSet!A6652+1,'Vehicle Availability'!$B$39:$D$62,3))</f>
        <v>1</v>
      </c>
      <c r="H6652">
        <f t="shared" si="103"/>
        <v>0</v>
      </c>
      <c r="I6652" s="105">
        <f>'Marginal Energy Prices'!C6650/1000</f>
        <v>6.9251336039925837E-2</v>
      </c>
    </row>
    <row r="6653" spans="1:9" x14ac:dyDescent="0.25">
      <c r="A6653">
        <f>HourMap!F6650</f>
        <v>23</v>
      </c>
      <c r="B6653">
        <f>HourMap!H6650</f>
        <v>1</v>
      </c>
      <c r="C6653">
        <f>'2020 Load Shapes'!A6654</f>
        <v>6647</v>
      </c>
      <c r="D6653">
        <f>'2020 Load Shapes'!B6654</f>
        <v>0</v>
      </c>
      <c r="E6653">
        <f>IF(B6653=0,VLOOKUP(DataSet!A6653+1,'Vehicle Availability'!$B$7:$D$30,2),VLOOKUP(DataSet!A6653+1,'Vehicle Availability'!$B$7:$D$30,3))</f>
        <v>1</v>
      </c>
      <c r="F6653">
        <f>'2020 Load Shapes'!C6654</f>
        <v>0</v>
      </c>
      <c r="G6653">
        <f>IF(B6653=0,VLOOKUP(DataSet!A6653+1,'Vehicle Availability'!$B$39:$D$62,2),VLOOKUP(DataSet!A6653+1,'Vehicle Availability'!$B$39:$D$62,3))</f>
        <v>1</v>
      </c>
      <c r="H6653">
        <f t="shared" si="103"/>
        <v>0</v>
      </c>
      <c r="I6653" s="105">
        <f>'Marginal Energy Prices'!C6651/1000</f>
        <v>6.181823751085741E-2</v>
      </c>
    </row>
    <row r="6654" spans="1:9" x14ac:dyDescent="0.25">
      <c r="A6654">
        <f>HourMap!F6651</f>
        <v>0</v>
      </c>
      <c r="B6654">
        <f>HourMap!H6651</f>
        <v>0</v>
      </c>
      <c r="C6654">
        <f>'2020 Load Shapes'!A6655</f>
        <v>6648</v>
      </c>
      <c r="D6654">
        <f>'2020 Load Shapes'!B6655</f>
        <v>0</v>
      </c>
      <c r="E6654">
        <f>IF(B6654=0,VLOOKUP(DataSet!A6654+1,'Vehicle Availability'!$B$7:$D$30,2),VLOOKUP(DataSet!A6654+1,'Vehicle Availability'!$B$7:$D$30,3))</f>
        <v>1</v>
      </c>
      <c r="F6654">
        <f>'2020 Load Shapes'!C6655</f>
        <v>0</v>
      </c>
      <c r="G6654">
        <f>IF(B6654=0,VLOOKUP(DataSet!A6654+1,'Vehicle Availability'!$B$39:$D$62,2),VLOOKUP(DataSet!A6654+1,'Vehicle Availability'!$B$39:$D$62,3))</f>
        <v>1</v>
      </c>
      <c r="H6654">
        <f t="shared" si="103"/>
        <v>1</v>
      </c>
      <c r="I6654" s="105">
        <f>'Marginal Energy Prices'!C6652/1000</f>
        <v>6.1650975408179307E-2</v>
      </c>
    </row>
    <row r="6655" spans="1:9" x14ac:dyDescent="0.25">
      <c r="A6655">
        <f>HourMap!F6652</f>
        <v>1</v>
      </c>
      <c r="B6655">
        <f>HourMap!H6652</f>
        <v>0</v>
      </c>
      <c r="C6655">
        <f>'2020 Load Shapes'!A6656</f>
        <v>6649</v>
      </c>
      <c r="D6655">
        <f>'2020 Load Shapes'!B6656</f>
        <v>0</v>
      </c>
      <c r="E6655">
        <f>IF(B6655=0,VLOOKUP(DataSet!A6655+1,'Vehicle Availability'!$B$7:$D$30,2),VLOOKUP(DataSet!A6655+1,'Vehicle Availability'!$B$7:$D$30,3))</f>
        <v>1</v>
      </c>
      <c r="F6655">
        <f>'2020 Load Shapes'!C6656</f>
        <v>0</v>
      </c>
      <c r="G6655">
        <f>IF(B6655=0,VLOOKUP(DataSet!A6655+1,'Vehicle Availability'!$B$39:$D$62,2),VLOOKUP(DataSet!A6655+1,'Vehicle Availability'!$B$39:$D$62,3))</f>
        <v>1</v>
      </c>
      <c r="H6655">
        <f t="shared" si="103"/>
        <v>1</v>
      </c>
      <c r="I6655" s="105">
        <f>'Marginal Energy Prices'!C6653/1000</f>
        <v>6.1069283064244938E-2</v>
      </c>
    </row>
    <row r="6656" spans="1:9" x14ac:dyDescent="0.25">
      <c r="A6656">
        <f>HourMap!F6653</f>
        <v>2</v>
      </c>
      <c r="B6656">
        <f>HourMap!H6653</f>
        <v>0</v>
      </c>
      <c r="C6656">
        <f>'2020 Load Shapes'!A6657</f>
        <v>6650</v>
      </c>
      <c r="D6656">
        <f>'2020 Load Shapes'!B6657</f>
        <v>0</v>
      </c>
      <c r="E6656">
        <f>IF(B6656=0,VLOOKUP(DataSet!A6656+1,'Vehicle Availability'!$B$7:$D$30,2),VLOOKUP(DataSet!A6656+1,'Vehicle Availability'!$B$7:$D$30,3))</f>
        <v>1</v>
      </c>
      <c r="F6656">
        <f>'2020 Load Shapes'!C6657</f>
        <v>3.3</v>
      </c>
      <c r="G6656">
        <f>IF(B6656=0,VLOOKUP(DataSet!A6656+1,'Vehicle Availability'!$B$39:$D$62,2),VLOOKUP(DataSet!A6656+1,'Vehicle Availability'!$B$39:$D$62,3))</f>
        <v>1</v>
      </c>
      <c r="H6656">
        <f t="shared" si="103"/>
        <v>1</v>
      </c>
      <c r="I6656" s="105">
        <f>'Marginal Energy Prices'!C6654/1000</f>
        <v>5.9312788625204893E-2</v>
      </c>
    </row>
    <row r="6657" spans="1:9" x14ac:dyDescent="0.25">
      <c r="A6657">
        <f>HourMap!F6654</f>
        <v>3</v>
      </c>
      <c r="B6657">
        <f>HourMap!H6654</f>
        <v>0</v>
      </c>
      <c r="C6657">
        <f>'2020 Load Shapes'!A6658</f>
        <v>6651</v>
      </c>
      <c r="D6657">
        <f>'2020 Load Shapes'!B6658</f>
        <v>0</v>
      </c>
      <c r="E6657">
        <f>IF(B6657=0,VLOOKUP(DataSet!A6657+1,'Vehicle Availability'!$B$7:$D$30,2),VLOOKUP(DataSet!A6657+1,'Vehicle Availability'!$B$7:$D$30,3))</f>
        <v>1</v>
      </c>
      <c r="F6657">
        <f>'2020 Load Shapes'!C6658</f>
        <v>2.2842105263157886</v>
      </c>
      <c r="G6657">
        <f>IF(B6657=0,VLOOKUP(DataSet!A6657+1,'Vehicle Availability'!$B$39:$D$62,2),VLOOKUP(DataSet!A6657+1,'Vehicle Availability'!$B$39:$D$62,3))</f>
        <v>1</v>
      </c>
      <c r="H6657">
        <f t="shared" si="103"/>
        <v>1</v>
      </c>
      <c r="I6657" s="105">
        <f>'Marginal Energy Prices'!C6655/1000</f>
        <v>5.940612377100709E-2</v>
      </c>
    </row>
    <row r="6658" spans="1:9" x14ac:dyDescent="0.25">
      <c r="A6658">
        <f>HourMap!F6655</f>
        <v>4</v>
      </c>
      <c r="B6658">
        <f>HourMap!H6655</f>
        <v>0</v>
      </c>
      <c r="C6658">
        <f>'2020 Load Shapes'!A6659</f>
        <v>6652</v>
      </c>
      <c r="D6658">
        <f>'2020 Load Shapes'!B6659</f>
        <v>0</v>
      </c>
      <c r="E6658">
        <f>IF(B6658=0,VLOOKUP(DataSet!A6658+1,'Vehicle Availability'!$B$7:$D$30,2),VLOOKUP(DataSet!A6658+1,'Vehicle Availability'!$B$7:$D$30,3))</f>
        <v>1</v>
      </c>
      <c r="F6658">
        <f>'2020 Load Shapes'!C6659</f>
        <v>0</v>
      </c>
      <c r="G6658">
        <f>IF(B6658=0,VLOOKUP(DataSet!A6658+1,'Vehicle Availability'!$B$39:$D$62,2),VLOOKUP(DataSet!A6658+1,'Vehicle Availability'!$B$39:$D$62,3))</f>
        <v>1</v>
      </c>
      <c r="H6658">
        <f t="shared" si="103"/>
        <v>1</v>
      </c>
      <c r="I6658" s="105">
        <f>'Marginal Energy Prices'!C6656/1000</f>
        <v>6.0784853816508992E-2</v>
      </c>
    </row>
    <row r="6659" spans="1:9" x14ac:dyDescent="0.25">
      <c r="A6659">
        <f>HourMap!F6656</f>
        <v>5</v>
      </c>
      <c r="B6659">
        <f>HourMap!H6656</f>
        <v>0</v>
      </c>
      <c r="C6659">
        <f>'2020 Load Shapes'!A6660</f>
        <v>6653</v>
      </c>
      <c r="D6659">
        <f>'2020 Load Shapes'!B6660</f>
        <v>0</v>
      </c>
      <c r="E6659">
        <f>IF(B6659=0,VLOOKUP(DataSet!A6659+1,'Vehicle Availability'!$B$7:$D$30,2),VLOOKUP(DataSet!A6659+1,'Vehicle Availability'!$B$7:$D$30,3))</f>
        <v>1</v>
      </c>
      <c r="F6659">
        <f>'2020 Load Shapes'!C6660</f>
        <v>0</v>
      </c>
      <c r="G6659">
        <f>IF(B6659=0,VLOOKUP(DataSet!A6659+1,'Vehicle Availability'!$B$39:$D$62,2),VLOOKUP(DataSet!A6659+1,'Vehicle Availability'!$B$39:$D$62,3))</f>
        <v>1</v>
      </c>
      <c r="H6659">
        <f t="shared" si="103"/>
        <v>1</v>
      </c>
      <c r="I6659" s="105">
        <f>'Marginal Energy Prices'!C6657/1000</f>
        <v>6.6483954385946425E-2</v>
      </c>
    </row>
    <row r="6660" spans="1:9" x14ac:dyDescent="0.25">
      <c r="A6660">
        <f>HourMap!F6657</f>
        <v>6</v>
      </c>
      <c r="B6660">
        <f>HourMap!H6657</f>
        <v>0</v>
      </c>
      <c r="C6660">
        <f>'2020 Load Shapes'!A6661</f>
        <v>6654</v>
      </c>
      <c r="D6660">
        <f>'2020 Load Shapes'!B6661</f>
        <v>0</v>
      </c>
      <c r="E6660">
        <f>IF(B6660=0,VLOOKUP(DataSet!A6660+1,'Vehicle Availability'!$B$7:$D$30,2),VLOOKUP(DataSet!A6660+1,'Vehicle Availability'!$B$7:$D$30,3))</f>
        <v>0</v>
      </c>
      <c r="F6660">
        <f>'2020 Load Shapes'!C6661</f>
        <v>0</v>
      </c>
      <c r="G6660">
        <f>IF(B6660=0,VLOOKUP(DataSet!A6660+1,'Vehicle Availability'!$B$39:$D$62,2),VLOOKUP(DataSet!A6660+1,'Vehicle Availability'!$B$39:$D$62,3))</f>
        <v>0</v>
      </c>
      <c r="H6660">
        <f t="shared" si="103"/>
        <v>0</v>
      </c>
      <c r="I6660" s="105">
        <f>'Marginal Energy Prices'!C6658/1000</f>
        <v>7.4590566092919391E-2</v>
      </c>
    </row>
    <row r="6661" spans="1:9" x14ac:dyDescent="0.25">
      <c r="A6661">
        <f>HourMap!F6658</f>
        <v>7</v>
      </c>
      <c r="B6661">
        <f>HourMap!H6658</f>
        <v>0</v>
      </c>
      <c r="C6661">
        <f>'2020 Load Shapes'!A6662</f>
        <v>6655</v>
      </c>
      <c r="D6661">
        <f>'2020 Load Shapes'!B6662</f>
        <v>0</v>
      </c>
      <c r="E6661">
        <f>IF(B6661=0,VLOOKUP(DataSet!A6661+1,'Vehicle Availability'!$B$7:$D$30,2),VLOOKUP(DataSet!A6661+1,'Vehicle Availability'!$B$7:$D$30,3))</f>
        <v>0</v>
      </c>
      <c r="F6661">
        <f>'2020 Load Shapes'!C6662</f>
        <v>0</v>
      </c>
      <c r="G6661">
        <f>IF(B6661=0,VLOOKUP(DataSet!A6661+1,'Vehicle Availability'!$B$39:$D$62,2),VLOOKUP(DataSet!A6661+1,'Vehicle Availability'!$B$39:$D$62,3))</f>
        <v>0</v>
      </c>
      <c r="H6661">
        <f t="shared" si="103"/>
        <v>0</v>
      </c>
      <c r="I6661" s="105">
        <f>'Marginal Energy Prices'!C6659/1000</f>
        <v>8.287118964091611E-2</v>
      </c>
    </row>
    <row r="6662" spans="1:9" x14ac:dyDescent="0.25">
      <c r="A6662">
        <f>HourMap!F6659</f>
        <v>8</v>
      </c>
      <c r="B6662">
        <f>HourMap!H6659</f>
        <v>0</v>
      </c>
      <c r="C6662">
        <f>'2020 Load Shapes'!A6663</f>
        <v>6656</v>
      </c>
      <c r="D6662">
        <f>'2020 Load Shapes'!B6663</f>
        <v>0</v>
      </c>
      <c r="E6662">
        <f>IF(B6662=0,VLOOKUP(DataSet!A6662+1,'Vehicle Availability'!$B$7:$D$30,2),VLOOKUP(DataSet!A6662+1,'Vehicle Availability'!$B$7:$D$30,3))</f>
        <v>0</v>
      </c>
      <c r="F6662">
        <f>'2020 Load Shapes'!C6663</f>
        <v>0</v>
      </c>
      <c r="G6662">
        <f>IF(B6662=0,VLOOKUP(DataSet!A6662+1,'Vehicle Availability'!$B$39:$D$62,2),VLOOKUP(DataSet!A6662+1,'Vehicle Availability'!$B$39:$D$62,3))</f>
        <v>0</v>
      </c>
      <c r="H6662">
        <f t="shared" si="103"/>
        <v>0</v>
      </c>
      <c r="I6662" s="105">
        <f>'Marginal Energy Prices'!C6660/1000</f>
        <v>7.4245653930188088E-2</v>
      </c>
    </row>
    <row r="6663" spans="1:9" x14ac:dyDescent="0.25">
      <c r="A6663">
        <f>HourMap!F6660</f>
        <v>9</v>
      </c>
      <c r="B6663">
        <f>HourMap!H6660</f>
        <v>0</v>
      </c>
      <c r="C6663">
        <f>'2020 Load Shapes'!A6664</f>
        <v>6657</v>
      </c>
      <c r="D6663">
        <f>'2020 Load Shapes'!B6664</f>
        <v>0</v>
      </c>
      <c r="E6663">
        <f>IF(B6663=0,VLOOKUP(DataSet!A6663+1,'Vehicle Availability'!$B$7:$D$30,2),VLOOKUP(DataSet!A6663+1,'Vehicle Availability'!$B$7:$D$30,3))</f>
        <v>0</v>
      </c>
      <c r="F6663">
        <f>'2020 Load Shapes'!C6664</f>
        <v>0</v>
      </c>
      <c r="G6663">
        <f>IF(B6663=0,VLOOKUP(DataSet!A6663+1,'Vehicle Availability'!$B$39:$D$62,2),VLOOKUP(DataSet!A6663+1,'Vehicle Availability'!$B$39:$D$62,3))</f>
        <v>0</v>
      </c>
      <c r="H6663">
        <f t="shared" si="103"/>
        <v>0</v>
      </c>
      <c r="I6663" s="105">
        <f>'Marginal Energy Prices'!C6661/1000</f>
        <v>7.0697564655395853E-2</v>
      </c>
    </row>
    <row r="6664" spans="1:9" x14ac:dyDescent="0.25">
      <c r="A6664">
        <f>HourMap!F6661</f>
        <v>10</v>
      </c>
      <c r="B6664">
        <f>HourMap!H6661</f>
        <v>0</v>
      </c>
      <c r="C6664">
        <f>'2020 Load Shapes'!A6665</f>
        <v>6658</v>
      </c>
      <c r="D6664">
        <f>'2020 Load Shapes'!B6665</f>
        <v>0</v>
      </c>
      <c r="E6664">
        <f>IF(B6664=0,VLOOKUP(DataSet!A6664+1,'Vehicle Availability'!$B$7:$D$30,2),VLOOKUP(DataSet!A6664+1,'Vehicle Availability'!$B$7:$D$30,3))</f>
        <v>0</v>
      </c>
      <c r="F6664">
        <f>'2020 Load Shapes'!C6665</f>
        <v>0</v>
      </c>
      <c r="G6664">
        <f>IF(B6664=0,VLOOKUP(DataSet!A6664+1,'Vehicle Availability'!$B$39:$D$62,2),VLOOKUP(DataSet!A6664+1,'Vehicle Availability'!$B$39:$D$62,3))</f>
        <v>0</v>
      </c>
      <c r="H6664">
        <f t="shared" ref="H6664:H6727" si="104">IF(B6664=0,A6664&lt;=5,A6664&lt;=13)*1</f>
        <v>0</v>
      </c>
      <c r="I6664" s="105">
        <f>'Marginal Energy Prices'!C6662/1000</f>
        <v>7.1774436123940466E-2</v>
      </c>
    </row>
    <row r="6665" spans="1:9" x14ac:dyDescent="0.25">
      <c r="A6665">
        <f>HourMap!F6662</f>
        <v>11</v>
      </c>
      <c r="B6665">
        <f>HourMap!H6662</f>
        <v>0</v>
      </c>
      <c r="C6665">
        <f>'2020 Load Shapes'!A6666</f>
        <v>6659</v>
      </c>
      <c r="D6665">
        <f>'2020 Load Shapes'!B6666</f>
        <v>0</v>
      </c>
      <c r="E6665">
        <f>IF(B6665=0,VLOOKUP(DataSet!A6665+1,'Vehicle Availability'!$B$7:$D$30,2),VLOOKUP(DataSet!A6665+1,'Vehicle Availability'!$B$7:$D$30,3))</f>
        <v>0</v>
      </c>
      <c r="F6665">
        <f>'2020 Load Shapes'!C6666</f>
        <v>0</v>
      </c>
      <c r="G6665">
        <f>IF(B6665=0,VLOOKUP(DataSet!A6665+1,'Vehicle Availability'!$B$39:$D$62,2),VLOOKUP(DataSet!A6665+1,'Vehicle Availability'!$B$39:$D$62,3))</f>
        <v>0</v>
      </c>
      <c r="H6665">
        <f t="shared" si="104"/>
        <v>0</v>
      </c>
      <c r="I6665" s="105">
        <f>'Marginal Energy Prices'!C6663/1000</f>
        <v>7.5361493607754404E-2</v>
      </c>
    </row>
    <row r="6666" spans="1:9" x14ac:dyDescent="0.25">
      <c r="A6666">
        <f>HourMap!F6663</f>
        <v>12</v>
      </c>
      <c r="B6666">
        <f>HourMap!H6663</f>
        <v>0</v>
      </c>
      <c r="C6666">
        <f>'2020 Load Shapes'!A6667</f>
        <v>6660</v>
      </c>
      <c r="D6666">
        <f>'2020 Load Shapes'!B6667</f>
        <v>0</v>
      </c>
      <c r="E6666">
        <f>IF(B6666=0,VLOOKUP(DataSet!A6666+1,'Vehicle Availability'!$B$7:$D$30,2),VLOOKUP(DataSet!A6666+1,'Vehicle Availability'!$B$7:$D$30,3))</f>
        <v>0</v>
      </c>
      <c r="F6666">
        <f>'2020 Load Shapes'!C6667</f>
        <v>0</v>
      </c>
      <c r="G6666">
        <f>IF(B6666=0,VLOOKUP(DataSet!A6666+1,'Vehicle Availability'!$B$39:$D$62,2),VLOOKUP(DataSet!A6666+1,'Vehicle Availability'!$B$39:$D$62,3))</f>
        <v>0</v>
      </c>
      <c r="H6666">
        <f t="shared" si="104"/>
        <v>0</v>
      </c>
      <c r="I6666" s="105">
        <f>'Marginal Energy Prices'!C6664/1000</f>
        <v>7.4733530105422427E-2</v>
      </c>
    </row>
    <row r="6667" spans="1:9" x14ac:dyDescent="0.25">
      <c r="A6667">
        <f>HourMap!F6664</f>
        <v>13</v>
      </c>
      <c r="B6667">
        <f>HourMap!H6664</f>
        <v>0</v>
      </c>
      <c r="C6667">
        <f>'2020 Load Shapes'!A6668</f>
        <v>6661</v>
      </c>
      <c r="D6667">
        <f>'2020 Load Shapes'!B6668</f>
        <v>0</v>
      </c>
      <c r="E6667">
        <f>IF(B6667=0,VLOOKUP(DataSet!A6667+1,'Vehicle Availability'!$B$7:$D$30,2),VLOOKUP(DataSet!A6667+1,'Vehicle Availability'!$B$7:$D$30,3))</f>
        <v>0</v>
      </c>
      <c r="F6667">
        <f>'2020 Load Shapes'!C6668</f>
        <v>0</v>
      </c>
      <c r="G6667">
        <f>IF(B6667=0,VLOOKUP(DataSet!A6667+1,'Vehicle Availability'!$B$39:$D$62,2),VLOOKUP(DataSet!A6667+1,'Vehicle Availability'!$B$39:$D$62,3))</f>
        <v>0</v>
      </c>
      <c r="H6667">
        <f t="shared" si="104"/>
        <v>0</v>
      </c>
      <c r="I6667" s="105">
        <f>'Marginal Energy Prices'!C6665/1000</f>
        <v>7.8074111249790787E-2</v>
      </c>
    </row>
    <row r="6668" spans="1:9" x14ac:dyDescent="0.25">
      <c r="A6668">
        <f>HourMap!F6665</f>
        <v>14</v>
      </c>
      <c r="B6668">
        <f>HourMap!H6665</f>
        <v>0</v>
      </c>
      <c r="C6668">
        <f>'2020 Load Shapes'!A6669</f>
        <v>6662</v>
      </c>
      <c r="D6668">
        <f>'2020 Load Shapes'!B6669</f>
        <v>0</v>
      </c>
      <c r="E6668">
        <f>IF(B6668=0,VLOOKUP(DataSet!A6668+1,'Vehicle Availability'!$B$7:$D$30,2),VLOOKUP(DataSet!A6668+1,'Vehicle Availability'!$B$7:$D$30,3))</f>
        <v>0</v>
      </c>
      <c r="F6668">
        <f>'2020 Load Shapes'!C6669</f>
        <v>0</v>
      </c>
      <c r="G6668">
        <f>IF(B6668=0,VLOOKUP(DataSet!A6668+1,'Vehicle Availability'!$B$39:$D$62,2),VLOOKUP(DataSet!A6668+1,'Vehicle Availability'!$B$39:$D$62,3))</f>
        <v>0</v>
      </c>
      <c r="H6668">
        <f t="shared" si="104"/>
        <v>0</v>
      </c>
      <c r="I6668" s="105">
        <f>'Marginal Energy Prices'!C6666/1000</f>
        <v>7.988736583447803E-2</v>
      </c>
    </row>
    <row r="6669" spans="1:9" x14ac:dyDescent="0.25">
      <c r="A6669">
        <f>HourMap!F6666</f>
        <v>15</v>
      </c>
      <c r="B6669">
        <f>HourMap!H6666</f>
        <v>0</v>
      </c>
      <c r="C6669">
        <f>'2020 Load Shapes'!A6670</f>
        <v>6663</v>
      </c>
      <c r="D6669">
        <f>'2020 Load Shapes'!B6670</f>
        <v>0</v>
      </c>
      <c r="E6669">
        <f>IF(B6669=0,VLOOKUP(DataSet!A6669+1,'Vehicle Availability'!$B$7:$D$30,2),VLOOKUP(DataSet!A6669+1,'Vehicle Availability'!$B$7:$D$30,3))</f>
        <v>0</v>
      </c>
      <c r="F6669">
        <f>'2020 Load Shapes'!C6670</f>
        <v>0</v>
      </c>
      <c r="G6669">
        <f>IF(B6669=0,VLOOKUP(DataSet!A6669+1,'Vehicle Availability'!$B$39:$D$62,2),VLOOKUP(DataSet!A6669+1,'Vehicle Availability'!$B$39:$D$62,3))</f>
        <v>0</v>
      </c>
      <c r="H6669">
        <f t="shared" si="104"/>
        <v>0</v>
      </c>
      <c r="I6669" s="105">
        <f>'Marginal Energy Prices'!C6667/1000</f>
        <v>8.1869184514394219E-2</v>
      </c>
    </row>
    <row r="6670" spans="1:9" x14ac:dyDescent="0.25">
      <c r="A6670">
        <f>HourMap!F6667</f>
        <v>16</v>
      </c>
      <c r="B6670">
        <f>HourMap!H6667</f>
        <v>0</v>
      </c>
      <c r="C6670">
        <f>'2020 Load Shapes'!A6671</f>
        <v>6664</v>
      </c>
      <c r="D6670">
        <f>'2020 Load Shapes'!B6671</f>
        <v>0</v>
      </c>
      <c r="E6670">
        <f>IF(B6670=0,VLOOKUP(DataSet!A6670+1,'Vehicle Availability'!$B$7:$D$30,2),VLOOKUP(DataSet!A6670+1,'Vehicle Availability'!$B$7:$D$30,3))</f>
        <v>0</v>
      </c>
      <c r="F6670">
        <f>'2020 Load Shapes'!C6671</f>
        <v>0</v>
      </c>
      <c r="G6670">
        <f>IF(B6670=0,VLOOKUP(DataSet!A6670+1,'Vehicle Availability'!$B$39:$D$62,2),VLOOKUP(DataSet!A6670+1,'Vehicle Availability'!$B$39:$D$62,3))</f>
        <v>0</v>
      </c>
      <c r="H6670">
        <f t="shared" si="104"/>
        <v>0</v>
      </c>
      <c r="I6670" s="105">
        <f>'Marginal Energy Prices'!C6668/1000</f>
        <v>8.5221296574211292E-2</v>
      </c>
    </row>
    <row r="6671" spans="1:9" x14ac:dyDescent="0.25">
      <c r="A6671">
        <f>HourMap!F6668</f>
        <v>17</v>
      </c>
      <c r="B6671">
        <f>HourMap!H6668</f>
        <v>0</v>
      </c>
      <c r="C6671">
        <f>'2020 Load Shapes'!A6672</f>
        <v>6665</v>
      </c>
      <c r="D6671">
        <f>'2020 Load Shapes'!B6672</f>
        <v>0</v>
      </c>
      <c r="E6671">
        <f>IF(B6671=0,VLOOKUP(DataSet!A6671+1,'Vehicle Availability'!$B$7:$D$30,2),VLOOKUP(DataSet!A6671+1,'Vehicle Availability'!$B$7:$D$30,3))</f>
        <v>1</v>
      </c>
      <c r="F6671">
        <f>'2020 Load Shapes'!C6672</f>
        <v>0</v>
      </c>
      <c r="G6671">
        <f>IF(B6671=0,VLOOKUP(DataSet!A6671+1,'Vehicle Availability'!$B$39:$D$62,2),VLOOKUP(DataSet!A6671+1,'Vehicle Availability'!$B$39:$D$62,3))</f>
        <v>1</v>
      </c>
      <c r="H6671">
        <f t="shared" si="104"/>
        <v>0</v>
      </c>
      <c r="I6671" s="105">
        <f>'Marginal Energy Prices'!C6669/1000</f>
        <v>9.2706900201351986E-2</v>
      </c>
    </row>
    <row r="6672" spans="1:9" x14ac:dyDescent="0.25">
      <c r="A6672">
        <f>HourMap!F6669</f>
        <v>18</v>
      </c>
      <c r="B6672">
        <f>HourMap!H6669</f>
        <v>0</v>
      </c>
      <c r="C6672">
        <f>'2020 Load Shapes'!A6673</f>
        <v>6666</v>
      </c>
      <c r="D6672">
        <f>'2020 Load Shapes'!B6673</f>
        <v>0</v>
      </c>
      <c r="E6672">
        <f>IF(B6672=0,VLOOKUP(DataSet!A6672+1,'Vehicle Availability'!$B$7:$D$30,2),VLOOKUP(DataSet!A6672+1,'Vehicle Availability'!$B$7:$D$30,3))</f>
        <v>1</v>
      </c>
      <c r="F6672">
        <f>'2020 Load Shapes'!C6673</f>
        <v>0</v>
      </c>
      <c r="G6672">
        <f>IF(B6672=0,VLOOKUP(DataSet!A6672+1,'Vehicle Availability'!$B$39:$D$62,2),VLOOKUP(DataSet!A6672+1,'Vehicle Availability'!$B$39:$D$62,3))</f>
        <v>1</v>
      </c>
      <c r="H6672">
        <f t="shared" si="104"/>
        <v>0</v>
      </c>
      <c r="I6672" s="105">
        <f>'Marginal Energy Prices'!C6670/1000</f>
        <v>0.11445193639296079</v>
      </c>
    </row>
    <row r="6673" spans="1:9" x14ac:dyDescent="0.25">
      <c r="A6673">
        <f>HourMap!F6670</f>
        <v>19</v>
      </c>
      <c r="B6673">
        <f>HourMap!H6670</f>
        <v>0</v>
      </c>
      <c r="C6673">
        <f>'2020 Load Shapes'!A6674</f>
        <v>6667</v>
      </c>
      <c r="D6673">
        <f>'2020 Load Shapes'!B6674</f>
        <v>0</v>
      </c>
      <c r="E6673">
        <f>IF(B6673=0,VLOOKUP(DataSet!A6673+1,'Vehicle Availability'!$B$7:$D$30,2),VLOOKUP(DataSet!A6673+1,'Vehicle Availability'!$B$7:$D$30,3))</f>
        <v>1</v>
      </c>
      <c r="F6673">
        <f>'2020 Load Shapes'!C6674</f>
        <v>0</v>
      </c>
      <c r="G6673">
        <f>IF(B6673=0,VLOOKUP(DataSet!A6673+1,'Vehicle Availability'!$B$39:$D$62,2),VLOOKUP(DataSet!A6673+1,'Vehicle Availability'!$B$39:$D$62,3))</f>
        <v>1</v>
      </c>
      <c r="H6673">
        <f t="shared" si="104"/>
        <v>0</v>
      </c>
      <c r="I6673" s="105">
        <f>'Marginal Energy Prices'!C6671/1000</f>
        <v>0.11570244062177459</v>
      </c>
    </row>
    <row r="6674" spans="1:9" x14ac:dyDescent="0.25">
      <c r="A6674">
        <f>HourMap!F6671</f>
        <v>20</v>
      </c>
      <c r="B6674">
        <f>HourMap!H6671</f>
        <v>0</v>
      </c>
      <c r="C6674">
        <f>'2020 Load Shapes'!A6675</f>
        <v>6668</v>
      </c>
      <c r="D6674">
        <f>'2020 Load Shapes'!B6675</f>
        <v>0</v>
      </c>
      <c r="E6674">
        <f>IF(B6674=0,VLOOKUP(DataSet!A6674+1,'Vehicle Availability'!$B$7:$D$30,2),VLOOKUP(DataSet!A6674+1,'Vehicle Availability'!$B$7:$D$30,3))</f>
        <v>1</v>
      </c>
      <c r="F6674">
        <f>'2020 Load Shapes'!C6675</f>
        <v>0</v>
      </c>
      <c r="G6674">
        <f>IF(B6674=0,VLOOKUP(DataSet!A6674+1,'Vehicle Availability'!$B$39:$D$62,2),VLOOKUP(DataSet!A6674+1,'Vehicle Availability'!$B$39:$D$62,3))</f>
        <v>1</v>
      </c>
      <c r="H6674">
        <f t="shared" si="104"/>
        <v>0</v>
      </c>
      <c r="I6674" s="105">
        <f>'Marginal Energy Prices'!C6672/1000</f>
        <v>9.4896920065268189E-2</v>
      </c>
    </row>
    <row r="6675" spans="1:9" x14ac:dyDescent="0.25">
      <c r="A6675">
        <f>HourMap!F6672</f>
        <v>21</v>
      </c>
      <c r="B6675">
        <f>HourMap!H6672</f>
        <v>0</v>
      </c>
      <c r="C6675">
        <f>'2020 Load Shapes'!A6676</f>
        <v>6669</v>
      </c>
      <c r="D6675">
        <f>'2020 Load Shapes'!B6676</f>
        <v>0</v>
      </c>
      <c r="E6675">
        <f>IF(B6675=0,VLOOKUP(DataSet!A6675+1,'Vehicle Availability'!$B$7:$D$30,2),VLOOKUP(DataSet!A6675+1,'Vehicle Availability'!$B$7:$D$30,3))</f>
        <v>1</v>
      </c>
      <c r="F6675">
        <f>'2020 Load Shapes'!C6676</f>
        <v>0</v>
      </c>
      <c r="G6675">
        <f>IF(B6675=0,VLOOKUP(DataSet!A6675+1,'Vehicle Availability'!$B$39:$D$62,2),VLOOKUP(DataSet!A6675+1,'Vehicle Availability'!$B$39:$D$62,3))</f>
        <v>1</v>
      </c>
      <c r="H6675">
        <f t="shared" si="104"/>
        <v>0</v>
      </c>
      <c r="I6675" s="105">
        <f>'Marginal Energy Prices'!C6673/1000</f>
        <v>8.3879561383357143E-2</v>
      </c>
    </row>
    <row r="6676" spans="1:9" x14ac:dyDescent="0.25">
      <c r="A6676">
        <f>HourMap!F6673</f>
        <v>22</v>
      </c>
      <c r="B6676">
        <f>HourMap!H6673</f>
        <v>0</v>
      </c>
      <c r="C6676">
        <f>'2020 Load Shapes'!A6677</f>
        <v>6670</v>
      </c>
      <c r="D6676">
        <f>'2020 Load Shapes'!B6677</f>
        <v>0</v>
      </c>
      <c r="E6676">
        <f>IF(B6676=0,VLOOKUP(DataSet!A6676+1,'Vehicle Availability'!$B$7:$D$30,2),VLOOKUP(DataSet!A6676+1,'Vehicle Availability'!$B$7:$D$30,3))</f>
        <v>1</v>
      </c>
      <c r="F6676">
        <f>'2020 Load Shapes'!C6677</f>
        <v>0</v>
      </c>
      <c r="G6676">
        <f>IF(B6676=0,VLOOKUP(DataSet!A6676+1,'Vehicle Availability'!$B$39:$D$62,2),VLOOKUP(DataSet!A6676+1,'Vehicle Availability'!$B$39:$D$62,3))</f>
        <v>1</v>
      </c>
      <c r="H6676">
        <f t="shared" si="104"/>
        <v>0</v>
      </c>
      <c r="I6676" s="105">
        <f>'Marginal Energy Prices'!C6674/1000</f>
        <v>7.4374017863251263E-2</v>
      </c>
    </row>
    <row r="6677" spans="1:9" x14ac:dyDescent="0.25">
      <c r="A6677">
        <f>HourMap!F6674</f>
        <v>23</v>
      </c>
      <c r="B6677">
        <f>HourMap!H6674</f>
        <v>0</v>
      </c>
      <c r="C6677">
        <f>'2020 Load Shapes'!A6678</f>
        <v>6671</v>
      </c>
      <c r="D6677">
        <f>'2020 Load Shapes'!B6678</f>
        <v>0</v>
      </c>
      <c r="E6677">
        <f>IF(B6677=0,VLOOKUP(DataSet!A6677+1,'Vehicle Availability'!$B$7:$D$30,2),VLOOKUP(DataSet!A6677+1,'Vehicle Availability'!$B$7:$D$30,3))</f>
        <v>1</v>
      </c>
      <c r="F6677">
        <f>'2020 Load Shapes'!C6678</f>
        <v>0</v>
      </c>
      <c r="G6677">
        <f>IF(B6677=0,VLOOKUP(DataSet!A6677+1,'Vehicle Availability'!$B$39:$D$62,2),VLOOKUP(DataSet!A6677+1,'Vehicle Availability'!$B$39:$D$62,3))</f>
        <v>1</v>
      </c>
      <c r="H6677">
        <f t="shared" si="104"/>
        <v>0</v>
      </c>
      <c r="I6677" s="105">
        <f>'Marginal Energy Prices'!C6675/1000</f>
        <v>6.5660391815136249E-2</v>
      </c>
    </row>
    <row r="6678" spans="1:9" x14ac:dyDescent="0.25">
      <c r="A6678">
        <f>HourMap!F6675</f>
        <v>0</v>
      </c>
      <c r="B6678">
        <f>HourMap!H6675</f>
        <v>0</v>
      </c>
      <c r="C6678">
        <f>'2020 Load Shapes'!A6679</f>
        <v>6672</v>
      </c>
      <c r="D6678">
        <f>'2020 Load Shapes'!B6679</f>
        <v>0</v>
      </c>
      <c r="E6678">
        <f>IF(B6678=0,VLOOKUP(DataSet!A6678+1,'Vehicle Availability'!$B$7:$D$30,2),VLOOKUP(DataSet!A6678+1,'Vehicle Availability'!$B$7:$D$30,3))</f>
        <v>1</v>
      </c>
      <c r="F6678">
        <f>'2020 Load Shapes'!C6679</f>
        <v>0</v>
      </c>
      <c r="G6678">
        <f>IF(B6678=0,VLOOKUP(DataSet!A6678+1,'Vehicle Availability'!$B$39:$D$62,2),VLOOKUP(DataSet!A6678+1,'Vehicle Availability'!$B$39:$D$62,3))</f>
        <v>1</v>
      </c>
      <c r="H6678">
        <f t="shared" si="104"/>
        <v>1</v>
      </c>
      <c r="I6678" s="105">
        <f>'Marginal Energy Prices'!C6676/1000</f>
        <v>6.5301845614012657E-2</v>
      </c>
    </row>
    <row r="6679" spans="1:9" x14ac:dyDescent="0.25">
      <c r="A6679">
        <f>HourMap!F6676</f>
        <v>1</v>
      </c>
      <c r="B6679">
        <f>HourMap!H6676</f>
        <v>0</v>
      </c>
      <c r="C6679">
        <f>'2020 Load Shapes'!A6680</f>
        <v>6673</v>
      </c>
      <c r="D6679">
        <f>'2020 Load Shapes'!B6680</f>
        <v>0</v>
      </c>
      <c r="E6679">
        <f>IF(B6679=0,VLOOKUP(DataSet!A6679+1,'Vehicle Availability'!$B$7:$D$30,2),VLOOKUP(DataSet!A6679+1,'Vehicle Availability'!$B$7:$D$30,3))</f>
        <v>1</v>
      </c>
      <c r="F6679">
        <f>'2020 Load Shapes'!C6680</f>
        <v>0</v>
      </c>
      <c r="G6679">
        <f>IF(B6679=0,VLOOKUP(DataSet!A6679+1,'Vehicle Availability'!$B$39:$D$62,2),VLOOKUP(DataSet!A6679+1,'Vehicle Availability'!$B$39:$D$62,3))</f>
        <v>1</v>
      </c>
      <c r="H6679">
        <f t="shared" si="104"/>
        <v>1</v>
      </c>
      <c r="I6679" s="105">
        <f>'Marginal Energy Prices'!C6677/1000</f>
        <v>6.2478369174557957E-2</v>
      </c>
    </row>
    <row r="6680" spans="1:9" x14ac:dyDescent="0.25">
      <c r="A6680">
        <f>HourMap!F6677</f>
        <v>2</v>
      </c>
      <c r="B6680">
        <f>HourMap!H6677</f>
        <v>0</v>
      </c>
      <c r="C6680">
        <f>'2020 Load Shapes'!A6681</f>
        <v>6674</v>
      </c>
      <c r="D6680">
        <f>'2020 Load Shapes'!B6681</f>
        <v>5.6884210526315799</v>
      </c>
      <c r="E6680">
        <f>IF(B6680=0,VLOOKUP(DataSet!A6680+1,'Vehicle Availability'!$B$7:$D$30,2),VLOOKUP(DataSet!A6680+1,'Vehicle Availability'!$B$7:$D$30,3))</f>
        <v>1</v>
      </c>
      <c r="F6680">
        <f>'2020 Load Shapes'!C6681</f>
        <v>3.3</v>
      </c>
      <c r="G6680">
        <f>IF(B6680=0,VLOOKUP(DataSet!A6680+1,'Vehicle Availability'!$B$39:$D$62,2),VLOOKUP(DataSet!A6680+1,'Vehicle Availability'!$B$39:$D$62,3))</f>
        <v>1</v>
      </c>
      <c r="H6680">
        <f t="shared" si="104"/>
        <v>1</v>
      </c>
      <c r="I6680" s="105">
        <f>'Marginal Energy Prices'!C6678/1000</f>
        <v>5.8794191279714358E-2</v>
      </c>
    </row>
    <row r="6681" spans="1:9" x14ac:dyDescent="0.25">
      <c r="A6681">
        <f>HourMap!F6678</f>
        <v>3</v>
      </c>
      <c r="B6681">
        <f>HourMap!H6678</f>
        <v>0</v>
      </c>
      <c r="C6681">
        <f>'2020 Load Shapes'!A6682</f>
        <v>6675</v>
      </c>
      <c r="D6681">
        <f>'2020 Load Shapes'!B6682</f>
        <v>0</v>
      </c>
      <c r="E6681">
        <f>IF(B6681=0,VLOOKUP(DataSet!A6681+1,'Vehicle Availability'!$B$7:$D$30,2),VLOOKUP(DataSet!A6681+1,'Vehicle Availability'!$B$7:$D$30,3))</f>
        <v>1</v>
      </c>
      <c r="F6681">
        <f>'2020 Load Shapes'!C6682</f>
        <v>3.3</v>
      </c>
      <c r="G6681">
        <f>IF(B6681=0,VLOOKUP(DataSet!A6681+1,'Vehicle Availability'!$B$39:$D$62,2),VLOOKUP(DataSet!A6681+1,'Vehicle Availability'!$B$39:$D$62,3))</f>
        <v>1</v>
      </c>
      <c r="H6681">
        <f t="shared" si="104"/>
        <v>1</v>
      </c>
      <c r="I6681" s="105">
        <f>'Marginal Energy Prices'!C6679/1000</f>
        <v>5.9390740620323977E-2</v>
      </c>
    </row>
    <row r="6682" spans="1:9" x14ac:dyDescent="0.25">
      <c r="A6682">
        <f>HourMap!F6679</f>
        <v>4</v>
      </c>
      <c r="B6682">
        <f>HourMap!H6679</f>
        <v>0</v>
      </c>
      <c r="C6682">
        <f>'2020 Load Shapes'!A6683</f>
        <v>6676</v>
      </c>
      <c r="D6682">
        <f>'2020 Load Shapes'!B6683</f>
        <v>0</v>
      </c>
      <c r="E6682">
        <f>IF(B6682=0,VLOOKUP(DataSet!A6682+1,'Vehicle Availability'!$B$7:$D$30,2),VLOOKUP(DataSet!A6682+1,'Vehicle Availability'!$B$7:$D$30,3))</f>
        <v>1</v>
      </c>
      <c r="F6682">
        <f>'2020 Load Shapes'!C6683</f>
        <v>1.5010526315789483</v>
      </c>
      <c r="G6682">
        <f>IF(B6682=0,VLOOKUP(DataSet!A6682+1,'Vehicle Availability'!$B$39:$D$62,2),VLOOKUP(DataSet!A6682+1,'Vehicle Availability'!$B$39:$D$62,3))</f>
        <v>1</v>
      </c>
      <c r="H6682">
        <f t="shared" si="104"/>
        <v>1</v>
      </c>
      <c r="I6682" s="105">
        <f>'Marginal Energy Prices'!C6680/1000</f>
        <v>6.1786511186044051E-2</v>
      </c>
    </row>
    <row r="6683" spans="1:9" x14ac:dyDescent="0.25">
      <c r="A6683">
        <f>HourMap!F6680</f>
        <v>5</v>
      </c>
      <c r="B6683">
        <f>HourMap!H6680</f>
        <v>0</v>
      </c>
      <c r="C6683">
        <f>'2020 Load Shapes'!A6684</f>
        <v>6677</v>
      </c>
      <c r="D6683">
        <f>'2020 Load Shapes'!B6684</f>
        <v>0</v>
      </c>
      <c r="E6683">
        <f>IF(B6683=0,VLOOKUP(DataSet!A6683+1,'Vehicle Availability'!$B$7:$D$30,2),VLOOKUP(DataSet!A6683+1,'Vehicle Availability'!$B$7:$D$30,3))</f>
        <v>1</v>
      </c>
      <c r="F6683">
        <f>'2020 Load Shapes'!C6684</f>
        <v>0</v>
      </c>
      <c r="G6683">
        <f>IF(B6683=0,VLOOKUP(DataSet!A6683+1,'Vehicle Availability'!$B$39:$D$62,2),VLOOKUP(DataSet!A6683+1,'Vehicle Availability'!$B$39:$D$62,3))</f>
        <v>1</v>
      </c>
      <c r="H6683">
        <f t="shared" si="104"/>
        <v>1</v>
      </c>
      <c r="I6683" s="105">
        <f>'Marginal Energy Prices'!C6681/1000</f>
        <v>6.6772879941026028E-2</v>
      </c>
    </row>
    <row r="6684" spans="1:9" x14ac:dyDescent="0.25">
      <c r="A6684">
        <f>HourMap!F6681</f>
        <v>6</v>
      </c>
      <c r="B6684">
        <f>HourMap!H6681</f>
        <v>0</v>
      </c>
      <c r="C6684">
        <f>'2020 Load Shapes'!A6685</f>
        <v>6678</v>
      </c>
      <c r="D6684">
        <f>'2020 Load Shapes'!B6685</f>
        <v>0</v>
      </c>
      <c r="E6684">
        <f>IF(B6684=0,VLOOKUP(DataSet!A6684+1,'Vehicle Availability'!$B$7:$D$30,2),VLOOKUP(DataSet!A6684+1,'Vehicle Availability'!$B$7:$D$30,3))</f>
        <v>0</v>
      </c>
      <c r="F6684">
        <f>'2020 Load Shapes'!C6685</f>
        <v>0</v>
      </c>
      <c r="G6684">
        <f>IF(B6684=0,VLOOKUP(DataSet!A6684+1,'Vehicle Availability'!$B$39:$D$62,2),VLOOKUP(DataSet!A6684+1,'Vehicle Availability'!$B$39:$D$62,3))</f>
        <v>0</v>
      </c>
      <c r="H6684">
        <f t="shared" si="104"/>
        <v>0</v>
      </c>
      <c r="I6684" s="105">
        <f>'Marginal Energy Prices'!C6682/1000</f>
        <v>7.8546556775679607E-2</v>
      </c>
    </row>
    <row r="6685" spans="1:9" x14ac:dyDescent="0.25">
      <c r="A6685">
        <f>HourMap!F6682</f>
        <v>7</v>
      </c>
      <c r="B6685">
        <f>HourMap!H6682</f>
        <v>0</v>
      </c>
      <c r="C6685">
        <f>'2020 Load Shapes'!A6686</f>
        <v>6679</v>
      </c>
      <c r="D6685">
        <f>'2020 Load Shapes'!B6686</f>
        <v>0</v>
      </c>
      <c r="E6685">
        <f>IF(B6685=0,VLOOKUP(DataSet!A6685+1,'Vehicle Availability'!$B$7:$D$30,2),VLOOKUP(DataSet!A6685+1,'Vehicle Availability'!$B$7:$D$30,3))</f>
        <v>0</v>
      </c>
      <c r="F6685">
        <f>'2020 Load Shapes'!C6686</f>
        <v>0</v>
      </c>
      <c r="G6685">
        <f>IF(B6685=0,VLOOKUP(DataSet!A6685+1,'Vehicle Availability'!$B$39:$D$62,2),VLOOKUP(DataSet!A6685+1,'Vehicle Availability'!$B$39:$D$62,3))</f>
        <v>0</v>
      </c>
      <c r="H6685">
        <f t="shared" si="104"/>
        <v>0</v>
      </c>
      <c r="I6685" s="105">
        <f>'Marginal Energy Prices'!C6683/1000</f>
        <v>8.1309519666778449E-2</v>
      </c>
    </row>
    <row r="6686" spans="1:9" x14ac:dyDescent="0.25">
      <c r="A6686">
        <f>HourMap!F6683</f>
        <v>8</v>
      </c>
      <c r="B6686">
        <f>HourMap!H6683</f>
        <v>0</v>
      </c>
      <c r="C6686">
        <f>'2020 Load Shapes'!A6687</f>
        <v>6680</v>
      </c>
      <c r="D6686">
        <f>'2020 Load Shapes'!B6687</f>
        <v>0</v>
      </c>
      <c r="E6686">
        <f>IF(B6686=0,VLOOKUP(DataSet!A6686+1,'Vehicle Availability'!$B$7:$D$30,2),VLOOKUP(DataSet!A6686+1,'Vehicle Availability'!$B$7:$D$30,3))</f>
        <v>0</v>
      </c>
      <c r="F6686">
        <f>'2020 Load Shapes'!C6687</f>
        <v>0</v>
      </c>
      <c r="G6686">
        <f>IF(B6686=0,VLOOKUP(DataSet!A6686+1,'Vehicle Availability'!$B$39:$D$62,2),VLOOKUP(DataSet!A6686+1,'Vehicle Availability'!$B$39:$D$62,3))</f>
        <v>0</v>
      </c>
      <c r="H6686">
        <f t="shared" si="104"/>
        <v>0</v>
      </c>
      <c r="I6686" s="105">
        <f>'Marginal Energy Prices'!C6684/1000</f>
        <v>7.4273944417700979E-2</v>
      </c>
    </row>
    <row r="6687" spans="1:9" x14ac:dyDescent="0.25">
      <c r="A6687">
        <f>HourMap!F6684</f>
        <v>9</v>
      </c>
      <c r="B6687">
        <f>HourMap!H6684</f>
        <v>0</v>
      </c>
      <c r="C6687">
        <f>'2020 Load Shapes'!A6688</f>
        <v>6681</v>
      </c>
      <c r="D6687">
        <f>'2020 Load Shapes'!B6688</f>
        <v>0</v>
      </c>
      <c r="E6687">
        <f>IF(B6687=0,VLOOKUP(DataSet!A6687+1,'Vehicle Availability'!$B$7:$D$30,2),VLOOKUP(DataSet!A6687+1,'Vehicle Availability'!$B$7:$D$30,3))</f>
        <v>0</v>
      </c>
      <c r="F6687">
        <f>'2020 Load Shapes'!C6688</f>
        <v>0</v>
      </c>
      <c r="G6687">
        <f>IF(B6687=0,VLOOKUP(DataSet!A6687+1,'Vehicle Availability'!$B$39:$D$62,2),VLOOKUP(DataSet!A6687+1,'Vehicle Availability'!$B$39:$D$62,3))</f>
        <v>0</v>
      </c>
      <c r="H6687">
        <f t="shared" si="104"/>
        <v>0</v>
      </c>
      <c r="I6687" s="105">
        <f>'Marginal Energy Prices'!C6685/1000</f>
        <v>6.9737727909410213E-2</v>
      </c>
    </row>
    <row r="6688" spans="1:9" x14ac:dyDescent="0.25">
      <c r="A6688">
        <f>HourMap!F6685</f>
        <v>10</v>
      </c>
      <c r="B6688">
        <f>HourMap!H6685</f>
        <v>0</v>
      </c>
      <c r="C6688">
        <f>'2020 Load Shapes'!A6689</f>
        <v>6682</v>
      </c>
      <c r="D6688">
        <f>'2020 Load Shapes'!B6689</f>
        <v>0</v>
      </c>
      <c r="E6688">
        <f>IF(B6688=0,VLOOKUP(DataSet!A6688+1,'Vehicle Availability'!$B$7:$D$30,2),VLOOKUP(DataSet!A6688+1,'Vehicle Availability'!$B$7:$D$30,3))</f>
        <v>0</v>
      </c>
      <c r="F6688">
        <f>'2020 Load Shapes'!C6689</f>
        <v>0</v>
      </c>
      <c r="G6688">
        <f>IF(B6688=0,VLOOKUP(DataSet!A6688+1,'Vehicle Availability'!$B$39:$D$62,2),VLOOKUP(DataSet!A6688+1,'Vehicle Availability'!$B$39:$D$62,3))</f>
        <v>0</v>
      </c>
      <c r="H6688">
        <f t="shared" si="104"/>
        <v>0</v>
      </c>
      <c r="I6688" s="105">
        <f>'Marginal Energy Prices'!C6686/1000</f>
        <v>7.0989018494606621E-2</v>
      </c>
    </row>
    <row r="6689" spans="1:9" x14ac:dyDescent="0.25">
      <c r="A6689">
        <f>HourMap!F6686</f>
        <v>11</v>
      </c>
      <c r="B6689">
        <f>HourMap!H6686</f>
        <v>0</v>
      </c>
      <c r="C6689">
        <f>'2020 Load Shapes'!A6690</f>
        <v>6683</v>
      </c>
      <c r="D6689">
        <f>'2020 Load Shapes'!B6690</f>
        <v>0</v>
      </c>
      <c r="E6689">
        <f>IF(B6689=0,VLOOKUP(DataSet!A6689+1,'Vehicle Availability'!$B$7:$D$30,2),VLOOKUP(DataSet!A6689+1,'Vehicle Availability'!$B$7:$D$30,3))</f>
        <v>0</v>
      </c>
      <c r="F6689">
        <f>'2020 Load Shapes'!C6690</f>
        <v>0</v>
      </c>
      <c r="G6689">
        <f>IF(B6689=0,VLOOKUP(DataSet!A6689+1,'Vehicle Availability'!$B$39:$D$62,2),VLOOKUP(DataSet!A6689+1,'Vehicle Availability'!$B$39:$D$62,3))</f>
        <v>0</v>
      </c>
      <c r="H6689">
        <f t="shared" si="104"/>
        <v>0</v>
      </c>
      <c r="I6689" s="105">
        <f>'Marginal Energy Prices'!C6687/1000</f>
        <v>7.1042929506698604E-2</v>
      </c>
    </row>
    <row r="6690" spans="1:9" x14ac:dyDescent="0.25">
      <c r="A6690">
        <f>HourMap!F6687</f>
        <v>12</v>
      </c>
      <c r="B6690">
        <f>HourMap!H6687</f>
        <v>0</v>
      </c>
      <c r="C6690">
        <f>'2020 Load Shapes'!A6691</f>
        <v>6684</v>
      </c>
      <c r="D6690">
        <f>'2020 Load Shapes'!B6691</f>
        <v>0</v>
      </c>
      <c r="E6690">
        <f>IF(B6690=0,VLOOKUP(DataSet!A6690+1,'Vehicle Availability'!$B$7:$D$30,2),VLOOKUP(DataSet!A6690+1,'Vehicle Availability'!$B$7:$D$30,3))</f>
        <v>0</v>
      </c>
      <c r="F6690">
        <f>'2020 Load Shapes'!C6691</f>
        <v>0</v>
      </c>
      <c r="G6690">
        <f>IF(B6690=0,VLOOKUP(DataSet!A6690+1,'Vehicle Availability'!$B$39:$D$62,2),VLOOKUP(DataSet!A6690+1,'Vehicle Availability'!$B$39:$D$62,3))</f>
        <v>0</v>
      </c>
      <c r="H6690">
        <f t="shared" si="104"/>
        <v>0</v>
      </c>
      <c r="I6690" s="105">
        <f>'Marginal Energy Prices'!C6688/1000</f>
        <v>7.0604608516151315E-2</v>
      </c>
    </row>
    <row r="6691" spans="1:9" x14ac:dyDescent="0.25">
      <c r="A6691">
        <f>HourMap!F6688</f>
        <v>13</v>
      </c>
      <c r="B6691">
        <f>HourMap!H6688</f>
        <v>0</v>
      </c>
      <c r="C6691">
        <f>'2020 Load Shapes'!A6692</f>
        <v>6685</v>
      </c>
      <c r="D6691">
        <f>'2020 Load Shapes'!B6692</f>
        <v>0</v>
      </c>
      <c r="E6691">
        <f>IF(B6691=0,VLOOKUP(DataSet!A6691+1,'Vehicle Availability'!$B$7:$D$30,2),VLOOKUP(DataSet!A6691+1,'Vehicle Availability'!$B$7:$D$30,3))</f>
        <v>0</v>
      </c>
      <c r="F6691">
        <f>'2020 Load Shapes'!C6692</f>
        <v>0</v>
      </c>
      <c r="G6691">
        <f>IF(B6691=0,VLOOKUP(DataSet!A6691+1,'Vehicle Availability'!$B$39:$D$62,2),VLOOKUP(DataSet!A6691+1,'Vehicle Availability'!$B$39:$D$62,3))</f>
        <v>0</v>
      </c>
      <c r="H6691">
        <f t="shared" si="104"/>
        <v>0</v>
      </c>
      <c r="I6691" s="105">
        <f>'Marginal Energy Prices'!C6689/1000</f>
        <v>7.532742016358937E-2</v>
      </c>
    </row>
    <row r="6692" spans="1:9" x14ac:dyDescent="0.25">
      <c r="A6692">
        <f>HourMap!F6689</f>
        <v>14</v>
      </c>
      <c r="B6692">
        <f>HourMap!H6689</f>
        <v>0</v>
      </c>
      <c r="C6692">
        <f>'2020 Load Shapes'!A6693</f>
        <v>6686</v>
      </c>
      <c r="D6692">
        <f>'2020 Load Shapes'!B6693</f>
        <v>0</v>
      </c>
      <c r="E6692">
        <f>IF(B6692=0,VLOOKUP(DataSet!A6692+1,'Vehicle Availability'!$B$7:$D$30,2),VLOOKUP(DataSet!A6692+1,'Vehicle Availability'!$B$7:$D$30,3))</f>
        <v>0</v>
      </c>
      <c r="F6692">
        <f>'2020 Load Shapes'!C6693</f>
        <v>0</v>
      </c>
      <c r="G6692">
        <f>IF(B6692=0,VLOOKUP(DataSet!A6692+1,'Vehicle Availability'!$B$39:$D$62,2),VLOOKUP(DataSet!A6692+1,'Vehicle Availability'!$B$39:$D$62,3))</f>
        <v>0</v>
      </c>
      <c r="H6692">
        <f t="shared" si="104"/>
        <v>0</v>
      </c>
      <c r="I6692" s="105">
        <f>'Marginal Energy Prices'!C6690/1000</f>
        <v>7.7033543750890013E-2</v>
      </c>
    </row>
    <row r="6693" spans="1:9" x14ac:dyDescent="0.25">
      <c r="A6693">
        <f>HourMap!F6690</f>
        <v>15</v>
      </c>
      <c r="B6693">
        <f>HourMap!H6690</f>
        <v>0</v>
      </c>
      <c r="C6693">
        <f>'2020 Load Shapes'!A6694</f>
        <v>6687</v>
      </c>
      <c r="D6693">
        <f>'2020 Load Shapes'!B6694</f>
        <v>0</v>
      </c>
      <c r="E6693">
        <f>IF(B6693=0,VLOOKUP(DataSet!A6693+1,'Vehicle Availability'!$B$7:$D$30,2),VLOOKUP(DataSet!A6693+1,'Vehicle Availability'!$B$7:$D$30,3))</f>
        <v>0</v>
      </c>
      <c r="F6693">
        <f>'2020 Load Shapes'!C6694</f>
        <v>0</v>
      </c>
      <c r="G6693">
        <f>IF(B6693=0,VLOOKUP(DataSet!A6693+1,'Vehicle Availability'!$B$39:$D$62,2),VLOOKUP(DataSet!A6693+1,'Vehicle Availability'!$B$39:$D$62,3))</f>
        <v>0</v>
      </c>
      <c r="H6693">
        <f t="shared" si="104"/>
        <v>0</v>
      </c>
      <c r="I6693" s="105">
        <f>'Marginal Energy Prices'!C6691/1000</f>
        <v>7.810016795042575E-2</v>
      </c>
    </row>
    <row r="6694" spans="1:9" x14ac:dyDescent="0.25">
      <c r="A6694">
        <f>HourMap!F6691</f>
        <v>16</v>
      </c>
      <c r="B6694">
        <f>HourMap!H6691</f>
        <v>0</v>
      </c>
      <c r="C6694">
        <f>'2020 Load Shapes'!A6695</f>
        <v>6688</v>
      </c>
      <c r="D6694">
        <f>'2020 Load Shapes'!B6695</f>
        <v>0</v>
      </c>
      <c r="E6694">
        <f>IF(B6694=0,VLOOKUP(DataSet!A6694+1,'Vehicle Availability'!$B$7:$D$30,2),VLOOKUP(DataSet!A6694+1,'Vehicle Availability'!$B$7:$D$30,3))</f>
        <v>0</v>
      </c>
      <c r="F6694">
        <f>'2020 Load Shapes'!C6695</f>
        <v>0</v>
      </c>
      <c r="G6694">
        <f>IF(B6694=0,VLOOKUP(DataSet!A6694+1,'Vehicle Availability'!$B$39:$D$62,2),VLOOKUP(DataSet!A6694+1,'Vehicle Availability'!$B$39:$D$62,3))</f>
        <v>0</v>
      </c>
      <c r="H6694">
        <f t="shared" si="104"/>
        <v>0</v>
      </c>
      <c r="I6694" s="105">
        <f>'Marginal Energy Prices'!C6692/1000</f>
        <v>8.1811371915467321E-2</v>
      </c>
    </row>
    <row r="6695" spans="1:9" x14ac:dyDescent="0.25">
      <c r="A6695">
        <f>HourMap!F6692</f>
        <v>17</v>
      </c>
      <c r="B6695">
        <f>HourMap!H6692</f>
        <v>0</v>
      </c>
      <c r="C6695">
        <f>'2020 Load Shapes'!A6696</f>
        <v>6689</v>
      </c>
      <c r="D6695">
        <f>'2020 Load Shapes'!B6696</f>
        <v>0</v>
      </c>
      <c r="E6695">
        <f>IF(B6695=0,VLOOKUP(DataSet!A6695+1,'Vehicle Availability'!$B$7:$D$30,2),VLOOKUP(DataSet!A6695+1,'Vehicle Availability'!$B$7:$D$30,3))</f>
        <v>1</v>
      </c>
      <c r="F6695">
        <f>'2020 Load Shapes'!C6696</f>
        <v>0</v>
      </c>
      <c r="G6695">
        <f>IF(B6695=0,VLOOKUP(DataSet!A6695+1,'Vehicle Availability'!$B$39:$D$62,2),VLOOKUP(DataSet!A6695+1,'Vehicle Availability'!$B$39:$D$62,3))</f>
        <v>1</v>
      </c>
      <c r="H6695">
        <f t="shared" si="104"/>
        <v>0</v>
      </c>
      <c r="I6695" s="105">
        <f>'Marginal Energy Prices'!C6693/1000</f>
        <v>9.2640822711189216E-2</v>
      </c>
    </row>
    <row r="6696" spans="1:9" x14ac:dyDescent="0.25">
      <c r="A6696">
        <f>HourMap!F6693</f>
        <v>18</v>
      </c>
      <c r="B6696">
        <f>HourMap!H6693</f>
        <v>0</v>
      </c>
      <c r="C6696">
        <f>'2020 Load Shapes'!A6697</f>
        <v>6690</v>
      </c>
      <c r="D6696">
        <f>'2020 Load Shapes'!B6697</f>
        <v>0</v>
      </c>
      <c r="E6696">
        <f>IF(B6696=0,VLOOKUP(DataSet!A6696+1,'Vehicle Availability'!$B$7:$D$30,2),VLOOKUP(DataSet!A6696+1,'Vehicle Availability'!$B$7:$D$30,3))</f>
        <v>1</v>
      </c>
      <c r="F6696">
        <f>'2020 Load Shapes'!C6697</f>
        <v>0</v>
      </c>
      <c r="G6696">
        <f>IF(B6696=0,VLOOKUP(DataSet!A6696+1,'Vehicle Availability'!$B$39:$D$62,2),VLOOKUP(DataSet!A6696+1,'Vehicle Availability'!$B$39:$D$62,3))</f>
        <v>1</v>
      </c>
      <c r="H6696">
        <f t="shared" si="104"/>
        <v>0</v>
      </c>
      <c r="I6696" s="105">
        <f>'Marginal Energy Prices'!C6694/1000</f>
        <v>0.10794895983439039</v>
      </c>
    </row>
    <row r="6697" spans="1:9" x14ac:dyDescent="0.25">
      <c r="A6697">
        <f>HourMap!F6694</f>
        <v>19</v>
      </c>
      <c r="B6697">
        <f>HourMap!H6694</f>
        <v>0</v>
      </c>
      <c r="C6697">
        <f>'2020 Load Shapes'!A6698</f>
        <v>6691</v>
      </c>
      <c r="D6697">
        <f>'2020 Load Shapes'!B6698</f>
        <v>0</v>
      </c>
      <c r="E6697">
        <f>IF(B6697=0,VLOOKUP(DataSet!A6697+1,'Vehicle Availability'!$B$7:$D$30,2),VLOOKUP(DataSet!A6697+1,'Vehicle Availability'!$B$7:$D$30,3))</f>
        <v>1</v>
      </c>
      <c r="F6697">
        <f>'2020 Load Shapes'!C6698</f>
        <v>0</v>
      </c>
      <c r="G6697">
        <f>IF(B6697=0,VLOOKUP(DataSet!A6697+1,'Vehicle Availability'!$B$39:$D$62,2),VLOOKUP(DataSet!A6697+1,'Vehicle Availability'!$B$39:$D$62,3))</f>
        <v>1</v>
      </c>
      <c r="H6697">
        <f t="shared" si="104"/>
        <v>0</v>
      </c>
      <c r="I6697" s="105">
        <f>'Marginal Energy Prices'!C6695/1000</f>
        <v>0.11149776959752716</v>
      </c>
    </row>
    <row r="6698" spans="1:9" x14ac:dyDescent="0.25">
      <c r="A6698">
        <f>HourMap!F6695</f>
        <v>20</v>
      </c>
      <c r="B6698">
        <f>HourMap!H6695</f>
        <v>0</v>
      </c>
      <c r="C6698">
        <f>'2020 Load Shapes'!A6699</f>
        <v>6692</v>
      </c>
      <c r="D6698">
        <f>'2020 Load Shapes'!B6699</f>
        <v>0</v>
      </c>
      <c r="E6698">
        <f>IF(B6698=0,VLOOKUP(DataSet!A6698+1,'Vehicle Availability'!$B$7:$D$30,2),VLOOKUP(DataSet!A6698+1,'Vehicle Availability'!$B$7:$D$30,3))</f>
        <v>1</v>
      </c>
      <c r="F6698">
        <f>'2020 Load Shapes'!C6699</f>
        <v>0</v>
      </c>
      <c r="G6698">
        <f>IF(B6698=0,VLOOKUP(DataSet!A6698+1,'Vehicle Availability'!$B$39:$D$62,2),VLOOKUP(DataSet!A6698+1,'Vehicle Availability'!$B$39:$D$62,3))</f>
        <v>1</v>
      </c>
      <c r="H6698">
        <f t="shared" si="104"/>
        <v>0</v>
      </c>
      <c r="I6698" s="105">
        <f>'Marginal Energy Prices'!C6696/1000</f>
        <v>9.5569147231977888E-2</v>
      </c>
    </row>
    <row r="6699" spans="1:9" x14ac:dyDescent="0.25">
      <c r="A6699">
        <f>HourMap!F6696</f>
        <v>21</v>
      </c>
      <c r="B6699">
        <f>HourMap!H6696</f>
        <v>0</v>
      </c>
      <c r="C6699">
        <f>'2020 Load Shapes'!A6700</f>
        <v>6693</v>
      </c>
      <c r="D6699">
        <f>'2020 Load Shapes'!B6700</f>
        <v>0</v>
      </c>
      <c r="E6699">
        <f>IF(B6699=0,VLOOKUP(DataSet!A6699+1,'Vehicle Availability'!$B$7:$D$30,2),VLOOKUP(DataSet!A6699+1,'Vehicle Availability'!$B$7:$D$30,3))</f>
        <v>1</v>
      </c>
      <c r="F6699">
        <f>'2020 Load Shapes'!C6700</f>
        <v>0</v>
      </c>
      <c r="G6699">
        <f>IF(B6699=0,VLOOKUP(DataSet!A6699+1,'Vehicle Availability'!$B$39:$D$62,2),VLOOKUP(DataSet!A6699+1,'Vehicle Availability'!$B$39:$D$62,3))</f>
        <v>1</v>
      </c>
      <c r="H6699">
        <f t="shared" si="104"/>
        <v>0</v>
      </c>
      <c r="I6699" s="105">
        <f>'Marginal Energy Prices'!C6697/1000</f>
        <v>8.3982154360275563E-2</v>
      </c>
    </row>
    <row r="6700" spans="1:9" x14ac:dyDescent="0.25">
      <c r="A6700">
        <f>HourMap!F6697</f>
        <v>22</v>
      </c>
      <c r="B6700">
        <f>HourMap!H6697</f>
        <v>0</v>
      </c>
      <c r="C6700">
        <f>'2020 Load Shapes'!A6701</f>
        <v>6694</v>
      </c>
      <c r="D6700">
        <f>'2020 Load Shapes'!B6701</f>
        <v>0</v>
      </c>
      <c r="E6700">
        <f>IF(B6700=0,VLOOKUP(DataSet!A6700+1,'Vehicle Availability'!$B$7:$D$30,2),VLOOKUP(DataSet!A6700+1,'Vehicle Availability'!$B$7:$D$30,3))</f>
        <v>1</v>
      </c>
      <c r="F6700">
        <f>'2020 Load Shapes'!C6701</f>
        <v>0</v>
      </c>
      <c r="G6700">
        <f>IF(B6700=0,VLOOKUP(DataSet!A6700+1,'Vehicle Availability'!$B$39:$D$62,2),VLOOKUP(DataSet!A6700+1,'Vehicle Availability'!$B$39:$D$62,3))</f>
        <v>1</v>
      </c>
      <c r="H6700">
        <f t="shared" si="104"/>
        <v>0</v>
      </c>
      <c r="I6700" s="105">
        <f>'Marginal Energy Prices'!C6698/1000</f>
        <v>7.6651133307251568E-2</v>
      </c>
    </row>
    <row r="6701" spans="1:9" x14ac:dyDescent="0.25">
      <c r="A6701">
        <f>HourMap!F6698</f>
        <v>23</v>
      </c>
      <c r="B6701">
        <f>HourMap!H6698</f>
        <v>0</v>
      </c>
      <c r="C6701">
        <f>'2020 Load Shapes'!A6702</f>
        <v>6695</v>
      </c>
      <c r="D6701">
        <f>'2020 Load Shapes'!B6702</f>
        <v>0</v>
      </c>
      <c r="E6701">
        <f>IF(B6701=0,VLOOKUP(DataSet!A6701+1,'Vehicle Availability'!$B$7:$D$30,2),VLOOKUP(DataSet!A6701+1,'Vehicle Availability'!$B$7:$D$30,3))</f>
        <v>1</v>
      </c>
      <c r="F6701">
        <f>'2020 Load Shapes'!C6702</f>
        <v>0</v>
      </c>
      <c r="G6701">
        <f>IF(B6701=0,VLOOKUP(DataSet!A6701+1,'Vehicle Availability'!$B$39:$D$62,2),VLOOKUP(DataSet!A6701+1,'Vehicle Availability'!$B$39:$D$62,3))</f>
        <v>1</v>
      </c>
      <c r="H6701">
        <f t="shared" si="104"/>
        <v>0</v>
      </c>
      <c r="I6701" s="105">
        <f>'Marginal Energy Prices'!C6699/1000</f>
        <v>6.5539043261294158E-2</v>
      </c>
    </row>
    <row r="6702" spans="1:9" x14ac:dyDescent="0.25">
      <c r="A6702">
        <f>HourMap!F6699</f>
        <v>0</v>
      </c>
      <c r="B6702">
        <f>HourMap!H6699</f>
        <v>0</v>
      </c>
      <c r="C6702">
        <f>'2020 Load Shapes'!A6703</f>
        <v>6696</v>
      </c>
      <c r="D6702">
        <f>'2020 Load Shapes'!B6703</f>
        <v>0</v>
      </c>
      <c r="E6702">
        <f>IF(B6702=0,VLOOKUP(DataSet!A6702+1,'Vehicle Availability'!$B$7:$D$30,2),VLOOKUP(DataSet!A6702+1,'Vehicle Availability'!$B$7:$D$30,3))</f>
        <v>1</v>
      </c>
      <c r="F6702">
        <f>'2020 Load Shapes'!C6703</f>
        <v>0</v>
      </c>
      <c r="G6702">
        <f>IF(B6702=0,VLOOKUP(DataSet!A6702+1,'Vehicle Availability'!$B$39:$D$62,2),VLOOKUP(DataSet!A6702+1,'Vehicle Availability'!$B$39:$D$62,3))</f>
        <v>1</v>
      </c>
      <c r="H6702">
        <f t="shared" si="104"/>
        <v>1</v>
      </c>
      <c r="I6702" s="105">
        <f>'Marginal Energy Prices'!C6700/1000</f>
        <v>5.967871396299175E-2</v>
      </c>
    </row>
    <row r="6703" spans="1:9" x14ac:dyDescent="0.25">
      <c r="A6703">
        <f>HourMap!F6700</f>
        <v>1</v>
      </c>
      <c r="B6703">
        <f>HourMap!H6700</f>
        <v>0</v>
      </c>
      <c r="C6703">
        <f>'2020 Load Shapes'!A6704</f>
        <v>6697</v>
      </c>
      <c r="D6703">
        <f>'2020 Load Shapes'!B6704</f>
        <v>0</v>
      </c>
      <c r="E6703">
        <f>IF(B6703=0,VLOOKUP(DataSet!A6703+1,'Vehicle Availability'!$B$7:$D$30,2),VLOOKUP(DataSet!A6703+1,'Vehicle Availability'!$B$7:$D$30,3))</f>
        <v>1</v>
      </c>
      <c r="F6703">
        <f>'2020 Load Shapes'!C6704</f>
        <v>1.03052631578947</v>
      </c>
      <c r="G6703">
        <f>IF(B6703=0,VLOOKUP(DataSet!A6703+1,'Vehicle Availability'!$B$39:$D$62,2),VLOOKUP(DataSet!A6703+1,'Vehicle Availability'!$B$39:$D$62,3))</f>
        <v>1</v>
      </c>
      <c r="H6703">
        <f t="shared" si="104"/>
        <v>1</v>
      </c>
      <c r="I6703" s="105">
        <f>'Marginal Energy Prices'!C6701/1000</f>
        <v>5.7840711022281117E-2</v>
      </c>
    </row>
    <row r="6704" spans="1:9" x14ac:dyDescent="0.25">
      <c r="A6704">
        <f>HourMap!F6701</f>
        <v>2</v>
      </c>
      <c r="B6704">
        <f>HourMap!H6701</f>
        <v>0</v>
      </c>
      <c r="C6704">
        <f>'2020 Load Shapes'!A6705</f>
        <v>6698</v>
      </c>
      <c r="D6704">
        <f>'2020 Load Shapes'!B6705</f>
        <v>6.6</v>
      </c>
      <c r="E6704">
        <f>IF(B6704=0,VLOOKUP(DataSet!A6704+1,'Vehicle Availability'!$B$7:$D$30,2),VLOOKUP(DataSet!A6704+1,'Vehicle Availability'!$B$7:$D$30,3))</f>
        <v>1</v>
      </c>
      <c r="F6704">
        <f>'2020 Load Shapes'!C6705</f>
        <v>3.3</v>
      </c>
      <c r="G6704">
        <f>IF(B6704=0,VLOOKUP(DataSet!A6704+1,'Vehicle Availability'!$B$39:$D$62,2),VLOOKUP(DataSet!A6704+1,'Vehicle Availability'!$B$39:$D$62,3))</f>
        <v>1</v>
      </c>
      <c r="H6704">
        <f t="shared" si="104"/>
        <v>1</v>
      </c>
      <c r="I6704" s="105">
        <f>'Marginal Energy Prices'!C6702/1000</f>
        <v>5.4179812700955503E-2</v>
      </c>
    </row>
    <row r="6705" spans="1:9" x14ac:dyDescent="0.25">
      <c r="A6705">
        <f>HourMap!F6702</f>
        <v>3</v>
      </c>
      <c r="B6705">
        <f>HourMap!H6702</f>
        <v>0</v>
      </c>
      <c r="C6705">
        <f>'2020 Load Shapes'!A6706</f>
        <v>6699</v>
      </c>
      <c r="D6705">
        <f>'2020 Load Shapes'!B6706</f>
        <v>6.6</v>
      </c>
      <c r="E6705">
        <f>IF(B6705=0,VLOOKUP(DataSet!A6705+1,'Vehicle Availability'!$B$7:$D$30,2),VLOOKUP(DataSet!A6705+1,'Vehicle Availability'!$B$7:$D$30,3))</f>
        <v>1</v>
      </c>
      <c r="F6705">
        <f>'2020 Load Shapes'!C6706</f>
        <v>3.3</v>
      </c>
      <c r="G6705">
        <f>IF(B6705=0,VLOOKUP(DataSet!A6705+1,'Vehicle Availability'!$B$39:$D$62,2),VLOOKUP(DataSet!A6705+1,'Vehicle Availability'!$B$39:$D$62,3))</f>
        <v>1</v>
      </c>
      <c r="H6705">
        <f t="shared" si="104"/>
        <v>1</v>
      </c>
      <c r="I6705" s="105">
        <f>'Marginal Energy Prices'!C6703/1000</f>
        <v>5.3848579237258193E-2</v>
      </c>
    </row>
    <row r="6706" spans="1:9" x14ac:dyDescent="0.25">
      <c r="A6706">
        <f>HourMap!F6703</f>
        <v>4</v>
      </c>
      <c r="B6706">
        <f>HourMap!H6703</f>
        <v>0</v>
      </c>
      <c r="C6706">
        <f>'2020 Load Shapes'!A6707</f>
        <v>6700</v>
      </c>
      <c r="D6706">
        <f>'2020 Load Shapes'!B6707</f>
        <v>4.837894736842097</v>
      </c>
      <c r="E6706">
        <f>IF(B6706=0,VLOOKUP(DataSet!A6706+1,'Vehicle Availability'!$B$7:$D$30,2),VLOOKUP(DataSet!A6706+1,'Vehicle Availability'!$B$7:$D$30,3))</f>
        <v>1</v>
      </c>
      <c r="F6706">
        <f>'2020 Load Shapes'!C6707</f>
        <v>3.3</v>
      </c>
      <c r="G6706">
        <f>IF(B6706=0,VLOOKUP(DataSet!A6706+1,'Vehicle Availability'!$B$39:$D$62,2),VLOOKUP(DataSet!A6706+1,'Vehicle Availability'!$B$39:$D$62,3))</f>
        <v>1</v>
      </c>
      <c r="H6706">
        <f t="shared" si="104"/>
        <v>1</v>
      </c>
      <c r="I6706" s="105">
        <f>'Marginal Energy Prices'!C6704/1000</f>
        <v>5.722477678695588E-2</v>
      </c>
    </row>
    <row r="6707" spans="1:9" x14ac:dyDescent="0.25">
      <c r="A6707">
        <f>HourMap!F6704</f>
        <v>5</v>
      </c>
      <c r="B6707">
        <f>HourMap!H6704</f>
        <v>0</v>
      </c>
      <c r="C6707">
        <f>'2020 Load Shapes'!A6708</f>
        <v>6701</v>
      </c>
      <c r="D6707">
        <f>'2020 Load Shapes'!B6708</f>
        <v>0</v>
      </c>
      <c r="E6707">
        <f>IF(B6707=0,VLOOKUP(DataSet!A6707+1,'Vehicle Availability'!$B$7:$D$30,2),VLOOKUP(DataSet!A6707+1,'Vehicle Availability'!$B$7:$D$30,3))</f>
        <v>1</v>
      </c>
      <c r="F6707">
        <f>'2020 Load Shapes'!C6708</f>
        <v>0</v>
      </c>
      <c r="G6707">
        <f>IF(B6707=0,VLOOKUP(DataSet!A6707+1,'Vehicle Availability'!$B$39:$D$62,2),VLOOKUP(DataSet!A6707+1,'Vehicle Availability'!$B$39:$D$62,3))</f>
        <v>1</v>
      </c>
      <c r="H6707">
        <f t="shared" si="104"/>
        <v>1</v>
      </c>
      <c r="I6707" s="105">
        <f>'Marginal Energy Prices'!C6705/1000</f>
        <v>6.3063241824520958E-2</v>
      </c>
    </row>
    <row r="6708" spans="1:9" x14ac:dyDescent="0.25">
      <c r="A6708">
        <f>HourMap!F6705</f>
        <v>6</v>
      </c>
      <c r="B6708">
        <f>HourMap!H6705</f>
        <v>0</v>
      </c>
      <c r="C6708">
        <f>'2020 Load Shapes'!A6709</f>
        <v>6702</v>
      </c>
      <c r="D6708">
        <f>'2020 Load Shapes'!B6709</f>
        <v>0</v>
      </c>
      <c r="E6708">
        <f>IF(B6708=0,VLOOKUP(DataSet!A6708+1,'Vehicle Availability'!$B$7:$D$30,2),VLOOKUP(DataSet!A6708+1,'Vehicle Availability'!$B$7:$D$30,3))</f>
        <v>0</v>
      </c>
      <c r="F6708">
        <f>'2020 Load Shapes'!C6709</f>
        <v>0</v>
      </c>
      <c r="G6708">
        <f>IF(B6708=0,VLOOKUP(DataSet!A6708+1,'Vehicle Availability'!$B$39:$D$62,2),VLOOKUP(DataSet!A6708+1,'Vehicle Availability'!$B$39:$D$62,3))</f>
        <v>0</v>
      </c>
      <c r="H6708">
        <f t="shared" si="104"/>
        <v>0</v>
      </c>
      <c r="I6708" s="105">
        <f>'Marginal Energy Prices'!C6706/1000</f>
        <v>7.4865054614334195E-2</v>
      </c>
    </row>
    <row r="6709" spans="1:9" x14ac:dyDescent="0.25">
      <c r="A6709">
        <f>HourMap!F6706</f>
        <v>7</v>
      </c>
      <c r="B6709">
        <f>HourMap!H6706</f>
        <v>0</v>
      </c>
      <c r="C6709">
        <f>'2020 Load Shapes'!A6710</f>
        <v>6703</v>
      </c>
      <c r="D6709">
        <f>'2020 Load Shapes'!B6710</f>
        <v>0</v>
      </c>
      <c r="E6709">
        <f>IF(B6709=0,VLOOKUP(DataSet!A6709+1,'Vehicle Availability'!$B$7:$D$30,2),VLOOKUP(DataSet!A6709+1,'Vehicle Availability'!$B$7:$D$30,3))</f>
        <v>0</v>
      </c>
      <c r="F6709">
        <f>'2020 Load Shapes'!C6710</f>
        <v>0</v>
      </c>
      <c r="G6709">
        <f>IF(B6709=0,VLOOKUP(DataSet!A6709+1,'Vehicle Availability'!$B$39:$D$62,2),VLOOKUP(DataSet!A6709+1,'Vehicle Availability'!$B$39:$D$62,3))</f>
        <v>0</v>
      </c>
      <c r="H6709">
        <f t="shared" si="104"/>
        <v>0</v>
      </c>
      <c r="I6709" s="105">
        <f>'Marginal Energy Prices'!C6707/1000</f>
        <v>8.0944090171198954E-2</v>
      </c>
    </row>
    <row r="6710" spans="1:9" x14ac:dyDescent="0.25">
      <c r="A6710">
        <f>HourMap!F6707</f>
        <v>8</v>
      </c>
      <c r="B6710">
        <f>HourMap!H6707</f>
        <v>0</v>
      </c>
      <c r="C6710">
        <f>'2020 Load Shapes'!A6711</f>
        <v>6704</v>
      </c>
      <c r="D6710">
        <f>'2020 Load Shapes'!B6711</f>
        <v>0</v>
      </c>
      <c r="E6710">
        <f>IF(B6710=0,VLOOKUP(DataSet!A6710+1,'Vehicle Availability'!$B$7:$D$30,2),VLOOKUP(DataSet!A6710+1,'Vehicle Availability'!$B$7:$D$30,3))</f>
        <v>0</v>
      </c>
      <c r="F6710">
        <f>'2020 Load Shapes'!C6711</f>
        <v>0</v>
      </c>
      <c r="G6710">
        <f>IF(B6710=0,VLOOKUP(DataSet!A6710+1,'Vehicle Availability'!$B$39:$D$62,2),VLOOKUP(DataSet!A6710+1,'Vehicle Availability'!$B$39:$D$62,3))</f>
        <v>0</v>
      </c>
      <c r="H6710">
        <f t="shared" si="104"/>
        <v>0</v>
      </c>
      <c r="I6710" s="105">
        <f>'Marginal Energy Prices'!C6708/1000</f>
        <v>7.001179979246594E-2</v>
      </c>
    </row>
    <row r="6711" spans="1:9" x14ac:dyDescent="0.25">
      <c r="A6711">
        <f>HourMap!F6708</f>
        <v>9</v>
      </c>
      <c r="B6711">
        <f>HourMap!H6708</f>
        <v>0</v>
      </c>
      <c r="C6711">
        <f>'2020 Load Shapes'!A6712</f>
        <v>6705</v>
      </c>
      <c r="D6711">
        <f>'2020 Load Shapes'!B6712</f>
        <v>0</v>
      </c>
      <c r="E6711">
        <f>IF(B6711=0,VLOOKUP(DataSet!A6711+1,'Vehicle Availability'!$B$7:$D$30,2),VLOOKUP(DataSet!A6711+1,'Vehicle Availability'!$B$7:$D$30,3))</f>
        <v>0</v>
      </c>
      <c r="F6711">
        <f>'2020 Load Shapes'!C6712</f>
        <v>0</v>
      </c>
      <c r="G6711">
        <f>IF(B6711=0,VLOOKUP(DataSet!A6711+1,'Vehicle Availability'!$B$39:$D$62,2),VLOOKUP(DataSet!A6711+1,'Vehicle Availability'!$B$39:$D$62,3))</f>
        <v>0</v>
      </c>
      <c r="H6711">
        <f t="shared" si="104"/>
        <v>0</v>
      </c>
      <c r="I6711" s="105">
        <f>'Marginal Energy Prices'!C6709/1000</f>
        <v>6.7997272433401576E-2</v>
      </c>
    </row>
    <row r="6712" spans="1:9" x14ac:dyDescent="0.25">
      <c r="A6712">
        <f>HourMap!F6709</f>
        <v>10</v>
      </c>
      <c r="B6712">
        <f>HourMap!H6709</f>
        <v>0</v>
      </c>
      <c r="C6712">
        <f>'2020 Load Shapes'!A6713</f>
        <v>6706</v>
      </c>
      <c r="D6712">
        <f>'2020 Load Shapes'!B6713</f>
        <v>0</v>
      </c>
      <c r="E6712">
        <f>IF(B6712=0,VLOOKUP(DataSet!A6712+1,'Vehicle Availability'!$B$7:$D$30,2),VLOOKUP(DataSet!A6712+1,'Vehicle Availability'!$B$7:$D$30,3))</f>
        <v>0</v>
      </c>
      <c r="F6712">
        <f>'2020 Load Shapes'!C6713</f>
        <v>0</v>
      </c>
      <c r="G6712">
        <f>IF(B6712=0,VLOOKUP(DataSet!A6712+1,'Vehicle Availability'!$B$39:$D$62,2),VLOOKUP(DataSet!A6712+1,'Vehicle Availability'!$B$39:$D$62,3))</f>
        <v>0</v>
      </c>
      <c r="H6712">
        <f t="shared" si="104"/>
        <v>0</v>
      </c>
      <c r="I6712" s="105">
        <f>'Marginal Energy Prices'!C6710/1000</f>
        <v>6.8693536789772816E-2</v>
      </c>
    </row>
    <row r="6713" spans="1:9" x14ac:dyDescent="0.25">
      <c r="A6713">
        <f>HourMap!F6710</f>
        <v>11</v>
      </c>
      <c r="B6713">
        <f>HourMap!H6710</f>
        <v>0</v>
      </c>
      <c r="C6713">
        <f>'2020 Load Shapes'!A6714</f>
        <v>6707</v>
      </c>
      <c r="D6713">
        <f>'2020 Load Shapes'!B6714</f>
        <v>0</v>
      </c>
      <c r="E6713">
        <f>IF(B6713=0,VLOOKUP(DataSet!A6713+1,'Vehicle Availability'!$B$7:$D$30,2),VLOOKUP(DataSet!A6713+1,'Vehicle Availability'!$B$7:$D$30,3))</f>
        <v>0</v>
      </c>
      <c r="F6713">
        <f>'2020 Load Shapes'!C6714</f>
        <v>0</v>
      </c>
      <c r="G6713">
        <f>IF(B6713=0,VLOOKUP(DataSet!A6713+1,'Vehicle Availability'!$B$39:$D$62,2),VLOOKUP(DataSet!A6713+1,'Vehicle Availability'!$B$39:$D$62,3))</f>
        <v>0</v>
      </c>
      <c r="H6713">
        <f t="shared" si="104"/>
        <v>0</v>
      </c>
      <c r="I6713" s="105">
        <f>'Marginal Energy Prices'!C6711/1000</f>
        <v>7.2283551476412494E-2</v>
      </c>
    </row>
    <row r="6714" spans="1:9" x14ac:dyDescent="0.25">
      <c r="A6714">
        <f>HourMap!F6711</f>
        <v>12</v>
      </c>
      <c r="B6714">
        <f>HourMap!H6711</f>
        <v>0</v>
      </c>
      <c r="C6714">
        <f>'2020 Load Shapes'!A6715</f>
        <v>6708</v>
      </c>
      <c r="D6714">
        <f>'2020 Load Shapes'!B6715</f>
        <v>0</v>
      </c>
      <c r="E6714">
        <f>IF(B6714=0,VLOOKUP(DataSet!A6714+1,'Vehicle Availability'!$B$7:$D$30,2),VLOOKUP(DataSet!A6714+1,'Vehicle Availability'!$B$7:$D$30,3))</f>
        <v>0</v>
      </c>
      <c r="F6714">
        <f>'2020 Load Shapes'!C6715</f>
        <v>0</v>
      </c>
      <c r="G6714">
        <f>IF(B6714=0,VLOOKUP(DataSet!A6714+1,'Vehicle Availability'!$B$39:$D$62,2),VLOOKUP(DataSet!A6714+1,'Vehicle Availability'!$B$39:$D$62,3))</f>
        <v>0</v>
      </c>
      <c r="H6714">
        <f t="shared" si="104"/>
        <v>0</v>
      </c>
      <c r="I6714" s="105">
        <f>'Marginal Energy Prices'!C6712/1000</f>
        <v>7.7808952958612149E-2</v>
      </c>
    </row>
    <row r="6715" spans="1:9" x14ac:dyDescent="0.25">
      <c r="A6715">
        <f>HourMap!F6712</f>
        <v>13</v>
      </c>
      <c r="B6715">
        <f>HourMap!H6712</f>
        <v>0</v>
      </c>
      <c r="C6715">
        <f>'2020 Load Shapes'!A6716</f>
        <v>6709</v>
      </c>
      <c r="D6715">
        <f>'2020 Load Shapes'!B6716</f>
        <v>0</v>
      </c>
      <c r="E6715">
        <f>IF(B6715=0,VLOOKUP(DataSet!A6715+1,'Vehicle Availability'!$B$7:$D$30,2),VLOOKUP(DataSet!A6715+1,'Vehicle Availability'!$B$7:$D$30,3))</f>
        <v>0</v>
      </c>
      <c r="F6715">
        <f>'2020 Load Shapes'!C6716</f>
        <v>0</v>
      </c>
      <c r="G6715">
        <f>IF(B6715=0,VLOOKUP(DataSet!A6715+1,'Vehicle Availability'!$B$39:$D$62,2),VLOOKUP(DataSet!A6715+1,'Vehicle Availability'!$B$39:$D$62,3))</f>
        <v>0</v>
      </c>
      <c r="H6715">
        <f t="shared" si="104"/>
        <v>0</v>
      </c>
      <c r="I6715" s="105">
        <f>'Marginal Energy Prices'!C6713/1000</f>
        <v>8.0076109684996039E-2</v>
      </c>
    </row>
    <row r="6716" spans="1:9" x14ac:dyDescent="0.25">
      <c r="A6716">
        <f>HourMap!F6713</f>
        <v>14</v>
      </c>
      <c r="B6716">
        <f>HourMap!H6713</f>
        <v>0</v>
      </c>
      <c r="C6716">
        <f>'2020 Load Shapes'!A6717</f>
        <v>6710</v>
      </c>
      <c r="D6716">
        <f>'2020 Load Shapes'!B6717</f>
        <v>0</v>
      </c>
      <c r="E6716">
        <f>IF(B6716=0,VLOOKUP(DataSet!A6716+1,'Vehicle Availability'!$B$7:$D$30,2),VLOOKUP(DataSet!A6716+1,'Vehicle Availability'!$B$7:$D$30,3))</f>
        <v>0</v>
      </c>
      <c r="F6716">
        <f>'2020 Load Shapes'!C6717</f>
        <v>0</v>
      </c>
      <c r="G6716">
        <f>IF(B6716=0,VLOOKUP(DataSet!A6716+1,'Vehicle Availability'!$B$39:$D$62,2),VLOOKUP(DataSet!A6716+1,'Vehicle Availability'!$B$39:$D$62,3))</f>
        <v>0</v>
      </c>
      <c r="H6716">
        <f t="shared" si="104"/>
        <v>0</v>
      </c>
      <c r="I6716" s="105">
        <f>'Marginal Energy Prices'!C6714/1000</f>
        <v>8.3510642203548521E-2</v>
      </c>
    </row>
    <row r="6717" spans="1:9" x14ac:dyDescent="0.25">
      <c r="A6717">
        <f>HourMap!F6714</f>
        <v>15</v>
      </c>
      <c r="B6717">
        <f>HourMap!H6714</f>
        <v>0</v>
      </c>
      <c r="C6717">
        <f>'2020 Load Shapes'!A6718</f>
        <v>6711</v>
      </c>
      <c r="D6717">
        <f>'2020 Load Shapes'!B6718</f>
        <v>0</v>
      </c>
      <c r="E6717">
        <f>IF(B6717=0,VLOOKUP(DataSet!A6717+1,'Vehicle Availability'!$B$7:$D$30,2),VLOOKUP(DataSet!A6717+1,'Vehicle Availability'!$B$7:$D$30,3))</f>
        <v>0</v>
      </c>
      <c r="F6717">
        <f>'2020 Load Shapes'!C6718</f>
        <v>0</v>
      </c>
      <c r="G6717">
        <f>IF(B6717=0,VLOOKUP(DataSet!A6717+1,'Vehicle Availability'!$B$39:$D$62,2),VLOOKUP(DataSet!A6717+1,'Vehicle Availability'!$B$39:$D$62,3))</f>
        <v>0</v>
      </c>
      <c r="H6717">
        <f t="shared" si="104"/>
        <v>0</v>
      </c>
      <c r="I6717" s="105">
        <f>'Marginal Energy Prices'!C6715/1000</f>
        <v>8.7624435403024462E-2</v>
      </c>
    </row>
    <row r="6718" spans="1:9" x14ac:dyDescent="0.25">
      <c r="A6718">
        <f>HourMap!F6715</f>
        <v>16</v>
      </c>
      <c r="B6718">
        <f>HourMap!H6715</f>
        <v>0</v>
      </c>
      <c r="C6718">
        <f>'2020 Load Shapes'!A6719</f>
        <v>6712</v>
      </c>
      <c r="D6718">
        <f>'2020 Load Shapes'!B6719</f>
        <v>0</v>
      </c>
      <c r="E6718">
        <f>IF(B6718=0,VLOOKUP(DataSet!A6718+1,'Vehicle Availability'!$B$7:$D$30,2),VLOOKUP(DataSet!A6718+1,'Vehicle Availability'!$B$7:$D$30,3))</f>
        <v>0</v>
      </c>
      <c r="F6718">
        <f>'2020 Load Shapes'!C6719</f>
        <v>0</v>
      </c>
      <c r="G6718">
        <f>IF(B6718=0,VLOOKUP(DataSet!A6718+1,'Vehicle Availability'!$B$39:$D$62,2),VLOOKUP(DataSet!A6718+1,'Vehicle Availability'!$B$39:$D$62,3))</f>
        <v>0</v>
      </c>
      <c r="H6718">
        <f t="shared" si="104"/>
        <v>0</v>
      </c>
      <c r="I6718" s="105">
        <f>'Marginal Energy Prices'!C6716/1000</f>
        <v>8.952257272027124E-2</v>
      </c>
    </row>
    <row r="6719" spans="1:9" x14ac:dyDescent="0.25">
      <c r="A6719">
        <f>HourMap!F6716</f>
        <v>17</v>
      </c>
      <c r="B6719">
        <f>HourMap!H6716</f>
        <v>0</v>
      </c>
      <c r="C6719">
        <f>'2020 Load Shapes'!A6720</f>
        <v>6713</v>
      </c>
      <c r="D6719">
        <f>'2020 Load Shapes'!B6720</f>
        <v>0</v>
      </c>
      <c r="E6719">
        <f>IF(B6719=0,VLOOKUP(DataSet!A6719+1,'Vehicle Availability'!$B$7:$D$30,2),VLOOKUP(DataSet!A6719+1,'Vehicle Availability'!$B$7:$D$30,3))</f>
        <v>1</v>
      </c>
      <c r="F6719">
        <f>'2020 Load Shapes'!C6720</f>
        <v>0</v>
      </c>
      <c r="G6719">
        <f>IF(B6719=0,VLOOKUP(DataSet!A6719+1,'Vehicle Availability'!$B$39:$D$62,2),VLOOKUP(DataSet!A6719+1,'Vehicle Availability'!$B$39:$D$62,3))</f>
        <v>1</v>
      </c>
      <c r="H6719">
        <f t="shared" si="104"/>
        <v>0</v>
      </c>
      <c r="I6719" s="105">
        <f>'Marginal Energy Prices'!C6717/1000</f>
        <v>9.8344354377453508E-2</v>
      </c>
    </row>
    <row r="6720" spans="1:9" x14ac:dyDescent="0.25">
      <c r="A6720">
        <f>HourMap!F6717</f>
        <v>18</v>
      </c>
      <c r="B6720">
        <f>HourMap!H6717</f>
        <v>0</v>
      </c>
      <c r="C6720">
        <f>'2020 Load Shapes'!A6721</f>
        <v>6714</v>
      </c>
      <c r="D6720">
        <f>'2020 Load Shapes'!B6721</f>
        <v>0</v>
      </c>
      <c r="E6720">
        <f>IF(B6720=0,VLOOKUP(DataSet!A6720+1,'Vehicle Availability'!$B$7:$D$30,2),VLOOKUP(DataSet!A6720+1,'Vehicle Availability'!$B$7:$D$30,3))</f>
        <v>1</v>
      </c>
      <c r="F6720">
        <f>'2020 Load Shapes'!C6721</f>
        <v>0</v>
      </c>
      <c r="G6720">
        <f>IF(B6720=0,VLOOKUP(DataSet!A6720+1,'Vehicle Availability'!$B$39:$D$62,2),VLOOKUP(DataSet!A6720+1,'Vehicle Availability'!$B$39:$D$62,3))</f>
        <v>1</v>
      </c>
      <c r="H6720">
        <f t="shared" si="104"/>
        <v>0</v>
      </c>
      <c r="I6720" s="105">
        <f>'Marginal Energy Prices'!C6718/1000</f>
        <v>0.11585785865612683</v>
      </c>
    </row>
    <row r="6721" spans="1:9" x14ac:dyDescent="0.25">
      <c r="A6721">
        <f>HourMap!F6718</f>
        <v>19</v>
      </c>
      <c r="B6721">
        <f>HourMap!H6718</f>
        <v>0</v>
      </c>
      <c r="C6721">
        <f>'2020 Load Shapes'!A6722</f>
        <v>6715</v>
      </c>
      <c r="D6721">
        <f>'2020 Load Shapes'!B6722</f>
        <v>0</v>
      </c>
      <c r="E6721">
        <f>IF(B6721=0,VLOOKUP(DataSet!A6721+1,'Vehicle Availability'!$B$7:$D$30,2),VLOOKUP(DataSet!A6721+1,'Vehicle Availability'!$B$7:$D$30,3))</f>
        <v>1</v>
      </c>
      <c r="F6721">
        <f>'2020 Load Shapes'!C6722</f>
        <v>0</v>
      </c>
      <c r="G6721">
        <f>IF(B6721=0,VLOOKUP(DataSet!A6721+1,'Vehicle Availability'!$B$39:$D$62,2),VLOOKUP(DataSet!A6721+1,'Vehicle Availability'!$B$39:$D$62,3))</f>
        <v>1</v>
      </c>
      <c r="H6721">
        <f t="shared" si="104"/>
        <v>0</v>
      </c>
      <c r="I6721" s="105">
        <f>'Marginal Energy Prices'!C6719/1000</f>
        <v>0.11812009290241171</v>
      </c>
    </row>
    <row r="6722" spans="1:9" x14ac:dyDescent="0.25">
      <c r="A6722">
        <f>HourMap!F6719</f>
        <v>20</v>
      </c>
      <c r="B6722">
        <f>HourMap!H6719</f>
        <v>0</v>
      </c>
      <c r="C6722">
        <f>'2020 Load Shapes'!A6723</f>
        <v>6716</v>
      </c>
      <c r="D6722">
        <f>'2020 Load Shapes'!B6723</f>
        <v>0</v>
      </c>
      <c r="E6722">
        <f>IF(B6722=0,VLOOKUP(DataSet!A6722+1,'Vehicle Availability'!$B$7:$D$30,2),VLOOKUP(DataSet!A6722+1,'Vehicle Availability'!$B$7:$D$30,3))</f>
        <v>1</v>
      </c>
      <c r="F6722">
        <f>'2020 Load Shapes'!C6723</f>
        <v>0</v>
      </c>
      <c r="G6722">
        <f>IF(B6722=0,VLOOKUP(DataSet!A6722+1,'Vehicle Availability'!$B$39:$D$62,2),VLOOKUP(DataSet!A6722+1,'Vehicle Availability'!$B$39:$D$62,3))</f>
        <v>1</v>
      </c>
      <c r="H6722">
        <f t="shared" si="104"/>
        <v>0</v>
      </c>
      <c r="I6722" s="105">
        <f>'Marginal Energy Prices'!C6720/1000</f>
        <v>0.10274609671094188</v>
      </c>
    </row>
    <row r="6723" spans="1:9" x14ac:dyDescent="0.25">
      <c r="A6723">
        <f>HourMap!F6720</f>
        <v>21</v>
      </c>
      <c r="B6723">
        <f>HourMap!H6720</f>
        <v>0</v>
      </c>
      <c r="C6723">
        <f>'2020 Load Shapes'!A6724</f>
        <v>6717</v>
      </c>
      <c r="D6723">
        <f>'2020 Load Shapes'!B6724</f>
        <v>0</v>
      </c>
      <c r="E6723">
        <f>IF(B6723=0,VLOOKUP(DataSet!A6723+1,'Vehicle Availability'!$B$7:$D$30,2),VLOOKUP(DataSet!A6723+1,'Vehicle Availability'!$B$7:$D$30,3))</f>
        <v>1</v>
      </c>
      <c r="F6723">
        <f>'2020 Load Shapes'!C6724</f>
        <v>0</v>
      </c>
      <c r="G6723">
        <f>IF(B6723=0,VLOOKUP(DataSet!A6723+1,'Vehicle Availability'!$B$39:$D$62,2),VLOOKUP(DataSet!A6723+1,'Vehicle Availability'!$B$39:$D$62,3))</f>
        <v>1</v>
      </c>
      <c r="H6723">
        <f t="shared" si="104"/>
        <v>0</v>
      </c>
      <c r="I6723" s="105">
        <f>'Marginal Energy Prices'!C6721/1000</f>
        <v>8.7906873286719492E-2</v>
      </c>
    </row>
    <row r="6724" spans="1:9" x14ac:dyDescent="0.25">
      <c r="A6724">
        <f>HourMap!F6721</f>
        <v>22</v>
      </c>
      <c r="B6724">
        <f>HourMap!H6721</f>
        <v>0</v>
      </c>
      <c r="C6724">
        <f>'2020 Load Shapes'!A6725</f>
        <v>6718</v>
      </c>
      <c r="D6724">
        <f>'2020 Load Shapes'!B6725</f>
        <v>0</v>
      </c>
      <c r="E6724">
        <f>IF(B6724=0,VLOOKUP(DataSet!A6724+1,'Vehicle Availability'!$B$7:$D$30,2),VLOOKUP(DataSet!A6724+1,'Vehicle Availability'!$B$7:$D$30,3))</f>
        <v>1</v>
      </c>
      <c r="F6724">
        <f>'2020 Load Shapes'!C6725</f>
        <v>0</v>
      </c>
      <c r="G6724">
        <f>IF(B6724=0,VLOOKUP(DataSet!A6724+1,'Vehicle Availability'!$B$39:$D$62,2),VLOOKUP(DataSet!A6724+1,'Vehicle Availability'!$B$39:$D$62,3))</f>
        <v>1</v>
      </c>
      <c r="H6724">
        <f t="shared" si="104"/>
        <v>0</v>
      </c>
      <c r="I6724" s="105">
        <f>'Marginal Energy Prices'!C6722/1000</f>
        <v>7.9356736431694136E-2</v>
      </c>
    </row>
    <row r="6725" spans="1:9" x14ac:dyDescent="0.25">
      <c r="A6725">
        <f>HourMap!F6722</f>
        <v>23</v>
      </c>
      <c r="B6725">
        <f>HourMap!H6722</f>
        <v>0</v>
      </c>
      <c r="C6725">
        <f>'2020 Load Shapes'!A6726</f>
        <v>6719</v>
      </c>
      <c r="D6725">
        <f>'2020 Load Shapes'!B6726</f>
        <v>0</v>
      </c>
      <c r="E6725">
        <f>IF(B6725=0,VLOOKUP(DataSet!A6725+1,'Vehicle Availability'!$B$7:$D$30,2),VLOOKUP(DataSet!A6725+1,'Vehicle Availability'!$B$7:$D$30,3))</f>
        <v>1</v>
      </c>
      <c r="F6725">
        <f>'2020 Load Shapes'!C6726</f>
        <v>0</v>
      </c>
      <c r="G6725">
        <f>IF(B6725=0,VLOOKUP(DataSet!A6725+1,'Vehicle Availability'!$B$39:$D$62,2),VLOOKUP(DataSet!A6725+1,'Vehicle Availability'!$B$39:$D$62,3))</f>
        <v>1</v>
      </c>
      <c r="H6725">
        <f t="shared" si="104"/>
        <v>0</v>
      </c>
      <c r="I6725" s="105">
        <f>'Marginal Energy Prices'!C6723/1000</f>
        <v>6.7746205818146471E-2</v>
      </c>
    </row>
    <row r="6726" spans="1:9" x14ac:dyDescent="0.25">
      <c r="A6726">
        <f>HourMap!F6723</f>
        <v>0</v>
      </c>
      <c r="B6726">
        <f>HourMap!H6723</f>
        <v>0</v>
      </c>
      <c r="C6726">
        <f>'2020 Load Shapes'!A6727</f>
        <v>6720</v>
      </c>
      <c r="D6726">
        <f>'2020 Load Shapes'!B6727</f>
        <v>0</v>
      </c>
      <c r="E6726">
        <f>IF(B6726=0,VLOOKUP(DataSet!A6726+1,'Vehicle Availability'!$B$7:$D$30,2),VLOOKUP(DataSet!A6726+1,'Vehicle Availability'!$B$7:$D$30,3))</f>
        <v>1</v>
      </c>
      <c r="F6726">
        <f>'2020 Load Shapes'!C6727</f>
        <v>0</v>
      </c>
      <c r="G6726">
        <f>IF(B6726=0,VLOOKUP(DataSet!A6726+1,'Vehicle Availability'!$B$39:$D$62,2),VLOOKUP(DataSet!A6726+1,'Vehicle Availability'!$B$39:$D$62,3))</f>
        <v>1</v>
      </c>
      <c r="H6726">
        <f t="shared" si="104"/>
        <v>1</v>
      </c>
      <c r="I6726" s="105">
        <f>'Marginal Energy Prices'!C6724/1000</f>
        <v>6.2343655307941281E-2</v>
      </c>
    </row>
    <row r="6727" spans="1:9" x14ac:dyDescent="0.25">
      <c r="A6727">
        <f>HourMap!F6724</f>
        <v>1</v>
      </c>
      <c r="B6727">
        <f>HourMap!H6724</f>
        <v>0</v>
      </c>
      <c r="C6727">
        <f>'2020 Load Shapes'!A6728</f>
        <v>6721</v>
      </c>
      <c r="D6727">
        <f>'2020 Load Shapes'!B6728</f>
        <v>0</v>
      </c>
      <c r="E6727">
        <f>IF(B6727=0,VLOOKUP(DataSet!A6727+1,'Vehicle Availability'!$B$7:$D$30,2),VLOOKUP(DataSet!A6727+1,'Vehicle Availability'!$B$7:$D$30,3))</f>
        <v>1</v>
      </c>
      <c r="F6727">
        <f>'2020 Load Shapes'!C6728</f>
        <v>1.5010526315789483</v>
      </c>
      <c r="G6727">
        <f>IF(B6727=0,VLOOKUP(DataSet!A6727+1,'Vehicle Availability'!$B$39:$D$62,2),VLOOKUP(DataSet!A6727+1,'Vehicle Availability'!$B$39:$D$62,3))</f>
        <v>1</v>
      </c>
      <c r="H6727">
        <f t="shared" si="104"/>
        <v>1</v>
      </c>
      <c r="I6727" s="105">
        <f>'Marginal Energy Prices'!C6725/1000</f>
        <v>6.1239609896035413E-2</v>
      </c>
    </row>
    <row r="6728" spans="1:9" x14ac:dyDescent="0.25">
      <c r="A6728">
        <f>HourMap!F6725</f>
        <v>2</v>
      </c>
      <c r="B6728">
        <f>HourMap!H6725</f>
        <v>0</v>
      </c>
      <c r="C6728">
        <f>'2020 Load Shapes'!A6729</f>
        <v>6722</v>
      </c>
      <c r="D6728">
        <f>'2020 Load Shapes'!B6729</f>
        <v>0.29894736842105463</v>
      </c>
      <c r="E6728">
        <f>IF(B6728=0,VLOOKUP(DataSet!A6728+1,'Vehicle Availability'!$B$7:$D$30,2),VLOOKUP(DataSet!A6728+1,'Vehicle Availability'!$B$7:$D$30,3))</f>
        <v>1</v>
      </c>
      <c r="F6728">
        <f>'2020 Load Shapes'!C6729</f>
        <v>3.3</v>
      </c>
      <c r="G6728">
        <f>IF(B6728=0,VLOOKUP(DataSet!A6728+1,'Vehicle Availability'!$B$39:$D$62,2),VLOOKUP(DataSet!A6728+1,'Vehicle Availability'!$B$39:$D$62,3))</f>
        <v>1</v>
      </c>
      <c r="H6728">
        <f t="shared" ref="H6728:H6791" si="105">IF(B6728=0,A6728&lt;=5,A6728&lt;=13)*1</f>
        <v>1</v>
      </c>
      <c r="I6728" s="105">
        <f>'Marginal Energy Prices'!C6726/1000</f>
        <v>5.7337639414985597E-2</v>
      </c>
    </row>
    <row r="6729" spans="1:9" x14ac:dyDescent="0.25">
      <c r="A6729">
        <f>HourMap!F6726</f>
        <v>3</v>
      </c>
      <c r="B6729">
        <f>HourMap!H6726</f>
        <v>0</v>
      </c>
      <c r="C6729">
        <f>'2020 Load Shapes'!A6730</f>
        <v>6723</v>
      </c>
      <c r="D6729">
        <f>'2020 Load Shapes'!B6730</f>
        <v>0</v>
      </c>
      <c r="E6729">
        <f>IF(B6729=0,VLOOKUP(DataSet!A6729+1,'Vehicle Availability'!$B$7:$D$30,2),VLOOKUP(DataSet!A6729+1,'Vehicle Availability'!$B$7:$D$30,3))</f>
        <v>1</v>
      </c>
      <c r="F6729">
        <f>'2020 Load Shapes'!C6730</f>
        <v>3.3</v>
      </c>
      <c r="G6729">
        <f>IF(B6729=0,VLOOKUP(DataSet!A6729+1,'Vehicle Availability'!$B$39:$D$62,2),VLOOKUP(DataSet!A6729+1,'Vehicle Availability'!$B$39:$D$62,3))</f>
        <v>1</v>
      </c>
      <c r="H6729">
        <f t="shared" si="105"/>
        <v>1</v>
      </c>
      <c r="I6729" s="105">
        <f>'Marginal Energy Prices'!C6727/1000</f>
        <v>5.8020475057681341E-2</v>
      </c>
    </row>
    <row r="6730" spans="1:9" x14ac:dyDescent="0.25">
      <c r="A6730">
        <f>HourMap!F6727</f>
        <v>4</v>
      </c>
      <c r="B6730">
        <f>HourMap!H6727</f>
        <v>0</v>
      </c>
      <c r="C6730">
        <f>'2020 Load Shapes'!A6731</f>
        <v>6724</v>
      </c>
      <c r="D6730">
        <f>'2020 Load Shapes'!B6731</f>
        <v>0</v>
      </c>
      <c r="E6730">
        <f>IF(B6730=0,VLOOKUP(DataSet!A6730+1,'Vehicle Availability'!$B$7:$D$30,2),VLOOKUP(DataSet!A6730+1,'Vehicle Availability'!$B$7:$D$30,3))</f>
        <v>1</v>
      </c>
      <c r="F6730">
        <f>'2020 Load Shapes'!C6731</f>
        <v>0</v>
      </c>
      <c r="G6730">
        <f>IF(B6730=0,VLOOKUP(DataSet!A6730+1,'Vehicle Availability'!$B$39:$D$62,2),VLOOKUP(DataSet!A6730+1,'Vehicle Availability'!$B$39:$D$62,3))</f>
        <v>1</v>
      </c>
      <c r="H6730">
        <f t="shared" si="105"/>
        <v>1</v>
      </c>
      <c r="I6730" s="105">
        <f>'Marginal Energy Prices'!C6728/1000</f>
        <v>6.3033995159949466E-2</v>
      </c>
    </row>
    <row r="6731" spans="1:9" x14ac:dyDescent="0.25">
      <c r="A6731">
        <f>HourMap!F6728</f>
        <v>5</v>
      </c>
      <c r="B6731">
        <f>HourMap!H6728</f>
        <v>0</v>
      </c>
      <c r="C6731">
        <f>'2020 Load Shapes'!A6732</f>
        <v>6725</v>
      </c>
      <c r="D6731">
        <f>'2020 Load Shapes'!B6732</f>
        <v>0</v>
      </c>
      <c r="E6731">
        <f>IF(B6731=0,VLOOKUP(DataSet!A6731+1,'Vehicle Availability'!$B$7:$D$30,2),VLOOKUP(DataSet!A6731+1,'Vehicle Availability'!$B$7:$D$30,3))</f>
        <v>1</v>
      </c>
      <c r="F6731">
        <f>'2020 Load Shapes'!C6732</f>
        <v>0</v>
      </c>
      <c r="G6731">
        <f>IF(B6731=0,VLOOKUP(DataSet!A6731+1,'Vehicle Availability'!$B$39:$D$62,2),VLOOKUP(DataSet!A6731+1,'Vehicle Availability'!$B$39:$D$62,3))</f>
        <v>1</v>
      </c>
      <c r="H6731">
        <f t="shared" si="105"/>
        <v>1</v>
      </c>
      <c r="I6731" s="105">
        <f>'Marginal Energy Prices'!C6729/1000</f>
        <v>7.03214434332326E-2</v>
      </c>
    </row>
    <row r="6732" spans="1:9" x14ac:dyDescent="0.25">
      <c r="A6732">
        <f>HourMap!F6729</f>
        <v>6</v>
      </c>
      <c r="B6732">
        <f>HourMap!H6729</f>
        <v>0</v>
      </c>
      <c r="C6732">
        <f>'2020 Load Shapes'!A6733</f>
        <v>6726</v>
      </c>
      <c r="D6732">
        <f>'2020 Load Shapes'!B6733</f>
        <v>0</v>
      </c>
      <c r="E6732">
        <f>IF(B6732=0,VLOOKUP(DataSet!A6732+1,'Vehicle Availability'!$B$7:$D$30,2),VLOOKUP(DataSet!A6732+1,'Vehicle Availability'!$B$7:$D$30,3))</f>
        <v>0</v>
      </c>
      <c r="F6732">
        <f>'2020 Load Shapes'!C6733</f>
        <v>0</v>
      </c>
      <c r="G6732">
        <f>IF(B6732=0,VLOOKUP(DataSet!A6732+1,'Vehicle Availability'!$B$39:$D$62,2),VLOOKUP(DataSet!A6732+1,'Vehicle Availability'!$B$39:$D$62,3))</f>
        <v>0</v>
      </c>
      <c r="H6732">
        <f t="shared" si="105"/>
        <v>0</v>
      </c>
      <c r="I6732" s="105">
        <f>'Marginal Energy Prices'!C6730/1000</f>
        <v>7.9790445890442957E-2</v>
      </c>
    </row>
    <row r="6733" spans="1:9" x14ac:dyDescent="0.25">
      <c r="A6733">
        <f>HourMap!F6730</f>
        <v>7</v>
      </c>
      <c r="B6733">
        <f>HourMap!H6730</f>
        <v>0</v>
      </c>
      <c r="C6733">
        <f>'2020 Load Shapes'!A6734</f>
        <v>6727</v>
      </c>
      <c r="D6733">
        <f>'2020 Load Shapes'!B6734</f>
        <v>0</v>
      </c>
      <c r="E6733">
        <f>IF(B6733=0,VLOOKUP(DataSet!A6733+1,'Vehicle Availability'!$B$7:$D$30,2),VLOOKUP(DataSet!A6733+1,'Vehicle Availability'!$B$7:$D$30,3))</f>
        <v>0</v>
      </c>
      <c r="F6733">
        <f>'2020 Load Shapes'!C6734</f>
        <v>0</v>
      </c>
      <c r="G6733">
        <f>IF(B6733=0,VLOOKUP(DataSet!A6733+1,'Vehicle Availability'!$B$39:$D$62,2),VLOOKUP(DataSet!A6733+1,'Vehicle Availability'!$B$39:$D$62,3))</f>
        <v>0</v>
      </c>
      <c r="H6733">
        <f t="shared" si="105"/>
        <v>0</v>
      </c>
      <c r="I6733" s="105">
        <f>'Marginal Energy Prices'!C6731/1000</f>
        <v>8.2499591017732674E-2</v>
      </c>
    </row>
    <row r="6734" spans="1:9" x14ac:dyDescent="0.25">
      <c r="A6734">
        <f>HourMap!F6731</f>
        <v>8</v>
      </c>
      <c r="B6734">
        <f>HourMap!H6731</f>
        <v>0</v>
      </c>
      <c r="C6734">
        <f>'2020 Load Shapes'!A6735</f>
        <v>6728</v>
      </c>
      <c r="D6734">
        <f>'2020 Load Shapes'!B6735</f>
        <v>0</v>
      </c>
      <c r="E6734">
        <f>IF(B6734=0,VLOOKUP(DataSet!A6734+1,'Vehicle Availability'!$B$7:$D$30,2),VLOOKUP(DataSet!A6734+1,'Vehicle Availability'!$B$7:$D$30,3))</f>
        <v>0</v>
      </c>
      <c r="F6734">
        <f>'2020 Load Shapes'!C6735</f>
        <v>0</v>
      </c>
      <c r="G6734">
        <f>IF(B6734=0,VLOOKUP(DataSet!A6734+1,'Vehicle Availability'!$B$39:$D$62,2),VLOOKUP(DataSet!A6734+1,'Vehicle Availability'!$B$39:$D$62,3))</f>
        <v>0</v>
      </c>
      <c r="H6734">
        <f t="shared" si="105"/>
        <v>0</v>
      </c>
      <c r="I6734" s="105">
        <f>'Marginal Energy Prices'!C6732/1000</f>
        <v>7.2126491290414249E-2</v>
      </c>
    </row>
    <row r="6735" spans="1:9" x14ac:dyDescent="0.25">
      <c r="A6735">
        <f>HourMap!F6732</f>
        <v>9</v>
      </c>
      <c r="B6735">
        <f>HourMap!H6732</f>
        <v>0</v>
      </c>
      <c r="C6735">
        <f>'2020 Load Shapes'!A6736</f>
        <v>6729</v>
      </c>
      <c r="D6735">
        <f>'2020 Load Shapes'!B6736</f>
        <v>0</v>
      </c>
      <c r="E6735">
        <f>IF(B6735=0,VLOOKUP(DataSet!A6735+1,'Vehicle Availability'!$B$7:$D$30,2),VLOOKUP(DataSet!A6735+1,'Vehicle Availability'!$B$7:$D$30,3))</f>
        <v>0</v>
      </c>
      <c r="F6735">
        <f>'2020 Load Shapes'!C6736</f>
        <v>0</v>
      </c>
      <c r="G6735">
        <f>IF(B6735=0,VLOOKUP(DataSet!A6735+1,'Vehicle Availability'!$B$39:$D$62,2),VLOOKUP(DataSet!A6735+1,'Vehicle Availability'!$B$39:$D$62,3))</f>
        <v>0</v>
      </c>
      <c r="H6735">
        <f t="shared" si="105"/>
        <v>0</v>
      </c>
      <c r="I6735" s="105">
        <f>'Marginal Energy Prices'!C6733/1000</f>
        <v>7.0226220084868021E-2</v>
      </c>
    </row>
    <row r="6736" spans="1:9" x14ac:dyDescent="0.25">
      <c r="A6736">
        <f>HourMap!F6733</f>
        <v>10</v>
      </c>
      <c r="B6736">
        <f>HourMap!H6733</f>
        <v>0</v>
      </c>
      <c r="C6736">
        <f>'2020 Load Shapes'!A6737</f>
        <v>6730</v>
      </c>
      <c r="D6736">
        <f>'2020 Load Shapes'!B6737</f>
        <v>0</v>
      </c>
      <c r="E6736">
        <f>IF(B6736=0,VLOOKUP(DataSet!A6736+1,'Vehicle Availability'!$B$7:$D$30,2),VLOOKUP(DataSet!A6736+1,'Vehicle Availability'!$B$7:$D$30,3))</f>
        <v>0</v>
      </c>
      <c r="F6736">
        <f>'2020 Load Shapes'!C6737</f>
        <v>0</v>
      </c>
      <c r="G6736">
        <f>IF(B6736=0,VLOOKUP(DataSet!A6736+1,'Vehicle Availability'!$B$39:$D$62,2),VLOOKUP(DataSet!A6736+1,'Vehicle Availability'!$B$39:$D$62,3))</f>
        <v>0</v>
      </c>
      <c r="H6736">
        <f t="shared" si="105"/>
        <v>0</v>
      </c>
      <c r="I6736" s="105">
        <f>'Marginal Energy Prices'!C6734/1000</f>
        <v>7.0985758694831175E-2</v>
      </c>
    </row>
    <row r="6737" spans="1:9" x14ac:dyDescent="0.25">
      <c r="A6737">
        <f>HourMap!F6734</f>
        <v>11</v>
      </c>
      <c r="B6737">
        <f>HourMap!H6734</f>
        <v>0</v>
      </c>
      <c r="C6737">
        <f>'2020 Load Shapes'!A6738</f>
        <v>6731</v>
      </c>
      <c r="D6737">
        <f>'2020 Load Shapes'!B6738</f>
        <v>0</v>
      </c>
      <c r="E6737">
        <f>IF(B6737=0,VLOOKUP(DataSet!A6737+1,'Vehicle Availability'!$B$7:$D$30,2),VLOOKUP(DataSet!A6737+1,'Vehicle Availability'!$B$7:$D$30,3))</f>
        <v>0</v>
      </c>
      <c r="F6737">
        <f>'2020 Load Shapes'!C6738</f>
        <v>0</v>
      </c>
      <c r="G6737">
        <f>IF(B6737=0,VLOOKUP(DataSet!A6737+1,'Vehicle Availability'!$B$39:$D$62,2),VLOOKUP(DataSet!A6737+1,'Vehicle Availability'!$B$39:$D$62,3))</f>
        <v>0</v>
      </c>
      <c r="H6737">
        <f t="shared" si="105"/>
        <v>0</v>
      </c>
      <c r="I6737" s="105">
        <f>'Marginal Energy Prices'!C6735/1000</f>
        <v>7.2041722792436508E-2</v>
      </c>
    </row>
    <row r="6738" spans="1:9" x14ac:dyDescent="0.25">
      <c r="A6738">
        <f>HourMap!F6735</f>
        <v>12</v>
      </c>
      <c r="B6738">
        <f>HourMap!H6735</f>
        <v>0</v>
      </c>
      <c r="C6738">
        <f>'2020 Load Shapes'!A6739</f>
        <v>6732</v>
      </c>
      <c r="D6738">
        <f>'2020 Load Shapes'!B6739</f>
        <v>0</v>
      </c>
      <c r="E6738">
        <f>IF(B6738=0,VLOOKUP(DataSet!A6738+1,'Vehicle Availability'!$B$7:$D$30,2),VLOOKUP(DataSet!A6738+1,'Vehicle Availability'!$B$7:$D$30,3))</f>
        <v>0</v>
      </c>
      <c r="F6738">
        <f>'2020 Load Shapes'!C6739</f>
        <v>0</v>
      </c>
      <c r="G6738">
        <f>IF(B6738=0,VLOOKUP(DataSet!A6738+1,'Vehicle Availability'!$B$39:$D$62,2),VLOOKUP(DataSet!A6738+1,'Vehicle Availability'!$B$39:$D$62,3))</f>
        <v>0</v>
      </c>
      <c r="H6738">
        <f t="shared" si="105"/>
        <v>0</v>
      </c>
      <c r="I6738" s="105">
        <f>'Marginal Energy Prices'!C6736/1000</f>
        <v>7.7634605361365266E-2</v>
      </c>
    </row>
    <row r="6739" spans="1:9" x14ac:dyDescent="0.25">
      <c r="A6739">
        <f>HourMap!F6736</f>
        <v>13</v>
      </c>
      <c r="B6739">
        <f>HourMap!H6736</f>
        <v>0</v>
      </c>
      <c r="C6739">
        <f>'2020 Load Shapes'!A6740</f>
        <v>6733</v>
      </c>
      <c r="D6739">
        <f>'2020 Load Shapes'!B6740</f>
        <v>0</v>
      </c>
      <c r="E6739">
        <f>IF(B6739=0,VLOOKUP(DataSet!A6739+1,'Vehicle Availability'!$B$7:$D$30,2),VLOOKUP(DataSet!A6739+1,'Vehicle Availability'!$B$7:$D$30,3))</f>
        <v>0</v>
      </c>
      <c r="F6739">
        <f>'2020 Load Shapes'!C6740</f>
        <v>0</v>
      </c>
      <c r="G6739">
        <f>IF(B6739=0,VLOOKUP(DataSet!A6739+1,'Vehicle Availability'!$B$39:$D$62,2),VLOOKUP(DataSet!A6739+1,'Vehicle Availability'!$B$39:$D$62,3))</f>
        <v>0</v>
      </c>
      <c r="H6739">
        <f t="shared" si="105"/>
        <v>0</v>
      </c>
      <c r="I6739" s="105">
        <f>'Marginal Energy Prices'!C6737/1000</f>
        <v>7.9981445010852345E-2</v>
      </c>
    </row>
    <row r="6740" spans="1:9" x14ac:dyDescent="0.25">
      <c r="A6740">
        <f>HourMap!F6737</f>
        <v>14</v>
      </c>
      <c r="B6740">
        <f>HourMap!H6737</f>
        <v>0</v>
      </c>
      <c r="C6740">
        <f>'2020 Load Shapes'!A6741</f>
        <v>6734</v>
      </c>
      <c r="D6740">
        <f>'2020 Load Shapes'!B6741</f>
        <v>0</v>
      </c>
      <c r="E6740">
        <f>IF(B6740=0,VLOOKUP(DataSet!A6740+1,'Vehicle Availability'!$B$7:$D$30,2),VLOOKUP(DataSet!A6740+1,'Vehicle Availability'!$B$7:$D$30,3))</f>
        <v>0</v>
      </c>
      <c r="F6740">
        <f>'2020 Load Shapes'!C6741</f>
        <v>0</v>
      </c>
      <c r="G6740">
        <f>IF(B6740=0,VLOOKUP(DataSet!A6740+1,'Vehicle Availability'!$B$39:$D$62,2),VLOOKUP(DataSet!A6740+1,'Vehicle Availability'!$B$39:$D$62,3))</f>
        <v>0</v>
      </c>
      <c r="H6740">
        <f t="shared" si="105"/>
        <v>0</v>
      </c>
      <c r="I6740" s="105">
        <f>'Marginal Energy Prices'!C6738/1000</f>
        <v>8.4856610240167482E-2</v>
      </c>
    </row>
    <row r="6741" spans="1:9" x14ac:dyDescent="0.25">
      <c r="A6741">
        <f>HourMap!F6738</f>
        <v>15</v>
      </c>
      <c r="B6741">
        <f>HourMap!H6738</f>
        <v>0</v>
      </c>
      <c r="C6741">
        <f>'2020 Load Shapes'!A6742</f>
        <v>6735</v>
      </c>
      <c r="D6741">
        <f>'2020 Load Shapes'!B6742</f>
        <v>0</v>
      </c>
      <c r="E6741">
        <f>IF(B6741=0,VLOOKUP(DataSet!A6741+1,'Vehicle Availability'!$B$7:$D$30,2),VLOOKUP(DataSet!A6741+1,'Vehicle Availability'!$B$7:$D$30,3))</f>
        <v>0</v>
      </c>
      <c r="F6741">
        <f>'2020 Load Shapes'!C6742</f>
        <v>0</v>
      </c>
      <c r="G6741">
        <f>IF(B6741=0,VLOOKUP(DataSet!A6741+1,'Vehicle Availability'!$B$39:$D$62,2),VLOOKUP(DataSet!A6741+1,'Vehicle Availability'!$B$39:$D$62,3))</f>
        <v>0</v>
      </c>
      <c r="H6741">
        <f t="shared" si="105"/>
        <v>0</v>
      </c>
      <c r="I6741" s="105">
        <f>'Marginal Energy Prices'!C6739/1000</f>
        <v>9.1478456910734265E-2</v>
      </c>
    </row>
    <row r="6742" spans="1:9" x14ac:dyDescent="0.25">
      <c r="A6742">
        <f>HourMap!F6739</f>
        <v>16</v>
      </c>
      <c r="B6742">
        <f>HourMap!H6739</f>
        <v>0</v>
      </c>
      <c r="C6742">
        <f>'2020 Load Shapes'!A6743</f>
        <v>6736</v>
      </c>
      <c r="D6742">
        <f>'2020 Load Shapes'!B6743</f>
        <v>0</v>
      </c>
      <c r="E6742">
        <f>IF(B6742=0,VLOOKUP(DataSet!A6742+1,'Vehicle Availability'!$B$7:$D$30,2),VLOOKUP(DataSet!A6742+1,'Vehicle Availability'!$B$7:$D$30,3))</f>
        <v>0</v>
      </c>
      <c r="F6742">
        <f>'2020 Load Shapes'!C6743</f>
        <v>0</v>
      </c>
      <c r="G6742">
        <f>IF(B6742=0,VLOOKUP(DataSet!A6742+1,'Vehicle Availability'!$B$39:$D$62,2),VLOOKUP(DataSet!A6742+1,'Vehicle Availability'!$B$39:$D$62,3))</f>
        <v>0</v>
      </c>
      <c r="H6742">
        <f t="shared" si="105"/>
        <v>0</v>
      </c>
      <c r="I6742" s="105">
        <f>'Marginal Energy Prices'!C6740/1000</f>
        <v>9.8441675445208793E-2</v>
      </c>
    </row>
    <row r="6743" spans="1:9" x14ac:dyDescent="0.25">
      <c r="A6743">
        <f>HourMap!F6740</f>
        <v>17</v>
      </c>
      <c r="B6743">
        <f>HourMap!H6740</f>
        <v>0</v>
      </c>
      <c r="C6743">
        <f>'2020 Load Shapes'!A6744</f>
        <v>6737</v>
      </c>
      <c r="D6743">
        <f>'2020 Load Shapes'!B6744</f>
        <v>0</v>
      </c>
      <c r="E6743">
        <f>IF(B6743=0,VLOOKUP(DataSet!A6743+1,'Vehicle Availability'!$B$7:$D$30,2),VLOOKUP(DataSet!A6743+1,'Vehicle Availability'!$B$7:$D$30,3))</f>
        <v>1</v>
      </c>
      <c r="F6743">
        <f>'2020 Load Shapes'!C6744</f>
        <v>0</v>
      </c>
      <c r="G6743">
        <f>IF(B6743=0,VLOOKUP(DataSet!A6743+1,'Vehicle Availability'!$B$39:$D$62,2),VLOOKUP(DataSet!A6743+1,'Vehicle Availability'!$B$39:$D$62,3))</f>
        <v>1</v>
      </c>
      <c r="H6743">
        <f t="shared" si="105"/>
        <v>0</v>
      </c>
      <c r="I6743" s="105">
        <f>'Marginal Energy Prices'!C6741/1000</f>
        <v>0.10837068424734053</v>
      </c>
    </row>
    <row r="6744" spans="1:9" x14ac:dyDescent="0.25">
      <c r="A6744">
        <f>HourMap!F6741</f>
        <v>18</v>
      </c>
      <c r="B6744">
        <f>HourMap!H6741</f>
        <v>0</v>
      </c>
      <c r="C6744">
        <f>'2020 Load Shapes'!A6745</f>
        <v>6738</v>
      </c>
      <c r="D6744">
        <f>'2020 Load Shapes'!B6745</f>
        <v>0</v>
      </c>
      <c r="E6744">
        <f>IF(B6744=0,VLOOKUP(DataSet!A6744+1,'Vehicle Availability'!$B$7:$D$30,2),VLOOKUP(DataSet!A6744+1,'Vehicle Availability'!$B$7:$D$30,3))</f>
        <v>1</v>
      </c>
      <c r="F6744">
        <f>'2020 Load Shapes'!C6745</f>
        <v>0</v>
      </c>
      <c r="G6744">
        <f>IF(B6744=0,VLOOKUP(DataSet!A6744+1,'Vehicle Availability'!$B$39:$D$62,2),VLOOKUP(DataSet!A6744+1,'Vehicle Availability'!$B$39:$D$62,3))</f>
        <v>1</v>
      </c>
      <c r="H6744">
        <f t="shared" si="105"/>
        <v>0</v>
      </c>
      <c r="I6744" s="105">
        <f>'Marginal Energy Prices'!C6742/1000</f>
        <v>0.13683413610879758</v>
      </c>
    </row>
    <row r="6745" spans="1:9" x14ac:dyDescent="0.25">
      <c r="A6745">
        <f>HourMap!F6742</f>
        <v>19</v>
      </c>
      <c r="B6745">
        <f>HourMap!H6742</f>
        <v>0</v>
      </c>
      <c r="C6745">
        <f>'2020 Load Shapes'!A6746</f>
        <v>6739</v>
      </c>
      <c r="D6745">
        <f>'2020 Load Shapes'!B6746</f>
        <v>0</v>
      </c>
      <c r="E6745">
        <f>IF(B6745=0,VLOOKUP(DataSet!A6745+1,'Vehicle Availability'!$B$7:$D$30,2),VLOOKUP(DataSet!A6745+1,'Vehicle Availability'!$B$7:$D$30,3))</f>
        <v>1</v>
      </c>
      <c r="F6745">
        <f>'2020 Load Shapes'!C6746</f>
        <v>0</v>
      </c>
      <c r="G6745">
        <f>IF(B6745=0,VLOOKUP(DataSet!A6745+1,'Vehicle Availability'!$B$39:$D$62,2),VLOOKUP(DataSet!A6745+1,'Vehicle Availability'!$B$39:$D$62,3))</f>
        <v>1</v>
      </c>
      <c r="H6745">
        <f t="shared" si="105"/>
        <v>0</v>
      </c>
      <c r="I6745" s="105">
        <f>'Marginal Energy Prices'!C6743/1000</f>
        <v>0.13448803359619746</v>
      </c>
    </row>
    <row r="6746" spans="1:9" x14ac:dyDescent="0.25">
      <c r="A6746">
        <f>HourMap!F6743</f>
        <v>20</v>
      </c>
      <c r="B6746">
        <f>HourMap!H6743</f>
        <v>0</v>
      </c>
      <c r="C6746">
        <f>'2020 Load Shapes'!A6747</f>
        <v>6740</v>
      </c>
      <c r="D6746">
        <f>'2020 Load Shapes'!B6747</f>
        <v>0</v>
      </c>
      <c r="E6746">
        <f>IF(B6746=0,VLOOKUP(DataSet!A6746+1,'Vehicle Availability'!$B$7:$D$30,2),VLOOKUP(DataSet!A6746+1,'Vehicle Availability'!$B$7:$D$30,3))</f>
        <v>1</v>
      </c>
      <c r="F6746">
        <f>'2020 Load Shapes'!C6747</f>
        <v>0</v>
      </c>
      <c r="G6746">
        <f>IF(B6746=0,VLOOKUP(DataSet!A6746+1,'Vehicle Availability'!$B$39:$D$62,2),VLOOKUP(DataSet!A6746+1,'Vehicle Availability'!$B$39:$D$62,3))</f>
        <v>1</v>
      </c>
      <c r="H6746">
        <f t="shared" si="105"/>
        <v>0</v>
      </c>
      <c r="I6746" s="105">
        <f>'Marginal Energy Prices'!C6744/1000</f>
        <v>0.104582611614077</v>
      </c>
    </row>
    <row r="6747" spans="1:9" x14ac:dyDescent="0.25">
      <c r="A6747">
        <f>HourMap!F6744</f>
        <v>21</v>
      </c>
      <c r="B6747">
        <f>HourMap!H6744</f>
        <v>0</v>
      </c>
      <c r="C6747">
        <f>'2020 Load Shapes'!A6748</f>
        <v>6741</v>
      </c>
      <c r="D6747">
        <f>'2020 Load Shapes'!B6748</f>
        <v>0</v>
      </c>
      <c r="E6747">
        <f>IF(B6747=0,VLOOKUP(DataSet!A6747+1,'Vehicle Availability'!$B$7:$D$30,2),VLOOKUP(DataSet!A6747+1,'Vehicle Availability'!$B$7:$D$30,3))</f>
        <v>1</v>
      </c>
      <c r="F6747">
        <f>'2020 Load Shapes'!C6748</f>
        <v>0</v>
      </c>
      <c r="G6747">
        <f>IF(B6747=0,VLOOKUP(DataSet!A6747+1,'Vehicle Availability'!$B$39:$D$62,2),VLOOKUP(DataSet!A6747+1,'Vehicle Availability'!$B$39:$D$62,3))</f>
        <v>1</v>
      </c>
      <c r="H6747">
        <f t="shared" si="105"/>
        <v>0</v>
      </c>
      <c r="I6747" s="105">
        <f>'Marginal Energy Prices'!C6745/1000</f>
        <v>8.7978586867476102E-2</v>
      </c>
    </row>
    <row r="6748" spans="1:9" x14ac:dyDescent="0.25">
      <c r="A6748">
        <f>HourMap!F6745</f>
        <v>22</v>
      </c>
      <c r="B6748">
        <f>HourMap!H6745</f>
        <v>0</v>
      </c>
      <c r="C6748">
        <f>'2020 Load Shapes'!A6749</f>
        <v>6742</v>
      </c>
      <c r="D6748">
        <f>'2020 Load Shapes'!B6749</f>
        <v>0</v>
      </c>
      <c r="E6748">
        <f>IF(B6748=0,VLOOKUP(DataSet!A6748+1,'Vehicle Availability'!$B$7:$D$30,2),VLOOKUP(DataSet!A6748+1,'Vehicle Availability'!$B$7:$D$30,3))</f>
        <v>1</v>
      </c>
      <c r="F6748">
        <f>'2020 Load Shapes'!C6749</f>
        <v>0</v>
      </c>
      <c r="G6748">
        <f>IF(B6748=0,VLOOKUP(DataSet!A6748+1,'Vehicle Availability'!$B$39:$D$62,2),VLOOKUP(DataSet!A6748+1,'Vehicle Availability'!$B$39:$D$62,3))</f>
        <v>1</v>
      </c>
      <c r="H6748">
        <f t="shared" si="105"/>
        <v>0</v>
      </c>
      <c r="I6748" s="105">
        <f>'Marginal Energy Prices'!C6746/1000</f>
        <v>7.7221941657984419E-2</v>
      </c>
    </row>
    <row r="6749" spans="1:9" x14ac:dyDescent="0.25">
      <c r="A6749">
        <f>HourMap!F6746</f>
        <v>23</v>
      </c>
      <c r="B6749">
        <f>HourMap!H6746</f>
        <v>0</v>
      </c>
      <c r="C6749">
        <f>'2020 Load Shapes'!A6750</f>
        <v>6743</v>
      </c>
      <c r="D6749">
        <f>'2020 Load Shapes'!B6750</f>
        <v>0</v>
      </c>
      <c r="E6749">
        <f>IF(B6749=0,VLOOKUP(DataSet!A6749+1,'Vehicle Availability'!$B$7:$D$30,2),VLOOKUP(DataSet!A6749+1,'Vehicle Availability'!$B$7:$D$30,3))</f>
        <v>1</v>
      </c>
      <c r="F6749">
        <f>'2020 Load Shapes'!C6750</f>
        <v>0</v>
      </c>
      <c r="G6749">
        <f>IF(B6749=0,VLOOKUP(DataSet!A6749+1,'Vehicle Availability'!$B$39:$D$62,2),VLOOKUP(DataSet!A6749+1,'Vehicle Availability'!$B$39:$D$62,3))</f>
        <v>1</v>
      </c>
      <c r="H6749">
        <f t="shared" si="105"/>
        <v>0</v>
      </c>
      <c r="I6749" s="105">
        <f>'Marginal Energy Prices'!C6747/1000</f>
        <v>7.0983276993074162E-2</v>
      </c>
    </row>
    <row r="6750" spans="1:9" x14ac:dyDescent="0.25">
      <c r="A6750">
        <f>HourMap!F6747</f>
        <v>0</v>
      </c>
      <c r="B6750">
        <f>HourMap!H6747</f>
        <v>0</v>
      </c>
      <c r="C6750">
        <f>'2020 Load Shapes'!A6751</f>
        <v>6744</v>
      </c>
      <c r="D6750">
        <f>'2020 Load Shapes'!B6751</f>
        <v>0</v>
      </c>
      <c r="E6750">
        <f>IF(B6750=0,VLOOKUP(DataSet!A6750+1,'Vehicle Availability'!$B$7:$D$30,2),VLOOKUP(DataSet!A6750+1,'Vehicle Availability'!$B$7:$D$30,3))</f>
        <v>1</v>
      </c>
      <c r="F6750">
        <f>'2020 Load Shapes'!C6751</f>
        <v>0</v>
      </c>
      <c r="G6750">
        <f>IF(B6750=0,VLOOKUP(DataSet!A6750+1,'Vehicle Availability'!$B$39:$D$62,2),VLOOKUP(DataSet!A6750+1,'Vehicle Availability'!$B$39:$D$62,3))</f>
        <v>1</v>
      </c>
      <c r="H6750">
        <f t="shared" si="105"/>
        <v>1</v>
      </c>
      <c r="I6750" s="105">
        <f>'Marginal Energy Prices'!C6748/1000</f>
        <v>6.3684890849084144E-2</v>
      </c>
    </row>
    <row r="6751" spans="1:9" x14ac:dyDescent="0.25">
      <c r="A6751">
        <f>HourMap!F6748</f>
        <v>1</v>
      </c>
      <c r="B6751">
        <f>HourMap!H6748</f>
        <v>0</v>
      </c>
      <c r="C6751">
        <f>'2020 Load Shapes'!A6752</f>
        <v>6745</v>
      </c>
      <c r="D6751">
        <f>'2020 Load Shapes'!B6752</f>
        <v>0</v>
      </c>
      <c r="E6751">
        <f>IF(B6751=0,VLOOKUP(DataSet!A6751+1,'Vehicle Availability'!$B$7:$D$30,2),VLOOKUP(DataSet!A6751+1,'Vehicle Availability'!$B$7:$D$30,3))</f>
        <v>1</v>
      </c>
      <c r="F6751">
        <f>'2020 Load Shapes'!C6752</f>
        <v>1.03052631578947</v>
      </c>
      <c r="G6751">
        <f>IF(B6751=0,VLOOKUP(DataSet!A6751+1,'Vehicle Availability'!$B$39:$D$62,2),VLOOKUP(DataSet!A6751+1,'Vehicle Availability'!$B$39:$D$62,3))</f>
        <v>1</v>
      </c>
      <c r="H6751">
        <f t="shared" si="105"/>
        <v>1</v>
      </c>
      <c r="I6751" s="105">
        <f>'Marginal Energy Prices'!C6749/1000</f>
        <v>5.9799734255158138E-2</v>
      </c>
    </row>
    <row r="6752" spans="1:9" x14ac:dyDescent="0.25">
      <c r="A6752">
        <f>HourMap!F6749</f>
        <v>2</v>
      </c>
      <c r="B6752">
        <f>HourMap!H6749</f>
        <v>0</v>
      </c>
      <c r="C6752">
        <f>'2020 Load Shapes'!A6753</f>
        <v>6746</v>
      </c>
      <c r="D6752">
        <f>'2020 Load Shapes'!B6753</f>
        <v>4.837894736842097</v>
      </c>
      <c r="E6752">
        <f>IF(B6752=0,VLOOKUP(DataSet!A6752+1,'Vehicle Availability'!$B$7:$D$30,2),VLOOKUP(DataSet!A6752+1,'Vehicle Availability'!$B$7:$D$30,3))</f>
        <v>1</v>
      </c>
      <c r="F6752">
        <f>'2020 Load Shapes'!C6753</f>
        <v>3.3</v>
      </c>
      <c r="G6752">
        <f>IF(B6752=0,VLOOKUP(DataSet!A6752+1,'Vehicle Availability'!$B$39:$D$62,2),VLOOKUP(DataSet!A6752+1,'Vehicle Availability'!$B$39:$D$62,3))</f>
        <v>1</v>
      </c>
      <c r="H6752">
        <f t="shared" si="105"/>
        <v>1</v>
      </c>
      <c r="I6752" s="105">
        <f>'Marginal Energy Prices'!C6750/1000</f>
        <v>5.3969493936205482E-2</v>
      </c>
    </row>
    <row r="6753" spans="1:9" x14ac:dyDescent="0.25">
      <c r="A6753">
        <f>HourMap!F6750</f>
        <v>3</v>
      </c>
      <c r="B6753">
        <f>HourMap!H6750</f>
        <v>0</v>
      </c>
      <c r="C6753">
        <f>'2020 Load Shapes'!A6754</f>
        <v>6747</v>
      </c>
      <c r="D6753">
        <f>'2020 Load Shapes'!B6754</f>
        <v>6.6</v>
      </c>
      <c r="E6753">
        <f>IF(B6753=0,VLOOKUP(DataSet!A6753+1,'Vehicle Availability'!$B$7:$D$30,2),VLOOKUP(DataSet!A6753+1,'Vehicle Availability'!$B$7:$D$30,3))</f>
        <v>1</v>
      </c>
      <c r="F6753">
        <f>'2020 Load Shapes'!C6754</f>
        <v>3.3</v>
      </c>
      <c r="G6753">
        <f>IF(B6753=0,VLOOKUP(DataSet!A6753+1,'Vehicle Availability'!$B$39:$D$62,2),VLOOKUP(DataSet!A6753+1,'Vehicle Availability'!$B$39:$D$62,3))</f>
        <v>1</v>
      </c>
      <c r="H6753">
        <f t="shared" si="105"/>
        <v>1</v>
      </c>
      <c r="I6753" s="105">
        <f>'Marginal Energy Prices'!C6751/1000</f>
        <v>5.2234815202244059E-2</v>
      </c>
    </row>
    <row r="6754" spans="1:9" x14ac:dyDescent="0.25">
      <c r="A6754">
        <f>HourMap!F6751</f>
        <v>4</v>
      </c>
      <c r="B6754">
        <f>HourMap!H6751</f>
        <v>0</v>
      </c>
      <c r="C6754">
        <f>'2020 Load Shapes'!A6755</f>
        <v>6748</v>
      </c>
      <c r="D6754">
        <f>'2020 Load Shapes'!B6755</f>
        <v>6.6</v>
      </c>
      <c r="E6754">
        <f>IF(B6754=0,VLOOKUP(DataSet!A6754+1,'Vehicle Availability'!$B$7:$D$30,2),VLOOKUP(DataSet!A6754+1,'Vehicle Availability'!$B$7:$D$30,3))</f>
        <v>1</v>
      </c>
      <c r="F6754">
        <f>'2020 Load Shapes'!C6755</f>
        <v>3.3</v>
      </c>
      <c r="G6754">
        <f>IF(B6754=0,VLOOKUP(DataSet!A6754+1,'Vehicle Availability'!$B$39:$D$62,2),VLOOKUP(DataSet!A6754+1,'Vehicle Availability'!$B$39:$D$62,3))</f>
        <v>1</v>
      </c>
      <c r="H6754">
        <f t="shared" si="105"/>
        <v>1</v>
      </c>
      <c r="I6754" s="105">
        <f>'Marginal Energy Prices'!C6752/1000</f>
        <v>5.3595705203257203E-2</v>
      </c>
    </row>
    <row r="6755" spans="1:9" x14ac:dyDescent="0.25">
      <c r="A6755">
        <f>HourMap!F6752</f>
        <v>5</v>
      </c>
      <c r="B6755">
        <f>HourMap!H6752</f>
        <v>0</v>
      </c>
      <c r="C6755">
        <f>'2020 Load Shapes'!A6756</f>
        <v>6749</v>
      </c>
      <c r="D6755">
        <f>'2020 Load Shapes'!B6756</f>
        <v>0</v>
      </c>
      <c r="E6755">
        <f>IF(B6755=0,VLOOKUP(DataSet!A6755+1,'Vehicle Availability'!$B$7:$D$30,2),VLOOKUP(DataSet!A6755+1,'Vehicle Availability'!$B$7:$D$30,3))</f>
        <v>1</v>
      </c>
      <c r="F6755">
        <f>'2020 Load Shapes'!C6756</f>
        <v>0</v>
      </c>
      <c r="G6755">
        <f>IF(B6755=0,VLOOKUP(DataSet!A6755+1,'Vehicle Availability'!$B$39:$D$62,2),VLOOKUP(DataSet!A6755+1,'Vehicle Availability'!$B$39:$D$62,3))</f>
        <v>1</v>
      </c>
      <c r="H6755">
        <f t="shared" si="105"/>
        <v>1</v>
      </c>
      <c r="I6755" s="105">
        <f>'Marginal Energy Prices'!C6753/1000</f>
        <v>6.0825152169579948E-2</v>
      </c>
    </row>
    <row r="6756" spans="1:9" x14ac:dyDescent="0.25">
      <c r="A6756">
        <f>HourMap!F6753</f>
        <v>6</v>
      </c>
      <c r="B6756">
        <f>HourMap!H6753</f>
        <v>0</v>
      </c>
      <c r="C6756">
        <f>'2020 Load Shapes'!A6757</f>
        <v>6750</v>
      </c>
      <c r="D6756">
        <f>'2020 Load Shapes'!B6757</f>
        <v>0</v>
      </c>
      <c r="E6756">
        <f>IF(B6756=0,VLOOKUP(DataSet!A6756+1,'Vehicle Availability'!$B$7:$D$30,2),VLOOKUP(DataSet!A6756+1,'Vehicle Availability'!$B$7:$D$30,3))</f>
        <v>0</v>
      </c>
      <c r="F6756">
        <f>'2020 Load Shapes'!C6757</f>
        <v>0</v>
      </c>
      <c r="G6756">
        <f>IF(B6756=0,VLOOKUP(DataSet!A6756+1,'Vehicle Availability'!$B$39:$D$62,2),VLOOKUP(DataSet!A6756+1,'Vehicle Availability'!$B$39:$D$62,3))</f>
        <v>0</v>
      </c>
      <c r="H6756">
        <f t="shared" si="105"/>
        <v>0</v>
      </c>
      <c r="I6756" s="105">
        <f>'Marginal Energy Prices'!C6754/1000</f>
        <v>7.2521368097983679E-2</v>
      </c>
    </row>
    <row r="6757" spans="1:9" x14ac:dyDescent="0.25">
      <c r="A6757">
        <f>HourMap!F6754</f>
        <v>7</v>
      </c>
      <c r="B6757">
        <f>HourMap!H6754</f>
        <v>0</v>
      </c>
      <c r="C6757">
        <f>'2020 Load Shapes'!A6758</f>
        <v>6751</v>
      </c>
      <c r="D6757">
        <f>'2020 Load Shapes'!B6758</f>
        <v>0</v>
      </c>
      <c r="E6757">
        <f>IF(B6757=0,VLOOKUP(DataSet!A6757+1,'Vehicle Availability'!$B$7:$D$30,2),VLOOKUP(DataSet!A6757+1,'Vehicle Availability'!$B$7:$D$30,3))</f>
        <v>0</v>
      </c>
      <c r="F6757">
        <f>'2020 Load Shapes'!C6758</f>
        <v>0</v>
      </c>
      <c r="G6757">
        <f>IF(B6757=0,VLOOKUP(DataSet!A6757+1,'Vehicle Availability'!$B$39:$D$62,2),VLOOKUP(DataSet!A6757+1,'Vehicle Availability'!$B$39:$D$62,3))</f>
        <v>0</v>
      </c>
      <c r="H6757">
        <f t="shared" si="105"/>
        <v>0</v>
      </c>
      <c r="I6757" s="105">
        <f>'Marginal Energy Prices'!C6755/1000</f>
        <v>7.3626507913295336E-2</v>
      </c>
    </row>
    <row r="6758" spans="1:9" x14ac:dyDescent="0.25">
      <c r="A6758">
        <f>HourMap!F6755</f>
        <v>8</v>
      </c>
      <c r="B6758">
        <f>HourMap!H6755</f>
        <v>0</v>
      </c>
      <c r="C6758">
        <f>'2020 Load Shapes'!A6759</f>
        <v>6752</v>
      </c>
      <c r="D6758">
        <f>'2020 Load Shapes'!B6759</f>
        <v>0</v>
      </c>
      <c r="E6758">
        <f>IF(B6758=0,VLOOKUP(DataSet!A6758+1,'Vehicle Availability'!$B$7:$D$30,2),VLOOKUP(DataSet!A6758+1,'Vehicle Availability'!$B$7:$D$30,3))</f>
        <v>0</v>
      </c>
      <c r="F6758">
        <f>'2020 Load Shapes'!C6759</f>
        <v>0</v>
      </c>
      <c r="G6758">
        <f>IF(B6758=0,VLOOKUP(DataSet!A6758+1,'Vehicle Availability'!$B$39:$D$62,2),VLOOKUP(DataSet!A6758+1,'Vehicle Availability'!$B$39:$D$62,3))</f>
        <v>0</v>
      </c>
      <c r="H6758">
        <f t="shared" si="105"/>
        <v>0</v>
      </c>
      <c r="I6758" s="105">
        <f>'Marginal Energy Prices'!C6756/1000</f>
        <v>6.7518158571193462E-2</v>
      </c>
    </row>
    <row r="6759" spans="1:9" x14ac:dyDescent="0.25">
      <c r="A6759">
        <f>HourMap!F6756</f>
        <v>9</v>
      </c>
      <c r="B6759">
        <f>HourMap!H6756</f>
        <v>0</v>
      </c>
      <c r="C6759">
        <f>'2020 Load Shapes'!A6760</f>
        <v>6753</v>
      </c>
      <c r="D6759">
        <f>'2020 Load Shapes'!B6760</f>
        <v>0</v>
      </c>
      <c r="E6759">
        <f>IF(B6759=0,VLOOKUP(DataSet!A6759+1,'Vehicle Availability'!$B$7:$D$30,2),VLOOKUP(DataSet!A6759+1,'Vehicle Availability'!$B$7:$D$30,3))</f>
        <v>0</v>
      </c>
      <c r="F6759">
        <f>'2020 Load Shapes'!C6760</f>
        <v>0</v>
      </c>
      <c r="G6759">
        <f>IF(B6759=0,VLOOKUP(DataSet!A6759+1,'Vehicle Availability'!$B$39:$D$62,2),VLOOKUP(DataSet!A6759+1,'Vehicle Availability'!$B$39:$D$62,3))</f>
        <v>0</v>
      </c>
      <c r="H6759">
        <f t="shared" si="105"/>
        <v>0</v>
      </c>
      <c r="I6759" s="105">
        <f>'Marginal Energy Prices'!C6757/1000</f>
        <v>6.538954800748388E-2</v>
      </c>
    </row>
    <row r="6760" spans="1:9" x14ac:dyDescent="0.25">
      <c r="A6760">
        <f>HourMap!F6757</f>
        <v>10</v>
      </c>
      <c r="B6760">
        <f>HourMap!H6757</f>
        <v>0</v>
      </c>
      <c r="C6760">
        <f>'2020 Load Shapes'!A6761</f>
        <v>6754</v>
      </c>
      <c r="D6760">
        <f>'2020 Load Shapes'!B6761</f>
        <v>0</v>
      </c>
      <c r="E6760">
        <f>IF(B6760=0,VLOOKUP(DataSet!A6760+1,'Vehicle Availability'!$B$7:$D$30,2),VLOOKUP(DataSet!A6760+1,'Vehicle Availability'!$B$7:$D$30,3))</f>
        <v>0</v>
      </c>
      <c r="F6760">
        <f>'2020 Load Shapes'!C6761</f>
        <v>0</v>
      </c>
      <c r="G6760">
        <f>IF(B6760=0,VLOOKUP(DataSet!A6760+1,'Vehicle Availability'!$B$39:$D$62,2),VLOOKUP(DataSet!A6760+1,'Vehicle Availability'!$B$39:$D$62,3))</f>
        <v>0</v>
      </c>
      <c r="H6760">
        <f t="shared" si="105"/>
        <v>0</v>
      </c>
      <c r="I6760" s="105">
        <f>'Marginal Energy Prices'!C6758/1000</f>
        <v>6.8695142098424367E-2</v>
      </c>
    </row>
    <row r="6761" spans="1:9" x14ac:dyDescent="0.25">
      <c r="A6761">
        <f>HourMap!F6758</f>
        <v>11</v>
      </c>
      <c r="B6761">
        <f>HourMap!H6758</f>
        <v>0</v>
      </c>
      <c r="C6761">
        <f>'2020 Load Shapes'!A6762</f>
        <v>6755</v>
      </c>
      <c r="D6761">
        <f>'2020 Load Shapes'!B6762</f>
        <v>0</v>
      </c>
      <c r="E6761">
        <f>IF(B6761=0,VLOOKUP(DataSet!A6761+1,'Vehicle Availability'!$B$7:$D$30,2),VLOOKUP(DataSet!A6761+1,'Vehicle Availability'!$B$7:$D$30,3))</f>
        <v>0</v>
      </c>
      <c r="F6761">
        <f>'2020 Load Shapes'!C6762</f>
        <v>0</v>
      </c>
      <c r="G6761">
        <f>IF(B6761=0,VLOOKUP(DataSet!A6761+1,'Vehicle Availability'!$B$39:$D$62,2),VLOOKUP(DataSet!A6761+1,'Vehicle Availability'!$B$39:$D$62,3))</f>
        <v>0</v>
      </c>
      <c r="H6761">
        <f t="shared" si="105"/>
        <v>0</v>
      </c>
      <c r="I6761" s="105">
        <f>'Marginal Energy Prices'!C6759/1000</f>
        <v>7.1336864481280765E-2</v>
      </c>
    </row>
    <row r="6762" spans="1:9" x14ac:dyDescent="0.25">
      <c r="A6762">
        <f>HourMap!F6759</f>
        <v>12</v>
      </c>
      <c r="B6762">
        <f>HourMap!H6759</f>
        <v>0</v>
      </c>
      <c r="C6762">
        <f>'2020 Load Shapes'!A6763</f>
        <v>6756</v>
      </c>
      <c r="D6762">
        <f>'2020 Load Shapes'!B6763</f>
        <v>0</v>
      </c>
      <c r="E6762">
        <f>IF(B6762=0,VLOOKUP(DataSet!A6762+1,'Vehicle Availability'!$B$7:$D$30,2),VLOOKUP(DataSet!A6762+1,'Vehicle Availability'!$B$7:$D$30,3))</f>
        <v>0</v>
      </c>
      <c r="F6762">
        <f>'2020 Load Shapes'!C6763</f>
        <v>0</v>
      </c>
      <c r="G6762">
        <f>IF(B6762=0,VLOOKUP(DataSet!A6762+1,'Vehicle Availability'!$B$39:$D$62,2),VLOOKUP(DataSet!A6762+1,'Vehicle Availability'!$B$39:$D$62,3))</f>
        <v>0</v>
      </c>
      <c r="H6762">
        <f t="shared" si="105"/>
        <v>0</v>
      </c>
      <c r="I6762" s="105">
        <f>'Marginal Energy Prices'!C6760/1000</f>
        <v>7.5270005562409675E-2</v>
      </c>
    </row>
    <row r="6763" spans="1:9" x14ac:dyDescent="0.25">
      <c r="A6763">
        <f>HourMap!F6760</f>
        <v>13</v>
      </c>
      <c r="B6763">
        <f>HourMap!H6760</f>
        <v>0</v>
      </c>
      <c r="C6763">
        <f>'2020 Load Shapes'!A6764</f>
        <v>6757</v>
      </c>
      <c r="D6763">
        <f>'2020 Load Shapes'!B6764</f>
        <v>0</v>
      </c>
      <c r="E6763">
        <f>IF(B6763=0,VLOOKUP(DataSet!A6763+1,'Vehicle Availability'!$B$7:$D$30,2),VLOOKUP(DataSet!A6763+1,'Vehicle Availability'!$B$7:$D$30,3))</f>
        <v>0</v>
      </c>
      <c r="F6763">
        <f>'2020 Load Shapes'!C6764</f>
        <v>0</v>
      </c>
      <c r="G6763">
        <f>IF(B6763=0,VLOOKUP(DataSet!A6763+1,'Vehicle Availability'!$B$39:$D$62,2),VLOOKUP(DataSet!A6763+1,'Vehicle Availability'!$B$39:$D$62,3))</f>
        <v>0</v>
      </c>
      <c r="H6763">
        <f t="shared" si="105"/>
        <v>0</v>
      </c>
      <c r="I6763" s="105">
        <f>'Marginal Energy Prices'!C6761/1000</f>
        <v>7.95719219835056E-2</v>
      </c>
    </row>
    <row r="6764" spans="1:9" x14ac:dyDescent="0.25">
      <c r="A6764">
        <f>HourMap!F6761</f>
        <v>14</v>
      </c>
      <c r="B6764">
        <f>HourMap!H6761</f>
        <v>0</v>
      </c>
      <c r="C6764">
        <f>'2020 Load Shapes'!A6765</f>
        <v>6758</v>
      </c>
      <c r="D6764">
        <f>'2020 Load Shapes'!B6765</f>
        <v>0</v>
      </c>
      <c r="E6764">
        <f>IF(B6764=0,VLOOKUP(DataSet!A6764+1,'Vehicle Availability'!$B$7:$D$30,2),VLOOKUP(DataSet!A6764+1,'Vehicle Availability'!$B$7:$D$30,3))</f>
        <v>0</v>
      </c>
      <c r="F6764">
        <f>'2020 Load Shapes'!C6765</f>
        <v>0</v>
      </c>
      <c r="G6764">
        <f>IF(B6764=0,VLOOKUP(DataSet!A6764+1,'Vehicle Availability'!$B$39:$D$62,2),VLOOKUP(DataSet!A6764+1,'Vehicle Availability'!$B$39:$D$62,3))</f>
        <v>0</v>
      </c>
      <c r="H6764">
        <f t="shared" si="105"/>
        <v>0</v>
      </c>
      <c r="I6764" s="105">
        <f>'Marginal Energy Prices'!C6762/1000</f>
        <v>8.4699750135830643E-2</v>
      </c>
    </row>
    <row r="6765" spans="1:9" x14ac:dyDescent="0.25">
      <c r="A6765">
        <f>HourMap!F6762</f>
        <v>15</v>
      </c>
      <c r="B6765">
        <f>HourMap!H6762</f>
        <v>0</v>
      </c>
      <c r="C6765">
        <f>'2020 Load Shapes'!A6766</f>
        <v>6759</v>
      </c>
      <c r="D6765">
        <f>'2020 Load Shapes'!B6766</f>
        <v>0</v>
      </c>
      <c r="E6765">
        <f>IF(B6765=0,VLOOKUP(DataSet!A6765+1,'Vehicle Availability'!$B$7:$D$30,2),VLOOKUP(DataSet!A6765+1,'Vehicle Availability'!$B$7:$D$30,3))</f>
        <v>0</v>
      </c>
      <c r="F6765">
        <f>'2020 Load Shapes'!C6766</f>
        <v>0</v>
      </c>
      <c r="G6765">
        <f>IF(B6765=0,VLOOKUP(DataSet!A6765+1,'Vehicle Availability'!$B$39:$D$62,2),VLOOKUP(DataSet!A6765+1,'Vehicle Availability'!$B$39:$D$62,3))</f>
        <v>0</v>
      </c>
      <c r="H6765">
        <f t="shared" si="105"/>
        <v>0</v>
      </c>
      <c r="I6765" s="105">
        <f>'Marginal Energy Prices'!C6763/1000</f>
        <v>9.113768530401474E-2</v>
      </c>
    </row>
    <row r="6766" spans="1:9" x14ac:dyDescent="0.25">
      <c r="A6766">
        <f>HourMap!F6763</f>
        <v>16</v>
      </c>
      <c r="B6766">
        <f>HourMap!H6763</f>
        <v>0</v>
      </c>
      <c r="C6766">
        <f>'2020 Load Shapes'!A6767</f>
        <v>6760</v>
      </c>
      <c r="D6766">
        <f>'2020 Load Shapes'!B6767</f>
        <v>0</v>
      </c>
      <c r="E6766">
        <f>IF(B6766=0,VLOOKUP(DataSet!A6766+1,'Vehicle Availability'!$B$7:$D$30,2),VLOOKUP(DataSet!A6766+1,'Vehicle Availability'!$B$7:$D$30,3))</f>
        <v>0</v>
      </c>
      <c r="F6766">
        <f>'2020 Load Shapes'!C6767</f>
        <v>0</v>
      </c>
      <c r="G6766">
        <f>IF(B6766=0,VLOOKUP(DataSet!A6766+1,'Vehicle Availability'!$B$39:$D$62,2),VLOOKUP(DataSet!A6766+1,'Vehicle Availability'!$B$39:$D$62,3))</f>
        <v>0</v>
      </c>
      <c r="H6766">
        <f t="shared" si="105"/>
        <v>0</v>
      </c>
      <c r="I6766" s="105">
        <f>'Marginal Energy Prices'!C6764/1000</f>
        <v>0.11247571536841591</v>
      </c>
    </row>
    <row r="6767" spans="1:9" x14ac:dyDescent="0.25">
      <c r="A6767">
        <f>HourMap!F6764</f>
        <v>17</v>
      </c>
      <c r="B6767">
        <f>HourMap!H6764</f>
        <v>0</v>
      </c>
      <c r="C6767">
        <f>'2020 Load Shapes'!A6768</f>
        <v>6761</v>
      </c>
      <c r="D6767">
        <f>'2020 Load Shapes'!B6768</f>
        <v>0</v>
      </c>
      <c r="E6767">
        <f>IF(B6767=0,VLOOKUP(DataSet!A6767+1,'Vehicle Availability'!$B$7:$D$30,2),VLOOKUP(DataSet!A6767+1,'Vehicle Availability'!$B$7:$D$30,3))</f>
        <v>1</v>
      </c>
      <c r="F6767">
        <f>'2020 Load Shapes'!C6768</f>
        <v>0</v>
      </c>
      <c r="G6767">
        <f>IF(B6767=0,VLOOKUP(DataSet!A6767+1,'Vehicle Availability'!$B$39:$D$62,2),VLOOKUP(DataSet!A6767+1,'Vehicle Availability'!$B$39:$D$62,3))</f>
        <v>1</v>
      </c>
      <c r="H6767">
        <f t="shared" si="105"/>
        <v>0</v>
      </c>
      <c r="I6767" s="105">
        <f>'Marginal Energy Prices'!C6765/1000</f>
        <v>0.12673117120470806</v>
      </c>
    </row>
    <row r="6768" spans="1:9" x14ac:dyDescent="0.25">
      <c r="A6768">
        <f>HourMap!F6765</f>
        <v>18</v>
      </c>
      <c r="B6768">
        <f>HourMap!H6765</f>
        <v>0</v>
      </c>
      <c r="C6768">
        <f>'2020 Load Shapes'!A6769</f>
        <v>6762</v>
      </c>
      <c r="D6768">
        <f>'2020 Load Shapes'!B6769</f>
        <v>0</v>
      </c>
      <c r="E6768">
        <f>IF(B6768=0,VLOOKUP(DataSet!A6768+1,'Vehicle Availability'!$B$7:$D$30,2),VLOOKUP(DataSet!A6768+1,'Vehicle Availability'!$B$7:$D$30,3))</f>
        <v>1</v>
      </c>
      <c r="F6768">
        <f>'2020 Load Shapes'!C6769</f>
        <v>0</v>
      </c>
      <c r="G6768">
        <f>IF(B6768=0,VLOOKUP(DataSet!A6768+1,'Vehicle Availability'!$B$39:$D$62,2),VLOOKUP(DataSet!A6768+1,'Vehicle Availability'!$B$39:$D$62,3))</f>
        <v>1</v>
      </c>
      <c r="H6768">
        <f t="shared" si="105"/>
        <v>0</v>
      </c>
      <c r="I6768" s="105">
        <f>'Marginal Energy Prices'!C6766/1000</f>
        <v>0.14862551233221205</v>
      </c>
    </row>
    <row r="6769" spans="1:9" x14ac:dyDescent="0.25">
      <c r="A6769">
        <f>HourMap!F6766</f>
        <v>19</v>
      </c>
      <c r="B6769">
        <f>HourMap!H6766</f>
        <v>0</v>
      </c>
      <c r="C6769">
        <f>'2020 Load Shapes'!A6770</f>
        <v>6763</v>
      </c>
      <c r="D6769">
        <f>'2020 Load Shapes'!B6770</f>
        <v>0</v>
      </c>
      <c r="E6769">
        <f>IF(B6769=0,VLOOKUP(DataSet!A6769+1,'Vehicle Availability'!$B$7:$D$30,2),VLOOKUP(DataSet!A6769+1,'Vehicle Availability'!$B$7:$D$30,3))</f>
        <v>1</v>
      </c>
      <c r="F6769">
        <f>'2020 Load Shapes'!C6770</f>
        <v>0</v>
      </c>
      <c r="G6769">
        <f>IF(B6769=0,VLOOKUP(DataSet!A6769+1,'Vehicle Availability'!$B$39:$D$62,2),VLOOKUP(DataSet!A6769+1,'Vehicle Availability'!$B$39:$D$62,3))</f>
        <v>1</v>
      </c>
      <c r="H6769">
        <f t="shared" si="105"/>
        <v>0</v>
      </c>
      <c r="I6769" s="105">
        <f>'Marginal Energy Prices'!C6767/1000</f>
        <v>0.13730832594811471</v>
      </c>
    </row>
    <row r="6770" spans="1:9" x14ac:dyDescent="0.25">
      <c r="A6770">
        <f>HourMap!F6767</f>
        <v>20</v>
      </c>
      <c r="B6770">
        <f>HourMap!H6767</f>
        <v>0</v>
      </c>
      <c r="C6770">
        <f>'2020 Load Shapes'!A6771</f>
        <v>6764</v>
      </c>
      <c r="D6770">
        <f>'2020 Load Shapes'!B6771</f>
        <v>0</v>
      </c>
      <c r="E6770">
        <f>IF(B6770=0,VLOOKUP(DataSet!A6770+1,'Vehicle Availability'!$B$7:$D$30,2),VLOOKUP(DataSet!A6770+1,'Vehicle Availability'!$B$7:$D$30,3))</f>
        <v>1</v>
      </c>
      <c r="F6770">
        <f>'2020 Load Shapes'!C6771</f>
        <v>0</v>
      </c>
      <c r="G6770">
        <f>IF(B6770=0,VLOOKUP(DataSet!A6770+1,'Vehicle Availability'!$B$39:$D$62,2),VLOOKUP(DataSet!A6770+1,'Vehicle Availability'!$B$39:$D$62,3))</f>
        <v>1</v>
      </c>
      <c r="H6770">
        <f t="shared" si="105"/>
        <v>0</v>
      </c>
      <c r="I6770" s="105">
        <f>'Marginal Energy Prices'!C6768/1000</f>
        <v>9.8341463372611987E-2</v>
      </c>
    </row>
    <row r="6771" spans="1:9" x14ac:dyDescent="0.25">
      <c r="A6771">
        <f>HourMap!F6768</f>
        <v>21</v>
      </c>
      <c r="B6771">
        <f>HourMap!H6768</f>
        <v>0</v>
      </c>
      <c r="C6771">
        <f>'2020 Load Shapes'!A6772</f>
        <v>6765</v>
      </c>
      <c r="D6771">
        <f>'2020 Load Shapes'!B6772</f>
        <v>0</v>
      </c>
      <c r="E6771">
        <f>IF(B6771=0,VLOOKUP(DataSet!A6771+1,'Vehicle Availability'!$B$7:$D$30,2),VLOOKUP(DataSet!A6771+1,'Vehicle Availability'!$B$7:$D$30,3))</f>
        <v>1</v>
      </c>
      <c r="F6771">
        <f>'2020 Load Shapes'!C6772</f>
        <v>0</v>
      </c>
      <c r="G6771">
        <f>IF(B6771=0,VLOOKUP(DataSet!A6771+1,'Vehicle Availability'!$B$39:$D$62,2),VLOOKUP(DataSet!A6771+1,'Vehicle Availability'!$B$39:$D$62,3))</f>
        <v>1</v>
      </c>
      <c r="H6771">
        <f t="shared" si="105"/>
        <v>0</v>
      </c>
      <c r="I6771" s="105">
        <f>'Marginal Energy Prices'!C6769/1000</f>
        <v>8.0975097287904155E-2</v>
      </c>
    </row>
    <row r="6772" spans="1:9" x14ac:dyDescent="0.25">
      <c r="A6772">
        <f>HourMap!F6769</f>
        <v>22</v>
      </c>
      <c r="B6772">
        <f>HourMap!H6769</f>
        <v>0</v>
      </c>
      <c r="C6772">
        <f>'2020 Load Shapes'!A6773</f>
        <v>6766</v>
      </c>
      <c r="D6772">
        <f>'2020 Load Shapes'!B6773</f>
        <v>0</v>
      </c>
      <c r="E6772">
        <f>IF(B6772=0,VLOOKUP(DataSet!A6772+1,'Vehicle Availability'!$B$7:$D$30,2),VLOOKUP(DataSet!A6772+1,'Vehicle Availability'!$B$7:$D$30,3))</f>
        <v>1</v>
      </c>
      <c r="F6772">
        <f>'2020 Load Shapes'!C6773</f>
        <v>0</v>
      </c>
      <c r="G6772">
        <f>IF(B6772=0,VLOOKUP(DataSet!A6772+1,'Vehicle Availability'!$B$39:$D$62,2),VLOOKUP(DataSet!A6772+1,'Vehicle Availability'!$B$39:$D$62,3))</f>
        <v>1</v>
      </c>
      <c r="H6772">
        <f t="shared" si="105"/>
        <v>0</v>
      </c>
      <c r="I6772" s="105">
        <f>'Marginal Energy Prices'!C6770/1000</f>
        <v>7.5347558845173843E-2</v>
      </c>
    </row>
    <row r="6773" spans="1:9" x14ac:dyDescent="0.25">
      <c r="A6773">
        <f>HourMap!F6770</f>
        <v>23</v>
      </c>
      <c r="B6773">
        <f>HourMap!H6770</f>
        <v>0</v>
      </c>
      <c r="C6773">
        <f>'2020 Load Shapes'!A6774</f>
        <v>6767</v>
      </c>
      <c r="D6773">
        <f>'2020 Load Shapes'!B6774</f>
        <v>0</v>
      </c>
      <c r="E6773">
        <f>IF(B6773=0,VLOOKUP(DataSet!A6773+1,'Vehicle Availability'!$B$7:$D$30,2),VLOOKUP(DataSet!A6773+1,'Vehicle Availability'!$B$7:$D$30,3))</f>
        <v>1</v>
      </c>
      <c r="F6773">
        <f>'2020 Load Shapes'!C6774</f>
        <v>0</v>
      </c>
      <c r="G6773">
        <f>IF(B6773=0,VLOOKUP(DataSet!A6773+1,'Vehicle Availability'!$B$39:$D$62,2),VLOOKUP(DataSet!A6773+1,'Vehicle Availability'!$B$39:$D$62,3))</f>
        <v>1</v>
      </c>
      <c r="H6773">
        <f t="shared" si="105"/>
        <v>0</v>
      </c>
      <c r="I6773" s="105">
        <f>'Marginal Energy Prices'!C6771/1000</f>
        <v>6.6877540949303774E-2</v>
      </c>
    </row>
    <row r="6774" spans="1:9" x14ac:dyDescent="0.25">
      <c r="A6774">
        <f>HourMap!F6771</f>
        <v>0</v>
      </c>
      <c r="B6774">
        <f>HourMap!H6771</f>
        <v>1</v>
      </c>
      <c r="C6774">
        <f>'2020 Load Shapes'!A6775</f>
        <v>6768</v>
      </c>
      <c r="D6774">
        <f>'2020 Load Shapes'!B6775</f>
        <v>0</v>
      </c>
      <c r="E6774">
        <f>IF(B6774=0,VLOOKUP(DataSet!A6774+1,'Vehicle Availability'!$B$7:$D$30,2),VLOOKUP(DataSet!A6774+1,'Vehicle Availability'!$B$7:$D$30,3))</f>
        <v>1</v>
      </c>
      <c r="F6774">
        <f>'2020 Load Shapes'!C6775</f>
        <v>0</v>
      </c>
      <c r="G6774">
        <f>IF(B6774=0,VLOOKUP(DataSet!A6774+1,'Vehicle Availability'!$B$39:$D$62,2),VLOOKUP(DataSet!A6774+1,'Vehicle Availability'!$B$39:$D$62,3))</f>
        <v>1</v>
      </c>
      <c r="H6774">
        <f t="shared" si="105"/>
        <v>1</v>
      </c>
      <c r="I6774" s="105">
        <f>'Marginal Energy Prices'!C6772/1000</f>
        <v>6.4457795493181133E-2</v>
      </c>
    </row>
    <row r="6775" spans="1:9" x14ac:dyDescent="0.25">
      <c r="A6775">
        <f>HourMap!F6772</f>
        <v>1</v>
      </c>
      <c r="B6775">
        <f>HourMap!H6772</f>
        <v>1</v>
      </c>
      <c r="C6775">
        <f>'2020 Load Shapes'!A6776</f>
        <v>6769</v>
      </c>
      <c r="D6775">
        <f>'2020 Load Shapes'!B6776</f>
        <v>0</v>
      </c>
      <c r="E6775">
        <f>IF(B6775=0,VLOOKUP(DataSet!A6775+1,'Vehicle Availability'!$B$7:$D$30,2),VLOOKUP(DataSet!A6775+1,'Vehicle Availability'!$B$7:$D$30,3))</f>
        <v>1</v>
      </c>
      <c r="F6775">
        <f>'2020 Load Shapes'!C6776</f>
        <v>0</v>
      </c>
      <c r="G6775">
        <f>IF(B6775=0,VLOOKUP(DataSet!A6775+1,'Vehicle Availability'!$B$39:$D$62,2),VLOOKUP(DataSet!A6775+1,'Vehicle Availability'!$B$39:$D$62,3))</f>
        <v>1</v>
      </c>
      <c r="H6775">
        <f t="shared" si="105"/>
        <v>1</v>
      </c>
      <c r="I6775" s="105">
        <f>'Marginal Energy Prices'!C6773/1000</f>
        <v>6.6955323199881692E-2</v>
      </c>
    </row>
    <row r="6776" spans="1:9" x14ac:dyDescent="0.25">
      <c r="A6776">
        <f>HourMap!F6773</f>
        <v>2</v>
      </c>
      <c r="B6776">
        <f>HourMap!H6773</f>
        <v>1</v>
      </c>
      <c r="C6776">
        <f>'2020 Load Shapes'!A6777</f>
        <v>6770</v>
      </c>
      <c r="D6776">
        <f>'2020 Load Shapes'!B6777</f>
        <v>0</v>
      </c>
      <c r="E6776">
        <f>IF(B6776=0,VLOOKUP(DataSet!A6776+1,'Vehicle Availability'!$B$7:$D$30,2),VLOOKUP(DataSet!A6776+1,'Vehicle Availability'!$B$7:$D$30,3))</f>
        <v>1</v>
      </c>
      <c r="F6776">
        <f>'2020 Load Shapes'!C6777</f>
        <v>0</v>
      </c>
      <c r="G6776">
        <f>IF(B6776=0,VLOOKUP(DataSet!A6776+1,'Vehicle Availability'!$B$39:$D$62,2),VLOOKUP(DataSet!A6776+1,'Vehicle Availability'!$B$39:$D$62,3))</f>
        <v>1</v>
      </c>
      <c r="H6776">
        <f t="shared" si="105"/>
        <v>1</v>
      </c>
      <c r="I6776" s="105">
        <f>'Marginal Energy Prices'!C6774/1000</f>
        <v>6.3310810314675309E-2</v>
      </c>
    </row>
    <row r="6777" spans="1:9" x14ac:dyDescent="0.25">
      <c r="A6777">
        <f>HourMap!F6774</f>
        <v>3</v>
      </c>
      <c r="B6777">
        <f>HourMap!H6774</f>
        <v>1</v>
      </c>
      <c r="C6777">
        <f>'2020 Load Shapes'!A6778</f>
        <v>6771</v>
      </c>
      <c r="D6777">
        <f>'2020 Load Shapes'!B6778</f>
        <v>0</v>
      </c>
      <c r="E6777">
        <f>IF(B6777=0,VLOOKUP(DataSet!A6777+1,'Vehicle Availability'!$B$7:$D$30,2),VLOOKUP(DataSet!A6777+1,'Vehicle Availability'!$B$7:$D$30,3))</f>
        <v>1</v>
      </c>
      <c r="F6777">
        <f>'2020 Load Shapes'!C6778</f>
        <v>3.3</v>
      </c>
      <c r="G6777">
        <f>IF(B6777=0,VLOOKUP(DataSet!A6777+1,'Vehicle Availability'!$B$39:$D$62,2),VLOOKUP(DataSet!A6777+1,'Vehicle Availability'!$B$39:$D$62,3))</f>
        <v>1</v>
      </c>
      <c r="H6777">
        <f t="shared" si="105"/>
        <v>1</v>
      </c>
      <c r="I6777" s="105">
        <f>'Marginal Energy Prices'!C6775/1000</f>
        <v>5.9494588719859902E-2</v>
      </c>
    </row>
    <row r="6778" spans="1:9" x14ac:dyDescent="0.25">
      <c r="A6778">
        <f>HourMap!F6775</f>
        <v>4</v>
      </c>
      <c r="B6778">
        <f>HourMap!H6775</f>
        <v>1</v>
      </c>
      <c r="C6778">
        <f>'2020 Load Shapes'!A6779</f>
        <v>6772</v>
      </c>
      <c r="D6778">
        <f>'2020 Load Shapes'!B6779</f>
        <v>1.9094736842105289</v>
      </c>
      <c r="E6778">
        <f>IF(B6778=0,VLOOKUP(DataSet!A6778+1,'Vehicle Availability'!$B$7:$D$30,2),VLOOKUP(DataSet!A6778+1,'Vehicle Availability'!$B$7:$D$30,3))</f>
        <v>1</v>
      </c>
      <c r="F6778">
        <f>'2020 Load Shapes'!C6779</f>
        <v>3.3</v>
      </c>
      <c r="G6778">
        <f>IF(B6778=0,VLOOKUP(DataSet!A6778+1,'Vehicle Availability'!$B$39:$D$62,2),VLOOKUP(DataSet!A6778+1,'Vehicle Availability'!$B$39:$D$62,3))</f>
        <v>1</v>
      </c>
      <c r="H6778">
        <f t="shared" si="105"/>
        <v>1</v>
      </c>
      <c r="I6778" s="105">
        <f>'Marginal Energy Prices'!C6776/1000</f>
        <v>5.855871806132254E-2</v>
      </c>
    </row>
    <row r="6779" spans="1:9" x14ac:dyDescent="0.25">
      <c r="A6779">
        <f>HourMap!F6776</f>
        <v>5</v>
      </c>
      <c r="B6779">
        <f>HourMap!H6776</f>
        <v>1</v>
      </c>
      <c r="C6779">
        <f>'2020 Load Shapes'!A6780</f>
        <v>6773</v>
      </c>
      <c r="D6779">
        <f>'2020 Load Shapes'!B6780</f>
        <v>0</v>
      </c>
      <c r="E6779">
        <f>IF(B6779=0,VLOOKUP(DataSet!A6779+1,'Vehicle Availability'!$B$7:$D$30,2),VLOOKUP(DataSet!A6779+1,'Vehicle Availability'!$B$7:$D$30,3))</f>
        <v>1</v>
      </c>
      <c r="F6779">
        <f>'2020 Load Shapes'!C6780</f>
        <v>0</v>
      </c>
      <c r="G6779">
        <f>IF(B6779=0,VLOOKUP(DataSet!A6779+1,'Vehicle Availability'!$B$39:$D$62,2),VLOOKUP(DataSet!A6779+1,'Vehicle Availability'!$B$39:$D$62,3))</f>
        <v>1</v>
      </c>
      <c r="H6779">
        <f t="shared" si="105"/>
        <v>1</v>
      </c>
      <c r="I6779" s="105">
        <f>'Marginal Energy Prices'!C6777/1000</f>
        <v>6.1377968270641112E-2</v>
      </c>
    </row>
    <row r="6780" spans="1:9" x14ac:dyDescent="0.25">
      <c r="A6780">
        <f>HourMap!F6777</f>
        <v>6</v>
      </c>
      <c r="B6780">
        <f>HourMap!H6777</f>
        <v>1</v>
      </c>
      <c r="C6780">
        <f>'2020 Load Shapes'!A6781</f>
        <v>6774</v>
      </c>
      <c r="D6780">
        <f>'2020 Load Shapes'!B6781</f>
        <v>0</v>
      </c>
      <c r="E6780">
        <f>IF(B6780=0,VLOOKUP(DataSet!A6780+1,'Vehicle Availability'!$B$7:$D$30,2),VLOOKUP(DataSet!A6780+1,'Vehicle Availability'!$B$7:$D$30,3))</f>
        <v>1</v>
      </c>
      <c r="F6780">
        <f>'2020 Load Shapes'!C6781</f>
        <v>0</v>
      </c>
      <c r="G6780">
        <f>IF(B6780=0,VLOOKUP(DataSet!A6780+1,'Vehicle Availability'!$B$39:$D$62,2),VLOOKUP(DataSet!A6780+1,'Vehicle Availability'!$B$39:$D$62,3))</f>
        <v>1</v>
      </c>
      <c r="H6780">
        <f t="shared" si="105"/>
        <v>1</v>
      </c>
      <c r="I6780" s="105">
        <f>'Marginal Energy Prices'!C6778/1000</f>
        <v>6.4405222010533655E-2</v>
      </c>
    </row>
    <row r="6781" spans="1:9" x14ac:dyDescent="0.25">
      <c r="A6781">
        <f>HourMap!F6778</f>
        <v>7</v>
      </c>
      <c r="B6781">
        <f>HourMap!H6778</f>
        <v>1</v>
      </c>
      <c r="C6781">
        <f>'2020 Load Shapes'!A6782</f>
        <v>6775</v>
      </c>
      <c r="D6781">
        <f>'2020 Load Shapes'!B6782</f>
        <v>0</v>
      </c>
      <c r="E6781">
        <f>IF(B6781=0,VLOOKUP(DataSet!A6781+1,'Vehicle Availability'!$B$7:$D$30,2),VLOOKUP(DataSet!A6781+1,'Vehicle Availability'!$B$7:$D$30,3))</f>
        <v>0</v>
      </c>
      <c r="F6781">
        <f>'2020 Load Shapes'!C6782</f>
        <v>0</v>
      </c>
      <c r="G6781">
        <f>IF(B6781=0,VLOOKUP(DataSet!A6781+1,'Vehicle Availability'!$B$39:$D$62,2),VLOOKUP(DataSet!A6781+1,'Vehicle Availability'!$B$39:$D$62,3))</f>
        <v>1</v>
      </c>
      <c r="H6781">
        <f t="shared" si="105"/>
        <v>1</v>
      </c>
      <c r="I6781" s="105">
        <f>'Marginal Energy Prices'!C6779/1000</f>
        <v>6.3082290556378803E-2</v>
      </c>
    </row>
    <row r="6782" spans="1:9" x14ac:dyDescent="0.25">
      <c r="A6782">
        <f>HourMap!F6779</f>
        <v>8</v>
      </c>
      <c r="B6782">
        <f>HourMap!H6779</f>
        <v>1</v>
      </c>
      <c r="C6782">
        <f>'2020 Load Shapes'!A6783</f>
        <v>6776</v>
      </c>
      <c r="D6782">
        <f>'2020 Load Shapes'!B6783</f>
        <v>0</v>
      </c>
      <c r="E6782">
        <f>IF(B6782=0,VLOOKUP(DataSet!A6782+1,'Vehicle Availability'!$B$7:$D$30,2),VLOOKUP(DataSet!A6782+1,'Vehicle Availability'!$B$7:$D$30,3))</f>
        <v>1</v>
      </c>
      <c r="F6782">
        <f>'2020 Load Shapes'!C6783</f>
        <v>3.1536842105263059</v>
      </c>
      <c r="G6782">
        <f>IF(B6782=0,VLOOKUP(DataSet!A6782+1,'Vehicle Availability'!$B$39:$D$62,2),VLOOKUP(DataSet!A6782+1,'Vehicle Availability'!$B$39:$D$62,3))</f>
        <v>1</v>
      </c>
      <c r="H6782">
        <f t="shared" si="105"/>
        <v>1</v>
      </c>
      <c r="I6782" s="105">
        <f>'Marginal Energy Prices'!C6780/1000</f>
        <v>6.0732195452746232E-2</v>
      </c>
    </row>
    <row r="6783" spans="1:9" x14ac:dyDescent="0.25">
      <c r="A6783">
        <f>HourMap!F6780</f>
        <v>9</v>
      </c>
      <c r="B6783">
        <f>HourMap!H6780</f>
        <v>1</v>
      </c>
      <c r="C6783">
        <f>'2020 Load Shapes'!A6784</f>
        <v>6777</v>
      </c>
      <c r="D6783">
        <f>'2020 Load Shapes'!B6784</f>
        <v>0</v>
      </c>
      <c r="E6783">
        <f>IF(B6783=0,VLOOKUP(DataSet!A6783+1,'Vehicle Availability'!$B$7:$D$30,2),VLOOKUP(DataSet!A6783+1,'Vehicle Availability'!$B$7:$D$30,3))</f>
        <v>1</v>
      </c>
      <c r="F6783">
        <f>'2020 Load Shapes'!C6784</f>
        <v>0</v>
      </c>
      <c r="G6783">
        <f>IF(B6783=0,VLOOKUP(DataSet!A6783+1,'Vehicle Availability'!$B$39:$D$62,2),VLOOKUP(DataSet!A6783+1,'Vehicle Availability'!$B$39:$D$62,3))</f>
        <v>1</v>
      </c>
      <c r="H6783">
        <f t="shared" si="105"/>
        <v>1</v>
      </c>
      <c r="I6783" s="105">
        <f>'Marginal Energy Prices'!C6781/1000</f>
        <v>6.0966414906090512E-2</v>
      </c>
    </row>
    <row r="6784" spans="1:9" x14ac:dyDescent="0.25">
      <c r="A6784">
        <f>HourMap!F6781</f>
        <v>10</v>
      </c>
      <c r="B6784">
        <f>HourMap!H6781</f>
        <v>1</v>
      </c>
      <c r="C6784">
        <f>'2020 Load Shapes'!A6785</f>
        <v>6778</v>
      </c>
      <c r="D6784">
        <f>'2020 Load Shapes'!B6785</f>
        <v>0</v>
      </c>
      <c r="E6784">
        <f>IF(B6784=0,VLOOKUP(DataSet!A6784+1,'Vehicle Availability'!$B$7:$D$30,2),VLOOKUP(DataSet!A6784+1,'Vehicle Availability'!$B$7:$D$30,3))</f>
        <v>1</v>
      </c>
      <c r="F6784">
        <f>'2020 Load Shapes'!C6785</f>
        <v>0</v>
      </c>
      <c r="G6784">
        <f>IF(B6784=0,VLOOKUP(DataSet!A6784+1,'Vehicle Availability'!$B$39:$D$62,2),VLOOKUP(DataSet!A6784+1,'Vehicle Availability'!$B$39:$D$62,3))</f>
        <v>1</v>
      </c>
      <c r="H6784">
        <f t="shared" si="105"/>
        <v>1</v>
      </c>
      <c r="I6784" s="105">
        <f>'Marginal Energy Prices'!C6782/1000</f>
        <v>6.4943244126056315E-2</v>
      </c>
    </row>
    <row r="6785" spans="1:9" x14ac:dyDescent="0.25">
      <c r="A6785">
        <f>HourMap!F6782</f>
        <v>11</v>
      </c>
      <c r="B6785">
        <f>HourMap!H6782</f>
        <v>1</v>
      </c>
      <c r="C6785">
        <f>'2020 Load Shapes'!A6786</f>
        <v>6779</v>
      </c>
      <c r="D6785">
        <f>'2020 Load Shapes'!B6786</f>
        <v>0</v>
      </c>
      <c r="E6785">
        <f>IF(B6785=0,VLOOKUP(DataSet!A6785+1,'Vehicle Availability'!$B$7:$D$30,2),VLOOKUP(DataSet!A6785+1,'Vehicle Availability'!$B$7:$D$30,3))</f>
        <v>1</v>
      </c>
      <c r="F6785">
        <f>'2020 Load Shapes'!C6786</f>
        <v>0</v>
      </c>
      <c r="G6785">
        <f>IF(B6785=0,VLOOKUP(DataSet!A6785+1,'Vehicle Availability'!$B$39:$D$62,2),VLOOKUP(DataSet!A6785+1,'Vehicle Availability'!$B$39:$D$62,3))</f>
        <v>1</v>
      </c>
      <c r="H6785">
        <f t="shared" si="105"/>
        <v>1</v>
      </c>
      <c r="I6785" s="105">
        <f>'Marginal Energy Prices'!C6783/1000</f>
        <v>6.9038246180580937E-2</v>
      </c>
    </row>
    <row r="6786" spans="1:9" x14ac:dyDescent="0.25">
      <c r="A6786">
        <f>HourMap!F6783</f>
        <v>12</v>
      </c>
      <c r="B6786">
        <f>HourMap!H6783</f>
        <v>1</v>
      </c>
      <c r="C6786">
        <f>'2020 Load Shapes'!A6787</f>
        <v>6780</v>
      </c>
      <c r="D6786">
        <f>'2020 Load Shapes'!B6787</f>
        <v>0</v>
      </c>
      <c r="E6786">
        <f>IF(B6786=0,VLOOKUP(DataSet!A6786+1,'Vehicle Availability'!$B$7:$D$30,2),VLOOKUP(DataSet!A6786+1,'Vehicle Availability'!$B$7:$D$30,3))</f>
        <v>1</v>
      </c>
      <c r="F6786">
        <f>'2020 Load Shapes'!C6787</f>
        <v>0</v>
      </c>
      <c r="G6786">
        <f>IF(B6786=0,VLOOKUP(DataSet!A6786+1,'Vehicle Availability'!$B$39:$D$62,2),VLOOKUP(DataSet!A6786+1,'Vehicle Availability'!$B$39:$D$62,3))</f>
        <v>1</v>
      </c>
      <c r="H6786">
        <f t="shared" si="105"/>
        <v>1</v>
      </c>
      <c r="I6786" s="105">
        <f>'Marginal Energy Prices'!C6784/1000</f>
        <v>7.3014336820330775E-2</v>
      </c>
    </row>
    <row r="6787" spans="1:9" x14ac:dyDescent="0.25">
      <c r="A6787">
        <f>HourMap!F6784</f>
        <v>13</v>
      </c>
      <c r="B6787">
        <f>HourMap!H6784</f>
        <v>1</v>
      </c>
      <c r="C6787">
        <f>'2020 Load Shapes'!A6788</f>
        <v>6781</v>
      </c>
      <c r="D6787">
        <f>'2020 Load Shapes'!B6788</f>
        <v>0</v>
      </c>
      <c r="E6787">
        <f>IF(B6787=0,VLOOKUP(DataSet!A6787+1,'Vehicle Availability'!$B$7:$D$30,2),VLOOKUP(DataSet!A6787+1,'Vehicle Availability'!$B$7:$D$30,3))</f>
        <v>1</v>
      </c>
      <c r="F6787">
        <f>'2020 Load Shapes'!C6788</f>
        <v>0</v>
      </c>
      <c r="G6787">
        <f>IF(B6787=0,VLOOKUP(DataSet!A6787+1,'Vehicle Availability'!$B$39:$D$62,2),VLOOKUP(DataSet!A6787+1,'Vehicle Availability'!$B$39:$D$62,3))</f>
        <v>1</v>
      </c>
      <c r="H6787">
        <f t="shared" si="105"/>
        <v>1</v>
      </c>
      <c r="I6787" s="105">
        <f>'Marginal Energy Prices'!C6785/1000</f>
        <v>7.5897843508440768E-2</v>
      </c>
    </row>
    <row r="6788" spans="1:9" x14ac:dyDescent="0.25">
      <c r="A6788">
        <f>HourMap!F6785</f>
        <v>14</v>
      </c>
      <c r="B6788">
        <f>HourMap!H6785</f>
        <v>1</v>
      </c>
      <c r="C6788">
        <f>'2020 Load Shapes'!A6789</f>
        <v>6782</v>
      </c>
      <c r="D6788">
        <f>'2020 Load Shapes'!B6789</f>
        <v>0</v>
      </c>
      <c r="E6788">
        <f>IF(B6788=0,VLOOKUP(DataSet!A6788+1,'Vehicle Availability'!$B$7:$D$30,2),VLOOKUP(DataSet!A6788+1,'Vehicle Availability'!$B$7:$D$30,3))</f>
        <v>1</v>
      </c>
      <c r="F6788">
        <f>'2020 Load Shapes'!C6789</f>
        <v>0</v>
      </c>
      <c r="G6788">
        <f>IF(B6788=0,VLOOKUP(DataSet!A6788+1,'Vehicle Availability'!$B$39:$D$62,2),VLOOKUP(DataSet!A6788+1,'Vehicle Availability'!$B$39:$D$62,3))</f>
        <v>1</v>
      </c>
      <c r="H6788">
        <f t="shared" si="105"/>
        <v>0</v>
      </c>
      <c r="I6788" s="105">
        <f>'Marginal Energy Prices'!C6786/1000</f>
        <v>7.9403995699851251E-2</v>
      </c>
    </row>
    <row r="6789" spans="1:9" x14ac:dyDescent="0.25">
      <c r="A6789">
        <f>HourMap!F6786</f>
        <v>15</v>
      </c>
      <c r="B6789">
        <f>HourMap!H6786</f>
        <v>1</v>
      </c>
      <c r="C6789">
        <f>'2020 Load Shapes'!A6790</f>
        <v>6783</v>
      </c>
      <c r="D6789">
        <f>'2020 Load Shapes'!B6790</f>
        <v>0</v>
      </c>
      <c r="E6789">
        <f>IF(B6789=0,VLOOKUP(DataSet!A6789+1,'Vehicle Availability'!$B$7:$D$30,2),VLOOKUP(DataSet!A6789+1,'Vehicle Availability'!$B$7:$D$30,3))</f>
        <v>1</v>
      </c>
      <c r="F6789">
        <f>'2020 Load Shapes'!C6790</f>
        <v>0</v>
      </c>
      <c r="G6789">
        <f>IF(B6789=0,VLOOKUP(DataSet!A6789+1,'Vehicle Availability'!$B$39:$D$62,2),VLOOKUP(DataSet!A6789+1,'Vehicle Availability'!$B$39:$D$62,3))</f>
        <v>1</v>
      </c>
      <c r="H6789">
        <f t="shared" si="105"/>
        <v>0</v>
      </c>
      <c r="I6789" s="105">
        <f>'Marginal Energy Prices'!C6787/1000</f>
        <v>8.5293658154363489E-2</v>
      </c>
    </row>
    <row r="6790" spans="1:9" x14ac:dyDescent="0.25">
      <c r="A6790">
        <f>HourMap!F6787</f>
        <v>16</v>
      </c>
      <c r="B6790">
        <f>HourMap!H6787</f>
        <v>1</v>
      </c>
      <c r="C6790">
        <f>'2020 Load Shapes'!A6791</f>
        <v>6784</v>
      </c>
      <c r="D6790">
        <f>'2020 Load Shapes'!B6791</f>
        <v>0</v>
      </c>
      <c r="E6790">
        <f>IF(B6790=0,VLOOKUP(DataSet!A6790+1,'Vehicle Availability'!$B$7:$D$30,2),VLOOKUP(DataSet!A6790+1,'Vehicle Availability'!$B$7:$D$30,3))</f>
        <v>1</v>
      </c>
      <c r="F6790">
        <f>'2020 Load Shapes'!C6791</f>
        <v>0</v>
      </c>
      <c r="G6790">
        <f>IF(B6790=0,VLOOKUP(DataSet!A6790+1,'Vehicle Availability'!$B$39:$D$62,2),VLOOKUP(DataSet!A6790+1,'Vehicle Availability'!$B$39:$D$62,3))</f>
        <v>1</v>
      </c>
      <c r="H6790">
        <f t="shared" si="105"/>
        <v>0</v>
      </c>
      <c r="I6790" s="105">
        <f>'Marginal Energy Prices'!C6788/1000</f>
        <v>8.9858307701384699E-2</v>
      </c>
    </row>
    <row r="6791" spans="1:9" x14ac:dyDescent="0.25">
      <c r="A6791">
        <f>HourMap!F6788</f>
        <v>17</v>
      </c>
      <c r="B6791">
        <f>HourMap!H6788</f>
        <v>1</v>
      </c>
      <c r="C6791">
        <f>'2020 Load Shapes'!A6792</f>
        <v>6785</v>
      </c>
      <c r="D6791">
        <f>'2020 Load Shapes'!B6792</f>
        <v>0</v>
      </c>
      <c r="E6791">
        <f>IF(B6791=0,VLOOKUP(DataSet!A6791+1,'Vehicle Availability'!$B$7:$D$30,2),VLOOKUP(DataSet!A6791+1,'Vehicle Availability'!$B$7:$D$30,3))</f>
        <v>1</v>
      </c>
      <c r="F6791">
        <f>'2020 Load Shapes'!C6792</f>
        <v>0</v>
      </c>
      <c r="G6791">
        <f>IF(B6791=0,VLOOKUP(DataSet!A6791+1,'Vehicle Availability'!$B$39:$D$62,2),VLOOKUP(DataSet!A6791+1,'Vehicle Availability'!$B$39:$D$62,3))</f>
        <v>1</v>
      </c>
      <c r="H6791">
        <f t="shared" si="105"/>
        <v>0</v>
      </c>
      <c r="I6791" s="105">
        <f>'Marginal Energy Prices'!C6789/1000</f>
        <v>0.10242856967818692</v>
      </c>
    </row>
    <row r="6792" spans="1:9" x14ac:dyDescent="0.25">
      <c r="A6792">
        <f>HourMap!F6789</f>
        <v>18</v>
      </c>
      <c r="B6792">
        <f>HourMap!H6789</f>
        <v>1</v>
      </c>
      <c r="C6792">
        <f>'2020 Load Shapes'!A6793</f>
        <v>6786</v>
      </c>
      <c r="D6792">
        <f>'2020 Load Shapes'!B6793</f>
        <v>0</v>
      </c>
      <c r="E6792">
        <f>IF(B6792=0,VLOOKUP(DataSet!A6792+1,'Vehicle Availability'!$B$7:$D$30,2),VLOOKUP(DataSet!A6792+1,'Vehicle Availability'!$B$7:$D$30,3))</f>
        <v>0</v>
      </c>
      <c r="F6792">
        <f>'2020 Load Shapes'!C6793</f>
        <v>0</v>
      </c>
      <c r="G6792">
        <f>IF(B6792=0,VLOOKUP(DataSet!A6792+1,'Vehicle Availability'!$B$39:$D$62,2),VLOOKUP(DataSet!A6792+1,'Vehicle Availability'!$B$39:$D$62,3))</f>
        <v>1</v>
      </c>
      <c r="H6792">
        <f t="shared" ref="H6792:H6855" si="106">IF(B6792=0,A6792&lt;=5,A6792&lt;=13)*1</f>
        <v>0</v>
      </c>
      <c r="I6792" s="105">
        <f>'Marginal Energy Prices'!C6790/1000</f>
        <v>0.13090668199470545</v>
      </c>
    </row>
    <row r="6793" spans="1:9" x14ac:dyDescent="0.25">
      <c r="A6793">
        <f>HourMap!F6790</f>
        <v>19</v>
      </c>
      <c r="B6793">
        <f>HourMap!H6790</f>
        <v>1</v>
      </c>
      <c r="C6793">
        <f>'2020 Load Shapes'!A6794</f>
        <v>6787</v>
      </c>
      <c r="D6793">
        <f>'2020 Load Shapes'!B6794</f>
        <v>0</v>
      </c>
      <c r="E6793">
        <f>IF(B6793=0,VLOOKUP(DataSet!A6793+1,'Vehicle Availability'!$B$7:$D$30,2),VLOOKUP(DataSet!A6793+1,'Vehicle Availability'!$B$7:$D$30,3))</f>
        <v>1</v>
      </c>
      <c r="F6793">
        <f>'2020 Load Shapes'!C6794</f>
        <v>0</v>
      </c>
      <c r="G6793">
        <f>IF(B6793=0,VLOOKUP(DataSet!A6793+1,'Vehicle Availability'!$B$39:$D$62,2),VLOOKUP(DataSet!A6793+1,'Vehicle Availability'!$B$39:$D$62,3))</f>
        <v>1</v>
      </c>
      <c r="H6793">
        <f t="shared" si="106"/>
        <v>0</v>
      </c>
      <c r="I6793" s="105">
        <f>'Marginal Energy Prices'!C6791/1000</f>
        <v>0.12044481626316499</v>
      </c>
    </row>
    <row r="6794" spans="1:9" x14ac:dyDescent="0.25">
      <c r="A6794">
        <f>HourMap!F6791</f>
        <v>20</v>
      </c>
      <c r="B6794">
        <f>HourMap!H6791</f>
        <v>1</v>
      </c>
      <c r="C6794">
        <f>'2020 Load Shapes'!A6795</f>
        <v>6788</v>
      </c>
      <c r="D6794">
        <f>'2020 Load Shapes'!B6795</f>
        <v>0</v>
      </c>
      <c r="E6794">
        <f>IF(B6794=0,VLOOKUP(DataSet!A6794+1,'Vehicle Availability'!$B$7:$D$30,2),VLOOKUP(DataSet!A6794+1,'Vehicle Availability'!$B$7:$D$30,3))</f>
        <v>1</v>
      </c>
      <c r="F6794">
        <f>'2020 Load Shapes'!C6795</f>
        <v>0</v>
      </c>
      <c r="G6794">
        <f>IF(B6794=0,VLOOKUP(DataSet!A6794+1,'Vehicle Availability'!$B$39:$D$62,2),VLOOKUP(DataSet!A6794+1,'Vehicle Availability'!$B$39:$D$62,3))</f>
        <v>1</v>
      </c>
      <c r="H6794">
        <f t="shared" si="106"/>
        <v>0</v>
      </c>
      <c r="I6794" s="105">
        <f>'Marginal Energy Prices'!C6792/1000</f>
        <v>9.6480957427307806E-2</v>
      </c>
    </row>
    <row r="6795" spans="1:9" x14ac:dyDescent="0.25">
      <c r="A6795">
        <f>HourMap!F6792</f>
        <v>21</v>
      </c>
      <c r="B6795">
        <f>HourMap!H6792</f>
        <v>1</v>
      </c>
      <c r="C6795">
        <f>'2020 Load Shapes'!A6796</f>
        <v>6789</v>
      </c>
      <c r="D6795">
        <f>'2020 Load Shapes'!B6796</f>
        <v>0</v>
      </c>
      <c r="E6795">
        <f>IF(B6795=0,VLOOKUP(DataSet!A6795+1,'Vehicle Availability'!$B$7:$D$30,2),VLOOKUP(DataSet!A6795+1,'Vehicle Availability'!$B$7:$D$30,3))</f>
        <v>1</v>
      </c>
      <c r="F6795">
        <f>'2020 Load Shapes'!C6796</f>
        <v>0</v>
      </c>
      <c r="G6795">
        <f>IF(B6795=0,VLOOKUP(DataSet!A6795+1,'Vehicle Availability'!$B$39:$D$62,2),VLOOKUP(DataSet!A6795+1,'Vehicle Availability'!$B$39:$D$62,3))</f>
        <v>1</v>
      </c>
      <c r="H6795">
        <f t="shared" si="106"/>
        <v>0</v>
      </c>
      <c r="I6795" s="105">
        <f>'Marginal Energy Prices'!C6793/1000</f>
        <v>8.066247642557127E-2</v>
      </c>
    </row>
    <row r="6796" spans="1:9" x14ac:dyDescent="0.25">
      <c r="A6796">
        <f>HourMap!F6793</f>
        <v>22</v>
      </c>
      <c r="B6796">
        <f>HourMap!H6793</f>
        <v>1</v>
      </c>
      <c r="C6796">
        <f>'2020 Load Shapes'!A6797</f>
        <v>6790</v>
      </c>
      <c r="D6796">
        <f>'2020 Load Shapes'!B6797</f>
        <v>0</v>
      </c>
      <c r="E6796">
        <f>IF(B6796=0,VLOOKUP(DataSet!A6796+1,'Vehicle Availability'!$B$7:$D$30,2),VLOOKUP(DataSet!A6796+1,'Vehicle Availability'!$B$7:$D$30,3))</f>
        <v>1</v>
      </c>
      <c r="F6796">
        <f>'2020 Load Shapes'!C6797</f>
        <v>0</v>
      </c>
      <c r="G6796">
        <f>IF(B6796=0,VLOOKUP(DataSet!A6796+1,'Vehicle Availability'!$B$39:$D$62,2),VLOOKUP(DataSet!A6796+1,'Vehicle Availability'!$B$39:$D$62,3))</f>
        <v>1</v>
      </c>
      <c r="H6796">
        <f t="shared" si="106"/>
        <v>0</v>
      </c>
      <c r="I6796" s="105">
        <f>'Marginal Energy Prices'!C6794/1000</f>
        <v>7.4522452837816722E-2</v>
      </c>
    </row>
    <row r="6797" spans="1:9" x14ac:dyDescent="0.25">
      <c r="A6797">
        <f>HourMap!F6794</f>
        <v>23</v>
      </c>
      <c r="B6797">
        <f>HourMap!H6794</f>
        <v>1</v>
      </c>
      <c r="C6797">
        <f>'2020 Load Shapes'!A6798</f>
        <v>6791</v>
      </c>
      <c r="D6797">
        <f>'2020 Load Shapes'!B6798</f>
        <v>0</v>
      </c>
      <c r="E6797">
        <f>IF(B6797=0,VLOOKUP(DataSet!A6797+1,'Vehicle Availability'!$B$7:$D$30,2),VLOOKUP(DataSet!A6797+1,'Vehicle Availability'!$B$7:$D$30,3))</f>
        <v>1</v>
      </c>
      <c r="F6797">
        <f>'2020 Load Shapes'!C6798</f>
        <v>0</v>
      </c>
      <c r="G6797">
        <f>IF(B6797=0,VLOOKUP(DataSet!A6797+1,'Vehicle Availability'!$B$39:$D$62,2),VLOOKUP(DataSet!A6797+1,'Vehicle Availability'!$B$39:$D$62,3))</f>
        <v>1</v>
      </c>
      <c r="H6797">
        <f t="shared" si="106"/>
        <v>0</v>
      </c>
      <c r="I6797" s="105">
        <f>'Marginal Energy Prices'!C6795/1000</f>
        <v>6.4798997171751083E-2</v>
      </c>
    </row>
    <row r="6798" spans="1:9" x14ac:dyDescent="0.25">
      <c r="A6798">
        <f>HourMap!F6795</f>
        <v>0</v>
      </c>
      <c r="B6798">
        <f>HourMap!H6795</f>
        <v>1</v>
      </c>
      <c r="C6798">
        <f>'2020 Load Shapes'!A6799</f>
        <v>6792</v>
      </c>
      <c r="D6798">
        <f>'2020 Load Shapes'!B6799</f>
        <v>0</v>
      </c>
      <c r="E6798">
        <f>IF(B6798=0,VLOOKUP(DataSet!A6798+1,'Vehicle Availability'!$B$7:$D$30,2),VLOOKUP(DataSet!A6798+1,'Vehicle Availability'!$B$7:$D$30,3))</f>
        <v>1</v>
      </c>
      <c r="F6798">
        <f>'2020 Load Shapes'!C6799</f>
        <v>0</v>
      </c>
      <c r="G6798">
        <f>IF(B6798=0,VLOOKUP(DataSet!A6798+1,'Vehicle Availability'!$B$39:$D$62,2),VLOOKUP(DataSet!A6798+1,'Vehicle Availability'!$B$39:$D$62,3))</f>
        <v>1</v>
      </c>
      <c r="H6798">
        <f t="shared" si="106"/>
        <v>1</v>
      </c>
      <c r="I6798" s="105">
        <f>'Marginal Energy Prices'!C6796/1000</f>
        <v>6.4668402760832397E-2</v>
      </c>
    </row>
    <row r="6799" spans="1:9" x14ac:dyDescent="0.25">
      <c r="A6799">
        <f>HourMap!F6796</f>
        <v>1</v>
      </c>
      <c r="B6799">
        <f>HourMap!H6796</f>
        <v>1</v>
      </c>
      <c r="C6799">
        <f>'2020 Load Shapes'!A6800</f>
        <v>6793</v>
      </c>
      <c r="D6799">
        <f>'2020 Load Shapes'!B6800</f>
        <v>0</v>
      </c>
      <c r="E6799">
        <f>IF(B6799=0,VLOOKUP(DataSet!A6799+1,'Vehicle Availability'!$B$7:$D$30,2),VLOOKUP(DataSet!A6799+1,'Vehicle Availability'!$B$7:$D$30,3))</f>
        <v>1</v>
      </c>
      <c r="F6799">
        <f>'2020 Load Shapes'!C6800</f>
        <v>0</v>
      </c>
      <c r="G6799">
        <f>IF(B6799=0,VLOOKUP(DataSet!A6799+1,'Vehicle Availability'!$B$39:$D$62,2),VLOOKUP(DataSet!A6799+1,'Vehicle Availability'!$B$39:$D$62,3))</f>
        <v>1</v>
      </c>
      <c r="H6799">
        <f t="shared" si="106"/>
        <v>1</v>
      </c>
      <c r="I6799" s="105">
        <f>'Marginal Energy Prices'!C6797/1000</f>
        <v>6.4383184025859269E-2</v>
      </c>
    </row>
    <row r="6800" spans="1:9" x14ac:dyDescent="0.25">
      <c r="A6800">
        <f>HourMap!F6797</f>
        <v>2</v>
      </c>
      <c r="B6800">
        <f>HourMap!H6797</f>
        <v>1</v>
      </c>
      <c r="C6800">
        <f>'2020 Load Shapes'!A6801</f>
        <v>6794</v>
      </c>
      <c r="D6800">
        <f>'2020 Load Shapes'!B6801</f>
        <v>0</v>
      </c>
      <c r="E6800">
        <f>IF(B6800=0,VLOOKUP(DataSet!A6800+1,'Vehicle Availability'!$B$7:$D$30,2),VLOOKUP(DataSet!A6800+1,'Vehicle Availability'!$B$7:$D$30,3))</f>
        <v>1</v>
      </c>
      <c r="F6800">
        <f>'2020 Load Shapes'!C6801</f>
        <v>1.4736842105264266E-2</v>
      </c>
      <c r="G6800">
        <f>IF(B6800=0,VLOOKUP(DataSet!A6800+1,'Vehicle Availability'!$B$39:$D$62,2),VLOOKUP(DataSet!A6800+1,'Vehicle Availability'!$B$39:$D$62,3))</f>
        <v>1</v>
      </c>
      <c r="H6800">
        <f t="shared" si="106"/>
        <v>1</v>
      </c>
      <c r="I6800" s="105">
        <f>'Marginal Energy Prices'!C6798/1000</f>
        <v>5.556639388805628E-2</v>
      </c>
    </row>
    <row r="6801" spans="1:9" x14ac:dyDescent="0.25">
      <c r="A6801">
        <f>HourMap!F6798</f>
        <v>3</v>
      </c>
      <c r="B6801">
        <f>HourMap!H6798</f>
        <v>1</v>
      </c>
      <c r="C6801">
        <f>'2020 Load Shapes'!A6802</f>
        <v>6795</v>
      </c>
      <c r="D6801">
        <f>'2020 Load Shapes'!B6802</f>
        <v>6.6</v>
      </c>
      <c r="E6801">
        <f>IF(B6801=0,VLOOKUP(DataSet!A6801+1,'Vehicle Availability'!$B$7:$D$30,2),VLOOKUP(DataSet!A6801+1,'Vehicle Availability'!$B$7:$D$30,3))</f>
        <v>1</v>
      </c>
      <c r="F6801">
        <f>'2020 Load Shapes'!C6802</f>
        <v>3.3</v>
      </c>
      <c r="G6801">
        <f>IF(B6801=0,VLOOKUP(DataSet!A6801+1,'Vehicle Availability'!$B$39:$D$62,2),VLOOKUP(DataSet!A6801+1,'Vehicle Availability'!$B$39:$D$62,3))</f>
        <v>1</v>
      </c>
      <c r="H6801">
        <f t="shared" si="106"/>
        <v>1</v>
      </c>
      <c r="I6801" s="105">
        <f>'Marginal Energy Prices'!C6799/1000</f>
        <v>5.4270588470925155E-2</v>
      </c>
    </row>
    <row r="6802" spans="1:9" x14ac:dyDescent="0.25">
      <c r="A6802">
        <f>HourMap!F6799</f>
        <v>4</v>
      </c>
      <c r="B6802">
        <f>HourMap!H6799</f>
        <v>1</v>
      </c>
      <c r="C6802">
        <f>'2020 Load Shapes'!A6803</f>
        <v>6796</v>
      </c>
      <c r="D6802">
        <f>'2020 Load Shapes'!B6803</f>
        <v>6.6</v>
      </c>
      <c r="E6802">
        <f>IF(B6802=0,VLOOKUP(DataSet!A6802+1,'Vehicle Availability'!$B$7:$D$30,2),VLOOKUP(DataSet!A6802+1,'Vehicle Availability'!$B$7:$D$30,3))</f>
        <v>1</v>
      </c>
      <c r="F6802">
        <f>'2020 Load Shapes'!C6803</f>
        <v>3.3</v>
      </c>
      <c r="G6802">
        <f>IF(B6802=0,VLOOKUP(DataSet!A6802+1,'Vehicle Availability'!$B$39:$D$62,2),VLOOKUP(DataSet!A6802+1,'Vehicle Availability'!$B$39:$D$62,3))</f>
        <v>1</v>
      </c>
      <c r="H6802">
        <f t="shared" si="106"/>
        <v>1</v>
      </c>
      <c r="I6802" s="105">
        <f>'Marginal Energy Prices'!C6800/1000</f>
        <v>5.417441637431545E-2</v>
      </c>
    </row>
    <row r="6803" spans="1:9" x14ac:dyDescent="0.25">
      <c r="A6803">
        <f>HourMap!F6800</f>
        <v>5</v>
      </c>
      <c r="B6803">
        <f>HourMap!H6800</f>
        <v>1</v>
      </c>
      <c r="C6803">
        <f>'2020 Load Shapes'!A6804</f>
        <v>6797</v>
      </c>
      <c r="D6803">
        <f>'2020 Load Shapes'!B6804</f>
        <v>0</v>
      </c>
      <c r="E6803">
        <f>IF(B6803=0,VLOOKUP(DataSet!A6803+1,'Vehicle Availability'!$B$7:$D$30,2),VLOOKUP(DataSet!A6803+1,'Vehicle Availability'!$B$7:$D$30,3))</f>
        <v>1</v>
      </c>
      <c r="F6803">
        <f>'2020 Load Shapes'!C6804</f>
        <v>0</v>
      </c>
      <c r="G6803">
        <f>IF(B6803=0,VLOOKUP(DataSet!A6803+1,'Vehicle Availability'!$B$39:$D$62,2),VLOOKUP(DataSet!A6803+1,'Vehicle Availability'!$B$39:$D$62,3))</f>
        <v>1</v>
      </c>
      <c r="H6803">
        <f t="shared" si="106"/>
        <v>1</v>
      </c>
      <c r="I6803" s="105">
        <f>'Marginal Energy Prices'!C6801/1000</f>
        <v>5.564412386048477E-2</v>
      </c>
    </row>
    <row r="6804" spans="1:9" x14ac:dyDescent="0.25">
      <c r="A6804">
        <f>HourMap!F6801</f>
        <v>6</v>
      </c>
      <c r="B6804">
        <f>HourMap!H6801</f>
        <v>1</v>
      </c>
      <c r="C6804">
        <f>'2020 Load Shapes'!A6805</f>
        <v>6798</v>
      </c>
      <c r="D6804">
        <f>'2020 Load Shapes'!B6805</f>
        <v>0</v>
      </c>
      <c r="E6804">
        <f>IF(B6804=0,VLOOKUP(DataSet!A6804+1,'Vehicle Availability'!$B$7:$D$30,2),VLOOKUP(DataSet!A6804+1,'Vehicle Availability'!$B$7:$D$30,3))</f>
        <v>1</v>
      </c>
      <c r="F6804">
        <f>'2020 Load Shapes'!C6805</f>
        <v>0</v>
      </c>
      <c r="G6804">
        <f>IF(B6804=0,VLOOKUP(DataSet!A6804+1,'Vehicle Availability'!$B$39:$D$62,2),VLOOKUP(DataSet!A6804+1,'Vehicle Availability'!$B$39:$D$62,3))</f>
        <v>1</v>
      </c>
      <c r="H6804">
        <f t="shared" si="106"/>
        <v>1</v>
      </c>
      <c r="I6804" s="105">
        <f>'Marginal Energy Prices'!C6802/1000</f>
        <v>5.7413284536699145E-2</v>
      </c>
    </row>
    <row r="6805" spans="1:9" x14ac:dyDescent="0.25">
      <c r="A6805">
        <f>HourMap!F6802</f>
        <v>7</v>
      </c>
      <c r="B6805">
        <f>HourMap!H6802</f>
        <v>1</v>
      </c>
      <c r="C6805">
        <f>'2020 Load Shapes'!A6806</f>
        <v>6799</v>
      </c>
      <c r="D6805">
        <f>'2020 Load Shapes'!B6806</f>
        <v>0</v>
      </c>
      <c r="E6805">
        <f>IF(B6805=0,VLOOKUP(DataSet!A6805+1,'Vehicle Availability'!$B$7:$D$30,2),VLOOKUP(DataSet!A6805+1,'Vehicle Availability'!$B$7:$D$30,3))</f>
        <v>0</v>
      </c>
      <c r="F6805">
        <f>'2020 Load Shapes'!C6806</f>
        <v>3.3</v>
      </c>
      <c r="G6805">
        <f>IF(B6805=0,VLOOKUP(DataSet!A6805+1,'Vehicle Availability'!$B$39:$D$62,2),VLOOKUP(DataSet!A6805+1,'Vehicle Availability'!$B$39:$D$62,3))</f>
        <v>1</v>
      </c>
      <c r="H6805">
        <f t="shared" si="106"/>
        <v>1</v>
      </c>
      <c r="I6805" s="105">
        <f>'Marginal Energy Prices'!C6803/1000</f>
        <v>5.4779171768189333E-2</v>
      </c>
    </row>
    <row r="6806" spans="1:9" x14ac:dyDescent="0.25">
      <c r="A6806">
        <f>HourMap!F6803</f>
        <v>8</v>
      </c>
      <c r="B6806">
        <f>HourMap!H6803</f>
        <v>1</v>
      </c>
      <c r="C6806">
        <f>'2020 Load Shapes'!A6807</f>
        <v>6800</v>
      </c>
      <c r="D6806">
        <f>'2020 Load Shapes'!B6807</f>
        <v>6.6</v>
      </c>
      <c r="E6806">
        <f>IF(B6806=0,VLOOKUP(DataSet!A6806+1,'Vehicle Availability'!$B$7:$D$30,2),VLOOKUP(DataSet!A6806+1,'Vehicle Availability'!$B$7:$D$30,3))</f>
        <v>1</v>
      </c>
      <c r="F6806">
        <f>'2020 Load Shapes'!C6807</f>
        <v>3.3</v>
      </c>
      <c r="G6806">
        <f>IF(B6806=0,VLOOKUP(DataSet!A6806+1,'Vehicle Availability'!$B$39:$D$62,2),VLOOKUP(DataSet!A6806+1,'Vehicle Availability'!$B$39:$D$62,3))</f>
        <v>1</v>
      </c>
      <c r="H6806">
        <f t="shared" si="106"/>
        <v>1</v>
      </c>
      <c r="I6806" s="105">
        <f>'Marginal Energy Prices'!C6804/1000</f>
        <v>5.3370990252134071E-2</v>
      </c>
    </row>
    <row r="6807" spans="1:9" x14ac:dyDescent="0.25">
      <c r="A6807">
        <f>HourMap!F6804</f>
        <v>9</v>
      </c>
      <c r="B6807">
        <f>HourMap!H6804</f>
        <v>1</v>
      </c>
      <c r="C6807">
        <f>'2020 Load Shapes'!A6808</f>
        <v>6801</v>
      </c>
      <c r="D6807">
        <f>'2020 Load Shapes'!B6808</f>
        <v>3.6273684210526147</v>
      </c>
      <c r="E6807">
        <f>IF(B6807=0,VLOOKUP(DataSet!A6807+1,'Vehicle Availability'!$B$7:$D$30,2),VLOOKUP(DataSet!A6807+1,'Vehicle Availability'!$B$7:$D$30,3))</f>
        <v>1</v>
      </c>
      <c r="F6807">
        <f>'2020 Load Shapes'!C6808</f>
        <v>3.3</v>
      </c>
      <c r="G6807">
        <f>IF(B6807=0,VLOOKUP(DataSet!A6807+1,'Vehicle Availability'!$B$39:$D$62,2),VLOOKUP(DataSet!A6807+1,'Vehicle Availability'!$B$39:$D$62,3))</f>
        <v>1</v>
      </c>
      <c r="H6807">
        <f t="shared" si="106"/>
        <v>1</v>
      </c>
      <c r="I6807" s="105">
        <f>'Marginal Energy Prices'!C6805/1000</f>
        <v>5.4643093958697334E-2</v>
      </c>
    </row>
    <row r="6808" spans="1:9" x14ac:dyDescent="0.25">
      <c r="A6808">
        <f>HourMap!F6805</f>
        <v>10</v>
      </c>
      <c r="B6808">
        <f>HourMap!H6805</f>
        <v>1</v>
      </c>
      <c r="C6808">
        <f>'2020 Load Shapes'!A6809</f>
        <v>6802</v>
      </c>
      <c r="D6808">
        <f>'2020 Load Shapes'!B6809</f>
        <v>0</v>
      </c>
      <c r="E6808">
        <f>IF(B6808=0,VLOOKUP(DataSet!A6808+1,'Vehicle Availability'!$B$7:$D$30,2),VLOOKUP(DataSet!A6808+1,'Vehicle Availability'!$B$7:$D$30,3))</f>
        <v>1</v>
      </c>
      <c r="F6808">
        <f>'2020 Load Shapes'!C6809</f>
        <v>0</v>
      </c>
      <c r="G6808">
        <f>IF(B6808=0,VLOOKUP(DataSet!A6808+1,'Vehicle Availability'!$B$39:$D$62,2),VLOOKUP(DataSet!A6808+1,'Vehicle Availability'!$B$39:$D$62,3))</f>
        <v>1</v>
      </c>
      <c r="H6808">
        <f t="shared" si="106"/>
        <v>1</v>
      </c>
      <c r="I6808" s="105">
        <f>'Marginal Energy Prices'!C6806/1000</f>
        <v>6.2536793113821557E-2</v>
      </c>
    </row>
    <row r="6809" spans="1:9" x14ac:dyDescent="0.25">
      <c r="A6809">
        <f>HourMap!F6806</f>
        <v>11</v>
      </c>
      <c r="B6809">
        <f>HourMap!H6806</f>
        <v>1</v>
      </c>
      <c r="C6809">
        <f>'2020 Load Shapes'!A6810</f>
        <v>6803</v>
      </c>
      <c r="D6809">
        <f>'2020 Load Shapes'!B6810</f>
        <v>0</v>
      </c>
      <c r="E6809">
        <f>IF(B6809=0,VLOOKUP(DataSet!A6809+1,'Vehicle Availability'!$B$7:$D$30,2),VLOOKUP(DataSet!A6809+1,'Vehicle Availability'!$B$7:$D$30,3))</f>
        <v>1</v>
      </c>
      <c r="F6809">
        <f>'2020 Load Shapes'!C6810</f>
        <v>0</v>
      </c>
      <c r="G6809">
        <f>IF(B6809=0,VLOOKUP(DataSet!A6809+1,'Vehicle Availability'!$B$39:$D$62,2),VLOOKUP(DataSet!A6809+1,'Vehicle Availability'!$B$39:$D$62,3))</f>
        <v>1</v>
      </c>
      <c r="H6809">
        <f t="shared" si="106"/>
        <v>1</v>
      </c>
      <c r="I6809" s="105">
        <f>'Marginal Energy Prices'!C6807/1000</f>
        <v>6.5723789127048557E-2</v>
      </c>
    </row>
    <row r="6810" spans="1:9" x14ac:dyDescent="0.25">
      <c r="A6810">
        <f>HourMap!F6807</f>
        <v>12</v>
      </c>
      <c r="B6810">
        <f>HourMap!H6807</f>
        <v>1</v>
      </c>
      <c r="C6810">
        <f>'2020 Load Shapes'!A6811</f>
        <v>6804</v>
      </c>
      <c r="D6810">
        <f>'2020 Load Shapes'!B6811</f>
        <v>0</v>
      </c>
      <c r="E6810">
        <f>IF(B6810=0,VLOOKUP(DataSet!A6810+1,'Vehicle Availability'!$B$7:$D$30,2),VLOOKUP(DataSet!A6810+1,'Vehicle Availability'!$B$7:$D$30,3))</f>
        <v>1</v>
      </c>
      <c r="F6810">
        <f>'2020 Load Shapes'!C6811</f>
        <v>0</v>
      </c>
      <c r="G6810">
        <f>IF(B6810=0,VLOOKUP(DataSet!A6810+1,'Vehicle Availability'!$B$39:$D$62,2),VLOOKUP(DataSet!A6810+1,'Vehicle Availability'!$B$39:$D$62,3))</f>
        <v>1</v>
      </c>
      <c r="H6810">
        <f t="shared" si="106"/>
        <v>1</v>
      </c>
      <c r="I6810" s="105">
        <f>'Marginal Energy Prices'!C6808/1000</f>
        <v>7.137882926628035E-2</v>
      </c>
    </row>
    <row r="6811" spans="1:9" x14ac:dyDescent="0.25">
      <c r="A6811">
        <f>HourMap!F6808</f>
        <v>13</v>
      </c>
      <c r="B6811">
        <f>HourMap!H6808</f>
        <v>1</v>
      </c>
      <c r="C6811">
        <f>'2020 Load Shapes'!A6812</f>
        <v>6805</v>
      </c>
      <c r="D6811">
        <f>'2020 Load Shapes'!B6812</f>
        <v>0</v>
      </c>
      <c r="E6811">
        <f>IF(B6811=0,VLOOKUP(DataSet!A6811+1,'Vehicle Availability'!$B$7:$D$30,2),VLOOKUP(DataSet!A6811+1,'Vehicle Availability'!$B$7:$D$30,3))</f>
        <v>1</v>
      </c>
      <c r="F6811">
        <f>'2020 Load Shapes'!C6812</f>
        <v>0</v>
      </c>
      <c r="G6811">
        <f>IF(B6811=0,VLOOKUP(DataSet!A6811+1,'Vehicle Availability'!$B$39:$D$62,2),VLOOKUP(DataSet!A6811+1,'Vehicle Availability'!$B$39:$D$62,3))</f>
        <v>1</v>
      </c>
      <c r="H6811">
        <f t="shared" si="106"/>
        <v>1</v>
      </c>
      <c r="I6811" s="105">
        <f>'Marginal Energy Prices'!C6809/1000</f>
        <v>7.3917821855457796E-2</v>
      </c>
    </row>
    <row r="6812" spans="1:9" x14ac:dyDescent="0.25">
      <c r="A6812">
        <f>HourMap!F6809</f>
        <v>14</v>
      </c>
      <c r="B6812">
        <f>HourMap!H6809</f>
        <v>1</v>
      </c>
      <c r="C6812">
        <f>'2020 Load Shapes'!A6813</f>
        <v>6806</v>
      </c>
      <c r="D6812">
        <f>'2020 Load Shapes'!B6813</f>
        <v>0</v>
      </c>
      <c r="E6812">
        <f>IF(B6812=0,VLOOKUP(DataSet!A6812+1,'Vehicle Availability'!$B$7:$D$30,2),VLOOKUP(DataSet!A6812+1,'Vehicle Availability'!$B$7:$D$30,3))</f>
        <v>1</v>
      </c>
      <c r="F6812">
        <f>'2020 Load Shapes'!C6813</f>
        <v>0</v>
      </c>
      <c r="G6812">
        <f>IF(B6812=0,VLOOKUP(DataSet!A6812+1,'Vehicle Availability'!$B$39:$D$62,2),VLOOKUP(DataSet!A6812+1,'Vehicle Availability'!$B$39:$D$62,3))</f>
        <v>1</v>
      </c>
      <c r="H6812">
        <f t="shared" si="106"/>
        <v>0</v>
      </c>
      <c r="I6812" s="105">
        <f>'Marginal Energy Prices'!C6810/1000</f>
        <v>7.8717698010663417E-2</v>
      </c>
    </row>
    <row r="6813" spans="1:9" x14ac:dyDescent="0.25">
      <c r="A6813">
        <f>HourMap!F6810</f>
        <v>15</v>
      </c>
      <c r="B6813">
        <f>HourMap!H6810</f>
        <v>1</v>
      </c>
      <c r="C6813">
        <f>'2020 Load Shapes'!A6814</f>
        <v>6807</v>
      </c>
      <c r="D6813">
        <f>'2020 Load Shapes'!B6814</f>
        <v>0</v>
      </c>
      <c r="E6813">
        <f>IF(B6813=0,VLOOKUP(DataSet!A6813+1,'Vehicle Availability'!$B$7:$D$30,2),VLOOKUP(DataSet!A6813+1,'Vehicle Availability'!$B$7:$D$30,3))</f>
        <v>1</v>
      </c>
      <c r="F6813">
        <f>'2020 Load Shapes'!C6814</f>
        <v>0</v>
      </c>
      <c r="G6813">
        <f>IF(B6813=0,VLOOKUP(DataSet!A6813+1,'Vehicle Availability'!$B$39:$D$62,2),VLOOKUP(DataSet!A6813+1,'Vehicle Availability'!$B$39:$D$62,3))</f>
        <v>1</v>
      </c>
      <c r="H6813">
        <f t="shared" si="106"/>
        <v>0</v>
      </c>
      <c r="I6813" s="105">
        <f>'Marginal Energy Prices'!C6811/1000</f>
        <v>8.7895004818745598E-2</v>
      </c>
    </row>
    <row r="6814" spans="1:9" x14ac:dyDescent="0.25">
      <c r="A6814">
        <f>HourMap!F6811</f>
        <v>16</v>
      </c>
      <c r="B6814">
        <f>HourMap!H6811</f>
        <v>1</v>
      </c>
      <c r="C6814">
        <f>'2020 Load Shapes'!A6815</f>
        <v>6808</v>
      </c>
      <c r="D6814">
        <f>'2020 Load Shapes'!B6815</f>
        <v>0</v>
      </c>
      <c r="E6814">
        <f>IF(B6814=0,VLOOKUP(DataSet!A6814+1,'Vehicle Availability'!$B$7:$D$30,2),VLOOKUP(DataSet!A6814+1,'Vehicle Availability'!$B$7:$D$30,3))</f>
        <v>1</v>
      </c>
      <c r="F6814">
        <f>'2020 Load Shapes'!C6815</f>
        <v>0</v>
      </c>
      <c r="G6814">
        <f>IF(B6814=0,VLOOKUP(DataSet!A6814+1,'Vehicle Availability'!$B$39:$D$62,2),VLOOKUP(DataSet!A6814+1,'Vehicle Availability'!$B$39:$D$62,3))</f>
        <v>1</v>
      </c>
      <c r="H6814">
        <f t="shared" si="106"/>
        <v>0</v>
      </c>
      <c r="I6814" s="105">
        <f>'Marginal Energy Prices'!C6812/1000</f>
        <v>9.6294340465982078E-2</v>
      </c>
    </row>
    <row r="6815" spans="1:9" x14ac:dyDescent="0.25">
      <c r="A6815">
        <f>HourMap!F6812</f>
        <v>17</v>
      </c>
      <c r="B6815">
        <f>HourMap!H6812</f>
        <v>1</v>
      </c>
      <c r="C6815">
        <f>'2020 Load Shapes'!A6816</f>
        <v>6809</v>
      </c>
      <c r="D6815">
        <f>'2020 Load Shapes'!B6816</f>
        <v>0</v>
      </c>
      <c r="E6815">
        <f>IF(B6815=0,VLOOKUP(DataSet!A6815+1,'Vehicle Availability'!$B$7:$D$30,2),VLOOKUP(DataSet!A6815+1,'Vehicle Availability'!$B$7:$D$30,3))</f>
        <v>1</v>
      </c>
      <c r="F6815">
        <f>'2020 Load Shapes'!C6816</f>
        <v>0</v>
      </c>
      <c r="G6815">
        <f>IF(B6815=0,VLOOKUP(DataSet!A6815+1,'Vehicle Availability'!$B$39:$D$62,2),VLOOKUP(DataSet!A6815+1,'Vehicle Availability'!$B$39:$D$62,3))</f>
        <v>1</v>
      </c>
      <c r="H6815">
        <f t="shared" si="106"/>
        <v>0</v>
      </c>
      <c r="I6815" s="105">
        <f>'Marginal Energy Prices'!C6813/1000</f>
        <v>0.11781205413516206</v>
      </c>
    </row>
    <row r="6816" spans="1:9" x14ac:dyDescent="0.25">
      <c r="A6816">
        <f>HourMap!F6813</f>
        <v>18</v>
      </c>
      <c r="B6816">
        <f>HourMap!H6813</f>
        <v>1</v>
      </c>
      <c r="C6816">
        <f>'2020 Load Shapes'!A6817</f>
        <v>6810</v>
      </c>
      <c r="D6816">
        <f>'2020 Load Shapes'!B6817</f>
        <v>0</v>
      </c>
      <c r="E6816">
        <f>IF(B6816=0,VLOOKUP(DataSet!A6816+1,'Vehicle Availability'!$B$7:$D$30,2),VLOOKUP(DataSet!A6816+1,'Vehicle Availability'!$B$7:$D$30,3))</f>
        <v>0</v>
      </c>
      <c r="F6816">
        <f>'2020 Load Shapes'!C6817</f>
        <v>0</v>
      </c>
      <c r="G6816">
        <f>IF(B6816=0,VLOOKUP(DataSet!A6816+1,'Vehicle Availability'!$B$39:$D$62,2),VLOOKUP(DataSet!A6816+1,'Vehicle Availability'!$B$39:$D$62,3))</f>
        <v>1</v>
      </c>
      <c r="H6816">
        <f t="shared" si="106"/>
        <v>0</v>
      </c>
      <c r="I6816" s="105">
        <f>'Marginal Energy Prices'!C6814/1000</f>
        <v>0.1483043418443486</v>
      </c>
    </row>
    <row r="6817" spans="1:9" x14ac:dyDescent="0.25">
      <c r="A6817">
        <f>HourMap!F6814</f>
        <v>19</v>
      </c>
      <c r="B6817">
        <f>HourMap!H6814</f>
        <v>1</v>
      </c>
      <c r="C6817">
        <f>'2020 Load Shapes'!A6818</f>
        <v>6811</v>
      </c>
      <c r="D6817">
        <f>'2020 Load Shapes'!B6818</f>
        <v>0</v>
      </c>
      <c r="E6817">
        <f>IF(B6817=0,VLOOKUP(DataSet!A6817+1,'Vehicle Availability'!$B$7:$D$30,2),VLOOKUP(DataSet!A6817+1,'Vehicle Availability'!$B$7:$D$30,3))</f>
        <v>1</v>
      </c>
      <c r="F6817">
        <f>'2020 Load Shapes'!C6818</f>
        <v>0</v>
      </c>
      <c r="G6817">
        <f>IF(B6817=0,VLOOKUP(DataSet!A6817+1,'Vehicle Availability'!$B$39:$D$62,2),VLOOKUP(DataSet!A6817+1,'Vehicle Availability'!$B$39:$D$62,3))</f>
        <v>1</v>
      </c>
      <c r="H6817">
        <f t="shared" si="106"/>
        <v>0</v>
      </c>
      <c r="I6817" s="105">
        <f>'Marginal Energy Prices'!C6815/1000</f>
        <v>0.12225436017356564</v>
      </c>
    </row>
    <row r="6818" spans="1:9" x14ac:dyDescent="0.25">
      <c r="A6818">
        <f>HourMap!F6815</f>
        <v>20</v>
      </c>
      <c r="B6818">
        <f>HourMap!H6815</f>
        <v>1</v>
      </c>
      <c r="C6818">
        <f>'2020 Load Shapes'!A6819</f>
        <v>6812</v>
      </c>
      <c r="D6818">
        <f>'2020 Load Shapes'!B6819</f>
        <v>0</v>
      </c>
      <c r="E6818">
        <f>IF(B6818=0,VLOOKUP(DataSet!A6818+1,'Vehicle Availability'!$B$7:$D$30,2),VLOOKUP(DataSet!A6818+1,'Vehicle Availability'!$B$7:$D$30,3))</f>
        <v>1</v>
      </c>
      <c r="F6818">
        <f>'2020 Load Shapes'!C6819</f>
        <v>0</v>
      </c>
      <c r="G6818">
        <f>IF(B6818=0,VLOOKUP(DataSet!A6818+1,'Vehicle Availability'!$B$39:$D$62,2),VLOOKUP(DataSet!A6818+1,'Vehicle Availability'!$B$39:$D$62,3))</f>
        <v>1</v>
      </c>
      <c r="H6818">
        <f t="shared" si="106"/>
        <v>0</v>
      </c>
      <c r="I6818" s="105">
        <f>'Marginal Energy Prices'!C6816/1000</f>
        <v>9.8748107734562593E-2</v>
      </c>
    </row>
    <row r="6819" spans="1:9" x14ac:dyDescent="0.25">
      <c r="A6819">
        <f>HourMap!F6816</f>
        <v>21</v>
      </c>
      <c r="B6819">
        <f>HourMap!H6816</f>
        <v>1</v>
      </c>
      <c r="C6819">
        <f>'2020 Load Shapes'!A6820</f>
        <v>6813</v>
      </c>
      <c r="D6819">
        <f>'2020 Load Shapes'!B6820</f>
        <v>0</v>
      </c>
      <c r="E6819">
        <f>IF(B6819=0,VLOOKUP(DataSet!A6819+1,'Vehicle Availability'!$B$7:$D$30,2),VLOOKUP(DataSet!A6819+1,'Vehicle Availability'!$B$7:$D$30,3))</f>
        <v>1</v>
      </c>
      <c r="F6819">
        <f>'2020 Load Shapes'!C6820</f>
        <v>0</v>
      </c>
      <c r="G6819">
        <f>IF(B6819=0,VLOOKUP(DataSet!A6819+1,'Vehicle Availability'!$B$39:$D$62,2),VLOOKUP(DataSet!A6819+1,'Vehicle Availability'!$B$39:$D$62,3))</f>
        <v>1</v>
      </c>
      <c r="H6819">
        <f t="shared" si="106"/>
        <v>0</v>
      </c>
      <c r="I6819" s="105">
        <f>'Marginal Energy Prices'!C6817/1000</f>
        <v>8.6478213714828125E-2</v>
      </c>
    </row>
    <row r="6820" spans="1:9" x14ac:dyDescent="0.25">
      <c r="A6820">
        <f>HourMap!F6817</f>
        <v>22</v>
      </c>
      <c r="B6820">
        <f>HourMap!H6817</f>
        <v>1</v>
      </c>
      <c r="C6820">
        <f>'2020 Load Shapes'!A6821</f>
        <v>6814</v>
      </c>
      <c r="D6820">
        <f>'2020 Load Shapes'!B6821</f>
        <v>0</v>
      </c>
      <c r="E6820">
        <f>IF(B6820=0,VLOOKUP(DataSet!A6820+1,'Vehicle Availability'!$B$7:$D$30,2),VLOOKUP(DataSet!A6820+1,'Vehicle Availability'!$B$7:$D$30,3))</f>
        <v>1</v>
      </c>
      <c r="F6820">
        <f>'2020 Load Shapes'!C6821</f>
        <v>0</v>
      </c>
      <c r="G6820">
        <f>IF(B6820=0,VLOOKUP(DataSet!A6820+1,'Vehicle Availability'!$B$39:$D$62,2),VLOOKUP(DataSet!A6820+1,'Vehicle Availability'!$B$39:$D$62,3))</f>
        <v>1</v>
      </c>
      <c r="H6820">
        <f t="shared" si="106"/>
        <v>0</v>
      </c>
      <c r="I6820" s="105">
        <f>'Marginal Energy Prices'!C6818/1000</f>
        <v>7.5572848192270253E-2</v>
      </c>
    </row>
    <row r="6821" spans="1:9" x14ac:dyDescent="0.25">
      <c r="A6821">
        <f>HourMap!F6818</f>
        <v>23</v>
      </c>
      <c r="B6821">
        <f>HourMap!H6818</f>
        <v>1</v>
      </c>
      <c r="C6821">
        <f>'2020 Load Shapes'!A6822</f>
        <v>6815</v>
      </c>
      <c r="D6821">
        <f>'2020 Load Shapes'!B6822</f>
        <v>0</v>
      </c>
      <c r="E6821">
        <f>IF(B6821=0,VLOOKUP(DataSet!A6821+1,'Vehicle Availability'!$B$7:$D$30,2),VLOOKUP(DataSet!A6821+1,'Vehicle Availability'!$B$7:$D$30,3))</f>
        <v>1</v>
      </c>
      <c r="F6821">
        <f>'2020 Load Shapes'!C6822</f>
        <v>0</v>
      </c>
      <c r="G6821">
        <f>IF(B6821=0,VLOOKUP(DataSet!A6821+1,'Vehicle Availability'!$B$39:$D$62,2),VLOOKUP(DataSet!A6821+1,'Vehicle Availability'!$B$39:$D$62,3))</f>
        <v>1</v>
      </c>
      <c r="H6821">
        <f t="shared" si="106"/>
        <v>0</v>
      </c>
      <c r="I6821" s="105">
        <f>'Marginal Energy Prices'!C6819/1000</f>
        <v>6.6408475368492426E-2</v>
      </c>
    </row>
    <row r="6822" spans="1:9" x14ac:dyDescent="0.25">
      <c r="A6822">
        <f>HourMap!F6819</f>
        <v>0</v>
      </c>
      <c r="B6822">
        <f>HourMap!H6819</f>
        <v>1</v>
      </c>
      <c r="C6822">
        <f>'2020 Load Shapes'!A6823</f>
        <v>6816</v>
      </c>
      <c r="D6822">
        <f>'2020 Load Shapes'!B6823</f>
        <v>0</v>
      </c>
      <c r="E6822">
        <f>IF(B6822=0,VLOOKUP(DataSet!A6822+1,'Vehicle Availability'!$B$7:$D$30,2),VLOOKUP(DataSet!A6822+1,'Vehicle Availability'!$B$7:$D$30,3))</f>
        <v>1</v>
      </c>
      <c r="F6822">
        <f>'2020 Load Shapes'!C6823</f>
        <v>0</v>
      </c>
      <c r="G6822">
        <f>IF(B6822=0,VLOOKUP(DataSet!A6822+1,'Vehicle Availability'!$B$39:$D$62,2),VLOOKUP(DataSet!A6822+1,'Vehicle Availability'!$B$39:$D$62,3))</f>
        <v>1</v>
      </c>
      <c r="H6822">
        <f t="shared" si="106"/>
        <v>1</v>
      </c>
      <c r="I6822" s="105">
        <f>'Marginal Energy Prices'!C6820/1000</f>
        <v>6.2473521408651526E-2</v>
      </c>
    </row>
    <row r="6823" spans="1:9" x14ac:dyDescent="0.25">
      <c r="A6823">
        <f>HourMap!F6820</f>
        <v>1</v>
      </c>
      <c r="B6823">
        <f>HourMap!H6820</f>
        <v>1</v>
      </c>
      <c r="C6823">
        <f>'2020 Load Shapes'!A6824</f>
        <v>6817</v>
      </c>
      <c r="D6823">
        <f>'2020 Load Shapes'!B6824</f>
        <v>0</v>
      </c>
      <c r="E6823">
        <f>IF(B6823=0,VLOOKUP(DataSet!A6823+1,'Vehicle Availability'!$B$7:$D$30,2),VLOOKUP(DataSet!A6823+1,'Vehicle Availability'!$B$7:$D$30,3))</f>
        <v>1</v>
      </c>
      <c r="F6823">
        <f>'2020 Load Shapes'!C6824</f>
        <v>0</v>
      </c>
      <c r="G6823">
        <f>IF(B6823=0,VLOOKUP(DataSet!A6823+1,'Vehicle Availability'!$B$39:$D$62,2),VLOOKUP(DataSet!A6823+1,'Vehicle Availability'!$B$39:$D$62,3))</f>
        <v>1</v>
      </c>
      <c r="H6823">
        <f t="shared" si="106"/>
        <v>1</v>
      </c>
      <c r="I6823" s="105">
        <f>'Marginal Energy Prices'!C6821/1000</f>
        <v>6.3268187551064572E-2</v>
      </c>
    </row>
    <row r="6824" spans="1:9" x14ac:dyDescent="0.25">
      <c r="A6824">
        <f>HourMap!F6821</f>
        <v>2</v>
      </c>
      <c r="B6824">
        <f>HourMap!H6821</f>
        <v>1</v>
      </c>
      <c r="C6824">
        <f>'2020 Load Shapes'!A6825</f>
        <v>6818</v>
      </c>
      <c r="D6824">
        <f>'2020 Load Shapes'!B6825</f>
        <v>5.3894736842105173</v>
      </c>
      <c r="E6824">
        <f>IF(B6824=0,VLOOKUP(DataSet!A6824+1,'Vehicle Availability'!$B$7:$D$30,2),VLOOKUP(DataSet!A6824+1,'Vehicle Availability'!$B$7:$D$30,3))</f>
        <v>1</v>
      </c>
      <c r="F6824">
        <f>'2020 Load Shapes'!C6825</f>
        <v>3.3</v>
      </c>
      <c r="G6824">
        <f>IF(B6824=0,VLOOKUP(DataSet!A6824+1,'Vehicle Availability'!$B$39:$D$62,2),VLOOKUP(DataSet!A6824+1,'Vehicle Availability'!$B$39:$D$62,3))</f>
        <v>1</v>
      </c>
      <c r="H6824">
        <f t="shared" si="106"/>
        <v>1</v>
      </c>
      <c r="I6824" s="105">
        <f>'Marginal Energy Prices'!C6822/1000</f>
        <v>5.8215684042369271E-2</v>
      </c>
    </row>
    <row r="6825" spans="1:9" x14ac:dyDescent="0.25">
      <c r="A6825">
        <f>HourMap!F6822</f>
        <v>3</v>
      </c>
      <c r="B6825">
        <f>HourMap!H6822</f>
        <v>1</v>
      </c>
      <c r="C6825">
        <f>'2020 Load Shapes'!A6826</f>
        <v>6819</v>
      </c>
      <c r="D6825">
        <f>'2020 Load Shapes'!B6826</f>
        <v>0</v>
      </c>
      <c r="E6825">
        <f>IF(B6825=0,VLOOKUP(DataSet!A6825+1,'Vehicle Availability'!$B$7:$D$30,2),VLOOKUP(DataSet!A6825+1,'Vehicle Availability'!$B$7:$D$30,3))</f>
        <v>1</v>
      </c>
      <c r="F6825">
        <f>'2020 Load Shapes'!C6826</f>
        <v>2.2842105263157886</v>
      </c>
      <c r="G6825">
        <f>IF(B6825=0,VLOOKUP(DataSet!A6825+1,'Vehicle Availability'!$B$39:$D$62,2),VLOOKUP(DataSet!A6825+1,'Vehicle Availability'!$B$39:$D$62,3))</f>
        <v>1</v>
      </c>
      <c r="H6825">
        <f t="shared" si="106"/>
        <v>1</v>
      </c>
      <c r="I6825" s="105">
        <f>'Marginal Energy Prices'!C6823/1000</f>
        <v>5.8317719119490991E-2</v>
      </c>
    </row>
    <row r="6826" spans="1:9" x14ac:dyDescent="0.25">
      <c r="A6826">
        <f>HourMap!F6823</f>
        <v>4</v>
      </c>
      <c r="B6826">
        <f>HourMap!H6823</f>
        <v>1</v>
      </c>
      <c r="C6826">
        <f>'2020 Load Shapes'!A6827</f>
        <v>6820</v>
      </c>
      <c r="D6826">
        <f>'2020 Load Shapes'!B6827</f>
        <v>0</v>
      </c>
      <c r="E6826">
        <f>IF(B6826=0,VLOOKUP(DataSet!A6826+1,'Vehicle Availability'!$B$7:$D$30,2),VLOOKUP(DataSet!A6826+1,'Vehicle Availability'!$B$7:$D$30,3))</f>
        <v>1</v>
      </c>
      <c r="F6826">
        <f>'2020 Load Shapes'!C6827</f>
        <v>0</v>
      </c>
      <c r="G6826">
        <f>IF(B6826=0,VLOOKUP(DataSet!A6826+1,'Vehicle Availability'!$B$39:$D$62,2),VLOOKUP(DataSet!A6826+1,'Vehicle Availability'!$B$39:$D$62,3))</f>
        <v>1</v>
      </c>
      <c r="H6826">
        <f t="shared" si="106"/>
        <v>1</v>
      </c>
      <c r="I6826" s="105">
        <f>'Marginal Energy Prices'!C6824/1000</f>
        <v>6.0217923188741168E-2</v>
      </c>
    </row>
    <row r="6827" spans="1:9" x14ac:dyDescent="0.25">
      <c r="A6827">
        <f>HourMap!F6824</f>
        <v>5</v>
      </c>
      <c r="B6827">
        <f>HourMap!H6824</f>
        <v>1</v>
      </c>
      <c r="C6827">
        <f>'2020 Load Shapes'!A6828</f>
        <v>6821</v>
      </c>
      <c r="D6827">
        <f>'2020 Load Shapes'!B6828</f>
        <v>0</v>
      </c>
      <c r="E6827">
        <f>IF(B6827=0,VLOOKUP(DataSet!A6827+1,'Vehicle Availability'!$B$7:$D$30,2),VLOOKUP(DataSet!A6827+1,'Vehicle Availability'!$B$7:$D$30,3))</f>
        <v>1</v>
      </c>
      <c r="F6827">
        <f>'2020 Load Shapes'!C6828</f>
        <v>0</v>
      </c>
      <c r="G6827">
        <f>IF(B6827=0,VLOOKUP(DataSet!A6827+1,'Vehicle Availability'!$B$39:$D$62,2),VLOOKUP(DataSet!A6827+1,'Vehicle Availability'!$B$39:$D$62,3))</f>
        <v>1</v>
      </c>
      <c r="H6827">
        <f t="shared" si="106"/>
        <v>1</v>
      </c>
      <c r="I6827" s="105">
        <f>'Marginal Energy Prices'!C6825/1000</f>
        <v>6.6751425300413683E-2</v>
      </c>
    </row>
    <row r="6828" spans="1:9" x14ac:dyDescent="0.25">
      <c r="A6828">
        <f>HourMap!F6825</f>
        <v>6</v>
      </c>
      <c r="B6828">
        <f>HourMap!H6825</f>
        <v>1</v>
      </c>
      <c r="C6828">
        <f>'2020 Load Shapes'!A6829</f>
        <v>6822</v>
      </c>
      <c r="D6828">
        <f>'2020 Load Shapes'!B6829</f>
        <v>0</v>
      </c>
      <c r="E6828">
        <f>IF(B6828=0,VLOOKUP(DataSet!A6828+1,'Vehicle Availability'!$B$7:$D$30,2),VLOOKUP(DataSet!A6828+1,'Vehicle Availability'!$B$7:$D$30,3))</f>
        <v>1</v>
      </c>
      <c r="F6828">
        <f>'2020 Load Shapes'!C6829</f>
        <v>0</v>
      </c>
      <c r="G6828">
        <f>IF(B6828=0,VLOOKUP(DataSet!A6828+1,'Vehicle Availability'!$B$39:$D$62,2),VLOOKUP(DataSet!A6828+1,'Vehicle Availability'!$B$39:$D$62,3))</f>
        <v>1</v>
      </c>
      <c r="H6828">
        <f t="shared" si="106"/>
        <v>1</v>
      </c>
      <c r="I6828" s="105">
        <f>'Marginal Energy Prices'!C6826/1000</f>
        <v>7.4738324107462756E-2</v>
      </c>
    </row>
    <row r="6829" spans="1:9" x14ac:dyDescent="0.25">
      <c r="A6829">
        <f>HourMap!F6826</f>
        <v>7</v>
      </c>
      <c r="B6829">
        <f>HourMap!H6826</f>
        <v>1</v>
      </c>
      <c r="C6829">
        <f>'2020 Load Shapes'!A6830</f>
        <v>6823</v>
      </c>
      <c r="D6829">
        <f>'2020 Load Shapes'!B6830</f>
        <v>0</v>
      </c>
      <c r="E6829">
        <f>IF(B6829=0,VLOOKUP(DataSet!A6829+1,'Vehicle Availability'!$B$7:$D$30,2),VLOOKUP(DataSet!A6829+1,'Vehicle Availability'!$B$7:$D$30,3))</f>
        <v>0</v>
      </c>
      <c r="F6829">
        <f>'2020 Load Shapes'!C6830</f>
        <v>0</v>
      </c>
      <c r="G6829">
        <f>IF(B6829=0,VLOOKUP(DataSet!A6829+1,'Vehicle Availability'!$B$39:$D$62,2),VLOOKUP(DataSet!A6829+1,'Vehicle Availability'!$B$39:$D$62,3))</f>
        <v>1</v>
      </c>
      <c r="H6829">
        <f t="shared" si="106"/>
        <v>1</v>
      </c>
      <c r="I6829" s="105">
        <f>'Marginal Energy Prices'!C6827/1000</f>
        <v>7.6060968521246095E-2</v>
      </c>
    </row>
    <row r="6830" spans="1:9" x14ac:dyDescent="0.25">
      <c r="A6830">
        <f>HourMap!F6827</f>
        <v>8</v>
      </c>
      <c r="B6830">
        <f>HourMap!H6827</f>
        <v>1</v>
      </c>
      <c r="C6830">
        <f>'2020 Load Shapes'!A6831</f>
        <v>6824</v>
      </c>
      <c r="D6830">
        <f>'2020 Load Shapes'!B6831</f>
        <v>0</v>
      </c>
      <c r="E6830">
        <f>IF(B6830=0,VLOOKUP(DataSet!A6830+1,'Vehicle Availability'!$B$7:$D$30,2),VLOOKUP(DataSet!A6830+1,'Vehicle Availability'!$B$7:$D$30,3))</f>
        <v>1</v>
      </c>
      <c r="F6830">
        <f>'2020 Load Shapes'!C6831</f>
        <v>0</v>
      </c>
      <c r="G6830">
        <f>IF(B6830=0,VLOOKUP(DataSet!A6830+1,'Vehicle Availability'!$B$39:$D$62,2),VLOOKUP(DataSet!A6830+1,'Vehicle Availability'!$B$39:$D$62,3))</f>
        <v>1</v>
      </c>
      <c r="H6830">
        <f t="shared" si="106"/>
        <v>1</v>
      </c>
      <c r="I6830" s="105">
        <f>'Marginal Energy Prices'!C6828/1000</f>
        <v>7.1995227601260606E-2</v>
      </c>
    </row>
    <row r="6831" spans="1:9" x14ac:dyDescent="0.25">
      <c r="A6831">
        <f>HourMap!F6828</f>
        <v>9</v>
      </c>
      <c r="B6831">
        <f>HourMap!H6828</f>
        <v>1</v>
      </c>
      <c r="C6831">
        <f>'2020 Load Shapes'!A6832</f>
        <v>6825</v>
      </c>
      <c r="D6831">
        <f>'2020 Load Shapes'!B6832</f>
        <v>0</v>
      </c>
      <c r="E6831">
        <f>IF(B6831=0,VLOOKUP(DataSet!A6831+1,'Vehicle Availability'!$B$7:$D$30,2),VLOOKUP(DataSet!A6831+1,'Vehicle Availability'!$B$7:$D$30,3))</f>
        <v>1</v>
      </c>
      <c r="F6831">
        <f>'2020 Load Shapes'!C6832</f>
        <v>0.23789473684210388</v>
      </c>
      <c r="G6831">
        <f>IF(B6831=0,VLOOKUP(DataSet!A6831+1,'Vehicle Availability'!$B$39:$D$62,2),VLOOKUP(DataSet!A6831+1,'Vehicle Availability'!$B$39:$D$62,3))</f>
        <v>1</v>
      </c>
      <c r="H6831">
        <f t="shared" si="106"/>
        <v>1</v>
      </c>
      <c r="I6831" s="105">
        <f>'Marginal Energy Prices'!C6829/1000</f>
        <v>7.1198582441736089E-2</v>
      </c>
    </row>
    <row r="6832" spans="1:9" x14ac:dyDescent="0.25">
      <c r="A6832">
        <f>HourMap!F6829</f>
        <v>10</v>
      </c>
      <c r="B6832">
        <f>HourMap!H6829</f>
        <v>1</v>
      </c>
      <c r="C6832">
        <f>'2020 Load Shapes'!A6833</f>
        <v>6826</v>
      </c>
      <c r="D6832">
        <f>'2020 Load Shapes'!B6833</f>
        <v>0</v>
      </c>
      <c r="E6832">
        <f>IF(B6832=0,VLOOKUP(DataSet!A6832+1,'Vehicle Availability'!$B$7:$D$30,2),VLOOKUP(DataSet!A6832+1,'Vehicle Availability'!$B$7:$D$30,3))</f>
        <v>1</v>
      </c>
      <c r="F6832">
        <f>'2020 Load Shapes'!C6833</f>
        <v>0</v>
      </c>
      <c r="G6832">
        <f>IF(B6832=0,VLOOKUP(DataSet!A6832+1,'Vehicle Availability'!$B$39:$D$62,2),VLOOKUP(DataSet!A6832+1,'Vehicle Availability'!$B$39:$D$62,3))</f>
        <v>1</v>
      </c>
      <c r="H6832">
        <f t="shared" si="106"/>
        <v>1</v>
      </c>
      <c r="I6832" s="105">
        <f>'Marginal Energy Prices'!C6830/1000</f>
        <v>7.4975243226991936E-2</v>
      </c>
    </row>
    <row r="6833" spans="1:9" x14ac:dyDescent="0.25">
      <c r="A6833">
        <f>HourMap!F6830</f>
        <v>11</v>
      </c>
      <c r="B6833">
        <f>HourMap!H6830</f>
        <v>1</v>
      </c>
      <c r="C6833">
        <f>'2020 Load Shapes'!A6834</f>
        <v>6827</v>
      </c>
      <c r="D6833">
        <f>'2020 Load Shapes'!B6834</f>
        <v>0</v>
      </c>
      <c r="E6833">
        <f>IF(B6833=0,VLOOKUP(DataSet!A6833+1,'Vehicle Availability'!$B$7:$D$30,2),VLOOKUP(DataSet!A6833+1,'Vehicle Availability'!$B$7:$D$30,3))</f>
        <v>1</v>
      </c>
      <c r="F6833">
        <f>'2020 Load Shapes'!C6834</f>
        <v>0</v>
      </c>
      <c r="G6833">
        <f>IF(B6833=0,VLOOKUP(DataSet!A6833+1,'Vehicle Availability'!$B$39:$D$62,2),VLOOKUP(DataSet!A6833+1,'Vehicle Availability'!$B$39:$D$62,3))</f>
        <v>1</v>
      </c>
      <c r="H6833">
        <f t="shared" si="106"/>
        <v>1</v>
      </c>
      <c r="I6833" s="105">
        <f>'Marginal Energy Prices'!C6831/1000</f>
        <v>7.6832688200079075E-2</v>
      </c>
    </row>
    <row r="6834" spans="1:9" x14ac:dyDescent="0.25">
      <c r="A6834">
        <f>HourMap!F6831</f>
        <v>12</v>
      </c>
      <c r="B6834">
        <f>HourMap!H6831</f>
        <v>1</v>
      </c>
      <c r="C6834">
        <f>'2020 Load Shapes'!A6835</f>
        <v>6828</v>
      </c>
      <c r="D6834">
        <f>'2020 Load Shapes'!B6835</f>
        <v>0</v>
      </c>
      <c r="E6834">
        <f>IF(B6834=0,VLOOKUP(DataSet!A6834+1,'Vehicle Availability'!$B$7:$D$30,2),VLOOKUP(DataSet!A6834+1,'Vehicle Availability'!$B$7:$D$30,3))</f>
        <v>1</v>
      </c>
      <c r="F6834">
        <f>'2020 Load Shapes'!C6835</f>
        <v>0</v>
      </c>
      <c r="G6834">
        <f>IF(B6834=0,VLOOKUP(DataSet!A6834+1,'Vehicle Availability'!$B$39:$D$62,2),VLOOKUP(DataSet!A6834+1,'Vehicle Availability'!$B$39:$D$62,3))</f>
        <v>1</v>
      </c>
      <c r="H6834">
        <f t="shared" si="106"/>
        <v>1</v>
      </c>
      <c r="I6834" s="105">
        <f>'Marginal Energy Prices'!C6832/1000</f>
        <v>8.3039225294413918E-2</v>
      </c>
    </row>
    <row r="6835" spans="1:9" x14ac:dyDescent="0.25">
      <c r="A6835">
        <f>HourMap!F6832</f>
        <v>13</v>
      </c>
      <c r="B6835">
        <f>HourMap!H6832</f>
        <v>1</v>
      </c>
      <c r="C6835">
        <f>'2020 Load Shapes'!A6836</f>
        <v>6829</v>
      </c>
      <c r="D6835">
        <f>'2020 Load Shapes'!B6836</f>
        <v>0</v>
      </c>
      <c r="E6835">
        <f>IF(B6835=0,VLOOKUP(DataSet!A6835+1,'Vehicle Availability'!$B$7:$D$30,2),VLOOKUP(DataSet!A6835+1,'Vehicle Availability'!$B$7:$D$30,3))</f>
        <v>1</v>
      </c>
      <c r="F6835">
        <f>'2020 Load Shapes'!C6836</f>
        <v>0</v>
      </c>
      <c r="G6835">
        <f>IF(B6835=0,VLOOKUP(DataSet!A6835+1,'Vehicle Availability'!$B$39:$D$62,2),VLOOKUP(DataSet!A6835+1,'Vehicle Availability'!$B$39:$D$62,3))</f>
        <v>1</v>
      </c>
      <c r="H6835">
        <f t="shared" si="106"/>
        <v>1</v>
      </c>
      <c r="I6835" s="105">
        <f>'Marginal Energy Prices'!C6833/1000</f>
        <v>8.7354221021314418E-2</v>
      </c>
    </row>
    <row r="6836" spans="1:9" x14ac:dyDescent="0.25">
      <c r="A6836">
        <f>HourMap!F6833</f>
        <v>14</v>
      </c>
      <c r="B6836">
        <f>HourMap!H6833</f>
        <v>1</v>
      </c>
      <c r="C6836">
        <f>'2020 Load Shapes'!A6837</f>
        <v>6830</v>
      </c>
      <c r="D6836">
        <f>'2020 Load Shapes'!B6837</f>
        <v>0</v>
      </c>
      <c r="E6836">
        <f>IF(B6836=0,VLOOKUP(DataSet!A6836+1,'Vehicle Availability'!$B$7:$D$30,2),VLOOKUP(DataSet!A6836+1,'Vehicle Availability'!$B$7:$D$30,3))</f>
        <v>1</v>
      </c>
      <c r="F6836">
        <f>'2020 Load Shapes'!C6837</f>
        <v>0</v>
      </c>
      <c r="G6836">
        <f>IF(B6836=0,VLOOKUP(DataSet!A6836+1,'Vehicle Availability'!$B$39:$D$62,2),VLOOKUP(DataSet!A6836+1,'Vehicle Availability'!$B$39:$D$62,3))</f>
        <v>1</v>
      </c>
      <c r="H6836">
        <f t="shared" si="106"/>
        <v>0</v>
      </c>
      <c r="I6836" s="105">
        <f>'Marginal Energy Prices'!C6834/1000</f>
        <v>9.5003363624178605E-2</v>
      </c>
    </row>
    <row r="6837" spans="1:9" x14ac:dyDescent="0.25">
      <c r="A6837">
        <f>HourMap!F6834</f>
        <v>15</v>
      </c>
      <c r="B6837">
        <f>HourMap!H6834</f>
        <v>1</v>
      </c>
      <c r="C6837">
        <f>'2020 Load Shapes'!A6838</f>
        <v>6831</v>
      </c>
      <c r="D6837">
        <f>'2020 Load Shapes'!B6838</f>
        <v>0</v>
      </c>
      <c r="E6837">
        <f>IF(B6837=0,VLOOKUP(DataSet!A6837+1,'Vehicle Availability'!$B$7:$D$30,2),VLOOKUP(DataSet!A6837+1,'Vehicle Availability'!$B$7:$D$30,3))</f>
        <v>1</v>
      </c>
      <c r="F6837">
        <f>'2020 Load Shapes'!C6838</f>
        <v>0</v>
      </c>
      <c r="G6837">
        <f>IF(B6837=0,VLOOKUP(DataSet!A6837+1,'Vehicle Availability'!$B$39:$D$62,2),VLOOKUP(DataSet!A6837+1,'Vehicle Availability'!$B$39:$D$62,3))</f>
        <v>1</v>
      </c>
      <c r="H6837">
        <f t="shared" si="106"/>
        <v>0</v>
      </c>
      <c r="I6837" s="105">
        <f>'Marginal Energy Prices'!C6835/1000</f>
        <v>0.1114056004487818</v>
      </c>
    </row>
    <row r="6838" spans="1:9" x14ac:dyDescent="0.25">
      <c r="A6838">
        <f>HourMap!F6835</f>
        <v>16</v>
      </c>
      <c r="B6838">
        <f>HourMap!H6835</f>
        <v>1</v>
      </c>
      <c r="C6838">
        <f>'2020 Load Shapes'!A6839</f>
        <v>6832</v>
      </c>
      <c r="D6838">
        <f>'2020 Load Shapes'!B6839</f>
        <v>0</v>
      </c>
      <c r="E6838">
        <f>IF(B6838=0,VLOOKUP(DataSet!A6838+1,'Vehicle Availability'!$B$7:$D$30,2),VLOOKUP(DataSet!A6838+1,'Vehicle Availability'!$B$7:$D$30,3))</f>
        <v>1</v>
      </c>
      <c r="F6838">
        <f>'2020 Load Shapes'!C6839</f>
        <v>0</v>
      </c>
      <c r="G6838">
        <f>IF(B6838=0,VLOOKUP(DataSet!A6838+1,'Vehicle Availability'!$B$39:$D$62,2),VLOOKUP(DataSet!A6838+1,'Vehicle Availability'!$B$39:$D$62,3))</f>
        <v>1</v>
      </c>
      <c r="H6838">
        <f t="shared" si="106"/>
        <v>0</v>
      </c>
      <c r="I6838" s="105">
        <f>'Marginal Energy Prices'!C6836/1000</f>
        <v>0.1298444731211002</v>
      </c>
    </row>
    <row r="6839" spans="1:9" x14ac:dyDescent="0.25">
      <c r="A6839">
        <f>HourMap!F6836</f>
        <v>17</v>
      </c>
      <c r="B6839">
        <f>HourMap!H6836</f>
        <v>1</v>
      </c>
      <c r="C6839">
        <f>'2020 Load Shapes'!A6840</f>
        <v>6833</v>
      </c>
      <c r="D6839">
        <f>'2020 Load Shapes'!B6840</f>
        <v>0</v>
      </c>
      <c r="E6839">
        <f>IF(B6839=0,VLOOKUP(DataSet!A6839+1,'Vehicle Availability'!$B$7:$D$30,2),VLOOKUP(DataSet!A6839+1,'Vehicle Availability'!$B$7:$D$30,3))</f>
        <v>1</v>
      </c>
      <c r="F6839">
        <f>'2020 Load Shapes'!C6840</f>
        <v>0</v>
      </c>
      <c r="G6839">
        <f>IF(B6839=0,VLOOKUP(DataSet!A6839+1,'Vehicle Availability'!$B$39:$D$62,2),VLOOKUP(DataSet!A6839+1,'Vehicle Availability'!$B$39:$D$62,3))</f>
        <v>1</v>
      </c>
      <c r="H6839">
        <f t="shared" si="106"/>
        <v>0</v>
      </c>
      <c r="I6839" s="105">
        <f>'Marginal Energy Prices'!C6837/1000</f>
        <v>0.17070361339127232</v>
      </c>
    </row>
    <row r="6840" spans="1:9" x14ac:dyDescent="0.25">
      <c r="A6840">
        <f>HourMap!F6837</f>
        <v>18</v>
      </c>
      <c r="B6840">
        <f>HourMap!H6837</f>
        <v>1</v>
      </c>
      <c r="C6840">
        <f>'2020 Load Shapes'!A6841</f>
        <v>6834</v>
      </c>
      <c r="D6840">
        <f>'2020 Load Shapes'!B6841</f>
        <v>0</v>
      </c>
      <c r="E6840">
        <f>IF(B6840=0,VLOOKUP(DataSet!A6840+1,'Vehicle Availability'!$B$7:$D$30,2),VLOOKUP(DataSet!A6840+1,'Vehicle Availability'!$B$7:$D$30,3))</f>
        <v>0</v>
      </c>
      <c r="F6840">
        <f>'2020 Load Shapes'!C6841</f>
        <v>0</v>
      </c>
      <c r="G6840">
        <f>IF(B6840=0,VLOOKUP(DataSet!A6840+1,'Vehicle Availability'!$B$39:$D$62,2),VLOOKUP(DataSet!A6840+1,'Vehicle Availability'!$B$39:$D$62,3))</f>
        <v>1</v>
      </c>
      <c r="H6840">
        <f t="shared" si="106"/>
        <v>0</v>
      </c>
      <c r="I6840" s="105">
        <f>'Marginal Energy Prices'!C6838/1000</f>
        <v>0.21206733733739924</v>
      </c>
    </row>
    <row r="6841" spans="1:9" x14ac:dyDescent="0.25">
      <c r="A6841">
        <f>HourMap!F6838</f>
        <v>19</v>
      </c>
      <c r="B6841">
        <f>HourMap!H6838</f>
        <v>1</v>
      </c>
      <c r="C6841">
        <f>'2020 Load Shapes'!A6842</f>
        <v>6835</v>
      </c>
      <c r="D6841">
        <f>'2020 Load Shapes'!B6842</f>
        <v>0</v>
      </c>
      <c r="E6841">
        <f>IF(B6841=0,VLOOKUP(DataSet!A6841+1,'Vehicle Availability'!$B$7:$D$30,2),VLOOKUP(DataSet!A6841+1,'Vehicle Availability'!$B$7:$D$30,3))</f>
        <v>1</v>
      </c>
      <c r="F6841">
        <f>'2020 Load Shapes'!C6842</f>
        <v>0</v>
      </c>
      <c r="G6841">
        <f>IF(B6841=0,VLOOKUP(DataSet!A6841+1,'Vehicle Availability'!$B$39:$D$62,2),VLOOKUP(DataSet!A6841+1,'Vehicle Availability'!$B$39:$D$62,3))</f>
        <v>1</v>
      </c>
      <c r="H6841">
        <f t="shared" si="106"/>
        <v>0</v>
      </c>
      <c r="I6841" s="105">
        <f>'Marginal Energy Prices'!C6839/1000</f>
        <v>0.16503886522377101</v>
      </c>
    </row>
    <row r="6842" spans="1:9" x14ac:dyDescent="0.25">
      <c r="A6842">
        <f>HourMap!F6839</f>
        <v>20</v>
      </c>
      <c r="B6842">
        <f>HourMap!H6839</f>
        <v>1</v>
      </c>
      <c r="C6842">
        <f>'2020 Load Shapes'!A6843</f>
        <v>6836</v>
      </c>
      <c r="D6842">
        <f>'2020 Load Shapes'!B6843</f>
        <v>0</v>
      </c>
      <c r="E6842">
        <f>IF(B6842=0,VLOOKUP(DataSet!A6842+1,'Vehicle Availability'!$B$7:$D$30,2),VLOOKUP(DataSet!A6842+1,'Vehicle Availability'!$B$7:$D$30,3))</f>
        <v>1</v>
      </c>
      <c r="F6842">
        <f>'2020 Load Shapes'!C6843</f>
        <v>0</v>
      </c>
      <c r="G6842">
        <f>IF(B6842=0,VLOOKUP(DataSet!A6842+1,'Vehicle Availability'!$B$39:$D$62,2),VLOOKUP(DataSet!A6842+1,'Vehicle Availability'!$B$39:$D$62,3))</f>
        <v>1</v>
      </c>
      <c r="H6842">
        <f t="shared" si="106"/>
        <v>0</v>
      </c>
      <c r="I6842" s="105">
        <f>'Marginal Energy Prices'!C6840/1000</f>
        <v>0.10511139889110159</v>
      </c>
    </row>
    <row r="6843" spans="1:9" x14ac:dyDescent="0.25">
      <c r="A6843">
        <f>HourMap!F6840</f>
        <v>21</v>
      </c>
      <c r="B6843">
        <f>HourMap!H6840</f>
        <v>1</v>
      </c>
      <c r="C6843">
        <f>'2020 Load Shapes'!A6844</f>
        <v>6837</v>
      </c>
      <c r="D6843">
        <f>'2020 Load Shapes'!B6844</f>
        <v>0</v>
      </c>
      <c r="E6843">
        <f>IF(B6843=0,VLOOKUP(DataSet!A6843+1,'Vehicle Availability'!$B$7:$D$30,2),VLOOKUP(DataSet!A6843+1,'Vehicle Availability'!$B$7:$D$30,3))</f>
        <v>1</v>
      </c>
      <c r="F6843">
        <f>'2020 Load Shapes'!C6844</f>
        <v>0</v>
      </c>
      <c r="G6843">
        <f>IF(B6843=0,VLOOKUP(DataSet!A6843+1,'Vehicle Availability'!$B$39:$D$62,2),VLOOKUP(DataSet!A6843+1,'Vehicle Availability'!$B$39:$D$62,3))</f>
        <v>1</v>
      </c>
      <c r="H6843">
        <f t="shared" si="106"/>
        <v>0</v>
      </c>
      <c r="I6843" s="105">
        <f>'Marginal Energy Prices'!C6841/1000</f>
        <v>8.8067836917064407E-2</v>
      </c>
    </row>
    <row r="6844" spans="1:9" x14ac:dyDescent="0.25">
      <c r="A6844">
        <f>HourMap!F6841</f>
        <v>22</v>
      </c>
      <c r="B6844">
        <f>HourMap!H6841</f>
        <v>1</v>
      </c>
      <c r="C6844">
        <f>'2020 Load Shapes'!A6845</f>
        <v>6838</v>
      </c>
      <c r="D6844">
        <f>'2020 Load Shapes'!B6845</f>
        <v>0</v>
      </c>
      <c r="E6844">
        <f>IF(B6844=0,VLOOKUP(DataSet!A6844+1,'Vehicle Availability'!$B$7:$D$30,2),VLOOKUP(DataSet!A6844+1,'Vehicle Availability'!$B$7:$D$30,3))</f>
        <v>1</v>
      </c>
      <c r="F6844">
        <f>'2020 Load Shapes'!C6845</f>
        <v>0</v>
      </c>
      <c r="G6844">
        <f>IF(B6844=0,VLOOKUP(DataSet!A6844+1,'Vehicle Availability'!$B$39:$D$62,2),VLOOKUP(DataSet!A6844+1,'Vehicle Availability'!$B$39:$D$62,3))</f>
        <v>1</v>
      </c>
      <c r="H6844">
        <f t="shared" si="106"/>
        <v>0</v>
      </c>
      <c r="I6844" s="105">
        <f>'Marginal Energy Prices'!C6842/1000</f>
        <v>7.805979086699924E-2</v>
      </c>
    </row>
    <row r="6845" spans="1:9" x14ac:dyDescent="0.25">
      <c r="A6845">
        <f>HourMap!F6842</f>
        <v>23</v>
      </c>
      <c r="B6845">
        <f>HourMap!H6842</f>
        <v>1</v>
      </c>
      <c r="C6845">
        <f>'2020 Load Shapes'!A6846</f>
        <v>6839</v>
      </c>
      <c r="D6845">
        <f>'2020 Load Shapes'!B6846</f>
        <v>0</v>
      </c>
      <c r="E6845">
        <f>IF(B6845=0,VLOOKUP(DataSet!A6845+1,'Vehicle Availability'!$B$7:$D$30,2),VLOOKUP(DataSet!A6845+1,'Vehicle Availability'!$B$7:$D$30,3))</f>
        <v>1</v>
      </c>
      <c r="F6845">
        <f>'2020 Load Shapes'!C6846</f>
        <v>0</v>
      </c>
      <c r="G6845">
        <f>IF(B6845=0,VLOOKUP(DataSet!A6845+1,'Vehicle Availability'!$B$39:$D$62,2),VLOOKUP(DataSet!A6845+1,'Vehicle Availability'!$B$39:$D$62,3))</f>
        <v>1</v>
      </c>
      <c r="H6845">
        <f t="shared" si="106"/>
        <v>0</v>
      </c>
      <c r="I6845" s="105">
        <f>'Marginal Energy Prices'!C6843/1000</f>
        <v>7.1064645521393827E-2</v>
      </c>
    </row>
    <row r="6846" spans="1:9" x14ac:dyDescent="0.25">
      <c r="A6846">
        <f>HourMap!F6843</f>
        <v>0</v>
      </c>
      <c r="B6846">
        <f>HourMap!H6843</f>
        <v>0</v>
      </c>
      <c r="C6846">
        <f>'2020 Load Shapes'!A6847</f>
        <v>6840</v>
      </c>
      <c r="D6846">
        <f>'2020 Load Shapes'!B6847</f>
        <v>0</v>
      </c>
      <c r="E6846">
        <f>IF(B6846=0,VLOOKUP(DataSet!A6846+1,'Vehicle Availability'!$B$7:$D$30,2),VLOOKUP(DataSet!A6846+1,'Vehicle Availability'!$B$7:$D$30,3))</f>
        <v>1</v>
      </c>
      <c r="F6846">
        <f>'2020 Load Shapes'!C6847</f>
        <v>0</v>
      </c>
      <c r="G6846">
        <f>IF(B6846=0,VLOOKUP(DataSet!A6846+1,'Vehicle Availability'!$B$39:$D$62,2),VLOOKUP(DataSet!A6846+1,'Vehicle Availability'!$B$39:$D$62,3))</f>
        <v>1</v>
      </c>
      <c r="H6846">
        <f t="shared" si="106"/>
        <v>1</v>
      </c>
      <c r="I6846" s="105">
        <f>'Marginal Energy Prices'!C6844/1000</f>
        <v>6.5742420128959908E-2</v>
      </c>
    </row>
    <row r="6847" spans="1:9" x14ac:dyDescent="0.25">
      <c r="A6847">
        <f>HourMap!F6844</f>
        <v>1</v>
      </c>
      <c r="B6847">
        <f>HourMap!H6844</f>
        <v>0</v>
      </c>
      <c r="C6847">
        <f>'2020 Load Shapes'!A6848</f>
        <v>6841</v>
      </c>
      <c r="D6847">
        <f>'2020 Load Shapes'!B6848</f>
        <v>0</v>
      </c>
      <c r="E6847">
        <f>IF(B6847=0,VLOOKUP(DataSet!A6847+1,'Vehicle Availability'!$B$7:$D$30,2),VLOOKUP(DataSet!A6847+1,'Vehicle Availability'!$B$7:$D$30,3))</f>
        <v>1</v>
      </c>
      <c r="F6847">
        <f>'2020 Load Shapes'!C6848</f>
        <v>1.03052631578947</v>
      </c>
      <c r="G6847">
        <f>IF(B6847=0,VLOOKUP(DataSet!A6847+1,'Vehicle Availability'!$B$39:$D$62,2),VLOOKUP(DataSet!A6847+1,'Vehicle Availability'!$B$39:$D$62,3))</f>
        <v>1</v>
      </c>
      <c r="H6847">
        <f t="shared" si="106"/>
        <v>1</v>
      </c>
      <c r="I6847" s="105">
        <f>'Marginal Energy Prices'!C6845/1000</f>
        <v>6.172697482636115E-2</v>
      </c>
    </row>
    <row r="6848" spans="1:9" x14ac:dyDescent="0.25">
      <c r="A6848">
        <f>HourMap!F6845</f>
        <v>2</v>
      </c>
      <c r="B6848">
        <f>HourMap!H6845</f>
        <v>0</v>
      </c>
      <c r="C6848">
        <f>'2020 Load Shapes'!A6849</f>
        <v>6842</v>
      </c>
      <c r="D6848">
        <f>'2020 Load Shapes'!B6849</f>
        <v>6.6</v>
      </c>
      <c r="E6848">
        <f>IF(B6848=0,VLOOKUP(DataSet!A6848+1,'Vehicle Availability'!$B$7:$D$30,2),VLOOKUP(DataSet!A6848+1,'Vehicle Availability'!$B$7:$D$30,3))</f>
        <v>1</v>
      </c>
      <c r="F6848">
        <f>'2020 Load Shapes'!C6849</f>
        <v>3.3</v>
      </c>
      <c r="G6848">
        <f>IF(B6848=0,VLOOKUP(DataSet!A6848+1,'Vehicle Availability'!$B$39:$D$62,2),VLOOKUP(DataSet!A6848+1,'Vehicle Availability'!$B$39:$D$62,3))</f>
        <v>1</v>
      </c>
      <c r="H6848">
        <f t="shared" si="106"/>
        <v>1</v>
      </c>
      <c r="I6848" s="105">
        <f>'Marginal Energy Prices'!C6846/1000</f>
        <v>5.7771348390295421E-2</v>
      </c>
    </row>
    <row r="6849" spans="1:9" x14ac:dyDescent="0.25">
      <c r="A6849">
        <f>HourMap!F6846</f>
        <v>3</v>
      </c>
      <c r="B6849">
        <f>HourMap!H6846</f>
        <v>0</v>
      </c>
      <c r="C6849">
        <f>'2020 Load Shapes'!A6850</f>
        <v>6843</v>
      </c>
      <c r="D6849">
        <f>'2020 Load Shapes'!B6850</f>
        <v>4.1789473684210341</v>
      </c>
      <c r="E6849">
        <f>IF(B6849=0,VLOOKUP(DataSet!A6849+1,'Vehicle Availability'!$B$7:$D$30,2),VLOOKUP(DataSet!A6849+1,'Vehicle Availability'!$B$7:$D$30,3))</f>
        <v>1</v>
      </c>
      <c r="F6849">
        <f>'2020 Load Shapes'!C6850</f>
        <v>3.3</v>
      </c>
      <c r="G6849">
        <f>IF(B6849=0,VLOOKUP(DataSet!A6849+1,'Vehicle Availability'!$B$39:$D$62,2),VLOOKUP(DataSet!A6849+1,'Vehicle Availability'!$B$39:$D$62,3))</f>
        <v>1</v>
      </c>
      <c r="H6849">
        <f t="shared" si="106"/>
        <v>1</v>
      </c>
      <c r="I6849" s="105">
        <f>'Marginal Energy Prices'!C6847/1000</f>
        <v>5.8234867872945704E-2</v>
      </c>
    </row>
    <row r="6850" spans="1:9" x14ac:dyDescent="0.25">
      <c r="A6850">
        <f>HourMap!F6847</f>
        <v>4</v>
      </c>
      <c r="B6850">
        <f>HourMap!H6847</f>
        <v>0</v>
      </c>
      <c r="C6850">
        <f>'2020 Load Shapes'!A6851</f>
        <v>6844</v>
      </c>
      <c r="D6850">
        <f>'2020 Load Shapes'!B6851</f>
        <v>0</v>
      </c>
      <c r="E6850">
        <f>IF(B6850=0,VLOOKUP(DataSet!A6850+1,'Vehicle Availability'!$B$7:$D$30,2),VLOOKUP(DataSet!A6850+1,'Vehicle Availability'!$B$7:$D$30,3))</f>
        <v>1</v>
      </c>
      <c r="F6850">
        <f>'2020 Load Shapes'!C6851</f>
        <v>3.3</v>
      </c>
      <c r="G6850">
        <f>IF(B6850=0,VLOOKUP(DataSet!A6850+1,'Vehicle Availability'!$B$39:$D$62,2),VLOOKUP(DataSet!A6850+1,'Vehicle Availability'!$B$39:$D$62,3))</f>
        <v>1</v>
      </c>
      <c r="H6850">
        <f t="shared" si="106"/>
        <v>1</v>
      </c>
      <c r="I6850" s="105">
        <f>'Marginal Energy Prices'!C6848/1000</f>
        <v>5.8844674397027508E-2</v>
      </c>
    </row>
    <row r="6851" spans="1:9" x14ac:dyDescent="0.25">
      <c r="A6851">
        <f>HourMap!F6848</f>
        <v>5</v>
      </c>
      <c r="B6851">
        <f>HourMap!H6848</f>
        <v>0</v>
      </c>
      <c r="C6851">
        <f>'2020 Load Shapes'!A6852</f>
        <v>6845</v>
      </c>
      <c r="D6851">
        <f>'2020 Load Shapes'!B6852</f>
        <v>0</v>
      </c>
      <c r="E6851">
        <f>IF(B6851=0,VLOOKUP(DataSet!A6851+1,'Vehicle Availability'!$B$7:$D$30,2),VLOOKUP(DataSet!A6851+1,'Vehicle Availability'!$B$7:$D$30,3))</f>
        <v>1</v>
      </c>
      <c r="F6851">
        <f>'2020 Load Shapes'!C6852</f>
        <v>0</v>
      </c>
      <c r="G6851">
        <f>IF(B6851=0,VLOOKUP(DataSet!A6851+1,'Vehicle Availability'!$B$39:$D$62,2),VLOOKUP(DataSet!A6851+1,'Vehicle Availability'!$B$39:$D$62,3))</f>
        <v>1</v>
      </c>
      <c r="H6851">
        <f t="shared" si="106"/>
        <v>1</v>
      </c>
      <c r="I6851" s="105">
        <f>'Marginal Energy Prices'!C6849/1000</f>
        <v>6.5052194365222513E-2</v>
      </c>
    </row>
    <row r="6852" spans="1:9" x14ac:dyDescent="0.25">
      <c r="A6852">
        <f>HourMap!F6849</f>
        <v>6</v>
      </c>
      <c r="B6852">
        <f>HourMap!H6849</f>
        <v>0</v>
      </c>
      <c r="C6852">
        <f>'2020 Load Shapes'!A6853</f>
        <v>6846</v>
      </c>
      <c r="D6852">
        <f>'2020 Load Shapes'!B6853</f>
        <v>0</v>
      </c>
      <c r="E6852">
        <f>IF(B6852=0,VLOOKUP(DataSet!A6852+1,'Vehicle Availability'!$B$7:$D$30,2),VLOOKUP(DataSet!A6852+1,'Vehicle Availability'!$B$7:$D$30,3))</f>
        <v>0</v>
      </c>
      <c r="F6852">
        <f>'2020 Load Shapes'!C6853</f>
        <v>0</v>
      </c>
      <c r="G6852">
        <f>IF(B6852=0,VLOOKUP(DataSet!A6852+1,'Vehicle Availability'!$B$39:$D$62,2),VLOOKUP(DataSet!A6852+1,'Vehicle Availability'!$B$39:$D$62,3))</f>
        <v>0</v>
      </c>
      <c r="H6852">
        <f t="shared" si="106"/>
        <v>0</v>
      </c>
      <c r="I6852" s="105">
        <f>'Marginal Energy Prices'!C6850/1000</f>
        <v>7.2743466678147947E-2</v>
      </c>
    </row>
    <row r="6853" spans="1:9" x14ac:dyDescent="0.25">
      <c r="A6853">
        <f>HourMap!F6850</f>
        <v>7</v>
      </c>
      <c r="B6853">
        <f>HourMap!H6850</f>
        <v>0</v>
      </c>
      <c r="C6853">
        <f>'2020 Load Shapes'!A6854</f>
        <v>6847</v>
      </c>
      <c r="D6853">
        <f>'2020 Load Shapes'!B6854</f>
        <v>0</v>
      </c>
      <c r="E6853">
        <f>IF(B6853=0,VLOOKUP(DataSet!A6853+1,'Vehicle Availability'!$B$7:$D$30,2),VLOOKUP(DataSet!A6853+1,'Vehicle Availability'!$B$7:$D$30,3))</f>
        <v>0</v>
      </c>
      <c r="F6853">
        <f>'2020 Load Shapes'!C6854</f>
        <v>0</v>
      </c>
      <c r="G6853">
        <f>IF(B6853=0,VLOOKUP(DataSet!A6853+1,'Vehicle Availability'!$B$39:$D$62,2),VLOOKUP(DataSet!A6853+1,'Vehicle Availability'!$B$39:$D$62,3))</f>
        <v>0</v>
      </c>
      <c r="H6853">
        <f t="shared" si="106"/>
        <v>0</v>
      </c>
      <c r="I6853" s="105">
        <f>'Marginal Energy Prices'!C6851/1000</f>
        <v>7.4084930157214457E-2</v>
      </c>
    </row>
    <row r="6854" spans="1:9" x14ac:dyDescent="0.25">
      <c r="A6854">
        <f>HourMap!F6851</f>
        <v>8</v>
      </c>
      <c r="B6854">
        <f>HourMap!H6851</f>
        <v>0</v>
      </c>
      <c r="C6854">
        <f>'2020 Load Shapes'!A6855</f>
        <v>6848</v>
      </c>
      <c r="D6854">
        <f>'2020 Load Shapes'!B6855</f>
        <v>0</v>
      </c>
      <c r="E6854">
        <f>IF(B6854=0,VLOOKUP(DataSet!A6854+1,'Vehicle Availability'!$B$7:$D$30,2),VLOOKUP(DataSet!A6854+1,'Vehicle Availability'!$B$7:$D$30,3))</f>
        <v>0</v>
      </c>
      <c r="F6854">
        <f>'2020 Load Shapes'!C6855</f>
        <v>0</v>
      </c>
      <c r="G6854">
        <f>IF(B6854=0,VLOOKUP(DataSet!A6854+1,'Vehicle Availability'!$B$39:$D$62,2),VLOOKUP(DataSet!A6854+1,'Vehicle Availability'!$B$39:$D$62,3))</f>
        <v>0</v>
      </c>
      <c r="H6854">
        <f t="shared" si="106"/>
        <v>0</v>
      </c>
      <c r="I6854" s="105">
        <f>'Marginal Energy Prices'!C6852/1000</f>
        <v>6.9892233119368416E-2</v>
      </c>
    </row>
    <row r="6855" spans="1:9" x14ac:dyDescent="0.25">
      <c r="A6855">
        <f>HourMap!F6852</f>
        <v>9</v>
      </c>
      <c r="B6855">
        <f>HourMap!H6852</f>
        <v>0</v>
      </c>
      <c r="C6855">
        <f>'2020 Load Shapes'!A6856</f>
        <v>6849</v>
      </c>
      <c r="D6855">
        <f>'2020 Load Shapes'!B6856</f>
        <v>0</v>
      </c>
      <c r="E6855">
        <f>IF(B6855=0,VLOOKUP(DataSet!A6855+1,'Vehicle Availability'!$B$7:$D$30,2),VLOOKUP(DataSet!A6855+1,'Vehicle Availability'!$B$7:$D$30,3))</f>
        <v>0</v>
      </c>
      <c r="F6855">
        <f>'2020 Load Shapes'!C6856</f>
        <v>0</v>
      </c>
      <c r="G6855">
        <f>IF(B6855=0,VLOOKUP(DataSet!A6855+1,'Vehicle Availability'!$B$39:$D$62,2),VLOOKUP(DataSet!A6855+1,'Vehicle Availability'!$B$39:$D$62,3))</f>
        <v>0</v>
      </c>
      <c r="H6855">
        <f t="shared" si="106"/>
        <v>0</v>
      </c>
      <c r="I6855" s="105">
        <f>'Marginal Energy Prices'!C6853/1000</f>
        <v>6.9342032411167695E-2</v>
      </c>
    </row>
    <row r="6856" spans="1:9" x14ac:dyDescent="0.25">
      <c r="A6856">
        <f>HourMap!F6853</f>
        <v>10</v>
      </c>
      <c r="B6856">
        <f>HourMap!H6853</f>
        <v>0</v>
      </c>
      <c r="C6856">
        <f>'2020 Load Shapes'!A6857</f>
        <v>6850</v>
      </c>
      <c r="D6856">
        <f>'2020 Load Shapes'!B6857</f>
        <v>0</v>
      </c>
      <c r="E6856">
        <f>IF(B6856=0,VLOOKUP(DataSet!A6856+1,'Vehicle Availability'!$B$7:$D$30,2),VLOOKUP(DataSet!A6856+1,'Vehicle Availability'!$B$7:$D$30,3))</f>
        <v>0</v>
      </c>
      <c r="F6856">
        <f>'2020 Load Shapes'!C6857</f>
        <v>0</v>
      </c>
      <c r="G6856">
        <f>IF(B6856=0,VLOOKUP(DataSet!A6856+1,'Vehicle Availability'!$B$39:$D$62,2),VLOOKUP(DataSet!A6856+1,'Vehicle Availability'!$B$39:$D$62,3))</f>
        <v>0</v>
      </c>
      <c r="H6856">
        <f t="shared" ref="H6856:H6919" si="107">IF(B6856=0,A6856&lt;=5,A6856&lt;=13)*1</f>
        <v>0</v>
      </c>
      <c r="I6856" s="105">
        <f>'Marginal Energy Prices'!C6854/1000</f>
        <v>7.2700270201460263E-2</v>
      </c>
    </row>
    <row r="6857" spans="1:9" x14ac:dyDescent="0.25">
      <c r="A6857">
        <f>HourMap!F6854</f>
        <v>11</v>
      </c>
      <c r="B6857">
        <f>HourMap!H6854</f>
        <v>0</v>
      </c>
      <c r="C6857">
        <f>'2020 Load Shapes'!A6858</f>
        <v>6851</v>
      </c>
      <c r="D6857">
        <f>'2020 Load Shapes'!B6858</f>
        <v>0</v>
      </c>
      <c r="E6857">
        <f>IF(B6857=0,VLOOKUP(DataSet!A6857+1,'Vehicle Availability'!$B$7:$D$30,2),VLOOKUP(DataSet!A6857+1,'Vehicle Availability'!$B$7:$D$30,3))</f>
        <v>0</v>
      </c>
      <c r="F6857">
        <f>'2020 Load Shapes'!C6858</f>
        <v>0</v>
      </c>
      <c r="G6857">
        <f>IF(B6857=0,VLOOKUP(DataSet!A6857+1,'Vehicle Availability'!$B$39:$D$62,2),VLOOKUP(DataSet!A6857+1,'Vehicle Availability'!$B$39:$D$62,3))</f>
        <v>0</v>
      </c>
      <c r="H6857">
        <f t="shared" si="107"/>
        <v>0</v>
      </c>
      <c r="I6857" s="105">
        <f>'Marginal Energy Prices'!C6855/1000</f>
        <v>7.6401662753940669E-2</v>
      </c>
    </row>
    <row r="6858" spans="1:9" x14ac:dyDescent="0.25">
      <c r="A6858">
        <f>HourMap!F6855</f>
        <v>12</v>
      </c>
      <c r="B6858">
        <f>HourMap!H6855</f>
        <v>0</v>
      </c>
      <c r="C6858">
        <f>'2020 Load Shapes'!A6859</f>
        <v>6852</v>
      </c>
      <c r="D6858">
        <f>'2020 Load Shapes'!B6859</f>
        <v>0</v>
      </c>
      <c r="E6858">
        <f>IF(B6858=0,VLOOKUP(DataSet!A6858+1,'Vehicle Availability'!$B$7:$D$30,2),VLOOKUP(DataSet!A6858+1,'Vehicle Availability'!$B$7:$D$30,3))</f>
        <v>0</v>
      </c>
      <c r="F6858">
        <f>'2020 Load Shapes'!C6859</f>
        <v>0</v>
      </c>
      <c r="G6858">
        <f>IF(B6858=0,VLOOKUP(DataSet!A6858+1,'Vehicle Availability'!$B$39:$D$62,2),VLOOKUP(DataSet!A6858+1,'Vehicle Availability'!$B$39:$D$62,3))</f>
        <v>0</v>
      </c>
      <c r="H6858">
        <f t="shared" si="107"/>
        <v>0</v>
      </c>
      <c r="I6858" s="105">
        <f>'Marginal Energy Prices'!C6856/1000</f>
        <v>8.1318432971090163E-2</v>
      </c>
    </row>
    <row r="6859" spans="1:9" x14ac:dyDescent="0.25">
      <c r="A6859">
        <f>HourMap!F6856</f>
        <v>13</v>
      </c>
      <c r="B6859">
        <f>HourMap!H6856</f>
        <v>0</v>
      </c>
      <c r="C6859">
        <f>'2020 Load Shapes'!A6860</f>
        <v>6853</v>
      </c>
      <c r="D6859">
        <f>'2020 Load Shapes'!B6860</f>
        <v>0</v>
      </c>
      <c r="E6859">
        <f>IF(B6859=0,VLOOKUP(DataSet!A6859+1,'Vehicle Availability'!$B$7:$D$30,2),VLOOKUP(DataSet!A6859+1,'Vehicle Availability'!$B$7:$D$30,3))</f>
        <v>0</v>
      </c>
      <c r="F6859">
        <f>'2020 Load Shapes'!C6860</f>
        <v>0</v>
      </c>
      <c r="G6859">
        <f>IF(B6859=0,VLOOKUP(DataSet!A6859+1,'Vehicle Availability'!$B$39:$D$62,2),VLOOKUP(DataSet!A6859+1,'Vehicle Availability'!$B$39:$D$62,3))</f>
        <v>0</v>
      </c>
      <c r="H6859">
        <f t="shared" si="107"/>
        <v>0</v>
      </c>
      <c r="I6859" s="105">
        <f>'Marginal Energy Prices'!C6857/1000</f>
        <v>8.6347163666061086E-2</v>
      </c>
    </row>
    <row r="6860" spans="1:9" x14ac:dyDescent="0.25">
      <c r="A6860">
        <f>HourMap!F6857</f>
        <v>14</v>
      </c>
      <c r="B6860">
        <f>HourMap!H6857</f>
        <v>0</v>
      </c>
      <c r="C6860">
        <f>'2020 Load Shapes'!A6861</f>
        <v>6854</v>
      </c>
      <c r="D6860">
        <f>'2020 Load Shapes'!B6861</f>
        <v>0</v>
      </c>
      <c r="E6860">
        <f>IF(B6860=0,VLOOKUP(DataSet!A6860+1,'Vehicle Availability'!$B$7:$D$30,2),VLOOKUP(DataSet!A6860+1,'Vehicle Availability'!$B$7:$D$30,3))</f>
        <v>0</v>
      </c>
      <c r="F6860">
        <f>'2020 Load Shapes'!C6861</f>
        <v>0</v>
      </c>
      <c r="G6860">
        <f>IF(B6860=0,VLOOKUP(DataSet!A6860+1,'Vehicle Availability'!$B$39:$D$62,2),VLOOKUP(DataSet!A6860+1,'Vehicle Availability'!$B$39:$D$62,3))</f>
        <v>0</v>
      </c>
      <c r="H6860">
        <f t="shared" si="107"/>
        <v>0</v>
      </c>
      <c r="I6860" s="105">
        <f>'Marginal Energy Prices'!C6858/1000</f>
        <v>9.2257275448765788E-2</v>
      </c>
    </row>
    <row r="6861" spans="1:9" x14ac:dyDescent="0.25">
      <c r="A6861">
        <f>HourMap!F6858</f>
        <v>15</v>
      </c>
      <c r="B6861">
        <f>HourMap!H6858</f>
        <v>0</v>
      </c>
      <c r="C6861">
        <f>'2020 Load Shapes'!A6862</f>
        <v>6855</v>
      </c>
      <c r="D6861">
        <f>'2020 Load Shapes'!B6862</f>
        <v>0</v>
      </c>
      <c r="E6861">
        <f>IF(B6861=0,VLOOKUP(DataSet!A6861+1,'Vehicle Availability'!$B$7:$D$30,2),VLOOKUP(DataSet!A6861+1,'Vehicle Availability'!$B$7:$D$30,3))</f>
        <v>0</v>
      </c>
      <c r="F6861">
        <f>'2020 Load Shapes'!C6862</f>
        <v>0</v>
      </c>
      <c r="G6861">
        <f>IF(B6861=0,VLOOKUP(DataSet!A6861+1,'Vehicle Availability'!$B$39:$D$62,2),VLOOKUP(DataSet!A6861+1,'Vehicle Availability'!$B$39:$D$62,3))</f>
        <v>0</v>
      </c>
      <c r="H6861">
        <f t="shared" si="107"/>
        <v>0</v>
      </c>
      <c r="I6861" s="105">
        <f>'Marginal Energy Prices'!C6859/1000</f>
        <v>0.10911033204394457</v>
      </c>
    </row>
    <row r="6862" spans="1:9" x14ac:dyDescent="0.25">
      <c r="A6862">
        <f>HourMap!F6859</f>
        <v>16</v>
      </c>
      <c r="B6862">
        <f>HourMap!H6859</f>
        <v>0</v>
      </c>
      <c r="C6862">
        <f>'2020 Load Shapes'!A6863</f>
        <v>6856</v>
      </c>
      <c r="D6862">
        <f>'2020 Load Shapes'!B6863</f>
        <v>0</v>
      </c>
      <c r="E6862">
        <f>IF(B6862=0,VLOOKUP(DataSet!A6862+1,'Vehicle Availability'!$B$7:$D$30,2),VLOOKUP(DataSet!A6862+1,'Vehicle Availability'!$B$7:$D$30,3))</f>
        <v>0</v>
      </c>
      <c r="F6862">
        <f>'2020 Load Shapes'!C6863</f>
        <v>0</v>
      </c>
      <c r="G6862">
        <f>IF(B6862=0,VLOOKUP(DataSet!A6862+1,'Vehicle Availability'!$B$39:$D$62,2),VLOOKUP(DataSet!A6862+1,'Vehicle Availability'!$B$39:$D$62,3))</f>
        <v>0</v>
      </c>
      <c r="H6862">
        <f t="shared" si="107"/>
        <v>0</v>
      </c>
      <c r="I6862" s="105">
        <f>'Marginal Energy Prices'!C6860/1000</f>
        <v>0.12567283246148525</v>
      </c>
    </row>
    <row r="6863" spans="1:9" x14ac:dyDescent="0.25">
      <c r="A6863">
        <f>HourMap!F6860</f>
        <v>17</v>
      </c>
      <c r="B6863">
        <f>HourMap!H6860</f>
        <v>0</v>
      </c>
      <c r="C6863">
        <f>'2020 Load Shapes'!A6864</f>
        <v>6857</v>
      </c>
      <c r="D6863">
        <f>'2020 Load Shapes'!B6864</f>
        <v>0</v>
      </c>
      <c r="E6863">
        <f>IF(B6863=0,VLOOKUP(DataSet!A6863+1,'Vehicle Availability'!$B$7:$D$30,2),VLOOKUP(DataSet!A6863+1,'Vehicle Availability'!$B$7:$D$30,3))</f>
        <v>1</v>
      </c>
      <c r="F6863">
        <f>'2020 Load Shapes'!C6864</f>
        <v>0</v>
      </c>
      <c r="G6863">
        <f>IF(B6863=0,VLOOKUP(DataSet!A6863+1,'Vehicle Availability'!$B$39:$D$62,2),VLOOKUP(DataSet!A6863+1,'Vehicle Availability'!$B$39:$D$62,3))</f>
        <v>1</v>
      </c>
      <c r="H6863">
        <f t="shared" si="107"/>
        <v>0</v>
      </c>
      <c r="I6863" s="105">
        <f>'Marginal Energy Prices'!C6861/1000</f>
        <v>0.16577708185182669</v>
      </c>
    </row>
    <row r="6864" spans="1:9" x14ac:dyDescent="0.25">
      <c r="A6864">
        <f>HourMap!F6861</f>
        <v>18</v>
      </c>
      <c r="B6864">
        <f>HourMap!H6861</f>
        <v>0</v>
      </c>
      <c r="C6864">
        <f>'2020 Load Shapes'!A6865</f>
        <v>6858</v>
      </c>
      <c r="D6864">
        <f>'2020 Load Shapes'!B6865</f>
        <v>0</v>
      </c>
      <c r="E6864">
        <f>IF(B6864=0,VLOOKUP(DataSet!A6864+1,'Vehicle Availability'!$B$7:$D$30,2),VLOOKUP(DataSet!A6864+1,'Vehicle Availability'!$B$7:$D$30,3))</f>
        <v>1</v>
      </c>
      <c r="F6864">
        <f>'2020 Load Shapes'!C6865</f>
        <v>0</v>
      </c>
      <c r="G6864">
        <f>IF(B6864=0,VLOOKUP(DataSet!A6864+1,'Vehicle Availability'!$B$39:$D$62,2),VLOOKUP(DataSet!A6864+1,'Vehicle Availability'!$B$39:$D$62,3))</f>
        <v>1</v>
      </c>
      <c r="H6864">
        <f t="shared" si="107"/>
        <v>0</v>
      </c>
      <c r="I6864" s="105">
        <f>'Marginal Energy Prices'!C6862/1000</f>
        <v>0.19459542734543142</v>
      </c>
    </row>
    <row r="6865" spans="1:9" x14ac:dyDescent="0.25">
      <c r="A6865">
        <f>HourMap!F6862</f>
        <v>19</v>
      </c>
      <c r="B6865">
        <f>HourMap!H6862</f>
        <v>0</v>
      </c>
      <c r="C6865">
        <f>'2020 Load Shapes'!A6866</f>
        <v>6859</v>
      </c>
      <c r="D6865">
        <f>'2020 Load Shapes'!B6866</f>
        <v>0</v>
      </c>
      <c r="E6865">
        <f>IF(B6865=0,VLOOKUP(DataSet!A6865+1,'Vehicle Availability'!$B$7:$D$30,2),VLOOKUP(DataSet!A6865+1,'Vehicle Availability'!$B$7:$D$30,3))</f>
        <v>1</v>
      </c>
      <c r="F6865">
        <f>'2020 Load Shapes'!C6866</f>
        <v>0</v>
      </c>
      <c r="G6865">
        <f>IF(B6865=0,VLOOKUP(DataSet!A6865+1,'Vehicle Availability'!$B$39:$D$62,2),VLOOKUP(DataSet!A6865+1,'Vehicle Availability'!$B$39:$D$62,3))</f>
        <v>1</v>
      </c>
      <c r="H6865">
        <f t="shared" si="107"/>
        <v>0</v>
      </c>
      <c r="I6865" s="105">
        <f>'Marginal Energy Prices'!C6863/1000</f>
        <v>0.14668038696197505</v>
      </c>
    </row>
    <row r="6866" spans="1:9" x14ac:dyDescent="0.25">
      <c r="A6866">
        <f>HourMap!F6863</f>
        <v>20</v>
      </c>
      <c r="B6866">
        <f>HourMap!H6863</f>
        <v>0</v>
      </c>
      <c r="C6866">
        <f>'2020 Load Shapes'!A6867</f>
        <v>6860</v>
      </c>
      <c r="D6866">
        <f>'2020 Load Shapes'!B6867</f>
        <v>0</v>
      </c>
      <c r="E6866">
        <f>IF(B6866=0,VLOOKUP(DataSet!A6866+1,'Vehicle Availability'!$B$7:$D$30,2),VLOOKUP(DataSet!A6866+1,'Vehicle Availability'!$B$7:$D$30,3))</f>
        <v>1</v>
      </c>
      <c r="F6866">
        <f>'2020 Load Shapes'!C6867</f>
        <v>0</v>
      </c>
      <c r="G6866">
        <f>IF(B6866=0,VLOOKUP(DataSet!A6866+1,'Vehicle Availability'!$B$39:$D$62,2),VLOOKUP(DataSet!A6866+1,'Vehicle Availability'!$B$39:$D$62,3))</f>
        <v>1</v>
      </c>
      <c r="H6866">
        <f t="shared" si="107"/>
        <v>0</v>
      </c>
      <c r="I6866" s="105">
        <f>'Marginal Energy Prices'!C6864/1000</f>
        <v>9.6403958595569883E-2</v>
      </c>
    </row>
    <row r="6867" spans="1:9" x14ac:dyDescent="0.25">
      <c r="A6867">
        <f>HourMap!F6864</f>
        <v>21</v>
      </c>
      <c r="B6867">
        <f>HourMap!H6864</f>
        <v>0</v>
      </c>
      <c r="C6867">
        <f>'2020 Load Shapes'!A6868</f>
        <v>6861</v>
      </c>
      <c r="D6867">
        <f>'2020 Load Shapes'!B6868</f>
        <v>0</v>
      </c>
      <c r="E6867">
        <f>IF(B6867=0,VLOOKUP(DataSet!A6867+1,'Vehicle Availability'!$B$7:$D$30,2),VLOOKUP(DataSet!A6867+1,'Vehicle Availability'!$B$7:$D$30,3))</f>
        <v>1</v>
      </c>
      <c r="F6867">
        <f>'2020 Load Shapes'!C6868</f>
        <v>0</v>
      </c>
      <c r="G6867">
        <f>IF(B6867=0,VLOOKUP(DataSet!A6867+1,'Vehicle Availability'!$B$39:$D$62,2),VLOOKUP(DataSet!A6867+1,'Vehicle Availability'!$B$39:$D$62,3))</f>
        <v>1</v>
      </c>
      <c r="H6867">
        <f t="shared" si="107"/>
        <v>0</v>
      </c>
      <c r="I6867" s="105">
        <f>'Marginal Energy Prices'!C6865/1000</f>
        <v>8.4589481315582624E-2</v>
      </c>
    </row>
    <row r="6868" spans="1:9" x14ac:dyDescent="0.25">
      <c r="A6868">
        <f>HourMap!F6865</f>
        <v>22</v>
      </c>
      <c r="B6868">
        <f>HourMap!H6865</f>
        <v>0</v>
      </c>
      <c r="C6868">
        <f>'2020 Load Shapes'!A6869</f>
        <v>6862</v>
      </c>
      <c r="D6868">
        <f>'2020 Load Shapes'!B6869</f>
        <v>0</v>
      </c>
      <c r="E6868">
        <f>IF(B6868=0,VLOOKUP(DataSet!A6868+1,'Vehicle Availability'!$B$7:$D$30,2),VLOOKUP(DataSet!A6868+1,'Vehicle Availability'!$B$7:$D$30,3))</f>
        <v>1</v>
      </c>
      <c r="F6868">
        <f>'2020 Load Shapes'!C6869</f>
        <v>0</v>
      </c>
      <c r="G6868">
        <f>IF(B6868=0,VLOOKUP(DataSet!A6868+1,'Vehicle Availability'!$B$39:$D$62,2),VLOOKUP(DataSet!A6868+1,'Vehicle Availability'!$B$39:$D$62,3))</f>
        <v>1</v>
      </c>
      <c r="H6868">
        <f t="shared" si="107"/>
        <v>0</v>
      </c>
      <c r="I6868" s="105">
        <f>'Marginal Energy Prices'!C6866/1000</f>
        <v>7.838759072548733E-2</v>
      </c>
    </row>
    <row r="6869" spans="1:9" x14ac:dyDescent="0.25">
      <c r="A6869">
        <f>HourMap!F6866</f>
        <v>23</v>
      </c>
      <c r="B6869">
        <f>HourMap!H6866</f>
        <v>0</v>
      </c>
      <c r="C6869">
        <f>'2020 Load Shapes'!A6870</f>
        <v>6863</v>
      </c>
      <c r="D6869">
        <f>'2020 Load Shapes'!B6870</f>
        <v>0</v>
      </c>
      <c r="E6869">
        <f>IF(B6869=0,VLOOKUP(DataSet!A6869+1,'Vehicle Availability'!$B$7:$D$30,2),VLOOKUP(DataSet!A6869+1,'Vehicle Availability'!$B$7:$D$30,3))</f>
        <v>1</v>
      </c>
      <c r="F6869">
        <f>'2020 Load Shapes'!C6870</f>
        <v>0</v>
      </c>
      <c r="G6869">
        <f>IF(B6869=0,VLOOKUP(DataSet!A6869+1,'Vehicle Availability'!$B$39:$D$62,2),VLOOKUP(DataSet!A6869+1,'Vehicle Availability'!$B$39:$D$62,3))</f>
        <v>1</v>
      </c>
      <c r="H6869">
        <f t="shared" si="107"/>
        <v>0</v>
      </c>
      <c r="I6869" s="105">
        <f>'Marginal Energy Prices'!C6867/1000</f>
        <v>6.9400773410523794E-2</v>
      </c>
    </row>
    <row r="6870" spans="1:9" x14ac:dyDescent="0.25">
      <c r="A6870">
        <f>HourMap!F6867</f>
        <v>0</v>
      </c>
      <c r="B6870">
        <f>HourMap!H6867</f>
        <v>0</v>
      </c>
      <c r="C6870">
        <f>'2020 Load Shapes'!A6871</f>
        <v>6864</v>
      </c>
      <c r="D6870">
        <f>'2020 Load Shapes'!B6871</f>
        <v>0</v>
      </c>
      <c r="E6870">
        <f>IF(B6870=0,VLOOKUP(DataSet!A6870+1,'Vehicle Availability'!$B$7:$D$30,2),VLOOKUP(DataSet!A6870+1,'Vehicle Availability'!$B$7:$D$30,3))</f>
        <v>1</v>
      </c>
      <c r="F6870">
        <f>'2020 Load Shapes'!C6871</f>
        <v>0</v>
      </c>
      <c r="G6870">
        <f>IF(B6870=0,VLOOKUP(DataSet!A6870+1,'Vehicle Availability'!$B$39:$D$62,2),VLOOKUP(DataSet!A6870+1,'Vehicle Availability'!$B$39:$D$62,3))</f>
        <v>1</v>
      </c>
      <c r="H6870">
        <f t="shared" si="107"/>
        <v>1</v>
      </c>
      <c r="I6870" s="105">
        <f>'Marginal Energy Prices'!C6868/1000</f>
        <v>6.7127969058314169E-2</v>
      </c>
    </row>
    <row r="6871" spans="1:9" x14ac:dyDescent="0.25">
      <c r="A6871">
        <f>HourMap!F6868</f>
        <v>1</v>
      </c>
      <c r="B6871">
        <f>HourMap!H6868</f>
        <v>0</v>
      </c>
      <c r="C6871">
        <f>'2020 Load Shapes'!A6872</f>
        <v>6865</v>
      </c>
      <c r="D6871">
        <f>'2020 Load Shapes'!B6872</f>
        <v>0</v>
      </c>
      <c r="E6871">
        <f>IF(B6871=0,VLOOKUP(DataSet!A6871+1,'Vehicle Availability'!$B$7:$D$30,2),VLOOKUP(DataSet!A6871+1,'Vehicle Availability'!$B$7:$D$30,3))</f>
        <v>1</v>
      </c>
      <c r="F6871">
        <f>'2020 Load Shapes'!C6872</f>
        <v>0</v>
      </c>
      <c r="G6871">
        <f>IF(B6871=0,VLOOKUP(DataSet!A6871+1,'Vehicle Availability'!$B$39:$D$62,2),VLOOKUP(DataSet!A6871+1,'Vehicle Availability'!$B$39:$D$62,3))</f>
        <v>1</v>
      </c>
      <c r="H6871">
        <f t="shared" si="107"/>
        <v>1</v>
      </c>
      <c r="I6871" s="105">
        <f>'Marginal Energy Prices'!C6869/1000</f>
        <v>6.6949395686375729E-2</v>
      </c>
    </row>
    <row r="6872" spans="1:9" x14ac:dyDescent="0.25">
      <c r="A6872">
        <f>HourMap!F6869</f>
        <v>2</v>
      </c>
      <c r="B6872">
        <f>HourMap!H6869</f>
        <v>0</v>
      </c>
      <c r="C6872">
        <f>'2020 Load Shapes'!A6873</f>
        <v>6866</v>
      </c>
      <c r="D6872">
        <f>'2020 Load Shapes'!B6873</f>
        <v>0</v>
      </c>
      <c r="E6872">
        <f>IF(B6872=0,VLOOKUP(DataSet!A6872+1,'Vehicle Availability'!$B$7:$D$30,2),VLOOKUP(DataSet!A6872+1,'Vehicle Availability'!$B$7:$D$30,3))</f>
        <v>1</v>
      </c>
      <c r="F6872">
        <f>'2020 Load Shapes'!C6873</f>
        <v>3.3</v>
      </c>
      <c r="G6872">
        <f>IF(B6872=0,VLOOKUP(DataSet!A6872+1,'Vehicle Availability'!$B$39:$D$62,2),VLOOKUP(DataSet!A6872+1,'Vehicle Availability'!$B$39:$D$62,3))</f>
        <v>1</v>
      </c>
      <c r="H6872">
        <f t="shared" si="107"/>
        <v>1</v>
      </c>
      <c r="I6872" s="105">
        <f>'Marginal Energy Prices'!C6870/1000</f>
        <v>6.1695866729410437E-2</v>
      </c>
    </row>
    <row r="6873" spans="1:9" x14ac:dyDescent="0.25">
      <c r="A6873">
        <f>HourMap!F6870</f>
        <v>3</v>
      </c>
      <c r="B6873">
        <f>HourMap!H6870</f>
        <v>0</v>
      </c>
      <c r="C6873">
        <f>'2020 Load Shapes'!A6874</f>
        <v>6867</v>
      </c>
      <c r="D6873">
        <f>'2020 Load Shapes'!B6874</f>
        <v>0.29894736842105463</v>
      </c>
      <c r="E6873">
        <f>IF(B6873=0,VLOOKUP(DataSet!A6873+1,'Vehicle Availability'!$B$7:$D$30,2),VLOOKUP(DataSet!A6873+1,'Vehicle Availability'!$B$7:$D$30,3))</f>
        <v>1</v>
      </c>
      <c r="F6873">
        <f>'2020 Load Shapes'!C6874</f>
        <v>3.3</v>
      </c>
      <c r="G6873">
        <f>IF(B6873=0,VLOOKUP(DataSet!A6873+1,'Vehicle Availability'!$B$39:$D$62,2),VLOOKUP(DataSet!A6873+1,'Vehicle Availability'!$B$39:$D$62,3))</f>
        <v>1</v>
      </c>
      <c r="H6873">
        <f t="shared" si="107"/>
        <v>1</v>
      </c>
      <c r="I6873" s="105">
        <f>'Marginal Energy Prices'!C6871/1000</f>
        <v>6.0838883335073576E-2</v>
      </c>
    </row>
    <row r="6874" spans="1:9" x14ac:dyDescent="0.25">
      <c r="A6874">
        <f>HourMap!F6871</f>
        <v>4</v>
      </c>
      <c r="B6874">
        <f>HourMap!H6871</f>
        <v>0</v>
      </c>
      <c r="C6874">
        <f>'2020 Load Shapes'!A6875</f>
        <v>6868</v>
      </c>
      <c r="D6874">
        <f>'2020 Load Shapes'!B6875</f>
        <v>0</v>
      </c>
      <c r="E6874">
        <f>IF(B6874=0,VLOOKUP(DataSet!A6874+1,'Vehicle Availability'!$B$7:$D$30,2),VLOOKUP(DataSet!A6874+1,'Vehicle Availability'!$B$7:$D$30,3))</f>
        <v>1</v>
      </c>
      <c r="F6874">
        <f>'2020 Load Shapes'!C6875</f>
        <v>1.5010526315789483</v>
      </c>
      <c r="G6874">
        <f>IF(B6874=0,VLOOKUP(DataSet!A6874+1,'Vehicle Availability'!$B$39:$D$62,2),VLOOKUP(DataSet!A6874+1,'Vehicle Availability'!$B$39:$D$62,3))</f>
        <v>1</v>
      </c>
      <c r="H6874">
        <f t="shared" si="107"/>
        <v>1</v>
      </c>
      <c r="I6874" s="105">
        <f>'Marginal Energy Prices'!C6872/1000</f>
        <v>6.2422863040108655E-2</v>
      </c>
    </row>
    <row r="6875" spans="1:9" x14ac:dyDescent="0.25">
      <c r="A6875">
        <f>HourMap!F6872</f>
        <v>5</v>
      </c>
      <c r="B6875">
        <f>HourMap!H6872</f>
        <v>0</v>
      </c>
      <c r="C6875">
        <f>'2020 Load Shapes'!A6876</f>
        <v>6869</v>
      </c>
      <c r="D6875">
        <f>'2020 Load Shapes'!B6876</f>
        <v>0</v>
      </c>
      <c r="E6875">
        <f>IF(B6875=0,VLOOKUP(DataSet!A6875+1,'Vehicle Availability'!$B$7:$D$30,2),VLOOKUP(DataSet!A6875+1,'Vehicle Availability'!$B$7:$D$30,3))</f>
        <v>1</v>
      </c>
      <c r="F6875">
        <f>'2020 Load Shapes'!C6876</f>
        <v>0</v>
      </c>
      <c r="G6875">
        <f>IF(B6875=0,VLOOKUP(DataSet!A6875+1,'Vehicle Availability'!$B$39:$D$62,2),VLOOKUP(DataSet!A6875+1,'Vehicle Availability'!$B$39:$D$62,3))</f>
        <v>1</v>
      </c>
      <c r="H6875">
        <f t="shared" si="107"/>
        <v>1</v>
      </c>
      <c r="I6875" s="105">
        <f>'Marginal Energy Prices'!C6873/1000</f>
        <v>6.8122883972445147E-2</v>
      </c>
    </row>
    <row r="6876" spans="1:9" x14ac:dyDescent="0.25">
      <c r="A6876">
        <f>HourMap!F6873</f>
        <v>6</v>
      </c>
      <c r="B6876">
        <f>HourMap!H6873</f>
        <v>0</v>
      </c>
      <c r="C6876">
        <f>'2020 Load Shapes'!A6877</f>
        <v>6870</v>
      </c>
      <c r="D6876">
        <f>'2020 Load Shapes'!B6877</f>
        <v>0</v>
      </c>
      <c r="E6876">
        <f>IF(B6876=0,VLOOKUP(DataSet!A6876+1,'Vehicle Availability'!$B$7:$D$30,2),VLOOKUP(DataSet!A6876+1,'Vehicle Availability'!$B$7:$D$30,3))</f>
        <v>0</v>
      </c>
      <c r="F6876">
        <f>'2020 Load Shapes'!C6877</f>
        <v>0</v>
      </c>
      <c r="G6876">
        <f>IF(B6876=0,VLOOKUP(DataSet!A6876+1,'Vehicle Availability'!$B$39:$D$62,2),VLOOKUP(DataSet!A6876+1,'Vehicle Availability'!$B$39:$D$62,3))</f>
        <v>0</v>
      </c>
      <c r="H6876">
        <f t="shared" si="107"/>
        <v>0</v>
      </c>
      <c r="I6876" s="105">
        <f>'Marginal Energy Prices'!C6874/1000</f>
        <v>7.2854459079055689E-2</v>
      </c>
    </row>
    <row r="6877" spans="1:9" x14ac:dyDescent="0.25">
      <c r="A6877">
        <f>HourMap!F6874</f>
        <v>7</v>
      </c>
      <c r="B6877">
        <f>HourMap!H6874</f>
        <v>0</v>
      </c>
      <c r="C6877">
        <f>'2020 Load Shapes'!A6878</f>
        <v>6871</v>
      </c>
      <c r="D6877">
        <f>'2020 Load Shapes'!B6878</f>
        <v>0</v>
      </c>
      <c r="E6877">
        <f>IF(B6877=0,VLOOKUP(DataSet!A6877+1,'Vehicle Availability'!$B$7:$D$30,2),VLOOKUP(DataSet!A6877+1,'Vehicle Availability'!$B$7:$D$30,3))</f>
        <v>0</v>
      </c>
      <c r="F6877">
        <f>'2020 Load Shapes'!C6878</f>
        <v>0</v>
      </c>
      <c r="G6877">
        <f>IF(B6877=0,VLOOKUP(DataSet!A6877+1,'Vehicle Availability'!$B$39:$D$62,2),VLOOKUP(DataSet!A6877+1,'Vehicle Availability'!$B$39:$D$62,3))</f>
        <v>0</v>
      </c>
      <c r="H6877">
        <f t="shared" si="107"/>
        <v>0</v>
      </c>
      <c r="I6877" s="105">
        <f>'Marginal Energy Prices'!C6875/1000</f>
        <v>7.4999402677933258E-2</v>
      </c>
    </row>
    <row r="6878" spans="1:9" x14ac:dyDescent="0.25">
      <c r="A6878">
        <f>HourMap!F6875</f>
        <v>8</v>
      </c>
      <c r="B6878">
        <f>HourMap!H6875</f>
        <v>0</v>
      </c>
      <c r="C6878">
        <f>'2020 Load Shapes'!A6879</f>
        <v>6872</v>
      </c>
      <c r="D6878">
        <f>'2020 Load Shapes'!B6879</f>
        <v>0</v>
      </c>
      <c r="E6878">
        <f>IF(B6878=0,VLOOKUP(DataSet!A6878+1,'Vehicle Availability'!$B$7:$D$30,2),VLOOKUP(DataSet!A6878+1,'Vehicle Availability'!$B$7:$D$30,3))</f>
        <v>0</v>
      </c>
      <c r="F6878">
        <f>'2020 Load Shapes'!C6879</f>
        <v>0</v>
      </c>
      <c r="G6878">
        <f>IF(B6878=0,VLOOKUP(DataSet!A6878+1,'Vehicle Availability'!$B$39:$D$62,2),VLOOKUP(DataSet!A6878+1,'Vehicle Availability'!$B$39:$D$62,3))</f>
        <v>0</v>
      </c>
      <c r="H6878">
        <f t="shared" si="107"/>
        <v>0</v>
      </c>
      <c r="I6878" s="105">
        <f>'Marginal Energy Prices'!C6876/1000</f>
        <v>7.0355689116102169E-2</v>
      </c>
    </row>
    <row r="6879" spans="1:9" x14ac:dyDescent="0.25">
      <c r="A6879">
        <f>HourMap!F6876</f>
        <v>9</v>
      </c>
      <c r="B6879">
        <f>HourMap!H6876</f>
        <v>0</v>
      </c>
      <c r="C6879">
        <f>'2020 Load Shapes'!A6880</f>
        <v>6873</v>
      </c>
      <c r="D6879">
        <f>'2020 Load Shapes'!B6880</f>
        <v>0</v>
      </c>
      <c r="E6879">
        <f>IF(B6879=0,VLOOKUP(DataSet!A6879+1,'Vehicle Availability'!$B$7:$D$30,2),VLOOKUP(DataSet!A6879+1,'Vehicle Availability'!$B$7:$D$30,3))</f>
        <v>0</v>
      </c>
      <c r="F6879">
        <f>'2020 Load Shapes'!C6880</f>
        <v>0</v>
      </c>
      <c r="G6879">
        <f>IF(B6879=0,VLOOKUP(DataSet!A6879+1,'Vehicle Availability'!$B$39:$D$62,2),VLOOKUP(DataSet!A6879+1,'Vehicle Availability'!$B$39:$D$62,3))</f>
        <v>0</v>
      </c>
      <c r="H6879">
        <f t="shared" si="107"/>
        <v>0</v>
      </c>
      <c r="I6879" s="105">
        <f>'Marginal Energy Prices'!C6877/1000</f>
        <v>7.0494788280870774E-2</v>
      </c>
    </row>
    <row r="6880" spans="1:9" x14ac:dyDescent="0.25">
      <c r="A6880">
        <f>HourMap!F6877</f>
        <v>10</v>
      </c>
      <c r="B6880">
        <f>HourMap!H6877</f>
        <v>0</v>
      </c>
      <c r="C6880">
        <f>'2020 Load Shapes'!A6881</f>
        <v>6874</v>
      </c>
      <c r="D6880">
        <f>'2020 Load Shapes'!B6881</f>
        <v>0</v>
      </c>
      <c r="E6880">
        <f>IF(B6880=0,VLOOKUP(DataSet!A6880+1,'Vehicle Availability'!$B$7:$D$30,2),VLOOKUP(DataSet!A6880+1,'Vehicle Availability'!$B$7:$D$30,3))</f>
        <v>0</v>
      </c>
      <c r="F6880">
        <f>'2020 Load Shapes'!C6881</f>
        <v>0</v>
      </c>
      <c r="G6880">
        <f>IF(B6880=0,VLOOKUP(DataSet!A6880+1,'Vehicle Availability'!$B$39:$D$62,2),VLOOKUP(DataSet!A6880+1,'Vehicle Availability'!$B$39:$D$62,3))</f>
        <v>0</v>
      </c>
      <c r="H6880">
        <f t="shared" si="107"/>
        <v>0</v>
      </c>
      <c r="I6880" s="105">
        <f>'Marginal Energy Prices'!C6878/1000</f>
        <v>7.1012161948766944E-2</v>
      </c>
    </row>
    <row r="6881" spans="1:9" x14ac:dyDescent="0.25">
      <c r="A6881">
        <f>HourMap!F6878</f>
        <v>11</v>
      </c>
      <c r="B6881">
        <f>HourMap!H6878</f>
        <v>0</v>
      </c>
      <c r="C6881">
        <f>'2020 Load Shapes'!A6882</f>
        <v>6875</v>
      </c>
      <c r="D6881">
        <f>'2020 Load Shapes'!B6882</f>
        <v>0</v>
      </c>
      <c r="E6881">
        <f>IF(B6881=0,VLOOKUP(DataSet!A6881+1,'Vehicle Availability'!$B$7:$D$30,2),VLOOKUP(DataSet!A6881+1,'Vehicle Availability'!$B$7:$D$30,3))</f>
        <v>0</v>
      </c>
      <c r="F6881">
        <f>'2020 Load Shapes'!C6882</f>
        <v>0</v>
      </c>
      <c r="G6881">
        <f>IF(B6881=0,VLOOKUP(DataSet!A6881+1,'Vehicle Availability'!$B$39:$D$62,2),VLOOKUP(DataSet!A6881+1,'Vehicle Availability'!$B$39:$D$62,3))</f>
        <v>0</v>
      </c>
      <c r="H6881">
        <f t="shared" si="107"/>
        <v>0</v>
      </c>
      <c r="I6881" s="105">
        <f>'Marginal Energy Prices'!C6879/1000</f>
        <v>7.3767726925384844E-2</v>
      </c>
    </row>
    <row r="6882" spans="1:9" x14ac:dyDescent="0.25">
      <c r="A6882">
        <f>HourMap!F6879</f>
        <v>12</v>
      </c>
      <c r="B6882">
        <f>HourMap!H6879</f>
        <v>0</v>
      </c>
      <c r="C6882">
        <f>'2020 Load Shapes'!A6883</f>
        <v>6876</v>
      </c>
      <c r="D6882">
        <f>'2020 Load Shapes'!B6883</f>
        <v>0</v>
      </c>
      <c r="E6882">
        <f>IF(B6882=0,VLOOKUP(DataSet!A6882+1,'Vehicle Availability'!$B$7:$D$30,2),VLOOKUP(DataSet!A6882+1,'Vehicle Availability'!$B$7:$D$30,3))</f>
        <v>0</v>
      </c>
      <c r="F6882">
        <f>'2020 Load Shapes'!C6883</f>
        <v>0</v>
      </c>
      <c r="G6882">
        <f>IF(B6882=0,VLOOKUP(DataSet!A6882+1,'Vehicle Availability'!$B$39:$D$62,2),VLOOKUP(DataSet!A6882+1,'Vehicle Availability'!$B$39:$D$62,3))</f>
        <v>0</v>
      </c>
      <c r="H6882">
        <f t="shared" si="107"/>
        <v>0</v>
      </c>
      <c r="I6882" s="105">
        <f>'Marginal Energy Prices'!C6880/1000</f>
        <v>7.726864670539535E-2</v>
      </c>
    </row>
    <row r="6883" spans="1:9" x14ac:dyDescent="0.25">
      <c r="A6883">
        <f>HourMap!F6880</f>
        <v>13</v>
      </c>
      <c r="B6883">
        <f>HourMap!H6880</f>
        <v>0</v>
      </c>
      <c r="C6883">
        <f>'2020 Load Shapes'!A6884</f>
        <v>6877</v>
      </c>
      <c r="D6883">
        <f>'2020 Load Shapes'!B6884</f>
        <v>0</v>
      </c>
      <c r="E6883">
        <f>IF(B6883=0,VLOOKUP(DataSet!A6883+1,'Vehicle Availability'!$B$7:$D$30,2),VLOOKUP(DataSet!A6883+1,'Vehicle Availability'!$B$7:$D$30,3))</f>
        <v>0</v>
      </c>
      <c r="F6883">
        <f>'2020 Load Shapes'!C6884</f>
        <v>0</v>
      </c>
      <c r="G6883">
        <f>IF(B6883=0,VLOOKUP(DataSet!A6883+1,'Vehicle Availability'!$B$39:$D$62,2),VLOOKUP(DataSet!A6883+1,'Vehicle Availability'!$B$39:$D$62,3))</f>
        <v>0</v>
      </c>
      <c r="H6883">
        <f t="shared" si="107"/>
        <v>0</v>
      </c>
      <c r="I6883" s="105">
        <f>'Marginal Energy Prices'!C6881/1000</f>
        <v>8.1797485357452182E-2</v>
      </c>
    </row>
    <row r="6884" spans="1:9" x14ac:dyDescent="0.25">
      <c r="A6884">
        <f>HourMap!F6881</f>
        <v>14</v>
      </c>
      <c r="B6884">
        <f>HourMap!H6881</f>
        <v>0</v>
      </c>
      <c r="C6884">
        <f>'2020 Load Shapes'!A6885</f>
        <v>6878</v>
      </c>
      <c r="D6884">
        <f>'2020 Load Shapes'!B6885</f>
        <v>0</v>
      </c>
      <c r="E6884">
        <f>IF(B6884=0,VLOOKUP(DataSet!A6884+1,'Vehicle Availability'!$B$7:$D$30,2),VLOOKUP(DataSet!A6884+1,'Vehicle Availability'!$B$7:$D$30,3))</f>
        <v>0</v>
      </c>
      <c r="F6884">
        <f>'2020 Load Shapes'!C6885</f>
        <v>0</v>
      </c>
      <c r="G6884">
        <f>IF(B6884=0,VLOOKUP(DataSet!A6884+1,'Vehicle Availability'!$B$39:$D$62,2),VLOOKUP(DataSet!A6884+1,'Vehicle Availability'!$B$39:$D$62,3))</f>
        <v>0</v>
      </c>
      <c r="H6884">
        <f t="shared" si="107"/>
        <v>0</v>
      </c>
      <c r="I6884" s="105">
        <f>'Marginal Energy Prices'!C6882/1000</f>
        <v>8.7953401395564457E-2</v>
      </c>
    </row>
    <row r="6885" spans="1:9" x14ac:dyDescent="0.25">
      <c r="A6885">
        <f>HourMap!F6882</f>
        <v>15</v>
      </c>
      <c r="B6885">
        <f>HourMap!H6882</f>
        <v>0</v>
      </c>
      <c r="C6885">
        <f>'2020 Load Shapes'!A6886</f>
        <v>6879</v>
      </c>
      <c r="D6885">
        <f>'2020 Load Shapes'!B6886</f>
        <v>0</v>
      </c>
      <c r="E6885">
        <f>IF(B6885=0,VLOOKUP(DataSet!A6885+1,'Vehicle Availability'!$B$7:$D$30,2),VLOOKUP(DataSet!A6885+1,'Vehicle Availability'!$B$7:$D$30,3))</f>
        <v>0</v>
      </c>
      <c r="F6885">
        <f>'2020 Load Shapes'!C6886</f>
        <v>0</v>
      </c>
      <c r="G6885">
        <f>IF(B6885=0,VLOOKUP(DataSet!A6885+1,'Vehicle Availability'!$B$39:$D$62,2),VLOOKUP(DataSet!A6885+1,'Vehicle Availability'!$B$39:$D$62,3))</f>
        <v>0</v>
      </c>
      <c r="H6885">
        <f t="shared" si="107"/>
        <v>0</v>
      </c>
      <c r="I6885" s="105">
        <f>'Marginal Energy Prices'!C6883/1000</f>
        <v>9.6305754365721599E-2</v>
      </c>
    </row>
    <row r="6886" spans="1:9" x14ac:dyDescent="0.25">
      <c r="A6886">
        <f>HourMap!F6883</f>
        <v>16</v>
      </c>
      <c r="B6886">
        <f>HourMap!H6883</f>
        <v>0</v>
      </c>
      <c r="C6886">
        <f>'2020 Load Shapes'!A6887</f>
        <v>6880</v>
      </c>
      <c r="D6886">
        <f>'2020 Load Shapes'!B6887</f>
        <v>0</v>
      </c>
      <c r="E6886">
        <f>IF(B6886=0,VLOOKUP(DataSet!A6886+1,'Vehicle Availability'!$B$7:$D$30,2),VLOOKUP(DataSet!A6886+1,'Vehicle Availability'!$B$7:$D$30,3))</f>
        <v>0</v>
      </c>
      <c r="F6886">
        <f>'2020 Load Shapes'!C6887</f>
        <v>0</v>
      </c>
      <c r="G6886">
        <f>IF(B6886=0,VLOOKUP(DataSet!A6886+1,'Vehicle Availability'!$B$39:$D$62,2),VLOOKUP(DataSet!A6886+1,'Vehicle Availability'!$B$39:$D$62,3))</f>
        <v>0</v>
      </c>
      <c r="H6886">
        <f t="shared" si="107"/>
        <v>0</v>
      </c>
      <c r="I6886" s="105">
        <f>'Marginal Energy Prices'!C6884/1000</f>
        <v>0.10188384804048044</v>
      </c>
    </row>
    <row r="6887" spans="1:9" x14ac:dyDescent="0.25">
      <c r="A6887">
        <f>HourMap!F6884</f>
        <v>17</v>
      </c>
      <c r="B6887">
        <f>HourMap!H6884</f>
        <v>0</v>
      </c>
      <c r="C6887">
        <f>'2020 Load Shapes'!A6888</f>
        <v>6881</v>
      </c>
      <c r="D6887">
        <f>'2020 Load Shapes'!B6888</f>
        <v>0</v>
      </c>
      <c r="E6887">
        <f>IF(B6887=0,VLOOKUP(DataSet!A6887+1,'Vehicle Availability'!$B$7:$D$30,2),VLOOKUP(DataSet!A6887+1,'Vehicle Availability'!$B$7:$D$30,3))</f>
        <v>1</v>
      </c>
      <c r="F6887">
        <f>'2020 Load Shapes'!C6888</f>
        <v>0</v>
      </c>
      <c r="G6887">
        <f>IF(B6887=0,VLOOKUP(DataSet!A6887+1,'Vehicle Availability'!$B$39:$D$62,2),VLOOKUP(DataSet!A6887+1,'Vehicle Availability'!$B$39:$D$62,3))</f>
        <v>1</v>
      </c>
      <c r="H6887">
        <f t="shared" si="107"/>
        <v>0</v>
      </c>
      <c r="I6887" s="105">
        <f>'Marginal Energy Prices'!C6885/1000</f>
        <v>0.12988693437569879</v>
      </c>
    </row>
    <row r="6888" spans="1:9" x14ac:dyDescent="0.25">
      <c r="A6888">
        <f>HourMap!F6885</f>
        <v>18</v>
      </c>
      <c r="B6888">
        <f>HourMap!H6885</f>
        <v>0</v>
      </c>
      <c r="C6888">
        <f>'2020 Load Shapes'!A6889</f>
        <v>6882</v>
      </c>
      <c r="D6888">
        <f>'2020 Load Shapes'!B6889</f>
        <v>0</v>
      </c>
      <c r="E6888">
        <f>IF(B6888=0,VLOOKUP(DataSet!A6888+1,'Vehicle Availability'!$B$7:$D$30,2),VLOOKUP(DataSet!A6888+1,'Vehicle Availability'!$B$7:$D$30,3))</f>
        <v>1</v>
      </c>
      <c r="F6888">
        <f>'2020 Load Shapes'!C6889</f>
        <v>0</v>
      </c>
      <c r="G6888">
        <f>IF(B6888=0,VLOOKUP(DataSet!A6888+1,'Vehicle Availability'!$B$39:$D$62,2),VLOOKUP(DataSet!A6888+1,'Vehicle Availability'!$B$39:$D$62,3))</f>
        <v>1</v>
      </c>
      <c r="H6888">
        <f t="shared" si="107"/>
        <v>0</v>
      </c>
      <c r="I6888" s="105">
        <f>'Marginal Energy Prices'!C6886/1000</f>
        <v>0.16638510071742166</v>
      </c>
    </row>
    <row r="6889" spans="1:9" x14ac:dyDescent="0.25">
      <c r="A6889">
        <f>HourMap!F6886</f>
        <v>19</v>
      </c>
      <c r="B6889">
        <f>HourMap!H6886</f>
        <v>0</v>
      </c>
      <c r="C6889">
        <f>'2020 Load Shapes'!A6890</f>
        <v>6883</v>
      </c>
      <c r="D6889">
        <f>'2020 Load Shapes'!B6890</f>
        <v>0</v>
      </c>
      <c r="E6889">
        <f>IF(B6889=0,VLOOKUP(DataSet!A6889+1,'Vehicle Availability'!$B$7:$D$30,2),VLOOKUP(DataSet!A6889+1,'Vehicle Availability'!$B$7:$D$30,3))</f>
        <v>1</v>
      </c>
      <c r="F6889">
        <f>'2020 Load Shapes'!C6890</f>
        <v>0</v>
      </c>
      <c r="G6889">
        <f>IF(B6889=0,VLOOKUP(DataSet!A6889+1,'Vehicle Availability'!$B$39:$D$62,2),VLOOKUP(DataSet!A6889+1,'Vehicle Availability'!$B$39:$D$62,3))</f>
        <v>1</v>
      </c>
      <c r="H6889">
        <f t="shared" si="107"/>
        <v>0</v>
      </c>
      <c r="I6889" s="105">
        <f>'Marginal Energy Prices'!C6887/1000</f>
        <v>0.11024546352089559</v>
      </c>
    </row>
    <row r="6890" spans="1:9" x14ac:dyDescent="0.25">
      <c r="A6890">
        <f>HourMap!F6887</f>
        <v>20</v>
      </c>
      <c r="B6890">
        <f>HourMap!H6887</f>
        <v>0</v>
      </c>
      <c r="C6890">
        <f>'2020 Load Shapes'!A6891</f>
        <v>6884</v>
      </c>
      <c r="D6890">
        <f>'2020 Load Shapes'!B6891</f>
        <v>0</v>
      </c>
      <c r="E6890">
        <f>IF(B6890=0,VLOOKUP(DataSet!A6890+1,'Vehicle Availability'!$B$7:$D$30,2),VLOOKUP(DataSet!A6890+1,'Vehicle Availability'!$B$7:$D$30,3))</f>
        <v>1</v>
      </c>
      <c r="F6890">
        <f>'2020 Load Shapes'!C6891</f>
        <v>0</v>
      </c>
      <c r="G6890">
        <f>IF(B6890=0,VLOOKUP(DataSet!A6890+1,'Vehicle Availability'!$B$39:$D$62,2),VLOOKUP(DataSet!A6890+1,'Vehicle Availability'!$B$39:$D$62,3))</f>
        <v>1</v>
      </c>
      <c r="H6890">
        <f t="shared" si="107"/>
        <v>0</v>
      </c>
      <c r="I6890" s="105">
        <f>'Marginal Energy Prices'!C6888/1000</f>
        <v>9.0193125320634629E-2</v>
      </c>
    </row>
    <row r="6891" spans="1:9" x14ac:dyDescent="0.25">
      <c r="A6891">
        <f>HourMap!F6888</f>
        <v>21</v>
      </c>
      <c r="B6891">
        <f>HourMap!H6888</f>
        <v>0</v>
      </c>
      <c r="C6891">
        <f>'2020 Load Shapes'!A6892</f>
        <v>6885</v>
      </c>
      <c r="D6891">
        <f>'2020 Load Shapes'!B6892</f>
        <v>0</v>
      </c>
      <c r="E6891">
        <f>IF(B6891=0,VLOOKUP(DataSet!A6891+1,'Vehicle Availability'!$B$7:$D$30,2),VLOOKUP(DataSet!A6891+1,'Vehicle Availability'!$B$7:$D$30,3))</f>
        <v>1</v>
      </c>
      <c r="F6891">
        <f>'2020 Load Shapes'!C6892</f>
        <v>0</v>
      </c>
      <c r="G6891">
        <f>IF(B6891=0,VLOOKUP(DataSet!A6891+1,'Vehicle Availability'!$B$39:$D$62,2),VLOOKUP(DataSet!A6891+1,'Vehicle Availability'!$B$39:$D$62,3))</f>
        <v>1</v>
      </c>
      <c r="H6891">
        <f t="shared" si="107"/>
        <v>0</v>
      </c>
      <c r="I6891" s="105">
        <f>'Marginal Energy Prices'!C6889/1000</f>
        <v>7.9840989250188593E-2</v>
      </c>
    </row>
    <row r="6892" spans="1:9" x14ac:dyDescent="0.25">
      <c r="A6892">
        <f>HourMap!F6889</f>
        <v>22</v>
      </c>
      <c r="B6892">
        <f>HourMap!H6889</f>
        <v>0</v>
      </c>
      <c r="C6892">
        <f>'2020 Load Shapes'!A6893</f>
        <v>6886</v>
      </c>
      <c r="D6892">
        <f>'2020 Load Shapes'!B6893</f>
        <v>0</v>
      </c>
      <c r="E6892">
        <f>IF(B6892=0,VLOOKUP(DataSet!A6892+1,'Vehicle Availability'!$B$7:$D$30,2),VLOOKUP(DataSet!A6892+1,'Vehicle Availability'!$B$7:$D$30,3))</f>
        <v>1</v>
      </c>
      <c r="F6892">
        <f>'2020 Load Shapes'!C6893</f>
        <v>0</v>
      </c>
      <c r="G6892">
        <f>IF(B6892=0,VLOOKUP(DataSet!A6892+1,'Vehicle Availability'!$B$39:$D$62,2),VLOOKUP(DataSet!A6892+1,'Vehicle Availability'!$B$39:$D$62,3))</f>
        <v>1</v>
      </c>
      <c r="H6892">
        <f t="shared" si="107"/>
        <v>0</v>
      </c>
      <c r="I6892" s="105">
        <f>'Marginal Energy Prices'!C6890/1000</f>
        <v>7.6319970605968637E-2</v>
      </c>
    </row>
    <row r="6893" spans="1:9" x14ac:dyDescent="0.25">
      <c r="A6893">
        <f>HourMap!F6890</f>
        <v>23</v>
      </c>
      <c r="B6893">
        <f>HourMap!H6890</f>
        <v>0</v>
      </c>
      <c r="C6893">
        <f>'2020 Load Shapes'!A6894</f>
        <v>6887</v>
      </c>
      <c r="D6893">
        <f>'2020 Load Shapes'!B6894</f>
        <v>0</v>
      </c>
      <c r="E6893">
        <f>IF(B6893=0,VLOOKUP(DataSet!A6893+1,'Vehicle Availability'!$B$7:$D$30,2),VLOOKUP(DataSet!A6893+1,'Vehicle Availability'!$B$7:$D$30,3))</f>
        <v>1</v>
      </c>
      <c r="F6893">
        <f>'2020 Load Shapes'!C6894</f>
        <v>0</v>
      </c>
      <c r="G6893">
        <f>IF(B6893=0,VLOOKUP(DataSet!A6893+1,'Vehicle Availability'!$B$39:$D$62,2),VLOOKUP(DataSet!A6893+1,'Vehicle Availability'!$B$39:$D$62,3))</f>
        <v>1</v>
      </c>
      <c r="H6893">
        <f t="shared" si="107"/>
        <v>0</v>
      </c>
      <c r="I6893" s="105">
        <f>'Marginal Energy Prices'!C6891/1000</f>
        <v>6.9743231889092358E-2</v>
      </c>
    </row>
    <row r="6894" spans="1:9" x14ac:dyDescent="0.25">
      <c r="A6894">
        <f>HourMap!F6891</f>
        <v>0</v>
      </c>
      <c r="B6894">
        <f>HourMap!H6891</f>
        <v>0</v>
      </c>
      <c r="C6894">
        <f>'2020 Load Shapes'!A6895</f>
        <v>6888</v>
      </c>
      <c r="D6894">
        <f>'2020 Load Shapes'!B6895</f>
        <v>0</v>
      </c>
      <c r="E6894">
        <f>IF(B6894=0,VLOOKUP(DataSet!A6894+1,'Vehicle Availability'!$B$7:$D$30,2),VLOOKUP(DataSet!A6894+1,'Vehicle Availability'!$B$7:$D$30,3))</f>
        <v>1</v>
      </c>
      <c r="F6894">
        <f>'2020 Load Shapes'!C6895</f>
        <v>0</v>
      </c>
      <c r="G6894">
        <f>IF(B6894=0,VLOOKUP(DataSet!A6894+1,'Vehicle Availability'!$B$39:$D$62,2),VLOOKUP(DataSet!A6894+1,'Vehicle Availability'!$B$39:$D$62,3))</f>
        <v>1</v>
      </c>
      <c r="H6894">
        <f t="shared" si="107"/>
        <v>1</v>
      </c>
      <c r="I6894" s="105">
        <f>'Marginal Energy Prices'!C6892/1000</f>
        <v>6.2654010381527139E-2</v>
      </c>
    </row>
    <row r="6895" spans="1:9" x14ac:dyDescent="0.25">
      <c r="A6895">
        <f>HourMap!F6892</f>
        <v>1</v>
      </c>
      <c r="B6895">
        <f>HourMap!H6892</f>
        <v>0</v>
      </c>
      <c r="C6895">
        <f>'2020 Load Shapes'!A6896</f>
        <v>6889</v>
      </c>
      <c r="D6895">
        <f>'2020 Load Shapes'!B6896</f>
        <v>0</v>
      </c>
      <c r="E6895">
        <f>IF(B6895=0,VLOOKUP(DataSet!A6895+1,'Vehicle Availability'!$B$7:$D$30,2),VLOOKUP(DataSet!A6895+1,'Vehicle Availability'!$B$7:$D$30,3))</f>
        <v>1</v>
      </c>
      <c r="F6895">
        <f>'2020 Load Shapes'!C6896</f>
        <v>0</v>
      </c>
      <c r="G6895">
        <f>IF(B6895=0,VLOOKUP(DataSet!A6895+1,'Vehicle Availability'!$B$39:$D$62,2),VLOOKUP(DataSet!A6895+1,'Vehicle Availability'!$B$39:$D$62,3))</f>
        <v>1</v>
      </c>
      <c r="H6895">
        <f t="shared" si="107"/>
        <v>1</v>
      </c>
      <c r="I6895" s="105">
        <f>'Marginal Energy Prices'!C6893/1000</f>
        <v>5.7490979220348661E-2</v>
      </c>
    </row>
    <row r="6896" spans="1:9" x14ac:dyDescent="0.25">
      <c r="A6896">
        <f>HourMap!F6893</f>
        <v>2</v>
      </c>
      <c r="B6896">
        <f>HourMap!H6893</f>
        <v>0</v>
      </c>
      <c r="C6896">
        <f>'2020 Load Shapes'!A6897</f>
        <v>6890</v>
      </c>
      <c r="D6896">
        <f>'2020 Load Shapes'!B6897</f>
        <v>6.6</v>
      </c>
      <c r="E6896">
        <f>IF(B6896=0,VLOOKUP(DataSet!A6896+1,'Vehicle Availability'!$B$7:$D$30,2),VLOOKUP(DataSet!A6896+1,'Vehicle Availability'!$B$7:$D$30,3))</f>
        <v>1</v>
      </c>
      <c r="F6896">
        <f>'2020 Load Shapes'!C6897</f>
        <v>3.3</v>
      </c>
      <c r="G6896">
        <f>IF(B6896=0,VLOOKUP(DataSet!A6896+1,'Vehicle Availability'!$B$39:$D$62,2),VLOOKUP(DataSet!A6896+1,'Vehicle Availability'!$B$39:$D$62,3))</f>
        <v>1</v>
      </c>
      <c r="H6896">
        <f t="shared" si="107"/>
        <v>1</v>
      </c>
      <c r="I6896" s="105">
        <f>'Marginal Energy Prices'!C6894/1000</f>
        <v>5.1529845110506282E-2</v>
      </c>
    </row>
    <row r="6897" spans="1:9" x14ac:dyDescent="0.25">
      <c r="A6897">
        <f>HourMap!F6894</f>
        <v>3</v>
      </c>
      <c r="B6897">
        <f>HourMap!H6894</f>
        <v>0</v>
      </c>
      <c r="C6897">
        <f>'2020 Load Shapes'!A6898</f>
        <v>6891</v>
      </c>
      <c r="D6897">
        <f>'2020 Load Shapes'!B6898</f>
        <v>6.6</v>
      </c>
      <c r="E6897">
        <f>IF(B6897=0,VLOOKUP(DataSet!A6897+1,'Vehicle Availability'!$B$7:$D$30,2),VLOOKUP(DataSet!A6897+1,'Vehicle Availability'!$B$7:$D$30,3))</f>
        <v>1</v>
      </c>
      <c r="F6897">
        <f>'2020 Load Shapes'!C6898</f>
        <v>3.3</v>
      </c>
      <c r="G6897">
        <f>IF(B6897=0,VLOOKUP(DataSet!A6897+1,'Vehicle Availability'!$B$39:$D$62,2),VLOOKUP(DataSet!A6897+1,'Vehicle Availability'!$B$39:$D$62,3))</f>
        <v>1</v>
      </c>
      <c r="H6897">
        <f t="shared" si="107"/>
        <v>1</v>
      </c>
      <c r="I6897" s="105">
        <f>'Marginal Energy Prices'!C6895/1000</f>
        <v>5.0724459347123246E-2</v>
      </c>
    </row>
    <row r="6898" spans="1:9" x14ac:dyDescent="0.25">
      <c r="A6898">
        <f>HourMap!F6895</f>
        <v>4</v>
      </c>
      <c r="B6898">
        <f>HourMap!H6895</f>
        <v>0</v>
      </c>
      <c r="C6898">
        <f>'2020 Load Shapes'!A6899</f>
        <v>6892</v>
      </c>
      <c r="D6898">
        <f>'2020 Load Shapes'!B6899</f>
        <v>0</v>
      </c>
      <c r="E6898">
        <f>IF(B6898=0,VLOOKUP(DataSet!A6898+1,'Vehicle Availability'!$B$7:$D$30,2),VLOOKUP(DataSet!A6898+1,'Vehicle Availability'!$B$7:$D$30,3))</f>
        <v>1</v>
      </c>
      <c r="F6898">
        <f>'2020 Load Shapes'!C6899</f>
        <v>3.3</v>
      </c>
      <c r="G6898">
        <f>IF(B6898=0,VLOOKUP(DataSet!A6898+1,'Vehicle Availability'!$B$39:$D$62,2),VLOOKUP(DataSet!A6898+1,'Vehicle Availability'!$B$39:$D$62,3))</f>
        <v>1</v>
      </c>
      <c r="H6898">
        <f t="shared" si="107"/>
        <v>1</v>
      </c>
      <c r="I6898" s="105">
        <f>'Marginal Energy Prices'!C6896/1000</f>
        <v>5.467664415254999E-2</v>
      </c>
    </row>
    <row r="6899" spans="1:9" x14ac:dyDescent="0.25">
      <c r="A6899">
        <f>HourMap!F6896</f>
        <v>5</v>
      </c>
      <c r="B6899">
        <f>HourMap!H6896</f>
        <v>0</v>
      </c>
      <c r="C6899">
        <f>'2020 Load Shapes'!A6900</f>
        <v>6893</v>
      </c>
      <c r="D6899">
        <f>'2020 Load Shapes'!B6900</f>
        <v>0</v>
      </c>
      <c r="E6899">
        <f>IF(B6899=0,VLOOKUP(DataSet!A6899+1,'Vehicle Availability'!$B$7:$D$30,2),VLOOKUP(DataSet!A6899+1,'Vehicle Availability'!$B$7:$D$30,3))</f>
        <v>1</v>
      </c>
      <c r="F6899">
        <f>'2020 Load Shapes'!C6900</f>
        <v>0</v>
      </c>
      <c r="G6899">
        <f>IF(B6899=0,VLOOKUP(DataSet!A6899+1,'Vehicle Availability'!$B$39:$D$62,2),VLOOKUP(DataSet!A6899+1,'Vehicle Availability'!$B$39:$D$62,3))</f>
        <v>1</v>
      </c>
      <c r="H6899">
        <f t="shared" si="107"/>
        <v>1</v>
      </c>
      <c r="I6899" s="105">
        <f>'Marginal Energy Prices'!C6897/1000</f>
        <v>6.2588412006170838E-2</v>
      </c>
    </row>
    <row r="6900" spans="1:9" x14ac:dyDescent="0.25">
      <c r="A6900">
        <f>HourMap!F6897</f>
        <v>6</v>
      </c>
      <c r="B6900">
        <f>HourMap!H6897</f>
        <v>0</v>
      </c>
      <c r="C6900">
        <f>'2020 Load Shapes'!A6901</f>
        <v>6894</v>
      </c>
      <c r="D6900">
        <f>'2020 Load Shapes'!B6901</f>
        <v>0</v>
      </c>
      <c r="E6900">
        <f>IF(B6900=0,VLOOKUP(DataSet!A6900+1,'Vehicle Availability'!$B$7:$D$30,2),VLOOKUP(DataSet!A6900+1,'Vehicle Availability'!$B$7:$D$30,3))</f>
        <v>0</v>
      </c>
      <c r="F6900">
        <f>'2020 Load Shapes'!C6901</f>
        <v>0</v>
      </c>
      <c r="G6900">
        <f>IF(B6900=0,VLOOKUP(DataSet!A6900+1,'Vehicle Availability'!$B$39:$D$62,2),VLOOKUP(DataSet!A6900+1,'Vehicle Availability'!$B$39:$D$62,3))</f>
        <v>0</v>
      </c>
      <c r="H6900">
        <f t="shared" si="107"/>
        <v>0</v>
      </c>
      <c r="I6900" s="105">
        <f>'Marginal Energy Prices'!C6898/1000</f>
        <v>7.1845708024394814E-2</v>
      </c>
    </row>
    <row r="6901" spans="1:9" x14ac:dyDescent="0.25">
      <c r="A6901">
        <f>HourMap!F6898</f>
        <v>7</v>
      </c>
      <c r="B6901">
        <f>HourMap!H6898</f>
        <v>0</v>
      </c>
      <c r="C6901">
        <f>'2020 Load Shapes'!A6902</f>
        <v>6895</v>
      </c>
      <c r="D6901">
        <f>'2020 Load Shapes'!B6902</f>
        <v>0</v>
      </c>
      <c r="E6901">
        <f>IF(B6901=0,VLOOKUP(DataSet!A6901+1,'Vehicle Availability'!$B$7:$D$30,2),VLOOKUP(DataSet!A6901+1,'Vehicle Availability'!$B$7:$D$30,3))</f>
        <v>0</v>
      </c>
      <c r="F6901">
        <f>'2020 Load Shapes'!C6902</f>
        <v>0</v>
      </c>
      <c r="G6901">
        <f>IF(B6901=0,VLOOKUP(DataSet!A6901+1,'Vehicle Availability'!$B$39:$D$62,2),VLOOKUP(DataSet!A6901+1,'Vehicle Availability'!$B$39:$D$62,3))</f>
        <v>0</v>
      </c>
      <c r="H6901">
        <f t="shared" si="107"/>
        <v>0</v>
      </c>
      <c r="I6901" s="105">
        <f>'Marginal Energy Prices'!C6899/1000</f>
        <v>7.2881679607208052E-2</v>
      </c>
    </row>
    <row r="6902" spans="1:9" x14ac:dyDescent="0.25">
      <c r="A6902">
        <f>HourMap!F6899</f>
        <v>8</v>
      </c>
      <c r="B6902">
        <f>HourMap!H6899</f>
        <v>0</v>
      </c>
      <c r="C6902">
        <f>'2020 Load Shapes'!A6903</f>
        <v>6896</v>
      </c>
      <c r="D6902">
        <f>'2020 Load Shapes'!B6903</f>
        <v>0</v>
      </c>
      <c r="E6902">
        <f>IF(B6902=0,VLOOKUP(DataSet!A6902+1,'Vehicle Availability'!$B$7:$D$30,2),VLOOKUP(DataSet!A6902+1,'Vehicle Availability'!$B$7:$D$30,3))</f>
        <v>0</v>
      </c>
      <c r="F6902">
        <f>'2020 Load Shapes'!C6903</f>
        <v>0</v>
      </c>
      <c r="G6902">
        <f>IF(B6902=0,VLOOKUP(DataSet!A6902+1,'Vehicle Availability'!$B$39:$D$62,2),VLOOKUP(DataSet!A6902+1,'Vehicle Availability'!$B$39:$D$62,3))</f>
        <v>0</v>
      </c>
      <c r="H6902">
        <f t="shared" si="107"/>
        <v>0</v>
      </c>
      <c r="I6902" s="105">
        <f>'Marginal Energy Prices'!C6900/1000</f>
        <v>6.6258772681820621E-2</v>
      </c>
    </row>
    <row r="6903" spans="1:9" x14ac:dyDescent="0.25">
      <c r="A6903">
        <f>HourMap!F6900</f>
        <v>9</v>
      </c>
      <c r="B6903">
        <f>HourMap!H6900</f>
        <v>0</v>
      </c>
      <c r="C6903">
        <f>'2020 Load Shapes'!A6904</f>
        <v>6897</v>
      </c>
      <c r="D6903">
        <f>'2020 Load Shapes'!B6904</f>
        <v>0</v>
      </c>
      <c r="E6903">
        <f>IF(B6903=0,VLOOKUP(DataSet!A6903+1,'Vehicle Availability'!$B$7:$D$30,2),VLOOKUP(DataSet!A6903+1,'Vehicle Availability'!$B$7:$D$30,3))</f>
        <v>0</v>
      </c>
      <c r="F6903">
        <f>'2020 Load Shapes'!C6904</f>
        <v>0</v>
      </c>
      <c r="G6903">
        <f>IF(B6903=0,VLOOKUP(DataSet!A6903+1,'Vehicle Availability'!$B$39:$D$62,2),VLOOKUP(DataSet!A6903+1,'Vehicle Availability'!$B$39:$D$62,3))</f>
        <v>0</v>
      </c>
      <c r="H6903">
        <f t="shared" si="107"/>
        <v>0</v>
      </c>
      <c r="I6903" s="105">
        <f>'Marginal Energy Prices'!C6901/1000</f>
        <v>6.5234072539458871E-2</v>
      </c>
    </row>
    <row r="6904" spans="1:9" x14ac:dyDescent="0.25">
      <c r="A6904">
        <f>HourMap!F6901</f>
        <v>10</v>
      </c>
      <c r="B6904">
        <f>HourMap!H6901</f>
        <v>0</v>
      </c>
      <c r="C6904">
        <f>'2020 Load Shapes'!A6905</f>
        <v>6898</v>
      </c>
      <c r="D6904">
        <f>'2020 Load Shapes'!B6905</f>
        <v>0</v>
      </c>
      <c r="E6904">
        <f>IF(B6904=0,VLOOKUP(DataSet!A6904+1,'Vehicle Availability'!$B$7:$D$30,2),VLOOKUP(DataSet!A6904+1,'Vehicle Availability'!$B$7:$D$30,3))</f>
        <v>0</v>
      </c>
      <c r="F6904">
        <f>'2020 Load Shapes'!C6905</f>
        <v>0</v>
      </c>
      <c r="G6904">
        <f>IF(B6904=0,VLOOKUP(DataSet!A6904+1,'Vehicle Availability'!$B$39:$D$62,2),VLOOKUP(DataSet!A6904+1,'Vehicle Availability'!$B$39:$D$62,3))</f>
        <v>0</v>
      </c>
      <c r="H6904">
        <f t="shared" si="107"/>
        <v>0</v>
      </c>
      <c r="I6904" s="105">
        <f>'Marginal Energy Prices'!C6902/1000</f>
        <v>6.7715617239949372E-2</v>
      </c>
    </row>
    <row r="6905" spans="1:9" x14ac:dyDescent="0.25">
      <c r="A6905">
        <f>HourMap!F6902</f>
        <v>11</v>
      </c>
      <c r="B6905">
        <f>HourMap!H6902</f>
        <v>0</v>
      </c>
      <c r="C6905">
        <f>'2020 Load Shapes'!A6906</f>
        <v>6899</v>
      </c>
      <c r="D6905">
        <f>'2020 Load Shapes'!B6906</f>
        <v>0</v>
      </c>
      <c r="E6905">
        <f>IF(B6905=0,VLOOKUP(DataSet!A6905+1,'Vehicle Availability'!$B$7:$D$30,2),VLOOKUP(DataSet!A6905+1,'Vehicle Availability'!$B$7:$D$30,3))</f>
        <v>0</v>
      </c>
      <c r="F6905">
        <f>'2020 Load Shapes'!C6906</f>
        <v>0</v>
      </c>
      <c r="G6905">
        <f>IF(B6905=0,VLOOKUP(DataSet!A6905+1,'Vehicle Availability'!$B$39:$D$62,2),VLOOKUP(DataSet!A6905+1,'Vehicle Availability'!$B$39:$D$62,3))</f>
        <v>0</v>
      </c>
      <c r="H6905">
        <f t="shared" si="107"/>
        <v>0</v>
      </c>
      <c r="I6905" s="105">
        <f>'Marginal Energy Prices'!C6903/1000</f>
        <v>7.0144699695403864E-2</v>
      </c>
    </row>
    <row r="6906" spans="1:9" x14ac:dyDescent="0.25">
      <c r="A6906">
        <f>HourMap!F6903</f>
        <v>12</v>
      </c>
      <c r="B6906">
        <f>HourMap!H6903</f>
        <v>0</v>
      </c>
      <c r="C6906">
        <f>'2020 Load Shapes'!A6907</f>
        <v>6900</v>
      </c>
      <c r="D6906">
        <f>'2020 Load Shapes'!B6907</f>
        <v>0</v>
      </c>
      <c r="E6906">
        <f>IF(B6906=0,VLOOKUP(DataSet!A6906+1,'Vehicle Availability'!$B$7:$D$30,2),VLOOKUP(DataSet!A6906+1,'Vehicle Availability'!$B$7:$D$30,3))</f>
        <v>0</v>
      </c>
      <c r="F6906">
        <f>'2020 Load Shapes'!C6907</f>
        <v>0</v>
      </c>
      <c r="G6906">
        <f>IF(B6906=0,VLOOKUP(DataSet!A6906+1,'Vehicle Availability'!$B$39:$D$62,2),VLOOKUP(DataSet!A6906+1,'Vehicle Availability'!$B$39:$D$62,3))</f>
        <v>0</v>
      </c>
      <c r="H6906">
        <f t="shared" si="107"/>
        <v>0</v>
      </c>
      <c r="I6906" s="105">
        <f>'Marginal Energy Prices'!C6904/1000</f>
        <v>7.3574416244688454E-2</v>
      </c>
    </row>
    <row r="6907" spans="1:9" x14ac:dyDescent="0.25">
      <c r="A6907">
        <f>HourMap!F6904</f>
        <v>13</v>
      </c>
      <c r="B6907">
        <f>HourMap!H6904</f>
        <v>0</v>
      </c>
      <c r="C6907">
        <f>'2020 Load Shapes'!A6908</f>
        <v>6901</v>
      </c>
      <c r="D6907">
        <f>'2020 Load Shapes'!B6908</f>
        <v>0</v>
      </c>
      <c r="E6907">
        <f>IF(B6907=0,VLOOKUP(DataSet!A6907+1,'Vehicle Availability'!$B$7:$D$30,2),VLOOKUP(DataSet!A6907+1,'Vehicle Availability'!$B$7:$D$30,3))</f>
        <v>0</v>
      </c>
      <c r="F6907">
        <f>'2020 Load Shapes'!C6908</f>
        <v>0</v>
      </c>
      <c r="G6907">
        <f>IF(B6907=0,VLOOKUP(DataSet!A6907+1,'Vehicle Availability'!$B$39:$D$62,2),VLOOKUP(DataSet!A6907+1,'Vehicle Availability'!$B$39:$D$62,3))</f>
        <v>0</v>
      </c>
      <c r="H6907">
        <f t="shared" si="107"/>
        <v>0</v>
      </c>
      <c r="I6907" s="105">
        <f>'Marginal Energy Prices'!C6905/1000</f>
        <v>7.5739250876121045E-2</v>
      </c>
    </row>
    <row r="6908" spans="1:9" x14ac:dyDescent="0.25">
      <c r="A6908">
        <f>HourMap!F6905</f>
        <v>14</v>
      </c>
      <c r="B6908">
        <f>HourMap!H6905</f>
        <v>0</v>
      </c>
      <c r="C6908">
        <f>'2020 Load Shapes'!A6909</f>
        <v>6902</v>
      </c>
      <c r="D6908">
        <f>'2020 Load Shapes'!B6909</f>
        <v>0</v>
      </c>
      <c r="E6908">
        <f>IF(B6908=0,VLOOKUP(DataSet!A6908+1,'Vehicle Availability'!$B$7:$D$30,2),VLOOKUP(DataSet!A6908+1,'Vehicle Availability'!$B$7:$D$30,3))</f>
        <v>0</v>
      </c>
      <c r="F6908">
        <f>'2020 Load Shapes'!C6909</f>
        <v>0</v>
      </c>
      <c r="G6908">
        <f>IF(B6908=0,VLOOKUP(DataSet!A6908+1,'Vehicle Availability'!$B$39:$D$62,2),VLOOKUP(DataSet!A6908+1,'Vehicle Availability'!$B$39:$D$62,3))</f>
        <v>0</v>
      </c>
      <c r="H6908">
        <f t="shared" si="107"/>
        <v>0</v>
      </c>
      <c r="I6908" s="105">
        <f>'Marginal Energy Prices'!C6906/1000</f>
        <v>8.0296176749171111E-2</v>
      </c>
    </row>
    <row r="6909" spans="1:9" x14ac:dyDescent="0.25">
      <c r="A6909">
        <f>HourMap!F6906</f>
        <v>15</v>
      </c>
      <c r="B6909">
        <f>HourMap!H6906</f>
        <v>0</v>
      </c>
      <c r="C6909">
        <f>'2020 Load Shapes'!A6910</f>
        <v>6903</v>
      </c>
      <c r="D6909">
        <f>'2020 Load Shapes'!B6910</f>
        <v>0</v>
      </c>
      <c r="E6909">
        <f>IF(B6909=0,VLOOKUP(DataSet!A6909+1,'Vehicle Availability'!$B$7:$D$30,2),VLOOKUP(DataSet!A6909+1,'Vehicle Availability'!$B$7:$D$30,3))</f>
        <v>0</v>
      </c>
      <c r="F6909">
        <f>'2020 Load Shapes'!C6910</f>
        <v>0</v>
      </c>
      <c r="G6909">
        <f>IF(B6909=0,VLOOKUP(DataSet!A6909+1,'Vehicle Availability'!$B$39:$D$62,2),VLOOKUP(DataSet!A6909+1,'Vehicle Availability'!$B$39:$D$62,3))</f>
        <v>0</v>
      </c>
      <c r="H6909">
        <f t="shared" si="107"/>
        <v>0</v>
      </c>
      <c r="I6909" s="105">
        <f>'Marginal Energy Prices'!C6907/1000</f>
        <v>8.496522951922264E-2</v>
      </c>
    </row>
    <row r="6910" spans="1:9" x14ac:dyDescent="0.25">
      <c r="A6910">
        <f>HourMap!F6907</f>
        <v>16</v>
      </c>
      <c r="B6910">
        <f>HourMap!H6907</f>
        <v>0</v>
      </c>
      <c r="C6910">
        <f>'2020 Load Shapes'!A6911</f>
        <v>6904</v>
      </c>
      <c r="D6910">
        <f>'2020 Load Shapes'!B6911</f>
        <v>0</v>
      </c>
      <c r="E6910">
        <f>IF(B6910=0,VLOOKUP(DataSet!A6910+1,'Vehicle Availability'!$B$7:$D$30,2),VLOOKUP(DataSet!A6910+1,'Vehicle Availability'!$B$7:$D$30,3))</f>
        <v>0</v>
      </c>
      <c r="F6910">
        <f>'2020 Load Shapes'!C6911</f>
        <v>0</v>
      </c>
      <c r="G6910">
        <f>IF(B6910=0,VLOOKUP(DataSet!A6910+1,'Vehicle Availability'!$B$39:$D$62,2),VLOOKUP(DataSet!A6910+1,'Vehicle Availability'!$B$39:$D$62,3))</f>
        <v>0</v>
      </c>
      <c r="H6910">
        <f t="shared" si="107"/>
        <v>0</v>
      </c>
      <c r="I6910" s="105">
        <f>'Marginal Energy Prices'!C6908/1000</f>
        <v>9.1476923448185796E-2</v>
      </c>
    </row>
    <row r="6911" spans="1:9" x14ac:dyDescent="0.25">
      <c r="A6911">
        <f>HourMap!F6908</f>
        <v>17</v>
      </c>
      <c r="B6911">
        <f>HourMap!H6908</f>
        <v>0</v>
      </c>
      <c r="C6911">
        <f>'2020 Load Shapes'!A6912</f>
        <v>6905</v>
      </c>
      <c r="D6911">
        <f>'2020 Load Shapes'!B6912</f>
        <v>0</v>
      </c>
      <c r="E6911">
        <f>IF(B6911=0,VLOOKUP(DataSet!A6911+1,'Vehicle Availability'!$B$7:$D$30,2),VLOOKUP(DataSet!A6911+1,'Vehicle Availability'!$B$7:$D$30,3))</f>
        <v>1</v>
      </c>
      <c r="F6911">
        <f>'2020 Load Shapes'!C6912</f>
        <v>0</v>
      </c>
      <c r="G6911">
        <f>IF(B6911=0,VLOOKUP(DataSet!A6911+1,'Vehicle Availability'!$B$39:$D$62,2),VLOOKUP(DataSet!A6911+1,'Vehicle Availability'!$B$39:$D$62,3))</f>
        <v>1</v>
      </c>
      <c r="H6911">
        <f t="shared" si="107"/>
        <v>0</v>
      </c>
      <c r="I6911" s="105">
        <f>'Marginal Energy Prices'!C6909/1000</f>
        <v>0.11257348838666009</v>
      </c>
    </row>
    <row r="6912" spans="1:9" x14ac:dyDescent="0.25">
      <c r="A6912">
        <f>HourMap!F6909</f>
        <v>18</v>
      </c>
      <c r="B6912">
        <f>HourMap!H6909</f>
        <v>0</v>
      </c>
      <c r="C6912">
        <f>'2020 Load Shapes'!A6913</f>
        <v>6906</v>
      </c>
      <c r="D6912">
        <f>'2020 Load Shapes'!B6913</f>
        <v>0</v>
      </c>
      <c r="E6912">
        <f>IF(B6912=0,VLOOKUP(DataSet!A6912+1,'Vehicle Availability'!$B$7:$D$30,2),VLOOKUP(DataSet!A6912+1,'Vehicle Availability'!$B$7:$D$30,3))</f>
        <v>1</v>
      </c>
      <c r="F6912">
        <f>'2020 Load Shapes'!C6913</f>
        <v>0</v>
      </c>
      <c r="G6912">
        <f>IF(B6912=0,VLOOKUP(DataSet!A6912+1,'Vehicle Availability'!$B$39:$D$62,2),VLOOKUP(DataSet!A6912+1,'Vehicle Availability'!$B$39:$D$62,3))</f>
        <v>1</v>
      </c>
      <c r="H6912">
        <f t="shared" si="107"/>
        <v>0</v>
      </c>
      <c r="I6912" s="105">
        <f>'Marginal Energy Prices'!C6910/1000</f>
        <v>0.14770816214434521</v>
      </c>
    </row>
    <row r="6913" spans="1:9" x14ac:dyDescent="0.25">
      <c r="A6913">
        <f>HourMap!F6910</f>
        <v>19</v>
      </c>
      <c r="B6913">
        <f>HourMap!H6910</f>
        <v>0</v>
      </c>
      <c r="C6913">
        <f>'2020 Load Shapes'!A6914</f>
        <v>6907</v>
      </c>
      <c r="D6913">
        <f>'2020 Load Shapes'!B6914</f>
        <v>0</v>
      </c>
      <c r="E6913">
        <f>IF(B6913=0,VLOOKUP(DataSet!A6913+1,'Vehicle Availability'!$B$7:$D$30,2),VLOOKUP(DataSet!A6913+1,'Vehicle Availability'!$B$7:$D$30,3))</f>
        <v>1</v>
      </c>
      <c r="F6913">
        <f>'2020 Load Shapes'!C6914</f>
        <v>0</v>
      </c>
      <c r="G6913">
        <f>IF(B6913=0,VLOOKUP(DataSet!A6913+1,'Vehicle Availability'!$B$39:$D$62,2),VLOOKUP(DataSet!A6913+1,'Vehicle Availability'!$B$39:$D$62,3))</f>
        <v>1</v>
      </c>
      <c r="H6913">
        <f t="shared" si="107"/>
        <v>0</v>
      </c>
      <c r="I6913" s="105">
        <f>'Marginal Energy Prices'!C6911/1000</f>
        <v>0.10334028091042652</v>
      </c>
    </row>
    <row r="6914" spans="1:9" x14ac:dyDescent="0.25">
      <c r="A6914">
        <f>HourMap!F6911</f>
        <v>20</v>
      </c>
      <c r="B6914">
        <f>HourMap!H6911</f>
        <v>0</v>
      </c>
      <c r="C6914">
        <f>'2020 Load Shapes'!A6915</f>
        <v>6908</v>
      </c>
      <c r="D6914">
        <f>'2020 Load Shapes'!B6915</f>
        <v>0</v>
      </c>
      <c r="E6914">
        <f>IF(B6914=0,VLOOKUP(DataSet!A6914+1,'Vehicle Availability'!$B$7:$D$30,2),VLOOKUP(DataSet!A6914+1,'Vehicle Availability'!$B$7:$D$30,3))</f>
        <v>1</v>
      </c>
      <c r="F6914">
        <f>'2020 Load Shapes'!C6915</f>
        <v>0</v>
      </c>
      <c r="G6914">
        <f>IF(B6914=0,VLOOKUP(DataSet!A6914+1,'Vehicle Availability'!$B$39:$D$62,2),VLOOKUP(DataSet!A6914+1,'Vehicle Availability'!$B$39:$D$62,3))</f>
        <v>1</v>
      </c>
      <c r="H6914">
        <f t="shared" si="107"/>
        <v>0</v>
      </c>
      <c r="I6914" s="105">
        <f>'Marginal Energy Prices'!C6912/1000</f>
        <v>8.7016390667299354E-2</v>
      </c>
    </row>
    <row r="6915" spans="1:9" x14ac:dyDescent="0.25">
      <c r="A6915">
        <f>HourMap!F6912</f>
        <v>21</v>
      </c>
      <c r="B6915">
        <f>HourMap!H6912</f>
        <v>0</v>
      </c>
      <c r="C6915">
        <f>'2020 Load Shapes'!A6916</f>
        <v>6909</v>
      </c>
      <c r="D6915">
        <f>'2020 Load Shapes'!B6916</f>
        <v>0</v>
      </c>
      <c r="E6915">
        <f>IF(B6915=0,VLOOKUP(DataSet!A6915+1,'Vehicle Availability'!$B$7:$D$30,2),VLOOKUP(DataSet!A6915+1,'Vehicle Availability'!$B$7:$D$30,3))</f>
        <v>1</v>
      </c>
      <c r="F6915">
        <f>'2020 Load Shapes'!C6916</f>
        <v>0</v>
      </c>
      <c r="G6915">
        <f>IF(B6915=0,VLOOKUP(DataSet!A6915+1,'Vehicle Availability'!$B$39:$D$62,2),VLOOKUP(DataSet!A6915+1,'Vehicle Availability'!$B$39:$D$62,3))</f>
        <v>1</v>
      </c>
      <c r="H6915">
        <f t="shared" si="107"/>
        <v>0</v>
      </c>
      <c r="I6915" s="105">
        <f>'Marginal Energy Prices'!C6913/1000</f>
        <v>7.9043716504632849E-2</v>
      </c>
    </row>
    <row r="6916" spans="1:9" x14ac:dyDescent="0.25">
      <c r="A6916">
        <f>HourMap!F6913</f>
        <v>22</v>
      </c>
      <c r="B6916">
        <f>HourMap!H6913</f>
        <v>0</v>
      </c>
      <c r="C6916">
        <f>'2020 Load Shapes'!A6917</f>
        <v>6910</v>
      </c>
      <c r="D6916">
        <f>'2020 Load Shapes'!B6917</f>
        <v>0</v>
      </c>
      <c r="E6916">
        <f>IF(B6916=0,VLOOKUP(DataSet!A6916+1,'Vehicle Availability'!$B$7:$D$30,2),VLOOKUP(DataSet!A6916+1,'Vehicle Availability'!$B$7:$D$30,3))</f>
        <v>1</v>
      </c>
      <c r="F6916">
        <f>'2020 Load Shapes'!C6917</f>
        <v>0</v>
      </c>
      <c r="G6916">
        <f>IF(B6916=0,VLOOKUP(DataSet!A6916+1,'Vehicle Availability'!$B$39:$D$62,2),VLOOKUP(DataSet!A6916+1,'Vehicle Availability'!$B$39:$D$62,3))</f>
        <v>1</v>
      </c>
      <c r="H6916">
        <f t="shared" si="107"/>
        <v>0</v>
      </c>
      <c r="I6916" s="105">
        <f>'Marginal Energy Prices'!C6914/1000</f>
        <v>6.9884562764790867E-2</v>
      </c>
    </row>
    <row r="6917" spans="1:9" x14ac:dyDescent="0.25">
      <c r="A6917">
        <f>HourMap!F6914</f>
        <v>23</v>
      </c>
      <c r="B6917">
        <f>HourMap!H6914</f>
        <v>0</v>
      </c>
      <c r="C6917">
        <f>'2020 Load Shapes'!A6918</f>
        <v>6911</v>
      </c>
      <c r="D6917">
        <f>'2020 Load Shapes'!B6918</f>
        <v>0</v>
      </c>
      <c r="E6917">
        <f>IF(B6917=0,VLOOKUP(DataSet!A6917+1,'Vehicle Availability'!$B$7:$D$30,2),VLOOKUP(DataSet!A6917+1,'Vehicle Availability'!$B$7:$D$30,3))</f>
        <v>1</v>
      </c>
      <c r="F6917">
        <f>'2020 Load Shapes'!C6918</f>
        <v>0</v>
      </c>
      <c r="G6917">
        <f>IF(B6917=0,VLOOKUP(DataSet!A6917+1,'Vehicle Availability'!$B$39:$D$62,2),VLOOKUP(DataSet!A6917+1,'Vehicle Availability'!$B$39:$D$62,3))</f>
        <v>1</v>
      </c>
      <c r="H6917">
        <f t="shared" si="107"/>
        <v>0</v>
      </c>
      <c r="I6917" s="105">
        <f>'Marginal Energy Prices'!C6915/1000</f>
        <v>6.2417322162991937E-2</v>
      </c>
    </row>
    <row r="6918" spans="1:9" x14ac:dyDescent="0.25">
      <c r="A6918">
        <f>HourMap!F6915</f>
        <v>0</v>
      </c>
      <c r="B6918">
        <f>HourMap!H6915</f>
        <v>0</v>
      </c>
      <c r="C6918">
        <f>'2020 Load Shapes'!A6919</f>
        <v>6912</v>
      </c>
      <c r="D6918">
        <f>'2020 Load Shapes'!B6919</f>
        <v>0</v>
      </c>
      <c r="E6918">
        <f>IF(B6918=0,VLOOKUP(DataSet!A6918+1,'Vehicle Availability'!$B$7:$D$30,2),VLOOKUP(DataSet!A6918+1,'Vehicle Availability'!$B$7:$D$30,3))</f>
        <v>1</v>
      </c>
      <c r="F6918">
        <f>'2020 Load Shapes'!C6919</f>
        <v>0</v>
      </c>
      <c r="G6918">
        <f>IF(B6918=0,VLOOKUP(DataSet!A6918+1,'Vehicle Availability'!$B$39:$D$62,2),VLOOKUP(DataSet!A6918+1,'Vehicle Availability'!$B$39:$D$62,3))</f>
        <v>1</v>
      </c>
      <c r="H6918">
        <f t="shared" si="107"/>
        <v>1</v>
      </c>
      <c r="I6918" s="105">
        <f>'Marginal Energy Prices'!C6916/1000</f>
        <v>6.2309851807026501E-2</v>
      </c>
    </row>
    <row r="6919" spans="1:9" x14ac:dyDescent="0.25">
      <c r="A6919">
        <f>HourMap!F6916</f>
        <v>1</v>
      </c>
      <c r="B6919">
        <f>HourMap!H6916</f>
        <v>0</v>
      </c>
      <c r="C6919">
        <f>'2020 Load Shapes'!A6920</f>
        <v>6913</v>
      </c>
      <c r="D6919">
        <f>'2020 Load Shapes'!B6920</f>
        <v>0</v>
      </c>
      <c r="E6919">
        <f>IF(B6919=0,VLOOKUP(DataSet!A6919+1,'Vehicle Availability'!$B$7:$D$30,2),VLOOKUP(DataSet!A6919+1,'Vehicle Availability'!$B$7:$D$30,3))</f>
        <v>1</v>
      </c>
      <c r="F6919">
        <f>'2020 Load Shapes'!C6920</f>
        <v>0</v>
      </c>
      <c r="G6919">
        <f>IF(B6919=0,VLOOKUP(DataSet!A6919+1,'Vehicle Availability'!$B$39:$D$62,2),VLOOKUP(DataSet!A6919+1,'Vehicle Availability'!$B$39:$D$62,3))</f>
        <v>1</v>
      </c>
      <c r="H6919">
        <f t="shared" si="107"/>
        <v>1</v>
      </c>
      <c r="I6919" s="105">
        <f>'Marginal Energy Prices'!C6917/1000</f>
        <v>5.8468459364690098E-2</v>
      </c>
    </row>
    <row r="6920" spans="1:9" x14ac:dyDescent="0.25">
      <c r="A6920">
        <f>HourMap!F6917</f>
        <v>2</v>
      </c>
      <c r="B6920">
        <f>HourMap!H6917</f>
        <v>0</v>
      </c>
      <c r="C6920">
        <f>'2020 Load Shapes'!A6921</f>
        <v>6914</v>
      </c>
      <c r="D6920">
        <f>'2020 Load Shapes'!B6921</f>
        <v>5.1368421052631321</v>
      </c>
      <c r="E6920">
        <f>IF(B6920=0,VLOOKUP(DataSet!A6920+1,'Vehicle Availability'!$B$7:$D$30,2),VLOOKUP(DataSet!A6920+1,'Vehicle Availability'!$B$7:$D$30,3))</f>
        <v>1</v>
      </c>
      <c r="F6920">
        <f>'2020 Load Shapes'!C6921</f>
        <v>3.3</v>
      </c>
      <c r="G6920">
        <f>IF(B6920=0,VLOOKUP(DataSet!A6920+1,'Vehicle Availability'!$B$39:$D$62,2),VLOOKUP(DataSet!A6920+1,'Vehicle Availability'!$B$39:$D$62,3))</f>
        <v>1</v>
      </c>
      <c r="H6920">
        <f t="shared" ref="H6920:H6983" si="108">IF(B6920=0,A6920&lt;=5,A6920&lt;=13)*1</f>
        <v>1</v>
      </c>
      <c r="I6920" s="105">
        <f>'Marginal Energy Prices'!C6918/1000</f>
        <v>5.3323877091131421E-2</v>
      </c>
    </row>
    <row r="6921" spans="1:9" x14ac:dyDescent="0.25">
      <c r="A6921">
        <f>HourMap!F6918</f>
        <v>3</v>
      </c>
      <c r="B6921">
        <f>HourMap!H6918</f>
        <v>0</v>
      </c>
      <c r="C6921">
        <f>'2020 Load Shapes'!A6922</f>
        <v>6915</v>
      </c>
      <c r="D6921">
        <f>'2020 Load Shapes'!B6922</f>
        <v>0</v>
      </c>
      <c r="E6921">
        <f>IF(B6921=0,VLOOKUP(DataSet!A6921+1,'Vehicle Availability'!$B$7:$D$30,2),VLOOKUP(DataSet!A6921+1,'Vehicle Availability'!$B$7:$D$30,3))</f>
        <v>1</v>
      </c>
      <c r="F6921">
        <f>'2020 Load Shapes'!C6922</f>
        <v>3.3</v>
      </c>
      <c r="G6921">
        <f>IF(B6921=0,VLOOKUP(DataSet!A6921+1,'Vehicle Availability'!$B$39:$D$62,2),VLOOKUP(DataSet!A6921+1,'Vehicle Availability'!$B$39:$D$62,3))</f>
        <v>1</v>
      </c>
      <c r="H6921">
        <f t="shared" si="108"/>
        <v>1</v>
      </c>
      <c r="I6921" s="105">
        <f>'Marginal Energy Prices'!C6919/1000</f>
        <v>5.3461507807997043E-2</v>
      </c>
    </row>
    <row r="6922" spans="1:9" x14ac:dyDescent="0.25">
      <c r="A6922">
        <f>HourMap!F6919</f>
        <v>4</v>
      </c>
      <c r="B6922">
        <f>HourMap!H6919</f>
        <v>0</v>
      </c>
      <c r="C6922">
        <f>'2020 Load Shapes'!A6923</f>
        <v>6916</v>
      </c>
      <c r="D6922">
        <f>'2020 Load Shapes'!B6923</f>
        <v>0</v>
      </c>
      <c r="E6922">
        <f>IF(B6922=0,VLOOKUP(DataSet!A6922+1,'Vehicle Availability'!$B$7:$D$30,2),VLOOKUP(DataSet!A6922+1,'Vehicle Availability'!$B$7:$D$30,3))</f>
        <v>1</v>
      </c>
      <c r="F6922">
        <f>'2020 Load Shapes'!C6923</f>
        <v>2.531578947368418</v>
      </c>
      <c r="G6922">
        <f>IF(B6922=0,VLOOKUP(DataSet!A6922+1,'Vehicle Availability'!$B$39:$D$62,2),VLOOKUP(DataSet!A6922+1,'Vehicle Availability'!$B$39:$D$62,3))</f>
        <v>1</v>
      </c>
      <c r="H6922">
        <f t="shared" si="108"/>
        <v>1</v>
      </c>
      <c r="I6922" s="105">
        <f>'Marginal Energy Prices'!C6920/1000</f>
        <v>5.6701996818190825E-2</v>
      </c>
    </row>
    <row r="6923" spans="1:9" x14ac:dyDescent="0.25">
      <c r="A6923">
        <f>HourMap!F6920</f>
        <v>5</v>
      </c>
      <c r="B6923">
        <f>HourMap!H6920</f>
        <v>0</v>
      </c>
      <c r="C6923">
        <f>'2020 Load Shapes'!A6924</f>
        <v>6917</v>
      </c>
      <c r="D6923">
        <f>'2020 Load Shapes'!B6924</f>
        <v>0</v>
      </c>
      <c r="E6923">
        <f>IF(B6923=0,VLOOKUP(DataSet!A6923+1,'Vehicle Availability'!$B$7:$D$30,2),VLOOKUP(DataSet!A6923+1,'Vehicle Availability'!$B$7:$D$30,3))</f>
        <v>1</v>
      </c>
      <c r="F6923">
        <f>'2020 Load Shapes'!C6924</f>
        <v>0</v>
      </c>
      <c r="G6923">
        <f>IF(B6923=0,VLOOKUP(DataSet!A6923+1,'Vehicle Availability'!$B$39:$D$62,2),VLOOKUP(DataSet!A6923+1,'Vehicle Availability'!$B$39:$D$62,3))</f>
        <v>1</v>
      </c>
      <c r="H6923">
        <f t="shared" si="108"/>
        <v>1</v>
      </c>
      <c r="I6923" s="105">
        <f>'Marginal Energy Prices'!C6921/1000</f>
        <v>6.107957921983246E-2</v>
      </c>
    </row>
    <row r="6924" spans="1:9" x14ac:dyDescent="0.25">
      <c r="A6924">
        <f>HourMap!F6921</f>
        <v>6</v>
      </c>
      <c r="B6924">
        <f>HourMap!H6921</f>
        <v>0</v>
      </c>
      <c r="C6924">
        <f>'2020 Load Shapes'!A6925</f>
        <v>6918</v>
      </c>
      <c r="D6924">
        <f>'2020 Load Shapes'!B6925</f>
        <v>0</v>
      </c>
      <c r="E6924">
        <f>IF(B6924=0,VLOOKUP(DataSet!A6924+1,'Vehicle Availability'!$B$7:$D$30,2),VLOOKUP(DataSet!A6924+1,'Vehicle Availability'!$B$7:$D$30,3))</f>
        <v>0</v>
      </c>
      <c r="F6924">
        <f>'2020 Load Shapes'!C6925</f>
        <v>0</v>
      </c>
      <c r="G6924">
        <f>IF(B6924=0,VLOOKUP(DataSet!A6924+1,'Vehicle Availability'!$B$39:$D$62,2),VLOOKUP(DataSet!A6924+1,'Vehicle Availability'!$B$39:$D$62,3))</f>
        <v>0</v>
      </c>
      <c r="H6924">
        <f t="shared" si="108"/>
        <v>0</v>
      </c>
      <c r="I6924" s="105">
        <f>'Marginal Energy Prices'!C6922/1000</f>
        <v>6.9840702066844992E-2</v>
      </c>
    </row>
    <row r="6925" spans="1:9" x14ac:dyDescent="0.25">
      <c r="A6925">
        <f>HourMap!F6922</f>
        <v>7</v>
      </c>
      <c r="B6925">
        <f>HourMap!H6922</f>
        <v>0</v>
      </c>
      <c r="C6925">
        <f>'2020 Load Shapes'!A6926</f>
        <v>6919</v>
      </c>
      <c r="D6925">
        <f>'2020 Load Shapes'!B6926</f>
        <v>0</v>
      </c>
      <c r="E6925">
        <f>IF(B6925=0,VLOOKUP(DataSet!A6925+1,'Vehicle Availability'!$B$7:$D$30,2),VLOOKUP(DataSet!A6925+1,'Vehicle Availability'!$B$7:$D$30,3))</f>
        <v>0</v>
      </c>
      <c r="F6925">
        <f>'2020 Load Shapes'!C6926</f>
        <v>0</v>
      </c>
      <c r="G6925">
        <f>IF(B6925=0,VLOOKUP(DataSet!A6925+1,'Vehicle Availability'!$B$39:$D$62,2),VLOOKUP(DataSet!A6925+1,'Vehicle Availability'!$B$39:$D$62,3))</f>
        <v>0</v>
      </c>
      <c r="H6925">
        <f t="shared" si="108"/>
        <v>0</v>
      </c>
      <c r="I6925" s="105">
        <f>'Marginal Energy Prices'!C6923/1000</f>
        <v>6.9208488161514384E-2</v>
      </c>
    </row>
    <row r="6926" spans="1:9" x14ac:dyDescent="0.25">
      <c r="A6926">
        <f>HourMap!F6923</f>
        <v>8</v>
      </c>
      <c r="B6926">
        <f>HourMap!H6923</f>
        <v>0</v>
      </c>
      <c r="C6926">
        <f>'2020 Load Shapes'!A6927</f>
        <v>6920</v>
      </c>
      <c r="D6926">
        <f>'2020 Load Shapes'!B6927</f>
        <v>0</v>
      </c>
      <c r="E6926">
        <f>IF(B6926=0,VLOOKUP(DataSet!A6926+1,'Vehicle Availability'!$B$7:$D$30,2),VLOOKUP(DataSet!A6926+1,'Vehicle Availability'!$B$7:$D$30,3))</f>
        <v>0</v>
      </c>
      <c r="F6926">
        <f>'2020 Load Shapes'!C6927</f>
        <v>0</v>
      </c>
      <c r="G6926">
        <f>IF(B6926=0,VLOOKUP(DataSet!A6926+1,'Vehicle Availability'!$B$39:$D$62,2),VLOOKUP(DataSet!A6926+1,'Vehicle Availability'!$B$39:$D$62,3))</f>
        <v>0</v>
      </c>
      <c r="H6926">
        <f t="shared" si="108"/>
        <v>0</v>
      </c>
      <c r="I6926" s="105">
        <f>'Marginal Energy Prices'!C6924/1000</f>
        <v>6.3638806786533927E-2</v>
      </c>
    </row>
    <row r="6927" spans="1:9" x14ac:dyDescent="0.25">
      <c r="A6927">
        <f>HourMap!F6924</f>
        <v>9</v>
      </c>
      <c r="B6927">
        <f>HourMap!H6924</f>
        <v>0</v>
      </c>
      <c r="C6927">
        <f>'2020 Load Shapes'!A6928</f>
        <v>6921</v>
      </c>
      <c r="D6927">
        <f>'2020 Load Shapes'!B6928</f>
        <v>0</v>
      </c>
      <c r="E6927">
        <f>IF(B6927=0,VLOOKUP(DataSet!A6927+1,'Vehicle Availability'!$B$7:$D$30,2),VLOOKUP(DataSet!A6927+1,'Vehicle Availability'!$B$7:$D$30,3))</f>
        <v>0</v>
      </c>
      <c r="F6927">
        <f>'2020 Load Shapes'!C6928</f>
        <v>0</v>
      </c>
      <c r="G6927">
        <f>IF(B6927=0,VLOOKUP(DataSet!A6927+1,'Vehicle Availability'!$B$39:$D$62,2),VLOOKUP(DataSet!A6927+1,'Vehicle Availability'!$B$39:$D$62,3))</f>
        <v>0</v>
      </c>
      <c r="H6927">
        <f t="shared" si="108"/>
        <v>0</v>
      </c>
      <c r="I6927" s="105">
        <f>'Marginal Energy Prices'!C6925/1000</f>
        <v>6.2293643264590803E-2</v>
      </c>
    </row>
    <row r="6928" spans="1:9" x14ac:dyDescent="0.25">
      <c r="A6928">
        <f>HourMap!F6925</f>
        <v>10</v>
      </c>
      <c r="B6928">
        <f>HourMap!H6925</f>
        <v>0</v>
      </c>
      <c r="C6928">
        <f>'2020 Load Shapes'!A6929</f>
        <v>6922</v>
      </c>
      <c r="D6928">
        <f>'2020 Load Shapes'!B6929</f>
        <v>0</v>
      </c>
      <c r="E6928">
        <f>IF(B6928=0,VLOOKUP(DataSet!A6928+1,'Vehicle Availability'!$B$7:$D$30,2),VLOOKUP(DataSet!A6928+1,'Vehicle Availability'!$B$7:$D$30,3))</f>
        <v>0</v>
      </c>
      <c r="F6928">
        <f>'2020 Load Shapes'!C6929</f>
        <v>0</v>
      </c>
      <c r="G6928">
        <f>IF(B6928=0,VLOOKUP(DataSet!A6928+1,'Vehicle Availability'!$B$39:$D$62,2),VLOOKUP(DataSet!A6928+1,'Vehicle Availability'!$B$39:$D$62,3))</f>
        <v>0</v>
      </c>
      <c r="H6928">
        <f t="shared" si="108"/>
        <v>0</v>
      </c>
      <c r="I6928" s="105">
        <f>'Marginal Energy Prices'!C6926/1000</f>
        <v>6.4856296217588441E-2</v>
      </c>
    </row>
    <row r="6929" spans="1:9" x14ac:dyDescent="0.25">
      <c r="A6929">
        <f>HourMap!F6926</f>
        <v>11</v>
      </c>
      <c r="B6929">
        <f>HourMap!H6926</f>
        <v>0</v>
      </c>
      <c r="C6929">
        <f>'2020 Load Shapes'!A6930</f>
        <v>6923</v>
      </c>
      <c r="D6929">
        <f>'2020 Load Shapes'!B6930</f>
        <v>0</v>
      </c>
      <c r="E6929">
        <f>IF(B6929=0,VLOOKUP(DataSet!A6929+1,'Vehicle Availability'!$B$7:$D$30,2),VLOOKUP(DataSet!A6929+1,'Vehicle Availability'!$B$7:$D$30,3))</f>
        <v>0</v>
      </c>
      <c r="F6929">
        <f>'2020 Load Shapes'!C6930</f>
        <v>0</v>
      </c>
      <c r="G6929">
        <f>IF(B6929=0,VLOOKUP(DataSet!A6929+1,'Vehicle Availability'!$B$39:$D$62,2),VLOOKUP(DataSet!A6929+1,'Vehicle Availability'!$B$39:$D$62,3))</f>
        <v>0</v>
      </c>
      <c r="H6929">
        <f t="shared" si="108"/>
        <v>0</v>
      </c>
      <c r="I6929" s="105">
        <f>'Marginal Energy Prices'!C6927/1000</f>
        <v>6.6435281228897206E-2</v>
      </c>
    </row>
    <row r="6930" spans="1:9" x14ac:dyDescent="0.25">
      <c r="A6930">
        <f>HourMap!F6927</f>
        <v>12</v>
      </c>
      <c r="B6930">
        <f>HourMap!H6927</f>
        <v>0</v>
      </c>
      <c r="C6930">
        <f>'2020 Load Shapes'!A6931</f>
        <v>6924</v>
      </c>
      <c r="D6930">
        <f>'2020 Load Shapes'!B6931</f>
        <v>0</v>
      </c>
      <c r="E6930">
        <f>IF(B6930=0,VLOOKUP(DataSet!A6930+1,'Vehicle Availability'!$B$7:$D$30,2),VLOOKUP(DataSet!A6930+1,'Vehicle Availability'!$B$7:$D$30,3))</f>
        <v>0</v>
      </c>
      <c r="F6930">
        <f>'2020 Load Shapes'!C6931</f>
        <v>0</v>
      </c>
      <c r="G6930">
        <f>IF(B6930=0,VLOOKUP(DataSet!A6930+1,'Vehicle Availability'!$B$39:$D$62,2),VLOOKUP(DataSet!A6930+1,'Vehicle Availability'!$B$39:$D$62,3))</f>
        <v>0</v>
      </c>
      <c r="H6930">
        <f t="shared" si="108"/>
        <v>0</v>
      </c>
      <c r="I6930" s="105">
        <f>'Marginal Energy Prices'!C6928/1000</f>
        <v>6.9117307546222403E-2</v>
      </c>
    </row>
    <row r="6931" spans="1:9" x14ac:dyDescent="0.25">
      <c r="A6931">
        <f>HourMap!F6928</f>
        <v>13</v>
      </c>
      <c r="B6931">
        <f>HourMap!H6928</f>
        <v>0</v>
      </c>
      <c r="C6931">
        <f>'2020 Load Shapes'!A6932</f>
        <v>6925</v>
      </c>
      <c r="D6931">
        <f>'2020 Load Shapes'!B6932</f>
        <v>0</v>
      </c>
      <c r="E6931">
        <f>IF(B6931=0,VLOOKUP(DataSet!A6931+1,'Vehicle Availability'!$B$7:$D$30,2),VLOOKUP(DataSet!A6931+1,'Vehicle Availability'!$B$7:$D$30,3))</f>
        <v>0</v>
      </c>
      <c r="F6931">
        <f>'2020 Load Shapes'!C6932</f>
        <v>0</v>
      </c>
      <c r="G6931">
        <f>IF(B6931=0,VLOOKUP(DataSet!A6931+1,'Vehicle Availability'!$B$39:$D$62,2),VLOOKUP(DataSet!A6931+1,'Vehicle Availability'!$B$39:$D$62,3))</f>
        <v>0</v>
      </c>
      <c r="H6931">
        <f t="shared" si="108"/>
        <v>0</v>
      </c>
      <c r="I6931" s="105">
        <f>'Marginal Energy Prices'!C6929/1000</f>
        <v>7.008388575675642E-2</v>
      </c>
    </row>
    <row r="6932" spans="1:9" x14ac:dyDescent="0.25">
      <c r="A6932">
        <f>HourMap!F6929</f>
        <v>14</v>
      </c>
      <c r="B6932">
        <f>HourMap!H6929</f>
        <v>0</v>
      </c>
      <c r="C6932">
        <f>'2020 Load Shapes'!A6933</f>
        <v>6926</v>
      </c>
      <c r="D6932">
        <f>'2020 Load Shapes'!B6933</f>
        <v>0</v>
      </c>
      <c r="E6932">
        <f>IF(B6932=0,VLOOKUP(DataSet!A6932+1,'Vehicle Availability'!$B$7:$D$30,2),VLOOKUP(DataSet!A6932+1,'Vehicle Availability'!$B$7:$D$30,3))</f>
        <v>0</v>
      </c>
      <c r="F6932">
        <f>'2020 Load Shapes'!C6933</f>
        <v>0</v>
      </c>
      <c r="G6932">
        <f>IF(B6932=0,VLOOKUP(DataSet!A6932+1,'Vehicle Availability'!$B$39:$D$62,2),VLOOKUP(DataSet!A6932+1,'Vehicle Availability'!$B$39:$D$62,3))</f>
        <v>0</v>
      </c>
      <c r="H6932">
        <f t="shared" si="108"/>
        <v>0</v>
      </c>
      <c r="I6932" s="105">
        <f>'Marginal Energy Prices'!C6930/1000</f>
        <v>7.2054045160933652E-2</v>
      </c>
    </row>
    <row r="6933" spans="1:9" x14ac:dyDescent="0.25">
      <c r="A6933">
        <f>HourMap!F6930</f>
        <v>15</v>
      </c>
      <c r="B6933">
        <f>HourMap!H6930</f>
        <v>0</v>
      </c>
      <c r="C6933">
        <f>'2020 Load Shapes'!A6934</f>
        <v>6927</v>
      </c>
      <c r="D6933">
        <f>'2020 Load Shapes'!B6934</f>
        <v>0</v>
      </c>
      <c r="E6933">
        <f>IF(B6933=0,VLOOKUP(DataSet!A6933+1,'Vehicle Availability'!$B$7:$D$30,2),VLOOKUP(DataSet!A6933+1,'Vehicle Availability'!$B$7:$D$30,3))</f>
        <v>0</v>
      </c>
      <c r="F6933">
        <f>'2020 Load Shapes'!C6934</f>
        <v>0</v>
      </c>
      <c r="G6933">
        <f>IF(B6933=0,VLOOKUP(DataSet!A6933+1,'Vehicle Availability'!$B$39:$D$62,2),VLOOKUP(DataSet!A6933+1,'Vehicle Availability'!$B$39:$D$62,3))</f>
        <v>0</v>
      </c>
      <c r="H6933">
        <f t="shared" si="108"/>
        <v>0</v>
      </c>
      <c r="I6933" s="105">
        <f>'Marginal Energy Prices'!C6931/1000</f>
        <v>7.4265498831329477E-2</v>
      </c>
    </row>
    <row r="6934" spans="1:9" x14ac:dyDescent="0.25">
      <c r="A6934">
        <f>HourMap!F6931</f>
        <v>16</v>
      </c>
      <c r="B6934">
        <f>HourMap!H6931</f>
        <v>0</v>
      </c>
      <c r="C6934">
        <f>'2020 Load Shapes'!A6935</f>
        <v>6928</v>
      </c>
      <c r="D6934">
        <f>'2020 Load Shapes'!B6935</f>
        <v>0</v>
      </c>
      <c r="E6934">
        <f>IF(B6934=0,VLOOKUP(DataSet!A6934+1,'Vehicle Availability'!$B$7:$D$30,2),VLOOKUP(DataSet!A6934+1,'Vehicle Availability'!$B$7:$D$30,3))</f>
        <v>0</v>
      </c>
      <c r="F6934">
        <f>'2020 Load Shapes'!C6935</f>
        <v>0</v>
      </c>
      <c r="G6934">
        <f>IF(B6934=0,VLOOKUP(DataSet!A6934+1,'Vehicle Availability'!$B$39:$D$62,2),VLOOKUP(DataSet!A6934+1,'Vehicle Availability'!$B$39:$D$62,3))</f>
        <v>0</v>
      </c>
      <c r="H6934">
        <f t="shared" si="108"/>
        <v>0</v>
      </c>
      <c r="I6934" s="105">
        <f>'Marginal Energy Prices'!C6932/1000</f>
        <v>8.1130199697212302E-2</v>
      </c>
    </row>
    <row r="6935" spans="1:9" x14ac:dyDescent="0.25">
      <c r="A6935">
        <f>HourMap!F6932</f>
        <v>17</v>
      </c>
      <c r="B6935">
        <f>HourMap!H6932</f>
        <v>0</v>
      </c>
      <c r="C6935">
        <f>'2020 Load Shapes'!A6936</f>
        <v>6929</v>
      </c>
      <c r="D6935">
        <f>'2020 Load Shapes'!B6936</f>
        <v>0</v>
      </c>
      <c r="E6935">
        <f>IF(B6935=0,VLOOKUP(DataSet!A6935+1,'Vehicle Availability'!$B$7:$D$30,2),VLOOKUP(DataSet!A6935+1,'Vehicle Availability'!$B$7:$D$30,3))</f>
        <v>1</v>
      </c>
      <c r="F6935">
        <f>'2020 Load Shapes'!C6936</f>
        <v>0</v>
      </c>
      <c r="G6935">
        <f>IF(B6935=0,VLOOKUP(DataSet!A6935+1,'Vehicle Availability'!$B$39:$D$62,2),VLOOKUP(DataSet!A6935+1,'Vehicle Availability'!$B$39:$D$62,3))</f>
        <v>1</v>
      </c>
      <c r="H6935">
        <f t="shared" si="108"/>
        <v>0</v>
      </c>
      <c r="I6935" s="105">
        <f>'Marginal Energy Prices'!C6933/1000</f>
        <v>9.4440897375564575E-2</v>
      </c>
    </row>
    <row r="6936" spans="1:9" x14ac:dyDescent="0.25">
      <c r="A6936">
        <f>HourMap!F6933</f>
        <v>18</v>
      </c>
      <c r="B6936">
        <f>HourMap!H6933</f>
        <v>0</v>
      </c>
      <c r="C6936">
        <f>'2020 Load Shapes'!A6937</f>
        <v>6930</v>
      </c>
      <c r="D6936">
        <f>'2020 Load Shapes'!B6937</f>
        <v>0</v>
      </c>
      <c r="E6936">
        <f>IF(B6936=0,VLOOKUP(DataSet!A6936+1,'Vehicle Availability'!$B$7:$D$30,2),VLOOKUP(DataSet!A6936+1,'Vehicle Availability'!$B$7:$D$30,3))</f>
        <v>1</v>
      </c>
      <c r="F6936">
        <f>'2020 Load Shapes'!C6937</f>
        <v>0</v>
      </c>
      <c r="G6936">
        <f>IF(B6936=0,VLOOKUP(DataSet!A6936+1,'Vehicle Availability'!$B$39:$D$62,2),VLOOKUP(DataSet!A6936+1,'Vehicle Availability'!$B$39:$D$62,3))</f>
        <v>1</v>
      </c>
      <c r="H6936">
        <f t="shared" si="108"/>
        <v>0</v>
      </c>
      <c r="I6936" s="105">
        <f>'Marginal Energy Prices'!C6934/1000</f>
        <v>0.11311521899386191</v>
      </c>
    </row>
    <row r="6937" spans="1:9" x14ac:dyDescent="0.25">
      <c r="A6937">
        <f>HourMap!F6934</f>
        <v>19</v>
      </c>
      <c r="B6937">
        <f>HourMap!H6934</f>
        <v>0</v>
      </c>
      <c r="C6937">
        <f>'2020 Load Shapes'!A6938</f>
        <v>6931</v>
      </c>
      <c r="D6937">
        <f>'2020 Load Shapes'!B6938</f>
        <v>0</v>
      </c>
      <c r="E6937">
        <f>IF(B6937=0,VLOOKUP(DataSet!A6937+1,'Vehicle Availability'!$B$7:$D$30,2),VLOOKUP(DataSet!A6937+1,'Vehicle Availability'!$B$7:$D$30,3))</f>
        <v>1</v>
      </c>
      <c r="F6937">
        <f>'2020 Load Shapes'!C6938</f>
        <v>0</v>
      </c>
      <c r="G6937">
        <f>IF(B6937=0,VLOOKUP(DataSet!A6937+1,'Vehicle Availability'!$B$39:$D$62,2),VLOOKUP(DataSet!A6937+1,'Vehicle Availability'!$B$39:$D$62,3))</f>
        <v>1</v>
      </c>
      <c r="H6937">
        <f t="shared" si="108"/>
        <v>0</v>
      </c>
      <c r="I6937" s="105">
        <f>'Marginal Energy Prices'!C6935/1000</f>
        <v>8.4079654336619153E-2</v>
      </c>
    </row>
    <row r="6938" spans="1:9" x14ac:dyDescent="0.25">
      <c r="A6938">
        <f>HourMap!F6935</f>
        <v>20</v>
      </c>
      <c r="B6938">
        <f>HourMap!H6935</f>
        <v>0</v>
      </c>
      <c r="C6938">
        <f>'2020 Load Shapes'!A6939</f>
        <v>6932</v>
      </c>
      <c r="D6938">
        <f>'2020 Load Shapes'!B6939</f>
        <v>0</v>
      </c>
      <c r="E6938">
        <f>IF(B6938=0,VLOOKUP(DataSet!A6938+1,'Vehicle Availability'!$B$7:$D$30,2),VLOOKUP(DataSet!A6938+1,'Vehicle Availability'!$B$7:$D$30,3))</f>
        <v>1</v>
      </c>
      <c r="F6938">
        <f>'2020 Load Shapes'!C6939</f>
        <v>0</v>
      </c>
      <c r="G6938">
        <f>IF(B6938=0,VLOOKUP(DataSet!A6938+1,'Vehicle Availability'!$B$39:$D$62,2),VLOOKUP(DataSet!A6938+1,'Vehicle Availability'!$B$39:$D$62,3))</f>
        <v>1</v>
      </c>
      <c r="H6938">
        <f t="shared" si="108"/>
        <v>0</v>
      </c>
      <c r="I6938" s="105">
        <f>'Marginal Energy Prices'!C6936/1000</f>
        <v>7.5610426605295905E-2</v>
      </c>
    </row>
    <row r="6939" spans="1:9" x14ac:dyDescent="0.25">
      <c r="A6939">
        <f>HourMap!F6936</f>
        <v>21</v>
      </c>
      <c r="B6939">
        <f>HourMap!H6936</f>
        <v>0</v>
      </c>
      <c r="C6939">
        <f>'2020 Load Shapes'!A6940</f>
        <v>6933</v>
      </c>
      <c r="D6939">
        <f>'2020 Load Shapes'!B6940</f>
        <v>0</v>
      </c>
      <c r="E6939">
        <f>IF(B6939=0,VLOOKUP(DataSet!A6939+1,'Vehicle Availability'!$B$7:$D$30,2),VLOOKUP(DataSet!A6939+1,'Vehicle Availability'!$B$7:$D$30,3))</f>
        <v>1</v>
      </c>
      <c r="F6939">
        <f>'2020 Load Shapes'!C6940</f>
        <v>0</v>
      </c>
      <c r="G6939">
        <f>IF(B6939=0,VLOOKUP(DataSet!A6939+1,'Vehicle Availability'!$B$39:$D$62,2),VLOOKUP(DataSet!A6939+1,'Vehicle Availability'!$B$39:$D$62,3))</f>
        <v>1</v>
      </c>
      <c r="H6939">
        <f t="shared" si="108"/>
        <v>0</v>
      </c>
      <c r="I6939" s="105">
        <f>'Marginal Energy Prices'!C6937/1000</f>
        <v>7.1603348281619059E-2</v>
      </c>
    </row>
    <row r="6940" spans="1:9" x14ac:dyDescent="0.25">
      <c r="A6940">
        <f>HourMap!F6937</f>
        <v>22</v>
      </c>
      <c r="B6940">
        <f>HourMap!H6937</f>
        <v>0</v>
      </c>
      <c r="C6940">
        <f>'2020 Load Shapes'!A6941</f>
        <v>6934</v>
      </c>
      <c r="D6940">
        <f>'2020 Load Shapes'!B6941</f>
        <v>0</v>
      </c>
      <c r="E6940">
        <f>IF(B6940=0,VLOOKUP(DataSet!A6940+1,'Vehicle Availability'!$B$7:$D$30,2),VLOOKUP(DataSet!A6940+1,'Vehicle Availability'!$B$7:$D$30,3))</f>
        <v>1</v>
      </c>
      <c r="F6940">
        <f>'2020 Load Shapes'!C6941</f>
        <v>0</v>
      </c>
      <c r="G6940">
        <f>IF(B6940=0,VLOOKUP(DataSet!A6940+1,'Vehicle Availability'!$B$39:$D$62,2),VLOOKUP(DataSet!A6940+1,'Vehicle Availability'!$B$39:$D$62,3))</f>
        <v>1</v>
      </c>
      <c r="H6940">
        <f t="shared" si="108"/>
        <v>0</v>
      </c>
      <c r="I6940" s="105">
        <f>'Marginal Energy Prices'!C6938/1000</f>
        <v>6.8537252248803623E-2</v>
      </c>
    </row>
    <row r="6941" spans="1:9" x14ac:dyDescent="0.25">
      <c r="A6941">
        <f>HourMap!F6938</f>
        <v>23</v>
      </c>
      <c r="B6941">
        <f>HourMap!H6938</f>
        <v>0</v>
      </c>
      <c r="C6941">
        <f>'2020 Load Shapes'!A6942</f>
        <v>6935</v>
      </c>
      <c r="D6941">
        <f>'2020 Load Shapes'!B6942</f>
        <v>0</v>
      </c>
      <c r="E6941">
        <f>IF(B6941=0,VLOOKUP(DataSet!A6941+1,'Vehicle Availability'!$B$7:$D$30,2),VLOOKUP(DataSet!A6941+1,'Vehicle Availability'!$B$7:$D$30,3))</f>
        <v>1</v>
      </c>
      <c r="F6941">
        <f>'2020 Load Shapes'!C6942</f>
        <v>0</v>
      </c>
      <c r="G6941">
        <f>IF(B6941=0,VLOOKUP(DataSet!A6941+1,'Vehicle Availability'!$B$39:$D$62,2),VLOOKUP(DataSet!A6941+1,'Vehicle Availability'!$B$39:$D$62,3))</f>
        <v>1</v>
      </c>
      <c r="H6941">
        <f t="shared" si="108"/>
        <v>0</v>
      </c>
      <c r="I6941" s="105">
        <f>'Marginal Energy Prices'!C6939/1000</f>
        <v>6.1890219461938088E-2</v>
      </c>
    </row>
    <row r="6942" spans="1:9" x14ac:dyDescent="0.25">
      <c r="A6942">
        <f>HourMap!F6939</f>
        <v>0</v>
      </c>
      <c r="B6942">
        <f>HourMap!H6939</f>
        <v>1</v>
      </c>
      <c r="C6942">
        <f>'2020 Load Shapes'!A6943</f>
        <v>6936</v>
      </c>
      <c r="D6942">
        <f>'2020 Load Shapes'!B6943</f>
        <v>0</v>
      </c>
      <c r="E6942">
        <f>IF(B6942=0,VLOOKUP(DataSet!A6942+1,'Vehicle Availability'!$B$7:$D$30,2),VLOOKUP(DataSet!A6942+1,'Vehicle Availability'!$B$7:$D$30,3))</f>
        <v>1</v>
      </c>
      <c r="F6942">
        <f>'2020 Load Shapes'!C6943</f>
        <v>0</v>
      </c>
      <c r="G6942">
        <f>IF(B6942=0,VLOOKUP(DataSet!A6942+1,'Vehicle Availability'!$B$39:$D$62,2),VLOOKUP(DataSet!A6942+1,'Vehicle Availability'!$B$39:$D$62,3))</f>
        <v>1</v>
      </c>
      <c r="H6942">
        <f t="shared" si="108"/>
        <v>1</v>
      </c>
      <c r="I6942" s="105">
        <f>'Marginal Energy Prices'!C6940/1000</f>
        <v>5.8134384832137155E-2</v>
      </c>
    </row>
    <row r="6943" spans="1:9" x14ac:dyDescent="0.25">
      <c r="A6943">
        <f>HourMap!F6940</f>
        <v>1</v>
      </c>
      <c r="B6943">
        <f>HourMap!H6940</f>
        <v>1</v>
      </c>
      <c r="C6943">
        <f>'2020 Load Shapes'!A6944</f>
        <v>6937</v>
      </c>
      <c r="D6943">
        <f>'2020 Load Shapes'!B6944</f>
        <v>0</v>
      </c>
      <c r="E6943">
        <f>IF(B6943=0,VLOOKUP(DataSet!A6943+1,'Vehicle Availability'!$B$7:$D$30,2),VLOOKUP(DataSet!A6943+1,'Vehicle Availability'!$B$7:$D$30,3))</f>
        <v>1</v>
      </c>
      <c r="F6943">
        <f>'2020 Load Shapes'!C6944</f>
        <v>0</v>
      </c>
      <c r="G6943">
        <f>IF(B6943=0,VLOOKUP(DataSet!A6943+1,'Vehicle Availability'!$B$39:$D$62,2),VLOOKUP(DataSet!A6943+1,'Vehicle Availability'!$B$39:$D$62,3))</f>
        <v>1</v>
      </c>
      <c r="H6943">
        <f t="shared" si="108"/>
        <v>1</v>
      </c>
      <c r="I6943" s="105">
        <f>'Marginal Energy Prices'!C6941/1000</f>
        <v>5.7348370786478239E-2</v>
      </c>
    </row>
    <row r="6944" spans="1:9" x14ac:dyDescent="0.25">
      <c r="A6944">
        <f>HourMap!F6941</f>
        <v>2</v>
      </c>
      <c r="B6944">
        <f>HourMap!H6941</f>
        <v>1</v>
      </c>
      <c r="C6944">
        <f>'2020 Load Shapes'!A6945</f>
        <v>6938</v>
      </c>
      <c r="D6944">
        <f>'2020 Load Shapes'!B6945</f>
        <v>0</v>
      </c>
      <c r="E6944">
        <f>IF(B6944=0,VLOOKUP(DataSet!A6944+1,'Vehicle Availability'!$B$7:$D$30,2),VLOOKUP(DataSet!A6944+1,'Vehicle Availability'!$B$7:$D$30,3))</f>
        <v>1</v>
      </c>
      <c r="F6944">
        <f>'2020 Load Shapes'!C6945</f>
        <v>0</v>
      </c>
      <c r="G6944">
        <f>IF(B6944=0,VLOOKUP(DataSet!A6944+1,'Vehicle Availability'!$B$39:$D$62,2),VLOOKUP(DataSet!A6944+1,'Vehicle Availability'!$B$39:$D$62,3))</f>
        <v>1</v>
      </c>
      <c r="H6944">
        <f t="shared" si="108"/>
        <v>1</v>
      </c>
      <c r="I6944" s="105">
        <f>'Marginal Energy Prices'!C6942/1000</f>
        <v>5.4962771694140759E-2</v>
      </c>
    </row>
    <row r="6945" spans="1:9" x14ac:dyDescent="0.25">
      <c r="A6945">
        <f>HourMap!F6942</f>
        <v>3</v>
      </c>
      <c r="B6945">
        <f>HourMap!H6942</f>
        <v>1</v>
      </c>
      <c r="C6945">
        <f>'2020 Load Shapes'!A6946</f>
        <v>6939</v>
      </c>
      <c r="D6945">
        <f>'2020 Load Shapes'!B6946</f>
        <v>5.3894736842105173</v>
      </c>
      <c r="E6945">
        <f>IF(B6945=0,VLOOKUP(DataSet!A6945+1,'Vehicle Availability'!$B$7:$D$30,2),VLOOKUP(DataSet!A6945+1,'Vehicle Availability'!$B$7:$D$30,3))</f>
        <v>1</v>
      </c>
      <c r="F6945">
        <f>'2020 Load Shapes'!C6946</f>
        <v>3.3</v>
      </c>
      <c r="G6945">
        <f>IF(B6945=0,VLOOKUP(DataSet!A6945+1,'Vehicle Availability'!$B$39:$D$62,2),VLOOKUP(DataSet!A6945+1,'Vehicle Availability'!$B$39:$D$62,3))</f>
        <v>1</v>
      </c>
      <c r="H6945">
        <f t="shared" si="108"/>
        <v>1</v>
      </c>
      <c r="I6945" s="105">
        <f>'Marginal Energy Prices'!C6943/1000</f>
        <v>5.1980114714848258E-2</v>
      </c>
    </row>
    <row r="6946" spans="1:9" x14ac:dyDescent="0.25">
      <c r="A6946">
        <f>HourMap!F6943</f>
        <v>4</v>
      </c>
      <c r="B6946">
        <f>HourMap!H6943</f>
        <v>1</v>
      </c>
      <c r="C6946">
        <f>'2020 Load Shapes'!A6947</f>
        <v>6940</v>
      </c>
      <c r="D6946">
        <f>'2020 Load Shapes'!B6947</f>
        <v>0</v>
      </c>
      <c r="E6946">
        <f>IF(B6946=0,VLOOKUP(DataSet!A6946+1,'Vehicle Availability'!$B$7:$D$30,2),VLOOKUP(DataSet!A6946+1,'Vehicle Availability'!$B$7:$D$30,3))</f>
        <v>1</v>
      </c>
      <c r="F6946">
        <f>'2020 Load Shapes'!C6947</f>
        <v>0</v>
      </c>
      <c r="G6946">
        <f>IF(B6946=0,VLOOKUP(DataSet!A6946+1,'Vehicle Availability'!$B$39:$D$62,2),VLOOKUP(DataSet!A6946+1,'Vehicle Availability'!$B$39:$D$62,3))</f>
        <v>1</v>
      </c>
      <c r="H6946">
        <f t="shared" si="108"/>
        <v>1</v>
      </c>
      <c r="I6946" s="105">
        <f>'Marginal Energy Prices'!C6944/1000</f>
        <v>5.4461586137490484E-2</v>
      </c>
    </row>
    <row r="6947" spans="1:9" x14ac:dyDescent="0.25">
      <c r="A6947">
        <f>HourMap!F6944</f>
        <v>5</v>
      </c>
      <c r="B6947">
        <f>HourMap!H6944</f>
        <v>1</v>
      </c>
      <c r="C6947">
        <f>'2020 Load Shapes'!A6948</f>
        <v>6941</v>
      </c>
      <c r="D6947">
        <f>'2020 Load Shapes'!B6948</f>
        <v>0</v>
      </c>
      <c r="E6947">
        <f>IF(B6947=0,VLOOKUP(DataSet!A6947+1,'Vehicle Availability'!$B$7:$D$30,2),VLOOKUP(DataSet!A6947+1,'Vehicle Availability'!$B$7:$D$30,3))</f>
        <v>1</v>
      </c>
      <c r="F6947">
        <f>'2020 Load Shapes'!C6948</f>
        <v>0</v>
      </c>
      <c r="G6947">
        <f>IF(B6947=0,VLOOKUP(DataSet!A6947+1,'Vehicle Availability'!$B$39:$D$62,2),VLOOKUP(DataSet!A6947+1,'Vehicle Availability'!$B$39:$D$62,3))</f>
        <v>1</v>
      </c>
      <c r="H6947">
        <f t="shared" si="108"/>
        <v>1</v>
      </c>
      <c r="I6947" s="105">
        <f>'Marginal Energy Prices'!C6945/1000</f>
        <v>5.6310695048444152E-2</v>
      </c>
    </row>
    <row r="6948" spans="1:9" x14ac:dyDescent="0.25">
      <c r="A6948">
        <f>HourMap!F6945</f>
        <v>6</v>
      </c>
      <c r="B6948">
        <f>HourMap!H6945</f>
        <v>1</v>
      </c>
      <c r="C6948">
        <f>'2020 Load Shapes'!A6949</f>
        <v>6942</v>
      </c>
      <c r="D6948">
        <f>'2020 Load Shapes'!B6949</f>
        <v>0</v>
      </c>
      <c r="E6948">
        <f>IF(B6948=0,VLOOKUP(DataSet!A6948+1,'Vehicle Availability'!$B$7:$D$30,2),VLOOKUP(DataSet!A6948+1,'Vehicle Availability'!$B$7:$D$30,3))</f>
        <v>1</v>
      </c>
      <c r="F6948">
        <f>'2020 Load Shapes'!C6949</f>
        <v>0</v>
      </c>
      <c r="G6948">
        <f>IF(B6948=0,VLOOKUP(DataSet!A6948+1,'Vehicle Availability'!$B$39:$D$62,2),VLOOKUP(DataSet!A6948+1,'Vehicle Availability'!$B$39:$D$62,3))</f>
        <v>1</v>
      </c>
      <c r="H6948">
        <f t="shared" si="108"/>
        <v>1</v>
      </c>
      <c r="I6948" s="105">
        <f>'Marginal Energy Prices'!C6946/1000</f>
        <v>5.5196904185636574E-2</v>
      </c>
    </row>
    <row r="6949" spans="1:9" x14ac:dyDescent="0.25">
      <c r="A6949">
        <f>HourMap!F6946</f>
        <v>7</v>
      </c>
      <c r="B6949">
        <f>HourMap!H6946</f>
        <v>1</v>
      </c>
      <c r="C6949">
        <f>'2020 Load Shapes'!A6950</f>
        <v>6943</v>
      </c>
      <c r="D6949">
        <f>'2020 Load Shapes'!B6950</f>
        <v>0</v>
      </c>
      <c r="E6949">
        <f>IF(B6949=0,VLOOKUP(DataSet!A6949+1,'Vehicle Availability'!$B$7:$D$30,2),VLOOKUP(DataSet!A6949+1,'Vehicle Availability'!$B$7:$D$30,3))</f>
        <v>0</v>
      </c>
      <c r="F6949">
        <f>'2020 Load Shapes'!C6950</f>
        <v>2.2842105263157886</v>
      </c>
      <c r="G6949">
        <f>IF(B6949=0,VLOOKUP(DataSet!A6949+1,'Vehicle Availability'!$B$39:$D$62,2),VLOOKUP(DataSet!A6949+1,'Vehicle Availability'!$B$39:$D$62,3))</f>
        <v>1</v>
      </c>
      <c r="H6949">
        <f t="shared" si="108"/>
        <v>1</v>
      </c>
      <c r="I6949" s="105">
        <f>'Marginal Energy Prices'!C6947/1000</f>
        <v>5.4015971918617574E-2</v>
      </c>
    </row>
    <row r="6950" spans="1:9" x14ac:dyDescent="0.25">
      <c r="A6950">
        <f>HourMap!F6947</f>
        <v>8</v>
      </c>
      <c r="B6950">
        <f>HourMap!H6947</f>
        <v>1</v>
      </c>
      <c r="C6950">
        <f>'2020 Load Shapes'!A6951</f>
        <v>6944</v>
      </c>
      <c r="D6950">
        <f>'2020 Load Shapes'!B6951</f>
        <v>6.6</v>
      </c>
      <c r="E6950">
        <f>IF(B6950=0,VLOOKUP(DataSet!A6950+1,'Vehicle Availability'!$B$7:$D$30,2),VLOOKUP(DataSet!A6950+1,'Vehicle Availability'!$B$7:$D$30,3))</f>
        <v>1</v>
      </c>
      <c r="F6950">
        <f>'2020 Load Shapes'!C6951</f>
        <v>3.3</v>
      </c>
      <c r="G6950">
        <f>IF(B6950=0,VLOOKUP(DataSet!A6950+1,'Vehicle Availability'!$B$39:$D$62,2),VLOOKUP(DataSet!A6950+1,'Vehicle Availability'!$B$39:$D$62,3))</f>
        <v>1</v>
      </c>
      <c r="H6950">
        <f t="shared" si="108"/>
        <v>1</v>
      </c>
      <c r="I6950" s="105">
        <f>'Marginal Energy Prices'!C6948/1000</f>
        <v>5.083817356196451E-2</v>
      </c>
    </row>
    <row r="6951" spans="1:9" x14ac:dyDescent="0.25">
      <c r="A6951">
        <f>HourMap!F6948</f>
        <v>9</v>
      </c>
      <c r="B6951">
        <f>HourMap!H6948</f>
        <v>1</v>
      </c>
      <c r="C6951">
        <f>'2020 Load Shapes'!A6952</f>
        <v>6945</v>
      </c>
      <c r="D6951">
        <f>'2020 Load Shapes'!B6952</f>
        <v>4.1789473684210341</v>
      </c>
      <c r="E6951">
        <f>IF(B6951=0,VLOOKUP(DataSet!A6951+1,'Vehicle Availability'!$B$7:$D$30,2),VLOOKUP(DataSet!A6951+1,'Vehicle Availability'!$B$7:$D$30,3))</f>
        <v>1</v>
      </c>
      <c r="F6951">
        <f>'2020 Load Shapes'!C6952</f>
        <v>3.3</v>
      </c>
      <c r="G6951">
        <f>IF(B6951=0,VLOOKUP(DataSet!A6951+1,'Vehicle Availability'!$B$39:$D$62,2),VLOOKUP(DataSet!A6951+1,'Vehicle Availability'!$B$39:$D$62,3))</f>
        <v>1</v>
      </c>
      <c r="H6951">
        <f t="shared" si="108"/>
        <v>1</v>
      </c>
      <c r="I6951" s="105">
        <f>'Marginal Energy Prices'!C6949/1000</f>
        <v>5.1245673424718696E-2</v>
      </c>
    </row>
    <row r="6952" spans="1:9" x14ac:dyDescent="0.25">
      <c r="A6952">
        <f>HourMap!F6949</f>
        <v>10</v>
      </c>
      <c r="B6952">
        <f>HourMap!H6949</f>
        <v>1</v>
      </c>
      <c r="C6952">
        <f>'2020 Load Shapes'!A6953</f>
        <v>6946</v>
      </c>
      <c r="D6952">
        <f>'2020 Load Shapes'!B6953</f>
        <v>0</v>
      </c>
      <c r="E6952">
        <f>IF(B6952=0,VLOOKUP(DataSet!A6952+1,'Vehicle Availability'!$B$7:$D$30,2),VLOOKUP(DataSet!A6952+1,'Vehicle Availability'!$B$7:$D$30,3))</f>
        <v>1</v>
      </c>
      <c r="F6952">
        <f>'2020 Load Shapes'!C6953</f>
        <v>0</v>
      </c>
      <c r="G6952">
        <f>IF(B6952=0,VLOOKUP(DataSet!A6952+1,'Vehicle Availability'!$B$39:$D$62,2),VLOOKUP(DataSet!A6952+1,'Vehicle Availability'!$B$39:$D$62,3))</f>
        <v>1</v>
      </c>
      <c r="H6952">
        <f t="shared" si="108"/>
        <v>1</v>
      </c>
      <c r="I6952" s="105">
        <f>'Marginal Energy Prices'!C6950/1000</f>
        <v>5.3691245797195905E-2</v>
      </c>
    </row>
    <row r="6953" spans="1:9" x14ac:dyDescent="0.25">
      <c r="A6953">
        <f>HourMap!F6950</f>
        <v>11</v>
      </c>
      <c r="B6953">
        <f>HourMap!H6950</f>
        <v>1</v>
      </c>
      <c r="C6953">
        <f>'2020 Load Shapes'!A6954</f>
        <v>6947</v>
      </c>
      <c r="D6953">
        <f>'2020 Load Shapes'!B6954</f>
        <v>0</v>
      </c>
      <c r="E6953">
        <f>IF(B6953=0,VLOOKUP(DataSet!A6953+1,'Vehicle Availability'!$B$7:$D$30,2),VLOOKUP(DataSet!A6953+1,'Vehicle Availability'!$B$7:$D$30,3))</f>
        <v>1</v>
      </c>
      <c r="F6953">
        <f>'2020 Load Shapes'!C6954</f>
        <v>0</v>
      </c>
      <c r="G6953">
        <f>IF(B6953=0,VLOOKUP(DataSet!A6953+1,'Vehicle Availability'!$B$39:$D$62,2),VLOOKUP(DataSet!A6953+1,'Vehicle Availability'!$B$39:$D$62,3))</f>
        <v>1</v>
      </c>
      <c r="H6953">
        <f t="shared" si="108"/>
        <v>1</v>
      </c>
      <c r="I6953" s="105">
        <f>'Marginal Energy Prices'!C6951/1000</f>
        <v>5.6728696063582364E-2</v>
      </c>
    </row>
    <row r="6954" spans="1:9" x14ac:dyDescent="0.25">
      <c r="A6954">
        <f>HourMap!F6951</f>
        <v>12</v>
      </c>
      <c r="B6954">
        <f>HourMap!H6951</f>
        <v>1</v>
      </c>
      <c r="C6954">
        <f>'2020 Load Shapes'!A6955</f>
        <v>6948</v>
      </c>
      <c r="D6954">
        <f>'2020 Load Shapes'!B6955</f>
        <v>0</v>
      </c>
      <c r="E6954">
        <f>IF(B6954=0,VLOOKUP(DataSet!A6954+1,'Vehicle Availability'!$B$7:$D$30,2),VLOOKUP(DataSet!A6954+1,'Vehicle Availability'!$B$7:$D$30,3))</f>
        <v>1</v>
      </c>
      <c r="F6954">
        <f>'2020 Load Shapes'!C6955</f>
        <v>0</v>
      </c>
      <c r="G6954">
        <f>IF(B6954=0,VLOOKUP(DataSet!A6954+1,'Vehicle Availability'!$B$39:$D$62,2),VLOOKUP(DataSet!A6954+1,'Vehicle Availability'!$B$39:$D$62,3))</f>
        <v>1</v>
      </c>
      <c r="H6954">
        <f t="shared" si="108"/>
        <v>1</v>
      </c>
      <c r="I6954" s="105">
        <f>'Marginal Energy Prices'!C6952/1000</f>
        <v>5.677839427554944E-2</v>
      </c>
    </row>
    <row r="6955" spans="1:9" x14ac:dyDescent="0.25">
      <c r="A6955">
        <f>HourMap!F6952</f>
        <v>13</v>
      </c>
      <c r="B6955">
        <f>HourMap!H6952</f>
        <v>1</v>
      </c>
      <c r="C6955">
        <f>'2020 Load Shapes'!A6956</f>
        <v>6949</v>
      </c>
      <c r="D6955">
        <f>'2020 Load Shapes'!B6956</f>
        <v>0</v>
      </c>
      <c r="E6955">
        <f>IF(B6955=0,VLOOKUP(DataSet!A6955+1,'Vehicle Availability'!$B$7:$D$30,2),VLOOKUP(DataSet!A6955+1,'Vehicle Availability'!$B$7:$D$30,3))</f>
        <v>1</v>
      </c>
      <c r="F6955">
        <f>'2020 Load Shapes'!C6956</f>
        <v>0</v>
      </c>
      <c r="G6955">
        <f>IF(B6955=0,VLOOKUP(DataSet!A6955+1,'Vehicle Availability'!$B$39:$D$62,2),VLOOKUP(DataSet!A6955+1,'Vehicle Availability'!$B$39:$D$62,3))</f>
        <v>1</v>
      </c>
      <c r="H6955">
        <f t="shared" si="108"/>
        <v>1</v>
      </c>
      <c r="I6955" s="105">
        <f>'Marginal Energy Prices'!C6953/1000</f>
        <v>5.6911142212085097E-2</v>
      </c>
    </row>
    <row r="6956" spans="1:9" x14ac:dyDescent="0.25">
      <c r="A6956">
        <f>HourMap!F6953</f>
        <v>14</v>
      </c>
      <c r="B6956">
        <f>HourMap!H6953</f>
        <v>1</v>
      </c>
      <c r="C6956">
        <f>'2020 Load Shapes'!A6957</f>
        <v>6950</v>
      </c>
      <c r="D6956">
        <f>'2020 Load Shapes'!B6957</f>
        <v>0</v>
      </c>
      <c r="E6956">
        <f>IF(B6956=0,VLOOKUP(DataSet!A6956+1,'Vehicle Availability'!$B$7:$D$30,2),VLOOKUP(DataSet!A6956+1,'Vehicle Availability'!$B$7:$D$30,3))</f>
        <v>1</v>
      </c>
      <c r="F6956">
        <f>'2020 Load Shapes'!C6957</f>
        <v>0</v>
      </c>
      <c r="G6956">
        <f>IF(B6956=0,VLOOKUP(DataSet!A6956+1,'Vehicle Availability'!$B$39:$D$62,2),VLOOKUP(DataSet!A6956+1,'Vehicle Availability'!$B$39:$D$62,3))</f>
        <v>1</v>
      </c>
      <c r="H6956">
        <f t="shared" si="108"/>
        <v>0</v>
      </c>
      <c r="I6956" s="105">
        <f>'Marginal Energy Prices'!C6954/1000</f>
        <v>5.7475167028633908E-2</v>
      </c>
    </row>
    <row r="6957" spans="1:9" x14ac:dyDescent="0.25">
      <c r="A6957">
        <f>HourMap!F6954</f>
        <v>15</v>
      </c>
      <c r="B6957">
        <f>HourMap!H6954</f>
        <v>1</v>
      </c>
      <c r="C6957">
        <f>'2020 Load Shapes'!A6958</f>
        <v>6951</v>
      </c>
      <c r="D6957">
        <f>'2020 Load Shapes'!B6958</f>
        <v>0</v>
      </c>
      <c r="E6957">
        <f>IF(B6957=0,VLOOKUP(DataSet!A6957+1,'Vehicle Availability'!$B$7:$D$30,2),VLOOKUP(DataSet!A6957+1,'Vehicle Availability'!$B$7:$D$30,3))</f>
        <v>1</v>
      </c>
      <c r="F6957">
        <f>'2020 Load Shapes'!C6958</f>
        <v>0</v>
      </c>
      <c r="G6957">
        <f>IF(B6957=0,VLOOKUP(DataSet!A6957+1,'Vehicle Availability'!$B$39:$D$62,2),VLOOKUP(DataSet!A6957+1,'Vehicle Availability'!$B$39:$D$62,3))</f>
        <v>1</v>
      </c>
      <c r="H6957">
        <f t="shared" si="108"/>
        <v>0</v>
      </c>
      <c r="I6957" s="105">
        <f>'Marginal Energy Prices'!C6955/1000</f>
        <v>5.9824421251732922E-2</v>
      </c>
    </row>
    <row r="6958" spans="1:9" x14ac:dyDescent="0.25">
      <c r="A6958">
        <f>HourMap!F6955</f>
        <v>16</v>
      </c>
      <c r="B6958">
        <f>HourMap!H6955</f>
        <v>1</v>
      </c>
      <c r="C6958">
        <f>'2020 Load Shapes'!A6959</f>
        <v>6952</v>
      </c>
      <c r="D6958">
        <f>'2020 Load Shapes'!B6959</f>
        <v>0</v>
      </c>
      <c r="E6958">
        <f>IF(B6958=0,VLOOKUP(DataSet!A6958+1,'Vehicle Availability'!$B$7:$D$30,2),VLOOKUP(DataSet!A6958+1,'Vehicle Availability'!$B$7:$D$30,3))</f>
        <v>1</v>
      </c>
      <c r="F6958">
        <f>'2020 Load Shapes'!C6959</f>
        <v>0</v>
      </c>
      <c r="G6958">
        <f>IF(B6958=0,VLOOKUP(DataSet!A6958+1,'Vehicle Availability'!$B$39:$D$62,2),VLOOKUP(DataSet!A6958+1,'Vehicle Availability'!$B$39:$D$62,3))</f>
        <v>1</v>
      </c>
      <c r="H6958">
        <f t="shared" si="108"/>
        <v>0</v>
      </c>
      <c r="I6958" s="105">
        <f>'Marginal Energy Prices'!C6956/1000</f>
        <v>6.2758738705758821E-2</v>
      </c>
    </row>
    <row r="6959" spans="1:9" x14ac:dyDescent="0.25">
      <c r="A6959">
        <f>HourMap!F6956</f>
        <v>17</v>
      </c>
      <c r="B6959">
        <f>HourMap!H6956</f>
        <v>1</v>
      </c>
      <c r="C6959">
        <f>'2020 Load Shapes'!A6960</f>
        <v>6953</v>
      </c>
      <c r="D6959">
        <f>'2020 Load Shapes'!B6960</f>
        <v>0</v>
      </c>
      <c r="E6959">
        <f>IF(B6959=0,VLOOKUP(DataSet!A6959+1,'Vehicle Availability'!$B$7:$D$30,2),VLOOKUP(DataSet!A6959+1,'Vehicle Availability'!$B$7:$D$30,3))</f>
        <v>1</v>
      </c>
      <c r="F6959">
        <f>'2020 Load Shapes'!C6960</f>
        <v>0</v>
      </c>
      <c r="G6959">
        <f>IF(B6959=0,VLOOKUP(DataSet!A6959+1,'Vehicle Availability'!$B$39:$D$62,2),VLOOKUP(DataSet!A6959+1,'Vehicle Availability'!$B$39:$D$62,3))</f>
        <v>1</v>
      </c>
      <c r="H6959">
        <f t="shared" si="108"/>
        <v>0</v>
      </c>
      <c r="I6959" s="105">
        <f>'Marginal Energy Prices'!C6957/1000</f>
        <v>7.1213256592215071E-2</v>
      </c>
    </row>
    <row r="6960" spans="1:9" x14ac:dyDescent="0.25">
      <c r="A6960">
        <f>HourMap!F6957</f>
        <v>18</v>
      </c>
      <c r="B6960">
        <f>HourMap!H6957</f>
        <v>1</v>
      </c>
      <c r="C6960">
        <f>'2020 Load Shapes'!A6961</f>
        <v>6954</v>
      </c>
      <c r="D6960">
        <f>'2020 Load Shapes'!B6961</f>
        <v>0</v>
      </c>
      <c r="E6960">
        <f>IF(B6960=0,VLOOKUP(DataSet!A6960+1,'Vehicle Availability'!$B$7:$D$30,2),VLOOKUP(DataSet!A6960+1,'Vehicle Availability'!$B$7:$D$30,3))</f>
        <v>0</v>
      </c>
      <c r="F6960">
        <f>'2020 Load Shapes'!C6961</f>
        <v>0</v>
      </c>
      <c r="G6960">
        <f>IF(B6960=0,VLOOKUP(DataSet!A6960+1,'Vehicle Availability'!$B$39:$D$62,2),VLOOKUP(DataSet!A6960+1,'Vehicle Availability'!$B$39:$D$62,3))</f>
        <v>1</v>
      </c>
      <c r="H6960">
        <f t="shared" si="108"/>
        <v>0</v>
      </c>
      <c r="I6960" s="105">
        <f>'Marginal Energy Prices'!C6958/1000</f>
        <v>9.1071716128965474E-2</v>
      </c>
    </row>
    <row r="6961" spans="1:9" x14ac:dyDescent="0.25">
      <c r="A6961">
        <f>HourMap!F6958</f>
        <v>19</v>
      </c>
      <c r="B6961">
        <f>HourMap!H6958</f>
        <v>1</v>
      </c>
      <c r="C6961">
        <f>'2020 Load Shapes'!A6962</f>
        <v>6955</v>
      </c>
      <c r="D6961">
        <f>'2020 Load Shapes'!B6962</f>
        <v>0</v>
      </c>
      <c r="E6961">
        <f>IF(B6961=0,VLOOKUP(DataSet!A6961+1,'Vehicle Availability'!$B$7:$D$30,2),VLOOKUP(DataSet!A6961+1,'Vehicle Availability'!$B$7:$D$30,3))</f>
        <v>1</v>
      </c>
      <c r="F6961">
        <f>'2020 Load Shapes'!C6962</f>
        <v>0</v>
      </c>
      <c r="G6961">
        <f>IF(B6961=0,VLOOKUP(DataSet!A6961+1,'Vehicle Availability'!$B$39:$D$62,2),VLOOKUP(DataSet!A6961+1,'Vehicle Availability'!$B$39:$D$62,3))</f>
        <v>1</v>
      </c>
      <c r="H6961">
        <f t="shared" si="108"/>
        <v>0</v>
      </c>
      <c r="I6961" s="105">
        <f>'Marginal Energy Prices'!C6959/1000</f>
        <v>8.1285366530664427E-2</v>
      </c>
    </row>
    <row r="6962" spans="1:9" x14ac:dyDescent="0.25">
      <c r="A6962">
        <f>HourMap!F6959</f>
        <v>20</v>
      </c>
      <c r="B6962">
        <f>HourMap!H6959</f>
        <v>1</v>
      </c>
      <c r="C6962">
        <f>'2020 Load Shapes'!A6963</f>
        <v>6956</v>
      </c>
      <c r="D6962">
        <f>'2020 Load Shapes'!B6963</f>
        <v>0</v>
      </c>
      <c r="E6962">
        <f>IF(B6962=0,VLOOKUP(DataSet!A6962+1,'Vehicle Availability'!$B$7:$D$30,2),VLOOKUP(DataSet!A6962+1,'Vehicle Availability'!$B$7:$D$30,3))</f>
        <v>1</v>
      </c>
      <c r="F6962">
        <f>'2020 Load Shapes'!C6963</f>
        <v>0</v>
      </c>
      <c r="G6962">
        <f>IF(B6962=0,VLOOKUP(DataSet!A6962+1,'Vehicle Availability'!$B$39:$D$62,2),VLOOKUP(DataSet!A6962+1,'Vehicle Availability'!$B$39:$D$62,3))</f>
        <v>1</v>
      </c>
      <c r="H6962">
        <f t="shared" si="108"/>
        <v>0</v>
      </c>
      <c r="I6962" s="105">
        <f>'Marginal Energy Prices'!C6960/1000</f>
        <v>7.0813477061750202E-2</v>
      </c>
    </row>
    <row r="6963" spans="1:9" x14ac:dyDescent="0.25">
      <c r="A6963">
        <f>HourMap!F6960</f>
        <v>21</v>
      </c>
      <c r="B6963">
        <f>HourMap!H6960</f>
        <v>1</v>
      </c>
      <c r="C6963">
        <f>'2020 Load Shapes'!A6964</f>
        <v>6957</v>
      </c>
      <c r="D6963">
        <f>'2020 Load Shapes'!B6964</f>
        <v>0</v>
      </c>
      <c r="E6963">
        <f>IF(B6963=0,VLOOKUP(DataSet!A6963+1,'Vehicle Availability'!$B$7:$D$30,2),VLOOKUP(DataSet!A6963+1,'Vehicle Availability'!$B$7:$D$30,3))</f>
        <v>1</v>
      </c>
      <c r="F6963">
        <f>'2020 Load Shapes'!C6964</f>
        <v>0</v>
      </c>
      <c r="G6963">
        <f>IF(B6963=0,VLOOKUP(DataSet!A6963+1,'Vehicle Availability'!$B$39:$D$62,2),VLOOKUP(DataSet!A6963+1,'Vehicle Availability'!$B$39:$D$62,3))</f>
        <v>1</v>
      </c>
      <c r="H6963">
        <f t="shared" si="108"/>
        <v>0</v>
      </c>
      <c r="I6963" s="105">
        <f>'Marginal Energy Prices'!C6961/1000</f>
        <v>6.5265180971142783E-2</v>
      </c>
    </row>
    <row r="6964" spans="1:9" x14ac:dyDescent="0.25">
      <c r="A6964">
        <f>HourMap!F6961</f>
        <v>22</v>
      </c>
      <c r="B6964">
        <f>HourMap!H6961</f>
        <v>1</v>
      </c>
      <c r="C6964">
        <f>'2020 Load Shapes'!A6965</f>
        <v>6958</v>
      </c>
      <c r="D6964">
        <f>'2020 Load Shapes'!B6965</f>
        <v>0</v>
      </c>
      <c r="E6964">
        <f>IF(B6964=0,VLOOKUP(DataSet!A6964+1,'Vehicle Availability'!$B$7:$D$30,2),VLOOKUP(DataSet!A6964+1,'Vehicle Availability'!$B$7:$D$30,3))</f>
        <v>1</v>
      </c>
      <c r="F6964">
        <f>'2020 Load Shapes'!C6965</f>
        <v>0</v>
      </c>
      <c r="G6964">
        <f>IF(B6964=0,VLOOKUP(DataSet!A6964+1,'Vehicle Availability'!$B$39:$D$62,2),VLOOKUP(DataSet!A6964+1,'Vehicle Availability'!$B$39:$D$62,3))</f>
        <v>1</v>
      </c>
      <c r="H6964">
        <f t="shared" si="108"/>
        <v>0</v>
      </c>
      <c r="I6964" s="105">
        <f>'Marginal Energy Prices'!C6962/1000</f>
        <v>6.2086950826575983E-2</v>
      </c>
    </row>
    <row r="6965" spans="1:9" x14ac:dyDescent="0.25">
      <c r="A6965">
        <f>HourMap!F6962</f>
        <v>23</v>
      </c>
      <c r="B6965">
        <f>HourMap!H6962</f>
        <v>1</v>
      </c>
      <c r="C6965">
        <f>'2020 Load Shapes'!A6966</f>
        <v>6959</v>
      </c>
      <c r="D6965">
        <f>'2020 Load Shapes'!B6966</f>
        <v>0</v>
      </c>
      <c r="E6965">
        <f>IF(B6965=0,VLOOKUP(DataSet!A6965+1,'Vehicle Availability'!$B$7:$D$30,2),VLOOKUP(DataSet!A6965+1,'Vehicle Availability'!$B$7:$D$30,3))</f>
        <v>1</v>
      </c>
      <c r="F6965">
        <f>'2020 Load Shapes'!C6966</f>
        <v>0</v>
      </c>
      <c r="G6965">
        <f>IF(B6965=0,VLOOKUP(DataSet!A6965+1,'Vehicle Availability'!$B$39:$D$62,2),VLOOKUP(DataSet!A6965+1,'Vehicle Availability'!$B$39:$D$62,3))</f>
        <v>1</v>
      </c>
      <c r="H6965">
        <f t="shared" si="108"/>
        <v>0</v>
      </c>
      <c r="I6965" s="105">
        <f>'Marginal Energy Prices'!C6963/1000</f>
        <v>5.7909309888405945E-2</v>
      </c>
    </row>
    <row r="6966" spans="1:9" x14ac:dyDescent="0.25">
      <c r="A6966">
        <f>HourMap!F6963</f>
        <v>0</v>
      </c>
      <c r="B6966">
        <f>HourMap!H6963</f>
        <v>1</v>
      </c>
      <c r="C6966">
        <f>'2020 Load Shapes'!A6967</f>
        <v>6960</v>
      </c>
      <c r="D6966">
        <f>'2020 Load Shapes'!B6967</f>
        <v>0</v>
      </c>
      <c r="E6966">
        <f>IF(B6966=0,VLOOKUP(DataSet!A6966+1,'Vehicle Availability'!$B$7:$D$30,2),VLOOKUP(DataSet!A6966+1,'Vehicle Availability'!$B$7:$D$30,3))</f>
        <v>1</v>
      </c>
      <c r="F6966">
        <f>'2020 Load Shapes'!C6967</f>
        <v>0</v>
      </c>
      <c r="G6966">
        <f>IF(B6966=0,VLOOKUP(DataSet!A6966+1,'Vehicle Availability'!$B$39:$D$62,2),VLOOKUP(DataSet!A6966+1,'Vehicle Availability'!$B$39:$D$62,3))</f>
        <v>1</v>
      </c>
      <c r="H6966">
        <f t="shared" si="108"/>
        <v>1</v>
      </c>
      <c r="I6966" s="105">
        <f>'Marginal Energy Prices'!C6964/1000</f>
        <v>5.4181668007640599E-2</v>
      </c>
    </row>
    <row r="6967" spans="1:9" x14ac:dyDescent="0.25">
      <c r="A6967">
        <f>HourMap!F6964</f>
        <v>1</v>
      </c>
      <c r="B6967">
        <f>HourMap!H6964</f>
        <v>1</v>
      </c>
      <c r="C6967">
        <f>'2020 Load Shapes'!A6968</f>
        <v>6961</v>
      </c>
      <c r="D6967">
        <f>'2020 Load Shapes'!B6968</f>
        <v>0</v>
      </c>
      <c r="E6967">
        <f>IF(B6967=0,VLOOKUP(DataSet!A6967+1,'Vehicle Availability'!$B$7:$D$30,2),VLOOKUP(DataSet!A6967+1,'Vehicle Availability'!$B$7:$D$30,3))</f>
        <v>1</v>
      </c>
      <c r="F6967">
        <f>'2020 Load Shapes'!C6968</f>
        <v>3.3</v>
      </c>
      <c r="G6967">
        <f>IF(B6967=0,VLOOKUP(DataSet!A6967+1,'Vehicle Availability'!$B$39:$D$62,2),VLOOKUP(DataSet!A6967+1,'Vehicle Availability'!$B$39:$D$62,3))</f>
        <v>1</v>
      </c>
      <c r="H6967">
        <f t="shared" si="108"/>
        <v>1</v>
      </c>
      <c r="I6967" s="105">
        <f>'Marginal Energy Prices'!C6965/1000</f>
        <v>5.1768202048528167E-2</v>
      </c>
    </row>
    <row r="6968" spans="1:9" x14ac:dyDescent="0.25">
      <c r="A6968">
        <f>HourMap!F6965</f>
        <v>2</v>
      </c>
      <c r="B6968">
        <f>HourMap!H6965</f>
        <v>1</v>
      </c>
      <c r="C6968">
        <f>'2020 Load Shapes'!A6969</f>
        <v>6962</v>
      </c>
      <c r="D6968">
        <f>'2020 Load Shapes'!B6969</f>
        <v>0</v>
      </c>
      <c r="E6968">
        <f>IF(B6968=0,VLOOKUP(DataSet!A6968+1,'Vehicle Availability'!$B$7:$D$30,2),VLOOKUP(DataSet!A6968+1,'Vehicle Availability'!$B$7:$D$30,3))</f>
        <v>1</v>
      </c>
      <c r="F6968">
        <f>'2020 Load Shapes'!C6969</f>
        <v>0</v>
      </c>
      <c r="G6968">
        <f>IF(B6968=0,VLOOKUP(DataSet!A6968+1,'Vehicle Availability'!$B$39:$D$62,2),VLOOKUP(DataSet!A6968+1,'Vehicle Availability'!$B$39:$D$62,3))</f>
        <v>1</v>
      </c>
      <c r="H6968">
        <f t="shared" si="108"/>
        <v>1</v>
      </c>
      <c r="I6968" s="105">
        <f>'Marginal Energy Prices'!C6966/1000</f>
        <v>5.4600490623137841E-2</v>
      </c>
    </row>
    <row r="6969" spans="1:9" x14ac:dyDescent="0.25">
      <c r="A6969">
        <f>HourMap!F6966</f>
        <v>3</v>
      </c>
      <c r="B6969">
        <f>HourMap!H6966</f>
        <v>1</v>
      </c>
      <c r="C6969">
        <f>'2020 Load Shapes'!A6970</f>
        <v>6963</v>
      </c>
      <c r="D6969">
        <f>'2020 Load Shapes'!B6970</f>
        <v>0</v>
      </c>
      <c r="E6969">
        <f>IF(B6969=0,VLOOKUP(DataSet!A6969+1,'Vehicle Availability'!$B$7:$D$30,2),VLOOKUP(DataSet!A6969+1,'Vehicle Availability'!$B$7:$D$30,3))</f>
        <v>1</v>
      </c>
      <c r="F6969">
        <f>'2020 Load Shapes'!C6970</f>
        <v>1.2831578947368363</v>
      </c>
      <c r="G6969">
        <f>IF(B6969=0,VLOOKUP(DataSet!A6969+1,'Vehicle Availability'!$B$39:$D$62,2),VLOOKUP(DataSet!A6969+1,'Vehicle Availability'!$B$39:$D$62,3))</f>
        <v>1</v>
      </c>
      <c r="H6969">
        <f t="shared" si="108"/>
        <v>1</v>
      </c>
      <c r="I6969" s="105">
        <f>'Marginal Energy Prices'!C6967/1000</f>
        <v>5.2614345420749956E-2</v>
      </c>
    </row>
    <row r="6970" spans="1:9" x14ac:dyDescent="0.25">
      <c r="A6970">
        <f>HourMap!F6967</f>
        <v>4</v>
      </c>
      <c r="B6970">
        <f>HourMap!H6967</f>
        <v>1</v>
      </c>
      <c r="C6970">
        <f>'2020 Load Shapes'!A6971</f>
        <v>6964</v>
      </c>
      <c r="D6970">
        <f>'2020 Load Shapes'!B6971</f>
        <v>0</v>
      </c>
      <c r="E6970">
        <f>IF(B6970=0,VLOOKUP(DataSet!A6970+1,'Vehicle Availability'!$B$7:$D$30,2),VLOOKUP(DataSet!A6970+1,'Vehicle Availability'!$B$7:$D$30,3))</f>
        <v>1</v>
      </c>
      <c r="F6970">
        <f>'2020 Load Shapes'!C6971</f>
        <v>0</v>
      </c>
      <c r="G6970">
        <f>IF(B6970=0,VLOOKUP(DataSet!A6970+1,'Vehicle Availability'!$B$39:$D$62,2),VLOOKUP(DataSet!A6970+1,'Vehicle Availability'!$B$39:$D$62,3))</f>
        <v>1</v>
      </c>
      <c r="H6970">
        <f t="shared" si="108"/>
        <v>1</v>
      </c>
      <c r="I6970" s="105">
        <f>'Marginal Energy Prices'!C6968/1000</f>
        <v>5.3798716863479638E-2</v>
      </c>
    </row>
    <row r="6971" spans="1:9" x14ac:dyDescent="0.25">
      <c r="A6971">
        <f>HourMap!F6968</f>
        <v>5</v>
      </c>
      <c r="B6971">
        <f>HourMap!H6968</f>
        <v>1</v>
      </c>
      <c r="C6971">
        <f>'2020 Load Shapes'!A6972</f>
        <v>6965</v>
      </c>
      <c r="D6971">
        <f>'2020 Load Shapes'!B6972</f>
        <v>0</v>
      </c>
      <c r="E6971">
        <f>IF(B6971=0,VLOOKUP(DataSet!A6971+1,'Vehicle Availability'!$B$7:$D$30,2),VLOOKUP(DataSet!A6971+1,'Vehicle Availability'!$B$7:$D$30,3))</f>
        <v>1</v>
      </c>
      <c r="F6971">
        <f>'2020 Load Shapes'!C6972</f>
        <v>0</v>
      </c>
      <c r="G6971">
        <f>IF(B6971=0,VLOOKUP(DataSet!A6971+1,'Vehicle Availability'!$B$39:$D$62,2),VLOOKUP(DataSet!A6971+1,'Vehicle Availability'!$B$39:$D$62,3))</f>
        <v>1</v>
      </c>
      <c r="H6971">
        <f t="shared" si="108"/>
        <v>1</v>
      </c>
      <c r="I6971" s="105">
        <f>'Marginal Energy Prices'!C6969/1000</f>
        <v>5.4883246063201524E-2</v>
      </c>
    </row>
    <row r="6972" spans="1:9" x14ac:dyDescent="0.25">
      <c r="A6972">
        <f>HourMap!F6969</f>
        <v>6</v>
      </c>
      <c r="B6972">
        <f>HourMap!H6969</f>
        <v>1</v>
      </c>
      <c r="C6972">
        <f>'2020 Load Shapes'!A6973</f>
        <v>6966</v>
      </c>
      <c r="D6972">
        <f>'2020 Load Shapes'!B6973</f>
        <v>0</v>
      </c>
      <c r="E6972">
        <f>IF(B6972=0,VLOOKUP(DataSet!A6972+1,'Vehicle Availability'!$B$7:$D$30,2),VLOOKUP(DataSet!A6972+1,'Vehicle Availability'!$B$7:$D$30,3))</f>
        <v>1</v>
      </c>
      <c r="F6972">
        <f>'2020 Load Shapes'!C6973</f>
        <v>0</v>
      </c>
      <c r="G6972">
        <f>IF(B6972=0,VLOOKUP(DataSet!A6972+1,'Vehicle Availability'!$B$39:$D$62,2),VLOOKUP(DataSet!A6972+1,'Vehicle Availability'!$B$39:$D$62,3))</f>
        <v>1</v>
      </c>
      <c r="H6972">
        <f t="shared" si="108"/>
        <v>1</v>
      </c>
      <c r="I6972" s="105">
        <f>'Marginal Energy Prices'!C6970/1000</f>
        <v>5.4177379652742094E-2</v>
      </c>
    </row>
    <row r="6973" spans="1:9" x14ac:dyDescent="0.25">
      <c r="A6973">
        <f>HourMap!F6970</f>
        <v>7</v>
      </c>
      <c r="B6973">
        <f>HourMap!H6970</f>
        <v>1</v>
      </c>
      <c r="C6973">
        <f>'2020 Load Shapes'!A6974</f>
        <v>6967</v>
      </c>
      <c r="D6973">
        <f>'2020 Load Shapes'!B6974</f>
        <v>0</v>
      </c>
      <c r="E6973">
        <f>IF(B6973=0,VLOOKUP(DataSet!A6973+1,'Vehicle Availability'!$B$7:$D$30,2),VLOOKUP(DataSet!A6973+1,'Vehicle Availability'!$B$7:$D$30,3))</f>
        <v>0</v>
      </c>
      <c r="F6973">
        <f>'2020 Load Shapes'!C6974</f>
        <v>0</v>
      </c>
      <c r="G6973">
        <f>IF(B6973=0,VLOOKUP(DataSet!A6973+1,'Vehicle Availability'!$B$39:$D$62,2),VLOOKUP(DataSet!A6973+1,'Vehicle Availability'!$B$39:$D$62,3))</f>
        <v>1</v>
      </c>
      <c r="H6973">
        <f t="shared" si="108"/>
        <v>1</v>
      </c>
      <c r="I6973" s="105">
        <f>'Marginal Energy Prices'!C6971/1000</f>
        <v>5.3396856602259034E-2</v>
      </c>
    </row>
    <row r="6974" spans="1:9" x14ac:dyDescent="0.25">
      <c r="A6974">
        <f>HourMap!F6971</f>
        <v>8</v>
      </c>
      <c r="B6974">
        <f>HourMap!H6971</f>
        <v>1</v>
      </c>
      <c r="C6974">
        <f>'2020 Load Shapes'!A6975</f>
        <v>6968</v>
      </c>
      <c r="D6974">
        <f>'2020 Load Shapes'!B6975</f>
        <v>6.6</v>
      </c>
      <c r="E6974">
        <f>IF(B6974=0,VLOOKUP(DataSet!A6974+1,'Vehicle Availability'!$B$7:$D$30,2),VLOOKUP(DataSet!A6974+1,'Vehicle Availability'!$B$7:$D$30,3))</f>
        <v>1</v>
      </c>
      <c r="F6974">
        <f>'2020 Load Shapes'!C6975</f>
        <v>3.3</v>
      </c>
      <c r="G6974">
        <f>IF(B6974=0,VLOOKUP(DataSet!A6974+1,'Vehicle Availability'!$B$39:$D$62,2),VLOOKUP(DataSet!A6974+1,'Vehicle Availability'!$B$39:$D$62,3))</f>
        <v>1</v>
      </c>
      <c r="H6974">
        <f t="shared" si="108"/>
        <v>1</v>
      </c>
      <c r="I6974" s="105">
        <f>'Marginal Energy Prices'!C6972/1000</f>
        <v>4.9300628495021273E-2</v>
      </c>
    </row>
    <row r="6975" spans="1:9" x14ac:dyDescent="0.25">
      <c r="A6975">
        <f>HourMap!F6972</f>
        <v>9</v>
      </c>
      <c r="B6975">
        <f>HourMap!H6972</f>
        <v>1</v>
      </c>
      <c r="C6975">
        <f>'2020 Load Shapes'!A6976</f>
        <v>6969</v>
      </c>
      <c r="D6975">
        <f>'2020 Load Shapes'!B6976</f>
        <v>6.6</v>
      </c>
      <c r="E6975">
        <f>IF(B6975=0,VLOOKUP(DataSet!A6975+1,'Vehicle Availability'!$B$7:$D$30,2),VLOOKUP(DataSet!A6975+1,'Vehicle Availability'!$B$7:$D$30,3))</f>
        <v>1</v>
      </c>
      <c r="F6975">
        <f>'2020 Load Shapes'!C6976</f>
        <v>3.3</v>
      </c>
      <c r="G6975">
        <f>IF(B6975=0,VLOOKUP(DataSet!A6975+1,'Vehicle Availability'!$B$39:$D$62,2),VLOOKUP(DataSet!A6975+1,'Vehicle Availability'!$B$39:$D$62,3))</f>
        <v>1</v>
      </c>
      <c r="H6975">
        <f t="shared" si="108"/>
        <v>1</v>
      </c>
      <c r="I6975" s="105">
        <f>'Marginal Energy Prices'!C6973/1000</f>
        <v>4.7419569217125798E-2</v>
      </c>
    </row>
    <row r="6976" spans="1:9" x14ac:dyDescent="0.25">
      <c r="A6976">
        <f>HourMap!F6973</f>
        <v>10</v>
      </c>
      <c r="B6976">
        <f>HourMap!H6973</f>
        <v>1</v>
      </c>
      <c r="C6976">
        <f>'2020 Load Shapes'!A6977</f>
        <v>6970</v>
      </c>
      <c r="D6976">
        <f>'2020 Load Shapes'!B6977</f>
        <v>4.837894736842097</v>
      </c>
      <c r="E6976">
        <f>IF(B6976=0,VLOOKUP(DataSet!A6976+1,'Vehicle Availability'!$B$7:$D$30,2),VLOOKUP(DataSet!A6976+1,'Vehicle Availability'!$B$7:$D$30,3))</f>
        <v>1</v>
      </c>
      <c r="F6976">
        <f>'2020 Load Shapes'!C6977</f>
        <v>3.3</v>
      </c>
      <c r="G6976">
        <f>IF(B6976=0,VLOOKUP(DataSet!A6976+1,'Vehicle Availability'!$B$39:$D$62,2),VLOOKUP(DataSet!A6976+1,'Vehicle Availability'!$B$39:$D$62,3))</f>
        <v>1</v>
      </c>
      <c r="H6976">
        <f t="shared" si="108"/>
        <v>1</v>
      </c>
      <c r="I6976" s="105">
        <f>'Marginal Energy Prices'!C6974/1000</f>
        <v>5.1141372990974918E-2</v>
      </c>
    </row>
    <row r="6977" spans="1:9" x14ac:dyDescent="0.25">
      <c r="A6977">
        <f>HourMap!F6974</f>
        <v>11</v>
      </c>
      <c r="B6977">
        <f>HourMap!H6974</f>
        <v>1</v>
      </c>
      <c r="C6977">
        <f>'2020 Load Shapes'!A6978</f>
        <v>6971</v>
      </c>
      <c r="D6977">
        <f>'2020 Load Shapes'!B6978</f>
        <v>0</v>
      </c>
      <c r="E6977">
        <f>IF(B6977=0,VLOOKUP(DataSet!A6977+1,'Vehicle Availability'!$B$7:$D$30,2),VLOOKUP(DataSet!A6977+1,'Vehicle Availability'!$B$7:$D$30,3))</f>
        <v>1</v>
      </c>
      <c r="F6977">
        <f>'2020 Load Shapes'!C6978</f>
        <v>0</v>
      </c>
      <c r="G6977">
        <f>IF(B6977=0,VLOOKUP(DataSet!A6977+1,'Vehicle Availability'!$B$39:$D$62,2),VLOOKUP(DataSet!A6977+1,'Vehicle Availability'!$B$39:$D$62,3))</f>
        <v>1</v>
      </c>
      <c r="H6977">
        <f t="shared" si="108"/>
        <v>1</v>
      </c>
      <c r="I6977" s="105">
        <f>'Marginal Energy Prices'!C6975/1000</f>
        <v>5.3852971973515872E-2</v>
      </c>
    </row>
    <row r="6978" spans="1:9" x14ac:dyDescent="0.25">
      <c r="A6978">
        <f>HourMap!F6975</f>
        <v>12</v>
      </c>
      <c r="B6978">
        <f>HourMap!H6975</f>
        <v>1</v>
      </c>
      <c r="C6978">
        <f>'2020 Load Shapes'!A6979</f>
        <v>6972</v>
      </c>
      <c r="D6978">
        <f>'2020 Load Shapes'!B6979</f>
        <v>0</v>
      </c>
      <c r="E6978">
        <f>IF(B6978=0,VLOOKUP(DataSet!A6978+1,'Vehicle Availability'!$B$7:$D$30,2),VLOOKUP(DataSet!A6978+1,'Vehicle Availability'!$B$7:$D$30,3))</f>
        <v>1</v>
      </c>
      <c r="F6978">
        <f>'2020 Load Shapes'!C6979</f>
        <v>0</v>
      </c>
      <c r="G6978">
        <f>IF(B6978=0,VLOOKUP(DataSet!A6978+1,'Vehicle Availability'!$B$39:$D$62,2),VLOOKUP(DataSet!A6978+1,'Vehicle Availability'!$B$39:$D$62,3))</f>
        <v>1</v>
      </c>
      <c r="H6978">
        <f t="shared" si="108"/>
        <v>1</v>
      </c>
      <c r="I6978" s="105">
        <f>'Marginal Energy Prices'!C6976/1000</f>
        <v>5.4109084416561815E-2</v>
      </c>
    </row>
    <row r="6979" spans="1:9" x14ac:dyDescent="0.25">
      <c r="A6979">
        <f>HourMap!F6976</f>
        <v>13</v>
      </c>
      <c r="B6979">
        <f>HourMap!H6976</f>
        <v>1</v>
      </c>
      <c r="C6979">
        <f>'2020 Load Shapes'!A6980</f>
        <v>6973</v>
      </c>
      <c r="D6979">
        <f>'2020 Load Shapes'!B6980</f>
        <v>0</v>
      </c>
      <c r="E6979">
        <f>IF(B6979=0,VLOOKUP(DataSet!A6979+1,'Vehicle Availability'!$B$7:$D$30,2),VLOOKUP(DataSet!A6979+1,'Vehicle Availability'!$B$7:$D$30,3))</f>
        <v>1</v>
      </c>
      <c r="F6979">
        <f>'2020 Load Shapes'!C6980</f>
        <v>0</v>
      </c>
      <c r="G6979">
        <f>IF(B6979=0,VLOOKUP(DataSet!A6979+1,'Vehicle Availability'!$B$39:$D$62,2),VLOOKUP(DataSet!A6979+1,'Vehicle Availability'!$B$39:$D$62,3))</f>
        <v>1</v>
      </c>
      <c r="H6979">
        <f t="shared" si="108"/>
        <v>1</v>
      </c>
      <c r="I6979" s="105">
        <f>'Marginal Energy Prices'!C6977/1000</f>
        <v>5.3846900342322965E-2</v>
      </c>
    </row>
    <row r="6980" spans="1:9" x14ac:dyDescent="0.25">
      <c r="A6980">
        <f>HourMap!F6977</f>
        <v>14</v>
      </c>
      <c r="B6980">
        <f>HourMap!H6977</f>
        <v>1</v>
      </c>
      <c r="C6980">
        <f>'2020 Load Shapes'!A6981</f>
        <v>6974</v>
      </c>
      <c r="D6980">
        <f>'2020 Load Shapes'!B6981</f>
        <v>0</v>
      </c>
      <c r="E6980">
        <f>IF(B6980=0,VLOOKUP(DataSet!A6980+1,'Vehicle Availability'!$B$7:$D$30,2),VLOOKUP(DataSet!A6980+1,'Vehicle Availability'!$B$7:$D$30,3))</f>
        <v>1</v>
      </c>
      <c r="F6980">
        <f>'2020 Load Shapes'!C6981</f>
        <v>0</v>
      </c>
      <c r="G6980">
        <f>IF(B6980=0,VLOOKUP(DataSet!A6980+1,'Vehicle Availability'!$B$39:$D$62,2),VLOOKUP(DataSet!A6980+1,'Vehicle Availability'!$B$39:$D$62,3))</f>
        <v>1</v>
      </c>
      <c r="H6980">
        <f t="shared" si="108"/>
        <v>0</v>
      </c>
      <c r="I6980" s="105">
        <f>'Marginal Energy Prices'!C6978/1000</f>
        <v>5.4653705488668998E-2</v>
      </c>
    </row>
    <row r="6981" spans="1:9" x14ac:dyDescent="0.25">
      <c r="A6981">
        <f>HourMap!F6978</f>
        <v>15</v>
      </c>
      <c r="B6981">
        <f>HourMap!H6978</f>
        <v>1</v>
      </c>
      <c r="C6981">
        <f>'2020 Load Shapes'!A6982</f>
        <v>6975</v>
      </c>
      <c r="D6981">
        <f>'2020 Load Shapes'!B6982</f>
        <v>0</v>
      </c>
      <c r="E6981">
        <f>IF(B6981=0,VLOOKUP(DataSet!A6981+1,'Vehicle Availability'!$B$7:$D$30,2),VLOOKUP(DataSet!A6981+1,'Vehicle Availability'!$B$7:$D$30,3))</f>
        <v>1</v>
      </c>
      <c r="F6981">
        <f>'2020 Load Shapes'!C6982</f>
        <v>0</v>
      </c>
      <c r="G6981">
        <f>IF(B6981=0,VLOOKUP(DataSet!A6981+1,'Vehicle Availability'!$B$39:$D$62,2),VLOOKUP(DataSet!A6981+1,'Vehicle Availability'!$B$39:$D$62,3))</f>
        <v>1</v>
      </c>
      <c r="H6981">
        <f t="shared" si="108"/>
        <v>0</v>
      </c>
      <c r="I6981" s="105">
        <f>'Marginal Energy Prices'!C6979/1000</f>
        <v>5.7808024040779019E-2</v>
      </c>
    </row>
    <row r="6982" spans="1:9" x14ac:dyDescent="0.25">
      <c r="A6982">
        <f>HourMap!F6979</f>
        <v>16</v>
      </c>
      <c r="B6982">
        <f>HourMap!H6979</f>
        <v>1</v>
      </c>
      <c r="C6982">
        <f>'2020 Load Shapes'!A6983</f>
        <v>6976</v>
      </c>
      <c r="D6982">
        <f>'2020 Load Shapes'!B6983</f>
        <v>0</v>
      </c>
      <c r="E6982">
        <f>IF(B6982=0,VLOOKUP(DataSet!A6982+1,'Vehicle Availability'!$B$7:$D$30,2),VLOOKUP(DataSet!A6982+1,'Vehicle Availability'!$B$7:$D$30,3))</f>
        <v>1</v>
      </c>
      <c r="F6982">
        <f>'2020 Load Shapes'!C6983</f>
        <v>0</v>
      </c>
      <c r="G6982">
        <f>IF(B6982=0,VLOOKUP(DataSet!A6982+1,'Vehicle Availability'!$B$39:$D$62,2),VLOOKUP(DataSet!A6982+1,'Vehicle Availability'!$B$39:$D$62,3))</f>
        <v>1</v>
      </c>
      <c r="H6982">
        <f t="shared" si="108"/>
        <v>0</v>
      </c>
      <c r="I6982" s="105">
        <f>'Marginal Energy Prices'!C6980/1000</f>
        <v>6.0291533493471931E-2</v>
      </c>
    </row>
    <row r="6983" spans="1:9" x14ac:dyDescent="0.25">
      <c r="A6983">
        <f>HourMap!F6980</f>
        <v>17</v>
      </c>
      <c r="B6983">
        <f>HourMap!H6980</f>
        <v>1</v>
      </c>
      <c r="C6983">
        <f>'2020 Load Shapes'!A6984</f>
        <v>6977</v>
      </c>
      <c r="D6983">
        <f>'2020 Load Shapes'!B6984</f>
        <v>0</v>
      </c>
      <c r="E6983">
        <f>IF(B6983=0,VLOOKUP(DataSet!A6983+1,'Vehicle Availability'!$B$7:$D$30,2),VLOOKUP(DataSet!A6983+1,'Vehicle Availability'!$B$7:$D$30,3))</f>
        <v>1</v>
      </c>
      <c r="F6983">
        <f>'2020 Load Shapes'!C6984</f>
        <v>0</v>
      </c>
      <c r="G6983">
        <f>IF(B6983=0,VLOOKUP(DataSet!A6983+1,'Vehicle Availability'!$B$39:$D$62,2),VLOOKUP(DataSet!A6983+1,'Vehicle Availability'!$B$39:$D$62,3))</f>
        <v>1</v>
      </c>
      <c r="H6983">
        <f t="shared" si="108"/>
        <v>0</v>
      </c>
      <c r="I6983" s="105">
        <f>'Marginal Energy Prices'!C6981/1000</f>
        <v>7.3918210747611346E-2</v>
      </c>
    </row>
    <row r="6984" spans="1:9" x14ac:dyDescent="0.25">
      <c r="A6984">
        <f>HourMap!F6981</f>
        <v>18</v>
      </c>
      <c r="B6984">
        <f>HourMap!H6981</f>
        <v>1</v>
      </c>
      <c r="C6984">
        <f>'2020 Load Shapes'!A6985</f>
        <v>6978</v>
      </c>
      <c r="D6984">
        <f>'2020 Load Shapes'!B6985</f>
        <v>0</v>
      </c>
      <c r="E6984">
        <f>IF(B6984=0,VLOOKUP(DataSet!A6984+1,'Vehicle Availability'!$B$7:$D$30,2),VLOOKUP(DataSet!A6984+1,'Vehicle Availability'!$B$7:$D$30,3))</f>
        <v>0</v>
      </c>
      <c r="F6984">
        <f>'2020 Load Shapes'!C6985</f>
        <v>0</v>
      </c>
      <c r="G6984">
        <f>IF(B6984=0,VLOOKUP(DataSet!A6984+1,'Vehicle Availability'!$B$39:$D$62,2),VLOOKUP(DataSet!A6984+1,'Vehicle Availability'!$B$39:$D$62,3))</f>
        <v>1</v>
      </c>
      <c r="H6984">
        <f t="shared" ref="H6984:H7047" si="109">IF(B6984=0,A6984&lt;=5,A6984&lt;=13)*1</f>
        <v>0</v>
      </c>
      <c r="I6984" s="105">
        <f>'Marginal Energy Prices'!C6982/1000</f>
        <v>8.9713857378164535E-2</v>
      </c>
    </row>
    <row r="6985" spans="1:9" x14ac:dyDescent="0.25">
      <c r="A6985">
        <f>HourMap!F6982</f>
        <v>19</v>
      </c>
      <c r="B6985">
        <f>HourMap!H6982</f>
        <v>1</v>
      </c>
      <c r="C6985">
        <f>'2020 Load Shapes'!A6986</f>
        <v>6979</v>
      </c>
      <c r="D6985">
        <f>'2020 Load Shapes'!B6986</f>
        <v>0</v>
      </c>
      <c r="E6985">
        <f>IF(B6985=0,VLOOKUP(DataSet!A6985+1,'Vehicle Availability'!$B$7:$D$30,2),VLOOKUP(DataSet!A6985+1,'Vehicle Availability'!$B$7:$D$30,3))</f>
        <v>1</v>
      </c>
      <c r="F6985">
        <f>'2020 Load Shapes'!C6986</f>
        <v>0</v>
      </c>
      <c r="G6985">
        <f>IF(B6985=0,VLOOKUP(DataSet!A6985+1,'Vehicle Availability'!$B$39:$D$62,2),VLOOKUP(DataSet!A6985+1,'Vehicle Availability'!$B$39:$D$62,3))</f>
        <v>1</v>
      </c>
      <c r="H6985">
        <f t="shared" si="109"/>
        <v>0</v>
      </c>
      <c r="I6985" s="105">
        <f>'Marginal Energy Prices'!C6983/1000</f>
        <v>8.3400141150527074E-2</v>
      </c>
    </row>
    <row r="6986" spans="1:9" x14ac:dyDescent="0.25">
      <c r="A6986">
        <f>HourMap!F6983</f>
        <v>20</v>
      </c>
      <c r="B6986">
        <f>HourMap!H6983</f>
        <v>1</v>
      </c>
      <c r="C6986">
        <f>'2020 Load Shapes'!A6987</f>
        <v>6980</v>
      </c>
      <c r="D6986">
        <f>'2020 Load Shapes'!B6987</f>
        <v>0</v>
      </c>
      <c r="E6986">
        <f>IF(B6986=0,VLOOKUP(DataSet!A6986+1,'Vehicle Availability'!$B$7:$D$30,2),VLOOKUP(DataSet!A6986+1,'Vehicle Availability'!$B$7:$D$30,3))</f>
        <v>1</v>
      </c>
      <c r="F6986">
        <f>'2020 Load Shapes'!C6987</f>
        <v>0</v>
      </c>
      <c r="G6986">
        <f>IF(B6986=0,VLOOKUP(DataSet!A6986+1,'Vehicle Availability'!$B$39:$D$62,2),VLOOKUP(DataSet!A6986+1,'Vehicle Availability'!$B$39:$D$62,3))</f>
        <v>1</v>
      </c>
      <c r="H6986">
        <f t="shared" si="109"/>
        <v>0</v>
      </c>
      <c r="I6986" s="105">
        <f>'Marginal Energy Prices'!C6984/1000</f>
        <v>7.4335405284266645E-2</v>
      </c>
    </row>
    <row r="6987" spans="1:9" x14ac:dyDescent="0.25">
      <c r="A6987">
        <f>HourMap!F6984</f>
        <v>21</v>
      </c>
      <c r="B6987">
        <f>HourMap!H6984</f>
        <v>1</v>
      </c>
      <c r="C6987">
        <f>'2020 Load Shapes'!A6988</f>
        <v>6981</v>
      </c>
      <c r="D6987">
        <f>'2020 Load Shapes'!B6988</f>
        <v>0</v>
      </c>
      <c r="E6987">
        <f>IF(B6987=0,VLOOKUP(DataSet!A6987+1,'Vehicle Availability'!$B$7:$D$30,2),VLOOKUP(DataSet!A6987+1,'Vehicle Availability'!$B$7:$D$30,3))</f>
        <v>1</v>
      </c>
      <c r="F6987">
        <f>'2020 Load Shapes'!C6988</f>
        <v>0</v>
      </c>
      <c r="G6987">
        <f>IF(B6987=0,VLOOKUP(DataSet!A6987+1,'Vehicle Availability'!$B$39:$D$62,2),VLOOKUP(DataSet!A6987+1,'Vehicle Availability'!$B$39:$D$62,3))</f>
        <v>1</v>
      </c>
      <c r="H6987">
        <f t="shared" si="109"/>
        <v>0</v>
      </c>
      <c r="I6987" s="105">
        <f>'Marginal Energy Prices'!C6985/1000</f>
        <v>6.6955238620218183E-2</v>
      </c>
    </row>
    <row r="6988" spans="1:9" x14ac:dyDescent="0.25">
      <c r="A6988">
        <f>HourMap!F6985</f>
        <v>22</v>
      </c>
      <c r="B6988">
        <f>HourMap!H6985</f>
        <v>1</v>
      </c>
      <c r="C6988">
        <f>'2020 Load Shapes'!A6989</f>
        <v>6982</v>
      </c>
      <c r="D6988">
        <f>'2020 Load Shapes'!B6989</f>
        <v>0</v>
      </c>
      <c r="E6988">
        <f>IF(B6988=0,VLOOKUP(DataSet!A6988+1,'Vehicle Availability'!$B$7:$D$30,2),VLOOKUP(DataSet!A6988+1,'Vehicle Availability'!$B$7:$D$30,3))</f>
        <v>1</v>
      </c>
      <c r="F6988">
        <f>'2020 Load Shapes'!C6989</f>
        <v>0</v>
      </c>
      <c r="G6988">
        <f>IF(B6988=0,VLOOKUP(DataSet!A6988+1,'Vehicle Availability'!$B$39:$D$62,2),VLOOKUP(DataSet!A6988+1,'Vehicle Availability'!$B$39:$D$62,3))</f>
        <v>1</v>
      </c>
      <c r="H6988">
        <f t="shared" si="109"/>
        <v>0</v>
      </c>
      <c r="I6988" s="105">
        <f>'Marginal Energy Prices'!C6986/1000</f>
        <v>6.055225050991192E-2</v>
      </c>
    </row>
    <row r="6989" spans="1:9" x14ac:dyDescent="0.25">
      <c r="A6989">
        <f>HourMap!F6986</f>
        <v>23</v>
      </c>
      <c r="B6989">
        <f>HourMap!H6986</f>
        <v>1</v>
      </c>
      <c r="C6989">
        <f>'2020 Load Shapes'!A6990</f>
        <v>6983</v>
      </c>
      <c r="D6989">
        <f>'2020 Load Shapes'!B6990</f>
        <v>0</v>
      </c>
      <c r="E6989">
        <f>IF(B6989=0,VLOOKUP(DataSet!A6989+1,'Vehicle Availability'!$B$7:$D$30,2),VLOOKUP(DataSet!A6989+1,'Vehicle Availability'!$B$7:$D$30,3))</f>
        <v>1</v>
      </c>
      <c r="F6989">
        <f>'2020 Load Shapes'!C6990</f>
        <v>0</v>
      </c>
      <c r="G6989">
        <f>IF(B6989=0,VLOOKUP(DataSet!A6989+1,'Vehicle Availability'!$B$39:$D$62,2),VLOOKUP(DataSet!A6989+1,'Vehicle Availability'!$B$39:$D$62,3))</f>
        <v>1</v>
      </c>
      <c r="H6989">
        <f t="shared" si="109"/>
        <v>0</v>
      </c>
      <c r="I6989" s="105">
        <f>'Marginal Energy Prices'!C6987/1000</f>
        <v>5.5484733471347553E-2</v>
      </c>
    </row>
    <row r="6990" spans="1:9" x14ac:dyDescent="0.25">
      <c r="A6990">
        <f>HourMap!F6987</f>
        <v>0</v>
      </c>
      <c r="B6990">
        <f>HourMap!H6987</f>
        <v>0</v>
      </c>
      <c r="C6990">
        <f>'2020 Load Shapes'!A6991</f>
        <v>6984</v>
      </c>
      <c r="D6990">
        <f>'2020 Load Shapes'!B6991</f>
        <v>0</v>
      </c>
      <c r="E6990">
        <f>IF(B6990=0,VLOOKUP(DataSet!A6990+1,'Vehicle Availability'!$B$7:$D$30,2),VLOOKUP(DataSet!A6990+1,'Vehicle Availability'!$B$7:$D$30,3))</f>
        <v>1</v>
      </c>
      <c r="F6990">
        <f>'2020 Load Shapes'!C6991</f>
        <v>0</v>
      </c>
      <c r="G6990">
        <f>IF(B6990=0,VLOOKUP(DataSet!A6990+1,'Vehicle Availability'!$B$39:$D$62,2),VLOOKUP(DataSet!A6990+1,'Vehicle Availability'!$B$39:$D$62,3))</f>
        <v>1</v>
      </c>
      <c r="H6990">
        <f t="shared" si="109"/>
        <v>1</v>
      </c>
      <c r="I6990" s="105">
        <f>'Marginal Energy Prices'!C6988/1000</f>
        <v>4.8703825361822592E-2</v>
      </c>
    </row>
    <row r="6991" spans="1:9" x14ac:dyDescent="0.25">
      <c r="A6991">
        <f>HourMap!F6988</f>
        <v>1</v>
      </c>
      <c r="B6991">
        <f>HourMap!H6988</f>
        <v>0</v>
      </c>
      <c r="C6991">
        <f>'2020 Load Shapes'!A6992</f>
        <v>6985</v>
      </c>
      <c r="D6991">
        <f>'2020 Load Shapes'!B6992</f>
        <v>0</v>
      </c>
      <c r="E6991">
        <f>IF(B6991=0,VLOOKUP(DataSet!A6991+1,'Vehicle Availability'!$B$7:$D$30,2),VLOOKUP(DataSet!A6991+1,'Vehicle Availability'!$B$7:$D$30,3))</f>
        <v>1</v>
      </c>
      <c r="F6991">
        <f>'2020 Load Shapes'!C6992</f>
        <v>0</v>
      </c>
      <c r="G6991">
        <f>IF(B6991=0,VLOOKUP(DataSet!A6991+1,'Vehicle Availability'!$B$39:$D$62,2),VLOOKUP(DataSet!A6991+1,'Vehicle Availability'!$B$39:$D$62,3))</f>
        <v>1</v>
      </c>
      <c r="H6991">
        <f t="shared" si="109"/>
        <v>1</v>
      </c>
      <c r="I6991" s="105">
        <f>'Marginal Energy Prices'!C6989/1000</f>
        <v>5.3004195564317146E-2</v>
      </c>
    </row>
    <row r="6992" spans="1:9" x14ac:dyDescent="0.25">
      <c r="A6992">
        <f>HourMap!F6989</f>
        <v>2</v>
      </c>
      <c r="B6992">
        <f>HourMap!H6989</f>
        <v>0</v>
      </c>
      <c r="C6992">
        <f>'2020 Load Shapes'!A6993</f>
        <v>6986</v>
      </c>
      <c r="D6992">
        <f>'2020 Load Shapes'!B6993</f>
        <v>1.3578947368421093</v>
      </c>
      <c r="E6992">
        <f>IF(B6992=0,VLOOKUP(DataSet!A6992+1,'Vehicle Availability'!$B$7:$D$30,2),VLOOKUP(DataSet!A6992+1,'Vehicle Availability'!$B$7:$D$30,3))</f>
        <v>1</v>
      </c>
      <c r="F6992">
        <f>'2020 Load Shapes'!C6993</f>
        <v>3.3</v>
      </c>
      <c r="G6992">
        <f>IF(B6992=0,VLOOKUP(DataSet!A6992+1,'Vehicle Availability'!$B$39:$D$62,2),VLOOKUP(DataSet!A6992+1,'Vehicle Availability'!$B$39:$D$62,3))</f>
        <v>1</v>
      </c>
      <c r="H6992">
        <f t="shared" si="109"/>
        <v>1</v>
      </c>
      <c r="I6992" s="105">
        <f>'Marginal Energy Prices'!C6990/1000</f>
        <v>5.2532255137472159E-2</v>
      </c>
    </row>
    <row r="6993" spans="1:9" x14ac:dyDescent="0.25">
      <c r="A6993">
        <f>HourMap!F6990</f>
        <v>3</v>
      </c>
      <c r="B6993">
        <f>HourMap!H6990</f>
        <v>0</v>
      </c>
      <c r="C6993">
        <f>'2020 Load Shapes'!A6994</f>
        <v>6987</v>
      </c>
      <c r="D6993">
        <f>'2020 Load Shapes'!B6994</f>
        <v>0</v>
      </c>
      <c r="E6993">
        <f>IF(B6993=0,VLOOKUP(DataSet!A6993+1,'Vehicle Availability'!$B$7:$D$30,2),VLOOKUP(DataSet!A6993+1,'Vehicle Availability'!$B$7:$D$30,3))</f>
        <v>1</v>
      </c>
      <c r="F6993">
        <f>'2020 Load Shapes'!C6994</f>
        <v>3.3</v>
      </c>
      <c r="G6993">
        <f>IF(B6993=0,VLOOKUP(DataSet!A6993+1,'Vehicle Availability'!$B$39:$D$62,2),VLOOKUP(DataSet!A6993+1,'Vehicle Availability'!$B$39:$D$62,3))</f>
        <v>1</v>
      </c>
      <c r="H6993">
        <f t="shared" si="109"/>
        <v>1</v>
      </c>
      <c r="I6993" s="105">
        <f>'Marginal Energy Prices'!C6991/1000</f>
        <v>5.2537206856012299E-2</v>
      </c>
    </row>
    <row r="6994" spans="1:9" x14ac:dyDescent="0.25">
      <c r="A6994">
        <f>HourMap!F6991</f>
        <v>4</v>
      </c>
      <c r="B6994">
        <f>HourMap!H6991</f>
        <v>0</v>
      </c>
      <c r="C6994">
        <f>'2020 Load Shapes'!A6995</f>
        <v>6988</v>
      </c>
      <c r="D6994">
        <f>'2020 Load Shapes'!B6995</f>
        <v>0</v>
      </c>
      <c r="E6994">
        <f>IF(B6994=0,VLOOKUP(DataSet!A6994+1,'Vehicle Availability'!$B$7:$D$30,2),VLOOKUP(DataSet!A6994+1,'Vehicle Availability'!$B$7:$D$30,3))</f>
        <v>1</v>
      </c>
      <c r="F6994">
        <f>'2020 Load Shapes'!C6995</f>
        <v>0</v>
      </c>
      <c r="G6994">
        <f>IF(B6994=0,VLOOKUP(DataSet!A6994+1,'Vehicle Availability'!$B$39:$D$62,2),VLOOKUP(DataSet!A6994+1,'Vehicle Availability'!$B$39:$D$62,3))</f>
        <v>1</v>
      </c>
      <c r="H6994">
        <f t="shared" si="109"/>
        <v>1</v>
      </c>
      <c r="I6994" s="105">
        <f>'Marginal Energy Prices'!C6992/1000</f>
        <v>5.6024605040576984E-2</v>
      </c>
    </row>
    <row r="6995" spans="1:9" x14ac:dyDescent="0.25">
      <c r="A6995">
        <f>HourMap!F6992</f>
        <v>5</v>
      </c>
      <c r="B6995">
        <f>HourMap!H6992</f>
        <v>0</v>
      </c>
      <c r="C6995">
        <f>'2020 Load Shapes'!A6996</f>
        <v>6989</v>
      </c>
      <c r="D6995">
        <f>'2020 Load Shapes'!B6996</f>
        <v>0</v>
      </c>
      <c r="E6995">
        <f>IF(B6995=0,VLOOKUP(DataSet!A6995+1,'Vehicle Availability'!$B$7:$D$30,2),VLOOKUP(DataSet!A6995+1,'Vehicle Availability'!$B$7:$D$30,3))</f>
        <v>1</v>
      </c>
      <c r="F6995">
        <f>'2020 Load Shapes'!C6996</f>
        <v>0</v>
      </c>
      <c r="G6995">
        <f>IF(B6995=0,VLOOKUP(DataSet!A6995+1,'Vehicle Availability'!$B$39:$D$62,2),VLOOKUP(DataSet!A6995+1,'Vehicle Availability'!$B$39:$D$62,3))</f>
        <v>1</v>
      </c>
      <c r="H6995">
        <f t="shared" si="109"/>
        <v>1</v>
      </c>
      <c r="I6995" s="105">
        <f>'Marginal Energy Prices'!C6993/1000</f>
        <v>6.158260829656037E-2</v>
      </c>
    </row>
    <row r="6996" spans="1:9" x14ac:dyDescent="0.25">
      <c r="A6996">
        <f>HourMap!F6993</f>
        <v>6</v>
      </c>
      <c r="B6996">
        <f>HourMap!H6993</f>
        <v>0</v>
      </c>
      <c r="C6996">
        <f>'2020 Load Shapes'!A6997</f>
        <v>6990</v>
      </c>
      <c r="D6996">
        <f>'2020 Load Shapes'!B6997</f>
        <v>0</v>
      </c>
      <c r="E6996">
        <f>IF(B6996=0,VLOOKUP(DataSet!A6996+1,'Vehicle Availability'!$B$7:$D$30,2),VLOOKUP(DataSet!A6996+1,'Vehicle Availability'!$B$7:$D$30,3))</f>
        <v>0</v>
      </c>
      <c r="F6996">
        <f>'2020 Load Shapes'!C6997</f>
        <v>0</v>
      </c>
      <c r="G6996">
        <f>IF(B6996=0,VLOOKUP(DataSet!A6996+1,'Vehicle Availability'!$B$39:$D$62,2),VLOOKUP(DataSet!A6996+1,'Vehicle Availability'!$B$39:$D$62,3))</f>
        <v>0</v>
      </c>
      <c r="H6996">
        <f t="shared" si="109"/>
        <v>0</v>
      </c>
      <c r="I6996" s="105">
        <f>'Marginal Energy Prices'!C6994/1000</f>
        <v>6.9328297636608457E-2</v>
      </c>
    </row>
    <row r="6997" spans="1:9" x14ac:dyDescent="0.25">
      <c r="A6997">
        <f>HourMap!F6994</f>
        <v>7</v>
      </c>
      <c r="B6997">
        <f>HourMap!H6994</f>
        <v>0</v>
      </c>
      <c r="C6997">
        <f>'2020 Load Shapes'!A6998</f>
        <v>6991</v>
      </c>
      <c r="D6997">
        <f>'2020 Load Shapes'!B6998</f>
        <v>0</v>
      </c>
      <c r="E6997">
        <f>IF(B6997=0,VLOOKUP(DataSet!A6997+1,'Vehicle Availability'!$B$7:$D$30,2),VLOOKUP(DataSet!A6997+1,'Vehicle Availability'!$B$7:$D$30,3))</f>
        <v>0</v>
      </c>
      <c r="F6997">
        <f>'2020 Load Shapes'!C6998</f>
        <v>0</v>
      </c>
      <c r="G6997">
        <f>IF(B6997=0,VLOOKUP(DataSet!A6997+1,'Vehicle Availability'!$B$39:$D$62,2),VLOOKUP(DataSet!A6997+1,'Vehicle Availability'!$B$39:$D$62,3))</f>
        <v>0</v>
      </c>
      <c r="H6997">
        <f t="shared" si="109"/>
        <v>0</v>
      </c>
      <c r="I6997" s="105">
        <f>'Marginal Energy Prices'!C6995/1000</f>
        <v>7.1713313696454922E-2</v>
      </c>
    </row>
    <row r="6998" spans="1:9" x14ac:dyDescent="0.25">
      <c r="A6998">
        <f>HourMap!F6995</f>
        <v>8</v>
      </c>
      <c r="B6998">
        <f>HourMap!H6995</f>
        <v>0</v>
      </c>
      <c r="C6998">
        <f>'2020 Load Shapes'!A6999</f>
        <v>6992</v>
      </c>
      <c r="D6998">
        <f>'2020 Load Shapes'!B6999</f>
        <v>0</v>
      </c>
      <c r="E6998">
        <f>IF(B6998=0,VLOOKUP(DataSet!A6998+1,'Vehicle Availability'!$B$7:$D$30,2),VLOOKUP(DataSet!A6998+1,'Vehicle Availability'!$B$7:$D$30,3))</f>
        <v>0</v>
      </c>
      <c r="F6998">
        <f>'2020 Load Shapes'!C6999</f>
        <v>0</v>
      </c>
      <c r="G6998">
        <f>IF(B6998=0,VLOOKUP(DataSet!A6998+1,'Vehicle Availability'!$B$39:$D$62,2),VLOOKUP(DataSet!A6998+1,'Vehicle Availability'!$B$39:$D$62,3))</f>
        <v>0</v>
      </c>
      <c r="H6998">
        <f t="shared" si="109"/>
        <v>0</v>
      </c>
      <c r="I6998" s="105">
        <f>'Marginal Energy Prices'!C6996/1000</f>
        <v>6.9439641887146811E-2</v>
      </c>
    </row>
    <row r="6999" spans="1:9" x14ac:dyDescent="0.25">
      <c r="A6999">
        <f>HourMap!F6996</f>
        <v>9</v>
      </c>
      <c r="B6999">
        <f>HourMap!H6996</f>
        <v>0</v>
      </c>
      <c r="C6999">
        <f>'2020 Load Shapes'!A7000</f>
        <v>6993</v>
      </c>
      <c r="D6999">
        <f>'2020 Load Shapes'!B7000</f>
        <v>0</v>
      </c>
      <c r="E6999">
        <f>IF(B6999=0,VLOOKUP(DataSet!A6999+1,'Vehicle Availability'!$B$7:$D$30,2),VLOOKUP(DataSet!A6999+1,'Vehicle Availability'!$B$7:$D$30,3))</f>
        <v>0</v>
      </c>
      <c r="F6999">
        <f>'2020 Load Shapes'!C7000</f>
        <v>0</v>
      </c>
      <c r="G6999">
        <f>IF(B6999=0,VLOOKUP(DataSet!A6999+1,'Vehicle Availability'!$B$39:$D$62,2),VLOOKUP(DataSet!A6999+1,'Vehicle Availability'!$B$39:$D$62,3))</f>
        <v>0</v>
      </c>
      <c r="H6999">
        <f t="shared" si="109"/>
        <v>0</v>
      </c>
      <c r="I6999" s="105">
        <f>'Marginal Energy Prices'!C6997/1000</f>
        <v>6.0728828531133754E-2</v>
      </c>
    </row>
    <row r="7000" spans="1:9" x14ac:dyDescent="0.25">
      <c r="A7000">
        <f>HourMap!F6997</f>
        <v>10</v>
      </c>
      <c r="B7000">
        <f>HourMap!H6997</f>
        <v>0</v>
      </c>
      <c r="C7000">
        <f>'2020 Load Shapes'!A7001</f>
        <v>6994</v>
      </c>
      <c r="D7000">
        <f>'2020 Load Shapes'!B7001</f>
        <v>0</v>
      </c>
      <c r="E7000">
        <f>IF(B7000=0,VLOOKUP(DataSet!A7000+1,'Vehicle Availability'!$B$7:$D$30,2),VLOOKUP(DataSet!A7000+1,'Vehicle Availability'!$B$7:$D$30,3))</f>
        <v>0</v>
      </c>
      <c r="F7000">
        <f>'2020 Load Shapes'!C7001</f>
        <v>0</v>
      </c>
      <c r="G7000">
        <f>IF(B7000=0,VLOOKUP(DataSet!A7000+1,'Vehicle Availability'!$B$39:$D$62,2),VLOOKUP(DataSet!A7000+1,'Vehicle Availability'!$B$39:$D$62,3))</f>
        <v>0</v>
      </c>
      <c r="H7000">
        <f t="shared" si="109"/>
        <v>0</v>
      </c>
      <c r="I7000" s="105">
        <f>'Marginal Energy Prices'!C6998/1000</f>
        <v>6.1911294290746599E-2</v>
      </c>
    </row>
    <row r="7001" spans="1:9" x14ac:dyDescent="0.25">
      <c r="A7001">
        <f>HourMap!F6998</f>
        <v>11</v>
      </c>
      <c r="B7001">
        <f>HourMap!H6998</f>
        <v>0</v>
      </c>
      <c r="C7001">
        <f>'2020 Load Shapes'!A7002</f>
        <v>6995</v>
      </c>
      <c r="D7001">
        <f>'2020 Load Shapes'!B7002</f>
        <v>0</v>
      </c>
      <c r="E7001">
        <f>IF(B7001=0,VLOOKUP(DataSet!A7001+1,'Vehicle Availability'!$B$7:$D$30,2),VLOOKUP(DataSet!A7001+1,'Vehicle Availability'!$B$7:$D$30,3))</f>
        <v>0</v>
      </c>
      <c r="F7001">
        <f>'2020 Load Shapes'!C7002</f>
        <v>0</v>
      </c>
      <c r="G7001">
        <f>IF(B7001=0,VLOOKUP(DataSet!A7001+1,'Vehicle Availability'!$B$39:$D$62,2),VLOOKUP(DataSet!A7001+1,'Vehicle Availability'!$B$39:$D$62,3))</f>
        <v>0</v>
      </c>
      <c r="H7001">
        <f t="shared" si="109"/>
        <v>0</v>
      </c>
      <c r="I7001" s="105">
        <f>'Marginal Energy Prices'!C6999/1000</f>
        <v>6.2978597885993484E-2</v>
      </c>
    </row>
    <row r="7002" spans="1:9" x14ac:dyDescent="0.25">
      <c r="A7002">
        <f>HourMap!F6999</f>
        <v>12</v>
      </c>
      <c r="B7002">
        <f>HourMap!H6999</f>
        <v>0</v>
      </c>
      <c r="C7002">
        <f>'2020 Load Shapes'!A7003</f>
        <v>6996</v>
      </c>
      <c r="D7002">
        <f>'2020 Load Shapes'!B7003</f>
        <v>0</v>
      </c>
      <c r="E7002">
        <f>IF(B7002=0,VLOOKUP(DataSet!A7002+1,'Vehicle Availability'!$B$7:$D$30,2),VLOOKUP(DataSet!A7002+1,'Vehicle Availability'!$B$7:$D$30,3))</f>
        <v>0</v>
      </c>
      <c r="F7002">
        <f>'2020 Load Shapes'!C7003</f>
        <v>0</v>
      </c>
      <c r="G7002">
        <f>IF(B7002=0,VLOOKUP(DataSet!A7002+1,'Vehicle Availability'!$B$39:$D$62,2),VLOOKUP(DataSet!A7002+1,'Vehicle Availability'!$B$39:$D$62,3))</f>
        <v>0</v>
      </c>
      <c r="H7002">
        <f t="shared" si="109"/>
        <v>0</v>
      </c>
      <c r="I7002" s="105">
        <f>'Marginal Energy Prices'!C7000/1000</f>
        <v>6.3823536924367402E-2</v>
      </c>
    </row>
    <row r="7003" spans="1:9" x14ac:dyDescent="0.25">
      <c r="A7003">
        <f>HourMap!F7000</f>
        <v>13</v>
      </c>
      <c r="B7003">
        <f>HourMap!H7000</f>
        <v>0</v>
      </c>
      <c r="C7003">
        <f>'2020 Load Shapes'!A7004</f>
        <v>6997</v>
      </c>
      <c r="D7003">
        <f>'2020 Load Shapes'!B7004</f>
        <v>0</v>
      </c>
      <c r="E7003">
        <f>IF(B7003=0,VLOOKUP(DataSet!A7003+1,'Vehicle Availability'!$B$7:$D$30,2),VLOOKUP(DataSet!A7003+1,'Vehicle Availability'!$B$7:$D$30,3))</f>
        <v>0</v>
      </c>
      <c r="F7003">
        <f>'2020 Load Shapes'!C7004</f>
        <v>0</v>
      </c>
      <c r="G7003">
        <f>IF(B7003=0,VLOOKUP(DataSet!A7003+1,'Vehicle Availability'!$B$39:$D$62,2),VLOOKUP(DataSet!A7003+1,'Vehicle Availability'!$B$39:$D$62,3))</f>
        <v>0</v>
      </c>
      <c r="H7003">
        <f t="shared" si="109"/>
        <v>0</v>
      </c>
      <c r="I7003" s="105">
        <f>'Marginal Energy Prices'!C7001/1000</f>
        <v>6.2711181945953862E-2</v>
      </c>
    </row>
    <row r="7004" spans="1:9" x14ac:dyDescent="0.25">
      <c r="A7004">
        <f>HourMap!F7001</f>
        <v>14</v>
      </c>
      <c r="B7004">
        <f>HourMap!H7001</f>
        <v>0</v>
      </c>
      <c r="C7004">
        <f>'2020 Load Shapes'!A7005</f>
        <v>6998</v>
      </c>
      <c r="D7004">
        <f>'2020 Load Shapes'!B7005</f>
        <v>0</v>
      </c>
      <c r="E7004">
        <f>IF(B7004=0,VLOOKUP(DataSet!A7004+1,'Vehicle Availability'!$B$7:$D$30,2),VLOOKUP(DataSet!A7004+1,'Vehicle Availability'!$B$7:$D$30,3))</f>
        <v>0</v>
      </c>
      <c r="F7004">
        <f>'2020 Load Shapes'!C7005</f>
        <v>0</v>
      </c>
      <c r="G7004">
        <f>IF(B7004=0,VLOOKUP(DataSet!A7004+1,'Vehicle Availability'!$B$39:$D$62,2),VLOOKUP(DataSet!A7004+1,'Vehicle Availability'!$B$39:$D$62,3))</f>
        <v>0</v>
      </c>
      <c r="H7004">
        <f t="shared" si="109"/>
        <v>0</v>
      </c>
      <c r="I7004" s="105">
        <f>'Marginal Energy Prices'!C7002/1000</f>
        <v>6.4079499122923989E-2</v>
      </c>
    </row>
    <row r="7005" spans="1:9" x14ac:dyDescent="0.25">
      <c r="A7005">
        <f>HourMap!F7002</f>
        <v>15</v>
      </c>
      <c r="B7005">
        <f>HourMap!H7002</f>
        <v>0</v>
      </c>
      <c r="C7005">
        <f>'2020 Load Shapes'!A7006</f>
        <v>6999</v>
      </c>
      <c r="D7005">
        <f>'2020 Load Shapes'!B7006</f>
        <v>0</v>
      </c>
      <c r="E7005">
        <f>IF(B7005=0,VLOOKUP(DataSet!A7005+1,'Vehicle Availability'!$B$7:$D$30,2),VLOOKUP(DataSet!A7005+1,'Vehicle Availability'!$B$7:$D$30,3))</f>
        <v>0</v>
      </c>
      <c r="F7005">
        <f>'2020 Load Shapes'!C7006</f>
        <v>0</v>
      </c>
      <c r="G7005">
        <f>IF(B7005=0,VLOOKUP(DataSet!A7005+1,'Vehicle Availability'!$B$39:$D$62,2),VLOOKUP(DataSet!A7005+1,'Vehicle Availability'!$B$39:$D$62,3))</f>
        <v>0</v>
      </c>
      <c r="H7005">
        <f t="shared" si="109"/>
        <v>0</v>
      </c>
      <c r="I7005" s="105">
        <f>'Marginal Energy Prices'!C7003/1000</f>
        <v>6.7817236760226385E-2</v>
      </c>
    </row>
    <row r="7006" spans="1:9" x14ac:dyDescent="0.25">
      <c r="A7006">
        <f>HourMap!F7003</f>
        <v>16</v>
      </c>
      <c r="B7006">
        <f>HourMap!H7003</f>
        <v>0</v>
      </c>
      <c r="C7006">
        <f>'2020 Load Shapes'!A7007</f>
        <v>7000</v>
      </c>
      <c r="D7006">
        <f>'2020 Load Shapes'!B7007</f>
        <v>0</v>
      </c>
      <c r="E7006">
        <f>IF(B7006=0,VLOOKUP(DataSet!A7006+1,'Vehicle Availability'!$B$7:$D$30,2),VLOOKUP(DataSet!A7006+1,'Vehicle Availability'!$B$7:$D$30,3))</f>
        <v>0</v>
      </c>
      <c r="F7006">
        <f>'2020 Load Shapes'!C7007</f>
        <v>0</v>
      </c>
      <c r="G7006">
        <f>IF(B7006=0,VLOOKUP(DataSet!A7006+1,'Vehicle Availability'!$B$39:$D$62,2),VLOOKUP(DataSet!A7006+1,'Vehicle Availability'!$B$39:$D$62,3))</f>
        <v>0</v>
      </c>
      <c r="H7006">
        <f t="shared" si="109"/>
        <v>0</v>
      </c>
      <c r="I7006" s="105">
        <f>'Marginal Energy Prices'!C7004/1000</f>
        <v>7.0571942572950977E-2</v>
      </c>
    </row>
    <row r="7007" spans="1:9" x14ac:dyDescent="0.25">
      <c r="A7007">
        <f>HourMap!F7004</f>
        <v>17</v>
      </c>
      <c r="B7007">
        <f>HourMap!H7004</f>
        <v>0</v>
      </c>
      <c r="C7007">
        <f>'2020 Load Shapes'!A7008</f>
        <v>7001</v>
      </c>
      <c r="D7007">
        <f>'2020 Load Shapes'!B7008</f>
        <v>0</v>
      </c>
      <c r="E7007">
        <f>IF(B7007=0,VLOOKUP(DataSet!A7007+1,'Vehicle Availability'!$B$7:$D$30,2),VLOOKUP(DataSet!A7007+1,'Vehicle Availability'!$B$7:$D$30,3))</f>
        <v>1</v>
      </c>
      <c r="F7007">
        <f>'2020 Load Shapes'!C7008</f>
        <v>0</v>
      </c>
      <c r="G7007">
        <f>IF(B7007=0,VLOOKUP(DataSet!A7007+1,'Vehicle Availability'!$B$39:$D$62,2),VLOOKUP(DataSet!A7007+1,'Vehicle Availability'!$B$39:$D$62,3))</f>
        <v>1</v>
      </c>
      <c r="H7007">
        <f t="shared" si="109"/>
        <v>0</v>
      </c>
      <c r="I7007" s="105">
        <f>'Marginal Energy Prices'!C7005/1000</f>
        <v>8.4025625211200022E-2</v>
      </c>
    </row>
    <row r="7008" spans="1:9" x14ac:dyDescent="0.25">
      <c r="A7008">
        <f>HourMap!F7005</f>
        <v>18</v>
      </c>
      <c r="B7008">
        <f>HourMap!H7005</f>
        <v>0</v>
      </c>
      <c r="C7008">
        <f>'2020 Load Shapes'!A7009</f>
        <v>7002</v>
      </c>
      <c r="D7008">
        <f>'2020 Load Shapes'!B7009</f>
        <v>0</v>
      </c>
      <c r="E7008">
        <f>IF(B7008=0,VLOOKUP(DataSet!A7008+1,'Vehicle Availability'!$B$7:$D$30,2),VLOOKUP(DataSet!A7008+1,'Vehicle Availability'!$B$7:$D$30,3))</f>
        <v>1</v>
      </c>
      <c r="F7008">
        <f>'2020 Load Shapes'!C7009</f>
        <v>0</v>
      </c>
      <c r="G7008">
        <f>IF(B7008=0,VLOOKUP(DataSet!A7008+1,'Vehicle Availability'!$B$39:$D$62,2),VLOOKUP(DataSet!A7008+1,'Vehicle Availability'!$B$39:$D$62,3))</f>
        <v>1</v>
      </c>
      <c r="H7008">
        <f t="shared" si="109"/>
        <v>0</v>
      </c>
      <c r="I7008" s="105">
        <f>'Marginal Energy Prices'!C7006/1000</f>
        <v>0.10597958007134092</v>
      </c>
    </row>
    <row r="7009" spans="1:9" x14ac:dyDescent="0.25">
      <c r="A7009">
        <f>HourMap!F7006</f>
        <v>19</v>
      </c>
      <c r="B7009">
        <f>HourMap!H7006</f>
        <v>0</v>
      </c>
      <c r="C7009">
        <f>'2020 Load Shapes'!A7010</f>
        <v>7003</v>
      </c>
      <c r="D7009">
        <f>'2020 Load Shapes'!B7010</f>
        <v>0</v>
      </c>
      <c r="E7009">
        <f>IF(B7009=0,VLOOKUP(DataSet!A7009+1,'Vehicle Availability'!$B$7:$D$30,2),VLOOKUP(DataSet!A7009+1,'Vehicle Availability'!$B$7:$D$30,3))</f>
        <v>1</v>
      </c>
      <c r="F7009">
        <f>'2020 Load Shapes'!C7010</f>
        <v>0</v>
      </c>
      <c r="G7009">
        <f>IF(B7009=0,VLOOKUP(DataSet!A7009+1,'Vehicle Availability'!$B$39:$D$62,2),VLOOKUP(DataSet!A7009+1,'Vehicle Availability'!$B$39:$D$62,3))</f>
        <v>1</v>
      </c>
      <c r="H7009">
        <f t="shared" si="109"/>
        <v>0</v>
      </c>
      <c r="I7009" s="105">
        <f>'Marginal Energy Prices'!C7007/1000</f>
        <v>9.1257260609278468E-2</v>
      </c>
    </row>
    <row r="7010" spans="1:9" x14ac:dyDescent="0.25">
      <c r="A7010">
        <f>HourMap!F7007</f>
        <v>20</v>
      </c>
      <c r="B7010">
        <f>HourMap!H7007</f>
        <v>0</v>
      </c>
      <c r="C7010">
        <f>'2020 Load Shapes'!A7011</f>
        <v>7004</v>
      </c>
      <c r="D7010">
        <f>'2020 Load Shapes'!B7011</f>
        <v>0</v>
      </c>
      <c r="E7010">
        <f>IF(B7010=0,VLOOKUP(DataSet!A7010+1,'Vehicle Availability'!$B$7:$D$30,2),VLOOKUP(DataSet!A7010+1,'Vehicle Availability'!$B$7:$D$30,3))</f>
        <v>1</v>
      </c>
      <c r="F7010">
        <f>'2020 Load Shapes'!C7011</f>
        <v>0</v>
      </c>
      <c r="G7010">
        <f>IF(B7010=0,VLOOKUP(DataSet!A7010+1,'Vehicle Availability'!$B$39:$D$62,2),VLOOKUP(DataSet!A7010+1,'Vehicle Availability'!$B$39:$D$62,3))</f>
        <v>1</v>
      </c>
      <c r="H7010">
        <f t="shared" si="109"/>
        <v>0</v>
      </c>
      <c r="I7010" s="105">
        <f>'Marginal Energy Prices'!C7008/1000</f>
        <v>8.1342551486278641E-2</v>
      </c>
    </row>
    <row r="7011" spans="1:9" x14ac:dyDescent="0.25">
      <c r="A7011">
        <f>HourMap!F7008</f>
        <v>21</v>
      </c>
      <c r="B7011">
        <f>HourMap!H7008</f>
        <v>0</v>
      </c>
      <c r="C7011">
        <f>'2020 Load Shapes'!A7012</f>
        <v>7005</v>
      </c>
      <c r="D7011">
        <f>'2020 Load Shapes'!B7012</f>
        <v>0</v>
      </c>
      <c r="E7011">
        <f>IF(B7011=0,VLOOKUP(DataSet!A7011+1,'Vehicle Availability'!$B$7:$D$30,2),VLOOKUP(DataSet!A7011+1,'Vehicle Availability'!$B$7:$D$30,3))</f>
        <v>1</v>
      </c>
      <c r="F7011">
        <f>'2020 Load Shapes'!C7012</f>
        <v>0</v>
      </c>
      <c r="G7011">
        <f>IF(B7011=0,VLOOKUP(DataSet!A7011+1,'Vehicle Availability'!$B$39:$D$62,2),VLOOKUP(DataSet!A7011+1,'Vehicle Availability'!$B$39:$D$62,3))</f>
        <v>1</v>
      </c>
      <c r="H7011">
        <f t="shared" si="109"/>
        <v>0</v>
      </c>
      <c r="I7011" s="105">
        <f>'Marginal Energy Prices'!C7009/1000</f>
        <v>7.3541795812482449E-2</v>
      </c>
    </row>
    <row r="7012" spans="1:9" x14ac:dyDescent="0.25">
      <c r="A7012">
        <f>HourMap!F7009</f>
        <v>22</v>
      </c>
      <c r="B7012">
        <f>HourMap!H7009</f>
        <v>0</v>
      </c>
      <c r="C7012">
        <f>'2020 Load Shapes'!A7013</f>
        <v>7006</v>
      </c>
      <c r="D7012">
        <f>'2020 Load Shapes'!B7013</f>
        <v>0</v>
      </c>
      <c r="E7012">
        <f>IF(B7012=0,VLOOKUP(DataSet!A7012+1,'Vehicle Availability'!$B$7:$D$30,2),VLOOKUP(DataSet!A7012+1,'Vehicle Availability'!$B$7:$D$30,3))</f>
        <v>1</v>
      </c>
      <c r="F7012">
        <f>'2020 Load Shapes'!C7013</f>
        <v>0</v>
      </c>
      <c r="G7012">
        <f>IF(B7012=0,VLOOKUP(DataSet!A7012+1,'Vehicle Availability'!$B$39:$D$62,2),VLOOKUP(DataSet!A7012+1,'Vehicle Availability'!$B$39:$D$62,3))</f>
        <v>1</v>
      </c>
      <c r="H7012">
        <f t="shared" si="109"/>
        <v>0</v>
      </c>
      <c r="I7012" s="105">
        <f>'Marginal Energy Prices'!C7010/1000</f>
        <v>7.000107980863321E-2</v>
      </c>
    </row>
    <row r="7013" spans="1:9" x14ac:dyDescent="0.25">
      <c r="A7013">
        <f>HourMap!F7010</f>
        <v>23</v>
      </c>
      <c r="B7013">
        <f>HourMap!H7010</f>
        <v>0</v>
      </c>
      <c r="C7013">
        <f>'2020 Load Shapes'!A7014</f>
        <v>7007</v>
      </c>
      <c r="D7013">
        <f>'2020 Load Shapes'!B7014</f>
        <v>0</v>
      </c>
      <c r="E7013">
        <f>IF(B7013=0,VLOOKUP(DataSet!A7013+1,'Vehicle Availability'!$B$7:$D$30,2),VLOOKUP(DataSet!A7013+1,'Vehicle Availability'!$B$7:$D$30,3))</f>
        <v>1</v>
      </c>
      <c r="F7013">
        <f>'2020 Load Shapes'!C7014</f>
        <v>0</v>
      </c>
      <c r="G7013">
        <f>IF(B7013=0,VLOOKUP(DataSet!A7013+1,'Vehicle Availability'!$B$39:$D$62,2),VLOOKUP(DataSet!A7013+1,'Vehicle Availability'!$B$39:$D$62,3))</f>
        <v>1</v>
      </c>
      <c r="H7013">
        <f t="shared" si="109"/>
        <v>0</v>
      </c>
      <c r="I7013" s="105">
        <f>'Marginal Energy Prices'!C7011/1000</f>
        <v>6.2530027719548173E-2</v>
      </c>
    </row>
    <row r="7014" spans="1:9" x14ac:dyDescent="0.25">
      <c r="A7014">
        <f>HourMap!F7011</f>
        <v>0</v>
      </c>
      <c r="B7014">
        <f>HourMap!H7011</f>
        <v>0</v>
      </c>
      <c r="C7014">
        <f>'2020 Load Shapes'!A7015</f>
        <v>7008</v>
      </c>
      <c r="D7014">
        <f>'2020 Load Shapes'!B7015</f>
        <v>0</v>
      </c>
      <c r="E7014">
        <f>IF(B7014=0,VLOOKUP(DataSet!A7014+1,'Vehicle Availability'!$B$7:$D$30,2),VLOOKUP(DataSet!A7014+1,'Vehicle Availability'!$B$7:$D$30,3))</f>
        <v>1</v>
      </c>
      <c r="F7014">
        <f>'2020 Load Shapes'!C7015</f>
        <v>0</v>
      </c>
      <c r="G7014">
        <f>IF(B7014=0,VLOOKUP(DataSet!A7014+1,'Vehicle Availability'!$B$39:$D$62,2),VLOOKUP(DataSet!A7014+1,'Vehicle Availability'!$B$39:$D$62,3))</f>
        <v>1</v>
      </c>
      <c r="H7014">
        <f t="shared" si="109"/>
        <v>1</v>
      </c>
      <c r="I7014" s="105">
        <f>'Marginal Energy Prices'!C7012/1000</f>
        <v>5.4245733185266688E-2</v>
      </c>
    </row>
    <row r="7015" spans="1:9" x14ac:dyDescent="0.25">
      <c r="A7015">
        <f>HourMap!F7012</f>
        <v>1</v>
      </c>
      <c r="B7015">
        <f>HourMap!H7012</f>
        <v>0</v>
      </c>
      <c r="C7015">
        <f>'2020 Load Shapes'!A7016</f>
        <v>7009</v>
      </c>
      <c r="D7015">
        <f>'2020 Load Shapes'!B7016</f>
        <v>0</v>
      </c>
      <c r="E7015">
        <f>IF(B7015=0,VLOOKUP(DataSet!A7015+1,'Vehicle Availability'!$B$7:$D$30,2),VLOOKUP(DataSet!A7015+1,'Vehicle Availability'!$B$7:$D$30,3))</f>
        <v>1</v>
      </c>
      <c r="F7015">
        <f>'2020 Load Shapes'!C7016</f>
        <v>2.9157894736842072</v>
      </c>
      <c r="G7015">
        <f>IF(B7015=0,VLOOKUP(DataSet!A7015+1,'Vehicle Availability'!$B$39:$D$62,2),VLOOKUP(DataSet!A7015+1,'Vehicle Availability'!$B$39:$D$62,3))</f>
        <v>1</v>
      </c>
      <c r="H7015">
        <f t="shared" si="109"/>
        <v>1</v>
      </c>
      <c r="I7015" s="105">
        <f>'Marginal Energy Prices'!C7013/1000</f>
        <v>5.3068822148405477E-2</v>
      </c>
    </row>
    <row r="7016" spans="1:9" x14ac:dyDescent="0.25">
      <c r="A7016">
        <f>HourMap!F7013</f>
        <v>2</v>
      </c>
      <c r="B7016">
        <f>HourMap!H7013</f>
        <v>0</v>
      </c>
      <c r="C7016">
        <f>'2020 Load Shapes'!A7017</f>
        <v>7010</v>
      </c>
      <c r="D7016">
        <f>'2020 Load Shapes'!B7017</f>
        <v>6.6</v>
      </c>
      <c r="E7016">
        <f>IF(B7016=0,VLOOKUP(DataSet!A7016+1,'Vehicle Availability'!$B$7:$D$30,2),VLOOKUP(DataSet!A7016+1,'Vehicle Availability'!$B$7:$D$30,3))</f>
        <v>1</v>
      </c>
      <c r="F7016">
        <f>'2020 Load Shapes'!C7017</f>
        <v>3.3</v>
      </c>
      <c r="G7016">
        <f>IF(B7016=0,VLOOKUP(DataSet!A7016+1,'Vehicle Availability'!$B$39:$D$62,2),VLOOKUP(DataSet!A7016+1,'Vehicle Availability'!$B$39:$D$62,3))</f>
        <v>1</v>
      </c>
      <c r="H7016">
        <f t="shared" si="109"/>
        <v>1</v>
      </c>
      <c r="I7016" s="105">
        <f>'Marginal Energy Prices'!C7014/1000</f>
        <v>5.1326860719073372E-2</v>
      </c>
    </row>
    <row r="7017" spans="1:9" x14ac:dyDescent="0.25">
      <c r="A7017">
        <f>HourMap!F7014</f>
        <v>3</v>
      </c>
      <c r="B7017">
        <f>HourMap!H7014</f>
        <v>0</v>
      </c>
      <c r="C7017">
        <f>'2020 Load Shapes'!A7018</f>
        <v>7011</v>
      </c>
      <c r="D7017">
        <f>'2020 Load Shapes'!B7018</f>
        <v>6.6</v>
      </c>
      <c r="E7017">
        <f>IF(B7017=0,VLOOKUP(DataSet!A7017+1,'Vehicle Availability'!$B$7:$D$30,2),VLOOKUP(DataSet!A7017+1,'Vehicle Availability'!$B$7:$D$30,3))</f>
        <v>1</v>
      </c>
      <c r="F7017">
        <f>'2020 Load Shapes'!C7018</f>
        <v>3.3</v>
      </c>
      <c r="G7017">
        <f>IF(B7017=0,VLOOKUP(DataSet!A7017+1,'Vehicle Availability'!$B$39:$D$62,2),VLOOKUP(DataSet!A7017+1,'Vehicle Availability'!$B$39:$D$62,3))</f>
        <v>1</v>
      </c>
      <c r="H7017">
        <f t="shared" si="109"/>
        <v>1</v>
      </c>
      <c r="I7017" s="105">
        <f>'Marginal Energy Prices'!C7015/1000</f>
        <v>5.109652545957493E-2</v>
      </c>
    </row>
    <row r="7018" spans="1:9" x14ac:dyDescent="0.25">
      <c r="A7018">
        <f>HourMap!F7015</f>
        <v>4</v>
      </c>
      <c r="B7018">
        <f>HourMap!H7015</f>
        <v>0</v>
      </c>
      <c r="C7018">
        <f>'2020 Load Shapes'!A7019</f>
        <v>7012</v>
      </c>
      <c r="D7018">
        <f>'2020 Load Shapes'!B7019</f>
        <v>0</v>
      </c>
      <c r="E7018">
        <f>IF(B7018=0,VLOOKUP(DataSet!A7018+1,'Vehicle Availability'!$B$7:$D$30,2),VLOOKUP(DataSet!A7018+1,'Vehicle Availability'!$B$7:$D$30,3))</f>
        <v>1</v>
      </c>
      <c r="F7018">
        <f>'2020 Load Shapes'!C7019</f>
        <v>0</v>
      </c>
      <c r="G7018">
        <f>IF(B7018=0,VLOOKUP(DataSet!A7018+1,'Vehicle Availability'!$B$39:$D$62,2),VLOOKUP(DataSet!A7018+1,'Vehicle Availability'!$B$39:$D$62,3))</f>
        <v>1</v>
      </c>
      <c r="H7018">
        <f t="shared" si="109"/>
        <v>1</v>
      </c>
      <c r="I7018" s="105">
        <f>'Marginal Energy Prices'!C7016/1000</f>
        <v>5.4053598369622771E-2</v>
      </c>
    </row>
    <row r="7019" spans="1:9" x14ac:dyDescent="0.25">
      <c r="A7019">
        <f>HourMap!F7016</f>
        <v>5</v>
      </c>
      <c r="B7019">
        <f>HourMap!H7016</f>
        <v>0</v>
      </c>
      <c r="C7019">
        <f>'2020 Load Shapes'!A7020</f>
        <v>7013</v>
      </c>
      <c r="D7019">
        <f>'2020 Load Shapes'!B7020</f>
        <v>0</v>
      </c>
      <c r="E7019">
        <f>IF(B7019=0,VLOOKUP(DataSet!A7019+1,'Vehicle Availability'!$B$7:$D$30,2),VLOOKUP(DataSet!A7019+1,'Vehicle Availability'!$B$7:$D$30,3))</f>
        <v>1</v>
      </c>
      <c r="F7019">
        <f>'2020 Load Shapes'!C7020</f>
        <v>0</v>
      </c>
      <c r="G7019">
        <f>IF(B7019=0,VLOOKUP(DataSet!A7019+1,'Vehicle Availability'!$B$39:$D$62,2),VLOOKUP(DataSet!A7019+1,'Vehicle Availability'!$B$39:$D$62,3))</f>
        <v>1</v>
      </c>
      <c r="H7019">
        <f t="shared" si="109"/>
        <v>1</v>
      </c>
      <c r="I7019" s="105">
        <f>'Marginal Energy Prices'!C7017/1000</f>
        <v>6.1601614062653416E-2</v>
      </c>
    </row>
    <row r="7020" spans="1:9" x14ac:dyDescent="0.25">
      <c r="A7020">
        <f>HourMap!F7017</f>
        <v>6</v>
      </c>
      <c r="B7020">
        <f>HourMap!H7017</f>
        <v>0</v>
      </c>
      <c r="C7020">
        <f>'2020 Load Shapes'!A7021</f>
        <v>7014</v>
      </c>
      <c r="D7020">
        <f>'2020 Load Shapes'!B7021</f>
        <v>0</v>
      </c>
      <c r="E7020">
        <f>IF(B7020=0,VLOOKUP(DataSet!A7020+1,'Vehicle Availability'!$B$7:$D$30,2),VLOOKUP(DataSet!A7020+1,'Vehicle Availability'!$B$7:$D$30,3))</f>
        <v>0</v>
      </c>
      <c r="F7020">
        <f>'2020 Load Shapes'!C7021</f>
        <v>0</v>
      </c>
      <c r="G7020">
        <f>IF(B7020=0,VLOOKUP(DataSet!A7020+1,'Vehicle Availability'!$B$39:$D$62,2),VLOOKUP(DataSet!A7020+1,'Vehicle Availability'!$B$39:$D$62,3))</f>
        <v>0</v>
      </c>
      <c r="H7020">
        <f t="shared" si="109"/>
        <v>0</v>
      </c>
      <c r="I7020" s="105">
        <f>'Marginal Energy Prices'!C7018/1000</f>
        <v>6.9077910146305641E-2</v>
      </c>
    </row>
    <row r="7021" spans="1:9" x14ac:dyDescent="0.25">
      <c r="A7021">
        <f>HourMap!F7018</f>
        <v>7</v>
      </c>
      <c r="B7021">
        <f>HourMap!H7018</f>
        <v>0</v>
      </c>
      <c r="C7021">
        <f>'2020 Load Shapes'!A7022</f>
        <v>7015</v>
      </c>
      <c r="D7021">
        <f>'2020 Load Shapes'!B7022</f>
        <v>0</v>
      </c>
      <c r="E7021">
        <f>IF(B7021=0,VLOOKUP(DataSet!A7021+1,'Vehicle Availability'!$B$7:$D$30,2),VLOOKUP(DataSet!A7021+1,'Vehicle Availability'!$B$7:$D$30,3))</f>
        <v>0</v>
      </c>
      <c r="F7021">
        <f>'2020 Load Shapes'!C7022</f>
        <v>0</v>
      </c>
      <c r="G7021">
        <f>IF(B7021=0,VLOOKUP(DataSet!A7021+1,'Vehicle Availability'!$B$39:$D$62,2),VLOOKUP(DataSet!A7021+1,'Vehicle Availability'!$B$39:$D$62,3))</f>
        <v>0</v>
      </c>
      <c r="H7021">
        <f t="shared" si="109"/>
        <v>0</v>
      </c>
      <c r="I7021" s="105">
        <f>'Marginal Energy Prices'!C7019/1000</f>
        <v>7.2270738769477386E-2</v>
      </c>
    </row>
    <row r="7022" spans="1:9" x14ac:dyDescent="0.25">
      <c r="A7022">
        <f>HourMap!F7019</f>
        <v>8</v>
      </c>
      <c r="B7022">
        <f>HourMap!H7019</f>
        <v>0</v>
      </c>
      <c r="C7022">
        <f>'2020 Load Shapes'!A7023</f>
        <v>7016</v>
      </c>
      <c r="D7022">
        <f>'2020 Load Shapes'!B7023</f>
        <v>0</v>
      </c>
      <c r="E7022">
        <f>IF(B7022=0,VLOOKUP(DataSet!A7022+1,'Vehicle Availability'!$B$7:$D$30,2),VLOOKUP(DataSet!A7022+1,'Vehicle Availability'!$B$7:$D$30,3))</f>
        <v>0</v>
      </c>
      <c r="F7022">
        <f>'2020 Load Shapes'!C7023</f>
        <v>0</v>
      </c>
      <c r="G7022">
        <f>IF(B7022=0,VLOOKUP(DataSet!A7022+1,'Vehicle Availability'!$B$39:$D$62,2),VLOOKUP(DataSet!A7022+1,'Vehicle Availability'!$B$39:$D$62,3))</f>
        <v>0</v>
      </c>
      <c r="H7022">
        <f t="shared" si="109"/>
        <v>0</v>
      </c>
      <c r="I7022" s="105">
        <f>'Marginal Energy Prices'!C7020/1000</f>
        <v>6.2984934716014532E-2</v>
      </c>
    </row>
    <row r="7023" spans="1:9" x14ac:dyDescent="0.25">
      <c r="A7023">
        <f>HourMap!F7020</f>
        <v>9</v>
      </c>
      <c r="B7023">
        <f>HourMap!H7020</f>
        <v>0</v>
      </c>
      <c r="C7023">
        <f>'2020 Load Shapes'!A7024</f>
        <v>7017</v>
      </c>
      <c r="D7023">
        <f>'2020 Load Shapes'!B7024</f>
        <v>0</v>
      </c>
      <c r="E7023">
        <f>IF(B7023=0,VLOOKUP(DataSet!A7023+1,'Vehicle Availability'!$B$7:$D$30,2),VLOOKUP(DataSet!A7023+1,'Vehicle Availability'!$B$7:$D$30,3))</f>
        <v>0</v>
      </c>
      <c r="F7023">
        <f>'2020 Load Shapes'!C7024</f>
        <v>0</v>
      </c>
      <c r="G7023">
        <f>IF(B7023=0,VLOOKUP(DataSet!A7023+1,'Vehicle Availability'!$B$39:$D$62,2),VLOOKUP(DataSet!A7023+1,'Vehicle Availability'!$B$39:$D$62,3))</f>
        <v>0</v>
      </c>
      <c r="H7023">
        <f t="shared" si="109"/>
        <v>0</v>
      </c>
      <c r="I7023" s="105">
        <f>'Marginal Energy Prices'!C7021/1000</f>
        <v>5.9226745975790959E-2</v>
      </c>
    </row>
    <row r="7024" spans="1:9" x14ac:dyDescent="0.25">
      <c r="A7024">
        <f>HourMap!F7021</f>
        <v>10</v>
      </c>
      <c r="B7024">
        <f>HourMap!H7021</f>
        <v>0</v>
      </c>
      <c r="C7024">
        <f>'2020 Load Shapes'!A7025</f>
        <v>7018</v>
      </c>
      <c r="D7024">
        <f>'2020 Load Shapes'!B7025</f>
        <v>0</v>
      </c>
      <c r="E7024">
        <f>IF(B7024=0,VLOOKUP(DataSet!A7024+1,'Vehicle Availability'!$B$7:$D$30,2),VLOOKUP(DataSet!A7024+1,'Vehicle Availability'!$B$7:$D$30,3))</f>
        <v>0</v>
      </c>
      <c r="F7024">
        <f>'2020 Load Shapes'!C7025</f>
        <v>0</v>
      </c>
      <c r="G7024">
        <f>IF(B7024=0,VLOOKUP(DataSet!A7024+1,'Vehicle Availability'!$B$39:$D$62,2),VLOOKUP(DataSet!A7024+1,'Vehicle Availability'!$B$39:$D$62,3))</f>
        <v>0</v>
      </c>
      <c r="H7024">
        <f t="shared" si="109"/>
        <v>0</v>
      </c>
      <c r="I7024" s="105">
        <f>'Marginal Energy Prices'!C7022/1000</f>
        <v>5.9454087511948153E-2</v>
      </c>
    </row>
    <row r="7025" spans="1:9" x14ac:dyDescent="0.25">
      <c r="A7025">
        <f>HourMap!F7022</f>
        <v>11</v>
      </c>
      <c r="B7025">
        <f>HourMap!H7022</f>
        <v>0</v>
      </c>
      <c r="C7025">
        <f>'2020 Load Shapes'!A7026</f>
        <v>7019</v>
      </c>
      <c r="D7025">
        <f>'2020 Load Shapes'!B7026</f>
        <v>0</v>
      </c>
      <c r="E7025">
        <f>IF(B7025=0,VLOOKUP(DataSet!A7025+1,'Vehicle Availability'!$B$7:$D$30,2),VLOOKUP(DataSet!A7025+1,'Vehicle Availability'!$B$7:$D$30,3))</f>
        <v>0</v>
      </c>
      <c r="F7025">
        <f>'2020 Load Shapes'!C7026</f>
        <v>0</v>
      </c>
      <c r="G7025">
        <f>IF(B7025=0,VLOOKUP(DataSet!A7025+1,'Vehicle Availability'!$B$39:$D$62,2),VLOOKUP(DataSet!A7025+1,'Vehicle Availability'!$B$39:$D$62,3))</f>
        <v>0</v>
      </c>
      <c r="H7025">
        <f t="shared" si="109"/>
        <v>0</v>
      </c>
      <c r="I7025" s="105">
        <f>'Marginal Energy Prices'!C7023/1000</f>
        <v>6.0321019896186864E-2</v>
      </c>
    </row>
    <row r="7026" spans="1:9" x14ac:dyDescent="0.25">
      <c r="A7026">
        <f>HourMap!F7023</f>
        <v>12</v>
      </c>
      <c r="B7026">
        <f>HourMap!H7023</f>
        <v>0</v>
      </c>
      <c r="C7026">
        <f>'2020 Load Shapes'!A7027</f>
        <v>7020</v>
      </c>
      <c r="D7026">
        <f>'2020 Load Shapes'!B7027</f>
        <v>0</v>
      </c>
      <c r="E7026">
        <f>IF(B7026=0,VLOOKUP(DataSet!A7026+1,'Vehicle Availability'!$B$7:$D$30,2),VLOOKUP(DataSet!A7026+1,'Vehicle Availability'!$B$7:$D$30,3))</f>
        <v>0</v>
      </c>
      <c r="F7026">
        <f>'2020 Load Shapes'!C7027</f>
        <v>0</v>
      </c>
      <c r="G7026">
        <f>IF(B7026=0,VLOOKUP(DataSet!A7026+1,'Vehicle Availability'!$B$39:$D$62,2),VLOOKUP(DataSet!A7026+1,'Vehicle Availability'!$B$39:$D$62,3))</f>
        <v>0</v>
      </c>
      <c r="H7026">
        <f t="shared" si="109"/>
        <v>0</v>
      </c>
      <c r="I7026" s="105">
        <f>'Marginal Energy Prices'!C7024/1000</f>
        <v>6.0244067598483206E-2</v>
      </c>
    </row>
    <row r="7027" spans="1:9" x14ac:dyDescent="0.25">
      <c r="A7027">
        <f>HourMap!F7024</f>
        <v>13</v>
      </c>
      <c r="B7027">
        <f>HourMap!H7024</f>
        <v>0</v>
      </c>
      <c r="C7027">
        <f>'2020 Load Shapes'!A7028</f>
        <v>7021</v>
      </c>
      <c r="D7027">
        <f>'2020 Load Shapes'!B7028</f>
        <v>0</v>
      </c>
      <c r="E7027">
        <f>IF(B7027=0,VLOOKUP(DataSet!A7027+1,'Vehicle Availability'!$B$7:$D$30,2),VLOOKUP(DataSet!A7027+1,'Vehicle Availability'!$B$7:$D$30,3))</f>
        <v>0</v>
      </c>
      <c r="F7027">
        <f>'2020 Load Shapes'!C7028</f>
        <v>0</v>
      </c>
      <c r="G7027">
        <f>IF(B7027=0,VLOOKUP(DataSet!A7027+1,'Vehicle Availability'!$B$39:$D$62,2),VLOOKUP(DataSet!A7027+1,'Vehicle Availability'!$B$39:$D$62,3))</f>
        <v>0</v>
      </c>
      <c r="H7027">
        <f t="shared" si="109"/>
        <v>0</v>
      </c>
      <c r="I7027" s="105">
        <f>'Marginal Energy Prices'!C7025/1000</f>
        <v>6.0930492073077554E-2</v>
      </c>
    </row>
    <row r="7028" spans="1:9" x14ac:dyDescent="0.25">
      <c r="A7028">
        <f>HourMap!F7025</f>
        <v>14</v>
      </c>
      <c r="B7028">
        <f>HourMap!H7025</f>
        <v>0</v>
      </c>
      <c r="C7028">
        <f>'2020 Load Shapes'!A7029</f>
        <v>7022</v>
      </c>
      <c r="D7028">
        <f>'2020 Load Shapes'!B7029</f>
        <v>0</v>
      </c>
      <c r="E7028">
        <f>IF(B7028=0,VLOOKUP(DataSet!A7028+1,'Vehicle Availability'!$B$7:$D$30,2),VLOOKUP(DataSet!A7028+1,'Vehicle Availability'!$B$7:$D$30,3))</f>
        <v>0</v>
      </c>
      <c r="F7028">
        <f>'2020 Load Shapes'!C7029</f>
        <v>0</v>
      </c>
      <c r="G7028">
        <f>IF(B7028=0,VLOOKUP(DataSet!A7028+1,'Vehicle Availability'!$B$39:$D$62,2),VLOOKUP(DataSet!A7028+1,'Vehicle Availability'!$B$39:$D$62,3))</f>
        <v>0</v>
      </c>
      <c r="H7028">
        <f t="shared" si="109"/>
        <v>0</v>
      </c>
      <c r="I7028" s="105">
        <f>'Marginal Energy Prices'!C7026/1000</f>
        <v>6.5612267143800779E-2</v>
      </c>
    </row>
    <row r="7029" spans="1:9" x14ac:dyDescent="0.25">
      <c r="A7029">
        <f>HourMap!F7026</f>
        <v>15</v>
      </c>
      <c r="B7029">
        <f>HourMap!H7026</f>
        <v>0</v>
      </c>
      <c r="C7029">
        <f>'2020 Load Shapes'!A7030</f>
        <v>7023</v>
      </c>
      <c r="D7029">
        <f>'2020 Load Shapes'!B7030</f>
        <v>0</v>
      </c>
      <c r="E7029">
        <f>IF(B7029=0,VLOOKUP(DataSet!A7029+1,'Vehicle Availability'!$B$7:$D$30,2),VLOOKUP(DataSet!A7029+1,'Vehicle Availability'!$B$7:$D$30,3))</f>
        <v>0</v>
      </c>
      <c r="F7029">
        <f>'2020 Load Shapes'!C7030</f>
        <v>0</v>
      </c>
      <c r="G7029">
        <f>IF(B7029=0,VLOOKUP(DataSet!A7029+1,'Vehicle Availability'!$B$39:$D$62,2),VLOOKUP(DataSet!A7029+1,'Vehicle Availability'!$B$39:$D$62,3))</f>
        <v>0</v>
      </c>
      <c r="H7029">
        <f t="shared" si="109"/>
        <v>0</v>
      </c>
      <c r="I7029" s="105">
        <f>'Marginal Energy Prices'!C7027/1000</f>
        <v>6.9779938269830227E-2</v>
      </c>
    </row>
    <row r="7030" spans="1:9" x14ac:dyDescent="0.25">
      <c r="A7030">
        <f>HourMap!F7027</f>
        <v>16</v>
      </c>
      <c r="B7030">
        <f>HourMap!H7027</f>
        <v>0</v>
      </c>
      <c r="C7030">
        <f>'2020 Load Shapes'!A7031</f>
        <v>7024</v>
      </c>
      <c r="D7030">
        <f>'2020 Load Shapes'!B7031</f>
        <v>0</v>
      </c>
      <c r="E7030">
        <f>IF(B7030=0,VLOOKUP(DataSet!A7030+1,'Vehicle Availability'!$B$7:$D$30,2),VLOOKUP(DataSet!A7030+1,'Vehicle Availability'!$B$7:$D$30,3))</f>
        <v>0</v>
      </c>
      <c r="F7030">
        <f>'2020 Load Shapes'!C7031</f>
        <v>0</v>
      </c>
      <c r="G7030">
        <f>IF(B7030=0,VLOOKUP(DataSet!A7030+1,'Vehicle Availability'!$B$39:$D$62,2),VLOOKUP(DataSet!A7030+1,'Vehicle Availability'!$B$39:$D$62,3))</f>
        <v>0</v>
      </c>
      <c r="H7030">
        <f t="shared" si="109"/>
        <v>0</v>
      </c>
      <c r="I7030" s="105">
        <f>'Marginal Energy Prices'!C7028/1000</f>
        <v>7.3874444611777002E-2</v>
      </c>
    </row>
    <row r="7031" spans="1:9" x14ac:dyDescent="0.25">
      <c r="A7031">
        <f>HourMap!F7028</f>
        <v>17</v>
      </c>
      <c r="B7031">
        <f>HourMap!H7028</f>
        <v>0</v>
      </c>
      <c r="C7031">
        <f>'2020 Load Shapes'!A7032</f>
        <v>7025</v>
      </c>
      <c r="D7031">
        <f>'2020 Load Shapes'!B7032</f>
        <v>0</v>
      </c>
      <c r="E7031">
        <f>IF(B7031=0,VLOOKUP(DataSet!A7031+1,'Vehicle Availability'!$B$7:$D$30,2),VLOOKUP(DataSet!A7031+1,'Vehicle Availability'!$B$7:$D$30,3))</f>
        <v>1</v>
      </c>
      <c r="F7031">
        <f>'2020 Load Shapes'!C7032</f>
        <v>0</v>
      </c>
      <c r="G7031">
        <f>IF(B7031=0,VLOOKUP(DataSet!A7031+1,'Vehicle Availability'!$B$39:$D$62,2),VLOOKUP(DataSet!A7031+1,'Vehicle Availability'!$B$39:$D$62,3))</f>
        <v>1</v>
      </c>
      <c r="H7031">
        <f t="shared" si="109"/>
        <v>0</v>
      </c>
      <c r="I7031" s="105">
        <f>'Marginal Energy Prices'!C7029/1000</f>
        <v>8.7008317248744541E-2</v>
      </c>
    </row>
    <row r="7032" spans="1:9" x14ac:dyDescent="0.25">
      <c r="A7032">
        <f>HourMap!F7029</f>
        <v>18</v>
      </c>
      <c r="B7032">
        <f>HourMap!H7029</f>
        <v>0</v>
      </c>
      <c r="C7032">
        <f>'2020 Load Shapes'!A7033</f>
        <v>7026</v>
      </c>
      <c r="D7032">
        <f>'2020 Load Shapes'!B7033</f>
        <v>0</v>
      </c>
      <c r="E7032">
        <f>IF(B7032=0,VLOOKUP(DataSet!A7032+1,'Vehicle Availability'!$B$7:$D$30,2),VLOOKUP(DataSet!A7032+1,'Vehicle Availability'!$B$7:$D$30,3))</f>
        <v>1</v>
      </c>
      <c r="F7032">
        <f>'2020 Load Shapes'!C7033</f>
        <v>0</v>
      </c>
      <c r="G7032">
        <f>IF(B7032=0,VLOOKUP(DataSet!A7032+1,'Vehicle Availability'!$B$39:$D$62,2),VLOOKUP(DataSet!A7032+1,'Vehicle Availability'!$B$39:$D$62,3))</f>
        <v>1</v>
      </c>
      <c r="H7032">
        <f t="shared" si="109"/>
        <v>0</v>
      </c>
      <c r="I7032" s="105">
        <f>'Marginal Energy Prices'!C7030/1000</f>
        <v>0.11010553551954551</v>
      </c>
    </row>
    <row r="7033" spans="1:9" x14ac:dyDescent="0.25">
      <c r="A7033">
        <f>HourMap!F7030</f>
        <v>19</v>
      </c>
      <c r="B7033">
        <f>HourMap!H7030</f>
        <v>0</v>
      </c>
      <c r="C7033">
        <f>'2020 Load Shapes'!A7034</f>
        <v>7027</v>
      </c>
      <c r="D7033">
        <f>'2020 Load Shapes'!B7034</f>
        <v>0</v>
      </c>
      <c r="E7033">
        <f>IF(B7033=0,VLOOKUP(DataSet!A7033+1,'Vehicle Availability'!$B$7:$D$30,2),VLOOKUP(DataSet!A7033+1,'Vehicle Availability'!$B$7:$D$30,3))</f>
        <v>1</v>
      </c>
      <c r="F7033">
        <f>'2020 Load Shapes'!C7034</f>
        <v>0</v>
      </c>
      <c r="G7033">
        <f>IF(B7033=0,VLOOKUP(DataSet!A7033+1,'Vehicle Availability'!$B$39:$D$62,2),VLOOKUP(DataSet!A7033+1,'Vehicle Availability'!$B$39:$D$62,3))</f>
        <v>1</v>
      </c>
      <c r="H7033">
        <f t="shared" si="109"/>
        <v>0</v>
      </c>
      <c r="I7033" s="105">
        <f>'Marginal Energy Prices'!C7031/1000</f>
        <v>9.3039955924798884E-2</v>
      </c>
    </row>
    <row r="7034" spans="1:9" x14ac:dyDescent="0.25">
      <c r="A7034">
        <f>HourMap!F7031</f>
        <v>20</v>
      </c>
      <c r="B7034">
        <f>HourMap!H7031</f>
        <v>0</v>
      </c>
      <c r="C7034">
        <f>'2020 Load Shapes'!A7035</f>
        <v>7028</v>
      </c>
      <c r="D7034">
        <f>'2020 Load Shapes'!B7035</f>
        <v>0</v>
      </c>
      <c r="E7034">
        <f>IF(B7034=0,VLOOKUP(DataSet!A7034+1,'Vehicle Availability'!$B$7:$D$30,2),VLOOKUP(DataSet!A7034+1,'Vehicle Availability'!$B$7:$D$30,3))</f>
        <v>1</v>
      </c>
      <c r="F7034">
        <f>'2020 Load Shapes'!C7035</f>
        <v>0</v>
      </c>
      <c r="G7034">
        <f>IF(B7034=0,VLOOKUP(DataSet!A7034+1,'Vehicle Availability'!$B$39:$D$62,2),VLOOKUP(DataSet!A7034+1,'Vehicle Availability'!$B$39:$D$62,3))</f>
        <v>1</v>
      </c>
      <c r="H7034">
        <f t="shared" si="109"/>
        <v>0</v>
      </c>
      <c r="I7034" s="105">
        <f>'Marginal Energy Prices'!C7032/1000</f>
        <v>8.1678570389488406E-2</v>
      </c>
    </row>
    <row r="7035" spans="1:9" x14ac:dyDescent="0.25">
      <c r="A7035">
        <f>HourMap!F7032</f>
        <v>21</v>
      </c>
      <c r="B7035">
        <f>HourMap!H7032</f>
        <v>0</v>
      </c>
      <c r="C7035">
        <f>'2020 Load Shapes'!A7036</f>
        <v>7029</v>
      </c>
      <c r="D7035">
        <f>'2020 Load Shapes'!B7036</f>
        <v>0</v>
      </c>
      <c r="E7035">
        <f>IF(B7035=0,VLOOKUP(DataSet!A7035+1,'Vehicle Availability'!$B$7:$D$30,2),VLOOKUP(DataSet!A7035+1,'Vehicle Availability'!$B$7:$D$30,3))</f>
        <v>1</v>
      </c>
      <c r="F7035">
        <f>'2020 Load Shapes'!C7036</f>
        <v>0</v>
      </c>
      <c r="G7035">
        <f>IF(B7035=0,VLOOKUP(DataSet!A7035+1,'Vehicle Availability'!$B$39:$D$62,2),VLOOKUP(DataSet!A7035+1,'Vehicle Availability'!$B$39:$D$62,3))</f>
        <v>1</v>
      </c>
      <c r="H7035">
        <f t="shared" si="109"/>
        <v>0</v>
      </c>
      <c r="I7035" s="105">
        <f>'Marginal Energy Prices'!C7033/1000</f>
        <v>7.4625891954031132E-2</v>
      </c>
    </row>
    <row r="7036" spans="1:9" x14ac:dyDescent="0.25">
      <c r="A7036">
        <f>HourMap!F7033</f>
        <v>22</v>
      </c>
      <c r="B7036">
        <f>HourMap!H7033</f>
        <v>0</v>
      </c>
      <c r="C7036">
        <f>'2020 Load Shapes'!A7037</f>
        <v>7030</v>
      </c>
      <c r="D7036">
        <f>'2020 Load Shapes'!B7037</f>
        <v>0</v>
      </c>
      <c r="E7036">
        <f>IF(B7036=0,VLOOKUP(DataSet!A7036+1,'Vehicle Availability'!$B$7:$D$30,2),VLOOKUP(DataSet!A7036+1,'Vehicle Availability'!$B$7:$D$30,3))</f>
        <v>1</v>
      </c>
      <c r="F7036">
        <f>'2020 Load Shapes'!C7037</f>
        <v>0</v>
      </c>
      <c r="G7036">
        <f>IF(B7036=0,VLOOKUP(DataSet!A7036+1,'Vehicle Availability'!$B$39:$D$62,2),VLOOKUP(DataSet!A7036+1,'Vehicle Availability'!$B$39:$D$62,3))</f>
        <v>1</v>
      </c>
      <c r="H7036">
        <f t="shared" si="109"/>
        <v>0</v>
      </c>
      <c r="I7036" s="105">
        <f>'Marginal Energy Prices'!C7034/1000</f>
        <v>6.8377570982899608E-2</v>
      </c>
    </row>
    <row r="7037" spans="1:9" x14ac:dyDescent="0.25">
      <c r="A7037">
        <f>HourMap!F7034</f>
        <v>23</v>
      </c>
      <c r="B7037">
        <f>HourMap!H7034</f>
        <v>0</v>
      </c>
      <c r="C7037">
        <f>'2020 Load Shapes'!A7038</f>
        <v>7031</v>
      </c>
      <c r="D7037">
        <f>'2020 Load Shapes'!B7038</f>
        <v>0</v>
      </c>
      <c r="E7037">
        <f>IF(B7037=0,VLOOKUP(DataSet!A7037+1,'Vehicle Availability'!$B$7:$D$30,2),VLOOKUP(DataSet!A7037+1,'Vehicle Availability'!$B$7:$D$30,3))</f>
        <v>1</v>
      </c>
      <c r="F7037">
        <f>'2020 Load Shapes'!C7038</f>
        <v>0</v>
      </c>
      <c r="G7037">
        <f>IF(B7037=0,VLOOKUP(DataSet!A7037+1,'Vehicle Availability'!$B$39:$D$62,2),VLOOKUP(DataSet!A7037+1,'Vehicle Availability'!$B$39:$D$62,3))</f>
        <v>1</v>
      </c>
      <c r="H7037">
        <f t="shared" si="109"/>
        <v>0</v>
      </c>
      <c r="I7037" s="105">
        <f>'Marginal Energy Prices'!C7035/1000</f>
        <v>6.3849236252468411E-2</v>
      </c>
    </row>
    <row r="7038" spans="1:9" x14ac:dyDescent="0.25">
      <c r="A7038">
        <f>HourMap!F7035</f>
        <v>0</v>
      </c>
      <c r="B7038">
        <f>HourMap!H7035</f>
        <v>0</v>
      </c>
      <c r="C7038">
        <f>'2020 Load Shapes'!A7039</f>
        <v>7032</v>
      </c>
      <c r="D7038">
        <f>'2020 Load Shapes'!B7039</f>
        <v>0</v>
      </c>
      <c r="E7038">
        <f>IF(B7038=0,VLOOKUP(DataSet!A7038+1,'Vehicle Availability'!$B$7:$D$30,2),VLOOKUP(DataSet!A7038+1,'Vehicle Availability'!$B$7:$D$30,3))</f>
        <v>1</v>
      </c>
      <c r="F7038">
        <f>'2020 Load Shapes'!C7039</f>
        <v>0</v>
      </c>
      <c r="G7038">
        <f>IF(B7038=0,VLOOKUP(DataSet!A7038+1,'Vehicle Availability'!$B$39:$D$62,2),VLOOKUP(DataSet!A7038+1,'Vehicle Availability'!$B$39:$D$62,3))</f>
        <v>1</v>
      </c>
      <c r="H7038">
        <f t="shared" si="109"/>
        <v>1</v>
      </c>
      <c r="I7038" s="105">
        <f>'Marginal Energy Prices'!C7036/1000</f>
        <v>5.5044763945001497E-2</v>
      </c>
    </row>
    <row r="7039" spans="1:9" x14ac:dyDescent="0.25">
      <c r="A7039">
        <f>HourMap!F7036</f>
        <v>1</v>
      </c>
      <c r="B7039">
        <f>HourMap!H7036</f>
        <v>0</v>
      </c>
      <c r="C7039">
        <f>'2020 Load Shapes'!A7040</f>
        <v>7033</v>
      </c>
      <c r="D7039">
        <f>'2020 Load Shapes'!B7040</f>
        <v>0</v>
      </c>
      <c r="E7039">
        <f>IF(B7039=0,VLOOKUP(DataSet!A7039+1,'Vehicle Availability'!$B$7:$D$30,2),VLOOKUP(DataSet!A7039+1,'Vehicle Availability'!$B$7:$D$30,3))</f>
        <v>1</v>
      </c>
      <c r="F7039">
        <f>'2020 Load Shapes'!C7040</f>
        <v>0</v>
      </c>
      <c r="G7039">
        <f>IF(B7039=0,VLOOKUP(DataSet!A7039+1,'Vehicle Availability'!$B$39:$D$62,2),VLOOKUP(DataSet!A7039+1,'Vehicle Availability'!$B$39:$D$62,3))</f>
        <v>1</v>
      </c>
      <c r="H7039">
        <f t="shared" si="109"/>
        <v>1</v>
      </c>
      <c r="I7039" s="105">
        <f>'Marginal Energy Prices'!C7037/1000</f>
        <v>5.6026375479396401E-2</v>
      </c>
    </row>
    <row r="7040" spans="1:9" x14ac:dyDescent="0.25">
      <c r="A7040">
        <f>HourMap!F7037</f>
        <v>2</v>
      </c>
      <c r="B7040">
        <f>HourMap!H7037</f>
        <v>0</v>
      </c>
      <c r="C7040">
        <f>'2020 Load Shapes'!A7041</f>
        <v>7034</v>
      </c>
      <c r="D7040">
        <f>'2020 Load Shapes'!B7041</f>
        <v>2.5684210526315776</v>
      </c>
      <c r="E7040">
        <f>IF(B7040=0,VLOOKUP(DataSet!A7040+1,'Vehicle Availability'!$B$7:$D$30,2),VLOOKUP(DataSet!A7040+1,'Vehicle Availability'!$B$7:$D$30,3))</f>
        <v>1</v>
      </c>
      <c r="F7040">
        <f>'2020 Load Shapes'!C7041</f>
        <v>3.3</v>
      </c>
      <c r="G7040">
        <f>IF(B7040=0,VLOOKUP(DataSet!A7040+1,'Vehicle Availability'!$B$39:$D$62,2),VLOOKUP(DataSet!A7040+1,'Vehicle Availability'!$B$39:$D$62,3))</f>
        <v>1</v>
      </c>
      <c r="H7040">
        <f t="shared" si="109"/>
        <v>1</v>
      </c>
      <c r="I7040" s="105">
        <f>'Marginal Energy Prices'!C7038/1000</f>
        <v>5.3594269132607113E-2</v>
      </c>
    </row>
    <row r="7041" spans="1:9" x14ac:dyDescent="0.25">
      <c r="A7041">
        <f>HourMap!F7038</f>
        <v>3</v>
      </c>
      <c r="B7041">
        <f>HourMap!H7038</f>
        <v>0</v>
      </c>
      <c r="C7041">
        <f>'2020 Load Shapes'!A7042</f>
        <v>7035</v>
      </c>
      <c r="D7041">
        <f>'2020 Load Shapes'!B7042</f>
        <v>6.6</v>
      </c>
      <c r="E7041">
        <f>IF(B7041=0,VLOOKUP(DataSet!A7041+1,'Vehicle Availability'!$B$7:$D$30,2),VLOOKUP(DataSet!A7041+1,'Vehicle Availability'!$B$7:$D$30,3))</f>
        <v>1</v>
      </c>
      <c r="F7041">
        <f>'2020 Load Shapes'!C7042</f>
        <v>3.3</v>
      </c>
      <c r="G7041">
        <f>IF(B7041=0,VLOOKUP(DataSet!A7041+1,'Vehicle Availability'!$B$39:$D$62,2),VLOOKUP(DataSet!A7041+1,'Vehicle Availability'!$B$39:$D$62,3))</f>
        <v>1</v>
      </c>
      <c r="H7041">
        <f t="shared" si="109"/>
        <v>1</v>
      </c>
      <c r="I7041" s="105">
        <f>'Marginal Energy Prices'!C7039/1000</f>
        <v>5.2309169342713471E-2</v>
      </c>
    </row>
    <row r="7042" spans="1:9" x14ac:dyDescent="0.25">
      <c r="A7042">
        <f>HourMap!F7039</f>
        <v>4</v>
      </c>
      <c r="B7042">
        <f>HourMap!H7039</f>
        <v>0</v>
      </c>
      <c r="C7042">
        <f>'2020 Load Shapes'!A7043</f>
        <v>7036</v>
      </c>
      <c r="D7042">
        <f>'2020 Load Shapes'!B7043</f>
        <v>0</v>
      </c>
      <c r="E7042">
        <f>IF(B7042=0,VLOOKUP(DataSet!A7042+1,'Vehicle Availability'!$B$7:$D$30,2),VLOOKUP(DataSet!A7042+1,'Vehicle Availability'!$B$7:$D$30,3))</f>
        <v>1</v>
      </c>
      <c r="F7042">
        <f>'2020 Load Shapes'!C7043</f>
        <v>2.9157894736842072</v>
      </c>
      <c r="G7042">
        <f>IF(B7042=0,VLOOKUP(DataSet!A7042+1,'Vehicle Availability'!$B$39:$D$62,2),VLOOKUP(DataSet!A7042+1,'Vehicle Availability'!$B$39:$D$62,3))</f>
        <v>1</v>
      </c>
      <c r="H7042">
        <f t="shared" si="109"/>
        <v>1</v>
      </c>
      <c r="I7042" s="105">
        <f>'Marginal Energy Prices'!C7040/1000</f>
        <v>5.5323117763678625E-2</v>
      </c>
    </row>
    <row r="7043" spans="1:9" x14ac:dyDescent="0.25">
      <c r="A7043">
        <f>HourMap!F7040</f>
        <v>5</v>
      </c>
      <c r="B7043">
        <f>HourMap!H7040</f>
        <v>0</v>
      </c>
      <c r="C7043">
        <f>'2020 Load Shapes'!A7044</f>
        <v>7037</v>
      </c>
      <c r="D7043">
        <f>'2020 Load Shapes'!B7044</f>
        <v>0</v>
      </c>
      <c r="E7043">
        <f>IF(B7043=0,VLOOKUP(DataSet!A7043+1,'Vehicle Availability'!$B$7:$D$30,2),VLOOKUP(DataSet!A7043+1,'Vehicle Availability'!$B$7:$D$30,3))</f>
        <v>1</v>
      </c>
      <c r="F7043">
        <f>'2020 Load Shapes'!C7044</f>
        <v>0</v>
      </c>
      <c r="G7043">
        <f>IF(B7043=0,VLOOKUP(DataSet!A7043+1,'Vehicle Availability'!$B$39:$D$62,2),VLOOKUP(DataSet!A7043+1,'Vehicle Availability'!$B$39:$D$62,3))</f>
        <v>1</v>
      </c>
      <c r="H7043">
        <f t="shared" si="109"/>
        <v>1</v>
      </c>
      <c r="I7043" s="105">
        <f>'Marginal Energy Prices'!C7041/1000</f>
        <v>6.2082677428549726E-2</v>
      </c>
    </row>
    <row r="7044" spans="1:9" x14ac:dyDescent="0.25">
      <c r="A7044">
        <f>HourMap!F7041</f>
        <v>6</v>
      </c>
      <c r="B7044">
        <f>HourMap!H7041</f>
        <v>0</v>
      </c>
      <c r="C7044">
        <f>'2020 Load Shapes'!A7045</f>
        <v>7038</v>
      </c>
      <c r="D7044">
        <f>'2020 Load Shapes'!B7045</f>
        <v>0</v>
      </c>
      <c r="E7044">
        <f>IF(B7044=0,VLOOKUP(DataSet!A7044+1,'Vehicle Availability'!$B$7:$D$30,2),VLOOKUP(DataSet!A7044+1,'Vehicle Availability'!$B$7:$D$30,3))</f>
        <v>0</v>
      </c>
      <c r="F7044">
        <f>'2020 Load Shapes'!C7045</f>
        <v>0</v>
      </c>
      <c r="G7044">
        <f>IF(B7044=0,VLOOKUP(DataSet!A7044+1,'Vehicle Availability'!$B$39:$D$62,2),VLOOKUP(DataSet!A7044+1,'Vehicle Availability'!$B$39:$D$62,3))</f>
        <v>0</v>
      </c>
      <c r="H7044">
        <f t="shared" si="109"/>
        <v>0</v>
      </c>
      <c r="I7044" s="105">
        <f>'Marginal Energy Prices'!C7042/1000</f>
        <v>7.0864878961927488E-2</v>
      </c>
    </row>
    <row r="7045" spans="1:9" x14ac:dyDescent="0.25">
      <c r="A7045">
        <f>HourMap!F7042</f>
        <v>7</v>
      </c>
      <c r="B7045">
        <f>HourMap!H7042</f>
        <v>0</v>
      </c>
      <c r="C7045">
        <f>'2020 Load Shapes'!A7046</f>
        <v>7039</v>
      </c>
      <c r="D7045">
        <f>'2020 Load Shapes'!B7046</f>
        <v>0</v>
      </c>
      <c r="E7045">
        <f>IF(B7045=0,VLOOKUP(DataSet!A7045+1,'Vehicle Availability'!$B$7:$D$30,2),VLOOKUP(DataSet!A7045+1,'Vehicle Availability'!$B$7:$D$30,3))</f>
        <v>0</v>
      </c>
      <c r="F7045">
        <f>'2020 Load Shapes'!C7046</f>
        <v>0</v>
      </c>
      <c r="G7045">
        <f>IF(B7045=0,VLOOKUP(DataSet!A7045+1,'Vehicle Availability'!$B$39:$D$62,2),VLOOKUP(DataSet!A7045+1,'Vehicle Availability'!$B$39:$D$62,3))</f>
        <v>0</v>
      </c>
      <c r="H7045">
        <f t="shared" si="109"/>
        <v>0</v>
      </c>
      <c r="I7045" s="105">
        <f>'Marginal Energy Prices'!C7043/1000</f>
        <v>7.492630040853375E-2</v>
      </c>
    </row>
    <row r="7046" spans="1:9" x14ac:dyDescent="0.25">
      <c r="A7046">
        <f>HourMap!F7043</f>
        <v>8</v>
      </c>
      <c r="B7046">
        <f>HourMap!H7043</f>
        <v>0</v>
      </c>
      <c r="C7046">
        <f>'2020 Load Shapes'!A7047</f>
        <v>7040</v>
      </c>
      <c r="D7046">
        <f>'2020 Load Shapes'!B7047</f>
        <v>0</v>
      </c>
      <c r="E7046">
        <f>IF(B7046=0,VLOOKUP(DataSet!A7046+1,'Vehicle Availability'!$B$7:$D$30,2),VLOOKUP(DataSet!A7046+1,'Vehicle Availability'!$B$7:$D$30,3))</f>
        <v>0</v>
      </c>
      <c r="F7046">
        <f>'2020 Load Shapes'!C7047</f>
        <v>0</v>
      </c>
      <c r="G7046">
        <f>IF(B7046=0,VLOOKUP(DataSet!A7046+1,'Vehicle Availability'!$B$39:$D$62,2),VLOOKUP(DataSet!A7046+1,'Vehicle Availability'!$B$39:$D$62,3))</f>
        <v>0</v>
      </c>
      <c r="H7046">
        <f t="shared" si="109"/>
        <v>0</v>
      </c>
      <c r="I7046" s="105">
        <f>'Marginal Energy Prices'!C7044/1000</f>
        <v>6.6404675716848244E-2</v>
      </c>
    </row>
    <row r="7047" spans="1:9" x14ac:dyDescent="0.25">
      <c r="A7047">
        <f>HourMap!F7044</f>
        <v>9</v>
      </c>
      <c r="B7047">
        <f>HourMap!H7044</f>
        <v>0</v>
      </c>
      <c r="C7047">
        <f>'2020 Load Shapes'!A7048</f>
        <v>7041</v>
      </c>
      <c r="D7047">
        <f>'2020 Load Shapes'!B7048</f>
        <v>0</v>
      </c>
      <c r="E7047">
        <f>IF(B7047=0,VLOOKUP(DataSet!A7047+1,'Vehicle Availability'!$B$7:$D$30,2),VLOOKUP(DataSet!A7047+1,'Vehicle Availability'!$B$7:$D$30,3))</f>
        <v>0</v>
      </c>
      <c r="F7047">
        <f>'2020 Load Shapes'!C7048</f>
        <v>0</v>
      </c>
      <c r="G7047">
        <f>IF(B7047=0,VLOOKUP(DataSet!A7047+1,'Vehicle Availability'!$B$39:$D$62,2),VLOOKUP(DataSet!A7047+1,'Vehicle Availability'!$B$39:$D$62,3))</f>
        <v>0</v>
      </c>
      <c r="H7047">
        <f t="shared" si="109"/>
        <v>0</v>
      </c>
      <c r="I7047" s="105">
        <f>'Marginal Energy Prices'!C7045/1000</f>
        <v>6.0641839236211512E-2</v>
      </c>
    </row>
    <row r="7048" spans="1:9" x14ac:dyDescent="0.25">
      <c r="A7048">
        <f>HourMap!F7045</f>
        <v>10</v>
      </c>
      <c r="B7048">
        <f>HourMap!H7045</f>
        <v>0</v>
      </c>
      <c r="C7048">
        <f>'2020 Load Shapes'!A7049</f>
        <v>7042</v>
      </c>
      <c r="D7048">
        <f>'2020 Load Shapes'!B7049</f>
        <v>0</v>
      </c>
      <c r="E7048">
        <f>IF(B7048=0,VLOOKUP(DataSet!A7048+1,'Vehicle Availability'!$B$7:$D$30,2),VLOOKUP(DataSet!A7048+1,'Vehicle Availability'!$B$7:$D$30,3))</f>
        <v>0</v>
      </c>
      <c r="F7048">
        <f>'2020 Load Shapes'!C7049</f>
        <v>0</v>
      </c>
      <c r="G7048">
        <f>IF(B7048=0,VLOOKUP(DataSet!A7048+1,'Vehicle Availability'!$B$39:$D$62,2),VLOOKUP(DataSet!A7048+1,'Vehicle Availability'!$B$39:$D$62,3))</f>
        <v>0</v>
      </c>
      <c r="H7048">
        <f t="shared" ref="H7048:H7111" si="110">IF(B7048=0,A7048&lt;=5,A7048&lt;=13)*1</f>
        <v>0</v>
      </c>
      <c r="I7048" s="105">
        <f>'Marginal Energy Prices'!C7046/1000</f>
        <v>6.3787913041914376E-2</v>
      </c>
    </row>
    <row r="7049" spans="1:9" x14ac:dyDescent="0.25">
      <c r="A7049">
        <f>HourMap!F7046</f>
        <v>11</v>
      </c>
      <c r="B7049">
        <f>HourMap!H7046</f>
        <v>0</v>
      </c>
      <c r="C7049">
        <f>'2020 Load Shapes'!A7050</f>
        <v>7043</v>
      </c>
      <c r="D7049">
        <f>'2020 Load Shapes'!B7050</f>
        <v>0</v>
      </c>
      <c r="E7049">
        <f>IF(B7049=0,VLOOKUP(DataSet!A7049+1,'Vehicle Availability'!$B$7:$D$30,2),VLOOKUP(DataSet!A7049+1,'Vehicle Availability'!$B$7:$D$30,3))</f>
        <v>0</v>
      </c>
      <c r="F7049">
        <f>'2020 Load Shapes'!C7050</f>
        <v>0</v>
      </c>
      <c r="G7049">
        <f>IF(B7049=0,VLOOKUP(DataSet!A7049+1,'Vehicle Availability'!$B$39:$D$62,2),VLOOKUP(DataSet!A7049+1,'Vehicle Availability'!$B$39:$D$62,3))</f>
        <v>0</v>
      </c>
      <c r="H7049">
        <f t="shared" si="110"/>
        <v>0</v>
      </c>
      <c r="I7049" s="105">
        <f>'Marginal Energy Prices'!C7047/1000</f>
        <v>6.4587350265639804E-2</v>
      </c>
    </row>
    <row r="7050" spans="1:9" x14ac:dyDescent="0.25">
      <c r="A7050">
        <f>HourMap!F7047</f>
        <v>12</v>
      </c>
      <c r="B7050">
        <f>HourMap!H7047</f>
        <v>0</v>
      </c>
      <c r="C7050">
        <f>'2020 Load Shapes'!A7051</f>
        <v>7044</v>
      </c>
      <c r="D7050">
        <f>'2020 Load Shapes'!B7051</f>
        <v>0</v>
      </c>
      <c r="E7050">
        <f>IF(B7050=0,VLOOKUP(DataSet!A7050+1,'Vehicle Availability'!$B$7:$D$30,2),VLOOKUP(DataSet!A7050+1,'Vehicle Availability'!$B$7:$D$30,3))</f>
        <v>0</v>
      </c>
      <c r="F7050">
        <f>'2020 Load Shapes'!C7051</f>
        <v>0</v>
      </c>
      <c r="G7050">
        <f>IF(B7050=0,VLOOKUP(DataSet!A7050+1,'Vehicle Availability'!$B$39:$D$62,2),VLOOKUP(DataSet!A7050+1,'Vehicle Availability'!$B$39:$D$62,3))</f>
        <v>0</v>
      </c>
      <c r="H7050">
        <f t="shared" si="110"/>
        <v>0</v>
      </c>
      <c r="I7050" s="105">
        <f>'Marginal Energy Prices'!C7048/1000</f>
        <v>6.4301078598708122E-2</v>
      </c>
    </row>
    <row r="7051" spans="1:9" x14ac:dyDescent="0.25">
      <c r="A7051">
        <f>HourMap!F7048</f>
        <v>13</v>
      </c>
      <c r="B7051">
        <f>HourMap!H7048</f>
        <v>0</v>
      </c>
      <c r="C7051">
        <f>'2020 Load Shapes'!A7052</f>
        <v>7045</v>
      </c>
      <c r="D7051">
        <f>'2020 Load Shapes'!B7052</f>
        <v>0</v>
      </c>
      <c r="E7051">
        <f>IF(B7051=0,VLOOKUP(DataSet!A7051+1,'Vehicle Availability'!$B$7:$D$30,2),VLOOKUP(DataSet!A7051+1,'Vehicle Availability'!$B$7:$D$30,3))</f>
        <v>0</v>
      </c>
      <c r="F7051">
        <f>'2020 Load Shapes'!C7052</f>
        <v>0</v>
      </c>
      <c r="G7051">
        <f>IF(B7051=0,VLOOKUP(DataSet!A7051+1,'Vehicle Availability'!$B$39:$D$62,2),VLOOKUP(DataSet!A7051+1,'Vehicle Availability'!$B$39:$D$62,3))</f>
        <v>0</v>
      </c>
      <c r="H7051">
        <f t="shared" si="110"/>
        <v>0</v>
      </c>
      <c r="I7051" s="105">
        <f>'Marginal Energy Prices'!C7049/1000</f>
        <v>6.5880638498495139E-2</v>
      </c>
    </row>
    <row r="7052" spans="1:9" x14ac:dyDescent="0.25">
      <c r="A7052">
        <f>HourMap!F7049</f>
        <v>14</v>
      </c>
      <c r="B7052">
        <f>HourMap!H7049</f>
        <v>0</v>
      </c>
      <c r="C7052">
        <f>'2020 Load Shapes'!A7053</f>
        <v>7046</v>
      </c>
      <c r="D7052">
        <f>'2020 Load Shapes'!B7053</f>
        <v>0</v>
      </c>
      <c r="E7052">
        <f>IF(B7052=0,VLOOKUP(DataSet!A7052+1,'Vehicle Availability'!$B$7:$D$30,2),VLOOKUP(DataSet!A7052+1,'Vehicle Availability'!$B$7:$D$30,3))</f>
        <v>0</v>
      </c>
      <c r="F7052">
        <f>'2020 Load Shapes'!C7053</f>
        <v>0</v>
      </c>
      <c r="G7052">
        <f>IF(B7052=0,VLOOKUP(DataSet!A7052+1,'Vehicle Availability'!$B$39:$D$62,2),VLOOKUP(DataSet!A7052+1,'Vehicle Availability'!$B$39:$D$62,3))</f>
        <v>0</v>
      </c>
      <c r="H7052">
        <f t="shared" si="110"/>
        <v>0</v>
      </c>
      <c r="I7052" s="105">
        <f>'Marginal Energy Prices'!C7050/1000</f>
        <v>7.1110347201219587E-2</v>
      </c>
    </row>
    <row r="7053" spans="1:9" x14ac:dyDescent="0.25">
      <c r="A7053">
        <f>HourMap!F7050</f>
        <v>15</v>
      </c>
      <c r="B7053">
        <f>HourMap!H7050</f>
        <v>0</v>
      </c>
      <c r="C7053">
        <f>'2020 Load Shapes'!A7054</f>
        <v>7047</v>
      </c>
      <c r="D7053">
        <f>'2020 Load Shapes'!B7054</f>
        <v>0</v>
      </c>
      <c r="E7053">
        <f>IF(B7053=0,VLOOKUP(DataSet!A7053+1,'Vehicle Availability'!$B$7:$D$30,2),VLOOKUP(DataSet!A7053+1,'Vehicle Availability'!$B$7:$D$30,3))</f>
        <v>0</v>
      </c>
      <c r="F7053">
        <f>'2020 Load Shapes'!C7054</f>
        <v>0</v>
      </c>
      <c r="G7053">
        <f>IF(B7053=0,VLOOKUP(DataSet!A7053+1,'Vehicle Availability'!$B$39:$D$62,2),VLOOKUP(DataSet!A7053+1,'Vehicle Availability'!$B$39:$D$62,3))</f>
        <v>0</v>
      </c>
      <c r="H7053">
        <f t="shared" si="110"/>
        <v>0</v>
      </c>
      <c r="I7053" s="105">
        <f>'Marginal Energy Prices'!C7051/1000</f>
        <v>7.3038656125112109E-2</v>
      </c>
    </row>
    <row r="7054" spans="1:9" x14ac:dyDescent="0.25">
      <c r="A7054">
        <f>HourMap!F7051</f>
        <v>16</v>
      </c>
      <c r="B7054">
        <f>HourMap!H7051</f>
        <v>0</v>
      </c>
      <c r="C7054">
        <f>'2020 Load Shapes'!A7055</f>
        <v>7048</v>
      </c>
      <c r="D7054">
        <f>'2020 Load Shapes'!B7055</f>
        <v>0</v>
      </c>
      <c r="E7054">
        <f>IF(B7054=0,VLOOKUP(DataSet!A7054+1,'Vehicle Availability'!$B$7:$D$30,2),VLOOKUP(DataSet!A7054+1,'Vehicle Availability'!$B$7:$D$30,3))</f>
        <v>0</v>
      </c>
      <c r="F7054">
        <f>'2020 Load Shapes'!C7055</f>
        <v>0</v>
      </c>
      <c r="G7054">
        <f>IF(B7054=0,VLOOKUP(DataSet!A7054+1,'Vehicle Availability'!$B$39:$D$62,2),VLOOKUP(DataSet!A7054+1,'Vehicle Availability'!$B$39:$D$62,3))</f>
        <v>0</v>
      </c>
      <c r="H7054">
        <f t="shared" si="110"/>
        <v>0</v>
      </c>
      <c r="I7054" s="105">
        <f>'Marginal Energy Prices'!C7052/1000</f>
        <v>7.483229523283802E-2</v>
      </c>
    </row>
    <row r="7055" spans="1:9" x14ac:dyDescent="0.25">
      <c r="A7055">
        <f>HourMap!F7052</f>
        <v>17</v>
      </c>
      <c r="B7055">
        <f>HourMap!H7052</f>
        <v>0</v>
      </c>
      <c r="C7055">
        <f>'2020 Load Shapes'!A7056</f>
        <v>7049</v>
      </c>
      <c r="D7055">
        <f>'2020 Load Shapes'!B7056</f>
        <v>0</v>
      </c>
      <c r="E7055">
        <f>IF(B7055=0,VLOOKUP(DataSet!A7055+1,'Vehicle Availability'!$B$7:$D$30,2),VLOOKUP(DataSet!A7055+1,'Vehicle Availability'!$B$7:$D$30,3))</f>
        <v>1</v>
      </c>
      <c r="F7055">
        <f>'2020 Load Shapes'!C7056</f>
        <v>0</v>
      </c>
      <c r="G7055">
        <f>IF(B7055=0,VLOOKUP(DataSet!A7055+1,'Vehicle Availability'!$B$39:$D$62,2),VLOOKUP(DataSet!A7055+1,'Vehicle Availability'!$B$39:$D$62,3))</f>
        <v>1</v>
      </c>
      <c r="H7055">
        <f t="shared" si="110"/>
        <v>0</v>
      </c>
      <c r="I7055" s="105">
        <f>'Marginal Energy Prices'!C7053/1000</f>
        <v>8.5581042819419778E-2</v>
      </c>
    </row>
    <row r="7056" spans="1:9" x14ac:dyDescent="0.25">
      <c r="A7056">
        <f>HourMap!F7053</f>
        <v>18</v>
      </c>
      <c r="B7056">
        <f>HourMap!H7053</f>
        <v>0</v>
      </c>
      <c r="C7056">
        <f>'2020 Load Shapes'!A7057</f>
        <v>7050</v>
      </c>
      <c r="D7056">
        <f>'2020 Load Shapes'!B7057</f>
        <v>0</v>
      </c>
      <c r="E7056">
        <f>IF(B7056=0,VLOOKUP(DataSet!A7056+1,'Vehicle Availability'!$B$7:$D$30,2),VLOOKUP(DataSet!A7056+1,'Vehicle Availability'!$B$7:$D$30,3))</f>
        <v>1</v>
      </c>
      <c r="F7056">
        <f>'2020 Load Shapes'!C7057</f>
        <v>0</v>
      </c>
      <c r="G7056">
        <f>IF(B7056=0,VLOOKUP(DataSet!A7056+1,'Vehicle Availability'!$B$39:$D$62,2),VLOOKUP(DataSet!A7056+1,'Vehicle Availability'!$B$39:$D$62,3))</f>
        <v>1</v>
      </c>
      <c r="H7056">
        <f t="shared" si="110"/>
        <v>0</v>
      </c>
      <c r="I7056" s="105">
        <f>'Marginal Energy Prices'!C7054/1000</f>
        <v>0.11133172964396082</v>
      </c>
    </row>
    <row r="7057" spans="1:9" x14ac:dyDescent="0.25">
      <c r="A7057">
        <f>HourMap!F7054</f>
        <v>19</v>
      </c>
      <c r="B7057">
        <f>HourMap!H7054</f>
        <v>0</v>
      </c>
      <c r="C7057">
        <f>'2020 Load Shapes'!A7058</f>
        <v>7051</v>
      </c>
      <c r="D7057">
        <f>'2020 Load Shapes'!B7058</f>
        <v>0</v>
      </c>
      <c r="E7057">
        <f>IF(B7057=0,VLOOKUP(DataSet!A7057+1,'Vehicle Availability'!$B$7:$D$30,2),VLOOKUP(DataSet!A7057+1,'Vehicle Availability'!$B$7:$D$30,3))</f>
        <v>1</v>
      </c>
      <c r="F7057">
        <f>'2020 Load Shapes'!C7058</f>
        <v>0</v>
      </c>
      <c r="G7057">
        <f>IF(B7057=0,VLOOKUP(DataSet!A7057+1,'Vehicle Availability'!$B$39:$D$62,2),VLOOKUP(DataSet!A7057+1,'Vehicle Availability'!$B$39:$D$62,3))</f>
        <v>1</v>
      </c>
      <c r="H7057">
        <f t="shared" si="110"/>
        <v>0</v>
      </c>
      <c r="I7057" s="105">
        <f>'Marginal Energy Prices'!C7055/1000</f>
        <v>9.4800096613182575E-2</v>
      </c>
    </row>
    <row r="7058" spans="1:9" x14ac:dyDescent="0.25">
      <c r="A7058">
        <f>HourMap!F7055</f>
        <v>20</v>
      </c>
      <c r="B7058">
        <f>HourMap!H7055</f>
        <v>0</v>
      </c>
      <c r="C7058">
        <f>'2020 Load Shapes'!A7059</f>
        <v>7052</v>
      </c>
      <c r="D7058">
        <f>'2020 Load Shapes'!B7059</f>
        <v>0</v>
      </c>
      <c r="E7058">
        <f>IF(B7058=0,VLOOKUP(DataSet!A7058+1,'Vehicle Availability'!$B$7:$D$30,2),VLOOKUP(DataSet!A7058+1,'Vehicle Availability'!$B$7:$D$30,3))</f>
        <v>1</v>
      </c>
      <c r="F7058">
        <f>'2020 Load Shapes'!C7059</f>
        <v>0</v>
      </c>
      <c r="G7058">
        <f>IF(B7058=0,VLOOKUP(DataSet!A7058+1,'Vehicle Availability'!$B$39:$D$62,2),VLOOKUP(DataSet!A7058+1,'Vehicle Availability'!$B$39:$D$62,3))</f>
        <v>1</v>
      </c>
      <c r="H7058">
        <f t="shared" si="110"/>
        <v>0</v>
      </c>
      <c r="I7058" s="105">
        <f>'Marginal Energy Prices'!C7056/1000</f>
        <v>8.4607017508028418E-2</v>
      </c>
    </row>
    <row r="7059" spans="1:9" x14ac:dyDescent="0.25">
      <c r="A7059">
        <f>HourMap!F7056</f>
        <v>21</v>
      </c>
      <c r="B7059">
        <f>HourMap!H7056</f>
        <v>0</v>
      </c>
      <c r="C7059">
        <f>'2020 Load Shapes'!A7060</f>
        <v>7053</v>
      </c>
      <c r="D7059">
        <f>'2020 Load Shapes'!B7060</f>
        <v>0</v>
      </c>
      <c r="E7059">
        <f>IF(B7059=0,VLOOKUP(DataSet!A7059+1,'Vehicle Availability'!$B$7:$D$30,2),VLOOKUP(DataSet!A7059+1,'Vehicle Availability'!$B$7:$D$30,3))</f>
        <v>1</v>
      </c>
      <c r="F7059">
        <f>'2020 Load Shapes'!C7060</f>
        <v>0</v>
      </c>
      <c r="G7059">
        <f>IF(B7059=0,VLOOKUP(DataSet!A7059+1,'Vehicle Availability'!$B$39:$D$62,2),VLOOKUP(DataSet!A7059+1,'Vehicle Availability'!$B$39:$D$62,3))</f>
        <v>1</v>
      </c>
      <c r="H7059">
        <f t="shared" si="110"/>
        <v>0</v>
      </c>
      <c r="I7059" s="105">
        <f>'Marginal Energy Prices'!C7057/1000</f>
        <v>7.67210550100971E-2</v>
      </c>
    </row>
    <row r="7060" spans="1:9" x14ac:dyDescent="0.25">
      <c r="A7060">
        <f>HourMap!F7057</f>
        <v>22</v>
      </c>
      <c r="B7060">
        <f>HourMap!H7057</f>
        <v>0</v>
      </c>
      <c r="C7060">
        <f>'2020 Load Shapes'!A7061</f>
        <v>7054</v>
      </c>
      <c r="D7060">
        <f>'2020 Load Shapes'!B7061</f>
        <v>0</v>
      </c>
      <c r="E7060">
        <f>IF(B7060=0,VLOOKUP(DataSet!A7060+1,'Vehicle Availability'!$B$7:$D$30,2),VLOOKUP(DataSet!A7060+1,'Vehicle Availability'!$B$7:$D$30,3))</f>
        <v>1</v>
      </c>
      <c r="F7060">
        <f>'2020 Load Shapes'!C7061</f>
        <v>0</v>
      </c>
      <c r="G7060">
        <f>IF(B7060=0,VLOOKUP(DataSet!A7060+1,'Vehicle Availability'!$B$39:$D$62,2),VLOOKUP(DataSet!A7060+1,'Vehicle Availability'!$B$39:$D$62,3))</f>
        <v>1</v>
      </c>
      <c r="H7060">
        <f t="shared" si="110"/>
        <v>0</v>
      </c>
      <c r="I7060" s="105">
        <f>'Marginal Energy Prices'!C7058/1000</f>
        <v>7.180063968387479E-2</v>
      </c>
    </row>
    <row r="7061" spans="1:9" x14ac:dyDescent="0.25">
      <c r="A7061">
        <f>HourMap!F7058</f>
        <v>23</v>
      </c>
      <c r="B7061">
        <f>HourMap!H7058</f>
        <v>0</v>
      </c>
      <c r="C7061">
        <f>'2020 Load Shapes'!A7062</f>
        <v>7055</v>
      </c>
      <c r="D7061">
        <f>'2020 Load Shapes'!B7062</f>
        <v>0</v>
      </c>
      <c r="E7061">
        <f>IF(B7061=0,VLOOKUP(DataSet!A7061+1,'Vehicle Availability'!$B$7:$D$30,2),VLOOKUP(DataSet!A7061+1,'Vehicle Availability'!$B$7:$D$30,3))</f>
        <v>1</v>
      </c>
      <c r="F7061">
        <f>'2020 Load Shapes'!C7062</f>
        <v>0</v>
      </c>
      <c r="G7061">
        <f>IF(B7061=0,VLOOKUP(DataSet!A7061+1,'Vehicle Availability'!$B$39:$D$62,2),VLOOKUP(DataSet!A7061+1,'Vehicle Availability'!$B$39:$D$62,3))</f>
        <v>1</v>
      </c>
      <c r="H7061">
        <f t="shared" si="110"/>
        <v>0</v>
      </c>
      <c r="I7061" s="105">
        <f>'Marginal Energy Prices'!C7059/1000</f>
        <v>6.3236164652182528E-2</v>
      </c>
    </row>
    <row r="7062" spans="1:9" x14ac:dyDescent="0.25">
      <c r="A7062">
        <f>HourMap!F7059</f>
        <v>0</v>
      </c>
      <c r="B7062">
        <f>HourMap!H7059</f>
        <v>0</v>
      </c>
      <c r="C7062">
        <f>'2020 Load Shapes'!A7063</f>
        <v>7056</v>
      </c>
      <c r="D7062">
        <f>'2020 Load Shapes'!B7063</f>
        <v>0</v>
      </c>
      <c r="E7062">
        <f>IF(B7062=0,VLOOKUP(DataSet!A7062+1,'Vehicle Availability'!$B$7:$D$30,2),VLOOKUP(DataSet!A7062+1,'Vehicle Availability'!$B$7:$D$30,3))</f>
        <v>1</v>
      </c>
      <c r="F7062">
        <f>'2020 Load Shapes'!C7063</f>
        <v>0</v>
      </c>
      <c r="G7062">
        <f>IF(B7062=0,VLOOKUP(DataSet!A7062+1,'Vehicle Availability'!$B$39:$D$62,2),VLOOKUP(DataSet!A7062+1,'Vehicle Availability'!$B$39:$D$62,3))</f>
        <v>1</v>
      </c>
      <c r="H7062">
        <f t="shared" si="110"/>
        <v>1</v>
      </c>
      <c r="I7062" s="105">
        <f>'Marginal Energy Prices'!C7060/1000</f>
        <v>5.660873037204904E-2</v>
      </c>
    </row>
    <row r="7063" spans="1:9" x14ac:dyDescent="0.25">
      <c r="A7063">
        <f>HourMap!F7060</f>
        <v>1</v>
      </c>
      <c r="B7063">
        <f>HourMap!H7060</f>
        <v>0</v>
      </c>
      <c r="C7063">
        <f>'2020 Load Shapes'!A7064</f>
        <v>7057</v>
      </c>
      <c r="D7063">
        <f>'2020 Load Shapes'!B7064</f>
        <v>0</v>
      </c>
      <c r="E7063">
        <f>IF(B7063=0,VLOOKUP(DataSet!A7063+1,'Vehicle Availability'!$B$7:$D$30,2),VLOOKUP(DataSet!A7063+1,'Vehicle Availability'!$B$7:$D$30,3))</f>
        <v>1</v>
      </c>
      <c r="F7063">
        <f>'2020 Load Shapes'!C7064</f>
        <v>0</v>
      </c>
      <c r="G7063">
        <f>IF(B7063=0,VLOOKUP(DataSet!A7063+1,'Vehicle Availability'!$B$39:$D$62,2),VLOOKUP(DataSet!A7063+1,'Vehicle Availability'!$B$39:$D$62,3))</f>
        <v>1</v>
      </c>
      <c r="H7063">
        <f t="shared" si="110"/>
        <v>1</v>
      </c>
      <c r="I7063" s="105">
        <f>'Marginal Energy Prices'!C7061/1000</f>
        <v>6.0677941587061114E-2</v>
      </c>
    </row>
    <row r="7064" spans="1:9" x14ac:dyDescent="0.25">
      <c r="A7064">
        <f>HourMap!F7061</f>
        <v>2</v>
      </c>
      <c r="B7064">
        <f>HourMap!H7061</f>
        <v>0</v>
      </c>
      <c r="C7064">
        <f>'2020 Load Shapes'!A7065</f>
        <v>7058</v>
      </c>
      <c r="D7064">
        <f>'2020 Load Shapes'!B7065</f>
        <v>2.5684210526315776</v>
      </c>
      <c r="E7064">
        <f>IF(B7064=0,VLOOKUP(DataSet!A7064+1,'Vehicle Availability'!$B$7:$D$30,2),VLOOKUP(DataSet!A7064+1,'Vehicle Availability'!$B$7:$D$30,3))</f>
        <v>1</v>
      </c>
      <c r="F7064">
        <f>'2020 Load Shapes'!C7065</f>
        <v>3.3</v>
      </c>
      <c r="G7064">
        <f>IF(B7064=0,VLOOKUP(DataSet!A7064+1,'Vehicle Availability'!$B$39:$D$62,2),VLOOKUP(DataSet!A7064+1,'Vehicle Availability'!$B$39:$D$62,3))</f>
        <v>1</v>
      </c>
      <c r="H7064">
        <f t="shared" si="110"/>
        <v>1</v>
      </c>
      <c r="I7064" s="105">
        <f>'Marginal Energy Prices'!C7062/1000</f>
        <v>5.6746550173525055E-2</v>
      </c>
    </row>
    <row r="7065" spans="1:9" x14ac:dyDescent="0.25">
      <c r="A7065">
        <f>HourMap!F7062</f>
        <v>3</v>
      </c>
      <c r="B7065">
        <f>HourMap!H7062</f>
        <v>0</v>
      </c>
      <c r="C7065">
        <f>'2020 Load Shapes'!A7066</f>
        <v>7059</v>
      </c>
      <c r="D7065">
        <f>'2020 Load Shapes'!B7066</f>
        <v>6.6</v>
      </c>
      <c r="E7065">
        <f>IF(B7065=0,VLOOKUP(DataSet!A7065+1,'Vehicle Availability'!$B$7:$D$30,2),VLOOKUP(DataSet!A7065+1,'Vehicle Availability'!$B$7:$D$30,3))</f>
        <v>1</v>
      </c>
      <c r="F7065">
        <f>'2020 Load Shapes'!C7066</f>
        <v>3.3</v>
      </c>
      <c r="G7065">
        <f>IF(B7065=0,VLOOKUP(DataSet!A7065+1,'Vehicle Availability'!$B$39:$D$62,2),VLOOKUP(DataSet!A7065+1,'Vehicle Availability'!$B$39:$D$62,3))</f>
        <v>1</v>
      </c>
      <c r="H7065">
        <f t="shared" si="110"/>
        <v>1</v>
      </c>
      <c r="I7065" s="105">
        <f>'Marginal Energy Prices'!C7063/1000</f>
        <v>5.6251020661753699E-2</v>
      </c>
    </row>
    <row r="7066" spans="1:9" x14ac:dyDescent="0.25">
      <c r="A7066">
        <f>HourMap!F7063</f>
        <v>4</v>
      </c>
      <c r="B7066">
        <f>HourMap!H7063</f>
        <v>0</v>
      </c>
      <c r="C7066">
        <f>'2020 Load Shapes'!A7067</f>
        <v>7060</v>
      </c>
      <c r="D7066">
        <f>'2020 Load Shapes'!B7067</f>
        <v>0</v>
      </c>
      <c r="E7066">
        <f>IF(B7066=0,VLOOKUP(DataSet!A7066+1,'Vehicle Availability'!$B$7:$D$30,2),VLOOKUP(DataSet!A7066+1,'Vehicle Availability'!$B$7:$D$30,3))</f>
        <v>1</v>
      </c>
      <c r="F7066">
        <f>'2020 Load Shapes'!C7067</f>
        <v>2.531578947368418</v>
      </c>
      <c r="G7066">
        <f>IF(B7066=0,VLOOKUP(DataSet!A7066+1,'Vehicle Availability'!$B$39:$D$62,2),VLOOKUP(DataSet!A7066+1,'Vehicle Availability'!$B$39:$D$62,3))</f>
        <v>1</v>
      </c>
      <c r="H7066">
        <f t="shared" si="110"/>
        <v>1</v>
      </c>
      <c r="I7066" s="105">
        <f>'Marginal Energy Prices'!C7064/1000</f>
        <v>5.8980684634625254E-2</v>
      </c>
    </row>
    <row r="7067" spans="1:9" x14ac:dyDescent="0.25">
      <c r="A7067">
        <f>HourMap!F7064</f>
        <v>5</v>
      </c>
      <c r="B7067">
        <f>HourMap!H7064</f>
        <v>0</v>
      </c>
      <c r="C7067">
        <f>'2020 Load Shapes'!A7068</f>
        <v>7061</v>
      </c>
      <c r="D7067">
        <f>'2020 Load Shapes'!B7068</f>
        <v>0</v>
      </c>
      <c r="E7067">
        <f>IF(B7067=0,VLOOKUP(DataSet!A7067+1,'Vehicle Availability'!$B$7:$D$30,2),VLOOKUP(DataSet!A7067+1,'Vehicle Availability'!$B$7:$D$30,3))</f>
        <v>1</v>
      </c>
      <c r="F7067">
        <f>'2020 Load Shapes'!C7068</f>
        <v>0</v>
      </c>
      <c r="G7067">
        <f>IF(B7067=0,VLOOKUP(DataSet!A7067+1,'Vehicle Availability'!$B$39:$D$62,2),VLOOKUP(DataSet!A7067+1,'Vehicle Availability'!$B$39:$D$62,3))</f>
        <v>1</v>
      </c>
      <c r="H7067">
        <f t="shared" si="110"/>
        <v>1</v>
      </c>
      <c r="I7067" s="105">
        <f>'Marginal Energy Prices'!C7065/1000</f>
        <v>6.6479018310490981E-2</v>
      </c>
    </row>
    <row r="7068" spans="1:9" x14ac:dyDescent="0.25">
      <c r="A7068">
        <f>HourMap!F7065</f>
        <v>6</v>
      </c>
      <c r="B7068">
        <f>HourMap!H7065</f>
        <v>0</v>
      </c>
      <c r="C7068">
        <f>'2020 Load Shapes'!A7069</f>
        <v>7062</v>
      </c>
      <c r="D7068">
        <f>'2020 Load Shapes'!B7069</f>
        <v>0</v>
      </c>
      <c r="E7068">
        <f>IF(B7068=0,VLOOKUP(DataSet!A7068+1,'Vehicle Availability'!$B$7:$D$30,2),VLOOKUP(DataSet!A7068+1,'Vehicle Availability'!$B$7:$D$30,3))</f>
        <v>0</v>
      </c>
      <c r="F7068">
        <f>'2020 Load Shapes'!C7069</f>
        <v>0</v>
      </c>
      <c r="G7068">
        <f>IF(B7068=0,VLOOKUP(DataSet!A7068+1,'Vehicle Availability'!$B$39:$D$62,2),VLOOKUP(DataSet!A7068+1,'Vehicle Availability'!$B$39:$D$62,3))</f>
        <v>0</v>
      </c>
      <c r="H7068">
        <f t="shared" si="110"/>
        <v>0</v>
      </c>
      <c r="I7068" s="105">
        <f>'Marginal Energy Prices'!C7066/1000</f>
        <v>7.7476273722151504E-2</v>
      </c>
    </row>
    <row r="7069" spans="1:9" x14ac:dyDescent="0.25">
      <c r="A7069">
        <f>HourMap!F7066</f>
        <v>7</v>
      </c>
      <c r="B7069">
        <f>HourMap!H7066</f>
        <v>0</v>
      </c>
      <c r="C7069">
        <f>'2020 Load Shapes'!A7070</f>
        <v>7063</v>
      </c>
      <c r="D7069">
        <f>'2020 Load Shapes'!B7070</f>
        <v>0</v>
      </c>
      <c r="E7069">
        <f>IF(B7069=0,VLOOKUP(DataSet!A7069+1,'Vehicle Availability'!$B$7:$D$30,2),VLOOKUP(DataSet!A7069+1,'Vehicle Availability'!$B$7:$D$30,3))</f>
        <v>0</v>
      </c>
      <c r="F7069">
        <f>'2020 Load Shapes'!C7070</f>
        <v>0</v>
      </c>
      <c r="G7069">
        <f>IF(B7069=0,VLOOKUP(DataSet!A7069+1,'Vehicle Availability'!$B$39:$D$62,2),VLOOKUP(DataSet!A7069+1,'Vehicle Availability'!$B$39:$D$62,3))</f>
        <v>0</v>
      </c>
      <c r="H7069">
        <f t="shared" si="110"/>
        <v>0</v>
      </c>
      <c r="I7069" s="105">
        <f>'Marginal Energy Prices'!C7067/1000</f>
        <v>7.8552888041730606E-2</v>
      </c>
    </row>
    <row r="7070" spans="1:9" x14ac:dyDescent="0.25">
      <c r="A7070">
        <f>HourMap!F7067</f>
        <v>8</v>
      </c>
      <c r="B7070">
        <f>HourMap!H7067</f>
        <v>0</v>
      </c>
      <c r="C7070">
        <f>'2020 Load Shapes'!A7071</f>
        <v>7064</v>
      </c>
      <c r="D7070">
        <f>'2020 Load Shapes'!B7071</f>
        <v>0</v>
      </c>
      <c r="E7070">
        <f>IF(B7070=0,VLOOKUP(DataSet!A7070+1,'Vehicle Availability'!$B$7:$D$30,2),VLOOKUP(DataSet!A7070+1,'Vehicle Availability'!$B$7:$D$30,3))</f>
        <v>0</v>
      </c>
      <c r="F7070">
        <f>'2020 Load Shapes'!C7071</f>
        <v>0</v>
      </c>
      <c r="G7070">
        <f>IF(B7070=0,VLOOKUP(DataSet!A7070+1,'Vehicle Availability'!$B$39:$D$62,2),VLOOKUP(DataSet!A7070+1,'Vehicle Availability'!$B$39:$D$62,3))</f>
        <v>0</v>
      </c>
      <c r="H7070">
        <f t="shared" si="110"/>
        <v>0</v>
      </c>
      <c r="I7070" s="105">
        <f>'Marginal Energy Prices'!C7068/1000</f>
        <v>6.6711174793269462E-2</v>
      </c>
    </row>
    <row r="7071" spans="1:9" x14ac:dyDescent="0.25">
      <c r="A7071">
        <f>HourMap!F7068</f>
        <v>9</v>
      </c>
      <c r="B7071">
        <f>HourMap!H7068</f>
        <v>0</v>
      </c>
      <c r="C7071">
        <f>'2020 Load Shapes'!A7072</f>
        <v>7065</v>
      </c>
      <c r="D7071">
        <f>'2020 Load Shapes'!B7072</f>
        <v>0</v>
      </c>
      <c r="E7071">
        <f>IF(B7071=0,VLOOKUP(DataSet!A7071+1,'Vehicle Availability'!$B$7:$D$30,2),VLOOKUP(DataSet!A7071+1,'Vehicle Availability'!$B$7:$D$30,3))</f>
        <v>0</v>
      </c>
      <c r="F7071">
        <f>'2020 Load Shapes'!C7072</f>
        <v>0</v>
      </c>
      <c r="G7071">
        <f>IF(B7071=0,VLOOKUP(DataSet!A7071+1,'Vehicle Availability'!$B$39:$D$62,2),VLOOKUP(DataSet!A7071+1,'Vehicle Availability'!$B$39:$D$62,3))</f>
        <v>0</v>
      </c>
      <c r="H7071">
        <f t="shared" si="110"/>
        <v>0</v>
      </c>
      <c r="I7071" s="105">
        <f>'Marginal Energy Prices'!C7069/1000</f>
        <v>6.0032118234432066E-2</v>
      </c>
    </row>
    <row r="7072" spans="1:9" x14ac:dyDescent="0.25">
      <c r="A7072">
        <f>HourMap!F7069</f>
        <v>10</v>
      </c>
      <c r="B7072">
        <f>HourMap!H7069</f>
        <v>0</v>
      </c>
      <c r="C7072">
        <f>'2020 Load Shapes'!A7073</f>
        <v>7066</v>
      </c>
      <c r="D7072">
        <f>'2020 Load Shapes'!B7073</f>
        <v>0</v>
      </c>
      <c r="E7072">
        <f>IF(B7072=0,VLOOKUP(DataSet!A7072+1,'Vehicle Availability'!$B$7:$D$30,2),VLOOKUP(DataSet!A7072+1,'Vehicle Availability'!$B$7:$D$30,3))</f>
        <v>0</v>
      </c>
      <c r="F7072">
        <f>'2020 Load Shapes'!C7073</f>
        <v>0</v>
      </c>
      <c r="G7072">
        <f>IF(B7072=0,VLOOKUP(DataSet!A7072+1,'Vehicle Availability'!$B$39:$D$62,2),VLOOKUP(DataSet!A7072+1,'Vehicle Availability'!$B$39:$D$62,3))</f>
        <v>0</v>
      </c>
      <c r="H7072">
        <f t="shared" si="110"/>
        <v>0</v>
      </c>
      <c r="I7072" s="105">
        <f>'Marginal Energy Prices'!C7070/1000</f>
        <v>6.0666212019615459E-2</v>
      </c>
    </row>
    <row r="7073" spans="1:9" x14ac:dyDescent="0.25">
      <c r="A7073">
        <f>HourMap!F7070</f>
        <v>11</v>
      </c>
      <c r="B7073">
        <f>HourMap!H7070</f>
        <v>0</v>
      </c>
      <c r="C7073">
        <f>'2020 Load Shapes'!A7074</f>
        <v>7067</v>
      </c>
      <c r="D7073">
        <f>'2020 Load Shapes'!B7074</f>
        <v>0</v>
      </c>
      <c r="E7073">
        <f>IF(B7073=0,VLOOKUP(DataSet!A7073+1,'Vehicle Availability'!$B$7:$D$30,2),VLOOKUP(DataSet!A7073+1,'Vehicle Availability'!$B$7:$D$30,3))</f>
        <v>0</v>
      </c>
      <c r="F7073">
        <f>'2020 Load Shapes'!C7074</f>
        <v>0</v>
      </c>
      <c r="G7073">
        <f>IF(B7073=0,VLOOKUP(DataSet!A7073+1,'Vehicle Availability'!$B$39:$D$62,2),VLOOKUP(DataSet!A7073+1,'Vehicle Availability'!$B$39:$D$62,3))</f>
        <v>0</v>
      </c>
      <c r="H7073">
        <f t="shared" si="110"/>
        <v>0</v>
      </c>
      <c r="I7073" s="105">
        <f>'Marginal Energy Prices'!C7071/1000</f>
        <v>6.1283075400801981E-2</v>
      </c>
    </row>
    <row r="7074" spans="1:9" x14ac:dyDescent="0.25">
      <c r="A7074">
        <f>HourMap!F7071</f>
        <v>12</v>
      </c>
      <c r="B7074">
        <f>HourMap!H7071</f>
        <v>0</v>
      </c>
      <c r="C7074">
        <f>'2020 Load Shapes'!A7075</f>
        <v>7068</v>
      </c>
      <c r="D7074">
        <f>'2020 Load Shapes'!B7075</f>
        <v>0</v>
      </c>
      <c r="E7074">
        <f>IF(B7074=0,VLOOKUP(DataSet!A7074+1,'Vehicle Availability'!$B$7:$D$30,2),VLOOKUP(DataSet!A7074+1,'Vehicle Availability'!$B$7:$D$30,3))</f>
        <v>0</v>
      </c>
      <c r="F7074">
        <f>'2020 Load Shapes'!C7075</f>
        <v>0</v>
      </c>
      <c r="G7074">
        <f>IF(B7074=0,VLOOKUP(DataSet!A7074+1,'Vehicle Availability'!$B$39:$D$62,2),VLOOKUP(DataSet!A7074+1,'Vehicle Availability'!$B$39:$D$62,3))</f>
        <v>0</v>
      </c>
      <c r="H7074">
        <f t="shared" si="110"/>
        <v>0</v>
      </c>
      <c r="I7074" s="105">
        <f>'Marginal Energy Prices'!C7072/1000</f>
        <v>6.2814343641718312E-2</v>
      </c>
    </row>
    <row r="7075" spans="1:9" x14ac:dyDescent="0.25">
      <c r="A7075">
        <f>HourMap!F7072</f>
        <v>13</v>
      </c>
      <c r="B7075">
        <f>HourMap!H7072</f>
        <v>0</v>
      </c>
      <c r="C7075">
        <f>'2020 Load Shapes'!A7076</f>
        <v>7069</v>
      </c>
      <c r="D7075">
        <f>'2020 Load Shapes'!B7076</f>
        <v>0</v>
      </c>
      <c r="E7075">
        <f>IF(B7075=0,VLOOKUP(DataSet!A7075+1,'Vehicle Availability'!$B$7:$D$30,2),VLOOKUP(DataSet!A7075+1,'Vehicle Availability'!$B$7:$D$30,3))</f>
        <v>0</v>
      </c>
      <c r="F7075">
        <f>'2020 Load Shapes'!C7076</f>
        <v>0</v>
      </c>
      <c r="G7075">
        <f>IF(B7075=0,VLOOKUP(DataSet!A7075+1,'Vehicle Availability'!$B$39:$D$62,2),VLOOKUP(DataSet!A7075+1,'Vehicle Availability'!$B$39:$D$62,3))</f>
        <v>0</v>
      </c>
      <c r="H7075">
        <f t="shared" si="110"/>
        <v>0</v>
      </c>
      <c r="I7075" s="105">
        <f>'Marginal Energy Prices'!C7073/1000</f>
        <v>6.3808684646974728E-2</v>
      </c>
    </row>
    <row r="7076" spans="1:9" x14ac:dyDescent="0.25">
      <c r="A7076">
        <f>HourMap!F7073</f>
        <v>14</v>
      </c>
      <c r="B7076">
        <f>HourMap!H7073</f>
        <v>0</v>
      </c>
      <c r="C7076">
        <f>'2020 Load Shapes'!A7077</f>
        <v>7070</v>
      </c>
      <c r="D7076">
        <f>'2020 Load Shapes'!B7077</f>
        <v>0</v>
      </c>
      <c r="E7076">
        <f>IF(B7076=0,VLOOKUP(DataSet!A7076+1,'Vehicle Availability'!$B$7:$D$30,2),VLOOKUP(DataSet!A7076+1,'Vehicle Availability'!$B$7:$D$30,3))</f>
        <v>0</v>
      </c>
      <c r="F7076">
        <f>'2020 Load Shapes'!C7077</f>
        <v>0</v>
      </c>
      <c r="G7076">
        <f>IF(B7076=0,VLOOKUP(DataSet!A7076+1,'Vehicle Availability'!$B$39:$D$62,2),VLOOKUP(DataSet!A7076+1,'Vehicle Availability'!$B$39:$D$62,3))</f>
        <v>0</v>
      </c>
      <c r="H7076">
        <f t="shared" si="110"/>
        <v>0</v>
      </c>
      <c r="I7076" s="105">
        <f>'Marginal Energy Prices'!C7074/1000</f>
        <v>6.7752482945928505E-2</v>
      </c>
    </row>
    <row r="7077" spans="1:9" x14ac:dyDescent="0.25">
      <c r="A7077">
        <f>HourMap!F7074</f>
        <v>15</v>
      </c>
      <c r="B7077">
        <f>HourMap!H7074</f>
        <v>0</v>
      </c>
      <c r="C7077">
        <f>'2020 Load Shapes'!A7078</f>
        <v>7071</v>
      </c>
      <c r="D7077">
        <f>'2020 Load Shapes'!B7078</f>
        <v>0</v>
      </c>
      <c r="E7077">
        <f>IF(B7077=0,VLOOKUP(DataSet!A7077+1,'Vehicle Availability'!$B$7:$D$30,2),VLOOKUP(DataSet!A7077+1,'Vehicle Availability'!$B$7:$D$30,3))</f>
        <v>0</v>
      </c>
      <c r="F7077">
        <f>'2020 Load Shapes'!C7078</f>
        <v>0</v>
      </c>
      <c r="G7077">
        <f>IF(B7077=0,VLOOKUP(DataSet!A7077+1,'Vehicle Availability'!$B$39:$D$62,2),VLOOKUP(DataSet!A7077+1,'Vehicle Availability'!$B$39:$D$62,3))</f>
        <v>0</v>
      </c>
      <c r="H7077">
        <f t="shared" si="110"/>
        <v>0</v>
      </c>
      <c r="I7077" s="105">
        <f>'Marginal Energy Prices'!C7075/1000</f>
        <v>6.9111173648400109E-2</v>
      </c>
    </row>
    <row r="7078" spans="1:9" x14ac:dyDescent="0.25">
      <c r="A7078">
        <f>HourMap!F7075</f>
        <v>16</v>
      </c>
      <c r="B7078">
        <f>HourMap!H7075</f>
        <v>0</v>
      </c>
      <c r="C7078">
        <f>'2020 Load Shapes'!A7079</f>
        <v>7072</v>
      </c>
      <c r="D7078">
        <f>'2020 Load Shapes'!B7079</f>
        <v>0</v>
      </c>
      <c r="E7078">
        <f>IF(B7078=0,VLOOKUP(DataSet!A7078+1,'Vehicle Availability'!$B$7:$D$30,2),VLOOKUP(DataSet!A7078+1,'Vehicle Availability'!$B$7:$D$30,3))</f>
        <v>0</v>
      </c>
      <c r="F7078">
        <f>'2020 Load Shapes'!C7079</f>
        <v>0</v>
      </c>
      <c r="G7078">
        <f>IF(B7078=0,VLOOKUP(DataSet!A7078+1,'Vehicle Availability'!$B$39:$D$62,2),VLOOKUP(DataSet!A7078+1,'Vehicle Availability'!$B$39:$D$62,3))</f>
        <v>0</v>
      </c>
      <c r="H7078">
        <f t="shared" si="110"/>
        <v>0</v>
      </c>
      <c r="I7078" s="105">
        <f>'Marginal Energy Prices'!C7076/1000</f>
        <v>7.4890196449253821E-2</v>
      </c>
    </row>
    <row r="7079" spans="1:9" x14ac:dyDescent="0.25">
      <c r="A7079">
        <f>HourMap!F7076</f>
        <v>17</v>
      </c>
      <c r="B7079">
        <f>HourMap!H7076</f>
        <v>0</v>
      </c>
      <c r="C7079">
        <f>'2020 Load Shapes'!A7080</f>
        <v>7073</v>
      </c>
      <c r="D7079">
        <f>'2020 Load Shapes'!B7080</f>
        <v>0</v>
      </c>
      <c r="E7079">
        <f>IF(B7079=0,VLOOKUP(DataSet!A7079+1,'Vehicle Availability'!$B$7:$D$30,2),VLOOKUP(DataSet!A7079+1,'Vehicle Availability'!$B$7:$D$30,3))</f>
        <v>1</v>
      </c>
      <c r="F7079">
        <f>'2020 Load Shapes'!C7080</f>
        <v>0</v>
      </c>
      <c r="G7079">
        <f>IF(B7079=0,VLOOKUP(DataSet!A7079+1,'Vehicle Availability'!$B$39:$D$62,2),VLOOKUP(DataSet!A7079+1,'Vehicle Availability'!$B$39:$D$62,3))</f>
        <v>1</v>
      </c>
      <c r="H7079">
        <f t="shared" si="110"/>
        <v>0</v>
      </c>
      <c r="I7079" s="105">
        <f>'Marginal Energy Prices'!C7077/1000</f>
        <v>8.3772904694217512E-2</v>
      </c>
    </row>
    <row r="7080" spans="1:9" x14ac:dyDescent="0.25">
      <c r="A7080">
        <f>HourMap!F7077</f>
        <v>18</v>
      </c>
      <c r="B7080">
        <f>HourMap!H7077</f>
        <v>0</v>
      </c>
      <c r="C7080">
        <f>'2020 Load Shapes'!A7081</f>
        <v>7074</v>
      </c>
      <c r="D7080">
        <f>'2020 Load Shapes'!B7081</f>
        <v>0</v>
      </c>
      <c r="E7080">
        <f>IF(B7080=0,VLOOKUP(DataSet!A7080+1,'Vehicle Availability'!$B$7:$D$30,2),VLOOKUP(DataSet!A7080+1,'Vehicle Availability'!$B$7:$D$30,3))</f>
        <v>1</v>
      </c>
      <c r="F7080">
        <f>'2020 Load Shapes'!C7081</f>
        <v>0</v>
      </c>
      <c r="G7080">
        <f>IF(B7080=0,VLOOKUP(DataSet!A7080+1,'Vehicle Availability'!$B$39:$D$62,2),VLOOKUP(DataSet!A7080+1,'Vehicle Availability'!$B$39:$D$62,3))</f>
        <v>1</v>
      </c>
      <c r="H7080">
        <f t="shared" si="110"/>
        <v>0</v>
      </c>
      <c r="I7080" s="105">
        <f>'Marginal Energy Prices'!C7078/1000</f>
        <v>0.10280134463154042</v>
      </c>
    </row>
    <row r="7081" spans="1:9" x14ac:dyDescent="0.25">
      <c r="A7081">
        <f>HourMap!F7078</f>
        <v>19</v>
      </c>
      <c r="B7081">
        <f>HourMap!H7078</f>
        <v>0</v>
      </c>
      <c r="C7081">
        <f>'2020 Load Shapes'!A7082</f>
        <v>7075</v>
      </c>
      <c r="D7081">
        <f>'2020 Load Shapes'!B7082</f>
        <v>0</v>
      </c>
      <c r="E7081">
        <f>IF(B7081=0,VLOOKUP(DataSet!A7081+1,'Vehicle Availability'!$B$7:$D$30,2),VLOOKUP(DataSet!A7081+1,'Vehicle Availability'!$B$7:$D$30,3))</f>
        <v>1</v>
      </c>
      <c r="F7081">
        <f>'2020 Load Shapes'!C7082</f>
        <v>0</v>
      </c>
      <c r="G7081">
        <f>IF(B7081=0,VLOOKUP(DataSet!A7081+1,'Vehicle Availability'!$B$39:$D$62,2),VLOOKUP(DataSet!A7081+1,'Vehicle Availability'!$B$39:$D$62,3))</f>
        <v>1</v>
      </c>
      <c r="H7081">
        <f t="shared" si="110"/>
        <v>0</v>
      </c>
      <c r="I7081" s="105">
        <f>'Marginal Energy Prices'!C7079/1000</f>
        <v>9.4680788511297229E-2</v>
      </c>
    </row>
    <row r="7082" spans="1:9" x14ac:dyDescent="0.25">
      <c r="A7082">
        <f>HourMap!F7079</f>
        <v>20</v>
      </c>
      <c r="B7082">
        <f>HourMap!H7079</f>
        <v>0</v>
      </c>
      <c r="C7082">
        <f>'2020 Load Shapes'!A7083</f>
        <v>7076</v>
      </c>
      <c r="D7082">
        <f>'2020 Load Shapes'!B7083</f>
        <v>0</v>
      </c>
      <c r="E7082">
        <f>IF(B7082=0,VLOOKUP(DataSet!A7082+1,'Vehicle Availability'!$B$7:$D$30,2),VLOOKUP(DataSet!A7082+1,'Vehicle Availability'!$B$7:$D$30,3))</f>
        <v>1</v>
      </c>
      <c r="F7082">
        <f>'2020 Load Shapes'!C7083</f>
        <v>0</v>
      </c>
      <c r="G7082">
        <f>IF(B7082=0,VLOOKUP(DataSet!A7082+1,'Vehicle Availability'!$B$39:$D$62,2),VLOOKUP(DataSet!A7082+1,'Vehicle Availability'!$B$39:$D$62,3))</f>
        <v>1</v>
      </c>
      <c r="H7082">
        <f t="shared" si="110"/>
        <v>0</v>
      </c>
      <c r="I7082" s="105">
        <f>'Marginal Energy Prices'!C7080/1000</f>
        <v>8.5392440125596311E-2</v>
      </c>
    </row>
    <row r="7083" spans="1:9" x14ac:dyDescent="0.25">
      <c r="A7083">
        <f>HourMap!F7080</f>
        <v>21</v>
      </c>
      <c r="B7083">
        <f>HourMap!H7080</f>
        <v>0</v>
      </c>
      <c r="C7083">
        <f>'2020 Load Shapes'!A7084</f>
        <v>7077</v>
      </c>
      <c r="D7083">
        <f>'2020 Load Shapes'!B7084</f>
        <v>0</v>
      </c>
      <c r="E7083">
        <f>IF(B7083=0,VLOOKUP(DataSet!A7083+1,'Vehicle Availability'!$B$7:$D$30,2),VLOOKUP(DataSet!A7083+1,'Vehicle Availability'!$B$7:$D$30,3))</f>
        <v>1</v>
      </c>
      <c r="F7083">
        <f>'2020 Load Shapes'!C7084</f>
        <v>0</v>
      </c>
      <c r="G7083">
        <f>IF(B7083=0,VLOOKUP(DataSet!A7083+1,'Vehicle Availability'!$B$39:$D$62,2),VLOOKUP(DataSet!A7083+1,'Vehicle Availability'!$B$39:$D$62,3))</f>
        <v>1</v>
      </c>
      <c r="H7083">
        <f t="shared" si="110"/>
        <v>0</v>
      </c>
      <c r="I7083" s="105">
        <f>'Marginal Energy Prices'!C7081/1000</f>
        <v>7.6709632503398101E-2</v>
      </c>
    </row>
    <row r="7084" spans="1:9" x14ac:dyDescent="0.25">
      <c r="A7084">
        <f>HourMap!F7081</f>
        <v>22</v>
      </c>
      <c r="B7084">
        <f>HourMap!H7081</f>
        <v>0</v>
      </c>
      <c r="C7084">
        <f>'2020 Load Shapes'!A7085</f>
        <v>7078</v>
      </c>
      <c r="D7084">
        <f>'2020 Load Shapes'!B7085</f>
        <v>0</v>
      </c>
      <c r="E7084">
        <f>IF(B7084=0,VLOOKUP(DataSet!A7084+1,'Vehicle Availability'!$B$7:$D$30,2),VLOOKUP(DataSet!A7084+1,'Vehicle Availability'!$B$7:$D$30,3))</f>
        <v>1</v>
      </c>
      <c r="F7084">
        <f>'2020 Load Shapes'!C7085</f>
        <v>0</v>
      </c>
      <c r="G7084">
        <f>IF(B7084=0,VLOOKUP(DataSet!A7084+1,'Vehicle Availability'!$B$39:$D$62,2),VLOOKUP(DataSet!A7084+1,'Vehicle Availability'!$B$39:$D$62,3))</f>
        <v>1</v>
      </c>
      <c r="H7084">
        <f t="shared" si="110"/>
        <v>0</v>
      </c>
      <c r="I7084" s="105">
        <f>'Marginal Energy Prices'!C7082/1000</f>
        <v>7.225973947925729E-2</v>
      </c>
    </row>
    <row r="7085" spans="1:9" x14ac:dyDescent="0.25">
      <c r="A7085">
        <f>HourMap!F7082</f>
        <v>23</v>
      </c>
      <c r="B7085">
        <f>HourMap!H7082</f>
        <v>0</v>
      </c>
      <c r="C7085">
        <f>'2020 Load Shapes'!A7086</f>
        <v>7079</v>
      </c>
      <c r="D7085">
        <f>'2020 Load Shapes'!B7086</f>
        <v>0</v>
      </c>
      <c r="E7085">
        <f>IF(B7085=0,VLOOKUP(DataSet!A7085+1,'Vehicle Availability'!$B$7:$D$30,2),VLOOKUP(DataSet!A7085+1,'Vehicle Availability'!$B$7:$D$30,3))</f>
        <v>1</v>
      </c>
      <c r="F7085">
        <f>'2020 Load Shapes'!C7086</f>
        <v>0</v>
      </c>
      <c r="G7085">
        <f>IF(B7085=0,VLOOKUP(DataSet!A7085+1,'Vehicle Availability'!$B$39:$D$62,2),VLOOKUP(DataSet!A7085+1,'Vehicle Availability'!$B$39:$D$62,3))</f>
        <v>1</v>
      </c>
      <c r="H7085">
        <f t="shared" si="110"/>
        <v>0</v>
      </c>
      <c r="I7085" s="105">
        <f>'Marginal Energy Prices'!C7083/1000</f>
        <v>6.3569646978827707E-2</v>
      </c>
    </row>
    <row r="7086" spans="1:9" x14ac:dyDescent="0.25">
      <c r="A7086">
        <f>HourMap!F7083</f>
        <v>0</v>
      </c>
      <c r="B7086">
        <f>HourMap!H7083</f>
        <v>0</v>
      </c>
      <c r="C7086">
        <f>'2020 Load Shapes'!A7087</f>
        <v>7080</v>
      </c>
      <c r="D7086">
        <f>'2020 Load Shapes'!B7087</f>
        <v>0</v>
      </c>
      <c r="E7086">
        <f>IF(B7086=0,VLOOKUP(DataSet!A7086+1,'Vehicle Availability'!$B$7:$D$30,2),VLOOKUP(DataSet!A7086+1,'Vehicle Availability'!$B$7:$D$30,3))</f>
        <v>1</v>
      </c>
      <c r="F7086">
        <f>'2020 Load Shapes'!C7087</f>
        <v>0</v>
      </c>
      <c r="G7086">
        <f>IF(B7086=0,VLOOKUP(DataSet!A7086+1,'Vehicle Availability'!$B$39:$D$62,2),VLOOKUP(DataSet!A7086+1,'Vehicle Availability'!$B$39:$D$62,3))</f>
        <v>1</v>
      </c>
      <c r="H7086">
        <f t="shared" si="110"/>
        <v>1</v>
      </c>
      <c r="I7086" s="105">
        <f>'Marginal Energy Prices'!C7084/1000</f>
        <v>5.8286526642212712E-2</v>
      </c>
    </row>
    <row r="7087" spans="1:9" x14ac:dyDescent="0.25">
      <c r="A7087">
        <f>HourMap!F7084</f>
        <v>1</v>
      </c>
      <c r="B7087">
        <f>HourMap!H7084</f>
        <v>0</v>
      </c>
      <c r="C7087">
        <f>'2020 Load Shapes'!A7088</f>
        <v>7081</v>
      </c>
      <c r="D7087">
        <f>'2020 Load Shapes'!B7088</f>
        <v>5.6884210526315799</v>
      </c>
      <c r="E7087">
        <f>IF(B7087=0,VLOOKUP(DataSet!A7087+1,'Vehicle Availability'!$B$7:$D$30,2),VLOOKUP(DataSet!A7087+1,'Vehicle Availability'!$B$7:$D$30,3))</f>
        <v>1</v>
      </c>
      <c r="F7087">
        <f>'2020 Load Shapes'!C7088</f>
        <v>3.3</v>
      </c>
      <c r="G7087">
        <f>IF(B7087=0,VLOOKUP(DataSet!A7087+1,'Vehicle Availability'!$B$39:$D$62,2),VLOOKUP(DataSet!A7087+1,'Vehicle Availability'!$B$39:$D$62,3))</f>
        <v>1</v>
      </c>
      <c r="H7087">
        <f t="shared" si="110"/>
        <v>1</v>
      </c>
      <c r="I7087" s="105">
        <f>'Marginal Energy Prices'!C7085/1000</f>
        <v>5.7280542778290852E-2</v>
      </c>
    </row>
    <row r="7088" spans="1:9" x14ac:dyDescent="0.25">
      <c r="A7088">
        <f>HourMap!F7085</f>
        <v>2</v>
      </c>
      <c r="B7088">
        <f>HourMap!H7085</f>
        <v>0</v>
      </c>
      <c r="C7088">
        <f>'2020 Load Shapes'!A7089</f>
        <v>7082</v>
      </c>
      <c r="D7088">
        <f>'2020 Load Shapes'!B7089</f>
        <v>0</v>
      </c>
      <c r="E7088">
        <f>IF(B7088=0,VLOOKUP(DataSet!A7088+1,'Vehicle Availability'!$B$7:$D$30,2),VLOOKUP(DataSet!A7088+1,'Vehicle Availability'!$B$7:$D$30,3))</f>
        <v>1</v>
      </c>
      <c r="F7088">
        <f>'2020 Load Shapes'!C7089</f>
        <v>3.3</v>
      </c>
      <c r="G7088">
        <f>IF(B7088=0,VLOOKUP(DataSet!A7088+1,'Vehicle Availability'!$B$39:$D$62,2),VLOOKUP(DataSet!A7088+1,'Vehicle Availability'!$B$39:$D$62,3))</f>
        <v>1</v>
      </c>
      <c r="H7088">
        <f t="shared" si="110"/>
        <v>1</v>
      </c>
      <c r="I7088" s="105">
        <f>'Marginal Energy Prices'!C7086/1000</f>
        <v>5.7611815617164747E-2</v>
      </c>
    </row>
    <row r="7089" spans="1:9" x14ac:dyDescent="0.25">
      <c r="A7089">
        <f>HourMap!F7086</f>
        <v>3</v>
      </c>
      <c r="B7089">
        <f>HourMap!H7086</f>
        <v>0</v>
      </c>
      <c r="C7089">
        <f>'2020 Load Shapes'!A7090</f>
        <v>7083</v>
      </c>
      <c r="D7089">
        <f>'2020 Load Shapes'!B7090</f>
        <v>0</v>
      </c>
      <c r="E7089">
        <f>IF(B7089=0,VLOOKUP(DataSet!A7089+1,'Vehicle Availability'!$B$7:$D$30,2),VLOOKUP(DataSet!A7089+1,'Vehicle Availability'!$B$7:$D$30,3))</f>
        <v>1</v>
      </c>
      <c r="F7089">
        <f>'2020 Load Shapes'!C7090</f>
        <v>3.3</v>
      </c>
      <c r="G7089">
        <f>IF(B7089=0,VLOOKUP(DataSet!A7089+1,'Vehicle Availability'!$B$39:$D$62,2),VLOOKUP(DataSet!A7089+1,'Vehicle Availability'!$B$39:$D$62,3))</f>
        <v>1</v>
      </c>
      <c r="H7089">
        <f t="shared" si="110"/>
        <v>1</v>
      </c>
      <c r="I7089" s="105">
        <f>'Marginal Energy Prices'!C7087/1000</f>
        <v>5.7444401564881786E-2</v>
      </c>
    </row>
    <row r="7090" spans="1:9" x14ac:dyDescent="0.25">
      <c r="A7090">
        <f>HourMap!F7087</f>
        <v>4</v>
      </c>
      <c r="B7090">
        <f>HourMap!H7087</f>
        <v>0</v>
      </c>
      <c r="C7090">
        <f>'2020 Load Shapes'!A7091</f>
        <v>7084</v>
      </c>
      <c r="D7090">
        <f>'2020 Load Shapes'!B7091</f>
        <v>0</v>
      </c>
      <c r="E7090">
        <f>IF(B7090=0,VLOOKUP(DataSet!A7090+1,'Vehicle Availability'!$B$7:$D$30,2),VLOOKUP(DataSet!A7090+1,'Vehicle Availability'!$B$7:$D$30,3))</f>
        <v>1</v>
      </c>
      <c r="F7090">
        <f>'2020 Load Shapes'!C7091</f>
        <v>0</v>
      </c>
      <c r="G7090">
        <f>IF(B7090=0,VLOOKUP(DataSet!A7090+1,'Vehicle Availability'!$B$39:$D$62,2),VLOOKUP(DataSet!A7090+1,'Vehicle Availability'!$B$39:$D$62,3))</f>
        <v>1</v>
      </c>
      <c r="H7090">
        <f t="shared" si="110"/>
        <v>1</v>
      </c>
      <c r="I7090" s="105">
        <f>'Marginal Energy Prices'!C7088/1000</f>
        <v>6.0667371670461656E-2</v>
      </c>
    </row>
    <row r="7091" spans="1:9" x14ac:dyDescent="0.25">
      <c r="A7091">
        <f>HourMap!F7088</f>
        <v>5</v>
      </c>
      <c r="B7091">
        <f>HourMap!H7088</f>
        <v>0</v>
      </c>
      <c r="C7091">
        <f>'2020 Load Shapes'!A7092</f>
        <v>7085</v>
      </c>
      <c r="D7091">
        <f>'2020 Load Shapes'!B7092</f>
        <v>0</v>
      </c>
      <c r="E7091">
        <f>IF(B7091=0,VLOOKUP(DataSet!A7091+1,'Vehicle Availability'!$B$7:$D$30,2),VLOOKUP(DataSet!A7091+1,'Vehicle Availability'!$B$7:$D$30,3))</f>
        <v>1</v>
      </c>
      <c r="F7091">
        <f>'2020 Load Shapes'!C7092</f>
        <v>0</v>
      </c>
      <c r="G7091">
        <f>IF(B7091=0,VLOOKUP(DataSet!A7091+1,'Vehicle Availability'!$B$39:$D$62,2),VLOOKUP(DataSet!A7091+1,'Vehicle Availability'!$B$39:$D$62,3))</f>
        <v>1</v>
      </c>
      <c r="H7091">
        <f t="shared" si="110"/>
        <v>1</v>
      </c>
      <c r="I7091" s="105">
        <f>'Marginal Energy Prices'!C7089/1000</f>
        <v>6.6287443142250102E-2</v>
      </c>
    </row>
    <row r="7092" spans="1:9" x14ac:dyDescent="0.25">
      <c r="A7092">
        <f>HourMap!F7089</f>
        <v>6</v>
      </c>
      <c r="B7092">
        <f>HourMap!H7089</f>
        <v>0</v>
      </c>
      <c r="C7092">
        <f>'2020 Load Shapes'!A7093</f>
        <v>7086</v>
      </c>
      <c r="D7092">
        <f>'2020 Load Shapes'!B7093</f>
        <v>0</v>
      </c>
      <c r="E7092">
        <f>IF(B7092=0,VLOOKUP(DataSet!A7092+1,'Vehicle Availability'!$B$7:$D$30,2),VLOOKUP(DataSet!A7092+1,'Vehicle Availability'!$B$7:$D$30,3))</f>
        <v>0</v>
      </c>
      <c r="F7092">
        <f>'2020 Load Shapes'!C7093</f>
        <v>0</v>
      </c>
      <c r="G7092">
        <f>IF(B7092=0,VLOOKUP(DataSet!A7092+1,'Vehicle Availability'!$B$39:$D$62,2),VLOOKUP(DataSet!A7092+1,'Vehicle Availability'!$B$39:$D$62,3))</f>
        <v>0</v>
      </c>
      <c r="H7092">
        <f t="shared" si="110"/>
        <v>0</v>
      </c>
      <c r="I7092" s="105">
        <f>'Marginal Energy Prices'!C7090/1000</f>
        <v>7.3492470321790085E-2</v>
      </c>
    </row>
    <row r="7093" spans="1:9" x14ac:dyDescent="0.25">
      <c r="A7093">
        <f>HourMap!F7090</f>
        <v>7</v>
      </c>
      <c r="B7093">
        <f>HourMap!H7090</f>
        <v>0</v>
      </c>
      <c r="C7093">
        <f>'2020 Load Shapes'!A7094</f>
        <v>7087</v>
      </c>
      <c r="D7093">
        <f>'2020 Load Shapes'!B7094</f>
        <v>0</v>
      </c>
      <c r="E7093">
        <f>IF(B7093=0,VLOOKUP(DataSet!A7093+1,'Vehicle Availability'!$B$7:$D$30,2),VLOOKUP(DataSet!A7093+1,'Vehicle Availability'!$B$7:$D$30,3))</f>
        <v>0</v>
      </c>
      <c r="F7093">
        <f>'2020 Load Shapes'!C7094</f>
        <v>0</v>
      </c>
      <c r="G7093">
        <f>IF(B7093=0,VLOOKUP(DataSet!A7093+1,'Vehicle Availability'!$B$39:$D$62,2),VLOOKUP(DataSet!A7093+1,'Vehicle Availability'!$B$39:$D$62,3))</f>
        <v>0</v>
      </c>
      <c r="H7093">
        <f t="shared" si="110"/>
        <v>0</v>
      </c>
      <c r="I7093" s="105">
        <f>'Marginal Energy Prices'!C7091/1000</f>
        <v>7.8111077020605546E-2</v>
      </c>
    </row>
    <row r="7094" spans="1:9" x14ac:dyDescent="0.25">
      <c r="A7094">
        <f>HourMap!F7091</f>
        <v>8</v>
      </c>
      <c r="B7094">
        <f>HourMap!H7091</f>
        <v>0</v>
      </c>
      <c r="C7094">
        <f>'2020 Load Shapes'!A7095</f>
        <v>7088</v>
      </c>
      <c r="D7094">
        <f>'2020 Load Shapes'!B7095</f>
        <v>0</v>
      </c>
      <c r="E7094">
        <f>IF(B7094=0,VLOOKUP(DataSet!A7094+1,'Vehicle Availability'!$B$7:$D$30,2),VLOOKUP(DataSet!A7094+1,'Vehicle Availability'!$B$7:$D$30,3))</f>
        <v>0</v>
      </c>
      <c r="F7094">
        <f>'2020 Load Shapes'!C7095</f>
        <v>0</v>
      </c>
      <c r="G7094">
        <f>IF(B7094=0,VLOOKUP(DataSet!A7094+1,'Vehicle Availability'!$B$39:$D$62,2),VLOOKUP(DataSet!A7094+1,'Vehicle Availability'!$B$39:$D$62,3))</f>
        <v>0</v>
      </c>
      <c r="H7094">
        <f t="shared" si="110"/>
        <v>0</v>
      </c>
      <c r="I7094" s="105">
        <f>'Marginal Energy Prices'!C7092/1000</f>
        <v>6.9965524999534151E-2</v>
      </c>
    </row>
    <row r="7095" spans="1:9" x14ac:dyDescent="0.25">
      <c r="A7095">
        <f>HourMap!F7092</f>
        <v>9</v>
      </c>
      <c r="B7095">
        <f>HourMap!H7092</f>
        <v>0</v>
      </c>
      <c r="C7095">
        <f>'2020 Load Shapes'!A7096</f>
        <v>7089</v>
      </c>
      <c r="D7095">
        <f>'2020 Load Shapes'!B7096</f>
        <v>0</v>
      </c>
      <c r="E7095">
        <f>IF(B7095=0,VLOOKUP(DataSet!A7095+1,'Vehicle Availability'!$B$7:$D$30,2),VLOOKUP(DataSet!A7095+1,'Vehicle Availability'!$B$7:$D$30,3))</f>
        <v>0</v>
      </c>
      <c r="F7095">
        <f>'2020 Load Shapes'!C7096</f>
        <v>0</v>
      </c>
      <c r="G7095">
        <f>IF(B7095=0,VLOOKUP(DataSet!A7095+1,'Vehicle Availability'!$B$39:$D$62,2),VLOOKUP(DataSet!A7095+1,'Vehicle Availability'!$B$39:$D$62,3))</f>
        <v>0</v>
      </c>
      <c r="H7095">
        <f t="shared" si="110"/>
        <v>0</v>
      </c>
      <c r="I7095" s="105">
        <f>'Marginal Energy Prices'!C7093/1000</f>
        <v>6.3728249663139822E-2</v>
      </c>
    </row>
    <row r="7096" spans="1:9" x14ac:dyDescent="0.25">
      <c r="A7096">
        <f>HourMap!F7093</f>
        <v>10</v>
      </c>
      <c r="B7096">
        <f>HourMap!H7093</f>
        <v>0</v>
      </c>
      <c r="C7096">
        <f>'2020 Load Shapes'!A7097</f>
        <v>7090</v>
      </c>
      <c r="D7096">
        <f>'2020 Load Shapes'!B7097</f>
        <v>0</v>
      </c>
      <c r="E7096">
        <f>IF(B7096=0,VLOOKUP(DataSet!A7096+1,'Vehicle Availability'!$B$7:$D$30,2),VLOOKUP(DataSet!A7096+1,'Vehicle Availability'!$B$7:$D$30,3))</f>
        <v>0</v>
      </c>
      <c r="F7096">
        <f>'2020 Load Shapes'!C7097</f>
        <v>0</v>
      </c>
      <c r="G7096">
        <f>IF(B7096=0,VLOOKUP(DataSet!A7096+1,'Vehicle Availability'!$B$39:$D$62,2),VLOOKUP(DataSet!A7096+1,'Vehicle Availability'!$B$39:$D$62,3))</f>
        <v>0</v>
      </c>
      <c r="H7096">
        <f t="shared" si="110"/>
        <v>0</v>
      </c>
      <c r="I7096" s="105">
        <f>'Marginal Energy Prices'!C7094/1000</f>
        <v>6.2396193883069474E-2</v>
      </c>
    </row>
    <row r="7097" spans="1:9" x14ac:dyDescent="0.25">
      <c r="A7097">
        <f>HourMap!F7094</f>
        <v>11</v>
      </c>
      <c r="B7097">
        <f>HourMap!H7094</f>
        <v>0</v>
      </c>
      <c r="C7097">
        <f>'2020 Load Shapes'!A7098</f>
        <v>7091</v>
      </c>
      <c r="D7097">
        <f>'2020 Load Shapes'!B7098</f>
        <v>0</v>
      </c>
      <c r="E7097">
        <f>IF(B7097=0,VLOOKUP(DataSet!A7097+1,'Vehicle Availability'!$B$7:$D$30,2),VLOOKUP(DataSet!A7097+1,'Vehicle Availability'!$B$7:$D$30,3))</f>
        <v>0</v>
      </c>
      <c r="F7097">
        <f>'2020 Load Shapes'!C7098</f>
        <v>0</v>
      </c>
      <c r="G7097">
        <f>IF(B7097=0,VLOOKUP(DataSet!A7097+1,'Vehicle Availability'!$B$39:$D$62,2),VLOOKUP(DataSet!A7097+1,'Vehicle Availability'!$B$39:$D$62,3))</f>
        <v>0</v>
      </c>
      <c r="H7097">
        <f t="shared" si="110"/>
        <v>0</v>
      </c>
      <c r="I7097" s="105">
        <f>'Marginal Energy Prices'!C7095/1000</f>
        <v>6.2619420736491752E-2</v>
      </c>
    </row>
    <row r="7098" spans="1:9" x14ac:dyDescent="0.25">
      <c r="A7098">
        <f>HourMap!F7095</f>
        <v>12</v>
      </c>
      <c r="B7098">
        <f>HourMap!H7095</f>
        <v>0</v>
      </c>
      <c r="C7098">
        <f>'2020 Load Shapes'!A7099</f>
        <v>7092</v>
      </c>
      <c r="D7098">
        <f>'2020 Load Shapes'!B7099</f>
        <v>0</v>
      </c>
      <c r="E7098">
        <f>IF(B7098=0,VLOOKUP(DataSet!A7098+1,'Vehicle Availability'!$B$7:$D$30,2),VLOOKUP(DataSet!A7098+1,'Vehicle Availability'!$B$7:$D$30,3))</f>
        <v>0</v>
      </c>
      <c r="F7098">
        <f>'2020 Load Shapes'!C7099</f>
        <v>0</v>
      </c>
      <c r="G7098">
        <f>IF(B7098=0,VLOOKUP(DataSet!A7098+1,'Vehicle Availability'!$B$39:$D$62,2),VLOOKUP(DataSet!A7098+1,'Vehicle Availability'!$B$39:$D$62,3))</f>
        <v>0</v>
      </c>
      <c r="H7098">
        <f t="shared" si="110"/>
        <v>0</v>
      </c>
      <c r="I7098" s="105">
        <f>'Marginal Energy Prices'!C7096/1000</f>
        <v>6.3881856621947244E-2</v>
      </c>
    </row>
    <row r="7099" spans="1:9" x14ac:dyDescent="0.25">
      <c r="A7099">
        <f>HourMap!F7096</f>
        <v>13</v>
      </c>
      <c r="B7099">
        <f>HourMap!H7096</f>
        <v>0</v>
      </c>
      <c r="C7099">
        <f>'2020 Load Shapes'!A7100</f>
        <v>7093</v>
      </c>
      <c r="D7099">
        <f>'2020 Load Shapes'!B7100</f>
        <v>0</v>
      </c>
      <c r="E7099">
        <f>IF(B7099=0,VLOOKUP(DataSet!A7099+1,'Vehicle Availability'!$B$7:$D$30,2),VLOOKUP(DataSet!A7099+1,'Vehicle Availability'!$B$7:$D$30,3))</f>
        <v>0</v>
      </c>
      <c r="F7099">
        <f>'2020 Load Shapes'!C7100</f>
        <v>0</v>
      </c>
      <c r="G7099">
        <f>IF(B7099=0,VLOOKUP(DataSet!A7099+1,'Vehicle Availability'!$B$39:$D$62,2),VLOOKUP(DataSet!A7099+1,'Vehicle Availability'!$B$39:$D$62,3))</f>
        <v>0</v>
      </c>
      <c r="H7099">
        <f t="shared" si="110"/>
        <v>0</v>
      </c>
      <c r="I7099" s="105">
        <f>'Marginal Energy Prices'!C7097/1000</f>
        <v>6.55054441887713E-2</v>
      </c>
    </row>
    <row r="7100" spans="1:9" x14ac:dyDescent="0.25">
      <c r="A7100">
        <f>HourMap!F7097</f>
        <v>14</v>
      </c>
      <c r="B7100">
        <f>HourMap!H7097</f>
        <v>0</v>
      </c>
      <c r="C7100">
        <f>'2020 Load Shapes'!A7101</f>
        <v>7094</v>
      </c>
      <c r="D7100">
        <f>'2020 Load Shapes'!B7101</f>
        <v>0</v>
      </c>
      <c r="E7100">
        <f>IF(B7100=0,VLOOKUP(DataSet!A7100+1,'Vehicle Availability'!$B$7:$D$30,2),VLOOKUP(DataSet!A7100+1,'Vehicle Availability'!$B$7:$D$30,3))</f>
        <v>0</v>
      </c>
      <c r="F7100">
        <f>'2020 Load Shapes'!C7101</f>
        <v>0</v>
      </c>
      <c r="G7100">
        <f>IF(B7100=0,VLOOKUP(DataSet!A7100+1,'Vehicle Availability'!$B$39:$D$62,2),VLOOKUP(DataSet!A7100+1,'Vehicle Availability'!$B$39:$D$62,3))</f>
        <v>0</v>
      </c>
      <c r="H7100">
        <f t="shared" si="110"/>
        <v>0</v>
      </c>
      <c r="I7100" s="105">
        <f>'Marginal Energy Prices'!C7098/1000</f>
        <v>6.8561682073844776E-2</v>
      </c>
    </row>
    <row r="7101" spans="1:9" x14ac:dyDescent="0.25">
      <c r="A7101">
        <f>HourMap!F7098</f>
        <v>15</v>
      </c>
      <c r="B7101">
        <f>HourMap!H7098</f>
        <v>0</v>
      </c>
      <c r="C7101">
        <f>'2020 Load Shapes'!A7102</f>
        <v>7095</v>
      </c>
      <c r="D7101">
        <f>'2020 Load Shapes'!B7102</f>
        <v>0</v>
      </c>
      <c r="E7101">
        <f>IF(B7101=0,VLOOKUP(DataSet!A7101+1,'Vehicle Availability'!$B$7:$D$30,2),VLOOKUP(DataSet!A7101+1,'Vehicle Availability'!$B$7:$D$30,3))</f>
        <v>0</v>
      </c>
      <c r="F7101">
        <f>'2020 Load Shapes'!C7102</f>
        <v>0</v>
      </c>
      <c r="G7101">
        <f>IF(B7101=0,VLOOKUP(DataSet!A7101+1,'Vehicle Availability'!$B$39:$D$62,2),VLOOKUP(DataSet!A7101+1,'Vehicle Availability'!$B$39:$D$62,3))</f>
        <v>0</v>
      </c>
      <c r="H7101">
        <f t="shared" si="110"/>
        <v>0</v>
      </c>
      <c r="I7101" s="105">
        <f>'Marginal Energy Prices'!C7099/1000</f>
        <v>7.2625131599722489E-2</v>
      </c>
    </row>
    <row r="7102" spans="1:9" x14ac:dyDescent="0.25">
      <c r="A7102">
        <f>HourMap!F7099</f>
        <v>16</v>
      </c>
      <c r="B7102">
        <f>HourMap!H7099</f>
        <v>0</v>
      </c>
      <c r="C7102">
        <f>'2020 Load Shapes'!A7103</f>
        <v>7096</v>
      </c>
      <c r="D7102">
        <f>'2020 Load Shapes'!B7103</f>
        <v>0</v>
      </c>
      <c r="E7102">
        <f>IF(B7102=0,VLOOKUP(DataSet!A7102+1,'Vehicle Availability'!$B$7:$D$30,2),VLOOKUP(DataSet!A7102+1,'Vehicle Availability'!$B$7:$D$30,3))</f>
        <v>0</v>
      </c>
      <c r="F7102">
        <f>'2020 Load Shapes'!C7103</f>
        <v>0</v>
      </c>
      <c r="G7102">
        <f>IF(B7102=0,VLOOKUP(DataSet!A7102+1,'Vehicle Availability'!$B$39:$D$62,2),VLOOKUP(DataSet!A7102+1,'Vehicle Availability'!$B$39:$D$62,3))</f>
        <v>0</v>
      </c>
      <c r="H7102">
        <f t="shared" si="110"/>
        <v>0</v>
      </c>
      <c r="I7102" s="105">
        <f>'Marginal Energy Prices'!C7100/1000</f>
        <v>7.75933231908396E-2</v>
      </c>
    </row>
    <row r="7103" spans="1:9" x14ac:dyDescent="0.25">
      <c r="A7103">
        <f>HourMap!F7100</f>
        <v>17</v>
      </c>
      <c r="B7103">
        <f>HourMap!H7100</f>
        <v>0</v>
      </c>
      <c r="C7103">
        <f>'2020 Load Shapes'!A7104</f>
        <v>7097</v>
      </c>
      <c r="D7103">
        <f>'2020 Load Shapes'!B7104</f>
        <v>0</v>
      </c>
      <c r="E7103">
        <f>IF(B7103=0,VLOOKUP(DataSet!A7103+1,'Vehicle Availability'!$B$7:$D$30,2),VLOOKUP(DataSet!A7103+1,'Vehicle Availability'!$B$7:$D$30,3))</f>
        <v>1</v>
      </c>
      <c r="F7103">
        <f>'2020 Load Shapes'!C7104</f>
        <v>0</v>
      </c>
      <c r="G7103">
        <f>IF(B7103=0,VLOOKUP(DataSet!A7103+1,'Vehicle Availability'!$B$39:$D$62,2),VLOOKUP(DataSet!A7103+1,'Vehicle Availability'!$B$39:$D$62,3))</f>
        <v>1</v>
      </c>
      <c r="H7103">
        <f t="shared" si="110"/>
        <v>0</v>
      </c>
      <c r="I7103" s="105">
        <f>'Marginal Energy Prices'!C7101/1000</f>
        <v>8.9712947432245949E-2</v>
      </c>
    </row>
    <row r="7104" spans="1:9" x14ac:dyDescent="0.25">
      <c r="A7104">
        <f>HourMap!F7101</f>
        <v>18</v>
      </c>
      <c r="B7104">
        <f>HourMap!H7101</f>
        <v>0</v>
      </c>
      <c r="C7104">
        <f>'2020 Load Shapes'!A7105</f>
        <v>7098</v>
      </c>
      <c r="D7104">
        <f>'2020 Load Shapes'!B7105</f>
        <v>0</v>
      </c>
      <c r="E7104">
        <f>IF(B7104=0,VLOOKUP(DataSet!A7104+1,'Vehicle Availability'!$B$7:$D$30,2),VLOOKUP(DataSet!A7104+1,'Vehicle Availability'!$B$7:$D$30,3))</f>
        <v>1</v>
      </c>
      <c r="F7104">
        <f>'2020 Load Shapes'!C7105</f>
        <v>0</v>
      </c>
      <c r="G7104">
        <f>IF(B7104=0,VLOOKUP(DataSet!A7104+1,'Vehicle Availability'!$B$39:$D$62,2),VLOOKUP(DataSet!A7104+1,'Vehicle Availability'!$B$39:$D$62,3))</f>
        <v>1</v>
      </c>
      <c r="H7104">
        <f t="shared" si="110"/>
        <v>0</v>
      </c>
      <c r="I7104" s="105">
        <f>'Marginal Energy Prices'!C7102/1000</f>
        <v>0.11942590298814629</v>
      </c>
    </row>
    <row r="7105" spans="1:9" x14ac:dyDescent="0.25">
      <c r="A7105">
        <f>HourMap!F7102</f>
        <v>19</v>
      </c>
      <c r="B7105">
        <f>HourMap!H7102</f>
        <v>0</v>
      </c>
      <c r="C7105">
        <f>'2020 Load Shapes'!A7106</f>
        <v>7099</v>
      </c>
      <c r="D7105">
        <f>'2020 Load Shapes'!B7106</f>
        <v>0</v>
      </c>
      <c r="E7105">
        <f>IF(B7105=0,VLOOKUP(DataSet!A7105+1,'Vehicle Availability'!$B$7:$D$30,2),VLOOKUP(DataSet!A7105+1,'Vehicle Availability'!$B$7:$D$30,3))</f>
        <v>1</v>
      </c>
      <c r="F7105">
        <f>'2020 Load Shapes'!C7106</f>
        <v>0</v>
      </c>
      <c r="G7105">
        <f>IF(B7105=0,VLOOKUP(DataSet!A7105+1,'Vehicle Availability'!$B$39:$D$62,2),VLOOKUP(DataSet!A7105+1,'Vehicle Availability'!$B$39:$D$62,3))</f>
        <v>1</v>
      </c>
      <c r="H7105">
        <f t="shared" si="110"/>
        <v>0</v>
      </c>
      <c r="I7105" s="105">
        <f>'Marginal Energy Prices'!C7103/1000</f>
        <v>0.10098996119563443</v>
      </c>
    </row>
    <row r="7106" spans="1:9" x14ac:dyDescent="0.25">
      <c r="A7106">
        <f>HourMap!F7103</f>
        <v>20</v>
      </c>
      <c r="B7106">
        <f>HourMap!H7103</f>
        <v>0</v>
      </c>
      <c r="C7106">
        <f>'2020 Load Shapes'!A7107</f>
        <v>7100</v>
      </c>
      <c r="D7106">
        <f>'2020 Load Shapes'!B7107</f>
        <v>0</v>
      </c>
      <c r="E7106">
        <f>IF(B7106=0,VLOOKUP(DataSet!A7106+1,'Vehicle Availability'!$B$7:$D$30,2),VLOOKUP(DataSet!A7106+1,'Vehicle Availability'!$B$7:$D$30,3))</f>
        <v>1</v>
      </c>
      <c r="F7106">
        <f>'2020 Load Shapes'!C7107</f>
        <v>0</v>
      </c>
      <c r="G7106">
        <f>IF(B7106=0,VLOOKUP(DataSet!A7106+1,'Vehicle Availability'!$B$39:$D$62,2),VLOOKUP(DataSet!A7106+1,'Vehicle Availability'!$B$39:$D$62,3))</f>
        <v>1</v>
      </c>
      <c r="H7106">
        <f t="shared" si="110"/>
        <v>0</v>
      </c>
      <c r="I7106" s="105">
        <f>'Marginal Energy Prices'!C7104/1000</f>
        <v>8.7532784239828632E-2</v>
      </c>
    </row>
    <row r="7107" spans="1:9" x14ac:dyDescent="0.25">
      <c r="A7107">
        <f>HourMap!F7104</f>
        <v>21</v>
      </c>
      <c r="B7107">
        <f>HourMap!H7104</f>
        <v>0</v>
      </c>
      <c r="C7107">
        <f>'2020 Load Shapes'!A7108</f>
        <v>7101</v>
      </c>
      <c r="D7107">
        <f>'2020 Load Shapes'!B7108</f>
        <v>0</v>
      </c>
      <c r="E7107">
        <f>IF(B7107=0,VLOOKUP(DataSet!A7107+1,'Vehicle Availability'!$B$7:$D$30,2),VLOOKUP(DataSet!A7107+1,'Vehicle Availability'!$B$7:$D$30,3))</f>
        <v>1</v>
      </c>
      <c r="F7107">
        <f>'2020 Load Shapes'!C7108</f>
        <v>0</v>
      </c>
      <c r="G7107">
        <f>IF(B7107=0,VLOOKUP(DataSet!A7107+1,'Vehicle Availability'!$B$39:$D$62,2),VLOOKUP(DataSet!A7107+1,'Vehicle Availability'!$B$39:$D$62,3))</f>
        <v>1</v>
      </c>
      <c r="H7107">
        <f t="shared" si="110"/>
        <v>0</v>
      </c>
      <c r="I7107" s="105">
        <f>'Marginal Energy Prices'!C7105/1000</f>
        <v>7.7905155183538966E-2</v>
      </c>
    </row>
    <row r="7108" spans="1:9" x14ac:dyDescent="0.25">
      <c r="A7108">
        <f>HourMap!F7105</f>
        <v>22</v>
      </c>
      <c r="B7108">
        <f>HourMap!H7105</f>
        <v>0</v>
      </c>
      <c r="C7108">
        <f>'2020 Load Shapes'!A7109</f>
        <v>7102</v>
      </c>
      <c r="D7108">
        <f>'2020 Load Shapes'!B7109</f>
        <v>0</v>
      </c>
      <c r="E7108">
        <f>IF(B7108=0,VLOOKUP(DataSet!A7108+1,'Vehicle Availability'!$B$7:$D$30,2),VLOOKUP(DataSet!A7108+1,'Vehicle Availability'!$B$7:$D$30,3))</f>
        <v>1</v>
      </c>
      <c r="F7108">
        <f>'2020 Load Shapes'!C7109</f>
        <v>0</v>
      </c>
      <c r="G7108">
        <f>IF(B7108=0,VLOOKUP(DataSet!A7108+1,'Vehicle Availability'!$B$39:$D$62,2),VLOOKUP(DataSet!A7108+1,'Vehicle Availability'!$B$39:$D$62,3))</f>
        <v>1</v>
      </c>
      <c r="H7108">
        <f t="shared" si="110"/>
        <v>0</v>
      </c>
      <c r="I7108" s="105">
        <f>'Marginal Energy Prices'!C7106/1000</f>
        <v>7.4438740695755914E-2</v>
      </c>
    </row>
    <row r="7109" spans="1:9" x14ac:dyDescent="0.25">
      <c r="A7109">
        <f>HourMap!F7106</f>
        <v>23</v>
      </c>
      <c r="B7109">
        <f>HourMap!H7106</f>
        <v>0</v>
      </c>
      <c r="C7109">
        <f>'2020 Load Shapes'!A7110</f>
        <v>7103</v>
      </c>
      <c r="D7109">
        <f>'2020 Load Shapes'!B7110</f>
        <v>0</v>
      </c>
      <c r="E7109">
        <f>IF(B7109=0,VLOOKUP(DataSet!A7109+1,'Vehicle Availability'!$B$7:$D$30,2),VLOOKUP(DataSet!A7109+1,'Vehicle Availability'!$B$7:$D$30,3))</f>
        <v>1</v>
      </c>
      <c r="F7109">
        <f>'2020 Load Shapes'!C7110</f>
        <v>0</v>
      </c>
      <c r="G7109">
        <f>IF(B7109=0,VLOOKUP(DataSet!A7109+1,'Vehicle Availability'!$B$39:$D$62,2),VLOOKUP(DataSet!A7109+1,'Vehicle Availability'!$B$39:$D$62,3))</f>
        <v>1</v>
      </c>
      <c r="H7109">
        <f t="shared" si="110"/>
        <v>0</v>
      </c>
      <c r="I7109" s="105">
        <f>'Marginal Energy Prices'!C7107/1000</f>
        <v>6.7408412326045206E-2</v>
      </c>
    </row>
    <row r="7110" spans="1:9" x14ac:dyDescent="0.25">
      <c r="A7110">
        <f>HourMap!F7107</f>
        <v>0</v>
      </c>
      <c r="B7110">
        <f>HourMap!H7107</f>
        <v>1</v>
      </c>
      <c r="C7110">
        <f>'2020 Load Shapes'!A7111</f>
        <v>7104</v>
      </c>
      <c r="D7110">
        <f>'2020 Load Shapes'!B7111</f>
        <v>0</v>
      </c>
      <c r="E7110">
        <f>IF(B7110=0,VLOOKUP(DataSet!A7110+1,'Vehicle Availability'!$B$7:$D$30,2),VLOOKUP(DataSet!A7110+1,'Vehicle Availability'!$B$7:$D$30,3))</f>
        <v>1</v>
      </c>
      <c r="F7110">
        <f>'2020 Load Shapes'!C7111</f>
        <v>0</v>
      </c>
      <c r="G7110">
        <f>IF(B7110=0,VLOOKUP(DataSet!A7110+1,'Vehicle Availability'!$B$39:$D$62,2),VLOOKUP(DataSet!A7110+1,'Vehicle Availability'!$B$39:$D$62,3))</f>
        <v>1</v>
      </c>
      <c r="H7110">
        <f t="shared" si="110"/>
        <v>1</v>
      </c>
      <c r="I7110" s="105">
        <f>'Marginal Energy Prices'!C7108/1000</f>
        <v>6.3031661098833347E-2</v>
      </c>
    </row>
    <row r="7111" spans="1:9" x14ac:dyDescent="0.25">
      <c r="A7111">
        <f>HourMap!F7108</f>
        <v>1</v>
      </c>
      <c r="B7111">
        <f>HourMap!H7108</f>
        <v>1</v>
      </c>
      <c r="C7111">
        <f>'2020 Load Shapes'!A7112</f>
        <v>7105</v>
      </c>
      <c r="D7111">
        <f>'2020 Load Shapes'!B7112</f>
        <v>0</v>
      </c>
      <c r="E7111">
        <f>IF(B7111=0,VLOOKUP(DataSet!A7111+1,'Vehicle Availability'!$B$7:$D$30,2),VLOOKUP(DataSet!A7111+1,'Vehicle Availability'!$B$7:$D$30,3))</f>
        <v>1</v>
      </c>
      <c r="F7111">
        <f>'2020 Load Shapes'!C7112</f>
        <v>0</v>
      </c>
      <c r="G7111">
        <f>IF(B7111=0,VLOOKUP(DataSet!A7111+1,'Vehicle Availability'!$B$39:$D$62,2),VLOOKUP(DataSet!A7111+1,'Vehicle Availability'!$B$39:$D$62,3))</f>
        <v>1</v>
      </c>
      <c r="H7111">
        <f t="shared" si="110"/>
        <v>1</v>
      </c>
      <c r="I7111" s="105">
        <f>'Marginal Energy Prices'!C7109/1000</f>
        <v>6.4013022793554447E-2</v>
      </c>
    </row>
    <row r="7112" spans="1:9" x14ac:dyDescent="0.25">
      <c r="A7112">
        <f>HourMap!F7109</f>
        <v>2</v>
      </c>
      <c r="B7112">
        <f>HourMap!H7109</f>
        <v>1</v>
      </c>
      <c r="C7112">
        <f>'2020 Load Shapes'!A7113</f>
        <v>7106</v>
      </c>
      <c r="D7112">
        <f>'2020 Load Shapes'!B7113</f>
        <v>0</v>
      </c>
      <c r="E7112">
        <f>IF(B7112=0,VLOOKUP(DataSet!A7112+1,'Vehicle Availability'!$B$7:$D$30,2),VLOOKUP(DataSet!A7112+1,'Vehicle Availability'!$B$7:$D$30,3))</f>
        <v>1</v>
      </c>
      <c r="F7112">
        <f>'2020 Load Shapes'!C7113</f>
        <v>0</v>
      </c>
      <c r="G7112">
        <f>IF(B7112=0,VLOOKUP(DataSet!A7112+1,'Vehicle Availability'!$B$39:$D$62,2),VLOOKUP(DataSet!A7112+1,'Vehicle Availability'!$B$39:$D$62,3))</f>
        <v>1</v>
      </c>
      <c r="H7112">
        <f t="shared" ref="H7112:H7175" si="111">IF(B7112=0,A7112&lt;=5,A7112&lt;=13)*1</f>
        <v>1</v>
      </c>
      <c r="I7112" s="105">
        <f>'Marginal Energy Prices'!C7110/1000</f>
        <v>6.1517737651519681E-2</v>
      </c>
    </row>
    <row r="7113" spans="1:9" x14ac:dyDescent="0.25">
      <c r="A7113">
        <f>HourMap!F7110</f>
        <v>3</v>
      </c>
      <c r="B7113">
        <f>HourMap!H7110</f>
        <v>1</v>
      </c>
      <c r="C7113">
        <f>'2020 Load Shapes'!A7114</f>
        <v>7107</v>
      </c>
      <c r="D7113">
        <f>'2020 Load Shapes'!B7114</f>
        <v>0</v>
      </c>
      <c r="E7113">
        <f>IF(B7113=0,VLOOKUP(DataSet!A7113+1,'Vehicle Availability'!$B$7:$D$30,2),VLOOKUP(DataSet!A7113+1,'Vehicle Availability'!$B$7:$D$30,3))</f>
        <v>1</v>
      </c>
      <c r="F7113">
        <f>'2020 Load Shapes'!C7114</f>
        <v>3.3</v>
      </c>
      <c r="G7113">
        <f>IF(B7113=0,VLOOKUP(DataSet!A7113+1,'Vehicle Availability'!$B$39:$D$62,2),VLOOKUP(DataSet!A7113+1,'Vehicle Availability'!$B$39:$D$62,3))</f>
        <v>1</v>
      </c>
      <c r="H7113">
        <f t="shared" si="111"/>
        <v>1</v>
      </c>
      <c r="I7113" s="105">
        <f>'Marginal Energy Prices'!C7111/1000</f>
        <v>5.8443309468692708E-2</v>
      </c>
    </row>
    <row r="7114" spans="1:9" x14ac:dyDescent="0.25">
      <c r="A7114">
        <f>HourMap!F7111</f>
        <v>4</v>
      </c>
      <c r="B7114">
        <f>HourMap!H7111</f>
        <v>1</v>
      </c>
      <c r="C7114">
        <f>'2020 Load Shapes'!A7115</f>
        <v>7108</v>
      </c>
      <c r="D7114">
        <f>'2020 Load Shapes'!B7115</f>
        <v>0</v>
      </c>
      <c r="E7114">
        <f>IF(B7114=0,VLOOKUP(DataSet!A7114+1,'Vehicle Availability'!$B$7:$D$30,2),VLOOKUP(DataSet!A7114+1,'Vehicle Availability'!$B$7:$D$30,3))</f>
        <v>1</v>
      </c>
      <c r="F7114">
        <f>'2020 Load Shapes'!C7115</f>
        <v>0.86947368421052151</v>
      </c>
      <c r="G7114">
        <f>IF(B7114=0,VLOOKUP(DataSet!A7114+1,'Vehicle Availability'!$B$39:$D$62,2),VLOOKUP(DataSet!A7114+1,'Vehicle Availability'!$B$39:$D$62,3))</f>
        <v>1</v>
      </c>
      <c r="H7114">
        <f t="shared" si="111"/>
        <v>1</v>
      </c>
      <c r="I7114" s="105">
        <f>'Marginal Energy Prices'!C7112/1000</f>
        <v>5.9429530431232454E-2</v>
      </c>
    </row>
    <row r="7115" spans="1:9" x14ac:dyDescent="0.25">
      <c r="A7115">
        <f>HourMap!F7112</f>
        <v>5</v>
      </c>
      <c r="B7115">
        <f>HourMap!H7112</f>
        <v>1</v>
      </c>
      <c r="C7115">
        <f>'2020 Load Shapes'!A7116</f>
        <v>7109</v>
      </c>
      <c r="D7115">
        <f>'2020 Load Shapes'!B7116</f>
        <v>0</v>
      </c>
      <c r="E7115">
        <f>IF(B7115=0,VLOOKUP(DataSet!A7115+1,'Vehicle Availability'!$B$7:$D$30,2),VLOOKUP(DataSet!A7115+1,'Vehicle Availability'!$B$7:$D$30,3))</f>
        <v>1</v>
      </c>
      <c r="F7115">
        <f>'2020 Load Shapes'!C7116</f>
        <v>0</v>
      </c>
      <c r="G7115">
        <f>IF(B7115=0,VLOOKUP(DataSet!A7115+1,'Vehicle Availability'!$B$39:$D$62,2),VLOOKUP(DataSet!A7115+1,'Vehicle Availability'!$B$39:$D$62,3))</f>
        <v>1</v>
      </c>
      <c r="H7115">
        <f t="shared" si="111"/>
        <v>1</v>
      </c>
      <c r="I7115" s="105">
        <f>'Marginal Energy Prices'!C7113/1000</f>
        <v>6.2567295915875801E-2</v>
      </c>
    </row>
    <row r="7116" spans="1:9" x14ac:dyDescent="0.25">
      <c r="A7116">
        <f>HourMap!F7113</f>
        <v>6</v>
      </c>
      <c r="B7116">
        <f>HourMap!H7113</f>
        <v>1</v>
      </c>
      <c r="C7116">
        <f>'2020 Load Shapes'!A7117</f>
        <v>7110</v>
      </c>
      <c r="D7116">
        <f>'2020 Load Shapes'!B7117</f>
        <v>0</v>
      </c>
      <c r="E7116">
        <f>IF(B7116=0,VLOOKUP(DataSet!A7116+1,'Vehicle Availability'!$B$7:$D$30,2),VLOOKUP(DataSet!A7116+1,'Vehicle Availability'!$B$7:$D$30,3))</f>
        <v>1</v>
      </c>
      <c r="F7116">
        <f>'2020 Load Shapes'!C7117</f>
        <v>0</v>
      </c>
      <c r="G7116">
        <f>IF(B7116=0,VLOOKUP(DataSet!A7116+1,'Vehicle Availability'!$B$39:$D$62,2),VLOOKUP(DataSet!A7116+1,'Vehicle Availability'!$B$39:$D$62,3))</f>
        <v>1</v>
      </c>
      <c r="H7116">
        <f t="shared" si="111"/>
        <v>1</v>
      </c>
      <c r="I7116" s="105">
        <f>'Marginal Energy Prices'!C7114/1000</f>
        <v>6.0528559242502847E-2</v>
      </c>
    </row>
    <row r="7117" spans="1:9" x14ac:dyDescent="0.25">
      <c r="A7117">
        <f>HourMap!F7114</f>
        <v>7</v>
      </c>
      <c r="B7117">
        <f>HourMap!H7114</f>
        <v>1</v>
      </c>
      <c r="C7117">
        <f>'2020 Load Shapes'!A7118</f>
        <v>7111</v>
      </c>
      <c r="D7117">
        <f>'2020 Load Shapes'!B7118</f>
        <v>0</v>
      </c>
      <c r="E7117">
        <f>IF(B7117=0,VLOOKUP(DataSet!A7117+1,'Vehicle Availability'!$B$7:$D$30,2),VLOOKUP(DataSet!A7117+1,'Vehicle Availability'!$B$7:$D$30,3))</f>
        <v>0</v>
      </c>
      <c r="F7117">
        <f>'2020 Load Shapes'!C7118</f>
        <v>0</v>
      </c>
      <c r="G7117">
        <f>IF(B7117=0,VLOOKUP(DataSet!A7117+1,'Vehicle Availability'!$B$39:$D$62,2),VLOOKUP(DataSet!A7117+1,'Vehicle Availability'!$B$39:$D$62,3))</f>
        <v>1</v>
      </c>
      <c r="H7117">
        <f t="shared" si="111"/>
        <v>1</v>
      </c>
      <c r="I7117" s="105">
        <f>'Marginal Energy Prices'!C7115/1000</f>
        <v>6.1322430590645023E-2</v>
      </c>
    </row>
    <row r="7118" spans="1:9" x14ac:dyDescent="0.25">
      <c r="A7118">
        <f>HourMap!F7115</f>
        <v>8</v>
      </c>
      <c r="B7118">
        <f>HourMap!H7115</f>
        <v>1</v>
      </c>
      <c r="C7118">
        <f>'2020 Load Shapes'!A7119</f>
        <v>7112</v>
      </c>
      <c r="D7118">
        <f>'2020 Load Shapes'!B7119</f>
        <v>0</v>
      </c>
      <c r="E7118">
        <f>IF(B7118=0,VLOOKUP(DataSet!A7118+1,'Vehicle Availability'!$B$7:$D$30,2),VLOOKUP(DataSet!A7118+1,'Vehicle Availability'!$B$7:$D$30,3))</f>
        <v>1</v>
      </c>
      <c r="F7118">
        <f>'2020 Load Shapes'!C7119</f>
        <v>3.3</v>
      </c>
      <c r="G7118">
        <f>IF(B7118=0,VLOOKUP(DataSet!A7118+1,'Vehicle Availability'!$B$39:$D$62,2),VLOOKUP(DataSet!A7118+1,'Vehicle Availability'!$B$39:$D$62,3))</f>
        <v>1</v>
      </c>
      <c r="H7118">
        <f t="shared" si="111"/>
        <v>1</v>
      </c>
      <c r="I7118" s="105">
        <f>'Marginal Energy Prices'!C7116/1000</f>
        <v>5.6820563232432508E-2</v>
      </c>
    </row>
    <row r="7119" spans="1:9" x14ac:dyDescent="0.25">
      <c r="A7119">
        <f>HourMap!F7116</f>
        <v>9</v>
      </c>
      <c r="B7119">
        <f>HourMap!H7116</f>
        <v>1</v>
      </c>
      <c r="C7119">
        <f>'2020 Load Shapes'!A7120</f>
        <v>7113</v>
      </c>
      <c r="D7119">
        <f>'2020 Load Shapes'!B7120</f>
        <v>6.6</v>
      </c>
      <c r="E7119">
        <f>IF(B7119=0,VLOOKUP(DataSet!A7119+1,'Vehicle Availability'!$B$7:$D$30,2),VLOOKUP(DataSet!A7119+1,'Vehicle Availability'!$B$7:$D$30,3))</f>
        <v>1</v>
      </c>
      <c r="F7119">
        <f>'2020 Load Shapes'!C7120</f>
        <v>3.3</v>
      </c>
      <c r="G7119">
        <f>IF(B7119=0,VLOOKUP(DataSet!A7119+1,'Vehicle Availability'!$B$39:$D$62,2),VLOOKUP(DataSet!A7119+1,'Vehicle Availability'!$B$39:$D$62,3))</f>
        <v>1</v>
      </c>
      <c r="H7119">
        <f t="shared" si="111"/>
        <v>1</v>
      </c>
      <c r="I7119" s="105">
        <f>'Marginal Energy Prices'!C7117/1000</f>
        <v>5.5460454944983167E-2</v>
      </c>
    </row>
    <row r="7120" spans="1:9" x14ac:dyDescent="0.25">
      <c r="A7120">
        <f>HourMap!F7117</f>
        <v>10</v>
      </c>
      <c r="B7120">
        <f>HourMap!H7117</f>
        <v>1</v>
      </c>
      <c r="C7120">
        <f>'2020 Load Shapes'!A7121</f>
        <v>7114</v>
      </c>
      <c r="D7120">
        <f>'2020 Load Shapes'!B7121</f>
        <v>6.6</v>
      </c>
      <c r="E7120">
        <f>IF(B7120=0,VLOOKUP(DataSet!A7120+1,'Vehicle Availability'!$B$7:$D$30,2),VLOOKUP(DataSet!A7120+1,'Vehicle Availability'!$B$7:$D$30,3))</f>
        <v>1</v>
      </c>
      <c r="F7120">
        <f>'2020 Load Shapes'!C7121</f>
        <v>3.3</v>
      </c>
      <c r="G7120">
        <f>IF(B7120=0,VLOOKUP(DataSet!A7120+1,'Vehicle Availability'!$B$39:$D$62,2),VLOOKUP(DataSet!A7120+1,'Vehicle Availability'!$B$39:$D$62,3))</f>
        <v>1</v>
      </c>
      <c r="H7120">
        <f t="shared" si="111"/>
        <v>1</v>
      </c>
      <c r="I7120" s="105">
        <f>'Marginal Energy Prices'!C7118/1000</f>
        <v>5.5653851658180487E-2</v>
      </c>
    </row>
    <row r="7121" spans="1:9" x14ac:dyDescent="0.25">
      <c r="A7121">
        <f>HourMap!F7118</f>
        <v>11</v>
      </c>
      <c r="B7121">
        <f>HourMap!H7118</f>
        <v>1</v>
      </c>
      <c r="C7121">
        <f>'2020 Load Shapes'!A7122</f>
        <v>7115</v>
      </c>
      <c r="D7121">
        <f>'2020 Load Shapes'!B7122</f>
        <v>0</v>
      </c>
      <c r="E7121">
        <f>IF(B7121=0,VLOOKUP(DataSet!A7121+1,'Vehicle Availability'!$B$7:$D$30,2),VLOOKUP(DataSet!A7121+1,'Vehicle Availability'!$B$7:$D$30,3))</f>
        <v>1</v>
      </c>
      <c r="F7121">
        <f>'2020 Load Shapes'!C7122</f>
        <v>0</v>
      </c>
      <c r="G7121">
        <f>IF(B7121=0,VLOOKUP(DataSet!A7121+1,'Vehicle Availability'!$B$39:$D$62,2),VLOOKUP(DataSet!A7121+1,'Vehicle Availability'!$B$39:$D$62,3))</f>
        <v>1</v>
      </c>
      <c r="H7121">
        <f t="shared" si="111"/>
        <v>1</v>
      </c>
      <c r="I7121" s="105">
        <f>'Marginal Energy Prices'!C7119/1000</f>
        <v>6.0579745328015404E-2</v>
      </c>
    </row>
    <row r="7122" spans="1:9" x14ac:dyDescent="0.25">
      <c r="A7122">
        <f>HourMap!F7119</f>
        <v>12</v>
      </c>
      <c r="B7122">
        <f>HourMap!H7119</f>
        <v>1</v>
      </c>
      <c r="C7122">
        <f>'2020 Load Shapes'!A7123</f>
        <v>7116</v>
      </c>
      <c r="D7122">
        <f>'2020 Load Shapes'!B7123</f>
        <v>0</v>
      </c>
      <c r="E7122">
        <f>IF(B7122=0,VLOOKUP(DataSet!A7122+1,'Vehicle Availability'!$B$7:$D$30,2),VLOOKUP(DataSet!A7122+1,'Vehicle Availability'!$B$7:$D$30,3))</f>
        <v>1</v>
      </c>
      <c r="F7122">
        <f>'2020 Load Shapes'!C7123</f>
        <v>0</v>
      </c>
      <c r="G7122">
        <f>IF(B7122=0,VLOOKUP(DataSet!A7122+1,'Vehicle Availability'!$B$39:$D$62,2),VLOOKUP(DataSet!A7122+1,'Vehicle Availability'!$B$39:$D$62,3))</f>
        <v>1</v>
      </c>
      <c r="H7122">
        <f t="shared" si="111"/>
        <v>1</v>
      </c>
      <c r="I7122" s="105">
        <f>'Marginal Energy Prices'!C7120/1000</f>
        <v>6.2251621195301601E-2</v>
      </c>
    </row>
    <row r="7123" spans="1:9" x14ac:dyDescent="0.25">
      <c r="A7123">
        <f>HourMap!F7120</f>
        <v>13</v>
      </c>
      <c r="B7123">
        <f>HourMap!H7120</f>
        <v>1</v>
      </c>
      <c r="C7123">
        <f>'2020 Load Shapes'!A7124</f>
        <v>7117</v>
      </c>
      <c r="D7123">
        <f>'2020 Load Shapes'!B7124</f>
        <v>0</v>
      </c>
      <c r="E7123">
        <f>IF(B7123=0,VLOOKUP(DataSet!A7123+1,'Vehicle Availability'!$B$7:$D$30,2),VLOOKUP(DataSet!A7123+1,'Vehicle Availability'!$B$7:$D$30,3))</f>
        <v>1</v>
      </c>
      <c r="F7123">
        <f>'2020 Load Shapes'!C7124</f>
        <v>0</v>
      </c>
      <c r="G7123">
        <f>IF(B7123=0,VLOOKUP(DataSet!A7123+1,'Vehicle Availability'!$B$39:$D$62,2),VLOOKUP(DataSet!A7123+1,'Vehicle Availability'!$B$39:$D$62,3))</f>
        <v>1</v>
      </c>
      <c r="H7123">
        <f t="shared" si="111"/>
        <v>1</v>
      </c>
      <c r="I7123" s="105">
        <f>'Marginal Energy Prices'!C7121/1000</f>
        <v>6.3104909312544935E-2</v>
      </c>
    </row>
    <row r="7124" spans="1:9" x14ac:dyDescent="0.25">
      <c r="A7124">
        <f>HourMap!F7121</f>
        <v>14</v>
      </c>
      <c r="B7124">
        <f>HourMap!H7121</f>
        <v>1</v>
      </c>
      <c r="C7124">
        <f>'2020 Load Shapes'!A7125</f>
        <v>7118</v>
      </c>
      <c r="D7124">
        <f>'2020 Load Shapes'!B7125</f>
        <v>0</v>
      </c>
      <c r="E7124">
        <f>IF(B7124=0,VLOOKUP(DataSet!A7124+1,'Vehicle Availability'!$B$7:$D$30,2),VLOOKUP(DataSet!A7124+1,'Vehicle Availability'!$B$7:$D$30,3))</f>
        <v>1</v>
      </c>
      <c r="F7124">
        <f>'2020 Load Shapes'!C7125</f>
        <v>0</v>
      </c>
      <c r="G7124">
        <f>IF(B7124=0,VLOOKUP(DataSet!A7124+1,'Vehicle Availability'!$B$39:$D$62,2),VLOOKUP(DataSet!A7124+1,'Vehicle Availability'!$B$39:$D$62,3))</f>
        <v>1</v>
      </c>
      <c r="H7124">
        <f t="shared" si="111"/>
        <v>0</v>
      </c>
      <c r="I7124" s="105">
        <f>'Marginal Energy Prices'!C7122/1000</f>
        <v>6.6279542415392953E-2</v>
      </c>
    </row>
    <row r="7125" spans="1:9" x14ac:dyDescent="0.25">
      <c r="A7125">
        <f>HourMap!F7122</f>
        <v>15</v>
      </c>
      <c r="B7125">
        <f>HourMap!H7122</f>
        <v>1</v>
      </c>
      <c r="C7125">
        <f>'2020 Load Shapes'!A7126</f>
        <v>7119</v>
      </c>
      <c r="D7125">
        <f>'2020 Load Shapes'!B7126</f>
        <v>0</v>
      </c>
      <c r="E7125">
        <f>IF(B7125=0,VLOOKUP(DataSet!A7125+1,'Vehicle Availability'!$B$7:$D$30,2),VLOOKUP(DataSet!A7125+1,'Vehicle Availability'!$B$7:$D$30,3))</f>
        <v>1</v>
      </c>
      <c r="F7125">
        <f>'2020 Load Shapes'!C7126</f>
        <v>0</v>
      </c>
      <c r="G7125">
        <f>IF(B7125=0,VLOOKUP(DataSet!A7125+1,'Vehicle Availability'!$B$39:$D$62,2),VLOOKUP(DataSet!A7125+1,'Vehicle Availability'!$B$39:$D$62,3))</f>
        <v>1</v>
      </c>
      <c r="H7125">
        <f t="shared" si="111"/>
        <v>0</v>
      </c>
      <c r="I7125" s="105">
        <f>'Marginal Energy Prices'!C7123/1000</f>
        <v>6.7525395177996925E-2</v>
      </c>
    </row>
    <row r="7126" spans="1:9" x14ac:dyDescent="0.25">
      <c r="A7126">
        <f>HourMap!F7123</f>
        <v>16</v>
      </c>
      <c r="B7126">
        <f>HourMap!H7123</f>
        <v>1</v>
      </c>
      <c r="C7126">
        <f>'2020 Load Shapes'!A7127</f>
        <v>7120</v>
      </c>
      <c r="D7126">
        <f>'2020 Load Shapes'!B7127</f>
        <v>0</v>
      </c>
      <c r="E7126">
        <f>IF(B7126=0,VLOOKUP(DataSet!A7126+1,'Vehicle Availability'!$B$7:$D$30,2),VLOOKUP(DataSet!A7126+1,'Vehicle Availability'!$B$7:$D$30,3))</f>
        <v>1</v>
      </c>
      <c r="F7126">
        <f>'2020 Load Shapes'!C7127</f>
        <v>0</v>
      </c>
      <c r="G7126">
        <f>IF(B7126=0,VLOOKUP(DataSet!A7126+1,'Vehicle Availability'!$B$39:$D$62,2),VLOOKUP(DataSet!A7126+1,'Vehicle Availability'!$B$39:$D$62,3))</f>
        <v>1</v>
      </c>
      <c r="H7126">
        <f t="shared" si="111"/>
        <v>0</v>
      </c>
      <c r="I7126" s="105">
        <f>'Marginal Energy Prices'!C7124/1000</f>
        <v>7.1556579450161778E-2</v>
      </c>
    </row>
    <row r="7127" spans="1:9" x14ac:dyDescent="0.25">
      <c r="A7127">
        <f>HourMap!F7124</f>
        <v>17</v>
      </c>
      <c r="B7127">
        <f>HourMap!H7124</f>
        <v>1</v>
      </c>
      <c r="C7127">
        <f>'2020 Load Shapes'!A7128</f>
        <v>7121</v>
      </c>
      <c r="D7127">
        <f>'2020 Load Shapes'!B7128</f>
        <v>0</v>
      </c>
      <c r="E7127">
        <f>IF(B7127=0,VLOOKUP(DataSet!A7127+1,'Vehicle Availability'!$B$7:$D$30,2),VLOOKUP(DataSet!A7127+1,'Vehicle Availability'!$B$7:$D$30,3))</f>
        <v>1</v>
      </c>
      <c r="F7127">
        <f>'2020 Load Shapes'!C7128</f>
        <v>0</v>
      </c>
      <c r="G7127">
        <f>IF(B7127=0,VLOOKUP(DataSet!A7127+1,'Vehicle Availability'!$B$39:$D$62,2),VLOOKUP(DataSet!A7127+1,'Vehicle Availability'!$B$39:$D$62,3))</f>
        <v>1</v>
      </c>
      <c r="H7127">
        <f t="shared" si="111"/>
        <v>0</v>
      </c>
      <c r="I7127" s="105">
        <f>'Marginal Energy Prices'!C7125/1000</f>
        <v>9.2365005180622281E-2</v>
      </c>
    </row>
    <row r="7128" spans="1:9" x14ac:dyDescent="0.25">
      <c r="A7128">
        <f>HourMap!F7125</f>
        <v>18</v>
      </c>
      <c r="B7128">
        <f>HourMap!H7125</f>
        <v>1</v>
      </c>
      <c r="C7128">
        <f>'2020 Load Shapes'!A7129</f>
        <v>7122</v>
      </c>
      <c r="D7128">
        <f>'2020 Load Shapes'!B7129</f>
        <v>0</v>
      </c>
      <c r="E7128">
        <f>IF(B7128=0,VLOOKUP(DataSet!A7128+1,'Vehicle Availability'!$B$7:$D$30,2),VLOOKUP(DataSet!A7128+1,'Vehicle Availability'!$B$7:$D$30,3))</f>
        <v>0</v>
      </c>
      <c r="F7128">
        <f>'2020 Load Shapes'!C7129</f>
        <v>0</v>
      </c>
      <c r="G7128">
        <f>IF(B7128=0,VLOOKUP(DataSet!A7128+1,'Vehicle Availability'!$B$39:$D$62,2),VLOOKUP(DataSet!A7128+1,'Vehicle Availability'!$B$39:$D$62,3))</f>
        <v>1</v>
      </c>
      <c r="H7128">
        <f t="shared" si="111"/>
        <v>0</v>
      </c>
      <c r="I7128" s="105">
        <f>'Marginal Energy Prices'!C7126/1000</f>
        <v>0.12611481882311401</v>
      </c>
    </row>
    <row r="7129" spans="1:9" x14ac:dyDescent="0.25">
      <c r="A7129">
        <f>HourMap!F7126</f>
        <v>19</v>
      </c>
      <c r="B7129">
        <f>HourMap!H7126</f>
        <v>1</v>
      </c>
      <c r="C7129">
        <f>'2020 Load Shapes'!A7130</f>
        <v>7123</v>
      </c>
      <c r="D7129">
        <f>'2020 Load Shapes'!B7130</f>
        <v>0</v>
      </c>
      <c r="E7129">
        <f>IF(B7129=0,VLOOKUP(DataSet!A7129+1,'Vehicle Availability'!$B$7:$D$30,2),VLOOKUP(DataSet!A7129+1,'Vehicle Availability'!$B$7:$D$30,3))</f>
        <v>1</v>
      </c>
      <c r="F7129">
        <f>'2020 Load Shapes'!C7130</f>
        <v>0</v>
      </c>
      <c r="G7129">
        <f>IF(B7129=0,VLOOKUP(DataSet!A7129+1,'Vehicle Availability'!$B$39:$D$62,2),VLOOKUP(DataSet!A7129+1,'Vehicle Availability'!$B$39:$D$62,3))</f>
        <v>1</v>
      </c>
      <c r="H7129">
        <f t="shared" si="111"/>
        <v>0</v>
      </c>
      <c r="I7129" s="105">
        <f>'Marginal Energy Prices'!C7127/1000</f>
        <v>0.10201594756142915</v>
      </c>
    </row>
    <row r="7130" spans="1:9" x14ac:dyDescent="0.25">
      <c r="A7130">
        <f>HourMap!F7127</f>
        <v>20</v>
      </c>
      <c r="B7130">
        <f>HourMap!H7127</f>
        <v>1</v>
      </c>
      <c r="C7130">
        <f>'2020 Load Shapes'!A7131</f>
        <v>7124</v>
      </c>
      <c r="D7130">
        <f>'2020 Load Shapes'!B7131</f>
        <v>0</v>
      </c>
      <c r="E7130">
        <f>IF(B7130=0,VLOOKUP(DataSet!A7130+1,'Vehicle Availability'!$B$7:$D$30,2),VLOOKUP(DataSet!A7130+1,'Vehicle Availability'!$B$7:$D$30,3))</f>
        <v>1</v>
      </c>
      <c r="F7130">
        <f>'2020 Load Shapes'!C7131</f>
        <v>0</v>
      </c>
      <c r="G7130">
        <f>IF(B7130=0,VLOOKUP(DataSet!A7130+1,'Vehicle Availability'!$B$39:$D$62,2),VLOOKUP(DataSet!A7130+1,'Vehicle Availability'!$B$39:$D$62,3))</f>
        <v>1</v>
      </c>
      <c r="H7130">
        <f t="shared" si="111"/>
        <v>0</v>
      </c>
      <c r="I7130" s="105">
        <f>'Marginal Energy Prices'!C7128/1000</f>
        <v>8.4375781358631954E-2</v>
      </c>
    </row>
    <row r="7131" spans="1:9" x14ac:dyDescent="0.25">
      <c r="A7131">
        <f>HourMap!F7128</f>
        <v>21</v>
      </c>
      <c r="B7131">
        <f>HourMap!H7128</f>
        <v>1</v>
      </c>
      <c r="C7131">
        <f>'2020 Load Shapes'!A7132</f>
        <v>7125</v>
      </c>
      <c r="D7131">
        <f>'2020 Load Shapes'!B7132</f>
        <v>0</v>
      </c>
      <c r="E7131">
        <f>IF(B7131=0,VLOOKUP(DataSet!A7131+1,'Vehicle Availability'!$B$7:$D$30,2),VLOOKUP(DataSet!A7131+1,'Vehicle Availability'!$B$7:$D$30,3))</f>
        <v>1</v>
      </c>
      <c r="F7131">
        <f>'2020 Load Shapes'!C7132</f>
        <v>0</v>
      </c>
      <c r="G7131">
        <f>IF(B7131=0,VLOOKUP(DataSet!A7131+1,'Vehicle Availability'!$B$39:$D$62,2),VLOOKUP(DataSet!A7131+1,'Vehicle Availability'!$B$39:$D$62,3))</f>
        <v>1</v>
      </c>
      <c r="H7131">
        <f t="shared" si="111"/>
        <v>0</v>
      </c>
      <c r="I7131" s="105">
        <f>'Marginal Energy Prices'!C7129/1000</f>
        <v>7.6803948162107546E-2</v>
      </c>
    </row>
    <row r="7132" spans="1:9" x14ac:dyDescent="0.25">
      <c r="A7132">
        <f>HourMap!F7129</f>
        <v>22</v>
      </c>
      <c r="B7132">
        <f>HourMap!H7129</f>
        <v>1</v>
      </c>
      <c r="C7132">
        <f>'2020 Load Shapes'!A7133</f>
        <v>7126</v>
      </c>
      <c r="D7132">
        <f>'2020 Load Shapes'!B7133</f>
        <v>0</v>
      </c>
      <c r="E7132">
        <f>IF(B7132=0,VLOOKUP(DataSet!A7132+1,'Vehicle Availability'!$B$7:$D$30,2),VLOOKUP(DataSet!A7132+1,'Vehicle Availability'!$B$7:$D$30,3))</f>
        <v>1</v>
      </c>
      <c r="F7132">
        <f>'2020 Load Shapes'!C7133</f>
        <v>0</v>
      </c>
      <c r="G7132">
        <f>IF(B7132=0,VLOOKUP(DataSet!A7132+1,'Vehicle Availability'!$B$39:$D$62,2),VLOOKUP(DataSet!A7132+1,'Vehicle Availability'!$B$39:$D$62,3))</f>
        <v>1</v>
      </c>
      <c r="H7132">
        <f t="shared" si="111"/>
        <v>0</v>
      </c>
      <c r="I7132" s="105">
        <f>'Marginal Energy Prices'!C7130/1000</f>
        <v>7.1563236933743432E-2</v>
      </c>
    </row>
    <row r="7133" spans="1:9" x14ac:dyDescent="0.25">
      <c r="A7133">
        <f>HourMap!F7130</f>
        <v>23</v>
      </c>
      <c r="B7133">
        <f>HourMap!H7130</f>
        <v>1</v>
      </c>
      <c r="C7133">
        <f>'2020 Load Shapes'!A7134</f>
        <v>7127</v>
      </c>
      <c r="D7133">
        <f>'2020 Load Shapes'!B7134</f>
        <v>0</v>
      </c>
      <c r="E7133">
        <f>IF(B7133=0,VLOOKUP(DataSet!A7133+1,'Vehicle Availability'!$B$7:$D$30,2),VLOOKUP(DataSet!A7133+1,'Vehicle Availability'!$B$7:$D$30,3))</f>
        <v>1</v>
      </c>
      <c r="F7133">
        <f>'2020 Load Shapes'!C7134</f>
        <v>0</v>
      </c>
      <c r="G7133">
        <f>IF(B7133=0,VLOOKUP(DataSet!A7133+1,'Vehicle Availability'!$B$39:$D$62,2),VLOOKUP(DataSet!A7133+1,'Vehicle Availability'!$B$39:$D$62,3))</f>
        <v>1</v>
      </c>
      <c r="H7133">
        <f t="shared" si="111"/>
        <v>0</v>
      </c>
      <c r="I7133" s="105">
        <f>'Marginal Energy Prices'!C7131/1000</f>
        <v>6.7252272849210523E-2</v>
      </c>
    </row>
    <row r="7134" spans="1:9" x14ac:dyDescent="0.25">
      <c r="A7134">
        <f>HourMap!F7131</f>
        <v>0</v>
      </c>
      <c r="B7134">
        <f>HourMap!H7131</f>
        <v>1</v>
      </c>
      <c r="C7134">
        <f>'2020 Load Shapes'!A7135</f>
        <v>7128</v>
      </c>
      <c r="D7134">
        <f>'2020 Load Shapes'!B7135</f>
        <v>0</v>
      </c>
      <c r="E7134">
        <f>IF(B7134=0,VLOOKUP(DataSet!A7134+1,'Vehicle Availability'!$B$7:$D$30,2),VLOOKUP(DataSet!A7134+1,'Vehicle Availability'!$B$7:$D$30,3))</f>
        <v>1</v>
      </c>
      <c r="F7134">
        <f>'2020 Load Shapes'!C7135</f>
        <v>0</v>
      </c>
      <c r="G7134">
        <f>IF(B7134=0,VLOOKUP(DataSet!A7134+1,'Vehicle Availability'!$B$39:$D$62,2),VLOOKUP(DataSet!A7134+1,'Vehicle Availability'!$B$39:$D$62,3))</f>
        <v>1</v>
      </c>
      <c r="H7134">
        <f t="shared" si="111"/>
        <v>1</v>
      </c>
      <c r="I7134" s="105">
        <f>'Marginal Energy Prices'!C7132/1000</f>
        <v>6.2367508246183756E-2</v>
      </c>
    </row>
    <row r="7135" spans="1:9" x14ac:dyDescent="0.25">
      <c r="A7135">
        <f>HourMap!F7132</f>
        <v>1</v>
      </c>
      <c r="B7135">
        <f>HourMap!H7132</f>
        <v>1</v>
      </c>
      <c r="C7135">
        <f>'2020 Load Shapes'!A7136</f>
        <v>7129</v>
      </c>
      <c r="D7135">
        <f>'2020 Load Shapes'!B7136</f>
        <v>0</v>
      </c>
      <c r="E7135">
        <f>IF(B7135=0,VLOOKUP(DataSet!A7135+1,'Vehicle Availability'!$B$7:$D$30,2),VLOOKUP(DataSet!A7135+1,'Vehicle Availability'!$B$7:$D$30,3))</f>
        <v>1</v>
      </c>
      <c r="F7135">
        <f>'2020 Load Shapes'!C7136</f>
        <v>0</v>
      </c>
      <c r="G7135">
        <f>IF(B7135=0,VLOOKUP(DataSet!A7135+1,'Vehicle Availability'!$B$39:$D$62,2),VLOOKUP(DataSet!A7135+1,'Vehicle Availability'!$B$39:$D$62,3))</f>
        <v>1</v>
      </c>
      <c r="H7135">
        <f t="shared" si="111"/>
        <v>1</v>
      </c>
      <c r="I7135" s="105">
        <f>'Marginal Energy Prices'!C7133/1000</f>
        <v>6.2490273276258182E-2</v>
      </c>
    </row>
    <row r="7136" spans="1:9" x14ac:dyDescent="0.25">
      <c r="A7136">
        <f>HourMap!F7133</f>
        <v>2</v>
      </c>
      <c r="B7136">
        <f>HourMap!H7133</f>
        <v>1</v>
      </c>
      <c r="C7136">
        <f>'2020 Load Shapes'!A7137</f>
        <v>7130</v>
      </c>
      <c r="D7136">
        <f>'2020 Load Shapes'!B7137</f>
        <v>0</v>
      </c>
      <c r="E7136">
        <f>IF(B7136=0,VLOOKUP(DataSet!A7136+1,'Vehicle Availability'!$B$7:$D$30,2),VLOOKUP(DataSet!A7136+1,'Vehicle Availability'!$B$7:$D$30,3))</f>
        <v>1</v>
      </c>
      <c r="F7136">
        <f>'2020 Load Shapes'!C7137</f>
        <v>0</v>
      </c>
      <c r="G7136">
        <f>IF(B7136=0,VLOOKUP(DataSet!A7136+1,'Vehicle Availability'!$B$39:$D$62,2),VLOOKUP(DataSet!A7136+1,'Vehicle Availability'!$B$39:$D$62,3))</f>
        <v>1</v>
      </c>
      <c r="H7136">
        <f t="shared" si="111"/>
        <v>1</v>
      </c>
      <c r="I7136" s="105">
        <f>'Marginal Energy Prices'!C7134/1000</f>
        <v>6.0176696302679529E-2</v>
      </c>
    </row>
    <row r="7137" spans="1:9" x14ac:dyDescent="0.25">
      <c r="A7137">
        <f>HourMap!F7134</f>
        <v>3</v>
      </c>
      <c r="B7137">
        <f>HourMap!H7134</f>
        <v>1</v>
      </c>
      <c r="C7137">
        <f>'2020 Load Shapes'!A7138</f>
        <v>7131</v>
      </c>
      <c r="D7137">
        <f>'2020 Load Shapes'!B7138</f>
        <v>0</v>
      </c>
      <c r="E7137">
        <f>IF(B7137=0,VLOOKUP(DataSet!A7137+1,'Vehicle Availability'!$B$7:$D$30,2),VLOOKUP(DataSet!A7137+1,'Vehicle Availability'!$B$7:$D$30,3))</f>
        <v>1</v>
      </c>
      <c r="F7137">
        <f>'2020 Load Shapes'!C7138</f>
        <v>1.2684210526315776</v>
      </c>
      <c r="G7137">
        <f>IF(B7137=0,VLOOKUP(DataSet!A7137+1,'Vehicle Availability'!$B$39:$D$62,2),VLOOKUP(DataSet!A7137+1,'Vehicle Availability'!$B$39:$D$62,3))</f>
        <v>1</v>
      </c>
      <c r="H7137">
        <f t="shared" si="111"/>
        <v>1</v>
      </c>
      <c r="I7137" s="105">
        <f>'Marginal Energy Prices'!C7135/1000</f>
        <v>5.8010589801919095E-2</v>
      </c>
    </row>
    <row r="7138" spans="1:9" x14ac:dyDescent="0.25">
      <c r="A7138">
        <f>HourMap!F7135</f>
        <v>4</v>
      </c>
      <c r="B7138">
        <f>HourMap!H7135</f>
        <v>1</v>
      </c>
      <c r="C7138">
        <f>'2020 Load Shapes'!A7139</f>
        <v>7132</v>
      </c>
      <c r="D7138">
        <f>'2020 Load Shapes'!B7139</f>
        <v>0</v>
      </c>
      <c r="E7138">
        <f>IF(B7138=0,VLOOKUP(DataSet!A7138+1,'Vehicle Availability'!$B$7:$D$30,2),VLOOKUP(DataSet!A7138+1,'Vehicle Availability'!$B$7:$D$30,3))</f>
        <v>1</v>
      </c>
      <c r="F7138">
        <f>'2020 Load Shapes'!C7139</f>
        <v>0</v>
      </c>
      <c r="G7138">
        <f>IF(B7138=0,VLOOKUP(DataSet!A7138+1,'Vehicle Availability'!$B$39:$D$62,2),VLOOKUP(DataSet!A7138+1,'Vehicle Availability'!$B$39:$D$62,3))</f>
        <v>1</v>
      </c>
      <c r="H7138">
        <f t="shared" si="111"/>
        <v>1</v>
      </c>
      <c r="I7138" s="105">
        <f>'Marginal Energy Prices'!C7136/1000</f>
        <v>5.8973628484055435E-2</v>
      </c>
    </row>
    <row r="7139" spans="1:9" x14ac:dyDescent="0.25">
      <c r="A7139">
        <f>HourMap!F7136</f>
        <v>5</v>
      </c>
      <c r="B7139">
        <f>HourMap!H7136</f>
        <v>1</v>
      </c>
      <c r="C7139">
        <f>'2020 Load Shapes'!A7140</f>
        <v>7133</v>
      </c>
      <c r="D7139">
        <f>'2020 Load Shapes'!B7140</f>
        <v>0</v>
      </c>
      <c r="E7139">
        <f>IF(B7139=0,VLOOKUP(DataSet!A7139+1,'Vehicle Availability'!$B$7:$D$30,2),VLOOKUP(DataSet!A7139+1,'Vehicle Availability'!$B$7:$D$30,3))</f>
        <v>1</v>
      </c>
      <c r="F7139">
        <f>'2020 Load Shapes'!C7140</f>
        <v>0</v>
      </c>
      <c r="G7139">
        <f>IF(B7139=0,VLOOKUP(DataSet!A7139+1,'Vehicle Availability'!$B$39:$D$62,2),VLOOKUP(DataSet!A7139+1,'Vehicle Availability'!$B$39:$D$62,3))</f>
        <v>1</v>
      </c>
      <c r="H7139">
        <f t="shared" si="111"/>
        <v>1</v>
      </c>
      <c r="I7139" s="105">
        <f>'Marginal Energy Prices'!C7137/1000</f>
        <v>6.304197258804338E-2</v>
      </c>
    </row>
    <row r="7140" spans="1:9" x14ac:dyDescent="0.25">
      <c r="A7140">
        <f>HourMap!F7137</f>
        <v>6</v>
      </c>
      <c r="B7140">
        <f>HourMap!H7137</f>
        <v>1</v>
      </c>
      <c r="C7140">
        <f>'2020 Load Shapes'!A7141</f>
        <v>7134</v>
      </c>
      <c r="D7140">
        <f>'2020 Load Shapes'!B7141</f>
        <v>0</v>
      </c>
      <c r="E7140">
        <f>IF(B7140=0,VLOOKUP(DataSet!A7140+1,'Vehicle Availability'!$B$7:$D$30,2),VLOOKUP(DataSet!A7140+1,'Vehicle Availability'!$B$7:$D$30,3))</f>
        <v>1</v>
      </c>
      <c r="F7140">
        <f>'2020 Load Shapes'!C7141</f>
        <v>0</v>
      </c>
      <c r="G7140">
        <f>IF(B7140=0,VLOOKUP(DataSet!A7140+1,'Vehicle Availability'!$B$39:$D$62,2),VLOOKUP(DataSet!A7140+1,'Vehicle Availability'!$B$39:$D$62,3))</f>
        <v>1</v>
      </c>
      <c r="H7140">
        <f t="shared" si="111"/>
        <v>1</v>
      </c>
      <c r="I7140" s="105">
        <f>'Marginal Energy Prices'!C7138/1000</f>
        <v>6.2179712294008281E-2</v>
      </c>
    </row>
    <row r="7141" spans="1:9" x14ac:dyDescent="0.25">
      <c r="A7141">
        <f>HourMap!F7138</f>
        <v>7</v>
      </c>
      <c r="B7141">
        <f>HourMap!H7138</f>
        <v>1</v>
      </c>
      <c r="C7141">
        <f>'2020 Load Shapes'!A7142</f>
        <v>7135</v>
      </c>
      <c r="D7141">
        <f>'2020 Load Shapes'!B7142</f>
        <v>0</v>
      </c>
      <c r="E7141">
        <f>IF(B7141=0,VLOOKUP(DataSet!A7141+1,'Vehicle Availability'!$B$7:$D$30,2),VLOOKUP(DataSet!A7141+1,'Vehicle Availability'!$B$7:$D$30,3))</f>
        <v>0</v>
      </c>
      <c r="F7141">
        <f>'2020 Load Shapes'!C7142</f>
        <v>0</v>
      </c>
      <c r="G7141">
        <f>IF(B7141=0,VLOOKUP(DataSet!A7141+1,'Vehicle Availability'!$B$39:$D$62,2),VLOOKUP(DataSet!A7141+1,'Vehicle Availability'!$B$39:$D$62,3))</f>
        <v>1</v>
      </c>
      <c r="H7141">
        <f t="shared" si="111"/>
        <v>1</v>
      </c>
      <c r="I7141" s="105">
        <f>'Marginal Energy Prices'!C7139/1000</f>
        <v>6.1373446218213445E-2</v>
      </c>
    </row>
    <row r="7142" spans="1:9" x14ac:dyDescent="0.25">
      <c r="A7142">
        <f>HourMap!F7139</f>
        <v>8</v>
      </c>
      <c r="B7142">
        <f>HourMap!H7139</f>
        <v>1</v>
      </c>
      <c r="C7142">
        <f>'2020 Load Shapes'!A7143</f>
        <v>7136</v>
      </c>
      <c r="D7142">
        <f>'2020 Load Shapes'!B7143</f>
        <v>0</v>
      </c>
      <c r="E7142">
        <f>IF(B7142=0,VLOOKUP(DataSet!A7142+1,'Vehicle Availability'!$B$7:$D$30,2),VLOOKUP(DataSet!A7142+1,'Vehicle Availability'!$B$7:$D$30,3))</f>
        <v>1</v>
      </c>
      <c r="F7142">
        <f>'2020 Load Shapes'!C7143</f>
        <v>1.4736842105265473E-2</v>
      </c>
      <c r="G7142">
        <f>IF(B7142=0,VLOOKUP(DataSet!A7142+1,'Vehicle Availability'!$B$39:$D$62,2),VLOOKUP(DataSet!A7142+1,'Vehicle Availability'!$B$39:$D$62,3))</f>
        <v>1</v>
      </c>
      <c r="H7142">
        <f t="shared" si="111"/>
        <v>1</v>
      </c>
      <c r="I7142" s="105">
        <f>'Marginal Energy Prices'!C7140/1000</f>
        <v>5.764450823214843E-2</v>
      </c>
    </row>
    <row r="7143" spans="1:9" x14ac:dyDescent="0.25">
      <c r="A7143">
        <f>HourMap!F7140</f>
        <v>9</v>
      </c>
      <c r="B7143">
        <f>HourMap!H7140</f>
        <v>1</v>
      </c>
      <c r="C7143">
        <f>'2020 Load Shapes'!A7144</f>
        <v>7137</v>
      </c>
      <c r="D7143">
        <f>'2020 Load Shapes'!B7144</f>
        <v>6.6</v>
      </c>
      <c r="E7143">
        <f>IF(B7143=0,VLOOKUP(DataSet!A7143+1,'Vehicle Availability'!$B$7:$D$30,2),VLOOKUP(DataSet!A7143+1,'Vehicle Availability'!$B$7:$D$30,3))</f>
        <v>1</v>
      </c>
      <c r="F7143">
        <f>'2020 Load Shapes'!C7144</f>
        <v>3.3</v>
      </c>
      <c r="G7143">
        <f>IF(B7143=0,VLOOKUP(DataSet!A7143+1,'Vehicle Availability'!$B$39:$D$62,2),VLOOKUP(DataSet!A7143+1,'Vehicle Availability'!$B$39:$D$62,3))</f>
        <v>1</v>
      </c>
      <c r="H7143">
        <f t="shared" si="111"/>
        <v>1</v>
      </c>
      <c r="I7143" s="105">
        <f>'Marginal Energy Prices'!C7141/1000</f>
        <v>5.4740270130980408E-2</v>
      </c>
    </row>
    <row r="7144" spans="1:9" x14ac:dyDescent="0.25">
      <c r="A7144">
        <f>HourMap!F7141</f>
        <v>10</v>
      </c>
      <c r="B7144">
        <f>HourMap!H7141</f>
        <v>1</v>
      </c>
      <c r="C7144">
        <f>'2020 Load Shapes'!A7145</f>
        <v>7138</v>
      </c>
      <c r="D7144">
        <f>'2020 Load Shapes'!B7145</f>
        <v>1.2063157894736896</v>
      </c>
      <c r="E7144">
        <f>IF(B7144=0,VLOOKUP(DataSet!A7144+1,'Vehicle Availability'!$B$7:$D$30,2),VLOOKUP(DataSet!A7144+1,'Vehicle Availability'!$B$7:$D$30,3))</f>
        <v>1</v>
      </c>
      <c r="F7144">
        <f>'2020 Load Shapes'!C7145</f>
        <v>3.3</v>
      </c>
      <c r="G7144">
        <f>IF(B7144=0,VLOOKUP(DataSet!A7144+1,'Vehicle Availability'!$B$39:$D$62,2),VLOOKUP(DataSet!A7144+1,'Vehicle Availability'!$B$39:$D$62,3))</f>
        <v>1</v>
      </c>
      <c r="H7144">
        <f t="shared" si="111"/>
        <v>1</v>
      </c>
      <c r="I7144" s="105">
        <f>'Marginal Energy Prices'!C7142/1000</f>
        <v>5.6374109525587912E-2</v>
      </c>
    </row>
    <row r="7145" spans="1:9" x14ac:dyDescent="0.25">
      <c r="A7145">
        <f>HourMap!F7142</f>
        <v>11</v>
      </c>
      <c r="B7145">
        <f>HourMap!H7142</f>
        <v>1</v>
      </c>
      <c r="C7145">
        <f>'2020 Load Shapes'!A7146</f>
        <v>7139</v>
      </c>
      <c r="D7145">
        <f>'2020 Load Shapes'!B7146</f>
        <v>0</v>
      </c>
      <c r="E7145">
        <f>IF(B7145=0,VLOOKUP(DataSet!A7145+1,'Vehicle Availability'!$B$7:$D$30,2),VLOOKUP(DataSet!A7145+1,'Vehicle Availability'!$B$7:$D$30,3))</f>
        <v>1</v>
      </c>
      <c r="F7145">
        <f>'2020 Load Shapes'!C7146</f>
        <v>0</v>
      </c>
      <c r="G7145">
        <f>IF(B7145=0,VLOOKUP(DataSet!A7145+1,'Vehicle Availability'!$B$39:$D$62,2),VLOOKUP(DataSet!A7145+1,'Vehicle Availability'!$B$39:$D$62,3))</f>
        <v>1</v>
      </c>
      <c r="H7145">
        <f t="shared" si="111"/>
        <v>1</v>
      </c>
      <c r="I7145" s="105">
        <f>'Marginal Energy Prices'!C7143/1000</f>
        <v>6.0269073549247959E-2</v>
      </c>
    </row>
    <row r="7146" spans="1:9" x14ac:dyDescent="0.25">
      <c r="A7146">
        <f>HourMap!F7143</f>
        <v>12</v>
      </c>
      <c r="B7146">
        <f>HourMap!H7143</f>
        <v>1</v>
      </c>
      <c r="C7146">
        <f>'2020 Load Shapes'!A7147</f>
        <v>7140</v>
      </c>
      <c r="D7146">
        <f>'2020 Load Shapes'!B7147</f>
        <v>0</v>
      </c>
      <c r="E7146">
        <f>IF(B7146=0,VLOOKUP(DataSet!A7146+1,'Vehicle Availability'!$B$7:$D$30,2),VLOOKUP(DataSet!A7146+1,'Vehicle Availability'!$B$7:$D$30,3))</f>
        <v>1</v>
      </c>
      <c r="F7146">
        <f>'2020 Load Shapes'!C7147</f>
        <v>0</v>
      </c>
      <c r="G7146">
        <f>IF(B7146=0,VLOOKUP(DataSet!A7146+1,'Vehicle Availability'!$B$39:$D$62,2),VLOOKUP(DataSet!A7146+1,'Vehicle Availability'!$B$39:$D$62,3))</f>
        <v>1</v>
      </c>
      <c r="H7146">
        <f t="shared" si="111"/>
        <v>1</v>
      </c>
      <c r="I7146" s="105">
        <f>'Marginal Energy Prices'!C7144/1000</f>
        <v>6.1047116659719736E-2</v>
      </c>
    </row>
    <row r="7147" spans="1:9" x14ac:dyDescent="0.25">
      <c r="A7147">
        <f>HourMap!F7144</f>
        <v>13</v>
      </c>
      <c r="B7147">
        <f>HourMap!H7144</f>
        <v>1</v>
      </c>
      <c r="C7147">
        <f>'2020 Load Shapes'!A7148</f>
        <v>7141</v>
      </c>
      <c r="D7147">
        <f>'2020 Load Shapes'!B7148</f>
        <v>0</v>
      </c>
      <c r="E7147">
        <f>IF(B7147=0,VLOOKUP(DataSet!A7147+1,'Vehicle Availability'!$B$7:$D$30,2),VLOOKUP(DataSet!A7147+1,'Vehicle Availability'!$B$7:$D$30,3))</f>
        <v>1</v>
      </c>
      <c r="F7147">
        <f>'2020 Load Shapes'!C7148</f>
        <v>0</v>
      </c>
      <c r="G7147">
        <f>IF(B7147=0,VLOOKUP(DataSet!A7147+1,'Vehicle Availability'!$B$39:$D$62,2),VLOOKUP(DataSet!A7147+1,'Vehicle Availability'!$B$39:$D$62,3))</f>
        <v>1</v>
      </c>
      <c r="H7147">
        <f t="shared" si="111"/>
        <v>1</v>
      </c>
      <c r="I7147" s="105">
        <f>'Marginal Energy Prices'!C7145/1000</f>
        <v>6.1460842441288875E-2</v>
      </c>
    </row>
    <row r="7148" spans="1:9" x14ac:dyDescent="0.25">
      <c r="A7148">
        <f>HourMap!F7145</f>
        <v>14</v>
      </c>
      <c r="B7148">
        <f>HourMap!H7145</f>
        <v>1</v>
      </c>
      <c r="C7148">
        <f>'2020 Load Shapes'!A7149</f>
        <v>7142</v>
      </c>
      <c r="D7148">
        <f>'2020 Load Shapes'!B7149</f>
        <v>0</v>
      </c>
      <c r="E7148">
        <f>IF(B7148=0,VLOOKUP(DataSet!A7148+1,'Vehicle Availability'!$B$7:$D$30,2),VLOOKUP(DataSet!A7148+1,'Vehicle Availability'!$B$7:$D$30,3))</f>
        <v>1</v>
      </c>
      <c r="F7148">
        <f>'2020 Load Shapes'!C7149</f>
        <v>0</v>
      </c>
      <c r="G7148">
        <f>IF(B7148=0,VLOOKUP(DataSet!A7148+1,'Vehicle Availability'!$B$39:$D$62,2),VLOOKUP(DataSet!A7148+1,'Vehicle Availability'!$B$39:$D$62,3))</f>
        <v>1</v>
      </c>
      <c r="H7148">
        <f t="shared" si="111"/>
        <v>0</v>
      </c>
      <c r="I7148" s="105">
        <f>'Marginal Energy Prices'!C7146/1000</f>
        <v>6.2863589565908665E-2</v>
      </c>
    </row>
    <row r="7149" spans="1:9" x14ac:dyDescent="0.25">
      <c r="A7149">
        <f>HourMap!F7146</f>
        <v>15</v>
      </c>
      <c r="B7149">
        <f>HourMap!H7146</f>
        <v>1</v>
      </c>
      <c r="C7149">
        <f>'2020 Load Shapes'!A7150</f>
        <v>7143</v>
      </c>
      <c r="D7149">
        <f>'2020 Load Shapes'!B7150</f>
        <v>0</v>
      </c>
      <c r="E7149">
        <f>IF(B7149=0,VLOOKUP(DataSet!A7149+1,'Vehicle Availability'!$B$7:$D$30,2),VLOOKUP(DataSet!A7149+1,'Vehicle Availability'!$B$7:$D$30,3))</f>
        <v>1</v>
      </c>
      <c r="F7149">
        <f>'2020 Load Shapes'!C7150</f>
        <v>0</v>
      </c>
      <c r="G7149">
        <f>IF(B7149=0,VLOOKUP(DataSet!A7149+1,'Vehicle Availability'!$B$39:$D$62,2),VLOOKUP(DataSet!A7149+1,'Vehicle Availability'!$B$39:$D$62,3))</f>
        <v>1</v>
      </c>
      <c r="H7149">
        <f t="shared" si="111"/>
        <v>0</v>
      </c>
      <c r="I7149" s="105">
        <f>'Marginal Energy Prices'!C7147/1000</f>
        <v>6.5339564257985677E-2</v>
      </c>
    </row>
    <row r="7150" spans="1:9" x14ac:dyDescent="0.25">
      <c r="A7150">
        <f>HourMap!F7147</f>
        <v>16</v>
      </c>
      <c r="B7150">
        <f>HourMap!H7147</f>
        <v>1</v>
      </c>
      <c r="C7150">
        <f>'2020 Load Shapes'!A7151</f>
        <v>7144</v>
      </c>
      <c r="D7150">
        <f>'2020 Load Shapes'!B7151</f>
        <v>0</v>
      </c>
      <c r="E7150">
        <f>IF(B7150=0,VLOOKUP(DataSet!A7150+1,'Vehicle Availability'!$B$7:$D$30,2),VLOOKUP(DataSet!A7150+1,'Vehicle Availability'!$B$7:$D$30,3))</f>
        <v>1</v>
      </c>
      <c r="F7150">
        <f>'2020 Load Shapes'!C7151</f>
        <v>0</v>
      </c>
      <c r="G7150">
        <f>IF(B7150=0,VLOOKUP(DataSet!A7150+1,'Vehicle Availability'!$B$39:$D$62,2),VLOOKUP(DataSet!A7150+1,'Vehicle Availability'!$B$39:$D$62,3))</f>
        <v>1</v>
      </c>
      <c r="H7150">
        <f t="shared" si="111"/>
        <v>0</v>
      </c>
      <c r="I7150" s="105">
        <f>'Marginal Energy Prices'!C7148/1000</f>
        <v>6.9768475616105136E-2</v>
      </c>
    </row>
    <row r="7151" spans="1:9" x14ac:dyDescent="0.25">
      <c r="A7151">
        <f>HourMap!F7148</f>
        <v>17</v>
      </c>
      <c r="B7151">
        <f>HourMap!H7148</f>
        <v>1</v>
      </c>
      <c r="C7151">
        <f>'2020 Load Shapes'!A7152</f>
        <v>7145</v>
      </c>
      <c r="D7151">
        <f>'2020 Load Shapes'!B7152</f>
        <v>0</v>
      </c>
      <c r="E7151">
        <f>IF(B7151=0,VLOOKUP(DataSet!A7151+1,'Vehicle Availability'!$B$7:$D$30,2),VLOOKUP(DataSet!A7151+1,'Vehicle Availability'!$B$7:$D$30,3))</f>
        <v>1</v>
      </c>
      <c r="F7151">
        <f>'2020 Load Shapes'!C7152</f>
        <v>0</v>
      </c>
      <c r="G7151">
        <f>IF(B7151=0,VLOOKUP(DataSet!A7151+1,'Vehicle Availability'!$B$39:$D$62,2),VLOOKUP(DataSet!A7151+1,'Vehicle Availability'!$B$39:$D$62,3))</f>
        <v>1</v>
      </c>
      <c r="H7151">
        <f t="shared" si="111"/>
        <v>0</v>
      </c>
      <c r="I7151" s="105">
        <f>'Marginal Energy Prices'!C7149/1000</f>
        <v>8.2048598187489274E-2</v>
      </c>
    </row>
    <row r="7152" spans="1:9" x14ac:dyDescent="0.25">
      <c r="A7152">
        <f>HourMap!F7149</f>
        <v>18</v>
      </c>
      <c r="B7152">
        <f>HourMap!H7149</f>
        <v>1</v>
      </c>
      <c r="C7152">
        <f>'2020 Load Shapes'!A7153</f>
        <v>7146</v>
      </c>
      <c r="D7152">
        <f>'2020 Load Shapes'!B7153</f>
        <v>0</v>
      </c>
      <c r="E7152">
        <f>IF(B7152=0,VLOOKUP(DataSet!A7152+1,'Vehicle Availability'!$B$7:$D$30,2),VLOOKUP(DataSet!A7152+1,'Vehicle Availability'!$B$7:$D$30,3))</f>
        <v>0</v>
      </c>
      <c r="F7152">
        <f>'2020 Load Shapes'!C7153</f>
        <v>0</v>
      </c>
      <c r="G7152">
        <f>IF(B7152=0,VLOOKUP(DataSet!A7152+1,'Vehicle Availability'!$B$39:$D$62,2),VLOOKUP(DataSet!A7152+1,'Vehicle Availability'!$B$39:$D$62,3))</f>
        <v>1</v>
      </c>
      <c r="H7152">
        <f t="shared" si="111"/>
        <v>0</v>
      </c>
      <c r="I7152" s="105">
        <f>'Marginal Energy Prices'!C7150/1000</f>
        <v>0.1175662798709544</v>
      </c>
    </row>
    <row r="7153" spans="1:9" x14ac:dyDescent="0.25">
      <c r="A7153">
        <f>HourMap!F7150</f>
        <v>19</v>
      </c>
      <c r="B7153">
        <f>HourMap!H7150</f>
        <v>1</v>
      </c>
      <c r="C7153">
        <f>'2020 Load Shapes'!A7154</f>
        <v>7147</v>
      </c>
      <c r="D7153">
        <f>'2020 Load Shapes'!B7154</f>
        <v>0</v>
      </c>
      <c r="E7153">
        <f>IF(B7153=0,VLOOKUP(DataSet!A7153+1,'Vehicle Availability'!$B$7:$D$30,2),VLOOKUP(DataSet!A7153+1,'Vehicle Availability'!$B$7:$D$30,3))</f>
        <v>1</v>
      </c>
      <c r="F7153">
        <f>'2020 Load Shapes'!C7154</f>
        <v>0</v>
      </c>
      <c r="G7153">
        <f>IF(B7153=0,VLOOKUP(DataSet!A7153+1,'Vehicle Availability'!$B$39:$D$62,2),VLOOKUP(DataSet!A7153+1,'Vehicle Availability'!$B$39:$D$62,3))</f>
        <v>1</v>
      </c>
      <c r="H7153">
        <f t="shared" si="111"/>
        <v>0</v>
      </c>
      <c r="I7153" s="105">
        <f>'Marginal Energy Prices'!C7151/1000</f>
        <v>9.5608311685431727E-2</v>
      </c>
    </row>
    <row r="7154" spans="1:9" x14ac:dyDescent="0.25">
      <c r="A7154">
        <f>HourMap!F7151</f>
        <v>20</v>
      </c>
      <c r="B7154">
        <f>HourMap!H7151</f>
        <v>1</v>
      </c>
      <c r="C7154">
        <f>'2020 Load Shapes'!A7155</f>
        <v>7148</v>
      </c>
      <c r="D7154">
        <f>'2020 Load Shapes'!B7155</f>
        <v>0</v>
      </c>
      <c r="E7154">
        <f>IF(B7154=0,VLOOKUP(DataSet!A7154+1,'Vehicle Availability'!$B$7:$D$30,2),VLOOKUP(DataSet!A7154+1,'Vehicle Availability'!$B$7:$D$30,3))</f>
        <v>1</v>
      </c>
      <c r="F7154">
        <f>'2020 Load Shapes'!C7155</f>
        <v>0</v>
      </c>
      <c r="G7154">
        <f>IF(B7154=0,VLOOKUP(DataSet!A7154+1,'Vehicle Availability'!$B$39:$D$62,2),VLOOKUP(DataSet!A7154+1,'Vehicle Availability'!$B$39:$D$62,3))</f>
        <v>1</v>
      </c>
      <c r="H7154">
        <f t="shared" si="111"/>
        <v>0</v>
      </c>
      <c r="I7154" s="105">
        <f>'Marginal Energy Prices'!C7152/1000</f>
        <v>8.315442583771486E-2</v>
      </c>
    </row>
    <row r="7155" spans="1:9" x14ac:dyDescent="0.25">
      <c r="A7155">
        <f>HourMap!F7152</f>
        <v>21</v>
      </c>
      <c r="B7155">
        <f>HourMap!H7152</f>
        <v>1</v>
      </c>
      <c r="C7155">
        <f>'2020 Load Shapes'!A7156</f>
        <v>7149</v>
      </c>
      <c r="D7155">
        <f>'2020 Load Shapes'!B7156</f>
        <v>0</v>
      </c>
      <c r="E7155">
        <f>IF(B7155=0,VLOOKUP(DataSet!A7155+1,'Vehicle Availability'!$B$7:$D$30,2),VLOOKUP(DataSet!A7155+1,'Vehicle Availability'!$B$7:$D$30,3))</f>
        <v>1</v>
      </c>
      <c r="F7155">
        <f>'2020 Load Shapes'!C7156</f>
        <v>0</v>
      </c>
      <c r="G7155">
        <f>IF(B7155=0,VLOOKUP(DataSet!A7155+1,'Vehicle Availability'!$B$39:$D$62,2),VLOOKUP(DataSet!A7155+1,'Vehicle Availability'!$B$39:$D$62,3))</f>
        <v>1</v>
      </c>
      <c r="H7155">
        <f t="shared" si="111"/>
        <v>0</v>
      </c>
      <c r="I7155" s="105">
        <f>'Marginal Energy Prices'!C7153/1000</f>
        <v>7.4321301259074171E-2</v>
      </c>
    </row>
    <row r="7156" spans="1:9" x14ac:dyDescent="0.25">
      <c r="A7156">
        <f>HourMap!F7153</f>
        <v>22</v>
      </c>
      <c r="B7156">
        <f>HourMap!H7153</f>
        <v>1</v>
      </c>
      <c r="C7156">
        <f>'2020 Load Shapes'!A7157</f>
        <v>7150</v>
      </c>
      <c r="D7156">
        <f>'2020 Load Shapes'!B7157</f>
        <v>0</v>
      </c>
      <c r="E7156">
        <f>IF(B7156=0,VLOOKUP(DataSet!A7156+1,'Vehicle Availability'!$B$7:$D$30,2),VLOOKUP(DataSet!A7156+1,'Vehicle Availability'!$B$7:$D$30,3))</f>
        <v>1</v>
      </c>
      <c r="F7156">
        <f>'2020 Load Shapes'!C7157</f>
        <v>0</v>
      </c>
      <c r="G7156">
        <f>IF(B7156=0,VLOOKUP(DataSet!A7156+1,'Vehicle Availability'!$B$39:$D$62,2),VLOOKUP(DataSet!A7156+1,'Vehicle Availability'!$B$39:$D$62,3))</f>
        <v>1</v>
      </c>
      <c r="H7156">
        <f t="shared" si="111"/>
        <v>0</v>
      </c>
      <c r="I7156" s="105">
        <f>'Marginal Energy Prices'!C7154/1000</f>
        <v>6.9421408514455857E-2</v>
      </c>
    </row>
    <row r="7157" spans="1:9" x14ac:dyDescent="0.25">
      <c r="A7157">
        <f>HourMap!F7154</f>
        <v>23</v>
      </c>
      <c r="B7157">
        <f>HourMap!H7154</f>
        <v>1</v>
      </c>
      <c r="C7157">
        <f>'2020 Load Shapes'!A7158</f>
        <v>7151</v>
      </c>
      <c r="D7157">
        <f>'2020 Load Shapes'!B7158</f>
        <v>0</v>
      </c>
      <c r="E7157">
        <f>IF(B7157=0,VLOOKUP(DataSet!A7157+1,'Vehicle Availability'!$B$7:$D$30,2),VLOOKUP(DataSet!A7157+1,'Vehicle Availability'!$B$7:$D$30,3))</f>
        <v>1</v>
      </c>
      <c r="F7157">
        <f>'2020 Load Shapes'!C7158</f>
        <v>0</v>
      </c>
      <c r="G7157">
        <f>IF(B7157=0,VLOOKUP(DataSet!A7157+1,'Vehicle Availability'!$B$39:$D$62,2),VLOOKUP(DataSet!A7157+1,'Vehicle Availability'!$B$39:$D$62,3))</f>
        <v>1</v>
      </c>
      <c r="H7157">
        <f t="shared" si="111"/>
        <v>0</v>
      </c>
      <c r="I7157" s="105">
        <f>'Marginal Energy Prices'!C7155/1000</f>
        <v>6.270937382872932E-2</v>
      </c>
    </row>
    <row r="7158" spans="1:9" x14ac:dyDescent="0.25">
      <c r="A7158">
        <f>HourMap!F7155</f>
        <v>0</v>
      </c>
      <c r="B7158">
        <f>HourMap!H7155</f>
        <v>0</v>
      </c>
      <c r="C7158">
        <f>'2020 Load Shapes'!A7159</f>
        <v>7152</v>
      </c>
      <c r="D7158">
        <f>'2020 Load Shapes'!B7159</f>
        <v>0</v>
      </c>
      <c r="E7158">
        <f>IF(B7158=0,VLOOKUP(DataSet!A7158+1,'Vehicle Availability'!$B$7:$D$30,2),VLOOKUP(DataSet!A7158+1,'Vehicle Availability'!$B$7:$D$30,3))</f>
        <v>1</v>
      </c>
      <c r="F7158">
        <f>'2020 Load Shapes'!C7159</f>
        <v>0</v>
      </c>
      <c r="G7158">
        <f>IF(B7158=0,VLOOKUP(DataSet!A7158+1,'Vehicle Availability'!$B$39:$D$62,2),VLOOKUP(DataSet!A7158+1,'Vehicle Availability'!$B$39:$D$62,3))</f>
        <v>1</v>
      </c>
      <c r="H7158">
        <f t="shared" si="111"/>
        <v>1</v>
      </c>
      <c r="I7158" s="105">
        <f>'Marginal Energy Prices'!C7156/1000</f>
        <v>5.4817852846700196E-2</v>
      </c>
    </row>
    <row r="7159" spans="1:9" x14ac:dyDescent="0.25">
      <c r="A7159">
        <f>HourMap!F7156</f>
        <v>1</v>
      </c>
      <c r="B7159">
        <f>HourMap!H7156</f>
        <v>0</v>
      </c>
      <c r="C7159">
        <f>'2020 Load Shapes'!A7160</f>
        <v>7153</v>
      </c>
      <c r="D7159">
        <f>'2020 Load Shapes'!B7160</f>
        <v>0</v>
      </c>
      <c r="E7159">
        <f>IF(B7159=0,VLOOKUP(DataSet!A7159+1,'Vehicle Availability'!$B$7:$D$30,2),VLOOKUP(DataSet!A7159+1,'Vehicle Availability'!$B$7:$D$30,3))</f>
        <v>1</v>
      </c>
      <c r="F7159">
        <f>'2020 Load Shapes'!C7160</f>
        <v>0</v>
      </c>
      <c r="G7159">
        <f>IF(B7159=0,VLOOKUP(DataSet!A7159+1,'Vehicle Availability'!$B$39:$D$62,2),VLOOKUP(DataSet!A7159+1,'Vehicle Availability'!$B$39:$D$62,3))</f>
        <v>1</v>
      </c>
      <c r="H7159">
        <f t="shared" si="111"/>
        <v>1</v>
      </c>
      <c r="I7159" s="105">
        <f>'Marginal Energy Prices'!C7157/1000</f>
        <v>5.8489661247847852E-2</v>
      </c>
    </row>
    <row r="7160" spans="1:9" x14ac:dyDescent="0.25">
      <c r="A7160">
        <f>HourMap!F7157</f>
        <v>2</v>
      </c>
      <c r="B7160">
        <f>HourMap!H7157</f>
        <v>0</v>
      </c>
      <c r="C7160">
        <f>'2020 Load Shapes'!A7161</f>
        <v>7154</v>
      </c>
      <c r="D7160">
        <f>'2020 Load Shapes'!B7161</f>
        <v>6.6</v>
      </c>
      <c r="E7160">
        <f>IF(B7160=0,VLOOKUP(DataSet!A7160+1,'Vehicle Availability'!$B$7:$D$30,2),VLOOKUP(DataSet!A7160+1,'Vehicle Availability'!$B$7:$D$30,3))</f>
        <v>1</v>
      </c>
      <c r="F7160">
        <f>'2020 Load Shapes'!C7161</f>
        <v>3.3</v>
      </c>
      <c r="G7160">
        <f>IF(B7160=0,VLOOKUP(DataSet!A7160+1,'Vehicle Availability'!$B$39:$D$62,2),VLOOKUP(DataSet!A7160+1,'Vehicle Availability'!$B$39:$D$62,3))</f>
        <v>1</v>
      </c>
      <c r="H7160">
        <f t="shared" si="111"/>
        <v>1</v>
      </c>
      <c r="I7160" s="105">
        <f>'Marginal Energy Prices'!C7158/1000</f>
        <v>5.6140926540189831E-2</v>
      </c>
    </row>
    <row r="7161" spans="1:9" x14ac:dyDescent="0.25">
      <c r="A7161">
        <f>HourMap!F7158</f>
        <v>3</v>
      </c>
      <c r="B7161">
        <f>HourMap!H7158</f>
        <v>0</v>
      </c>
      <c r="C7161">
        <f>'2020 Load Shapes'!A7162</f>
        <v>7155</v>
      </c>
      <c r="D7161">
        <f>'2020 Load Shapes'!B7162</f>
        <v>6.6</v>
      </c>
      <c r="E7161">
        <f>IF(B7161=0,VLOOKUP(DataSet!A7161+1,'Vehicle Availability'!$B$7:$D$30,2),VLOOKUP(DataSet!A7161+1,'Vehicle Availability'!$B$7:$D$30,3))</f>
        <v>1</v>
      </c>
      <c r="F7161">
        <f>'2020 Load Shapes'!C7162</f>
        <v>3.3</v>
      </c>
      <c r="G7161">
        <f>IF(B7161=0,VLOOKUP(DataSet!A7161+1,'Vehicle Availability'!$B$39:$D$62,2),VLOOKUP(DataSet!A7161+1,'Vehicle Availability'!$B$39:$D$62,3))</f>
        <v>1</v>
      </c>
      <c r="H7161">
        <f t="shared" si="111"/>
        <v>1</v>
      </c>
      <c r="I7161" s="105">
        <f>'Marginal Energy Prices'!C7159/1000</f>
        <v>5.4526644773675928E-2</v>
      </c>
    </row>
    <row r="7162" spans="1:9" x14ac:dyDescent="0.25">
      <c r="A7162">
        <f>HourMap!F7159</f>
        <v>4</v>
      </c>
      <c r="B7162">
        <f>HourMap!H7159</f>
        <v>0</v>
      </c>
      <c r="C7162">
        <f>'2020 Load Shapes'!A7163</f>
        <v>7156</v>
      </c>
      <c r="D7162">
        <f>'2020 Load Shapes'!B7163</f>
        <v>0</v>
      </c>
      <c r="E7162">
        <f>IF(B7162=0,VLOOKUP(DataSet!A7162+1,'Vehicle Availability'!$B$7:$D$30,2),VLOOKUP(DataSet!A7162+1,'Vehicle Availability'!$B$7:$D$30,3))</f>
        <v>1</v>
      </c>
      <c r="F7162">
        <f>'2020 Load Shapes'!C7163</f>
        <v>3.3</v>
      </c>
      <c r="G7162">
        <f>IF(B7162=0,VLOOKUP(DataSet!A7162+1,'Vehicle Availability'!$B$39:$D$62,2),VLOOKUP(DataSet!A7162+1,'Vehicle Availability'!$B$39:$D$62,3))</f>
        <v>1</v>
      </c>
      <c r="H7162">
        <f t="shared" si="111"/>
        <v>1</v>
      </c>
      <c r="I7162" s="105">
        <f>'Marginal Energy Prices'!C7160/1000</f>
        <v>5.7488911102885634E-2</v>
      </c>
    </row>
    <row r="7163" spans="1:9" x14ac:dyDescent="0.25">
      <c r="A7163">
        <f>HourMap!F7160</f>
        <v>5</v>
      </c>
      <c r="B7163">
        <f>HourMap!H7160</f>
        <v>0</v>
      </c>
      <c r="C7163">
        <f>'2020 Load Shapes'!A7164</f>
        <v>7157</v>
      </c>
      <c r="D7163">
        <f>'2020 Load Shapes'!B7164</f>
        <v>0</v>
      </c>
      <c r="E7163">
        <f>IF(B7163=0,VLOOKUP(DataSet!A7163+1,'Vehicle Availability'!$B$7:$D$30,2),VLOOKUP(DataSet!A7163+1,'Vehicle Availability'!$B$7:$D$30,3))</f>
        <v>1</v>
      </c>
      <c r="F7163">
        <f>'2020 Load Shapes'!C7164</f>
        <v>0</v>
      </c>
      <c r="G7163">
        <f>IF(B7163=0,VLOOKUP(DataSet!A7163+1,'Vehicle Availability'!$B$39:$D$62,2),VLOOKUP(DataSet!A7163+1,'Vehicle Availability'!$B$39:$D$62,3))</f>
        <v>1</v>
      </c>
      <c r="H7163">
        <f t="shared" si="111"/>
        <v>1</v>
      </c>
      <c r="I7163" s="105">
        <f>'Marginal Energy Prices'!C7161/1000</f>
        <v>6.786583202887661E-2</v>
      </c>
    </row>
    <row r="7164" spans="1:9" x14ac:dyDescent="0.25">
      <c r="A7164">
        <f>HourMap!F7161</f>
        <v>6</v>
      </c>
      <c r="B7164">
        <f>HourMap!H7161</f>
        <v>0</v>
      </c>
      <c r="C7164">
        <f>'2020 Load Shapes'!A7165</f>
        <v>7158</v>
      </c>
      <c r="D7164">
        <f>'2020 Load Shapes'!B7165</f>
        <v>0</v>
      </c>
      <c r="E7164">
        <f>IF(B7164=0,VLOOKUP(DataSet!A7164+1,'Vehicle Availability'!$B$7:$D$30,2),VLOOKUP(DataSet!A7164+1,'Vehicle Availability'!$B$7:$D$30,3))</f>
        <v>0</v>
      </c>
      <c r="F7164">
        <f>'2020 Load Shapes'!C7165</f>
        <v>0</v>
      </c>
      <c r="G7164">
        <f>IF(B7164=0,VLOOKUP(DataSet!A7164+1,'Vehicle Availability'!$B$39:$D$62,2),VLOOKUP(DataSet!A7164+1,'Vehicle Availability'!$B$39:$D$62,3))</f>
        <v>0</v>
      </c>
      <c r="H7164">
        <f t="shared" si="111"/>
        <v>0</v>
      </c>
      <c r="I7164" s="105">
        <f>'Marginal Energy Prices'!C7162/1000</f>
        <v>7.65068936316948E-2</v>
      </c>
    </row>
    <row r="7165" spans="1:9" x14ac:dyDescent="0.25">
      <c r="A7165">
        <f>HourMap!F7162</f>
        <v>7</v>
      </c>
      <c r="B7165">
        <f>HourMap!H7162</f>
        <v>0</v>
      </c>
      <c r="C7165">
        <f>'2020 Load Shapes'!A7166</f>
        <v>7159</v>
      </c>
      <c r="D7165">
        <f>'2020 Load Shapes'!B7166</f>
        <v>0</v>
      </c>
      <c r="E7165">
        <f>IF(B7165=0,VLOOKUP(DataSet!A7165+1,'Vehicle Availability'!$B$7:$D$30,2),VLOOKUP(DataSet!A7165+1,'Vehicle Availability'!$B$7:$D$30,3))</f>
        <v>0</v>
      </c>
      <c r="F7165">
        <f>'2020 Load Shapes'!C7166</f>
        <v>0</v>
      </c>
      <c r="G7165">
        <f>IF(B7165=0,VLOOKUP(DataSet!A7165+1,'Vehicle Availability'!$B$39:$D$62,2),VLOOKUP(DataSet!A7165+1,'Vehicle Availability'!$B$39:$D$62,3))</f>
        <v>0</v>
      </c>
      <c r="H7165">
        <f t="shared" si="111"/>
        <v>0</v>
      </c>
      <c r="I7165" s="105">
        <f>'Marginal Energy Prices'!C7163/1000</f>
        <v>8.1713548392777516E-2</v>
      </c>
    </row>
    <row r="7166" spans="1:9" x14ac:dyDescent="0.25">
      <c r="A7166">
        <f>HourMap!F7163</f>
        <v>8</v>
      </c>
      <c r="B7166">
        <f>HourMap!H7163</f>
        <v>0</v>
      </c>
      <c r="C7166">
        <f>'2020 Load Shapes'!A7167</f>
        <v>7160</v>
      </c>
      <c r="D7166">
        <f>'2020 Load Shapes'!B7167</f>
        <v>0</v>
      </c>
      <c r="E7166">
        <f>IF(B7166=0,VLOOKUP(DataSet!A7166+1,'Vehicle Availability'!$B$7:$D$30,2),VLOOKUP(DataSet!A7166+1,'Vehicle Availability'!$B$7:$D$30,3))</f>
        <v>0</v>
      </c>
      <c r="F7166">
        <f>'2020 Load Shapes'!C7167</f>
        <v>0</v>
      </c>
      <c r="G7166">
        <f>IF(B7166=0,VLOOKUP(DataSet!A7166+1,'Vehicle Availability'!$B$39:$D$62,2),VLOOKUP(DataSet!A7166+1,'Vehicle Availability'!$B$39:$D$62,3))</f>
        <v>0</v>
      </c>
      <c r="H7166">
        <f t="shared" si="111"/>
        <v>0</v>
      </c>
      <c r="I7166" s="105">
        <f>'Marginal Energy Prices'!C7164/1000</f>
        <v>7.3325250222676011E-2</v>
      </c>
    </row>
    <row r="7167" spans="1:9" x14ac:dyDescent="0.25">
      <c r="A7167">
        <f>HourMap!F7164</f>
        <v>9</v>
      </c>
      <c r="B7167">
        <f>HourMap!H7164</f>
        <v>0</v>
      </c>
      <c r="C7167">
        <f>'2020 Load Shapes'!A7168</f>
        <v>7161</v>
      </c>
      <c r="D7167">
        <f>'2020 Load Shapes'!B7168</f>
        <v>0</v>
      </c>
      <c r="E7167">
        <f>IF(B7167=0,VLOOKUP(DataSet!A7167+1,'Vehicle Availability'!$B$7:$D$30,2),VLOOKUP(DataSet!A7167+1,'Vehicle Availability'!$B$7:$D$30,3))</f>
        <v>0</v>
      </c>
      <c r="F7167">
        <f>'2020 Load Shapes'!C7168</f>
        <v>0</v>
      </c>
      <c r="G7167">
        <f>IF(B7167=0,VLOOKUP(DataSet!A7167+1,'Vehicle Availability'!$B$39:$D$62,2),VLOOKUP(DataSet!A7167+1,'Vehicle Availability'!$B$39:$D$62,3))</f>
        <v>0</v>
      </c>
      <c r="H7167">
        <f t="shared" si="111"/>
        <v>0</v>
      </c>
      <c r="I7167" s="105">
        <f>'Marginal Energy Prices'!C7165/1000</f>
        <v>6.742410112605883E-2</v>
      </c>
    </row>
    <row r="7168" spans="1:9" x14ac:dyDescent="0.25">
      <c r="A7168">
        <f>HourMap!F7165</f>
        <v>10</v>
      </c>
      <c r="B7168">
        <f>HourMap!H7165</f>
        <v>0</v>
      </c>
      <c r="C7168">
        <f>'2020 Load Shapes'!A7169</f>
        <v>7162</v>
      </c>
      <c r="D7168">
        <f>'2020 Load Shapes'!B7169</f>
        <v>0</v>
      </c>
      <c r="E7168">
        <f>IF(B7168=0,VLOOKUP(DataSet!A7168+1,'Vehicle Availability'!$B$7:$D$30,2),VLOOKUP(DataSet!A7168+1,'Vehicle Availability'!$B$7:$D$30,3))</f>
        <v>0</v>
      </c>
      <c r="F7168">
        <f>'2020 Load Shapes'!C7169</f>
        <v>0</v>
      </c>
      <c r="G7168">
        <f>IF(B7168=0,VLOOKUP(DataSet!A7168+1,'Vehicle Availability'!$B$39:$D$62,2),VLOOKUP(DataSet!A7168+1,'Vehicle Availability'!$B$39:$D$62,3))</f>
        <v>0</v>
      </c>
      <c r="H7168">
        <f t="shared" si="111"/>
        <v>0</v>
      </c>
      <c r="I7168" s="105">
        <f>'Marginal Energy Prices'!C7166/1000</f>
        <v>6.7250063166080037E-2</v>
      </c>
    </row>
    <row r="7169" spans="1:9" x14ac:dyDescent="0.25">
      <c r="A7169">
        <f>HourMap!F7166</f>
        <v>11</v>
      </c>
      <c r="B7169">
        <f>HourMap!H7166</f>
        <v>0</v>
      </c>
      <c r="C7169">
        <f>'2020 Load Shapes'!A7170</f>
        <v>7163</v>
      </c>
      <c r="D7169">
        <f>'2020 Load Shapes'!B7170</f>
        <v>0</v>
      </c>
      <c r="E7169">
        <f>IF(B7169=0,VLOOKUP(DataSet!A7169+1,'Vehicle Availability'!$B$7:$D$30,2),VLOOKUP(DataSet!A7169+1,'Vehicle Availability'!$B$7:$D$30,3))</f>
        <v>0</v>
      </c>
      <c r="F7169">
        <f>'2020 Load Shapes'!C7170</f>
        <v>0</v>
      </c>
      <c r="G7169">
        <f>IF(B7169=0,VLOOKUP(DataSet!A7169+1,'Vehicle Availability'!$B$39:$D$62,2),VLOOKUP(DataSet!A7169+1,'Vehicle Availability'!$B$39:$D$62,3))</f>
        <v>0</v>
      </c>
      <c r="H7169">
        <f t="shared" si="111"/>
        <v>0</v>
      </c>
      <c r="I7169" s="105">
        <f>'Marginal Energy Prices'!C7167/1000</f>
        <v>6.8810259289646694E-2</v>
      </c>
    </row>
    <row r="7170" spans="1:9" x14ac:dyDescent="0.25">
      <c r="A7170">
        <f>HourMap!F7167</f>
        <v>12</v>
      </c>
      <c r="B7170">
        <f>HourMap!H7167</f>
        <v>0</v>
      </c>
      <c r="C7170">
        <f>'2020 Load Shapes'!A7171</f>
        <v>7164</v>
      </c>
      <c r="D7170">
        <f>'2020 Load Shapes'!B7171</f>
        <v>0</v>
      </c>
      <c r="E7170">
        <f>IF(B7170=0,VLOOKUP(DataSet!A7170+1,'Vehicle Availability'!$B$7:$D$30,2),VLOOKUP(DataSet!A7170+1,'Vehicle Availability'!$B$7:$D$30,3))</f>
        <v>0</v>
      </c>
      <c r="F7170">
        <f>'2020 Load Shapes'!C7171</f>
        <v>0</v>
      </c>
      <c r="G7170">
        <f>IF(B7170=0,VLOOKUP(DataSet!A7170+1,'Vehicle Availability'!$B$39:$D$62,2),VLOOKUP(DataSet!A7170+1,'Vehicle Availability'!$B$39:$D$62,3))</f>
        <v>0</v>
      </c>
      <c r="H7170">
        <f t="shared" si="111"/>
        <v>0</v>
      </c>
      <c r="I7170" s="105">
        <f>'Marginal Energy Prices'!C7168/1000</f>
        <v>7.0904350324286727E-2</v>
      </c>
    </row>
    <row r="7171" spans="1:9" x14ac:dyDescent="0.25">
      <c r="A7171">
        <f>HourMap!F7168</f>
        <v>13</v>
      </c>
      <c r="B7171">
        <f>HourMap!H7168</f>
        <v>0</v>
      </c>
      <c r="C7171">
        <f>'2020 Load Shapes'!A7172</f>
        <v>7165</v>
      </c>
      <c r="D7171">
        <f>'2020 Load Shapes'!B7172</f>
        <v>0</v>
      </c>
      <c r="E7171">
        <f>IF(B7171=0,VLOOKUP(DataSet!A7171+1,'Vehicle Availability'!$B$7:$D$30,2),VLOOKUP(DataSet!A7171+1,'Vehicle Availability'!$B$7:$D$30,3))</f>
        <v>0</v>
      </c>
      <c r="F7171">
        <f>'2020 Load Shapes'!C7172</f>
        <v>0</v>
      </c>
      <c r="G7171">
        <f>IF(B7171=0,VLOOKUP(DataSet!A7171+1,'Vehicle Availability'!$B$39:$D$62,2),VLOOKUP(DataSet!A7171+1,'Vehicle Availability'!$B$39:$D$62,3))</f>
        <v>0</v>
      </c>
      <c r="H7171">
        <f t="shared" si="111"/>
        <v>0</v>
      </c>
      <c r="I7171" s="105">
        <f>'Marginal Energy Prices'!C7169/1000</f>
        <v>7.1566612574632385E-2</v>
      </c>
    </row>
    <row r="7172" spans="1:9" x14ac:dyDescent="0.25">
      <c r="A7172">
        <f>HourMap!F7169</f>
        <v>14</v>
      </c>
      <c r="B7172">
        <f>HourMap!H7169</f>
        <v>0</v>
      </c>
      <c r="C7172">
        <f>'2020 Load Shapes'!A7173</f>
        <v>7166</v>
      </c>
      <c r="D7172">
        <f>'2020 Load Shapes'!B7173</f>
        <v>0</v>
      </c>
      <c r="E7172">
        <f>IF(B7172=0,VLOOKUP(DataSet!A7172+1,'Vehicle Availability'!$B$7:$D$30,2),VLOOKUP(DataSet!A7172+1,'Vehicle Availability'!$B$7:$D$30,3))</f>
        <v>0</v>
      </c>
      <c r="F7172">
        <f>'2020 Load Shapes'!C7173</f>
        <v>0</v>
      </c>
      <c r="G7172">
        <f>IF(B7172=0,VLOOKUP(DataSet!A7172+1,'Vehicle Availability'!$B$39:$D$62,2),VLOOKUP(DataSet!A7172+1,'Vehicle Availability'!$B$39:$D$62,3))</f>
        <v>0</v>
      </c>
      <c r="H7172">
        <f t="shared" si="111"/>
        <v>0</v>
      </c>
      <c r="I7172" s="105">
        <f>'Marginal Energy Prices'!C7170/1000</f>
        <v>7.3886557706200215E-2</v>
      </c>
    </row>
    <row r="7173" spans="1:9" x14ac:dyDescent="0.25">
      <c r="A7173">
        <f>HourMap!F7170</f>
        <v>15</v>
      </c>
      <c r="B7173">
        <f>HourMap!H7170</f>
        <v>0</v>
      </c>
      <c r="C7173">
        <f>'2020 Load Shapes'!A7174</f>
        <v>7167</v>
      </c>
      <c r="D7173">
        <f>'2020 Load Shapes'!B7174</f>
        <v>0</v>
      </c>
      <c r="E7173">
        <f>IF(B7173=0,VLOOKUP(DataSet!A7173+1,'Vehicle Availability'!$B$7:$D$30,2),VLOOKUP(DataSet!A7173+1,'Vehicle Availability'!$B$7:$D$30,3))</f>
        <v>0</v>
      </c>
      <c r="F7173">
        <f>'2020 Load Shapes'!C7174</f>
        <v>0</v>
      </c>
      <c r="G7173">
        <f>IF(B7173=0,VLOOKUP(DataSet!A7173+1,'Vehicle Availability'!$B$39:$D$62,2),VLOOKUP(DataSet!A7173+1,'Vehicle Availability'!$B$39:$D$62,3))</f>
        <v>0</v>
      </c>
      <c r="H7173">
        <f t="shared" si="111"/>
        <v>0</v>
      </c>
      <c r="I7173" s="105">
        <f>'Marginal Energy Prices'!C7171/1000</f>
        <v>7.75379888568586E-2</v>
      </c>
    </row>
    <row r="7174" spans="1:9" x14ac:dyDescent="0.25">
      <c r="A7174">
        <f>HourMap!F7171</f>
        <v>16</v>
      </c>
      <c r="B7174">
        <f>HourMap!H7171</f>
        <v>0</v>
      </c>
      <c r="C7174">
        <f>'2020 Load Shapes'!A7175</f>
        <v>7168</v>
      </c>
      <c r="D7174">
        <f>'2020 Load Shapes'!B7175</f>
        <v>0</v>
      </c>
      <c r="E7174">
        <f>IF(B7174=0,VLOOKUP(DataSet!A7174+1,'Vehicle Availability'!$B$7:$D$30,2),VLOOKUP(DataSet!A7174+1,'Vehicle Availability'!$B$7:$D$30,3))</f>
        <v>0</v>
      </c>
      <c r="F7174">
        <f>'2020 Load Shapes'!C7175</f>
        <v>0</v>
      </c>
      <c r="G7174">
        <f>IF(B7174=0,VLOOKUP(DataSet!A7174+1,'Vehicle Availability'!$B$39:$D$62,2),VLOOKUP(DataSet!A7174+1,'Vehicle Availability'!$B$39:$D$62,3))</f>
        <v>0</v>
      </c>
      <c r="H7174">
        <f t="shared" si="111"/>
        <v>0</v>
      </c>
      <c r="I7174" s="105">
        <f>'Marginal Energy Prices'!C7172/1000</f>
        <v>8.6077859427562839E-2</v>
      </c>
    </row>
    <row r="7175" spans="1:9" x14ac:dyDescent="0.25">
      <c r="A7175">
        <f>HourMap!F7172</f>
        <v>17</v>
      </c>
      <c r="B7175">
        <f>HourMap!H7172</f>
        <v>0</v>
      </c>
      <c r="C7175">
        <f>'2020 Load Shapes'!A7176</f>
        <v>7169</v>
      </c>
      <c r="D7175">
        <f>'2020 Load Shapes'!B7176</f>
        <v>0</v>
      </c>
      <c r="E7175">
        <f>IF(B7175=0,VLOOKUP(DataSet!A7175+1,'Vehicle Availability'!$B$7:$D$30,2),VLOOKUP(DataSet!A7175+1,'Vehicle Availability'!$B$7:$D$30,3))</f>
        <v>1</v>
      </c>
      <c r="F7175">
        <f>'2020 Load Shapes'!C7176</f>
        <v>0</v>
      </c>
      <c r="G7175">
        <f>IF(B7175=0,VLOOKUP(DataSet!A7175+1,'Vehicle Availability'!$B$39:$D$62,2),VLOOKUP(DataSet!A7175+1,'Vehicle Availability'!$B$39:$D$62,3))</f>
        <v>1</v>
      </c>
      <c r="H7175">
        <f t="shared" si="111"/>
        <v>0</v>
      </c>
      <c r="I7175" s="105">
        <f>'Marginal Energy Prices'!C7173/1000</f>
        <v>0.10426119040302208</v>
      </c>
    </row>
    <row r="7176" spans="1:9" x14ac:dyDescent="0.25">
      <c r="A7176">
        <f>HourMap!F7173</f>
        <v>18</v>
      </c>
      <c r="B7176">
        <f>HourMap!H7173</f>
        <v>0</v>
      </c>
      <c r="C7176">
        <f>'2020 Load Shapes'!A7177</f>
        <v>7170</v>
      </c>
      <c r="D7176">
        <f>'2020 Load Shapes'!B7177</f>
        <v>0</v>
      </c>
      <c r="E7176">
        <f>IF(B7176=0,VLOOKUP(DataSet!A7176+1,'Vehicle Availability'!$B$7:$D$30,2),VLOOKUP(DataSet!A7176+1,'Vehicle Availability'!$B$7:$D$30,3))</f>
        <v>1</v>
      </c>
      <c r="F7176">
        <f>'2020 Load Shapes'!C7177</f>
        <v>0</v>
      </c>
      <c r="G7176">
        <f>IF(B7176=0,VLOOKUP(DataSet!A7176+1,'Vehicle Availability'!$B$39:$D$62,2),VLOOKUP(DataSet!A7176+1,'Vehicle Availability'!$B$39:$D$62,3))</f>
        <v>1</v>
      </c>
      <c r="H7176">
        <f t="shared" ref="H7176:H7239" si="112">IF(B7176=0,A7176&lt;=5,A7176&lt;=13)*1</f>
        <v>0</v>
      </c>
      <c r="I7176" s="105">
        <f>'Marginal Energy Prices'!C7174/1000</f>
        <v>0.13487559525570586</v>
      </c>
    </row>
    <row r="7177" spans="1:9" x14ac:dyDescent="0.25">
      <c r="A7177">
        <f>HourMap!F7174</f>
        <v>19</v>
      </c>
      <c r="B7177">
        <f>HourMap!H7174</f>
        <v>0</v>
      </c>
      <c r="C7177">
        <f>'2020 Load Shapes'!A7178</f>
        <v>7171</v>
      </c>
      <c r="D7177">
        <f>'2020 Load Shapes'!B7178</f>
        <v>0</v>
      </c>
      <c r="E7177">
        <f>IF(B7177=0,VLOOKUP(DataSet!A7177+1,'Vehicle Availability'!$B$7:$D$30,2),VLOOKUP(DataSet!A7177+1,'Vehicle Availability'!$B$7:$D$30,3))</f>
        <v>1</v>
      </c>
      <c r="F7177">
        <f>'2020 Load Shapes'!C7178</f>
        <v>0</v>
      </c>
      <c r="G7177">
        <f>IF(B7177=0,VLOOKUP(DataSet!A7177+1,'Vehicle Availability'!$B$39:$D$62,2),VLOOKUP(DataSet!A7177+1,'Vehicle Availability'!$B$39:$D$62,3))</f>
        <v>1</v>
      </c>
      <c r="H7177">
        <f t="shared" si="112"/>
        <v>0</v>
      </c>
      <c r="I7177" s="105">
        <f>'Marginal Energy Prices'!C7175/1000</f>
        <v>0.10766300127878287</v>
      </c>
    </row>
    <row r="7178" spans="1:9" x14ac:dyDescent="0.25">
      <c r="A7178">
        <f>HourMap!F7175</f>
        <v>20</v>
      </c>
      <c r="B7178">
        <f>HourMap!H7175</f>
        <v>0</v>
      </c>
      <c r="C7178">
        <f>'2020 Load Shapes'!A7179</f>
        <v>7172</v>
      </c>
      <c r="D7178">
        <f>'2020 Load Shapes'!B7179</f>
        <v>0</v>
      </c>
      <c r="E7178">
        <f>IF(B7178=0,VLOOKUP(DataSet!A7178+1,'Vehicle Availability'!$B$7:$D$30,2),VLOOKUP(DataSet!A7178+1,'Vehicle Availability'!$B$7:$D$30,3))</f>
        <v>1</v>
      </c>
      <c r="F7178">
        <f>'2020 Load Shapes'!C7179</f>
        <v>0</v>
      </c>
      <c r="G7178">
        <f>IF(B7178=0,VLOOKUP(DataSet!A7178+1,'Vehicle Availability'!$B$39:$D$62,2),VLOOKUP(DataSet!A7178+1,'Vehicle Availability'!$B$39:$D$62,3))</f>
        <v>1</v>
      </c>
      <c r="H7178">
        <f t="shared" si="112"/>
        <v>0</v>
      </c>
      <c r="I7178" s="105">
        <f>'Marginal Energy Prices'!C7176/1000</f>
        <v>9.1429548146437209E-2</v>
      </c>
    </row>
    <row r="7179" spans="1:9" x14ac:dyDescent="0.25">
      <c r="A7179">
        <f>HourMap!F7176</f>
        <v>21</v>
      </c>
      <c r="B7179">
        <f>HourMap!H7176</f>
        <v>0</v>
      </c>
      <c r="C7179">
        <f>'2020 Load Shapes'!A7180</f>
        <v>7173</v>
      </c>
      <c r="D7179">
        <f>'2020 Load Shapes'!B7180</f>
        <v>0</v>
      </c>
      <c r="E7179">
        <f>IF(B7179=0,VLOOKUP(DataSet!A7179+1,'Vehicle Availability'!$B$7:$D$30,2),VLOOKUP(DataSet!A7179+1,'Vehicle Availability'!$B$7:$D$30,3))</f>
        <v>1</v>
      </c>
      <c r="F7179">
        <f>'2020 Load Shapes'!C7180</f>
        <v>0</v>
      </c>
      <c r="G7179">
        <f>IF(B7179=0,VLOOKUP(DataSet!A7179+1,'Vehicle Availability'!$B$39:$D$62,2),VLOOKUP(DataSet!A7179+1,'Vehicle Availability'!$B$39:$D$62,3))</f>
        <v>1</v>
      </c>
      <c r="H7179">
        <f t="shared" si="112"/>
        <v>0</v>
      </c>
      <c r="I7179" s="105">
        <f>'Marginal Energy Prices'!C7177/1000</f>
        <v>8.5267694703599045E-2</v>
      </c>
    </row>
    <row r="7180" spans="1:9" x14ac:dyDescent="0.25">
      <c r="A7180">
        <f>HourMap!F7177</f>
        <v>22</v>
      </c>
      <c r="B7180">
        <f>HourMap!H7177</f>
        <v>0</v>
      </c>
      <c r="C7180">
        <f>'2020 Load Shapes'!A7181</f>
        <v>7174</v>
      </c>
      <c r="D7180">
        <f>'2020 Load Shapes'!B7181</f>
        <v>0</v>
      </c>
      <c r="E7180">
        <f>IF(B7180=0,VLOOKUP(DataSet!A7180+1,'Vehicle Availability'!$B$7:$D$30,2),VLOOKUP(DataSet!A7180+1,'Vehicle Availability'!$B$7:$D$30,3))</f>
        <v>1</v>
      </c>
      <c r="F7180">
        <f>'2020 Load Shapes'!C7181</f>
        <v>0</v>
      </c>
      <c r="G7180">
        <f>IF(B7180=0,VLOOKUP(DataSet!A7180+1,'Vehicle Availability'!$B$39:$D$62,2),VLOOKUP(DataSet!A7180+1,'Vehicle Availability'!$B$39:$D$62,3))</f>
        <v>1</v>
      </c>
      <c r="H7180">
        <f t="shared" si="112"/>
        <v>0</v>
      </c>
      <c r="I7180" s="105">
        <f>'Marginal Energy Prices'!C7178/1000</f>
        <v>7.8782203219761676E-2</v>
      </c>
    </row>
    <row r="7181" spans="1:9" x14ac:dyDescent="0.25">
      <c r="A7181">
        <f>HourMap!F7178</f>
        <v>23</v>
      </c>
      <c r="B7181">
        <f>HourMap!H7178</f>
        <v>0</v>
      </c>
      <c r="C7181">
        <f>'2020 Load Shapes'!A7182</f>
        <v>7175</v>
      </c>
      <c r="D7181">
        <f>'2020 Load Shapes'!B7182</f>
        <v>0</v>
      </c>
      <c r="E7181">
        <f>IF(B7181=0,VLOOKUP(DataSet!A7181+1,'Vehicle Availability'!$B$7:$D$30,2),VLOOKUP(DataSet!A7181+1,'Vehicle Availability'!$B$7:$D$30,3))</f>
        <v>1</v>
      </c>
      <c r="F7181">
        <f>'2020 Load Shapes'!C7182</f>
        <v>0</v>
      </c>
      <c r="G7181">
        <f>IF(B7181=0,VLOOKUP(DataSet!A7181+1,'Vehicle Availability'!$B$39:$D$62,2),VLOOKUP(DataSet!A7181+1,'Vehicle Availability'!$B$39:$D$62,3))</f>
        <v>1</v>
      </c>
      <c r="H7181">
        <f t="shared" si="112"/>
        <v>0</v>
      </c>
      <c r="I7181" s="105">
        <f>'Marginal Energy Prices'!C7179/1000</f>
        <v>7.0827187120345941E-2</v>
      </c>
    </row>
    <row r="7182" spans="1:9" x14ac:dyDescent="0.25">
      <c r="A7182">
        <f>HourMap!F7179</f>
        <v>0</v>
      </c>
      <c r="B7182">
        <f>HourMap!H7179</f>
        <v>0</v>
      </c>
      <c r="C7182">
        <f>'2020 Load Shapes'!A7183</f>
        <v>7176</v>
      </c>
      <c r="D7182">
        <f>'2020 Load Shapes'!B7183</f>
        <v>0</v>
      </c>
      <c r="E7182">
        <f>IF(B7182=0,VLOOKUP(DataSet!A7182+1,'Vehicle Availability'!$B$7:$D$30,2),VLOOKUP(DataSet!A7182+1,'Vehicle Availability'!$B$7:$D$30,3))</f>
        <v>1</v>
      </c>
      <c r="F7182">
        <f>'2020 Load Shapes'!C7183</f>
        <v>0</v>
      </c>
      <c r="G7182">
        <f>IF(B7182=0,VLOOKUP(DataSet!A7182+1,'Vehicle Availability'!$B$39:$D$62,2),VLOOKUP(DataSet!A7182+1,'Vehicle Availability'!$B$39:$D$62,3))</f>
        <v>1</v>
      </c>
      <c r="H7182">
        <f t="shared" si="112"/>
        <v>1</v>
      </c>
      <c r="I7182" s="105">
        <f>'Marginal Energy Prices'!C7180/1000</f>
        <v>6.500876024236199E-2</v>
      </c>
    </row>
    <row r="7183" spans="1:9" x14ac:dyDescent="0.25">
      <c r="A7183">
        <f>HourMap!F7180</f>
        <v>1</v>
      </c>
      <c r="B7183">
        <f>HourMap!H7180</f>
        <v>0</v>
      </c>
      <c r="C7183">
        <f>'2020 Load Shapes'!A7184</f>
        <v>7177</v>
      </c>
      <c r="D7183">
        <f>'2020 Load Shapes'!B7184</f>
        <v>0</v>
      </c>
      <c r="E7183">
        <f>IF(B7183=0,VLOOKUP(DataSet!A7183+1,'Vehicle Availability'!$B$7:$D$30,2),VLOOKUP(DataSet!A7183+1,'Vehicle Availability'!$B$7:$D$30,3))</f>
        <v>1</v>
      </c>
      <c r="F7183">
        <f>'2020 Load Shapes'!C7184</f>
        <v>0</v>
      </c>
      <c r="G7183">
        <f>IF(B7183=0,VLOOKUP(DataSet!A7183+1,'Vehicle Availability'!$B$39:$D$62,2),VLOOKUP(DataSet!A7183+1,'Vehicle Availability'!$B$39:$D$62,3))</f>
        <v>1</v>
      </c>
      <c r="H7183">
        <f t="shared" si="112"/>
        <v>1</v>
      </c>
      <c r="I7183" s="105">
        <f>'Marginal Energy Prices'!C7181/1000</f>
        <v>6.4586743200625282E-2</v>
      </c>
    </row>
    <row r="7184" spans="1:9" x14ac:dyDescent="0.25">
      <c r="A7184">
        <f>HourMap!F7181</f>
        <v>2</v>
      </c>
      <c r="B7184">
        <f>HourMap!H7181</f>
        <v>0</v>
      </c>
      <c r="C7184">
        <f>'2020 Load Shapes'!A7185</f>
        <v>7178</v>
      </c>
      <c r="D7184">
        <f>'2020 Load Shapes'!B7185</f>
        <v>0</v>
      </c>
      <c r="E7184">
        <f>IF(B7184=0,VLOOKUP(DataSet!A7184+1,'Vehicle Availability'!$B$7:$D$30,2),VLOOKUP(DataSet!A7184+1,'Vehicle Availability'!$B$7:$D$30,3))</f>
        <v>1</v>
      </c>
      <c r="F7184">
        <f>'2020 Load Shapes'!C7185</f>
        <v>3.3</v>
      </c>
      <c r="G7184">
        <f>IF(B7184=0,VLOOKUP(DataSet!A7184+1,'Vehicle Availability'!$B$39:$D$62,2),VLOOKUP(DataSet!A7184+1,'Vehicle Availability'!$B$39:$D$62,3))</f>
        <v>1</v>
      </c>
      <c r="H7184">
        <f t="shared" si="112"/>
        <v>1</v>
      </c>
      <c r="I7184" s="105">
        <f>'Marginal Energy Prices'!C7182/1000</f>
        <v>6.1963690404564647E-2</v>
      </c>
    </row>
    <row r="7185" spans="1:9" x14ac:dyDescent="0.25">
      <c r="A7185">
        <f>HourMap!F7182</f>
        <v>3</v>
      </c>
      <c r="B7185">
        <f>HourMap!H7182</f>
        <v>0</v>
      </c>
      <c r="C7185">
        <f>'2020 Load Shapes'!A7186</f>
        <v>7179</v>
      </c>
      <c r="D7185">
        <f>'2020 Load Shapes'!B7186</f>
        <v>0.29894736842105463</v>
      </c>
      <c r="E7185">
        <f>IF(B7185=0,VLOOKUP(DataSet!A7185+1,'Vehicle Availability'!$B$7:$D$30,2),VLOOKUP(DataSet!A7185+1,'Vehicle Availability'!$B$7:$D$30,3))</f>
        <v>1</v>
      </c>
      <c r="F7185">
        <f>'2020 Load Shapes'!C7186</f>
        <v>3.3</v>
      </c>
      <c r="G7185">
        <f>IF(B7185=0,VLOOKUP(DataSet!A7185+1,'Vehicle Availability'!$B$39:$D$62,2),VLOOKUP(DataSet!A7185+1,'Vehicle Availability'!$B$39:$D$62,3))</f>
        <v>1</v>
      </c>
      <c r="H7185">
        <f t="shared" si="112"/>
        <v>1</v>
      </c>
      <c r="I7185" s="105">
        <f>'Marginal Energy Prices'!C7183/1000</f>
        <v>5.9384002012411119E-2</v>
      </c>
    </row>
    <row r="7186" spans="1:9" x14ac:dyDescent="0.25">
      <c r="A7186">
        <f>HourMap!F7183</f>
        <v>4</v>
      </c>
      <c r="B7186">
        <f>HourMap!H7183</f>
        <v>0</v>
      </c>
      <c r="C7186">
        <f>'2020 Load Shapes'!A7187</f>
        <v>7180</v>
      </c>
      <c r="D7186">
        <f>'2020 Load Shapes'!B7187</f>
        <v>0</v>
      </c>
      <c r="E7186">
        <f>IF(B7186=0,VLOOKUP(DataSet!A7186+1,'Vehicle Availability'!$B$7:$D$30,2),VLOOKUP(DataSet!A7186+1,'Vehicle Availability'!$B$7:$D$30,3))</f>
        <v>1</v>
      </c>
      <c r="F7186">
        <f>'2020 Load Shapes'!C7187</f>
        <v>1.5010526315789483</v>
      </c>
      <c r="G7186">
        <f>IF(B7186=0,VLOOKUP(DataSet!A7186+1,'Vehicle Availability'!$B$39:$D$62,2),VLOOKUP(DataSet!A7186+1,'Vehicle Availability'!$B$39:$D$62,3))</f>
        <v>1</v>
      </c>
      <c r="H7186">
        <f t="shared" si="112"/>
        <v>1</v>
      </c>
      <c r="I7186" s="105">
        <f>'Marginal Energy Prices'!C7184/1000</f>
        <v>6.4538265189252153E-2</v>
      </c>
    </row>
    <row r="7187" spans="1:9" x14ac:dyDescent="0.25">
      <c r="A7187">
        <f>HourMap!F7184</f>
        <v>5</v>
      </c>
      <c r="B7187">
        <f>HourMap!H7184</f>
        <v>0</v>
      </c>
      <c r="C7187">
        <f>'2020 Load Shapes'!A7188</f>
        <v>7181</v>
      </c>
      <c r="D7187">
        <f>'2020 Load Shapes'!B7188</f>
        <v>0</v>
      </c>
      <c r="E7187">
        <f>IF(B7187=0,VLOOKUP(DataSet!A7187+1,'Vehicle Availability'!$B$7:$D$30,2),VLOOKUP(DataSet!A7187+1,'Vehicle Availability'!$B$7:$D$30,3))</f>
        <v>1</v>
      </c>
      <c r="F7187">
        <f>'2020 Load Shapes'!C7188</f>
        <v>0</v>
      </c>
      <c r="G7187">
        <f>IF(B7187=0,VLOOKUP(DataSet!A7187+1,'Vehicle Availability'!$B$39:$D$62,2),VLOOKUP(DataSet!A7187+1,'Vehicle Availability'!$B$39:$D$62,3))</f>
        <v>1</v>
      </c>
      <c r="H7187">
        <f t="shared" si="112"/>
        <v>1</v>
      </c>
      <c r="I7187" s="105">
        <f>'Marginal Energy Prices'!C7185/1000</f>
        <v>7.0057847521250591E-2</v>
      </c>
    </row>
    <row r="7188" spans="1:9" x14ac:dyDescent="0.25">
      <c r="A7188">
        <f>HourMap!F7185</f>
        <v>6</v>
      </c>
      <c r="B7188">
        <f>HourMap!H7185</f>
        <v>0</v>
      </c>
      <c r="C7188">
        <f>'2020 Load Shapes'!A7189</f>
        <v>7182</v>
      </c>
      <c r="D7188">
        <f>'2020 Load Shapes'!B7189</f>
        <v>0</v>
      </c>
      <c r="E7188">
        <f>IF(B7188=0,VLOOKUP(DataSet!A7188+1,'Vehicle Availability'!$B$7:$D$30,2),VLOOKUP(DataSet!A7188+1,'Vehicle Availability'!$B$7:$D$30,3))</f>
        <v>0</v>
      </c>
      <c r="F7188">
        <f>'2020 Load Shapes'!C7189</f>
        <v>0</v>
      </c>
      <c r="G7188">
        <f>IF(B7188=0,VLOOKUP(DataSet!A7188+1,'Vehicle Availability'!$B$39:$D$62,2),VLOOKUP(DataSet!A7188+1,'Vehicle Availability'!$B$39:$D$62,3))</f>
        <v>0</v>
      </c>
      <c r="H7188">
        <f t="shared" si="112"/>
        <v>0</v>
      </c>
      <c r="I7188" s="105">
        <f>'Marginal Energy Prices'!C7186/1000</f>
        <v>7.7493795150316513E-2</v>
      </c>
    </row>
    <row r="7189" spans="1:9" x14ac:dyDescent="0.25">
      <c r="A7189">
        <f>HourMap!F7186</f>
        <v>7</v>
      </c>
      <c r="B7189">
        <f>HourMap!H7186</f>
        <v>0</v>
      </c>
      <c r="C7189">
        <f>'2020 Load Shapes'!A7190</f>
        <v>7183</v>
      </c>
      <c r="D7189">
        <f>'2020 Load Shapes'!B7190</f>
        <v>0</v>
      </c>
      <c r="E7189">
        <f>IF(B7189=0,VLOOKUP(DataSet!A7189+1,'Vehicle Availability'!$B$7:$D$30,2),VLOOKUP(DataSet!A7189+1,'Vehicle Availability'!$B$7:$D$30,3))</f>
        <v>0</v>
      </c>
      <c r="F7189">
        <f>'2020 Load Shapes'!C7190</f>
        <v>0</v>
      </c>
      <c r="G7189">
        <f>IF(B7189=0,VLOOKUP(DataSet!A7189+1,'Vehicle Availability'!$B$39:$D$62,2),VLOOKUP(DataSet!A7189+1,'Vehicle Availability'!$B$39:$D$62,3))</f>
        <v>0</v>
      </c>
      <c r="H7189">
        <f t="shared" si="112"/>
        <v>0</v>
      </c>
      <c r="I7189" s="105">
        <f>'Marginal Energy Prices'!C7187/1000</f>
        <v>7.9446940053443091E-2</v>
      </c>
    </row>
    <row r="7190" spans="1:9" x14ac:dyDescent="0.25">
      <c r="A7190">
        <f>HourMap!F7187</f>
        <v>8</v>
      </c>
      <c r="B7190">
        <f>HourMap!H7187</f>
        <v>0</v>
      </c>
      <c r="C7190">
        <f>'2020 Load Shapes'!A7191</f>
        <v>7184</v>
      </c>
      <c r="D7190">
        <f>'2020 Load Shapes'!B7191</f>
        <v>0</v>
      </c>
      <c r="E7190">
        <f>IF(B7190=0,VLOOKUP(DataSet!A7190+1,'Vehicle Availability'!$B$7:$D$30,2),VLOOKUP(DataSet!A7190+1,'Vehicle Availability'!$B$7:$D$30,3))</f>
        <v>0</v>
      </c>
      <c r="F7190">
        <f>'2020 Load Shapes'!C7191</f>
        <v>0</v>
      </c>
      <c r="G7190">
        <f>IF(B7190=0,VLOOKUP(DataSet!A7190+1,'Vehicle Availability'!$B$39:$D$62,2),VLOOKUP(DataSet!A7190+1,'Vehicle Availability'!$B$39:$D$62,3))</f>
        <v>0</v>
      </c>
      <c r="H7190">
        <f t="shared" si="112"/>
        <v>0</v>
      </c>
      <c r="I7190" s="105">
        <f>'Marginal Energy Prices'!C7188/1000</f>
        <v>7.0756490739422612E-2</v>
      </c>
    </row>
    <row r="7191" spans="1:9" x14ac:dyDescent="0.25">
      <c r="A7191">
        <f>HourMap!F7188</f>
        <v>9</v>
      </c>
      <c r="B7191">
        <f>HourMap!H7188</f>
        <v>0</v>
      </c>
      <c r="C7191">
        <f>'2020 Load Shapes'!A7192</f>
        <v>7185</v>
      </c>
      <c r="D7191">
        <f>'2020 Load Shapes'!B7192</f>
        <v>0</v>
      </c>
      <c r="E7191">
        <f>IF(B7191=0,VLOOKUP(DataSet!A7191+1,'Vehicle Availability'!$B$7:$D$30,2),VLOOKUP(DataSet!A7191+1,'Vehicle Availability'!$B$7:$D$30,3))</f>
        <v>0</v>
      </c>
      <c r="F7191">
        <f>'2020 Load Shapes'!C7192</f>
        <v>0</v>
      </c>
      <c r="G7191">
        <f>IF(B7191=0,VLOOKUP(DataSet!A7191+1,'Vehicle Availability'!$B$39:$D$62,2),VLOOKUP(DataSet!A7191+1,'Vehicle Availability'!$B$39:$D$62,3))</f>
        <v>0</v>
      </c>
      <c r="H7191">
        <f t="shared" si="112"/>
        <v>0</v>
      </c>
      <c r="I7191" s="105">
        <f>'Marginal Energy Prices'!C7189/1000</f>
        <v>6.813650104486374E-2</v>
      </c>
    </row>
    <row r="7192" spans="1:9" x14ac:dyDescent="0.25">
      <c r="A7192">
        <f>HourMap!F7189</f>
        <v>10</v>
      </c>
      <c r="B7192">
        <f>HourMap!H7189</f>
        <v>0</v>
      </c>
      <c r="C7192">
        <f>'2020 Load Shapes'!A7193</f>
        <v>7186</v>
      </c>
      <c r="D7192">
        <f>'2020 Load Shapes'!B7193</f>
        <v>0</v>
      </c>
      <c r="E7192">
        <f>IF(B7192=0,VLOOKUP(DataSet!A7192+1,'Vehicle Availability'!$B$7:$D$30,2),VLOOKUP(DataSet!A7192+1,'Vehicle Availability'!$B$7:$D$30,3))</f>
        <v>0</v>
      </c>
      <c r="F7192">
        <f>'2020 Load Shapes'!C7193</f>
        <v>0</v>
      </c>
      <c r="G7192">
        <f>IF(B7192=0,VLOOKUP(DataSet!A7192+1,'Vehicle Availability'!$B$39:$D$62,2),VLOOKUP(DataSet!A7192+1,'Vehicle Availability'!$B$39:$D$62,3))</f>
        <v>0</v>
      </c>
      <c r="H7192">
        <f t="shared" si="112"/>
        <v>0</v>
      </c>
      <c r="I7192" s="105">
        <f>'Marginal Energy Prices'!C7190/1000</f>
        <v>6.757615598912188E-2</v>
      </c>
    </row>
    <row r="7193" spans="1:9" x14ac:dyDescent="0.25">
      <c r="A7193">
        <f>HourMap!F7190</f>
        <v>11</v>
      </c>
      <c r="B7193">
        <f>HourMap!H7190</f>
        <v>0</v>
      </c>
      <c r="C7193">
        <f>'2020 Load Shapes'!A7194</f>
        <v>7187</v>
      </c>
      <c r="D7193">
        <f>'2020 Load Shapes'!B7194</f>
        <v>0</v>
      </c>
      <c r="E7193">
        <f>IF(B7193=0,VLOOKUP(DataSet!A7193+1,'Vehicle Availability'!$B$7:$D$30,2),VLOOKUP(DataSet!A7193+1,'Vehicle Availability'!$B$7:$D$30,3))</f>
        <v>0</v>
      </c>
      <c r="F7193">
        <f>'2020 Load Shapes'!C7194</f>
        <v>0</v>
      </c>
      <c r="G7193">
        <f>IF(B7193=0,VLOOKUP(DataSet!A7193+1,'Vehicle Availability'!$B$39:$D$62,2),VLOOKUP(DataSet!A7193+1,'Vehicle Availability'!$B$39:$D$62,3))</f>
        <v>0</v>
      </c>
      <c r="H7193">
        <f t="shared" si="112"/>
        <v>0</v>
      </c>
      <c r="I7193" s="105">
        <f>'Marginal Energy Prices'!C7191/1000</f>
        <v>6.7742955789089496E-2</v>
      </c>
    </row>
    <row r="7194" spans="1:9" x14ac:dyDescent="0.25">
      <c r="A7194">
        <f>HourMap!F7191</f>
        <v>12</v>
      </c>
      <c r="B7194">
        <f>HourMap!H7191</f>
        <v>0</v>
      </c>
      <c r="C7194">
        <f>'2020 Load Shapes'!A7195</f>
        <v>7188</v>
      </c>
      <c r="D7194">
        <f>'2020 Load Shapes'!B7195</f>
        <v>0</v>
      </c>
      <c r="E7194">
        <f>IF(B7194=0,VLOOKUP(DataSet!A7194+1,'Vehicle Availability'!$B$7:$D$30,2),VLOOKUP(DataSet!A7194+1,'Vehicle Availability'!$B$7:$D$30,3))</f>
        <v>0</v>
      </c>
      <c r="F7194">
        <f>'2020 Load Shapes'!C7195</f>
        <v>0</v>
      </c>
      <c r="G7194">
        <f>IF(B7194=0,VLOOKUP(DataSet!A7194+1,'Vehicle Availability'!$B$39:$D$62,2),VLOOKUP(DataSet!A7194+1,'Vehicle Availability'!$B$39:$D$62,3))</f>
        <v>0</v>
      </c>
      <c r="H7194">
        <f t="shared" si="112"/>
        <v>0</v>
      </c>
      <c r="I7194" s="105">
        <f>'Marginal Energy Prices'!C7192/1000</f>
        <v>6.8308338507632002E-2</v>
      </c>
    </row>
    <row r="7195" spans="1:9" x14ac:dyDescent="0.25">
      <c r="A7195">
        <f>HourMap!F7192</f>
        <v>13</v>
      </c>
      <c r="B7195">
        <f>HourMap!H7192</f>
        <v>0</v>
      </c>
      <c r="C7195">
        <f>'2020 Load Shapes'!A7196</f>
        <v>7189</v>
      </c>
      <c r="D7195">
        <f>'2020 Load Shapes'!B7196</f>
        <v>0</v>
      </c>
      <c r="E7195">
        <f>IF(B7195=0,VLOOKUP(DataSet!A7195+1,'Vehicle Availability'!$B$7:$D$30,2),VLOOKUP(DataSet!A7195+1,'Vehicle Availability'!$B$7:$D$30,3))</f>
        <v>0</v>
      </c>
      <c r="F7195">
        <f>'2020 Load Shapes'!C7196</f>
        <v>0</v>
      </c>
      <c r="G7195">
        <f>IF(B7195=0,VLOOKUP(DataSet!A7195+1,'Vehicle Availability'!$B$39:$D$62,2),VLOOKUP(DataSet!A7195+1,'Vehicle Availability'!$B$39:$D$62,3))</f>
        <v>0</v>
      </c>
      <c r="H7195">
        <f t="shared" si="112"/>
        <v>0</v>
      </c>
      <c r="I7195" s="105">
        <f>'Marginal Energy Prices'!C7193/1000</f>
        <v>6.9054292325456498E-2</v>
      </c>
    </row>
    <row r="7196" spans="1:9" x14ac:dyDescent="0.25">
      <c r="A7196">
        <f>HourMap!F7193</f>
        <v>14</v>
      </c>
      <c r="B7196">
        <f>HourMap!H7193</f>
        <v>0</v>
      </c>
      <c r="C7196">
        <f>'2020 Load Shapes'!A7197</f>
        <v>7190</v>
      </c>
      <c r="D7196">
        <f>'2020 Load Shapes'!B7197</f>
        <v>0</v>
      </c>
      <c r="E7196">
        <f>IF(B7196=0,VLOOKUP(DataSet!A7196+1,'Vehicle Availability'!$B$7:$D$30,2),VLOOKUP(DataSet!A7196+1,'Vehicle Availability'!$B$7:$D$30,3))</f>
        <v>0</v>
      </c>
      <c r="F7196">
        <f>'2020 Load Shapes'!C7197</f>
        <v>0</v>
      </c>
      <c r="G7196">
        <f>IF(B7196=0,VLOOKUP(DataSet!A7196+1,'Vehicle Availability'!$B$39:$D$62,2),VLOOKUP(DataSet!A7196+1,'Vehicle Availability'!$B$39:$D$62,3))</f>
        <v>0</v>
      </c>
      <c r="H7196">
        <f t="shared" si="112"/>
        <v>0</v>
      </c>
      <c r="I7196" s="105">
        <f>'Marginal Energy Prices'!C7194/1000</f>
        <v>7.1522392689342129E-2</v>
      </c>
    </row>
    <row r="7197" spans="1:9" x14ac:dyDescent="0.25">
      <c r="A7197">
        <f>HourMap!F7194</f>
        <v>15</v>
      </c>
      <c r="B7197">
        <f>HourMap!H7194</f>
        <v>0</v>
      </c>
      <c r="C7197">
        <f>'2020 Load Shapes'!A7198</f>
        <v>7191</v>
      </c>
      <c r="D7197">
        <f>'2020 Load Shapes'!B7198</f>
        <v>0</v>
      </c>
      <c r="E7197">
        <f>IF(B7197=0,VLOOKUP(DataSet!A7197+1,'Vehicle Availability'!$B$7:$D$30,2),VLOOKUP(DataSet!A7197+1,'Vehicle Availability'!$B$7:$D$30,3))</f>
        <v>0</v>
      </c>
      <c r="F7197">
        <f>'2020 Load Shapes'!C7198</f>
        <v>0</v>
      </c>
      <c r="G7197">
        <f>IF(B7197=0,VLOOKUP(DataSet!A7197+1,'Vehicle Availability'!$B$39:$D$62,2),VLOOKUP(DataSet!A7197+1,'Vehicle Availability'!$B$39:$D$62,3))</f>
        <v>0</v>
      </c>
      <c r="H7197">
        <f t="shared" si="112"/>
        <v>0</v>
      </c>
      <c r="I7197" s="105">
        <f>'Marginal Energy Prices'!C7195/1000</f>
        <v>7.318573274954436E-2</v>
      </c>
    </row>
    <row r="7198" spans="1:9" x14ac:dyDescent="0.25">
      <c r="A7198">
        <f>HourMap!F7195</f>
        <v>16</v>
      </c>
      <c r="B7198">
        <f>HourMap!H7195</f>
        <v>0</v>
      </c>
      <c r="C7198">
        <f>'2020 Load Shapes'!A7199</f>
        <v>7192</v>
      </c>
      <c r="D7198">
        <f>'2020 Load Shapes'!B7199</f>
        <v>0</v>
      </c>
      <c r="E7198">
        <f>IF(B7198=0,VLOOKUP(DataSet!A7198+1,'Vehicle Availability'!$B$7:$D$30,2),VLOOKUP(DataSet!A7198+1,'Vehicle Availability'!$B$7:$D$30,3))</f>
        <v>0</v>
      </c>
      <c r="F7198">
        <f>'2020 Load Shapes'!C7199</f>
        <v>0</v>
      </c>
      <c r="G7198">
        <f>IF(B7198=0,VLOOKUP(DataSet!A7198+1,'Vehicle Availability'!$B$39:$D$62,2),VLOOKUP(DataSet!A7198+1,'Vehicle Availability'!$B$39:$D$62,3))</f>
        <v>0</v>
      </c>
      <c r="H7198">
        <f t="shared" si="112"/>
        <v>0</v>
      </c>
      <c r="I7198" s="105">
        <f>'Marginal Energy Prices'!C7196/1000</f>
        <v>7.7368283933403531E-2</v>
      </c>
    </row>
    <row r="7199" spans="1:9" x14ac:dyDescent="0.25">
      <c r="A7199">
        <f>HourMap!F7196</f>
        <v>17</v>
      </c>
      <c r="B7199">
        <f>HourMap!H7196</f>
        <v>0</v>
      </c>
      <c r="C7199">
        <f>'2020 Load Shapes'!A7200</f>
        <v>7193</v>
      </c>
      <c r="D7199">
        <f>'2020 Load Shapes'!B7200</f>
        <v>0</v>
      </c>
      <c r="E7199">
        <f>IF(B7199=0,VLOOKUP(DataSet!A7199+1,'Vehicle Availability'!$B$7:$D$30,2),VLOOKUP(DataSet!A7199+1,'Vehicle Availability'!$B$7:$D$30,3))</f>
        <v>1</v>
      </c>
      <c r="F7199">
        <f>'2020 Load Shapes'!C7200</f>
        <v>0</v>
      </c>
      <c r="G7199">
        <f>IF(B7199=0,VLOOKUP(DataSet!A7199+1,'Vehicle Availability'!$B$39:$D$62,2),VLOOKUP(DataSet!A7199+1,'Vehicle Availability'!$B$39:$D$62,3))</f>
        <v>1</v>
      </c>
      <c r="H7199">
        <f t="shared" si="112"/>
        <v>0</v>
      </c>
      <c r="I7199" s="105">
        <f>'Marginal Energy Prices'!C7197/1000</f>
        <v>9.5832520849541372E-2</v>
      </c>
    </row>
    <row r="7200" spans="1:9" x14ac:dyDescent="0.25">
      <c r="A7200">
        <f>HourMap!F7197</f>
        <v>18</v>
      </c>
      <c r="B7200">
        <f>HourMap!H7197</f>
        <v>0</v>
      </c>
      <c r="C7200">
        <f>'2020 Load Shapes'!A7201</f>
        <v>7194</v>
      </c>
      <c r="D7200">
        <f>'2020 Load Shapes'!B7201</f>
        <v>0</v>
      </c>
      <c r="E7200">
        <f>IF(B7200=0,VLOOKUP(DataSet!A7200+1,'Vehicle Availability'!$B$7:$D$30,2),VLOOKUP(DataSet!A7200+1,'Vehicle Availability'!$B$7:$D$30,3))</f>
        <v>1</v>
      </c>
      <c r="F7200">
        <f>'2020 Load Shapes'!C7201</f>
        <v>0</v>
      </c>
      <c r="G7200">
        <f>IF(B7200=0,VLOOKUP(DataSet!A7200+1,'Vehicle Availability'!$B$39:$D$62,2),VLOOKUP(DataSet!A7200+1,'Vehicle Availability'!$B$39:$D$62,3))</f>
        <v>1</v>
      </c>
      <c r="H7200">
        <f t="shared" si="112"/>
        <v>0</v>
      </c>
      <c r="I7200" s="105">
        <f>'Marginal Energy Prices'!C7198/1000</f>
        <v>0.12196589459806724</v>
      </c>
    </row>
    <row r="7201" spans="1:9" x14ac:dyDescent="0.25">
      <c r="A7201">
        <f>HourMap!F7198</f>
        <v>19</v>
      </c>
      <c r="B7201">
        <f>HourMap!H7198</f>
        <v>0</v>
      </c>
      <c r="C7201">
        <f>'2020 Load Shapes'!A7202</f>
        <v>7195</v>
      </c>
      <c r="D7201">
        <f>'2020 Load Shapes'!B7202</f>
        <v>0</v>
      </c>
      <c r="E7201">
        <f>IF(B7201=0,VLOOKUP(DataSet!A7201+1,'Vehicle Availability'!$B$7:$D$30,2),VLOOKUP(DataSet!A7201+1,'Vehicle Availability'!$B$7:$D$30,3))</f>
        <v>1</v>
      </c>
      <c r="F7201">
        <f>'2020 Load Shapes'!C7202</f>
        <v>0</v>
      </c>
      <c r="G7201">
        <f>IF(B7201=0,VLOOKUP(DataSet!A7201+1,'Vehicle Availability'!$B$39:$D$62,2),VLOOKUP(DataSet!A7201+1,'Vehicle Availability'!$B$39:$D$62,3))</f>
        <v>1</v>
      </c>
      <c r="H7201">
        <f t="shared" si="112"/>
        <v>0</v>
      </c>
      <c r="I7201" s="105">
        <f>'Marginal Energy Prices'!C7199/1000</f>
        <v>0.10342436722107044</v>
      </c>
    </row>
    <row r="7202" spans="1:9" x14ac:dyDescent="0.25">
      <c r="A7202">
        <f>HourMap!F7199</f>
        <v>20</v>
      </c>
      <c r="B7202">
        <f>HourMap!H7199</f>
        <v>0</v>
      </c>
      <c r="C7202">
        <f>'2020 Load Shapes'!A7203</f>
        <v>7196</v>
      </c>
      <c r="D7202">
        <f>'2020 Load Shapes'!B7203</f>
        <v>0</v>
      </c>
      <c r="E7202">
        <f>IF(B7202=0,VLOOKUP(DataSet!A7202+1,'Vehicle Availability'!$B$7:$D$30,2),VLOOKUP(DataSet!A7202+1,'Vehicle Availability'!$B$7:$D$30,3))</f>
        <v>1</v>
      </c>
      <c r="F7202">
        <f>'2020 Load Shapes'!C7203</f>
        <v>0</v>
      </c>
      <c r="G7202">
        <f>IF(B7202=0,VLOOKUP(DataSet!A7202+1,'Vehicle Availability'!$B$39:$D$62,2),VLOOKUP(DataSet!A7202+1,'Vehicle Availability'!$B$39:$D$62,3))</f>
        <v>1</v>
      </c>
      <c r="H7202">
        <f t="shared" si="112"/>
        <v>0</v>
      </c>
      <c r="I7202" s="105">
        <f>'Marginal Energy Prices'!C7200/1000</f>
        <v>8.9635944288590036E-2</v>
      </c>
    </row>
    <row r="7203" spans="1:9" x14ac:dyDescent="0.25">
      <c r="A7203">
        <f>HourMap!F7200</f>
        <v>21</v>
      </c>
      <c r="B7203">
        <f>HourMap!H7200</f>
        <v>0</v>
      </c>
      <c r="C7203">
        <f>'2020 Load Shapes'!A7204</f>
        <v>7197</v>
      </c>
      <c r="D7203">
        <f>'2020 Load Shapes'!B7204</f>
        <v>0</v>
      </c>
      <c r="E7203">
        <f>IF(B7203=0,VLOOKUP(DataSet!A7203+1,'Vehicle Availability'!$B$7:$D$30,2),VLOOKUP(DataSet!A7203+1,'Vehicle Availability'!$B$7:$D$30,3))</f>
        <v>1</v>
      </c>
      <c r="F7203">
        <f>'2020 Load Shapes'!C7204</f>
        <v>0</v>
      </c>
      <c r="G7203">
        <f>IF(B7203=0,VLOOKUP(DataSet!A7203+1,'Vehicle Availability'!$B$39:$D$62,2),VLOOKUP(DataSet!A7203+1,'Vehicle Availability'!$B$39:$D$62,3))</f>
        <v>1</v>
      </c>
      <c r="H7203">
        <f t="shared" si="112"/>
        <v>0</v>
      </c>
      <c r="I7203" s="105">
        <f>'Marginal Energy Prices'!C7201/1000</f>
        <v>8.0248878041579264E-2</v>
      </c>
    </row>
    <row r="7204" spans="1:9" x14ac:dyDescent="0.25">
      <c r="A7204">
        <f>HourMap!F7201</f>
        <v>22</v>
      </c>
      <c r="B7204">
        <f>HourMap!H7201</f>
        <v>0</v>
      </c>
      <c r="C7204">
        <f>'2020 Load Shapes'!A7205</f>
        <v>7198</v>
      </c>
      <c r="D7204">
        <f>'2020 Load Shapes'!B7205</f>
        <v>0</v>
      </c>
      <c r="E7204">
        <f>IF(B7204=0,VLOOKUP(DataSet!A7204+1,'Vehicle Availability'!$B$7:$D$30,2),VLOOKUP(DataSet!A7204+1,'Vehicle Availability'!$B$7:$D$30,3))</f>
        <v>1</v>
      </c>
      <c r="F7204">
        <f>'2020 Load Shapes'!C7205</f>
        <v>0</v>
      </c>
      <c r="G7204">
        <f>IF(B7204=0,VLOOKUP(DataSet!A7204+1,'Vehicle Availability'!$B$39:$D$62,2),VLOOKUP(DataSet!A7204+1,'Vehicle Availability'!$B$39:$D$62,3))</f>
        <v>1</v>
      </c>
      <c r="H7204">
        <f t="shared" si="112"/>
        <v>0</v>
      </c>
      <c r="I7204" s="105">
        <f>'Marginal Energy Prices'!C7202/1000</f>
        <v>7.5096084961014109E-2</v>
      </c>
    </row>
    <row r="7205" spans="1:9" x14ac:dyDescent="0.25">
      <c r="A7205">
        <f>HourMap!F7202</f>
        <v>23</v>
      </c>
      <c r="B7205">
        <f>HourMap!H7202</f>
        <v>0</v>
      </c>
      <c r="C7205">
        <f>'2020 Load Shapes'!A7206</f>
        <v>7199</v>
      </c>
      <c r="D7205">
        <f>'2020 Load Shapes'!B7206</f>
        <v>0</v>
      </c>
      <c r="E7205">
        <f>IF(B7205=0,VLOOKUP(DataSet!A7205+1,'Vehicle Availability'!$B$7:$D$30,2),VLOOKUP(DataSet!A7205+1,'Vehicle Availability'!$B$7:$D$30,3))</f>
        <v>1</v>
      </c>
      <c r="F7205">
        <f>'2020 Load Shapes'!C7206</f>
        <v>0</v>
      </c>
      <c r="G7205">
        <f>IF(B7205=0,VLOOKUP(DataSet!A7205+1,'Vehicle Availability'!$B$39:$D$62,2),VLOOKUP(DataSet!A7205+1,'Vehicle Availability'!$B$39:$D$62,3))</f>
        <v>1</v>
      </c>
      <c r="H7205">
        <f t="shared" si="112"/>
        <v>0</v>
      </c>
      <c r="I7205" s="105">
        <f>'Marginal Energy Prices'!C7203/1000</f>
        <v>6.9456773736852009E-2</v>
      </c>
    </row>
    <row r="7206" spans="1:9" x14ac:dyDescent="0.25">
      <c r="A7206">
        <f>HourMap!F7203</f>
        <v>0</v>
      </c>
      <c r="B7206">
        <f>HourMap!H7203</f>
        <v>0</v>
      </c>
      <c r="C7206">
        <f>'2020 Load Shapes'!A7207</f>
        <v>7200</v>
      </c>
      <c r="D7206">
        <f>'2020 Load Shapes'!B7207</f>
        <v>0</v>
      </c>
      <c r="E7206">
        <f>IF(B7206=0,VLOOKUP(DataSet!A7206+1,'Vehicle Availability'!$B$7:$D$30,2),VLOOKUP(DataSet!A7206+1,'Vehicle Availability'!$B$7:$D$30,3))</f>
        <v>1</v>
      </c>
      <c r="F7206">
        <f>'2020 Load Shapes'!C7207</f>
        <v>0</v>
      </c>
      <c r="G7206">
        <f>IF(B7206=0,VLOOKUP(DataSet!A7206+1,'Vehicle Availability'!$B$39:$D$62,2),VLOOKUP(DataSet!A7206+1,'Vehicle Availability'!$B$39:$D$62,3))</f>
        <v>1</v>
      </c>
      <c r="H7206">
        <f t="shared" si="112"/>
        <v>1</v>
      </c>
      <c r="I7206" s="105">
        <f>'Marginal Energy Prices'!C7204/1000</f>
        <v>6.493796488977073E-2</v>
      </c>
    </row>
    <row r="7207" spans="1:9" x14ac:dyDescent="0.25">
      <c r="A7207">
        <f>HourMap!F7204</f>
        <v>1</v>
      </c>
      <c r="B7207">
        <f>HourMap!H7204</f>
        <v>0</v>
      </c>
      <c r="C7207">
        <f>'2020 Load Shapes'!A7208</f>
        <v>7201</v>
      </c>
      <c r="D7207">
        <f>'2020 Load Shapes'!B7208</f>
        <v>0</v>
      </c>
      <c r="E7207">
        <f>IF(B7207=0,VLOOKUP(DataSet!A7207+1,'Vehicle Availability'!$B$7:$D$30,2),VLOOKUP(DataSet!A7207+1,'Vehicle Availability'!$B$7:$D$30,3))</f>
        <v>1</v>
      </c>
      <c r="F7207">
        <f>'2020 Load Shapes'!C7208</f>
        <v>0</v>
      </c>
      <c r="G7207">
        <f>IF(B7207=0,VLOOKUP(DataSet!A7207+1,'Vehicle Availability'!$B$39:$D$62,2),VLOOKUP(DataSet!A7207+1,'Vehicle Availability'!$B$39:$D$62,3))</f>
        <v>1</v>
      </c>
      <c r="H7207">
        <f t="shared" si="112"/>
        <v>1</v>
      </c>
      <c r="I7207" s="105">
        <f>'Marginal Energy Prices'!C7205/1000</f>
        <v>6.2840948733538432E-2</v>
      </c>
    </row>
    <row r="7208" spans="1:9" x14ac:dyDescent="0.25">
      <c r="A7208">
        <f>HourMap!F7205</f>
        <v>2</v>
      </c>
      <c r="B7208">
        <f>HourMap!H7205</f>
        <v>0</v>
      </c>
      <c r="C7208">
        <f>'2020 Load Shapes'!A7209</f>
        <v>7202</v>
      </c>
      <c r="D7208">
        <f>'2020 Load Shapes'!B7209</f>
        <v>6.6</v>
      </c>
      <c r="E7208">
        <f>IF(B7208=0,VLOOKUP(DataSet!A7208+1,'Vehicle Availability'!$B$7:$D$30,2),VLOOKUP(DataSet!A7208+1,'Vehicle Availability'!$B$7:$D$30,3))</f>
        <v>1</v>
      </c>
      <c r="F7208">
        <f>'2020 Load Shapes'!C7209</f>
        <v>3.3</v>
      </c>
      <c r="G7208">
        <f>IF(B7208=0,VLOOKUP(DataSet!A7208+1,'Vehicle Availability'!$B$39:$D$62,2),VLOOKUP(DataSet!A7208+1,'Vehicle Availability'!$B$39:$D$62,3))</f>
        <v>1</v>
      </c>
      <c r="H7208">
        <f t="shared" si="112"/>
        <v>1</v>
      </c>
      <c r="I7208" s="105">
        <f>'Marginal Energy Prices'!C7206/1000</f>
        <v>5.8326071313729334E-2</v>
      </c>
    </row>
    <row r="7209" spans="1:9" x14ac:dyDescent="0.25">
      <c r="A7209">
        <f>HourMap!F7206</f>
        <v>3</v>
      </c>
      <c r="B7209">
        <f>HourMap!H7206</f>
        <v>0</v>
      </c>
      <c r="C7209">
        <f>'2020 Load Shapes'!A7210</f>
        <v>7203</v>
      </c>
      <c r="D7209">
        <f>'2020 Load Shapes'!B7210</f>
        <v>2.5684210526315776</v>
      </c>
      <c r="E7209">
        <f>IF(B7209=0,VLOOKUP(DataSet!A7209+1,'Vehicle Availability'!$B$7:$D$30,2),VLOOKUP(DataSet!A7209+1,'Vehicle Availability'!$B$7:$D$30,3))</f>
        <v>1</v>
      </c>
      <c r="F7209">
        <f>'2020 Load Shapes'!C7210</f>
        <v>3.3</v>
      </c>
      <c r="G7209">
        <f>IF(B7209=0,VLOOKUP(DataSet!A7209+1,'Vehicle Availability'!$B$39:$D$62,2),VLOOKUP(DataSet!A7209+1,'Vehicle Availability'!$B$39:$D$62,3))</f>
        <v>1</v>
      </c>
      <c r="H7209">
        <f t="shared" si="112"/>
        <v>1</v>
      </c>
      <c r="I7209" s="105">
        <f>'Marginal Energy Prices'!C7207/1000</f>
        <v>5.9153969765206635E-2</v>
      </c>
    </row>
    <row r="7210" spans="1:9" x14ac:dyDescent="0.25">
      <c r="A7210">
        <f>HourMap!F7207</f>
        <v>4</v>
      </c>
      <c r="B7210">
        <f>HourMap!H7207</f>
        <v>0</v>
      </c>
      <c r="C7210">
        <f>'2020 Load Shapes'!A7211</f>
        <v>7204</v>
      </c>
      <c r="D7210">
        <f>'2020 Load Shapes'!B7211</f>
        <v>0</v>
      </c>
      <c r="E7210">
        <f>IF(B7210=0,VLOOKUP(DataSet!A7210+1,'Vehicle Availability'!$B$7:$D$30,2),VLOOKUP(DataSet!A7210+1,'Vehicle Availability'!$B$7:$D$30,3))</f>
        <v>1</v>
      </c>
      <c r="F7210">
        <f>'2020 Load Shapes'!C7211</f>
        <v>2.9157894736842072</v>
      </c>
      <c r="G7210">
        <f>IF(B7210=0,VLOOKUP(DataSet!A7210+1,'Vehicle Availability'!$B$39:$D$62,2),VLOOKUP(DataSet!A7210+1,'Vehicle Availability'!$B$39:$D$62,3))</f>
        <v>1</v>
      </c>
      <c r="H7210">
        <f t="shared" si="112"/>
        <v>1</v>
      </c>
      <c r="I7210" s="105">
        <f>'Marginal Energy Prices'!C7208/1000</f>
        <v>6.1694481924666159E-2</v>
      </c>
    </row>
    <row r="7211" spans="1:9" x14ac:dyDescent="0.25">
      <c r="A7211">
        <f>HourMap!F7208</f>
        <v>5</v>
      </c>
      <c r="B7211">
        <f>HourMap!H7208</f>
        <v>0</v>
      </c>
      <c r="C7211">
        <f>'2020 Load Shapes'!A7212</f>
        <v>7205</v>
      </c>
      <c r="D7211">
        <f>'2020 Load Shapes'!B7212</f>
        <v>0</v>
      </c>
      <c r="E7211">
        <f>IF(B7211=0,VLOOKUP(DataSet!A7211+1,'Vehicle Availability'!$B$7:$D$30,2),VLOOKUP(DataSet!A7211+1,'Vehicle Availability'!$B$7:$D$30,3))</f>
        <v>1</v>
      </c>
      <c r="F7211">
        <f>'2020 Load Shapes'!C7212</f>
        <v>0</v>
      </c>
      <c r="G7211">
        <f>IF(B7211=0,VLOOKUP(DataSet!A7211+1,'Vehicle Availability'!$B$39:$D$62,2),VLOOKUP(DataSet!A7211+1,'Vehicle Availability'!$B$39:$D$62,3))</f>
        <v>1</v>
      </c>
      <c r="H7211">
        <f t="shared" si="112"/>
        <v>1</v>
      </c>
      <c r="I7211" s="105">
        <f>'Marginal Energy Prices'!C7209/1000</f>
        <v>6.9701908561039125E-2</v>
      </c>
    </row>
    <row r="7212" spans="1:9" x14ac:dyDescent="0.25">
      <c r="A7212">
        <f>HourMap!F7209</f>
        <v>6</v>
      </c>
      <c r="B7212">
        <f>HourMap!H7209</f>
        <v>0</v>
      </c>
      <c r="C7212">
        <f>'2020 Load Shapes'!A7213</f>
        <v>7206</v>
      </c>
      <c r="D7212">
        <f>'2020 Load Shapes'!B7213</f>
        <v>0</v>
      </c>
      <c r="E7212">
        <f>IF(B7212=0,VLOOKUP(DataSet!A7212+1,'Vehicle Availability'!$B$7:$D$30,2),VLOOKUP(DataSet!A7212+1,'Vehicle Availability'!$B$7:$D$30,3))</f>
        <v>0</v>
      </c>
      <c r="F7212">
        <f>'2020 Load Shapes'!C7213</f>
        <v>0</v>
      </c>
      <c r="G7212">
        <f>IF(B7212=0,VLOOKUP(DataSet!A7212+1,'Vehicle Availability'!$B$39:$D$62,2),VLOOKUP(DataSet!A7212+1,'Vehicle Availability'!$B$39:$D$62,3))</f>
        <v>0</v>
      </c>
      <c r="H7212">
        <f t="shared" si="112"/>
        <v>0</v>
      </c>
      <c r="I7212" s="105">
        <f>'Marginal Energy Prices'!C7210/1000</f>
        <v>7.5874150306276589E-2</v>
      </c>
    </row>
    <row r="7213" spans="1:9" x14ac:dyDescent="0.25">
      <c r="A7213">
        <f>HourMap!F7210</f>
        <v>7</v>
      </c>
      <c r="B7213">
        <f>HourMap!H7210</f>
        <v>0</v>
      </c>
      <c r="C7213">
        <f>'2020 Load Shapes'!A7214</f>
        <v>7207</v>
      </c>
      <c r="D7213">
        <f>'2020 Load Shapes'!B7214</f>
        <v>0</v>
      </c>
      <c r="E7213">
        <f>IF(B7213=0,VLOOKUP(DataSet!A7213+1,'Vehicle Availability'!$B$7:$D$30,2),VLOOKUP(DataSet!A7213+1,'Vehicle Availability'!$B$7:$D$30,3))</f>
        <v>0</v>
      </c>
      <c r="F7213">
        <f>'2020 Load Shapes'!C7214</f>
        <v>0</v>
      </c>
      <c r="G7213">
        <f>IF(B7213=0,VLOOKUP(DataSet!A7213+1,'Vehicle Availability'!$B$39:$D$62,2),VLOOKUP(DataSet!A7213+1,'Vehicle Availability'!$B$39:$D$62,3))</f>
        <v>0</v>
      </c>
      <c r="H7213">
        <f t="shared" si="112"/>
        <v>0</v>
      </c>
      <c r="I7213" s="105">
        <f>'Marginal Energy Prices'!C7211/1000</f>
        <v>8.4119898112969993E-2</v>
      </c>
    </row>
    <row r="7214" spans="1:9" x14ac:dyDescent="0.25">
      <c r="A7214">
        <f>HourMap!F7211</f>
        <v>8</v>
      </c>
      <c r="B7214">
        <f>HourMap!H7211</f>
        <v>0</v>
      </c>
      <c r="C7214">
        <f>'2020 Load Shapes'!A7215</f>
        <v>7208</v>
      </c>
      <c r="D7214">
        <f>'2020 Load Shapes'!B7215</f>
        <v>0</v>
      </c>
      <c r="E7214">
        <f>IF(B7214=0,VLOOKUP(DataSet!A7214+1,'Vehicle Availability'!$B$7:$D$30,2),VLOOKUP(DataSet!A7214+1,'Vehicle Availability'!$B$7:$D$30,3))</f>
        <v>0</v>
      </c>
      <c r="F7214">
        <f>'2020 Load Shapes'!C7215</f>
        <v>0</v>
      </c>
      <c r="G7214">
        <f>IF(B7214=0,VLOOKUP(DataSet!A7214+1,'Vehicle Availability'!$B$39:$D$62,2),VLOOKUP(DataSet!A7214+1,'Vehicle Availability'!$B$39:$D$62,3))</f>
        <v>0</v>
      </c>
      <c r="H7214">
        <f t="shared" si="112"/>
        <v>0</v>
      </c>
      <c r="I7214" s="105">
        <f>'Marginal Energy Prices'!C7212/1000</f>
        <v>7.3160892103248082E-2</v>
      </c>
    </row>
    <row r="7215" spans="1:9" x14ac:dyDescent="0.25">
      <c r="A7215">
        <f>HourMap!F7212</f>
        <v>9</v>
      </c>
      <c r="B7215">
        <f>HourMap!H7212</f>
        <v>0</v>
      </c>
      <c r="C7215">
        <f>'2020 Load Shapes'!A7216</f>
        <v>7209</v>
      </c>
      <c r="D7215">
        <f>'2020 Load Shapes'!B7216</f>
        <v>0</v>
      </c>
      <c r="E7215">
        <f>IF(B7215=0,VLOOKUP(DataSet!A7215+1,'Vehicle Availability'!$B$7:$D$30,2),VLOOKUP(DataSet!A7215+1,'Vehicle Availability'!$B$7:$D$30,3))</f>
        <v>0</v>
      </c>
      <c r="F7215">
        <f>'2020 Load Shapes'!C7216</f>
        <v>0</v>
      </c>
      <c r="G7215">
        <f>IF(B7215=0,VLOOKUP(DataSet!A7215+1,'Vehicle Availability'!$B$39:$D$62,2),VLOOKUP(DataSet!A7215+1,'Vehicle Availability'!$B$39:$D$62,3))</f>
        <v>0</v>
      </c>
      <c r="H7215">
        <f t="shared" si="112"/>
        <v>0</v>
      </c>
      <c r="I7215" s="105">
        <f>'Marginal Energy Prices'!C7213/1000</f>
        <v>6.9832230798595393E-2</v>
      </c>
    </row>
    <row r="7216" spans="1:9" x14ac:dyDescent="0.25">
      <c r="A7216">
        <f>HourMap!F7213</f>
        <v>10</v>
      </c>
      <c r="B7216">
        <f>HourMap!H7213</f>
        <v>0</v>
      </c>
      <c r="C7216">
        <f>'2020 Load Shapes'!A7217</f>
        <v>7210</v>
      </c>
      <c r="D7216">
        <f>'2020 Load Shapes'!B7217</f>
        <v>0</v>
      </c>
      <c r="E7216">
        <f>IF(B7216=0,VLOOKUP(DataSet!A7216+1,'Vehicle Availability'!$B$7:$D$30,2),VLOOKUP(DataSet!A7216+1,'Vehicle Availability'!$B$7:$D$30,3))</f>
        <v>0</v>
      </c>
      <c r="F7216">
        <f>'2020 Load Shapes'!C7217</f>
        <v>0</v>
      </c>
      <c r="G7216">
        <f>IF(B7216=0,VLOOKUP(DataSet!A7216+1,'Vehicle Availability'!$B$39:$D$62,2),VLOOKUP(DataSet!A7216+1,'Vehicle Availability'!$B$39:$D$62,3))</f>
        <v>0</v>
      </c>
      <c r="H7216">
        <f t="shared" si="112"/>
        <v>0</v>
      </c>
      <c r="I7216" s="105">
        <f>'Marginal Energy Prices'!C7214/1000</f>
        <v>6.8149634928315508E-2</v>
      </c>
    </row>
    <row r="7217" spans="1:9" x14ac:dyDescent="0.25">
      <c r="A7217">
        <f>HourMap!F7214</f>
        <v>11</v>
      </c>
      <c r="B7217">
        <f>HourMap!H7214</f>
        <v>0</v>
      </c>
      <c r="C7217">
        <f>'2020 Load Shapes'!A7218</f>
        <v>7211</v>
      </c>
      <c r="D7217">
        <f>'2020 Load Shapes'!B7218</f>
        <v>0</v>
      </c>
      <c r="E7217">
        <f>IF(B7217=0,VLOOKUP(DataSet!A7217+1,'Vehicle Availability'!$B$7:$D$30,2),VLOOKUP(DataSet!A7217+1,'Vehicle Availability'!$B$7:$D$30,3))</f>
        <v>0</v>
      </c>
      <c r="F7217">
        <f>'2020 Load Shapes'!C7218</f>
        <v>0</v>
      </c>
      <c r="G7217">
        <f>IF(B7217=0,VLOOKUP(DataSet!A7217+1,'Vehicle Availability'!$B$39:$D$62,2),VLOOKUP(DataSet!A7217+1,'Vehicle Availability'!$B$39:$D$62,3))</f>
        <v>0</v>
      </c>
      <c r="H7217">
        <f t="shared" si="112"/>
        <v>0</v>
      </c>
      <c r="I7217" s="105">
        <f>'Marginal Energy Prices'!C7215/1000</f>
        <v>6.7380150240812661E-2</v>
      </c>
    </row>
    <row r="7218" spans="1:9" x14ac:dyDescent="0.25">
      <c r="A7218">
        <f>HourMap!F7215</f>
        <v>12</v>
      </c>
      <c r="B7218">
        <f>HourMap!H7215</f>
        <v>0</v>
      </c>
      <c r="C7218">
        <f>'2020 Load Shapes'!A7219</f>
        <v>7212</v>
      </c>
      <c r="D7218">
        <f>'2020 Load Shapes'!B7219</f>
        <v>0</v>
      </c>
      <c r="E7218">
        <f>IF(B7218=0,VLOOKUP(DataSet!A7218+1,'Vehicle Availability'!$B$7:$D$30,2),VLOOKUP(DataSet!A7218+1,'Vehicle Availability'!$B$7:$D$30,3))</f>
        <v>0</v>
      </c>
      <c r="F7218">
        <f>'2020 Load Shapes'!C7219</f>
        <v>0</v>
      </c>
      <c r="G7218">
        <f>IF(B7218=0,VLOOKUP(DataSet!A7218+1,'Vehicle Availability'!$B$39:$D$62,2),VLOOKUP(DataSet!A7218+1,'Vehicle Availability'!$B$39:$D$62,3))</f>
        <v>0</v>
      </c>
      <c r="H7218">
        <f t="shared" si="112"/>
        <v>0</v>
      </c>
      <c r="I7218" s="105">
        <f>'Marginal Energy Prices'!C7216/1000</f>
        <v>6.5051110379381105E-2</v>
      </c>
    </row>
    <row r="7219" spans="1:9" x14ac:dyDescent="0.25">
      <c r="A7219">
        <f>HourMap!F7216</f>
        <v>13</v>
      </c>
      <c r="B7219">
        <f>HourMap!H7216</f>
        <v>0</v>
      </c>
      <c r="C7219">
        <f>'2020 Load Shapes'!A7220</f>
        <v>7213</v>
      </c>
      <c r="D7219">
        <f>'2020 Load Shapes'!B7220</f>
        <v>0</v>
      </c>
      <c r="E7219">
        <f>IF(B7219=0,VLOOKUP(DataSet!A7219+1,'Vehicle Availability'!$B$7:$D$30,2),VLOOKUP(DataSet!A7219+1,'Vehicle Availability'!$B$7:$D$30,3))</f>
        <v>0</v>
      </c>
      <c r="F7219">
        <f>'2020 Load Shapes'!C7220</f>
        <v>0</v>
      </c>
      <c r="G7219">
        <f>IF(B7219=0,VLOOKUP(DataSet!A7219+1,'Vehicle Availability'!$B$39:$D$62,2),VLOOKUP(DataSet!A7219+1,'Vehicle Availability'!$B$39:$D$62,3))</f>
        <v>0</v>
      </c>
      <c r="H7219">
        <f t="shared" si="112"/>
        <v>0</v>
      </c>
      <c r="I7219" s="105">
        <f>'Marginal Energy Prices'!C7217/1000</f>
        <v>6.7274601235425266E-2</v>
      </c>
    </row>
    <row r="7220" spans="1:9" x14ac:dyDescent="0.25">
      <c r="A7220">
        <f>HourMap!F7217</f>
        <v>14</v>
      </c>
      <c r="B7220">
        <f>HourMap!H7217</f>
        <v>0</v>
      </c>
      <c r="C7220">
        <f>'2020 Load Shapes'!A7221</f>
        <v>7214</v>
      </c>
      <c r="D7220">
        <f>'2020 Load Shapes'!B7221</f>
        <v>0</v>
      </c>
      <c r="E7220">
        <f>IF(B7220=0,VLOOKUP(DataSet!A7220+1,'Vehicle Availability'!$B$7:$D$30,2),VLOOKUP(DataSet!A7220+1,'Vehicle Availability'!$B$7:$D$30,3))</f>
        <v>0</v>
      </c>
      <c r="F7220">
        <f>'2020 Load Shapes'!C7221</f>
        <v>0</v>
      </c>
      <c r="G7220">
        <f>IF(B7220=0,VLOOKUP(DataSet!A7220+1,'Vehicle Availability'!$B$39:$D$62,2),VLOOKUP(DataSet!A7220+1,'Vehicle Availability'!$B$39:$D$62,3))</f>
        <v>0</v>
      </c>
      <c r="H7220">
        <f t="shared" si="112"/>
        <v>0</v>
      </c>
      <c r="I7220" s="105">
        <f>'Marginal Energy Prices'!C7218/1000</f>
        <v>6.8188411087741513E-2</v>
      </c>
    </row>
    <row r="7221" spans="1:9" x14ac:dyDescent="0.25">
      <c r="A7221">
        <f>HourMap!F7218</f>
        <v>15</v>
      </c>
      <c r="B7221">
        <f>HourMap!H7218</f>
        <v>0</v>
      </c>
      <c r="C7221">
        <f>'2020 Load Shapes'!A7222</f>
        <v>7215</v>
      </c>
      <c r="D7221">
        <f>'2020 Load Shapes'!B7222</f>
        <v>0</v>
      </c>
      <c r="E7221">
        <f>IF(B7221=0,VLOOKUP(DataSet!A7221+1,'Vehicle Availability'!$B$7:$D$30,2),VLOOKUP(DataSet!A7221+1,'Vehicle Availability'!$B$7:$D$30,3))</f>
        <v>0</v>
      </c>
      <c r="F7221">
        <f>'2020 Load Shapes'!C7222</f>
        <v>0</v>
      </c>
      <c r="G7221">
        <f>IF(B7221=0,VLOOKUP(DataSet!A7221+1,'Vehicle Availability'!$B$39:$D$62,2),VLOOKUP(DataSet!A7221+1,'Vehicle Availability'!$B$39:$D$62,3))</f>
        <v>0</v>
      </c>
      <c r="H7221">
        <f t="shared" si="112"/>
        <v>0</v>
      </c>
      <c r="I7221" s="105">
        <f>'Marginal Energy Prices'!C7219/1000</f>
        <v>7.3403455195770823E-2</v>
      </c>
    </row>
    <row r="7222" spans="1:9" x14ac:dyDescent="0.25">
      <c r="A7222">
        <f>HourMap!F7219</f>
        <v>16</v>
      </c>
      <c r="B7222">
        <f>HourMap!H7219</f>
        <v>0</v>
      </c>
      <c r="C7222">
        <f>'2020 Load Shapes'!A7223</f>
        <v>7216</v>
      </c>
      <c r="D7222">
        <f>'2020 Load Shapes'!B7223</f>
        <v>0</v>
      </c>
      <c r="E7222">
        <f>IF(B7222=0,VLOOKUP(DataSet!A7222+1,'Vehicle Availability'!$B$7:$D$30,2),VLOOKUP(DataSet!A7222+1,'Vehicle Availability'!$B$7:$D$30,3))</f>
        <v>0</v>
      </c>
      <c r="F7222">
        <f>'2020 Load Shapes'!C7223</f>
        <v>0</v>
      </c>
      <c r="G7222">
        <f>IF(B7222=0,VLOOKUP(DataSet!A7222+1,'Vehicle Availability'!$B$39:$D$62,2),VLOOKUP(DataSet!A7222+1,'Vehicle Availability'!$B$39:$D$62,3))</f>
        <v>0</v>
      </c>
      <c r="H7222">
        <f t="shared" si="112"/>
        <v>0</v>
      </c>
      <c r="I7222" s="105">
        <f>'Marginal Energy Prices'!C7220/1000</f>
        <v>7.6726602001560312E-2</v>
      </c>
    </row>
    <row r="7223" spans="1:9" x14ac:dyDescent="0.25">
      <c r="A7223">
        <f>HourMap!F7220</f>
        <v>17</v>
      </c>
      <c r="B7223">
        <f>HourMap!H7220</f>
        <v>0</v>
      </c>
      <c r="C7223">
        <f>'2020 Load Shapes'!A7224</f>
        <v>7217</v>
      </c>
      <c r="D7223">
        <f>'2020 Load Shapes'!B7224</f>
        <v>0</v>
      </c>
      <c r="E7223">
        <f>IF(B7223=0,VLOOKUP(DataSet!A7223+1,'Vehicle Availability'!$B$7:$D$30,2),VLOOKUP(DataSet!A7223+1,'Vehicle Availability'!$B$7:$D$30,3))</f>
        <v>1</v>
      </c>
      <c r="F7223">
        <f>'2020 Load Shapes'!C7224</f>
        <v>0</v>
      </c>
      <c r="G7223">
        <f>IF(B7223=0,VLOOKUP(DataSet!A7223+1,'Vehicle Availability'!$B$39:$D$62,2),VLOOKUP(DataSet!A7223+1,'Vehicle Availability'!$B$39:$D$62,3))</f>
        <v>1</v>
      </c>
      <c r="H7223">
        <f t="shared" si="112"/>
        <v>0</v>
      </c>
      <c r="I7223" s="105">
        <f>'Marginal Energy Prices'!C7221/1000</f>
        <v>8.6281124993219591E-2</v>
      </c>
    </row>
    <row r="7224" spans="1:9" x14ac:dyDescent="0.25">
      <c r="A7224">
        <f>HourMap!F7221</f>
        <v>18</v>
      </c>
      <c r="B7224">
        <f>HourMap!H7221</f>
        <v>0</v>
      </c>
      <c r="C7224">
        <f>'2020 Load Shapes'!A7225</f>
        <v>7218</v>
      </c>
      <c r="D7224">
        <f>'2020 Load Shapes'!B7225</f>
        <v>0</v>
      </c>
      <c r="E7224">
        <f>IF(B7224=0,VLOOKUP(DataSet!A7224+1,'Vehicle Availability'!$B$7:$D$30,2),VLOOKUP(DataSet!A7224+1,'Vehicle Availability'!$B$7:$D$30,3))</f>
        <v>1</v>
      </c>
      <c r="F7224">
        <f>'2020 Load Shapes'!C7225</f>
        <v>0</v>
      </c>
      <c r="G7224">
        <f>IF(B7224=0,VLOOKUP(DataSet!A7224+1,'Vehicle Availability'!$B$39:$D$62,2),VLOOKUP(DataSet!A7224+1,'Vehicle Availability'!$B$39:$D$62,3))</f>
        <v>1</v>
      </c>
      <c r="H7224">
        <f t="shared" si="112"/>
        <v>0</v>
      </c>
      <c r="I7224" s="105">
        <f>'Marginal Energy Prices'!C7222/1000</f>
        <v>0.11366590344349042</v>
      </c>
    </row>
    <row r="7225" spans="1:9" x14ac:dyDescent="0.25">
      <c r="A7225">
        <f>HourMap!F7222</f>
        <v>19</v>
      </c>
      <c r="B7225">
        <f>HourMap!H7222</f>
        <v>0</v>
      </c>
      <c r="C7225">
        <f>'2020 Load Shapes'!A7226</f>
        <v>7219</v>
      </c>
      <c r="D7225">
        <f>'2020 Load Shapes'!B7226</f>
        <v>0</v>
      </c>
      <c r="E7225">
        <f>IF(B7225=0,VLOOKUP(DataSet!A7225+1,'Vehicle Availability'!$B$7:$D$30,2),VLOOKUP(DataSet!A7225+1,'Vehicle Availability'!$B$7:$D$30,3))</f>
        <v>1</v>
      </c>
      <c r="F7225">
        <f>'2020 Load Shapes'!C7226</f>
        <v>0</v>
      </c>
      <c r="G7225">
        <f>IF(B7225=0,VLOOKUP(DataSet!A7225+1,'Vehicle Availability'!$B$39:$D$62,2),VLOOKUP(DataSet!A7225+1,'Vehicle Availability'!$B$39:$D$62,3))</f>
        <v>1</v>
      </c>
      <c r="H7225">
        <f t="shared" si="112"/>
        <v>0</v>
      </c>
      <c r="I7225" s="105">
        <f>'Marginal Energy Prices'!C7223/1000</f>
        <v>9.4547471089972523E-2</v>
      </c>
    </row>
    <row r="7226" spans="1:9" x14ac:dyDescent="0.25">
      <c r="A7226">
        <f>HourMap!F7223</f>
        <v>20</v>
      </c>
      <c r="B7226">
        <f>HourMap!H7223</f>
        <v>0</v>
      </c>
      <c r="C7226">
        <f>'2020 Load Shapes'!A7227</f>
        <v>7220</v>
      </c>
      <c r="D7226">
        <f>'2020 Load Shapes'!B7227</f>
        <v>0</v>
      </c>
      <c r="E7226">
        <f>IF(B7226=0,VLOOKUP(DataSet!A7226+1,'Vehicle Availability'!$B$7:$D$30,2),VLOOKUP(DataSet!A7226+1,'Vehicle Availability'!$B$7:$D$30,3))</f>
        <v>1</v>
      </c>
      <c r="F7226">
        <f>'2020 Load Shapes'!C7227</f>
        <v>0</v>
      </c>
      <c r="G7226">
        <f>IF(B7226=0,VLOOKUP(DataSet!A7226+1,'Vehicle Availability'!$B$39:$D$62,2),VLOOKUP(DataSet!A7226+1,'Vehicle Availability'!$B$39:$D$62,3))</f>
        <v>1</v>
      </c>
      <c r="H7226">
        <f t="shared" si="112"/>
        <v>0</v>
      </c>
      <c r="I7226" s="105">
        <f>'Marginal Energy Prices'!C7224/1000</f>
        <v>8.4905491369899111E-2</v>
      </c>
    </row>
    <row r="7227" spans="1:9" x14ac:dyDescent="0.25">
      <c r="A7227">
        <f>HourMap!F7224</f>
        <v>21</v>
      </c>
      <c r="B7227">
        <f>HourMap!H7224</f>
        <v>0</v>
      </c>
      <c r="C7227">
        <f>'2020 Load Shapes'!A7228</f>
        <v>7221</v>
      </c>
      <c r="D7227">
        <f>'2020 Load Shapes'!B7228</f>
        <v>0</v>
      </c>
      <c r="E7227">
        <f>IF(B7227=0,VLOOKUP(DataSet!A7227+1,'Vehicle Availability'!$B$7:$D$30,2),VLOOKUP(DataSet!A7227+1,'Vehicle Availability'!$B$7:$D$30,3))</f>
        <v>1</v>
      </c>
      <c r="F7227">
        <f>'2020 Load Shapes'!C7228</f>
        <v>0</v>
      </c>
      <c r="G7227">
        <f>IF(B7227=0,VLOOKUP(DataSet!A7227+1,'Vehicle Availability'!$B$39:$D$62,2),VLOOKUP(DataSet!A7227+1,'Vehicle Availability'!$B$39:$D$62,3))</f>
        <v>1</v>
      </c>
      <c r="H7227">
        <f t="shared" si="112"/>
        <v>0</v>
      </c>
      <c r="I7227" s="105">
        <f>'Marginal Energy Prices'!C7225/1000</f>
        <v>7.4558722701979302E-2</v>
      </c>
    </row>
    <row r="7228" spans="1:9" x14ac:dyDescent="0.25">
      <c r="A7228">
        <f>HourMap!F7225</f>
        <v>22</v>
      </c>
      <c r="B7228">
        <f>HourMap!H7225</f>
        <v>0</v>
      </c>
      <c r="C7228">
        <f>'2020 Load Shapes'!A7229</f>
        <v>7222</v>
      </c>
      <c r="D7228">
        <f>'2020 Load Shapes'!B7229</f>
        <v>0</v>
      </c>
      <c r="E7228">
        <f>IF(B7228=0,VLOOKUP(DataSet!A7228+1,'Vehicle Availability'!$B$7:$D$30,2),VLOOKUP(DataSet!A7228+1,'Vehicle Availability'!$B$7:$D$30,3))</f>
        <v>1</v>
      </c>
      <c r="F7228">
        <f>'2020 Load Shapes'!C7229</f>
        <v>0</v>
      </c>
      <c r="G7228">
        <f>IF(B7228=0,VLOOKUP(DataSet!A7228+1,'Vehicle Availability'!$B$39:$D$62,2),VLOOKUP(DataSet!A7228+1,'Vehicle Availability'!$B$39:$D$62,3))</f>
        <v>1</v>
      </c>
      <c r="H7228">
        <f t="shared" si="112"/>
        <v>0</v>
      </c>
      <c r="I7228" s="105">
        <f>'Marginal Energy Prices'!C7226/1000</f>
        <v>7.0047634854080595E-2</v>
      </c>
    </row>
    <row r="7229" spans="1:9" x14ac:dyDescent="0.25">
      <c r="A7229">
        <f>HourMap!F7226</f>
        <v>23</v>
      </c>
      <c r="B7229">
        <f>HourMap!H7226</f>
        <v>0</v>
      </c>
      <c r="C7229">
        <f>'2020 Load Shapes'!A7230</f>
        <v>7223</v>
      </c>
      <c r="D7229">
        <f>'2020 Load Shapes'!B7230</f>
        <v>0</v>
      </c>
      <c r="E7229">
        <f>IF(B7229=0,VLOOKUP(DataSet!A7229+1,'Vehicle Availability'!$B$7:$D$30,2),VLOOKUP(DataSet!A7229+1,'Vehicle Availability'!$B$7:$D$30,3))</f>
        <v>1</v>
      </c>
      <c r="F7229">
        <f>'2020 Load Shapes'!C7230</f>
        <v>0</v>
      </c>
      <c r="G7229">
        <f>IF(B7229=0,VLOOKUP(DataSet!A7229+1,'Vehicle Availability'!$B$39:$D$62,2),VLOOKUP(DataSet!A7229+1,'Vehicle Availability'!$B$39:$D$62,3))</f>
        <v>1</v>
      </c>
      <c r="H7229">
        <f t="shared" si="112"/>
        <v>0</v>
      </c>
      <c r="I7229" s="105">
        <f>'Marginal Energy Prices'!C7227/1000</f>
        <v>6.4300315102052072E-2</v>
      </c>
    </row>
    <row r="7230" spans="1:9" x14ac:dyDescent="0.25">
      <c r="A7230">
        <f>HourMap!F7227</f>
        <v>0</v>
      </c>
      <c r="B7230">
        <f>HourMap!H7227</f>
        <v>0</v>
      </c>
      <c r="C7230">
        <f>'2020 Load Shapes'!A7231</f>
        <v>7224</v>
      </c>
      <c r="D7230">
        <f>'2020 Load Shapes'!B7231</f>
        <v>0</v>
      </c>
      <c r="E7230">
        <f>IF(B7230=0,VLOOKUP(DataSet!A7230+1,'Vehicle Availability'!$B$7:$D$30,2),VLOOKUP(DataSet!A7230+1,'Vehicle Availability'!$B$7:$D$30,3))</f>
        <v>1</v>
      </c>
      <c r="F7230">
        <f>'2020 Load Shapes'!C7231</f>
        <v>0</v>
      </c>
      <c r="G7230">
        <f>IF(B7230=0,VLOOKUP(DataSet!A7230+1,'Vehicle Availability'!$B$39:$D$62,2),VLOOKUP(DataSet!A7230+1,'Vehicle Availability'!$B$39:$D$62,3))</f>
        <v>1</v>
      </c>
      <c r="H7230">
        <f t="shared" si="112"/>
        <v>1</v>
      </c>
      <c r="I7230" s="105">
        <f>'Marginal Energy Prices'!C7228/1000</f>
        <v>5.175567857309879E-2</v>
      </c>
    </row>
    <row r="7231" spans="1:9" x14ac:dyDescent="0.25">
      <c r="A7231">
        <f>HourMap!F7228</f>
        <v>1</v>
      </c>
      <c r="B7231">
        <f>HourMap!H7228</f>
        <v>0</v>
      </c>
      <c r="C7231">
        <f>'2020 Load Shapes'!A7232</f>
        <v>7225</v>
      </c>
      <c r="D7231">
        <f>'2020 Load Shapes'!B7232</f>
        <v>4.837894736842097</v>
      </c>
      <c r="E7231">
        <f>IF(B7231=0,VLOOKUP(DataSet!A7231+1,'Vehicle Availability'!$B$7:$D$30,2),VLOOKUP(DataSet!A7231+1,'Vehicle Availability'!$B$7:$D$30,3))</f>
        <v>1</v>
      </c>
      <c r="F7231">
        <f>'2020 Load Shapes'!C7232</f>
        <v>3.3</v>
      </c>
      <c r="G7231">
        <f>IF(B7231=0,VLOOKUP(DataSet!A7231+1,'Vehicle Availability'!$B$39:$D$62,2),VLOOKUP(DataSet!A7231+1,'Vehicle Availability'!$B$39:$D$62,3))</f>
        <v>1</v>
      </c>
      <c r="H7231">
        <f t="shared" si="112"/>
        <v>1</v>
      </c>
      <c r="I7231" s="105">
        <f>'Marginal Energy Prices'!C7229/1000</f>
        <v>5.1801813158208192E-2</v>
      </c>
    </row>
    <row r="7232" spans="1:9" x14ac:dyDescent="0.25">
      <c r="A7232">
        <f>HourMap!F7229</f>
        <v>2</v>
      </c>
      <c r="B7232">
        <f>HourMap!H7229</f>
        <v>0</v>
      </c>
      <c r="C7232">
        <f>'2020 Load Shapes'!A7233</f>
        <v>7226</v>
      </c>
      <c r="D7232">
        <f>'2020 Load Shapes'!B7233</f>
        <v>6.6</v>
      </c>
      <c r="E7232">
        <f>IF(B7232=0,VLOOKUP(DataSet!A7232+1,'Vehicle Availability'!$B$7:$D$30,2),VLOOKUP(DataSet!A7232+1,'Vehicle Availability'!$B$7:$D$30,3))</f>
        <v>1</v>
      </c>
      <c r="F7232">
        <f>'2020 Load Shapes'!C7233</f>
        <v>3.3</v>
      </c>
      <c r="G7232">
        <f>IF(B7232=0,VLOOKUP(DataSet!A7232+1,'Vehicle Availability'!$B$39:$D$62,2),VLOOKUP(DataSet!A7232+1,'Vehicle Availability'!$B$39:$D$62,3))</f>
        <v>1</v>
      </c>
      <c r="H7232">
        <f t="shared" si="112"/>
        <v>1</v>
      </c>
      <c r="I7232" s="105">
        <f>'Marginal Energy Prices'!C7230/1000</f>
        <v>5.0645127014903396E-2</v>
      </c>
    </row>
    <row r="7233" spans="1:9" x14ac:dyDescent="0.25">
      <c r="A7233">
        <f>HourMap!F7230</f>
        <v>3</v>
      </c>
      <c r="B7233">
        <f>HourMap!H7230</f>
        <v>0</v>
      </c>
      <c r="C7233">
        <f>'2020 Load Shapes'!A7234</f>
        <v>7227</v>
      </c>
      <c r="D7233">
        <f>'2020 Load Shapes'!B7234</f>
        <v>6.6</v>
      </c>
      <c r="E7233">
        <f>IF(B7233=0,VLOOKUP(DataSet!A7233+1,'Vehicle Availability'!$B$7:$D$30,2),VLOOKUP(DataSet!A7233+1,'Vehicle Availability'!$B$7:$D$30,3))</f>
        <v>1</v>
      </c>
      <c r="F7233">
        <f>'2020 Load Shapes'!C7234</f>
        <v>3.3</v>
      </c>
      <c r="G7233">
        <f>IF(B7233=0,VLOOKUP(DataSet!A7233+1,'Vehicle Availability'!$B$39:$D$62,2),VLOOKUP(DataSet!A7233+1,'Vehicle Availability'!$B$39:$D$62,3))</f>
        <v>1</v>
      </c>
      <c r="H7233">
        <f t="shared" si="112"/>
        <v>1</v>
      </c>
      <c r="I7233" s="105">
        <f>'Marginal Energy Prices'!C7231/1000</f>
        <v>5.1355374633452709E-2</v>
      </c>
    </row>
    <row r="7234" spans="1:9" x14ac:dyDescent="0.25">
      <c r="A7234">
        <f>HourMap!F7231</f>
        <v>4</v>
      </c>
      <c r="B7234">
        <f>HourMap!H7231</f>
        <v>0</v>
      </c>
      <c r="C7234">
        <f>'2020 Load Shapes'!A7235</f>
        <v>7228</v>
      </c>
      <c r="D7234">
        <f>'2020 Load Shapes'!B7235</f>
        <v>0</v>
      </c>
      <c r="E7234">
        <f>IF(B7234=0,VLOOKUP(DataSet!A7234+1,'Vehicle Availability'!$B$7:$D$30,2),VLOOKUP(DataSet!A7234+1,'Vehicle Availability'!$B$7:$D$30,3))</f>
        <v>1</v>
      </c>
      <c r="F7234">
        <f>'2020 Load Shapes'!C7235</f>
        <v>1.03052631578947</v>
      </c>
      <c r="G7234">
        <f>IF(B7234=0,VLOOKUP(DataSet!A7234+1,'Vehicle Availability'!$B$39:$D$62,2),VLOOKUP(DataSet!A7234+1,'Vehicle Availability'!$B$39:$D$62,3))</f>
        <v>1</v>
      </c>
      <c r="H7234">
        <f t="shared" si="112"/>
        <v>1</v>
      </c>
      <c r="I7234" s="105">
        <f>'Marginal Energy Prices'!C7232/1000</f>
        <v>5.2039124733693785E-2</v>
      </c>
    </row>
    <row r="7235" spans="1:9" x14ac:dyDescent="0.25">
      <c r="A7235">
        <f>HourMap!F7232</f>
        <v>5</v>
      </c>
      <c r="B7235">
        <f>HourMap!H7232</f>
        <v>0</v>
      </c>
      <c r="C7235">
        <f>'2020 Load Shapes'!A7236</f>
        <v>7229</v>
      </c>
      <c r="D7235">
        <f>'2020 Load Shapes'!B7236</f>
        <v>0</v>
      </c>
      <c r="E7235">
        <f>IF(B7235=0,VLOOKUP(DataSet!A7235+1,'Vehicle Availability'!$B$7:$D$30,2),VLOOKUP(DataSet!A7235+1,'Vehicle Availability'!$B$7:$D$30,3))</f>
        <v>1</v>
      </c>
      <c r="F7235">
        <f>'2020 Load Shapes'!C7236</f>
        <v>0</v>
      </c>
      <c r="G7235">
        <f>IF(B7235=0,VLOOKUP(DataSet!A7235+1,'Vehicle Availability'!$B$39:$D$62,2),VLOOKUP(DataSet!A7235+1,'Vehicle Availability'!$B$39:$D$62,3))</f>
        <v>1</v>
      </c>
      <c r="H7235">
        <f t="shared" si="112"/>
        <v>1</v>
      </c>
      <c r="I7235" s="105">
        <f>'Marginal Energy Prices'!C7233/1000</f>
        <v>6.0682277784268081E-2</v>
      </c>
    </row>
    <row r="7236" spans="1:9" x14ac:dyDescent="0.25">
      <c r="A7236">
        <f>HourMap!F7233</f>
        <v>6</v>
      </c>
      <c r="B7236">
        <f>HourMap!H7233</f>
        <v>0</v>
      </c>
      <c r="C7236">
        <f>'2020 Load Shapes'!A7237</f>
        <v>7230</v>
      </c>
      <c r="D7236">
        <f>'2020 Load Shapes'!B7237</f>
        <v>0</v>
      </c>
      <c r="E7236">
        <f>IF(B7236=0,VLOOKUP(DataSet!A7236+1,'Vehicle Availability'!$B$7:$D$30,2),VLOOKUP(DataSet!A7236+1,'Vehicle Availability'!$B$7:$D$30,3))</f>
        <v>0</v>
      </c>
      <c r="F7236">
        <f>'2020 Load Shapes'!C7237</f>
        <v>0</v>
      </c>
      <c r="G7236">
        <f>IF(B7236=0,VLOOKUP(DataSet!A7236+1,'Vehicle Availability'!$B$39:$D$62,2),VLOOKUP(DataSet!A7236+1,'Vehicle Availability'!$B$39:$D$62,3))</f>
        <v>0</v>
      </c>
      <c r="H7236">
        <f t="shared" si="112"/>
        <v>0</v>
      </c>
      <c r="I7236" s="105">
        <f>'Marginal Energy Prices'!C7234/1000</f>
        <v>7.1886428299209174E-2</v>
      </c>
    </row>
    <row r="7237" spans="1:9" x14ac:dyDescent="0.25">
      <c r="A7237">
        <f>HourMap!F7234</f>
        <v>7</v>
      </c>
      <c r="B7237">
        <f>HourMap!H7234</f>
        <v>0</v>
      </c>
      <c r="C7237">
        <f>'2020 Load Shapes'!A7238</f>
        <v>7231</v>
      </c>
      <c r="D7237">
        <f>'2020 Load Shapes'!B7238</f>
        <v>0</v>
      </c>
      <c r="E7237">
        <f>IF(B7237=0,VLOOKUP(DataSet!A7237+1,'Vehicle Availability'!$B$7:$D$30,2),VLOOKUP(DataSet!A7237+1,'Vehicle Availability'!$B$7:$D$30,3))</f>
        <v>0</v>
      </c>
      <c r="F7237">
        <f>'2020 Load Shapes'!C7238</f>
        <v>0</v>
      </c>
      <c r="G7237">
        <f>IF(B7237=0,VLOOKUP(DataSet!A7237+1,'Vehicle Availability'!$B$39:$D$62,2),VLOOKUP(DataSet!A7237+1,'Vehicle Availability'!$B$39:$D$62,3))</f>
        <v>0</v>
      </c>
      <c r="H7237">
        <f t="shared" si="112"/>
        <v>0</v>
      </c>
      <c r="I7237" s="105">
        <f>'Marginal Energy Prices'!C7235/1000</f>
        <v>8.0799940391923217E-2</v>
      </c>
    </row>
    <row r="7238" spans="1:9" x14ac:dyDescent="0.25">
      <c r="A7238">
        <f>HourMap!F7235</f>
        <v>8</v>
      </c>
      <c r="B7238">
        <f>HourMap!H7235</f>
        <v>0</v>
      </c>
      <c r="C7238">
        <f>'2020 Load Shapes'!A7239</f>
        <v>7232</v>
      </c>
      <c r="D7238">
        <f>'2020 Load Shapes'!B7239</f>
        <v>0</v>
      </c>
      <c r="E7238">
        <f>IF(B7238=0,VLOOKUP(DataSet!A7238+1,'Vehicle Availability'!$B$7:$D$30,2),VLOOKUP(DataSet!A7238+1,'Vehicle Availability'!$B$7:$D$30,3))</f>
        <v>0</v>
      </c>
      <c r="F7238">
        <f>'2020 Load Shapes'!C7239</f>
        <v>0</v>
      </c>
      <c r="G7238">
        <f>IF(B7238=0,VLOOKUP(DataSet!A7238+1,'Vehicle Availability'!$B$39:$D$62,2),VLOOKUP(DataSet!A7238+1,'Vehicle Availability'!$B$39:$D$62,3))</f>
        <v>0</v>
      </c>
      <c r="H7238">
        <f t="shared" si="112"/>
        <v>0</v>
      </c>
      <c r="I7238" s="105">
        <f>'Marginal Energy Prices'!C7236/1000</f>
        <v>6.2629490505724625E-2</v>
      </c>
    </row>
    <row r="7239" spans="1:9" x14ac:dyDescent="0.25">
      <c r="A7239">
        <f>HourMap!F7236</f>
        <v>9</v>
      </c>
      <c r="B7239">
        <f>HourMap!H7236</f>
        <v>0</v>
      </c>
      <c r="C7239">
        <f>'2020 Load Shapes'!A7240</f>
        <v>7233</v>
      </c>
      <c r="D7239">
        <f>'2020 Load Shapes'!B7240</f>
        <v>0</v>
      </c>
      <c r="E7239">
        <f>IF(B7239=0,VLOOKUP(DataSet!A7239+1,'Vehicle Availability'!$B$7:$D$30,2),VLOOKUP(DataSet!A7239+1,'Vehicle Availability'!$B$7:$D$30,3))</f>
        <v>0</v>
      </c>
      <c r="F7239">
        <f>'2020 Load Shapes'!C7240</f>
        <v>0</v>
      </c>
      <c r="G7239">
        <f>IF(B7239=0,VLOOKUP(DataSet!A7239+1,'Vehicle Availability'!$B$39:$D$62,2),VLOOKUP(DataSet!A7239+1,'Vehicle Availability'!$B$39:$D$62,3))</f>
        <v>0</v>
      </c>
      <c r="H7239">
        <f t="shared" si="112"/>
        <v>0</v>
      </c>
      <c r="I7239" s="105">
        <f>'Marginal Energy Prices'!C7237/1000</f>
        <v>5.7098406473388791E-2</v>
      </c>
    </row>
    <row r="7240" spans="1:9" x14ac:dyDescent="0.25">
      <c r="A7240">
        <f>HourMap!F7237</f>
        <v>10</v>
      </c>
      <c r="B7240">
        <f>HourMap!H7237</f>
        <v>0</v>
      </c>
      <c r="C7240">
        <f>'2020 Load Shapes'!A7241</f>
        <v>7234</v>
      </c>
      <c r="D7240">
        <f>'2020 Load Shapes'!B7241</f>
        <v>0</v>
      </c>
      <c r="E7240">
        <f>IF(B7240=0,VLOOKUP(DataSet!A7240+1,'Vehicle Availability'!$B$7:$D$30,2),VLOOKUP(DataSet!A7240+1,'Vehicle Availability'!$B$7:$D$30,3))</f>
        <v>0</v>
      </c>
      <c r="F7240">
        <f>'2020 Load Shapes'!C7241</f>
        <v>0</v>
      </c>
      <c r="G7240">
        <f>IF(B7240=0,VLOOKUP(DataSet!A7240+1,'Vehicle Availability'!$B$39:$D$62,2),VLOOKUP(DataSet!A7240+1,'Vehicle Availability'!$B$39:$D$62,3))</f>
        <v>0</v>
      </c>
      <c r="H7240">
        <f t="shared" ref="H7240:H7303" si="113">IF(B7240=0,A7240&lt;=5,A7240&lt;=13)*1</f>
        <v>0</v>
      </c>
      <c r="I7240" s="105">
        <f>'Marginal Energy Prices'!C7238/1000</f>
        <v>5.5532795145854699E-2</v>
      </c>
    </row>
    <row r="7241" spans="1:9" x14ac:dyDescent="0.25">
      <c r="A7241">
        <f>HourMap!F7238</f>
        <v>11</v>
      </c>
      <c r="B7241">
        <f>HourMap!H7238</f>
        <v>0</v>
      </c>
      <c r="C7241">
        <f>'2020 Load Shapes'!A7242</f>
        <v>7235</v>
      </c>
      <c r="D7241">
        <f>'2020 Load Shapes'!B7242</f>
        <v>0</v>
      </c>
      <c r="E7241">
        <f>IF(B7241=0,VLOOKUP(DataSet!A7241+1,'Vehicle Availability'!$B$7:$D$30,2),VLOOKUP(DataSet!A7241+1,'Vehicle Availability'!$B$7:$D$30,3))</f>
        <v>0</v>
      </c>
      <c r="F7241">
        <f>'2020 Load Shapes'!C7242</f>
        <v>0</v>
      </c>
      <c r="G7241">
        <f>IF(B7241=0,VLOOKUP(DataSet!A7241+1,'Vehicle Availability'!$B$39:$D$62,2),VLOOKUP(DataSet!A7241+1,'Vehicle Availability'!$B$39:$D$62,3))</f>
        <v>0</v>
      </c>
      <c r="H7241">
        <f t="shared" si="113"/>
        <v>0</v>
      </c>
      <c r="I7241" s="105">
        <f>'Marginal Energy Prices'!C7239/1000</f>
        <v>5.6587733796105086E-2</v>
      </c>
    </row>
    <row r="7242" spans="1:9" x14ac:dyDescent="0.25">
      <c r="A7242">
        <f>HourMap!F7239</f>
        <v>12</v>
      </c>
      <c r="B7242">
        <f>HourMap!H7239</f>
        <v>0</v>
      </c>
      <c r="C7242">
        <f>'2020 Load Shapes'!A7243</f>
        <v>7236</v>
      </c>
      <c r="D7242">
        <f>'2020 Load Shapes'!B7243</f>
        <v>0</v>
      </c>
      <c r="E7242">
        <f>IF(B7242=0,VLOOKUP(DataSet!A7242+1,'Vehicle Availability'!$B$7:$D$30,2),VLOOKUP(DataSet!A7242+1,'Vehicle Availability'!$B$7:$D$30,3))</f>
        <v>0</v>
      </c>
      <c r="F7242">
        <f>'2020 Load Shapes'!C7243</f>
        <v>0</v>
      </c>
      <c r="G7242">
        <f>IF(B7242=0,VLOOKUP(DataSet!A7242+1,'Vehicle Availability'!$B$39:$D$62,2),VLOOKUP(DataSet!A7242+1,'Vehicle Availability'!$B$39:$D$62,3))</f>
        <v>0</v>
      </c>
      <c r="H7242">
        <f t="shared" si="113"/>
        <v>0</v>
      </c>
      <c r="I7242" s="105">
        <f>'Marginal Energy Prices'!C7240/1000</f>
        <v>5.5496497515438052E-2</v>
      </c>
    </row>
    <row r="7243" spans="1:9" x14ac:dyDescent="0.25">
      <c r="A7243">
        <f>HourMap!F7240</f>
        <v>13</v>
      </c>
      <c r="B7243">
        <f>HourMap!H7240</f>
        <v>0</v>
      </c>
      <c r="C7243">
        <f>'2020 Load Shapes'!A7244</f>
        <v>7237</v>
      </c>
      <c r="D7243">
        <f>'2020 Load Shapes'!B7244</f>
        <v>0</v>
      </c>
      <c r="E7243">
        <f>IF(B7243=0,VLOOKUP(DataSet!A7243+1,'Vehicle Availability'!$B$7:$D$30,2),VLOOKUP(DataSet!A7243+1,'Vehicle Availability'!$B$7:$D$30,3))</f>
        <v>0</v>
      </c>
      <c r="F7243">
        <f>'2020 Load Shapes'!C7244</f>
        <v>0</v>
      </c>
      <c r="G7243">
        <f>IF(B7243=0,VLOOKUP(DataSet!A7243+1,'Vehicle Availability'!$B$39:$D$62,2),VLOOKUP(DataSet!A7243+1,'Vehicle Availability'!$B$39:$D$62,3))</f>
        <v>0</v>
      </c>
      <c r="H7243">
        <f t="shared" si="113"/>
        <v>0</v>
      </c>
      <c r="I7243" s="105">
        <f>'Marginal Energy Prices'!C7241/1000</f>
        <v>5.5878056816994974E-2</v>
      </c>
    </row>
    <row r="7244" spans="1:9" x14ac:dyDescent="0.25">
      <c r="A7244">
        <f>HourMap!F7241</f>
        <v>14</v>
      </c>
      <c r="B7244">
        <f>HourMap!H7241</f>
        <v>0</v>
      </c>
      <c r="C7244">
        <f>'2020 Load Shapes'!A7245</f>
        <v>7238</v>
      </c>
      <c r="D7244">
        <f>'2020 Load Shapes'!B7245</f>
        <v>0</v>
      </c>
      <c r="E7244">
        <f>IF(B7244=0,VLOOKUP(DataSet!A7244+1,'Vehicle Availability'!$B$7:$D$30,2),VLOOKUP(DataSet!A7244+1,'Vehicle Availability'!$B$7:$D$30,3))</f>
        <v>0</v>
      </c>
      <c r="F7244">
        <f>'2020 Load Shapes'!C7245</f>
        <v>0</v>
      </c>
      <c r="G7244">
        <f>IF(B7244=0,VLOOKUP(DataSet!A7244+1,'Vehicle Availability'!$B$39:$D$62,2),VLOOKUP(DataSet!A7244+1,'Vehicle Availability'!$B$39:$D$62,3))</f>
        <v>0</v>
      </c>
      <c r="H7244">
        <f t="shared" si="113"/>
        <v>0</v>
      </c>
      <c r="I7244" s="105">
        <f>'Marginal Energy Prices'!C7242/1000</f>
        <v>6.0315200233929986E-2</v>
      </c>
    </row>
    <row r="7245" spans="1:9" x14ac:dyDescent="0.25">
      <c r="A7245">
        <f>HourMap!F7242</f>
        <v>15</v>
      </c>
      <c r="B7245">
        <f>HourMap!H7242</f>
        <v>0</v>
      </c>
      <c r="C7245">
        <f>'2020 Load Shapes'!A7246</f>
        <v>7239</v>
      </c>
      <c r="D7245">
        <f>'2020 Load Shapes'!B7246</f>
        <v>0</v>
      </c>
      <c r="E7245">
        <f>IF(B7245=0,VLOOKUP(DataSet!A7245+1,'Vehicle Availability'!$B$7:$D$30,2),VLOOKUP(DataSet!A7245+1,'Vehicle Availability'!$B$7:$D$30,3))</f>
        <v>0</v>
      </c>
      <c r="F7245">
        <f>'2020 Load Shapes'!C7246</f>
        <v>0</v>
      </c>
      <c r="G7245">
        <f>IF(B7245=0,VLOOKUP(DataSet!A7245+1,'Vehicle Availability'!$B$39:$D$62,2),VLOOKUP(DataSet!A7245+1,'Vehicle Availability'!$B$39:$D$62,3))</f>
        <v>0</v>
      </c>
      <c r="H7245">
        <f t="shared" si="113"/>
        <v>0</v>
      </c>
      <c r="I7245" s="105">
        <f>'Marginal Energy Prices'!C7243/1000</f>
        <v>6.3520531584866008E-2</v>
      </c>
    </row>
    <row r="7246" spans="1:9" x14ac:dyDescent="0.25">
      <c r="A7246">
        <f>HourMap!F7243</f>
        <v>16</v>
      </c>
      <c r="B7246">
        <f>HourMap!H7243</f>
        <v>0</v>
      </c>
      <c r="C7246">
        <f>'2020 Load Shapes'!A7247</f>
        <v>7240</v>
      </c>
      <c r="D7246">
        <f>'2020 Load Shapes'!B7247</f>
        <v>0</v>
      </c>
      <c r="E7246">
        <f>IF(B7246=0,VLOOKUP(DataSet!A7246+1,'Vehicle Availability'!$B$7:$D$30,2),VLOOKUP(DataSet!A7246+1,'Vehicle Availability'!$B$7:$D$30,3))</f>
        <v>0</v>
      </c>
      <c r="F7246">
        <f>'2020 Load Shapes'!C7247</f>
        <v>0</v>
      </c>
      <c r="G7246">
        <f>IF(B7246=0,VLOOKUP(DataSet!A7246+1,'Vehicle Availability'!$B$39:$D$62,2),VLOOKUP(DataSet!A7246+1,'Vehicle Availability'!$B$39:$D$62,3))</f>
        <v>0</v>
      </c>
      <c r="H7246">
        <f t="shared" si="113"/>
        <v>0</v>
      </c>
      <c r="I7246" s="105">
        <f>'Marginal Energy Prices'!C7244/1000</f>
        <v>6.7294492731782327E-2</v>
      </c>
    </row>
    <row r="7247" spans="1:9" x14ac:dyDescent="0.25">
      <c r="A7247">
        <f>HourMap!F7244</f>
        <v>17</v>
      </c>
      <c r="B7247">
        <f>HourMap!H7244</f>
        <v>0</v>
      </c>
      <c r="C7247">
        <f>'2020 Load Shapes'!A7248</f>
        <v>7241</v>
      </c>
      <c r="D7247">
        <f>'2020 Load Shapes'!B7248</f>
        <v>0</v>
      </c>
      <c r="E7247">
        <f>IF(B7247=0,VLOOKUP(DataSet!A7247+1,'Vehicle Availability'!$B$7:$D$30,2),VLOOKUP(DataSet!A7247+1,'Vehicle Availability'!$B$7:$D$30,3))</f>
        <v>1</v>
      </c>
      <c r="F7247">
        <f>'2020 Load Shapes'!C7248</f>
        <v>0</v>
      </c>
      <c r="G7247">
        <f>IF(B7247=0,VLOOKUP(DataSet!A7247+1,'Vehicle Availability'!$B$39:$D$62,2),VLOOKUP(DataSet!A7247+1,'Vehicle Availability'!$B$39:$D$62,3))</f>
        <v>1</v>
      </c>
      <c r="H7247">
        <f t="shared" si="113"/>
        <v>0</v>
      </c>
      <c r="I7247" s="105">
        <f>'Marginal Energy Prices'!C7245/1000</f>
        <v>7.8525886971345132E-2</v>
      </c>
    </row>
    <row r="7248" spans="1:9" x14ac:dyDescent="0.25">
      <c r="A7248">
        <f>HourMap!F7245</f>
        <v>18</v>
      </c>
      <c r="B7248">
        <f>HourMap!H7245</f>
        <v>0</v>
      </c>
      <c r="C7248">
        <f>'2020 Load Shapes'!A7249</f>
        <v>7242</v>
      </c>
      <c r="D7248">
        <f>'2020 Load Shapes'!B7249</f>
        <v>0</v>
      </c>
      <c r="E7248">
        <f>IF(B7248=0,VLOOKUP(DataSet!A7248+1,'Vehicle Availability'!$B$7:$D$30,2),VLOOKUP(DataSet!A7248+1,'Vehicle Availability'!$B$7:$D$30,3))</f>
        <v>1</v>
      </c>
      <c r="F7248">
        <f>'2020 Load Shapes'!C7249</f>
        <v>0</v>
      </c>
      <c r="G7248">
        <f>IF(B7248=0,VLOOKUP(DataSet!A7248+1,'Vehicle Availability'!$B$39:$D$62,2),VLOOKUP(DataSet!A7248+1,'Vehicle Availability'!$B$39:$D$62,3))</f>
        <v>1</v>
      </c>
      <c r="H7248">
        <f t="shared" si="113"/>
        <v>0</v>
      </c>
      <c r="I7248" s="105">
        <f>'Marginal Energy Prices'!C7246/1000</f>
        <v>0.11056989224036474</v>
      </c>
    </row>
    <row r="7249" spans="1:9" x14ac:dyDescent="0.25">
      <c r="A7249">
        <f>HourMap!F7246</f>
        <v>19</v>
      </c>
      <c r="B7249">
        <f>HourMap!H7246</f>
        <v>0</v>
      </c>
      <c r="C7249">
        <f>'2020 Load Shapes'!A7250</f>
        <v>7243</v>
      </c>
      <c r="D7249">
        <f>'2020 Load Shapes'!B7250</f>
        <v>0</v>
      </c>
      <c r="E7249">
        <f>IF(B7249=0,VLOOKUP(DataSet!A7249+1,'Vehicle Availability'!$B$7:$D$30,2),VLOOKUP(DataSet!A7249+1,'Vehicle Availability'!$B$7:$D$30,3))</f>
        <v>1</v>
      </c>
      <c r="F7249">
        <f>'2020 Load Shapes'!C7250</f>
        <v>0</v>
      </c>
      <c r="G7249">
        <f>IF(B7249=0,VLOOKUP(DataSet!A7249+1,'Vehicle Availability'!$B$39:$D$62,2),VLOOKUP(DataSet!A7249+1,'Vehicle Availability'!$B$39:$D$62,3))</f>
        <v>1</v>
      </c>
      <c r="H7249">
        <f t="shared" si="113"/>
        <v>0</v>
      </c>
      <c r="I7249" s="105">
        <f>'Marginal Energy Prices'!C7247/1000</f>
        <v>9.10819271105133E-2</v>
      </c>
    </row>
    <row r="7250" spans="1:9" x14ac:dyDescent="0.25">
      <c r="A7250">
        <f>HourMap!F7247</f>
        <v>20</v>
      </c>
      <c r="B7250">
        <f>HourMap!H7247</f>
        <v>0</v>
      </c>
      <c r="C7250">
        <f>'2020 Load Shapes'!A7251</f>
        <v>7244</v>
      </c>
      <c r="D7250">
        <f>'2020 Load Shapes'!B7251</f>
        <v>0</v>
      </c>
      <c r="E7250">
        <f>IF(B7250=0,VLOOKUP(DataSet!A7250+1,'Vehicle Availability'!$B$7:$D$30,2),VLOOKUP(DataSet!A7250+1,'Vehicle Availability'!$B$7:$D$30,3))</f>
        <v>1</v>
      </c>
      <c r="F7250">
        <f>'2020 Load Shapes'!C7251</f>
        <v>0</v>
      </c>
      <c r="G7250">
        <f>IF(B7250=0,VLOOKUP(DataSet!A7250+1,'Vehicle Availability'!$B$39:$D$62,2),VLOOKUP(DataSet!A7250+1,'Vehicle Availability'!$B$39:$D$62,3))</f>
        <v>1</v>
      </c>
      <c r="H7250">
        <f t="shared" si="113"/>
        <v>0</v>
      </c>
      <c r="I7250" s="105">
        <f>'Marginal Energy Prices'!C7248/1000</f>
        <v>8.1642947625478565E-2</v>
      </c>
    </row>
    <row r="7251" spans="1:9" x14ac:dyDescent="0.25">
      <c r="A7251">
        <f>HourMap!F7248</f>
        <v>21</v>
      </c>
      <c r="B7251">
        <f>HourMap!H7248</f>
        <v>0</v>
      </c>
      <c r="C7251">
        <f>'2020 Load Shapes'!A7252</f>
        <v>7245</v>
      </c>
      <c r="D7251">
        <f>'2020 Load Shapes'!B7252</f>
        <v>0</v>
      </c>
      <c r="E7251">
        <f>IF(B7251=0,VLOOKUP(DataSet!A7251+1,'Vehicle Availability'!$B$7:$D$30,2),VLOOKUP(DataSet!A7251+1,'Vehicle Availability'!$B$7:$D$30,3))</f>
        <v>1</v>
      </c>
      <c r="F7251">
        <f>'2020 Load Shapes'!C7252</f>
        <v>0</v>
      </c>
      <c r="G7251">
        <f>IF(B7251=0,VLOOKUP(DataSet!A7251+1,'Vehicle Availability'!$B$39:$D$62,2),VLOOKUP(DataSet!A7251+1,'Vehicle Availability'!$B$39:$D$62,3))</f>
        <v>1</v>
      </c>
      <c r="H7251">
        <f t="shared" si="113"/>
        <v>0</v>
      </c>
      <c r="I7251" s="105">
        <f>'Marginal Energy Prices'!C7249/1000</f>
        <v>7.2094656439250795E-2</v>
      </c>
    </row>
    <row r="7252" spans="1:9" x14ac:dyDescent="0.25">
      <c r="A7252">
        <f>HourMap!F7249</f>
        <v>22</v>
      </c>
      <c r="B7252">
        <f>HourMap!H7249</f>
        <v>0</v>
      </c>
      <c r="C7252">
        <f>'2020 Load Shapes'!A7253</f>
        <v>7246</v>
      </c>
      <c r="D7252">
        <f>'2020 Load Shapes'!B7253</f>
        <v>0</v>
      </c>
      <c r="E7252">
        <f>IF(B7252=0,VLOOKUP(DataSet!A7252+1,'Vehicle Availability'!$B$7:$D$30,2),VLOOKUP(DataSet!A7252+1,'Vehicle Availability'!$B$7:$D$30,3))</f>
        <v>1</v>
      </c>
      <c r="F7252">
        <f>'2020 Load Shapes'!C7253</f>
        <v>0</v>
      </c>
      <c r="G7252">
        <f>IF(B7252=0,VLOOKUP(DataSet!A7252+1,'Vehicle Availability'!$B$39:$D$62,2),VLOOKUP(DataSet!A7252+1,'Vehicle Availability'!$B$39:$D$62,3))</f>
        <v>1</v>
      </c>
      <c r="H7252">
        <f t="shared" si="113"/>
        <v>0</v>
      </c>
      <c r="I7252" s="105">
        <f>'Marginal Energy Prices'!C7250/1000</f>
        <v>6.9432479336217698E-2</v>
      </c>
    </row>
    <row r="7253" spans="1:9" x14ac:dyDescent="0.25">
      <c r="A7253">
        <f>HourMap!F7250</f>
        <v>23</v>
      </c>
      <c r="B7253">
        <f>HourMap!H7250</f>
        <v>0</v>
      </c>
      <c r="C7253">
        <f>'2020 Load Shapes'!A7254</f>
        <v>7247</v>
      </c>
      <c r="D7253">
        <f>'2020 Load Shapes'!B7254</f>
        <v>0</v>
      </c>
      <c r="E7253">
        <f>IF(B7253=0,VLOOKUP(DataSet!A7253+1,'Vehicle Availability'!$B$7:$D$30,2),VLOOKUP(DataSet!A7253+1,'Vehicle Availability'!$B$7:$D$30,3))</f>
        <v>1</v>
      </c>
      <c r="F7253">
        <f>'2020 Load Shapes'!C7254</f>
        <v>0</v>
      </c>
      <c r="G7253">
        <f>IF(B7253=0,VLOOKUP(DataSet!A7253+1,'Vehicle Availability'!$B$39:$D$62,2),VLOOKUP(DataSet!A7253+1,'Vehicle Availability'!$B$39:$D$62,3))</f>
        <v>1</v>
      </c>
      <c r="H7253">
        <f t="shared" si="113"/>
        <v>0</v>
      </c>
      <c r="I7253" s="105">
        <f>'Marginal Energy Prices'!C7251/1000</f>
        <v>6.3428286478995052E-2</v>
      </c>
    </row>
    <row r="7254" spans="1:9" x14ac:dyDescent="0.25">
      <c r="A7254">
        <f>HourMap!F7251</f>
        <v>0</v>
      </c>
      <c r="B7254">
        <f>HourMap!H7251</f>
        <v>0</v>
      </c>
      <c r="C7254">
        <f>'2020 Load Shapes'!A7255</f>
        <v>7248</v>
      </c>
      <c r="D7254">
        <f>'2020 Load Shapes'!B7255</f>
        <v>0</v>
      </c>
      <c r="E7254">
        <f>IF(B7254=0,VLOOKUP(DataSet!A7254+1,'Vehicle Availability'!$B$7:$D$30,2),VLOOKUP(DataSet!A7254+1,'Vehicle Availability'!$B$7:$D$30,3))</f>
        <v>1</v>
      </c>
      <c r="F7254">
        <f>'2020 Load Shapes'!C7255</f>
        <v>0</v>
      </c>
      <c r="G7254">
        <f>IF(B7254=0,VLOOKUP(DataSet!A7254+1,'Vehicle Availability'!$B$39:$D$62,2),VLOOKUP(DataSet!A7254+1,'Vehicle Availability'!$B$39:$D$62,3))</f>
        <v>1</v>
      </c>
      <c r="H7254">
        <f t="shared" si="113"/>
        <v>1</v>
      </c>
      <c r="I7254" s="105">
        <f>'Marginal Energy Prices'!C7252/1000</f>
        <v>5.3949469185294308E-2</v>
      </c>
    </row>
    <row r="7255" spans="1:9" x14ac:dyDescent="0.25">
      <c r="A7255">
        <f>HourMap!F7252</f>
        <v>1</v>
      </c>
      <c r="B7255">
        <f>HourMap!H7252</f>
        <v>0</v>
      </c>
      <c r="C7255">
        <f>'2020 Load Shapes'!A7256</f>
        <v>7249</v>
      </c>
      <c r="D7255">
        <f>'2020 Load Shapes'!B7256</f>
        <v>0</v>
      </c>
      <c r="E7255">
        <f>IF(B7255=0,VLOOKUP(DataSet!A7255+1,'Vehicle Availability'!$B$7:$D$30,2),VLOOKUP(DataSet!A7255+1,'Vehicle Availability'!$B$7:$D$30,3))</f>
        <v>1</v>
      </c>
      <c r="F7255">
        <f>'2020 Load Shapes'!C7256</f>
        <v>0</v>
      </c>
      <c r="G7255">
        <f>IF(B7255=0,VLOOKUP(DataSet!A7255+1,'Vehicle Availability'!$B$39:$D$62,2),VLOOKUP(DataSet!A7255+1,'Vehicle Availability'!$B$39:$D$62,3))</f>
        <v>1</v>
      </c>
      <c r="H7255">
        <f t="shared" si="113"/>
        <v>1</v>
      </c>
      <c r="I7255" s="105">
        <f>'Marginal Energy Prices'!C7253/1000</f>
        <v>5.5276738561989495E-2</v>
      </c>
    </row>
    <row r="7256" spans="1:9" x14ac:dyDescent="0.25">
      <c r="A7256">
        <f>HourMap!F7253</f>
        <v>2</v>
      </c>
      <c r="B7256">
        <f>HourMap!H7253</f>
        <v>0</v>
      </c>
      <c r="C7256">
        <f>'2020 Load Shapes'!A7257</f>
        <v>7250</v>
      </c>
      <c r="D7256">
        <f>'2020 Load Shapes'!B7257</f>
        <v>6.6</v>
      </c>
      <c r="E7256">
        <f>IF(B7256=0,VLOOKUP(DataSet!A7256+1,'Vehicle Availability'!$B$7:$D$30,2),VLOOKUP(DataSet!A7256+1,'Vehicle Availability'!$B$7:$D$30,3))</f>
        <v>1</v>
      </c>
      <c r="F7256">
        <f>'2020 Load Shapes'!C7257</f>
        <v>3.3</v>
      </c>
      <c r="G7256">
        <f>IF(B7256=0,VLOOKUP(DataSet!A7256+1,'Vehicle Availability'!$B$39:$D$62,2),VLOOKUP(DataSet!A7256+1,'Vehicle Availability'!$B$39:$D$62,3))</f>
        <v>1</v>
      </c>
      <c r="H7256">
        <f t="shared" si="113"/>
        <v>1</v>
      </c>
      <c r="I7256" s="105">
        <f>'Marginal Energy Prices'!C7254/1000</f>
        <v>5.2336673131599204E-2</v>
      </c>
    </row>
    <row r="7257" spans="1:9" x14ac:dyDescent="0.25">
      <c r="A7257">
        <f>HourMap!F7254</f>
        <v>3</v>
      </c>
      <c r="B7257">
        <f>HourMap!H7254</f>
        <v>0</v>
      </c>
      <c r="C7257">
        <f>'2020 Load Shapes'!A7258</f>
        <v>7251</v>
      </c>
      <c r="D7257">
        <f>'2020 Load Shapes'!B7258</f>
        <v>2.5684210526315776</v>
      </c>
      <c r="E7257">
        <f>IF(B7257=0,VLOOKUP(DataSet!A7257+1,'Vehicle Availability'!$B$7:$D$30,2),VLOOKUP(DataSet!A7257+1,'Vehicle Availability'!$B$7:$D$30,3))</f>
        <v>1</v>
      </c>
      <c r="F7257">
        <f>'2020 Load Shapes'!C7258</f>
        <v>3.3</v>
      </c>
      <c r="G7257">
        <f>IF(B7257=0,VLOOKUP(DataSet!A7257+1,'Vehicle Availability'!$B$39:$D$62,2),VLOOKUP(DataSet!A7257+1,'Vehicle Availability'!$B$39:$D$62,3))</f>
        <v>1</v>
      </c>
      <c r="H7257">
        <f t="shared" si="113"/>
        <v>1</v>
      </c>
      <c r="I7257" s="105">
        <f>'Marginal Energy Prices'!C7255/1000</f>
        <v>5.4334537861898853E-2</v>
      </c>
    </row>
    <row r="7258" spans="1:9" x14ac:dyDescent="0.25">
      <c r="A7258">
        <f>HourMap!F7255</f>
        <v>4</v>
      </c>
      <c r="B7258">
        <f>HourMap!H7255</f>
        <v>0</v>
      </c>
      <c r="C7258">
        <f>'2020 Load Shapes'!A7259</f>
        <v>7252</v>
      </c>
      <c r="D7258">
        <f>'2020 Load Shapes'!B7259</f>
        <v>0</v>
      </c>
      <c r="E7258">
        <f>IF(B7258=0,VLOOKUP(DataSet!A7258+1,'Vehicle Availability'!$B$7:$D$30,2),VLOOKUP(DataSet!A7258+1,'Vehicle Availability'!$B$7:$D$30,3))</f>
        <v>1</v>
      </c>
      <c r="F7258">
        <f>'2020 Load Shapes'!C7259</f>
        <v>2.9157894736842072</v>
      </c>
      <c r="G7258">
        <f>IF(B7258=0,VLOOKUP(DataSet!A7258+1,'Vehicle Availability'!$B$39:$D$62,2),VLOOKUP(DataSet!A7258+1,'Vehicle Availability'!$B$39:$D$62,3))</f>
        <v>1</v>
      </c>
      <c r="H7258">
        <f t="shared" si="113"/>
        <v>1</v>
      </c>
      <c r="I7258" s="105">
        <f>'Marginal Energy Prices'!C7256/1000</f>
        <v>5.5254739799779642E-2</v>
      </c>
    </row>
    <row r="7259" spans="1:9" x14ac:dyDescent="0.25">
      <c r="A7259">
        <f>HourMap!F7256</f>
        <v>5</v>
      </c>
      <c r="B7259">
        <f>HourMap!H7256</f>
        <v>0</v>
      </c>
      <c r="C7259">
        <f>'2020 Load Shapes'!A7260</f>
        <v>7253</v>
      </c>
      <c r="D7259">
        <f>'2020 Load Shapes'!B7260</f>
        <v>0</v>
      </c>
      <c r="E7259">
        <f>IF(B7259=0,VLOOKUP(DataSet!A7259+1,'Vehicle Availability'!$B$7:$D$30,2),VLOOKUP(DataSet!A7259+1,'Vehicle Availability'!$B$7:$D$30,3))</f>
        <v>1</v>
      </c>
      <c r="F7259">
        <f>'2020 Load Shapes'!C7260</f>
        <v>0</v>
      </c>
      <c r="G7259">
        <f>IF(B7259=0,VLOOKUP(DataSet!A7259+1,'Vehicle Availability'!$B$39:$D$62,2),VLOOKUP(DataSet!A7259+1,'Vehicle Availability'!$B$39:$D$62,3))</f>
        <v>1</v>
      </c>
      <c r="H7259">
        <f t="shared" si="113"/>
        <v>1</v>
      </c>
      <c r="I7259" s="105">
        <f>'Marginal Energy Prices'!C7257/1000</f>
        <v>6.6767207463808376E-2</v>
      </c>
    </row>
    <row r="7260" spans="1:9" x14ac:dyDescent="0.25">
      <c r="A7260">
        <f>HourMap!F7257</f>
        <v>6</v>
      </c>
      <c r="B7260">
        <f>HourMap!H7257</f>
        <v>0</v>
      </c>
      <c r="C7260">
        <f>'2020 Load Shapes'!A7261</f>
        <v>7254</v>
      </c>
      <c r="D7260">
        <f>'2020 Load Shapes'!B7261</f>
        <v>0</v>
      </c>
      <c r="E7260">
        <f>IF(B7260=0,VLOOKUP(DataSet!A7260+1,'Vehicle Availability'!$B$7:$D$30,2),VLOOKUP(DataSet!A7260+1,'Vehicle Availability'!$B$7:$D$30,3))</f>
        <v>0</v>
      </c>
      <c r="F7260">
        <f>'2020 Load Shapes'!C7261</f>
        <v>0</v>
      </c>
      <c r="G7260">
        <f>IF(B7260=0,VLOOKUP(DataSet!A7260+1,'Vehicle Availability'!$B$39:$D$62,2),VLOOKUP(DataSet!A7260+1,'Vehicle Availability'!$B$39:$D$62,3))</f>
        <v>0</v>
      </c>
      <c r="H7260">
        <f t="shared" si="113"/>
        <v>0</v>
      </c>
      <c r="I7260" s="105">
        <f>'Marginal Energy Prices'!C7258/1000</f>
        <v>7.3558306399887807E-2</v>
      </c>
    </row>
    <row r="7261" spans="1:9" x14ac:dyDescent="0.25">
      <c r="A7261">
        <f>HourMap!F7258</f>
        <v>7</v>
      </c>
      <c r="B7261">
        <f>HourMap!H7258</f>
        <v>0</v>
      </c>
      <c r="C7261">
        <f>'2020 Load Shapes'!A7262</f>
        <v>7255</v>
      </c>
      <c r="D7261">
        <f>'2020 Load Shapes'!B7262</f>
        <v>0</v>
      </c>
      <c r="E7261">
        <f>IF(B7261=0,VLOOKUP(DataSet!A7261+1,'Vehicle Availability'!$B$7:$D$30,2),VLOOKUP(DataSet!A7261+1,'Vehicle Availability'!$B$7:$D$30,3))</f>
        <v>0</v>
      </c>
      <c r="F7261">
        <f>'2020 Load Shapes'!C7262</f>
        <v>0</v>
      </c>
      <c r="G7261">
        <f>IF(B7261=0,VLOOKUP(DataSet!A7261+1,'Vehicle Availability'!$B$39:$D$62,2),VLOOKUP(DataSet!A7261+1,'Vehicle Availability'!$B$39:$D$62,3))</f>
        <v>0</v>
      </c>
      <c r="H7261">
        <f t="shared" si="113"/>
        <v>0</v>
      </c>
      <c r="I7261" s="105">
        <f>'Marginal Energy Prices'!C7259/1000</f>
        <v>8.0281932657403632E-2</v>
      </c>
    </row>
    <row r="7262" spans="1:9" x14ac:dyDescent="0.25">
      <c r="A7262">
        <f>HourMap!F7259</f>
        <v>8</v>
      </c>
      <c r="B7262">
        <f>HourMap!H7259</f>
        <v>0</v>
      </c>
      <c r="C7262">
        <f>'2020 Load Shapes'!A7263</f>
        <v>7256</v>
      </c>
      <c r="D7262">
        <f>'2020 Load Shapes'!B7263</f>
        <v>0</v>
      </c>
      <c r="E7262">
        <f>IF(B7262=0,VLOOKUP(DataSet!A7262+1,'Vehicle Availability'!$B$7:$D$30,2),VLOOKUP(DataSet!A7262+1,'Vehicle Availability'!$B$7:$D$30,3))</f>
        <v>0</v>
      </c>
      <c r="F7262">
        <f>'2020 Load Shapes'!C7263</f>
        <v>0</v>
      </c>
      <c r="G7262">
        <f>IF(B7262=0,VLOOKUP(DataSet!A7262+1,'Vehicle Availability'!$B$39:$D$62,2),VLOOKUP(DataSet!A7262+1,'Vehicle Availability'!$B$39:$D$62,3))</f>
        <v>0</v>
      </c>
      <c r="H7262">
        <f t="shared" si="113"/>
        <v>0</v>
      </c>
      <c r="I7262" s="105">
        <f>'Marginal Energy Prices'!C7260/1000</f>
        <v>6.8161746044645213E-2</v>
      </c>
    </row>
    <row r="7263" spans="1:9" x14ac:dyDescent="0.25">
      <c r="A7263">
        <f>HourMap!F7260</f>
        <v>9</v>
      </c>
      <c r="B7263">
        <f>HourMap!H7260</f>
        <v>0</v>
      </c>
      <c r="C7263">
        <f>'2020 Load Shapes'!A7264</f>
        <v>7257</v>
      </c>
      <c r="D7263">
        <f>'2020 Load Shapes'!B7264</f>
        <v>0</v>
      </c>
      <c r="E7263">
        <f>IF(B7263=0,VLOOKUP(DataSet!A7263+1,'Vehicle Availability'!$B$7:$D$30,2),VLOOKUP(DataSet!A7263+1,'Vehicle Availability'!$B$7:$D$30,3))</f>
        <v>0</v>
      </c>
      <c r="F7263">
        <f>'2020 Load Shapes'!C7264</f>
        <v>0</v>
      </c>
      <c r="G7263">
        <f>IF(B7263=0,VLOOKUP(DataSet!A7263+1,'Vehicle Availability'!$B$39:$D$62,2),VLOOKUP(DataSet!A7263+1,'Vehicle Availability'!$B$39:$D$62,3))</f>
        <v>0</v>
      </c>
      <c r="H7263">
        <f t="shared" si="113"/>
        <v>0</v>
      </c>
      <c r="I7263" s="105">
        <f>'Marginal Energy Prices'!C7261/1000</f>
        <v>6.1049030822602601E-2</v>
      </c>
    </row>
    <row r="7264" spans="1:9" x14ac:dyDescent="0.25">
      <c r="A7264">
        <f>HourMap!F7261</f>
        <v>10</v>
      </c>
      <c r="B7264">
        <f>HourMap!H7261</f>
        <v>0</v>
      </c>
      <c r="C7264">
        <f>'2020 Load Shapes'!A7265</f>
        <v>7258</v>
      </c>
      <c r="D7264">
        <f>'2020 Load Shapes'!B7265</f>
        <v>0</v>
      </c>
      <c r="E7264">
        <f>IF(B7264=0,VLOOKUP(DataSet!A7264+1,'Vehicle Availability'!$B$7:$D$30,2),VLOOKUP(DataSet!A7264+1,'Vehicle Availability'!$B$7:$D$30,3))</f>
        <v>0</v>
      </c>
      <c r="F7264">
        <f>'2020 Load Shapes'!C7265</f>
        <v>0</v>
      </c>
      <c r="G7264">
        <f>IF(B7264=0,VLOOKUP(DataSet!A7264+1,'Vehicle Availability'!$B$39:$D$62,2),VLOOKUP(DataSet!A7264+1,'Vehicle Availability'!$B$39:$D$62,3))</f>
        <v>0</v>
      </c>
      <c r="H7264">
        <f t="shared" si="113"/>
        <v>0</v>
      </c>
      <c r="I7264" s="105">
        <f>'Marginal Energy Prices'!C7262/1000</f>
        <v>5.8719776738372566E-2</v>
      </c>
    </row>
    <row r="7265" spans="1:9" x14ac:dyDescent="0.25">
      <c r="A7265">
        <f>HourMap!F7262</f>
        <v>11</v>
      </c>
      <c r="B7265">
        <f>HourMap!H7262</f>
        <v>0</v>
      </c>
      <c r="C7265">
        <f>'2020 Load Shapes'!A7266</f>
        <v>7259</v>
      </c>
      <c r="D7265">
        <f>'2020 Load Shapes'!B7266</f>
        <v>0</v>
      </c>
      <c r="E7265">
        <f>IF(B7265=0,VLOOKUP(DataSet!A7265+1,'Vehicle Availability'!$B$7:$D$30,2),VLOOKUP(DataSet!A7265+1,'Vehicle Availability'!$B$7:$D$30,3))</f>
        <v>0</v>
      </c>
      <c r="F7265">
        <f>'2020 Load Shapes'!C7266</f>
        <v>0</v>
      </c>
      <c r="G7265">
        <f>IF(B7265=0,VLOOKUP(DataSet!A7265+1,'Vehicle Availability'!$B$39:$D$62,2),VLOOKUP(DataSet!A7265+1,'Vehicle Availability'!$B$39:$D$62,3))</f>
        <v>0</v>
      </c>
      <c r="H7265">
        <f t="shared" si="113"/>
        <v>0</v>
      </c>
      <c r="I7265" s="105">
        <f>'Marginal Energy Prices'!C7263/1000</f>
        <v>5.9990928072468697E-2</v>
      </c>
    </row>
    <row r="7266" spans="1:9" x14ac:dyDescent="0.25">
      <c r="A7266">
        <f>HourMap!F7263</f>
        <v>12</v>
      </c>
      <c r="B7266">
        <f>HourMap!H7263</f>
        <v>0</v>
      </c>
      <c r="C7266">
        <f>'2020 Load Shapes'!A7267</f>
        <v>7260</v>
      </c>
      <c r="D7266">
        <f>'2020 Load Shapes'!B7267</f>
        <v>0</v>
      </c>
      <c r="E7266">
        <f>IF(B7266=0,VLOOKUP(DataSet!A7266+1,'Vehicle Availability'!$B$7:$D$30,2),VLOOKUP(DataSet!A7266+1,'Vehicle Availability'!$B$7:$D$30,3))</f>
        <v>0</v>
      </c>
      <c r="F7266">
        <f>'2020 Load Shapes'!C7267</f>
        <v>0</v>
      </c>
      <c r="G7266">
        <f>IF(B7266=0,VLOOKUP(DataSet!A7266+1,'Vehicle Availability'!$B$39:$D$62,2),VLOOKUP(DataSet!A7266+1,'Vehicle Availability'!$B$39:$D$62,3))</f>
        <v>0</v>
      </c>
      <c r="H7266">
        <f t="shared" si="113"/>
        <v>0</v>
      </c>
      <c r="I7266" s="105">
        <f>'Marginal Energy Prices'!C7264/1000</f>
        <v>6.2037793474250792E-2</v>
      </c>
    </row>
    <row r="7267" spans="1:9" x14ac:dyDescent="0.25">
      <c r="A7267">
        <f>HourMap!F7264</f>
        <v>13</v>
      </c>
      <c r="B7267">
        <f>HourMap!H7264</f>
        <v>0</v>
      </c>
      <c r="C7267">
        <f>'2020 Load Shapes'!A7268</f>
        <v>7261</v>
      </c>
      <c r="D7267">
        <f>'2020 Load Shapes'!B7268</f>
        <v>0</v>
      </c>
      <c r="E7267">
        <f>IF(B7267=0,VLOOKUP(DataSet!A7267+1,'Vehicle Availability'!$B$7:$D$30,2),VLOOKUP(DataSet!A7267+1,'Vehicle Availability'!$B$7:$D$30,3))</f>
        <v>0</v>
      </c>
      <c r="F7267">
        <f>'2020 Load Shapes'!C7268</f>
        <v>0</v>
      </c>
      <c r="G7267">
        <f>IF(B7267=0,VLOOKUP(DataSet!A7267+1,'Vehicle Availability'!$B$39:$D$62,2),VLOOKUP(DataSet!A7267+1,'Vehicle Availability'!$B$39:$D$62,3))</f>
        <v>0</v>
      </c>
      <c r="H7267">
        <f t="shared" si="113"/>
        <v>0</v>
      </c>
      <c r="I7267" s="105">
        <f>'Marginal Energy Prices'!C7265/1000</f>
        <v>6.2806090816391713E-2</v>
      </c>
    </row>
    <row r="7268" spans="1:9" x14ac:dyDescent="0.25">
      <c r="A7268">
        <f>HourMap!F7265</f>
        <v>14</v>
      </c>
      <c r="B7268">
        <f>HourMap!H7265</f>
        <v>0</v>
      </c>
      <c r="C7268">
        <f>'2020 Load Shapes'!A7269</f>
        <v>7262</v>
      </c>
      <c r="D7268">
        <f>'2020 Load Shapes'!B7269</f>
        <v>0</v>
      </c>
      <c r="E7268">
        <f>IF(B7268=0,VLOOKUP(DataSet!A7268+1,'Vehicle Availability'!$B$7:$D$30,2),VLOOKUP(DataSet!A7268+1,'Vehicle Availability'!$B$7:$D$30,3))</f>
        <v>0</v>
      </c>
      <c r="F7268">
        <f>'2020 Load Shapes'!C7269</f>
        <v>0</v>
      </c>
      <c r="G7268">
        <f>IF(B7268=0,VLOOKUP(DataSet!A7268+1,'Vehicle Availability'!$B$39:$D$62,2),VLOOKUP(DataSet!A7268+1,'Vehicle Availability'!$B$39:$D$62,3))</f>
        <v>0</v>
      </c>
      <c r="H7268">
        <f t="shared" si="113"/>
        <v>0</v>
      </c>
      <c r="I7268" s="105">
        <f>'Marginal Energy Prices'!C7266/1000</f>
        <v>6.6839130177699019E-2</v>
      </c>
    </row>
    <row r="7269" spans="1:9" x14ac:dyDescent="0.25">
      <c r="A7269">
        <f>HourMap!F7266</f>
        <v>15</v>
      </c>
      <c r="B7269">
        <f>HourMap!H7266</f>
        <v>0</v>
      </c>
      <c r="C7269">
        <f>'2020 Load Shapes'!A7270</f>
        <v>7263</v>
      </c>
      <c r="D7269">
        <f>'2020 Load Shapes'!B7270</f>
        <v>0</v>
      </c>
      <c r="E7269">
        <f>IF(B7269=0,VLOOKUP(DataSet!A7269+1,'Vehicle Availability'!$B$7:$D$30,2),VLOOKUP(DataSet!A7269+1,'Vehicle Availability'!$B$7:$D$30,3))</f>
        <v>0</v>
      </c>
      <c r="F7269">
        <f>'2020 Load Shapes'!C7270</f>
        <v>0</v>
      </c>
      <c r="G7269">
        <f>IF(B7269=0,VLOOKUP(DataSet!A7269+1,'Vehicle Availability'!$B$39:$D$62,2),VLOOKUP(DataSet!A7269+1,'Vehicle Availability'!$B$39:$D$62,3))</f>
        <v>0</v>
      </c>
      <c r="H7269">
        <f t="shared" si="113"/>
        <v>0</v>
      </c>
      <c r="I7269" s="105">
        <f>'Marginal Energy Prices'!C7267/1000</f>
        <v>7.2516017617102607E-2</v>
      </c>
    </row>
    <row r="7270" spans="1:9" x14ac:dyDescent="0.25">
      <c r="A7270">
        <f>HourMap!F7267</f>
        <v>16</v>
      </c>
      <c r="B7270">
        <f>HourMap!H7267</f>
        <v>0</v>
      </c>
      <c r="C7270">
        <f>'2020 Load Shapes'!A7271</f>
        <v>7264</v>
      </c>
      <c r="D7270">
        <f>'2020 Load Shapes'!B7271</f>
        <v>0</v>
      </c>
      <c r="E7270">
        <f>IF(B7270=0,VLOOKUP(DataSet!A7270+1,'Vehicle Availability'!$B$7:$D$30,2),VLOOKUP(DataSet!A7270+1,'Vehicle Availability'!$B$7:$D$30,3))</f>
        <v>0</v>
      </c>
      <c r="F7270">
        <f>'2020 Load Shapes'!C7271</f>
        <v>0</v>
      </c>
      <c r="G7270">
        <f>IF(B7270=0,VLOOKUP(DataSet!A7270+1,'Vehicle Availability'!$B$39:$D$62,2),VLOOKUP(DataSet!A7270+1,'Vehicle Availability'!$B$39:$D$62,3))</f>
        <v>0</v>
      </c>
      <c r="H7270">
        <f t="shared" si="113"/>
        <v>0</v>
      </c>
      <c r="I7270" s="105">
        <f>'Marginal Energy Prices'!C7268/1000</f>
        <v>7.6661263236401753E-2</v>
      </c>
    </row>
    <row r="7271" spans="1:9" x14ac:dyDescent="0.25">
      <c r="A7271">
        <f>HourMap!F7268</f>
        <v>17</v>
      </c>
      <c r="B7271">
        <f>HourMap!H7268</f>
        <v>0</v>
      </c>
      <c r="C7271">
        <f>'2020 Load Shapes'!A7272</f>
        <v>7265</v>
      </c>
      <c r="D7271">
        <f>'2020 Load Shapes'!B7272</f>
        <v>0</v>
      </c>
      <c r="E7271">
        <f>IF(B7271=0,VLOOKUP(DataSet!A7271+1,'Vehicle Availability'!$B$7:$D$30,2),VLOOKUP(DataSet!A7271+1,'Vehicle Availability'!$B$7:$D$30,3))</f>
        <v>1</v>
      </c>
      <c r="F7271">
        <f>'2020 Load Shapes'!C7272</f>
        <v>0</v>
      </c>
      <c r="G7271">
        <f>IF(B7271=0,VLOOKUP(DataSet!A7271+1,'Vehicle Availability'!$B$39:$D$62,2),VLOOKUP(DataSet!A7271+1,'Vehicle Availability'!$B$39:$D$62,3))</f>
        <v>1</v>
      </c>
      <c r="H7271">
        <f t="shared" si="113"/>
        <v>0</v>
      </c>
      <c r="I7271" s="105">
        <f>'Marginal Energy Prices'!C7269/1000</f>
        <v>9.089159564022542E-2</v>
      </c>
    </row>
    <row r="7272" spans="1:9" x14ac:dyDescent="0.25">
      <c r="A7272">
        <f>HourMap!F7269</f>
        <v>18</v>
      </c>
      <c r="B7272">
        <f>HourMap!H7269</f>
        <v>0</v>
      </c>
      <c r="C7272">
        <f>'2020 Load Shapes'!A7273</f>
        <v>7266</v>
      </c>
      <c r="D7272">
        <f>'2020 Load Shapes'!B7273</f>
        <v>0</v>
      </c>
      <c r="E7272">
        <f>IF(B7272=0,VLOOKUP(DataSet!A7272+1,'Vehicle Availability'!$B$7:$D$30,2),VLOOKUP(DataSet!A7272+1,'Vehicle Availability'!$B$7:$D$30,3))</f>
        <v>1</v>
      </c>
      <c r="F7272">
        <f>'2020 Load Shapes'!C7273</f>
        <v>0</v>
      </c>
      <c r="G7272">
        <f>IF(B7272=0,VLOOKUP(DataSet!A7272+1,'Vehicle Availability'!$B$39:$D$62,2),VLOOKUP(DataSet!A7272+1,'Vehicle Availability'!$B$39:$D$62,3))</f>
        <v>1</v>
      </c>
      <c r="H7272">
        <f t="shared" si="113"/>
        <v>0</v>
      </c>
      <c r="I7272" s="105">
        <f>'Marginal Energy Prices'!C7270/1000</f>
        <v>0.12309005746384231</v>
      </c>
    </row>
    <row r="7273" spans="1:9" x14ac:dyDescent="0.25">
      <c r="A7273">
        <f>HourMap!F7270</f>
        <v>19</v>
      </c>
      <c r="B7273">
        <f>HourMap!H7270</f>
        <v>0</v>
      </c>
      <c r="C7273">
        <f>'2020 Load Shapes'!A7274</f>
        <v>7267</v>
      </c>
      <c r="D7273">
        <f>'2020 Load Shapes'!B7274</f>
        <v>0</v>
      </c>
      <c r="E7273">
        <f>IF(B7273=0,VLOOKUP(DataSet!A7273+1,'Vehicle Availability'!$B$7:$D$30,2),VLOOKUP(DataSet!A7273+1,'Vehicle Availability'!$B$7:$D$30,3))</f>
        <v>1</v>
      </c>
      <c r="F7273">
        <f>'2020 Load Shapes'!C7274</f>
        <v>0</v>
      </c>
      <c r="G7273">
        <f>IF(B7273=0,VLOOKUP(DataSet!A7273+1,'Vehicle Availability'!$B$39:$D$62,2),VLOOKUP(DataSet!A7273+1,'Vehicle Availability'!$B$39:$D$62,3))</f>
        <v>1</v>
      </c>
      <c r="H7273">
        <f t="shared" si="113"/>
        <v>0</v>
      </c>
      <c r="I7273" s="105">
        <f>'Marginal Energy Prices'!C7271/1000</f>
        <v>0.10176290306430205</v>
      </c>
    </row>
    <row r="7274" spans="1:9" x14ac:dyDescent="0.25">
      <c r="A7274">
        <f>HourMap!F7271</f>
        <v>20</v>
      </c>
      <c r="B7274">
        <f>HourMap!H7271</f>
        <v>0</v>
      </c>
      <c r="C7274">
        <f>'2020 Load Shapes'!A7275</f>
        <v>7268</v>
      </c>
      <c r="D7274">
        <f>'2020 Load Shapes'!B7275</f>
        <v>0</v>
      </c>
      <c r="E7274">
        <f>IF(B7274=0,VLOOKUP(DataSet!A7274+1,'Vehicle Availability'!$B$7:$D$30,2),VLOOKUP(DataSet!A7274+1,'Vehicle Availability'!$B$7:$D$30,3))</f>
        <v>1</v>
      </c>
      <c r="F7274">
        <f>'2020 Load Shapes'!C7275</f>
        <v>0</v>
      </c>
      <c r="G7274">
        <f>IF(B7274=0,VLOOKUP(DataSet!A7274+1,'Vehicle Availability'!$B$39:$D$62,2),VLOOKUP(DataSet!A7274+1,'Vehicle Availability'!$B$39:$D$62,3))</f>
        <v>1</v>
      </c>
      <c r="H7274">
        <f t="shared" si="113"/>
        <v>0</v>
      </c>
      <c r="I7274" s="105">
        <f>'Marginal Energy Prices'!C7272/1000</f>
        <v>8.5447265337062164E-2</v>
      </c>
    </row>
    <row r="7275" spans="1:9" x14ac:dyDescent="0.25">
      <c r="A7275">
        <f>HourMap!F7272</f>
        <v>21</v>
      </c>
      <c r="B7275">
        <f>HourMap!H7272</f>
        <v>0</v>
      </c>
      <c r="C7275">
        <f>'2020 Load Shapes'!A7276</f>
        <v>7269</v>
      </c>
      <c r="D7275">
        <f>'2020 Load Shapes'!B7276</f>
        <v>0</v>
      </c>
      <c r="E7275">
        <f>IF(B7275=0,VLOOKUP(DataSet!A7275+1,'Vehicle Availability'!$B$7:$D$30,2),VLOOKUP(DataSet!A7275+1,'Vehicle Availability'!$B$7:$D$30,3))</f>
        <v>1</v>
      </c>
      <c r="F7275">
        <f>'2020 Load Shapes'!C7276</f>
        <v>0</v>
      </c>
      <c r="G7275">
        <f>IF(B7275=0,VLOOKUP(DataSet!A7275+1,'Vehicle Availability'!$B$39:$D$62,2),VLOOKUP(DataSet!A7275+1,'Vehicle Availability'!$B$39:$D$62,3))</f>
        <v>1</v>
      </c>
      <c r="H7275">
        <f t="shared" si="113"/>
        <v>0</v>
      </c>
      <c r="I7275" s="105">
        <f>'Marginal Energy Prices'!C7273/1000</f>
        <v>7.6801426156928254E-2</v>
      </c>
    </row>
    <row r="7276" spans="1:9" x14ac:dyDescent="0.25">
      <c r="A7276">
        <f>HourMap!F7273</f>
        <v>22</v>
      </c>
      <c r="B7276">
        <f>HourMap!H7273</f>
        <v>0</v>
      </c>
      <c r="C7276">
        <f>'2020 Load Shapes'!A7277</f>
        <v>7270</v>
      </c>
      <c r="D7276">
        <f>'2020 Load Shapes'!B7277</f>
        <v>0</v>
      </c>
      <c r="E7276">
        <f>IF(B7276=0,VLOOKUP(DataSet!A7276+1,'Vehicle Availability'!$B$7:$D$30,2),VLOOKUP(DataSet!A7276+1,'Vehicle Availability'!$B$7:$D$30,3))</f>
        <v>1</v>
      </c>
      <c r="F7276">
        <f>'2020 Load Shapes'!C7277</f>
        <v>0</v>
      </c>
      <c r="G7276">
        <f>IF(B7276=0,VLOOKUP(DataSet!A7276+1,'Vehicle Availability'!$B$39:$D$62,2),VLOOKUP(DataSet!A7276+1,'Vehicle Availability'!$B$39:$D$62,3))</f>
        <v>1</v>
      </c>
      <c r="H7276">
        <f t="shared" si="113"/>
        <v>0</v>
      </c>
      <c r="I7276" s="105">
        <f>'Marginal Energy Prices'!C7274/1000</f>
        <v>7.1501131177994351E-2</v>
      </c>
    </row>
    <row r="7277" spans="1:9" x14ac:dyDescent="0.25">
      <c r="A7277">
        <f>HourMap!F7274</f>
        <v>23</v>
      </c>
      <c r="B7277">
        <f>HourMap!H7274</f>
        <v>0</v>
      </c>
      <c r="C7277">
        <f>'2020 Load Shapes'!A7278</f>
        <v>7271</v>
      </c>
      <c r="D7277">
        <f>'2020 Load Shapes'!B7278</f>
        <v>0</v>
      </c>
      <c r="E7277">
        <f>IF(B7277=0,VLOOKUP(DataSet!A7277+1,'Vehicle Availability'!$B$7:$D$30,2),VLOOKUP(DataSet!A7277+1,'Vehicle Availability'!$B$7:$D$30,3))</f>
        <v>1</v>
      </c>
      <c r="F7277">
        <f>'2020 Load Shapes'!C7278</f>
        <v>0</v>
      </c>
      <c r="G7277">
        <f>IF(B7277=0,VLOOKUP(DataSet!A7277+1,'Vehicle Availability'!$B$39:$D$62,2),VLOOKUP(DataSet!A7277+1,'Vehicle Availability'!$B$39:$D$62,3))</f>
        <v>1</v>
      </c>
      <c r="H7277">
        <f t="shared" si="113"/>
        <v>0</v>
      </c>
      <c r="I7277" s="105">
        <f>'Marginal Energy Prices'!C7275/1000</f>
        <v>6.5379091185907803E-2</v>
      </c>
    </row>
    <row r="7278" spans="1:9" x14ac:dyDescent="0.25">
      <c r="A7278">
        <f>HourMap!F7275</f>
        <v>0</v>
      </c>
      <c r="B7278">
        <f>HourMap!H7275</f>
        <v>1</v>
      </c>
      <c r="C7278">
        <f>'2020 Load Shapes'!A7279</f>
        <v>7272</v>
      </c>
      <c r="D7278">
        <f>'2020 Load Shapes'!B7279</f>
        <v>0</v>
      </c>
      <c r="E7278">
        <f>IF(B7278=0,VLOOKUP(DataSet!A7278+1,'Vehicle Availability'!$B$7:$D$30,2),VLOOKUP(DataSet!A7278+1,'Vehicle Availability'!$B$7:$D$30,3))</f>
        <v>1</v>
      </c>
      <c r="F7278">
        <f>'2020 Load Shapes'!C7279</f>
        <v>0</v>
      </c>
      <c r="G7278">
        <f>IF(B7278=0,VLOOKUP(DataSet!A7278+1,'Vehicle Availability'!$B$39:$D$62,2),VLOOKUP(DataSet!A7278+1,'Vehicle Availability'!$B$39:$D$62,3))</f>
        <v>1</v>
      </c>
      <c r="H7278">
        <f t="shared" si="113"/>
        <v>1</v>
      </c>
      <c r="I7278" s="105">
        <f>'Marginal Energy Prices'!C7276/1000</f>
        <v>6.4780423156487341E-2</v>
      </c>
    </row>
    <row r="7279" spans="1:9" x14ac:dyDescent="0.25">
      <c r="A7279">
        <f>HourMap!F7276</f>
        <v>1</v>
      </c>
      <c r="B7279">
        <f>HourMap!H7276</f>
        <v>1</v>
      </c>
      <c r="C7279">
        <f>'2020 Load Shapes'!A7280</f>
        <v>7273</v>
      </c>
      <c r="D7279">
        <f>'2020 Load Shapes'!B7280</f>
        <v>0</v>
      </c>
      <c r="E7279">
        <f>IF(B7279=0,VLOOKUP(DataSet!A7279+1,'Vehicle Availability'!$B$7:$D$30,2),VLOOKUP(DataSet!A7279+1,'Vehicle Availability'!$B$7:$D$30,3))</f>
        <v>1</v>
      </c>
      <c r="F7279">
        <f>'2020 Load Shapes'!C7280</f>
        <v>0</v>
      </c>
      <c r="G7279">
        <f>IF(B7279=0,VLOOKUP(DataSet!A7279+1,'Vehicle Availability'!$B$39:$D$62,2),VLOOKUP(DataSet!A7279+1,'Vehicle Availability'!$B$39:$D$62,3))</f>
        <v>1</v>
      </c>
      <c r="H7279">
        <f t="shared" si="113"/>
        <v>1</v>
      </c>
      <c r="I7279" s="105">
        <f>'Marginal Energy Prices'!C7277/1000</f>
        <v>6.3202226338000808E-2</v>
      </c>
    </row>
    <row r="7280" spans="1:9" x14ac:dyDescent="0.25">
      <c r="A7280">
        <f>HourMap!F7277</f>
        <v>2</v>
      </c>
      <c r="B7280">
        <f>HourMap!H7277</f>
        <v>1</v>
      </c>
      <c r="C7280">
        <f>'2020 Load Shapes'!A7281</f>
        <v>7274</v>
      </c>
      <c r="D7280">
        <f>'2020 Load Shapes'!B7281</f>
        <v>0</v>
      </c>
      <c r="E7280">
        <f>IF(B7280=0,VLOOKUP(DataSet!A7280+1,'Vehicle Availability'!$B$7:$D$30,2),VLOOKUP(DataSet!A7280+1,'Vehicle Availability'!$B$7:$D$30,3))</f>
        <v>1</v>
      </c>
      <c r="F7280">
        <f>'2020 Load Shapes'!C7281</f>
        <v>0</v>
      </c>
      <c r="G7280">
        <f>IF(B7280=0,VLOOKUP(DataSet!A7280+1,'Vehicle Availability'!$B$39:$D$62,2),VLOOKUP(DataSet!A7280+1,'Vehicle Availability'!$B$39:$D$62,3))</f>
        <v>1</v>
      </c>
      <c r="H7280">
        <f t="shared" si="113"/>
        <v>1</v>
      </c>
      <c r="I7280" s="105">
        <f>'Marginal Energy Prices'!C7278/1000</f>
        <v>5.9690293655922405E-2</v>
      </c>
    </row>
    <row r="7281" spans="1:9" x14ac:dyDescent="0.25">
      <c r="A7281">
        <f>HourMap!F7278</f>
        <v>3</v>
      </c>
      <c r="B7281">
        <f>HourMap!H7278</f>
        <v>1</v>
      </c>
      <c r="C7281">
        <f>'2020 Load Shapes'!A7282</f>
        <v>7275</v>
      </c>
      <c r="D7281">
        <f>'2020 Load Shapes'!B7282</f>
        <v>0</v>
      </c>
      <c r="E7281">
        <f>IF(B7281=0,VLOOKUP(DataSet!A7281+1,'Vehicle Availability'!$B$7:$D$30,2),VLOOKUP(DataSet!A7281+1,'Vehicle Availability'!$B$7:$D$30,3))</f>
        <v>1</v>
      </c>
      <c r="F7281">
        <f>'2020 Load Shapes'!C7282</f>
        <v>3.3</v>
      </c>
      <c r="G7281">
        <f>IF(B7281=0,VLOOKUP(DataSet!A7281+1,'Vehicle Availability'!$B$39:$D$62,2),VLOOKUP(DataSet!A7281+1,'Vehicle Availability'!$B$39:$D$62,3))</f>
        <v>1</v>
      </c>
      <c r="H7281">
        <f t="shared" si="113"/>
        <v>1</v>
      </c>
      <c r="I7281" s="105">
        <f>'Marginal Energy Prices'!C7279/1000</f>
        <v>5.870495024045768E-2</v>
      </c>
    </row>
    <row r="7282" spans="1:9" x14ac:dyDescent="0.25">
      <c r="A7282">
        <f>HourMap!F7279</f>
        <v>4</v>
      </c>
      <c r="B7282">
        <f>HourMap!H7279</f>
        <v>1</v>
      </c>
      <c r="C7282">
        <f>'2020 Load Shapes'!A7283</f>
        <v>7276</v>
      </c>
      <c r="D7282">
        <f>'2020 Load Shapes'!B7283</f>
        <v>0</v>
      </c>
      <c r="E7282">
        <f>IF(B7282=0,VLOOKUP(DataSet!A7282+1,'Vehicle Availability'!$B$7:$D$30,2),VLOOKUP(DataSet!A7282+1,'Vehicle Availability'!$B$7:$D$30,3))</f>
        <v>1</v>
      </c>
      <c r="F7282">
        <f>'2020 Load Shapes'!C7283</f>
        <v>0</v>
      </c>
      <c r="G7282">
        <f>IF(B7282=0,VLOOKUP(DataSet!A7282+1,'Vehicle Availability'!$B$39:$D$62,2),VLOOKUP(DataSet!A7282+1,'Vehicle Availability'!$B$39:$D$62,3))</f>
        <v>1</v>
      </c>
      <c r="H7282">
        <f t="shared" si="113"/>
        <v>1</v>
      </c>
      <c r="I7282" s="105">
        <f>'Marginal Energy Prices'!C7280/1000</f>
        <v>6.0942639191009375E-2</v>
      </c>
    </row>
    <row r="7283" spans="1:9" x14ac:dyDescent="0.25">
      <c r="A7283">
        <f>HourMap!F7280</f>
        <v>5</v>
      </c>
      <c r="B7283">
        <f>HourMap!H7280</f>
        <v>1</v>
      </c>
      <c r="C7283">
        <f>'2020 Load Shapes'!A7284</f>
        <v>7277</v>
      </c>
      <c r="D7283">
        <f>'2020 Load Shapes'!B7284</f>
        <v>0</v>
      </c>
      <c r="E7283">
        <f>IF(B7283=0,VLOOKUP(DataSet!A7283+1,'Vehicle Availability'!$B$7:$D$30,2),VLOOKUP(DataSet!A7283+1,'Vehicle Availability'!$B$7:$D$30,3))</f>
        <v>1</v>
      </c>
      <c r="F7283">
        <f>'2020 Load Shapes'!C7284</f>
        <v>0</v>
      </c>
      <c r="G7283">
        <f>IF(B7283=0,VLOOKUP(DataSet!A7283+1,'Vehicle Availability'!$B$39:$D$62,2),VLOOKUP(DataSet!A7283+1,'Vehicle Availability'!$B$39:$D$62,3))</f>
        <v>1</v>
      </c>
      <c r="H7283">
        <f t="shared" si="113"/>
        <v>1</v>
      </c>
      <c r="I7283" s="105">
        <f>'Marginal Energy Prices'!C7281/1000</f>
        <v>6.1852507996012059E-2</v>
      </c>
    </row>
    <row r="7284" spans="1:9" x14ac:dyDescent="0.25">
      <c r="A7284">
        <f>HourMap!F7281</f>
        <v>6</v>
      </c>
      <c r="B7284">
        <f>HourMap!H7281</f>
        <v>1</v>
      </c>
      <c r="C7284">
        <f>'2020 Load Shapes'!A7285</f>
        <v>7278</v>
      </c>
      <c r="D7284">
        <f>'2020 Load Shapes'!B7285</f>
        <v>0</v>
      </c>
      <c r="E7284">
        <f>IF(B7284=0,VLOOKUP(DataSet!A7284+1,'Vehicle Availability'!$B$7:$D$30,2),VLOOKUP(DataSet!A7284+1,'Vehicle Availability'!$B$7:$D$30,3))</f>
        <v>1</v>
      </c>
      <c r="F7284">
        <f>'2020 Load Shapes'!C7285</f>
        <v>0.86947368421052151</v>
      </c>
      <c r="G7284">
        <f>IF(B7284=0,VLOOKUP(DataSet!A7284+1,'Vehicle Availability'!$B$39:$D$62,2),VLOOKUP(DataSet!A7284+1,'Vehicle Availability'!$B$39:$D$62,3))</f>
        <v>1</v>
      </c>
      <c r="H7284">
        <f t="shared" si="113"/>
        <v>1</v>
      </c>
      <c r="I7284" s="105">
        <f>'Marginal Energy Prices'!C7282/1000</f>
        <v>5.903344137532239E-2</v>
      </c>
    </row>
    <row r="7285" spans="1:9" x14ac:dyDescent="0.25">
      <c r="A7285">
        <f>HourMap!F7282</f>
        <v>7</v>
      </c>
      <c r="B7285">
        <f>HourMap!H7282</f>
        <v>1</v>
      </c>
      <c r="C7285">
        <f>'2020 Load Shapes'!A7286</f>
        <v>7279</v>
      </c>
      <c r="D7285">
        <f>'2020 Load Shapes'!B7286</f>
        <v>0</v>
      </c>
      <c r="E7285">
        <f>IF(B7285=0,VLOOKUP(DataSet!A7285+1,'Vehicle Availability'!$B$7:$D$30,2),VLOOKUP(DataSet!A7285+1,'Vehicle Availability'!$B$7:$D$30,3))</f>
        <v>0</v>
      </c>
      <c r="F7285">
        <f>'2020 Load Shapes'!C7286</f>
        <v>0</v>
      </c>
      <c r="G7285">
        <f>IF(B7285=0,VLOOKUP(DataSet!A7285+1,'Vehicle Availability'!$B$39:$D$62,2),VLOOKUP(DataSet!A7285+1,'Vehicle Availability'!$B$39:$D$62,3))</f>
        <v>1</v>
      </c>
      <c r="H7285">
        <f t="shared" si="113"/>
        <v>1</v>
      </c>
      <c r="I7285" s="105">
        <f>'Marginal Energy Prices'!C7283/1000</f>
        <v>6.4007097525841314E-2</v>
      </c>
    </row>
    <row r="7286" spans="1:9" x14ac:dyDescent="0.25">
      <c r="A7286">
        <f>HourMap!F7283</f>
        <v>8</v>
      </c>
      <c r="B7286">
        <f>HourMap!H7283</f>
        <v>1</v>
      </c>
      <c r="C7286">
        <f>'2020 Load Shapes'!A7287</f>
        <v>7280</v>
      </c>
      <c r="D7286">
        <f>'2020 Load Shapes'!B7287</f>
        <v>0</v>
      </c>
      <c r="E7286">
        <f>IF(B7286=0,VLOOKUP(DataSet!A7286+1,'Vehicle Availability'!$B$7:$D$30,2),VLOOKUP(DataSet!A7286+1,'Vehicle Availability'!$B$7:$D$30,3))</f>
        <v>1</v>
      </c>
      <c r="F7286">
        <f>'2020 Load Shapes'!C7287</f>
        <v>0</v>
      </c>
      <c r="G7286">
        <f>IF(B7286=0,VLOOKUP(DataSet!A7286+1,'Vehicle Availability'!$B$39:$D$62,2),VLOOKUP(DataSet!A7286+1,'Vehicle Availability'!$B$39:$D$62,3))</f>
        <v>1</v>
      </c>
      <c r="H7286">
        <f t="shared" si="113"/>
        <v>1</v>
      </c>
      <c r="I7286" s="105">
        <f>'Marginal Energy Prices'!C7284/1000</f>
        <v>5.5644651478734548E-2</v>
      </c>
    </row>
    <row r="7287" spans="1:9" x14ac:dyDescent="0.25">
      <c r="A7287">
        <f>HourMap!F7284</f>
        <v>9</v>
      </c>
      <c r="B7287">
        <f>HourMap!H7284</f>
        <v>1</v>
      </c>
      <c r="C7287">
        <f>'2020 Load Shapes'!A7288</f>
        <v>7281</v>
      </c>
      <c r="D7287">
        <f>'2020 Load Shapes'!B7288</f>
        <v>6.6</v>
      </c>
      <c r="E7287">
        <f>IF(B7287=0,VLOOKUP(DataSet!A7287+1,'Vehicle Availability'!$B$7:$D$30,2),VLOOKUP(DataSet!A7287+1,'Vehicle Availability'!$B$7:$D$30,3))</f>
        <v>1</v>
      </c>
      <c r="F7287">
        <f>'2020 Load Shapes'!C7288</f>
        <v>3.3</v>
      </c>
      <c r="G7287">
        <f>IF(B7287=0,VLOOKUP(DataSet!A7287+1,'Vehicle Availability'!$B$39:$D$62,2),VLOOKUP(DataSet!A7287+1,'Vehicle Availability'!$B$39:$D$62,3))</f>
        <v>1</v>
      </c>
      <c r="H7287">
        <f t="shared" si="113"/>
        <v>1</v>
      </c>
      <c r="I7287" s="105">
        <f>'Marginal Energy Prices'!C7285/1000</f>
        <v>5.4004599758459684E-2</v>
      </c>
    </row>
    <row r="7288" spans="1:9" x14ac:dyDescent="0.25">
      <c r="A7288">
        <f>HourMap!F7285</f>
        <v>10</v>
      </c>
      <c r="B7288">
        <f>HourMap!H7285</f>
        <v>1</v>
      </c>
      <c r="C7288">
        <f>'2020 Load Shapes'!A7289</f>
        <v>7282</v>
      </c>
      <c r="D7288">
        <f>'2020 Load Shapes'!B7289</f>
        <v>6.6</v>
      </c>
      <c r="E7288">
        <f>IF(B7288=0,VLOOKUP(DataSet!A7288+1,'Vehicle Availability'!$B$7:$D$30,2),VLOOKUP(DataSet!A7288+1,'Vehicle Availability'!$B$7:$D$30,3))</f>
        <v>1</v>
      </c>
      <c r="F7288">
        <f>'2020 Load Shapes'!C7289</f>
        <v>3.3</v>
      </c>
      <c r="G7288">
        <f>IF(B7288=0,VLOOKUP(DataSet!A7288+1,'Vehicle Availability'!$B$39:$D$62,2),VLOOKUP(DataSet!A7288+1,'Vehicle Availability'!$B$39:$D$62,3))</f>
        <v>1</v>
      </c>
      <c r="H7288">
        <f t="shared" si="113"/>
        <v>1</v>
      </c>
      <c r="I7288" s="105">
        <f>'Marginal Energy Prices'!C7286/1000</f>
        <v>5.2841808041649022E-2</v>
      </c>
    </row>
    <row r="7289" spans="1:9" x14ac:dyDescent="0.25">
      <c r="A7289">
        <f>HourMap!F7286</f>
        <v>11</v>
      </c>
      <c r="B7289">
        <f>HourMap!H7286</f>
        <v>1</v>
      </c>
      <c r="C7289">
        <f>'2020 Load Shapes'!A7290</f>
        <v>7283</v>
      </c>
      <c r="D7289">
        <f>'2020 Load Shapes'!B7290</f>
        <v>1.3578947368420977</v>
      </c>
      <c r="E7289">
        <f>IF(B7289=0,VLOOKUP(DataSet!A7289+1,'Vehicle Availability'!$B$7:$D$30,2),VLOOKUP(DataSet!A7289+1,'Vehicle Availability'!$B$7:$D$30,3))</f>
        <v>1</v>
      </c>
      <c r="F7289">
        <f>'2020 Load Shapes'!C7290</f>
        <v>3.3</v>
      </c>
      <c r="G7289">
        <f>IF(B7289=0,VLOOKUP(DataSet!A7289+1,'Vehicle Availability'!$B$39:$D$62,2),VLOOKUP(DataSet!A7289+1,'Vehicle Availability'!$B$39:$D$62,3))</f>
        <v>1</v>
      </c>
      <c r="H7289">
        <f t="shared" si="113"/>
        <v>1</v>
      </c>
      <c r="I7289" s="105">
        <f>'Marginal Energy Prices'!C7287/1000</f>
        <v>5.4600451946317241E-2</v>
      </c>
    </row>
    <row r="7290" spans="1:9" x14ac:dyDescent="0.25">
      <c r="A7290">
        <f>HourMap!F7287</f>
        <v>12</v>
      </c>
      <c r="B7290">
        <f>HourMap!H7287</f>
        <v>1</v>
      </c>
      <c r="C7290">
        <f>'2020 Load Shapes'!A7291</f>
        <v>7284</v>
      </c>
      <c r="D7290">
        <f>'2020 Load Shapes'!B7291</f>
        <v>0</v>
      </c>
      <c r="E7290">
        <f>IF(B7290=0,VLOOKUP(DataSet!A7290+1,'Vehicle Availability'!$B$7:$D$30,2),VLOOKUP(DataSet!A7290+1,'Vehicle Availability'!$B$7:$D$30,3))</f>
        <v>1</v>
      </c>
      <c r="F7290">
        <f>'2020 Load Shapes'!C7291</f>
        <v>1.03052631578947</v>
      </c>
      <c r="G7290">
        <f>IF(B7290=0,VLOOKUP(DataSet!A7290+1,'Vehicle Availability'!$B$39:$D$62,2),VLOOKUP(DataSet!A7290+1,'Vehicle Availability'!$B$39:$D$62,3))</f>
        <v>1</v>
      </c>
      <c r="H7290">
        <f t="shared" si="113"/>
        <v>1</v>
      </c>
      <c r="I7290" s="105">
        <f>'Marginal Energy Prices'!C7288/1000</f>
        <v>5.4679672631715526E-2</v>
      </c>
    </row>
    <row r="7291" spans="1:9" x14ac:dyDescent="0.25">
      <c r="A7291">
        <f>HourMap!F7288</f>
        <v>13</v>
      </c>
      <c r="B7291">
        <f>HourMap!H7288</f>
        <v>1</v>
      </c>
      <c r="C7291">
        <f>'2020 Load Shapes'!A7292</f>
        <v>7285</v>
      </c>
      <c r="D7291">
        <f>'2020 Load Shapes'!B7292</f>
        <v>0</v>
      </c>
      <c r="E7291">
        <f>IF(B7291=0,VLOOKUP(DataSet!A7291+1,'Vehicle Availability'!$B$7:$D$30,2),VLOOKUP(DataSet!A7291+1,'Vehicle Availability'!$B$7:$D$30,3))</f>
        <v>1</v>
      </c>
      <c r="F7291">
        <f>'2020 Load Shapes'!C7292</f>
        <v>0</v>
      </c>
      <c r="G7291">
        <f>IF(B7291=0,VLOOKUP(DataSet!A7291+1,'Vehicle Availability'!$B$39:$D$62,2),VLOOKUP(DataSet!A7291+1,'Vehicle Availability'!$B$39:$D$62,3))</f>
        <v>1</v>
      </c>
      <c r="H7291">
        <f t="shared" si="113"/>
        <v>1</v>
      </c>
      <c r="I7291" s="105">
        <f>'Marginal Energy Prices'!C7289/1000</f>
        <v>5.450737832608734E-2</v>
      </c>
    </row>
    <row r="7292" spans="1:9" x14ac:dyDescent="0.25">
      <c r="A7292">
        <f>HourMap!F7289</f>
        <v>14</v>
      </c>
      <c r="B7292">
        <f>HourMap!H7289</f>
        <v>1</v>
      </c>
      <c r="C7292">
        <f>'2020 Load Shapes'!A7293</f>
        <v>7286</v>
      </c>
      <c r="D7292">
        <f>'2020 Load Shapes'!B7293</f>
        <v>0</v>
      </c>
      <c r="E7292">
        <f>IF(B7292=0,VLOOKUP(DataSet!A7292+1,'Vehicle Availability'!$B$7:$D$30,2),VLOOKUP(DataSet!A7292+1,'Vehicle Availability'!$B$7:$D$30,3))</f>
        <v>1</v>
      </c>
      <c r="F7292">
        <f>'2020 Load Shapes'!C7293</f>
        <v>0</v>
      </c>
      <c r="G7292">
        <f>IF(B7292=0,VLOOKUP(DataSet!A7292+1,'Vehicle Availability'!$B$39:$D$62,2),VLOOKUP(DataSet!A7292+1,'Vehicle Availability'!$B$39:$D$62,3))</f>
        <v>1</v>
      </c>
      <c r="H7292">
        <f t="shared" si="113"/>
        <v>0</v>
      </c>
      <c r="I7292" s="105">
        <f>'Marginal Energy Prices'!C7290/1000</f>
        <v>6.1860973708968002E-2</v>
      </c>
    </row>
    <row r="7293" spans="1:9" x14ac:dyDescent="0.25">
      <c r="A7293">
        <f>HourMap!F7290</f>
        <v>15</v>
      </c>
      <c r="B7293">
        <f>HourMap!H7290</f>
        <v>1</v>
      </c>
      <c r="C7293">
        <f>'2020 Load Shapes'!A7294</f>
        <v>7287</v>
      </c>
      <c r="D7293">
        <f>'2020 Load Shapes'!B7294</f>
        <v>0</v>
      </c>
      <c r="E7293">
        <f>IF(B7293=0,VLOOKUP(DataSet!A7293+1,'Vehicle Availability'!$B$7:$D$30,2),VLOOKUP(DataSet!A7293+1,'Vehicle Availability'!$B$7:$D$30,3))</f>
        <v>1</v>
      </c>
      <c r="F7293">
        <f>'2020 Load Shapes'!C7294</f>
        <v>0</v>
      </c>
      <c r="G7293">
        <f>IF(B7293=0,VLOOKUP(DataSet!A7293+1,'Vehicle Availability'!$B$39:$D$62,2),VLOOKUP(DataSet!A7293+1,'Vehicle Availability'!$B$39:$D$62,3))</f>
        <v>1</v>
      </c>
      <c r="H7293">
        <f t="shared" si="113"/>
        <v>0</v>
      </c>
      <c r="I7293" s="105">
        <f>'Marginal Energy Prices'!C7291/1000</f>
        <v>6.6588721410143756E-2</v>
      </c>
    </row>
    <row r="7294" spans="1:9" x14ac:dyDescent="0.25">
      <c r="A7294">
        <f>HourMap!F7291</f>
        <v>16</v>
      </c>
      <c r="B7294">
        <f>HourMap!H7291</f>
        <v>1</v>
      </c>
      <c r="C7294">
        <f>'2020 Load Shapes'!A7295</f>
        <v>7288</v>
      </c>
      <c r="D7294">
        <f>'2020 Load Shapes'!B7295</f>
        <v>0</v>
      </c>
      <c r="E7294">
        <f>IF(B7294=0,VLOOKUP(DataSet!A7294+1,'Vehicle Availability'!$B$7:$D$30,2),VLOOKUP(DataSet!A7294+1,'Vehicle Availability'!$B$7:$D$30,3))</f>
        <v>1</v>
      </c>
      <c r="F7294">
        <f>'2020 Load Shapes'!C7295</f>
        <v>0</v>
      </c>
      <c r="G7294">
        <f>IF(B7294=0,VLOOKUP(DataSet!A7294+1,'Vehicle Availability'!$B$39:$D$62,2),VLOOKUP(DataSet!A7294+1,'Vehicle Availability'!$B$39:$D$62,3))</f>
        <v>1</v>
      </c>
      <c r="H7294">
        <f t="shared" si="113"/>
        <v>0</v>
      </c>
      <c r="I7294" s="105">
        <f>'Marginal Energy Prices'!C7292/1000</f>
        <v>7.1513552879277853E-2</v>
      </c>
    </row>
    <row r="7295" spans="1:9" x14ac:dyDescent="0.25">
      <c r="A7295">
        <f>HourMap!F7292</f>
        <v>17</v>
      </c>
      <c r="B7295">
        <f>HourMap!H7292</f>
        <v>1</v>
      </c>
      <c r="C7295">
        <f>'2020 Load Shapes'!A7296</f>
        <v>7289</v>
      </c>
      <c r="D7295">
        <f>'2020 Load Shapes'!B7296</f>
        <v>0</v>
      </c>
      <c r="E7295">
        <f>IF(B7295=0,VLOOKUP(DataSet!A7295+1,'Vehicle Availability'!$B$7:$D$30,2),VLOOKUP(DataSet!A7295+1,'Vehicle Availability'!$B$7:$D$30,3))</f>
        <v>1</v>
      </c>
      <c r="F7295">
        <f>'2020 Load Shapes'!C7296</f>
        <v>0</v>
      </c>
      <c r="G7295">
        <f>IF(B7295=0,VLOOKUP(DataSet!A7295+1,'Vehicle Availability'!$B$39:$D$62,2),VLOOKUP(DataSet!A7295+1,'Vehicle Availability'!$B$39:$D$62,3))</f>
        <v>1</v>
      </c>
      <c r="H7295">
        <f t="shared" si="113"/>
        <v>0</v>
      </c>
      <c r="I7295" s="105">
        <f>'Marginal Energy Prices'!C7293/1000</f>
        <v>8.4116932254382576E-2</v>
      </c>
    </row>
    <row r="7296" spans="1:9" x14ac:dyDescent="0.25">
      <c r="A7296">
        <f>HourMap!F7293</f>
        <v>18</v>
      </c>
      <c r="B7296">
        <f>HourMap!H7293</f>
        <v>1</v>
      </c>
      <c r="C7296">
        <f>'2020 Load Shapes'!A7297</f>
        <v>7290</v>
      </c>
      <c r="D7296">
        <f>'2020 Load Shapes'!B7297</f>
        <v>0</v>
      </c>
      <c r="E7296">
        <f>IF(B7296=0,VLOOKUP(DataSet!A7296+1,'Vehicle Availability'!$B$7:$D$30,2),VLOOKUP(DataSet!A7296+1,'Vehicle Availability'!$B$7:$D$30,3))</f>
        <v>0</v>
      </c>
      <c r="F7296">
        <f>'2020 Load Shapes'!C7297</f>
        <v>0</v>
      </c>
      <c r="G7296">
        <f>IF(B7296=0,VLOOKUP(DataSet!A7296+1,'Vehicle Availability'!$B$39:$D$62,2),VLOOKUP(DataSet!A7296+1,'Vehicle Availability'!$B$39:$D$62,3))</f>
        <v>1</v>
      </c>
      <c r="H7296">
        <f t="shared" si="113"/>
        <v>0</v>
      </c>
      <c r="I7296" s="105">
        <f>'Marginal Energy Prices'!C7294/1000</f>
        <v>0.115987876506218</v>
      </c>
    </row>
    <row r="7297" spans="1:9" x14ac:dyDescent="0.25">
      <c r="A7297">
        <f>HourMap!F7294</f>
        <v>19</v>
      </c>
      <c r="B7297">
        <f>HourMap!H7294</f>
        <v>1</v>
      </c>
      <c r="C7297">
        <f>'2020 Load Shapes'!A7298</f>
        <v>7291</v>
      </c>
      <c r="D7297">
        <f>'2020 Load Shapes'!B7298</f>
        <v>0</v>
      </c>
      <c r="E7297">
        <f>IF(B7297=0,VLOOKUP(DataSet!A7297+1,'Vehicle Availability'!$B$7:$D$30,2),VLOOKUP(DataSet!A7297+1,'Vehicle Availability'!$B$7:$D$30,3))</f>
        <v>1</v>
      </c>
      <c r="F7297">
        <f>'2020 Load Shapes'!C7298</f>
        <v>0</v>
      </c>
      <c r="G7297">
        <f>IF(B7297=0,VLOOKUP(DataSet!A7297+1,'Vehicle Availability'!$B$39:$D$62,2),VLOOKUP(DataSet!A7297+1,'Vehicle Availability'!$B$39:$D$62,3))</f>
        <v>1</v>
      </c>
      <c r="H7297">
        <f t="shared" si="113"/>
        <v>0</v>
      </c>
      <c r="I7297" s="105">
        <f>'Marginal Energy Prices'!C7295/1000</f>
        <v>9.1780443026613326E-2</v>
      </c>
    </row>
    <row r="7298" spans="1:9" x14ac:dyDescent="0.25">
      <c r="A7298">
        <f>HourMap!F7295</f>
        <v>20</v>
      </c>
      <c r="B7298">
        <f>HourMap!H7295</f>
        <v>1</v>
      </c>
      <c r="C7298">
        <f>'2020 Load Shapes'!A7299</f>
        <v>7292</v>
      </c>
      <c r="D7298">
        <f>'2020 Load Shapes'!B7299</f>
        <v>0</v>
      </c>
      <c r="E7298">
        <f>IF(B7298=0,VLOOKUP(DataSet!A7298+1,'Vehicle Availability'!$B$7:$D$30,2),VLOOKUP(DataSet!A7298+1,'Vehicle Availability'!$B$7:$D$30,3))</f>
        <v>1</v>
      </c>
      <c r="F7298">
        <f>'2020 Load Shapes'!C7299</f>
        <v>0</v>
      </c>
      <c r="G7298">
        <f>IF(B7298=0,VLOOKUP(DataSet!A7298+1,'Vehicle Availability'!$B$39:$D$62,2),VLOOKUP(DataSet!A7298+1,'Vehicle Availability'!$B$39:$D$62,3))</f>
        <v>1</v>
      </c>
      <c r="H7298">
        <f t="shared" si="113"/>
        <v>0</v>
      </c>
      <c r="I7298" s="105">
        <f>'Marginal Energy Prices'!C7296/1000</f>
        <v>8.0358511662660864E-2</v>
      </c>
    </row>
    <row r="7299" spans="1:9" x14ac:dyDescent="0.25">
      <c r="A7299">
        <f>HourMap!F7296</f>
        <v>21</v>
      </c>
      <c r="B7299">
        <f>HourMap!H7296</f>
        <v>1</v>
      </c>
      <c r="C7299">
        <f>'2020 Load Shapes'!A7300</f>
        <v>7293</v>
      </c>
      <c r="D7299">
        <f>'2020 Load Shapes'!B7300</f>
        <v>0</v>
      </c>
      <c r="E7299">
        <f>IF(B7299=0,VLOOKUP(DataSet!A7299+1,'Vehicle Availability'!$B$7:$D$30,2),VLOOKUP(DataSet!A7299+1,'Vehicle Availability'!$B$7:$D$30,3))</f>
        <v>1</v>
      </c>
      <c r="F7299">
        <f>'2020 Load Shapes'!C7300</f>
        <v>0</v>
      </c>
      <c r="G7299">
        <f>IF(B7299=0,VLOOKUP(DataSet!A7299+1,'Vehicle Availability'!$B$39:$D$62,2),VLOOKUP(DataSet!A7299+1,'Vehicle Availability'!$B$39:$D$62,3))</f>
        <v>1</v>
      </c>
      <c r="H7299">
        <f t="shared" si="113"/>
        <v>0</v>
      </c>
      <c r="I7299" s="105">
        <f>'Marginal Energy Prices'!C7297/1000</f>
        <v>7.1593627752168057E-2</v>
      </c>
    </row>
    <row r="7300" spans="1:9" x14ac:dyDescent="0.25">
      <c r="A7300">
        <f>HourMap!F7297</f>
        <v>22</v>
      </c>
      <c r="B7300">
        <f>HourMap!H7297</f>
        <v>1</v>
      </c>
      <c r="C7300">
        <f>'2020 Load Shapes'!A7301</f>
        <v>7294</v>
      </c>
      <c r="D7300">
        <f>'2020 Load Shapes'!B7301</f>
        <v>0</v>
      </c>
      <c r="E7300">
        <f>IF(B7300=0,VLOOKUP(DataSet!A7300+1,'Vehicle Availability'!$B$7:$D$30,2),VLOOKUP(DataSet!A7300+1,'Vehicle Availability'!$B$7:$D$30,3))</f>
        <v>1</v>
      </c>
      <c r="F7300">
        <f>'2020 Load Shapes'!C7301</f>
        <v>0</v>
      </c>
      <c r="G7300">
        <f>IF(B7300=0,VLOOKUP(DataSet!A7300+1,'Vehicle Availability'!$B$39:$D$62,2),VLOOKUP(DataSet!A7300+1,'Vehicle Availability'!$B$39:$D$62,3))</f>
        <v>1</v>
      </c>
      <c r="H7300">
        <f t="shared" si="113"/>
        <v>0</v>
      </c>
      <c r="I7300" s="105">
        <f>'Marginal Energy Prices'!C7298/1000</f>
        <v>6.6598549885495378E-2</v>
      </c>
    </row>
    <row r="7301" spans="1:9" x14ac:dyDescent="0.25">
      <c r="A7301">
        <f>HourMap!F7298</f>
        <v>23</v>
      </c>
      <c r="B7301">
        <f>HourMap!H7298</f>
        <v>1</v>
      </c>
      <c r="C7301">
        <f>'2020 Load Shapes'!A7302</f>
        <v>7295</v>
      </c>
      <c r="D7301">
        <f>'2020 Load Shapes'!B7302</f>
        <v>0</v>
      </c>
      <c r="E7301">
        <f>IF(B7301=0,VLOOKUP(DataSet!A7301+1,'Vehicle Availability'!$B$7:$D$30,2),VLOOKUP(DataSet!A7301+1,'Vehicle Availability'!$B$7:$D$30,3))</f>
        <v>1</v>
      </c>
      <c r="F7301">
        <f>'2020 Load Shapes'!C7302</f>
        <v>0</v>
      </c>
      <c r="G7301">
        <f>IF(B7301=0,VLOOKUP(DataSet!A7301+1,'Vehicle Availability'!$B$39:$D$62,2),VLOOKUP(DataSet!A7301+1,'Vehicle Availability'!$B$39:$D$62,3))</f>
        <v>1</v>
      </c>
      <c r="H7301">
        <f t="shared" si="113"/>
        <v>0</v>
      </c>
      <c r="I7301" s="105">
        <f>'Marginal Energy Prices'!C7299/1000</f>
        <v>6.0021500066579865E-2</v>
      </c>
    </row>
    <row r="7302" spans="1:9" x14ac:dyDescent="0.25">
      <c r="A7302">
        <f>HourMap!F7299</f>
        <v>0</v>
      </c>
      <c r="B7302">
        <f>HourMap!H7299</f>
        <v>1</v>
      </c>
      <c r="C7302">
        <f>'2020 Load Shapes'!A7303</f>
        <v>7296</v>
      </c>
      <c r="D7302">
        <f>'2020 Load Shapes'!B7303</f>
        <v>0</v>
      </c>
      <c r="E7302">
        <f>IF(B7302=0,VLOOKUP(DataSet!A7302+1,'Vehicle Availability'!$B$7:$D$30,2),VLOOKUP(DataSet!A7302+1,'Vehicle Availability'!$B$7:$D$30,3))</f>
        <v>1</v>
      </c>
      <c r="F7302">
        <f>'2020 Load Shapes'!C7303</f>
        <v>0</v>
      </c>
      <c r="G7302">
        <f>IF(B7302=0,VLOOKUP(DataSet!A7302+1,'Vehicle Availability'!$B$39:$D$62,2),VLOOKUP(DataSet!A7302+1,'Vehicle Availability'!$B$39:$D$62,3))</f>
        <v>1</v>
      </c>
      <c r="H7302">
        <f t="shared" si="113"/>
        <v>1</v>
      </c>
      <c r="I7302" s="105">
        <f>'Marginal Energy Prices'!C7300/1000</f>
        <v>8.0635622470854276E-2</v>
      </c>
    </row>
    <row r="7303" spans="1:9" x14ac:dyDescent="0.25">
      <c r="A7303">
        <f>HourMap!F7300</f>
        <v>1</v>
      </c>
      <c r="B7303">
        <f>HourMap!H7300</f>
        <v>1</v>
      </c>
      <c r="C7303">
        <f>'2020 Load Shapes'!A7304</f>
        <v>7297</v>
      </c>
      <c r="D7303">
        <f>'2020 Load Shapes'!B7304</f>
        <v>0</v>
      </c>
      <c r="E7303">
        <f>IF(B7303=0,VLOOKUP(DataSet!A7303+1,'Vehicle Availability'!$B$7:$D$30,2),VLOOKUP(DataSet!A7303+1,'Vehicle Availability'!$B$7:$D$30,3))</f>
        <v>1</v>
      </c>
      <c r="F7303">
        <f>'2020 Load Shapes'!C7304</f>
        <v>0</v>
      </c>
      <c r="G7303">
        <f>IF(B7303=0,VLOOKUP(DataSet!A7303+1,'Vehicle Availability'!$B$39:$D$62,2),VLOOKUP(DataSet!A7303+1,'Vehicle Availability'!$B$39:$D$62,3))</f>
        <v>1</v>
      </c>
      <c r="H7303">
        <f t="shared" si="113"/>
        <v>1</v>
      </c>
      <c r="I7303" s="105">
        <f>'Marginal Energy Prices'!C7301/1000</f>
        <v>6.8558409536547349E-2</v>
      </c>
    </row>
    <row r="7304" spans="1:9" x14ac:dyDescent="0.25">
      <c r="A7304">
        <f>HourMap!F7301</f>
        <v>1</v>
      </c>
      <c r="B7304">
        <f>HourMap!H7301</f>
        <v>1</v>
      </c>
      <c r="C7304">
        <f>'2020 Load Shapes'!A7305</f>
        <v>7298</v>
      </c>
      <c r="D7304">
        <f>'2020 Load Shapes'!B7305</f>
        <v>0</v>
      </c>
      <c r="E7304">
        <f>IF(B7304=0,VLOOKUP(DataSet!A7304+1,'Vehicle Availability'!$B$7:$D$30,2),VLOOKUP(DataSet!A7304+1,'Vehicle Availability'!$B$7:$D$30,3))</f>
        <v>1</v>
      </c>
      <c r="F7304">
        <f>'2020 Load Shapes'!C7305</f>
        <v>0</v>
      </c>
      <c r="G7304">
        <f>IF(B7304=0,VLOOKUP(DataSet!A7304+1,'Vehicle Availability'!$B$39:$D$62,2),VLOOKUP(DataSet!A7304+1,'Vehicle Availability'!$B$39:$D$62,3))</f>
        <v>1</v>
      </c>
      <c r="H7304">
        <f t="shared" ref="H7304:H7367" si="114">IF(B7304=0,A7304&lt;=5,A7304&lt;=13)*1</f>
        <v>1</v>
      </c>
      <c r="I7304" s="105">
        <f>'Marginal Energy Prices'!C7302/1000</f>
        <v>6.3705935139001996E-2</v>
      </c>
    </row>
    <row r="7305" spans="1:9" x14ac:dyDescent="0.25">
      <c r="A7305">
        <f>HourMap!F7302</f>
        <v>2</v>
      </c>
      <c r="B7305">
        <f>HourMap!H7302</f>
        <v>1</v>
      </c>
      <c r="C7305">
        <f>'2020 Load Shapes'!A7306</f>
        <v>7299</v>
      </c>
      <c r="D7305">
        <f>'2020 Load Shapes'!B7306</f>
        <v>0</v>
      </c>
      <c r="E7305">
        <f>IF(B7305=0,VLOOKUP(DataSet!A7305+1,'Vehicle Availability'!$B$7:$D$30,2),VLOOKUP(DataSet!A7305+1,'Vehicle Availability'!$B$7:$D$30,3))</f>
        <v>1</v>
      </c>
      <c r="F7305">
        <f>'2020 Load Shapes'!C7306</f>
        <v>0</v>
      </c>
      <c r="G7305">
        <f>IF(B7305=0,VLOOKUP(DataSet!A7305+1,'Vehicle Availability'!$B$39:$D$62,2),VLOOKUP(DataSet!A7305+1,'Vehicle Availability'!$B$39:$D$62,3))</f>
        <v>1</v>
      </c>
      <c r="H7305">
        <f t="shared" si="114"/>
        <v>1</v>
      </c>
      <c r="I7305" s="105">
        <f>'Marginal Energy Prices'!C7303/1000</f>
        <v>6.4704368464171394E-2</v>
      </c>
    </row>
    <row r="7306" spans="1:9" x14ac:dyDescent="0.25">
      <c r="A7306">
        <f>HourMap!F7303</f>
        <v>3</v>
      </c>
      <c r="B7306">
        <f>HourMap!H7303</f>
        <v>1</v>
      </c>
      <c r="C7306">
        <f>'2020 Load Shapes'!A7307</f>
        <v>7300</v>
      </c>
      <c r="D7306">
        <f>'2020 Load Shapes'!B7307</f>
        <v>0</v>
      </c>
      <c r="E7306">
        <f>IF(B7306=0,VLOOKUP(DataSet!A7306+1,'Vehicle Availability'!$B$7:$D$30,2),VLOOKUP(DataSet!A7306+1,'Vehicle Availability'!$B$7:$D$30,3))</f>
        <v>1</v>
      </c>
      <c r="F7306">
        <f>'2020 Load Shapes'!C7307</f>
        <v>0</v>
      </c>
      <c r="G7306">
        <f>IF(B7306=0,VLOOKUP(DataSet!A7306+1,'Vehicle Availability'!$B$39:$D$62,2),VLOOKUP(DataSet!A7306+1,'Vehicle Availability'!$B$39:$D$62,3))</f>
        <v>1</v>
      </c>
      <c r="H7306">
        <f t="shared" si="114"/>
        <v>1</v>
      </c>
      <c r="I7306" s="105">
        <f>'Marginal Energy Prices'!C7304/1000</f>
        <v>6.5385349576420823E-2</v>
      </c>
    </row>
    <row r="7307" spans="1:9" x14ac:dyDescent="0.25">
      <c r="A7307">
        <f>HourMap!F7304</f>
        <v>4</v>
      </c>
      <c r="B7307">
        <f>HourMap!H7304</f>
        <v>1</v>
      </c>
      <c r="C7307">
        <f>'2020 Load Shapes'!A7308</f>
        <v>7301</v>
      </c>
      <c r="D7307">
        <f>'2020 Load Shapes'!B7308</f>
        <v>0</v>
      </c>
      <c r="E7307">
        <f>IF(B7307=0,VLOOKUP(DataSet!A7307+1,'Vehicle Availability'!$B$7:$D$30,2),VLOOKUP(DataSet!A7307+1,'Vehicle Availability'!$B$7:$D$30,3))</f>
        <v>1</v>
      </c>
      <c r="F7307">
        <f>'2020 Load Shapes'!C7308</f>
        <v>0</v>
      </c>
      <c r="G7307">
        <f>IF(B7307=0,VLOOKUP(DataSet!A7307+1,'Vehicle Availability'!$B$39:$D$62,2),VLOOKUP(DataSet!A7307+1,'Vehicle Availability'!$B$39:$D$62,3))</f>
        <v>1</v>
      </c>
      <c r="H7307">
        <f t="shared" si="114"/>
        <v>1</v>
      </c>
      <c r="I7307" s="105">
        <f>'Marginal Energy Prices'!C7305/1000</f>
        <v>6.5714224786098743E-2</v>
      </c>
    </row>
    <row r="7308" spans="1:9" x14ac:dyDescent="0.25">
      <c r="A7308">
        <f>HourMap!F7305</f>
        <v>5</v>
      </c>
      <c r="B7308">
        <f>HourMap!H7305</f>
        <v>1</v>
      </c>
      <c r="C7308">
        <f>'2020 Load Shapes'!A7309</f>
        <v>7302</v>
      </c>
      <c r="D7308">
        <f>'2020 Load Shapes'!B7309</f>
        <v>0</v>
      </c>
      <c r="E7308">
        <f>IF(B7308=0,VLOOKUP(DataSet!A7308+1,'Vehicle Availability'!$B$7:$D$30,2),VLOOKUP(DataSet!A7308+1,'Vehicle Availability'!$B$7:$D$30,3))</f>
        <v>1</v>
      </c>
      <c r="F7308">
        <f>'2020 Load Shapes'!C7309</f>
        <v>0</v>
      </c>
      <c r="G7308">
        <f>IF(B7308=0,VLOOKUP(DataSet!A7308+1,'Vehicle Availability'!$B$39:$D$62,2),VLOOKUP(DataSet!A7308+1,'Vehicle Availability'!$B$39:$D$62,3))</f>
        <v>1</v>
      </c>
      <c r="H7308">
        <f t="shared" si="114"/>
        <v>1</v>
      </c>
      <c r="I7308" s="105">
        <f>'Marginal Energy Prices'!C7306/1000</f>
        <v>6.2322300991046096E-2</v>
      </c>
    </row>
    <row r="7309" spans="1:9" x14ac:dyDescent="0.25">
      <c r="A7309">
        <f>HourMap!F7306</f>
        <v>6</v>
      </c>
      <c r="B7309">
        <f>HourMap!H7306</f>
        <v>1</v>
      </c>
      <c r="C7309">
        <f>'2020 Load Shapes'!A7310</f>
        <v>7303</v>
      </c>
      <c r="D7309">
        <f>'2020 Load Shapes'!B7310</f>
        <v>5.3894736842105173</v>
      </c>
      <c r="E7309">
        <f>IF(B7309=0,VLOOKUP(DataSet!A7309+1,'Vehicle Availability'!$B$7:$D$30,2),VLOOKUP(DataSet!A7309+1,'Vehicle Availability'!$B$7:$D$30,3))</f>
        <v>1</v>
      </c>
      <c r="F7309">
        <f>'2020 Load Shapes'!C7310</f>
        <v>2.2842105263157886</v>
      </c>
      <c r="G7309">
        <f>IF(B7309=0,VLOOKUP(DataSet!A7309+1,'Vehicle Availability'!$B$39:$D$62,2),VLOOKUP(DataSet!A7309+1,'Vehicle Availability'!$B$39:$D$62,3))</f>
        <v>1</v>
      </c>
      <c r="H7309">
        <f t="shared" si="114"/>
        <v>1</v>
      </c>
      <c r="I7309" s="105">
        <f>'Marginal Energy Prices'!C7307/1000</f>
        <v>5.7692748811200331E-2</v>
      </c>
    </row>
    <row r="7310" spans="1:9" x14ac:dyDescent="0.25">
      <c r="A7310">
        <f>HourMap!F7307</f>
        <v>7</v>
      </c>
      <c r="B7310">
        <f>HourMap!H7307</f>
        <v>1</v>
      </c>
      <c r="C7310">
        <f>'2020 Load Shapes'!A7311</f>
        <v>7304</v>
      </c>
      <c r="D7310">
        <f>'2020 Load Shapes'!B7311</f>
        <v>0</v>
      </c>
      <c r="E7310">
        <f>IF(B7310=0,VLOOKUP(DataSet!A7310+1,'Vehicle Availability'!$B$7:$D$30,2),VLOOKUP(DataSet!A7310+1,'Vehicle Availability'!$B$7:$D$30,3))</f>
        <v>0</v>
      </c>
      <c r="F7310">
        <f>'2020 Load Shapes'!C7311</f>
        <v>3.3</v>
      </c>
      <c r="G7310">
        <f>IF(B7310=0,VLOOKUP(DataSet!A7310+1,'Vehicle Availability'!$B$39:$D$62,2),VLOOKUP(DataSet!A7310+1,'Vehicle Availability'!$B$39:$D$62,3))</f>
        <v>1</v>
      </c>
      <c r="H7310">
        <f t="shared" si="114"/>
        <v>1</v>
      </c>
      <c r="I7310" s="105">
        <f>'Marginal Energy Prices'!C7308/1000</f>
        <v>4.7840068899828947E-2</v>
      </c>
    </row>
    <row r="7311" spans="1:9" x14ac:dyDescent="0.25">
      <c r="A7311">
        <f>HourMap!F7308</f>
        <v>8</v>
      </c>
      <c r="B7311">
        <f>HourMap!H7308</f>
        <v>1</v>
      </c>
      <c r="C7311">
        <f>'2020 Load Shapes'!A7312</f>
        <v>7305</v>
      </c>
      <c r="D7311">
        <f>'2020 Load Shapes'!B7312</f>
        <v>6.6</v>
      </c>
      <c r="E7311">
        <f>IF(B7311=0,VLOOKUP(DataSet!A7311+1,'Vehicle Availability'!$B$7:$D$30,2),VLOOKUP(DataSet!A7311+1,'Vehicle Availability'!$B$7:$D$30,3))</f>
        <v>1</v>
      </c>
      <c r="F7311">
        <f>'2020 Load Shapes'!C7312</f>
        <v>3.3</v>
      </c>
      <c r="G7311">
        <f>IF(B7311=0,VLOOKUP(DataSet!A7311+1,'Vehicle Availability'!$B$39:$D$62,2),VLOOKUP(DataSet!A7311+1,'Vehicle Availability'!$B$39:$D$62,3))</f>
        <v>1</v>
      </c>
      <c r="H7311">
        <f t="shared" si="114"/>
        <v>1</v>
      </c>
      <c r="I7311" s="105">
        <f>'Marginal Energy Prices'!C7309/1000</f>
        <v>4.8309567150727852E-2</v>
      </c>
    </row>
    <row r="7312" spans="1:9" x14ac:dyDescent="0.25">
      <c r="A7312">
        <f>HourMap!F7309</f>
        <v>9</v>
      </c>
      <c r="B7312">
        <f>HourMap!H7309</f>
        <v>1</v>
      </c>
      <c r="C7312">
        <f>'2020 Load Shapes'!A7313</f>
        <v>7306</v>
      </c>
      <c r="D7312">
        <f>'2020 Load Shapes'!B7313</f>
        <v>6.6</v>
      </c>
      <c r="E7312">
        <f>IF(B7312=0,VLOOKUP(DataSet!A7312+1,'Vehicle Availability'!$B$7:$D$30,2),VLOOKUP(DataSet!A7312+1,'Vehicle Availability'!$B$7:$D$30,3))</f>
        <v>1</v>
      </c>
      <c r="F7312">
        <f>'2020 Load Shapes'!C7313</f>
        <v>3.3</v>
      </c>
      <c r="G7312">
        <f>IF(B7312=0,VLOOKUP(DataSet!A7312+1,'Vehicle Availability'!$B$39:$D$62,2),VLOOKUP(DataSet!A7312+1,'Vehicle Availability'!$B$39:$D$62,3))</f>
        <v>1</v>
      </c>
      <c r="H7312">
        <f t="shared" si="114"/>
        <v>1</v>
      </c>
      <c r="I7312" s="105">
        <f>'Marginal Energy Prices'!C7310/1000</f>
        <v>4.9257650948369577E-2</v>
      </c>
    </row>
    <row r="7313" spans="1:9" x14ac:dyDescent="0.25">
      <c r="A7313">
        <f>HourMap!F7310</f>
        <v>10</v>
      </c>
      <c r="B7313">
        <f>HourMap!H7310</f>
        <v>1</v>
      </c>
      <c r="C7313">
        <f>'2020 Load Shapes'!A7314</f>
        <v>7307</v>
      </c>
      <c r="D7313">
        <f>'2020 Load Shapes'!B7314</f>
        <v>0</v>
      </c>
      <c r="E7313">
        <f>IF(B7313=0,VLOOKUP(DataSet!A7313+1,'Vehicle Availability'!$B$7:$D$30,2),VLOOKUP(DataSet!A7313+1,'Vehicle Availability'!$B$7:$D$30,3))</f>
        <v>1</v>
      </c>
      <c r="F7313">
        <f>'2020 Load Shapes'!C7314</f>
        <v>1.03052631578947</v>
      </c>
      <c r="G7313">
        <f>IF(B7313=0,VLOOKUP(DataSet!A7313+1,'Vehicle Availability'!$B$39:$D$62,2),VLOOKUP(DataSet!A7313+1,'Vehicle Availability'!$B$39:$D$62,3))</f>
        <v>1</v>
      </c>
      <c r="H7313">
        <f t="shared" si="114"/>
        <v>1</v>
      </c>
      <c r="I7313" s="105">
        <f>'Marginal Energy Prices'!C7311/1000</f>
        <v>5.4837718692606847E-2</v>
      </c>
    </row>
    <row r="7314" spans="1:9" x14ac:dyDescent="0.25">
      <c r="A7314">
        <f>HourMap!F7311</f>
        <v>11</v>
      </c>
      <c r="B7314">
        <f>HourMap!H7311</f>
        <v>1</v>
      </c>
      <c r="C7314">
        <f>'2020 Load Shapes'!A7315</f>
        <v>7308</v>
      </c>
      <c r="D7314">
        <f>'2020 Load Shapes'!B7315</f>
        <v>4.837894736842097</v>
      </c>
      <c r="E7314">
        <f>IF(B7314=0,VLOOKUP(DataSet!A7314+1,'Vehicle Availability'!$B$7:$D$30,2),VLOOKUP(DataSet!A7314+1,'Vehicle Availability'!$B$7:$D$30,3))</f>
        <v>1</v>
      </c>
      <c r="F7314">
        <f>'2020 Load Shapes'!C7315</f>
        <v>3.3</v>
      </c>
      <c r="G7314">
        <f>IF(B7314=0,VLOOKUP(DataSet!A7314+1,'Vehicle Availability'!$B$39:$D$62,2),VLOOKUP(DataSet!A7314+1,'Vehicle Availability'!$B$39:$D$62,3))</f>
        <v>1</v>
      </c>
      <c r="H7314">
        <f t="shared" si="114"/>
        <v>1</v>
      </c>
      <c r="I7314" s="105">
        <f>'Marginal Energy Prices'!C7312/1000</f>
        <v>5.3397616864738436E-2</v>
      </c>
    </row>
    <row r="7315" spans="1:9" x14ac:dyDescent="0.25">
      <c r="A7315">
        <f>HourMap!F7312</f>
        <v>12</v>
      </c>
      <c r="B7315">
        <f>HourMap!H7312</f>
        <v>1</v>
      </c>
      <c r="C7315">
        <f>'2020 Load Shapes'!A7316</f>
        <v>7309</v>
      </c>
      <c r="D7315">
        <f>'2020 Load Shapes'!B7316</f>
        <v>0</v>
      </c>
      <c r="E7315">
        <f>IF(B7315=0,VLOOKUP(DataSet!A7315+1,'Vehicle Availability'!$B$7:$D$30,2),VLOOKUP(DataSet!A7315+1,'Vehicle Availability'!$B$7:$D$30,3))</f>
        <v>1</v>
      </c>
      <c r="F7315">
        <f>'2020 Load Shapes'!C7316</f>
        <v>0</v>
      </c>
      <c r="G7315">
        <f>IF(B7315=0,VLOOKUP(DataSet!A7315+1,'Vehicle Availability'!$B$39:$D$62,2),VLOOKUP(DataSet!A7315+1,'Vehicle Availability'!$B$39:$D$62,3))</f>
        <v>1</v>
      </c>
      <c r="H7315">
        <f t="shared" si="114"/>
        <v>1</v>
      </c>
      <c r="I7315" s="105">
        <f>'Marginal Energy Prices'!C7313/1000</f>
        <v>5.5933055919121226E-2</v>
      </c>
    </row>
    <row r="7316" spans="1:9" x14ac:dyDescent="0.25">
      <c r="A7316">
        <f>HourMap!F7313</f>
        <v>13</v>
      </c>
      <c r="B7316">
        <f>HourMap!H7313</f>
        <v>1</v>
      </c>
      <c r="C7316">
        <f>'2020 Load Shapes'!A7317</f>
        <v>7310</v>
      </c>
      <c r="D7316">
        <f>'2020 Load Shapes'!B7317</f>
        <v>0</v>
      </c>
      <c r="E7316">
        <f>IF(B7316=0,VLOOKUP(DataSet!A7316+1,'Vehicle Availability'!$B$7:$D$30,2),VLOOKUP(DataSet!A7316+1,'Vehicle Availability'!$B$7:$D$30,3))</f>
        <v>1</v>
      </c>
      <c r="F7316">
        <f>'2020 Load Shapes'!C7317</f>
        <v>0</v>
      </c>
      <c r="G7316">
        <f>IF(B7316=0,VLOOKUP(DataSet!A7316+1,'Vehicle Availability'!$B$39:$D$62,2),VLOOKUP(DataSet!A7316+1,'Vehicle Availability'!$B$39:$D$62,3))</f>
        <v>1</v>
      </c>
      <c r="H7316">
        <f t="shared" si="114"/>
        <v>1</v>
      </c>
      <c r="I7316" s="105">
        <f>'Marginal Energy Prices'!C7314/1000</f>
        <v>6.3337286167248513E-2</v>
      </c>
    </row>
    <row r="7317" spans="1:9" x14ac:dyDescent="0.25">
      <c r="A7317">
        <f>HourMap!F7314</f>
        <v>14</v>
      </c>
      <c r="B7317">
        <f>HourMap!H7314</f>
        <v>1</v>
      </c>
      <c r="C7317">
        <f>'2020 Load Shapes'!A7318</f>
        <v>7311</v>
      </c>
      <c r="D7317">
        <f>'2020 Load Shapes'!B7318</f>
        <v>0</v>
      </c>
      <c r="E7317">
        <f>IF(B7317=0,VLOOKUP(DataSet!A7317+1,'Vehicle Availability'!$B$7:$D$30,2),VLOOKUP(DataSet!A7317+1,'Vehicle Availability'!$B$7:$D$30,3))</f>
        <v>1</v>
      </c>
      <c r="F7317">
        <f>'2020 Load Shapes'!C7318</f>
        <v>0</v>
      </c>
      <c r="G7317">
        <f>IF(B7317=0,VLOOKUP(DataSet!A7317+1,'Vehicle Availability'!$B$39:$D$62,2),VLOOKUP(DataSet!A7317+1,'Vehicle Availability'!$B$39:$D$62,3))</f>
        <v>1</v>
      </c>
      <c r="H7317">
        <f t="shared" si="114"/>
        <v>0</v>
      </c>
      <c r="I7317" s="105">
        <f>'Marginal Energy Prices'!C7315/1000</f>
        <v>6.811898740408423E-2</v>
      </c>
    </row>
    <row r="7318" spans="1:9" x14ac:dyDescent="0.25">
      <c r="A7318">
        <f>HourMap!F7315</f>
        <v>15</v>
      </c>
      <c r="B7318">
        <f>HourMap!H7315</f>
        <v>1</v>
      </c>
      <c r="C7318">
        <f>'2020 Load Shapes'!A7319</f>
        <v>7312</v>
      </c>
      <c r="D7318">
        <f>'2020 Load Shapes'!B7319</f>
        <v>0</v>
      </c>
      <c r="E7318">
        <f>IF(B7318=0,VLOOKUP(DataSet!A7318+1,'Vehicle Availability'!$B$7:$D$30,2),VLOOKUP(DataSet!A7318+1,'Vehicle Availability'!$B$7:$D$30,3))</f>
        <v>1</v>
      </c>
      <c r="F7318">
        <f>'2020 Load Shapes'!C7319</f>
        <v>0</v>
      </c>
      <c r="G7318">
        <f>IF(B7318=0,VLOOKUP(DataSet!A7318+1,'Vehicle Availability'!$B$39:$D$62,2),VLOOKUP(DataSet!A7318+1,'Vehicle Availability'!$B$39:$D$62,3))</f>
        <v>1</v>
      </c>
      <c r="H7318">
        <f t="shared" si="114"/>
        <v>0</v>
      </c>
      <c r="I7318" s="105">
        <f>'Marginal Energy Prices'!C7316/1000</f>
        <v>7.7902395688122378E-2</v>
      </c>
    </row>
    <row r="7319" spans="1:9" x14ac:dyDescent="0.25">
      <c r="A7319">
        <f>HourMap!F7316</f>
        <v>16</v>
      </c>
      <c r="B7319">
        <f>HourMap!H7316</f>
        <v>1</v>
      </c>
      <c r="C7319">
        <f>'2020 Load Shapes'!A7320</f>
        <v>7313</v>
      </c>
      <c r="D7319">
        <f>'2020 Load Shapes'!B7320</f>
        <v>0</v>
      </c>
      <c r="E7319">
        <f>IF(B7319=0,VLOOKUP(DataSet!A7319+1,'Vehicle Availability'!$B$7:$D$30,2),VLOOKUP(DataSet!A7319+1,'Vehicle Availability'!$B$7:$D$30,3))</f>
        <v>1</v>
      </c>
      <c r="F7319">
        <f>'2020 Load Shapes'!C7320</f>
        <v>0</v>
      </c>
      <c r="G7319">
        <f>IF(B7319=0,VLOOKUP(DataSet!A7319+1,'Vehicle Availability'!$B$39:$D$62,2),VLOOKUP(DataSet!A7319+1,'Vehicle Availability'!$B$39:$D$62,3))</f>
        <v>1</v>
      </c>
      <c r="H7319">
        <f t="shared" si="114"/>
        <v>0</v>
      </c>
      <c r="I7319" s="105">
        <f>'Marginal Energy Prices'!C7317/1000</f>
        <v>0.10842193217411848</v>
      </c>
    </row>
    <row r="7320" spans="1:9" x14ac:dyDescent="0.25">
      <c r="A7320">
        <f>HourMap!F7317</f>
        <v>17</v>
      </c>
      <c r="B7320">
        <f>HourMap!H7317</f>
        <v>1</v>
      </c>
      <c r="C7320">
        <f>'2020 Load Shapes'!A7321</f>
        <v>7314</v>
      </c>
      <c r="D7320">
        <f>'2020 Load Shapes'!B7321</f>
        <v>0</v>
      </c>
      <c r="E7320">
        <f>IF(B7320=0,VLOOKUP(DataSet!A7320+1,'Vehicle Availability'!$B$7:$D$30,2),VLOOKUP(DataSet!A7320+1,'Vehicle Availability'!$B$7:$D$30,3))</f>
        <v>1</v>
      </c>
      <c r="F7320">
        <f>'2020 Load Shapes'!C7321</f>
        <v>0</v>
      </c>
      <c r="G7320">
        <f>IF(B7320=0,VLOOKUP(DataSet!A7320+1,'Vehicle Availability'!$B$39:$D$62,2),VLOOKUP(DataSet!A7320+1,'Vehicle Availability'!$B$39:$D$62,3))</f>
        <v>1</v>
      </c>
      <c r="H7320">
        <f t="shared" si="114"/>
        <v>0</v>
      </c>
      <c r="I7320" s="105">
        <f>'Marginal Energy Prices'!C7318/1000</f>
        <v>0.11587288462586338</v>
      </c>
    </row>
    <row r="7321" spans="1:9" x14ac:dyDescent="0.25">
      <c r="A7321">
        <f>HourMap!F7318</f>
        <v>18</v>
      </c>
      <c r="B7321">
        <f>HourMap!H7318</f>
        <v>1</v>
      </c>
      <c r="C7321">
        <f>'2020 Load Shapes'!A7322</f>
        <v>7315</v>
      </c>
      <c r="D7321">
        <f>'2020 Load Shapes'!B7322</f>
        <v>0</v>
      </c>
      <c r="E7321">
        <f>IF(B7321=0,VLOOKUP(DataSet!A7321+1,'Vehicle Availability'!$B$7:$D$30,2),VLOOKUP(DataSet!A7321+1,'Vehicle Availability'!$B$7:$D$30,3))</f>
        <v>0</v>
      </c>
      <c r="F7321">
        <f>'2020 Load Shapes'!C7322</f>
        <v>0</v>
      </c>
      <c r="G7321">
        <f>IF(B7321=0,VLOOKUP(DataSet!A7321+1,'Vehicle Availability'!$B$39:$D$62,2),VLOOKUP(DataSet!A7321+1,'Vehicle Availability'!$B$39:$D$62,3))</f>
        <v>1</v>
      </c>
      <c r="H7321">
        <f t="shared" si="114"/>
        <v>0</v>
      </c>
      <c r="I7321" s="105">
        <f>'Marginal Energy Prices'!C7319/1000</f>
        <v>0.10229597769172705</v>
      </c>
    </row>
    <row r="7322" spans="1:9" x14ac:dyDescent="0.25">
      <c r="A7322">
        <f>HourMap!F7319</f>
        <v>19</v>
      </c>
      <c r="B7322">
        <f>HourMap!H7319</f>
        <v>1</v>
      </c>
      <c r="C7322">
        <f>'2020 Load Shapes'!A7323</f>
        <v>7316</v>
      </c>
      <c r="D7322">
        <f>'2020 Load Shapes'!B7323</f>
        <v>0</v>
      </c>
      <c r="E7322">
        <f>IF(B7322=0,VLOOKUP(DataSet!A7322+1,'Vehicle Availability'!$B$7:$D$30,2),VLOOKUP(DataSet!A7322+1,'Vehicle Availability'!$B$7:$D$30,3))</f>
        <v>1</v>
      </c>
      <c r="F7322">
        <f>'2020 Load Shapes'!C7323</f>
        <v>0</v>
      </c>
      <c r="G7322">
        <f>IF(B7322=0,VLOOKUP(DataSet!A7322+1,'Vehicle Availability'!$B$39:$D$62,2),VLOOKUP(DataSet!A7322+1,'Vehicle Availability'!$B$39:$D$62,3))</f>
        <v>1</v>
      </c>
      <c r="H7322">
        <f t="shared" si="114"/>
        <v>0</v>
      </c>
      <c r="I7322" s="105">
        <f>'Marginal Energy Prices'!C7320/1000</f>
        <v>8.8676081441981358E-2</v>
      </c>
    </row>
    <row r="7323" spans="1:9" x14ac:dyDescent="0.25">
      <c r="A7323">
        <f>HourMap!F7320</f>
        <v>20</v>
      </c>
      <c r="B7323">
        <f>HourMap!H7320</f>
        <v>1</v>
      </c>
      <c r="C7323">
        <f>'2020 Load Shapes'!A7324</f>
        <v>7317</v>
      </c>
      <c r="D7323">
        <f>'2020 Load Shapes'!B7324</f>
        <v>0</v>
      </c>
      <c r="E7323">
        <f>IF(B7323=0,VLOOKUP(DataSet!A7323+1,'Vehicle Availability'!$B$7:$D$30,2),VLOOKUP(DataSet!A7323+1,'Vehicle Availability'!$B$7:$D$30,3))</f>
        <v>1</v>
      </c>
      <c r="F7323">
        <f>'2020 Load Shapes'!C7324</f>
        <v>0</v>
      </c>
      <c r="G7323">
        <f>IF(B7323=0,VLOOKUP(DataSet!A7323+1,'Vehicle Availability'!$B$39:$D$62,2),VLOOKUP(DataSet!A7323+1,'Vehicle Availability'!$B$39:$D$62,3))</f>
        <v>1</v>
      </c>
      <c r="H7323">
        <f t="shared" si="114"/>
        <v>0</v>
      </c>
      <c r="I7323" s="105">
        <f>'Marginal Energy Prices'!C7321/1000</f>
        <v>7.9046153504265207E-2</v>
      </c>
    </row>
    <row r="7324" spans="1:9" x14ac:dyDescent="0.25">
      <c r="A7324">
        <f>HourMap!F7321</f>
        <v>21</v>
      </c>
      <c r="B7324">
        <f>HourMap!H7321</f>
        <v>1</v>
      </c>
      <c r="C7324">
        <f>'2020 Load Shapes'!A7325</f>
        <v>7318</v>
      </c>
      <c r="D7324">
        <f>'2020 Load Shapes'!B7325</f>
        <v>0</v>
      </c>
      <c r="E7324">
        <f>IF(B7324=0,VLOOKUP(DataSet!A7324+1,'Vehicle Availability'!$B$7:$D$30,2),VLOOKUP(DataSet!A7324+1,'Vehicle Availability'!$B$7:$D$30,3))</f>
        <v>1</v>
      </c>
      <c r="F7324">
        <f>'2020 Load Shapes'!C7325</f>
        <v>0</v>
      </c>
      <c r="G7324">
        <f>IF(B7324=0,VLOOKUP(DataSet!A7324+1,'Vehicle Availability'!$B$39:$D$62,2),VLOOKUP(DataSet!A7324+1,'Vehicle Availability'!$B$39:$D$62,3))</f>
        <v>1</v>
      </c>
      <c r="H7324">
        <f t="shared" si="114"/>
        <v>0</v>
      </c>
      <c r="I7324" s="105">
        <f>'Marginal Energy Prices'!C7322/1000</f>
        <v>7.4461737166928166E-2</v>
      </c>
    </row>
    <row r="7325" spans="1:9" x14ac:dyDescent="0.25">
      <c r="A7325">
        <f>HourMap!F7322</f>
        <v>22</v>
      </c>
      <c r="B7325">
        <f>HourMap!H7322</f>
        <v>1</v>
      </c>
      <c r="C7325">
        <f>'2020 Load Shapes'!A7326</f>
        <v>7319</v>
      </c>
      <c r="D7325">
        <f>'2020 Load Shapes'!B7326</f>
        <v>0</v>
      </c>
      <c r="E7325">
        <f>IF(B7325=0,VLOOKUP(DataSet!A7325+1,'Vehicle Availability'!$B$7:$D$30,2),VLOOKUP(DataSet!A7325+1,'Vehicle Availability'!$B$7:$D$30,3))</f>
        <v>1</v>
      </c>
      <c r="F7325">
        <f>'2020 Load Shapes'!C7326</f>
        <v>0</v>
      </c>
      <c r="G7325">
        <f>IF(B7325=0,VLOOKUP(DataSet!A7325+1,'Vehicle Availability'!$B$39:$D$62,2),VLOOKUP(DataSet!A7325+1,'Vehicle Availability'!$B$39:$D$62,3))</f>
        <v>1</v>
      </c>
      <c r="H7325">
        <f t="shared" si="114"/>
        <v>0</v>
      </c>
      <c r="I7325" s="105">
        <f>'Marginal Energy Prices'!C7323/1000</f>
        <v>6.6762800758191201E-2</v>
      </c>
    </row>
    <row r="7326" spans="1:9" x14ac:dyDescent="0.25">
      <c r="A7326">
        <f>HourMap!F7323</f>
        <v>23</v>
      </c>
      <c r="B7326">
        <f>HourMap!H7323</f>
        <v>1</v>
      </c>
      <c r="C7326">
        <f>'2020 Load Shapes'!A7327</f>
        <v>7320</v>
      </c>
      <c r="D7326">
        <f>'2020 Load Shapes'!B7327</f>
        <v>0</v>
      </c>
      <c r="E7326">
        <f>IF(B7326=0,VLOOKUP(DataSet!A7326+1,'Vehicle Availability'!$B$7:$D$30,2),VLOOKUP(DataSet!A7326+1,'Vehicle Availability'!$B$7:$D$30,3))</f>
        <v>1</v>
      </c>
      <c r="F7326">
        <f>'2020 Load Shapes'!C7327</f>
        <v>0</v>
      </c>
      <c r="G7326">
        <f>IF(B7326=0,VLOOKUP(DataSet!A7326+1,'Vehicle Availability'!$B$39:$D$62,2),VLOOKUP(DataSet!A7326+1,'Vehicle Availability'!$B$39:$D$62,3))</f>
        <v>1</v>
      </c>
      <c r="H7326">
        <f t="shared" si="114"/>
        <v>0</v>
      </c>
      <c r="I7326" s="105">
        <f>'Marginal Energy Prices'!C7324/1000</f>
        <v>6.4686469585769041E-2</v>
      </c>
    </row>
    <row r="7327" spans="1:9" x14ac:dyDescent="0.25">
      <c r="A7327">
        <f>HourMap!F7324</f>
        <v>0</v>
      </c>
      <c r="B7327">
        <f>HourMap!H7324</f>
        <v>0</v>
      </c>
      <c r="C7327">
        <f>'2020 Load Shapes'!A7328</f>
        <v>7321</v>
      </c>
      <c r="D7327">
        <f>'2020 Load Shapes'!B7328</f>
        <v>0</v>
      </c>
      <c r="E7327">
        <f>IF(B7327=0,VLOOKUP(DataSet!A7327+1,'Vehicle Availability'!$B$7:$D$30,2),VLOOKUP(DataSet!A7327+1,'Vehicle Availability'!$B$7:$D$30,3))</f>
        <v>1</v>
      </c>
      <c r="F7327">
        <f>'2020 Load Shapes'!C7328</f>
        <v>0</v>
      </c>
      <c r="G7327">
        <f>IF(B7327=0,VLOOKUP(DataSet!A7327+1,'Vehicle Availability'!$B$39:$D$62,2),VLOOKUP(DataSet!A7327+1,'Vehicle Availability'!$B$39:$D$62,3))</f>
        <v>1</v>
      </c>
      <c r="H7327">
        <f t="shared" si="114"/>
        <v>1</v>
      </c>
      <c r="I7327" s="105">
        <f>'Marginal Energy Prices'!C7325/1000</f>
        <v>6.535482946377652E-2</v>
      </c>
    </row>
    <row r="7328" spans="1:9" x14ac:dyDescent="0.25">
      <c r="A7328">
        <f>HourMap!F7325</f>
        <v>1</v>
      </c>
      <c r="B7328">
        <f>HourMap!H7325</f>
        <v>0</v>
      </c>
      <c r="C7328">
        <f>'2020 Load Shapes'!A7329</f>
        <v>7322</v>
      </c>
      <c r="D7328">
        <f>'2020 Load Shapes'!B7329</f>
        <v>0</v>
      </c>
      <c r="E7328">
        <f>IF(B7328=0,VLOOKUP(DataSet!A7328+1,'Vehicle Availability'!$B$7:$D$30,2),VLOOKUP(DataSet!A7328+1,'Vehicle Availability'!$B$7:$D$30,3))</f>
        <v>1</v>
      </c>
      <c r="F7328">
        <f>'2020 Load Shapes'!C7329</f>
        <v>0</v>
      </c>
      <c r="G7328">
        <f>IF(B7328=0,VLOOKUP(DataSet!A7328+1,'Vehicle Availability'!$B$39:$D$62,2),VLOOKUP(DataSet!A7328+1,'Vehicle Availability'!$B$39:$D$62,3))</f>
        <v>1</v>
      </c>
      <c r="H7328">
        <f t="shared" si="114"/>
        <v>1</v>
      </c>
      <c r="I7328" s="105">
        <f>'Marginal Energy Prices'!C7326/1000</f>
        <v>6.1467181382027371E-2</v>
      </c>
    </row>
    <row r="7329" spans="1:9" x14ac:dyDescent="0.25">
      <c r="A7329">
        <f>HourMap!F7326</f>
        <v>2</v>
      </c>
      <c r="B7329">
        <f>HourMap!H7326</f>
        <v>0</v>
      </c>
      <c r="C7329">
        <f>'2020 Load Shapes'!A7330</f>
        <v>7323</v>
      </c>
      <c r="D7329">
        <f>'2020 Load Shapes'!B7330</f>
        <v>1.3578947368421093</v>
      </c>
      <c r="E7329">
        <f>IF(B7329=0,VLOOKUP(DataSet!A7329+1,'Vehicle Availability'!$B$7:$D$30,2),VLOOKUP(DataSet!A7329+1,'Vehicle Availability'!$B$7:$D$30,3))</f>
        <v>1</v>
      </c>
      <c r="F7329">
        <f>'2020 Load Shapes'!C7330</f>
        <v>3.3</v>
      </c>
      <c r="G7329">
        <f>IF(B7329=0,VLOOKUP(DataSet!A7329+1,'Vehicle Availability'!$B$39:$D$62,2),VLOOKUP(DataSet!A7329+1,'Vehicle Availability'!$B$39:$D$62,3))</f>
        <v>1</v>
      </c>
      <c r="H7329">
        <f t="shared" si="114"/>
        <v>1</v>
      </c>
      <c r="I7329" s="105">
        <f>'Marginal Energy Prices'!C7327/1000</f>
        <v>5.8417175872593263E-2</v>
      </c>
    </row>
    <row r="7330" spans="1:9" x14ac:dyDescent="0.25">
      <c r="A7330">
        <f>HourMap!F7327</f>
        <v>3</v>
      </c>
      <c r="B7330">
        <f>HourMap!H7327</f>
        <v>0</v>
      </c>
      <c r="C7330">
        <f>'2020 Load Shapes'!A7331</f>
        <v>7324</v>
      </c>
      <c r="D7330">
        <f>'2020 Load Shapes'!B7331</f>
        <v>0</v>
      </c>
      <c r="E7330">
        <f>IF(B7330=0,VLOOKUP(DataSet!A7330+1,'Vehicle Availability'!$B$7:$D$30,2),VLOOKUP(DataSet!A7330+1,'Vehicle Availability'!$B$7:$D$30,3))</f>
        <v>1</v>
      </c>
      <c r="F7330">
        <f>'2020 Load Shapes'!C7331</f>
        <v>2.2842105263157886</v>
      </c>
      <c r="G7330">
        <f>IF(B7330=0,VLOOKUP(DataSet!A7330+1,'Vehicle Availability'!$B$39:$D$62,2),VLOOKUP(DataSet!A7330+1,'Vehicle Availability'!$B$39:$D$62,3))</f>
        <v>1</v>
      </c>
      <c r="H7330">
        <f t="shared" si="114"/>
        <v>1</v>
      </c>
      <c r="I7330" s="105">
        <f>'Marginal Energy Prices'!C7328/1000</f>
        <v>5.859358928701934E-2</v>
      </c>
    </row>
    <row r="7331" spans="1:9" x14ac:dyDescent="0.25">
      <c r="A7331">
        <f>HourMap!F7328</f>
        <v>4</v>
      </c>
      <c r="B7331">
        <f>HourMap!H7328</f>
        <v>0</v>
      </c>
      <c r="C7331">
        <f>'2020 Load Shapes'!A7332</f>
        <v>7325</v>
      </c>
      <c r="D7331">
        <f>'2020 Load Shapes'!B7332</f>
        <v>0</v>
      </c>
      <c r="E7331">
        <f>IF(B7331=0,VLOOKUP(DataSet!A7331+1,'Vehicle Availability'!$B$7:$D$30,2),VLOOKUP(DataSet!A7331+1,'Vehicle Availability'!$B$7:$D$30,3))</f>
        <v>1</v>
      </c>
      <c r="F7331">
        <f>'2020 Load Shapes'!C7332</f>
        <v>0</v>
      </c>
      <c r="G7331">
        <f>IF(B7331=0,VLOOKUP(DataSet!A7331+1,'Vehicle Availability'!$B$39:$D$62,2),VLOOKUP(DataSet!A7331+1,'Vehicle Availability'!$B$39:$D$62,3))</f>
        <v>1</v>
      </c>
      <c r="H7331">
        <f t="shared" si="114"/>
        <v>1</v>
      </c>
      <c r="I7331" s="105">
        <f>'Marginal Energy Prices'!C7329/1000</f>
        <v>6.2067829607835599E-2</v>
      </c>
    </row>
    <row r="7332" spans="1:9" x14ac:dyDescent="0.25">
      <c r="A7332">
        <f>HourMap!F7329</f>
        <v>5</v>
      </c>
      <c r="B7332">
        <f>HourMap!H7329</f>
        <v>0</v>
      </c>
      <c r="C7332">
        <f>'2020 Load Shapes'!A7333</f>
        <v>7326</v>
      </c>
      <c r="D7332">
        <f>'2020 Load Shapes'!B7333</f>
        <v>0</v>
      </c>
      <c r="E7332">
        <f>IF(B7332=0,VLOOKUP(DataSet!A7332+1,'Vehicle Availability'!$B$7:$D$30,2),VLOOKUP(DataSet!A7332+1,'Vehicle Availability'!$B$7:$D$30,3))</f>
        <v>1</v>
      </c>
      <c r="F7332">
        <f>'2020 Load Shapes'!C7333</f>
        <v>0</v>
      </c>
      <c r="G7332">
        <f>IF(B7332=0,VLOOKUP(DataSet!A7332+1,'Vehicle Availability'!$B$39:$D$62,2),VLOOKUP(DataSet!A7332+1,'Vehicle Availability'!$B$39:$D$62,3))</f>
        <v>1</v>
      </c>
      <c r="H7332">
        <f t="shared" si="114"/>
        <v>1</v>
      </c>
      <c r="I7332" s="105">
        <f>'Marginal Energy Prices'!C7330/1000</f>
        <v>7.5997387426168642E-2</v>
      </c>
    </row>
    <row r="7333" spans="1:9" x14ac:dyDescent="0.25">
      <c r="A7333">
        <f>HourMap!F7330</f>
        <v>6</v>
      </c>
      <c r="B7333">
        <f>HourMap!H7330</f>
        <v>0</v>
      </c>
      <c r="C7333">
        <f>'2020 Load Shapes'!A7334</f>
        <v>7327</v>
      </c>
      <c r="D7333">
        <f>'2020 Load Shapes'!B7334</f>
        <v>0</v>
      </c>
      <c r="E7333">
        <f>IF(B7333=0,VLOOKUP(DataSet!A7333+1,'Vehicle Availability'!$B$7:$D$30,2),VLOOKUP(DataSet!A7333+1,'Vehicle Availability'!$B$7:$D$30,3))</f>
        <v>0</v>
      </c>
      <c r="F7333">
        <f>'2020 Load Shapes'!C7334</f>
        <v>0</v>
      </c>
      <c r="G7333">
        <f>IF(B7333=0,VLOOKUP(DataSet!A7333+1,'Vehicle Availability'!$B$39:$D$62,2),VLOOKUP(DataSet!A7333+1,'Vehicle Availability'!$B$39:$D$62,3))</f>
        <v>0</v>
      </c>
      <c r="H7333">
        <f t="shared" si="114"/>
        <v>0</v>
      </c>
      <c r="I7333" s="105">
        <f>'Marginal Energy Prices'!C7331/1000</f>
        <v>8.2192550089154159E-2</v>
      </c>
    </row>
    <row r="7334" spans="1:9" x14ac:dyDescent="0.25">
      <c r="A7334">
        <f>HourMap!F7331</f>
        <v>7</v>
      </c>
      <c r="B7334">
        <f>HourMap!H7331</f>
        <v>0</v>
      </c>
      <c r="C7334">
        <f>'2020 Load Shapes'!A7335</f>
        <v>7328</v>
      </c>
      <c r="D7334">
        <f>'2020 Load Shapes'!B7335</f>
        <v>0</v>
      </c>
      <c r="E7334">
        <f>IF(B7334=0,VLOOKUP(DataSet!A7334+1,'Vehicle Availability'!$B$7:$D$30,2),VLOOKUP(DataSet!A7334+1,'Vehicle Availability'!$B$7:$D$30,3))</f>
        <v>0</v>
      </c>
      <c r="F7334">
        <f>'2020 Load Shapes'!C7335</f>
        <v>0</v>
      </c>
      <c r="G7334">
        <f>IF(B7334=0,VLOOKUP(DataSet!A7334+1,'Vehicle Availability'!$B$39:$D$62,2),VLOOKUP(DataSet!A7334+1,'Vehicle Availability'!$B$39:$D$62,3))</f>
        <v>0</v>
      </c>
      <c r="H7334">
        <f t="shared" si="114"/>
        <v>0</v>
      </c>
      <c r="I7334" s="105">
        <f>'Marginal Energy Prices'!C7332/1000</f>
        <v>8.1739443871830617E-2</v>
      </c>
    </row>
    <row r="7335" spans="1:9" x14ac:dyDescent="0.25">
      <c r="A7335">
        <f>HourMap!F7332</f>
        <v>8</v>
      </c>
      <c r="B7335">
        <f>HourMap!H7332</f>
        <v>0</v>
      </c>
      <c r="C7335">
        <f>'2020 Load Shapes'!A7336</f>
        <v>7329</v>
      </c>
      <c r="D7335">
        <f>'2020 Load Shapes'!B7336</f>
        <v>0</v>
      </c>
      <c r="E7335">
        <f>IF(B7335=0,VLOOKUP(DataSet!A7335+1,'Vehicle Availability'!$B$7:$D$30,2),VLOOKUP(DataSet!A7335+1,'Vehicle Availability'!$B$7:$D$30,3))</f>
        <v>0</v>
      </c>
      <c r="F7335">
        <f>'2020 Load Shapes'!C7336</f>
        <v>0</v>
      </c>
      <c r="G7335">
        <f>IF(B7335=0,VLOOKUP(DataSet!A7335+1,'Vehicle Availability'!$B$39:$D$62,2),VLOOKUP(DataSet!A7335+1,'Vehicle Availability'!$B$39:$D$62,3))</f>
        <v>0</v>
      </c>
      <c r="H7335">
        <f t="shared" si="114"/>
        <v>0</v>
      </c>
      <c r="I7335" s="105">
        <f>'Marginal Energy Prices'!C7333/1000</f>
        <v>7.3055894951969125E-2</v>
      </c>
    </row>
    <row r="7336" spans="1:9" x14ac:dyDescent="0.25">
      <c r="A7336">
        <f>HourMap!F7333</f>
        <v>9</v>
      </c>
      <c r="B7336">
        <f>HourMap!H7333</f>
        <v>0</v>
      </c>
      <c r="C7336">
        <f>'2020 Load Shapes'!A7337</f>
        <v>7330</v>
      </c>
      <c r="D7336">
        <f>'2020 Load Shapes'!B7337</f>
        <v>0</v>
      </c>
      <c r="E7336">
        <f>IF(B7336=0,VLOOKUP(DataSet!A7336+1,'Vehicle Availability'!$B$7:$D$30,2),VLOOKUP(DataSet!A7336+1,'Vehicle Availability'!$B$7:$D$30,3))</f>
        <v>0</v>
      </c>
      <c r="F7336">
        <f>'2020 Load Shapes'!C7337</f>
        <v>0</v>
      </c>
      <c r="G7336">
        <f>IF(B7336=0,VLOOKUP(DataSet!A7336+1,'Vehicle Availability'!$B$39:$D$62,2),VLOOKUP(DataSet!A7336+1,'Vehicle Availability'!$B$39:$D$62,3))</f>
        <v>0</v>
      </c>
      <c r="H7336">
        <f t="shared" si="114"/>
        <v>0</v>
      </c>
      <c r="I7336" s="105">
        <f>'Marginal Energy Prices'!C7334/1000</f>
        <v>7.3191930141915704E-2</v>
      </c>
    </row>
    <row r="7337" spans="1:9" x14ac:dyDescent="0.25">
      <c r="A7337">
        <f>HourMap!F7334</f>
        <v>10</v>
      </c>
      <c r="B7337">
        <f>HourMap!H7334</f>
        <v>0</v>
      </c>
      <c r="C7337">
        <f>'2020 Load Shapes'!A7338</f>
        <v>7331</v>
      </c>
      <c r="D7337">
        <f>'2020 Load Shapes'!B7338</f>
        <v>0</v>
      </c>
      <c r="E7337">
        <f>IF(B7337=0,VLOOKUP(DataSet!A7337+1,'Vehicle Availability'!$B$7:$D$30,2),VLOOKUP(DataSet!A7337+1,'Vehicle Availability'!$B$7:$D$30,3))</f>
        <v>0</v>
      </c>
      <c r="F7337">
        <f>'2020 Load Shapes'!C7338</f>
        <v>0</v>
      </c>
      <c r="G7337">
        <f>IF(B7337=0,VLOOKUP(DataSet!A7337+1,'Vehicle Availability'!$B$39:$D$62,2),VLOOKUP(DataSet!A7337+1,'Vehicle Availability'!$B$39:$D$62,3))</f>
        <v>0</v>
      </c>
      <c r="H7337">
        <f t="shared" si="114"/>
        <v>0</v>
      </c>
      <c r="I7337" s="105">
        <f>'Marginal Energy Prices'!C7335/1000</f>
        <v>7.3101221888135615E-2</v>
      </c>
    </row>
    <row r="7338" spans="1:9" x14ac:dyDescent="0.25">
      <c r="A7338">
        <f>HourMap!F7335</f>
        <v>11</v>
      </c>
      <c r="B7338">
        <f>HourMap!H7335</f>
        <v>0</v>
      </c>
      <c r="C7338">
        <f>'2020 Load Shapes'!A7339</f>
        <v>7332</v>
      </c>
      <c r="D7338">
        <f>'2020 Load Shapes'!B7339</f>
        <v>0</v>
      </c>
      <c r="E7338">
        <f>IF(B7338=0,VLOOKUP(DataSet!A7338+1,'Vehicle Availability'!$B$7:$D$30,2),VLOOKUP(DataSet!A7338+1,'Vehicle Availability'!$B$7:$D$30,3))</f>
        <v>0</v>
      </c>
      <c r="F7338">
        <f>'2020 Load Shapes'!C7339</f>
        <v>0</v>
      </c>
      <c r="G7338">
        <f>IF(B7338=0,VLOOKUP(DataSet!A7338+1,'Vehicle Availability'!$B$39:$D$62,2),VLOOKUP(DataSet!A7338+1,'Vehicle Availability'!$B$39:$D$62,3))</f>
        <v>0</v>
      </c>
      <c r="H7338">
        <f t="shared" si="114"/>
        <v>0</v>
      </c>
      <c r="I7338" s="105">
        <f>'Marginal Energy Prices'!C7336/1000</f>
        <v>7.4783403191600484E-2</v>
      </c>
    </row>
    <row r="7339" spans="1:9" x14ac:dyDescent="0.25">
      <c r="A7339">
        <f>HourMap!F7336</f>
        <v>12</v>
      </c>
      <c r="B7339">
        <f>HourMap!H7336</f>
        <v>0</v>
      </c>
      <c r="C7339">
        <f>'2020 Load Shapes'!A7340</f>
        <v>7333</v>
      </c>
      <c r="D7339">
        <f>'2020 Load Shapes'!B7340</f>
        <v>0</v>
      </c>
      <c r="E7339">
        <f>IF(B7339=0,VLOOKUP(DataSet!A7339+1,'Vehicle Availability'!$B$7:$D$30,2),VLOOKUP(DataSet!A7339+1,'Vehicle Availability'!$B$7:$D$30,3))</f>
        <v>0</v>
      </c>
      <c r="F7339">
        <f>'2020 Load Shapes'!C7340</f>
        <v>0</v>
      </c>
      <c r="G7339">
        <f>IF(B7339=0,VLOOKUP(DataSet!A7339+1,'Vehicle Availability'!$B$39:$D$62,2),VLOOKUP(DataSet!A7339+1,'Vehicle Availability'!$B$39:$D$62,3))</f>
        <v>0</v>
      </c>
      <c r="H7339">
        <f t="shared" si="114"/>
        <v>0</v>
      </c>
      <c r="I7339" s="105">
        <f>'Marginal Energy Prices'!C7337/1000</f>
        <v>7.3212785426882532E-2</v>
      </c>
    </row>
    <row r="7340" spans="1:9" x14ac:dyDescent="0.25">
      <c r="A7340">
        <f>HourMap!F7337</f>
        <v>13</v>
      </c>
      <c r="B7340">
        <f>HourMap!H7337</f>
        <v>0</v>
      </c>
      <c r="C7340">
        <f>'2020 Load Shapes'!A7341</f>
        <v>7334</v>
      </c>
      <c r="D7340">
        <f>'2020 Load Shapes'!B7341</f>
        <v>0</v>
      </c>
      <c r="E7340">
        <f>IF(B7340=0,VLOOKUP(DataSet!A7340+1,'Vehicle Availability'!$B$7:$D$30,2),VLOOKUP(DataSet!A7340+1,'Vehicle Availability'!$B$7:$D$30,3))</f>
        <v>0</v>
      </c>
      <c r="F7340">
        <f>'2020 Load Shapes'!C7341</f>
        <v>0</v>
      </c>
      <c r="G7340">
        <f>IF(B7340=0,VLOOKUP(DataSet!A7340+1,'Vehicle Availability'!$B$39:$D$62,2),VLOOKUP(DataSet!A7340+1,'Vehicle Availability'!$B$39:$D$62,3))</f>
        <v>0</v>
      </c>
      <c r="H7340">
        <f t="shared" si="114"/>
        <v>0</v>
      </c>
      <c r="I7340" s="105">
        <f>'Marginal Energy Prices'!C7338/1000</f>
        <v>7.2286914099105079E-2</v>
      </c>
    </row>
    <row r="7341" spans="1:9" x14ac:dyDescent="0.25">
      <c r="A7341">
        <f>HourMap!F7338</f>
        <v>14</v>
      </c>
      <c r="B7341">
        <f>HourMap!H7338</f>
        <v>0</v>
      </c>
      <c r="C7341">
        <f>'2020 Load Shapes'!A7342</f>
        <v>7335</v>
      </c>
      <c r="D7341">
        <f>'2020 Load Shapes'!B7342</f>
        <v>0</v>
      </c>
      <c r="E7341">
        <f>IF(B7341=0,VLOOKUP(DataSet!A7341+1,'Vehicle Availability'!$B$7:$D$30,2),VLOOKUP(DataSet!A7341+1,'Vehicle Availability'!$B$7:$D$30,3))</f>
        <v>0</v>
      </c>
      <c r="F7341">
        <f>'2020 Load Shapes'!C7342</f>
        <v>0</v>
      </c>
      <c r="G7341">
        <f>IF(B7341=0,VLOOKUP(DataSet!A7341+1,'Vehicle Availability'!$B$39:$D$62,2),VLOOKUP(DataSet!A7341+1,'Vehicle Availability'!$B$39:$D$62,3))</f>
        <v>0</v>
      </c>
      <c r="H7341">
        <f t="shared" si="114"/>
        <v>0</v>
      </c>
      <c r="I7341" s="105">
        <f>'Marginal Energy Prices'!C7339/1000</f>
        <v>7.5614922708641452E-2</v>
      </c>
    </row>
    <row r="7342" spans="1:9" x14ac:dyDescent="0.25">
      <c r="A7342">
        <f>HourMap!F7339</f>
        <v>15</v>
      </c>
      <c r="B7342">
        <f>HourMap!H7339</f>
        <v>0</v>
      </c>
      <c r="C7342">
        <f>'2020 Load Shapes'!A7343</f>
        <v>7336</v>
      </c>
      <c r="D7342">
        <f>'2020 Load Shapes'!B7343</f>
        <v>0</v>
      </c>
      <c r="E7342">
        <f>IF(B7342=0,VLOOKUP(DataSet!A7342+1,'Vehicle Availability'!$B$7:$D$30,2),VLOOKUP(DataSet!A7342+1,'Vehicle Availability'!$B$7:$D$30,3))</f>
        <v>0</v>
      </c>
      <c r="F7342">
        <f>'2020 Load Shapes'!C7343</f>
        <v>0</v>
      </c>
      <c r="G7342">
        <f>IF(B7342=0,VLOOKUP(DataSet!A7342+1,'Vehicle Availability'!$B$39:$D$62,2),VLOOKUP(DataSet!A7342+1,'Vehicle Availability'!$B$39:$D$62,3))</f>
        <v>0</v>
      </c>
      <c r="H7342">
        <f t="shared" si="114"/>
        <v>0</v>
      </c>
      <c r="I7342" s="105">
        <f>'Marginal Energy Prices'!C7340/1000</f>
        <v>7.7230705282634093E-2</v>
      </c>
    </row>
    <row r="7343" spans="1:9" x14ac:dyDescent="0.25">
      <c r="A7343">
        <f>HourMap!F7340</f>
        <v>16</v>
      </c>
      <c r="B7343">
        <f>HourMap!H7340</f>
        <v>0</v>
      </c>
      <c r="C7343">
        <f>'2020 Load Shapes'!A7344</f>
        <v>7337</v>
      </c>
      <c r="D7343">
        <f>'2020 Load Shapes'!B7344</f>
        <v>0</v>
      </c>
      <c r="E7343">
        <f>IF(B7343=0,VLOOKUP(DataSet!A7343+1,'Vehicle Availability'!$B$7:$D$30,2),VLOOKUP(DataSet!A7343+1,'Vehicle Availability'!$B$7:$D$30,3))</f>
        <v>0</v>
      </c>
      <c r="F7343">
        <f>'2020 Load Shapes'!C7344</f>
        <v>0</v>
      </c>
      <c r="G7343">
        <f>IF(B7343=0,VLOOKUP(DataSet!A7343+1,'Vehicle Availability'!$B$39:$D$62,2),VLOOKUP(DataSet!A7343+1,'Vehicle Availability'!$B$39:$D$62,3))</f>
        <v>0</v>
      </c>
      <c r="H7343">
        <f t="shared" si="114"/>
        <v>0</v>
      </c>
      <c r="I7343" s="105">
        <f>'Marginal Energy Prices'!C7341/1000</f>
        <v>9.4757486641527569E-2</v>
      </c>
    </row>
    <row r="7344" spans="1:9" x14ac:dyDescent="0.25">
      <c r="A7344">
        <f>HourMap!F7341</f>
        <v>17</v>
      </c>
      <c r="B7344">
        <f>HourMap!H7341</f>
        <v>0</v>
      </c>
      <c r="C7344">
        <f>'2020 Load Shapes'!A7345</f>
        <v>7338</v>
      </c>
      <c r="D7344">
        <f>'2020 Load Shapes'!B7345</f>
        <v>0</v>
      </c>
      <c r="E7344">
        <f>IF(B7344=0,VLOOKUP(DataSet!A7344+1,'Vehicle Availability'!$B$7:$D$30,2),VLOOKUP(DataSet!A7344+1,'Vehicle Availability'!$B$7:$D$30,3))</f>
        <v>1</v>
      </c>
      <c r="F7344">
        <f>'2020 Load Shapes'!C7345</f>
        <v>0</v>
      </c>
      <c r="G7344">
        <f>IF(B7344=0,VLOOKUP(DataSet!A7344+1,'Vehicle Availability'!$B$39:$D$62,2),VLOOKUP(DataSet!A7344+1,'Vehicle Availability'!$B$39:$D$62,3))</f>
        <v>1</v>
      </c>
      <c r="H7344">
        <f t="shared" si="114"/>
        <v>0</v>
      </c>
      <c r="I7344" s="105">
        <f>'Marginal Energy Prices'!C7342/1000</f>
        <v>0.12242091917671759</v>
      </c>
    </row>
    <row r="7345" spans="1:9" x14ac:dyDescent="0.25">
      <c r="A7345">
        <f>HourMap!F7342</f>
        <v>18</v>
      </c>
      <c r="B7345">
        <f>HourMap!H7342</f>
        <v>0</v>
      </c>
      <c r="C7345">
        <f>'2020 Load Shapes'!A7346</f>
        <v>7339</v>
      </c>
      <c r="D7345">
        <f>'2020 Load Shapes'!B7346</f>
        <v>0</v>
      </c>
      <c r="E7345">
        <f>IF(B7345=0,VLOOKUP(DataSet!A7345+1,'Vehicle Availability'!$B$7:$D$30,2),VLOOKUP(DataSet!A7345+1,'Vehicle Availability'!$B$7:$D$30,3))</f>
        <v>1</v>
      </c>
      <c r="F7345">
        <f>'2020 Load Shapes'!C7346</f>
        <v>0</v>
      </c>
      <c r="G7345">
        <f>IF(B7345=0,VLOOKUP(DataSet!A7345+1,'Vehicle Availability'!$B$39:$D$62,2),VLOOKUP(DataSet!A7345+1,'Vehicle Availability'!$B$39:$D$62,3))</f>
        <v>1</v>
      </c>
      <c r="H7345">
        <f t="shared" si="114"/>
        <v>0</v>
      </c>
      <c r="I7345" s="105">
        <f>'Marginal Energy Prices'!C7343/1000</f>
        <v>0.12170112634276484</v>
      </c>
    </row>
    <row r="7346" spans="1:9" x14ac:dyDescent="0.25">
      <c r="A7346">
        <f>HourMap!F7343</f>
        <v>19</v>
      </c>
      <c r="B7346">
        <f>HourMap!H7343</f>
        <v>0</v>
      </c>
      <c r="C7346">
        <f>'2020 Load Shapes'!A7347</f>
        <v>7340</v>
      </c>
      <c r="D7346">
        <f>'2020 Load Shapes'!B7347</f>
        <v>0</v>
      </c>
      <c r="E7346">
        <f>IF(B7346=0,VLOOKUP(DataSet!A7346+1,'Vehicle Availability'!$B$7:$D$30,2),VLOOKUP(DataSet!A7346+1,'Vehicle Availability'!$B$7:$D$30,3))</f>
        <v>1</v>
      </c>
      <c r="F7346">
        <f>'2020 Load Shapes'!C7347</f>
        <v>0</v>
      </c>
      <c r="G7346">
        <f>IF(B7346=0,VLOOKUP(DataSet!A7346+1,'Vehicle Availability'!$B$39:$D$62,2),VLOOKUP(DataSet!A7346+1,'Vehicle Availability'!$B$39:$D$62,3))</f>
        <v>1</v>
      </c>
      <c r="H7346">
        <f t="shared" si="114"/>
        <v>0</v>
      </c>
      <c r="I7346" s="105">
        <f>'Marginal Energy Prices'!C7344/1000</f>
        <v>9.8719639477711868E-2</v>
      </c>
    </row>
    <row r="7347" spans="1:9" x14ac:dyDescent="0.25">
      <c r="A7347">
        <f>HourMap!F7344</f>
        <v>20</v>
      </c>
      <c r="B7347">
        <f>HourMap!H7344</f>
        <v>0</v>
      </c>
      <c r="C7347">
        <f>'2020 Load Shapes'!A7348</f>
        <v>7341</v>
      </c>
      <c r="D7347">
        <f>'2020 Load Shapes'!B7348</f>
        <v>0</v>
      </c>
      <c r="E7347">
        <f>IF(B7347=0,VLOOKUP(DataSet!A7347+1,'Vehicle Availability'!$B$7:$D$30,2),VLOOKUP(DataSet!A7347+1,'Vehicle Availability'!$B$7:$D$30,3))</f>
        <v>1</v>
      </c>
      <c r="F7347">
        <f>'2020 Load Shapes'!C7348</f>
        <v>0</v>
      </c>
      <c r="G7347">
        <f>IF(B7347=0,VLOOKUP(DataSet!A7347+1,'Vehicle Availability'!$B$39:$D$62,2),VLOOKUP(DataSet!A7347+1,'Vehicle Availability'!$B$39:$D$62,3))</f>
        <v>1</v>
      </c>
      <c r="H7347">
        <f t="shared" si="114"/>
        <v>0</v>
      </c>
      <c r="I7347" s="105">
        <f>'Marginal Energy Prices'!C7345/1000</f>
        <v>8.5973614659591815E-2</v>
      </c>
    </row>
    <row r="7348" spans="1:9" x14ac:dyDescent="0.25">
      <c r="A7348">
        <f>HourMap!F7345</f>
        <v>21</v>
      </c>
      <c r="B7348">
        <f>HourMap!H7345</f>
        <v>0</v>
      </c>
      <c r="C7348">
        <f>'2020 Load Shapes'!A7349</f>
        <v>7342</v>
      </c>
      <c r="D7348">
        <f>'2020 Load Shapes'!B7349</f>
        <v>0</v>
      </c>
      <c r="E7348">
        <f>IF(B7348=0,VLOOKUP(DataSet!A7348+1,'Vehicle Availability'!$B$7:$D$30,2),VLOOKUP(DataSet!A7348+1,'Vehicle Availability'!$B$7:$D$30,3))</f>
        <v>1</v>
      </c>
      <c r="F7348">
        <f>'2020 Load Shapes'!C7349</f>
        <v>0</v>
      </c>
      <c r="G7348">
        <f>IF(B7348=0,VLOOKUP(DataSet!A7348+1,'Vehicle Availability'!$B$39:$D$62,2),VLOOKUP(DataSet!A7348+1,'Vehicle Availability'!$B$39:$D$62,3))</f>
        <v>1</v>
      </c>
      <c r="H7348">
        <f t="shared" si="114"/>
        <v>0</v>
      </c>
      <c r="I7348" s="105">
        <f>'Marginal Energy Prices'!C7346/1000</f>
        <v>8.222491117520965E-2</v>
      </c>
    </row>
    <row r="7349" spans="1:9" x14ac:dyDescent="0.25">
      <c r="A7349">
        <f>HourMap!F7346</f>
        <v>22</v>
      </c>
      <c r="B7349">
        <f>HourMap!H7346</f>
        <v>0</v>
      </c>
      <c r="C7349">
        <f>'2020 Load Shapes'!A7350</f>
        <v>7343</v>
      </c>
      <c r="D7349">
        <f>'2020 Load Shapes'!B7350</f>
        <v>0</v>
      </c>
      <c r="E7349">
        <f>IF(B7349=0,VLOOKUP(DataSet!A7349+1,'Vehicle Availability'!$B$7:$D$30,2),VLOOKUP(DataSet!A7349+1,'Vehicle Availability'!$B$7:$D$30,3))</f>
        <v>1</v>
      </c>
      <c r="F7349">
        <f>'2020 Load Shapes'!C7350</f>
        <v>0</v>
      </c>
      <c r="G7349">
        <f>IF(B7349=0,VLOOKUP(DataSet!A7349+1,'Vehicle Availability'!$B$39:$D$62,2),VLOOKUP(DataSet!A7349+1,'Vehicle Availability'!$B$39:$D$62,3))</f>
        <v>1</v>
      </c>
      <c r="H7349">
        <f t="shared" si="114"/>
        <v>0</v>
      </c>
      <c r="I7349" s="105">
        <f>'Marginal Energy Prices'!C7347/1000</f>
        <v>7.4450834469246496E-2</v>
      </c>
    </row>
    <row r="7350" spans="1:9" x14ac:dyDescent="0.25">
      <c r="A7350">
        <f>HourMap!F7347</f>
        <v>23</v>
      </c>
      <c r="B7350">
        <f>HourMap!H7347</f>
        <v>0</v>
      </c>
      <c r="C7350">
        <f>'2020 Load Shapes'!A7351</f>
        <v>7344</v>
      </c>
      <c r="D7350">
        <f>'2020 Load Shapes'!B7351</f>
        <v>0</v>
      </c>
      <c r="E7350">
        <f>IF(B7350=0,VLOOKUP(DataSet!A7350+1,'Vehicle Availability'!$B$7:$D$30,2),VLOOKUP(DataSet!A7350+1,'Vehicle Availability'!$B$7:$D$30,3))</f>
        <v>1</v>
      </c>
      <c r="F7350">
        <f>'2020 Load Shapes'!C7351</f>
        <v>0</v>
      </c>
      <c r="G7350">
        <f>IF(B7350=0,VLOOKUP(DataSet!A7350+1,'Vehicle Availability'!$B$39:$D$62,2),VLOOKUP(DataSet!A7350+1,'Vehicle Availability'!$B$39:$D$62,3))</f>
        <v>1</v>
      </c>
      <c r="H7350">
        <f t="shared" si="114"/>
        <v>0</v>
      </c>
      <c r="I7350" s="105">
        <f>'Marginal Energy Prices'!C7348/1000</f>
        <v>6.8371885976185279E-2</v>
      </c>
    </row>
    <row r="7351" spans="1:9" x14ac:dyDescent="0.25">
      <c r="A7351">
        <f>HourMap!F7348</f>
        <v>0</v>
      </c>
      <c r="B7351">
        <f>HourMap!H7348</f>
        <v>0</v>
      </c>
      <c r="C7351">
        <f>'2020 Load Shapes'!A7352</f>
        <v>7345</v>
      </c>
      <c r="D7351">
        <f>'2020 Load Shapes'!B7352</f>
        <v>0</v>
      </c>
      <c r="E7351">
        <f>IF(B7351=0,VLOOKUP(DataSet!A7351+1,'Vehicle Availability'!$B$7:$D$30,2),VLOOKUP(DataSet!A7351+1,'Vehicle Availability'!$B$7:$D$30,3))</f>
        <v>1</v>
      </c>
      <c r="F7351">
        <f>'2020 Load Shapes'!C7352</f>
        <v>0</v>
      </c>
      <c r="G7351">
        <f>IF(B7351=0,VLOOKUP(DataSet!A7351+1,'Vehicle Availability'!$B$39:$D$62,2),VLOOKUP(DataSet!A7351+1,'Vehicle Availability'!$B$39:$D$62,3))</f>
        <v>1</v>
      </c>
      <c r="H7351">
        <f t="shared" si="114"/>
        <v>1</v>
      </c>
      <c r="I7351" s="105">
        <f>'Marginal Energy Prices'!C7349/1000</f>
        <v>6.2989906001592835E-2</v>
      </c>
    </row>
    <row r="7352" spans="1:9" x14ac:dyDescent="0.25">
      <c r="A7352">
        <f>HourMap!F7349</f>
        <v>1</v>
      </c>
      <c r="B7352">
        <f>HourMap!H7349</f>
        <v>0</v>
      </c>
      <c r="C7352">
        <f>'2020 Load Shapes'!A7353</f>
        <v>7346</v>
      </c>
      <c r="D7352">
        <f>'2020 Load Shapes'!B7353</f>
        <v>0</v>
      </c>
      <c r="E7352">
        <f>IF(B7352=0,VLOOKUP(DataSet!A7352+1,'Vehicle Availability'!$B$7:$D$30,2),VLOOKUP(DataSet!A7352+1,'Vehicle Availability'!$B$7:$D$30,3))</f>
        <v>1</v>
      </c>
      <c r="F7352">
        <f>'2020 Load Shapes'!C7353</f>
        <v>2.9157894736842072</v>
      </c>
      <c r="G7352">
        <f>IF(B7352=0,VLOOKUP(DataSet!A7352+1,'Vehicle Availability'!$B$39:$D$62,2),VLOOKUP(DataSet!A7352+1,'Vehicle Availability'!$B$39:$D$62,3))</f>
        <v>1</v>
      </c>
      <c r="H7352">
        <f t="shared" si="114"/>
        <v>1</v>
      </c>
      <c r="I7352" s="105">
        <f>'Marginal Energy Prices'!C7350/1000</f>
        <v>6.0707467442480838E-2</v>
      </c>
    </row>
    <row r="7353" spans="1:9" x14ac:dyDescent="0.25">
      <c r="A7353">
        <f>HourMap!F7350</f>
        <v>2</v>
      </c>
      <c r="B7353">
        <f>HourMap!H7350</f>
        <v>0</v>
      </c>
      <c r="C7353">
        <f>'2020 Load Shapes'!A7354</f>
        <v>7347</v>
      </c>
      <c r="D7353">
        <f>'2020 Load Shapes'!B7354</f>
        <v>6.6</v>
      </c>
      <c r="E7353">
        <f>IF(B7353=0,VLOOKUP(DataSet!A7353+1,'Vehicle Availability'!$B$7:$D$30,2),VLOOKUP(DataSet!A7353+1,'Vehicle Availability'!$B$7:$D$30,3))</f>
        <v>1</v>
      </c>
      <c r="F7353">
        <f>'2020 Load Shapes'!C7354</f>
        <v>3.3</v>
      </c>
      <c r="G7353">
        <f>IF(B7353=0,VLOOKUP(DataSet!A7353+1,'Vehicle Availability'!$B$39:$D$62,2),VLOOKUP(DataSet!A7353+1,'Vehicle Availability'!$B$39:$D$62,3))</f>
        <v>1</v>
      </c>
      <c r="H7353">
        <f t="shared" si="114"/>
        <v>1</v>
      </c>
      <c r="I7353" s="105">
        <f>'Marginal Energy Prices'!C7351/1000</f>
        <v>5.7959964150878236E-2</v>
      </c>
    </row>
    <row r="7354" spans="1:9" x14ac:dyDescent="0.25">
      <c r="A7354">
        <f>HourMap!F7351</f>
        <v>3</v>
      </c>
      <c r="B7354">
        <f>HourMap!H7351</f>
        <v>0</v>
      </c>
      <c r="C7354">
        <f>'2020 Load Shapes'!A7355</f>
        <v>7348</v>
      </c>
      <c r="D7354">
        <f>'2020 Load Shapes'!B7355</f>
        <v>6.6</v>
      </c>
      <c r="E7354">
        <f>IF(B7354=0,VLOOKUP(DataSet!A7354+1,'Vehicle Availability'!$B$7:$D$30,2),VLOOKUP(DataSet!A7354+1,'Vehicle Availability'!$B$7:$D$30,3))</f>
        <v>1</v>
      </c>
      <c r="F7354">
        <f>'2020 Load Shapes'!C7355</f>
        <v>3.3</v>
      </c>
      <c r="G7354">
        <f>IF(B7354=0,VLOOKUP(DataSet!A7354+1,'Vehicle Availability'!$B$39:$D$62,2),VLOOKUP(DataSet!A7354+1,'Vehicle Availability'!$B$39:$D$62,3))</f>
        <v>1</v>
      </c>
      <c r="H7354">
        <f t="shared" si="114"/>
        <v>1</v>
      </c>
      <c r="I7354" s="105">
        <f>'Marginal Energy Prices'!C7352/1000</f>
        <v>5.8021430847084138E-2</v>
      </c>
    </row>
    <row r="7355" spans="1:9" x14ac:dyDescent="0.25">
      <c r="A7355">
        <f>HourMap!F7352</f>
        <v>4</v>
      </c>
      <c r="B7355">
        <f>HourMap!H7352</f>
        <v>0</v>
      </c>
      <c r="C7355">
        <f>'2020 Load Shapes'!A7356</f>
        <v>7349</v>
      </c>
      <c r="D7355">
        <f>'2020 Load Shapes'!B7356</f>
        <v>0</v>
      </c>
      <c r="E7355">
        <f>IF(B7355=0,VLOOKUP(DataSet!A7355+1,'Vehicle Availability'!$B$7:$D$30,2),VLOOKUP(DataSet!A7355+1,'Vehicle Availability'!$B$7:$D$30,3))</f>
        <v>1</v>
      </c>
      <c r="F7355">
        <f>'2020 Load Shapes'!C7356</f>
        <v>0</v>
      </c>
      <c r="G7355">
        <f>IF(B7355=0,VLOOKUP(DataSet!A7355+1,'Vehicle Availability'!$B$39:$D$62,2),VLOOKUP(DataSet!A7355+1,'Vehicle Availability'!$B$39:$D$62,3))</f>
        <v>1</v>
      </c>
      <c r="H7355">
        <f t="shared" si="114"/>
        <v>1</v>
      </c>
      <c r="I7355" s="105">
        <f>'Marginal Energy Prices'!C7353/1000</f>
        <v>6.4755310359993642E-2</v>
      </c>
    </row>
    <row r="7356" spans="1:9" x14ac:dyDescent="0.25">
      <c r="A7356">
        <f>HourMap!F7353</f>
        <v>5</v>
      </c>
      <c r="B7356">
        <f>HourMap!H7353</f>
        <v>0</v>
      </c>
      <c r="C7356">
        <f>'2020 Load Shapes'!A7357</f>
        <v>7350</v>
      </c>
      <c r="D7356">
        <f>'2020 Load Shapes'!B7357</f>
        <v>0</v>
      </c>
      <c r="E7356">
        <f>IF(B7356=0,VLOOKUP(DataSet!A7356+1,'Vehicle Availability'!$B$7:$D$30,2),VLOOKUP(DataSet!A7356+1,'Vehicle Availability'!$B$7:$D$30,3))</f>
        <v>1</v>
      </c>
      <c r="F7356">
        <f>'2020 Load Shapes'!C7357</f>
        <v>0</v>
      </c>
      <c r="G7356">
        <f>IF(B7356=0,VLOOKUP(DataSet!A7356+1,'Vehicle Availability'!$B$39:$D$62,2),VLOOKUP(DataSet!A7356+1,'Vehicle Availability'!$B$39:$D$62,3))</f>
        <v>1</v>
      </c>
      <c r="H7356">
        <f t="shared" si="114"/>
        <v>1</v>
      </c>
      <c r="I7356" s="105">
        <f>'Marginal Energy Prices'!C7354/1000</f>
        <v>8.1580597139759972E-2</v>
      </c>
    </row>
    <row r="7357" spans="1:9" x14ac:dyDescent="0.25">
      <c r="A7357">
        <f>HourMap!F7354</f>
        <v>6</v>
      </c>
      <c r="B7357">
        <f>HourMap!H7354</f>
        <v>0</v>
      </c>
      <c r="C7357">
        <f>'2020 Load Shapes'!A7358</f>
        <v>7351</v>
      </c>
      <c r="D7357">
        <f>'2020 Load Shapes'!B7358</f>
        <v>0</v>
      </c>
      <c r="E7357">
        <f>IF(B7357=0,VLOOKUP(DataSet!A7357+1,'Vehicle Availability'!$B$7:$D$30,2),VLOOKUP(DataSet!A7357+1,'Vehicle Availability'!$B$7:$D$30,3))</f>
        <v>0</v>
      </c>
      <c r="F7357">
        <f>'2020 Load Shapes'!C7358</f>
        <v>0</v>
      </c>
      <c r="G7357">
        <f>IF(B7357=0,VLOOKUP(DataSet!A7357+1,'Vehicle Availability'!$B$39:$D$62,2),VLOOKUP(DataSet!A7357+1,'Vehicle Availability'!$B$39:$D$62,3))</f>
        <v>0</v>
      </c>
      <c r="H7357">
        <f t="shared" si="114"/>
        <v>0</v>
      </c>
      <c r="I7357" s="105">
        <f>'Marginal Energy Prices'!C7355/1000</f>
        <v>9.382280411448532E-2</v>
      </c>
    </row>
    <row r="7358" spans="1:9" x14ac:dyDescent="0.25">
      <c r="A7358">
        <f>HourMap!F7355</f>
        <v>7</v>
      </c>
      <c r="B7358">
        <f>HourMap!H7355</f>
        <v>0</v>
      </c>
      <c r="C7358">
        <f>'2020 Load Shapes'!A7359</f>
        <v>7352</v>
      </c>
      <c r="D7358">
        <f>'2020 Load Shapes'!B7359</f>
        <v>0</v>
      </c>
      <c r="E7358">
        <f>IF(B7358=0,VLOOKUP(DataSet!A7358+1,'Vehicle Availability'!$B$7:$D$30,2),VLOOKUP(DataSet!A7358+1,'Vehicle Availability'!$B$7:$D$30,3))</f>
        <v>0</v>
      </c>
      <c r="F7358">
        <f>'2020 Load Shapes'!C7359</f>
        <v>0</v>
      </c>
      <c r="G7358">
        <f>IF(B7358=0,VLOOKUP(DataSet!A7358+1,'Vehicle Availability'!$B$39:$D$62,2),VLOOKUP(DataSet!A7358+1,'Vehicle Availability'!$B$39:$D$62,3))</f>
        <v>0</v>
      </c>
      <c r="H7358">
        <f t="shared" si="114"/>
        <v>0</v>
      </c>
      <c r="I7358" s="105">
        <f>'Marginal Energy Prices'!C7356/1000</f>
        <v>8.7993018260054637E-2</v>
      </c>
    </row>
    <row r="7359" spans="1:9" x14ac:dyDescent="0.25">
      <c r="A7359">
        <f>HourMap!F7356</f>
        <v>8</v>
      </c>
      <c r="B7359">
        <f>HourMap!H7356</f>
        <v>0</v>
      </c>
      <c r="C7359">
        <f>'2020 Load Shapes'!A7360</f>
        <v>7353</v>
      </c>
      <c r="D7359">
        <f>'2020 Load Shapes'!B7360</f>
        <v>0</v>
      </c>
      <c r="E7359">
        <f>IF(B7359=0,VLOOKUP(DataSet!A7359+1,'Vehicle Availability'!$B$7:$D$30,2),VLOOKUP(DataSet!A7359+1,'Vehicle Availability'!$B$7:$D$30,3))</f>
        <v>0</v>
      </c>
      <c r="F7359">
        <f>'2020 Load Shapes'!C7360</f>
        <v>0</v>
      </c>
      <c r="G7359">
        <f>IF(B7359=0,VLOOKUP(DataSet!A7359+1,'Vehicle Availability'!$B$39:$D$62,2),VLOOKUP(DataSet!A7359+1,'Vehicle Availability'!$B$39:$D$62,3))</f>
        <v>0</v>
      </c>
      <c r="H7359">
        <f t="shared" si="114"/>
        <v>0</v>
      </c>
      <c r="I7359" s="105">
        <f>'Marginal Energy Prices'!C7357/1000</f>
        <v>7.6467215312536391E-2</v>
      </c>
    </row>
    <row r="7360" spans="1:9" x14ac:dyDescent="0.25">
      <c r="A7360">
        <f>HourMap!F7357</f>
        <v>9</v>
      </c>
      <c r="B7360">
        <f>HourMap!H7357</f>
        <v>0</v>
      </c>
      <c r="C7360">
        <f>'2020 Load Shapes'!A7361</f>
        <v>7354</v>
      </c>
      <c r="D7360">
        <f>'2020 Load Shapes'!B7361</f>
        <v>0</v>
      </c>
      <c r="E7360">
        <f>IF(B7360=0,VLOOKUP(DataSet!A7360+1,'Vehicle Availability'!$B$7:$D$30,2),VLOOKUP(DataSet!A7360+1,'Vehicle Availability'!$B$7:$D$30,3))</f>
        <v>0</v>
      </c>
      <c r="F7360">
        <f>'2020 Load Shapes'!C7361</f>
        <v>0</v>
      </c>
      <c r="G7360">
        <f>IF(B7360=0,VLOOKUP(DataSet!A7360+1,'Vehicle Availability'!$B$39:$D$62,2),VLOOKUP(DataSet!A7360+1,'Vehicle Availability'!$B$39:$D$62,3))</f>
        <v>0</v>
      </c>
      <c r="H7360">
        <f t="shared" si="114"/>
        <v>0</v>
      </c>
      <c r="I7360" s="105">
        <f>'Marginal Energy Prices'!C7358/1000</f>
        <v>7.5349672781518912E-2</v>
      </c>
    </row>
    <row r="7361" spans="1:9" x14ac:dyDescent="0.25">
      <c r="A7361">
        <f>HourMap!F7358</f>
        <v>10</v>
      </c>
      <c r="B7361">
        <f>HourMap!H7358</f>
        <v>0</v>
      </c>
      <c r="C7361">
        <f>'2020 Load Shapes'!A7362</f>
        <v>7355</v>
      </c>
      <c r="D7361">
        <f>'2020 Load Shapes'!B7362</f>
        <v>0</v>
      </c>
      <c r="E7361">
        <f>IF(B7361=0,VLOOKUP(DataSet!A7361+1,'Vehicle Availability'!$B$7:$D$30,2),VLOOKUP(DataSet!A7361+1,'Vehicle Availability'!$B$7:$D$30,3))</f>
        <v>0</v>
      </c>
      <c r="F7361">
        <f>'2020 Load Shapes'!C7362</f>
        <v>0</v>
      </c>
      <c r="G7361">
        <f>IF(B7361=0,VLOOKUP(DataSet!A7361+1,'Vehicle Availability'!$B$39:$D$62,2),VLOOKUP(DataSet!A7361+1,'Vehicle Availability'!$B$39:$D$62,3))</f>
        <v>0</v>
      </c>
      <c r="H7361">
        <f t="shared" si="114"/>
        <v>0</v>
      </c>
      <c r="I7361" s="105">
        <f>'Marginal Energy Prices'!C7359/1000</f>
        <v>6.2275385502840806E-2</v>
      </c>
    </row>
    <row r="7362" spans="1:9" x14ac:dyDescent="0.25">
      <c r="A7362">
        <f>HourMap!F7359</f>
        <v>11</v>
      </c>
      <c r="B7362">
        <f>HourMap!H7359</f>
        <v>0</v>
      </c>
      <c r="C7362">
        <f>'2020 Load Shapes'!A7363</f>
        <v>7356</v>
      </c>
      <c r="D7362">
        <f>'2020 Load Shapes'!B7363</f>
        <v>0</v>
      </c>
      <c r="E7362">
        <f>IF(B7362=0,VLOOKUP(DataSet!A7362+1,'Vehicle Availability'!$B$7:$D$30,2),VLOOKUP(DataSet!A7362+1,'Vehicle Availability'!$B$7:$D$30,3))</f>
        <v>0</v>
      </c>
      <c r="F7362">
        <f>'2020 Load Shapes'!C7363</f>
        <v>0</v>
      </c>
      <c r="G7362">
        <f>IF(B7362=0,VLOOKUP(DataSet!A7362+1,'Vehicle Availability'!$B$39:$D$62,2),VLOOKUP(DataSet!A7362+1,'Vehicle Availability'!$B$39:$D$62,3))</f>
        <v>0</v>
      </c>
      <c r="H7362">
        <f t="shared" si="114"/>
        <v>0</v>
      </c>
      <c r="I7362" s="105">
        <f>'Marginal Energy Prices'!C7360/1000</f>
        <v>6.4841626701577351E-2</v>
      </c>
    </row>
    <row r="7363" spans="1:9" x14ac:dyDescent="0.25">
      <c r="A7363">
        <f>HourMap!F7360</f>
        <v>12</v>
      </c>
      <c r="B7363">
        <f>HourMap!H7360</f>
        <v>0</v>
      </c>
      <c r="C7363">
        <f>'2020 Load Shapes'!A7364</f>
        <v>7357</v>
      </c>
      <c r="D7363">
        <f>'2020 Load Shapes'!B7364</f>
        <v>0</v>
      </c>
      <c r="E7363">
        <f>IF(B7363=0,VLOOKUP(DataSet!A7363+1,'Vehicle Availability'!$B$7:$D$30,2),VLOOKUP(DataSet!A7363+1,'Vehicle Availability'!$B$7:$D$30,3))</f>
        <v>0</v>
      </c>
      <c r="F7363">
        <f>'2020 Load Shapes'!C7364</f>
        <v>0</v>
      </c>
      <c r="G7363">
        <f>IF(B7363=0,VLOOKUP(DataSet!A7363+1,'Vehicle Availability'!$B$39:$D$62,2),VLOOKUP(DataSet!A7363+1,'Vehicle Availability'!$B$39:$D$62,3))</f>
        <v>0</v>
      </c>
      <c r="H7363">
        <f t="shared" si="114"/>
        <v>0</v>
      </c>
      <c r="I7363" s="105">
        <f>'Marginal Energy Prices'!C7361/1000</f>
        <v>6.4759255492376169E-2</v>
      </c>
    </row>
    <row r="7364" spans="1:9" x14ac:dyDescent="0.25">
      <c r="A7364">
        <f>HourMap!F7361</f>
        <v>13</v>
      </c>
      <c r="B7364">
        <f>HourMap!H7361</f>
        <v>0</v>
      </c>
      <c r="C7364">
        <f>'2020 Load Shapes'!A7365</f>
        <v>7358</v>
      </c>
      <c r="D7364">
        <f>'2020 Load Shapes'!B7365</f>
        <v>0</v>
      </c>
      <c r="E7364">
        <f>IF(B7364=0,VLOOKUP(DataSet!A7364+1,'Vehicle Availability'!$B$7:$D$30,2),VLOOKUP(DataSet!A7364+1,'Vehicle Availability'!$B$7:$D$30,3))</f>
        <v>0</v>
      </c>
      <c r="F7364">
        <f>'2020 Load Shapes'!C7365</f>
        <v>0</v>
      </c>
      <c r="G7364">
        <f>IF(B7364=0,VLOOKUP(DataSet!A7364+1,'Vehicle Availability'!$B$39:$D$62,2),VLOOKUP(DataSet!A7364+1,'Vehicle Availability'!$B$39:$D$62,3))</f>
        <v>0</v>
      </c>
      <c r="H7364">
        <f t="shared" si="114"/>
        <v>0</v>
      </c>
      <c r="I7364" s="105">
        <f>'Marginal Energy Prices'!C7362/1000</f>
        <v>6.3191496603434899E-2</v>
      </c>
    </row>
    <row r="7365" spans="1:9" x14ac:dyDescent="0.25">
      <c r="A7365">
        <f>HourMap!F7362</f>
        <v>14</v>
      </c>
      <c r="B7365">
        <f>HourMap!H7362</f>
        <v>0</v>
      </c>
      <c r="C7365">
        <f>'2020 Load Shapes'!A7366</f>
        <v>7359</v>
      </c>
      <c r="D7365">
        <f>'2020 Load Shapes'!B7366</f>
        <v>0</v>
      </c>
      <c r="E7365">
        <f>IF(B7365=0,VLOOKUP(DataSet!A7365+1,'Vehicle Availability'!$B$7:$D$30,2),VLOOKUP(DataSet!A7365+1,'Vehicle Availability'!$B$7:$D$30,3))</f>
        <v>0</v>
      </c>
      <c r="F7365">
        <f>'2020 Load Shapes'!C7366</f>
        <v>0</v>
      </c>
      <c r="G7365">
        <f>IF(B7365=0,VLOOKUP(DataSet!A7365+1,'Vehicle Availability'!$B$39:$D$62,2),VLOOKUP(DataSet!A7365+1,'Vehicle Availability'!$B$39:$D$62,3))</f>
        <v>0</v>
      </c>
      <c r="H7365">
        <f t="shared" si="114"/>
        <v>0</v>
      </c>
      <c r="I7365" s="105">
        <f>'Marginal Energy Prices'!C7363/1000</f>
        <v>6.9678740002997022E-2</v>
      </c>
    </row>
    <row r="7366" spans="1:9" x14ac:dyDescent="0.25">
      <c r="A7366">
        <f>HourMap!F7363</f>
        <v>15</v>
      </c>
      <c r="B7366">
        <f>HourMap!H7363</f>
        <v>0</v>
      </c>
      <c r="C7366">
        <f>'2020 Load Shapes'!A7367</f>
        <v>7360</v>
      </c>
      <c r="D7366">
        <f>'2020 Load Shapes'!B7367</f>
        <v>0</v>
      </c>
      <c r="E7366">
        <f>IF(B7366=0,VLOOKUP(DataSet!A7366+1,'Vehicle Availability'!$B$7:$D$30,2),VLOOKUP(DataSet!A7366+1,'Vehicle Availability'!$B$7:$D$30,3))</f>
        <v>0</v>
      </c>
      <c r="F7366">
        <f>'2020 Load Shapes'!C7367</f>
        <v>0</v>
      </c>
      <c r="G7366">
        <f>IF(B7366=0,VLOOKUP(DataSet!A7366+1,'Vehicle Availability'!$B$39:$D$62,2),VLOOKUP(DataSet!A7366+1,'Vehicle Availability'!$B$39:$D$62,3))</f>
        <v>0</v>
      </c>
      <c r="H7366">
        <f t="shared" si="114"/>
        <v>0</v>
      </c>
      <c r="I7366" s="105">
        <f>'Marginal Energy Prices'!C7364/1000</f>
        <v>7.2718557517186672E-2</v>
      </c>
    </row>
    <row r="7367" spans="1:9" x14ac:dyDescent="0.25">
      <c r="A7367">
        <f>HourMap!F7364</f>
        <v>16</v>
      </c>
      <c r="B7367">
        <f>HourMap!H7364</f>
        <v>0</v>
      </c>
      <c r="C7367">
        <f>'2020 Load Shapes'!A7368</f>
        <v>7361</v>
      </c>
      <c r="D7367">
        <f>'2020 Load Shapes'!B7368</f>
        <v>0</v>
      </c>
      <c r="E7367">
        <f>IF(B7367=0,VLOOKUP(DataSet!A7367+1,'Vehicle Availability'!$B$7:$D$30,2),VLOOKUP(DataSet!A7367+1,'Vehicle Availability'!$B$7:$D$30,3))</f>
        <v>0</v>
      </c>
      <c r="F7367">
        <f>'2020 Load Shapes'!C7368</f>
        <v>0</v>
      </c>
      <c r="G7367">
        <f>IF(B7367=0,VLOOKUP(DataSet!A7367+1,'Vehicle Availability'!$B$39:$D$62,2),VLOOKUP(DataSet!A7367+1,'Vehicle Availability'!$B$39:$D$62,3))</f>
        <v>0</v>
      </c>
      <c r="H7367">
        <f t="shared" si="114"/>
        <v>0</v>
      </c>
      <c r="I7367" s="105">
        <f>'Marginal Energy Prices'!C7365/1000</f>
        <v>9.2707495226585765E-2</v>
      </c>
    </row>
    <row r="7368" spans="1:9" x14ac:dyDescent="0.25">
      <c r="A7368">
        <f>HourMap!F7365</f>
        <v>17</v>
      </c>
      <c r="B7368">
        <f>HourMap!H7365</f>
        <v>0</v>
      </c>
      <c r="C7368">
        <f>'2020 Load Shapes'!A7369</f>
        <v>7362</v>
      </c>
      <c r="D7368">
        <f>'2020 Load Shapes'!B7369</f>
        <v>0</v>
      </c>
      <c r="E7368">
        <f>IF(B7368=0,VLOOKUP(DataSet!A7368+1,'Vehicle Availability'!$B$7:$D$30,2),VLOOKUP(DataSet!A7368+1,'Vehicle Availability'!$B$7:$D$30,3))</f>
        <v>1</v>
      </c>
      <c r="F7368">
        <f>'2020 Load Shapes'!C7369</f>
        <v>0</v>
      </c>
      <c r="G7368">
        <f>IF(B7368=0,VLOOKUP(DataSet!A7368+1,'Vehicle Availability'!$B$39:$D$62,2),VLOOKUP(DataSet!A7368+1,'Vehicle Availability'!$B$39:$D$62,3))</f>
        <v>1</v>
      </c>
      <c r="H7368">
        <f t="shared" ref="H7368:H7431" si="115">IF(B7368=0,A7368&lt;=5,A7368&lt;=13)*1</f>
        <v>0</v>
      </c>
      <c r="I7368" s="105">
        <f>'Marginal Energy Prices'!C7366/1000</f>
        <v>0.13136921251957623</v>
      </c>
    </row>
    <row r="7369" spans="1:9" x14ac:dyDescent="0.25">
      <c r="A7369">
        <f>HourMap!F7366</f>
        <v>18</v>
      </c>
      <c r="B7369">
        <f>HourMap!H7366</f>
        <v>0</v>
      </c>
      <c r="C7369">
        <f>'2020 Load Shapes'!A7370</f>
        <v>7363</v>
      </c>
      <c r="D7369">
        <f>'2020 Load Shapes'!B7370</f>
        <v>0</v>
      </c>
      <c r="E7369">
        <f>IF(B7369=0,VLOOKUP(DataSet!A7369+1,'Vehicle Availability'!$B$7:$D$30,2),VLOOKUP(DataSet!A7369+1,'Vehicle Availability'!$B$7:$D$30,3))</f>
        <v>1</v>
      </c>
      <c r="F7369">
        <f>'2020 Load Shapes'!C7370</f>
        <v>0</v>
      </c>
      <c r="G7369">
        <f>IF(B7369=0,VLOOKUP(DataSet!A7369+1,'Vehicle Availability'!$B$39:$D$62,2),VLOOKUP(DataSet!A7369+1,'Vehicle Availability'!$B$39:$D$62,3))</f>
        <v>1</v>
      </c>
      <c r="H7369">
        <f t="shared" si="115"/>
        <v>0</v>
      </c>
      <c r="I7369" s="105">
        <f>'Marginal Energy Prices'!C7367/1000</f>
        <v>0.13914128761125813</v>
      </c>
    </row>
    <row r="7370" spans="1:9" x14ac:dyDescent="0.25">
      <c r="A7370">
        <f>HourMap!F7367</f>
        <v>19</v>
      </c>
      <c r="B7370">
        <f>HourMap!H7367</f>
        <v>0</v>
      </c>
      <c r="C7370">
        <f>'2020 Load Shapes'!A7371</f>
        <v>7364</v>
      </c>
      <c r="D7370">
        <f>'2020 Load Shapes'!B7371</f>
        <v>0</v>
      </c>
      <c r="E7370">
        <f>IF(B7370=0,VLOOKUP(DataSet!A7370+1,'Vehicle Availability'!$B$7:$D$30,2),VLOOKUP(DataSet!A7370+1,'Vehicle Availability'!$B$7:$D$30,3))</f>
        <v>1</v>
      </c>
      <c r="F7370">
        <f>'2020 Load Shapes'!C7371</f>
        <v>0</v>
      </c>
      <c r="G7370">
        <f>IF(B7370=0,VLOOKUP(DataSet!A7370+1,'Vehicle Availability'!$B$39:$D$62,2),VLOOKUP(DataSet!A7370+1,'Vehicle Availability'!$B$39:$D$62,3))</f>
        <v>1</v>
      </c>
      <c r="H7370">
        <f t="shared" si="115"/>
        <v>0</v>
      </c>
      <c r="I7370" s="105">
        <f>'Marginal Energy Prices'!C7368/1000</f>
        <v>0.10687359169063602</v>
      </c>
    </row>
    <row r="7371" spans="1:9" x14ac:dyDescent="0.25">
      <c r="A7371">
        <f>HourMap!F7368</f>
        <v>20</v>
      </c>
      <c r="B7371">
        <f>HourMap!H7368</f>
        <v>0</v>
      </c>
      <c r="C7371">
        <f>'2020 Load Shapes'!A7372</f>
        <v>7365</v>
      </c>
      <c r="D7371">
        <f>'2020 Load Shapes'!B7372</f>
        <v>0</v>
      </c>
      <c r="E7371">
        <f>IF(B7371=0,VLOOKUP(DataSet!A7371+1,'Vehicle Availability'!$B$7:$D$30,2),VLOOKUP(DataSet!A7371+1,'Vehicle Availability'!$B$7:$D$30,3))</f>
        <v>1</v>
      </c>
      <c r="F7371">
        <f>'2020 Load Shapes'!C7372</f>
        <v>0</v>
      </c>
      <c r="G7371">
        <f>IF(B7371=0,VLOOKUP(DataSet!A7371+1,'Vehicle Availability'!$B$39:$D$62,2),VLOOKUP(DataSet!A7371+1,'Vehicle Availability'!$B$39:$D$62,3))</f>
        <v>1</v>
      </c>
      <c r="H7371">
        <f t="shared" si="115"/>
        <v>0</v>
      </c>
      <c r="I7371" s="105">
        <f>'Marginal Energy Prices'!C7369/1000</f>
        <v>9.3050444141992053E-2</v>
      </c>
    </row>
    <row r="7372" spans="1:9" x14ac:dyDescent="0.25">
      <c r="A7372">
        <f>HourMap!F7369</f>
        <v>21</v>
      </c>
      <c r="B7372">
        <f>HourMap!H7369</f>
        <v>0</v>
      </c>
      <c r="C7372">
        <f>'2020 Load Shapes'!A7373</f>
        <v>7366</v>
      </c>
      <c r="D7372">
        <f>'2020 Load Shapes'!B7373</f>
        <v>0</v>
      </c>
      <c r="E7372">
        <f>IF(B7372=0,VLOOKUP(DataSet!A7372+1,'Vehicle Availability'!$B$7:$D$30,2),VLOOKUP(DataSet!A7372+1,'Vehicle Availability'!$B$7:$D$30,3))</f>
        <v>1</v>
      </c>
      <c r="F7372">
        <f>'2020 Load Shapes'!C7373</f>
        <v>0</v>
      </c>
      <c r="G7372">
        <f>IF(B7372=0,VLOOKUP(DataSet!A7372+1,'Vehicle Availability'!$B$39:$D$62,2),VLOOKUP(DataSet!A7372+1,'Vehicle Availability'!$B$39:$D$62,3))</f>
        <v>1</v>
      </c>
      <c r="H7372">
        <f t="shared" si="115"/>
        <v>0</v>
      </c>
      <c r="I7372" s="105">
        <f>'Marginal Energy Prices'!C7370/1000</f>
        <v>8.0983711943977771E-2</v>
      </c>
    </row>
    <row r="7373" spans="1:9" x14ac:dyDescent="0.25">
      <c r="A7373">
        <f>HourMap!F7370</f>
        <v>22</v>
      </c>
      <c r="B7373">
        <f>HourMap!H7370</f>
        <v>0</v>
      </c>
      <c r="C7373">
        <f>'2020 Load Shapes'!A7374</f>
        <v>7367</v>
      </c>
      <c r="D7373">
        <f>'2020 Load Shapes'!B7374</f>
        <v>0</v>
      </c>
      <c r="E7373">
        <f>IF(B7373=0,VLOOKUP(DataSet!A7373+1,'Vehicle Availability'!$B$7:$D$30,2),VLOOKUP(DataSet!A7373+1,'Vehicle Availability'!$B$7:$D$30,3))</f>
        <v>1</v>
      </c>
      <c r="F7373">
        <f>'2020 Load Shapes'!C7374</f>
        <v>0</v>
      </c>
      <c r="G7373">
        <f>IF(B7373=0,VLOOKUP(DataSet!A7373+1,'Vehicle Availability'!$B$39:$D$62,2),VLOOKUP(DataSet!A7373+1,'Vehicle Availability'!$B$39:$D$62,3))</f>
        <v>1</v>
      </c>
      <c r="H7373">
        <f t="shared" si="115"/>
        <v>0</v>
      </c>
      <c r="I7373" s="105">
        <f>'Marginal Energy Prices'!C7371/1000</f>
        <v>7.5269120331176637E-2</v>
      </c>
    </row>
    <row r="7374" spans="1:9" x14ac:dyDescent="0.25">
      <c r="A7374">
        <f>HourMap!F7371</f>
        <v>23</v>
      </c>
      <c r="B7374">
        <f>HourMap!H7371</f>
        <v>0</v>
      </c>
      <c r="C7374">
        <f>'2020 Load Shapes'!A7375</f>
        <v>7368</v>
      </c>
      <c r="D7374">
        <f>'2020 Load Shapes'!B7375</f>
        <v>0</v>
      </c>
      <c r="E7374">
        <f>IF(B7374=0,VLOOKUP(DataSet!A7374+1,'Vehicle Availability'!$B$7:$D$30,2),VLOOKUP(DataSet!A7374+1,'Vehicle Availability'!$B$7:$D$30,3))</f>
        <v>1</v>
      </c>
      <c r="F7374">
        <f>'2020 Load Shapes'!C7375</f>
        <v>0</v>
      </c>
      <c r="G7374">
        <f>IF(B7374=0,VLOOKUP(DataSet!A7374+1,'Vehicle Availability'!$B$39:$D$62,2),VLOOKUP(DataSet!A7374+1,'Vehicle Availability'!$B$39:$D$62,3))</f>
        <v>1</v>
      </c>
      <c r="H7374">
        <f t="shared" si="115"/>
        <v>0</v>
      </c>
      <c r="I7374" s="105">
        <f>'Marginal Energy Prices'!C7372/1000</f>
        <v>6.9241617046093301E-2</v>
      </c>
    </row>
    <row r="7375" spans="1:9" x14ac:dyDescent="0.25">
      <c r="A7375">
        <f>HourMap!F7372</f>
        <v>0</v>
      </c>
      <c r="B7375">
        <f>HourMap!H7372</f>
        <v>0</v>
      </c>
      <c r="C7375">
        <f>'2020 Load Shapes'!A7376</f>
        <v>7369</v>
      </c>
      <c r="D7375">
        <f>'2020 Load Shapes'!B7376</f>
        <v>0</v>
      </c>
      <c r="E7375">
        <f>IF(B7375=0,VLOOKUP(DataSet!A7375+1,'Vehicle Availability'!$B$7:$D$30,2),VLOOKUP(DataSet!A7375+1,'Vehicle Availability'!$B$7:$D$30,3))</f>
        <v>1</v>
      </c>
      <c r="F7375">
        <f>'2020 Load Shapes'!C7376</f>
        <v>0</v>
      </c>
      <c r="G7375">
        <f>IF(B7375=0,VLOOKUP(DataSet!A7375+1,'Vehicle Availability'!$B$39:$D$62,2),VLOOKUP(DataSet!A7375+1,'Vehicle Availability'!$B$39:$D$62,3))</f>
        <v>1</v>
      </c>
      <c r="H7375">
        <f t="shared" si="115"/>
        <v>1</v>
      </c>
      <c r="I7375" s="105">
        <f>'Marginal Energy Prices'!C7373/1000</f>
        <v>6.1221010802423884E-2</v>
      </c>
    </row>
    <row r="7376" spans="1:9" x14ac:dyDescent="0.25">
      <c r="A7376">
        <f>HourMap!F7373</f>
        <v>1</v>
      </c>
      <c r="B7376">
        <f>HourMap!H7373</f>
        <v>0</v>
      </c>
      <c r="C7376">
        <f>'2020 Load Shapes'!A7377</f>
        <v>7370</v>
      </c>
      <c r="D7376">
        <f>'2020 Load Shapes'!B7377</f>
        <v>0</v>
      </c>
      <c r="E7376">
        <f>IF(B7376=0,VLOOKUP(DataSet!A7376+1,'Vehicle Availability'!$B$7:$D$30,2),VLOOKUP(DataSet!A7376+1,'Vehicle Availability'!$B$7:$D$30,3))</f>
        <v>1</v>
      </c>
      <c r="F7376">
        <f>'2020 Load Shapes'!C7377</f>
        <v>2.9157894736842072</v>
      </c>
      <c r="G7376">
        <f>IF(B7376=0,VLOOKUP(DataSet!A7376+1,'Vehicle Availability'!$B$39:$D$62,2),VLOOKUP(DataSet!A7376+1,'Vehicle Availability'!$B$39:$D$62,3))</f>
        <v>1</v>
      </c>
      <c r="H7376">
        <f t="shared" si="115"/>
        <v>1</v>
      </c>
      <c r="I7376" s="105">
        <f>'Marginal Energy Prices'!C7374/1000</f>
        <v>6.1071650864165716E-2</v>
      </c>
    </row>
    <row r="7377" spans="1:9" x14ac:dyDescent="0.25">
      <c r="A7377">
        <f>HourMap!F7374</f>
        <v>2</v>
      </c>
      <c r="B7377">
        <f>HourMap!H7374</f>
        <v>0</v>
      </c>
      <c r="C7377">
        <f>'2020 Load Shapes'!A7378</f>
        <v>7371</v>
      </c>
      <c r="D7377">
        <f>'2020 Load Shapes'!B7378</f>
        <v>6.6</v>
      </c>
      <c r="E7377">
        <f>IF(B7377=0,VLOOKUP(DataSet!A7377+1,'Vehicle Availability'!$B$7:$D$30,2),VLOOKUP(DataSet!A7377+1,'Vehicle Availability'!$B$7:$D$30,3))</f>
        <v>1</v>
      </c>
      <c r="F7377">
        <f>'2020 Load Shapes'!C7378</f>
        <v>3.3</v>
      </c>
      <c r="G7377">
        <f>IF(B7377=0,VLOOKUP(DataSet!A7377+1,'Vehicle Availability'!$B$39:$D$62,2),VLOOKUP(DataSet!A7377+1,'Vehicle Availability'!$B$39:$D$62,3))</f>
        <v>1</v>
      </c>
      <c r="H7377">
        <f t="shared" si="115"/>
        <v>1</v>
      </c>
      <c r="I7377" s="105">
        <f>'Marginal Energy Prices'!C7375/1000</f>
        <v>5.8956735480624078E-2</v>
      </c>
    </row>
    <row r="7378" spans="1:9" x14ac:dyDescent="0.25">
      <c r="A7378">
        <f>HourMap!F7375</f>
        <v>3</v>
      </c>
      <c r="B7378">
        <f>HourMap!H7375</f>
        <v>0</v>
      </c>
      <c r="C7378">
        <f>'2020 Load Shapes'!A7379</f>
        <v>7372</v>
      </c>
      <c r="D7378">
        <f>'2020 Load Shapes'!B7379</f>
        <v>2.5684210526315776</v>
      </c>
      <c r="E7378">
        <f>IF(B7378=0,VLOOKUP(DataSet!A7378+1,'Vehicle Availability'!$B$7:$D$30,2),VLOOKUP(DataSet!A7378+1,'Vehicle Availability'!$B$7:$D$30,3))</f>
        <v>1</v>
      </c>
      <c r="F7378">
        <f>'2020 Load Shapes'!C7379</f>
        <v>3.3</v>
      </c>
      <c r="G7378">
        <f>IF(B7378=0,VLOOKUP(DataSet!A7378+1,'Vehicle Availability'!$B$39:$D$62,2),VLOOKUP(DataSet!A7378+1,'Vehicle Availability'!$B$39:$D$62,3))</f>
        <v>1</v>
      </c>
      <c r="H7378">
        <f t="shared" si="115"/>
        <v>1</v>
      </c>
      <c r="I7378" s="105">
        <f>'Marginal Energy Prices'!C7376/1000</f>
        <v>6.0221858652346603E-2</v>
      </c>
    </row>
    <row r="7379" spans="1:9" x14ac:dyDescent="0.25">
      <c r="A7379">
        <f>HourMap!F7376</f>
        <v>4</v>
      </c>
      <c r="B7379">
        <f>HourMap!H7376</f>
        <v>0</v>
      </c>
      <c r="C7379">
        <f>'2020 Load Shapes'!A7380</f>
        <v>7373</v>
      </c>
      <c r="D7379">
        <f>'2020 Load Shapes'!B7380</f>
        <v>0</v>
      </c>
      <c r="E7379">
        <f>IF(B7379=0,VLOOKUP(DataSet!A7379+1,'Vehicle Availability'!$B$7:$D$30,2),VLOOKUP(DataSet!A7379+1,'Vehicle Availability'!$B$7:$D$30,3))</f>
        <v>1</v>
      </c>
      <c r="F7379">
        <f>'2020 Load Shapes'!C7380</f>
        <v>0</v>
      </c>
      <c r="G7379">
        <f>IF(B7379=0,VLOOKUP(DataSet!A7379+1,'Vehicle Availability'!$B$39:$D$62,2),VLOOKUP(DataSet!A7379+1,'Vehicle Availability'!$B$39:$D$62,3))</f>
        <v>1</v>
      </c>
      <c r="H7379">
        <f t="shared" si="115"/>
        <v>1</v>
      </c>
      <c r="I7379" s="105">
        <f>'Marginal Energy Prices'!C7377/1000</f>
        <v>6.4293490080460133E-2</v>
      </c>
    </row>
    <row r="7380" spans="1:9" x14ac:dyDescent="0.25">
      <c r="A7380">
        <f>HourMap!F7377</f>
        <v>5</v>
      </c>
      <c r="B7380">
        <f>HourMap!H7377</f>
        <v>0</v>
      </c>
      <c r="C7380">
        <f>'2020 Load Shapes'!A7381</f>
        <v>7374</v>
      </c>
      <c r="D7380">
        <f>'2020 Load Shapes'!B7381</f>
        <v>0</v>
      </c>
      <c r="E7380">
        <f>IF(B7380=0,VLOOKUP(DataSet!A7380+1,'Vehicle Availability'!$B$7:$D$30,2),VLOOKUP(DataSet!A7380+1,'Vehicle Availability'!$B$7:$D$30,3))</f>
        <v>1</v>
      </c>
      <c r="F7380">
        <f>'2020 Load Shapes'!C7381</f>
        <v>0</v>
      </c>
      <c r="G7380">
        <f>IF(B7380=0,VLOOKUP(DataSet!A7380+1,'Vehicle Availability'!$B$39:$D$62,2),VLOOKUP(DataSet!A7380+1,'Vehicle Availability'!$B$39:$D$62,3))</f>
        <v>1</v>
      </c>
      <c r="H7380">
        <f t="shared" si="115"/>
        <v>1</v>
      </c>
      <c r="I7380" s="105">
        <f>'Marginal Energy Prices'!C7378/1000</f>
        <v>7.6755629150746685E-2</v>
      </c>
    </row>
    <row r="7381" spans="1:9" x14ac:dyDescent="0.25">
      <c r="A7381">
        <f>HourMap!F7378</f>
        <v>6</v>
      </c>
      <c r="B7381">
        <f>HourMap!H7378</f>
        <v>0</v>
      </c>
      <c r="C7381">
        <f>'2020 Load Shapes'!A7382</f>
        <v>7375</v>
      </c>
      <c r="D7381">
        <f>'2020 Load Shapes'!B7382</f>
        <v>0</v>
      </c>
      <c r="E7381">
        <f>IF(B7381=0,VLOOKUP(DataSet!A7381+1,'Vehicle Availability'!$B$7:$D$30,2),VLOOKUP(DataSet!A7381+1,'Vehicle Availability'!$B$7:$D$30,3))</f>
        <v>0</v>
      </c>
      <c r="F7381">
        <f>'2020 Load Shapes'!C7382</f>
        <v>0</v>
      </c>
      <c r="G7381">
        <f>IF(B7381=0,VLOOKUP(DataSet!A7381+1,'Vehicle Availability'!$B$39:$D$62,2),VLOOKUP(DataSet!A7381+1,'Vehicle Availability'!$B$39:$D$62,3))</f>
        <v>0</v>
      </c>
      <c r="H7381">
        <f t="shared" si="115"/>
        <v>0</v>
      </c>
      <c r="I7381" s="105">
        <f>'Marginal Energy Prices'!C7379/1000</f>
        <v>8.5545997528886517E-2</v>
      </c>
    </row>
    <row r="7382" spans="1:9" x14ac:dyDescent="0.25">
      <c r="A7382">
        <f>HourMap!F7379</f>
        <v>7</v>
      </c>
      <c r="B7382">
        <f>HourMap!H7379</f>
        <v>0</v>
      </c>
      <c r="C7382">
        <f>'2020 Load Shapes'!A7383</f>
        <v>7376</v>
      </c>
      <c r="D7382">
        <f>'2020 Load Shapes'!B7383</f>
        <v>0</v>
      </c>
      <c r="E7382">
        <f>IF(B7382=0,VLOOKUP(DataSet!A7382+1,'Vehicle Availability'!$B$7:$D$30,2),VLOOKUP(DataSet!A7382+1,'Vehicle Availability'!$B$7:$D$30,3))</f>
        <v>0</v>
      </c>
      <c r="F7382">
        <f>'2020 Load Shapes'!C7383</f>
        <v>0</v>
      </c>
      <c r="G7382">
        <f>IF(B7382=0,VLOOKUP(DataSet!A7382+1,'Vehicle Availability'!$B$39:$D$62,2),VLOOKUP(DataSet!A7382+1,'Vehicle Availability'!$B$39:$D$62,3))</f>
        <v>0</v>
      </c>
      <c r="H7382">
        <f t="shared" si="115"/>
        <v>0</v>
      </c>
      <c r="I7382" s="105">
        <f>'Marginal Energy Prices'!C7380/1000</f>
        <v>8.1287040882950592E-2</v>
      </c>
    </row>
    <row r="7383" spans="1:9" x14ac:dyDescent="0.25">
      <c r="A7383">
        <f>HourMap!F7380</f>
        <v>8</v>
      </c>
      <c r="B7383">
        <f>HourMap!H7380</f>
        <v>0</v>
      </c>
      <c r="C7383">
        <f>'2020 Load Shapes'!A7384</f>
        <v>7377</v>
      </c>
      <c r="D7383">
        <f>'2020 Load Shapes'!B7384</f>
        <v>0</v>
      </c>
      <c r="E7383">
        <f>IF(B7383=0,VLOOKUP(DataSet!A7383+1,'Vehicle Availability'!$B$7:$D$30,2),VLOOKUP(DataSet!A7383+1,'Vehicle Availability'!$B$7:$D$30,3))</f>
        <v>0</v>
      </c>
      <c r="F7383">
        <f>'2020 Load Shapes'!C7384</f>
        <v>0</v>
      </c>
      <c r="G7383">
        <f>IF(B7383=0,VLOOKUP(DataSet!A7383+1,'Vehicle Availability'!$B$39:$D$62,2),VLOOKUP(DataSet!A7383+1,'Vehicle Availability'!$B$39:$D$62,3))</f>
        <v>0</v>
      </c>
      <c r="H7383">
        <f t="shared" si="115"/>
        <v>0</v>
      </c>
      <c r="I7383" s="105">
        <f>'Marginal Energy Prices'!C7381/1000</f>
        <v>7.1644638956086817E-2</v>
      </c>
    </row>
    <row r="7384" spans="1:9" x14ac:dyDescent="0.25">
      <c r="A7384">
        <f>HourMap!F7381</f>
        <v>9</v>
      </c>
      <c r="B7384">
        <f>HourMap!H7381</f>
        <v>0</v>
      </c>
      <c r="C7384">
        <f>'2020 Load Shapes'!A7385</f>
        <v>7378</v>
      </c>
      <c r="D7384">
        <f>'2020 Load Shapes'!B7385</f>
        <v>0</v>
      </c>
      <c r="E7384">
        <f>IF(B7384=0,VLOOKUP(DataSet!A7384+1,'Vehicle Availability'!$B$7:$D$30,2),VLOOKUP(DataSet!A7384+1,'Vehicle Availability'!$B$7:$D$30,3))</f>
        <v>0</v>
      </c>
      <c r="F7384">
        <f>'2020 Load Shapes'!C7385</f>
        <v>0</v>
      </c>
      <c r="G7384">
        <f>IF(B7384=0,VLOOKUP(DataSet!A7384+1,'Vehicle Availability'!$B$39:$D$62,2),VLOOKUP(DataSet!A7384+1,'Vehicle Availability'!$B$39:$D$62,3))</f>
        <v>0</v>
      </c>
      <c r="H7384">
        <f t="shared" si="115"/>
        <v>0</v>
      </c>
      <c r="I7384" s="105">
        <f>'Marginal Energy Prices'!C7382/1000</f>
        <v>6.6331448104662835E-2</v>
      </c>
    </row>
    <row r="7385" spans="1:9" x14ac:dyDescent="0.25">
      <c r="A7385">
        <f>HourMap!F7382</f>
        <v>10</v>
      </c>
      <c r="B7385">
        <f>HourMap!H7382</f>
        <v>0</v>
      </c>
      <c r="C7385">
        <f>'2020 Load Shapes'!A7386</f>
        <v>7379</v>
      </c>
      <c r="D7385">
        <f>'2020 Load Shapes'!B7386</f>
        <v>0</v>
      </c>
      <c r="E7385">
        <f>IF(B7385=0,VLOOKUP(DataSet!A7385+1,'Vehicle Availability'!$B$7:$D$30,2),VLOOKUP(DataSet!A7385+1,'Vehicle Availability'!$B$7:$D$30,3))</f>
        <v>0</v>
      </c>
      <c r="F7385">
        <f>'2020 Load Shapes'!C7386</f>
        <v>0</v>
      </c>
      <c r="G7385">
        <f>IF(B7385=0,VLOOKUP(DataSet!A7385+1,'Vehicle Availability'!$B$39:$D$62,2),VLOOKUP(DataSet!A7385+1,'Vehicle Availability'!$B$39:$D$62,3))</f>
        <v>0</v>
      </c>
      <c r="H7385">
        <f t="shared" si="115"/>
        <v>0</v>
      </c>
      <c r="I7385" s="105">
        <f>'Marginal Energy Prices'!C7383/1000</f>
        <v>6.5755149904674653E-2</v>
      </c>
    </row>
    <row r="7386" spans="1:9" x14ac:dyDescent="0.25">
      <c r="A7386">
        <f>HourMap!F7383</f>
        <v>11</v>
      </c>
      <c r="B7386">
        <f>HourMap!H7383</f>
        <v>0</v>
      </c>
      <c r="C7386">
        <f>'2020 Load Shapes'!A7387</f>
        <v>7380</v>
      </c>
      <c r="D7386">
        <f>'2020 Load Shapes'!B7387</f>
        <v>0</v>
      </c>
      <c r="E7386">
        <f>IF(B7386=0,VLOOKUP(DataSet!A7386+1,'Vehicle Availability'!$B$7:$D$30,2),VLOOKUP(DataSet!A7386+1,'Vehicle Availability'!$B$7:$D$30,3))</f>
        <v>0</v>
      </c>
      <c r="F7386">
        <f>'2020 Load Shapes'!C7387</f>
        <v>0</v>
      </c>
      <c r="G7386">
        <f>IF(B7386=0,VLOOKUP(DataSet!A7386+1,'Vehicle Availability'!$B$39:$D$62,2),VLOOKUP(DataSet!A7386+1,'Vehicle Availability'!$B$39:$D$62,3))</f>
        <v>0</v>
      </c>
      <c r="H7386">
        <f t="shared" si="115"/>
        <v>0</v>
      </c>
      <c r="I7386" s="105">
        <f>'Marginal Energy Prices'!C7384/1000</f>
        <v>6.5506611597402092E-2</v>
      </c>
    </row>
    <row r="7387" spans="1:9" x14ac:dyDescent="0.25">
      <c r="A7387">
        <f>HourMap!F7384</f>
        <v>12</v>
      </c>
      <c r="B7387">
        <f>HourMap!H7384</f>
        <v>0</v>
      </c>
      <c r="C7387">
        <f>'2020 Load Shapes'!A7388</f>
        <v>7381</v>
      </c>
      <c r="D7387">
        <f>'2020 Load Shapes'!B7388</f>
        <v>0</v>
      </c>
      <c r="E7387">
        <f>IF(B7387=0,VLOOKUP(DataSet!A7387+1,'Vehicle Availability'!$B$7:$D$30,2),VLOOKUP(DataSet!A7387+1,'Vehicle Availability'!$B$7:$D$30,3))</f>
        <v>0</v>
      </c>
      <c r="F7387">
        <f>'2020 Load Shapes'!C7388</f>
        <v>0</v>
      </c>
      <c r="G7387">
        <f>IF(B7387=0,VLOOKUP(DataSet!A7387+1,'Vehicle Availability'!$B$39:$D$62,2),VLOOKUP(DataSet!A7387+1,'Vehicle Availability'!$B$39:$D$62,3))</f>
        <v>0</v>
      </c>
      <c r="H7387">
        <f t="shared" si="115"/>
        <v>0</v>
      </c>
      <c r="I7387" s="105">
        <f>'Marginal Energy Prices'!C7385/1000</f>
        <v>6.0154849917571966E-2</v>
      </c>
    </row>
    <row r="7388" spans="1:9" x14ac:dyDescent="0.25">
      <c r="A7388">
        <f>HourMap!F7385</f>
        <v>13</v>
      </c>
      <c r="B7388">
        <f>HourMap!H7385</f>
        <v>0</v>
      </c>
      <c r="C7388">
        <f>'2020 Load Shapes'!A7389</f>
        <v>7382</v>
      </c>
      <c r="D7388">
        <f>'2020 Load Shapes'!B7389</f>
        <v>0</v>
      </c>
      <c r="E7388">
        <f>IF(B7388=0,VLOOKUP(DataSet!A7388+1,'Vehicle Availability'!$B$7:$D$30,2),VLOOKUP(DataSet!A7388+1,'Vehicle Availability'!$B$7:$D$30,3))</f>
        <v>0</v>
      </c>
      <c r="F7388">
        <f>'2020 Load Shapes'!C7389</f>
        <v>0</v>
      </c>
      <c r="G7388">
        <f>IF(B7388=0,VLOOKUP(DataSet!A7388+1,'Vehicle Availability'!$B$39:$D$62,2),VLOOKUP(DataSet!A7388+1,'Vehicle Availability'!$B$39:$D$62,3))</f>
        <v>0</v>
      </c>
      <c r="H7388">
        <f t="shared" si="115"/>
        <v>0</v>
      </c>
      <c r="I7388" s="105">
        <f>'Marginal Energy Prices'!C7386/1000</f>
        <v>6.1604718142486296E-2</v>
      </c>
    </row>
    <row r="7389" spans="1:9" x14ac:dyDescent="0.25">
      <c r="A7389">
        <f>HourMap!F7386</f>
        <v>14</v>
      </c>
      <c r="B7389">
        <f>HourMap!H7386</f>
        <v>0</v>
      </c>
      <c r="C7389">
        <f>'2020 Load Shapes'!A7390</f>
        <v>7383</v>
      </c>
      <c r="D7389">
        <f>'2020 Load Shapes'!B7390</f>
        <v>0</v>
      </c>
      <c r="E7389">
        <f>IF(B7389=0,VLOOKUP(DataSet!A7389+1,'Vehicle Availability'!$B$7:$D$30,2),VLOOKUP(DataSet!A7389+1,'Vehicle Availability'!$B$7:$D$30,3))</f>
        <v>0</v>
      </c>
      <c r="F7389">
        <f>'2020 Load Shapes'!C7390</f>
        <v>0</v>
      </c>
      <c r="G7389">
        <f>IF(B7389=0,VLOOKUP(DataSet!A7389+1,'Vehicle Availability'!$B$39:$D$62,2),VLOOKUP(DataSet!A7389+1,'Vehicle Availability'!$B$39:$D$62,3))</f>
        <v>0</v>
      </c>
      <c r="H7389">
        <f t="shared" si="115"/>
        <v>0</v>
      </c>
      <c r="I7389" s="105">
        <f>'Marginal Energy Prices'!C7387/1000</f>
        <v>6.5179167643212632E-2</v>
      </c>
    </row>
    <row r="7390" spans="1:9" x14ac:dyDescent="0.25">
      <c r="A7390">
        <f>HourMap!F7387</f>
        <v>15</v>
      </c>
      <c r="B7390">
        <f>HourMap!H7387</f>
        <v>0</v>
      </c>
      <c r="C7390">
        <f>'2020 Load Shapes'!A7391</f>
        <v>7384</v>
      </c>
      <c r="D7390">
        <f>'2020 Load Shapes'!B7391</f>
        <v>0</v>
      </c>
      <c r="E7390">
        <f>IF(B7390=0,VLOOKUP(DataSet!A7390+1,'Vehicle Availability'!$B$7:$D$30,2),VLOOKUP(DataSet!A7390+1,'Vehicle Availability'!$B$7:$D$30,3))</f>
        <v>0</v>
      </c>
      <c r="F7390">
        <f>'2020 Load Shapes'!C7391</f>
        <v>0</v>
      </c>
      <c r="G7390">
        <f>IF(B7390=0,VLOOKUP(DataSet!A7390+1,'Vehicle Availability'!$B$39:$D$62,2),VLOOKUP(DataSet!A7390+1,'Vehicle Availability'!$B$39:$D$62,3))</f>
        <v>0</v>
      </c>
      <c r="H7390">
        <f t="shared" si="115"/>
        <v>0</v>
      </c>
      <c r="I7390" s="105">
        <f>'Marginal Energy Prices'!C7388/1000</f>
        <v>6.6326561821353686E-2</v>
      </c>
    </row>
    <row r="7391" spans="1:9" x14ac:dyDescent="0.25">
      <c r="A7391">
        <f>HourMap!F7388</f>
        <v>16</v>
      </c>
      <c r="B7391">
        <f>HourMap!H7388</f>
        <v>0</v>
      </c>
      <c r="C7391">
        <f>'2020 Load Shapes'!A7392</f>
        <v>7385</v>
      </c>
      <c r="D7391">
        <f>'2020 Load Shapes'!B7392</f>
        <v>0</v>
      </c>
      <c r="E7391">
        <f>IF(B7391=0,VLOOKUP(DataSet!A7391+1,'Vehicle Availability'!$B$7:$D$30,2),VLOOKUP(DataSet!A7391+1,'Vehicle Availability'!$B$7:$D$30,3))</f>
        <v>0</v>
      </c>
      <c r="F7391">
        <f>'2020 Load Shapes'!C7392</f>
        <v>0</v>
      </c>
      <c r="G7391">
        <f>IF(B7391=0,VLOOKUP(DataSet!A7391+1,'Vehicle Availability'!$B$39:$D$62,2),VLOOKUP(DataSet!A7391+1,'Vehicle Availability'!$B$39:$D$62,3))</f>
        <v>0</v>
      </c>
      <c r="H7391">
        <f t="shared" si="115"/>
        <v>0</v>
      </c>
      <c r="I7391" s="105">
        <f>'Marginal Energy Prices'!C7389/1000</f>
        <v>8.0406839726242463E-2</v>
      </c>
    </row>
    <row r="7392" spans="1:9" x14ac:dyDescent="0.25">
      <c r="A7392">
        <f>HourMap!F7389</f>
        <v>17</v>
      </c>
      <c r="B7392">
        <f>HourMap!H7389</f>
        <v>0</v>
      </c>
      <c r="C7392">
        <f>'2020 Load Shapes'!A7393</f>
        <v>7386</v>
      </c>
      <c r="D7392">
        <f>'2020 Load Shapes'!B7393</f>
        <v>0</v>
      </c>
      <c r="E7392">
        <f>IF(B7392=0,VLOOKUP(DataSet!A7392+1,'Vehicle Availability'!$B$7:$D$30,2),VLOOKUP(DataSet!A7392+1,'Vehicle Availability'!$B$7:$D$30,3))</f>
        <v>1</v>
      </c>
      <c r="F7392">
        <f>'2020 Load Shapes'!C7393</f>
        <v>0</v>
      </c>
      <c r="G7392">
        <f>IF(B7392=0,VLOOKUP(DataSet!A7392+1,'Vehicle Availability'!$B$39:$D$62,2),VLOOKUP(DataSet!A7392+1,'Vehicle Availability'!$B$39:$D$62,3))</f>
        <v>1</v>
      </c>
      <c r="H7392">
        <f t="shared" si="115"/>
        <v>0</v>
      </c>
      <c r="I7392" s="105">
        <f>'Marginal Energy Prices'!C7390/1000</f>
        <v>0.1255317892230414</v>
      </c>
    </row>
    <row r="7393" spans="1:9" x14ac:dyDescent="0.25">
      <c r="A7393">
        <f>HourMap!F7390</f>
        <v>18</v>
      </c>
      <c r="B7393">
        <f>HourMap!H7390</f>
        <v>0</v>
      </c>
      <c r="C7393">
        <f>'2020 Load Shapes'!A7394</f>
        <v>7387</v>
      </c>
      <c r="D7393">
        <f>'2020 Load Shapes'!B7394</f>
        <v>0</v>
      </c>
      <c r="E7393">
        <f>IF(B7393=0,VLOOKUP(DataSet!A7393+1,'Vehicle Availability'!$B$7:$D$30,2),VLOOKUP(DataSet!A7393+1,'Vehicle Availability'!$B$7:$D$30,3))</f>
        <v>1</v>
      </c>
      <c r="F7393">
        <f>'2020 Load Shapes'!C7394</f>
        <v>0</v>
      </c>
      <c r="G7393">
        <f>IF(B7393=0,VLOOKUP(DataSet!A7393+1,'Vehicle Availability'!$B$39:$D$62,2),VLOOKUP(DataSet!A7393+1,'Vehicle Availability'!$B$39:$D$62,3))</f>
        <v>1</v>
      </c>
      <c r="H7393">
        <f t="shared" si="115"/>
        <v>0</v>
      </c>
      <c r="I7393" s="105">
        <f>'Marginal Energy Prices'!C7391/1000</f>
        <v>0.12133222902002994</v>
      </c>
    </row>
    <row r="7394" spans="1:9" x14ac:dyDescent="0.25">
      <c r="A7394">
        <f>HourMap!F7391</f>
        <v>19</v>
      </c>
      <c r="B7394">
        <f>HourMap!H7391</f>
        <v>0</v>
      </c>
      <c r="C7394">
        <f>'2020 Load Shapes'!A7395</f>
        <v>7388</v>
      </c>
      <c r="D7394">
        <f>'2020 Load Shapes'!B7395</f>
        <v>0</v>
      </c>
      <c r="E7394">
        <f>IF(B7394=0,VLOOKUP(DataSet!A7394+1,'Vehicle Availability'!$B$7:$D$30,2),VLOOKUP(DataSet!A7394+1,'Vehicle Availability'!$B$7:$D$30,3))</f>
        <v>1</v>
      </c>
      <c r="F7394">
        <f>'2020 Load Shapes'!C7395</f>
        <v>0</v>
      </c>
      <c r="G7394">
        <f>IF(B7394=0,VLOOKUP(DataSet!A7394+1,'Vehicle Availability'!$B$39:$D$62,2),VLOOKUP(DataSet!A7394+1,'Vehicle Availability'!$B$39:$D$62,3))</f>
        <v>1</v>
      </c>
      <c r="H7394">
        <f t="shared" si="115"/>
        <v>0</v>
      </c>
      <c r="I7394" s="105">
        <f>'Marginal Energy Prices'!C7392/1000</f>
        <v>9.302552006604603E-2</v>
      </c>
    </row>
    <row r="7395" spans="1:9" x14ac:dyDescent="0.25">
      <c r="A7395">
        <f>HourMap!F7392</f>
        <v>20</v>
      </c>
      <c r="B7395">
        <f>HourMap!H7392</f>
        <v>0</v>
      </c>
      <c r="C7395">
        <f>'2020 Load Shapes'!A7396</f>
        <v>7389</v>
      </c>
      <c r="D7395">
        <f>'2020 Load Shapes'!B7396</f>
        <v>0</v>
      </c>
      <c r="E7395">
        <f>IF(B7395=0,VLOOKUP(DataSet!A7395+1,'Vehicle Availability'!$B$7:$D$30,2),VLOOKUP(DataSet!A7395+1,'Vehicle Availability'!$B$7:$D$30,3))</f>
        <v>1</v>
      </c>
      <c r="F7395">
        <f>'2020 Load Shapes'!C7396</f>
        <v>0</v>
      </c>
      <c r="G7395">
        <f>IF(B7395=0,VLOOKUP(DataSet!A7395+1,'Vehicle Availability'!$B$39:$D$62,2),VLOOKUP(DataSet!A7395+1,'Vehicle Availability'!$B$39:$D$62,3))</f>
        <v>1</v>
      </c>
      <c r="H7395">
        <f t="shared" si="115"/>
        <v>0</v>
      </c>
      <c r="I7395" s="105">
        <f>'Marginal Energy Prices'!C7393/1000</f>
        <v>8.8296235074568727E-2</v>
      </c>
    </row>
    <row r="7396" spans="1:9" x14ac:dyDescent="0.25">
      <c r="A7396">
        <f>HourMap!F7393</f>
        <v>21</v>
      </c>
      <c r="B7396">
        <f>HourMap!H7393</f>
        <v>0</v>
      </c>
      <c r="C7396">
        <f>'2020 Load Shapes'!A7397</f>
        <v>7390</v>
      </c>
      <c r="D7396">
        <f>'2020 Load Shapes'!B7397</f>
        <v>0</v>
      </c>
      <c r="E7396">
        <f>IF(B7396=0,VLOOKUP(DataSet!A7396+1,'Vehicle Availability'!$B$7:$D$30,2),VLOOKUP(DataSet!A7396+1,'Vehicle Availability'!$B$7:$D$30,3))</f>
        <v>1</v>
      </c>
      <c r="F7396">
        <f>'2020 Load Shapes'!C7397</f>
        <v>0</v>
      </c>
      <c r="G7396">
        <f>IF(B7396=0,VLOOKUP(DataSet!A7396+1,'Vehicle Availability'!$B$39:$D$62,2),VLOOKUP(DataSet!A7396+1,'Vehicle Availability'!$B$39:$D$62,3))</f>
        <v>1</v>
      </c>
      <c r="H7396">
        <f t="shared" si="115"/>
        <v>0</v>
      </c>
      <c r="I7396" s="105">
        <f>'Marginal Energy Prices'!C7394/1000</f>
        <v>7.9552925972468033E-2</v>
      </c>
    </row>
    <row r="7397" spans="1:9" x14ac:dyDescent="0.25">
      <c r="A7397">
        <f>HourMap!F7394</f>
        <v>22</v>
      </c>
      <c r="B7397">
        <f>HourMap!H7394</f>
        <v>0</v>
      </c>
      <c r="C7397">
        <f>'2020 Load Shapes'!A7398</f>
        <v>7391</v>
      </c>
      <c r="D7397">
        <f>'2020 Load Shapes'!B7398</f>
        <v>0</v>
      </c>
      <c r="E7397">
        <f>IF(B7397=0,VLOOKUP(DataSet!A7397+1,'Vehicle Availability'!$B$7:$D$30,2),VLOOKUP(DataSet!A7397+1,'Vehicle Availability'!$B$7:$D$30,3))</f>
        <v>1</v>
      </c>
      <c r="F7397">
        <f>'2020 Load Shapes'!C7398</f>
        <v>0</v>
      </c>
      <c r="G7397">
        <f>IF(B7397=0,VLOOKUP(DataSet!A7397+1,'Vehicle Availability'!$B$39:$D$62,2),VLOOKUP(DataSet!A7397+1,'Vehicle Availability'!$B$39:$D$62,3))</f>
        <v>1</v>
      </c>
      <c r="H7397">
        <f t="shared" si="115"/>
        <v>0</v>
      </c>
      <c r="I7397" s="105">
        <f>'Marginal Energy Prices'!C7395/1000</f>
        <v>7.5058207526195672E-2</v>
      </c>
    </row>
    <row r="7398" spans="1:9" x14ac:dyDescent="0.25">
      <c r="A7398">
        <f>HourMap!F7395</f>
        <v>23</v>
      </c>
      <c r="B7398">
        <f>HourMap!H7395</f>
        <v>0</v>
      </c>
      <c r="C7398">
        <f>'2020 Load Shapes'!A7399</f>
        <v>7392</v>
      </c>
      <c r="D7398">
        <f>'2020 Load Shapes'!B7399</f>
        <v>0</v>
      </c>
      <c r="E7398">
        <f>IF(B7398=0,VLOOKUP(DataSet!A7398+1,'Vehicle Availability'!$B$7:$D$30,2),VLOOKUP(DataSet!A7398+1,'Vehicle Availability'!$B$7:$D$30,3))</f>
        <v>1</v>
      </c>
      <c r="F7398">
        <f>'2020 Load Shapes'!C7399</f>
        <v>0</v>
      </c>
      <c r="G7398">
        <f>IF(B7398=0,VLOOKUP(DataSet!A7398+1,'Vehicle Availability'!$B$39:$D$62,2),VLOOKUP(DataSet!A7398+1,'Vehicle Availability'!$B$39:$D$62,3))</f>
        <v>1</v>
      </c>
      <c r="H7398">
        <f t="shared" si="115"/>
        <v>0</v>
      </c>
      <c r="I7398" s="105">
        <f>'Marginal Energy Prices'!C7396/1000</f>
        <v>7.0645757412950524E-2</v>
      </c>
    </row>
    <row r="7399" spans="1:9" x14ac:dyDescent="0.25">
      <c r="A7399">
        <f>HourMap!F7396</f>
        <v>0</v>
      </c>
      <c r="B7399">
        <f>HourMap!H7396</f>
        <v>0</v>
      </c>
      <c r="C7399">
        <f>'2020 Load Shapes'!A7400</f>
        <v>7393</v>
      </c>
      <c r="D7399">
        <f>'2020 Load Shapes'!B7400</f>
        <v>0</v>
      </c>
      <c r="E7399">
        <f>IF(B7399=0,VLOOKUP(DataSet!A7399+1,'Vehicle Availability'!$B$7:$D$30,2),VLOOKUP(DataSet!A7399+1,'Vehicle Availability'!$B$7:$D$30,3))</f>
        <v>1</v>
      </c>
      <c r="F7399">
        <f>'2020 Load Shapes'!C7400</f>
        <v>0</v>
      </c>
      <c r="G7399">
        <f>IF(B7399=0,VLOOKUP(DataSet!A7399+1,'Vehicle Availability'!$B$39:$D$62,2),VLOOKUP(DataSet!A7399+1,'Vehicle Availability'!$B$39:$D$62,3))</f>
        <v>1</v>
      </c>
      <c r="H7399">
        <f t="shared" si="115"/>
        <v>1</v>
      </c>
      <c r="I7399" s="105">
        <f>'Marginal Energy Prices'!C7397/1000</f>
        <v>6.5359182015548939E-2</v>
      </c>
    </row>
    <row r="7400" spans="1:9" x14ac:dyDescent="0.25">
      <c r="A7400">
        <f>HourMap!F7397</f>
        <v>1</v>
      </c>
      <c r="B7400">
        <f>HourMap!H7397</f>
        <v>0</v>
      </c>
      <c r="C7400">
        <f>'2020 Load Shapes'!A7401</f>
        <v>7394</v>
      </c>
      <c r="D7400">
        <f>'2020 Load Shapes'!B7401</f>
        <v>2.5684210526315776</v>
      </c>
      <c r="E7400">
        <f>IF(B7400=0,VLOOKUP(DataSet!A7400+1,'Vehicle Availability'!$B$7:$D$30,2),VLOOKUP(DataSet!A7400+1,'Vehicle Availability'!$B$7:$D$30,3))</f>
        <v>1</v>
      </c>
      <c r="F7400">
        <f>'2020 Load Shapes'!C7401</f>
        <v>3.3</v>
      </c>
      <c r="G7400">
        <f>IF(B7400=0,VLOOKUP(DataSet!A7400+1,'Vehicle Availability'!$B$39:$D$62,2),VLOOKUP(DataSet!A7400+1,'Vehicle Availability'!$B$39:$D$62,3))</f>
        <v>1</v>
      </c>
      <c r="H7400">
        <f t="shared" si="115"/>
        <v>1</v>
      </c>
      <c r="I7400" s="105">
        <f>'Marginal Energy Prices'!C7398/1000</f>
        <v>6.5388809911824261E-2</v>
      </c>
    </row>
    <row r="7401" spans="1:9" x14ac:dyDescent="0.25">
      <c r="A7401">
        <f>HourMap!F7398</f>
        <v>2</v>
      </c>
      <c r="B7401">
        <f>HourMap!H7398</f>
        <v>0</v>
      </c>
      <c r="C7401">
        <f>'2020 Load Shapes'!A7402</f>
        <v>7395</v>
      </c>
      <c r="D7401">
        <f>'2020 Load Shapes'!B7402</f>
        <v>6.6</v>
      </c>
      <c r="E7401">
        <f>IF(B7401=0,VLOOKUP(DataSet!A7401+1,'Vehicle Availability'!$B$7:$D$30,2),VLOOKUP(DataSet!A7401+1,'Vehicle Availability'!$B$7:$D$30,3))</f>
        <v>1</v>
      </c>
      <c r="F7401">
        <f>'2020 Load Shapes'!C7402</f>
        <v>3.3</v>
      </c>
      <c r="G7401">
        <f>IF(B7401=0,VLOOKUP(DataSet!A7401+1,'Vehicle Availability'!$B$39:$D$62,2),VLOOKUP(DataSet!A7401+1,'Vehicle Availability'!$B$39:$D$62,3))</f>
        <v>1</v>
      </c>
      <c r="H7401">
        <f t="shared" si="115"/>
        <v>1</v>
      </c>
      <c r="I7401" s="105">
        <f>'Marginal Energy Prices'!C7399/1000</f>
        <v>6.2972719043188116E-2</v>
      </c>
    </row>
    <row r="7402" spans="1:9" x14ac:dyDescent="0.25">
      <c r="A7402">
        <f>HourMap!F7399</f>
        <v>3</v>
      </c>
      <c r="B7402">
        <f>HourMap!H7399</f>
        <v>0</v>
      </c>
      <c r="C7402">
        <f>'2020 Load Shapes'!A7403</f>
        <v>7396</v>
      </c>
      <c r="D7402">
        <f>'2020 Load Shapes'!B7403</f>
        <v>0</v>
      </c>
      <c r="E7402">
        <f>IF(B7402=0,VLOOKUP(DataSet!A7402+1,'Vehicle Availability'!$B$7:$D$30,2),VLOOKUP(DataSet!A7402+1,'Vehicle Availability'!$B$7:$D$30,3))</f>
        <v>1</v>
      </c>
      <c r="F7402">
        <f>'2020 Load Shapes'!C7403</f>
        <v>2.9157894736842072</v>
      </c>
      <c r="G7402">
        <f>IF(B7402=0,VLOOKUP(DataSet!A7402+1,'Vehicle Availability'!$B$39:$D$62,2),VLOOKUP(DataSet!A7402+1,'Vehicle Availability'!$B$39:$D$62,3))</f>
        <v>1</v>
      </c>
      <c r="H7402">
        <f t="shared" si="115"/>
        <v>1</v>
      </c>
      <c r="I7402" s="105">
        <f>'Marginal Energy Prices'!C7400/1000</f>
        <v>6.6084309943595765E-2</v>
      </c>
    </row>
    <row r="7403" spans="1:9" x14ac:dyDescent="0.25">
      <c r="A7403">
        <f>HourMap!F7400</f>
        <v>4</v>
      </c>
      <c r="B7403">
        <f>HourMap!H7400</f>
        <v>0</v>
      </c>
      <c r="C7403">
        <f>'2020 Load Shapes'!A7404</f>
        <v>7397</v>
      </c>
      <c r="D7403">
        <f>'2020 Load Shapes'!B7404</f>
        <v>0</v>
      </c>
      <c r="E7403">
        <f>IF(B7403=0,VLOOKUP(DataSet!A7403+1,'Vehicle Availability'!$B$7:$D$30,2),VLOOKUP(DataSet!A7403+1,'Vehicle Availability'!$B$7:$D$30,3))</f>
        <v>1</v>
      </c>
      <c r="F7403">
        <f>'2020 Load Shapes'!C7404</f>
        <v>0</v>
      </c>
      <c r="G7403">
        <f>IF(B7403=0,VLOOKUP(DataSet!A7403+1,'Vehicle Availability'!$B$39:$D$62,2),VLOOKUP(DataSet!A7403+1,'Vehicle Availability'!$B$39:$D$62,3))</f>
        <v>1</v>
      </c>
      <c r="H7403">
        <f t="shared" si="115"/>
        <v>1</v>
      </c>
      <c r="I7403" s="105">
        <f>'Marginal Energy Prices'!C7401/1000</f>
        <v>6.6638585776320633E-2</v>
      </c>
    </row>
    <row r="7404" spans="1:9" x14ac:dyDescent="0.25">
      <c r="A7404">
        <f>HourMap!F7401</f>
        <v>5</v>
      </c>
      <c r="B7404">
        <f>HourMap!H7401</f>
        <v>0</v>
      </c>
      <c r="C7404">
        <f>'2020 Load Shapes'!A7405</f>
        <v>7398</v>
      </c>
      <c r="D7404">
        <f>'2020 Load Shapes'!B7405</f>
        <v>0</v>
      </c>
      <c r="E7404">
        <f>IF(B7404=0,VLOOKUP(DataSet!A7404+1,'Vehicle Availability'!$B$7:$D$30,2),VLOOKUP(DataSet!A7404+1,'Vehicle Availability'!$B$7:$D$30,3))</f>
        <v>1</v>
      </c>
      <c r="F7404">
        <f>'2020 Load Shapes'!C7405</f>
        <v>0</v>
      </c>
      <c r="G7404">
        <f>IF(B7404=0,VLOOKUP(DataSet!A7404+1,'Vehicle Availability'!$B$39:$D$62,2),VLOOKUP(DataSet!A7404+1,'Vehicle Availability'!$B$39:$D$62,3))</f>
        <v>1</v>
      </c>
      <c r="H7404">
        <f t="shared" si="115"/>
        <v>1</v>
      </c>
      <c r="I7404" s="105">
        <f>'Marginal Energy Prices'!C7402/1000</f>
        <v>8.0871014740910768E-2</v>
      </c>
    </row>
    <row r="7405" spans="1:9" x14ac:dyDescent="0.25">
      <c r="A7405">
        <f>HourMap!F7402</f>
        <v>6</v>
      </c>
      <c r="B7405">
        <f>HourMap!H7402</f>
        <v>0</v>
      </c>
      <c r="C7405">
        <f>'2020 Load Shapes'!A7406</f>
        <v>7399</v>
      </c>
      <c r="D7405">
        <f>'2020 Load Shapes'!B7406</f>
        <v>0</v>
      </c>
      <c r="E7405">
        <f>IF(B7405=0,VLOOKUP(DataSet!A7405+1,'Vehicle Availability'!$B$7:$D$30,2),VLOOKUP(DataSet!A7405+1,'Vehicle Availability'!$B$7:$D$30,3))</f>
        <v>0</v>
      </c>
      <c r="F7405">
        <f>'2020 Load Shapes'!C7406</f>
        <v>0</v>
      </c>
      <c r="G7405">
        <f>IF(B7405=0,VLOOKUP(DataSet!A7405+1,'Vehicle Availability'!$B$39:$D$62,2),VLOOKUP(DataSet!A7405+1,'Vehicle Availability'!$B$39:$D$62,3))</f>
        <v>0</v>
      </c>
      <c r="H7405">
        <f t="shared" si="115"/>
        <v>0</v>
      </c>
      <c r="I7405" s="105">
        <f>'Marginal Energy Prices'!C7403/1000</f>
        <v>9.3371326512945163E-2</v>
      </c>
    </row>
    <row r="7406" spans="1:9" x14ac:dyDescent="0.25">
      <c r="A7406">
        <f>HourMap!F7403</f>
        <v>7</v>
      </c>
      <c r="B7406">
        <f>HourMap!H7403</f>
        <v>0</v>
      </c>
      <c r="C7406">
        <f>'2020 Load Shapes'!A7407</f>
        <v>7400</v>
      </c>
      <c r="D7406">
        <f>'2020 Load Shapes'!B7407</f>
        <v>0</v>
      </c>
      <c r="E7406">
        <f>IF(B7406=0,VLOOKUP(DataSet!A7406+1,'Vehicle Availability'!$B$7:$D$30,2),VLOOKUP(DataSet!A7406+1,'Vehicle Availability'!$B$7:$D$30,3))</f>
        <v>0</v>
      </c>
      <c r="F7406">
        <f>'2020 Load Shapes'!C7407</f>
        <v>0</v>
      </c>
      <c r="G7406">
        <f>IF(B7406=0,VLOOKUP(DataSet!A7406+1,'Vehicle Availability'!$B$39:$D$62,2),VLOOKUP(DataSet!A7406+1,'Vehicle Availability'!$B$39:$D$62,3))</f>
        <v>0</v>
      </c>
      <c r="H7406">
        <f t="shared" si="115"/>
        <v>0</v>
      </c>
      <c r="I7406" s="105">
        <f>'Marginal Energy Prices'!C7404/1000</f>
        <v>8.1967386334046793E-2</v>
      </c>
    </row>
    <row r="7407" spans="1:9" x14ac:dyDescent="0.25">
      <c r="A7407">
        <f>HourMap!F7404</f>
        <v>8</v>
      </c>
      <c r="B7407">
        <f>HourMap!H7404</f>
        <v>0</v>
      </c>
      <c r="C7407">
        <f>'2020 Load Shapes'!A7408</f>
        <v>7401</v>
      </c>
      <c r="D7407">
        <f>'2020 Load Shapes'!B7408</f>
        <v>0</v>
      </c>
      <c r="E7407">
        <f>IF(B7407=0,VLOOKUP(DataSet!A7407+1,'Vehicle Availability'!$B$7:$D$30,2),VLOOKUP(DataSet!A7407+1,'Vehicle Availability'!$B$7:$D$30,3))</f>
        <v>0</v>
      </c>
      <c r="F7407">
        <f>'2020 Load Shapes'!C7408</f>
        <v>0</v>
      </c>
      <c r="G7407">
        <f>IF(B7407=0,VLOOKUP(DataSet!A7407+1,'Vehicle Availability'!$B$39:$D$62,2),VLOOKUP(DataSet!A7407+1,'Vehicle Availability'!$B$39:$D$62,3))</f>
        <v>0</v>
      </c>
      <c r="H7407">
        <f t="shared" si="115"/>
        <v>0</v>
      </c>
      <c r="I7407" s="105">
        <f>'Marginal Energy Prices'!C7405/1000</f>
        <v>7.1743917302325849E-2</v>
      </c>
    </row>
    <row r="7408" spans="1:9" x14ac:dyDescent="0.25">
      <c r="A7408">
        <f>HourMap!F7405</f>
        <v>9</v>
      </c>
      <c r="B7408">
        <f>HourMap!H7405</f>
        <v>0</v>
      </c>
      <c r="C7408">
        <f>'2020 Load Shapes'!A7409</f>
        <v>7402</v>
      </c>
      <c r="D7408">
        <f>'2020 Load Shapes'!B7409</f>
        <v>0</v>
      </c>
      <c r="E7408">
        <f>IF(B7408=0,VLOOKUP(DataSet!A7408+1,'Vehicle Availability'!$B$7:$D$30,2),VLOOKUP(DataSet!A7408+1,'Vehicle Availability'!$B$7:$D$30,3))</f>
        <v>0</v>
      </c>
      <c r="F7408">
        <f>'2020 Load Shapes'!C7409</f>
        <v>0</v>
      </c>
      <c r="G7408">
        <f>IF(B7408=0,VLOOKUP(DataSet!A7408+1,'Vehicle Availability'!$B$39:$D$62,2),VLOOKUP(DataSet!A7408+1,'Vehicle Availability'!$B$39:$D$62,3))</f>
        <v>0</v>
      </c>
      <c r="H7408">
        <f t="shared" si="115"/>
        <v>0</v>
      </c>
      <c r="I7408" s="105">
        <f>'Marginal Energy Prices'!C7406/1000</f>
        <v>6.6164709535673855E-2</v>
      </c>
    </row>
    <row r="7409" spans="1:9" x14ac:dyDescent="0.25">
      <c r="A7409">
        <f>HourMap!F7406</f>
        <v>10</v>
      </c>
      <c r="B7409">
        <f>HourMap!H7406</f>
        <v>0</v>
      </c>
      <c r="C7409">
        <f>'2020 Load Shapes'!A7410</f>
        <v>7403</v>
      </c>
      <c r="D7409">
        <f>'2020 Load Shapes'!B7410</f>
        <v>0</v>
      </c>
      <c r="E7409">
        <f>IF(B7409=0,VLOOKUP(DataSet!A7409+1,'Vehicle Availability'!$B$7:$D$30,2),VLOOKUP(DataSet!A7409+1,'Vehicle Availability'!$B$7:$D$30,3))</f>
        <v>0</v>
      </c>
      <c r="F7409">
        <f>'2020 Load Shapes'!C7410</f>
        <v>0</v>
      </c>
      <c r="G7409">
        <f>IF(B7409=0,VLOOKUP(DataSet!A7409+1,'Vehicle Availability'!$B$39:$D$62,2),VLOOKUP(DataSet!A7409+1,'Vehicle Availability'!$B$39:$D$62,3))</f>
        <v>0</v>
      </c>
      <c r="H7409">
        <f t="shared" si="115"/>
        <v>0</v>
      </c>
      <c r="I7409" s="105">
        <f>'Marginal Energy Prices'!C7407/1000</f>
        <v>6.2420191428408496E-2</v>
      </c>
    </row>
    <row r="7410" spans="1:9" x14ac:dyDescent="0.25">
      <c r="A7410">
        <f>HourMap!F7407</f>
        <v>11</v>
      </c>
      <c r="B7410">
        <f>HourMap!H7407</f>
        <v>0</v>
      </c>
      <c r="C7410">
        <f>'2020 Load Shapes'!A7411</f>
        <v>7404</v>
      </c>
      <c r="D7410">
        <f>'2020 Load Shapes'!B7411</f>
        <v>0</v>
      </c>
      <c r="E7410">
        <f>IF(B7410=0,VLOOKUP(DataSet!A7410+1,'Vehicle Availability'!$B$7:$D$30,2),VLOOKUP(DataSet!A7410+1,'Vehicle Availability'!$B$7:$D$30,3))</f>
        <v>0</v>
      </c>
      <c r="F7410">
        <f>'2020 Load Shapes'!C7411</f>
        <v>0</v>
      </c>
      <c r="G7410">
        <f>IF(B7410=0,VLOOKUP(DataSet!A7410+1,'Vehicle Availability'!$B$39:$D$62,2),VLOOKUP(DataSet!A7410+1,'Vehicle Availability'!$B$39:$D$62,3))</f>
        <v>0</v>
      </c>
      <c r="H7410">
        <f t="shared" si="115"/>
        <v>0</v>
      </c>
      <c r="I7410" s="105">
        <f>'Marginal Energy Prices'!C7408/1000</f>
        <v>6.3447724542445377E-2</v>
      </c>
    </row>
    <row r="7411" spans="1:9" x14ac:dyDescent="0.25">
      <c r="A7411">
        <f>HourMap!F7408</f>
        <v>12</v>
      </c>
      <c r="B7411">
        <f>HourMap!H7408</f>
        <v>0</v>
      </c>
      <c r="C7411">
        <f>'2020 Load Shapes'!A7412</f>
        <v>7405</v>
      </c>
      <c r="D7411">
        <f>'2020 Load Shapes'!B7412</f>
        <v>0</v>
      </c>
      <c r="E7411">
        <f>IF(B7411=0,VLOOKUP(DataSet!A7411+1,'Vehicle Availability'!$B$7:$D$30,2),VLOOKUP(DataSet!A7411+1,'Vehicle Availability'!$B$7:$D$30,3))</f>
        <v>0</v>
      </c>
      <c r="F7411">
        <f>'2020 Load Shapes'!C7412</f>
        <v>0</v>
      </c>
      <c r="G7411">
        <f>IF(B7411=0,VLOOKUP(DataSet!A7411+1,'Vehicle Availability'!$B$39:$D$62,2),VLOOKUP(DataSet!A7411+1,'Vehicle Availability'!$B$39:$D$62,3))</f>
        <v>0</v>
      </c>
      <c r="H7411">
        <f t="shared" si="115"/>
        <v>0</v>
      </c>
      <c r="I7411" s="105">
        <f>'Marginal Energy Prices'!C7409/1000</f>
        <v>6.2072623624594328E-2</v>
      </c>
    </row>
    <row r="7412" spans="1:9" x14ac:dyDescent="0.25">
      <c r="A7412">
        <f>HourMap!F7409</f>
        <v>13</v>
      </c>
      <c r="B7412">
        <f>HourMap!H7409</f>
        <v>0</v>
      </c>
      <c r="C7412">
        <f>'2020 Load Shapes'!A7413</f>
        <v>7406</v>
      </c>
      <c r="D7412">
        <f>'2020 Load Shapes'!B7413</f>
        <v>0</v>
      </c>
      <c r="E7412">
        <f>IF(B7412=0,VLOOKUP(DataSet!A7412+1,'Vehicle Availability'!$B$7:$D$30,2),VLOOKUP(DataSet!A7412+1,'Vehicle Availability'!$B$7:$D$30,3))</f>
        <v>0</v>
      </c>
      <c r="F7412">
        <f>'2020 Load Shapes'!C7413</f>
        <v>0</v>
      </c>
      <c r="G7412">
        <f>IF(B7412=0,VLOOKUP(DataSet!A7412+1,'Vehicle Availability'!$B$39:$D$62,2),VLOOKUP(DataSet!A7412+1,'Vehicle Availability'!$B$39:$D$62,3))</f>
        <v>0</v>
      </c>
      <c r="H7412">
        <f t="shared" si="115"/>
        <v>0</v>
      </c>
      <c r="I7412" s="105">
        <f>'Marginal Energy Prices'!C7410/1000</f>
        <v>6.1018567943616805E-2</v>
      </c>
    </row>
    <row r="7413" spans="1:9" x14ac:dyDescent="0.25">
      <c r="A7413">
        <f>HourMap!F7410</f>
        <v>14</v>
      </c>
      <c r="B7413">
        <f>HourMap!H7410</f>
        <v>0</v>
      </c>
      <c r="C7413">
        <f>'2020 Load Shapes'!A7414</f>
        <v>7407</v>
      </c>
      <c r="D7413">
        <f>'2020 Load Shapes'!B7414</f>
        <v>0</v>
      </c>
      <c r="E7413">
        <f>IF(B7413=0,VLOOKUP(DataSet!A7413+1,'Vehicle Availability'!$B$7:$D$30,2),VLOOKUP(DataSet!A7413+1,'Vehicle Availability'!$B$7:$D$30,3))</f>
        <v>0</v>
      </c>
      <c r="F7413">
        <f>'2020 Load Shapes'!C7414</f>
        <v>0</v>
      </c>
      <c r="G7413">
        <f>IF(B7413=0,VLOOKUP(DataSet!A7413+1,'Vehicle Availability'!$B$39:$D$62,2),VLOOKUP(DataSet!A7413+1,'Vehicle Availability'!$B$39:$D$62,3))</f>
        <v>0</v>
      </c>
      <c r="H7413">
        <f t="shared" si="115"/>
        <v>0</v>
      </c>
      <c r="I7413" s="105">
        <f>'Marginal Energy Prices'!C7411/1000</f>
        <v>6.657140586444299E-2</v>
      </c>
    </row>
    <row r="7414" spans="1:9" x14ac:dyDescent="0.25">
      <c r="A7414">
        <f>HourMap!F7411</f>
        <v>15</v>
      </c>
      <c r="B7414">
        <f>HourMap!H7411</f>
        <v>0</v>
      </c>
      <c r="C7414">
        <f>'2020 Load Shapes'!A7415</f>
        <v>7408</v>
      </c>
      <c r="D7414">
        <f>'2020 Load Shapes'!B7415</f>
        <v>0</v>
      </c>
      <c r="E7414">
        <f>IF(B7414=0,VLOOKUP(DataSet!A7414+1,'Vehicle Availability'!$B$7:$D$30,2),VLOOKUP(DataSet!A7414+1,'Vehicle Availability'!$B$7:$D$30,3))</f>
        <v>0</v>
      </c>
      <c r="F7414">
        <f>'2020 Load Shapes'!C7415</f>
        <v>0</v>
      </c>
      <c r="G7414">
        <f>IF(B7414=0,VLOOKUP(DataSet!A7414+1,'Vehicle Availability'!$B$39:$D$62,2),VLOOKUP(DataSet!A7414+1,'Vehicle Availability'!$B$39:$D$62,3))</f>
        <v>0</v>
      </c>
      <c r="H7414">
        <f t="shared" si="115"/>
        <v>0</v>
      </c>
      <c r="I7414" s="105">
        <f>'Marginal Energy Prices'!C7412/1000</f>
        <v>6.9594074332339356E-2</v>
      </c>
    </row>
    <row r="7415" spans="1:9" x14ac:dyDescent="0.25">
      <c r="A7415">
        <f>HourMap!F7412</f>
        <v>16</v>
      </c>
      <c r="B7415">
        <f>HourMap!H7412</f>
        <v>0</v>
      </c>
      <c r="C7415">
        <f>'2020 Load Shapes'!A7416</f>
        <v>7409</v>
      </c>
      <c r="D7415">
        <f>'2020 Load Shapes'!B7416</f>
        <v>0</v>
      </c>
      <c r="E7415">
        <f>IF(B7415=0,VLOOKUP(DataSet!A7415+1,'Vehicle Availability'!$B$7:$D$30,2),VLOOKUP(DataSet!A7415+1,'Vehicle Availability'!$B$7:$D$30,3))</f>
        <v>0</v>
      </c>
      <c r="F7415">
        <f>'2020 Load Shapes'!C7416</f>
        <v>0</v>
      </c>
      <c r="G7415">
        <f>IF(B7415=0,VLOOKUP(DataSet!A7415+1,'Vehicle Availability'!$B$39:$D$62,2),VLOOKUP(DataSet!A7415+1,'Vehicle Availability'!$B$39:$D$62,3))</f>
        <v>0</v>
      </c>
      <c r="H7415">
        <f t="shared" si="115"/>
        <v>0</v>
      </c>
      <c r="I7415" s="105">
        <f>'Marginal Energy Prices'!C7413/1000</f>
        <v>8.678045602367529E-2</v>
      </c>
    </row>
    <row r="7416" spans="1:9" x14ac:dyDescent="0.25">
      <c r="A7416">
        <f>HourMap!F7413</f>
        <v>17</v>
      </c>
      <c r="B7416">
        <f>HourMap!H7413</f>
        <v>0</v>
      </c>
      <c r="C7416">
        <f>'2020 Load Shapes'!A7417</f>
        <v>7410</v>
      </c>
      <c r="D7416">
        <f>'2020 Load Shapes'!B7417</f>
        <v>0</v>
      </c>
      <c r="E7416">
        <f>IF(B7416=0,VLOOKUP(DataSet!A7416+1,'Vehicle Availability'!$B$7:$D$30,2),VLOOKUP(DataSet!A7416+1,'Vehicle Availability'!$B$7:$D$30,3))</f>
        <v>1</v>
      </c>
      <c r="F7416">
        <f>'2020 Load Shapes'!C7417</f>
        <v>0</v>
      </c>
      <c r="G7416">
        <f>IF(B7416=0,VLOOKUP(DataSet!A7416+1,'Vehicle Availability'!$B$39:$D$62,2),VLOOKUP(DataSet!A7416+1,'Vehicle Availability'!$B$39:$D$62,3))</f>
        <v>1</v>
      </c>
      <c r="H7416">
        <f t="shared" si="115"/>
        <v>0</v>
      </c>
      <c r="I7416" s="105">
        <f>'Marginal Energy Prices'!C7414/1000</f>
        <v>0.12806690698518497</v>
      </c>
    </row>
    <row r="7417" spans="1:9" x14ac:dyDescent="0.25">
      <c r="A7417">
        <f>HourMap!F7414</f>
        <v>18</v>
      </c>
      <c r="B7417">
        <f>HourMap!H7414</f>
        <v>0</v>
      </c>
      <c r="C7417">
        <f>'2020 Load Shapes'!A7418</f>
        <v>7411</v>
      </c>
      <c r="D7417">
        <f>'2020 Load Shapes'!B7418</f>
        <v>0</v>
      </c>
      <c r="E7417">
        <f>IF(B7417=0,VLOOKUP(DataSet!A7417+1,'Vehicle Availability'!$B$7:$D$30,2),VLOOKUP(DataSet!A7417+1,'Vehicle Availability'!$B$7:$D$30,3))</f>
        <v>1</v>
      </c>
      <c r="F7417">
        <f>'2020 Load Shapes'!C7418</f>
        <v>0</v>
      </c>
      <c r="G7417">
        <f>IF(B7417=0,VLOOKUP(DataSet!A7417+1,'Vehicle Availability'!$B$39:$D$62,2),VLOOKUP(DataSet!A7417+1,'Vehicle Availability'!$B$39:$D$62,3))</f>
        <v>1</v>
      </c>
      <c r="H7417">
        <f t="shared" si="115"/>
        <v>0</v>
      </c>
      <c r="I7417" s="105">
        <f>'Marginal Energy Prices'!C7415/1000</f>
        <v>0.11550223542660638</v>
      </c>
    </row>
    <row r="7418" spans="1:9" x14ac:dyDescent="0.25">
      <c r="A7418">
        <f>HourMap!F7415</f>
        <v>19</v>
      </c>
      <c r="B7418">
        <f>HourMap!H7415</f>
        <v>0</v>
      </c>
      <c r="C7418">
        <f>'2020 Load Shapes'!A7419</f>
        <v>7412</v>
      </c>
      <c r="D7418">
        <f>'2020 Load Shapes'!B7419</f>
        <v>0</v>
      </c>
      <c r="E7418">
        <f>IF(B7418=0,VLOOKUP(DataSet!A7418+1,'Vehicle Availability'!$B$7:$D$30,2),VLOOKUP(DataSet!A7418+1,'Vehicle Availability'!$B$7:$D$30,3))</f>
        <v>1</v>
      </c>
      <c r="F7418">
        <f>'2020 Load Shapes'!C7419</f>
        <v>0</v>
      </c>
      <c r="G7418">
        <f>IF(B7418=0,VLOOKUP(DataSet!A7418+1,'Vehicle Availability'!$B$39:$D$62,2),VLOOKUP(DataSet!A7418+1,'Vehicle Availability'!$B$39:$D$62,3))</f>
        <v>1</v>
      </c>
      <c r="H7418">
        <f t="shared" si="115"/>
        <v>0</v>
      </c>
      <c r="I7418" s="105">
        <f>'Marginal Energy Prices'!C7416/1000</f>
        <v>9.3771852059856386E-2</v>
      </c>
    </row>
    <row r="7419" spans="1:9" x14ac:dyDescent="0.25">
      <c r="A7419">
        <f>HourMap!F7416</f>
        <v>20</v>
      </c>
      <c r="B7419">
        <f>HourMap!H7416</f>
        <v>0</v>
      </c>
      <c r="C7419">
        <f>'2020 Load Shapes'!A7420</f>
        <v>7413</v>
      </c>
      <c r="D7419">
        <f>'2020 Load Shapes'!B7420</f>
        <v>0</v>
      </c>
      <c r="E7419">
        <f>IF(B7419=0,VLOOKUP(DataSet!A7419+1,'Vehicle Availability'!$B$7:$D$30,2),VLOOKUP(DataSet!A7419+1,'Vehicle Availability'!$B$7:$D$30,3))</f>
        <v>1</v>
      </c>
      <c r="F7419">
        <f>'2020 Load Shapes'!C7420</f>
        <v>0</v>
      </c>
      <c r="G7419">
        <f>IF(B7419=0,VLOOKUP(DataSet!A7419+1,'Vehicle Availability'!$B$39:$D$62,2),VLOOKUP(DataSet!A7419+1,'Vehicle Availability'!$B$39:$D$62,3))</f>
        <v>1</v>
      </c>
      <c r="H7419">
        <f t="shared" si="115"/>
        <v>0</v>
      </c>
      <c r="I7419" s="105">
        <f>'Marginal Energy Prices'!C7417/1000</f>
        <v>8.6792122251484735E-2</v>
      </c>
    </row>
    <row r="7420" spans="1:9" x14ac:dyDescent="0.25">
      <c r="A7420">
        <f>HourMap!F7417</f>
        <v>21</v>
      </c>
      <c r="B7420">
        <f>HourMap!H7417</f>
        <v>0</v>
      </c>
      <c r="C7420">
        <f>'2020 Load Shapes'!A7421</f>
        <v>7414</v>
      </c>
      <c r="D7420">
        <f>'2020 Load Shapes'!B7421</f>
        <v>0</v>
      </c>
      <c r="E7420">
        <f>IF(B7420=0,VLOOKUP(DataSet!A7420+1,'Vehicle Availability'!$B$7:$D$30,2),VLOOKUP(DataSet!A7420+1,'Vehicle Availability'!$B$7:$D$30,3))</f>
        <v>1</v>
      </c>
      <c r="F7420">
        <f>'2020 Load Shapes'!C7421</f>
        <v>0</v>
      </c>
      <c r="G7420">
        <f>IF(B7420=0,VLOOKUP(DataSet!A7420+1,'Vehicle Availability'!$B$39:$D$62,2),VLOOKUP(DataSet!A7420+1,'Vehicle Availability'!$B$39:$D$62,3))</f>
        <v>1</v>
      </c>
      <c r="H7420">
        <f t="shared" si="115"/>
        <v>0</v>
      </c>
      <c r="I7420" s="105">
        <f>'Marginal Energy Prices'!C7418/1000</f>
        <v>8.0208722247844366E-2</v>
      </c>
    </row>
    <row r="7421" spans="1:9" x14ac:dyDescent="0.25">
      <c r="A7421">
        <f>HourMap!F7418</f>
        <v>22</v>
      </c>
      <c r="B7421">
        <f>HourMap!H7418</f>
        <v>0</v>
      </c>
      <c r="C7421">
        <f>'2020 Load Shapes'!A7422</f>
        <v>7415</v>
      </c>
      <c r="D7421">
        <f>'2020 Load Shapes'!B7422</f>
        <v>0</v>
      </c>
      <c r="E7421">
        <f>IF(B7421=0,VLOOKUP(DataSet!A7421+1,'Vehicle Availability'!$B$7:$D$30,2),VLOOKUP(DataSet!A7421+1,'Vehicle Availability'!$B$7:$D$30,3))</f>
        <v>1</v>
      </c>
      <c r="F7421">
        <f>'2020 Load Shapes'!C7422</f>
        <v>0</v>
      </c>
      <c r="G7421">
        <f>IF(B7421=0,VLOOKUP(DataSet!A7421+1,'Vehicle Availability'!$B$39:$D$62,2),VLOOKUP(DataSet!A7421+1,'Vehicle Availability'!$B$39:$D$62,3))</f>
        <v>1</v>
      </c>
      <c r="H7421">
        <f t="shared" si="115"/>
        <v>0</v>
      </c>
      <c r="I7421" s="105">
        <f>'Marginal Energy Prices'!C7419/1000</f>
        <v>7.2223219231026384E-2</v>
      </c>
    </row>
    <row r="7422" spans="1:9" x14ac:dyDescent="0.25">
      <c r="A7422">
        <f>HourMap!F7419</f>
        <v>23</v>
      </c>
      <c r="B7422">
        <f>HourMap!H7419</f>
        <v>0</v>
      </c>
      <c r="C7422">
        <f>'2020 Load Shapes'!A7423</f>
        <v>7416</v>
      </c>
      <c r="D7422">
        <f>'2020 Load Shapes'!B7423</f>
        <v>0</v>
      </c>
      <c r="E7422">
        <f>IF(B7422=0,VLOOKUP(DataSet!A7422+1,'Vehicle Availability'!$B$7:$D$30,2),VLOOKUP(DataSet!A7422+1,'Vehicle Availability'!$B$7:$D$30,3))</f>
        <v>1</v>
      </c>
      <c r="F7422">
        <f>'2020 Load Shapes'!C7423</f>
        <v>0</v>
      </c>
      <c r="G7422">
        <f>IF(B7422=0,VLOOKUP(DataSet!A7422+1,'Vehicle Availability'!$B$39:$D$62,2),VLOOKUP(DataSet!A7422+1,'Vehicle Availability'!$B$39:$D$62,3))</f>
        <v>1</v>
      </c>
      <c r="H7422">
        <f t="shared" si="115"/>
        <v>0</v>
      </c>
      <c r="I7422" s="105">
        <f>'Marginal Energy Prices'!C7420/1000</f>
        <v>6.6992546501915759E-2</v>
      </c>
    </row>
    <row r="7423" spans="1:9" x14ac:dyDescent="0.25">
      <c r="A7423">
        <f>HourMap!F7420</f>
        <v>0</v>
      </c>
      <c r="B7423">
        <f>HourMap!H7420</f>
        <v>0</v>
      </c>
      <c r="C7423">
        <f>'2020 Load Shapes'!A7424</f>
        <v>7417</v>
      </c>
      <c r="D7423">
        <f>'2020 Load Shapes'!B7424</f>
        <v>0</v>
      </c>
      <c r="E7423">
        <f>IF(B7423=0,VLOOKUP(DataSet!A7423+1,'Vehicle Availability'!$B$7:$D$30,2),VLOOKUP(DataSet!A7423+1,'Vehicle Availability'!$B$7:$D$30,3))</f>
        <v>1</v>
      </c>
      <c r="F7423">
        <f>'2020 Load Shapes'!C7424</f>
        <v>0</v>
      </c>
      <c r="G7423">
        <f>IF(B7423=0,VLOOKUP(DataSet!A7423+1,'Vehicle Availability'!$B$39:$D$62,2),VLOOKUP(DataSet!A7423+1,'Vehicle Availability'!$B$39:$D$62,3))</f>
        <v>1</v>
      </c>
      <c r="H7423">
        <f t="shared" si="115"/>
        <v>1</v>
      </c>
      <c r="I7423" s="105">
        <f>'Marginal Energy Prices'!C7421/1000</f>
        <v>6.8927358519377105E-2</v>
      </c>
    </row>
    <row r="7424" spans="1:9" x14ac:dyDescent="0.25">
      <c r="A7424">
        <f>HourMap!F7421</f>
        <v>1</v>
      </c>
      <c r="B7424">
        <f>HourMap!H7421</f>
        <v>0</v>
      </c>
      <c r="C7424">
        <f>'2020 Load Shapes'!A7425</f>
        <v>7418</v>
      </c>
      <c r="D7424">
        <f>'2020 Load Shapes'!B7425</f>
        <v>0</v>
      </c>
      <c r="E7424">
        <f>IF(B7424=0,VLOOKUP(DataSet!A7424+1,'Vehicle Availability'!$B$7:$D$30,2),VLOOKUP(DataSet!A7424+1,'Vehicle Availability'!$B$7:$D$30,3))</f>
        <v>1</v>
      </c>
      <c r="F7424">
        <f>'2020 Load Shapes'!C7425</f>
        <v>2.9157894736842072</v>
      </c>
      <c r="G7424">
        <f>IF(B7424=0,VLOOKUP(DataSet!A7424+1,'Vehicle Availability'!$B$39:$D$62,2),VLOOKUP(DataSet!A7424+1,'Vehicle Availability'!$B$39:$D$62,3))</f>
        <v>1</v>
      </c>
      <c r="H7424">
        <f t="shared" si="115"/>
        <v>1</v>
      </c>
      <c r="I7424" s="105">
        <f>'Marginal Energy Prices'!C7422/1000</f>
        <v>6.8803419533618418E-2</v>
      </c>
    </row>
    <row r="7425" spans="1:9" x14ac:dyDescent="0.25">
      <c r="A7425">
        <f>HourMap!F7422</f>
        <v>2</v>
      </c>
      <c r="B7425">
        <f>HourMap!H7422</f>
        <v>0</v>
      </c>
      <c r="C7425">
        <f>'2020 Load Shapes'!A7426</f>
        <v>7419</v>
      </c>
      <c r="D7425">
        <f>'2020 Load Shapes'!B7426</f>
        <v>5.6884210526315799</v>
      </c>
      <c r="E7425">
        <f>IF(B7425=0,VLOOKUP(DataSet!A7425+1,'Vehicle Availability'!$B$7:$D$30,2),VLOOKUP(DataSet!A7425+1,'Vehicle Availability'!$B$7:$D$30,3))</f>
        <v>1</v>
      </c>
      <c r="F7425">
        <f>'2020 Load Shapes'!C7426</f>
        <v>3.3</v>
      </c>
      <c r="G7425">
        <f>IF(B7425=0,VLOOKUP(DataSet!A7425+1,'Vehicle Availability'!$B$39:$D$62,2),VLOOKUP(DataSet!A7425+1,'Vehicle Availability'!$B$39:$D$62,3))</f>
        <v>1</v>
      </c>
      <c r="H7425">
        <f t="shared" si="115"/>
        <v>1</v>
      </c>
      <c r="I7425" s="105">
        <f>'Marginal Energy Prices'!C7423/1000</f>
        <v>6.6312123305257292E-2</v>
      </c>
    </row>
    <row r="7426" spans="1:9" x14ac:dyDescent="0.25">
      <c r="A7426">
        <f>HourMap!F7423</f>
        <v>3</v>
      </c>
      <c r="B7426">
        <f>HourMap!H7423</f>
        <v>0</v>
      </c>
      <c r="C7426">
        <f>'2020 Load Shapes'!A7427</f>
        <v>7420</v>
      </c>
      <c r="D7426">
        <f>'2020 Load Shapes'!B7427</f>
        <v>0</v>
      </c>
      <c r="E7426">
        <f>IF(B7426=0,VLOOKUP(DataSet!A7426+1,'Vehicle Availability'!$B$7:$D$30,2),VLOOKUP(DataSet!A7426+1,'Vehicle Availability'!$B$7:$D$30,3))</f>
        <v>1</v>
      </c>
      <c r="F7426">
        <f>'2020 Load Shapes'!C7427</f>
        <v>3.3</v>
      </c>
      <c r="G7426">
        <f>IF(B7426=0,VLOOKUP(DataSet!A7426+1,'Vehicle Availability'!$B$39:$D$62,2),VLOOKUP(DataSet!A7426+1,'Vehicle Availability'!$B$39:$D$62,3))</f>
        <v>1</v>
      </c>
      <c r="H7426">
        <f t="shared" si="115"/>
        <v>1</v>
      </c>
      <c r="I7426" s="105">
        <f>'Marginal Energy Prices'!C7424/1000</f>
        <v>6.7462557559013051E-2</v>
      </c>
    </row>
    <row r="7427" spans="1:9" x14ac:dyDescent="0.25">
      <c r="A7427">
        <f>HourMap!F7424</f>
        <v>4</v>
      </c>
      <c r="B7427">
        <f>HourMap!H7424</f>
        <v>0</v>
      </c>
      <c r="C7427">
        <f>'2020 Load Shapes'!A7428</f>
        <v>7421</v>
      </c>
      <c r="D7427">
        <f>'2020 Load Shapes'!B7428</f>
        <v>0</v>
      </c>
      <c r="E7427">
        <f>IF(B7427=0,VLOOKUP(DataSet!A7427+1,'Vehicle Availability'!$B$7:$D$30,2),VLOOKUP(DataSet!A7427+1,'Vehicle Availability'!$B$7:$D$30,3))</f>
        <v>1</v>
      </c>
      <c r="F7427">
        <f>'2020 Load Shapes'!C7428</f>
        <v>0</v>
      </c>
      <c r="G7427">
        <f>IF(B7427=0,VLOOKUP(DataSet!A7427+1,'Vehicle Availability'!$B$39:$D$62,2),VLOOKUP(DataSet!A7427+1,'Vehicle Availability'!$B$39:$D$62,3))</f>
        <v>1</v>
      </c>
      <c r="H7427">
        <f t="shared" si="115"/>
        <v>1</v>
      </c>
      <c r="I7427" s="105">
        <f>'Marginal Energy Prices'!C7425/1000</f>
        <v>7.1036975874081976E-2</v>
      </c>
    </row>
    <row r="7428" spans="1:9" x14ac:dyDescent="0.25">
      <c r="A7428">
        <f>HourMap!F7425</f>
        <v>5</v>
      </c>
      <c r="B7428">
        <f>HourMap!H7425</f>
        <v>0</v>
      </c>
      <c r="C7428">
        <f>'2020 Load Shapes'!A7429</f>
        <v>7422</v>
      </c>
      <c r="D7428">
        <f>'2020 Load Shapes'!B7429</f>
        <v>0</v>
      </c>
      <c r="E7428">
        <f>IF(B7428=0,VLOOKUP(DataSet!A7428+1,'Vehicle Availability'!$B$7:$D$30,2),VLOOKUP(DataSet!A7428+1,'Vehicle Availability'!$B$7:$D$30,3))</f>
        <v>1</v>
      </c>
      <c r="F7428">
        <f>'2020 Load Shapes'!C7429</f>
        <v>0</v>
      </c>
      <c r="G7428">
        <f>IF(B7428=0,VLOOKUP(DataSet!A7428+1,'Vehicle Availability'!$B$39:$D$62,2),VLOOKUP(DataSet!A7428+1,'Vehicle Availability'!$B$39:$D$62,3))</f>
        <v>1</v>
      </c>
      <c r="H7428">
        <f t="shared" si="115"/>
        <v>1</v>
      </c>
      <c r="I7428" s="105">
        <f>'Marginal Energy Prices'!C7426/1000</f>
        <v>8.9032772229281437E-2</v>
      </c>
    </row>
    <row r="7429" spans="1:9" x14ac:dyDescent="0.25">
      <c r="A7429">
        <f>HourMap!F7426</f>
        <v>6</v>
      </c>
      <c r="B7429">
        <f>HourMap!H7426</f>
        <v>0</v>
      </c>
      <c r="C7429">
        <f>'2020 Load Shapes'!A7430</f>
        <v>7423</v>
      </c>
      <c r="D7429">
        <f>'2020 Load Shapes'!B7430</f>
        <v>0</v>
      </c>
      <c r="E7429">
        <f>IF(B7429=0,VLOOKUP(DataSet!A7429+1,'Vehicle Availability'!$B$7:$D$30,2),VLOOKUP(DataSet!A7429+1,'Vehicle Availability'!$B$7:$D$30,3))</f>
        <v>0</v>
      </c>
      <c r="F7429">
        <f>'2020 Load Shapes'!C7430</f>
        <v>0</v>
      </c>
      <c r="G7429">
        <f>IF(B7429=0,VLOOKUP(DataSet!A7429+1,'Vehicle Availability'!$B$39:$D$62,2),VLOOKUP(DataSet!A7429+1,'Vehicle Availability'!$B$39:$D$62,3))</f>
        <v>0</v>
      </c>
      <c r="H7429">
        <f t="shared" si="115"/>
        <v>0</v>
      </c>
      <c r="I7429" s="105">
        <f>'Marginal Energy Prices'!C7427/1000</f>
        <v>0.10324882133189782</v>
      </c>
    </row>
    <row r="7430" spans="1:9" x14ac:dyDescent="0.25">
      <c r="A7430">
        <f>HourMap!F7427</f>
        <v>7</v>
      </c>
      <c r="B7430">
        <f>HourMap!H7427</f>
        <v>0</v>
      </c>
      <c r="C7430">
        <f>'2020 Load Shapes'!A7431</f>
        <v>7424</v>
      </c>
      <c r="D7430">
        <f>'2020 Load Shapes'!B7431</f>
        <v>0</v>
      </c>
      <c r="E7430">
        <f>IF(B7430=0,VLOOKUP(DataSet!A7430+1,'Vehicle Availability'!$B$7:$D$30,2),VLOOKUP(DataSet!A7430+1,'Vehicle Availability'!$B$7:$D$30,3))</f>
        <v>0</v>
      </c>
      <c r="F7430">
        <f>'2020 Load Shapes'!C7431</f>
        <v>0</v>
      </c>
      <c r="G7430">
        <f>IF(B7430=0,VLOOKUP(DataSet!A7430+1,'Vehicle Availability'!$B$39:$D$62,2),VLOOKUP(DataSet!A7430+1,'Vehicle Availability'!$B$39:$D$62,3))</f>
        <v>0</v>
      </c>
      <c r="H7430">
        <f t="shared" si="115"/>
        <v>0</v>
      </c>
      <c r="I7430" s="105">
        <f>'Marginal Energy Prices'!C7428/1000</f>
        <v>8.6157393156683706E-2</v>
      </c>
    </row>
    <row r="7431" spans="1:9" x14ac:dyDescent="0.25">
      <c r="A7431">
        <f>HourMap!F7428</f>
        <v>8</v>
      </c>
      <c r="B7431">
        <f>HourMap!H7428</f>
        <v>0</v>
      </c>
      <c r="C7431">
        <f>'2020 Load Shapes'!A7432</f>
        <v>7425</v>
      </c>
      <c r="D7431">
        <f>'2020 Load Shapes'!B7432</f>
        <v>0</v>
      </c>
      <c r="E7431">
        <f>IF(B7431=0,VLOOKUP(DataSet!A7431+1,'Vehicle Availability'!$B$7:$D$30,2),VLOOKUP(DataSet!A7431+1,'Vehicle Availability'!$B$7:$D$30,3))</f>
        <v>0</v>
      </c>
      <c r="F7431">
        <f>'2020 Load Shapes'!C7432</f>
        <v>0</v>
      </c>
      <c r="G7431">
        <f>IF(B7431=0,VLOOKUP(DataSet!A7431+1,'Vehicle Availability'!$B$39:$D$62,2),VLOOKUP(DataSet!A7431+1,'Vehicle Availability'!$B$39:$D$62,3))</f>
        <v>0</v>
      </c>
      <c r="H7431">
        <f t="shared" si="115"/>
        <v>0</v>
      </c>
      <c r="I7431" s="105">
        <f>'Marginal Energy Prices'!C7429/1000</f>
        <v>7.3458604768390501E-2</v>
      </c>
    </row>
    <row r="7432" spans="1:9" x14ac:dyDescent="0.25">
      <c r="A7432">
        <f>HourMap!F7429</f>
        <v>9</v>
      </c>
      <c r="B7432">
        <f>HourMap!H7429</f>
        <v>0</v>
      </c>
      <c r="C7432">
        <f>'2020 Load Shapes'!A7433</f>
        <v>7426</v>
      </c>
      <c r="D7432">
        <f>'2020 Load Shapes'!B7433</f>
        <v>0</v>
      </c>
      <c r="E7432">
        <f>IF(B7432=0,VLOOKUP(DataSet!A7432+1,'Vehicle Availability'!$B$7:$D$30,2),VLOOKUP(DataSet!A7432+1,'Vehicle Availability'!$B$7:$D$30,3))</f>
        <v>0</v>
      </c>
      <c r="F7432">
        <f>'2020 Load Shapes'!C7433</f>
        <v>0</v>
      </c>
      <c r="G7432">
        <f>IF(B7432=0,VLOOKUP(DataSet!A7432+1,'Vehicle Availability'!$B$39:$D$62,2),VLOOKUP(DataSet!A7432+1,'Vehicle Availability'!$B$39:$D$62,3))</f>
        <v>0</v>
      </c>
      <c r="H7432">
        <f t="shared" ref="H7432:H7495" si="116">IF(B7432=0,A7432&lt;=5,A7432&lt;=13)*1</f>
        <v>0</v>
      </c>
      <c r="I7432" s="105">
        <f>'Marginal Energy Prices'!C7430/1000</f>
        <v>7.0089570345365074E-2</v>
      </c>
    </row>
    <row r="7433" spans="1:9" x14ac:dyDescent="0.25">
      <c r="A7433">
        <f>HourMap!F7430</f>
        <v>10</v>
      </c>
      <c r="B7433">
        <f>HourMap!H7430</f>
        <v>0</v>
      </c>
      <c r="C7433">
        <f>'2020 Load Shapes'!A7434</f>
        <v>7427</v>
      </c>
      <c r="D7433">
        <f>'2020 Load Shapes'!B7434</f>
        <v>0</v>
      </c>
      <c r="E7433">
        <f>IF(B7433=0,VLOOKUP(DataSet!A7433+1,'Vehicle Availability'!$B$7:$D$30,2),VLOOKUP(DataSet!A7433+1,'Vehicle Availability'!$B$7:$D$30,3))</f>
        <v>0</v>
      </c>
      <c r="F7433">
        <f>'2020 Load Shapes'!C7434</f>
        <v>0</v>
      </c>
      <c r="G7433">
        <f>IF(B7433=0,VLOOKUP(DataSet!A7433+1,'Vehicle Availability'!$B$39:$D$62,2),VLOOKUP(DataSet!A7433+1,'Vehicle Availability'!$B$39:$D$62,3))</f>
        <v>0</v>
      </c>
      <c r="H7433">
        <f t="shared" si="116"/>
        <v>0</v>
      </c>
      <c r="I7433" s="105">
        <f>'Marginal Energy Prices'!C7431/1000</f>
        <v>6.5093134945657202E-2</v>
      </c>
    </row>
    <row r="7434" spans="1:9" x14ac:dyDescent="0.25">
      <c r="A7434">
        <f>HourMap!F7431</f>
        <v>11</v>
      </c>
      <c r="B7434">
        <f>HourMap!H7431</f>
        <v>0</v>
      </c>
      <c r="C7434">
        <f>'2020 Load Shapes'!A7435</f>
        <v>7428</v>
      </c>
      <c r="D7434">
        <f>'2020 Load Shapes'!B7435</f>
        <v>0</v>
      </c>
      <c r="E7434">
        <f>IF(B7434=0,VLOOKUP(DataSet!A7434+1,'Vehicle Availability'!$B$7:$D$30,2),VLOOKUP(DataSet!A7434+1,'Vehicle Availability'!$B$7:$D$30,3))</f>
        <v>0</v>
      </c>
      <c r="F7434">
        <f>'2020 Load Shapes'!C7435</f>
        <v>0</v>
      </c>
      <c r="G7434">
        <f>IF(B7434=0,VLOOKUP(DataSet!A7434+1,'Vehicle Availability'!$B$39:$D$62,2),VLOOKUP(DataSet!A7434+1,'Vehicle Availability'!$B$39:$D$62,3))</f>
        <v>0</v>
      </c>
      <c r="H7434">
        <f t="shared" si="116"/>
        <v>0</v>
      </c>
      <c r="I7434" s="105">
        <f>'Marginal Energy Prices'!C7432/1000</f>
        <v>6.9727235331835391E-2</v>
      </c>
    </row>
    <row r="7435" spans="1:9" x14ac:dyDescent="0.25">
      <c r="A7435">
        <f>HourMap!F7432</f>
        <v>12</v>
      </c>
      <c r="B7435">
        <f>HourMap!H7432</f>
        <v>0</v>
      </c>
      <c r="C7435">
        <f>'2020 Load Shapes'!A7436</f>
        <v>7429</v>
      </c>
      <c r="D7435">
        <f>'2020 Load Shapes'!B7436</f>
        <v>0</v>
      </c>
      <c r="E7435">
        <f>IF(B7435=0,VLOOKUP(DataSet!A7435+1,'Vehicle Availability'!$B$7:$D$30,2),VLOOKUP(DataSet!A7435+1,'Vehicle Availability'!$B$7:$D$30,3))</f>
        <v>0</v>
      </c>
      <c r="F7435">
        <f>'2020 Load Shapes'!C7436</f>
        <v>0</v>
      </c>
      <c r="G7435">
        <f>IF(B7435=0,VLOOKUP(DataSet!A7435+1,'Vehicle Availability'!$B$39:$D$62,2),VLOOKUP(DataSet!A7435+1,'Vehicle Availability'!$B$39:$D$62,3))</f>
        <v>0</v>
      </c>
      <c r="H7435">
        <f t="shared" si="116"/>
        <v>0</v>
      </c>
      <c r="I7435" s="105">
        <f>'Marginal Energy Prices'!C7433/1000</f>
        <v>6.6963099014862373E-2</v>
      </c>
    </row>
    <row r="7436" spans="1:9" x14ac:dyDescent="0.25">
      <c r="A7436">
        <f>HourMap!F7433</f>
        <v>13</v>
      </c>
      <c r="B7436">
        <f>HourMap!H7433</f>
        <v>0</v>
      </c>
      <c r="C7436">
        <f>'2020 Load Shapes'!A7437</f>
        <v>7430</v>
      </c>
      <c r="D7436">
        <f>'2020 Load Shapes'!B7437</f>
        <v>0</v>
      </c>
      <c r="E7436">
        <f>IF(B7436=0,VLOOKUP(DataSet!A7436+1,'Vehicle Availability'!$B$7:$D$30,2),VLOOKUP(DataSet!A7436+1,'Vehicle Availability'!$B$7:$D$30,3))</f>
        <v>0</v>
      </c>
      <c r="F7436">
        <f>'2020 Load Shapes'!C7437</f>
        <v>0</v>
      </c>
      <c r="G7436">
        <f>IF(B7436=0,VLOOKUP(DataSet!A7436+1,'Vehicle Availability'!$B$39:$D$62,2),VLOOKUP(DataSet!A7436+1,'Vehicle Availability'!$B$39:$D$62,3))</f>
        <v>0</v>
      </c>
      <c r="H7436">
        <f t="shared" si="116"/>
        <v>0</v>
      </c>
      <c r="I7436" s="105">
        <f>'Marginal Energy Prices'!C7434/1000</f>
        <v>6.5942442628014478E-2</v>
      </c>
    </row>
    <row r="7437" spans="1:9" x14ac:dyDescent="0.25">
      <c r="A7437">
        <f>HourMap!F7434</f>
        <v>14</v>
      </c>
      <c r="B7437">
        <f>HourMap!H7434</f>
        <v>0</v>
      </c>
      <c r="C7437">
        <f>'2020 Load Shapes'!A7438</f>
        <v>7431</v>
      </c>
      <c r="D7437">
        <f>'2020 Load Shapes'!B7438</f>
        <v>0</v>
      </c>
      <c r="E7437">
        <f>IF(B7437=0,VLOOKUP(DataSet!A7437+1,'Vehicle Availability'!$B$7:$D$30,2),VLOOKUP(DataSet!A7437+1,'Vehicle Availability'!$B$7:$D$30,3))</f>
        <v>0</v>
      </c>
      <c r="F7437">
        <f>'2020 Load Shapes'!C7438</f>
        <v>0</v>
      </c>
      <c r="G7437">
        <f>IF(B7437=0,VLOOKUP(DataSet!A7437+1,'Vehicle Availability'!$B$39:$D$62,2),VLOOKUP(DataSet!A7437+1,'Vehicle Availability'!$B$39:$D$62,3))</f>
        <v>0</v>
      </c>
      <c r="H7437">
        <f t="shared" si="116"/>
        <v>0</v>
      </c>
      <c r="I7437" s="105">
        <f>'Marginal Energy Prices'!C7435/1000</f>
        <v>6.5799889089532604E-2</v>
      </c>
    </row>
    <row r="7438" spans="1:9" x14ac:dyDescent="0.25">
      <c r="A7438">
        <f>HourMap!F7435</f>
        <v>15</v>
      </c>
      <c r="B7438">
        <f>HourMap!H7435</f>
        <v>0</v>
      </c>
      <c r="C7438">
        <f>'2020 Load Shapes'!A7439</f>
        <v>7432</v>
      </c>
      <c r="D7438">
        <f>'2020 Load Shapes'!B7439</f>
        <v>0</v>
      </c>
      <c r="E7438">
        <f>IF(B7438=0,VLOOKUP(DataSet!A7438+1,'Vehicle Availability'!$B$7:$D$30,2),VLOOKUP(DataSet!A7438+1,'Vehicle Availability'!$B$7:$D$30,3))</f>
        <v>0</v>
      </c>
      <c r="F7438">
        <f>'2020 Load Shapes'!C7439</f>
        <v>0</v>
      </c>
      <c r="G7438">
        <f>IF(B7438=0,VLOOKUP(DataSet!A7438+1,'Vehicle Availability'!$B$39:$D$62,2),VLOOKUP(DataSet!A7438+1,'Vehicle Availability'!$B$39:$D$62,3))</f>
        <v>0</v>
      </c>
      <c r="H7438">
        <f t="shared" si="116"/>
        <v>0</v>
      </c>
      <c r="I7438" s="105">
        <f>'Marginal Energy Prices'!C7436/1000</f>
        <v>7.0177573170832286E-2</v>
      </c>
    </row>
    <row r="7439" spans="1:9" x14ac:dyDescent="0.25">
      <c r="A7439">
        <f>HourMap!F7436</f>
        <v>16</v>
      </c>
      <c r="B7439">
        <f>HourMap!H7436</f>
        <v>0</v>
      </c>
      <c r="C7439">
        <f>'2020 Load Shapes'!A7440</f>
        <v>7433</v>
      </c>
      <c r="D7439">
        <f>'2020 Load Shapes'!B7440</f>
        <v>0</v>
      </c>
      <c r="E7439">
        <f>IF(B7439=0,VLOOKUP(DataSet!A7439+1,'Vehicle Availability'!$B$7:$D$30,2),VLOOKUP(DataSet!A7439+1,'Vehicle Availability'!$B$7:$D$30,3))</f>
        <v>0</v>
      </c>
      <c r="F7439">
        <f>'2020 Load Shapes'!C7440</f>
        <v>0</v>
      </c>
      <c r="G7439">
        <f>IF(B7439=0,VLOOKUP(DataSet!A7439+1,'Vehicle Availability'!$B$39:$D$62,2),VLOOKUP(DataSet!A7439+1,'Vehicle Availability'!$B$39:$D$62,3))</f>
        <v>0</v>
      </c>
      <c r="H7439">
        <f t="shared" si="116"/>
        <v>0</v>
      </c>
      <c r="I7439" s="105">
        <f>'Marginal Energy Prices'!C7437/1000</f>
        <v>9.1418464239699931E-2</v>
      </c>
    </row>
    <row r="7440" spans="1:9" x14ac:dyDescent="0.25">
      <c r="A7440">
        <f>HourMap!F7437</f>
        <v>17</v>
      </c>
      <c r="B7440">
        <f>HourMap!H7437</f>
        <v>0</v>
      </c>
      <c r="C7440">
        <f>'2020 Load Shapes'!A7441</f>
        <v>7434</v>
      </c>
      <c r="D7440">
        <f>'2020 Load Shapes'!B7441</f>
        <v>0</v>
      </c>
      <c r="E7440">
        <f>IF(B7440=0,VLOOKUP(DataSet!A7440+1,'Vehicle Availability'!$B$7:$D$30,2),VLOOKUP(DataSet!A7440+1,'Vehicle Availability'!$B$7:$D$30,3))</f>
        <v>1</v>
      </c>
      <c r="F7440">
        <f>'2020 Load Shapes'!C7441</f>
        <v>0</v>
      </c>
      <c r="G7440">
        <f>IF(B7440=0,VLOOKUP(DataSet!A7440+1,'Vehicle Availability'!$B$39:$D$62,2),VLOOKUP(DataSet!A7440+1,'Vehicle Availability'!$B$39:$D$62,3))</f>
        <v>1</v>
      </c>
      <c r="H7440">
        <f t="shared" si="116"/>
        <v>0</v>
      </c>
      <c r="I7440" s="105">
        <f>'Marginal Energy Prices'!C7438/1000</f>
        <v>0.12654739189946856</v>
      </c>
    </row>
    <row r="7441" spans="1:9" x14ac:dyDescent="0.25">
      <c r="A7441">
        <f>HourMap!F7438</f>
        <v>18</v>
      </c>
      <c r="B7441">
        <f>HourMap!H7438</f>
        <v>0</v>
      </c>
      <c r="C7441">
        <f>'2020 Load Shapes'!A7442</f>
        <v>7435</v>
      </c>
      <c r="D7441">
        <f>'2020 Load Shapes'!B7442</f>
        <v>0</v>
      </c>
      <c r="E7441">
        <f>IF(B7441=0,VLOOKUP(DataSet!A7441+1,'Vehicle Availability'!$B$7:$D$30,2),VLOOKUP(DataSet!A7441+1,'Vehicle Availability'!$B$7:$D$30,3))</f>
        <v>1</v>
      </c>
      <c r="F7441">
        <f>'2020 Load Shapes'!C7442</f>
        <v>0</v>
      </c>
      <c r="G7441">
        <f>IF(B7441=0,VLOOKUP(DataSet!A7441+1,'Vehicle Availability'!$B$39:$D$62,2),VLOOKUP(DataSet!A7441+1,'Vehicle Availability'!$B$39:$D$62,3))</f>
        <v>1</v>
      </c>
      <c r="H7441">
        <f t="shared" si="116"/>
        <v>0</v>
      </c>
      <c r="I7441" s="105">
        <f>'Marginal Energy Prices'!C7439/1000</f>
        <v>0.11391786702150158</v>
      </c>
    </row>
    <row r="7442" spans="1:9" x14ac:dyDescent="0.25">
      <c r="A7442">
        <f>HourMap!F7439</f>
        <v>19</v>
      </c>
      <c r="B7442">
        <f>HourMap!H7439</f>
        <v>0</v>
      </c>
      <c r="C7442">
        <f>'2020 Load Shapes'!A7443</f>
        <v>7436</v>
      </c>
      <c r="D7442">
        <f>'2020 Load Shapes'!B7443</f>
        <v>0</v>
      </c>
      <c r="E7442">
        <f>IF(B7442=0,VLOOKUP(DataSet!A7442+1,'Vehicle Availability'!$B$7:$D$30,2),VLOOKUP(DataSet!A7442+1,'Vehicle Availability'!$B$7:$D$30,3))</f>
        <v>1</v>
      </c>
      <c r="F7442">
        <f>'2020 Load Shapes'!C7443</f>
        <v>0</v>
      </c>
      <c r="G7442">
        <f>IF(B7442=0,VLOOKUP(DataSet!A7442+1,'Vehicle Availability'!$B$39:$D$62,2),VLOOKUP(DataSet!A7442+1,'Vehicle Availability'!$B$39:$D$62,3))</f>
        <v>1</v>
      </c>
      <c r="H7442">
        <f t="shared" si="116"/>
        <v>0</v>
      </c>
      <c r="I7442" s="105">
        <f>'Marginal Energy Prices'!C7440/1000</f>
        <v>9.7144138798751167E-2</v>
      </c>
    </row>
    <row r="7443" spans="1:9" x14ac:dyDescent="0.25">
      <c r="A7443">
        <f>HourMap!F7440</f>
        <v>20</v>
      </c>
      <c r="B7443">
        <f>HourMap!H7440</f>
        <v>0</v>
      </c>
      <c r="C7443">
        <f>'2020 Load Shapes'!A7444</f>
        <v>7437</v>
      </c>
      <c r="D7443">
        <f>'2020 Load Shapes'!B7444</f>
        <v>0</v>
      </c>
      <c r="E7443">
        <f>IF(B7443=0,VLOOKUP(DataSet!A7443+1,'Vehicle Availability'!$B$7:$D$30,2),VLOOKUP(DataSet!A7443+1,'Vehicle Availability'!$B$7:$D$30,3))</f>
        <v>1</v>
      </c>
      <c r="F7443">
        <f>'2020 Load Shapes'!C7444</f>
        <v>0</v>
      </c>
      <c r="G7443">
        <f>IF(B7443=0,VLOOKUP(DataSet!A7443+1,'Vehicle Availability'!$B$39:$D$62,2),VLOOKUP(DataSet!A7443+1,'Vehicle Availability'!$B$39:$D$62,3))</f>
        <v>1</v>
      </c>
      <c r="H7443">
        <f t="shared" si="116"/>
        <v>0</v>
      </c>
      <c r="I7443" s="105">
        <f>'Marginal Energy Prices'!C7441/1000</f>
        <v>9.1064787360167168E-2</v>
      </c>
    </row>
    <row r="7444" spans="1:9" x14ac:dyDescent="0.25">
      <c r="A7444">
        <f>HourMap!F7441</f>
        <v>21</v>
      </c>
      <c r="B7444">
        <f>HourMap!H7441</f>
        <v>0</v>
      </c>
      <c r="C7444">
        <f>'2020 Load Shapes'!A7445</f>
        <v>7438</v>
      </c>
      <c r="D7444">
        <f>'2020 Load Shapes'!B7445</f>
        <v>0</v>
      </c>
      <c r="E7444">
        <f>IF(B7444=0,VLOOKUP(DataSet!A7444+1,'Vehicle Availability'!$B$7:$D$30,2),VLOOKUP(DataSet!A7444+1,'Vehicle Availability'!$B$7:$D$30,3))</f>
        <v>1</v>
      </c>
      <c r="F7444">
        <f>'2020 Load Shapes'!C7445</f>
        <v>0</v>
      </c>
      <c r="G7444">
        <f>IF(B7444=0,VLOOKUP(DataSet!A7444+1,'Vehicle Availability'!$B$39:$D$62,2),VLOOKUP(DataSet!A7444+1,'Vehicle Availability'!$B$39:$D$62,3))</f>
        <v>1</v>
      </c>
      <c r="H7444">
        <f t="shared" si="116"/>
        <v>0</v>
      </c>
      <c r="I7444" s="105">
        <f>'Marginal Energy Prices'!C7442/1000</f>
        <v>7.8865118916197588E-2</v>
      </c>
    </row>
    <row r="7445" spans="1:9" x14ac:dyDescent="0.25">
      <c r="A7445">
        <f>HourMap!F7442</f>
        <v>22</v>
      </c>
      <c r="B7445">
        <f>HourMap!H7442</f>
        <v>0</v>
      </c>
      <c r="C7445">
        <f>'2020 Load Shapes'!A7446</f>
        <v>7439</v>
      </c>
      <c r="D7445">
        <f>'2020 Load Shapes'!B7446</f>
        <v>0</v>
      </c>
      <c r="E7445">
        <f>IF(B7445=0,VLOOKUP(DataSet!A7445+1,'Vehicle Availability'!$B$7:$D$30,2),VLOOKUP(DataSet!A7445+1,'Vehicle Availability'!$B$7:$D$30,3))</f>
        <v>1</v>
      </c>
      <c r="F7445">
        <f>'2020 Load Shapes'!C7446</f>
        <v>0</v>
      </c>
      <c r="G7445">
        <f>IF(B7445=0,VLOOKUP(DataSet!A7445+1,'Vehicle Availability'!$B$39:$D$62,2),VLOOKUP(DataSet!A7445+1,'Vehicle Availability'!$B$39:$D$62,3))</f>
        <v>1</v>
      </c>
      <c r="H7445">
        <f t="shared" si="116"/>
        <v>0</v>
      </c>
      <c r="I7445" s="105">
        <f>'Marginal Energy Prices'!C7443/1000</f>
        <v>7.5142942728528922E-2</v>
      </c>
    </row>
    <row r="7446" spans="1:9" x14ac:dyDescent="0.25">
      <c r="A7446">
        <f>HourMap!F7443</f>
        <v>23</v>
      </c>
      <c r="B7446">
        <f>HourMap!H7443</f>
        <v>0</v>
      </c>
      <c r="C7446">
        <f>'2020 Load Shapes'!A7447</f>
        <v>7440</v>
      </c>
      <c r="D7446">
        <f>'2020 Load Shapes'!B7447</f>
        <v>0</v>
      </c>
      <c r="E7446">
        <f>IF(B7446=0,VLOOKUP(DataSet!A7446+1,'Vehicle Availability'!$B$7:$D$30,2),VLOOKUP(DataSet!A7446+1,'Vehicle Availability'!$B$7:$D$30,3))</f>
        <v>1</v>
      </c>
      <c r="F7446">
        <f>'2020 Load Shapes'!C7447</f>
        <v>0</v>
      </c>
      <c r="G7446">
        <f>IF(B7446=0,VLOOKUP(DataSet!A7446+1,'Vehicle Availability'!$B$39:$D$62,2),VLOOKUP(DataSet!A7446+1,'Vehicle Availability'!$B$39:$D$62,3))</f>
        <v>1</v>
      </c>
      <c r="H7446">
        <f t="shared" si="116"/>
        <v>0</v>
      </c>
      <c r="I7446" s="105">
        <f>'Marginal Energy Prices'!C7444/1000</f>
        <v>6.9113374700201541E-2</v>
      </c>
    </row>
    <row r="7447" spans="1:9" x14ac:dyDescent="0.25">
      <c r="A7447">
        <f>HourMap!F7444</f>
        <v>0</v>
      </c>
      <c r="B7447">
        <f>HourMap!H7444</f>
        <v>1</v>
      </c>
      <c r="C7447">
        <f>'2020 Load Shapes'!A7448</f>
        <v>7441</v>
      </c>
      <c r="D7447">
        <f>'2020 Load Shapes'!B7448</f>
        <v>0</v>
      </c>
      <c r="E7447">
        <f>IF(B7447=0,VLOOKUP(DataSet!A7447+1,'Vehicle Availability'!$B$7:$D$30,2),VLOOKUP(DataSet!A7447+1,'Vehicle Availability'!$B$7:$D$30,3))</f>
        <v>1</v>
      </c>
      <c r="F7447">
        <f>'2020 Load Shapes'!C7448</f>
        <v>0</v>
      </c>
      <c r="G7447">
        <f>IF(B7447=0,VLOOKUP(DataSet!A7447+1,'Vehicle Availability'!$B$39:$D$62,2),VLOOKUP(DataSet!A7447+1,'Vehicle Availability'!$B$39:$D$62,3))</f>
        <v>1</v>
      </c>
      <c r="H7447">
        <f t="shared" si="116"/>
        <v>1</v>
      </c>
      <c r="I7447" s="105">
        <f>'Marginal Energy Prices'!C7445/1000</f>
        <v>7.8055351286704711E-2</v>
      </c>
    </row>
    <row r="7448" spans="1:9" x14ac:dyDescent="0.25">
      <c r="A7448">
        <f>HourMap!F7445</f>
        <v>1</v>
      </c>
      <c r="B7448">
        <f>HourMap!H7445</f>
        <v>1</v>
      </c>
      <c r="C7448">
        <f>'2020 Load Shapes'!A7449</f>
        <v>7442</v>
      </c>
      <c r="D7448">
        <f>'2020 Load Shapes'!B7449</f>
        <v>0</v>
      </c>
      <c r="E7448">
        <f>IF(B7448=0,VLOOKUP(DataSet!A7448+1,'Vehicle Availability'!$B$7:$D$30,2),VLOOKUP(DataSet!A7448+1,'Vehicle Availability'!$B$7:$D$30,3))</f>
        <v>1</v>
      </c>
      <c r="F7448">
        <f>'2020 Load Shapes'!C7449</f>
        <v>0</v>
      </c>
      <c r="G7448">
        <f>IF(B7448=0,VLOOKUP(DataSet!A7448+1,'Vehicle Availability'!$B$39:$D$62,2),VLOOKUP(DataSet!A7448+1,'Vehicle Availability'!$B$39:$D$62,3))</f>
        <v>1</v>
      </c>
      <c r="H7448">
        <f t="shared" si="116"/>
        <v>1</v>
      </c>
      <c r="I7448" s="105">
        <f>'Marginal Energy Prices'!C7446/1000</f>
        <v>7.5200338024667648E-2</v>
      </c>
    </row>
    <row r="7449" spans="1:9" x14ac:dyDescent="0.25">
      <c r="A7449">
        <f>HourMap!F7446</f>
        <v>2</v>
      </c>
      <c r="B7449">
        <f>HourMap!H7446</f>
        <v>1</v>
      </c>
      <c r="C7449">
        <f>'2020 Load Shapes'!A7450</f>
        <v>7443</v>
      </c>
      <c r="D7449">
        <f>'2020 Load Shapes'!B7450</f>
        <v>0</v>
      </c>
      <c r="E7449">
        <f>IF(B7449=0,VLOOKUP(DataSet!A7449+1,'Vehicle Availability'!$B$7:$D$30,2),VLOOKUP(DataSet!A7449+1,'Vehicle Availability'!$B$7:$D$30,3))</f>
        <v>1</v>
      </c>
      <c r="F7449">
        <f>'2020 Load Shapes'!C7450</f>
        <v>0.86947368421052151</v>
      </c>
      <c r="G7449">
        <f>IF(B7449=0,VLOOKUP(DataSet!A7449+1,'Vehicle Availability'!$B$39:$D$62,2),VLOOKUP(DataSet!A7449+1,'Vehicle Availability'!$B$39:$D$62,3))</f>
        <v>1</v>
      </c>
      <c r="H7449">
        <f t="shared" si="116"/>
        <v>1</v>
      </c>
      <c r="I7449" s="105">
        <f>'Marginal Energy Prices'!C7447/1000</f>
        <v>6.9308267814214258E-2</v>
      </c>
    </row>
    <row r="7450" spans="1:9" x14ac:dyDescent="0.25">
      <c r="A7450">
        <f>HourMap!F7447</f>
        <v>3</v>
      </c>
      <c r="B7450">
        <f>HourMap!H7447</f>
        <v>1</v>
      </c>
      <c r="C7450">
        <f>'2020 Load Shapes'!A7451</f>
        <v>7444</v>
      </c>
      <c r="D7450">
        <f>'2020 Load Shapes'!B7451</f>
        <v>0</v>
      </c>
      <c r="E7450">
        <f>IF(B7450=0,VLOOKUP(DataSet!A7450+1,'Vehicle Availability'!$B$7:$D$30,2),VLOOKUP(DataSet!A7450+1,'Vehicle Availability'!$B$7:$D$30,3))</f>
        <v>1</v>
      </c>
      <c r="F7450">
        <f>'2020 Load Shapes'!C7451</f>
        <v>0</v>
      </c>
      <c r="G7450">
        <f>IF(B7450=0,VLOOKUP(DataSet!A7450+1,'Vehicle Availability'!$B$39:$D$62,2),VLOOKUP(DataSet!A7450+1,'Vehicle Availability'!$B$39:$D$62,3))</f>
        <v>1</v>
      </c>
      <c r="H7450">
        <f t="shared" si="116"/>
        <v>1</v>
      </c>
      <c r="I7450" s="105">
        <f>'Marginal Energy Prices'!C7448/1000</f>
        <v>7.1602548866070329E-2</v>
      </c>
    </row>
    <row r="7451" spans="1:9" x14ac:dyDescent="0.25">
      <c r="A7451">
        <f>HourMap!F7448</f>
        <v>4</v>
      </c>
      <c r="B7451">
        <f>HourMap!H7448</f>
        <v>1</v>
      </c>
      <c r="C7451">
        <f>'2020 Load Shapes'!A7452</f>
        <v>7445</v>
      </c>
      <c r="D7451">
        <f>'2020 Load Shapes'!B7452</f>
        <v>0</v>
      </c>
      <c r="E7451">
        <f>IF(B7451=0,VLOOKUP(DataSet!A7451+1,'Vehicle Availability'!$B$7:$D$30,2),VLOOKUP(DataSet!A7451+1,'Vehicle Availability'!$B$7:$D$30,3))</f>
        <v>1</v>
      </c>
      <c r="F7451">
        <f>'2020 Load Shapes'!C7452</f>
        <v>0</v>
      </c>
      <c r="G7451">
        <f>IF(B7451=0,VLOOKUP(DataSet!A7451+1,'Vehicle Availability'!$B$39:$D$62,2),VLOOKUP(DataSet!A7451+1,'Vehicle Availability'!$B$39:$D$62,3))</f>
        <v>1</v>
      </c>
      <c r="H7451">
        <f t="shared" si="116"/>
        <v>1</v>
      </c>
      <c r="I7451" s="105">
        <f>'Marginal Energy Prices'!C7449/1000</f>
        <v>7.8429623220919523E-2</v>
      </c>
    </row>
    <row r="7452" spans="1:9" x14ac:dyDescent="0.25">
      <c r="A7452">
        <f>HourMap!F7449</f>
        <v>5</v>
      </c>
      <c r="B7452">
        <f>HourMap!H7449</f>
        <v>1</v>
      </c>
      <c r="C7452">
        <f>'2020 Load Shapes'!A7453</f>
        <v>7446</v>
      </c>
      <c r="D7452">
        <f>'2020 Load Shapes'!B7453</f>
        <v>0</v>
      </c>
      <c r="E7452">
        <f>IF(B7452=0,VLOOKUP(DataSet!A7452+1,'Vehicle Availability'!$B$7:$D$30,2),VLOOKUP(DataSet!A7452+1,'Vehicle Availability'!$B$7:$D$30,3))</f>
        <v>1</v>
      </c>
      <c r="F7452">
        <f>'2020 Load Shapes'!C7453</f>
        <v>0</v>
      </c>
      <c r="G7452">
        <f>IF(B7452=0,VLOOKUP(DataSet!A7452+1,'Vehicle Availability'!$B$39:$D$62,2),VLOOKUP(DataSet!A7452+1,'Vehicle Availability'!$B$39:$D$62,3))</f>
        <v>1</v>
      </c>
      <c r="H7452">
        <f t="shared" si="116"/>
        <v>1</v>
      </c>
      <c r="I7452" s="105">
        <f>'Marginal Energy Prices'!C7450/1000</f>
        <v>8.2222790325659351E-2</v>
      </c>
    </row>
    <row r="7453" spans="1:9" x14ac:dyDescent="0.25">
      <c r="A7453">
        <f>HourMap!F7450</f>
        <v>6</v>
      </c>
      <c r="B7453">
        <f>HourMap!H7450</f>
        <v>1</v>
      </c>
      <c r="C7453">
        <f>'2020 Load Shapes'!A7454</f>
        <v>7447</v>
      </c>
      <c r="D7453">
        <f>'2020 Load Shapes'!B7454</f>
        <v>0</v>
      </c>
      <c r="E7453">
        <f>IF(B7453=0,VLOOKUP(DataSet!A7453+1,'Vehicle Availability'!$B$7:$D$30,2),VLOOKUP(DataSet!A7453+1,'Vehicle Availability'!$B$7:$D$30,3))</f>
        <v>1</v>
      </c>
      <c r="F7453">
        <f>'2020 Load Shapes'!C7454</f>
        <v>0</v>
      </c>
      <c r="G7453">
        <f>IF(B7453=0,VLOOKUP(DataSet!A7453+1,'Vehicle Availability'!$B$39:$D$62,2),VLOOKUP(DataSet!A7453+1,'Vehicle Availability'!$B$39:$D$62,3))</f>
        <v>1</v>
      </c>
      <c r="H7453">
        <f t="shared" si="116"/>
        <v>1</v>
      </c>
      <c r="I7453" s="105">
        <f>'Marginal Energy Prices'!C7451/1000</f>
        <v>7.5173160186099638E-2</v>
      </c>
    </row>
    <row r="7454" spans="1:9" x14ac:dyDescent="0.25">
      <c r="A7454">
        <f>HourMap!F7451</f>
        <v>7</v>
      </c>
      <c r="B7454">
        <f>HourMap!H7451</f>
        <v>1</v>
      </c>
      <c r="C7454">
        <f>'2020 Load Shapes'!A7455</f>
        <v>7448</v>
      </c>
      <c r="D7454">
        <f>'2020 Load Shapes'!B7455</f>
        <v>0</v>
      </c>
      <c r="E7454">
        <f>IF(B7454=0,VLOOKUP(DataSet!A7454+1,'Vehicle Availability'!$B$7:$D$30,2),VLOOKUP(DataSet!A7454+1,'Vehicle Availability'!$B$7:$D$30,3))</f>
        <v>0</v>
      </c>
      <c r="F7454">
        <f>'2020 Load Shapes'!C7455</f>
        <v>3.3</v>
      </c>
      <c r="G7454">
        <f>IF(B7454=0,VLOOKUP(DataSet!A7454+1,'Vehicle Availability'!$B$39:$D$62,2),VLOOKUP(DataSet!A7454+1,'Vehicle Availability'!$B$39:$D$62,3))</f>
        <v>1</v>
      </c>
      <c r="H7454">
        <f t="shared" si="116"/>
        <v>1</v>
      </c>
      <c r="I7454" s="105">
        <f>'Marginal Energy Prices'!C7452/1000</f>
        <v>6.2977983189167794E-2</v>
      </c>
    </row>
    <row r="7455" spans="1:9" x14ac:dyDescent="0.25">
      <c r="A7455">
        <f>HourMap!F7452</f>
        <v>8</v>
      </c>
      <c r="B7455">
        <f>HourMap!H7452</f>
        <v>1</v>
      </c>
      <c r="C7455">
        <f>'2020 Load Shapes'!A7456</f>
        <v>7449</v>
      </c>
      <c r="D7455">
        <f>'2020 Load Shapes'!B7456</f>
        <v>0</v>
      </c>
      <c r="E7455">
        <f>IF(B7455=0,VLOOKUP(DataSet!A7455+1,'Vehicle Availability'!$B$7:$D$30,2),VLOOKUP(DataSet!A7455+1,'Vehicle Availability'!$B$7:$D$30,3))</f>
        <v>1</v>
      </c>
      <c r="F7455">
        <f>'2020 Load Shapes'!C7456</f>
        <v>0</v>
      </c>
      <c r="G7455">
        <f>IF(B7455=0,VLOOKUP(DataSet!A7455+1,'Vehicle Availability'!$B$39:$D$62,2),VLOOKUP(DataSet!A7455+1,'Vehicle Availability'!$B$39:$D$62,3))</f>
        <v>1</v>
      </c>
      <c r="H7455">
        <f t="shared" si="116"/>
        <v>1</v>
      </c>
      <c r="I7455" s="105">
        <f>'Marginal Energy Prices'!C7453/1000</f>
        <v>6.2812702522167613E-2</v>
      </c>
    </row>
    <row r="7456" spans="1:9" x14ac:dyDescent="0.25">
      <c r="A7456">
        <f>HourMap!F7453</f>
        <v>9</v>
      </c>
      <c r="B7456">
        <f>HourMap!H7453</f>
        <v>1</v>
      </c>
      <c r="C7456">
        <f>'2020 Load Shapes'!A7457</f>
        <v>7450</v>
      </c>
      <c r="D7456">
        <f>'2020 Load Shapes'!B7457</f>
        <v>1.2063157894736896</v>
      </c>
      <c r="E7456">
        <f>IF(B7456=0,VLOOKUP(DataSet!A7456+1,'Vehicle Availability'!$B$7:$D$30,2),VLOOKUP(DataSet!A7456+1,'Vehicle Availability'!$B$7:$D$30,3))</f>
        <v>1</v>
      </c>
      <c r="F7456">
        <f>'2020 Load Shapes'!C7457</f>
        <v>3.3</v>
      </c>
      <c r="G7456">
        <f>IF(B7456=0,VLOOKUP(DataSet!A7456+1,'Vehicle Availability'!$B$39:$D$62,2),VLOOKUP(DataSet!A7456+1,'Vehicle Availability'!$B$39:$D$62,3))</f>
        <v>1</v>
      </c>
      <c r="H7456">
        <f t="shared" si="116"/>
        <v>1</v>
      </c>
      <c r="I7456" s="105">
        <f>'Marginal Energy Prices'!C7454/1000</f>
        <v>5.8734668231747909E-2</v>
      </c>
    </row>
    <row r="7457" spans="1:9" x14ac:dyDescent="0.25">
      <c r="A7457">
        <f>HourMap!F7454</f>
        <v>10</v>
      </c>
      <c r="B7457">
        <f>HourMap!H7454</f>
        <v>1</v>
      </c>
      <c r="C7457">
        <f>'2020 Load Shapes'!A7458</f>
        <v>7451</v>
      </c>
      <c r="D7457">
        <f>'2020 Load Shapes'!B7458</f>
        <v>6.6</v>
      </c>
      <c r="E7457">
        <f>IF(B7457=0,VLOOKUP(DataSet!A7457+1,'Vehicle Availability'!$B$7:$D$30,2),VLOOKUP(DataSet!A7457+1,'Vehicle Availability'!$B$7:$D$30,3))</f>
        <v>1</v>
      </c>
      <c r="F7457">
        <f>'2020 Load Shapes'!C7458</f>
        <v>3.3</v>
      </c>
      <c r="G7457">
        <f>IF(B7457=0,VLOOKUP(DataSet!A7457+1,'Vehicle Availability'!$B$39:$D$62,2),VLOOKUP(DataSet!A7457+1,'Vehicle Availability'!$B$39:$D$62,3))</f>
        <v>1</v>
      </c>
      <c r="H7457">
        <f t="shared" si="116"/>
        <v>1</v>
      </c>
      <c r="I7457" s="105">
        <f>'Marginal Energy Prices'!C7455/1000</f>
        <v>5.6773203405390084E-2</v>
      </c>
    </row>
    <row r="7458" spans="1:9" x14ac:dyDescent="0.25">
      <c r="A7458">
        <f>HourMap!F7455</f>
        <v>11</v>
      </c>
      <c r="B7458">
        <f>HourMap!H7455</f>
        <v>1</v>
      </c>
      <c r="C7458">
        <f>'2020 Load Shapes'!A7459</f>
        <v>7452</v>
      </c>
      <c r="D7458">
        <f>'2020 Load Shapes'!B7459</f>
        <v>0</v>
      </c>
      <c r="E7458">
        <f>IF(B7458=0,VLOOKUP(DataSet!A7458+1,'Vehicle Availability'!$B$7:$D$30,2),VLOOKUP(DataSet!A7458+1,'Vehicle Availability'!$B$7:$D$30,3))</f>
        <v>1</v>
      </c>
      <c r="F7458">
        <f>'2020 Load Shapes'!C7459</f>
        <v>1.03052631578947</v>
      </c>
      <c r="G7458">
        <f>IF(B7458=0,VLOOKUP(DataSet!A7458+1,'Vehicle Availability'!$B$39:$D$62,2),VLOOKUP(DataSet!A7458+1,'Vehicle Availability'!$B$39:$D$62,3))</f>
        <v>1</v>
      </c>
      <c r="H7458">
        <f t="shared" si="116"/>
        <v>1</v>
      </c>
      <c r="I7458" s="105">
        <f>'Marginal Energy Prices'!C7456/1000</f>
        <v>6.128910387702452E-2</v>
      </c>
    </row>
    <row r="7459" spans="1:9" x14ac:dyDescent="0.25">
      <c r="A7459">
        <f>HourMap!F7456</f>
        <v>12</v>
      </c>
      <c r="B7459">
        <f>HourMap!H7456</f>
        <v>1</v>
      </c>
      <c r="C7459">
        <f>'2020 Load Shapes'!A7460</f>
        <v>7453</v>
      </c>
      <c r="D7459">
        <f>'2020 Load Shapes'!B7460</f>
        <v>6.6</v>
      </c>
      <c r="E7459">
        <f>IF(B7459=0,VLOOKUP(DataSet!A7459+1,'Vehicle Availability'!$B$7:$D$30,2),VLOOKUP(DataSet!A7459+1,'Vehicle Availability'!$B$7:$D$30,3))</f>
        <v>1</v>
      </c>
      <c r="F7459">
        <f>'2020 Load Shapes'!C7460</f>
        <v>3.3</v>
      </c>
      <c r="G7459">
        <f>IF(B7459=0,VLOOKUP(DataSet!A7459+1,'Vehicle Availability'!$B$39:$D$62,2),VLOOKUP(DataSet!A7459+1,'Vehicle Availability'!$B$39:$D$62,3))</f>
        <v>1</v>
      </c>
      <c r="H7459">
        <f t="shared" si="116"/>
        <v>1</v>
      </c>
      <c r="I7459" s="105">
        <f>'Marginal Energy Prices'!C7457/1000</f>
        <v>5.565413442344809E-2</v>
      </c>
    </row>
    <row r="7460" spans="1:9" x14ac:dyDescent="0.25">
      <c r="A7460">
        <f>HourMap!F7457</f>
        <v>13</v>
      </c>
      <c r="B7460">
        <f>HourMap!H7457</f>
        <v>1</v>
      </c>
      <c r="C7460">
        <f>'2020 Load Shapes'!A7461</f>
        <v>7454</v>
      </c>
      <c r="D7460">
        <f>'2020 Load Shapes'!B7461</f>
        <v>0</v>
      </c>
      <c r="E7460">
        <f>IF(B7460=0,VLOOKUP(DataSet!A7460+1,'Vehicle Availability'!$B$7:$D$30,2),VLOOKUP(DataSet!A7460+1,'Vehicle Availability'!$B$7:$D$30,3))</f>
        <v>1</v>
      </c>
      <c r="F7460">
        <f>'2020 Load Shapes'!C7461</f>
        <v>0</v>
      </c>
      <c r="G7460">
        <f>IF(B7460=0,VLOOKUP(DataSet!A7460+1,'Vehicle Availability'!$B$39:$D$62,2),VLOOKUP(DataSet!A7460+1,'Vehicle Availability'!$B$39:$D$62,3))</f>
        <v>1</v>
      </c>
      <c r="H7460">
        <f t="shared" si="116"/>
        <v>1</v>
      </c>
      <c r="I7460" s="105">
        <f>'Marginal Energy Prices'!C7458/1000</f>
        <v>5.5281494034215103E-2</v>
      </c>
    </row>
    <row r="7461" spans="1:9" x14ac:dyDescent="0.25">
      <c r="A7461">
        <f>HourMap!F7458</f>
        <v>14</v>
      </c>
      <c r="B7461">
        <f>HourMap!H7458</f>
        <v>1</v>
      </c>
      <c r="C7461">
        <f>'2020 Load Shapes'!A7462</f>
        <v>7455</v>
      </c>
      <c r="D7461">
        <f>'2020 Load Shapes'!B7462</f>
        <v>0</v>
      </c>
      <c r="E7461">
        <f>IF(B7461=0,VLOOKUP(DataSet!A7461+1,'Vehicle Availability'!$B$7:$D$30,2),VLOOKUP(DataSet!A7461+1,'Vehicle Availability'!$B$7:$D$30,3))</f>
        <v>1</v>
      </c>
      <c r="F7461">
        <f>'2020 Load Shapes'!C7462</f>
        <v>0</v>
      </c>
      <c r="G7461">
        <f>IF(B7461=0,VLOOKUP(DataSet!A7461+1,'Vehicle Availability'!$B$39:$D$62,2),VLOOKUP(DataSet!A7461+1,'Vehicle Availability'!$B$39:$D$62,3))</f>
        <v>1</v>
      </c>
      <c r="H7461">
        <f t="shared" si="116"/>
        <v>0</v>
      </c>
      <c r="I7461" s="105">
        <f>'Marginal Energy Prices'!C7459/1000</f>
        <v>5.7338352205158281E-2</v>
      </c>
    </row>
    <row r="7462" spans="1:9" x14ac:dyDescent="0.25">
      <c r="A7462">
        <f>HourMap!F7459</f>
        <v>15</v>
      </c>
      <c r="B7462">
        <f>HourMap!H7459</f>
        <v>1</v>
      </c>
      <c r="C7462">
        <f>'2020 Load Shapes'!A7463</f>
        <v>7456</v>
      </c>
      <c r="D7462">
        <f>'2020 Load Shapes'!B7463</f>
        <v>0</v>
      </c>
      <c r="E7462">
        <f>IF(B7462=0,VLOOKUP(DataSet!A7462+1,'Vehicle Availability'!$B$7:$D$30,2),VLOOKUP(DataSet!A7462+1,'Vehicle Availability'!$B$7:$D$30,3))</f>
        <v>1</v>
      </c>
      <c r="F7462">
        <f>'2020 Load Shapes'!C7463</f>
        <v>0</v>
      </c>
      <c r="G7462">
        <f>IF(B7462=0,VLOOKUP(DataSet!A7462+1,'Vehicle Availability'!$B$39:$D$62,2),VLOOKUP(DataSet!A7462+1,'Vehicle Availability'!$B$39:$D$62,3))</f>
        <v>1</v>
      </c>
      <c r="H7462">
        <f t="shared" si="116"/>
        <v>0</v>
      </c>
      <c r="I7462" s="105">
        <f>'Marginal Energy Prices'!C7460/1000</f>
        <v>6.7023254868695439E-2</v>
      </c>
    </row>
    <row r="7463" spans="1:9" x14ac:dyDescent="0.25">
      <c r="A7463">
        <f>HourMap!F7460</f>
        <v>16</v>
      </c>
      <c r="B7463">
        <f>HourMap!H7460</f>
        <v>1</v>
      </c>
      <c r="C7463">
        <f>'2020 Load Shapes'!A7464</f>
        <v>7457</v>
      </c>
      <c r="D7463">
        <f>'2020 Load Shapes'!B7464</f>
        <v>0</v>
      </c>
      <c r="E7463">
        <f>IF(B7463=0,VLOOKUP(DataSet!A7463+1,'Vehicle Availability'!$B$7:$D$30,2),VLOOKUP(DataSet!A7463+1,'Vehicle Availability'!$B$7:$D$30,3))</f>
        <v>1</v>
      </c>
      <c r="F7463">
        <f>'2020 Load Shapes'!C7464</f>
        <v>0</v>
      </c>
      <c r="G7463">
        <f>IF(B7463=0,VLOOKUP(DataSet!A7463+1,'Vehicle Availability'!$B$39:$D$62,2),VLOOKUP(DataSet!A7463+1,'Vehicle Availability'!$B$39:$D$62,3))</f>
        <v>1</v>
      </c>
      <c r="H7463">
        <f t="shared" si="116"/>
        <v>0</v>
      </c>
      <c r="I7463" s="105">
        <f>'Marginal Energy Prices'!C7461/1000</f>
        <v>8.7230065114568989E-2</v>
      </c>
    </row>
    <row r="7464" spans="1:9" x14ac:dyDescent="0.25">
      <c r="A7464">
        <f>HourMap!F7461</f>
        <v>17</v>
      </c>
      <c r="B7464">
        <f>HourMap!H7461</f>
        <v>1</v>
      </c>
      <c r="C7464">
        <f>'2020 Load Shapes'!A7465</f>
        <v>7458</v>
      </c>
      <c r="D7464">
        <f>'2020 Load Shapes'!B7465</f>
        <v>0</v>
      </c>
      <c r="E7464">
        <f>IF(B7464=0,VLOOKUP(DataSet!A7464+1,'Vehicle Availability'!$B$7:$D$30,2),VLOOKUP(DataSet!A7464+1,'Vehicle Availability'!$B$7:$D$30,3))</f>
        <v>1</v>
      </c>
      <c r="F7464">
        <f>'2020 Load Shapes'!C7465</f>
        <v>0</v>
      </c>
      <c r="G7464">
        <f>IF(B7464=0,VLOOKUP(DataSet!A7464+1,'Vehicle Availability'!$B$39:$D$62,2),VLOOKUP(DataSet!A7464+1,'Vehicle Availability'!$B$39:$D$62,3))</f>
        <v>1</v>
      </c>
      <c r="H7464">
        <f t="shared" si="116"/>
        <v>0</v>
      </c>
      <c r="I7464" s="105">
        <f>'Marginal Energy Prices'!C7462/1000</f>
        <v>0.11904657553647156</v>
      </c>
    </row>
    <row r="7465" spans="1:9" x14ac:dyDescent="0.25">
      <c r="A7465">
        <f>HourMap!F7462</f>
        <v>18</v>
      </c>
      <c r="B7465">
        <f>HourMap!H7462</f>
        <v>1</v>
      </c>
      <c r="C7465">
        <f>'2020 Load Shapes'!A7466</f>
        <v>7459</v>
      </c>
      <c r="D7465">
        <f>'2020 Load Shapes'!B7466</f>
        <v>0</v>
      </c>
      <c r="E7465">
        <f>IF(B7465=0,VLOOKUP(DataSet!A7465+1,'Vehicle Availability'!$B$7:$D$30,2),VLOOKUP(DataSet!A7465+1,'Vehicle Availability'!$B$7:$D$30,3))</f>
        <v>0</v>
      </c>
      <c r="F7465">
        <f>'2020 Load Shapes'!C7466</f>
        <v>0</v>
      </c>
      <c r="G7465">
        <f>IF(B7465=0,VLOOKUP(DataSet!A7465+1,'Vehicle Availability'!$B$39:$D$62,2),VLOOKUP(DataSet!A7465+1,'Vehicle Availability'!$B$39:$D$62,3))</f>
        <v>1</v>
      </c>
      <c r="H7465">
        <f t="shared" si="116"/>
        <v>0</v>
      </c>
      <c r="I7465" s="105">
        <f>'Marginal Energy Prices'!C7463/1000</f>
        <v>0.10911391507984534</v>
      </c>
    </row>
    <row r="7466" spans="1:9" x14ac:dyDescent="0.25">
      <c r="A7466">
        <f>HourMap!F7463</f>
        <v>19</v>
      </c>
      <c r="B7466">
        <f>HourMap!H7463</f>
        <v>1</v>
      </c>
      <c r="C7466">
        <f>'2020 Load Shapes'!A7467</f>
        <v>7460</v>
      </c>
      <c r="D7466">
        <f>'2020 Load Shapes'!B7467</f>
        <v>0</v>
      </c>
      <c r="E7466">
        <f>IF(B7466=0,VLOOKUP(DataSet!A7466+1,'Vehicle Availability'!$B$7:$D$30,2),VLOOKUP(DataSet!A7466+1,'Vehicle Availability'!$B$7:$D$30,3))</f>
        <v>1</v>
      </c>
      <c r="F7466">
        <f>'2020 Load Shapes'!C7467</f>
        <v>0</v>
      </c>
      <c r="G7466">
        <f>IF(B7466=0,VLOOKUP(DataSet!A7466+1,'Vehicle Availability'!$B$39:$D$62,2),VLOOKUP(DataSet!A7466+1,'Vehicle Availability'!$B$39:$D$62,3))</f>
        <v>1</v>
      </c>
      <c r="H7466">
        <f t="shared" si="116"/>
        <v>0</v>
      </c>
      <c r="I7466" s="105">
        <f>'Marginal Energy Prices'!C7464/1000</f>
        <v>9.145587084032665E-2</v>
      </c>
    </row>
    <row r="7467" spans="1:9" x14ac:dyDescent="0.25">
      <c r="A7467">
        <f>HourMap!F7464</f>
        <v>20</v>
      </c>
      <c r="B7467">
        <f>HourMap!H7464</f>
        <v>1</v>
      </c>
      <c r="C7467">
        <f>'2020 Load Shapes'!A7468</f>
        <v>7461</v>
      </c>
      <c r="D7467">
        <f>'2020 Load Shapes'!B7468</f>
        <v>0</v>
      </c>
      <c r="E7467">
        <f>IF(B7467=0,VLOOKUP(DataSet!A7467+1,'Vehicle Availability'!$B$7:$D$30,2),VLOOKUP(DataSet!A7467+1,'Vehicle Availability'!$B$7:$D$30,3))</f>
        <v>1</v>
      </c>
      <c r="F7467">
        <f>'2020 Load Shapes'!C7468</f>
        <v>0</v>
      </c>
      <c r="G7467">
        <f>IF(B7467=0,VLOOKUP(DataSet!A7467+1,'Vehicle Availability'!$B$39:$D$62,2),VLOOKUP(DataSet!A7467+1,'Vehicle Availability'!$B$39:$D$62,3))</f>
        <v>1</v>
      </c>
      <c r="H7467">
        <f t="shared" si="116"/>
        <v>0</v>
      </c>
      <c r="I7467" s="105">
        <f>'Marginal Energy Prices'!C7465/1000</f>
        <v>8.5009143986537264E-2</v>
      </c>
    </row>
    <row r="7468" spans="1:9" x14ac:dyDescent="0.25">
      <c r="A7468">
        <f>HourMap!F7465</f>
        <v>21</v>
      </c>
      <c r="B7468">
        <f>HourMap!H7465</f>
        <v>1</v>
      </c>
      <c r="C7468">
        <f>'2020 Load Shapes'!A7469</f>
        <v>7462</v>
      </c>
      <c r="D7468">
        <f>'2020 Load Shapes'!B7469</f>
        <v>0</v>
      </c>
      <c r="E7468">
        <f>IF(B7468=0,VLOOKUP(DataSet!A7468+1,'Vehicle Availability'!$B$7:$D$30,2),VLOOKUP(DataSet!A7468+1,'Vehicle Availability'!$B$7:$D$30,3))</f>
        <v>1</v>
      </c>
      <c r="F7468">
        <f>'2020 Load Shapes'!C7469</f>
        <v>0</v>
      </c>
      <c r="G7468">
        <f>IF(B7468=0,VLOOKUP(DataSet!A7468+1,'Vehicle Availability'!$B$39:$D$62,2),VLOOKUP(DataSet!A7468+1,'Vehicle Availability'!$B$39:$D$62,3))</f>
        <v>1</v>
      </c>
      <c r="H7468">
        <f t="shared" si="116"/>
        <v>0</v>
      </c>
      <c r="I7468" s="105">
        <f>'Marginal Energy Prices'!C7466/1000</f>
        <v>7.8708567034448007E-2</v>
      </c>
    </row>
    <row r="7469" spans="1:9" x14ac:dyDescent="0.25">
      <c r="A7469">
        <f>HourMap!F7466</f>
        <v>22</v>
      </c>
      <c r="B7469">
        <f>HourMap!H7466</f>
        <v>1</v>
      </c>
      <c r="C7469">
        <f>'2020 Load Shapes'!A7470</f>
        <v>7463</v>
      </c>
      <c r="D7469">
        <f>'2020 Load Shapes'!B7470</f>
        <v>0</v>
      </c>
      <c r="E7469">
        <f>IF(B7469=0,VLOOKUP(DataSet!A7469+1,'Vehicle Availability'!$B$7:$D$30,2),VLOOKUP(DataSet!A7469+1,'Vehicle Availability'!$B$7:$D$30,3))</f>
        <v>1</v>
      </c>
      <c r="F7469">
        <f>'2020 Load Shapes'!C7470</f>
        <v>0</v>
      </c>
      <c r="G7469">
        <f>IF(B7469=0,VLOOKUP(DataSet!A7469+1,'Vehicle Availability'!$B$39:$D$62,2),VLOOKUP(DataSet!A7469+1,'Vehicle Availability'!$B$39:$D$62,3))</f>
        <v>1</v>
      </c>
      <c r="H7469">
        <f t="shared" si="116"/>
        <v>0</v>
      </c>
      <c r="I7469" s="105">
        <f>'Marginal Energy Prices'!C7467/1000</f>
        <v>7.5757497445712488E-2</v>
      </c>
    </row>
    <row r="7470" spans="1:9" x14ac:dyDescent="0.25">
      <c r="A7470">
        <f>HourMap!F7467</f>
        <v>23</v>
      </c>
      <c r="B7470">
        <f>HourMap!H7467</f>
        <v>1</v>
      </c>
      <c r="C7470">
        <f>'2020 Load Shapes'!A7471</f>
        <v>7464</v>
      </c>
      <c r="D7470">
        <f>'2020 Load Shapes'!B7471</f>
        <v>0</v>
      </c>
      <c r="E7470">
        <f>IF(B7470=0,VLOOKUP(DataSet!A7470+1,'Vehicle Availability'!$B$7:$D$30,2),VLOOKUP(DataSet!A7470+1,'Vehicle Availability'!$B$7:$D$30,3))</f>
        <v>1</v>
      </c>
      <c r="F7470">
        <f>'2020 Load Shapes'!C7471</f>
        <v>0</v>
      </c>
      <c r="G7470">
        <f>IF(B7470=0,VLOOKUP(DataSet!A7470+1,'Vehicle Availability'!$B$39:$D$62,2),VLOOKUP(DataSet!A7470+1,'Vehicle Availability'!$B$39:$D$62,3))</f>
        <v>1</v>
      </c>
      <c r="H7470">
        <f t="shared" si="116"/>
        <v>0</v>
      </c>
      <c r="I7470" s="105">
        <f>'Marginal Energy Prices'!C7468/1000</f>
        <v>6.8132193142318859E-2</v>
      </c>
    </row>
    <row r="7471" spans="1:9" x14ac:dyDescent="0.25">
      <c r="A7471">
        <f>HourMap!F7468</f>
        <v>0</v>
      </c>
      <c r="B7471">
        <f>HourMap!H7468</f>
        <v>1</v>
      </c>
      <c r="C7471">
        <f>'2020 Load Shapes'!A7472</f>
        <v>7465</v>
      </c>
      <c r="D7471">
        <f>'2020 Load Shapes'!B7472</f>
        <v>0</v>
      </c>
      <c r="E7471">
        <f>IF(B7471=0,VLOOKUP(DataSet!A7471+1,'Vehicle Availability'!$B$7:$D$30,2),VLOOKUP(DataSet!A7471+1,'Vehicle Availability'!$B$7:$D$30,3))</f>
        <v>1</v>
      </c>
      <c r="F7471">
        <f>'2020 Load Shapes'!C7472</f>
        <v>0</v>
      </c>
      <c r="G7471">
        <f>IF(B7471=0,VLOOKUP(DataSet!A7471+1,'Vehicle Availability'!$B$39:$D$62,2),VLOOKUP(DataSet!A7471+1,'Vehicle Availability'!$B$39:$D$62,3))</f>
        <v>1</v>
      </c>
      <c r="H7471">
        <f t="shared" si="116"/>
        <v>1</v>
      </c>
      <c r="I7471" s="105">
        <f>'Marginal Energy Prices'!C7469/1000</f>
        <v>7.5374231882479645E-2</v>
      </c>
    </row>
    <row r="7472" spans="1:9" x14ac:dyDescent="0.25">
      <c r="A7472">
        <f>HourMap!F7469</f>
        <v>1</v>
      </c>
      <c r="B7472">
        <f>HourMap!H7469</f>
        <v>1</v>
      </c>
      <c r="C7472">
        <f>'2020 Load Shapes'!A7473</f>
        <v>7466</v>
      </c>
      <c r="D7472">
        <f>'2020 Load Shapes'!B7473</f>
        <v>0</v>
      </c>
      <c r="E7472">
        <f>IF(B7472=0,VLOOKUP(DataSet!A7472+1,'Vehicle Availability'!$B$7:$D$30,2),VLOOKUP(DataSet!A7472+1,'Vehicle Availability'!$B$7:$D$30,3))</f>
        <v>1</v>
      </c>
      <c r="F7472">
        <f>'2020 Load Shapes'!C7473</f>
        <v>0</v>
      </c>
      <c r="G7472">
        <f>IF(B7472=0,VLOOKUP(DataSet!A7472+1,'Vehicle Availability'!$B$39:$D$62,2),VLOOKUP(DataSet!A7472+1,'Vehicle Availability'!$B$39:$D$62,3))</f>
        <v>1</v>
      </c>
      <c r="H7472">
        <f t="shared" si="116"/>
        <v>1</v>
      </c>
      <c r="I7472" s="105">
        <f>'Marginal Energy Prices'!C7470/1000</f>
        <v>7.2591256440431587E-2</v>
      </c>
    </row>
    <row r="7473" spans="1:9" x14ac:dyDescent="0.25">
      <c r="A7473">
        <f>HourMap!F7470</f>
        <v>2</v>
      </c>
      <c r="B7473">
        <f>HourMap!H7470</f>
        <v>1</v>
      </c>
      <c r="C7473">
        <f>'2020 Load Shapes'!A7474</f>
        <v>7467</v>
      </c>
      <c r="D7473">
        <f>'2020 Load Shapes'!B7474</f>
        <v>0</v>
      </c>
      <c r="E7473">
        <f>IF(B7473=0,VLOOKUP(DataSet!A7473+1,'Vehicle Availability'!$B$7:$D$30,2),VLOOKUP(DataSet!A7473+1,'Vehicle Availability'!$B$7:$D$30,3))</f>
        <v>1</v>
      </c>
      <c r="F7473">
        <f>'2020 Load Shapes'!C7474</f>
        <v>0</v>
      </c>
      <c r="G7473">
        <f>IF(B7473=0,VLOOKUP(DataSet!A7473+1,'Vehicle Availability'!$B$39:$D$62,2),VLOOKUP(DataSet!A7473+1,'Vehicle Availability'!$B$39:$D$62,3))</f>
        <v>1</v>
      </c>
      <c r="H7473">
        <f t="shared" si="116"/>
        <v>1</v>
      </c>
      <c r="I7473" s="105">
        <f>'Marginal Energy Prices'!C7471/1000</f>
        <v>7.1820658524720679E-2</v>
      </c>
    </row>
    <row r="7474" spans="1:9" x14ac:dyDescent="0.25">
      <c r="A7474">
        <f>HourMap!F7471</f>
        <v>3</v>
      </c>
      <c r="B7474">
        <f>HourMap!H7471</f>
        <v>1</v>
      </c>
      <c r="C7474">
        <f>'2020 Load Shapes'!A7475</f>
        <v>7468</v>
      </c>
      <c r="D7474">
        <f>'2020 Load Shapes'!B7475</f>
        <v>0</v>
      </c>
      <c r="E7474">
        <f>IF(B7474=0,VLOOKUP(DataSet!A7474+1,'Vehicle Availability'!$B$7:$D$30,2),VLOOKUP(DataSet!A7474+1,'Vehicle Availability'!$B$7:$D$30,3))</f>
        <v>1</v>
      </c>
      <c r="F7474">
        <f>'2020 Load Shapes'!C7475</f>
        <v>0</v>
      </c>
      <c r="G7474">
        <f>IF(B7474=0,VLOOKUP(DataSet!A7474+1,'Vehicle Availability'!$B$39:$D$62,2),VLOOKUP(DataSet!A7474+1,'Vehicle Availability'!$B$39:$D$62,3))</f>
        <v>1</v>
      </c>
      <c r="H7474">
        <f t="shared" si="116"/>
        <v>1</v>
      </c>
      <c r="I7474" s="105">
        <f>'Marginal Energy Prices'!C7472/1000</f>
        <v>7.1503537411371207E-2</v>
      </c>
    </row>
    <row r="7475" spans="1:9" x14ac:dyDescent="0.25">
      <c r="A7475">
        <f>HourMap!F7472</f>
        <v>4</v>
      </c>
      <c r="B7475">
        <f>HourMap!H7472</f>
        <v>1</v>
      </c>
      <c r="C7475">
        <f>'2020 Load Shapes'!A7476</f>
        <v>7469</v>
      </c>
      <c r="D7475">
        <f>'2020 Load Shapes'!B7476</f>
        <v>0</v>
      </c>
      <c r="E7475">
        <f>IF(B7475=0,VLOOKUP(DataSet!A7475+1,'Vehicle Availability'!$B$7:$D$30,2),VLOOKUP(DataSet!A7475+1,'Vehicle Availability'!$B$7:$D$30,3))</f>
        <v>1</v>
      </c>
      <c r="F7475">
        <f>'2020 Load Shapes'!C7476</f>
        <v>0</v>
      </c>
      <c r="G7475">
        <f>IF(B7475=0,VLOOKUP(DataSet!A7475+1,'Vehicle Availability'!$B$39:$D$62,2),VLOOKUP(DataSet!A7475+1,'Vehicle Availability'!$B$39:$D$62,3))</f>
        <v>1</v>
      </c>
      <c r="H7475">
        <f t="shared" si="116"/>
        <v>1</v>
      </c>
      <c r="I7475" s="105">
        <f>'Marginal Energy Prices'!C7473/1000</f>
        <v>7.4295046602791098E-2</v>
      </c>
    </row>
    <row r="7476" spans="1:9" x14ac:dyDescent="0.25">
      <c r="A7476">
        <f>HourMap!F7473</f>
        <v>5</v>
      </c>
      <c r="B7476">
        <f>HourMap!H7473</f>
        <v>1</v>
      </c>
      <c r="C7476">
        <f>'2020 Load Shapes'!A7477</f>
        <v>7470</v>
      </c>
      <c r="D7476">
        <f>'2020 Load Shapes'!B7477</f>
        <v>0</v>
      </c>
      <c r="E7476">
        <f>IF(B7476=0,VLOOKUP(DataSet!A7476+1,'Vehicle Availability'!$B$7:$D$30,2),VLOOKUP(DataSet!A7476+1,'Vehicle Availability'!$B$7:$D$30,3))</f>
        <v>1</v>
      </c>
      <c r="F7476">
        <f>'2020 Load Shapes'!C7477</f>
        <v>0</v>
      </c>
      <c r="G7476">
        <f>IF(B7476=0,VLOOKUP(DataSet!A7476+1,'Vehicle Availability'!$B$39:$D$62,2),VLOOKUP(DataSet!A7476+1,'Vehicle Availability'!$B$39:$D$62,3))</f>
        <v>1</v>
      </c>
      <c r="H7476">
        <f t="shared" si="116"/>
        <v>1</v>
      </c>
      <c r="I7476" s="105">
        <f>'Marginal Energy Prices'!C7474/1000</f>
        <v>7.8355679378629653E-2</v>
      </c>
    </row>
    <row r="7477" spans="1:9" x14ac:dyDescent="0.25">
      <c r="A7477">
        <f>HourMap!F7474</f>
        <v>6</v>
      </c>
      <c r="B7477">
        <f>HourMap!H7474</f>
        <v>1</v>
      </c>
      <c r="C7477">
        <f>'2020 Load Shapes'!A7478</f>
        <v>7471</v>
      </c>
      <c r="D7477">
        <f>'2020 Load Shapes'!B7478</f>
        <v>0</v>
      </c>
      <c r="E7477">
        <f>IF(B7477=0,VLOOKUP(DataSet!A7477+1,'Vehicle Availability'!$B$7:$D$30,2),VLOOKUP(DataSet!A7477+1,'Vehicle Availability'!$B$7:$D$30,3))</f>
        <v>1</v>
      </c>
      <c r="F7477">
        <f>'2020 Load Shapes'!C7478</f>
        <v>0</v>
      </c>
      <c r="G7477">
        <f>IF(B7477=0,VLOOKUP(DataSet!A7477+1,'Vehicle Availability'!$B$39:$D$62,2),VLOOKUP(DataSet!A7477+1,'Vehicle Availability'!$B$39:$D$62,3))</f>
        <v>1</v>
      </c>
      <c r="H7477">
        <f t="shared" si="116"/>
        <v>1</v>
      </c>
      <c r="I7477" s="105">
        <f>'Marginal Energy Prices'!C7475/1000</f>
        <v>7.2170952223641671E-2</v>
      </c>
    </row>
    <row r="7478" spans="1:9" x14ac:dyDescent="0.25">
      <c r="A7478">
        <f>HourMap!F7475</f>
        <v>7</v>
      </c>
      <c r="B7478">
        <f>HourMap!H7475</f>
        <v>1</v>
      </c>
      <c r="C7478">
        <f>'2020 Load Shapes'!A7479</f>
        <v>7472</v>
      </c>
      <c r="D7478">
        <f>'2020 Load Shapes'!B7479</f>
        <v>0</v>
      </c>
      <c r="E7478">
        <f>IF(B7478=0,VLOOKUP(DataSet!A7478+1,'Vehicle Availability'!$B$7:$D$30,2),VLOOKUP(DataSet!A7478+1,'Vehicle Availability'!$B$7:$D$30,3))</f>
        <v>0</v>
      </c>
      <c r="F7478">
        <f>'2020 Load Shapes'!C7479</f>
        <v>0.23789473684210388</v>
      </c>
      <c r="G7478">
        <f>IF(B7478=0,VLOOKUP(DataSet!A7478+1,'Vehicle Availability'!$B$39:$D$62,2),VLOOKUP(DataSet!A7478+1,'Vehicle Availability'!$B$39:$D$62,3))</f>
        <v>1</v>
      </c>
      <c r="H7478">
        <f t="shared" si="116"/>
        <v>1</v>
      </c>
      <c r="I7478" s="105">
        <f>'Marginal Energy Prices'!C7476/1000</f>
        <v>6.7820960815085485E-2</v>
      </c>
    </row>
    <row r="7479" spans="1:9" x14ac:dyDescent="0.25">
      <c r="A7479">
        <f>HourMap!F7476</f>
        <v>8</v>
      </c>
      <c r="B7479">
        <f>HourMap!H7476</f>
        <v>1</v>
      </c>
      <c r="C7479">
        <f>'2020 Load Shapes'!A7480</f>
        <v>7473</v>
      </c>
      <c r="D7479">
        <f>'2020 Load Shapes'!B7480</f>
        <v>0</v>
      </c>
      <c r="E7479">
        <f>IF(B7479=0,VLOOKUP(DataSet!A7479+1,'Vehicle Availability'!$B$7:$D$30,2),VLOOKUP(DataSet!A7479+1,'Vehicle Availability'!$B$7:$D$30,3))</f>
        <v>1</v>
      </c>
      <c r="F7479">
        <f>'2020 Load Shapes'!C7480</f>
        <v>0</v>
      </c>
      <c r="G7479">
        <f>IF(B7479=0,VLOOKUP(DataSet!A7479+1,'Vehicle Availability'!$B$39:$D$62,2),VLOOKUP(DataSet!A7479+1,'Vehicle Availability'!$B$39:$D$62,3))</f>
        <v>1</v>
      </c>
      <c r="H7479">
        <f t="shared" si="116"/>
        <v>1</v>
      </c>
      <c r="I7479" s="105">
        <f>'Marginal Energy Prices'!C7477/1000</f>
        <v>6.4900776250023259E-2</v>
      </c>
    </row>
    <row r="7480" spans="1:9" x14ac:dyDescent="0.25">
      <c r="A7480">
        <f>HourMap!F7477</f>
        <v>9</v>
      </c>
      <c r="B7480">
        <f>HourMap!H7477</f>
        <v>1</v>
      </c>
      <c r="C7480">
        <f>'2020 Load Shapes'!A7481</f>
        <v>7474</v>
      </c>
      <c r="D7480">
        <f>'2020 Load Shapes'!B7481</f>
        <v>6.6</v>
      </c>
      <c r="E7480">
        <f>IF(B7480=0,VLOOKUP(DataSet!A7480+1,'Vehicle Availability'!$B$7:$D$30,2),VLOOKUP(DataSet!A7480+1,'Vehicle Availability'!$B$7:$D$30,3))</f>
        <v>1</v>
      </c>
      <c r="F7480">
        <f>'2020 Load Shapes'!C7481</f>
        <v>3.3</v>
      </c>
      <c r="G7480">
        <f>IF(B7480=0,VLOOKUP(DataSet!A7480+1,'Vehicle Availability'!$B$39:$D$62,2),VLOOKUP(DataSet!A7480+1,'Vehicle Availability'!$B$39:$D$62,3))</f>
        <v>1</v>
      </c>
      <c r="H7480">
        <f t="shared" si="116"/>
        <v>1</v>
      </c>
      <c r="I7480" s="105">
        <f>'Marginal Energy Prices'!C7478/1000</f>
        <v>5.8250939385780937E-2</v>
      </c>
    </row>
    <row r="7481" spans="1:9" x14ac:dyDescent="0.25">
      <c r="A7481">
        <f>HourMap!F7478</f>
        <v>10</v>
      </c>
      <c r="B7481">
        <f>HourMap!H7478</f>
        <v>1</v>
      </c>
      <c r="C7481">
        <f>'2020 Load Shapes'!A7482</f>
        <v>7475</v>
      </c>
      <c r="D7481">
        <f>'2020 Load Shapes'!B7482</f>
        <v>6.6</v>
      </c>
      <c r="E7481">
        <f>IF(B7481=0,VLOOKUP(DataSet!A7481+1,'Vehicle Availability'!$B$7:$D$30,2),VLOOKUP(DataSet!A7481+1,'Vehicle Availability'!$B$7:$D$30,3))</f>
        <v>1</v>
      </c>
      <c r="F7481">
        <f>'2020 Load Shapes'!C7482</f>
        <v>3.3</v>
      </c>
      <c r="G7481">
        <f>IF(B7481=0,VLOOKUP(DataSet!A7481+1,'Vehicle Availability'!$B$39:$D$62,2),VLOOKUP(DataSet!A7481+1,'Vehicle Availability'!$B$39:$D$62,3))</f>
        <v>1</v>
      </c>
      <c r="H7481">
        <f t="shared" si="116"/>
        <v>1</v>
      </c>
      <c r="I7481" s="105">
        <f>'Marginal Energy Prices'!C7479/1000</f>
        <v>5.8144042946282191E-2</v>
      </c>
    </row>
    <row r="7482" spans="1:9" x14ac:dyDescent="0.25">
      <c r="A7482">
        <f>HourMap!F7479</f>
        <v>11</v>
      </c>
      <c r="B7482">
        <f>HourMap!H7479</f>
        <v>1</v>
      </c>
      <c r="C7482">
        <f>'2020 Load Shapes'!A7483</f>
        <v>7476</v>
      </c>
      <c r="D7482">
        <f>'2020 Load Shapes'!B7483</f>
        <v>0</v>
      </c>
      <c r="E7482">
        <f>IF(B7482=0,VLOOKUP(DataSet!A7482+1,'Vehicle Availability'!$B$7:$D$30,2),VLOOKUP(DataSet!A7482+1,'Vehicle Availability'!$B$7:$D$30,3))</f>
        <v>1</v>
      </c>
      <c r="F7482">
        <f>'2020 Load Shapes'!C7483</f>
        <v>0</v>
      </c>
      <c r="G7482">
        <f>IF(B7482=0,VLOOKUP(DataSet!A7482+1,'Vehicle Availability'!$B$39:$D$62,2),VLOOKUP(DataSet!A7482+1,'Vehicle Availability'!$B$39:$D$62,3))</f>
        <v>1</v>
      </c>
      <c r="H7482">
        <f t="shared" si="116"/>
        <v>1</v>
      </c>
      <c r="I7482" s="105">
        <f>'Marginal Energy Prices'!C7480/1000</f>
        <v>6.4969520342184534E-2</v>
      </c>
    </row>
    <row r="7483" spans="1:9" x14ac:dyDescent="0.25">
      <c r="A7483">
        <f>HourMap!F7480</f>
        <v>12</v>
      </c>
      <c r="B7483">
        <f>HourMap!H7480</f>
        <v>1</v>
      </c>
      <c r="C7483">
        <f>'2020 Load Shapes'!A7484</f>
        <v>7477</v>
      </c>
      <c r="D7483">
        <f>'2020 Load Shapes'!B7484</f>
        <v>0</v>
      </c>
      <c r="E7483">
        <f>IF(B7483=0,VLOOKUP(DataSet!A7483+1,'Vehicle Availability'!$B$7:$D$30,2),VLOOKUP(DataSet!A7483+1,'Vehicle Availability'!$B$7:$D$30,3))</f>
        <v>1</v>
      </c>
      <c r="F7483">
        <f>'2020 Load Shapes'!C7484</f>
        <v>0</v>
      </c>
      <c r="G7483">
        <f>IF(B7483=0,VLOOKUP(DataSet!A7483+1,'Vehicle Availability'!$B$39:$D$62,2),VLOOKUP(DataSet!A7483+1,'Vehicle Availability'!$B$39:$D$62,3))</f>
        <v>1</v>
      </c>
      <c r="H7483">
        <f t="shared" si="116"/>
        <v>1</v>
      </c>
      <c r="I7483" s="105">
        <f>'Marginal Energy Prices'!C7481/1000</f>
        <v>6.2379826837661516E-2</v>
      </c>
    </row>
    <row r="7484" spans="1:9" x14ac:dyDescent="0.25">
      <c r="A7484">
        <f>HourMap!F7481</f>
        <v>13</v>
      </c>
      <c r="B7484">
        <f>HourMap!H7481</f>
        <v>1</v>
      </c>
      <c r="C7484">
        <f>'2020 Load Shapes'!A7485</f>
        <v>7478</v>
      </c>
      <c r="D7484">
        <f>'2020 Load Shapes'!B7485</f>
        <v>0</v>
      </c>
      <c r="E7484">
        <f>IF(B7484=0,VLOOKUP(DataSet!A7484+1,'Vehicle Availability'!$B$7:$D$30,2),VLOOKUP(DataSet!A7484+1,'Vehicle Availability'!$B$7:$D$30,3))</f>
        <v>1</v>
      </c>
      <c r="F7484">
        <f>'2020 Load Shapes'!C7485</f>
        <v>0</v>
      </c>
      <c r="G7484">
        <f>IF(B7484=0,VLOOKUP(DataSet!A7484+1,'Vehicle Availability'!$B$39:$D$62,2),VLOOKUP(DataSet!A7484+1,'Vehicle Availability'!$B$39:$D$62,3))</f>
        <v>1</v>
      </c>
      <c r="H7484">
        <f t="shared" si="116"/>
        <v>1</v>
      </c>
      <c r="I7484" s="105">
        <f>'Marginal Energy Prices'!C7482/1000</f>
        <v>5.8897508139350338E-2</v>
      </c>
    </row>
    <row r="7485" spans="1:9" x14ac:dyDescent="0.25">
      <c r="A7485">
        <f>HourMap!F7482</f>
        <v>14</v>
      </c>
      <c r="B7485">
        <f>HourMap!H7482</f>
        <v>1</v>
      </c>
      <c r="C7485">
        <f>'2020 Load Shapes'!A7486</f>
        <v>7479</v>
      </c>
      <c r="D7485">
        <f>'2020 Load Shapes'!B7486</f>
        <v>0</v>
      </c>
      <c r="E7485">
        <f>IF(B7485=0,VLOOKUP(DataSet!A7485+1,'Vehicle Availability'!$B$7:$D$30,2),VLOOKUP(DataSet!A7485+1,'Vehicle Availability'!$B$7:$D$30,3))</f>
        <v>1</v>
      </c>
      <c r="F7485">
        <f>'2020 Load Shapes'!C7486</f>
        <v>0</v>
      </c>
      <c r="G7485">
        <f>IF(B7485=0,VLOOKUP(DataSet!A7485+1,'Vehicle Availability'!$B$39:$D$62,2),VLOOKUP(DataSet!A7485+1,'Vehicle Availability'!$B$39:$D$62,3))</f>
        <v>1</v>
      </c>
      <c r="H7485">
        <f t="shared" si="116"/>
        <v>0</v>
      </c>
      <c r="I7485" s="105">
        <f>'Marginal Energy Prices'!C7483/1000</f>
        <v>6.2680179882070072E-2</v>
      </c>
    </row>
    <row r="7486" spans="1:9" x14ac:dyDescent="0.25">
      <c r="A7486">
        <f>HourMap!F7483</f>
        <v>15</v>
      </c>
      <c r="B7486">
        <f>HourMap!H7483</f>
        <v>1</v>
      </c>
      <c r="C7486">
        <f>'2020 Load Shapes'!A7487</f>
        <v>7480</v>
      </c>
      <c r="D7486">
        <f>'2020 Load Shapes'!B7487</f>
        <v>0</v>
      </c>
      <c r="E7486">
        <f>IF(B7486=0,VLOOKUP(DataSet!A7486+1,'Vehicle Availability'!$B$7:$D$30,2),VLOOKUP(DataSet!A7486+1,'Vehicle Availability'!$B$7:$D$30,3))</f>
        <v>1</v>
      </c>
      <c r="F7486">
        <f>'2020 Load Shapes'!C7487</f>
        <v>0</v>
      </c>
      <c r="G7486">
        <f>IF(B7486=0,VLOOKUP(DataSet!A7486+1,'Vehicle Availability'!$B$39:$D$62,2),VLOOKUP(DataSet!A7486+1,'Vehicle Availability'!$B$39:$D$62,3))</f>
        <v>1</v>
      </c>
      <c r="H7486">
        <f t="shared" si="116"/>
        <v>0</v>
      </c>
      <c r="I7486" s="105">
        <f>'Marginal Energy Prices'!C7484/1000</f>
        <v>6.6526401016384795E-2</v>
      </c>
    </row>
    <row r="7487" spans="1:9" x14ac:dyDescent="0.25">
      <c r="A7487">
        <f>HourMap!F7484</f>
        <v>16</v>
      </c>
      <c r="B7487">
        <f>HourMap!H7484</f>
        <v>1</v>
      </c>
      <c r="C7487">
        <f>'2020 Load Shapes'!A7488</f>
        <v>7481</v>
      </c>
      <c r="D7487">
        <f>'2020 Load Shapes'!B7488</f>
        <v>0</v>
      </c>
      <c r="E7487">
        <f>IF(B7487=0,VLOOKUP(DataSet!A7487+1,'Vehicle Availability'!$B$7:$D$30,2),VLOOKUP(DataSet!A7487+1,'Vehicle Availability'!$B$7:$D$30,3))</f>
        <v>1</v>
      </c>
      <c r="F7487">
        <f>'2020 Load Shapes'!C7488</f>
        <v>0</v>
      </c>
      <c r="G7487">
        <f>IF(B7487=0,VLOOKUP(DataSet!A7487+1,'Vehicle Availability'!$B$39:$D$62,2),VLOOKUP(DataSet!A7487+1,'Vehicle Availability'!$B$39:$D$62,3))</f>
        <v>1</v>
      </c>
      <c r="H7487">
        <f t="shared" si="116"/>
        <v>0</v>
      </c>
      <c r="I7487" s="105">
        <f>'Marginal Energy Prices'!C7485/1000</f>
        <v>9.2462575961078361E-2</v>
      </c>
    </row>
    <row r="7488" spans="1:9" x14ac:dyDescent="0.25">
      <c r="A7488">
        <f>HourMap!F7485</f>
        <v>17</v>
      </c>
      <c r="B7488">
        <f>HourMap!H7485</f>
        <v>1</v>
      </c>
      <c r="C7488">
        <f>'2020 Load Shapes'!A7489</f>
        <v>7482</v>
      </c>
      <c r="D7488">
        <f>'2020 Load Shapes'!B7489</f>
        <v>0</v>
      </c>
      <c r="E7488">
        <f>IF(B7488=0,VLOOKUP(DataSet!A7488+1,'Vehicle Availability'!$B$7:$D$30,2),VLOOKUP(DataSet!A7488+1,'Vehicle Availability'!$B$7:$D$30,3))</f>
        <v>1</v>
      </c>
      <c r="F7488">
        <f>'2020 Load Shapes'!C7489</f>
        <v>0</v>
      </c>
      <c r="G7488">
        <f>IF(B7488=0,VLOOKUP(DataSet!A7488+1,'Vehicle Availability'!$B$39:$D$62,2),VLOOKUP(DataSet!A7488+1,'Vehicle Availability'!$B$39:$D$62,3))</f>
        <v>1</v>
      </c>
      <c r="H7488">
        <f t="shared" si="116"/>
        <v>0</v>
      </c>
      <c r="I7488" s="105">
        <f>'Marginal Energy Prices'!C7486/1000</f>
        <v>0.12632137230353496</v>
      </c>
    </row>
    <row r="7489" spans="1:9" x14ac:dyDescent="0.25">
      <c r="A7489">
        <f>HourMap!F7486</f>
        <v>18</v>
      </c>
      <c r="B7489">
        <f>HourMap!H7486</f>
        <v>1</v>
      </c>
      <c r="C7489">
        <f>'2020 Load Shapes'!A7490</f>
        <v>7483</v>
      </c>
      <c r="D7489">
        <f>'2020 Load Shapes'!B7490</f>
        <v>0</v>
      </c>
      <c r="E7489">
        <f>IF(B7489=0,VLOOKUP(DataSet!A7489+1,'Vehicle Availability'!$B$7:$D$30,2),VLOOKUP(DataSet!A7489+1,'Vehicle Availability'!$B$7:$D$30,3))</f>
        <v>0</v>
      </c>
      <c r="F7489">
        <f>'2020 Load Shapes'!C7490</f>
        <v>0</v>
      </c>
      <c r="G7489">
        <f>IF(B7489=0,VLOOKUP(DataSet!A7489+1,'Vehicle Availability'!$B$39:$D$62,2),VLOOKUP(DataSet!A7489+1,'Vehicle Availability'!$B$39:$D$62,3))</f>
        <v>1</v>
      </c>
      <c r="H7489">
        <f t="shared" si="116"/>
        <v>0</v>
      </c>
      <c r="I7489" s="105">
        <f>'Marginal Energy Prices'!C7487/1000</f>
        <v>0.122501845742622</v>
      </c>
    </row>
    <row r="7490" spans="1:9" x14ac:dyDescent="0.25">
      <c r="A7490">
        <f>HourMap!F7487</f>
        <v>19</v>
      </c>
      <c r="B7490">
        <f>HourMap!H7487</f>
        <v>1</v>
      </c>
      <c r="C7490">
        <f>'2020 Load Shapes'!A7491</f>
        <v>7484</v>
      </c>
      <c r="D7490">
        <f>'2020 Load Shapes'!B7491</f>
        <v>0</v>
      </c>
      <c r="E7490">
        <f>IF(B7490=0,VLOOKUP(DataSet!A7490+1,'Vehicle Availability'!$B$7:$D$30,2),VLOOKUP(DataSet!A7490+1,'Vehicle Availability'!$B$7:$D$30,3))</f>
        <v>1</v>
      </c>
      <c r="F7490">
        <f>'2020 Load Shapes'!C7491</f>
        <v>0</v>
      </c>
      <c r="G7490">
        <f>IF(B7490=0,VLOOKUP(DataSet!A7490+1,'Vehicle Availability'!$B$39:$D$62,2),VLOOKUP(DataSet!A7490+1,'Vehicle Availability'!$B$39:$D$62,3))</f>
        <v>1</v>
      </c>
      <c r="H7490">
        <f t="shared" si="116"/>
        <v>0</v>
      </c>
      <c r="I7490" s="105">
        <f>'Marginal Energy Prices'!C7488/1000</f>
        <v>0.10582800231149472</v>
      </c>
    </row>
    <row r="7491" spans="1:9" x14ac:dyDescent="0.25">
      <c r="A7491">
        <f>HourMap!F7488</f>
        <v>20</v>
      </c>
      <c r="B7491">
        <f>HourMap!H7488</f>
        <v>1</v>
      </c>
      <c r="C7491">
        <f>'2020 Load Shapes'!A7492</f>
        <v>7485</v>
      </c>
      <c r="D7491">
        <f>'2020 Load Shapes'!B7492</f>
        <v>0</v>
      </c>
      <c r="E7491">
        <f>IF(B7491=0,VLOOKUP(DataSet!A7491+1,'Vehicle Availability'!$B$7:$D$30,2),VLOOKUP(DataSet!A7491+1,'Vehicle Availability'!$B$7:$D$30,3))</f>
        <v>1</v>
      </c>
      <c r="F7491">
        <f>'2020 Load Shapes'!C7492</f>
        <v>0</v>
      </c>
      <c r="G7491">
        <f>IF(B7491=0,VLOOKUP(DataSet!A7491+1,'Vehicle Availability'!$B$39:$D$62,2),VLOOKUP(DataSet!A7491+1,'Vehicle Availability'!$B$39:$D$62,3))</f>
        <v>1</v>
      </c>
      <c r="H7491">
        <f t="shared" si="116"/>
        <v>0</v>
      </c>
      <c r="I7491" s="105">
        <f>'Marginal Energy Prices'!C7489/1000</f>
        <v>9.3101034779703759E-2</v>
      </c>
    </row>
    <row r="7492" spans="1:9" x14ac:dyDescent="0.25">
      <c r="A7492">
        <f>HourMap!F7489</f>
        <v>21</v>
      </c>
      <c r="B7492">
        <f>HourMap!H7489</f>
        <v>1</v>
      </c>
      <c r="C7492">
        <f>'2020 Load Shapes'!A7493</f>
        <v>7486</v>
      </c>
      <c r="D7492">
        <f>'2020 Load Shapes'!B7493</f>
        <v>0</v>
      </c>
      <c r="E7492">
        <f>IF(B7492=0,VLOOKUP(DataSet!A7492+1,'Vehicle Availability'!$B$7:$D$30,2),VLOOKUP(DataSet!A7492+1,'Vehicle Availability'!$B$7:$D$30,3))</f>
        <v>1</v>
      </c>
      <c r="F7492">
        <f>'2020 Load Shapes'!C7493</f>
        <v>0</v>
      </c>
      <c r="G7492">
        <f>IF(B7492=0,VLOOKUP(DataSet!A7492+1,'Vehicle Availability'!$B$39:$D$62,2),VLOOKUP(DataSet!A7492+1,'Vehicle Availability'!$B$39:$D$62,3))</f>
        <v>1</v>
      </c>
      <c r="H7492">
        <f t="shared" si="116"/>
        <v>0</v>
      </c>
      <c r="I7492" s="105">
        <f>'Marginal Energy Prices'!C7490/1000</f>
        <v>8.2960769659998726E-2</v>
      </c>
    </row>
    <row r="7493" spans="1:9" x14ac:dyDescent="0.25">
      <c r="A7493">
        <f>HourMap!F7490</f>
        <v>22</v>
      </c>
      <c r="B7493">
        <f>HourMap!H7490</f>
        <v>1</v>
      </c>
      <c r="C7493">
        <f>'2020 Load Shapes'!A7494</f>
        <v>7487</v>
      </c>
      <c r="D7493">
        <f>'2020 Load Shapes'!B7494</f>
        <v>0</v>
      </c>
      <c r="E7493">
        <f>IF(B7493=0,VLOOKUP(DataSet!A7493+1,'Vehicle Availability'!$B$7:$D$30,2),VLOOKUP(DataSet!A7493+1,'Vehicle Availability'!$B$7:$D$30,3))</f>
        <v>1</v>
      </c>
      <c r="F7493">
        <f>'2020 Load Shapes'!C7494</f>
        <v>0</v>
      </c>
      <c r="G7493">
        <f>IF(B7493=0,VLOOKUP(DataSet!A7493+1,'Vehicle Availability'!$B$39:$D$62,2),VLOOKUP(DataSet!A7493+1,'Vehicle Availability'!$B$39:$D$62,3))</f>
        <v>1</v>
      </c>
      <c r="H7493">
        <f t="shared" si="116"/>
        <v>0</v>
      </c>
      <c r="I7493" s="105">
        <f>'Marginal Energy Prices'!C7491/1000</f>
        <v>7.3458350659565602E-2</v>
      </c>
    </row>
    <row r="7494" spans="1:9" x14ac:dyDescent="0.25">
      <c r="A7494">
        <f>HourMap!F7491</f>
        <v>23</v>
      </c>
      <c r="B7494">
        <f>HourMap!H7491</f>
        <v>1</v>
      </c>
      <c r="C7494">
        <f>'2020 Load Shapes'!A7495</f>
        <v>7488</v>
      </c>
      <c r="D7494">
        <f>'2020 Load Shapes'!B7495</f>
        <v>0</v>
      </c>
      <c r="E7494">
        <f>IF(B7494=0,VLOOKUP(DataSet!A7494+1,'Vehicle Availability'!$B$7:$D$30,2),VLOOKUP(DataSet!A7494+1,'Vehicle Availability'!$B$7:$D$30,3))</f>
        <v>1</v>
      </c>
      <c r="F7494">
        <f>'2020 Load Shapes'!C7495</f>
        <v>0</v>
      </c>
      <c r="G7494">
        <f>IF(B7494=0,VLOOKUP(DataSet!A7494+1,'Vehicle Availability'!$B$39:$D$62,2),VLOOKUP(DataSet!A7494+1,'Vehicle Availability'!$B$39:$D$62,3))</f>
        <v>1</v>
      </c>
      <c r="H7494">
        <f t="shared" si="116"/>
        <v>0</v>
      </c>
      <c r="I7494" s="105">
        <f>'Marginal Energy Prices'!C7492/1000</f>
        <v>6.7448420235786663E-2</v>
      </c>
    </row>
    <row r="7495" spans="1:9" x14ac:dyDescent="0.25">
      <c r="A7495">
        <f>HourMap!F7492</f>
        <v>0</v>
      </c>
      <c r="B7495">
        <f>HourMap!H7492</f>
        <v>0</v>
      </c>
      <c r="C7495">
        <f>'2020 Load Shapes'!A7496</f>
        <v>7489</v>
      </c>
      <c r="D7495">
        <f>'2020 Load Shapes'!B7496</f>
        <v>0</v>
      </c>
      <c r="E7495">
        <f>IF(B7495=0,VLOOKUP(DataSet!A7495+1,'Vehicle Availability'!$B$7:$D$30,2),VLOOKUP(DataSet!A7495+1,'Vehicle Availability'!$B$7:$D$30,3))</f>
        <v>1</v>
      </c>
      <c r="F7495">
        <f>'2020 Load Shapes'!C7496</f>
        <v>0</v>
      </c>
      <c r="G7495">
        <f>IF(B7495=0,VLOOKUP(DataSet!A7495+1,'Vehicle Availability'!$B$39:$D$62,2),VLOOKUP(DataSet!A7495+1,'Vehicle Availability'!$B$39:$D$62,3))</f>
        <v>1</v>
      </c>
      <c r="H7495">
        <f t="shared" si="116"/>
        <v>1</v>
      </c>
      <c r="I7495" s="105">
        <f>'Marginal Energy Prices'!C7493/1000</f>
        <v>6.2446832060209664E-2</v>
      </c>
    </row>
    <row r="7496" spans="1:9" x14ac:dyDescent="0.25">
      <c r="A7496">
        <f>HourMap!F7493</f>
        <v>1</v>
      </c>
      <c r="B7496">
        <f>HourMap!H7493</f>
        <v>0</v>
      </c>
      <c r="C7496">
        <f>'2020 Load Shapes'!A7497</f>
        <v>7490</v>
      </c>
      <c r="D7496">
        <f>'2020 Load Shapes'!B7497</f>
        <v>0</v>
      </c>
      <c r="E7496">
        <f>IF(B7496=0,VLOOKUP(DataSet!A7496+1,'Vehicle Availability'!$B$7:$D$30,2),VLOOKUP(DataSet!A7496+1,'Vehicle Availability'!$B$7:$D$30,3))</f>
        <v>1</v>
      </c>
      <c r="F7496">
        <f>'2020 Load Shapes'!C7497</f>
        <v>2.9305263157894696</v>
      </c>
      <c r="G7496">
        <f>IF(B7496=0,VLOOKUP(DataSet!A7496+1,'Vehicle Availability'!$B$39:$D$62,2),VLOOKUP(DataSet!A7496+1,'Vehicle Availability'!$B$39:$D$62,3))</f>
        <v>1</v>
      </c>
      <c r="H7496">
        <f t="shared" ref="H7496:H7559" si="117">IF(B7496=0,A7496&lt;=5,A7496&lt;=13)*1</f>
        <v>1</v>
      </c>
      <c r="I7496" s="105">
        <f>'Marginal Energy Prices'!C7494/1000</f>
        <v>6.0931148941720699E-2</v>
      </c>
    </row>
    <row r="7497" spans="1:9" x14ac:dyDescent="0.25">
      <c r="A7497">
        <f>HourMap!F7494</f>
        <v>2</v>
      </c>
      <c r="B7497">
        <f>HourMap!H7494</f>
        <v>0</v>
      </c>
      <c r="C7497">
        <f>'2020 Load Shapes'!A7498</f>
        <v>7491</v>
      </c>
      <c r="D7497">
        <f>'2020 Load Shapes'!B7498</f>
        <v>6.6</v>
      </c>
      <c r="E7497">
        <f>IF(B7497=0,VLOOKUP(DataSet!A7497+1,'Vehicle Availability'!$B$7:$D$30,2),VLOOKUP(DataSet!A7497+1,'Vehicle Availability'!$B$7:$D$30,3))</f>
        <v>1</v>
      </c>
      <c r="F7497">
        <f>'2020 Load Shapes'!C7498</f>
        <v>3.3</v>
      </c>
      <c r="G7497">
        <f>IF(B7497=0,VLOOKUP(DataSet!A7497+1,'Vehicle Availability'!$B$39:$D$62,2),VLOOKUP(DataSet!A7497+1,'Vehicle Availability'!$B$39:$D$62,3))</f>
        <v>1</v>
      </c>
      <c r="H7497">
        <f t="shared" si="117"/>
        <v>1</v>
      </c>
      <c r="I7497" s="105">
        <f>'Marginal Energy Prices'!C7495/1000</f>
        <v>5.8340171429066341E-2</v>
      </c>
    </row>
    <row r="7498" spans="1:9" x14ac:dyDescent="0.25">
      <c r="A7498">
        <f>HourMap!F7495</f>
        <v>3</v>
      </c>
      <c r="B7498">
        <f>HourMap!H7495</f>
        <v>0</v>
      </c>
      <c r="C7498">
        <f>'2020 Load Shapes'!A7499</f>
        <v>7492</v>
      </c>
      <c r="D7498">
        <f>'2020 Load Shapes'!B7499</f>
        <v>0</v>
      </c>
      <c r="E7498">
        <f>IF(B7498=0,VLOOKUP(DataSet!A7498+1,'Vehicle Availability'!$B$7:$D$30,2),VLOOKUP(DataSet!A7498+1,'Vehicle Availability'!$B$7:$D$30,3))</f>
        <v>1</v>
      </c>
      <c r="F7498">
        <f>'2020 Load Shapes'!C7499</f>
        <v>3.3</v>
      </c>
      <c r="G7498">
        <f>IF(B7498=0,VLOOKUP(DataSet!A7498+1,'Vehicle Availability'!$B$39:$D$62,2),VLOOKUP(DataSet!A7498+1,'Vehicle Availability'!$B$39:$D$62,3))</f>
        <v>1</v>
      </c>
      <c r="H7498">
        <f t="shared" si="117"/>
        <v>1</v>
      </c>
      <c r="I7498" s="105">
        <f>'Marginal Energy Prices'!C7496/1000</f>
        <v>6.0454388267164698E-2</v>
      </c>
    </row>
    <row r="7499" spans="1:9" x14ac:dyDescent="0.25">
      <c r="A7499">
        <f>HourMap!F7496</f>
        <v>4</v>
      </c>
      <c r="B7499">
        <f>HourMap!H7496</f>
        <v>0</v>
      </c>
      <c r="C7499">
        <f>'2020 Load Shapes'!A7500</f>
        <v>7493</v>
      </c>
      <c r="D7499">
        <f>'2020 Load Shapes'!B7500</f>
        <v>0</v>
      </c>
      <c r="E7499">
        <f>IF(B7499=0,VLOOKUP(DataSet!A7499+1,'Vehicle Availability'!$B$7:$D$30,2),VLOOKUP(DataSet!A7499+1,'Vehicle Availability'!$B$7:$D$30,3))</f>
        <v>1</v>
      </c>
      <c r="F7499">
        <f>'2020 Load Shapes'!C7500</f>
        <v>0</v>
      </c>
      <c r="G7499">
        <f>IF(B7499=0,VLOOKUP(DataSet!A7499+1,'Vehicle Availability'!$B$39:$D$62,2),VLOOKUP(DataSet!A7499+1,'Vehicle Availability'!$B$39:$D$62,3))</f>
        <v>1</v>
      </c>
      <c r="H7499">
        <f t="shared" si="117"/>
        <v>1</v>
      </c>
      <c r="I7499" s="105">
        <f>'Marginal Energy Prices'!C7497/1000</f>
        <v>7.0288630510014272E-2</v>
      </c>
    </row>
    <row r="7500" spans="1:9" x14ac:dyDescent="0.25">
      <c r="A7500">
        <f>HourMap!F7497</f>
        <v>5</v>
      </c>
      <c r="B7500">
        <f>HourMap!H7497</f>
        <v>0</v>
      </c>
      <c r="C7500">
        <f>'2020 Load Shapes'!A7501</f>
        <v>7494</v>
      </c>
      <c r="D7500">
        <f>'2020 Load Shapes'!B7501</f>
        <v>0</v>
      </c>
      <c r="E7500">
        <f>IF(B7500=0,VLOOKUP(DataSet!A7500+1,'Vehicle Availability'!$B$7:$D$30,2),VLOOKUP(DataSet!A7500+1,'Vehicle Availability'!$B$7:$D$30,3))</f>
        <v>1</v>
      </c>
      <c r="F7500">
        <f>'2020 Load Shapes'!C7501</f>
        <v>0</v>
      </c>
      <c r="G7500">
        <f>IF(B7500=0,VLOOKUP(DataSet!A7500+1,'Vehicle Availability'!$B$39:$D$62,2),VLOOKUP(DataSet!A7500+1,'Vehicle Availability'!$B$39:$D$62,3))</f>
        <v>1</v>
      </c>
      <c r="H7500">
        <f t="shared" si="117"/>
        <v>1</v>
      </c>
      <c r="I7500" s="105">
        <f>'Marginal Energy Prices'!C7498/1000</f>
        <v>8.0720998641581443E-2</v>
      </c>
    </row>
    <row r="7501" spans="1:9" x14ac:dyDescent="0.25">
      <c r="A7501">
        <f>HourMap!F7498</f>
        <v>6</v>
      </c>
      <c r="B7501">
        <f>HourMap!H7498</f>
        <v>0</v>
      </c>
      <c r="C7501">
        <f>'2020 Load Shapes'!A7502</f>
        <v>7495</v>
      </c>
      <c r="D7501">
        <f>'2020 Load Shapes'!B7502</f>
        <v>0</v>
      </c>
      <c r="E7501">
        <f>IF(B7501=0,VLOOKUP(DataSet!A7501+1,'Vehicle Availability'!$B$7:$D$30,2),VLOOKUP(DataSet!A7501+1,'Vehicle Availability'!$B$7:$D$30,3))</f>
        <v>0</v>
      </c>
      <c r="F7501">
        <f>'2020 Load Shapes'!C7502</f>
        <v>0</v>
      </c>
      <c r="G7501">
        <f>IF(B7501=0,VLOOKUP(DataSet!A7501+1,'Vehicle Availability'!$B$39:$D$62,2),VLOOKUP(DataSet!A7501+1,'Vehicle Availability'!$B$39:$D$62,3))</f>
        <v>0</v>
      </c>
      <c r="H7501">
        <f t="shared" si="117"/>
        <v>0</v>
      </c>
      <c r="I7501" s="105">
        <f>'Marginal Energy Prices'!C7499/1000</f>
        <v>8.3383811844252878E-2</v>
      </c>
    </row>
    <row r="7502" spans="1:9" x14ac:dyDescent="0.25">
      <c r="A7502">
        <f>HourMap!F7499</f>
        <v>7</v>
      </c>
      <c r="B7502">
        <f>HourMap!H7499</f>
        <v>0</v>
      </c>
      <c r="C7502">
        <f>'2020 Load Shapes'!A7503</f>
        <v>7496</v>
      </c>
      <c r="D7502">
        <f>'2020 Load Shapes'!B7503</f>
        <v>0</v>
      </c>
      <c r="E7502">
        <f>IF(B7502=0,VLOOKUP(DataSet!A7502+1,'Vehicle Availability'!$B$7:$D$30,2),VLOOKUP(DataSet!A7502+1,'Vehicle Availability'!$B$7:$D$30,3))</f>
        <v>0</v>
      </c>
      <c r="F7502">
        <f>'2020 Load Shapes'!C7503</f>
        <v>0</v>
      </c>
      <c r="G7502">
        <f>IF(B7502=0,VLOOKUP(DataSet!A7502+1,'Vehicle Availability'!$B$39:$D$62,2),VLOOKUP(DataSet!A7502+1,'Vehicle Availability'!$B$39:$D$62,3))</f>
        <v>0</v>
      </c>
      <c r="H7502">
        <f t="shared" si="117"/>
        <v>0</v>
      </c>
      <c r="I7502" s="105">
        <f>'Marginal Energy Prices'!C7500/1000</f>
        <v>7.9737839058797333E-2</v>
      </c>
    </row>
    <row r="7503" spans="1:9" x14ac:dyDescent="0.25">
      <c r="A7503">
        <f>HourMap!F7500</f>
        <v>8</v>
      </c>
      <c r="B7503">
        <f>HourMap!H7500</f>
        <v>0</v>
      </c>
      <c r="C7503">
        <f>'2020 Load Shapes'!A7504</f>
        <v>7497</v>
      </c>
      <c r="D7503">
        <f>'2020 Load Shapes'!B7504</f>
        <v>0</v>
      </c>
      <c r="E7503">
        <f>IF(B7503=0,VLOOKUP(DataSet!A7503+1,'Vehicle Availability'!$B$7:$D$30,2),VLOOKUP(DataSet!A7503+1,'Vehicle Availability'!$B$7:$D$30,3))</f>
        <v>0</v>
      </c>
      <c r="F7503">
        <f>'2020 Load Shapes'!C7504</f>
        <v>0</v>
      </c>
      <c r="G7503">
        <f>IF(B7503=0,VLOOKUP(DataSet!A7503+1,'Vehicle Availability'!$B$39:$D$62,2),VLOOKUP(DataSet!A7503+1,'Vehicle Availability'!$B$39:$D$62,3))</f>
        <v>0</v>
      </c>
      <c r="H7503">
        <f t="shared" si="117"/>
        <v>0</v>
      </c>
      <c r="I7503" s="105">
        <f>'Marginal Energy Prices'!C7501/1000</f>
        <v>6.7826341338878937E-2</v>
      </c>
    </row>
    <row r="7504" spans="1:9" x14ac:dyDescent="0.25">
      <c r="A7504">
        <f>HourMap!F7501</f>
        <v>9</v>
      </c>
      <c r="B7504">
        <f>HourMap!H7501</f>
        <v>0</v>
      </c>
      <c r="C7504">
        <f>'2020 Load Shapes'!A7505</f>
        <v>7498</v>
      </c>
      <c r="D7504">
        <f>'2020 Load Shapes'!B7505</f>
        <v>0</v>
      </c>
      <c r="E7504">
        <f>IF(B7504=0,VLOOKUP(DataSet!A7504+1,'Vehicle Availability'!$B$7:$D$30,2),VLOOKUP(DataSet!A7504+1,'Vehicle Availability'!$B$7:$D$30,3))</f>
        <v>0</v>
      </c>
      <c r="F7504">
        <f>'2020 Load Shapes'!C7505</f>
        <v>0</v>
      </c>
      <c r="G7504">
        <f>IF(B7504=0,VLOOKUP(DataSet!A7504+1,'Vehicle Availability'!$B$39:$D$62,2),VLOOKUP(DataSet!A7504+1,'Vehicle Availability'!$B$39:$D$62,3))</f>
        <v>0</v>
      </c>
      <c r="H7504">
        <f t="shared" si="117"/>
        <v>0</v>
      </c>
      <c r="I7504" s="105">
        <f>'Marginal Energy Prices'!C7502/1000</f>
        <v>6.4555597445204407E-2</v>
      </c>
    </row>
    <row r="7505" spans="1:9" x14ac:dyDescent="0.25">
      <c r="A7505">
        <f>HourMap!F7502</f>
        <v>10</v>
      </c>
      <c r="B7505">
        <f>HourMap!H7502</f>
        <v>0</v>
      </c>
      <c r="C7505">
        <f>'2020 Load Shapes'!A7506</f>
        <v>7499</v>
      </c>
      <c r="D7505">
        <f>'2020 Load Shapes'!B7506</f>
        <v>0</v>
      </c>
      <c r="E7505">
        <f>IF(B7505=0,VLOOKUP(DataSet!A7505+1,'Vehicle Availability'!$B$7:$D$30,2),VLOOKUP(DataSet!A7505+1,'Vehicle Availability'!$B$7:$D$30,3))</f>
        <v>0</v>
      </c>
      <c r="F7505">
        <f>'2020 Load Shapes'!C7506</f>
        <v>0</v>
      </c>
      <c r="G7505">
        <f>IF(B7505=0,VLOOKUP(DataSet!A7505+1,'Vehicle Availability'!$B$39:$D$62,2),VLOOKUP(DataSet!A7505+1,'Vehicle Availability'!$B$39:$D$62,3))</f>
        <v>0</v>
      </c>
      <c r="H7505">
        <f t="shared" si="117"/>
        <v>0</v>
      </c>
      <c r="I7505" s="105">
        <f>'Marginal Energy Prices'!C7503/1000</f>
        <v>6.1599527804612843E-2</v>
      </c>
    </row>
    <row r="7506" spans="1:9" x14ac:dyDescent="0.25">
      <c r="A7506">
        <f>HourMap!F7503</f>
        <v>11</v>
      </c>
      <c r="B7506">
        <f>HourMap!H7503</f>
        <v>0</v>
      </c>
      <c r="C7506">
        <f>'2020 Load Shapes'!A7507</f>
        <v>7500</v>
      </c>
      <c r="D7506">
        <f>'2020 Load Shapes'!B7507</f>
        <v>0</v>
      </c>
      <c r="E7506">
        <f>IF(B7506=0,VLOOKUP(DataSet!A7506+1,'Vehicle Availability'!$B$7:$D$30,2),VLOOKUP(DataSet!A7506+1,'Vehicle Availability'!$B$7:$D$30,3))</f>
        <v>0</v>
      </c>
      <c r="F7506">
        <f>'2020 Load Shapes'!C7507</f>
        <v>0</v>
      </c>
      <c r="G7506">
        <f>IF(B7506=0,VLOOKUP(DataSet!A7506+1,'Vehicle Availability'!$B$39:$D$62,2),VLOOKUP(DataSet!A7506+1,'Vehicle Availability'!$B$39:$D$62,3))</f>
        <v>0</v>
      </c>
      <c r="H7506">
        <f t="shared" si="117"/>
        <v>0</v>
      </c>
      <c r="I7506" s="105">
        <f>'Marginal Energy Prices'!C7504/1000</f>
        <v>6.4022404381806647E-2</v>
      </c>
    </row>
    <row r="7507" spans="1:9" x14ac:dyDescent="0.25">
      <c r="A7507">
        <f>HourMap!F7504</f>
        <v>12</v>
      </c>
      <c r="B7507">
        <f>HourMap!H7504</f>
        <v>0</v>
      </c>
      <c r="C7507">
        <f>'2020 Load Shapes'!A7508</f>
        <v>7501</v>
      </c>
      <c r="D7507">
        <f>'2020 Load Shapes'!B7508</f>
        <v>0</v>
      </c>
      <c r="E7507">
        <f>IF(B7507=0,VLOOKUP(DataSet!A7507+1,'Vehicle Availability'!$B$7:$D$30,2),VLOOKUP(DataSet!A7507+1,'Vehicle Availability'!$B$7:$D$30,3))</f>
        <v>0</v>
      </c>
      <c r="F7507">
        <f>'2020 Load Shapes'!C7508</f>
        <v>0</v>
      </c>
      <c r="G7507">
        <f>IF(B7507=0,VLOOKUP(DataSet!A7507+1,'Vehicle Availability'!$B$39:$D$62,2),VLOOKUP(DataSet!A7507+1,'Vehicle Availability'!$B$39:$D$62,3))</f>
        <v>0</v>
      </c>
      <c r="H7507">
        <f t="shared" si="117"/>
        <v>0</v>
      </c>
      <c r="I7507" s="105">
        <f>'Marginal Energy Prices'!C7505/1000</f>
        <v>6.2910896603267638E-2</v>
      </c>
    </row>
    <row r="7508" spans="1:9" x14ac:dyDescent="0.25">
      <c r="A7508">
        <f>HourMap!F7505</f>
        <v>13</v>
      </c>
      <c r="B7508">
        <f>HourMap!H7505</f>
        <v>0</v>
      </c>
      <c r="C7508">
        <f>'2020 Load Shapes'!A7509</f>
        <v>7502</v>
      </c>
      <c r="D7508">
        <f>'2020 Load Shapes'!B7509</f>
        <v>0</v>
      </c>
      <c r="E7508">
        <f>IF(B7508=0,VLOOKUP(DataSet!A7508+1,'Vehicle Availability'!$B$7:$D$30,2),VLOOKUP(DataSet!A7508+1,'Vehicle Availability'!$B$7:$D$30,3))</f>
        <v>0</v>
      </c>
      <c r="F7508">
        <f>'2020 Load Shapes'!C7509</f>
        <v>0</v>
      </c>
      <c r="G7508">
        <f>IF(B7508=0,VLOOKUP(DataSet!A7508+1,'Vehicle Availability'!$B$39:$D$62,2),VLOOKUP(DataSet!A7508+1,'Vehicle Availability'!$B$39:$D$62,3))</f>
        <v>0</v>
      </c>
      <c r="H7508">
        <f t="shared" si="117"/>
        <v>0</v>
      </c>
      <c r="I7508" s="105">
        <f>'Marginal Energy Prices'!C7506/1000</f>
        <v>6.5399984021675406E-2</v>
      </c>
    </row>
    <row r="7509" spans="1:9" x14ac:dyDescent="0.25">
      <c r="A7509">
        <f>HourMap!F7506</f>
        <v>14</v>
      </c>
      <c r="B7509">
        <f>HourMap!H7506</f>
        <v>0</v>
      </c>
      <c r="C7509">
        <f>'2020 Load Shapes'!A7510</f>
        <v>7503</v>
      </c>
      <c r="D7509">
        <f>'2020 Load Shapes'!B7510</f>
        <v>0</v>
      </c>
      <c r="E7509">
        <f>IF(B7509=0,VLOOKUP(DataSet!A7509+1,'Vehicle Availability'!$B$7:$D$30,2),VLOOKUP(DataSet!A7509+1,'Vehicle Availability'!$B$7:$D$30,3))</f>
        <v>0</v>
      </c>
      <c r="F7509">
        <f>'2020 Load Shapes'!C7510</f>
        <v>0</v>
      </c>
      <c r="G7509">
        <f>IF(B7509=0,VLOOKUP(DataSet!A7509+1,'Vehicle Availability'!$B$39:$D$62,2),VLOOKUP(DataSet!A7509+1,'Vehicle Availability'!$B$39:$D$62,3))</f>
        <v>0</v>
      </c>
      <c r="H7509">
        <f t="shared" si="117"/>
        <v>0</v>
      </c>
      <c r="I7509" s="105">
        <f>'Marginal Energy Prices'!C7507/1000</f>
        <v>6.7000433396871201E-2</v>
      </c>
    </row>
    <row r="7510" spans="1:9" x14ac:dyDescent="0.25">
      <c r="A7510">
        <f>HourMap!F7507</f>
        <v>15</v>
      </c>
      <c r="B7510">
        <f>HourMap!H7507</f>
        <v>0</v>
      </c>
      <c r="C7510">
        <f>'2020 Load Shapes'!A7511</f>
        <v>7504</v>
      </c>
      <c r="D7510">
        <f>'2020 Load Shapes'!B7511</f>
        <v>0</v>
      </c>
      <c r="E7510">
        <f>IF(B7510=0,VLOOKUP(DataSet!A7510+1,'Vehicle Availability'!$B$7:$D$30,2),VLOOKUP(DataSet!A7510+1,'Vehicle Availability'!$B$7:$D$30,3))</f>
        <v>0</v>
      </c>
      <c r="F7510">
        <f>'2020 Load Shapes'!C7511</f>
        <v>0</v>
      </c>
      <c r="G7510">
        <f>IF(B7510=0,VLOOKUP(DataSet!A7510+1,'Vehicle Availability'!$B$39:$D$62,2),VLOOKUP(DataSet!A7510+1,'Vehicle Availability'!$B$39:$D$62,3))</f>
        <v>0</v>
      </c>
      <c r="H7510">
        <f t="shared" si="117"/>
        <v>0</v>
      </c>
      <c r="I7510" s="105">
        <f>'Marginal Energy Prices'!C7508/1000</f>
        <v>7.0535632658150577E-2</v>
      </c>
    </row>
    <row r="7511" spans="1:9" x14ac:dyDescent="0.25">
      <c r="A7511">
        <f>HourMap!F7508</f>
        <v>16</v>
      </c>
      <c r="B7511">
        <f>HourMap!H7508</f>
        <v>0</v>
      </c>
      <c r="C7511">
        <f>'2020 Load Shapes'!A7512</f>
        <v>7505</v>
      </c>
      <c r="D7511">
        <f>'2020 Load Shapes'!B7512</f>
        <v>0</v>
      </c>
      <c r="E7511">
        <f>IF(B7511=0,VLOOKUP(DataSet!A7511+1,'Vehicle Availability'!$B$7:$D$30,2),VLOOKUP(DataSet!A7511+1,'Vehicle Availability'!$B$7:$D$30,3))</f>
        <v>0</v>
      </c>
      <c r="F7511">
        <f>'2020 Load Shapes'!C7512</f>
        <v>0</v>
      </c>
      <c r="G7511">
        <f>IF(B7511=0,VLOOKUP(DataSet!A7511+1,'Vehicle Availability'!$B$39:$D$62,2),VLOOKUP(DataSet!A7511+1,'Vehicle Availability'!$B$39:$D$62,3))</f>
        <v>0</v>
      </c>
      <c r="H7511">
        <f t="shared" si="117"/>
        <v>0</v>
      </c>
      <c r="I7511" s="105">
        <f>'Marginal Energy Prices'!C7509/1000</f>
        <v>8.8725347814022706E-2</v>
      </c>
    </row>
    <row r="7512" spans="1:9" x14ac:dyDescent="0.25">
      <c r="A7512">
        <f>HourMap!F7509</f>
        <v>17</v>
      </c>
      <c r="B7512">
        <f>HourMap!H7509</f>
        <v>0</v>
      </c>
      <c r="C7512">
        <f>'2020 Load Shapes'!A7513</f>
        <v>7506</v>
      </c>
      <c r="D7512">
        <f>'2020 Load Shapes'!B7513</f>
        <v>0</v>
      </c>
      <c r="E7512">
        <f>IF(B7512=0,VLOOKUP(DataSet!A7512+1,'Vehicle Availability'!$B$7:$D$30,2),VLOOKUP(DataSet!A7512+1,'Vehicle Availability'!$B$7:$D$30,3))</f>
        <v>1</v>
      </c>
      <c r="F7512">
        <f>'2020 Load Shapes'!C7513</f>
        <v>0</v>
      </c>
      <c r="G7512">
        <f>IF(B7512=0,VLOOKUP(DataSet!A7512+1,'Vehicle Availability'!$B$39:$D$62,2),VLOOKUP(DataSet!A7512+1,'Vehicle Availability'!$B$39:$D$62,3))</f>
        <v>1</v>
      </c>
      <c r="H7512">
        <f t="shared" si="117"/>
        <v>0</v>
      </c>
      <c r="I7512" s="105">
        <f>'Marginal Energy Prices'!C7510/1000</f>
        <v>0.12227539312066064</v>
      </c>
    </row>
    <row r="7513" spans="1:9" x14ac:dyDescent="0.25">
      <c r="A7513">
        <f>HourMap!F7510</f>
        <v>18</v>
      </c>
      <c r="B7513">
        <f>HourMap!H7510</f>
        <v>0</v>
      </c>
      <c r="C7513">
        <f>'2020 Load Shapes'!A7514</f>
        <v>7507</v>
      </c>
      <c r="D7513">
        <f>'2020 Load Shapes'!B7514</f>
        <v>0</v>
      </c>
      <c r="E7513">
        <f>IF(B7513=0,VLOOKUP(DataSet!A7513+1,'Vehicle Availability'!$B$7:$D$30,2),VLOOKUP(DataSet!A7513+1,'Vehicle Availability'!$B$7:$D$30,3))</f>
        <v>1</v>
      </c>
      <c r="F7513">
        <f>'2020 Load Shapes'!C7514</f>
        <v>0</v>
      </c>
      <c r="G7513">
        <f>IF(B7513=0,VLOOKUP(DataSet!A7513+1,'Vehicle Availability'!$B$39:$D$62,2),VLOOKUP(DataSet!A7513+1,'Vehicle Availability'!$B$39:$D$62,3))</f>
        <v>1</v>
      </c>
      <c r="H7513">
        <f t="shared" si="117"/>
        <v>0</v>
      </c>
      <c r="I7513" s="105">
        <f>'Marginal Energy Prices'!C7511/1000</f>
        <v>0.11285860933588637</v>
      </c>
    </row>
    <row r="7514" spans="1:9" x14ac:dyDescent="0.25">
      <c r="A7514">
        <f>HourMap!F7511</f>
        <v>19</v>
      </c>
      <c r="B7514">
        <f>HourMap!H7511</f>
        <v>0</v>
      </c>
      <c r="C7514">
        <f>'2020 Load Shapes'!A7515</f>
        <v>7508</v>
      </c>
      <c r="D7514">
        <f>'2020 Load Shapes'!B7515</f>
        <v>0</v>
      </c>
      <c r="E7514">
        <f>IF(B7514=0,VLOOKUP(DataSet!A7514+1,'Vehicle Availability'!$B$7:$D$30,2),VLOOKUP(DataSet!A7514+1,'Vehicle Availability'!$B$7:$D$30,3))</f>
        <v>1</v>
      </c>
      <c r="F7514">
        <f>'2020 Load Shapes'!C7515</f>
        <v>0</v>
      </c>
      <c r="G7514">
        <f>IF(B7514=0,VLOOKUP(DataSet!A7514+1,'Vehicle Availability'!$B$39:$D$62,2),VLOOKUP(DataSet!A7514+1,'Vehicle Availability'!$B$39:$D$62,3))</f>
        <v>1</v>
      </c>
      <c r="H7514">
        <f t="shared" si="117"/>
        <v>0</v>
      </c>
      <c r="I7514" s="105">
        <f>'Marginal Energy Prices'!C7512/1000</f>
        <v>9.3924506657842036E-2</v>
      </c>
    </row>
    <row r="7515" spans="1:9" x14ac:dyDescent="0.25">
      <c r="A7515">
        <f>HourMap!F7512</f>
        <v>20</v>
      </c>
      <c r="B7515">
        <f>HourMap!H7512</f>
        <v>0</v>
      </c>
      <c r="C7515">
        <f>'2020 Load Shapes'!A7516</f>
        <v>7509</v>
      </c>
      <c r="D7515">
        <f>'2020 Load Shapes'!B7516</f>
        <v>0</v>
      </c>
      <c r="E7515">
        <f>IF(B7515=0,VLOOKUP(DataSet!A7515+1,'Vehicle Availability'!$B$7:$D$30,2),VLOOKUP(DataSet!A7515+1,'Vehicle Availability'!$B$7:$D$30,3))</f>
        <v>1</v>
      </c>
      <c r="F7515">
        <f>'2020 Load Shapes'!C7516</f>
        <v>0</v>
      </c>
      <c r="G7515">
        <f>IF(B7515=0,VLOOKUP(DataSet!A7515+1,'Vehicle Availability'!$B$39:$D$62,2),VLOOKUP(DataSet!A7515+1,'Vehicle Availability'!$B$39:$D$62,3))</f>
        <v>1</v>
      </c>
      <c r="H7515">
        <f t="shared" si="117"/>
        <v>0</v>
      </c>
      <c r="I7515" s="105">
        <f>'Marginal Energy Prices'!C7513/1000</f>
        <v>8.7563389616100662E-2</v>
      </c>
    </row>
    <row r="7516" spans="1:9" x14ac:dyDescent="0.25">
      <c r="A7516">
        <f>HourMap!F7513</f>
        <v>21</v>
      </c>
      <c r="B7516">
        <f>HourMap!H7513</f>
        <v>0</v>
      </c>
      <c r="C7516">
        <f>'2020 Load Shapes'!A7517</f>
        <v>7510</v>
      </c>
      <c r="D7516">
        <f>'2020 Load Shapes'!B7517</f>
        <v>0</v>
      </c>
      <c r="E7516">
        <f>IF(B7516=0,VLOOKUP(DataSet!A7516+1,'Vehicle Availability'!$B$7:$D$30,2),VLOOKUP(DataSet!A7516+1,'Vehicle Availability'!$B$7:$D$30,3))</f>
        <v>1</v>
      </c>
      <c r="F7516">
        <f>'2020 Load Shapes'!C7517</f>
        <v>0</v>
      </c>
      <c r="G7516">
        <f>IF(B7516=0,VLOOKUP(DataSet!A7516+1,'Vehicle Availability'!$B$39:$D$62,2),VLOOKUP(DataSet!A7516+1,'Vehicle Availability'!$B$39:$D$62,3))</f>
        <v>1</v>
      </c>
      <c r="H7516">
        <f t="shared" si="117"/>
        <v>0</v>
      </c>
      <c r="I7516" s="105">
        <f>'Marginal Energy Prices'!C7514/1000</f>
        <v>7.7904796775358331E-2</v>
      </c>
    </row>
    <row r="7517" spans="1:9" x14ac:dyDescent="0.25">
      <c r="A7517">
        <f>HourMap!F7514</f>
        <v>22</v>
      </c>
      <c r="B7517">
        <f>HourMap!H7514</f>
        <v>0</v>
      </c>
      <c r="C7517">
        <f>'2020 Load Shapes'!A7518</f>
        <v>7511</v>
      </c>
      <c r="D7517">
        <f>'2020 Load Shapes'!B7518</f>
        <v>0</v>
      </c>
      <c r="E7517">
        <f>IF(B7517=0,VLOOKUP(DataSet!A7517+1,'Vehicle Availability'!$B$7:$D$30,2),VLOOKUP(DataSet!A7517+1,'Vehicle Availability'!$B$7:$D$30,3))</f>
        <v>1</v>
      </c>
      <c r="F7517">
        <f>'2020 Load Shapes'!C7518</f>
        <v>0</v>
      </c>
      <c r="G7517">
        <f>IF(B7517=0,VLOOKUP(DataSet!A7517+1,'Vehicle Availability'!$B$39:$D$62,2),VLOOKUP(DataSet!A7517+1,'Vehicle Availability'!$B$39:$D$62,3))</f>
        <v>1</v>
      </c>
      <c r="H7517">
        <f t="shared" si="117"/>
        <v>0</v>
      </c>
      <c r="I7517" s="105">
        <f>'Marginal Energy Prices'!C7515/1000</f>
        <v>7.1191700962626031E-2</v>
      </c>
    </row>
    <row r="7518" spans="1:9" x14ac:dyDescent="0.25">
      <c r="A7518">
        <f>HourMap!F7515</f>
        <v>23</v>
      </c>
      <c r="B7518">
        <f>HourMap!H7515</f>
        <v>0</v>
      </c>
      <c r="C7518">
        <f>'2020 Load Shapes'!A7519</f>
        <v>7512</v>
      </c>
      <c r="D7518">
        <f>'2020 Load Shapes'!B7519</f>
        <v>0</v>
      </c>
      <c r="E7518">
        <f>IF(B7518=0,VLOOKUP(DataSet!A7518+1,'Vehicle Availability'!$B$7:$D$30,2),VLOOKUP(DataSet!A7518+1,'Vehicle Availability'!$B$7:$D$30,3))</f>
        <v>1</v>
      </c>
      <c r="F7518">
        <f>'2020 Load Shapes'!C7519</f>
        <v>0</v>
      </c>
      <c r="G7518">
        <f>IF(B7518=0,VLOOKUP(DataSet!A7518+1,'Vehicle Availability'!$B$39:$D$62,2),VLOOKUP(DataSet!A7518+1,'Vehicle Availability'!$B$39:$D$62,3))</f>
        <v>1</v>
      </c>
      <c r="H7518">
        <f t="shared" si="117"/>
        <v>0</v>
      </c>
      <c r="I7518" s="105">
        <f>'Marginal Energy Prices'!C7516/1000</f>
        <v>6.6172320306578047E-2</v>
      </c>
    </row>
    <row r="7519" spans="1:9" x14ac:dyDescent="0.25">
      <c r="A7519">
        <f>HourMap!F7516</f>
        <v>0</v>
      </c>
      <c r="B7519">
        <f>HourMap!H7516</f>
        <v>0</v>
      </c>
      <c r="C7519">
        <f>'2020 Load Shapes'!A7520</f>
        <v>7513</v>
      </c>
      <c r="D7519">
        <f>'2020 Load Shapes'!B7520</f>
        <v>0</v>
      </c>
      <c r="E7519">
        <f>IF(B7519=0,VLOOKUP(DataSet!A7519+1,'Vehicle Availability'!$B$7:$D$30,2),VLOOKUP(DataSet!A7519+1,'Vehicle Availability'!$B$7:$D$30,3))</f>
        <v>1</v>
      </c>
      <c r="F7519">
        <f>'2020 Load Shapes'!C7520</f>
        <v>0</v>
      </c>
      <c r="G7519">
        <f>IF(B7519=0,VLOOKUP(DataSet!A7519+1,'Vehicle Availability'!$B$39:$D$62,2),VLOOKUP(DataSet!A7519+1,'Vehicle Availability'!$B$39:$D$62,3))</f>
        <v>1</v>
      </c>
      <c r="H7519">
        <f t="shared" si="117"/>
        <v>1</v>
      </c>
      <c r="I7519" s="105">
        <f>'Marginal Energy Prices'!C7517/1000</f>
        <v>6.3372920980458519E-2</v>
      </c>
    </row>
    <row r="7520" spans="1:9" x14ac:dyDescent="0.25">
      <c r="A7520">
        <f>HourMap!F7517</f>
        <v>1</v>
      </c>
      <c r="B7520">
        <f>HourMap!H7517</f>
        <v>0</v>
      </c>
      <c r="C7520">
        <f>'2020 Load Shapes'!A7521</f>
        <v>7514</v>
      </c>
      <c r="D7520">
        <f>'2020 Load Shapes'!B7521</f>
        <v>2.5684210526315776</v>
      </c>
      <c r="E7520">
        <f>IF(B7520=0,VLOOKUP(DataSet!A7520+1,'Vehicle Availability'!$B$7:$D$30,2),VLOOKUP(DataSet!A7520+1,'Vehicle Availability'!$B$7:$D$30,3))</f>
        <v>1</v>
      </c>
      <c r="F7520">
        <f>'2020 Load Shapes'!C7521</f>
        <v>3.3</v>
      </c>
      <c r="G7520">
        <f>IF(B7520=0,VLOOKUP(DataSet!A7520+1,'Vehicle Availability'!$B$39:$D$62,2),VLOOKUP(DataSet!A7520+1,'Vehicle Availability'!$B$39:$D$62,3))</f>
        <v>1</v>
      </c>
      <c r="H7520">
        <f t="shared" si="117"/>
        <v>1</v>
      </c>
      <c r="I7520" s="105">
        <f>'Marginal Energy Prices'!C7518/1000</f>
        <v>5.9234068541020729E-2</v>
      </c>
    </row>
    <row r="7521" spans="1:9" x14ac:dyDescent="0.25">
      <c r="A7521">
        <f>HourMap!F7518</f>
        <v>2</v>
      </c>
      <c r="B7521">
        <f>HourMap!H7518</f>
        <v>0</v>
      </c>
      <c r="C7521">
        <f>'2020 Load Shapes'!A7522</f>
        <v>7515</v>
      </c>
      <c r="D7521">
        <f>'2020 Load Shapes'!B7522</f>
        <v>6.6</v>
      </c>
      <c r="E7521">
        <f>IF(B7521=0,VLOOKUP(DataSet!A7521+1,'Vehicle Availability'!$B$7:$D$30,2),VLOOKUP(DataSet!A7521+1,'Vehicle Availability'!$B$7:$D$30,3))</f>
        <v>1</v>
      </c>
      <c r="F7521">
        <f>'2020 Load Shapes'!C7522</f>
        <v>3.3</v>
      </c>
      <c r="G7521">
        <f>IF(B7521=0,VLOOKUP(DataSet!A7521+1,'Vehicle Availability'!$B$39:$D$62,2),VLOOKUP(DataSet!A7521+1,'Vehicle Availability'!$B$39:$D$62,3))</f>
        <v>1</v>
      </c>
      <c r="H7521">
        <f t="shared" si="117"/>
        <v>1</v>
      </c>
      <c r="I7521" s="105">
        <f>'Marginal Energy Prices'!C7519/1000</f>
        <v>5.8980170151230658E-2</v>
      </c>
    </row>
    <row r="7522" spans="1:9" x14ac:dyDescent="0.25">
      <c r="A7522">
        <f>HourMap!F7519</f>
        <v>3</v>
      </c>
      <c r="B7522">
        <f>HourMap!H7519</f>
        <v>0</v>
      </c>
      <c r="C7522">
        <f>'2020 Load Shapes'!A7523</f>
        <v>7516</v>
      </c>
      <c r="D7522">
        <f>'2020 Load Shapes'!B7523</f>
        <v>0</v>
      </c>
      <c r="E7522">
        <f>IF(B7522=0,VLOOKUP(DataSet!A7522+1,'Vehicle Availability'!$B$7:$D$30,2),VLOOKUP(DataSet!A7522+1,'Vehicle Availability'!$B$7:$D$30,3))</f>
        <v>1</v>
      </c>
      <c r="F7522">
        <f>'2020 Load Shapes'!C7523</f>
        <v>3.3</v>
      </c>
      <c r="G7522">
        <f>IF(B7522=0,VLOOKUP(DataSet!A7522+1,'Vehicle Availability'!$B$39:$D$62,2),VLOOKUP(DataSet!A7522+1,'Vehicle Availability'!$B$39:$D$62,3))</f>
        <v>1</v>
      </c>
      <c r="H7522">
        <f t="shared" si="117"/>
        <v>1</v>
      </c>
      <c r="I7522" s="105">
        <f>'Marginal Energy Prices'!C7520/1000</f>
        <v>6.0403257313084484E-2</v>
      </c>
    </row>
    <row r="7523" spans="1:9" x14ac:dyDescent="0.25">
      <c r="A7523">
        <f>HourMap!F7520</f>
        <v>4</v>
      </c>
      <c r="B7523">
        <f>HourMap!H7520</f>
        <v>0</v>
      </c>
      <c r="C7523">
        <f>'2020 Load Shapes'!A7524</f>
        <v>7517</v>
      </c>
      <c r="D7523">
        <f>'2020 Load Shapes'!B7524</f>
        <v>0</v>
      </c>
      <c r="E7523">
        <f>IF(B7523=0,VLOOKUP(DataSet!A7523+1,'Vehicle Availability'!$B$7:$D$30,2),VLOOKUP(DataSet!A7523+1,'Vehicle Availability'!$B$7:$D$30,3))</f>
        <v>1</v>
      </c>
      <c r="F7523">
        <f>'2020 Load Shapes'!C7524</f>
        <v>0</v>
      </c>
      <c r="G7523">
        <f>IF(B7523=0,VLOOKUP(DataSet!A7523+1,'Vehicle Availability'!$B$39:$D$62,2),VLOOKUP(DataSet!A7523+1,'Vehicle Availability'!$B$39:$D$62,3))</f>
        <v>1</v>
      </c>
      <c r="H7523">
        <f t="shared" si="117"/>
        <v>1</v>
      </c>
      <c r="I7523" s="105">
        <f>'Marginal Energy Prices'!C7521/1000</f>
        <v>6.4522218954257568E-2</v>
      </c>
    </row>
    <row r="7524" spans="1:9" x14ac:dyDescent="0.25">
      <c r="A7524">
        <f>HourMap!F7521</f>
        <v>5</v>
      </c>
      <c r="B7524">
        <f>HourMap!H7521</f>
        <v>0</v>
      </c>
      <c r="C7524">
        <f>'2020 Load Shapes'!A7525</f>
        <v>7518</v>
      </c>
      <c r="D7524">
        <f>'2020 Load Shapes'!B7525</f>
        <v>0</v>
      </c>
      <c r="E7524">
        <f>IF(B7524=0,VLOOKUP(DataSet!A7524+1,'Vehicle Availability'!$B$7:$D$30,2),VLOOKUP(DataSet!A7524+1,'Vehicle Availability'!$B$7:$D$30,3))</f>
        <v>1</v>
      </c>
      <c r="F7524">
        <f>'2020 Load Shapes'!C7525</f>
        <v>0</v>
      </c>
      <c r="G7524">
        <f>IF(B7524=0,VLOOKUP(DataSet!A7524+1,'Vehicle Availability'!$B$39:$D$62,2),VLOOKUP(DataSet!A7524+1,'Vehicle Availability'!$B$39:$D$62,3))</f>
        <v>1</v>
      </c>
      <c r="H7524">
        <f t="shared" si="117"/>
        <v>1</v>
      </c>
      <c r="I7524" s="105">
        <f>'Marginal Energy Prices'!C7522/1000</f>
        <v>7.9226210422960699E-2</v>
      </c>
    </row>
    <row r="7525" spans="1:9" x14ac:dyDescent="0.25">
      <c r="A7525">
        <f>HourMap!F7522</f>
        <v>6</v>
      </c>
      <c r="B7525">
        <f>HourMap!H7522</f>
        <v>0</v>
      </c>
      <c r="C7525">
        <f>'2020 Load Shapes'!A7526</f>
        <v>7519</v>
      </c>
      <c r="D7525">
        <f>'2020 Load Shapes'!B7526</f>
        <v>0</v>
      </c>
      <c r="E7525">
        <f>IF(B7525=0,VLOOKUP(DataSet!A7525+1,'Vehicle Availability'!$B$7:$D$30,2),VLOOKUP(DataSet!A7525+1,'Vehicle Availability'!$B$7:$D$30,3))</f>
        <v>0</v>
      </c>
      <c r="F7525">
        <f>'2020 Load Shapes'!C7526</f>
        <v>0</v>
      </c>
      <c r="G7525">
        <f>IF(B7525=0,VLOOKUP(DataSet!A7525+1,'Vehicle Availability'!$B$39:$D$62,2),VLOOKUP(DataSet!A7525+1,'Vehicle Availability'!$B$39:$D$62,3))</f>
        <v>0</v>
      </c>
      <c r="H7525">
        <f t="shared" si="117"/>
        <v>0</v>
      </c>
      <c r="I7525" s="105">
        <f>'Marginal Energy Prices'!C7523/1000</f>
        <v>9.1515920178871016E-2</v>
      </c>
    </row>
    <row r="7526" spans="1:9" x14ac:dyDescent="0.25">
      <c r="A7526">
        <f>HourMap!F7523</f>
        <v>7</v>
      </c>
      <c r="B7526">
        <f>HourMap!H7523</f>
        <v>0</v>
      </c>
      <c r="C7526">
        <f>'2020 Load Shapes'!A7527</f>
        <v>7520</v>
      </c>
      <c r="D7526">
        <f>'2020 Load Shapes'!B7527</f>
        <v>0</v>
      </c>
      <c r="E7526">
        <f>IF(B7526=0,VLOOKUP(DataSet!A7526+1,'Vehicle Availability'!$B$7:$D$30,2),VLOOKUP(DataSet!A7526+1,'Vehicle Availability'!$B$7:$D$30,3))</f>
        <v>0</v>
      </c>
      <c r="F7526">
        <f>'2020 Load Shapes'!C7527</f>
        <v>0</v>
      </c>
      <c r="G7526">
        <f>IF(B7526=0,VLOOKUP(DataSet!A7526+1,'Vehicle Availability'!$B$39:$D$62,2),VLOOKUP(DataSet!A7526+1,'Vehicle Availability'!$B$39:$D$62,3))</f>
        <v>0</v>
      </c>
      <c r="H7526">
        <f t="shared" si="117"/>
        <v>0</v>
      </c>
      <c r="I7526" s="105">
        <f>'Marginal Energy Prices'!C7524/1000</f>
        <v>8.192122068338642E-2</v>
      </c>
    </row>
    <row r="7527" spans="1:9" x14ac:dyDescent="0.25">
      <c r="A7527">
        <f>HourMap!F7524</f>
        <v>8</v>
      </c>
      <c r="B7527">
        <f>HourMap!H7524</f>
        <v>0</v>
      </c>
      <c r="C7527">
        <f>'2020 Load Shapes'!A7528</f>
        <v>7521</v>
      </c>
      <c r="D7527">
        <f>'2020 Load Shapes'!B7528</f>
        <v>0</v>
      </c>
      <c r="E7527">
        <f>IF(B7527=0,VLOOKUP(DataSet!A7527+1,'Vehicle Availability'!$B$7:$D$30,2),VLOOKUP(DataSet!A7527+1,'Vehicle Availability'!$B$7:$D$30,3))</f>
        <v>0</v>
      </c>
      <c r="F7527">
        <f>'2020 Load Shapes'!C7528</f>
        <v>0</v>
      </c>
      <c r="G7527">
        <f>IF(B7527=0,VLOOKUP(DataSet!A7527+1,'Vehicle Availability'!$B$39:$D$62,2),VLOOKUP(DataSet!A7527+1,'Vehicle Availability'!$B$39:$D$62,3))</f>
        <v>0</v>
      </c>
      <c r="H7527">
        <f t="shared" si="117"/>
        <v>0</v>
      </c>
      <c r="I7527" s="105">
        <f>'Marginal Energy Prices'!C7525/1000</f>
        <v>6.9217334780607737E-2</v>
      </c>
    </row>
    <row r="7528" spans="1:9" x14ac:dyDescent="0.25">
      <c r="A7528">
        <f>HourMap!F7525</f>
        <v>9</v>
      </c>
      <c r="B7528">
        <f>HourMap!H7525</f>
        <v>0</v>
      </c>
      <c r="C7528">
        <f>'2020 Load Shapes'!A7529</f>
        <v>7522</v>
      </c>
      <c r="D7528">
        <f>'2020 Load Shapes'!B7529</f>
        <v>0</v>
      </c>
      <c r="E7528">
        <f>IF(B7528=0,VLOOKUP(DataSet!A7528+1,'Vehicle Availability'!$B$7:$D$30,2),VLOOKUP(DataSet!A7528+1,'Vehicle Availability'!$B$7:$D$30,3))</f>
        <v>0</v>
      </c>
      <c r="F7528">
        <f>'2020 Load Shapes'!C7529</f>
        <v>0</v>
      </c>
      <c r="G7528">
        <f>IF(B7528=0,VLOOKUP(DataSet!A7528+1,'Vehicle Availability'!$B$39:$D$62,2),VLOOKUP(DataSet!A7528+1,'Vehicle Availability'!$B$39:$D$62,3))</f>
        <v>0</v>
      </c>
      <c r="H7528">
        <f t="shared" si="117"/>
        <v>0</v>
      </c>
      <c r="I7528" s="105">
        <f>'Marginal Energy Prices'!C7526/1000</f>
        <v>6.1300846798220558E-2</v>
      </c>
    </row>
    <row r="7529" spans="1:9" x14ac:dyDescent="0.25">
      <c r="A7529">
        <f>HourMap!F7526</f>
        <v>10</v>
      </c>
      <c r="B7529">
        <f>HourMap!H7526</f>
        <v>0</v>
      </c>
      <c r="C7529">
        <f>'2020 Load Shapes'!A7530</f>
        <v>7523</v>
      </c>
      <c r="D7529">
        <f>'2020 Load Shapes'!B7530</f>
        <v>0</v>
      </c>
      <c r="E7529">
        <f>IF(B7529=0,VLOOKUP(DataSet!A7529+1,'Vehicle Availability'!$B$7:$D$30,2),VLOOKUP(DataSet!A7529+1,'Vehicle Availability'!$B$7:$D$30,3))</f>
        <v>0</v>
      </c>
      <c r="F7529">
        <f>'2020 Load Shapes'!C7530</f>
        <v>0</v>
      </c>
      <c r="G7529">
        <f>IF(B7529=0,VLOOKUP(DataSet!A7529+1,'Vehicle Availability'!$B$39:$D$62,2),VLOOKUP(DataSet!A7529+1,'Vehicle Availability'!$B$39:$D$62,3))</f>
        <v>0</v>
      </c>
      <c r="H7529">
        <f t="shared" si="117"/>
        <v>0</v>
      </c>
      <c r="I7529" s="105">
        <f>'Marginal Energy Prices'!C7527/1000</f>
        <v>5.9795734957022416E-2</v>
      </c>
    </row>
    <row r="7530" spans="1:9" x14ac:dyDescent="0.25">
      <c r="A7530">
        <f>HourMap!F7527</f>
        <v>11</v>
      </c>
      <c r="B7530">
        <f>HourMap!H7527</f>
        <v>0</v>
      </c>
      <c r="C7530">
        <f>'2020 Load Shapes'!A7531</f>
        <v>7524</v>
      </c>
      <c r="D7530">
        <f>'2020 Load Shapes'!B7531</f>
        <v>0</v>
      </c>
      <c r="E7530">
        <f>IF(B7530=0,VLOOKUP(DataSet!A7530+1,'Vehicle Availability'!$B$7:$D$30,2),VLOOKUP(DataSet!A7530+1,'Vehicle Availability'!$B$7:$D$30,3))</f>
        <v>0</v>
      </c>
      <c r="F7530">
        <f>'2020 Load Shapes'!C7531</f>
        <v>0</v>
      </c>
      <c r="G7530">
        <f>IF(B7530=0,VLOOKUP(DataSet!A7530+1,'Vehicle Availability'!$B$39:$D$62,2),VLOOKUP(DataSet!A7530+1,'Vehicle Availability'!$B$39:$D$62,3))</f>
        <v>0</v>
      </c>
      <c r="H7530">
        <f t="shared" si="117"/>
        <v>0</v>
      </c>
      <c r="I7530" s="105">
        <f>'Marginal Energy Prices'!C7528/1000</f>
        <v>5.9413856493836473E-2</v>
      </c>
    </row>
    <row r="7531" spans="1:9" x14ac:dyDescent="0.25">
      <c r="A7531">
        <f>HourMap!F7528</f>
        <v>12</v>
      </c>
      <c r="B7531">
        <f>HourMap!H7528</f>
        <v>0</v>
      </c>
      <c r="C7531">
        <f>'2020 Load Shapes'!A7532</f>
        <v>7525</v>
      </c>
      <c r="D7531">
        <f>'2020 Load Shapes'!B7532</f>
        <v>0</v>
      </c>
      <c r="E7531">
        <f>IF(B7531=0,VLOOKUP(DataSet!A7531+1,'Vehicle Availability'!$B$7:$D$30,2),VLOOKUP(DataSet!A7531+1,'Vehicle Availability'!$B$7:$D$30,3))</f>
        <v>0</v>
      </c>
      <c r="F7531">
        <f>'2020 Load Shapes'!C7532</f>
        <v>0</v>
      </c>
      <c r="G7531">
        <f>IF(B7531=0,VLOOKUP(DataSet!A7531+1,'Vehicle Availability'!$B$39:$D$62,2),VLOOKUP(DataSet!A7531+1,'Vehicle Availability'!$B$39:$D$62,3))</f>
        <v>0</v>
      </c>
      <c r="H7531">
        <f t="shared" si="117"/>
        <v>0</v>
      </c>
      <c r="I7531" s="105">
        <f>'Marginal Energy Prices'!C7529/1000</f>
        <v>5.8668946098820396E-2</v>
      </c>
    </row>
    <row r="7532" spans="1:9" x14ac:dyDescent="0.25">
      <c r="A7532">
        <f>HourMap!F7529</f>
        <v>13</v>
      </c>
      <c r="B7532">
        <f>HourMap!H7529</f>
        <v>0</v>
      </c>
      <c r="C7532">
        <f>'2020 Load Shapes'!A7533</f>
        <v>7526</v>
      </c>
      <c r="D7532">
        <f>'2020 Load Shapes'!B7533</f>
        <v>0</v>
      </c>
      <c r="E7532">
        <f>IF(B7532=0,VLOOKUP(DataSet!A7532+1,'Vehicle Availability'!$B$7:$D$30,2),VLOOKUP(DataSet!A7532+1,'Vehicle Availability'!$B$7:$D$30,3))</f>
        <v>0</v>
      </c>
      <c r="F7532">
        <f>'2020 Load Shapes'!C7533</f>
        <v>0</v>
      </c>
      <c r="G7532">
        <f>IF(B7532=0,VLOOKUP(DataSet!A7532+1,'Vehicle Availability'!$B$39:$D$62,2),VLOOKUP(DataSet!A7532+1,'Vehicle Availability'!$B$39:$D$62,3))</f>
        <v>0</v>
      </c>
      <c r="H7532">
        <f t="shared" si="117"/>
        <v>0</v>
      </c>
      <c r="I7532" s="105">
        <f>'Marginal Energy Prices'!C7530/1000</f>
        <v>5.9894492770407058E-2</v>
      </c>
    </row>
    <row r="7533" spans="1:9" x14ac:dyDescent="0.25">
      <c r="A7533">
        <f>HourMap!F7530</f>
        <v>14</v>
      </c>
      <c r="B7533">
        <f>HourMap!H7530</f>
        <v>0</v>
      </c>
      <c r="C7533">
        <f>'2020 Load Shapes'!A7534</f>
        <v>7527</v>
      </c>
      <c r="D7533">
        <f>'2020 Load Shapes'!B7534</f>
        <v>0</v>
      </c>
      <c r="E7533">
        <f>IF(B7533=0,VLOOKUP(DataSet!A7533+1,'Vehicle Availability'!$B$7:$D$30,2),VLOOKUP(DataSet!A7533+1,'Vehicle Availability'!$B$7:$D$30,3))</f>
        <v>0</v>
      </c>
      <c r="F7533">
        <f>'2020 Load Shapes'!C7534</f>
        <v>0</v>
      </c>
      <c r="G7533">
        <f>IF(B7533=0,VLOOKUP(DataSet!A7533+1,'Vehicle Availability'!$B$39:$D$62,2),VLOOKUP(DataSet!A7533+1,'Vehicle Availability'!$B$39:$D$62,3))</f>
        <v>0</v>
      </c>
      <c r="H7533">
        <f t="shared" si="117"/>
        <v>0</v>
      </c>
      <c r="I7533" s="105">
        <f>'Marginal Energy Prices'!C7531/1000</f>
        <v>6.0236142094102503E-2</v>
      </c>
    </row>
    <row r="7534" spans="1:9" x14ac:dyDescent="0.25">
      <c r="A7534">
        <f>HourMap!F7531</f>
        <v>15</v>
      </c>
      <c r="B7534">
        <f>HourMap!H7531</f>
        <v>0</v>
      </c>
      <c r="C7534">
        <f>'2020 Load Shapes'!A7535</f>
        <v>7528</v>
      </c>
      <c r="D7534">
        <f>'2020 Load Shapes'!B7535</f>
        <v>0</v>
      </c>
      <c r="E7534">
        <f>IF(B7534=0,VLOOKUP(DataSet!A7534+1,'Vehicle Availability'!$B$7:$D$30,2),VLOOKUP(DataSet!A7534+1,'Vehicle Availability'!$B$7:$D$30,3))</f>
        <v>0</v>
      </c>
      <c r="F7534">
        <f>'2020 Load Shapes'!C7535</f>
        <v>0</v>
      </c>
      <c r="G7534">
        <f>IF(B7534=0,VLOOKUP(DataSet!A7534+1,'Vehicle Availability'!$B$39:$D$62,2),VLOOKUP(DataSet!A7534+1,'Vehicle Availability'!$B$39:$D$62,3))</f>
        <v>0</v>
      </c>
      <c r="H7534">
        <f t="shared" si="117"/>
        <v>0</v>
      </c>
      <c r="I7534" s="105">
        <f>'Marginal Energy Prices'!C7532/1000</f>
        <v>6.3864577790098812E-2</v>
      </c>
    </row>
    <row r="7535" spans="1:9" x14ac:dyDescent="0.25">
      <c r="A7535">
        <f>HourMap!F7532</f>
        <v>16</v>
      </c>
      <c r="B7535">
        <f>HourMap!H7532</f>
        <v>0</v>
      </c>
      <c r="C7535">
        <f>'2020 Load Shapes'!A7536</f>
        <v>7529</v>
      </c>
      <c r="D7535">
        <f>'2020 Load Shapes'!B7536</f>
        <v>0</v>
      </c>
      <c r="E7535">
        <f>IF(B7535=0,VLOOKUP(DataSet!A7535+1,'Vehicle Availability'!$B$7:$D$30,2),VLOOKUP(DataSet!A7535+1,'Vehicle Availability'!$B$7:$D$30,3))</f>
        <v>0</v>
      </c>
      <c r="F7535">
        <f>'2020 Load Shapes'!C7536</f>
        <v>0</v>
      </c>
      <c r="G7535">
        <f>IF(B7535=0,VLOOKUP(DataSet!A7535+1,'Vehicle Availability'!$B$39:$D$62,2),VLOOKUP(DataSet!A7535+1,'Vehicle Availability'!$B$39:$D$62,3))</f>
        <v>0</v>
      </c>
      <c r="H7535">
        <f t="shared" si="117"/>
        <v>0</v>
      </c>
      <c r="I7535" s="105">
        <f>'Marginal Energy Prices'!C7533/1000</f>
        <v>8.4947035122504025E-2</v>
      </c>
    </row>
    <row r="7536" spans="1:9" x14ac:dyDescent="0.25">
      <c r="A7536">
        <f>HourMap!F7533</f>
        <v>17</v>
      </c>
      <c r="B7536">
        <f>HourMap!H7533</f>
        <v>0</v>
      </c>
      <c r="C7536">
        <f>'2020 Load Shapes'!A7537</f>
        <v>7530</v>
      </c>
      <c r="D7536">
        <f>'2020 Load Shapes'!B7537</f>
        <v>0</v>
      </c>
      <c r="E7536">
        <f>IF(B7536=0,VLOOKUP(DataSet!A7536+1,'Vehicle Availability'!$B$7:$D$30,2),VLOOKUP(DataSet!A7536+1,'Vehicle Availability'!$B$7:$D$30,3))</f>
        <v>1</v>
      </c>
      <c r="F7536">
        <f>'2020 Load Shapes'!C7537</f>
        <v>0</v>
      </c>
      <c r="G7536">
        <f>IF(B7536=0,VLOOKUP(DataSet!A7536+1,'Vehicle Availability'!$B$39:$D$62,2),VLOOKUP(DataSet!A7536+1,'Vehicle Availability'!$B$39:$D$62,3))</f>
        <v>1</v>
      </c>
      <c r="H7536">
        <f t="shared" si="117"/>
        <v>0</v>
      </c>
      <c r="I7536" s="105">
        <f>'Marginal Energy Prices'!C7534/1000</f>
        <v>0.12544106279548783</v>
      </c>
    </row>
    <row r="7537" spans="1:9" x14ac:dyDescent="0.25">
      <c r="A7537">
        <f>HourMap!F7534</f>
        <v>18</v>
      </c>
      <c r="B7537">
        <f>HourMap!H7534</f>
        <v>0</v>
      </c>
      <c r="C7537">
        <f>'2020 Load Shapes'!A7538</f>
        <v>7531</v>
      </c>
      <c r="D7537">
        <f>'2020 Load Shapes'!B7538</f>
        <v>0</v>
      </c>
      <c r="E7537">
        <f>IF(B7537=0,VLOOKUP(DataSet!A7537+1,'Vehicle Availability'!$B$7:$D$30,2),VLOOKUP(DataSet!A7537+1,'Vehicle Availability'!$B$7:$D$30,3))</f>
        <v>1</v>
      </c>
      <c r="F7537">
        <f>'2020 Load Shapes'!C7538</f>
        <v>0</v>
      </c>
      <c r="G7537">
        <f>IF(B7537=0,VLOOKUP(DataSet!A7537+1,'Vehicle Availability'!$B$39:$D$62,2),VLOOKUP(DataSet!A7537+1,'Vehicle Availability'!$B$39:$D$62,3))</f>
        <v>1</v>
      </c>
      <c r="H7537">
        <f t="shared" si="117"/>
        <v>0</v>
      </c>
      <c r="I7537" s="105">
        <f>'Marginal Energy Prices'!C7535/1000</f>
        <v>0.11327130055664472</v>
      </c>
    </row>
    <row r="7538" spans="1:9" x14ac:dyDescent="0.25">
      <c r="A7538">
        <f>HourMap!F7535</f>
        <v>19</v>
      </c>
      <c r="B7538">
        <f>HourMap!H7535</f>
        <v>0</v>
      </c>
      <c r="C7538">
        <f>'2020 Load Shapes'!A7539</f>
        <v>7532</v>
      </c>
      <c r="D7538">
        <f>'2020 Load Shapes'!B7539</f>
        <v>0</v>
      </c>
      <c r="E7538">
        <f>IF(B7538=0,VLOOKUP(DataSet!A7538+1,'Vehicle Availability'!$B$7:$D$30,2),VLOOKUP(DataSet!A7538+1,'Vehicle Availability'!$B$7:$D$30,3))</f>
        <v>1</v>
      </c>
      <c r="F7538">
        <f>'2020 Load Shapes'!C7539</f>
        <v>0</v>
      </c>
      <c r="G7538">
        <f>IF(B7538=0,VLOOKUP(DataSet!A7538+1,'Vehicle Availability'!$B$39:$D$62,2),VLOOKUP(DataSet!A7538+1,'Vehicle Availability'!$B$39:$D$62,3))</f>
        <v>1</v>
      </c>
      <c r="H7538">
        <f t="shared" si="117"/>
        <v>0</v>
      </c>
      <c r="I7538" s="105">
        <f>'Marginal Energy Prices'!C7536/1000</f>
        <v>9.265335048751161E-2</v>
      </c>
    </row>
    <row r="7539" spans="1:9" x14ac:dyDescent="0.25">
      <c r="A7539">
        <f>HourMap!F7536</f>
        <v>20</v>
      </c>
      <c r="B7539">
        <f>HourMap!H7536</f>
        <v>0</v>
      </c>
      <c r="C7539">
        <f>'2020 Load Shapes'!A7540</f>
        <v>7533</v>
      </c>
      <c r="D7539">
        <f>'2020 Load Shapes'!B7540</f>
        <v>0</v>
      </c>
      <c r="E7539">
        <f>IF(B7539=0,VLOOKUP(DataSet!A7539+1,'Vehicle Availability'!$B$7:$D$30,2),VLOOKUP(DataSet!A7539+1,'Vehicle Availability'!$B$7:$D$30,3))</f>
        <v>1</v>
      </c>
      <c r="F7539">
        <f>'2020 Load Shapes'!C7540</f>
        <v>0</v>
      </c>
      <c r="G7539">
        <f>IF(B7539=0,VLOOKUP(DataSet!A7539+1,'Vehicle Availability'!$B$39:$D$62,2),VLOOKUP(DataSet!A7539+1,'Vehicle Availability'!$B$39:$D$62,3))</f>
        <v>1</v>
      </c>
      <c r="H7539">
        <f t="shared" si="117"/>
        <v>0</v>
      </c>
      <c r="I7539" s="105">
        <f>'Marginal Energy Prices'!C7537/1000</f>
        <v>8.6934374807082118E-2</v>
      </c>
    </row>
    <row r="7540" spans="1:9" x14ac:dyDescent="0.25">
      <c r="A7540">
        <f>HourMap!F7537</f>
        <v>21</v>
      </c>
      <c r="B7540">
        <f>HourMap!H7537</f>
        <v>0</v>
      </c>
      <c r="C7540">
        <f>'2020 Load Shapes'!A7541</f>
        <v>7534</v>
      </c>
      <c r="D7540">
        <f>'2020 Load Shapes'!B7541</f>
        <v>0</v>
      </c>
      <c r="E7540">
        <f>IF(B7540=0,VLOOKUP(DataSet!A7540+1,'Vehicle Availability'!$B$7:$D$30,2),VLOOKUP(DataSet!A7540+1,'Vehicle Availability'!$B$7:$D$30,3))</f>
        <v>1</v>
      </c>
      <c r="F7540">
        <f>'2020 Load Shapes'!C7541</f>
        <v>0</v>
      </c>
      <c r="G7540">
        <f>IF(B7540=0,VLOOKUP(DataSet!A7540+1,'Vehicle Availability'!$B$39:$D$62,2),VLOOKUP(DataSet!A7540+1,'Vehicle Availability'!$B$39:$D$62,3))</f>
        <v>1</v>
      </c>
      <c r="H7540">
        <f t="shared" si="117"/>
        <v>0</v>
      </c>
      <c r="I7540" s="105">
        <f>'Marginal Energy Prices'!C7538/1000</f>
        <v>7.5170633487818841E-2</v>
      </c>
    </row>
    <row r="7541" spans="1:9" x14ac:dyDescent="0.25">
      <c r="A7541">
        <f>HourMap!F7538</f>
        <v>22</v>
      </c>
      <c r="B7541">
        <f>HourMap!H7538</f>
        <v>0</v>
      </c>
      <c r="C7541">
        <f>'2020 Load Shapes'!A7542</f>
        <v>7535</v>
      </c>
      <c r="D7541">
        <f>'2020 Load Shapes'!B7542</f>
        <v>0</v>
      </c>
      <c r="E7541">
        <f>IF(B7541=0,VLOOKUP(DataSet!A7541+1,'Vehicle Availability'!$B$7:$D$30,2),VLOOKUP(DataSet!A7541+1,'Vehicle Availability'!$B$7:$D$30,3))</f>
        <v>1</v>
      </c>
      <c r="F7541">
        <f>'2020 Load Shapes'!C7542</f>
        <v>0</v>
      </c>
      <c r="G7541">
        <f>IF(B7541=0,VLOOKUP(DataSet!A7541+1,'Vehicle Availability'!$B$39:$D$62,2),VLOOKUP(DataSet!A7541+1,'Vehicle Availability'!$B$39:$D$62,3))</f>
        <v>1</v>
      </c>
      <c r="H7541">
        <f t="shared" si="117"/>
        <v>0</v>
      </c>
      <c r="I7541" s="105">
        <f>'Marginal Energy Prices'!C7539/1000</f>
        <v>6.8384090381328783E-2</v>
      </c>
    </row>
    <row r="7542" spans="1:9" x14ac:dyDescent="0.25">
      <c r="A7542">
        <f>HourMap!F7539</f>
        <v>23</v>
      </c>
      <c r="B7542">
        <f>HourMap!H7539</f>
        <v>0</v>
      </c>
      <c r="C7542">
        <f>'2020 Load Shapes'!A7543</f>
        <v>7536</v>
      </c>
      <c r="D7542">
        <f>'2020 Load Shapes'!B7543</f>
        <v>0</v>
      </c>
      <c r="E7542">
        <f>IF(B7542=0,VLOOKUP(DataSet!A7542+1,'Vehicle Availability'!$B$7:$D$30,2),VLOOKUP(DataSet!A7542+1,'Vehicle Availability'!$B$7:$D$30,3))</f>
        <v>1</v>
      </c>
      <c r="F7542">
        <f>'2020 Load Shapes'!C7543</f>
        <v>0</v>
      </c>
      <c r="G7542">
        <f>IF(B7542=0,VLOOKUP(DataSet!A7542+1,'Vehicle Availability'!$B$39:$D$62,2),VLOOKUP(DataSet!A7542+1,'Vehicle Availability'!$B$39:$D$62,3))</f>
        <v>1</v>
      </c>
      <c r="H7542">
        <f t="shared" si="117"/>
        <v>0</v>
      </c>
      <c r="I7542" s="105">
        <f>'Marginal Energy Prices'!C7540/1000</f>
        <v>6.5008199236332317E-2</v>
      </c>
    </row>
    <row r="7543" spans="1:9" x14ac:dyDescent="0.25">
      <c r="A7543">
        <f>HourMap!F7540</f>
        <v>0</v>
      </c>
      <c r="B7543">
        <f>HourMap!H7540</f>
        <v>1</v>
      </c>
      <c r="C7543">
        <f>'2020 Load Shapes'!A7544</f>
        <v>7537</v>
      </c>
      <c r="D7543">
        <f>'2020 Load Shapes'!B7544</f>
        <v>0</v>
      </c>
      <c r="E7543">
        <f>IF(B7543=0,VLOOKUP(DataSet!A7543+1,'Vehicle Availability'!$B$7:$D$30,2),VLOOKUP(DataSet!A7543+1,'Vehicle Availability'!$B$7:$D$30,3))</f>
        <v>1</v>
      </c>
      <c r="F7543">
        <f>'2020 Load Shapes'!C7544</f>
        <v>0</v>
      </c>
      <c r="G7543">
        <f>IF(B7543=0,VLOOKUP(DataSet!A7543+1,'Vehicle Availability'!$B$39:$D$62,2),VLOOKUP(DataSet!A7543+1,'Vehicle Availability'!$B$39:$D$62,3))</f>
        <v>1</v>
      </c>
      <c r="H7543">
        <f t="shared" si="117"/>
        <v>1</v>
      </c>
      <c r="I7543" s="105">
        <f>'Marginal Energy Prices'!C7541/1000</f>
        <v>6.3546442218183397E-2</v>
      </c>
    </row>
    <row r="7544" spans="1:9" x14ac:dyDescent="0.25">
      <c r="A7544">
        <f>HourMap!F7541</f>
        <v>1</v>
      </c>
      <c r="B7544">
        <f>HourMap!H7541</f>
        <v>1</v>
      </c>
      <c r="C7544">
        <f>'2020 Load Shapes'!A7545</f>
        <v>7538</v>
      </c>
      <c r="D7544">
        <f>'2020 Load Shapes'!B7545</f>
        <v>0</v>
      </c>
      <c r="E7544">
        <f>IF(B7544=0,VLOOKUP(DataSet!A7544+1,'Vehicle Availability'!$B$7:$D$30,2),VLOOKUP(DataSet!A7544+1,'Vehicle Availability'!$B$7:$D$30,3))</f>
        <v>1</v>
      </c>
      <c r="F7544">
        <f>'2020 Load Shapes'!C7545</f>
        <v>0.86947368421052151</v>
      </c>
      <c r="G7544">
        <f>IF(B7544=0,VLOOKUP(DataSet!A7544+1,'Vehicle Availability'!$B$39:$D$62,2),VLOOKUP(DataSet!A7544+1,'Vehicle Availability'!$B$39:$D$62,3))</f>
        <v>1</v>
      </c>
      <c r="H7544">
        <f t="shared" si="117"/>
        <v>1</v>
      </c>
      <c r="I7544" s="105">
        <f>'Marginal Energy Prices'!C7542/1000</f>
        <v>6.3322565768215905E-2</v>
      </c>
    </row>
    <row r="7545" spans="1:9" x14ac:dyDescent="0.25">
      <c r="A7545">
        <f>HourMap!F7542</f>
        <v>2</v>
      </c>
      <c r="B7545">
        <f>HourMap!H7542</f>
        <v>1</v>
      </c>
      <c r="C7545">
        <f>'2020 Load Shapes'!A7546</f>
        <v>7539</v>
      </c>
      <c r="D7545">
        <f>'2020 Load Shapes'!B7546</f>
        <v>6.6</v>
      </c>
      <c r="E7545">
        <f>IF(B7545=0,VLOOKUP(DataSet!A7545+1,'Vehicle Availability'!$B$7:$D$30,2),VLOOKUP(DataSet!A7545+1,'Vehicle Availability'!$B$7:$D$30,3))</f>
        <v>1</v>
      </c>
      <c r="F7545">
        <f>'2020 Load Shapes'!C7546</f>
        <v>3.3</v>
      </c>
      <c r="G7545">
        <f>IF(B7545=0,VLOOKUP(DataSet!A7545+1,'Vehicle Availability'!$B$39:$D$62,2),VLOOKUP(DataSet!A7545+1,'Vehicle Availability'!$B$39:$D$62,3))</f>
        <v>1</v>
      </c>
      <c r="H7545">
        <f t="shared" si="117"/>
        <v>1</v>
      </c>
      <c r="I7545" s="105">
        <f>'Marginal Energy Prices'!C7543/1000</f>
        <v>6.2082892860448158E-2</v>
      </c>
    </row>
    <row r="7546" spans="1:9" x14ac:dyDescent="0.25">
      <c r="A7546">
        <f>HourMap!F7543</f>
        <v>3</v>
      </c>
      <c r="B7546">
        <f>HourMap!H7543</f>
        <v>1</v>
      </c>
      <c r="C7546">
        <f>'2020 Load Shapes'!A7547</f>
        <v>7540</v>
      </c>
      <c r="D7546">
        <f>'2020 Load Shapes'!B7547</f>
        <v>0</v>
      </c>
      <c r="E7546">
        <f>IF(B7546=0,VLOOKUP(DataSet!A7546+1,'Vehicle Availability'!$B$7:$D$30,2),VLOOKUP(DataSet!A7546+1,'Vehicle Availability'!$B$7:$D$30,3))</f>
        <v>1</v>
      </c>
      <c r="F7546">
        <f>'2020 Load Shapes'!C7547</f>
        <v>0</v>
      </c>
      <c r="G7546">
        <f>IF(B7546=0,VLOOKUP(DataSet!A7546+1,'Vehicle Availability'!$B$39:$D$62,2),VLOOKUP(DataSet!A7546+1,'Vehicle Availability'!$B$39:$D$62,3))</f>
        <v>1</v>
      </c>
      <c r="H7546">
        <f t="shared" si="117"/>
        <v>1</v>
      </c>
      <c r="I7546" s="105">
        <f>'Marginal Energy Prices'!C7544/1000</f>
        <v>6.6814398924179508E-2</v>
      </c>
    </row>
    <row r="7547" spans="1:9" x14ac:dyDescent="0.25">
      <c r="A7547">
        <f>HourMap!F7544</f>
        <v>4</v>
      </c>
      <c r="B7547">
        <f>HourMap!H7544</f>
        <v>1</v>
      </c>
      <c r="C7547">
        <f>'2020 Load Shapes'!A7548</f>
        <v>7541</v>
      </c>
      <c r="D7547">
        <f>'2020 Load Shapes'!B7548</f>
        <v>0</v>
      </c>
      <c r="E7547">
        <f>IF(B7547=0,VLOOKUP(DataSet!A7547+1,'Vehicle Availability'!$B$7:$D$30,2),VLOOKUP(DataSet!A7547+1,'Vehicle Availability'!$B$7:$D$30,3))</f>
        <v>1</v>
      </c>
      <c r="F7547">
        <f>'2020 Load Shapes'!C7548</f>
        <v>0</v>
      </c>
      <c r="G7547">
        <f>IF(B7547=0,VLOOKUP(DataSet!A7547+1,'Vehicle Availability'!$B$39:$D$62,2),VLOOKUP(DataSet!A7547+1,'Vehicle Availability'!$B$39:$D$62,3))</f>
        <v>1</v>
      </c>
      <c r="H7547">
        <f t="shared" si="117"/>
        <v>1</v>
      </c>
      <c r="I7547" s="105">
        <f>'Marginal Energy Prices'!C7545/1000</f>
        <v>7.0879809943986377E-2</v>
      </c>
    </row>
    <row r="7548" spans="1:9" x14ac:dyDescent="0.25">
      <c r="A7548">
        <f>HourMap!F7545</f>
        <v>5</v>
      </c>
      <c r="B7548">
        <f>HourMap!H7545</f>
        <v>1</v>
      </c>
      <c r="C7548">
        <f>'2020 Load Shapes'!A7549</f>
        <v>7542</v>
      </c>
      <c r="D7548">
        <f>'2020 Load Shapes'!B7549</f>
        <v>0</v>
      </c>
      <c r="E7548">
        <f>IF(B7548=0,VLOOKUP(DataSet!A7548+1,'Vehicle Availability'!$B$7:$D$30,2),VLOOKUP(DataSet!A7548+1,'Vehicle Availability'!$B$7:$D$30,3))</f>
        <v>1</v>
      </c>
      <c r="F7548">
        <f>'2020 Load Shapes'!C7549</f>
        <v>0</v>
      </c>
      <c r="G7548">
        <f>IF(B7548=0,VLOOKUP(DataSet!A7548+1,'Vehicle Availability'!$B$39:$D$62,2),VLOOKUP(DataSet!A7548+1,'Vehicle Availability'!$B$39:$D$62,3))</f>
        <v>1</v>
      </c>
      <c r="H7548">
        <f t="shared" si="117"/>
        <v>1</v>
      </c>
      <c r="I7548" s="105">
        <f>'Marginal Energy Prices'!C7546/1000</f>
        <v>8.2932414879881775E-2</v>
      </c>
    </row>
    <row r="7549" spans="1:9" x14ac:dyDescent="0.25">
      <c r="A7549">
        <f>HourMap!F7546</f>
        <v>6</v>
      </c>
      <c r="B7549">
        <f>HourMap!H7546</f>
        <v>1</v>
      </c>
      <c r="C7549">
        <f>'2020 Load Shapes'!A7550</f>
        <v>7543</v>
      </c>
      <c r="D7549">
        <f>'2020 Load Shapes'!B7550</f>
        <v>0</v>
      </c>
      <c r="E7549">
        <f>IF(B7549=0,VLOOKUP(DataSet!A7549+1,'Vehicle Availability'!$B$7:$D$30,2),VLOOKUP(DataSet!A7549+1,'Vehicle Availability'!$B$7:$D$30,3))</f>
        <v>1</v>
      </c>
      <c r="F7549">
        <f>'2020 Load Shapes'!C7550</f>
        <v>0</v>
      </c>
      <c r="G7549">
        <f>IF(B7549=0,VLOOKUP(DataSet!A7549+1,'Vehicle Availability'!$B$39:$D$62,2),VLOOKUP(DataSet!A7549+1,'Vehicle Availability'!$B$39:$D$62,3))</f>
        <v>1</v>
      </c>
      <c r="H7549">
        <f t="shared" si="117"/>
        <v>1</v>
      </c>
      <c r="I7549" s="105">
        <f>'Marginal Energy Prices'!C7547/1000</f>
        <v>9.7279123758956809E-2</v>
      </c>
    </row>
    <row r="7550" spans="1:9" x14ac:dyDescent="0.25">
      <c r="A7550">
        <f>HourMap!F7547</f>
        <v>7</v>
      </c>
      <c r="B7550">
        <f>HourMap!H7547</f>
        <v>1</v>
      </c>
      <c r="C7550">
        <f>'2020 Load Shapes'!A7551</f>
        <v>7544</v>
      </c>
      <c r="D7550">
        <f>'2020 Load Shapes'!B7551</f>
        <v>0</v>
      </c>
      <c r="E7550">
        <f>IF(B7550=0,VLOOKUP(DataSet!A7550+1,'Vehicle Availability'!$B$7:$D$30,2),VLOOKUP(DataSet!A7550+1,'Vehicle Availability'!$B$7:$D$30,3))</f>
        <v>0</v>
      </c>
      <c r="F7550">
        <f>'2020 Load Shapes'!C7551</f>
        <v>0</v>
      </c>
      <c r="G7550">
        <f>IF(B7550=0,VLOOKUP(DataSet!A7550+1,'Vehicle Availability'!$B$39:$D$62,2),VLOOKUP(DataSet!A7550+1,'Vehicle Availability'!$B$39:$D$62,3))</f>
        <v>1</v>
      </c>
      <c r="H7550">
        <f t="shared" si="117"/>
        <v>1</v>
      </c>
      <c r="I7550" s="105">
        <f>'Marginal Energy Prices'!C7548/1000</f>
        <v>7.9990452726031003E-2</v>
      </c>
    </row>
    <row r="7551" spans="1:9" x14ac:dyDescent="0.25">
      <c r="A7551">
        <f>HourMap!F7548</f>
        <v>8</v>
      </c>
      <c r="B7551">
        <f>HourMap!H7548</f>
        <v>1</v>
      </c>
      <c r="C7551">
        <f>'2020 Load Shapes'!A7552</f>
        <v>7545</v>
      </c>
      <c r="D7551">
        <f>'2020 Load Shapes'!B7552</f>
        <v>0</v>
      </c>
      <c r="E7551">
        <f>IF(B7551=0,VLOOKUP(DataSet!A7551+1,'Vehicle Availability'!$B$7:$D$30,2),VLOOKUP(DataSet!A7551+1,'Vehicle Availability'!$B$7:$D$30,3))</f>
        <v>1</v>
      </c>
      <c r="F7551">
        <f>'2020 Load Shapes'!C7552</f>
        <v>0</v>
      </c>
      <c r="G7551">
        <f>IF(B7551=0,VLOOKUP(DataSet!A7551+1,'Vehicle Availability'!$B$39:$D$62,2),VLOOKUP(DataSet!A7551+1,'Vehicle Availability'!$B$39:$D$62,3))</f>
        <v>1</v>
      </c>
      <c r="H7551">
        <f t="shared" si="117"/>
        <v>1</v>
      </c>
      <c r="I7551" s="105">
        <f>'Marginal Energy Prices'!C7549/1000</f>
        <v>6.8021867680419373E-2</v>
      </c>
    </row>
    <row r="7552" spans="1:9" x14ac:dyDescent="0.25">
      <c r="A7552">
        <f>HourMap!F7549</f>
        <v>9</v>
      </c>
      <c r="B7552">
        <f>HourMap!H7549</f>
        <v>1</v>
      </c>
      <c r="C7552">
        <f>'2020 Load Shapes'!A7553</f>
        <v>7546</v>
      </c>
      <c r="D7552">
        <f>'2020 Load Shapes'!B7553</f>
        <v>0</v>
      </c>
      <c r="E7552">
        <f>IF(B7552=0,VLOOKUP(DataSet!A7552+1,'Vehicle Availability'!$B$7:$D$30,2),VLOOKUP(DataSet!A7552+1,'Vehicle Availability'!$B$7:$D$30,3))</f>
        <v>1</v>
      </c>
      <c r="F7552">
        <f>'2020 Load Shapes'!C7553</f>
        <v>0</v>
      </c>
      <c r="G7552">
        <f>IF(B7552=0,VLOOKUP(DataSet!A7552+1,'Vehicle Availability'!$B$39:$D$62,2),VLOOKUP(DataSet!A7552+1,'Vehicle Availability'!$B$39:$D$62,3))</f>
        <v>1</v>
      </c>
      <c r="H7552">
        <f t="shared" si="117"/>
        <v>1</v>
      </c>
      <c r="I7552" s="105">
        <f>'Marginal Energy Prices'!C7550/1000</f>
        <v>6.4366421018824893E-2</v>
      </c>
    </row>
    <row r="7553" spans="1:9" x14ac:dyDescent="0.25">
      <c r="A7553">
        <f>HourMap!F7550</f>
        <v>10</v>
      </c>
      <c r="B7553">
        <f>HourMap!H7550</f>
        <v>1</v>
      </c>
      <c r="C7553">
        <f>'2020 Load Shapes'!A7554</f>
        <v>7547</v>
      </c>
      <c r="D7553">
        <f>'2020 Load Shapes'!B7554</f>
        <v>6.6</v>
      </c>
      <c r="E7553">
        <f>IF(B7553=0,VLOOKUP(DataSet!A7553+1,'Vehicle Availability'!$B$7:$D$30,2),VLOOKUP(DataSet!A7553+1,'Vehicle Availability'!$B$7:$D$30,3))</f>
        <v>1</v>
      </c>
      <c r="F7553">
        <f>'2020 Load Shapes'!C7554</f>
        <v>3.3</v>
      </c>
      <c r="G7553">
        <f>IF(B7553=0,VLOOKUP(DataSet!A7553+1,'Vehicle Availability'!$B$39:$D$62,2),VLOOKUP(DataSet!A7553+1,'Vehicle Availability'!$B$39:$D$62,3))</f>
        <v>1</v>
      </c>
      <c r="H7553">
        <f t="shared" si="117"/>
        <v>1</v>
      </c>
      <c r="I7553" s="105">
        <f>'Marginal Energy Prices'!C7551/1000</f>
        <v>6.2014992073019796E-2</v>
      </c>
    </row>
    <row r="7554" spans="1:9" x14ac:dyDescent="0.25">
      <c r="A7554">
        <f>HourMap!F7551</f>
        <v>11</v>
      </c>
      <c r="B7554">
        <f>HourMap!H7551</f>
        <v>1</v>
      </c>
      <c r="C7554">
        <f>'2020 Load Shapes'!A7555</f>
        <v>7548</v>
      </c>
      <c r="D7554">
        <f>'2020 Load Shapes'!B7555</f>
        <v>0</v>
      </c>
      <c r="E7554">
        <f>IF(B7554=0,VLOOKUP(DataSet!A7554+1,'Vehicle Availability'!$B$7:$D$30,2),VLOOKUP(DataSet!A7554+1,'Vehicle Availability'!$B$7:$D$30,3))</f>
        <v>1</v>
      </c>
      <c r="F7554">
        <f>'2020 Load Shapes'!C7555</f>
        <v>3.3</v>
      </c>
      <c r="G7554">
        <f>IF(B7554=0,VLOOKUP(DataSet!A7554+1,'Vehicle Availability'!$B$39:$D$62,2),VLOOKUP(DataSet!A7554+1,'Vehicle Availability'!$B$39:$D$62,3))</f>
        <v>1</v>
      </c>
      <c r="H7554">
        <f t="shared" si="117"/>
        <v>1</v>
      </c>
      <c r="I7554" s="105">
        <f>'Marginal Energy Prices'!C7552/1000</f>
        <v>6.3061476745021078E-2</v>
      </c>
    </row>
    <row r="7555" spans="1:9" x14ac:dyDescent="0.25">
      <c r="A7555">
        <f>HourMap!F7552</f>
        <v>12</v>
      </c>
      <c r="B7555">
        <f>HourMap!H7552</f>
        <v>1</v>
      </c>
      <c r="C7555">
        <f>'2020 Load Shapes'!A7556</f>
        <v>7549</v>
      </c>
      <c r="D7555">
        <f>'2020 Load Shapes'!B7556</f>
        <v>0</v>
      </c>
      <c r="E7555">
        <f>IF(B7555=0,VLOOKUP(DataSet!A7555+1,'Vehicle Availability'!$B$7:$D$30,2),VLOOKUP(DataSet!A7555+1,'Vehicle Availability'!$B$7:$D$30,3))</f>
        <v>1</v>
      </c>
      <c r="F7555">
        <f>'2020 Load Shapes'!C7556</f>
        <v>3.3</v>
      </c>
      <c r="G7555">
        <f>IF(B7555=0,VLOOKUP(DataSet!A7555+1,'Vehicle Availability'!$B$39:$D$62,2),VLOOKUP(DataSet!A7555+1,'Vehicle Availability'!$B$39:$D$62,3))</f>
        <v>1</v>
      </c>
      <c r="H7555">
        <f t="shared" si="117"/>
        <v>1</v>
      </c>
      <c r="I7555" s="105">
        <f>'Marginal Energy Prices'!C7553/1000</f>
        <v>6.2388470079151263E-2</v>
      </c>
    </row>
    <row r="7556" spans="1:9" x14ac:dyDescent="0.25">
      <c r="A7556">
        <f>HourMap!F7553</f>
        <v>13</v>
      </c>
      <c r="B7556">
        <f>HourMap!H7553</f>
        <v>1</v>
      </c>
      <c r="C7556">
        <f>'2020 Load Shapes'!A7557</f>
        <v>7550</v>
      </c>
      <c r="D7556">
        <f>'2020 Load Shapes'!B7557</f>
        <v>0</v>
      </c>
      <c r="E7556">
        <f>IF(B7556=0,VLOOKUP(DataSet!A7556+1,'Vehicle Availability'!$B$7:$D$30,2),VLOOKUP(DataSet!A7556+1,'Vehicle Availability'!$B$7:$D$30,3))</f>
        <v>1</v>
      </c>
      <c r="F7556">
        <f>'2020 Load Shapes'!C7557</f>
        <v>0</v>
      </c>
      <c r="G7556">
        <f>IF(B7556=0,VLOOKUP(DataSet!A7556+1,'Vehicle Availability'!$B$39:$D$62,2),VLOOKUP(DataSet!A7556+1,'Vehicle Availability'!$B$39:$D$62,3))</f>
        <v>1</v>
      </c>
      <c r="H7556">
        <f t="shared" si="117"/>
        <v>1</v>
      </c>
      <c r="I7556" s="105">
        <f>'Marginal Energy Prices'!C7554/1000</f>
        <v>6.2747398620245656E-2</v>
      </c>
    </row>
    <row r="7557" spans="1:9" x14ac:dyDescent="0.25">
      <c r="A7557">
        <f>HourMap!F7554</f>
        <v>14</v>
      </c>
      <c r="B7557">
        <f>HourMap!H7554</f>
        <v>1</v>
      </c>
      <c r="C7557">
        <f>'2020 Load Shapes'!A7558</f>
        <v>7551</v>
      </c>
      <c r="D7557">
        <f>'2020 Load Shapes'!B7558</f>
        <v>0</v>
      </c>
      <c r="E7557">
        <f>IF(B7557=0,VLOOKUP(DataSet!A7557+1,'Vehicle Availability'!$B$7:$D$30,2),VLOOKUP(DataSet!A7557+1,'Vehicle Availability'!$B$7:$D$30,3))</f>
        <v>1</v>
      </c>
      <c r="F7557">
        <f>'2020 Load Shapes'!C7558</f>
        <v>0</v>
      </c>
      <c r="G7557">
        <f>IF(B7557=0,VLOOKUP(DataSet!A7557+1,'Vehicle Availability'!$B$39:$D$62,2),VLOOKUP(DataSet!A7557+1,'Vehicle Availability'!$B$39:$D$62,3))</f>
        <v>1</v>
      </c>
      <c r="H7557">
        <f t="shared" si="117"/>
        <v>0</v>
      </c>
      <c r="I7557" s="105">
        <f>'Marginal Energy Prices'!C7555/1000</f>
        <v>6.4603920375815013E-2</v>
      </c>
    </row>
    <row r="7558" spans="1:9" x14ac:dyDescent="0.25">
      <c r="A7558">
        <f>HourMap!F7555</f>
        <v>15</v>
      </c>
      <c r="B7558">
        <f>HourMap!H7555</f>
        <v>1</v>
      </c>
      <c r="C7558">
        <f>'2020 Load Shapes'!A7559</f>
        <v>7552</v>
      </c>
      <c r="D7558">
        <f>'2020 Load Shapes'!B7559</f>
        <v>0</v>
      </c>
      <c r="E7558">
        <f>IF(B7558=0,VLOOKUP(DataSet!A7558+1,'Vehicle Availability'!$B$7:$D$30,2),VLOOKUP(DataSet!A7558+1,'Vehicle Availability'!$B$7:$D$30,3))</f>
        <v>1</v>
      </c>
      <c r="F7558">
        <f>'2020 Load Shapes'!C7559</f>
        <v>0</v>
      </c>
      <c r="G7558">
        <f>IF(B7558=0,VLOOKUP(DataSet!A7558+1,'Vehicle Availability'!$B$39:$D$62,2),VLOOKUP(DataSet!A7558+1,'Vehicle Availability'!$B$39:$D$62,3))</f>
        <v>1</v>
      </c>
      <c r="H7558">
        <f t="shared" si="117"/>
        <v>0</v>
      </c>
      <c r="I7558" s="105">
        <f>'Marginal Energy Prices'!C7556/1000</f>
        <v>6.6324122687266091E-2</v>
      </c>
    </row>
    <row r="7559" spans="1:9" x14ac:dyDescent="0.25">
      <c r="A7559">
        <f>HourMap!F7556</f>
        <v>16</v>
      </c>
      <c r="B7559">
        <f>HourMap!H7556</f>
        <v>1</v>
      </c>
      <c r="C7559">
        <f>'2020 Load Shapes'!A7560</f>
        <v>7553</v>
      </c>
      <c r="D7559">
        <f>'2020 Load Shapes'!B7560</f>
        <v>0</v>
      </c>
      <c r="E7559">
        <f>IF(B7559=0,VLOOKUP(DataSet!A7559+1,'Vehicle Availability'!$B$7:$D$30,2),VLOOKUP(DataSet!A7559+1,'Vehicle Availability'!$B$7:$D$30,3))</f>
        <v>1</v>
      </c>
      <c r="F7559">
        <f>'2020 Load Shapes'!C7560</f>
        <v>0</v>
      </c>
      <c r="G7559">
        <f>IF(B7559=0,VLOOKUP(DataSet!A7559+1,'Vehicle Availability'!$B$39:$D$62,2),VLOOKUP(DataSet!A7559+1,'Vehicle Availability'!$B$39:$D$62,3))</f>
        <v>1</v>
      </c>
      <c r="H7559">
        <f t="shared" si="117"/>
        <v>0</v>
      </c>
      <c r="I7559" s="105">
        <f>'Marginal Energy Prices'!C7557/1000</f>
        <v>8.7346875502641599E-2</v>
      </c>
    </row>
    <row r="7560" spans="1:9" x14ac:dyDescent="0.25">
      <c r="A7560">
        <f>HourMap!F7557</f>
        <v>17</v>
      </c>
      <c r="B7560">
        <f>HourMap!H7557</f>
        <v>1</v>
      </c>
      <c r="C7560">
        <f>'2020 Load Shapes'!A7561</f>
        <v>7554</v>
      </c>
      <c r="D7560">
        <f>'2020 Load Shapes'!B7561</f>
        <v>0</v>
      </c>
      <c r="E7560">
        <f>IF(B7560=0,VLOOKUP(DataSet!A7560+1,'Vehicle Availability'!$B$7:$D$30,2),VLOOKUP(DataSet!A7560+1,'Vehicle Availability'!$B$7:$D$30,3))</f>
        <v>1</v>
      </c>
      <c r="F7560">
        <f>'2020 Load Shapes'!C7561</f>
        <v>0</v>
      </c>
      <c r="G7560">
        <f>IF(B7560=0,VLOOKUP(DataSet!A7560+1,'Vehicle Availability'!$B$39:$D$62,2),VLOOKUP(DataSet!A7560+1,'Vehicle Availability'!$B$39:$D$62,3))</f>
        <v>1</v>
      </c>
      <c r="H7560">
        <f t="shared" ref="H7560:H7623" si="118">IF(B7560=0,A7560&lt;=5,A7560&lt;=13)*1</f>
        <v>0</v>
      </c>
      <c r="I7560" s="105">
        <f>'Marginal Energy Prices'!C7558/1000</f>
        <v>0.13166392330670715</v>
      </c>
    </row>
    <row r="7561" spans="1:9" x14ac:dyDescent="0.25">
      <c r="A7561">
        <f>HourMap!F7558</f>
        <v>18</v>
      </c>
      <c r="B7561">
        <f>HourMap!H7558</f>
        <v>1</v>
      </c>
      <c r="C7561">
        <f>'2020 Load Shapes'!A7562</f>
        <v>7555</v>
      </c>
      <c r="D7561">
        <f>'2020 Load Shapes'!B7562</f>
        <v>0</v>
      </c>
      <c r="E7561">
        <f>IF(B7561=0,VLOOKUP(DataSet!A7561+1,'Vehicle Availability'!$B$7:$D$30,2),VLOOKUP(DataSet!A7561+1,'Vehicle Availability'!$B$7:$D$30,3))</f>
        <v>0</v>
      </c>
      <c r="F7561">
        <f>'2020 Load Shapes'!C7562</f>
        <v>0</v>
      </c>
      <c r="G7561">
        <f>IF(B7561=0,VLOOKUP(DataSet!A7561+1,'Vehicle Availability'!$B$39:$D$62,2),VLOOKUP(DataSet!A7561+1,'Vehicle Availability'!$B$39:$D$62,3))</f>
        <v>1</v>
      </c>
      <c r="H7561">
        <f t="shared" si="118"/>
        <v>0</v>
      </c>
      <c r="I7561" s="105">
        <f>'Marginal Energy Prices'!C7559/1000</f>
        <v>0.12026297752894989</v>
      </c>
    </row>
    <row r="7562" spans="1:9" x14ac:dyDescent="0.25">
      <c r="A7562">
        <f>HourMap!F7559</f>
        <v>19</v>
      </c>
      <c r="B7562">
        <f>HourMap!H7559</f>
        <v>1</v>
      </c>
      <c r="C7562">
        <f>'2020 Load Shapes'!A7563</f>
        <v>7556</v>
      </c>
      <c r="D7562">
        <f>'2020 Load Shapes'!B7563</f>
        <v>0</v>
      </c>
      <c r="E7562">
        <f>IF(B7562=0,VLOOKUP(DataSet!A7562+1,'Vehicle Availability'!$B$7:$D$30,2),VLOOKUP(DataSet!A7562+1,'Vehicle Availability'!$B$7:$D$30,3))</f>
        <v>1</v>
      </c>
      <c r="F7562">
        <f>'2020 Load Shapes'!C7563</f>
        <v>0</v>
      </c>
      <c r="G7562">
        <f>IF(B7562=0,VLOOKUP(DataSet!A7562+1,'Vehicle Availability'!$B$39:$D$62,2),VLOOKUP(DataSet!A7562+1,'Vehicle Availability'!$B$39:$D$62,3))</f>
        <v>1</v>
      </c>
      <c r="H7562">
        <f t="shared" si="118"/>
        <v>0</v>
      </c>
      <c r="I7562" s="105">
        <f>'Marginal Energy Prices'!C7560/1000</f>
        <v>0.10431944715668459</v>
      </c>
    </row>
    <row r="7563" spans="1:9" x14ac:dyDescent="0.25">
      <c r="A7563">
        <f>HourMap!F7560</f>
        <v>20</v>
      </c>
      <c r="B7563">
        <f>HourMap!H7560</f>
        <v>1</v>
      </c>
      <c r="C7563">
        <f>'2020 Load Shapes'!A7564</f>
        <v>7557</v>
      </c>
      <c r="D7563">
        <f>'2020 Load Shapes'!B7564</f>
        <v>0</v>
      </c>
      <c r="E7563">
        <f>IF(B7563=0,VLOOKUP(DataSet!A7563+1,'Vehicle Availability'!$B$7:$D$30,2),VLOOKUP(DataSet!A7563+1,'Vehicle Availability'!$B$7:$D$30,3))</f>
        <v>1</v>
      </c>
      <c r="F7563">
        <f>'2020 Load Shapes'!C7564</f>
        <v>0</v>
      </c>
      <c r="G7563">
        <f>IF(B7563=0,VLOOKUP(DataSet!A7563+1,'Vehicle Availability'!$B$39:$D$62,2),VLOOKUP(DataSet!A7563+1,'Vehicle Availability'!$B$39:$D$62,3))</f>
        <v>1</v>
      </c>
      <c r="H7563">
        <f t="shared" si="118"/>
        <v>0</v>
      </c>
      <c r="I7563" s="105">
        <f>'Marginal Energy Prices'!C7561/1000</f>
        <v>9.5167474838764934E-2</v>
      </c>
    </row>
    <row r="7564" spans="1:9" x14ac:dyDescent="0.25">
      <c r="A7564">
        <f>HourMap!F7561</f>
        <v>21</v>
      </c>
      <c r="B7564">
        <f>HourMap!H7561</f>
        <v>1</v>
      </c>
      <c r="C7564">
        <f>'2020 Load Shapes'!A7565</f>
        <v>7558</v>
      </c>
      <c r="D7564">
        <f>'2020 Load Shapes'!B7565</f>
        <v>0</v>
      </c>
      <c r="E7564">
        <f>IF(B7564=0,VLOOKUP(DataSet!A7564+1,'Vehicle Availability'!$B$7:$D$30,2),VLOOKUP(DataSet!A7564+1,'Vehicle Availability'!$B$7:$D$30,3))</f>
        <v>1</v>
      </c>
      <c r="F7564">
        <f>'2020 Load Shapes'!C7565</f>
        <v>0</v>
      </c>
      <c r="G7564">
        <f>IF(B7564=0,VLOOKUP(DataSet!A7564+1,'Vehicle Availability'!$B$39:$D$62,2),VLOOKUP(DataSet!A7564+1,'Vehicle Availability'!$B$39:$D$62,3))</f>
        <v>1</v>
      </c>
      <c r="H7564">
        <f t="shared" si="118"/>
        <v>0</v>
      </c>
      <c r="I7564" s="105">
        <f>'Marginal Energy Prices'!C7562/1000</f>
        <v>7.9851545986945272E-2</v>
      </c>
    </row>
    <row r="7565" spans="1:9" x14ac:dyDescent="0.25">
      <c r="A7565">
        <f>HourMap!F7562</f>
        <v>22</v>
      </c>
      <c r="B7565">
        <f>HourMap!H7562</f>
        <v>1</v>
      </c>
      <c r="C7565">
        <f>'2020 Load Shapes'!A7566</f>
        <v>7559</v>
      </c>
      <c r="D7565">
        <f>'2020 Load Shapes'!B7566</f>
        <v>0</v>
      </c>
      <c r="E7565">
        <f>IF(B7565=0,VLOOKUP(DataSet!A7565+1,'Vehicle Availability'!$B$7:$D$30,2),VLOOKUP(DataSet!A7565+1,'Vehicle Availability'!$B$7:$D$30,3))</f>
        <v>1</v>
      </c>
      <c r="F7565">
        <f>'2020 Load Shapes'!C7566</f>
        <v>0</v>
      </c>
      <c r="G7565">
        <f>IF(B7565=0,VLOOKUP(DataSet!A7565+1,'Vehicle Availability'!$B$39:$D$62,2),VLOOKUP(DataSet!A7565+1,'Vehicle Availability'!$B$39:$D$62,3))</f>
        <v>1</v>
      </c>
      <c r="H7565">
        <f t="shared" si="118"/>
        <v>0</v>
      </c>
      <c r="I7565" s="105">
        <f>'Marginal Energy Prices'!C7563/1000</f>
        <v>7.2049174405634908E-2</v>
      </c>
    </row>
    <row r="7566" spans="1:9" x14ac:dyDescent="0.25">
      <c r="A7566">
        <f>HourMap!F7563</f>
        <v>23</v>
      </c>
      <c r="B7566">
        <f>HourMap!H7563</f>
        <v>1</v>
      </c>
      <c r="C7566">
        <f>'2020 Load Shapes'!A7567</f>
        <v>7560</v>
      </c>
      <c r="D7566">
        <f>'2020 Load Shapes'!B7567</f>
        <v>0</v>
      </c>
      <c r="E7566">
        <f>IF(B7566=0,VLOOKUP(DataSet!A7566+1,'Vehicle Availability'!$B$7:$D$30,2),VLOOKUP(DataSet!A7566+1,'Vehicle Availability'!$B$7:$D$30,3))</f>
        <v>1</v>
      </c>
      <c r="F7566">
        <f>'2020 Load Shapes'!C7567</f>
        <v>0</v>
      </c>
      <c r="G7566">
        <f>IF(B7566=0,VLOOKUP(DataSet!A7566+1,'Vehicle Availability'!$B$39:$D$62,2),VLOOKUP(DataSet!A7566+1,'Vehicle Availability'!$B$39:$D$62,3))</f>
        <v>1</v>
      </c>
      <c r="H7566">
        <f t="shared" si="118"/>
        <v>0</v>
      </c>
      <c r="I7566" s="105">
        <f>'Marginal Energy Prices'!C7564/1000</f>
        <v>6.5570580600468276E-2</v>
      </c>
    </row>
    <row r="7567" spans="1:9" x14ac:dyDescent="0.25">
      <c r="A7567">
        <f>HourMap!F7564</f>
        <v>0</v>
      </c>
      <c r="B7567">
        <f>HourMap!H7564</f>
        <v>0</v>
      </c>
      <c r="C7567">
        <f>'2020 Load Shapes'!A7568</f>
        <v>7561</v>
      </c>
      <c r="D7567">
        <f>'2020 Load Shapes'!B7568</f>
        <v>0</v>
      </c>
      <c r="E7567">
        <f>IF(B7567=0,VLOOKUP(DataSet!A7567+1,'Vehicle Availability'!$B$7:$D$30,2),VLOOKUP(DataSet!A7567+1,'Vehicle Availability'!$B$7:$D$30,3))</f>
        <v>1</v>
      </c>
      <c r="F7567">
        <f>'2020 Load Shapes'!C7568</f>
        <v>0</v>
      </c>
      <c r="G7567">
        <f>IF(B7567=0,VLOOKUP(DataSet!A7567+1,'Vehicle Availability'!$B$39:$D$62,2),VLOOKUP(DataSet!A7567+1,'Vehicle Availability'!$B$39:$D$62,3))</f>
        <v>1</v>
      </c>
      <c r="H7567">
        <f t="shared" si="118"/>
        <v>1</v>
      </c>
      <c r="I7567" s="105">
        <f>'Marginal Energy Prices'!C7565/1000</f>
        <v>6.7231041412608897E-2</v>
      </c>
    </row>
    <row r="7568" spans="1:9" x14ac:dyDescent="0.25">
      <c r="A7568">
        <f>HourMap!F7565</f>
        <v>1</v>
      </c>
      <c r="B7568">
        <f>HourMap!H7565</f>
        <v>0</v>
      </c>
      <c r="C7568">
        <f>'2020 Load Shapes'!A7569</f>
        <v>7562</v>
      </c>
      <c r="D7568">
        <f>'2020 Load Shapes'!B7569</f>
        <v>0</v>
      </c>
      <c r="E7568">
        <f>IF(B7568=0,VLOOKUP(DataSet!A7568+1,'Vehicle Availability'!$B$7:$D$30,2),VLOOKUP(DataSet!A7568+1,'Vehicle Availability'!$B$7:$D$30,3))</f>
        <v>1</v>
      </c>
      <c r="F7568">
        <f>'2020 Load Shapes'!C7569</f>
        <v>2.9305263157894696</v>
      </c>
      <c r="G7568">
        <f>IF(B7568=0,VLOOKUP(DataSet!A7568+1,'Vehicle Availability'!$B$39:$D$62,2),VLOOKUP(DataSet!A7568+1,'Vehicle Availability'!$B$39:$D$62,3))</f>
        <v>1</v>
      </c>
      <c r="H7568">
        <f t="shared" si="118"/>
        <v>1</v>
      </c>
      <c r="I7568" s="105">
        <f>'Marginal Energy Prices'!C7566/1000</f>
        <v>6.3264168504038487E-2</v>
      </c>
    </row>
    <row r="7569" spans="1:9" x14ac:dyDescent="0.25">
      <c r="A7569">
        <f>HourMap!F7566</f>
        <v>2</v>
      </c>
      <c r="B7569">
        <f>HourMap!H7566</f>
        <v>0</v>
      </c>
      <c r="C7569">
        <f>'2020 Load Shapes'!A7570</f>
        <v>7563</v>
      </c>
      <c r="D7569">
        <f>'2020 Load Shapes'!B7570</f>
        <v>0</v>
      </c>
      <c r="E7569">
        <f>IF(B7569=0,VLOOKUP(DataSet!A7569+1,'Vehicle Availability'!$B$7:$D$30,2),VLOOKUP(DataSet!A7569+1,'Vehicle Availability'!$B$7:$D$30,3))</f>
        <v>1</v>
      </c>
      <c r="F7569">
        <f>'2020 Load Shapes'!C7570</f>
        <v>3.3</v>
      </c>
      <c r="G7569">
        <f>IF(B7569=0,VLOOKUP(DataSet!A7569+1,'Vehicle Availability'!$B$39:$D$62,2),VLOOKUP(DataSet!A7569+1,'Vehicle Availability'!$B$39:$D$62,3))</f>
        <v>1</v>
      </c>
      <c r="H7569">
        <f t="shared" si="118"/>
        <v>1</v>
      </c>
      <c r="I7569" s="105">
        <f>'Marginal Energy Prices'!C7567/1000</f>
        <v>6.3148536368163741E-2</v>
      </c>
    </row>
    <row r="7570" spans="1:9" x14ac:dyDescent="0.25">
      <c r="A7570">
        <f>HourMap!F7567</f>
        <v>3</v>
      </c>
      <c r="B7570">
        <f>HourMap!H7567</f>
        <v>0</v>
      </c>
      <c r="C7570">
        <f>'2020 Load Shapes'!A7571</f>
        <v>7564</v>
      </c>
      <c r="D7570">
        <f>'2020 Load Shapes'!B7571</f>
        <v>0</v>
      </c>
      <c r="E7570">
        <f>IF(B7570=0,VLOOKUP(DataSet!A7570+1,'Vehicle Availability'!$B$7:$D$30,2),VLOOKUP(DataSet!A7570+1,'Vehicle Availability'!$B$7:$D$30,3))</f>
        <v>1</v>
      </c>
      <c r="F7570">
        <f>'2020 Load Shapes'!C7571</f>
        <v>0</v>
      </c>
      <c r="G7570">
        <f>IF(B7570=0,VLOOKUP(DataSet!A7570+1,'Vehicle Availability'!$B$39:$D$62,2),VLOOKUP(DataSet!A7570+1,'Vehicle Availability'!$B$39:$D$62,3))</f>
        <v>1</v>
      </c>
      <c r="H7570">
        <f t="shared" si="118"/>
        <v>1</v>
      </c>
      <c r="I7570" s="105">
        <f>'Marginal Energy Prices'!C7568/1000</f>
        <v>6.5563706370438124E-2</v>
      </c>
    </row>
    <row r="7571" spans="1:9" x14ac:dyDescent="0.25">
      <c r="A7571">
        <f>HourMap!F7568</f>
        <v>4</v>
      </c>
      <c r="B7571">
        <f>HourMap!H7568</f>
        <v>0</v>
      </c>
      <c r="C7571">
        <f>'2020 Load Shapes'!A7572</f>
        <v>7565</v>
      </c>
      <c r="D7571">
        <f>'2020 Load Shapes'!B7572</f>
        <v>0</v>
      </c>
      <c r="E7571">
        <f>IF(B7571=0,VLOOKUP(DataSet!A7571+1,'Vehicle Availability'!$B$7:$D$30,2),VLOOKUP(DataSet!A7571+1,'Vehicle Availability'!$B$7:$D$30,3))</f>
        <v>1</v>
      </c>
      <c r="F7571">
        <f>'2020 Load Shapes'!C7572</f>
        <v>0</v>
      </c>
      <c r="G7571">
        <f>IF(B7571=0,VLOOKUP(DataSet!A7571+1,'Vehicle Availability'!$B$39:$D$62,2),VLOOKUP(DataSet!A7571+1,'Vehicle Availability'!$B$39:$D$62,3))</f>
        <v>1</v>
      </c>
      <c r="H7571">
        <f t="shared" si="118"/>
        <v>1</v>
      </c>
      <c r="I7571" s="105">
        <f>'Marginal Energy Prices'!C7569/1000</f>
        <v>6.9097537297920023E-2</v>
      </c>
    </row>
    <row r="7572" spans="1:9" x14ac:dyDescent="0.25">
      <c r="A7572">
        <f>HourMap!F7569</f>
        <v>5</v>
      </c>
      <c r="B7572">
        <f>HourMap!H7569</f>
        <v>0</v>
      </c>
      <c r="C7572">
        <f>'2020 Load Shapes'!A7573</f>
        <v>7566</v>
      </c>
      <c r="D7572">
        <f>'2020 Load Shapes'!B7573</f>
        <v>0</v>
      </c>
      <c r="E7572">
        <f>IF(B7572=0,VLOOKUP(DataSet!A7572+1,'Vehicle Availability'!$B$7:$D$30,2),VLOOKUP(DataSet!A7572+1,'Vehicle Availability'!$B$7:$D$30,3))</f>
        <v>1</v>
      </c>
      <c r="F7572">
        <f>'2020 Load Shapes'!C7573</f>
        <v>0</v>
      </c>
      <c r="G7572">
        <f>IF(B7572=0,VLOOKUP(DataSet!A7572+1,'Vehicle Availability'!$B$39:$D$62,2),VLOOKUP(DataSet!A7572+1,'Vehicle Availability'!$B$39:$D$62,3))</f>
        <v>1</v>
      </c>
      <c r="H7572">
        <f t="shared" si="118"/>
        <v>1</v>
      </c>
      <c r="I7572" s="105">
        <f>'Marginal Energy Prices'!C7570/1000</f>
        <v>8.2806999339879742E-2</v>
      </c>
    </row>
    <row r="7573" spans="1:9" x14ac:dyDescent="0.25">
      <c r="A7573">
        <f>HourMap!F7570</f>
        <v>6</v>
      </c>
      <c r="B7573">
        <f>HourMap!H7570</f>
        <v>0</v>
      </c>
      <c r="C7573">
        <f>'2020 Load Shapes'!A7574</f>
        <v>7567</v>
      </c>
      <c r="D7573">
        <f>'2020 Load Shapes'!B7574</f>
        <v>0</v>
      </c>
      <c r="E7573">
        <f>IF(B7573=0,VLOOKUP(DataSet!A7573+1,'Vehicle Availability'!$B$7:$D$30,2),VLOOKUP(DataSet!A7573+1,'Vehicle Availability'!$B$7:$D$30,3))</f>
        <v>0</v>
      </c>
      <c r="F7573">
        <f>'2020 Load Shapes'!C7574</f>
        <v>0</v>
      </c>
      <c r="G7573">
        <f>IF(B7573=0,VLOOKUP(DataSet!A7573+1,'Vehicle Availability'!$B$39:$D$62,2),VLOOKUP(DataSet!A7573+1,'Vehicle Availability'!$B$39:$D$62,3))</f>
        <v>0</v>
      </c>
      <c r="H7573">
        <f t="shared" si="118"/>
        <v>0</v>
      </c>
      <c r="I7573" s="105">
        <f>'Marginal Energy Prices'!C7571/1000</f>
        <v>9.3623028042017692E-2</v>
      </c>
    </row>
    <row r="7574" spans="1:9" x14ac:dyDescent="0.25">
      <c r="A7574">
        <f>HourMap!F7571</f>
        <v>7</v>
      </c>
      <c r="B7574">
        <f>HourMap!H7571</f>
        <v>0</v>
      </c>
      <c r="C7574">
        <f>'2020 Load Shapes'!A7575</f>
        <v>7568</v>
      </c>
      <c r="D7574">
        <f>'2020 Load Shapes'!B7575</f>
        <v>0</v>
      </c>
      <c r="E7574">
        <f>IF(B7574=0,VLOOKUP(DataSet!A7574+1,'Vehicle Availability'!$B$7:$D$30,2),VLOOKUP(DataSet!A7574+1,'Vehicle Availability'!$B$7:$D$30,3))</f>
        <v>0</v>
      </c>
      <c r="F7574">
        <f>'2020 Load Shapes'!C7575</f>
        <v>0</v>
      </c>
      <c r="G7574">
        <f>IF(B7574=0,VLOOKUP(DataSet!A7574+1,'Vehicle Availability'!$B$39:$D$62,2),VLOOKUP(DataSet!A7574+1,'Vehicle Availability'!$B$39:$D$62,3))</f>
        <v>0</v>
      </c>
      <c r="H7574">
        <f t="shared" si="118"/>
        <v>0</v>
      </c>
      <c r="I7574" s="105">
        <f>'Marginal Energy Prices'!C7572/1000</f>
        <v>7.9339950141518789E-2</v>
      </c>
    </row>
    <row r="7575" spans="1:9" x14ac:dyDescent="0.25">
      <c r="A7575">
        <f>HourMap!F7572</f>
        <v>8</v>
      </c>
      <c r="B7575">
        <f>HourMap!H7572</f>
        <v>0</v>
      </c>
      <c r="C7575">
        <f>'2020 Load Shapes'!A7576</f>
        <v>7569</v>
      </c>
      <c r="D7575">
        <f>'2020 Load Shapes'!B7576</f>
        <v>0</v>
      </c>
      <c r="E7575">
        <f>IF(B7575=0,VLOOKUP(DataSet!A7575+1,'Vehicle Availability'!$B$7:$D$30,2),VLOOKUP(DataSet!A7575+1,'Vehicle Availability'!$B$7:$D$30,3))</f>
        <v>0</v>
      </c>
      <c r="F7575">
        <f>'2020 Load Shapes'!C7576</f>
        <v>0</v>
      </c>
      <c r="G7575">
        <f>IF(B7575=0,VLOOKUP(DataSet!A7575+1,'Vehicle Availability'!$B$39:$D$62,2),VLOOKUP(DataSet!A7575+1,'Vehicle Availability'!$B$39:$D$62,3))</f>
        <v>0</v>
      </c>
      <c r="H7575">
        <f t="shared" si="118"/>
        <v>0</v>
      </c>
      <c r="I7575" s="105">
        <f>'Marginal Energy Prices'!C7573/1000</f>
        <v>6.9212083187447829E-2</v>
      </c>
    </row>
    <row r="7576" spans="1:9" x14ac:dyDescent="0.25">
      <c r="A7576">
        <f>HourMap!F7573</f>
        <v>9</v>
      </c>
      <c r="B7576">
        <f>HourMap!H7573</f>
        <v>0</v>
      </c>
      <c r="C7576">
        <f>'2020 Load Shapes'!A7577</f>
        <v>7570</v>
      </c>
      <c r="D7576">
        <f>'2020 Load Shapes'!B7577</f>
        <v>0</v>
      </c>
      <c r="E7576">
        <f>IF(B7576=0,VLOOKUP(DataSet!A7576+1,'Vehicle Availability'!$B$7:$D$30,2),VLOOKUP(DataSet!A7576+1,'Vehicle Availability'!$B$7:$D$30,3))</f>
        <v>0</v>
      </c>
      <c r="F7576">
        <f>'2020 Load Shapes'!C7577</f>
        <v>0</v>
      </c>
      <c r="G7576">
        <f>IF(B7576=0,VLOOKUP(DataSet!A7576+1,'Vehicle Availability'!$B$39:$D$62,2),VLOOKUP(DataSet!A7576+1,'Vehicle Availability'!$B$39:$D$62,3))</f>
        <v>0</v>
      </c>
      <c r="H7576">
        <f t="shared" si="118"/>
        <v>0</v>
      </c>
      <c r="I7576" s="105">
        <f>'Marginal Energy Prices'!C7574/1000</f>
        <v>6.4332886784713619E-2</v>
      </c>
    </row>
    <row r="7577" spans="1:9" x14ac:dyDescent="0.25">
      <c r="A7577">
        <f>HourMap!F7574</f>
        <v>10</v>
      </c>
      <c r="B7577">
        <f>HourMap!H7574</f>
        <v>0</v>
      </c>
      <c r="C7577">
        <f>'2020 Load Shapes'!A7578</f>
        <v>7571</v>
      </c>
      <c r="D7577">
        <f>'2020 Load Shapes'!B7578</f>
        <v>0</v>
      </c>
      <c r="E7577">
        <f>IF(B7577=0,VLOOKUP(DataSet!A7577+1,'Vehicle Availability'!$B$7:$D$30,2),VLOOKUP(DataSet!A7577+1,'Vehicle Availability'!$B$7:$D$30,3))</f>
        <v>0</v>
      </c>
      <c r="F7577">
        <f>'2020 Load Shapes'!C7578</f>
        <v>0</v>
      </c>
      <c r="G7577">
        <f>IF(B7577=0,VLOOKUP(DataSet!A7577+1,'Vehicle Availability'!$B$39:$D$62,2),VLOOKUP(DataSet!A7577+1,'Vehicle Availability'!$B$39:$D$62,3))</f>
        <v>0</v>
      </c>
      <c r="H7577">
        <f t="shared" si="118"/>
        <v>0</v>
      </c>
      <c r="I7577" s="105">
        <f>'Marginal Energy Prices'!C7575/1000</f>
        <v>6.1060619040039663E-2</v>
      </c>
    </row>
    <row r="7578" spans="1:9" x14ac:dyDescent="0.25">
      <c r="A7578">
        <f>HourMap!F7575</f>
        <v>11</v>
      </c>
      <c r="B7578">
        <f>HourMap!H7575</f>
        <v>0</v>
      </c>
      <c r="C7578">
        <f>'2020 Load Shapes'!A7579</f>
        <v>7572</v>
      </c>
      <c r="D7578">
        <f>'2020 Load Shapes'!B7579</f>
        <v>0</v>
      </c>
      <c r="E7578">
        <f>IF(B7578=0,VLOOKUP(DataSet!A7578+1,'Vehicle Availability'!$B$7:$D$30,2),VLOOKUP(DataSet!A7578+1,'Vehicle Availability'!$B$7:$D$30,3))</f>
        <v>0</v>
      </c>
      <c r="F7578">
        <f>'2020 Load Shapes'!C7579</f>
        <v>0</v>
      </c>
      <c r="G7578">
        <f>IF(B7578=0,VLOOKUP(DataSet!A7578+1,'Vehicle Availability'!$B$39:$D$62,2),VLOOKUP(DataSet!A7578+1,'Vehicle Availability'!$B$39:$D$62,3))</f>
        <v>0</v>
      </c>
      <c r="H7578">
        <f t="shared" si="118"/>
        <v>0</v>
      </c>
      <c r="I7578" s="105">
        <f>'Marginal Energy Prices'!C7576/1000</f>
        <v>6.1805166848468457E-2</v>
      </c>
    </row>
    <row r="7579" spans="1:9" x14ac:dyDescent="0.25">
      <c r="A7579">
        <f>HourMap!F7576</f>
        <v>12</v>
      </c>
      <c r="B7579">
        <f>HourMap!H7576</f>
        <v>0</v>
      </c>
      <c r="C7579">
        <f>'2020 Load Shapes'!A7580</f>
        <v>7573</v>
      </c>
      <c r="D7579">
        <f>'2020 Load Shapes'!B7580</f>
        <v>0</v>
      </c>
      <c r="E7579">
        <f>IF(B7579=0,VLOOKUP(DataSet!A7579+1,'Vehicle Availability'!$B$7:$D$30,2),VLOOKUP(DataSet!A7579+1,'Vehicle Availability'!$B$7:$D$30,3))</f>
        <v>0</v>
      </c>
      <c r="F7579">
        <f>'2020 Load Shapes'!C7580</f>
        <v>0</v>
      </c>
      <c r="G7579">
        <f>IF(B7579=0,VLOOKUP(DataSet!A7579+1,'Vehicle Availability'!$B$39:$D$62,2),VLOOKUP(DataSet!A7579+1,'Vehicle Availability'!$B$39:$D$62,3))</f>
        <v>0</v>
      </c>
      <c r="H7579">
        <f t="shared" si="118"/>
        <v>0</v>
      </c>
      <c r="I7579" s="105">
        <f>'Marginal Energy Prices'!C7577/1000</f>
        <v>6.0269609512871407E-2</v>
      </c>
    </row>
    <row r="7580" spans="1:9" x14ac:dyDescent="0.25">
      <c r="A7580">
        <f>HourMap!F7577</f>
        <v>13</v>
      </c>
      <c r="B7580">
        <f>HourMap!H7577</f>
        <v>0</v>
      </c>
      <c r="C7580">
        <f>'2020 Load Shapes'!A7581</f>
        <v>7574</v>
      </c>
      <c r="D7580">
        <f>'2020 Load Shapes'!B7581</f>
        <v>0</v>
      </c>
      <c r="E7580">
        <f>IF(B7580=0,VLOOKUP(DataSet!A7580+1,'Vehicle Availability'!$B$7:$D$30,2),VLOOKUP(DataSet!A7580+1,'Vehicle Availability'!$B$7:$D$30,3))</f>
        <v>0</v>
      </c>
      <c r="F7580">
        <f>'2020 Load Shapes'!C7581</f>
        <v>0</v>
      </c>
      <c r="G7580">
        <f>IF(B7580=0,VLOOKUP(DataSet!A7580+1,'Vehicle Availability'!$B$39:$D$62,2),VLOOKUP(DataSet!A7580+1,'Vehicle Availability'!$B$39:$D$62,3))</f>
        <v>0</v>
      </c>
      <c r="H7580">
        <f t="shared" si="118"/>
        <v>0</v>
      </c>
      <c r="I7580" s="105">
        <f>'Marginal Energy Prices'!C7578/1000</f>
        <v>6.0290495067628888E-2</v>
      </c>
    </row>
    <row r="7581" spans="1:9" x14ac:dyDescent="0.25">
      <c r="A7581">
        <f>HourMap!F7578</f>
        <v>14</v>
      </c>
      <c r="B7581">
        <f>HourMap!H7578</f>
        <v>0</v>
      </c>
      <c r="C7581">
        <f>'2020 Load Shapes'!A7582</f>
        <v>7575</v>
      </c>
      <c r="D7581">
        <f>'2020 Load Shapes'!B7582</f>
        <v>0</v>
      </c>
      <c r="E7581">
        <f>IF(B7581=0,VLOOKUP(DataSet!A7581+1,'Vehicle Availability'!$B$7:$D$30,2),VLOOKUP(DataSet!A7581+1,'Vehicle Availability'!$B$7:$D$30,3))</f>
        <v>0</v>
      </c>
      <c r="F7581">
        <f>'2020 Load Shapes'!C7582</f>
        <v>0</v>
      </c>
      <c r="G7581">
        <f>IF(B7581=0,VLOOKUP(DataSet!A7581+1,'Vehicle Availability'!$B$39:$D$62,2),VLOOKUP(DataSet!A7581+1,'Vehicle Availability'!$B$39:$D$62,3))</f>
        <v>0</v>
      </c>
      <c r="H7581">
        <f t="shared" si="118"/>
        <v>0</v>
      </c>
      <c r="I7581" s="105">
        <f>'Marginal Energy Prices'!C7579/1000</f>
        <v>6.4382014744485933E-2</v>
      </c>
    </row>
    <row r="7582" spans="1:9" x14ac:dyDescent="0.25">
      <c r="A7582">
        <f>HourMap!F7579</f>
        <v>15</v>
      </c>
      <c r="B7582">
        <f>HourMap!H7579</f>
        <v>0</v>
      </c>
      <c r="C7582">
        <f>'2020 Load Shapes'!A7583</f>
        <v>7576</v>
      </c>
      <c r="D7582">
        <f>'2020 Load Shapes'!B7583</f>
        <v>0</v>
      </c>
      <c r="E7582">
        <f>IF(B7582=0,VLOOKUP(DataSet!A7582+1,'Vehicle Availability'!$B$7:$D$30,2),VLOOKUP(DataSet!A7582+1,'Vehicle Availability'!$B$7:$D$30,3))</f>
        <v>0</v>
      </c>
      <c r="F7582">
        <f>'2020 Load Shapes'!C7583</f>
        <v>0</v>
      </c>
      <c r="G7582">
        <f>IF(B7582=0,VLOOKUP(DataSet!A7582+1,'Vehicle Availability'!$B$39:$D$62,2),VLOOKUP(DataSet!A7582+1,'Vehicle Availability'!$B$39:$D$62,3))</f>
        <v>0</v>
      </c>
      <c r="H7582">
        <f t="shared" si="118"/>
        <v>0</v>
      </c>
      <c r="I7582" s="105">
        <f>'Marginal Energy Prices'!C7580/1000</f>
        <v>6.8483485716596695E-2</v>
      </c>
    </row>
    <row r="7583" spans="1:9" x14ac:dyDescent="0.25">
      <c r="A7583">
        <f>HourMap!F7580</f>
        <v>16</v>
      </c>
      <c r="B7583">
        <f>HourMap!H7580</f>
        <v>0</v>
      </c>
      <c r="C7583">
        <f>'2020 Load Shapes'!A7584</f>
        <v>7577</v>
      </c>
      <c r="D7583">
        <f>'2020 Load Shapes'!B7584</f>
        <v>0</v>
      </c>
      <c r="E7583">
        <f>IF(B7583=0,VLOOKUP(DataSet!A7583+1,'Vehicle Availability'!$B$7:$D$30,2),VLOOKUP(DataSet!A7583+1,'Vehicle Availability'!$B$7:$D$30,3))</f>
        <v>0</v>
      </c>
      <c r="F7583">
        <f>'2020 Load Shapes'!C7584</f>
        <v>0</v>
      </c>
      <c r="G7583">
        <f>IF(B7583=0,VLOOKUP(DataSet!A7583+1,'Vehicle Availability'!$B$39:$D$62,2),VLOOKUP(DataSet!A7583+1,'Vehicle Availability'!$B$39:$D$62,3))</f>
        <v>0</v>
      </c>
      <c r="H7583">
        <f t="shared" si="118"/>
        <v>0</v>
      </c>
      <c r="I7583" s="105">
        <f>'Marginal Energy Prices'!C7581/1000</f>
        <v>8.1928203433213401E-2</v>
      </c>
    </row>
    <row r="7584" spans="1:9" x14ac:dyDescent="0.25">
      <c r="A7584">
        <f>HourMap!F7581</f>
        <v>17</v>
      </c>
      <c r="B7584">
        <f>HourMap!H7581</f>
        <v>0</v>
      </c>
      <c r="C7584">
        <f>'2020 Load Shapes'!A7585</f>
        <v>7578</v>
      </c>
      <c r="D7584">
        <f>'2020 Load Shapes'!B7585</f>
        <v>0</v>
      </c>
      <c r="E7584">
        <f>IF(B7584=0,VLOOKUP(DataSet!A7584+1,'Vehicle Availability'!$B$7:$D$30,2),VLOOKUP(DataSet!A7584+1,'Vehicle Availability'!$B$7:$D$30,3))</f>
        <v>1</v>
      </c>
      <c r="F7584">
        <f>'2020 Load Shapes'!C7585</f>
        <v>0</v>
      </c>
      <c r="G7584">
        <f>IF(B7584=0,VLOOKUP(DataSet!A7584+1,'Vehicle Availability'!$B$39:$D$62,2),VLOOKUP(DataSet!A7584+1,'Vehicle Availability'!$B$39:$D$62,3))</f>
        <v>1</v>
      </c>
      <c r="H7584">
        <f t="shared" si="118"/>
        <v>0</v>
      </c>
      <c r="I7584" s="105">
        <f>'Marginal Energy Prices'!C7582/1000</f>
        <v>0.11985748824722239</v>
      </c>
    </row>
    <row r="7585" spans="1:9" x14ac:dyDescent="0.25">
      <c r="A7585">
        <f>HourMap!F7582</f>
        <v>18</v>
      </c>
      <c r="B7585">
        <f>HourMap!H7582</f>
        <v>0</v>
      </c>
      <c r="C7585">
        <f>'2020 Load Shapes'!A7586</f>
        <v>7579</v>
      </c>
      <c r="D7585">
        <f>'2020 Load Shapes'!B7586</f>
        <v>0</v>
      </c>
      <c r="E7585">
        <f>IF(B7585=0,VLOOKUP(DataSet!A7585+1,'Vehicle Availability'!$B$7:$D$30,2),VLOOKUP(DataSet!A7585+1,'Vehicle Availability'!$B$7:$D$30,3))</f>
        <v>1</v>
      </c>
      <c r="F7585">
        <f>'2020 Load Shapes'!C7586</f>
        <v>0</v>
      </c>
      <c r="G7585">
        <f>IF(B7585=0,VLOOKUP(DataSet!A7585+1,'Vehicle Availability'!$B$39:$D$62,2),VLOOKUP(DataSet!A7585+1,'Vehicle Availability'!$B$39:$D$62,3))</f>
        <v>1</v>
      </c>
      <c r="H7585">
        <f t="shared" si="118"/>
        <v>0</v>
      </c>
      <c r="I7585" s="105">
        <f>'Marginal Energy Prices'!C7583/1000</f>
        <v>0.11130038515156353</v>
      </c>
    </row>
    <row r="7586" spans="1:9" x14ac:dyDescent="0.25">
      <c r="A7586">
        <f>HourMap!F7583</f>
        <v>19</v>
      </c>
      <c r="B7586">
        <f>HourMap!H7583</f>
        <v>0</v>
      </c>
      <c r="C7586">
        <f>'2020 Load Shapes'!A7587</f>
        <v>7580</v>
      </c>
      <c r="D7586">
        <f>'2020 Load Shapes'!B7587</f>
        <v>0</v>
      </c>
      <c r="E7586">
        <f>IF(B7586=0,VLOOKUP(DataSet!A7586+1,'Vehicle Availability'!$B$7:$D$30,2),VLOOKUP(DataSet!A7586+1,'Vehicle Availability'!$B$7:$D$30,3))</f>
        <v>1</v>
      </c>
      <c r="F7586">
        <f>'2020 Load Shapes'!C7587</f>
        <v>0</v>
      </c>
      <c r="G7586">
        <f>IF(B7586=0,VLOOKUP(DataSet!A7586+1,'Vehicle Availability'!$B$39:$D$62,2),VLOOKUP(DataSet!A7586+1,'Vehicle Availability'!$B$39:$D$62,3))</f>
        <v>1</v>
      </c>
      <c r="H7586">
        <f t="shared" si="118"/>
        <v>0</v>
      </c>
      <c r="I7586" s="105">
        <f>'Marginal Energy Prices'!C7584/1000</f>
        <v>9.1558433882265436E-2</v>
      </c>
    </row>
    <row r="7587" spans="1:9" x14ac:dyDescent="0.25">
      <c r="A7587">
        <f>HourMap!F7584</f>
        <v>20</v>
      </c>
      <c r="B7587">
        <f>HourMap!H7584</f>
        <v>0</v>
      </c>
      <c r="C7587">
        <f>'2020 Load Shapes'!A7588</f>
        <v>7581</v>
      </c>
      <c r="D7587">
        <f>'2020 Load Shapes'!B7588</f>
        <v>0</v>
      </c>
      <c r="E7587">
        <f>IF(B7587=0,VLOOKUP(DataSet!A7587+1,'Vehicle Availability'!$B$7:$D$30,2),VLOOKUP(DataSet!A7587+1,'Vehicle Availability'!$B$7:$D$30,3))</f>
        <v>1</v>
      </c>
      <c r="F7587">
        <f>'2020 Load Shapes'!C7588</f>
        <v>0</v>
      </c>
      <c r="G7587">
        <f>IF(B7587=0,VLOOKUP(DataSet!A7587+1,'Vehicle Availability'!$B$39:$D$62,2),VLOOKUP(DataSet!A7587+1,'Vehicle Availability'!$B$39:$D$62,3))</f>
        <v>1</v>
      </c>
      <c r="H7587">
        <f t="shared" si="118"/>
        <v>0</v>
      </c>
      <c r="I7587" s="105">
        <f>'Marginal Energy Prices'!C7585/1000</f>
        <v>8.5407131195318467E-2</v>
      </c>
    </row>
    <row r="7588" spans="1:9" x14ac:dyDescent="0.25">
      <c r="A7588">
        <f>HourMap!F7585</f>
        <v>21</v>
      </c>
      <c r="B7588">
        <f>HourMap!H7585</f>
        <v>0</v>
      </c>
      <c r="C7588">
        <f>'2020 Load Shapes'!A7589</f>
        <v>7582</v>
      </c>
      <c r="D7588">
        <f>'2020 Load Shapes'!B7589</f>
        <v>0</v>
      </c>
      <c r="E7588">
        <f>IF(B7588=0,VLOOKUP(DataSet!A7588+1,'Vehicle Availability'!$B$7:$D$30,2),VLOOKUP(DataSet!A7588+1,'Vehicle Availability'!$B$7:$D$30,3))</f>
        <v>1</v>
      </c>
      <c r="F7588">
        <f>'2020 Load Shapes'!C7589</f>
        <v>0</v>
      </c>
      <c r="G7588">
        <f>IF(B7588=0,VLOOKUP(DataSet!A7588+1,'Vehicle Availability'!$B$39:$D$62,2),VLOOKUP(DataSet!A7588+1,'Vehicle Availability'!$B$39:$D$62,3))</f>
        <v>1</v>
      </c>
      <c r="H7588">
        <f t="shared" si="118"/>
        <v>0</v>
      </c>
      <c r="I7588" s="105">
        <f>'Marginal Energy Prices'!C7586/1000</f>
        <v>7.9721791878812787E-2</v>
      </c>
    </row>
    <row r="7589" spans="1:9" x14ac:dyDescent="0.25">
      <c r="A7589">
        <f>HourMap!F7586</f>
        <v>22</v>
      </c>
      <c r="B7589">
        <f>HourMap!H7586</f>
        <v>0</v>
      </c>
      <c r="C7589">
        <f>'2020 Load Shapes'!A7590</f>
        <v>7583</v>
      </c>
      <c r="D7589">
        <f>'2020 Load Shapes'!B7590</f>
        <v>0</v>
      </c>
      <c r="E7589">
        <f>IF(B7589=0,VLOOKUP(DataSet!A7589+1,'Vehicle Availability'!$B$7:$D$30,2),VLOOKUP(DataSet!A7589+1,'Vehicle Availability'!$B$7:$D$30,3))</f>
        <v>1</v>
      </c>
      <c r="F7589">
        <f>'2020 Load Shapes'!C7590</f>
        <v>0</v>
      </c>
      <c r="G7589">
        <f>IF(B7589=0,VLOOKUP(DataSet!A7589+1,'Vehicle Availability'!$B$39:$D$62,2),VLOOKUP(DataSet!A7589+1,'Vehicle Availability'!$B$39:$D$62,3))</f>
        <v>1</v>
      </c>
      <c r="H7589">
        <f t="shared" si="118"/>
        <v>0</v>
      </c>
      <c r="I7589" s="105">
        <f>'Marginal Energy Prices'!C7587/1000</f>
        <v>7.3603285685130332E-2</v>
      </c>
    </row>
    <row r="7590" spans="1:9" x14ac:dyDescent="0.25">
      <c r="A7590">
        <f>HourMap!F7587</f>
        <v>23</v>
      </c>
      <c r="B7590">
        <f>HourMap!H7587</f>
        <v>0</v>
      </c>
      <c r="C7590">
        <f>'2020 Load Shapes'!A7591</f>
        <v>7584</v>
      </c>
      <c r="D7590">
        <f>'2020 Load Shapes'!B7591</f>
        <v>0</v>
      </c>
      <c r="E7590">
        <f>IF(B7590=0,VLOOKUP(DataSet!A7590+1,'Vehicle Availability'!$B$7:$D$30,2),VLOOKUP(DataSet!A7590+1,'Vehicle Availability'!$B$7:$D$30,3))</f>
        <v>1</v>
      </c>
      <c r="F7590">
        <f>'2020 Load Shapes'!C7591</f>
        <v>0</v>
      </c>
      <c r="G7590">
        <f>IF(B7590=0,VLOOKUP(DataSet!A7590+1,'Vehicle Availability'!$B$39:$D$62,2),VLOOKUP(DataSet!A7590+1,'Vehicle Availability'!$B$39:$D$62,3))</f>
        <v>1</v>
      </c>
      <c r="H7590">
        <f t="shared" si="118"/>
        <v>0</v>
      </c>
      <c r="I7590" s="105">
        <f>'Marginal Energy Prices'!C7588/1000</f>
        <v>6.6712681984682762E-2</v>
      </c>
    </row>
    <row r="7591" spans="1:9" x14ac:dyDescent="0.25">
      <c r="A7591">
        <f>HourMap!F7588</f>
        <v>0</v>
      </c>
      <c r="B7591">
        <f>HourMap!H7588</f>
        <v>0</v>
      </c>
      <c r="C7591">
        <f>'2020 Load Shapes'!A7592</f>
        <v>7585</v>
      </c>
      <c r="D7591">
        <f>'2020 Load Shapes'!B7592</f>
        <v>0</v>
      </c>
      <c r="E7591">
        <f>IF(B7591=0,VLOOKUP(DataSet!A7591+1,'Vehicle Availability'!$B$7:$D$30,2),VLOOKUP(DataSet!A7591+1,'Vehicle Availability'!$B$7:$D$30,3))</f>
        <v>1</v>
      </c>
      <c r="F7591">
        <f>'2020 Load Shapes'!C7592</f>
        <v>0</v>
      </c>
      <c r="G7591">
        <f>IF(B7591=0,VLOOKUP(DataSet!A7591+1,'Vehicle Availability'!$B$39:$D$62,2),VLOOKUP(DataSet!A7591+1,'Vehicle Availability'!$B$39:$D$62,3))</f>
        <v>1</v>
      </c>
      <c r="H7591">
        <f t="shared" si="118"/>
        <v>1</v>
      </c>
      <c r="I7591" s="105">
        <f>'Marginal Energy Prices'!C7589/1000</f>
        <v>6.4796021522825681E-2</v>
      </c>
    </row>
    <row r="7592" spans="1:9" x14ac:dyDescent="0.25">
      <c r="A7592">
        <f>HourMap!F7589</f>
        <v>1</v>
      </c>
      <c r="B7592">
        <f>HourMap!H7589</f>
        <v>0</v>
      </c>
      <c r="C7592">
        <f>'2020 Load Shapes'!A7593</f>
        <v>7586</v>
      </c>
      <c r="D7592">
        <f>'2020 Load Shapes'!B7593</f>
        <v>0</v>
      </c>
      <c r="E7592">
        <f>IF(B7592=0,VLOOKUP(DataSet!A7592+1,'Vehicle Availability'!$B$7:$D$30,2),VLOOKUP(DataSet!A7592+1,'Vehicle Availability'!$B$7:$D$30,3))</f>
        <v>1</v>
      </c>
      <c r="F7592">
        <f>'2020 Load Shapes'!C7593</f>
        <v>3.3</v>
      </c>
      <c r="G7592">
        <f>IF(B7592=0,VLOOKUP(DataSet!A7592+1,'Vehicle Availability'!$B$39:$D$62,2),VLOOKUP(DataSet!A7592+1,'Vehicle Availability'!$B$39:$D$62,3))</f>
        <v>1</v>
      </c>
      <c r="H7592">
        <f t="shared" si="118"/>
        <v>1</v>
      </c>
      <c r="I7592" s="105">
        <f>'Marginal Energy Prices'!C7590/1000</f>
        <v>6.26083039760367E-2</v>
      </c>
    </row>
    <row r="7593" spans="1:9" x14ac:dyDescent="0.25">
      <c r="A7593">
        <f>HourMap!F7590</f>
        <v>2</v>
      </c>
      <c r="B7593">
        <f>HourMap!H7590</f>
        <v>0</v>
      </c>
      <c r="C7593">
        <f>'2020 Load Shapes'!A7594</f>
        <v>7587</v>
      </c>
      <c r="D7593">
        <f>'2020 Load Shapes'!B7594</f>
        <v>6.6</v>
      </c>
      <c r="E7593">
        <f>IF(B7593=0,VLOOKUP(DataSet!A7593+1,'Vehicle Availability'!$B$7:$D$30,2),VLOOKUP(DataSet!A7593+1,'Vehicle Availability'!$B$7:$D$30,3))</f>
        <v>1</v>
      </c>
      <c r="F7593">
        <f>'2020 Load Shapes'!C7594</f>
        <v>3.3</v>
      </c>
      <c r="G7593">
        <f>IF(B7593=0,VLOOKUP(DataSet!A7593+1,'Vehicle Availability'!$B$39:$D$62,2),VLOOKUP(DataSet!A7593+1,'Vehicle Availability'!$B$39:$D$62,3))</f>
        <v>1</v>
      </c>
      <c r="H7593">
        <f t="shared" si="118"/>
        <v>1</v>
      </c>
      <c r="I7593" s="105">
        <f>'Marginal Energy Prices'!C7591/1000</f>
        <v>6.1626749220720381E-2</v>
      </c>
    </row>
    <row r="7594" spans="1:9" x14ac:dyDescent="0.25">
      <c r="A7594">
        <f>HourMap!F7591</f>
        <v>3</v>
      </c>
      <c r="B7594">
        <f>HourMap!H7591</f>
        <v>0</v>
      </c>
      <c r="C7594">
        <f>'2020 Load Shapes'!A7595</f>
        <v>7588</v>
      </c>
      <c r="D7594">
        <f>'2020 Load Shapes'!B7595</f>
        <v>5.835789473684196</v>
      </c>
      <c r="E7594">
        <f>IF(B7594=0,VLOOKUP(DataSet!A7594+1,'Vehicle Availability'!$B$7:$D$30,2),VLOOKUP(DataSet!A7594+1,'Vehicle Availability'!$B$7:$D$30,3))</f>
        <v>1</v>
      </c>
      <c r="F7594">
        <f>'2020 Load Shapes'!C7595</f>
        <v>3.3</v>
      </c>
      <c r="G7594">
        <f>IF(B7594=0,VLOOKUP(DataSet!A7594+1,'Vehicle Availability'!$B$39:$D$62,2),VLOOKUP(DataSet!A7594+1,'Vehicle Availability'!$B$39:$D$62,3))</f>
        <v>1</v>
      </c>
      <c r="H7594">
        <f t="shared" si="118"/>
        <v>1</v>
      </c>
      <c r="I7594" s="105">
        <f>'Marginal Energy Prices'!C7592/1000</f>
        <v>6.2308665740444802E-2</v>
      </c>
    </row>
    <row r="7595" spans="1:9" x14ac:dyDescent="0.25">
      <c r="A7595">
        <f>HourMap!F7592</f>
        <v>4</v>
      </c>
      <c r="B7595">
        <f>HourMap!H7592</f>
        <v>0</v>
      </c>
      <c r="C7595">
        <f>'2020 Load Shapes'!A7596</f>
        <v>7589</v>
      </c>
      <c r="D7595">
        <f>'2020 Load Shapes'!B7596</f>
        <v>0</v>
      </c>
      <c r="E7595">
        <f>IF(B7595=0,VLOOKUP(DataSet!A7595+1,'Vehicle Availability'!$B$7:$D$30,2),VLOOKUP(DataSet!A7595+1,'Vehicle Availability'!$B$7:$D$30,3))</f>
        <v>1</v>
      </c>
      <c r="F7595">
        <f>'2020 Load Shapes'!C7596</f>
        <v>0</v>
      </c>
      <c r="G7595">
        <f>IF(B7595=0,VLOOKUP(DataSet!A7595+1,'Vehicle Availability'!$B$39:$D$62,2),VLOOKUP(DataSet!A7595+1,'Vehicle Availability'!$B$39:$D$62,3))</f>
        <v>1</v>
      </c>
      <c r="H7595">
        <f t="shared" si="118"/>
        <v>1</v>
      </c>
      <c r="I7595" s="105">
        <f>'Marginal Energy Prices'!C7593/1000</f>
        <v>6.7449474156034722E-2</v>
      </c>
    </row>
    <row r="7596" spans="1:9" x14ac:dyDescent="0.25">
      <c r="A7596">
        <f>HourMap!F7593</f>
        <v>5</v>
      </c>
      <c r="B7596">
        <f>HourMap!H7593</f>
        <v>0</v>
      </c>
      <c r="C7596">
        <f>'2020 Load Shapes'!A7597</f>
        <v>7590</v>
      </c>
      <c r="D7596">
        <f>'2020 Load Shapes'!B7597</f>
        <v>0</v>
      </c>
      <c r="E7596">
        <f>IF(B7596=0,VLOOKUP(DataSet!A7596+1,'Vehicle Availability'!$B$7:$D$30,2),VLOOKUP(DataSet!A7596+1,'Vehicle Availability'!$B$7:$D$30,3))</f>
        <v>1</v>
      </c>
      <c r="F7596">
        <f>'2020 Load Shapes'!C7597</f>
        <v>0</v>
      </c>
      <c r="G7596">
        <f>IF(B7596=0,VLOOKUP(DataSet!A7596+1,'Vehicle Availability'!$B$39:$D$62,2),VLOOKUP(DataSet!A7596+1,'Vehicle Availability'!$B$39:$D$62,3))</f>
        <v>1</v>
      </c>
      <c r="H7596">
        <f t="shared" si="118"/>
        <v>1</v>
      </c>
      <c r="I7596" s="105">
        <f>'Marginal Energy Prices'!C7594/1000</f>
        <v>8.5620126260128965E-2</v>
      </c>
    </row>
    <row r="7597" spans="1:9" x14ac:dyDescent="0.25">
      <c r="A7597">
        <f>HourMap!F7594</f>
        <v>6</v>
      </c>
      <c r="B7597">
        <f>HourMap!H7594</f>
        <v>0</v>
      </c>
      <c r="C7597">
        <f>'2020 Load Shapes'!A7598</f>
        <v>7591</v>
      </c>
      <c r="D7597">
        <f>'2020 Load Shapes'!B7598</f>
        <v>0</v>
      </c>
      <c r="E7597">
        <f>IF(B7597=0,VLOOKUP(DataSet!A7597+1,'Vehicle Availability'!$B$7:$D$30,2),VLOOKUP(DataSet!A7597+1,'Vehicle Availability'!$B$7:$D$30,3))</f>
        <v>0</v>
      </c>
      <c r="F7597">
        <f>'2020 Load Shapes'!C7598</f>
        <v>0</v>
      </c>
      <c r="G7597">
        <f>IF(B7597=0,VLOOKUP(DataSet!A7597+1,'Vehicle Availability'!$B$39:$D$62,2),VLOOKUP(DataSet!A7597+1,'Vehicle Availability'!$B$39:$D$62,3))</f>
        <v>0</v>
      </c>
      <c r="H7597">
        <f t="shared" si="118"/>
        <v>0</v>
      </c>
      <c r="I7597" s="105">
        <f>'Marginal Energy Prices'!C7595/1000</f>
        <v>9.7123569005604135E-2</v>
      </c>
    </row>
    <row r="7598" spans="1:9" x14ac:dyDescent="0.25">
      <c r="A7598">
        <f>HourMap!F7595</f>
        <v>7</v>
      </c>
      <c r="B7598">
        <f>HourMap!H7595</f>
        <v>0</v>
      </c>
      <c r="C7598">
        <f>'2020 Load Shapes'!A7599</f>
        <v>7592</v>
      </c>
      <c r="D7598">
        <f>'2020 Load Shapes'!B7599</f>
        <v>0</v>
      </c>
      <c r="E7598">
        <f>IF(B7598=0,VLOOKUP(DataSet!A7598+1,'Vehicle Availability'!$B$7:$D$30,2),VLOOKUP(DataSet!A7598+1,'Vehicle Availability'!$B$7:$D$30,3))</f>
        <v>0</v>
      </c>
      <c r="F7598">
        <f>'2020 Load Shapes'!C7599</f>
        <v>0</v>
      </c>
      <c r="G7598">
        <f>IF(B7598=0,VLOOKUP(DataSet!A7598+1,'Vehicle Availability'!$B$39:$D$62,2),VLOOKUP(DataSet!A7598+1,'Vehicle Availability'!$B$39:$D$62,3))</f>
        <v>0</v>
      </c>
      <c r="H7598">
        <f t="shared" si="118"/>
        <v>0</v>
      </c>
      <c r="I7598" s="105">
        <f>'Marginal Energy Prices'!C7596/1000</f>
        <v>8.5869177597275345E-2</v>
      </c>
    </row>
    <row r="7599" spans="1:9" x14ac:dyDescent="0.25">
      <c r="A7599">
        <f>HourMap!F7596</f>
        <v>8</v>
      </c>
      <c r="B7599">
        <f>HourMap!H7596</f>
        <v>0</v>
      </c>
      <c r="C7599">
        <f>'2020 Load Shapes'!A7600</f>
        <v>7593</v>
      </c>
      <c r="D7599">
        <f>'2020 Load Shapes'!B7600</f>
        <v>0</v>
      </c>
      <c r="E7599">
        <f>IF(B7599=0,VLOOKUP(DataSet!A7599+1,'Vehicle Availability'!$B$7:$D$30,2),VLOOKUP(DataSet!A7599+1,'Vehicle Availability'!$B$7:$D$30,3))</f>
        <v>0</v>
      </c>
      <c r="F7599">
        <f>'2020 Load Shapes'!C7600</f>
        <v>0</v>
      </c>
      <c r="G7599">
        <f>IF(B7599=0,VLOOKUP(DataSet!A7599+1,'Vehicle Availability'!$B$39:$D$62,2),VLOOKUP(DataSet!A7599+1,'Vehicle Availability'!$B$39:$D$62,3))</f>
        <v>0</v>
      </c>
      <c r="H7599">
        <f t="shared" si="118"/>
        <v>0</v>
      </c>
      <c r="I7599" s="105">
        <f>'Marginal Energy Prices'!C7597/1000</f>
        <v>7.2996651478310859E-2</v>
      </c>
    </row>
    <row r="7600" spans="1:9" x14ac:dyDescent="0.25">
      <c r="A7600">
        <f>HourMap!F7597</f>
        <v>9</v>
      </c>
      <c r="B7600">
        <f>HourMap!H7597</f>
        <v>0</v>
      </c>
      <c r="C7600">
        <f>'2020 Load Shapes'!A7601</f>
        <v>7594</v>
      </c>
      <c r="D7600">
        <f>'2020 Load Shapes'!B7601</f>
        <v>0</v>
      </c>
      <c r="E7600">
        <f>IF(B7600=0,VLOOKUP(DataSet!A7600+1,'Vehicle Availability'!$B$7:$D$30,2),VLOOKUP(DataSet!A7600+1,'Vehicle Availability'!$B$7:$D$30,3))</f>
        <v>0</v>
      </c>
      <c r="F7600">
        <f>'2020 Load Shapes'!C7601</f>
        <v>0</v>
      </c>
      <c r="G7600">
        <f>IF(B7600=0,VLOOKUP(DataSet!A7600+1,'Vehicle Availability'!$B$39:$D$62,2),VLOOKUP(DataSet!A7600+1,'Vehicle Availability'!$B$39:$D$62,3))</f>
        <v>0</v>
      </c>
      <c r="H7600">
        <f t="shared" si="118"/>
        <v>0</v>
      </c>
      <c r="I7600" s="105">
        <f>'Marginal Energy Prices'!C7598/1000</f>
        <v>6.3505222980777862E-2</v>
      </c>
    </row>
    <row r="7601" spans="1:9" x14ac:dyDescent="0.25">
      <c r="A7601">
        <f>HourMap!F7598</f>
        <v>10</v>
      </c>
      <c r="B7601">
        <f>HourMap!H7598</f>
        <v>0</v>
      </c>
      <c r="C7601">
        <f>'2020 Load Shapes'!A7602</f>
        <v>7595</v>
      </c>
      <c r="D7601">
        <f>'2020 Load Shapes'!B7602</f>
        <v>0</v>
      </c>
      <c r="E7601">
        <f>IF(B7601=0,VLOOKUP(DataSet!A7601+1,'Vehicle Availability'!$B$7:$D$30,2),VLOOKUP(DataSet!A7601+1,'Vehicle Availability'!$B$7:$D$30,3))</f>
        <v>0</v>
      </c>
      <c r="F7601">
        <f>'2020 Load Shapes'!C7602</f>
        <v>0</v>
      </c>
      <c r="G7601">
        <f>IF(B7601=0,VLOOKUP(DataSet!A7601+1,'Vehicle Availability'!$B$39:$D$62,2),VLOOKUP(DataSet!A7601+1,'Vehicle Availability'!$B$39:$D$62,3))</f>
        <v>0</v>
      </c>
      <c r="H7601">
        <f t="shared" si="118"/>
        <v>0</v>
      </c>
      <c r="I7601" s="105">
        <f>'Marginal Energy Prices'!C7599/1000</f>
        <v>6.0912890139017246E-2</v>
      </c>
    </row>
    <row r="7602" spans="1:9" x14ac:dyDescent="0.25">
      <c r="A7602">
        <f>HourMap!F7599</f>
        <v>11</v>
      </c>
      <c r="B7602">
        <f>HourMap!H7599</f>
        <v>0</v>
      </c>
      <c r="C7602">
        <f>'2020 Load Shapes'!A7603</f>
        <v>7596</v>
      </c>
      <c r="D7602">
        <f>'2020 Load Shapes'!B7603</f>
        <v>0</v>
      </c>
      <c r="E7602">
        <f>IF(B7602=0,VLOOKUP(DataSet!A7602+1,'Vehicle Availability'!$B$7:$D$30,2),VLOOKUP(DataSet!A7602+1,'Vehicle Availability'!$B$7:$D$30,3))</f>
        <v>0</v>
      </c>
      <c r="F7602">
        <f>'2020 Load Shapes'!C7603</f>
        <v>0</v>
      </c>
      <c r="G7602">
        <f>IF(B7602=0,VLOOKUP(DataSet!A7602+1,'Vehicle Availability'!$B$39:$D$62,2),VLOOKUP(DataSet!A7602+1,'Vehicle Availability'!$B$39:$D$62,3))</f>
        <v>0</v>
      </c>
      <c r="H7602">
        <f t="shared" si="118"/>
        <v>0</v>
      </c>
      <c r="I7602" s="105">
        <f>'Marginal Energy Prices'!C7600/1000</f>
        <v>6.1934197654711025E-2</v>
      </c>
    </row>
    <row r="7603" spans="1:9" x14ac:dyDescent="0.25">
      <c r="A7603">
        <f>HourMap!F7600</f>
        <v>12</v>
      </c>
      <c r="B7603">
        <f>HourMap!H7600</f>
        <v>0</v>
      </c>
      <c r="C7603">
        <f>'2020 Load Shapes'!A7604</f>
        <v>7597</v>
      </c>
      <c r="D7603">
        <f>'2020 Load Shapes'!B7604</f>
        <v>0</v>
      </c>
      <c r="E7603">
        <f>IF(B7603=0,VLOOKUP(DataSet!A7603+1,'Vehicle Availability'!$B$7:$D$30,2),VLOOKUP(DataSet!A7603+1,'Vehicle Availability'!$B$7:$D$30,3))</f>
        <v>0</v>
      </c>
      <c r="F7603">
        <f>'2020 Load Shapes'!C7604</f>
        <v>0</v>
      </c>
      <c r="G7603">
        <f>IF(B7603=0,VLOOKUP(DataSet!A7603+1,'Vehicle Availability'!$B$39:$D$62,2),VLOOKUP(DataSet!A7603+1,'Vehicle Availability'!$B$39:$D$62,3))</f>
        <v>0</v>
      </c>
      <c r="H7603">
        <f t="shared" si="118"/>
        <v>0</v>
      </c>
      <c r="I7603" s="105">
        <f>'Marginal Energy Prices'!C7601/1000</f>
        <v>6.0780012281979094E-2</v>
      </c>
    </row>
    <row r="7604" spans="1:9" x14ac:dyDescent="0.25">
      <c r="A7604">
        <f>HourMap!F7601</f>
        <v>13</v>
      </c>
      <c r="B7604">
        <f>HourMap!H7601</f>
        <v>0</v>
      </c>
      <c r="C7604">
        <f>'2020 Load Shapes'!A7605</f>
        <v>7598</v>
      </c>
      <c r="D7604">
        <f>'2020 Load Shapes'!B7605</f>
        <v>0</v>
      </c>
      <c r="E7604">
        <f>IF(B7604=0,VLOOKUP(DataSet!A7604+1,'Vehicle Availability'!$B$7:$D$30,2),VLOOKUP(DataSet!A7604+1,'Vehicle Availability'!$B$7:$D$30,3))</f>
        <v>0</v>
      </c>
      <c r="F7604">
        <f>'2020 Load Shapes'!C7605</f>
        <v>0</v>
      </c>
      <c r="G7604">
        <f>IF(B7604=0,VLOOKUP(DataSet!A7604+1,'Vehicle Availability'!$B$39:$D$62,2),VLOOKUP(DataSet!A7604+1,'Vehicle Availability'!$B$39:$D$62,3))</f>
        <v>0</v>
      </c>
      <c r="H7604">
        <f t="shared" si="118"/>
        <v>0</v>
      </c>
      <c r="I7604" s="105">
        <f>'Marginal Energy Prices'!C7602/1000</f>
        <v>6.2159753049938919E-2</v>
      </c>
    </row>
    <row r="7605" spans="1:9" x14ac:dyDescent="0.25">
      <c r="A7605">
        <f>HourMap!F7602</f>
        <v>14</v>
      </c>
      <c r="B7605">
        <f>HourMap!H7602</f>
        <v>0</v>
      </c>
      <c r="C7605">
        <f>'2020 Load Shapes'!A7606</f>
        <v>7599</v>
      </c>
      <c r="D7605">
        <f>'2020 Load Shapes'!B7606</f>
        <v>0</v>
      </c>
      <c r="E7605">
        <f>IF(B7605=0,VLOOKUP(DataSet!A7605+1,'Vehicle Availability'!$B$7:$D$30,2),VLOOKUP(DataSet!A7605+1,'Vehicle Availability'!$B$7:$D$30,3))</f>
        <v>0</v>
      </c>
      <c r="F7605">
        <f>'2020 Load Shapes'!C7606</f>
        <v>0</v>
      </c>
      <c r="G7605">
        <f>IF(B7605=0,VLOOKUP(DataSet!A7605+1,'Vehicle Availability'!$B$39:$D$62,2),VLOOKUP(DataSet!A7605+1,'Vehicle Availability'!$B$39:$D$62,3))</f>
        <v>0</v>
      </c>
      <c r="H7605">
        <f t="shared" si="118"/>
        <v>0</v>
      </c>
      <c r="I7605" s="105">
        <f>'Marginal Energy Prices'!C7603/1000</f>
        <v>6.7869974558820406E-2</v>
      </c>
    </row>
    <row r="7606" spans="1:9" x14ac:dyDescent="0.25">
      <c r="A7606">
        <f>HourMap!F7603</f>
        <v>15</v>
      </c>
      <c r="B7606">
        <f>HourMap!H7603</f>
        <v>0</v>
      </c>
      <c r="C7606">
        <f>'2020 Load Shapes'!A7607</f>
        <v>7600</v>
      </c>
      <c r="D7606">
        <f>'2020 Load Shapes'!B7607</f>
        <v>0</v>
      </c>
      <c r="E7606">
        <f>IF(B7606=0,VLOOKUP(DataSet!A7606+1,'Vehicle Availability'!$B$7:$D$30,2),VLOOKUP(DataSet!A7606+1,'Vehicle Availability'!$B$7:$D$30,3))</f>
        <v>0</v>
      </c>
      <c r="F7606">
        <f>'2020 Load Shapes'!C7607</f>
        <v>0</v>
      </c>
      <c r="G7606">
        <f>IF(B7606=0,VLOOKUP(DataSet!A7606+1,'Vehicle Availability'!$B$39:$D$62,2),VLOOKUP(DataSet!A7606+1,'Vehicle Availability'!$B$39:$D$62,3))</f>
        <v>0</v>
      </c>
      <c r="H7606">
        <f t="shared" si="118"/>
        <v>0</v>
      </c>
      <c r="I7606" s="105">
        <f>'Marginal Energy Prices'!C7604/1000</f>
        <v>7.1238873642953615E-2</v>
      </c>
    </row>
    <row r="7607" spans="1:9" x14ac:dyDescent="0.25">
      <c r="A7607">
        <f>HourMap!F7604</f>
        <v>16</v>
      </c>
      <c r="B7607">
        <f>HourMap!H7604</f>
        <v>0</v>
      </c>
      <c r="C7607">
        <f>'2020 Load Shapes'!A7608</f>
        <v>7601</v>
      </c>
      <c r="D7607">
        <f>'2020 Load Shapes'!B7608</f>
        <v>0</v>
      </c>
      <c r="E7607">
        <f>IF(B7607=0,VLOOKUP(DataSet!A7607+1,'Vehicle Availability'!$B$7:$D$30,2),VLOOKUP(DataSet!A7607+1,'Vehicle Availability'!$B$7:$D$30,3))</f>
        <v>0</v>
      </c>
      <c r="F7607">
        <f>'2020 Load Shapes'!C7608</f>
        <v>0</v>
      </c>
      <c r="G7607">
        <f>IF(B7607=0,VLOOKUP(DataSet!A7607+1,'Vehicle Availability'!$B$39:$D$62,2),VLOOKUP(DataSet!A7607+1,'Vehicle Availability'!$B$39:$D$62,3))</f>
        <v>0</v>
      </c>
      <c r="H7607">
        <f t="shared" si="118"/>
        <v>0</v>
      </c>
      <c r="I7607" s="105">
        <f>'Marginal Energy Prices'!C7605/1000</f>
        <v>8.9577695435381174E-2</v>
      </c>
    </row>
    <row r="7608" spans="1:9" x14ac:dyDescent="0.25">
      <c r="A7608">
        <f>HourMap!F7605</f>
        <v>17</v>
      </c>
      <c r="B7608">
        <f>HourMap!H7605</f>
        <v>0</v>
      </c>
      <c r="C7608">
        <f>'2020 Load Shapes'!A7609</f>
        <v>7602</v>
      </c>
      <c r="D7608">
        <f>'2020 Load Shapes'!B7609</f>
        <v>0</v>
      </c>
      <c r="E7608">
        <f>IF(B7608=0,VLOOKUP(DataSet!A7608+1,'Vehicle Availability'!$B$7:$D$30,2),VLOOKUP(DataSet!A7608+1,'Vehicle Availability'!$B$7:$D$30,3))</f>
        <v>1</v>
      </c>
      <c r="F7608">
        <f>'2020 Load Shapes'!C7609</f>
        <v>0</v>
      </c>
      <c r="G7608">
        <f>IF(B7608=0,VLOOKUP(DataSet!A7608+1,'Vehicle Availability'!$B$39:$D$62,2),VLOOKUP(DataSet!A7608+1,'Vehicle Availability'!$B$39:$D$62,3))</f>
        <v>1</v>
      </c>
      <c r="H7608">
        <f t="shared" si="118"/>
        <v>0</v>
      </c>
      <c r="I7608" s="105">
        <f>'Marginal Energy Prices'!C7606/1000</f>
        <v>0.12678332937888326</v>
      </c>
    </row>
    <row r="7609" spans="1:9" x14ac:dyDescent="0.25">
      <c r="A7609">
        <f>HourMap!F7606</f>
        <v>18</v>
      </c>
      <c r="B7609">
        <f>HourMap!H7606</f>
        <v>0</v>
      </c>
      <c r="C7609">
        <f>'2020 Load Shapes'!A7610</f>
        <v>7603</v>
      </c>
      <c r="D7609">
        <f>'2020 Load Shapes'!B7610</f>
        <v>0</v>
      </c>
      <c r="E7609">
        <f>IF(B7609=0,VLOOKUP(DataSet!A7609+1,'Vehicle Availability'!$B$7:$D$30,2),VLOOKUP(DataSet!A7609+1,'Vehicle Availability'!$B$7:$D$30,3))</f>
        <v>1</v>
      </c>
      <c r="F7609">
        <f>'2020 Load Shapes'!C7610</f>
        <v>0</v>
      </c>
      <c r="G7609">
        <f>IF(B7609=0,VLOOKUP(DataSet!A7609+1,'Vehicle Availability'!$B$39:$D$62,2),VLOOKUP(DataSet!A7609+1,'Vehicle Availability'!$B$39:$D$62,3))</f>
        <v>1</v>
      </c>
      <c r="H7609">
        <f t="shared" si="118"/>
        <v>0</v>
      </c>
      <c r="I7609" s="105">
        <f>'Marginal Energy Prices'!C7607/1000</f>
        <v>0.10871920247773226</v>
      </c>
    </row>
    <row r="7610" spans="1:9" x14ac:dyDescent="0.25">
      <c r="A7610">
        <f>HourMap!F7607</f>
        <v>19</v>
      </c>
      <c r="B7610">
        <f>HourMap!H7607</f>
        <v>0</v>
      </c>
      <c r="C7610">
        <f>'2020 Load Shapes'!A7611</f>
        <v>7604</v>
      </c>
      <c r="D7610">
        <f>'2020 Load Shapes'!B7611</f>
        <v>0</v>
      </c>
      <c r="E7610">
        <f>IF(B7610=0,VLOOKUP(DataSet!A7610+1,'Vehicle Availability'!$B$7:$D$30,2),VLOOKUP(DataSet!A7610+1,'Vehicle Availability'!$B$7:$D$30,3))</f>
        <v>1</v>
      </c>
      <c r="F7610">
        <f>'2020 Load Shapes'!C7611</f>
        <v>0</v>
      </c>
      <c r="G7610">
        <f>IF(B7610=0,VLOOKUP(DataSet!A7610+1,'Vehicle Availability'!$B$39:$D$62,2),VLOOKUP(DataSet!A7610+1,'Vehicle Availability'!$B$39:$D$62,3))</f>
        <v>1</v>
      </c>
      <c r="H7610">
        <f t="shared" si="118"/>
        <v>0</v>
      </c>
      <c r="I7610" s="105">
        <f>'Marginal Energy Prices'!C7608/1000</f>
        <v>8.9982134911043024E-2</v>
      </c>
    </row>
    <row r="7611" spans="1:9" x14ac:dyDescent="0.25">
      <c r="A7611">
        <f>HourMap!F7608</f>
        <v>20</v>
      </c>
      <c r="B7611">
        <f>HourMap!H7608</f>
        <v>0</v>
      </c>
      <c r="C7611">
        <f>'2020 Load Shapes'!A7612</f>
        <v>7605</v>
      </c>
      <c r="D7611">
        <f>'2020 Load Shapes'!B7612</f>
        <v>0</v>
      </c>
      <c r="E7611">
        <f>IF(B7611=0,VLOOKUP(DataSet!A7611+1,'Vehicle Availability'!$B$7:$D$30,2),VLOOKUP(DataSet!A7611+1,'Vehicle Availability'!$B$7:$D$30,3))</f>
        <v>1</v>
      </c>
      <c r="F7611">
        <f>'2020 Load Shapes'!C7612</f>
        <v>0</v>
      </c>
      <c r="G7611">
        <f>IF(B7611=0,VLOOKUP(DataSet!A7611+1,'Vehicle Availability'!$B$39:$D$62,2),VLOOKUP(DataSet!A7611+1,'Vehicle Availability'!$B$39:$D$62,3))</f>
        <v>1</v>
      </c>
      <c r="H7611">
        <f t="shared" si="118"/>
        <v>0</v>
      </c>
      <c r="I7611" s="105">
        <f>'Marginal Energy Prices'!C7609/1000</f>
        <v>8.7660726469153044E-2</v>
      </c>
    </row>
    <row r="7612" spans="1:9" x14ac:dyDescent="0.25">
      <c r="A7612">
        <f>HourMap!F7609</f>
        <v>21</v>
      </c>
      <c r="B7612">
        <f>HourMap!H7609</f>
        <v>0</v>
      </c>
      <c r="C7612">
        <f>'2020 Load Shapes'!A7613</f>
        <v>7606</v>
      </c>
      <c r="D7612">
        <f>'2020 Load Shapes'!B7613</f>
        <v>0</v>
      </c>
      <c r="E7612">
        <f>IF(B7612=0,VLOOKUP(DataSet!A7612+1,'Vehicle Availability'!$B$7:$D$30,2),VLOOKUP(DataSet!A7612+1,'Vehicle Availability'!$B$7:$D$30,3))</f>
        <v>1</v>
      </c>
      <c r="F7612">
        <f>'2020 Load Shapes'!C7613</f>
        <v>0</v>
      </c>
      <c r="G7612">
        <f>IF(B7612=0,VLOOKUP(DataSet!A7612+1,'Vehicle Availability'!$B$39:$D$62,2),VLOOKUP(DataSet!A7612+1,'Vehicle Availability'!$B$39:$D$62,3))</f>
        <v>1</v>
      </c>
      <c r="H7612">
        <f t="shared" si="118"/>
        <v>0</v>
      </c>
      <c r="I7612" s="105">
        <f>'Marginal Energy Prices'!C7610/1000</f>
        <v>8.2751533535842969E-2</v>
      </c>
    </row>
    <row r="7613" spans="1:9" x14ac:dyDescent="0.25">
      <c r="A7613">
        <f>HourMap!F7610</f>
        <v>22</v>
      </c>
      <c r="B7613">
        <f>HourMap!H7610</f>
        <v>0</v>
      </c>
      <c r="C7613">
        <f>'2020 Load Shapes'!A7614</f>
        <v>7607</v>
      </c>
      <c r="D7613">
        <f>'2020 Load Shapes'!B7614</f>
        <v>0</v>
      </c>
      <c r="E7613">
        <f>IF(B7613=0,VLOOKUP(DataSet!A7613+1,'Vehicle Availability'!$B$7:$D$30,2),VLOOKUP(DataSet!A7613+1,'Vehicle Availability'!$B$7:$D$30,3))</f>
        <v>1</v>
      </c>
      <c r="F7613">
        <f>'2020 Load Shapes'!C7614</f>
        <v>0</v>
      </c>
      <c r="G7613">
        <f>IF(B7613=0,VLOOKUP(DataSet!A7613+1,'Vehicle Availability'!$B$39:$D$62,2),VLOOKUP(DataSet!A7613+1,'Vehicle Availability'!$B$39:$D$62,3))</f>
        <v>1</v>
      </c>
      <c r="H7613">
        <f t="shared" si="118"/>
        <v>0</v>
      </c>
      <c r="I7613" s="105">
        <f>'Marginal Energy Prices'!C7611/1000</f>
        <v>7.2062052881542091E-2</v>
      </c>
    </row>
    <row r="7614" spans="1:9" x14ac:dyDescent="0.25">
      <c r="A7614">
        <f>HourMap!F7611</f>
        <v>23</v>
      </c>
      <c r="B7614">
        <f>HourMap!H7611</f>
        <v>0</v>
      </c>
      <c r="C7614">
        <f>'2020 Load Shapes'!A7615</f>
        <v>7608</v>
      </c>
      <c r="D7614">
        <f>'2020 Load Shapes'!B7615</f>
        <v>0</v>
      </c>
      <c r="E7614">
        <f>IF(B7614=0,VLOOKUP(DataSet!A7614+1,'Vehicle Availability'!$B$7:$D$30,2),VLOOKUP(DataSet!A7614+1,'Vehicle Availability'!$B$7:$D$30,3))</f>
        <v>1</v>
      </c>
      <c r="F7614">
        <f>'2020 Load Shapes'!C7615</f>
        <v>0</v>
      </c>
      <c r="G7614">
        <f>IF(B7614=0,VLOOKUP(DataSet!A7614+1,'Vehicle Availability'!$B$39:$D$62,2),VLOOKUP(DataSet!A7614+1,'Vehicle Availability'!$B$39:$D$62,3))</f>
        <v>1</v>
      </c>
      <c r="H7614">
        <f t="shared" si="118"/>
        <v>0</v>
      </c>
      <c r="I7614" s="105">
        <f>'Marginal Energy Prices'!C7612/1000</f>
        <v>7.0778646600855047E-2</v>
      </c>
    </row>
    <row r="7615" spans="1:9" x14ac:dyDescent="0.25">
      <c r="A7615">
        <f>HourMap!F7612</f>
        <v>0</v>
      </c>
      <c r="B7615">
        <f>HourMap!H7612</f>
        <v>1</v>
      </c>
      <c r="C7615">
        <f>'2020 Load Shapes'!A7616</f>
        <v>7609</v>
      </c>
      <c r="D7615">
        <f>'2020 Load Shapes'!B7616</f>
        <v>0</v>
      </c>
      <c r="E7615">
        <f>IF(B7615=0,VLOOKUP(DataSet!A7615+1,'Vehicle Availability'!$B$7:$D$30,2),VLOOKUP(DataSet!A7615+1,'Vehicle Availability'!$B$7:$D$30,3))</f>
        <v>1</v>
      </c>
      <c r="F7615">
        <f>'2020 Load Shapes'!C7616</f>
        <v>0</v>
      </c>
      <c r="G7615">
        <f>IF(B7615=0,VLOOKUP(DataSet!A7615+1,'Vehicle Availability'!$B$39:$D$62,2),VLOOKUP(DataSet!A7615+1,'Vehicle Availability'!$B$39:$D$62,3))</f>
        <v>1</v>
      </c>
      <c r="H7615">
        <f t="shared" si="118"/>
        <v>1</v>
      </c>
      <c r="I7615" s="105">
        <f>'Marginal Energy Prices'!C7613/1000</f>
        <v>7.0176647435067227E-2</v>
      </c>
    </row>
    <row r="7616" spans="1:9" x14ac:dyDescent="0.25">
      <c r="A7616">
        <f>HourMap!F7613</f>
        <v>1</v>
      </c>
      <c r="B7616">
        <f>HourMap!H7613</f>
        <v>1</v>
      </c>
      <c r="C7616">
        <f>'2020 Load Shapes'!A7617</f>
        <v>7610</v>
      </c>
      <c r="D7616">
        <f>'2020 Load Shapes'!B7617</f>
        <v>0</v>
      </c>
      <c r="E7616">
        <f>IF(B7616=0,VLOOKUP(DataSet!A7616+1,'Vehicle Availability'!$B$7:$D$30,2),VLOOKUP(DataSet!A7616+1,'Vehicle Availability'!$B$7:$D$30,3))</f>
        <v>1</v>
      </c>
      <c r="F7616">
        <f>'2020 Load Shapes'!C7617</f>
        <v>0.86947368421052151</v>
      </c>
      <c r="G7616">
        <f>IF(B7616=0,VLOOKUP(DataSet!A7616+1,'Vehicle Availability'!$B$39:$D$62,2),VLOOKUP(DataSet!A7616+1,'Vehicle Availability'!$B$39:$D$62,3))</f>
        <v>1</v>
      </c>
      <c r="H7616">
        <f t="shared" si="118"/>
        <v>1</v>
      </c>
      <c r="I7616" s="105">
        <f>'Marginal Energy Prices'!C7614/1000</f>
        <v>6.7216660605138354E-2</v>
      </c>
    </row>
    <row r="7617" spans="1:9" x14ac:dyDescent="0.25">
      <c r="A7617">
        <f>HourMap!F7614</f>
        <v>2</v>
      </c>
      <c r="B7617">
        <f>HourMap!H7614</f>
        <v>1</v>
      </c>
      <c r="C7617">
        <f>'2020 Load Shapes'!A7618</f>
        <v>7611</v>
      </c>
      <c r="D7617">
        <f>'2020 Load Shapes'!B7618</f>
        <v>0</v>
      </c>
      <c r="E7617">
        <f>IF(B7617=0,VLOOKUP(DataSet!A7617+1,'Vehicle Availability'!$B$7:$D$30,2),VLOOKUP(DataSet!A7617+1,'Vehicle Availability'!$B$7:$D$30,3))</f>
        <v>1</v>
      </c>
      <c r="F7617">
        <f>'2020 Load Shapes'!C7618</f>
        <v>3.3</v>
      </c>
      <c r="G7617">
        <f>IF(B7617=0,VLOOKUP(DataSet!A7617+1,'Vehicle Availability'!$B$39:$D$62,2),VLOOKUP(DataSet!A7617+1,'Vehicle Availability'!$B$39:$D$62,3))</f>
        <v>1</v>
      </c>
      <c r="H7617">
        <f t="shared" si="118"/>
        <v>1</v>
      </c>
      <c r="I7617" s="105">
        <f>'Marginal Energy Prices'!C7615/1000</f>
        <v>6.5849741779665988E-2</v>
      </c>
    </row>
    <row r="7618" spans="1:9" x14ac:dyDescent="0.25">
      <c r="A7618">
        <f>HourMap!F7615</f>
        <v>3</v>
      </c>
      <c r="B7618">
        <f>HourMap!H7615</f>
        <v>1</v>
      </c>
      <c r="C7618">
        <f>'2020 Load Shapes'!A7619</f>
        <v>7612</v>
      </c>
      <c r="D7618">
        <f>'2020 Load Shapes'!B7619</f>
        <v>0</v>
      </c>
      <c r="E7618">
        <f>IF(B7618=0,VLOOKUP(DataSet!A7618+1,'Vehicle Availability'!$B$7:$D$30,2),VLOOKUP(DataSet!A7618+1,'Vehicle Availability'!$B$7:$D$30,3))</f>
        <v>1</v>
      </c>
      <c r="F7618">
        <f>'2020 Load Shapes'!C7619</f>
        <v>0</v>
      </c>
      <c r="G7618">
        <f>IF(B7618=0,VLOOKUP(DataSet!A7618+1,'Vehicle Availability'!$B$39:$D$62,2),VLOOKUP(DataSet!A7618+1,'Vehicle Availability'!$B$39:$D$62,3))</f>
        <v>1</v>
      </c>
      <c r="H7618">
        <f t="shared" si="118"/>
        <v>1</v>
      </c>
      <c r="I7618" s="105">
        <f>'Marginal Energy Prices'!C7616/1000</f>
        <v>6.7775517287851042E-2</v>
      </c>
    </row>
    <row r="7619" spans="1:9" x14ac:dyDescent="0.25">
      <c r="A7619">
        <f>HourMap!F7616</f>
        <v>4</v>
      </c>
      <c r="B7619">
        <f>HourMap!H7616</f>
        <v>1</v>
      </c>
      <c r="C7619">
        <f>'2020 Load Shapes'!A7620</f>
        <v>7613</v>
      </c>
      <c r="D7619">
        <f>'2020 Load Shapes'!B7620</f>
        <v>0</v>
      </c>
      <c r="E7619">
        <f>IF(B7619=0,VLOOKUP(DataSet!A7619+1,'Vehicle Availability'!$B$7:$D$30,2),VLOOKUP(DataSet!A7619+1,'Vehicle Availability'!$B$7:$D$30,3))</f>
        <v>1</v>
      </c>
      <c r="F7619">
        <f>'2020 Load Shapes'!C7620</f>
        <v>0</v>
      </c>
      <c r="G7619">
        <f>IF(B7619=0,VLOOKUP(DataSet!A7619+1,'Vehicle Availability'!$B$39:$D$62,2),VLOOKUP(DataSet!A7619+1,'Vehicle Availability'!$B$39:$D$62,3))</f>
        <v>1</v>
      </c>
      <c r="H7619">
        <f t="shared" si="118"/>
        <v>1</v>
      </c>
      <c r="I7619" s="105">
        <f>'Marginal Energy Prices'!C7617/1000</f>
        <v>7.1733981822769771E-2</v>
      </c>
    </row>
    <row r="7620" spans="1:9" x14ac:dyDescent="0.25">
      <c r="A7620">
        <f>HourMap!F7617</f>
        <v>5</v>
      </c>
      <c r="B7620">
        <f>HourMap!H7617</f>
        <v>1</v>
      </c>
      <c r="C7620">
        <f>'2020 Load Shapes'!A7621</f>
        <v>7614</v>
      </c>
      <c r="D7620">
        <f>'2020 Load Shapes'!B7621</f>
        <v>0</v>
      </c>
      <c r="E7620">
        <f>IF(B7620=0,VLOOKUP(DataSet!A7620+1,'Vehicle Availability'!$B$7:$D$30,2),VLOOKUP(DataSet!A7620+1,'Vehicle Availability'!$B$7:$D$30,3))</f>
        <v>1</v>
      </c>
      <c r="F7620">
        <f>'2020 Load Shapes'!C7621</f>
        <v>0</v>
      </c>
      <c r="G7620">
        <f>IF(B7620=0,VLOOKUP(DataSet!A7620+1,'Vehicle Availability'!$B$39:$D$62,2),VLOOKUP(DataSet!A7620+1,'Vehicle Availability'!$B$39:$D$62,3))</f>
        <v>1</v>
      </c>
      <c r="H7620">
        <f t="shared" si="118"/>
        <v>1</v>
      </c>
      <c r="I7620" s="105">
        <f>'Marginal Energy Prices'!C7618/1000</f>
        <v>7.5427974076158935E-2</v>
      </c>
    </row>
    <row r="7621" spans="1:9" x14ac:dyDescent="0.25">
      <c r="A7621">
        <f>HourMap!F7618</f>
        <v>6</v>
      </c>
      <c r="B7621">
        <f>HourMap!H7618</f>
        <v>1</v>
      </c>
      <c r="C7621">
        <f>'2020 Load Shapes'!A7622</f>
        <v>7615</v>
      </c>
      <c r="D7621">
        <f>'2020 Load Shapes'!B7622</f>
        <v>0</v>
      </c>
      <c r="E7621">
        <f>IF(B7621=0,VLOOKUP(DataSet!A7621+1,'Vehicle Availability'!$B$7:$D$30,2),VLOOKUP(DataSet!A7621+1,'Vehicle Availability'!$B$7:$D$30,3))</f>
        <v>1</v>
      </c>
      <c r="F7621">
        <f>'2020 Load Shapes'!C7622</f>
        <v>0</v>
      </c>
      <c r="G7621">
        <f>IF(B7621=0,VLOOKUP(DataSet!A7621+1,'Vehicle Availability'!$B$39:$D$62,2),VLOOKUP(DataSet!A7621+1,'Vehicle Availability'!$B$39:$D$62,3))</f>
        <v>1</v>
      </c>
      <c r="H7621">
        <f t="shared" si="118"/>
        <v>1</v>
      </c>
      <c r="I7621" s="105">
        <f>'Marginal Energy Prices'!C7619/1000</f>
        <v>7.4867794823362005E-2</v>
      </c>
    </row>
    <row r="7622" spans="1:9" x14ac:dyDescent="0.25">
      <c r="A7622">
        <f>HourMap!F7619</f>
        <v>7</v>
      </c>
      <c r="B7622">
        <f>HourMap!H7619</f>
        <v>1</v>
      </c>
      <c r="C7622">
        <f>'2020 Load Shapes'!A7623</f>
        <v>7616</v>
      </c>
      <c r="D7622">
        <f>'2020 Load Shapes'!B7623</f>
        <v>0</v>
      </c>
      <c r="E7622">
        <f>IF(B7622=0,VLOOKUP(DataSet!A7622+1,'Vehicle Availability'!$B$7:$D$30,2),VLOOKUP(DataSet!A7622+1,'Vehicle Availability'!$B$7:$D$30,3))</f>
        <v>0</v>
      </c>
      <c r="F7622">
        <f>'2020 Load Shapes'!C7623</f>
        <v>0</v>
      </c>
      <c r="G7622">
        <f>IF(B7622=0,VLOOKUP(DataSet!A7622+1,'Vehicle Availability'!$B$39:$D$62,2),VLOOKUP(DataSet!A7622+1,'Vehicle Availability'!$B$39:$D$62,3))</f>
        <v>1</v>
      </c>
      <c r="H7622">
        <f t="shared" si="118"/>
        <v>1</v>
      </c>
      <c r="I7622" s="105">
        <f>'Marginal Energy Prices'!C7620/1000</f>
        <v>7.0008937182073253E-2</v>
      </c>
    </row>
    <row r="7623" spans="1:9" x14ac:dyDescent="0.25">
      <c r="A7623">
        <f>HourMap!F7620</f>
        <v>8</v>
      </c>
      <c r="B7623">
        <f>HourMap!H7620</f>
        <v>1</v>
      </c>
      <c r="C7623">
        <f>'2020 Load Shapes'!A7624</f>
        <v>7617</v>
      </c>
      <c r="D7623">
        <f>'2020 Load Shapes'!B7624</f>
        <v>0</v>
      </c>
      <c r="E7623">
        <f>IF(B7623=0,VLOOKUP(DataSet!A7623+1,'Vehicle Availability'!$B$7:$D$30,2),VLOOKUP(DataSet!A7623+1,'Vehicle Availability'!$B$7:$D$30,3))</f>
        <v>1</v>
      </c>
      <c r="F7623">
        <f>'2020 Load Shapes'!C7624</f>
        <v>0</v>
      </c>
      <c r="G7623">
        <f>IF(B7623=0,VLOOKUP(DataSet!A7623+1,'Vehicle Availability'!$B$39:$D$62,2),VLOOKUP(DataSet!A7623+1,'Vehicle Availability'!$B$39:$D$62,3))</f>
        <v>1</v>
      </c>
      <c r="H7623">
        <f t="shared" si="118"/>
        <v>1</v>
      </c>
      <c r="I7623" s="105">
        <f>'Marginal Energy Prices'!C7621/1000</f>
        <v>6.3763690917752983E-2</v>
      </c>
    </row>
    <row r="7624" spans="1:9" x14ac:dyDescent="0.25">
      <c r="A7624">
        <f>HourMap!F7621</f>
        <v>9</v>
      </c>
      <c r="B7624">
        <f>HourMap!H7621</f>
        <v>1</v>
      </c>
      <c r="C7624">
        <f>'2020 Load Shapes'!A7625</f>
        <v>7618</v>
      </c>
      <c r="D7624">
        <f>'2020 Load Shapes'!B7625</f>
        <v>0</v>
      </c>
      <c r="E7624">
        <f>IF(B7624=0,VLOOKUP(DataSet!A7624+1,'Vehicle Availability'!$B$7:$D$30,2),VLOOKUP(DataSet!A7624+1,'Vehicle Availability'!$B$7:$D$30,3))</f>
        <v>1</v>
      </c>
      <c r="F7624">
        <f>'2020 Load Shapes'!C7625</f>
        <v>0</v>
      </c>
      <c r="G7624">
        <f>IF(B7624=0,VLOOKUP(DataSet!A7624+1,'Vehicle Availability'!$B$39:$D$62,2),VLOOKUP(DataSet!A7624+1,'Vehicle Availability'!$B$39:$D$62,3))</f>
        <v>1</v>
      </c>
      <c r="H7624">
        <f t="shared" ref="H7624:H7687" si="119">IF(B7624=0,A7624&lt;=5,A7624&lt;=13)*1</f>
        <v>1</v>
      </c>
      <c r="I7624" s="105">
        <f>'Marginal Energy Prices'!C7622/1000</f>
        <v>6.1421415030076518E-2</v>
      </c>
    </row>
    <row r="7625" spans="1:9" x14ac:dyDescent="0.25">
      <c r="A7625">
        <f>HourMap!F7622</f>
        <v>10</v>
      </c>
      <c r="B7625">
        <f>HourMap!H7622</f>
        <v>1</v>
      </c>
      <c r="C7625">
        <f>'2020 Load Shapes'!A7626</f>
        <v>7619</v>
      </c>
      <c r="D7625">
        <f>'2020 Load Shapes'!B7626</f>
        <v>0</v>
      </c>
      <c r="E7625">
        <f>IF(B7625=0,VLOOKUP(DataSet!A7625+1,'Vehicle Availability'!$B$7:$D$30,2),VLOOKUP(DataSet!A7625+1,'Vehicle Availability'!$B$7:$D$30,3))</f>
        <v>1</v>
      </c>
      <c r="F7625">
        <f>'2020 Load Shapes'!C7626</f>
        <v>3.3</v>
      </c>
      <c r="G7625">
        <f>IF(B7625=0,VLOOKUP(DataSet!A7625+1,'Vehicle Availability'!$B$39:$D$62,2),VLOOKUP(DataSet!A7625+1,'Vehicle Availability'!$B$39:$D$62,3))</f>
        <v>1</v>
      </c>
      <c r="H7625">
        <f t="shared" si="119"/>
        <v>1</v>
      </c>
      <c r="I7625" s="105">
        <f>'Marginal Energy Prices'!C7623/1000</f>
        <v>6.0034778300988696E-2</v>
      </c>
    </row>
    <row r="7626" spans="1:9" x14ac:dyDescent="0.25">
      <c r="A7626">
        <f>HourMap!F7623</f>
        <v>11</v>
      </c>
      <c r="B7626">
        <f>HourMap!H7623</f>
        <v>1</v>
      </c>
      <c r="C7626">
        <f>'2020 Load Shapes'!A7627</f>
        <v>7620</v>
      </c>
      <c r="D7626">
        <f>'2020 Load Shapes'!B7627</f>
        <v>0</v>
      </c>
      <c r="E7626">
        <f>IF(B7626=0,VLOOKUP(DataSet!A7626+1,'Vehicle Availability'!$B$7:$D$30,2),VLOOKUP(DataSet!A7626+1,'Vehicle Availability'!$B$7:$D$30,3))</f>
        <v>1</v>
      </c>
      <c r="F7626">
        <f>'2020 Load Shapes'!C7627</f>
        <v>1.2684210526315776</v>
      </c>
      <c r="G7626">
        <f>IF(B7626=0,VLOOKUP(DataSet!A7626+1,'Vehicle Availability'!$B$39:$D$62,2),VLOOKUP(DataSet!A7626+1,'Vehicle Availability'!$B$39:$D$62,3))</f>
        <v>1</v>
      </c>
      <c r="H7626">
        <f t="shared" si="119"/>
        <v>1</v>
      </c>
      <c r="I7626" s="105">
        <f>'Marginal Energy Prices'!C7624/1000</f>
        <v>6.082883255223747E-2</v>
      </c>
    </row>
    <row r="7627" spans="1:9" x14ac:dyDescent="0.25">
      <c r="A7627">
        <f>HourMap!F7624</f>
        <v>12</v>
      </c>
      <c r="B7627">
        <f>HourMap!H7624</f>
        <v>1</v>
      </c>
      <c r="C7627">
        <f>'2020 Load Shapes'!A7628</f>
        <v>7621</v>
      </c>
      <c r="D7627">
        <f>'2020 Load Shapes'!B7628</f>
        <v>6.6</v>
      </c>
      <c r="E7627">
        <f>IF(B7627=0,VLOOKUP(DataSet!A7627+1,'Vehicle Availability'!$B$7:$D$30,2),VLOOKUP(DataSet!A7627+1,'Vehicle Availability'!$B$7:$D$30,3))</f>
        <v>1</v>
      </c>
      <c r="F7627">
        <f>'2020 Load Shapes'!C7628</f>
        <v>3.3</v>
      </c>
      <c r="G7627">
        <f>IF(B7627=0,VLOOKUP(DataSet!A7627+1,'Vehicle Availability'!$B$39:$D$62,2),VLOOKUP(DataSet!A7627+1,'Vehicle Availability'!$B$39:$D$62,3))</f>
        <v>1</v>
      </c>
      <c r="H7627">
        <f t="shared" si="119"/>
        <v>1</v>
      </c>
      <c r="I7627" s="105">
        <f>'Marginal Energy Prices'!C7625/1000</f>
        <v>5.7110916903787126E-2</v>
      </c>
    </row>
    <row r="7628" spans="1:9" x14ac:dyDescent="0.25">
      <c r="A7628">
        <f>HourMap!F7625</f>
        <v>13</v>
      </c>
      <c r="B7628">
        <f>HourMap!H7625</f>
        <v>1</v>
      </c>
      <c r="C7628">
        <f>'2020 Load Shapes'!A7629</f>
        <v>7622</v>
      </c>
      <c r="D7628">
        <f>'2020 Load Shapes'!B7629</f>
        <v>0</v>
      </c>
      <c r="E7628">
        <f>IF(B7628=0,VLOOKUP(DataSet!A7628+1,'Vehicle Availability'!$B$7:$D$30,2),VLOOKUP(DataSet!A7628+1,'Vehicle Availability'!$B$7:$D$30,3))</f>
        <v>1</v>
      </c>
      <c r="F7628">
        <f>'2020 Load Shapes'!C7629</f>
        <v>0</v>
      </c>
      <c r="G7628">
        <f>IF(B7628=0,VLOOKUP(DataSet!A7628+1,'Vehicle Availability'!$B$39:$D$62,2),VLOOKUP(DataSet!A7628+1,'Vehicle Availability'!$B$39:$D$62,3))</f>
        <v>1</v>
      </c>
      <c r="H7628">
        <f t="shared" si="119"/>
        <v>1</v>
      </c>
      <c r="I7628" s="105">
        <f>'Marginal Energy Prices'!C7626/1000</f>
        <v>5.6084385175117588E-2</v>
      </c>
    </row>
    <row r="7629" spans="1:9" x14ac:dyDescent="0.25">
      <c r="A7629">
        <f>HourMap!F7626</f>
        <v>14</v>
      </c>
      <c r="B7629">
        <f>HourMap!H7626</f>
        <v>1</v>
      </c>
      <c r="C7629">
        <f>'2020 Load Shapes'!A7630</f>
        <v>7623</v>
      </c>
      <c r="D7629">
        <f>'2020 Load Shapes'!B7630</f>
        <v>0</v>
      </c>
      <c r="E7629">
        <f>IF(B7629=0,VLOOKUP(DataSet!A7629+1,'Vehicle Availability'!$B$7:$D$30,2),VLOOKUP(DataSet!A7629+1,'Vehicle Availability'!$B$7:$D$30,3))</f>
        <v>1</v>
      </c>
      <c r="F7629">
        <f>'2020 Load Shapes'!C7630</f>
        <v>0</v>
      </c>
      <c r="G7629">
        <f>IF(B7629=0,VLOOKUP(DataSet!A7629+1,'Vehicle Availability'!$B$39:$D$62,2),VLOOKUP(DataSet!A7629+1,'Vehicle Availability'!$B$39:$D$62,3))</f>
        <v>1</v>
      </c>
      <c r="H7629">
        <f t="shared" si="119"/>
        <v>0</v>
      </c>
      <c r="I7629" s="105">
        <f>'Marginal Energy Prices'!C7627/1000</f>
        <v>5.8423474292878842E-2</v>
      </c>
    </row>
    <row r="7630" spans="1:9" x14ac:dyDescent="0.25">
      <c r="A7630">
        <f>HourMap!F7627</f>
        <v>15</v>
      </c>
      <c r="B7630">
        <f>HourMap!H7627</f>
        <v>1</v>
      </c>
      <c r="C7630">
        <f>'2020 Load Shapes'!A7631</f>
        <v>7624</v>
      </c>
      <c r="D7630">
        <f>'2020 Load Shapes'!B7631</f>
        <v>0</v>
      </c>
      <c r="E7630">
        <f>IF(B7630=0,VLOOKUP(DataSet!A7630+1,'Vehicle Availability'!$B$7:$D$30,2),VLOOKUP(DataSet!A7630+1,'Vehicle Availability'!$B$7:$D$30,3))</f>
        <v>1</v>
      </c>
      <c r="F7630">
        <f>'2020 Load Shapes'!C7631</f>
        <v>0</v>
      </c>
      <c r="G7630">
        <f>IF(B7630=0,VLOOKUP(DataSet!A7630+1,'Vehicle Availability'!$B$39:$D$62,2),VLOOKUP(DataSet!A7630+1,'Vehicle Availability'!$B$39:$D$62,3))</f>
        <v>1</v>
      </c>
      <c r="H7630">
        <f t="shared" si="119"/>
        <v>0</v>
      </c>
      <c r="I7630" s="105">
        <f>'Marginal Energy Prices'!C7628/1000</f>
        <v>6.4608798834367362E-2</v>
      </c>
    </row>
    <row r="7631" spans="1:9" x14ac:dyDescent="0.25">
      <c r="A7631">
        <f>HourMap!F7628</f>
        <v>16</v>
      </c>
      <c r="B7631">
        <f>HourMap!H7628</f>
        <v>1</v>
      </c>
      <c r="C7631">
        <f>'2020 Load Shapes'!A7632</f>
        <v>7625</v>
      </c>
      <c r="D7631">
        <f>'2020 Load Shapes'!B7632</f>
        <v>0</v>
      </c>
      <c r="E7631">
        <f>IF(B7631=0,VLOOKUP(DataSet!A7631+1,'Vehicle Availability'!$B$7:$D$30,2),VLOOKUP(DataSet!A7631+1,'Vehicle Availability'!$B$7:$D$30,3))</f>
        <v>1</v>
      </c>
      <c r="F7631">
        <f>'2020 Load Shapes'!C7632</f>
        <v>0</v>
      </c>
      <c r="G7631">
        <f>IF(B7631=0,VLOOKUP(DataSet!A7631+1,'Vehicle Availability'!$B$39:$D$62,2),VLOOKUP(DataSet!A7631+1,'Vehicle Availability'!$B$39:$D$62,3))</f>
        <v>1</v>
      </c>
      <c r="H7631">
        <f t="shared" si="119"/>
        <v>0</v>
      </c>
      <c r="I7631" s="105">
        <f>'Marginal Energy Prices'!C7629/1000</f>
        <v>8.3505618814734561E-2</v>
      </c>
    </row>
    <row r="7632" spans="1:9" x14ac:dyDescent="0.25">
      <c r="A7632">
        <f>HourMap!F7629</f>
        <v>17</v>
      </c>
      <c r="B7632">
        <f>HourMap!H7629</f>
        <v>1</v>
      </c>
      <c r="C7632">
        <f>'2020 Load Shapes'!A7633</f>
        <v>7626</v>
      </c>
      <c r="D7632">
        <f>'2020 Load Shapes'!B7633</f>
        <v>0</v>
      </c>
      <c r="E7632">
        <f>IF(B7632=0,VLOOKUP(DataSet!A7632+1,'Vehicle Availability'!$B$7:$D$30,2),VLOOKUP(DataSet!A7632+1,'Vehicle Availability'!$B$7:$D$30,3))</f>
        <v>1</v>
      </c>
      <c r="F7632">
        <f>'2020 Load Shapes'!C7633</f>
        <v>0</v>
      </c>
      <c r="G7632">
        <f>IF(B7632=0,VLOOKUP(DataSet!A7632+1,'Vehicle Availability'!$B$39:$D$62,2),VLOOKUP(DataSet!A7632+1,'Vehicle Availability'!$B$39:$D$62,3))</f>
        <v>1</v>
      </c>
      <c r="H7632">
        <f t="shared" si="119"/>
        <v>0</v>
      </c>
      <c r="I7632" s="105">
        <f>'Marginal Energy Prices'!C7630/1000</f>
        <v>0.11685996295251544</v>
      </c>
    </row>
    <row r="7633" spans="1:9" x14ac:dyDescent="0.25">
      <c r="A7633">
        <f>HourMap!F7630</f>
        <v>18</v>
      </c>
      <c r="B7633">
        <f>HourMap!H7630</f>
        <v>1</v>
      </c>
      <c r="C7633">
        <f>'2020 Load Shapes'!A7634</f>
        <v>7627</v>
      </c>
      <c r="D7633">
        <f>'2020 Load Shapes'!B7634</f>
        <v>0</v>
      </c>
      <c r="E7633">
        <f>IF(B7633=0,VLOOKUP(DataSet!A7633+1,'Vehicle Availability'!$B$7:$D$30,2),VLOOKUP(DataSet!A7633+1,'Vehicle Availability'!$B$7:$D$30,3))</f>
        <v>0</v>
      </c>
      <c r="F7633">
        <f>'2020 Load Shapes'!C7634</f>
        <v>0</v>
      </c>
      <c r="G7633">
        <f>IF(B7633=0,VLOOKUP(DataSet!A7633+1,'Vehicle Availability'!$B$39:$D$62,2),VLOOKUP(DataSet!A7633+1,'Vehicle Availability'!$B$39:$D$62,3))</f>
        <v>1</v>
      </c>
      <c r="H7633">
        <f t="shared" si="119"/>
        <v>0</v>
      </c>
      <c r="I7633" s="105">
        <f>'Marginal Energy Prices'!C7631/1000</f>
        <v>9.3736420873936757E-2</v>
      </c>
    </row>
    <row r="7634" spans="1:9" x14ac:dyDescent="0.25">
      <c r="A7634">
        <f>HourMap!F7631</f>
        <v>19</v>
      </c>
      <c r="B7634">
        <f>HourMap!H7631</f>
        <v>1</v>
      </c>
      <c r="C7634">
        <f>'2020 Load Shapes'!A7635</f>
        <v>7628</v>
      </c>
      <c r="D7634">
        <f>'2020 Load Shapes'!B7635</f>
        <v>0</v>
      </c>
      <c r="E7634">
        <f>IF(B7634=0,VLOOKUP(DataSet!A7634+1,'Vehicle Availability'!$B$7:$D$30,2),VLOOKUP(DataSet!A7634+1,'Vehicle Availability'!$B$7:$D$30,3))</f>
        <v>1</v>
      </c>
      <c r="F7634">
        <f>'2020 Load Shapes'!C7635</f>
        <v>0</v>
      </c>
      <c r="G7634">
        <f>IF(B7634=0,VLOOKUP(DataSet!A7634+1,'Vehicle Availability'!$B$39:$D$62,2),VLOOKUP(DataSet!A7634+1,'Vehicle Availability'!$B$39:$D$62,3))</f>
        <v>1</v>
      </c>
      <c r="H7634">
        <f t="shared" si="119"/>
        <v>0</v>
      </c>
      <c r="I7634" s="105">
        <f>'Marginal Energy Prices'!C7632/1000</f>
        <v>8.6838804326730315E-2</v>
      </c>
    </row>
    <row r="7635" spans="1:9" x14ac:dyDescent="0.25">
      <c r="A7635">
        <f>HourMap!F7632</f>
        <v>20</v>
      </c>
      <c r="B7635">
        <f>HourMap!H7632</f>
        <v>1</v>
      </c>
      <c r="C7635">
        <f>'2020 Load Shapes'!A7636</f>
        <v>7629</v>
      </c>
      <c r="D7635">
        <f>'2020 Load Shapes'!B7636</f>
        <v>0</v>
      </c>
      <c r="E7635">
        <f>IF(B7635=0,VLOOKUP(DataSet!A7635+1,'Vehicle Availability'!$B$7:$D$30,2),VLOOKUP(DataSet!A7635+1,'Vehicle Availability'!$B$7:$D$30,3))</f>
        <v>1</v>
      </c>
      <c r="F7635">
        <f>'2020 Load Shapes'!C7636</f>
        <v>0</v>
      </c>
      <c r="G7635">
        <f>IF(B7635=0,VLOOKUP(DataSet!A7635+1,'Vehicle Availability'!$B$39:$D$62,2),VLOOKUP(DataSet!A7635+1,'Vehicle Availability'!$B$39:$D$62,3))</f>
        <v>1</v>
      </c>
      <c r="H7635">
        <f t="shared" si="119"/>
        <v>0</v>
      </c>
      <c r="I7635" s="105">
        <f>'Marginal Energy Prices'!C7633/1000</f>
        <v>8.2736644528862091E-2</v>
      </c>
    </row>
    <row r="7636" spans="1:9" x14ac:dyDescent="0.25">
      <c r="A7636">
        <f>HourMap!F7633</f>
        <v>21</v>
      </c>
      <c r="B7636">
        <f>HourMap!H7633</f>
        <v>1</v>
      </c>
      <c r="C7636">
        <f>'2020 Load Shapes'!A7637</f>
        <v>7630</v>
      </c>
      <c r="D7636">
        <f>'2020 Load Shapes'!B7637</f>
        <v>0</v>
      </c>
      <c r="E7636">
        <f>IF(B7636=0,VLOOKUP(DataSet!A7636+1,'Vehicle Availability'!$B$7:$D$30,2),VLOOKUP(DataSet!A7636+1,'Vehicle Availability'!$B$7:$D$30,3))</f>
        <v>1</v>
      </c>
      <c r="F7636">
        <f>'2020 Load Shapes'!C7637</f>
        <v>0</v>
      </c>
      <c r="G7636">
        <f>IF(B7636=0,VLOOKUP(DataSet!A7636+1,'Vehicle Availability'!$B$39:$D$62,2),VLOOKUP(DataSet!A7636+1,'Vehicle Availability'!$B$39:$D$62,3))</f>
        <v>1</v>
      </c>
      <c r="H7636">
        <f t="shared" si="119"/>
        <v>0</v>
      </c>
      <c r="I7636" s="105">
        <f>'Marginal Energy Prices'!C7634/1000</f>
        <v>7.6353387662315059E-2</v>
      </c>
    </row>
    <row r="7637" spans="1:9" x14ac:dyDescent="0.25">
      <c r="A7637">
        <f>HourMap!F7634</f>
        <v>22</v>
      </c>
      <c r="B7637">
        <f>HourMap!H7634</f>
        <v>1</v>
      </c>
      <c r="C7637">
        <f>'2020 Load Shapes'!A7638</f>
        <v>7631</v>
      </c>
      <c r="D7637">
        <f>'2020 Load Shapes'!B7638</f>
        <v>0</v>
      </c>
      <c r="E7637">
        <f>IF(B7637=0,VLOOKUP(DataSet!A7637+1,'Vehicle Availability'!$B$7:$D$30,2),VLOOKUP(DataSet!A7637+1,'Vehicle Availability'!$B$7:$D$30,3))</f>
        <v>1</v>
      </c>
      <c r="F7637">
        <f>'2020 Load Shapes'!C7638</f>
        <v>0</v>
      </c>
      <c r="G7637">
        <f>IF(B7637=0,VLOOKUP(DataSet!A7637+1,'Vehicle Availability'!$B$39:$D$62,2),VLOOKUP(DataSet!A7637+1,'Vehicle Availability'!$B$39:$D$62,3))</f>
        <v>1</v>
      </c>
      <c r="H7637">
        <f t="shared" si="119"/>
        <v>0</v>
      </c>
      <c r="I7637" s="105">
        <f>'Marginal Energy Prices'!C7635/1000</f>
        <v>7.0597888831894148E-2</v>
      </c>
    </row>
    <row r="7638" spans="1:9" x14ac:dyDescent="0.25">
      <c r="A7638">
        <f>HourMap!F7635</f>
        <v>23</v>
      </c>
      <c r="B7638">
        <f>HourMap!H7635</f>
        <v>1</v>
      </c>
      <c r="C7638">
        <f>'2020 Load Shapes'!A7639</f>
        <v>7632</v>
      </c>
      <c r="D7638">
        <f>'2020 Load Shapes'!B7639</f>
        <v>0</v>
      </c>
      <c r="E7638">
        <f>IF(B7638=0,VLOOKUP(DataSet!A7638+1,'Vehicle Availability'!$B$7:$D$30,2),VLOOKUP(DataSet!A7638+1,'Vehicle Availability'!$B$7:$D$30,3))</f>
        <v>1</v>
      </c>
      <c r="F7638">
        <f>'2020 Load Shapes'!C7639</f>
        <v>0</v>
      </c>
      <c r="G7638">
        <f>IF(B7638=0,VLOOKUP(DataSet!A7638+1,'Vehicle Availability'!$B$39:$D$62,2),VLOOKUP(DataSet!A7638+1,'Vehicle Availability'!$B$39:$D$62,3))</f>
        <v>1</v>
      </c>
      <c r="H7638">
        <f t="shared" si="119"/>
        <v>0</v>
      </c>
      <c r="I7638" s="105">
        <f>'Marginal Energy Prices'!C7636/1000</f>
        <v>6.4038654351259078E-2</v>
      </c>
    </row>
    <row r="7639" spans="1:9" x14ac:dyDescent="0.25">
      <c r="A7639">
        <f>HourMap!F7636</f>
        <v>0</v>
      </c>
      <c r="B7639">
        <f>HourMap!H7636</f>
        <v>1</v>
      </c>
      <c r="C7639">
        <f>'2020 Load Shapes'!A7640</f>
        <v>7633</v>
      </c>
      <c r="D7639">
        <f>'2020 Load Shapes'!B7640</f>
        <v>0</v>
      </c>
      <c r="E7639">
        <f>IF(B7639=0,VLOOKUP(DataSet!A7639+1,'Vehicle Availability'!$B$7:$D$30,2),VLOOKUP(DataSet!A7639+1,'Vehicle Availability'!$B$7:$D$30,3))</f>
        <v>1</v>
      </c>
      <c r="F7639">
        <f>'2020 Load Shapes'!C7640</f>
        <v>0</v>
      </c>
      <c r="G7639">
        <f>IF(B7639=0,VLOOKUP(DataSet!A7639+1,'Vehicle Availability'!$B$39:$D$62,2),VLOOKUP(DataSet!A7639+1,'Vehicle Availability'!$B$39:$D$62,3))</f>
        <v>1</v>
      </c>
      <c r="H7639">
        <f t="shared" si="119"/>
        <v>1</v>
      </c>
      <c r="I7639" s="105">
        <f>'Marginal Energy Prices'!C7637/1000</f>
        <v>6.3986268511584787E-2</v>
      </c>
    </row>
    <row r="7640" spans="1:9" x14ac:dyDescent="0.25">
      <c r="A7640">
        <f>HourMap!F7637</f>
        <v>1</v>
      </c>
      <c r="B7640">
        <f>HourMap!H7637</f>
        <v>1</v>
      </c>
      <c r="C7640">
        <f>'2020 Load Shapes'!A7641</f>
        <v>7634</v>
      </c>
      <c r="D7640">
        <f>'2020 Load Shapes'!B7641</f>
        <v>4.1789473684210341</v>
      </c>
      <c r="E7640">
        <f>IF(B7640=0,VLOOKUP(DataSet!A7640+1,'Vehicle Availability'!$B$7:$D$30,2),VLOOKUP(DataSet!A7640+1,'Vehicle Availability'!$B$7:$D$30,3))</f>
        <v>1</v>
      </c>
      <c r="F7640">
        <f>'2020 Load Shapes'!C7641</f>
        <v>3.3</v>
      </c>
      <c r="G7640">
        <f>IF(B7640=0,VLOOKUP(DataSet!A7640+1,'Vehicle Availability'!$B$39:$D$62,2),VLOOKUP(DataSet!A7640+1,'Vehicle Availability'!$B$39:$D$62,3))</f>
        <v>1</v>
      </c>
      <c r="H7640">
        <f t="shared" si="119"/>
        <v>1</v>
      </c>
      <c r="I7640" s="105">
        <f>'Marginal Energy Prices'!C7638/1000</f>
        <v>5.845910342537352E-2</v>
      </c>
    </row>
    <row r="7641" spans="1:9" x14ac:dyDescent="0.25">
      <c r="A7641">
        <f>HourMap!F7638</f>
        <v>2</v>
      </c>
      <c r="B7641">
        <f>HourMap!H7638</f>
        <v>1</v>
      </c>
      <c r="C7641">
        <f>'2020 Load Shapes'!A7642</f>
        <v>7635</v>
      </c>
      <c r="D7641">
        <f>'2020 Load Shapes'!B7642</f>
        <v>0</v>
      </c>
      <c r="E7641">
        <f>IF(B7641=0,VLOOKUP(DataSet!A7641+1,'Vehicle Availability'!$B$7:$D$30,2),VLOOKUP(DataSet!A7641+1,'Vehicle Availability'!$B$7:$D$30,3))</f>
        <v>1</v>
      </c>
      <c r="F7641">
        <f>'2020 Load Shapes'!C7642</f>
        <v>0</v>
      </c>
      <c r="G7641">
        <f>IF(B7641=0,VLOOKUP(DataSet!A7641+1,'Vehicle Availability'!$B$39:$D$62,2),VLOOKUP(DataSet!A7641+1,'Vehicle Availability'!$B$39:$D$62,3))</f>
        <v>1</v>
      </c>
      <c r="H7641">
        <f t="shared" si="119"/>
        <v>1</v>
      </c>
      <c r="I7641" s="105">
        <f>'Marginal Energy Prices'!C7639/1000</f>
        <v>6.3403504053772139E-2</v>
      </c>
    </row>
    <row r="7642" spans="1:9" x14ac:dyDescent="0.25">
      <c r="A7642">
        <f>HourMap!F7639</f>
        <v>3</v>
      </c>
      <c r="B7642">
        <f>HourMap!H7639</f>
        <v>1</v>
      </c>
      <c r="C7642">
        <f>'2020 Load Shapes'!A7643</f>
        <v>7636</v>
      </c>
      <c r="D7642">
        <f>'2020 Load Shapes'!B7643</f>
        <v>0</v>
      </c>
      <c r="E7642">
        <f>IF(B7642=0,VLOOKUP(DataSet!A7642+1,'Vehicle Availability'!$B$7:$D$30,2),VLOOKUP(DataSet!A7642+1,'Vehicle Availability'!$B$7:$D$30,3))</f>
        <v>1</v>
      </c>
      <c r="F7642">
        <f>'2020 Load Shapes'!C7643</f>
        <v>0</v>
      </c>
      <c r="G7642">
        <f>IF(B7642=0,VLOOKUP(DataSet!A7642+1,'Vehicle Availability'!$B$39:$D$62,2),VLOOKUP(DataSet!A7642+1,'Vehicle Availability'!$B$39:$D$62,3))</f>
        <v>1</v>
      </c>
      <c r="H7642">
        <f t="shared" si="119"/>
        <v>1</v>
      </c>
      <c r="I7642" s="105">
        <f>'Marginal Energy Prices'!C7640/1000</f>
        <v>6.44029743592274E-2</v>
      </c>
    </row>
    <row r="7643" spans="1:9" x14ac:dyDescent="0.25">
      <c r="A7643">
        <f>HourMap!F7640</f>
        <v>4</v>
      </c>
      <c r="B7643">
        <f>HourMap!H7640</f>
        <v>1</v>
      </c>
      <c r="C7643">
        <f>'2020 Load Shapes'!A7644</f>
        <v>7637</v>
      </c>
      <c r="D7643">
        <f>'2020 Load Shapes'!B7644</f>
        <v>0</v>
      </c>
      <c r="E7643">
        <f>IF(B7643=0,VLOOKUP(DataSet!A7643+1,'Vehicle Availability'!$B$7:$D$30,2),VLOOKUP(DataSet!A7643+1,'Vehicle Availability'!$B$7:$D$30,3))</f>
        <v>1</v>
      </c>
      <c r="F7643">
        <f>'2020 Load Shapes'!C7644</f>
        <v>0</v>
      </c>
      <c r="G7643">
        <f>IF(B7643=0,VLOOKUP(DataSet!A7643+1,'Vehicle Availability'!$B$39:$D$62,2),VLOOKUP(DataSet!A7643+1,'Vehicle Availability'!$B$39:$D$62,3))</f>
        <v>1</v>
      </c>
      <c r="H7643">
        <f t="shared" si="119"/>
        <v>1</v>
      </c>
      <c r="I7643" s="105">
        <f>'Marginal Energy Prices'!C7641/1000</f>
        <v>6.5922880761326616E-2</v>
      </c>
    </row>
    <row r="7644" spans="1:9" x14ac:dyDescent="0.25">
      <c r="A7644">
        <f>HourMap!F7641</f>
        <v>5</v>
      </c>
      <c r="B7644">
        <f>HourMap!H7641</f>
        <v>1</v>
      </c>
      <c r="C7644">
        <f>'2020 Load Shapes'!A7645</f>
        <v>7638</v>
      </c>
      <c r="D7644">
        <f>'2020 Load Shapes'!B7645</f>
        <v>0</v>
      </c>
      <c r="E7644">
        <f>IF(B7644=0,VLOOKUP(DataSet!A7644+1,'Vehicle Availability'!$B$7:$D$30,2),VLOOKUP(DataSet!A7644+1,'Vehicle Availability'!$B$7:$D$30,3))</f>
        <v>1</v>
      </c>
      <c r="F7644">
        <f>'2020 Load Shapes'!C7645</f>
        <v>0</v>
      </c>
      <c r="G7644">
        <f>IF(B7644=0,VLOOKUP(DataSet!A7644+1,'Vehicle Availability'!$B$39:$D$62,2),VLOOKUP(DataSet!A7644+1,'Vehicle Availability'!$B$39:$D$62,3))</f>
        <v>1</v>
      </c>
      <c r="H7644">
        <f t="shared" si="119"/>
        <v>1</v>
      </c>
      <c r="I7644" s="105">
        <f>'Marginal Energy Prices'!C7642/1000</f>
        <v>6.7617801798481064E-2</v>
      </c>
    </row>
    <row r="7645" spans="1:9" x14ac:dyDescent="0.25">
      <c r="A7645">
        <f>HourMap!F7642</f>
        <v>6</v>
      </c>
      <c r="B7645">
        <f>HourMap!H7642</f>
        <v>1</v>
      </c>
      <c r="C7645">
        <f>'2020 Load Shapes'!A7646</f>
        <v>7639</v>
      </c>
      <c r="D7645">
        <f>'2020 Load Shapes'!B7646</f>
        <v>0</v>
      </c>
      <c r="E7645">
        <f>IF(B7645=0,VLOOKUP(DataSet!A7645+1,'Vehicle Availability'!$B$7:$D$30,2),VLOOKUP(DataSet!A7645+1,'Vehicle Availability'!$B$7:$D$30,3))</f>
        <v>1</v>
      </c>
      <c r="F7645">
        <f>'2020 Load Shapes'!C7646</f>
        <v>0</v>
      </c>
      <c r="G7645">
        <f>IF(B7645=0,VLOOKUP(DataSet!A7645+1,'Vehicle Availability'!$B$39:$D$62,2),VLOOKUP(DataSet!A7645+1,'Vehicle Availability'!$B$39:$D$62,3))</f>
        <v>1</v>
      </c>
      <c r="H7645">
        <f t="shared" si="119"/>
        <v>1</v>
      </c>
      <c r="I7645" s="105">
        <f>'Marginal Energy Prices'!C7643/1000</f>
        <v>6.466535093982978E-2</v>
      </c>
    </row>
    <row r="7646" spans="1:9" x14ac:dyDescent="0.25">
      <c r="A7646">
        <f>HourMap!F7643</f>
        <v>7</v>
      </c>
      <c r="B7646">
        <f>HourMap!H7643</f>
        <v>1</v>
      </c>
      <c r="C7646">
        <f>'2020 Load Shapes'!A7647</f>
        <v>7640</v>
      </c>
      <c r="D7646">
        <f>'2020 Load Shapes'!B7647</f>
        <v>0</v>
      </c>
      <c r="E7646">
        <f>IF(B7646=0,VLOOKUP(DataSet!A7646+1,'Vehicle Availability'!$B$7:$D$30,2),VLOOKUP(DataSet!A7646+1,'Vehicle Availability'!$B$7:$D$30,3))</f>
        <v>0</v>
      </c>
      <c r="F7646">
        <f>'2020 Load Shapes'!C7647</f>
        <v>0</v>
      </c>
      <c r="G7646">
        <f>IF(B7646=0,VLOOKUP(DataSet!A7646+1,'Vehicle Availability'!$B$39:$D$62,2),VLOOKUP(DataSet!A7646+1,'Vehicle Availability'!$B$39:$D$62,3))</f>
        <v>1</v>
      </c>
      <c r="H7646">
        <f t="shared" si="119"/>
        <v>1</v>
      </c>
      <c r="I7646" s="105">
        <f>'Marginal Energy Prices'!C7644/1000</f>
        <v>6.137187647459405E-2</v>
      </c>
    </row>
    <row r="7647" spans="1:9" x14ac:dyDescent="0.25">
      <c r="A7647">
        <f>HourMap!F7644</f>
        <v>8</v>
      </c>
      <c r="B7647">
        <f>HourMap!H7644</f>
        <v>1</v>
      </c>
      <c r="C7647">
        <f>'2020 Load Shapes'!A7648</f>
        <v>7641</v>
      </c>
      <c r="D7647">
        <f>'2020 Load Shapes'!B7648</f>
        <v>0</v>
      </c>
      <c r="E7647">
        <f>IF(B7647=0,VLOOKUP(DataSet!A7647+1,'Vehicle Availability'!$B$7:$D$30,2),VLOOKUP(DataSet!A7647+1,'Vehicle Availability'!$B$7:$D$30,3))</f>
        <v>1</v>
      </c>
      <c r="F7647">
        <f>'2020 Load Shapes'!C7648</f>
        <v>0</v>
      </c>
      <c r="G7647">
        <f>IF(B7647=0,VLOOKUP(DataSet!A7647+1,'Vehicle Availability'!$B$39:$D$62,2),VLOOKUP(DataSet!A7647+1,'Vehicle Availability'!$B$39:$D$62,3))</f>
        <v>1</v>
      </c>
      <c r="H7647">
        <f t="shared" si="119"/>
        <v>1</v>
      </c>
      <c r="I7647" s="105">
        <f>'Marginal Energy Prices'!C7645/1000</f>
        <v>5.4046106240499873E-2</v>
      </c>
    </row>
    <row r="7648" spans="1:9" x14ac:dyDescent="0.25">
      <c r="A7648">
        <f>HourMap!F7645</f>
        <v>9</v>
      </c>
      <c r="B7648">
        <f>HourMap!H7645</f>
        <v>1</v>
      </c>
      <c r="C7648">
        <f>'2020 Load Shapes'!A7649</f>
        <v>7642</v>
      </c>
      <c r="D7648">
        <f>'2020 Load Shapes'!B7649</f>
        <v>0</v>
      </c>
      <c r="E7648">
        <f>IF(B7648=0,VLOOKUP(DataSet!A7648+1,'Vehicle Availability'!$B$7:$D$30,2),VLOOKUP(DataSet!A7648+1,'Vehicle Availability'!$B$7:$D$30,3))</f>
        <v>1</v>
      </c>
      <c r="F7648">
        <f>'2020 Load Shapes'!C7649</f>
        <v>1.03052631578947</v>
      </c>
      <c r="G7648">
        <f>IF(B7648=0,VLOOKUP(DataSet!A7648+1,'Vehicle Availability'!$B$39:$D$62,2),VLOOKUP(DataSet!A7648+1,'Vehicle Availability'!$B$39:$D$62,3))</f>
        <v>1</v>
      </c>
      <c r="H7648">
        <f t="shared" si="119"/>
        <v>1</v>
      </c>
      <c r="I7648" s="105">
        <f>'Marginal Energy Prices'!C7646/1000</f>
        <v>5.243443653748172E-2</v>
      </c>
    </row>
    <row r="7649" spans="1:9" x14ac:dyDescent="0.25">
      <c r="A7649">
        <f>HourMap!F7646</f>
        <v>10</v>
      </c>
      <c r="B7649">
        <f>HourMap!H7646</f>
        <v>1</v>
      </c>
      <c r="C7649">
        <f>'2020 Load Shapes'!A7650</f>
        <v>7643</v>
      </c>
      <c r="D7649">
        <f>'2020 Load Shapes'!B7650</f>
        <v>6.6</v>
      </c>
      <c r="E7649">
        <f>IF(B7649=0,VLOOKUP(DataSet!A7649+1,'Vehicle Availability'!$B$7:$D$30,2),VLOOKUP(DataSet!A7649+1,'Vehicle Availability'!$B$7:$D$30,3))</f>
        <v>1</v>
      </c>
      <c r="F7649">
        <f>'2020 Load Shapes'!C7650</f>
        <v>3.3</v>
      </c>
      <c r="G7649">
        <f>IF(B7649=0,VLOOKUP(DataSet!A7649+1,'Vehicle Availability'!$B$39:$D$62,2),VLOOKUP(DataSet!A7649+1,'Vehicle Availability'!$B$39:$D$62,3))</f>
        <v>1</v>
      </c>
      <c r="H7649">
        <f t="shared" si="119"/>
        <v>1</v>
      </c>
      <c r="I7649" s="105">
        <f>'Marginal Energy Prices'!C7647/1000</f>
        <v>5.1985624400735231E-2</v>
      </c>
    </row>
    <row r="7650" spans="1:9" x14ac:dyDescent="0.25">
      <c r="A7650">
        <f>HourMap!F7647</f>
        <v>11</v>
      </c>
      <c r="B7650">
        <f>HourMap!H7647</f>
        <v>1</v>
      </c>
      <c r="C7650">
        <f>'2020 Load Shapes'!A7651</f>
        <v>7644</v>
      </c>
      <c r="D7650">
        <f>'2020 Load Shapes'!B7651</f>
        <v>3.6273684210526147</v>
      </c>
      <c r="E7650">
        <f>IF(B7650=0,VLOOKUP(DataSet!A7650+1,'Vehicle Availability'!$B$7:$D$30,2),VLOOKUP(DataSet!A7650+1,'Vehicle Availability'!$B$7:$D$30,3))</f>
        <v>1</v>
      </c>
      <c r="F7650">
        <f>'2020 Load Shapes'!C7651</f>
        <v>3.3</v>
      </c>
      <c r="G7650">
        <f>IF(B7650=0,VLOOKUP(DataSet!A7650+1,'Vehicle Availability'!$B$39:$D$62,2),VLOOKUP(DataSet!A7650+1,'Vehicle Availability'!$B$39:$D$62,3))</f>
        <v>1</v>
      </c>
      <c r="H7650">
        <f t="shared" si="119"/>
        <v>1</v>
      </c>
      <c r="I7650" s="105">
        <f>'Marginal Energy Prices'!C7648/1000</f>
        <v>5.2259686613442963E-2</v>
      </c>
    </row>
    <row r="7651" spans="1:9" x14ac:dyDescent="0.25">
      <c r="A7651">
        <f>HourMap!F7648</f>
        <v>12</v>
      </c>
      <c r="B7651">
        <f>HourMap!H7648</f>
        <v>1</v>
      </c>
      <c r="C7651">
        <f>'2020 Load Shapes'!A7652</f>
        <v>7645</v>
      </c>
      <c r="D7651">
        <f>'2020 Load Shapes'!B7652</f>
        <v>6.6</v>
      </c>
      <c r="E7651">
        <f>IF(B7651=0,VLOOKUP(DataSet!A7651+1,'Vehicle Availability'!$B$7:$D$30,2),VLOOKUP(DataSet!A7651+1,'Vehicle Availability'!$B$7:$D$30,3))</f>
        <v>1</v>
      </c>
      <c r="F7651">
        <f>'2020 Load Shapes'!C7652</f>
        <v>3.3</v>
      </c>
      <c r="G7651">
        <f>IF(B7651=0,VLOOKUP(DataSet!A7651+1,'Vehicle Availability'!$B$39:$D$62,2),VLOOKUP(DataSet!A7651+1,'Vehicle Availability'!$B$39:$D$62,3))</f>
        <v>1</v>
      </c>
      <c r="H7651">
        <f t="shared" si="119"/>
        <v>1</v>
      </c>
      <c r="I7651" s="105">
        <f>'Marginal Energy Prices'!C7649/1000</f>
        <v>5.0918474416179263E-2</v>
      </c>
    </row>
    <row r="7652" spans="1:9" x14ac:dyDescent="0.25">
      <c r="A7652">
        <f>HourMap!F7649</f>
        <v>13</v>
      </c>
      <c r="B7652">
        <f>HourMap!H7649</f>
        <v>1</v>
      </c>
      <c r="C7652">
        <f>'2020 Load Shapes'!A7653</f>
        <v>7646</v>
      </c>
      <c r="D7652">
        <f>'2020 Load Shapes'!B7653</f>
        <v>0</v>
      </c>
      <c r="E7652">
        <f>IF(B7652=0,VLOOKUP(DataSet!A7652+1,'Vehicle Availability'!$B$7:$D$30,2),VLOOKUP(DataSet!A7652+1,'Vehicle Availability'!$B$7:$D$30,3))</f>
        <v>1</v>
      </c>
      <c r="F7652">
        <f>'2020 Load Shapes'!C7653</f>
        <v>0</v>
      </c>
      <c r="G7652">
        <f>IF(B7652=0,VLOOKUP(DataSet!A7652+1,'Vehicle Availability'!$B$39:$D$62,2),VLOOKUP(DataSet!A7652+1,'Vehicle Availability'!$B$39:$D$62,3))</f>
        <v>1</v>
      </c>
      <c r="H7652">
        <f t="shared" si="119"/>
        <v>1</v>
      </c>
      <c r="I7652" s="105">
        <f>'Marginal Energy Prices'!C7650/1000</f>
        <v>5.0963533253095085E-2</v>
      </c>
    </row>
    <row r="7653" spans="1:9" x14ac:dyDescent="0.25">
      <c r="A7653">
        <f>HourMap!F7650</f>
        <v>14</v>
      </c>
      <c r="B7653">
        <f>HourMap!H7650</f>
        <v>1</v>
      </c>
      <c r="C7653">
        <f>'2020 Load Shapes'!A7654</f>
        <v>7647</v>
      </c>
      <c r="D7653">
        <f>'2020 Load Shapes'!B7654</f>
        <v>0</v>
      </c>
      <c r="E7653">
        <f>IF(B7653=0,VLOOKUP(DataSet!A7653+1,'Vehicle Availability'!$B$7:$D$30,2),VLOOKUP(DataSet!A7653+1,'Vehicle Availability'!$B$7:$D$30,3))</f>
        <v>1</v>
      </c>
      <c r="F7653">
        <f>'2020 Load Shapes'!C7654</f>
        <v>0</v>
      </c>
      <c r="G7653">
        <f>IF(B7653=0,VLOOKUP(DataSet!A7653+1,'Vehicle Availability'!$B$39:$D$62,2),VLOOKUP(DataSet!A7653+1,'Vehicle Availability'!$B$39:$D$62,3))</f>
        <v>1</v>
      </c>
      <c r="H7653">
        <f t="shared" si="119"/>
        <v>0</v>
      </c>
      <c r="I7653" s="105">
        <f>'Marginal Energy Prices'!C7651/1000</f>
        <v>5.1048687924599774E-2</v>
      </c>
    </row>
    <row r="7654" spans="1:9" x14ac:dyDescent="0.25">
      <c r="A7654">
        <f>HourMap!F7651</f>
        <v>15</v>
      </c>
      <c r="B7654">
        <f>HourMap!H7651</f>
        <v>1</v>
      </c>
      <c r="C7654">
        <f>'2020 Load Shapes'!A7655</f>
        <v>7648</v>
      </c>
      <c r="D7654">
        <f>'2020 Load Shapes'!B7655</f>
        <v>0</v>
      </c>
      <c r="E7654">
        <f>IF(B7654=0,VLOOKUP(DataSet!A7654+1,'Vehicle Availability'!$B$7:$D$30,2),VLOOKUP(DataSet!A7654+1,'Vehicle Availability'!$B$7:$D$30,3))</f>
        <v>1</v>
      </c>
      <c r="F7654">
        <f>'2020 Load Shapes'!C7655</f>
        <v>0</v>
      </c>
      <c r="G7654">
        <f>IF(B7654=0,VLOOKUP(DataSet!A7654+1,'Vehicle Availability'!$B$39:$D$62,2),VLOOKUP(DataSet!A7654+1,'Vehicle Availability'!$B$39:$D$62,3))</f>
        <v>1</v>
      </c>
      <c r="H7654">
        <f t="shared" si="119"/>
        <v>0</v>
      </c>
      <c r="I7654" s="105">
        <f>'Marginal Energy Prices'!C7652/1000</f>
        <v>5.5450335550843645E-2</v>
      </c>
    </row>
    <row r="7655" spans="1:9" x14ac:dyDescent="0.25">
      <c r="A7655">
        <f>HourMap!F7652</f>
        <v>16</v>
      </c>
      <c r="B7655">
        <f>HourMap!H7652</f>
        <v>1</v>
      </c>
      <c r="C7655">
        <f>'2020 Load Shapes'!A7656</f>
        <v>7649</v>
      </c>
      <c r="D7655">
        <f>'2020 Load Shapes'!B7656</f>
        <v>0</v>
      </c>
      <c r="E7655">
        <f>IF(B7655=0,VLOOKUP(DataSet!A7655+1,'Vehicle Availability'!$B$7:$D$30,2),VLOOKUP(DataSet!A7655+1,'Vehicle Availability'!$B$7:$D$30,3))</f>
        <v>1</v>
      </c>
      <c r="F7655">
        <f>'2020 Load Shapes'!C7656</f>
        <v>0</v>
      </c>
      <c r="G7655">
        <f>IF(B7655=0,VLOOKUP(DataSet!A7655+1,'Vehicle Availability'!$B$39:$D$62,2),VLOOKUP(DataSet!A7655+1,'Vehicle Availability'!$B$39:$D$62,3))</f>
        <v>1</v>
      </c>
      <c r="H7655">
        <f t="shared" si="119"/>
        <v>0</v>
      </c>
      <c r="I7655" s="105">
        <f>'Marginal Energy Prices'!C7653/1000</f>
        <v>7.5348532674402155E-2</v>
      </c>
    </row>
    <row r="7656" spans="1:9" x14ac:dyDescent="0.25">
      <c r="A7656">
        <f>HourMap!F7653</f>
        <v>17</v>
      </c>
      <c r="B7656">
        <f>HourMap!H7653</f>
        <v>1</v>
      </c>
      <c r="C7656">
        <f>'2020 Load Shapes'!A7657</f>
        <v>7650</v>
      </c>
      <c r="D7656">
        <f>'2020 Load Shapes'!B7657</f>
        <v>0</v>
      </c>
      <c r="E7656">
        <f>IF(B7656=0,VLOOKUP(DataSet!A7656+1,'Vehicle Availability'!$B$7:$D$30,2),VLOOKUP(DataSet!A7656+1,'Vehicle Availability'!$B$7:$D$30,3))</f>
        <v>1</v>
      </c>
      <c r="F7656">
        <f>'2020 Load Shapes'!C7657</f>
        <v>0</v>
      </c>
      <c r="G7656">
        <f>IF(B7656=0,VLOOKUP(DataSet!A7656+1,'Vehicle Availability'!$B$39:$D$62,2),VLOOKUP(DataSet!A7656+1,'Vehicle Availability'!$B$39:$D$62,3))</f>
        <v>1</v>
      </c>
      <c r="H7656">
        <f t="shared" si="119"/>
        <v>0</v>
      </c>
      <c r="I7656" s="105">
        <f>'Marginal Energy Prices'!C7654/1000</f>
        <v>9.5943206798087197E-2</v>
      </c>
    </row>
    <row r="7657" spans="1:9" x14ac:dyDescent="0.25">
      <c r="A7657">
        <f>HourMap!F7654</f>
        <v>18</v>
      </c>
      <c r="B7657">
        <f>HourMap!H7654</f>
        <v>1</v>
      </c>
      <c r="C7657">
        <f>'2020 Load Shapes'!A7658</f>
        <v>7651</v>
      </c>
      <c r="D7657">
        <f>'2020 Load Shapes'!B7658</f>
        <v>0</v>
      </c>
      <c r="E7657">
        <f>IF(B7657=0,VLOOKUP(DataSet!A7657+1,'Vehicle Availability'!$B$7:$D$30,2),VLOOKUP(DataSet!A7657+1,'Vehicle Availability'!$B$7:$D$30,3))</f>
        <v>0</v>
      </c>
      <c r="F7657">
        <f>'2020 Load Shapes'!C7658</f>
        <v>0</v>
      </c>
      <c r="G7657">
        <f>IF(B7657=0,VLOOKUP(DataSet!A7657+1,'Vehicle Availability'!$B$39:$D$62,2),VLOOKUP(DataSet!A7657+1,'Vehicle Availability'!$B$39:$D$62,3))</f>
        <v>1</v>
      </c>
      <c r="H7657">
        <f t="shared" si="119"/>
        <v>0</v>
      </c>
      <c r="I7657" s="105">
        <f>'Marginal Energy Prices'!C7655/1000</f>
        <v>8.5383661836597721E-2</v>
      </c>
    </row>
    <row r="7658" spans="1:9" x14ac:dyDescent="0.25">
      <c r="A7658">
        <f>HourMap!F7655</f>
        <v>19</v>
      </c>
      <c r="B7658">
        <f>HourMap!H7655</f>
        <v>1</v>
      </c>
      <c r="C7658">
        <f>'2020 Load Shapes'!A7659</f>
        <v>7652</v>
      </c>
      <c r="D7658">
        <f>'2020 Load Shapes'!B7659</f>
        <v>0</v>
      </c>
      <c r="E7658">
        <f>IF(B7658=0,VLOOKUP(DataSet!A7658+1,'Vehicle Availability'!$B$7:$D$30,2),VLOOKUP(DataSet!A7658+1,'Vehicle Availability'!$B$7:$D$30,3))</f>
        <v>1</v>
      </c>
      <c r="F7658">
        <f>'2020 Load Shapes'!C7659</f>
        <v>0</v>
      </c>
      <c r="G7658">
        <f>IF(B7658=0,VLOOKUP(DataSet!A7658+1,'Vehicle Availability'!$B$39:$D$62,2),VLOOKUP(DataSet!A7658+1,'Vehicle Availability'!$B$39:$D$62,3))</f>
        <v>1</v>
      </c>
      <c r="H7658">
        <f t="shared" si="119"/>
        <v>0</v>
      </c>
      <c r="I7658" s="105">
        <f>'Marginal Energy Prices'!C7656/1000</f>
        <v>8.1954557010379431E-2</v>
      </c>
    </row>
    <row r="7659" spans="1:9" x14ac:dyDescent="0.25">
      <c r="A7659">
        <f>HourMap!F7656</f>
        <v>20</v>
      </c>
      <c r="B7659">
        <f>HourMap!H7656</f>
        <v>1</v>
      </c>
      <c r="C7659">
        <f>'2020 Load Shapes'!A7660</f>
        <v>7653</v>
      </c>
      <c r="D7659">
        <f>'2020 Load Shapes'!B7660</f>
        <v>0</v>
      </c>
      <c r="E7659">
        <f>IF(B7659=0,VLOOKUP(DataSet!A7659+1,'Vehicle Availability'!$B$7:$D$30,2),VLOOKUP(DataSet!A7659+1,'Vehicle Availability'!$B$7:$D$30,3))</f>
        <v>1</v>
      </c>
      <c r="F7659">
        <f>'2020 Load Shapes'!C7660</f>
        <v>0</v>
      </c>
      <c r="G7659">
        <f>IF(B7659=0,VLOOKUP(DataSet!A7659+1,'Vehicle Availability'!$B$39:$D$62,2),VLOOKUP(DataSet!A7659+1,'Vehicle Availability'!$B$39:$D$62,3))</f>
        <v>1</v>
      </c>
      <c r="H7659">
        <f t="shared" si="119"/>
        <v>0</v>
      </c>
      <c r="I7659" s="105">
        <f>'Marginal Energy Prices'!C7657/1000</f>
        <v>8.2363818569847855E-2</v>
      </c>
    </row>
    <row r="7660" spans="1:9" x14ac:dyDescent="0.25">
      <c r="A7660">
        <f>HourMap!F7657</f>
        <v>21</v>
      </c>
      <c r="B7660">
        <f>HourMap!H7657</f>
        <v>1</v>
      </c>
      <c r="C7660">
        <f>'2020 Load Shapes'!A7661</f>
        <v>7654</v>
      </c>
      <c r="D7660">
        <f>'2020 Load Shapes'!B7661</f>
        <v>0</v>
      </c>
      <c r="E7660">
        <f>IF(B7660=0,VLOOKUP(DataSet!A7660+1,'Vehicle Availability'!$B$7:$D$30,2),VLOOKUP(DataSet!A7660+1,'Vehicle Availability'!$B$7:$D$30,3))</f>
        <v>1</v>
      </c>
      <c r="F7660">
        <f>'2020 Load Shapes'!C7661</f>
        <v>0</v>
      </c>
      <c r="G7660">
        <f>IF(B7660=0,VLOOKUP(DataSet!A7660+1,'Vehicle Availability'!$B$39:$D$62,2),VLOOKUP(DataSet!A7660+1,'Vehicle Availability'!$B$39:$D$62,3))</f>
        <v>1</v>
      </c>
      <c r="H7660">
        <f t="shared" si="119"/>
        <v>0</v>
      </c>
      <c r="I7660" s="105">
        <f>'Marginal Energy Prices'!C7658/1000</f>
        <v>6.9719603662516033E-2</v>
      </c>
    </row>
    <row r="7661" spans="1:9" x14ac:dyDescent="0.25">
      <c r="A7661">
        <f>HourMap!F7658</f>
        <v>22</v>
      </c>
      <c r="B7661">
        <f>HourMap!H7658</f>
        <v>1</v>
      </c>
      <c r="C7661">
        <f>'2020 Load Shapes'!A7662</f>
        <v>7655</v>
      </c>
      <c r="D7661">
        <f>'2020 Load Shapes'!B7662</f>
        <v>0</v>
      </c>
      <c r="E7661">
        <f>IF(B7661=0,VLOOKUP(DataSet!A7661+1,'Vehicle Availability'!$B$7:$D$30,2),VLOOKUP(DataSet!A7661+1,'Vehicle Availability'!$B$7:$D$30,3))</f>
        <v>1</v>
      </c>
      <c r="F7661">
        <f>'2020 Load Shapes'!C7662</f>
        <v>0</v>
      </c>
      <c r="G7661">
        <f>IF(B7661=0,VLOOKUP(DataSet!A7661+1,'Vehicle Availability'!$B$39:$D$62,2),VLOOKUP(DataSet!A7661+1,'Vehicle Availability'!$B$39:$D$62,3))</f>
        <v>1</v>
      </c>
      <c r="H7661">
        <f t="shared" si="119"/>
        <v>0</v>
      </c>
      <c r="I7661" s="105">
        <f>'Marginal Energy Prices'!C7659/1000</f>
        <v>6.2956824328241234E-2</v>
      </c>
    </row>
    <row r="7662" spans="1:9" x14ac:dyDescent="0.25">
      <c r="A7662">
        <f>HourMap!F7659</f>
        <v>23</v>
      </c>
      <c r="B7662">
        <f>HourMap!H7659</f>
        <v>1</v>
      </c>
      <c r="C7662">
        <f>'2020 Load Shapes'!A7663</f>
        <v>7656</v>
      </c>
      <c r="D7662">
        <f>'2020 Load Shapes'!B7663</f>
        <v>0</v>
      </c>
      <c r="E7662">
        <f>IF(B7662=0,VLOOKUP(DataSet!A7662+1,'Vehicle Availability'!$B$7:$D$30,2),VLOOKUP(DataSet!A7662+1,'Vehicle Availability'!$B$7:$D$30,3))</f>
        <v>1</v>
      </c>
      <c r="F7662">
        <f>'2020 Load Shapes'!C7663</f>
        <v>0</v>
      </c>
      <c r="G7662">
        <f>IF(B7662=0,VLOOKUP(DataSet!A7662+1,'Vehicle Availability'!$B$39:$D$62,2),VLOOKUP(DataSet!A7662+1,'Vehicle Availability'!$B$39:$D$62,3))</f>
        <v>1</v>
      </c>
      <c r="H7662">
        <f t="shared" si="119"/>
        <v>0</v>
      </c>
      <c r="I7662" s="105">
        <f>'Marginal Energy Prices'!C7660/1000</f>
        <v>5.691920139216966E-2</v>
      </c>
    </row>
    <row r="7663" spans="1:9" x14ac:dyDescent="0.25">
      <c r="A7663">
        <f>HourMap!F7660</f>
        <v>0</v>
      </c>
      <c r="B7663">
        <f>HourMap!H7660</f>
        <v>0</v>
      </c>
      <c r="C7663">
        <f>'2020 Load Shapes'!A7664</f>
        <v>7657</v>
      </c>
      <c r="D7663">
        <f>'2020 Load Shapes'!B7664</f>
        <v>0</v>
      </c>
      <c r="E7663">
        <f>IF(B7663=0,VLOOKUP(DataSet!A7663+1,'Vehicle Availability'!$B$7:$D$30,2),VLOOKUP(DataSet!A7663+1,'Vehicle Availability'!$B$7:$D$30,3))</f>
        <v>1</v>
      </c>
      <c r="F7663">
        <f>'2020 Load Shapes'!C7664</f>
        <v>0</v>
      </c>
      <c r="G7663">
        <f>IF(B7663=0,VLOOKUP(DataSet!A7663+1,'Vehicle Availability'!$B$39:$D$62,2),VLOOKUP(DataSet!A7663+1,'Vehicle Availability'!$B$39:$D$62,3))</f>
        <v>1</v>
      </c>
      <c r="H7663">
        <f t="shared" si="119"/>
        <v>1</v>
      </c>
      <c r="I7663" s="105">
        <f>'Marginal Energy Prices'!C7661/1000</f>
        <v>5.3768723572531166E-2</v>
      </c>
    </row>
    <row r="7664" spans="1:9" x14ac:dyDescent="0.25">
      <c r="A7664">
        <f>HourMap!F7661</f>
        <v>1</v>
      </c>
      <c r="B7664">
        <f>HourMap!H7661</f>
        <v>0</v>
      </c>
      <c r="C7664">
        <f>'2020 Load Shapes'!A7665</f>
        <v>7658</v>
      </c>
      <c r="D7664">
        <f>'2020 Load Shapes'!B7665</f>
        <v>0</v>
      </c>
      <c r="E7664">
        <f>IF(B7664=0,VLOOKUP(DataSet!A7664+1,'Vehicle Availability'!$B$7:$D$30,2),VLOOKUP(DataSet!A7664+1,'Vehicle Availability'!$B$7:$D$30,3))</f>
        <v>1</v>
      </c>
      <c r="F7664">
        <f>'2020 Load Shapes'!C7665</f>
        <v>2.2842105263157886</v>
      </c>
      <c r="G7664">
        <f>IF(B7664=0,VLOOKUP(DataSet!A7664+1,'Vehicle Availability'!$B$39:$D$62,2),VLOOKUP(DataSet!A7664+1,'Vehicle Availability'!$B$39:$D$62,3))</f>
        <v>1</v>
      </c>
      <c r="H7664">
        <f t="shared" si="119"/>
        <v>1</v>
      </c>
      <c r="I7664" s="105">
        <f>'Marginal Energy Prices'!C7662/1000</f>
        <v>5.2537089792226474E-2</v>
      </c>
    </row>
    <row r="7665" spans="1:9" x14ac:dyDescent="0.25">
      <c r="A7665">
        <f>HourMap!F7662</f>
        <v>2</v>
      </c>
      <c r="B7665">
        <f>HourMap!H7662</f>
        <v>0</v>
      </c>
      <c r="C7665">
        <f>'2020 Load Shapes'!A7666</f>
        <v>7659</v>
      </c>
      <c r="D7665">
        <f>'2020 Load Shapes'!B7666</f>
        <v>6.6</v>
      </c>
      <c r="E7665">
        <f>IF(B7665=0,VLOOKUP(DataSet!A7665+1,'Vehicle Availability'!$B$7:$D$30,2),VLOOKUP(DataSet!A7665+1,'Vehicle Availability'!$B$7:$D$30,3))</f>
        <v>1</v>
      </c>
      <c r="F7665">
        <f>'2020 Load Shapes'!C7666</f>
        <v>3.3</v>
      </c>
      <c r="G7665">
        <f>IF(B7665=0,VLOOKUP(DataSet!A7665+1,'Vehicle Availability'!$B$39:$D$62,2),VLOOKUP(DataSet!A7665+1,'Vehicle Availability'!$B$39:$D$62,3))</f>
        <v>1</v>
      </c>
      <c r="H7665">
        <f t="shared" si="119"/>
        <v>1</v>
      </c>
      <c r="I7665" s="105">
        <f>'Marginal Energy Prices'!C7663/1000</f>
        <v>5.1871655864827781E-2</v>
      </c>
    </row>
    <row r="7666" spans="1:9" x14ac:dyDescent="0.25">
      <c r="A7666">
        <f>HourMap!F7663</f>
        <v>3</v>
      </c>
      <c r="B7666">
        <f>HourMap!H7663</f>
        <v>0</v>
      </c>
      <c r="C7666">
        <f>'2020 Load Shapes'!A7667</f>
        <v>7660</v>
      </c>
      <c r="D7666">
        <f>'2020 Load Shapes'!B7667</f>
        <v>0</v>
      </c>
      <c r="E7666">
        <f>IF(B7666=0,VLOOKUP(DataSet!A7666+1,'Vehicle Availability'!$B$7:$D$30,2),VLOOKUP(DataSet!A7666+1,'Vehicle Availability'!$B$7:$D$30,3))</f>
        <v>1</v>
      </c>
      <c r="F7666">
        <f>'2020 Load Shapes'!C7667</f>
        <v>0</v>
      </c>
      <c r="G7666">
        <f>IF(B7666=0,VLOOKUP(DataSet!A7666+1,'Vehicle Availability'!$B$39:$D$62,2),VLOOKUP(DataSet!A7666+1,'Vehicle Availability'!$B$39:$D$62,3))</f>
        <v>1</v>
      </c>
      <c r="H7666">
        <f t="shared" si="119"/>
        <v>1</v>
      </c>
      <c r="I7666" s="105">
        <f>'Marginal Energy Prices'!C7664/1000</f>
        <v>5.6227936103973593E-2</v>
      </c>
    </row>
    <row r="7667" spans="1:9" x14ac:dyDescent="0.25">
      <c r="A7667">
        <f>HourMap!F7664</f>
        <v>4</v>
      </c>
      <c r="B7667">
        <f>HourMap!H7664</f>
        <v>0</v>
      </c>
      <c r="C7667">
        <f>'2020 Load Shapes'!A7668</f>
        <v>7661</v>
      </c>
      <c r="D7667">
        <f>'2020 Load Shapes'!B7668</f>
        <v>0</v>
      </c>
      <c r="E7667">
        <f>IF(B7667=0,VLOOKUP(DataSet!A7667+1,'Vehicle Availability'!$B$7:$D$30,2),VLOOKUP(DataSet!A7667+1,'Vehicle Availability'!$B$7:$D$30,3))</f>
        <v>1</v>
      </c>
      <c r="F7667">
        <f>'2020 Load Shapes'!C7668</f>
        <v>0</v>
      </c>
      <c r="G7667">
        <f>IF(B7667=0,VLOOKUP(DataSet!A7667+1,'Vehicle Availability'!$B$39:$D$62,2),VLOOKUP(DataSet!A7667+1,'Vehicle Availability'!$B$39:$D$62,3))</f>
        <v>1</v>
      </c>
      <c r="H7667">
        <f t="shared" si="119"/>
        <v>1</v>
      </c>
      <c r="I7667" s="105">
        <f>'Marginal Energy Prices'!C7665/1000</f>
        <v>6.1564595043949531E-2</v>
      </c>
    </row>
    <row r="7668" spans="1:9" x14ac:dyDescent="0.25">
      <c r="A7668">
        <f>HourMap!F7665</f>
        <v>5</v>
      </c>
      <c r="B7668">
        <f>HourMap!H7665</f>
        <v>0</v>
      </c>
      <c r="C7668">
        <f>'2020 Load Shapes'!A7669</f>
        <v>7662</v>
      </c>
      <c r="D7668">
        <f>'2020 Load Shapes'!B7669</f>
        <v>0</v>
      </c>
      <c r="E7668">
        <f>IF(B7668=0,VLOOKUP(DataSet!A7668+1,'Vehicle Availability'!$B$7:$D$30,2),VLOOKUP(DataSet!A7668+1,'Vehicle Availability'!$B$7:$D$30,3))</f>
        <v>1</v>
      </c>
      <c r="F7668">
        <f>'2020 Load Shapes'!C7669</f>
        <v>0</v>
      </c>
      <c r="G7668">
        <f>IF(B7668=0,VLOOKUP(DataSet!A7668+1,'Vehicle Availability'!$B$39:$D$62,2),VLOOKUP(DataSet!A7668+1,'Vehicle Availability'!$B$39:$D$62,3))</f>
        <v>1</v>
      </c>
      <c r="H7668">
        <f t="shared" si="119"/>
        <v>1</v>
      </c>
      <c r="I7668" s="105">
        <f>'Marginal Energy Prices'!C7666/1000</f>
        <v>7.5574503401154097E-2</v>
      </c>
    </row>
    <row r="7669" spans="1:9" x14ac:dyDescent="0.25">
      <c r="A7669">
        <f>HourMap!F7666</f>
        <v>6</v>
      </c>
      <c r="B7669">
        <f>HourMap!H7666</f>
        <v>0</v>
      </c>
      <c r="C7669">
        <f>'2020 Load Shapes'!A7670</f>
        <v>7663</v>
      </c>
      <c r="D7669">
        <f>'2020 Load Shapes'!B7670</f>
        <v>0</v>
      </c>
      <c r="E7669">
        <f>IF(B7669=0,VLOOKUP(DataSet!A7669+1,'Vehicle Availability'!$B$7:$D$30,2),VLOOKUP(DataSet!A7669+1,'Vehicle Availability'!$B$7:$D$30,3))</f>
        <v>0</v>
      </c>
      <c r="F7669">
        <f>'2020 Load Shapes'!C7670</f>
        <v>0</v>
      </c>
      <c r="G7669">
        <f>IF(B7669=0,VLOOKUP(DataSet!A7669+1,'Vehicle Availability'!$B$39:$D$62,2),VLOOKUP(DataSet!A7669+1,'Vehicle Availability'!$B$39:$D$62,3))</f>
        <v>0</v>
      </c>
      <c r="H7669">
        <f t="shared" si="119"/>
        <v>0</v>
      </c>
      <c r="I7669" s="105">
        <f>'Marginal Energy Prices'!C7667/1000</f>
        <v>9.145691018513559E-2</v>
      </c>
    </row>
    <row r="7670" spans="1:9" x14ac:dyDescent="0.25">
      <c r="A7670">
        <f>HourMap!F7667</f>
        <v>7</v>
      </c>
      <c r="B7670">
        <f>HourMap!H7667</f>
        <v>0</v>
      </c>
      <c r="C7670">
        <f>'2020 Load Shapes'!A7671</f>
        <v>7664</v>
      </c>
      <c r="D7670">
        <f>'2020 Load Shapes'!B7671</f>
        <v>0</v>
      </c>
      <c r="E7670">
        <f>IF(B7670=0,VLOOKUP(DataSet!A7670+1,'Vehicle Availability'!$B$7:$D$30,2),VLOOKUP(DataSet!A7670+1,'Vehicle Availability'!$B$7:$D$30,3))</f>
        <v>0</v>
      </c>
      <c r="F7670">
        <f>'2020 Load Shapes'!C7671</f>
        <v>0</v>
      </c>
      <c r="G7670">
        <f>IF(B7670=0,VLOOKUP(DataSet!A7670+1,'Vehicle Availability'!$B$39:$D$62,2),VLOOKUP(DataSet!A7670+1,'Vehicle Availability'!$B$39:$D$62,3))</f>
        <v>0</v>
      </c>
      <c r="H7670">
        <f t="shared" si="119"/>
        <v>0</v>
      </c>
      <c r="I7670" s="105">
        <f>'Marginal Energy Prices'!C7668/1000</f>
        <v>8.2600181782866808E-2</v>
      </c>
    </row>
    <row r="7671" spans="1:9" x14ac:dyDescent="0.25">
      <c r="A7671">
        <f>HourMap!F7668</f>
        <v>8</v>
      </c>
      <c r="B7671">
        <f>HourMap!H7668</f>
        <v>0</v>
      </c>
      <c r="C7671">
        <f>'2020 Load Shapes'!A7672</f>
        <v>7665</v>
      </c>
      <c r="D7671">
        <f>'2020 Load Shapes'!B7672</f>
        <v>0</v>
      </c>
      <c r="E7671">
        <f>IF(B7671=0,VLOOKUP(DataSet!A7671+1,'Vehicle Availability'!$B$7:$D$30,2),VLOOKUP(DataSet!A7671+1,'Vehicle Availability'!$B$7:$D$30,3))</f>
        <v>0</v>
      </c>
      <c r="F7671">
        <f>'2020 Load Shapes'!C7672</f>
        <v>0</v>
      </c>
      <c r="G7671">
        <f>IF(B7671=0,VLOOKUP(DataSet!A7671+1,'Vehicle Availability'!$B$39:$D$62,2),VLOOKUP(DataSet!A7671+1,'Vehicle Availability'!$B$39:$D$62,3))</f>
        <v>0</v>
      </c>
      <c r="H7671">
        <f t="shared" si="119"/>
        <v>0</v>
      </c>
      <c r="I7671" s="105">
        <f>'Marginal Energy Prices'!C7669/1000</f>
        <v>6.724103460913286E-2</v>
      </c>
    </row>
    <row r="7672" spans="1:9" x14ac:dyDescent="0.25">
      <c r="A7672">
        <f>HourMap!F7669</f>
        <v>9</v>
      </c>
      <c r="B7672">
        <f>HourMap!H7669</f>
        <v>0</v>
      </c>
      <c r="C7672">
        <f>'2020 Load Shapes'!A7673</f>
        <v>7666</v>
      </c>
      <c r="D7672">
        <f>'2020 Load Shapes'!B7673</f>
        <v>0</v>
      </c>
      <c r="E7672">
        <f>IF(B7672=0,VLOOKUP(DataSet!A7672+1,'Vehicle Availability'!$B$7:$D$30,2),VLOOKUP(DataSet!A7672+1,'Vehicle Availability'!$B$7:$D$30,3))</f>
        <v>0</v>
      </c>
      <c r="F7672">
        <f>'2020 Load Shapes'!C7673</f>
        <v>0</v>
      </c>
      <c r="G7672">
        <f>IF(B7672=0,VLOOKUP(DataSet!A7672+1,'Vehicle Availability'!$B$39:$D$62,2),VLOOKUP(DataSet!A7672+1,'Vehicle Availability'!$B$39:$D$62,3))</f>
        <v>0</v>
      </c>
      <c r="H7672">
        <f t="shared" si="119"/>
        <v>0</v>
      </c>
      <c r="I7672" s="105">
        <f>'Marginal Energy Prices'!C7670/1000</f>
        <v>6.1488650287501785E-2</v>
      </c>
    </row>
    <row r="7673" spans="1:9" x14ac:dyDescent="0.25">
      <c r="A7673">
        <f>HourMap!F7670</f>
        <v>10</v>
      </c>
      <c r="B7673">
        <f>HourMap!H7670</f>
        <v>0</v>
      </c>
      <c r="C7673">
        <f>'2020 Load Shapes'!A7674</f>
        <v>7667</v>
      </c>
      <c r="D7673">
        <f>'2020 Load Shapes'!B7674</f>
        <v>0</v>
      </c>
      <c r="E7673">
        <f>IF(B7673=0,VLOOKUP(DataSet!A7673+1,'Vehicle Availability'!$B$7:$D$30,2),VLOOKUP(DataSet!A7673+1,'Vehicle Availability'!$B$7:$D$30,3))</f>
        <v>0</v>
      </c>
      <c r="F7673">
        <f>'2020 Load Shapes'!C7674</f>
        <v>0</v>
      </c>
      <c r="G7673">
        <f>IF(B7673=0,VLOOKUP(DataSet!A7673+1,'Vehicle Availability'!$B$39:$D$62,2),VLOOKUP(DataSet!A7673+1,'Vehicle Availability'!$B$39:$D$62,3))</f>
        <v>0</v>
      </c>
      <c r="H7673">
        <f t="shared" si="119"/>
        <v>0</v>
      </c>
      <c r="I7673" s="105">
        <f>'Marginal Energy Prices'!C7671/1000</f>
        <v>5.8321479287786741E-2</v>
      </c>
    </row>
    <row r="7674" spans="1:9" x14ac:dyDescent="0.25">
      <c r="A7674">
        <f>HourMap!F7671</f>
        <v>11</v>
      </c>
      <c r="B7674">
        <f>HourMap!H7671</f>
        <v>0</v>
      </c>
      <c r="C7674">
        <f>'2020 Load Shapes'!A7675</f>
        <v>7668</v>
      </c>
      <c r="D7674">
        <f>'2020 Load Shapes'!B7675</f>
        <v>0</v>
      </c>
      <c r="E7674">
        <f>IF(B7674=0,VLOOKUP(DataSet!A7674+1,'Vehicle Availability'!$B$7:$D$30,2),VLOOKUP(DataSet!A7674+1,'Vehicle Availability'!$B$7:$D$30,3))</f>
        <v>0</v>
      </c>
      <c r="F7674">
        <f>'2020 Load Shapes'!C7675</f>
        <v>0</v>
      </c>
      <c r="G7674">
        <f>IF(B7674=0,VLOOKUP(DataSet!A7674+1,'Vehicle Availability'!$B$39:$D$62,2),VLOOKUP(DataSet!A7674+1,'Vehicle Availability'!$B$39:$D$62,3))</f>
        <v>0</v>
      </c>
      <c r="H7674">
        <f t="shared" si="119"/>
        <v>0</v>
      </c>
      <c r="I7674" s="105">
        <f>'Marginal Energy Prices'!C7672/1000</f>
        <v>5.7555038212194751E-2</v>
      </c>
    </row>
    <row r="7675" spans="1:9" x14ac:dyDescent="0.25">
      <c r="A7675">
        <f>HourMap!F7672</f>
        <v>12</v>
      </c>
      <c r="B7675">
        <f>HourMap!H7672</f>
        <v>0</v>
      </c>
      <c r="C7675">
        <f>'2020 Load Shapes'!A7676</f>
        <v>7669</v>
      </c>
      <c r="D7675">
        <f>'2020 Load Shapes'!B7676</f>
        <v>0</v>
      </c>
      <c r="E7675">
        <f>IF(B7675=0,VLOOKUP(DataSet!A7675+1,'Vehicle Availability'!$B$7:$D$30,2),VLOOKUP(DataSet!A7675+1,'Vehicle Availability'!$B$7:$D$30,3))</f>
        <v>0</v>
      </c>
      <c r="F7675">
        <f>'2020 Load Shapes'!C7676</f>
        <v>0</v>
      </c>
      <c r="G7675">
        <f>IF(B7675=0,VLOOKUP(DataSet!A7675+1,'Vehicle Availability'!$B$39:$D$62,2),VLOOKUP(DataSet!A7675+1,'Vehicle Availability'!$B$39:$D$62,3))</f>
        <v>0</v>
      </c>
      <c r="H7675">
        <f t="shared" si="119"/>
        <v>0</v>
      </c>
      <c r="I7675" s="105">
        <f>'Marginal Energy Prices'!C7673/1000</f>
        <v>5.5027734005309414E-2</v>
      </c>
    </row>
    <row r="7676" spans="1:9" x14ac:dyDescent="0.25">
      <c r="A7676">
        <f>HourMap!F7673</f>
        <v>13</v>
      </c>
      <c r="B7676">
        <f>HourMap!H7673</f>
        <v>0</v>
      </c>
      <c r="C7676">
        <f>'2020 Load Shapes'!A7677</f>
        <v>7670</v>
      </c>
      <c r="D7676">
        <f>'2020 Load Shapes'!B7677</f>
        <v>0</v>
      </c>
      <c r="E7676">
        <f>IF(B7676=0,VLOOKUP(DataSet!A7676+1,'Vehicle Availability'!$B$7:$D$30,2),VLOOKUP(DataSet!A7676+1,'Vehicle Availability'!$B$7:$D$30,3))</f>
        <v>0</v>
      </c>
      <c r="F7676">
        <f>'2020 Load Shapes'!C7677</f>
        <v>0</v>
      </c>
      <c r="G7676">
        <f>IF(B7676=0,VLOOKUP(DataSet!A7676+1,'Vehicle Availability'!$B$39:$D$62,2),VLOOKUP(DataSet!A7676+1,'Vehicle Availability'!$B$39:$D$62,3))</f>
        <v>0</v>
      </c>
      <c r="H7676">
        <f t="shared" si="119"/>
        <v>0</v>
      </c>
      <c r="I7676" s="105">
        <f>'Marginal Energy Prices'!C7674/1000</f>
        <v>5.5757672877603248E-2</v>
      </c>
    </row>
    <row r="7677" spans="1:9" x14ac:dyDescent="0.25">
      <c r="A7677">
        <f>HourMap!F7674</f>
        <v>14</v>
      </c>
      <c r="B7677">
        <f>HourMap!H7674</f>
        <v>0</v>
      </c>
      <c r="C7677">
        <f>'2020 Load Shapes'!A7678</f>
        <v>7671</v>
      </c>
      <c r="D7677">
        <f>'2020 Load Shapes'!B7678</f>
        <v>0</v>
      </c>
      <c r="E7677">
        <f>IF(B7677=0,VLOOKUP(DataSet!A7677+1,'Vehicle Availability'!$B$7:$D$30,2),VLOOKUP(DataSet!A7677+1,'Vehicle Availability'!$B$7:$D$30,3))</f>
        <v>0</v>
      </c>
      <c r="F7677">
        <f>'2020 Load Shapes'!C7678</f>
        <v>0</v>
      </c>
      <c r="G7677">
        <f>IF(B7677=0,VLOOKUP(DataSet!A7677+1,'Vehicle Availability'!$B$39:$D$62,2),VLOOKUP(DataSet!A7677+1,'Vehicle Availability'!$B$39:$D$62,3))</f>
        <v>0</v>
      </c>
      <c r="H7677">
        <f t="shared" si="119"/>
        <v>0</v>
      </c>
      <c r="I7677" s="105">
        <f>'Marginal Energy Prices'!C7675/1000</f>
        <v>5.7113408889438208E-2</v>
      </c>
    </row>
    <row r="7678" spans="1:9" x14ac:dyDescent="0.25">
      <c r="A7678">
        <f>HourMap!F7675</f>
        <v>15</v>
      </c>
      <c r="B7678">
        <f>HourMap!H7675</f>
        <v>0</v>
      </c>
      <c r="C7678">
        <f>'2020 Load Shapes'!A7679</f>
        <v>7672</v>
      </c>
      <c r="D7678">
        <f>'2020 Load Shapes'!B7679</f>
        <v>0</v>
      </c>
      <c r="E7678">
        <f>IF(B7678=0,VLOOKUP(DataSet!A7678+1,'Vehicle Availability'!$B$7:$D$30,2),VLOOKUP(DataSet!A7678+1,'Vehicle Availability'!$B$7:$D$30,3))</f>
        <v>0</v>
      </c>
      <c r="F7678">
        <f>'2020 Load Shapes'!C7679</f>
        <v>0</v>
      </c>
      <c r="G7678">
        <f>IF(B7678=0,VLOOKUP(DataSet!A7678+1,'Vehicle Availability'!$B$39:$D$62,2),VLOOKUP(DataSet!A7678+1,'Vehicle Availability'!$B$39:$D$62,3))</f>
        <v>0</v>
      </c>
      <c r="H7678">
        <f t="shared" si="119"/>
        <v>0</v>
      </c>
      <c r="I7678" s="105">
        <f>'Marginal Energy Prices'!C7676/1000</f>
        <v>6.3435473114636334E-2</v>
      </c>
    </row>
    <row r="7679" spans="1:9" x14ac:dyDescent="0.25">
      <c r="A7679">
        <f>HourMap!F7676</f>
        <v>16</v>
      </c>
      <c r="B7679">
        <f>HourMap!H7676</f>
        <v>0</v>
      </c>
      <c r="C7679">
        <f>'2020 Load Shapes'!A7680</f>
        <v>7673</v>
      </c>
      <c r="D7679">
        <f>'2020 Load Shapes'!B7680</f>
        <v>0</v>
      </c>
      <c r="E7679">
        <f>IF(B7679=0,VLOOKUP(DataSet!A7679+1,'Vehicle Availability'!$B$7:$D$30,2),VLOOKUP(DataSet!A7679+1,'Vehicle Availability'!$B$7:$D$30,3))</f>
        <v>0</v>
      </c>
      <c r="F7679">
        <f>'2020 Load Shapes'!C7680</f>
        <v>0</v>
      </c>
      <c r="G7679">
        <f>IF(B7679=0,VLOOKUP(DataSet!A7679+1,'Vehicle Availability'!$B$39:$D$62,2),VLOOKUP(DataSet!A7679+1,'Vehicle Availability'!$B$39:$D$62,3))</f>
        <v>0</v>
      </c>
      <c r="H7679">
        <f t="shared" si="119"/>
        <v>0</v>
      </c>
      <c r="I7679" s="105">
        <f>'Marginal Energy Prices'!C7677/1000</f>
        <v>7.8273344636574746E-2</v>
      </c>
    </row>
    <row r="7680" spans="1:9" x14ac:dyDescent="0.25">
      <c r="A7680">
        <f>HourMap!F7677</f>
        <v>17</v>
      </c>
      <c r="B7680">
        <f>HourMap!H7677</f>
        <v>0</v>
      </c>
      <c r="C7680">
        <f>'2020 Load Shapes'!A7681</f>
        <v>7674</v>
      </c>
      <c r="D7680">
        <f>'2020 Load Shapes'!B7681</f>
        <v>0</v>
      </c>
      <c r="E7680">
        <f>IF(B7680=0,VLOOKUP(DataSet!A7680+1,'Vehicle Availability'!$B$7:$D$30,2),VLOOKUP(DataSet!A7680+1,'Vehicle Availability'!$B$7:$D$30,3))</f>
        <v>1</v>
      </c>
      <c r="F7680">
        <f>'2020 Load Shapes'!C7681</f>
        <v>0</v>
      </c>
      <c r="G7680">
        <f>IF(B7680=0,VLOOKUP(DataSet!A7680+1,'Vehicle Availability'!$B$39:$D$62,2),VLOOKUP(DataSet!A7680+1,'Vehicle Availability'!$B$39:$D$62,3))</f>
        <v>1</v>
      </c>
      <c r="H7680">
        <f t="shared" si="119"/>
        <v>0</v>
      </c>
      <c r="I7680" s="105">
        <f>'Marginal Energy Prices'!C7678/1000</f>
        <v>0.11813730189243407</v>
      </c>
    </row>
    <row r="7681" spans="1:9" x14ac:dyDescent="0.25">
      <c r="A7681">
        <f>HourMap!F7678</f>
        <v>18</v>
      </c>
      <c r="B7681">
        <f>HourMap!H7678</f>
        <v>0</v>
      </c>
      <c r="C7681">
        <f>'2020 Load Shapes'!A7682</f>
        <v>7675</v>
      </c>
      <c r="D7681">
        <f>'2020 Load Shapes'!B7682</f>
        <v>0</v>
      </c>
      <c r="E7681">
        <f>IF(B7681=0,VLOOKUP(DataSet!A7681+1,'Vehicle Availability'!$B$7:$D$30,2),VLOOKUP(DataSet!A7681+1,'Vehicle Availability'!$B$7:$D$30,3))</f>
        <v>1</v>
      </c>
      <c r="F7681">
        <f>'2020 Load Shapes'!C7682</f>
        <v>0</v>
      </c>
      <c r="G7681">
        <f>IF(B7681=0,VLOOKUP(DataSet!A7681+1,'Vehicle Availability'!$B$39:$D$62,2),VLOOKUP(DataSet!A7681+1,'Vehicle Availability'!$B$39:$D$62,3))</f>
        <v>1</v>
      </c>
      <c r="H7681">
        <f t="shared" si="119"/>
        <v>0</v>
      </c>
      <c r="I7681" s="105">
        <f>'Marginal Energy Prices'!C7679/1000</f>
        <v>0.10098655232418668</v>
      </c>
    </row>
    <row r="7682" spans="1:9" x14ac:dyDescent="0.25">
      <c r="A7682">
        <f>HourMap!F7679</f>
        <v>19</v>
      </c>
      <c r="B7682">
        <f>HourMap!H7679</f>
        <v>0</v>
      </c>
      <c r="C7682">
        <f>'2020 Load Shapes'!A7683</f>
        <v>7676</v>
      </c>
      <c r="D7682">
        <f>'2020 Load Shapes'!B7683</f>
        <v>0</v>
      </c>
      <c r="E7682">
        <f>IF(B7682=0,VLOOKUP(DataSet!A7682+1,'Vehicle Availability'!$B$7:$D$30,2),VLOOKUP(DataSet!A7682+1,'Vehicle Availability'!$B$7:$D$30,3))</f>
        <v>1</v>
      </c>
      <c r="F7682">
        <f>'2020 Load Shapes'!C7683</f>
        <v>0</v>
      </c>
      <c r="G7682">
        <f>IF(B7682=0,VLOOKUP(DataSet!A7682+1,'Vehicle Availability'!$B$39:$D$62,2),VLOOKUP(DataSet!A7682+1,'Vehicle Availability'!$B$39:$D$62,3))</f>
        <v>1</v>
      </c>
      <c r="H7682">
        <f t="shared" si="119"/>
        <v>0</v>
      </c>
      <c r="I7682" s="105">
        <f>'Marginal Energy Prices'!C7680/1000</f>
        <v>8.8862443925281004E-2</v>
      </c>
    </row>
    <row r="7683" spans="1:9" x14ac:dyDescent="0.25">
      <c r="A7683">
        <f>HourMap!F7680</f>
        <v>20</v>
      </c>
      <c r="B7683">
        <f>HourMap!H7680</f>
        <v>0</v>
      </c>
      <c r="C7683">
        <f>'2020 Load Shapes'!A7684</f>
        <v>7677</v>
      </c>
      <c r="D7683">
        <f>'2020 Load Shapes'!B7684</f>
        <v>0</v>
      </c>
      <c r="E7683">
        <f>IF(B7683=0,VLOOKUP(DataSet!A7683+1,'Vehicle Availability'!$B$7:$D$30,2),VLOOKUP(DataSet!A7683+1,'Vehicle Availability'!$B$7:$D$30,3))</f>
        <v>1</v>
      </c>
      <c r="F7683">
        <f>'2020 Load Shapes'!C7684</f>
        <v>0</v>
      </c>
      <c r="G7683">
        <f>IF(B7683=0,VLOOKUP(DataSet!A7683+1,'Vehicle Availability'!$B$39:$D$62,2),VLOOKUP(DataSet!A7683+1,'Vehicle Availability'!$B$39:$D$62,3))</f>
        <v>1</v>
      </c>
      <c r="H7683">
        <f t="shared" si="119"/>
        <v>0</v>
      </c>
      <c r="I7683" s="105">
        <f>'Marginal Energy Prices'!C7681/1000</f>
        <v>8.1931746249213122E-2</v>
      </c>
    </row>
    <row r="7684" spans="1:9" x14ac:dyDescent="0.25">
      <c r="A7684">
        <f>HourMap!F7681</f>
        <v>21</v>
      </c>
      <c r="B7684">
        <f>HourMap!H7681</f>
        <v>0</v>
      </c>
      <c r="C7684">
        <f>'2020 Load Shapes'!A7685</f>
        <v>7678</v>
      </c>
      <c r="D7684">
        <f>'2020 Load Shapes'!B7685</f>
        <v>0</v>
      </c>
      <c r="E7684">
        <f>IF(B7684=0,VLOOKUP(DataSet!A7684+1,'Vehicle Availability'!$B$7:$D$30,2),VLOOKUP(DataSet!A7684+1,'Vehicle Availability'!$B$7:$D$30,3))</f>
        <v>1</v>
      </c>
      <c r="F7684">
        <f>'2020 Load Shapes'!C7685</f>
        <v>0</v>
      </c>
      <c r="G7684">
        <f>IF(B7684=0,VLOOKUP(DataSet!A7684+1,'Vehicle Availability'!$B$39:$D$62,2),VLOOKUP(DataSet!A7684+1,'Vehicle Availability'!$B$39:$D$62,3))</f>
        <v>1</v>
      </c>
      <c r="H7684">
        <f t="shared" si="119"/>
        <v>0</v>
      </c>
      <c r="I7684" s="105">
        <f>'Marginal Energy Prices'!C7682/1000</f>
        <v>7.5220127154310798E-2</v>
      </c>
    </row>
    <row r="7685" spans="1:9" x14ac:dyDescent="0.25">
      <c r="A7685">
        <f>HourMap!F7682</f>
        <v>22</v>
      </c>
      <c r="B7685">
        <f>HourMap!H7682</f>
        <v>0</v>
      </c>
      <c r="C7685">
        <f>'2020 Load Shapes'!A7686</f>
        <v>7679</v>
      </c>
      <c r="D7685">
        <f>'2020 Load Shapes'!B7686</f>
        <v>0</v>
      </c>
      <c r="E7685">
        <f>IF(B7685=0,VLOOKUP(DataSet!A7685+1,'Vehicle Availability'!$B$7:$D$30,2),VLOOKUP(DataSet!A7685+1,'Vehicle Availability'!$B$7:$D$30,3))</f>
        <v>1</v>
      </c>
      <c r="F7685">
        <f>'2020 Load Shapes'!C7686</f>
        <v>0</v>
      </c>
      <c r="G7685">
        <f>IF(B7685=0,VLOOKUP(DataSet!A7685+1,'Vehicle Availability'!$B$39:$D$62,2),VLOOKUP(DataSet!A7685+1,'Vehicle Availability'!$B$39:$D$62,3))</f>
        <v>1</v>
      </c>
      <c r="H7685">
        <f t="shared" si="119"/>
        <v>0</v>
      </c>
      <c r="I7685" s="105">
        <f>'Marginal Energy Prices'!C7683/1000</f>
        <v>7.0089814256524594E-2</v>
      </c>
    </row>
    <row r="7686" spans="1:9" x14ac:dyDescent="0.25">
      <c r="A7686">
        <f>HourMap!F7683</f>
        <v>23</v>
      </c>
      <c r="B7686">
        <f>HourMap!H7683</f>
        <v>0</v>
      </c>
      <c r="C7686">
        <f>'2020 Load Shapes'!A7687</f>
        <v>7680</v>
      </c>
      <c r="D7686">
        <f>'2020 Load Shapes'!B7687</f>
        <v>0</v>
      </c>
      <c r="E7686">
        <f>IF(B7686=0,VLOOKUP(DataSet!A7686+1,'Vehicle Availability'!$B$7:$D$30,2),VLOOKUP(DataSet!A7686+1,'Vehicle Availability'!$B$7:$D$30,3))</f>
        <v>1</v>
      </c>
      <c r="F7686">
        <f>'2020 Load Shapes'!C7687</f>
        <v>0</v>
      </c>
      <c r="G7686">
        <f>IF(B7686=0,VLOOKUP(DataSet!A7686+1,'Vehicle Availability'!$B$39:$D$62,2),VLOOKUP(DataSet!A7686+1,'Vehicle Availability'!$B$39:$D$62,3))</f>
        <v>1</v>
      </c>
      <c r="H7686">
        <f t="shared" si="119"/>
        <v>0</v>
      </c>
      <c r="I7686" s="105">
        <f>'Marginal Energy Prices'!C7684/1000</f>
        <v>6.3367228721582416E-2</v>
      </c>
    </row>
    <row r="7687" spans="1:9" x14ac:dyDescent="0.25">
      <c r="A7687">
        <f>HourMap!F7684</f>
        <v>0</v>
      </c>
      <c r="B7687">
        <f>HourMap!H7684</f>
        <v>0</v>
      </c>
      <c r="C7687">
        <f>'2020 Load Shapes'!A7688</f>
        <v>7681</v>
      </c>
      <c r="D7687">
        <f>'2020 Load Shapes'!B7688</f>
        <v>0</v>
      </c>
      <c r="E7687">
        <f>IF(B7687=0,VLOOKUP(DataSet!A7687+1,'Vehicle Availability'!$B$7:$D$30,2),VLOOKUP(DataSet!A7687+1,'Vehicle Availability'!$B$7:$D$30,3))</f>
        <v>1</v>
      </c>
      <c r="F7687">
        <f>'2020 Load Shapes'!C7688</f>
        <v>0</v>
      </c>
      <c r="G7687">
        <f>IF(B7687=0,VLOOKUP(DataSet!A7687+1,'Vehicle Availability'!$B$39:$D$62,2),VLOOKUP(DataSet!A7687+1,'Vehicle Availability'!$B$39:$D$62,3))</f>
        <v>1</v>
      </c>
      <c r="H7687">
        <f t="shared" si="119"/>
        <v>1</v>
      </c>
      <c r="I7687" s="105">
        <f>'Marginal Energy Prices'!C7685/1000</f>
        <v>5.3496947971823174E-2</v>
      </c>
    </row>
    <row r="7688" spans="1:9" x14ac:dyDescent="0.25">
      <c r="A7688">
        <f>HourMap!F7685</f>
        <v>1</v>
      </c>
      <c r="B7688">
        <f>HourMap!H7685</f>
        <v>0</v>
      </c>
      <c r="C7688">
        <f>'2020 Load Shapes'!A7689</f>
        <v>7682</v>
      </c>
      <c r="D7688">
        <f>'2020 Load Shapes'!B7689</f>
        <v>6.6</v>
      </c>
      <c r="E7688">
        <f>IF(B7688=0,VLOOKUP(DataSet!A7688+1,'Vehicle Availability'!$B$7:$D$30,2),VLOOKUP(DataSet!A7688+1,'Vehicle Availability'!$B$7:$D$30,3))</f>
        <v>1</v>
      </c>
      <c r="F7688">
        <f>'2020 Load Shapes'!C7689</f>
        <v>3.3</v>
      </c>
      <c r="G7688">
        <f>IF(B7688=0,VLOOKUP(DataSet!A7688+1,'Vehicle Availability'!$B$39:$D$62,2),VLOOKUP(DataSet!A7688+1,'Vehicle Availability'!$B$39:$D$62,3))</f>
        <v>1</v>
      </c>
      <c r="H7688">
        <f t="shared" ref="H7688:H7751" si="120">IF(B7688=0,A7688&lt;=5,A7688&lt;=13)*1</f>
        <v>1</v>
      </c>
      <c r="I7688" s="105">
        <f>'Marginal Energy Prices'!C7686/1000</f>
        <v>5.2840614465708202E-2</v>
      </c>
    </row>
    <row r="7689" spans="1:9" x14ac:dyDescent="0.25">
      <c r="A7689">
        <f>HourMap!F7686</f>
        <v>2</v>
      </c>
      <c r="B7689">
        <f>HourMap!H7686</f>
        <v>0</v>
      </c>
      <c r="C7689">
        <f>'2020 Load Shapes'!A7690</f>
        <v>7683</v>
      </c>
      <c r="D7689">
        <f>'2020 Load Shapes'!B7690</f>
        <v>2.5684210526315776</v>
      </c>
      <c r="E7689">
        <f>IF(B7689=0,VLOOKUP(DataSet!A7689+1,'Vehicle Availability'!$B$7:$D$30,2),VLOOKUP(DataSet!A7689+1,'Vehicle Availability'!$B$7:$D$30,3))</f>
        <v>1</v>
      </c>
      <c r="F7689">
        <f>'2020 Load Shapes'!C7690</f>
        <v>3.3</v>
      </c>
      <c r="G7689">
        <f>IF(B7689=0,VLOOKUP(DataSet!A7689+1,'Vehicle Availability'!$B$39:$D$62,2),VLOOKUP(DataSet!A7689+1,'Vehicle Availability'!$B$39:$D$62,3))</f>
        <v>1</v>
      </c>
      <c r="H7689">
        <f t="shared" si="120"/>
        <v>1</v>
      </c>
      <c r="I7689" s="105">
        <f>'Marginal Energy Prices'!C7687/1000</f>
        <v>5.2937281970737347E-2</v>
      </c>
    </row>
    <row r="7690" spans="1:9" x14ac:dyDescent="0.25">
      <c r="A7690">
        <f>HourMap!F7687</f>
        <v>3</v>
      </c>
      <c r="B7690">
        <f>HourMap!H7687</f>
        <v>0</v>
      </c>
      <c r="C7690">
        <f>'2020 Load Shapes'!A7691</f>
        <v>7684</v>
      </c>
      <c r="D7690">
        <f>'2020 Load Shapes'!B7691</f>
        <v>0</v>
      </c>
      <c r="E7690">
        <f>IF(B7690=0,VLOOKUP(DataSet!A7690+1,'Vehicle Availability'!$B$7:$D$30,2),VLOOKUP(DataSet!A7690+1,'Vehicle Availability'!$B$7:$D$30,3))</f>
        <v>1</v>
      </c>
      <c r="F7690">
        <f>'2020 Load Shapes'!C7691</f>
        <v>2.9157894736842072</v>
      </c>
      <c r="G7690">
        <f>IF(B7690=0,VLOOKUP(DataSet!A7690+1,'Vehicle Availability'!$B$39:$D$62,2),VLOOKUP(DataSet!A7690+1,'Vehicle Availability'!$B$39:$D$62,3))</f>
        <v>1</v>
      </c>
      <c r="H7690">
        <f t="shared" si="120"/>
        <v>1</v>
      </c>
      <c r="I7690" s="105">
        <f>'Marginal Energy Prices'!C7688/1000</f>
        <v>5.6713765583165196E-2</v>
      </c>
    </row>
    <row r="7691" spans="1:9" x14ac:dyDescent="0.25">
      <c r="A7691">
        <f>HourMap!F7688</f>
        <v>4</v>
      </c>
      <c r="B7691">
        <f>HourMap!H7688</f>
        <v>0</v>
      </c>
      <c r="C7691">
        <f>'2020 Load Shapes'!A7692</f>
        <v>7685</v>
      </c>
      <c r="D7691">
        <f>'2020 Load Shapes'!B7692</f>
        <v>0</v>
      </c>
      <c r="E7691">
        <f>IF(B7691=0,VLOOKUP(DataSet!A7691+1,'Vehicle Availability'!$B$7:$D$30,2),VLOOKUP(DataSet!A7691+1,'Vehicle Availability'!$B$7:$D$30,3))</f>
        <v>1</v>
      </c>
      <c r="F7691">
        <f>'2020 Load Shapes'!C7692</f>
        <v>0</v>
      </c>
      <c r="G7691">
        <f>IF(B7691=0,VLOOKUP(DataSet!A7691+1,'Vehicle Availability'!$B$39:$D$62,2),VLOOKUP(DataSet!A7691+1,'Vehicle Availability'!$B$39:$D$62,3))</f>
        <v>1</v>
      </c>
      <c r="H7691">
        <f t="shared" si="120"/>
        <v>1</v>
      </c>
      <c r="I7691" s="105">
        <f>'Marginal Energy Prices'!C7689/1000</f>
        <v>6.2126453480567265E-2</v>
      </c>
    </row>
    <row r="7692" spans="1:9" x14ac:dyDescent="0.25">
      <c r="A7692">
        <f>HourMap!F7689</f>
        <v>5</v>
      </c>
      <c r="B7692">
        <f>HourMap!H7689</f>
        <v>0</v>
      </c>
      <c r="C7692">
        <f>'2020 Load Shapes'!A7693</f>
        <v>7686</v>
      </c>
      <c r="D7692">
        <f>'2020 Load Shapes'!B7693</f>
        <v>0</v>
      </c>
      <c r="E7692">
        <f>IF(B7692=0,VLOOKUP(DataSet!A7692+1,'Vehicle Availability'!$B$7:$D$30,2),VLOOKUP(DataSet!A7692+1,'Vehicle Availability'!$B$7:$D$30,3))</f>
        <v>1</v>
      </c>
      <c r="F7692">
        <f>'2020 Load Shapes'!C7693</f>
        <v>0</v>
      </c>
      <c r="G7692">
        <f>IF(B7692=0,VLOOKUP(DataSet!A7692+1,'Vehicle Availability'!$B$39:$D$62,2),VLOOKUP(DataSet!A7692+1,'Vehicle Availability'!$B$39:$D$62,3))</f>
        <v>1</v>
      </c>
      <c r="H7692">
        <f t="shared" si="120"/>
        <v>1</v>
      </c>
      <c r="I7692" s="105">
        <f>'Marginal Energy Prices'!C7690/1000</f>
        <v>8.2355333872377728E-2</v>
      </c>
    </row>
    <row r="7693" spans="1:9" x14ac:dyDescent="0.25">
      <c r="A7693">
        <f>HourMap!F7690</f>
        <v>6</v>
      </c>
      <c r="B7693">
        <f>HourMap!H7690</f>
        <v>0</v>
      </c>
      <c r="C7693">
        <f>'2020 Load Shapes'!A7694</f>
        <v>7687</v>
      </c>
      <c r="D7693">
        <f>'2020 Load Shapes'!B7694</f>
        <v>0</v>
      </c>
      <c r="E7693">
        <f>IF(B7693=0,VLOOKUP(DataSet!A7693+1,'Vehicle Availability'!$B$7:$D$30,2),VLOOKUP(DataSet!A7693+1,'Vehicle Availability'!$B$7:$D$30,3))</f>
        <v>0</v>
      </c>
      <c r="F7693">
        <f>'2020 Load Shapes'!C7694</f>
        <v>0</v>
      </c>
      <c r="G7693">
        <f>IF(B7693=0,VLOOKUP(DataSet!A7693+1,'Vehicle Availability'!$B$39:$D$62,2),VLOOKUP(DataSet!A7693+1,'Vehicle Availability'!$B$39:$D$62,3))</f>
        <v>0</v>
      </c>
      <c r="H7693">
        <f t="shared" si="120"/>
        <v>0</v>
      </c>
      <c r="I7693" s="105">
        <f>'Marginal Energy Prices'!C7691/1000</f>
        <v>9.9982335404015826E-2</v>
      </c>
    </row>
    <row r="7694" spans="1:9" x14ac:dyDescent="0.25">
      <c r="A7694">
        <f>HourMap!F7691</f>
        <v>7</v>
      </c>
      <c r="B7694">
        <f>HourMap!H7691</f>
        <v>0</v>
      </c>
      <c r="C7694">
        <f>'2020 Load Shapes'!A7695</f>
        <v>7688</v>
      </c>
      <c r="D7694">
        <f>'2020 Load Shapes'!B7695</f>
        <v>0</v>
      </c>
      <c r="E7694">
        <f>IF(B7694=0,VLOOKUP(DataSet!A7694+1,'Vehicle Availability'!$B$7:$D$30,2),VLOOKUP(DataSet!A7694+1,'Vehicle Availability'!$B$7:$D$30,3))</f>
        <v>0</v>
      </c>
      <c r="F7694">
        <f>'2020 Load Shapes'!C7695</f>
        <v>0</v>
      </c>
      <c r="G7694">
        <f>IF(B7694=0,VLOOKUP(DataSet!A7694+1,'Vehicle Availability'!$B$39:$D$62,2),VLOOKUP(DataSet!A7694+1,'Vehicle Availability'!$B$39:$D$62,3))</f>
        <v>0</v>
      </c>
      <c r="H7694">
        <f t="shared" si="120"/>
        <v>0</v>
      </c>
      <c r="I7694" s="105">
        <f>'Marginal Energy Prices'!C7692/1000</f>
        <v>7.8625501983132479E-2</v>
      </c>
    </row>
    <row r="7695" spans="1:9" x14ac:dyDescent="0.25">
      <c r="A7695">
        <f>HourMap!F7692</f>
        <v>8</v>
      </c>
      <c r="B7695">
        <f>HourMap!H7692</f>
        <v>0</v>
      </c>
      <c r="C7695">
        <f>'2020 Load Shapes'!A7696</f>
        <v>7689</v>
      </c>
      <c r="D7695">
        <f>'2020 Load Shapes'!B7696</f>
        <v>0</v>
      </c>
      <c r="E7695">
        <f>IF(B7695=0,VLOOKUP(DataSet!A7695+1,'Vehicle Availability'!$B$7:$D$30,2),VLOOKUP(DataSet!A7695+1,'Vehicle Availability'!$B$7:$D$30,3))</f>
        <v>0</v>
      </c>
      <c r="F7695">
        <f>'2020 Load Shapes'!C7696</f>
        <v>0</v>
      </c>
      <c r="G7695">
        <f>IF(B7695=0,VLOOKUP(DataSet!A7695+1,'Vehicle Availability'!$B$39:$D$62,2),VLOOKUP(DataSet!A7695+1,'Vehicle Availability'!$B$39:$D$62,3))</f>
        <v>0</v>
      </c>
      <c r="H7695">
        <f t="shared" si="120"/>
        <v>0</v>
      </c>
      <c r="I7695" s="105">
        <f>'Marginal Energy Prices'!C7693/1000</f>
        <v>6.6893013175916727E-2</v>
      </c>
    </row>
    <row r="7696" spans="1:9" x14ac:dyDescent="0.25">
      <c r="A7696">
        <f>HourMap!F7693</f>
        <v>9</v>
      </c>
      <c r="B7696">
        <f>HourMap!H7693</f>
        <v>0</v>
      </c>
      <c r="C7696">
        <f>'2020 Load Shapes'!A7697</f>
        <v>7690</v>
      </c>
      <c r="D7696">
        <f>'2020 Load Shapes'!B7697</f>
        <v>0</v>
      </c>
      <c r="E7696">
        <f>IF(B7696=0,VLOOKUP(DataSet!A7696+1,'Vehicle Availability'!$B$7:$D$30,2),VLOOKUP(DataSet!A7696+1,'Vehicle Availability'!$B$7:$D$30,3))</f>
        <v>0</v>
      </c>
      <c r="F7696">
        <f>'2020 Load Shapes'!C7697</f>
        <v>0</v>
      </c>
      <c r="G7696">
        <f>IF(B7696=0,VLOOKUP(DataSet!A7696+1,'Vehicle Availability'!$B$39:$D$62,2),VLOOKUP(DataSet!A7696+1,'Vehicle Availability'!$B$39:$D$62,3))</f>
        <v>0</v>
      </c>
      <c r="H7696">
        <f t="shared" si="120"/>
        <v>0</v>
      </c>
      <c r="I7696" s="105">
        <f>'Marginal Energy Prices'!C7694/1000</f>
        <v>5.8609210110602786E-2</v>
      </c>
    </row>
    <row r="7697" spans="1:9" x14ac:dyDescent="0.25">
      <c r="A7697">
        <f>HourMap!F7694</f>
        <v>10</v>
      </c>
      <c r="B7697">
        <f>HourMap!H7694</f>
        <v>0</v>
      </c>
      <c r="C7697">
        <f>'2020 Load Shapes'!A7698</f>
        <v>7691</v>
      </c>
      <c r="D7697">
        <f>'2020 Load Shapes'!B7698</f>
        <v>0</v>
      </c>
      <c r="E7697">
        <f>IF(B7697=0,VLOOKUP(DataSet!A7697+1,'Vehicle Availability'!$B$7:$D$30,2),VLOOKUP(DataSet!A7697+1,'Vehicle Availability'!$B$7:$D$30,3))</f>
        <v>0</v>
      </c>
      <c r="F7697">
        <f>'2020 Load Shapes'!C7698</f>
        <v>0</v>
      </c>
      <c r="G7697">
        <f>IF(B7697=0,VLOOKUP(DataSet!A7697+1,'Vehicle Availability'!$B$39:$D$62,2),VLOOKUP(DataSet!A7697+1,'Vehicle Availability'!$B$39:$D$62,3))</f>
        <v>0</v>
      </c>
      <c r="H7697">
        <f t="shared" si="120"/>
        <v>0</v>
      </c>
      <c r="I7697" s="105">
        <f>'Marginal Energy Prices'!C7695/1000</f>
        <v>5.8013119660967144E-2</v>
      </c>
    </row>
    <row r="7698" spans="1:9" x14ac:dyDescent="0.25">
      <c r="A7698">
        <f>HourMap!F7695</f>
        <v>11</v>
      </c>
      <c r="B7698">
        <f>HourMap!H7695</f>
        <v>0</v>
      </c>
      <c r="C7698">
        <f>'2020 Load Shapes'!A7699</f>
        <v>7692</v>
      </c>
      <c r="D7698">
        <f>'2020 Load Shapes'!B7699</f>
        <v>0</v>
      </c>
      <c r="E7698">
        <f>IF(B7698=0,VLOOKUP(DataSet!A7698+1,'Vehicle Availability'!$B$7:$D$30,2),VLOOKUP(DataSet!A7698+1,'Vehicle Availability'!$B$7:$D$30,3))</f>
        <v>0</v>
      </c>
      <c r="F7698">
        <f>'2020 Load Shapes'!C7699</f>
        <v>0</v>
      </c>
      <c r="G7698">
        <f>IF(B7698=0,VLOOKUP(DataSet!A7698+1,'Vehicle Availability'!$B$39:$D$62,2),VLOOKUP(DataSet!A7698+1,'Vehicle Availability'!$B$39:$D$62,3))</f>
        <v>0</v>
      </c>
      <c r="H7698">
        <f t="shared" si="120"/>
        <v>0</v>
      </c>
      <c r="I7698" s="105">
        <f>'Marginal Energy Prices'!C7696/1000</f>
        <v>5.6915466289952345E-2</v>
      </c>
    </row>
    <row r="7699" spans="1:9" x14ac:dyDescent="0.25">
      <c r="A7699">
        <f>HourMap!F7696</f>
        <v>12</v>
      </c>
      <c r="B7699">
        <f>HourMap!H7696</f>
        <v>0</v>
      </c>
      <c r="C7699">
        <f>'2020 Load Shapes'!A7700</f>
        <v>7693</v>
      </c>
      <c r="D7699">
        <f>'2020 Load Shapes'!B7700</f>
        <v>0</v>
      </c>
      <c r="E7699">
        <f>IF(B7699=0,VLOOKUP(DataSet!A7699+1,'Vehicle Availability'!$B$7:$D$30,2),VLOOKUP(DataSet!A7699+1,'Vehicle Availability'!$B$7:$D$30,3))</f>
        <v>0</v>
      </c>
      <c r="F7699">
        <f>'2020 Load Shapes'!C7700</f>
        <v>0</v>
      </c>
      <c r="G7699">
        <f>IF(B7699=0,VLOOKUP(DataSet!A7699+1,'Vehicle Availability'!$B$39:$D$62,2),VLOOKUP(DataSet!A7699+1,'Vehicle Availability'!$B$39:$D$62,3))</f>
        <v>0</v>
      </c>
      <c r="H7699">
        <f t="shared" si="120"/>
        <v>0</v>
      </c>
      <c r="I7699" s="105">
        <f>'Marginal Energy Prices'!C7697/1000</f>
        <v>5.5748693701237445E-2</v>
      </c>
    </row>
    <row r="7700" spans="1:9" x14ac:dyDescent="0.25">
      <c r="A7700">
        <f>HourMap!F7697</f>
        <v>13</v>
      </c>
      <c r="B7700">
        <f>HourMap!H7697</f>
        <v>0</v>
      </c>
      <c r="C7700">
        <f>'2020 Load Shapes'!A7701</f>
        <v>7694</v>
      </c>
      <c r="D7700">
        <f>'2020 Load Shapes'!B7701</f>
        <v>0</v>
      </c>
      <c r="E7700">
        <f>IF(B7700=0,VLOOKUP(DataSet!A7700+1,'Vehicle Availability'!$B$7:$D$30,2),VLOOKUP(DataSet!A7700+1,'Vehicle Availability'!$B$7:$D$30,3))</f>
        <v>0</v>
      </c>
      <c r="F7700">
        <f>'2020 Load Shapes'!C7701</f>
        <v>0</v>
      </c>
      <c r="G7700">
        <f>IF(B7700=0,VLOOKUP(DataSet!A7700+1,'Vehicle Availability'!$B$39:$D$62,2),VLOOKUP(DataSet!A7700+1,'Vehicle Availability'!$B$39:$D$62,3))</f>
        <v>0</v>
      </c>
      <c r="H7700">
        <f t="shared" si="120"/>
        <v>0</v>
      </c>
      <c r="I7700" s="105">
        <f>'Marginal Energy Prices'!C7698/1000</f>
        <v>5.419802115848469E-2</v>
      </c>
    </row>
    <row r="7701" spans="1:9" x14ac:dyDescent="0.25">
      <c r="A7701">
        <f>HourMap!F7698</f>
        <v>14</v>
      </c>
      <c r="B7701">
        <f>HourMap!H7698</f>
        <v>0</v>
      </c>
      <c r="C7701">
        <f>'2020 Load Shapes'!A7702</f>
        <v>7695</v>
      </c>
      <c r="D7701">
        <f>'2020 Load Shapes'!B7702</f>
        <v>0</v>
      </c>
      <c r="E7701">
        <f>IF(B7701=0,VLOOKUP(DataSet!A7701+1,'Vehicle Availability'!$B$7:$D$30,2),VLOOKUP(DataSet!A7701+1,'Vehicle Availability'!$B$7:$D$30,3))</f>
        <v>0</v>
      </c>
      <c r="F7701">
        <f>'2020 Load Shapes'!C7702</f>
        <v>0</v>
      </c>
      <c r="G7701">
        <f>IF(B7701=0,VLOOKUP(DataSet!A7701+1,'Vehicle Availability'!$B$39:$D$62,2),VLOOKUP(DataSet!A7701+1,'Vehicle Availability'!$B$39:$D$62,3))</f>
        <v>0</v>
      </c>
      <c r="H7701">
        <f t="shared" si="120"/>
        <v>0</v>
      </c>
      <c r="I7701" s="105">
        <f>'Marginal Energy Prices'!C7699/1000</f>
        <v>5.7366427914884388E-2</v>
      </c>
    </row>
    <row r="7702" spans="1:9" x14ac:dyDescent="0.25">
      <c r="A7702">
        <f>HourMap!F7699</f>
        <v>15</v>
      </c>
      <c r="B7702">
        <f>HourMap!H7699</f>
        <v>0</v>
      </c>
      <c r="C7702">
        <f>'2020 Load Shapes'!A7703</f>
        <v>7696</v>
      </c>
      <c r="D7702">
        <f>'2020 Load Shapes'!B7703</f>
        <v>0</v>
      </c>
      <c r="E7702">
        <f>IF(B7702=0,VLOOKUP(DataSet!A7702+1,'Vehicle Availability'!$B$7:$D$30,2),VLOOKUP(DataSet!A7702+1,'Vehicle Availability'!$B$7:$D$30,3))</f>
        <v>0</v>
      </c>
      <c r="F7702">
        <f>'2020 Load Shapes'!C7703</f>
        <v>0</v>
      </c>
      <c r="G7702">
        <f>IF(B7702=0,VLOOKUP(DataSet!A7702+1,'Vehicle Availability'!$B$39:$D$62,2),VLOOKUP(DataSet!A7702+1,'Vehicle Availability'!$B$39:$D$62,3))</f>
        <v>0</v>
      </c>
      <c r="H7702">
        <f t="shared" si="120"/>
        <v>0</v>
      </c>
      <c r="I7702" s="105">
        <f>'Marginal Energy Prices'!C7700/1000</f>
        <v>6.1545805947467523E-2</v>
      </c>
    </row>
    <row r="7703" spans="1:9" x14ac:dyDescent="0.25">
      <c r="A7703">
        <f>HourMap!F7700</f>
        <v>16</v>
      </c>
      <c r="B7703">
        <f>HourMap!H7700</f>
        <v>0</v>
      </c>
      <c r="C7703">
        <f>'2020 Load Shapes'!A7704</f>
        <v>7697</v>
      </c>
      <c r="D7703">
        <f>'2020 Load Shapes'!B7704</f>
        <v>0</v>
      </c>
      <c r="E7703">
        <f>IF(B7703=0,VLOOKUP(DataSet!A7703+1,'Vehicle Availability'!$B$7:$D$30,2),VLOOKUP(DataSet!A7703+1,'Vehicle Availability'!$B$7:$D$30,3))</f>
        <v>0</v>
      </c>
      <c r="F7703">
        <f>'2020 Load Shapes'!C7704</f>
        <v>0</v>
      </c>
      <c r="G7703">
        <f>IF(B7703=0,VLOOKUP(DataSet!A7703+1,'Vehicle Availability'!$B$39:$D$62,2),VLOOKUP(DataSet!A7703+1,'Vehicle Availability'!$B$39:$D$62,3))</f>
        <v>0</v>
      </c>
      <c r="H7703">
        <f t="shared" si="120"/>
        <v>0</v>
      </c>
      <c r="I7703" s="105">
        <f>'Marginal Energy Prices'!C7701/1000</f>
        <v>7.8514854156639349E-2</v>
      </c>
    </row>
    <row r="7704" spans="1:9" x14ac:dyDescent="0.25">
      <c r="A7704">
        <f>HourMap!F7701</f>
        <v>17</v>
      </c>
      <c r="B7704">
        <f>HourMap!H7701</f>
        <v>0</v>
      </c>
      <c r="C7704">
        <f>'2020 Load Shapes'!A7705</f>
        <v>7698</v>
      </c>
      <c r="D7704">
        <f>'2020 Load Shapes'!B7705</f>
        <v>0</v>
      </c>
      <c r="E7704">
        <f>IF(B7704=0,VLOOKUP(DataSet!A7704+1,'Vehicle Availability'!$B$7:$D$30,2),VLOOKUP(DataSet!A7704+1,'Vehicle Availability'!$B$7:$D$30,3))</f>
        <v>1</v>
      </c>
      <c r="F7704">
        <f>'2020 Load Shapes'!C7705</f>
        <v>0</v>
      </c>
      <c r="G7704">
        <f>IF(B7704=0,VLOOKUP(DataSet!A7704+1,'Vehicle Availability'!$B$39:$D$62,2),VLOOKUP(DataSet!A7704+1,'Vehicle Availability'!$B$39:$D$62,3))</f>
        <v>1</v>
      </c>
      <c r="H7704">
        <f t="shared" si="120"/>
        <v>0</v>
      </c>
      <c r="I7704" s="105">
        <f>'Marginal Energy Prices'!C7702/1000</f>
        <v>0.1172625348498528</v>
      </c>
    </row>
    <row r="7705" spans="1:9" x14ac:dyDescent="0.25">
      <c r="A7705">
        <f>HourMap!F7702</f>
        <v>18</v>
      </c>
      <c r="B7705">
        <f>HourMap!H7702</f>
        <v>0</v>
      </c>
      <c r="C7705">
        <f>'2020 Load Shapes'!A7706</f>
        <v>7699</v>
      </c>
      <c r="D7705">
        <f>'2020 Load Shapes'!B7706</f>
        <v>0</v>
      </c>
      <c r="E7705">
        <f>IF(B7705=0,VLOOKUP(DataSet!A7705+1,'Vehicle Availability'!$B$7:$D$30,2),VLOOKUP(DataSet!A7705+1,'Vehicle Availability'!$B$7:$D$30,3))</f>
        <v>1</v>
      </c>
      <c r="F7705">
        <f>'2020 Load Shapes'!C7706</f>
        <v>0</v>
      </c>
      <c r="G7705">
        <f>IF(B7705=0,VLOOKUP(DataSet!A7705+1,'Vehicle Availability'!$B$39:$D$62,2),VLOOKUP(DataSet!A7705+1,'Vehicle Availability'!$B$39:$D$62,3))</f>
        <v>1</v>
      </c>
      <c r="H7705">
        <f t="shared" si="120"/>
        <v>0</v>
      </c>
      <c r="I7705" s="105">
        <f>'Marginal Energy Prices'!C7703/1000</f>
        <v>8.9320187927249203E-2</v>
      </c>
    </row>
    <row r="7706" spans="1:9" x14ac:dyDescent="0.25">
      <c r="A7706">
        <f>HourMap!F7703</f>
        <v>19</v>
      </c>
      <c r="B7706">
        <f>HourMap!H7703</f>
        <v>0</v>
      </c>
      <c r="C7706">
        <f>'2020 Load Shapes'!A7707</f>
        <v>7700</v>
      </c>
      <c r="D7706">
        <f>'2020 Load Shapes'!B7707</f>
        <v>0</v>
      </c>
      <c r="E7706">
        <f>IF(B7706=0,VLOOKUP(DataSet!A7706+1,'Vehicle Availability'!$B$7:$D$30,2),VLOOKUP(DataSet!A7706+1,'Vehicle Availability'!$B$7:$D$30,3))</f>
        <v>1</v>
      </c>
      <c r="F7706">
        <f>'2020 Load Shapes'!C7707</f>
        <v>0</v>
      </c>
      <c r="G7706">
        <f>IF(B7706=0,VLOOKUP(DataSet!A7706+1,'Vehicle Availability'!$B$39:$D$62,2),VLOOKUP(DataSet!A7706+1,'Vehicle Availability'!$B$39:$D$62,3))</f>
        <v>1</v>
      </c>
      <c r="H7706">
        <f t="shared" si="120"/>
        <v>0</v>
      </c>
      <c r="I7706" s="105">
        <f>'Marginal Energy Prices'!C7704/1000</f>
        <v>8.0831485433799949E-2</v>
      </c>
    </row>
    <row r="7707" spans="1:9" x14ac:dyDescent="0.25">
      <c r="A7707">
        <f>HourMap!F7704</f>
        <v>20</v>
      </c>
      <c r="B7707">
        <f>HourMap!H7704</f>
        <v>0</v>
      </c>
      <c r="C7707">
        <f>'2020 Load Shapes'!A7708</f>
        <v>7701</v>
      </c>
      <c r="D7707">
        <f>'2020 Load Shapes'!B7708</f>
        <v>0</v>
      </c>
      <c r="E7707">
        <f>IF(B7707=0,VLOOKUP(DataSet!A7707+1,'Vehicle Availability'!$B$7:$D$30,2),VLOOKUP(DataSet!A7707+1,'Vehicle Availability'!$B$7:$D$30,3))</f>
        <v>1</v>
      </c>
      <c r="F7707">
        <f>'2020 Load Shapes'!C7708</f>
        <v>0</v>
      </c>
      <c r="G7707">
        <f>IF(B7707=0,VLOOKUP(DataSet!A7707+1,'Vehicle Availability'!$B$39:$D$62,2),VLOOKUP(DataSet!A7707+1,'Vehicle Availability'!$B$39:$D$62,3))</f>
        <v>1</v>
      </c>
      <c r="H7707">
        <f t="shared" si="120"/>
        <v>0</v>
      </c>
      <c r="I7707" s="105">
        <f>'Marginal Energy Prices'!C7705/1000</f>
        <v>7.9218566571956125E-2</v>
      </c>
    </row>
    <row r="7708" spans="1:9" x14ac:dyDescent="0.25">
      <c r="A7708">
        <f>HourMap!F7705</f>
        <v>21</v>
      </c>
      <c r="B7708">
        <f>HourMap!H7705</f>
        <v>0</v>
      </c>
      <c r="C7708">
        <f>'2020 Load Shapes'!A7709</f>
        <v>7702</v>
      </c>
      <c r="D7708">
        <f>'2020 Load Shapes'!B7709</f>
        <v>0</v>
      </c>
      <c r="E7708">
        <f>IF(B7708=0,VLOOKUP(DataSet!A7708+1,'Vehicle Availability'!$B$7:$D$30,2),VLOOKUP(DataSet!A7708+1,'Vehicle Availability'!$B$7:$D$30,3))</f>
        <v>1</v>
      </c>
      <c r="F7708">
        <f>'2020 Load Shapes'!C7709</f>
        <v>0</v>
      </c>
      <c r="G7708">
        <f>IF(B7708=0,VLOOKUP(DataSet!A7708+1,'Vehicle Availability'!$B$39:$D$62,2),VLOOKUP(DataSet!A7708+1,'Vehicle Availability'!$B$39:$D$62,3))</f>
        <v>1</v>
      </c>
      <c r="H7708">
        <f t="shared" si="120"/>
        <v>0</v>
      </c>
      <c r="I7708" s="105">
        <f>'Marginal Energy Prices'!C7706/1000</f>
        <v>7.174660927134166E-2</v>
      </c>
    </row>
    <row r="7709" spans="1:9" x14ac:dyDescent="0.25">
      <c r="A7709">
        <f>HourMap!F7706</f>
        <v>22</v>
      </c>
      <c r="B7709">
        <f>HourMap!H7706</f>
        <v>0</v>
      </c>
      <c r="C7709">
        <f>'2020 Load Shapes'!A7710</f>
        <v>7703</v>
      </c>
      <c r="D7709">
        <f>'2020 Load Shapes'!B7710</f>
        <v>0</v>
      </c>
      <c r="E7709">
        <f>IF(B7709=0,VLOOKUP(DataSet!A7709+1,'Vehicle Availability'!$B$7:$D$30,2),VLOOKUP(DataSet!A7709+1,'Vehicle Availability'!$B$7:$D$30,3))</f>
        <v>1</v>
      </c>
      <c r="F7709">
        <f>'2020 Load Shapes'!C7710</f>
        <v>0</v>
      </c>
      <c r="G7709">
        <f>IF(B7709=0,VLOOKUP(DataSet!A7709+1,'Vehicle Availability'!$B$39:$D$62,2),VLOOKUP(DataSet!A7709+1,'Vehicle Availability'!$B$39:$D$62,3))</f>
        <v>1</v>
      </c>
      <c r="H7709">
        <f t="shared" si="120"/>
        <v>0</v>
      </c>
      <c r="I7709" s="105">
        <f>'Marginal Energy Prices'!C7707/1000</f>
        <v>6.6056785919671027E-2</v>
      </c>
    </row>
    <row r="7710" spans="1:9" x14ac:dyDescent="0.25">
      <c r="A7710">
        <f>HourMap!F7707</f>
        <v>23</v>
      </c>
      <c r="B7710">
        <f>HourMap!H7707</f>
        <v>0</v>
      </c>
      <c r="C7710">
        <f>'2020 Load Shapes'!A7711</f>
        <v>7704</v>
      </c>
      <c r="D7710">
        <f>'2020 Load Shapes'!B7711</f>
        <v>0</v>
      </c>
      <c r="E7710">
        <f>IF(B7710=0,VLOOKUP(DataSet!A7710+1,'Vehicle Availability'!$B$7:$D$30,2),VLOOKUP(DataSet!A7710+1,'Vehicle Availability'!$B$7:$D$30,3))</f>
        <v>1</v>
      </c>
      <c r="F7710">
        <f>'2020 Load Shapes'!C7711</f>
        <v>0</v>
      </c>
      <c r="G7710">
        <f>IF(B7710=0,VLOOKUP(DataSet!A7710+1,'Vehicle Availability'!$B$39:$D$62,2),VLOOKUP(DataSet!A7710+1,'Vehicle Availability'!$B$39:$D$62,3))</f>
        <v>1</v>
      </c>
      <c r="H7710">
        <f t="shared" si="120"/>
        <v>0</v>
      </c>
      <c r="I7710" s="105">
        <f>'Marginal Energy Prices'!C7708/1000</f>
        <v>6.1856639064933473E-2</v>
      </c>
    </row>
    <row r="7711" spans="1:9" x14ac:dyDescent="0.25">
      <c r="A7711">
        <f>HourMap!F7708</f>
        <v>0</v>
      </c>
      <c r="B7711">
        <f>HourMap!H7708</f>
        <v>0</v>
      </c>
      <c r="C7711">
        <f>'2020 Load Shapes'!A7712</f>
        <v>7705</v>
      </c>
      <c r="D7711">
        <f>'2020 Load Shapes'!B7712</f>
        <v>0</v>
      </c>
      <c r="E7711">
        <f>IF(B7711=0,VLOOKUP(DataSet!A7711+1,'Vehicle Availability'!$B$7:$D$30,2),VLOOKUP(DataSet!A7711+1,'Vehicle Availability'!$B$7:$D$30,3))</f>
        <v>1</v>
      </c>
      <c r="F7711">
        <f>'2020 Load Shapes'!C7712</f>
        <v>0</v>
      </c>
      <c r="G7711">
        <f>IF(B7711=0,VLOOKUP(DataSet!A7711+1,'Vehicle Availability'!$B$39:$D$62,2),VLOOKUP(DataSet!A7711+1,'Vehicle Availability'!$B$39:$D$62,3))</f>
        <v>1</v>
      </c>
      <c r="H7711">
        <f t="shared" si="120"/>
        <v>1</v>
      </c>
      <c r="I7711" s="105">
        <f>'Marginal Energy Prices'!C7709/1000</f>
        <v>5.6820422317790005E-2</v>
      </c>
    </row>
    <row r="7712" spans="1:9" x14ac:dyDescent="0.25">
      <c r="A7712">
        <f>HourMap!F7709</f>
        <v>1</v>
      </c>
      <c r="B7712">
        <f>HourMap!H7709</f>
        <v>0</v>
      </c>
      <c r="C7712">
        <f>'2020 Load Shapes'!A7713</f>
        <v>7706</v>
      </c>
      <c r="D7712">
        <f>'2020 Load Shapes'!B7713</f>
        <v>2.5684210526315776</v>
      </c>
      <c r="E7712">
        <f>IF(B7712=0,VLOOKUP(DataSet!A7712+1,'Vehicle Availability'!$B$7:$D$30,2),VLOOKUP(DataSet!A7712+1,'Vehicle Availability'!$B$7:$D$30,3))</f>
        <v>1</v>
      </c>
      <c r="F7712">
        <f>'2020 Load Shapes'!C7713</f>
        <v>3.3</v>
      </c>
      <c r="G7712">
        <f>IF(B7712=0,VLOOKUP(DataSet!A7712+1,'Vehicle Availability'!$B$39:$D$62,2),VLOOKUP(DataSet!A7712+1,'Vehicle Availability'!$B$39:$D$62,3))</f>
        <v>1</v>
      </c>
      <c r="H7712">
        <f t="shared" si="120"/>
        <v>1</v>
      </c>
      <c r="I7712" s="105">
        <f>'Marginal Energy Prices'!C7710/1000</f>
        <v>5.4498765733618074E-2</v>
      </c>
    </row>
    <row r="7713" spans="1:9" x14ac:dyDescent="0.25">
      <c r="A7713">
        <f>HourMap!F7710</f>
        <v>2</v>
      </c>
      <c r="B7713">
        <f>HourMap!H7710</f>
        <v>0</v>
      </c>
      <c r="C7713">
        <f>'2020 Load Shapes'!A7714</f>
        <v>7707</v>
      </c>
      <c r="D7713">
        <f>'2020 Load Shapes'!B7714</f>
        <v>6.6</v>
      </c>
      <c r="E7713">
        <f>IF(B7713=0,VLOOKUP(DataSet!A7713+1,'Vehicle Availability'!$B$7:$D$30,2),VLOOKUP(DataSet!A7713+1,'Vehicle Availability'!$B$7:$D$30,3))</f>
        <v>1</v>
      </c>
      <c r="F7713">
        <f>'2020 Load Shapes'!C7714</f>
        <v>3.3</v>
      </c>
      <c r="G7713">
        <f>IF(B7713=0,VLOOKUP(DataSet!A7713+1,'Vehicle Availability'!$B$39:$D$62,2),VLOOKUP(DataSet!A7713+1,'Vehicle Availability'!$B$39:$D$62,3))</f>
        <v>1</v>
      </c>
      <c r="H7713">
        <f t="shared" si="120"/>
        <v>1</v>
      </c>
      <c r="I7713" s="105">
        <f>'Marginal Energy Prices'!C7711/1000</f>
        <v>5.4137714012973154E-2</v>
      </c>
    </row>
    <row r="7714" spans="1:9" x14ac:dyDescent="0.25">
      <c r="A7714">
        <f>HourMap!F7711</f>
        <v>3</v>
      </c>
      <c r="B7714">
        <f>HourMap!H7711</f>
        <v>0</v>
      </c>
      <c r="C7714">
        <f>'2020 Load Shapes'!A7715</f>
        <v>7708</v>
      </c>
      <c r="D7714">
        <f>'2020 Load Shapes'!B7715</f>
        <v>0</v>
      </c>
      <c r="E7714">
        <f>IF(B7714=0,VLOOKUP(DataSet!A7714+1,'Vehicle Availability'!$B$7:$D$30,2),VLOOKUP(DataSet!A7714+1,'Vehicle Availability'!$B$7:$D$30,3))</f>
        <v>1</v>
      </c>
      <c r="F7714">
        <f>'2020 Load Shapes'!C7715</f>
        <v>2.9157894736842072</v>
      </c>
      <c r="G7714">
        <f>IF(B7714=0,VLOOKUP(DataSet!A7714+1,'Vehicle Availability'!$B$39:$D$62,2),VLOOKUP(DataSet!A7714+1,'Vehicle Availability'!$B$39:$D$62,3))</f>
        <v>1</v>
      </c>
      <c r="H7714">
        <f t="shared" si="120"/>
        <v>1</v>
      </c>
      <c r="I7714" s="105">
        <f>'Marginal Energy Prices'!C7712/1000</f>
        <v>5.79748674116028E-2</v>
      </c>
    </row>
    <row r="7715" spans="1:9" x14ac:dyDescent="0.25">
      <c r="A7715">
        <f>HourMap!F7712</f>
        <v>4</v>
      </c>
      <c r="B7715">
        <f>HourMap!H7712</f>
        <v>0</v>
      </c>
      <c r="C7715">
        <f>'2020 Load Shapes'!A7716</f>
        <v>7709</v>
      </c>
      <c r="D7715">
        <f>'2020 Load Shapes'!B7716</f>
        <v>0</v>
      </c>
      <c r="E7715">
        <f>IF(B7715=0,VLOOKUP(DataSet!A7715+1,'Vehicle Availability'!$B$7:$D$30,2),VLOOKUP(DataSet!A7715+1,'Vehicle Availability'!$B$7:$D$30,3))</f>
        <v>1</v>
      </c>
      <c r="F7715">
        <f>'2020 Load Shapes'!C7716</f>
        <v>0</v>
      </c>
      <c r="G7715">
        <f>IF(B7715=0,VLOOKUP(DataSet!A7715+1,'Vehicle Availability'!$B$39:$D$62,2),VLOOKUP(DataSet!A7715+1,'Vehicle Availability'!$B$39:$D$62,3))</f>
        <v>1</v>
      </c>
      <c r="H7715">
        <f t="shared" si="120"/>
        <v>1</v>
      </c>
      <c r="I7715" s="105">
        <f>'Marginal Energy Prices'!C7713/1000</f>
        <v>6.4589260261977421E-2</v>
      </c>
    </row>
    <row r="7716" spans="1:9" x14ac:dyDescent="0.25">
      <c r="A7716">
        <f>HourMap!F7713</f>
        <v>5</v>
      </c>
      <c r="B7716">
        <f>HourMap!H7713</f>
        <v>0</v>
      </c>
      <c r="C7716">
        <f>'2020 Load Shapes'!A7717</f>
        <v>7710</v>
      </c>
      <c r="D7716">
        <f>'2020 Load Shapes'!B7717</f>
        <v>0</v>
      </c>
      <c r="E7716">
        <f>IF(B7716=0,VLOOKUP(DataSet!A7716+1,'Vehicle Availability'!$B$7:$D$30,2),VLOOKUP(DataSet!A7716+1,'Vehicle Availability'!$B$7:$D$30,3))</f>
        <v>1</v>
      </c>
      <c r="F7716">
        <f>'2020 Load Shapes'!C7717</f>
        <v>0</v>
      </c>
      <c r="G7716">
        <f>IF(B7716=0,VLOOKUP(DataSet!A7716+1,'Vehicle Availability'!$B$39:$D$62,2),VLOOKUP(DataSet!A7716+1,'Vehicle Availability'!$B$39:$D$62,3))</f>
        <v>1</v>
      </c>
      <c r="H7716">
        <f t="shared" si="120"/>
        <v>1</v>
      </c>
      <c r="I7716" s="105">
        <f>'Marginal Energy Prices'!C7714/1000</f>
        <v>7.8676800893736257E-2</v>
      </c>
    </row>
    <row r="7717" spans="1:9" x14ac:dyDescent="0.25">
      <c r="A7717">
        <f>HourMap!F7714</f>
        <v>6</v>
      </c>
      <c r="B7717">
        <f>HourMap!H7714</f>
        <v>0</v>
      </c>
      <c r="C7717">
        <f>'2020 Load Shapes'!A7718</f>
        <v>7711</v>
      </c>
      <c r="D7717">
        <f>'2020 Load Shapes'!B7718</f>
        <v>0</v>
      </c>
      <c r="E7717">
        <f>IF(B7717=0,VLOOKUP(DataSet!A7717+1,'Vehicle Availability'!$B$7:$D$30,2),VLOOKUP(DataSet!A7717+1,'Vehicle Availability'!$B$7:$D$30,3))</f>
        <v>0</v>
      </c>
      <c r="F7717">
        <f>'2020 Load Shapes'!C7718</f>
        <v>0</v>
      </c>
      <c r="G7717">
        <f>IF(B7717=0,VLOOKUP(DataSet!A7717+1,'Vehicle Availability'!$B$39:$D$62,2),VLOOKUP(DataSet!A7717+1,'Vehicle Availability'!$B$39:$D$62,3))</f>
        <v>0</v>
      </c>
      <c r="H7717">
        <f t="shared" si="120"/>
        <v>0</v>
      </c>
      <c r="I7717" s="105">
        <f>'Marginal Energy Prices'!C7715/1000</f>
        <v>9.2340041576564197E-2</v>
      </c>
    </row>
    <row r="7718" spans="1:9" x14ac:dyDescent="0.25">
      <c r="A7718">
        <f>HourMap!F7715</f>
        <v>7</v>
      </c>
      <c r="B7718">
        <f>HourMap!H7715</f>
        <v>0</v>
      </c>
      <c r="C7718">
        <f>'2020 Load Shapes'!A7719</f>
        <v>7712</v>
      </c>
      <c r="D7718">
        <f>'2020 Load Shapes'!B7719</f>
        <v>0</v>
      </c>
      <c r="E7718">
        <f>IF(B7718=0,VLOOKUP(DataSet!A7718+1,'Vehicle Availability'!$B$7:$D$30,2),VLOOKUP(DataSet!A7718+1,'Vehicle Availability'!$B$7:$D$30,3))</f>
        <v>0</v>
      </c>
      <c r="F7718">
        <f>'2020 Load Shapes'!C7719</f>
        <v>0</v>
      </c>
      <c r="G7718">
        <f>IF(B7718=0,VLOOKUP(DataSet!A7718+1,'Vehicle Availability'!$B$39:$D$62,2),VLOOKUP(DataSet!A7718+1,'Vehicle Availability'!$B$39:$D$62,3))</f>
        <v>0</v>
      </c>
      <c r="H7718">
        <f t="shared" si="120"/>
        <v>0</v>
      </c>
      <c r="I7718" s="105">
        <f>'Marginal Energy Prices'!C7716/1000</f>
        <v>7.3109991702604751E-2</v>
      </c>
    </row>
    <row r="7719" spans="1:9" x14ac:dyDescent="0.25">
      <c r="A7719">
        <f>HourMap!F7716</f>
        <v>8</v>
      </c>
      <c r="B7719">
        <f>HourMap!H7716</f>
        <v>0</v>
      </c>
      <c r="C7719">
        <f>'2020 Load Shapes'!A7720</f>
        <v>7713</v>
      </c>
      <c r="D7719">
        <f>'2020 Load Shapes'!B7720</f>
        <v>0</v>
      </c>
      <c r="E7719">
        <f>IF(B7719=0,VLOOKUP(DataSet!A7719+1,'Vehicle Availability'!$B$7:$D$30,2),VLOOKUP(DataSet!A7719+1,'Vehicle Availability'!$B$7:$D$30,3))</f>
        <v>0</v>
      </c>
      <c r="F7719">
        <f>'2020 Load Shapes'!C7720</f>
        <v>0</v>
      </c>
      <c r="G7719">
        <f>IF(B7719=0,VLOOKUP(DataSet!A7719+1,'Vehicle Availability'!$B$39:$D$62,2),VLOOKUP(DataSet!A7719+1,'Vehicle Availability'!$B$39:$D$62,3))</f>
        <v>0</v>
      </c>
      <c r="H7719">
        <f t="shared" si="120"/>
        <v>0</v>
      </c>
      <c r="I7719" s="105">
        <f>'Marginal Energy Prices'!C7717/1000</f>
        <v>6.3304301083819042E-2</v>
      </c>
    </row>
    <row r="7720" spans="1:9" x14ac:dyDescent="0.25">
      <c r="A7720">
        <f>HourMap!F7717</f>
        <v>9</v>
      </c>
      <c r="B7720">
        <f>HourMap!H7717</f>
        <v>0</v>
      </c>
      <c r="C7720">
        <f>'2020 Load Shapes'!A7721</f>
        <v>7714</v>
      </c>
      <c r="D7720">
        <f>'2020 Load Shapes'!B7721</f>
        <v>0</v>
      </c>
      <c r="E7720">
        <f>IF(B7720=0,VLOOKUP(DataSet!A7720+1,'Vehicle Availability'!$B$7:$D$30,2),VLOOKUP(DataSet!A7720+1,'Vehicle Availability'!$B$7:$D$30,3))</f>
        <v>0</v>
      </c>
      <c r="F7720">
        <f>'2020 Load Shapes'!C7721</f>
        <v>0</v>
      </c>
      <c r="G7720">
        <f>IF(B7720=0,VLOOKUP(DataSet!A7720+1,'Vehicle Availability'!$B$39:$D$62,2),VLOOKUP(DataSet!A7720+1,'Vehicle Availability'!$B$39:$D$62,3))</f>
        <v>0</v>
      </c>
      <c r="H7720">
        <f t="shared" si="120"/>
        <v>0</v>
      </c>
      <c r="I7720" s="105">
        <f>'Marginal Energy Prices'!C7718/1000</f>
        <v>5.5455983698864522E-2</v>
      </c>
    </row>
    <row r="7721" spans="1:9" x14ac:dyDescent="0.25">
      <c r="A7721">
        <f>HourMap!F7718</f>
        <v>10</v>
      </c>
      <c r="B7721">
        <f>HourMap!H7718</f>
        <v>0</v>
      </c>
      <c r="C7721">
        <f>'2020 Load Shapes'!A7722</f>
        <v>7715</v>
      </c>
      <c r="D7721">
        <f>'2020 Load Shapes'!B7722</f>
        <v>0</v>
      </c>
      <c r="E7721">
        <f>IF(B7721=0,VLOOKUP(DataSet!A7721+1,'Vehicle Availability'!$B$7:$D$30,2),VLOOKUP(DataSet!A7721+1,'Vehicle Availability'!$B$7:$D$30,3))</f>
        <v>0</v>
      </c>
      <c r="F7721">
        <f>'2020 Load Shapes'!C7722</f>
        <v>0</v>
      </c>
      <c r="G7721">
        <f>IF(B7721=0,VLOOKUP(DataSet!A7721+1,'Vehicle Availability'!$B$39:$D$62,2),VLOOKUP(DataSet!A7721+1,'Vehicle Availability'!$B$39:$D$62,3))</f>
        <v>0</v>
      </c>
      <c r="H7721">
        <f t="shared" si="120"/>
        <v>0</v>
      </c>
      <c r="I7721" s="105">
        <f>'Marginal Energy Prices'!C7719/1000</f>
        <v>5.3397616118585865E-2</v>
      </c>
    </row>
    <row r="7722" spans="1:9" x14ac:dyDescent="0.25">
      <c r="A7722">
        <f>HourMap!F7719</f>
        <v>11</v>
      </c>
      <c r="B7722">
        <f>HourMap!H7719</f>
        <v>0</v>
      </c>
      <c r="C7722">
        <f>'2020 Load Shapes'!A7723</f>
        <v>7716</v>
      </c>
      <c r="D7722">
        <f>'2020 Load Shapes'!B7723</f>
        <v>0</v>
      </c>
      <c r="E7722">
        <f>IF(B7722=0,VLOOKUP(DataSet!A7722+1,'Vehicle Availability'!$B$7:$D$30,2),VLOOKUP(DataSet!A7722+1,'Vehicle Availability'!$B$7:$D$30,3))</f>
        <v>0</v>
      </c>
      <c r="F7722">
        <f>'2020 Load Shapes'!C7723</f>
        <v>0</v>
      </c>
      <c r="G7722">
        <f>IF(B7722=0,VLOOKUP(DataSet!A7722+1,'Vehicle Availability'!$B$39:$D$62,2),VLOOKUP(DataSet!A7722+1,'Vehicle Availability'!$B$39:$D$62,3))</f>
        <v>0</v>
      </c>
      <c r="H7722">
        <f t="shared" si="120"/>
        <v>0</v>
      </c>
      <c r="I7722" s="105">
        <f>'Marginal Energy Prices'!C7720/1000</f>
        <v>5.5019986544946782E-2</v>
      </c>
    </row>
    <row r="7723" spans="1:9" x14ac:dyDescent="0.25">
      <c r="A7723">
        <f>HourMap!F7720</f>
        <v>12</v>
      </c>
      <c r="B7723">
        <f>HourMap!H7720</f>
        <v>0</v>
      </c>
      <c r="C7723">
        <f>'2020 Load Shapes'!A7724</f>
        <v>7717</v>
      </c>
      <c r="D7723">
        <f>'2020 Load Shapes'!B7724</f>
        <v>0</v>
      </c>
      <c r="E7723">
        <f>IF(B7723=0,VLOOKUP(DataSet!A7723+1,'Vehicle Availability'!$B$7:$D$30,2),VLOOKUP(DataSet!A7723+1,'Vehicle Availability'!$B$7:$D$30,3))</f>
        <v>0</v>
      </c>
      <c r="F7723">
        <f>'2020 Load Shapes'!C7724</f>
        <v>0</v>
      </c>
      <c r="G7723">
        <f>IF(B7723=0,VLOOKUP(DataSet!A7723+1,'Vehicle Availability'!$B$39:$D$62,2),VLOOKUP(DataSet!A7723+1,'Vehicle Availability'!$B$39:$D$62,3))</f>
        <v>0</v>
      </c>
      <c r="H7723">
        <f t="shared" si="120"/>
        <v>0</v>
      </c>
      <c r="I7723" s="105">
        <f>'Marginal Energy Prices'!C7721/1000</f>
        <v>5.2157621732973468E-2</v>
      </c>
    </row>
    <row r="7724" spans="1:9" x14ac:dyDescent="0.25">
      <c r="A7724">
        <f>HourMap!F7721</f>
        <v>13</v>
      </c>
      <c r="B7724">
        <f>HourMap!H7721</f>
        <v>0</v>
      </c>
      <c r="C7724">
        <f>'2020 Load Shapes'!A7725</f>
        <v>7718</v>
      </c>
      <c r="D7724">
        <f>'2020 Load Shapes'!B7725</f>
        <v>0</v>
      </c>
      <c r="E7724">
        <f>IF(B7724=0,VLOOKUP(DataSet!A7724+1,'Vehicle Availability'!$B$7:$D$30,2),VLOOKUP(DataSet!A7724+1,'Vehicle Availability'!$B$7:$D$30,3))</f>
        <v>0</v>
      </c>
      <c r="F7724">
        <f>'2020 Load Shapes'!C7725</f>
        <v>0</v>
      </c>
      <c r="G7724">
        <f>IF(B7724=0,VLOOKUP(DataSet!A7724+1,'Vehicle Availability'!$B$39:$D$62,2),VLOOKUP(DataSet!A7724+1,'Vehicle Availability'!$B$39:$D$62,3))</f>
        <v>0</v>
      </c>
      <c r="H7724">
        <f t="shared" si="120"/>
        <v>0</v>
      </c>
      <c r="I7724" s="105">
        <f>'Marginal Energy Prices'!C7722/1000</f>
        <v>5.235935212619354E-2</v>
      </c>
    </row>
    <row r="7725" spans="1:9" x14ac:dyDescent="0.25">
      <c r="A7725">
        <f>HourMap!F7722</f>
        <v>14</v>
      </c>
      <c r="B7725">
        <f>HourMap!H7722</f>
        <v>0</v>
      </c>
      <c r="C7725">
        <f>'2020 Load Shapes'!A7726</f>
        <v>7719</v>
      </c>
      <c r="D7725">
        <f>'2020 Load Shapes'!B7726</f>
        <v>0</v>
      </c>
      <c r="E7725">
        <f>IF(B7725=0,VLOOKUP(DataSet!A7725+1,'Vehicle Availability'!$B$7:$D$30,2),VLOOKUP(DataSet!A7725+1,'Vehicle Availability'!$B$7:$D$30,3))</f>
        <v>0</v>
      </c>
      <c r="F7725">
        <f>'2020 Load Shapes'!C7726</f>
        <v>0</v>
      </c>
      <c r="G7725">
        <f>IF(B7725=0,VLOOKUP(DataSet!A7725+1,'Vehicle Availability'!$B$39:$D$62,2),VLOOKUP(DataSet!A7725+1,'Vehicle Availability'!$B$39:$D$62,3))</f>
        <v>0</v>
      </c>
      <c r="H7725">
        <f t="shared" si="120"/>
        <v>0</v>
      </c>
      <c r="I7725" s="105">
        <f>'Marginal Energy Prices'!C7723/1000</f>
        <v>5.5452887337609114E-2</v>
      </c>
    </row>
    <row r="7726" spans="1:9" x14ac:dyDescent="0.25">
      <c r="A7726">
        <f>HourMap!F7723</f>
        <v>15</v>
      </c>
      <c r="B7726">
        <f>HourMap!H7723</f>
        <v>0</v>
      </c>
      <c r="C7726">
        <f>'2020 Load Shapes'!A7727</f>
        <v>7720</v>
      </c>
      <c r="D7726">
        <f>'2020 Load Shapes'!B7727</f>
        <v>0</v>
      </c>
      <c r="E7726">
        <f>IF(B7726=0,VLOOKUP(DataSet!A7726+1,'Vehicle Availability'!$B$7:$D$30,2),VLOOKUP(DataSet!A7726+1,'Vehicle Availability'!$B$7:$D$30,3))</f>
        <v>0</v>
      </c>
      <c r="F7726">
        <f>'2020 Load Shapes'!C7727</f>
        <v>0</v>
      </c>
      <c r="G7726">
        <f>IF(B7726=0,VLOOKUP(DataSet!A7726+1,'Vehicle Availability'!$B$39:$D$62,2),VLOOKUP(DataSet!A7726+1,'Vehicle Availability'!$B$39:$D$62,3))</f>
        <v>0</v>
      </c>
      <c r="H7726">
        <f t="shared" si="120"/>
        <v>0</v>
      </c>
      <c r="I7726" s="105">
        <f>'Marginal Energy Prices'!C7724/1000</f>
        <v>6.2749149178947902E-2</v>
      </c>
    </row>
    <row r="7727" spans="1:9" x14ac:dyDescent="0.25">
      <c r="A7727">
        <f>HourMap!F7724</f>
        <v>16</v>
      </c>
      <c r="B7727">
        <f>HourMap!H7724</f>
        <v>0</v>
      </c>
      <c r="C7727">
        <f>'2020 Load Shapes'!A7728</f>
        <v>7721</v>
      </c>
      <c r="D7727">
        <f>'2020 Load Shapes'!B7728</f>
        <v>0</v>
      </c>
      <c r="E7727">
        <f>IF(B7727=0,VLOOKUP(DataSet!A7727+1,'Vehicle Availability'!$B$7:$D$30,2),VLOOKUP(DataSet!A7727+1,'Vehicle Availability'!$B$7:$D$30,3))</f>
        <v>0</v>
      </c>
      <c r="F7727">
        <f>'2020 Load Shapes'!C7728</f>
        <v>0</v>
      </c>
      <c r="G7727">
        <f>IF(B7727=0,VLOOKUP(DataSet!A7727+1,'Vehicle Availability'!$B$39:$D$62,2),VLOOKUP(DataSet!A7727+1,'Vehicle Availability'!$B$39:$D$62,3))</f>
        <v>0</v>
      </c>
      <c r="H7727">
        <f t="shared" si="120"/>
        <v>0</v>
      </c>
      <c r="I7727" s="105">
        <f>'Marginal Energy Prices'!C7725/1000</f>
        <v>8.1144874734815742E-2</v>
      </c>
    </row>
    <row r="7728" spans="1:9" x14ac:dyDescent="0.25">
      <c r="A7728">
        <f>HourMap!F7725</f>
        <v>17</v>
      </c>
      <c r="B7728">
        <f>HourMap!H7725</f>
        <v>0</v>
      </c>
      <c r="C7728">
        <f>'2020 Load Shapes'!A7729</f>
        <v>7722</v>
      </c>
      <c r="D7728">
        <f>'2020 Load Shapes'!B7729</f>
        <v>0</v>
      </c>
      <c r="E7728">
        <f>IF(B7728=0,VLOOKUP(DataSet!A7728+1,'Vehicle Availability'!$B$7:$D$30,2),VLOOKUP(DataSet!A7728+1,'Vehicle Availability'!$B$7:$D$30,3))</f>
        <v>1</v>
      </c>
      <c r="F7728">
        <f>'2020 Load Shapes'!C7729</f>
        <v>0</v>
      </c>
      <c r="G7728">
        <f>IF(B7728=0,VLOOKUP(DataSet!A7728+1,'Vehicle Availability'!$B$39:$D$62,2),VLOOKUP(DataSet!A7728+1,'Vehicle Availability'!$B$39:$D$62,3))</f>
        <v>1</v>
      </c>
      <c r="H7728">
        <f t="shared" si="120"/>
        <v>0</v>
      </c>
      <c r="I7728" s="105">
        <f>'Marginal Energy Prices'!C7726/1000</f>
        <v>0.11727847620077179</v>
      </c>
    </row>
    <row r="7729" spans="1:9" x14ac:dyDescent="0.25">
      <c r="A7729">
        <f>HourMap!F7726</f>
        <v>18</v>
      </c>
      <c r="B7729">
        <f>HourMap!H7726</f>
        <v>0</v>
      </c>
      <c r="C7729">
        <f>'2020 Load Shapes'!A7730</f>
        <v>7723</v>
      </c>
      <c r="D7729">
        <f>'2020 Load Shapes'!B7730</f>
        <v>0</v>
      </c>
      <c r="E7729">
        <f>IF(B7729=0,VLOOKUP(DataSet!A7729+1,'Vehicle Availability'!$B$7:$D$30,2),VLOOKUP(DataSet!A7729+1,'Vehicle Availability'!$B$7:$D$30,3))</f>
        <v>1</v>
      </c>
      <c r="F7729">
        <f>'2020 Load Shapes'!C7730</f>
        <v>0</v>
      </c>
      <c r="G7729">
        <f>IF(B7729=0,VLOOKUP(DataSet!A7729+1,'Vehicle Availability'!$B$39:$D$62,2),VLOOKUP(DataSet!A7729+1,'Vehicle Availability'!$B$39:$D$62,3))</f>
        <v>1</v>
      </c>
      <c r="H7729">
        <f t="shared" si="120"/>
        <v>0</v>
      </c>
      <c r="I7729" s="105">
        <f>'Marginal Energy Prices'!C7727/1000</f>
        <v>9.6557479233736962E-2</v>
      </c>
    </row>
    <row r="7730" spans="1:9" x14ac:dyDescent="0.25">
      <c r="A7730">
        <f>HourMap!F7727</f>
        <v>19</v>
      </c>
      <c r="B7730">
        <f>HourMap!H7727</f>
        <v>0</v>
      </c>
      <c r="C7730">
        <f>'2020 Load Shapes'!A7731</f>
        <v>7724</v>
      </c>
      <c r="D7730">
        <f>'2020 Load Shapes'!B7731</f>
        <v>0</v>
      </c>
      <c r="E7730">
        <f>IF(B7730=0,VLOOKUP(DataSet!A7730+1,'Vehicle Availability'!$B$7:$D$30,2),VLOOKUP(DataSet!A7730+1,'Vehicle Availability'!$B$7:$D$30,3))</f>
        <v>1</v>
      </c>
      <c r="F7730">
        <f>'2020 Load Shapes'!C7731</f>
        <v>0</v>
      </c>
      <c r="G7730">
        <f>IF(B7730=0,VLOOKUP(DataSet!A7730+1,'Vehicle Availability'!$B$39:$D$62,2),VLOOKUP(DataSet!A7730+1,'Vehicle Availability'!$B$39:$D$62,3))</f>
        <v>1</v>
      </c>
      <c r="H7730">
        <f t="shared" si="120"/>
        <v>0</v>
      </c>
      <c r="I7730" s="105">
        <f>'Marginal Energy Prices'!C7728/1000</f>
        <v>8.608792972316065E-2</v>
      </c>
    </row>
    <row r="7731" spans="1:9" x14ac:dyDescent="0.25">
      <c r="A7731">
        <f>HourMap!F7728</f>
        <v>20</v>
      </c>
      <c r="B7731">
        <f>HourMap!H7728</f>
        <v>0</v>
      </c>
      <c r="C7731">
        <f>'2020 Load Shapes'!A7732</f>
        <v>7725</v>
      </c>
      <c r="D7731">
        <f>'2020 Load Shapes'!B7732</f>
        <v>0</v>
      </c>
      <c r="E7731">
        <f>IF(B7731=0,VLOOKUP(DataSet!A7731+1,'Vehicle Availability'!$B$7:$D$30,2),VLOOKUP(DataSet!A7731+1,'Vehicle Availability'!$B$7:$D$30,3))</f>
        <v>1</v>
      </c>
      <c r="F7731">
        <f>'2020 Load Shapes'!C7732</f>
        <v>0</v>
      </c>
      <c r="G7731">
        <f>IF(B7731=0,VLOOKUP(DataSet!A7731+1,'Vehicle Availability'!$B$39:$D$62,2),VLOOKUP(DataSet!A7731+1,'Vehicle Availability'!$B$39:$D$62,3))</f>
        <v>1</v>
      </c>
      <c r="H7731">
        <f t="shared" si="120"/>
        <v>0</v>
      </c>
      <c r="I7731" s="105">
        <f>'Marginal Energy Prices'!C7729/1000</f>
        <v>8.3296885184119804E-2</v>
      </c>
    </row>
    <row r="7732" spans="1:9" x14ac:dyDescent="0.25">
      <c r="A7732">
        <f>HourMap!F7729</f>
        <v>21</v>
      </c>
      <c r="B7732">
        <f>HourMap!H7729</f>
        <v>0</v>
      </c>
      <c r="C7732">
        <f>'2020 Load Shapes'!A7733</f>
        <v>7726</v>
      </c>
      <c r="D7732">
        <f>'2020 Load Shapes'!B7733</f>
        <v>0</v>
      </c>
      <c r="E7732">
        <f>IF(B7732=0,VLOOKUP(DataSet!A7732+1,'Vehicle Availability'!$B$7:$D$30,2),VLOOKUP(DataSet!A7732+1,'Vehicle Availability'!$B$7:$D$30,3))</f>
        <v>1</v>
      </c>
      <c r="F7732">
        <f>'2020 Load Shapes'!C7733</f>
        <v>0</v>
      </c>
      <c r="G7732">
        <f>IF(B7732=0,VLOOKUP(DataSet!A7732+1,'Vehicle Availability'!$B$39:$D$62,2),VLOOKUP(DataSet!A7732+1,'Vehicle Availability'!$B$39:$D$62,3))</f>
        <v>1</v>
      </c>
      <c r="H7732">
        <f t="shared" si="120"/>
        <v>0</v>
      </c>
      <c r="I7732" s="105">
        <f>'Marginal Energy Prices'!C7730/1000</f>
        <v>7.0346845719245391E-2</v>
      </c>
    </row>
    <row r="7733" spans="1:9" x14ac:dyDescent="0.25">
      <c r="A7733">
        <f>HourMap!F7730</f>
        <v>22</v>
      </c>
      <c r="B7733">
        <f>HourMap!H7730</f>
        <v>0</v>
      </c>
      <c r="C7733">
        <f>'2020 Load Shapes'!A7734</f>
        <v>7727</v>
      </c>
      <c r="D7733">
        <f>'2020 Load Shapes'!B7734</f>
        <v>0</v>
      </c>
      <c r="E7733">
        <f>IF(B7733=0,VLOOKUP(DataSet!A7733+1,'Vehicle Availability'!$B$7:$D$30,2),VLOOKUP(DataSet!A7733+1,'Vehicle Availability'!$B$7:$D$30,3))</f>
        <v>1</v>
      </c>
      <c r="F7733">
        <f>'2020 Load Shapes'!C7734</f>
        <v>0</v>
      </c>
      <c r="G7733">
        <f>IF(B7733=0,VLOOKUP(DataSet!A7733+1,'Vehicle Availability'!$B$39:$D$62,2),VLOOKUP(DataSet!A7733+1,'Vehicle Availability'!$B$39:$D$62,3))</f>
        <v>1</v>
      </c>
      <c r="H7733">
        <f t="shared" si="120"/>
        <v>0</v>
      </c>
      <c r="I7733" s="105">
        <f>'Marginal Energy Prices'!C7731/1000</f>
        <v>6.6490683993094574E-2</v>
      </c>
    </row>
    <row r="7734" spans="1:9" x14ac:dyDescent="0.25">
      <c r="A7734">
        <f>HourMap!F7731</f>
        <v>23</v>
      </c>
      <c r="B7734">
        <f>HourMap!H7731</f>
        <v>0</v>
      </c>
      <c r="C7734">
        <f>'2020 Load Shapes'!A7735</f>
        <v>7728</v>
      </c>
      <c r="D7734">
        <f>'2020 Load Shapes'!B7735</f>
        <v>0</v>
      </c>
      <c r="E7734">
        <f>IF(B7734=0,VLOOKUP(DataSet!A7734+1,'Vehicle Availability'!$B$7:$D$30,2),VLOOKUP(DataSet!A7734+1,'Vehicle Availability'!$B$7:$D$30,3))</f>
        <v>1</v>
      </c>
      <c r="F7734">
        <f>'2020 Load Shapes'!C7735</f>
        <v>0</v>
      </c>
      <c r="G7734">
        <f>IF(B7734=0,VLOOKUP(DataSet!A7734+1,'Vehicle Availability'!$B$39:$D$62,2),VLOOKUP(DataSet!A7734+1,'Vehicle Availability'!$B$39:$D$62,3))</f>
        <v>1</v>
      </c>
      <c r="H7734">
        <f t="shared" si="120"/>
        <v>0</v>
      </c>
      <c r="I7734" s="105">
        <f>'Marginal Energy Prices'!C7732/1000</f>
        <v>6.1608287502100172E-2</v>
      </c>
    </row>
    <row r="7735" spans="1:9" x14ac:dyDescent="0.25">
      <c r="A7735">
        <f>HourMap!F7732</f>
        <v>0</v>
      </c>
      <c r="B7735">
        <f>HourMap!H7732</f>
        <v>0</v>
      </c>
      <c r="C7735">
        <f>'2020 Load Shapes'!A7736</f>
        <v>7729</v>
      </c>
      <c r="D7735">
        <f>'2020 Load Shapes'!B7736</f>
        <v>0</v>
      </c>
      <c r="E7735">
        <f>IF(B7735=0,VLOOKUP(DataSet!A7735+1,'Vehicle Availability'!$B$7:$D$30,2),VLOOKUP(DataSet!A7735+1,'Vehicle Availability'!$B$7:$D$30,3))</f>
        <v>1</v>
      </c>
      <c r="F7735">
        <f>'2020 Load Shapes'!C7736</f>
        <v>0</v>
      </c>
      <c r="G7735">
        <f>IF(B7735=0,VLOOKUP(DataSet!A7735+1,'Vehicle Availability'!$B$39:$D$62,2),VLOOKUP(DataSet!A7735+1,'Vehicle Availability'!$B$39:$D$62,3))</f>
        <v>1</v>
      </c>
      <c r="H7735">
        <f t="shared" si="120"/>
        <v>1</v>
      </c>
      <c r="I7735" s="105">
        <f>'Marginal Energy Prices'!C7733/1000</f>
        <v>6.4985021342140473E-2</v>
      </c>
    </row>
    <row r="7736" spans="1:9" x14ac:dyDescent="0.25">
      <c r="A7736">
        <f>HourMap!F7733</f>
        <v>1</v>
      </c>
      <c r="B7736">
        <f>HourMap!H7733</f>
        <v>0</v>
      </c>
      <c r="C7736">
        <f>'2020 Load Shapes'!A7737</f>
        <v>7730</v>
      </c>
      <c r="D7736">
        <f>'2020 Load Shapes'!B7737</f>
        <v>0</v>
      </c>
      <c r="E7736">
        <f>IF(B7736=0,VLOOKUP(DataSet!A7736+1,'Vehicle Availability'!$B$7:$D$30,2),VLOOKUP(DataSet!A7736+1,'Vehicle Availability'!$B$7:$D$30,3))</f>
        <v>1</v>
      </c>
      <c r="F7736">
        <f>'2020 Load Shapes'!C7737</f>
        <v>3.3</v>
      </c>
      <c r="G7736">
        <f>IF(B7736=0,VLOOKUP(DataSet!A7736+1,'Vehicle Availability'!$B$39:$D$62,2),VLOOKUP(DataSet!A7736+1,'Vehicle Availability'!$B$39:$D$62,3))</f>
        <v>1</v>
      </c>
      <c r="H7736">
        <f t="shared" si="120"/>
        <v>1</v>
      </c>
      <c r="I7736" s="105">
        <f>'Marginal Energy Prices'!C7734/1000</f>
        <v>6.2186554430605077E-2</v>
      </c>
    </row>
    <row r="7737" spans="1:9" x14ac:dyDescent="0.25">
      <c r="A7737">
        <f>HourMap!F7734</f>
        <v>2</v>
      </c>
      <c r="B7737">
        <f>HourMap!H7734</f>
        <v>0</v>
      </c>
      <c r="C7737">
        <f>'2020 Load Shapes'!A7738</f>
        <v>7731</v>
      </c>
      <c r="D7737">
        <f>'2020 Load Shapes'!B7738</f>
        <v>0.29894736842105463</v>
      </c>
      <c r="E7737">
        <f>IF(B7737=0,VLOOKUP(DataSet!A7737+1,'Vehicle Availability'!$B$7:$D$30,2),VLOOKUP(DataSet!A7737+1,'Vehicle Availability'!$B$7:$D$30,3))</f>
        <v>1</v>
      </c>
      <c r="F7737">
        <f>'2020 Load Shapes'!C7738</f>
        <v>3.3</v>
      </c>
      <c r="G7737">
        <f>IF(B7737=0,VLOOKUP(DataSet!A7737+1,'Vehicle Availability'!$B$39:$D$62,2),VLOOKUP(DataSet!A7737+1,'Vehicle Availability'!$B$39:$D$62,3))</f>
        <v>1</v>
      </c>
      <c r="H7737">
        <f t="shared" si="120"/>
        <v>1</v>
      </c>
      <c r="I7737" s="105">
        <f>'Marginal Energy Prices'!C7735/1000</f>
        <v>6.0894792105475166E-2</v>
      </c>
    </row>
    <row r="7738" spans="1:9" x14ac:dyDescent="0.25">
      <c r="A7738">
        <f>HourMap!F7735</f>
        <v>3</v>
      </c>
      <c r="B7738">
        <f>HourMap!H7735</f>
        <v>0</v>
      </c>
      <c r="C7738">
        <f>'2020 Load Shapes'!A7739</f>
        <v>7732</v>
      </c>
      <c r="D7738">
        <f>'2020 Load Shapes'!B7739</f>
        <v>0</v>
      </c>
      <c r="E7738">
        <f>IF(B7738=0,VLOOKUP(DataSet!A7738+1,'Vehicle Availability'!$B$7:$D$30,2),VLOOKUP(DataSet!A7738+1,'Vehicle Availability'!$B$7:$D$30,3))</f>
        <v>1</v>
      </c>
      <c r="F7738">
        <f>'2020 Load Shapes'!C7739</f>
        <v>1.5010526315789483</v>
      </c>
      <c r="G7738">
        <f>IF(B7738=0,VLOOKUP(DataSet!A7738+1,'Vehicle Availability'!$B$39:$D$62,2),VLOOKUP(DataSet!A7738+1,'Vehicle Availability'!$B$39:$D$62,3))</f>
        <v>1</v>
      </c>
      <c r="H7738">
        <f t="shared" si="120"/>
        <v>1</v>
      </c>
      <c r="I7738" s="105">
        <f>'Marginal Energy Prices'!C7736/1000</f>
        <v>6.3003935341046147E-2</v>
      </c>
    </row>
    <row r="7739" spans="1:9" x14ac:dyDescent="0.25">
      <c r="A7739">
        <f>HourMap!F7736</f>
        <v>4</v>
      </c>
      <c r="B7739">
        <f>HourMap!H7736</f>
        <v>0</v>
      </c>
      <c r="C7739">
        <f>'2020 Load Shapes'!A7740</f>
        <v>7733</v>
      </c>
      <c r="D7739">
        <f>'2020 Load Shapes'!B7740</f>
        <v>0</v>
      </c>
      <c r="E7739">
        <f>IF(B7739=0,VLOOKUP(DataSet!A7739+1,'Vehicle Availability'!$B$7:$D$30,2),VLOOKUP(DataSet!A7739+1,'Vehicle Availability'!$B$7:$D$30,3))</f>
        <v>1</v>
      </c>
      <c r="F7739">
        <f>'2020 Load Shapes'!C7740</f>
        <v>0</v>
      </c>
      <c r="G7739">
        <f>IF(B7739=0,VLOOKUP(DataSet!A7739+1,'Vehicle Availability'!$B$39:$D$62,2),VLOOKUP(DataSet!A7739+1,'Vehicle Availability'!$B$39:$D$62,3))</f>
        <v>1</v>
      </c>
      <c r="H7739">
        <f t="shared" si="120"/>
        <v>1</v>
      </c>
      <c r="I7739" s="105">
        <f>'Marginal Energy Prices'!C7737/1000</f>
        <v>6.8080353977297919E-2</v>
      </c>
    </row>
    <row r="7740" spans="1:9" x14ac:dyDescent="0.25">
      <c r="A7740">
        <f>HourMap!F7737</f>
        <v>5</v>
      </c>
      <c r="B7740">
        <f>HourMap!H7737</f>
        <v>0</v>
      </c>
      <c r="C7740">
        <f>'2020 Load Shapes'!A7741</f>
        <v>7734</v>
      </c>
      <c r="D7740">
        <f>'2020 Load Shapes'!B7741</f>
        <v>0</v>
      </c>
      <c r="E7740">
        <f>IF(B7740=0,VLOOKUP(DataSet!A7740+1,'Vehicle Availability'!$B$7:$D$30,2),VLOOKUP(DataSet!A7740+1,'Vehicle Availability'!$B$7:$D$30,3))</f>
        <v>1</v>
      </c>
      <c r="F7740">
        <f>'2020 Load Shapes'!C7741</f>
        <v>0</v>
      </c>
      <c r="G7740">
        <f>IF(B7740=0,VLOOKUP(DataSet!A7740+1,'Vehicle Availability'!$B$39:$D$62,2),VLOOKUP(DataSet!A7740+1,'Vehicle Availability'!$B$39:$D$62,3))</f>
        <v>1</v>
      </c>
      <c r="H7740">
        <f t="shared" si="120"/>
        <v>1</v>
      </c>
      <c r="I7740" s="105">
        <f>'Marginal Energy Prices'!C7738/1000</f>
        <v>8.0459214102727022E-2</v>
      </c>
    </row>
    <row r="7741" spans="1:9" x14ac:dyDescent="0.25">
      <c r="A7741">
        <f>HourMap!F7738</f>
        <v>6</v>
      </c>
      <c r="B7741">
        <f>HourMap!H7738</f>
        <v>0</v>
      </c>
      <c r="C7741">
        <f>'2020 Load Shapes'!A7742</f>
        <v>7735</v>
      </c>
      <c r="D7741">
        <f>'2020 Load Shapes'!B7742</f>
        <v>0</v>
      </c>
      <c r="E7741">
        <f>IF(B7741=0,VLOOKUP(DataSet!A7741+1,'Vehicle Availability'!$B$7:$D$30,2),VLOOKUP(DataSet!A7741+1,'Vehicle Availability'!$B$7:$D$30,3))</f>
        <v>0</v>
      </c>
      <c r="F7741">
        <f>'2020 Load Shapes'!C7742</f>
        <v>0</v>
      </c>
      <c r="G7741">
        <f>IF(B7741=0,VLOOKUP(DataSet!A7741+1,'Vehicle Availability'!$B$39:$D$62,2),VLOOKUP(DataSet!A7741+1,'Vehicle Availability'!$B$39:$D$62,3))</f>
        <v>0</v>
      </c>
      <c r="H7741">
        <f t="shared" si="120"/>
        <v>0</v>
      </c>
      <c r="I7741" s="105">
        <f>'Marginal Energy Prices'!C7739/1000</f>
        <v>0.10036786137803134</v>
      </c>
    </row>
    <row r="7742" spans="1:9" x14ac:dyDescent="0.25">
      <c r="A7742">
        <f>HourMap!F7739</f>
        <v>7</v>
      </c>
      <c r="B7742">
        <f>HourMap!H7739</f>
        <v>0</v>
      </c>
      <c r="C7742">
        <f>'2020 Load Shapes'!A7743</f>
        <v>7736</v>
      </c>
      <c r="D7742">
        <f>'2020 Load Shapes'!B7743</f>
        <v>0</v>
      </c>
      <c r="E7742">
        <f>IF(B7742=0,VLOOKUP(DataSet!A7742+1,'Vehicle Availability'!$B$7:$D$30,2),VLOOKUP(DataSet!A7742+1,'Vehicle Availability'!$B$7:$D$30,3))</f>
        <v>0</v>
      </c>
      <c r="F7742">
        <f>'2020 Load Shapes'!C7743</f>
        <v>0</v>
      </c>
      <c r="G7742">
        <f>IF(B7742=0,VLOOKUP(DataSet!A7742+1,'Vehicle Availability'!$B$39:$D$62,2),VLOOKUP(DataSet!A7742+1,'Vehicle Availability'!$B$39:$D$62,3))</f>
        <v>0</v>
      </c>
      <c r="H7742">
        <f t="shared" si="120"/>
        <v>0</v>
      </c>
      <c r="I7742" s="105">
        <f>'Marginal Energy Prices'!C7740/1000</f>
        <v>8.2126550112702271E-2</v>
      </c>
    </row>
    <row r="7743" spans="1:9" x14ac:dyDescent="0.25">
      <c r="A7743">
        <f>HourMap!F7740</f>
        <v>8</v>
      </c>
      <c r="B7743">
        <f>HourMap!H7740</f>
        <v>0</v>
      </c>
      <c r="C7743">
        <f>'2020 Load Shapes'!A7744</f>
        <v>7737</v>
      </c>
      <c r="D7743">
        <f>'2020 Load Shapes'!B7744</f>
        <v>0</v>
      </c>
      <c r="E7743">
        <f>IF(B7743=0,VLOOKUP(DataSet!A7743+1,'Vehicle Availability'!$B$7:$D$30,2),VLOOKUP(DataSet!A7743+1,'Vehicle Availability'!$B$7:$D$30,3))</f>
        <v>0</v>
      </c>
      <c r="F7743">
        <f>'2020 Load Shapes'!C7744</f>
        <v>0</v>
      </c>
      <c r="G7743">
        <f>IF(B7743=0,VLOOKUP(DataSet!A7743+1,'Vehicle Availability'!$B$39:$D$62,2),VLOOKUP(DataSet!A7743+1,'Vehicle Availability'!$B$39:$D$62,3))</f>
        <v>0</v>
      </c>
      <c r="H7743">
        <f t="shared" si="120"/>
        <v>0</v>
      </c>
      <c r="I7743" s="105">
        <f>'Marginal Energy Prices'!C7741/1000</f>
        <v>6.8463426908944067E-2</v>
      </c>
    </row>
    <row r="7744" spans="1:9" x14ac:dyDescent="0.25">
      <c r="A7744">
        <f>HourMap!F7741</f>
        <v>9</v>
      </c>
      <c r="B7744">
        <f>HourMap!H7741</f>
        <v>0</v>
      </c>
      <c r="C7744">
        <f>'2020 Load Shapes'!A7745</f>
        <v>7738</v>
      </c>
      <c r="D7744">
        <f>'2020 Load Shapes'!B7745</f>
        <v>0</v>
      </c>
      <c r="E7744">
        <f>IF(B7744=0,VLOOKUP(DataSet!A7744+1,'Vehicle Availability'!$B$7:$D$30,2),VLOOKUP(DataSet!A7744+1,'Vehicle Availability'!$B$7:$D$30,3))</f>
        <v>0</v>
      </c>
      <c r="F7744">
        <f>'2020 Load Shapes'!C7745</f>
        <v>0</v>
      </c>
      <c r="G7744">
        <f>IF(B7744=0,VLOOKUP(DataSet!A7744+1,'Vehicle Availability'!$B$39:$D$62,2),VLOOKUP(DataSet!A7744+1,'Vehicle Availability'!$B$39:$D$62,3))</f>
        <v>0</v>
      </c>
      <c r="H7744">
        <f t="shared" si="120"/>
        <v>0</v>
      </c>
      <c r="I7744" s="105">
        <f>'Marginal Energy Prices'!C7742/1000</f>
        <v>6.148989337482353E-2</v>
      </c>
    </row>
    <row r="7745" spans="1:9" x14ac:dyDescent="0.25">
      <c r="A7745">
        <f>HourMap!F7742</f>
        <v>10</v>
      </c>
      <c r="B7745">
        <f>HourMap!H7742</f>
        <v>0</v>
      </c>
      <c r="C7745">
        <f>'2020 Load Shapes'!A7746</f>
        <v>7739</v>
      </c>
      <c r="D7745">
        <f>'2020 Load Shapes'!B7746</f>
        <v>0</v>
      </c>
      <c r="E7745">
        <f>IF(B7745=0,VLOOKUP(DataSet!A7745+1,'Vehicle Availability'!$B$7:$D$30,2),VLOOKUP(DataSet!A7745+1,'Vehicle Availability'!$B$7:$D$30,3))</f>
        <v>0</v>
      </c>
      <c r="F7745">
        <f>'2020 Load Shapes'!C7746</f>
        <v>0</v>
      </c>
      <c r="G7745">
        <f>IF(B7745=0,VLOOKUP(DataSet!A7745+1,'Vehicle Availability'!$B$39:$D$62,2),VLOOKUP(DataSet!A7745+1,'Vehicle Availability'!$B$39:$D$62,3))</f>
        <v>0</v>
      </c>
      <c r="H7745">
        <f t="shared" si="120"/>
        <v>0</v>
      </c>
      <c r="I7745" s="105">
        <f>'Marginal Energy Prices'!C7743/1000</f>
        <v>6.0747672309480631E-2</v>
      </c>
    </row>
    <row r="7746" spans="1:9" x14ac:dyDescent="0.25">
      <c r="A7746">
        <f>HourMap!F7743</f>
        <v>11</v>
      </c>
      <c r="B7746">
        <f>HourMap!H7743</f>
        <v>0</v>
      </c>
      <c r="C7746">
        <f>'2020 Load Shapes'!A7747</f>
        <v>7740</v>
      </c>
      <c r="D7746">
        <f>'2020 Load Shapes'!B7747</f>
        <v>0</v>
      </c>
      <c r="E7746">
        <f>IF(B7746=0,VLOOKUP(DataSet!A7746+1,'Vehicle Availability'!$B$7:$D$30,2),VLOOKUP(DataSet!A7746+1,'Vehicle Availability'!$B$7:$D$30,3))</f>
        <v>0</v>
      </c>
      <c r="F7746">
        <f>'2020 Load Shapes'!C7747</f>
        <v>0</v>
      </c>
      <c r="G7746">
        <f>IF(B7746=0,VLOOKUP(DataSet!A7746+1,'Vehicle Availability'!$B$39:$D$62,2),VLOOKUP(DataSet!A7746+1,'Vehicle Availability'!$B$39:$D$62,3))</f>
        <v>0</v>
      </c>
      <c r="H7746">
        <f t="shared" si="120"/>
        <v>0</v>
      </c>
      <c r="I7746" s="105">
        <f>'Marginal Energy Prices'!C7744/1000</f>
        <v>6.1374299171859256E-2</v>
      </c>
    </row>
    <row r="7747" spans="1:9" x14ac:dyDescent="0.25">
      <c r="A7747">
        <f>HourMap!F7744</f>
        <v>12</v>
      </c>
      <c r="B7747">
        <f>HourMap!H7744</f>
        <v>0</v>
      </c>
      <c r="C7747">
        <f>'2020 Load Shapes'!A7748</f>
        <v>7741</v>
      </c>
      <c r="D7747">
        <f>'2020 Load Shapes'!B7748</f>
        <v>0</v>
      </c>
      <c r="E7747">
        <f>IF(B7747=0,VLOOKUP(DataSet!A7747+1,'Vehicle Availability'!$B$7:$D$30,2),VLOOKUP(DataSet!A7747+1,'Vehicle Availability'!$B$7:$D$30,3))</f>
        <v>0</v>
      </c>
      <c r="F7747">
        <f>'2020 Load Shapes'!C7748</f>
        <v>0</v>
      </c>
      <c r="G7747">
        <f>IF(B7747=0,VLOOKUP(DataSet!A7747+1,'Vehicle Availability'!$B$39:$D$62,2),VLOOKUP(DataSet!A7747+1,'Vehicle Availability'!$B$39:$D$62,3))</f>
        <v>0</v>
      </c>
      <c r="H7747">
        <f t="shared" si="120"/>
        <v>0</v>
      </c>
      <c r="I7747" s="105">
        <f>'Marginal Energy Prices'!C7745/1000</f>
        <v>5.6863151301642635E-2</v>
      </c>
    </row>
    <row r="7748" spans="1:9" x14ac:dyDescent="0.25">
      <c r="A7748">
        <f>HourMap!F7745</f>
        <v>13</v>
      </c>
      <c r="B7748">
        <f>HourMap!H7745</f>
        <v>0</v>
      </c>
      <c r="C7748">
        <f>'2020 Load Shapes'!A7749</f>
        <v>7742</v>
      </c>
      <c r="D7748">
        <f>'2020 Load Shapes'!B7749</f>
        <v>0</v>
      </c>
      <c r="E7748">
        <f>IF(B7748=0,VLOOKUP(DataSet!A7748+1,'Vehicle Availability'!$B$7:$D$30,2),VLOOKUP(DataSet!A7748+1,'Vehicle Availability'!$B$7:$D$30,3))</f>
        <v>0</v>
      </c>
      <c r="F7748">
        <f>'2020 Load Shapes'!C7749</f>
        <v>0</v>
      </c>
      <c r="G7748">
        <f>IF(B7748=0,VLOOKUP(DataSet!A7748+1,'Vehicle Availability'!$B$39:$D$62,2),VLOOKUP(DataSet!A7748+1,'Vehicle Availability'!$B$39:$D$62,3))</f>
        <v>0</v>
      </c>
      <c r="H7748">
        <f t="shared" si="120"/>
        <v>0</v>
      </c>
      <c r="I7748" s="105">
        <f>'Marginal Energy Prices'!C7746/1000</f>
        <v>5.7792902144169024E-2</v>
      </c>
    </row>
    <row r="7749" spans="1:9" x14ac:dyDescent="0.25">
      <c r="A7749">
        <f>HourMap!F7746</f>
        <v>14</v>
      </c>
      <c r="B7749">
        <f>HourMap!H7746</f>
        <v>0</v>
      </c>
      <c r="C7749">
        <f>'2020 Load Shapes'!A7750</f>
        <v>7743</v>
      </c>
      <c r="D7749">
        <f>'2020 Load Shapes'!B7750</f>
        <v>0</v>
      </c>
      <c r="E7749">
        <f>IF(B7749=0,VLOOKUP(DataSet!A7749+1,'Vehicle Availability'!$B$7:$D$30,2),VLOOKUP(DataSet!A7749+1,'Vehicle Availability'!$B$7:$D$30,3))</f>
        <v>0</v>
      </c>
      <c r="F7749">
        <f>'2020 Load Shapes'!C7750</f>
        <v>0</v>
      </c>
      <c r="G7749">
        <f>IF(B7749=0,VLOOKUP(DataSet!A7749+1,'Vehicle Availability'!$B$39:$D$62,2),VLOOKUP(DataSet!A7749+1,'Vehicle Availability'!$B$39:$D$62,3))</f>
        <v>0</v>
      </c>
      <c r="H7749">
        <f t="shared" si="120"/>
        <v>0</v>
      </c>
      <c r="I7749" s="105">
        <f>'Marginal Energy Prices'!C7747/1000</f>
        <v>6.0717347723127285E-2</v>
      </c>
    </row>
    <row r="7750" spans="1:9" x14ac:dyDescent="0.25">
      <c r="A7750">
        <f>HourMap!F7747</f>
        <v>15</v>
      </c>
      <c r="B7750">
        <f>HourMap!H7747</f>
        <v>0</v>
      </c>
      <c r="C7750">
        <f>'2020 Load Shapes'!A7751</f>
        <v>7744</v>
      </c>
      <c r="D7750">
        <f>'2020 Load Shapes'!B7751</f>
        <v>0</v>
      </c>
      <c r="E7750">
        <f>IF(B7750=0,VLOOKUP(DataSet!A7750+1,'Vehicle Availability'!$B$7:$D$30,2),VLOOKUP(DataSet!A7750+1,'Vehicle Availability'!$B$7:$D$30,3))</f>
        <v>0</v>
      </c>
      <c r="F7750">
        <f>'2020 Load Shapes'!C7751</f>
        <v>0</v>
      </c>
      <c r="G7750">
        <f>IF(B7750=0,VLOOKUP(DataSet!A7750+1,'Vehicle Availability'!$B$39:$D$62,2),VLOOKUP(DataSet!A7750+1,'Vehicle Availability'!$B$39:$D$62,3))</f>
        <v>0</v>
      </c>
      <c r="H7750">
        <f t="shared" si="120"/>
        <v>0</v>
      </c>
      <c r="I7750" s="105">
        <f>'Marginal Energy Prices'!C7748/1000</f>
        <v>6.5607134190010741E-2</v>
      </c>
    </row>
    <row r="7751" spans="1:9" x14ac:dyDescent="0.25">
      <c r="A7751">
        <f>HourMap!F7748</f>
        <v>16</v>
      </c>
      <c r="B7751">
        <f>HourMap!H7748</f>
        <v>0</v>
      </c>
      <c r="C7751">
        <f>'2020 Load Shapes'!A7752</f>
        <v>7745</v>
      </c>
      <c r="D7751">
        <f>'2020 Load Shapes'!B7752</f>
        <v>0</v>
      </c>
      <c r="E7751">
        <f>IF(B7751=0,VLOOKUP(DataSet!A7751+1,'Vehicle Availability'!$B$7:$D$30,2),VLOOKUP(DataSet!A7751+1,'Vehicle Availability'!$B$7:$D$30,3))</f>
        <v>0</v>
      </c>
      <c r="F7751">
        <f>'2020 Load Shapes'!C7752</f>
        <v>0</v>
      </c>
      <c r="G7751">
        <f>IF(B7751=0,VLOOKUP(DataSet!A7751+1,'Vehicle Availability'!$B$39:$D$62,2),VLOOKUP(DataSet!A7751+1,'Vehicle Availability'!$B$39:$D$62,3))</f>
        <v>0</v>
      </c>
      <c r="H7751">
        <f t="shared" si="120"/>
        <v>0</v>
      </c>
      <c r="I7751" s="105">
        <f>'Marginal Energy Prices'!C7749/1000</f>
        <v>8.9537919996416762E-2</v>
      </c>
    </row>
    <row r="7752" spans="1:9" x14ac:dyDescent="0.25">
      <c r="A7752">
        <f>HourMap!F7749</f>
        <v>17</v>
      </c>
      <c r="B7752">
        <f>HourMap!H7749</f>
        <v>0</v>
      </c>
      <c r="C7752">
        <f>'2020 Load Shapes'!A7753</f>
        <v>7746</v>
      </c>
      <c r="D7752">
        <f>'2020 Load Shapes'!B7753</f>
        <v>0</v>
      </c>
      <c r="E7752">
        <f>IF(B7752=0,VLOOKUP(DataSet!A7752+1,'Vehicle Availability'!$B$7:$D$30,2),VLOOKUP(DataSet!A7752+1,'Vehicle Availability'!$B$7:$D$30,3))</f>
        <v>1</v>
      </c>
      <c r="F7752">
        <f>'2020 Load Shapes'!C7753</f>
        <v>0</v>
      </c>
      <c r="G7752">
        <f>IF(B7752=0,VLOOKUP(DataSet!A7752+1,'Vehicle Availability'!$B$39:$D$62,2),VLOOKUP(DataSet!A7752+1,'Vehicle Availability'!$B$39:$D$62,3))</f>
        <v>1</v>
      </c>
      <c r="H7752">
        <f t="shared" ref="H7752:H7815" si="121">IF(B7752=0,A7752&lt;=5,A7752&lt;=13)*1</f>
        <v>0</v>
      </c>
      <c r="I7752" s="105">
        <f>'Marginal Energy Prices'!C7750/1000</f>
        <v>0.12220060691950881</v>
      </c>
    </row>
    <row r="7753" spans="1:9" x14ac:dyDescent="0.25">
      <c r="A7753">
        <f>HourMap!F7750</f>
        <v>18</v>
      </c>
      <c r="B7753">
        <f>HourMap!H7750</f>
        <v>0</v>
      </c>
      <c r="C7753">
        <f>'2020 Load Shapes'!A7754</f>
        <v>7747</v>
      </c>
      <c r="D7753">
        <f>'2020 Load Shapes'!B7754</f>
        <v>0</v>
      </c>
      <c r="E7753">
        <f>IF(B7753=0,VLOOKUP(DataSet!A7753+1,'Vehicle Availability'!$B$7:$D$30,2),VLOOKUP(DataSet!A7753+1,'Vehicle Availability'!$B$7:$D$30,3))</f>
        <v>1</v>
      </c>
      <c r="F7753">
        <f>'2020 Load Shapes'!C7754</f>
        <v>0</v>
      </c>
      <c r="G7753">
        <f>IF(B7753=0,VLOOKUP(DataSet!A7753+1,'Vehicle Availability'!$B$39:$D$62,2),VLOOKUP(DataSet!A7753+1,'Vehicle Availability'!$B$39:$D$62,3))</f>
        <v>1</v>
      </c>
      <c r="H7753">
        <f t="shared" si="121"/>
        <v>0</v>
      </c>
      <c r="I7753" s="105">
        <f>'Marginal Energy Prices'!C7751/1000</f>
        <v>0.10674523295366879</v>
      </c>
    </row>
    <row r="7754" spans="1:9" x14ac:dyDescent="0.25">
      <c r="A7754">
        <f>HourMap!F7751</f>
        <v>19</v>
      </c>
      <c r="B7754">
        <f>HourMap!H7751</f>
        <v>0</v>
      </c>
      <c r="C7754">
        <f>'2020 Load Shapes'!A7755</f>
        <v>7748</v>
      </c>
      <c r="D7754">
        <f>'2020 Load Shapes'!B7755</f>
        <v>0</v>
      </c>
      <c r="E7754">
        <f>IF(B7754=0,VLOOKUP(DataSet!A7754+1,'Vehicle Availability'!$B$7:$D$30,2),VLOOKUP(DataSet!A7754+1,'Vehicle Availability'!$B$7:$D$30,3))</f>
        <v>1</v>
      </c>
      <c r="F7754">
        <f>'2020 Load Shapes'!C7755</f>
        <v>0</v>
      </c>
      <c r="G7754">
        <f>IF(B7754=0,VLOOKUP(DataSet!A7754+1,'Vehicle Availability'!$B$39:$D$62,2),VLOOKUP(DataSet!A7754+1,'Vehicle Availability'!$B$39:$D$62,3))</f>
        <v>1</v>
      </c>
      <c r="H7754">
        <f t="shared" si="121"/>
        <v>0</v>
      </c>
      <c r="I7754" s="105">
        <f>'Marginal Energy Prices'!C7752/1000</f>
        <v>9.4311214045543809E-2</v>
      </c>
    </row>
    <row r="7755" spans="1:9" x14ac:dyDescent="0.25">
      <c r="A7755">
        <f>HourMap!F7752</f>
        <v>20</v>
      </c>
      <c r="B7755">
        <f>HourMap!H7752</f>
        <v>0</v>
      </c>
      <c r="C7755">
        <f>'2020 Load Shapes'!A7756</f>
        <v>7749</v>
      </c>
      <c r="D7755">
        <f>'2020 Load Shapes'!B7756</f>
        <v>0</v>
      </c>
      <c r="E7755">
        <f>IF(B7755=0,VLOOKUP(DataSet!A7755+1,'Vehicle Availability'!$B$7:$D$30,2),VLOOKUP(DataSet!A7755+1,'Vehicle Availability'!$B$7:$D$30,3))</f>
        <v>1</v>
      </c>
      <c r="F7755">
        <f>'2020 Load Shapes'!C7756</f>
        <v>0</v>
      </c>
      <c r="G7755">
        <f>IF(B7755=0,VLOOKUP(DataSet!A7755+1,'Vehicle Availability'!$B$39:$D$62,2),VLOOKUP(DataSet!A7755+1,'Vehicle Availability'!$B$39:$D$62,3))</f>
        <v>1</v>
      </c>
      <c r="H7755">
        <f t="shared" si="121"/>
        <v>0</v>
      </c>
      <c r="I7755" s="105">
        <f>'Marginal Energy Prices'!C7753/1000</f>
        <v>8.5762025489009547E-2</v>
      </c>
    </row>
    <row r="7756" spans="1:9" x14ac:dyDescent="0.25">
      <c r="A7756">
        <f>HourMap!F7753</f>
        <v>21</v>
      </c>
      <c r="B7756">
        <f>HourMap!H7753</f>
        <v>0</v>
      </c>
      <c r="C7756">
        <f>'2020 Load Shapes'!A7757</f>
        <v>7750</v>
      </c>
      <c r="D7756">
        <f>'2020 Load Shapes'!B7757</f>
        <v>0</v>
      </c>
      <c r="E7756">
        <f>IF(B7756=0,VLOOKUP(DataSet!A7756+1,'Vehicle Availability'!$B$7:$D$30,2),VLOOKUP(DataSet!A7756+1,'Vehicle Availability'!$B$7:$D$30,3))</f>
        <v>1</v>
      </c>
      <c r="F7756">
        <f>'2020 Load Shapes'!C7757</f>
        <v>0</v>
      </c>
      <c r="G7756">
        <f>IF(B7756=0,VLOOKUP(DataSet!A7756+1,'Vehicle Availability'!$B$39:$D$62,2),VLOOKUP(DataSet!A7756+1,'Vehicle Availability'!$B$39:$D$62,3))</f>
        <v>1</v>
      </c>
      <c r="H7756">
        <f t="shared" si="121"/>
        <v>0</v>
      </c>
      <c r="I7756" s="105">
        <f>'Marginal Energy Prices'!C7754/1000</f>
        <v>7.778353906340757E-2</v>
      </c>
    </row>
    <row r="7757" spans="1:9" x14ac:dyDescent="0.25">
      <c r="A7757">
        <f>HourMap!F7754</f>
        <v>22</v>
      </c>
      <c r="B7757">
        <f>HourMap!H7754</f>
        <v>0</v>
      </c>
      <c r="C7757">
        <f>'2020 Load Shapes'!A7758</f>
        <v>7751</v>
      </c>
      <c r="D7757">
        <f>'2020 Load Shapes'!B7758</f>
        <v>0</v>
      </c>
      <c r="E7757">
        <f>IF(B7757=0,VLOOKUP(DataSet!A7757+1,'Vehicle Availability'!$B$7:$D$30,2),VLOOKUP(DataSet!A7757+1,'Vehicle Availability'!$B$7:$D$30,3))</f>
        <v>1</v>
      </c>
      <c r="F7757">
        <f>'2020 Load Shapes'!C7758</f>
        <v>0</v>
      </c>
      <c r="G7757">
        <f>IF(B7757=0,VLOOKUP(DataSet!A7757+1,'Vehicle Availability'!$B$39:$D$62,2),VLOOKUP(DataSet!A7757+1,'Vehicle Availability'!$B$39:$D$62,3))</f>
        <v>1</v>
      </c>
      <c r="H7757">
        <f t="shared" si="121"/>
        <v>0</v>
      </c>
      <c r="I7757" s="105">
        <f>'Marginal Energy Prices'!C7755/1000</f>
        <v>7.0641137408051127E-2</v>
      </c>
    </row>
    <row r="7758" spans="1:9" x14ac:dyDescent="0.25">
      <c r="A7758">
        <f>HourMap!F7755</f>
        <v>23</v>
      </c>
      <c r="B7758">
        <f>HourMap!H7755</f>
        <v>0</v>
      </c>
      <c r="C7758">
        <f>'2020 Load Shapes'!A7759</f>
        <v>7752</v>
      </c>
      <c r="D7758">
        <f>'2020 Load Shapes'!B7759</f>
        <v>0</v>
      </c>
      <c r="E7758">
        <f>IF(B7758=0,VLOOKUP(DataSet!A7758+1,'Vehicle Availability'!$B$7:$D$30,2),VLOOKUP(DataSet!A7758+1,'Vehicle Availability'!$B$7:$D$30,3))</f>
        <v>1</v>
      </c>
      <c r="F7758">
        <f>'2020 Load Shapes'!C7759</f>
        <v>0</v>
      </c>
      <c r="G7758">
        <f>IF(B7758=0,VLOOKUP(DataSet!A7758+1,'Vehicle Availability'!$B$39:$D$62,2),VLOOKUP(DataSet!A7758+1,'Vehicle Availability'!$B$39:$D$62,3))</f>
        <v>1</v>
      </c>
      <c r="H7758">
        <f t="shared" si="121"/>
        <v>0</v>
      </c>
      <c r="I7758" s="105">
        <f>'Marginal Energy Prices'!C7756/1000</f>
        <v>6.4562179171354164E-2</v>
      </c>
    </row>
    <row r="7759" spans="1:9" x14ac:dyDescent="0.25">
      <c r="A7759">
        <f>HourMap!F7756</f>
        <v>0</v>
      </c>
      <c r="B7759">
        <f>HourMap!H7756</f>
        <v>0</v>
      </c>
      <c r="C7759">
        <f>'2020 Load Shapes'!A7760</f>
        <v>7753</v>
      </c>
      <c r="D7759">
        <f>'2020 Load Shapes'!B7760</f>
        <v>0</v>
      </c>
      <c r="E7759">
        <f>IF(B7759=0,VLOOKUP(DataSet!A7759+1,'Vehicle Availability'!$B$7:$D$30,2),VLOOKUP(DataSet!A7759+1,'Vehicle Availability'!$B$7:$D$30,3))</f>
        <v>1</v>
      </c>
      <c r="F7759">
        <f>'2020 Load Shapes'!C7760</f>
        <v>0</v>
      </c>
      <c r="G7759">
        <f>IF(B7759=0,VLOOKUP(DataSet!A7759+1,'Vehicle Availability'!$B$39:$D$62,2),VLOOKUP(DataSet!A7759+1,'Vehicle Availability'!$B$39:$D$62,3))</f>
        <v>1</v>
      </c>
      <c r="H7759">
        <f t="shared" si="121"/>
        <v>1</v>
      </c>
      <c r="I7759" s="105">
        <f>'Marginal Energy Prices'!C7757/1000</f>
        <v>5.512973085692581E-2</v>
      </c>
    </row>
    <row r="7760" spans="1:9" x14ac:dyDescent="0.25">
      <c r="A7760">
        <f>HourMap!F7757</f>
        <v>1</v>
      </c>
      <c r="B7760">
        <f>HourMap!H7757</f>
        <v>0</v>
      </c>
      <c r="C7760">
        <f>'2020 Load Shapes'!A7761</f>
        <v>7754</v>
      </c>
      <c r="D7760">
        <f>'2020 Load Shapes'!B7761</f>
        <v>6.6</v>
      </c>
      <c r="E7760">
        <f>IF(B7760=0,VLOOKUP(DataSet!A7760+1,'Vehicle Availability'!$B$7:$D$30,2),VLOOKUP(DataSet!A7760+1,'Vehicle Availability'!$B$7:$D$30,3))</f>
        <v>1</v>
      </c>
      <c r="F7760">
        <f>'2020 Load Shapes'!C7761</f>
        <v>3.3</v>
      </c>
      <c r="G7760">
        <f>IF(B7760=0,VLOOKUP(DataSet!A7760+1,'Vehicle Availability'!$B$39:$D$62,2),VLOOKUP(DataSet!A7760+1,'Vehicle Availability'!$B$39:$D$62,3))</f>
        <v>1</v>
      </c>
      <c r="H7760">
        <f t="shared" si="121"/>
        <v>1</v>
      </c>
      <c r="I7760" s="105">
        <f>'Marginal Energy Prices'!C7758/1000</f>
        <v>5.5073780418248806E-2</v>
      </c>
    </row>
    <row r="7761" spans="1:9" x14ac:dyDescent="0.25">
      <c r="A7761">
        <f>HourMap!F7758</f>
        <v>2</v>
      </c>
      <c r="B7761">
        <f>HourMap!H7758</f>
        <v>0</v>
      </c>
      <c r="C7761">
        <f>'2020 Load Shapes'!A7762</f>
        <v>7755</v>
      </c>
      <c r="D7761">
        <f>'2020 Load Shapes'!B7762</f>
        <v>6.6</v>
      </c>
      <c r="E7761">
        <f>IF(B7761=0,VLOOKUP(DataSet!A7761+1,'Vehicle Availability'!$B$7:$D$30,2),VLOOKUP(DataSet!A7761+1,'Vehicle Availability'!$B$7:$D$30,3))</f>
        <v>1</v>
      </c>
      <c r="F7761">
        <f>'2020 Load Shapes'!C7762</f>
        <v>3.3</v>
      </c>
      <c r="G7761">
        <f>IF(B7761=0,VLOOKUP(DataSet!A7761+1,'Vehicle Availability'!$B$39:$D$62,2),VLOOKUP(DataSet!A7761+1,'Vehicle Availability'!$B$39:$D$62,3))</f>
        <v>1</v>
      </c>
      <c r="H7761">
        <f t="shared" si="121"/>
        <v>1</v>
      </c>
      <c r="I7761" s="105">
        <f>'Marginal Energy Prices'!C7759/1000</f>
        <v>5.3925700861839905E-2</v>
      </c>
    </row>
    <row r="7762" spans="1:9" x14ac:dyDescent="0.25">
      <c r="A7762">
        <f>HourMap!F7759</f>
        <v>3</v>
      </c>
      <c r="B7762">
        <f>HourMap!H7759</f>
        <v>0</v>
      </c>
      <c r="C7762">
        <f>'2020 Load Shapes'!A7763</f>
        <v>7756</v>
      </c>
      <c r="D7762">
        <f>'2020 Load Shapes'!B7763</f>
        <v>1.3578947368421093</v>
      </c>
      <c r="E7762">
        <f>IF(B7762=0,VLOOKUP(DataSet!A7762+1,'Vehicle Availability'!$B$7:$D$30,2),VLOOKUP(DataSet!A7762+1,'Vehicle Availability'!$B$7:$D$30,3))</f>
        <v>1</v>
      </c>
      <c r="F7762">
        <f>'2020 Load Shapes'!C7763</f>
        <v>3.3</v>
      </c>
      <c r="G7762">
        <f>IF(B7762=0,VLOOKUP(DataSet!A7762+1,'Vehicle Availability'!$B$39:$D$62,2),VLOOKUP(DataSet!A7762+1,'Vehicle Availability'!$B$39:$D$62,3))</f>
        <v>1</v>
      </c>
      <c r="H7762">
        <f t="shared" si="121"/>
        <v>1</v>
      </c>
      <c r="I7762" s="105">
        <f>'Marginal Energy Prices'!C7760/1000</f>
        <v>5.577657477652237E-2</v>
      </c>
    </row>
    <row r="7763" spans="1:9" x14ac:dyDescent="0.25">
      <c r="A7763">
        <f>HourMap!F7760</f>
        <v>4</v>
      </c>
      <c r="B7763">
        <f>HourMap!H7760</f>
        <v>0</v>
      </c>
      <c r="C7763">
        <f>'2020 Load Shapes'!A7764</f>
        <v>7757</v>
      </c>
      <c r="D7763">
        <f>'2020 Load Shapes'!B7764</f>
        <v>0</v>
      </c>
      <c r="E7763">
        <f>IF(B7763=0,VLOOKUP(DataSet!A7763+1,'Vehicle Availability'!$B$7:$D$30,2),VLOOKUP(DataSet!A7763+1,'Vehicle Availability'!$B$7:$D$30,3))</f>
        <v>1</v>
      </c>
      <c r="F7763">
        <f>'2020 Load Shapes'!C7764</f>
        <v>1.03052631578947</v>
      </c>
      <c r="G7763">
        <f>IF(B7763=0,VLOOKUP(DataSet!A7763+1,'Vehicle Availability'!$B$39:$D$62,2),VLOOKUP(DataSet!A7763+1,'Vehicle Availability'!$B$39:$D$62,3))</f>
        <v>1</v>
      </c>
      <c r="H7763">
        <f t="shared" si="121"/>
        <v>1</v>
      </c>
      <c r="I7763" s="105">
        <f>'Marginal Energy Prices'!C7761/1000</f>
        <v>5.7597719801400368E-2</v>
      </c>
    </row>
    <row r="7764" spans="1:9" x14ac:dyDescent="0.25">
      <c r="A7764">
        <f>HourMap!F7761</f>
        <v>5</v>
      </c>
      <c r="B7764">
        <f>HourMap!H7761</f>
        <v>0</v>
      </c>
      <c r="C7764">
        <f>'2020 Load Shapes'!A7765</f>
        <v>7758</v>
      </c>
      <c r="D7764">
        <f>'2020 Load Shapes'!B7765</f>
        <v>0</v>
      </c>
      <c r="E7764">
        <f>IF(B7764=0,VLOOKUP(DataSet!A7764+1,'Vehicle Availability'!$B$7:$D$30,2),VLOOKUP(DataSet!A7764+1,'Vehicle Availability'!$B$7:$D$30,3))</f>
        <v>1</v>
      </c>
      <c r="F7764">
        <f>'2020 Load Shapes'!C7765</f>
        <v>0</v>
      </c>
      <c r="G7764">
        <f>IF(B7764=0,VLOOKUP(DataSet!A7764+1,'Vehicle Availability'!$B$39:$D$62,2),VLOOKUP(DataSet!A7764+1,'Vehicle Availability'!$B$39:$D$62,3))</f>
        <v>1</v>
      </c>
      <c r="H7764">
        <f t="shared" si="121"/>
        <v>1</v>
      </c>
      <c r="I7764" s="105">
        <f>'Marginal Energy Prices'!C7762/1000</f>
        <v>6.9339352821226663E-2</v>
      </c>
    </row>
    <row r="7765" spans="1:9" x14ac:dyDescent="0.25">
      <c r="A7765">
        <f>HourMap!F7762</f>
        <v>6</v>
      </c>
      <c r="B7765">
        <f>HourMap!H7762</f>
        <v>0</v>
      </c>
      <c r="C7765">
        <f>'2020 Load Shapes'!A7766</f>
        <v>7759</v>
      </c>
      <c r="D7765">
        <f>'2020 Load Shapes'!B7766</f>
        <v>0</v>
      </c>
      <c r="E7765">
        <f>IF(B7765=0,VLOOKUP(DataSet!A7765+1,'Vehicle Availability'!$B$7:$D$30,2),VLOOKUP(DataSet!A7765+1,'Vehicle Availability'!$B$7:$D$30,3))</f>
        <v>0</v>
      </c>
      <c r="F7765">
        <f>'2020 Load Shapes'!C7766</f>
        <v>0</v>
      </c>
      <c r="G7765">
        <f>IF(B7765=0,VLOOKUP(DataSet!A7765+1,'Vehicle Availability'!$B$39:$D$62,2),VLOOKUP(DataSet!A7765+1,'Vehicle Availability'!$B$39:$D$62,3))</f>
        <v>0</v>
      </c>
      <c r="H7765">
        <f t="shared" si="121"/>
        <v>0</v>
      </c>
      <c r="I7765" s="105">
        <f>'Marginal Energy Prices'!C7763/1000</f>
        <v>8.245704312410003E-2</v>
      </c>
    </row>
    <row r="7766" spans="1:9" x14ac:dyDescent="0.25">
      <c r="A7766">
        <f>HourMap!F7763</f>
        <v>7</v>
      </c>
      <c r="B7766">
        <f>HourMap!H7763</f>
        <v>0</v>
      </c>
      <c r="C7766">
        <f>'2020 Load Shapes'!A7767</f>
        <v>7760</v>
      </c>
      <c r="D7766">
        <f>'2020 Load Shapes'!B7767</f>
        <v>0</v>
      </c>
      <c r="E7766">
        <f>IF(B7766=0,VLOOKUP(DataSet!A7766+1,'Vehicle Availability'!$B$7:$D$30,2),VLOOKUP(DataSet!A7766+1,'Vehicle Availability'!$B$7:$D$30,3))</f>
        <v>0</v>
      </c>
      <c r="F7766">
        <f>'2020 Load Shapes'!C7767</f>
        <v>0</v>
      </c>
      <c r="G7766">
        <f>IF(B7766=0,VLOOKUP(DataSet!A7766+1,'Vehicle Availability'!$B$39:$D$62,2),VLOOKUP(DataSet!A7766+1,'Vehicle Availability'!$B$39:$D$62,3))</f>
        <v>0</v>
      </c>
      <c r="H7766">
        <f t="shared" si="121"/>
        <v>0</v>
      </c>
      <c r="I7766" s="105">
        <f>'Marginal Energy Prices'!C7764/1000</f>
        <v>6.9847078797794851E-2</v>
      </c>
    </row>
    <row r="7767" spans="1:9" x14ac:dyDescent="0.25">
      <c r="A7767">
        <f>HourMap!F7764</f>
        <v>8</v>
      </c>
      <c r="B7767">
        <f>HourMap!H7764</f>
        <v>0</v>
      </c>
      <c r="C7767">
        <f>'2020 Load Shapes'!A7768</f>
        <v>7761</v>
      </c>
      <c r="D7767">
        <f>'2020 Load Shapes'!B7768</f>
        <v>0</v>
      </c>
      <c r="E7767">
        <f>IF(B7767=0,VLOOKUP(DataSet!A7767+1,'Vehicle Availability'!$B$7:$D$30,2),VLOOKUP(DataSet!A7767+1,'Vehicle Availability'!$B$7:$D$30,3))</f>
        <v>0</v>
      </c>
      <c r="F7767">
        <f>'2020 Load Shapes'!C7768</f>
        <v>0</v>
      </c>
      <c r="G7767">
        <f>IF(B7767=0,VLOOKUP(DataSet!A7767+1,'Vehicle Availability'!$B$39:$D$62,2),VLOOKUP(DataSet!A7767+1,'Vehicle Availability'!$B$39:$D$62,3))</f>
        <v>0</v>
      </c>
      <c r="H7767">
        <f t="shared" si="121"/>
        <v>0</v>
      </c>
      <c r="I7767" s="105">
        <f>'Marginal Energy Prices'!C7765/1000</f>
        <v>6.0212273478237599E-2</v>
      </c>
    </row>
    <row r="7768" spans="1:9" x14ac:dyDescent="0.25">
      <c r="A7768">
        <f>HourMap!F7765</f>
        <v>9</v>
      </c>
      <c r="B7768">
        <f>HourMap!H7765</f>
        <v>0</v>
      </c>
      <c r="C7768">
        <f>'2020 Load Shapes'!A7769</f>
        <v>7762</v>
      </c>
      <c r="D7768">
        <f>'2020 Load Shapes'!B7769</f>
        <v>0</v>
      </c>
      <c r="E7768">
        <f>IF(B7768=0,VLOOKUP(DataSet!A7768+1,'Vehicle Availability'!$B$7:$D$30,2),VLOOKUP(DataSet!A7768+1,'Vehicle Availability'!$B$7:$D$30,3))</f>
        <v>0</v>
      </c>
      <c r="F7768">
        <f>'2020 Load Shapes'!C7769</f>
        <v>0</v>
      </c>
      <c r="G7768">
        <f>IF(B7768=0,VLOOKUP(DataSet!A7768+1,'Vehicle Availability'!$B$39:$D$62,2),VLOOKUP(DataSet!A7768+1,'Vehicle Availability'!$B$39:$D$62,3))</f>
        <v>0</v>
      </c>
      <c r="H7768">
        <f t="shared" si="121"/>
        <v>0</v>
      </c>
      <c r="I7768" s="105">
        <f>'Marginal Energy Prices'!C7766/1000</f>
        <v>5.5691120141203511E-2</v>
      </c>
    </row>
    <row r="7769" spans="1:9" x14ac:dyDescent="0.25">
      <c r="A7769">
        <f>HourMap!F7766</f>
        <v>10</v>
      </c>
      <c r="B7769">
        <f>HourMap!H7766</f>
        <v>0</v>
      </c>
      <c r="C7769">
        <f>'2020 Load Shapes'!A7770</f>
        <v>7763</v>
      </c>
      <c r="D7769">
        <f>'2020 Load Shapes'!B7770</f>
        <v>0</v>
      </c>
      <c r="E7769">
        <f>IF(B7769=0,VLOOKUP(DataSet!A7769+1,'Vehicle Availability'!$B$7:$D$30,2),VLOOKUP(DataSet!A7769+1,'Vehicle Availability'!$B$7:$D$30,3))</f>
        <v>0</v>
      </c>
      <c r="F7769">
        <f>'2020 Load Shapes'!C7770</f>
        <v>0</v>
      </c>
      <c r="G7769">
        <f>IF(B7769=0,VLOOKUP(DataSet!A7769+1,'Vehicle Availability'!$B$39:$D$62,2),VLOOKUP(DataSet!A7769+1,'Vehicle Availability'!$B$39:$D$62,3))</f>
        <v>0</v>
      </c>
      <c r="H7769">
        <f t="shared" si="121"/>
        <v>0</v>
      </c>
      <c r="I7769" s="105">
        <f>'Marginal Energy Prices'!C7767/1000</f>
        <v>5.3883932901667188E-2</v>
      </c>
    </row>
    <row r="7770" spans="1:9" x14ac:dyDescent="0.25">
      <c r="A7770">
        <f>HourMap!F7767</f>
        <v>11</v>
      </c>
      <c r="B7770">
        <f>HourMap!H7767</f>
        <v>0</v>
      </c>
      <c r="C7770">
        <f>'2020 Load Shapes'!A7771</f>
        <v>7764</v>
      </c>
      <c r="D7770">
        <f>'2020 Load Shapes'!B7771</f>
        <v>0</v>
      </c>
      <c r="E7770">
        <f>IF(B7770=0,VLOOKUP(DataSet!A7770+1,'Vehicle Availability'!$B$7:$D$30,2),VLOOKUP(DataSet!A7770+1,'Vehicle Availability'!$B$7:$D$30,3))</f>
        <v>0</v>
      </c>
      <c r="F7770">
        <f>'2020 Load Shapes'!C7771</f>
        <v>0</v>
      </c>
      <c r="G7770">
        <f>IF(B7770=0,VLOOKUP(DataSet!A7770+1,'Vehicle Availability'!$B$39:$D$62,2),VLOOKUP(DataSet!A7770+1,'Vehicle Availability'!$B$39:$D$62,3))</f>
        <v>0</v>
      </c>
      <c r="H7770">
        <f t="shared" si="121"/>
        <v>0</v>
      </c>
      <c r="I7770" s="105">
        <f>'Marginal Energy Prices'!C7768/1000</f>
        <v>5.6914156169597288E-2</v>
      </c>
    </row>
    <row r="7771" spans="1:9" x14ac:dyDescent="0.25">
      <c r="A7771">
        <f>HourMap!F7768</f>
        <v>12</v>
      </c>
      <c r="B7771">
        <f>HourMap!H7768</f>
        <v>0</v>
      </c>
      <c r="C7771">
        <f>'2020 Load Shapes'!A7772</f>
        <v>7765</v>
      </c>
      <c r="D7771">
        <f>'2020 Load Shapes'!B7772</f>
        <v>0</v>
      </c>
      <c r="E7771">
        <f>IF(B7771=0,VLOOKUP(DataSet!A7771+1,'Vehicle Availability'!$B$7:$D$30,2),VLOOKUP(DataSet!A7771+1,'Vehicle Availability'!$B$7:$D$30,3))</f>
        <v>0</v>
      </c>
      <c r="F7771">
        <f>'2020 Load Shapes'!C7772</f>
        <v>0</v>
      </c>
      <c r="G7771">
        <f>IF(B7771=0,VLOOKUP(DataSet!A7771+1,'Vehicle Availability'!$B$39:$D$62,2),VLOOKUP(DataSet!A7771+1,'Vehicle Availability'!$B$39:$D$62,3))</f>
        <v>0</v>
      </c>
      <c r="H7771">
        <f t="shared" si="121"/>
        <v>0</v>
      </c>
      <c r="I7771" s="105">
        <f>'Marginal Energy Prices'!C7769/1000</f>
        <v>5.5322157418942829E-2</v>
      </c>
    </row>
    <row r="7772" spans="1:9" x14ac:dyDescent="0.25">
      <c r="A7772">
        <f>HourMap!F7769</f>
        <v>13</v>
      </c>
      <c r="B7772">
        <f>HourMap!H7769</f>
        <v>0</v>
      </c>
      <c r="C7772">
        <f>'2020 Load Shapes'!A7773</f>
        <v>7766</v>
      </c>
      <c r="D7772">
        <f>'2020 Load Shapes'!B7773</f>
        <v>0</v>
      </c>
      <c r="E7772">
        <f>IF(B7772=0,VLOOKUP(DataSet!A7772+1,'Vehicle Availability'!$B$7:$D$30,2),VLOOKUP(DataSet!A7772+1,'Vehicle Availability'!$B$7:$D$30,3))</f>
        <v>0</v>
      </c>
      <c r="F7772">
        <f>'2020 Load Shapes'!C7773</f>
        <v>0</v>
      </c>
      <c r="G7772">
        <f>IF(B7772=0,VLOOKUP(DataSet!A7772+1,'Vehicle Availability'!$B$39:$D$62,2),VLOOKUP(DataSet!A7772+1,'Vehicle Availability'!$B$39:$D$62,3))</f>
        <v>0</v>
      </c>
      <c r="H7772">
        <f t="shared" si="121"/>
        <v>0</v>
      </c>
      <c r="I7772" s="105">
        <f>'Marginal Energy Prices'!C7770/1000</f>
        <v>5.533301347420852E-2</v>
      </c>
    </row>
    <row r="7773" spans="1:9" x14ac:dyDescent="0.25">
      <c r="A7773">
        <f>HourMap!F7770</f>
        <v>14</v>
      </c>
      <c r="B7773">
        <f>HourMap!H7770</f>
        <v>0</v>
      </c>
      <c r="C7773">
        <f>'2020 Load Shapes'!A7774</f>
        <v>7767</v>
      </c>
      <c r="D7773">
        <f>'2020 Load Shapes'!B7774</f>
        <v>0</v>
      </c>
      <c r="E7773">
        <f>IF(B7773=0,VLOOKUP(DataSet!A7773+1,'Vehicle Availability'!$B$7:$D$30,2),VLOOKUP(DataSet!A7773+1,'Vehicle Availability'!$B$7:$D$30,3))</f>
        <v>0</v>
      </c>
      <c r="F7773">
        <f>'2020 Load Shapes'!C7774</f>
        <v>0</v>
      </c>
      <c r="G7773">
        <f>IF(B7773=0,VLOOKUP(DataSet!A7773+1,'Vehicle Availability'!$B$39:$D$62,2),VLOOKUP(DataSet!A7773+1,'Vehicle Availability'!$B$39:$D$62,3))</f>
        <v>0</v>
      </c>
      <c r="H7773">
        <f t="shared" si="121"/>
        <v>0</v>
      </c>
      <c r="I7773" s="105">
        <f>'Marginal Energy Prices'!C7771/1000</f>
        <v>5.9245917543356501E-2</v>
      </c>
    </row>
    <row r="7774" spans="1:9" x14ac:dyDescent="0.25">
      <c r="A7774">
        <f>HourMap!F7771</f>
        <v>15</v>
      </c>
      <c r="B7774">
        <f>HourMap!H7771</f>
        <v>0</v>
      </c>
      <c r="C7774">
        <f>'2020 Load Shapes'!A7775</f>
        <v>7768</v>
      </c>
      <c r="D7774">
        <f>'2020 Load Shapes'!B7775</f>
        <v>0</v>
      </c>
      <c r="E7774">
        <f>IF(B7774=0,VLOOKUP(DataSet!A7774+1,'Vehicle Availability'!$B$7:$D$30,2),VLOOKUP(DataSet!A7774+1,'Vehicle Availability'!$B$7:$D$30,3))</f>
        <v>0</v>
      </c>
      <c r="F7774">
        <f>'2020 Load Shapes'!C7775</f>
        <v>0</v>
      </c>
      <c r="G7774">
        <f>IF(B7774=0,VLOOKUP(DataSet!A7774+1,'Vehicle Availability'!$B$39:$D$62,2),VLOOKUP(DataSet!A7774+1,'Vehicle Availability'!$B$39:$D$62,3))</f>
        <v>0</v>
      </c>
      <c r="H7774">
        <f t="shared" si="121"/>
        <v>0</v>
      </c>
      <c r="I7774" s="105">
        <f>'Marginal Energy Prices'!C7772/1000</f>
        <v>6.1758983592387538E-2</v>
      </c>
    </row>
    <row r="7775" spans="1:9" x14ac:dyDescent="0.25">
      <c r="A7775">
        <f>HourMap!F7772</f>
        <v>16</v>
      </c>
      <c r="B7775">
        <f>HourMap!H7772</f>
        <v>0</v>
      </c>
      <c r="C7775">
        <f>'2020 Load Shapes'!A7776</f>
        <v>7769</v>
      </c>
      <c r="D7775">
        <f>'2020 Load Shapes'!B7776</f>
        <v>0</v>
      </c>
      <c r="E7775">
        <f>IF(B7775=0,VLOOKUP(DataSet!A7775+1,'Vehicle Availability'!$B$7:$D$30,2),VLOOKUP(DataSet!A7775+1,'Vehicle Availability'!$B$7:$D$30,3))</f>
        <v>0</v>
      </c>
      <c r="F7775">
        <f>'2020 Load Shapes'!C7776</f>
        <v>0</v>
      </c>
      <c r="G7775">
        <f>IF(B7775=0,VLOOKUP(DataSet!A7775+1,'Vehicle Availability'!$B$39:$D$62,2),VLOOKUP(DataSet!A7775+1,'Vehicle Availability'!$B$39:$D$62,3))</f>
        <v>0</v>
      </c>
      <c r="H7775">
        <f t="shared" si="121"/>
        <v>0</v>
      </c>
      <c r="I7775" s="105">
        <f>'Marginal Energy Prices'!C7773/1000</f>
        <v>8.285545771765325E-2</v>
      </c>
    </row>
    <row r="7776" spans="1:9" x14ac:dyDescent="0.25">
      <c r="A7776">
        <f>HourMap!F7773</f>
        <v>17</v>
      </c>
      <c r="B7776">
        <f>HourMap!H7773</f>
        <v>0</v>
      </c>
      <c r="C7776">
        <f>'2020 Load Shapes'!A7777</f>
        <v>7770</v>
      </c>
      <c r="D7776">
        <f>'2020 Load Shapes'!B7777</f>
        <v>0</v>
      </c>
      <c r="E7776">
        <f>IF(B7776=0,VLOOKUP(DataSet!A7776+1,'Vehicle Availability'!$B$7:$D$30,2),VLOOKUP(DataSet!A7776+1,'Vehicle Availability'!$B$7:$D$30,3))</f>
        <v>1</v>
      </c>
      <c r="F7776">
        <f>'2020 Load Shapes'!C7777</f>
        <v>0</v>
      </c>
      <c r="G7776">
        <f>IF(B7776=0,VLOOKUP(DataSet!A7776+1,'Vehicle Availability'!$B$39:$D$62,2),VLOOKUP(DataSet!A7776+1,'Vehicle Availability'!$B$39:$D$62,3))</f>
        <v>1</v>
      </c>
      <c r="H7776">
        <f t="shared" si="121"/>
        <v>0</v>
      </c>
      <c r="I7776" s="105">
        <f>'Marginal Energy Prices'!C7774/1000</f>
        <v>0.11296669831184926</v>
      </c>
    </row>
    <row r="7777" spans="1:9" x14ac:dyDescent="0.25">
      <c r="A7777">
        <f>HourMap!F7774</f>
        <v>18</v>
      </c>
      <c r="B7777">
        <f>HourMap!H7774</f>
        <v>0</v>
      </c>
      <c r="C7777">
        <f>'2020 Load Shapes'!A7778</f>
        <v>7771</v>
      </c>
      <c r="D7777">
        <f>'2020 Load Shapes'!B7778</f>
        <v>0</v>
      </c>
      <c r="E7777">
        <f>IF(B7777=0,VLOOKUP(DataSet!A7777+1,'Vehicle Availability'!$B$7:$D$30,2),VLOOKUP(DataSet!A7777+1,'Vehicle Availability'!$B$7:$D$30,3))</f>
        <v>1</v>
      </c>
      <c r="F7777">
        <f>'2020 Load Shapes'!C7778</f>
        <v>0</v>
      </c>
      <c r="G7777">
        <f>IF(B7777=0,VLOOKUP(DataSet!A7777+1,'Vehicle Availability'!$B$39:$D$62,2),VLOOKUP(DataSet!A7777+1,'Vehicle Availability'!$B$39:$D$62,3))</f>
        <v>1</v>
      </c>
      <c r="H7777">
        <f t="shared" si="121"/>
        <v>0</v>
      </c>
      <c r="I7777" s="105">
        <f>'Marginal Energy Prices'!C7775/1000</f>
        <v>9.0146959970365148E-2</v>
      </c>
    </row>
    <row r="7778" spans="1:9" x14ac:dyDescent="0.25">
      <c r="A7778">
        <f>HourMap!F7775</f>
        <v>19</v>
      </c>
      <c r="B7778">
        <f>HourMap!H7775</f>
        <v>0</v>
      </c>
      <c r="C7778">
        <f>'2020 Load Shapes'!A7779</f>
        <v>7772</v>
      </c>
      <c r="D7778">
        <f>'2020 Load Shapes'!B7779</f>
        <v>0</v>
      </c>
      <c r="E7778">
        <f>IF(B7778=0,VLOOKUP(DataSet!A7778+1,'Vehicle Availability'!$B$7:$D$30,2),VLOOKUP(DataSet!A7778+1,'Vehicle Availability'!$B$7:$D$30,3))</f>
        <v>1</v>
      </c>
      <c r="F7778">
        <f>'2020 Load Shapes'!C7779</f>
        <v>0</v>
      </c>
      <c r="G7778">
        <f>IF(B7778=0,VLOOKUP(DataSet!A7778+1,'Vehicle Availability'!$B$39:$D$62,2),VLOOKUP(DataSet!A7778+1,'Vehicle Availability'!$B$39:$D$62,3))</f>
        <v>1</v>
      </c>
      <c r="H7778">
        <f t="shared" si="121"/>
        <v>0</v>
      </c>
      <c r="I7778" s="105">
        <f>'Marginal Energy Prices'!C7776/1000</f>
        <v>8.0579596817432014E-2</v>
      </c>
    </row>
    <row r="7779" spans="1:9" x14ac:dyDescent="0.25">
      <c r="A7779">
        <f>HourMap!F7776</f>
        <v>20</v>
      </c>
      <c r="B7779">
        <f>HourMap!H7776</f>
        <v>0</v>
      </c>
      <c r="C7779">
        <f>'2020 Load Shapes'!A7780</f>
        <v>7773</v>
      </c>
      <c r="D7779">
        <f>'2020 Load Shapes'!B7780</f>
        <v>0</v>
      </c>
      <c r="E7779">
        <f>IF(B7779=0,VLOOKUP(DataSet!A7779+1,'Vehicle Availability'!$B$7:$D$30,2),VLOOKUP(DataSet!A7779+1,'Vehicle Availability'!$B$7:$D$30,3))</f>
        <v>1</v>
      </c>
      <c r="F7779">
        <f>'2020 Load Shapes'!C7780</f>
        <v>0</v>
      </c>
      <c r="G7779">
        <f>IF(B7779=0,VLOOKUP(DataSet!A7779+1,'Vehicle Availability'!$B$39:$D$62,2),VLOOKUP(DataSet!A7779+1,'Vehicle Availability'!$B$39:$D$62,3))</f>
        <v>1</v>
      </c>
      <c r="H7779">
        <f t="shared" si="121"/>
        <v>0</v>
      </c>
      <c r="I7779" s="105">
        <f>'Marginal Energy Prices'!C7777/1000</f>
        <v>7.5569811926167491E-2</v>
      </c>
    </row>
    <row r="7780" spans="1:9" x14ac:dyDescent="0.25">
      <c r="A7780">
        <f>HourMap!F7777</f>
        <v>21</v>
      </c>
      <c r="B7780">
        <f>HourMap!H7777</f>
        <v>0</v>
      </c>
      <c r="C7780">
        <f>'2020 Load Shapes'!A7781</f>
        <v>7774</v>
      </c>
      <c r="D7780">
        <f>'2020 Load Shapes'!B7781</f>
        <v>0</v>
      </c>
      <c r="E7780">
        <f>IF(B7780=0,VLOOKUP(DataSet!A7780+1,'Vehicle Availability'!$B$7:$D$30,2),VLOOKUP(DataSet!A7780+1,'Vehicle Availability'!$B$7:$D$30,3))</f>
        <v>1</v>
      </c>
      <c r="F7780">
        <f>'2020 Load Shapes'!C7781</f>
        <v>0</v>
      </c>
      <c r="G7780">
        <f>IF(B7780=0,VLOOKUP(DataSet!A7780+1,'Vehicle Availability'!$B$39:$D$62,2),VLOOKUP(DataSet!A7780+1,'Vehicle Availability'!$B$39:$D$62,3))</f>
        <v>1</v>
      </c>
      <c r="H7780">
        <f t="shared" si="121"/>
        <v>0</v>
      </c>
      <c r="I7780" s="105">
        <f>'Marginal Energy Prices'!C7778/1000</f>
        <v>6.9191175603443067E-2</v>
      </c>
    </row>
    <row r="7781" spans="1:9" x14ac:dyDescent="0.25">
      <c r="A7781">
        <f>HourMap!F7778</f>
        <v>22</v>
      </c>
      <c r="B7781">
        <f>HourMap!H7778</f>
        <v>0</v>
      </c>
      <c r="C7781">
        <f>'2020 Load Shapes'!A7782</f>
        <v>7775</v>
      </c>
      <c r="D7781">
        <f>'2020 Load Shapes'!B7782</f>
        <v>0</v>
      </c>
      <c r="E7781">
        <f>IF(B7781=0,VLOOKUP(DataSet!A7781+1,'Vehicle Availability'!$B$7:$D$30,2),VLOOKUP(DataSet!A7781+1,'Vehicle Availability'!$B$7:$D$30,3))</f>
        <v>1</v>
      </c>
      <c r="F7781">
        <f>'2020 Load Shapes'!C7782</f>
        <v>0</v>
      </c>
      <c r="G7781">
        <f>IF(B7781=0,VLOOKUP(DataSet!A7781+1,'Vehicle Availability'!$B$39:$D$62,2),VLOOKUP(DataSet!A7781+1,'Vehicle Availability'!$B$39:$D$62,3))</f>
        <v>1</v>
      </c>
      <c r="H7781">
        <f t="shared" si="121"/>
        <v>0</v>
      </c>
      <c r="I7781" s="105">
        <f>'Marginal Energy Prices'!C7779/1000</f>
        <v>6.4663038024614358E-2</v>
      </c>
    </row>
    <row r="7782" spans="1:9" x14ac:dyDescent="0.25">
      <c r="A7782">
        <f>HourMap!F7779</f>
        <v>23</v>
      </c>
      <c r="B7782">
        <f>HourMap!H7779</f>
        <v>0</v>
      </c>
      <c r="C7782">
        <f>'2020 Load Shapes'!A7783</f>
        <v>7776</v>
      </c>
      <c r="D7782">
        <f>'2020 Load Shapes'!B7783</f>
        <v>0</v>
      </c>
      <c r="E7782">
        <f>IF(B7782=0,VLOOKUP(DataSet!A7782+1,'Vehicle Availability'!$B$7:$D$30,2),VLOOKUP(DataSet!A7782+1,'Vehicle Availability'!$B$7:$D$30,3))</f>
        <v>1</v>
      </c>
      <c r="F7782">
        <f>'2020 Load Shapes'!C7783</f>
        <v>0</v>
      </c>
      <c r="G7782">
        <f>IF(B7782=0,VLOOKUP(DataSet!A7782+1,'Vehicle Availability'!$B$39:$D$62,2),VLOOKUP(DataSet!A7782+1,'Vehicle Availability'!$B$39:$D$62,3))</f>
        <v>1</v>
      </c>
      <c r="H7782">
        <f t="shared" si="121"/>
        <v>0</v>
      </c>
      <c r="I7782" s="105">
        <f>'Marginal Energy Prices'!C7780/1000</f>
        <v>5.9659470222927627E-2</v>
      </c>
    </row>
    <row r="7783" spans="1:9" x14ac:dyDescent="0.25">
      <c r="A7783">
        <f>HourMap!F7780</f>
        <v>0</v>
      </c>
      <c r="B7783">
        <f>HourMap!H7780</f>
        <v>1</v>
      </c>
      <c r="C7783">
        <f>'2020 Load Shapes'!A7784</f>
        <v>7777</v>
      </c>
      <c r="D7783">
        <f>'2020 Load Shapes'!B7784</f>
        <v>0</v>
      </c>
      <c r="E7783">
        <f>IF(B7783=0,VLOOKUP(DataSet!A7783+1,'Vehicle Availability'!$B$7:$D$30,2),VLOOKUP(DataSet!A7783+1,'Vehicle Availability'!$B$7:$D$30,3))</f>
        <v>1</v>
      </c>
      <c r="F7783">
        <f>'2020 Load Shapes'!C7784</f>
        <v>0</v>
      </c>
      <c r="G7783">
        <f>IF(B7783=0,VLOOKUP(DataSet!A7783+1,'Vehicle Availability'!$B$39:$D$62,2),VLOOKUP(DataSet!A7783+1,'Vehicle Availability'!$B$39:$D$62,3))</f>
        <v>1</v>
      </c>
      <c r="H7783">
        <f t="shared" si="121"/>
        <v>1</v>
      </c>
      <c r="I7783" s="105">
        <f>'Marginal Energy Prices'!C7781/1000</f>
        <v>5.9569451849736194E-2</v>
      </c>
    </row>
    <row r="7784" spans="1:9" x14ac:dyDescent="0.25">
      <c r="A7784">
        <f>HourMap!F7781</f>
        <v>1</v>
      </c>
      <c r="B7784">
        <f>HourMap!H7781</f>
        <v>1</v>
      </c>
      <c r="C7784">
        <f>'2020 Load Shapes'!A7785</f>
        <v>7778</v>
      </c>
      <c r="D7784">
        <f>'2020 Load Shapes'!B7785</f>
        <v>0</v>
      </c>
      <c r="E7784">
        <f>IF(B7784=0,VLOOKUP(DataSet!A7784+1,'Vehicle Availability'!$B$7:$D$30,2),VLOOKUP(DataSet!A7784+1,'Vehicle Availability'!$B$7:$D$30,3))</f>
        <v>1</v>
      </c>
      <c r="F7784">
        <f>'2020 Load Shapes'!C7785</f>
        <v>3.3</v>
      </c>
      <c r="G7784">
        <f>IF(B7784=0,VLOOKUP(DataSet!A7784+1,'Vehicle Availability'!$B$39:$D$62,2),VLOOKUP(DataSet!A7784+1,'Vehicle Availability'!$B$39:$D$62,3))</f>
        <v>1</v>
      </c>
      <c r="H7784">
        <f t="shared" si="121"/>
        <v>1</v>
      </c>
      <c r="I7784" s="105">
        <f>'Marginal Energy Prices'!C7782/1000</f>
        <v>5.907785149216644E-2</v>
      </c>
    </row>
    <row r="7785" spans="1:9" x14ac:dyDescent="0.25">
      <c r="A7785">
        <f>HourMap!F7782</f>
        <v>2</v>
      </c>
      <c r="B7785">
        <f>HourMap!H7782</f>
        <v>1</v>
      </c>
      <c r="C7785">
        <f>'2020 Load Shapes'!A7786</f>
        <v>7779</v>
      </c>
      <c r="D7785">
        <f>'2020 Load Shapes'!B7786</f>
        <v>0</v>
      </c>
      <c r="E7785">
        <f>IF(B7785=0,VLOOKUP(DataSet!A7785+1,'Vehicle Availability'!$B$7:$D$30,2),VLOOKUP(DataSet!A7785+1,'Vehicle Availability'!$B$7:$D$30,3))</f>
        <v>1</v>
      </c>
      <c r="F7785">
        <f>'2020 Load Shapes'!C7786</f>
        <v>0</v>
      </c>
      <c r="G7785">
        <f>IF(B7785=0,VLOOKUP(DataSet!A7785+1,'Vehicle Availability'!$B$39:$D$62,2),VLOOKUP(DataSet!A7785+1,'Vehicle Availability'!$B$39:$D$62,3))</f>
        <v>1</v>
      </c>
      <c r="H7785">
        <f t="shared" si="121"/>
        <v>1</v>
      </c>
      <c r="I7785" s="105">
        <f>'Marginal Energy Prices'!C7783/1000</f>
        <v>5.9657364009653532E-2</v>
      </c>
    </row>
    <row r="7786" spans="1:9" x14ac:dyDescent="0.25">
      <c r="A7786">
        <f>HourMap!F7783</f>
        <v>3</v>
      </c>
      <c r="B7786">
        <f>HourMap!H7783</f>
        <v>1</v>
      </c>
      <c r="C7786">
        <f>'2020 Load Shapes'!A7787</f>
        <v>7780</v>
      </c>
      <c r="D7786">
        <f>'2020 Load Shapes'!B7787</f>
        <v>0</v>
      </c>
      <c r="E7786">
        <f>IF(B7786=0,VLOOKUP(DataSet!A7786+1,'Vehicle Availability'!$B$7:$D$30,2),VLOOKUP(DataSet!A7786+1,'Vehicle Availability'!$B$7:$D$30,3))</f>
        <v>1</v>
      </c>
      <c r="F7786">
        <f>'2020 Load Shapes'!C7787</f>
        <v>0</v>
      </c>
      <c r="G7786">
        <f>IF(B7786=0,VLOOKUP(DataSet!A7786+1,'Vehicle Availability'!$B$39:$D$62,2),VLOOKUP(DataSet!A7786+1,'Vehicle Availability'!$B$39:$D$62,3))</f>
        <v>1</v>
      </c>
      <c r="H7786">
        <f t="shared" si="121"/>
        <v>1</v>
      </c>
      <c r="I7786" s="105">
        <f>'Marginal Energy Prices'!C7784/1000</f>
        <v>6.0375486100613357E-2</v>
      </c>
    </row>
    <row r="7787" spans="1:9" x14ac:dyDescent="0.25">
      <c r="A7787">
        <f>HourMap!F7784</f>
        <v>4</v>
      </c>
      <c r="B7787">
        <f>HourMap!H7784</f>
        <v>1</v>
      </c>
      <c r="C7787">
        <f>'2020 Load Shapes'!A7788</f>
        <v>7781</v>
      </c>
      <c r="D7787">
        <f>'2020 Load Shapes'!B7788</f>
        <v>0</v>
      </c>
      <c r="E7787">
        <f>IF(B7787=0,VLOOKUP(DataSet!A7787+1,'Vehicle Availability'!$B$7:$D$30,2),VLOOKUP(DataSet!A7787+1,'Vehicle Availability'!$B$7:$D$30,3))</f>
        <v>1</v>
      </c>
      <c r="F7787">
        <f>'2020 Load Shapes'!C7788</f>
        <v>0</v>
      </c>
      <c r="G7787">
        <f>IF(B7787=0,VLOOKUP(DataSet!A7787+1,'Vehicle Availability'!$B$39:$D$62,2),VLOOKUP(DataSet!A7787+1,'Vehicle Availability'!$B$39:$D$62,3))</f>
        <v>1</v>
      </c>
      <c r="H7787">
        <f t="shared" si="121"/>
        <v>1</v>
      </c>
      <c r="I7787" s="105">
        <f>'Marginal Energy Prices'!C7785/1000</f>
        <v>6.219839672568838E-2</v>
      </c>
    </row>
    <row r="7788" spans="1:9" x14ac:dyDescent="0.25">
      <c r="A7788">
        <f>HourMap!F7785</f>
        <v>5</v>
      </c>
      <c r="B7788">
        <f>HourMap!H7785</f>
        <v>1</v>
      </c>
      <c r="C7788">
        <f>'2020 Load Shapes'!A7789</f>
        <v>7782</v>
      </c>
      <c r="D7788">
        <f>'2020 Load Shapes'!B7789</f>
        <v>0</v>
      </c>
      <c r="E7788">
        <f>IF(B7788=0,VLOOKUP(DataSet!A7788+1,'Vehicle Availability'!$B$7:$D$30,2),VLOOKUP(DataSet!A7788+1,'Vehicle Availability'!$B$7:$D$30,3))</f>
        <v>1</v>
      </c>
      <c r="F7788">
        <f>'2020 Load Shapes'!C7789</f>
        <v>0</v>
      </c>
      <c r="G7788">
        <f>IF(B7788=0,VLOOKUP(DataSet!A7788+1,'Vehicle Availability'!$B$39:$D$62,2),VLOOKUP(DataSet!A7788+1,'Vehicle Availability'!$B$39:$D$62,3))</f>
        <v>1</v>
      </c>
      <c r="H7788">
        <f t="shared" si="121"/>
        <v>1</v>
      </c>
      <c r="I7788" s="105">
        <f>'Marginal Energy Prices'!C7786/1000</f>
        <v>6.3625202518610854E-2</v>
      </c>
    </row>
    <row r="7789" spans="1:9" x14ac:dyDescent="0.25">
      <c r="A7789">
        <f>HourMap!F7786</f>
        <v>6</v>
      </c>
      <c r="B7789">
        <f>HourMap!H7786</f>
        <v>1</v>
      </c>
      <c r="C7789">
        <f>'2020 Load Shapes'!A7790</f>
        <v>7783</v>
      </c>
      <c r="D7789">
        <f>'2020 Load Shapes'!B7790</f>
        <v>0</v>
      </c>
      <c r="E7789">
        <f>IF(B7789=0,VLOOKUP(DataSet!A7789+1,'Vehicle Availability'!$B$7:$D$30,2),VLOOKUP(DataSet!A7789+1,'Vehicle Availability'!$B$7:$D$30,3))</f>
        <v>1</v>
      </c>
      <c r="F7789">
        <f>'2020 Load Shapes'!C7790</f>
        <v>0</v>
      </c>
      <c r="G7789">
        <f>IF(B7789=0,VLOOKUP(DataSet!A7789+1,'Vehicle Availability'!$B$39:$D$62,2),VLOOKUP(DataSet!A7789+1,'Vehicle Availability'!$B$39:$D$62,3))</f>
        <v>1</v>
      </c>
      <c r="H7789">
        <f t="shared" si="121"/>
        <v>1</v>
      </c>
      <c r="I7789" s="105">
        <f>'Marginal Energy Prices'!C7787/1000</f>
        <v>6.225344708541191E-2</v>
      </c>
    </row>
    <row r="7790" spans="1:9" x14ac:dyDescent="0.25">
      <c r="A7790">
        <f>HourMap!F7787</f>
        <v>7</v>
      </c>
      <c r="B7790">
        <f>HourMap!H7787</f>
        <v>1</v>
      </c>
      <c r="C7790">
        <f>'2020 Load Shapes'!A7791</f>
        <v>7784</v>
      </c>
      <c r="D7790">
        <f>'2020 Load Shapes'!B7791</f>
        <v>0</v>
      </c>
      <c r="E7790">
        <f>IF(B7790=0,VLOOKUP(DataSet!A7790+1,'Vehicle Availability'!$B$7:$D$30,2),VLOOKUP(DataSet!A7790+1,'Vehicle Availability'!$B$7:$D$30,3))</f>
        <v>0</v>
      </c>
      <c r="F7790">
        <f>'2020 Load Shapes'!C7791</f>
        <v>0.86947368421052151</v>
      </c>
      <c r="G7790">
        <f>IF(B7790=0,VLOOKUP(DataSet!A7790+1,'Vehicle Availability'!$B$39:$D$62,2),VLOOKUP(DataSet!A7790+1,'Vehicle Availability'!$B$39:$D$62,3))</f>
        <v>1</v>
      </c>
      <c r="H7790">
        <f t="shared" si="121"/>
        <v>1</v>
      </c>
      <c r="I7790" s="105">
        <f>'Marginal Energy Prices'!C7788/1000</f>
        <v>5.9317826584797097E-2</v>
      </c>
    </row>
    <row r="7791" spans="1:9" x14ac:dyDescent="0.25">
      <c r="A7791">
        <f>HourMap!F7788</f>
        <v>8</v>
      </c>
      <c r="B7791">
        <f>HourMap!H7788</f>
        <v>1</v>
      </c>
      <c r="C7791">
        <f>'2020 Load Shapes'!A7792</f>
        <v>7785</v>
      </c>
      <c r="D7791">
        <f>'2020 Load Shapes'!B7792</f>
        <v>0</v>
      </c>
      <c r="E7791">
        <f>IF(B7791=0,VLOOKUP(DataSet!A7791+1,'Vehicle Availability'!$B$7:$D$30,2),VLOOKUP(DataSet!A7791+1,'Vehicle Availability'!$B$7:$D$30,3))</f>
        <v>1</v>
      </c>
      <c r="F7791">
        <f>'2020 Load Shapes'!C7792</f>
        <v>0</v>
      </c>
      <c r="G7791">
        <f>IF(B7791=0,VLOOKUP(DataSet!A7791+1,'Vehicle Availability'!$B$39:$D$62,2),VLOOKUP(DataSet!A7791+1,'Vehicle Availability'!$B$39:$D$62,3))</f>
        <v>1</v>
      </c>
      <c r="H7791">
        <f t="shared" si="121"/>
        <v>1</v>
      </c>
      <c r="I7791" s="105">
        <f>'Marginal Energy Prices'!C7789/1000</f>
        <v>5.5110118379061143E-2</v>
      </c>
    </row>
    <row r="7792" spans="1:9" x14ac:dyDescent="0.25">
      <c r="A7792">
        <f>HourMap!F7789</f>
        <v>9</v>
      </c>
      <c r="B7792">
        <f>HourMap!H7789</f>
        <v>1</v>
      </c>
      <c r="C7792">
        <f>'2020 Load Shapes'!A7793</f>
        <v>7786</v>
      </c>
      <c r="D7792">
        <f>'2020 Load Shapes'!B7793</f>
        <v>6.6</v>
      </c>
      <c r="E7792">
        <f>IF(B7792=0,VLOOKUP(DataSet!A7792+1,'Vehicle Availability'!$B$7:$D$30,2),VLOOKUP(DataSet!A7792+1,'Vehicle Availability'!$B$7:$D$30,3))</f>
        <v>1</v>
      </c>
      <c r="F7792">
        <f>'2020 Load Shapes'!C7793</f>
        <v>3.3</v>
      </c>
      <c r="G7792">
        <f>IF(B7792=0,VLOOKUP(DataSet!A7792+1,'Vehicle Availability'!$B$39:$D$62,2),VLOOKUP(DataSet!A7792+1,'Vehicle Availability'!$B$39:$D$62,3))</f>
        <v>1</v>
      </c>
      <c r="H7792">
        <f t="shared" si="121"/>
        <v>1</v>
      </c>
      <c r="I7792" s="105">
        <f>'Marginal Energy Prices'!C7790/1000</f>
        <v>5.1050645634095317E-2</v>
      </c>
    </row>
    <row r="7793" spans="1:9" x14ac:dyDescent="0.25">
      <c r="A7793">
        <f>HourMap!F7790</f>
        <v>10</v>
      </c>
      <c r="B7793">
        <f>HourMap!H7790</f>
        <v>1</v>
      </c>
      <c r="C7793">
        <f>'2020 Load Shapes'!A7794</f>
        <v>7787</v>
      </c>
      <c r="D7793">
        <f>'2020 Load Shapes'!B7794</f>
        <v>6.6</v>
      </c>
      <c r="E7793">
        <f>IF(B7793=0,VLOOKUP(DataSet!A7793+1,'Vehicle Availability'!$B$7:$D$30,2),VLOOKUP(DataSet!A7793+1,'Vehicle Availability'!$B$7:$D$30,3))</f>
        <v>1</v>
      </c>
      <c r="F7793">
        <f>'2020 Load Shapes'!C7794</f>
        <v>3.3</v>
      </c>
      <c r="G7793">
        <f>IF(B7793=0,VLOOKUP(DataSet!A7793+1,'Vehicle Availability'!$B$39:$D$62,2),VLOOKUP(DataSet!A7793+1,'Vehicle Availability'!$B$39:$D$62,3))</f>
        <v>1</v>
      </c>
      <c r="H7793">
        <f t="shared" si="121"/>
        <v>1</v>
      </c>
      <c r="I7793" s="105">
        <f>'Marginal Energy Prices'!C7791/1000</f>
        <v>5.0898469984678701E-2</v>
      </c>
    </row>
    <row r="7794" spans="1:9" x14ac:dyDescent="0.25">
      <c r="A7794">
        <f>HourMap!F7791</f>
        <v>11</v>
      </c>
      <c r="B7794">
        <f>HourMap!H7791</f>
        <v>1</v>
      </c>
      <c r="C7794">
        <f>'2020 Load Shapes'!A7795</f>
        <v>7788</v>
      </c>
      <c r="D7794">
        <f>'2020 Load Shapes'!B7795</f>
        <v>0</v>
      </c>
      <c r="E7794">
        <f>IF(B7794=0,VLOOKUP(DataSet!A7794+1,'Vehicle Availability'!$B$7:$D$30,2),VLOOKUP(DataSet!A7794+1,'Vehicle Availability'!$B$7:$D$30,3))</f>
        <v>1</v>
      </c>
      <c r="F7794">
        <f>'2020 Load Shapes'!C7795</f>
        <v>1.03052631578947</v>
      </c>
      <c r="G7794">
        <f>IF(B7794=0,VLOOKUP(DataSet!A7794+1,'Vehicle Availability'!$B$39:$D$62,2),VLOOKUP(DataSet!A7794+1,'Vehicle Availability'!$B$39:$D$62,3))</f>
        <v>1</v>
      </c>
      <c r="H7794">
        <f t="shared" si="121"/>
        <v>1</v>
      </c>
      <c r="I7794" s="105">
        <f>'Marginal Energy Prices'!C7792/1000</f>
        <v>5.3765088920835556E-2</v>
      </c>
    </row>
    <row r="7795" spans="1:9" x14ac:dyDescent="0.25">
      <c r="A7795">
        <f>HourMap!F7792</f>
        <v>12</v>
      </c>
      <c r="B7795">
        <f>HourMap!H7792</f>
        <v>1</v>
      </c>
      <c r="C7795">
        <f>'2020 Load Shapes'!A7796</f>
        <v>7789</v>
      </c>
      <c r="D7795">
        <f>'2020 Load Shapes'!B7796</f>
        <v>4.837894736842097</v>
      </c>
      <c r="E7795">
        <f>IF(B7795=0,VLOOKUP(DataSet!A7795+1,'Vehicle Availability'!$B$7:$D$30,2),VLOOKUP(DataSet!A7795+1,'Vehicle Availability'!$B$7:$D$30,3))</f>
        <v>1</v>
      </c>
      <c r="F7795">
        <f>'2020 Load Shapes'!C7796</f>
        <v>3.3</v>
      </c>
      <c r="G7795">
        <f>IF(B7795=0,VLOOKUP(DataSet!A7795+1,'Vehicle Availability'!$B$39:$D$62,2),VLOOKUP(DataSet!A7795+1,'Vehicle Availability'!$B$39:$D$62,3))</f>
        <v>1</v>
      </c>
      <c r="H7795">
        <f t="shared" si="121"/>
        <v>1</v>
      </c>
      <c r="I7795" s="105">
        <f>'Marginal Energy Prices'!C7793/1000</f>
        <v>5.1122915944864039E-2</v>
      </c>
    </row>
    <row r="7796" spans="1:9" x14ac:dyDescent="0.25">
      <c r="A7796">
        <f>HourMap!F7793</f>
        <v>13</v>
      </c>
      <c r="B7796">
        <f>HourMap!H7793</f>
        <v>1</v>
      </c>
      <c r="C7796">
        <f>'2020 Load Shapes'!A7797</f>
        <v>7790</v>
      </c>
      <c r="D7796">
        <f>'2020 Load Shapes'!B7797</f>
        <v>0</v>
      </c>
      <c r="E7796">
        <f>IF(B7796=0,VLOOKUP(DataSet!A7796+1,'Vehicle Availability'!$B$7:$D$30,2),VLOOKUP(DataSet!A7796+1,'Vehicle Availability'!$B$7:$D$30,3))</f>
        <v>1</v>
      </c>
      <c r="F7796">
        <f>'2020 Load Shapes'!C7797</f>
        <v>0</v>
      </c>
      <c r="G7796">
        <f>IF(B7796=0,VLOOKUP(DataSet!A7796+1,'Vehicle Availability'!$B$39:$D$62,2),VLOOKUP(DataSet!A7796+1,'Vehicle Availability'!$B$39:$D$62,3))</f>
        <v>1</v>
      </c>
      <c r="H7796">
        <f t="shared" si="121"/>
        <v>1</v>
      </c>
      <c r="I7796" s="105">
        <f>'Marginal Energy Prices'!C7794/1000</f>
        <v>5.0841445870206177E-2</v>
      </c>
    </row>
    <row r="7797" spans="1:9" x14ac:dyDescent="0.25">
      <c r="A7797">
        <f>HourMap!F7794</f>
        <v>14</v>
      </c>
      <c r="B7797">
        <f>HourMap!H7794</f>
        <v>1</v>
      </c>
      <c r="C7797">
        <f>'2020 Load Shapes'!A7798</f>
        <v>7791</v>
      </c>
      <c r="D7797">
        <f>'2020 Load Shapes'!B7798</f>
        <v>0</v>
      </c>
      <c r="E7797">
        <f>IF(B7797=0,VLOOKUP(DataSet!A7797+1,'Vehicle Availability'!$B$7:$D$30,2),VLOOKUP(DataSet!A7797+1,'Vehicle Availability'!$B$7:$D$30,3))</f>
        <v>1</v>
      </c>
      <c r="F7797">
        <f>'2020 Load Shapes'!C7798</f>
        <v>0</v>
      </c>
      <c r="G7797">
        <f>IF(B7797=0,VLOOKUP(DataSet!A7797+1,'Vehicle Availability'!$B$39:$D$62,2),VLOOKUP(DataSet!A7797+1,'Vehicle Availability'!$B$39:$D$62,3))</f>
        <v>1</v>
      </c>
      <c r="H7797">
        <f t="shared" si="121"/>
        <v>0</v>
      </c>
      <c r="I7797" s="105">
        <f>'Marginal Energy Prices'!C7795/1000</f>
        <v>5.2398490508851342E-2</v>
      </c>
    </row>
    <row r="7798" spans="1:9" x14ac:dyDescent="0.25">
      <c r="A7798">
        <f>HourMap!F7795</f>
        <v>15</v>
      </c>
      <c r="B7798">
        <f>HourMap!H7795</f>
        <v>1</v>
      </c>
      <c r="C7798">
        <f>'2020 Load Shapes'!A7799</f>
        <v>7792</v>
      </c>
      <c r="D7798">
        <f>'2020 Load Shapes'!B7799</f>
        <v>0</v>
      </c>
      <c r="E7798">
        <f>IF(B7798=0,VLOOKUP(DataSet!A7798+1,'Vehicle Availability'!$B$7:$D$30,2),VLOOKUP(DataSet!A7798+1,'Vehicle Availability'!$B$7:$D$30,3))</f>
        <v>1</v>
      </c>
      <c r="F7798">
        <f>'2020 Load Shapes'!C7799</f>
        <v>0</v>
      </c>
      <c r="G7798">
        <f>IF(B7798=0,VLOOKUP(DataSet!A7798+1,'Vehicle Availability'!$B$39:$D$62,2),VLOOKUP(DataSet!A7798+1,'Vehicle Availability'!$B$39:$D$62,3))</f>
        <v>1</v>
      </c>
      <c r="H7798">
        <f t="shared" si="121"/>
        <v>0</v>
      </c>
      <c r="I7798" s="105">
        <f>'Marginal Energy Prices'!C7796/1000</f>
        <v>5.853289799989473E-2</v>
      </c>
    </row>
    <row r="7799" spans="1:9" x14ac:dyDescent="0.25">
      <c r="A7799">
        <f>HourMap!F7796</f>
        <v>16</v>
      </c>
      <c r="B7799">
        <f>HourMap!H7796</f>
        <v>1</v>
      </c>
      <c r="C7799">
        <f>'2020 Load Shapes'!A7800</f>
        <v>7793</v>
      </c>
      <c r="D7799">
        <f>'2020 Load Shapes'!B7800</f>
        <v>0</v>
      </c>
      <c r="E7799">
        <f>IF(B7799=0,VLOOKUP(DataSet!A7799+1,'Vehicle Availability'!$B$7:$D$30,2),VLOOKUP(DataSet!A7799+1,'Vehicle Availability'!$B$7:$D$30,3))</f>
        <v>1</v>
      </c>
      <c r="F7799">
        <f>'2020 Load Shapes'!C7800</f>
        <v>0</v>
      </c>
      <c r="G7799">
        <f>IF(B7799=0,VLOOKUP(DataSet!A7799+1,'Vehicle Availability'!$B$39:$D$62,2),VLOOKUP(DataSet!A7799+1,'Vehicle Availability'!$B$39:$D$62,3))</f>
        <v>1</v>
      </c>
      <c r="H7799">
        <f t="shared" si="121"/>
        <v>0</v>
      </c>
      <c r="I7799" s="105">
        <f>'Marginal Energy Prices'!C7797/1000</f>
        <v>7.480358117574766E-2</v>
      </c>
    </row>
    <row r="7800" spans="1:9" x14ac:dyDescent="0.25">
      <c r="A7800">
        <f>HourMap!F7797</f>
        <v>17</v>
      </c>
      <c r="B7800">
        <f>HourMap!H7797</f>
        <v>1</v>
      </c>
      <c r="C7800">
        <f>'2020 Load Shapes'!A7801</f>
        <v>7794</v>
      </c>
      <c r="D7800">
        <f>'2020 Load Shapes'!B7801</f>
        <v>0</v>
      </c>
      <c r="E7800">
        <f>IF(B7800=0,VLOOKUP(DataSet!A7800+1,'Vehicle Availability'!$B$7:$D$30,2),VLOOKUP(DataSet!A7800+1,'Vehicle Availability'!$B$7:$D$30,3))</f>
        <v>1</v>
      </c>
      <c r="F7800">
        <f>'2020 Load Shapes'!C7801</f>
        <v>0</v>
      </c>
      <c r="G7800">
        <f>IF(B7800=0,VLOOKUP(DataSet!A7800+1,'Vehicle Availability'!$B$39:$D$62,2),VLOOKUP(DataSet!A7800+1,'Vehicle Availability'!$B$39:$D$62,3))</f>
        <v>1</v>
      </c>
      <c r="H7800">
        <f t="shared" si="121"/>
        <v>0</v>
      </c>
      <c r="I7800" s="105">
        <f>'Marginal Energy Prices'!C7798/1000</f>
        <v>9.1552544743457379E-2</v>
      </c>
    </row>
    <row r="7801" spans="1:9" x14ac:dyDescent="0.25">
      <c r="A7801">
        <f>HourMap!F7798</f>
        <v>18</v>
      </c>
      <c r="B7801">
        <f>HourMap!H7798</f>
        <v>1</v>
      </c>
      <c r="C7801">
        <f>'2020 Load Shapes'!A7802</f>
        <v>7795</v>
      </c>
      <c r="D7801">
        <f>'2020 Load Shapes'!B7802</f>
        <v>0</v>
      </c>
      <c r="E7801">
        <f>IF(B7801=0,VLOOKUP(DataSet!A7801+1,'Vehicle Availability'!$B$7:$D$30,2),VLOOKUP(DataSet!A7801+1,'Vehicle Availability'!$B$7:$D$30,3))</f>
        <v>0</v>
      </c>
      <c r="F7801">
        <f>'2020 Load Shapes'!C7802</f>
        <v>0</v>
      </c>
      <c r="G7801">
        <f>IF(B7801=0,VLOOKUP(DataSet!A7801+1,'Vehicle Availability'!$B$39:$D$62,2),VLOOKUP(DataSet!A7801+1,'Vehicle Availability'!$B$39:$D$62,3))</f>
        <v>1</v>
      </c>
      <c r="H7801">
        <f t="shared" si="121"/>
        <v>0</v>
      </c>
      <c r="I7801" s="105">
        <f>'Marginal Energy Prices'!C7799/1000</f>
        <v>8.3619917793239434E-2</v>
      </c>
    </row>
    <row r="7802" spans="1:9" x14ac:dyDescent="0.25">
      <c r="A7802">
        <f>HourMap!F7799</f>
        <v>19</v>
      </c>
      <c r="B7802">
        <f>HourMap!H7799</f>
        <v>1</v>
      </c>
      <c r="C7802">
        <f>'2020 Load Shapes'!A7803</f>
        <v>7796</v>
      </c>
      <c r="D7802">
        <f>'2020 Load Shapes'!B7803</f>
        <v>0</v>
      </c>
      <c r="E7802">
        <f>IF(B7802=0,VLOOKUP(DataSet!A7802+1,'Vehicle Availability'!$B$7:$D$30,2),VLOOKUP(DataSet!A7802+1,'Vehicle Availability'!$B$7:$D$30,3))</f>
        <v>1</v>
      </c>
      <c r="F7802">
        <f>'2020 Load Shapes'!C7803</f>
        <v>0</v>
      </c>
      <c r="G7802">
        <f>IF(B7802=0,VLOOKUP(DataSet!A7802+1,'Vehicle Availability'!$B$39:$D$62,2),VLOOKUP(DataSet!A7802+1,'Vehicle Availability'!$B$39:$D$62,3))</f>
        <v>1</v>
      </c>
      <c r="H7802">
        <f t="shared" si="121"/>
        <v>0</v>
      </c>
      <c r="I7802" s="105">
        <f>'Marginal Energy Prices'!C7800/1000</f>
        <v>7.3553629427865003E-2</v>
      </c>
    </row>
    <row r="7803" spans="1:9" x14ac:dyDescent="0.25">
      <c r="A7803">
        <f>HourMap!F7800</f>
        <v>20</v>
      </c>
      <c r="B7803">
        <f>HourMap!H7800</f>
        <v>1</v>
      </c>
      <c r="C7803">
        <f>'2020 Load Shapes'!A7804</f>
        <v>7797</v>
      </c>
      <c r="D7803">
        <f>'2020 Load Shapes'!B7804</f>
        <v>0</v>
      </c>
      <c r="E7803">
        <f>IF(B7803=0,VLOOKUP(DataSet!A7803+1,'Vehicle Availability'!$B$7:$D$30,2),VLOOKUP(DataSet!A7803+1,'Vehicle Availability'!$B$7:$D$30,3))</f>
        <v>1</v>
      </c>
      <c r="F7803">
        <f>'2020 Load Shapes'!C7804</f>
        <v>0</v>
      </c>
      <c r="G7803">
        <f>IF(B7803=0,VLOOKUP(DataSet!A7803+1,'Vehicle Availability'!$B$39:$D$62,2),VLOOKUP(DataSet!A7803+1,'Vehicle Availability'!$B$39:$D$62,3))</f>
        <v>1</v>
      </c>
      <c r="H7803">
        <f t="shared" si="121"/>
        <v>0</v>
      </c>
      <c r="I7803" s="105">
        <f>'Marginal Energy Prices'!C7801/1000</f>
        <v>7.353490998013508E-2</v>
      </c>
    </row>
    <row r="7804" spans="1:9" x14ac:dyDescent="0.25">
      <c r="A7804">
        <f>HourMap!F7801</f>
        <v>21</v>
      </c>
      <c r="B7804">
        <f>HourMap!H7801</f>
        <v>1</v>
      </c>
      <c r="C7804">
        <f>'2020 Load Shapes'!A7805</f>
        <v>7798</v>
      </c>
      <c r="D7804">
        <f>'2020 Load Shapes'!B7805</f>
        <v>0</v>
      </c>
      <c r="E7804">
        <f>IF(B7804=0,VLOOKUP(DataSet!A7804+1,'Vehicle Availability'!$B$7:$D$30,2),VLOOKUP(DataSet!A7804+1,'Vehicle Availability'!$B$7:$D$30,3))</f>
        <v>1</v>
      </c>
      <c r="F7804">
        <f>'2020 Load Shapes'!C7805</f>
        <v>0</v>
      </c>
      <c r="G7804">
        <f>IF(B7804=0,VLOOKUP(DataSet!A7804+1,'Vehicle Availability'!$B$39:$D$62,2),VLOOKUP(DataSet!A7804+1,'Vehicle Availability'!$B$39:$D$62,3))</f>
        <v>1</v>
      </c>
      <c r="H7804">
        <f t="shared" si="121"/>
        <v>0</v>
      </c>
      <c r="I7804" s="105">
        <f>'Marginal Energy Prices'!C7802/1000</f>
        <v>6.5546284872315938E-2</v>
      </c>
    </row>
    <row r="7805" spans="1:9" x14ac:dyDescent="0.25">
      <c r="A7805">
        <f>HourMap!F7802</f>
        <v>22</v>
      </c>
      <c r="B7805">
        <f>HourMap!H7802</f>
        <v>1</v>
      </c>
      <c r="C7805">
        <f>'2020 Load Shapes'!A7806</f>
        <v>7799</v>
      </c>
      <c r="D7805">
        <f>'2020 Load Shapes'!B7806</f>
        <v>0</v>
      </c>
      <c r="E7805">
        <f>IF(B7805=0,VLOOKUP(DataSet!A7805+1,'Vehicle Availability'!$B$7:$D$30,2),VLOOKUP(DataSet!A7805+1,'Vehicle Availability'!$B$7:$D$30,3))</f>
        <v>1</v>
      </c>
      <c r="F7805">
        <f>'2020 Load Shapes'!C7806</f>
        <v>0</v>
      </c>
      <c r="G7805">
        <f>IF(B7805=0,VLOOKUP(DataSet!A7805+1,'Vehicle Availability'!$B$39:$D$62,2),VLOOKUP(DataSet!A7805+1,'Vehicle Availability'!$B$39:$D$62,3))</f>
        <v>1</v>
      </c>
      <c r="H7805">
        <f t="shared" si="121"/>
        <v>0</v>
      </c>
      <c r="I7805" s="105">
        <f>'Marginal Energy Prices'!C7803/1000</f>
        <v>6.2676451489379781E-2</v>
      </c>
    </row>
    <row r="7806" spans="1:9" x14ac:dyDescent="0.25">
      <c r="A7806">
        <f>HourMap!F7803</f>
        <v>23</v>
      </c>
      <c r="B7806">
        <f>HourMap!H7803</f>
        <v>1</v>
      </c>
      <c r="C7806">
        <f>'2020 Load Shapes'!A7807</f>
        <v>7800</v>
      </c>
      <c r="D7806">
        <f>'2020 Load Shapes'!B7807</f>
        <v>0</v>
      </c>
      <c r="E7806">
        <f>IF(B7806=0,VLOOKUP(DataSet!A7806+1,'Vehicle Availability'!$B$7:$D$30,2),VLOOKUP(DataSet!A7806+1,'Vehicle Availability'!$B$7:$D$30,3))</f>
        <v>1</v>
      </c>
      <c r="F7806">
        <f>'2020 Load Shapes'!C7807</f>
        <v>0</v>
      </c>
      <c r="G7806">
        <f>IF(B7806=0,VLOOKUP(DataSet!A7806+1,'Vehicle Availability'!$B$39:$D$62,2),VLOOKUP(DataSet!A7806+1,'Vehicle Availability'!$B$39:$D$62,3))</f>
        <v>1</v>
      </c>
      <c r="H7806">
        <f t="shared" si="121"/>
        <v>0</v>
      </c>
      <c r="I7806" s="105">
        <f>'Marginal Energy Prices'!C7804/1000</f>
        <v>5.8216402234841133E-2</v>
      </c>
    </row>
    <row r="7807" spans="1:9" x14ac:dyDescent="0.25">
      <c r="A7807">
        <f>HourMap!F7804</f>
        <v>0</v>
      </c>
      <c r="B7807">
        <f>HourMap!H7804</f>
        <v>1</v>
      </c>
      <c r="C7807">
        <f>'2020 Load Shapes'!A7808</f>
        <v>7801</v>
      </c>
      <c r="D7807">
        <f>'2020 Load Shapes'!B7808</f>
        <v>0</v>
      </c>
      <c r="E7807">
        <f>IF(B7807=0,VLOOKUP(DataSet!A7807+1,'Vehicle Availability'!$B$7:$D$30,2),VLOOKUP(DataSet!A7807+1,'Vehicle Availability'!$B$7:$D$30,3))</f>
        <v>1</v>
      </c>
      <c r="F7807">
        <f>'2020 Load Shapes'!C7808</f>
        <v>0</v>
      </c>
      <c r="G7807">
        <f>IF(B7807=0,VLOOKUP(DataSet!A7807+1,'Vehicle Availability'!$B$39:$D$62,2),VLOOKUP(DataSet!A7807+1,'Vehicle Availability'!$B$39:$D$62,3))</f>
        <v>1</v>
      </c>
      <c r="H7807">
        <f t="shared" si="121"/>
        <v>1</v>
      </c>
      <c r="I7807" s="105">
        <f>'Marginal Energy Prices'!C7805/1000</f>
        <v>5.8803539256145301E-2</v>
      </c>
    </row>
    <row r="7808" spans="1:9" x14ac:dyDescent="0.25">
      <c r="A7808">
        <f>HourMap!F7805</f>
        <v>1</v>
      </c>
      <c r="B7808">
        <f>HourMap!H7805</f>
        <v>1</v>
      </c>
      <c r="C7808">
        <f>'2020 Load Shapes'!A7809</f>
        <v>7802</v>
      </c>
      <c r="D7808">
        <f>'2020 Load Shapes'!B7809</f>
        <v>0</v>
      </c>
      <c r="E7808">
        <f>IF(B7808=0,VLOOKUP(DataSet!A7808+1,'Vehicle Availability'!$B$7:$D$30,2),VLOOKUP(DataSet!A7808+1,'Vehicle Availability'!$B$7:$D$30,3))</f>
        <v>1</v>
      </c>
      <c r="F7808">
        <f>'2020 Load Shapes'!C7809</f>
        <v>0.23789473684210388</v>
      </c>
      <c r="G7808">
        <f>IF(B7808=0,VLOOKUP(DataSet!A7808+1,'Vehicle Availability'!$B$39:$D$62,2),VLOOKUP(DataSet!A7808+1,'Vehicle Availability'!$B$39:$D$62,3))</f>
        <v>1</v>
      </c>
      <c r="H7808">
        <f t="shared" si="121"/>
        <v>1</v>
      </c>
      <c r="I7808" s="105">
        <f>'Marginal Energy Prices'!C7806/1000</f>
        <v>5.6236881477791149E-2</v>
      </c>
    </row>
    <row r="7809" spans="1:9" x14ac:dyDescent="0.25">
      <c r="A7809">
        <f>HourMap!F7806</f>
        <v>2</v>
      </c>
      <c r="B7809">
        <f>HourMap!H7806</f>
        <v>1</v>
      </c>
      <c r="C7809">
        <f>'2020 Load Shapes'!A7810</f>
        <v>7803</v>
      </c>
      <c r="D7809">
        <f>'2020 Load Shapes'!B7810</f>
        <v>0</v>
      </c>
      <c r="E7809">
        <f>IF(B7809=0,VLOOKUP(DataSet!A7809+1,'Vehicle Availability'!$B$7:$D$30,2),VLOOKUP(DataSet!A7809+1,'Vehicle Availability'!$B$7:$D$30,3))</f>
        <v>1</v>
      </c>
      <c r="F7809">
        <f>'2020 Load Shapes'!C7810</f>
        <v>0</v>
      </c>
      <c r="G7809">
        <f>IF(B7809=0,VLOOKUP(DataSet!A7809+1,'Vehicle Availability'!$B$39:$D$62,2),VLOOKUP(DataSet!A7809+1,'Vehicle Availability'!$B$39:$D$62,3))</f>
        <v>1</v>
      </c>
      <c r="H7809">
        <f t="shared" si="121"/>
        <v>1</v>
      </c>
      <c r="I7809" s="105">
        <f>'Marginal Energy Prices'!C7807/1000</f>
        <v>5.878725714497416E-2</v>
      </c>
    </row>
    <row r="7810" spans="1:9" x14ac:dyDescent="0.25">
      <c r="A7810">
        <f>HourMap!F7807</f>
        <v>3</v>
      </c>
      <c r="B7810">
        <f>HourMap!H7807</f>
        <v>1</v>
      </c>
      <c r="C7810">
        <f>'2020 Load Shapes'!A7811</f>
        <v>7804</v>
      </c>
      <c r="D7810">
        <f>'2020 Load Shapes'!B7811</f>
        <v>0</v>
      </c>
      <c r="E7810">
        <f>IF(B7810=0,VLOOKUP(DataSet!A7810+1,'Vehicle Availability'!$B$7:$D$30,2),VLOOKUP(DataSet!A7810+1,'Vehicle Availability'!$B$7:$D$30,3))</f>
        <v>1</v>
      </c>
      <c r="F7810">
        <f>'2020 Load Shapes'!C7811</f>
        <v>0</v>
      </c>
      <c r="G7810">
        <f>IF(B7810=0,VLOOKUP(DataSet!A7810+1,'Vehicle Availability'!$B$39:$D$62,2),VLOOKUP(DataSet!A7810+1,'Vehicle Availability'!$B$39:$D$62,3))</f>
        <v>1</v>
      </c>
      <c r="H7810">
        <f t="shared" si="121"/>
        <v>1</v>
      </c>
      <c r="I7810" s="105">
        <f>'Marginal Energy Prices'!C7808/1000</f>
        <v>5.9701241560496693E-2</v>
      </c>
    </row>
    <row r="7811" spans="1:9" x14ac:dyDescent="0.25">
      <c r="A7811">
        <f>HourMap!F7808</f>
        <v>4</v>
      </c>
      <c r="B7811">
        <f>HourMap!H7808</f>
        <v>1</v>
      </c>
      <c r="C7811">
        <f>'2020 Load Shapes'!A7812</f>
        <v>7805</v>
      </c>
      <c r="D7811">
        <f>'2020 Load Shapes'!B7812</f>
        <v>0</v>
      </c>
      <c r="E7811">
        <f>IF(B7811=0,VLOOKUP(DataSet!A7811+1,'Vehicle Availability'!$B$7:$D$30,2),VLOOKUP(DataSet!A7811+1,'Vehicle Availability'!$B$7:$D$30,3))</f>
        <v>1</v>
      </c>
      <c r="F7811">
        <f>'2020 Load Shapes'!C7812</f>
        <v>0</v>
      </c>
      <c r="G7811">
        <f>IF(B7811=0,VLOOKUP(DataSet!A7811+1,'Vehicle Availability'!$B$39:$D$62,2),VLOOKUP(DataSet!A7811+1,'Vehicle Availability'!$B$39:$D$62,3))</f>
        <v>1</v>
      </c>
      <c r="H7811">
        <f t="shared" si="121"/>
        <v>1</v>
      </c>
      <c r="I7811" s="105">
        <f>'Marginal Energy Prices'!C7809/1000</f>
        <v>6.2750385381889914E-2</v>
      </c>
    </row>
    <row r="7812" spans="1:9" x14ac:dyDescent="0.25">
      <c r="A7812">
        <f>HourMap!F7809</f>
        <v>5</v>
      </c>
      <c r="B7812">
        <f>HourMap!H7809</f>
        <v>1</v>
      </c>
      <c r="C7812">
        <f>'2020 Load Shapes'!A7813</f>
        <v>7806</v>
      </c>
      <c r="D7812">
        <f>'2020 Load Shapes'!B7813</f>
        <v>0</v>
      </c>
      <c r="E7812">
        <f>IF(B7812=0,VLOOKUP(DataSet!A7812+1,'Vehicle Availability'!$B$7:$D$30,2),VLOOKUP(DataSet!A7812+1,'Vehicle Availability'!$B$7:$D$30,3))</f>
        <v>1</v>
      </c>
      <c r="F7812">
        <f>'2020 Load Shapes'!C7813</f>
        <v>0</v>
      </c>
      <c r="G7812">
        <f>IF(B7812=0,VLOOKUP(DataSet!A7812+1,'Vehicle Availability'!$B$39:$D$62,2),VLOOKUP(DataSet!A7812+1,'Vehicle Availability'!$B$39:$D$62,3))</f>
        <v>1</v>
      </c>
      <c r="H7812">
        <f t="shared" si="121"/>
        <v>1</v>
      </c>
      <c r="I7812" s="105">
        <f>'Marginal Energy Prices'!C7810/1000</f>
        <v>6.5664065135355595E-2</v>
      </c>
    </row>
    <row r="7813" spans="1:9" x14ac:dyDescent="0.25">
      <c r="A7813">
        <f>HourMap!F7810</f>
        <v>6</v>
      </c>
      <c r="B7813">
        <f>HourMap!H7810</f>
        <v>1</v>
      </c>
      <c r="C7813">
        <f>'2020 Load Shapes'!A7814</f>
        <v>7807</v>
      </c>
      <c r="D7813">
        <f>'2020 Load Shapes'!B7814</f>
        <v>0</v>
      </c>
      <c r="E7813">
        <f>IF(B7813=0,VLOOKUP(DataSet!A7813+1,'Vehicle Availability'!$B$7:$D$30,2),VLOOKUP(DataSet!A7813+1,'Vehicle Availability'!$B$7:$D$30,3))</f>
        <v>1</v>
      </c>
      <c r="F7813">
        <f>'2020 Load Shapes'!C7814</f>
        <v>0</v>
      </c>
      <c r="G7813">
        <f>IF(B7813=0,VLOOKUP(DataSet!A7813+1,'Vehicle Availability'!$B$39:$D$62,2),VLOOKUP(DataSet!A7813+1,'Vehicle Availability'!$B$39:$D$62,3))</f>
        <v>1</v>
      </c>
      <c r="H7813">
        <f t="shared" si="121"/>
        <v>1</v>
      </c>
      <c r="I7813" s="105">
        <f>'Marginal Energy Prices'!C7811/1000</f>
        <v>6.4151037826929963E-2</v>
      </c>
    </row>
    <row r="7814" spans="1:9" x14ac:dyDescent="0.25">
      <c r="A7814">
        <f>HourMap!F7811</f>
        <v>7</v>
      </c>
      <c r="B7814">
        <f>HourMap!H7811</f>
        <v>1</v>
      </c>
      <c r="C7814">
        <f>'2020 Load Shapes'!A7815</f>
        <v>7808</v>
      </c>
      <c r="D7814">
        <f>'2020 Load Shapes'!B7815</f>
        <v>0</v>
      </c>
      <c r="E7814">
        <f>IF(B7814=0,VLOOKUP(DataSet!A7814+1,'Vehicle Availability'!$B$7:$D$30,2),VLOOKUP(DataSet!A7814+1,'Vehicle Availability'!$B$7:$D$30,3))</f>
        <v>0</v>
      </c>
      <c r="F7814">
        <f>'2020 Load Shapes'!C7815</f>
        <v>0</v>
      </c>
      <c r="G7814">
        <f>IF(B7814=0,VLOOKUP(DataSet!A7814+1,'Vehicle Availability'!$B$39:$D$62,2),VLOOKUP(DataSet!A7814+1,'Vehicle Availability'!$B$39:$D$62,3))</f>
        <v>1</v>
      </c>
      <c r="H7814">
        <f t="shared" si="121"/>
        <v>1</v>
      </c>
      <c r="I7814" s="105">
        <f>'Marginal Energy Prices'!C7812/1000</f>
        <v>5.8076848240887276E-2</v>
      </c>
    </row>
    <row r="7815" spans="1:9" x14ac:dyDescent="0.25">
      <c r="A7815">
        <f>HourMap!F7812</f>
        <v>8</v>
      </c>
      <c r="B7815">
        <f>HourMap!H7812</f>
        <v>1</v>
      </c>
      <c r="C7815">
        <f>'2020 Load Shapes'!A7816</f>
        <v>7809</v>
      </c>
      <c r="D7815">
        <f>'2020 Load Shapes'!B7816</f>
        <v>0</v>
      </c>
      <c r="E7815">
        <f>IF(B7815=0,VLOOKUP(DataSet!A7815+1,'Vehicle Availability'!$B$7:$D$30,2),VLOOKUP(DataSet!A7815+1,'Vehicle Availability'!$B$7:$D$30,3))</f>
        <v>1</v>
      </c>
      <c r="F7815">
        <f>'2020 Load Shapes'!C7816</f>
        <v>0</v>
      </c>
      <c r="G7815">
        <f>IF(B7815=0,VLOOKUP(DataSet!A7815+1,'Vehicle Availability'!$B$39:$D$62,2),VLOOKUP(DataSet!A7815+1,'Vehicle Availability'!$B$39:$D$62,3))</f>
        <v>1</v>
      </c>
      <c r="H7815">
        <f t="shared" si="121"/>
        <v>1</v>
      </c>
      <c r="I7815" s="105">
        <f>'Marginal Energy Prices'!C7813/1000</f>
        <v>5.4722974746663211E-2</v>
      </c>
    </row>
    <row r="7816" spans="1:9" x14ac:dyDescent="0.25">
      <c r="A7816">
        <f>HourMap!F7813</f>
        <v>9</v>
      </c>
      <c r="B7816">
        <f>HourMap!H7813</f>
        <v>1</v>
      </c>
      <c r="C7816">
        <f>'2020 Load Shapes'!A7817</f>
        <v>7810</v>
      </c>
      <c r="D7816">
        <f>'2020 Load Shapes'!B7817</f>
        <v>4.1789473684210341</v>
      </c>
      <c r="E7816">
        <f>IF(B7816=0,VLOOKUP(DataSet!A7816+1,'Vehicle Availability'!$B$7:$D$30,2),VLOOKUP(DataSet!A7816+1,'Vehicle Availability'!$B$7:$D$30,3))</f>
        <v>1</v>
      </c>
      <c r="F7816">
        <f>'2020 Load Shapes'!C7817</f>
        <v>3.3</v>
      </c>
      <c r="G7816">
        <f>IF(B7816=0,VLOOKUP(DataSet!A7816+1,'Vehicle Availability'!$B$39:$D$62,2),VLOOKUP(DataSet!A7816+1,'Vehicle Availability'!$B$39:$D$62,3))</f>
        <v>1</v>
      </c>
      <c r="H7816">
        <f t="shared" ref="H7816:H7879" si="122">IF(B7816=0,A7816&lt;=5,A7816&lt;=13)*1</f>
        <v>1</v>
      </c>
      <c r="I7816" s="105">
        <f>'Marginal Energy Prices'!C7814/1000</f>
        <v>5.1317227404388786E-2</v>
      </c>
    </row>
    <row r="7817" spans="1:9" x14ac:dyDescent="0.25">
      <c r="A7817">
        <f>HourMap!F7814</f>
        <v>10</v>
      </c>
      <c r="B7817">
        <f>HourMap!H7814</f>
        <v>1</v>
      </c>
      <c r="C7817">
        <f>'2020 Load Shapes'!A7818</f>
        <v>7811</v>
      </c>
      <c r="D7817">
        <f>'2020 Load Shapes'!B7818</f>
        <v>6.6</v>
      </c>
      <c r="E7817">
        <f>IF(B7817=0,VLOOKUP(DataSet!A7817+1,'Vehicle Availability'!$B$7:$D$30,2),VLOOKUP(DataSet!A7817+1,'Vehicle Availability'!$B$7:$D$30,3))</f>
        <v>1</v>
      </c>
      <c r="F7817">
        <f>'2020 Load Shapes'!C7818</f>
        <v>3.3</v>
      </c>
      <c r="G7817">
        <f>IF(B7817=0,VLOOKUP(DataSet!A7817+1,'Vehicle Availability'!$B$39:$D$62,2),VLOOKUP(DataSet!A7817+1,'Vehicle Availability'!$B$39:$D$62,3))</f>
        <v>1</v>
      </c>
      <c r="H7817">
        <f t="shared" si="122"/>
        <v>1</v>
      </c>
      <c r="I7817" s="105">
        <f>'Marginal Energy Prices'!C7815/1000</f>
        <v>5.1054033677716694E-2</v>
      </c>
    </row>
    <row r="7818" spans="1:9" x14ac:dyDescent="0.25">
      <c r="A7818">
        <f>HourMap!F7815</f>
        <v>11</v>
      </c>
      <c r="B7818">
        <f>HourMap!H7815</f>
        <v>1</v>
      </c>
      <c r="C7818">
        <f>'2020 Load Shapes'!A7819</f>
        <v>7812</v>
      </c>
      <c r="D7818">
        <f>'2020 Load Shapes'!B7819</f>
        <v>0</v>
      </c>
      <c r="E7818">
        <f>IF(B7818=0,VLOOKUP(DataSet!A7818+1,'Vehicle Availability'!$B$7:$D$30,2),VLOOKUP(DataSet!A7818+1,'Vehicle Availability'!$B$7:$D$30,3))</f>
        <v>1</v>
      </c>
      <c r="F7818">
        <f>'2020 Load Shapes'!C7819</f>
        <v>1.03052631578947</v>
      </c>
      <c r="G7818">
        <f>IF(B7818=0,VLOOKUP(DataSet!A7818+1,'Vehicle Availability'!$B$39:$D$62,2),VLOOKUP(DataSet!A7818+1,'Vehicle Availability'!$B$39:$D$62,3))</f>
        <v>1</v>
      </c>
      <c r="H7818">
        <f t="shared" si="122"/>
        <v>1</v>
      </c>
      <c r="I7818" s="105">
        <f>'Marginal Energy Prices'!C7816/1000</f>
        <v>5.3532769338149828E-2</v>
      </c>
    </row>
    <row r="7819" spans="1:9" x14ac:dyDescent="0.25">
      <c r="A7819">
        <f>HourMap!F7816</f>
        <v>12</v>
      </c>
      <c r="B7819">
        <f>HourMap!H7816</f>
        <v>1</v>
      </c>
      <c r="C7819">
        <f>'2020 Load Shapes'!A7820</f>
        <v>7813</v>
      </c>
      <c r="D7819">
        <f>'2020 Load Shapes'!B7820</f>
        <v>0</v>
      </c>
      <c r="E7819">
        <f>IF(B7819=0,VLOOKUP(DataSet!A7819+1,'Vehicle Availability'!$B$7:$D$30,2),VLOOKUP(DataSet!A7819+1,'Vehicle Availability'!$B$7:$D$30,3))</f>
        <v>1</v>
      </c>
      <c r="F7819">
        <f>'2020 Load Shapes'!C7820</f>
        <v>3.3</v>
      </c>
      <c r="G7819">
        <f>IF(B7819=0,VLOOKUP(DataSet!A7819+1,'Vehicle Availability'!$B$39:$D$62,2),VLOOKUP(DataSet!A7819+1,'Vehicle Availability'!$B$39:$D$62,3))</f>
        <v>1</v>
      </c>
      <c r="H7819">
        <f t="shared" si="122"/>
        <v>1</v>
      </c>
      <c r="I7819" s="105">
        <f>'Marginal Energy Prices'!C7817/1000</f>
        <v>5.1373440297149145E-2</v>
      </c>
    </row>
    <row r="7820" spans="1:9" x14ac:dyDescent="0.25">
      <c r="A7820">
        <f>HourMap!F7817</f>
        <v>13</v>
      </c>
      <c r="B7820">
        <f>HourMap!H7817</f>
        <v>1</v>
      </c>
      <c r="C7820">
        <f>'2020 Load Shapes'!A7821</f>
        <v>7814</v>
      </c>
      <c r="D7820">
        <f>'2020 Load Shapes'!B7821</f>
        <v>0</v>
      </c>
      <c r="E7820">
        <f>IF(B7820=0,VLOOKUP(DataSet!A7820+1,'Vehicle Availability'!$B$7:$D$30,2),VLOOKUP(DataSet!A7820+1,'Vehicle Availability'!$B$7:$D$30,3))</f>
        <v>1</v>
      </c>
      <c r="F7820">
        <f>'2020 Load Shapes'!C7821</f>
        <v>0</v>
      </c>
      <c r="G7820">
        <f>IF(B7820=0,VLOOKUP(DataSet!A7820+1,'Vehicle Availability'!$B$39:$D$62,2),VLOOKUP(DataSet!A7820+1,'Vehicle Availability'!$B$39:$D$62,3))</f>
        <v>1</v>
      </c>
      <c r="H7820">
        <f t="shared" si="122"/>
        <v>1</v>
      </c>
      <c r="I7820" s="105">
        <f>'Marginal Energy Prices'!C7818/1000</f>
        <v>5.0626448257021318E-2</v>
      </c>
    </row>
    <row r="7821" spans="1:9" x14ac:dyDescent="0.25">
      <c r="A7821">
        <f>HourMap!F7818</f>
        <v>14</v>
      </c>
      <c r="B7821">
        <f>HourMap!H7818</f>
        <v>1</v>
      </c>
      <c r="C7821">
        <f>'2020 Load Shapes'!A7822</f>
        <v>7815</v>
      </c>
      <c r="D7821">
        <f>'2020 Load Shapes'!B7822</f>
        <v>0</v>
      </c>
      <c r="E7821">
        <f>IF(B7821=0,VLOOKUP(DataSet!A7821+1,'Vehicle Availability'!$B$7:$D$30,2),VLOOKUP(DataSet!A7821+1,'Vehicle Availability'!$B$7:$D$30,3))</f>
        <v>1</v>
      </c>
      <c r="F7821">
        <f>'2020 Load Shapes'!C7822</f>
        <v>0</v>
      </c>
      <c r="G7821">
        <f>IF(B7821=0,VLOOKUP(DataSet!A7821+1,'Vehicle Availability'!$B$39:$D$62,2),VLOOKUP(DataSet!A7821+1,'Vehicle Availability'!$B$39:$D$62,3))</f>
        <v>1</v>
      </c>
      <c r="H7821">
        <f t="shared" si="122"/>
        <v>0</v>
      </c>
      <c r="I7821" s="105">
        <f>'Marginal Energy Prices'!C7819/1000</f>
        <v>5.2719495712246003E-2</v>
      </c>
    </row>
    <row r="7822" spans="1:9" x14ac:dyDescent="0.25">
      <c r="A7822">
        <f>HourMap!F7819</f>
        <v>15</v>
      </c>
      <c r="B7822">
        <f>HourMap!H7819</f>
        <v>1</v>
      </c>
      <c r="C7822">
        <f>'2020 Load Shapes'!A7823</f>
        <v>7816</v>
      </c>
      <c r="D7822">
        <f>'2020 Load Shapes'!B7823</f>
        <v>0</v>
      </c>
      <c r="E7822">
        <f>IF(B7822=0,VLOOKUP(DataSet!A7822+1,'Vehicle Availability'!$B$7:$D$30,2),VLOOKUP(DataSet!A7822+1,'Vehicle Availability'!$B$7:$D$30,3))</f>
        <v>1</v>
      </c>
      <c r="F7822">
        <f>'2020 Load Shapes'!C7823</f>
        <v>0</v>
      </c>
      <c r="G7822">
        <f>IF(B7822=0,VLOOKUP(DataSet!A7822+1,'Vehicle Availability'!$B$39:$D$62,2),VLOOKUP(DataSet!A7822+1,'Vehicle Availability'!$B$39:$D$62,3))</f>
        <v>1</v>
      </c>
      <c r="H7822">
        <f t="shared" si="122"/>
        <v>0</v>
      </c>
      <c r="I7822" s="105">
        <f>'Marginal Energy Prices'!C7820/1000</f>
        <v>5.82774585984124E-2</v>
      </c>
    </row>
    <row r="7823" spans="1:9" x14ac:dyDescent="0.25">
      <c r="A7823">
        <f>HourMap!F7820</f>
        <v>16</v>
      </c>
      <c r="B7823">
        <f>HourMap!H7820</f>
        <v>1</v>
      </c>
      <c r="C7823">
        <f>'2020 Load Shapes'!A7824</f>
        <v>7817</v>
      </c>
      <c r="D7823">
        <f>'2020 Load Shapes'!B7824</f>
        <v>0</v>
      </c>
      <c r="E7823">
        <f>IF(B7823=0,VLOOKUP(DataSet!A7823+1,'Vehicle Availability'!$B$7:$D$30,2),VLOOKUP(DataSet!A7823+1,'Vehicle Availability'!$B$7:$D$30,3))</f>
        <v>1</v>
      </c>
      <c r="F7823">
        <f>'2020 Load Shapes'!C7824</f>
        <v>0</v>
      </c>
      <c r="G7823">
        <f>IF(B7823=0,VLOOKUP(DataSet!A7823+1,'Vehicle Availability'!$B$39:$D$62,2),VLOOKUP(DataSet!A7823+1,'Vehicle Availability'!$B$39:$D$62,3))</f>
        <v>1</v>
      </c>
      <c r="H7823">
        <f t="shared" si="122"/>
        <v>0</v>
      </c>
      <c r="I7823" s="105">
        <f>'Marginal Energy Prices'!C7821/1000</f>
        <v>7.3747179630816645E-2</v>
      </c>
    </row>
    <row r="7824" spans="1:9" x14ac:dyDescent="0.25">
      <c r="A7824">
        <f>HourMap!F7821</f>
        <v>17</v>
      </c>
      <c r="B7824">
        <f>HourMap!H7821</f>
        <v>1</v>
      </c>
      <c r="C7824">
        <f>'2020 Load Shapes'!A7825</f>
        <v>7818</v>
      </c>
      <c r="D7824">
        <f>'2020 Load Shapes'!B7825</f>
        <v>0</v>
      </c>
      <c r="E7824">
        <f>IF(B7824=0,VLOOKUP(DataSet!A7824+1,'Vehicle Availability'!$B$7:$D$30,2),VLOOKUP(DataSet!A7824+1,'Vehicle Availability'!$B$7:$D$30,3))</f>
        <v>1</v>
      </c>
      <c r="F7824">
        <f>'2020 Load Shapes'!C7825</f>
        <v>0</v>
      </c>
      <c r="G7824">
        <f>IF(B7824=0,VLOOKUP(DataSet!A7824+1,'Vehicle Availability'!$B$39:$D$62,2),VLOOKUP(DataSet!A7824+1,'Vehicle Availability'!$B$39:$D$62,3))</f>
        <v>1</v>
      </c>
      <c r="H7824">
        <f t="shared" si="122"/>
        <v>0</v>
      </c>
      <c r="I7824" s="105">
        <f>'Marginal Energy Prices'!C7822/1000</f>
        <v>9.4229218501657858E-2</v>
      </c>
    </row>
    <row r="7825" spans="1:9" x14ac:dyDescent="0.25">
      <c r="A7825">
        <f>HourMap!F7822</f>
        <v>18</v>
      </c>
      <c r="B7825">
        <f>HourMap!H7822</f>
        <v>1</v>
      </c>
      <c r="C7825">
        <f>'2020 Load Shapes'!A7826</f>
        <v>7819</v>
      </c>
      <c r="D7825">
        <f>'2020 Load Shapes'!B7826</f>
        <v>0</v>
      </c>
      <c r="E7825">
        <f>IF(B7825=0,VLOOKUP(DataSet!A7825+1,'Vehicle Availability'!$B$7:$D$30,2),VLOOKUP(DataSet!A7825+1,'Vehicle Availability'!$B$7:$D$30,3))</f>
        <v>0</v>
      </c>
      <c r="F7825">
        <f>'2020 Load Shapes'!C7826</f>
        <v>0</v>
      </c>
      <c r="G7825">
        <f>IF(B7825=0,VLOOKUP(DataSet!A7825+1,'Vehicle Availability'!$B$39:$D$62,2),VLOOKUP(DataSet!A7825+1,'Vehicle Availability'!$B$39:$D$62,3))</f>
        <v>1</v>
      </c>
      <c r="H7825">
        <f t="shared" si="122"/>
        <v>0</v>
      </c>
      <c r="I7825" s="105">
        <f>'Marginal Energy Prices'!C7823/1000</f>
        <v>9.5507226730781644E-2</v>
      </c>
    </row>
    <row r="7826" spans="1:9" x14ac:dyDescent="0.25">
      <c r="A7826">
        <f>HourMap!F7823</f>
        <v>19</v>
      </c>
      <c r="B7826">
        <f>HourMap!H7823</f>
        <v>1</v>
      </c>
      <c r="C7826">
        <f>'2020 Load Shapes'!A7827</f>
        <v>7820</v>
      </c>
      <c r="D7826">
        <f>'2020 Load Shapes'!B7827</f>
        <v>0</v>
      </c>
      <c r="E7826">
        <f>IF(B7826=0,VLOOKUP(DataSet!A7826+1,'Vehicle Availability'!$B$7:$D$30,2),VLOOKUP(DataSet!A7826+1,'Vehicle Availability'!$B$7:$D$30,3))</f>
        <v>1</v>
      </c>
      <c r="F7826">
        <f>'2020 Load Shapes'!C7827</f>
        <v>0</v>
      </c>
      <c r="G7826">
        <f>IF(B7826=0,VLOOKUP(DataSet!A7826+1,'Vehicle Availability'!$B$39:$D$62,2),VLOOKUP(DataSet!A7826+1,'Vehicle Availability'!$B$39:$D$62,3))</f>
        <v>1</v>
      </c>
      <c r="H7826">
        <f t="shared" si="122"/>
        <v>0</v>
      </c>
      <c r="I7826" s="105">
        <f>'Marginal Energy Prices'!C7824/1000</f>
        <v>8.2912575023759469E-2</v>
      </c>
    </row>
    <row r="7827" spans="1:9" x14ac:dyDescent="0.25">
      <c r="A7827">
        <f>HourMap!F7824</f>
        <v>20</v>
      </c>
      <c r="B7827">
        <f>HourMap!H7824</f>
        <v>1</v>
      </c>
      <c r="C7827">
        <f>'2020 Load Shapes'!A7828</f>
        <v>7821</v>
      </c>
      <c r="D7827">
        <f>'2020 Load Shapes'!B7828</f>
        <v>0</v>
      </c>
      <c r="E7827">
        <f>IF(B7827=0,VLOOKUP(DataSet!A7827+1,'Vehicle Availability'!$B$7:$D$30,2),VLOOKUP(DataSet!A7827+1,'Vehicle Availability'!$B$7:$D$30,3))</f>
        <v>1</v>
      </c>
      <c r="F7827">
        <f>'2020 Load Shapes'!C7828</f>
        <v>0</v>
      </c>
      <c r="G7827">
        <f>IF(B7827=0,VLOOKUP(DataSet!A7827+1,'Vehicle Availability'!$B$39:$D$62,2),VLOOKUP(DataSet!A7827+1,'Vehicle Availability'!$B$39:$D$62,3))</f>
        <v>1</v>
      </c>
      <c r="H7827">
        <f t="shared" si="122"/>
        <v>0</v>
      </c>
      <c r="I7827" s="105">
        <f>'Marginal Energy Prices'!C7825/1000</f>
        <v>7.9887444051297593E-2</v>
      </c>
    </row>
    <row r="7828" spans="1:9" x14ac:dyDescent="0.25">
      <c r="A7828">
        <f>HourMap!F7825</f>
        <v>21</v>
      </c>
      <c r="B7828">
        <f>HourMap!H7825</f>
        <v>1</v>
      </c>
      <c r="C7828">
        <f>'2020 Load Shapes'!A7829</f>
        <v>7822</v>
      </c>
      <c r="D7828">
        <f>'2020 Load Shapes'!B7829</f>
        <v>0</v>
      </c>
      <c r="E7828">
        <f>IF(B7828=0,VLOOKUP(DataSet!A7828+1,'Vehicle Availability'!$B$7:$D$30,2),VLOOKUP(DataSet!A7828+1,'Vehicle Availability'!$B$7:$D$30,3))</f>
        <v>1</v>
      </c>
      <c r="F7828">
        <f>'2020 Load Shapes'!C7829</f>
        <v>0</v>
      </c>
      <c r="G7828">
        <f>IF(B7828=0,VLOOKUP(DataSet!A7828+1,'Vehicle Availability'!$B$39:$D$62,2),VLOOKUP(DataSet!A7828+1,'Vehicle Availability'!$B$39:$D$62,3))</f>
        <v>1</v>
      </c>
      <c r="H7828">
        <f t="shared" si="122"/>
        <v>0</v>
      </c>
      <c r="I7828" s="105">
        <f>'Marginal Energy Prices'!C7826/1000</f>
        <v>6.9361436725148454E-2</v>
      </c>
    </row>
    <row r="7829" spans="1:9" x14ac:dyDescent="0.25">
      <c r="A7829">
        <f>HourMap!F7826</f>
        <v>22</v>
      </c>
      <c r="B7829">
        <f>HourMap!H7826</f>
        <v>1</v>
      </c>
      <c r="C7829">
        <f>'2020 Load Shapes'!A7830</f>
        <v>7823</v>
      </c>
      <c r="D7829">
        <f>'2020 Load Shapes'!B7830</f>
        <v>0</v>
      </c>
      <c r="E7829">
        <f>IF(B7829=0,VLOOKUP(DataSet!A7829+1,'Vehicle Availability'!$B$7:$D$30,2),VLOOKUP(DataSet!A7829+1,'Vehicle Availability'!$B$7:$D$30,3))</f>
        <v>1</v>
      </c>
      <c r="F7829">
        <f>'2020 Load Shapes'!C7830</f>
        <v>0</v>
      </c>
      <c r="G7829">
        <f>IF(B7829=0,VLOOKUP(DataSet!A7829+1,'Vehicle Availability'!$B$39:$D$62,2),VLOOKUP(DataSet!A7829+1,'Vehicle Availability'!$B$39:$D$62,3))</f>
        <v>1</v>
      </c>
      <c r="H7829">
        <f t="shared" si="122"/>
        <v>0</v>
      </c>
      <c r="I7829" s="105">
        <f>'Marginal Energy Prices'!C7827/1000</f>
        <v>6.3999577961377022E-2</v>
      </c>
    </row>
    <row r="7830" spans="1:9" x14ac:dyDescent="0.25">
      <c r="A7830">
        <f>HourMap!F7827</f>
        <v>23</v>
      </c>
      <c r="B7830">
        <f>HourMap!H7827</f>
        <v>1</v>
      </c>
      <c r="C7830">
        <f>'2020 Load Shapes'!A7831</f>
        <v>7824</v>
      </c>
      <c r="D7830">
        <f>'2020 Load Shapes'!B7831</f>
        <v>0</v>
      </c>
      <c r="E7830">
        <f>IF(B7830=0,VLOOKUP(DataSet!A7830+1,'Vehicle Availability'!$B$7:$D$30,2),VLOOKUP(DataSet!A7830+1,'Vehicle Availability'!$B$7:$D$30,3))</f>
        <v>1</v>
      </c>
      <c r="F7830">
        <f>'2020 Load Shapes'!C7831</f>
        <v>0</v>
      </c>
      <c r="G7830">
        <f>IF(B7830=0,VLOOKUP(DataSet!A7830+1,'Vehicle Availability'!$B$39:$D$62,2),VLOOKUP(DataSet!A7830+1,'Vehicle Availability'!$B$39:$D$62,3))</f>
        <v>1</v>
      </c>
      <c r="H7830">
        <f t="shared" si="122"/>
        <v>0</v>
      </c>
      <c r="I7830" s="105">
        <f>'Marginal Energy Prices'!C7828/1000</f>
        <v>5.5041065718282642E-2</v>
      </c>
    </row>
    <row r="7831" spans="1:9" x14ac:dyDescent="0.25">
      <c r="A7831">
        <f>HourMap!F7828</f>
        <v>0</v>
      </c>
      <c r="B7831">
        <f>HourMap!H7828</f>
        <v>0</v>
      </c>
      <c r="C7831">
        <f>'2020 Load Shapes'!A7832</f>
        <v>7825</v>
      </c>
      <c r="D7831">
        <f>'2020 Load Shapes'!B7832</f>
        <v>0</v>
      </c>
      <c r="E7831">
        <f>IF(B7831=0,VLOOKUP(DataSet!A7831+1,'Vehicle Availability'!$B$7:$D$30,2),VLOOKUP(DataSet!A7831+1,'Vehicle Availability'!$B$7:$D$30,3))</f>
        <v>1</v>
      </c>
      <c r="F7831">
        <f>'2020 Load Shapes'!C7832</f>
        <v>0</v>
      </c>
      <c r="G7831">
        <f>IF(B7831=0,VLOOKUP(DataSet!A7831+1,'Vehicle Availability'!$B$39:$D$62,2),VLOOKUP(DataSet!A7831+1,'Vehicle Availability'!$B$39:$D$62,3))</f>
        <v>1</v>
      </c>
      <c r="H7831">
        <f t="shared" si="122"/>
        <v>1</v>
      </c>
      <c r="I7831" s="105">
        <f>'Marginal Energy Prices'!C7829/1000</f>
        <v>6.0536898089225938E-2</v>
      </c>
    </row>
    <row r="7832" spans="1:9" x14ac:dyDescent="0.25">
      <c r="A7832">
        <f>HourMap!F7829</f>
        <v>1</v>
      </c>
      <c r="B7832">
        <f>HourMap!H7829</f>
        <v>0</v>
      </c>
      <c r="C7832">
        <f>'2020 Load Shapes'!A7833</f>
        <v>7826</v>
      </c>
      <c r="D7832">
        <f>'2020 Load Shapes'!B7833</f>
        <v>0</v>
      </c>
      <c r="E7832">
        <f>IF(B7832=0,VLOOKUP(DataSet!A7832+1,'Vehicle Availability'!$B$7:$D$30,2),VLOOKUP(DataSet!A7832+1,'Vehicle Availability'!$B$7:$D$30,3))</f>
        <v>1</v>
      </c>
      <c r="F7832">
        <f>'2020 Load Shapes'!C7833</f>
        <v>1.9</v>
      </c>
      <c r="G7832">
        <f>IF(B7832=0,VLOOKUP(DataSet!A7832+1,'Vehicle Availability'!$B$39:$D$62,2),VLOOKUP(DataSet!A7832+1,'Vehicle Availability'!$B$39:$D$62,3))</f>
        <v>1</v>
      </c>
      <c r="H7832">
        <f t="shared" si="122"/>
        <v>1</v>
      </c>
      <c r="I7832" s="105">
        <f>'Marginal Energy Prices'!C7830/1000</f>
        <v>5.983621610951749E-2</v>
      </c>
    </row>
    <row r="7833" spans="1:9" x14ac:dyDescent="0.25">
      <c r="A7833">
        <f>HourMap!F7830</f>
        <v>2</v>
      </c>
      <c r="B7833">
        <f>HourMap!H7830</f>
        <v>0</v>
      </c>
      <c r="C7833">
        <f>'2020 Load Shapes'!A7834</f>
        <v>7827</v>
      </c>
      <c r="D7833">
        <f>'2020 Load Shapes'!B7834</f>
        <v>0</v>
      </c>
      <c r="E7833">
        <f>IF(B7833=0,VLOOKUP(DataSet!A7833+1,'Vehicle Availability'!$B$7:$D$30,2),VLOOKUP(DataSet!A7833+1,'Vehicle Availability'!$B$7:$D$30,3))</f>
        <v>1</v>
      </c>
      <c r="F7833">
        <f>'2020 Load Shapes'!C7834</f>
        <v>3.3</v>
      </c>
      <c r="G7833">
        <f>IF(B7833=0,VLOOKUP(DataSet!A7833+1,'Vehicle Availability'!$B$39:$D$62,2),VLOOKUP(DataSet!A7833+1,'Vehicle Availability'!$B$39:$D$62,3))</f>
        <v>1</v>
      </c>
      <c r="H7833">
        <f t="shared" si="122"/>
        <v>1</v>
      </c>
      <c r="I7833" s="105">
        <f>'Marginal Energy Prices'!C7831/1000</f>
        <v>5.9571735045455688E-2</v>
      </c>
    </row>
    <row r="7834" spans="1:9" x14ac:dyDescent="0.25">
      <c r="A7834">
        <f>HourMap!F7831</f>
        <v>3</v>
      </c>
      <c r="B7834">
        <f>HourMap!H7831</f>
        <v>0</v>
      </c>
      <c r="C7834">
        <f>'2020 Load Shapes'!A7835</f>
        <v>7828</v>
      </c>
      <c r="D7834">
        <f>'2020 Load Shapes'!B7835</f>
        <v>0</v>
      </c>
      <c r="E7834">
        <f>IF(B7834=0,VLOOKUP(DataSet!A7834+1,'Vehicle Availability'!$B$7:$D$30,2),VLOOKUP(DataSet!A7834+1,'Vehicle Availability'!$B$7:$D$30,3))</f>
        <v>1</v>
      </c>
      <c r="F7834">
        <f>'2020 Load Shapes'!C7835</f>
        <v>0</v>
      </c>
      <c r="G7834">
        <f>IF(B7834=0,VLOOKUP(DataSet!A7834+1,'Vehicle Availability'!$B$39:$D$62,2),VLOOKUP(DataSet!A7834+1,'Vehicle Availability'!$B$39:$D$62,3))</f>
        <v>1</v>
      </c>
      <c r="H7834">
        <f t="shared" si="122"/>
        <v>1</v>
      </c>
      <c r="I7834" s="105">
        <f>'Marginal Energy Prices'!C7832/1000</f>
        <v>5.9880616216561759E-2</v>
      </c>
    </row>
    <row r="7835" spans="1:9" x14ac:dyDescent="0.25">
      <c r="A7835">
        <f>HourMap!F7832</f>
        <v>4</v>
      </c>
      <c r="B7835">
        <f>HourMap!H7832</f>
        <v>0</v>
      </c>
      <c r="C7835">
        <f>'2020 Load Shapes'!A7836</f>
        <v>7829</v>
      </c>
      <c r="D7835">
        <f>'2020 Load Shapes'!B7836</f>
        <v>0</v>
      </c>
      <c r="E7835">
        <f>IF(B7835=0,VLOOKUP(DataSet!A7835+1,'Vehicle Availability'!$B$7:$D$30,2),VLOOKUP(DataSet!A7835+1,'Vehicle Availability'!$B$7:$D$30,3))</f>
        <v>1</v>
      </c>
      <c r="F7835">
        <f>'2020 Load Shapes'!C7836</f>
        <v>0</v>
      </c>
      <c r="G7835">
        <f>IF(B7835=0,VLOOKUP(DataSet!A7835+1,'Vehicle Availability'!$B$39:$D$62,2),VLOOKUP(DataSet!A7835+1,'Vehicle Availability'!$B$39:$D$62,3))</f>
        <v>1</v>
      </c>
      <c r="H7835">
        <f t="shared" si="122"/>
        <v>1</v>
      </c>
      <c r="I7835" s="105">
        <f>'Marginal Energy Prices'!C7833/1000</f>
        <v>6.4294031713588551E-2</v>
      </c>
    </row>
    <row r="7836" spans="1:9" x14ac:dyDescent="0.25">
      <c r="A7836">
        <f>HourMap!F7833</f>
        <v>5</v>
      </c>
      <c r="B7836">
        <f>HourMap!H7833</f>
        <v>0</v>
      </c>
      <c r="C7836">
        <f>'2020 Load Shapes'!A7837</f>
        <v>7830</v>
      </c>
      <c r="D7836">
        <f>'2020 Load Shapes'!B7837</f>
        <v>0</v>
      </c>
      <c r="E7836">
        <f>IF(B7836=0,VLOOKUP(DataSet!A7836+1,'Vehicle Availability'!$B$7:$D$30,2),VLOOKUP(DataSet!A7836+1,'Vehicle Availability'!$B$7:$D$30,3))</f>
        <v>1</v>
      </c>
      <c r="F7836">
        <f>'2020 Load Shapes'!C7837</f>
        <v>0</v>
      </c>
      <c r="G7836">
        <f>IF(B7836=0,VLOOKUP(DataSet!A7836+1,'Vehicle Availability'!$B$39:$D$62,2),VLOOKUP(DataSet!A7836+1,'Vehicle Availability'!$B$39:$D$62,3))</f>
        <v>1</v>
      </c>
      <c r="H7836">
        <f t="shared" si="122"/>
        <v>1</v>
      </c>
      <c r="I7836" s="105">
        <f>'Marginal Energy Prices'!C7834/1000</f>
        <v>7.1904716589702058E-2</v>
      </c>
    </row>
    <row r="7837" spans="1:9" x14ac:dyDescent="0.25">
      <c r="A7837">
        <f>HourMap!F7834</f>
        <v>6</v>
      </c>
      <c r="B7837">
        <f>HourMap!H7834</f>
        <v>0</v>
      </c>
      <c r="C7837">
        <f>'2020 Load Shapes'!A7838</f>
        <v>7831</v>
      </c>
      <c r="D7837">
        <f>'2020 Load Shapes'!B7838</f>
        <v>0</v>
      </c>
      <c r="E7837">
        <f>IF(B7837=0,VLOOKUP(DataSet!A7837+1,'Vehicle Availability'!$B$7:$D$30,2),VLOOKUP(DataSet!A7837+1,'Vehicle Availability'!$B$7:$D$30,3))</f>
        <v>0</v>
      </c>
      <c r="F7837">
        <f>'2020 Load Shapes'!C7838</f>
        <v>0</v>
      </c>
      <c r="G7837">
        <f>IF(B7837=0,VLOOKUP(DataSet!A7837+1,'Vehicle Availability'!$B$39:$D$62,2),VLOOKUP(DataSet!A7837+1,'Vehicle Availability'!$B$39:$D$62,3))</f>
        <v>0</v>
      </c>
      <c r="H7837">
        <f t="shared" si="122"/>
        <v>0</v>
      </c>
      <c r="I7837" s="105">
        <f>'Marginal Energy Prices'!C7835/1000</f>
        <v>7.6683312589448688E-2</v>
      </c>
    </row>
    <row r="7838" spans="1:9" x14ac:dyDescent="0.25">
      <c r="A7838">
        <f>HourMap!F7835</f>
        <v>7</v>
      </c>
      <c r="B7838">
        <f>HourMap!H7835</f>
        <v>0</v>
      </c>
      <c r="C7838">
        <f>'2020 Load Shapes'!A7839</f>
        <v>7832</v>
      </c>
      <c r="D7838">
        <f>'2020 Load Shapes'!B7839</f>
        <v>0</v>
      </c>
      <c r="E7838">
        <f>IF(B7838=0,VLOOKUP(DataSet!A7838+1,'Vehicle Availability'!$B$7:$D$30,2),VLOOKUP(DataSet!A7838+1,'Vehicle Availability'!$B$7:$D$30,3))</f>
        <v>0</v>
      </c>
      <c r="F7838">
        <f>'2020 Load Shapes'!C7839</f>
        <v>0</v>
      </c>
      <c r="G7838">
        <f>IF(B7838=0,VLOOKUP(DataSet!A7838+1,'Vehicle Availability'!$B$39:$D$62,2),VLOOKUP(DataSet!A7838+1,'Vehicle Availability'!$B$39:$D$62,3))</f>
        <v>0</v>
      </c>
      <c r="H7838">
        <f t="shared" si="122"/>
        <v>0</v>
      </c>
      <c r="I7838" s="105">
        <f>'Marginal Energy Prices'!C7836/1000</f>
        <v>7.3386895038430044E-2</v>
      </c>
    </row>
    <row r="7839" spans="1:9" x14ac:dyDescent="0.25">
      <c r="A7839">
        <f>HourMap!F7836</f>
        <v>8</v>
      </c>
      <c r="B7839">
        <f>HourMap!H7836</f>
        <v>0</v>
      </c>
      <c r="C7839">
        <f>'2020 Load Shapes'!A7840</f>
        <v>7833</v>
      </c>
      <c r="D7839">
        <f>'2020 Load Shapes'!B7840</f>
        <v>0</v>
      </c>
      <c r="E7839">
        <f>IF(B7839=0,VLOOKUP(DataSet!A7839+1,'Vehicle Availability'!$B$7:$D$30,2),VLOOKUP(DataSet!A7839+1,'Vehicle Availability'!$B$7:$D$30,3))</f>
        <v>0</v>
      </c>
      <c r="F7839">
        <f>'2020 Load Shapes'!C7840</f>
        <v>0</v>
      </c>
      <c r="G7839">
        <f>IF(B7839=0,VLOOKUP(DataSet!A7839+1,'Vehicle Availability'!$B$39:$D$62,2),VLOOKUP(DataSet!A7839+1,'Vehicle Availability'!$B$39:$D$62,3))</f>
        <v>0</v>
      </c>
      <c r="H7839">
        <f t="shared" si="122"/>
        <v>0</v>
      </c>
      <c r="I7839" s="105">
        <f>'Marginal Energy Prices'!C7837/1000</f>
        <v>6.1367247829967449E-2</v>
      </c>
    </row>
    <row r="7840" spans="1:9" x14ac:dyDescent="0.25">
      <c r="A7840">
        <f>HourMap!F7837</f>
        <v>9</v>
      </c>
      <c r="B7840">
        <f>HourMap!H7837</f>
        <v>0</v>
      </c>
      <c r="C7840">
        <f>'2020 Load Shapes'!A7841</f>
        <v>7834</v>
      </c>
      <c r="D7840">
        <f>'2020 Load Shapes'!B7841</f>
        <v>0</v>
      </c>
      <c r="E7840">
        <f>IF(B7840=0,VLOOKUP(DataSet!A7840+1,'Vehicle Availability'!$B$7:$D$30,2),VLOOKUP(DataSet!A7840+1,'Vehicle Availability'!$B$7:$D$30,3))</f>
        <v>0</v>
      </c>
      <c r="F7840">
        <f>'2020 Load Shapes'!C7841</f>
        <v>0</v>
      </c>
      <c r="G7840">
        <f>IF(B7840=0,VLOOKUP(DataSet!A7840+1,'Vehicle Availability'!$B$39:$D$62,2),VLOOKUP(DataSet!A7840+1,'Vehicle Availability'!$B$39:$D$62,3))</f>
        <v>0</v>
      </c>
      <c r="H7840">
        <f t="shared" si="122"/>
        <v>0</v>
      </c>
      <c r="I7840" s="105">
        <f>'Marginal Energy Prices'!C7838/1000</f>
        <v>5.7831519149956552E-2</v>
      </c>
    </row>
    <row r="7841" spans="1:9" x14ac:dyDescent="0.25">
      <c r="A7841">
        <f>HourMap!F7838</f>
        <v>10</v>
      </c>
      <c r="B7841">
        <f>HourMap!H7838</f>
        <v>0</v>
      </c>
      <c r="C7841">
        <f>'2020 Load Shapes'!A7842</f>
        <v>7835</v>
      </c>
      <c r="D7841">
        <f>'2020 Load Shapes'!B7842</f>
        <v>0</v>
      </c>
      <c r="E7841">
        <f>IF(B7841=0,VLOOKUP(DataSet!A7841+1,'Vehicle Availability'!$B$7:$D$30,2),VLOOKUP(DataSet!A7841+1,'Vehicle Availability'!$B$7:$D$30,3))</f>
        <v>0</v>
      </c>
      <c r="F7841">
        <f>'2020 Load Shapes'!C7842</f>
        <v>0</v>
      </c>
      <c r="G7841">
        <f>IF(B7841=0,VLOOKUP(DataSet!A7841+1,'Vehicle Availability'!$B$39:$D$62,2),VLOOKUP(DataSet!A7841+1,'Vehicle Availability'!$B$39:$D$62,3))</f>
        <v>0</v>
      </c>
      <c r="H7841">
        <f t="shared" si="122"/>
        <v>0</v>
      </c>
      <c r="I7841" s="105">
        <f>'Marginal Energy Prices'!C7839/1000</f>
        <v>5.6597614085560508E-2</v>
      </c>
    </row>
    <row r="7842" spans="1:9" x14ac:dyDescent="0.25">
      <c r="A7842">
        <f>HourMap!F7839</f>
        <v>11</v>
      </c>
      <c r="B7842">
        <f>HourMap!H7839</f>
        <v>0</v>
      </c>
      <c r="C7842">
        <f>'2020 Load Shapes'!A7843</f>
        <v>7836</v>
      </c>
      <c r="D7842">
        <f>'2020 Load Shapes'!B7843</f>
        <v>0</v>
      </c>
      <c r="E7842">
        <f>IF(B7842=0,VLOOKUP(DataSet!A7842+1,'Vehicle Availability'!$B$7:$D$30,2),VLOOKUP(DataSet!A7842+1,'Vehicle Availability'!$B$7:$D$30,3))</f>
        <v>0</v>
      </c>
      <c r="F7842">
        <f>'2020 Load Shapes'!C7843</f>
        <v>0</v>
      </c>
      <c r="G7842">
        <f>IF(B7842=0,VLOOKUP(DataSet!A7842+1,'Vehicle Availability'!$B$39:$D$62,2),VLOOKUP(DataSet!A7842+1,'Vehicle Availability'!$B$39:$D$62,3))</f>
        <v>0</v>
      </c>
      <c r="H7842">
        <f t="shared" si="122"/>
        <v>0</v>
      </c>
      <c r="I7842" s="105">
        <f>'Marginal Energy Prices'!C7840/1000</f>
        <v>6.0582026592734567E-2</v>
      </c>
    </row>
    <row r="7843" spans="1:9" x14ac:dyDescent="0.25">
      <c r="A7843">
        <f>HourMap!F7840</f>
        <v>12</v>
      </c>
      <c r="B7843">
        <f>HourMap!H7840</f>
        <v>0</v>
      </c>
      <c r="C7843">
        <f>'2020 Load Shapes'!A7844</f>
        <v>7837</v>
      </c>
      <c r="D7843">
        <f>'2020 Load Shapes'!B7844</f>
        <v>0</v>
      </c>
      <c r="E7843">
        <f>IF(B7843=0,VLOOKUP(DataSet!A7843+1,'Vehicle Availability'!$B$7:$D$30,2),VLOOKUP(DataSet!A7843+1,'Vehicle Availability'!$B$7:$D$30,3))</f>
        <v>0</v>
      </c>
      <c r="F7843">
        <f>'2020 Load Shapes'!C7844</f>
        <v>0</v>
      </c>
      <c r="G7843">
        <f>IF(B7843=0,VLOOKUP(DataSet!A7843+1,'Vehicle Availability'!$B$39:$D$62,2),VLOOKUP(DataSet!A7843+1,'Vehicle Availability'!$B$39:$D$62,3))</f>
        <v>0</v>
      </c>
      <c r="H7843">
        <f t="shared" si="122"/>
        <v>0</v>
      </c>
      <c r="I7843" s="105">
        <f>'Marginal Energy Prices'!C7841/1000</f>
        <v>5.4486930172952287E-2</v>
      </c>
    </row>
    <row r="7844" spans="1:9" x14ac:dyDescent="0.25">
      <c r="A7844">
        <f>HourMap!F7841</f>
        <v>13</v>
      </c>
      <c r="B7844">
        <f>HourMap!H7841</f>
        <v>0</v>
      </c>
      <c r="C7844">
        <f>'2020 Load Shapes'!A7845</f>
        <v>7838</v>
      </c>
      <c r="D7844">
        <f>'2020 Load Shapes'!B7845</f>
        <v>0</v>
      </c>
      <c r="E7844">
        <f>IF(B7844=0,VLOOKUP(DataSet!A7844+1,'Vehicle Availability'!$B$7:$D$30,2),VLOOKUP(DataSet!A7844+1,'Vehicle Availability'!$B$7:$D$30,3))</f>
        <v>0</v>
      </c>
      <c r="F7844">
        <f>'2020 Load Shapes'!C7845</f>
        <v>0</v>
      </c>
      <c r="G7844">
        <f>IF(B7844=0,VLOOKUP(DataSet!A7844+1,'Vehicle Availability'!$B$39:$D$62,2),VLOOKUP(DataSet!A7844+1,'Vehicle Availability'!$B$39:$D$62,3))</f>
        <v>0</v>
      </c>
      <c r="H7844">
        <f t="shared" si="122"/>
        <v>0</v>
      </c>
      <c r="I7844" s="105">
        <f>'Marginal Energy Prices'!C7842/1000</f>
        <v>5.422474804598823E-2</v>
      </c>
    </row>
    <row r="7845" spans="1:9" x14ac:dyDescent="0.25">
      <c r="A7845">
        <f>HourMap!F7842</f>
        <v>14</v>
      </c>
      <c r="B7845">
        <f>HourMap!H7842</f>
        <v>0</v>
      </c>
      <c r="C7845">
        <f>'2020 Load Shapes'!A7846</f>
        <v>7839</v>
      </c>
      <c r="D7845">
        <f>'2020 Load Shapes'!B7846</f>
        <v>0</v>
      </c>
      <c r="E7845">
        <f>IF(B7845=0,VLOOKUP(DataSet!A7845+1,'Vehicle Availability'!$B$7:$D$30,2),VLOOKUP(DataSet!A7845+1,'Vehicle Availability'!$B$7:$D$30,3))</f>
        <v>0</v>
      </c>
      <c r="F7845">
        <f>'2020 Load Shapes'!C7846</f>
        <v>0</v>
      </c>
      <c r="G7845">
        <f>IF(B7845=0,VLOOKUP(DataSet!A7845+1,'Vehicle Availability'!$B$39:$D$62,2),VLOOKUP(DataSet!A7845+1,'Vehicle Availability'!$B$39:$D$62,3))</f>
        <v>0</v>
      </c>
      <c r="H7845">
        <f t="shared" si="122"/>
        <v>0</v>
      </c>
      <c r="I7845" s="105">
        <f>'Marginal Energy Prices'!C7843/1000</f>
        <v>5.6975746282714131E-2</v>
      </c>
    </row>
    <row r="7846" spans="1:9" x14ac:dyDescent="0.25">
      <c r="A7846">
        <f>HourMap!F7843</f>
        <v>15</v>
      </c>
      <c r="B7846">
        <f>HourMap!H7843</f>
        <v>0</v>
      </c>
      <c r="C7846">
        <f>'2020 Load Shapes'!A7847</f>
        <v>7840</v>
      </c>
      <c r="D7846">
        <f>'2020 Load Shapes'!B7847</f>
        <v>0</v>
      </c>
      <c r="E7846">
        <f>IF(B7846=0,VLOOKUP(DataSet!A7846+1,'Vehicle Availability'!$B$7:$D$30,2),VLOOKUP(DataSet!A7846+1,'Vehicle Availability'!$B$7:$D$30,3))</f>
        <v>0</v>
      </c>
      <c r="F7846">
        <f>'2020 Load Shapes'!C7847</f>
        <v>0</v>
      </c>
      <c r="G7846">
        <f>IF(B7846=0,VLOOKUP(DataSet!A7846+1,'Vehicle Availability'!$B$39:$D$62,2),VLOOKUP(DataSet!A7846+1,'Vehicle Availability'!$B$39:$D$62,3))</f>
        <v>0</v>
      </c>
      <c r="H7846">
        <f t="shared" si="122"/>
        <v>0</v>
      </c>
      <c r="I7846" s="105">
        <f>'Marginal Energy Prices'!C7844/1000</f>
        <v>5.7761954373633531E-2</v>
      </c>
    </row>
    <row r="7847" spans="1:9" x14ac:dyDescent="0.25">
      <c r="A7847">
        <f>HourMap!F7844</f>
        <v>16</v>
      </c>
      <c r="B7847">
        <f>HourMap!H7844</f>
        <v>0</v>
      </c>
      <c r="C7847">
        <f>'2020 Load Shapes'!A7848</f>
        <v>7841</v>
      </c>
      <c r="D7847">
        <f>'2020 Load Shapes'!B7848</f>
        <v>0</v>
      </c>
      <c r="E7847">
        <f>IF(B7847=0,VLOOKUP(DataSet!A7847+1,'Vehicle Availability'!$B$7:$D$30,2),VLOOKUP(DataSet!A7847+1,'Vehicle Availability'!$B$7:$D$30,3))</f>
        <v>0</v>
      </c>
      <c r="F7847">
        <f>'2020 Load Shapes'!C7848</f>
        <v>0</v>
      </c>
      <c r="G7847">
        <f>IF(B7847=0,VLOOKUP(DataSet!A7847+1,'Vehicle Availability'!$B$39:$D$62,2),VLOOKUP(DataSet!A7847+1,'Vehicle Availability'!$B$39:$D$62,3))</f>
        <v>0</v>
      </c>
      <c r="H7847">
        <f t="shared" si="122"/>
        <v>0</v>
      </c>
      <c r="I7847" s="105">
        <f>'Marginal Energy Prices'!C7845/1000</f>
        <v>7.8887406608834823E-2</v>
      </c>
    </row>
    <row r="7848" spans="1:9" x14ac:dyDescent="0.25">
      <c r="A7848">
        <f>HourMap!F7845</f>
        <v>17</v>
      </c>
      <c r="B7848">
        <f>HourMap!H7845</f>
        <v>0</v>
      </c>
      <c r="C7848">
        <f>'2020 Load Shapes'!A7849</f>
        <v>7842</v>
      </c>
      <c r="D7848">
        <f>'2020 Load Shapes'!B7849</f>
        <v>0</v>
      </c>
      <c r="E7848">
        <f>IF(B7848=0,VLOOKUP(DataSet!A7848+1,'Vehicle Availability'!$B$7:$D$30,2),VLOOKUP(DataSet!A7848+1,'Vehicle Availability'!$B$7:$D$30,3))</f>
        <v>1</v>
      </c>
      <c r="F7848">
        <f>'2020 Load Shapes'!C7849</f>
        <v>0</v>
      </c>
      <c r="G7848">
        <f>IF(B7848=0,VLOOKUP(DataSet!A7848+1,'Vehicle Availability'!$B$39:$D$62,2),VLOOKUP(DataSet!A7848+1,'Vehicle Availability'!$B$39:$D$62,3))</f>
        <v>1</v>
      </c>
      <c r="H7848">
        <f t="shared" si="122"/>
        <v>0</v>
      </c>
      <c r="I7848" s="105">
        <f>'Marginal Energy Prices'!C7846/1000</f>
        <v>0.10592610138445423</v>
      </c>
    </row>
    <row r="7849" spans="1:9" x14ac:dyDescent="0.25">
      <c r="A7849">
        <f>HourMap!F7846</f>
        <v>18</v>
      </c>
      <c r="B7849">
        <f>HourMap!H7846</f>
        <v>0</v>
      </c>
      <c r="C7849">
        <f>'2020 Load Shapes'!A7850</f>
        <v>7843</v>
      </c>
      <c r="D7849">
        <f>'2020 Load Shapes'!B7850</f>
        <v>0</v>
      </c>
      <c r="E7849">
        <f>IF(B7849=0,VLOOKUP(DataSet!A7849+1,'Vehicle Availability'!$B$7:$D$30,2),VLOOKUP(DataSet!A7849+1,'Vehicle Availability'!$B$7:$D$30,3))</f>
        <v>1</v>
      </c>
      <c r="F7849">
        <f>'2020 Load Shapes'!C7850</f>
        <v>0</v>
      </c>
      <c r="G7849">
        <f>IF(B7849=0,VLOOKUP(DataSet!A7849+1,'Vehicle Availability'!$B$39:$D$62,2),VLOOKUP(DataSet!A7849+1,'Vehicle Availability'!$B$39:$D$62,3))</f>
        <v>1</v>
      </c>
      <c r="H7849">
        <f t="shared" si="122"/>
        <v>0</v>
      </c>
      <c r="I7849" s="105">
        <f>'Marginal Energy Prices'!C7847/1000</f>
        <v>9.1535482958909356E-2</v>
      </c>
    </row>
    <row r="7850" spans="1:9" x14ac:dyDescent="0.25">
      <c r="A7850">
        <f>HourMap!F7847</f>
        <v>19</v>
      </c>
      <c r="B7850">
        <f>HourMap!H7847</f>
        <v>0</v>
      </c>
      <c r="C7850">
        <f>'2020 Load Shapes'!A7851</f>
        <v>7844</v>
      </c>
      <c r="D7850">
        <f>'2020 Load Shapes'!B7851</f>
        <v>0</v>
      </c>
      <c r="E7850">
        <f>IF(B7850=0,VLOOKUP(DataSet!A7850+1,'Vehicle Availability'!$B$7:$D$30,2),VLOOKUP(DataSet!A7850+1,'Vehicle Availability'!$B$7:$D$30,3))</f>
        <v>1</v>
      </c>
      <c r="F7850">
        <f>'2020 Load Shapes'!C7851</f>
        <v>0</v>
      </c>
      <c r="G7850">
        <f>IF(B7850=0,VLOOKUP(DataSet!A7850+1,'Vehicle Availability'!$B$39:$D$62,2),VLOOKUP(DataSet!A7850+1,'Vehicle Availability'!$B$39:$D$62,3))</f>
        <v>1</v>
      </c>
      <c r="H7850">
        <f t="shared" si="122"/>
        <v>0</v>
      </c>
      <c r="I7850" s="105">
        <f>'Marginal Energy Prices'!C7848/1000</f>
        <v>7.9093522957174187E-2</v>
      </c>
    </row>
    <row r="7851" spans="1:9" x14ac:dyDescent="0.25">
      <c r="A7851">
        <f>HourMap!F7848</f>
        <v>20</v>
      </c>
      <c r="B7851">
        <f>HourMap!H7848</f>
        <v>0</v>
      </c>
      <c r="C7851">
        <f>'2020 Load Shapes'!A7852</f>
        <v>7845</v>
      </c>
      <c r="D7851">
        <f>'2020 Load Shapes'!B7852</f>
        <v>0</v>
      </c>
      <c r="E7851">
        <f>IF(B7851=0,VLOOKUP(DataSet!A7851+1,'Vehicle Availability'!$B$7:$D$30,2),VLOOKUP(DataSet!A7851+1,'Vehicle Availability'!$B$7:$D$30,3))</f>
        <v>1</v>
      </c>
      <c r="F7851">
        <f>'2020 Load Shapes'!C7852</f>
        <v>0</v>
      </c>
      <c r="G7851">
        <f>IF(B7851=0,VLOOKUP(DataSet!A7851+1,'Vehicle Availability'!$B$39:$D$62,2),VLOOKUP(DataSet!A7851+1,'Vehicle Availability'!$B$39:$D$62,3))</f>
        <v>1</v>
      </c>
      <c r="H7851">
        <f t="shared" si="122"/>
        <v>0</v>
      </c>
      <c r="I7851" s="105">
        <f>'Marginal Energy Prices'!C7849/1000</f>
        <v>7.5769824882600978E-2</v>
      </c>
    </row>
    <row r="7852" spans="1:9" x14ac:dyDescent="0.25">
      <c r="A7852">
        <f>HourMap!F7849</f>
        <v>21</v>
      </c>
      <c r="B7852">
        <f>HourMap!H7849</f>
        <v>0</v>
      </c>
      <c r="C7852">
        <f>'2020 Load Shapes'!A7853</f>
        <v>7846</v>
      </c>
      <c r="D7852">
        <f>'2020 Load Shapes'!B7853</f>
        <v>0</v>
      </c>
      <c r="E7852">
        <f>IF(B7852=0,VLOOKUP(DataSet!A7852+1,'Vehicle Availability'!$B$7:$D$30,2),VLOOKUP(DataSet!A7852+1,'Vehicle Availability'!$B$7:$D$30,3))</f>
        <v>1</v>
      </c>
      <c r="F7852">
        <f>'2020 Load Shapes'!C7853</f>
        <v>0</v>
      </c>
      <c r="G7852">
        <f>IF(B7852=0,VLOOKUP(DataSet!A7852+1,'Vehicle Availability'!$B$39:$D$62,2),VLOOKUP(DataSet!A7852+1,'Vehicle Availability'!$B$39:$D$62,3))</f>
        <v>1</v>
      </c>
      <c r="H7852">
        <f t="shared" si="122"/>
        <v>0</v>
      </c>
      <c r="I7852" s="105">
        <f>'Marginal Energy Prices'!C7850/1000</f>
        <v>6.7263310558639475E-2</v>
      </c>
    </row>
    <row r="7853" spans="1:9" x14ac:dyDescent="0.25">
      <c r="A7853">
        <f>HourMap!F7850</f>
        <v>22</v>
      </c>
      <c r="B7853">
        <f>HourMap!H7850</f>
        <v>0</v>
      </c>
      <c r="C7853">
        <f>'2020 Load Shapes'!A7854</f>
        <v>7847</v>
      </c>
      <c r="D7853">
        <f>'2020 Load Shapes'!B7854</f>
        <v>0</v>
      </c>
      <c r="E7853">
        <f>IF(B7853=0,VLOOKUP(DataSet!A7853+1,'Vehicle Availability'!$B$7:$D$30,2),VLOOKUP(DataSet!A7853+1,'Vehicle Availability'!$B$7:$D$30,3))</f>
        <v>1</v>
      </c>
      <c r="F7853">
        <f>'2020 Load Shapes'!C7854</f>
        <v>0</v>
      </c>
      <c r="G7853">
        <f>IF(B7853=0,VLOOKUP(DataSet!A7853+1,'Vehicle Availability'!$B$39:$D$62,2),VLOOKUP(DataSet!A7853+1,'Vehicle Availability'!$B$39:$D$62,3))</f>
        <v>1</v>
      </c>
      <c r="H7853">
        <f t="shared" si="122"/>
        <v>0</v>
      </c>
      <c r="I7853" s="105">
        <f>'Marginal Energy Prices'!C7851/1000</f>
        <v>6.4652824100528306E-2</v>
      </c>
    </row>
    <row r="7854" spans="1:9" x14ac:dyDescent="0.25">
      <c r="A7854">
        <f>HourMap!F7851</f>
        <v>23</v>
      </c>
      <c r="B7854">
        <f>HourMap!H7851</f>
        <v>0</v>
      </c>
      <c r="C7854">
        <f>'2020 Load Shapes'!A7855</f>
        <v>7848</v>
      </c>
      <c r="D7854">
        <f>'2020 Load Shapes'!B7855</f>
        <v>0</v>
      </c>
      <c r="E7854">
        <f>IF(B7854=0,VLOOKUP(DataSet!A7854+1,'Vehicle Availability'!$B$7:$D$30,2),VLOOKUP(DataSet!A7854+1,'Vehicle Availability'!$B$7:$D$30,3))</f>
        <v>1</v>
      </c>
      <c r="F7854">
        <f>'2020 Load Shapes'!C7855</f>
        <v>0</v>
      </c>
      <c r="G7854">
        <f>IF(B7854=0,VLOOKUP(DataSet!A7854+1,'Vehicle Availability'!$B$39:$D$62,2),VLOOKUP(DataSet!A7854+1,'Vehicle Availability'!$B$39:$D$62,3))</f>
        <v>1</v>
      </c>
      <c r="H7854">
        <f t="shared" si="122"/>
        <v>0</v>
      </c>
      <c r="I7854" s="105">
        <f>'Marginal Energy Prices'!C7852/1000</f>
        <v>5.8224920304680267E-2</v>
      </c>
    </row>
    <row r="7855" spans="1:9" x14ac:dyDescent="0.25">
      <c r="A7855">
        <f>HourMap!F7852</f>
        <v>0</v>
      </c>
      <c r="B7855">
        <f>HourMap!H7852</f>
        <v>0</v>
      </c>
      <c r="C7855">
        <f>'2020 Load Shapes'!A7856</f>
        <v>7849</v>
      </c>
      <c r="D7855">
        <f>'2020 Load Shapes'!B7856</f>
        <v>0</v>
      </c>
      <c r="E7855">
        <f>IF(B7855=0,VLOOKUP(DataSet!A7855+1,'Vehicle Availability'!$B$7:$D$30,2),VLOOKUP(DataSet!A7855+1,'Vehicle Availability'!$B$7:$D$30,3))</f>
        <v>1</v>
      </c>
      <c r="F7855">
        <f>'2020 Load Shapes'!C7856</f>
        <v>0</v>
      </c>
      <c r="G7855">
        <f>IF(B7855=0,VLOOKUP(DataSet!A7855+1,'Vehicle Availability'!$B$39:$D$62,2),VLOOKUP(DataSet!A7855+1,'Vehicle Availability'!$B$39:$D$62,3))</f>
        <v>1</v>
      </c>
      <c r="H7855">
        <f t="shared" si="122"/>
        <v>1</v>
      </c>
      <c r="I7855" s="105">
        <f>'Marginal Energy Prices'!C7853/1000</f>
        <v>5.834799049143094E-2</v>
      </c>
    </row>
    <row r="7856" spans="1:9" x14ac:dyDescent="0.25">
      <c r="A7856">
        <f>HourMap!F7853</f>
        <v>1</v>
      </c>
      <c r="B7856">
        <f>HourMap!H7853</f>
        <v>0</v>
      </c>
      <c r="C7856">
        <f>'2020 Load Shapes'!A7857</f>
        <v>7850</v>
      </c>
      <c r="D7856">
        <f>'2020 Load Shapes'!B7857</f>
        <v>6.6</v>
      </c>
      <c r="E7856">
        <f>IF(B7856=0,VLOOKUP(DataSet!A7856+1,'Vehicle Availability'!$B$7:$D$30,2),VLOOKUP(DataSet!A7856+1,'Vehicle Availability'!$B$7:$D$30,3))</f>
        <v>1</v>
      </c>
      <c r="F7856">
        <f>'2020 Load Shapes'!C7857</f>
        <v>3.3</v>
      </c>
      <c r="G7856">
        <f>IF(B7856=0,VLOOKUP(DataSet!A7856+1,'Vehicle Availability'!$B$39:$D$62,2),VLOOKUP(DataSet!A7856+1,'Vehicle Availability'!$B$39:$D$62,3))</f>
        <v>1</v>
      </c>
      <c r="H7856">
        <f t="shared" si="122"/>
        <v>1</v>
      </c>
      <c r="I7856" s="105">
        <f>'Marginal Energy Prices'!C7854/1000</f>
        <v>5.8528884546445351E-2</v>
      </c>
    </row>
    <row r="7857" spans="1:9" x14ac:dyDescent="0.25">
      <c r="A7857">
        <f>HourMap!F7854</f>
        <v>2</v>
      </c>
      <c r="B7857">
        <f>HourMap!H7854</f>
        <v>0</v>
      </c>
      <c r="C7857">
        <f>'2020 Load Shapes'!A7858</f>
        <v>7851</v>
      </c>
      <c r="D7857">
        <f>'2020 Load Shapes'!B7858</f>
        <v>6.6</v>
      </c>
      <c r="E7857">
        <f>IF(B7857=0,VLOOKUP(DataSet!A7857+1,'Vehicle Availability'!$B$7:$D$30,2),VLOOKUP(DataSet!A7857+1,'Vehicle Availability'!$B$7:$D$30,3))</f>
        <v>1</v>
      </c>
      <c r="F7857">
        <f>'2020 Load Shapes'!C7858</f>
        <v>3.3</v>
      </c>
      <c r="G7857">
        <f>IF(B7857=0,VLOOKUP(DataSet!A7857+1,'Vehicle Availability'!$B$39:$D$62,2),VLOOKUP(DataSet!A7857+1,'Vehicle Availability'!$B$39:$D$62,3))</f>
        <v>1</v>
      </c>
      <c r="H7857">
        <f t="shared" si="122"/>
        <v>1</v>
      </c>
      <c r="I7857" s="105">
        <f>'Marginal Energy Prices'!C7855/1000</f>
        <v>5.701306516970446E-2</v>
      </c>
    </row>
    <row r="7858" spans="1:9" x14ac:dyDescent="0.25">
      <c r="A7858">
        <f>HourMap!F7855</f>
        <v>3</v>
      </c>
      <c r="B7858">
        <f>HourMap!H7855</f>
        <v>0</v>
      </c>
      <c r="C7858">
        <f>'2020 Load Shapes'!A7859</f>
        <v>7852</v>
      </c>
      <c r="D7858">
        <f>'2020 Load Shapes'!B7859</f>
        <v>1.3578947368421093</v>
      </c>
      <c r="E7858">
        <f>IF(B7858=0,VLOOKUP(DataSet!A7858+1,'Vehicle Availability'!$B$7:$D$30,2),VLOOKUP(DataSet!A7858+1,'Vehicle Availability'!$B$7:$D$30,3))</f>
        <v>1</v>
      </c>
      <c r="F7858">
        <f>'2020 Load Shapes'!C7859</f>
        <v>3.3</v>
      </c>
      <c r="G7858">
        <f>IF(B7858=0,VLOOKUP(DataSet!A7858+1,'Vehicle Availability'!$B$39:$D$62,2),VLOOKUP(DataSet!A7858+1,'Vehicle Availability'!$B$39:$D$62,3))</f>
        <v>1</v>
      </c>
      <c r="H7858">
        <f t="shared" si="122"/>
        <v>1</v>
      </c>
      <c r="I7858" s="105">
        <f>'Marginal Energy Prices'!C7856/1000</f>
        <v>5.8621767154756151E-2</v>
      </c>
    </row>
    <row r="7859" spans="1:9" x14ac:dyDescent="0.25">
      <c r="A7859">
        <f>HourMap!F7856</f>
        <v>4</v>
      </c>
      <c r="B7859">
        <f>HourMap!H7856</f>
        <v>0</v>
      </c>
      <c r="C7859">
        <f>'2020 Load Shapes'!A7860</f>
        <v>7853</v>
      </c>
      <c r="D7859">
        <f>'2020 Load Shapes'!B7860</f>
        <v>0</v>
      </c>
      <c r="E7859">
        <f>IF(B7859=0,VLOOKUP(DataSet!A7859+1,'Vehicle Availability'!$B$7:$D$30,2),VLOOKUP(DataSet!A7859+1,'Vehicle Availability'!$B$7:$D$30,3))</f>
        <v>1</v>
      </c>
      <c r="F7859">
        <f>'2020 Load Shapes'!C7860</f>
        <v>0</v>
      </c>
      <c r="G7859">
        <f>IF(B7859=0,VLOOKUP(DataSet!A7859+1,'Vehicle Availability'!$B$39:$D$62,2),VLOOKUP(DataSet!A7859+1,'Vehicle Availability'!$B$39:$D$62,3))</f>
        <v>1</v>
      </c>
      <c r="H7859">
        <f t="shared" si="122"/>
        <v>1</v>
      </c>
      <c r="I7859" s="105">
        <f>'Marginal Energy Prices'!C7857/1000</f>
        <v>6.0177301849966718E-2</v>
      </c>
    </row>
    <row r="7860" spans="1:9" x14ac:dyDescent="0.25">
      <c r="A7860">
        <f>HourMap!F7857</f>
        <v>5</v>
      </c>
      <c r="B7860">
        <f>HourMap!H7857</f>
        <v>0</v>
      </c>
      <c r="C7860">
        <f>'2020 Load Shapes'!A7861</f>
        <v>7854</v>
      </c>
      <c r="D7860">
        <f>'2020 Load Shapes'!B7861</f>
        <v>0</v>
      </c>
      <c r="E7860">
        <f>IF(B7860=0,VLOOKUP(DataSet!A7860+1,'Vehicle Availability'!$B$7:$D$30,2),VLOOKUP(DataSet!A7860+1,'Vehicle Availability'!$B$7:$D$30,3))</f>
        <v>1</v>
      </c>
      <c r="F7860">
        <f>'2020 Load Shapes'!C7861</f>
        <v>0</v>
      </c>
      <c r="G7860">
        <f>IF(B7860=0,VLOOKUP(DataSet!A7860+1,'Vehicle Availability'!$B$39:$D$62,2),VLOOKUP(DataSet!A7860+1,'Vehicle Availability'!$B$39:$D$62,3))</f>
        <v>1</v>
      </c>
      <c r="H7860">
        <f t="shared" si="122"/>
        <v>1</v>
      </c>
      <c r="I7860" s="105">
        <f>'Marginal Energy Prices'!C7858/1000</f>
        <v>6.9992590578590558E-2</v>
      </c>
    </row>
    <row r="7861" spans="1:9" x14ac:dyDescent="0.25">
      <c r="A7861">
        <f>HourMap!F7858</f>
        <v>6</v>
      </c>
      <c r="B7861">
        <f>HourMap!H7858</f>
        <v>0</v>
      </c>
      <c r="C7861">
        <f>'2020 Load Shapes'!A7862</f>
        <v>7855</v>
      </c>
      <c r="D7861">
        <f>'2020 Load Shapes'!B7862</f>
        <v>0</v>
      </c>
      <c r="E7861">
        <f>IF(B7861=0,VLOOKUP(DataSet!A7861+1,'Vehicle Availability'!$B$7:$D$30,2),VLOOKUP(DataSet!A7861+1,'Vehicle Availability'!$B$7:$D$30,3))</f>
        <v>0</v>
      </c>
      <c r="F7861">
        <f>'2020 Load Shapes'!C7862</f>
        <v>0</v>
      </c>
      <c r="G7861">
        <f>IF(B7861=0,VLOOKUP(DataSet!A7861+1,'Vehicle Availability'!$B$39:$D$62,2),VLOOKUP(DataSet!A7861+1,'Vehicle Availability'!$B$39:$D$62,3))</f>
        <v>0</v>
      </c>
      <c r="H7861">
        <f t="shared" si="122"/>
        <v>0</v>
      </c>
      <c r="I7861" s="105">
        <f>'Marginal Energy Prices'!C7859/1000</f>
        <v>7.3971008730895238E-2</v>
      </c>
    </row>
    <row r="7862" spans="1:9" x14ac:dyDescent="0.25">
      <c r="A7862">
        <f>HourMap!F7859</f>
        <v>7</v>
      </c>
      <c r="B7862">
        <f>HourMap!H7859</f>
        <v>0</v>
      </c>
      <c r="C7862">
        <f>'2020 Load Shapes'!A7863</f>
        <v>7856</v>
      </c>
      <c r="D7862">
        <f>'2020 Load Shapes'!B7863</f>
        <v>0</v>
      </c>
      <c r="E7862">
        <f>IF(B7862=0,VLOOKUP(DataSet!A7862+1,'Vehicle Availability'!$B$7:$D$30,2),VLOOKUP(DataSet!A7862+1,'Vehicle Availability'!$B$7:$D$30,3))</f>
        <v>0</v>
      </c>
      <c r="F7862">
        <f>'2020 Load Shapes'!C7863</f>
        <v>0</v>
      </c>
      <c r="G7862">
        <f>IF(B7862=0,VLOOKUP(DataSet!A7862+1,'Vehicle Availability'!$B$39:$D$62,2),VLOOKUP(DataSet!A7862+1,'Vehicle Availability'!$B$39:$D$62,3))</f>
        <v>0</v>
      </c>
      <c r="H7862">
        <f t="shared" si="122"/>
        <v>0</v>
      </c>
      <c r="I7862" s="105">
        <f>'Marginal Energy Prices'!C7860/1000</f>
        <v>7.1511341024798336E-2</v>
      </c>
    </row>
    <row r="7863" spans="1:9" x14ac:dyDescent="0.25">
      <c r="A7863">
        <f>HourMap!F7860</f>
        <v>8</v>
      </c>
      <c r="B7863">
        <f>HourMap!H7860</f>
        <v>0</v>
      </c>
      <c r="C7863">
        <f>'2020 Load Shapes'!A7864</f>
        <v>7857</v>
      </c>
      <c r="D7863">
        <f>'2020 Load Shapes'!B7864</f>
        <v>0</v>
      </c>
      <c r="E7863">
        <f>IF(B7863=0,VLOOKUP(DataSet!A7863+1,'Vehicle Availability'!$B$7:$D$30,2),VLOOKUP(DataSet!A7863+1,'Vehicle Availability'!$B$7:$D$30,3))</f>
        <v>0</v>
      </c>
      <c r="F7863">
        <f>'2020 Load Shapes'!C7864</f>
        <v>0</v>
      </c>
      <c r="G7863">
        <f>IF(B7863=0,VLOOKUP(DataSet!A7863+1,'Vehicle Availability'!$B$39:$D$62,2),VLOOKUP(DataSet!A7863+1,'Vehicle Availability'!$B$39:$D$62,3))</f>
        <v>0</v>
      </c>
      <c r="H7863">
        <f t="shared" si="122"/>
        <v>0</v>
      </c>
      <c r="I7863" s="105">
        <f>'Marginal Energy Prices'!C7861/1000</f>
        <v>6.3677945049678844E-2</v>
      </c>
    </row>
    <row r="7864" spans="1:9" x14ac:dyDescent="0.25">
      <c r="A7864">
        <f>HourMap!F7861</f>
        <v>9</v>
      </c>
      <c r="B7864">
        <f>HourMap!H7861</f>
        <v>0</v>
      </c>
      <c r="C7864">
        <f>'2020 Load Shapes'!A7865</f>
        <v>7858</v>
      </c>
      <c r="D7864">
        <f>'2020 Load Shapes'!B7865</f>
        <v>0</v>
      </c>
      <c r="E7864">
        <f>IF(B7864=0,VLOOKUP(DataSet!A7864+1,'Vehicle Availability'!$B$7:$D$30,2),VLOOKUP(DataSet!A7864+1,'Vehicle Availability'!$B$7:$D$30,3))</f>
        <v>0</v>
      </c>
      <c r="F7864">
        <f>'2020 Load Shapes'!C7865</f>
        <v>0</v>
      </c>
      <c r="G7864">
        <f>IF(B7864=0,VLOOKUP(DataSet!A7864+1,'Vehicle Availability'!$B$39:$D$62,2),VLOOKUP(DataSet!A7864+1,'Vehicle Availability'!$B$39:$D$62,3))</f>
        <v>0</v>
      </c>
      <c r="H7864">
        <f t="shared" si="122"/>
        <v>0</v>
      </c>
      <c r="I7864" s="105">
        <f>'Marginal Energy Prices'!C7862/1000</f>
        <v>5.9341016705540497E-2</v>
      </c>
    </row>
    <row r="7865" spans="1:9" x14ac:dyDescent="0.25">
      <c r="A7865">
        <f>HourMap!F7862</f>
        <v>10</v>
      </c>
      <c r="B7865">
        <f>HourMap!H7862</f>
        <v>0</v>
      </c>
      <c r="C7865">
        <f>'2020 Load Shapes'!A7866</f>
        <v>7859</v>
      </c>
      <c r="D7865">
        <f>'2020 Load Shapes'!B7866</f>
        <v>0</v>
      </c>
      <c r="E7865">
        <f>IF(B7865=0,VLOOKUP(DataSet!A7865+1,'Vehicle Availability'!$B$7:$D$30,2),VLOOKUP(DataSet!A7865+1,'Vehicle Availability'!$B$7:$D$30,3))</f>
        <v>0</v>
      </c>
      <c r="F7865">
        <f>'2020 Load Shapes'!C7866</f>
        <v>0</v>
      </c>
      <c r="G7865">
        <f>IF(B7865=0,VLOOKUP(DataSet!A7865+1,'Vehicle Availability'!$B$39:$D$62,2),VLOOKUP(DataSet!A7865+1,'Vehicle Availability'!$B$39:$D$62,3))</f>
        <v>0</v>
      </c>
      <c r="H7865">
        <f t="shared" si="122"/>
        <v>0</v>
      </c>
      <c r="I7865" s="105">
        <f>'Marginal Energy Prices'!C7863/1000</f>
        <v>5.3381871718624747E-2</v>
      </c>
    </row>
    <row r="7866" spans="1:9" x14ac:dyDescent="0.25">
      <c r="A7866">
        <f>HourMap!F7863</f>
        <v>11</v>
      </c>
      <c r="B7866">
        <f>HourMap!H7863</f>
        <v>0</v>
      </c>
      <c r="C7866">
        <f>'2020 Load Shapes'!A7867</f>
        <v>7860</v>
      </c>
      <c r="D7866">
        <f>'2020 Load Shapes'!B7867</f>
        <v>0</v>
      </c>
      <c r="E7866">
        <f>IF(B7866=0,VLOOKUP(DataSet!A7866+1,'Vehicle Availability'!$B$7:$D$30,2),VLOOKUP(DataSet!A7866+1,'Vehicle Availability'!$B$7:$D$30,3))</f>
        <v>0</v>
      </c>
      <c r="F7866">
        <f>'2020 Load Shapes'!C7867</f>
        <v>0</v>
      </c>
      <c r="G7866">
        <f>IF(B7866=0,VLOOKUP(DataSet!A7866+1,'Vehicle Availability'!$B$39:$D$62,2),VLOOKUP(DataSet!A7866+1,'Vehicle Availability'!$B$39:$D$62,3))</f>
        <v>0</v>
      </c>
      <c r="H7866">
        <f t="shared" si="122"/>
        <v>0</v>
      </c>
      <c r="I7866" s="105">
        <f>'Marginal Energy Prices'!C7864/1000</f>
        <v>5.8273166022809915E-2</v>
      </c>
    </row>
    <row r="7867" spans="1:9" x14ac:dyDescent="0.25">
      <c r="A7867">
        <f>HourMap!F7864</f>
        <v>12</v>
      </c>
      <c r="B7867">
        <f>HourMap!H7864</f>
        <v>0</v>
      </c>
      <c r="C7867">
        <f>'2020 Load Shapes'!A7868</f>
        <v>7861</v>
      </c>
      <c r="D7867">
        <f>'2020 Load Shapes'!B7868</f>
        <v>0</v>
      </c>
      <c r="E7867">
        <f>IF(B7867=0,VLOOKUP(DataSet!A7867+1,'Vehicle Availability'!$B$7:$D$30,2),VLOOKUP(DataSet!A7867+1,'Vehicle Availability'!$B$7:$D$30,3))</f>
        <v>0</v>
      </c>
      <c r="F7867">
        <f>'2020 Load Shapes'!C7868</f>
        <v>0</v>
      </c>
      <c r="G7867">
        <f>IF(B7867=0,VLOOKUP(DataSet!A7867+1,'Vehicle Availability'!$B$39:$D$62,2),VLOOKUP(DataSet!A7867+1,'Vehicle Availability'!$B$39:$D$62,3))</f>
        <v>0</v>
      </c>
      <c r="H7867">
        <f t="shared" si="122"/>
        <v>0</v>
      </c>
      <c r="I7867" s="105">
        <f>'Marginal Energy Prices'!C7865/1000</f>
        <v>5.4153532175439445E-2</v>
      </c>
    </row>
    <row r="7868" spans="1:9" x14ac:dyDescent="0.25">
      <c r="A7868">
        <f>HourMap!F7865</f>
        <v>13</v>
      </c>
      <c r="B7868">
        <f>HourMap!H7865</f>
        <v>0</v>
      </c>
      <c r="C7868">
        <f>'2020 Load Shapes'!A7869</f>
        <v>7862</v>
      </c>
      <c r="D7868">
        <f>'2020 Load Shapes'!B7869</f>
        <v>0</v>
      </c>
      <c r="E7868">
        <f>IF(B7868=0,VLOOKUP(DataSet!A7868+1,'Vehicle Availability'!$B$7:$D$30,2),VLOOKUP(DataSet!A7868+1,'Vehicle Availability'!$B$7:$D$30,3))</f>
        <v>0</v>
      </c>
      <c r="F7868">
        <f>'2020 Load Shapes'!C7869</f>
        <v>0</v>
      </c>
      <c r="G7868">
        <f>IF(B7868=0,VLOOKUP(DataSet!A7868+1,'Vehicle Availability'!$B$39:$D$62,2),VLOOKUP(DataSet!A7868+1,'Vehicle Availability'!$B$39:$D$62,3))</f>
        <v>0</v>
      </c>
      <c r="H7868">
        <f t="shared" si="122"/>
        <v>0</v>
      </c>
      <c r="I7868" s="105">
        <f>'Marginal Energy Prices'!C7866/1000</f>
        <v>5.3603550649806347E-2</v>
      </c>
    </row>
    <row r="7869" spans="1:9" x14ac:dyDescent="0.25">
      <c r="A7869">
        <f>HourMap!F7866</f>
        <v>14</v>
      </c>
      <c r="B7869">
        <f>HourMap!H7866</f>
        <v>0</v>
      </c>
      <c r="C7869">
        <f>'2020 Load Shapes'!A7870</f>
        <v>7863</v>
      </c>
      <c r="D7869">
        <f>'2020 Load Shapes'!B7870</f>
        <v>0</v>
      </c>
      <c r="E7869">
        <f>IF(B7869=0,VLOOKUP(DataSet!A7869+1,'Vehicle Availability'!$B$7:$D$30,2),VLOOKUP(DataSet!A7869+1,'Vehicle Availability'!$B$7:$D$30,3))</f>
        <v>0</v>
      </c>
      <c r="F7869">
        <f>'2020 Load Shapes'!C7870</f>
        <v>0</v>
      </c>
      <c r="G7869">
        <f>IF(B7869=0,VLOOKUP(DataSet!A7869+1,'Vehicle Availability'!$B$39:$D$62,2),VLOOKUP(DataSet!A7869+1,'Vehicle Availability'!$B$39:$D$62,3))</f>
        <v>0</v>
      </c>
      <c r="H7869">
        <f t="shared" si="122"/>
        <v>0</v>
      </c>
      <c r="I7869" s="105">
        <f>'Marginal Energy Prices'!C7867/1000</f>
        <v>5.5210229049743917E-2</v>
      </c>
    </row>
    <row r="7870" spans="1:9" x14ac:dyDescent="0.25">
      <c r="A7870">
        <f>HourMap!F7867</f>
        <v>15</v>
      </c>
      <c r="B7870">
        <f>HourMap!H7867</f>
        <v>0</v>
      </c>
      <c r="C7870">
        <f>'2020 Load Shapes'!A7871</f>
        <v>7864</v>
      </c>
      <c r="D7870">
        <f>'2020 Load Shapes'!B7871</f>
        <v>0</v>
      </c>
      <c r="E7870">
        <f>IF(B7870=0,VLOOKUP(DataSet!A7870+1,'Vehicle Availability'!$B$7:$D$30,2),VLOOKUP(DataSet!A7870+1,'Vehicle Availability'!$B$7:$D$30,3))</f>
        <v>0</v>
      </c>
      <c r="F7870">
        <f>'2020 Load Shapes'!C7871</f>
        <v>0</v>
      </c>
      <c r="G7870">
        <f>IF(B7870=0,VLOOKUP(DataSet!A7870+1,'Vehicle Availability'!$B$39:$D$62,2),VLOOKUP(DataSet!A7870+1,'Vehicle Availability'!$B$39:$D$62,3))</f>
        <v>0</v>
      </c>
      <c r="H7870">
        <f t="shared" si="122"/>
        <v>0</v>
      </c>
      <c r="I7870" s="105">
        <f>'Marginal Energy Prices'!C7868/1000</f>
        <v>5.6765861743684774E-2</v>
      </c>
    </row>
    <row r="7871" spans="1:9" x14ac:dyDescent="0.25">
      <c r="A7871">
        <f>HourMap!F7868</f>
        <v>16</v>
      </c>
      <c r="B7871">
        <f>HourMap!H7868</f>
        <v>0</v>
      </c>
      <c r="C7871">
        <f>'2020 Load Shapes'!A7872</f>
        <v>7865</v>
      </c>
      <c r="D7871">
        <f>'2020 Load Shapes'!B7872</f>
        <v>0</v>
      </c>
      <c r="E7871">
        <f>IF(B7871=0,VLOOKUP(DataSet!A7871+1,'Vehicle Availability'!$B$7:$D$30,2),VLOOKUP(DataSet!A7871+1,'Vehicle Availability'!$B$7:$D$30,3))</f>
        <v>0</v>
      </c>
      <c r="F7871">
        <f>'2020 Load Shapes'!C7872</f>
        <v>0</v>
      </c>
      <c r="G7871">
        <f>IF(B7871=0,VLOOKUP(DataSet!A7871+1,'Vehicle Availability'!$B$39:$D$62,2),VLOOKUP(DataSet!A7871+1,'Vehicle Availability'!$B$39:$D$62,3))</f>
        <v>0</v>
      </c>
      <c r="H7871">
        <f t="shared" si="122"/>
        <v>0</v>
      </c>
      <c r="I7871" s="105">
        <f>'Marginal Energy Prices'!C7869/1000</f>
        <v>7.2125939382589113E-2</v>
      </c>
    </row>
    <row r="7872" spans="1:9" x14ac:dyDescent="0.25">
      <c r="A7872">
        <f>HourMap!F7869</f>
        <v>17</v>
      </c>
      <c r="B7872">
        <f>HourMap!H7869</f>
        <v>0</v>
      </c>
      <c r="C7872">
        <f>'2020 Load Shapes'!A7873</f>
        <v>7866</v>
      </c>
      <c r="D7872">
        <f>'2020 Load Shapes'!B7873</f>
        <v>0</v>
      </c>
      <c r="E7872">
        <f>IF(B7872=0,VLOOKUP(DataSet!A7872+1,'Vehicle Availability'!$B$7:$D$30,2),VLOOKUP(DataSet!A7872+1,'Vehicle Availability'!$B$7:$D$30,3))</f>
        <v>1</v>
      </c>
      <c r="F7872">
        <f>'2020 Load Shapes'!C7873</f>
        <v>0</v>
      </c>
      <c r="G7872">
        <f>IF(B7872=0,VLOOKUP(DataSet!A7872+1,'Vehicle Availability'!$B$39:$D$62,2),VLOOKUP(DataSet!A7872+1,'Vehicle Availability'!$B$39:$D$62,3))</f>
        <v>1</v>
      </c>
      <c r="H7872">
        <f t="shared" si="122"/>
        <v>0</v>
      </c>
      <c r="I7872" s="105">
        <f>'Marginal Energy Prices'!C7870/1000</f>
        <v>0.10041035298023895</v>
      </c>
    </row>
    <row r="7873" spans="1:9" x14ac:dyDescent="0.25">
      <c r="A7873">
        <f>HourMap!F7870</f>
        <v>18</v>
      </c>
      <c r="B7873">
        <f>HourMap!H7870</f>
        <v>0</v>
      </c>
      <c r="C7873">
        <f>'2020 Load Shapes'!A7874</f>
        <v>7867</v>
      </c>
      <c r="D7873">
        <f>'2020 Load Shapes'!B7874</f>
        <v>0</v>
      </c>
      <c r="E7873">
        <f>IF(B7873=0,VLOOKUP(DataSet!A7873+1,'Vehicle Availability'!$B$7:$D$30,2),VLOOKUP(DataSet!A7873+1,'Vehicle Availability'!$B$7:$D$30,3))</f>
        <v>1</v>
      </c>
      <c r="F7873">
        <f>'2020 Load Shapes'!C7874</f>
        <v>0</v>
      </c>
      <c r="G7873">
        <f>IF(B7873=0,VLOOKUP(DataSet!A7873+1,'Vehicle Availability'!$B$39:$D$62,2),VLOOKUP(DataSet!A7873+1,'Vehicle Availability'!$B$39:$D$62,3))</f>
        <v>1</v>
      </c>
      <c r="H7873">
        <f t="shared" si="122"/>
        <v>0</v>
      </c>
      <c r="I7873" s="105">
        <f>'Marginal Energy Prices'!C7871/1000</f>
        <v>8.4499144131653312E-2</v>
      </c>
    </row>
    <row r="7874" spans="1:9" x14ac:dyDescent="0.25">
      <c r="A7874">
        <f>HourMap!F7871</f>
        <v>19</v>
      </c>
      <c r="B7874">
        <f>HourMap!H7871</f>
        <v>0</v>
      </c>
      <c r="C7874">
        <f>'2020 Load Shapes'!A7875</f>
        <v>7868</v>
      </c>
      <c r="D7874">
        <f>'2020 Load Shapes'!B7875</f>
        <v>0</v>
      </c>
      <c r="E7874">
        <f>IF(B7874=0,VLOOKUP(DataSet!A7874+1,'Vehicle Availability'!$B$7:$D$30,2),VLOOKUP(DataSet!A7874+1,'Vehicle Availability'!$B$7:$D$30,3))</f>
        <v>1</v>
      </c>
      <c r="F7874">
        <f>'2020 Load Shapes'!C7875</f>
        <v>0</v>
      </c>
      <c r="G7874">
        <f>IF(B7874=0,VLOOKUP(DataSet!A7874+1,'Vehicle Availability'!$B$39:$D$62,2),VLOOKUP(DataSet!A7874+1,'Vehicle Availability'!$B$39:$D$62,3))</f>
        <v>1</v>
      </c>
      <c r="H7874">
        <f t="shared" si="122"/>
        <v>0</v>
      </c>
      <c r="I7874" s="105">
        <f>'Marginal Energy Prices'!C7872/1000</f>
        <v>7.8733122776851239E-2</v>
      </c>
    </row>
    <row r="7875" spans="1:9" x14ac:dyDescent="0.25">
      <c r="A7875">
        <f>HourMap!F7872</f>
        <v>20</v>
      </c>
      <c r="B7875">
        <f>HourMap!H7872</f>
        <v>0</v>
      </c>
      <c r="C7875">
        <f>'2020 Load Shapes'!A7876</f>
        <v>7869</v>
      </c>
      <c r="D7875">
        <f>'2020 Load Shapes'!B7876</f>
        <v>0</v>
      </c>
      <c r="E7875">
        <f>IF(B7875=0,VLOOKUP(DataSet!A7875+1,'Vehicle Availability'!$B$7:$D$30,2),VLOOKUP(DataSet!A7875+1,'Vehicle Availability'!$B$7:$D$30,3))</f>
        <v>1</v>
      </c>
      <c r="F7875">
        <f>'2020 Load Shapes'!C7876</f>
        <v>0</v>
      </c>
      <c r="G7875">
        <f>IF(B7875=0,VLOOKUP(DataSet!A7875+1,'Vehicle Availability'!$B$39:$D$62,2),VLOOKUP(DataSet!A7875+1,'Vehicle Availability'!$B$39:$D$62,3))</f>
        <v>1</v>
      </c>
      <c r="H7875">
        <f t="shared" si="122"/>
        <v>0</v>
      </c>
      <c r="I7875" s="105">
        <f>'Marginal Energy Prices'!C7873/1000</f>
        <v>7.4414283100284681E-2</v>
      </c>
    </row>
    <row r="7876" spans="1:9" x14ac:dyDescent="0.25">
      <c r="A7876">
        <f>HourMap!F7873</f>
        <v>21</v>
      </c>
      <c r="B7876">
        <f>HourMap!H7873</f>
        <v>0</v>
      </c>
      <c r="C7876">
        <f>'2020 Load Shapes'!A7877</f>
        <v>7870</v>
      </c>
      <c r="D7876">
        <f>'2020 Load Shapes'!B7877</f>
        <v>0</v>
      </c>
      <c r="E7876">
        <f>IF(B7876=0,VLOOKUP(DataSet!A7876+1,'Vehicle Availability'!$B$7:$D$30,2),VLOOKUP(DataSet!A7876+1,'Vehicle Availability'!$B$7:$D$30,3))</f>
        <v>1</v>
      </c>
      <c r="F7876">
        <f>'2020 Load Shapes'!C7877</f>
        <v>0</v>
      </c>
      <c r="G7876">
        <f>IF(B7876=0,VLOOKUP(DataSet!A7876+1,'Vehicle Availability'!$B$39:$D$62,2),VLOOKUP(DataSet!A7876+1,'Vehicle Availability'!$B$39:$D$62,3))</f>
        <v>1</v>
      </c>
      <c r="H7876">
        <f t="shared" si="122"/>
        <v>0</v>
      </c>
      <c r="I7876" s="105">
        <f>'Marginal Energy Prices'!C7874/1000</f>
        <v>6.5914984718391578E-2</v>
      </c>
    </row>
    <row r="7877" spans="1:9" x14ac:dyDescent="0.25">
      <c r="A7877">
        <f>HourMap!F7874</f>
        <v>22</v>
      </c>
      <c r="B7877">
        <f>HourMap!H7874</f>
        <v>0</v>
      </c>
      <c r="C7877">
        <f>'2020 Load Shapes'!A7878</f>
        <v>7871</v>
      </c>
      <c r="D7877">
        <f>'2020 Load Shapes'!B7878</f>
        <v>0</v>
      </c>
      <c r="E7877">
        <f>IF(B7877=0,VLOOKUP(DataSet!A7877+1,'Vehicle Availability'!$B$7:$D$30,2),VLOOKUP(DataSet!A7877+1,'Vehicle Availability'!$B$7:$D$30,3))</f>
        <v>1</v>
      </c>
      <c r="F7877">
        <f>'2020 Load Shapes'!C7878</f>
        <v>0</v>
      </c>
      <c r="G7877">
        <f>IF(B7877=0,VLOOKUP(DataSet!A7877+1,'Vehicle Availability'!$B$39:$D$62,2),VLOOKUP(DataSet!A7877+1,'Vehicle Availability'!$B$39:$D$62,3))</f>
        <v>1</v>
      </c>
      <c r="H7877">
        <f t="shared" si="122"/>
        <v>0</v>
      </c>
      <c r="I7877" s="105">
        <f>'Marginal Energy Prices'!C7875/1000</f>
        <v>6.1688666158931121E-2</v>
      </c>
    </row>
    <row r="7878" spans="1:9" x14ac:dyDescent="0.25">
      <c r="A7878">
        <f>HourMap!F7875</f>
        <v>23</v>
      </c>
      <c r="B7878">
        <f>HourMap!H7875</f>
        <v>0</v>
      </c>
      <c r="C7878">
        <f>'2020 Load Shapes'!A7879</f>
        <v>7872</v>
      </c>
      <c r="D7878">
        <f>'2020 Load Shapes'!B7879</f>
        <v>0</v>
      </c>
      <c r="E7878">
        <f>IF(B7878=0,VLOOKUP(DataSet!A7878+1,'Vehicle Availability'!$B$7:$D$30,2),VLOOKUP(DataSet!A7878+1,'Vehicle Availability'!$B$7:$D$30,3))</f>
        <v>1</v>
      </c>
      <c r="F7878">
        <f>'2020 Load Shapes'!C7879</f>
        <v>0</v>
      </c>
      <c r="G7878">
        <f>IF(B7878=0,VLOOKUP(DataSet!A7878+1,'Vehicle Availability'!$B$39:$D$62,2),VLOOKUP(DataSet!A7878+1,'Vehicle Availability'!$B$39:$D$62,3))</f>
        <v>1</v>
      </c>
      <c r="H7878">
        <f t="shared" si="122"/>
        <v>0</v>
      </c>
      <c r="I7878" s="105">
        <f>'Marginal Energy Prices'!C7876/1000</f>
        <v>5.7604059606272469E-2</v>
      </c>
    </row>
    <row r="7879" spans="1:9" x14ac:dyDescent="0.25">
      <c r="A7879">
        <f>HourMap!F7876</f>
        <v>0</v>
      </c>
      <c r="B7879">
        <f>HourMap!H7876</f>
        <v>0</v>
      </c>
      <c r="C7879">
        <f>'2020 Load Shapes'!A7880</f>
        <v>7873</v>
      </c>
      <c r="D7879">
        <f>'2020 Load Shapes'!B7880</f>
        <v>0</v>
      </c>
      <c r="E7879">
        <f>IF(B7879=0,VLOOKUP(DataSet!A7879+1,'Vehicle Availability'!$B$7:$D$30,2),VLOOKUP(DataSet!A7879+1,'Vehicle Availability'!$B$7:$D$30,3))</f>
        <v>1</v>
      </c>
      <c r="F7879">
        <f>'2020 Load Shapes'!C7880</f>
        <v>0</v>
      </c>
      <c r="G7879">
        <f>IF(B7879=0,VLOOKUP(DataSet!A7879+1,'Vehicle Availability'!$B$39:$D$62,2),VLOOKUP(DataSet!A7879+1,'Vehicle Availability'!$B$39:$D$62,3))</f>
        <v>1</v>
      </c>
      <c r="H7879">
        <f t="shared" si="122"/>
        <v>1</v>
      </c>
      <c r="I7879" s="105">
        <f>'Marginal Energy Prices'!C7877/1000</f>
        <v>6.2273851906547481E-2</v>
      </c>
    </row>
    <row r="7880" spans="1:9" x14ac:dyDescent="0.25">
      <c r="A7880">
        <f>HourMap!F7877</f>
        <v>1</v>
      </c>
      <c r="B7880">
        <f>HourMap!H7877</f>
        <v>0</v>
      </c>
      <c r="C7880">
        <f>'2020 Load Shapes'!A7881</f>
        <v>7874</v>
      </c>
      <c r="D7880">
        <f>'2020 Load Shapes'!B7881</f>
        <v>0</v>
      </c>
      <c r="E7880">
        <f>IF(B7880=0,VLOOKUP(DataSet!A7880+1,'Vehicle Availability'!$B$7:$D$30,2),VLOOKUP(DataSet!A7880+1,'Vehicle Availability'!$B$7:$D$30,3))</f>
        <v>1</v>
      </c>
      <c r="F7880">
        <f>'2020 Load Shapes'!C7881</f>
        <v>3.3</v>
      </c>
      <c r="G7880">
        <f>IF(B7880=0,VLOOKUP(DataSet!A7880+1,'Vehicle Availability'!$B$39:$D$62,2),VLOOKUP(DataSet!A7880+1,'Vehicle Availability'!$B$39:$D$62,3))</f>
        <v>1</v>
      </c>
      <c r="H7880">
        <f t="shared" ref="H7880:H7943" si="123">IF(B7880=0,A7880&lt;=5,A7880&lt;=13)*1</f>
        <v>1</v>
      </c>
      <c r="I7880" s="105">
        <f>'Marginal Energy Prices'!C7878/1000</f>
        <v>6.1447466726148023E-2</v>
      </c>
    </row>
    <row r="7881" spans="1:9" x14ac:dyDescent="0.25">
      <c r="A7881">
        <f>HourMap!F7878</f>
        <v>2</v>
      </c>
      <c r="B7881">
        <f>HourMap!H7878</f>
        <v>0</v>
      </c>
      <c r="C7881">
        <f>'2020 Load Shapes'!A7882</f>
        <v>7875</v>
      </c>
      <c r="D7881">
        <f>'2020 Load Shapes'!B7882</f>
        <v>6.6</v>
      </c>
      <c r="E7881">
        <f>IF(B7881=0,VLOOKUP(DataSet!A7881+1,'Vehicle Availability'!$B$7:$D$30,2),VLOOKUP(DataSet!A7881+1,'Vehicle Availability'!$B$7:$D$30,3))</f>
        <v>1</v>
      </c>
      <c r="F7881">
        <f>'2020 Load Shapes'!C7882</f>
        <v>3.3</v>
      </c>
      <c r="G7881">
        <f>IF(B7881=0,VLOOKUP(DataSet!A7881+1,'Vehicle Availability'!$B$39:$D$62,2),VLOOKUP(DataSet!A7881+1,'Vehicle Availability'!$B$39:$D$62,3))</f>
        <v>1</v>
      </c>
      <c r="H7881">
        <f t="shared" si="123"/>
        <v>1</v>
      </c>
      <c r="I7881" s="105">
        <f>'Marginal Energy Prices'!C7879/1000</f>
        <v>5.9873566639225793E-2</v>
      </c>
    </row>
    <row r="7882" spans="1:9" x14ac:dyDescent="0.25">
      <c r="A7882">
        <f>HourMap!F7879</f>
        <v>3</v>
      </c>
      <c r="B7882">
        <f>HourMap!H7879</f>
        <v>0</v>
      </c>
      <c r="C7882">
        <f>'2020 Load Shapes'!A7883</f>
        <v>7876</v>
      </c>
      <c r="D7882">
        <f>'2020 Load Shapes'!B7883</f>
        <v>0</v>
      </c>
      <c r="E7882">
        <f>IF(B7882=0,VLOOKUP(DataSet!A7882+1,'Vehicle Availability'!$B$7:$D$30,2),VLOOKUP(DataSet!A7882+1,'Vehicle Availability'!$B$7:$D$30,3))</f>
        <v>1</v>
      </c>
      <c r="F7882">
        <f>'2020 Load Shapes'!C7883</f>
        <v>1.5010526315789483</v>
      </c>
      <c r="G7882">
        <f>IF(B7882=0,VLOOKUP(DataSet!A7882+1,'Vehicle Availability'!$B$39:$D$62,2),VLOOKUP(DataSet!A7882+1,'Vehicle Availability'!$B$39:$D$62,3))</f>
        <v>1</v>
      </c>
      <c r="H7882">
        <f t="shared" si="123"/>
        <v>1</v>
      </c>
      <c r="I7882" s="105">
        <f>'Marginal Energy Prices'!C7880/1000</f>
        <v>6.2089490201694436E-2</v>
      </c>
    </row>
    <row r="7883" spans="1:9" x14ac:dyDescent="0.25">
      <c r="A7883">
        <f>HourMap!F7880</f>
        <v>4</v>
      </c>
      <c r="B7883">
        <f>HourMap!H7880</f>
        <v>0</v>
      </c>
      <c r="C7883">
        <f>'2020 Load Shapes'!A7884</f>
        <v>7877</v>
      </c>
      <c r="D7883">
        <f>'2020 Load Shapes'!B7884</f>
        <v>0</v>
      </c>
      <c r="E7883">
        <f>IF(B7883=0,VLOOKUP(DataSet!A7883+1,'Vehicle Availability'!$B$7:$D$30,2),VLOOKUP(DataSet!A7883+1,'Vehicle Availability'!$B$7:$D$30,3))</f>
        <v>1</v>
      </c>
      <c r="F7883">
        <f>'2020 Load Shapes'!C7884</f>
        <v>0</v>
      </c>
      <c r="G7883">
        <f>IF(B7883=0,VLOOKUP(DataSet!A7883+1,'Vehicle Availability'!$B$39:$D$62,2),VLOOKUP(DataSet!A7883+1,'Vehicle Availability'!$B$39:$D$62,3))</f>
        <v>1</v>
      </c>
      <c r="H7883">
        <f t="shared" si="123"/>
        <v>1</v>
      </c>
      <c r="I7883" s="105">
        <f>'Marginal Energy Prices'!C7881/1000</f>
        <v>6.3826775495102128E-2</v>
      </c>
    </row>
    <row r="7884" spans="1:9" x14ac:dyDescent="0.25">
      <c r="A7884">
        <f>HourMap!F7881</f>
        <v>5</v>
      </c>
      <c r="B7884">
        <f>HourMap!H7881</f>
        <v>0</v>
      </c>
      <c r="C7884">
        <f>'2020 Load Shapes'!A7885</f>
        <v>7878</v>
      </c>
      <c r="D7884">
        <f>'2020 Load Shapes'!B7885</f>
        <v>0</v>
      </c>
      <c r="E7884">
        <f>IF(B7884=0,VLOOKUP(DataSet!A7884+1,'Vehicle Availability'!$B$7:$D$30,2),VLOOKUP(DataSet!A7884+1,'Vehicle Availability'!$B$7:$D$30,3))</f>
        <v>1</v>
      </c>
      <c r="F7884">
        <f>'2020 Load Shapes'!C7885</f>
        <v>0</v>
      </c>
      <c r="G7884">
        <f>IF(B7884=0,VLOOKUP(DataSet!A7884+1,'Vehicle Availability'!$B$39:$D$62,2),VLOOKUP(DataSet!A7884+1,'Vehicle Availability'!$B$39:$D$62,3))</f>
        <v>1</v>
      </c>
      <c r="H7884">
        <f t="shared" si="123"/>
        <v>1</v>
      </c>
      <c r="I7884" s="105">
        <f>'Marginal Energy Prices'!C7882/1000</f>
        <v>7.8031259365826264E-2</v>
      </c>
    </row>
    <row r="7885" spans="1:9" x14ac:dyDescent="0.25">
      <c r="A7885">
        <f>HourMap!F7882</f>
        <v>6</v>
      </c>
      <c r="B7885">
        <f>HourMap!H7882</f>
        <v>0</v>
      </c>
      <c r="C7885">
        <f>'2020 Load Shapes'!A7886</f>
        <v>7879</v>
      </c>
      <c r="D7885">
        <f>'2020 Load Shapes'!B7886</f>
        <v>0</v>
      </c>
      <c r="E7885">
        <f>IF(B7885=0,VLOOKUP(DataSet!A7885+1,'Vehicle Availability'!$B$7:$D$30,2),VLOOKUP(DataSet!A7885+1,'Vehicle Availability'!$B$7:$D$30,3))</f>
        <v>0</v>
      </c>
      <c r="F7885">
        <f>'2020 Load Shapes'!C7886</f>
        <v>0</v>
      </c>
      <c r="G7885">
        <f>IF(B7885=0,VLOOKUP(DataSet!A7885+1,'Vehicle Availability'!$B$39:$D$62,2),VLOOKUP(DataSet!A7885+1,'Vehicle Availability'!$B$39:$D$62,3))</f>
        <v>0</v>
      </c>
      <c r="H7885">
        <f t="shared" si="123"/>
        <v>0</v>
      </c>
      <c r="I7885" s="105">
        <f>'Marginal Energy Prices'!C7883/1000</f>
        <v>7.9881566992611383E-2</v>
      </c>
    </row>
    <row r="7886" spans="1:9" x14ac:dyDescent="0.25">
      <c r="A7886">
        <f>HourMap!F7883</f>
        <v>7</v>
      </c>
      <c r="B7886">
        <f>HourMap!H7883</f>
        <v>0</v>
      </c>
      <c r="C7886">
        <f>'2020 Load Shapes'!A7887</f>
        <v>7880</v>
      </c>
      <c r="D7886">
        <f>'2020 Load Shapes'!B7887</f>
        <v>0</v>
      </c>
      <c r="E7886">
        <f>IF(B7886=0,VLOOKUP(DataSet!A7886+1,'Vehicle Availability'!$B$7:$D$30,2),VLOOKUP(DataSet!A7886+1,'Vehicle Availability'!$B$7:$D$30,3))</f>
        <v>0</v>
      </c>
      <c r="F7886">
        <f>'2020 Load Shapes'!C7887</f>
        <v>0</v>
      </c>
      <c r="G7886">
        <f>IF(B7886=0,VLOOKUP(DataSet!A7886+1,'Vehicle Availability'!$B$39:$D$62,2),VLOOKUP(DataSet!A7886+1,'Vehicle Availability'!$B$39:$D$62,3))</f>
        <v>0</v>
      </c>
      <c r="H7886">
        <f t="shared" si="123"/>
        <v>0</v>
      </c>
      <c r="I7886" s="105">
        <f>'Marginal Energy Prices'!C7884/1000</f>
        <v>7.6981057220609397E-2</v>
      </c>
    </row>
    <row r="7887" spans="1:9" x14ac:dyDescent="0.25">
      <c r="A7887">
        <f>HourMap!F7884</f>
        <v>8</v>
      </c>
      <c r="B7887">
        <f>HourMap!H7884</f>
        <v>0</v>
      </c>
      <c r="C7887">
        <f>'2020 Load Shapes'!A7888</f>
        <v>7881</v>
      </c>
      <c r="D7887">
        <f>'2020 Load Shapes'!B7888</f>
        <v>0</v>
      </c>
      <c r="E7887">
        <f>IF(B7887=0,VLOOKUP(DataSet!A7887+1,'Vehicle Availability'!$B$7:$D$30,2),VLOOKUP(DataSet!A7887+1,'Vehicle Availability'!$B$7:$D$30,3))</f>
        <v>0</v>
      </c>
      <c r="F7887">
        <f>'2020 Load Shapes'!C7888</f>
        <v>0</v>
      </c>
      <c r="G7887">
        <f>IF(B7887=0,VLOOKUP(DataSet!A7887+1,'Vehicle Availability'!$B$39:$D$62,2),VLOOKUP(DataSet!A7887+1,'Vehicle Availability'!$B$39:$D$62,3))</f>
        <v>0</v>
      </c>
      <c r="H7887">
        <f t="shared" si="123"/>
        <v>0</v>
      </c>
      <c r="I7887" s="105">
        <f>'Marginal Energy Prices'!C7885/1000</f>
        <v>6.8659280513731574E-2</v>
      </c>
    </row>
    <row r="7888" spans="1:9" x14ac:dyDescent="0.25">
      <c r="A7888">
        <f>HourMap!F7885</f>
        <v>9</v>
      </c>
      <c r="B7888">
        <f>HourMap!H7885</f>
        <v>0</v>
      </c>
      <c r="C7888">
        <f>'2020 Load Shapes'!A7889</f>
        <v>7882</v>
      </c>
      <c r="D7888">
        <f>'2020 Load Shapes'!B7889</f>
        <v>0</v>
      </c>
      <c r="E7888">
        <f>IF(B7888=0,VLOOKUP(DataSet!A7888+1,'Vehicle Availability'!$B$7:$D$30,2),VLOOKUP(DataSet!A7888+1,'Vehicle Availability'!$B$7:$D$30,3))</f>
        <v>0</v>
      </c>
      <c r="F7888">
        <f>'2020 Load Shapes'!C7889</f>
        <v>0</v>
      </c>
      <c r="G7888">
        <f>IF(B7888=0,VLOOKUP(DataSet!A7888+1,'Vehicle Availability'!$B$39:$D$62,2),VLOOKUP(DataSet!A7888+1,'Vehicle Availability'!$B$39:$D$62,3))</f>
        <v>0</v>
      </c>
      <c r="H7888">
        <f t="shared" si="123"/>
        <v>0</v>
      </c>
      <c r="I7888" s="105">
        <f>'Marginal Energy Prices'!C7886/1000</f>
        <v>6.454677982488502E-2</v>
      </c>
    </row>
    <row r="7889" spans="1:9" x14ac:dyDescent="0.25">
      <c r="A7889">
        <f>HourMap!F7886</f>
        <v>10</v>
      </c>
      <c r="B7889">
        <f>HourMap!H7886</f>
        <v>0</v>
      </c>
      <c r="C7889">
        <f>'2020 Load Shapes'!A7890</f>
        <v>7883</v>
      </c>
      <c r="D7889">
        <f>'2020 Load Shapes'!B7890</f>
        <v>0</v>
      </c>
      <c r="E7889">
        <f>IF(B7889=0,VLOOKUP(DataSet!A7889+1,'Vehicle Availability'!$B$7:$D$30,2),VLOOKUP(DataSet!A7889+1,'Vehicle Availability'!$B$7:$D$30,3))</f>
        <v>0</v>
      </c>
      <c r="F7889">
        <f>'2020 Load Shapes'!C7890</f>
        <v>0</v>
      </c>
      <c r="G7889">
        <f>IF(B7889=0,VLOOKUP(DataSet!A7889+1,'Vehicle Availability'!$B$39:$D$62,2),VLOOKUP(DataSet!A7889+1,'Vehicle Availability'!$B$39:$D$62,3))</f>
        <v>0</v>
      </c>
      <c r="H7889">
        <f t="shared" si="123"/>
        <v>0</v>
      </c>
      <c r="I7889" s="105">
        <f>'Marginal Energy Prices'!C7887/1000</f>
        <v>6.2545245525881102E-2</v>
      </c>
    </row>
    <row r="7890" spans="1:9" x14ac:dyDescent="0.25">
      <c r="A7890">
        <f>HourMap!F7887</f>
        <v>11</v>
      </c>
      <c r="B7890">
        <f>HourMap!H7887</f>
        <v>0</v>
      </c>
      <c r="C7890">
        <f>'2020 Load Shapes'!A7891</f>
        <v>7884</v>
      </c>
      <c r="D7890">
        <f>'2020 Load Shapes'!B7891</f>
        <v>0</v>
      </c>
      <c r="E7890">
        <f>IF(B7890=0,VLOOKUP(DataSet!A7890+1,'Vehicle Availability'!$B$7:$D$30,2),VLOOKUP(DataSet!A7890+1,'Vehicle Availability'!$B$7:$D$30,3))</f>
        <v>0</v>
      </c>
      <c r="F7890">
        <f>'2020 Load Shapes'!C7891</f>
        <v>0</v>
      </c>
      <c r="G7890">
        <f>IF(B7890=0,VLOOKUP(DataSet!A7890+1,'Vehicle Availability'!$B$39:$D$62,2),VLOOKUP(DataSet!A7890+1,'Vehicle Availability'!$B$39:$D$62,3))</f>
        <v>0</v>
      </c>
      <c r="H7890">
        <f t="shared" si="123"/>
        <v>0</v>
      </c>
      <c r="I7890" s="105">
        <f>'Marginal Energy Prices'!C7888/1000</f>
        <v>6.2645651503279332E-2</v>
      </c>
    </row>
    <row r="7891" spans="1:9" x14ac:dyDescent="0.25">
      <c r="A7891">
        <f>HourMap!F7888</f>
        <v>12</v>
      </c>
      <c r="B7891">
        <f>HourMap!H7888</f>
        <v>0</v>
      </c>
      <c r="C7891">
        <f>'2020 Load Shapes'!A7892</f>
        <v>7885</v>
      </c>
      <c r="D7891">
        <f>'2020 Load Shapes'!B7892</f>
        <v>0</v>
      </c>
      <c r="E7891">
        <f>IF(B7891=0,VLOOKUP(DataSet!A7891+1,'Vehicle Availability'!$B$7:$D$30,2),VLOOKUP(DataSet!A7891+1,'Vehicle Availability'!$B$7:$D$30,3))</f>
        <v>0</v>
      </c>
      <c r="F7891">
        <f>'2020 Load Shapes'!C7892</f>
        <v>0</v>
      </c>
      <c r="G7891">
        <f>IF(B7891=0,VLOOKUP(DataSet!A7891+1,'Vehicle Availability'!$B$39:$D$62,2),VLOOKUP(DataSet!A7891+1,'Vehicle Availability'!$B$39:$D$62,3))</f>
        <v>0</v>
      </c>
      <c r="H7891">
        <f t="shared" si="123"/>
        <v>0</v>
      </c>
      <c r="I7891" s="105">
        <f>'Marginal Energy Prices'!C7889/1000</f>
        <v>5.7049995109299506E-2</v>
      </c>
    </row>
    <row r="7892" spans="1:9" x14ac:dyDescent="0.25">
      <c r="A7892">
        <f>HourMap!F7889</f>
        <v>13</v>
      </c>
      <c r="B7892">
        <f>HourMap!H7889</f>
        <v>0</v>
      </c>
      <c r="C7892">
        <f>'2020 Load Shapes'!A7893</f>
        <v>7886</v>
      </c>
      <c r="D7892">
        <f>'2020 Load Shapes'!B7893</f>
        <v>0</v>
      </c>
      <c r="E7892">
        <f>IF(B7892=0,VLOOKUP(DataSet!A7892+1,'Vehicle Availability'!$B$7:$D$30,2),VLOOKUP(DataSet!A7892+1,'Vehicle Availability'!$B$7:$D$30,3))</f>
        <v>0</v>
      </c>
      <c r="F7892">
        <f>'2020 Load Shapes'!C7893</f>
        <v>0</v>
      </c>
      <c r="G7892">
        <f>IF(B7892=0,VLOOKUP(DataSet!A7892+1,'Vehicle Availability'!$B$39:$D$62,2),VLOOKUP(DataSet!A7892+1,'Vehicle Availability'!$B$39:$D$62,3))</f>
        <v>0</v>
      </c>
      <c r="H7892">
        <f t="shared" si="123"/>
        <v>0</v>
      </c>
      <c r="I7892" s="105">
        <f>'Marginal Energy Prices'!C7890/1000</f>
        <v>5.7687340420882589E-2</v>
      </c>
    </row>
    <row r="7893" spans="1:9" x14ac:dyDescent="0.25">
      <c r="A7893">
        <f>HourMap!F7890</f>
        <v>14</v>
      </c>
      <c r="B7893">
        <f>HourMap!H7890</f>
        <v>0</v>
      </c>
      <c r="C7893">
        <f>'2020 Load Shapes'!A7894</f>
        <v>7887</v>
      </c>
      <c r="D7893">
        <f>'2020 Load Shapes'!B7894</f>
        <v>0</v>
      </c>
      <c r="E7893">
        <f>IF(B7893=0,VLOOKUP(DataSet!A7893+1,'Vehicle Availability'!$B$7:$D$30,2),VLOOKUP(DataSet!A7893+1,'Vehicle Availability'!$B$7:$D$30,3))</f>
        <v>0</v>
      </c>
      <c r="F7893">
        <f>'2020 Load Shapes'!C7894</f>
        <v>0</v>
      </c>
      <c r="G7893">
        <f>IF(B7893=0,VLOOKUP(DataSet!A7893+1,'Vehicle Availability'!$B$39:$D$62,2),VLOOKUP(DataSet!A7893+1,'Vehicle Availability'!$B$39:$D$62,3))</f>
        <v>0</v>
      </c>
      <c r="H7893">
        <f t="shared" si="123"/>
        <v>0</v>
      </c>
      <c r="I7893" s="105">
        <f>'Marginal Energy Prices'!C7891/1000</f>
        <v>5.7539668119862351E-2</v>
      </c>
    </row>
    <row r="7894" spans="1:9" x14ac:dyDescent="0.25">
      <c r="A7894">
        <f>HourMap!F7891</f>
        <v>15</v>
      </c>
      <c r="B7894">
        <f>HourMap!H7891</f>
        <v>0</v>
      </c>
      <c r="C7894">
        <f>'2020 Load Shapes'!A7895</f>
        <v>7888</v>
      </c>
      <c r="D7894">
        <f>'2020 Load Shapes'!B7895</f>
        <v>0</v>
      </c>
      <c r="E7894">
        <f>IF(B7894=0,VLOOKUP(DataSet!A7894+1,'Vehicle Availability'!$B$7:$D$30,2),VLOOKUP(DataSet!A7894+1,'Vehicle Availability'!$B$7:$D$30,3))</f>
        <v>0</v>
      </c>
      <c r="F7894">
        <f>'2020 Load Shapes'!C7895</f>
        <v>0</v>
      </c>
      <c r="G7894">
        <f>IF(B7894=0,VLOOKUP(DataSet!A7894+1,'Vehicle Availability'!$B$39:$D$62,2),VLOOKUP(DataSet!A7894+1,'Vehicle Availability'!$B$39:$D$62,3))</f>
        <v>0</v>
      </c>
      <c r="H7894">
        <f t="shared" si="123"/>
        <v>0</v>
      </c>
      <c r="I7894" s="105">
        <f>'Marginal Energy Prices'!C7892/1000</f>
        <v>6.0422359718862798E-2</v>
      </c>
    </row>
    <row r="7895" spans="1:9" x14ac:dyDescent="0.25">
      <c r="A7895">
        <f>HourMap!F7892</f>
        <v>16</v>
      </c>
      <c r="B7895">
        <f>HourMap!H7892</f>
        <v>0</v>
      </c>
      <c r="C7895">
        <f>'2020 Load Shapes'!A7896</f>
        <v>7889</v>
      </c>
      <c r="D7895">
        <f>'2020 Load Shapes'!B7896</f>
        <v>0</v>
      </c>
      <c r="E7895">
        <f>IF(B7895=0,VLOOKUP(DataSet!A7895+1,'Vehicle Availability'!$B$7:$D$30,2),VLOOKUP(DataSet!A7895+1,'Vehicle Availability'!$B$7:$D$30,3))</f>
        <v>0</v>
      </c>
      <c r="F7895">
        <f>'2020 Load Shapes'!C7896</f>
        <v>0</v>
      </c>
      <c r="G7895">
        <f>IF(B7895=0,VLOOKUP(DataSet!A7895+1,'Vehicle Availability'!$B$39:$D$62,2),VLOOKUP(DataSet!A7895+1,'Vehicle Availability'!$B$39:$D$62,3))</f>
        <v>0</v>
      </c>
      <c r="H7895">
        <f t="shared" si="123"/>
        <v>0</v>
      </c>
      <c r="I7895" s="105">
        <f>'Marginal Energy Prices'!C7893/1000</f>
        <v>7.358934751296943E-2</v>
      </c>
    </row>
    <row r="7896" spans="1:9" x14ac:dyDescent="0.25">
      <c r="A7896">
        <f>HourMap!F7893</f>
        <v>17</v>
      </c>
      <c r="B7896">
        <f>HourMap!H7893</f>
        <v>0</v>
      </c>
      <c r="C7896">
        <f>'2020 Load Shapes'!A7897</f>
        <v>7890</v>
      </c>
      <c r="D7896">
        <f>'2020 Load Shapes'!B7897</f>
        <v>0</v>
      </c>
      <c r="E7896">
        <f>IF(B7896=0,VLOOKUP(DataSet!A7896+1,'Vehicle Availability'!$B$7:$D$30,2),VLOOKUP(DataSet!A7896+1,'Vehicle Availability'!$B$7:$D$30,3))</f>
        <v>1</v>
      </c>
      <c r="F7896">
        <f>'2020 Load Shapes'!C7897</f>
        <v>0</v>
      </c>
      <c r="G7896">
        <f>IF(B7896=0,VLOOKUP(DataSet!A7896+1,'Vehicle Availability'!$B$39:$D$62,2),VLOOKUP(DataSet!A7896+1,'Vehicle Availability'!$B$39:$D$62,3))</f>
        <v>1</v>
      </c>
      <c r="H7896">
        <f t="shared" si="123"/>
        <v>0</v>
      </c>
      <c r="I7896" s="105">
        <f>'Marginal Energy Prices'!C7894/1000</f>
        <v>0.10182633697933004</v>
      </c>
    </row>
    <row r="7897" spans="1:9" x14ac:dyDescent="0.25">
      <c r="A7897">
        <f>HourMap!F7894</f>
        <v>18</v>
      </c>
      <c r="B7897">
        <f>HourMap!H7894</f>
        <v>0</v>
      </c>
      <c r="C7897">
        <f>'2020 Load Shapes'!A7898</f>
        <v>7891</v>
      </c>
      <c r="D7897">
        <f>'2020 Load Shapes'!B7898</f>
        <v>0</v>
      </c>
      <c r="E7897">
        <f>IF(B7897=0,VLOOKUP(DataSet!A7897+1,'Vehicle Availability'!$B$7:$D$30,2),VLOOKUP(DataSet!A7897+1,'Vehicle Availability'!$B$7:$D$30,3))</f>
        <v>1</v>
      </c>
      <c r="F7897">
        <f>'2020 Load Shapes'!C7898</f>
        <v>0</v>
      </c>
      <c r="G7897">
        <f>IF(B7897=0,VLOOKUP(DataSet!A7897+1,'Vehicle Availability'!$B$39:$D$62,2),VLOOKUP(DataSet!A7897+1,'Vehicle Availability'!$B$39:$D$62,3))</f>
        <v>1</v>
      </c>
      <c r="H7897">
        <f t="shared" si="123"/>
        <v>0</v>
      </c>
      <c r="I7897" s="105">
        <f>'Marginal Energy Prices'!C7895/1000</f>
        <v>8.8552941364537271E-2</v>
      </c>
    </row>
    <row r="7898" spans="1:9" x14ac:dyDescent="0.25">
      <c r="A7898">
        <f>HourMap!F7895</f>
        <v>19</v>
      </c>
      <c r="B7898">
        <f>HourMap!H7895</f>
        <v>0</v>
      </c>
      <c r="C7898">
        <f>'2020 Load Shapes'!A7899</f>
        <v>7892</v>
      </c>
      <c r="D7898">
        <f>'2020 Load Shapes'!B7899</f>
        <v>0</v>
      </c>
      <c r="E7898">
        <f>IF(B7898=0,VLOOKUP(DataSet!A7898+1,'Vehicle Availability'!$B$7:$D$30,2),VLOOKUP(DataSet!A7898+1,'Vehicle Availability'!$B$7:$D$30,3))</f>
        <v>1</v>
      </c>
      <c r="F7898">
        <f>'2020 Load Shapes'!C7899</f>
        <v>0</v>
      </c>
      <c r="G7898">
        <f>IF(B7898=0,VLOOKUP(DataSet!A7898+1,'Vehicle Availability'!$B$39:$D$62,2),VLOOKUP(DataSet!A7898+1,'Vehicle Availability'!$B$39:$D$62,3))</f>
        <v>1</v>
      </c>
      <c r="H7898">
        <f t="shared" si="123"/>
        <v>0</v>
      </c>
      <c r="I7898" s="105">
        <f>'Marginal Energy Prices'!C7896/1000</f>
        <v>8.4162867587965165E-2</v>
      </c>
    </row>
    <row r="7899" spans="1:9" x14ac:dyDescent="0.25">
      <c r="A7899">
        <f>HourMap!F7896</f>
        <v>20</v>
      </c>
      <c r="B7899">
        <f>HourMap!H7896</f>
        <v>0</v>
      </c>
      <c r="C7899">
        <f>'2020 Load Shapes'!A7900</f>
        <v>7893</v>
      </c>
      <c r="D7899">
        <f>'2020 Load Shapes'!B7900</f>
        <v>0</v>
      </c>
      <c r="E7899">
        <f>IF(B7899=0,VLOOKUP(DataSet!A7899+1,'Vehicle Availability'!$B$7:$D$30,2),VLOOKUP(DataSet!A7899+1,'Vehicle Availability'!$B$7:$D$30,3))</f>
        <v>1</v>
      </c>
      <c r="F7899">
        <f>'2020 Load Shapes'!C7900</f>
        <v>0</v>
      </c>
      <c r="G7899">
        <f>IF(B7899=0,VLOOKUP(DataSet!A7899+1,'Vehicle Availability'!$B$39:$D$62,2),VLOOKUP(DataSet!A7899+1,'Vehicle Availability'!$B$39:$D$62,3))</f>
        <v>1</v>
      </c>
      <c r="H7899">
        <f t="shared" si="123"/>
        <v>0</v>
      </c>
      <c r="I7899" s="105">
        <f>'Marginal Energy Prices'!C7897/1000</f>
        <v>7.8755941699950011E-2</v>
      </c>
    </row>
    <row r="7900" spans="1:9" x14ac:dyDescent="0.25">
      <c r="A7900">
        <f>HourMap!F7897</f>
        <v>21</v>
      </c>
      <c r="B7900">
        <f>HourMap!H7897</f>
        <v>0</v>
      </c>
      <c r="C7900">
        <f>'2020 Load Shapes'!A7901</f>
        <v>7894</v>
      </c>
      <c r="D7900">
        <f>'2020 Load Shapes'!B7901</f>
        <v>0</v>
      </c>
      <c r="E7900">
        <f>IF(B7900=0,VLOOKUP(DataSet!A7900+1,'Vehicle Availability'!$B$7:$D$30,2),VLOOKUP(DataSet!A7900+1,'Vehicle Availability'!$B$7:$D$30,3))</f>
        <v>1</v>
      </c>
      <c r="F7900">
        <f>'2020 Load Shapes'!C7901</f>
        <v>0</v>
      </c>
      <c r="G7900">
        <f>IF(B7900=0,VLOOKUP(DataSet!A7900+1,'Vehicle Availability'!$B$39:$D$62,2),VLOOKUP(DataSet!A7900+1,'Vehicle Availability'!$B$39:$D$62,3))</f>
        <v>1</v>
      </c>
      <c r="H7900">
        <f t="shared" si="123"/>
        <v>0</v>
      </c>
      <c r="I7900" s="105">
        <f>'Marginal Energy Prices'!C7898/1000</f>
        <v>7.3975432339494468E-2</v>
      </c>
    </row>
    <row r="7901" spans="1:9" x14ac:dyDescent="0.25">
      <c r="A7901">
        <f>HourMap!F7898</f>
        <v>22</v>
      </c>
      <c r="B7901">
        <f>HourMap!H7898</f>
        <v>0</v>
      </c>
      <c r="C7901">
        <f>'2020 Load Shapes'!A7902</f>
        <v>7895</v>
      </c>
      <c r="D7901">
        <f>'2020 Load Shapes'!B7902</f>
        <v>0</v>
      </c>
      <c r="E7901">
        <f>IF(B7901=0,VLOOKUP(DataSet!A7901+1,'Vehicle Availability'!$B$7:$D$30,2),VLOOKUP(DataSet!A7901+1,'Vehicle Availability'!$B$7:$D$30,3))</f>
        <v>1</v>
      </c>
      <c r="F7901">
        <f>'2020 Load Shapes'!C7902</f>
        <v>0</v>
      </c>
      <c r="G7901">
        <f>IF(B7901=0,VLOOKUP(DataSet!A7901+1,'Vehicle Availability'!$B$39:$D$62,2),VLOOKUP(DataSet!A7901+1,'Vehicle Availability'!$B$39:$D$62,3))</f>
        <v>1</v>
      </c>
      <c r="H7901">
        <f t="shared" si="123"/>
        <v>0</v>
      </c>
      <c r="I7901" s="105">
        <f>'Marginal Energy Prices'!C7899/1000</f>
        <v>6.7403181279385577E-2</v>
      </c>
    </row>
    <row r="7902" spans="1:9" x14ac:dyDescent="0.25">
      <c r="A7902">
        <f>HourMap!F7899</f>
        <v>23</v>
      </c>
      <c r="B7902">
        <f>HourMap!H7899</f>
        <v>0</v>
      </c>
      <c r="C7902">
        <f>'2020 Load Shapes'!A7903</f>
        <v>7896</v>
      </c>
      <c r="D7902">
        <f>'2020 Load Shapes'!B7903</f>
        <v>0</v>
      </c>
      <c r="E7902">
        <f>IF(B7902=0,VLOOKUP(DataSet!A7902+1,'Vehicle Availability'!$B$7:$D$30,2),VLOOKUP(DataSet!A7902+1,'Vehicle Availability'!$B$7:$D$30,3))</f>
        <v>1</v>
      </c>
      <c r="F7902">
        <f>'2020 Load Shapes'!C7903</f>
        <v>0</v>
      </c>
      <c r="G7902">
        <f>IF(B7902=0,VLOOKUP(DataSet!A7902+1,'Vehicle Availability'!$B$39:$D$62,2),VLOOKUP(DataSet!A7902+1,'Vehicle Availability'!$B$39:$D$62,3))</f>
        <v>1</v>
      </c>
      <c r="H7902">
        <f t="shared" si="123"/>
        <v>0</v>
      </c>
      <c r="I7902" s="105">
        <f>'Marginal Energy Prices'!C7900/1000</f>
        <v>6.3698254107301192E-2</v>
      </c>
    </row>
    <row r="7903" spans="1:9" x14ac:dyDescent="0.25">
      <c r="A7903">
        <f>HourMap!F7900</f>
        <v>0</v>
      </c>
      <c r="B7903">
        <f>HourMap!H7900</f>
        <v>1</v>
      </c>
      <c r="C7903">
        <f>'2020 Load Shapes'!A7904</f>
        <v>7897</v>
      </c>
      <c r="D7903">
        <f>'2020 Load Shapes'!B7904</f>
        <v>0</v>
      </c>
      <c r="E7903">
        <f>IF(B7903=0,VLOOKUP(DataSet!A7903+1,'Vehicle Availability'!$B$7:$D$30,2),VLOOKUP(DataSet!A7903+1,'Vehicle Availability'!$B$7:$D$30,3))</f>
        <v>1</v>
      </c>
      <c r="F7903">
        <f>'2020 Load Shapes'!C7904</f>
        <v>0</v>
      </c>
      <c r="G7903">
        <f>IF(B7903=0,VLOOKUP(DataSet!A7903+1,'Vehicle Availability'!$B$39:$D$62,2),VLOOKUP(DataSet!A7903+1,'Vehicle Availability'!$B$39:$D$62,3))</f>
        <v>1</v>
      </c>
      <c r="H7903">
        <f t="shared" si="123"/>
        <v>1</v>
      </c>
      <c r="I7903" s="105">
        <f>'Marginal Energy Prices'!C7901/1000</f>
        <v>6.262772640475682E-2</v>
      </c>
    </row>
    <row r="7904" spans="1:9" x14ac:dyDescent="0.25">
      <c r="A7904">
        <f>HourMap!F7901</f>
        <v>1</v>
      </c>
      <c r="B7904">
        <f>HourMap!H7901</f>
        <v>1</v>
      </c>
      <c r="C7904">
        <f>'2020 Load Shapes'!A7905</f>
        <v>7898</v>
      </c>
      <c r="D7904">
        <f>'2020 Load Shapes'!B7905</f>
        <v>0</v>
      </c>
      <c r="E7904">
        <f>IF(B7904=0,VLOOKUP(DataSet!A7904+1,'Vehicle Availability'!$B$7:$D$30,2),VLOOKUP(DataSet!A7904+1,'Vehicle Availability'!$B$7:$D$30,3))</f>
        <v>1</v>
      </c>
      <c r="F7904">
        <f>'2020 Load Shapes'!C7905</f>
        <v>1.4736842105264094E-2</v>
      </c>
      <c r="G7904">
        <f>IF(B7904=0,VLOOKUP(DataSet!A7904+1,'Vehicle Availability'!$B$39:$D$62,2),VLOOKUP(DataSet!A7904+1,'Vehicle Availability'!$B$39:$D$62,3))</f>
        <v>1</v>
      </c>
      <c r="H7904">
        <f t="shared" si="123"/>
        <v>1</v>
      </c>
      <c r="I7904" s="105">
        <f>'Marginal Energy Prices'!C7902/1000</f>
        <v>6.1432007917776747E-2</v>
      </c>
    </row>
    <row r="7905" spans="1:9" x14ac:dyDescent="0.25">
      <c r="A7905">
        <f>HourMap!F7902</f>
        <v>2</v>
      </c>
      <c r="B7905">
        <f>HourMap!H7902</f>
        <v>1</v>
      </c>
      <c r="C7905">
        <f>'2020 Load Shapes'!A7906</f>
        <v>7899</v>
      </c>
      <c r="D7905">
        <f>'2020 Load Shapes'!B7906</f>
        <v>0</v>
      </c>
      <c r="E7905">
        <f>IF(B7905=0,VLOOKUP(DataSet!A7905+1,'Vehicle Availability'!$B$7:$D$30,2),VLOOKUP(DataSet!A7905+1,'Vehicle Availability'!$B$7:$D$30,3))</f>
        <v>1</v>
      </c>
      <c r="F7905">
        <f>'2020 Load Shapes'!C7906</f>
        <v>3.3</v>
      </c>
      <c r="G7905">
        <f>IF(B7905=0,VLOOKUP(DataSet!A7905+1,'Vehicle Availability'!$B$39:$D$62,2),VLOOKUP(DataSet!A7905+1,'Vehicle Availability'!$B$39:$D$62,3))</f>
        <v>1</v>
      </c>
      <c r="H7905">
        <f t="shared" si="123"/>
        <v>1</v>
      </c>
      <c r="I7905" s="105">
        <f>'Marginal Energy Prices'!C7903/1000</f>
        <v>6.1006407440182597E-2</v>
      </c>
    </row>
    <row r="7906" spans="1:9" x14ac:dyDescent="0.25">
      <c r="A7906">
        <f>HourMap!F7903</f>
        <v>3</v>
      </c>
      <c r="B7906">
        <f>HourMap!H7903</f>
        <v>1</v>
      </c>
      <c r="C7906">
        <f>'2020 Load Shapes'!A7907</f>
        <v>7900</v>
      </c>
      <c r="D7906">
        <f>'2020 Load Shapes'!B7907</f>
        <v>3.9263157894736782</v>
      </c>
      <c r="E7906">
        <f>IF(B7906=0,VLOOKUP(DataSet!A7906+1,'Vehicle Availability'!$B$7:$D$30,2),VLOOKUP(DataSet!A7906+1,'Vehicle Availability'!$B$7:$D$30,3))</f>
        <v>1</v>
      </c>
      <c r="F7906">
        <f>'2020 Load Shapes'!C7907</f>
        <v>3.3</v>
      </c>
      <c r="G7906">
        <f>IF(B7906=0,VLOOKUP(DataSet!A7906+1,'Vehicle Availability'!$B$39:$D$62,2),VLOOKUP(DataSet!A7906+1,'Vehicle Availability'!$B$39:$D$62,3))</f>
        <v>1</v>
      </c>
      <c r="H7906">
        <f t="shared" si="123"/>
        <v>1</v>
      </c>
      <c r="I7906" s="105">
        <f>'Marginal Energy Prices'!C7904/1000</f>
        <v>6.0136315530194044E-2</v>
      </c>
    </row>
    <row r="7907" spans="1:9" x14ac:dyDescent="0.25">
      <c r="A7907">
        <f>HourMap!F7904</f>
        <v>4</v>
      </c>
      <c r="B7907">
        <f>HourMap!H7904</f>
        <v>1</v>
      </c>
      <c r="C7907">
        <f>'2020 Load Shapes'!A7908</f>
        <v>7901</v>
      </c>
      <c r="D7907">
        <f>'2020 Load Shapes'!B7908</f>
        <v>0</v>
      </c>
      <c r="E7907">
        <f>IF(B7907=0,VLOOKUP(DataSet!A7907+1,'Vehicle Availability'!$B$7:$D$30,2),VLOOKUP(DataSet!A7907+1,'Vehicle Availability'!$B$7:$D$30,3))</f>
        <v>1</v>
      </c>
      <c r="F7907">
        <f>'2020 Load Shapes'!C7908</f>
        <v>0</v>
      </c>
      <c r="G7907">
        <f>IF(B7907=0,VLOOKUP(DataSet!A7907+1,'Vehicle Availability'!$B$39:$D$62,2),VLOOKUP(DataSet!A7907+1,'Vehicle Availability'!$B$39:$D$62,3))</f>
        <v>1</v>
      </c>
      <c r="H7907">
        <f t="shared" si="123"/>
        <v>1</v>
      </c>
      <c r="I7907" s="105">
        <f>'Marginal Energy Prices'!C7905/1000</f>
        <v>6.2089490201694512E-2</v>
      </c>
    </row>
    <row r="7908" spans="1:9" x14ac:dyDescent="0.25">
      <c r="A7908">
        <f>HourMap!F7905</f>
        <v>5</v>
      </c>
      <c r="B7908">
        <f>HourMap!H7905</f>
        <v>1</v>
      </c>
      <c r="C7908">
        <f>'2020 Load Shapes'!A7909</f>
        <v>7902</v>
      </c>
      <c r="D7908">
        <f>'2020 Load Shapes'!B7909</f>
        <v>0</v>
      </c>
      <c r="E7908">
        <f>IF(B7908=0,VLOOKUP(DataSet!A7908+1,'Vehicle Availability'!$B$7:$D$30,2),VLOOKUP(DataSet!A7908+1,'Vehicle Availability'!$B$7:$D$30,3))</f>
        <v>1</v>
      </c>
      <c r="F7908">
        <f>'2020 Load Shapes'!C7909</f>
        <v>0</v>
      </c>
      <c r="G7908">
        <f>IF(B7908=0,VLOOKUP(DataSet!A7908+1,'Vehicle Availability'!$B$39:$D$62,2),VLOOKUP(DataSet!A7908+1,'Vehicle Availability'!$B$39:$D$62,3))</f>
        <v>1</v>
      </c>
      <c r="H7908">
        <f t="shared" si="123"/>
        <v>1</v>
      </c>
      <c r="I7908" s="105">
        <f>'Marginal Energy Prices'!C7906/1000</f>
        <v>7.0691452747089739E-2</v>
      </c>
    </row>
    <row r="7909" spans="1:9" x14ac:dyDescent="0.25">
      <c r="A7909">
        <f>HourMap!F7906</f>
        <v>6</v>
      </c>
      <c r="B7909">
        <f>HourMap!H7906</f>
        <v>1</v>
      </c>
      <c r="C7909">
        <f>'2020 Load Shapes'!A7910</f>
        <v>7903</v>
      </c>
      <c r="D7909">
        <f>'2020 Load Shapes'!B7910</f>
        <v>0</v>
      </c>
      <c r="E7909">
        <f>IF(B7909=0,VLOOKUP(DataSet!A7909+1,'Vehicle Availability'!$B$7:$D$30,2),VLOOKUP(DataSet!A7909+1,'Vehicle Availability'!$B$7:$D$30,3))</f>
        <v>1</v>
      </c>
      <c r="F7909">
        <f>'2020 Load Shapes'!C7910</f>
        <v>0</v>
      </c>
      <c r="G7909">
        <f>IF(B7909=0,VLOOKUP(DataSet!A7909+1,'Vehicle Availability'!$B$39:$D$62,2),VLOOKUP(DataSet!A7909+1,'Vehicle Availability'!$B$39:$D$62,3))</f>
        <v>1</v>
      </c>
      <c r="H7909">
        <f t="shared" si="123"/>
        <v>1</v>
      </c>
      <c r="I7909" s="105">
        <f>'Marginal Energy Prices'!C7907/1000</f>
        <v>6.9829578551882696E-2</v>
      </c>
    </row>
    <row r="7910" spans="1:9" x14ac:dyDescent="0.25">
      <c r="A7910">
        <f>HourMap!F7907</f>
        <v>7</v>
      </c>
      <c r="B7910">
        <f>HourMap!H7907</f>
        <v>1</v>
      </c>
      <c r="C7910">
        <f>'2020 Load Shapes'!A7911</f>
        <v>7904</v>
      </c>
      <c r="D7910">
        <f>'2020 Load Shapes'!B7911</f>
        <v>0</v>
      </c>
      <c r="E7910">
        <f>IF(B7910=0,VLOOKUP(DataSet!A7910+1,'Vehicle Availability'!$B$7:$D$30,2),VLOOKUP(DataSet!A7910+1,'Vehicle Availability'!$B$7:$D$30,3))</f>
        <v>0</v>
      </c>
      <c r="F7910">
        <f>'2020 Load Shapes'!C7911</f>
        <v>0</v>
      </c>
      <c r="G7910">
        <f>IF(B7910=0,VLOOKUP(DataSet!A7910+1,'Vehicle Availability'!$B$39:$D$62,2),VLOOKUP(DataSet!A7910+1,'Vehicle Availability'!$B$39:$D$62,3))</f>
        <v>1</v>
      </c>
      <c r="H7910">
        <f t="shared" si="123"/>
        <v>1</v>
      </c>
      <c r="I7910" s="105">
        <f>'Marginal Energy Prices'!C7908/1000</f>
        <v>6.7030466358473775E-2</v>
      </c>
    </row>
    <row r="7911" spans="1:9" x14ac:dyDescent="0.25">
      <c r="A7911">
        <f>HourMap!F7908</f>
        <v>8</v>
      </c>
      <c r="B7911">
        <f>HourMap!H7908</f>
        <v>1</v>
      </c>
      <c r="C7911">
        <f>'2020 Load Shapes'!A7912</f>
        <v>7905</v>
      </c>
      <c r="D7911">
        <f>'2020 Load Shapes'!B7912</f>
        <v>0</v>
      </c>
      <c r="E7911">
        <f>IF(B7911=0,VLOOKUP(DataSet!A7911+1,'Vehicle Availability'!$B$7:$D$30,2),VLOOKUP(DataSet!A7911+1,'Vehicle Availability'!$B$7:$D$30,3))</f>
        <v>1</v>
      </c>
      <c r="F7911">
        <f>'2020 Load Shapes'!C7912</f>
        <v>0</v>
      </c>
      <c r="G7911">
        <f>IF(B7911=0,VLOOKUP(DataSet!A7911+1,'Vehicle Availability'!$B$39:$D$62,2),VLOOKUP(DataSet!A7911+1,'Vehicle Availability'!$B$39:$D$62,3))</f>
        <v>1</v>
      </c>
      <c r="H7911">
        <f t="shared" si="123"/>
        <v>1</v>
      </c>
      <c r="I7911" s="105">
        <f>'Marginal Energy Prices'!C7909/1000</f>
        <v>6.305167405407E-2</v>
      </c>
    </row>
    <row r="7912" spans="1:9" x14ac:dyDescent="0.25">
      <c r="A7912">
        <f>HourMap!F7909</f>
        <v>9</v>
      </c>
      <c r="B7912">
        <f>HourMap!H7909</f>
        <v>1</v>
      </c>
      <c r="C7912">
        <f>'2020 Load Shapes'!A7913</f>
        <v>7906</v>
      </c>
      <c r="D7912">
        <f>'2020 Load Shapes'!B7913</f>
        <v>0</v>
      </c>
      <c r="E7912">
        <f>IF(B7912=0,VLOOKUP(DataSet!A7912+1,'Vehicle Availability'!$B$7:$D$30,2),VLOOKUP(DataSet!A7912+1,'Vehicle Availability'!$B$7:$D$30,3))</f>
        <v>1</v>
      </c>
      <c r="F7912">
        <f>'2020 Load Shapes'!C7913</f>
        <v>0</v>
      </c>
      <c r="G7912">
        <f>IF(B7912=0,VLOOKUP(DataSet!A7912+1,'Vehicle Availability'!$B$39:$D$62,2),VLOOKUP(DataSet!A7912+1,'Vehicle Availability'!$B$39:$D$62,3))</f>
        <v>1</v>
      </c>
      <c r="H7912">
        <f t="shared" si="123"/>
        <v>1</v>
      </c>
      <c r="I7912" s="105">
        <f>'Marginal Energy Prices'!C7910/1000</f>
        <v>6.2169860909444638E-2</v>
      </c>
    </row>
    <row r="7913" spans="1:9" x14ac:dyDescent="0.25">
      <c r="A7913">
        <f>HourMap!F7910</f>
        <v>10</v>
      </c>
      <c r="B7913">
        <f>HourMap!H7910</f>
        <v>1</v>
      </c>
      <c r="C7913">
        <f>'2020 Load Shapes'!A7914</f>
        <v>7907</v>
      </c>
      <c r="D7913">
        <f>'2020 Load Shapes'!B7914</f>
        <v>6.6</v>
      </c>
      <c r="E7913">
        <f>IF(B7913=0,VLOOKUP(DataSet!A7913+1,'Vehicle Availability'!$B$7:$D$30,2),VLOOKUP(DataSet!A7913+1,'Vehicle Availability'!$B$7:$D$30,3))</f>
        <v>1</v>
      </c>
      <c r="F7913">
        <f>'2020 Load Shapes'!C7914</f>
        <v>3.3</v>
      </c>
      <c r="G7913">
        <f>IF(B7913=0,VLOOKUP(DataSet!A7913+1,'Vehicle Availability'!$B$39:$D$62,2),VLOOKUP(DataSet!A7913+1,'Vehicle Availability'!$B$39:$D$62,3))</f>
        <v>1</v>
      </c>
      <c r="H7913">
        <f t="shared" si="123"/>
        <v>1</v>
      </c>
      <c r="I7913" s="105">
        <f>'Marginal Energy Prices'!C7911/1000</f>
        <v>5.845618730630809E-2</v>
      </c>
    </row>
    <row r="7914" spans="1:9" x14ac:dyDescent="0.25">
      <c r="A7914">
        <f>HourMap!F7911</f>
        <v>11</v>
      </c>
      <c r="B7914">
        <f>HourMap!H7911</f>
        <v>1</v>
      </c>
      <c r="C7914">
        <f>'2020 Load Shapes'!A7915</f>
        <v>7908</v>
      </c>
      <c r="D7914">
        <f>'2020 Load Shapes'!B7915</f>
        <v>0</v>
      </c>
      <c r="E7914">
        <f>IF(B7914=0,VLOOKUP(DataSet!A7914+1,'Vehicle Availability'!$B$7:$D$30,2),VLOOKUP(DataSet!A7914+1,'Vehicle Availability'!$B$7:$D$30,3))</f>
        <v>1</v>
      </c>
      <c r="F7914">
        <f>'2020 Load Shapes'!C7915</f>
        <v>3.3</v>
      </c>
      <c r="G7914">
        <f>IF(B7914=0,VLOOKUP(DataSet!A7914+1,'Vehicle Availability'!$B$39:$D$62,2),VLOOKUP(DataSet!A7914+1,'Vehicle Availability'!$B$39:$D$62,3))</f>
        <v>1</v>
      </c>
      <c r="H7914">
        <f t="shared" si="123"/>
        <v>1</v>
      </c>
      <c r="I7914" s="105">
        <f>'Marginal Energy Prices'!C7912/1000</f>
        <v>6.0923825018243005E-2</v>
      </c>
    </row>
    <row r="7915" spans="1:9" x14ac:dyDescent="0.25">
      <c r="A7915">
        <f>HourMap!F7912</f>
        <v>12</v>
      </c>
      <c r="B7915">
        <f>HourMap!H7912</f>
        <v>1</v>
      </c>
      <c r="C7915">
        <f>'2020 Load Shapes'!A7916</f>
        <v>7909</v>
      </c>
      <c r="D7915">
        <f>'2020 Load Shapes'!B7916</f>
        <v>6.6</v>
      </c>
      <c r="E7915">
        <f>IF(B7915=0,VLOOKUP(DataSet!A7915+1,'Vehicle Availability'!$B$7:$D$30,2),VLOOKUP(DataSet!A7915+1,'Vehicle Availability'!$B$7:$D$30,3))</f>
        <v>1</v>
      </c>
      <c r="F7915">
        <f>'2020 Load Shapes'!C7916</f>
        <v>3.3</v>
      </c>
      <c r="G7915">
        <f>IF(B7915=0,VLOOKUP(DataSet!A7915+1,'Vehicle Availability'!$B$39:$D$62,2),VLOOKUP(DataSet!A7915+1,'Vehicle Availability'!$B$39:$D$62,3))</f>
        <v>1</v>
      </c>
      <c r="H7915">
        <f t="shared" si="123"/>
        <v>1</v>
      </c>
      <c r="I7915" s="105">
        <f>'Marginal Energy Prices'!C7913/1000</f>
        <v>5.8730021790121448E-2</v>
      </c>
    </row>
    <row r="7916" spans="1:9" x14ac:dyDescent="0.25">
      <c r="A7916">
        <f>HourMap!F7913</f>
        <v>13</v>
      </c>
      <c r="B7916">
        <f>HourMap!H7913</f>
        <v>1</v>
      </c>
      <c r="C7916">
        <f>'2020 Load Shapes'!A7917</f>
        <v>7910</v>
      </c>
      <c r="D7916">
        <f>'2020 Load Shapes'!B7917</f>
        <v>0</v>
      </c>
      <c r="E7916">
        <f>IF(B7916=0,VLOOKUP(DataSet!A7916+1,'Vehicle Availability'!$B$7:$D$30,2),VLOOKUP(DataSet!A7916+1,'Vehicle Availability'!$B$7:$D$30,3))</f>
        <v>1</v>
      </c>
      <c r="F7916">
        <f>'2020 Load Shapes'!C7917</f>
        <v>0</v>
      </c>
      <c r="G7916">
        <f>IF(B7916=0,VLOOKUP(DataSet!A7916+1,'Vehicle Availability'!$B$39:$D$62,2),VLOOKUP(DataSet!A7916+1,'Vehicle Availability'!$B$39:$D$62,3))</f>
        <v>1</v>
      </c>
      <c r="H7916">
        <f t="shared" si="123"/>
        <v>1</v>
      </c>
      <c r="I7916" s="105">
        <f>'Marginal Energy Prices'!C7914/1000</f>
        <v>5.7196294424049943E-2</v>
      </c>
    </row>
    <row r="7917" spans="1:9" x14ac:dyDescent="0.25">
      <c r="A7917">
        <f>HourMap!F7914</f>
        <v>14</v>
      </c>
      <c r="B7917">
        <f>HourMap!H7914</f>
        <v>1</v>
      </c>
      <c r="C7917">
        <f>'2020 Load Shapes'!A7918</f>
        <v>7911</v>
      </c>
      <c r="D7917">
        <f>'2020 Load Shapes'!B7918</f>
        <v>0</v>
      </c>
      <c r="E7917">
        <f>IF(B7917=0,VLOOKUP(DataSet!A7917+1,'Vehicle Availability'!$B$7:$D$30,2),VLOOKUP(DataSet!A7917+1,'Vehicle Availability'!$B$7:$D$30,3))</f>
        <v>1</v>
      </c>
      <c r="F7917">
        <f>'2020 Load Shapes'!C7918</f>
        <v>0</v>
      </c>
      <c r="G7917">
        <f>IF(B7917=0,VLOOKUP(DataSet!A7917+1,'Vehicle Availability'!$B$39:$D$62,2),VLOOKUP(DataSet!A7917+1,'Vehicle Availability'!$B$39:$D$62,3))</f>
        <v>1</v>
      </c>
      <c r="H7917">
        <f t="shared" si="123"/>
        <v>0</v>
      </c>
      <c r="I7917" s="105">
        <f>'Marginal Energy Prices'!C7915/1000</f>
        <v>5.6904433139027315E-2</v>
      </c>
    </row>
    <row r="7918" spans="1:9" x14ac:dyDescent="0.25">
      <c r="A7918">
        <f>HourMap!F7915</f>
        <v>15</v>
      </c>
      <c r="B7918">
        <f>HourMap!H7915</f>
        <v>1</v>
      </c>
      <c r="C7918">
        <f>'2020 Load Shapes'!A7919</f>
        <v>7912</v>
      </c>
      <c r="D7918">
        <f>'2020 Load Shapes'!B7919</f>
        <v>0</v>
      </c>
      <c r="E7918">
        <f>IF(B7918=0,VLOOKUP(DataSet!A7918+1,'Vehicle Availability'!$B$7:$D$30,2),VLOOKUP(DataSet!A7918+1,'Vehicle Availability'!$B$7:$D$30,3))</f>
        <v>1</v>
      </c>
      <c r="F7918">
        <f>'2020 Load Shapes'!C7919</f>
        <v>0</v>
      </c>
      <c r="G7918">
        <f>IF(B7918=0,VLOOKUP(DataSet!A7918+1,'Vehicle Availability'!$B$39:$D$62,2),VLOOKUP(DataSet!A7918+1,'Vehicle Availability'!$B$39:$D$62,3))</f>
        <v>1</v>
      </c>
      <c r="H7918">
        <f t="shared" si="123"/>
        <v>0</v>
      </c>
      <c r="I7918" s="105">
        <f>'Marginal Energy Prices'!C7916/1000</f>
        <v>6.0288239300839076E-2</v>
      </c>
    </row>
    <row r="7919" spans="1:9" x14ac:dyDescent="0.25">
      <c r="A7919">
        <f>HourMap!F7916</f>
        <v>16</v>
      </c>
      <c r="B7919">
        <f>HourMap!H7916</f>
        <v>1</v>
      </c>
      <c r="C7919">
        <f>'2020 Load Shapes'!A7920</f>
        <v>7913</v>
      </c>
      <c r="D7919">
        <f>'2020 Load Shapes'!B7920</f>
        <v>0</v>
      </c>
      <c r="E7919">
        <f>IF(B7919=0,VLOOKUP(DataSet!A7919+1,'Vehicle Availability'!$B$7:$D$30,2),VLOOKUP(DataSet!A7919+1,'Vehicle Availability'!$B$7:$D$30,3))</f>
        <v>1</v>
      </c>
      <c r="F7919">
        <f>'2020 Load Shapes'!C7920</f>
        <v>0</v>
      </c>
      <c r="G7919">
        <f>IF(B7919=0,VLOOKUP(DataSet!A7919+1,'Vehicle Availability'!$B$39:$D$62,2),VLOOKUP(DataSet!A7919+1,'Vehicle Availability'!$B$39:$D$62,3))</f>
        <v>1</v>
      </c>
      <c r="H7919">
        <f t="shared" si="123"/>
        <v>0</v>
      </c>
      <c r="I7919" s="105">
        <f>'Marginal Energy Prices'!C7917/1000</f>
        <v>7.1932865004107699E-2</v>
      </c>
    </row>
    <row r="7920" spans="1:9" x14ac:dyDescent="0.25">
      <c r="A7920">
        <f>HourMap!F7917</f>
        <v>17</v>
      </c>
      <c r="B7920">
        <f>HourMap!H7917</f>
        <v>1</v>
      </c>
      <c r="C7920">
        <f>'2020 Load Shapes'!A7921</f>
        <v>7914</v>
      </c>
      <c r="D7920">
        <f>'2020 Load Shapes'!B7921</f>
        <v>0</v>
      </c>
      <c r="E7920">
        <f>IF(B7920=0,VLOOKUP(DataSet!A7920+1,'Vehicle Availability'!$B$7:$D$30,2),VLOOKUP(DataSet!A7920+1,'Vehicle Availability'!$B$7:$D$30,3))</f>
        <v>1</v>
      </c>
      <c r="F7920">
        <f>'2020 Load Shapes'!C7921</f>
        <v>0</v>
      </c>
      <c r="G7920">
        <f>IF(B7920=0,VLOOKUP(DataSet!A7920+1,'Vehicle Availability'!$B$39:$D$62,2),VLOOKUP(DataSet!A7920+1,'Vehicle Availability'!$B$39:$D$62,3))</f>
        <v>1</v>
      </c>
      <c r="H7920">
        <f t="shared" si="123"/>
        <v>0</v>
      </c>
      <c r="I7920" s="105">
        <f>'Marginal Energy Prices'!C7918/1000</f>
        <v>8.1192565377425169E-2</v>
      </c>
    </row>
    <row r="7921" spans="1:9" x14ac:dyDescent="0.25">
      <c r="A7921">
        <f>HourMap!F7918</f>
        <v>18</v>
      </c>
      <c r="B7921">
        <f>HourMap!H7918</f>
        <v>1</v>
      </c>
      <c r="C7921">
        <f>'2020 Load Shapes'!A7922</f>
        <v>7915</v>
      </c>
      <c r="D7921">
        <f>'2020 Load Shapes'!B7922</f>
        <v>0</v>
      </c>
      <c r="E7921">
        <f>IF(B7921=0,VLOOKUP(DataSet!A7921+1,'Vehicle Availability'!$B$7:$D$30,2),VLOOKUP(DataSet!A7921+1,'Vehicle Availability'!$B$7:$D$30,3))</f>
        <v>0</v>
      </c>
      <c r="F7921">
        <f>'2020 Load Shapes'!C7922</f>
        <v>0</v>
      </c>
      <c r="G7921">
        <f>IF(B7921=0,VLOOKUP(DataSet!A7921+1,'Vehicle Availability'!$B$39:$D$62,2),VLOOKUP(DataSet!A7921+1,'Vehicle Availability'!$B$39:$D$62,3))</f>
        <v>1</v>
      </c>
      <c r="H7921">
        <f t="shared" si="123"/>
        <v>0</v>
      </c>
      <c r="I7921" s="105">
        <f>'Marginal Energy Prices'!C7919/1000</f>
        <v>7.6743962734861906E-2</v>
      </c>
    </row>
    <row r="7922" spans="1:9" x14ac:dyDescent="0.25">
      <c r="A7922">
        <f>HourMap!F7919</f>
        <v>19</v>
      </c>
      <c r="B7922">
        <f>HourMap!H7919</f>
        <v>1</v>
      </c>
      <c r="C7922">
        <f>'2020 Load Shapes'!A7923</f>
        <v>7916</v>
      </c>
      <c r="D7922">
        <f>'2020 Load Shapes'!B7923</f>
        <v>0</v>
      </c>
      <c r="E7922">
        <f>IF(B7922=0,VLOOKUP(DataSet!A7922+1,'Vehicle Availability'!$B$7:$D$30,2),VLOOKUP(DataSet!A7922+1,'Vehicle Availability'!$B$7:$D$30,3))</f>
        <v>1</v>
      </c>
      <c r="F7922">
        <f>'2020 Load Shapes'!C7923</f>
        <v>0</v>
      </c>
      <c r="G7922">
        <f>IF(B7922=0,VLOOKUP(DataSet!A7922+1,'Vehicle Availability'!$B$39:$D$62,2),VLOOKUP(DataSet!A7922+1,'Vehicle Availability'!$B$39:$D$62,3))</f>
        <v>1</v>
      </c>
      <c r="H7922">
        <f t="shared" si="123"/>
        <v>0</v>
      </c>
      <c r="I7922" s="105">
        <f>'Marginal Energy Prices'!C7920/1000</f>
        <v>7.7714739274459391E-2</v>
      </c>
    </row>
    <row r="7923" spans="1:9" x14ac:dyDescent="0.25">
      <c r="A7923">
        <f>HourMap!F7920</f>
        <v>20</v>
      </c>
      <c r="B7923">
        <f>HourMap!H7920</f>
        <v>1</v>
      </c>
      <c r="C7923">
        <f>'2020 Load Shapes'!A7924</f>
        <v>7917</v>
      </c>
      <c r="D7923">
        <f>'2020 Load Shapes'!B7924</f>
        <v>0</v>
      </c>
      <c r="E7923">
        <f>IF(B7923=0,VLOOKUP(DataSet!A7923+1,'Vehicle Availability'!$B$7:$D$30,2),VLOOKUP(DataSet!A7923+1,'Vehicle Availability'!$B$7:$D$30,3))</f>
        <v>1</v>
      </c>
      <c r="F7923">
        <f>'2020 Load Shapes'!C7924</f>
        <v>0</v>
      </c>
      <c r="G7923">
        <f>IF(B7923=0,VLOOKUP(DataSet!A7923+1,'Vehicle Availability'!$B$39:$D$62,2),VLOOKUP(DataSet!A7923+1,'Vehicle Availability'!$B$39:$D$62,3))</f>
        <v>1</v>
      </c>
      <c r="H7923">
        <f t="shared" si="123"/>
        <v>0</v>
      </c>
      <c r="I7923" s="105">
        <f>'Marginal Energy Prices'!C7921/1000</f>
        <v>7.4856304734268339E-2</v>
      </c>
    </row>
    <row r="7924" spans="1:9" x14ac:dyDescent="0.25">
      <c r="A7924">
        <f>HourMap!F7921</f>
        <v>21</v>
      </c>
      <c r="B7924">
        <f>HourMap!H7921</f>
        <v>1</v>
      </c>
      <c r="C7924">
        <f>'2020 Load Shapes'!A7925</f>
        <v>7918</v>
      </c>
      <c r="D7924">
        <f>'2020 Load Shapes'!B7925</f>
        <v>0</v>
      </c>
      <c r="E7924">
        <f>IF(B7924=0,VLOOKUP(DataSet!A7924+1,'Vehicle Availability'!$B$7:$D$30,2),VLOOKUP(DataSet!A7924+1,'Vehicle Availability'!$B$7:$D$30,3))</f>
        <v>1</v>
      </c>
      <c r="F7924">
        <f>'2020 Load Shapes'!C7925</f>
        <v>0</v>
      </c>
      <c r="G7924">
        <f>IF(B7924=0,VLOOKUP(DataSet!A7924+1,'Vehicle Availability'!$B$39:$D$62,2),VLOOKUP(DataSet!A7924+1,'Vehicle Availability'!$B$39:$D$62,3))</f>
        <v>1</v>
      </c>
      <c r="H7924">
        <f t="shared" si="123"/>
        <v>0</v>
      </c>
      <c r="I7924" s="105">
        <f>'Marginal Energy Prices'!C7922/1000</f>
        <v>7.0352833492255754E-2</v>
      </c>
    </row>
    <row r="7925" spans="1:9" x14ac:dyDescent="0.25">
      <c r="A7925">
        <f>HourMap!F7922</f>
        <v>22</v>
      </c>
      <c r="B7925">
        <f>HourMap!H7922</f>
        <v>1</v>
      </c>
      <c r="C7925">
        <f>'2020 Load Shapes'!A7926</f>
        <v>7919</v>
      </c>
      <c r="D7925">
        <f>'2020 Load Shapes'!B7926</f>
        <v>0</v>
      </c>
      <c r="E7925">
        <f>IF(B7925=0,VLOOKUP(DataSet!A7925+1,'Vehicle Availability'!$B$7:$D$30,2),VLOOKUP(DataSet!A7925+1,'Vehicle Availability'!$B$7:$D$30,3))</f>
        <v>1</v>
      </c>
      <c r="F7925">
        <f>'2020 Load Shapes'!C7926</f>
        <v>0</v>
      </c>
      <c r="G7925">
        <f>IF(B7925=0,VLOOKUP(DataSet!A7925+1,'Vehicle Availability'!$B$39:$D$62,2),VLOOKUP(DataSet!A7925+1,'Vehicle Availability'!$B$39:$D$62,3))</f>
        <v>1</v>
      </c>
      <c r="H7925">
        <f t="shared" si="123"/>
        <v>0</v>
      </c>
      <c r="I7925" s="105">
        <f>'Marginal Energy Prices'!C7923/1000</f>
        <v>6.6285672158441736E-2</v>
      </c>
    </row>
    <row r="7926" spans="1:9" x14ac:dyDescent="0.25">
      <c r="A7926">
        <f>HourMap!F7923</f>
        <v>23</v>
      </c>
      <c r="B7926">
        <f>HourMap!H7923</f>
        <v>1</v>
      </c>
      <c r="C7926">
        <f>'2020 Load Shapes'!A7927</f>
        <v>7920</v>
      </c>
      <c r="D7926">
        <f>'2020 Load Shapes'!B7927</f>
        <v>0</v>
      </c>
      <c r="E7926">
        <f>IF(B7926=0,VLOOKUP(DataSet!A7926+1,'Vehicle Availability'!$B$7:$D$30,2),VLOOKUP(DataSet!A7926+1,'Vehicle Availability'!$B$7:$D$30,3))</f>
        <v>1</v>
      </c>
      <c r="F7926">
        <f>'2020 Load Shapes'!C7927</f>
        <v>0</v>
      </c>
      <c r="G7926">
        <f>IF(B7926=0,VLOOKUP(DataSet!A7926+1,'Vehicle Availability'!$B$39:$D$62,2),VLOOKUP(DataSet!A7926+1,'Vehicle Availability'!$B$39:$D$62,3))</f>
        <v>1</v>
      </c>
      <c r="H7926">
        <f t="shared" si="123"/>
        <v>0</v>
      </c>
      <c r="I7926" s="105">
        <f>'Marginal Energy Prices'!C7924/1000</f>
        <v>6.1108954556457554E-2</v>
      </c>
    </row>
    <row r="7927" spans="1:9" x14ac:dyDescent="0.25">
      <c r="A7927">
        <f>HourMap!F7924</f>
        <v>0</v>
      </c>
      <c r="B7927">
        <f>HourMap!H7924</f>
        <v>0</v>
      </c>
      <c r="C7927">
        <f>'2020 Load Shapes'!A7928</f>
        <v>7921</v>
      </c>
      <c r="D7927">
        <f>'2020 Load Shapes'!B7928</f>
        <v>0</v>
      </c>
      <c r="E7927">
        <f>IF(B7927=0,VLOOKUP(DataSet!A7927+1,'Vehicle Availability'!$B$7:$D$30,2),VLOOKUP(DataSet!A7927+1,'Vehicle Availability'!$B$7:$D$30,3))</f>
        <v>1</v>
      </c>
      <c r="F7927">
        <f>'2020 Load Shapes'!C7928</f>
        <v>0</v>
      </c>
      <c r="G7927">
        <f>IF(B7927=0,VLOOKUP(DataSet!A7927+1,'Vehicle Availability'!$B$39:$D$62,2),VLOOKUP(DataSet!A7927+1,'Vehicle Availability'!$B$39:$D$62,3))</f>
        <v>1</v>
      </c>
      <c r="H7927">
        <f t="shared" si="123"/>
        <v>1</v>
      </c>
      <c r="I7927" s="105">
        <f>'Marginal Energy Prices'!C7925/1000</f>
        <v>6.6297515298602575E-2</v>
      </c>
    </row>
    <row r="7928" spans="1:9" x14ac:dyDescent="0.25">
      <c r="A7928">
        <f>HourMap!F7925</f>
        <v>1</v>
      </c>
      <c r="B7928">
        <f>HourMap!H7925</f>
        <v>0</v>
      </c>
      <c r="C7928">
        <f>'2020 Load Shapes'!A7929</f>
        <v>7922</v>
      </c>
      <c r="D7928">
        <f>'2020 Load Shapes'!B7929</f>
        <v>1.9094736842105289</v>
      </c>
      <c r="E7928">
        <f>IF(B7928=0,VLOOKUP(DataSet!A7928+1,'Vehicle Availability'!$B$7:$D$30,2),VLOOKUP(DataSet!A7928+1,'Vehicle Availability'!$B$7:$D$30,3))</f>
        <v>1</v>
      </c>
      <c r="F7928">
        <f>'2020 Load Shapes'!C7929</f>
        <v>3.3</v>
      </c>
      <c r="G7928">
        <f>IF(B7928=0,VLOOKUP(DataSet!A7928+1,'Vehicle Availability'!$B$39:$D$62,2),VLOOKUP(DataSet!A7928+1,'Vehicle Availability'!$B$39:$D$62,3))</f>
        <v>1</v>
      </c>
      <c r="H7928">
        <f t="shared" si="123"/>
        <v>1</v>
      </c>
      <c r="I7928" s="105">
        <f>'Marginal Energy Prices'!C7926/1000</f>
        <v>6.2708859723034291E-2</v>
      </c>
    </row>
    <row r="7929" spans="1:9" x14ac:dyDescent="0.25">
      <c r="A7929">
        <f>HourMap!F7926</f>
        <v>2</v>
      </c>
      <c r="B7929">
        <f>HourMap!H7926</f>
        <v>0</v>
      </c>
      <c r="C7929">
        <f>'2020 Load Shapes'!A7930</f>
        <v>7923</v>
      </c>
      <c r="D7929">
        <f>'2020 Load Shapes'!B7930</f>
        <v>0</v>
      </c>
      <c r="E7929">
        <f>IF(B7929=0,VLOOKUP(DataSet!A7929+1,'Vehicle Availability'!$B$7:$D$30,2),VLOOKUP(DataSet!A7929+1,'Vehicle Availability'!$B$7:$D$30,3))</f>
        <v>1</v>
      </c>
      <c r="F7929">
        <f>'2020 Load Shapes'!C7930</f>
        <v>2.2842105263157886</v>
      </c>
      <c r="G7929">
        <f>IF(B7929=0,VLOOKUP(DataSet!A7929+1,'Vehicle Availability'!$B$39:$D$62,2),VLOOKUP(DataSet!A7929+1,'Vehicle Availability'!$B$39:$D$62,3))</f>
        <v>1</v>
      </c>
      <c r="H7929">
        <f t="shared" si="123"/>
        <v>1</v>
      </c>
      <c r="I7929" s="105">
        <f>'Marginal Energy Prices'!C7927/1000</f>
        <v>6.2982236385134949E-2</v>
      </c>
    </row>
    <row r="7930" spans="1:9" x14ac:dyDescent="0.25">
      <c r="A7930">
        <f>HourMap!F7927</f>
        <v>3</v>
      </c>
      <c r="B7930">
        <f>HourMap!H7927</f>
        <v>0</v>
      </c>
      <c r="C7930">
        <f>'2020 Load Shapes'!A7931</f>
        <v>7924</v>
      </c>
      <c r="D7930">
        <f>'2020 Load Shapes'!B7931</f>
        <v>0</v>
      </c>
      <c r="E7930">
        <f>IF(B7930=0,VLOOKUP(DataSet!A7930+1,'Vehicle Availability'!$B$7:$D$30,2),VLOOKUP(DataSet!A7930+1,'Vehicle Availability'!$B$7:$D$30,3))</f>
        <v>1</v>
      </c>
      <c r="F7930">
        <f>'2020 Load Shapes'!C7931</f>
        <v>0</v>
      </c>
      <c r="G7930">
        <f>IF(B7930=0,VLOOKUP(DataSet!A7930+1,'Vehicle Availability'!$B$39:$D$62,2),VLOOKUP(DataSet!A7930+1,'Vehicle Availability'!$B$39:$D$62,3))</f>
        <v>1</v>
      </c>
      <c r="H7930">
        <f t="shared" si="123"/>
        <v>1</v>
      </c>
      <c r="I7930" s="105">
        <f>'Marginal Energy Prices'!C7928/1000</f>
        <v>6.4632057368021009E-2</v>
      </c>
    </row>
    <row r="7931" spans="1:9" x14ac:dyDescent="0.25">
      <c r="A7931">
        <f>HourMap!F7928</f>
        <v>4</v>
      </c>
      <c r="B7931">
        <f>HourMap!H7928</f>
        <v>0</v>
      </c>
      <c r="C7931">
        <f>'2020 Load Shapes'!A7932</f>
        <v>7925</v>
      </c>
      <c r="D7931">
        <f>'2020 Load Shapes'!B7932</f>
        <v>0</v>
      </c>
      <c r="E7931">
        <f>IF(B7931=0,VLOOKUP(DataSet!A7931+1,'Vehicle Availability'!$B$7:$D$30,2),VLOOKUP(DataSet!A7931+1,'Vehicle Availability'!$B$7:$D$30,3))</f>
        <v>1</v>
      </c>
      <c r="F7931">
        <f>'2020 Load Shapes'!C7932</f>
        <v>0</v>
      </c>
      <c r="G7931">
        <f>IF(B7931=0,VLOOKUP(DataSet!A7931+1,'Vehicle Availability'!$B$39:$D$62,2),VLOOKUP(DataSet!A7931+1,'Vehicle Availability'!$B$39:$D$62,3))</f>
        <v>1</v>
      </c>
      <c r="H7931">
        <f t="shared" si="123"/>
        <v>1</v>
      </c>
      <c r="I7931" s="105">
        <f>'Marginal Energy Prices'!C7929/1000</f>
        <v>6.7252427089637204E-2</v>
      </c>
    </row>
    <row r="7932" spans="1:9" x14ac:dyDescent="0.25">
      <c r="A7932">
        <f>HourMap!F7929</f>
        <v>5</v>
      </c>
      <c r="B7932">
        <f>HourMap!H7929</f>
        <v>0</v>
      </c>
      <c r="C7932">
        <f>'2020 Load Shapes'!A7933</f>
        <v>7926</v>
      </c>
      <c r="D7932">
        <f>'2020 Load Shapes'!B7933</f>
        <v>0</v>
      </c>
      <c r="E7932">
        <f>IF(B7932=0,VLOOKUP(DataSet!A7932+1,'Vehicle Availability'!$B$7:$D$30,2),VLOOKUP(DataSet!A7932+1,'Vehicle Availability'!$B$7:$D$30,3))</f>
        <v>1</v>
      </c>
      <c r="F7932">
        <f>'2020 Load Shapes'!C7933</f>
        <v>0</v>
      </c>
      <c r="G7932">
        <f>IF(B7932=0,VLOOKUP(DataSet!A7932+1,'Vehicle Availability'!$B$39:$D$62,2),VLOOKUP(DataSet!A7932+1,'Vehicle Availability'!$B$39:$D$62,3))</f>
        <v>1</v>
      </c>
      <c r="H7932">
        <f t="shared" si="123"/>
        <v>1</v>
      </c>
      <c r="I7932" s="105">
        <f>'Marginal Energy Prices'!C7930/1000</f>
        <v>7.111234931580343E-2</v>
      </c>
    </row>
    <row r="7933" spans="1:9" x14ac:dyDescent="0.25">
      <c r="A7933">
        <f>HourMap!F7930</f>
        <v>6</v>
      </c>
      <c r="B7933">
        <f>HourMap!H7930</f>
        <v>0</v>
      </c>
      <c r="C7933">
        <f>'2020 Load Shapes'!A7934</f>
        <v>7927</v>
      </c>
      <c r="D7933">
        <f>'2020 Load Shapes'!B7934</f>
        <v>0</v>
      </c>
      <c r="E7933">
        <f>IF(B7933=0,VLOOKUP(DataSet!A7933+1,'Vehicle Availability'!$B$7:$D$30,2),VLOOKUP(DataSet!A7933+1,'Vehicle Availability'!$B$7:$D$30,3))</f>
        <v>0</v>
      </c>
      <c r="F7933">
        <f>'2020 Load Shapes'!C7934</f>
        <v>0</v>
      </c>
      <c r="G7933">
        <f>IF(B7933=0,VLOOKUP(DataSet!A7933+1,'Vehicle Availability'!$B$39:$D$62,2),VLOOKUP(DataSet!A7933+1,'Vehicle Availability'!$B$39:$D$62,3))</f>
        <v>0</v>
      </c>
      <c r="H7933">
        <f t="shared" si="123"/>
        <v>0</v>
      </c>
      <c r="I7933" s="105">
        <f>'Marginal Energy Prices'!C7931/1000</f>
        <v>6.9706518301032472E-2</v>
      </c>
    </row>
    <row r="7934" spans="1:9" x14ac:dyDescent="0.25">
      <c r="A7934">
        <f>HourMap!F7931</f>
        <v>7</v>
      </c>
      <c r="B7934">
        <f>HourMap!H7931</f>
        <v>0</v>
      </c>
      <c r="C7934">
        <f>'2020 Load Shapes'!A7935</f>
        <v>7928</v>
      </c>
      <c r="D7934">
        <f>'2020 Load Shapes'!B7935</f>
        <v>0</v>
      </c>
      <c r="E7934">
        <f>IF(B7934=0,VLOOKUP(DataSet!A7934+1,'Vehicle Availability'!$B$7:$D$30,2),VLOOKUP(DataSet!A7934+1,'Vehicle Availability'!$B$7:$D$30,3))</f>
        <v>0</v>
      </c>
      <c r="F7934">
        <f>'2020 Load Shapes'!C7935</f>
        <v>0</v>
      </c>
      <c r="G7934">
        <f>IF(B7934=0,VLOOKUP(DataSet!A7934+1,'Vehicle Availability'!$B$39:$D$62,2),VLOOKUP(DataSet!A7934+1,'Vehicle Availability'!$B$39:$D$62,3))</f>
        <v>0</v>
      </c>
      <c r="H7934">
        <f t="shared" si="123"/>
        <v>0</v>
      </c>
      <c r="I7934" s="105">
        <f>'Marginal Energy Prices'!C7932/1000</f>
        <v>6.781695866003358E-2</v>
      </c>
    </row>
    <row r="7935" spans="1:9" x14ac:dyDescent="0.25">
      <c r="A7935">
        <f>HourMap!F7932</f>
        <v>8</v>
      </c>
      <c r="B7935">
        <f>HourMap!H7932</f>
        <v>0</v>
      </c>
      <c r="C7935">
        <f>'2020 Load Shapes'!A7936</f>
        <v>7929</v>
      </c>
      <c r="D7935">
        <f>'2020 Load Shapes'!B7936</f>
        <v>0</v>
      </c>
      <c r="E7935">
        <f>IF(B7935=0,VLOOKUP(DataSet!A7935+1,'Vehicle Availability'!$B$7:$D$30,2),VLOOKUP(DataSet!A7935+1,'Vehicle Availability'!$B$7:$D$30,3))</f>
        <v>0</v>
      </c>
      <c r="F7935">
        <f>'2020 Load Shapes'!C7936</f>
        <v>0</v>
      </c>
      <c r="G7935">
        <f>IF(B7935=0,VLOOKUP(DataSet!A7935+1,'Vehicle Availability'!$B$39:$D$62,2),VLOOKUP(DataSet!A7935+1,'Vehicle Availability'!$B$39:$D$62,3))</f>
        <v>0</v>
      </c>
      <c r="H7935">
        <f t="shared" si="123"/>
        <v>0</v>
      </c>
      <c r="I7935" s="105">
        <f>'Marginal Energy Prices'!C7933/1000</f>
        <v>6.2140112873598614E-2</v>
      </c>
    </row>
    <row r="7936" spans="1:9" x14ac:dyDescent="0.25">
      <c r="A7936">
        <f>HourMap!F7933</f>
        <v>9</v>
      </c>
      <c r="B7936">
        <f>HourMap!H7933</f>
        <v>0</v>
      </c>
      <c r="C7936">
        <f>'2020 Load Shapes'!A7937</f>
        <v>7930</v>
      </c>
      <c r="D7936">
        <f>'2020 Load Shapes'!B7937</f>
        <v>0</v>
      </c>
      <c r="E7936">
        <f>IF(B7936=0,VLOOKUP(DataSet!A7936+1,'Vehicle Availability'!$B$7:$D$30,2),VLOOKUP(DataSet!A7936+1,'Vehicle Availability'!$B$7:$D$30,3))</f>
        <v>0</v>
      </c>
      <c r="F7936">
        <f>'2020 Load Shapes'!C7937</f>
        <v>0</v>
      </c>
      <c r="G7936">
        <f>IF(B7936=0,VLOOKUP(DataSet!A7936+1,'Vehicle Availability'!$B$39:$D$62,2),VLOOKUP(DataSet!A7936+1,'Vehicle Availability'!$B$39:$D$62,3))</f>
        <v>0</v>
      </c>
      <c r="H7936">
        <f t="shared" si="123"/>
        <v>0</v>
      </c>
      <c r="I7936" s="105">
        <f>'Marginal Energy Prices'!C7934/1000</f>
        <v>5.8878939949053188E-2</v>
      </c>
    </row>
    <row r="7937" spans="1:9" x14ac:dyDescent="0.25">
      <c r="A7937">
        <f>HourMap!F7934</f>
        <v>10</v>
      </c>
      <c r="B7937">
        <f>HourMap!H7934</f>
        <v>0</v>
      </c>
      <c r="C7937">
        <f>'2020 Load Shapes'!A7938</f>
        <v>7931</v>
      </c>
      <c r="D7937">
        <f>'2020 Load Shapes'!B7938</f>
        <v>0</v>
      </c>
      <c r="E7937">
        <f>IF(B7937=0,VLOOKUP(DataSet!A7937+1,'Vehicle Availability'!$B$7:$D$30,2),VLOOKUP(DataSet!A7937+1,'Vehicle Availability'!$B$7:$D$30,3))</f>
        <v>0</v>
      </c>
      <c r="F7937">
        <f>'2020 Load Shapes'!C7938</f>
        <v>0</v>
      </c>
      <c r="G7937">
        <f>IF(B7937=0,VLOOKUP(DataSet!A7937+1,'Vehicle Availability'!$B$39:$D$62,2),VLOOKUP(DataSet!A7937+1,'Vehicle Availability'!$B$39:$D$62,3))</f>
        <v>0</v>
      </c>
      <c r="H7937">
        <f t="shared" si="123"/>
        <v>0</v>
      </c>
      <c r="I7937" s="105">
        <f>'Marginal Energy Prices'!C7935/1000</f>
        <v>5.5194480442657727E-2</v>
      </c>
    </row>
    <row r="7938" spans="1:9" x14ac:dyDescent="0.25">
      <c r="A7938">
        <f>HourMap!F7935</f>
        <v>11</v>
      </c>
      <c r="B7938">
        <f>HourMap!H7935</f>
        <v>0</v>
      </c>
      <c r="C7938">
        <f>'2020 Load Shapes'!A7939</f>
        <v>7932</v>
      </c>
      <c r="D7938">
        <f>'2020 Load Shapes'!B7939</f>
        <v>0</v>
      </c>
      <c r="E7938">
        <f>IF(B7938=0,VLOOKUP(DataSet!A7938+1,'Vehicle Availability'!$B$7:$D$30,2),VLOOKUP(DataSet!A7938+1,'Vehicle Availability'!$B$7:$D$30,3))</f>
        <v>0</v>
      </c>
      <c r="F7938">
        <f>'2020 Load Shapes'!C7939</f>
        <v>0</v>
      </c>
      <c r="G7938">
        <f>IF(B7938=0,VLOOKUP(DataSet!A7938+1,'Vehicle Availability'!$B$39:$D$62,2),VLOOKUP(DataSet!A7938+1,'Vehicle Availability'!$B$39:$D$62,3))</f>
        <v>0</v>
      </c>
      <c r="H7938">
        <f t="shared" si="123"/>
        <v>0</v>
      </c>
      <c r="I7938" s="105">
        <f>'Marginal Energy Prices'!C7936/1000</f>
        <v>5.5113525104081885E-2</v>
      </c>
    </row>
    <row r="7939" spans="1:9" x14ac:dyDescent="0.25">
      <c r="A7939">
        <f>HourMap!F7936</f>
        <v>12</v>
      </c>
      <c r="B7939">
        <f>HourMap!H7936</f>
        <v>0</v>
      </c>
      <c r="C7939">
        <f>'2020 Load Shapes'!A7940</f>
        <v>7933</v>
      </c>
      <c r="D7939">
        <f>'2020 Load Shapes'!B7940</f>
        <v>0</v>
      </c>
      <c r="E7939">
        <f>IF(B7939=0,VLOOKUP(DataSet!A7939+1,'Vehicle Availability'!$B$7:$D$30,2),VLOOKUP(DataSet!A7939+1,'Vehicle Availability'!$B$7:$D$30,3))</f>
        <v>0</v>
      </c>
      <c r="F7939">
        <f>'2020 Load Shapes'!C7940</f>
        <v>0</v>
      </c>
      <c r="G7939">
        <f>IF(B7939=0,VLOOKUP(DataSet!A7939+1,'Vehicle Availability'!$B$39:$D$62,2),VLOOKUP(DataSet!A7939+1,'Vehicle Availability'!$B$39:$D$62,3))</f>
        <v>0</v>
      </c>
      <c r="H7939">
        <f t="shared" si="123"/>
        <v>0</v>
      </c>
      <c r="I7939" s="105">
        <f>'Marginal Energy Prices'!C7937/1000</f>
        <v>5.4536896296430701E-2</v>
      </c>
    </row>
    <row r="7940" spans="1:9" x14ac:dyDescent="0.25">
      <c r="A7940">
        <f>HourMap!F7937</f>
        <v>13</v>
      </c>
      <c r="B7940">
        <f>HourMap!H7937</f>
        <v>0</v>
      </c>
      <c r="C7940">
        <f>'2020 Load Shapes'!A7941</f>
        <v>7934</v>
      </c>
      <c r="D7940">
        <f>'2020 Load Shapes'!B7941</f>
        <v>0</v>
      </c>
      <c r="E7940">
        <f>IF(B7940=0,VLOOKUP(DataSet!A7940+1,'Vehicle Availability'!$B$7:$D$30,2),VLOOKUP(DataSet!A7940+1,'Vehicle Availability'!$B$7:$D$30,3))</f>
        <v>0</v>
      </c>
      <c r="F7940">
        <f>'2020 Load Shapes'!C7941</f>
        <v>0</v>
      </c>
      <c r="G7940">
        <f>IF(B7940=0,VLOOKUP(DataSet!A7940+1,'Vehicle Availability'!$B$39:$D$62,2),VLOOKUP(DataSet!A7940+1,'Vehicle Availability'!$B$39:$D$62,3))</f>
        <v>0</v>
      </c>
      <c r="H7940">
        <f t="shared" si="123"/>
        <v>0</v>
      </c>
      <c r="I7940" s="105">
        <f>'Marginal Energy Prices'!C7938/1000</f>
        <v>5.3981269093573349E-2</v>
      </c>
    </row>
    <row r="7941" spans="1:9" x14ac:dyDescent="0.25">
      <c r="A7941">
        <f>HourMap!F7938</f>
        <v>14</v>
      </c>
      <c r="B7941">
        <f>HourMap!H7938</f>
        <v>0</v>
      </c>
      <c r="C7941">
        <f>'2020 Load Shapes'!A7942</f>
        <v>7935</v>
      </c>
      <c r="D7941">
        <f>'2020 Load Shapes'!B7942</f>
        <v>0</v>
      </c>
      <c r="E7941">
        <f>IF(B7941=0,VLOOKUP(DataSet!A7941+1,'Vehicle Availability'!$B$7:$D$30,2),VLOOKUP(DataSet!A7941+1,'Vehicle Availability'!$B$7:$D$30,3))</f>
        <v>0</v>
      </c>
      <c r="F7941">
        <f>'2020 Load Shapes'!C7942</f>
        <v>0</v>
      </c>
      <c r="G7941">
        <f>IF(B7941=0,VLOOKUP(DataSet!A7941+1,'Vehicle Availability'!$B$39:$D$62,2),VLOOKUP(DataSet!A7941+1,'Vehicle Availability'!$B$39:$D$62,3))</f>
        <v>0</v>
      </c>
      <c r="H7941">
        <f t="shared" si="123"/>
        <v>0</v>
      </c>
      <c r="I7941" s="105">
        <f>'Marginal Energy Prices'!C7939/1000</f>
        <v>5.5115991394233226E-2</v>
      </c>
    </row>
    <row r="7942" spans="1:9" x14ac:dyDescent="0.25">
      <c r="A7942">
        <f>HourMap!F7939</f>
        <v>15</v>
      </c>
      <c r="B7942">
        <f>HourMap!H7939</f>
        <v>0</v>
      </c>
      <c r="C7942">
        <f>'2020 Load Shapes'!A7943</f>
        <v>7936</v>
      </c>
      <c r="D7942">
        <f>'2020 Load Shapes'!B7943</f>
        <v>0</v>
      </c>
      <c r="E7942">
        <f>IF(B7942=0,VLOOKUP(DataSet!A7942+1,'Vehicle Availability'!$B$7:$D$30,2),VLOOKUP(DataSet!A7942+1,'Vehicle Availability'!$B$7:$D$30,3))</f>
        <v>0</v>
      </c>
      <c r="F7942">
        <f>'2020 Load Shapes'!C7943</f>
        <v>0</v>
      </c>
      <c r="G7942">
        <f>IF(B7942=0,VLOOKUP(DataSet!A7942+1,'Vehicle Availability'!$B$39:$D$62,2),VLOOKUP(DataSet!A7942+1,'Vehicle Availability'!$B$39:$D$62,3))</f>
        <v>0</v>
      </c>
      <c r="H7942">
        <f t="shared" si="123"/>
        <v>0</v>
      </c>
      <c r="I7942" s="105">
        <f>'Marginal Energy Prices'!C7940/1000</f>
        <v>6.0461896638299185E-2</v>
      </c>
    </row>
    <row r="7943" spans="1:9" x14ac:dyDescent="0.25">
      <c r="A7943">
        <f>HourMap!F7940</f>
        <v>16</v>
      </c>
      <c r="B7943">
        <f>HourMap!H7940</f>
        <v>0</v>
      </c>
      <c r="C7943">
        <f>'2020 Load Shapes'!A7944</f>
        <v>7937</v>
      </c>
      <c r="D7943">
        <f>'2020 Load Shapes'!B7944</f>
        <v>0</v>
      </c>
      <c r="E7943">
        <f>IF(B7943=0,VLOOKUP(DataSet!A7943+1,'Vehicle Availability'!$B$7:$D$30,2),VLOOKUP(DataSet!A7943+1,'Vehicle Availability'!$B$7:$D$30,3))</f>
        <v>0</v>
      </c>
      <c r="F7943">
        <f>'2020 Load Shapes'!C7944</f>
        <v>0</v>
      </c>
      <c r="G7943">
        <f>IF(B7943=0,VLOOKUP(DataSet!A7943+1,'Vehicle Availability'!$B$39:$D$62,2),VLOOKUP(DataSet!A7943+1,'Vehicle Availability'!$B$39:$D$62,3))</f>
        <v>0</v>
      </c>
      <c r="H7943">
        <f t="shared" si="123"/>
        <v>0</v>
      </c>
      <c r="I7943" s="105">
        <f>'Marginal Energy Prices'!C7941/1000</f>
        <v>7.5347075046394318E-2</v>
      </c>
    </row>
    <row r="7944" spans="1:9" x14ac:dyDescent="0.25">
      <c r="A7944">
        <f>HourMap!F7941</f>
        <v>17</v>
      </c>
      <c r="B7944">
        <f>HourMap!H7941</f>
        <v>0</v>
      </c>
      <c r="C7944">
        <f>'2020 Load Shapes'!A7945</f>
        <v>7938</v>
      </c>
      <c r="D7944">
        <f>'2020 Load Shapes'!B7945</f>
        <v>0</v>
      </c>
      <c r="E7944">
        <f>IF(B7944=0,VLOOKUP(DataSet!A7944+1,'Vehicle Availability'!$B$7:$D$30,2),VLOOKUP(DataSet!A7944+1,'Vehicle Availability'!$B$7:$D$30,3))</f>
        <v>1</v>
      </c>
      <c r="F7944">
        <f>'2020 Load Shapes'!C7945</f>
        <v>0</v>
      </c>
      <c r="G7944">
        <f>IF(B7944=0,VLOOKUP(DataSet!A7944+1,'Vehicle Availability'!$B$39:$D$62,2),VLOOKUP(DataSet!A7944+1,'Vehicle Availability'!$B$39:$D$62,3))</f>
        <v>1</v>
      </c>
      <c r="H7944">
        <f t="shared" ref="H7944:H8007" si="124">IF(B7944=0,A7944&lt;=5,A7944&lt;=13)*1</f>
        <v>0</v>
      </c>
      <c r="I7944" s="105">
        <f>'Marginal Energy Prices'!C7942/1000</f>
        <v>9.2403913594655454E-2</v>
      </c>
    </row>
    <row r="7945" spans="1:9" x14ac:dyDescent="0.25">
      <c r="A7945">
        <f>HourMap!F7942</f>
        <v>18</v>
      </c>
      <c r="B7945">
        <f>HourMap!H7942</f>
        <v>0</v>
      </c>
      <c r="C7945">
        <f>'2020 Load Shapes'!A7946</f>
        <v>7939</v>
      </c>
      <c r="D7945">
        <f>'2020 Load Shapes'!B7946</f>
        <v>0</v>
      </c>
      <c r="E7945">
        <f>IF(B7945=0,VLOOKUP(DataSet!A7945+1,'Vehicle Availability'!$B$7:$D$30,2),VLOOKUP(DataSet!A7945+1,'Vehicle Availability'!$B$7:$D$30,3))</f>
        <v>1</v>
      </c>
      <c r="F7945">
        <f>'2020 Load Shapes'!C7946</f>
        <v>0</v>
      </c>
      <c r="G7945">
        <f>IF(B7945=0,VLOOKUP(DataSet!A7945+1,'Vehicle Availability'!$B$39:$D$62,2),VLOOKUP(DataSet!A7945+1,'Vehicle Availability'!$B$39:$D$62,3))</f>
        <v>1</v>
      </c>
      <c r="H7945">
        <f t="shared" si="124"/>
        <v>0</v>
      </c>
      <c r="I7945" s="105">
        <f>'Marginal Energy Prices'!C7943/1000</f>
        <v>8.3137908942053279E-2</v>
      </c>
    </row>
    <row r="7946" spans="1:9" x14ac:dyDescent="0.25">
      <c r="A7946">
        <f>HourMap!F7943</f>
        <v>19</v>
      </c>
      <c r="B7946">
        <f>HourMap!H7943</f>
        <v>0</v>
      </c>
      <c r="C7946">
        <f>'2020 Load Shapes'!A7947</f>
        <v>7940</v>
      </c>
      <c r="D7946">
        <f>'2020 Load Shapes'!B7947</f>
        <v>0</v>
      </c>
      <c r="E7946">
        <f>IF(B7946=0,VLOOKUP(DataSet!A7946+1,'Vehicle Availability'!$B$7:$D$30,2),VLOOKUP(DataSet!A7946+1,'Vehicle Availability'!$B$7:$D$30,3))</f>
        <v>1</v>
      </c>
      <c r="F7946">
        <f>'2020 Load Shapes'!C7947</f>
        <v>0</v>
      </c>
      <c r="G7946">
        <f>IF(B7946=0,VLOOKUP(DataSet!A7946+1,'Vehicle Availability'!$B$39:$D$62,2),VLOOKUP(DataSet!A7946+1,'Vehicle Availability'!$B$39:$D$62,3))</f>
        <v>1</v>
      </c>
      <c r="H7946">
        <f t="shared" si="124"/>
        <v>0</v>
      </c>
      <c r="I7946" s="105">
        <f>'Marginal Energy Prices'!C7944/1000</f>
        <v>7.7597196394360107E-2</v>
      </c>
    </row>
    <row r="7947" spans="1:9" x14ac:dyDescent="0.25">
      <c r="A7947">
        <f>HourMap!F7944</f>
        <v>20</v>
      </c>
      <c r="B7947">
        <f>HourMap!H7944</f>
        <v>0</v>
      </c>
      <c r="C7947">
        <f>'2020 Load Shapes'!A7948</f>
        <v>7941</v>
      </c>
      <c r="D7947">
        <f>'2020 Load Shapes'!B7948</f>
        <v>0</v>
      </c>
      <c r="E7947">
        <f>IF(B7947=0,VLOOKUP(DataSet!A7947+1,'Vehicle Availability'!$B$7:$D$30,2),VLOOKUP(DataSet!A7947+1,'Vehicle Availability'!$B$7:$D$30,3))</f>
        <v>1</v>
      </c>
      <c r="F7947">
        <f>'2020 Load Shapes'!C7948</f>
        <v>0</v>
      </c>
      <c r="G7947">
        <f>IF(B7947=0,VLOOKUP(DataSet!A7947+1,'Vehicle Availability'!$B$39:$D$62,2),VLOOKUP(DataSet!A7947+1,'Vehicle Availability'!$B$39:$D$62,3))</f>
        <v>1</v>
      </c>
      <c r="H7947">
        <f t="shared" si="124"/>
        <v>0</v>
      </c>
      <c r="I7947" s="105">
        <f>'Marginal Energy Prices'!C7945/1000</f>
        <v>7.7131342983354001E-2</v>
      </c>
    </row>
    <row r="7948" spans="1:9" x14ac:dyDescent="0.25">
      <c r="A7948">
        <f>HourMap!F7945</f>
        <v>21</v>
      </c>
      <c r="B7948">
        <f>HourMap!H7945</f>
        <v>0</v>
      </c>
      <c r="C7948">
        <f>'2020 Load Shapes'!A7949</f>
        <v>7942</v>
      </c>
      <c r="D7948">
        <f>'2020 Load Shapes'!B7949</f>
        <v>0</v>
      </c>
      <c r="E7948">
        <f>IF(B7948=0,VLOOKUP(DataSet!A7948+1,'Vehicle Availability'!$B$7:$D$30,2),VLOOKUP(DataSet!A7948+1,'Vehicle Availability'!$B$7:$D$30,3))</f>
        <v>1</v>
      </c>
      <c r="F7948">
        <f>'2020 Load Shapes'!C7949</f>
        <v>0</v>
      </c>
      <c r="G7948">
        <f>IF(B7948=0,VLOOKUP(DataSet!A7948+1,'Vehicle Availability'!$B$39:$D$62,2),VLOOKUP(DataSet!A7948+1,'Vehicle Availability'!$B$39:$D$62,3))</f>
        <v>1</v>
      </c>
      <c r="H7948">
        <f t="shared" si="124"/>
        <v>0</v>
      </c>
      <c r="I7948" s="105">
        <f>'Marginal Energy Prices'!C7946/1000</f>
        <v>7.2312110324955312E-2</v>
      </c>
    </row>
    <row r="7949" spans="1:9" x14ac:dyDescent="0.25">
      <c r="A7949">
        <f>HourMap!F7946</f>
        <v>22</v>
      </c>
      <c r="B7949">
        <f>HourMap!H7946</f>
        <v>0</v>
      </c>
      <c r="C7949">
        <f>'2020 Load Shapes'!A7950</f>
        <v>7943</v>
      </c>
      <c r="D7949">
        <f>'2020 Load Shapes'!B7950</f>
        <v>0</v>
      </c>
      <c r="E7949">
        <f>IF(B7949=0,VLOOKUP(DataSet!A7949+1,'Vehicle Availability'!$B$7:$D$30,2),VLOOKUP(DataSet!A7949+1,'Vehicle Availability'!$B$7:$D$30,3))</f>
        <v>1</v>
      </c>
      <c r="F7949">
        <f>'2020 Load Shapes'!C7950</f>
        <v>0</v>
      </c>
      <c r="G7949">
        <f>IF(B7949=0,VLOOKUP(DataSet!A7949+1,'Vehicle Availability'!$B$39:$D$62,2),VLOOKUP(DataSet!A7949+1,'Vehicle Availability'!$B$39:$D$62,3))</f>
        <v>1</v>
      </c>
      <c r="H7949">
        <f t="shared" si="124"/>
        <v>0</v>
      </c>
      <c r="I7949" s="105">
        <f>'Marginal Energy Prices'!C7947/1000</f>
        <v>6.9250102069005198E-2</v>
      </c>
    </row>
    <row r="7950" spans="1:9" x14ac:dyDescent="0.25">
      <c r="A7950">
        <f>HourMap!F7947</f>
        <v>23</v>
      </c>
      <c r="B7950">
        <f>HourMap!H7947</f>
        <v>0</v>
      </c>
      <c r="C7950">
        <f>'2020 Load Shapes'!A7951</f>
        <v>7944</v>
      </c>
      <c r="D7950">
        <f>'2020 Load Shapes'!B7951</f>
        <v>0</v>
      </c>
      <c r="E7950">
        <f>IF(B7950=0,VLOOKUP(DataSet!A7950+1,'Vehicle Availability'!$B$7:$D$30,2),VLOOKUP(DataSet!A7950+1,'Vehicle Availability'!$B$7:$D$30,3))</f>
        <v>1</v>
      </c>
      <c r="F7950">
        <f>'2020 Load Shapes'!C7951</f>
        <v>0</v>
      </c>
      <c r="G7950">
        <f>IF(B7950=0,VLOOKUP(DataSet!A7950+1,'Vehicle Availability'!$B$39:$D$62,2),VLOOKUP(DataSet!A7950+1,'Vehicle Availability'!$B$39:$D$62,3))</f>
        <v>1</v>
      </c>
      <c r="H7950">
        <f t="shared" si="124"/>
        <v>0</v>
      </c>
      <c r="I7950" s="105">
        <f>'Marginal Energy Prices'!C7948/1000</f>
        <v>6.4869513098141179E-2</v>
      </c>
    </row>
    <row r="7951" spans="1:9" x14ac:dyDescent="0.25">
      <c r="A7951">
        <f>HourMap!F7948</f>
        <v>0</v>
      </c>
      <c r="B7951">
        <f>HourMap!H7948</f>
        <v>1</v>
      </c>
      <c r="C7951">
        <f>'2020 Load Shapes'!A7952</f>
        <v>7945</v>
      </c>
      <c r="D7951">
        <f>'2020 Load Shapes'!B7952</f>
        <v>0</v>
      </c>
      <c r="E7951">
        <f>IF(B7951=0,VLOOKUP(DataSet!A7951+1,'Vehicle Availability'!$B$7:$D$30,2),VLOOKUP(DataSet!A7951+1,'Vehicle Availability'!$B$7:$D$30,3))</f>
        <v>1</v>
      </c>
      <c r="F7951">
        <f>'2020 Load Shapes'!C7952</f>
        <v>0</v>
      </c>
      <c r="G7951">
        <f>IF(B7951=0,VLOOKUP(DataSet!A7951+1,'Vehicle Availability'!$B$39:$D$62,2),VLOOKUP(DataSet!A7951+1,'Vehicle Availability'!$B$39:$D$62,3))</f>
        <v>1</v>
      </c>
      <c r="H7951">
        <f t="shared" si="124"/>
        <v>1</v>
      </c>
      <c r="I7951" s="105">
        <f>'Marginal Energy Prices'!C7949/1000</f>
        <v>7.029321045182807E-2</v>
      </c>
    </row>
    <row r="7952" spans="1:9" x14ac:dyDescent="0.25">
      <c r="A7952">
        <f>HourMap!F7949</f>
        <v>1</v>
      </c>
      <c r="B7952">
        <f>HourMap!H7949</f>
        <v>1</v>
      </c>
      <c r="C7952">
        <f>'2020 Load Shapes'!A7953</f>
        <v>7946</v>
      </c>
      <c r="D7952">
        <f>'2020 Load Shapes'!B7953</f>
        <v>0</v>
      </c>
      <c r="E7952">
        <f>IF(B7952=0,VLOOKUP(DataSet!A7952+1,'Vehicle Availability'!$B$7:$D$30,2),VLOOKUP(DataSet!A7952+1,'Vehicle Availability'!$B$7:$D$30,3))</f>
        <v>1</v>
      </c>
      <c r="F7952">
        <f>'2020 Load Shapes'!C7953</f>
        <v>0</v>
      </c>
      <c r="G7952">
        <f>IF(B7952=0,VLOOKUP(DataSet!A7952+1,'Vehicle Availability'!$B$39:$D$62,2),VLOOKUP(DataSet!A7952+1,'Vehicle Availability'!$B$39:$D$62,3))</f>
        <v>1</v>
      </c>
      <c r="H7952">
        <f t="shared" si="124"/>
        <v>1</v>
      </c>
      <c r="I7952" s="105">
        <f>'Marginal Energy Prices'!C7950/1000</f>
        <v>6.4996814213324899E-2</v>
      </c>
    </row>
    <row r="7953" spans="1:9" x14ac:dyDescent="0.25">
      <c r="A7953">
        <f>HourMap!F7950</f>
        <v>2</v>
      </c>
      <c r="B7953">
        <f>HourMap!H7950</f>
        <v>1</v>
      </c>
      <c r="C7953">
        <f>'2020 Load Shapes'!A7954</f>
        <v>7947</v>
      </c>
      <c r="D7953">
        <f>'2020 Load Shapes'!B7954</f>
        <v>0</v>
      </c>
      <c r="E7953">
        <f>IF(B7953=0,VLOOKUP(DataSet!A7953+1,'Vehicle Availability'!$B$7:$D$30,2),VLOOKUP(DataSet!A7953+1,'Vehicle Availability'!$B$7:$D$30,3))</f>
        <v>1</v>
      </c>
      <c r="F7953">
        <f>'2020 Load Shapes'!C7954</f>
        <v>3.3</v>
      </c>
      <c r="G7953">
        <f>IF(B7953=0,VLOOKUP(DataSet!A7953+1,'Vehicle Availability'!$B$39:$D$62,2),VLOOKUP(DataSet!A7953+1,'Vehicle Availability'!$B$39:$D$62,3))</f>
        <v>1</v>
      </c>
      <c r="H7953">
        <f t="shared" si="124"/>
        <v>1</v>
      </c>
      <c r="I7953" s="105">
        <f>'Marginal Energy Prices'!C7951/1000</f>
        <v>6.3775466489685517E-2</v>
      </c>
    </row>
    <row r="7954" spans="1:9" x14ac:dyDescent="0.25">
      <c r="A7954">
        <f>HourMap!F7951</f>
        <v>3</v>
      </c>
      <c r="B7954">
        <f>HourMap!H7951</f>
        <v>1</v>
      </c>
      <c r="C7954">
        <f>'2020 Load Shapes'!A7955</f>
        <v>7948</v>
      </c>
      <c r="D7954">
        <f>'2020 Load Shapes'!B7955</f>
        <v>0</v>
      </c>
      <c r="E7954">
        <f>IF(B7954=0,VLOOKUP(DataSet!A7954+1,'Vehicle Availability'!$B$7:$D$30,2),VLOOKUP(DataSet!A7954+1,'Vehicle Availability'!$B$7:$D$30,3))</f>
        <v>1</v>
      </c>
      <c r="F7954">
        <f>'2020 Load Shapes'!C7955</f>
        <v>1.9</v>
      </c>
      <c r="G7954">
        <f>IF(B7954=0,VLOOKUP(DataSet!A7954+1,'Vehicle Availability'!$B$39:$D$62,2),VLOOKUP(DataSet!A7954+1,'Vehicle Availability'!$B$39:$D$62,3))</f>
        <v>1</v>
      </c>
      <c r="H7954">
        <f t="shared" si="124"/>
        <v>1</v>
      </c>
      <c r="I7954" s="105">
        <f>'Marginal Energy Prices'!C7952/1000</f>
        <v>6.4557966960794244E-2</v>
      </c>
    </row>
    <row r="7955" spans="1:9" x14ac:dyDescent="0.25">
      <c r="A7955">
        <f>HourMap!F7952</f>
        <v>4</v>
      </c>
      <c r="B7955">
        <f>HourMap!H7952</f>
        <v>1</v>
      </c>
      <c r="C7955">
        <f>'2020 Load Shapes'!A7956</f>
        <v>7949</v>
      </c>
      <c r="D7955">
        <f>'2020 Load Shapes'!B7956</f>
        <v>0</v>
      </c>
      <c r="E7955">
        <f>IF(B7955=0,VLOOKUP(DataSet!A7955+1,'Vehicle Availability'!$B$7:$D$30,2),VLOOKUP(DataSet!A7955+1,'Vehicle Availability'!$B$7:$D$30,3))</f>
        <v>1</v>
      </c>
      <c r="F7955">
        <f>'2020 Load Shapes'!C7956</f>
        <v>0</v>
      </c>
      <c r="G7955">
        <f>IF(B7955=0,VLOOKUP(DataSet!A7955+1,'Vehicle Availability'!$B$39:$D$62,2),VLOOKUP(DataSet!A7955+1,'Vehicle Availability'!$B$39:$D$62,3))</f>
        <v>1</v>
      </c>
      <c r="H7955">
        <f t="shared" si="124"/>
        <v>1</v>
      </c>
      <c r="I7955" s="105">
        <f>'Marginal Energy Prices'!C7953/1000</f>
        <v>7.0055454836482289E-2</v>
      </c>
    </row>
    <row r="7956" spans="1:9" x14ac:dyDescent="0.25">
      <c r="A7956">
        <f>HourMap!F7953</f>
        <v>5</v>
      </c>
      <c r="B7956">
        <f>HourMap!H7953</f>
        <v>1</v>
      </c>
      <c r="C7956">
        <f>'2020 Load Shapes'!A7957</f>
        <v>7950</v>
      </c>
      <c r="D7956">
        <f>'2020 Load Shapes'!B7957</f>
        <v>0</v>
      </c>
      <c r="E7956">
        <f>IF(B7956=0,VLOOKUP(DataSet!A7956+1,'Vehicle Availability'!$B$7:$D$30,2),VLOOKUP(DataSet!A7956+1,'Vehicle Availability'!$B$7:$D$30,3))</f>
        <v>1</v>
      </c>
      <c r="F7956">
        <f>'2020 Load Shapes'!C7957</f>
        <v>0</v>
      </c>
      <c r="G7956">
        <f>IF(B7956=0,VLOOKUP(DataSet!A7956+1,'Vehicle Availability'!$B$39:$D$62,2),VLOOKUP(DataSet!A7956+1,'Vehicle Availability'!$B$39:$D$62,3))</f>
        <v>1</v>
      </c>
      <c r="H7956">
        <f t="shared" si="124"/>
        <v>1</v>
      </c>
      <c r="I7956" s="105">
        <f>'Marginal Energy Prices'!C7954/1000</f>
        <v>7.191524117558605E-2</v>
      </c>
    </row>
    <row r="7957" spans="1:9" x14ac:dyDescent="0.25">
      <c r="A7957">
        <f>HourMap!F7954</f>
        <v>6</v>
      </c>
      <c r="B7957">
        <f>HourMap!H7954</f>
        <v>1</v>
      </c>
      <c r="C7957">
        <f>'2020 Load Shapes'!A7958</f>
        <v>7951</v>
      </c>
      <c r="D7957">
        <f>'2020 Load Shapes'!B7958</f>
        <v>0</v>
      </c>
      <c r="E7957">
        <f>IF(B7957=0,VLOOKUP(DataSet!A7957+1,'Vehicle Availability'!$B$7:$D$30,2),VLOOKUP(DataSet!A7957+1,'Vehicle Availability'!$B$7:$D$30,3))</f>
        <v>1</v>
      </c>
      <c r="F7957">
        <f>'2020 Load Shapes'!C7958</f>
        <v>0</v>
      </c>
      <c r="G7957">
        <f>IF(B7957=0,VLOOKUP(DataSet!A7957+1,'Vehicle Availability'!$B$39:$D$62,2),VLOOKUP(DataSet!A7957+1,'Vehicle Availability'!$B$39:$D$62,3))</f>
        <v>1</v>
      </c>
      <c r="H7957">
        <f t="shared" si="124"/>
        <v>1</v>
      </c>
      <c r="I7957" s="105">
        <f>'Marginal Energy Prices'!C7955/1000</f>
        <v>6.933375252877734E-2</v>
      </c>
    </row>
    <row r="7958" spans="1:9" x14ac:dyDescent="0.25">
      <c r="A7958">
        <f>HourMap!F7955</f>
        <v>7</v>
      </c>
      <c r="B7958">
        <f>HourMap!H7955</f>
        <v>1</v>
      </c>
      <c r="C7958">
        <f>'2020 Load Shapes'!A7959</f>
        <v>7952</v>
      </c>
      <c r="D7958">
        <f>'2020 Load Shapes'!B7959</f>
        <v>0</v>
      </c>
      <c r="E7958">
        <f>IF(B7958=0,VLOOKUP(DataSet!A7958+1,'Vehicle Availability'!$B$7:$D$30,2),VLOOKUP(DataSet!A7958+1,'Vehicle Availability'!$B$7:$D$30,3))</f>
        <v>0</v>
      </c>
      <c r="F7958">
        <f>'2020 Load Shapes'!C7959</f>
        <v>0</v>
      </c>
      <c r="G7958">
        <f>IF(B7958=0,VLOOKUP(DataSet!A7958+1,'Vehicle Availability'!$B$39:$D$62,2),VLOOKUP(DataSet!A7958+1,'Vehicle Availability'!$B$39:$D$62,3))</f>
        <v>1</v>
      </c>
      <c r="H7958">
        <f t="shared" si="124"/>
        <v>1</v>
      </c>
      <c r="I7958" s="105">
        <f>'Marginal Energy Prices'!C7956/1000</f>
        <v>6.7664379204382299E-2</v>
      </c>
    </row>
    <row r="7959" spans="1:9" x14ac:dyDescent="0.25">
      <c r="A7959">
        <f>HourMap!F7956</f>
        <v>8</v>
      </c>
      <c r="B7959">
        <f>HourMap!H7956</f>
        <v>1</v>
      </c>
      <c r="C7959">
        <f>'2020 Load Shapes'!A7960</f>
        <v>7953</v>
      </c>
      <c r="D7959">
        <f>'2020 Load Shapes'!B7960</f>
        <v>0</v>
      </c>
      <c r="E7959">
        <f>IF(B7959=0,VLOOKUP(DataSet!A7959+1,'Vehicle Availability'!$B$7:$D$30,2),VLOOKUP(DataSet!A7959+1,'Vehicle Availability'!$B$7:$D$30,3))</f>
        <v>1</v>
      </c>
      <c r="F7959">
        <f>'2020 Load Shapes'!C7960</f>
        <v>0</v>
      </c>
      <c r="G7959">
        <f>IF(B7959=0,VLOOKUP(DataSet!A7959+1,'Vehicle Availability'!$B$39:$D$62,2),VLOOKUP(DataSet!A7959+1,'Vehicle Availability'!$B$39:$D$62,3))</f>
        <v>1</v>
      </c>
      <c r="H7959">
        <f t="shared" si="124"/>
        <v>1</v>
      </c>
      <c r="I7959" s="105">
        <f>'Marginal Energy Prices'!C7957/1000</f>
        <v>6.7533024961735563E-2</v>
      </c>
    </row>
    <row r="7960" spans="1:9" x14ac:dyDescent="0.25">
      <c r="A7960">
        <f>HourMap!F7957</f>
        <v>9</v>
      </c>
      <c r="B7960">
        <f>HourMap!H7957</f>
        <v>1</v>
      </c>
      <c r="C7960">
        <f>'2020 Load Shapes'!A7961</f>
        <v>7954</v>
      </c>
      <c r="D7960">
        <f>'2020 Load Shapes'!B7961</f>
        <v>0</v>
      </c>
      <c r="E7960">
        <f>IF(B7960=0,VLOOKUP(DataSet!A7960+1,'Vehicle Availability'!$B$7:$D$30,2),VLOOKUP(DataSet!A7960+1,'Vehicle Availability'!$B$7:$D$30,3))</f>
        <v>1</v>
      </c>
      <c r="F7960">
        <f>'2020 Load Shapes'!C7961</f>
        <v>0</v>
      </c>
      <c r="G7960">
        <f>IF(B7960=0,VLOOKUP(DataSet!A7960+1,'Vehicle Availability'!$B$39:$D$62,2),VLOOKUP(DataSet!A7960+1,'Vehicle Availability'!$B$39:$D$62,3))</f>
        <v>1</v>
      </c>
      <c r="H7960">
        <f t="shared" si="124"/>
        <v>1</v>
      </c>
      <c r="I7960" s="105">
        <f>'Marginal Energy Prices'!C7958/1000</f>
        <v>6.4990915457498938E-2</v>
      </c>
    </row>
    <row r="7961" spans="1:9" x14ac:dyDescent="0.25">
      <c r="A7961">
        <f>HourMap!F7958</f>
        <v>10</v>
      </c>
      <c r="B7961">
        <f>HourMap!H7958</f>
        <v>1</v>
      </c>
      <c r="C7961">
        <f>'2020 Load Shapes'!A7962</f>
        <v>7955</v>
      </c>
      <c r="D7961">
        <f>'2020 Load Shapes'!B7962</f>
        <v>4.837894736842097</v>
      </c>
      <c r="E7961">
        <f>IF(B7961=0,VLOOKUP(DataSet!A7961+1,'Vehicle Availability'!$B$7:$D$30,2),VLOOKUP(DataSet!A7961+1,'Vehicle Availability'!$B$7:$D$30,3))</f>
        <v>1</v>
      </c>
      <c r="F7961">
        <f>'2020 Load Shapes'!C7962</f>
        <v>3.3</v>
      </c>
      <c r="G7961">
        <f>IF(B7961=0,VLOOKUP(DataSet!A7961+1,'Vehicle Availability'!$B$39:$D$62,2),VLOOKUP(DataSet!A7961+1,'Vehicle Availability'!$B$39:$D$62,3))</f>
        <v>1</v>
      </c>
      <c r="H7961">
        <f t="shared" si="124"/>
        <v>1</v>
      </c>
      <c r="I7961" s="105">
        <f>'Marginal Energy Prices'!C7959/1000</f>
        <v>6.2235001480245931E-2</v>
      </c>
    </row>
    <row r="7962" spans="1:9" x14ac:dyDescent="0.25">
      <c r="A7962">
        <f>HourMap!F7959</f>
        <v>11</v>
      </c>
      <c r="B7962">
        <f>HourMap!H7959</f>
        <v>1</v>
      </c>
      <c r="C7962">
        <f>'2020 Load Shapes'!A7963</f>
        <v>7956</v>
      </c>
      <c r="D7962">
        <f>'2020 Load Shapes'!B7963</f>
        <v>6.6</v>
      </c>
      <c r="E7962">
        <f>IF(B7962=0,VLOOKUP(DataSet!A7962+1,'Vehicle Availability'!$B$7:$D$30,2),VLOOKUP(DataSet!A7962+1,'Vehicle Availability'!$B$7:$D$30,3))</f>
        <v>1</v>
      </c>
      <c r="F7962">
        <f>'2020 Load Shapes'!C7963</f>
        <v>3.3</v>
      </c>
      <c r="G7962">
        <f>IF(B7962=0,VLOOKUP(DataSet!A7962+1,'Vehicle Availability'!$B$39:$D$62,2),VLOOKUP(DataSet!A7962+1,'Vehicle Availability'!$B$39:$D$62,3))</f>
        <v>1</v>
      </c>
      <c r="H7962">
        <f t="shared" si="124"/>
        <v>1</v>
      </c>
      <c r="I7962" s="105">
        <f>'Marginal Energy Prices'!C7960/1000</f>
        <v>6.2007568847218024E-2</v>
      </c>
    </row>
    <row r="7963" spans="1:9" x14ac:dyDescent="0.25">
      <c r="A7963">
        <f>HourMap!F7960</f>
        <v>12</v>
      </c>
      <c r="B7963">
        <f>HourMap!H7960</f>
        <v>1</v>
      </c>
      <c r="C7963">
        <f>'2020 Load Shapes'!A7964</f>
        <v>7957</v>
      </c>
      <c r="D7963">
        <f>'2020 Load Shapes'!B7964</f>
        <v>6.6</v>
      </c>
      <c r="E7963">
        <f>IF(B7963=0,VLOOKUP(DataSet!A7963+1,'Vehicle Availability'!$B$7:$D$30,2),VLOOKUP(DataSet!A7963+1,'Vehicle Availability'!$B$7:$D$30,3))</f>
        <v>1</v>
      </c>
      <c r="F7963">
        <f>'2020 Load Shapes'!C7964</f>
        <v>3.3</v>
      </c>
      <c r="G7963">
        <f>IF(B7963=0,VLOOKUP(DataSet!A7963+1,'Vehicle Availability'!$B$39:$D$62,2),VLOOKUP(DataSet!A7963+1,'Vehicle Availability'!$B$39:$D$62,3))</f>
        <v>1</v>
      </c>
      <c r="H7963">
        <f t="shared" si="124"/>
        <v>1</v>
      </c>
      <c r="I7963" s="105">
        <f>'Marginal Energy Prices'!C7961/1000</f>
        <v>5.8509454088442624E-2</v>
      </c>
    </row>
    <row r="7964" spans="1:9" x14ac:dyDescent="0.25">
      <c r="A7964">
        <f>HourMap!F7961</f>
        <v>13</v>
      </c>
      <c r="B7964">
        <f>HourMap!H7961</f>
        <v>1</v>
      </c>
      <c r="C7964">
        <f>'2020 Load Shapes'!A7965</f>
        <v>7958</v>
      </c>
      <c r="D7964">
        <f>'2020 Load Shapes'!B7965</f>
        <v>0</v>
      </c>
      <c r="E7964">
        <f>IF(B7964=0,VLOOKUP(DataSet!A7964+1,'Vehicle Availability'!$B$7:$D$30,2),VLOOKUP(DataSet!A7964+1,'Vehicle Availability'!$B$7:$D$30,3))</f>
        <v>1</v>
      </c>
      <c r="F7964">
        <f>'2020 Load Shapes'!C7965</f>
        <v>0</v>
      </c>
      <c r="G7964">
        <f>IF(B7964=0,VLOOKUP(DataSet!A7964+1,'Vehicle Availability'!$B$39:$D$62,2),VLOOKUP(DataSet!A7964+1,'Vehicle Availability'!$B$39:$D$62,3))</f>
        <v>1</v>
      </c>
      <c r="H7964">
        <f t="shared" si="124"/>
        <v>1</v>
      </c>
      <c r="I7964" s="105">
        <f>'Marginal Energy Prices'!C7962/1000</f>
        <v>5.6281148223874033E-2</v>
      </c>
    </row>
    <row r="7965" spans="1:9" x14ac:dyDescent="0.25">
      <c r="A7965">
        <f>HourMap!F7962</f>
        <v>14</v>
      </c>
      <c r="B7965">
        <f>HourMap!H7962</f>
        <v>1</v>
      </c>
      <c r="C7965">
        <f>'2020 Load Shapes'!A7966</f>
        <v>7959</v>
      </c>
      <c r="D7965">
        <f>'2020 Load Shapes'!B7966</f>
        <v>0</v>
      </c>
      <c r="E7965">
        <f>IF(B7965=0,VLOOKUP(DataSet!A7965+1,'Vehicle Availability'!$B$7:$D$30,2),VLOOKUP(DataSet!A7965+1,'Vehicle Availability'!$B$7:$D$30,3))</f>
        <v>1</v>
      </c>
      <c r="F7965">
        <f>'2020 Load Shapes'!C7966</f>
        <v>0</v>
      </c>
      <c r="G7965">
        <f>IF(B7965=0,VLOOKUP(DataSet!A7965+1,'Vehicle Availability'!$B$39:$D$62,2),VLOOKUP(DataSet!A7965+1,'Vehicle Availability'!$B$39:$D$62,3))</f>
        <v>1</v>
      </c>
      <c r="H7965">
        <f t="shared" si="124"/>
        <v>0</v>
      </c>
      <c r="I7965" s="105">
        <f>'Marginal Energy Prices'!C7963/1000</f>
        <v>5.9041054031578194E-2</v>
      </c>
    </row>
    <row r="7966" spans="1:9" x14ac:dyDescent="0.25">
      <c r="A7966">
        <f>HourMap!F7963</f>
        <v>15</v>
      </c>
      <c r="B7966">
        <f>HourMap!H7963</f>
        <v>1</v>
      </c>
      <c r="C7966">
        <f>'2020 Load Shapes'!A7967</f>
        <v>7960</v>
      </c>
      <c r="D7966">
        <f>'2020 Load Shapes'!B7967</f>
        <v>0</v>
      </c>
      <c r="E7966">
        <f>IF(B7966=0,VLOOKUP(DataSet!A7966+1,'Vehicle Availability'!$B$7:$D$30,2),VLOOKUP(DataSet!A7966+1,'Vehicle Availability'!$B$7:$D$30,3))</f>
        <v>1</v>
      </c>
      <c r="F7966">
        <f>'2020 Load Shapes'!C7967</f>
        <v>0</v>
      </c>
      <c r="G7966">
        <f>IF(B7966=0,VLOOKUP(DataSet!A7966+1,'Vehicle Availability'!$B$39:$D$62,2),VLOOKUP(DataSet!A7966+1,'Vehicle Availability'!$B$39:$D$62,3))</f>
        <v>1</v>
      </c>
      <c r="H7966">
        <f t="shared" si="124"/>
        <v>0</v>
      </c>
      <c r="I7966" s="105">
        <f>'Marginal Energy Prices'!C7964/1000</f>
        <v>6.2692439961974142E-2</v>
      </c>
    </row>
    <row r="7967" spans="1:9" x14ac:dyDescent="0.25">
      <c r="A7967">
        <f>HourMap!F7964</f>
        <v>16</v>
      </c>
      <c r="B7967">
        <f>HourMap!H7964</f>
        <v>1</v>
      </c>
      <c r="C7967">
        <f>'2020 Load Shapes'!A7968</f>
        <v>7961</v>
      </c>
      <c r="D7967">
        <f>'2020 Load Shapes'!B7968</f>
        <v>0</v>
      </c>
      <c r="E7967">
        <f>IF(B7967=0,VLOOKUP(DataSet!A7967+1,'Vehicle Availability'!$B$7:$D$30,2),VLOOKUP(DataSet!A7967+1,'Vehicle Availability'!$B$7:$D$30,3))</f>
        <v>1</v>
      </c>
      <c r="F7967">
        <f>'2020 Load Shapes'!C7968</f>
        <v>0</v>
      </c>
      <c r="G7967">
        <f>IF(B7967=0,VLOOKUP(DataSet!A7967+1,'Vehicle Availability'!$B$39:$D$62,2),VLOOKUP(DataSet!A7967+1,'Vehicle Availability'!$B$39:$D$62,3))</f>
        <v>1</v>
      </c>
      <c r="H7967">
        <f t="shared" si="124"/>
        <v>0</v>
      </c>
      <c r="I7967" s="105">
        <f>'Marginal Energy Prices'!C7965/1000</f>
        <v>7.6185359441132181E-2</v>
      </c>
    </row>
    <row r="7968" spans="1:9" x14ac:dyDescent="0.25">
      <c r="A7968">
        <f>HourMap!F7965</f>
        <v>17</v>
      </c>
      <c r="B7968">
        <f>HourMap!H7965</f>
        <v>1</v>
      </c>
      <c r="C7968">
        <f>'2020 Load Shapes'!A7969</f>
        <v>7962</v>
      </c>
      <c r="D7968">
        <f>'2020 Load Shapes'!B7969</f>
        <v>0</v>
      </c>
      <c r="E7968">
        <f>IF(B7968=0,VLOOKUP(DataSet!A7968+1,'Vehicle Availability'!$B$7:$D$30,2),VLOOKUP(DataSet!A7968+1,'Vehicle Availability'!$B$7:$D$30,3))</f>
        <v>1</v>
      </c>
      <c r="F7968">
        <f>'2020 Load Shapes'!C7969</f>
        <v>0</v>
      </c>
      <c r="G7968">
        <f>IF(B7968=0,VLOOKUP(DataSet!A7968+1,'Vehicle Availability'!$B$39:$D$62,2),VLOOKUP(DataSet!A7968+1,'Vehicle Availability'!$B$39:$D$62,3))</f>
        <v>1</v>
      </c>
      <c r="H7968">
        <f t="shared" si="124"/>
        <v>0</v>
      </c>
      <c r="I7968" s="105">
        <f>'Marginal Energy Prices'!C7966/1000</f>
        <v>0.10344658790607164</v>
      </c>
    </row>
    <row r="7969" spans="1:9" x14ac:dyDescent="0.25">
      <c r="A7969">
        <f>HourMap!F7966</f>
        <v>18</v>
      </c>
      <c r="B7969">
        <f>HourMap!H7966</f>
        <v>1</v>
      </c>
      <c r="C7969">
        <f>'2020 Load Shapes'!A7970</f>
        <v>7963</v>
      </c>
      <c r="D7969">
        <f>'2020 Load Shapes'!B7970</f>
        <v>0</v>
      </c>
      <c r="E7969">
        <f>IF(B7969=0,VLOOKUP(DataSet!A7969+1,'Vehicle Availability'!$B$7:$D$30,2),VLOOKUP(DataSet!A7969+1,'Vehicle Availability'!$B$7:$D$30,3))</f>
        <v>0</v>
      </c>
      <c r="F7969">
        <f>'2020 Load Shapes'!C7970</f>
        <v>0</v>
      </c>
      <c r="G7969">
        <f>IF(B7969=0,VLOOKUP(DataSet!A7969+1,'Vehicle Availability'!$B$39:$D$62,2),VLOOKUP(DataSet!A7969+1,'Vehicle Availability'!$B$39:$D$62,3))</f>
        <v>1</v>
      </c>
      <c r="H7969">
        <f t="shared" si="124"/>
        <v>0</v>
      </c>
      <c r="I7969" s="105">
        <f>'Marginal Energy Prices'!C7967/1000</f>
        <v>9.1194490670648914E-2</v>
      </c>
    </row>
    <row r="7970" spans="1:9" x14ac:dyDescent="0.25">
      <c r="A7970">
        <f>HourMap!F7967</f>
        <v>19</v>
      </c>
      <c r="B7970">
        <f>HourMap!H7967</f>
        <v>1</v>
      </c>
      <c r="C7970">
        <f>'2020 Load Shapes'!A7971</f>
        <v>7964</v>
      </c>
      <c r="D7970">
        <f>'2020 Load Shapes'!B7971</f>
        <v>0</v>
      </c>
      <c r="E7970">
        <f>IF(B7970=0,VLOOKUP(DataSet!A7970+1,'Vehicle Availability'!$B$7:$D$30,2),VLOOKUP(DataSet!A7970+1,'Vehicle Availability'!$B$7:$D$30,3))</f>
        <v>1</v>
      </c>
      <c r="F7970">
        <f>'2020 Load Shapes'!C7971</f>
        <v>0</v>
      </c>
      <c r="G7970">
        <f>IF(B7970=0,VLOOKUP(DataSet!A7970+1,'Vehicle Availability'!$B$39:$D$62,2),VLOOKUP(DataSet!A7970+1,'Vehicle Availability'!$B$39:$D$62,3))</f>
        <v>1</v>
      </c>
      <c r="H7970">
        <f t="shared" si="124"/>
        <v>0</v>
      </c>
      <c r="I7970" s="105">
        <f>'Marginal Energy Prices'!C7968/1000</f>
        <v>8.4846385919288739E-2</v>
      </c>
    </row>
    <row r="7971" spans="1:9" x14ac:dyDescent="0.25">
      <c r="A7971">
        <f>HourMap!F7968</f>
        <v>20</v>
      </c>
      <c r="B7971">
        <f>HourMap!H7968</f>
        <v>1</v>
      </c>
      <c r="C7971">
        <f>'2020 Load Shapes'!A7972</f>
        <v>7965</v>
      </c>
      <c r="D7971">
        <f>'2020 Load Shapes'!B7972</f>
        <v>0</v>
      </c>
      <c r="E7971">
        <f>IF(B7971=0,VLOOKUP(DataSet!A7971+1,'Vehicle Availability'!$B$7:$D$30,2),VLOOKUP(DataSet!A7971+1,'Vehicle Availability'!$B$7:$D$30,3))</f>
        <v>1</v>
      </c>
      <c r="F7971">
        <f>'2020 Load Shapes'!C7972</f>
        <v>0</v>
      </c>
      <c r="G7971">
        <f>IF(B7971=0,VLOOKUP(DataSet!A7971+1,'Vehicle Availability'!$B$39:$D$62,2),VLOOKUP(DataSet!A7971+1,'Vehicle Availability'!$B$39:$D$62,3))</f>
        <v>1</v>
      </c>
      <c r="H7971">
        <f t="shared" si="124"/>
        <v>0</v>
      </c>
      <c r="I7971" s="105">
        <f>'Marginal Energy Prices'!C7969/1000</f>
        <v>8.1746839734714929E-2</v>
      </c>
    </row>
    <row r="7972" spans="1:9" x14ac:dyDescent="0.25">
      <c r="A7972">
        <f>HourMap!F7969</f>
        <v>21</v>
      </c>
      <c r="B7972">
        <f>HourMap!H7969</f>
        <v>1</v>
      </c>
      <c r="C7972">
        <f>'2020 Load Shapes'!A7973</f>
        <v>7966</v>
      </c>
      <c r="D7972">
        <f>'2020 Load Shapes'!B7973</f>
        <v>0</v>
      </c>
      <c r="E7972">
        <f>IF(B7972=0,VLOOKUP(DataSet!A7972+1,'Vehicle Availability'!$B$7:$D$30,2),VLOOKUP(DataSet!A7972+1,'Vehicle Availability'!$B$7:$D$30,3))</f>
        <v>1</v>
      </c>
      <c r="F7972">
        <f>'2020 Load Shapes'!C7973</f>
        <v>0</v>
      </c>
      <c r="G7972">
        <f>IF(B7972=0,VLOOKUP(DataSet!A7972+1,'Vehicle Availability'!$B$39:$D$62,2),VLOOKUP(DataSet!A7972+1,'Vehicle Availability'!$B$39:$D$62,3))</f>
        <v>1</v>
      </c>
      <c r="H7972">
        <f t="shared" si="124"/>
        <v>0</v>
      </c>
      <c r="I7972" s="105">
        <f>'Marginal Energy Prices'!C7970/1000</f>
        <v>7.6861068093573487E-2</v>
      </c>
    </row>
    <row r="7973" spans="1:9" x14ac:dyDescent="0.25">
      <c r="A7973">
        <f>HourMap!F7970</f>
        <v>22</v>
      </c>
      <c r="B7973">
        <f>HourMap!H7970</f>
        <v>1</v>
      </c>
      <c r="C7973">
        <f>'2020 Load Shapes'!A7974</f>
        <v>7967</v>
      </c>
      <c r="D7973">
        <f>'2020 Load Shapes'!B7974</f>
        <v>0</v>
      </c>
      <c r="E7973">
        <f>IF(B7973=0,VLOOKUP(DataSet!A7973+1,'Vehicle Availability'!$B$7:$D$30,2),VLOOKUP(DataSet!A7973+1,'Vehicle Availability'!$B$7:$D$30,3))</f>
        <v>1</v>
      </c>
      <c r="F7973">
        <f>'2020 Load Shapes'!C7974</f>
        <v>0</v>
      </c>
      <c r="G7973">
        <f>IF(B7973=0,VLOOKUP(DataSet!A7973+1,'Vehicle Availability'!$B$39:$D$62,2),VLOOKUP(DataSet!A7973+1,'Vehicle Availability'!$B$39:$D$62,3))</f>
        <v>1</v>
      </c>
      <c r="H7973">
        <f t="shared" si="124"/>
        <v>0</v>
      </c>
      <c r="I7973" s="105">
        <f>'Marginal Energy Prices'!C7971/1000</f>
        <v>7.2712976846855307E-2</v>
      </c>
    </row>
    <row r="7974" spans="1:9" x14ac:dyDescent="0.25">
      <c r="A7974">
        <f>HourMap!F7971</f>
        <v>23</v>
      </c>
      <c r="B7974">
        <f>HourMap!H7971</f>
        <v>1</v>
      </c>
      <c r="C7974">
        <f>'2020 Load Shapes'!A7975</f>
        <v>7968</v>
      </c>
      <c r="D7974">
        <f>'2020 Load Shapes'!B7975</f>
        <v>0</v>
      </c>
      <c r="E7974">
        <f>IF(B7974=0,VLOOKUP(DataSet!A7974+1,'Vehicle Availability'!$B$7:$D$30,2),VLOOKUP(DataSet!A7974+1,'Vehicle Availability'!$B$7:$D$30,3))</f>
        <v>1</v>
      </c>
      <c r="F7974">
        <f>'2020 Load Shapes'!C7975</f>
        <v>0</v>
      </c>
      <c r="G7974">
        <f>IF(B7974=0,VLOOKUP(DataSet!A7974+1,'Vehicle Availability'!$B$39:$D$62,2),VLOOKUP(DataSet!A7974+1,'Vehicle Availability'!$B$39:$D$62,3))</f>
        <v>1</v>
      </c>
      <c r="H7974">
        <f t="shared" si="124"/>
        <v>0</v>
      </c>
      <c r="I7974" s="105">
        <f>'Marginal Energy Prices'!C7972/1000</f>
        <v>6.8467652449239885E-2</v>
      </c>
    </row>
    <row r="7975" spans="1:9" x14ac:dyDescent="0.25">
      <c r="A7975">
        <f>HourMap!F7972</f>
        <v>0</v>
      </c>
      <c r="B7975">
        <f>HourMap!H7972</f>
        <v>1</v>
      </c>
      <c r="C7975">
        <f>'2020 Load Shapes'!A7976</f>
        <v>7969</v>
      </c>
      <c r="D7975">
        <f>'2020 Load Shapes'!B7976</f>
        <v>0</v>
      </c>
      <c r="E7975">
        <f>IF(B7975=0,VLOOKUP(DataSet!A7975+1,'Vehicle Availability'!$B$7:$D$30,2),VLOOKUP(DataSet!A7975+1,'Vehicle Availability'!$B$7:$D$30,3))</f>
        <v>1</v>
      </c>
      <c r="F7975">
        <f>'2020 Load Shapes'!C7976</f>
        <v>0</v>
      </c>
      <c r="G7975">
        <f>IF(B7975=0,VLOOKUP(DataSet!A7975+1,'Vehicle Availability'!$B$39:$D$62,2),VLOOKUP(DataSet!A7975+1,'Vehicle Availability'!$B$39:$D$62,3))</f>
        <v>1</v>
      </c>
      <c r="H7975">
        <f t="shared" si="124"/>
        <v>1</v>
      </c>
      <c r="I7975" s="105">
        <f>'Marginal Energy Prices'!C7973/1000</f>
        <v>6.89896108399808E-2</v>
      </c>
    </row>
    <row r="7976" spans="1:9" x14ac:dyDescent="0.25">
      <c r="A7976">
        <f>HourMap!F7973</f>
        <v>1</v>
      </c>
      <c r="B7976">
        <f>HourMap!H7973</f>
        <v>1</v>
      </c>
      <c r="C7976">
        <f>'2020 Load Shapes'!A7977</f>
        <v>7970</v>
      </c>
      <c r="D7976">
        <f>'2020 Load Shapes'!B7977</f>
        <v>0</v>
      </c>
      <c r="E7976">
        <f>IF(B7976=0,VLOOKUP(DataSet!A7976+1,'Vehicle Availability'!$B$7:$D$30,2),VLOOKUP(DataSet!A7976+1,'Vehicle Availability'!$B$7:$D$30,3))</f>
        <v>1</v>
      </c>
      <c r="F7976">
        <f>'2020 Load Shapes'!C7977</f>
        <v>0</v>
      </c>
      <c r="G7976">
        <f>IF(B7976=0,VLOOKUP(DataSet!A7976+1,'Vehicle Availability'!$B$39:$D$62,2),VLOOKUP(DataSet!A7976+1,'Vehicle Availability'!$B$39:$D$62,3))</f>
        <v>1</v>
      </c>
      <c r="H7976">
        <f t="shared" si="124"/>
        <v>1</v>
      </c>
      <c r="I7976" s="105">
        <f>'Marginal Energy Prices'!C7974/1000</f>
        <v>6.8482978906418551E-2</v>
      </c>
    </row>
    <row r="7977" spans="1:9" x14ac:dyDescent="0.25">
      <c r="A7977">
        <f>HourMap!F7974</f>
        <v>2</v>
      </c>
      <c r="B7977">
        <f>HourMap!H7974</f>
        <v>1</v>
      </c>
      <c r="C7977">
        <f>'2020 Load Shapes'!A7978</f>
        <v>7971</v>
      </c>
      <c r="D7977">
        <f>'2020 Load Shapes'!B7978</f>
        <v>0</v>
      </c>
      <c r="E7977">
        <f>IF(B7977=0,VLOOKUP(DataSet!A7977+1,'Vehicle Availability'!$B$7:$D$30,2),VLOOKUP(DataSet!A7977+1,'Vehicle Availability'!$B$7:$D$30,3))</f>
        <v>1</v>
      </c>
      <c r="F7977">
        <f>'2020 Load Shapes'!C7978</f>
        <v>0.23789473684210388</v>
      </c>
      <c r="G7977">
        <f>IF(B7977=0,VLOOKUP(DataSet!A7977+1,'Vehicle Availability'!$B$39:$D$62,2),VLOOKUP(DataSet!A7977+1,'Vehicle Availability'!$B$39:$D$62,3))</f>
        <v>1</v>
      </c>
      <c r="H7977">
        <f t="shared" si="124"/>
        <v>1</v>
      </c>
      <c r="I7977" s="105">
        <f>'Marginal Energy Prices'!C7975/1000</f>
        <v>6.6786603359094421E-2</v>
      </c>
    </row>
    <row r="7978" spans="1:9" x14ac:dyDescent="0.25">
      <c r="A7978">
        <f>HourMap!F7975</f>
        <v>3</v>
      </c>
      <c r="B7978">
        <f>HourMap!H7975</f>
        <v>1</v>
      </c>
      <c r="C7978">
        <f>'2020 Load Shapes'!A7979</f>
        <v>7972</v>
      </c>
      <c r="D7978">
        <f>'2020 Load Shapes'!B7979</f>
        <v>0</v>
      </c>
      <c r="E7978">
        <f>IF(B7978=0,VLOOKUP(DataSet!A7978+1,'Vehicle Availability'!$B$7:$D$30,2),VLOOKUP(DataSet!A7978+1,'Vehicle Availability'!$B$7:$D$30,3))</f>
        <v>1</v>
      </c>
      <c r="F7978">
        <f>'2020 Load Shapes'!C7979</f>
        <v>0</v>
      </c>
      <c r="G7978">
        <f>IF(B7978=0,VLOOKUP(DataSet!A7978+1,'Vehicle Availability'!$B$39:$D$62,2),VLOOKUP(DataSet!A7978+1,'Vehicle Availability'!$B$39:$D$62,3))</f>
        <v>1</v>
      </c>
      <c r="H7978">
        <f t="shared" si="124"/>
        <v>1</v>
      </c>
      <c r="I7978" s="105">
        <f>'Marginal Energy Prices'!C7976/1000</f>
        <v>6.6905010712030283E-2</v>
      </c>
    </row>
    <row r="7979" spans="1:9" x14ac:dyDescent="0.25">
      <c r="A7979">
        <f>HourMap!F7976</f>
        <v>4</v>
      </c>
      <c r="B7979">
        <f>HourMap!H7976</f>
        <v>1</v>
      </c>
      <c r="C7979">
        <f>'2020 Load Shapes'!A7980</f>
        <v>7973</v>
      </c>
      <c r="D7979">
        <f>'2020 Load Shapes'!B7980</f>
        <v>0</v>
      </c>
      <c r="E7979">
        <f>IF(B7979=0,VLOOKUP(DataSet!A7979+1,'Vehicle Availability'!$B$7:$D$30,2),VLOOKUP(DataSet!A7979+1,'Vehicle Availability'!$B$7:$D$30,3))</f>
        <v>1</v>
      </c>
      <c r="F7979">
        <f>'2020 Load Shapes'!C7980</f>
        <v>0</v>
      </c>
      <c r="G7979">
        <f>IF(B7979=0,VLOOKUP(DataSet!A7979+1,'Vehicle Availability'!$B$39:$D$62,2),VLOOKUP(DataSet!A7979+1,'Vehicle Availability'!$B$39:$D$62,3))</f>
        <v>1</v>
      </c>
      <c r="H7979">
        <f t="shared" si="124"/>
        <v>1</v>
      </c>
      <c r="I7979" s="105">
        <f>'Marginal Energy Prices'!C7977/1000</f>
        <v>6.8903570207449694E-2</v>
      </c>
    </row>
    <row r="7980" spans="1:9" x14ac:dyDescent="0.25">
      <c r="A7980">
        <f>HourMap!F7977</f>
        <v>5</v>
      </c>
      <c r="B7980">
        <f>HourMap!H7977</f>
        <v>1</v>
      </c>
      <c r="C7980">
        <f>'2020 Load Shapes'!A7981</f>
        <v>7974</v>
      </c>
      <c r="D7980">
        <f>'2020 Load Shapes'!B7981</f>
        <v>0</v>
      </c>
      <c r="E7980">
        <f>IF(B7980=0,VLOOKUP(DataSet!A7980+1,'Vehicle Availability'!$B$7:$D$30,2),VLOOKUP(DataSet!A7980+1,'Vehicle Availability'!$B$7:$D$30,3))</f>
        <v>1</v>
      </c>
      <c r="F7980">
        <f>'2020 Load Shapes'!C7981</f>
        <v>0</v>
      </c>
      <c r="G7980">
        <f>IF(B7980=0,VLOOKUP(DataSet!A7980+1,'Vehicle Availability'!$B$39:$D$62,2),VLOOKUP(DataSet!A7980+1,'Vehicle Availability'!$B$39:$D$62,3))</f>
        <v>1</v>
      </c>
      <c r="H7980">
        <f t="shared" si="124"/>
        <v>1</v>
      </c>
      <c r="I7980" s="105">
        <f>'Marginal Energy Prices'!C7978/1000</f>
        <v>7.1065820336659674E-2</v>
      </c>
    </row>
    <row r="7981" spans="1:9" x14ac:dyDescent="0.25">
      <c r="A7981">
        <f>HourMap!F7978</f>
        <v>6</v>
      </c>
      <c r="B7981">
        <f>HourMap!H7978</f>
        <v>1</v>
      </c>
      <c r="C7981">
        <f>'2020 Load Shapes'!A7982</f>
        <v>7975</v>
      </c>
      <c r="D7981">
        <f>'2020 Load Shapes'!B7982</f>
        <v>0</v>
      </c>
      <c r="E7981">
        <f>IF(B7981=0,VLOOKUP(DataSet!A7981+1,'Vehicle Availability'!$B$7:$D$30,2),VLOOKUP(DataSet!A7981+1,'Vehicle Availability'!$B$7:$D$30,3))</f>
        <v>1</v>
      </c>
      <c r="F7981">
        <f>'2020 Load Shapes'!C7982</f>
        <v>0</v>
      </c>
      <c r="G7981">
        <f>IF(B7981=0,VLOOKUP(DataSet!A7981+1,'Vehicle Availability'!$B$39:$D$62,2),VLOOKUP(DataSet!A7981+1,'Vehicle Availability'!$B$39:$D$62,3))</f>
        <v>1</v>
      </c>
      <c r="H7981">
        <f t="shared" si="124"/>
        <v>1</v>
      </c>
      <c r="I7981" s="105">
        <f>'Marginal Energy Prices'!C7979/1000</f>
        <v>7.2355847862673073E-2</v>
      </c>
    </row>
    <row r="7982" spans="1:9" x14ac:dyDescent="0.25">
      <c r="A7982">
        <f>HourMap!F7979</f>
        <v>7</v>
      </c>
      <c r="B7982">
        <f>HourMap!H7979</f>
        <v>1</v>
      </c>
      <c r="C7982">
        <f>'2020 Load Shapes'!A7983</f>
        <v>7976</v>
      </c>
      <c r="D7982">
        <f>'2020 Load Shapes'!B7983</f>
        <v>0</v>
      </c>
      <c r="E7982">
        <f>IF(B7982=0,VLOOKUP(DataSet!A7982+1,'Vehicle Availability'!$B$7:$D$30,2),VLOOKUP(DataSet!A7982+1,'Vehicle Availability'!$B$7:$D$30,3))</f>
        <v>0</v>
      </c>
      <c r="F7982">
        <f>'2020 Load Shapes'!C7983</f>
        <v>0</v>
      </c>
      <c r="G7982">
        <f>IF(B7982=0,VLOOKUP(DataSet!A7982+1,'Vehicle Availability'!$B$39:$D$62,2),VLOOKUP(DataSet!A7982+1,'Vehicle Availability'!$B$39:$D$62,3))</f>
        <v>1</v>
      </c>
      <c r="H7982">
        <f t="shared" si="124"/>
        <v>1</v>
      </c>
      <c r="I7982" s="105">
        <f>'Marginal Energy Prices'!C7980/1000</f>
        <v>6.9424598453630193E-2</v>
      </c>
    </row>
    <row r="7983" spans="1:9" x14ac:dyDescent="0.25">
      <c r="A7983">
        <f>HourMap!F7980</f>
        <v>8</v>
      </c>
      <c r="B7983">
        <f>HourMap!H7980</f>
        <v>1</v>
      </c>
      <c r="C7983">
        <f>'2020 Load Shapes'!A7984</f>
        <v>7977</v>
      </c>
      <c r="D7983">
        <f>'2020 Load Shapes'!B7984</f>
        <v>0</v>
      </c>
      <c r="E7983">
        <f>IF(B7983=0,VLOOKUP(DataSet!A7983+1,'Vehicle Availability'!$B$7:$D$30,2),VLOOKUP(DataSet!A7983+1,'Vehicle Availability'!$B$7:$D$30,3))</f>
        <v>1</v>
      </c>
      <c r="F7983">
        <f>'2020 Load Shapes'!C7984</f>
        <v>0</v>
      </c>
      <c r="G7983">
        <f>IF(B7983=0,VLOOKUP(DataSet!A7983+1,'Vehicle Availability'!$B$39:$D$62,2),VLOOKUP(DataSet!A7983+1,'Vehicle Availability'!$B$39:$D$62,3))</f>
        <v>1</v>
      </c>
      <c r="H7983">
        <f t="shared" si="124"/>
        <v>1</v>
      </c>
      <c r="I7983" s="105">
        <f>'Marginal Energy Prices'!C7981/1000</f>
        <v>6.7262012727476811E-2</v>
      </c>
    </row>
    <row r="7984" spans="1:9" x14ac:dyDescent="0.25">
      <c r="A7984">
        <f>HourMap!F7981</f>
        <v>9</v>
      </c>
      <c r="B7984">
        <f>HourMap!H7981</f>
        <v>1</v>
      </c>
      <c r="C7984">
        <f>'2020 Load Shapes'!A7985</f>
        <v>7978</v>
      </c>
      <c r="D7984">
        <f>'2020 Load Shapes'!B7985</f>
        <v>0</v>
      </c>
      <c r="E7984">
        <f>IF(B7984=0,VLOOKUP(DataSet!A7984+1,'Vehicle Availability'!$B$7:$D$30,2),VLOOKUP(DataSet!A7984+1,'Vehicle Availability'!$B$7:$D$30,3))</f>
        <v>1</v>
      </c>
      <c r="F7984">
        <f>'2020 Load Shapes'!C7985</f>
        <v>0</v>
      </c>
      <c r="G7984">
        <f>IF(B7984=0,VLOOKUP(DataSet!A7984+1,'Vehicle Availability'!$B$39:$D$62,2),VLOOKUP(DataSet!A7984+1,'Vehicle Availability'!$B$39:$D$62,3))</f>
        <v>1</v>
      </c>
      <c r="H7984">
        <f t="shared" si="124"/>
        <v>1</v>
      </c>
      <c r="I7984" s="105">
        <f>'Marginal Energy Prices'!C7982/1000</f>
        <v>6.6029528719271688E-2</v>
      </c>
    </row>
    <row r="7985" spans="1:9" x14ac:dyDescent="0.25">
      <c r="A7985">
        <f>HourMap!F7982</f>
        <v>10</v>
      </c>
      <c r="B7985">
        <f>HourMap!H7982</f>
        <v>1</v>
      </c>
      <c r="C7985">
        <f>'2020 Load Shapes'!A7986</f>
        <v>7979</v>
      </c>
      <c r="D7985">
        <f>'2020 Load Shapes'!B7986</f>
        <v>0.69894736842105465</v>
      </c>
      <c r="E7985">
        <f>IF(B7985=0,VLOOKUP(DataSet!A7985+1,'Vehicle Availability'!$B$7:$D$30,2),VLOOKUP(DataSet!A7985+1,'Vehicle Availability'!$B$7:$D$30,3))</f>
        <v>1</v>
      </c>
      <c r="F7985">
        <f>'2020 Load Shapes'!C7986</f>
        <v>3.3</v>
      </c>
      <c r="G7985">
        <f>IF(B7985=0,VLOOKUP(DataSet!A7985+1,'Vehicle Availability'!$B$39:$D$62,2),VLOOKUP(DataSet!A7985+1,'Vehicle Availability'!$B$39:$D$62,3))</f>
        <v>1</v>
      </c>
      <c r="H7985">
        <f t="shared" si="124"/>
        <v>1</v>
      </c>
      <c r="I7985" s="105">
        <f>'Marginal Energy Prices'!C7983/1000</f>
        <v>6.2640642645961683E-2</v>
      </c>
    </row>
    <row r="7986" spans="1:9" x14ac:dyDescent="0.25">
      <c r="A7986">
        <f>HourMap!F7983</f>
        <v>11</v>
      </c>
      <c r="B7986">
        <f>HourMap!H7983</f>
        <v>1</v>
      </c>
      <c r="C7986">
        <f>'2020 Load Shapes'!A7987</f>
        <v>7980</v>
      </c>
      <c r="D7986">
        <f>'2020 Load Shapes'!B7987</f>
        <v>0</v>
      </c>
      <c r="E7986">
        <f>IF(B7986=0,VLOOKUP(DataSet!A7986+1,'Vehicle Availability'!$B$7:$D$30,2),VLOOKUP(DataSet!A7986+1,'Vehicle Availability'!$B$7:$D$30,3))</f>
        <v>1</v>
      </c>
      <c r="F7986">
        <f>'2020 Load Shapes'!C7987</f>
        <v>3.3</v>
      </c>
      <c r="G7986">
        <f>IF(B7986=0,VLOOKUP(DataSet!A7986+1,'Vehicle Availability'!$B$39:$D$62,2),VLOOKUP(DataSet!A7986+1,'Vehicle Availability'!$B$39:$D$62,3))</f>
        <v>1</v>
      </c>
      <c r="H7986">
        <f t="shared" si="124"/>
        <v>1</v>
      </c>
      <c r="I7986" s="105">
        <f>'Marginal Energy Prices'!C7984/1000</f>
        <v>6.265432165731652E-2</v>
      </c>
    </row>
    <row r="7987" spans="1:9" x14ac:dyDescent="0.25">
      <c r="A7987">
        <f>HourMap!F7984</f>
        <v>12</v>
      </c>
      <c r="B7987">
        <f>HourMap!H7984</f>
        <v>1</v>
      </c>
      <c r="C7987">
        <f>'2020 Load Shapes'!A7988</f>
        <v>7981</v>
      </c>
      <c r="D7987">
        <f>'2020 Load Shapes'!B7988</f>
        <v>6.6</v>
      </c>
      <c r="E7987">
        <f>IF(B7987=0,VLOOKUP(DataSet!A7987+1,'Vehicle Availability'!$B$7:$D$30,2),VLOOKUP(DataSet!A7987+1,'Vehicle Availability'!$B$7:$D$30,3))</f>
        <v>1</v>
      </c>
      <c r="F7987">
        <f>'2020 Load Shapes'!C7988</f>
        <v>3.3</v>
      </c>
      <c r="G7987">
        <f>IF(B7987=0,VLOOKUP(DataSet!A7987+1,'Vehicle Availability'!$B$39:$D$62,2),VLOOKUP(DataSet!A7987+1,'Vehicle Availability'!$B$39:$D$62,3))</f>
        <v>1</v>
      </c>
      <c r="H7987">
        <f t="shared" si="124"/>
        <v>1</v>
      </c>
      <c r="I7987" s="105">
        <f>'Marginal Energy Prices'!C7985/1000</f>
        <v>5.5509275683520612E-2</v>
      </c>
    </row>
    <row r="7988" spans="1:9" x14ac:dyDescent="0.25">
      <c r="A7988">
        <f>HourMap!F7985</f>
        <v>13</v>
      </c>
      <c r="B7988">
        <f>HourMap!H7985</f>
        <v>1</v>
      </c>
      <c r="C7988">
        <f>'2020 Load Shapes'!A7989</f>
        <v>7982</v>
      </c>
      <c r="D7988">
        <f>'2020 Load Shapes'!B7989</f>
        <v>0</v>
      </c>
      <c r="E7988">
        <f>IF(B7988=0,VLOOKUP(DataSet!A7988+1,'Vehicle Availability'!$B$7:$D$30,2),VLOOKUP(DataSet!A7988+1,'Vehicle Availability'!$B$7:$D$30,3))</f>
        <v>1</v>
      </c>
      <c r="F7988">
        <f>'2020 Load Shapes'!C7989</f>
        <v>0</v>
      </c>
      <c r="G7988">
        <f>IF(B7988=0,VLOOKUP(DataSet!A7988+1,'Vehicle Availability'!$B$39:$D$62,2),VLOOKUP(DataSet!A7988+1,'Vehicle Availability'!$B$39:$D$62,3))</f>
        <v>1</v>
      </c>
      <c r="H7988">
        <f t="shared" si="124"/>
        <v>1</v>
      </c>
      <c r="I7988" s="105">
        <f>'Marginal Energy Prices'!C7986/1000</f>
        <v>5.9567517989037755E-2</v>
      </c>
    </row>
    <row r="7989" spans="1:9" x14ac:dyDescent="0.25">
      <c r="A7989">
        <f>HourMap!F7986</f>
        <v>14</v>
      </c>
      <c r="B7989">
        <f>HourMap!H7986</f>
        <v>1</v>
      </c>
      <c r="C7989">
        <f>'2020 Load Shapes'!A7990</f>
        <v>7983</v>
      </c>
      <c r="D7989">
        <f>'2020 Load Shapes'!B7990</f>
        <v>0</v>
      </c>
      <c r="E7989">
        <f>IF(B7989=0,VLOOKUP(DataSet!A7989+1,'Vehicle Availability'!$B$7:$D$30,2),VLOOKUP(DataSet!A7989+1,'Vehicle Availability'!$B$7:$D$30,3))</f>
        <v>1</v>
      </c>
      <c r="F7989">
        <f>'2020 Load Shapes'!C7990</f>
        <v>0</v>
      </c>
      <c r="G7989">
        <f>IF(B7989=0,VLOOKUP(DataSet!A7989+1,'Vehicle Availability'!$B$39:$D$62,2),VLOOKUP(DataSet!A7989+1,'Vehicle Availability'!$B$39:$D$62,3))</f>
        <v>1</v>
      </c>
      <c r="H7989">
        <f t="shared" si="124"/>
        <v>0</v>
      </c>
      <c r="I7989" s="105">
        <f>'Marginal Energy Prices'!C7987/1000</f>
        <v>5.861097879539405E-2</v>
      </c>
    </row>
    <row r="7990" spans="1:9" x14ac:dyDescent="0.25">
      <c r="A7990">
        <f>HourMap!F7987</f>
        <v>15</v>
      </c>
      <c r="B7990">
        <f>HourMap!H7987</f>
        <v>1</v>
      </c>
      <c r="C7990">
        <f>'2020 Load Shapes'!A7991</f>
        <v>7984</v>
      </c>
      <c r="D7990">
        <f>'2020 Load Shapes'!B7991</f>
        <v>0</v>
      </c>
      <c r="E7990">
        <f>IF(B7990=0,VLOOKUP(DataSet!A7990+1,'Vehicle Availability'!$B$7:$D$30,2),VLOOKUP(DataSet!A7990+1,'Vehicle Availability'!$B$7:$D$30,3))</f>
        <v>1</v>
      </c>
      <c r="F7990">
        <f>'2020 Load Shapes'!C7991</f>
        <v>0</v>
      </c>
      <c r="G7990">
        <f>IF(B7990=0,VLOOKUP(DataSet!A7990+1,'Vehicle Availability'!$B$39:$D$62,2),VLOOKUP(DataSet!A7990+1,'Vehicle Availability'!$B$39:$D$62,3))</f>
        <v>1</v>
      </c>
      <c r="H7990">
        <f t="shared" si="124"/>
        <v>0</v>
      </c>
      <c r="I7990" s="105">
        <f>'Marginal Energy Prices'!C7988/1000</f>
        <v>6.5243245045919579E-2</v>
      </c>
    </row>
    <row r="7991" spans="1:9" x14ac:dyDescent="0.25">
      <c r="A7991">
        <f>HourMap!F7988</f>
        <v>16</v>
      </c>
      <c r="B7991">
        <f>HourMap!H7988</f>
        <v>1</v>
      </c>
      <c r="C7991">
        <f>'2020 Load Shapes'!A7992</f>
        <v>7985</v>
      </c>
      <c r="D7991">
        <f>'2020 Load Shapes'!B7992</f>
        <v>0</v>
      </c>
      <c r="E7991">
        <f>IF(B7991=0,VLOOKUP(DataSet!A7991+1,'Vehicle Availability'!$B$7:$D$30,2),VLOOKUP(DataSet!A7991+1,'Vehicle Availability'!$B$7:$D$30,3))</f>
        <v>1</v>
      </c>
      <c r="F7991">
        <f>'2020 Load Shapes'!C7992</f>
        <v>0</v>
      </c>
      <c r="G7991">
        <f>IF(B7991=0,VLOOKUP(DataSet!A7991+1,'Vehicle Availability'!$B$39:$D$62,2),VLOOKUP(DataSet!A7991+1,'Vehicle Availability'!$B$39:$D$62,3))</f>
        <v>1</v>
      </c>
      <c r="H7991">
        <f t="shared" si="124"/>
        <v>0</v>
      </c>
      <c r="I7991" s="105">
        <f>'Marginal Energy Prices'!C7989/1000</f>
        <v>8.1022517198053465E-2</v>
      </c>
    </row>
    <row r="7992" spans="1:9" x14ac:dyDescent="0.25">
      <c r="A7992">
        <f>HourMap!F7989</f>
        <v>17</v>
      </c>
      <c r="B7992">
        <f>HourMap!H7989</f>
        <v>1</v>
      </c>
      <c r="C7992">
        <f>'2020 Load Shapes'!A7993</f>
        <v>7986</v>
      </c>
      <c r="D7992">
        <f>'2020 Load Shapes'!B7993</f>
        <v>0</v>
      </c>
      <c r="E7992">
        <f>IF(B7992=0,VLOOKUP(DataSet!A7992+1,'Vehicle Availability'!$B$7:$D$30,2),VLOOKUP(DataSet!A7992+1,'Vehicle Availability'!$B$7:$D$30,3))</f>
        <v>1</v>
      </c>
      <c r="F7992">
        <f>'2020 Load Shapes'!C7993</f>
        <v>0</v>
      </c>
      <c r="G7992">
        <f>IF(B7992=0,VLOOKUP(DataSet!A7992+1,'Vehicle Availability'!$B$39:$D$62,2),VLOOKUP(DataSet!A7992+1,'Vehicle Availability'!$B$39:$D$62,3))</f>
        <v>1</v>
      </c>
      <c r="H7992">
        <f t="shared" si="124"/>
        <v>0</v>
      </c>
      <c r="I7992" s="105">
        <f>'Marginal Energy Prices'!C7990/1000</f>
        <v>0.11113312440928007</v>
      </c>
    </row>
    <row r="7993" spans="1:9" x14ac:dyDescent="0.25">
      <c r="A7993">
        <f>HourMap!F7990</f>
        <v>18</v>
      </c>
      <c r="B7993">
        <f>HourMap!H7990</f>
        <v>1</v>
      </c>
      <c r="C7993">
        <f>'2020 Load Shapes'!A7994</f>
        <v>7987</v>
      </c>
      <c r="D7993">
        <f>'2020 Load Shapes'!B7994</f>
        <v>0</v>
      </c>
      <c r="E7993">
        <f>IF(B7993=0,VLOOKUP(DataSet!A7993+1,'Vehicle Availability'!$B$7:$D$30,2),VLOOKUP(DataSet!A7993+1,'Vehicle Availability'!$B$7:$D$30,3))</f>
        <v>0</v>
      </c>
      <c r="F7993">
        <f>'2020 Load Shapes'!C7994</f>
        <v>0</v>
      </c>
      <c r="G7993">
        <f>IF(B7993=0,VLOOKUP(DataSet!A7993+1,'Vehicle Availability'!$B$39:$D$62,2),VLOOKUP(DataSet!A7993+1,'Vehicle Availability'!$B$39:$D$62,3))</f>
        <v>1</v>
      </c>
      <c r="H7993">
        <f t="shared" si="124"/>
        <v>0</v>
      </c>
      <c r="I7993" s="105">
        <f>'Marginal Energy Prices'!C7991/1000</f>
        <v>0.10759694742002479</v>
      </c>
    </row>
    <row r="7994" spans="1:9" x14ac:dyDescent="0.25">
      <c r="A7994">
        <f>HourMap!F7991</f>
        <v>19</v>
      </c>
      <c r="B7994">
        <f>HourMap!H7991</f>
        <v>1</v>
      </c>
      <c r="C7994">
        <f>'2020 Load Shapes'!A7995</f>
        <v>7988</v>
      </c>
      <c r="D7994">
        <f>'2020 Load Shapes'!B7995</f>
        <v>0</v>
      </c>
      <c r="E7994">
        <f>IF(B7994=0,VLOOKUP(DataSet!A7994+1,'Vehicle Availability'!$B$7:$D$30,2),VLOOKUP(DataSet!A7994+1,'Vehicle Availability'!$B$7:$D$30,3))</f>
        <v>1</v>
      </c>
      <c r="F7994">
        <f>'2020 Load Shapes'!C7995</f>
        <v>0</v>
      </c>
      <c r="G7994">
        <f>IF(B7994=0,VLOOKUP(DataSet!A7994+1,'Vehicle Availability'!$B$39:$D$62,2),VLOOKUP(DataSet!A7994+1,'Vehicle Availability'!$B$39:$D$62,3))</f>
        <v>1</v>
      </c>
      <c r="H7994">
        <f t="shared" si="124"/>
        <v>0</v>
      </c>
      <c r="I7994" s="105">
        <f>'Marginal Energy Prices'!C7992/1000</f>
        <v>9.3846539748979788E-2</v>
      </c>
    </row>
    <row r="7995" spans="1:9" x14ac:dyDescent="0.25">
      <c r="A7995">
        <f>HourMap!F7992</f>
        <v>20</v>
      </c>
      <c r="B7995">
        <f>HourMap!H7992</f>
        <v>1</v>
      </c>
      <c r="C7995">
        <f>'2020 Load Shapes'!A7996</f>
        <v>7989</v>
      </c>
      <c r="D7995">
        <f>'2020 Load Shapes'!B7996</f>
        <v>0</v>
      </c>
      <c r="E7995">
        <f>IF(B7995=0,VLOOKUP(DataSet!A7995+1,'Vehicle Availability'!$B$7:$D$30,2),VLOOKUP(DataSet!A7995+1,'Vehicle Availability'!$B$7:$D$30,3))</f>
        <v>1</v>
      </c>
      <c r="F7995">
        <f>'2020 Load Shapes'!C7996</f>
        <v>0</v>
      </c>
      <c r="G7995">
        <f>IF(B7995=0,VLOOKUP(DataSet!A7995+1,'Vehicle Availability'!$B$39:$D$62,2),VLOOKUP(DataSet!A7995+1,'Vehicle Availability'!$B$39:$D$62,3))</f>
        <v>1</v>
      </c>
      <c r="H7995">
        <f t="shared" si="124"/>
        <v>0</v>
      </c>
      <c r="I7995" s="105">
        <f>'Marginal Energy Prices'!C7993/1000</f>
        <v>9.1037761545547116E-2</v>
      </c>
    </row>
    <row r="7996" spans="1:9" x14ac:dyDescent="0.25">
      <c r="A7996">
        <f>HourMap!F7993</f>
        <v>21</v>
      </c>
      <c r="B7996">
        <f>HourMap!H7993</f>
        <v>1</v>
      </c>
      <c r="C7996">
        <f>'2020 Load Shapes'!A7997</f>
        <v>7990</v>
      </c>
      <c r="D7996">
        <f>'2020 Load Shapes'!B7997</f>
        <v>0</v>
      </c>
      <c r="E7996">
        <f>IF(B7996=0,VLOOKUP(DataSet!A7996+1,'Vehicle Availability'!$B$7:$D$30,2),VLOOKUP(DataSet!A7996+1,'Vehicle Availability'!$B$7:$D$30,3))</f>
        <v>1</v>
      </c>
      <c r="F7996">
        <f>'2020 Load Shapes'!C7997</f>
        <v>0</v>
      </c>
      <c r="G7996">
        <f>IF(B7996=0,VLOOKUP(DataSet!A7996+1,'Vehicle Availability'!$B$39:$D$62,2),VLOOKUP(DataSet!A7996+1,'Vehicle Availability'!$B$39:$D$62,3))</f>
        <v>1</v>
      </c>
      <c r="H7996">
        <f t="shared" si="124"/>
        <v>0</v>
      </c>
      <c r="I7996" s="105">
        <f>'Marginal Energy Prices'!C7994/1000</f>
        <v>7.9494964272514512E-2</v>
      </c>
    </row>
    <row r="7997" spans="1:9" x14ac:dyDescent="0.25">
      <c r="A7997">
        <f>HourMap!F7994</f>
        <v>22</v>
      </c>
      <c r="B7997">
        <f>HourMap!H7994</f>
        <v>1</v>
      </c>
      <c r="C7997">
        <f>'2020 Load Shapes'!A7998</f>
        <v>7991</v>
      </c>
      <c r="D7997">
        <f>'2020 Load Shapes'!B7998</f>
        <v>0</v>
      </c>
      <c r="E7997">
        <f>IF(B7997=0,VLOOKUP(DataSet!A7997+1,'Vehicle Availability'!$B$7:$D$30,2),VLOOKUP(DataSet!A7997+1,'Vehicle Availability'!$B$7:$D$30,3))</f>
        <v>1</v>
      </c>
      <c r="F7997">
        <f>'2020 Load Shapes'!C7998</f>
        <v>0</v>
      </c>
      <c r="G7997">
        <f>IF(B7997=0,VLOOKUP(DataSet!A7997+1,'Vehicle Availability'!$B$39:$D$62,2),VLOOKUP(DataSet!A7997+1,'Vehicle Availability'!$B$39:$D$62,3))</f>
        <v>1</v>
      </c>
      <c r="H7997">
        <f t="shared" si="124"/>
        <v>0</v>
      </c>
      <c r="I7997" s="105">
        <f>'Marginal Energy Prices'!C7995/1000</f>
        <v>7.2913483693591824E-2</v>
      </c>
    </row>
    <row r="7998" spans="1:9" x14ac:dyDescent="0.25">
      <c r="A7998">
        <f>HourMap!F7995</f>
        <v>23</v>
      </c>
      <c r="B7998">
        <f>HourMap!H7995</f>
        <v>1</v>
      </c>
      <c r="C7998">
        <f>'2020 Load Shapes'!A7999</f>
        <v>7992</v>
      </c>
      <c r="D7998">
        <f>'2020 Load Shapes'!B7999</f>
        <v>0</v>
      </c>
      <c r="E7998">
        <f>IF(B7998=0,VLOOKUP(DataSet!A7998+1,'Vehicle Availability'!$B$7:$D$30,2),VLOOKUP(DataSet!A7998+1,'Vehicle Availability'!$B$7:$D$30,3))</f>
        <v>1</v>
      </c>
      <c r="F7998">
        <f>'2020 Load Shapes'!C7999</f>
        <v>0</v>
      </c>
      <c r="G7998">
        <f>IF(B7998=0,VLOOKUP(DataSet!A7998+1,'Vehicle Availability'!$B$39:$D$62,2),VLOOKUP(DataSet!A7998+1,'Vehicle Availability'!$B$39:$D$62,3))</f>
        <v>1</v>
      </c>
      <c r="H7998">
        <f t="shared" si="124"/>
        <v>0</v>
      </c>
      <c r="I7998" s="105">
        <f>'Marginal Energy Prices'!C7996/1000</f>
        <v>6.6198512955980074E-2</v>
      </c>
    </row>
    <row r="7999" spans="1:9" x14ac:dyDescent="0.25">
      <c r="A7999">
        <f>HourMap!F7996</f>
        <v>0</v>
      </c>
      <c r="B7999">
        <f>HourMap!H7996</f>
        <v>0</v>
      </c>
      <c r="C7999">
        <f>'2020 Load Shapes'!A8000</f>
        <v>7993</v>
      </c>
      <c r="D7999">
        <f>'2020 Load Shapes'!B8000</f>
        <v>0</v>
      </c>
      <c r="E7999">
        <f>IF(B7999=0,VLOOKUP(DataSet!A7999+1,'Vehicle Availability'!$B$7:$D$30,2),VLOOKUP(DataSet!A7999+1,'Vehicle Availability'!$B$7:$D$30,3))</f>
        <v>1</v>
      </c>
      <c r="F7999">
        <f>'2020 Load Shapes'!C8000</f>
        <v>0</v>
      </c>
      <c r="G7999">
        <f>IF(B7999=0,VLOOKUP(DataSet!A7999+1,'Vehicle Availability'!$B$39:$D$62,2),VLOOKUP(DataSet!A7999+1,'Vehicle Availability'!$B$39:$D$62,3))</f>
        <v>1</v>
      </c>
      <c r="H7999">
        <f t="shared" si="124"/>
        <v>1</v>
      </c>
      <c r="I7999" s="105">
        <f>'Marginal Energy Prices'!C7997/1000</f>
        <v>6.831251461581242E-2</v>
      </c>
    </row>
    <row r="8000" spans="1:9" x14ac:dyDescent="0.25">
      <c r="A8000">
        <f>HourMap!F7997</f>
        <v>1</v>
      </c>
      <c r="B8000">
        <f>HourMap!H7997</f>
        <v>0</v>
      </c>
      <c r="C8000">
        <f>'2020 Load Shapes'!A8001</f>
        <v>7994</v>
      </c>
      <c r="D8000">
        <f>'2020 Load Shapes'!B8001</f>
        <v>0</v>
      </c>
      <c r="E8000">
        <f>IF(B8000=0,VLOOKUP(DataSet!A8000+1,'Vehicle Availability'!$B$7:$D$30,2),VLOOKUP(DataSet!A8000+1,'Vehicle Availability'!$B$7:$D$30,3))</f>
        <v>1</v>
      </c>
      <c r="F8000">
        <f>'2020 Load Shapes'!C8001</f>
        <v>0</v>
      </c>
      <c r="G8000">
        <f>IF(B8000=0,VLOOKUP(DataSet!A8000+1,'Vehicle Availability'!$B$39:$D$62,2),VLOOKUP(DataSet!A8000+1,'Vehicle Availability'!$B$39:$D$62,3))</f>
        <v>1</v>
      </c>
      <c r="H8000">
        <f t="shared" si="124"/>
        <v>1</v>
      </c>
      <c r="I8000" s="105">
        <f>'Marginal Energy Prices'!C7998/1000</f>
        <v>6.6556525506746581E-2</v>
      </c>
    </row>
    <row r="8001" spans="1:9" x14ac:dyDescent="0.25">
      <c r="A8001">
        <f>HourMap!F7998</f>
        <v>2</v>
      </c>
      <c r="B8001">
        <f>HourMap!H7998</f>
        <v>0</v>
      </c>
      <c r="C8001">
        <f>'2020 Load Shapes'!A8002</f>
        <v>7995</v>
      </c>
      <c r="D8001">
        <f>'2020 Load Shapes'!B8002</f>
        <v>0</v>
      </c>
      <c r="E8001">
        <f>IF(B8001=0,VLOOKUP(DataSet!A8001+1,'Vehicle Availability'!$B$7:$D$30,2),VLOOKUP(DataSet!A8001+1,'Vehicle Availability'!$B$7:$D$30,3))</f>
        <v>1</v>
      </c>
      <c r="F8001">
        <f>'2020 Load Shapes'!C8002</f>
        <v>1.9</v>
      </c>
      <c r="G8001">
        <f>IF(B8001=0,VLOOKUP(DataSet!A8001+1,'Vehicle Availability'!$B$39:$D$62,2),VLOOKUP(DataSet!A8001+1,'Vehicle Availability'!$B$39:$D$62,3))</f>
        <v>1</v>
      </c>
      <c r="H8001">
        <f t="shared" si="124"/>
        <v>1</v>
      </c>
      <c r="I8001" s="105">
        <f>'Marginal Energy Prices'!C7999/1000</f>
        <v>6.3571561964885795E-2</v>
      </c>
    </row>
    <row r="8002" spans="1:9" x14ac:dyDescent="0.25">
      <c r="A8002">
        <f>HourMap!F7999</f>
        <v>3</v>
      </c>
      <c r="B8002">
        <f>HourMap!H7999</f>
        <v>0</v>
      </c>
      <c r="C8002">
        <f>'2020 Load Shapes'!A8003</f>
        <v>7996</v>
      </c>
      <c r="D8002">
        <f>'2020 Load Shapes'!B8003</f>
        <v>0</v>
      </c>
      <c r="E8002">
        <f>IF(B8002=0,VLOOKUP(DataSet!A8002+1,'Vehicle Availability'!$B$7:$D$30,2),VLOOKUP(DataSet!A8002+1,'Vehicle Availability'!$B$7:$D$30,3))</f>
        <v>1</v>
      </c>
      <c r="F8002">
        <f>'2020 Load Shapes'!C8003</f>
        <v>3.3</v>
      </c>
      <c r="G8002">
        <f>IF(B8002=0,VLOOKUP(DataSet!A8002+1,'Vehicle Availability'!$B$39:$D$62,2),VLOOKUP(DataSet!A8002+1,'Vehicle Availability'!$B$39:$D$62,3))</f>
        <v>1</v>
      </c>
      <c r="H8002">
        <f t="shared" si="124"/>
        <v>1</v>
      </c>
      <c r="I8002" s="105">
        <f>'Marginal Energy Prices'!C8000/1000</f>
        <v>6.3296682111730437E-2</v>
      </c>
    </row>
    <row r="8003" spans="1:9" x14ac:dyDescent="0.25">
      <c r="A8003">
        <f>HourMap!F8000</f>
        <v>4</v>
      </c>
      <c r="B8003">
        <f>HourMap!H8000</f>
        <v>0</v>
      </c>
      <c r="C8003">
        <f>'2020 Load Shapes'!A8004</f>
        <v>7997</v>
      </c>
      <c r="D8003">
        <f>'2020 Load Shapes'!B8004</f>
        <v>0</v>
      </c>
      <c r="E8003">
        <f>IF(B8003=0,VLOOKUP(DataSet!A8003+1,'Vehicle Availability'!$B$7:$D$30,2),VLOOKUP(DataSet!A8003+1,'Vehicle Availability'!$B$7:$D$30,3))</f>
        <v>1</v>
      </c>
      <c r="F8003">
        <f>'2020 Load Shapes'!C8004</f>
        <v>0</v>
      </c>
      <c r="G8003">
        <f>IF(B8003=0,VLOOKUP(DataSet!A8003+1,'Vehicle Availability'!$B$39:$D$62,2),VLOOKUP(DataSet!A8003+1,'Vehicle Availability'!$B$39:$D$62,3))</f>
        <v>1</v>
      </c>
      <c r="H8003">
        <f t="shared" si="124"/>
        <v>1</v>
      </c>
      <c r="I8003" s="105">
        <f>'Marginal Energy Prices'!C8001/1000</f>
        <v>6.7345487801654433E-2</v>
      </c>
    </row>
    <row r="8004" spans="1:9" x14ac:dyDescent="0.25">
      <c r="A8004">
        <f>HourMap!F8001</f>
        <v>5</v>
      </c>
      <c r="B8004">
        <f>HourMap!H8001</f>
        <v>0</v>
      </c>
      <c r="C8004">
        <f>'2020 Load Shapes'!A8005</f>
        <v>7998</v>
      </c>
      <c r="D8004">
        <f>'2020 Load Shapes'!B8005</f>
        <v>0</v>
      </c>
      <c r="E8004">
        <f>IF(B8004=0,VLOOKUP(DataSet!A8004+1,'Vehicle Availability'!$B$7:$D$30,2),VLOOKUP(DataSet!A8004+1,'Vehicle Availability'!$B$7:$D$30,3))</f>
        <v>1</v>
      </c>
      <c r="F8004">
        <f>'2020 Load Shapes'!C8005</f>
        <v>0</v>
      </c>
      <c r="G8004">
        <f>IF(B8004=0,VLOOKUP(DataSet!A8004+1,'Vehicle Availability'!$B$39:$D$62,2),VLOOKUP(DataSet!A8004+1,'Vehicle Availability'!$B$39:$D$62,3))</f>
        <v>1</v>
      </c>
      <c r="H8004">
        <f t="shared" si="124"/>
        <v>1</v>
      </c>
      <c r="I8004" s="105">
        <f>'Marginal Energy Prices'!C8002/1000</f>
        <v>7.8969006151917459E-2</v>
      </c>
    </row>
    <row r="8005" spans="1:9" x14ac:dyDescent="0.25">
      <c r="A8005">
        <f>HourMap!F8002</f>
        <v>6</v>
      </c>
      <c r="B8005">
        <f>HourMap!H8002</f>
        <v>0</v>
      </c>
      <c r="C8005">
        <f>'2020 Load Shapes'!A8006</f>
        <v>7999</v>
      </c>
      <c r="D8005">
        <f>'2020 Load Shapes'!B8006</f>
        <v>0</v>
      </c>
      <c r="E8005">
        <f>IF(B8005=0,VLOOKUP(DataSet!A8005+1,'Vehicle Availability'!$B$7:$D$30,2),VLOOKUP(DataSet!A8005+1,'Vehicle Availability'!$B$7:$D$30,3))</f>
        <v>0</v>
      </c>
      <c r="F8005">
        <f>'2020 Load Shapes'!C8006</f>
        <v>0</v>
      </c>
      <c r="G8005">
        <f>IF(B8005=0,VLOOKUP(DataSet!A8005+1,'Vehicle Availability'!$B$39:$D$62,2),VLOOKUP(DataSet!A8005+1,'Vehicle Availability'!$B$39:$D$62,3))</f>
        <v>0</v>
      </c>
      <c r="H8005">
        <f t="shared" si="124"/>
        <v>0</v>
      </c>
      <c r="I8005" s="105">
        <f>'Marginal Energy Prices'!C8003/1000</f>
        <v>0.10379098694202576</v>
      </c>
    </row>
    <row r="8006" spans="1:9" x14ac:dyDescent="0.25">
      <c r="A8006">
        <f>HourMap!F8003</f>
        <v>7</v>
      </c>
      <c r="B8006">
        <f>HourMap!H8003</f>
        <v>0</v>
      </c>
      <c r="C8006">
        <f>'2020 Load Shapes'!A8007</f>
        <v>8000</v>
      </c>
      <c r="D8006">
        <f>'2020 Load Shapes'!B8007</f>
        <v>0</v>
      </c>
      <c r="E8006">
        <f>IF(B8006=0,VLOOKUP(DataSet!A8006+1,'Vehicle Availability'!$B$7:$D$30,2),VLOOKUP(DataSet!A8006+1,'Vehicle Availability'!$B$7:$D$30,3))</f>
        <v>0</v>
      </c>
      <c r="F8006">
        <f>'2020 Load Shapes'!C8007</f>
        <v>0</v>
      </c>
      <c r="G8006">
        <f>IF(B8006=0,VLOOKUP(DataSet!A8006+1,'Vehicle Availability'!$B$39:$D$62,2),VLOOKUP(DataSet!A8006+1,'Vehicle Availability'!$B$39:$D$62,3))</f>
        <v>0</v>
      </c>
      <c r="H8006">
        <f t="shared" si="124"/>
        <v>0</v>
      </c>
      <c r="I8006" s="105">
        <f>'Marginal Energy Prices'!C8004/1000</f>
        <v>9.9011217819688399E-2</v>
      </c>
    </row>
    <row r="8007" spans="1:9" x14ac:dyDescent="0.25">
      <c r="A8007">
        <f>HourMap!F8004</f>
        <v>8</v>
      </c>
      <c r="B8007">
        <f>HourMap!H8004</f>
        <v>0</v>
      </c>
      <c r="C8007">
        <f>'2020 Load Shapes'!A8008</f>
        <v>8001</v>
      </c>
      <c r="D8007">
        <f>'2020 Load Shapes'!B8008</f>
        <v>0</v>
      </c>
      <c r="E8007">
        <f>IF(B8007=0,VLOOKUP(DataSet!A8007+1,'Vehicle Availability'!$B$7:$D$30,2),VLOOKUP(DataSet!A8007+1,'Vehicle Availability'!$B$7:$D$30,3))</f>
        <v>0</v>
      </c>
      <c r="F8007">
        <f>'2020 Load Shapes'!C8008</f>
        <v>0</v>
      </c>
      <c r="G8007">
        <f>IF(B8007=0,VLOOKUP(DataSet!A8007+1,'Vehicle Availability'!$B$39:$D$62,2),VLOOKUP(DataSet!A8007+1,'Vehicle Availability'!$B$39:$D$62,3))</f>
        <v>0</v>
      </c>
      <c r="H8007">
        <f t="shared" si="124"/>
        <v>0</v>
      </c>
      <c r="I8007" s="105">
        <f>'Marginal Energy Prices'!C8005/1000</f>
        <v>7.5597605642216265E-2</v>
      </c>
    </row>
    <row r="8008" spans="1:9" x14ac:dyDescent="0.25">
      <c r="A8008">
        <f>HourMap!F8005</f>
        <v>9</v>
      </c>
      <c r="B8008">
        <f>HourMap!H8005</f>
        <v>0</v>
      </c>
      <c r="C8008">
        <f>'2020 Load Shapes'!A8009</f>
        <v>8002</v>
      </c>
      <c r="D8008">
        <f>'2020 Load Shapes'!B8009</f>
        <v>0</v>
      </c>
      <c r="E8008">
        <f>IF(B8008=0,VLOOKUP(DataSet!A8008+1,'Vehicle Availability'!$B$7:$D$30,2),VLOOKUP(DataSet!A8008+1,'Vehicle Availability'!$B$7:$D$30,3))</f>
        <v>0</v>
      </c>
      <c r="F8008">
        <f>'2020 Load Shapes'!C8009</f>
        <v>0</v>
      </c>
      <c r="G8008">
        <f>IF(B8008=0,VLOOKUP(DataSet!A8008+1,'Vehicle Availability'!$B$39:$D$62,2),VLOOKUP(DataSet!A8008+1,'Vehicle Availability'!$B$39:$D$62,3))</f>
        <v>0</v>
      </c>
      <c r="H8008">
        <f t="shared" ref="H8008:H8071" si="125">IF(B8008=0,A8008&lt;=5,A8008&lt;=13)*1</f>
        <v>0</v>
      </c>
      <c r="I8008" s="105">
        <f>'Marginal Energy Prices'!C8006/1000</f>
        <v>7.1541584324388077E-2</v>
      </c>
    </row>
    <row r="8009" spans="1:9" x14ac:dyDescent="0.25">
      <c r="A8009">
        <f>HourMap!F8006</f>
        <v>10</v>
      </c>
      <c r="B8009">
        <f>HourMap!H8006</f>
        <v>0</v>
      </c>
      <c r="C8009">
        <f>'2020 Load Shapes'!A8010</f>
        <v>8003</v>
      </c>
      <c r="D8009">
        <f>'2020 Load Shapes'!B8010</f>
        <v>0</v>
      </c>
      <c r="E8009">
        <f>IF(B8009=0,VLOOKUP(DataSet!A8009+1,'Vehicle Availability'!$B$7:$D$30,2),VLOOKUP(DataSet!A8009+1,'Vehicle Availability'!$B$7:$D$30,3))</f>
        <v>0</v>
      </c>
      <c r="F8009">
        <f>'2020 Load Shapes'!C8010</f>
        <v>0</v>
      </c>
      <c r="G8009">
        <f>IF(B8009=0,VLOOKUP(DataSet!A8009+1,'Vehicle Availability'!$B$39:$D$62,2),VLOOKUP(DataSet!A8009+1,'Vehicle Availability'!$B$39:$D$62,3))</f>
        <v>0</v>
      </c>
      <c r="H8009">
        <f t="shared" si="125"/>
        <v>0</v>
      </c>
      <c r="I8009" s="105">
        <f>'Marginal Energy Prices'!C8007/1000</f>
        <v>6.2969316745570852E-2</v>
      </c>
    </row>
    <row r="8010" spans="1:9" x14ac:dyDescent="0.25">
      <c r="A8010">
        <f>HourMap!F8007</f>
        <v>11</v>
      </c>
      <c r="B8010">
        <f>HourMap!H8007</f>
        <v>0</v>
      </c>
      <c r="C8010">
        <f>'2020 Load Shapes'!A8011</f>
        <v>8004</v>
      </c>
      <c r="D8010">
        <f>'2020 Load Shapes'!B8011</f>
        <v>0</v>
      </c>
      <c r="E8010">
        <f>IF(B8010=0,VLOOKUP(DataSet!A8010+1,'Vehicle Availability'!$B$7:$D$30,2),VLOOKUP(DataSet!A8010+1,'Vehicle Availability'!$B$7:$D$30,3))</f>
        <v>0</v>
      </c>
      <c r="F8010">
        <f>'2020 Load Shapes'!C8011</f>
        <v>0</v>
      </c>
      <c r="G8010">
        <f>IF(B8010=0,VLOOKUP(DataSet!A8010+1,'Vehicle Availability'!$B$39:$D$62,2),VLOOKUP(DataSet!A8010+1,'Vehicle Availability'!$B$39:$D$62,3))</f>
        <v>0</v>
      </c>
      <c r="H8010">
        <f t="shared" si="125"/>
        <v>0</v>
      </c>
      <c r="I8010" s="105">
        <f>'Marginal Energy Prices'!C8008/1000</f>
        <v>6.1867561504584521E-2</v>
      </c>
    </row>
    <row r="8011" spans="1:9" x14ac:dyDescent="0.25">
      <c r="A8011">
        <f>HourMap!F8008</f>
        <v>12</v>
      </c>
      <c r="B8011">
        <f>HourMap!H8008</f>
        <v>0</v>
      </c>
      <c r="C8011">
        <f>'2020 Load Shapes'!A8012</f>
        <v>8005</v>
      </c>
      <c r="D8011">
        <f>'2020 Load Shapes'!B8012</f>
        <v>0</v>
      </c>
      <c r="E8011">
        <f>IF(B8011=0,VLOOKUP(DataSet!A8011+1,'Vehicle Availability'!$B$7:$D$30,2),VLOOKUP(DataSet!A8011+1,'Vehicle Availability'!$B$7:$D$30,3))</f>
        <v>0</v>
      </c>
      <c r="F8011">
        <f>'2020 Load Shapes'!C8012</f>
        <v>0</v>
      </c>
      <c r="G8011">
        <f>IF(B8011=0,VLOOKUP(DataSet!A8011+1,'Vehicle Availability'!$B$39:$D$62,2),VLOOKUP(DataSet!A8011+1,'Vehicle Availability'!$B$39:$D$62,3))</f>
        <v>0</v>
      </c>
      <c r="H8011">
        <f t="shared" si="125"/>
        <v>0</v>
      </c>
      <c r="I8011" s="105">
        <f>'Marginal Energy Prices'!C8009/1000</f>
        <v>5.8424639894353453E-2</v>
      </c>
    </row>
    <row r="8012" spans="1:9" x14ac:dyDescent="0.25">
      <c r="A8012">
        <f>HourMap!F8009</f>
        <v>13</v>
      </c>
      <c r="B8012">
        <f>HourMap!H8009</f>
        <v>0</v>
      </c>
      <c r="C8012">
        <f>'2020 Load Shapes'!A8013</f>
        <v>8006</v>
      </c>
      <c r="D8012">
        <f>'2020 Load Shapes'!B8013</f>
        <v>0</v>
      </c>
      <c r="E8012">
        <f>IF(B8012=0,VLOOKUP(DataSet!A8012+1,'Vehicle Availability'!$B$7:$D$30,2),VLOOKUP(DataSet!A8012+1,'Vehicle Availability'!$B$7:$D$30,3))</f>
        <v>0</v>
      </c>
      <c r="F8012">
        <f>'2020 Load Shapes'!C8013</f>
        <v>0</v>
      </c>
      <c r="G8012">
        <f>IF(B8012=0,VLOOKUP(DataSet!A8012+1,'Vehicle Availability'!$B$39:$D$62,2),VLOOKUP(DataSet!A8012+1,'Vehicle Availability'!$B$39:$D$62,3))</f>
        <v>0</v>
      </c>
      <c r="H8012">
        <f t="shared" si="125"/>
        <v>0</v>
      </c>
      <c r="I8012" s="105">
        <f>'Marginal Energy Prices'!C8010/1000</f>
        <v>5.5917056754781716E-2</v>
      </c>
    </row>
    <row r="8013" spans="1:9" x14ac:dyDescent="0.25">
      <c r="A8013">
        <f>HourMap!F8010</f>
        <v>14</v>
      </c>
      <c r="B8013">
        <f>HourMap!H8010</f>
        <v>0</v>
      </c>
      <c r="C8013">
        <f>'2020 Load Shapes'!A8014</f>
        <v>8007</v>
      </c>
      <c r="D8013">
        <f>'2020 Load Shapes'!B8014</f>
        <v>0</v>
      </c>
      <c r="E8013">
        <f>IF(B8013=0,VLOOKUP(DataSet!A8013+1,'Vehicle Availability'!$B$7:$D$30,2),VLOOKUP(DataSet!A8013+1,'Vehicle Availability'!$B$7:$D$30,3))</f>
        <v>0</v>
      </c>
      <c r="F8013">
        <f>'2020 Load Shapes'!C8014</f>
        <v>0</v>
      </c>
      <c r="G8013">
        <f>IF(B8013=0,VLOOKUP(DataSet!A8013+1,'Vehicle Availability'!$B$39:$D$62,2),VLOOKUP(DataSet!A8013+1,'Vehicle Availability'!$B$39:$D$62,3))</f>
        <v>0</v>
      </c>
      <c r="H8013">
        <f t="shared" si="125"/>
        <v>0</v>
      </c>
      <c r="I8013" s="105">
        <f>'Marginal Energy Prices'!C8011/1000</f>
        <v>5.8676526285349181E-2</v>
      </c>
    </row>
    <row r="8014" spans="1:9" x14ac:dyDescent="0.25">
      <c r="A8014">
        <f>HourMap!F8011</f>
        <v>15</v>
      </c>
      <c r="B8014">
        <f>HourMap!H8011</f>
        <v>0</v>
      </c>
      <c r="C8014">
        <f>'2020 Load Shapes'!A8015</f>
        <v>8008</v>
      </c>
      <c r="D8014">
        <f>'2020 Load Shapes'!B8015</f>
        <v>0</v>
      </c>
      <c r="E8014">
        <f>IF(B8014=0,VLOOKUP(DataSet!A8014+1,'Vehicle Availability'!$B$7:$D$30,2),VLOOKUP(DataSet!A8014+1,'Vehicle Availability'!$B$7:$D$30,3))</f>
        <v>0</v>
      </c>
      <c r="F8014">
        <f>'2020 Load Shapes'!C8015</f>
        <v>0</v>
      </c>
      <c r="G8014">
        <f>IF(B8014=0,VLOOKUP(DataSet!A8014+1,'Vehicle Availability'!$B$39:$D$62,2),VLOOKUP(DataSet!A8014+1,'Vehicle Availability'!$B$39:$D$62,3))</f>
        <v>0</v>
      </c>
      <c r="H8014">
        <f t="shared" si="125"/>
        <v>0</v>
      </c>
      <c r="I8014" s="105">
        <f>'Marginal Energy Prices'!C8012/1000</f>
        <v>6.744978188793066E-2</v>
      </c>
    </row>
    <row r="8015" spans="1:9" x14ac:dyDescent="0.25">
      <c r="A8015">
        <f>HourMap!F8012</f>
        <v>16</v>
      </c>
      <c r="B8015">
        <f>HourMap!H8012</f>
        <v>0</v>
      </c>
      <c r="C8015">
        <f>'2020 Load Shapes'!A8016</f>
        <v>8009</v>
      </c>
      <c r="D8015">
        <f>'2020 Load Shapes'!B8016</f>
        <v>0</v>
      </c>
      <c r="E8015">
        <f>IF(B8015=0,VLOOKUP(DataSet!A8015+1,'Vehicle Availability'!$B$7:$D$30,2),VLOOKUP(DataSet!A8015+1,'Vehicle Availability'!$B$7:$D$30,3))</f>
        <v>0</v>
      </c>
      <c r="F8015">
        <f>'2020 Load Shapes'!C8016</f>
        <v>0</v>
      </c>
      <c r="G8015">
        <f>IF(B8015=0,VLOOKUP(DataSet!A8015+1,'Vehicle Availability'!$B$39:$D$62,2),VLOOKUP(DataSet!A8015+1,'Vehicle Availability'!$B$39:$D$62,3))</f>
        <v>0</v>
      </c>
      <c r="H8015">
        <f t="shared" si="125"/>
        <v>0</v>
      </c>
      <c r="I8015" s="105">
        <f>'Marginal Energy Prices'!C8013/1000</f>
        <v>8.4256179493971989E-2</v>
      </c>
    </row>
    <row r="8016" spans="1:9" x14ac:dyDescent="0.25">
      <c r="A8016">
        <f>HourMap!F8013</f>
        <v>17</v>
      </c>
      <c r="B8016">
        <f>HourMap!H8013</f>
        <v>0</v>
      </c>
      <c r="C8016">
        <f>'2020 Load Shapes'!A8017</f>
        <v>8010</v>
      </c>
      <c r="D8016">
        <f>'2020 Load Shapes'!B8017</f>
        <v>0</v>
      </c>
      <c r="E8016">
        <f>IF(B8016=0,VLOOKUP(DataSet!A8016+1,'Vehicle Availability'!$B$7:$D$30,2),VLOOKUP(DataSet!A8016+1,'Vehicle Availability'!$B$7:$D$30,3))</f>
        <v>1</v>
      </c>
      <c r="F8016">
        <f>'2020 Load Shapes'!C8017</f>
        <v>0</v>
      </c>
      <c r="G8016">
        <f>IF(B8016=0,VLOOKUP(DataSet!A8016+1,'Vehicle Availability'!$B$39:$D$62,2),VLOOKUP(DataSet!A8016+1,'Vehicle Availability'!$B$39:$D$62,3))</f>
        <v>1</v>
      </c>
      <c r="H8016">
        <f t="shared" si="125"/>
        <v>0</v>
      </c>
      <c r="I8016" s="105">
        <f>'Marginal Energy Prices'!C8014/1000</f>
        <v>0.11443404435950097</v>
      </c>
    </row>
    <row r="8017" spans="1:9" x14ac:dyDescent="0.25">
      <c r="A8017">
        <f>HourMap!F8014</f>
        <v>18</v>
      </c>
      <c r="B8017">
        <f>HourMap!H8014</f>
        <v>0</v>
      </c>
      <c r="C8017">
        <f>'2020 Load Shapes'!A8018</f>
        <v>8011</v>
      </c>
      <c r="D8017">
        <f>'2020 Load Shapes'!B8018</f>
        <v>0</v>
      </c>
      <c r="E8017">
        <f>IF(B8017=0,VLOOKUP(DataSet!A8017+1,'Vehicle Availability'!$B$7:$D$30,2),VLOOKUP(DataSet!A8017+1,'Vehicle Availability'!$B$7:$D$30,3))</f>
        <v>1</v>
      </c>
      <c r="F8017">
        <f>'2020 Load Shapes'!C8018</f>
        <v>0</v>
      </c>
      <c r="G8017">
        <f>IF(B8017=0,VLOOKUP(DataSet!A8017+1,'Vehicle Availability'!$B$39:$D$62,2),VLOOKUP(DataSet!A8017+1,'Vehicle Availability'!$B$39:$D$62,3))</f>
        <v>1</v>
      </c>
      <c r="H8017">
        <f t="shared" si="125"/>
        <v>0</v>
      </c>
      <c r="I8017" s="105">
        <f>'Marginal Energy Prices'!C8015/1000</f>
        <v>0.10954027339770443</v>
      </c>
    </row>
    <row r="8018" spans="1:9" x14ac:dyDescent="0.25">
      <c r="A8018">
        <f>HourMap!F8015</f>
        <v>19</v>
      </c>
      <c r="B8018">
        <f>HourMap!H8015</f>
        <v>0</v>
      </c>
      <c r="C8018">
        <f>'2020 Load Shapes'!A8019</f>
        <v>8012</v>
      </c>
      <c r="D8018">
        <f>'2020 Load Shapes'!B8019</f>
        <v>0</v>
      </c>
      <c r="E8018">
        <f>IF(B8018=0,VLOOKUP(DataSet!A8018+1,'Vehicle Availability'!$B$7:$D$30,2),VLOOKUP(DataSet!A8018+1,'Vehicle Availability'!$B$7:$D$30,3))</f>
        <v>1</v>
      </c>
      <c r="F8018">
        <f>'2020 Load Shapes'!C8019</f>
        <v>0</v>
      </c>
      <c r="G8018">
        <f>IF(B8018=0,VLOOKUP(DataSet!A8018+1,'Vehicle Availability'!$B$39:$D$62,2),VLOOKUP(DataSet!A8018+1,'Vehicle Availability'!$B$39:$D$62,3))</f>
        <v>1</v>
      </c>
      <c r="H8018">
        <f t="shared" si="125"/>
        <v>0</v>
      </c>
      <c r="I8018" s="105">
        <f>'Marginal Energy Prices'!C8016/1000</f>
        <v>9.2031017941393428E-2</v>
      </c>
    </row>
    <row r="8019" spans="1:9" x14ac:dyDescent="0.25">
      <c r="A8019">
        <f>HourMap!F8016</f>
        <v>20</v>
      </c>
      <c r="B8019">
        <f>HourMap!H8016</f>
        <v>0</v>
      </c>
      <c r="C8019">
        <f>'2020 Load Shapes'!A8020</f>
        <v>8013</v>
      </c>
      <c r="D8019">
        <f>'2020 Load Shapes'!B8020</f>
        <v>0</v>
      </c>
      <c r="E8019">
        <f>IF(B8019=0,VLOOKUP(DataSet!A8019+1,'Vehicle Availability'!$B$7:$D$30,2),VLOOKUP(DataSet!A8019+1,'Vehicle Availability'!$B$7:$D$30,3))</f>
        <v>1</v>
      </c>
      <c r="F8019">
        <f>'2020 Load Shapes'!C8020</f>
        <v>0</v>
      </c>
      <c r="G8019">
        <f>IF(B8019=0,VLOOKUP(DataSet!A8019+1,'Vehicle Availability'!$B$39:$D$62,2),VLOOKUP(DataSet!A8019+1,'Vehicle Availability'!$B$39:$D$62,3))</f>
        <v>1</v>
      </c>
      <c r="H8019">
        <f t="shared" si="125"/>
        <v>0</v>
      </c>
      <c r="I8019" s="105">
        <f>'Marginal Energy Prices'!C8017/1000</f>
        <v>9.0355210531265884E-2</v>
      </c>
    </row>
    <row r="8020" spans="1:9" x14ac:dyDescent="0.25">
      <c r="A8020">
        <f>HourMap!F8017</f>
        <v>21</v>
      </c>
      <c r="B8020">
        <f>HourMap!H8017</f>
        <v>0</v>
      </c>
      <c r="C8020">
        <f>'2020 Load Shapes'!A8021</f>
        <v>8014</v>
      </c>
      <c r="D8020">
        <f>'2020 Load Shapes'!B8021</f>
        <v>0</v>
      </c>
      <c r="E8020">
        <f>IF(B8020=0,VLOOKUP(DataSet!A8020+1,'Vehicle Availability'!$B$7:$D$30,2),VLOOKUP(DataSet!A8020+1,'Vehicle Availability'!$B$7:$D$30,3))</f>
        <v>1</v>
      </c>
      <c r="F8020">
        <f>'2020 Load Shapes'!C8021</f>
        <v>0</v>
      </c>
      <c r="G8020">
        <f>IF(B8020=0,VLOOKUP(DataSet!A8020+1,'Vehicle Availability'!$B$39:$D$62,2),VLOOKUP(DataSet!A8020+1,'Vehicle Availability'!$B$39:$D$62,3))</f>
        <v>1</v>
      </c>
      <c r="H8020">
        <f t="shared" si="125"/>
        <v>0</v>
      </c>
      <c r="I8020" s="105">
        <f>'Marginal Energy Prices'!C8018/1000</f>
        <v>7.8406486421786409E-2</v>
      </c>
    </row>
    <row r="8021" spans="1:9" x14ac:dyDescent="0.25">
      <c r="A8021">
        <f>HourMap!F8018</f>
        <v>22</v>
      </c>
      <c r="B8021">
        <f>HourMap!H8018</f>
        <v>0</v>
      </c>
      <c r="C8021">
        <f>'2020 Load Shapes'!A8022</f>
        <v>8015</v>
      </c>
      <c r="D8021">
        <f>'2020 Load Shapes'!B8022</f>
        <v>0</v>
      </c>
      <c r="E8021">
        <f>IF(B8021=0,VLOOKUP(DataSet!A8021+1,'Vehicle Availability'!$B$7:$D$30,2),VLOOKUP(DataSet!A8021+1,'Vehicle Availability'!$B$7:$D$30,3))</f>
        <v>1</v>
      </c>
      <c r="F8021">
        <f>'2020 Load Shapes'!C8022</f>
        <v>0</v>
      </c>
      <c r="G8021">
        <f>IF(B8021=0,VLOOKUP(DataSet!A8021+1,'Vehicle Availability'!$B$39:$D$62,2),VLOOKUP(DataSet!A8021+1,'Vehicle Availability'!$B$39:$D$62,3))</f>
        <v>1</v>
      </c>
      <c r="H8021">
        <f t="shared" si="125"/>
        <v>0</v>
      </c>
      <c r="I8021" s="105">
        <f>'Marginal Energy Prices'!C8019/1000</f>
        <v>7.3164686223803233E-2</v>
      </c>
    </row>
    <row r="8022" spans="1:9" x14ac:dyDescent="0.25">
      <c r="A8022">
        <f>HourMap!F8019</f>
        <v>23</v>
      </c>
      <c r="B8022">
        <f>HourMap!H8019</f>
        <v>0</v>
      </c>
      <c r="C8022">
        <f>'2020 Load Shapes'!A8023</f>
        <v>8016</v>
      </c>
      <c r="D8022">
        <f>'2020 Load Shapes'!B8023</f>
        <v>0</v>
      </c>
      <c r="E8022">
        <f>IF(B8022=0,VLOOKUP(DataSet!A8022+1,'Vehicle Availability'!$B$7:$D$30,2),VLOOKUP(DataSet!A8022+1,'Vehicle Availability'!$B$7:$D$30,3))</f>
        <v>1</v>
      </c>
      <c r="F8022">
        <f>'2020 Load Shapes'!C8023</f>
        <v>0</v>
      </c>
      <c r="G8022">
        <f>IF(B8022=0,VLOOKUP(DataSet!A8022+1,'Vehicle Availability'!$B$39:$D$62,2),VLOOKUP(DataSet!A8022+1,'Vehicle Availability'!$B$39:$D$62,3))</f>
        <v>1</v>
      </c>
      <c r="H8022">
        <f t="shared" si="125"/>
        <v>0</v>
      </c>
      <c r="I8022" s="105">
        <f>'Marginal Energy Prices'!C8020/1000</f>
        <v>6.6307680107817624E-2</v>
      </c>
    </row>
    <row r="8023" spans="1:9" x14ac:dyDescent="0.25">
      <c r="A8023">
        <f>HourMap!F8020</f>
        <v>0</v>
      </c>
      <c r="B8023">
        <f>HourMap!H8020</f>
        <v>0</v>
      </c>
      <c r="C8023">
        <f>'2020 Load Shapes'!A8024</f>
        <v>8017</v>
      </c>
      <c r="D8023">
        <f>'2020 Load Shapes'!B8024</f>
        <v>0</v>
      </c>
      <c r="E8023">
        <f>IF(B8023=0,VLOOKUP(DataSet!A8023+1,'Vehicle Availability'!$B$7:$D$30,2),VLOOKUP(DataSet!A8023+1,'Vehicle Availability'!$B$7:$D$30,3))</f>
        <v>1</v>
      </c>
      <c r="F8023">
        <f>'2020 Load Shapes'!C8024</f>
        <v>0</v>
      </c>
      <c r="G8023">
        <f>IF(B8023=0,VLOOKUP(DataSet!A8023+1,'Vehicle Availability'!$B$39:$D$62,2),VLOOKUP(DataSet!A8023+1,'Vehicle Availability'!$B$39:$D$62,3))</f>
        <v>1</v>
      </c>
      <c r="H8023">
        <f t="shared" si="125"/>
        <v>1</v>
      </c>
      <c r="I8023" s="105">
        <f>'Marginal Energy Prices'!C8021/1000</f>
        <v>5.6070251403193501E-2</v>
      </c>
    </row>
    <row r="8024" spans="1:9" x14ac:dyDescent="0.25">
      <c r="A8024">
        <f>HourMap!F8021</f>
        <v>1</v>
      </c>
      <c r="B8024">
        <f>HourMap!H8021</f>
        <v>0</v>
      </c>
      <c r="C8024">
        <f>'2020 Load Shapes'!A8025</f>
        <v>8018</v>
      </c>
      <c r="D8024">
        <f>'2020 Load Shapes'!B8025</f>
        <v>2.5684210526315776</v>
      </c>
      <c r="E8024">
        <f>IF(B8024=0,VLOOKUP(DataSet!A8024+1,'Vehicle Availability'!$B$7:$D$30,2),VLOOKUP(DataSet!A8024+1,'Vehicle Availability'!$B$7:$D$30,3))</f>
        <v>1</v>
      </c>
      <c r="F8024">
        <f>'2020 Load Shapes'!C8025</f>
        <v>3.3</v>
      </c>
      <c r="G8024">
        <f>IF(B8024=0,VLOOKUP(DataSet!A8024+1,'Vehicle Availability'!$B$39:$D$62,2),VLOOKUP(DataSet!A8024+1,'Vehicle Availability'!$B$39:$D$62,3))</f>
        <v>1</v>
      </c>
      <c r="H8024">
        <f t="shared" si="125"/>
        <v>1</v>
      </c>
      <c r="I8024" s="105">
        <f>'Marginal Energy Prices'!C8022/1000</f>
        <v>5.7885842473008889E-2</v>
      </c>
    </row>
    <row r="8025" spans="1:9" x14ac:dyDescent="0.25">
      <c r="A8025">
        <f>HourMap!F8022</f>
        <v>2</v>
      </c>
      <c r="B8025">
        <f>HourMap!H8022</f>
        <v>0</v>
      </c>
      <c r="C8025">
        <f>'2020 Load Shapes'!A8026</f>
        <v>8019</v>
      </c>
      <c r="D8025">
        <f>'2020 Load Shapes'!B8026</f>
        <v>6.6</v>
      </c>
      <c r="E8025">
        <f>IF(B8025=0,VLOOKUP(DataSet!A8025+1,'Vehicle Availability'!$B$7:$D$30,2),VLOOKUP(DataSet!A8025+1,'Vehicle Availability'!$B$7:$D$30,3))</f>
        <v>1</v>
      </c>
      <c r="F8025">
        <f>'2020 Load Shapes'!C8026</f>
        <v>3.3</v>
      </c>
      <c r="G8025">
        <f>IF(B8025=0,VLOOKUP(DataSet!A8025+1,'Vehicle Availability'!$B$39:$D$62,2),VLOOKUP(DataSet!A8025+1,'Vehicle Availability'!$B$39:$D$62,3))</f>
        <v>1</v>
      </c>
      <c r="H8025">
        <f t="shared" si="125"/>
        <v>1</v>
      </c>
      <c r="I8025" s="105">
        <f>'Marginal Energy Prices'!C8023/1000</f>
        <v>5.7466079854425214E-2</v>
      </c>
    </row>
    <row r="8026" spans="1:9" x14ac:dyDescent="0.25">
      <c r="A8026">
        <f>HourMap!F8023</f>
        <v>3</v>
      </c>
      <c r="B8026">
        <f>HourMap!H8023</f>
        <v>0</v>
      </c>
      <c r="C8026">
        <f>'2020 Load Shapes'!A8027</f>
        <v>8020</v>
      </c>
      <c r="D8026">
        <f>'2020 Load Shapes'!B8027</f>
        <v>0</v>
      </c>
      <c r="E8026">
        <f>IF(B8026=0,VLOOKUP(DataSet!A8026+1,'Vehicle Availability'!$B$7:$D$30,2),VLOOKUP(DataSet!A8026+1,'Vehicle Availability'!$B$7:$D$30,3))</f>
        <v>1</v>
      </c>
      <c r="F8026">
        <f>'2020 Load Shapes'!C8027</f>
        <v>3.3</v>
      </c>
      <c r="G8026">
        <f>IF(B8026=0,VLOOKUP(DataSet!A8026+1,'Vehicle Availability'!$B$39:$D$62,2),VLOOKUP(DataSet!A8026+1,'Vehicle Availability'!$B$39:$D$62,3))</f>
        <v>1</v>
      </c>
      <c r="H8026">
        <f t="shared" si="125"/>
        <v>1</v>
      </c>
      <c r="I8026" s="105">
        <f>'Marginal Energy Prices'!C8024/1000</f>
        <v>5.7970660583656325E-2</v>
      </c>
    </row>
    <row r="8027" spans="1:9" x14ac:dyDescent="0.25">
      <c r="A8027">
        <f>HourMap!F8024</f>
        <v>4</v>
      </c>
      <c r="B8027">
        <f>HourMap!H8024</f>
        <v>0</v>
      </c>
      <c r="C8027">
        <f>'2020 Load Shapes'!A8028</f>
        <v>8021</v>
      </c>
      <c r="D8027">
        <f>'2020 Load Shapes'!B8028</f>
        <v>0</v>
      </c>
      <c r="E8027">
        <f>IF(B8027=0,VLOOKUP(DataSet!A8027+1,'Vehicle Availability'!$B$7:$D$30,2),VLOOKUP(DataSet!A8027+1,'Vehicle Availability'!$B$7:$D$30,3))</f>
        <v>1</v>
      </c>
      <c r="F8027">
        <f>'2020 Load Shapes'!C8028</f>
        <v>0</v>
      </c>
      <c r="G8027">
        <f>IF(B8027=0,VLOOKUP(DataSet!A8027+1,'Vehicle Availability'!$B$39:$D$62,2),VLOOKUP(DataSet!A8027+1,'Vehicle Availability'!$B$39:$D$62,3))</f>
        <v>1</v>
      </c>
      <c r="H8027">
        <f t="shared" si="125"/>
        <v>1</v>
      </c>
      <c r="I8027" s="105">
        <f>'Marginal Energy Prices'!C8025/1000</f>
        <v>6.3645947154154239E-2</v>
      </c>
    </row>
    <row r="8028" spans="1:9" x14ac:dyDescent="0.25">
      <c r="A8028">
        <f>HourMap!F8025</f>
        <v>5</v>
      </c>
      <c r="B8028">
        <f>HourMap!H8025</f>
        <v>0</v>
      </c>
      <c r="C8028">
        <f>'2020 Load Shapes'!A8029</f>
        <v>8022</v>
      </c>
      <c r="D8028">
        <f>'2020 Load Shapes'!B8029</f>
        <v>0</v>
      </c>
      <c r="E8028">
        <f>IF(B8028=0,VLOOKUP(DataSet!A8028+1,'Vehicle Availability'!$B$7:$D$30,2),VLOOKUP(DataSet!A8028+1,'Vehicle Availability'!$B$7:$D$30,3))</f>
        <v>1</v>
      </c>
      <c r="F8028">
        <f>'2020 Load Shapes'!C8029</f>
        <v>0</v>
      </c>
      <c r="G8028">
        <f>IF(B8028=0,VLOOKUP(DataSet!A8028+1,'Vehicle Availability'!$B$39:$D$62,2),VLOOKUP(DataSet!A8028+1,'Vehicle Availability'!$B$39:$D$62,3))</f>
        <v>1</v>
      </c>
      <c r="H8028">
        <f t="shared" si="125"/>
        <v>1</v>
      </c>
      <c r="I8028" s="105">
        <f>'Marginal Energy Prices'!C8026/1000</f>
        <v>7.2616204317255947E-2</v>
      </c>
    </row>
    <row r="8029" spans="1:9" x14ac:dyDescent="0.25">
      <c r="A8029">
        <f>HourMap!F8026</f>
        <v>6</v>
      </c>
      <c r="B8029">
        <f>HourMap!H8026</f>
        <v>0</v>
      </c>
      <c r="C8029">
        <f>'2020 Load Shapes'!A8030</f>
        <v>8023</v>
      </c>
      <c r="D8029">
        <f>'2020 Load Shapes'!B8030</f>
        <v>0</v>
      </c>
      <c r="E8029">
        <f>IF(B8029=0,VLOOKUP(DataSet!A8029+1,'Vehicle Availability'!$B$7:$D$30,2),VLOOKUP(DataSet!A8029+1,'Vehicle Availability'!$B$7:$D$30,3))</f>
        <v>0</v>
      </c>
      <c r="F8029">
        <f>'2020 Load Shapes'!C8030</f>
        <v>0</v>
      </c>
      <c r="G8029">
        <f>IF(B8029=0,VLOOKUP(DataSet!A8029+1,'Vehicle Availability'!$B$39:$D$62,2),VLOOKUP(DataSet!A8029+1,'Vehicle Availability'!$B$39:$D$62,3))</f>
        <v>0</v>
      </c>
      <c r="H8029">
        <f t="shared" si="125"/>
        <v>0</v>
      </c>
      <c r="I8029" s="105">
        <f>'Marginal Energy Prices'!C8027/1000</f>
        <v>9.1919347030400181E-2</v>
      </c>
    </row>
    <row r="8030" spans="1:9" x14ac:dyDescent="0.25">
      <c r="A8030">
        <f>HourMap!F8027</f>
        <v>7</v>
      </c>
      <c r="B8030">
        <f>HourMap!H8027</f>
        <v>0</v>
      </c>
      <c r="C8030">
        <f>'2020 Load Shapes'!A8031</f>
        <v>8024</v>
      </c>
      <c r="D8030">
        <f>'2020 Load Shapes'!B8031</f>
        <v>0</v>
      </c>
      <c r="E8030">
        <f>IF(B8030=0,VLOOKUP(DataSet!A8030+1,'Vehicle Availability'!$B$7:$D$30,2),VLOOKUP(DataSet!A8030+1,'Vehicle Availability'!$B$7:$D$30,3))</f>
        <v>0</v>
      </c>
      <c r="F8030">
        <f>'2020 Load Shapes'!C8031</f>
        <v>0</v>
      </c>
      <c r="G8030">
        <f>IF(B8030=0,VLOOKUP(DataSet!A8030+1,'Vehicle Availability'!$B$39:$D$62,2),VLOOKUP(DataSet!A8030+1,'Vehicle Availability'!$B$39:$D$62,3))</f>
        <v>0</v>
      </c>
      <c r="H8030">
        <f t="shared" si="125"/>
        <v>0</v>
      </c>
      <c r="I8030" s="105">
        <f>'Marginal Energy Prices'!C8028/1000</f>
        <v>9.7792918867885728E-2</v>
      </c>
    </row>
    <row r="8031" spans="1:9" x14ac:dyDescent="0.25">
      <c r="A8031">
        <f>HourMap!F8028</f>
        <v>8</v>
      </c>
      <c r="B8031">
        <f>HourMap!H8028</f>
        <v>0</v>
      </c>
      <c r="C8031">
        <f>'2020 Load Shapes'!A8032</f>
        <v>8025</v>
      </c>
      <c r="D8031">
        <f>'2020 Load Shapes'!B8032</f>
        <v>0</v>
      </c>
      <c r="E8031">
        <f>IF(B8031=0,VLOOKUP(DataSet!A8031+1,'Vehicle Availability'!$B$7:$D$30,2),VLOOKUP(DataSet!A8031+1,'Vehicle Availability'!$B$7:$D$30,3))</f>
        <v>0</v>
      </c>
      <c r="F8031">
        <f>'2020 Load Shapes'!C8032</f>
        <v>0</v>
      </c>
      <c r="G8031">
        <f>IF(B8031=0,VLOOKUP(DataSet!A8031+1,'Vehicle Availability'!$B$39:$D$62,2),VLOOKUP(DataSet!A8031+1,'Vehicle Availability'!$B$39:$D$62,3))</f>
        <v>0</v>
      </c>
      <c r="H8031">
        <f t="shared" si="125"/>
        <v>0</v>
      </c>
      <c r="I8031" s="105">
        <f>'Marginal Energy Prices'!C8029/1000</f>
        <v>7.582899015567042E-2</v>
      </c>
    </row>
    <row r="8032" spans="1:9" x14ac:dyDescent="0.25">
      <c r="A8032">
        <f>HourMap!F8029</f>
        <v>9</v>
      </c>
      <c r="B8032">
        <f>HourMap!H8029</f>
        <v>0</v>
      </c>
      <c r="C8032">
        <f>'2020 Load Shapes'!A8033</f>
        <v>8026</v>
      </c>
      <c r="D8032">
        <f>'2020 Load Shapes'!B8033</f>
        <v>0</v>
      </c>
      <c r="E8032">
        <f>IF(B8032=0,VLOOKUP(DataSet!A8032+1,'Vehicle Availability'!$B$7:$D$30,2),VLOOKUP(DataSet!A8032+1,'Vehicle Availability'!$B$7:$D$30,3))</f>
        <v>0</v>
      </c>
      <c r="F8032">
        <f>'2020 Load Shapes'!C8033</f>
        <v>0</v>
      </c>
      <c r="G8032">
        <f>IF(B8032=0,VLOOKUP(DataSet!A8032+1,'Vehicle Availability'!$B$39:$D$62,2),VLOOKUP(DataSet!A8032+1,'Vehicle Availability'!$B$39:$D$62,3))</f>
        <v>0</v>
      </c>
      <c r="H8032">
        <f t="shared" si="125"/>
        <v>0</v>
      </c>
      <c r="I8032" s="105">
        <f>'Marginal Energy Prices'!C8030/1000</f>
        <v>6.8195430761560261E-2</v>
      </c>
    </row>
    <row r="8033" spans="1:9" x14ac:dyDescent="0.25">
      <c r="A8033">
        <f>HourMap!F8030</f>
        <v>10</v>
      </c>
      <c r="B8033">
        <f>HourMap!H8030</f>
        <v>0</v>
      </c>
      <c r="C8033">
        <f>'2020 Load Shapes'!A8034</f>
        <v>8027</v>
      </c>
      <c r="D8033">
        <f>'2020 Load Shapes'!B8034</f>
        <v>0</v>
      </c>
      <c r="E8033">
        <f>IF(B8033=0,VLOOKUP(DataSet!A8033+1,'Vehicle Availability'!$B$7:$D$30,2),VLOOKUP(DataSet!A8033+1,'Vehicle Availability'!$B$7:$D$30,3))</f>
        <v>0</v>
      </c>
      <c r="F8033">
        <f>'2020 Load Shapes'!C8034</f>
        <v>0</v>
      </c>
      <c r="G8033">
        <f>IF(B8033=0,VLOOKUP(DataSet!A8033+1,'Vehicle Availability'!$B$39:$D$62,2),VLOOKUP(DataSet!A8033+1,'Vehicle Availability'!$B$39:$D$62,3))</f>
        <v>0</v>
      </c>
      <c r="H8033">
        <f t="shared" si="125"/>
        <v>0</v>
      </c>
      <c r="I8033" s="105">
        <f>'Marginal Energy Prices'!C8031/1000</f>
        <v>6.2446334088119504E-2</v>
      </c>
    </row>
    <row r="8034" spans="1:9" x14ac:dyDescent="0.25">
      <c r="A8034">
        <f>HourMap!F8031</f>
        <v>11</v>
      </c>
      <c r="B8034">
        <f>HourMap!H8031</f>
        <v>0</v>
      </c>
      <c r="C8034">
        <f>'2020 Load Shapes'!A8035</f>
        <v>8028</v>
      </c>
      <c r="D8034">
        <f>'2020 Load Shapes'!B8035</f>
        <v>0</v>
      </c>
      <c r="E8034">
        <f>IF(B8034=0,VLOOKUP(DataSet!A8034+1,'Vehicle Availability'!$B$7:$D$30,2),VLOOKUP(DataSet!A8034+1,'Vehicle Availability'!$B$7:$D$30,3))</f>
        <v>0</v>
      </c>
      <c r="F8034">
        <f>'2020 Load Shapes'!C8035</f>
        <v>0</v>
      </c>
      <c r="G8034">
        <f>IF(B8034=0,VLOOKUP(DataSet!A8034+1,'Vehicle Availability'!$B$39:$D$62,2),VLOOKUP(DataSet!A8034+1,'Vehicle Availability'!$B$39:$D$62,3))</f>
        <v>0</v>
      </c>
      <c r="H8034">
        <f t="shared" si="125"/>
        <v>0</v>
      </c>
      <c r="I8034" s="105">
        <f>'Marginal Energy Prices'!C8032/1000</f>
        <v>6.179610894925773E-2</v>
      </c>
    </row>
    <row r="8035" spans="1:9" x14ac:dyDescent="0.25">
      <c r="A8035">
        <f>HourMap!F8032</f>
        <v>12</v>
      </c>
      <c r="B8035">
        <f>HourMap!H8032</f>
        <v>0</v>
      </c>
      <c r="C8035">
        <f>'2020 Load Shapes'!A8036</f>
        <v>8029</v>
      </c>
      <c r="D8035">
        <f>'2020 Load Shapes'!B8036</f>
        <v>0</v>
      </c>
      <c r="E8035">
        <f>IF(B8035=0,VLOOKUP(DataSet!A8035+1,'Vehicle Availability'!$B$7:$D$30,2),VLOOKUP(DataSet!A8035+1,'Vehicle Availability'!$B$7:$D$30,3))</f>
        <v>0</v>
      </c>
      <c r="F8035">
        <f>'2020 Load Shapes'!C8036</f>
        <v>0</v>
      </c>
      <c r="G8035">
        <f>IF(B8035=0,VLOOKUP(DataSet!A8035+1,'Vehicle Availability'!$B$39:$D$62,2),VLOOKUP(DataSet!A8035+1,'Vehicle Availability'!$B$39:$D$62,3))</f>
        <v>0</v>
      </c>
      <c r="H8035">
        <f t="shared" si="125"/>
        <v>0</v>
      </c>
      <c r="I8035" s="105">
        <f>'Marginal Energy Prices'!C8033/1000</f>
        <v>5.8219069919914344E-2</v>
      </c>
    </row>
    <row r="8036" spans="1:9" x14ac:dyDescent="0.25">
      <c r="A8036">
        <f>HourMap!F8033</f>
        <v>13</v>
      </c>
      <c r="B8036">
        <f>HourMap!H8033</f>
        <v>0</v>
      </c>
      <c r="C8036">
        <f>'2020 Load Shapes'!A8037</f>
        <v>8030</v>
      </c>
      <c r="D8036">
        <f>'2020 Load Shapes'!B8037</f>
        <v>0</v>
      </c>
      <c r="E8036">
        <f>IF(B8036=0,VLOOKUP(DataSet!A8036+1,'Vehicle Availability'!$B$7:$D$30,2),VLOOKUP(DataSet!A8036+1,'Vehicle Availability'!$B$7:$D$30,3))</f>
        <v>0</v>
      </c>
      <c r="F8036">
        <f>'2020 Load Shapes'!C8037</f>
        <v>0</v>
      </c>
      <c r="G8036">
        <f>IF(B8036=0,VLOOKUP(DataSet!A8036+1,'Vehicle Availability'!$B$39:$D$62,2),VLOOKUP(DataSet!A8036+1,'Vehicle Availability'!$B$39:$D$62,3))</f>
        <v>0</v>
      </c>
      <c r="H8036">
        <f t="shared" si="125"/>
        <v>0</v>
      </c>
      <c r="I8036" s="105">
        <f>'Marginal Energy Prices'!C8034/1000</f>
        <v>5.7872882190433551E-2</v>
      </c>
    </row>
    <row r="8037" spans="1:9" x14ac:dyDescent="0.25">
      <c r="A8037">
        <f>HourMap!F8034</f>
        <v>14</v>
      </c>
      <c r="B8037">
        <f>HourMap!H8034</f>
        <v>0</v>
      </c>
      <c r="C8037">
        <f>'2020 Load Shapes'!A8038</f>
        <v>8031</v>
      </c>
      <c r="D8037">
        <f>'2020 Load Shapes'!B8038</f>
        <v>0</v>
      </c>
      <c r="E8037">
        <f>IF(B8037=0,VLOOKUP(DataSet!A8037+1,'Vehicle Availability'!$B$7:$D$30,2),VLOOKUP(DataSet!A8037+1,'Vehicle Availability'!$B$7:$D$30,3))</f>
        <v>0</v>
      </c>
      <c r="F8037">
        <f>'2020 Load Shapes'!C8038</f>
        <v>0</v>
      </c>
      <c r="G8037">
        <f>IF(B8037=0,VLOOKUP(DataSet!A8037+1,'Vehicle Availability'!$B$39:$D$62,2),VLOOKUP(DataSet!A8037+1,'Vehicle Availability'!$B$39:$D$62,3))</f>
        <v>0</v>
      </c>
      <c r="H8037">
        <f t="shared" si="125"/>
        <v>0</v>
      </c>
      <c r="I8037" s="105">
        <f>'Marginal Energy Prices'!C8035/1000</f>
        <v>5.9234324455376519E-2</v>
      </c>
    </row>
    <row r="8038" spans="1:9" x14ac:dyDescent="0.25">
      <c r="A8038">
        <f>HourMap!F8035</f>
        <v>15</v>
      </c>
      <c r="B8038">
        <f>HourMap!H8035</f>
        <v>0</v>
      </c>
      <c r="C8038">
        <f>'2020 Load Shapes'!A8039</f>
        <v>8032</v>
      </c>
      <c r="D8038">
        <f>'2020 Load Shapes'!B8039</f>
        <v>0</v>
      </c>
      <c r="E8038">
        <f>IF(B8038=0,VLOOKUP(DataSet!A8038+1,'Vehicle Availability'!$B$7:$D$30,2),VLOOKUP(DataSet!A8038+1,'Vehicle Availability'!$B$7:$D$30,3))</f>
        <v>0</v>
      </c>
      <c r="F8038">
        <f>'2020 Load Shapes'!C8039</f>
        <v>0</v>
      </c>
      <c r="G8038">
        <f>IF(B8038=0,VLOOKUP(DataSet!A8038+1,'Vehicle Availability'!$B$39:$D$62,2),VLOOKUP(DataSet!A8038+1,'Vehicle Availability'!$B$39:$D$62,3))</f>
        <v>0</v>
      </c>
      <c r="H8038">
        <f t="shared" si="125"/>
        <v>0</v>
      </c>
      <c r="I8038" s="105">
        <f>'Marginal Energy Prices'!C8036/1000</f>
        <v>6.5185563902778215E-2</v>
      </c>
    </row>
    <row r="8039" spans="1:9" x14ac:dyDescent="0.25">
      <c r="A8039">
        <f>HourMap!F8036</f>
        <v>16</v>
      </c>
      <c r="B8039">
        <f>HourMap!H8036</f>
        <v>0</v>
      </c>
      <c r="C8039">
        <f>'2020 Load Shapes'!A8040</f>
        <v>8033</v>
      </c>
      <c r="D8039">
        <f>'2020 Load Shapes'!B8040</f>
        <v>0</v>
      </c>
      <c r="E8039">
        <f>IF(B8039=0,VLOOKUP(DataSet!A8039+1,'Vehicle Availability'!$B$7:$D$30,2),VLOOKUP(DataSet!A8039+1,'Vehicle Availability'!$B$7:$D$30,3))</f>
        <v>0</v>
      </c>
      <c r="F8039">
        <f>'2020 Load Shapes'!C8040</f>
        <v>0</v>
      </c>
      <c r="G8039">
        <f>IF(B8039=0,VLOOKUP(DataSet!A8039+1,'Vehicle Availability'!$B$39:$D$62,2),VLOOKUP(DataSet!A8039+1,'Vehicle Availability'!$B$39:$D$62,3))</f>
        <v>0</v>
      </c>
      <c r="H8039">
        <f t="shared" si="125"/>
        <v>0</v>
      </c>
      <c r="I8039" s="105">
        <f>'Marginal Energy Prices'!C8037/1000</f>
        <v>8.4026357341062327E-2</v>
      </c>
    </row>
    <row r="8040" spans="1:9" x14ac:dyDescent="0.25">
      <c r="A8040">
        <f>HourMap!F8037</f>
        <v>17</v>
      </c>
      <c r="B8040">
        <f>HourMap!H8037</f>
        <v>0</v>
      </c>
      <c r="C8040">
        <f>'2020 Load Shapes'!A8041</f>
        <v>8034</v>
      </c>
      <c r="D8040">
        <f>'2020 Load Shapes'!B8041</f>
        <v>0</v>
      </c>
      <c r="E8040">
        <f>IF(B8040=0,VLOOKUP(DataSet!A8040+1,'Vehicle Availability'!$B$7:$D$30,2),VLOOKUP(DataSet!A8040+1,'Vehicle Availability'!$B$7:$D$30,3))</f>
        <v>1</v>
      </c>
      <c r="F8040">
        <f>'2020 Load Shapes'!C8041</f>
        <v>0</v>
      </c>
      <c r="G8040">
        <f>IF(B8040=0,VLOOKUP(DataSet!A8040+1,'Vehicle Availability'!$B$39:$D$62,2),VLOOKUP(DataSet!A8040+1,'Vehicle Availability'!$B$39:$D$62,3))</f>
        <v>1</v>
      </c>
      <c r="H8040">
        <f t="shared" si="125"/>
        <v>0</v>
      </c>
      <c r="I8040" s="105">
        <f>'Marginal Energy Prices'!C8038/1000</f>
        <v>0.11741231825279068</v>
      </c>
    </row>
    <row r="8041" spans="1:9" x14ac:dyDescent="0.25">
      <c r="A8041">
        <f>HourMap!F8038</f>
        <v>18</v>
      </c>
      <c r="B8041">
        <f>HourMap!H8038</f>
        <v>0</v>
      </c>
      <c r="C8041">
        <f>'2020 Load Shapes'!A8042</f>
        <v>8035</v>
      </c>
      <c r="D8041">
        <f>'2020 Load Shapes'!B8042</f>
        <v>0</v>
      </c>
      <c r="E8041">
        <f>IF(B8041=0,VLOOKUP(DataSet!A8041+1,'Vehicle Availability'!$B$7:$D$30,2),VLOOKUP(DataSet!A8041+1,'Vehicle Availability'!$B$7:$D$30,3))</f>
        <v>1</v>
      </c>
      <c r="F8041">
        <f>'2020 Load Shapes'!C8042</f>
        <v>0</v>
      </c>
      <c r="G8041">
        <f>IF(B8041=0,VLOOKUP(DataSet!A8041+1,'Vehicle Availability'!$B$39:$D$62,2),VLOOKUP(DataSet!A8041+1,'Vehicle Availability'!$B$39:$D$62,3))</f>
        <v>1</v>
      </c>
      <c r="H8041">
        <f t="shared" si="125"/>
        <v>0</v>
      </c>
      <c r="I8041" s="105">
        <f>'Marginal Energy Prices'!C8039/1000</f>
        <v>0.11072339859399628</v>
      </c>
    </row>
    <row r="8042" spans="1:9" x14ac:dyDescent="0.25">
      <c r="A8042">
        <f>HourMap!F8039</f>
        <v>19</v>
      </c>
      <c r="B8042">
        <f>HourMap!H8039</f>
        <v>0</v>
      </c>
      <c r="C8042">
        <f>'2020 Load Shapes'!A8043</f>
        <v>8036</v>
      </c>
      <c r="D8042">
        <f>'2020 Load Shapes'!B8043</f>
        <v>0</v>
      </c>
      <c r="E8042">
        <f>IF(B8042=0,VLOOKUP(DataSet!A8042+1,'Vehicle Availability'!$B$7:$D$30,2),VLOOKUP(DataSet!A8042+1,'Vehicle Availability'!$B$7:$D$30,3))</f>
        <v>1</v>
      </c>
      <c r="F8042">
        <f>'2020 Load Shapes'!C8043</f>
        <v>0</v>
      </c>
      <c r="G8042">
        <f>IF(B8042=0,VLOOKUP(DataSet!A8042+1,'Vehicle Availability'!$B$39:$D$62,2),VLOOKUP(DataSet!A8042+1,'Vehicle Availability'!$B$39:$D$62,3))</f>
        <v>1</v>
      </c>
      <c r="H8042">
        <f t="shared" si="125"/>
        <v>0</v>
      </c>
      <c r="I8042" s="105">
        <f>'Marginal Energy Prices'!C8040/1000</f>
        <v>9.2990841467571583E-2</v>
      </c>
    </row>
    <row r="8043" spans="1:9" x14ac:dyDescent="0.25">
      <c r="A8043">
        <f>HourMap!F8040</f>
        <v>20</v>
      </c>
      <c r="B8043">
        <f>HourMap!H8040</f>
        <v>0</v>
      </c>
      <c r="C8043">
        <f>'2020 Load Shapes'!A8044</f>
        <v>8037</v>
      </c>
      <c r="D8043">
        <f>'2020 Load Shapes'!B8044</f>
        <v>0</v>
      </c>
      <c r="E8043">
        <f>IF(B8043=0,VLOOKUP(DataSet!A8043+1,'Vehicle Availability'!$B$7:$D$30,2),VLOOKUP(DataSet!A8043+1,'Vehicle Availability'!$B$7:$D$30,3))</f>
        <v>1</v>
      </c>
      <c r="F8043">
        <f>'2020 Load Shapes'!C8044</f>
        <v>0</v>
      </c>
      <c r="G8043">
        <f>IF(B8043=0,VLOOKUP(DataSet!A8043+1,'Vehicle Availability'!$B$39:$D$62,2),VLOOKUP(DataSet!A8043+1,'Vehicle Availability'!$B$39:$D$62,3))</f>
        <v>1</v>
      </c>
      <c r="H8043">
        <f t="shared" si="125"/>
        <v>0</v>
      </c>
      <c r="I8043" s="105">
        <f>'Marginal Energy Prices'!C8041/1000</f>
        <v>8.5404046101046904E-2</v>
      </c>
    </row>
    <row r="8044" spans="1:9" x14ac:dyDescent="0.25">
      <c r="A8044">
        <f>HourMap!F8041</f>
        <v>21</v>
      </c>
      <c r="B8044">
        <f>HourMap!H8041</f>
        <v>0</v>
      </c>
      <c r="C8044">
        <f>'2020 Load Shapes'!A8045</f>
        <v>8038</v>
      </c>
      <c r="D8044">
        <f>'2020 Load Shapes'!B8045</f>
        <v>0</v>
      </c>
      <c r="E8044">
        <f>IF(B8044=0,VLOOKUP(DataSet!A8044+1,'Vehicle Availability'!$B$7:$D$30,2),VLOOKUP(DataSet!A8044+1,'Vehicle Availability'!$B$7:$D$30,3))</f>
        <v>1</v>
      </c>
      <c r="F8044">
        <f>'2020 Load Shapes'!C8045</f>
        <v>0</v>
      </c>
      <c r="G8044">
        <f>IF(B8044=0,VLOOKUP(DataSet!A8044+1,'Vehicle Availability'!$B$39:$D$62,2),VLOOKUP(DataSet!A8044+1,'Vehicle Availability'!$B$39:$D$62,3))</f>
        <v>1</v>
      </c>
      <c r="H8044">
        <f t="shared" si="125"/>
        <v>0</v>
      </c>
      <c r="I8044" s="105">
        <f>'Marginal Energy Prices'!C8042/1000</f>
        <v>7.7559663984748575E-2</v>
      </c>
    </row>
    <row r="8045" spans="1:9" x14ac:dyDescent="0.25">
      <c r="A8045">
        <f>HourMap!F8042</f>
        <v>22</v>
      </c>
      <c r="B8045">
        <f>HourMap!H8042</f>
        <v>0</v>
      </c>
      <c r="C8045">
        <f>'2020 Load Shapes'!A8046</f>
        <v>8039</v>
      </c>
      <c r="D8045">
        <f>'2020 Load Shapes'!B8046</f>
        <v>0</v>
      </c>
      <c r="E8045">
        <f>IF(B8045=0,VLOOKUP(DataSet!A8045+1,'Vehicle Availability'!$B$7:$D$30,2),VLOOKUP(DataSet!A8045+1,'Vehicle Availability'!$B$7:$D$30,3))</f>
        <v>1</v>
      </c>
      <c r="F8045">
        <f>'2020 Load Shapes'!C8046</f>
        <v>0</v>
      </c>
      <c r="G8045">
        <f>IF(B8045=0,VLOOKUP(DataSet!A8045+1,'Vehicle Availability'!$B$39:$D$62,2),VLOOKUP(DataSet!A8045+1,'Vehicle Availability'!$B$39:$D$62,3))</f>
        <v>1</v>
      </c>
      <c r="H8045">
        <f t="shared" si="125"/>
        <v>0</v>
      </c>
      <c r="I8045" s="105">
        <f>'Marginal Energy Prices'!C8043/1000</f>
        <v>7.3117633398211271E-2</v>
      </c>
    </row>
    <row r="8046" spans="1:9" x14ac:dyDescent="0.25">
      <c r="A8046">
        <f>HourMap!F8043</f>
        <v>23</v>
      </c>
      <c r="B8046">
        <f>HourMap!H8043</f>
        <v>0</v>
      </c>
      <c r="C8046">
        <f>'2020 Load Shapes'!A8047</f>
        <v>8040</v>
      </c>
      <c r="D8046">
        <f>'2020 Load Shapes'!B8047</f>
        <v>0</v>
      </c>
      <c r="E8046">
        <f>IF(B8046=0,VLOOKUP(DataSet!A8046+1,'Vehicle Availability'!$B$7:$D$30,2),VLOOKUP(DataSet!A8046+1,'Vehicle Availability'!$B$7:$D$30,3))</f>
        <v>1</v>
      </c>
      <c r="F8046">
        <f>'2020 Load Shapes'!C8047</f>
        <v>0</v>
      </c>
      <c r="G8046">
        <f>IF(B8046=0,VLOOKUP(DataSet!A8046+1,'Vehicle Availability'!$B$39:$D$62,2),VLOOKUP(DataSet!A8046+1,'Vehicle Availability'!$B$39:$D$62,3))</f>
        <v>1</v>
      </c>
      <c r="H8046">
        <f t="shared" si="125"/>
        <v>0</v>
      </c>
      <c r="I8046" s="105">
        <f>'Marginal Energy Prices'!C8044/1000</f>
        <v>6.662708508869862E-2</v>
      </c>
    </row>
    <row r="8047" spans="1:9" x14ac:dyDescent="0.25">
      <c r="A8047">
        <f>HourMap!F8044</f>
        <v>0</v>
      </c>
      <c r="B8047">
        <f>HourMap!H8044</f>
        <v>0</v>
      </c>
      <c r="C8047">
        <f>'2020 Load Shapes'!A8048</f>
        <v>8041</v>
      </c>
      <c r="D8047">
        <f>'2020 Load Shapes'!B8048</f>
        <v>0</v>
      </c>
      <c r="E8047">
        <f>IF(B8047=0,VLOOKUP(DataSet!A8047+1,'Vehicle Availability'!$B$7:$D$30,2),VLOOKUP(DataSet!A8047+1,'Vehicle Availability'!$B$7:$D$30,3))</f>
        <v>1</v>
      </c>
      <c r="F8047">
        <f>'2020 Load Shapes'!C8048</f>
        <v>0</v>
      </c>
      <c r="G8047">
        <f>IF(B8047=0,VLOOKUP(DataSet!A8047+1,'Vehicle Availability'!$B$39:$D$62,2),VLOOKUP(DataSet!A8047+1,'Vehicle Availability'!$B$39:$D$62,3))</f>
        <v>1</v>
      </c>
      <c r="H8047">
        <f t="shared" si="125"/>
        <v>1</v>
      </c>
      <c r="I8047" s="105">
        <f>'Marginal Energy Prices'!C8045/1000</f>
        <v>5.6522379446139574E-2</v>
      </c>
    </row>
    <row r="8048" spans="1:9" x14ac:dyDescent="0.25">
      <c r="A8048">
        <f>HourMap!F8045</f>
        <v>1</v>
      </c>
      <c r="B8048">
        <f>HourMap!H8045</f>
        <v>0</v>
      </c>
      <c r="C8048">
        <f>'2020 Load Shapes'!A8049</f>
        <v>8042</v>
      </c>
      <c r="D8048">
        <f>'2020 Load Shapes'!B8049</f>
        <v>4.837894736842097</v>
      </c>
      <c r="E8048">
        <f>IF(B8048=0,VLOOKUP(DataSet!A8048+1,'Vehicle Availability'!$B$7:$D$30,2),VLOOKUP(DataSet!A8048+1,'Vehicle Availability'!$B$7:$D$30,3))</f>
        <v>1</v>
      </c>
      <c r="F8048">
        <f>'2020 Load Shapes'!C8049</f>
        <v>3.3</v>
      </c>
      <c r="G8048">
        <f>IF(B8048=0,VLOOKUP(DataSet!A8048+1,'Vehicle Availability'!$B$39:$D$62,2),VLOOKUP(DataSet!A8048+1,'Vehicle Availability'!$B$39:$D$62,3))</f>
        <v>1</v>
      </c>
      <c r="H8048">
        <f t="shared" si="125"/>
        <v>1</v>
      </c>
      <c r="I8048" s="105">
        <f>'Marginal Energy Prices'!C8046/1000</f>
        <v>5.7477534768425563E-2</v>
      </c>
    </row>
    <row r="8049" spans="1:9" x14ac:dyDescent="0.25">
      <c r="A8049">
        <f>HourMap!F8046</f>
        <v>2</v>
      </c>
      <c r="B8049">
        <f>HourMap!H8046</f>
        <v>0</v>
      </c>
      <c r="C8049">
        <f>'2020 Load Shapes'!A8050</f>
        <v>8043</v>
      </c>
      <c r="D8049">
        <f>'2020 Load Shapes'!B8050</f>
        <v>6.6</v>
      </c>
      <c r="E8049">
        <f>IF(B8049=0,VLOOKUP(DataSet!A8049+1,'Vehicle Availability'!$B$7:$D$30,2),VLOOKUP(DataSet!A8049+1,'Vehicle Availability'!$B$7:$D$30,3))</f>
        <v>1</v>
      </c>
      <c r="F8049">
        <f>'2020 Load Shapes'!C8050</f>
        <v>3.3</v>
      </c>
      <c r="G8049">
        <f>IF(B8049=0,VLOOKUP(DataSet!A8049+1,'Vehicle Availability'!$B$39:$D$62,2),VLOOKUP(DataSet!A8049+1,'Vehicle Availability'!$B$39:$D$62,3))</f>
        <v>1</v>
      </c>
      <c r="H8049">
        <f t="shared" si="125"/>
        <v>1</v>
      </c>
      <c r="I8049" s="105">
        <f>'Marginal Energy Prices'!C8047/1000</f>
        <v>5.5445969312318266E-2</v>
      </c>
    </row>
    <row r="8050" spans="1:9" x14ac:dyDescent="0.25">
      <c r="A8050">
        <f>HourMap!F8047</f>
        <v>3</v>
      </c>
      <c r="B8050">
        <f>HourMap!H8047</f>
        <v>0</v>
      </c>
      <c r="C8050">
        <f>'2020 Load Shapes'!A8051</f>
        <v>8044</v>
      </c>
      <c r="D8050">
        <f>'2020 Load Shapes'!B8051</f>
        <v>6.6</v>
      </c>
      <c r="E8050">
        <f>IF(B8050=0,VLOOKUP(DataSet!A8050+1,'Vehicle Availability'!$B$7:$D$30,2),VLOOKUP(DataSet!A8050+1,'Vehicle Availability'!$B$7:$D$30,3))</f>
        <v>1</v>
      </c>
      <c r="F8050">
        <f>'2020 Load Shapes'!C8051</f>
        <v>3.3</v>
      </c>
      <c r="G8050">
        <f>IF(B8050=0,VLOOKUP(DataSet!A8050+1,'Vehicle Availability'!$B$39:$D$62,2),VLOOKUP(DataSet!A8050+1,'Vehicle Availability'!$B$39:$D$62,3))</f>
        <v>1</v>
      </c>
      <c r="H8050">
        <f t="shared" si="125"/>
        <v>1</v>
      </c>
      <c r="I8050" s="105">
        <f>'Marginal Energy Prices'!C8048/1000</f>
        <v>5.7073860776487219E-2</v>
      </c>
    </row>
    <row r="8051" spans="1:9" x14ac:dyDescent="0.25">
      <c r="A8051">
        <f>HourMap!F8048</f>
        <v>4</v>
      </c>
      <c r="B8051">
        <f>HourMap!H8048</f>
        <v>0</v>
      </c>
      <c r="C8051">
        <f>'2020 Load Shapes'!A8052</f>
        <v>8045</v>
      </c>
      <c r="D8051">
        <f>'2020 Load Shapes'!B8052</f>
        <v>0</v>
      </c>
      <c r="E8051">
        <f>IF(B8051=0,VLOOKUP(DataSet!A8051+1,'Vehicle Availability'!$B$7:$D$30,2),VLOOKUP(DataSet!A8051+1,'Vehicle Availability'!$B$7:$D$30,3))</f>
        <v>1</v>
      </c>
      <c r="F8051">
        <f>'2020 Load Shapes'!C8052</f>
        <v>0</v>
      </c>
      <c r="G8051">
        <f>IF(B8051=0,VLOOKUP(DataSet!A8051+1,'Vehicle Availability'!$B$39:$D$62,2),VLOOKUP(DataSet!A8051+1,'Vehicle Availability'!$B$39:$D$62,3))</f>
        <v>1</v>
      </c>
      <c r="H8051">
        <f t="shared" si="125"/>
        <v>1</v>
      </c>
      <c r="I8051" s="105">
        <f>'Marginal Energy Prices'!C8049/1000</f>
        <v>6.1878550361574504E-2</v>
      </c>
    </row>
    <row r="8052" spans="1:9" x14ac:dyDescent="0.25">
      <c r="A8052">
        <f>HourMap!F8049</f>
        <v>5</v>
      </c>
      <c r="B8052">
        <f>HourMap!H8049</f>
        <v>0</v>
      </c>
      <c r="C8052">
        <f>'2020 Load Shapes'!A8053</f>
        <v>8046</v>
      </c>
      <c r="D8052">
        <f>'2020 Load Shapes'!B8053</f>
        <v>0</v>
      </c>
      <c r="E8052">
        <f>IF(B8052=0,VLOOKUP(DataSet!A8052+1,'Vehicle Availability'!$B$7:$D$30,2),VLOOKUP(DataSet!A8052+1,'Vehicle Availability'!$B$7:$D$30,3))</f>
        <v>1</v>
      </c>
      <c r="F8052">
        <f>'2020 Load Shapes'!C8053</f>
        <v>0</v>
      </c>
      <c r="G8052">
        <f>IF(B8052=0,VLOOKUP(DataSet!A8052+1,'Vehicle Availability'!$B$39:$D$62,2),VLOOKUP(DataSet!A8052+1,'Vehicle Availability'!$B$39:$D$62,3))</f>
        <v>1</v>
      </c>
      <c r="H8052">
        <f t="shared" si="125"/>
        <v>1</v>
      </c>
      <c r="I8052" s="105">
        <f>'Marginal Energy Prices'!C8050/1000</f>
        <v>6.9652886277378881E-2</v>
      </c>
    </row>
    <row r="8053" spans="1:9" x14ac:dyDescent="0.25">
      <c r="A8053">
        <f>HourMap!F8050</f>
        <v>6</v>
      </c>
      <c r="B8053">
        <f>HourMap!H8050</f>
        <v>0</v>
      </c>
      <c r="C8053">
        <f>'2020 Load Shapes'!A8054</f>
        <v>8047</v>
      </c>
      <c r="D8053">
        <f>'2020 Load Shapes'!B8054</f>
        <v>0</v>
      </c>
      <c r="E8053">
        <f>IF(B8053=0,VLOOKUP(DataSet!A8053+1,'Vehicle Availability'!$B$7:$D$30,2),VLOOKUP(DataSet!A8053+1,'Vehicle Availability'!$B$7:$D$30,3))</f>
        <v>0</v>
      </c>
      <c r="F8053">
        <f>'2020 Load Shapes'!C8054</f>
        <v>0</v>
      </c>
      <c r="G8053">
        <f>IF(B8053=0,VLOOKUP(DataSet!A8053+1,'Vehicle Availability'!$B$39:$D$62,2),VLOOKUP(DataSet!A8053+1,'Vehicle Availability'!$B$39:$D$62,3))</f>
        <v>0</v>
      </c>
      <c r="H8053">
        <f t="shared" si="125"/>
        <v>0</v>
      </c>
      <c r="I8053" s="105">
        <f>'Marginal Energy Prices'!C8051/1000</f>
        <v>8.4810643798515453E-2</v>
      </c>
    </row>
    <row r="8054" spans="1:9" x14ac:dyDescent="0.25">
      <c r="A8054">
        <f>HourMap!F8051</f>
        <v>7</v>
      </c>
      <c r="B8054">
        <f>HourMap!H8051</f>
        <v>0</v>
      </c>
      <c r="C8054">
        <f>'2020 Load Shapes'!A8055</f>
        <v>8048</v>
      </c>
      <c r="D8054">
        <f>'2020 Load Shapes'!B8055</f>
        <v>0</v>
      </c>
      <c r="E8054">
        <f>IF(B8054=0,VLOOKUP(DataSet!A8054+1,'Vehicle Availability'!$B$7:$D$30,2),VLOOKUP(DataSet!A8054+1,'Vehicle Availability'!$B$7:$D$30,3))</f>
        <v>0</v>
      </c>
      <c r="F8054">
        <f>'2020 Load Shapes'!C8055</f>
        <v>0</v>
      </c>
      <c r="G8054">
        <f>IF(B8054=0,VLOOKUP(DataSet!A8054+1,'Vehicle Availability'!$B$39:$D$62,2),VLOOKUP(DataSet!A8054+1,'Vehicle Availability'!$B$39:$D$62,3))</f>
        <v>0</v>
      </c>
      <c r="H8054">
        <f t="shared" si="125"/>
        <v>0</v>
      </c>
      <c r="I8054" s="105">
        <f>'Marginal Energy Prices'!C8052/1000</f>
        <v>8.4990347172155437E-2</v>
      </c>
    </row>
    <row r="8055" spans="1:9" x14ac:dyDescent="0.25">
      <c r="A8055">
        <f>HourMap!F8052</f>
        <v>8</v>
      </c>
      <c r="B8055">
        <f>HourMap!H8052</f>
        <v>0</v>
      </c>
      <c r="C8055">
        <f>'2020 Load Shapes'!A8056</f>
        <v>8049</v>
      </c>
      <c r="D8055">
        <f>'2020 Load Shapes'!B8056</f>
        <v>0</v>
      </c>
      <c r="E8055">
        <f>IF(B8055=0,VLOOKUP(DataSet!A8055+1,'Vehicle Availability'!$B$7:$D$30,2),VLOOKUP(DataSet!A8055+1,'Vehicle Availability'!$B$7:$D$30,3))</f>
        <v>0</v>
      </c>
      <c r="F8055">
        <f>'2020 Load Shapes'!C8056</f>
        <v>0</v>
      </c>
      <c r="G8055">
        <f>IF(B8055=0,VLOOKUP(DataSet!A8055+1,'Vehicle Availability'!$B$39:$D$62,2),VLOOKUP(DataSet!A8055+1,'Vehicle Availability'!$B$39:$D$62,3))</f>
        <v>0</v>
      </c>
      <c r="H8055">
        <f t="shared" si="125"/>
        <v>0</v>
      </c>
      <c r="I8055" s="105">
        <f>'Marginal Energy Prices'!C8053/1000</f>
        <v>6.5949514933204029E-2</v>
      </c>
    </row>
    <row r="8056" spans="1:9" x14ac:dyDescent="0.25">
      <c r="A8056">
        <f>HourMap!F8053</f>
        <v>9</v>
      </c>
      <c r="B8056">
        <f>HourMap!H8053</f>
        <v>0</v>
      </c>
      <c r="C8056">
        <f>'2020 Load Shapes'!A8057</f>
        <v>8050</v>
      </c>
      <c r="D8056">
        <f>'2020 Load Shapes'!B8057</f>
        <v>0</v>
      </c>
      <c r="E8056">
        <f>IF(B8056=0,VLOOKUP(DataSet!A8056+1,'Vehicle Availability'!$B$7:$D$30,2),VLOOKUP(DataSet!A8056+1,'Vehicle Availability'!$B$7:$D$30,3))</f>
        <v>0</v>
      </c>
      <c r="F8056">
        <f>'2020 Load Shapes'!C8057</f>
        <v>0</v>
      </c>
      <c r="G8056">
        <f>IF(B8056=0,VLOOKUP(DataSet!A8056+1,'Vehicle Availability'!$B$39:$D$62,2),VLOOKUP(DataSet!A8056+1,'Vehicle Availability'!$B$39:$D$62,3))</f>
        <v>0</v>
      </c>
      <c r="H8056">
        <f t="shared" si="125"/>
        <v>0</v>
      </c>
      <c r="I8056" s="105">
        <f>'Marginal Energy Prices'!C8054/1000</f>
        <v>6.0583793297323392E-2</v>
      </c>
    </row>
    <row r="8057" spans="1:9" x14ac:dyDescent="0.25">
      <c r="A8057">
        <f>HourMap!F8054</f>
        <v>10</v>
      </c>
      <c r="B8057">
        <f>HourMap!H8054</f>
        <v>0</v>
      </c>
      <c r="C8057">
        <f>'2020 Load Shapes'!A8058</f>
        <v>8051</v>
      </c>
      <c r="D8057">
        <f>'2020 Load Shapes'!B8058</f>
        <v>0</v>
      </c>
      <c r="E8057">
        <f>IF(B8057=0,VLOOKUP(DataSet!A8057+1,'Vehicle Availability'!$B$7:$D$30,2),VLOOKUP(DataSet!A8057+1,'Vehicle Availability'!$B$7:$D$30,3))</f>
        <v>0</v>
      </c>
      <c r="F8057">
        <f>'2020 Load Shapes'!C8058</f>
        <v>0</v>
      </c>
      <c r="G8057">
        <f>IF(B8057=0,VLOOKUP(DataSet!A8057+1,'Vehicle Availability'!$B$39:$D$62,2),VLOOKUP(DataSet!A8057+1,'Vehicle Availability'!$B$39:$D$62,3))</f>
        <v>0</v>
      </c>
      <c r="H8057">
        <f t="shared" si="125"/>
        <v>0</v>
      </c>
      <c r="I8057" s="105">
        <f>'Marginal Energy Prices'!C8055/1000</f>
        <v>5.443480957476568E-2</v>
      </c>
    </row>
    <row r="8058" spans="1:9" x14ac:dyDescent="0.25">
      <c r="A8058">
        <f>HourMap!F8055</f>
        <v>11</v>
      </c>
      <c r="B8058">
        <f>HourMap!H8055</f>
        <v>0</v>
      </c>
      <c r="C8058">
        <f>'2020 Load Shapes'!A8059</f>
        <v>8052</v>
      </c>
      <c r="D8058">
        <f>'2020 Load Shapes'!B8059</f>
        <v>0</v>
      </c>
      <c r="E8058">
        <f>IF(B8058=0,VLOOKUP(DataSet!A8058+1,'Vehicle Availability'!$B$7:$D$30,2),VLOOKUP(DataSet!A8058+1,'Vehicle Availability'!$B$7:$D$30,3))</f>
        <v>0</v>
      </c>
      <c r="F8058">
        <f>'2020 Load Shapes'!C8059</f>
        <v>0</v>
      </c>
      <c r="G8058">
        <f>IF(B8058=0,VLOOKUP(DataSet!A8058+1,'Vehicle Availability'!$B$39:$D$62,2),VLOOKUP(DataSet!A8058+1,'Vehicle Availability'!$B$39:$D$62,3))</f>
        <v>0</v>
      </c>
      <c r="H8058">
        <f t="shared" si="125"/>
        <v>0</v>
      </c>
      <c r="I8058" s="105">
        <f>'Marginal Energy Prices'!C8056/1000</f>
        <v>5.465696904649732E-2</v>
      </c>
    </row>
    <row r="8059" spans="1:9" x14ac:dyDescent="0.25">
      <c r="A8059">
        <f>HourMap!F8056</f>
        <v>12</v>
      </c>
      <c r="B8059">
        <f>HourMap!H8056</f>
        <v>0</v>
      </c>
      <c r="C8059">
        <f>'2020 Load Shapes'!A8060</f>
        <v>8053</v>
      </c>
      <c r="D8059">
        <f>'2020 Load Shapes'!B8060</f>
        <v>0</v>
      </c>
      <c r="E8059">
        <f>IF(B8059=0,VLOOKUP(DataSet!A8059+1,'Vehicle Availability'!$B$7:$D$30,2),VLOOKUP(DataSet!A8059+1,'Vehicle Availability'!$B$7:$D$30,3))</f>
        <v>0</v>
      </c>
      <c r="F8059">
        <f>'2020 Load Shapes'!C8060</f>
        <v>0</v>
      </c>
      <c r="G8059">
        <f>IF(B8059=0,VLOOKUP(DataSet!A8059+1,'Vehicle Availability'!$B$39:$D$62,2),VLOOKUP(DataSet!A8059+1,'Vehicle Availability'!$B$39:$D$62,3))</f>
        <v>0</v>
      </c>
      <c r="H8059">
        <f t="shared" si="125"/>
        <v>0</v>
      </c>
      <c r="I8059" s="105">
        <f>'Marginal Energy Prices'!C8057/1000</f>
        <v>5.4448639110000287E-2</v>
      </c>
    </row>
    <row r="8060" spans="1:9" x14ac:dyDescent="0.25">
      <c r="A8060">
        <f>HourMap!F8057</f>
        <v>13</v>
      </c>
      <c r="B8060">
        <f>HourMap!H8057</f>
        <v>0</v>
      </c>
      <c r="C8060">
        <f>'2020 Load Shapes'!A8061</f>
        <v>8054</v>
      </c>
      <c r="D8060">
        <f>'2020 Load Shapes'!B8061</f>
        <v>0</v>
      </c>
      <c r="E8060">
        <f>IF(B8060=0,VLOOKUP(DataSet!A8060+1,'Vehicle Availability'!$B$7:$D$30,2),VLOOKUP(DataSet!A8060+1,'Vehicle Availability'!$B$7:$D$30,3))</f>
        <v>0</v>
      </c>
      <c r="F8060">
        <f>'2020 Load Shapes'!C8061</f>
        <v>0</v>
      </c>
      <c r="G8060">
        <f>IF(B8060=0,VLOOKUP(DataSet!A8060+1,'Vehicle Availability'!$B$39:$D$62,2),VLOOKUP(DataSet!A8060+1,'Vehicle Availability'!$B$39:$D$62,3))</f>
        <v>0</v>
      </c>
      <c r="H8060">
        <f t="shared" si="125"/>
        <v>0</v>
      </c>
      <c r="I8060" s="105">
        <f>'Marginal Energy Prices'!C8058/1000</f>
        <v>5.4414791838446885E-2</v>
      </c>
    </row>
    <row r="8061" spans="1:9" x14ac:dyDescent="0.25">
      <c r="A8061">
        <f>HourMap!F8058</f>
        <v>14</v>
      </c>
      <c r="B8061">
        <f>HourMap!H8058</f>
        <v>0</v>
      </c>
      <c r="C8061">
        <f>'2020 Load Shapes'!A8062</f>
        <v>8055</v>
      </c>
      <c r="D8061">
        <f>'2020 Load Shapes'!B8062</f>
        <v>0</v>
      </c>
      <c r="E8061">
        <f>IF(B8061=0,VLOOKUP(DataSet!A8061+1,'Vehicle Availability'!$B$7:$D$30,2),VLOOKUP(DataSet!A8061+1,'Vehicle Availability'!$B$7:$D$30,3))</f>
        <v>0</v>
      </c>
      <c r="F8061">
        <f>'2020 Load Shapes'!C8062</f>
        <v>0</v>
      </c>
      <c r="G8061">
        <f>IF(B8061=0,VLOOKUP(DataSet!A8061+1,'Vehicle Availability'!$B$39:$D$62,2),VLOOKUP(DataSet!A8061+1,'Vehicle Availability'!$B$39:$D$62,3))</f>
        <v>0</v>
      </c>
      <c r="H8061">
        <f t="shared" si="125"/>
        <v>0</v>
      </c>
      <c r="I8061" s="105">
        <f>'Marginal Energy Prices'!C8059/1000</f>
        <v>5.4291705474605247E-2</v>
      </c>
    </row>
    <row r="8062" spans="1:9" x14ac:dyDescent="0.25">
      <c r="A8062">
        <f>HourMap!F8059</f>
        <v>15</v>
      </c>
      <c r="B8062">
        <f>HourMap!H8059</f>
        <v>0</v>
      </c>
      <c r="C8062">
        <f>'2020 Load Shapes'!A8063</f>
        <v>8056</v>
      </c>
      <c r="D8062">
        <f>'2020 Load Shapes'!B8063</f>
        <v>0</v>
      </c>
      <c r="E8062">
        <f>IF(B8062=0,VLOOKUP(DataSet!A8062+1,'Vehicle Availability'!$B$7:$D$30,2),VLOOKUP(DataSet!A8062+1,'Vehicle Availability'!$B$7:$D$30,3))</f>
        <v>0</v>
      </c>
      <c r="F8062">
        <f>'2020 Load Shapes'!C8063</f>
        <v>0</v>
      </c>
      <c r="G8062">
        <f>IF(B8062=0,VLOOKUP(DataSet!A8062+1,'Vehicle Availability'!$B$39:$D$62,2),VLOOKUP(DataSet!A8062+1,'Vehicle Availability'!$B$39:$D$62,3))</f>
        <v>0</v>
      </c>
      <c r="H8062">
        <f t="shared" si="125"/>
        <v>0</v>
      </c>
      <c r="I8062" s="105">
        <f>'Marginal Energy Prices'!C8060/1000</f>
        <v>6.1950032886050936E-2</v>
      </c>
    </row>
    <row r="8063" spans="1:9" x14ac:dyDescent="0.25">
      <c r="A8063">
        <f>HourMap!F8060</f>
        <v>16</v>
      </c>
      <c r="B8063">
        <f>HourMap!H8060</f>
        <v>0</v>
      </c>
      <c r="C8063">
        <f>'2020 Load Shapes'!A8064</f>
        <v>8057</v>
      </c>
      <c r="D8063">
        <f>'2020 Load Shapes'!B8064</f>
        <v>0</v>
      </c>
      <c r="E8063">
        <f>IF(B8063=0,VLOOKUP(DataSet!A8063+1,'Vehicle Availability'!$B$7:$D$30,2),VLOOKUP(DataSet!A8063+1,'Vehicle Availability'!$B$7:$D$30,3))</f>
        <v>0</v>
      </c>
      <c r="F8063">
        <f>'2020 Load Shapes'!C8064</f>
        <v>0</v>
      </c>
      <c r="G8063">
        <f>IF(B8063=0,VLOOKUP(DataSet!A8063+1,'Vehicle Availability'!$B$39:$D$62,2),VLOOKUP(DataSet!A8063+1,'Vehicle Availability'!$B$39:$D$62,3))</f>
        <v>0</v>
      </c>
      <c r="H8063">
        <f t="shared" si="125"/>
        <v>0</v>
      </c>
      <c r="I8063" s="105">
        <f>'Marginal Energy Prices'!C8061/1000</f>
        <v>7.8959286717630153E-2</v>
      </c>
    </row>
    <row r="8064" spans="1:9" x14ac:dyDescent="0.25">
      <c r="A8064">
        <f>HourMap!F8061</f>
        <v>17</v>
      </c>
      <c r="B8064">
        <f>HourMap!H8061</f>
        <v>0</v>
      </c>
      <c r="C8064">
        <f>'2020 Load Shapes'!A8065</f>
        <v>8058</v>
      </c>
      <c r="D8064">
        <f>'2020 Load Shapes'!B8065</f>
        <v>0</v>
      </c>
      <c r="E8064">
        <f>IF(B8064=0,VLOOKUP(DataSet!A8064+1,'Vehicle Availability'!$B$7:$D$30,2),VLOOKUP(DataSet!A8064+1,'Vehicle Availability'!$B$7:$D$30,3))</f>
        <v>1</v>
      </c>
      <c r="F8064">
        <f>'2020 Load Shapes'!C8065</f>
        <v>0</v>
      </c>
      <c r="G8064">
        <f>IF(B8064=0,VLOOKUP(DataSet!A8064+1,'Vehicle Availability'!$B$39:$D$62,2),VLOOKUP(DataSet!A8064+1,'Vehicle Availability'!$B$39:$D$62,3))</f>
        <v>1</v>
      </c>
      <c r="H8064">
        <f t="shared" si="125"/>
        <v>0</v>
      </c>
      <c r="I8064" s="105">
        <f>'Marginal Energy Prices'!C8062/1000</f>
        <v>0.10354761494186566</v>
      </c>
    </row>
    <row r="8065" spans="1:9" x14ac:dyDescent="0.25">
      <c r="A8065">
        <f>HourMap!F8062</f>
        <v>18</v>
      </c>
      <c r="B8065">
        <f>HourMap!H8062</f>
        <v>0</v>
      </c>
      <c r="C8065">
        <f>'2020 Load Shapes'!A8066</f>
        <v>8059</v>
      </c>
      <c r="D8065">
        <f>'2020 Load Shapes'!B8066</f>
        <v>0</v>
      </c>
      <c r="E8065">
        <f>IF(B8065=0,VLOOKUP(DataSet!A8065+1,'Vehicle Availability'!$B$7:$D$30,2),VLOOKUP(DataSet!A8065+1,'Vehicle Availability'!$B$7:$D$30,3))</f>
        <v>1</v>
      </c>
      <c r="F8065">
        <f>'2020 Load Shapes'!C8066</f>
        <v>0</v>
      </c>
      <c r="G8065">
        <f>IF(B8065=0,VLOOKUP(DataSet!A8065+1,'Vehicle Availability'!$B$39:$D$62,2),VLOOKUP(DataSet!A8065+1,'Vehicle Availability'!$B$39:$D$62,3))</f>
        <v>1</v>
      </c>
      <c r="H8065">
        <f t="shared" si="125"/>
        <v>0</v>
      </c>
      <c r="I8065" s="105">
        <f>'Marginal Energy Prices'!C8063/1000</f>
        <v>9.7141775139322248E-2</v>
      </c>
    </row>
    <row r="8066" spans="1:9" x14ac:dyDescent="0.25">
      <c r="A8066">
        <f>HourMap!F8063</f>
        <v>19</v>
      </c>
      <c r="B8066">
        <f>HourMap!H8063</f>
        <v>0</v>
      </c>
      <c r="C8066">
        <f>'2020 Load Shapes'!A8067</f>
        <v>8060</v>
      </c>
      <c r="D8066">
        <f>'2020 Load Shapes'!B8067</f>
        <v>0</v>
      </c>
      <c r="E8066">
        <f>IF(B8066=0,VLOOKUP(DataSet!A8066+1,'Vehicle Availability'!$B$7:$D$30,2),VLOOKUP(DataSet!A8066+1,'Vehicle Availability'!$B$7:$D$30,3))</f>
        <v>1</v>
      </c>
      <c r="F8066">
        <f>'2020 Load Shapes'!C8067</f>
        <v>0</v>
      </c>
      <c r="G8066">
        <f>IF(B8066=0,VLOOKUP(DataSet!A8066+1,'Vehicle Availability'!$B$39:$D$62,2),VLOOKUP(DataSet!A8066+1,'Vehicle Availability'!$B$39:$D$62,3))</f>
        <v>1</v>
      </c>
      <c r="H8066">
        <f t="shared" si="125"/>
        <v>0</v>
      </c>
      <c r="I8066" s="105">
        <f>'Marginal Energy Prices'!C8064/1000</f>
        <v>8.6050551345014409E-2</v>
      </c>
    </row>
    <row r="8067" spans="1:9" x14ac:dyDescent="0.25">
      <c r="A8067">
        <f>HourMap!F8064</f>
        <v>20</v>
      </c>
      <c r="B8067">
        <f>HourMap!H8064</f>
        <v>0</v>
      </c>
      <c r="C8067">
        <f>'2020 Load Shapes'!A8068</f>
        <v>8061</v>
      </c>
      <c r="D8067">
        <f>'2020 Load Shapes'!B8068</f>
        <v>0</v>
      </c>
      <c r="E8067">
        <f>IF(B8067=0,VLOOKUP(DataSet!A8067+1,'Vehicle Availability'!$B$7:$D$30,2),VLOOKUP(DataSet!A8067+1,'Vehicle Availability'!$B$7:$D$30,3))</f>
        <v>1</v>
      </c>
      <c r="F8067">
        <f>'2020 Load Shapes'!C8068</f>
        <v>0</v>
      </c>
      <c r="G8067">
        <f>IF(B8067=0,VLOOKUP(DataSet!A8067+1,'Vehicle Availability'!$B$39:$D$62,2),VLOOKUP(DataSet!A8067+1,'Vehicle Availability'!$B$39:$D$62,3))</f>
        <v>1</v>
      </c>
      <c r="H8067">
        <f t="shared" si="125"/>
        <v>0</v>
      </c>
      <c r="I8067" s="105">
        <f>'Marginal Energy Prices'!C8065/1000</f>
        <v>7.7781894578169058E-2</v>
      </c>
    </row>
    <row r="8068" spans="1:9" x14ac:dyDescent="0.25">
      <c r="A8068">
        <f>HourMap!F8065</f>
        <v>21</v>
      </c>
      <c r="B8068">
        <f>HourMap!H8065</f>
        <v>0</v>
      </c>
      <c r="C8068">
        <f>'2020 Load Shapes'!A8069</f>
        <v>8062</v>
      </c>
      <c r="D8068">
        <f>'2020 Load Shapes'!B8069</f>
        <v>0</v>
      </c>
      <c r="E8068">
        <f>IF(B8068=0,VLOOKUP(DataSet!A8068+1,'Vehicle Availability'!$B$7:$D$30,2),VLOOKUP(DataSet!A8068+1,'Vehicle Availability'!$B$7:$D$30,3))</f>
        <v>1</v>
      </c>
      <c r="F8068">
        <f>'2020 Load Shapes'!C8069</f>
        <v>0</v>
      </c>
      <c r="G8068">
        <f>IF(B8068=0,VLOOKUP(DataSet!A8068+1,'Vehicle Availability'!$B$39:$D$62,2),VLOOKUP(DataSet!A8068+1,'Vehicle Availability'!$B$39:$D$62,3))</f>
        <v>1</v>
      </c>
      <c r="H8068">
        <f t="shared" si="125"/>
        <v>0</v>
      </c>
      <c r="I8068" s="105">
        <f>'Marginal Energy Prices'!C8066/1000</f>
        <v>7.159205365409381E-2</v>
      </c>
    </row>
    <row r="8069" spans="1:9" x14ac:dyDescent="0.25">
      <c r="A8069">
        <f>HourMap!F8066</f>
        <v>22</v>
      </c>
      <c r="B8069">
        <f>HourMap!H8066</f>
        <v>0</v>
      </c>
      <c r="C8069">
        <f>'2020 Load Shapes'!A8070</f>
        <v>8063</v>
      </c>
      <c r="D8069">
        <f>'2020 Load Shapes'!B8070</f>
        <v>0</v>
      </c>
      <c r="E8069">
        <f>IF(B8069=0,VLOOKUP(DataSet!A8069+1,'Vehicle Availability'!$B$7:$D$30,2),VLOOKUP(DataSet!A8069+1,'Vehicle Availability'!$B$7:$D$30,3))</f>
        <v>1</v>
      </c>
      <c r="F8069">
        <f>'2020 Load Shapes'!C8070</f>
        <v>0</v>
      </c>
      <c r="G8069">
        <f>IF(B8069=0,VLOOKUP(DataSet!A8069+1,'Vehicle Availability'!$B$39:$D$62,2),VLOOKUP(DataSet!A8069+1,'Vehicle Availability'!$B$39:$D$62,3))</f>
        <v>1</v>
      </c>
      <c r="H8069">
        <f t="shared" si="125"/>
        <v>0</v>
      </c>
      <c r="I8069" s="105">
        <f>'Marginal Energy Prices'!C8067/1000</f>
        <v>6.9603468066806076E-2</v>
      </c>
    </row>
    <row r="8070" spans="1:9" x14ac:dyDescent="0.25">
      <c r="A8070">
        <f>HourMap!F8067</f>
        <v>23</v>
      </c>
      <c r="B8070">
        <f>HourMap!H8067</f>
        <v>0</v>
      </c>
      <c r="C8070">
        <f>'2020 Load Shapes'!A8071</f>
        <v>8064</v>
      </c>
      <c r="D8070">
        <f>'2020 Load Shapes'!B8071</f>
        <v>0</v>
      </c>
      <c r="E8070">
        <f>IF(B8070=0,VLOOKUP(DataSet!A8070+1,'Vehicle Availability'!$B$7:$D$30,2),VLOOKUP(DataSet!A8070+1,'Vehicle Availability'!$B$7:$D$30,3))</f>
        <v>1</v>
      </c>
      <c r="F8070">
        <f>'2020 Load Shapes'!C8071</f>
        <v>0</v>
      </c>
      <c r="G8070">
        <f>IF(B8070=0,VLOOKUP(DataSet!A8070+1,'Vehicle Availability'!$B$39:$D$62,2),VLOOKUP(DataSet!A8070+1,'Vehicle Availability'!$B$39:$D$62,3))</f>
        <v>1</v>
      </c>
      <c r="H8070">
        <f t="shared" si="125"/>
        <v>0</v>
      </c>
      <c r="I8070" s="105">
        <f>'Marginal Energy Prices'!C8068/1000</f>
        <v>6.2245427594568734E-2</v>
      </c>
    </row>
    <row r="8071" spans="1:9" x14ac:dyDescent="0.25">
      <c r="A8071">
        <f>HourMap!F8068</f>
        <v>0</v>
      </c>
      <c r="B8071">
        <f>HourMap!H8068</f>
        <v>0</v>
      </c>
      <c r="C8071">
        <f>'2020 Load Shapes'!A8072</f>
        <v>8065</v>
      </c>
      <c r="D8071">
        <f>'2020 Load Shapes'!B8072</f>
        <v>0</v>
      </c>
      <c r="E8071">
        <f>IF(B8071=0,VLOOKUP(DataSet!A8071+1,'Vehicle Availability'!$B$7:$D$30,2),VLOOKUP(DataSet!A8071+1,'Vehicle Availability'!$B$7:$D$30,3))</f>
        <v>1</v>
      </c>
      <c r="F8071">
        <f>'2020 Load Shapes'!C8072</f>
        <v>0</v>
      </c>
      <c r="G8071">
        <f>IF(B8071=0,VLOOKUP(DataSet!A8071+1,'Vehicle Availability'!$B$39:$D$62,2),VLOOKUP(DataSet!A8071+1,'Vehicle Availability'!$B$39:$D$62,3))</f>
        <v>1</v>
      </c>
      <c r="H8071">
        <f t="shared" si="125"/>
        <v>1</v>
      </c>
      <c r="I8071" s="105">
        <f>'Marginal Energy Prices'!C8069/1000</f>
        <v>5.9197994238051478E-2</v>
      </c>
    </row>
    <row r="8072" spans="1:9" x14ac:dyDescent="0.25">
      <c r="A8072">
        <f>HourMap!F8069</f>
        <v>1</v>
      </c>
      <c r="B8072">
        <f>HourMap!H8069</f>
        <v>0</v>
      </c>
      <c r="C8072">
        <f>'2020 Load Shapes'!A8073</f>
        <v>8066</v>
      </c>
      <c r="D8072">
        <f>'2020 Load Shapes'!B8073</f>
        <v>0</v>
      </c>
      <c r="E8072">
        <f>IF(B8072=0,VLOOKUP(DataSet!A8072+1,'Vehicle Availability'!$B$7:$D$30,2),VLOOKUP(DataSet!A8072+1,'Vehicle Availability'!$B$7:$D$30,3))</f>
        <v>1</v>
      </c>
      <c r="F8072">
        <f>'2020 Load Shapes'!C8073</f>
        <v>3.177894736842108</v>
      </c>
      <c r="G8072">
        <f>IF(B8072=0,VLOOKUP(DataSet!A8072+1,'Vehicle Availability'!$B$39:$D$62,2),VLOOKUP(DataSet!A8072+1,'Vehicle Availability'!$B$39:$D$62,3))</f>
        <v>1</v>
      </c>
      <c r="H8072">
        <f t="shared" ref="H8072:H8135" si="126">IF(B8072=0,A8072&lt;=5,A8072&lt;=13)*1</f>
        <v>1</v>
      </c>
      <c r="I8072" s="105">
        <f>'Marginal Energy Prices'!C8070/1000</f>
        <v>5.9140729959850022E-2</v>
      </c>
    </row>
    <row r="8073" spans="1:9" x14ac:dyDescent="0.25">
      <c r="A8073">
        <f>HourMap!F8070</f>
        <v>2</v>
      </c>
      <c r="B8073">
        <f>HourMap!H8070</f>
        <v>0</v>
      </c>
      <c r="C8073">
        <f>'2020 Load Shapes'!A8074</f>
        <v>8067</v>
      </c>
      <c r="D8073">
        <f>'2020 Load Shapes'!B8074</f>
        <v>0.29894736842105463</v>
      </c>
      <c r="E8073">
        <f>IF(B8073=0,VLOOKUP(DataSet!A8073+1,'Vehicle Availability'!$B$7:$D$30,2),VLOOKUP(DataSet!A8073+1,'Vehicle Availability'!$B$7:$D$30,3))</f>
        <v>1</v>
      </c>
      <c r="F8073">
        <f>'2020 Load Shapes'!C8074</f>
        <v>3.3</v>
      </c>
      <c r="G8073">
        <f>IF(B8073=0,VLOOKUP(DataSet!A8073+1,'Vehicle Availability'!$B$39:$D$62,2),VLOOKUP(DataSet!A8073+1,'Vehicle Availability'!$B$39:$D$62,3))</f>
        <v>1</v>
      </c>
      <c r="H8073">
        <f t="shared" si="126"/>
        <v>1</v>
      </c>
      <c r="I8073" s="105">
        <f>'Marginal Energy Prices'!C8071/1000</f>
        <v>5.7881505942050264E-2</v>
      </c>
    </row>
    <row r="8074" spans="1:9" x14ac:dyDescent="0.25">
      <c r="A8074">
        <f>HourMap!F8071</f>
        <v>3</v>
      </c>
      <c r="B8074">
        <f>HourMap!H8071</f>
        <v>0</v>
      </c>
      <c r="C8074">
        <f>'2020 Load Shapes'!A8075</f>
        <v>8068</v>
      </c>
      <c r="D8074">
        <f>'2020 Load Shapes'!B8075</f>
        <v>0</v>
      </c>
      <c r="E8074">
        <f>IF(B8074=0,VLOOKUP(DataSet!A8074+1,'Vehicle Availability'!$B$7:$D$30,2),VLOOKUP(DataSet!A8074+1,'Vehicle Availability'!$B$7:$D$30,3))</f>
        <v>1</v>
      </c>
      <c r="F8074">
        <f>'2020 Load Shapes'!C8075</f>
        <v>3.3</v>
      </c>
      <c r="G8074">
        <f>IF(B8074=0,VLOOKUP(DataSet!A8074+1,'Vehicle Availability'!$B$39:$D$62,2),VLOOKUP(DataSet!A8074+1,'Vehicle Availability'!$B$39:$D$62,3))</f>
        <v>1</v>
      </c>
      <c r="H8074">
        <f t="shared" si="126"/>
        <v>1</v>
      </c>
      <c r="I8074" s="105">
        <f>'Marginal Energy Prices'!C8072/1000</f>
        <v>5.900035578771412E-2</v>
      </c>
    </row>
    <row r="8075" spans="1:9" x14ac:dyDescent="0.25">
      <c r="A8075">
        <f>HourMap!F8072</f>
        <v>4</v>
      </c>
      <c r="B8075">
        <f>HourMap!H8072</f>
        <v>0</v>
      </c>
      <c r="C8075">
        <f>'2020 Load Shapes'!A8076</f>
        <v>8069</v>
      </c>
      <c r="D8075">
        <f>'2020 Load Shapes'!B8076</f>
        <v>0</v>
      </c>
      <c r="E8075">
        <f>IF(B8075=0,VLOOKUP(DataSet!A8075+1,'Vehicle Availability'!$B$7:$D$30,2),VLOOKUP(DataSet!A8075+1,'Vehicle Availability'!$B$7:$D$30,3))</f>
        <v>1</v>
      </c>
      <c r="F8075">
        <f>'2020 Load Shapes'!C8076</f>
        <v>0</v>
      </c>
      <c r="G8075">
        <f>IF(B8075=0,VLOOKUP(DataSet!A8075+1,'Vehicle Availability'!$B$39:$D$62,2),VLOOKUP(DataSet!A8075+1,'Vehicle Availability'!$B$39:$D$62,3))</f>
        <v>1</v>
      </c>
      <c r="H8075">
        <f t="shared" si="126"/>
        <v>1</v>
      </c>
      <c r="I8075" s="105">
        <f>'Marginal Energy Prices'!C8073/1000</f>
        <v>6.3035408595378067E-2</v>
      </c>
    </row>
    <row r="8076" spans="1:9" x14ac:dyDescent="0.25">
      <c r="A8076">
        <f>HourMap!F8073</f>
        <v>5</v>
      </c>
      <c r="B8076">
        <f>HourMap!H8073</f>
        <v>0</v>
      </c>
      <c r="C8076">
        <f>'2020 Load Shapes'!A8077</f>
        <v>8070</v>
      </c>
      <c r="D8076">
        <f>'2020 Load Shapes'!B8077</f>
        <v>0</v>
      </c>
      <c r="E8076">
        <f>IF(B8076=0,VLOOKUP(DataSet!A8076+1,'Vehicle Availability'!$B$7:$D$30,2),VLOOKUP(DataSet!A8076+1,'Vehicle Availability'!$B$7:$D$30,3))</f>
        <v>1</v>
      </c>
      <c r="F8076">
        <f>'2020 Load Shapes'!C8077</f>
        <v>0</v>
      </c>
      <c r="G8076">
        <f>IF(B8076=0,VLOOKUP(DataSet!A8076+1,'Vehicle Availability'!$B$39:$D$62,2),VLOOKUP(DataSet!A8076+1,'Vehicle Availability'!$B$39:$D$62,3))</f>
        <v>1</v>
      </c>
      <c r="H8076">
        <f t="shared" si="126"/>
        <v>1</v>
      </c>
      <c r="I8076" s="105">
        <f>'Marginal Energy Prices'!C8074/1000</f>
        <v>7.0567266298208919E-2</v>
      </c>
    </row>
    <row r="8077" spans="1:9" x14ac:dyDescent="0.25">
      <c r="A8077">
        <f>HourMap!F8074</f>
        <v>6</v>
      </c>
      <c r="B8077">
        <f>HourMap!H8074</f>
        <v>0</v>
      </c>
      <c r="C8077">
        <f>'2020 Load Shapes'!A8078</f>
        <v>8071</v>
      </c>
      <c r="D8077">
        <f>'2020 Load Shapes'!B8078</f>
        <v>0</v>
      </c>
      <c r="E8077">
        <f>IF(B8077=0,VLOOKUP(DataSet!A8077+1,'Vehicle Availability'!$B$7:$D$30,2),VLOOKUP(DataSet!A8077+1,'Vehicle Availability'!$B$7:$D$30,3))</f>
        <v>0</v>
      </c>
      <c r="F8077">
        <f>'2020 Load Shapes'!C8078</f>
        <v>0</v>
      </c>
      <c r="G8077">
        <f>IF(B8077=0,VLOOKUP(DataSet!A8077+1,'Vehicle Availability'!$B$39:$D$62,2),VLOOKUP(DataSet!A8077+1,'Vehicle Availability'!$B$39:$D$62,3))</f>
        <v>0</v>
      </c>
      <c r="H8077">
        <f t="shared" si="126"/>
        <v>0</v>
      </c>
      <c r="I8077" s="105">
        <f>'Marginal Energy Prices'!C8075/1000</f>
        <v>8.5895255658876665E-2</v>
      </c>
    </row>
    <row r="8078" spans="1:9" x14ac:dyDescent="0.25">
      <c r="A8078">
        <f>HourMap!F8075</f>
        <v>7</v>
      </c>
      <c r="B8078">
        <f>HourMap!H8075</f>
        <v>0</v>
      </c>
      <c r="C8078">
        <f>'2020 Load Shapes'!A8079</f>
        <v>8072</v>
      </c>
      <c r="D8078">
        <f>'2020 Load Shapes'!B8079</f>
        <v>0</v>
      </c>
      <c r="E8078">
        <f>IF(B8078=0,VLOOKUP(DataSet!A8078+1,'Vehicle Availability'!$B$7:$D$30,2),VLOOKUP(DataSet!A8078+1,'Vehicle Availability'!$B$7:$D$30,3))</f>
        <v>0</v>
      </c>
      <c r="F8078">
        <f>'2020 Load Shapes'!C8079</f>
        <v>0</v>
      </c>
      <c r="G8078">
        <f>IF(B8078=0,VLOOKUP(DataSet!A8078+1,'Vehicle Availability'!$B$39:$D$62,2),VLOOKUP(DataSet!A8078+1,'Vehicle Availability'!$B$39:$D$62,3))</f>
        <v>0</v>
      </c>
      <c r="H8078">
        <f t="shared" si="126"/>
        <v>0</v>
      </c>
      <c r="I8078" s="105">
        <f>'Marginal Energy Prices'!C8076/1000</f>
        <v>8.7284543200850453E-2</v>
      </c>
    </row>
    <row r="8079" spans="1:9" x14ac:dyDescent="0.25">
      <c r="A8079">
        <f>HourMap!F8076</f>
        <v>8</v>
      </c>
      <c r="B8079">
        <f>HourMap!H8076</f>
        <v>0</v>
      </c>
      <c r="C8079">
        <f>'2020 Load Shapes'!A8080</f>
        <v>8073</v>
      </c>
      <c r="D8079">
        <f>'2020 Load Shapes'!B8080</f>
        <v>0</v>
      </c>
      <c r="E8079">
        <f>IF(B8079=0,VLOOKUP(DataSet!A8079+1,'Vehicle Availability'!$B$7:$D$30,2),VLOOKUP(DataSet!A8079+1,'Vehicle Availability'!$B$7:$D$30,3))</f>
        <v>0</v>
      </c>
      <c r="F8079">
        <f>'2020 Load Shapes'!C8080</f>
        <v>0</v>
      </c>
      <c r="G8079">
        <f>IF(B8079=0,VLOOKUP(DataSet!A8079+1,'Vehicle Availability'!$B$39:$D$62,2),VLOOKUP(DataSet!A8079+1,'Vehicle Availability'!$B$39:$D$62,3))</f>
        <v>0</v>
      </c>
      <c r="H8079">
        <f t="shared" si="126"/>
        <v>0</v>
      </c>
      <c r="I8079" s="105">
        <f>'Marginal Energy Prices'!C8077/1000</f>
        <v>6.6283746146901468E-2</v>
      </c>
    </row>
    <row r="8080" spans="1:9" x14ac:dyDescent="0.25">
      <c r="A8080">
        <f>HourMap!F8077</f>
        <v>9</v>
      </c>
      <c r="B8080">
        <f>HourMap!H8077</f>
        <v>0</v>
      </c>
      <c r="C8080">
        <f>'2020 Load Shapes'!A8081</f>
        <v>8074</v>
      </c>
      <c r="D8080">
        <f>'2020 Load Shapes'!B8081</f>
        <v>0</v>
      </c>
      <c r="E8080">
        <f>IF(B8080=0,VLOOKUP(DataSet!A8080+1,'Vehicle Availability'!$B$7:$D$30,2),VLOOKUP(DataSet!A8080+1,'Vehicle Availability'!$B$7:$D$30,3))</f>
        <v>0</v>
      </c>
      <c r="F8080">
        <f>'2020 Load Shapes'!C8081</f>
        <v>0</v>
      </c>
      <c r="G8080">
        <f>IF(B8080=0,VLOOKUP(DataSet!A8080+1,'Vehicle Availability'!$B$39:$D$62,2),VLOOKUP(DataSet!A8080+1,'Vehicle Availability'!$B$39:$D$62,3))</f>
        <v>0</v>
      </c>
      <c r="H8080">
        <f t="shared" si="126"/>
        <v>0</v>
      </c>
      <c r="I8080" s="105">
        <f>'Marginal Energy Prices'!C8078/1000</f>
        <v>6.0713707669053929E-2</v>
      </c>
    </row>
    <row r="8081" spans="1:9" x14ac:dyDescent="0.25">
      <c r="A8081">
        <f>HourMap!F8078</f>
        <v>10</v>
      </c>
      <c r="B8081">
        <f>HourMap!H8078</f>
        <v>0</v>
      </c>
      <c r="C8081">
        <f>'2020 Load Shapes'!A8082</f>
        <v>8075</v>
      </c>
      <c r="D8081">
        <f>'2020 Load Shapes'!B8082</f>
        <v>0</v>
      </c>
      <c r="E8081">
        <f>IF(B8081=0,VLOOKUP(DataSet!A8081+1,'Vehicle Availability'!$B$7:$D$30,2),VLOOKUP(DataSet!A8081+1,'Vehicle Availability'!$B$7:$D$30,3))</f>
        <v>0</v>
      </c>
      <c r="F8081">
        <f>'2020 Load Shapes'!C8082</f>
        <v>0</v>
      </c>
      <c r="G8081">
        <f>IF(B8081=0,VLOOKUP(DataSet!A8081+1,'Vehicle Availability'!$B$39:$D$62,2),VLOOKUP(DataSet!A8081+1,'Vehicle Availability'!$B$39:$D$62,3))</f>
        <v>0</v>
      </c>
      <c r="H8081">
        <f t="shared" si="126"/>
        <v>0</v>
      </c>
      <c r="I8081" s="105">
        <f>'Marginal Energy Prices'!C8079/1000</f>
        <v>5.6184008752505704E-2</v>
      </c>
    </row>
    <row r="8082" spans="1:9" x14ac:dyDescent="0.25">
      <c r="A8082">
        <f>HourMap!F8079</f>
        <v>11</v>
      </c>
      <c r="B8082">
        <f>HourMap!H8079</f>
        <v>0</v>
      </c>
      <c r="C8082">
        <f>'2020 Load Shapes'!A8083</f>
        <v>8076</v>
      </c>
      <c r="D8082">
        <f>'2020 Load Shapes'!B8083</f>
        <v>0</v>
      </c>
      <c r="E8082">
        <f>IF(B8082=0,VLOOKUP(DataSet!A8082+1,'Vehicle Availability'!$B$7:$D$30,2),VLOOKUP(DataSet!A8082+1,'Vehicle Availability'!$B$7:$D$30,3))</f>
        <v>0</v>
      </c>
      <c r="F8082">
        <f>'2020 Load Shapes'!C8083</f>
        <v>0</v>
      </c>
      <c r="G8082">
        <f>IF(B8082=0,VLOOKUP(DataSet!A8082+1,'Vehicle Availability'!$B$39:$D$62,2),VLOOKUP(DataSet!A8082+1,'Vehicle Availability'!$B$39:$D$62,3))</f>
        <v>0</v>
      </c>
      <c r="H8082">
        <f t="shared" si="126"/>
        <v>0</v>
      </c>
      <c r="I8082" s="105">
        <f>'Marginal Energy Prices'!C8080/1000</f>
        <v>5.5887625804198017E-2</v>
      </c>
    </row>
    <row r="8083" spans="1:9" x14ac:dyDescent="0.25">
      <c r="A8083">
        <f>HourMap!F8080</f>
        <v>12</v>
      </c>
      <c r="B8083">
        <f>HourMap!H8080</f>
        <v>0</v>
      </c>
      <c r="C8083">
        <f>'2020 Load Shapes'!A8084</f>
        <v>8077</v>
      </c>
      <c r="D8083">
        <f>'2020 Load Shapes'!B8084</f>
        <v>0</v>
      </c>
      <c r="E8083">
        <f>IF(B8083=0,VLOOKUP(DataSet!A8083+1,'Vehicle Availability'!$B$7:$D$30,2),VLOOKUP(DataSet!A8083+1,'Vehicle Availability'!$B$7:$D$30,3))</f>
        <v>0</v>
      </c>
      <c r="F8083">
        <f>'2020 Load Shapes'!C8084</f>
        <v>0</v>
      </c>
      <c r="G8083">
        <f>IF(B8083=0,VLOOKUP(DataSet!A8083+1,'Vehicle Availability'!$B$39:$D$62,2),VLOOKUP(DataSet!A8083+1,'Vehicle Availability'!$B$39:$D$62,3))</f>
        <v>0</v>
      </c>
      <c r="H8083">
        <f t="shared" si="126"/>
        <v>0</v>
      </c>
      <c r="I8083" s="105">
        <f>'Marginal Energy Prices'!C8081/1000</f>
        <v>5.5308107934485387E-2</v>
      </c>
    </row>
    <row r="8084" spans="1:9" x14ac:dyDescent="0.25">
      <c r="A8084">
        <f>HourMap!F8081</f>
        <v>13</v>
      </c>
      <c r="B8084">
        <f>HourMap!H8081</f>
        <v>0</v>
      </c>
      <c r="C8084">
        <f>'2020 Load Shapes'!A8085</f>
        <v>8078</v>
      </c>
      <c r="D8084">
        <f>'2020 Load Shapes'!B8085</f>
        <v>0</v>
      </c>
      <c r="E8084">
        <f>IF(B8084=0,VLOOKUP(DataSet!A8084+1,'Vehicle Availability'!$B$7:$D$30,2),VLOOKUP(DataSet!A8084+1,'Vehicle Availability'!$B$7:$D$30,3))</f>
        <v>0</v>
      </c>
      <c r="F8084">
        <f>'2020 Load Shapes'!C8085</f>
        <v>0</v>
      </c>
      <c r="G8084">
        <f>IF(B8084=0,VLOOKUP(DataSet!A8084+1,'Vehicle Availability'!$B$39:$D$62,2),VLOOKUP(DataSet!A8084+1,'Vehicle Availability'!$B$39:$D$62,3))</f>
        <v>0</v>
      </c>
      <c r="H8084">
        <f t="shared" si="126"/>
        <v>0</v>
      </c>
      <c r="I8084" s="105">
        <f>'Marginal Energy Prices'!C8082/1000</f>
        <v>5.442599345686349E-2</v>
      </c>
    </row>
    <row r="8085" spans="1:9" x14ac:dyDescent="0.25">
      <c r="A8085">
        <f>HourMap!F8082</f>
        <v>14</v>
      </c>
      <c r="B8085">
        <f>HourMap!H8082</f>
        <v>0</v>
      </c>
      <c r="C8085">
        <f>'2020 Load Shapes'!A8086</f>
        <v>8079</v>
      </c>
      <c r="D8085">
        <f>'2020 Load Shapes'!B8086</f>
        <v>0</v>
      </c>
      <c r="E8085">
        <f>IF(B8085=0,VLOOKUP(DataSet!A8085+1,'Vehicle Availability'!$B$7:$D$30,2),VLOOKUP(DataSet!A8085+1,'Vehicle Availability'!$B$7:$D$30,3))</f>
        <v>0</v>
      </c>
      <c r="F8085">
        <f>'2020 Load Shapes'!C8086</f>
        <v>0</v>
      </c>
      <c r="G8085">
        <f>IF(B8085=0,VLOOKUP(DataSet!A8085+1,'Vehicle Availability'!$B$39:$D$62,2),VLOOKUP(DataSet!A8085+1,'Vehicle Availability'!$B$39:$D$62,3))</f>
        <v>0</v>
      </c>
      <c r="H8085">
        <f t="shared" si="126"/>
        <v>0</v>
      </c>
      <c r="I8085" s="105">
        <f>'Marginal Energy Prices'!C8083/1000</f>
        <v>5.4801996480822797E-2</v>
      </c>
    </row>
    <row r="8086" spans="1:9" x14ac:dyDescent="0.25">
      <c r="A8086">
        <f>HourMap!F8083</f>
        <v>15</v>
      </c>
      <c r="B8086">
        <f>HourMap!H8083</f>
        <v>0</v>
      </c>
      <c r="C8086">
        <f>'2020 Load Shapes'!A8087</f>
        <v>8080</v>
      </c>
      <c r="D8086">
        <f>'2020 Load Shapes'!B8087</f>
        <v>0</v>
      </c>
      <c r="E8086">
        <f>IF(B8086=0,VLOOKUP(DataSet!A8086+1,'Vehicle Availability'!$B$7:$D$30,2),VLOOKUP(DataSet!A8086+1,'Vehicle Availability'!$B$7:$D$30,3))</f>
        <v>0</v>
      </c>
      <c r="F8086">
        <f>'2020 Load Shapes'!C8087</f>
        <v>0</v>
      </c>
      <c r="G8086">
        <f>IF(B8086=0,VLOOKUP(DataSet!A8086+1,'Vehicle Availability'!$B$39:$D$62,2),VLOOKUP(DataSet!A8086+1,'Vehicle Availability'!$B$39:$D$62,3))</f>
        <v>0</v>
      </c>
      <c r="H8086">
        <f t="shared" si="126"/>
        <v>0</v>
      </c>
      <c r="I8086" s="105">
        <f>'Marginal Energy Prices'!C8084/1000</f>
        <v>5.8437029873982319E-2</v>
      </c>
    </row>
    <row r="8087" spans="1:9" x14ac:dyDescent="0.25">
      <c r="A8087">
        <f>HourMap!F8084</f>
        <v>16</v>
      </c>
      <c r="B8087">
        <f>HourMap!H8084</f>
        <v>0</v>
      </c>
      <c r="C8087">
        <f>'2020 Load Shapes'!A8088</f>
        <v>8081</v>
      </c>
      <c r="D8087">
        <f>'2020 Load Shapes'!B8088</f>
        <v>0</v>
      </c>
      <c r="E8087">
        <f>IF(B8087=0,VLOOKUP(DataSet!A8087+1,'Vehicle Availability'!$B$7:$D$30,2),VLOOKUP(DataSet!A8087+1,'Vehicle Availability'!$B$7:$D$30,3))</f>
        <v>0</v>
      </c>
      <c r="F8087">
        <f>'2020 Load Shapes'!C8088</f>
        <v>0</v>
      </c>
      <c r="G8087">
        <f>IF(B8087=0,VLOOKUP(DataSet!A8087+1,'Vehicle Availability'!$B$39:$D$62,2),VLOOKUP(DataSet!A8087+1,'Vehicle Availability'!$B$39:$D$62,3))</f>
        <v>0</v>
      </c>
      <c r="H8087">
        <f t="shared" si="126"/>
        <v>0</v>
      </c>
      <c r="I8087" s="105">
        <f>'Marginal Energy Prices'!C8085/1000</f>
        <v>7.8499756903706502E-2</v>
      </c>
    </row>
    <row r="8088" spans="1:9" x14ac:dyDescent="0.25">
      <c r="A8088">
        <f>HourMap!F8085</f>
        <v>17</v>
      </c>
      <c r="B8088">
        <f>HourMap!H8085</f>
        <v>0</v>
      </c>
      <c r="C8088">
        <f>'2020 Load Shapes'!A8089</f>
        <v>8082</v>
      </c>
      <c r="D8088">
        <f>'2020 Load Shapes'!B8089</f>
        <v>0</v>
      </c>
      <c r="E8088">
        <f>IF(B8088=0,VLOOKUP(DataSet!A8088+1,'Vehicle Availability'!$B$7:$D$30,2),VLOOKUP(DataSet!A8088+1,'Vehicle Availability'!$B$7:$D$30,3))</f>
        <v>1</v>
      </c>
      <c r="F8088">
        <f>'2020 Load Shapes'!C8089</f>
        <v>0</v>
      </c>
      <c r="G8088">
        <f>IF(B8088=0,VLOOKUP(DataSet!A8088+1,'Vehicle Availability'!$B$39:$D$62,2),VLOOKUP(DataSet!A8088+1,'Vehicle Availability'!$B$39:$D$62,3))</f>
        <v>1</v>
      </c>
      <c r="H8088">
        <f t="shared" si="126"/>
        <v>0</v>
      </c>
      <c r="I8088" s="105">
        <f>'Marginal Energy Prices'!C8086/1000</f>
        <v>0.10334344233041488</v>
      </c>
    </row>
    <row r="8089" spans="1:9" x14ac:dyDescent="0.25">
      <c r="A8089">
        <f>HourMap!F8086</f>
        <v>18</v>
      </c>
      <c r="B8089">
        <f>HourMap!H8086</f>
        <v>0</v>
      </c>
      <c r="C8089">
        <f>'2020 Load Shapes'!A8090</f>
        <v>8083</v>
      </c>
      <c r="D8089">
        <f>'2020 Load Shapes'!B8090</f>
        <v>0</v>
      </c>
      <c r="E8089">
        <f>IF(B8089=0,VLOOKUP(DataSet!A8089+1,'Vehicle Availability'!$B$7:$D$30,2),VLOOKUP(DataSet!A8089+1,'Vehicle Availability'!$B$7:$D$30,3))</f>
        <v>1</v>
      </c>
      <c r="F8089">
        <f>'2020 Load Shapes'!C8090</f>
        <v>0</v>
      </c>
      <c r="G8089">
        <f>IF(B8089=0,VLOOKUP(DataSet!A8089+1,'Vehicle Availability'!$B$39:$D$62,2),VLOOKUP(DataSet!A8089+1,'Vehicle Availability'!$B$39:$D$62,3))</f>
        <v>1</v>
      </c>
      <c r="H8089">
        <f t="shared" si="126"/>
        <v>0</v>
      </c>
      <c r="I8089" s="105">
        <f>'Marginal Energy Prices'!C8087/1000</f>
        <v>9.276574624061526E-2</v>
      </c>
    </row>
    <row r="8090" spans="1:9" x14ac:dyDescent="0.25">
      <c r="A8090">
        <f>HourMap!F8087</f>
        <v>19</v>
      </c>
      <c r="B8090">
        <f>HourMap!H8087</f>
        <v>0</v>
      </c>
      <c r="C8090">
        <f>'2020 Load Shapes'!A8091</f>
        <v>8084</v>
      </c>
      <c r="D8090">
        <f>'2020 Load Shapes'!B8091</f>
        <v>0</v>
      </c>
      <c r="E8090">
        <f>IF(B8090=0,VLOOKUP(DataSet!A8090+1,'Vehicle Availability'!$B$7:$D$30,2),VLOOKUP(DataSet!A8090+1,'Vehicle Availability'!$B$7:$D$30,3))</f>
        <v>1</v>
      </c>
      <c r="F8090">
        <f>'2020 Load Shapes'!C8091</f>
        <v>0</v>
      </c>
      <c r="G8090">
        <f>IF(B8090=0,VLOOKUP(DataSet!A8090+1,'Vehicle Availability'!$B$39:$D$62,2),VLOOKUP(DataSet!A8090+1,'Vehicle Availability'!$B$39:$D$62,3))</f>
        <v>1</v>
      </c>
      <c r="H8090">
        <f t="shared" si="126"/>
        <v>0</v>
      </c>
      <c r="I8090" s="105">
        <f>'Marginal Energy Prices'!C8088/1000</f>
        <v>8.0307286656544491E-2</v>
      </c>
    </row>
    <row r="8091" spans="1:9" x14ac:dyDescent="0.25">
      <c r="A8091">
        <f>HourMap!F8088</f>
        <v>20</v>
      </c>
      <c r="B8091">
        <f>HourMap!H8088</f>
        <v>0</v>
      </c>
      <c r="C8091">
        <f>'2020 Load Shapes'!A8092</f>
        <v>8085</v>
      </c>
      <c r="D8091">
        <f>'2020 Load Shapes'!B8092</f>
        <v>0</v>
      </c>
      <c r="E8091">
        <f>IF(B8091=0,VLOOKUP(DataSet!A8091+1,'Vehicle Availability'!$B$7:$D$30,2),VLOOKUP(DataSet!A8091+1,'Vehicle Availability'!$B$7:$D$30,3))</f>
        <v>1</v>
      </c>
      <c r="F8091">
        <f>'2020 Load Shapes'!C8092</f>
        <v>0</v>
      </c>
      <c r="G8091">
        <f>IF(B8091=0,VLOOKUP(DataSet!A8091+1,'Vehicle Availability'!$B$39:$D$62,2),VLOOKUP(DataSet!A8091+1,'Vehicle Availability'!$B$39:$D$62,3))</f>
        <v>1</v>
      </c>
      <c r="H8091">
        <f t="shared" si="126"/>
        <v>0</v>
      </c>
      <c r="I8091" s="105">
        <f>'Marginal Energy Prices'!C8089/1000</f>
        <v>7.3687923847286077E-2</v>
      </c>
    </row>
    <row r="8092" spans="1:9" x14ac:dyDescent="0.25">
      <c r="A8092">
        <f>HourMap!F8089</f>
        <v>21</v>
      </c>
      <c r="B8092">
        <f>HourMap!H8089</f>
        <v>0</v>
      </c>
      <c r="C8092">
        <f>'2020 Load Shapes'!A8093</f>
        <v>8086</v>
      </c>
      <c r="D8092">
        <f>'2020 Load Shapes'!B8093</f>
        <v>0</v>
      </c>
      <c r="E8092">
        <f>IF(B8092=0,VLOOKUP(DataSet!A8092+1,'Vehicle Availability'!$B$7:$D$30,2),VLOOKUP(DataSet!A8092+1,'Vehicle Availability'!$B$7:$D$30,3))</f>
        <v>1</v>
      </c>
      <c r="F8092">
        <f>'2020 Load Shapes'!C8093</f>
        <v>0</v>
      </c>
      <c r="G8092">
        <f>IF(B8092=0,VLOOKUP(DataSet!A8092+1,'Vehicle Availability'!$B$39:$D$62,2),VLOOKUP(DataSet!A8092+1,'Vehicle Availability'!$B$39:$D$62,3))</f>
        <v>1</v>
      </c>
      <c r="H8092">
        <f t="shared" si="126"/>
        <v>0</v>
      </c>
      <c r="I8092" s="105">
        <f>'Marginal Energy Prices'!C8090/1000</f>
        <v>6.9302156172341631E-2</v>
      </c>
    </row>
    <row r="8093" spans="1:9" x14ac:dyDescent="0.25">
      <c r="A8093">
        <f>HourMap!F8090</f>
        <v>22</v>
      </c>
      <c r="B8093">
        <f>HourMap!H8090</f>
        <v>0</v>
      </c>
      <c r="C8093">
        <f>'2020 Load Shapes'!A8094</f>
        <v>8087</v>
      </c>
      <c r="D8093">
        <f>'2020 Load Shapes'!B8094</f>
        <v>0</v>
      </c>
      <c r="E8093">
        <f>IF(B8093=0,VLOOKUP(DataSet!A8093+1,'Vehicle Availability'!$B$7:$D$30,2),VLOOKUP(DataSet!A8093+1,'Vehicle Availability'!$B$7:$D$30,3))</f>
        <v>1</v>
      </c>
      <c r="F8093">
        <f>'2020 Load Shapes'!C8094</f>
        <v>0</v>
      </c>
      <c r="G8093">
        <f>IF(B8093=0,VLOOKUP(DataSet!A8093+1,'Vehicle Availability'!$B$39:$D$62,2),VLOOKUP(DataSet!A8093+1,'Vehicle Availability'!$B$39:$D$62,3))</f>
        <v>1</v>
      </c>
      <c r="H8093">
        <f t="shared" si="126"/>
        <v>0</v>
      </c>
      <c r="I8093" s="105">
        <f>'Marginal Energy Prices'!C8091/1000</f>
        <v>6.4519746872570588E-2</v>
      </c>
    </row>
    <row r="8094" spans="1:9" x14ac:dyDescent="0.25">
      <c r="A8094">
        <f>HourMap!F8091</f>
        <v>23</v>
      </c>
      <c r="B8094">
        <f>HourMap!H8091</f>
        <v>0</v>
      </c>
      <c r="C8094">
        <f>'2020 Load Shapes'!A8095</f>
        <v>8088</v>
      </c>
      <c r="D8094">
        <f>'2020 Load Shapes'!B8095</f>
        <v>0</v>
      </c>
      <c r="E8094">
        <f>IF(B8094=0,VLOOKUP(DataSet!A8094+1,'Vehicle Availability'!$B$7:$D$30,2),VLOOKUP(DataSet!A8094+1,'Vehicle Availability'!$B$7:$D$30,3))</f>
        <v>1</v>
      </c>
      <c r="F8094">
        <f>'2020 Load Shapes'!C8095</f>
        <v>0</v>
      </c>
      <c r="G8094">
        <f>IF(B8094=0,VLOOKUP(DataSet!A8094+1,'Vehicle Availability'!$B$39:$D$62,2),VLOOKUP(DataSet!A8094+1,'Vehicle Availability'!$B$39:$D$62,3))</f>
        <v>1</v>
      </c>
      <c r="H8094">
        <f t="shared" si="126"/>
        <v>0</v>
      </c>
      <c r="I8094" s="105">
        <f>'Marginal Energy Prices'!C8092/1000</f>
        <v>5.8376593964153047E-2</v>
      </c>
    </row>
    <row r="8095" spans="1:9" x14ac:dyDescent="0.25">
      <c r="A8095">
        <f>HourMap!F8092</f>
        <v>0</v>
      </c>
      <c r="B8095">
        <f>HourMap!H8092</f>
        <v>0</v>
      </c>
      <c r="C8095">
        <f>'2020 Load Shapes'!A8096</f>
        <v>8089</v>
      </c>
      <c r="D8095">
        <f>'2020 Load Shapes'!B8096</f>
        <v>0</v>
      </c>
      <c r="E8095">
        <f>IF(B8095=0,VLOOKUP(DataSet!A8095+1,'Vehicle Availability'!$B$7:$D$30,2),VLOOKUP(DataSet!A8095+1,'Vehicle Availability'!$B$7:$D$30,3))</f>
        <v>1</v>
      </c>
      <c r="F8095">
        <f>'2020 Load Shapes'!C8096</f>
        <v>0</v>
      </c>
      <c r="G8095">
        <f>IF(B8095=0,VLOOKUP(DataSet!A8095+1,'Vehicle Availability'!$B$39:$D$62,2),VLOOKUP(DataSet!A8095+1,'Vehicle Availability'!$B$39:$D$62,3))</f>
        <v>1</v>
      </c>
      <c r="H8095">
        <f t="shared" si="126"/>
        <v>1</v>
      </c>
      <c r="I8095" s="105">
        <f>'Marginal Energy Prices'!C8093/1000</f>
        <v>5.5916527948601399E-2</v>
      </c>
    </row>
    <row r="8096" spans="1:9" x14ac:dyDescent="0.25">
      <c r="A8096">
        <f>HourMap!F8093</f>
        <v>1</v>
      </c>
      <c r="B8096">
        <f>HourMap!H8093</f>
        <v>0</v>
      </c>
      <c r="C8096">
        <f>'2020 Load Shapes'!A8097</f>
        <v>8090</v>
      </c>
      <c r="D8096">
        <f>'2020 Load Shapes'!B8097</f>
        <v>1.3578947368421093</v>
      </c>
      <c r="E8096">
        <f>IF(B8096=0,VLOOKUP(DataSet!A8096+1,'Vehicle Availability'!$B$7:$D$30,2),VLOOKUP(DataSet!A8096+1,'Vehicle Availability'!$B$7:$D$30,3))</f>
        <v>1</v>
      </c>
      <c r="F8096">
        <f>'2020 Load Shapes'!C8097</f>
        <v>3.3</v>
      </c>
      <c r="G8096">
        <f>IF(B8096=0,VLOOKUP(DataSet!A8096+1,'Vehicle Availability'!$B$39:$D$62,2),VLOOKUP(DataSet!A8096+1,'Vehicle Availability'!$B$39:$D$62,3))</f>
        <v>1</v>
      </c>
      <c r="H8096">
        <f t="shared" si="126"/>
        <v>1</v>
      </c>
      <c r="I8096" s="105">
        <f>'Marginal Energy Prices'!C8094/1000</f>
        <v>5.7058958481205978E-2</v>
      </c>
    </row>
    <row r="8097" spans="1:9" x14ac:dyDescent="0.25">
      <c r="A8097">
        <f>HourMap!F8094</f>
        <v>2</v>
      </c>
      <c r="B8097">
        <f>HourMap!H8094</f>
        <v>0</v>
      </c>
      <c r="C8097">
        <f>'2020 Load Shapes'!A8098</f>
        <v>8091</v>
      </c>
      <c r="D8097">
        <f>'2020 Load Shapes'!B8098</f>
        <v>6.6</v>
      </c>
      <c r="E8097">
        <f>IF(B8097=0,VLOOKUP(DataSet!A8097+1,'Vehicle Availability'!$B$7:$D$30,2),VLOOKUP(DataSet!A8097+1,'Vehicle Availability'!$B$7:$D$30,3))</f>
        <v>1</v>
      </c>
      <c r="F8097">
        <f>'2020 Load Shapes'!C8098</f>
        <v>3.3</v>
      </c>
      <c r="G8097">
        <f>IF(B8097=0,VLOOKUP(DataSet!A8097+1,'Vehicle Availability'!$B$39:$D$62,2),VLOOKUP(DataSet!A8097+1,'Vehicle Availability'!$B$39:$D$62,3))</f>
        <v>1</v>
      </c>
      <c r="H8097">
        <f t="shared" si="126"/>
        <v>1</v>
      </c>
      <c r="I8097" s="105">
        <f>'Marginal Energy Prices'!C8095/1000</f>
        <v>5.3591943290603732E-2</v>
      </c>
    </row>
    <row r="8098" spans="1:9" x14ac:dyDescent="0.25">
      <c r="A8098">
        <f>HourMap!F8095</f>
        <v>3</v>
      </c>
      <c r="B8098">
        <f>HourMap!H8095</f>
        <v>0</v>
      </c>
      <c r="C8098">
        <f>'2020 Load Shapes'!A8099</f>
        <v>8092</v>
      </c>
      <c r="D8098">
        <f>'2020 Load Shapes'!B8099</f>
        <v>6.6</v>
      </c>
      <c r="E8098">
        <f>IF(B8098=0,VLOOKUP(DataSet!A8098+1,'Vehicle Availability'!$B$7:$D$30,2),VLOOKUP(DataSet!A8098+1,'Vehicle Availability'!$B$7:$D$30,3))</f>
        <v>1</v>
      </c>
      <c r="F8098">
        <f>'2020 Load Shapes'!C8099</f>
        <v>3.3</v>
      </c>
      <c r="G8098">
        <f>IF(B8098=0,VLOOKUP(DataSet!A8098+1,'Vehicle Availability'!$B$39:$D$62,2),VLOOKUP(DataSet!A8098+1,'Vehicle Availability'!$B$39:$D$62,3))</f>
        <v>1</v>
      </c>
      <c r="H8098">
        <f t="shared" si="126"/>
        <v>1</v>
      </c>
      <c r="I8098" s="105">
        <f>'Marginal Energy Prices'!C8096/1000</f>
        <v>5.4773930358867795E-2</v>
      </c>
    </row>
    <row r="8099" spans="1:9" x14ac:dyDescent="0.25">
      <c r="A8099">
        <f>HourMap!F8096</f>
        <v>4</v>
      </c>
      <c r="B8099">
        <f>HourMap!H8096</f>
        <v>0</v>
      </c>
      <c r="C8099">
        <f>'2020 Load Shapes'!A8100</f>
        <v>8093</v>
      </c>
      <c r="D8099">
        <f>'2020 Load Shapes'!B8100</f>
        <v>0</v>
      </c>
      <c r="E8099">
        <f>IF(B8099=0,VLOOKUP(DataSet!A8099+1,'Vehicle Availability'!$B$7:$D$30,2),VLOOKUP(DataSet!A8099+1,'Vehicle Availability'!$B$7:$D$30,3))</f>
        <v>1</v>
      </c>
      <c r="F8099">
        <f>'2020 Load Shapes'!C8100</f>
        <v>0</v>
      </c>
      <c r="G8099">
        <f>IF(B8099=0,VLOOKUP(DataSet!A8099+1,'Vehicle Availability'!$B$39:$D$62,2),VLOOKUP(DataSet!A8099+1,'Vehicle Availability'!$B$39:$D$62,3))</f>
        <v>1</v>
      </c>
      <c r="H8099">
        <f t="shared" si="126"/>
        <v>1</v>
      </c>
      <c r="I8099" s="105">
        <f>'Marginal Energy Prices'!C8097/1000</f>
        <v>5.9298136716853564E-2</v>
      </c>
    </row>
    <row r="8100" spans="1:9" x14ac:dyDescent="0.25">
      <c r="A8100">
        <f>HourMap!F8097</f>
        <v>5</v>
      </c>
      <c r="B8100">
        <f>HourMap!H8097</f>
        <v>0</v>
      </c>
      <c r="C8100">
        <f>'2020 Load Shapes'!A8101</f>
        <v>8094</v>
      </c>
      <c r="D8100">
        <f>'2020 Load Shapes'!B8101</f>
        <v>0</v>
      </c>
      <c r="E8100">
        <f>IF(B8100=0,VLOOKUP(DataSet!A8100+1,'Vehicle Availability'!$B$7:$D$30,2),VLOOKUP(DataSet!A8100+1,'Vehicle Availability'!$B$7:$D$30,3))</f>
        <v>1</v>
      </c>
      <c r="F8100">
        <f>'2020 Load Shapes'!C8101</f>
        <v>0</v>
      </c>
      <c r="G8100">
        <f>IF(B8100=0,VLOOKUP(DataSet!A8100+1,'Vehicle Availability'!$B$39:$D$62,2),VLOOKUP(DataSet!A8100+1,'Vehicle Availability'!$B$39:$D$62,3))</f>
        <v>1</v>
      </c>
      <c r="H8100">
        <f t="shared" si="126"/>
        <v>1</v>
      </c>
      <c r="I8100" s="105">
        <f>'Marginal Energy Prices'!C8098/1000</f>
        <v>6.5320846432109378E-2</v>
      </c>
    </row>
    <row r="8101" spans="1:9" x14ac:dyDescent="0.25">
      <c r="A8101">
        <f>HourMap!F8098</f>
        <v>6</v>
      </c>
      <c r="B8101">
        <f>HourMap!H8098</f>
        <v>0</v>
      </c>
      <c r="C8101">
        <f>'2020 Load Shapes'!A8102</f>
        <v>8095</v>
      </c>
      <c r="D8101">
        <f>'2020 Load Shapes'!B8102</f>
        <v>0</v>
      </c>
      <c r="E8101">
        <f>IF(B8101=0,VLOOKUP(DataSet!A8101+1,'Vehicle Availability'!$B$7:$D$30,2),VLOOKUP(DataSet!A8101+1,'Vehicle Availability'!$B$7:$D$30,3))</f>
        <v>0</v>
      </c>
      <c r="F8101">
        <f>'2020 Load Shapes'!C8102</f>
        <v>0</v>
      </c>
      <c r="G8101">
        <f>IF(B8101=0,VLOOKUP(DataSet!A8101+1,'Vehicle Availability'!$B$39:$D$62,2),VLOOKUP(DataSet!A8101+1,'Vehicle Availability'!$B$39:$D$62,3))</f>
        <v>0</v>
      </c>
      <c r="H8101">
        <f t="shared" si="126"/>
        <v>0</v>
      </c>
      <c r="I8101" s="105">
        <f>'Marginal Energy Prices'!C8099/1000</f>
        <v>7.8554120485942014E-2</v>
      </c>
    </row>
    <row r="8102" spans="1:9" x14ac:dyDescent="0.25">
      <c r="A8102">
        <f>HourMap!F8099</f>
        <v>7</v>
      </c>
      <c r="B8102">
        <f>HourMap!H8099</f>
        <v>0</v>
      </c>
      <c r="C8102">
        <f>'2020 Load Shapes'!A8103</f>
        <v>8096</v>
      </c>
      <c r="D8102">
        <f>'2020 Load Shapes'!B8103</f>
        <v>0</v>
      </c>
      <c r="E8102">
        <f>IF(B8102=0,VLOOKUP(DataSet!A8102+1,'Vehicle Availability'!$B$7:$D$30,2),VLOOKUP(DataSet!A8102+1,'Vehicle Availability'!$B$7:$D$30,3))</f>
        <v>0</v>
      </c>
      <c r="F8102">
        <f>'2020 Load Shapes'!C8103</f>
        <v>0</v>
      </c>
      <c r="G8102">
        <f>IF(B8102=0,VLOOKUP(DataSet!A8102+1,'Vehicle Availability'!$B$39:$D$62,2),VLOOKUP(DataSet!A8102+1,'Vehicle Availability'!$B$39:$D$62,3))</f>
        <v>0</v>
      </c>
      <c r="H8102">
        <f t="shared" si="126"/>
        <v>0</v>
      </c>
      <c r="I8102" s="105">
        <f>'Marginal Energy Prices'!C8100/1000</f>
        <v>8.1074542367179037E-2</v>
      </c>
    </row>
    <row r="8103" spans="1:9" x14ac:dyDescent="0.25">
      <c r="A8103">
        <f>HourMap!F8100</f>
        <v>8</v>
      </c>
      <c r="B8103">
        <f>HourMap!H8100</f>
        <v>0</v>
      </c>
      <c r="C8103">
        <f>'2020 Load Shapes'!A8104</f>
        <v>8097</v>
      </c>
      <c r="D8103">
        <f>'2020 Load Shapes'!B8104</f>
        <v>0</v>
      </c>
      <c r="E8103">
        <f>IF(B8103=0,VLOOKUP(DataSet!A8103+1,'Vehicle Availability'!$B$7:$D$30,2),VLOOKUP(DataSet!A8103+1,'Vehicle Availability'!$B$7:$D$30,3))</f>
        <v>0</v>
      </c>
      <c r="F8103">
        <f>'2020 Load Shapes'!C8104</f>
        <v>0</v>
      </c>
      <c r="G8103">
        <f>IF(B8103=0,VLOOKUP(DataSet!A8103+1,'Vehicle Availability'!$B$39:$D$62,2),VLOOKUP(DataSet!A8103+1,'Vehicle Availability'!$B$39:$D$62,3))</f>
        <v>0</v>
      </c>
      <c r="H8103">
        <f t="shared" si="126"/>
        <v>0</v>
      </c>
      <c r="I8103" s="105">
        <f>'Marginal Energy Prices'!C8101/1000</f>
        <v>6.4624432429726805E-2</v>
      </c>
    </row>
    <row r="8104" spans="1:9" x14ac:dyDescent="0.25">
      <c r="A8104">
        <f>HourMap!F8101</f>
        <v>9</v>
      </c>
      <c r="B8104">
        <f>HourMap!H8101</f>
        <v>0</v>
      </c>
      <c r="C8104">
        <f>'2020 Load Shapes'!A8105</f>
        <v>8098</v>
      </c>
      <c r="D8104">
        <f>'2020 Load Shapes'!B8105</f>
        <v>0</v>
      </c>
      <c r="E8104">
        <f>IF(B8104=0,VLOOKUP(DataSet!A8104+1,'Vehicle Availability'!$B$7:$D$30,2),VLOOKUP(DataSet!A8104+1,'Vehicle Availability'!$B$7:$D$30,3))</f>
        <v>0</v>
      </c>
      <c r="F8104">
        <f>'2020 Load Shapes'!C8105</f>
        <v>0</v>
      </c>
      <c r="G8104">
        <f>IF(B8104=0,VLOOKUP(DataSet!A8104+1,'Vehicle Availability'!$B$39:$D$62,2),VLOOKUP(DataSet!A8104+1,'Vehicle Availability'!$B$39:$D$62,3))</f>
        <v>0</v>
      </c>
      <c r="H8104">
        <f t="shared" si="126"/>
        <v>0</v>
      </c>
      <c r="I8104" s="105">
        <f>'Marginal Energy Prices'!C8102/1000</f>
        <v>5.9200388386283519E-2</v>
      </c>
    </row>
    <row r="8105" spans="1:9" x14ac:dyDescent="0.25">
      <c r="A8105">
        <f>HourMap!F8102</f>
        <v>10</v>
      </c>
      <c r="B8105">
        <f>HourMap!H8102</f>
        <v>0</v>
      </c>
      <c r="C8105">
        <f>'2020 Load Shapes'!A8106</f>
        <v>8099</v>
      </c>
      <c r="D8105">
        <f>'2020 Load Shapes'!B8106</f>
        <v>0</v>
      </c>
      <c r="E8105">
        <f>IF(B8105=0,VLOOKUP(DataSet!A8105+1,'Vehicle Availability'!$B$7:$D$30,2),VLOOKUP(DataSet!A8105+1,'Vehicle Availability'!$B$7:$D$30,3))</f>
        <v>0</v>
      </c>
      <c r="F8105">
        <f>'2020 Load Shapes'!C8106</f>
        <v>0</v>
      </c>
      <c r="G8105">
        <f>IF(B8105=0,VLOOKUP(DataSet!A8105+1,'Vehicle Availability'!$B$39:$D$62,2),VLOOKUP(DataSet!A8105+1,'Vehicle Availability'!$B$39:$D$62,3))</f>
        <v>0</v>
      </c>
      <c r="H8105">
        <f t="shared" si="126"/>
        <v>0</v>
      </c>
      <c r="I8105" s="105">
        <f>'Marginal Energy Prices'!C8103/1000</f>
        <v>5.7362892366710092E-2</v>
      </c>
    </row>
    <row r="8106" spans="1:9" x14ac:dyDescent="0.25">
      <c r="A8106">
        <f>HourMap!F8103</f>
        <v>11</v>
      </c>
      <c r="B8106">
        <f>HourMap!H8103</f>
        <v>0</v>
      </c>
      <c r="C8106">
        <f>'2020 Load Shapes'!A8107</f>
        <v>8100</v>
      </c>
      <c r="D8106">
        <f>'2020 Load Shapes'!B8107</f>
        <v>0</v>
      </c>
      <c r="E8106">
        <f>IF(B8106=0,VLOOKUP(DataSet!A8106+1,'Vehicle Availability'!$B$7:$D$30,2),VLOOKUP(DataSet!A8106+1,'Vehicle Availability'!$B$7:$D$30,3))</f>
        <v>0</v>
      </c>
      <c r="F8106">
        <f>'2020 Load Shapes'!C8107</f>
        <v>0</v>
      </c>
      <c r="G8106">
        <f>IF(B8106=0,VLOOKUP(DataSet!A8106+1,'Vehicle Availability'!$B$39:$D$62,2),VLOOKUP(DataSet!A8106+1,'Vehicle Availability'!$B$39:$D$62,3))</f>
        <v>0</v>
      </c>
      <c r="H8106">
        <f t="shared" si="126"/>
        <v>0</v>
      </c>
      <c r="I8106" s="105">
        <f>'Marginal Energy Prices'!C8104/1000</f>
        <v>5.9443125960455673E-2</v>
      </c>
    </row>
    <row r="8107" spans="1:9" x14ac:dyDescent="0.25">
      <c r="A8107">
        <f>HourMap!F8104</f>
        <v>12</v>
      </c>
      <c r="B8107">
        <f>HourMap!H8104</f>
        <v>0</v>
      </c>
      <c r="C8107">
        <f>'2020 Load Shapes'!A8108</f>
        <v>8101</v>
      </c>
      <c r="D8107">
        <f>'2020 Load Shapes'!B8108</f>
        <v>0</v>
      </c>
      <c r="E8107">
        <f>IF(B8107=0,VLOOKUP(DataSet!A8107+1,'Vehicle Availability'!$B$7:$D$30,2),VLOOKUP(DataSet!A8107+1,'Vehicle Availability'!$B$7:$D$30,3))</f>
        <v>0</v>
      </c>
      <c r="F8107">
        <f>'2020 Load Shapes'!C8108</f>
        <v>0</v>
      </c>
      <c r="G8107">
        <f>IF(B8107=0,VLOOKUP(DataSet!A8107+1,'Vehicle Availability'!$B$39:$D$62,2),VLOOKUP(DataSet!A8107+1,'Vehicle Availability'!$B$39:$D$62,3))</f>
        <v>0</v>
      </c>
      <c r="H8107">
        <f t="shared" si="126"/>
        <v>0</v>
      </c>
      <c r="I8107" s="105">
        <f>'Marginal Energy Prices'!C8105/1000</f>
        <v>5.8500598378155397E-2</v>
      </c>
    </row>
    <row r="8108" spans="1:9" x14ac:dyDescent="0.25">
      <c r="A8108">
        <f>HourMap!F8105</f>
        <v>13</v>
      </c>
      <c r="B8108">
        <f>HourMap!H8105</f>
        <v>0</v>
      </c>
      <c r="C8108">
        <f>'2020 Load Shapes'!A8109</f>
        <v>8102</v>
      </c>
      <c r="D8108">
        <f>'2020 Load Shapes'!B8109</f>
        <v>0</v>
      </c>
      <c r="E8108">
        <f>IF(B8108=0,VLOOKUP(DataSet!A8108+1,'Vehicle Availability'!$B$7:$D$30,2),VLOOKUP(DataSet!A8108+1,'Vehicle Availability'!$B$7:$D$30,3))</f>
        <v>0</v>
      </c>
      <c r="F8108">
        <f>'2020 Load Shapes'!C8109</f>
        <v>0</v>
      </c>
      <c r="G8108">
        <f>IF(B8108=0,VLOOKUP(DataSet!A8108+1,'Vehicle Availability'!$B$39:$D$62,2),VLOOKUP(DataSet!A8108+1,'Vehicle Availability'!$B$39:$D$62,3))</f>
        <v>0</v>
      </c>
      <c r="H8108">
        <f t="shared" si="126"/>
        <v>0</v>
      </c>
      <c r="I8108" s="105">
        <f>'Marginal Energy Prices'!C8106/1000</f>
        <v>5.8601845111392215E-2</v>
      </c>
    </row>
    <row r="8109" spans="1:9" x14ac:dyDescent="0.25">
      <c r="A8109">
        <f>HourMap!F8106</f>
        <v>14</v>
      </c>
      <c r="B8109">
        <f>HourMap!H8106</f>
        <v>0</v>
      </c>
      <c r="C8109">
        <f>'2020 Load Shapes'!A8110</f>
        <v>8103</v>
      </c>
      <c r="D8109">
        <f>'2020 Load Shapes'!B8110</f>
        <v>0</v>
      </c>
      <c r="E8109">
        <f>IF(B8109=0,VLOOKUP(DataSet!A8109+1,'Vehicle Availability'!$B$7:$D$30,2),VLOOKUP(DataSet!A8109+1,'Vehicle Availability'!$B$7:$D$30,3))</f>
        <v>0</v>
      </c>
      <c r="F8109">
        <f>'2020 Load Shapes'!C8110</f>
        <v>0</v>
      </c>
      <c r="G8109">
        <f>IF(B8109=0,VLOOKUP(DataSet!A8109+1,'Vehicle Availability'!$B$39:$D$62,2),VLOOKUP(DataSet!A8109+1,'Vehicle Availability'!$B$39:$D$62,3))</f>
        <v>0</v>
      </c>
      <c r="H8109">
        <f t="shared" si="126"/>
        <v>0</v>
      </c>
      <c r="I8109" s="105">
        <f>'Marginal Energy Prices'!C8107/1000</f>
        <v>5.6629024906432852E-2</v>
      </c>
    </row>
    <row r="8110" spans="1:9" x14ac:dyDescent="0.25">
      <c r="A8110">
        <f>HourMap!F8107</f>
        <v>15</v>
      </c>
      <c r="B8110">
        <f>HourMap!H8107</f>
        <v>0</v>
      </c>
      <c r="C8110">
        <f>'2020 Load Shapes'!A8111</f>
        <v>8104</v>
      </c>
      <c r="D8110">
        <f>'2020 Load Shapes'!B8111</f>
        <v>0</v>
      </c>
      <c r="E8110">
        <f>IF(B8110=0,VLOOKUP(DataSet!A8110+1,'Vehicle Availability'!$B$7:$D$30,2),VLOOKUP(DataSet!A8110+1,'Vehicle Availability'!$B$7:$D$30,3))</f>
        <v>0</v>
      </c>
      <c r="F8110">
        <f>'2020 Load Shapes'!C8111</f>
        <v>0</v>
      </c>
      <c r="G8110">
        <f>IF(B8110=0,VLOOKUP(DataSet!A8110+1,'Vehicle Availability'!$B$39:$D$62,2),VLOOKUP(DataSet!A8110+1,'Vehicle Availability'!$B$39:$D$62,3))</f>
        <v>0</v>
      </c>
      <c r="H8110">
        <f t="shared" si="126"/>
        <v>0</v>
      </c>
      <c r="I8110" s="105">
        <f>'Marginal Energy Prices'!C8108/1000</f>
        <v>6.4016095251857308E-2</v>
      </c>
    </row>
    <row r="8111" spans="1:9" x14ac:dyDescent="0.25">
      <c r="A8111">
        <f>HourMap!F8108</f>
        <v>16</v>
      </c>
      <c r="B8111">
        <f>HourMap!H8108</f>
        <v>0</v>
      </c>
      <c r="C8111">
        <f>'2020 Load Shapes'!A8112</f>
        <v>8105</v>
      </c>
      <c r="D8111">
        <f>'2020 Load Shapes'!B8112</f>
        <v>0</v>
      </c>
      <c r="E8111">
        <f>IF(B8111=0,VLOOKUP(DataSet!A8111+1,'Vehicle Availability'!$B$7:$D$30,2),VLOOKUP(DataSet!A8111+1,'Vehicle Availability'!$B$7:$D$30,3))</f>
        <v>0</v>
      </c>
      <c r="F8111">
        <f>'2020 Load Shapes'!C8112</f>
        <v>0</v>
      </c>
      <c r="G8111">
        <f>IF(B8111=0,VLOOKUP(DataSet!A8111+1,'Vehicle Availability'!$B$39:$D$62,2),VLOOKUP(DataSet!A8111+1,'Vehicle Availability'!$B$39:$D$62,3))</f>
        <v>0</v>
      </c>
      <c r="H8111">
        <f t="shared" si="126"/>
        <v>0</v>
      </c>
      <c r="I8111" s="105">
        <f>'Marginal Energy Prices'!C8109/1000</f>
        <v>7.6440182021508332E-2</v>
      </c>
    </row>
    <row r="8112" spans="1:9" x14ac:dyDescent="0.25">
      <c r="A8112">
        <f>HourMap!F8109</f>
        <v>17</v>
      </c>
      <c r="B8112">
        <f>HourMap!H8109</f>
        <v>0</v>
      </c>
      <c r="C8112">
        <f>'2020 Load Shapes'!A8113</f>
        <v>8106</v>
      </c>
      <c r="D8112">
        <f>'2020 Load Shapes'!B8113</f>
        <v>0</v>
      </c>
      <c r="E8112">
        <f>IF(B8112=0,VLOOKUP(DataSet!A8112+1,'Vehicle Availability'!$B$7:$D$30,2),VLOOKUP(DataSet!A8112+1,'Vehicle Availability'!$B$7:$D$30,3))</f>
        <v>1</v>
      </c>
      <c r="F8112">
        <f>'2020 Load Shapes'!C8113</f>
        <v>0</v>
      </c>
      <c r="G8112">
        <f>IF(B8112=0,VLOOKUP(DataSet!A8112+1,'Vehicle Availability'!$B$39:$D$62,2),VLOOKUP(DataSet!A8112+1,'Vehicle Availability'!$B$39:$D$62,3))</f>
        <v>1</v>
      </c>
      <c r="H8112">
        <f t="shared" si="126"/>
        <v>0</v>
      </c>
      <c r="I8112" s="105">
        <f>'Marginal Energy Prices'!C8110/1000</f>
        <v>9.1523617918471759E-2</v>
      </c>
    </row>
    <row r="8113" spans="1:9" x14ac:dyDescent="0.25">
      <c r="A8113">
        <f>HourMap!F8110</f>
        <v>18</v>
      </c>
      <c r="B8113">
        <f>HourMap!H8110</f>
        <v>0</v>
      </c>
      <c r="C8113">
        <f>'2020 Load Shapes'!A8114</f>
        <v>8107</v>
      </c>
      <c r="D8113">
        <f>'2020 Load Shapes'!B8114</f>
        <v>0</v>
      </c>
      <c r="E8113">
        <f>IF(B8113=0,VLOOKUP(DataSet!A8113+1,'Vehicle Availability'!$B$7:$D$30,2),VLOOKUP(DataSet!A8113+1,'Vehicle Availability'!$B$7:$D$30,3))</f>
        <v>1</v>
      </c>
      <c r="F8113">
        <f>'2020 Load Shapes'!C8114</f>
        <v>0</v>
      </c>
      <c r="G8113">
        <f>IF(B8113=0,VLOOKUP(DataSet!A8113+1,'Vehicle Availability'!$B$39:$D$62,2),VLOOKUP(DataSet!A8113+1,'Vehicle Availability'!$B$39:$D$62,3))</f>
        <v>1</v>
      </c>
      <c r="H8113">
        <f t="shared" si="126"/>
        <v>0</v>
      </c>
      <c r="I8113" s="105">
        <f>'Marginal Energy Prices'!C8111/1000</f>
        <v>8.6829778703656865E-2</v>
      </c>
    </row>
    <row r="8114" spans="1:9" x14ac:dyDescent="0.25">
      <c r="A8114">
        <f>HourMap!F8111</f>
        <v>19</v>
      </c>
      <c r="B8114">
        <f>HourMap!H8111</f>
        <v>0</v>
      </c>
      <c r="C8114">
        <f>'2020 Load Shapes'!A8115</f>
        <v>8108</v>
      </c>
      <c r="D8114">
        <f>'2020 Load Shapes'!B8115</f>
        <v>0</v>
      </c>
      <c r="E8114">
        <f>IF(B8114=0,VLOOKUP(DataSet!A8114+1,'Vehicle Availability'!$B$7:$D$30,2),VLOOKUP(DataSet!A8114+1,'Vehicle Availability'!$B$7:$D$30,3))</f>
        <v>1</v>
      </c>
      <c r="F8114">
        <f>'2020 Load Shapes'!C8115</f>
        <v>0</v>
      </c>
      <c r="G8114">
        <f>IF(B8114=0,VLOOKUP(DataSet!A8114+1,'Vehicle Availability'!$B$39:$D$62,2),VLOOKUP(DataSet!A8114+1,'Vehicle Availability'!$B$39:$D$62,3))</f>
        <v>1</v>
      </c>
      <c r="H8114">
        <f t="shared" si="126"/>
        <v>0</v>
      </c>
      <c r="I8114" s="105">
        <f>'Marginal Energy Prices'!C8112/1000</f>
        <v>8.0190617709078232E-2</v>
      </c>
    </row>
    <row r="8115" spans="1:9" x14ac:dyDescent="0.25">
      <c r="A8115">
        <f>HourMap!F8112</f>
        <v>20</v>
      </c>
      <c r="B8115">
        <f>HourMap!H8112</f>
        <v>0</v>
      </c>
      <c r="C8115">
        <f>'2020 Load Shapes'!A8116</f>
        <v>8109</v>
      </c>
      <c r="D8115">
        <f>'2020 Load Shapes'!B8116</f>
        <v>0</v>
      </c>
      <c r="E8115">
        <f>IF(B8115=0,VLOOKUP(DataSet!A8115+1,'Vehicle Availability'!$B$7:$D$30,2),VLOOKUP(DataSet!A8115+1,'Vehicle Availability'!$B$7:$D$30,3))</f>
        <v>1</v>
      </c>
      <c r="F8115">
        <f>'2020 Load Shapes'!C8116</f>
        <v>0</v>
      </c>
      <c r="G8115">
        <f>IF(B8115=0,VLOOKUP(DataSet!A8115+1,'Vehicle Availability'!$B$39:$D$62,2),VLOOKUP(DataSet!A8115+1,'Vehicle Availability'!$B$39:$D$62,3))</f>
        <v>1</v>
      </c>
      <c r="H8115">
        <f t="shared" si="126"/>
        <v>0</v>
      </c>
      <c r="I8115" s="105">
        <f>'Marginal Energy Prices'!C8113/1000</f>
        <v>7.6331337001178418E-2</v>
      </c>
    </row>
    <row r="8116" spans="1:9" x14ac:dyDescent="0.25">
      <c r="A8116">
        <f>HourMap!F8113</f>
        <v>21</v>
      </c>
      <c r="B8116">
        <f>HourMap!H8113</f>
        <v>0</v>
      </c>
      <c r="C8116">
        <f>'2020 Load Shapes'!A8117</f>
        <v>8110</v>
      </c>
      <c r="D8116">
        <f>'2020 Load Shapes'!B8117</f>
        <v>0</v>
      </c>
      <c r="E8116">
        <f>IF(B8116=0,VLOOKUP(DataSet!A8116+1,'Vehicle Availability'!$B$7:$D$30,2),VLOOKUP(DataSet!A8116+1,'Vehicle Availability'!$B$7:$D$30,3))</f>
        <v>1</v>
      </c>
      <c r="F8116">
        <f>'2020 Load Shapes'!C8117</f>
        <v>0</v>
      </c>
      <c r="G8116">
        <f>IF(B8116=0,VLOOKUP(DataSet!A8116+1,'Vehicle Availability'!$B$39:$D$62,2),VLOOKUP(DataSet!A8116+1,'Vehicle Availability'!$B$39:$D$62,3))</f>
        <v>1</v>
      </c>
      <c r="H8116">
        <f t="shared" si="126"/>
        <v>0</v>
      </c>
      <c r="I8116" s="105">
        <f>'Marginal Energy Prices'!C8114/1000</f>
        <v>7.5514201568743902E-2</v>
      </c>
    </row>
    <row r="8117" spans="1:9" x14ac:dyDescent="0.25">
      <c r="A8117">
        <f>HourMap!F8114</f>
        <v>22</v>
      </c>
      <c r="B8117">
        <f>HourMap!H8114</f>
        <v>0</v>
      </c>
      <c r="C8117">
        <f>'2020 Load Shapes'!A8118</f>
        <v>8111</v>
      </c>
      <c r="D8117">
        <f>'2020 Load Shapes'!B8118</f>
        <v>0</v>
      </c>
      <c r="E8117">
        <f>IF(B8117=0,VLOOKUP(DataSet!A8117+1,'Vehicle Availability'!$B$7:$D$30,2),VLOOKUP(DataSet!A8117+1,'Vehicle Availability'!$B$7:$D$30,3))</f>
        <v>1</v>
      </c>
      <c r="F8117">
        <f>'2020 Load Shapes'!C8118</f>
        <v>0</v>
      </c>
      <c r="G8117">
        <f>IF(B8117=0,VLOOKUP(DataSet!A8117+1,'Vehicle Availability'!$B$39:$D$62,2),VLOOKUP(DataSet!A8117+1,'Vehicle Availability'!$B$39:$D$62,3))</f>
        <v>1</v>
      </c>
      <c r="H8117">
        <f t="shared" si="126"/>
        <v>0</v>
      </c>
      <c r="I8117" s="105">
        <f>'Marginal Energy Prices'!C8115/1000</f>
        <v>7.4609882940902969E-2</v>
      </c>
    </row>
    <row r="8118" spans="1:9" x14ac:dyDescent="0.25">
      <c r="A8118">
        <f>HourMap!F8115</f>
        <v>23</v>
      </c>
      <c r="B8118">
        <f>HourMap!H8115</f>
        <v>0</v>
      </c>
      <c r="C8118">
        <f>'2020 Load Shapes'!A8119</f>
        <v>8112</v>
      </c>
      <c r="D8118">
        <f>'2020 Load Shapes'!B8119</f>
        <v>0</v>
      </c>
      <c r="E8118">
        <f>IF(B8118=0,VLOOKUP(DataSet!A8118+1,'Vehicle Availability'!$B$7:$D$30,2),VLOOKUP(DataSet!A8118+1,'Vehicle Availability'!$B$7:$D$30,3))</f>
        <v>1</v>
      </c>
      <c r="F8118">
        <f>'2020 Load Shapes'!C8119</f>
        <v>0</v>
      </c>
      <c r="G8118">
        <f>IF(B8118=0,VLOOKUP(DataSet!A8118+1,'Vehicle Availability'!$B$39:$D$62,2),VLOOKUP(DataSet!A8118+1,'Vehicle Availability'!$B$39:$D$62,3))</f>
        <v>1</v>
      </c>
      <c r="H8118">
        <f t="shared" si="126"/>
        <v>0</v>
      </c>
      <c r="I8118" s="105">
        <f>'Marginal Energy Prices'!C8116/1000</f>
        <v>6.7061392294350666E-2</v>
      </c>
    </row>
    <row r="8119" spans="1:9" x14ac:dyDescent="0.25">
      <c r="A8119">
        <f>HourMap!F8116</f>
        <v>0</v>
      </c>
      <c r="B8119">
        <f>HourMap!H8116</f>
        <v>1</v>
      </c>
      <c r="C8119">
        <f>'2020 Load Shapes'!A8120</f>
        <v>8113</v>
      </c>
      <c r="D8119">
        <f>'2020 Load Shapes'!B8120</f>
        <v>0</v>
      </c>
      <c r="E8119">
        <f>IF(B8119=0,VLOOKUP(DataSet!A8119+1,'Vehicle Availability'!$B$7:$D$30,2),VLOOKUP(DataSet!A8119+1,'Vehicle Availability'!$B$7:$D$30,3))</f>
        <v>1</v>
      </c>
      <c r="F8119">
        <f>'2020 Load Shapes'!C8120</f>
        <v>0</v>
      </c>
      <c r="G8119">
        <f>IF(B8119=0,VLOOKUP(DataSet!A8119+1,'Vehicle Availability'!$B$39:$D$62,2),VLOOKUP(DataSet!A8119+1,'Vehicle Availability'!$B$39:$D$62,3))</f>
        <v>1</v>
      </c>
      <c r="H8119">
        <f t="shared" si="126"/>
        <v>1</v>
      </c>
      <c r="I8119" s="105">
        <f>'Marginal Energy Prices'!C8117/1000</f>
        <v>6.2623267247092176E-2</v>
      </c>
    </row>
    <row r="8120" spans="1:9" x14ac:dyDescent="0.25">
      <c r="A8120">
        <f>HourMap!F8117</f>
        <v>1</v>
      </c>
      <c r="B8120">
        <f>HourMap!H8117</f>
        <v>1</v>
      </c>
      <c r="C8120">
        <f>'2020 Load Shapes'!A8121</f>
        <v>8114</v>
      </c>
      <c r="D8120">
        <f>'2020 Load Shapes'!B8121</f>
        <v>0</v>
      </c>
      <c r="E8120">
        <f>IF(B8120=0,VLOOKUP(DataSet!A8120+1,'Vehicle Availability'!$B$7:$D$30,2),VLOOKUP(DataSet!A8120+1,'Vehicle Availability'!$B$7:$D$30,3))</f>
        <v>1</v>
      </c>
      <c r="F8120">
        <f>'2020 Load Shapes'!C8121</f>
        <v>0</v>
      </c>
      <c r="G8120">
        <f>IF(B8120=0,VLOOKUP(DataSet!A8120+1,'Vehicle Availability'!$B$39:$D$62,2),VLOOKUP(DataSet!A8120+1,'Vehicle Availability'!$B$39:$D$62,3))</f>
        <v>1</v>
      </c>
      <c r="H8120">
        <f t="shared" si="126"/>
        <v>1</v>
      </c>
      <c r="I8120" s="105">
        <f>'Marginal Energy Prices'!C8118/1000</f>
        <v>6.0220813667811526E-2</v>
      </c>
    </row>
    <row r="8121" spans="1:9" x14ac:dyDescent="0.25">
      <c r="A8121">
        <f>HourMap!F8118</f>
        <v>2</v>
      </c>
      <c r="B8121">
        <f>HourMap!H8118</f>
        <v>1</v>
      </c>
      <c r="C8121">
        <f>'2020 Load Shapes'!A8122</f>
        <v>8115</v>
      </c>
      <c r="D8121">
        <f>'2020 Load Shapes'!B8122</f>
        <v>0</v>
      </c>
      <c r="E8121">
        <f>IF(B8121=0,VLOOKUP(DataSet!A8121+1,'Vehicle Availability'!$B$7:$D$30,2),VLOOKUP(DataSet!A8121+1,'Vehicle Availability'!$B$7:$D$30,3))</f>
        <v>1</v>
      </c>
      <c r="F8121">
        <f>'2020 Load Shapes'!C8122</f>
        <v>3.3</v>
      </c>
      <c r="G8121">
        <f>IF(B8121=0,VLOOKUP(DataSet!A8121+1,'Vehicle Availability'!$B$39:$D$62,2),VLOOKUP(DataSet!A8121+1,'Vehicle Availability'!$B$39:$D$62,3))</f>
        <v>1</v>
      </c>
      <c r="H8121">
        <f t="shared" si="126"/>
        <v>1</v>
      </c>
      <c r="I8121" s="105">
        <f>'Marginal Energy Prices'!C8119/1000</f>
        <v>5.8993735573768483E-2</v>
      </c>
    </row>
    <row r="8122" spans="1:9" x14ac:dyDescent="0.25">
      <c r="A8122">
        <f>HourMap!F8119</f>
        <v>3</v>
      </c>
      <c r="B8122">
        <f>HourMap!H8119</f>
        <v>1</v>
      </c>
      <c r="C8122">
        <f>'2020 Load Shapes'!A8123</f>
        <v>8116</v>
      </c>
      <c r="D8122">
        <f>'2020 Load Shapes'!B8123</f>
        <v>0</v>
      </c>
      <c r="E8122">
        <f>IF(B8122=0,VLOOKUP(DataSet!A8122+1,'Vehicle Availability'!$B$7:$D$30,2),VLOOKUP(DataSet!A8122+1,'Vehicle Availability'!$B$7:$D$30,3))</f>
        <v>1</v>
      </c>
      <c r="F8122">
        <f>'2020 Load Shapes'!C8123</f>
        <v>0.86947368421052151</v>
      </c>
      <c r="G8122">
        <f>IF(B8122=0,VLOOKUP(DataSet!A8122+1,'Vehicle Availability'!$B$39:$D$62,2),VLOOKUP(DataSet!A8122+1,'Vehicle Availability'!$B$39:$D$62,3))</f>
        <v>1</v>
      </c>
      <c r="H8122">
        <f t="shared" si="126"/>
        <v>1</v>
      </c>
      <c r="I8122" s="105">
        <f>'Marginal Energy Prices'!C8120/1000</f>
        <v>5.9394536532009976E-2</v>
      </c>
    </row>
    <row r="8123" spans="1:9" x14ac:dyDescent="0.25">
      <c r="A8123">
        <f>HourMap!F8120</f>
        <v>4</v>
      </c>
      <c r="B8123">
        <f>HourMap!H8120</f>
        <v>1</v>
      </c>
      <c r="C8123">
        <f>'2020 Load Shapes'!A8124</f>
        <v>8117</v>
      </c>
      <c r="D8123">
        <f>'2020 Load Shapes'!B8124</f>
        <v>0</v>
      </c>
      <c r="E8123">
        <f>IF(B8123=0,VLOOKUP(DataSet!A8123+1,'Vehicle Availability'!$B$7:$D$30,2),VLOOKUP(DataSet!A8123+1,'Vehicle Availability'!$B$7:$D$30,3))</f>
        <v>1</v>
      </c>
      <c r="F8123">
        <f>'2020 Load Shapes'!C8124</f>
        <v>0</v>
      </c>
      <c r="G8123">
        <f>IF(B8123=0,VLOOKUP(DataSet!A8123+1,'Vehicle Availability'!$B$39:$D$62,2),VLOOKUP(DataSet!A8123+1,'Vehicle Availability'!$B$39:$D$62,3))</f>
        <v>1</v>
      </c>
      <c r="H8123">
        <f t="shared" si="126"/>
        <v>1</v>
      </c>
      <c r="I8123" s="105">
        <f>'Marginal Energy Prices'!C8121/1000</f>
        <v>6.1721595757096591E-2</v>
      </c>
    </row>
    <row r="8124" spans="1:9" x14ac:dyDescent="0.25">
      <c r="A8124">
        <f>HourMap!F8121</f>
        <v>5</v>
      </c>
      <c r="B8124">
        <f>HourMap!H8121</f>
        <v>1</v>
      </c>
      <c r="C8124">
        <f>'2020 Load Shapes'!A8125</f>
        <v>8118</v>
      </c>
      <c r="D8124">
        <f>'2020 Load Shapes'!B8125</f>
        <v>0</v>
      </c>
      <c r="E8124">
        <f>IF(B8124=0,VLOOKUP(DataSet!A8124+1,'Vehicle Availability'!$B$7:$D$30,2),VLOOKUP(DataSet!A8124+1,'Vehicle Availability'!$B$7:$D$30,3))</f>
        <v>1</v>
      </c>
      <c r="F8124">
        <f>'2020 Load Shapes'!C8125</f>
        <v>0</v>
      </c>
      <c r="G8124">
        <f>IF(B8124=0,VLOOKUP(DataSet!A8124+1,'Vehicle Availability'!$B$39:$D$62,2),VLOOKUP(DataSet!A8124+1,'Vehicle Availability'!$B$39:$D$62,3))</f>
        <v>1</v>
      </c>
      <c r="H8124">
        <f t="shared" si="126"/>
        <v>1</v>
      </c>
      <c r="I8124" s="105">
        <f>'Marginal Energy Prices'!C8122/1000</f>
        <v>6.5976698094798183E-2</v>
      </c>
    </row>
    <row r="8125" spans="1:9" x14ac:dyDescent="0.25">
      <c r="A8125">
        <f>HourMap!F8122</f>
        <v>6</v>
      </c>
      <c r="B8125">
        <f>HourMap!H8122</f>
        <v>1</v>
      </c>
      <c r="C8125">
        <f>'2020 Load Shapes'!A8126</f>
        <v>8119</v>
      </c>
      <c r="D8125">
        <f>'2020 Load Shapes'!B8126</f>
        <v>0</v>
      </c>
      <c r="E8125">
        <f>IF(B8125=0,VLOOKUP(DataSet!A8125+1,'Vehicle Availability'!$B$7:$D$30,2),VLOOKUP(DataSet!A8125+1,'Vehicle Availability'!$B$7:$D$30,3))</f>
        <v>1</v>
      </c>
      <c r="F8125">
        <f>'2020 Load Shapes'!C8126</f>
        <v>0</v>
      </c>
      <c r="G8125">
        <f>IF(B8125=0,VLOOKUP(DataSet!A8125+1,'Vehicle Availability'!$B$39:$D$62,2),VLOOKUP(DataSet!A8125+1,'Vehicle Availability'!$B$39:$D$62,3))</f>
        <v>1</v>
      </c>
      <c r="H8125">
        <f t="shared" si="126"/>
        <v>1</v>
      </c>
      <c r="I8125" s="105">
        <f>'Marginal Energy Prices'!C8123/1000</f>
        <v>6.8182964242298291E-2</v>
      </c>
    </row>
    <row r="8126" spans="1:9" x14ac:dyDescent="0.25">
      <c r="A8126">
        <f>HourMap!F8123</f>
        <v>7</v>
      </c>
      <c r="B8126">
        <f>HourMap!H8123</f>
        <v>1</v>
      </c>
      <c r="C8126">
        <f>'2020 Load Shapes'!A8127</f>
        <v>8120</v>
      </c>
      <c r="D8126">
        <f>'2020 Load Shapes'!B8127</f>
        <v>0</v>
      </c>
      <c r="E8126">
        <f>IF(B8126=0,VLOOKUP(DataSet!A8126+1,'Vehicle Availability'!$B$7:$D$30,2),VLOOKUP(DataSet!A8126+1,'Vehicle Availability'!$B$7:$D$30,3))</f>
        <v>0</v>
      </c>
      <c r="F8126">
        <f>'2020 Load Shapes'!C8127</f>
        <v>0</v>
      </c>
      <c r="G8126">
        <f>IF(B8126=0,VLOOKUP(DataSet!A8126+1,'Vehicle Availability'!$B$39:$D$62,2),VLOOKUP(DataSet!A8126+1,'Vehicle Availability'!$B$39:$D$62,3))</f>
        <v>1</v>
      </c>
      <c r="H8126">
        <f t="shared" si="126"/>
        <v>1</v>
      </c>
      <c r="I8126" s="105">
        <f>'Marginal Energy Prices'!C8124/1000</f>
        <v>6.6511707721131894E-2</v>
      </c>
    </row>
    <row r="8127" spans="1:9" x14ac:dyDescent="0.25">
      <c r="A8127">
        <f>HourMap!F8124</f>
        <v>8</v>
      </c>
      <c r="B8127">
        <f>HourMap!H8124</f>
        <v>1</v>
      </c>
      <c r="C8127">
        <f>'2020 Load Shapes'!A8128</f>
        <v>8121</v>
      </c>
      <c r="D8127">
        <f>'2020 Load Shapes'!B8128</f>
        <v>0</v>
      </c>
      <c r="E8127">
        <f>IF(B8127=0,VLOOKUP(DataSet!A8127+1,'Vehicle Availability'!$B$7:$D$30,2),VLOOKUP(DataSet!A8127+1,'Vehicle Availability'!$B$7:$D$30,3))</f>
        <v>1</v>
      </c>
      <c r="F8127">
        <f>'2020 Load Shapes'!C8128</f>
        <v>0</v>
      </c>
      <c r="G8127">
        <f>IF(B8127=0,VLOOKUP(DataSet!A8127+1,'Vehicle Availability'!$B$39:$D$62,2),VLOOKUP(DataSet!A8127+1,'Vehicle Availability'!$B$39:$D$62,3))</f>
        <v>1</v>
      </c>
      <c r="H8127">
        <f t="shared" si="126"/>
        <v>1</v>
      </c>
      <c r="I8127" s="105">
        <f>'Marginal Energy Prices'!C8125/1000</f>
        <v>6.2146922909071069E-2</v>
      </c>
    </row>
    <row r="8128" spans="1:9" x14ac:dyDescent="0.25">
      <c r="A8128">
        <f>HourMap!F8125</f>
        <v>9</v>
      </c>
      <c r="B8128">
        <f>HourMap!H8125</f>
        <v>1</v>
      </c>
      <c r="C8128">
        <f>'2020 Load Shapes'!A8129</f>
        <v>8122</v>
      </c>
      <c r="D8128">
        <f>'2020 Load Shapes'!B8129</f>
        <v>0</v>
      </c>
      <c r="E8128">
        <f>IF(B8128=0,VLOOKUP(DataSet!A8128+1,'Vehicle Availability'!$B$7:$D$30,2),VLOOKUP(DataSet!A8128+1,'Vehicle Availability'!$B$7:$D$30,3))</f>
        <v>1</v>
      </c>
      <c r="F8128">
        <f>'2020 Load Shapes'!C8129</f>
        <v>1.03052631578947</v>
      </c>
      <c r="G8128">
        <f>IF(B8128=0,VLOOKUP(DataSet!A8128+1,'Vehicle Availability'!$B$39:$D$62,2),VLOOKUP(DataSet!A8128+1,'Vehicle Availability'!$B$39:$D$62,3))</f>
        <v>1</v>
      </c>
      <c r="H8128">
        <f t="shared" si="126"/>
        <v>1</v>
      </c>
      <c r="I8128" s="105">
        <f>'Marginal Energy Prices'!C8126/1000</f>
        <v>5.6939913086342893E-2</v>
      </c>
    </row>
    <row r="8129" spans="1:9" x14ac:dyDescent="0.25">
      <c r="A8129">
        <f>HourMap!F8126</f>
        <v>10</v>
      </c>
      <c r="B8129">
        <f>HourMap!H8126</f>
        <v>1</v>
      </c>
      <c r="C8129">
        <f>'2020 Load Shapes'!A8130</f>
        <v>8123</v>
      </c>
      <c r="D8129">
        <f>'2020 Load Shapes'!B8130</f>
        <v>0</v>
      </c>
      <c r="E8129">
        <f>IF(B8129=0,VLOOKUP(DataSet!A8129+1,'Vehicle Availability'!$B$7:$D$30,2),VLOOKUP(DataSet!A8129+1,'Vehicle Availability'!$B$7:$D$30,3))</f>
        <v>1</v>
      </c>
      <c r="F8129">
        <f>'2020 Load Shapes'!C8130</f>
        <v>3.3</v>
      </c>
      <c r="G8129">
        <f>IF(B8129=0,VLOOKUP(DataSet!A8129+1,'Vehicle Availability'!$B$39:$D$62,2),VLOOKUP(DataSet!A8129+1,'Vehicle Availability'!$B$39:$D$62,3))</f>
        <v>1</v>
      </c>
      <c r="H8129">
        <f t="shared" si="126"/>
        <v>1</v>
      </c>
      <c r="I8129" s="105">
        <f>'Marginal Energy Prices'!C8127/1000</f>
        <v>5.6177037555735401E-2</v>
      </c>
    </row>
    <row r="8130" spans="1:9" x14ac:dyDescent="0.25">
      <c r="A8130">
        <f>HourMap!F8127</f>
        <v>11</v>
      </c>
      <c r="B8130">
        <f>HourMap!H8127</f>
        <v>1</v>
      </c>
      <c r="C8130">
        <f>'2020 Load Shapes'!A8131</f>
        <v>8124</v>
      </c>
      <c r="D8130">
        <f>'2020 Load Shapes'!B8131</f>
        <v>4.1789473684210341</v>
      </c>
      <c r="E8130">
        <f>IF(B8130=0,VLOOKUP(DataSet!A8130+1,'Vehicle Availability'!$B$7:$D$30,2),VLOOKUP(DataSet!A8130+1,'Vehicle Availability'!$B$7:$D$30,3))</f>
        <v>1</v>
      </c>
      <c r="F8130">
        <f>'2020 Load Shapes'!C8131</f>
        <v>3.3</v>
      </c>
      <c r="G8130">
        <f>IF(B8130=0,VLOOKUP(DataSet!A8130+1,'Vehicle Availability'!$B$39:$D$62,2),VLOOKUP(DataSet!A8130+1,'Vehicle Availability'!$B$39:$D$62,3))</f>
        <v>1</v>
      </c>
      <c r="H8130">
        <f t="shared" si="126"/>
        <v>1</v>
      </c>
      <c r="I8130" s="105">
        <f>'Marginal Energy Prices'!C8128/1000</f>
        <v>5.6020124702725729E-2</v>
      </c>
    </row>
    <row r="8131" spans="1:9" x14ac:dyDescent="0.25">
      <c r="A8131">
        <f>HourMap!F8128</f>
        <v>12</v>
      </c>
      <c r="B8131">
        <f>HourMap!H8128</f>
        <v>1</v>
      </c>
      <c r="C8131">
        <f>'2020 Load Shapes'!A8132</f>
        <v>8125</v>
      </c>
      <c r="D8131">
        <f>'2020 Load Shapes'!B8132</f>
        <v>6.6</v>
      </c>
      <c r="E8131">
        <f>IF(B8131=0,VLOOKUP(DataSet!A8131+1,'Vehicle Availability'!$B$7:$D$30,2),VLOOKUP(DataSet!A8131+1,'Vehicle Availability'!$B$7:$D$30,3))</f>
        <v>1</v>
      </c>
      <c r="F8131">
        <f>'2020 Load Shapes'!C8132</f>
        <v>3.3</v>
      </c>
      <c r="G8131">
        <f>IF(B8131=0,VLOOKUP(DataSet!A8131+1,'Vehicle Availability'!$B$39:$D$62,2),VLOOKUP(DataSet!A8131+1,'Vehicle Availability'!$B$39:$D$62,3))</f>
        <v>1</v>
      </c>
      <c r="H8131">
        <f t="shared" si="126"/>
        <v>1</v>
      </c>
      <c r="I8131" s="105">
        <f>'Marginal Energy Prices'!C8129/1000</f>
        <v>5.5416636592217031E-2</v>
      </c>
    </row>
    <row r="8132" spans="1:9" x14ac:dyDescent="0.25">
      <c r="A8132">
        <f>HourMap!F8129</f>
        <v>13</v>
      </c>
      <c r="B8132">
        <f>HourMap!H8129</f>
        <v>1</v>
      </c>
      <c r="C8132">
        <f>'2020 Load Shapes'!A8133</f>
        <v>8126</v>
      </c>
      <c r="D8132">
        <f>'2020 Load Shapes'!B8133</f>
        <v>0</v>
      </c>
      <c r="E8132">
        <f>IF(B8132=0,VLOOKUP(DataSet!A8132+1,'Vehicle Availability'!$B$7:$D$30,2),VLOOKUP(DataSet!A8132+1,'Vehicle Availability'!$B$7:$D$30,3))</f>
        <v>1</v>
      </c>
      <c r="F8132">
        <f>'2020 Load Shapes'!C8133</f>
        <v>0</v>
      </c>
      <c r="G8132">
        <f>IF(B8132=0,VLOOKUP(DataSet!A8132+1,'Vehicle Availability'!$B$39:$D$62,2),VLOOKUP(DataSet!A8132+1,'Vehicle Availability'!$B$39:$D$62,3))</f>
        <v>1</v>
      </c>
      <c r="H8132">
        <f t="shared" si="126"/>
        <v>1</v>
      </c>
      <c r="I8132" s="105">
        <f>'Marginal Energy Prices'!C8130/1000</f>
        <v>5.4759463042778997E-2</v>
      </c>
    </row>
    <row r="8133" spans="1:9" x14ac:dyDescent="0.25">
      <c r="A8133">
        <f>HourMap!F8130</f>
        <v>14</v>
      </c>
      <c r="B8133">
        <f>HourMap!H8130</f>
        <v>1</v>
      </c>
      <c r="C8133">
        <f>'2020 Load Shapes'!A8134</f>
        <v>8127</v>
      </c>
      <c r="D8133">
        <f>'2020 Load Shapes'!B8134</f>
        <v>0</v>
      </c>
      <c r="E8133">
        <f>IF(B8133=0,VLOOKUP(DataSet!A8133+1,'Vehicle Availability'!$B$7:$D$30,2),VLOOKUP(DataSet!A8133+1,'Vehicle Availability'!$B$7:$D$30,3))</f>
        <v>1</v>
      </c>
      <c r="F8133">
        <f>'2020 Load Shapes'!C8134</f>
        <v>0</v>
      </c>
      <c r="G8133">
        <f>IF(B8133=0,VLOOKUP(DataSet!A8133+1,'Vehicle Availability'!$B$39:$D$62,2),VLOOKUP(DataSet!A8133+1,'Vehicle Availability'!$B$39:$D$62,3))</f>
        <v>1</v>
      </c>
      <c r="H8133">
        <f t="shared" si="126"/>
        <v>0</v>
      </c>
      <c r="I8133" s="105">
        <f>'Marginal Energy Prices'!C8131/1000</f>
        <v>5.4400519682316038E-2</v>
      </c>
    </row>
    <row r="8134" spans="1:9" x14ac:dyDescent="0.25">
      <c r="A8134">
        <f>HourMap!F8131</f>
        <v>15</v>
      </c>
      <c r="B8134">
        <f>HourMap!H8131</f>
        <v>1</v>
      </c>
      <c r="C8134">
        <f>'2020 Load Shapes'!A8135</f>
        <v>8128</v>
      </c>
      <c r="D8134">
        <f>'2020 Load Shapes'!B8135</f>
        <v>0</v>
      </c>
      <c r="E8134">
        <f>IF(B8134=0,VLOOKUP(DataSet!A8134+1,'Vehicle Availability'!$B$7:$D$30,2),VLOOKUP(DataSet!A8134+1,'Vehicle Availability'!$B$7:$D$30,3))</f>
        <v>1</v>
      </c>
      <c r="F8134">
        <f>'2020 Load Shapes'!C8135</f>
        <v>0</v>
      </c>
      <c r="G8134">
        <f>IF(B8134=0,VLOOKUP(DataSet!A8134+1,'Vehicle Availability'!$B$39:$D$62,2),VLOOKUP(DataSet!A8134+1,'Vehicle Availability'!$B$39:$D$62,3))</f>
        <v>1</v>
      </c>
      <c r="H8134">
        <f t="shared" si="126"/>
        <v>0</v>
      </c>
      <c r="I8134" s="105">
        <f>'Marginal Energy Prices'!C8132/1000</f>
        <v>6.0288031907667676E-2</v>
      </c>
    </row>
    <row r="8135" spans="1:9" x14ac:dyDescent="0.25">
      <c r="A8135">
        <f>HourMap!F8132</f>
        <v>16</v>
      </c>
      <c r="B8135">
        <f>HourMap!H8132</f>
        <v>1</v>
      </c>
      <c r="C8135">
        <f>'2020 Load Shapes'!A8136</f>
        <v>8129</v>
      </c>
      <c r="D8135">
        <f>'2020 Load Shapes'!B8136</f>
        <v>0</v>
      </c>
      <c r="E8135">
        <f>IF(B8135=0,VLOOKUP(DataSet!A8135+1,'Vehicle Availability'!$B$7:$D$30,2),VLOOKUP(DataSet!A8135+1,'Vehicle Availability'!$B$7:$D$30,3))</f>
        <v>1</v>
      </c>
      <c r="F8135">
        <f>'2020 Load Shapes'!C8136</f>
        <v>0</v>
      </c>
      <c r="G8135">
        <f>IF(B8135=0,VLOOKUP(DataSet!A8135+1,'Vehicle Availability'!$B$39:$D$62,2),VLOOKUP(DataSet!A8135+1,'Vehicle Availability'!$B$39:$D$62,3))</f>
        <v>1</v>
      </c>
      <c r="H8135">
        <f t="shared" si="126"/>
        <v>0</v>
      </c>
      <c r="I8135" s="105">
        <f>'Marginal Energy Prices'!C8133/1000</f>
        <v>7.4314588128757006E-2</v>
      </c>
    </row>
    <row r="8136" spans="1:9" x14ac:dyDescent="0.25">
      <c r="A8136">
        <f>HourMap!F8133</f>
        <v>17</v>
      </c>
      <c r="B8136">
        <f>HourMap!H8133</f>
        <v>1</v>
      </c>
      <c r="C8136">
        <f>'2020 Load Shapes'!A8137</f>
        <v>8130</v>
      </c>
      <c r="D8136">
        <f>'2020 Load Shapes'!B8137</f>
        <v>0</v>
      </c>
      <c r="E8136">
        <f>IF(B8136=0,VLOOKUP(DataSet!A8136+1,'Vehicle Availability'!$B$7:$D$30,2),VLOOKUP(DataSet!A8136+1,'Vehicle Availability'!$B$7:$D$30,3))</f>
        <v>1</v>
      </c>
      <c r="F8136">
        <f>'2020 Load Shapes'!C8137</f>
        <v>0</v>
      </c>
      <c r="G8136">
        <f>IF(B8136=0,VLOOKUP(DataSet!A8136+1,'Vehicle Availability'!$B$39:$D$62,2),VLOOKUP(DataSet!A8136+1,'Vehicle Availability'!$B$39:$D$62,3))</f>
        <v>1</v>
      </c>
      <c r="H8136">
        <f t="shared" ref="H8136:H8199" si="127">IF(B8136=0,A8136&lt;=5,A8136&lt;=13)*1</f>
        <v>0</v>
      </c>
      <c r="I8136" s="105">
        <f>'Marginal Energy Prices'!C8134/1000</f>
        <v>9.4578963304227867E-2</v>
      </c>
    </row>
    <row r="8137" spans="1:9" x14ac:dyDescent="0.25">
      <c r="A8137">
        <f>HourMap!F8134</f>
        <v>18</v>
      </c>
      <c r="B8137">
        <f>HourMap!H8134</f>
        <v>1</v>
      </c>
      <c r="C8137">
        <f>'2020 Load Shapes'!A8138</f>
        <v>8131</v>
      </c>
      <c r="D8137">
        <f>'2020 Load Shapes'!B8138</f>
        <v>0</v>
      </c>
      <c r="E8137">
        <f>IF(B8137=0,VLOOKUP(DataSet!A8137+1,'Vehicle Availability'!$B$7:$D$30,2),VLOOKUP(DataSet!A8137+1,'Vehicle Availability'!$B$7:$D$30,3))</f>
        <v>0</v>
      </c>
      <c r="F8137">
        <f>'2020 Load Shapes'!C8138</f>
        <v>0</v>
      </c>
      <c r="G8137">
        <f>IF(B8137=0,VLOOKUP(DataSet!A8137+1,'Vehicle Availability'!$B$39:$D$62,2),VLOOKUP(DataSet!A8137+1,'Vehicle Availability'!$B$39:$D$62,3))</f>
        <v>1</v>
      </c>
      <c r="H8137">
        <f t="shared" si="127"/>
        <v>0</v>
      </c>
      <c r="I8137" s="105">
        <f>'Marginal Energy Prices'!C8135/1000</f>
        <v>9.3853819780729791E-2</v>
      </c>
    </row>
    <row r="8138" spans="1:9" x14ac:dyDescent="0.25">
      <c r="A8138">
        <f>HourMap!F8135</f>
        <v>19</v>
      </c>
      <c r="B8138">
        <f>HourMap!H8135</f>
        <v>1</v>
      </c>
      <c r="C8138">
        <f>'2020 Load Shapes'!A8139</f>
        <v>8132</v>
      </c>
      <c r="D8138">
        <f>'2020 Load Shapes'!B8139</f>
        <v>0</v>
      </c>
      <c r="E8138">
        <f>IF(B8138=0,VLOOKUP(DataSet!A8138+1,'Vehicle Availability'!$B$7:$D$30,2),VLOOKUP(DataSet!A8138+1,'Vehicle Availability'!$B$7:$D$30,3))</f>
        <v>1</v>
      </c>
      <c r="F8138">
        <f>'2020 Load Shapes'!C8139</f>
        <v>0</v>
      </c>
      <c r="G8138">
        <f>IF(B8138=0,VLOOKUP(DataSet!A8138+1,'Vehicle Availability'!$B$39:$D$62,2),VLOOKUP(DataSet!A8138+1,'Vehicle Availability'!$B$39:$D$62,3))</f>
        <v>1</v>
      </c>
      <c r="H8138">
        <f t="shared" si="127"/>
        <v>0</v>
      </c>
      <c r="I8138" s="105">
        <f>'Marginal Energy Prices'!C8136/1000</f>
        <v>8.1769831745483884E-2</v>
      </c>
    </row>
    <row r="8139" spans="1:9" x14ac:dyDescent="0.25">
      <c r="A8139">
        <f>HourMap!F8136</f>
        <v>20</v>
      </c>
      <c r="B8139">
        <f>HourMap!H8136</f>
        <v>1</v>
      </c>
      <c r="C8139">
        <f>'2020 Load Shapes'!A8140</f>
        <v>8133</v>
      </c>
      <c r="D8139">
        <f>'2020 Load Shapes'!B8140</f>
        <v>0</v>
      </c>
      <c r="E8139">
        <f>IF(B8139=0,VLOOKUP(DataSet!A8139+1,'Vehicle Availability'!$B$7:$D$30,2),VLOOKUP(DataSet!A8139+1,'Vehicle Availability'!$B$7:$D$30,3))</f>
        <v>1</v>
      </c>
      <c r="F8139">
        <f>'2020 Load Shapes'!C8140</f>
        <v>0</v>
      </c>
      <c r="G8139">
        <f>IF(B8139=0,VLOOKUP(DataSet!A8139+1,'Vehicle Availability'!$B$39:$D$62,2),VLOOKUP(DataSet!A8139+1,'Vehicle Availability'!$B$39:$D$62,3))</f>
        <v>1</v>
      </c>
      <c r="H8139">
        <f t="shared" si="127"/>
        <v>0</v>
      </c>
      <c r="I8139" s="105">
        <f>'Marginal Energy Prices'!C8137/1000</f>
        <v>7.6921828707933404E-2</v>
      </c>
    </row>
    <row r="8140" spans="1:9" x14ac:dyDescent="0.25">
      <c r="A8140">
        <f>HourMap!F8137</f>
        <v>21</v>
      </c>
      <c r="B8140">
        <f>HourMap!H8137</f>
        <v>1</v>
      </c>
      <c r="C8140">
        <f>'2020 Load Shapes'!A8141</f>
        <v>8134</v>
      </c>
      <c r="D8140">
        <f>'2020 Load Shapes'!B8141</f>
        <v>0</v>
      </c>
      <c r="E8140">
        <f>IF(B8140=0,VLOOKUP(DataSet!A8140+1,'Vehicle Availability'!$B$7:$D$30,2),VLOOKUP(DataSet!A8140+1,'Vehicle Availability'!$B$7:$D$30,3))</f>
        <v>1</v>
      </c>
      <c r="F8140">
        <f>'2020 Load Shapes'!C8141</f>
        <v>0</v>
      </c>
      <c r="G8140">
        <f>IF(B8140=0,VLOOKUP(DataSet!A8140+1,'Vehicle Availability'!$B$39:$D$62,2),VLOOKUP(DataSet!A8140+1,'Vehicle Availability'!$B$39:$D$62,3))</f>
        <v>1</v>
      </c>
      <c r="H8140">
        <f t="shared" si="127"/>
        <v>0</v>
      </c>
      <c r="I8140" s="105">
        <f>'Marginal Energy Prices'!C8138/1000</f>
        <v>7.5688396867030466E-2</v>
      </c>
    </row>
    <row r="8141" spans="1:9" x14ac:dyDescent="0.25">
      <c r="A8141">
        <f>HourMap!F8138</f>
        <v>22</v>
      </c>
      <c r="B8141">
        <f>HourMap!H8138</f>
        <v>1</v>
      </c>
      <c r="C8141">
        <f>'2020 Load Shapes'!A8142</f>
        <v>8135</v>
      </c>
      <c r="D8141">
        <f>'2020 Load Shapes'!B8142</f>
        <v>0</v>
      </c>
      <c r="E8141">
        <f>IF(B8141=0,VLOOKUP(DataSet!A8141+1,'Vehicle Availability'!$B$7:$D$30,2),VLOOKUP(DataSet!A8141+1,'Vehicle Availability'!$B$7:$D$30,3))</f>
        <v>1</v>
      </c>
      <c r="F8141">
        <f>'2020 Load Shapes'!C8142</f>
        <v>0</v>
      </c>
      <c r="G8141">
        <f>IF(B8141=0,VLOOKUP(DataSet!A8141+1,'Vehicle Availability'!$B$39:$D$62,2),VLOOKUP(DataSet!A8141+1,'Vehicle Availability'!$B$39:$D$62,3))</f>
        <v>1</v>
      </c>
      <c r="H8141">
        <f t="shared" si="127"/>
        <v>0</v>
      </c>
      <c r="I8141" s="105">
        <f>'Marginal Energy Prices'!C8139/1000</f>
        <v>7.2402968533690146E-2</v>
      </c>
    </row>
    <row r="8142" spans="1:9" x14ac:dyDescent="0.25">
      <c r="A8142">
        <f>HourMap!F8139</f>
        <v>23</v>
      </c>
      <c r="B8142">
        <f>HourMap!H8139</f>
        <v>1</v>
      </c>
      <c r="C8142">
        <f>'2020 Load Shapes'!A8143</f>
        <v>8136</v>
      </c>
      <c r="D8142">
        <f>'2020 Load Shapes'!B8143</f>
        <v>0</v>
      </c>
      <c r="E8142">
        <f>IF(B8142=0,VLOOKUP(DataSet!A8142+1,'Vehicle Availability'!$B$7:$D$30,2),VLOOKUP(DataSet!A8142+1,'Vehicle Availability'!$B$7:$D$30,3))</f>
        <v>1</v>
      </c>
      <c r="F8142">
        <f>'2020 Load Shapes'!C8143</f>
        <v>0</v>
      </c>
      <c r="G8142">
        <f>IF(B8142=0,VLOOKUP(DataSet!A8142+1,'Vehicle Availability'!$B$39:$D$62,2),VLOOKUP(DataSet!A8142+1,'Vehicle Availability'!$B$39:$D$62,3))</f>
        <v>1</v>
      </c>
      <c r="H8142">
        <f t="shared" si="127"/>
        <v>0</v>
      </c>
      <c r="I8142" s="105">
        <f>'Marginal Energy Prices'!C8140/1000</f>
        <v>6.6306374646085853E-2</v>
      </c>
    </row>
    <row r="8143" spans="1:9" x14ac:dyDescent="0.25">
      <c r="A8143">
        <f>HourMap!F8140</f>
        <v>0</v>
      </c>
      <c r="B8143">
        <f>HourMap!H8140</f>
        <v>1</v>
      </c>
      <c r="C8143">
        <f>'2020 Load Shapes'!A8144</f>
        <v>8137</v>
      </c>
      <c r="D8143">
        <f>'2020 Load Shapes'!B8144</f>
        <v>0</v>
      </c>
      <c r="E8143">
        <f>IF(B8143=0,VLOOKUP(DataSet!A8143+1,'Vehicle Availability'!$B$7:$D$30,2),VLOOKUP(DataSet!A8143+1,'Vehicle Availability'!$B$7:$D$30,3))</f>
        <v>1</v>
      </c>
      <c r="F8143">
        <f>'2020 Load Shapes'!C8144</f>
        <v>0</v>
      </c>
      <c r="G8143">
        <f>IF(B8143=0,VLOOKUP(DataSet!A8143+1,'Vehicle Availability'!$B$39:$D$62,2),VLOOKUP(DataSet!A8143+1,'Vehicle Availability'!$B$39:$D$62,3))</f>
        <v>1</v>
      </c>
      <c r="H8143">
        <f t="shared" si="127"/>
        <v>1</v>
      </c>
      <c r="I8143" s="105">
        <f>'Marginal Energy Prices'!C8141/1000</f>
        <v>6.1813954324572221E-2</v>
      </c>
    </row>
    <row r="8144" spans="1:9" x14ac:dyDescent="0.25">
      <c r="A8144">
        <f>HourMap!F8141</f>
        <v>1</v>
      </c>
      <c r="B8144">
        <f>HourMap!H8141</f>
        <v>1</v>
      </c>
      <c r="C8144">
        <f>'2020 Load Shapes'!A8145</f>
        <v>8138</v>
      </c>
      <c r="D8144">
        <f>'2020 Load Shapes'!B8145</f>
        <v>0</v>
      </c>
      <c r="E8144">
        <f>IF(B8144=0,VLOOKUP(DataSet!A8144+1,'Vehicle Availability'!$B$7:$D$30,2),VLOOKUP(DataSet!A8144+1,'Vehicle Availability'!$B$7:$D$30,3))</f>
        <v>1</v>
      </c>
      <c r="F8144">
        <f>'2020 Load Shapes'!C8145</f>
        <v>0</v>
      </c>
      <c r="G8144">
        <f>IF(B8144=0,VLOOKUP(DataSet!A8144+1,'Vehicle Availability'!$B$39:$D$62,2),VLOOKUP(DataSet!A8144+1,'Vehicle Availability'!$B$39:$D$62,3))</f>
        <v>1</v>
      </c>
      <c r="H8144">
        <f t="shared" si="127"/>
        <v>1</v>
      </c>
      <c r="I8144" s="105">
        <f>'Marginal Energy Prices'!C8142/1000</f>
        <v>6.0462523107845501E-2</v>
      </c>
    </row>
    <row r="8145" spans="1:9" x14ac:dyDescent="0.25">
      <c r="A8145">
        <f>HourMap!F8142</f>
        <v>2</v>
      </c>
      <c r="B8145">
        <f>HourMap!H8142</f>
        <v>1</v>
      </c>
      <c r="C8145">
        <f>'2020 Load Shapes'!A8146</f>
        <v>8139</v>
      </c>
      <c r="D8145">
        <f>'2020 Load Shapes'!B8146</f>
        <v>0</v>
      </c>
      <c r="E8145">
        <f>IF(B8145=0,VLOOKUP(DataSet!A8145+1,'Vehicle Availability'!$B$7:$D$30,2),VLOOKUP(DataSet!A8145+1,'Vehicle Availability'!$B$7:$D$30,3))</f>
        <v>1</v>
      </c>
      <c r="F8145">
        <f>'2020 Load Shapes'!C8146</f>
        <v>0.23789473684210388</v>
      </c>
      <c r="G8145">
        <f>IF(B8145=0,VLOOKUP(DataSet!A8145+1,'Vehicle Availability'!$B$39:$D$62,2),VLOOKUP(DataSet!A8145+1,'Vehicle Availability'!$B$39:$D$62,3))</f>
        <v>1</v>
      </c>
      <c r="H8145">
        <f t="shared" si="127"/>
        <v>1</v>
      </c>
      <c r="I8145" s="105">
        <f>'Marginal Energy Prices'!C8143/1000</f>
        <v>5.8857360924140262E-2</v>
      </c>
    </row>
    <row r="8146" spans="1:9" x14ac:dyDescent="0.25">
      <c r="A8146">
        <f>HourMap!F8143</f>
        <v>3</v>
      </c>
      <c r="B8146">
        <f>HourMap!H8143</f>
        <v>1</v>
      </c>
      <c r="C8146">
        <f>'2020 Load Shapes'!A8147</f>
        <v>8140</v>
      </c>
      <c r="D8146">
        <f>'2020 Load Shapes'!B8147</f>
        <v>0</v>
      </c>
      <c r="E8146">
        <f>IF(B8146=0,VLOOKUP(DataSet!A8146+1,'Vehicle Availability'!$B$7:$D$30,2),VLOOKUP(DataSet!A8146+1,'Vehicle Availability'!$B$7:$D$30,3))</f>
        <v>1</v>
      </c>
      <c r="F8146">
        <f>'2020 Load Shapes'!C8147</f>
        <v>0</v>
      </c>
      <c r="G8146">
        <f>IF(B8146=0,VLOOKUP(DataSet!A8146+1,'Vehicle Availability'!$B$39:$D$62,2),VLOOKUP(DataSet!A8146+1,'Vehicle Availability'!$B$39:$D$62,3))</f>
        <v>1</v>
      </c>
      <c r="H8146">
        <f t="shared" si="127"/>
        <v>1</v>
      </c>
      <c r="I8146" s="105">
        <f>'Marginal Energy Prices'!C8144/1000</f>
        <v>5.8929281355051787E-2</v>
      </c>
    </row>
    <row r="8147" spans="1:9" x14ac:dyDescent="0.25">
      <c r="A8147">
        <f>HourMap!F8144</f>
        <v>4</v>
      </c>
      <c r="B8147">
        <f>HourMap!H8144</f>
        <v>1</v>
      </c>
      <c r="C8147">
        <f>'2020 Load Shapes'!A8148</f>
        <v>8141</v>
      </c>
      <c r="D8147">
        <f>'2020 Load Shapes'!B8148</f>
        <v>0</v>
      </c>
      <c r="E8147">
        <f>IF(B8147=0,VLOOKUP(DataSet!A8147+1,'Vehicle Availability'!$B$7:$D$30,2),VLOOKUP(DataSet!A8147+1,'Vehicle Availability'!$B$7:$D$30,3))</f>
        <v>1</v>
      </c>
      <c r="F8147">
        <f>'2020 Load Shapes'!C8148</f>
        <v>0</v>
      </c>
      <c r="G8147">
        <f>IF(B8147=0,VLOOKUP(DataSet!A8147+1,'Vehicle Availability'!$B$39:$D$62,2),VLOOKUP(DataSet!A8147+1,'Vehicle Availability'!$B$39:$D$62,3))</f>
        <v>1</v>
      </c>
      <c r="H8147">
        <f t="shared" si="127"/>
        <v>1</v>
      </c>
      <c r="I8147" s="105">
        <f>'Marginal Energy Prices'!C8145/1000</f>
        <v>6.0602643103263167E-2</v>
      </c>
    </row>
    <row r="8148" spans="1:9" x14ac:dyDescent="0.25">
      <c r="A8148">
        <f>HourMap!F8145</f>
        <v>5</v>
      </c>
      <c r="B8148">
        <f>HourMap!H8145</f>
        <v>1</v>
      </c>
      <c r="C8148">
        <f>'2020 Load Shapes'!A8149</f>
        <v>8142</v>
      </c>
      <c r="D8148">
        <f>'2020 Load Shapes'!B8149</f>
        <v>0</v>
      </c>
      <c r="E8148">
        <f>IF(B8148=0,VLOOKUP(DataSet!A8148+1,'Vehicle Availability'!$B$7:$D$30,2),VLOOKUP(DataSet!A8148+1,'Vehicle Availability'!$B$7:$D$30,3))</f>
        <v>1</v>
      </c>
      <c r="F8148">
        <f>'2020 Load Shapes'!C8149</f>
        <v>0</v>
      </c>
      <c r="G8148">
        <f>IF(B8148=0,VLOOKUP(DataSet!A8148+1,'Vehicle Availability'!$B$39:$D$62,2),VLOOKUP(DataSet!A8148+1,'Vehicle Availability'!$B$39:$D$62,3))</f>
        <v>1</v>
      </c>
      <c r="H8148">
        <f t="shared" si="127"/>
        <v>1</v>
      </c>
      <c r="I8148" s="105">
        <f>'Marginal Energy Prices'!C8146/1000</f>
        <v>6.7143850656209786E-2</v>
      </c>
    </row>
    <row r="8149" spans="1:9" x14ac:dyDescent="0.25">
      <c r="A8149">
        <f>HourMap!F8146</f>
        <v>6</v>
      </c>
      <c r="B8149">
        <f>HourMap!H8146</f>
        <v>1</v>
      </c>
      <c r="C8149">
        <f>'2020 Load Shapes'!A8150</f>
        <v>8143</v>
      </c>
      <c r="D8149">
        <f>'2020 Load Shapes'!B8150</f>
        <v>0</v>
      </c>
      <c r="E8149">
        <f>IF(B8149=0,VLOOKUP(DataSet!A8149+1,'Vehicle Availability'!$B$7:$D$30,2),VLOOKUP(DataSet!A8149+1,'Vehicle Availability'!$B$7:$D$30,3))</f>
        <v>1</v>
      </c>
      <c r="F8149">
        <f>'2020 Load Shapes'!C8150</f>
        <v>0</v>
      </c>
      <c r="G8149">
        <f>IF(B8149=0,VLOOKUP(DataSet!A8149+1,'Vehicle Availability'!$B$39:$D$62,2),VLOOKUP(DataSet!A8149+1,'Vehicle Availability'!$B$39:$D$62,3))</f>
        <v>1</v>
      </c>
      <c r="H8149">
        <f t="shared" si="127"/>
        <v>1</v>
      </c>
      <c r="I8149" s="105">
        <f>'Marginal Energy Prices'!C8147/1000</f>
        <v>6.6562673799129723E-2</v>
      </c>
    </row>
    <row r="8150" spans="1:9" x14ac:dyDescent="0.25">
      <c r="A8150">
        <f>HourMap!F8147</f>
        <v>7</v>
      </c>
      <c r="B8150">
        <f>HourMap!H8147</f>
        <v>1</v>
      </c>
      <c r="C8150">
        <f>'2020 Load Shapes'!A8151</f>
        <v>8144</v>
      </c>
      <c r="D8150">
        <f>'2020 Load Shapes'!B8151</f>
        <v>0</v>
      </c>
      <c r="E8150">
        <f>IF(B8150=0,VLOOKUP(DataSet!A8150+1,'Vehicle Availability'!$B$7:$D$30,2),VLOOKUP(DataSet!A8150+1,'Vehicle Availability'!$B$7:$D$30,3))</f>
        <v>0</v>
      </c>
      <c r="F8150">
        <f>'2020 Load Shapes'!C8151</f>
        <v>0</v>
      </c>
      <c r="G8150">
        <f>IF(B8150=0,VLOOKUP(DataSet!A8150+1,'Vehicle Availability'!$B$39:$D$62,2),VLOOKUP(DataSet!A8150+1,'Vehicle Availability'!$B$39:$D$62,3))</f>
        <v>1</v>
      </c>
      <c r="H8150">
        <f t="shared" si="127"/>
        <v>1</v>
      </c>
      <c r="I8150" s="105">
        <f>'Marginal Energy Prices'!C8148/1000</f>
        <v>6.5133934537677365E-2</v>
      </c>
    </row>
    <row r="8151" spans="1:9" x14ac:dyDescent="0.25">
      <c r="A8151">
        <f>HourMap!F8148</f>
        <v>8</v>
      </c>
      <c r="B8151">
        <f>HourMap!H8148</f>
        <v>1</v>
      </c>
      <c r="C8151">
        <f>'2020 Load Shapes'!A8152</f>
        <v>8145</v>
      </c>
      <c r="D8151">
        <f>'2020 Load Shapes'!B8152</f>
        <v>0</v>
      </c>
      <c r="E8151">
        <f>IF(B8151=0,VLOOKUP(DataSet!A8151+1,'Vehicle Availability'!$B$7:$D$30,2),VLOOKUP(DataSet!A8151+1,'Vehicle Availability'!$B$7:$D$30,3))</f>
        <v>1</v>
      </c>
      <c r="F8151">
        <f>'2020 Load Shapes'!C8152</f>
        <v>0</v>
      </c>
      <c r="G8151">
        <f>IF(B8151=0,VLOOKUP(DataSet!A8151+1,'Vehicle Availability'!$B$39:$D$62,2),VLOOKUP(DataSet!A8151+1,'Vehicle Availability'!$B$39:$D$62,3))</f>
        <v>1</v>
      </c>
      <c r="H8151">
        <f t="shared" si="127"/>
        <v>1</v>
      </c>
      <c r="I8151" s="105">
        <f>'Marginal Energy Prices'!C8149/1000</f>
        <v>5.8857113981017506E-2</v>
      </c>
    </row>
    <row r="8152" spans="1:9" x14ac:dyDescent="0.25">
      <c r="A8152">
        <f>HourMap!F8149</f>
        <v>9</v>
      </c>
      <c r="B8152">
        <f>HourMap!H8149</f>
        <v>1</v>
      </c>
      <c r="C8152">
        <f>'2020 Load Shapes'!A8153</f>
        <v>8146</v>
      </c>
      <c r="D8152">
        <f>'2020 Load Shapes'!B8153</f>
        <v>6.6</v>
      </c>
      <c r="E8152">
        <f>IF(B8152=0,VLOOKUP(DataSet!A8152+1,'Vehicle Availability'!$B$7:$D$30,2),VLOOKUP(DataSet!A8152+1,'Vehicle Availability'!$B$7:$D$30,3))</f>
        <v>1</v>
      </c>
      <c r="F8152">
        <f>'2020 Load Shapes'!C8153</f>
        <v>3.3</v>
      </c>
      <c r="G8152">
        <f>IF(B8152=0,VLOOKUP(DataSet!A8152+1,'Vehicle Availability'!$B$39:$D$62,2),VLOOKUP(DataSet!A8152+1,'Vehicle Availability'!$B$39:$D$62,3))</f>
        <v>1</v>
      </c>
      <c r="H8152">
        <f t="shared" si="127"/>
        <v>1</v>
      </c>
      <c r="I8152" s="105">
        <f>'Marginal Energy Prices'!C8150/1000</f>
        <v>5.019650367025328E-2</v>
      </c>
    </row>
    <row r="8153" spans="1:9" x14ac:dyDescent="0.25">
      <c r="A8153">
        <f>HourMap!F8150</f>
        <v>10</v>
      </c>
      <c r="B8153">
        <f>HourMap!H8150</f>
        <v>1</v>
      </c>
      <c r="C8153">
        <f>'2020 Load Shapes'!A8154</f>
        <v>8147</v>
      </c>
      <c r="D8153">
        <f>'2020 Load Shapes'!B8154</f>
        <v>6.6</v>
      </c>
      <c r="E8153">
        <f>IF(B8153=0,VLOOKUP(DataSet!A8153+1,'Vehicle Availability'!$B$7:$D$30,2),VLOOKUP(DataSet!A8153+1,'Vehicle Availability'!$B$7:$D$30,3))</f>
        <v>1</v>
      </c>
      <c r="F8153">
        <f>'2020 Load Shapes'!C8154</f>
        <v>3.3</v>
      </c>
      <c r="G8153">
        <f>IF(B8153=0,VLOOKUP(DataSet!A8153+1,'Vehicle Availability'!$B$39:$D$62,2),VLOOKUP(DataSet!A8153+1,'Vehicle Availability'!$B$39:$D$62,3))</f>
        <v>1</v>
      </c>
      <c r="H8153">
        <f t="shared" si="127"/>
        <v>1</v>
      </c>
      <c r="I8153" s="105">
        <f>'Marginal Energy Prices'!C8151/1000</f>
        <v>4.9534801434729887E-2</v>
      </c>
    </row>
    <row r="8154" spans="1:9" x14ac:dyDescent="0.25">
      <c r="A8154">
        <f>HourMap!F8151</f>
        <v>11</v>
      </c>
      <c r="B8154">
        <f>HourMap!H8151</f>
        <v>1</v>
      </c>
      <c r="C8154">
        <f>'2020 Load Shapes'!A8155</f>
        <v>8148</v>
      </c>
      <c r="D8154">
        <f>'2020 Load Shapes'!B8155</f>
        <v>0</v>
      </c>
      <c r="E8154">
        <f>IF(B8154=0,VLOOKUP(DataSet!A8154+1,'Vehicle Availability'!$B$7:$D$30,2),VLOOKUP(DataSet!A8154+1,'Vehicle Availability'!$B$7:$D$30,3))</f>
        <v>1</v>
      </c>
      <c r="F8154">
        <f>'2020 Load Shapes'!C8155</f>
        <v>1.03052631578947</v>
      </c>
      <c r="G8154">
        <f>IF(B8154=0,VLOOKUP(DataSet!A8154+1,'Vehicle Availability'!$B$39:$D$62,2),VLOOKUP(DataSet!A8154+1,'Vehicle Availability'!$B$39:$D$62,3))</f>
        <v>1</v>
      </c>
      <c r="H8154">
        <f t="shared" si="127"/>
        <v>1</v>
      </c>
      <c r="I8154" s="105">
        <f>'Marginal Energy Prices'!C8152/1000</f>
        <v>5.0477673877689894E-2</v>
      </c>
    </row>
    <row r="8155" spans="1:9" x14ac:dyDescent="0.25">
      <c r="A8155">
        <f>HourMap!F8152</f>
        <v>12</v>
      </c>
      <c r="B8155">
        <f>HourMap!H8152</f>
        <v>1</v>
      </c>
      <c r="C8155">
        <f>'2020 Load Shapes'!A8156</f>
        <v>8149</v>
      </c>
      <c r="D8155">
        <f>'2020 Load Shapes'!B8156</f>
        <v>4.837894736842097</v>
      </c>
      <c r="E8155">
        <f>IF(B8155=0,VLOOKUP(DataSet!A8155+1,'Vehicle Availability'!$B$7:$D$30,2),VLOOKUP(DataSet!A8155+1,'Vehicle Availability'!$B$7:$D$30,3))</f>
        <v>1</v>
      </c>
      <c r="F8155">
        <f>'2020 Load Shapes'!C8156</f>
        <v>3.3</v>
      </c>
      <c r="G8155">
        <f>IF(B8155=0,VLOOKUP(DataSet!A8155+1,'Vehicle Availability'!$B$39:$D$62,2),VLOOKUP(DataSet!A8155+1,'Vehicle Availability'!$B$39:$D$62,3))</f>
        <v>1</v>
      </c>
      <c r="H8155">
        <f t="shared" si="127"/>
        <v>1</v>
      </c>
      <c r="I8155" s="105">
        <f>'Marginal Energy Prices'!C8153/1000</f>
        <v>5.0281669597321443E-2</v>
      </c>
    </row>
    <row r="8156" spans="1:9" x14ac:dyDescent="0.25">
      <c r="A8156">
        <f>HourMap!F8153</f>
        <v>13</v>
      </c>
      <c r="B8156">
        <f>HourMap!H8153</f>
        <v>1</v>
      </c>
      <c r="C8156">
        <f>'2020 Load Shapes'!A8157</f>
        <v>8150</v>
      </c>
      <c r="D8156">
        <f>'2020 Load Shapes'!B8157</f>
        <v>0</v>
      </c>
      <c r="E8156">
        <f>IF(B8156=0,VLOOKUP(DataSet!A8156+1,'Vehicle Availability'!$B$7:$D$30,2),VLOOKUP(DataSet!A8156+1,'Vehicle Availability'!$B$7:$D$30,3))</f>
        <v>1</v>
      </c>
      <c r="F8156">
        <f>'2020 Load Shapes'!C8157</f>
        <v>0</v>
      </c>
      <c r="G8156">
        <f>IF(B8156=0,VLOOKUP(DataSet!A8156+1,'Vehicle Availability'!$B$39:$D$62,2),VLOOKUP(DataSet!A8156+1,'Vehicle Availability'!$B$39:$D$62,3))</f>
        <v>1</v>
      </c>
      <c r="H8156">
        <f t="shared" si="127"/>
        <v>1</v>
      </c>
      <c r="I8156" s="105">
        <f>'Marginal Energy Prices'!C8154/1000</f>
        <v>5.0389305449846176E-2</v>
      </c>
    </row>
    <row r="8157" spans="1:9" x14ac:dyDescent="0.25">
      <c r="A8157">
        <f>HourMap!F8154</f>
        <v>14</v>
      </c>
      <c r="B8157">
        <f>HourMap!H8154</f>
        <v>1</v>
      </c>
      <c r="C8157">
        <f>'2020 Load Shapes'!A8158</f>
        <v>8151</v>
      </c>
      <c r="D8157">
        <f>'2020 Load Shapes'!B8158</f>
        <v>0</v>
      </c>
      <c r="E8157">
        <f>IF(B8157=0,VLOOKUP(DataSet!A8157+1,'Vehicle Availability'!$B$7:$D$30,2),VLOOKUP(DataSet!A8157+1,'Vehicle Availability'!$B$7:$D$30,3))</f>
        <v>1</v>
      </c>
      <c r="F8157">
        <f>'2020 Load Shapes'!C8158</f>
        <v>0</v>
      </c>
      <c r="G8157">
        <f>IF(B8157=0,VLOOKUP(DataSet!A8157+1,'Vehicle Availability'!$B$39:$D$62,2),VLOOKUP(DataSet!A8157+1,'Vehicle Availability'!$B$39:$D$62,3))</f>
        <v>1</v>
      </c>
      <c r="H8157">
        <f t="shared" si="127"/>
        <v>0</v>
      </c>
      <c r="I8157" s="105">
        <f>'Marginal Energy Prices'!C8155/1000</f>
        <v>5.0619409512467746E-2</v>
      </c>
    </row>
    <row r="8158" spans="1:9" x14ac:dyDescent="0.25">
      <c r="A8158">
        <f>HourMap!F8155</f>
        <v>15</v>
      </c>
      <c r="B8158">
        <f>HourMap!H8155</f>
        <v>1</v>
      </c>
      <c r="C8158">
        <f>'2020 Load Shapes'!A8159</f>
        <v>8152</v>
      </c>
      <c r="D8158">
        <f>'2020 Load Shapes'!B8159</f>
        <v>0</v>
      </c>
      <c r="E8158">
        <f>IF(B8158=0,VLOOKUP(DataSet!A8158+1,'Vehicle Availability'!$B$7:$D$30,2),VLOOKUP(DataSet!A8158+1,'Vehicle Availability'!$B$7:$D$30,3))</f>
        <v>1</v>
      </c>
      <c r="F8158">
        <f>'2020 Load Shapes'!C8159</f>
        <v>0</v>
      </c>
      <c r="G8158">
        <f>IF(B8158=0,VLOOKUP(DataSet!A8158+1,'Vehicle Availability'!$B$39:$D$62,2),VLOOKUP(DataSet!A8158+1,'Vehicle Availability'!$B$39:$D$62,3))</f>
        <v>1</v>
      </c>
      <c r="H8158">
        <f t="shared" si="127"/>
        <v>0</v>
      </c>
      <c r="I8158" s="105">
        <f>'Marginal Energy Prices'!C8156/1000</f>
        <v>5.712348398879518E-2</v>
      </c>
    </row>
    <row r="8159" spans="1:9" x14ac:dyDescent="0.25">
      <c r="A8159">
        <f>HourMap!F8156</f>
        <v>16</v>
      </c>
      <c r="B8159">
        <f>HourMap!H8156</f>
        <v>1</v>
      </c>
      <c r="C8159">
        <f>'2020 Load Shapes'!A8160</f>
        <v>8153</v>
      </c>
      <c r="D8159">
        <f>'2020 Load Shapes'!B8160</f>
        <v>0</v>
      </c>
      <c r="E8159">
        <f>IF(B8159=0,VLOOKUP(DataSet!A8159+1,'Vehicle Availability'!$B$7:$D$30,2),VLOOKUP(DataSet!A8159+1,'Vehicle Availability'!$B$7:$D$30,3))</f>
        <v>1</v>
      </c>
      <c r="F8159">
        <f>'2020 Load Shapes'!C8160</f>
        <v>0</v>
      </c>
      <c r="G8159">
        <f>IF(B8159=0,VLOOKUP(DataSet!A8159+1,'Vehicle Availability'!$B$39:$D$62,2),VLOOKUP(DataSet!A8159+1,'Vehicle Availability'!$B$39:$D$62,3))</f>
        <v>1</v>
      </c>
      <c r="H8159">
        <f t="shared" si="127"/>
        <v>0</v>
      </c>
      <c r="I8159" s="105">
        <f>'Marginal Energy Prices'!C8157/1000</f>
        <v>7.6669970001415053E-2</v>
      </c>
    </row>
    <row r="8160" spans="1:9" x14ac:dyDescent="0.25">
      <c r="A8160">
        <f>HourMap!F8157</f>
        <v>17</v>
      </c>
      <c r="B8160">
        <f>HourMap!H8157</f>
        <v>1</v>
      </c>
      <c r="C8160">
        <f>'2020 Load Shapes'!A8161</f>
        <v>8154</v>
      </c>
      <c r="D8160">
        <f>'2020 Load Shapes'!B8161</f>
        <v>0</v>
      </c>
      <c r="E8160">
        <f>IF(B8160=0,VLOOKUP(DataSet!A8160+1,'Vehicle Availability'!$B$7:$D$30,2),VLOOKUP(DataSet!A8160+1,'Vehicle Availability'!$B$7:$D$30,3))</f>
        <v>1</v>
      </c>
      <c r="F8160">
        <f>'2020 Load Shapes'!C8161</f>
        <v>0</v>
      </c>
      <c r="G8160">
        <f>IF(B8160=0,VLOOKUP(DataSet!A8160+1,'Vehicle Availability'!$B$39:$D$62,2),VLOOKUP(DataSet!A8160+1,'Vehicle Availability'!$B$39:$D$62,3))</f>
        <v>1</v>
      </c>
      <c r="H8160">
        <f t="shared" si="127"/>
        <v>0</v>
      </c>
      <c r="I8160" s="105">
        <f>'Marginal Energy Prices'!C8158/1000</f>
        <v>0.10002129344770215</v>
      </c>
    </row>
    <row r="8161" spans="1:9" x14ac:dyDescent="0.25">
      <c r="A8161">
        <f>HourMap!F8158</f>
        <v>18</v>
      </c>
      <c r="B8161">
        <f>HourMap!H8158</f>
        <v>1</v>
      </c>
      <c r="C8161">
        <f>'2020 Load Shapes'!A8162</f>
        <v>8155</v>
      </c>
      <c r="D8161">
        <f>'2020 Load Shapes'!B8162</f>
        <v>0</v>
      </c>
      <c r="E8161">
        <f>IF(B8161=0,VLOOKUP(DataSet!A8161+1,'Vehicle Availability'!$B$7:$D$30,2),VLOOKUP(DataSet!A8161+1,'Vehicle Availability'!$B$7:$D$30,3))</f>
        <v>0</v>
      </c>
      <c r="F8161">
        <f>'2020 Load Shapes'!C8162</f>
        <v>0</v>
      </c>
      <c r="G8161">
        <f>IF(B8161=0,VLOOKUP(DataSet!A8161+1,'Vehicle Availability'!$B$39:$D$62,2),VLOOKUP(DataSet!A8161+1,'Vehicle Availability'!$B$39:$D$62,3))</f>
        <v>1</v>
      </c>
      <c r="H8161">
        <f t="shared" si="127"/>
        <v>0</v>
      </c>
      <c r="I8161" s="105">
        <f>'Marginal Energy Prices'!C8159/1000</f>
        <v>0.10011623377579175</v>
      </c>
    </row>
    <row r="8162" spans="1:9" x14ac:dyDescent="0.25">
      <c r="A8162">
        <f>HourMap!F8159</f>
        <v>19</v>
      </c>
      <c r="B8162">
        <f>HourMap!H8159</f>
        <v>1</v>
      </c>
      <c r="C8162">
        <f>'2020 Load Shapes'!A8163</f>
        <v>8156</v>
      </c>
      <c r="D8162">
        <f>'2020 Load Shapes'!B8163</f>
        <v>0</v>
      </c>
      <c r="E8162">
        <f>IF(B8162=0,VLOOKUP(DataSet!A8162+1,'Vehicle Availability'!$B$7:$D$30,2),VLOOKUP(DataSet!A8162+1,'Vehicle Availability'!$B$7:$D$30,3))</f>
        <v>1</v>
      </c>
      <c r="F8162">
        <f>'2020 Load Shapes'!C8163</f>
        <v>0</v>
      </c>
      <c r="G8162">
        <f>IF(B8162=0,VLOOKUP(DataSet!A8162+1,'Vehicle Availability'!$B$39:$D$62,2),VLOOKUP(DataSet!A8162+1,'Vehicle Availability'!$B$39:$D$62,3))</f>
        <v>1</v>
      </c>
      <c r="H8162">
        <f t="shared" si="127"/>
        <v>0</v>
      </c>
      <c r="I8162" s="105">
        <f>'Marginal Energy Prices'!C8160/1000</f>
        <v>8.3244567769932387E-2</v>
      </c>
    </row>
    <row r="8163" spans="1:9" x14ac:dyDescent="0.25">
      <c r="A8163">
        <f>HourMap!F8160</f>
        <v>20</v>
      </c>
      <c r="B8163">
        <f>HourMap!H8160</f>
        <v>1</v>
      </c>
      <c r="C8163">
        <f>'2020 Load Shapes'!A8164</f>
        <v>8157</v>
      </c>
      <c r="D8163">
        <f>'2020 Load Shapes'!B8164</f>
        <v>0</v>
      </c>
      <c r="E8163">
        <f>IF(B8163=0,VLOOKUP(DataSet!A8163+1,'Vehicle Availability'!$B$7:$D$30,2),VLOOKUP(DataSet!A8163+1,'Vehicle Availability'!$B$7:$D$30,3))</f>
        <v>1</v>
      </c>
      <c r="F8163">
        <f>'2020 Load Shapes'!C8164</f>
        <v>0</v>
      </c>
      <c r="G8163">
        <f>IF(B8163=0,VLOOKUP(DataSet!A8163+1,'Vehicle Availability'!$B$39:$D$62,2),VLOOKUP(DataSet!A8163+1,'Vehicle Availability'!$B$39:$D$62,3))</f>
        <v>1</v>
      </c>
      <c r="H8163">
        <f t="shared" si="127"/>
        <v>0</v>
      </c>
      <c r="I8163" s="105">
        <f>'Marginal Energy Prices'!C8161/1000</f>
        <v>7.8156715725550552E-2</v>
      </c>
    </row>
    <row r="8164" spans="1:9" x14ac:dyDescent="0.25">
      <c r="A8164">
        <f>HourMap!F8161</f>
        <v>21</v>
      </c>
      <c r="B8164">
        <f>HourMap!H8161</f>
        <v>1</v>
      </c>
      <c r="C8164">
        <f>'2020 Load Shapes'!A8165</f>
        <v>8158</v>
      </c>
      <c r="D8164">
        <f>'2020 Load Shapes'!B8165</f>
        <v>0</v>
      </c>
      <c r="E8164">
        <f>IF(B8164=0,VLOOKUP(DataSet!A8164+1,'Vehicle Availability'!$B$7:$D$30,2),VLOOKUP(DataSet!A8164+1,'Vehicle Availability'!$B$7:$D$30,3))</f>
        <v>1</v>
      </c>
      <c r="F8164">
        <f>'2020 Load Shapes'!C8165</f>
        <v>0</v>
      </c>
      <c r="G8164">
        <f>IF(B8164=0,VLOOKUP(DataSet!A8164+1,'Vehicle Availability'!$B$39:$D$62,2),VLOOKUP(DataSet!A8164+1,'Vehicle Availability'!$B$39:$D$62,3))</f>
        <v>1</v>
      </c>
      <c r="H8164">
        <f t="shared" si="127"/>
        <v>0</v>
      </c>
      <c r="I8164" s="105">
        <f>'Marginal Energy Prices'!C8162/1000</f>
        <v>7.2605610091535849E-2</v>
      </c>
    </row>
    <row r="8165" spans="1:9" x14ac:dyDescent="0.25">
      <c r="A8165">
        <f>HourMap!F8162</f>
        <v>22</v>
      </c>
      <c r="B8165">
        <f>HourMap!H8162</f>
        <v>1</v>
      </c>
      <c r="C8165">
        <f>'2020 Load Shapes'!A8166</f>
        <v>8159</v>
      </c>
      <c r="D8165">
        <f>'2020 Load Shapes'!B8166</f>
        <v>0</v>
      </c>
      <c r="E8165">
        <f>IF(B8165=0,VLOOKUP(DataSet!A8165+1,'Vehicle Availability'!$B$7:$D$30,2),VLOOKUP(DataSet!A8165+1,'Vehicle Availability'!$B$7:$D$30,3))</f>
        <v>1</v>
      </c>
      <c r="F8165">
        <f>'2020 Load Shapes'!C8166</f>
        <v>0</v>
      </c>
      <c r="G8165">
        <f>IF(B8165=0,VLOOKUP(DataSet!A8165+1,'Vehicle Availability'!$B$39:$D$62,2),VLOOKUP(DataSet!A8165+1,'Vehicle Availability'!$B$39:$D$62,3))</f>
        <v>1</v>
      </c>
      <c r="H8165">
        <f t="shared" si="127"/>
        <v>0</v>
      </c>
      <c r="I8165" s="105">
        <f>'Marginal Energy Prices'!C8163/1000</f>
        <v>6.7655975299691654E-2</v>
      </c>
    </row>
    <row r="8166" spans="1:9" x14ac:dyDescent="0.25">
      <c r="A8166">
        <f>HourMap!F8163</f>
        <v>23</v>
      </c>
      <c r="B8166">
        <f>HourMap!H8163</f>
        <v>1</v>
      </c>
      <c r="C8166">
        <f>'2020 Load Shapes'!A8167</f>
        <v>8160</v>
      </c>
      <c r="D8166">
        <f>'2020 Load Shapes'!B8167</f>
        <v>0</v>
      </c>
      <c r="E8166">
        <f>IF(B8166=0,VLOOKUP(DataSet!A8166+1,'Vehicle Availability'!$B$7:$D$30,2),VLOOKUP(DataSet!A8166+1,'Vehicle Availability'!$B$7:$D$30,3))</f>
        <v>1</v>
      </c>
      <c r="F8166">
        <f>'2020 Load Shapes'!C8167</f>
        <v>0</v>
      </c>
      <c r="G8166">
        <f>IF(B8166=0,VLOOKUP(DataSet!A8166+1,'Vehicle Availability'!$B$39:$D$62,2),VLOOKUP(DataSet!A8166+1,'Vehicle Availability'!$B$39:$D$62,3))</f>
        <v>1</v>
      </c>
      <c r="H8166">
        <f t="shared" si="127"/>
        <v>0</v>
      </c>
      <c r="I8166" s="105">
        <f>'Marginal Energy Prices'!C8164/1000</f>
        <v>6.0552128188563328E-2</v>
      </c>
    </row>
    <row r="8167" spans="1:9" x14ac:dyDescent="0.25">
      <c r="A8167">
        <f>HourMap!F8164</f>
        <v>0</v>
      </c>
      <c r="B8167">
        <f>HourMap!H8164</f>
        <v>0</v>
      </c>
      <c r="C8167">
        <f>'2020 Load Shapes'!A8168</f>
        <v>8161</v>
      </c>
      <c r="D8167">
        <f>'2020 Load Shapes'!B8168</f>
        <v>0</v>
      </c>
      <c r="E8167">
        <f>IF(B8167=0,VLOOKUP(DataSet!A8167+1,'Vehicle Availability'!$B$7:$D$30,2),VLOOKUP(DataSet!A8167+1,'Vehicle Availability'!$B$7:$D$30,3))</f>
        <v>1</v>
      </c>
      <c r="F8167">
        <f>'2020 Load Shapes'!C8168</f>
        <v>0</v>
      </c>
      <c r="G8167">
        <f>IF(B8167=0,VLOOKUP(DataSet!A8167+1,'Vehicle Availability'!$B$39:$D$62,2),VLOOKUP(DataSet!A8167+1,'Vehicle Availability'!$B$39:$D$62,3))</f>
        <v>1</v>
      </c>
      <c r="H8167">
        <f t="shared" si="127"/>
        <v>1</v>
      </c>
      <c r="I8167" s="105">
        <f>'Marginal Energy Prices'!C8165/1000</f>
        <v>5.857749790827696E-2</v>
      </c>
    </row>
    <row r="8168" spans="1:9" x14ac:dyDescent="0.25">
      <c r="A8168">
        <f>HourMap!F8165</f>
        <v>1</v>
      </c>
      <c r="B8168">
        <f>HourMap!H8165</f>
        <v>0</v>
      </c>
      <c r="C8168">
        <f>'2020 Load Shapes'!A8169</f>
        <v>8162</v>
      </c>
      <c r="D8168">
        <f>'2020 Load Shapes'!B8169</f>
        <v>0</v>
      </c>
      <c r="E8168">
        <f>IF(B8168=0,VLOOKUP(DataSet!A8168+1,'Vehicle Availability'!$B$7:$D$30,2),VLOOKUP(DataSet!A8168+1,'Vehicle Availability'!$B$7:$D$30,3))</f>
        <v>1</v>
      </c>
      <c r="F8168">
        <f>'2020 Load Shapes'!C8169</f>
        <v>2.2842105263157886</v>
      </c>
      <c r="G8168">
        <f>IF(B8168=0,VLOOKUP(DataSet!A8168+1,'Vehicle Availability'!$B$39:$D$62,2),VLOOKUP(DataSet!A8168+1,'Vehicle Availability'!$B$39:$D$62,3))</f>
        <v>1</v>
      </c>
      <c r="H8168">
        <f t="shared" si="127"/>
        <v>1</v>
      </c>
      <c r="I8168" s="105">
        <f>'Marginal Energy Prices'!C8166/1000</f>
        <v>5.349074661206802E-2</v>
      </c>
    </row>
    <row r="8169" spans="1:9" x14ac:dyDescent="0.25">
      <c r="A8169">
        <f>HourMap!F8166</f>
        <v>2</v>
      </c>
      <c r="B8169">
        <f>HourMap!H8166</f>
        <v>0</v>
      </c>
      <c r="C8169">
        <f>'2020 Load Shapes'!A8170</f>
        <v>8163</v>
      </c>
      <c r="D8169">
        <f>'2020 Load Shapes'!B8170</f>
        <v>5.3894736842105173</v>
      </c>
      <c r="E8169">
        <f>IF(B8169=0,VLOOKUP(DataSet!A8169+1,'Vehicle Availability'!$B$7:$D$30,2),VLOOKUP(DataSet!A8169+1,'Vehicle Availability'!$B$7:$D$30,3))</f>
        <v>1</v>
      </c>
      <c r="F8169">
        <f>'2020 Load Shapes'!C8170</f>
        <v>3.3</v>
      </c>
      <c r="G8169">
        <f>IF(B8169=0,VLOOKUP(DataSet!A8169+1,'Vehicle Availability'!$B$39:$D$62,2),VLOOKUP(DataSet!A8169+1,'Vehicle Availability'!$B$39:$D$62,3))</f>
        <v>1</v>
      </c>
      <c r="H8169">
        <f t="shared" si="127"/>
        <v>1</v>
      </c>
      <c r="I8169" s="105">
        <f>'Marginal Energy Prices'!C8167/1000</f>
        <v>5.2830255857635643E-2</v>
      </c>
    </row>
    <row r="8170" spans="1:9" x14ac:dyDescent="0.25">
      <c r="A8170">
        <f>HourMap!F8167</f>
        <v>3</v>
      </c>
      <c r="B8170">
        <f>HourMap!H8167</f>
        <v>0</v>
      </c>
      <c r="C8170">
        <f>'2020 Load Shapes'!A8171</f>
        <v>8164</v>
      </c>
      <c r="D8170">
        <f>'2020 Load Shapes'!B8171</f>
        <v>0</v>
      </c>
      <c r="E8170">
        <f>IF(B8170=0,VLOOKUP(DataSet!A8170+1,'Vehicle Availability'!$B$7:$D$30,2),VLOOKUP(DataSet!A8170+1,'Vehicle Availability'!$B$7:$D$30,3))</f>
        <v>1</v>
      </c>
      <c r="F8170">
        <f>'2020 Load Shapes'!C8171</f>
        <v>0</v>
      </c>
      <c r="G8170">
        <f>IF(B8170=0,VLOOKUP(DataSet!A8170+1,'Vehicle Availability'!$B$39:$D$62,2),VLOOKUP(DataSet!A8170+1,'Vehicle Availability'!$B$39:$D$62,3))</f>
        <v>1</v>
      </c>
      <c r="H8170">
        <f t="shared" si="127"/>
        <v>1</v>
      </c>
      <c r="I8170" s="105">
        <f>'Marginal Energy Prices'!C8168/1000</f>
        <v>5.7462450090064544E-2</v>
      </c>
    </row>
    <row r="8171" spans="1:9" x14ac:dyDescent="0.25">
      <c r="A8171">
        <f>HourMap!F8168</f>
        <v>4</v>
      </c>
      <c r="B8171">
        <f>HourMap!H8168</f>
        <v>0</v>
      </c>
      <c r="C8171">
        <f>'2020 Load Shapes'!A8172</f>
        <v>8165</v>
      </c>
      <c r="D8171">
        <f>'2020 Load Shapes'!B8172</f>
        <v>0</v>
      </c>
      <c r="E8171">
        <f>IF(B8171=0,VLOOKUP(DataSet!A8171+1,'Vehicle Availability'!$B$7:$D$30,2),VLOOKUP(DataSet!A8171+1,'Vehicle Availability'!$B$7:$D$30,3))</f>
        <v>1</v>
      </c>
      <c r="F8171">
        <f>'2020 Load Shapes'!C8172</f>
        <v>0</v>
      </c>
      <c r="G8171">
        <f>IF(B8171=0,VLOOKUP(DataSet!A8171+1,'Vehicle Availability'!$B$39:$D$62,2),VLOOKUP(DataSet!A8171+1,'Vehicle Availability'!$B$39:$D$62,3))</f>
        <v>1</v>
      </c>
      <c r="H8171">
        <f t="shared" si="127"/>
        <v>1</v>
      </c>
      <c r="I8171" s="105">
        <f>'Marginal Energy Prices'!C8169/1000</f>
        <v>6.3071267403833495E-2</v>
      </c>
    </row>
    <row r="8172" spans="1:9" x14ac:dyDescent="0.25">
      <c r="A8172">
        <f>HourMap!F8169</f>
        <v>5</v>
      </c>
      <c r="B8172">
        <f>HourMap!H8169</f>
        <v>0</v>
      </c>
      <c r="C8172">
        <f>'2020 Load Shapes'!A8173</f>
        <v>8166</v>
      </c>
      <c r="D8172">
        <f>'2020 Load Shapes'!B8173</f>
        <v>0</v>
      </c>
      <c r="E8172">
        <f>IF(B8172=0,VLOOKUP(DataSet!A8172+1,'Vehicle Availability'!$B$7:$D$30,2),VLOOKUP(DataSet!A8172+1,'Vehicle Availability'!$B$7:$D$30,3))</f>
        <v>1</v>
      </c>
      <c r="F8172">
        <f>'2020 Load Shapes'!C8173</f>
        <v>0</v>
      </c>
      <c r="G8172">
        <f>IF(B8172=0,VLOOKUP(DataSet!A8172+1,'Vehicle Availability'!$B$39:$D$62,2),VLOOKUP(DataSet!A8172+1,'Vehicle Availability'!$B$39:$D$62,3))</f>
        <v>1</v>
      </c>
      <c r="H8172">
        <f t="shared" si="127"/>
        <v>1</v>
      </c>
      <c r="I8172" s="105">
        <f>'Marginal Energy Prices'!C8170/1000</f>
        <v>7.184743585698275E-2</v>
      </c>
    </row>
    <row r="8173" spans="1:9" x14ac:dyDescent="0.25">
      <c r="A8173">
        <f>HourMap!F8170</f>
        <v>6</v>
      </c>
      <c r="B8173">
        <f>HourMap!H8170</f>
        <v>0</v>
      </c>
      <c r="C8173">
        <f>'2020 Load Shapes'!A8174</f>
        <v>8167</v>
      </c>
      <c r="D8173">
        <f>'2020 Load Shapes'!B8174</f>
        <v>0</v>
      </c>
      <c r="E8173">
        <f>IF(B8173=0,VLOOKUP(DataSet!A8173+1,'Vehicle Availability'!$B$7:$D$30,2),VLOOKUP(DataSet!A8173+1,'Vehicle Availability'!$B$7:$D$30,3))</f>
        <v>0</v>
      </c>
      <c r="F8173">
        <f>'2020 Load Shapes'!C8174</f>
        <v>0</v>
      </c>
      <c r="G8173">
        <f>IF(B8173=0,VLOOKUP(DataSet!A8173+1,'Vehicle Availability'!$B$39:$D$62,2),VLOOKUP(DataSet!A8173+1,'Vehicle Availability'!$B$39:$D$62,3))</f>
        <v>0</v>
      </c>
      <c r="H8173">
        <f t="shared" si="127"/>
        <v>0</v>
      </c>
      <c r="I8173" s="105">
        <f>'Marginal Energy Prices'!C8171/1000</f>
        <v>8.7175365596762769E-2</v>
      </c>
    </row>
    <row r="8174" spans="1:9" x14ac:dyDescent="0.25">
      <c r="A8174">
        <f>HourMap!F8171</f>
        <v>7</v>
      </c>
      <c r="B8174">
        <f>HourMap!H8171</f>
        <v>0</v>
      </c>
      <c r="C8174">
        <f>'2020 Load Shapes'!A8175</f>
        <v>8168</v>
      </c>
      <c r="D8174">
        <f>'2020 Load Shapes'!B8175</f>
        <v>0</v>
      </c>
      <c r="E8174">
        <f>IF(B8174=0,VLOOKUP(DataSet!A8174+1,'Vehicle Availability'!$B$7:$D$30,2),VLOOKUP(DataSet!A8174+1,'Vehicle Availability'!$B$7:$D$30,3))</f>
        <v>0</v>
      </c>
      <c r="F8174">
        <f>'2020 Load Shapes'!C8175</f>
        <v>0</v>
      </c>
      <c r="G8174">
        <f>IF(B8174=0,VLOOKUP(DataSet!A8174+1,'Vehicle Availability'!$B$39:$D$62,2),VLOOKUP(DataSet!A8174+1,'Vehicle Availability'!$B$39:$D$62,3))</f>
        <v>0</v>
      </c>
      <c r="H8174">
        <f t="shared" si="127"/>
        <v>0</v>
      </c>
      <c r="I8174" s="105">
        <f>'Marginal Energy Prices'!C8172/1000</f>
        <v>8.9961750053074052E-2</v>
      </c>
    </row>
    <row r="8175" spans="1:9" x14ac:dyDescent="0.25">
      <c r="A8175">
        <f>HourMap!F8172</f>
        <v>8</v>
      </c>
      <c r="B8175">
        <f>HourMap!H8172</f>
        <v>0</v>
      </c>
      <c r="C8175">
        <f>'2020 Load Shapes'!A8176</f>
        <v>8169</v>
      </c>
      <c r="D8175">
        <f>'2020 Load Shapes'!B8176</f>
        <v>0</v>
      </c>
      <c r="E8175">
        <f>IF(B8175=0,VLOOKUP(DataSet!A8175+1,'Vehicle Availability'!$B$7:$D$30,2),VLOOKUP(DataSet!A8175+1,'Vehicle Availability'!$B$7:$D$30,3))</f>
        <v>0</v>
      </c>
      <c r="F8175">
        <f>'2020 Load Shapes'!C8176</f>
        <v>0</v>
      </c>
      <c r="G8175">
        <f>IF(B8175=0,VLOOKUP(DataSet!A8175+1,'Vehicle Availability'!$B$39:$D$62,2),VLOOKUP(DataSet!A8175+1,'Vehicle Availability'!$B$39:$D$62,3))</f>
        <v>0</v>
      </c>
      <c r="H8175">
        <f t="shared" si="127"/>
        <v>0</v>
      </c>
      <c r="I8175" s="105">
        <f>'Marginal Energy Prices'!C8173/1000</f>
        <v>7.4738902415231456E-2</v>
      </c>
    </row>
    <row r="8176" spans="1:9" x14ac:dyDescent="0.25">
      <c r="A8176">
        <f>HourMap!F8173</f>
        <v>9</v>
      </c>
      <c r="B8176">
        <f>HourMap!H8173</f>
        <v>0</v>
      </c>
      <c r="C8176">
        <f>'2020 Load Shapes'!A8177</f>
        <v>8170</v>
      </c>
      <c r="D8176">
        <f>'2020 Load Shapes'!B8177</f>
        <v>0</v>
      </c>
      <c r="E8176">
        <f>IF(B8176=0,VLOOKUP(DataSet!A8176+1,'Vehicle Availability'!$B$7:$D$30,2),VLOOKUP(DataSet!A8176+1,'Vehicle Availability'!$B$7:$D$30,3))</f>
        <v>0</v>
      </c>
      <c r="F8176">
        <f>'2020 Load Shapes'!C8177</f>
        <v>0</v>
      </c>
      <c r="G8176">
        <f>IF(B8176=0,VLOOKUP(DataSet!A8176+1,'Vehicle Availability'!$B$39:$D$62,2),VLOOKUP(DataSet!A8176+1,'Vehicle Availability'!$B$39:$D$62,3))</f>
        <v>0</v>
      </c>
      <c r="H8176">
        <f t="shared" si="127"/>
        <v>0</v>
      </c>
      <c r="I8176" s="105">
        <f>'Marginal Energy Prices'!C8174/1000</f>
        <v>6.4843388466538282E-2</v>
      </c>
    </row>
    <row r="8177" spans="1:9" x14ac:dyDescent="0.25">
      <c r="A8177">
        <f>HourMap!F8174</f>
        <v>10</v>
      </c>
      <c r="B8177">
        <f>HourMap!H8174</f>
        <v>0</v>
      </c>
      <c r="C8177">
        <f>'2020 Load Shapes'!A8178</f>
        <v>8171</v>
      </c>
      <c r="D8177">
        <f>'2020 Load Shapes'!B8178</f>
        <v>0</v>
      </c>
      <c r="E8177">
        <f>IF(B8177=0,VLOOKUP(DataSet!A8177+1,'Vehicle Availability'!$B$7:$D$30,2),VLOOKUP(DataSet!A8177+1,'Vehicle Availability'!$B$7:$D$30,3))</f>
        <v>0</v>
      </c>
      <c r="F8177">
        <f>'2020 Load Shapes'!C8178</f>
        <v>0</v>
      </c>
      <c r="G8177">
        <f>IF(B8177=0,VLOOKUP(DataSet!A8177+1,'Vehicle Availability'!$B$39:$D$62,2),VLOOKUP(DataSet!A8177+1,'Vehicle Availability'!$B$39:$D$62,3))</f>
        <v>0</v>
      </c>
      <c r="H8177">
        <f t="shared" si="127"/>
        <v>0</v>
      </c>
      <c r="I8177" s="105">
        <f>'Marginal Energy Prices'!C8175/1000</f>
        <v>5.6864490036944694E-2</v>
      </c>
    </row>
    <row r="8178" spans="1:9" x14ac:dyDescent="0.25">
      <c r="A8178">
        <f>HourMap!F8175</f>
        <v>11</v>
      </c>
      <c r="B8178">
        <f>HourMap!H8175</f>
        <v>0</v>
      </c>
      <c r="C8178">
        <f>'2020 Load Shapes'!A8179</f>
        <v>8172</v>
      </c>
      <c r="D8178">
        <f>'2020 Load Shapes'!B8179</f>
        <v>0</v>
      </c>
      <c r="E8178">
        <f>IF(B8178=0,VLOOKUP(DataSet!A8178+1,'Vehicle Availability'!$B$7:$D$30,2),VLOOKUP(DataSet!A8178+1,'Vehicle Availability'!$B$7:$D$30,3))</f>
        <v>0</v>
      </c>
      <c r="F8178">
        <f>'2020 Load Shapes'!C8179</f>
        <v>0</v>
      </c>
      <c r="G8178">
        <f>IF(B8178=0,VLOOKUP(DataSet!A8178+1,'Vehicle Availability'!$B$39:$D$62,2),VLOOKUP(DataSet!A8178+1,'Vehicle Availability'!$B$39:$D$62,3))</f>
        <v>0</v>
      </c>
      <c r="H8178">
        <f t="shared" si="127"/>
        <v>0</v>
      </c>
      <c r="I8178" s="105">
        <f>'Marginal Energy Prices'!C8176/1000</f>
        <v>6.0094340709044819E-2</v>
      </c>
    </row>
    <row r="8179" spans="1:9" x14ac:dyDescent="0.25">
      <c r="A8179">
        <f>HourMap!F8176</f>
        <v>12</v>
      </c>
      <c r="B8179">
        <f>HourMap!H8176</f>
        <v>0</v>
      </c>
      <c r="C8179">
        <f>'2020 Load Shapes'!A8180</f>
        <v>8173</v>
      </c>
      <c r="D8179">
        <f>'2020 Load Shapes'!B8180</f>
        <v>0</v>
      </c>
      <c r="E8179">
        <f>IF(B8179=0,VLOOKUP(DataSet!A8179+1,'Vehicle Availability'!$B$7:$D$30,2),VLOOKUP(DataSet!A8179+1,'Vehicle Availability'!$B$7:$D$30,3))</f>
        <v>0</v>
      </c>
      <c r="F8179">
        <f>'2020 Load Shapes'!C8180</f>
        <v>0</v>
      </c>
      <c r="G8179">
        <f>IF(B8179=0,VLOOKUP(DataSet!A8179+1,'Vehicle Availability'!$B$39:$D$62,2),VLOOKUP(DataSet!A8179+1,'Vehicle Availability'!$B$39:$D$62,3))</f>
        <v>0</v>
      </c>
      <c r="H8179">
        <f t="shared" si="127"/>
        <v>0</v>
      </c>
      <c r="I8179" s="105">
        <f>'Marginal Energy Prices'!C8177/1000</f>
        <v>5.7772405584191569E-2</v>
      </c>
    </row>
    <row r="8180" spans="1:9" x14ac:dyDescent="0.25">
      <c r="A8180">
        <f>HourMap!F8177</f>
        <v>13</v>
      </c>
      <c r="B8180">
        <f>HourMap!H8177</f>
        <v>0</v>
      </c>
      <c r="C8180">
        <f>'2020 Load Shapes'!A8181</f>
        <v>8174</v>
      </c>
      <c r="D8180">
        <f>'2020 Load Shapes'!B8181</f>
        <v>0</v>
      </c>
      <c r="E8180">
        <f>IF(B8180=0,VLOOKUP(DataSet!A8180+1,'Vehicle Availability'!$B$7:$D$30,2),VLOOKUP(DataSet!A8180+1,'Vehicle Availability'!$B$7:$D$30,3))</f>
        <v>0</v>
      </c>
      <c r="F8180">
        <f>'2020 Load Shapes'!C8181</f>
        <v>0</v>
      </c>
      <c r="G8180">
        <f>IF(B8180=0,VLOOKUP(DataSet!A8180+1,'Vehicle Availability'!$B$39:$D$62,2),VLOOKUP(DataSet!A8180+1,'Vehicle Availability'!$B$39:$D$62,3))</f>
        <v>0</v>
      </c>
      <c r="H8180">
        <f t="shared" si="127"/>
        <v>0</v>
      </c>
      <c r="I8180" s="105">
        <f>'Marginal Energy Prices'!C8178/1000</f>
        <v>5.788875281148724E-2</v>
      </c>
    </row>
    <row r="8181" spans="1:9" x14ac:dyDescent="0.25">
      <c r="A8181">
        <f>HourMap!F8178</f>
        <v>14</v>
      </c>
      <c r="B8181">
        <f>HourMap!H8178</f>
        <v>0</v>
      </c>
      <c r="C8181">
        <f>'2020 Load Shapes'!A8182</f>
        <v>8175</v>
      </c>
      <c r="D8181">
        <f>'2020 Load Shapes'!B8182</f>
        <v>0</v>
      </c>
      <c r="E8181">
        <f>IF(B8181=0,VLOOKUP(DataSet!A8181+1,'Vehicle Availability'!$B$7:$D$30,2),VLOOKUP(DataSet!A8181+1,'Vehicle Availability'!$B$7:$D$30,3))</f>
        <v>0</v>
      </c>
      <c r="F8181">
        <f>'2020 Load Shapes'!C8182</f>
        <v>0</v>
      </c>
      <c r="G8181">
        <f>IF(B8181=0,VLOOKUP(DataSet!A8181+1,'Vehicle Availability'!$B$39:$D$62,2),VLOOKUP(DataSet!A8181+1,'Vehicle Availability'!$B$39:$D$62,3))</f>
        <v>0</v>
      </c>
      <c r="H8181">
        <f t="shared" si="127"/>
        <v>0</v>
      </c>
      <c r="I8181" s="105">
        <f>'Marginal Energy Prices'!C8179/1000</f>
        <v>5.7083235988002537E-2</v>
      </c>
    </row>
    <row r="8182" spans="1:9" x14ac:dyDescent="0.25">
      <c r="A8182">
        <f>HourMap!F8179</f>
        <v>15</v>
      </c>
      <c r="B8182">
        <f>HourMap!H8179</f>
        <v>0</v>
      </c>
      <c r="C8182">
        <f>'2020 Load Shapes'!A8183</f>
        <v>8176</v>
      </c>
      <c r="D8182">
        <f>'2020 Load Shapes'!B8183</f>
        <v>0</v>
      </c>
      <c r="E8182">
        <f>IF(B8182=0,VLOOKUP(DataSet!A8182+1,'Vehicle Availability'!$B$7:$D$30,2),VLOOKUP(DataSet!A8182+1,'Vehicle Availability'!$B$7:$D$30,3))</f>
        <v>0</v>
      </c>
      <c r="F8182">
        <f>'2020 Load Shapes'!C8183</f>
        <v>0</v>
      </c>
      <c r="G8182">
        <f>IF(B8182=0,VLOOKUP(DataSet!A8182+1,'Vehicle Availability'!$B$39:$D$62,2),VLOOKUP(DataSet!A8182+1,'Vehicle Availability'!$B$39:$D$62,3))</f>
        <v>0</v>
      </c>
      <c r="H8182">
        <f t="shared" si="127"/>
        <v>0</v>
      </c>
      <c r="I8182" s="105">
        <f>'Marginal Energy Prices'!C8180/1000</f>
        <v>6.6029669453984308E-2</v>
      </c>
    </row>
    <row r="8183" spans="1:9" x14ac:dyDescent="0.25">
      <c r="A8183">
        <f>HourMap!F8180</f>
        <v>16</v>
      </c>
      <c r="B8183">
        <f>HourMap!H8180</f>
        <v>0</v>
      </c>
      <c r="C8183">
        <f>'2020 Load Shapes'!A8184</f>
        <v>8177</v>
      </c>
      <c r="D8183">
        <f>'2020 Load Shapes'!B8184</f>
        <v>0</v>
      </c>
      <c r="E8183">
        <f>IF(B8183=0,VLOOKUP(DataSet!A8183+1,'Vehicle Availability'!$B$7:$D$30,2),VLOOKUP(DataSet!A8183+1,'Vehicle Availability'!$B$7:$D$30,3))</f>
        <v>0</v>
      </c>
      <c r="F8183">
        <f>'2020 Load Shapes'!C8184</f>
        <v>0</v>
      </c>
      <c r="G8183">
        <f>IF(B8183=0,VLOOKUP(DataSet!A8183+1,'Vehicle Availability'!$B$39:$D$62,2),VLOOKUP(DataSet!A8183+1,'Vehicle Availability'!$B$39:$D$62,3))</f>
        <v>0</v>
      </c>
      <c r="H8183">
        <f t="shared" si="127"/>
        <v>0</v>
      </c>
      <c r="I8183" s="105">
        <f>'Marginal Energy Prices'!C8181/1000</f>
        <v>9.0607301873133553E-2</v>
      </c>
    </row>
    <row r="8184" spans="1:9" x14ac:dyDescent="0.25">
      <c r="A8184">
        <f>HourMap!F8181</f>
        <v>17</v>
      </c>
      <c r="B8184">
        <f>HourMap!H8181</f>
        <v>0</v>
      </c>
      <c r="C8184">
        <f>'2020 Load Shapes'!A8185</f>
        <v>8178</v>
      </c>
      <c r="D8184">
        <f>'2020 Load Shapes'!B8185</f>
        <v>0</v>
      </c>
      <c r="E8184">
        <f>IF(B8184=0,VLOOKUP(DataSet!A8184+1,'Vehicle Availability'!$B$7:$D$30,2),VLOOKUP(DataSet!A8184+1,'Vehicle Availability'!$B$7:$D$30,3))</f>
        <v>1</v>
      </c>
      <c r="F8184">
        <f>'2020 Load Shapes'!C8185</f>
        <v>0</v>
      </c>
      <c r="G8184">
        <f>IF(B8184=0,VLOOKUP(DataSet!A8184+1,'Vehicle Availability'!$B$39:$D$62,2),VLOOKUP(DataSet!A8184+1,'Vehicle Availability'!$B$39:$D$62,3))</f>
        <v>1</v>
      </c>
      <c r="H8184">
        <f t="shared" si="127"/>
        <v>0</v>
      </c>
      <c r="I8184" s="105">
        <f>'Marginal Energy Prices'!C8182/1000</f>
        <v>0.12345410626000321</v>
      </c>
    </row>
    <row r="8185" spans="1:9" x14ac:dyDescent="0.25">
      <c r="A8185">
        <f>HourMap!F8182</f>
        <v>18</v>
      </c>
      <c r="B8185">
        <f>HourMap!H8182</f>
        <v>0</v>
      </c>
      <c r="C8185">
        <f>'2020 Load Shapes'!A8186</f>
        <v>8179</v>
      </c>
      <c r="D8185">
        <f>'2020 Load Shapes'!B8186</f>
        <v>0</v>
      </c>
      <c r="E8185">
        <f>IF(B8185=0,VLOOKUP(DataSet!A8185+1,'Vehicle Availability'!$B$7:$D$30,2),VLOOKUP(DataSet!A8185+1,'Vehicle Availability'!$B$7:$D$30,3))</f>
        <v>1</v>
      </c>
      <c r="F8185">
        <f>'2020 Load Shapes'!C8186</f>
        <v>0</v>
      </c>
      <c r="G8185">
        <f>IF(B8185=0,VLOOKUP(DataSet!A8185+1,'Vehicle Availability'!$B$39:$D$62,2),VLOOKUP(DataSet!A8185+1,'Vehicle Availability'!$B$39:$D$62,3))</f>
        <v>1</v>
      </c>
      <c r="H8185">
        <f t="shared" si="127"/>
        <v>0</v>
      </c>
      <c r="I8185" s="105">
        <f>'Marginal Energy Prices'!C8183/1000</f>
        <v>0.12531169571574297</v>
      </c>
    </row>
    <row r="8186" spans="1:9" x14ac:dyDescent="0.25">
      <c r="A8186">
        <f>HourMap!F8183</f>
        <v>19</v>
      </c>
      <c r="B8186">
        <f>HourMap!H8183</f>
        <v>0</v>
      </c>
      <c r="C8186">
        <f>'2020 Load Shapes'!A8187</f>
        <v>8180</v>
      </c>
      <c r="D8186">
        <f>'2020 Load Shapes'!B8187</f>
        <v>0</v>
      </c>
      <c r="E8186">
        <f>IF(B8186=0,VLOOKUP(DataSet!A8186+1,'Vehicle Availability'!$B$7:$D$30,2),VLOOKUP(DataSet!A8186+1,'Vehicle Availability'!$B$7:$D$30,3))</f>
        <v>1</v>
      </c>
      <c r="F8186">
        <f>'2020 Load Shapes'!C8187</f>
        <v>0</v>
      </c>
      <c r="G8186">
        <f>IF(B8186=0,VLOOKUP(DataSet!A8186+1,'Vehicle Availability'!$B$39:$D$62,2),VLOOKUP(DataSet!A8186+1,'Vehicle Availability'!$B$39:$D$62,3))</f>
        <v>1</v>
      </c>
      <c r="H8186">
        <f t="shared" si="127"/>
        <v>0</v>
      </c>
      <c r="I8186" s="105">
        <f>'Marginal Energy Prices'!C8184/1000</f>
        <v>9.6296243305859272E-2</v>
      </c>
    </row>
    <row r="8187" spans="1:9" x14ac:dyDescent="0.25">
      <c r="A8187">
        <f>HourMap!F8184</f>
        <v>20</v>
      </c>
      <c r="B8187">
        <f>HourMap!H8184</f>
        <v>0</v>
      </c>
      <c r="C8187">
        <f>'2020 Load Shapes'!A8188</f>
        <v>8181</v>
      </c>
      <c r="D8187">
        <f>'2020 Load Shapes'!B8188</f>
        <v>0</v>
      </c>
      <c r="E8187">
        <f>IF(B8187=0,VLOOKUP(DataSet!A8187+1,'Vehicle Availability'!$B$7:$D$30,2),VLOOKUP(DataSet!A8187+1,'Vehicle Availability'!$B$7:$D$30,3))</f>
        <v>1</v>
      </c>
      <c r="F8187">
        <f>'2020 Load Shapes'!C8188</f>
        <v>0</v>
      </c>
      <c r="G8187">
        <f>IF(B8187=0,VLOOKUP(DataSet!A8187+1,'Vehicle Availability'!$B$39:$D$62,2),VLOOKUP(DataSet!A8187+1,'Vehicle Availability'!$B$39:$D$62,3))</f>
        <v>1</v>
      </c>
      <c r="H8187">
        <f t="shared" si="127"/>
        <v>0</v>
      </c>
      <c r="I8187" s="105">
        <f>'Marginal Energy Prices'!C8185/1000</f>
        <v>8.6646405654066408E-2</v>
      </c>
    </row>
    <row r="8188" spans="1:9" x14ac:dyDescent="0.25">
      <c r="A8188">
        <f>HourMap!F8185</f>
        <v>21</v>
      </c>
      <c r="B8188">
        <f>HourMap!H8185</f>
        <v>0</v>
      </c>
      <c r="C8188">
        <f>'2020 Load Shapes'!A8189</f>
        <v>8182</v>
      </c>
      <c r="D8188">
        <f>'2020 Load Shapes'!B8189</f>
        <v>0</v>
      </c>
      <c r="E8188">
        <f>IF(B8188=0,VLOOKUP(DataSet!A8188+1,'Vehicle Availability'!$B$7:$D$30,2),VLOOKUP(DataSet!A8188+1,'Vehicle Availability'!$B$7:$D$30,3))</f>
        <v>1</v>
      </c>
      <c r="F8188">
        <f>'2020 Load Shapes'!C8189</f>
        <v>0</v>
      </c>
      <c r="G8188">
        <f>IF(B8188=0,VLOOKUP(DataSet!A8188+1,'Vehicle Availability'!$B$39:$D$62,2),VLOOKUP(DataSet!A8188+1,'Vehicle Availability'!$B$39:$D$62,3))</f>
        <v>1</v>
      </c>
      <c r="H8188">
        <f t="shared" si="127"/>
        <v>0</v>
      </c>
      <c r="I8188" s="105">
        <f>'Marginal Energy Prices'!C8186/1000</f>
        <v>7.8747553267428522E-2</v>
      </c>
    </row>
    <row r="8189" spans="1:9" x14ac:dyDescent="0.25">
      <c r="A8189">
        <f>HourMap!F8186</f>
        <v>22</v>
      </c>
      <c r="B8189">
        <f>HourMap!H8186</f>
        <v>0</v>
      </c>
      <c r="C8189">
        <f>'2020 Load Shapes'!A8190</f>
        <v>8183</v>
      </c>
      <c r="D8189">
        <f>'2020 Load Shapes'!B8190</f>
        <v>0</v>
      </c>
      <c r="E8189">
        <f>IF(B8189=0,VLOOKUP(DataSet!A8189+1,'Vehicle Availability'!$B$7:$D$30,2),VLOOKUP(DataSet!A8189+1,'Vehicle Availability'!$B$7:$D$30,3))</f>
        <v>1</v>
      </c>
      <c r="F8189">
        <f>'2020 Load Shapes'!C8190</f>
        <v>0</v>
      </c>
      <c r="G8189">
        <f>IF(B8189=0,VLOOKUP(DataSet!A8189+1,'Vehicle Availability'!$B$39:$D$62,2),VLOOKUP(DataSet!A8189+1,'Vehicle Availability'!$B$39:$D$62,3))</f>
        <v>1</v>
      </c>
      <c r="H8189">
        <f t="shared" si="127"/>
        <v>0</v>
      </c>
      <c r="I8189" s="105">
        <f>'Marginal Energy Prices'!C8187/1000</f>
        <v>7.5114919238017594E-2</v>
      </c>
    </row>
    <row r="8190" spans="1:9" x14ac:dyDescent="0.25">
      <c r="A8190">
        <f>HourMap!F8187</f>
        <v>23</v>
      </c>
      <c r="B8190">
        <f>HourMap!H8187</f>
        <v>0</v>
      </c>
      <c r="C8190">
        <f>'2020 Load Shapes'!A8191</f>
        <v>8184</v>
      </c>
      <c r="D8190">
        <f>'2020 Load Shapes'!B8191</f>
        <v>0</v>
      </c>
      <c r="E8190">
        <f>IF(B8190=0,VLOOKUP(DataSet!A8190+1,'Vehicle Availability'!$B$7:$D$30,2),VLOOKUP(DataSet!A8190+1,'Vehicle Availability'!$B$7:$D$30,3))</f>
        <v>1</v>
      </c>
      <c r="F8190">
        <f>'2020 Load Shapes'!C8191</f>
        <v>0</v>
      </c>
      <c r="G8190">
        <f>IF(B8190=0,VLOOKUP(DataSet!A8190+1,'Vehicle Availability'!$B$39:$D$62,2),VLOOKUP(DataSet!A8190+1,'Vehicle Availability'!$B$39:$D$62,3))</f>
        <v>1</v>
      </c>
      <c r="H8190">
        <f t="shared" si="127"/>
        <v>0</v>
      </c>
      <c r="I8190" s="105">
        <f>'Marginal Energy Prices'!C8188/1000</f>
        <v>6.4788169314844754E-2</v>
      </c>
    </row>
    <row r="8191" spans="1:9" x14ac:dyDescent="0.25">
      <c r="A8191">
        <f>HourMap!F8188</f>
        <v>0</v>
      </c>
      <c r="B8191">
        <f>HourMap!H8188</f>
        <v>0</v>
      </c>
      <c r="C8191">
        <f>'2020 Load Shapes'!A8192</f>
        <v>8185</v>
      </c>
      <c r="D8191">
        <f>'2020 Load Shapes'!B8192</f>
        <v>0</v>
      </c>
      <c r="E8191">
        <f>IF(B8191=0,VLOOKUP(DataSet!A8191+1,'Vehicle Availability'!$B$7:$D$30,2),VLOOKUP(DataSet!A8191+1,'Vehicle Availability'!$B$7:$D$30,3))</f>
        <v>1</v>
      </c>
      <c r="F8191">
        <f>'2020 Load Shapes'!C8192</f>
        <v>0</v>
      </c>
      <c r="G8191">
        <f>IF(B8191=0,VLOOKUP(DataSet!A8191+1,'Vehicle Availability'!$B$39:$D$62,2),VLOOKUP(DataSet!A8191+1,'Vehicle Availability'!$B$39:$D$62,3))</f>
        <v>1</v>
      </c>
      <c r="H8191">
        <f t="shared" si="127"/>
        <v>1</v>
      </c>
      <c r="I8191" s="105">
        <f>'Marginal Energy Prices'!C8189/1000</f>
        <v>5.5063585955216966E-2</v>
      </c>
    </row>
    <row r="8192" spans="1:9" x14ac:dyDescent="0.25">
      <c r="A8192">
        <f>HourMap!F8189</f>
        <v>1</v>
      </c>
      <c r="B8192">
        <f>HourMap!H8189</f>
        <v>0</v>
      </c>
      <c r="C8192">
        <f>'2020 Load Shapes'!A8193</f>
        <v>8186</v>
      </c>
      <c r="D8192">
        <f>'2020 Load Shapes'!B8193</f>
        <v>2.5684210526315776</v>
      </c>
      <c r="E8192">
        <f>IF(B8192=0,VLOOKUP(DataSet!A8192+1,'Vehicle Availability'!$B$7:$D$30,2),VLOOKUP(DataSet!A8192+1,'Vehicle Availability'!$B$7:$D$30,3))</f>
        <v>1</v>
      </c>
      <c r="F8192">
        <f>'2020 Load Shapes'!C8193</f>
        <v>3.3</v>
      </c>
      <c r="G8192">
        <f>IF(B8192=0,VLOOKUP(DataSet!A8192+1,'Vehicle Availability'!$B$39:$D$62,2),VLOOKUP(DataSet!A8192+1,'Vehicle Availability'!$B$39:$D$62,3))</f>
        <v>1</v>
      </c>
      <c r="H8192">
        <f t="shared" si="127"/>
        <v>1</v>
      </c>
      <c r="I8192" s="105">
        <f>'Marginal Energy Prices'!C8190/1000</f>
        <v>5.3204199030167279E-2</v>
      </c>
    </row>
    <row r="8193" spans="1:9" x14ac:dyDescent="0.25">
      <c r="A8193">
        <f>HourMap!F8190</f>
        <v>2</v>
      </c>
      <c r="B8193">
        <f>HourMap!H8190</f>
        <v>0</v>
      </c>
      <c r="C8193">
        <f>'2020 Load Shapes'!A8194</f>
        <v>8187</v>
      </c>
      <c r="D8193">
        <f>'2020 Load Shapes'!B8194</f>
        <v>6.6</v>
      </c>
      <c r="E8193">
        <f>IF(B8193=0,VLOOKUP(DataSet!A8193+1,'Vehicle Availability'!$B$7:$D$30,2),VLOOKUP(DataSet!A8193+1,'Vehicle Availability'!$B$7:$D$30,3))</f>
        <v>1</v>
      </c>
      <c r="F8193">
        <f>'2020 Load Shapes'!C8194</f>
        <v>3.3</v>
      </c>
      <c r="G8193">
        <f>IF(B8193=0,VLOOKUP(DataSet!A8193+1,'Vehicle Availability'!$B$39:$D$62,2),VLOOKUP(DataSet!A8193+1,'Vehicle Availability'!$B$39:$D$62,3))</f>
        <v>1</v>
      </c>
      <c r="H8193">
        <f t="shared" si="127"/>
        <v>1</v>
      </c>
      <c r="I8193" s="105">
        <f>'Marginal Energy Prices'!C8191/1000</f>
        <v>5.2490905426334167E-2</v>
      </c>
    </row>
    <row r="8194" spans="1:9" x14ac:dyDescent="0.25">
      <c r="A8194">
        <f>HourMap!F8191</f>
        <v>3</v>
      </c>
      <c r="B8194">
        <f>HourMap!H8191</f>
        <v>0</v>
      </c>
      <c r="C8194">
        <f>'2020 Load Shapes'!A8195</f>
        <v>8188</v>
      </c>
      <c r="D8194">
        <f>'2020 Load Shapes'!B8195</f>
        <v>0</v>
      </c>
      <c r="E8194">
        <f>IF(B8194=0,VLOOKUP(DataSet!A8194+1,'Vehicle Availability'!$B$7:$D$30,2),VLOOKUP(DataSet!A8194+1,'Vehicle Availability'!$B$7:$D$30,3))</f>
        <v>1</v>
      </c>
      <c r="F8194">
        <f>'2020 Load Shapes'!C8195</f>
        <v>2.9157894736842072</v>
      </c>
      <c r="G8194">
        <f>IF(B8194=0,VLOOKUP(DataSet!A8194+1,'Vehicle Availability'!$B$39:$D$62,2),VLOOKUP(DataSet!A8194+1,'Vehicle Availability'!$B$39:$D$62,3))</f>
        <v>1</v>
      </c>
      <c r="H8194">
        <f t="shared" si="127"/>
        <v>1</v>
      </c>
      <c r="I8194" s="105">
        <f>'Marginal Energy Prices'!C8192/1000</f>
        <v>5.4710544956032156E-2</v>
      </c>
    </row>
    <row r="8195" spans="1:9" x14ac:dyDescent="0.25">
      <c r="A8195">
        <f>HourMap!F8192</f>
        <v>4</v>
      </c>
      <c r="B8195">
        <f>HourMap!H8192</f>
        <v>0</v>
      </c>
      <c r="C8195">
        <f>'2020 Load Shapes'!A8196</f>
        <v>8189</v>
      </c>
      <c r="D8195">
        <f>'2020 Load Shapes'!B8196</f>
        <v>0</v>
      </c>
      <c r="E8195">
        <f>IF(B8195=0,VLOOKUP(DataSet!A8195+1,'Vehicle Availability'!$B$7:$D$30,2),VLOOKUP(DataSet!A8195+1,'Vehicle Availability'!$B$7:$D$30,3))</f>
        <v>1</v>
      </c>
      <c r="F8195">
        <f>'2020 Load Shapes'!C8196</f>
        <v>0</v>
      </c>
      <c r="G8195">
        <f>IF(B8195=0,VLOOKUP(DataSet!A8195+1,'Vehicle Availability'!$B$39:$D$62,2),VLOOKUP(DataSet!A8195+1,'Vehicle Availability'!$B$39:$D$62,3))</f>
        <v>1</v>
      </c>
      <c r="H8195">
        <f t="shared" si="127"/>
        <v>1</v>
      </c>
      <c r="I8195" s="105">
        <f>'Marginal Energy Prices'!C8193/1000</f>
        <v>5.8514096450255258E-2</v>
      </c>
    </row>
    <row r="8196" spans="1:9" x14ac:dyDescent="0.25">
      <c r="A8196">
        <f>HourMap!F8193</f>
        <v>5</v>
      </c>
      <c r="B8196">
        <f>HourMap!H8193</f>
        <v>0</v>
      </c>
      <c r="C8196">
        <f>'2020 Load Shapes'!A8197</f>
        <v>8190</v>
      </c>
      <c r="D8196">
        <f>'2020 Load Shapes'!B8197</f>
        <v>0</v>
      </c>
      <c r="E8196">
        <f>IF(B8196=0,VLOOKUP(DataSet!A8196+1,'Vehicle Availability'!$B$7:$D$30,2),VLOOKUP(DataSet!A8196+1,'Vehicle Availability'!$B$7:$D$30,3))</f>
        <v>1</v>
      </c>
      <c r="F8196">
        <f>'2020 Load Shapes'!C8197</f>
        <v>0</v>
      </c>
      <c r="G8196">
        <f>IF(B8196=0,VLOOKUP(DataSet!A8196+1,'Vehicle Availability'!$B$39:$D$62,2),VLOOKUP(DataSet!A8196+1,'Vehicle Availability'!$B$39:$D$62,3))</f>
        <v>1</v>
      </c>
      <c r="H8196">
        <f t="shared" si="127"/>
        <v>1</v>
      </c>
      <c r="I8196" s="105">
        <f>'Marginal Energy Prices'!C8194/1000</f>
        <v>6.9884430206336293E-2</v>
      </c>
    </row>
    <row r="8197" spans="1:9" x14ac:dyDescent="0.25">
      <c r="A8197">
        <f>HourMap!F8194</f>
        <v>6</v>
      </c>
      <c r="B8197">
        <f>HourMap!H8194</f>
        <v>0</v>
      </c>
      <c r="C8197">
        <f>'2020 Load Shapes'!A8198</f>
        <v>8191</v>
      </c>
      <c r="D8197">
        <f>'2020 Load Shapes'!B8198</f>
        <v>0</v>
      </c>
      <c r="E8197">
        <f>IF(B8197=0,VLOOKUP(DataSet!A8197+1,'Vehicle Availability'!$B$7:$D$30,2),VLOOKUP(DataSet!A8197+1,'Vehicle Availability'!$B$7:$D$30,3))</f>
        <v>0</v>
      </c>
      <c r="F8197">
        <f>'2020 Load Shapes'!C8198</f>
        <v>0</v>
      </c>
      <c r="G8197">
        <f>IF(B8197=0,VLOOKUP(DataSet!A8197+1,'Vehicle Availability'!$B$39:$D$62,2),VLOOKUP(DataSet!A8197+1,'Vehicle Availability'!$B$39:$D$62,3))</f>
        <v>0</v>
      </c>
      <c r="H8197">
        <f t="shared" si="127"/>
        <v>0</v>
      </c>
      <c r="I8197" s="105">
        <f>'Marginal Energy Prices'!C8195/1000</f>
        <v>9.0547598636199655E-2</v>
      </c>
    </row>
    <row r="8198" spans="1:9" x14ac:dyDescent="0.25">
      <c r="A8198">
        <f>HourMap!F8195</f>
        <v>7</v>
      </c>
      <c r="B8198">
        <f>HourMap!H8195</f>
        <v>0</v>
      </c>
      <c r="C8198">
        <f>'2020 Load Shapes'!A8199</f>
        <v>8192</v>
      </c>
      <c r="D8198">
        <f>'2020 Load Shapes'!B8199</f>
        <v>0</v>
      </c>
      <c r="E8198">
        <f>IF(B8198=0,VLOOKUP(DataSet!A8198+1,'Vehicle Availability'!$B$7:$D$30,2),VLOOKUP(DataSet!A8198+1,'Vehicle Availability'!$B$7:$D$30,3))</f>
        <v>0</v>
      </c>
      <c r="F8198">
        <f>'2020 Load Shapes'!C8199</f>
        <v>0</v>
      </c>
      <c r="G8198">
        <f>IF(B8198=0,VLOOKUP(DataSet!A8198+1,'Vehicle Availability'!$B$39:$D$62,2),VLOOKUP(DataSet!A8198+1,'Vehicle Availability'!$B$39:$D$62,3))</f>
        <v>0</v>
      </c>
      <c r="H8198">
        <f t="shared" si="127"/>
        <v>0</v>
      </c>
      <c r="I8198" s="105">
        <f>'Marginal Energy Prices'!C8196/1000</f>
        <v>9.1846238009454947E-2</v>
      </c>
    </row>
    <row r="8199" spans="1:9" x14ac:dyDescent="0.25">
      <c r="A8199">
        <f>HourMap!F8196</f>
        <v>8</v>
      </c>
      <c r="B8199">
        <f>HourMap!H8196</f>
        <v>0</v>
      </c>
      <c r="C8199">
        <f>'2020 Load Shapes'!A8200</f>
        <v>8193</v>
      </c>
      <c r="D8199">
        <f>'2020 Load Shapes'!B8200</f>
        <v>0</v>
      </c>
      <c r="E8199">
        <f>IF(B8199=0,VLOOKUP(DataSet!A8199+1,'Vehicle Availability'!$B$7:$D$30,2),VLOOKUP(DataSet!A8199+1,'Vehicle Availability'!$B$7:$D$30,3))</f>
        <v>0</v>
      </c>
      <c r="F8199">
        <f>'2020 Load Shapes'!C8200</f>
        <v>0</v>
      </c>
      <c r="G8199">
        <f>IF(B8199=0,VLOOKUP(DataSet!A8199+1,'Vehicle Availability'!$B$39:$D$62,2),VLOOKUP(DataSet!A8199+1,'Vehicle Availability'!$B$39:$D$62,3))</f>
        <v>0</v>
      </c>
      <c r="H8199">
        <f t="shared" si="127"/>
        <v>0</v>
      </c>
      <c r="I8199" s="105">
        <f>'Marginal Energy Prices'!C8197/1000</f>
        <v>7.1751945335664979E-2</v>
      </c>
    </row>
    <row r="8200" spans="1:9" x14ac:dyDescent="0.25">
      <c r="A8200">
        <f>HourMap!F8197</f>
        <v>9</v>
      </c>
      <c r="B8200">
        <f>HourMap!H8197</f>
        <v>0</v>
      </c>
      <c r="C8200">
        <f>'2020 Load Shapes'!A8201</f>
        <v>8194</v>
      </c>
      <c r="D8200">
        <f>'2020 Load Shapes'!B8201</f>
        <v>0</v>
      </c>
      <c r="E8200">
        <f>IF(B8200=0,VLOOKUP(DataSet!A8200+1,'Vehicle Availability'!$B$7:$D$30,2),VLOOKUP(DataSet!A8200+1,'Vehicle Availability'!$B$7:$D$30,3))</f>
        <v>0</v>
      </c>
      <c r="F8200">
        <f>'2020 Load Shapes'!C8201</f>
        <v>0</v>
      </c>
      <c r="G8200">
        <f>IF(B8200=0,VLOOKUP(DataSet!A8200+1,'Vehicle Availability'!$B$39:$D$62,2),VLOOKUP(DataSet!A8200+1,'Vehicle Availability'!$B$39:$D$62,3))</f>
        <v>0</v>
      </c>
      <c r="H8200">
        <f t="shared" ref="H8200:H8263" si="128">IF(B8200=0,A8200&lt;=5,A8200&lt;=13)*1</f>
        <v>0</v>
      </c>
      <c r="I8200" s="105">
        <f>'Marginal Energy Prices'!C8198/1000</f>
        <v>6.2378215393455769E-2</v>
      </c>
    </row>
    <row r="8201" spans="1:9" x14ac:dyDescent="0.25">
      <c r="A8201">
        <f>HourMap!F8198</f>
        <v>10</v>
      </c>
      <c r="B8201">
        <f>HourMap!H8198</f>
        <v>0</v>
      </c>
      <c r="C8201">
        <f>'2020 Load Shapes'!A8202</f>
        <v>8195</v>
      </c>
      <c r="D8201">
        <f>'2020 Load Shapes'!B8202</f>
        <v>0</v>
      </c>
      <c r="E8201">
        <f>IF(B8201=0,VLOOKUP(DataSet!A8201+1,'Vehicle Availability'!$B$7:$D$30,2),VLOOKUP(DataSet!A8201+1,'Vehicle Availability'!$B$7:$D$30,3))</f>
        <v>0</v>
      </c>
      <c r="F8201">
        <f>'2020 Load Shapes'!C8202</f>
        <v>0</v>
      </c>
      <c r="G8201">
        <f>IF(B8201=0,VLOOKUP(DataSet!A8201+1,'Vehicle Availability'!$B$39:$D$62,2),VLOOKUP(DataSet!A8201+1,'Vehicle Availability'!$B$39:$D$62,3))</f>
        <v>0</v>
      </c>
      <c r="H8201">
        <f t="shared" si="128"/>
        <v>0</v>
      </c>
      <c r="I8201" s="105">
        <f>'Marginal Energy Prices'!C8199/1000</f>
        <v>5.6559566486901636E-2</v>
      </c>
    </row>
    <row r="8202" spans="1:9" x14ac:dyDescent="0.25">
      <c r="A8202">
        <f>HourMap!F8199</f>
        <v>11</v>
      </c>
      <c r="B8202">
        <f>HourMap!H8199</f>
        <v>0</v>
      </c>
      <c r="C8202">
        <f>'2020 Load Shapes'!A8203</f>
        <v>8196</v>
      </c>
      <c r="D8202">
        <f>'2020 Load Shapes'!B8203</f>
        <v>0</v>
      </c>
      <c r="E8202">
        <f>IF(B8202=0,VLOOKUP(DataSet!A8202+1,'Vehicle Availability'!$B$7:$D$30,2),VLOOKUP(DataSet!A8202+1,'Vehicle Availability'!$B$7:$D$30,3))</f>
        <v>0</v>
      </c>
      <c r="F8202">
        <f>'2020 Load Shapes'!C8203</f>
        <v>0</v>
      </c>
      <c r="G8202">
        <f>IF(B8202=0,VLOOKUP(DataSet!A8202+1,'Vehicle Availability'!$B$39:$D$62,2),VLOOKUP(DataSet!A8202+1,'Vehicle Availability'!$B$39:$D$62,3))</f>
        <v>0</v>
      </c>
      <c r="H8202">
        <f t="shared" si="128"/>
        <v>0</v>
      </c>
      <c r="I8202" s="105">
        <f>'Marginal Energy Prices'!C8200/1000</f>
        <v>5.7129588416369982E-2</v>
      </c>
    </row>
    <row r="8203" spans="1:9" x14ac:dyDescent="0.25">
      <c r="A8203">
        <f>HourMap!F8200</f>
        <v>12</v>
      </c>
      <c r="B8203">
        <f>HourMap!H8200</f>
        <v>0</v>
      </c>
      <c r="C8203">
        <f>'2020 Load Shapes'!A8204</f>
        <v>8197</v>
      </c>
      <c r="D8203">
        <f>'2020 Load Shapes'!B8204</f>
        <v>0</v>
      </c>
      <c r="E8203">
        <f>IF(B8203=0,VLOOKUP(DataSet!A8203+1,'Vehicle Availability'!$B$7:$D$30,2),VLOOKUP(DataSet!A8203+1,'Vehicle Availability'!$B$7:$D$30,3))</f>
        <v>0</v>
      </c>
      <c r="F8203">
        <f>'2020 Load Shapes'!C8204</f>
        <v>0</v>
      </c>
      <c r="G8203">
        <f>IF(B8203=0,VLOOKUP(DataSet!A8203+1,'Vehicle Availability'!$B$39:$D$62,2),VLOOKUP(DataSet!A8203+1,'Vehicle Availability'!$B$39:$D$62,3))</f>
        <v>0</v>
      </c>
      <c r="H8203">
        <f t="shared" si="128"/>
        <v>0</v>
      </c>
      <c r="I8203" s="105">
        <f>'Marginal Energy Prices'!C8201/1000</f>
        <v>5.6959636158616822E-2</v>
      </c>
    </row>
    <row r="8204" spans="1:9" x14ac:dyDescent="0.25">
      <c r="A8204">
        <f>HourMap!F8201</f>
        <v>13</v>
      </c>
      <c r="B8204">
        <f>HourMap!H8201</f>
        <v>0</v>
      </c>
      <c r="C8204">
        <f>'2020 Load Shapes'!A8205</f>
        <v>8198</v>
      </c>
      <c r="D8204">
        <f>'2020 Load Shapes'!B8205</f>
        <v>0</v>
      </c>
      <c r="E8204">
        <f>IF(B8204=0,VLOOKUP(DataSet!A8204+1,'Vehicle Availability'!$B$7:$D$30,2),VLOOKUP(DataSet!A8204+1,'Vehicle Availability'!$B$7:$D$30,3))</f>
        <v>0</v>
      </c>
      <c r="F8204">
        <f>'2020 Load Shapes'!C8205</f>
        <v>0</v>
      </c>
      <c r="G8204">
        <f>IF(B8204=0,VLOOKUP(DataSet!A8204+1,'Vehicle Availability'!$B$39:$D$62,2),VLOOKUP(DataSet!A8204+1,'Vehicle Availability'!$B$39:$D$62,3))</f>
        <v>0</v>
      </c>
      <c r="H8204">
        <f t="shared" si="128"/>
        <v>0</v>
      </c>
      <c r="I8204" s="105">
        <f>'Marginal Energy Prices'!C8202/1000</f>
        <v>5.6562885746284583E-2</v>
      </c>
    </row>
    <row r="8205" spans="1:9" x14ac:dyDescent="0.25">
      <c r="A8205">
        <f>HourMap!F8202</f>
        <v>14</v>
      </c>
      <c r="B8205">
        <f>HourMap!H8202</f>
        <v>0</v>
      </c>
      <c r="C8205">
        <f>'2020 Load Shapes'!A8206</f>
        <v>8199</v>
      </c>
      <c r="D8205">
        <f>'2020 Load Shapes'!B8206</f>
        <v>0</v>
      </c>
      <c r="E8205">
        <f>IF(B8205=0,VLOOKUP(DataSet!A8205+1,'Vehicle Availability'!$B$7:$D$30,2),VLOOKUP(DataSet!A8205+1,'Vehicle Availability'!$B$7:$D$30,3))</f>
        <v>0</v>
      </c>
      <c r="F8205">
        <f>'2020 Load Shapes'!C8206</f>
        <v>0</v>
      </c>
      <c r="G8205">
        <f>IF(B8205=0,VLOOKUP(DataSet!A8205+1,'Vehicle Availability'!$B$39:$D$62,2),VLOOKUP(DataSet!A8205+1,'Vehicle Availability'!$B$39:$D$62,3))</f>
        <v>0</v>
      </c>
      <c r="H8205">
        <f t="shared" si="128"/>
        <v>0</v>
      </c>
      <c r="I8205" s="105">
        <f>'Marginal Energy Prices'!C8203/1000</f>
        <v>5.8437770928978602E-2</v>
      </c>
    </row>
    <row r="8206" spans="1:9" x14ac:dyDescent="0.25">
      <c r="A8206">
        <f>HourMap!F8203</f>
        <v>15</v>
      </c>
      <c r="B8206">
        <f>HourMap!H8203</f>
        <v>0</v>
      </c>
      <c r="C8206">
        <f>'2020 Load Shapes'!A8207</f>
        <v>8200</v>
      </c>
      <c r="D8206">
        <f>'2020 Load Shapes'!B8207</f>
        <v>0</v>
      </c>
      <c r="E8206">
        <f>IF(B8206=0,VLOOKUP(DataSet!A8206+1,'Vehicle Availability'!$B$7:$D$30,2),VLOOKUP(DataSet!A8206+1,'Vehicle Availability'!$B$7:$D$30,3))</f>
        <v>0</v>
      </c>
      <c r="F8206">
        <f>'2020 Load Shapes'!C8207</f>
        <v>0</v>
      </c>
      <c r="G8206">
        <f>IF(B8206=0,VLOOKUP(DataSet!A8206+1,'Vehicle Availability'!$B$39:$D$62,2),VLOOKUP(DataSet!A8206+1,'Vehicle Availability'!$B$39:$D$62,3))</f>
        <v>0</v>
      </c>
      <c r="H8206">
        <f t="shared" si="128"/>
        <v>0</v>
      </c>
      <c r="I8206" s="105">
        <f>'Marginal Energy Prices'!C8204/1000</f>
        <v>6.7374410138717131E-2</v>
      </c>
    </row>
    <row r="8207" spans="1:9" x14ac:dyDescent="0.25">
      <c r="A8207">
        <f>HourMap!F8204</f>
        <v>16</v>
      </c>
      <c r="B8207">
        <f>HourMap!H8204</f>
        <v>0</v>
      </c>
      <c r="C8207">
        <f>'2020 Load Shapes'!A8208</f>
        <v>8201</v>
      </c>
      <c r="D8207">
        <f>'2020 Load Shapes'!B8208</f>
        <v>0</v>
      </c>
      <c r="E8207">
        <f>IF(B8207=0,VLOOKUP(DataSet!A8207+1,'Vehicle Availability'!$B$7:$D$30,2),VLOOKUP(DataSet!A8207+1,'Vehicle Availability'!$B$7:$D$30,3))</f>
        <v>0</v>
      </c>
      <c r="F8207">
        <f>'2020 Load Shapes'!C8208</f>
        <v>0</v>
      </c>
      <c r="G8207">
        <f>IF(B8207=0,VLOOKUP(DataSet!A8207+1,'Vehicle Availability'!$B$39:$D$62,2),VLOOKUP(DataSet!A8207+1,'Vehicle Availability'!$B$39:$D$62,3))</f>
        <v>0</v>
      </c>
      <c r="H8207">
        <f t="shared" si="128"/>
        <v>0</v>
      </c>
      <c r="I8207" s="105">
        <f>'Marginal Energy Prices'!C8205/1000</f>
        <v>8.7132649651567307E-2</v>
      </c>
    </row>
    <row r="8208" spans="1:9" x14ac:dyDescent="0.25">
      <c r="A8208">
        <f>HourMap!F8205</f>
        <v>17</v>
      </c>
      <c r="B8208">
        <f>HourMap!H8205</f>
        <v>0</v>
      </c>
      <c r="C8208">
        <f>'2020 Load Shapes'!A8209</f>
        <v>8202</v>
      </c>
      <c r="D8208">
        <f>'2020 Load Shapes'!B8209</f>
        <v>0</v>
      </c>
      <c r="E8208">
        <f>IF(B8208=0,VLOOKUP(DataSet!A8208+1,'Vehicle Availability'!$B$7:$D$30,2),VLOOKUP(DataSet!A8208+1,'Vehicle Availability'!$B$7:$D$30,3))</f>
        <v>1</v>
      </c>
      <c r="F8208">
        <f>'2020 Load Shapes'!C8209</f>
        <v>0</v>
      </c>
      <c r="G8208">
        <f>IF(B8208=0,VLOOKUP(DataSet!A8208+1,'Vehicle Availability'!$B$39:$D$62,2),VLOOKUP(DataSet!A8208+1,'Vehicle Availability'!$B$39:$D$62,3))</f>
        <v>1</v>
      </c>
      <c r="H8208">
        <f t="shared" si="128"/>
        <v>0</v>
      </c>
      <c r="I8208" s="105">
        <f>'Marginal Energy Prices'!C8206/1000</f>
        <v>0.11518147619511454</v>
      </c>
    </row>
    <row r="8209" spans="1:9" x14ac:dyDescent="0.25">
      <c r="A8209">
        <f>HourMap!F8206</f>
        <v>18</v>
      </c>
      <c r="B8209">
        <f>HourMap!H8206</f>
        <v>0</v>
      </c>
      <c r="C8209">
        <f>'2020 Load Shapes'!A8210</f>
        <v>8203</v>
      </c>
      <c r="D8209">
        <f>'2020 Load Shapes'!B8210</f>
        <v>0</v>
      </c>
      <c r="E8209">
        <f>IF(B8209=0,VLOOKUP(DataSet!A8209+1,'Vehicle Availability'!$B$7:$D$30,2),VLOOKUP(DataSet!A8209+1,'Vehicle Availability'!$B$7:$D$30,3))</f>
        <v>1</v>
      </c>
      <c r="F8209">
        <f>'2020 Load Shapes'!C8210</f>
        <v>0</v>
      </c>
      <c r="G8209">
        <f>IF(B8209=0,VLOOKUP(DataSet!A8209+1,'Vehicle Availability'!$B$39:$D$62,2),VLOOKUP(DataSet!A8209+1,'Vehicle Availability'!$B$39:$D$62,3))</f>
        <v>1</v>
      </c>
      <c r="H8209">
        <f t="shared" si="128"/>
        <v>0</v>
      </c>
      <c r="I8209" s="105">
        <f>'Marginal Energy Prices'!C8207/1000</f>
        <v>0.10293833216704754</v>
      </c>
    </row>
    <row r="8210" spans="1:9" x14ac:dyDescent="0.25">
      <c r="A8210">
        <f>HourMap!F8207</f>
        <v>19</v>
      </c>
      <c r="B8210">
        <f>HourMap!H8207</f>
        <v>0</v>
      </c>
      <c r="C8210">
        <f>'2020 Load Shapes'!A8211</f>
        <v>8204</v>
      </c>
      <c r="D8210">
        <f>'2020 Load Shapes'!B8211</f>
        <v>0</v>
      </c>
      <c r="E8210">
        <f>IF(B8210=0,VLOOKUP(DataSet!A8210+1,'Vehicle Availability'!$B$7:$D$30,2),VLOOKUP(DataSet!A8210+1,'Vehicle Availability'!$B$7:$D$30,3))</f>
        <v>1</v>
      </c>
      <c r="F8210">
        <f>'2020 Load Shapes'!C8211</f>
        <v>0</v>
      </c>
      <c r="G8210">
        <f>IF(B8210=0,VLOOKUP(DataSet!A8210+1,'Vehicle Availability'!$B$39:$D$62,2),VLOOKUP(DataSet!A8210+1,'Vehicle Availability'!$B$39:$D$62,3))</f>
        <v>1</v>
      </c>
      <c r="H8210">
        <f t="shared" si="128"/>
        <v>0</v>
      </c>
      <c r="I8210" s="105">
        <f>'Marginal Energy Prices'!C8208/1000</f>
        <v>8.8605726773843319E-2</v>
      </c>
    </row>
    <row r="8211" spans="1:9" x14ac:dyDescent="0.25">
      <c r="A8211">
        <f>HourMap!F8208</f>
        <v>20</v>
      </c>
      <c r="B8211">
        <f>HourMap!H8208</f>
        <v>0</v>
      </c>
      <c r="C8211">
        <f>'2020 Load Shapes'!A8212</f>
        <v>8205</v>
      </c>
      <c r="D8211">
        <f>'2020 Load Shapes'!B8212</f>
        <v>0</v>
      </c>
      <c r="E8211">
        <f>IF(B8211=0,VLOOKUP(DataSet!A8211+1,'Vehicle Availability'!$B$7:$D$30,2),VLOOKUP(DataSet!A8211+1,'Vehicle Availability'!$B$7:$D$30,3))</f>
        <v>1</v>
      </c>
      <c r="F8211">
        <f>'2020 Load Shapes'!C8212</f>
        <v>0</v>
      </c>
      <c r="G8211">
        <f>IF(B8211=0,VLOOKUP(DataSet!A8211+1,'Vehicle Availability'!$B$39:$D$62,2),VLOOKUP(DataSet!A8211+1,'Vehicle Availability'!$B$39:$D$62,3))</f>
        <v>1</v>
      </c>
      <c r="H8211">
        <f t="shared" si="128"/>
        <v>0</v>
      </c>
      <c r="I8211" s="105">
        <f>'Marginal Energy Prices'!C8209/1000</f>
        <v>8.388850135287812E-2</v>
      </c>
    </row>
    <row r="8212" spans="1:9" x14ac:dyDescent="0.25">
      <c r="A8212">
        <f>HourMap!F8209</f>
        <v>21</v>
      </c>
      <c r="B8212">
        <f>HourMap!H8209</f>
        <v>0</v>
      </c>
      <c r="C8212">
        <f>'2020 Load Shapes'!A8213</f>
        <v>8206</v>
      </c>
      <c r="D8212">
        <f>'2020 Load Shapes'!B8213</f>
        <v>0</v>
      </c>
      <c r="E8212">
        <f>IF(B8212=0,VLOOKUP(DataSet!A8212+1,'Vehicle Availability'!$B$7:$D$30,2),VLOOKUP(DataSet!A8212+1,'Vehicle Availability'!$B$7:$D$30,3))</f>
        <v>1</v>
      </c>
      <c r="F8212">
        <f>'2020 Load Shapes'!C8213</f>
        <v>0</v>
      </c>
      <c r="G8212">
        <f>IF(B8212=0,VLOOKUP(DataSet!A8212+1,'Vehicle Availability'!$B$39:$D$62,2),VLOOKUP(DataSet!A8212+1,'Vehicle Availability'!$B$39:$D$62,3))</f>
        <v>1</v>
      </c>
      <c r="H8212">
        <f t="shared" si="128"/>
        <v>0</v>
      </c>
      <c r="I8212" s="105">
        <f>'Marginal Energy Prices'!C8210/1000</f>
        <v>7.5873042098715149E-2</v>
      </c>
    </row>
    <row r="8213" spans="1:9" x14ac:dyDescent="0.25">
      <c r="A8213">
        <f>HourMap!F8210</f>
        <v>22</v>
      </c>
      <c r="B8213">
        <f>HourMap!H8210</f>
        <v>0</v>
      </c>
      <c r="C8213">
        <f>'2020 Load Shapes'!A8214</f>
        <v>8207</v>
      </c>
      <c r="D8213">
        <f>'2020 Load Shapes'!B8214</f>
        <v>0</v>
      </c>
      <c r="E8213">
        <f>IF(B8213=0,VLOOKUP(DataSet!A8213+1,'Vehicle Availability'!$B$7:$D$30,2),VLOOKUP(DataSet!A8213+1,'Vehicle Availability'!$B$7:$D$30,3))</f>
        <v>1</v>
      </c>
      <c r="F8213">
        <f>'2020 Load Shapes'!C8214</f>
        <v>0</v>
      </c>
      <c r="G8213">
        <f>IF(B8213=0,VLOOKUP(DataSet!A8213+1,'Vehicle Availability'!$B$39:$D$62,2),VLOOKUP(DataSet!A8213+1,'Vehicle Availability'!$B$39:$D$62,3))</f>
        <v>1</v>
      </c>
      <c r="H8213">
        <f t="shared" si="128"/>
        <v>0</v>
      </c>
      <c r="I8213" s="105">
        <f>'Marginal Energy Prices'!C8211/1000</f>
        <v>7.0441125835876778E-2</v>
      </c>
    </row>
    <row r="8214" spans="1:9" x14ac:dyDescent="0.25">
      <c r="A8214">
        <f>HourMap!F8211</f>
        <v>23</v>
      </c>
      <c r="B8214">
        <f>HourMap!H8211</f>
        <v>0</v>
      </c>
      <c r="C8214">
        <f>'2020 Load Shapes'!A8215</f>
        <v>8208</v>
      </c>
      <c r="D8214">
        <f>'2020 Load Shapes'!B8215</f>
        <v>0</v>
      </c>
      <c r="E8214">
        <f>IF(B8214=0,VLOOKUP(DataSet!A8214+1,'Vehicle Availability'!$B$7:$D$30,2),VLOOKUP(DataSet!A8214+1,'Vehicle Availability'!$B$7:$D$30,3))</f>
        <v>1</v>
      </c>
      <c r="F8214">
        <f>'2020 Load Shapes'!C8215</f>
        <v>0</v>
      </c>
      <c r="G8214">
        <f>IF(B8214=0,VLOOKUP(DataSet!A8214+1,'Vehicle Availability'!$B$39:$D$62,2),VLOOKUP(DataSet!A8214+1,'Vehicle Availability'!$B$39:$D$62,3))</f>
        <v>1</v>
      </c>
      <c r="H8214">
        <f t="shared" si="128"/>
        <v>0</v>
      </c>
      <c r="I8214" s="105">
        <f>'Marginal Energy Prices'!C8212/1000</f>
        <v>6.1825888701073431E-2</v>
      </c>
    </row>
    <row r="8215" spans="1:9" x14ac:dyDescent="0.25">
      <c r="A8215">
        <f>HourMap!F8212</f>
        <v>0</v>
      </c>
      <c r="B8215">
        <f>HourMap!H8212</f>
        <v>0</v>
      </c>
      <c r="C8215">
        <f>'2020 Load Shapes'!A8216</f>
        <v>8209</v>
      </c>
      <c r="D8215">
        <f>'2020 Load Shapes'!B8216</f>
        <v>0</v>
      </c>
      <c r="E8215">
        <f>IF(B8215=0,VLOOKUP(DataSet!A8215+1,'Vehicle Availability'!$B$7:$D$30,2),VLOOKUP(DataSet!A8215+1,'Vehicle Availability'!$B$7:$D$30,3))</f>
        <v>1</v>
      </c>
      <c r="F8215">
        <f>'2020 Load Shapes'!C8216</f>
        <v>0</v>
      </c>
      <c r="G8215">
        <f>IF(B8215=0,VLOOKUP(DataSet!A8215+1,'Vehicle Availability'!$B$39:$D$62,2),VLOOKUP(DataSet!A8215+1,'Vehicle Availability'!$B$39:$D$62,3))</f>
        <v>1</v>
      </c>
      <c r="H8215">
        <f t="shared" si="128"/>
        <v>1</v>
      </c>
      <c r="I8215" s="105">
        <f>'Marginal Energy Prices'!C8213/1000</f>
        <v>5.8960346570079696E-2</v>
      </c>
    </row>
    <row r="8216" spans="1:9" x14ac:dyDescent="0.25">
      <c r="A8216">
        <f>HourMap!F8213</f>
        <v>1</v>
      </c>
      <c r="B8216">
        <f>HourMap!H8213</f>
        <v>0</v>
      </c>
      <c r="C8216">
        <f>'2020 Load Shapes'!A8217</f>
        <v>8210</v>
      </c>
      <c r="D8216">
        <f>'2020 Load Shapes'!B8217</f>
        <v>0</v>
      </c>
      <c r="E8216">
        <f>IF(B8216=0,VLOOKUP(DataSet!A8216+1,'Vehicle Availability'!$B$7:$D$30,2),VLOOKUP(DataSet!A8216+1,'Vehicle Availability'!$B$7:$D$30,3))</f>
        <v>1</v>
      </c>
      <c r="F8216">
        <f>'2020 Load Shapes'!C8217</f>
        <v>3.3</v>
      </c>
      <c r="G8216">
        <f>IF(B8216=0,VLOOKUP(DataSet!A8216+1,'Vehicle Availability'!$B$39:$D$62,2),VLOOKUP(DataSet!A8216+1,'Vehicle Availability'!$B$39:$D$62,3))</f>
        <v>1</v>
      </c>
      <c r="H8216">
        <f t="shared" si="128"/>
        <v>1</v>
      </c>
      <c r="I8216" s="105">
        <f>'Marginal Energy Prices'!C8214/1000</f>
        <v>5.7862818902946311E-2</v>
      </c>
    </row>
    <row r="8217" spans="1:9" x14ac:dyDescent="0.25">
      <c r="A8217">
        <f>HourMap!F8214</f>
        <v>2</v>
      </c>
      <c r="B8217">
        <f>HourMap!H8214</f>
        <v>0</v>
      </c>
      <c r="C8217">
        <f>'2020 Load Shapes'!A8218</f>
        <v>8211</v>
      </c>
      <c r="D8217">
        <f>'2020 Load Shapes'!B8218</f>
        <v>6.6</v>
      </c>
      <c r="E8217">
        <f>IF(B8217=0,VLOOKUP(DataSet!A8217+1,'Vehicle Availability'!$B$7:$D$30,2),VLOOKUP(DataSet!A8217+1,'Vehicle Availability'!$B$7:$D$30,3))</f>
        <v>1</v>
      </c>
      <c r="F8217">
        <f>'2020 Load Shapes'!C8218</f>
        <v>3.3</v>
      </c>
      <c r="G8217">
        <f>IF(B8217=0,VLOOKUP(DataSet!A8217+1,'Vehicle Availability'!$B$39:$D$62,2),VLOOKUP(DataSet!A8217+1,'Vehicle Availability'!$B$39:$D$62,3))</f>
        <v>1</v>
      </c>
      <c r="H8217">
        <f t="shared" si="128"/>
        <v>1</v>
      </c>
      <c r="I8217" s="105">
        <f>'Marginal Energy Prices'!C8215/1000</f>
        <v>5.3038772322954959E-2</v>
      </c>
    </row>
    <row r="8218" spans="1:9" x14ac:dyDescent="0.25">
      <c r="A8218">
        <f>HourMap!F8215</f>
        <v>3</v>
      </c>
      <c r="B8218">
        <f>HourMap!H8215</f>
        <v>0</v>
      </c>
      <c r="C8218">
        <f>'2020 Load Shapes'!A8219</f>
        <v>8212</v>
      </c>
      <c r="D8218">
        <f>'2020 Load Shapes'!B8219</f>
        <v>0</v>
      </c>
      <c r="E8218">
        <f>IF(B8218=0,VLOOKUP(DataSet!A8218+1,'Vehicle Availability'!$B$7:$D$30,2),VLOOKUP(DataSet!A8218+1,'Vehicle Availability'!$B$7:$D$30,3))</f>
        <v>1</v>
      </c>
      <c r="F8218">
        <f>'2020 Load Shapes'!C8219</f>
        <v>1.5010526315789483</v>
      </c>
      <c r="G8218">
        <f>IF(B8218=0,VLOOKUP(DataSet!A8218+1,'Vehicle Availability'!$B$39:$D$62,2),VLOOKUP(DataSet!A8218+1,'Vehicle Availability'!$B$39:$D$62,3))</f>
        <v>1</v>
      </c>
      <c r="H8218">
        <f t="shared" si="128"/>
        <v>1</v>
      </c>
      <c r="I8218" s="105">
        <f>'Marginal Energy Prices'!C8216/1000</f>
        <v>5.8312499182750589E-2</v>
      </c>
    </row>
    <row r="8219" spans="1:9" x14ac:dyDescent="0.25">
      <c r="A8219">
        <f>HourMap!F8216</f>
        <v>4</v>
      </c>
      <c r="B8219">
        <f>HourMap!H8216</f>
        <v>0</v>
      </c>
      <c r="C8219">
        <f>'2020 Load Shapes'!A8220</f>
        <v>8213</v>
      </c>
      <c r="D8219">
        <f>'2020 Load Shapes'!B8220</f>
        <v>0</v>
      </c>
      <c r="E8219">
        <f>IF(B8219=0,VLOOKUP(DataSet!A8219+1,'Vehicle Availability'!$B$7:$D$30,2),VLOOKUP(DataSet!A8219+1,'Vehicle Availability'!$B$7:$D$30,3))</f>
        <v>1</v>
      </c>
      <c r="F8219">
        <f>'2020 Load Shapes'!C8220</f>
        <v>0</v>
      </c>
      <c r="G8219">
        <f>IF(B8219=0,VLOOKUP(DataSet!A8219+1,'Vehicle Availability'!$B$39:$D$62,2),VLOOKUP(DataSet!A8219+1,'Vehicle Availability'!$B$39:$D$62,3))</f>
        <v>1</v>
      </c>
      <c r="H8219">
        <f t="shared" si="128"/>
        <v>1</v>
      </c>
      <c r="I8219" s="105">
        <f>'Marginal Energy Prices'!C8217/1000</f>
        <v>6.0121634688959945E-2</v>
      </c>
    </row>
    <row r="8220" spans="1:9" x14ac:dyDescent="0.25">
      <c r="A8220">
        <f>HourMap!F8217</f>
        <v>5</v>
      </c>
      <c r="B8220">
        <f>HourMap!H8217</f>
        <v>0</v>
      </c>
      <c r="C8220">
        <f>'2020 Load Shapes'!A8221</f>
        <v>8214</v>
      </c>
      <c r="D8220">
        <f>'2020 Load Shapes'!B8221</f>
        <v>0</v>
      </c>
      <c r="E8220">
        <f>IF(B8220=0,VLOOKUP(DataSet!A8220+1,'Vehicle Availability'!$B$7:$D$30,2),VLOOKUP(DataSet!A8220+1,'Vehicle Availability'!$B$7:$D$30,3))</f>
        <v>1</v>
      </c>
      <c r="F8220">
        <f>'2020 Load Shapes'!C8221</f>
        <v>0</v>
      </c>
      <c r="G8220">
        <f>IF(B8220=0,VLOOKUP(DataSet!A8220+1,'Vehicle Availability'!$B$39:$D$62,2),VLOOKUP(DataSet!A8220+1,'Vehicle Availability'!$B$39:$D$62,3))</f>
        <v>1</v>
      </c>
      <c r="H8220">
        <f t="shared" si="128"/>
        <v>1</v>
      </c>
      <c r="I8220" s="105">
        <f>'Marginal Energy Prices'!C8218/1000</f>
        <v>7.2322193943430799E-2</v>
      </c>
    </row>
    <row r="8221" spans="1:9" x14ac:dyDescent="0.25">
      <c r="A8221">
        <f>HourMap!F8218</f>
        <v>6</v>
      </c>
      <c r="B8221">
        <f>HourMap!H8218</f>
        <v>0</v>
      </c>
      <c r="C8221">
        <f>'2020 Load Shapes'!A8222</f>
        <v>8215</v>
      </c>
      <c r="D8221">
        <f>'2020 Load Shapes'!B8222</f>
        <v>0</v>
      </c>
      <c r="E8221">
        <f>IF(B8221=0,VLOOKUP(DataSet!A8221+1,'Vehicle Availability'!$B$7:$D$30,2),VLOOKUP(DataSet!A8221+1,'Vehicle Availability'!$B$7:$D$30,3))</f>
        <v>0</v>
      </c>
      <c r="F8221">
        <f>'2020 Load Shapes'!C8222</f>
        <v>0</v>
      </c>
      <c r="G8221">
        <f>IF(B8221=0,VLOOKUP(DataSet!A8221+1,'Vehicle Availability'!$B$39:$D$62,2),VLOOKUP(DataSet!A8221+1,'Vehicle Availability'!$B$39:$D$62,3))</f>
        <v>0</v>
      </c>
      <c r="H8221">
        <f t="shared" si="128"/>
        <v>0</v>
      </c>
      <c r="I8221" s="105">
        <f>'Marginal Energy Prices'!C8219/1000</f>
        <v>9.5133741309676237E-2</v>
      </c>
    </row>
    <row r="8222" spans="1:9" x14ac:dyDescent="0.25">
      <c r="A8222">
        <f>HourMap!F8219</f>
        <v>7</v>
      </c>
      <c r="B8222">
        <f>HourMap!H8219</f>
        <v>0</v>
      </c>
      <c r="C8222">
        <f>'2020 Load Shapes'!A8223</f>
        <v>8216</v>
      </c>
      <c r="D8222">
        <f>'2020 Load Shapes'!B8223</f>
        <v>0</v>
      </c>
      <c r="E8222">
        <f>IF(B8222=0,VLOOKUP(DataSet!A8222+1,'Vehicle Availability'!$B$7:$D$30,2),VLOOKUP(DataSet!A8222+1,'Vehicle Availability'!$B$7:$D$30,3))</f>
        <v>0</v>
      </c>
      <c r="F8222">
        <f>'2020 Load Shapes'!C8223</f>
        <v>0</v>
      </c>
      <c r="G8222">
        <f>IF(B8222=0,VLOOKUP(DataSet!A8222+1,'Vehicle Availability'!$B$39:$D$62,2),VLOOKUP(DataSet!A8222+1,'Vehicle Availability'!$B$39:$D$62,3))</f>
        <v>0</v>
      </c>
      <c r="H8222">
        <f t="shared" si="128"/>
        <v>0</v>
      </c>
      <c r="I8222" s="105">
        <f>'Marginal Energy Prices'!C8220/1000</f>
        <v>9.5682007522306073E-2</v>
      </c>
    </row>
    <row r="8223" spans="1:9" x14ac:dyDescent="0.25">
      <c r="A8223">
        <f>HourMap!F8220</f>
        <v>8</v>
      </c>
      <c r="B8223">
        <f>HourMap!H8220</f>
        <v>0</v>
      </c>
      <c r="C8223">
        <f>'2020 Load Shapes'!A8224</f>
        <v>8217</v>
      </c>
      <c r="D8223">
        <f>'2020 Load Shapes'!B8224</f>
        <v>0</v>
      </c>
      <c r="E8223">
        <f>IF(B8223=0,VLOOKUP(DataSet!A8223+1,'Vehicle Availability'!$B$7:$D$30,2),VLOOKUP(DataSet!A8223+1,'Vehicle Availability'!$B$7:$D$30,3))</f>
        <v>0</v>
      </c>
      <c r="F8223">
        <f>'2020 Load Shapes'!C8224</f>
        <v>0</v>
      </c>
      <c r="G8223">
        <f>IF(B8223=0,VLOOKUP(DataSet!A8223+1,'Vehicle Availability'!$B$39:$D$62,2),VLOOKUP(DataSet!A8223+1,'Vehicle Availability'!$B$39:$D$62,3))</f>
        <v>0</v>
      </c>
      <c r="H8223">
        <f t="shared" si="128"/>
        <v>0</v>
      </c>
      <c r="I8223" s="105">
        <f>'Marginal Energy Prices'!C8221/1000</f>
        <v>6.6635614882185418E-2</v>
      </c>
    </row>
    <row r="8224" spans="1:9" x14ac:dyDescent="0.25">
      <c r="A8224">
        <f>HourMap!F8221</f>
        <v>9</v>
      </c>
      <c r="B8224">
        <f>HourMap!H8221</f>
        <v>0</v>
      </c>
      <c r="C8224">
        <f>'2020 Load Shapes'!A8225</f>
        <v>8218</v>
      </c>
      <c r="D8224">
        <f>'2020 Load Shapes'!B8225</f>
        <v>0</v>
      </c>
      <c r="E8224">
        <f>IF(B8224=0,VLOOKUP(DataSet!A8224+1,'Vehicle Availability'!$B$7:$D$30,2),VLOOKUP(DataSet!A8224+1,'Vehicle Availability'!$B$7:$D$30,3))</f>
        <v>0</v>
      </c>
      <c r="F8224">
        <f>'2020 Load Shapes'!C8225</f>
        <v>0</v>
      </c>
      <c r="G8224">
        <f>IF(B8224=0,VLOOKUP(DataSet!A8224+1,'Vehicle Availability'!$B$39:$D$62,2),VLOOKUP(DataSet!A8224+1,'Vehicle Availability'!$B$39:$D$62,3))</f>
        <v>0</v>
      </c>
      <c r="H8224">
        <f t="shared" si="128"/>
        <v>0</v>
      </c>
      <c r="I8224" s="105">
        <f>'Marginal Energy Prices'!C8222/1000</f>
        <v>6.2797886295162489E-2</v>
      </c>
    </row>
    <row r="8225" spans="1:9" x14ac:dyDescent="0.25">
      <c r="A8225">
        <f>HourMap!F8222</f>
        <v>10</v>
      </c>
      <c r="B8225">
        <f>HourMap!H8222</f>
        <v>0</v>
      </c>
      <c r="C8225">
        <f>'2020 Load Shapes'!A8226</f>
        <v>8219</v>
      </c>
      <c r="D8225">
        <f>'2020 Load Shapes'!B8226</f>
        <v>0</v>
      </c>
      <c r="E8225">
        <f>IF(B8225=0,VLOOKUP(DataSet!A8225+1,'Vehicle Availability'!$B$7:$D$30,2),VLOOKUP(DataSet!A8225+1,'Vehicle Availability'!$B$7:$D$30,3))</f>
        <v>0</v>
      </c>
      <c r="F8225">
        <f>'2020 Load Shapes'!C8226</f>
        <v>0</v>
      </c>
      <c r="G8225">
        <f>IF(B8225=0,VLOOKUP(DataSet!A8225+1,'Vehicle Availability'!$B$39:$D$62,2),VLOOKUP(DataSet!A8225+1,'Vehicle Availability'!$B$39:$D$62,3))</f>
        <v>0</v>
      </c>
      <c r="H8225">
        <f t="shared" si="128"/>
        <v>0</v>
      </c>
      <c r="I8225" s="105">
        <f>'Marginal Energy Prices'!C8223/1000</f>
        <v>5.8135019891060596E-2</v>
      </c>
    </row>
    <row r="8226" spans="1:9" x14ac:dyDescent="0.25">
      <c r="A8226">
        <f>HourMap!F8223</f>
        <v>11</v>
      </c>
      <c r="B8226">
        <f>HourMap!H8223</f>
        <v>0</v>
      </c>
      <c r="C8226">
        <f>'2020 Load Shapes'!A8227</f>
        <v>8220</v>
      </c>
      <c r="D8226">
        <f>'2020 Load Shapes'!B8227</f>
        <v>0</v>
      </c>
      <c r="E8226">
        <f>IF(B8226=0,VLOOKUP(DataSet!A8226+1,'Vehicle Availability'!$B$7:$D$30,2),VLOOKUP(DataSet!A8226+1,'Vehicle Availability'!$B$7:$D$30,3))</f>
        <v>0</v>
      </c>
      <c r="F8226">
        <f>'2020 Load Shapes'!C8227</f>
        <v>0</v>
      </c>
      <c r="G8226">
        <f>IF(B8226=0,VLOOKUP(DataSet!A8226+1,'Vehicle Availability'!$B$39:$D$62,2),VLOOKUP(DataSet!A8226+1,'Vehicle Availability'!$B$39:$D$62,3))</f>
        <v>0</v>
      </c>
      <c r="H8226">
        <f t="shared" si="128"/>
        <v>0</v>
      </c>
      <c r="I8226" s="105">
        <f>'Marginal Energy Prices'!C8224/1000</f>
        <v>6.0547083651472038E-2</v>
      </c>
    </row>
    <row r="8227" spans="1:9" x14ac:dyDescent="0.25">
      <c r="A8227">
        <f>HourMap!F8224</f>
        <v>12</v>
      </c>
      <c r="B8227">
        <f>HourMap!H8224</f>
        <v>0</v>
      </c>
      <c r="C8227">
        <f>'2020 Load Shapes'!A8228</f>
        <v>8221</v>
      </c>
      <c r="D8227">
        <f>'2020 Load Shapes'!B8228</f>
        <v>0</v>
      </c>
      <c r="E8227">
        <f>IF(B8227=0,VLOOKUP(DataSet!A8227+1,'Vehicle Availability'!$B$7:$D$30,2),VLOOKUP(DataSet!A8227+1,'Vehicle Availability'!$B$7:$D$30,3))</f>
        <v>0</v>
      </c>
      <c r="F8227">
        <f>'2020 Load Shapes'!C8228</f>
        <v>0</v>
      </c>
      <c r="G8227">
        <f>IF(B8227=0,VLOOKUP(DataSet!A8227+1,'Vehicle Availability'!$B$39:$D$62,2),VLOOKUP(DataSet!A8227+1,'Vehicle Availability'!$B$39:$D$62,3))</f>
        <v>0</v>
      </c>
      <c r="H8227">
        <f t="shared" si="128"/>
        <v>0</v>
      </c>
      <c r="I8227" s="105">
        <f>'Marginal Energy Prices'!C8225/1000</f>
        <v>5.8084677722219723E-2</v>
      </c>
    </row>
    <row r="8228" spans="1:9" x14ac:dyDescent="0.25">
      <c r="A8228">
        <f>HourMap!F8225</f>
        <v>13</v>
      </c>
      <c r="B8228">
        <f>HourMap!H8225</f>
        <v>0</v>
      </c>
      <c r="C8228">
        <f>'2020 Load Shapes'!A8229</f>
        <v>8222</v>
      </c>
      <c r="D8228">
        <f>'2020 Load Shapes'!B8229</f>
        <v>0</v>
      </c>
      <c r="E8228">
        <f>IF(B8228=0,VLOOKUP(DataSet!A8228+1,'Vehicle Availability'!$B$7:$D$30,2),VLOOKUP(DataSet!A8228+1,'Vehicle Availability'!$B$7:$D$30,3))</f>
        <v>0</v>
      </c>
      <c r="F8228">
        <f>'2020 Load Shapes'!C8229</f>
        <v>0</v>
      </c>
      <c r="G8228">
        <f>IF(B8228=0,VLOOKUP(DataSet!A8228+1,'Vehicle Availability'!$B$39:$D$62,2),VLOOKUP(DataSet!A8228+1,'Vehicle Availability'!$B$39:$D$62,3))</f>
        <v>0</v>
      </c>
      <c r="H8228">
        <f t="shared" si="128"/>
        <v>0</v>
      </c>
      <c r="I8228" s="105">
        <f>'Marginal Energy Prices'!C8226/1000</f>
        <v>5.3619738631530252E-2</v>
      </c>
    </row>
    <row r="8229" spans="1:9" x14ac:dyDescent="0.25">
      <c r="A8229">
        <f>HourMap!F8226</f>
        <v>14</v>
      </c>
      <c r="B8229">
        <f>HourMap!H8226</f>
        <v>0</v>
      </c>
      <c r="C8229">
        <f>'2020 Load Shapes'!A8230</f>
        <v>8223</v>
      </c>
      <c r="D8229">
        <f>'2020 Load Shapes'!B8230</f>
        <v>0</v>
      </c>
      <c r="E8229">
        <f>IF(B8229=0,VLOOKUP(DataSet!A8229+1,'Vehicle Availability'!$B$7:$D$30,2),VLOOKUP(DataSet!A8229+1,'Vehicle Availability'!$B$7:$D$30,3))</f>
        <v>0</v>
      </c>
      <c r="F8229">
        <f>'2020 Load Shapes'!C8230</f>
        <v>0</v>
      </c>
      <c r="G8229">
        <f>IF(B8229=0,VLOOKUP(DataSet!A8229+1,'Vehicle Availability'!$B$39:$D$62,2),VLOOKUP(DataSet!A8229+1,'Vehicle Availability'!$B$39:$D$62,3))</f>
        <v>0</v>
      </c>
      <c r="H8229">
        <f t="shared" si="128"/>
        <v>0</v>
      </c>
      <c r="I8229" s="105">
        <f>'Marginal Energy Prices'!C8227/1000</f>
        <v>5.5826614355585127E-2</v>
      </c>
    </row>
    <row r="8230" spans="1:9" x14ac:dyDescent="0.25">
      <c r="A8230">
        <f>HourMap!F8227</f>
        <v>15</v>
      </c>
      <c r="B8230">
        <f>HourMap!H8227</f>
        <v>0</v>
      </c>
      <c r="C8230">
        <f>'2020 Load Shapes'!A8231</f>
        <v>8224</v>
      </c>
      <c r="D8230">
        <f>'2020 Load Shapes'!B8231</f>
        <v>0</v>
      </c>
      <c r="E8230">
        <f>IF(B8230=0,VLOOKUP(DataSet!A8230+1,'Vehicle Availability'!$B$7:$D$30,2),VLOOKUP(DataSet!A8230+1,'Vehicle Availability'!$B$7:$D$30,3))</f>
        <v>0</v>
      </c>
      <c r="F8230">
        <f>'2020 Load Shapes'!C8231</f>
        <v>0</v>
      </c>
      <c r="G8230">
        <f>IF(B8230=0,VLOOKUP(DataSet!A8230+1,'Vehicle Availability'!$B$39:$D$62,2),VLOOKUP(DataSet!A8230+1,'Vehicle Availability'!$B$39:$D$62,3))</f>
        <v>0</v>
      </c>
      <c r="H8230">
        <f t="shared" si="128"/>
        <v>0</v>
      </c>
      <c r="I8230" s="105">
        <f>'Marginal Energy Prices'!C8228/1000</f>
        <v>6.6260616009622936E-2</v>
      </c>
    </row>
    <row r="8231" spans="1:9" x14ac:dyDescent="0.25">
      <c r="A8231">
        <f>HourMap!F8228</f>
        <v>16</v>
      </c>
      <c r="B8231">
        <f>HourMap!H8228</f>
        <v>0</v>
      </c>
      <c r="C8231">
        <f>'2020 Load Shapes'!A8232</f>
        <v>8225</v>
      </c>
      <c r="D8231">
        <f>'2020 Load Shapes'!B8232</f>
        <v>0</v>
      </c>
      <c r="E8231">
        <f>IF(B8231=0,VLOOKUP(DataSet!A8231+1,'Vehicle Availability'!$B$7:$D$30,2),VLOOKUP(DataSet!A8231+1,'Vehicle Availability'!$B$7:$D$30,3))</f>
        <v>0</v>
      </c>
      <c r="F8231">
        <f>'2020 Load Shapes'!C8232</f>
        <v>0</v>
      </c>
      <c r="G8231">
        <f>IF(B8231=0,VLOOKUP(DataSet!A8231+1,'Vehicle Availability'!$B$39:$D$62,2),VLOOKUP(DataSet!A8231+1,'Vehicle Availability'!$B$39:$D$62,3))</f>
        <v>0</v>
      </c>
      <c r="H8231">
        <f t="shared" si="128"/>
        <v>0</v>
      </c>
      <c r="I8231" s="105">
        <f>'Marginal Energy Prices'!C8229/1000</f>
        <v>9.1909690217037293E-2</v>
      </c>
    </row>
    <row r="8232" spans="1:9" x14ac:dyDescent="0.25">
      <c r="A8232">
        <f>HourMap!F8229</f>
        <v>17</v>
      </c>
      <c r="B8232">
        <f>HourMap!H8229</f>
        <v>0</v>
      </c>
      <c r="C8232">
        <f>'2020 Load Shapes'!A8233</f>
        <v>8226</v>
      </c>
      <c r="D8232">
        <f>'2020 Load Shapes'!B8233</f>
        <v>0</v>
      </c>
      <c r="E8232">
        <f>IF(B8232=0,VLOOKUP(DataSet!A8232+1,'Vehicle Availability'!$B$7:$D$30,2),VLOOKUP(DataSet!A8232+1,'Vehicle Availability'!$B$7:$D$30,3))</f>
        <v>1</v>
      </c>
      <c r="F8232">
        <f>'2020 Load Shapes'!C8233</f>
        <v>0</v>
      </c>
      <c r="G8232">
        <f>IF(B8232=0,VLOOKUP(DataSet!A8232+1,'Vehicle Availability'!$B$39:$D$62,2),VLOOKUP(DataSet!A8232+1,'Vehicle Availability'!$B$39:$D$62,3))</f>
        <v>1</v>
      </c>
      <c r="H8232">
        <f t="shared" si="128"/>
        <v>0</v>
      </c>
      <c r="I8232" s="105">
        <f>'Marginal Energy Prices'!C8230/1000</f>
        <v>0.12270086916332698</v>
      </c>
    </row>
    <row r="8233" spans="1:9" x14ac:dyDescent="0.25">
      <c r="A8233">
        <f>HourMap!F8230</f>
        <v>18</v>
      </c>
      <c r="B8233">
        <f>HourMap!H8230</f>
        <v>0</v>
      </c>
      <c r="C8233">
        <f>'2020 Load Shapes'!A8234</f>
        <v>8227</v>
      </c>
      <c r="D8233">
        <f>'2020 Load Shapes'!B8234</f>
        <v>0</v>
      </c>
      <c r="E8233">
        <f>IF(B8233=0,VLOOKUP(DataSet!A8233+1,'Vehicle Availability'!$B$7:$D$30,2),VLOOKUP(DataSet!A8233+1,'Vehicle Availability'!$B$7:$D$30,3))</f>
        <v>1</v>
      </c>
      <c r="F8233">
        <f>'2020 Load Shapes'!C8234</f>
        <v>0</v>
      </c>
      <c r="G8233">
        <f>IF(B8233=0,VLOOKUP(DataSet!A8233+1,'Vehicle Availability'!$B$39:$D$62,2),VLOOKUP(DataSet!A8233+1,'Vehicle Availability'!$B$39:$D$62,3))</f>
        <v>1</v>
      </c>
      <c r="H8233">
        <f t="shared" si="128"/>
        <v>0</v>
      </c>
      <c r="I8233" s="105">
        <f>'Marginal Energy Prices'!C8231/1000</f>
        <v>0.10504624031353207</v>
      </c>
    </row>
    <row r="8234" spans="1:9" x14ac:dyDescent="0.25">
      <c r="A8234">
        <f>HourMap!F8231</f>
        <v>19</v>
      </c>
      <c r="B8234">
        <f>HourMap!H8231</f>
        <v>0</v>
      </c>
      <c r="C8234">
        <f>'2020 Load Shapes'!A8235</f>
        <v>8228</v>
      </c>
      <c r="D8234">
        <f>'2020 Load Shapes'!B8235</f>
        <v>0</v>
      </c>
      <c r="E8234">
        <f>IF(B8234=0,VLOOKUP(DataSet!A8234+1,'Vehicle Availability'!$B$7:$D$30,2),VLOOKUP(DataSet!A8234+1,'Vehicle Availability'!$B$7:$D$30,3))</f>
        <v>1</v>
      </c>
      <c r="F8234">
        <f>'2020 Load Shapes'!C8235</f>
        <v>0</v>
      </c>
      <c r="G8234">
        <f>IF(B8234=0,VLOOKUP(DataSet!A8234+1,'Vehicle Availability'!$B$39:$D$62,2),VLOOKUP(DataSet!A8234+1,'Vehicle Availability'!$B$39:$D$62,3))</f>
        <v>1</v>
      </c>
      <c r="H8234">
        <f t="shared" si="128"/>
        <v>0</v>
      </c>
      <c r="I8234" s="105">
        <f>'Marginal Energy Prices'!C8232/1000</f>
        <v>9.7993194688271168E-2</v>
      </c>
    </row>
    <row r="8235" spans="1:9" x14ac:dyDescent="0.25">
      <c r="A8235">
        <f>HourMap!F8232</f>
        <v>20</v>
      </c>
      <c r="B8235">
        <f>HourMap!H8232</f>
        <v>0</v>
      </c>
      <c r="C8235">
        <f>'2020 Load Shapes'!A8236</f>
        <v>8229</v>
      </c>
      <c r="D8235">
        <f>'2020 Load Shapes'!B8236</f>
        <v>0</v>
      </c>
      <c r="E8235">
        <f>IF(B8235=0,VLOOKUP(DataSet!A8235+1,'Vehicle Availability'!$B$7:$D$30,2),VLOOKUP(DataSet!A8235+1,'Vehicle Availability'!$B$7:$D$30,3))</f>
        <v>1</v>
      </c>
      <c r="F8235">
        <f>'2020 Load Shapes'!C8236</f>
        <v>0</v>
      </c>
      <c r="G8235">
        <f>IF(B8235=0,VLOOKUP(DataSet!A8235+1,'Vehicle Availability'!$B$39:$D$62,2),VLOOKUP(DataSet!A8235+1,'Vehicle Availability'!$B$39:$D$62,3))</f>
        <v>1</v>
      </c>
      <c r="H8235">
        <f t="shared" si="128"/>
        <v>0</v>
      </c>
      <c r="I8235" s="105">
        <f>'Marginal Energy Prices'!C8233/1000</f>
        <v>8.7128922379110546E-2</v>
      </c>
    </row>
    <row r="8236" spans="1:9" x14ac:dyDescent="0.25">
      <c r="A8236">
        <f>HourMap!F8233</f>
        <v>21</v>
      </c>
      <c r="B8236">
        <f>HourMap!H8233</f>
        <v>0</v>
      </c>
      <c r="C8236">
        <f>'2020 Load Shapes'!A8237</f>
        <v>8230</v>
      </c>
      <c r="D8236">
        <f>'2020 Load Shapes'!B8237</f>
        <v>0</v>
      </c>
      <c r="E8236">
        <f>IF(B8236=0,VLOOKUP(DataSet!A8236+1,'Vehicle Availability'!$B$7:$D$30,2),VLOOKUP(DataSet!A8236+1,'Vehicle Availability'!$B$7:$D$30,3))</f>
        <v>1</v>
      </c>
      <c r="F8236">
        <f>'2020 Load Shapes'!C8237</f>
        <v>0</v>
      </c>
      <c r="G8236">
        <f>IF(B8236=0,VLOOKUP(DataSet!A8236+1,'Vehicle Availability'!$B$39:$D$62,2),VLOOKUP(DataSet!A8236+1,'Vehicle Availability'!$B$39:$D$62,3))</f>
        <v>1</v>
      </c>
      <c r="H8236">
        <f t="shared" si="128"/>
        <v>0</v>
      </c>
      <c r="I8236" s="105">
        <f>'Marginal Energy Prices'!C8234/1000</f>
        <v>7.5866200893198593E-2</v>
      </c>
    </row>
    <row r="8237" spans="1:9" x14ac:dyDescent="0.25">
      <c r="A8237">
        <f>HourMap!F8234</f>
        <v>22</v>
      </c>
      <c r="B8237">
        <f>HourMap!H8234</f>
        <v>0</v>
      </c>
      <c r="C8237">
        <f>'2020 Load Shapes'!A8238</f>
        <v>8231</v>
      </c>
      <c r="D8237">
        <f>'2020 Load Shapes'!B8238</f>
        <v>0</v>
      </c>
      <c r="E8237">
        <f>IF(B8237=0,VLOOKUP(DataSet!A8237+1,'Vehicle Availability'!$B$7:$D$30,2),VLOOKUP(DataSet!A8237+1,'Vehicle Availability'!$B$7:$D$30,3))</f>
        <v>1</v>
      </c>
      <c r="F8237">
        <f>'2020 Load Shapes'!C8238</f>
        <v>0</v>
      </c>
      <c r="G8237">
        <f>IF(B8237=0,VLOOKUP(DataSet!A8237+1,'Vehicle Availability'!$B$39:$D$62,2),VLOOKUP(DataSet!A8237+1,'Vehicle Availability'!$B$39:$D$62,3))</f>
        <v>1</v>
      </c>
      <c r="H8237">
        <f t="shared" si="128"/>
        <v>0</v>
      </c>
      <c r="I8237" s="105">
        <f>'Marginal Energy Prices'!C8235/1000</f>
        <v>7.0956537154173008E-2</v>
      </c>
    </row>
    <row r="8238" spans="1:9" x14ac:dyDescent="0.25">
      <c r="A8238">
        <f>HourMap!F8235</f>
        <v>23</v>
      </c>
      <c r="B8238">
        <f>HourMap!H8235</f>
        <v>0</v>
      </c>
      <c r="C8238">
        <f>'2020 Load Shapes'!A8239</f>
        <v>8232</v>
      </c>
      <c r="D8238">
        <f>'2020 Load Shapes'!B8239</f>
        <v>0</v>
      </c>
      <c r="E8238">
        <f>IF(B8238=0,VLOOKUP(DataSet!A8238+1,'Vehicle Availability'!$B$7:$D$30,2),VLOOKUP(DataSet!A8238+1,'Vehicle Availability'!$B$7:$D$30,3))</f>
        <v>1</v>
      </c>
      <c r="F8238">
        <f>'2020 Load Shapes'!C8239</f>
        <v>0</v>
      </c>
      <c r="G8238">
        <f>IF(B8238=0,VLOOKUP(DataSet!A8238+1,'Vehicle Availability'!$B$39:$D$62,2),VLOOKUP(DataSet!A8238+1,'Vehicle Availability'!$B$39:$D$62,3))</f>
        <v>1</v>
      </c>
      <c r="H8238">
        <f t="shared" si="128"/>
        <v>0</v>
      </c>
      <c r="I8238" s="105">
        <f>'Marginal Energy Prices'!C8236/1000</f>
        <v>6.3909709348620822E-2</v>
      </c>
    </row>
    <row r="8239" spans="1:9" x14ac:dyDescent="0.25">
      <c r="A8239">
        <f>HourMap!F8236</f>
        <v>0</v>
      </c>
      <c r="B8239">
        <f>HourMap!H8236</f>
        <v>0</v>
      </c>
      <c r="C8239">
        <f>'2020 Load Shapes'!A8240</f>
        <v>8233</v>
      </c>
      <c r="D8239">
        <f>'2020 Load Shapes'!B8240</f>
        <v>0</v>
      </c>
      <c r="E8239">
        <f>IF(B8239=0,VLOOKUP(DataSet!A8239+1,'Vehicle Availability'!$B$7:$D$30,2),VLOOKUP(DataSet!A8239+1,'Vehicle Availability'!$B$7:$D$30,3))</f>
        <v>1</v>
      </c>
      <c r="F8239">
        <f>'2020 Load Shapes'!C8240</f>
        <v>0</v>
      </c>
      <c r="G8239">
        <f>IF(B8239=0,VLOOKUP(DataSet!A8239+1,'Vehicle Availability'!$B$39:$D$62,2),VLOOKUP(DataSet!A8239+1,'Vehicle Availability'!$B$39:$D$62,3))</f>
        <v>1</v>
      </c>
      <c r="H8239">
        <f t="shared" si="128"/>
        <v>1</v>
      </c>
      <c r="I8239" s="105">
        <f>'Marginal Energy Prices'!C8237/1000</f>
        <v>5.4259461441457206E-2</v>
      </c>
    </row>
    <row r="8240" spans="1:9" x14ac:dyDescent="0.25">
      <c r="A8240">
        <f>HourMap!F8237</f>
        <v>1</v>
      </c>
      <c r="B8240">
        <f>HourMap!H8237</f>
        <v>0</v>
      </c>
      <c r="C8240">
        <f>'2020 Load Shapes'!A8241</f>
        <v>8234</v>
      </c>
      <c r="D8240">
        <f>'2020 Load Shapes'!B8241</f>
        <v>5.1368421052631321</v>
      </c>
      <c r="E8240">
        <f>IF(B8240=0,VLOOKUP(DataSet!A8240+1,'Vehicle Availability'!$B$7:$D$30,2),VLOOKUP(DataSet!A8240+1,'Vehicle Availability'!$B$7:$D$30,3))</f>
        <v>1</v>
      </c>
      <c r="F8240">
        <f>'2020 Load Shapes'!C8241</f>
        <v>3.3</v>
      </c>
      <c r="G8240">
        <f>IF(B8240=0,VLOOKUP(DataSet!A8240+1,'Vehicle Availability'!$B$39:$D$62,2),VLOOKUP(DataSet!A8240+1,'Vehicle Availability'!$B$39:$D$62,3))</f>
        <v>1</v>
      </c>
      <c r="H8240">
        <f t="shared" si="128"/>
        <v>1</v>
      </c>
      <c r="I8240" s="105">
        <f>'Marginal Energy Prices'!C8238/1000</f>
        <v>5.4000436576030368E-2</v>
      </c>
    </row>
    <row r="8241" spans="1:9" x14ac:dyDescent="0.25">
      <c r="A8241">
        <f>HourMap!F8238</f>
        <v>2</v>
      </c>
      <c r="B8241">
        <f>HourMap!H8238</f>
        <v>0</v>
      </c>
      <c r="C8241">
        <f>'2020 Load Shapes'!A8242</f>
        <v>8235</v>
      </c>
      <c r="D8241">
        <f>'2020 Load Shapes'!B8242</f>
        <v>6.6</v>
      </c>
      <c r="E8241">
        <f>IF(B8241=0,VLOOKUP(DataSet!A8241+1,'Vehicle Availability'!$B$7:$D$30,2),VLOOKUP(DataSet!A8241+1,'Vehicle Availability'!$B$7:$D$30,3))</f>
        <v>1</v>
      </c>
      <c r="F8241">
        <f>'2020 Load Shapes'!C8242</f>
        <v>3.3</v>
      </c>
      <c r="G8241">
        <f>IF(B8241=0,VLOOKUP(DataSet!A8241+1,'Vehicle Availability'!$B$39:$D$62,2),VLOOKUP(DataSet!A8241+1,'Vehicle Availability'!$B$39:$D$62,3))</f>
        <v>1</v>
      </c>
      <c r="H8241">
        <f t="shared" si="128"/>
        <v>1</v>
      </c>
      <c r="I8241" s="105">
        <f>'Marginal Energy Prices'!C8239/1000</f>
        <v>5.3630813889837155E-2</v>
      </c>
    </row>
    <row r="8242" spans="1:9" x14ac:dyDescent="0.25">
      <c r="A8242">
        <f>HourMap!F8239</f>
        <v>3</v>
      </c>
      <c r="B8242">
        <f>HourMap!H8239</f>
        <v>0</v>
      </c>
      <c r="C8242">
        <f>'2020 Load Shapes'!A8243</f>
        <v>8236</v>
      </c>
      <c r="D8242">
        <f>'2020 Load Shapes'!B8243</f>
        <v>0</v>
      </c>
      <c r="E8242">
        <f>IF(B8242=0,VLOOKUP(DataSet!A8242+1,'Vehicle Availability'!$B$7:$D$30,2),VLOOKUP(DataSet!A8242+1,'Vehicle Availability'!$B$7:$D$30,3))</f>
        <v>1</v>
      </c>
      <c r="F8242">
        <f>'2020 Load Shapes'!C8243</f>
        <v>1.03052631578947</v>
      </c>
      <c r="G8242">
        <f>IF(B8242=0,VLOOKUP(DataSet!A8242+1,'Vehicle Availability'!$B$39:$D$62,2),VLOOKUP(DataSet!A8242+1,'Vehicle Availability'!$B$39:$D$62,3))</f>
        <v>1</v>
      </c>
      <c r="H8242">
        <f t="shared" si="128"/>
        <v>1</v>
      </c>
      <c r="I8242" s="105">
        <f>'Marginal Energy Prices'!C8240/1000</f>
        <v>5.425857249350953E-2</v>
      </c>
    </row>
    <row r="8243" spans="1:9" x14ac:dyDescent="0.25">
      <c r="A8243">
        <f>HourMap!F8240</f>
        <v>4</v>
      </c>
      <c r="B8243">
        <f>HourMap!H8240</f>
        <v>0</v>
      </c>
      <c r="C8243">
        <f>'2020 Load Shapes'!A8244</f>
        <v>8237</v>
      </c>
      <c r="D8243">
        <f>'2020 Load Shapes'!B8244</f>
        <v>0</v>
      </c>
      <c r="E8243">
        <f>IF(B8243=0,VLOOKUP(DataSet!A8243+1,'Vehicle Availability'!$B$7:$D$30,2),VLOOKUP(DataSet!A8243+1,'Vehicle Availability'!$B$7:$D$30,3))</f>
        <v>1</v>
      </c>
      <c r="F8243">
        <f>'2020 Load Shapes'!C8244</f>
        <v>3.3</v>
      </c>
      <c r="G8243">
        <f>IF(B8243=0,VLOOKUP(DataSet!A8243+1,'Vehicle Availability'!$B$39:$D$62,2),VLOOKUP(DataSet!A8243+1,'Vehicle Availability'!$B$39:$D$62,3))</f>
        <v>1</v>
      </c>
      <c r="H8243">
        <f t="shared" si="128"/>
        <v>1</v>
      </c>
      <c r="I8243" s="105">
        <f>'Marginal Energy Prices'!C8241/1000</f>
        <v>5.4195209327730282E-2</v>
      </c>
    </row>
    <row r="8244" spans="1:9" x14ac:dyDescent="0.25">
      <c r="A8244">
        <f>HourMap!F8241</f>
        <v>5</v>
      </c>
      <c r="B8244">
        <f>HourMap!H8241</f>
        <v>0</v>
      </c>
      <c r="C8244">
        <f>'2020 Load Shapes'!A8245</f>
        <v>8238</v>
      </c>
      <c r="D8244">
        <f>'2020 Load Shapes'!B8245</f>
        <v>0</v>
      </c>
      <c r="E8244">
        <f>IF(B8244=0,VLOOKUP(DataSet!A8244+1,'Vehicle Availability'!$B$7:$D$30,2),VLOOKUP(DataSet!A8244+1,'Vehicle Availability'!$B$7:$D$30,3))</f>
        <v>1</v>
      </c>
      <c r="F8244">
        <f>'2020 Load Shapes'!C8245</f>
        <v>0</v>
      </c>
      <c r="G8244">
        <f>IF(B8244=0,VLOOKUP(DataSet!A8244+1,'Vehicle Availability'!$B$39:$D$62,2),VLOOKUP(DataSet!A8244+1,'Vehicle Availability'!$B$39:$D$62,3))</f>
        <v>1</v>
      </c>
      <c r="H8244">
        <f t="shared" si="128"/>
        <v>1</v>
      </c>
      <c r="I8244" s="105">
        <f>'Marginal Energy Prices'!C8242/1000</f>
        <v>6.1381678731165457E-2</v>
      </c>
    </row>
    <row r="8245" spans="1:9" x14ac:dyDescent="0.25">
      <c r="A8245">
        <f>HourMap!F8242</f>
        <v>6</v>
      </c>
      <c r="B8245">
        <f>HourMap!H8242</f>
        <v>0</v>
      </c>
      <c r="C8245">
        <f>'2020 Load Shapes'!A8246</f>
        <v>8239</v>
      </c>
      <c r="D8245">
        <f>'2020 Load Shapes'!B8246</f>
        <v>0</v>
      </c>
      <c r="E8245">
        <f>IF(B8245=0,VLOOKUP(DataSet!A8245+1,'Vehicle Availability'!$B$7:$D$30,2),VLOOKUP(DataSet!A8245+1,'Vehicle Availability'!$B$7:$D$30,3))</f>
        <v>0</v>
      </c>
      <c r="F8245">
        <f>'2020 Load Shapes'!C8246</f>
        <v>0</v>
      </c>
      <c r="G8245">
        <f>IF(B8245=0,VLOOKUP(DataSet!A8245+1,'Vehicle Availability'!$B$39:$D$62,2),VLOOKUP(DataSet!A8245+1,'Vehicle Availability'!$B$39:$D$62,3))</f>
        <v>0</v>
      </c>
      <c r="H8245">
        <f t="shared" si="128"/>
        <v>0</v>
      </c>
      <c r="I8245" s="105">
        <f>'Marginal Energy Prices'!C8243/1000</f>
        <v>8.7097294480796755E-2</v>
      </c>
    </row>
    <row r="8246" spans="1:9" x14ac:dyDescent="0.25">
      <c r="A8246">
        <f>HourMap!F8243</f>
        <v>7</v>
      </c>
      <c r="B8246">
        <f>HourMap!H8243</f>
        <v>0</v>
      </c>
      <c r="C8246">
        <f>'2020 Load Shapes'!A8247</f>
        <v>8240</v>
      </c>
      <c r="D8246">
        <f>'2020 Load Shapes'!B8247</f>
        <v>0</v>
      </c>
      <c r="E8246">
        <f>IF(B8246=0,VLOOKUP(DataSet!A8246+1,'Vehicle Availability'!$B$7:$D$30,2),VLOOKUP(DataSet!A8246+1,'Vehicle Availability'!$B$7:$D$30,3))</f>
        <v>0</v>
      </c>
      <c r="F8246">
        <f>'2020 Load Shapes'!C8247</f>
        <v>0</v>
      </c>
      <c r="G8246">
        <f>IF(B8246=0,VLOOKUP(DataSet!A8246+1,'Vehicle Availability'!$B$39:$D$62,2),VLOOKUP(DataSet!A8246+1,'Vehicle Availability'!$B$39:$D$62,3))</f>
        <v>0</v>
      </c>
      <c r="H8246">
        <f t="shared" si="128"/>
        <v>0</v>
      </c>
      <c r="I8246" s="105">
        <f>'Marginal Energy Prices'!C8244/1000</f>
        <v>9.2213484065415713E-2</v>
      </c>
    </row>
    <row r="8247" spans="1:9" x14ac:dyDescent="0.25">
      <c r="A8247">
        <f>HourMap!F8244</f>
        <v>8</v>
      </c>
      <c r="B8247">
        <f>HourMap!H8244</f>
        <v>0</v>
      </c>
      <c r="C8247">
        <f>'2020 Load Shapes'!A8248</f>
        <v>8241</v>
      </c>
      <c r="D8247">
        <f>'2020 Load Shapes'!B8248</f>
        <v>0</v>
      </c>
      <c r="E8247">
        <f>IF(B8247=0,VLOOKUP(DataSet!A8247+1,'Vehicle Availability'!$B$7:$D$30,2),VLOOKUP(DataSet!A8247+1,'Vehicle Availability'!$B$7:$D$30,3))</f>
        <v>0</v>
      </c>
      <c r="F8247">
        <f>'2020 Load Shapes'!C8248</f>
        <v>0</v>
      </c>
      <c r="G8247">
        <f>IF(B8247=0,VLOOKUP(DataSet!A8247+1,'Vehicle Availability'!$B$39:$D$62,2),VLOOKUP(DataSet!A8247+1,'Vehicle Availability'!$B$39:$D$62,3))</f>
        <v>0</v>
      </c>
      <c r="H8247">
        <f t="shared" si="128"/>
        <v>0</v>
      </c>
      <c r="I8247" s="105">
        <f>'Marginal Energy Prices'!C8245/1000</f>
        <v>6.3522331013008124E-2</v>
      </c>
    </row>
    <row r="8248" spans="1:9" x14ac:dyDescent="0.25">
      <c r="A8248">
        <f>HourMap!F8245</f>
        <v>9</v>
      </c>
      <c r="B8248">
        <f>HourMap!H8245</f>
        <v>0</v>
      </c>
      <c r="C8248">
        <f>'2020 Load Shapes'!A8249</f>
        <v>8242</v>
      </c>
      <c r="D8248">
        <f>'2020 Load Shapes'!B8249</f>
        <v>0</v>
      </c>
      <c r="E8248">
        <f>IF(B8248=0,VLOOKUP(DataSet!A8248+1,'Vehicle Availability'!$B$7:$D$30,2),VLOOKUP(DataSet!A8248+1,'Vehicle Availability'!$B$7:$D$30,3))</f>
        <v>0</v>
      </c>
      <c r="F8248">
        <f>'2020 Load Shapes'!C8249</f>
        <v>0</v>
      </c>
      <c r="G8248">
        <f>IF(B8248=0,VLOOKUP(DataSet!A8248+1,'Vehicle Availability'!$B$39:$D$62,2),VLOOKUP(DataSet!A8248+1,'Vehicle Availability'!$B$39:$D$62,3))</f>
        <v>0</v>
      </c>
      <c r="H8248">
        <f t="shared" si="128"/>
        <v>0</v>
      </c>
      <c r="I8248" s="105">
        <f>'Marginal Energy Prices'!C8246/1000</f>
        <v>5.4683004840039462E-2</v>
      </c>
    </row>
    <row r="8249" spans="1:9" x14ac:dyDescent="0.25">
      <c r="A8249">
        <f>HourMap!F8246</f>
        <v>10</v>
      </c>
      <c r="B8249">
        <f>HourMap!H8246</f>
        <v>0</v>
      </c>
      <c r="C8249">
        <f>'2020 Load Shapes'!A8250</f>
        <v>8243</v>
      </c>
      <c r="D8249">
        <f>'2020 Load Shapes'!B8250</f>
        <v>0</v>
      </c>
      <c r="E8249">
        <f>IF(B8249=0,VLOOKUP(DataSet!A8249+1,'Vehicle Availability'!$B$7:$D$30,2),VLOOKUP(DataSet!A8249+1,'Vehicle Availability'!$B$7:$D$30,3))</f>
        <v>0</v>
      </c>
      <c r="F8249">
        <f>'2020 Load Shapes'!C8250</f>
        <v>0</v>
      </c>
      <c r="G8249">
        <f>IF(B8249=0,VLOOKUP(DataSet!A8249+1,'Vehicle Availability'!$B$39:$D$62,2),VLOOKUP(DataSet!A8249+1,'Vehicle Availability'!$B$39:$D$62,3))</f>
        <v>0</v>
      </c>
      <c r="H8249">
        <f t="shared" si="128"/>
        <v>0</v>
      </c>
      <c r="I8249" s="105">
        <f>'Marginal Energy Prices'!C8247/1000</f>
        <v>5.1321845841572296E-2</v>
      </c>
    </row>
    <row r="8250" spans="1:9" x14ac:dyDescent="0.25">
      <c r="A8250">
        <f>HourMap!F8247</f>
        <v>11</v>
      </c>
      <c r="B8250">
        <f>HourMap!H8247</f>
        <v>0</v>
      </c>
      <c r="C8250">
        <f>'2020 Load Shapes'!A8251</f>
        <v>8244</v>
      </c>
      <c r="D8250">
        <f>'2020 Load Shapes'!B8251</f>
        <v>0</v>
      </c>
      <c r="E8250">
        <f>IF(B8250=0,VLOOKUP(DataSet!A8250+1,'Vehicle Availability'!$B$7:$D$30,2),VLOOKUP(DataSet!A8250+1,'Vehicle Availability'!$B$7:$D$30,3))</f>
        <v>0</v>
      </c>
      <c r="F8250">
        <f>'2020 Load Shapes'!C8251</f>
        <v>0</v>
      </c>
      <c r="G8250">
        <f>IF(B8250=0,VLOOKUP(DataSet!A8250+1,'Vehicle Availability'!$B$39:$D$62,2),VLOOKUP(DataSet!A8250+1,'Vehicle Availability'!$B$39:$D$62,3))</f>
        <v>0</v>
      </c>
      <c r="H8250">
        <f t="shared" si="128"/>
        <v>0</v>
      </c>
      <c r="I8250" s="105">
        <f>'Marginal Energy Prices'!C8248/1000</f>
        <v>5.1670279966136587E-2</v>
      </c>
    </row>
    <row r="8251" spans="1:9" x14ac:dyDescent="0.25">
      <c r="A8251">
        <f>HourMap!F8248</f>
        <v>12</v>
      </c>
      <c r="B8251">
        <f>HourMap!H8248</f>
        <v>0</v>
      </c>
      <c r="C8251">
        <f>'2020 Load Shapes'!A8252</f>
        <v>8245</v>
      </c>
      <c r="D8251">
        <f>'2020 Load Shapes'!B8252</f>
        <v>0</v>
      </c>
      <c r="E8251">
        <f>IF(B8251=0,VLOOKUP(DataSet!A8251+1,'Vehicle Availability'!$B$7:$D$30,2),VLOOKUP(DataSet!A8251+1,'Vehicle Availability'!$B$7:$D$30,3))</f>
        <v>0</v>
      </c>
      <c r="F8251">
        <f>'2020 Load Shapes'!C8252</f>
        <v>0</v>
      </c>
      <c r="G8251">
        <f>IF(B8251=0,VLOOKUP(DataSet!A8251+1,'Vehicle Availability'!$B$39:$D$62,2),VLOOKUP(DataSet!A8251+1,'Vehicle Availability'!$B$39:$D$62,3))</f>
        <v>0</v>
      </c>
      <c r="H8251">
        <f t="shared" si="128"/>
        <v>0</v>
      </c>
      <c r="I8251" s="105">
        <f>'Marginal Energy Prices'!C8249/1000</f>
        <v>5.0178217514304783E-2</v>
      </c>
    </row>
    <row r="8252" spans="1:9" x14ac:dyDescent="0.25">
      <c r="A8252">
        <f>HourMap!F8249</f>
        <v>13</v>
      </c>
      <c r="B8252">
        <f>HourMap!H8249</f>
        <v>0</v>
      </c>
      <c r="C8252">
        <f>'2020 Load Shapes'!A8253</f>
        <v>8246</v>
      </c>
      <c r="D8252">
        <f>'2020 Load Shapes'!B8253</f>
        <v>0</v>
      </c>
      <c r="E8252">
        <f>IF(B8252=0,VLOOKUP(DataSet!A8252+1,'Vehicle Availability'!$B$7:$D$30,2),VLOOKUP(DataSet!A8252+1,'Vehicle Availability'!$B$7:$D$30,3))</f>
        <v>0</v>
      </c>
      <c r="F8252">
        <f>'2020 Load Shapes'!C8253</f>
        <v>0</v>
      </c>
      <c r="G8252">
        <f>IF(B8252=0,VLOOKUP(DataSet!A8252+1,'Vehicle Availability'!$B$39:$D$62,2),VLOOKUP(DataSet!A8252+1,'Vehicle Availability'!$B$39:$D$62,3))</f>
        <v>0</v>
      </c>
      <c r="H8252">
        <f t="shared" si="128"/>
        <v>0</v>
      </c>
      <c r="I8252" s="105">
        <f>'Marginal Energy Prices'!C8250/1000</f>
        <v>5.0637252386487641E-2</v>
      </c>
    </row>
    <row r="8253" spans="1:9" x14ac:dyDescent="0.25">
      <c r="A8253">
        <f>HourMap!F8250</f>
        <v>14</v>
      </c>
      <c r="B8253">
        <f>HourMap!H8250</f>
        <v>0</v>
      </c>
      <c r="C8253">
        <f>'2020 Load Shapes'!A8254</f>
        <v>8247</v>
      </c>
      <c r="D8253">
        <f>'2020 Load Shapes'!B8254</f>
        <v>0</v>
      </c>
      <c r="E8253">
        <f>IF(B8253=0,VLOOKUP(DataSet!A8253+1,'Vehicle Availability'!$B$7:$D$30,2),VLOOKUP(DataSet!A8253+1,'Vehicle Availability'!$B$7:$D$30,3))</f>
        <v>0</v>
      </c>
      <c r="F8253">
        <f>'2020 Load Shapes'!C8254</f>
        <v>0</v>
      </c>
      <c r="G8253">
        <f>IF(B8253=0,VLOOKUP(DataSet!A8253+1,'Vehicle Availability'!$B$39:$D$62,2),VLOOKUP(DataSet!A8253+1,'Vehicle Availability'!$B$39:$D$62,3))</f>
        <v>0</v>
      </c>
      <c r="H8253">
        <f t="shared" si="128"/>
        <v>0</v>
      </c>
      <c r="I8253" s="105">
        <f>'Marginal Energy Prices'!C8251/1000</f>
        <v>5.4032791930315904E-2</v>
      </c>
    </row>
    <row r="8254" spans="1:9" x14ac:dyDescent="0.25">
      <c r="A8254">
        <f>HourMap!F8251</f>
        <v>15</v>
      </c>
      <c r="B8254">
        <f>HourMap!H8251</f>
        <v>0</v>
      </c>
      <c r="C8254">
        <f>'2020 Load Shapes'!A8255</f>
        <v>8248</v>
      </c>
      <c r="D8254">
        <f>'2020 Load Shapes'!B8255</f>
        <v>0</v>
      </c>
      <c r="E8254">
        <f>IF(B8254=0,VLOOKUP(DataSet!A8254+1,'Vehicle Availability'!$B$7:$D$30,2),VLOOKUP(DataSet!A8254+1,'Vehicle Availability'!$B$7:$D$30,3))</f>
        <v>0</v>
      </c>
      <c r="F8254">
        <f>'2020 Load Shapes'!C8255</f>
        <v>0</v>
      </c>
      <c r="G8254">
        <f>IF(B8254=0,VLOOKUP(DataSet!A8254+1,'Vehicle Availability'!$B$39:$D$62,2),VLOOKUP(DataSet!A8254+1,'Vehicle Availability'!$B$39:$D$62,3))</f>
        <v>0</v>
      </c>
      <c r="H8254">
        <f t="shared" si="128"/>
        <v>0</v>
      </c>
      <c r="I8254" s="105">
        <f>'Marginal Energy Prices'!C8252/1000</f>
        <v>6.2343644492095694E-2</v>
      </c>
    </row>
    <row r="8255" spans="1:9" x14ac:dyDescent="0.25">
      <c r="A8255">
        <f>HourMap!F8252</f>
        <v>16</v>
      </c>
      <c r="B8255">
        <f>HourMap!H8252</f>
        <v>0</v>
      </c>
      <c r="C8255">
        <f>'2020 Load Shapes'!A8256</f>
        <v>8249</v>
      </c>
      <c r="D8255">
        <f>'2020 Load Shapes'!B8256</f>
        <v>0</v>
      </c>
      <c r="E8255">
        <f>IF(B8255=0,VLOOKUP(DataSet!A8255+1,'Vehicle Availability'!$B$7:$D$30,2),VLOOKUP(DataSet!A8255+1,'Vehicle Availability'!$B$7:$D$30,3))</f>
        <v>0</v>
      </c>
      <c r="F8255">
        <f>'2020 Load Shapes'!C8256</f>
        <v>0</v>
      </c>
      <c r="G8255">
        <f>IF(B8255=0,VLOOKUP(DataSet!A8255+1,'Vehicle Availability'!$B$39:$D$62,2),VLOOKUP(DataSet!A8255+1,'Vehicle Availability'!$B$39:$D$62,3))</f>
        <v>0</v>
      </c>
      <c r="H8255">
        <f t="shared" si="128"/>
        <v>0</v>
      </c>
      <c r="I8255" s="105">
        <f>'Marginal Energy Prices'!C8253/1000</f>
        <v>7.7546692736983877E-2</v>
      </c>
    </row>
    <row r="8256" spans="1:9" x14ac:dyDescent="0.25">
      <c r="A8256">
        <f>HourMap!F8253</f>
        <v>17</v>
      </c>
      <c r="B8256">
        <f>HourMap!H8253</f>
        <v>0</v>
      </c>
      <c r="C8256">
        <f>'2020 Load Shapes'!A8257</f>
        <v>8250</v>
      </c>
      <c r="D8256">
        <f>'2020 Load Shapes'!B8257</f>
        <v>0</v>
      </c>
      <c r="E8256">
        <f>IF(B8256=0,VLOOKUP(DataSet!A8256+1,'Vehicle Availability'!$B$7:$D$30,2),VLOOKUP(DataSet!A8256+1,'Vehicle Availability'!$B$7:$D$30,3))</f>
        <v>1</v>
      </c>
      <c r="F8256">
        <f>'2020 Load Shapes'!C8257</f>
        <v>0</v>
      </c>
      <c r="G8256">
        <f>IF(B8256=0,VLOOKUP(DataSet!A8256+1,'Vehicle Availability'!$B$39:$D$62,2),VLOOKUP(DataSet!A8256+1,'Vehicle Availability'!$B$39:$D$62,3))</f>
        <v>1</v>
      </c>
      <c r="H8256">
        <f t="shared" si="128"/>
        <v>0</v>
      </c>
      <c r="I8256" s="105">
        <f>'Marginal Energy Prices'!C8254/1000</f>
        <v>0.11026836563026722</v>
      </c>
    </row>
    <row r="8257" spans="1:9" x14ac:dyDescent="0.25">
      <c r="A8257">
        <f>HourMap!F8254</f>
        <v>18</v>
      </c>
      <c r="B8257">
        <f>HourMap!H8254</f>
        <v>0</v>
      </c>
      <c r="C8257">
        <f>'2020 Load Shapes'!A8258</f>
        <v>8251</v>
      </c>
      <c r="D8257">
        <f>'2020 Load Shapes'!B8258</f>
        <v>0</v>
      </c>
      <c r="E8257">
        <f>IF(B8257=0,VLOOKUP(DataSet!A8257+1,'Vehicle Availability'!$B$7:$D$30,2),VLOOKUP(DataSet!A8257+1,'Vehicle Availability'!$B$7:$D$30,3))</f>
        <v>1</v>
      </c>
      <c r="F8257">
        <f>'2020 Load Shapes'!C8258</f>
        <v>0</v>
      </c>
      <c r="G8257">
        <f>IF(B8257=0,VLOOKUP(DataSet!A8257+1,'Vehicle Availability'!$B$39:$D$62,2),VLOOKUP(DataSet!A8257+1,'Vehicle Availability'!$B$39:$D$62,3))</f>
        <v>1</v>
      </c>
      <c r="H8257">
        <f t="shared" si="128"/>
        <v>0</v>
      </c>
      <c r="I8257" s="105">
        <f>'Marginal Energy Prices'!C8255/1000</f>
        <v>9.3502247324620952E-2</v>
      </c>
    </row>
    <row r="8258" spans="1:9" x14ac:dyDescent="0.25">
      <c r="A8258">
        <f>HourMap!F8255</f>
        <v>19</v>
      </c>
      <c r="B8258">
        <f>HourMap!H8255</f>
        <v>0</v>
      </c>
      <c r="C8258">
        <f>'2020 Load Shapes'!A8259</f>
        <v>8252</v>
      </c>
      <c r="D8258">
        <f>'2020 Load Shapes'!B8259</f>
        <v>0</v>
      </c>
      <c r="E8258">
        <f>IF(B8258=0,VLOOKUP(DataSet!A8258+1,'Vehicle Availability'!$B$7:$D$30,2),VLOOKUP(DataSet!A8258+1,'Vehicle Availability'!$B$7:$D$30,3))</f>
        <v>1</v>
      </c>
      <c r="F8258">
        <f>'2020 Load Shapes'!C8259</f>
        <v>0</v>
      </c>
      <c r="G8258">
        <f>IF(B8258=0,VLOOKUP(DataSet!A8258+1,'Vehicle Availability'!$B$39:$D$62,2),VLOOKUP(DataSet!A8258+1,'Vehicle Availability'!$B$39:$D$62,3))</f>
        <v>1</v>
      </c>
      <c r="H8258">
        <f t="shared" si="128"/>
        <v>0</v>
      </c>
      <c r="I8258" s="105">
        <f>'Marginal Energy Prices'!C8256/1000</f>
        <v>8.5014359491446465E-2</v>
      </c>
    </row>
    <row r="8259" spans="1:9" x14ac:dyDescent="0.25">
      <c r="A8259">
        <f>HourMap!F8256</f>
        <v>20</v>
      </c>
      <c r="B8259">
        <f>HourMap!H8256</f>
        <v>0</v>
      </c>
      <c r="C8259">
        <f>'2020 Load Shapes'!A8260</f>
        <v>8253</v>
      </c>
      <c r="D8259">
        <f>'2020 Load Shapes'!B8260</f>
        <v>0</v>
      </c>
      <c r="E8259">
        <f>IF(B8259=0,VLOOKUP(DataSet!A8259+1,'Vehicle Availability'!$B$7:$D$30,2),VLOOKUP(DataSet!A8259+1,'Vehicle Availability'!$B$7:$D$30,3))</f>
        <v>1</v>
      </c>
      <c r="F8259">
        <f>'2020 Load Shapes'!C8260</f>
        <v>0</v>
      </c>
      <c r="G8259">
        <f>IF(B8259=0,VLOOKUP(DataSet!A8259+1,'Vehicle Availability'!$B$39:$D$62,2),VLOOKUP(DataSet!A8259+1,'Vehicle Availability'!$B$39:$D$62,3))</f>
        <v>1</v>
      </c>
      <c r="H8259">
        <f t="shared" si="128"/>
        <v>0</v>
      </c>
      <c r="I8259" s="105">
        <f>'Marginal Energy Prices'!C8257/1000</f>
        <v>7.6420405836716776E-2</v>
      </c>
    </row>
    <row r="8260" spans="1:9" x14ac:dyDescent="0.25">
      <c r="A8260">
        <f>HourMap!F8257</f>
        <v>21</v>
      </c>
      <c r="B8260">
        <f>HourMap!H8257</f>
        <v>0</v>
      </c>
      <c r="C8260">
        <f>'2020 Load Shapes'!A8261</f>
        <v>8254</v>
      </c>
      <c r="D8260">
        <f>'2020 Load Shapes'!B8261</f>
        <v>0</v>
      </c>
      <c r="E8260">
        <f>IF(B8260=0,VLOOKUP(DataSet!A8260+1,'Vehicle Availability'!$B$7:$D$30,2),VLOOKUP(DataSet!A8260+1,'Vehicle Availability'!$B$7:$D$30,3))</f>
        <v>1</v>
      </c>
      <c r="F8260">
        <f>'2020 Load Shapes'!C8261</f>
        <v>0</v>
      </c>
      <c r="G8260">
        <f>IF(B8260=0,VLOOKUP(DataSet!A8260+1,'Vehicle Availability'!$B$39:$D$62,2),VLOOKUP(DataSet!A8260+1,'Vehicle Availability'!$B$39:$D$62,3))</f>
        <v>1</v>
      </c>
      <c r="H8260">
        <f t="shared" si="128"/>
        <v>0</v>
      </c>
      <c r="I8260" s="105">
        <f>'Marginal Energy Prices'!C8258/1000</f>
        <v>6.9774083500586934E-2</v>
      </c>
    </row>
    <row r="8261" spans="1:9" x14ac:dyDescent="0.25">
      <c r="A8261">
        <f>HourMap!F8258</f>
        <v>22</v>
      </c>
      <c r="B8261">
        <f>HourMap!H8258</f>
        <v>0</v>
      </c>
      <c r="C8261">
        <f>'2020 Load Shapes'!A8262</f>
        <v>8255</v>
      </c>
      <c r="D8261">
        <f>'2020 Load Shapes'!B8262</f>
        <v>0</v>
      </c>
      <c r="E8261">
        <f>IF(B8261=0,VLOOKUP(DataSet!A8261+1,'Vehicle Availability'!$B$7:$D$30,2),VLOOKUP(DataSet!A8261+1,'Vehicle Availability'!$B$7:$D$30,3))</f>
        <v>1</v>
      </c>
      <c r="F8261">
        <f>'2020 Load Shapes'!C8262</f>
        <v>0</v>
      </c>
      <c r="G8261">
        <f>IF(B8261=0,VLOOKUP(DataSet!A8261+1,'Vehicle Availability'!$B$39:$D$62,2),VLOOKUP(DataSet!A8261+1,'Vehicle Availability'!$B$39:$D$62,3))</f>
        <v>1</v>
      </c>
      <c r="H8261">
        <f t="shared" si="128"/>
        <v>0</v>
      </c>
      <c r="I8261" s="105">
        <f>'Marginal Energy Prices'!C8259/1000</f>
        <v>6.4094107868143582E-2</v>
      </c>
    </row>
    <row r="8262" spans="1:9" x14ac:dyDescent="0.25">
      <c r="A8262">
        <f>HourMap!F8259</f>
        <v>23</v>
      </c>
      <c r="B8262">
        <f>HourMap!H8259</f>
        <v>0</v>
      </c>
      <c r="C8262">
        <f>'2020 Load Shapes'!A8263</f>
        <v>8256</v>
      </c>
      <c r="D8262">
        <f>'2020 Load Shapes'!B8263</f>
        <v>0</v>
      </c>
      <c r="E8262">
        <f>IF(B8262=0,VLOOKUP(DataSet!A8262+1,'Vehicle Availability'!$B$7:$D$30,2),VLOOKUP(DataSet!A8262+1,'Vehicle Availability'!$B$7:$D$30,3))</f>
        <v>1</v>
      </c>
      <c r="F8262">
        <f>'2020 Load Shapes'!C8263</f>
        <v>0</v>
      </c>
      <c r="G8262">
        <f>IF(B8262=0,VLOOKUP(DataSet!A8262+1,'Vehicle Availability'!$B$39:$D$62,2),VLOOKUP(DataSet!A8262+1,'Vehicle Availability'!$B$39:$D$62,3))</f>
        <v>1</v>
      </c>
      <c r="H8262">
        <f t="shared" si="128"/>
        <v>0</v>
      </c>
      <c r="I8262" s="105">
        <f>'Marginal Energy Prices'!C8260/1000</f>
        <v>5.853093644843186E-2</v>
      </c>
    </row>
    <row r="8263" spans="1:9" x14ac:dyDescent="0.25">
      <c r="A8263">
        <f>HourMap!F8260</f>
        <v>0</v>
      </c>
      <c r="B8263">
        <f>HourMap!H8260</f>
        <v>0</v>
      </c>
      <c r="C8263">
        <f>'2020 Load Shapes'!A8264</f>
        <v>8257</v>
      </c>
      <c r="D8263">
        <f>'2020 Load Shapes'!B8264</f>
        <v>0</v>
      </c>
      <c r="E8263">
        <f>IF(B8263=0,VLOOKUP(DataSet!A8263+1,'Vehicle Availability'!$B$7:$D$30,2),VLOOKUP(DataSet!A8263+1,'Vehicle Availability'!$B$7:$D$30,3))</f>
        <v>1</v>
      </c>
      <c r="F8263">
        <f>'2020 Load Shapes'!C8264</f>
        <v>0</v>
      </c>
      <c r="G8263">
        <f>IF(B8263=0,VLOOKUP(DataSet!A8263+1,'Vehicle Availability'!$B$39:$D$62,2),VLOOKUP(DataSet!A8263+1,'Vehicle Availability'!$B$39:$D$62,3))</f>
        <v>1</v>
      </c>
      <c r="H8263">
        <f t="shared" si="128"/>
        <v>1</v>
      </c>
      <c r="I8263" s="105">
        <f>'Marginal Energy Prices'!C8261/1000</f>
        <v>5.7697932109236953E-2</v>
      </c>
    </row>
    <row r="8264" spans="1:9" x14ac:dyDescent="0.25">
      <c r="A8264">
        <f>HourMap!F8261</f>
        <v>1</v>
      </c>
      <c r="B8264">
        <f>HourMap!H8261</f>
        <v>0</v>
      </c>
      <c r="C8264">
        <f>'2020 Load Shapes'!A8265</f>
        <v>8258</v>
      </c>
      <c r="D8264">
        <f>'2020 Load Shapes'!B8265</f>
        <v>0</v>
      </c>
      <c r="E8264">
        <f>IF(B8264=0,VLOOKUP(DataSet!A8264+1,'Vehicle Availability'!$B$7:$D$30,2),VLOOKUP(DataSet!A8264+1,'Vehicle Availability'!$B$7:$D$30,3))</f>
        <v>1</v>
      </c>
      <c r="F8264">
        <f>'2020 Load Shapes'!C8265</f>
        <v>2.9157894736842072</v>
      </c>
      <c r="G8264">
        <f>IF(B8264=0,VLOOKUP(DataSet!A8264+1,'Vehicle Availability'!$B$39:$D$62,2),VLOOKUP(DataSet!A8264+1,'Vehicle Availability'!$B$39:$D$62,3))</f>
        <v>1</v>
      </c>
      <c r="H8264">
        <f t="shared" ref="H8264:H8327" si="129">IF(B8264=0,A8264&lt;=5,A8264&lt;=13)*1</f>
        <v>1</v>
      </c>
      <c r="I8264" s="105">
        <f>'Marginal Energy Prices'!C8262/1000</f>
        <v>5.7809517210652729E-2</v>
      </c>
    </row>
    <row r="8265" spans="1:9" x14ac:dyDescent="0.25">
      <c r="A8265">
        <f>HourMap!F8262</f>
        <v>2</v>
      </c>
      <c r="B8265">
        <f>HourMap!H8262</f>
        <v>0</v>
      </c>
      <c r="C8265">
        <f>'2020 Load Shapes'!A8266</f>
        <v>8259</v>
      </c>
      <c r="D8265">
        <f>'2020 Load Shapes'!B8266</f>
        <v>0</v>
      </c>
      <c r="E8265">
        <f>IF(B8265=0,VLOOKUP(DataSet!A8265+1,'Vehicle Availability'!$B$7:$D$30,2),VLOOKUP(DataSet!A8265+1,'Vehicle Availability'!$B$7:$D$30,3))</f>
        <v>1</v>
      </c>
      <c r="F8265">
        <f>'2020 Load Shapes'!C8266</f>
        <v>3.3</v>
      </c>
      <c r="G8265">
        <f>IF(B8265=0,VLOOKUP(DataSet!A8265+1,'Vehicle Availability'!$B$39:$D$62,2),VLOOKUP(DataSet!A8265+1,'Vehicle Availability'!$B$39:$D$62,3))</f>
        <v>1</v>
      </c>
      <c r="H8265">
        <f t="shared" si="129"/>
        <v>1</v>
      </c>
      <c r="I8265" s="105">
        <f>'Marginal Energy Prices'!C8263/1000</f>
        <v>5.6466638323282574E-2</v>
      </c>
    </row>
    <row r="8266" spans="1:9" x14ac:dyDescent="0.25">
      <c r="A8266">
        <f>HourMap!F8263</f>
        <v>3</v>
      </c>
      <c r="B8266">
        <f>HourMap!H8263</f>
        <v>0</v>
      </c>
      <c r="C8266">
        <f>'2020 Load Shapes'!A8267</f>
        <v>8260</v>
      </c>
      <c r="D8266">
        <f>'2020 Load Shapes'!B8267</f>
        <v>5.6884210526315799</v>
      </c>
      <c r="E8266">
        <f>IF(B8266=0,VLOOKUP(DataSet!A8266+1,'Vehicle Availability'!$B$7:$D$30,2),VLOOKUP(DataSet!A8266+1,'Vehicle Availability'!$B$7:$D$30,3))</f>
        <v>1</v>
      </c>
      <c r="F8266">
        <f>'2020 Load Shapes'!C8267</f>
        <v>3.3</v>
      </c>
      <c r="G8266">
        <f>IF(B8266=0,VLOOKUP(DataSet!A8266+1,'Vehicle Availability'!$B$39:$D$62,2),VLOOKUP(DataSet!A8266+1,'Vehicle Availability'!$B$39:$D$62,3))</f>
        <v>1</v>
      </c>
      <c r="H8266">
        <f t="shared" si="129"/>
        <v>1</v>
      </c>
      <c r="I8266" s="105">
        <f>'Marginal Energy Prices'!C8264/1000</f>
        <v>5.6275460285741971E-2</v>
      </c>
    </row>
    <row r="8267" spans="1:9" x14ac:dyDescent="0.25">
      <c r="A8267">
        <f>HourMap!F8264</f>
        <v>4</v>
      </c>
      <c r="B8267">
        <f>HourMap!H8264</f>
        <v>0</v>
      </c>
      <c r="C8267">
        <f>'2020 Load Shapes'!A8268</f>
        <v>8261</v>
      </c>
      <c r="D8267">
        <f>'2020 Load Shapes'!B8268</f>
        <v>0</v>
      </c>
      <c r="E8267">
        <f>IF(B8267=0,VLOOKUP(DataSet!A8267+1,'Vehicle Availability'!$B$7:$D$30,2),VLOOKUP(DataSet!A8267+1,'Vehicle Availability'!$B$7:$D$30,3))</f>
        <v>1</v>
      </c>
      <c r="F8267">
        <f>'2020 Load Shapes'!C8268</f>
        <v>0</v>
      </c>
      <c r="G8267">
        <f>IF(B8267=0,VLOOKUP(DataSet!A8267+1,'Vehicle Availability'!$B$39:$D$62,2),VLOOKUP(DataSet!A8267+1,'Vehicle Availability'!$B$39:$D$62,3))</f>
        <v>1</v>
      </c>
      <c r="H8267">
        <f t="shared" si="129"/>
        <v>1</v>
      </c>
      <c r="I8267" s="105">
        <f>'Marginal Energy Prices'!C8265/1000</f>
        <v>5.8722777126213738E-2</v>
      </c>
    </row>
    <row r="8268" spans="1:9" x14ac:dyDescent="0.25">
      <c r="A8268">
        <f>HourMap!F8265</f>
        <v>5</v>
      </c>
      <c r="B8268">
        <f>HourMap!H8265</f>
        <v>0</v>
      </c>
      <c r="C8268">
        <f>'2020 Load Shapes'!A8269</f>
        <v>8262</v>
      </c>
      <c r="D8268">
        <f>'2020 Load Shapes'!B8269</f>
        <v>0</v>
      </c>
      <c r="E8268">
        <f>IF(B8268=0,VLOOKUP(DataSet!A8268+1,'Vehicle Availability'!$B$7:$D$30,2),VLOOKUP(DataSet!A8268+1,'Vehicle Availability'!$B$7:$D$30,3))</f>
        <v>1</v>
      </c>
      <c r="F8268">
        <f>'2020 Load Shapes'!C8269</f>
        <v>0</v>
      </c>
      <c r="G8268">
        <f>IF(B8268=0,VLOOKUP(DataSet!A8268+1,'Vehicle Availability'!$B$39:$D$62,2),VLOOKUP(DataSet!A8268+1,'Vehicle Availability'!$B$39:$D$62,3))</f>
        <v>1</v>
      </c>
      <c r="H8268">
        <f t="shared" si="129"/>
        <v>1</v>
      </c>
      <c r="I8268" s="105">
        <f>'Marginal Energy Prices'!C8266/1000</f>
        <v>6.2121886069312834E-2</v>
      </c>
    </row>
    <row r="8269" spans="1:9" x14ac:dyDescent="0.25">
      <c r="A8269">
        <f>HourMap!F8266</f>
        <v>6</v>
      </c>
      <c r="B8269">
        <f>HourMap!H8266</f>
        <v>0</v>
      </c>
      <c r="C8269">
        <f>'2020 Load Shapes'!A8270</f>
        <v>8263</v>
      </c>
      <c r="D8269">
        <f>'2020 Load Shapes'!B8270</f>
        <v>0</v>
      </c>
      <c r="E8269">
        <f>IF(B8269=0,VLOOKUP(DataSet!A8269+1,'Vehicle Availability'!$B$7:$D$30,2),VLOOKUP(DataSet!A8269+1,'Vehicle Availability'!$B$7:$D$30,3))</f>
        <v>0</v>
      </c>
      <c r="F8269">
        <f>'2020 Load Shapes'!C8270</f>
        <v>0</v>
      </c>
      <c r="G8269">
        <f>IF(B8269=0,VLOOKUP(DataSet!A8269+1,'Vehicle Availability'!$B$39:$D$62,2),VLOOKUP(DataSet!A8269+1,'Vehicle Availability'!$B$39:$D$62,3))</f>
        <v>0</v>
      </c>
      <c r="H8269">
        <f t="shared" si="129"/>
        <v>0</v>
      </c>
      <c r="I8269" s="105">
        <f>'Marginal Energy Prices'!C8267/1000</f>
        <v>8.0661920744392657E-2</v>
      </c>
    </row>
    <row r="8270" spans="1:9" x14ac:dyDescent="0.25">
      <c r="A8270">
        <f>HourMap!F8267</f>
        <v>7</v>
      </c>
      <c r="B8270">
        <f>HourMap!H8267</f>
        <v>0</v>
      </c>
      <c r="C8270">
        <f>'2020 Load Shapes'!A8271</f>
        <v>8264</v>
      </c>
      <c r="D8270">
        <f>'2020 Load Shapes'!B8271</f>
        <v>0</v>
      </c>
      <c r="E8270">
        <f>IF(B8270=0,VLOOKUP(DataSet!A8270+1,'Vehicle Availability'!$B$7:$D$30,2),VLOOKUP(DataSet!A8270+1,'Vehicle Availability'!$B$7:$D$30,3))</f>
        <v>0</v>
      </c>
      <c r="F8270">
        <f>'2020 Load Shapes'!C8271</f>
        <v>0</v>
      </c>
      <c r="G8270">
        <f>IF(B8270=0,VLOOKUP(DataSet!A8270+1,'Vehicle Availability'!$B$39:$D$62,2),VLOOKUP(DataSet!A8270+1,'Vehicle Availability'!$B$39:$D$62,3))</f>
        <v>0</v>
      </c>
      <c r="H8270">
        <f t="shared" si="129"/>
        <v>0</v>
      </c>
      <c r="I8270" s="105">
        <f>'Marginal Energy Prices'!C8268/1000</f>
        <v>8.249537685494876E-2</v>
      </c>
    </row>
    <row r="8271" spans="1:9" x14ac:dyDescent="0.25">
      <c r="A8271">
        <f>HourMap!F8268</f>
        <v>8</v>
      </c>
      <c r="B8271">
        <f>HourMap!H8268</f>
        <v>0</v>
      </c>
      <c r="C8271">
        <f>'2020 Load Shapes'!A8272</f>
        <v>8265</v>
      </c>
      <c r="D8271">
        <f>'2020 Load Shapes'!B8272</f>
        <v>0</v>
      </c>
      <c r="E8271">
        <f>IF(B8271=0,VLOOKUP(DataSet!A8271+1,'Vehicle Availability'!$B$7:$D$30,2),VLOOKUP(DataSet!A8271+1,'Vehicle Availability'!$B$7:$D$30,3))</f>
        <v>0</v>
      </c>
      <c r="F8271">
        <f>'2020 Load Shapes'!C8272</f>
        <v>0</v>
      </c>
      <c r="G8271">
        <f>IF(B8271=0,VLOOKUP(DataSet!A8271+1,'Vehicle Availability'!$B$39:$D$62,2),VLOOKUP(DataSet!A8271+1,'Vehicle Availability'!$B$39:$D$62,3))</f>
        <v>0</v>
      </c>
      <c r="H8271">
        <f t="shared" si="129"/>
        <v>0</v>
      </c>
      <c r="I8271" s="105">
        <f>'Marginal Energy Prices'!C8269/1000</f>
        <v>6.7707388370823518E-2</v>
      </c>
    </row>
    <row r="8272" spans="1:9" x14ac:dyDescent="0.25">
      <c r="A8272">
        <f>HourMap!F8269</f>
        <v>9</v>
      </c>
      <c r="B8272">
        <f>HourMap!H8269</f>
        <v>0</v>
      </c>
      <c r="C8272">
        <f>'2020 Load Shapes'!A8273</f>
        <v>8266</v>
      </c>
      <c r="D8272">
        <f>'2020 Load Shapes'!B8273</f>
        <v>0</v>
      </c>
      <c r="E8272">
        <f>IF(B8272=0,VLOOKUP(DataSet!A8272+1,'Vehicle Availability'!$B$7:$D$30,2),VLOOKUP(DataSet!A8272+1,'Vehicle Availability'!$B$7:$D$30,3))</f>
        <v>0</v>
      </c>
      <c r="F8272">
        <f>'2020 Load Shapes'!C8273</f>
        <v>0</v>
      </c>
      <c r="G8272">
        <f>IF(B8272=0,VLOOKUP(DataSet!A8272+1,'Vehicle Availability'!$B$39:$D$62,2),VLOOKUP(DataSet!A8272+1,'Vehicle Availability'!$B$39:$D$62,3))</f>
        <v>0</v>
      </c>
      <c r="H8272">
        <f t="shared" si="129"/>
        <v>0</v>
      </c>
      <c r="I8272" s="105">
        <f>'Marginal Energy Prices'!C8270/1000</f>
        <v>6.2538746337345477E-2</v>
      </c>
    </row>
    <row r="8273" spans="1:9" x14ac:dyDescent="0.25">
      <c r="A8273">
        <f>HourMap!F8270</f>
        <v>10</v>
      </c>
      <c r="B8273">
        <f>HourMap!H8270</f>
        <v>0</v>
      </c>
      <c r="C8273">
        <f>'2020 Load Shapes'!A8274</f>
        <v>8267</v>
      </c>
      <c r="D8273">
        <f>'2020 Load Shapes'!B8274</f>
        <v>0</v>
      </c>
      <c r="E8273">
        <f>IF(B8273=0,VLOOKUP(DataSet!A8273+1,'Vehicle Availability'!$B$7:$D$30,2),VLOOKUP(DataSet!A8273+1,'Vehicle Availability'!$B$7:$D$30,3))</f>
        <v>0</v>
      </c>
      <c r="F8273">
        <f>'2020 Load Shapes'!C8274</f>
        <v>0</v>
      </c>
      <c r="G8273">
        <f>IF(B8273=0,VLOOKUP(DataSet!A8273+1,'Vehicle Availability'!$B$39:$D$62,2),VLOOKUP(DataSet!A8273+1,'Vehicle Availability'!$B$39:$D$62,3))</f>
        <v>0</v>
      </c>
      <c r="H8273">
        <f t="shared" si="129"/>
        <v>0</v>
      </c>
      <c r="I8273" s="105">
        <f>'Marginal Energy Prices'!C8271/1000</f>
        <v>5.7410506865826376E-2</v>
      </c>
    </row>
    <row r="8274" spans="1:9" x14ac:dyDescent="0.25">
      <c r="A8274">
        <f>HourMap!F8271</f>
        <v>11</v>
      </c>
      <c r="B8274">
        <f>HourMap!H8271</f>
        <v>0</v>
      </c>
      <c r="C8274">
        <f>'2020 Load Shapes'!A8275</f>
        <v>8268</v>
      </c>
      <c r="D8274">
        <f>'2020 Load Shapes'!B8275</f>
        <v>0</v>
      </c>
      <c r="E8274">
        <f>IF(B8274=0,VLOOKUP(DataSet!A8274+1,'Vehicle Availability'!$B$7:$D$30,2),VLOOKUP(DataSet!A8274+1,'Vehicle Availability'!$B$7:$D$30,3))</f>
        <v>0</v>
      </c>
      <c r="F8274">
        <f>'2020 Load Shapes'!C8275</f>
        <v>0</v>
      </c>
      <c r="G8274">
        <f>IF(B8274=0,VLOOKUP(DataSet!A8274+1,'Vehicle Availability'!$B$39:$D$62,2),VLOOKUP(DataSet!A8274+1,'Vehicle Availability'!$B$39:$D$62,3))</f>
        <v>0</v>
      </c>
      <c r="H8274">
        <f t="shared" si="129"/>
        <v>0</v>
      </c>
      <c r="I8274" s="105">
        <f>'Marginal Energy Prices'!C8272/1000</f>
        <v>5.8011988615292227E-2</v>
      </c>
    </row>
    <row r="8275" spans="1:9" x14ac:dyDescent="0.25">
      <c r="A8275">
        <f>HourMap!F8272</f>
        <v>12</v>
      </c>
      <c r="B8275">
        <f>HourMap!H8272</f>
        <v>0</v>
      </c>
      <c r="C8275">
        <f>'2020 Load Shapes'!A8276</f>
        <v>8269</v>
      </c>
      <c r="D8275">
        <f>'2020 Load Shapes'!B8276</f>
        <v>0</v>
      </c>
      <c r="E8275">
        <f>IF(B8275=0,VLOOKUP(DataSet!A8275+1,'Vehicle Availability'!$B$7:$D$30,2),VLOOKUP(DataSet!A8275+1,'Vehicle Availability'!$B$7:$D$30,3))</f>
        <v>0</v>
      </c>
      <c r="F8275">
        <f>'2020 Load Shapes'!C8276</f>
        <v>0</v>
      </c>
      <c r="G8275">
        <f>IF(B8275=0,VLOOKUP(DataSet!A8275+1,'Vehicle Availability'!$B$39:$D$62,2),VLOOKUP(DataSet!A8275+1,'Vehicle Availability'!$B$39:$D$62,3))</f>
        <v>0</v>
      </c>
      <c r="H8275">
        <f t="shared" si="129"/>
        <v>0</v>
      </c>
      <c r="I8275" s="105">
        <f>'Marginal Energy Prices'!C8273/1000</f>
        <v>5.7621098495952622E-2</v>
      </c>
    </row>
    <row r="8276" spans="1:9" x14ac:dyDescent="0.25">
      <c r="A8276">
        <f>HourMap!F8273</f>
        <v>13</v>
      </c>
      <c r="B8276">
        <f>HourMap!H8273</f>
        <v>0</v>
      </c>
      <c r="C8276">
        <f>'2020 Load Shapes'!A8277</f>
        <v>8270</v>
      </c>
      <c r="D8276">
        <f>'2020 Load Shapes'!B8277</f>
        <v>0</v>
      </c>
      <c r="E8276">
        <f>IF(B8276=0,VLOOKUP(DataSet!A8276+1,'Vehicle Availability'!$B$7:$D$30,2),VLOOKUP(DataSet!A8276+1,'Vehicle Availability'!$B$7:$D$30,3))</f>
        <v>0</v>
      </c>
      <c r="F8276">
        <f>'2020 Load Shapes'!C8277</f>
        <v>0</v>
      </c>
      <c r="G8276">
        <f>IF(B8276=0,VLOOKUP(DataSet!A8276+1,'Vehicle Availability'!$B$39:$D$62,2),VLOOKUP(DataSet!A8276+1,'Vehicle Availability'!$B$39:$D$62,3))</f>
        <v>0</v>
      </c>
      <c r="H8276">
        <f t="shared" si="129"/>
        <v>0</v>
      </c>
      <c r="I8276" s="105">
        <f>'Marginal Energy Prices'!C8274/1000</f>
        <v>5.9313829141640032E-2</v>
      </c>
    </row>
    <row r="8277" spans="1:9" x14ac:dyDescent="0.25">
      <c r="A8277">
        <f>HourMap!F8274</f>
        <v>14</v>
      </c>
      <c r="B8277">
        <f>HourMap!H8274</f>
        <v>0</v>
      </c>
      <c r="C8277">
        <f>'2020 Load Shapes'!A8278</f>
        <v>8271</v>
      </c>
      <c r="D8277">
        <f>'2020 Load Shapes'!B8278</f>
        <v>0</v>
      </c>
      <c r="E8277">
        <f>IF(B8277=0,VLOOKUP(DataSet!A8277+1,'Vehicle Availability'!$B$7:$D$30,2),VLOOKUP(DataSet!A8277+1,'Vehicle Availability'!$B$7:$D$30,3))</f>
        <v>0</v>
      </c>
      <c r="F8277">
        <f>'2020 Load Shapes'!C8278</f>
        <v>0</v>
      </c>
      <c r="G8277">
        <f>IF(B8277=0,VLOOKUP(DataSet!A8277+1,'Vehicle Availability'!$B$39:$D$62,2),VLOOKUP(DataSet!A8277+1,'Vehicle Availability'!$B$39:$D$62,3))</f>
        <v>0</v>
      </c>
      <c r="H8277">
        <f t="shared" si="129"/>
        <v>0</v>
      </c>
      <c r="I8277" s="105">
        <f>'Marginal Energy Prices'!C8275/1000</f>
        <v>5.8805964776497896E-2</v>
      </c>
    </row>
    <row r="8278" spans="1:9" x14ac:dyDescent="0.25">
      <c r="A8278">
        <f>HourMap!F8275</f>
        <v>15</v>
      </c>
      <c r="B8278">
        <f>HourMap!H8275</f>
        <v>0</v>
      </c>
      <c r="C8278">
        <f>'2020 Load Shapes'!A8279</f>
        <v>8272</v>
      </c>
      <c r="D8278">
        <f>'2020 Load Shapes'!B8279</f>
        <v>0</v>
      </c>
      <c r="E8278">
        <f>IF(B8278=0,VLOOKUP(DataSet!A8278+1,'Vehicle Availability'!$B$7:$D$30,2),VLOOKUP(DataSet!A8278+1,'Vehicle Availability'!$B$7:$D$30,3))</f>
        <v>0</v>
      </c>
      <c r="F8278">
        <f>'2020 Load Shapes'!C8279</f>
        <v>0</v>
      </c>
      <c r="G8278">
        <f>IF(B8278=0,VLOOKUP(DataSet!A8278+1,'Vehicle Availability'!$B$39:$D$62,2),VLOOKUP(DataSet!A8278+1,'Vehicle Availability'!$B$39:$D$62,3))</f>
        <v>0</v>
      </c>
      <c r="H8278">
        <f t="shared" si="129"/>
        <v>0</v>
      </c>
      <c r="I8278" s="105">
        <f>'Marginal Energy Prices'!C8276/1000</f>
        <v>6.2337670178422538E-2</v>
      </c>
    </row>
    <row r="8279" spans="1:9" x14ac:dyDescent="0.25">
      <c r="A8279">
        <f>HourMap!F8276</f>
        <v>16</v>
      </c>
      <c r="B8279">
        <f>HourMap!H8276</f>
        <v>0</v>
      </c>
      <c r="C8279">
        <f>'2020 Load Shapes'!A8280</f>
        <v>8273</v>
      </c>
      <c r="D8279">
        <f>'2020 Load Shapes'!B8280</f>
        <v>0</v>
      </c>
      <c r="E8279">
        <f>IF(B8279=0,VLOOKUP(DataSet!A8279+1,'Vehicle Availability'!$B$7:$D$30,2),VLOOKUP(DataSet!A8279+1,'Vehicle Availability'!$B$7:$D$30,3))</f>
        <v>0</v>
      </c>
      <c r="F8279">
        <f>'2020 Load Shapes'!C8280</f>
        <v>0</v>
      </c>
      <c r="G8279">
        <f>IF(B8279=0,VLOOKUP(DataSet!A8279+1,'Vehicle Availability'!$B$39:$D$62,2),VLOOKUP(DataSet!A8279+1,'Vehicle Availability'!$B$39:$D$62,3))</f>
        <v>0</v>
      </c>
      <c r="H8279">
        <f t="shared" si="129"/>
        <v>0</v>
      </c>
      <c r="I8279" s="105">
        <f>'Marginal Energy Prices'!C8277/1000</f>
        <v>7.8490482408010209E-2</v>
      </c>
    </row>
    <row r="8280" spans="1:9" x14ac:dyDescent="0.25">
      <c r="A8280">
        <f>HourMap!F8277</f>
        <v>17</v>
      </c>
      <c r="B8280">
        <f>HourMap!H8277</f>
        <v>0</v>
      </c>
      <c r="C8280">
        <f>'2020 Load Shapes'!A8281</f>
        <v>8274</v>
      </c>
      <c r="D8280">
        <f>'2020 Load Shapes'!B8281</f>
        <v>0</v>
      </c>
      <c r="E8280">
        <f>IF(B8280=0,VLOOKUP(DataSet!A8280+1,'Vehicle Availability'!$B$7:$D$30,2),VLOOKUP(DataSet!A8280+1,'Vehicle Availability'!$B$7:$D$30,3))</f>
        <v>1</v>
      </c>
      <c r="F8280">
        <f>'2020 Load Shapes'!C8281</f>
        <v>0</v>
      </c>
      <c r="G8280">
        <f>IF(B8280=0,VLOOKUP(DataSet!A8280+1,'Vehicle Availability'!$B$39:$D$62,2),VLOOKUP(DataSet!A8280+1,'Vehicle Availability'!$B$39:$D$62,3))</f>
        <v>1</v>
      </c>
      <c r="H8280">
        <f t="shared" si="129"/>
        <v>0</v>
      </c>
      <c r="I8280" s="105">
        <f>'Marginal Energy Prices'!C8278/1000</f>
        <v>0.10042565853887138</v>
      </c>
    </row>
    <row r="8281" spans="1:9" x14ac:dyDescent="0.25">
      <c r="A8281">
        <f>HourMap!F8278</f>
        <v>18</v>
      </c>
      <c r="B8281">
        <f>HourMap!H8278</f>
        <v>0</v>
      </c>
      <c r="C8281">
        <f>'2020 Load Shapes'!A8282</f>
        <v>8275</v>
      </c>
      <c r="D8281">
        <f>'2020 Load Shapes'!B8282</f>
        <v>0</v>
      </c>
      <c r="E8281">
        <f>IF(B8281=0,VLOOKUP(DataSet!A8281+1,'Vehicle Availability'!$B$7:$D$30,2),VLOOKUP(DataSet!A8281+1,'Vehicle Availability'!$B$7:$D$30,3))</f>
        <v>1</v>
      </c>
      <c r="F8281">
        <f>'2020 Load Shapes'!C8282</f>
        <v>0</v>
      </c>
      <c r="G8281">
        <f>IF(B8281=0,VLOOKUP(DataSet!A8281+1,'Vehicle Availability'!$B$39:$D$62,2),VLOOKUP(DataSet!A8281+1,'Vehicle Availability'!$B$39:$D$62,3))</f>
        <v>1</v>
      </c>
      <c r="H8281">
        <f t="shared" si="129"/>
        <v>0</v>
      </c>
      <c r="I8281" s="105">
        <f>'Marginal Energy Prices'!C8279/1000</f>
        <v>8.9957302236039302E-2</v>
      </c>
    </row>
    <row r="8282" spans="1:9" x14ac:dyDescent="0.25">
      <c r="A8282">
        <f>HourMap!F8279</f>
        <v>19</v>
      </c>
      <c r="B8282">
        <f>HourMap!H8279</f>
        <v>0</v>
      </c>
      <c r="C8282">
        <f>'2020 Load Shapes'!A8283</f>
        <v>8276</v>
      </c>
      <c r="D8282">
        <f>'2020 Load Shapes'!B8283</f>
        <v>0</v>
      </c>
      <c r="E8282">
        <f>IF(B8282=0,VLOOKUP(DataSet!A8282+1,'Vehicle Availability'!$B$7:$D$30,2),VLOOKUP(DataSet!A8282+1,'Vehicle Availability'!$B$7:$D$30,3))</f>
        <v>1</v>
      </c>
      <c r="F8282">
        <f>'2020 Load Shapes'!C8283</f>
        <v>0</v>
      </c>
      <c r="G8282">
        <f>IF(B8282=0,VLOOKUP(DataSet!A8282+1,'Vehicle Availability'!$B$39:$D$62,2),VLOOKUP(DataSet!A8282+1,'Vehicle Availability'!$B$39:$D$62,3))</f>
        <v>1</v>
      </c>
      <c r="H8282">
        <f t="shared" si="129"/>
        <v>0</v>
      </c>
      <c r="I8282" s="105">
        <f>'Marginal Energy Prices'!C8280/1000</f>
        <v>8.1446150020383357E-2</v>
      </c>
    </row>
    <row r="8283" spans="1:9" x14ac:dyDescent="0.25">
      <c r="A8283">
        <f>HourMap!F8280</f>
        <v>20</v>
      </c>
      <c r="B8283">
        <f>HourMap!H8280</f>
        <v>0</v>
      </c>
      <c r="C8283">
        <f>'2020 Load Shapes'!A8284</f>
        <v>8277</v>
      </c>
      <c r="D8283">
        <f>'2020 Load Shapes'!B8284</f>
        <v>0</v>
      </c>
      <c r="E8283">
        <f>IF(B8283=0,VLOOKUP(DataSet!A8283+1,'Vehicle Availability'!$B$7:$D$30,2),VLOOKUP(DataSet!A8283+1,'Vehicle Availability'!$B$7:$D$30,3))</f>
        <v>1</v>
      </c>
      <c r="F8283">
        <f>'2020 Load Shapes'!C8284</f>
        <v>0</v>
      </c>
      <c r="G8283">
        <f>IF(B8283=0,VLOOKUP(DataSet!A8283+1,'Vehicle Availability'!$B$39:$D$62,2),VLOOKUP(DataSet!A8283+1,'Vehicle Availability'!$B$39:$D$62,3))</f>
        <v>1</v>
      </c>
      <c r="H8283">
        <f t="shared" si="129"/>
        <v>0</v>
      </c>
      <c r="I8283" s="105">
        <f>'Marginal Energy Prices'!C8281/1000</f>
        <v>7.8761855813709369E-2</v>
      </c>
    </row>
    <row r="8284" spans="1:9" x14ac:dyDescent="0.25">
      <c r="A8284">
        <f>HourMap!F8281</f>
        <v>21</v>
      </c>
      <c r="B8284">
        <f>HourMap!H8281</f>
        <v>0</v>
      </c>
      <c r="C8284">
        <f>'2020 Load Shapes'!A8285</f>
        <v>8278</v>
      </c>
      <c r="D8284">
        <f>'2020 Load Shapes'!B8285</f>
        <v>0</v>
      </c>
      <c r="E8284">
        <f>IF(B8284=0,VLOOKUP(DataSet!A8284+1,'Vehicle Availability'!$B$7:$D$30,2),VLOOKUP(DataSet!A8284+1,'Vehicle Availability'!$B$7:$D$30,3))</f>
        <v>1</v>
      </c>
      <c r="F8284">
        <f>'2020 Load Shapes'!C8285</f>
        <v>0</v>
      </c>
      <c r="G8284">
        <f>IF(B8284=0,VLOOKUP(DataSet!A8284+1,'Vehicle Availability'!$B$39:$D$62,2),VLOOKUP(DataSet!A8284+1,'Vehicle Availability'!$B$39:$D$62,3))</f>
        <v>1</v>
      </c>
      <c r="H8284">
        <f t="shared" si="129"/>
        <v>0</v>
      </c>
      <c r="I8284" s="105">
        <f>'Marginal Energy Prices'!C8282/1000</f>
        <v>7.2630640827669235E-2</v>
      </c>
    </row>
    <row r="8285" spans="1:9" x14ac:dyDescent="0.25">
      <c r="A8285">
        <f>HourMap!F8282</f>
        <v>22</v>
      </c>
      <c r="B8285">
        <f>HourMap!H8282</f>
        <v>0</v>
      </c>
      <c r="C8285">
        <f>'2020 Load Shapes'!A8286</f>
        <v>8279</v>
      </c>
      <c r="D8285">
        <f>'2020 Load Shapes'!B8286</f>
        <v>0</v>
      </c>
      <c r="E8285">
        <f>IF(B8285=0,VLOOKUP(DataSet!A8285+1,'Vehicle Availability'!$B$7:$D$30,2),VLOOKUP(DataSet!A8285+1,'Vehicle Availability'!$B$7:$D$30,3))</f>
        <v>1</v>
      </c>
      <c r="F8285">
        <f>'2020 Load Shapes'!C8286</f>
        <v>0</v>
      </c>
      <c r="G8285">
        <f>IF(B8285=0,VLOOKUP(DataSet!A8285+1,'Vehicle Availability'!$B$39:$D$62,2),VLOOKUP(DataSet!A8285+1,'Vehicle Availability'!$B$39:$D$62,3))</f>
        <v>1</v>
      </c>
      <c r="H8285">
        <f t="shared" si="129"/>
        <v>0</v>
      </c>
      <c r="I8285" s="105">
        <f>'Marginal Energy Prices'!C8283/1000</f>
        <v>6.8288126696468693E-2</v>
      </c>
    </row>
    <row r="8286" spans="1:9" x14ac:dyDescent="0.25">
      <c r="A8286">
        <f>HourMap!F8283</f>
        <v>23</v>
      </c>
      <c r="B8286">
        <f>HourMap!H8283</f>
        <v>0</v>
      </c>
      <c r="C8286">
        <f>'2020 Load Shapes'!A8287</f>
        <v>8280</v>
      </c>
      <c r="D8286">
        <f>'2020 Load Shapes'!B8287</f>
        <v>0</v>
      </c>
      <c r="E8286">
        <f>IF(B8286=0,VLOOKUP(DataSet!A8286+1,'Vehicle Availability'!$B$7:$D$30,2),VLOOKUP(DataSet!A8286+1,'Vehicle Availability'!$B$7:$D$30,3))</f>
        <v>1</v>
      </c>
      <c r="F8286">
        <f>'2020 Load Shapes'!C8287</f>
        <v>0</v>
      </c>
      <c r="G8286">
        <f>IF(B8286=0,VLOOKUP(DataSet!A8286+1,'Vehicle Availability'!$B$39:$D$62,2),VLOOKUP(DataSet!A8286+1,'Vehicle Availability'!$B$39:$D$62,3))</f>
        <v>1</v>
      </c>
      <c r="H8286">
        <f t="shared" si="129"/>
        <v>0</v>
      </c>
      <c r="I8286" s="105">
        <f>'Marginal Energy Prices'!C8284/1000</f>
        <v>6.3351422821118566E-2</v>
      </c>
    </row>
    <row r="8287" spans="1:9" x14ac:dyDescent="0.25">
      <c r="A8287">
        <f>HourMap!F8284</f>
        <v>0</v>
      </c>
      <c r="B8287">
        <f>HourMap!H8284</f>
        <v>1</v>
      </c>
      <c r="C8287">
        <f>'2020 Load Shapes'!A8288</f>
        <v>8281</v>
      </c>
      <c r="D8287">
        <f>'2020 Load Shapes'!B8288</f>
        <v>0</v>
      </c>
      <c r="E8287">
        <f>IF(B8287=0,VLOOKUP(DataSet!A8287+1,'Vehicle Availability'!$B$7:$D$30,2),VLOOKUP(DataSet!A8287+1,'Vehicle Availability'!$B$7:$D$30,3))</f>
        <v>1</v>
      </c>
      <c r="F8287">
        <f>'2020 Load Shapes'!C8288</f>
        <v>0.86947368421052151</v>
      </c>
      <c r="G8287">
        <f>IF(B8287=0,VLOOKUP(DataSet!A8287+1,'Vehicle Availability'!$B$39:$D$62,2),VLOOKUP(DataSet!A8287+1,'Vehicle Availability'!$B$39:$D$62,3))</f>
        <v>1</v>
      </c>
      <c r="H8287">
        <f t="shared" si="129"/>
        <v>1</v>
      </c>
      <c r="I8287" s="105">
        <f>'Marginal Energy Prices'!C8285/1000</f>
        <v>5.848530108455835E-2</v>
      </c>
    </row>
    <row r="8288" spans="1:9" x14ac:dyDescent="0.25">
      <c r="A8288">
        <f>HourMap!F8285</f>
        <v>1</v>
      </c>
      <c r="B8288">
        <f>HourMap!H8285</f>
        <v>1</v>
      </c>
      <c r="C8288">
        <f>'2020 Load Shapes'!A8289</f>
        <v>8282</v>
      </c>
      <c r="D8288">
        <f>'2020 Load Shapes'!B8289</f>
        <v>0</v>
      </c>
      <c r="E8288">
        <f>IF(B8288=0,VLOOKUP(DataSet!A8288+1,'Vehicle Availability'!$B$7:$D$30,2),VLOOKUP(DataSet!A8288+1,'Vehicle Availability'!$B$7:$D$30,3))</f>
        <v>1</v>
      </c>
      <c r="F8288">
        <f>'2020 Load Shapes'!C8289</f>
        <v>3.3</v>
      </c>
      <c r="G8288">
        <f>IF(B8288=0,VLOOKUP(DataSet!A8288+1,'Vehicle Availability'!$B$39:$D$62,2),VLOOKUP(DataSet!A8288+1,'Vehicle Availability'!$B$39:$D$62,3))</f>
        <v>1</v>
      </c>
      <c r="H8288">
        <f t="shared" si="129"/>
        <v>1</v>
      </c>
      <c r="I8288" s="105">
        <f>'Marginal Energy Prices'!C8286/1000</f>
        <v>5.6436589550697719E-2</v>
      </c>
    </row>
    <row r="8289" spans="1:9" x14ac:dyDescent="0.25">
      <c r="A8289">
        <f>HourMap!F8286</f>
        <v>2</v>
      </c>
      <c r="B8289">
        <f>HourMap!H8286</f>
        <v>1</v>
      </c>
      <c r="C8289">
        <f>'2020 Load Shapes'!A8290</f>
        <v>8283</v>
      </c>
      <c r="D8289">
        <f>'2020 Load Shapes'!B8290</f>
        <v>0</v>
      </c>
      <c r="E8289">
        <f>IF(B8289=0,VLOOKUP(DataSet!A8289+1,'Vehicle Availability'!$B$7:$D$30,2),VLOOKUP(DataSet!A8289+1,'Vehicle Availability'!$B$7:$D$30,3))</f>
        <v>1</v>
      </c>
      <c r="F8289">
        <f>'2020 Load Shapes'!C8290</f>
        <v>0</v>
      </c>
      <c r="G8289">
        <f>IF(B8289=0,VLOOKUP(DataSet!A8289+1,'Vehicle Availability'!$B$39:$D$62,2),VLOOKUP(DataSet!A8289+1,'Vehicle Availability'!$B$39:$D$62,3))</f>
        <v>1</v>
      </c>
      <c r="H8289">
        <f t="shared" si="129"/>
        <v>1</v>
      </c>
      <c r="I8289" s="105">
        <f>'Marginal Energy Prices'!C8287/1000</f>
        <v>5.8667185631187349E-2</v>
      </c>
    </row>
    <row r="8290" spans="1:9" x14ac:dyDescent="0.25">
      <c r="A8290">
        <f>HourMap!F8287</f>
        <v>3</v>
      </c>
      <c r="B8290">
        <f>HourMap!H8287</f>
        <v>1</v>
      </c>
      <c r="C8290">
        <f>'2020 Load Shapes'!A8291</f>
        <v>8284</v>
      </c>
      <c r="D8290">
        <f>'2020 Load Shapes'!B8291</f>
        <v>0</v>
      </c>
      <c r="E8290">
        <f>IF(B8290=0,VLOOKUP(DataSet!A8290+1,'Vehicle Availability'!$B$7:$D$30,2),VLOOKUP(DataSet!A8290+1,'Vehicle Availability'!$B$7:$D$30,3))</f>
        <v>1</v>
      </c>
      <c r="F8290">
        <f>'2020 Load Shapes'!C8291</f>
        <v>0</v>
      </c>
      <c r="G8290">
        <f>IF(B8290=0,VLOOKUP(DataSet!A8290+1,'Vehicle Availability'!$B$39:$D$62,2),VLOOKUP(DataSet!A8290+1,'Vehicle Availability'!$B$39:$D$62,3))</f>
        <v>1</v>
      </c>
      <c r="H8290">
        <f t="shared" si="129"/>
        <v>1</v>
      </c>
      <c r="I8290" s="105">
        <f>'Marginal Energy Prices'!C8288/1000</f>
        <v>5.8735105476886797E-2</v>
      </c>
    </row>
    <row r="8291" spans="1:9" x14ac:dyDescent="0.25">
      <c r="A8291">
        <f>HourMap!F8288</f>
        <v>4</v>
      </c>
      <c r="B8291">
        <f>HourMap!H8288</f>
        <v>1</v>
      </c>
      <c r="C8291">
        <f>'2020 Load Shapes'!A8292</f>
        <v>8285</v>
      </c>
      <c r="D8291">
        <f>'2020 Load Shapes'!B8292</f>
        <v>0</v>
      </c>
      <c r="E8291">
        <f>IF(B8291=0,VLOOKUP(DataSet!A8291+1,'Vehicle Availability'!$B$7:$D$30,2),VLOOKUP(DataSet!A8291+1,'Vehicle Availability'!$B$7:$D$30,3))</f>
        <v>1</v>
      </c>
      <c r="F8291">
        <f>'2020 Load Shapes'!C8292</f>
        <v>0</v>
      </c>
      <c r="G8291">
        <f>IF(B8291=0,VLOOKUP(DataSet!A8291+1,'Vehicle Availability'!$B$39:$D$62,2),VLOOKUP(DataSet!A8291+1,'Vehicle Availability'!$B$39:$D$62,3))</f>
        <v>1</v>
      </c>
      <c r="H8291">
        <f t="shared" si="129"/>
        <v>1</v>
      </c>
      <c r="I8291" s="105">
        <f>'Marginal Energy Prices'!C8289/1000</f>
        <v>5.9906551939703734E-2</v>
      </c>
    </row>
    <row r="8292" spans="1:9" x14ac:dyDescent="0.25">
      <c r="A8292">
        <f>HourMap!F8289</f>
        <v>5</v>
      </c>
      <c r="B8292">
        <f>HourMap!H8289</f>
        <v>1</v>
      </c>
      <c r="C8292">
        <f>'2020 Load Shapes'!A8293</f>
        <v>8286</v>
      </c>
      <c r="D8292">
        <f>'2020 Load Shapes'!B8293</f>
        <v>0</v>
      </c>
      <c r="E8292">
        <f>IF(B8292=0,VLOOKUP(DataSet!A8292+1,'Vehicle Availability'!$B$7:$D$30,2),VLOOKUP(DataSet!A8292+1,'Vehicle Availability'!$B$7:$D$30,3))</f>
        <v>1</v>
      </c>
      <c r="F8292">
        <f>'2020 Load Shapes'!C8293</f>
        <v>0</v>
      </c>
      <c r="G8292">
        <f>IF(B8292=0,VLOOKUP(DataSet!A8292+1,'Vehicle Availability'!$B$39:$D$62,2),VLOOKUP(DataSet!A8292+1,'Vehicle Availability'!$B$39:$D$62,3))</f>
        <v>1</v>
      </c>
      <c r="H8292">
        <f t="shared" si="129"/>
        <v>1</v>
      </c>
      <c r="I8292" s="105">
        <f>'Marginal Energy Prices'!C8290/1000</f>
        <v>6.0248559009454992E-2</v>
      </c>
    </row>
    <row r="8293" spans="1:9" x14ac:dyDescent="0.25">
      <c r="A8293">
        <f>HourMap!F8290</f>
        <v>6</v>
      </c>
      <c r="B8293">
        <f>HourMap!H8290</f>
        <v>1</v>
      </c>
      <c r="C8293">
        <f>'2020 Load Shapes'!A8294</f>
        <v>8287</v>
      </c>
      <c r="D8293">
        <f>'2020 Load Shapes'!B8294</f>
        <v>0</v>
      </c>
      <c r="E8293">
        <f>IF(B8293=0,VLOOKUP(DataSet!A8293+1,'Vehicle Availability'!$B$7:$D$30,2),VLOOKUP(DataSet!A8293+1,'Vehicle Availability'!$B$7:$D$30,3))</f>
        <v>1</v>
      </c>
      <c r="F8293">
        <f>'2020 Load Shapes'!C8294</f>
        <v>0</v>
      </c>
      <c r="G8293">
        <f>IF(B8293=0,VLOOKUP(DataSet!A8293+1,'Vehicle Availability'!$B$39:$D$62,2),VLOOKUP(DataSet!A8293+1,'Vehicle Availability'!$B$39:$D$62,3))</f>
        <v>1</v>
      </c>
      <c r="H8293">
        <f t="shared" si="129"/>
        <v>1</v>
      </c>
      <c r="I8293" s="105">
        <f>'Marginal Energy Prices'!C8291/1000</f>
        <v>6.4445962652838029E-2</v>
      </c>
    </row>
    <row r="8294" spans="1:9" x14ac:dyDescent="0.25">
      <c r="A8294">
        <f>HourMap!F8291</f>
        <v>7</v>
      </c>
      <c r="B8294">
        <f>HourMap!H8291</f>
        <v>1</v>
      </c>
      <c r="C8294">
        <f>'2020 Load Shapes'!A8295</f>
        <v>8288</v>
      </c>
      <c r="D8294">
        <f>'2020 Load Shapes'!B8295</f>
        <v>0</v>
      </c>
      <c r="E8294">
        <f>IF(B8294=0,VLOOKUP(DataSet!A8294+1,'Vehicle Availability'!$B$7:$D$30,2),VLOOKUP(DataSet!A8294+1,'Vehicle Availability'!$B$7:$D$30,3))</f>
        <v>0</v>
      </c>
      <c r="F8294">
        <f>'2020 Load Shapes'!C8295</f>
        <v>0</v>
      </c>
      <c r="G8294">
        <f>IF(B8294=0,VLOOKUP(DataSet!A8294+1,'Vehicle Availability'!$B$39:$D$62,2),VLOOKUP(DataSet!A8294+1,'Vehicle Availability'!$B$39:$D$62,3))</f>
        <v>1</v>
      </c>
      <c r="H8294">
        <f t="shared" si="129"/>
        <v>1</v>
      </c>
      <c r="I8294" s="105">
        <f>'Marginal Energy Prices'!C8292/1000</f>
        <v>6.799090774141972E-2</v>
      </c>
    </row>
    <row r="8295" spans="1:9" x14ac:dyDescent="0.25">
      <c r="A8295">
        <f>HourMap!F8292</f>
        <v>8</v>
      </c>
      <c r="B8295">
        <f>HourMap!H8292</f>
        <v>1</v>
      </c>
      <c r="C8295">
        <f>'2020 Load Shapes'!A8296</f>
        <v>8289</v>
      </c>
      <c r="D8295">
        <f>'2020 Load Shapes'!B8296</f>
        <v>0</v>
      </c>
      <c r="E8295">
        <f>IF(B8295=0,VLOOKUP(DataSet!A8295+1,'Vehicle Availability'!$B$7:$D$30,2),VLOOKUP(DataSet!A8295+1,'Vehicle Availability'!$B$7:$D$30,3))</f>
        <v>1</v>
      </c>
      <c r="F8295">
        <f>'2020 Load Shapes'!C8296</f>
        <v>0</v>
      </c>
      <c r="G8295">
        <f>IF(B8295=0,VLOOKUP(DataSet!A8295+1,'Vehicle Availability'!$B$39:$D$62,2),VLOOKUP(DataSet!A8295+1,'Vehicle Availability'!$B$39:$D$62,3))</f>
        <v>1</v>
      </c>
      <c r="H8295">
        <f t="shared" si="129"/>
        <v>1</v>
      </c>
      <c r="I8295" s="105">
        <f>'Marginal Energy Prices'!C8293/1000</f>
        <v>5.8851202482150061E-2</v>
      </c>
    </row>
    <row r="8296" spans="1:9" x14ac:dyDescent="0.25">
      <c r="A8296">
        <f>HourMap!F8293</f>
        <v>9</v>
      </c>
      <c r="B8296">
        <f>HourMap!H8293</f>
        <v>1</v>
      </c>
      <c r="C8296">
        <f>'2020 Load Shapes'!A8297</f>
        <v>8290</v>
      </c>
      <c r="D8296">
        <f>'2020 Load Shapes'!B8297</f>
        <v>0</v>
      </c>
      <c r="E8296">
        <f>IF(B8296=0,VLOOKUP(DataSet!A8296+1,'Vehicle Availability'!$B$7:$D$30,2),VLOOKUP(DataSet!A8296+1,'Vehicle Availability'!$B$7:$D$30,3))</f>
        <v>1</v>
      </c>
      <c r="F8296">
        <f>'2020 Load Shapes'!C8297</f>
        <v>1.03052631578947</v>
      </c>
      <c r="G8296">
        <f>IF(B8296=0,VLOOKUP(DataSet!A8296+1,'Vehicle Availability'!$B$39:$D$62,2),VLOOKUP(DataSet!A8296+1,'Vehicle Availability'!$B$39:$D$62,3))</f>
        <v>1</v>
      </c>
      <c r="H8296">
        <f t="shared" si="129"/>
        <v>1</v>
      </c>
      <c r="I8296" s="105">
        <f>'Marginal Energy Prices'!C8294/1000</f>
        <v>5.6585545281163441E-2</v>
      </c>
    </row>
    <row r="8297" spans="1:9" x14ac:dyDescent="0.25">
      <c r="A8297">
        <f>HourMap!F8294</f>
        <v>10</v>
      </c>
      <c r="B8297">
        <f>HourMap!H8294</f>
        <v>1</v>
      </c>
      <c r="C8297">
        <f>'2020 Load Shapes'!A8298</f>
        <v>8291</v>
      </c>
      <c r="D8297">
        <f>'2020 Load Shapes'!B8298</f>
        <v>0</v>
      </c>
      <c r="E8297">
        <f>IF(B8297=0,VLOOKUP(DataSet!A8297+1,'Vehicle Availability'!$B$7:$D$30,2),VLOOKUP(DataSet!A8297+1,'Vehicle Availability'!$B$7:$D$30,3))</f>
        <v>1</v>
      </c>
      <c r="F8297">
        <f>'2020 Load Shapes'!C8298</f>
        <v>3.3</v>
      </c>
      <c r="G8297">
        <f>IF(B8297=0,VLOOKUP(DataSet!A8297+1,'Vehicle Availability'!$B$39:$D$62,2),VLOOKUP(DataSet!A8297+1,'Vehicle Availability'!$B$39:$D$62,3))</f>
        <v>1</v>
      </c>
      <c r="H8297">
        <f t="shared" si="129"/>
        <v>1</v>
      </c>
      <c r="I8297" s="105">
        <f>'Marginal Energy Prices'!C8295/1000</f>
        <v>5.5831617273478532E-2</v>
      </c>
    </row>
    <row r="8298" spans="1:9" x14ac:dyDescent="0.25">
      <c r="A8298">
        <f>HourMap!F8295</f>
        <v>11</v>
      </c>
      <c r="B8298">
        <f>HourMap!H8295</f>
        <v>1</v>
      </c>
      <c r="C8298">
        <f>'2020 Load Shapes'!A8299</f>
        <v>8292</v>
      </c>
      <c r="D8298">
        <f>'2020 Load Shapes'!B8299</f>
        <v>4.1789473684210341</v>
      </c>
      <c r="E8298">
        <f>IF(B8298=0,VLOOKUP(DataSet!A8298+1,'Vehicle Availability'!$B$7:$D$30,2),VLOOKUP(DataSet!A8298+1,'Vehicle Availability'!$B$7:$D$30,3))</f>
        <v>1</v>
      </c>
      <c r="F8298">
        <f>'2020 Load Shapes'!C8299</f>
        <v>3.3</v>
      </c>
      <c r="G8298">
        <f>IF(B8298=0,VLOOKUP(DataSet!A8298+1,'Vehicle Availability'!$B$39:$D$62,2),VLOOKUP(DataSet!A8298+1,'Vehicle Availability'!$B$39:$D$62,3))</f>
        <v>1</v>
      </c>
      <c r="H8298">
        <f t="shared" si="129"/>
        <v>1</v>
      </c>
      <c r="I8298" s="105">
        <f>'Marginal Energy Prices'!C8296/1000</f>
        <v>5.5220769015287843E-2</v>
      </c>
    </row>
    <row r="8299" spans="1:9" x14ac:dyDescent="0.25">
      <c r="A8299">
        <f>HourMap!F8296</f>
        <v>12</v>
      </c>
      <c r="B8299">
        <f>HourMap!H8296</f>
        <v>1</v>
      </c>
      <c r="C8299">
        <f>'2020 Load Shapes'!A8300</f>
        <v>8293</v>
      </c>
      <c r="D8299">
        <f>'2020 Load Shapes'!B8300</f>
        <v>6.6</v>
      </c>
      <c r="E8299">
        <f>IF(B8299=0,VLOOKUP(DataSet!A8299+1,'Vehicle Availability'!$B$7:$D$30,2),VLOOKUP(DataSet!A8299+1,'Vehicle Availability'!$B$7:$D$30,3))</f>
        <v>1</v>
      </c>
      <c r="F8299">
        <f>'2020 Load Shapes'!C8300</f>
        <v>3.3</v>
      </c>
      <c r="G8299">
        <f>IF(B8299=0,VLOOKUP(DataSet!A8299+1,'Vehicle Availability'!$B$39:$D$62,2),VLOOKUP(DataSet!A8299+1,'Vehicle Availability'!$B$39:$D$62,3))</f>
        <v>1</v>
      </c>
      <c r="H8299">
        <f t="shared" si="129"/>
        <v>1</v>
      </c>
      <c r="I8299" s="105">
        <f>'Marginal Energy Prices'!C8297/1000</f>
        <v>5.0238568208358925E-2</v>
      </c>
    </row>
    <row r="8300" spans="1:9" x14ac:dyDescent="0.25">
      <c r="A8300">
        <f>HourMap!F8297</f>
        <v>13</v>
      </c>
      <c r="B8300">
        <f>HourMap!H8297</f>
        <v>1</v>
      </c>
      <c r="C8300">
        <f>'2020 Load Shapes'!A8301</f>
        <v>8294</v>
      </c>
      <c r="D8300">
        <f>'2020 Load Shapes'!B8301</f>
        <v>0</v>
      </c>
      <c r="E8300">
        <f>IF(B8300=0,VLOOKUP(DataSet!A8300+1,'Vehicle Availability'!$B$7:$D$30,2),VLOOKUP(DataSet!A8300+1,'Vehicle Availability'!$B$7:$D$30,3))</f>
        <v>1</v>
      </c>
      <c r="F8300">
        <f>'2020 Load Shapes'!C8301</f>
        <v>0</v>
      </c>
      <c r="G8300">
        <f>IF(B8300=0,VLOOKUP(DataSet!A8300+1,'Vehicle Availability'!$B$39:$D$62,2),VLOOKUP(DataSet!A8300+1,'Vehicle Availability'!$B$39:$D$62,3))</f>
        <v>1</v>
      </c>
      <c r="H8300">
        <f t="shared" si="129"/>
        <v>1</v>
      </c>
      <c r="I8300" s="105">
        <f>'Marginal Energy Prices'!C8298/1000</f>
        <v>4.9126358584504481E-2</v>
      </c>
    </row>
    <row r="8301" spans="1:9" x14ac:dyDescent="0.25">
      <c r="A8301">
        <f>HourMap!F8298</f>
        <v>14</v>
      </c>
      <c r="B8301">
        <f>HourMap!H8298</f>
        <v>1</v>
      </c>
      <c r="C8301">
        <f>'2020 Load Shapes'!A8302</f>
        <v>8295</v>
      </c>
      <c r="D8301">
        <f>'2020 Load Shapes'!B8302</f>
        <v>0</v>
      </c>
      <c r="E8301">
        <f>IF(B8301=0,VLOOKUP(DataSet!A8301+1,'Vehicle Availability'!$B$7:$D$30,2),VLOOKUP(DataSet!A8301+1,'Vehicle Availability'!$B$7:$D$30,3))</f>
        <v>1</v>
      </c>
      <c r="F8301">
        <f>'2020 Load Shapes'!C8302</f>
        <v>0</v>
      </c>
      <c r="G8301">
        <f>IF(B8301=0,VLOOKUP(DataSet!A8301+1,'Vehicle Availability'!$B$39:$D$62,2),VLOOKUP(DataSet!A8301+1,'Vehicle Availability'!$B$39:$D$62,3))</f>
        <v>1</v>
      </c>
      <c r="H8301">
        <f t="shared" si="129"/>
        <v>0</v>
      </c>
      <c r="I8301" s="105">
        <f>'Marginal Energy Prices'!C8299/1000</f>
        <v>4.781624008963499E-2</v>
      </c>
    </row>
    <row r="8302" spans="1:9" x14ac:dyDescent="0.25">
      <c r="A8302">
        <f>HourMap!F8299</f>
        <v>15</v>
      </c>
      <c r="B8302">
        <f>HourMap!H8299</f>
        <v>1</v>
      </c>
      <c r="C8302">
        <f>'2020 Load Shapes'!A8303</f>
        <v>8296</v>
      </c>
      <c r="D8302">
        <f>'2020 Load Shapes'!B8303</f>
        <v>0</v>
      </c>
      <c r="E8302">
        <f>IF(B8302=0,VLOOKUP(DataSet!A8302+1,'Vehicle Availability'!$B$7:$D$30,2),VLOOKUP(DataSet!A8302+1,'Vehicle Availability'!$B$7:$D$30,3))</f>
        <v>1</v>
      </c>
      <c r="F8302">
        <f>'2020 Load Shapes'!C8303</f>
        <v>0</v>
      </c>
      <c r="G8302">
        <f>IF(B8302=0,VLOOKUP(DataSet!A8302+1,'Vehicle Availability'!$B$39:$D$62,2),VLOOKUP(DataSet!A8302+1,'Vehicle Availability'!$B$39:$D$62,3))</f>
        <v>1</v>
      </c>
      <c r="H8302">
        <f t="shared" si="129"/>
        <v>0</v>
      </c>
      <c r="I8302" s="105">
        <f>'Marginal Energy Prices'!C8300/1000</f>
        <v>5.5106320404625583E-2</v>
      </c>
    </row>
    <row r="8303" spans="1:9" x14ac:dyDescent="0.25">
      <c r="A8303">
        <f>HourMap!F8300</f>
        <v>16</v>
      </c>
      <c r="B8303">
        <f>HourMap!H8300</f>
        <v>1</v>
      </c>
      <c r="C8303">
        <f>'2020 Load Shapes'!A8304</f>
        <v>8297</v>
      </c>
      <c r="D8303">
        <f>'2020 Load Shapes'!B8304</f>
        <v>0</v>
      </c>
      <c r="E8303">
        <f>IF(B8303=0,VLOOKUP(DataSet!A8303+1,'Vehicle Availability'!$B$7:$D$30,2),VLOOKUP(DataSet!A8303+1,'Vehicle Availability'!$B$7:$D$30,3))</f>
        <v>1</v>
      </c>
      <c r="F8303">
        <f>'2020 Load Shapes'!C8304</f>
        <v>0</v>
      </c>
      <c r="G8303">
        <f>IF(B8303=0,VLOOKUP(DataSet!A8303+1,'Vehicle Availability'!$B$39:$D$62,2),VLOOKUP(DataSet!A8303+1,'Vehicle Availability'!$B$39:$D$62,3))</f>
        <v>1</v>
      </c>
      <c r="H8303">
        <f t="shared" si="129"/>
        <v>0</v>
      </c>
      <c r="I8303" s="105">
        <f>'Marginal Energy Prices'!C8301/1000</f>
        <v>7.4152877532422043E-2</v>
      </c>
    </row>
    <row r="8304" spans="1:9" x14ac:dyDescent="0.25">
      <c r="A8304">
        <f>HourMap!F8301</f>
        <v>17</v>
      </c>
      <c r="B8304">
        <f>HourMap!H8301</f>
        <v>1</v>
      </c>
      <c r="C8304">
        <f>'2020 Load Shapes'!A8305</f>
        <v>8298</v>
      </c>
      <c r="D8304">
        <f>'2020 Load Shapes'!B8305</f>
        <v>0</v>
      </c>
      <c r="E8304">
        <f>IF(B8304=0,VLOOKUP(DataSet!A8304+1,'Vehicle Availability'!$B$7:$D$30,2),VLOOKUP(DataSet!A8304+1,'Vehicle Availability'!$B$7:$D$30,3))</f>
        <v>1</v>
      </c>
      <c r="F8304">
        <f>'2020 Load Shapes'!C8305</f>
        <v>0</v>
      </c>
      <c r="G8304">
        <f>IF(B8304=0,VLOOKUP(DataSet!A8304+1,'Vehicle Availability'!$B$39:$D$62,2),VLOOKUP(DataSet!A8304+1,'Vehicle Availability'!$B$39:$D$62,3))</f>
        <v>1</v>
      </c>
      <c r="H8304">
        <f t="shared" si="129"/>
        <v>0</v>
      </c>
      <c r="I8304" s="105">
        <f>'Marginal Energy Prices'!C8302/1000</f>
        <v>9.489524143461818E-2</v>
      </c>
    </row>
    <row r="8305" spans="1:9" x14ac:dyDescent="0.25">
      <c r="A8305">
        <f>HourMap!F8302</f>
        <v>18</v>
      </c>
      <c r="B8305">
        <f>HourMap!H8302</f>
        <v>1</v>
      </c>
      <c r="C8305">
        <f>'2020 Load Shapes'!A8306</f>
        <v>8299</v>
      </c>
      <c r="D8305">
        <f>'2020 Load Shapes'!B8306</f>
        <v>0</v>
      </c>
      <c r="E8305">
        <f>IF(B8305=0,VLOOKUP(DataSet!A8305+1,'Vehicle Availability'!$B$7:$D$30,2),VLOOKUP(DataSet!A8305+1,'Vehicle Availability'!$B$7:$D$30,3))</f>
        <v>0</v>
      </c>
      <c r="F8305">
        <f>'2020 Load Shapes'!C8306</f>
        <v>0</v>
      </c>
      <c r="G8305">
        <f>IF(B8305=0,VLOOKUP(DataSet!A8305+1,'Vehicle Availability'!$B$39:$D$62,2),VLOOKUP(DataSet!A8305+1,'Vehicle Availability'!$B$39:$D$62,3))</f>
        <v>1</v>
      </c>
      <c r="H8305">
        <f t="shared" si="129"/>
        <v>0</v>
      </c>
      <c r="I8305" s="105">
        <f>'Marginal Energy Prices'!C8303/1000</f>
        <v>8.8319074545175125E-2</v>
      </c>
    </row>
    <row r="8306" spans="1:9" x14ac:dyDescent="0.25">
      <c r="A8306">
        <f>HourMap!F8303</f>
        <v>19</v>
      </c>
      <c r="B8306">
        <f>HourMap!H8303</f>
        <v>1</v>
      </c>
      <c r="C8306">
        <f>'2020 Load Shapes'!A8307</f>
        <v>8300</v>
      </c>
      <c r="D8306">
        <f>'2020 Load Shapes'!B8307</f>
        <v>0</v>
      </c>
      <c r="E8306">
        <f>IF(B8306=0,VLOOKUP(DataSet!A8306+1,'Vehicle Availability'!$B$7:$D$30,2),VLOOKUP(DataSet!A8306+1,'Vehicle Availability'!$B$7:$D$30,3))</f>
        <v>1</v>
      </c>
      <c r="F8306">
        <f>'2020 Load Shapes'!C8307</f>
        <v>0</v>
      </c>
      <c r="G8306">
        <f>IF(B8306=0,VLOOKUP(DataSet!A8306+1,'Vehicle Availability'!$B$39:$D$62,2),VLOOKUP(DataSet!A8306+1,'Vehicle Availability'!$B$39:$D$62,3))</f>
        <v>1</v>
      </c>
      <c r="H8306">
        <f t="shared" si="129"/>
        <v>0</v>
      </c>
      <c r="I8306" s="105">
        <f>'Marginal Energy Prices'!C8304/1000</f>
        <v>8.5648649336337743E-2</v>
      </c>
    </row>
    <row r="8307" spans="1:9" x14ac:dyDescent="0.25">
      <c r="A8307">
        <f>HourMap!F8304</f>
        <v>20</v>
      </c>
      <c r="B8307">
        <f>HourMap!H8304</f>
        <v>1</v>
      </c>
      <c r="C8307">
        <f>'2020 Load Shapes'!A8308</f>
        <v>8301</v>
      </c>
      <c r="D8307">
        <f>'2020 Load Shapes'!B8308</f>
        <v>0</v>
      </c>
      <c r="E8307">
        <f>IF(B8307=0,VLOOKUP(DataSet!A8307+1,'Vehicle Availability'!$B$7:$D$30,2),VLOOKUP(DataSet!A8307+1,'Vehicle Availability'!$B$7:$D$30,3))</f>
        <v>1</v>
      </c>
      <c r="F8307">
        <f>'2020 Load Shapes'!C8308</f>
        <v>0</v>
      </c>
      <c r="G8307">
        <f>IF(B8307=0,VLOOKUP(DataSet!A8307+1,'Vehicle Availability'!$B$39:$D$62,2),VLOOKUP(DataSet!A8307+1,'Vehicle Availability'!$B$39:$D$62,3))</f>
        <v>1</v>
      </c>
      <c r="H8307">
        <f t="shared" si="129"/>
        <v>0</v>
      </c>
      <c r="I8307" s="105">
        <f>'Marginal Energy Prices'!C8305/1000</f>
        <v>7.8680544392022322E-2</v>
      </c>
    </row>
    <row r="8308" spans="1:9" x14ac:dyDescent="0.25">
      <c r="A8308">
        <f>HourMap!F8305</f>
        <v>21</v>
      </c>
      <c r="B8308">
        <f>HourMap!H8305</f>
        <v>1</v>
      </c>
      <c r="C8308">
        <f>'2020 Load Shapes'!A8309</f>
        <v>8302</v>
      </c>
      <c r="D8308">
        <f>'2020 Load Shapes'!B8309</f>
        <v>0</v>
      </c>
      <c r="E8308">
        <f>IF(B8308=0,VLOOKUP(DataSet!A8308+1,'Vehicle Availability'!$B$7:$D$30,2),VLOOKUP(DataSet!A8308+1,'Vehicle Availability'!$B$7:$D$30,3))</f>
        <v>1</v>
      </c>
      <c r="F8308">
        <f>'2020 Load Shapes'!C8309</f>
        <v>0</v>
      </c>
      <c r="G8308">
        <f>IF(B8308=0,VLOOKUP(DataSet!A8308+1,'Vehicle Availability'!$B$39:$D$62,2),VLOOKUP(DataSet!A8308+1,'Vehicle Availability'!$B$39:$D$62,3))</f>
        <v>1</v>
      </c>
      <c r="H8308">
        <f t="shared" si="129"/>
        <v>0</v>
      </c>
      <c r="I8308" s="105">
        <f>'Marginal Energy Prices'!C8306/1000</f>
        <v>7.2999909105424213E-2</v>
      </c>
    </row>
    <row r="8309" spans="1:9" x14ac:dyDescent="0.25">
      <c r="A8309">
        <f>HourMap!F8306</f>
        <v>22</v>
      </c>
      <c r="B8309">
        <f>HourMap!H8306</f>
        <v>1</v>
      </c>
      <c r="C8309">
        <f>'2020 Load Shapes'!A8310</f>
        <v>8303</v>
      </c>
      <c r="D8309">
        <f>'2020 Load Shapes'!B8310</f>
        <v>0</v>
      </c>
      <c r="E8309">
        <f>IF(B8309=0,VLOOKUP(DataSet!A8309+1,'Vehicle Availability'!$B$7:$D$30,2),VLOOKUP(DataSet!A8309+1,'Vehicle Availability'!$B$7:$D$30,3))</f>
        <v>1</v>
      </c>
      <c r="F8309">
        <f>'2020 Load Shapes'!C8310</f>
        <v>0</v>
      </c>
      <c r="G8309">
        <f>IF(B8309=0,VLOOKUP(DataSet!A8309+1,'Vehicle Availability'!$B$39:$D$62,2),VLOOKUP(DataSet!A8309+1,'Vehicle Availability'!$B$39:$D$62,3))</f>
        <v>1</v>
      </c>
      <c r="H8309">
        <f t="shared" si="129"/>
        <v>0</v>
      </c>
      <c r="I8309" s="105">
        <f>'Marginal Energy Prices'!C8307/1000</f>
        <v>6.6149018622821215E-2</v>
      </c>
    </row>
    <row r="8310" spans="1:9" x14ac:dyDescent="0.25">
      <c r="A8310">
        <f>HourMap!F8307</f>
        <v>23</v>
      </c>
      <c r="B8310">
        <f>HourMap!H8307</f>
        <v>1</v>
      </c>
      <c r="C8310">
        <f>'2020 Load Shapes'!A8311</f>
        <v>8304</v>
      </c>
      <c r="D8310">
        <f>'2020 Load Shapes'!B8311</f>
        <v>0</v>
      </c>
      <c r="E8310">
        <f>IF(B8310=0,VLOOKUP(DataSet!A8310+1,'Vehicle Availability'!$B$7:$D$30,2),VLOOKUP(DataSet!A8310+1,'Vehicle Availability'!$B$7:$D$30,3))</f>
        <v>1</v>
      </c>
      <c r="F8310">
        <f>'2020 Load Shapes'!C8311</f>
        <v>0</v>
      </c>
      <c r="G8310">
        <f>IF(B8310=0,VLOOKUP(DataSet!A8310+1,'Vehicle Availability'!$B$39:$D$62,2),VLOOKUP(DataSet!A8310+1,'Vehicle Availability'!$B$39:$D$62,3))</f>
        <v>1</v>
      </c>
      <c r="H8310">
        <f t="shared" si="129"/>
        <v>0</v>
      </c>
      <c r="I8310" s="105">
        <f>'Marginal Energy Prices'!C8308/1000</f>
        <v>5.9337468794306507E-2</v>
      </c>
    </row>
    <row r="8311" spans="1:9" x14ac:dyDescent="0.25">
      <c r="A8311">
        <f>HourMap!F8308</f>
        <v>0</v>
      </c>
      <c r="B8311">
        <f>HourMap!H8308</f>
        <v>1</v>
      </c>
      <c r="C8311">
        <f>'2020 Load Shapes'!A8312</f>
        <v>8305</v>
      </c>
      <c r="D8311">
        <f>'2020 Load Shapes'!B8312</f>
        <v>0</v>
      </c>
      <c r="E8311">
        <f>IF(B8311=0,VLOOKUP(DataSet!A8311+1,'Vehicle Availability'!$B$7:$D$30,2),VLOOKUP(DataSet!A8311+1,'Vehicle Availability'!$B$7:$D$30,3))</f>
        <v>1</v>
      </c>
      <c r="F8311">
        <f>'2020 Load Shapes'!C8312</f>
        <v>0</v>
      </c>
      <c r="G8311">
        <f>IF(B8311=0,VLOOKUP(DataSet!A8311+1,'Vehicle Availability'!$B$39:$D$62,2),VLOOKUP(DataSet!A8311+1,'Vehicle Availability'!$B$39:$D$62,3))</f>
        <v>1</v>
      </c>
      <c r="H8311">
        <f t="shared" si="129"/>
        <v>1</v>
      </c>
      <c r="I8311" s="105">
        <f>'Marginal Energy Prices'!C8309/1000</f>
        <v>6.0706682545653798E-2</v>
      </c>
    </row>
    <row r="8312" spans="1:9" x14ac:dyDescent="0.25">
      <c r="A8312">
        <f>HourMap!F8309</f>
        <v>1</v>
      </c>
      <c r="B8312">
        <f>HourMap!H8309</f>
        <v>1</v>
      </c>
      <c r="C8312">
        <f>'2020 Load Shapes'!A8313</f>
        <v>8306</v>
      </c>
      <c r="D8312">
        <f>'2020 Load Shapes'!B8313</f>
        <v>0</v>
      </c>
      <c r="E8312">
        <f>IF(B8312=0,VLOOKUP(DataSet!A8312+1,'Vehicle Availability'!$B$7:$D$30,2),VLOOKUP(DataSet!A8312+1,'Vehicle Availability'!$B$7:$D$30,3))</f>
        <v>1</v>
      </c>
      <c r="F8312">
        <f>'2020 Load Shapes'!C8313</f>
        <v>0.23789473684210388</v>
      </c>
      <c r="G8312">
        <f>IF(B8312=0,VLOOKUP(DataSet!A8312+1,'Vehicle Availability'!$B$39:$D$62,2),VLOOKUP(DataSet!A8312+1,'Vehicle Availability'!$B$39:$D$62,3))</f>
        <v>1</v>
      </c>
      <c r="H8312">
        <f t="shared" si="129"/>
        <v>1</v>
      </c>
      <c r="I8312" s="105">
        <f>'Marginal Energy Prices'!C8310/1000</f>
        <v>5.8164026908443967E-2</v>
      </c>
    </row>
    <row r="8313" spans="1:9" x14ac:dyDescent="0.25">
      <c r="A8313">
        <f>HourMap!F8310</f>
        <v>2</v>
      </c>
      <c r="B8313">
        <f>HourMap!H8310</f>
        <v>1</v>
      </c>
      <c r="C8313">
        <f>'2020 Load Shapes'!A8314</f>
        <v>8307</v>
      </c>
      <c r="D8313">
        <f>'2020 Load Shapes'!B8314</f>
        <v>0</v>
      </c>
      <c r="E8313">
        <f>IF(B8313=0,VLOOKUP(DataSet!A8313+1,'Vehicle Availability'!$B$7:$D$30,2),VLOOKUP(DataSet!A8313+1,'Vehicle Availability'!$B$7:$D$30,3))</f>
        <v>1</v>
      </c>
      <c r="F8313">
        <f>'2020 Load Shapes'!C8314</f>
        <v>0</v>
      </c>
      <c r="G8313">
        <f>IF(B8313=0,VLOOKUP(DataSet!A8313+1,'Vehicle Availability'!$B$39:$D$62,2),VLOOKUP(DataSet!A8313+1,'Vehicle Availability'!$B$39:$D$62,3))</f>
        <v>1</v>
      </c>
      <c r="H8313">
        <f t="shared" si="129"/>
        <v>1</v>
      </c>
      <c r="I8313" s="105">
        <f>'Marginal Energy Prices'!C8311/1000</f>
        <v>5.8398847813664716E-2</v>
      </c>
    </row>
    <row r="8314" spans="1:9" x14ac:dyDescent="0.25">
      <c r="A8314">
        <f>HourMap!F8311</f>
        <v>3</v>
      </c>
      <c r="B8314">
        <f>HourMap!H8311</f>
        <v>1</v>
      </c>
      <c r="C8314">
        <f>'2020 Load Shapes'!A8315</f>
        <v>8308</v>
      </c>
      <c r="D8314">
        <f>'2020 Load Shapes'!B8315</f>
        <v>0</v>
      </c>
      <c r="E8314">
        <f>IF(B8314=0,VLOOKUP(DataSet!A8314+1,'Vehicle Availability'!$B$7:$D$30,2),VLOOKUP(DataSet!A8314+1,'Vehicle Availability'!$B$7:$D$30,3))</f>
        <v>1</v>
      </c>
      <c r="F8314">
        <f>'2020 Load Shapes'!C8315</f>
        <v>0</v>
      </c>
      <c r="G8314">
        <f>IF(B8314=0,VLOOKUP(DataSet!A8314+1,'Vehicle Availability'!$B$39:$D$62,2),VLOOKUP(DataSet!A8314+1,'Vehicle Availability'!$B$39:$D$62,3))</f>
        <v>1</v>
      </c>
      <c r="H8314">
        <f t="shared" si="129"/>
        <v>1</v>
      </c>
      <c r="I8314" s="105">
        <f>'Marginal Energy Prices'!C8312/1000</f>
        <v>5.8472868547479524E-2</v>
      </c>
    </row>
    <row r="8315" spans="1:9" x14ac:dyDescent="0.25">
      <c r="A8315">
        <f>HourMap!F8312</f>
        <v>4</v>
      </c>
      <c r="B8315">
        <f>HourMap!H8312</f>
        <v>1</v>
      </c>
      <c r="C8315">
        <f>'2020 Load Shapes'!A8316</f>
        <v>8309</v>
      </c>
      <c r="D8315">
        <f>'2020 Load Shapes'!B8316</f>
        <v>0</v>
      </c>
      <c r="E8315">
        <f>IF(B8315=0,VLOOKUP(DataSet!A8315+1,'Vehicle Availability'!$B$7:$D$30,2),VLOOKUP(DataSet!A8315+1,'Vehicle Availability'!$B$7:$D$30,3))</f>
        <v>1</v>
      </c>
      <c r="F8315">
        <f>'2020 Load Shapes'!C8316</f>
        <v>0</v>
      </c>
      <c r="G8315">
        <f>IF(B8315=0,VLOOKUP(DataSet!A8315+1,'Vehicle Availability'!$B$39:$D$62,2),VLOOKUP(DataSet!A8315+1,'Vehicle Availability'!$B$39:$D$62,3))</f>
        <v>1</v>
      </c>
      <c r="H8315">
        <f t="shared" si="129"/>
        <v>1</v>
      </c>
      <c r="I8315" s="105">
        <f>'Marginal Energy Prices'!C8313/1000</f>
        <v>5.8604050299404201E-2</v>
      </c>
    </row>
    <row r="8316" spans="1:9" x14ac:dyDescent="0.25">
      <c r="A8316">
        <f>HourMap!F8313</f>
        <v>5</v>
      </c>
      <c r="B8316">
        <f>HourMap!H8313</f>
        <v>1</v>
      </c>
      <c r="C8316">
        <f>'2020 Load Shapes'!A8317</f>
        <v>8310</v>
      </c>
      <c r="D8316">
        <f>'2020 Load Shapes'!B8317</f>
        <v>0</v>
      </c>
      <c r="E8316">
        <f>IF(B8316=0,VLOOKUP(DataSet!A8316+1,'Vehicle Availability'!$B$7:$D$30,2),VLOOKUP(DataSet!A8316+1,'Vehicle Availability'!$B$7:$D$30,3))</f>
        <v>1</v>
      </c>
      <c r="F8316">
        <f>'2020 Load Shapes'!C8317</f>
        <v>0</v>
      </c>
      <c r="G8316">
        <f>IF(B8316=0,VLOOKUP(DataSet!A8316+1,'Vehicle Availability'!$B$39:$D$62,2),VLOOKUP(DataSet!A8316+1,'Vehicle Availability'!$B$39:$D$62,3))</f>
        <v>1</v>
      </c>
      <c r="H8316">
        <f t="shared" si="129"/>
        <v>1</v>
      </c>
      <c r="I8316" s="105">
        <f>'Marginal Energy Prices'!C8314/1000</f>
        <v>6.3047449020658411E-2</v>
      </c>
    </row>
    <row r="8317" spans="1:9" x14ac:dyDescent="0.25">
      <c r="A8317">
        <f>HourMap!F8314</f>
        <v>6</v>
      </c>
      <c r="B8317">
        <f>HourMap!H8314</f>
        <v>1</v>
      </c>
      <c r="C8317">
        <f>'2020 Load Shapes'!A8318</f>
        <v>8311</v>
      </c>
      <c r="D8317">
        <f>'2020 Load Shapes'!B8318</f>
        <v>0</v>
      </c>
      <c r="E8317">
        <f>IF(B8317=0,VLOOKUP(DataSet!A8317+1,'Vehicle Availability'!$B$7:$D$30,2),VLOOKUP(DataSet!A8317+1,'Vehicle Availability'!$B$7:$D$30,3))</f>
        <v>1</v>
      </c>
      <c r="F8317">
        <f>'2020 Load Shapes'!C8318</f>
        <v>0</v>
      </c>
      <c r="G8317">
        <f>IF(B8317=0,VLOOKUP(DataSet!A8317+1,'Vehicle Availability'!$B$39:$D$62,2),VLOOKUP(DataSet!A8317+1,'Vehicle Availability'!$B$39:$D$62,3))</f>
        <v>1</v>
      </c>
      <c r="H8317">
        <f t="shared" si="129"/>
        <v>1</v>
      </c>
      <c r="I8317" s="105">
        <f>'Marginal Energy Prices'!C8315/1000</f>
        <v>6.737408516955587E-2</v>
      </c>
    </row>
    <row r="8318" spans="1:9" x14ac:dyDescent="0.25">
      <c r="A8318">
        <f>HourMap!F8315</f>
        <v>7</v>
      </c>
      <c r="B8318">
        <f>HourMap!H8315</f>
        <v>1</v>
      </c>
      <c r="C8318">
        <f>'2020 Load Shapes'!A8319</f>
        <v>8312</v>
      </c>
      <c r="D8318">
        <f>'2020 Load Shapes'!B8319</f>
        <v>0</v>
      </c>
      <c r="E8318">
        <f>IF(B8318=0,VLOOKUP(DataSet!A8318+1,'Vehicle Availability'!$B$7:$D$30,2),VLOOKUP(DataSet!A8318+1,'Vehicle Availability'!$B$7:$D$30,3))</f>
        <v>0</v>
      </c>
      <c r="F8318">
        <f>'2020 Load Shapes'!C8319</f>
        <v>0</v>
      </c>
      <c r="G8318">
        <f>IF(B8318=0,VLOOKUP(DataSet!A8318+1,'Vehicle Availability'!$B$39:$D$62,2),VLOOKUP(DataSet!A8318+1,'Vehicle Availability'!$B$39:$D$62,3))</f>
        <v>1</v>
      </c>
      <c r="H8318">
        <f t="shared" si="129"/>
        <v>1</v>
      </c>
      <c r="I8318" s="105">
        <f>'Marginal Energy Prices'!C8316/1000</f>
        <v>6.9052158494833302E-2</v>
      </c>
    </row>
    <row r="8319" spans="1:9" x14ac:dyDescent="0.25">
      <c r="A8319">
        <f>HourMap!F8316</f>
        <v>8</v>
      </c>
      <c r="B8319">
        <f>HourMap!H8316</f>
        <v>1</v>
      </c>
      <c r="C8319">
        <f>'2020 Load Shapes'!A8320</f>
        <v>8313</v>
      </c>
      <c r="D8319">
        <f>'2020 Load Shapes'!B8320</f>
        <v>0</v>
      </c>
      <c r="E8319">
        <f>IF(B8319=0,VLOOKUP(DataSet!A8319+1,'Vehicle Availability'!$B$7:$D$30,2),VLOOKUP(DataSet!A8319+1,'Vehicle Availability'!$B$7:$D$30,3))</f>
        <v>1</v>
      </c>
      <c r="F8319">
        <f>'2020 Load Shapes'!C8320</f>
        <v>0</v>
      </c>
      <c r="G8319">
        <f>IF(B8319=0,VLOOKUP(DataSet!A8319+1,'Vehicle Availability'!$B$39:$D$62,2),VLOOKUP(DataSet!A8319+1,'Vehicle Availability'!$B$39:$D$62,3))</f>
        <v>1</v>
      </c>
      <c r="H8319">
        <f t="shared" si="129"/>
        <v>1</v>
      </c>
      <c r="I8319" s="105">
        <f>'Marginal Energy Prices'!C8317/1000</f>
        <v>6.0760856406927237E-2</v>
      </c>
    </row>
    <row r="8320" spans="1:9" x14ac:dyDescent="0.25">
      <c r="A8320">
        <f>HourMap!F8317</f>
        <v>9</v>
      </c>
      <c r="B8320">
        <f>HourMap!H8317</f>
        <v>1</v>
      </c>
      <c r="C8320">
        <f>'2020 Load Shapes'!A8321</f>
        <v>8314</v>
      </c>
      <c r="D8320">
        <f>'2020 Load Shapes'!B8321</f>
        <v>0</v>
      </c>
      <c r="E8320">
        <f>IF(B8320=0,VLOOKUP(DataSet!A8320+1,'Vehicle Availability'!$B$7:$D$30,2),VLOOKUP(DataSet!A8320+1,'Vehicle Availability'!$B$7:$D$30,3))</f>
        <v>1</v>
      </c>
      <c r="F8320">
        <f>'2020 Load Shapes'!C8321</f>
        <v>0</v>
      </c>
      <c r="G8320">
        <f>IF(B8320=0,VLOOKUP(DataSet!A8320+1,'Vehicle Availability'!$B$39:$D$62,2),VLOOKUP(DataSet!A8320+1,'Vehicle Availability'!$B$39:$D$62,3))</f>
        <v>1</v>
      </c>
      <c r="H8320">
        <f t="shared" si="129"/>
        <v>1</v>
      </c>
      <c r="I8320" s="105">
        <f>'Marginal Energy Prices'!C8318/1000</f>
        <v>5.7405570462579561E-2</v>
      </c>
    </row>
    <row r="8321" spans="1:9" x14ac:dyDescent="0.25">
      <c r="A8321">
        <f>HourMap!F8318</f>
        <v>10</v>
      </c>
      <c r="B8321">
        <f>HourMap!H8318</f>
        <v>1</v>
      </c>
      <c r="C8321">
        <f>'2020 Load Shapes'!A8322</f>
        <v>8315</v>
      </c>
      <c r="D8321">
        <f>'2020 Load Shapes'!B8322</f>
        <v>6.6</v>
      </c>
      <c r="E8321">
        <f>IF(B8321=0,VLOOKUP(DataSet!A8321+1,'Vehicle Availability'!$B$7:$D$30,2),VLOOKUP(DataSet!A8321+1,'Vehicle Availability'!$B$7:$D$30,3))</f>
        <v>1</v>
      </c>
      <c r="F8321">
        <f>'2020 Load Shapes'!C8322</f>
        <v>3.3</v>
      </c>
      <c r="G8321">
        <f>IF(B8321=0,VLOOKUP(DataSet!A8321+1,'Vehicle Availability'!$B$39:$D$62,2),VLOOKUP(DataSet!A8321+1,'Vehicle Availability'!$B$39:$D$62,3))</f>
        <v>1</v>
      </c>
      <c r="H8321">
        <f t="shared" si="129"/>
        <v>1</v>
      </c>
      <c r="I8321" s="105">
        <f>'Marginal Energy Prices'!C8319/1000</f>
        <v>5.3084445579369366E-2</v>
      </c>
    </row>
    <row r="8322" spans="1:9" x14ac:dyDescent="0.25">
      <c r="A8322">
        <f>HourMap!F8319</f>
        <v>11</v>
      </c>
      <c r="B8322">
        <f>HourMap!H8319</f>
        <v>1</v>
      </c>
      <c r="C8322">
        <f>'2020 Load Shapes'!A8323</f>
        <v>8316</v>
      </c>
      <c r="D8322">
        <f>'2020 Load Shapes'!B8323</f>
        <v>4.837894736842097</v>
      </c>
      <c r="E8322">
        <f>IF(B8322=0,VLOOKUP(DataSet!A8322+1,'Vehicle Availability'!$B$7:$D$30,2),VLOOKUP(DataSet!A8322+1,'Vehicle Availability'!$B$7:$D$30,3))</f>
        <v>1</v>
      </c>
      <c r="F8322">
        <f>'2020 Load Shapes'!C8323</f>
        <v>3.3</v>
      </c>
      <c r="G8322">
        <f>IF(B8322=0,VLOOKUP(DataSet!A8322+1,'Vehicle Availability'!$B$39:$D$62,2),VLOOKUP(DataSet!A8322+1,'Vehicle Availability'!$B$39:$D$62,3))</f>
        <v>1</v>
      </c>
      <c r="H8322">
        <f t="shared" si="129"/>
        <v>1</v>
      </c>
      <c r="I8322" s="105">
        <f>'Marginal Energy Prices'!C8320/1000</f>
        <v>5.3152390739957173E-2</v>
      </c>
    </row>
    <row r="8323" spans="1:9" x14ac:dyDescent="0.25">
      <c r="A8323">
        <f>HourMap!F8320</f>
        <v>12</v>
      </c>
      <c r="B8323">
        <f>HourMap!H8320</f>
        <v>1</v>
      </c>
      <c r="C8323">
        <f>'2020 Load Shapes'!A8324</f>
        <v>8317</v>
      </c>
      <c r="D8323">
        <f>'2020 Load Shapes'!B8324</f>
        <v>6.6</v>
      </c>
      <c r="E8323">
        <f>IF(B8323=0,VLOOKUP(DataSet!A8323+1,'Vehicle Availability'!$B$7:$D$30,2),VLOOKUP(DataSet!A8323+1,'Vehicle Availability'!$B$7:$D$30,3))</f>
        <v>1</v>
      </c>
      <c r="F8323">
        <f>'2020 Load Shapes'!C8324</f>
        <v>3.3</v>
      </c>
      <c r="G8323">
        <f>IF(B8323=0,VLOOKUP(DataSet!A8323+1,'Vehicle Availability'!$B$39:$D$62,2),VLOOKUP(DataSet!A8323+1,'Vehicle Availability'!$B$39:$D$62,3))</f>
        <v>1</v>
      </c>
      <c r="H8323">
        <f t="shared" si="129"/>
        <v>1</v>
      </c>
      <c r="I8323" s="105">
        <f>'Marginal Energy Prices'!C8321/1000</f>
        <v>4.7341583004429116E-2</v>
      </c>
    </row>
    <row r="8324" spans="1:9" x14ac:dyDescent="0.25">
      <c r="A8324">
        <f>HourMap!F8321</f>
        <v>13</v>
      </c>
      <c r="B8324">
        <f>HourMap!H8321</f>
        <v>1</v>
      </c>
      <c r="C8324">
        <f>'2020 Load Shapes'!A8325</f>
        <v>8318</v>
      </c>
      <c r="D8324">
        <f>'2020 Load Shapes'!B8325</f>
        <v>0</v>
      </c>
      <c r="E8324">
        <f>IF(B8324=0,VLOOKUP(DataSet!A8324+1,'Vehicle Availability'!$B$7:$D$30,2),VLOOKUP(DataSet!A8324+1,'Vehicle Availability'!$B$7:$D$30,3))</f>
        <v>1</v>
      </c>
      <c r="F8324">
        <f>'2020 Load Shapes'!C8325</f>
        <v>0</v>
      </c>
      <c r="G8324">
        <f>IF(B8324=0,VLOOKUP(DataSet!A8324+1,'Vehicle Availability'!$B$39:$D$62,2),VLOOKUP(DataSet!A8324+1,'Vehicle Availability'!$B$39:$D$62,3))</f>
        <v>1</v>
      </c>
      <c r="H8324">
        <f t="shared" si="129"/>
        <v>1</v>
      </c>
      <c r="I8324" s="105">
        <f>'Marginal Energy Prices'!C8322/1000</f>
        <v>4.6084167180451087E-2</v>
      </c>
    </row>
    <row r="8325" spans="1:9" x14ac:dyDescent="0.25">
      <c r="A8325">
        <f>HourMap!F8322</f>
        <v>14</v>
      </c>
      <c r="B8325">
        <f>HourMap!H8322</f>
        <v>1</v>
      </c>
      <c r="C8325">
        <f>'2020 Load Shapes'!A8326</f>
        <v>8319</v>
      </c>
      <c r="D8325">
        <f>'2020 Load Shapes'!B8326</f>
        <v>0</v>
      </c>
      <c r="E8325">
        <f>IF(B8325=0,VLOOKUP(DataSet!A8325+1,'Vehicle Availability'!$B$7:$D$30,2),VLOOKUP(DataSet!A8325+1,'Vehicle Availability'!$B$7:$D$30,3))</f>
        <v>1</v>
      </c>
      <c r="F8325">
        <f>'2020 Load Shapes'!C8326</f>
        <v>0</v>
      </c>
      <c r="G8325">
        <f>IF(B8325=0,VLOOKUP(DataSet!A8325+1,'Vehicle Availability'!$B$39:$D$62,2),VLOOKUP(DataSet!A8325+1,'Vehicle Availability'!$B$39:$D$62,3))</f>
        <v>1</v>
      </c>
      <c r="H8325">
        <f t="shared" si="129"/>
        <v>0</v>
      </c>
      <c r="I8325" s="105">
        <f>'Marginal Energy Prices'!C8323/1000</f>
        <v>4.7052059552129696E-2</v>
      </c>
    </row>
    <row r="8326" spans="1:9" x14ac:dyDescent="0.25">
      <c r="A8326">
        <f>HourMap!F8323</f>
        <v>15</v>
      </c>
      <c r="B8326">
        <f>HourMap!H8323</f>
        <v>1</v>
      </c>
      <c r="C8326">
        <f>'2020 Load Shapes'!A8327</f>
        <v>8320</v>
      </c>
      <c r="D8326">
        <f>'2020 Load Shapes'!B8327</f>
        <v>0</v>
      </c>
      <c r="E8326">
        <f>IF(B8326=0,VLOOKUP(DataSet!A8326+1,'Vehicle Availability'!$B$7:$D$30,2),VLOOKUP(DataSet!A8326+1,'Vehicle Availability'!$B$7:$D$30,3))</f>
        <v>1</v>
      </c>
      <c r="F8326">
        <f>'2020 Load Shapes'!C8327</f>
        <v>0</v>
      </c>
      <c r="G8326">
        <f>IF(B8326=0,VLOOKUP(DataSet!A8326+1,'Vehicle Availability'!$B$39:$D$62,2),VLOOKUP(DataSet!A8326+1,'Vehicle Availability'!$B$39:$D$62,3))</f>
        <v>1</v>
      </c>
      <c r="H8326">
        <f t="shared" si="129"/>
        <v>0</v>
      </c>
      <c r="I8326" s="105">
        <f>'Marginal Energy Prices'!C8324/1000</f>
        <v>5.9339855773814169E-2</v>
      </c>
    </row>
    <row r="8327" spans="1:9" x14ac:dyDescent="0.25">
      <c r="A8327">
        <f>HourMap!F8324</f>
        <v>16</v>
      </c>
      <c r="B8327">
        <f>HourMap!H8324</f>
        <v>1</v>
      </c>
      <c r="C8327">
        <f>'2020 Load Shapes'!A8328</f>
        <v>8321</v>
      </c>
      <c r="D8327">
        <f>'2020 Load Shapes'!B8328</f>
        <v>0</v>
      </c>
      <c r="E8327">
        <f>IF(B8327=0,VLOOKUP(DataSet!A8327+1,'Vehicle Availability'!$B$7:$D$30,2),VLOOKUP(DataSet!A8327+1,'Vehicle Availability'!$B$7:$D$30,3))</f>
        <v>1</v>
      </c>
      <c r="F8327">
        <f>'2020 Load Shapes'!C8328</f>
        <v>0</v>
      </c>
      <c r="G8327">
        <f>IF(B8327=0,VLOOKUP(DataSet!A8327+1,'Vehicle Availability'!$B$39:$D$62,2),VLOOKUP(DataSet!A8327+1,'Vehicle Availability'!$B$39:$D$62,3))</f>
        <v>1</v>
      </c>
      <c r="H8327">
        <f t="shared" si="129"/>
        <v>0</v>
      </c>
      <c r="I8327" s="105">
        <f>'Marginal Energy Prices'!C8325/1000</f>
        <v>7.6065518614035779E-2</v>
      </c>
    </row>
    <row r="8328" spans="1:9" x14ac:dyDescent="0.25">
      <c r="A8328">
        <f>HourMap!F8325</f>
        <v>17</v>
      </c>
      <c r="B8328">
        <f>HourMap!H8325</f>
        <v>1</v>
      </c>
      <c r="C8328">
        <f>'2020 Load Shapes'!A8329</f>
        <v>8322</v>
      </c>
      <c r="D8328">
        <f>'2020 Load Shapes'!B8329</f>
        <v>0</v>
      </c>
      <c r="E8328">
        <f>IF(B8328=0,VLOOKUP(DataSet!A8328+1,'Vehicle Availability'!$B$7:$D$30,2),VLOOKUP(DataSet!A8328+1,'Vehicle Availability'!$B$7:$D$30,3))</f>
        <v>1</v>
      </c>
      <c r="F8328">
        <f>'2020 Load Shapes'!C8329</f>
        <v>0</v>
      </c>
      <c r="G8328">
        <f>IF(B8328=0,VLOOKUP(DataSet!A8328+1,'Vehicle Availability'!$B$39:$D$62,2),VLOOKUP(DataSet!A8328+1,'Vehicle Availability'!$B$39:$D$62,3))</f>
        <v>1</v>
      </c>
      <c r="H8328">
        <f t="shared" ref="H8328:H8391" si="130">IF(B8328=0,A8328&lt;=5,A8328&lt;=13)*1</f>
        <v>0</v>
      </c>
      <c r="I8328" s="105">
        <f>'Marginal Energy Prices'!C8326/1000</f>
        <v>9.5681319350628846E-2</v>
      </c>
    </row>
    <row r="8329" spans="1:9" x14ac:dyDescent="0.25">
      <c r="A8329">
        <f>HourMap!F8326</f>
        <v>18</v>
      </c>
      <c r="B8329">
        <f>HourMap!H8326</f>
        <v>1</v>
      </c>
      <c r="C8329">
        <f>'2020 Load Shapes'!A8330</f>
        <v>8323</v>
      </c>
      <c r="D8329">
        <f>'2020 Load Shapes'!B8330</f>
        <v>0</v>
      </c>
      <c r="E8329">
        <f>IF(B8329=0,VLOOKUP(DataSet!A8329+1,'Vehicle Availability'!$B$7:$D$30,2),VLOOKUP(DataSet!A8329+1,'Vehicle Availability'!$B$7:$D$30,3))</f>
        <v>0</v>
      </c>
      <c r="F8329">
        <f>'2020 Load Shapes'!C8330</f>
        <v>0</v>
      </c>
      <c r="G8329">
        <f>IF(B8329=0,VLOOKUP(DataSet!A8329+1,'Vehicle Availability'!$B$39:$D$62,2),VLOOKUP(DataSet!A8329+1,'Vehicle Availability'!$B$39:$D$62,3))</f>
        <v>1</v>
      </c>
      <c r="H8329">
        <f t="shared" si="130"/>
        <v>0</v>
      </c>
      <c r="I8329" s="105">
        <f>'Marginal Energy Prices'!C8327/1000</f>
        <v>9.9579896372401236E-2</v>
      </c>
    </row>
    <row r="8330" spans="1:9" x14ac:dyDescent="0.25">
      <c r="A8330">
        <f>HourMap!F8327</f>
        <v>19</v>
      </c>
      <c r="B8330">
        <f>HourMap!H8327</f>
        <v>1</v>
      </c>
      <c r="C8330">
        <f>'2020 Load Shapes'!A8331</f>
        <v>8324</v>
      </c>
      <c r="D8330">
        <f>'2020 Load Shapes'!B8331</f>
        <v>0</v>
      </c>
      <c r="E8330">
        <f>IF(B8330=0,VLOOKUP(DataSet!A8330+1,'Vehicle Availability'!$B$7:$D$30,2),VLOOKUP(DataSet!A8330+1,'Vehicle Availability'!$B$7:$D$30,3))</f>
        <v>1</v>
      </c>
      <c r="F8330">
        <f>'2020 Load Shapes'!C8331</f>
        <v>0</v>
      </c>
      <c r="G8330">
        <f>IF(B8330=0,VLOOKUP(DataSet!A8330+1,'Vehicle Availability'!$B$39:$D$62,2),VLOOKUP(DataSet!A8330+1,'Vehicle Availability'!$B$39:$D$62,3))</f>
        <v>1</v>
      </c>
      <c r="H8330">
        <f t="shared" si="130"/>
        <v>0</v>
      </c>
      <c r="I8330" s="105">
        <f>'Marginal Energy Prices'!C8328/1000</f>
        <v>9.067130040815044E-2</v>
      </c>
    </row>
    <row r="8331" spans="1:9" x14ac:dyDescent="0.25">
      <c r="A8331">
        <f>HourMap!F8328</f>
        <v>20</v>
      </c>
      <c r="B8331">
        <f>HourMap!H8328</f>
        <v>1</v>
      </c>
      <c r="C8331">
        <f>'2020 Load Shapes'!A8332</f>
        <v>8325</v>
      </c>
      <c r="D8331">
        <f>'2020 Load Shapes'!B8332</f>
        <v>0</v>
      </c>
      <c r="E8331">
        <f>IF(B8331=0,VLOOKUP(DataSet!A8331+1,'Vehicle Availability'!$B$7:$D$30,2),VLOOKUP(DataSet!A8331+1,'Vehicle Availability'!$B$7:$D$30,3))</f>
        <v>1</v>
      </c>
      <c r="F8331">
        <f>'2020 Load Shapes'!C8332</f>
        <v>0</v>
      </c>
      <c r="G8331">
        <f>IF(B8331=0,VLOOKUP(DataSet!A8331+1,'Vehicle Availability'!$B$39:$D$62,2),VLOOKUP(DataSet!A8331+1,'Vehicle Availability'!$B$39:$D$62,3))</f>
        <v>1</v>
      </c>
      <c r="H8331">
        <f t="shared" si="130"/>
        <v>0</v>
      </c>
      <c r="I8331" s="105">
        <f>'Marginal Energy Prices'!C8329/1000</f>
        <v>8.0071217788777641E-2</v>
      </c>
    </row>
    <row r="8332" spans="1:9" x14ac:dyDescent="0.25">
      <c r="A8332">
        <f>HourMap!F8329</f>
        <v>21</v>
      </c>
      <c r="B8332">
        <f>HourMap!H8329</f>
        <v>1</v>
      </c>
      <c r="C8332">
        <f>'2020 Load Shapes'!A8333</f>
        <v>8326</v>
      </c>
      <c r="D8332">
        <f>'2020 Load Shapes'!B8333</f>
        <v>0</v>
      </c>
      <c r="E8332">
        <f>IF(B8332=0,VLOOKUP(DataSet!A8332+1,'Vehicle Availability'!$B$7:$D$30,2),VLOOKUP(DataSet!A8332+1,'Vehicle Availability'!$B$7:$D$30,3))</f>
        <v>1</v>
      </c>
      <c r="F8332">
        <f>'2020 Load Shapes'!C8333</f>
        <v>0</v>
      </c>
      <c r="G8332">
        <f>IF(B8332=0,VLOOKUP(DataSet!A8332+1,'Vehicle Availability'!$B$39:$D$62,2),VLOOKUP(DataSet!A8332+1,'Vehicle Availability'!$B$39:$D$62,3))</f>
        <v>1</v>
      </c>
      <c r="H8332">
        <f t="shared" si="130"/>
        <v>0</v>
      </c>
      <c r="I8332" s="105">
        <f>'Marginal Energy Prices'!C8330/1000</f>
        <v>6.872462948518894E-2</v>
      </c>
    </row>
    <row r="8333" spans="1:9" x14ac:dyDescent="0.25">
      <c r="A8333">
        <f>HourMap!F8330</f>
        <v>22</v>
      </c>
      <c r="B8333">
        <f>HourMap!H8330</f>
        <v>1</v>
      </c>
      <c r="C8333">
        <f>'2020 Load Shapes'!A8334</f>
        <v>8327</v>
      </c>
      <c r="D8333">
        <f>'2020 Load Shapes'!B8334</f>
        <v>0</v>
      </c>
      <c r="E8333">
        <f>IF(B8333=0,VLOOKUP(DataSet!A8333+1,'Vehicle Availability'!$B$7:$D$30,2),VLOOKUP(DataSet!A8333+1,'Vehicle Availability'!$B$7:$D$30,3))</f>
        <v>1</v>
      </c>
      <c r="F8333">
        <f>'2020 Load Shapes'!C8334</f>
        <v>0</v>
      </c>
      <c r="G8333">
        <f>IF(B8333=0,VLOOKUP(DataSet!A8333+1,'Vehicle Availability'!$B$39:$D$62,2),VLOOKUP(DataSet!A8333+1,'Vehicle Availability'!$B$39:$D$62,3))</f>
        <v>1</v>
      </c>
      <c r="H8333">
        <f t="shared" si="130"/>
        <v>0</v>
      </c>
      <c r="I8333" s="105">
        <f>'Marginal Energy Prices'!C8331/1000</f>
        <v>6.5656542783001814E-2</v>
      </c>
    </row>
    <row r="8334" spans="1:9" x14ac:dyDescent="0.25">
      <c r="A8334">
        <f>HourMap!F8331</f>
        <v>23</v>
      </c>
      <c r="B8334">
        <f>HourMap!H8331</f>
        <v>1</v>
      </c>
      <c r="C8334">
        <f>'2020 Load Shapes'!A8335</f>
        <v>8328</v>
      </c>
      <c r="D8334">
        <f>'2020 Load Shapes'!B8335</f>
        <v>0</v>
      </c>
      <c r="E8334">
        <f>IF(B8334=0,VLOOKUP(DataSet!A8334+1,'Vehicle Availability'!$B$7:$D$30,2),VLOOKUP(DataSet!A8334+1,'Vehicle Availability'!$B$7:$D$30,3))</f>
        <v>1</v>
      </c>
      <c r="F8334">
        <f>'2020 Load Shapes'!C8335</f>
        <v>0</v>
      </c>
      <c r="G8334">
        <f>IF(B8334=0,VLOOKUP(DataSet!A8334+1,'Vehicle Availability'!$B$39:$D$62,2),VLOOKUP(DataSet!A8334+1,'Vehicle Availability'!$B$39:$D$62,3))</f>
        <v>1</v>
      </c>
      <c r="H8334">
        <f t="shared" si="130"/>
        <v>0</v>
      </c>
      <c r="I8334" s="105">
        <f>'Marginal Energy Prices'!C8332/1000</f>
        <v>5.7747617855261758E-2</v>
      </c>
    </row>
    <row r="8335" spans="1:9" x14ac:dyDescent="0.25">
      <c r="A8335">
        <f>HourMap!F8332</f>
        <v>0</v>
      </c>
      <c r="B8335">
        <f>HourMap!H8332</f>
        <v>0</v>
      </c>
      <c r="C8335">
        <f>'2020 Load Shapes'!A8336</f>
        <v>8329</v>
      </c>
      <c r="D8335">
        <f>'2020 Load Shapes'!B8336</f>
        <v>0</v>
      </c>
      <c r="E8335">
        <f>IF(B8335=0,VLOOKUP(DataSet!A8335+1,'Vehicle Availability'!$B$7:$D$30,2),VLOOKUP(DataSet!A8335+1,'Vehicle Availability'!$B$7:$D$30,3))</f>
        <v>1</v>
      </c>
      <c r="F8335">
        <f>'2020 Load Shapes'!C8336</f>
        <v>0</v>
      </c>
      <c r="G8335">
        <f>IF(B8335=0,VLOOKUP(DataSet!A8335+1,'Vehicle Availability'!$B$39:$D$62,2),VLOOKUP(DataSet!A8335+1,'Vehicle Availability'!$B$39:$D$62,3))</f>
        <v>1</v>
      </c>
      <c r="H8335">
        <f t="shared" si="130"/>
        <v>1</v>
      </c>
      <c r="I8335" s="105">
        <f>'Marginal Energy Prices'!C8333/1000</f>
        <v>5.7352501381156211E-2</v>
      </c>
    </row>
    <row r="8336" spans="1:9" x14ac:dyDescent="0.25">
      <c r="A8336">
        <f>HourMap!F8333</f>
        <v>1</v>
      </c>
      <c r="B8336">
        <f>HourMap!H8333</f>
        <v>0</v>
      </c>
      <c r="C8336">
        <f>'2020 Load Shapes'!A8337</f>
        <v>8330</v>
      </c>
      <c r="D8336">
        <f>'2020 Load Shapes'!B8337</f>
        <v>0</v>
      </c>
      <c r="E8336">
        <f>IF(B8336=0,VLOOKUP(DataSet!A8336+1,'Vehicle Availability'!$B$7:$D$30,2),VLOOKUP(DataSet!A8336+1,'Vehicle Availability'!$B$7:$D$30,3))</f>
        <v>1</v>
      </c>
      <c r="F8336">
        <f>'2020 Load Shapes'!C8337</f>
        <v>1.4736842105264266E-2</v>
      </c>
      <c r="G8336">
        <f>IF(B8336=0,VLOOKUP(DataSet!A8336+1,'Vehicle Availability'!$B$39:$D$62,2),VLOOKUP(DataSet!A8336+1,'Vehicle Availability'!$B$39:$D$62,3))</f>
        <v>1</v>
      </c>
      <c r="H8336">
        <f t="shared" si="130"/>
        <v>1</v>
      </c>
      <c r="I8336" s="105">
        <f>'Marginal Energy Prices'!C8334/1000</f>
        <v>5.6742640929642332E-2</v>
      </c>
    </row>
    <row r="8337" spans="1:9" x14ac:dyDescent="0.25">
      <c r="A8337">
        <f>HourMap!F8334</f>
        <v>2</v>
      </c>
      <c r="B8337">
        <f>HourMap!H8334</f>
        <v>0</v>
      </c>
      <c r="C8337">
        <f>'2020 Load Shapes'!A8338</f>
        <v>8331</v>
      </c>
      <c r="D8337">
        <f>'2020 Load Shapes'!B8338</f>
        <v>5.3894736842105173</v>
      </c>
      <c r="E8337">
        <f>IF(B8337=0,VLOOKUP(DataSet!A8337+1,'Vehicle Availability'!$B$7:$D$30,2),VLOOKUP(DataSet!A8337+1,'Vehicle Availability'!$B$7:$D$30,3))</f>
        <v>1</v>
      </c>
      <c r="F8337">
        <f>'2020 Load Shapes'!C8338</f>
        <v>3.3</v>
      </c>
      <c r="G8337">
        <f>IF(B8337=0,VLOOKUP(DataSet!A8337+1,'Vehicle Availability'!$B$39:$D$62,2),VLOOKUP(DataSet!A8337+1,'Vehicle Availability'!$B$39:$D$62,3))</f>
        <v>1</v>
      </c>
      <c r="H8337">
        <f t="shared" si="130"/>
        <v>1</v>
      </c>
      <c r="I8337" s="105">
        <f>'Marginal Energy Prices'!C8335/1000</f>
        <v>5.528275449281525E-2</v>
      </c>
    </row>
    <row r="8338" spans="1:9" x14ac:dyDescent="0.25">
      <c r="A8338">
        <f>HourMap!F8335</f>
        <v>3</v>
      </c>
      <c r="B8338">
        <f>HourMap!H8335</f>
        <v>0</v>
      </c>
      <c r="C8338">
        <f>'2020 Load Shapes'!A8339</f>
        <v>8332</v>
      </c>
      <c r="D8338">
        <f>'2020 Load Shapes'!B8339</f>
        <v>0</v>
      </c>
      <c r="E8338">
        <f>IF(B8338=0,VLOOKUP(DataSet!A8338+1,'Vehicle Availability'!$B$7:$D$30,2),VLOOKUP(DataSet!A8338+1,'Vehicle Availability'!$B$7:$D$30,3))</f>
        <v>1</v>
      </c>
      <c r="F8338">
        <f>'2020 Load Shapes'!C8339</f>
        <v>3.3</v>
      </c>
      <c r="G8338">
        <f>IF(B8338=0,VLOOKUP(DataSet!A8338+1,'Vehicle Availability'!$B$39:$D$62,2),VLOOKUP(DataSet!A8338+1,'Vehicle Availability'!$B$39:$D$62,3))</f>
        <v>1</v>
      </c>
      <c r="H8338">
        <f t="shared" si="130"/>
        <v>1</v>
      </c>
      <c r="I8338" s="105">
        <f>'Marginal Energy Prices'!C8336/1000</f>
        <v>5.6169412051182116E-2</v>
      </c>
    </row>
    <row r="8339" spans="1:9" x14ac:dyDescent="0.25">
      <c r="A8339">
        <f>HourMap!F8336</f>
        <v>4</v>
      </c>
      <c r="B8339">
        <f>HourMap!H8336</f>
        <v>0</v>
      </c>
      <c r="C8339">
        <f>'2020 Load Shapes'!A8340</f>
        <v>8333</v>
      </c>
      <c r="D8339">
        <f>'2020 Load Shapes'!B8340</f>
        <v>0</v>
      </c>
      <c r="E8339">
        <f>IF(B8339=0,VLOOKUP(DataSet!A8339+1,'Vehicle Availability'!$B$7:$D$30,2),VLOOKUP(DataSet!A8339+1,'Vehicle Availability'!$B$7:$D$30,3))</f>
        <v>1</v>
      </c>
      <c r="F8339">
        <f>'2020 Load Shapes'!C8340</f>
        <v>0</v>
      </c>
      <c r="G8339">
        <f>IF(B8339=0,VLOOKUP(DataSet!A8339+1,'Vehicle Availability'!$B$39:$D$62,2),VLOOKUP(DataSet!A8339+1,'Vehicle Availability'!$B$39:$D$62,3))</f>
        <v>1</v>
      </c>
      <c r="H8339">
        <f t="shared" si="130"/>
        <v>1</v>
      </c>
      <c r="I8339" s="105">
        <f>'Marginal Energy Prices'!C8337/1000</f>
        <v>6.1830602470354837E-2</v>
      </c>
    </row>
    <row r="8340" spans="1:9" x14ac:dyDescent="0.25">
      <c r="A8340">
        <f>HourMap!F8337</f>
        <v>5</v>
      </c>
      <c r="B8340">
        <f>HourMap!H8337</f>
        <v>0</v>
      </c>
      <c r="C8340">
        <f>'2020 Load Shapes'!A8341</f>
        <v>8334</v>
      </c>
      <c r="D8340">
        <f>'2020 Load Shapes'!B8341</f>
        <v>0</v>
      </c>
      <c r="E8340">
        <f>IF(B8340=0,VLOOKUP(DataSet!A8340+1,'Vehicle Availability'!$B$7:$D$30,2),VLOOKUP(DataSet!A8340+1,'Vehicle Availability'!$B$7:$D$30,3))</f>
        <v>1</v>
      </c>
      <c r="F8340">
        <f>'2020 Load Shapes'!C8341</f>
        <v>0</v>
      </c>
      <c r="G8340">
        <f>IF(B8340=0,VLOOKUP(DataSet!A8340+1,'Vehicle Availability'!$B$39:$D$62,2),VLOOKUP(DataSet!A8340+1,'Vehicle Availability'!$B$39:$D$62,3))</f>
        <v>1</v>
      </c>
      <c r="H8340">
        <f t="shared" si="130"/>
        <v>1</v>
      </c>
      <c r="I8340" s="105">
        <f>'Marginal Energy Prices'!C8338/1000</f>
        <v>7.2022112008666248E-2</v>
      </c>
    </row>
    <row r="8341" spans="1:9" x14ac:dyDescent="0.25">
      <c r="A8341">
        <f>HourMap!F8338</f>
        <v>6</v>
      </c>
      <c r="B8341">
        <f>HourMap!H8338</f>
        <v>0</v>
      </c>
      <c r="C8341">
        <f>'2020 Load Shapes'!A8342</f>
        <v>8335</v>
      </c>
      <c r="D8341">
        <f>'2020 Load Shapes'!B8342</f>
        <v>0</v>
      </c>
      <c r="E8341">
        <f>IF(B8341=0,VLOOKUP(DataSet!A8341+1,'Vehicle Availability'!$B$7:$D$30,2),VLOOKUP(DataSet!A8341+1,'Vehicle Availability'!$B$7:$D$30,3))</f>
        <v>0</v>
      </c>
      <c r="F8341">
        <f>'2020 Load Shapes'!C8342</f>
        <v>0</v>
      </c>
      <c r="G8341">
        <f>IF(B8341=0,VLOOKUP(DataSet!A8341+1,'Vehicle Availability'!$B$39:$D$62,2),VLOOKUP(DataSet!A8341+1,'Vehicle Availability'!$B$39:$D$62,3))</f>
        <v>0</v>
      </c>
      <c r="H8341">
        <f t="shared" si="130"/>
        <v>0</v>
      </c>
      <c r="I8341" s="105">
        <f>'Marginal Energy Prices'!C8339/1000</f>
        <v>9.3686888063588436E-2</v>
      </c>
    </row>
    <row r="8342" spans="1:9" x14ac:dyDescent="0.25">
      <c r="A8342">
        <f>HourMap!F8339</f>
        <v>7</v>
      </c>
      <c r="B8342">
        <f>HourMap!H8339</f>
        <v>0</v>
      </c>
      <c r="C8342">
        <f>'2020 Load Shapes'!A8343</f>
        <v>8336</v>
      </c>
      <c r="D8342">
        <f>'2020 Load Shapes'!B8343</f>
        <v>0</v>
      </c>
      <c r="E8342">
        <f>IF(B8342=0,VLOOKUP(DataSet!A8342+1,'Vehicle Availability'!$B$7:$D$30,2),VLOOKUP(DataSet!A8342+1,'Vehicle Availability'!$B$7:$D$30,3))</f>
        <v>0</v>
      </c>
      <c r="F8342">
        <f>'2020 Load Shapes'!C8343</f>
        <v>0</v>
      </c>
      <c r="G8342">
        <f>IF(B8342=0,VLOOKUP(DataSet!A8342+1,'Vehicle Availability'!$B$39:$D$62,2),VLOOKUP(DataSet!A8342+1,'Vehicle Availability'!$B$39:$D$62,3))</f>
        <v>0</v>
      </c>
      <c r="H8342">
        <f t="shared" si="130"/>
        <v>0</v>
      </c>
      <c r="I8342" s="105">
        <f>'Marginal Energy Prices'!C8340/1000</f>
        <v>9.0833338238877542E-2</v>
      </c>
    </row>
    <row r="8343" spans="1:9" x14ac:dyDescent="0.25">
      <c r="A8343">
        <f>HourMap!F8340</f>
        <v>8</v>
      </c>
      <c r="B8343">
        <f>HourMap!H8340</f>
        <v>0</v>
      </c>
      <c r="C8343">
        <f>'2020 Load Shapes'!A8344</f>
        <v>8337</v>
      </c>
      <c r="D8343">
        <f>'2020 Load Shapes'!B8344</f>
        <v>0</v>
      </c>
      <c r="E8343">
        <f>IF(B8343=0,VLOOKUP(DataSet!A8343+1,'Vehicle Availability'!$B$7:$D$30,2),VLOOKUP(DataSet!A8343+1,'Vehicle Availability'!$B$7:$D$30,3))</f>
        <v>0</v>
      </c>
      <c r="F8343">
        <f>'2020 Load Shapes'!C8344</f>
        <v>0</v>
      </c>
      <c r="G8343">
        <f>IF(B8343=0,VLOOKUP(DataSet!A8343+1,'Vehicle Availability'!$B$39:$D$62,2),VLOOKUP(DataSet!A8343+1,'Vehicle Availability'!$B$39:$D$62,3))</f>
        <v>0</v>
      </c>
      <c r="H8343">
        <f t="shared" si="130"/>
        <v>0</v>
      </c>
      <c r="I8343" s="105">
        <f>'Marginal Energy Prices'!C8341/1000</f>
        <v>6.7496870330876146E-2</v>
      </c>
    </row>
    <row r="8344" spans="1:9" x14ac:dyDescent="0.25">
      <c r="A8344">
        <f>HourMap!F8341</f>
        <v>9</v>
      </c>
      <c r="B8344">
        <f>HourMap!H8341</f>
        <v>0</v>
      </c>
      <c r="C8344">
        <f>'2020 Load Shapes'!A8345</f>
        <v>8338</v>
      </c>
      <c r="D8344">
        <f>'2020 Load Shapes'!B8345</f>
        <v>0</v>
      </c>
      <c r="E8344">
        <f>IF(B8344=0,VLOOKUP(DataSet!A8344+1,'Vehicle Availability'!$B$7:$D$30,2),VLOOKUP(DataSet!A8344+1,'Vehicle Availability'!$B$7:$D$30,3))</f>
        <v>0</v>
      </c>
      <c r="F8344">
        <f>'2020 Load Shapes'!C8345</f>
        <v>0</v>
      </c>
      <c r="G8344">
        <f>IF(B8344=0,VLOOKUP(DataSet!A8344+1,'Vehicle Availability'!$B$39:$D$62,2),VLOOKUP(DataSet!A8344+1,'Vehicle Availability'!$B$39:$D$62,3))</f>
        <v>0</v>
      </c>
      <c r="H8344">
        <f t="shared" si="130"/>
        <v>0</v>
      </c>
      <c r="I8344" s="105">
        <f>'Marginal Energy Prices'!C8342/1000</f>
        <v>6.1405026955385252E-2</v>
      </c>
    </row>
    <row r="8345" spans="1:9" x14ac:dyDescent="0.25">
      <c r="A8345">
        <f>HourMap!F8342</f>
        <v>10</v>
      </c>
      <c r="B8345">
        <f>HourMap!H8342</f>
        <v>0</v>
      </c>
      <c r="C8345">
        <f>'2020 Load Shapes'!A8346</f>
        <v>8339</v>
      </c>
      <c r="D8345">
        <f>'2020 Load Shapes'!B8346</f>
        <v>0</v>
      </c>
      <c r="E8345">
        <f>IF(B8345=0,VLOOKUP(DataSet!A8345+1,'Vehicle Availability'!$B$7:$D$30,2),VLOOKUP(DataSet!A8345+1,'Vehicle Availability'!$B$7:$D$30,3))</f>
        <v>0</v>
      </c>
      <c r="F8345">
        <f>'2020 Load Shapes'!C8346</f>
        <v>0</v>
      </c>
      <c r="G8345">
        <f>IF(B8345=0,VLOOKUP(DataSet!A8345+1,'Vehicle Availability'!$B$39:$D$62,2),VLOOKUP(DataSet!A8345+1,'Vehicle Availability'!$B$39:$D$62,3))</f>
        <v>0</v>
      </c>
      <c r="H8345">
        <f t="shared" si="130"/>
        <v>0</v>
      </c>
      <c r="I8345" s="105">
        <f>'Marginal Energy Prices'!C8343/1000</f>
        <v>5.6813074697003176E-2</v>
      </c>
    </row>
    <row r="8346" spans="1:9" x14ac:dyDescent="0.25">
      <c r="A8346">
        <f>HourMap!F8343</f>
        <v>11</v>
      </c>
      <c r="B8346">
        <f>HourMap!H8343</f>
        <v>0</v>
      </c>
      <c r="C8346">
        <f>'2020 Load Shapes'!A8347</f>
        <v>8340</v>
      </c>
      <c r="D8346">
        <f>'2020 Load Shapes'!B8347</f>
        <v>0</v>
      </c>
      <c r="E8346">
        <f>IF(B8346=0,VLOOKUP(DataSet!A8346+1,'Vehicle Availability'!$B$7:$D$30,2),VLOOKUP(DataSet!A8346+1,'Vehicle Availability'!$B$7:$D$30,3))</f>
        <v>0</v>
      </c>
      <c r="F8346">
        <f>'2020 Load Shapes'!C8347</f>
        <v>0</v>
      </c>
      <c r="G8346">
        <f>IF(B8346=0,VLOOKUP(DataSet!A8346+1,'Vehicle Availability'!$B$39:$D$62,2),VLOOKUP(DataSet!A8346+1,'Vehicle Availability'!$B$39:$D$62,3))</f>
        <v>0</v>
      </c>
      <c r="H8346">
        <f t="shared" si="130"/>
        <v>0</v>
      </c>
      <c r="I8346" s="105">
        <f>'Marginal Energy Prices'!C8344/1000</f>
        <v>5.8562338252402812E-2</v>
      </c>
    </row>
    <row r="8347" spans="1:9" x14ac:dyDescent="0.25">
      <c r="A8347">
        <f>HourMap!F8344</f>
        <v>12</v>
      </c>
      <c r="B8347">
        <f>HourMap!H8344</f>
        <v>0</v>
      </c>
      <c r="C8347">
        <f>'2020 Load Shapes'!A8348</f>
        <v>8341</v>
      </c>
      <c r="D8347">
        <f>'2020 Load Shapes'!B8348</f>
        <v>0</v>
      </c>
      <c r="E8347">
        <f>IF(B8347=0,VLOOKUP(DataSet!A8347+1,'Vehicle Availability'!$B$7:$D$30,2),VLOOKUP(DataSet!A8347+1,'Vehicle Availability'!$B$7:$D$30,3))</f>
        <v>0</v>
      </c>
      <c r="F8347">
        <f>'2020 Load Shapes'!C8348</f>
        <v>0</v>
      </c>
      <c r="G8347">
        <f>IF(B8347=0,VLOOKUP(DataSet!A8347+1,'Vehicle Availability'!$B$39:$D$62,2),VLOOKUP(DataSet!A8347+1,'Vehicle Availability'!$B$39:$D$62,3))</f>
        <v>0</v>
      </c>
      <c r="H8347">
        <f t="shared" si="130"/>
        <v>0</v>
      </c>
      <c r="I8347" s="105">
        <f>'Marginal Energy Prices'!C8345/1000</f>
        <v>5.6420111658960756E-2</v>
      </c>
    </row>
    <row r="8348" spans="1:9" x14ac:dyDescent="0.25">
      <c r="A8348">
        <f>HourMap!F8345</f>
        <v>13</v>
      </c>
      <c r="B8348">
        <f>HourMap!H8345</f>
        <v>0</v>
      </c>
      <c r="C8348">
        <f>'2020 Load Shapes'!A8349</f>
        <v>8342</v>
      </c>
      <c r="D8348">
        <f>'2020 Load Shapes'!B8349</f>
        <v>0</v>
      </c>
      <c r="E8348">
        <f>IF(B8348=0,VLOOKUP(DataSet!A8348+1,'Vehicle Availability'!$B$7:$D$30,2),VLOOKUP(DataSet!A8348+1,'Vehicle Availability'!$B$7:$D$30,3))</f>
        <v>0</v>
      </c>
      <c r="F8348">
        <f>'2020 Load Shapes'!C8349</f>
        <v>0</v>
      </c>
      <c r="G8348">
        <f>IF(B8348=0,VLOOKUP(DataSet!A8348+1,'Vehicle Availability'!$B$39:$D$62,2),VLOOKUP(DataSet!A8348+1,'Vehicle Availability'!$B$39:$D$62,3))</f>
        <v>0</v>
      </c>
      <c r="H8348">
        <f t="shared" si="130"/>
        <v>0</v>
      </c>
      <c r="I8348" s="105">
        <f>'Marginal Energy Prices'!C8346/1000</f>
        <v>5.5644530061214115E-2</v>
      </c>
    </row>
    <row r="8349" spans="1:9" x14ac:dyDescent="0.25">
      <c r="A8349">
        <f>HourMap!F8346</f>
        <v>14</v>
      </c>
      <c r="B8349">
        <f>HourMap!H8346</f>
        <v>0</v>
      </c>
      <c r="C8349">
        <f>'2020 Load Shapes'!A8350</f>
        <v>8343</v>
      </c>
      <c r="D8349">
        <f>'2020 Load Shapes'!B8350</f>
        <v>0</v>
      </c>
      <c r="E8349">
        <f>IF(B8349=0,VLOOKUP(DataSet!A8349+1,'Vehicle Availability'!$B$7:$D$30,2),VLOOKUP(DataSet!A8349+1,'Vehicle Availability'!$B$7:$D$30,3))</f>
        <v>0</v>
      </c>
      <c r="F8349">
        <f>'2020 Load Shapes'!C8350</f>
        <v>0</v>
      </c>
      <c r="G8349">
        <f>IF(B8349=0,VLOOKUP(DataSet!A8349+1,'Vehicle Availability'!$B$39:$D$62,2),VLOOKUP(DataSet!A8349+1,'Vehicle Availability'!$B$39:$D$62,3))</f>
        <v>0</v>
      </c>
      <c r="H8349">
        <f t="shared" si="130"/>
        <v>0</v>
      </c>
      <c r="I8349" s="105">
        <f>'Marginal Energy Prices'!C8347/1000</f>
        <v>5.5616807456644317E-2</v>
      </c>
    </row>
    <row r="8350" spans="1:9" x14ac:dyDescent="0.25">
      <c r="A8350">
        <f>HourMap!F8347</f>
        <v>15</v>
      </c>
      <c r="B8350">
        <f>HourMap!H8347</f>
        <v>0</v>
      </c>
      <c r="C8350">
        <f>'2020 Load Shapes'!A8351</f>
        <v>8344</v>
      </c>
      <c r="D8350">
        <f>'2020 Load Shapes'!B8351</f>
        <v>0</v>
      </c>
      <c r="E8350">
        <f>IF(B8350=0,VLOOKUP(DataSet!A8350+1,'Vehicle Availability'!$B$7:$D$30,2),VLOOKUP(DataSet!A8350+1,'Vehicle Availability'!$B$7:$D$30,3))</f>
        <v>0</v>
      </c>
      <c r="F8350">
        <f>'2020 Load Shapes'!C8351</f>
        <v>0</v>
      </c>
      <c r="G8350">
        <f>IF(B8350=0,VLOOKUP(DataSet!A8350+1,'Vehicle Availability'!$B$39:$D$62,2),VLOOKUP(DataSet!A8350+1,'Vehicle Availability'!$B$39:$D$62,3))</f>
        <v>0</v>
      </c>
      <c r="H8350">
        <f t="shared" si="130"/>
        <v>0</v>
      </c>
      <c r="I8350" s="105">
        <f>'Marginal Energy Prices'!C8348/1000</f>
        <v>6.3299033240254279E-2</v>
      </c>
    </row>
    <row r="8351" spans="1:9" x14ac:dyDescent="0.25">
      <c r="A8351">
        <f>HourMap!F8348</f>
        <v>16</v>
      </c>
      <c r="B8351">
        <f>HourMap!H8348</f>
        <v>0</v>
      </c>
      <c r="C8351">
        <f>'2020 Load Shapes'!A8352</f>
        <v>8345</v>
      </c>
      <c r="D8351">
        <f>'2020 Load Shapes'!B8352</f>
        <v>0</v>
      </c>
      <c r="E8351">
        <f>IF(B8351=0,VLOOKUP(DataSet!A8351+1,'Vehicle Availability'!$B$7:$D$30,2),VLOOKUP(DataSet!A8351+1,'Vehicle Availability'!$B$7:$D$30,3))</f>
        <v>0</v>
      </c>
      <c r="F8351">
        <f>'2020 Load Shapes'!C8352</f>
        <v>0</v>
      </c>
      <c r="G8351">
        <f>IF(B8351=0,VLOOKUP(DataSet!A8351+1,'Vehicle Availability'!$B$39:$D$62,2),VLOOKUP(DataSet!A8351+1,'Vehicle Availability'!$B$39:$D$62,3))</f>
        <v>0</v>
      </c>
      <c r="H8351">
        <f t="shared" si="130"/>
        <v>0</v>
      </c>
      <c r="I8351" s="105">
        <f>'Marginal Energy Prices'!C8349/1000</f>
        <v>8.2512050111993862E-2</v>
      </c>
    </row>
    <row r="8352" spans="1:9" x14ac:dyDescent="0.25">
      <c r="A8352">
        <f>HourMap!F8349</f>
        <v>17</v>
      </c>
      <c r="B8352">
        <f>HourMap!H8349</f>
        <v>0</v>
      </c>
      <c r="C8352">
        <f>'2020 Load Shapes'!A8353</f>
        <v>8346</v>
      </c>
      <c r="D8352">
        <f>'2020 Load Shapes'!B8353</f>
        <v>0</v>
      </c>
      <c r="E8352">
        <f>IF(B8352=0,VLOOKUP(DataSet!A8352+1,'Vehicle Availability'!$B$7:$D$30,2),VLOOKUP(DataSet!A8352+1,'Vehicle Availability'!$B$7:$D$30,3))</f>
        <v>1</v>
      </c>
      <c r="F8352">
        <f>'2020 Load Shapes'!C8353</f>
        <v>0</v>
      </c>
      <c r="G8352">
        <f>IF(B8352=0,VLOOKUP(DataSet!A8352+1,'Vehicle Availability'!$B$39:$D$62,2),VLOOKUP(DataSet!A8352+1,'Vehicle Availability'!$B$39:$D$62,3))</f>
        <v>1</v>
      </c>
      <c r="H8352">
        <f t="shared" si="130"/>
        <v>0</v>
      </c>
      <c r="I8352" s="105">
        <f>'Marginal Energy Prices'!C8350/1000</f>
        <v>0.10951503767621062</v>
      </c>
    </row>
    <row r="8353" spans="1:9" x14ac:dyDescent="0.25">
      <c r="A8353">
        <f>HourMap!F8350</f>
        <v>18</v>
      </c>
      <c r="B8353">
        <f>HourMap!H8350</f>
        <v>0</v>
      </c>
      <c r="C8353">
        <f>'2020 Load Shapes'!A8354</f>
        <v>8347</v>
      </c>
      <c r="D8353">
        <f>'2020 Load Shapes'!B8354</f>
        <v>0</v>
      </c>
      <c r="E8353">
        <f>IF(B8353=0,VLOOKUP(DataSet!A8353+1,'Vehicle Availability'!$B$7:$D$30,2),VLOOKUP(DataSet!A8353+1,'Vehicle Availability'!$B$7:$D$30,3))</f>
        <v>1</v>
      </c>
      <c r="F8353">
        <f>'2020 Load Shapes'!C8354</f>
        <v>0</v>
      </c>
      <c r="G8353">
        <f>IF(B8353=0,VLOOKUP(DataSet!A8353+1,'Vehicle Availability'!$B$39:$D$62,2),VLOOKUP(DataSet!A8353+1,'Vehicle Availability'!$B$39:$D$62,3))</f>
        <v>1</v>
      </c>
      <c r="H8353">
        <f t="shared" si="130"/>
        <v>0</v>
      </c>
      <c r="I8353" s="105">
        <f>'Marginal Energy Prices'!C8351/1000</f>
        <v>0.11614137397264164</v>
      </c>
    </row>
    <row r="8354" spans="1:9" x14ac:dyDescent="0.25">
      <c r="A8354">
        <f>HourMap!F8351</f>
        <v>19</v>
      </c>
      <c r="B8354">
        <f>HourMap!H8351</f>
        <v>0</v>
      </c>
      <c r="C8354">
        <f>'2020 Load Shapes'!A8355</f>
        <v>8348</v>
      </c>
      <c r="D8354">
        <f>'2020 Load Shapes'!B8355</f>
        <v>0</v>
      </c>
      <c r="E8354">
        <f>IF(B8354=0,VLOOKUP(DataSet!A8354+1,'Vehicle Availability'!$B$7:$D$30,2),VLOOKUP(DataSet!A8354+1,'Vehicle Availability'!$B$7:$D$30,3))</f>
        <v>1</v>
      </c>
      <c r="F8354">
        <f>'2020 Load Shapes'!C8355</f>
        <v>0</v>
      </c>
      <c r="G8354">
        <f>IF(B8354=0,VLOOKUP(DataSet!A8354+1,'Vehicle Availability'!$B$39:$D$62,2),VLOOKUP(DataSet!A8354+1,'Vehicle Availability'!$B$39:$D$62,3))</f>
        <v>1</v>
      </c>
      <c r="H8354">
        <f t="shared" si="130"/>
        <v>0</v>
      </c>
      <c r="I8354" s="105">
        <f>'Marginal Energy Prices'!C8352/1000</f>
        <v>9.9379173445250671E-2</v>
      </c>
    </row>
    <row r="8355" spans="1:9" x14ac:dyDescent="0.25">
      <c r="A8355">
        <f>HourMap!F8352</f>
        <v>20</v>
      </c>
      <c r="B8355">
        <f>HourMap!H8352</f>
        <v>0</v>
      </c>
      <c r="C8355">
        <f>'2020 Load Shapes'!A8356</f>
        <v>8349</v>
      </c>
      <c r="D8355">
        <f>'2020 Load Shapes'!B8356</f>
        <v>0</v>
      </c>
      <c r="E8355">
        <f>IF(B8355=0,VLOOKUP(DataSet!A8355+1,'Vehicle Availability'!$B$7:$D$30,2),VLOOKUP(DataSet!A8355+1,'Vehicle Availability'!$B$7:$D$30,3))</f>
        <v>1</v>
      </c>
      <c r="F8355">
        <f>'2020 Load Shapes'!C8356</f>
        <v>0</v>
      </c>
      <c r="G8355">
        <f>IF(B8355=0,VLOOKUP(DataSet!A8355+1,'Vehicle Availability'!$B$39:$D$62,2),VLOOKUP(DataSet!A8355+1,'Vehicle Availability'!$B$39:$D$62,3))</f>
        <v>1</v>
      </c>
      <c r="H8355">
        <f t="shared" si="130"/>
        <v>0</v>
      </c>
      <c r="I8355" s="105">
        <f>'Marginal Energy Prices'!C8353/1000</f>
        <v>8.9381461335336962E-2</v>
      </c>
    </row>
    <row r="8356" spans="1:9" x14ac:dyDescent="0.25">
      <c r="A8356">
        <f>HourMap!F8353</f>
        <v>21</v>
      </c>
      <c r="B8356">
        <f>HourMap!H8353</f>
        <v>0</v>
      </c>
      <c r="C8356">
        <f>'2020 Load Shapes'!A8357</f>
        <v>8350</v>
      </c>
      <c r="D8356">
        <f>'2020 Load Shapes'!B8357</f>
        <v>0</v>
      </c>
      <c r="E8356">
        <f>IF(B8356=0,VLOOKUP(DataSet!A8356+1,'Vehicle Availability'!$B$7:$D$30,2),VLOOKUP(DataSet!A8356+1,'Vehicle Availability'!$B$7:$D$30,3))</f>
        <v>1</v>
      </c>
      <c r="F8356">
        <f>'2020 Load Shapes'!C8357</f>
        <v>0</v>
      </c>
      <c r="G8356">
        <f>IF(B8356=0,VLOOKUP(DataSet!A8356+1,'Vehicle Availability'!$B$39:$D$62,2),VLOOKUP(DataSet!A8356+1,'Vehicle Availability'!$B$39:$D$62,3))</f>
        <v>1</v>
      </c>
      <c r="H8356">
        <f t="shared" si="130"/>
        <v>0</v>
      </c>
      <c r="I8356" s="105">
        <f>'Marginal Energy Prices'!C8354/1000</f>
        <v>8.0938528815487368E-2</v>
      </c>
    </row>
    <row r="8357" spans="1:9" x14ac:dyDescent="0.25">
      <c r="A8357">
        <f>HourMap!F8354</f>
        <v>22</v>
      </c>
      <c r="B8357">
        <f>HourMap!H8354</f>
        <v>0</v>
      </c>
      <c r="C8357">
        <f>'2020 Load Shapes'!A8358</f>
        <v>8351</v>
      </c>
      <c r="D8357">
        <f>'2020 Load Shapes'!B8358</f>
        <v>0</v>
      </c>
      <c r="E8357">
        <f>IF(B8357=0,VLOOKUP(DataSet!A8357+1,'Vehicle Availability'!$B$7:$D$30,2),VLOOKUP(DataSet!A8357+1,'Vehicle Availability'!$B$7:$D$30,3))</f>
        <v>1</v>
      </c>
      <c r="F8357">
        <f>'2020 Load Shapes'!C8358</f>
        <v>0</v>
      </c>
      <c r="G8357">
        <f>IF(B8357=0,VLOOKUP(DataSet!A8357+1,'Vehicle Availability'!$B$39:$D$62,2),VLOOKUP(DataSet!A8357+1,'Vehicle Availability'!$B$39:$D$62,3))</f>
        <v>1</v>
      </c>
      <c r="H8357">
        <f t="shared" si="130"/>
        <v>0</v>
      </c>
      <c r="I8357" s="105">
        <f>'Marginal Energy Prices'!C8355/1000</f>
        <v>7.6306286841265489E-2</v>
      </c>
    </row>
    <row r="8358" spans="1:9" x14ac:dyDescent="0.25">
      <c r="A8358">
        <f>HourMap!F8355</f>
        <v>23</v>
      </c>
      <c r="B8358">
        <f>HourMap!H8355</f>
        <v>0</v>
      </c>
      <c r="C8358">
        <f>'2020 Load Shapes'!A8359</f>
        <v>8352</v>
      </c>
      <c r="D8358">
        <f>'2020 Load Shapes'!B8359</f>
        <v>0</v>
      </c>
      <c r="E8358">
        <f>IF(B8358=0,VLOOKUP(DataSet!A8358+1,'Vehicle Availability'!$B$7:$D$30,2),VLOOKUP(DataSet!A8358+1,'Vehicle Availability'!$B$7:$D$30,3))</f>
        <v>1</v>
      </c>
      <c r="F8358">
        <f>'2020 Load Shapes'!C8359</f>
        <v>0</v>
      </c>
      <c r="G8358">
        <f>IF(B8358=0,VLOOKUP(DataSet!A8358+1,'Vehicle Availability'!$B$39:$D$62,2),VLOOKUP(DataSet!A8358+1,'Vehicle Availability'!$B$39:$D$62,3))</f>
        <v>1</v>
      </c>
      <c r="H8358">
        <f t="shared" si="130"/>
        <v>0</v>
      </c>
      <c r="I8358" s="105">
        <f>'Marginal Energy Prices'!C8356/1000</f>
        <v>6.4489159327046755E-2</v>
      </c>
    </row>
    <row r="8359" spans="1:9" x14ac:dyDescent="0.25">
      <c r="A8359">
        <f>HourMap!F8356</f>
        <v>0</v>
      </c>
      <c r="B8359">
        <f>HourMap!H8356</f>
        <v>0</v>
      </c>
      <c r="C8359">
        <f>'2020 Load Shapes'!A8360</f>
        <v>8353</v>
      </c>
      <c r="D8359">
        <f>'2020 Load Shapes'!B8360</f>
        <v>0</v>
      </c>
      <c r="E8359">
        <f>IF(B8359=0,VLOOKUP(DataSet!A8359+1,'Vehicle Availability'!$B$7:$D$30,2),VLOOKUP(DataSet!A8359+1,'Vehicle Availability'!$B$7:$D$30,3))</f>
        <v>1</v>
      </c>
      <c r="F8359">
        <f>'2020 Load Shapes'!C8360</f>
        <v>0</v>
      </c>
      <c r="G8359">
        <f>IF(B8359=0,VLOOKUP(DataSet!A8359+1,'Vehicle Availability'!$B$39:$D$62,2),VLOOKUP(DataSet!A8359+1,'Vehicle Availability'!$B$39:$D$62,3))</f>
        <v>1</v>
      </c>
      <c r="H8359">
        <f t="shared" si="130"/>
        <v>1</v>
      </c>
      <c r="I8359" s="105">
        <f>'Marginal Energy Prices'!C8357/1000</f>
        <v>6.3621160656349984E-2</v>
      </c>
    </row>
    <row r="8360" spans="1:9" x14ac:dyDescent="0.25">
      <c r="A8360">
        <f>HourMap!F8357</f>
        <v>1</v>
      </c>
      <c r="B8360">
        <f>HourMap!H8357</f>
        <v>0</v>
      </c>
      <c r="C8360">
        <f>'2020 Load Shapes'!A8361</f>
        <v>8354</v>
      </c>
      <c r="D8360">
        <f>'2020 Load Shapes'!B8361</f>
        <v>2.5684210526315776</v>
      </c>
      <c r="E8360">
        <f>IF(B8360=0,VLOOKUP(DataSet!A8360+1,'Vehicle Availability'!$B$7:$D$30,2),VLOOKUP(DataSet!A8360+1,'Vehicle Availability'!$B$7:$D$30,3))</f>
        <v>1</v>
      </c>
      <c r="F8360">
        <f>'2020 Load Shapes'!C8361</f>
        <v>3.3</v>
      </c>
      <c r="G8360">
        <f>IF(B8360=0,VLOOKUP(DataSet!A8360+1,'Vehicle Availability'!$B$39:$D$62,2),VLOOKUP(DataSet!A8360+1,'Vehicle Availability'!$B$39:$D$62,3))</f>
        <v>1</v>
      </c>
      <c r="H8360">
        <f t="shared" si="130"/>
        <v>1</v>
      </c>
      <c r="I8360" s="105">
        <f>'Marginal Energy Prices'!C8358/1000</f>
        <v>6.086184157457529E-2</v>
      </c>
    </row>
    <row r="8361" spans="1:9" x14ac:dyDescent="0.25">
      <c r="A8361">
        <f>HourMap!F8358</f>
        <v>2</v>
      </c>
      <c r="B8361">
        <f>HourMap!H8358</f>
        <v>0</v>
      </c>
      <c r="C8361">
        <f>'2020 Load Shapes'!A8362</f>
        <v>8355</v>
      </c>
      <c r="D8361">
        <f>'2020 Load Shapes'!B8362</f>
        <v>6.6</v>
      </c>
      <c r="E8361">
        <f>IF(B8361=0,VLOOKUP(DataSet!A8361+1,'Vehicle Availability'!$B$7:$D$30,2),VLOOKUP(DataSet!A8361+1,'Vehicle Availability'!$B$7:$D$30,3))</f>
        <v>1</v>
      </c>
      <c r="F8361">
        <f>'2020 Load Shapes'!C8362</f>
        <v>3.3</v>
      </c>
      <c r="G8361">
        <f>IF(B8361=0,VLOOKUP(DataSet!A8361+1,'Vehicle Availability'!$B$39:$D$62,2),VLOOKUP(DataSet!A8361+1,'Vehicle Availability'!$B$39:$D$62,3))</f>
        <v>1</v>
      </c>
      <c r="H8361">
        <f t="shared" si="130"/>
        <v>1</v>
      </c>
      <c r="I8361" s="105">
        <f>'Marginal Energy Prices'!C8359/1000</f>
        <v>5.9134201701809323E-2</v>
      </c>
    </row>
    <row r="8362" spans="1:9" x14ac:dyDescent="0.25">
      <c r="A8362">
        <f>HourMap!F8359</f>
        <v>3</v>
      </c>
      <c r="B8362">
        <f>HourMap!H8359</f>
        <v>0</v>
      </c>
      <c r="C8362">
        <f>'2020 Load Shapes'!A8363</f>
        <v>8356</v>
      </c>
      <c r="D8362">
        <f>'2020 Load Shapes'!B8363</f>
        <v>0</v>
      </c>
      <c r="E8362">
        <f>IF(B8362=0,VLOOKUP(DataSet!A8362+1,'Vehicle Availability'!$B$7:$D$30,2),VLOOKUP(DataSet!A8362+1,'Vehicle Availability'!$B$7:$D$30,3))</f>
        <v>1</v>
      </c>
      <c r="F8362">
        <f>'2020 Load Shapes'!C8363</f>
        <v>2.9157894736842072</v>
      </c>
      <c r="G8362">
        <f>IF(B8362=0,VLOOKUP(DataSet!A8362+1,'Vehicle Availability'!$B$39:$D$62,2),VLOOKUP(DataSet!A8362+1,'Vehicle Availability'!$B$39:$D$62,3))</f>
        <v>1</v>
      </c>
      <c r="H8362">
        <f t="shared" si="130"/>
        <v>1</v>
      </c>
      <c r="I8362" s="105">
        <f>'Marginal Energy Prices'!C8360/1000</f>
        <v>6.107445425579907E-2</v>
      </c>
    </row>
    <row r="8363" spans="1:9" x14ac:dyDescent="0.25">
      <c r="A8363">
        <f>HourMap!F8360</f>
        <v>4</v>
      </c>
      <c r="B8363">
        <f>HourMap!H8360</f>
        <v>0</v>
      </c>
      <c r="C8363">
        <f>'2020 Load Shapes'!A8364</f>
        <v>8357</v>
      </c>
      <c r="D8363">
        <f>'2020 Load Shapes'!B8364</f>
        <v>0</v>
      </c>
      <c r="E8363">
        <f>IF(B8363=0,VLOOKUP(DataSet!A8363+1,'Vehicle Availability'!$B$7:$D$30,2),VLOOKUP(DataSet!A8363+1,'Vehicle Availability'!$B$7:$D$30,3))</f>
        <v>1</v>
      </c>
      <c r="F8363">
        <f>'2020 Load Shapes'!C8364</f>
        <v>0</v>
      </c>
      <c r="G8363">
        <f>IF(B8363=0,VLOOKUP(DataSet!A8363+1,'Vehicle Availability'!$B$39:$D$62,2),VLOOKUP(DataSet!A8363+1,'Vehicle Availability'!$B$39:$D$62,3))</f>
        <v>1</v>
      </c>
      <c r="H8363">
        <f t="shared" si="130"/>
        <v>1</v>
      </c>
      <c r="I8363" s="105">
        <f>'Marginal Energy Prices'!C8361/1000</f>
        <v>6.5606476221729992E-2</v>
      </c>
    </row>
    <row r="8364" spans="1:9" x14ac:dyDescent="0.25">
      <c r="A8364">
        <f>HourMap!F8361</f>
        <v>5</v>
      </c>
      <c r="B8364">
        <f>HourMap!H8361</f>
        <v>0</v>
      </c>
      <c r="C8364">
        <f>'2020 Load Shapes'!A8365</f>
        <v>8358</v>
      </c>
      <c r="D8364">
        <f>'2020 Load Shapes'!B8365</f>
        <v>0</v>
      </c>
      <c r="E8364">
        <f>IF(B8364=0,VLOOKUP(DataSet!A8364+1,'Vehicle Availability'!$B$7:$D$30,2),VLOOKUP(DataSet!A8364+1,'Vehicle Availability'!$B$7:$D$30,3))</f>
        <v>1</v>
      </c>
      <c r="F8364">
        <f>'2020 Load Shapes'!C8365</f>
        <v>0</v>
      </c>
      <c r="G8364">
        <f>IF(B8364=0,VLOOKUP(DataSet!A8364+1,'Vehicle Availability'!$B$39:$D$62,2),VLOOKUP(DataSet!A8364+1,'Vehicle Availability'!$B$39:$D$62,3))</f>
        <v>1</v>
      </c>
      <c r="H8364">
        <f t="shared" si="130"/>
        <v>1</v>
      </c>
      <c r="I8364" s="105">
        <f>'Marginal Energy Prices'!C8362/1000</f>
        <v>7.869605836468789E-2</v>
      </c>
    </row>
    <row r="8365" spans="1:9" x14ac:dyDescent="0.25">
      <c r="A8365">
        <f>HourMap!F8362</f>
        <v>6</v>
      </c>
      <c r="B8365">
        <f>HourMap!H8362</f>
        <v>0</v>
      </c>
      <c r="C8365">
        <f>'2020 Load Shapes'!A8366</f>
        <v>8359</v>
      </c>
      <c r="D8365">
        <f>'2020 Load Shapes'!B8366</f>
        <v>0</v>
      </c>
      <c r="E8365">
        <f>IF(B8365=0,VLOOKUP(DataSet!A8365+1,'Vehicle Availability'!$B$7:$D$30,2),VLOOKUP(DataSet!A8365+1,'Vehicle Availability'!$B$7:$D$30,3))</f>
        <v>0</v>
      </c>
      <c r="F8365">
        <f>'2020 Load Shapes'!C8366</f>
        <v>0</v>
      </c>
      <c r="G8365">
        <f>IF(B8365=0,VLOOKUP(DataSet!A8365+1,'Vehicle Availability'!$B$39:$D$62,2),VLOOKUP(DataSet!A8365+1,'Vehicle Availability'!$B$39:$D$62,3))</f>
        <v>0</v>
      </c>
      <c r="H8365">
        <f t="shared" si="130"/>
        <v>0</v>
      </c>
      <c r="I8365" s="105">
        <f>'Marginal Energy Prices'!C8363/1000</f>
        <v>0.10614310623626934</v>
      </c>
    </row>
    <row r="8366" spans="1:9" x14ac:dyDescent="0.25">
      <c r="A8366">
        <f>HourMap!F8363</f>
        <v>7</v>
      </c>
      <c r="B8366">
        <f>HourMap!H8363</f>
        <v>0</v>
      </c>
      <c r="C8366">
        <f>'2020 Load Shapes'!A8367</f>
        <v>8360</v>
      </c>
      <c r="D8366">
        <f>'2020 Load Shapes'!B8367</f>
        <v>0</v>
      </c>
      <c r="E8366">
        <f>IF(B8366=0,VLOOKUP(DataSet!A8366+1,'Vehicle Availability'!$B$7:$D$30,2),VLOOKUP(DataSet!A8366+1,'Vehicle Availability'!$B$7:$D$30,3))</f>
        <v>0</v>
      </c>
      <c r="F8366">
        <f>'2020 Load Shapes'!C8367</f>
        <v>0</v>
      </c>
      <c r="G8366">
        <f>IF(B8366=0,VLOOKUP(DataSet!A8366+1,'Vehicle Availability'!$B$39:$D$62,2),VLOOKUP(DataSet!A8366+1,'Vehicle Availability'!$B$39:$D$62,3))</f>
        <v>0</v>
      </c>
      <c r="H8366">
        <f t="shared" si="130"/>
        <v>0</v>
      </c>
      <c r="I8366" s="105">
        <f>'Marginal Energy Prices'!C8364/1000</f>
        <v>0.10659031339697407</v>
      </c>
    </row>
    <row r="8367" spans="1:9" x14ac:dyDescent="0.25">
      <c r="A8367">
        <f>HourMap!F8364</f>
        <v>8</v>
      </c>
      <c r="B8367">
        <f>HourMap!H8364</f>
        <v>0</v>
      </c>
      <c r="C8367">
        <f>'2020 Load Shapes'!A8368</f>
        <v>8361</v>
      </c>
      <c r="D8367">
        <f>'2020 Load Shapes'!B8368</f>
        <v>0</v>
      </c>
      <c r="E8367">
        <f>IF(B8367=0,VLOOKUP(DataSet!A8367+1,'Vehicle Availability'!$B$7:$D$30,2),VLOOKUP(DataSet!A8367+1,'Vehicle Availability'!$B$7:$D$30,3))</f>
        <v>0</v>
      </c>
      <c r="F8367">
        <f>'2020 Load Shapes'!C8368</f>
        <v>0</v>
      </c>
      <c r="G8367">
        <f>IF(B8367=0,VLOOKUP(DataSet!A8367+1,'Vehicle Availability'!$B$39:$D$62,2),VLOOKUP(DataSet!A8367+1,'Vehicle Availability'!$B$39:$D$62,3))</f>
        <v>0</v>
      </c>
      <c r="H8367">
        <f t="shared" si="130"/>
        <v>0</v>
      </c>
      <c r="I8367" s="105">
        <f>'Marginal Energy Prices'!C8365/1000</f>
        <v>7.5554687704897011E-2</v>
      </c>
    </row>
    <row r="8368" spans="1:9" x14ac:dyDescent="0.25">
      <c r="A8368">
        <f>HourMap!F8365</f>
        <v>9</v>
      </c>
      <c r="B8368">
        <f>HourMap!H8365</f>
        <v>0</v>
      </c>
      <c r="C8368">
        <f>'2020 Load Shapes'!A8369</f>
        <v>8362</v>
      </c>
      <c r="D8368">
        <f>'2020 Load Shapes'!B8369</f>
        <v>0</v>
      </c>
      <c r="E8368">
        <f>IF(B8368=0,VLOOKUP(DataSet!A8368+1,'Vehicle Availability'!$B$7:$D$30,2),VLOOKUP(DataSet!A8368+1,'Vehicle Availability'!$B$7:$D$30,3))</f>
        <v>0</v>
      </c>
      <c r="F8368">
        <f>'2020 Load Shapes'!C8369</f>
        <v>0</v>
      </c>
      <c r="G8368">
        <f>IF(B8368=0,VLOOKUP(DataSet!A8368+1,'Vehicle Availability'!$B$39:$D$62,2),VLOOKUP(DataSet!A8368+1,'Vehicle Availability'!$B$39:$D$62,3))</f>
        <v>0</v>
      </c>
      <c r="H8368">
        <f t="shared" si="130"/>
        <v>0</v>
      </c>
      <c r="I8368" s="105">
        <f>'Marginal Energy Prices'!C8366/1000</f>
        <v>6.5470080386594562E-2</v>
      </c>
    </row>
    <row r="8369" spans="1:9" x14ac:dyDescent="0.25">
      <c r="A8369">
        <f>HourMap!F8366</f>
        <v>10</v>
      </c>
      <c r="B8369">
        <f>HourMap!H8366</f>
        <v>0</v>
      </c>
      <c r="C8369">
        <f>'2020 Load Shapes'!A8370</f>
        <v>8363</v>
      </c>
      <c r="D8369">
        <f>'2020 Load Shapes'!B8370</f>
        <v>0</v>
      </c>
      <c r="E8369">
        <f>IF(B8369=0,VLOOKUP(DataSet!A8369+1,'Vehicle Availability'!$B$7:$D$30,2),VLOOKUP(DataSet!A8369+1,'Vehicle Availability'!$B$7:$D$30,3))</f>
        <v>0</v>
      </c>
      <c r="F8369">
        <f>'2020 Load Shapes'!C8370</f>
        <v>0</v>
      </c>
      <c r="G8369">
        <f>IF(B8369=0,VLOOKUP(DataSet!A8369+1,'Vehicle Availability'!$B$39:$D$62,2),VLOOKUP(DataSet!A8369+1,'Vehicle Availability'!$B$39:$D$62,3))</f>
        <v>0</v>
      </c>
      <c r="H8369">
        <f t="shared" si="130"/>
        <v>0</v>
      </c>
      <c r="I8369" s="105">
        <f>'Marginal Energy Prices'!C8367/1000</f>
        <v>6.0399068104879251E-2</v>
      </c>
    </row>
    <row r="8370" spans="1:9" x14ac:dyDescent="0.25">
      <c r="A8370">
        <f>HourMap!F8367</f>
        <v>11</v>
      </c>
      <c r="B8370">
        <f>HourMap!H8367</f>
        <v>0</v>
      </c>
      <c r="C8370">
        <f>'2020 Load Shapes'!A8371</f>
        <v>8364</v>
      </c>
      <c r="D8370">
        <f>'2020 Load Shapes'!B8371</f>
        <v>0</v>
      </c>
      <c r="E8370">
        <f>IF(B8370=0,VLOOKUP(DataSet!A8370+1,'Vehicle Availability'!$B$7:$D$30,2),VLOOKUP(DataSet!A8370+1,'Vehicle Availability'!$B$7:$D$30,3))</f>
        <v>0</v>
      </c>
      <c r="F8370">
        <f>'2020 Load Shapes'!C8371</f>
        <v>0</v>
      </c>
      <c r="G8370">
        <f>IF(B8370=0,VLOOKUP(DataSet!A8370+1,'Vehicle Availability'!$B$39:$D$62,2),VLOOKUP(DataSet!A8370+1,'Vehicle Availability'!$B$39:$D$62,3))</f>
        <v>0</v>
      </c>
      <c r="H8370">
        <f t="shared" si="130"/>
        <v>0</v>
      </c>
      <c r="I8370" s="105">
        <f>'Marginal Energy Prices'!C8368/1000</f>
        <v>5.8585555675796944E-2</v>
      </c>
    </row>
    <row r="8371" spans="1:9" x14ac:dyDescent="0.25">
      <c r="A8371">
        <f>HourMap!F8368</f>
        <v>12</v>
      </c>
      <c r="B8371">
        <f>HourMap!H8368</f>
        <v>0</v>
      </c>
      <c r="C8371">
        <f>'2020 Load Shapes'!A8372</f>
        <v>8365</v>
      </c>
      <c r="D8371">
        <f>'2020 Load Shapes'!B8372</f>
        <v>0</v>
      </c>
      <c r="E8371">
        <f>IF(B8371=0,VLOOKUP(DataSet!A8371+1,'Vehicle Availability'!$B$7:$D$30,2),VLOOKUP(DataSet!A8371+1,'Vehicle Availability'!$B$7:$D$30,3))</f>
        <v>0</v>
      </c>
      <c r="F8371">
        <f>'2020 Load Shapes'!C8372</f>
        <v>0</v>
      </c>
      <c r="G8371">
        <f>IF(B8371=0,VLOOKUP(DataSet!A8371+1,'Vehicle Availability'!$B$39:$D$62,2),VLOOKUP(DataSet!A8371+1,'Vehicle Availability'!$B$39:$D$62,3))</f>
        <v>0</v>
      </c>
      <c r="H8371">
        <f t="shared" si="130"/>
        <v>0</v>
      </c>
      <c r="I8371" s="105">
        <f>'Marginal Energy Prices'!C8369/1000</f>
        <v>5.7789821940272282E-2</v>
      </c>
    </row>
    <row r="8372" spans="1:9" x14ac:dyDescent="0.25">
      <c r="A8372">
        <f>HourMap!F8369</f>
        <v>13</v>
      </c>
      <c r="B8372">
        <f>HourMap!H8369</f>
        <v>0</v>
      </c>
      <c r="C8372">
        <f>'2020 Load Shapes'!A8373</f>
        <v>8366</v>
      </c>
      <c r="D8372">
        <f>'2020 Load Shapes'!B8373</f>
        <v>0</v>
      </c>
      <c r="E8372">
        <f>IF(B8372=0,VLOOKUP(DataSet!A8372+1,'Vehicle Availability'!$B$7:$D$30,2),VLOOKUP(DataSet!A8372+1,'Vehicle Availability'!$B$7:$D$30,3))</f>
        <v>0</v>
      </c>
      <c r="F8372">
        <f>'2020 Load Shapes'!C8373</f>
        <v>0</v>
      </c>
      <c r="G8372">
        <f>IF(B8372=0,VLOOKUP(DataSet!A8372+1,'Vehicle Availability'!$B$39:$D$62,2),VLOOKUP(DataSet!A8372+1,'Vehicle Availability'!$B$39:$D$62,3))</f>
        <v>0</v>
      </c>
      <c r="H8372">
        <f t="shared" si="130"/>
        <v>0</v>
      </c>
      <c r="I8372" s="105">
        <f>'Marginal Energy Prices'!C8370/1000</f>
        <v>5.8427969586735774E-2</v>
      </c>
    </row>
    <row r="8373" spans="1:9" x14ac:dyDescent="0.25">
      <c r="A8373">
        <f>HourMap!F8370</f>
        <v>14</v>
      </c>
      <c r="B8373">
        <f>HourMap!H8370</f>
        <v>0</v>
      </c>
      <c r="C8373">
        <f>'2020 Load Shapes'!A8374</f>
        <v>8367</v>
      </c>
      <c r="D8373">
        <f>'2020 Load Shapes'!B8374</f>
        <v>0</v>
      </c>
      <c r="E8373">
        <f>IF(B8373=0,VLOOKUP(DataSet!A8373+1,'Vehicle Availability'!$B$7:$D$30,2),VLOOKUP(DataSet!A8373+1,'Vehicle Availability'!$B$7:$D$30,3))</f>
        <v>0</v>
      </c>
      <c r="F8373">
        <f>'2020 Load Shapes'!C8374</f>
        <v>0</v>
      </c>
      <c r="G8373">
        <f>IF(B8373=0,VLOOKUP(DataSet!A8373+1,'Vehicle Availability'!$B$39:$D$62,2),VLOOKUP(DataSet!A8373+1,'Vehicle Availability'!$B$39:$D$62,3))</f>
        <v>0</v>
      </c>
      <c r="H8373">
        <f t="shared" si="130"/>
        <v>0</v>
      </c>
      <c r="I8373" s="105">
        <f>'Marginal Energy Prices'!C8371/1000</f>
        <v>5.9569473349905859E-2</v>
      </c>
    </row>
    <row r="8374" spans="1:9" x14ac:dyDescent="0.25">
      <c r="A8374">
        <f>HourMap!F8371</f>
        <v>15</v>
      </c>
      <c r="B8374">
        <f>HourMap!H8371</f>
        <v>0</v>
      </c>
      <c r="C8374">
        <f>'2020 Load Shapes'!A8375</f>
        <v>8368</v>
      </c>
      <c r="D8374">
        <f>'2020 Load Shapes'!B8375</f>
        <v>0</v>
      </c>
      <c r="E8374">
        <f>IF(B8374=0,VLOOKUP(DataSet!A8374+1,'Vehicle Availability'!$B$7:$D$30,2),VLOOKUP(DataSet!A8374+1,'Vehicle Availability'!$B$7:$D$30,3))</f>
        <v>0</v>
      </c>
      <c r="F8374">
        <f>'2020 Load Shapes'!C8375</f>
        <v>0</v>
      </c>
      <c r="G8374">
        <f>IF(B8374=0,VLOOKUP(DataSet!A8374+1,'Vehicle Availability'!$B$39:$D$62,2),VLOOKUP(DataSet!A8374+1,'Vehicle Availability'!$B$39:$D$62,3))</f>
        <v>0</v>
      </c>
      <c r="H8374">
        <f t="shared" si="130"/>
        <v>0</v>
      </c>
      <c r="I8374" s="105">
        <f>'Marginal Energy Prices'!C8372/1000</f>
        <v>6.5265967709306386E-2</v>
      </c>
    </row>
    <row r="8375" spans="1:9" x14ac:dyDescent="0.25">
      <c r="A8375">
        <f>HourMap!F8372</f>
        <v>16</v>
      </c>
      <c r="B8375">
        <f>HourMap!H8372</f>
        <v>0</v>
      </c>
      <c r="C8375">
        <f>'2020 Load Shapes'!A8376</f>
        <v>8369</v>
      </c>
      <c r="D8375">
        <f>'2020 Load Shapes'!B8376</f>
        <v>0</v>
      </c>
      <c r="E8375">
        <f>IF(B8375=0,VLOOKUP(DataSet!A8375+1,'Vehicle Availability'!$B$7:$D$30,2),VLOOKUP(DataSet!A8375+1,'Vehicle Availability'!$B$7:$D$30,3))</f>
        <v>0</v>
      </c>
      <c r="F8375">
        <f>'2020 Load Shapes'!C8376</f>
        <v>0</v>
      </c>
      <c r="G8375">
        <f>IF(B8375=0,VLOOKUP(DataSet!A8375+1,'Vehicle Availability'!$B$39:$D$62,2),VLOOKUP(DataSet!A8375+1,'Vehicle Availability'!$B$39:$D$62,3))</f>
        <v>0</v>
      </c>
      <c r="H8375">
        <f t="shared" si="130"/>
        <v>0</v>
      </c>
      <c r="I8375" s="105">
        <f>'Marginal Energy Prices'!C8373/1000</f>
        <v>9.4076608128150913E-2</v>
      </c>
    </row>
    <row r="8376" spans="1:9" x14ac:dyDescent="0.25">
      <c r="A8376">
        <f>HourMap!F8373</f>
        <v>17</v>
      </c>
      <c r="B8376">
        <f>HourMap!H8373</f>
        <v>0</v>
      </c>
      <c r="C8376">
        <f>'2020 Load Shapes'!A8377</f>
        <v>8370</v>
      </c>
      <c r="D8376">
        <f>'2020 Load Shapes'!B8377</f>
        <v>0</v>
      </c>
      <c r="E8376">
        <f>IF(B8376=0,VLOOKUP(DataSet!A8376+1,'Vehicle Availability'!$B$7:$D$30,2),VLOOKUP(DataSet!A8376+1,'Vehicle Availability'!$B$7:$D$30,3))</f>
        <v>1</v>
      </c>
      <c r="F8376">
        <f>'2020 Load Shapes'!C8377</f>
        <v>0</v>
      </c>
      <c r="G8376">
        <f>IF(B8376=0,VLOOKUP(DataSet!A8376+1,'Vehicle Availability'!$B$39:$D$62,2),VLOOKUP(DataSet!A8376+1,'Vehicle Availability'!$B$39:$D$62,3))</f>
        <v>1</v>
      </c>
      <c r="H8376">
        <f t="shared" si="130"/>
        <v>0</v>
      </c>
      <c r="I8376" s="105">
        <f>'Marginal Energy Prices'!C8374/1000</f>
        <v>0.12975097347333361</v>
      </c>
    </row>
    <row r="8377" spans="1:9" x14ac:dyDescent="0.25">
      <c r="A8377">
        <f>HourMap!F8374</f>
        <v>18</v>
      </c>
      <c r="B8377">
        <f>HourMap!H8374</f>
        <v>0</v>
      </c>
      <c r="C8377">
        <f>'2020 Load Shapes'!A8378</f>
        <v>8371</v>
      </c>
      <c r="D8377">
        <f>'2020 Load Shapes'!B8378</f>
        <v>0</v>
      </c>
      <c r="E8377">
        <f>IF(B8377=0,VLOOKUP(DataSet!A8377+1,'Vehicle Availability'!$B$7:$D$30,2),VLOOKUP(DataSet!A8377+1,'Vehicle Availability'!$B$7:$D$30,3))</f>
        <v>1</v>
      </c>
      <c r="F8377">
        <f>'2020 Load Shapes'!C8378</f>
        <v>0</v>
      </c>
      <c r="G8377">
        <f>IF(B8377=0,VLOOKUP(DataSet!A8377+1,'Vehicle Availability'!$B$39:$D$62,2),VLOOKUP(DataSet!A8377+1,'Vehicle Availability'!$B$39:$D$62,3))</f>
        <v>1</v>
      </c>
      <c r="H8377">
        <f t="shared" si="130"/>
        <v>0</v>
      </c>
      <c r="I8377" s="105">
        <f>'Marginal Energy Prices'!C8375/1000</f>
        <v>0.12817619804458144</v>
      </c>
    </row>
    <row r="8378" spans="1:9" x14ac:dyDescent="0.25">
      <c r="A8378">
        <f>HourMap!F8375</f>
        <v>19</v>
      </c>
      <c r="B8378">
        <f>HourMap!H8375</f>
        <v>0</v>
      </c>
      <c r="C8378">
        <f>'2020 Load Shapes'!A8379</f>
        <v>8372</v>
      </c>
      <c r="D8378">
        <f>'2020 Load Shapes'!B8379</f>
        <v>0</v>
      </c>
      <c r="E8378">
        <f>IF(B8378=0,VLOOKUP(DataSet!A8378+1,'Vehicle Availability'!$B$7:$D$30,2),VLOOKUP(DataSet!A8378+1,'Vehicle Availability'!$B$7:$D$30,3))</f>
        <v>1</v>
      </c>
      <c r="F8378">
        <f>'2020 Load Shapes'!C8379</f>
        <v>0</v>
      </c>
      <c r="G8378">
        <f>IF(B8378=0,VLOOKUP(DataSet!A8378+1,'Vehicle Availability'!$B$39:$D$62,2),VLOOKUP(DataSet!A8378+1,'Vehicle Availability'!$B$39:$D$62,3))</f>
        <v>1</v>
      </c>
      <c r="H8378">
        <f t="shared" si="130"/>
        <v>0</v>
      </c>
      <c r="I8378" s="105">
        <f>'Marginal Energy Prices'!C8376/1000</f>
        <v>0.11184898008515508</v>
      </c>
    </row>
    <row r="8379" spans="1:9" x14ac:dyDescent="0.25">
      <c r="A8379">
        <f>HourMap!F8376</f>
        <v>20</v>
      </c>
      <c r="B8379">
        <f>HourMap!H8376</f>
        <v>0</v>
      </c>
      <c r="C8379">
        <f>'2020 Load Shapes'!A8380</f>
        <v>8373</v>
      </c>
      <c r="D8379">
        <f>'2020 Load Shapes'!B8380</f>
        <v>0</v>
      </c>
      <c r="E8379">
        <f>IF(B8379=0,VLOOKUP(DataSet!A8379+1,'Vehicle Availability'!$B$7:$D$30,2),VLOOKUP(DataSet!A8379+1,'Vehicle Availability'!$B$7:$D$30,3))</f>
        <v>1</v>
      </c>
      <c r="F8379">
        <f>'2020 Load Shapes'!C8380</f>
        <v>0</v>
      </c>
      <c r="G8379">
        <f>IF(B8379=0,VLOOKUP(DataSet!A8379+1,'Vehicle Availability'!$B$39:$D$62,2),VLOOKUP(DataSet!A8379+1,'Vehicle Availability'!$B$39:$D$62,3))</f>
        <v>1</v>
      </c>
      <c r="H8379">
        <f t="shared" si="130"/>
        <v>0</v>
      </c>
      <c r="I8379" s="105">
        <f>'Marginal Energy Prices'!C8377/1000</f>
        <v>9.7468312794762327E-2</v>
      </c>
    </row>
    <row r="8380" spans="1:9" x14ac:dyDescent="0.25">
      <c r="A8380">
        <f>HourMap!F8377</f>
        <v>21</v>
      </c>
      <c r="B8380">
        <f>HourMap!H8377</f>
        <v>0</v>
      </c>
      <c r="C8380">
        <f>'2020 Load Shapes'!A8381</f>
        <v>8374</v>
      </c>
      <c r="D8380">
        <f>'2020 Load Shapes'!B8381</f>
        <v>0</v>
      </c>
      <c r="E8380">
        <f>IF(B8380=0,VLOOKUP(DataSet!A8380+1,'Vehicle Availability'!$B$7:$D$30,2),VLOOKUP(DataSet!A8380+1,'Vehicle Availability'!$B$7:$D$30,3))</f>
        <v>1</v>
      </c>
      <c r="F8380">
        <f>'2020 Load Shapes'!C8381</f>
        <v>0</v>
      </c>
      <c r="G8380">
        <f>IF(B8380=0,VLOOKUP(DataSet!A8380+1,'Vehicle Availability'!$B$39:$D$62,2),VLOOKUP(DataSet!A8380+1,'Vehicle Availability'!$B$39:$D$62,3))</f>
        <v>1</v>
      </c>
      <c r="H8380">
        <f t="shared" si="130"/>
        <v>0</v>
      </c>
      <c r="I8380" s="105">
        <f>'Marginal Energy Prices'!C8378/1000</f>
        <v>9.021228572191331E-2</v>
      </c>
    </row>
    <row r="8381" spans="1:9" x14ac:dyDescent="0.25">
      <c r="A8381">
        <f>HourMap!F8378</f>
        <v>22</v>
      </c>
      <c r="B8381">
        <f>HourMap!H8378</f>
        <v>0</v>
      </c>
      <c r="C8381">
        <f>'2020 Load Shapes'!A8382</f>
        <v>8375</v>
      </c>
      <c r="D8381">
        <f>'2020 Load Shapes'!B8382</f>
        <v>0</v>
      </c>
      <c r="E8381">
        <f>IF(B8381=0,VLOOKUP(DataSet!A8381+1,'Vehicle Availability'!$B$7:$D$30,2),VLOOKUP(DataSet!A8381+1,'Vehicle Availability'!$B$7:$D$30,3))</f>
        <v>1</v>
      </c>
      <c r="F8381">
        <f>'2020 Load Shapes'!C8382</f>
        <v>0</v>
      </c>
      <c r="G8381">
        <f>IF(B8381=0,VLOOKUP(DataSet!A8381+1,'Vehicle Availability'!$B$39:$D$62,2),VLOOKUP(DataSet!A8381+1,'Vehicle Availability'!$B$39:$D$62,3))</f>
        <v>1</v>
      </c>
      <c r="H8381">
        <f t="shared" si="130"/>
        <v>0</v>
      </c>
      <c r="I8381" s="105">
        <f>'Marginal Energy Prices'!C8379/1000</f>
        <v>8.26741343056204E-2</v>
      </c>
    </row>
    <row r="8382" spans="1:9" x14ac:dyDescent="0.25">
      <c r="A8382">
        <f>HourMap!F8379</f>
        <v>23</v>
      </c>
      <c r="B8382">
        <f>HourMap!H8379</f>
        <v>0</v>
      </c>
      <c r="C8382">
        <f>'2020 Load Shapes'!A8383</f>
        <v>8376</v>
      </c>
      <c r="D8382">
        <f>'2020 Load Shapes'!B8383</f>
        <v>0</v>
      </c>
      <c r="E8382">
        <f>IF(B8382=0,VLOOKUP(DataSet!A8382+1,'Vehicle Availability'!$B$7:$D$30,2),VLOOKUP(DataSet!A8382+1,'Vehicle Availability'!$B$7:$D$30,3))</f>
        <v>1</v>
      </c>
      <c r="F8382">
        <f>'2020 Load Shapes'!C8383</f>
        <v>0</v>
      </c>
      <c r="G8382">
        <f>IF(B8382=0,VLOOKUP(DataSet!A8382+1,'Vehicle Availability'!$B$39:$D$62,2),VLOOKUP(DataSet!A8382+1,'Vehicle Availability'!$B$39:$D$62,3))</f>
        <v>1</v>
      </c>
      <c r="H8382">
        <f t="shared" si="130"/>
        <v>0</v>
      </c>
      <c r="I8382" s="105">
        <f>'Marginal Energy Prices'!C8380/1000</f>
        <v>7.3605794813482256E-2</v>
      </c>
    </row>
    <row r="8383" spans="1:9" x14ac:dyDescent="0.25">
      <c r="A8383">
        <f>HourMap!F8380</f>
        <v>0</v>
      </c>
      <c r="B8383">
        <f>HourMap!H8380</f>
        <v>0</v>
      </c>
      <c r="C8383">
        <f>'2020 Load Shapes'!A8384</f>
        <v>8377</v>
      </c>
      <c r="D8383">
        <f>'2020 Load Shapes'!B8384</f>
        <v>0</v>
      </c>
      <c r="E8383">
        <f>IF(B8383=0,VLOOKUP(DataSet!A8383+1,'Vehicle Availability'!$B$7:$D$30,2),VLOOKUP(DataSet!A8383+1,'Vehicle Availability'!$B$7:$D$30,3))</f>
        <v>1</v>
      </c>
      <c r="F8383">
        <f>'2020 Load Shapes'!C8384</f>
        <v>0</v>
      </c>
      <c r="G8383">
        <f>IF(B8383=0,VLOOKUP(DataSet!A8383+1,'Vehicle Availability'!$B$39:$D$62,2),VLOOKUP(DataSet!A8383+1,'Vehicle Availability'!$B$39:$D$62,3))</f>
        <v>1</v>
      </c>
      <c r="H8383">
        <f t="shared" si="130"/>
        <v>1</v>
      </c>
      <c r="I8383" s="105">
        <f>'Marginal Energy Prices'!C8381/1000</f>
        <v>7.3171985670762676E-2</v>
      </c>
    </row>
    <row r="8384" spans="1:9" x14ac:dyDescent="0.25">
      <c r="A8384">
        <f>HourMap!F8381</f>
        <v>1</v>
      </c>
      <c r="B8384">
        <f>HourMap!H8381</f>
        <v>0</v>
      </c>
      <c r="C8384">
        <f>'2020 Load Shapes'!A8385</f>
        <v>8378</v>
      </c>
      <c r="D8384">
        <f>'2020 Load Shapes'!B8385</f>
        <v>0</v>
      </c>
      <c r="E8384">
        <f>IF(B8384=0,VLOOKUP(DataSet!A8384+1,'Vehicle Availability'!$B$7:$D$30,2),VLOOKUP(DataSet!A8384+1,'Vehicle Availability'!$B$7:$D$30,3))</f>
        <v>1</v>
      </c>
      <c r="F8384">
        <f>'2020 Load Shapes'!C8385</f>
        <v>1.5010526315789483</v>
      </c>
      <c r="G8384">
        <f>IF(B8384=0,VLOOKUP(DataSet!A8384+1,'Vehicle Availability'!$B$39:$D$62,2),VLOOKUP(DataSet!A8384+1,'Vehicle Availability'!$B$39:$D$62,3))</f>
        <v>1</v>
      </c>
      <c r="H8384">
        <f t="shared" si="130"/>
        <v>1</v>
      </c>
      <c r="I8384" s="105">
        <f>'Marginal Energy Prices'!C8382/1000</f>
        <v>7.1128381163160309E-2</v>
      </c>
    </row>
    <row r="8385" spans="1:9" x14ac:dyDescent="0.25">
      <c r="A8385">
        <f>HourMap!F8382</f>
        <v>2</v>
      </c>
      <c r="B8385">
        <f>HourMap!H8382</f>
        <v>0</v>
      </c>
      <c r="C8385">
        <f>'2020 Load Shapes'!A8386</f>
        <v>8379</v>
      </c>
      <c r="D8385">
        <f>'2020 Load Shapes'!B8386</f>
        <v>0.29894736842105463</v>
      </c>
      <c r="E8385">
        <f>IF(B8385=0,VLOOKUP(DataSet!A8385+1,'Vehicle Availability'!$B$7:$D$30,2),VLOOKUP(DataSet!A8385+1,'Vehicle Availability'!$B$7:$D$30,3))</f>
        <v>1</v>
      </c>
      <c r="F8385">
        <f>'2020 Load Shapes'!C8386</f>
        <v>3.3</v>
      </c>
      <c r="G8385">
        <f>IF(B8385=0,VLOOKUP(DataSet!A8385+1,'Vehicle Availability'!$B$39:$D$62,2),VLOOKUP(DataSet!A8385+1,'Vehicle Availability'!$B$39:$D$62,3))</f>
        <v>1</v>
      </c>
      <c r="H8385">
        <f t="shared" si="130"/>
        <v>1</v>
      </c>
      <c r="I8385" s="105">
        <f>'Marginal Energy Prices'!C8383/1000</f>
        <v>6.7295138086043704E-2</v>
      </c>
    </row>
    <row r="8386" spans="1:9" x14ac:dyDescent="0.25">
      <c r="A8386">
        <f>HourMap!F8383</f>
        <v>3</v>
      </c>
      <c r="B8386">
        <f>HourMap!H8383</f>
        <v>0</v>
      </c>
      <c r="C8386">
        <f>'2020 Load Shapes'!A8387</f>
        <v>8380</v>
      </c>
      <c r="D8386">
        <f>'2020 Load Shapes'!B8387</f>
        <v>0</v>
      </c>
      <c r="E8386">
        <f>IF(B8386=0,VLOOKUP(DataSet!A8386+1,'Vehicle Availability'!$B$7:$D$30,2),VLOOKUP(DataSet!A8386+1,'Vehicle Availability'!$B$7:$D$30,3))</f>
        <v>1</v>
      </c>
      <c r="F8386">
        <f>'2020 Load Shapes'!C8387</f>
        <v>3.3</v>
      </c>
      <c r="G8386">
        <f>IF(B8386=0,VLOOKUP(DataSet!A8386+1,'Vehicle Availability'!$B$39:$D$62,2),VLOOKUP(DataSet!A8386+1,'Vehicle Availability'!$B$39:$D$62,3))</f>
        <v>1</v>
      </c>
      <c r="H8386">
        <f t="shared" si="130"/>
        <v>1</v>
      </c>
      <c r="I8386" s="105">
        <f>'Marginal Energy Prices'!C8384/1000</f>
        <v>6.92693266315796E-2</v>
      </c>
    </row>
    <row r="8387" spans="1:9" x14ac:dyDescent="0.25">
      <c r="A8387">
        <f>HourMap!F8384</f>
        <v>4</v>
      </c>
      <c r="B8387">
        <f>HourMap!H8384</f>
        <v>0</v>
      </c>
      <c r="C8387">
        <f>'2020 Load Shapes'!A8388</f>
        <v>8381</v>
      </c>
      <c r="D8387">
        <f>'2020 Load Shapes'!B8388</f>
        <v>0</v>
      </c>
      <c r="E8387">
        <f>IF(B8387=0,VLOOKUP(DataSet!A8387+1,'Vehicle Availability'!$B$7:$D$30,2),VLOOKUP(DataSet!A8387+1,'Vehicle Availability'!$B$7:$D$30,3))</f>
        <v>1</v>
      </c>
      <c r="F8387">
        <f>'2020 Load Shapes'!C8388</f>
        <v>0</v>
      </c>
      <c r="G8387">
        <f>IF(B8387=0,VLOOKUP(DataSet!A8387+1,'Vehicle Availability'!$B$39:$D$62,2),VLOOKUP(DataSet!A8387+1,'Vehicle Availability'!$B$39:$D$62,3))</f>
        <v>1</v>
      </c>
      <c r="H8387">
        <f t="shared" si="130"/>
        <v>1</v>
      </c>
      <c r="I8387" s="105">
        <f>'Marginal Energy Prices'!C8385/1000</f>
        <v>7.6701697731955579E-2</v>
      </c>
    </row>
    <row r="8388" spans="1:9" x14ac:dyDescent="0.25">
      <c r="A8388">
        <f>HourMap!F8385</f>
        <v>5</v>
      </c>
      <c r="B8388">
        <f>HourMap!H8385</f>
        <v>0</v>
      </c>
      <c r="C8388">
        <f>'2020 Load Shapes'!A8389</f>
        <v>8382</v>
      </c>
      <c r="D8388">
        <f>'2020 Load Shapes'!B8389</f>
        <v>0</v>
      </c>
      <c r="E8388">
        <f>IF(B8388=0,VLOOKUP(DataSet!A8388+1,'Vehicle Availability'!$B$7:$D$30,2),VLOOKUP(DataSet!A8388+1,'Vehicle Availability'!$B$7:$D$30,3))</f>
        <v>1</v>
      </c>
      <c r="F8388">
        <f>'2020 Load Shapes'!C8389</f>
        <v>0</v>
      </c>
      <c r="G8388">
        <f>IF(B8388=0,VLOOKUP(DataSet!A8388+1,'Vehicle Availability'!$B$39:$D$62,2),VLOOKUP(DataSet!A8388+1,'Vehicle Availability'!$B$39:$D$62,3))</f>
        <v>1</v>
      </c>
      <c r="H8388">
        <f t="shared" si="130"/>
        <v>1</v>
      </c>
      <c r="I8388" s="105">
        <f>'Marginal Energy Prices'!C8386/1000</f>
        <v>9.3169656836931819E-2</v>
      </c>
    </row>
    <row r="8389" spans="1:9" x14ac:dyDescent="0.25">
      <c r="A8389">
        <f>HourMap!F8386</f>
        <v>6</v>
      </c>
      <c r="B8389">
        <f>HourMap!H8386</f>
        <v>0</v>
      </c>
      <c r="C8389">
        <f>'2020 Load Shapes'!A8390</f>
        <v>8383</v>
      </c>
      <c r="D8389">
        <f>'2020 Load Shapes'!B8390</f>
        <v>0</v>
      </c>
      <c r="E8389">
        <f>IF(B8389=0,VLOOKUP(DataSet!A8389+1,'Vehicle Availability'!$B$7:$D$30,2),VLOOKUP(DataSet!A8389+1,'Vehicle Availability'!$B$7:$D$30,3))</f>
        <v>0</v>
      </c>
      <c r="F8389">
        <f>'2020 Load Shapes'!C8390</f>
        <v>0</v>
      </c>
      <c r="G8389">
        <f>IF(B8389=0,VLOOKUP(DataSet!A8389+1,'Vehicle Availability'!$B$39:$D$62,2),VLOOKUP(DataSet!A8389+1,'Vehicle Availability'!$B$39:$D$62,3))</f>
        <v>0</v>
      </c>
      <c r="H8389">
        <f t="shared" si="130"/>
        <v>0</v>
      </c>
      <c r="I8389" s="105">
        <f>'Marginal Energy Prices'!C8387/1000</f>
        <v>0.12000994682394683</v>
      </c>
    </row>
    <row r="8390" spans="1:9" x14ac:dyDescent="0.25">
      <c r="A8390">
        <f>HourMap!F8387</f>
        <v>7</v>
      </c>
      <c r="B8390">
        <f>HourMap!H8387</f>
        <v>0</v>
      </c>
      <c r="C8390">
        <f>'2020 Load Shapes'!A8391</f>
        <v>8384</v>
      </c>
      <c r="D8390">
        <f>'2020 Load Shapes'!B8391</f>
        <v>0</v>
      </c>
      <c r="E8390">
        <f>IF(B8390=0,VLOOKUP(DataSet!A8390+1,'Vehicle Availability'!$B$7:$D$30,2),VLOOKUP(DataSet!A8390+1,'Vehicle Availability'!$B$7:$D$30,3))</f>
        <v>0</v>
      </c>
      <c r="F8390">
        <f>'2020 Load Shapes'!C8391</f>
        <v>0</v>
      </c>
      <c r="G8390">
        <f>IF(B8390=0,VLOOKUP(DataSet!A8390+1,'Vehicle Availability'!$B$39:$D$62,2),VLOOKUP(DataSet!A8390+1,'Vehicle Availability'!$B$39:$D$62,3))</f>
        <v>0</v>
      </c>
      <c r="H8390">
        <f t="shared" si="130"/>
        <v>0</v>
      </c>
      <c r="I8390" s="105">
        <f>'Marginal Energy Prices'!C8388/1000</f>
        <v>0.12038191825364784</v>
      </c>
    </row>
    <row r="8391" spans="1:9" x14ac:dyDescent="0.25">
      <c r="A8391">
        <f>HourMap!F8388</f>
        <v>8</v>
      </c>
      <c r="B8391">
        <f>HourMap!H8388</f>
        <v>0</v>
      </c>
      <c r="C8391">
        <f>'2020 Load Shapes'!A8392</f>
        <v>8385</v>
      </c>
      <c r="D8391">
        <f>'2020 Load Shapes'!B8392</f>
        <v>0</v>
      </c>
      <c r="E8391">
        <f>IF(B8391=0,VLOOKUP(DataSet!A8391+1,'Vehicle Availability'!$B$7:$D$30,2),VLOOKUP(DataSet!A8391+1,'Vehicle Availability'!$B$7:$D$30,3))</f>
        <v>0</v>
      </c>
      <c r="F8391">
        <f>'2020 Load Shapes'!C8392</f>
        <v>0</v>
      </c>
      <c r="G8391">
        <f>IF(B8391=0,VLOOKUP(DataSet!A8391+1,'Vehicle Availability'!$B$39:$D$62,2),VLOOKUP(DataSet!A8391+1,'Vehicle Availability'!$B$39:$D$62,3))</f>
        <v>0</v>
      </c>
      <c r="H8391">
        <f t="shared" si="130"/>
        <v>0</v>
      </c>
      <c r="I8391" s="105">
        <f>'Marginal Energy Prices'!C8389/1000</f>
        <v>8.3193432909953333E-2</v>
      </c>
    </row>
    <row r="8392" spans="1:9" x14ac:dyDescent="0.25">
      <c r="A8392">
        <f>HourMap!F8389</f>
        <v>9</v>
      </c>
      <c r="B8392">
        <f>HourMap!H8389</f>
        <v>0</v>
      </c>
      <c r="C8392">
        <f>'2020 Load Shapes'!A8393</f>
        <v>8386</v>
      </c>
      <c r="D8392">
        <f>'2020 Load Shapes'!B8393</f>
        <v>0</v>
      </c>
      <c r="E8392">
        <f>IF(B8392=0,VLOOKUP(DataSet!A8392+1,'Vehicle Availability'!$B$7:$D$30,2),VLOOKUP(DataSet!A8392+1,'Vehicle Availability'!$B$7:$D$30,3))</f>
        <v>0</v>
      </c>
      <c r="F8392">
        <f>'2020 Load Shapes'!C8393</f>
        <v>0</v>
      </c>
      <c r="G8392">
        <f>IF(B8392=0,VLOOKUP(DataSet!A8392+1,'Vehicle Availability'!$B$39:$D$62,2),VLOOKUP(DataSet!A8392+1,'Vehicle Availability'!$B$39:$D$62,3))</f>
        <v>0</v>
      </c>
      <c r="H8392">
        <f t="shared" ref="H8392:H8455" si="131">IF(B8392=0,A8392&lt;=5,A8392&lt;=13)*1</f>
        <v>0</v>
      </c>
      <c r="I8392" s="105">
        <f>'Marginal Energy Prices'!C8390/1000</f>
        <v>7.4008340182231097E-2</v>
      </c>
    </row>
    <row r="8393" spans="1:9" x14ac:dyDescent="0.25">
      <c r="A8393">
        <f>HourMap!F8390</f>
        <v>10</v>
      </c>
      <c r="B8393">
        <f>HourMap!H8390</f>
        <v>0</v>
      </c>
      <c r="C8393">
        <f>'2020 Load Shapes'!A8394</f>
        <v>8387</v>
      </c>
      <c r="D8393">
        <f>'2020 Load Shapes'!B8394</f>
        <v>0</v>
      </c>
      <c r="E8393">
        <f>IF(B8393=0,VLOOKUP(DataSet!A8393+1,'Vehicle Availability'!$B$7:$D$30,2),VLOOKUP(DataSet!A8393+1,'Vehicle Availability'!$B$7:$D$30,3))</f>
        <v>0</v>
      </c>
      <c r="F8393">
        <f>'2020 Load Shapes'!C8394</f>
        <v>0</v>
      </c>
      <c r="G8393">
        <f>IF(B8393=0,VLOOKUP(DataSet!A8393+1,'Vehicle Availability'!$B$39:$D$62,2),VLOOKUP(DataSet!A8393+1,'Vehicle Availability'!$B$39:$D$62,3))</f>
        <v>0</v>
      </c>
      <c r="H8393">
        <f t="shared" si="131"/>
        <v>0</v>
      </c>
      <c r="I8393" s="105">
        <f>'Marginal Energy Prices'!C8391/1000</f>
        <v>6.4936914616843686E-2</v>
      </c>
    </row>
    <row r="8394" spans="1:9" x14ac:dyDescent="0.25">
      <c r="A8394">
        <f>HourMap!F8391</f>
        <v>11</v>
      </c>
      <c r="B8394">
        <f>HourMap!H8391</f>
        <v>0</v>
      </c>
      <c r="C8394">
        <f>'2020 Load Shapes'!A8395</f>
        <v>8388</v>
      </c>
      <c r="D8394">
        <f>'2020 Load Shapes'!B8395</f>
        <v>0</v>
      </c>
      <c r="E8394">
        <f>IF(B8394=0,VLOOKUP(DataSet!A8394+1,'Vehicle Availability'!$B$7:$D$30,2),VLOOKUP(DataSet!A8394+1,'Vehicle Availability'!$B$7:$D$30,3))</f>
        <v>0</v>
      </c>
      <c r="F8394">
        <f>'2020 Load Shapes'!C8395</f>
        <v>0</v>
      </c>
      <c r="G8394">
        <f>IF(B8394=0,VLOOKUP(DataSet!A8394+1,'Vehicle Availability'!$B$39:$D$62,2),VLOOKUP(DataSet!A8394+1,'Vehicle Availability'!$B$39:$D$62,3))</f>
        <v>0</v>
      </c>
      <c r="H8394">
        <f t="shared" si="131"/>
        <v>0</v>
      </c>
      <c r="I8394" s="105">
        <f>'Marginal Energy Prices'!C8392/1000</f>
        <v>6.4052513795705618E-2</v>
      </c>
    </row>
    <row r="8395" spans="1:9" x14ac:dyDescent="0.25">
      <c r="A8395">
        <f>HourMap!F8392</f>
        <v>12</v>
      </c>
      <c r="B8395">
        <f>HourMap!H8392</f>
        <v>0</v>
      </c>
      <c r="C8395">
        <f>'2020 Load Shapes'!A8396</f>
        <v>8389</v>
      </c>
      <c r="D8395">
        <f>'2020 Load Shapes'!B8396</f>
        <v>0</v>
      </c>
      <c r="E8395">
        <f>IF(B8395=0,VLOOKUP(DataSet!A8395+1,'Vehicle Availability'!$B$7:$D$30,2),VLOOKUP(DataSet!A8395+1,'Vehicle Availability'!$B$7:$D$30,3))</f>
        <v>0</v>
      </c>
      <c r="F8395">
        <f>'2020 Load Shapes'!C8396</f>
        <v>0</v>
      </c>
      <c r="G8395">
        <f>IF(B8395=0,VLOOKUP(DataSet!A8395+1,'Vehicle Availability'!$B$39:$D$62,2),VLOOKUP(DataSet!A8395+1,'Vehicle Availability'!$B$39:$D$62,3))</f>
        <v>0</v>
      </c>
      <c r="H8395">
        <f t="shared" si="131"/>
        <v>0</v>
      </c>
      <c r="I8395" s="105">
        <f>'Marginal Energy Prices'!C8393/1000</f>
        <v>6.2198603646672519E-2</v>
      </c>
    </row>
    <row r="8396" spans="1:9" x14ac:dyDescent="0.25">
      <c r="A8396">
        <f>HourMap!F8393</f>
        <v>13</v>
      </c>
      <c r="B8396">
        <f>HourMap!H8393</f>
        <v>0</v>
      </c>
      <c r="C8396">
        <f>'2020 Load Shapes'!A8397</f>
        <v>8390</v>
      </c>
      <c r="D8396">
        <f>'2020 Load Shapes'!B8397</f>
        <v>0</v>
      </c>
      <c r="E8396">
        <f>IF(B8396=0,VLOOKUP(DataSet!A8396+1,'Vehicle Availability'!$B$7:$D$30,2),VLOOKUP(DataSet!A8396+1,'Vehicle Availability'!$B$7:$D$30,3))</f>
        <v>0</v>
      </c>
      <c r="F8396">
        <f>'2020 Load Shapes'!C8397</f>
        <v>0</v>
      </c>
      <c r="G8396">
        <f>IF(B8396=0,VLOOKUP(DataSet!A8396+1,'Vehicle Availability'!$B$39:$D$62,2),VLOOKUP(DataSet!A8396+1,'Vehicle Availability'!$B$39:$D$62,3))</f>
        <v>0</v>
      </c>
      <c r="H8396">
        <f t="shared" si="131"/>
        <v>0</v>
      </c>
      <c r="I8396" s="105">
        <f>'Marginal Energy Prices'!C8394/1000</f>
        <v>6.1876560524946257E-2</v>
      </c>
    </row>
    <row r="8397" spans="1:9" x14ac:dyDescent="0.25">
      <c r="A8397">
        <f>HourMap!F8394</f>
        <v>14</v>
      </c>
      <c r="B8397">
        <f>HourMap!H8394</f>
        <v>0</v>
      </c>
      <c r="C8397">
        <f>'2020 Load Shapes'!A8398</f>
        <v>8391</v>
      </c>
      <c r="D8397">
        <f>'2020 Load Shapes'!B8398</f>
        <v>0</v>
      </c>
      <c r="E8397">
        <f>IF(B8397=0,VLOOKUP(DataSet!A8397+1,'Vehicle Availability'!$B$7:$D$30,2),VLOOKUP(DataSet!A8397+1,'Vehicle Availability'!$B$7:$D$30,3))</f>
        <v>0</v>
      </c>
      <c r="F8397">
        <f>'2020 Load Shapes'!C8398</f>
        <v>0</v>
      </c>
      <c r="G8397">
        <f>IF(B8397=0,VLOOKUP(DataSet!A8397+1,'Vehicle Availability'!$B$39:$D$62,2),VLOOKUP(DataSet!A8397+1,'Vehicle Availability'!$B$39:$D$62,3))</f>
        <v>0</v>
      </c>
      <c r="H8397">
        <f t="shared" si="131"/>
        <v>0</v>
      </c>
      <c r="I8397" s="105">
        <f>'Marginal Energy Prices'!C8395/1000</f>
        <v>6.1906869669292007E-2</v>
      </c>
    </row>
    <row r="8398" spans="1:9" x14ac:dyDescent="0.25">
      <c r="A8398">
        <f>HourMap!F8395</f>
        <v>15</v>
      </c>
      <c r="B8398">
        <f>HourMap!H8395</f>
        <v>0</v>
      </c>
      <c r="C8398">
        <f>'2020 Load Shapes'!A8399</f>
        <v>8392</v>
      </c>
      <c r="D8398">
        <f>'2020 Load Shapes'!B8399</f>
        <v>0</v>
      </c>
      <c r="E8398">
        <f>IF(B8398=0,VLOOKUP(DataSet!A8398+1,'Vehicle Availability'!$B$7:$D$30,2),VLOOKUP(DataSet!A8398+1,'Vehicle Availability'!$B$7:$D$30,3))</f>
        <v>0</v>
      </c>
      <c r="F8398">
        <f>'2020 Load Shapes'!C8399</f>
        <v>0</v>
      </c>
      <c r="G8398">
        <f>IF(B8398=0,VLOOKUP(DataSet!A8398+1,'Vehicle Availability'!$B$39:$D$62,2),VLOOKUP(DataSet!A8398+1,'Vehicle Availability'!$B$39:$D$62,3))</f>
        <v>0</v>
      </c>
      <c r="H8398">
        <f t="shared" si="131"/>
        <v>0</v>
      </c>
      <c r="I8398" s="105">
        <f>'Marginal Energy Prices'!C8396/1000</f>
        <v>7.0239417164833548E-2</v>
      </c>
    </row>
    <row r="8399" spans="1:9" x14ac:dyDescent="0.25">
      <c r="A8399">
        <f>HourMap!F8396</f>
        <v>16</v>
      </c>
      <c r="B8399">
        <f>HourMap!H8396</f>
        <v>0</v>
      </c>
      <c r="C8399">
        <f>'2020 Load Shapes'!A8400</f>
        <v>8393</v>
      </c>
      <c r="D8399">
        <f>'2020 Load Shapes'!B8400</f>
        <v>0</v>
      </c>
      <c r="E8399">
        <f>IF(B8399=0,VLOOKUP(DataSet!A8399+1,'Vehicle Availability'!$B$7:$D$30,2),VLOOKUP(DataSet!A8399+1,'Vehicle Availability'!$B$7:$D$30,3))</f>
        <v>0</v>
      </c>
      <c r="F8399">
        <f>'2020 Load Shapes'!C8400</f>
        <v>0</v>
      </c>
      <c r="G8399">
        <f>IF(B8399=0,VLOOKUP(DataSet!A8399+1,'Vehicle Availability'!$B$39:$D$62,2),VLOOKUP(DataSet!A8399+1,'Vehicle Availability'!$B$39:$D$62,3))</f>
        <v>0</v>
      </c>
      <c r="H8399">
        <f t="shared" si="131"/>
        <v>0</v>
      </c>
      <c r="I8399" s="105">
        <f>'Marginal Energy Prices'!C8397/1000</f>
        <v>9.8567668522109658E-2</v>
      </c>
    </row>
    <row r="8400" spans="1:9" x14ac:dyDescent="0.25">
      <c r="A8400">
        <f>HourMap!F8397</f>
        <v>17</v>
      </c>
      <c r="B8400">
        <f>HourMap!H8397</f>
        <v>0</v>
      </c>
      <c r="C8400">
        <f>'2020 Load Shapes'!A8401</f>
        <v>8394</v>
      </c>
      <c r="D8400">
        <f>'2020 Load Shapes'!B8401</f>
        <v>0</v>
      </c>
      <c r="E8400">
        <f>IF(B8400=0,VLOOKUP(DataSet!A8400+1,'Vehicle Availability'!$B$7:$D$30,2),VLOOKUP(DataSet!A8400+1,'Vehicle Availability'!$B$7:$D$30,3))</f>
        <v>1</v>
      </c>
      <c r="F8400">
        <f>'2020 Load Shapes'!C8401</f>
        <v>0</v>
      </c>
      <c r="G8400">
        <f>IF(B8400=0,VLOOKUP(DataSet!A8400+1,'Vehicle Availability'!$B$39:$D$62,2),VLOOKUP(DataSet!A8400+1,'Vehicle Availability'!$B$39:$D$62,3))</f>
        <v>1</v>
      </c>
      <c r="H8400">
        <f t="shared" si="131"/>
        <v>0</v>
      </c>
      <c r="I8400" s="105">
        <f>'Marginal Energy Prices'!C8398/1000</f>
        <v>0.13653495095086451</v>
      </c>
    </row>
    <row r="8401" spans="1:9" x14ac:dyDescent="0.25">
      <c r="A8401">
        <f>HourMap!F8398</f>
        <v>18</v>
      </c>
      <c r="B8401">
        <f>HourMap!H8398</f>
        <v>0</v>
      </c>
      <c r="C8401">
        <f>'2020 Load Shapes'!A8402</f>
        <v>8395</v>
      </c>
      <c r="D8401">
        <f>'2020 Load Shapes'!B8402</f>
        <v>0</v>
      </c>
      <c r="E8401">
        <f>IF(B8401=0,VLOOKUP(DataSet!A8401+1,'Vehicle Availability'!$B$7:$D$30,2),VLOOKUP(DataSet!A8401+1,'Vehicle Availability'!$B$7:$D$30,3))</f>
        <v>1</v>
      </c>
      <c r="F8401">
        <f>'2020 Load Shapes'!C8402</f>
        <v>0</v>
      </c>
      <c r="G8401">
        <f>IF(B8401=0,VLOOKUP(DataSet!A8401+1,'Vehicle Availability'!$B$39:$D$62,2),VLOOKUP(DataSet!A8401+1,'Vehicle Availability'!$B$39:$D$62,3))</f>
        <v>1</v>
      </c>
      <c r="H8401">
        <f t="shared" si="131"/>
        <v>0</v>
      </c>
      <c r="I8401" s="105">
        <f>'Marginal Energy Prices'!C8399/1000</f>
        <v>0.13477413933805479</v>
      </c>
    </row>
    <row r="8402" spans="1:9" x14ac:dyDescent="0.25">
      <c r="A8402">
        <f>HourMap!F8399</f>
        <v>19</v>
      </c>
      <c r="B8402">
        <f>HourMap!H8399</f>
        <v>0</v>
      </c>
      <c r="C8402">
        <f>'2020 Load Shapes'!A8403</f>
        <v>8396</v>
      </c>
      <c r="D8402">
        <f>'2020 Load Shapes'!B8403</f>
        <v>0</v>
      </c>
      <c r="E8402">
        <f>IF(B8402=0,VLOOKUP(DataSet!A8402+1,'Vehicle Availability'!$B$7:$D$30,2),VLOOKUP(DataSet!A8402+1,'Vehicle Availability'!$B$7:$D$30,3))</f>
        <v>1</v>
      </c>
      <c r="F8402">
        <f>'2020 Load Shapes'!C8403</f>
        <v>0</v>
      </c>
      <c r="G8402">
        <f>IF(B8402=0,VLOOKUP(DataSet!A8402+1,'Vehicle Availability'!$B$39:$D$62,2),VLOOKUP(DataSet!A8402+1,'Vehicle Availability'!$B$39:$D$62,3))</f>
        <v>1</v>
      </c>
      <c r="H8402">
        <f t="shared" si="131"/>
        <v>0</v>
      </c>
      <c r="I8402" s="105">
        <f>'Marginal Energy Prices'!C8400/1000</f>
        <v>0.11552169261111814</v>
      </c>
    </row>
    <row r="8403" spans="1:9" x14ac:dyDescent="0.25">
      <c r="A8403">
        <f>HourMap!F8400</f>
        <v>20</v>
      </c>
      <c r="B8403">
        <f>HourMap!H8400</f>
        <v>0</v>
      </c>
      <c r="C8403">
        <f>'2020 Load Shapes'!A8404</f>
        <v>8397</v>
      </c>
      <c r="D8403">
        <f>'2020 Load Shapes'!B8404</f>
        <v>0</v>
      </c>
      <c r="E8403">
        <f>IF(B8403=0,VLOOKUP(DataSet!A8403+1,'Vehicle Availability'!$B$7:$D$30,2),VLOOKUP(DataSet!A8403+1,'Vehicle Availability'!$B$7:$D$30,3))</f>
        <v>1</v>
      </c>
      <c r="F8403">
        <f>'2020 Load Shapes'!C8404</f>
        <v>0</v>
      </c>
      <c r="G8403">
        <f>IF(B8403=0,VLOOKUP(DataSet!A8403+1,'Vehicle Availability'!$B$39:$D$62,2),VLOOKUP(DataSet!A8403+1,'Vehicle Availability'!$B$39:$D$62,3))</f>
        <v>1</v>
      </c>
      <c r="H8403">
        <f t="shared" si="131"/>
        <v>0</v>
      </c>
      <c r="I8403" s="105">
        <f>'Marginal Energy Prices'!C8401/1000</f>
        <v>0.10434659851003186</v>
      </c>
    </row>
    <row r="8404" spans="1:9" x14ac:dyDescent="0.25">
      <c r="A8404">
        <f>HourMap!F8401</f>
        <v>21</v>
      </c>
      <c r="B8404">
        <f>HourMap!H8401</f>
        <v>0</v>
      </c>
      <c r="C8404">
        <f>'2020 Load Shapes'!A8405</f>
        <v>8398</v>
      </c>
      <c r="D8404">
        <f>'2020 Load Shapes'!B8405</f>
        <v>0</v>
      </c>
      <c r="E8404">
        <f>IF(B8404=0,VLOOKUP(DataSet!A8404+1,'Vehicle Availability'!$B$7:$D$30,2),VLOOKUP(DataSet!A8404+1,'Vehicle Availability'!$B$7:$D$30,3))</f>
        <v>1</v>
      </c>
      <c r="F8404">
        <f>'2020 Load Shapes'!C8405</f>
        <v>0</v>
      </c>
      <c r="G8404">
        <f>IF(B8404=0,VLOOKUP(DataSet!A8404+1,'Vehicle Availability'!$B$39:$D$62,2),VLOOKUP(DataSet!A8404+1,'Vehicle Availability'!$B$39:$D$62,3))</f>
        <v>1</v>
      </c>
      <c r="H8404">
        <f t="shared" si="131"/>
        <v>0</v>
      </c>
      <c r="I8404" s="105">
        <f>'Marginal Energy Prices'!C8402/1000</f>
        <v>9.6411261649150912E-2</v>
      </c>
    </row>
    <row r="8405" spans="1:9" x14ac:dyDescent="0.25">
      <c r="A8405">
        <f>HourMap!F8402</f>
        <v>22</v>
      </c>
      <c r="B8405">
        <f>HourMap!H8402</f>
        <v>0</v>
      </c>
      <c r="C8405">
        <f>'2020 Load Shapes'!A8406</f>
        <v>8399</v>
      </c>
      <c r="D8405">
        <f>'2020 Load Shapes'!B8406</f>
        <v>0</v>
      </c>
      <c r="E8405">
        <f>IF(B8405=0,VLOOKUP(DataSet!A8405+1,'Vehicle Availability'!$B$7:$D$30,2),VLOOKUP(DataSet!A8405+1,'Vehicle Availability'!$B$7:$D$30,3))</f>
        <v>1</v>
      </c>
      <c r="F8405">
        <f>'2020 Load Shapes'!C8406</f>
        <v>0</v>
      </c>
      <c r="G8405">
        <f>IF(B8405=0,VLOOKUP(DataSet!A8405+1,'Vehicle Availability'!$B$39:$D$62,2),VLOOKUP(DataSet!A8405+1,'Vehicle Availability'!$B$39:$D$62,3))</f>
        <v>1</v>
      </c>
      <c r="H8405">
        <f t="shared" si="131"/>
        <v>0</v>
      </c>
      <c r="I8405" s="105">
        <f>'Marginal Energy Prices'!C8403/1000</f>
        <v>8.8767162348640932E-2</v>
      </c>
    </row>
    <row r="8406" spans="1:9" x14ac:dyDescent="0.25">
      <c r="A8406">
        <f>HourMap!F8403</f>
        <v>23</v>
      </c>
      <c r="B8406">
        <f>HourMap!H8403</f>
        <v>0</v>
      </c>
      <c r="C8406">
        <f>'2020 Load Shapes'!A8407</f>
        <v>8400</v>
      </c>
      <c r="D8406">
        <f>'2020 Load Shapes'!B8407</f>
        <v>0</v>
      </c>
      <c r="E8406">
        <f>IF(B8406=0,VLOOKUP(DataSet!A8406+1,'Vehicle Availability'!$B$7:$D$30,2),VLOOKUP(DataSet!A8406+1,'Vehicle Availability'!$B$7:$D$30,3))</f>
        <v>1</v>
      </c>
      <c r="F8406">
        <f>'2020 Load Shapes'!C8407</f>
        <v>0</v>
      </c>
      <c r="G8406">
        <f>IF(B8406=0,VLOOKUP(DataSet!A8406+1,'Vehicle Availability'!$B$39:$D$62,2),VLOOKUP(DataSet!A8406+1,'Vehicle Availability'!$B$39:$D$62,3))</f>
        <v>1</v>
      </c>
      <c r="H8406">
        <f t="shared" si="131"/>
        <v>0</v>
      </c>
      <c r="I8406" s="105">
        <f>'Marginal Energy Prices'!C8404/1000</f>
        <v>7.7166891968079993E-2</v>
      </c>
    </row>
    <row r="8407" spans="1:9" x14ac:dyDescent="0.25">
      <c r="A8407">
        <f>HourMap!F8404</f>
        <v>0</v>
      </c>
      <c r="B8407">
        <f>HourMap!H8404</f>
        <v>0</v>
      </c>
      <c r="C8407">
        <f>'2020 Load Shapes'!A8408</f>
        <v>8401</v>
      </c>
      <c r="D8407">
        <f>'2020 Load Shapes'!B8408</f>
        <v>0</v>
      </c>
      <c r="E8407">
        <f>IF(B8407=0,VLOOKUP(DataSet!A8407+1,'Vehicle Availability'!$B$7:$D$30,2),VLOOKUP(DataSet!A8407+1,'Vehicle Availability'!$B$7:$D$30,3))</f>
        <v>1</v>
      </c>
      <c r="F8407">
        <f>'2020 Load Shapes'!C8408</f>
        <v>0</v>
      </c>
      <c r="G8407">
        <f>IF(B8407=0,VLOOKUP(DataSet!A8407+1,'Vehicle Availability'!$B$39:$D$62,2),VLOOKUP(DataSet!A8407+1,'Vehicle Availability'!$B$39:$D$62,3))</f>
        <v>1</v>
      </c>
      <c r="H8407">
        <f t="shared" si="131"/>
        <v>1</v>
      </c>
      <c r="I8407" s="105">
        <f>'Marginal Energy Prices'!C8405/1000</f>
        <v>6.1156350656698354E-2</v>
      </c>
    </row>
    <row r="8408" spans="1:9" x14ac:dyDescent="0.25">
      <c r="A8408">
        <f>HourMap!F8405</f>
        <v>1</v>
      </c>
      <c r="B8408">
        <f>HourMap!H8405</f>
        <v>0</v>
      </c>
      <c r="C8408">
        <f>'2020 Load Shapes'!A8409</f>
        <v>8402</v>
      </c>
      <c r="D8408">
        <f>'2020 Load Shapes'!B8409</f>
        <v>3.9263157894736782</v>
      </c>
      <c r="E8408">
        <f>IF(B8408=0,VLOOKUP(DataSet!A8408+1,'Vehicle Availability'!$B$7:$D$30,2),VLOOKUP(DataSet!A8408+1,'Vehicle Availability'!$B$7:$D$30,3))</f>
        <v>1</v>
      </c>
      <c r="F8408">
        <f>'2020 Load Shapes'!C8409</f>
        <v>3.3</v>
      </c>
      <c r="G8408">
        <f>IF(B8408=0,VLOOKUP(DataSet!A8408+1,'Vehicle Availability'!$B$39:$D$62,2),VLOOKUP(DataSet!A8408+1,'Vehicle Availability'!$B$39:$D$62,3))</f>
        <v>1</v>
      </c>
      <c r="H8408">
        <f t="shared" si="131"/>
        <v>1</v>
      </c>
      <c r="I8408" s="105">
        <f>'Marginal Energy Prices'!C8406/1000</f>
        <v>6.1819705603999325E-2</v>
      </c>
    </row>
    <row r="8409" spans="1:9" x14ac:dyDescent="0.25">
      <c r="A8409">
        <f>HourMap!F8406</f>
        <v>2</v>
      </c>
      <c r="B8409">
        <f>HourMap!H8406</f>
        <v>0</v>
      </c>
      <c r="C8409">
        <f>'2020 Load Shapes'!A8410</f>
        <v>8403</v>
      </c>
      <c r="D8409">
        <f>'2020 Load Shapes'!B8410</f>
        <v>6.6</v>
      </c>
      <c r="E8409">
        <f>IF(B8409=0,VLOOKUP(DataSet!A8409+1,'Vehicle Availability'!$B$7:$D$30,2),VLOOKUP(DataSet!A8409+1,'Vehicle Availability'!$B$7:$D$30,3))</f>
        <v>1</v>
      </c>
      <c r="F8409">
        <f>'2020 Load Shapes'!C8410</f>
        <v>3.3</v>
      </c>
      <c r="G8409">
        <f>IF(B8409=0,VLOOKUP(DataSet!A8409+1,'Vehicle Availability'!$B$39:$D$62,2),VLOOKUP(DataSet!A8409+1,'Vehicle Availability'!$B$39:$D$62,3))</f>
        <v>1</v>
      </c>
      <c r="H8409">
        <f t="shared" si="131"/>
        <v>1</v>
      </c>
      <c r="I8409" s="105">
        <f>'Marginal Energy Prices'!C8407/1000</f>
        <v>6.1155291365092353E-2</v>
      </c>
    </row>
    <row r="8410" spans="1:9" x14ac:dyDescent="0.25">
      <c r="A8410">
        <f>HourMap!F8407</f>
        <v>3</v>
      </c>
      <c r="B8410">
        <f>HourMap!H8407</f>
        <v>0</v>
      </c>
      <c r="C8410">
        <f>'2020 Load Shapes'!A8411</f>
        <v>8404</v>
      </c>
      <c r="D8410">
        <f>'2020 Load Shapes'!B8411</f>
        <v>6.6</v>
      </c>
      <c r="E8410">
        <f>IF(B8410=0,VLOOKUP(DataSet!A8410+1,'Vehicle Availability'!$B$7:$D$30,2),VLOOKUP(DataSet!A8410+1,'Vehicle Availability'!$B$7:$D$30,3))</f>
        <v>1</v>
      </c>
      <c r="F8410">
        <f>'2020 Load Shapes'!C8411</f>
        <v>3.3</v>
      </c>
      <c r="G8410">
        <f>IF(B8410=0,VLOOKUP(DataSet!A8410+1,'Vehicle Availability'!$B$39:$D$62,2),VLOOKUP(DataSet!A8410+1,'Vehicle Availability'!$B$39:$D$62,3))</f>
        <v>1</v>
      </c>
      <c r="H8410">
        <f t="shared" si="131"/>
        <v>1</v>
      </c>
      <c r="I8410" s="105">
        <f>'Marginal Energy Prices'!C8408/1000</f>
        <v>6.1334935772029121E-2</v>
      </c>
    </row>
    <row r="8411" spans="1:9" x14ac:dyDescent="0.25">
      <c r="A8411">
        <f>HourMap!F8408</f>
        <v>4</v>
      </c>
      <c r="B8411">
        <f>HourMap!H8408</f>
        <v>0</v>
      </c>
      <c r="C8411">
        <f>'2020 Load Shapes'!A8412</f>
        <v>8405</v>
      </c>
      <c r="D8411">
        <f>'2020 Load Shapes'!B8412</f>
        <v>0</v>
      </c>
      <c r="E8411">
        <f>IF(B8411=0,VLOOKUP(DataSet!A8411+1,'Vehicle Availability'!$B$7:$D$30,2),VLOOKUP(DataSet!A8411+1,'Vehicle Availability'!$B$7:$D$30,3))</f>
        <v>1</v>
      </c>
      <c r="F8411">
        <f>'2020 Load Shapes'!C8412</f>
        <v>0.64631578947368107</v>
      </c>
      <c r="G8411">
        <f>IF(B8411=0,VLOOKUP(DataSet!A8411+1,'Vehicle Availability'!$B$39:$D$62,2),VLOOKUP(DataSet!A8411+1,'Vehicle Availability'!$B$39:$D$62,3))</f>
        <v>1</v>
      </c>
      <c r="H8411">
        <f t="shared" si="131"/>
        <v>1</v>
      </c>
      <c r="I8411" s="105">
        <f>'Marginal Energy Prices'!C8409/1000</f>
        <v>6.5115170221560242E-2</v>
      </c>
    </row>
    <row r="8412" spans="1:9" x14ac:dyDescent="0.25">
      <c r="A8412">
        <f>HourMap!F8409</f>
        <v>5</v>
      </c>
      <c r="B8412">
        <f>HourMap!H8409</f>
        <v>0</v>
      </c>
      <c r="C8412">
        <f>'2020 Load Shapes'!A8413</f>
        <v>8406</v>
      </c>
      <c r="D8412">
        <f>'2020 Load Shapes'!B8413</f>
        <v>0</v>
      </c>
      <c r="E8412">
        <f>IF(B8412=0,VLOOKUP(DataSet!A8412+1,'Vehicle Availability'!$B$7:$D$30,2),VLOOKUP(DataSet!A8412+1,'Vehicle Availability'!$B$7:$D$30,3))</f>
        <v>1</v>
      </c>
      <c r="F8412">
        <f>'2020 Load Shapes'!C8413</f>
        <v>0</v>
      </c>
      <c r="G8412">
        <f>IF(B8412=0,VLOOKUP(DataSet!A8412+1,'Vehicle Availability'!$B$39:$D$62,2),VLOOKUP(DataSet!A8412+1,'Vehicle Availability'!$B$39:$D$62,3))</f>
        <v>1</v>
      </c>
      <c r="H8412">
        <f t="shared" si="131"/>
        <v>1</v>
      </c>
      <c r="I8412" s="105">
        <f>'Marginal Energy Prices'!C8410/1000</f>
        <v>8.0054622187315919E-2</v>
      </c>
    </row>
    <row r="8413" spans="1:9" x14ac:dyDescent="0.25">
      <c r="A8413">
        <f>HourMap!F8410</f>
        <v>6</v>
      </c>
      <c r="B8413">
        <f>HourMap!H8410</f>
        <v>0</v>
      </c>
      <c r="C8413">
        <f>'2020 Load Shapes'!A8414</f>
        <v>8407</v>
      </c>
      <c r="D8413">
        <f>'2020 Load Shapes'!B8414</f>
        <v>0</v>
      </c>
      <c r="E8413">
        <f>IF(B8413=0,VLOOKUP(DataSet!A8413+1,'Vehicle Availability'!$B$7:$D$30,2),VLOOKUP(DataSet!A8413+1,'Vehicle Availability'!$B$7:$D$30,3))</f>
        <v>0</v>
      </c>
      <c r="F8413">
        <f>'2020 Load Shapes'!C8414</f>
        <v>0</v>
      </c>
      <c r="G8413">
        <f>IF(B8413=0,VLOOKUP(DataSet!A8413+1,'Vehicle Availability'!$B$39:$D$62,2),VLOOKUP(DataSet!A8413+1,'Vehicle Availability'!$B$39:$D$62,3))</f>
        <v>0</v>
      </c>
      <c r="H8413">
        <f t="shared" si="131"/>
        <v>0</v>
      </c>
      <c r="I8413" s="105">
        <f>'Marginal Energy Prices'!C8411/1000</f>
        <v>0.10583236186443867</v>
      </c>
    </row>
    <row r="8414" spans="1:9" x14ac:dyDescent="0.25">
      <c r="A8414">
        <f>HourMap!F8411</f>
        <v>7</v>
      </c>
      <c r="B8414">
        <f>HourMap!H8411</f>
        <v>0</v>
      </c>
      <c r="C8414">
        <f>'2020 Load Shapes'!A8415</f>
        <v>8408</v>
      </c>
      <c r="D8414">
        <f>'2020 Load Shapes'!B8415</f>
        <v>0</v>
      </c>
      <c r="E8414">
        <f>IF(B8414=0,VLOOKUP(DataSet!A8414+1,'Vehicle Availability'!$B$7:$D$30,2),VLOOKUP(DataSet!A8414+1,'Vehicle Availability'!$B$7:$D$30,3))</f>
        <v>0</v>
      </c>
      <c r="F8414">
        <f>'2020 Load Shapes'!C8415</f>
        <v>0</v>
      </c>
      <c r="G8414">
        <f>IF(B8414=0,VLOOKUP(DataSet!A8414+1,'Vehicle Availability'!$B$39:$D$62,2),VLOOKUP(DataSet!A8414+1,'Vehicle Availability'!$B$39:$D$62,3))</f>
        <v>0</v>
      </c>
      <c r="H8414">
        <f t="shared" si="131"/>
        <v>0</v>
      </c>
      <c r="I8414" s="105">
        <f>'Marginal Energy Prices'!C8412/1000</f>
        <v>0.11054087577865578</v>
      </c>
    </row>
    <row r="8415" spans="1:9" x14ac:dyDescent="0.25">
      <c r="A8415">
        <f>HourMap!F8412</f>
        <v>8</v>
      </c>
      <c r="B8415">
        <f>HourMap!H8412</f>
        <v>0</v>
      </c>
      <c r="C8415">
        <f>'2020 Load Shapes'!A8416</f>
        <v>8409</v>
      </c>
      <c r="D8415">
        <f>'2020 Load Shapes'!B8416</f>
        <v>0</v>
      </c>
      <c r="E8415">
        <f>IF(B8415=0,VLOOKUP(DataSet!A8415+1,'Vehicle Availability'!$B$7:$D$30,2),VLOOKUP(DataSet!A8415+1,'Vehicle Availability'!$B$7:$D$30,3))</f>
        <v>0</v>
      </c>
      <c r="F8415">
        <f>'2020 Load Shapes'!C8416</f>
        <v>0</v>
      </c>
      <c r="G8415">
        <f>IF(B8415=0,VLOOKUP(DataSet!A8415+1,'Vehicle Availability'!$B$39:$D$62,2),VLOOKUP(DataSet!A8415+1,'Vehicle Availability'!$B$39:$D$62,3))</f>
        <v>0</v>
      </c>
      <c r="H8415">
        <f t="shared" si="131"/>
        <v>0</v>
      </c>
      <c r="I8415" s="105">
        <f>'Marginal Energy Prices'!C8413/1000</f>
        <v>7.4014929214236386E-2</v>
      </c>
    </row>
    <row r="8416" spans="1:9" x14ac:dyDescent="0.25">
      <c r="A8416">
        <f>HourMap!F8413</f>
        <v>9</v>
      </c>
      <c r="B8416">
        <f>HourMap!H8413</f>
        <v>0</v>
      </c>
      <c r="C8416">
        <f>'2020 Load Shapes'!A8417</f>
        <v>8410</v>
      </c>
      <c r="D8416">
        <f>'2020 Load Shapes'!B8417</f>
        <v>0</v>
      </c>
      <c r="E8416">
        <f>IF(B8416=0,VLOOKUP(DataSet!A8416+1,'Vehicle Availability'!$B$7:$D$30,2),VLOOKUP(DataSet!A8416+1,'Vehicle Availability'!$B$7:$D$30,3))</f>
        <v>0</v>
      </c>
      <c r="F8416">
        <f>'2020 Load Shapes'!C8417</f>
        <v>0</v>
      </c>
      <c r="G8416">
        <f>IF(B8416=0,VLOOKUP(DataSet!A8416+1,'Vehicle Availability'!$B$39:$D$62,2),VLOOKUP(DataSet!A8416+1,'Vehicle Availability'!$B$39:$D$62,3))</f>
        <v>0</v>
      </c>
      <c r="H8416">
        <f t="shared" si="131"/>
        <v>0</v>
      </c>
      <c r="I8416" s="105">
        <f>'Marginal Energy Prices'!C8414/1000</f>
        <v>6.490442715699235E-2</v>
      </c>
    </row>
    <row r="8417" spans="1:9" x14ac:dyDescent="0.25">
      <c r="A8417">
        <f>HourMap!F8414</f>
        <v>10</v>
      </c>
      <c r="B8417">
        <f>HourMap!H8414</f>
        <v>0</v>
      </c>
      <c r="C8417">
        <f>'2020 Load Shapes'!A8418</f>
        <v>8411</v>
      </c>
      <c r="D8417">
        <f>'2020 Load Shapes'!B8418</f>
        <v>0</v>
      </c>
      <c r="E8417">
        <f>IF(B8417=0,VLOOKUP(DataSet!A8417+1,'Vehicle Availability'!$B$7:$D$30,2),VLOOKUP(DataSet!A8417+1,'Vehicle Availability'!$B$7:$D$30,3))</f>
        <v>0</v>
      </c>
      <c r="F8417">
        <f>'2020 Load Shapes'!C8418</f>
        <v>0</v>
      </c>
      <c r="G8417">
        <f>IF(B8417=0,VLOOKUP(DataSet!A8417+1,'Vehicle Availability'!$B$39:$D$62,2),VLOOKUP(DataSet!A8417+1,'Vehicle Availability'!$B$39:$D$62,3))</f>
        <v>0</v>
      </c>
      <c r="H8417">
        <f t="shared" si="131"/>
        <v>0</v>
      </c>
      <c r="I8417" s="105">
        <f>'Marginal Energy Prices'!C8415/1000</f>
        <v>5.6158465211708523E-2</v>
      </c>
    </row>
    <row r="8418" spans="1:9" x14ac:dyDescent="0.25">
      <c r="A8418">
        <f>HourMap!F8415</f>
        <v>11</v>
      </c>
      <c r="B8418">
        <f>HourMap!H8415</f>
        <v>0</v>
      </c>
      <c r="C8418">
        <f>'2020 Load Shapes'!A8419</f>
        <v>8412</v>
      </c>
      <c r="D8418">
        <f>'2020 Load Shapes'!B8419</f>
        <v>0</v>
      </c>
      <c r="E8418">
        <f>IF(B8418=0,VLOOKUP(DataSet!A8418+1,'Vehicle Availability'!$B$7:$D$30,2),VLOOKUP(DataSet!A8418+1,'Vehicle Availability'!$B$7:$D$30,3))</f>
        <v>0</v>
      </c>
      <c r="F8418">
        <f>'2020 Load Shapes'!C8419</f>
        <v>0</v>
      </c>
      <c r="G8418">
        <f>IF(B8418=0,VLOOKUP(DataSet!A8418+1,'Vehicle Availability'!$B$39:$D$62,2),VLOOKUP(DataSet!A8418+1,'Vehicle Availability'!$B$39:$D$62,3))</f>
        <v>0</v>
      </c>
      <c r="H8418">
        <f t="shared" si="131"/>
        <v>0</v>
      </c>
      <c r="I8418" s="105">
        <f>'Marginal Energy Prices'!C8416/1000</f>
        <v>5.4056695667857146E-2</v>
      </c>
    </row>
    <row r="8419" spans="1:9" x14ac:dyDescent="0.25">
      <c r="A8419">
        <f>HourMap!F8416</f>
        <v>12</v>
      </c>
      <c r="B8419">
        <f>HourMap!H8416</f>
        <v>0</v>
      </c>
      <c r="C8419">
        <f>'2020 Load Shapes'!A8420</f>
        <v>8413</v>
      </c>
      <c r="D8419">
        <f>'2020 Load Shapes'!B8420</f>
        <v>0</v>
      </c>
      <c r="E8419">
        <f>IF(B8419=0,VLOOKUP(DataSet!A8419+1,'Vehicle Availability'!$B$7:$D$30,2),VLOOKUP(DataSet!A8419+1,'Vehicle Availability'!$B$7:$D$30,3))</f>
        <v>0</v>
      </c>
      <c r="F8419">
        <f>'2020 Load Shapes'!C8420</f>
        <v>0</v>
      </c>
      <c r="G8419">
        <f>IF(B8419=0,VLOOKUP(DataSet!A8419+1,'Vehicle Availability'!$B$39:$D$62,2),VLOOKUP(DataSet!A8419+1,'Vehicle Availability'!$B$39:$D$62,3))</f>
        <v>0</v>
      </c>
      <c r="H8419">
        <f t="shared" si="131"/>
        <v>0</v>
      </c>
      <c r="I8419" s="105">
        <f>'Marginal Energy Prices'!C8417/1000</f>
        <v>5.2939085372057132E-2</v>
      </c>
    </row>
    <row r="8420" spans="1:9" x14ac:dyDescent="0.25">
      <c r="A8420">
        <f>HourMap!F8417</f>
        <v>13</v>
      </c>
      <c r="B8420">
        <f>HourMap!H8417</f>
        <v>0</v>
      </c>
      <c r="C8420">
        <f>'2020 Load Shapes'!A8421</f>
        <v>8414</v>
      </c>
      <c r="D8420">
        <f>'2020 Load Shapes'!B8421</f>
        <v>0</v>
      </c>
      <c r="E8420">
        <f>IF(B8420=0,VLOOKUP(DataSet!A8420+1,'Vehicle Availability'!$B$7:$D$30,2),VLOOKUP(DataSet!A8420+1,'Vehicle Availability'!$B$7:$D$30,3))</f>
        <v>0</v>
      </c>
      <c r="F8420">
        <f>'2020 Load Shapes'!C8421</f>
        <v>0</v>
      </c>
      <c r="G8420">
        <f>IF(B8420=0,VLOOKUP(DataSet!A8420+1,'Vehicle Availability'!$B$39:$D$62,2),VLOOKUP(DataSet!A8420+1,'Vehicle Availability'!$B$39:$D$62,3))</f>
        <v>0</v>
      </c>
      <c r="H8420">
        <f t="shared" si="131"/>
        <v>0</v>
      </c>
      <c r="I8420" s="105">
        <f>'Marginal Energy Prices'!C8418/1000</f>
        <v>5.2491224663783739E-2</v>
      </c>
    </row>
    <row r="8421" spans="1:9" x14ac:dyDescent="0.25">
      <c r="A8421">
        <f>HourMap!F8418</f>
        <v>14</v>
      </c>
      <c r="B8421">
        <f>HourMap!H8418</f>
        <v>0</v>
      </c>
      <c r="C8421">
        <f>'2020 Load Shapes'!A8422</f>
        <v>8415</v>
      </c>
      <c r="D8421">
        <f>'2020 Load Shapes'!B8422</f>
        <v>0</v>
      </c>
      <c r="E8421">
        <f>IF(B8421=0,VLOOKUP(DataSet!A8421+1,'Vehicle Availability'!$B$7:$D$30,2),VLOOKUP(DataSet!A8421+1,'Vehicle Availability'!$B$7:$D$30,3))</f>
        <v>0</v>
      </c>
      <c r="F8421">
        <f>'2020 Load Shapes'!C8422</f>
        <v>0</v>
      </c>
      <c r="G8421">
        <f>IF(B8421=0,VLOOKUP(DataSet!A8421+1,'Vehicle Availability'!$B$39:$D$62,2),VLOOKUP(DataSet!A8421+1,'Vehicle Availability'!$B$39:$D$62,3))</f>
        <v>0</v>
      </c>
      <c r="H8421">
        <f t="shared" si="131"/>
        <v>0</v>
      </c>
      <c r="I8421" s="105">
        <f>'Marginal Energy Prices'!C8419/1000</f>
        <v>5.4126287870600011E-2</v>
      </c>
    </row>
    <row r="8422" spans="1:9" x14ac:dyDescent="0.25">
      <c r="A8422">
        <f>HourMap!F8419</f>
        <v>15</v>
      </c>
      <c r="B8422">
        <f>HourMap!H8419</f>
        <v>0</v>
      </c>
      <c r="C8422">
        <f>'2020 Load Shapes'!A8423</f>
        <v>8416</v>
      </c>
      <c r="D8422">
        <f>'2020 Load Shapes'!B8423</f>
        <v>0</v>
      </c>
      <c r="E8422">
        <f>IF(B8422=0,VLOOKUP(DataSet!A8422+1,'Vehicle Availability'!$B$7:$D$30,2),VLOOKUP(DataSet!A8422+1,'Vehicle Availability'!$B$7:$D$30,3))</f>
        <v>0</v>
      </c>
      <c r="F8422">
        <f>'2020 Load Shapes'!C8423</f>
        <v>0</v>
      </c>
      <c r="G8422">
        <f>IF(B8422=0,VLOOKUP(DataSet!A8422+1,'Vehicle Availability'!$B$39:$D$62,2),VLOOKUP(DataSet!A8422+1,'Vehicle Availability'!$B$39:$D$62,3))</f>
        <v>0</v>
      </c>
      <c r="H8422">
        <f t="shared" si="131"/>
        <v>0</v>
      </c>
      <c r="I8422" s="105">
        <f>'Marginal Energy Prices'!C8420/1000</f>
        <v>6.1558024947987885E-2</v>
      </c>
    </row>
    <row r="8423" spans="1:9" x14ac:dyDescent="0.25">
      <c r="A8423">
        <f>HourMap!F8420</f>
        <v>16</v>
      </c>
      <c r="B8423">
        <f>HourMap!H8420</f>
        <v>0</v>
      </c>
      <c r="C8423">
        <f>'2020 Load Shapes'!A8424</f>
        <v>8417</v>
      </c>
      <c r="D8423">
        <f>'2020 Load Shapes'!B8424</f>
        <v>0</v>
      </c>
      <c r="E8423">
        <f>IF(B8423=0,VLOOKUP(DataSet!A8423+1,'Vehicle Availability'!$B$7:$D$30,2),VLOOKUP(DataSet!A8423+1,'Vehicle Availability'!$B$7:$D$30,3))</f>
        <v>0</v>
      </c>
      <c r="F8423">
        <f>'2020 Load Shapes'!C8424</f>
        <v>0</v>
      </c>
      <c r="G8423">
        <f>IF(B8423=0,VLOOKUP(DataSet!A8423+1,'Vehicle Availability'!$B$39:$D$62,2),VLOOKUP(DataSet!A8423+1,'Vehicle Availability'!$B$39:$D$62,3))</f>
        <v>0</v>
      </c>
      <c r="H8423">
        <f t="shared" si="131"/>
        <v>0</v>
      </c>
      <c r="I8423" s="105">
        <f>'Marginal Energy Prices'!C8421/1000</f>
        <v>8.773538762094725E-2</v>
      </c>
    </row>
    <row r="8424" spans="1:9" x14ac:dyDescent="0.25">
      <c r="A8424">
        <f>HourMap!F8421</f>
        <v>17</v>
      </c>
      <c r="B8424">
        <f>HourMap!H8421</f>
        <v>0</v>
      </c>
      <c r="C8424">
        <f>'2020 Load Shapes'!A8425</f>
        <v>8418</v>
      </c>
      <c r="D8424">
        <f>'2020 Load Shapes'!B8425</f>
        <v>0</v>
      </c>
      <c r="E8424">
        <f>IF(B8424=0,VLOOKUP(DataSet!A8424+1,'Vehicle Availability'!$B$7:$D$30,2),VLOOKUP(DataSet!A8424+1,'Vehicle Availability'!$B$7:$D$30,3))</f>
        <v>1</v>
      </c>
      <c r="F8424">
        <f>'2020 Load Shapes'!C8425</f>
        <v>0</v>
      </c>
      <c r="G8424">
        <f>IF(B8424=0,VLOOKUP(DataSet!A8424+1,'Vehicle Availability'!$B$39:$D$62,2),VLOOKUP(DataSet!A8424+1,'Vehicle Availability'!$B$39:$D$62,3))</f>
        <v>1</v>
      </c>
      <c r="H8424">
        <f t="shared" si="131"/>
        <v>0</v>
      </c>
      <c r="I8424" s="105">
        <f>'Marginal Energy Prices'!C8422/1000</f>
        <v>0.11406384036538041</v>
      </c>
    </row>
    <row r="8425" spans="1:9" x14ac:dyDescent="0.25">
      <c r="A8425">
        <f>HourMap!F8422</f>
        <v>18</v>
      </c>
      <c r="B8425">
        <f>HourMap!H8422</f>
        <v>0</v>
      </c>
      <c r="C8425">
        <f>'2020 Load Shapes'!A8426</f>
        <v>8419</v>
      </c>
      <c r="D8425">
        <f>'2020 Load Shapes'!B8426</f>
        <v>0</v>
      </c>
      <c r="E8425">
        <f>IF(B8425=0,VLOOKUP(DataSet!A8425+1,'Vehicle Availability'!$B$7:$D$30,2),VLOOKUP(DataSet!A8425+1,'Vehicle Availability'!$B$7:$D$30,3))</f>
        <v>1</v>
      </c>
      <c r="F8425">
        <f>'2020 Load Shapes'!C8426</f>
        <v>0</v>
      </c>
      <c r="G8425">
        <f>IF(B8425=0,VLOOKUP(DataSet!A8425+1,'Vehicle Availability'!$B$39:$D$62,2),VLOOKUP(DataSet!A8425+1,'Vehicle Availability'!$B$39:$D$62,3))</f>
        <v>1</v>
      </c>
      <c r="H8425">
        <f t="shared" si="131"/>
        <v>0</v>
      </c>
      <c r="I8425" s="105">
        <f>'Marginal Energy Prices'!C8423/1000</f>
        <v>0.12081338924981469</v>
      </c>
    </row>
    <row r="8426" spans="1:9" x14ac:dyDescent="0.25">
      <c r="A8426">
        <f>HourMap!F8423</f>
        <v>19</v>
      </c>
      <c r="B8426">
        <f>HourMap!H8423</f>
        <v>0</v>
      </c>
      <c r="C8426">
        <f>'2020 Load Shapes'!A8427</f>
        <v>8420</v>
      </c>
      <c r="D8426">
        <f>'2020 Load Shapes'!B8427</f>
        <v>0</v>
      </c>
      <c r="E8426">
        <f>IF(B8426=0,VLOOKUP(DataSet!A8426+1,'Vehicle Availability'!$B$7:$D$30,2),VLOOKUP(DataSet!A8426+1,'Vehicle Availability'!$B$7:$D$30,3))</f>
        <v>1</v>
      </c>
      <c r="F8426">
        <f>'2020 Load Shapes'!C8427</f>
        <v>0</v>
      </c>
      <c r="G8426">
        <f>IF(B8426=0,VLOOKUP(DataSet!A8426+1,'Vehicle Availability'!$B$39:$D$62,2),VLOOKUP(DataSet!A8426+1,'Vehicle Availability'!$B$39:$D$62,3))</f>
        <v>1</v>
      </c>
      <c r="H8426">
        <f t="shared" si="131"/>
        <v>0</v>
      </c>
      <c r="I8426" s="105">
        <f>'Marginal Energy Prices'!C8424/1000</f>
        <v>9.9726821346912867E-2</v>
      </c>
    </row>
    <row r="8427" spans="1:9" x14ac:dyDescent="0.25">
      <c r="A8427">
        <f>HourMap!F8424</f>
        <v>20</v>
      </c>
      <c r="B8427">
        <f>HourMap!H8424</f>
        <v>0</v>
      </c>
      <c r="C8427">
        <f>'2020 Load Shapes'!A8428</f>
        <v>8421</v>
      </c>
      <c r="D8427">
        <f>'2020 Load Shapes'!B8428</f>
        <v>0</v>
      </c>
      <c r="E8427">
        <f>IF(B8427=0,VLOOKUP(DataSet!A8427+1,'Vehicle Availability'!$B$7:$D$30,2),VLOOKUP(DataSet!A8427+1,'Vehicle Availability'!$B$7:$D$30,3))</f>
        <v>1</v>
      </c>
      <c r="F8427">
        <f>'2020 Load Shapes'!C8428</f>
        <v>0</v>
      </c>
      <c r="G8427">
        <f>IF(B8427=0,VLOOKUP(DataSet!A8427+1,'Vehicle Availability'!$B$39:$D$62,2),VLOOKUP(DataSet!A8427+1,'Vehicle Availability'!$B$39:$D$62,3))</f>
        <v>1</v>
      </c>
      <c r="H8427">
        <f t="shared" si="131"/>
        <v>0</v>
      </c>
      <c r="I8427" s="105">
        <f>'Marginal Energy Prices'!C8425/1000</f>
        <v>8.956006562365805E-2</v>
      </c>
    </row>
    <row r="8428" spans="1:9" x14ac:dyDescent="0.25">
      <c r="A8428">
        <f>HourMap!F8425</f>
        <v>21</v>
      </c>
      <c r="B8428">
        <f>HourMap!H8425</f>
        <v>0</v>
      </c>
      <c r="C8428">
        <f>'2020 Load Shapes'!A8429</f>
        <v>8422</v>
      </c>
      <c r="D8428">
        <f>'2020 Load Shapes'!B8429</f>
        <v>0</v>
      </c>
      <c r="E8428">
        <f>IF(B8428=0,VLOOKUP(DataSet!A8428+1,'Vehicle Availability'!$B$7:$D$30,2),VLOOKUP(DataSet!A8428+1,'Vehicle Availability'!$B$7:$D$30,3))</f>
        <v>1</v>
      </c>
      <c r="F8428">
        <f>'2020 Load Shapes'!C8429</f>
        <v>0</v>
      </c>
      <c r="G8428">
        <f>IF(B8428=0,VLOOKUP(DataSet!A8428+1,'Vehicle Availability'!$B$39:$D$62,2),VLOOKUP(DataSet!A8428+1,'Vehicle Availability'!$B$39:$D$62,3))</f>
        <v>1</v>
      </c>
      <c r="H8428">
        <f t="shared" si="131"/>
        <v>0</v>
      </c>
      <c r="I8428" s="105">
        <f>'Marginal Energy Prices'!C8426/1000</f>
        <v>8.6078359222679784E-2</v>
      </c>
    </row>
    <row r="8429" spans="1:9" x14ac:dyDescent="0.25">
      <c r="A8429">
        <f>HourMap!F8426</f>
        <v>22</v>
      </c>
      <c r="B8429">
        <f>HourMap!H8426</f>
        <v>0</v>
      </c>
      <c r="C8429">
        <f>'2020 Load Shapes'!A8430</f>
        <v>8423</v>
      </c>
      <c r="D8429">
        <f>'2020 Load Shapes'!B8430</f>
        <v>0</v>
      </c>
      <c r="E8429">
        <f>IF(B8429=0,VLOOKUP(DataSet!A8429+1,'Vehicle Availability'!$B$7:$D$30,2),VLOOKUP(DataSet!A8429+1,'Vehicle Availability'!$B$7:$D$30,3))</f>
        <v>1</v>
      </c>
      <c r="F8429">
        <f>'2020 Load Shapes'!C8430</f>
        <v>0</v>
      </c>
      <c r="G8429">
        <f>IF(B8429=0,VLOOKUP(DataSet!A8429+1,'Vehicle Availability'!$B$39:$D$62,2),VLOOKUP(DataSet!A8429+1,'Vehicle Availability'!$B$39:$D$62,3))</f>
        <v>1</v>
      </c>
      <c r="H8429">
        <f t="shared" si="131"/>
        <v>0</v>
      </c>
      <c r="I8429" s="105">
        <f>'Marginal Energy Prices'!C8427/1000</f>
        <v>7.8988750508766553E-2</v>
      </c>
    </row>
    <row r="8430" spans="1:9" x14ac:dyDescent="0.25">
      <c r="A8430">
        <f>HourMap!F8427</f>
        <v>23</v>
      </c>
      <c r="B8430">
        <f>HourMap!H8427</f>
        <v>0</v>
      </c>
      <c r="C8430">
        <f>'2020 Load Shapes'!A8431</f>
        <v>8424</v>
      </c>
      <c r="D8430">
        <f>'2020 Load Shapes'!B8431</f>
        <v>0</v>
      </c>
      <c r="E8430">
        <f>IF(B8430=0,VLOOKUP(DataSet!A8430+1,'Vehicle Availability'!$B$7:$D$30,2),VLOOKUP(DataSet!A8430+1,'Vehicle Availability'!$B$7:$D$30,3))</f>
        <v>1</v>
      </c>
      <c r="F8430">
        <f>'2020 Load Shapes'!C8431</f>
        <v>0</v>
      </c>
      <c r="G8430">
        <f>IF(B8430=0,VLOOKUP(DataSet!A8430+1,'Vehicle Availability'!$B$39:$D$62,2),VLOOKUP(DataSet!A8430+1,'Vehicle Availability'!$B$39:$D$62,3))</f>
        <v>1</v>
      </c>
      <c r="H8430">
        <f t="shared" si="131"/>
        <v>0</v>
      </c>
      <c r="I8430" s="105">
        <f>'Marginal Energy Prices'!C8428/1000</f>
        <v>6.5726047842745938E-2</v>
      </c>
    </row>
    <row r="8431" spans="1:9" x14ac:dyDescent="0.25">
      <c r="A8431">
        <f>HourMap!F8428</f>
        <v>0</v>
      </c>
      <c r="B8431">
        <f>HourMap!H8428</f>
        <v>0</v>
      </c>
      <c r="C8431">
        <f>'2020 Load Shapes'!A8432</f>
        <v>8425</v>
      </c>
      <c r="D8431">
        <f>'2020 Load Shapes'!B8432</f>
        <v>0</v>
      </c>
      <c r="E8431">
        <f>IF(B8431=0,VLOOKUP(DataSet!A8431+1,'Vehicle Availability'!$B$7:$D$30,2),VLOOKUP(DataSet!A8431+1,'Vehicle Availability'!$B$7:$D$30,3))</f>
        <v>1</v>
      </c>
      <c r="F8431">
        <f>'2020 Load Shapes'!C8432</f>
        <v>0</v>
      </c>
      <c r="G8431">
        <f>IF(B8431=0,VLOOKUP(DataSet!A8431+1,'Vehicle Availability'!$B$39:$D$62,2),VLOOKUP(DataSet!A8431+1,'Vehicle Availability'!$B$39:$D$62,3))</f>
        <v>1</v>
      </c>
      <c r="H8431">
        <f t="shared" si="131"/>
        <v>1</v>
      </c>
      <c r="I8431" s="105">
        <f>'Marginal Energy Prices'!C8429/1000</f>
        <v>6.2597280883161799E-2</v>
      </c>
    </row>
    <row r="8432" spans="1:9" x14ac:dyDescent="0.25">
      <c r="A8432">
        <f>HourMap!F8429</f>
        <v>1</v>
      </c>
      <c r="B8432">
        <f>HourMap!H8429</f>
        <v>0</v>
      </c>
      <c r="C8432">
        <f>'2020 Load Shapes'!A8433</f>
        <v>8426</v>
      </c>
      <c r="D8432">
        <f>'2020 Load Shapes'!B8433</f>
        <v>0</v>
      </c>
      <c r="E8432">
        <f>IF(B8432=0,VLOOKUP(DataSet!A8432+1,'Vehicle Availability'!$B$7:$D$30,2),VLOOKUP(DataSet!A8432+1,'Vehicle Availability'!$B$7:$D$30,3))</f>
        <v>1</v>
      </c>
      <c r="F8432">
        <f>'2020 Load Shapes'!C8433</f>
        <v>3.3</v>
      </c>
      <c r="G8432">
        <f>IF(B8432=0,VLOOKUP(DataSet!A8432+1,'Vehicle Availability'!$B$39:$D$62,2),VLOOKUP(DataSet!A8432+1,'Vehicle Availability'!$B$39:$D$62,3))</f>
        <v>1</v>
      </c>
      <c r="H8432">
        <f t="shared" si="131"/>
        <v>1</v>
      </c>
      <c r="I8432" s="105">
        <f>'Marginal Energy Prices'!C8430/1000</f>
        <v>6.3157238575820313E-2</v>
      </c>
    </row>
    <row r="8433" spans="1:9" x14ac:dyDescent="0.25">
      <c r="A8433">
        <f>HourMap!F8430</f>
        <v>2</v>
      </c>
      <c r="B8433">
        <f>HourMap!H8430</f>
        <v>0</v>
      </c>
      <c r="C8433">
        <f>'2020 Load Shapes'!A8434</f>
        <v>8427</v>
      </c>
      <c r="D8433">
        <f>'2020 Load Shapes'!B8434</f>
        <v>6.6</v>
      </c>
      <c r="E8433">
        <f>IF(B8433=0,VLOOKUP(DataSet!A8433+1,'Vehicle Availability'!$B$7:$D$30,2),VLOOKUP(DataSet!A8433+1,'Vehicle Availability'!$B$7:$D$30,3))</f>
        <v>1</v>
      </c>
      <c r="F8433">
        <f>'2020 Load Shapes'!C8434</f>
        <v>3.3</v>
      </c>
      <c r="G8433">
        <f>IF(B8433=0,VLOOKUP(DataSet!A8433+1,'Vehicle Availability'!$B$39:$D$62,2),VLOOKUP(DataSet!A8433+1,'Vehicle Availability'!$B$39:$D$62,3))</f>
        <v>1</v>
      </c>
      <c r="H8433">
        <f t="shared" si="131"/>
        <v>1</v>
      </c>
      <c r="I8433" s="105">
        <f>'Marginal Energy Prices'!C8431/1000</f>
        <v>6.0922390933111581E-2</v>
      </c>
    </row>
    <row r="8434" spans="1:9" x14ac:dyDescent="0.25">
      <c r="A8434">
        <f>HourMap!F8431</f>
        <v>3</v>
      </c>
      <c r="B8434">
        <f>HourMap!H8431</f>
        <v>0</v>
      </c>
      <c r="C8434">
        <f>'2020 Load Shapes'!A8435</f>
        <v>8428</v>
      </c>
      <c r="D8434">
        <f>'2020 Load Shapes'!B8435</f>
        <v>0</v>
      </c>
      <c r="E8434">
        <f>IF(B8434=0,VLOOKUP(DataSet!A8434+1,'Vehicle Availability'!$B$7:$D$30,2),VLOOKUP(DataSet!A8434+1,'Vehicle Availability'!$B$7:$D$30,3))</f>
        <v>1</v>
      </c>
      <c r="F8434">
        <f>'2020 Load Shapes'!C8435</f>
        <v>3.3</v>
      </c>
      <c r="G8434">
        <f>IF(B8434=0,VLOOKUP(DataSet!A8434+1,'Vehicle Availability'!$B$39:$D$62,2),VLOOKUP(DataSet!A8434+1,'Vehicle Availability'!$B$39:$D$62,3))</f>
        <v>1</v>
      </c>
      <c r="H8434">
        <f t="shared" si="131"/>
        <v>1</v>
      </c>
      <c r="I8434" s="105">
        <f>'Marginal Energy Prices'!C8432/1000</f>
        <v>6.1935171004684972E-2</v>
      </c>
    </row>
    <row r="8435" spans="1:9" x14ac:dyDescent="0.25">
      <c r="A8435">
        <f>HourMap!F8432</f>
        <v>4</v>
      </c>
      <c r="B8435">
        <f>HourMap!H8432</f>
        <v>0</v>
      </c>
      <c r="C8435">
        <f>'2020 Load Shapes'!A8436</f>
        <v>8429</v>
      </c>
      <c r="D8435">
        <f>'2020 Load Shapes'!B8436</f>
        <v>0</v>
      </c>
      <c r="E8435">
        <f>IF(B8435=0,VLOOKUP(DataSet!A8435+1,'Vehicle Availability'!$B$7:$D$30,2),VLOOKUP(DataSet!A8435+1,'Vehicle Availability'!$B$7:$D$30,3))</f>
        <v>1</v>
      </c>
      <c r="F8435">
        <f>'2020 Load Shapes'!C8436</f>
        <v>0</v>
      </c>
      <c r="G8435">
        <f>IF(B8435=0,VLOOKUP(DataSet!A8435+1,'Vehicle Availability'!$B$39:$D$62,2),VLOOKUP(DataSet!A8435+1,'Vehicle Availability'!$B$39:$D$62,3))</f>
        <v>1</v>
      </c>
      <c r="H8435">
        <f t="shared" si="131"/>
        <v>1</v>
      </c>
      <c r="I8435" s="105">
        <f>'Marginal Energy Prices'!C8433/1000</f>
        <v>6.5939121759317362E-2</v>
      </c>
    </row>
    <row r="8436" spans="1:9" x14ac:dyDescent="0.25">
      <c r="A8436">
        <f>HourMap!F8433</f>
        <v>5</v>
      </c>
      <c r="B8436">
        <f>HourMap!H8433</f>
        <v>0</v>
      </c>
      <c r="C8436">
        <f>'2020 Load Shapes'!A8437</f>
        <v>8430</v>
      </c>
      <c r="D8436">
        <f>'2020 Load Shapes'!B8437</f>
        <v>0</v>
      </c>
      <c r="E8436">
        <f>IF(B8436=0,VLOOKUP(DataSet!A8436+1,'Vehicle Availability'!$B$7:$D$30,2),VLOOKUP(DataSet!A8436+1,'Vehicle Availability'!$B$7:$D$30,3))</f>
        <v>1</v>
      </c>
      <c r="F8436">
        <f>'2020 Load Shapes'!C8437</f>
        <v>0</v>
      </c>
      <c r="G8436">
        <f>IF(B8436=0,VLOOKUP(DataSet!A8436+1,'Vehicle Availability'!$B$39:$D$62,2),VLOOKUP(DataSet!A8436+1,'Vehicle Availability'!$B$39:$D$62,3))</f>
        <v>1</v>
      </c>
      <c r="H8436">
        <f t="shared" si="131"/>
        <v>1</v>
      </c>
      <c r="I8436" s="105">
        <f>'Marginal Energy Prices'!C8434/1000</f>
        <v>7.9790547876337714E-2</v>
      </c>
    </row>
    <row r="8437" spans="1:9" x14ac:dyDescent="0.25">
      <c r="A8437">
        <f>HourMap!F8434</f>
        <v>6</v>
      </c>
      <c r="B8437">
        <f>HourMap!H8434</f>
        <v>0</v>
      </c>
      <c r="C8437">
        <f>'2020 Load Shapes'!A8438</f>
        <v>8431</v>
      </c>
      <c r="D8437">
        <f>'2020 Load Shapes'!B8438</f>
        <v>0</v>
      </c>
      <c r="E8437">
        <f>IF(B8437=0,VLOOKUP(DataSet!A8437+1,'Vehicle Availability'!$B$7:$D$30,2),VLOOKUP(DataSet!A8437+1,'Vehicle Availability'!$B$7:$D$30,3))</f>
        <v>0</v>
      </c>
      <c r="F8437">
        <f>'2020 Load Shapes'!C8438</f>
        <v>0</v>
      </c>
      <c r="G8437">
        <f>IF(B8437=0,VLOOKUP(DataSet!A8437+1,'Vehicle Availability'!$B$39:$D$62,2),VLOOKUP(DataSet!A8437+1,'Vehicle Availability'!$B$39:$D$62,3))</f>
        <v>0</v>
      </c>
      <c r="H8437">
        <f t="shared" si="131"/>
        <v>0</v>
      </c>
      <c r="I8437" s="105">
        <f>'Marginal Energy Prices'!C8435/1000</f>
        <v>9.8614721250111892E-2</v>
      </c>
    </row>
    <row r="8438" spans="1:9" x14ac:dyDescent="0.25">
      <c r="A8438">
        <f>HourMap!F8435</f>
        <v>7</v>
      </c>
      <c r="B8438">
        <f>HourMap!H8435</f>
        <v>0</v>
      </c>
      <c r="C8438">
        <f>'2020 Load Shapes'!A8439</f>
        <v>8432</v>
      </c>
      <c r="D8438">
        <f>'2020 Load Shapes'!B8439</f>
        <v>0</v>
      </c>
      <c r="E8438">
        <f>IF(B8438=0,VLOOKUP(DataSet!A8438+1,'Vehicle Availability'!$B$7:$D$30,2),VLOOKUP(DataSet!A8438+1,'Vehicle Availability'!$B$7:$D$30,3))</f>
        <v>0</v>
      </c>
      <c r="F8438">
        <f>'2020 Load Shapes'!C8439</f>
        <v>0</v>
      </c>
      <c r="G8438">
        <f>IF(B8438=0,VLOOKUP(DataSet!A8438+1,'Vehicle Availability'!$B$39:$D$62,2),VLOOKUP(DataSet!A8438+1,'Vehicle Availability'!$B$39:$D$62,3))</f>
        <v>0</v>
      </c>
      <c r="H8438">
        <f t="shared" si="131"/>
        <v>0</v>
      </c>
      <c r="I8438" s="105">
        <f>'Marginal Energy Prices'!C8436/1000</f>
        <v>0.11322834988622293</v>
      </c>
    </row>
    <row r="8439" spans="1:9" x14ac:dyDescent="0.25">
      <c r="A8439">
        <f>HourMap!F8436</f>
        <v>8</v>
      </c>
      <c r="B8439">
        <f>HourMap!H8436</f>
        <v>0</v>
      </c>
      <c r="C8439">
        <f>'2020 Load Shapes'!A8440</f>
        <v>8433</v>
      </c>
      <c r="D8439">
        <f>'2020 Load Shapes'!B8440</f>
        <v>0</v>
      </c>
      <c r="E8439">
        <f>IF(B8439=0,VLOOKUP(DataSet!A8439+1,'Vehicle Availability'!$B$7:$D$30,2),VLOOKUP(DataSet!A8439+1,'Vehicle Availability'!$B$7:$D$30,3))</f>
        <v>0</v>
      </c>
      <c r="F8439">
        <f>'2020 Load Shapes'!C8440</f>
        <v>0</v>
      </c>
      <c r="G8439">
        <f>IF(B8439=0,VLOOKUP(DataSet!A8439+1,'Vehicle Availability'!$B$39:$D$62,2),VLOOKUP(DataSet!A8439+1,'Vehicle Availability'!$B$39:$D$62,3))</f>
        <v>0</v>
      </c>
      <c r="H8439">
        <f t="shared" si="131"/>
        <v>0</v>
      </c>
      <c r="I8439" s="105">
        <f>'Marginal Energy Prices'!C8437/1000</f>
        <v>7.3987876566580096E-2</v>
      </c>
    </row>
    <row r="8440" spans="1:9" x14ac:dyDescent="0.25">
      <c r="A8440">
        <f>HourMap!F8437</f>
        <v>9</v>
      </c>
      <c r="B8440">
        <f>HourMap!H8437</f>
        <v>0</v>
      </c>
      <c r="C8440">
        <f>'2020 Load Shapes'!A8441</f>
        <v>8434</v>
      </c>
      <c r="D8440">
        <f>'2020 Load Shapes'!B8441</f>
        <v>0</v>
      </c>
      <c r="E8440">
        <f>IF(B8440=0,VLOOKUP(DataSet!A8440+1,'Vehicle Availability'!$B$7:$D$30,2),VLOOKUP(DataSet!A8440+1,'Vehicle Availability'!$B$7:$D$30,3))</f>
        <v>0</v>
      </c>
      <c r="F8440">
        <f>'2020 Load Shapes'!C8441</f>
        <v>0</v>
      </c>
      <c r="G8440">
        <f>IF(B8440=0,VLOOKUP(DataSet!A8440+1,'Vehicle Availability'!$B$39:$D$62,2),VLOOKUP(DataSet!A8440+1,'Vehicle Availability'!$B$39:$D$62,3))</f>
        <v>0</v>
      </c>
      <c r="H8440">
        <f t="shared" si="131"/>
        <v>0</v>
      </c>
      <c r="I8440" s="105">
        <f>'Marginal Energy Prices'!C8438/1000</f>
        <v>6.2294063778018306E-2</v>
      </c>
    </row>
    <row r="8441" spans="1:9" x14ac:dyDescent="0.25">
      <c r="A8441">
        <f>HourMap!F8438</f>
        <v>10</v>
      </c>
      <c r="B8441">
        <f>HourMap!H8438</f>
        <v>0</v>
      </c>
      <c r="C8441">
        <f>'2020 Load Shapes'!A8442</f>
        <v>8435</v>
      </c>
      <c r="D8441">
        <f>'2020 Load Shapes'!B8442</f>
        <v>0</v>
      </c>
      <c r="E8441">
        <f>IF(B8441=0,VLOOKUP(DataSet!A8441+1,'Vehicle Availability'!$B$7:$D$30,2),VLOOKUP(DataSet!A8441+1,'Vehicle Availability'!$B$7:$D$30,3))</f>
        <v>0</v>
      </c>
      <c r="F8441">
        <f>'2020 Load Shapes'!C8442</f>
        <v>0</v>
      </c>
      <c r="G8441">
        <f>IF(B8441=0,VLOOKUP(DataSet!A8441+1,'Vehicle Availability'!$B$39:$D$62,2),VLOOKUP(DataSet!A8441+1,'Vehicle Availability'!$B$39:$D$62,3))</f>
        <v>0</v>
      </c>
      <c r="H8441">
        <f t="shared" si="131"/>
        <v>0</v>
      </c>
      <c r="I8441" s="105">
        <f>'Marginal Energy Prices'!C8439/1000</f>
        <v>5.4863306602031106E-2</v>
      </c>
    </row>
    <row r="8442" spans="1:9" x14ac:dyDescent="0.25">
      <c r="A8442">
        <f>HourMap!F8439</f>
        <v>11</v>
      </c>
      <c r="B8442">
        <f>HourMap!H8439</f>
        <v>0</v>
      </c>
      <c r="C8442">
        <f>'2020 Load Shapes'!A8443</f>
        <v>8436</v>
      </c>
      <c r="D8442">
        <f>'2020 Load Shapes'!B8443</f>
        <v>0</v>
      </c>
      <c r="E8442">
        <f>IF(B8442=0,VLOOKUP(DataSet!A8442+1,'Vehicle Availability'!$B$7:$D$30,2),VLOOKUP(DataSet!A8442+1,'Vehicle Availability'!$B$7:$D$30,3))</f>
        <v>0</v>
      </c>
      <c r="F8442">
        <f>'2020 Load Shapes'!C8443</f>
        <v>0</v>
      </c>
      <c r="G8442">
        <f>IF(B8442=0,VLOOKUP(DataSet!A8442+1,'Vehicle Availability'!$B$39:$D$62,2),VLOOKUP(DataSet!A8442+1,'Vehicle Availability'!$B$39:$D$62,3))</f>
        <v>0</v>
      </c>
      <c r="H8442">
        <f t="shared" si="131"/>
        <v>0</v>
      </c>
      <c r="I8442" s="105">
        <f>'Marginal Energy Prices'!C8440/1000</f>
        <v>5.3837178208130151E-2</v>
      </c>
    </row>
    <row r="8443" spans="1:9" x14ac:dyDescent="0.25">
      <c r="A8443">
        <f>HourMap!F8440</f>
        <v>12</v>
      </c>
      <c r="B8443">
        <f>HourMap!H8440</f>
        <v>0</v>
      </c>
      <c r="C8443">
        <f>'2020 Load Shapes'!A8444</f>
        <v>8437</v>
      </c>
      <c r="D8443">
        <f>'2020 Load Shapes'!B8444</f>
        <v>0</v>
      </c>
      <c r="E8443">
        <f>IF(B8443=0,VLOOKUP(DataSet!A8443+1,'Vehicle Availability'!$B$7:$D$30,2),VLOOKUP(DataSet!A8443+1,'Vehicle Availability'!$B$7:$D$30,3))</f>
        <v>0</v>
      </c>
      <c r="F8443">
        <f>'2020 Load Shapes'!C8444</f>
        <v>0</v>
      </c>
      <c r="G8443">
        <f>IF(B8443=0,VLOOKUP(DataSet!A8443+1,'Vehicle Availability'!$B$39:$D$62,2),VLOOKUP(DataSet!A8443+1,'Vehicle Availability'!$B$39:$D$62,3))</f>
        <v>0</v>
      </c>
      <c r="H8443">
        <f t="shared" si="131"/>
        <v>0</v>
      </c>
      <c r="I8443" s="105">
        <f>'Marginal Energy Prices'!C8441/1000</f>
        <v>5.4642947030768677E-2</v>
      </c>
    </row>
    <row r="8444" spans="1:9" x14ac:dyDescent="0.25">
      <c r="A8444">
        <f>HourMap!F8441</f>
        <v>13</v>
      </c>
      <c r="B8444">
        <f>HourMap!H8441</f>
        <v>0</v>
      </c>
      <c r="C8444">
        <f>'2020 Load Shapes'!A8445</f>
        <v>8438</v>
      </c>
      <c r="D8444">
        <f>'2020 Load Shapes'!B8445</f>
        <v>0</v>
      </c>
      <c r="E8444">
        <f>IF(B8444=0,VLOOKUP(DataSet!A8444+1,'Vehicle Availability'!$B$7:$D$30,2),VLOOKUP(DataSet!A8444+1,'Vehicle Availability'!$B$7:$D$30,3))</f>
        <v>0</v>
      </c>
      <c r="F8444">
        <f>'2020 Load Shapes'!C8445</f>
        <v>0</v>
      </c>
      <c r="G8444">
        <f>IF(B8444=0,VLOOKUP(DataSet!A8444+1,'Vehicle Availability'!$B$39:$D$62,2),VLOOKUP(DataSet!A8444+1,'Vehicle Availability'!$B$39:$D$62,3))</f>
        <v>0</v>
      </c>
      <c r="H8444">
        <f t="shared" si="131"/>
        <v>0</v>
      </c>
      <c r="I8444" s="105">
        <f>'Marginal Energy Prices'!C8442/1000</f>
        <v>5.5310226661236292E-2</v>
      </c>
    </row>
    <row r="8445" spans="1:9" x14ac:dyDescent="0.25">
      <c r="A8445">
        <f>HourMap!F8442</f>
        <v>14</v>
      </c>
      <c r="B8445">
        <f>HourMap!H8442</f>
        <v>0</v>
      </c>
      <c r="C8445">
        <f>'2020 Load Shapes'!A8446</f>
        <v>8439</v>
      </c>
      <c r="D8445">
        <f>'2020 Load Shapes'!B8446</f>
        <v>0</v>
      </c>
      <c r="E8445">
        <f>IF(B8445=0,VLOOKUP(DataSet!A8445+1,'Vehicle Availability'!$B$7:$D$30,2),VLOOKUP(DataSet!A8445+1,'Vehicle Availability'!$B$7:$D$30,3))</f>
        <v>0</v>
      </c>
      <c r="F8445">
        <f>'2020 Load Shapes'!C8446</f>
        <v>0</v>
      </c>
      <c r="G8445">
        <f>IF(B8445=0,VLOOKUP(DataSet!A8445+1,'Vehicle Availability'!$B$39:$D$62,2),VLOOKUP(DataSet!A8445+1,'Vehicle Availability'!$B$39:$D$62,3))</f>
        <v>0</v>
      </c>
      <c r="H8445">
        <f t="shared" si="131"/>
        <v>0</v>
      </c>
      <c r="I8445" s="105">
        <f>'Marginal Energy Prices'!C8443/1000</f>
        <v>5.4492720050047946E-2</v>
      </c>
    </row>
    <row r="8446" spans="1:9" x14ac:dyDescent="0.25">
      <c r="A8446">
        <f>HourMap!F8443</f>
        <v>15</v>
      </c>
      <c r="B8446">
        <f>HourMap!H8443</f>
        <v>0</v>
      </c>
      <c r="C8446">
        <f>'2020 Load Shapes'!A8447</f>
        <v>8440</v>
      </c>
      <c r="D8446">
        <f>'2020 Load Shapes'!B8447</f>
        <v>0</v>
      </c>
      <c r="E8446">
        <f>IF(B8446=0,VLOOKUP(DataSet!A8446+1,'Vehicle Availability'!$B$7:$D$30,2),VLOOKUP(DataSet!A8446+1,'Vehicle Availability'!$B$7:$D$30,3))</f>
        <v>0</v>
      </c>
      <c r="F8446">
        <f>'2020 Load Shapes'!C8447</f>
        <v>0</v>
      </c>
      <c r="G8446">
        <f>IF(B8446=0,VLOOKUP(DataSet!A8446+1,'Vehicle Availability'!$B$39:$D$62,2),VLOOKUP(DataSet!A8446+1,'Vehicle Availability'!$B$39:$D$62,3))</f>
        <v>0</v>
      </c>
      <c r="H8446">
        <f t="shared" si="131"/>
        <v>0</v>
      </c>
      <c r="I8446" s="105">
        <f>'Marginal Energy Prices'!C8444/1000</f>
        <v>6.3158374473027287E-2</v>
      </c>
    </row>
    <row r="8447" spans="1:9" x14ac:dyDescent="0.25">
      <c r="A8447">
        <f>HourMap!F8444</f>
        <v>16</v>
      </c>
      <c r="B8447">
        <f>HourMap!H8444</f>
        <v>0</v>
      </c>
      <c r="C8447">
        <f>'2020 Load Shapes'!A8448</f>
        <v>8441</v>
      </c>
      <c r="D8447">
        <f>'2020 Load Shapes'!B8448</f>
        <v>0</v>
      </c>
      <c r="E8447">
        <f>IF(B8447=0,VLOOKUP(DataSet!A8447+1,'Vehicle Availability'!$B$7:$D$30,2),VLOOKUP(DataSet!A8447+1,'Vehicle Availability'!$B$7:$D$30,3))</f>
        <v>0</v>
      </c>
      <c r="F8447">
        <f>'2020 Load Shapes'!C8448</f>
        <v>0</v>
      </c>
      <c r="G8447">
        <f>IF(B8447=0,VLOOKUP(DataSet!A8447+1,'Vehicle Availability'!$B$39:$D$62,2),VLOOKUP(DataSet!A8447+1,'Vehicle Availability'!$B$39:$D$62,3))</f>
        <v>0</v>
      </c>
      <c r="H8447">
        <f t="shared" si="131"/>
        <v>0</v>
      </c>
      <c r="I8447" s="105">
        <f>'Marginal Energy Prices'!C8445/1000</f>
        <v>9.1931369918182612E-2</v>
      </c>
    </row>
    <row r="8448" spans="1:9" x14ac:dyDescent="0.25">
      <c r="A8448">
        <f>HourMap!F8445</f>
        <v>17</v>
      </c>
      <c r="B8448">
        <f>HourMap!H8445</f>
        <v>0</v>
      </c>
      <c r="C8448">
        <f>'2020 Load Shapes'!A8449</f>
        <v>8442</v>
      </c>
      <c r="D8448">
        <f>'2020 Load Shapes'!B8449</f>
        <v>0</v>
      </c>
      <c r="E8448">
        <f>IF(B8448=0,VLOOKUP(DataSet!A8448+1,'Vehicle Availability'!$B$7:$D$30,2),VLOOKUP(DataSet!A8448+1,'Vehicle Availability'!$B$7:$D$30,3))</f>
        <v>1</v>
      </c>
      <c r="F8448">
        <f>'2020 Load Shapes'!C8449</f>
        <v>0</v>
      </c>
      <c r="G8448">
        <f>IF(B8448=0,VLOOKUP(DataSet!A8448+1,'Vehicle Availability'!$B$39:$D$62,2),VLOOKUP(DataSet!A8448+1,'Vehicle Availability'!$B$39:$D$62,3))</f>
        <v>1</v>
      </c>
      <c r="H8448">
        <f t="shared" si="131"/>
        <v>0</v>
      </c>
      <c r="I8448" s="105">
        <f>'Marginal Energy Prices'!C8446/1000</f>
        <v>0.11525098770644171</v>
      </c>
    </row>
    <row r="8449" spans="1:9" x14ac:dyDescent="0.25">
      <c r="A8449">
        <f>HourMap!F8446</f>
        <v>18</v>
      </c>
      <c r="B8449">
        <f>HourMap!H8446</f>
        <v>0</v>
      </c>
      <c r="C8449">
        <f>'2020 Load Shapes'!A8450</f>
        <v>8443</v>
      </c>
      <c r="D8449">
        <f>'2020 Load Shapes'!B8450</f>
        <v>0</v>
      </c>
      <c r="E8449">
        <f>IF(B8449=0,VLOOKUP(DataSet!A8449+1,'Vehicle Availability'!$B$7:$D$30,2),VLOOKUP(DataSet!A8449+1,'Vehicle Availability'!$B$7:$D$30,3))</f>
        <v>1</v>
      </c>
      <c r="F8449">
        <f>'2020 Load Shapes'!C8450</f>
        <v>0</v>
      </c>
      <c r="G8449">
        <f>IF(B8449=0,VLOOKUP(DataSet!A8449+1,'Vehicle Availability'!$B$39:$D$62,2),VLOOKUP(DataSet!A8449+1,'Vehicle Availability'!$B$39:$D$62,3))</f>
        <v>1</v>
      </c>
      <c r="H8449">
        <f t="shared" si="131"/>
        <v>0</v>
      </c>
      <c r="I8449" s="105">
        <f>'Marginal Energy Prices'!C8447/1000</f>
        <v>0.11386818854557332</v>
      </c>
    </row>
    <row r="8450" spans="1:9" x14ac:dyDescent="0.25">
      <c r="A8450">
        <f>HourMap!F8447</f>
        <v>19</v>
      </c>
      <c r="B8450">
        <f>HourMap!H8447</f>
        <v>0</v>
      </c>
      <c r="C8450">
        <f>'2020 Load Shapes'!A8451</f>
        <v>8444</v>
      </c>
      <c r="D8450">
        <f>'2020 Load Shapes'!B8451</f>
        <v>0</v>
      </c>
      <c r="E8450">
        <f>IF(B8450=0,VLOOKUP(DataSet!A8450+1,'Vehicle Availability'!$B$7:$D$30,2),VLOOKUP(DataSet!A8450+1,'Vehicle Availability'!$B$7:$D$30,3))</f>
        <v>1</v>
      </c>
      <c r="F8450">
        <f>'2020 Load Shapes'!C8451</f>
        <v>0</v>
      </c>
      <c r="G8450">
        <f>IF(B8450=0,VLOOKUP(DataSet!A8450+1,'Vehicle Availability'!$B$39:$D$62,2),VLOOKUP(DataSet!A8450+1,'Vehicle Availability'!$B$39:$D$62,3))</f>
        <v>1</v>
      </c>
      <c r="H8450">
        <f t="shared" si="131"/>
        <v>0</v>
      </c>
      <c r="I8450" s="105">
        <f>'Marginal Energy Prices'!C8448/1000</f>
        <v>9.8409472209203833E-2</v>
      </c>
    </row>
    <row r="8451" spans="1:9" x14ac:dyDescent="0.25">
      <c r="A8451">
        <f>HourMap!F8448</f>
        <v>20</v>
      </c>
      <c r="B8451">
        <f>HourMap!H8448</f>
        <v>0</v>
      </c>
      <c r="C8451">
        <f>'2020 Load Shapes'!A8452</f>
        <v>8445</v>
      </c>
      <c r="D8451">
        <f>'2020 Load Shapes'!B8452</f>
        <v>0</v>
      </c>
      <c r="E8451">
        <f>IF(B8451=0,VLOOKUP(DataSet!A8451+1,'Vehicle Availability'!$B$7:$D$30,2),VLOOKUP(DataSet!A8451+1,'Vehicle Availability'!$B$7:$D$30,3))</f>
        <v>1</v>
      </c>
      <c r="F8451">
        <f>'2020 Load Shapes'!C8452</f>
        <v>0</v>
      </c>
      <c r="G8451">
        <f>IF(B8451=0,VLOOKUP(DataSet!A8451+1,'Vehicle Availability'!$B$39:$D$62,2),VLOOKUP(DataSet!A8451+1,'Vehicle Availability'!$B$39:$D$62,3))</f>
        <v>1</v>
      </c>
      <c r="H8451">
        <f t="shared" si="131"/>
        <v>0</v>
      </c>
      <c r="I8451" s="105">
        <f>'Marginal Energy Prices'!C8449/1000</f>
        <v>9.1071694963852978E-2</v>
      </c>
    </row>
    <row r="8452" spans="1:9" x14ac:dyDescent="0.25">
      <c r="A8452">
        <f>HourMap!F8449</f>
        <v>21</v>
      </c>
      <c r="B8452">
        <f>HourMap!H8449</f>
        <v>0</v>
      </c>
      <c r="C8452">
        <f>'2020 Load Shapes'!A8453</f>
        <v>8446</v>
      </c>
      <c r="D8452">
        <f>'2020 Load Shapes'!B8453</f>
        <v>0</v>
      </c>
      <c r="E8452">
        <f>IF(B8452=0,VLOOKUP(DataSet!A8452+1,'Vehicle Availability'!$B$7:$D$30,2),VLOOKUP(DataSet!A8452+1,'Vehicle Availability'!$B$7:$D$30,3))</f>
        <v>1</v>
      </c>
      <c r="F8452">
        <f>'2020 Load Shapes'!C8453</f>
        <v>0</v>
      </c>
      <c r="G8452">
        <f>IF(B8452=0,VLOOKUP(DataSet!A8452+1,'Vehicle Availability'!$B$39:$D$62,2),VLOOKUP(DataSet!A8452+1,'Vehicle Availability'!$B$39:$D$62,3))</f>
        <v>1</v>
      </c>
      <c r="H8452">
        <f t="shared" si="131"/>
        <v>0</v>
      </c>
      <c r="I8452" s="105">
        <f>'Marginal Energy Prices'!C8450/1000</f>
        <v>8.791054741024866E-2</v>
      </c>
    </row>
    <row r="8453" spans="1:9" x14ac:dyDescent="0.25">
      <c r="A8453">
        <f>HourMap!F8450</f>
        <v>22</v>
      </c>
      <c r="B8453">
        <f>HourMap!H8450</f>
        <v>0</v>
      </c>
      <c r="C8453">
        <f>'2020 Load Shapes'!A8454</f>
        <v>8447</v>
      </c>
      <c r="D8453">
        <f>'2020 Load Shapes'!B8454</f>
        <v>0</v>
      </c>
      <c r="E8453">
        <f>IF(B8453=0,VLOOKUP(DataSet!A8453+1,'Vehicle Availability'!$B$7:$D$30,2),VLOOKUP(DataSet!A8453+1,'Vehicle Availability'!$B$7:$D$30,3))</f>
        <v>1</v>
      </c>
      <c r="F8453">
        <f>'2020 Load Shapes'!C8454</f>
        <v>0</v>
      </c>
      <c r="G8453">
        <f>IF(B8453=0,VLOOKUP(DataSet!A8453+1,'Vehicle Availability'!$B$39:$D$62,2),VLOOKUP(DataSet!A8453+1,'Vehicle Availability'!$B$39:$D$62,3))</f>
        <v>1</v>
      </c>
      <c r="H8453">
        <f t="shared" si="131"/>
        <v>0</v>
      </c>
      <c r="I8453" s="105">
        <f>'Marginal Energy Prices'!C8451/1000</f>
        <v>8.227488235849989E-2</v>
      </c>
    </row>
    <row r="8454" spans="1:9" x14ac:dyDescent="0.25">
      <c r="A8454">
        <f>HourMap!F8451</f>
        <v>23</v>
      </c>
      <c r="B8454">
        <f>HourMap!H8451</f>
        <v>0</v>
      </c>
      <c r="C8454">
        <f>'2020 Load Shapes'!A8455</f>
        <v>8448</v>
      </c>
      <c r="D8454">
        <f>'2020 Load Shapes'!B8455</f>
        <v>0</v>
      </c>
      <c r="E8454">
        <f>IF(B8454=0,VLOOKUP(DataSet!A8454+1,'Vehicle Availability'!$B$7:$D$30,2),VLOOKUP(DataSet!A8454+1,'Vehicle Availability'!$B$7:$D$30,3))</f>
        <v>1</v>
      </c>
      <c r="F8454">
        <f>'2020 Load Shapes'!C8455</f>
        <v>0</v>
      </c>
      <c r="G8454">
        <f>IF(B8454=0,VLOOKUP(DataSet!A8454+1,'Vehicle Availability'!$B$39:$D$62,2),VLOOKUP(DataSet!A8454+1,'Vehicle Availability'!$B$39:$D$62,3))</f>
        <v>1</v>
      </c>
      <c r="H8454">
        <f t="shared" si="131"/>
        <v>0</v>
      </c>
      <c r="I8454" s="105">
        <f>'Marginal Energy Prices'!C8452/1000</f>
        <v>6.6435382860419959E-2</v>
      </c>
    </row>
    <row r="8455" spans="1:9" x14ac:dyDescent="0.25">
      <c r="A8455">
        <f>HourMap!F8452</f>
        <v>0</v>
      </c>
      <c r="B8455">
        <f>HourMap!H8452</f>
        <v>1</v>
      </c>
      <c r="C8455">
        <f>'2020 Load Shapes'!A8456</f>
        <v>8449</v>
      </c>
      <c r="D8455">
        <f>'2020 Load Shapes'!B8456</f>
        <v>0</v>
      </c>
      <c r="E8455">
        <f>IF(B8455=0,VLOOKUP(DataSet!A8455+1,'Vehicle Availability'!$B$7:$D$30,2),VLOOKUP(DataSet!A8455+1,'Vehicle Availability'!$B$7:$D$30,3))</f>
        <v>1</v>
      </c>
      <c r="F8455">
        <f>'2020 Load Shapes'!C8456</f>
        <v>0</v>
      </c>
      <c r="G8455">
        <f>IF(B8455=0,VLOOKUP(DataSet!A8455+1,'Vehicle Availability'!$B$39:$D$62,2),VLOOKUP(DataSet!A8455+1,'Vehicle Availability'!$B$39:$D$62,3))</f>
        <v>1</v>
      </c>
      <c r="H8455">
        <f t="shared" si="131"/>
        <v>1</v>
      </c>
      <c r="I8455" s="105">
        <f>'Marginal Energy Prices'!C8453/1000</f>
        <v>6.7727349611830329E-2</v>
      </c>
    </row>
    <row r="8456" spans="1:9" x14ac:dyDescent="0.25">
      <c r="A8456">
        <f>HourMap!F8453</f>
        <v>1</v>
      </c>
      <c r="B8456">
        <f>HourMap!H8453</f>
        <v>1</v>
      </c>
      <c r="C8456">
        <f>'2020 Load Shapes'!A8457</f>
        <v>8450</v>
      </c>
      <c r="D8456">
        <f>'2020 Load Shapes'!B8457</f>
        <v>0</v>
      </c>
      <c r="E8456">
        <f>IF(B8456=0,VLOOKUP(DataSet!A8456+1,'Vehicle Availability'!$B$7:$D$30,2),VLOOKUP(DataSet!A8456+1,'Vehicle Availability'!$B$7:$D$30,3))</f>
        <v>1</v>
      </c>
      <c r="F8456">
        <f>'2020 Load Shapes'!C8457</f>
        <v>0</v>
      </c>
      <c r="G8456">
        <f>IF(B8456=0,VLOOKUP(DataSet!A8456+1,'Vehicle Availability'!$B$39:$D$62,2),VLOOKUP(DataSet!A8456+1,'Vehicle Availability'!$B$39:$D$62,3))</f>
        <v>1</v>
      </c>
      <c r="H8456">
        <f t="shared" ref="H8456:H8519" si="132">IF(B8456=0,A8456&lt;=5,A8456&lt;=13)*1</f>
        <v>1</v>
      </c>
      <c r="I8456" s="105">
        <f>'Marginal Energy Prices'!C8454/1000</f>
        <v>6.7368647918775712E-2</v>
      </c>
    </row>
    <row r="8457" spans="1:9" x14ac:dyDescent="0.25">
      <c r="A8457">
        <f>HourMap!F8454</f>
        <v>2</v>
      </c>
      <c r="B8457">
        <f>HourMap!H8454</f>
        <v>1</v>
      </c>
      <c r="C8457">
        <f>'2020 Load Shapes'!A8458</f>
        <v>8451</v>
      </c>
      <c r="D8457">
        <f>'2020 Load Shapes'!B8458</f>
        <v>0</v>
      </c>
      <c r="E8457">
        <f>IF(B8457=0,VLOOKUP(DataSet!A8457+1,'Vehicle Availability'!$B$7:$D$30,2),VLOOKUP(DataSet!A8457+1,'Vehicle Availability'!$B$7:$D$30,3))</f>
        <v>1</v>
      </c>
      <c r="F8457">
        <f>'2020 Load Shapes'!C8458</f>
        <v>0.86947368421052151</v>
      </c>
      <c r="G8457">
        <f>IF(B8457=0,VLOOKUP(DataSet!A8457+1,'Vehicle Availability'!$B$39:$D$62,2),VLOOKUP(DataSet!A8457+1,'Vehicle Availability'!$B$39:$D$62,3))</f>
        <v>1</v>
      </c>
      <c r="H8457">
        <f t="shared" si="132"/>
        <v>1</v>
      </c>
      <c r="I8457" s="105">
        <f>'Marginal Energy Prices'!C8455/1000</f>
        <v>6.5605877753232331E-2</v>
      </c>
    </row>
    <row r="8458" spans="1:9" x14ac:dyDescent="0.25">
      <c r="A8458">
        <f>HourMap!F8455</f>
        <v>3</v>
      </c>
      <c r="B8458">
        <f>HourMap!H8455</f>
        <v>1</v>
      </c>
      <c r="C8458">
        <f>'2020 Load Shapes'!A8459</f>
        <v>8452</v>
      </c>
      <c r="D8458">
        <f>'2020 Load Shapes'!B8459</f>
        <v>0</v>
      </c>
      <c r="E8458">
        <f>IF(B8458=0,VLOOKUP(DataSet!A8458+1,'Vehicle Availability'!$B$7:$D$30,2),VLOOKUP(DataSet!A8458+1,'Vehicle Availability'!$B$7:$D$30,3))</f>
        <v>1</v>
      </c>
      <c r="F8458">
        <f>'2020 Load Shapes'!C8459</f>
        <v>3.3</v>
      </c>
      <c r="G8458">
        <f>IF(B8458=0,VLOOKUP(DataSet!A8458+1,'Vehicle Availability'!$B$39:$D$62,2),VLOOKUP(DataSet!A8458+1,'Vehicle Availability'!$B$39:$D$62,3))</f>
        <v>1</v>
      </c>
      <c r="H8458">
        <f t="shared" si="132"/>
        <v>1</v>
      </c>
      <c r="I8458" s="105">
        <f>'Marginal Energy Prices'!C8456/1000</f>
        <v>6.4588975807075316E-2</v>
      </c>
    </row>
    <row r="8459" spans="1:9" x14ac:dyDescent="0.25">
      <c r="A8459">
        <f>HourMap!F8456</f>
        <v>4</v>
      </c>
      <c r="B8459">
        <f>HourMap!H8456</f>
        <v>1</v>
      </c>
      <c r="C8459">
        <f>'2020 Load Shapes'!A8460</f>
        <v>8453</v>
      </c>
      <c r="D8459">
        <f>'2020 Load Shapes'!B8460</f>
        <v>0</v>
      </c>
      <c r="E8459">
        <f>IF(B8459=0,VLOOKUP(DataSet!A8459+1,'Vehicle Availability'!$B$7:$D$30,2),VLOOKUP(DataSet!A8459+1,'Vehicle Availability'!$B$7:$D$30,3))</f>
        <v>1</v>
      </c>
      <c r="F8459">
        <f>'2020 Load Shapes'!C8460</f>
        <v>0</v>
      </c>
      <c r="G8459">
        <f>IF(B8459=0,VLOOKUP(DataSet!A8459+1,'Vehicle Availability'!$B$39:$D$62,2),VLOOKUP(DataSet!A8459+1,'Vehicle Availability'!$B$39:$D$62,3))</f>
        <v>1</v>
      </c>
      <c r="H8459">
        <f t="shared" si="132"/>
        <v>1</v>
      </c>
      <c r="I8459" s="105">
        <f>'Marginal Energy Prices'!C8457/1000</f>
        <v>6.6803214076865028E-2</v>
      </c>
    </row>
    <row r="8460" spans="1:9" x14ac:dyDescent="0.25">
      <c r="A8460">
        <f>HourMap!F8457</f>
        <v>5</v>
      </c>
      <c r="B8460">
        <f>HourMap!H8457</f>
        <v>1</v>
      </c>
      <c r="C8460">
        <f>'2020 Load Shapes'!A8461</f>
        <v>8454</v>
      </c>
      <c r="D8460">
        <f>'2020 Load Shapes'!B8461</f>
        <v>0</v>
      </c>
      <c r="E8460">
        <f>IF(B8460=0,VLOOKUP(DataSet!A8460+1,'Vehicle Availability'!$B$7:$D$30,2),VLOOKUP(DataSet!A8460+1,'Vehicle Availability'!$B$7:$D$30,3))</f>
        <v>1</v>
      </c>
      <c r="F8460">
        <f>'2020 Load Shapes'!C8461</f>
        <v>0</v>
      </c>
      <c r="G8460">
        <f>IF(B8460=0,VLOOKUP(DataSet!A8460+1,'Vehicle Availability'!$B$39:$D$62,2),VLOOKUP(DataSet!A8460+1,'Vehicle Availability'!$B$39:$D$62,3))</f>
        <v>1</v>
      </c>
      <c r="H8460">
        <f t="shared" si="132"/>
        <v>1</v>
      </c>
      <c r="I8460" s="105">
        <f>'Marginal Energy Prices'!C8458/1000</f>
        <v>6.9161216023333832E-2</v>
      </c>
    </row>
    <row r="8461" spans="1:9" x14ac:dyDescent="0.25">
      <c r="A8461">
        <f>HourMap!F8458</f>
        <v>6</v>
      </c>
      <c r="B8461">
        <f>HourMap!H8458</f>
        <v>1</v>
      </c>
      <c r="C8461">
        <f>'2020 Load Shapes'!A8462</f>
        <v>8455</v>
      </c>
      <c r="D8461">
        <f>'2020 Load Shapes'!B8462</f>
        <v>0</v>
      </c>
      <c r="E8461">
        <f>IF(B8461=0,VLOOKUP(DataSet!A8461+1,'Vehicle Availability'!$B$7:$D$30,2),VLOOKUP(DataSet!A8461+1,'Vehicle Availability'!$B$7:$D$30,3))</f>
        <v>1</v>
      </c>
      <c r="F8461">
        <f>'2020 Load Shapes'!C8462</f>
        <v>0</v>
      </c>
      <c r="G8461">
        <f>IF(B8461=0,VLOOKUP(DataSet!A8461+1,'Vehicle Availability'!$B$39:$D$62,2),VLOOKUP(DataSet!A8461+1,'Vehicle Availability'!$B$39:$D$62,3))</f>
        <v>1</v>
      </c>
      <c r="H8461">
        <f t="shared" si="132"/>
        <v>1</v>
      </c>
      <c r="I8461" s="105">
        <f>'Marginal Energy Prices'!C8459/1000</f>
        <v>6.8237215294369921E-2</v>
      </c>
    </row>
    <row r="8462" spans="1:9" x14ac:dyDescent="0.25">
      <c r="A8462">
        <f>HourMap!F8459</f>
        <v>7</v>
      </c>
      <c r="B8462">
        <f>HourMap!H8459</f>
        <v>1</v>
      </c>
      <c r="C8462">
        <f>'2020 Load Shapes'!A8463</f>
        <v>8456</v>
      </c>
      <c r="D8462">
        <f>'2020 Load Shapes'!B8463</f>
        <v>0</v>
      </c>
      <c r="E8462">
        <f>IF(B8462=0,VLOOKUP(DataSet!A8462+1,'Vehicle Availability'!$B$7:$D$30,2),VLOOKUP(DataSet!A8462+1,'Vehicle Availability'!$B$7:$D$30,3))</f>
        <v>0</v>
      </c>
      <c r="F8462">
        <f>'2020 Load Shapes'!C8463</f>
        <v>0</v>
      </c>
      <c r="G8462">
        <f>IF(B8462=0,VLOOKUP(DataSet!A8462+1,'Vehicle Availability'!$B$39:$D$62,2),VLOOKUP(DataSet!A8462+1,'Vehicle Availability'!$B$39:$D$62,3))</f>
        <v>1</v>
      </c>
      <c r="H8462">
        <f t="shared" si="132"/>
        <v>1</v>
      </c>
      <c r="I8462" s="105">
        <f>'Marginal Energy Prices'!C8460/1000</f>
        <v>7.3118579391695013E-2</v>
      </c>
    </row>
    <row r="8463" spans="1:9" x14ac:dyDescent="0.25">
      <c r="A8463">
        <f>HourMap!F8460</f>
        <v>8</v>
      </c>
      <c r="B8463">
        <f>HourMap!H8460</f>
        <v>1</v>
      </c>
      <c r="C8463">
        <f>'2020 Load Shapes'!A8464</f>
        <v>8457</v>
      </c>
      <c r="D8463">
        <f>'2020 Load Shapes'!B8464</f>
        <v>0</v>
      </c>
      <c r="E8463">
        <f>IF(B8463=0,VLOOKUP(DataSet!A8463+1,'Vehicle Availability'!$B$7:$D$30,2),VLOOKUP(DataSet!A8463+1,'Vehicle Availability'!$B$7:$D$30,3))</f>
        <v>1</v>
      </c>
      <c r="F8463">
        <f>'2020 Load Shapes'!C8464</f>
        <v>0</v>
      </c>
      <c r="G8463">
        <f>IF(B8463=0,VLOOKUP(DataSet!A8463+1,'Vehicle Availability'!$B$39:$D$62,2),VLOOKUP(DataSet!A8463+1,'Vehicle Availability'!$B$39:$D$62,3))</f>
        <v>1</v>
      </c>
      <c r="H8463">
        <f t="shared" si="132"/>
        <v>1</v>
      </c>
      <c r="I8463" s="105">
        <f>'Marginal Energy Prices'!C8461/1000</f>
        <v>6.4717589547370141E-2</v>
      </c>
    </row>
    <row r="8464" spans="1:9" x14ac:dyDescent="0.25">
      <c r="A8464">
        <f>HourMap!F8461</f>
        <v>9</v>
      </c>
      <c r="B8464">
        <f>HourMap!H8461</f>
        <v>1</v>
      </c>
      <c r="C8464">
        <f>'2020 Load Shapes'!A8465</f>
        <v>8458</v>
      </c>
      <c r="D8464">
        <f>'2020 Load Shapes'!B8465</f>
        <v>0</v>
      </c>
      <c r="E8464">
        <f>IF(B8464=0,VLOOKUP(DataSet!A8464+1,'Vehicle Availability'!$B$7:$D$30,2),VLOOKUP(DataSet!A8464+1,'Vehicle Availability'!$B$7:$D$30,3))</f>
        <v>1</v>
      </c>
      <c r="F8464">
        <f>'2020 Load Shapes'!C8465</f>
        <v>0</v>
      </c>
      <c r="G8464">
        <f>IF(B8464=0,VLOOKUP(DataSet!A8464+1,'Vehicle Availability'!$B$39:$D$62,2),VLOOKUP(DataSet!A8464+1,'Vehicle Availability'!$B$39:$D$62,3))</f>
        <v>1</v>
      </c>
      <c r="H8464">
        <f t="shared" si="132"/>
        <v>1</v>
      </c>
      <c r="I8464" s="105">
        <f>'Marginal Energy Prices'!C8462/1000</f>
        <v>5.9784661071973777E-2</v>
      </c>
    </row>
    <row r="8465" spans="1:9" x14ac:dyDescent="0.25">
      <c r="A8465">
        <f>HourMap!F8462</f>
        <v>10</v>
      </c>
      <c r="B8465">
        <f>HourMap!H8462</f>
        <v>1</v>
      </c>
      <c r="C8465">
        <f>'2020 Load Shapes'!A8466</f>
        <v>8459</v>
      </c>
      <c r="D8465">
        <f>'2020 Load Shapes'!B8466</f>
        <v>0</v>
      </c>
      <c r="E8465">
        <f>IF(B8465=0,VLOOKUP(DataSet!A8465+1,'Vehicle Availability'!$B$7:$D$30,2),VLOOKUP(DataSet!A8465+1,'Vehicle Availability'!$B$7:$D$30,3))</f>
        <v>1</v>
      </c>
      <c r="F8465">
        <f>'2020 Load Shapes'!C8466</f>
        <v>3.3</v>
      </c>
      <c r="G8465">
        <f>IF(B8465=0,VLOOKUP(DataSet!A8465+1,'Vehicle Availability'!$B$39:$D$62,2),VLOOKUP(DataSet!A8465+1,'Vehicle Availability'!$B$39:$D$62,3))</f>
        <v>1</v>
      </c>
      <c r="H8465">
        <f t="shared" si="132"/>
        <v>1</v>
      </c>
      <c r="I8465" s="105">
        <f>'Marginal Energy Prices'!C8463/1000</f>
        <v>5.7039629085086627E-2</v>
      </c>
    </row>
    <row r="8466" spans="1:9" x14ac:dyDescent="0.25">
      <c r="A8466">
        <f>HourMap!F8463</f>
        <v>11</v>
      </c>
      <c r="B8466">
        <f>HourMap!H8463</f>
        <v>1</v>
      </c>
      <c r="C8466">
        <f>'2020 Load Shapes'!A8467</f>
        <v>8460</v>
      </c>
      <c r="D8466">
        <f>'2020 Load Shapes'!B8467</f>
        <v>4.1789473684210341</v>
      </c>
      <c r="E8466">
        <f>IF(B8466=0,VLOOKUP(DataSet!A8466+1,'Vehicle Availability'!$B$7:$D$30,2),VLOOKUP(DataSet!A8466+1,'Vehicle Availability'!$B$7:$D$30,3))</f>
        <v>1</v>
      </c>
      <c r="F8466">
        <f>'2020 Load Shapes'!C8467</f>
        <v>3.3</v>
      </c>
      <c r="G8466">
        <f>IF(B8466=0,VLOOKUP(DataSet!A8466+1,'Vehicle Availability'!$B$39:$D$62,2),VLOOKUP(DataSet!A8466+1,'Vehicle Availability'!$B$39:$D$62,3))</f>
        <v>1</v>
      </c>
      <c r="H8466">
        <f t="shared" si="132"/>
        <v>1</v>
      </c>
      <c r="I8466" s="105">
        <f>'Marginal Energy Prices'!C8464/1000</f>
        <v>5.4126937802215419E-2</v>
      </c>
    </row>
    <row r="8467" spans="1:9" x14ac:dyDescent="0.25">
      <c r="A8467">
        <f>HourMap!F8464</f>
        <v>12</v>
      </c>
      <c r="B8467">
        <f>HourMap!H8464</f>
        <v>1</v>
      </c>
      <c r="C8467">
        <f>'2020 Load Shapes'!A8468</f>
        <v>8461</v>
      </c>
      <c r="D8467">
        <f>'2020 Load Shapes'!B8468</f>
        <v>6.6</v>
      </c>
      <c r="E8467">
        <f>IF(B8467=0,VLOOKUP(DataSet!A8467+1,'Vehicle Availability'!$B$7:$D$30,2),VLOOKUP(DataSet!A8467+1,'Vehicle Availability'!$B$7:$D$30,3))</f>
        <v>1</v>
      </c>
      <c r="F8467">
        <f>'2020 Load Shapes'!C8468</f>
        <v>3.3</v>
      </c>
      <c r="G8467">
        <f>IF(B8467=0,VLOOKUP(DataSet!A8467+1,'Vehicle Availability'!$B$39:$D$62,2),VLOOKUP(DataSet!A8467+1,'Vehicle Availability'!$B$39:$D$62,3))</f>
        <v>1</v>
      </c>
      <c r="H8467">
        <f t="shared" si="132"/>
        <v>1</v>
      </c>
      <c r="I8467" s="105">
        <f>'Marginal Energy Prices'!C8465/1000</f>
        <v>5.2637532208435485E-2</v>
      </c>
    </row>
    <row r="8468" spans="1:9" x14ac:dyDescent="0.25">
      <c r="A8468">
        <f>HourMap!F8465</f>
        <v>13</v>
      </c>
      <c r="B8468">
        <f>HourMap!H8465</f>
        <v>1</v>
      </c>
      <c r="C8468">
        <f>'2020 Load Shapes'!A8469</f>
        <v>8462</v>
      </c>
      <c r="D8468">
        <f>'2020 Load Shapes'!B8469</f>
        <v>0</v>
      </c>
      <c r="E8468">
        <f>IF(B8468=0,VLOOKUP(DataSet!A8468+1,'Vehicle Availability'!$B$7:$D$30,2),VLOOKUP(DataSet!A8468+1,'Vehicle Availability'!$B$7:$D$30,3))</f>
        <v>1</v>
      </c>
      <c r="F8468">
        <f>'2020 Load Shapes'!C8469</f>
        <v>0</v>
      </c>
      <c r="G8468">
        <f>IF(B8468=0,VLOOKUP(DataSet!A8468+1,'Vehicle Availability'!$B$39:$D$62,2),VLOOKUP(DataSet!A8468+1,'Vehicle Availability'!$B$39:$D$62,3))</f>
        <v>1</v>
      </c>
      <c r="H8468">
        <f t="shared" si="132"/>
        <v>1</v>
      </c>
      <c r="I8468" s="105">
        <f>'Marginal Energy Prices'!C8466/1000</f>
        <v>5.2277728043608598E-2</v>
      </c>
    </row>
    <row r="8469" spans="1:9" x14ac:dyDescent="0.25">
      <c r="A8469">
        <f>HourMap!F8466</f>
        <v>14</v>
      </c>
      <c r="B8469">
        <f>HourMap!H8466</f>
        <v>1</v>
      </c>
      <c r="C8469">
        <f>'2020 Load Shapes'!A8470</f>
        <v>8463</v>
      </c>
      <c r="D8469">
        <f>'2020 Load Shapes'!B8470</f>
        <v>0</v>
      </c>
      <c r="E8469">
        <f>IF(B8469=0,VLOOKUP(DataSet!A8469+1,'Vehicle Availability'!$B$7:$D$30,2),VLOOKUP(DataSet!A8469+1,'Vehicle Availability'!$B$7:$D$30,3))</f>
        <v>1</v>
      </c>
      <c r="F8469">
        <f>'2020 Load Shapes'!C8470</f>
        <v>0</v>
      </c>
      <c r="G8469">
        <f>IF(B8469=0,VLOOKUP(DataSet!A8469+1,'Vehicle Availability'!$B$39:$D$62,2),VLOOKUP(DataSet!A8469+1,'Vehicle Availability'!$B$39:$D$62,3))</f>
        <v>1</v>
      </c>
      <c r="H8469">
        <f t="shared" si="132"/>
        <v>0</v>
      </c>
      <c r="I8469" s="105">
        <f>'Marginal Energy Prices'!C8467/1000</f>
        <v>5.0684189826179116E-2</v>
      </c>
    </row>
    <row r="8470" spans="1:9" x14ac:dyDescent="0.25">
      <c r="A8470">
        <f>HourMap!F8467</f>
        <v>15</v>
      </c>
      <c r="B8470">
        <f>HourMap!H8467</f>
        <v>1</v>
      </c>
      <c r="C8470">
        <f>'2020 Load Shapes'!A8471</f>
        <v>8464</v>
      </c>
      <c r="D8470">
        <f>'2020 Load Shapes'!B8471</f>
        <v>0</v>
      </c>
      <c r="E8470">
        <f>IF(B8470=0,VLOOKUP(DataSet!A8470+1,'Vehicle Availability'!$B$7:$D$30,2),VLOOKUP(DataSet!A8470+1,'Vehicle Availability'!$B$7:$D$30,3))</f>
        <v>1</v>
      </c>
      <c r="F8470">
        <f>'2020 Load Shapes'!C8471</f>
        <v>0</v>
      </c>
      <c r="G8470">
        <f>IF(B8470=0,VLOOKUP(DataSet!A8470+1,'Vehicle Availability'!$B$39:$D$62,2),VLOOKUP(DataSet!A8470+1,'Vehicle Availability'!$B$39:$D$62,3))</f>
        <v>1</v>
      </c>
      <c r="H8470">
        <f t="shared" si="132"/>
        <v>0</v>
      </c>
      <c r="I8470" s="105">
        <f>'Marginal Energy Prices'!C8468/1000</f>
        <v>5.5582614662675507E-2</v>
      </c>
    </row>
    <row r="8471" spans="1:9" x14ac:dyDescent="0.25">
      <c r="A8471">
        <f>HourMap!F8468</f>
        <v>16</v>
      </c>
      <c r="B8471">
        <f>HourMap!H8468</f>
        <v>1</v>
      </c>
      <c r="C8471">
        <f>'2020 Load Shapes'!A8472</f>
        <v>8465</v>
      </c>
      <c r="D8471">
        <f>'2020 Load Shapes'!B8472</f>
        <v>0</v>
      </c>
      <c r="E8471">
        <f>IF(B8471=0,VLOOKUP(DataSet!A8471+1,'Vehicle Availability'!$B$7:$D$30,2),VLOOKUP(DataSet!A8471+1,'Vehicle Availability'!$B$7:$D$30,3))</f>
        <v>1</v>
      </c>
      <c r="F8471">
        <f>'2020 Load Shapes'!C8472</f>
        <v>0</v>
      </c>
      <c r="G8471">
        <f>IF(B8471=0,VLOOKUP(DataSet!A8471+1,'Vehicle Availability'!$B$39:$D$62,2),VLOOKUP(DataSet!A8471+1,'Vehicle Availability'!$B$39:$D$62,3))</f>
        <v>1</v>
      </c>
      <c r="H8471">
        <f t="shared" si="132"/>
        <v>0</v>
      </c>
      <c r="I8471" s="105">
        <f>'Marginal Energy Prices'!C8469/1000</f>
        <v>7.9225432190431586E-2</v>
      </c>
    </row>
    <row r="8472" spans="1:9" x14ac:dyDescent="0.25">
      <c r="A8472">
        <f>HourMap!F8469</f>
        <v>17</v>
      </c>
      <c r="B8472">
        <f>HourMap!H8469</f>
        <v>1</v>
      </c>
      <c r="C8472">
        <f>'2020 Load Shapes'!A8473</f>
        <v>8466</v>
      </c>
      <c r="D8472">
        <f>'2020 Load Shapes'!B8473</f>
        <v>0</v>
      </c>
      <c r="E8472">
        <f>IF(B8472=0,VLOOKUP(DataSet!A8472+1,'Vehicle Availability'!$B$7:$D$30,2),VLOOKUP(DataSet!A8472+1,'Vehicle Availability'!$B$7:$D$30,3))</f>
        <v>1</v>
      </c>
      <c r="F8472">
        <f>'2020 Load Shapes'!C8473</f>
        <v>0</v>
      </c>
      <c r="G8472">
        <f>IF(B8472=0,VLOOKUP(DataSet!A8472+1,'Vehicle Availability'!$B$39:$D$62,2),VLOOKUP(DataSet!A8472+1,'Vehicle Availability'!$B$39:$D$62,3))</f>
        <v>1</v>
      </c>
      <c r="H8472">
        <f t="shared" si="132"/>
        <v>0</v>
      </c>
      <c r="I8472" s="105">
        <f>'Marginal Energy Prices'!C8470/1000</f>
        <v>0.10595119243276103</v>
      </c>
    </row>
    <row r="8473" spans="1:9" x14ac:dyDescent="0.25">
      <c r="A8473">
        <f>HourMap!F8470</f>
        <v>18</v>
      </c>
      <c r="B8473">
        <f>HourMap!H8470</f>
        <v>1</v>
      </c>
      <c r="C8473">
        <f>'2020 Load Shapes'!A8474</f>
        <v>8467</v>
      </c>
      <c r="D8473">
        <f>'2020 Load Shapes'!B8474</f>
        <v>0</v>
      </c>
      <c r="E8473">
        <f>IF(B8473=0,VLOOKUP(DataSet!A8473+1,'Vehicle Availability'!$B$7:$D$30,2),VLOOKUP(DataSet!A8473+1,'Vehicle Availability'!$B$7:$D$30,3))</f>
        <v>0</v>
      </c>
      <c r="F8473">
        <f>'2020 Load Shapes'!C8474</f>
        <v>0</v>
      </c>
      <c r="G8473">
        <f>IF(B8473=0,VLOOKUP(DataSet!A8473+1,'Vehicle Availability'!$B$39:$D$62,2),VLOOKUP(DataSet!A8473+1,'Vehicle Availability'!$B$39:$D$62,3))</f>
        <v>1</v>
      </c>
      <c r="H8473">
        <f t="shared" si="132"/>
        <v>0</v>
      </c>
      <c r="I8473" s="105">
        <f>'Marginal Energy Prices'!C8471/1000</f>
        <v>9.9758438604442917E-2</v>
      </c>
    </row>
    <row r="8474" spans="1:9" x14ac:dyDescent="0.25">
      <c r="A8474">
        <f>HourMap!F8471</f>
        <v>19</v>
      </c>
      <c r="B8474">
        <f>HourMap!H8471</f>
        <v>1</v>
      </c>
      <c r="C8474">
        <f>'2020 Load Shapes'!A8475</f>
        <v>8468</v>
      </c>
      <c r="D8474">
        <f>'2020 Load Shapes'!B8475</f>
        <v>0</v>
      </c>
      <c r="E8474">
        <f>IF(B8474=0,VLOOKUP(DataSet!A8474+1,'Vehicle Availability'!$B$7:$D$30,2),VLOOKUP(DataSet!A8474+1,'Vehicle Availability'!$B$7:$D$30,3))</f>
        <v>1</v>
      </c>
      <c r="F8474">
        <f>'2020 Load Shapes'!C8475</f>
        <v>0</v>
      </c>
      <c r="G8474">
        <f>IF(B8474=0,VLOOKUP(DataSet!A8474+1,'Vehicle Availability'!$B$39:$D$62,2),VLOOKUP(DataSet!A8474+1,'Vehicle Availability'!$B$39:$D$62,3))</f>
        <v>1</v>
      </c>
      <c r="H8474">
        <f t="shared" si="132"/>
        <v>0</v>
      </c>
      <c r="I8474" s="105">
        <f>'Marginal Energy Prices'!C8472/1000</f>
        <v>9.1985762696428469E-2</v>
      </c>
    </row>
    <row r="8475" spans="1:9" x14ac:dyDescent="0.25">
      <c r="A8475">
        <f>HourMap!F8472</f>
        <v>20</v>
      </c>
      <c r="B8475">
        <f>HourMap!H8472</f>
        <v>1</v>
      </c>
      <c r="C8475">
        <f>'2020 Load Shapes'!A8476</f>
        <v>8469</v>
      </c>
      <c r="D8475">
        <f>'2020 Load Shapes'!B8476</f>
        <v>0</v>
      </c>
      <c r="E8475">
        <f>IF(B8475=0,VLOOKUP(DataSet!A8475+1,'Vehicle Availability'!$B$7:$D$30,2),VLOOKUP(DataSet!A8475+1,'Vehicle Availability'!$B$7:$D$30,3))</f>
        <v>1</v>
      </c>
      <c r="F8475">
        <f>'2020 Load Shapes'!C8476</f>
        <v>0</v>
      </c>
      <c r="G8475">
        <f>IF(B8475=0,VLOOKUP(DataSet!A8475+1,'Vehicle Availability'!$B$39:$D$62,2),VLOOKUP(DataSet!A8475+1,'Vehicle Availability'!$B$39:$D$62,3))</f>
        <v>1</v>
      </c>
      <c r="H8475">
        <f t="shared" si="132"/>
        <v>0</v>
      </c>
      <c r="I8475" s="105">
        <f>'Marginal Energy Prices'!C8473/1000</f>
        <v>8.554207737238409E-2</v>
      </c>
    </row>
    <row r="8476" spans="1:9" x14ac:dyDescent="0.25">
      <c r="A8476">
        <f>HourMap!F8473</f>
        <v>21</v>
      </c>
      <c r="B8476">
        <f>HourMap!H8473</f>
        <v>1</v>
      </c>
      <c r="C8476">
        <f>'2020 Load Shapes'!A8477</f>
        <v>8470</v>
      </c>
      <c r="D8476">
        <f>'2020 Load Shapes'!B8477</f>
        <v>0</v>
      </c>
      <c r="E8476">
        <f>IF(B8476=0,VLOOKUP(DataSet!A8476+1,'Vehicle Availability'!$B$7:$D$30,2),VLOOKUP(DataSet!A8476+1,'Vehicle Availability'!$B$7:$D$30,3))</f>
        <v>1</v>
      </c>
      <c r="F8476">
        <f>'2020 Load Shapes'!C8477</f>
        <v>0</v>
      </c>
      <c r="G8476">
        <f>IF(B8476=0,VLOOKUP(DataSet!A8476+1,'Vehicle Availability'!$B$39:$D$62,2),VLOOKUP(DataSet!A8476+1,'Vehicle Availability'!$B$39:$D$62,3))</f>
        <v>1</v>
      </c>
      <c r="H8476">
        <f t="shared" si="132"/>
        <v>0</v>
      </c>
      <c r="I8476" s="105">
        <f>'Marginal Energy Prices'!C8474/1000</f>
        <v>7.8473556496448132E-2</v>
      </c>
    </row>
    <row r="8477" spans="1:9" x14ac:dyDescent="0.25">
      <c r="A8477">
        <f>HourMap!F8474</f>
        <v>22</v>
      </c>
      <c r="B8477">
        <f>HourMap!H8474</f>
        <v>1</v>
      </c>
      <c r="C8477">
        <f>'2020 Load Shapes'!A8478</f>
        <v>8471</v>
      </c>
      <c r="D8477">
        <f>'2020 Load Shapes'!B8478</f>
        <v>0</v>
      </c>
      <c r="E8477">
        <f>IF(B8477=0,VLOOKUP(DataSet!A8477+1,'Vehicle Availability'!$B$7:$D$30,2),VLOOKUP(DataSet!A8477+1,'Vehicle Availability'!$B$7:$D$30,3))</f>
        <v>1</v>
      </c>
      <c r="F8477">
        <f>'2020 Load Shapes'!C8478</f>
        <v>0</v>
      </c>
      <c r="G8477">
        <f>IF(B8477=0,VLOOKUP(DataSet!A8477+1,'Vehicle Availability'!$B$39:$D$62,2),VLOOKUP(DataSet!A8477+1,'Vehicle Availability'!$B$39:$D$62,3))</f>
        <v>1</v>
      </c>
      <c r="H8477">
        <f t="shared" si="132"/>
        <v>0</v>
      </c>
      <c r="I8477" s="105">
        <f>'Marginal Energy Prices'!C8475/1000</f>
        <v>7.4450090350612577E-2</v>
      </c>
    </row>
    <row r="8478" spans="1:9" x14ac:dyDescent="0.25">
      <c r="A8478">
        <f>HourMap!F8475</f>
        <v>23</v>
      </c>
      <c r="B8478">
        <f>HourMap!H8475</f>
        <v>1</v>
      </c>
      <c r="C8478">
        <f>'2020 Load Shapes'!A8479</f>
        <v>8472</v>
      </c>
      <c r="D8478">
        <f>'2020 Load Shapes'!B8479</f>
        <v>0</v>
      </c>
      <c r="E8478">
        <f>IF(B8478=0,VLOOKUP(DataSet!A8478+1,'Vehicle Availability'!$B$7:$D$30,2),VLOOKUP(DataSet!A8478+1,'Vehicle Availability'!$B$7:$D$30,3))</f>
        <v>1</v>
      </c>
      <c r="F8478">
        <f>'2020 Load Shapes'!C8479</f>
        <v>0</v>
      </c>
      <c r="G8478">
        <f>IF(B8478=0,VLOOKUP(DataSet!A8478+1,'Vehicle Availability'!$B$39:$D$62,2),VLOOKUP(DataSet!A8478+1,'Vehicle Availability'!$B$39:$D$62,3))</f>
        <v>1</v>
      </c>
      <c r="H8478">
        <f t="shared" si="132"/>
        <v>0</v>
      </c>
      <c r="I8478" s="105">
        <f>'Marginal Energy Prices'!C8476/1000</f>
        <v>6.550282920872573E-2</v>
      </c>
    </row>
    <row r="8479" spans="1:9" x14ac:dyDescent="0.25">
      <c r="A8479">
        <f>HourMap!F8476</f>
        <v>0</v>
      </c>
      <c r="B8479">
        <f>HourMap!H8476</f>
        <v>1</v>
      </c>
      <c r="C8479">
        <f>'2020 Load Shapes'!A8480</f>
        <v>8473</v>
      </c>
      <c r="D8479">
        <f>'2020 Load Shapes'!B8480</f>
        <v>0</v>
      </c>
      <c r="E8479">
        <f>IF(B8479=0,VLOOKUP(DataSet!A8479+1,'Vehicle Availability'!$B$7:$D$30,2),VLOOKUP(DataSet!A8479+1,'Vehicle Availability'!$B$7:$D$30,3))</f>
        <v>1</v>
      </c>
      <c r="F8479">
        <f>'2020 Load Shapes'!C8480</f>
        <v>0</v>
      </c>
      <c r="G8479">
        <f>IF(B8479=0,VLOOKUP(DataSet!A8479+1,'Vehicle Availability'!$B$39:$D$62,2),VLOOKUP(DataSet!A8479+1,'Vehicle Availability'!$B$39:$D$62,3))</f>
        <v>1</v>
      </c>
      <c r="H8479">
        <f t="shared" si="132"/>
        <v>1</v>
      </c>
      <c r="I8479" s="105">
        <f>'Marginal Energy Prices'!C8477/1000</f>
        <v>5.9104606360014626E-2</v>
      </c>
    </row>
    <row r="8480" spans="1:9" x14ac:dyDescent="0.25">
      <c r="A8480">
        <f>HourMap!F8477</f>
        <v>1</v>
      </c>
      <c r="B8480">
        <f>HourMap!H8477</f>
        <v>1</v>
      </c>
      <c r="C8480">
        <f>'2020 Load Shapes'!A8481</f>
        <v>8474</v>
      </c>
      <c r="D8480">
        <f>'2020 Load Shapes'!B8481</f>
        <v>0</v>
      </c>
      <c r="E8480">
        <f>IF(B8480=0,VLOOKUP(DataSet!A8480+1,'Vehicle Availability'!$B$7:$D$30,2),VLOOKUP(DataSet!A8480+1,'Vehicle Availability'!$B$7:$D$30,3))</f>
        <v>1</v>
      </c>
      <c r="F8480">
        <f>'2020 Load Shapes'!C8481</f>
        <v>1.2684210526315776</v>
      </c>
      <c r="G8480">
        <f>IF(B8480=0,VLOOKUP(DataSet!A8480+1,'Vehicle Availability'!$B$39:$D$62,2),VLOOKUP(DataSet!A8480+1,'Vehicle Availability'!$B$39:$D$62,3))</f>
        <v>1</v>
      </c>
      <c r="H8480">
        <f t="shared" si="132"/>
        <v>1</v>
      </c>
      <c r="I8480" s="105">
        <f>'Marginal Energy Prices'!C8478/1000</f>
        <v>5.7104197506576145E-2</v>
      </c>
    </row>
    <row r="8481" spans="1:9" x14ac:dyDescent="0.25">
      <c r="A8481">
        <f>HourMap!F8478</f>
        <v>2</v>
      </c>
      <c r="B8481">
        <f>HourMap!H8478</f>
        <v>1</v>
      </c>
      <c r="C8481">
        <f>'2020 Load Shapes'!A8482</f>
        <v>8475</v>
      </c>
      <c r="D8481">
        <f>'2020 Load Shapes'!B8482</f>
        <v>0</v>
      </c>
      <c r="E8481">
        <f>IF(B8481=0,VLOOKUP(DataSet!A8481+1,'Vehicle Availability'!$B$7:$D$30,2),VLOOKUP(DataSet!A8481+1,'Vehicle Availability'!$B$7:$D$30,3))</f>
        <v>1</v>
      </c>
      <c r="F8481">
        <f>'2020 Load Shapes'!C8482</f>
        <v>0</v>
      </c>
      <c r="G8481">
        <f>IF(B8481=0,VLOOKUP(DataSet!A8481+1,'Vehicle Availability'!$B$39:$D$62,2),VLOOKUP(DataSet!A8481+1,'Vehicle Availability'!$B$39:$D$62,3))</f>
        <v>1</v>
      </c>
      <c r="H8481">
        <f t="shared" si="132"/>
        <v>1</v>
      </c>
      <c r="I8481" s="105">
        <f>'Marginal Energy Prices'!C8479/1000</f>
        <v>5.7589295739877026E-2</v>
      </c>
    </row>
    <row r="8482" spans="1:9" x14ac:dyDescent="0.25">
      <c r="A8482">
        <f>HourMap!F8479</f>
        <v>3</v>
      </c>
      <c r="B8482">
        <f>HourMap!H8479</f>
        <v>1</v>
      </c>
      <c r="C8482">
        <f>'2020 Load Shapes'!A8483</f>
        <v>8476</v>
      </c>
      <c r="D8482">
        <f>'2020 Load Shapes'!B8483</f>
        <v>0</v>
      </c>
      <c r="E8482">
        <f>IF(B8482=0,VLOOKUP(DataSet!A8482+1,'Vehicle Availability'!$B$7:$D$30,2),VLOOKUP(DataSet!A8482+1,'Vehicle Availability'!$B$7:$D$30,3))</f>
        <v>1</v>
      </c>
      <c r="F8482">
        <f>'2020 Load Shapes'!C8483</f>
        <v>0</v>
      </c>
      <c r="G8482">
        <f>IF(B8482=0,VLOOKUP(DataSet!A8482+1,'Vehicle Availability'!$B$39:$D$62,2),VLOOKUP(DataSet!A8482+1,'Vehicle Availability'!$B$39:$D$62,3))</f>
        <v>1</v>
      </c>
      <c r="H8482">
        <f t="shared" si="132"/>
        <v>1</v>
      </c>
      <c r="I8482" s="105">
        <f>'Marginal Energy Prices'!C8480/1000</f>
        <v>5.9005910331930589E-2</v>
      </c>
    </row>
    <row r="8483" spans="1:9" x14ac:dyDescent="0.25">
      <c r="A8483">
        <f>HourMap!F8480</f>
        <v>4</v>
      </c>
      <c r="B8483">
        <f>HourMap!H8480</f>
        <v>1</v>
      </c>
      <c r="C8483">
        <f>'2020 Load Shapes'!A8484</f>
        <v>8477</v>
      </c>
      <c r="D8483">
        <f>'2020 Load Shapes'!B8484</f>
        <v>0</v>
      </c>
      <c r="E8483">
        <f>IF(B8483=0,VLOOKUP(DataSet!A8483+1,'Vehicle Availability'!$B$7:$D$30,2),VLOOKUP(DataSet!A8483+1,'Vehicle Availability'!$B$7:$D$30,3))</f>
        <v>1</v>
      </c>
      <c r="F8483">
        <f>'2020 Load Shapes'!C8484</f>
        <v>0</v>
      </c>
      <c r="G8483">
        <f>IF(B8483=0,VLOOKUP(DataSet!A8483+1,'Vehicle Availability'!$B$39:$D$62,2),VLOOKUP(DataSet!A8483+1,'Vehicle Availability'!$B$39:$D$62,3))</f>
        <v>1</v>
      </c>
      <c r="H8483">
        <f t="shared" si="132"/>
        <v>1</v>
      </c>
      <c r="I8483" s="105">
        <f>'Marginal Energy Prices'!C8481/1000</f>
        <v>6.182562741061385E-2</v>
      </c>
    </row>
    <row r="8484" spans="1:9" x14ac:dyDescent="0.25">
      <c r="A8484">
        <f>HourMap!F8481</f>
        <v>5</v>
      </c>
      <c r="B8484">
        <f>HourMap!H8481</f>
        <v>1</v>
      </c>
      <c r="C8484">
        <f>'2020 Load Shapes'!A8485</f>
        <v>8478</v>
      </c>
      <c r="D8484">
        <f>'2020 Load Shapes'!B8485</f>
        <v>0</v>
      </c>
      <c r="E8484">
        <f>IF(B8484=0,VLOOKUP(DataSet!A8484+1,'Vehicle Availability'!$B$7:$D$30,2),VLOOKUP(DataSet!A8484+1,'Vehicle Availability'!$B$7:$D$30,3))</f>
        <v>1</v>
      </c>
      <c r="F8484">
        <f>'2020 Load Shapes'!C8485</f>
        <v>0</v>
      </c>
      <c r="G8484">
        <f>IF(B8484=0,VLOOKUP(DataSet!A8484+1,'Vehicle Availability'!$B$39:$D$62,2),VLOOKUP(DataSet!A8484+1,'Vehicle Availability'!$B$39:$D$62,3))</f>
        <v>1</v>
      </c>
      <c r="H8484">
        <f t="shared" si="132"/>
        <v>1</v>
      </c>
      <c r="I8484" s="105">
        <f>'Marginal Energy Prices'!C8482/1000</f>
        <v>6.7047485980149951E-2</v>
      </c>
    </row>
    <row r="8485" spans="1:9" x14ac:dyDescent="0.25">
      <c r="A8485">
        <f>HourMap!F8482</f>
        <v>6</v>
      </c>
      <c r="B8485">
        <f>HourMap!H8482</f>
        <v>1</v>
      </c>
      <c r="C8485">
        <f>'2020 Load Shapes'!A8486</f>
        <v>8479</v>
      </c>
      <c r="D8485">
        <f>'2020 Load Shapes'!B8486</f>
        <v>0</v>
      </c>
      <c r="E8485">
        <f>IF(B8485=0,VLOOKUP(DataSet!A8485+1,'Vehicle Availability'!$B$7:$D$30,2),VLOOKUP(DataSet!A8485+1,'Vehicle Availability'!$B$7:$D$30,3))</f>
        <v>1</v>
      </c>
      <c r="F8485">
        <f>'2020 Load Shapes'!C8486</f>
        <v>0</v>
      </c>
      <c r="G8485">
        <f>IF(B8485=0,VLOOKUP(DataSet!A8485+1,'Vehicle Availability'!$B$39:$D$62,2),VLOOKUP(DataSet!A8485+1,'Vehicle Availability'!$B$39:$D$62,3))</f>
        <v>1</v>
      </c>
      <c r="H8485">
        <f t="shared" si="132"/>
        <v>1</v>
      </c>
      <c r="I8485" s="105">
        <f>'Marginal Energy Prices'!C8483/1000</f>
        <v>6.9102563282320589E-2</v>
      </c>
    </row>
    <row r="8486" spans="1:9" x14ac:dyDescent="0.25">
      <c r="A8486">
        <f>HourMap!F8483</f>
        <v>7</v>
      </c>
      <c r="B8486">
        <f>HourMap!H8483</f>
        <v>1</v>
      </c>
      <c r="C8486">
        <f>'2020 Load Shapes'!A8487</f>
        <v>8480</v>
      </c>
      <c r="D8486">
        <f>'2020 Load Shapes'!B8487</f>
        <v>0</v>
      </c>
      <c r="E8486">
        <f>IF(B8486=0,VLOOKUP(DataSet!A8486+1,'Vehicle Availability'!$B$7:$D$30,2),VLOOKUP(DataSet!A8486+1,'Vehicle Availability'!$B$7:$D$30,3))</f>
        <v>0</v>
      </c>
      <c r="F8486">
        <f>'2020 Load Shapes'!C8487</f>
        <v>0</v>
      </c>
      <c r="G8486">
        <f>IF(B8486=0,VLOOKUP(DataSet!A8486+1,'Vehicle Availability'!$B$39:$D$62,2),VLOOKUP(DataSet!A8486+1,'Vehicle Availability'!$B$39:$D$62,3))</f>
        <v>1</v>
      </c>
      <c r="H8486">
        <f t="shared" si="132"/>
        <v>1</v>
      </c>
      <c r="I8486" s="105">
        <f>'Marginal Energy Prices'!C8484/1000</f>
        <v>7.3783511464452681E-2</v>
      </c>
    </row>
    <row r="8487" spans="1:9" x14ac:dyDescent="0.25">
      <c r="A8487">
        <f>HourMap!F8484</f>
        <v>8</v>
      </c>
      <c r="B8487">
        <f>HourMap!H8484</f>
        <v>1</v>
      </c>
      <c r="C8487">
        <f>'2020 Load Shapes'!A8488</f>
        <v>8481</v>
      </c>
      <c r="D8487">
        <f>'2020 Load Shapes'!B8488</f>
        <v>0</v>
      </c>
      <c r="E8487">
        <f>IF(B8487=0,VLOOKUP(DataSet!A8487+1,'Vehicle Availability'!$B$7:$D$30,2),VLOOKUP(DataSet!A8487+1,'Vehicle Availability'!$B$7:$D$30,3))</f>
        <v>1</v>
      </c>
      <c r="F8487">
        <f>'2020 Load Shapes'!C8488</f>
        <v>0</v>
      </c>
      <c r="G8487">
        <f>IF(B8487=0,VLOOKUP(DataSet!A8487+1,'Vehicle Availability'!$B$39:$D$62,2),VLOOKUP(DataSet!A8487+1,'Vehicle Availability'!$B$39:$D$62,3))</f>
        <v>1</v>
      </c>
      <c r="H8487">
        <f t="shared" si="132"/>
        <v>1</v>
      </c>
      <c r="I8487" s="105">
        <f>'Marginal Energy Prices'!C8485/1000</f>
        <v>6.2921107361224277E-2</v>
      </c>
    </row>
    <row r="8488" spans="1:9" x14ac:dyDescent="0.25">
      <c r="A8488">
        <f>HourMap!F8485</f>
        <v>9</v>
      </c>
      <c r="B8488">
        <f>HourMap!H8485</f>
        <v>1</v>
      </c>
      <c r="C8488">
        <f>'2020 Load Shapes'!A8489</f>
        <v>8482</v>
      </c>
      <c r="D8488">
        <f>'2020 Load Shapes'!B8489</f>
        <v>0</v>
      </c>
      <c r="E8488">
        <f>IF(B8488=0,VLOOKUP(DataSet!A8488+1,'Vehicle Availability'!$B$7:$D$30,2),VLOOKUP(DataSet!A8488+1,'Vehicle Availability'!$B$7:$D$30,3))</f>
        <v>1</v>
      </c>
      <c r="F8488">
        <f>'2020 Load Shapes'!C8489</f>
        <v>0</v>
      </c>
      <c r="G8488">
        <f>IF(B8488=0,VLOOKUP(DataSet!A8488+1,'Vehicle Availability'!$B$39:$D$62,2),VLOOKUP(DataSet!A8488+1,'Vehicle Availability'!$B$39:$D$62,3))</f>
        <v>1</v>
      </c>
      <c r="H8488">
        <f t="shared" si="132"/>
        <v>1</v>
      </c>
      <c r="I8488" s="105">
        <f>'Marginal Energy Prices'!C8486/1000</f>
        <v>5.9587220549692232E-2</v>
      </c>
    </row>
    <row r="8489" spans="1:9" x14ac:dyDescent="0.25">
      <c r="A8489">
        <f>HourMap!F8486</f>
        <v>10</v>
      </c>
      <c r="B8489">
        <f>HourMap!H8486</f>
        <v>1</v>
      </c>
      <c r="C8489">
        <f>'2020 Load Shapes'!A8490</f>
        <v>8483</v>
      </c>
      <c r="D8489">
        <f>'2020 Load Shapes'!B8490</f>
        <v>0</v>
      </c>
      <c r="E8489">
        <f>IF(B8489=0,VLOOKUP(DataSet!A8489+1,'Vehicle Availability'!$B$7:$D$30,2),VLOOKUP(DataSet!A8489+1,'Vehicle Availability'!$B$7:$D$30,3))</f>
        <v>1</v>
      </c>
      <c r="F8489">
        <f>'2020 Load Shapes'!C8490</f>
        <v>0</v>
      </c>
      <c r="G8489">
        <f>IF(B8489=0,VLOOKUP(DataSet!A8489+1,'Vehicle Availability'!$B$39:$D$62,2),VLOOKUP(DataSet!A8489+1,'Vehicle Availability'!$B$39:$D$62,3))</f>
        <v>1</v>
      </c>
      <c r="H8489">
        <f t="shared" si="132"/>
        <v>1</v>
      </c>
      <c r="I8489" s="105">
        <f>'Marginal Energy Prices'!C8487/1000</f>
        <v>5.519234684198434E-2</v>
      </c>
    </row>
    <row r="8490" spans="1:9" x14ac:dyDescent="0.25">
      <c r="A8490">
        <f>HourMap!F8487</f>
        <v>11</v>
      </c>
      <c r="B8490">
        <f>HourMap!H8487</f>
        <v>1</v>
      </c>
      <c r="C8490">
        <f>'2020 Load Shapes'!A8491</f>
        <v>8484</v>
      </c>
      <c r="D8490">
        <f>'2020 Load Shapes'!B8491</f>
        <v>0</v>
      </c>
      <c r="E8490">
        <f>IF(B8490=0,VLOOKUP(DataSet!A8490+1,'Vehicle Availability'!$B$7:$D$30,2),VLOOKUP(DataSet!A8490+1,'Vehicle Availability'!$B$7:$D$30,3))</f>
        <v>1</v>
      </c>
      <c r="F8490">
        <f>'2020 Load Shapes'!C8491</f>
        <v>3.3</v>
      </c>
      <c r="G8490">
        <f>IF(B8490=0,VLOOKUP(DataSet!A8490+1,'Vehicle Availability'!$B$39:$D$62,2),VLOOKUP(DataSet!A8490+1,'Vehicle Availability'!$B$39:$D$62,3))</f>
        <v>1</v>
      </c>
      <c r="H8490">
        <f t="shared" si="132"/>
        <v>1</v>
      </c>
      <c r="I8490" s="105">
        <f>'Marginal Energy Prices'!C8488/1000</f>
        <v>5.3926221618012984E-2</v>
      </c>
    </row>
    <row r="8491" spans="1:9" x14ac:dyDescent="0.25">
      <c r="A8491">
        <f>HourMap!F8488</f>
        <v>12</v>
      </c>
      <c r="B8491">
        <f>HourMap!H8488</f>
        <v>1</v>
      </c>
      <c r="C8491">
        <f>'2020 Load Shapes'!A8492</f>
        <v>8485</v>
      </c>
      <c r="D8491">
        <f>'2020 Load Shapes'!B8492</f>
        <v>6.6</v>
      </c>
      <c r="E8491">
        <f>IF(B8491=0,VLOOKUP(DataSet!A8491+1,'Vehicle Availability'!$B$7:$D$30,2),VLOOKUP(DataSet!A8491+1,'Vehicle Availability'!$B$7:$D$30,3))</f>
        <v>1</v>
      </c>
      <c r="F8491">
        <f>'2020 Load Shapes'!C8492</f>
        <v>3.3</v>
      </c>
      <c r="G8491">
        <f>IF(B8491=0,VLOOKUP(DataSet!A8491+1,'Vehicle Availability'!$B$39:$D$62,2),VLOOKUP(DataSet!A8491+1,'Vehicle Availability'!$B$39:$D$62,3))</f>
        <v>1</v>
      </c>
      <c r="H8491">
        <f t="shared" si="132"/>
        <v>1</v>
      </c>
      <c r="I8491" s="105">
        <f>'Marginal Energy Prices'!C8489/1000</f>
        <v>5.1315420462799619E-2</v>
      </c>
    </row>
    <row r="8492" spans="1:9" x14ac:dyDescent="0.25">
      <c r="A8492">
        <f>HourMap!F8489</f>
        <v>13</v>
      </c>
      <c r="B8492">
        <f>HourMap!H8489</f>
        <v>1</v>
      </c>
      <c r="C8492">
        <f>'2020 Load Shapes'!A8493</f>
        <v>8486</v>
      </c>
      <c r="D8492">
        <f>'2020 Load Shapes'!B8493</f>
        <v>0</v>
      </c>
      <c r="E8492">
        <f>IF(B8492=0,VLOOKUP(DataSet!A8492+1,'Vehicle Availability'!$B$7:$D$30,2),VLOOKUP(DataSet!A8492+1,'Vehicle Availability'!$B$7:$D$30,3))</f>
        <v>1</v>
      </c>
      <c r="F8492">
        <f>'2020 Load Shapes'!C8493</f>
        <v>0</v>
      </c>
      <c r="G8492">
        <f>IF(B8492=0,VLOOKUP(DataSet!A8492+1,'Vehicle Availability'!$B$39:$D$62,2),VLOOKUP(DataSet!A8492+1,'Vehicle Availability'!$B$39:$D$62,3))</f>
        <v>1</v>
      </c>
      <c r="H8492">
        <f t="shared" si="132"/>
        <v>1</v>
      </c>
      <c r="I8492" s="105">
        <f>'Marginal Energy Prices'!C8490/1000</f>
        <v>5.2634584112706689E-2</v>
      </c>
    </row>
    <row r="8493" spans="1:9" x14ac:dyDescent="0.25">
      <c r="A8493">
        <f>HourMap!F8490</f>
        <v>14</v>
      </c>
      <c r="B8493">
        <f>HourMap!H8490</f>
        <v>1</v>
      </c>
      <c r="C8493">
        <f>'2020 Load Shapes'!A8494</f>
        <v>8487</v>
      </c>
      <c r="D8493">
        <f>'2020 Load Shapes'!B8494</f>
        <v>0</v>
      </c>
      <c r="E8493">
        <f>IF(B8493=0,VLOOKUP(DataSet!A8493+1,'Vehicle Availability'!$B$7:$D$30,2),VLOOKUP(DataSet!A8493+1,'Vehicle Availability'!$B$7:$D$30,3))</f>
        <v>1</v>
      </c>
      <c r="F8493">
        <f>'2020 Load Shapes'!C8494</f>
        <v>0</v>
      </c>
      <c r="G8493">
        <f>IF(B8493=0,VLOOKUP(DataSet!A8493+1,'Vehicle Availability'!$B$39:$D$62,2),VLOOKUP(DataSet!A8493+1,'Vehicle Availability'!$B$39:$D$62,3))</f>
        <v>1</v>
      </c>
      <c r="H8493">
        <f t="shared" si="132"/>
        <v>0</v>
      </c>
      <c r="I8493" s="105">
        <f>'Marginal Energy Prices'!C8491/1000</f>
        <v>5.0525893463852195E-2</v>
      </c>
    </row>
    <row r="8494" spans="1:9" x14ac:dyDescent="0.25">
      <c r="A8494">
        <f>HourMap!F8491</f>
        <v>15</v>
      </c>
      <c r="B8494">
        <f>HourMap!H8491</f>
        <v>1</v>
      </c>
      <c r="C8494">
        <f>'2020 Load Shapes'!A8495</f>
        <v>8488</v>
      </c>
      <c r="D8494">
        <f>'2020 Load Shapes'!B8495</f>
        <v>0</v>
      </c>
      <c r="E8494">
        <f>IF(B8494=0,VLOOKUP(DataSet!A8494+1,'Vehicle Availability'!$B$7:$D$30,2),VLOOKUP(DataSet!A8494+1,'Vehicle Availability'!$B$7:$D$30,3))</f>
        <v>1</v>
      </c>
      <c r="F8494">
        <f>'2020 Load Shapes'!C8495</f>
        <v>0</v>
      </c>
      <c r="G8494">
        <f>IF(B8494=0,VLOOKUP(DataSet!A8494+1,'Vehicle Availability'!$B$39:$D$62,2),VLOOKUP(DataSet!A8494+1,'Vehicle Availability'!$B$39:$D$62,3))</f>
        <v>1</v>
      </c>
      <c r="H8494">
        <f t="shared" si="132"/>
        <v>0</v>
      </c>
      <c r="I8494" s="105">
        <f>'Marginal Energy Prices'!C8492/1000</f>
        <v>6.0918831714898626E-2</v>
      </c>
    </row>
    <row r="8495" spans="1:9" x14ac:dyDescent="0.25">
      <c r="A8495">
        <f>HourMap!F8492</f>
        <v>16</v>
      </c>
      <c r="B8495">
        <f>HourMap!H8492</f>
        <v>1</v>
      </c>
      <c r="C8495">
        <f>'2020 Load Shapes'!A8496</f>
        <v>8489</v>
      </c>
      <c r="D8495">
        <f>'2020 Load Shapes'!B8496</f>
        <v>0</v>
      </c>
      <c r="E8495">
        <f>IF(B8495=0,VLOOKUP(DataSet!A8495+1,'Vehicle Availability'!$B$7:$D$30,2),VLOOKUP(DataSet!A8495+1,'Vehicle Availability'!$B$7:$D$30,3))</f>
        <v>1</v>
      </c>
      <c r="F8495">
        <f>'2020 Load Shapes'!C8496</f>
        <v>0</v>
      </c>
      <c r="G8495">
        <f>IF(B8495=0,VLOOKUP(DataSet!A8495+1,'Vehicle Availability'!$B$39:$D$62,2),VLOOKUP(DataSet!A8495+1,'Vehicle Availability'!$B$39:$D$62,3))</f>
        <v>1</v>
      </c>
      <c r="H8495">
        <f t="shared" si="132"/>
        <v>0</v>
      </c>
      <c r="I8495" s="105">
        <f>'Marginal Energy Prices'!C8493/1000</f>
        <v>7.675288068099706E-2</v>
      </c>
    </row>
    <row r="8496" spans="1:9" x14ac:dyDescent="0.25">
      <c r="A8496">
        <f>HourMap!F8493</f>
        <v>17</v>
      </c>
      <c r="B8496">
        <f>HourMap!H8493</f>
        <v>1</v>
      </c>
      <c r="C8496">
        <f>'2020 Load Shapes'!A8497</f>
        <v>8490</v>
      </c>
      <c r="D8496">
        <f>'2020 Load Shapes'!B8497</f>
        <v>0</v>
      </c>
      <c r="E8496">
        <f>IF(B8496=0,VLOOKUP(DataSet!A8496+1,'Vehicle Availability'!$B$7:$D$30,2),VLOOKUP(DataSet!A8496+1,'Vehicle Availability'!$B$7:$D$30,3))</f>
        <v>1</v>
      </c>
      <c r="F8496">
        <f>'2020 Load Shapes'!C8497</f>
        <v>0</v>
      </c>
      <c r="G8496">
        <f>IF(B8496=0,VLOOKUP(DataSet!A8496+1,'Vehicle Availability'!$B$39:$D$62,2),VLOOKUP(DataSet!A8496+1,'Vehicle Availability'!$B$39:$D$62,3))</f>
        <v>1</v>
      </c>
      <c r="H8496">
        <f t="shared" si="132"/>
        <v>0</v>
      </c>
      <c r="I8496" s="105">
        <f>'Marginal Energy Prices'!C8494/1000</f>
        <v>0.10607441191535179</v>
      </c>
    </row>
    <row r="8497" spans="1:9" x14ac:dyDescent="0.25">
      <c r="A8497">
        <f>HourMap!F8494</f>
        <v>18</v>
      </c>
      <c r="B8497">
        <f>HourMap!H8494</f>
        <v>1</v>
      </c>
      <c r="C8497">
        <f>'2020 Load Shapes'!A8498</f>
        <v>8491</v>
      </c>
      <c r="D8497">
        <f>'2020 Load Shapes'!B8498</f>
        <v>0</v>
      </c>
      <c r="E8497">
        <f>IF(B8497=0,VLOOKUP(DataSet!A8497+1,'Vehicle Availability'!$B$7:$D$30,2),VLOOKUP(DataSet!A8497+1,'Vehicle Availability'!$B$7:$D$30,3))</f>
        <v>0</v>
      </c>
      <c r="F8497">
        <f>'2020 Load Shapes'!C8498</f>
        <v>0</v>
      </c>
      <c r="G8497">
        <f>IF(B8497=0,VLOOKUP(DataSet!A8497+1,'Vehicle Availability'!$B$39:$D$62,2),VLOOKUP(DataSet!A8497+1,'Vehicle Availability'!$B$39:$D$62,3))</f>
        <v>1</v>
      </c>
      <c r="H8497">
        <f t="shared" si="132"/>
        <v>0</v>
      </c>
      <c r="I8497" s="105">
        <f>'Marginal Energy Prices'!C8495/1000</f>
        <v>0.10664759237899385</v>
      </c>
    </row>
    <row r="8498" spans="1:9" x14ac:dyDescent="0.25">
      <c r="A8498">
        <f>HourMap!F8495</f>
        <v>19</v>
      </c>
      <c r="B8498">
        <f>HourMap!H8495</f>
        <v>1</v>
      </c>
      <c r="C8498">
        <f>'2020 Load Shapes'!A8499</f>
        <v>8492</v>
      </c>
      <c r="D8498">
        <f>'2020 Load Shapes'!B8499</f>
        <v>0</v>
      </c>
      <c r="E8498">
        <f>IF(B8498=0,VLOOKUP(DataSet!A8498+1,'Vehicle Availability'!$B$7:$D$30,2),VLOOKUP(DataSet!A8498+1,'Vehicle Availability'!$B$7:$D$30,3))</f>
        <v>1</v>
      </c>
      <c r="F8498">
        <f>'2020 Load Shapes'!C8499</f>
        <v>0</v>
      </c>
      <c r="G8498">
        <f>IF(B8498=0,VLOOKUP(DataSet!A8498+1,'Vehicle Availability'!$B$39:$D$62,2),VLOOKUP(DataSet!A8498+1,'Vehicle Availability'!$B$39:$D$62,3))</f>
        <v>1</v>
      </c>
      <c r="H8498">
        <f t="shared" si="132"/>
        <v>0</v>
      </c>
      <c r="I8498" s="105">
        <f>'Marginal Energy Prices'!C8496/1000</f>
        <v>0.10037587935749576</v>
      </c>
    </row>
    <row r="8499" spans="1:9" x14ac:dyDescent="0.25">
      <c r="A8499">
        <f>HourMap!F8496</f>
        <v>20</v>
      </c>
      <c r="B8499">
        <f>HourMap!H8496</f>
        <v>1</v>
      </c>
      <c r="C8499">
        <f>'2020 Load Shapes'!A8500</f>
        <v>8493</v>
      </c>
      <c r="D8499">
        <f>'2020 Load Shapes'!B8500</f>
        <v>0</v>
      </c>
      <c r="E8499">
        <f>IF(B8499=0,VLOOKUP(DataSet!A8499+1,'Vehicle Availability'!$B$7:$D$30,2),VLOOKUP(DataSet!A8499+1,'Vehicle Availability'!$B$7:$D$30,3))</f>
        <v>1</v>
      </c>
      <c r="F8499">
        <f>'2020 Load Shapes'!C8500</f>
        <v>0</v>
      </c>
      <c r="G8499">
        <f>IF(B8499=0,VLOOKUP(DataSet!A8499+1,'Vehicle Availability'!$B$39:$D$62,2),VLOOKUP(DataSet!A8499+1,'Vehicle Availability'!$B$39:$D$62,3))</f>
        <v>1</v>
      </c>
      <c r="H8499">
        <f t="shared" si="132"/>
        <v>0</v>
      </c>
      <c r="I8499" s="105">
        <f>'Marginal Energy Prices'!C8497/1000</f>
        <v>9.2254345403207011E-2</v>
      </c>
    </row>
    <row r="8500" spans="1:9" x14ac:dyDescent="0.25">
      <c r="A8500">
        <f>HourMap!F8497</f>
        <v>21</v>
      </c>
      <c r="B8500">
        <f>HourMap!H8497</f>
        <v>1</v>
      </c>
      <c r="C8500">
        <f>'2020 Load Shapes'!A8501</f>
        <v>8494</v>
      </c>
      <c r="D8500">
        <f>'2020 Load Shapes'!B8501</f>
        <v>0</v>
      </c>
      <c r="E8500">
        <f>IF(B8500=0,VLOOKUP(DataSet!A8500+1,'Vehicle Availability'!$B$7:$D$30,2),VLOOKUP(DataSet!A8500+1,'Vehicle Availability'!$B$7:$D$30,3))</f>
        <v>1</v>
      </c>
      <c r="F8500">
        <f>'2020 Load Shapes'!C8501</f>
        <v>0</v>
      </c>
      <c r="G8500">
        <f>IF(B8500=0,VLOOKUP(DataSet!A8500+1,'Vehicle Availability'!$B$39:$D$62,2),VLOOKUP(DataSet!A8500+1,'Vehicle Availability'!$B$39:$D$62,3))</f>
        <v>1</v>
      </c>
      <c r="H8500">
        <f t="shared" si="132"/>
        <v>0</v>
      </c>
      <c r="I8500" s="105">
        <f>'Marginal Energy Prices'!C8498/1000</f>
        <v>8.1130800743855411E-2</v>
      </c>
    </row>
    <row r="8501" spans="1:9" x14ac:dyDescent="0.25">
      <c r="A8501">
        <f>HourMap!F8498</f>
        <v>22</v>
      </c>
      <c r="B8501">
        <f>HourMap!H8498</f>
        <v>1</v>
      </c>
      <c r="C8501">
        <f>'2020 Load Shapes'!A8502</f>
        <v>8495</v>
      </c>
      <c r="D8501">
        <f>'2020 Load Shapes'!B8502</f>
        <v>0</v>
      </c>
      <c r="E8501">
        <f>IF(B8501=0,VLOOKUP(DataSet!A8501+1,'Vehicle Availability'!$B$7:$D$30,2),VLOOKUP(DataSet!A8501+1,'Vehicle Availability'!$B$7:$D$30,3))</f>
        <v>1</v>
      </c>
      <c r="F8501">
        <f>'2020 Load Shapes'!C8502</f>
        <v>0</v>
      </c>
      <c r="G8501">
        <f>IF(B8501=0,VLOOKUP(DataSet!A8501+1,'Vehicle Availability'!$B$39:$D$62,2),VLOOKUP(DataSet!A8501+1,'Vehicle Availability'!$B$39:$D$62,3))</f>
        <v>1</v>
      </c>
      <c r="H8501">
        <f t="shared" si="132"/>
        <v>0</v>
      </c>
      <c r="I8501" s="105">
        <f>'Marginal Energy Prices'!C8499/1000</f>
        <v>6.9656759667411361E-2</v>
      </c>
    </row>
    <row r="8502" spans="1:9" x14ac:dyDescent="0.25">
      <c r="A8502">
        <f>HourMap!F8499</f>
        <v>23</v>
      </c>
      <c r="B8502">
        <f>HourMap!H8499</f>
        <v>1</v>
      </c>
      <c r="C8502">
        <f>'2020 Load Shapes'!A8503</f>
        <v>8496</v>
      </c>
      <c r="D8502">
        <f>'2020 Load Shapes'!B8503</f>
        <v>0</v>
      </c>
      <c r="E8502">
        <f>IF(B8502=0,VLOOKUP(DataSet!A8502+1,'Vehicle Availability'!$B$7:$D$30,2),VLOOKUP(DataSet!A8502+1,'Vehicle Availability'!$B$7:$D$30,3))</f>
        <v>1</v>
      </c>
      <c r="F8502">
        <f>'2020 Load Shapes'!C8503</f>
        <v>0</v>
      </c>
      <c r="G8502">
        <f>IF(B8502=0,VLOOKUP(DataSet!A8502+1,'Vehicle Availability'!$B$39:$D$62,2),VLOOKUP(DataSet!A8502+1,'Vehicle Availability'!$B$39:$D$62,3))</f>
        <v>1</v>
      </c>
      <c r="H8502">
        <f t="shared" si="132"/>
        <v>0</v>
      </c>
      <c r="I8502" s="105">
        <f>'Marginal Energy Prices'!C8500/1000</f>
        <v>6.2872472686252387E-2</v>
      </c>
    </row>
    <row r="8503" spans="1:9" x14ac:dyDescent="0.25">
      <c r="A8503">
        <f>HourMap!F8500</f>
        <v>0</v>
      </c>
      <c r="B8503">
        <f>HourMap!H8500</f>
        <v>0</v>
      </c>
      <c r="C8503">
        <f>'2020 Load Shapes'!A8504</f>
        <v>8497</v>
      </c>
      <c r="D8503">
        <f>'2020 Load Shapes'!B8504</f>
        <v>0</v>
      </c>
      <c r="E8503">
        <f>IF(B8503=0,VLOOKUP(DataSet!A8503+1,'Vehicle Availability'!$B$7:$D$30,2),VLOOKUP(DataSet!A8503+1,'Vehicle Availability'!$B$7:$D$30,3))</f>
        <v>1</v>
      </c>
      <c r="F8503">
        <f>'2020 Load Shapes'!C8504</f>
        <v>0</v>
      </c>
      <c r="G8503">
        <f>IF(B8503=0,VLOOKUP(DataSet!A8503+1,'Vehicle Availability'!$B$39:$D$62,2),VLOOKUP(DataSet!A8503+1,'Vehicle Availability'!$B$39:$D$62,3))</f>
        <v>1</v>
      </c>
      <c r="H8503">
        <f t="shared" si="132"/>
        <v>1</v>
      </c>
      <c r="I8503" s="105">
        <f>'Marginal Energy Prices'!C8501/1000</f>
        <v>5.2601436085381682E-2</v>
      </c>
    </row>
    <row r="8504" spans="1:9" x14ac:dyDescent="0.25">
      <c r="A8504">
        <f>HourMap!F8501</f>
        <v>1</v>
      </c>
      <c r="B8504">
        <f>HourMap!H8501</f>
        <v>0</v>
      </c>
      <c r="C8504">
        <f>'2020 Load Shapes'!A8505</f>
        <v>8498</v>
      </c>
      <c r="D8504">
        <f>'2020 Load Shapes'!B8505</f>
        <v>6.6</v>
      </c>
      <c r="E8504">
        <f>IF(B8504=0,VLOOKUP(DataSet!A8504+1,'Vehicle Availability'!$B$7:$D$30,2),VLOOKUP(DataSet!A8504+1,'Vehicle Availability'!$B$7:$D$30,3))</f>
        <v>1</v>
      </c>
      <c r="F8504">
        <f>'2020 Load Shapes'!C8505</f>
        <v>3.3</v>
      </c>
      <c r="G8504">
        <f>IF(B8504=0,VLOOKUP(DataSet!A8504+1,'Vehicle Availability'!$B$39:$D$62,2),VLOOKUP(DataSet!A8504+1,'Vehicle Availability'!$B$39:$D$62,3))</f>
        <v>1</v>
      </c>
      <c r="H8504">
        <f t="shared" si="132"/>
        <v>1</v>
      </c>
      <c r="I8504" s="105">
        <f>'Marginal Energy Prices'!C8502/1000</f>
        <v>5.3389578302879805E-2</v>
      </c>
    </row>
    <row r="8505" spans="1:9" x14ac:dyDescent="0.25">
      <c r="A8505">
        <f>HourMap!F8502</f>
        <v>2</v>
      </c>
      <c r="B8505">
        <f>HourMap!H8502</f>
        <v>0</v>
      </c>
      <c r="C8505">
        <f>'2020 Load Shapes'!A8506</f>
        <v>8499</v>
      </c>
      <c r="D8505">
        <f>'2020 Load Shapes'!B8506</f>
        <v>1.3578947368421093</v>
      </c>
      <c r="E8505">
        <f>IF(B8505=0,VLOOKUP(DataSet!A8505+1,'Vehicle Availability'!$B$7:$D$30,2),VLOOKUP(DataSet!A8505+1,'Vehicle Availability'!$B$7:$D$30,3))</f>
        <v>1</v>
      </c>
      <c r="F8505">
        <f>'2020 Load Shapes'!C8506</f>
        <v>3.3</v>
      </c>
      <c r="G8505">
        <f>IF(B8505=0,VLOOKUP(DataSet!A8505+1,'Vehicle Availability'!$B$39:$D$62,2),VLOOKUP(DataSet!A8505+1,'Vehicle Availability'!$B$39:$D$62,3))</f>
        <v>1</v>
      </c>
      <c r="H8505">
        <f t="shared" si="132"/>
        <v>1</v>
      </c>
      <c r="I8505" s="105">
        <f>'Marginal Energy Prices'!C8503/1000</f>
        <v>5.3587440287710307E-2</v>
      </c>
    </row>
    <row r="8506" spans="1:9" x14ac:dyDescent="0.25">
      <c r="A8506">
        <f>HourMap!F8503</f>
        <v>3</v>
      </c>
      <c r="B8506">
        <f>HourMap!H8503</f>
        <v>0</v>
      </c>
      <c r="C8506">
        <f>'2020 Load Shapes'!A8507</f>
        <v>8500</v>
      </c>
      <c r="D8506">
        <f>'2020 Load Shapes'!B8507</f>
        <v>0</v>
      </c>
      <c r="E8506">
        <f>IF(B8506=0,VLOOKUP(DataSet!A8506+1,'Vehicle Availability'!$B$7:$D$30,2),VLOOKUP(DataSet!A8506+1,'Vehicle Availability'!$B$7:$D$30,3))</f>
        <v>1</v>
      </c>
      <c r="F8506">
        <f>'2020 Load Shapes'!C8507</f>
        <v>2.1621052631578968</v>
      </c>
      <c r="G8506">
        <f>IF(B8506=0,VLOOKUP(DataSet!A8506+1,'Vehicle Availability'!$B$39:$D$62,2),VLOOKUP(DataSet!A8506+1,'Vehicle Availability'!$B$39:$D$62,3))</f>
        <v>1</v>
      </c>
      <c r="H8506">
        <f t="shared" si="132"/>
        <v>1</v>
      </c>
      <c r="I8506" s="105">
        <f>'Marginal Energy Prices'!C8504/1000</f>
        <v>5.4890322757233274E-2</v>
      </c>
    </row>
    <row r="8507" spans="1:9" x14ac:dyDescent="0.25">
      <c r="A8507">
        <f>HourMap!F8504</f>
        <v>4</v>
      </c>
      <c r="B8507">
        <f>HourMap!H8504</f>
        <v>0</v>
      </c>
      <c r="C8507">
        <f>'2020 Load Shapes'!A8508</f>
        <v>8501</v>
      </c>
      <c r="D8507">
        <f>'2020 Load Shapes'!B8508</f>
        <v>0</v>
      </c>
      <c r="E8507">
        <f>IF(B8507=0,VLOOKUP(DataSet!A8507+1,'Vehicle Availability'!$B$7:$D$30,2),VLOOKUP(DataSet!A8507+1,'Vehicle Availability'!$B$7:$D$30,3))</f>
        <v>1</v>
      </c>
      <c r="F8507">
        <f>'2020 Load Shapes'!C8508</f>
        <v>0</v>
      </c>
      <c r="G8507">
        <f>IF(B8507=0,VLOOKUP(DataSet!A8507+1,'Vehicle Availability'!$B$39:$D$62,2),VLOOKUP(DataSet!A8507+1,'Vehicle Availability'!$B$39:$D$62,3))</f>
        <v>1</v>
      </c>
      <c r="H8507">
        <f t="shared" si="132"/>
        <v>1</v>
      </c>
      <c r="I8507" s="105">
        <f>'Marginal Energy Prices'!C8505/1000</f>
        <v>5.5446437602890114E-2</v>
      </c>
    </row>
    <row r="8508" spans="1:9" x14ac:dyDescent="0.25">
      <c r="A8508">
        <f>HourMap!F8505</f>
        <v>5</v>
      </c>
      <c r="B8508">
        <f>HourMap!H8505</f>
        <v>0</v>
      </c>
      <c r="C8508">
        <f>'2020 Load Shapes'!A8509</f>
        <v>8502</v>
      </c>
      <c r="D8508">
        <f>'2020 Load Shapes'!B8509</f>
        <v>0</v>
      </c>
      <c r="E8508">
        <f>IF(B8508=0,VLOOKUP(DataSet!A8508+1,'Vehicle Availability'!$B$7:$D$30,2),VLOOKUP(DataSet!A8508+1,'Vehicle Availability'!$B$7:$D$30,3))</f>
        <v>1</v>
      </c>
      <c r="F8508">
        <f>'2020 Load Shapes'!C8509</f>
        <v>0</v>
      </c>
      <c r="G8508">
        <f>IF(B8508=0,VLOOKUP(DataSet!A8508+1,'Vehicle Availability'!$B$39:$D$62,2),VLOOKUP(DataSet!A8508+1,'Vehicle Availability'!$B$39:$D$62,3))</f>
        <v>1</v>
      </c>
      <c r="H8508">
        <f t="shared" si="132"/>
        <v>1</v>
      </c>
      <c r="I8508" s="105">
        <f>'Marginal Energy Prices'!C8506/1000</f>
        <v>6.8240384774822929E-2</v>
      </c>
    </row>
    <row r="8509" spans="1:9" x14ac:dyDescent="0.25">
      <c r="A8509">
        <f>HourMap!F8506</f>
        <v>6</v>
      </c>
      <c r="B8509">
        <f>HourMap!H8506</f>
        <v>0</v>
      </c>
      <c r="C8509">
        <f>'2020 Load Shapes'!A8510</f>
        <v>8503</v>
      </c>
      <c r="D8509">
        <f>'2020 Load Shapes'!B8510</f>
        <v>0</v>
      </c>
      <c r="E8509">
        <f>IF(B8509=0,VLOOKUP(DataSet!A8509+1,'Vehicle Availability'!$B$7:$D$30,2),VLOOKUP(DataSet!A8509+1,'Vehicle Availability'!$B$7:$D$30,3))</f>
        <v>0</v>
      </c>
      <c r="F8509">
        <f>'2020 Load Shapes'!C8510</f>
        <v>0</v>
      </c>
      <c r="G8509">
        <f>IF(B8509=0,VLOOKUP(DataSet!A8509+1,'Vehicle Availability'!$B$39:$D$62,2),VLOOKUP(DataSet!A8509+1,'Vehicle Availability'!$B$39:$D$62,3))</f>
        <v>0</v>
      </c>
      <c r="H8509">
        <f t="shared" si="132"/>
        <v>0</v>
      </c>
      <c r="I8509" s="105">
        <f>'Marginal Energy Prices'!C8507/1000</f>
        <v>8.3170167118437735E-2</v>
      </c>
    </row>
    <row r="8510" spans="1:9" x14ac:dyDescent="0.25">
      <c r="A8510">
        <f>HourMap!F8507</f>
        <v>7</v>
      </c>
      <c r="B8510">
        <f>HourMap!H8507</f>
        <v>0</v>
      </c>
      <c r="C8510">
        <f>'2020 Load Shapes'!A8511</f>
        <v>8504</v>
      </c>
      <c r="D8510">
        <f>'2020 Load Shapes'!B8511</f>
        <v>0</v>
      </c>
      <c r="E8510">
        <f>IF(B8510=0,VLOOKUP(DataSet!A8510+1,'Vehicle Availability'!$B$7:$D$30,2),VLOOKUP(DataSet!A8510+1,'Vehicle Availability'!$B$7:$D$30,3))</f>
        <v>0</v>
      </c>
      <c r="F8510">
        <f>'2020 Load Shapes'!C8511</f>
        <v>0</v>
      </c>
      <c r="G8510">
        <f>IF(B8510=0,VLOOKUP(DataSet!A8510+1,'Vehicle Availability'!$B$39:$D$62,2),VLOOKUP(DataSet!A8510+1,'Vehicle Availability'!$B$39:$D$62,3))</f>
        <v>0</v>
      </c>
      <c r="H8510">
        <f t="shared" si="132"/>
        <v>0</v>
      </c>
      <c r="I8510" s="105">
        <f>'Marginal Energy Prices'!C8508/1000</f>
        <v>9.8742165191348305E-2</v>
      </c>
    </row>
    <row r="8511" spans="1:9" x14ac:dyDescent="0.25">
      <c r="A8511">
        <f>HourMap!F8508</f>
        <v>8</v>
      </c>
      <c r="B8511">
        <f>HourMap!H8508</f>
        <v>0</v>
      </c>
      <c r="C8511">
        <f>'2020 Load Shapes'!A8512</f>
        <v>8505</v>
      </c>
      <c r="D8511">
        <f>'2020 Load Shapes'!B8512</f>
        <v>0</v>
      </c>
      <c r="E8511">
        <f>IF(B8511=0,VLOOKUP(DataSet!A8511+1,'Vehicle Availability'!$B$7:$D$30,2),VLOOKUP(DataSet!A8511+1,'Vehicle Availability'!$B$7:$D$30,3))</f>
        <v>0</v>
      </c>
      <c r="F8511">
        <f>'2020 Load Shapes'!C8512</f>
        <v>0</v>
      </c>
      <c r="G8511">
        <f>IF(B8511=0,VLOOKUP(DataSet!A8511+1,'Vehicle Availability'!$B$39:$D$62,2),VLOOKUP(DataSet!A8511+1,'Vehicle Availability'!$B$39:$D$62,3))</f>
        <v>0</v>
      </c>
      <c r="H8511">
        <f t="shared" si="132"/>
        <v>0</v>
      </c>
      <c r="I8511" s="105">
        <f>'Marginal Energy Prices'!C8509/1000</f>
        <v>7.8278702027245253E-2</v>
      </c>
    </row>
    <row r="8512" spans="1:9" x14ac:dyDescent="0.25">
      <c r="A8512">
        <f>HourMap!F8509</f>
        <v>9</v>
      </c>
      <c r="B8512">
        <f>HourMap!H8509</f>
        <v>0</v>
      </c>
      <c r="C8512">
        <f>'2020 Load Shapes'!A8513</f>
        <v>8506</v>
      </c>
      <c r="D8512">
        <f>'2020 Load Shapes'!B8513</f>
        <v>0</v>
      </c>
      <c r="E8512">
        <f>IF(B8512=0,VLOOKUP(DataSet!A8512+1,'Vehicle Availability'!$B$7:$D$30,2),VLOOKUP(DataSet!A8512+1,'Vehicle Availability'!$B$7:$D$30,3))</f>
        <v>0</v>
      </c>
      <c r="F8512">
        <f>'2020 Load Shapes'!C8513</f>
        <v>0</v>
      </c>
      <c r="G8512">
        <f>IF(B8512=0,VLOOKUP(DataSet!A8512+1,'Vehicle Availability'!$B$39:$D$62,2),VLOOKUP(DataSet!A8512+1,'Vehicle Availability'!$B$39:$D$62,3))</f>
        <v>0</v>
      </c>
      <c r="H8512">
        <f t="shared" si="132"/>
        <v>0</v>
      </c>
      <c r="I8512" s="105">
        <f>'Marginal Energy Prices'!C8510/1000</f>
        <v>7.1331234314441841E-2</v>
      </c>
    </row>
    <row r="8513" spans="1:9" x14ac:dyDescent="0.25">
      <c r="A8513">
        <f>HourMap!F8510</f>
        <v>10</v>
      </c>
      <c r="B8513">
        <f>HourMap!H8510</f>
        <v>0</v>
      </c>
      <c r="C8513">
        <f>'2020 Load Shapes'!A8514</f>
        <v>8507</v>
      </c>
      <c r="D8513">
        <f>'2020 Load Shapes'!B8514</f>
        <v>0</v>
      </c>
      <c r="E8513">
        <f>IF(B8513=0,VLOOKUP(DataSet!A8513+1,'Vehicle Availability'!$B$7:$D$30,2),VLOOKUP(DataSet!A8513+1,'Vehicle Availability'!$B$7:$D$30,3))</f>
        <v>0</v>
      </c>
      <c r="F8513">
        <f>'2020 Load Shapes'!C8514</f>
        <v>0</v>
      </c>
      <c r="G8513">
        <f>IF(B8513=0,VLOOKUP(DataSet!A8513+1,'Vehicle Availability'!$B$39:$D$62,2),VLOOKUP(DataSet!A8513+1,'Vehicle Availability'!$B$39:$D$62,3))</f>
        <v>0</v>
      </c>
      <c r="H8513">
        <f t="shared" si="132"/>
        <v>0</v>
      </c>
      <c r="I8513" s="105">
        <f>'Marginal Energy Prices'!C8511/1000</f>
        <v>6.4135104858521988E-2</v>
      </c>
    </row>
    <row r="8514" spans="1:9" x14ac:dyDescent="0.25">
      <c r="A8514">
        <f>HourMap!F8511</f>
        <v>11</v>
      </c>
      <c r="B8514">
        <f>HourMap!H8511</f>
        <v>0</v>
      </c>
      <c r="C8514">
        <f>'2020 Load Shapes'!A8515</f>
        <v>8508</v>
      </c>
      <c r="D8514">
        <f>'2020 Load Shapes'!B8515</f>
        <v>0</v>
      </c>
      <c r="E8514">
        <f>IF(B8514=0,VLOOKUP(DataSet!A8514+1,'Vehicle Availability'!$B$7:$D$30,2),VLOOKUP(DataSet!A8514+1,'Vehicle Availability'!$B$7:$D$30,3))</f>
        <v>0</v>
      </c>
      <c r="F8514">
        <f>'2020 Load Shapes'!C8515</f>
        <v>0</v>
      </c>
      <c r="G8514">
        <f>IF(B8514=0,VLOOKUP(DataSet!A8514+1,'Vehicle Availability'!$B$39:$D$62,2),VLOOKUP(DataSet!A8514+1,'Vehicle Availability'!$B$39:$D$62,3))</f>
        <v>0</v>
      </c>
      <c r="H8514">
        <f t="shared" si="132"/>
        <v>0</v>
      </c>
      <c r="I8514" s="105">
        <f>'Marginal Energy Prices'!C8512/1000</f>
        <v>6.0958191922027311E-2</v>
      </c>
    </row>
    <row r="8515" spans="1:9" x14ac:dyDescent="0.25">
      <c r="A8515">
        <f>HourMap!F8512</f>
        <v>12</v>
      </c>
      <c r="B8515">
        <f>HourMap!H8512</f>
        <v>0</v>
      </c>
      <c r="C8515">
        <f>'2020 Load Shapes'!A8516</f>
        <v>8509</v>
      </c>
      <c r="D8515">
        <f>'2020 Load Shapes'!B8516</f>
        <v>0</v>
      </c>
      <c r="E8515">
        <f>IF(B8515=0,VLOOKUP(DataSet!A8515+1,'Vehicle Availability'!$B$7:$D$30,2),VLOOKUP(DataSet!A8515+1,'Vehicle Availability'!$B$7:$D$30,3))</f>
        <v>0</v>
      </c>
      <c r="F8515">
        <f>'2020 Load Shapes'!C8516</f>
        <v>0</v>
      </c>
      <c r="G8515">
        <f>IF(B8515=0,VLOOKUP(DataSet!A8515+1,'Vehicle Availability'!$B$39:$D$62,2),VLOOKUP(DataSet!A8515+1,'Vehicle Availability'!$B$39:$D$62,3))</f>
        <v>0</v>
      </c>
      <c r="H8515">
        <f t="shared" si="132"/>
        <v>0</v>
      </c>
      <c r="I8515" s="105">
        <f>'Marginal Energy Prices'!C8513/1000</f>
        <v>6.0769794011597704E-2</v>
      </c>
    </row>
    <row r="8516" spans="1:9" x14ac:dyDescent="0.25">
      <c r="A8516">
        <f>HourMap!F8513</f>
        <v>13</v>
      </c>
      <c r="B8516">
        <f>HourMap!H8513</f>
        <v>0</v>
      </c>
      <c r="C8516">
        <f>'2020 Load Shapes'!A8517</f>
        <v>8510</v>
      </c>
      <c r="D8516">
        <f>'2020 Load Shapes'!B8517</f>
        <v>0</v>
      </c>
      <c r="E8516">
        <f>IF(B8516=0,VLOOKUP(DataSet!A8516+1,'Vehicle Availability'!$B$7:$D$30,2),VLOOKUP(DataSet!A8516+1,'Vehicle Availability'!$B$7:$D$30,3))</f>
        <v>0</v>
      </c>
      <c r="F8516">
        <f>'2020 Load Shapes'!C8517</f>
        <v>0</v>
      </c>
      <c r="G8516">
        <f>IF(B8516=0,VLOOKUP(DataSet!A8516+1,'Vehicle Availability'!$B$39:$D$62,2),VLOOKUP(DataSet!A8516+1,'Vehicle Availability'!$B$39:$D$62,3))</f>
        <v>0</v>
      </c>
      <c r="H8516">
        <f t="shared" si="132"/>
        <v>0</v>
      </c>
      <c r="I8516" s="105">
        <f>'Marginal Energy Prices'!C8514/1000</f>
        <v>6.0769794011597704E-2</v>
      </c>
    </row>
    <row r="8517" spans="1:9" x14ac:dyDescent="0.25">
      <c r="A8517">
        <f>HourMap!F8514</f>
        <v>14</v>
      </c>
      <c r="B8517">
        <f>HourMap!H8514</f>
        <v>0</v>
      </c>
      <c r="C8517">
        <f>'2020 Load Shapes'!A8518</f>
        <v>8511</v>
      </c>
      <c r="D8517">
        <f>'2020 Load Shapes'!B8518</f>
        <v>0</v>
      </c>
      <c r="E8517">
        <f>IF(B8517=0,VLOOKUP(DataSet!A8517+1,'Vehicle Availability'!$B$7:$D$30,2),VLOOKUP(DataSet!A8517+1,'Vehicle Availability'!$B$7:$D$30,3))</f>
        <v>0</v>
      </c>
      <c r="F8517">
        <f>'2020 Load Shapes'!C8518</f>
        <v>0</v>
      </c>
      <c r="G8517">
        <f>IF(B8517=0,VLOOKUP(DataSet!A8517+1,'Vehicle Availability'!$B$39:$D$62,2),VLOOKUP(DataSet!A8517+1,'Vehicle Availability'!$B$39:$D$62,3))</f>
        <v>0</v>
      </c>
      <c r="H8517">
        <f t="shared" si="132"/>
        <v>0</v>
      </c>
      <c r="I8517" s="105">
        <f>'Marginal Energy Prices'!C8515/1000</f>
        <v>5.9073179989155476E-2</v>
      </c>
    </row>
    <row r="8518" spans="1:9" x14ac:dyDescent="0.25">
      <c r="A8518">
        <f>HourMap!F8515</f>
        <v>15</v>
      </c>
      <c r="B8518">
        <f>HourMap!H8515</f>
        <v>0</v>
      </c>
      <c r="C8518">
        <f>'2020 Load Shapes'!A8519</f>
        <v>8512</v>
      </c>
      <c r="D8518">
        <f>'2020 Load Shapes'!B8519</f>
        <v>0</v>
      </c>
      <c r="E8518">
        <f>IF(B8518=0,VLOOKUP(DataSet!A8518+1,'Vehicle Availability'!$B$7:$D$30,2),VLOOKUP(DataSet!A8518+1,'Vehicle Availability'!$B$7:$D$30,3))</f>
        <v>0</v>
      </c>
      <c r="F8518">
        <f>'2020 Load Shapes'!C8519</f>
        <v>0</v>
      </c>
      <c r="G8518">
        <f>IF(B8518=0,VLOOKUP(DataSet!A8518+1,'Vehicle Availability'!$B$39:$D$62,2),VLOOKUP(DataSet!A8518+1,'Vehicle Availability'!$B$39:$D$62,3))</f>
        <v>0</v>
      </c>
      <c r="H8518">
        <f t="shared" si="132"/>
        <v>0</v>
      </c>
      <c r="I8518" s="105">
        <f>'Marginal Energy Prices'!C8516/1000</f>
        <v>6.4328020992298229E-2</v>
      </c>
    </row>
    <row r="8519" spans="1:9" x14ac:dyDescent="0.25">
      <c r="A8519">
        <f>HourMap!F8516</f>
        <v>16</v>
      </c>
      <c r="B8519">
        <f>HourMap!H8516</f>
        <v>0</v>
      </c>
      <c r="C8519">
        <f>'2020 Load Shapes'!A8520</f>
        <v>8513</v>
      </c>
      <c r="D8519">
        <f>'2020 Load Shapes'!B8520</f>
        <v>0</v>
      </c>
      <c r="E8519">
        <f>IF(B8519=0,VLOOKUP(DataSet!A8519+1,'Vehicle Availability'!$B$7:$D$30,2),VLOOKUP(DataSet!A8519+1,'Vehicle Availability'!$B$7:$D$30,3))</f>
        <v>0</v>
      </c>
      <c r="F8519">
        <f>'2020 Load Shapes'!C8520</f>
        <v>0</v>
      </c>
      <c r="G8519">
        <f>IF(B8519=0,VLOOKUP(DataSet!A8519+1,'Vehicle Availability'!$B$39:$D$62,2),VLOOKUP(DataSet!A8519+1,'Vehicle Availability'!$B$39:$D$62,3))</f>
        <v>0</v>
      </c>
      <c r="H8519">
        <f t="shared" si="132"/>
        <v>0</v>
      </c>
      <c r="I8519" s="105">
        <f>'Marginal Energy Prices'!C8517/1000</f>
        <v>8.9130439268027439E-2</v>
      </c>
    </row>
    <row r="8520" spans="1:9" x14ac:dyDescent="0.25">
      <c r="A8520">
        <f>HourMap!F8517</f>
        <v>17</v>
      </c>
      <c r="B8520">
        <f>HourMap!H8517</f>
        <v>0</v>
      </c>
      <c r="C8520">
        <f>'2020 Load Shapes'!A8521</f>
        <v>8514</v>
      </c>
      <c r="D8520">
        <f>'2020 Load Shapes'!B8521</f>
        <v>0</v>
      </c>
      <c r="E8520">
        <f>IF(B8520=0,VLOOKUP(DataSet!A8520+1,'Vehicle Availability'!$B$7:$D$30,2),VLOOKUP(DataSet!A8520+1,'Vehicle Availability'!$B$7:$D$30,3))</f>
        <v>1</v>
      </c>
      <c r="F8520">
        <f>'2020 Load Shapes'!C8521</f>
        <v>0</v>
      </c>
      <c r="G8520">
        <f>IF(B8520=0,VLOOKUP(DataSet!A8520+1,'Vehicle Availability'!$B$39:$D$62,2),VLOOKUP(DataSet!A8520+1,'Vehicle Availability'!$B$39:$D$62,3))</f>
        <v>1</v>
      </c>
      <c r="H8520">
        <f t="shared" ref="H8520:H8583" si="133">IF(B8520=0,A8520&lt;=5,A8520&lt;=13)*1</f>
        <v>0</v>
      </c>
      <c r="I8520" s="105">
        <f>'Marginal Energy Prices'!C8518/1000</f>
        <v>0.10825615350127883</v>
      </c>
    </row>
    <row r="8521" spans="1:9" x14ac:dyDescent="0.25">
      <c r="A8521">
        <f>HourMap!F8518</f>
        <v>18</v>
      </c>
      <c r="B8521">
        <f>HourMap!H8518</f>
        <v>0</v>
      </c>
      <c r="C8521">
        <f>'2020 Load Shapes'!A8522</f>
        <v>8515</v>
      </c>
      <c r="D8521">
        <f>'2020 Load Shapes'!B8522</f>
        <v>0</v>
      </c>
      <c r="E8521">
        <f>IF(B8521=0,VLOOKUP(DataSet!A8521+1,'Vehicle Availability'!$B$7:$D$30,2),VLOOKUP(DataSet!A8521+1,'Vehicle Availability'!$B$7:$D$30,3))</f>
        <v>1</v>
      </c>
      <c r="F8521">
        <f>'2020 Load Shapes'!C8522</f>
        <v>0</v>
      </c>
      <c r="G8521">
        <f>IF(B8521=0,VLOOKUP(DataSet!A8521+1,'Vehicle Availability'!$B$39:$D$62,2),VLOOKUP(DataSet!A8521+1,'Vehicle Availability'!$B$39:$D$62,3))</f>
        <v>1</v>
      </c>
      <c r="H8521">
        <f t="shared" si="133"/>
        <v>0</v>
      </c>
      <c r="I8521" s="105">
        <f>'Marginal Energy Prices'!C8519/1000</f>
        <v>0.11877697986982776</v>
      </c>
    </row>
    <row r="8522" spans="1:9" x14ac:dyDescent="0.25">
      <c r="A8522">
        <f>HourMap!F8519</f>
        <v>19</v>
      </c>
      <c r="B8522">
        <f>HourMap!H8519</f>
        <v>0</v>
      </c>
      <c r="C8522">
        <f>'2020 Load Shapes'!A8523</f>
        <v>8516</v>
      </c>
      <c r="D8522">
        <f>'2020 Load Shapes'!B8523</f>
        <v>0</v>
      </c>
      <c r="E8522">
        <f>IF(B8522=0,VLOOKUP(DataSet!A8522+1,'Vehicle Availability'!$B$7:$D$30,2),VLOOKUP(DataSet!A8522+1,'Vehicle Availability'!$B$7:$D$30,3))</f>
        <v>1</v>
      </c>
      <c r="F8522">
        <f>'2020 Load Shapes'!C8523</f>
        <v>0</v>
      </c>
      <c r="G8522">
        <f>IF(B8522=0,VLOOKUP(DataSet!A8522+1,'Vehicle Availability'!$B$39:$D$62,2),VLOOKUP(DataSet!A8522+1,'Vehicle Availability'!$B$39:$D$62,3))</f>
        <v>1</v>
      </c>
      <c r="H8522">
        <f t="shared" si="133"/>
        <v>0</v>
      </c>
      <c r="I8522" s="105">
        <f>'Marginal Energy Prices'!C8520/1000</f>
        <v>0.10254263371251358</v>
      </c>
    </row>
    <row r="8523" spans="1:9" x14ac:dyDescent="0.25">
      <c r="A8523">
        <f>HourMap!F8520</f>
        <v>20</v>
      </c>
      <c r="B8523">
        <f>HourMap!H8520</f>
        <v>0</v>
      </c>
      <c r="C8523">
        <f>'2020 Load Shapes'!A8524</f>
        <v>8517</v>
      </c>
      <c r="D8523">
        <f>'2020 Load Shapes'!B8524</f>
        <v>0</v>
      </c>
      <c r="E8523">
        <f>IF(B8523=0,VLOOKUP(DataSet!A8523+1,'Vehicle Availability'!$B$7:$D$30,2),VLOOKUP(DataSet!A8523+1,'Vehicle Availability'!$B$7:$D$30,3))</f>
        <v>1</v>
      </c>
      <c r="F8523">
        <f>'2020 Load Shapes'!C8524</f>
        <v>0</v>
      </c>
      <c r="G8523">
        <f>IF(B8523=0,VLOOKUP(DataSet!A8523+1,'Vehicle Availability'!$B$39:$D$62,2),VLOOKUP(DataSet!A8523+1,'Vehicle Availability'!$B$39:$D$62,3))</f>
        <v>1</v>
      </c>
      <c r="H8523">
        <f t="shared" si="133"/>
        <v>0</v>
      </c>
      <c r="I8523" s="105">
        <f>'Marginal Energy Prices'!C8521/1000</f>
        <v>9.1081445447267345E-2</v>
      </c>
    </row>
    <row r="8524" spans="1:9" x14ac:dyDescent="0.25">
      <c r="A8524">
        <f>HourMap!F8521</f>
        <v>21</v>
      </c>
      <c r="B8524">
        <f>HourMap!H8521</f>
        <v>0</v>
      </c>
      <c r="C8524">
        <f>'2020 Load Shapes'!A8525</f>
        <v>8518</v>
      </c>
      <c r="D8524">
        <f>'2020 Load Shapes'!B8525</f>
        <v>0</v>
      </c>
      <c r="E8524">
        <f>IF(B8524=0,VLOOKUP(DataSet!A8524+1,'Vehicle Availability'!$B$7:$D$30,2),VLOOKUP(DataSet!A8524+1,'Vehicle Availability'!$B$7:$D$30,3))</f>
        <v>1</v>
      </c>
      <c r="F8524">
        <f>'2020 Load Shapes'!C8525</f>
        <v>0</v>
      </c>
      <c r="G8524">
        <f>IF(B8524=0,VLOOKUP(DataSet!A8524+1,'Vehicle Availability'!$B$39:$D$62,2),VLOOKUP(DataSet!A8524+1,'Vehicle Availability'!$B$39:$D$62,3))</f>
        <v>1</v>
      </c>
      <c r="H8524">
        <f t="shared" si="133"/>
        <v>0</v>
      </c>
      <c r="I8524" s="105">
        <f>'Marginal Energy Prices'!C8522/1000</f>
        <v>8.2358887429651931E-2</v>
      </c>
    </row>
    <row r="8525" spans="1:9" x14ac:dyDescent="0.25">
      <c r="A8525">
        <f>HourMap!F8522</f>
        <v>22</v>
      </c>
      <c r="B8525">
        <f>HourMap!H8522</f>
        <v>0</v>
      </c>
      <c r="C8525">
        <f>'2020 Load Shapes'!A8526</f>
        <v>8519</v>
      </c>
      <c r="D8525">
        <f>'2020 Load Shapes'!B8526</f>
        <v>0</v>
      </c>
      <c r="E8525">
        <f>IF(B8525=0,VLOOKUP(DataSet!A8525+1,'Vehicle Availability'!$B$7:$D$30,2),VLOOKUP(DataSet!A8525+1,'Vehicle Availability'!$B$7:$D$30,3))</f>
        <v>1</v>
      </c>
      <c r="F8525">
        <f>'2020 Load Shapes'!C8526</f>
        <v>0</v>
      </c>
      <c r="G8525">
        <f>IF(B8525=0,VLOOKUP(DataSet!A8525+1,'Vehicle Availability'!$B$39:$D$62,2),VLOOKUP(DataSet!A8525+1,'Vehicle Availability'!$B$39:$D$62,3))</f>
        <v>1</v>
      </c>
      <c r="H8525">
        <f t="shared" si="133"/>
        <v>0</v>
      </c>
      <c r="I8525" s="105">
        <f>'Marginal Energy Prices'!C8523/1000</f>
        <v>7.0978830587069677E-2</v>
      </c>
    </row>
    <row r="8526" spans="1:9" x14ac:dyDescent="0.25">
      <c r="A8526">
        <f>HourMap!F8523</f>
        <v>23</v>
      </c>
      <c r="B8526">
        <f>HourMap!H8523</f>
        <v>0</v>
      </c>
      <c r="C8526">
        <f>'2020 Load Shapes'!A8527</f>
        <v>8520</v>
      </c>
      <c r="D8526">
        <f>'2020 Load Shapes'!B8527</f>
        <v>0</v>
      </c>
      <c r="E8526">
        <f>IF(B8526=0,VLOOKUP(DataSet!A8526+1,'Vehicle Availability'!$B$7:$D$30,2),VLOOKUP(DataSet!A8526+1,'Vehicle Availability'!$B$7:$D$30,3))</f>
        <v>1</v>
      </c>
      <c r="F8526">
        <f>'2020 Load Shapes'!C8527</f>
        <v>0</v>
      </c>
      <c r="G8526">
        <f>IF(B8526=0,VLOOKUP(DataSet!A8526+1,'Vehicle Availability'!$B$39:$D$62,2),VLOOKUP(DataSet!A8526+1,'Vehicle Availability'!$B$39:$D$62,3))</f>
        <v>1</v>
      </c>
      <c r="H8526">
        <f t="shared" si="133"/>
        <v>0</v>
      </c>
      <c r="I8526" s="105">
        <f>'Marginal Energy Prices'!C8524/1000</f>
        <v>6.4232112234534858E-2</v>
      </c>
    </row>
    <row r="8527" spans="1:9" x14ac:dyDescent="0.25">
      <c r="A8527">
        <f>HourMap!F8524</f>
        <v>0</v>
      </c>
      <c r="B8527">
        <f>HourMap!H8524</f>
        <v>0</v>
      </c>
      <c r="C8527">
        <f>'2020 Load Shapes'!A8528</f>
        <v>8521</v>
      </c>
      <c r="D8527">
        <f>'2020 Load Shapes'!B8528</f>
        <v>0</v>
      </c>
      <c r="E8527">
        <f>IF(B8527=0,VLOOKUP(DataSet!A8527+1,'Vehicle Availability'!$B$7:$D$30,2),VLOOKUP(DataSet!A8527+1,'Vehicle Availability'!$B$7:$D$30,3))</f>
        <v>1</v>
      </c>
      <c r="F8527">
        <f>'2020 Load Shapes'!C8528</f>
        <v>0</v>
      </c>
      <c r="G8527">
        <f>IF(B8527=0,VLOOKUP(DataSet!A8527+1,'Vehicle Availability'!$B$39:$D$62,2),VLOOKUP(DataSet!A8527+1,'Vehicle Availability'!$B$39:$D$62,3))</f>
        <v>1</v>
      </c>
      <c r="H8527">
        <f t="shared" si="133"/>
        <v>1</v>
      </c>
      <c r="I8527" s="105">
        <f>'Marginal Energy Prices'!C8525/1000</f>
        <v>5.3023698941481304E-2</v>
      </c>
    </row>
    <row r="8528" spans="1:9" x14ac:dyDescent="0.25">
      <c r="A8528">
        <f>HourMap!F8525</f>
        <v>1</v>
      </c>
      <c r="B8528">
        <f>HourMap!H8525</f>
        <v>0</v>
      </c>
      <c r="C8528">
        <f>'2020 Load Shapes'!A8529</f>
        <v>8522</v>
      </c>
      <c r="D8528">
        <f>'2020 Load Shapes'!B8529</f>
        <v>6.6</v>
      </c>
      <c r="E8528">
        <f>IF(B8528=0,VLOOKUP(DataSet!A8528+1,'Vehicle Availability'!$B$7:$D$30,2),VLOOKUP(DataSet!A8528+1,'Vehicle Availability'!$B$7:$D$30,3))</f>
        <v>1</v>
      </c>
      <c r="F8528">
        <f>'2020 Load Shapes'!C8529</f>
        <v>3.3</v>
      </c>
      <c r="G8528">
        <f>IF(B8528=0,VLOOKUP(DataSet!A8528+1,'Vehicle Availability'!$B$39:$D$62,2),VLOOKUP(DataSet!A8528+1,'Vehicle Availability'!$B$39:$D$62,3))</f>
        <v>1</v>
      </c>
      <c r="H8528">
        <f t="shared" si="133"/>
        <v>1</v>
      </c>
      <c r="I8528" s="105">
        <f>'Marginal Energy Prices'!C8526/1000</f>
        <v>5.0241210220263996E-2</v>
      </c>
    </row>
    <row r="8529" spans="1:9" x14ac:dyDescent="0.25">
      <c r="A8529">
        <f>HourMap!F8526</f>
        <v>2</v>
      </c>
      <c r="B8529">
        <f>HourMap!H8526</f>
        <v>0</v>
      </c>
      <c r="C8529">
        <f>'2020 Load Shapes'!A8530</f>
        <v>8523</v>
      </c>
      <c r="D8529">
        <f>'2020 Load Shapes'!B8530</f>
        <v>6.6</v>
      </c>
      <c r="E8529">
        <f>IF(B8529=0,VLOOKUP(DataSet!A8529+1,'Vehicle Availability'!$B$7:$D$30,2),VLOOKUP(DataSet!A8529+1,'Vehicle Availability'!$B$7:$D$30,3))</f>
        <v>1</v>
      </c>
      <c r="F8529">
        <f>'2020 Load Shapes'!C8530</f>
        <v>3.3</v>
      </c>
      <c r="G8529">
        <f>IF(B8529=0,VLOOKUP(DataSet!A8529+1,'Vehicle Availability'!$B$39:$D$62,2),VLOOKUP(DataSet!A8529+1,'Vehicle Availability'!$B$39:$D$62,3))</f>
        <v>1</v>
      </c>
      <c r="H8529">
        <f t="shared" si="133"/>
        <v>1</v>
      </c>
      <c r="I8529" s="105">
        <f>'Marginal Energy Prices'!C8527/1000</f>
        <v>4.8781856914990603E-2</v>
      </c>
    </row>
    <row r="8530" spans="1:9" x14ac:dyDescent="0.25">
      <c r="A8530">
        <f>HourMap!F8527</f>
        <v>3</v>
      </c>
      <c r="B8530">
        <f>HourMap!H8527</f>
        <v>0</v>
      </c>
      <c r="C8530">
        <f>'2020 Load Shapes'!A8531</f>
        <v>8524</v>
      </c>
      <c r="D8530">
        <f>'2020 Load Shapes'!B8531</f>
        <v>0</v>
      </c>
      <c r="E8530">
        <f>IF(B8530=0,VLOOKUP(DataSet!A8530+1,'Vehicle Availability'!$B$7:$D$30,2),VLOOKUP(DataSet!A8530+1,'Vehicle Availability'!$B$7:$D$30,3))</f>
        <v>1</v>
      </c>
      <c r="F8530">
        <f>'2020 Load Shapes'!C8531</f>
        <v>3.3</v>
      </c>
      <c r="G8530">
        <f>IF(B8530=0,VLOOKUP(DataSet!A8530+1,'Vehicle Availability'!$B$39:$D$62,2),VLOOKUP(DataSet!A8530+1,'Vehicle Availability'!$B$39:$D$62,3))</f>
        <v>1</v>
      </c>
      <c r="H8530">
        <f t="shared" si="133"/>
        <v>1</v>
      </c>
      <c r="I8530" s="105">
        <f>'Marginal Energy Prices'!C8528/1000</f>
        <v>5.3536978959442975E-2</v>
      </c>
    </row>
    <row r="8531" spans="1:9" x14ac:dyDescent="0.25">
      <c r="A8531">
        <f>HourMap!F8528</f>
        <v>4</v>
      </c>
      <c r="B8531">
        <f>HourMap!H8528</f>
        <v>0</v>
      </c>
      <c r="C8531">
        <f>'2020 Load Shapes'!A8532</f>
        <v>8525</v>
      </c>
      <c r="D8531">
        <f>'2020 Load Shapes'!B8532</f>
        <v>0</v>
      </c>
      <c r="E8531">
        <f>IF(B8531=0,VLOOKUP(DataSet!A8531+1,'Vehicle Availability'!$B$7:$D$30,2),VLOOKUP(DataSet!A8531+1,'Vehicle Availability'!$B$7:$D$30,3))</f>
        <v>1</v>
      </c>
      <c r="F8531">
        <f>'2020 Load Shapes'!C8532</f>
        <v>0</v>
      </c>
      <c r="G8531">
        <f>IF(B8531=0,VLOOKUP(DataSet!A8531+1,'Vehicle Availability'!$B$39:$D$62,2),VLOOKUP(DataSet!A8531+1,'Vehicle Availability'!$B$39:$D$62,3))</f>
        <v>1</v>
      </c>
      <c r="H8531">
        <f t="shared" si="133"/>
        <v>1</v>
      </c>
      <c r="I8531" s="105">
        <f>'Marginal Energy Prices'!C8529/1000</f>
        <v>5.664789258721576E-2</v>
      </c>
    </row>
    <row r="8532" spans="1:9" x14ac:dyDescent="0.25">
      <c r="A8532">
        <f>HourMap!F8529</f>
        <v>5</v>
      </c>
      <c r="B8532">
        <f>HourMap!H8529</f>
        <v>0</v>
      </c>
      <c r="C8532">
        <f>'2020 Load Shapes'!A8533</f>
        <v>8526</v>
      </c>
      <c r="D8532">
        <f>'2020 Load Shapes'!B8533</f>
        <v>0</v>
      </c>
      <c r="E8532">
        <f>IF(B8532=0,VLOOKUP(DataSet!A8532+1,'Vehicle Availability'!$B$7:$D$30,2),VLOOKUP(DataSet!A8532+1,'Vehicle Availability'!$B$7:$D$30,3))</f>
        <v>1</v>
      </c>
      <c r="F8532">
        <f>'2020 Load Shapes'!C8533</f>
        <v>0</v>
      </c>
      <c r="G8532">
        <f>IF(B8532=0,VLOOKUP(DataSet!A8532+1,'Vehicle Availability'!$B$39:$D$62,2),VLOOKUP(DataSet!A8532+1,'Vehicle Availability'!$B$39:$D$62,3))</f>
        <v>1</v>
      </c>
      <c r="H8532">
        <f t="shared" si="133"/>
        <v>1</v>
      </c>
      <c r="I8532" s="105">
        <f>'Marginal Energy Prices'!C8530/1000</f>
        <v>6.2565616652035194E-2</v>
      </c>
    </row>
    <row r="8533" spans="1:9" x14ac:dyDescent="0.25">
      <c r="A8533">
        <f>HourMap!F8530</f>
        <v>6</v>
      </c>
      <c r="B8533">
        <f>HourMap!H8530</f>
        <v>0</v>
      </c>
      <c r="C8533">
        <f>'2020 Load Shapes'!A8534</f>
        <v>8527</v>
      </c>
      <c r="D8533">
        <f>'2020 Load Shapes'!B8534</f>
        <v>0</v>
      </c>
      <c r="E8533">
        <f>IF(B8533=0,VLOOKUP(DataSet!A8533+1,'Vehicle Availability'!$B$7:$D$30,2),VLOOKUP(DataSet!A8533+1,'Vehicle Availability'!$B$7:$D$30,3))</f>
        <v>0</v>
      </c>
      <c r="F8533">
        <f>'2020 Load Shapes'!C8534</f>
        <v>0</v>
      </c>
      <c r="G8533">
        <f>IF(B8533=0,VLOOKUP(DataSet!A8533+1,'Vehicle Availability'!$B$39:$D$62,2),VLOOKUP(DataSet!A8533+1,'Vehicle Availability'!$B$39:$D$62,3))</f>
        <v>0</v>
      </c>
      <c r="H8533">
        <f t="shared" si="133"/>
        <v>0</v>
      </c>
      <c r="I8533" s="105">
        <f>'Marginal Energy Prices'!C8531/1000</f>
        <v>7.6437275945559463E-2</v>
      </c>
    </row>
    <row r="8534" spans="1:9" x14ac:dyDescent="0.25">
      <c r="A8534">
        <f>HourMap!F8531</f>
        <v>7</v>
      </c>
      <c r="B8534">
        <f>HourMap!H8531</f>
        <v>0</v>
      </c>
      <c r="C8534">
        <f>'2020 Load Shapes'!A8535</f>
        <v>8528</v>
      </c>
      <c r="D8534">
        <f>'2020 Load Shapes'!B8535</f>
        <v>0</v>
      </c>
      <c r="E8534">
        <f>IF(B8534=0,VLOOKUP(DataSet!A8534+1,'Vehicle Availability'!$B$7:$D$30,2),VLOOKUP(DataSet!A8534+1,'Vehicle Availability'!$B$7:$D$30,3))</f>
        <v>0</v>
      </c>
      <c r="F8534">
        <f>'2020 Load Shapes'!C8535</f>
        <v>0</v>
      </c>
      <c r="G8534">
        <f>IF(B8534=0,VLOOKUP(DataSet!A8534+1,'Vehicle Availability'!$B$39:$D$62,2),VLOOKUP(DataSet!A8534+1,'Vehicle Availability'!$B$39:$D$62,3))</f>
        <v>0</v>
      </c>
      <c r="H8534">
        <f t="shared" si="133"/>
        <v>0</v>
      </c>
      <c r="I8534" s="105">
        <f>'Marginal Energy Prices'!C8532/1000</f>
        <v>8.0708909471307017E-2</v>
      </c>
    </row>
    <row r="8535" spans="1:9" x14ac:dyDescent="0.25">
      <c r="A8535">
        <f>HourMap!F8532</f>
        <v>8</v>
      </c>
      <c r="B8535">
        <f>HourMap!H8532</f>
        <v>0</v>
      </c>
      <c r="C8535">
        <f>'2020 Load Shapes'!A8536</f>
        <v>8529</v>
      </c>
      <c r="D8535">
        <f>'2020 Load Shapes'!B8536</f>
        <v>0</v>
      </c>
      <c r="E8535">
        <f>IF(B8535=0,VLOOKUP(DataSet!A8535+1,'Vehicle Availability'!$B$7:$D$30,2),VLOOKUP(DataSet!A8535+1,'Vehicle Availability'!$B$7:$D$30,3))</f>
        <v>0</v>
      </c>
      <c r="F8535">
        <f>'2020 Load Shapes'!C8536</f>
        <v>0</v>
      </c>
      <c r="G8535">
        <f>IF(B8535=0,VLOOKUP(DataSet!A8535+1,'Vehicle Availability'!$B$39:$D$62,2),VLOOKUP(DataSet!A8535+1,'Vehicle Availability'!$B$39:$D$62,3))</f>
        <v>0</v>
      </c>
      <c r="H8535">
        <f t="shared" si="133"/>
        <v>0</v>
      </c>
      <c r="I8535" s="105">
        <f>'Marginal Energy Prices'!C8533/1000</f>
        <v>7.1807692422826766E-2</v>
      </c>
    </row>
    <row r="8536" spans="1:9" x14ac:dyDescent="0.25">
      <c r="A8536">
        <f>HourMap!F8533</f>
        <v>9</v>
      </c>
      <c r="B8536">
        <f>HourMap!H8533</f>
        <v>0</v>
      </c>
      <c r="C8536">
        <f>'2020 Load Shapes'!A8537</f>
        <v>8530</v>
      </c>
      <c r="D8536">
        <f>'2020 Load Shapes'!B8537</f>
        <v>0</v>
      </c>
      <c r="E8536">
        <f>IF(B8536=0,VLOOKUP(DataSet!A8536+1,'Vehicle Availability'!$B$7:$D$30,2),VLOOKUP(DataSet!A8536+1,'Vehicle Availability'!$B$7:$D$30,3))</f>
        <v>0</v>
      </c>
      <c r="F8536">
        <f>'2020 Load Shapes'!C8537</f>
        <v>0</v>
      </c>
      <c r="G8536">
        <f>IF(B8536=0,VLOOKUP(DataSet!A8536+1,'Vehicle Availability'!$B$39:$D$62,2),VLOOKUP(DataSet!A8536+1,'Vehicle Availability'!$B$39:$D$62,3))</f>
        <v>0</v>
      </c>
      <c r="H8536">
        <f t="shared" si="133"/>
        <v>0</v>
      </c>
      <c r="I8536" s="105">
        <f>'Marginal Energy Prices'!C8534/1000</f>
        <v>6.7172844536258838E-2</v>
      </c>
    </row>
    <row r="8537" spans="1:9" x14ac:dyDescent="0.25">
      <c r="A8537">
        <f>HourMap!F8534</f>
        <v>10</v>
      </c>
      <c r="B8537">
        <f>HourMap!H8534</f>
        <v>0</v>
      </c>
      <c r="C8537">
        <f>'2020 Load Shapes'!A8538</f>
        <v>8531</v>
      </c>
      <c r="D8537">
        <f>'2020 Load Shapes'!B8538</f>
        <v>0</v>
      </c>
      <c r="E8537">
        <f>IF(B8537=0,VLOOKUP(DataSet!A8537+1,'Vehicle Availability'!$B$7:$D$30,2),VLOOKUP(DataSet!A8537+1,'Vehicle Availability'!$B$7:$D$30,3))</f>
        <v>0</v>
      </c>
      <c r="F8537">
        <f>'2020 Load Shapes'!C8538</f>
        <v>0</v>
      </c>
      <c r="G8537">
        <f>IF(B8537=0,VLOOKUP(DataSet!A8537+1,'Vehicle Availability'!$B$39:$D$62,2),VLOOKUP(DataSet!A8537+1,'Vehicle Availability'!$B$39:$D$62,3))</f>
        <v>0</v>
      </c>
      <c r="H8537">
        <f t="shared" si="133"/>
        <v>0</v>
      </c>
      <c r="I8537" s="105">
        <f>'Marginal Energy Prices'!C8535/1000</f>
        <v>5.5458665255726777E-2</v>
      </c>
    </row>
    <row r="8538" spans="1:9" x14ac:dyDescent="0.25">
      <c r="A8538">
        <f>HourMap!F8535</f>
        <v>11</v>
      </c>
      <c r="B8538">
        <f>HourMap!H8535</f>
        <v>0</v>
      </c>
      <c r="C8538">
        <f>'2020 Load Shapes'!A8539</f>
        <v>8532</v>
      </c>
      <c r="D8538">
        <f>'2020 Load Shapes'!B8539</f>
        <v>0</v>
      </c>
      <c r="E8538">
        <f>IF(B8538=0,VLOOKUP(DataSet!A8538+1,'Vehicle Availability'!$B$7:$D$30,2),VLOOKUP(DataSet!A8538+1,'Vehicle Availability'!$B$7:$D$30,3))</f>
        <v>0</v>
      </c>
      <c r="F8538">
        <f>'2020 Load Shapes'!C8539</f>
        <v>0</v>
      </c>
      <c r="G8538">
        <f>IF(B8538=0,VLOOKUP(DataSet!A8538+1,'Vehicle Availability'!$B$39:$D$62,2),VLOOKUP(DataSet!A8538+1,'Vehicle Availability'!$B$39:$D$62,3))</f>
        <v>0</v>
      </c>
      <c r="H8538">
        <f t="shared" si="133"/>
        <v>0</v>
      </c>
      <c r="I8538" s="105">
        <f>'Marginal Energy Prices'!C8536/1000</f>
        <v>5.2953327103238336E-2</v>
      </c>
    </row>
    <row r="8539" spans="1:9" x14ac:dyDescent="0.25">
      <c r="A8539">
        <f>HourMap!F8536</f>
        <v>12</v>
      </c>
      <c r="B8539">
        <f>HourMap!H8536</f>
        <v>0</v>
      </c>
      <c r="C8539">
        <f>'2020 Load Shapes'!A8540</f>
        <v>8533</v>
      </c>
      <c r="D8539">
        <f>'2020 Load Shapes'!B8540</f>
        <v>0</v>
      </c>
      <c r="E8539">
        <f>IF(B8539=0,VLOOKUP(DataSet!A8539+1,'Vehicle Availability'!$B$7:$D$30,2),VLOOKUP(DataSet!A8539+1,'Vehicle Availability'!$B$7:$D$30,3))</f>
        <v>0</v>
      </c>
      <c r="F8539">
        <f>'2020 Load Shapes'!C8540</f>
        <v>0</v>
      </c>
      <c r="G8539">
        <f>IF(B8539=0,VLOOKUP(DataSet!A8539+1,'Vehicle Availability'!$B$39:$D$62,2),VLOOKUP(DataSet!A8539+1,'Vehicle Availability'!$B$39:$D$62,3))</f>
        <v>0</v>
      </c>
      <c r="H8539">
        <f t="shared" si="133"/>
        <v>0</v>
      </c>
      <c r="I8539" s="105">
        <f>'Marginal Energy Prices'!C8537/1000</f>
        <v>5.4401784648161908E-2</v>
      </c>
    </row>
    <row r="8540" spans="1:9" x14ac:dyDescent="0.25">
      <c r="A8540">
        <f>HourMap!F8537</f>
        <v>13</v>
      </c>
      <c r="B8540">
        <f>HourMap!H8537</f>
        <v>0</v>
      </c>
      <c r="C8540">
        <f>'2020 Load Shapes'!A8541</f>
        <v>8534</v>
      </c>
      <c r="D8540">
        <f>'2020 Load Shapes'!B8541</f>
        <v>0</v>
      </c>
      <c r="E8540">
        <f>IF(B8540=0,VLOOKUP(DataSet!A8540+1,'Vehicle Availability'!$B$7:$D$30,2),VLOOKUP(DataSet!A8540+1,'Vehicle Availability'!$B$7:$D$30,3))</f>
        <v>0</v>
      </c>
      <c r="F8540">
        <f>'2020 Load Shapes'!C8541</f>
        <v>0</v>
      </c>
      <c r="G8540">
        <f>IF(B8540=0,VLOOKUP(DataSet!A8540+1,'Vehicle Availability'!$B$39:$D$62,2),VLOOKUP(DataSet!A8540+1,'Vehicle Availability'!$B$39:$D$62,3))</f>
        <v>0</v>
      </c>
      <c r="H8540">
        <f t="shared" si="133"/>
        <v>0</v>
      </c>
      <c r="I8540" s="105">
        <f>'Marginal Energy Prices'!C8538/1000</f>
        <v>5.3003462232298508E-2</v>
      </c>
    </row>
    <row r="8541" spans="1:9" x14ac:dyDescent="0.25">
      <c r="A8541">
        <f>HourMap!F8538</f>
        <v>14</v>
      </c>
      <c r="B8541">
        <f>HourMap!H8538</f>
        <v>0</v>
      </c>
      <c r="C8541">
        <f>'2020 Load Shapes'!A8542</f>
        <v>8535</v>
      </c>
      <c r="D8541">
        <f>'2020 Load Shapes'!B8542</f>
        <v>0</v>
      </c>
      <c r="E8541">
        <f>IF(B8541=0,VLOOKUP(DataSet!A8541+1,'Vehicle Availability'!$B$7:$D$30,2),VLOOKUP(DataSet!A8541+1,'Vehicle Availability'!$B$7:$D$30,3))</f>
        <v>0</v>
      </c>
      <c r="F8541">
        <f>'2020 Load Shapes'!C8542</f>
        <v>0</v>
      </c>
      <c r="G8541">
        <f>IF(B8541=0,VLOOKUP(DataSet!A8541+1,'Vehicle Availability'!$B$39:$D$62,2),VLOOKUP(DataSet!A8541+1,'Vehicle Availability'!$B$39:$D$62,3))</f>
        <v>0</v>
      </c>
      <c r="H8541">
        <f t="shared" si="133"/>
        <v>0</v>
      </c>
      <c r="I8541" s="105">
        <f>'Marginal Energy Prices'!C8539/1000</f>
        <v>5.267692565771729E-2</v>
      </c>
    </row>
    <row r="8542" spans="1:9" x14ac:dyDescent="0.25">
      <c r="A8542">
        <f>HourMap!F8539</f>
        <v>15</v>
      </c>
      <c r="B8542">
        <f>HourMap!H8539</f>
        <v>0</v>
      </c>
      <c r="C8542">
        <f>'2020 Load Shapes'!A8543</f>
        <v>8536</v>
      </c>
      <c r="D8542">
        <f>'2020 Load Shapes'!B8543</f>
        <v>0</v>
      </c>
      <c r="E8542">
        <f>IF(B8542=0,VLOOKUP(DataSet!A8542+1,'Vehicle Availability'!$B$7:$D$30,2),VLOOKUP(DataSet!A8542+1,'Vehicle Availability'!$B$7:$D$30,3))</f>
        <v>0</v>
      </c>
      <c r="F8542">
        <f>'2020 Load Shapes'!C8543</f>
        <v>0</v>
      </c>
      <c r="G8542">
        <f>IF(B8542=0,VLOOKUP(DataSet!A8542+1,'Vehicle Availability'!$B$39:$D$62,2),VLOOKUP(DataSet!A8542+1,'Vehicle Availability'!$B$39:$D$62,3))</f>
        <v>0</v>
      </c>
      <c r="H8542">
        <f t="shared" si="133"/>
        <v>0</v>
      </c>
      <c r="I8542" s="105">
        <f>'Marginal Energy Prices'!C8540/1000</f>
        <v>5.7000928923552623E-2</v>
      </c>
    </row>
    <row r="8543" spans="1:9" x14ac:dyDescent="0.25">
      <c r="A8543">
        <f>HourMap!F8540</f>
        <v>16</v>
      </c>
      <c r="B8543">
        <f>HourMap!H8540</f>
        <v>0</v>
      </c>
      <c r="C8543">
        <f>'2020 Load Shapes'!A8544</f>
        <v>8537</v>
      </c>
      <c r="D8543">
        <f>'2020 Load Shapes'!B8544</f>
        <v>0</v>
      </c>
      <c r="E8543">
        <f>IF(B8543=0,VLOOKUP(DataSet!A8543+1,'Vehicle Availability'!$B$7:$D$30,2),VLOOKUP(DataSet!A8543+1,'Vehicle Availability'!$B$7:$D$30,3))</f>
        <v>0</v>
      </c>
      <c r="F8543">
        <f>'2020 Load Shapes'!C8544</f>
        <v>0</v>
      </c>
      <c r="G8543">
        <f>IF(B8543=0,VLOOKUP(DataSet!A8543+1,'Vehicle Availability'!$B$39:$D$62,2),VLOOKUP(DataSet!A8543+1,'Vehicle Availability'!$B$39:$D$62,3))</f>
        <v>0</v>
      </c>
      <c r="H8543">
        <f t="shared" si="133"/>
        <v>0</v>
      </c>
      <c r="I8543" s="105">
        <f>'Marginal Energy Prices'!C8541/1000</f>
        <v>7.6426434818872083E-2</v>
      </c>
    </row>
    <row r="8544" spans="1:9" x14ac:dyDescent="0.25">
      <c r="A8544">
        <f>HourMap!F8541</f>
        <v>17</v>
      </c>
      <c r="B8544">
        <f>HourMap!H8541</f>
        <v>0</v>
      </c>
      <c r="C8544">
        <f>'2020 Load Shapes'!A8545</f>
        <v>8538</v>
      </c>
      <c r="D8544">
        <f>'2020 Load Shapes'!B8545</f>
        <v>0</v>
      </c>
      <c r="E8544">
        <f>IF(B8544=0,VLOOKUP(DataSet!A8544+1,'Vehicle Availability'!$B$7:$D$30,2),VLOOKUP(DataSet!A8544+1,'Vehicle Availability'!$B$7:$D$30,3))</f>
        <v>1</v>
      </c>
      <c r="F8544">
        <f>'2020 Load Shapes'!C8545</f>
        <v>0</v>
      </c>
      <c r="G8544">
        <f>IF(B8544=0,VLOOKUP(DataSet!A8544+1,'Vehicle Availability'!$B$39:$D$62,2),VLOOKUP(DataSet!A8544+1,'Vehicle Availability'!$B$39:$D$62,3))</f>
        <v>1</v>
      </c>
      <c r="H8544">
        <f t="shared" si="133"/>
        <v>0</v>
      </c>
      <c r="I8544" s="105">
        <f>'Marginal Energy Prices'!C8542/1000</f>
        <v>9.6348516788851465E-2</v>
      </c>
    </row>
    <row r="8545" spans="1:9" x14ac:dyDescent="0.25">
      <c r="A8545">
        <f>HourMap!F8542</f>
        <v>18</v>
      </c>
      <c r="B8545">
        <f>HourMap!H8542</f>
        <v>0</v>
      </c>
      <c r="C8545">
        <f>'2020 Load Shapes'!A8546</f>
        <v>8539</v>
      </c>
      <c r="D8545">
        <f>'2020 Load Shapes'!B8546</f>
        <v>0</v>
      </c>
      <c r="E8545">
        <f>IF(B8545=0,VLOOKUP(DataSet!A8545+1,'Vehicle Availability'!$B$7:$D$30,2),VLOOKUP(DataSet!A8545+1,'Vehicle Availability'!$B$7:$D$30,3))</f>
        <v>1</v>
      </c>
      <c r="F8545">
        <f>'2020 Load Shapes'!C8546</f>
        <v>0</v>
      </c>
      <c r="G8545">
        <f>IF(B8545=0,VLOOKUP(DataSet!A8545+1,'Vehicle Availability'!$B$39:$D$62,2),VLOOKUP(DataSet!A8545+1,'Vehicle Availability'!$B$39:$D$62,3))</f>
        <v>1</v>
      </c>
      <c r="H8545">
        <f t="shared" si="133"/>
        <v>0</v>
      </c>
      <c r="I8545" s="105">
        <f>'Marginal Energy Prices'!C8543/1000</f>
        <v>9.4675690486808267E-2</v>
      </c>
    </row>
    <row r="8546" spans="1:9" x14ac:dyDescent="0.25">
      <c r="A8546">
        <f>HourMap!F8543</f>
        <v>19</v>
      </c>
      <c r="B8546">
        <f>HourMap!H8543</f>
        <v>0</v>
      </c>
      <c r="C8546">
        <f>'2020 Load Shapes'!A8547</f>
        <v>8540</v>
      </c>
      <c r="D8546">
        <f>'2020 Load Shapes'!B8547</f>
        <v>0</v>
      </c>
      <c r="E8546">
        <f>IF(B8546=0,VLOOKUP(DataSet!A8546+1,'Vehicle Availability'!$B$7:$D$30,2),VLOOKUP(DataSet!A8546+1,'Vehicle Availability'!$B$7:$D$30,3))</f>
        <v>1</v>
      </c>
      <c r="F8546">
        <f>'2020 Load Shapes'!C8547</f>
        <v>0</v>
      </c>
      <c r="G8546">
        <f>IF(B8546=0,VLOOKUP(DataSet!A8546+1,'Vehicle Availability'!$B$39:$D$62,2),VLOOKUP(DataSet!A8546+1,'Vehicle Availability'!$B$39:$D$62,3))</f>
        <v>1</v>
      </c>
      <c r="H8546">
        <f t="shared" si="133"/>
        <v>0</v>
      </c>
      <c r="I8546" s="105">
        <f>'Marginal Energy Prices'!C8544/1000</f>
        <v>8.5319373993083258E-2</v>
      </c>
    </row>
    <row r="8547" spans="1:9" x14ac:dyDescent="0.25">
      <c r="A8547">
        <f>HourMap!F8544</f>
        <v>20</v>
      </c>
      <c r="B8547">
        <f>HourMap!H8544</f>
        <v>0</v>
      </c>
      <c r="C8547">
        <f>'2020 Load Shapes'!A8548</f>
        <v>8541</v>
      </c>
      <c r="D8547">
        <f>'2020 Load Shapes'!B8548</f>
        <v>0</v>
      </c>
      <c r="E8547">
        <f>IF(B8547=0,VLOOKUP(DataSet!A8547+1,'Vehicle Availability'!$B$7:$D$30,2),VLOOKUP(DataSet!A8547+1,'Vehicle Availability'!$B$7:$D$30,3))</f>
        <v>1</v>
      </c>
      <c r="F8547">
        <f>'2020 Load Shapes'!C8548</f>
        <v>0</v>
      </c>
      <c r="G8547">
        <f>IF(B8547=0,VLOOKUP(DataSet!A8547+1,'Vehicle Availability'!$B$39:$D$62,2),VLOOKUP(DataSet!A8547+1,'Vehicle Availability'!$B$39:$D$62,3))</f>
        <v>1</v>
      </c>
      <c r="H8547">
        <f t="shared" si="133"/>
        <v>0</v>
      </c>
      <c r="I8547" s="105">
        <f>'Marginal Energy Prices'!C8545/1000</f>
        <v>7.8632863736098846E-2</v>
      </c>
    </row>
    <row r="8548" spans="1:9" x14ac:dyDescent="0.25">
      <c r="A8548">
        <f>HourMap!F8545</f>
        <v>21</v>
      </c>
      <c r="B8548">
        <f>HourMap!H8545</f>
        <v>0</v>
      </c>
      <c r="C8548">
        <f>'2020 Load Shapes'!A8549</f>
        <v>8542</v>
      </c>
      <c r="D8548">
        <f>'2020 Load Shapes'!B8549</f>
        <v>0</v>
      </c>
      <c r="E8548">
        <f>IF(B8548=0,VLOOKUP(DataSet!A8548+1,'Vehicle Availability'!$B$7:$D$30,2),VLOOKUP(DataSet!A8548+1,'Vehicle Availability'!$B$7:$D$30,3))</f>
        <v>1</v>
      </c>
      <c r="F8548">
        <f>'2020 Load Shapes'!C8549</f>
        <v>0</v>
      </c>
      <c r="G8548">
        <f>IF(B8548=0,VLOOKUP(DataSet!A8548+1,'Vehicle Availability'!$B$39:$D$62,2),VLOOKUP(DataSet!A8548+1,'Vehicle Availability'!$B$39:$D$62,3))</f>
        <v>1</v>
      </c>
      <c r="H8548">
        <f t="shared" si="133"/>
        <v>0</v>
      </c>
      <c r="I8548" s="105">
        <f>'Marginal Energy Prices'!C8546/1000</f>
        <v>7.1776533852935739E-2</v>
      </c>
    </row>
    <row r="8549" spans="1:9" x14ac:dyDescent="0.25">
      <c r="A8549">
        <f>HourMap!F8546</f>
        <v>22</v>
      </c>
      <c r="B8549">
        <f>HourMap!H8546</f>
        <v>0</v>
      </c>
      <c r="C8549">
        <f>'2020 Load Shapes'!A8550</f>
        <v>8543</v>
      </c>
      <c r="D8549">
        <f>'2020 Load Shapes'!B8550</f>
        <v>0</v>
      </c>
      <c r="E8549">
        <f>IF(B8549=0,VLOOKUP(DataSet!A8549+1,'Vehicle Availability'!$B$7:$D$30,2),VLOOKUP(DataSet!A8549+1,'Vehicle Availability'!$B$7:$D$30,3))</f>
        <v>1</v>
      </c>
      <c r="F8549">
        <f>'2020 Load Shapes'!C8550</f>
        <v>0</v>
      </c>
      <c r="G8549">
        <f>IF(B8549=0,VLOOKUP(DataSet!A8549+1,'Vehicle Availability'!$B$39:$D$62,2),VLOOKUP(DataSet!A8549+1,'Vehicle Availability'!$B$39:$D$62,3))</f>
        <v>1</v>
      </c>
      <c r="H8549">
        <f t="shared" si="133"/>
        <v>0</v>
      </c>
      <c r="I8549" s="105">
        <f>'Marginal Energy Prices'!C8547/1000</f>
        <v>6.7217367090991603E-2</v>
      </c>
    </row>
    <row r="8550" spans="1:9" x14ac:dyDescent="0.25">
      <c r="A8550">
        <f>HourMap!F8547</f>
        <v>23</v>
      </c>
      <c r="B8550">
        <f>HourMap!H8547</f>
        <v>0</v>
      </c>
      <c r="C8550">
        <f>'2020 Load Shapes'!A8551</f>
        <v>8544</v>
      </c>
      <c r="D8550">
        <f>'2020 Load Shapes'!B8551</f>
        <v>0</v>
      </c>
      <c r="E8550">
        <f>IF(B8550=0,VLOOKUP(DataSet!A8550+1,'Vehicle Availability'!$B$7:$D$30,2),VLOOKUP(DataSet!A8550+1,'Vehicle Availability'!$B$7:$D$30,3))</f>
        <v>1</v>
      </c>
      <c r="F8550">
        <f>'2020 Load Shapes'!C8551</f>
        <v>0</v>
      </c>
      <c r="G8550">
        <f>IF(B8550=0,VLOOKUP(DataSet!A8550+1,'Vehicle Availability'!$B$39:$D$62,2),VLOOKUP(DataSet!A8550+1,'Vehicle Availability'!$B$39:$D$62,3))</f>
        <v>1</v>
      </c>
      <c r="H8550">
        <f t="shared" si="133"/>
        <v>0</v>
      </c>
      <c r="I8550" s="105">
        <f>'Marginal Energy Prices'!C8548/1000</f>
        <v>6.0818957719242138E-2</v>
      </c>
    </row>
    <row r="8551" spans="1:9" x14ac:dyDescent="0.25">
      <c r="A8551">
        <f>HourMap!F8548</f>
        <v>0</v>
      </c>
      <c r="B8551">
        <f>HourMap!H8548</f>
        <v>0</v>
      </c>
      <c r="C8551">
        <f>'2020 Load Shapes'!A8552</f>
        <v>8545</v>
      </c>
      <c r="D8551">
        <f>'2020 Load Shapes'!B8552</f>
        <v>0</v>
      </c>
      <c r="E8551">
        <f>IF(B8551=0,VLOOKUP(DataSet!A8551+1,'Vehicle Availability'!$B$7:$D$30,2),VLOOKUP(DataSet!A8551+1,'Vehicle Availability'!$B$7:$D$30,3))</f>
        <v>1</v>
      </c>
      <c r="F8551">
        <f>'2020 Load Shapes'!C8552</f>
        <v>0</v>
      </c>
      <c r="G8551">
        <f>IF(B8551=0,VLOOKUP(DataSet!A8551+1,'Vehicle Availability'!$B$39:$D$62,2),VLOOKUP(DataSet!A8551+1,'Vehicle Availability'!$B$39:$D$62,3))</f>
        <v>1</v>
      </c>
      <c r="H8551">
        <f t="shared" si="133"/>
        <v>1</v>
      </c>
      <c r="I8551" s="105">
        <f>'Marginal Energy Prices'!C8549/1000</f>
        <v>5.803451622877822E-2</v>
      </c>
    </row>
    <row r="8552" spans="1:9" x14ac:dyDescent="0.25">
      <c r="A8552">
        <f>HourMap!F8549</f>
        <v>1</v>
      </c>
      <c r="B8552">
        <f>HourMap!H8549</f>
        <v>0</v>
      </c>
      <c r="C8552">
        <f>'2020 Load Shapes'!A8553</f>
        <v>8546</v>
      </c>
      <c r="D8552">
        <f>'2020 Load Shapes'!B8553</f>
        <v>0</v>
      </c>
      <c r="E8552">
        <f>IF(B8552=0,VLOOKUP(DataSet!A8552+1,'Vehicle Availability'!$B$7:$D$30,2),VLOOKUP(DataSet!A8552+1,'Vehicle Availability'!$B$7:$D$30,3))</f>
        <v>1</v>
      </c>
      <c r="F8552">
        <f>'2020 Load Shapes'!C8553</f>
        <v>3.3</v>
      </c>
      <c r="G8552">
        <f>IF(B8552=0,VLOOKUP(DataSet!A8552+1,'Vehicle Availability'!$B$39:$D$62,2),VLOOKUP(DataSet!A8552+1,'Vehicle Availability'!$B$39:$D$62,3))</f>
        <v>1</v>
      </c>
      <c r="H8552">
        <f t="shared" si="133"/>
        <v>1</v>
      </c>
      <c r="I8552" s="105">
        <f>'Marginal Energy Prices'!C8550/1000</f>
        <v>5.3400338323912347E-2</v>
      </c>
    </row>
    <row r="8553" spans="1:9" x14ac:dyDescent="0.25">
      <c r="A8553">
        <f>HourMap!F8550</f>
        <v>2</v>
      </c>
      <c r="B8553">
        <f>HourMap!H8550</f>
        <v>0</v>
      </c>
      <c r="C8553">
        <f>'2020 Load Shapes'!A8554</f>
        <v>8547</v>
      </c>
      <c r="D8553">
        <f>'2020 Load Shapes'!B8554</f>
        <v>6.6</v>
      </c>
      <c r="E8553">
        <f>IF(B8553=0,VLOOKUP(DataSet!A8553+1,'Vehicle Availability'!$B$7:$D$30,2),VLOOKUP(DataSet!A8553+1,'Vehicle Availability'!$B$7:$D$30,3))</f>
        <v>1</v>
      </c>
      <c r="F8553">
        <f>'2020 Load Shapes'!C8554</f>
        <v>3.3</v>
      </c>
      <c r="G8553">
        <f>IF(B8553=0,VLOOKUP(DataSet!A8553+1,'Vehicle Availability'!$B$39:$D$62,2),VLOOKUP(DataSet!A8553+1,'Vehicle Availability'!$B$39:$D$62,3))</f>
        <v>1</v>
      </c>
      <c r="H8553">
        <f t="shared" si="133"/>
        <v>1</v>
      </c>
      <c r="I8553" s="105">
        <f>'Marginal Energy Prices'!C8551/1000</f>
        <v>5.0161316339899127E-2</v>
      </c>
    </row>
    <row r="8554" spans="1:9" x14ac:dyDescent="0.25">
      <c r="A8554">
        <f>HourMap!F8551</f>
        <v>3</v>
      </c>
      <c r="B8554">
        <f>HourMap!H8551</f>
        <v>0</v>
      </c>
      <c r="C8554">
        <f>'2020 Load Shapes'!A8555</f>
        <v>8548</v>
      </c>
      <c r="D8554">
        <f>'2020 Load Shapes'!B8555</f>
        <v>3.3747368421052588</v>
      </c>
      <c r="E8554">
        <f>IF(B8554=0,VLOOKUP(DataSet!A8554+1,'Vehicle Availability'!$B$7:$D$30,2),VLOOKUP(DataSet!A8554+1,'Vehicle Availability'!$B$7:$D$30,3))</f>
        <v>1</v>
      </c>
      <c r="F8554">
        <f>'2020 Load Shapes'!C8555</f>
        <v>3.3</v>
      </c>
      <c r="G8554">
        <f>IF(B8554=0,VLOOKUP(DataSet!A8554+1,'Vehicle Availability'!$B$39:$D$62,2),VLOOKUP(DataSet!A8554+1,'Vehicle Availability'!$B$39:$D$62,3))</f>
        <v>1</v>
      </c>
      <c r="H8554">
        <f t="shared" si="133"/>
        <v>1</v>
      </c>
      <c r="I8554" s="105">
        <f>'Marginal Energy Prices'!C8552/1000</f>
        <v>5.2005809927278192E-2</v>
      </c>
    </row>
    <row r="8555" spans="1:9" x14ac:dyDescent="0.25">
      <c r="A8555">
        <f>HourMap!F8552</f>
        <v>4</v>
      </c>
      <c r="B8555">
        <f>HourMap!H8552</f>
        <v>0</v>
      </c>
      <c r="C8555">
        <f>'2020 Load Shapes'!A8556</f>
        <v>8549</v>
      </c>
      <c r="D8555">
        <f>'2020 Load Shapes'!B8556</f>
        <v>0</v>
      </c>
      <c r="E8555">
        <f>IF(B8555=0,VLOOKUP(DataSet!A8555+1,'Vehicle Availability'!$B$7:$D$30,2),VLOOKUP(DataSet!A8555+1,'Vehicle Availability'!$B$7:$D$30,3))</f>
        <v>1</v>
      </c>
      <c r="F8555">
        <f>'2020 Load Shapes'!C8556</f>
        <v>0</v>
      </c>
      <c r="G8555">
        <f>IF(B8555=0,VLOOKUP(DataSet!A8555+1,'Vehicle Availability'!$B$39:$D$62,2),VLOOKUP(DataSet!A8555+1,'Vehicle Availability'!$B$39:$D$62,3))</f>
        <v>1</v>
      </c>
      <c r="H8555">
        <f t="shared" si="133"/>
        <v>1</v>
      </c>
      <c r="I8555" s="105">
        <f>'Marginal Energy Prices'!C8553/1000</f>
        <v>5.624156925762671E-2</v>
      </c>
    </row>
    <row r="8556" spans="1:9" x14ac:dyDescent="0.25">
      <c r="A8556">
        <f>HourMap!F8553</f>
        <v>5</v>
      </c>
      <c r="B8556">
        <f>HourMap!H8553</f>
        <v>0</v>
      </c>
      <c r="C8556">
        <f>'2020 Load Shapes'!A8557</f>
        <v>8550</v>
      </c>
      <c r="D8556">
        <f>'2020 Load Shapes'!B8557</f>
        <v>0</v>
      </c>
      <c r="E8556">
        <f>IF(B8556=0,VLOOKUP(DataSet!A8556+1,'Vehicle Availability'!$B$7:$D$30,2),VLOOKUP(DataSet!A8556+1,'Vehicle Availability'!$B$7:$D$30,3))</f>
        <v>1</v>
      </c>
      <c r="F8556">
        <f>'2020 Load Shapes'!C8557</f>
        <v>0</v>
      </c>
      <c r="G8556">
        <f>IF(B8556=0,VLOOKUP(DataSet!A8556+1,'Vehicle Availability'!$B$39:$D$62,2),VLOOKUP(DataSet!A8556+1,'Vehicle Availability'!$B$39:$D$62,3))</f>
        <v>1</v>
      </c>
      <c r="H8556">
        <f t="shared" si="133"/>
        <v>1</v>
      </c>
      <c r="I8556" s="105">
        <f>'Marginal Energy Prices'!C8554/1000</f>
        <v>6.4360797896942726E-2</v>
      </c>
    </row>
    <row r="8557" spans="1:9" x14ac:dyDescent="0.25">
      <c r="A8557">
        <f>HourMap!F8554</f>
        <v>6</v>
      </c>
      <c r="B8557">
        <f>HourMap!H8554</f>
        <v>0</v>
      </c>
      <c r="C8557">
        <f>'2020 Load Shapes'!A8558</f>
        <v>8551</v>
      </c>
      <c r="D8557">
        <f>'2020 Load Shapes'!B8558</f>
        <v>0</v>
      </c>
      <c r="E8557">
        <f>IF(B8557=0,VLOOKUP(DataSet!A8557+1,'Vehicle Availability'!$B$7:$D$30,2),VLOOKUP(DataSet!A8557+1,'Vehicle Availability'!$B$7:$D$30,3))</f>
        <v>0</v>
      </c>
      <c r="F8557">
        <f>'2020 Load Shapes'!C8558</f>
        <v>0</v>
      </c>
      <c r="G8557">
        <f>IF(B8557=0,VLOOKUP(DataSet!A8557+1,'Vehicle Availability'!$B$39:$D$62,2),VLOOKUP(DataSet!A8557+1,'Vehicle Availability'!$B$39:$D$62,3))</f>
        <v>0</v>
      </c>
      <c r="H8557">
        <f t="shared" si="133"/>
        <v>0</v>
      </c>
      <c r="I8557" s="105">
        <f>'Marginal Energy Prices'!C8555/1000</f>
        <v>7.5201576433061232E-2</v>
      </c>
    </row>
    <row r="8558" spans="1:9" x14ac:dyDescent="0.25">
      <c r="A8558">
        <f>HourMap!F8555</f>
        <v>7</v>
      </c>
      <c r="B8558">
        <f>HourMap!H8555</f>
        <v>0</v>
      </c>
      <c r="C8558">
        <f>'2020 Load Shapes'!A8559</f>
        <v>8552</v>
      </c>
      <c r="D8558">
        <f>'2020 Load Shapes'!B8559</f>
        <v>0</v>
      </c>
      <c r="E8558">
        <f>IF(B8558=0,VLOOKUP(DataSet!A8558+1,'Vehicle Availability'!$B$7:$D$30,2),VLOOKUP(DataSet!A8558+1,'Vehicle Availability'!$B$7:$D$30,3))</f>
        <v>0</v>
      </c>
      <c r="F8558">
        <f>'2020 Load Shapes'!C8559</f>
        <v>0</v>
      </c>
      <c r="G8558">
        <f>IF(B8558=0,VLOOKUP(DataSet!A8558+1,'Vehicle Availability'!$B$39:$D$62,2),VLOOKUP(DataSet!A8558+1,'Vehicle Availability'!$B$39:$D$62,3))</f>
        <v>0</v>
      </c>
      <c r="H8558">
        <f t="shared" si="133"/>
        <v>0</v>
      </c>
      <c r="I8558" s="105">
        <f>'Marginal Energy Prices'!C8556/1000</f>
        <v>8.5691921444626312E-2</v>
      </c>
    </row>
    <row r="8559" spans="1:9" x14ac:dyDescent="0.25">
      <c r="A8559">
        <f>HourMap!F8556</f>
        <v>8</v>
      </c>
      <c r="B8559">
        <f>HourMap!H8556</f>
        <v>0</v>
      </c>
      <c r="C8559">
        <f>'2020 Load Shapes'!A8560</f>
        <v>8553</v>
      </c>
      <c r="D8559">
        <f>'2020 Load Shapes'!B8560</f>
        <v>0</v>
      </c>
      <c r="E8559">
        <f>IF(B8559=0,VLOOKUP(DataSet!A8559+1,'Vehicle Availability'!$B$7:$D$30,2),VLOOKUP(DataSet!A8559+1,'Vehicle Availability'!$B$7:$D$30,3))</f>
        <v>0</v>
      </c>
      <c r="F8559">
        <f>'2020 Load Shapes'!C8560</f>
        <v>0</v>
      </c>
      <c r="G8559">
        <f>IF(B8559=0,VLOOKUP(DataSet!A8559+1,'Vehicle Availability'!$B$39:$D$62,2),VLOOKUP(DataSet!A8559+1,'Vehicle Availability'!$B$39:$D$62,3))</f>
        <v>0</v>
      </c>
      <c r="H8559">
        <f t="shared" si="133"/>
        <v>0</v>
      </c>
      <c r="I8559" s="105">
        <f>'Marginal Energy Prices'!C8557/1000</f>
        <v>6.6118486123026246E-2</v>
      </c>
    </row>
    <row r="8560" spans="1:9" x14ac:dyDescent="0.25">
      <c r="A8560">
        <f>HourMap!F8557</f>
        <v>9</v>
      </c>
      <c r="B8560">
        <f>HourMap!H8557</f>
        <v>0</v>
      </c>
      <c r="C8560">
        <f>'2020 Load Shapes'!A8561</f>
        <v>8554</v>
      </c>
      <c r="D8560">
        <f>'2020 Load Shapes'!B8561</f>
        <v>0</v>
      </c>
      <c r="E8560">
        <f>IF(B8560=0,VLOOKUP(DataSet!A8560+1,'Vehicle Availability'!$B$7:$D$30,2),VLOOKUP(DataSet!A8560+1,'Vehicle Availability'!$B$7:$D$30,3))</f>
        <v>0</v>
      </c>
      <c r="F8560">
        <f>'2020 Load Shapes'!C8561</f>
        <v>0</v>
      </c>
      <c r="G8560">
        <f>IF(B8560=0,VLOOKUP(DataSet!A8560+1,'Vehicle Availability'!$B$39:$D$62,2),VLOOKUP(DataSet!A8560+1,'Vehicle Availability'!$B$39:$D$62,3))</f>
        <v>0</v>
      </c>
      <c r="H8560">
        <f t="shared" si="133"/>
        <v>0</v>
      </c>
      <c r="I8560" s="105">
        <f>'Marginal Energy Prices'!C8558/1000</f>
        <v>6.0805495257340726E-2</v>
      </c>
    </row>
    <row r="8561" spans="1:9" x14ac:dyDescent="0.25">
      <c r="A8561">
        <f>HourMap!F8558</f>
        <v>10</v>
      </c>
      <c r="B8561">
        <f>HourMap!H8558</f>
        <v>0</v>
      </c>
      <c r="C8561">
        <f>'2020 Load Shapes'!A8562</f>
        <v>8555</v>
      </c>
      <c r="D8561">
        <f>'2020 Load Shapes'!B8562</f>
        <v>0</v>
      </c>
      <c r="E8561">
        <f>IF(B8561=0,VLOOKUP(DataSet!A8561+1,'Vehicle Availability'!$B$7:$D$30,2),VLOOKUP(DataSet!A8561+1,'Vehicle Availability'!$B$7:$D$30,3))</f>
        <v>0</v>
      </c>
      <c r="F8561">
        <f>'2020 Load Shapes'!C8562</f>
        <v>0</v>
      </c>
      <c r="G8561">
        <f>IF(B8561=0,VLOOKUP(DataSet!A8561+1,'Vehicle Availability'!$B$39:$D$62,2),VLOOKUP(DataSet!A8561+1,'Vehicle Availability'!$B$39:$D$62,3))</f>
        <v>0</v>
      </c>
      <c r="H8561">
        <f t="shared" si="133"/>
        <v>0</v>
      </c>
      <c r="I8561" s="105">
        <f>'Marginal Energy Prices'!C8559/1000</f>
        <v>5.6390455846238904E-2</v>
      </c>
    </row>
    <row r="8562" spans="1:9" x14ac:dyDescent="0.25">
      <c r="A8562">
        <f>HourMap!F8559</f>
        <v>11</v>
      </c>
      <c r="B8562">
        <f>HourMap!H8559</f>
        <v>0</v>
      </c>
      <c r="C8562">
        <f>'2020 Load Shapes'!A8563</f>
        <v>8556</v>
      </c>
      <c r="D8562">
        <f>'2020 Load Shapes'!B8563</f>
        <v>0</v>
      </c>
      <c r="E8562">
        <f>IF(B8562=0,VLOOKUP(DataSet!A8562+1,'Vehicle Availability'!$B$7:$D$30,2),VLOOKUP(DataSet!A8562+1,'Vehicle Availability'!$B$7:$D$30,3))</f>
        <v>0</v>
      </c>
      <c r="F8562">
        <f>'2020 Load Shapes'!C8563</f>
        <v>0</v>
      </c>
      <c r="G8562">
        <f>IF(B8562=0,VLOOKUP(DataSet!A8562+1,'Vehicle Availability'!$B$39:$D$62,2),VLOOKUP(DataSet!A8562+1,'Vehicle Availability'!$B$39:$D$62,3))</f>
        <v>0</v>
      </c>
      <c r="H8562">
        <f t="shared" si="133"/>
        <v>0</v>
      </c>
      <c r="I8562" s="105">
        <f>'Marginal Energy Prices'!C8560/1000</f>
        <v>5.5284690324302284E-2</v>
      </c>
    </row>
    <row r="8563" spans="1:9" x14ac:dyDescent="0.25">
      <c r="A8563">
        <f>HourMap!F8560</f>
        <v>12</v>
      </c>
      <c r="B8563">
        <f>HourMap!H8560</f>
        <v>0</v>
      </c>
      <c r="C8563">
        <f>'2020 Load Shapes'!A8564</f>
        <v>8557</v>
      </c>
      <c r="D8563">
        <f>'2020 Load Shapes'!B8564</f>
        <v>0</v>
      </c>
      <c r="E8563">
        <f>IF(B8563=0,VLOOKUP(DataSet!A8563+1,'Vehicle Availability'!$B$7:$D$30,2),VLOOKUP(DataSet!A8563+1,'Vehicle Availability'!$B$7:$D$30,3))</f>
        <v>0</v>
      </c>
      <c r="F8563">
        <f>'2020 Load Shapes'!C8564</f>
        <v>0</v>
      </c>
      <c r="G8563">
        <f>IF(B8563=0,VLOOKUP(DataSet!A8563+1,'Vehicle Availability'!$B$39:$D$62,2),VLOOKUP(DataSet!A8563+1,'Vehicle Availability'!$B$39:$D$62,3))</f>
        <v>0</v>
      </c>
      <c r="H8563">
        <f t="shared" si="133"/>
        <v>0</v>
      </c>
      <c r="I8563" s="105">
        <f>'Marginal Energy Prices'!C8561/1000</f>
        <v>5.5123341844635347E-2</v>
      </c>
    </row>
    <row r="8564" spans="1:9" x14ac:dyDescent="0.25">
      <c r="A8564">
        <f>HourMap!F8561</f>
        <v>13</v>
      </c>
      <c r="B8564">
        <f>HourMap!H8561</f>
        <v>0</v>
      </c>
      <c r="C8564">
        <f>'2020 Load Shapes'!A8565</f>
        <v>8558</v>
      </c>
      <c r="D8564">
        <f>'2020 Load Shapes'!B8565</f>
        <v>0</v>
      </c>
      <c r="E8564">
        <f>IF(B8564=0,VLOOKUP(DataSet!A8564+1,'Vehicle Availability'!$B$7:$D$30,2),VLOOKUP(DataSet!A8564+1,'Vehicle Availability'!$B$7:$D$30,3))</f>
        <v>0</v>
      </c>
      <c r="F8564">
        <f>'2020 Load Shapes'!C8565</f>
        <v>0</v>
      </c>
      <c r="G8564">
        <f>IF(B8564=0,VLOOKUP(DataSet!A8564+1,'Vehicle Availability'!$B$39:$D$62,2),VLOOKUP(DataSet!A8564+1,'Vehicle Availability'!$B$39:$D$62,3))</f>
        <v>0</v>
      </c>
      <c r="H8564">
        <f t="shared" si="133"/>
        <v>0</v>
      </c>
      <c r="I8564" s="105">
        <f>'Marginal Energy Prices'!C8562/1000</f>
        <v>5.3572879356283985E-2</v>
      </c>
    </row>
    <row r="8565" spans="1:9" x14ac:dyDescent="0.25">
      <c r="A8565">
        <f>HourMap!F8562</f>
        <v>14</v>
      </c>
      <c r="B8565">
        <f>HourMap!H8562</f>
        <v>0</v>
      </c>
      <c r="C8565">
        <f>'2020 Load Shapes'!A8566</f>
        <v>8559</v>
      </c>
      <c r="D8565">
        <f>'2020 Load Shapes'!B8566</f>
        <v>0</v>
      </c>
      <c r="E8565">
        <f>IF(B8565=0,VLOOKUP(DataSet!A8565+1,'Vehicle Availability'!$B$7:$D$30,2),VLOOKUP(DataSet!A8565+1,'Vehicle Availability'!$B$7:$D$30,3))</f>
        <v>0</v>
      </c>
      <c r="F8565">
        <f>'2020 Load Shapes'!C8566</f>
        <v>0</v>
      </c>
      <c r="G8565">
        <f>IF(B8565=0,VLOOKUP(DataSet!A8565+1,'Vehicle Availability'!$B$39:$D$62,2),VLOOKUP(DataSet!A8565+1,'Vehicle Availability'!$B$39:$D$62,3))</f>
        <v>0</v>
      </c>
      <c r="H8565">
        <f t="shared" si="133"/>
        <v>0</v>
      </c>
      <c r="I8565" s="105">
        <f>'Marginal Energy Prices'!C8563/1000</f>
        <v>5.5415299500077717E-2</v>
      </c>
    </row>
    <row r="8566" spans="1:9" x14ac:dyDescent="0.25">
      <c r="A8566">
        <f>HourMap!F8563</f>
        <v>15</v>
      </c>
      <c r="B8566">
        <f>HourMap!H8563</f>
        <v>0</v>
      </c>
      <c r="C8566">
        <f>'2020 Load Shapes'!A8567</f>
        <v>8560</v>
      </c>
      <c r="D8566">
        <f>'2020 Load Shapes'!B8567</f>
        <v>0</v>
      </c>
      <c r="E8566">
        <f>IF(B8566=0,VLOOKUP(DataSet!A8566+1,'Vehicle Availability'!$B$7:$D$30,2),VLOOKUP(DataSet!A8566+1,'Vehicle Availability'!$B$7:$D$30,3))</f>
        <v>0</v>
      </c>
      <c r="F8566">
        <f>'2020 Load Shapes'!C8567</f>
        <v>0</v>
      </c>
      <c r="G8566">
        <f>IF(B8566=0,VLOOKUP(DataSet!A8566+1,'Vehicle Availability'!$B$39:$D$62,2),VLOOKUP(DataSet!A8566+1,'Vehicle Availability'!$B$39:$D$62,3))</f>
        <v>0</v>
      </c>
      <c r="H8566">
        <f t="shared" si="133"/>
        <v>0</v>
      </c>
      <c r="I8566" s="105">
        <f>'Marginal Energy Prices'!C8564/1000</f>
        <v>6.1693578819651526E-2</v>
      </c>
    </row>
    <row r="8567" spans="1:9" x14ac:dyDescent="0.25">
      <c r="A8567">
        <f>HourMap!F8564</f>
        <v>16</v>
      </c>
      <c r="B8567">
        <f>HourMap!H8564</f>
        <v>0</v>
      </c>
      <c r="C8567">
        <f>'2020 Load Shapes'!A8568</f>
        <v>8561</v>
      </c>
      <c r="D8567">
        <f>'2020 Load Shapes'!B8568</f>
        <v>0</v>
      </c>
      <c r="E8567">
        <f>IF(B8567=0,VLOOKUP(DataSet!A8567+1,'Vehicle Availability'!$B$7:$D$30,2),VLOOKUP(DataSet!A8567+1,'Vehicle Availability'!$B$7:$D$30,3))</f>
        <v>0</v>
      </c>
      <c r="F8567">
        <f>'2020 Load Shapes'!C8568</f>
        <v>0</v>
      </c>
      <c r="G8567">
        <f>IF(B8567=0,VLOOKUP(DataSet!A8567+1,'Vehicle Availability'!$B$39:$D$62,2),VLOOKUP(DataSet!A8567+1,'Vehicle Availability'!$B$39:$D$62,3))</f>
        <v>0</v>
      </c>
      <c r="H8567">
        <f t="shared" si="133"/>
        <v>0</v>
      </c>
      <c r="I8567" s="105">
        <f>'Marginal Energy Prices'!C8565/1000</f>
        <v>8.1447149275760106E-2</v>
      </c>
    </row>
    <row r="8568" spans="1:9" x14ac:dyDescent="0.25">
      <c r="A8568">
        <f>HourMap!F8565</f>
        <v>17</v>
      </c>
      <c r="B8568">
        <f>HourMap!H8565</f>
        <v>0</v>
      </c>
      <c r="C8568">
        <f>'2020 Load Shapes'!A8569</f>
        <v>8562</v>
      </c>
      <c r="D8568">
        <f>'2020 Load Shapes'!B8569</f>
        <v>0</v>
      </c>
      <c r="E8568">
        <f>IF(B8568=0,VLOOKUP(DataSet!A8568+1,'Vehicle Availability'!$B$7:$D$30,2),VLOOKUP(DataSet!A8568+1,'Vehicle Availability'!$B$7:$D$30,3))</f>
        <v>1</v>
      </c>
      <c r="F8568">
        <f>'2020 Load Shapes'!C8569</f>
        <v>0</v>
      </c>
      <c r="G8568">
        <f>IF(B8568=0,VLOOKUP(DataSet!A8568+1,'Vehicle Availability'!$B$39:$D$62,2),VLOOKUP(DataSet!A8568+1,'Vehicle Availability'!$B$39:$D$62,3))</f>
        <v>1</v>
      </c>
      <c r="H8568">
        <f t="shared" si="133"/>
        <v>0</v>
      </c>
      <c r="I8568" s="105">
        <f>'Marginal Energy Prices'!C8566/1000</f>
        <v>9.8827527925261491E-2</v>
      </c>
    </row>
    <row r="8569" spans="1:9" x14ac:dyDescent="0.25">
      <c r="A8569">
        <f>HourMap!F8566</f>
        <v>18</v>
      </c>
      <c r="B8569">
        <f>HourMap!H8566</f>
        <v>0</v>
      </c>
      <c r="C8569">
        <f>'2020 Load Shapes'!A8570</f>
        <v>8563</v>
      </c>
      <c r="D8569">
        <f>'2020 Load Shapes'!B8570</f>
        <v>0</v>
      </c>
      <c r="E8569">
        <f>IF(B8569=0,VLOOKUP(DataSet!A8569+1,'Vehicle Availability'!$B$7:$D$30,2),VLOOKUP(DataSet!A8569+1,'Vehicle Availability'!$B$7:$D$30,3))</f>
        <v>1</v>
      </c>
      <c r="F8569">
        <f>'2020 Load Shapes'!C8570</f>
        <v>0</v>
      </c>
      <c r="G8569">
        <f>IF(B8569=0,VLOOKUP(DataSet!A8569+1,'Vehicle Availability'!$B$39:$D$62,2),VLOOKUP(DataSet!A8569+1,'Vehicle Availability'!$B$39:$D$62,3))</f>
        <v>1</v>
      </c>
      <c r="H8569">
        <f t="shared" si="133"/>
        <v>0</v>
      </c>
      <c r="I8569" s="105">
        <f>'Marginal Energy Prices'!C8567/1000</f>
        <v>9.6051883198079405E-2</v>
      </c>
    </row>
    <row r="8570" spans="1:9" x14ac:dyDescent="0.25">
      <c r="A8570">
        <f>HourMap!F8567</f>
        <v>19</v>
      </c>
      <c r="B8570">
        <f>HourMap!H8567</f>
        <v>0</v>
      </c>
      <c r="C8570">
        <f>'2020 Load Shapes'!A8571</f>
        <v>8564</v>
      </c>
      <c r="D8570">
        <f>'2020 Load Shapes'!B8571</f>
        <v>0</v>
      </c>
      <c r="E8570">
        <f>IF(B8570=0,VLOOKUP(DataSet!A8570+1,'Vehicle Availability'!$B$7:$D$30,2),VLOOKUP(DataSet!A8570+1,'Vehicle Availability'!$B$7:$D$30,3))</f>
        <v>1</v>
      </c>
      <c r="F8570">
        <f>'2020 Load Shapes'!C8571</f>
        <v>0</v>
      </c>
      <c r="G8570">
        <f>IF(B8570=0,VLOOKUP(DataSet!A8570+1,'Vehicle Availability'!$B$39:$D$62,2),VLOOKUP(DataSet!A8570+1,'Vehicle Availability'!$B$39:$D$62,3))</f>
        <v>1</v>
      </c>
      <c r="H8570">
        <f t="shared" si="133"/>
        <v>0</v>
      </c>
      <c r="I8570" s="105">
        <f>'Marginal Energy Prices'!C8568/1000</f>
        <v>8.6634262826840558E-2</v>
      </c>
    </row>
    <row r="8571" spans="1:9" x14ac:dyDescent="0.25">
      <c r="A8571">
        <f>HourMap!F8568</f>
        <v>20</v>
      </c>
      <c r="B8571">
        <f>HourMap!H8568</f>
        <v>0</v>
      </c>
      <c r="C8571">
        <f>'2020 Load Shapes'!A8572</f>
        <v>8565</v>
      </c>
      <c r="D8571">
        <f>'2020 Load Shapes'!B8572</f>
        <v>0</v>
      </c>
      <c r="E8571">
        <f>IF(B8571=0,VLOOKUP(DataSet!A8571+1,'Vehicle Availability'!$B$7:$D$30,2),VLOOKUP(DataSet!A8571+1,'Vehicle Availability'!$B$7:$D$30,3))</f>
        <v>1</v>
      </c>
      <c r="F8571">
        <f>'2020 Load Shapes'!C8572</f>
        <v>0</v>
      </c>
      <c r="G8571">
        <f>IF(B8571=0,VLOOKUP(DataSet!A8571+1,'Vehicle Availability'!$B$39:$D$62,2),VLOOKUP(DataSet!A8571+1,'Vehicle Availability'!$B$39:$D$62,3))</f>
        <v>1</v>
      </c>
      <c r="H8571">
        <f t="shared" si="133"/>
        <v>0</v>
      </c>
      <c r="I8571" s="105">
        <f>'Marginal Energy Prices'!C8569/1000</f>
        <v>8.3300495172015959E-2</v>
      </c>
    </row>
    <row r="8572" spans="1:9" x14ac:dyDescent="0.25">
      <c r="A8572">
        <f>HourMap!F8569</f>
        <v>21</v>
      </c>
      <c r="B8572">
        <f>HourMap!H8569</f>
        <v>0</v>
      </c>
      <c r="C8572">
        <f>'2020 Load Shapes'!A8573</f>
        <v>8566</v>
      </c>
      <c r="D8572">
        <f>'2020 Load Shapes'!B8573</f>
        <v>0</v>
      </c>
      <c r="E8572">
        <f>IF(B8572=0,VLOOKUP(DataSet!A8572+1,'Vehicle Availability'!$B$7:$D$30,2),VLOOKUP(DataSet!A8572+1,'Vehicle Availability'!$B$7:$D$30,3))</f>
        <v>1</v>
      </c>
      <c r="F8572">
        <f>'2020 Load Shapes'!C8573</f>
        <v>0</v>
      </c>
      <c r="G8572">
        <f>IF(B8572=0,VLOOKUP(DataSet!A8572+1,'Vehicle Availability'!$B$39:$D$62,2),VLOOKUP(DataSet!A8572+1,'Vehicle Availability'!$B$39:$D$62,3))</f>
        <v>1</v>
      </c>
      <c r="H8572">
        <f t="shared" si="133"/>
        <v>0</v>
      </c>
      <c r="I8572" s="105">
        <f>'Marginal Energy Prices'!C8570/1000</f>
        <v>7.8016421807628369E-2</v>
      </c>
    </row>
    <row r="8573" spans="1:9" x14ac:dyDescent="0.25">
      <c r="A8573">
        <f>HourMap!F8570</f>
        <v>22</v>
      </c>
      <c r="B8573">
        <f>HourMap!H8570</f>
        <v>0</v>
      </c>
      <c r="C8573">
        <f>'2020 Load Shapes'!A8574</f>
        <v>8567</v>
      </c>
      <c r="D8573">
        <f>'2020 Load Shapes'!B8574</f>
        <v>0</v>
      </c>
      <c r="E8573">
        <f>IF(B8573=0,VLOOKUP(DataSet!A8573+1,'Vehicle Availability'!$B$7:$D$30,2),VLOOKUP(DataSet!A8573+1,'Vehicle Availability'!$B$7:$D$30,3))</f>
        <v>1</v>
      </c>
      <c r="F8573">
        <f>'2020 Load Shapes'!C8574</f>
        <v>0</v>
      </c>
      <c r="G8573">
        <f>IF(B8573=0,VLOOKUP(DataSet!A8573+1,'Vehicle Availability'!$B$39:$D$62,2),VLOOKUP(DataSet!A8573+1,'Vehicle Availability'!$B$39:$D$62,3))</f>
        <v>1</v>
      </c>
      <c r="H8573">
        <f t="shared" si="133"/>
        <v>0</v>
      </c>
      <c r="I8573" s="105">
        <f>'Marginal Energy Prices'!C8571/1000</f>
        <v>7.2268618864622533E-2</v>
      </c>
    </row>
    <row r="8574" spans="1:9" x14ac:dyDescent="0.25">
      <c r="A8574">
        <f>HourMap!F8571</f>
        <v>23</v>
      </c>
      <c r="B8574">
        <f>HourMap!H8571</f>
        <v>0</v>
      </c>
      <c r="C8574">
        <f>'2020 Load Shapes'!A8575</f>
        <v>8568</v>
      </c>
      <c r="D8574">
        <f>'2020 Load Shapes'!B8575</f>
        <v>0</v>
      </c>
      <c r="E8574">
        <f>IF(B8574=0,VLOOKUP(DataSet!A8574+1,'Vehicle Availability'!$B$7:$D$30,2),VLOOKUP(DataSet!A8574+1,'Vehicle Availability'!$B$7:$D$30,3))</f>
        <v>1</v>
      </c>
      <c r="F8574">
        <f>'2020 Load Shapes'!C8575</f>
        <v>0</v>
      </c>
      <c r="G8574">
        <f>IF(B8574=0,VLOOKUP(DataSet!A8574+1,'Vehicle Availability'!$B$39:$D$62,2),VLOOKUP(DataSet!A8574+1,'Vehicle Availability'!$B$39:$D$62,3))</f>
        <v>1</v>
      </c>
      <c r="H8574">
        <f t="shared" si="133"/>
        <v>0</v>
      </c>
      <c r="I8574" s="105">
        <f>'Marginal Energy Prices'!C8572/1000</f>
        <v>6.5578349055508911E-2</v>
      </c>
    </row>
    <row r="8575" spans="1:9" x14ac:dyDescent="0.25">
      <c r="A8575">
        <f>HourMap!F8572</f>
        <v>0</v>
      </c>
      <c r="B8575">
        <f>HourMap!H8572</f>
        <v>0</v>
      </c>
      <c r="C8575">
        <f>'2020 Load Shapes'!A8576</f>
        <v>8569</v>
      </c>
      <c r="D8575">
        <f>'2020 Load Shapes'!B8576</f>
        <v>0</v>
      </c>
      <c r="E8575">
        <f>IF(B8575=0,VLOOKUP(DataSet!A8575+1,'Vehicle Availability'!$B$7:$D$30,2),VLOOKUP(DataSet!A8575+1,'Vehicle Availability'!$B$7:$D$30,3))</f>
        <v>1</v>
      </c>
      <c r="F8575">
        <f>'2020 Load Shapes'!C8576</f>
        <v>0</v>
      </c>
      <c r="G8575">
        <f>IF(B8575=0,VLOOKUP(DataSet!A8575+1,'Vehicle Availability'!$B$39:$D$62,2),VLOOKUP(DataSet!A8575+1,'Vehicle Availability'!$B$39:$D$62,3))</f>
        <v>1</v>
      </c>
      <c r="H8575">
        <f t="shared" si="133"/>
        <v>1</v>
      </c>
      <c r="I8575" s="105">
        <f>'Marginal Energy Prices'!C8573/1000</f>
        <v>5.4983874126482708E-2</v>
      </c>
    </row>
    <row r="8576" spans="1:9" x14ac:dyDescent="0.25">
      <c r="A8576">
        <f>HourMap!F8573</f>
        <v>1</v>
      </c>
      <c r="B8576">
        <f>HourMap!H8573</f>
        <v>0</v>
      </c>
      <c r="C8576">
        <f>'2020 Load Shapes'!A8577</f>
        <v>8570</v>
      </c>
      <c r="D8576">
        <f>'2020 Load Shapes'!B8577</f>
        <v>0</v>
      </c>
      <c r="E8576">
        <f>IF(B8576=0,VLOOKUP(DataSet!A8576+1,'Vehicle Availability'!$B$7:$D$30,2),VLOOKUP(DataSet!A8576+1,'Vehicle Availability'!$B$7:$D$30,3))</f>
        <v>1</v>
      </c>
      <c r="F8576">
        <f>'2020 Load Shapes'!C8577</f>
        <v>3.3</v>
      </c>
      <c r="G8576">
        <f>IF(B8576=0,VLOOKUP(DataSet!A8576+1,'Vehicle Availability'!$B$39:$D$62,2),VLOOKUP(DataSet!A8576+1,'Vehicle Availability'!$B$39:$D$62,3))</f>
        <v>1</v>
      </c>
      <c r="H8576">
        <f t="shared" si="133"/>
        <v>1</v>
      </c>
      <c r="I8576" s="105">
        <f>'Marginal Energy Prices'!C8574/1000</f>
        <v>5.3954821467656497E-2</v>
      </c>
    </row>
    <row r="8577" spans="1:9" x14ac:dyDescent="0.25">
      <c r="A8577">
        <f>HourMap!F8574</f>
        <v>2</v>
      </c>
      <c r="B8577">
        <f>HourMap!H8574</f>
        <v>0</v>
      </c>
      <c r="C8577">
        <f>'2020 Load Shapes'!A8578</f>
        <v>8571</v>
      </c>
      <c r="D8577">
        <f>'2020 Load Shapes'!B8578</f>
        <v>6.6</v>
      </c>
      <c r="E8577">
        <f>IF(B8577=0,VLOOKUP(DataSet!A8577+1,'Vehicle Availability'!$B$7:$D$30,2),VLOOKUP(DataSet!A8577+1,'Vehicle Availability'!$B$7:$D$30,3))</f>
        <v>1</v>
      </c>
      <c r="F8577">
        <f>'2020 Load Shapes'!C8578</f>
        <v>3.3</v>
      </c>
      <c r="G8577">
        <f>IF(B8577=0,VLOOKUP(DataSet!A8577+1,'Vehicle Availability'!$B$39:$D$62,2),VLOOKUP(DataSet!A8577+1,'Vehicle Availability'!$B$39:$D$62,3))</f>
        <v>1</v>
      </c>
      <c r="H8577">
        <f t="shared" si="133"/>
        <v>1</v>
      </c>
      <c r="I8577" s="105">
        <f>'Marginal Energy Prices'!C8575/1000</f>
        <v>5.1190252151022214E-2</v>
      </c>
    </row>
    <row r="8578" spans="1:9" x14ac:dyDescent="0.25">
      <c r="A8578">
        <f>HourMap!F8575</f>
        <v>3</v>
      </c>
      <c r="B8578">
        <f>HourMap!H8575</f>
        <v>0</v>
      </c>
      <c r="C8578">
        <f>'2020 Load Shapes'!A8579</f>
        <v>8572</v>
      </c>
      <c r="D8578">
        <f>'2020 Load Shapes'!B8579</f>
        <v>6.6</v>
      </c>
      <c r="E8578">
        <f>IF(B8578=0,VLOOKUP(DataSet!A8578+1,'Vehicle Availability'!$B$7:$D$30,2),VLOOKUP(DataSet!A8578+1,'Vehicle Availability'!$B$7:$D$30,3))</f>
        <v>1</v>
      </c>
      <c r="F8578">
        <f>'2020 Load Shapes'!C8579</f>
        <v>3.3</v>
      </c>
      <c r="G8578">
        <f>IF(B8578=0,VLOOKUP(DataSet!A8578+1,'Vehicle Availability'!$B$39:$D$62,2),VLOOKUP(DataSet!A8578+1,'Vehicle Availability'!$B$39:$D$62,3))</f>
        <v>1</v>
      </c>
      <c r="H8578">
        <f t="shared" si="133"/>
        <v>1</v>
      </c>
      <c r="I8578" s="105">
        <f>'Marginal Energy Prices'!C8576/1000</f>
        <v>5.1332683349760856E-2</v>
      </c>
    </row>
    <row r="8579" spans="1:9" x14ac:dyDescent="0.25">
      <c r="A8579">
        <f>HourMap!F8576</f>
        <v>4</v>
      </c>
      <c r="B8579">
        <f>HourMap!H8576</f>
        <v>0</v>
      </c>
      <c r="C8579">
        <f>'2020 Load Shapes'!A8580</f>
        <v>8573</v>
      </c>
      <c r="D8579">
        <f>'2020 Load Shapes'!B8580</f>
        <v>0</v>
      </c>
      <c r="E8579">
        <f>IF(B8579=0,VLOOKUP(DataSet!A8579+1,'Vehicle Availability'!$B$7:$D$30,2),VLOOKUP(DataSet!A8579+1,'Vehicle Availability'!$B$7:$D$30,3))</f>
        <v>1</v>
      </c>
      <c r="F8579">
        <f>'2020 Load Shapes'!C8580</f>
        <v>0</v>
      </c>
      <c r="G8579">
        <f>IF(B8579=0,VLOOKUP(DataSet!A8579+1,'Vehicle Availability'!$B$39:$D$62,2),VLOOKUP(DataSet!A8579+1,'Vehicle Availability'!$B$39:$D$62,3))</f>
        <v>1</v>
      </c>
      <c r="H8579">
        <f t="shared" si="133"/>
        <v>1</v>
      </c>
      <c r="I8579" s="105">
        <f>'Marginal Energy Prices'!C8577/1000</f>
        <v>5.6819619146322546E-2</v>
      </c>
    </row>
    <row r="8580" spans="1:9" x14ac:dyDescent="0.25">
      <c r="A8580">
        <f>HourMap!F8577</f>
        <v>5</v>
      </c>
      <c r="B8580">
        <f>HourMap!H8577</f>
        <v>0</v>
      </c>
      <c r="C8580">
        <f>'2020 Load Shapes'!A8581</f>
        <v>8574</v>
      </c>
      <c r="D8580">
        <f>'2020 Load Shapes'!B8581</f>
        <v>0</v>
      </c>
      <c r="E8580">
        <f>IF(B8580=0,VLOOKUP(DataSet!A8580+1,'Vehicle Availability'!$B$7:$D$30,2),VLOOKUP(DataSet!A8580+1,'Vehicle Availability'!$B$7:$D$30,3))</f>
        <v>1</v>
      </c>
      <c r="F8580">
        <f>'2020 Load Shapes'!C8581</f>
        <v>0</v>
      </c>
      <c r="G8580">
        <f>IF(B8580=0,VLOOKUP(DataSet!A8580+1,'Vehicle Availability'!$B$39:$D$62,2),VLOOKUP(DataSet!A8580+1,'Vehicle Availability'!$B$39:$D$62,3))</f>
        <v>1</v>
      </c>
      <c r="H8580">
        <f t="shared" si="133"/>
        <v>1</v>
      </c>
      <c r="I8580" s="105">
        <f>'Marginal Energy Prices'!C8578/1000</f>
        <v>6.7425529598929154E-2</v>
      </c>
    </row>
    <row r="8581" spans="1:9" x14ac:dyDescent="0.25">
      <c r="A8581">
        <f>HourMap!F8578</f>
        <v>6</v>
      </c>
      <c r="B8581">
        <f>HourMap!H8578</f>
        <v>0</v>
      </c>
      <c r="C8581">
        <f>'2020 Load Shapes'!A8582</f>
        <v>8575</v>
      </c>
      <c r="D8581">
        <f>'2020 Load Shapes'!B8582</f>
        <v>0</v>
      </c>
      <c r="E8581">
        <f>IF(B8581=0,VLOOKUP(DataSet!A8581+1,'Vehicle Availability'!$B$7:$D$30,2),VLOOKUP(DataSet!A8581+1,'Vehicle Availability'!$B$7:$D$30,3))</f>
        <v>0</v>
      </c>
      <c r="F8581">
        <f>'2020 Load Shapes'!C8582</f>
        <v>0</v>
      </c>
      <c r="G8581">
        <f>IF(B8581=0,VLOOKUP(DataSet!A8581+1,'Vehicle Availability'!$B$39:$D$62,2),VLOOKUP(DataSet!A8581+1,'Vehicle Availability'!$B$39:$D$62,3))</f>
        <v>0</v>
      </c>
      <c r="H8581">
        <f t="shared" si="133"/>
        <v>0</v>
      </c>
      <c r="I8581" s="105">
        <f>'Marginal Energy Prices'!C8579/1000</f>
        <v>7.2158523455804285E-2</v>
      </c>
    </row>
    <row r="8582" spans="1:9" x14ac:dyDescent="0.25">
      <c r="A8582">
        <f>HourMap!F8579</f>
        <v>7</v>
      </c>
      <c r="B8582">
        <f>HourMap!H8579</f>
        <v>0</v>
      </c>
      <c r="C8582">
        <f>'2020 Load Shapes'!A8583</f>
        <v>8576</v>
      </c>
      <c r="D8582">
        <f>'2020 Load Shapes'!B8583</f>
        <v>0</v>
      </c>
      <c r="E8582">
        <f>IF(B8582=0,VLOOKUP(DataSet!A8582+1,'Vehicle Availability'!$B$7:$D$30,2),VLOOKUP(DataSet!A8582+1,'Vehicle Availability'!$B$7:$D$30,3))</f>
        <v>0</v>
      </c>
      <c r="F8582">
        <f>'2020 Load Shapes'!C8583</f>
        <v>0</v>
      </c>
      <c r="G8582">
        <f>IF(B8582=0,VLOOKUP(DataSet!A8582+1,'Vehicle Availability'!$B$39:$D$62,2),VLOOKUP(DataSet!A8582+1,'Vehicle Availability'!$B$39:$D$62,3))</f>
        <v>0</v>
      </c>
      <c r="H8582">
        <f t="shared" si="133"/>
        <v>0</v>
      </c>
      <c r="I8582" s="105">
        <f>'Marginal Energy Prices'!C8580/1000</f>
        <v>7.7758270162002013E-2</v>
      </c>
    </row>
    <row r="8583" spans="1:9" x14ac:dyDescent="0.25">
      <c r="A8583">
        <f>HourMap!F8580</f>
        <v>8</v>
      </c>
      <c r="B8583">
        <f>HourMap!H8580</f>
        <v>0</v>
      </c>
      <c r="C8583">
        <f>'2020 Load Shapes'!A8584</f>
        <v>8577</v>
      </c>
      <c r="D8583">
        <f>'2020 Load Shapes'!B8584</f>
        <v>0</v>
      </c>
      <c r="E8583">
        <f>IF(B8583=0,VLOOKUP(DataSet!A8583+1,'Vehicle Availability'!$B$7:$D$30,2),VLOOKUP(DataSet!A8583+1,'Vehicle Availability'!$B$7:$D$30,3))</f>
        <v>0</v>
      </c>
      <c r="F8583">
        <f>'2020 Load Shapes'!C8584</f>
        <v>0</v>
      </c>
      <c r="G8583">
        <f>IF(B8583=0,VLOOKUP(DataSet!A8583+1,'Vehicle Availability'!$B$39:$D$62,2),VLOOKUP(DataSet!A8583+1,'Vehicle Availability'!$B$39:$D$62,3))</f>
        <v>0</v>
      </c>
      <c r="H8583">
        <f t="shared" si="133"/>
        <v>0</v>
      </c>
      <c r="I8583" s="105">
        <f>'Marginal Energy Prices'!C8581/1000</f>
        <v>6.6062159263781006E-2</v>
      </c>
    </row>
    <row r="8584" spans="1:9" x14ac:dyDescent="0.25">
      <c r="A8584">
        <f>HourMap!F8581</f>
        <v>9</v>
      </c>
      <c r="B8584">
        <f>HourMap!H8581</f>
        <v>0</v>
      </c>
      <c r="C8584">
        <f>'2020 Load Shapes'!A8585</f>
        <v>8578</v>
      </c>
      <c r="D8584">
        <f>'2020 Load Shapes'!B8585</f>
        <v>0</v>
      </c>
      <c r="E8584">
        <f>IF(B8584=0,VLOOKUP(DataSet!A8584+1,'Vehicle Availability'!$B$7:$D$30,2),VLOOKUP(DataSet!A8584+1,'Vehicle Availability'!$B$7:$D$30,3))</f>
        <v>0</v>
      </c>
      <c r="F8584">
        <f>'2020 Load Shapes'!C8585</f>
        <v>0</v>
      </c>
      <c r="G8584">
        <f>IF(B8584=0,VLOOKUP(DataSet!A8584+1,'Vehicle Availability'!$B$39:$D$62,2),VLOOKUP(DataSet!A8584+1,'Vehicle Availability'!$B$39:$D$62,3))</f>
        <v>0</v>
      </c>
      <c r="H8584">
        <f t="shared" ref="H8584:H8647" si="134">IF(B8584=0,A8584&lt;=5,A8584&lt;=13)*1</f>
        <v>0</v>
      </c>
      <c r="I8584" s="105">
        <f>'Marginal Energy Prices'!C8582/1000</f>
        <v>6.3722696448178087E-2</v>
      </c>
    </row>
    <row r="8585" spans="1:9" x14ac:dyDescent="0.25">
      <c r="A8585">
        <f>HourMap!F8582</f>
        <v>10</v>
      </c>
      <c r="B8585">
        <f>HourMap!H8582</f>
        <v>0</v>
      </c>
      <c r="C8585">
        <f>'2020 Load Shapes'!A8586</f>
        <v>8579</v>
      </c>
      <c r="D8585">
        <f>'2020 Load Shapes'!B8586</f>
        <v>0</v>
      </c>
      <c r="E8585">
        <f>IF(B8585=0,VLOOKUP(DataSet!A8585+1,'Vehicle Availability'!$B$7:$D$30,2),VLOOKUP(DataSet!A8585+1,'Vehicle Availability'!$B$7:$D$30,3))</f>
        <v>0</v>
      </c>
      <c r="F8585">
        <f>'2020 Load Shapes'!C8586</f>
        <v>0</v>
      </c>
      <c r="G8585">
        <f>IF(B8585=0,VLOOKUP(DataSet!A8585+1,'Vehicle Availability'!$B$39:$D$62,2),VLOOKUP(DataSet!A8585+1,'Vehicle Availability'!$B$39:$D$62,3))</f>
        <v>0</v>
      </c>
      <c r="H8585">
        <f t="shared" si="134"/>
        <v>0</v>
      </c>
      <c r="I8585" s="105">
        <f>'Marginal Energy Prices'!C8583/1000</f>
        <v>5.966439282702056E-2</v>
      </c>
    </row>
    <row r="8586" spans="1:9" x14ac:dyDescent="0.25">
      <c r="A8586">
        <f>HourMap!F8583</f>
        <v>11</v>
      </c>
      <c r="B8586">
        <f>HourMap!H8583</f>
        <v>0</v>
      </c>
      <c r="C8586">
        <f>'2020 Load Shapes'!A8587</f>
        <v>8580</v>
      </c>
      <c r="D8586">
        <f>'2020 Load Shapes'!B8587</f>
        <v>0</v>
      </c>
      <c r="E8586">
        <f>IF(B8586=0,VLOOKUP(DataSet!A8586+1,'Vehicle Availability'!$B$7:$D$30,2),VLOOKUP(DataSet!A8586+1,'Vehicle Availability'!$B$7:$D$30,3))</f>
        <v>0</v>
      </c>
      <c r="F8586">
        <f>'2020 Load Shapes'!C8587</f>
        <v>0</v>
      </c>
      <c r="G8586">
        <f>IF(B8586=0,VLOOKUP(DataSet!A8586+1,'Vehicle Availability'!$B$39:$D$62,2),VLOOKUP(DataSet!A8586+1,'Vehicle Availability'!$B$39:$D$62,3))</f>
        <v>0</v>
      </c>
      <c r="H8586">
        <f t="shared" si="134"/>
        <v>0</v>
      </c>
      <c r="I8586" s="105">
        <f>'Marginal Energy Prices'!C8584/1000</f>
        <v>5.9941316879013481E-2</v>
      </c>
    </row>
    <row r="8587" spans="1:9" x14ac:dyDescent="0.25">
      <c r="A8587">
        <f>HourMap!F8584</f>
        <v>12</v>
      </c>
      <c r="B8587">
        <f>HourMap!H8584</f>
        <v>0</v>
      </c>
      <c r="C8587">
        <f>'2020 Load Shapes'!A8588</f>
        <v>8581</v>
      </c>
      <c r="D8587">
        <f>'2020 Load Shapes'!B8588</f>
        <v>0</v>
      </c>
      <c r="E8587">
        <f>IF(B8587=0,VLOOKUP(DataSet!A8587+1,'Vehicle Availability'!$B$7:$D$30,2),VLOOKUP(DataSet!A8587+1,'Vehicle Availability'!$B$7:$D$30,3))</f>
        <v>0</v>
      </c>
      <c r="F8587">
        <f>'2020 Load Shapes'!C8588</f>
        <v>0</v>
      </c>
      <c r="G8587">
        <f>IF(B8587=0,VLOOKUP(DataSet!A8587+1,'Vehicle Availability'!$B$39:$D$62,2),VLOOKUP(DataSet!A8587+1,'Vehicle Availability'!$B$39:$D$62,3))</f>
        <v>0</v>
      </c>
      <c r="H8587">
        <f t="shared" si="134"/>
        <v>0</v>
      </c>
      <c r="I8587" s="105">
        <f>'Marginal Energy Prices'!C8585/1000</f>
        <v>5.1443604177138613E-2</v>
      </c>
    </row>
    <row r="8588" spans="1:9" x14ac:dyDescent="0.25">
      <c r="A8588">
        <f>HourMap!F8585</f>
        <v>13</v>
      </c>
      <c r="B8588">
        <f>HourMap!H8585</f>
        <v>0</v>
      </c>
      <c r="C8588">
        <f>'2020 Load Shapes'!A8589</f>
        <v>8582</v>
      </c>
      <c r="D8588">
        <f>'2020 Load Shapes'!B8589</f>
        <v>0</v>
      </c>
      <c r="E8588">
        <f>IF(B8588=0,VLOOKUP(DataSet!A8588+1,'Vehicle Availability'!$B$7:$D$30,2),VLOOKUP(DataSet!A8588+1,'Vehicle Availability'!$B$7:$D$30,3))</f>
        <v>0</v>
      </c>
      <c r="F8588">
        <f>'2020 Load Shapes'!C8589</f>
        <v>0</v>
      </c>
      <c r="G8588">
        <f>IF(B8588=0,VLOOKUP(DataSet!A8588+1,'Vehicle Availability'!$B$39:$D$62,2),VLOOKUP(DataSet!A8588+1,'Vehicle Availability'!$B$39:$D$62,3))</f>
        <v>0</v>
      </c>
      <c r="H8588">
        <f t="shared" si="134"/>
        <v>0</v>
      </c>
      <c r="I8588" s="105">
        <f>'Marginal Energy Prices'!C8586/1000</f>
        <v>4.8941621288510512E-2</v>
      </c>
    </row>
    <row r="8589" spans="1:9" x14ac:dyDescent="0.25">
      <c r="A8589">
        <f>HourMap!F8586</f>
        <v>14</v>
      </c>
      <c r="B8589">
        <f>HourMap!H8586</f>
        <v>0</v>
      </c>
      <c r="C8589">
        <f>'2020 Load Shapes'!A8590</f>
        <v>8583</v>
      </c>
      <c r="D8589">
        <f>'2020 Load Shapes'!B8590</f>
        <v>0</v>
      </c>
      <c r="E8589">
        <f>IF(B8589=0,VLOOKUP(DataSet!A8589+1,'Vehicle Availability'!$B$7:$D$30,2),VLOOKUP(DataSet!A8589+1,'Vehicle Availability'!$B$7:$D$30,3))</f>
        <v>0</v>
      </c>
      <c r="F8589">
        <f>'2020 Load Shapes'!C8590</f>
        <v>0</v>
      </c>
      <c r="G8589">
        <f>IF(B8589=0,VLOOKUP(DataSet!A8589+1,'Vehicle Availability'!$B$39:$D$62,2),VLOOKUP(DataSet!A8589+1,'Vehicle Availability'!$B$39:$D$62,3))</f>
        <v>0</v>
      </c>
      <c r="H8589">
        <f t="shared" si="134"/>
        <v>0</v>
      </c>
      <c r="I8589" s="105">
        <f>'Marginal Energy Prices'!C8587/1000</f>
        <v>4.9212480950070553E-2</v>
      </c>
    </row>
    <row r="8590" spans="1:9" x14ac:dyDescent="0.25">
      <c r="A8590">
        <f>HourMap!F8587</f>
        <v>15</v>
      </c>
      <c r="B8590">
        <f>HourMap!H8587</f>
        <v>0</v>
      </c>
      <c r="C8590">
        <f>'2020 Load Shapes'!A8591</f>
        <v>8584</v>
      </c>
      <c r="D8590">
        <f>'2020 Load Shapes'!B8591</f>
        <v>0</v>
      </c>
      <c r="E8590">
        <f>IF(B8590=0,VLOOKUP(DataSet!A8590+1,'Vehicle Availability'!$B$7:$D$30,2),VLOOKUP(DataSet!A8590+1,'Vehicle Availability'!$B$7:$D$30,3))</f>
        <v>0</v>
      </c>
      <c r="F8590">
        <f>'2020 Load Shapes'!C8591</f>
        <v>0</v>
      </c>
      <c r="G8590">
        <f>IF(B8590=0,VLOOKUP(DataSet!A8590+1,'Vehicle Availability'!$B$39:$D$62,2),VLOOKUP(DataSet!A8590+1,'Vehicle Availability'!$B$39:$D$62,3))</f>
        <v>0</v>
      </c>
      <c r="H8590">
        <f t="shared" si="134"/>
        <v>0</v>
      </c>
      <c r="I8590" s="105">
        <f>'Marginal Energy Prices'!C8588/1000</f>
        <v>6.0508071544704972E-2</v>
      </c>
    </row>
    <row r="8591" spans="1:9" x14ac:dyDescent="0.25">
      <c r="A8591">
        <f>HourMap!F8588</f>
        <v>16</v>
      </c>
      <c r="B8591">
        <f>HourMap!H8588</f>
        <v>0</v>
      </c>
      <c r="C8591">
        <f>'2020 Load Shapes'!A8592</f>
        <v>8585</v>
      </c>
      <c r="D8591">
        <f>'2020 Load Shapes'!B8592</f>
        <v>0</v>
      </c>
      <c r="E8591">
        <f>IF(B8591=0,VLOOKUP(DataSet!A8591+1,'Vehicle Availability'!$B$7:$D$30,2),VLOOKUP(DataSet!A8591+1,'Vehicle Availability'!$B$7:$D$30,3))</f>
        <v>0</v>
      </c>
      <c r="F8591">
        <f>'2020 Load Shapes'!C8592</f>
        <v>0</v>
      </c>
      <c r="G8591">
        <f>IF(B8591=0,VLOOKUP(DataSet!A8591+1,'Vehicle Availability'!$B$39:$D$62,2),VLOOKUP(DataSet!A8591+1,'Vehicle Availability'!$B$39:$D$62,3))</f>
        <v>0</v>
      </c>
      <c r="H8591">
        <f t="shared" si="134"/>
        <v>0</v>
      </c>
      <c r="I8591" s="105">
        <f>'Marginal Energy Prices'!C8589/1000</f>
        <v>7.4542090141264297E-2</v>
      </c>
    </row>
    <row r="8592" spans="1:9" x14ac:dyDescent="0.25">
      <c r="A8592">
        <f>HourMap!F8589</f>
        <v>17</v>
      </c>
      <c r="B8592">
        <f>HourMap!H8589</f>
        <v>0</v>
      </c>
      <c r="C8592">
        <f>'2020 Load Shapes'!A8593</f>
        <v>8586</v>
      </c>
      <c r="D8592">
        <f>'2020 Load Shapes'!B8593</f>
        <v>0</v>
      </c>
      <c r="E8592">
        <f>IF(B8592=0,VLOOKUP(DataSet!A8592+1,'Vehicle Availability'!$B$7:$D$30,2),VLOOKUP(DataSet!A8592+1,'Vehicle Availability'!$B$7:$D$30,3))</f>
        <v>1</v>
      </c>
      <c r="F8592">
        <f>'2020 Load Shapes'!C8593</f>
        <v>0</v>
      </c>
      <c r="G8592">
        <f>IF(B8592=0,VLOOKUP(DataSet!A8592+1,'Vehicle Availability'!$B$39:$D$62,2),VLOOKUP(DataSet!A8592+1,'Vehicle Availability'!$B$39:$D$62,3))</f>
        <v>1</v>
      </c>
      <c r="H8592">
        <f t="shared" si="134"/>
        <v>0</v>
      </c>
      <c r="I8592" s="105">
        <f>'Marginal Energy Prices'!C8590/1000</f>
        <v>9.7781701386172537E-2</v>
      </c>
    </row>
    <row r="8593" spans="1:9" x14ac:dyDescent="0.25">
      <c r="A8593">
        <f>HourMap!F8590</f>
        <v>18</v>
      </c>
      <c r="B8593">
        <f>HourMap!H8590</f>
        <v>0</v>
      </c>
      <c r="C8593">
        <f>'2020 Load Shapes'!A8594</f>
        <v>8587</v>
      </c>
      <c r="D8593">
        <f>'2020 Load Shapes'!B8594</f>
        <v>0</v>
      </c>
      <c r="E8593">
        <f>IF(B8593=0,VLOOKUP(DataSet!A8593+1,'Vehicle Availability'!$B$7:$D$30,2),VLOOKUP(DataSet!A8593+1,'Vehicle Availability'!$B$7:$D$30,3))</f>
        <v>1</v>
      </c>
      <c r="F8593">
        <f>'2020 Load Shapes'!C8594</f>
        <v>0</v>
      </c>
      <c r="G8593">
        <f>IF(B8593=0,VLOOKUP(DataSet!A8593+1,'Vehicle Availability'!$B$39:$D$62,2),VLOOKUP(DataSet!A8593+1,'Vehicle Availability'!$B$39:$D$62,3))</f>
        <v>1</v>
      </c>
      <c r="H8593">
        <f t="shared" si="134"/>
        <v>0</v>
      </c>
      <c r="I8593" s="105">
        <f>'Marginal Energy Prices'!C8591/1000</f>
        <v>9.1259553053941719E-2</v>
      </c>
    </row>
    <row r="8594" spans="1:9" x14ac:dyDescent="0.25">
      <c r="A8594">
        <f>HourMap!F8591</f>
        <v>19</v>
      </c>
      <c r="B8594">
        <f>HourMap!H8591</f>
        <v>0</v>
      </c>
      <c r="C8594">
        <f>'2020 Load Shapes'!A8595</f>
        <v>8588</v>
      </c>
      <c r="D8594">
        <f>'2020 Load Shapes'!B8595</f>
        <v>0</v>
      </c>
      <c r="E8594">
        <f>IF(B8594=0,VLOOKUP(DataSet!A8594+1,'Vehicle Availability'!$B$7:$D$30,2),VLOOKUP(DataSet!A8594+1,'Vehicle Availability'!$B$7:$D$30,3))</f>
        <v>1</v>
      </c>
      <c r="F8594">
        <f>'2020 Load Shapes'!C8595</f>
        <v>0</v>
      </c>
      <c r="G8594">
        <f>IF(B8594=0,VLOOKUP(DataSet!A8594+1,'Vehicle Availability'!$B$39:$D$62,2),VLOOKUP(DataSet!A8594+1,'Vehicle Availability'!$B$39:$D$62,3))</f>
        <v>1</v>
      </c>
      <c r="H8594">
        <f t="shared" si="134"/>
        <v>0</v>
      </c>
      <c r="I8594" s="105">
        <f>'Marginal Energy Prices'!C8592/1000</f>
        <v>8.4414850648365472E-2</v>
      </c>
    </row>
    <row r="8595" spans="1:9" x14ac:dyDescent="0.25">
      <c r="A8595">
        <f>HourMap!F8592</f>
        <v>20</v>
      </c>
      <c r="B8595">
        <f>HourMap!H8592</f>
        <v>0</v>
      </c>
      <c r="C8595">
        <f>'2020 Load Shapes'!A8596</f>
        <v>8589</v>
      </c>
      <c r="D8595">
        <f>'2020 Load Shapes'!B8596</f>
        <v>0</v>
      </c>
      <c r="E8595">
        <f>IF(B8595=0,VLOOKUP(DataSet!A8595+1,'Vehicle Availability'!$B$7:$D$30,2),VLOOKUP(DataSet!A8595+1,'Vehicle Availability'!$B$7:$D$30,3))</f>
        <v>1</v>
      </c>
      <c r="F8595">
        <f>'2020 Load Shapes'!C8596</f>
        <v>0</v>
      </c>
      <c r="G8595">
        <f>IF(B8595=0,VLOOKUP(DataSet!A8595+1,'Vehicle Availability'!$B$39:$D$62,2),VLOOKUP(DataSet!A8595+1,'Vehicle Availability'!$B$39:$D$62,3))</f>
        <v>1</v>
      </c>
      <c r="H8595">
        <f t="shared" si="134"/>
        <v>0</v>
      </c>
      <c r="I8595" s="105">
        <f>'Marginal Energy Prices'!C8593/1000</f>
        <v>7.6928349698871079E-2</v>
      </c>
    </row>
    <row r="8596" spans="1:9" x14ac:dyDescent="0.25">
      <c r="A8596">
        <f>HourMap!F8593</f>
        <v>21</v>
      </c>
      <c r="B8596">
        <f>HourMap!H8593</f>
        <v>0</v>
      </c>
      <c r="C8596">
        <f>'2020 Load Shapes'!A8597</f>
        <v>8590</v>
      </c>
      <c r="D8596">
        <f>'2020 Load Shapes'!B8597</f>
        <v>0</v>
      </c>
      <c r="E8596">
        <f>IF(B8596=0,VLOOKUP(DataSet!A8596+1,'Vehicle Availability'!$B$7:$D$30,2),VLOOKUP(DataSet!A8596+1,'Vehicle Availability'!$B$7:$D$30,3))</f>
        <v>1</v>
      </c>
      <c r="F8596">
        <f>'2020 Load Shapes'!C8597</f>
        <v>0</v>
      </c>
      <c r="G8596">
        <f>IF(B8596=0,VLOOKUP(DataSet!A8596+1,'Vehicle Availability'!$B$39:$D$62,2),VLOOKUP(DataSet!A8596+1,'Vehicle Availability'!$B$39:$D$62,3))</f>
        <v>1</v>
      </c>
      <c r="H8596">
        <f t="shared" si="134"/>
        <v>0</v>
      </c>
      <c r="I8596" s="105">
        <f>'Marginal Energy Prices'!C8594/1000</f>
        <v>7.3180403704154504E-2</v>
      </c>
    </row>
    <row r="8597" spans="1:9" x14ac:dyDescent="0.25">
      <c r="A8597">
        <f>HourMap!F8594</f>
        <v>22</v>
      </c>
      <c r="B8597">
        <f>HourMap!H8594</f>
        <v>0</v>
      </c>
      <c r="C8597">
        <f>'2020 Load Shapes'!A8598</f>
        <v>8591</v>
      </c>
      <c r="D8597">
        <f>'2020 Load Shapes'!B8598</f>
        <v>0</v>
      </c>
      <c r="E8597">
        <f>IF(B8597=0,VLOOKUP(DataSet!A8597+1,'Vehicle Availability'!$B$7:$D$30,2),VLOOKUP(DataSet!A8597+1,'Vehicle Availability'!$B$7:$D$30,3))</f>
        <v>1</v>
      </c>
      <c r="F8597">
        <f>'2020 Load Shapes'!C8598</f>
        <v>0</v>
      </c>
      <c r="G8597">
        <f>IF(B8597=0,VLOOKUP(DataSet!A8597+1,'Vehicle Availability'!$B$39:$D$62,2),VLOOKUP(DataSet!A8597+1,'Vehicle Availability'!$B$39:$D$62,3))</f>
        <v>1</v>
      </c>
      <c r="H8597">
        <f t="shared" si="134"/>
        <v>0</v>
      </c>
      <c r="I8597" s="105">
        <f>'Marginal Energy Prices'!C8595/1000</f>
        <v>7.382893510409215E-2</v>
      </c>
    </row>
    <row r="8598" spans="1:9" x14ac:dyDescent="0.25">
      <c r="A8598">
        <f>HourMap!F8595</f>
        <v>23</v>
      </c>
      <c r="B8598">
        <f>HourMap!H8595</f>
        <v>0</v>
      </c>
      <c r="C8598">
        <f>'2020 Load Shapes'!A8599</f>
        <v>8592</v>
      </c>
      <c r="D8598">
        <f>'2020 Load Shapes'!B8599</f>
        <v>0</v>
      </c>
      <c r="E8598">
        <f>IF(B8598=0,VLOOKUP(DataSet!A8598+1,'Vehicle Availability'!$B$7:$D$30,2),VLOOKUP(DataSet!A8598+1,'Vehicle Availability'!$B$7:$D$30,3))</f>
        <v>1</v>
      </c>
      <c r="F8598">
        <f>'2020 Load Shapes'!C8599</f>
        <v>0</v>
      </c>
      <c r="G8598">
        <f>IF(B8598=0,VLOOKUP(DataSet!A8598+1,'Vehicle Availability'!$B$39:$D$62,2),VLOOKUP(DataSet!A8598+1,'Vehicle Availability'!$B$39:$D$62,3))</f>
        <v>1</v>
      </c>
      <c r="H8598">
        <f t="shared" si="134"/>
        <v>0</v>
      </c>
      <c r="I8598" s="105">
        <f>'Marginal Energy Prices'!C8596/1000</f>
        <v>6.8767769887047511E-2</v>
      </c>
    </row>
    <row r="8599" spans="1:9" x14ac:dyDescent="0.25">
      <c r="A8599">
        <f>HourMap!F8596</f>
        <v>0</v>
      </c>
      <c r="B8599">
        <f>HourMap!H8596</f>
        <v>1</v>
      </c>
      <c r="C8599">
        <f>'2020 Load Shapes'!A8600</f>
        <v>8593</v>
      </c>
      <c r="D8599">
        <f>'2020 Load Shapes'!B8600</f>
        <v>0</v>
      </c>
      <c r="E8599">
        <f>IF(B8599=0,VLOOKUP(DataSet!A8599+1,'Vehicle Availability'!$B$7:$D$30,2),VLOOKUP(DataSet!A8599+1,'Vehicle Availability'!$B$7:$D$30,3))</f>
        <v>1</v>
      </c>
      <c r="F8599">
        <f>'2020 Load Shapes'!C8600</f>
        <v>3.3</v>
      </c>
      <c r="G8599">
        <f>IF(B8599=0,VLOOKUP(DataSet!A8599+1,'Vehicle Availability'!$B$39:$D$62,2),VLOOKUP(DataSet!A8599+1,'Vehicle Availability'!$B$39:$D$62,3))</f>
        <v>1</v>
      </c>
      <c r="H8599">
        <f t="shared" si="134"/>
        <v>1</v>
      </c>
      <c r="I8599" s="105">
        <f>'Marginal Energy Prices'!C8597/1000</f>
        <v>6.1328961270591231E-2</v>
      </c>
    </row>
    <row r="8600" spans="1:9" x14ac:dyDescent="0.25">
      <c r="A8600">
        <f>HourMap!F8597</f>
        <v>1</v>
      </c>
      <c r="B8600">
        <f>HourMap!H8597</f>
        <v>1</v>
      </c>
      <c r="C8600">
        <f>'2020 Load Shapes'!A8601</f>
        <v>8594</v>
      </c>
      <c r="D8600">
        <f>'2020 Load Shapes'!B8601</f>
        <v>0</v>
      </c>
      <c r="E8600">
        <f>IF(B8600=0,VLOOKUP(DataSet!A8600+1,'Vehicle Availability'!$B$7:$D$30,2),VLOOKUP(DataSet!A8600+1,'Vehicle Availability'!$B$7:$D$30,3))</f>
        <v>1</v>
      </c>
      <c r="F8600">
        <f>'2020 Load Shapes'!C8601</f>
        <v>0.86947368421052151</v>
      </c>
      <c r="G8600">
        <f>IF(B8600=0,VLOOKUP(DataSet!A8600+1,'Vehicle Availability'!$B$39:$D$62,2),VLOOKUP(DataSet!A8600+1,'Vehicle Availability'!$B$39:$D$62,3))</f>
        <v>1</v>
      </c>
      <c r="H8600">
        <f t="shared" si="134"/>
        <v>1</v>
      </c>
      <c r="I8600" s="105">
        <f>'Marginal Energy Prices'!C8598/1000</f>
        <v>6.1803145034015704E-2</v>
      </c>
    </row>
    <row r="8601" spans="1:9" x14ac:dyDescent="0.25">
      <c r="A8601">
        <f>HourMap!F8598</f>
        <v>2</v>
      </c>
      <c r="B8601">
        <f>HourMap!H8598</f>
        <v>1</v>
      </c>
      <c r="C8601">
        <f>'2020 Load Shapes'!A8602</f>
        <v>8595</v>
      </c>
      <c r="D8601">
        <f>'2020 Load Shapes'!B8602</f>
        <v>0</v>
      </c>
      <c r="E8601">
        <f>IF(B8601=0,VLOOKUP(DataSet!A8601+1,'Vehicle Availability'!$B$7:$D$30,2),VLOOKUP(DataSet!A8601+1,'Vehicle Availability'!$B$7:$D$30,3))</f>
        <v>1</v>
      </c>
      <c r="F8601">
        <f>'2020 Load Shapes'!C8602</f>
        <v>0</v>
      </c>
      <c r="G8601">
        <f>IF(B8601=0,VLOOKUP(DataSet!A8601+1,'Vehicle Availability'!$B$39:$D$62,2),VLOOKUP(DataSet!A8601+1,'Vehicle Availability'!$B$39:$D$62,3))</f>
        <v>1</v>
      </c>
      <c r="H8601">
        <f t="shared" si="134"/>
        <v>1</v>
      </c>
      <c r="I8601" s="105">
        <f>'Marginal Energy Prices'!C8599/1000</f>
        <v>6.317755884978643E-2</v>
      </c>
    </row>
    <row r="8602" spans="1:9" x14ac:dyDescent="0.25">
      <c r="A8602">
        <f>HourMap!F8599</f>
        <v>3</v>
      </c>
      <c r="B8602">
        <f>HourMap!H8599</f>
        <v>1</v>
      </c>
      <c r="C8602">
        <f>'2020 Load Shapes'!A8603</f>
        <v>8596</v>
      </c>
      <c r="D8602">
        <f>'2020 Load Shapes'!B8603</f>
        <v>0</v>
      </c>
      <c r="E8602">
        <f>IF(B8602=0,VLOOKUP(DataSet!A8602+1,'Vehicle Availability'!$B$7:$D$30,2),VLOOKUP(DataSet!A8602+1,'Vehicle Availability'!$B$7:$D$30,3))</f>
        <v>1</v>
      </c>
      <c r="F8602">
        <f>'2020 Load Shapes'!C8603</f>
        <v>0</v>
      </c>
      <c r="G8602">
        <f>IF(B8602=0,VLOOKUP(DataSet!A8602+1,'Vehicle Availability'!$B$39:$D$62,2),VLOOKUP(DataSet!A8602+1,'Vehicle Availability'!$B$39:$D$62,3))</f>
        <v>1</v>
      </c>
      <c r="H8602">
        <f t="shared" si="134"/>
        <v>1</v>
      </c>
      <c r="I8602" s="105">
        <f>'Marginal Energy Prices'!C8600/1000</f>
        <v>6.2795357216015049E-2</v>
      </c>
    </row>
    <row r="8603" spans="1:9" x14ac:dyDescent="0.25">
      <c r="A8603">
        <f>HourMap!F8600</f>
        <v>4</v>
      </c>
      <c r="B8603">
        <f>HourMap!H8600</f>
        <v>1</v>
      </c>
      <c r="C8603">
        <f>'2020 Load Shapes'!A8604</f>
        <v>8597</v>
      </c>
      <c r="D8603">
        <f>'2020 Load Shapes'!B8604</f>
        <v>0</v>
      </c>
      <c r="E8603">
        <f>IF(B8603=0,VLOOKUP(DataSet!A8603+1,'Vehicle Availability'!$B$7:$D$30,2),VLOOKUP(DataSet!A8603+1,'Vehicle Availability'!$B$7:$D$30,3))</f>
        <v>1</v>
      </c>
      <c r="F8603">
        <f>'2020 Load Shapes'!C8604</f>
        <v>0</v>
      </c>
      <c r="G8603">
        <f>IF(B8603=0,VLOOKUP(DataSet!A8603+1,'Vehicle Availability'!$B$39:$D$62,2),VLOOKUP(DataSet!A8603+1,'Vehicle Availability'!$B$39:$D$62,3))</f>
        <v>1</v>
      </c>
      <c r="H8603">
        <f t="shared" si="134"/>
        <v>1</v>
      </c>
      <c r="I8603" s="105">
        <f>'Marginal Energy Prices'!C8601/1000</f>
        <v>6.3966371179634496E-2</v>
      </c>
    </row>
    <row r="8604" spans="1:9" x14ac:dyDescent="0.25">
      <c r="A8604">
        <f>HourMap!F8601</f>
        <v>5</v>
      </c>
      <c r="B8604">
        <f>HourMap!H8601</f>
        <v>1</v>
      </c>
      <c r="C8604">
        <f>'2020 Load Shapes'!A8605</f>
        <v>8598</v>
      </c>
      <c r="D8604">
        <f>'2020 Load Shapes'!B8605</f>
        <v>0</v>
      </c>
      <c r="E8604">
        <f>IF(B8604=0,VLOOKUP(DataSet!A8604+1,'Vehicle Availability'!$B$7:$D$30,2),VLOOKUP(DataSet!A8604+1,'Vehicle Availability'!$B$7:$D$30,3))</f>
        <v>1</v>
      </c>
      <c r="F8604">
        <f>'2020 Load Shapes'!C8605</f>
        <v>0</v>
      </c>
      <c r="G8604">
        <f>IF(B8604=0,VLOOKUP(DataSet!A8604+1,'Vehicle Availability'!$B$39:$D$62,2),VLOOKUP(DataSet!A8604+1,'Vehicle Availability'!$B$39:$D$62,3))</f>
        <v>1</v>
      </c>
      <c r="H8604">
        <f t="shared" si="134"/>
        <v>1</v>
      </c>
      <c r="I8604" s="105">
        <f>'Marginal Energy Prices'!C8602/1000</f>
        <v>6.644430689520224E-2</v>
      </c>
    </row>
    <row r="8605" spans="1:9" x14ac:dyDescent="0.25">
      <c r="A8605">
        <f>HourMap!F8602</f>
        <v>6</v>
      </c>
      <c r="B8605">
        <f>HourMap!H8602</f>
        <v>1</v>
      </c>
      <c r="C8605">
        <f>'2020 Load Shapes'!A8606</f>
        <v>8599</v>
      </c>
      <c r="D8605">
        <f>'2020 Load Shapes'!B8606</f>
        <v>0</v>
      </c>
      <c r="E8605">
        <f>IF(B8605=0,VLOOKUP(DataSet!A8605+1,'Vehicle Availability'!$B$7:$D$30,2),VLOOKUP(DataSet!A8605+1,'Vehicle Availability'!$B$7:$D$30,3))</f>
        <v>1</v>
      </c>
      <c r="F8605">
        <f>'2020 Load Shapes'!C8606</f>
        <v>0</v>
      </c>
      <c r="G8605">
        <f>IF(B8605=0,VLOOKUP(DataSet!A8605+1,'Vehicle Availability'!$B$39:$D$62,2),VLOOKUP(DataSet!A8605+1,'Vehicle Availability'!$B$39:$D$62,3))</f>
        <v>1</v>
      </c>
      <c r="H8605">
        <f t="shared" si="134"/>
        <v>1</v>
      </c>
      <c r="I8605" s="105">
        <f>'Marginal Energy Prices'!C8603/1000</f>
        <v>7.3782806146101415E-2</v>
      </c>
    </row>
    <row r="8606" spans="1:9" x14ac:dyDescent="0.25">
      <c r="A8606">
        <f>HourMap!F8603</f>
        <v>7</v>
      </c>
      <c r="B8606">
        <f>HourMap!H8603</f>
        <v>1</v>
      </c>
      <c r="C8606">
        <f>'2020 Load Shapes'!A8607</f>
        <v>8600</v>
      </c>
      <c r="D8606">
        <f>'2020 Load Shapes'!B8607</f>
        <v>0</v>
      </c>
      <c r="E8606">
        <f>IF(B8606=0,VLOOKUP(DataSet!A8606+1,'Vehicle Availability'!$B$7:$D$30,2),VLOOKUP(DataSet!A8606+1,'Vehicle Availability'!$B$7:$D$30,3))</f>
        <v>0</v>
      </c>
      <c r="F8606">
        <f>'2020 Load Shapes'!C8607</f>
        <v>0</v>
      </c>
      <c r="G8606">
        <f>IF(B8606=0,VLOOKUP(DataSet!A8606+1,'Vehicle Availability'!$B$39:$D$62,2),VLOOKUP(DataSet!A8606+1,'Vehicle Availability'!$B$39:$D$62,3))</f>
        <v>1</v>
      </c>
      <c r="H8606">
        <f t="shared" si="134"/>
        <v>1</v>
      </c>
      <c r="I8606" s="105">
        <f>'Marginal Energy Prices'!C8604/1000</f>
        <v>7.6732090501706415E-2</v>
      </c>
    </row>
    <row r="8607" spans="1:9" x14ac:dyDescent="0.25">
      <c r="A8607">
        <f>HourMap!F8604</f>
        <v>8</v>
      </c>
      <c r="B8607">
        <f>HourMap!H8604</f>
        <v>1</v>
      </c>
      <c r="C8607">
        <f>'2020 Load Shapes'!A8608</f>
        <v>8601</v>
      </c>
      <c r="D8607">
        <f>'2020 Load Shapes'!B8608</f>
        <v>0</v>
      </c>
      <c r="E8607">
        <f>IF(B8607=0,VLOOKUP(DataSet!A8607+1,'Vehicle Availability'!$B$7:$D$30,2),VLOOKUP(DataSet!A8607+1,'Vehicle Availability'!$B$7:$D$30,3))</f>
        <v>1</v>
      </c>
      <c r="F8607">
        <f>'2020 Load Shapes'!C8608</f>
        <v>0</v>
      </c>
      <c r="G8607">
        <f>IF(B8607=0,VLOOKUP(DataSet!A8607+1,'Vehicle Availability'!$B$39:$D$62,2),VLOOKUP(DataSet!A8607+1,'Vehicle Availability'!$B$39:$D$62,3))</f>
        <v>1</v>
      </c>
      <c r="H8607">
        <f t="shared" si="134"/>
        <v>1</v>
      </c>
      <c r="I8607" s="105">
        <f>'Marginal Energy Prices'!C8605/1000</f>
        <v>6.4876861678524952E-2</v>
      </c>
    </row>
    <row r="8608" spans="1:9" x14ac:dyDescent="0.25">
      <c r="A8608">
        <f>HourMap!F8605</f>
        <v>9</v>
      </c>
      <c r="B8608">
        <f>HourMap!H8605</f>
        <v>1</v>
      </c>
      <c r="C8608">
        <f>'2020 Load Shapes'!A8609</f>
        <v>8602</v>
      </c>
      <c r="D8608">
        <f>'2020 Load Shapes'!B8609</f>
        <v>0</v>
      </c>
      <c r="E8608">
        <f>IF(B8608=0,VLOOKUP(DataSet!A8608+1,'Vehicle Availability'!$B$7:$D$30,2),VLOOKUP(DataSet!A8608+1,'Vehicle Availability'!$B$7:$D$30,3))</f>
        <v>1</v>
      </c>
      <c r="F8608">
        <f>'2020 Load Shapes'!C8609</f>
        <v>1.03052631578947</v>
      </c>
      <c r="G8608">
        <f>IF(B8608=0,VLOOKUP(DataSet!A8608+1,'Vehicle Availability'!$B$39:$D$62,2),VLOOKUP(DataSet!A8608+1,'Vehicle Availability'!$B$39:$D$62,3))</f>
        <v>1</v>
      </c>
      <c r="H8608">
        <f t="shared" si="134"/>
        <v>1</v>
      </c>
      <c r="I8608" s="105">
        <f>'Marginal Energy Prices'!C8606/1000</f>
        <v>6.1579127158043964E-2</v>
      </c>
    </row>
    <row r="8609" spans="1:9" x14ac:dyDescent="0.25">
      <c r="A8609">
        <f>HourMap!F8606</f>
        <v>10</v>
      </c>
      <c r="B8609">
        <f>HourMap!H8606</f>
        <v>1</v>
      </c>
      <c r="C8609">
        <f>'2020 Load Shapes'!A8610</f>
        <v>8603</v>
      </c>
      <c r="D8609">
        <f>'2020 Load Shapes'!B8610</f>
        <v>0</v>
      </c>
      <c r="E8609">
        <f>IF(B8609=0,VLOOKUP(DataSet!A8609+1,'Vehicle Availability'!$B$7:$D$30,2),VLOOKUP(DataSet!A8609+1,'Vehicle Availability'!$B$7:$D$30,3))</f>
        <v>1</v>
      </c>
      <c r="F8609">
        <f>'2020 Load Shapes'!C8610</f>
        <v>3.3</v>
      </c>
      <c r="G8609">
        <f>IF(B8609=0,VLOOKUP(DataSet!A8609+1,'Vehicle Availability'!$B$39:$D$62,2),VLOOKUP(DataSet!A8609+1,'Vehicle Availability'!$B$39:$D$62,3))</f>
        <v>1</v>
      </c>
      <c r="H8609">
        <f t="shared" si="134"/>
        <v>1</v>
      </c>
      <c r="I8609" s="105">
        <f>'Marginal Energy Prices'!C8607/1000</f>
        <v>6.0511851709221257E-2</v>
      </c>
    </row>
    <row r="8610" spans="1:9" x14ac:dyDescent="0.25">
      <c r="A8610">
        <f>HourMap!F8607</f>
        <v>11</v>
      </c>
      <c r="B8610">
        <f>HourMap!H8607</f>
        <v>1</v>
      </c>
      <c r="C8610">
        <f>'2020 Load Shapes'!A8611</f>
        <v>8604</v>
      </c>
      <c r="D8610">
        <f>'2020 Load Shapes'!B8611</f>
        <v>0.69894736842105465</v>
      </c>
      <c r="E8610">
        <f>IF(B8610=0,VLOOKUP(DataSet!A8610+1,'Vehicle Availability'!$B$7:$D$30,2),VLOOKUP(DataSet!A8610+1,'Vehicle Availability'!$B$7:$D$30,3))</f>
        <v>1</v>
      </c>
      <c r="F8610">
        <f>'2020 Load Shapes'!C8611</f>
        <v>3.3</v>
      </c>
      <c r="G8610">
        <f>IF(B8610=0,VLOOKUP(DataSet!A8610+1,'Vehicle Availability'!$B$39:$D$62,2),VLOOKUP(DataSet!A8610+1,'Vehicle Availability'!$B$39:$D$62,3))</f>
        <v>1</v>
      </c>
      <c r="H8610">
        <f t="shared" si="134"/>
        <v>1</v>
      </c>
      <c r="I8610" s="105">
        <f>'Marginal Energy Prices'!C8608/1000</f>
        <v>5.7208689952541809E-2</v>
      </c>
    </row>
    <row r="8611" spans="1:9" x14ac:dyDescent="0.25">
      <c r="A8611">
        <f>HourMap!F8608</f>
        <v>12</v>
      </c>
      <c r="B8611">
        <f>HourMap!H8608</f>
        <v>1</v>
      </c>
      <c r="C8611">
        <f>'2020 Load Shapes'!A8612</f>
        <v>8605</v>
      </c>
      <c r="D8611">
        <f>'2020 Load Shapes'!B8612</f>
        <v>6.6</v>
      </c>
      <c r="E8611">
        <f>IF(B8611=0,VLOOKUP(DataSet!A8611+1,'Vehicle Availability'!$B$7:$D$30,2),VLOOKUP(DataSet!A8611+1,'Vehicle Availability'!$B$7:$D$30,3))</f>
        <v>1</v>
      </c>
      <c r="F8611">
        <f>'2020 Load Shapes'!C8612</f>
        <v>3.3</v>
      </c>
      <c r="G8611">
        <f>IF(B8611=0,VLOOKUP(DataSet!A8611+1,'Vehicle Availability'!$B$39:$D$62,2),VLOOKUP(DataSet!A8611+1,'Vehicle Availability'!$B$39:$D$62,3))</f>
        <v>1</v>
      </c>
      <c r="H8611">
        <f t="shared" si="134"/>
        <v>1</v>
      </c>
      <c r="I8611" s="105">
        <f>'Marginal Energy Prices'!C8609/1000</f>
        <v>5.0555778538139008E-2</v>
      </c>
    </row>
    <row r="8612" spans="1:9" x14ac:dyDescent="0.25">
      <c r="A8612">
        <f>HourMap!F8609</f>
        <v>13</v>
      </c>
      <c r="B8612">
        <f>HourMap!H8609</f>
        <v>1</v>
      </c>
      <c r="C8612">
        <f>'2020 Load Shapes'!A8613</f>
        <v>8606</v>
      </c>
      <c r="D8612">
        <f>'2020 Load Shapes'!B8613</f>
        <v>0</v>
      </c>
      <c r="E8612">
        <f>IF(B8612=0,VLOOKUP(DataSet!A8612+1,'Vehicle Availability'!$B$7:$D$30,2),VLOOKUP(DataSet!A8612+1,'Vehicle Availability'!$B$7:$D$30,3))</f>
        <v>1</v>
      </c>
      <c r="F8612">
        <f>'2020 Load Shapes'!C8613</f>
        <v>0</v>
      </c>
      <c r="G8612">
        <f>IF(B8612=0,VLOOKUP(DataSet!A8612+1,'Vehicle Availability'!$B$39:$D$62,2),VLOOKUP(DataSet!A8612+1,'Vehicle Availability'!$B$39:$D$62,3))</f>
        <v>1</v>
      </c>
      <c r="H8612">
        <f t="shared" si="134"/>
        <v>1</v>
      </c>
      <c r="I8612" s="105">
        <f>'Marginal Energy Prices'!C8610/1000</f>
        <v>4.6492722710161076E-2</v>
      </c>
    </row>
    <row r="8613" spans="1:9" x14ac:dyDescent="0.25">
      <c r="A8613">
        <f>HourMap!F8610</f>
        <v>14</v>
      </c>
      <c r="B8613">
        <f>HourMap!H8610</f>
        <v>1</v>
      </c>
      <c r="C8613">
        <f>'2020 Load Shapes'!A8614</f>
        <v>8607</v>
      </c>
      <c r="D8613">
        <f>'2020 Load Shapes'!B8614</f>
        <v>0</v>
      </c>
      <c r="E8613">
        <f>IF(B8613=0,VLOOKUP(DataSet!A8613+1,'Vehicle Availability'!$B$7:$D$30,2),VLOOKUP(DataSet!A8613+1,'Vehicle Availability'!$B$7:$D$30,3))</f>
        <v>1</v>
      </c>
      <c r="F8613">
        <f>'2020 Load Shapes'!C8614</f>
        <v>0</v>
      </c>
      <c r="G8613">
        <f>IF(B8613=0,VLOOKUP(DataSet!A8613+1,'Vehicle Availability'!$B$39:$D$62,2),VLOOKUP(DataSet!A8613+1,'Vehicle Availability'!$B$39:$D$62,3))</f>
        <v>1</v>
      </c>
      <c r="H8613">
        <f t="shared" si="134"/>
        <v>0</v>
      </c>
      <c r="I8613" s="105">
        <f>'Marginal Energy Prices'!C8611/1000</f>
        <v>4.3617810464794689E-2</v>
      </c>
    </row>
    <row r="8614" spans="1:9" x14ac:dyDescent="0.25">
      <c r="A8614">
        <f>HourMap!F8611</f>
        <v>15</v>
      </c>
      <c r="B8614">
        <f>HourMap!H8611</f>
        <v>1</v>
      </c>
      <c r="C8614">
        <f>'2020 Load Shapes'!A8615</f>
        <v>8608</v>
      </c>
      <c r="D8614">
        <f>'2020 Load Shapes'!B8615</f>
        <v>0</v>
      </c>
      <c r="E8614">
        <f>IF(B8614=0,VLOOKUP(DataSet!A8614+1,'Vehicle Availability'!$B$7:$D$30,2),VLOOKUP(DataSet!A8614+1,'Vehicle Availability'!$B$7:$D$30,3))</f>
        <v>1</v>
      </c>
      <c r="F8614">
        <f>'2020 Load Shapes'!C8615</f>
        <v>0</v>
      </c>
      <c r="G8614">
        <f>IF(B8614=0,VLOOKUP(DataSet!A8614+1,'Vehicle Availability'!$B$39:$D$62,2),VLOOKUP(DataSet!A8614+1,'Vehicle Availability'!$B$39:$D$62,3))</f>
        <v>1</v>
      </c>
      <c r="H8614">
        <f t="shared" si="134"/>
        <v>0</v>
      </c>
      <c r="I8614" s="105">
        <f>'Marginal Energy Prices'!C8612/1000</f>
        <v>5.6546432130463918E-2</v>
      </c>
    </row>
    <row r="8615" spans="1:9" x14ac:dyDescent="0.25">
      <c r="A8615">
        <f>HourMap!F8612</f>
        <v>16</v>
      </c>
      <c r="B8615">
        <f>HourMap!H8612</f>
        <v>1</v>
      </c>
      <c r="C8615">
        <f>'2020 Load Shapes'!A8616</f>
        <v>8609</v>
      </c>
      <c r="D8615">
        <f>'2020 Load Shapes'!B8616</f>
        <v>0</v>
      </c>
      <c r="E8615">
        <f>IF(B8615=0,VLOOKUP(DataSet!A8615+1,'Vehicle Availability'!$B$7:$D$30,2),VLOOKUP(DataSet!A8615+1,'Vehicle Availability'!$B$7:$D$30,3))</f>
        <v>1</v>
      </c>
      <c r="F8615">
        <f>'2020 Load Shapes'!C8616</f>
        <v>0</v>
      </c>
      <c r="G8615">
        <f>IF(B8615=0,VLOOKUP(DataSet!A8615+1,'Vehicle Availability'!$B$39:$D$62,2),VLOOKUP(DataSet!A8615+1,'Vehicle Availability'!$B$39:$D$62,3))</f>
        <v>1</v>
      </c>
      <c r="H8615">
        <f t="shared" si="134"/>
        <v>0</v>
      </c>
      <c r="I8615" s="105">
        <f>'Marginal Energy Prices'!C8613/1000</f>
        <v>6.8492935876430613E-2</v>
      </c>
    </row>
    <row r="8616" spans="1:9" x14ac:dyDescent="0.25">
      <c r="A8616">
        <f>HourMap!F8613</f>
        <v>17</v>
      </c>
      <c r="B8616">
        <f>HourMap!H8613</f>
        <v>1</v>
      </c>
      <c r="C8616">
        <f>'2020 Load Shapes'!A8617</f>
        <v>8610</v>
      </c>
      <c r="D8616">
        <f>'2020 Load Shapes'!B8617</f>
        <v>0</v>
      </c>
      <c r="E8616">
        <f>IF(B8616=0,VLOOKUP(DataSet!A8616+1,'Vehicle Availability'!$B$7:$D$30,2),VLOOKUP(DataSet!A8616+1,'Vehicle Availability'!$B$7:$D$30,3))</f>
        <v>1</v>
      </c>
      <c r="F8616">
        <f>'2020 Load Shapes'!C8617</f>
        <v>0</v>
      </c>
      <c r="G8616">
        <f>IF(B8616=0,VLOOKUP(DataSet!A8616+1,'Vehicle Availability'!$B$39:$D$62,2),VLOOKUP(DataSet!A8616+1,'Vehicle Availability'!$B$39:$D$62,3))</f>
        <v>1</v>
      </c>
      <c r="H8616">
        <f t="shared" si="134"/>
        <v>0</v>
      </c>
      <c r="I8616" s="105">
        <f>'Marginal Energy Prices'!C8614/1000</f>
        <v>9.5202441134361535E-2</v>
      </c>
    </row>
    <row r="8617" spans="1:9" x14ac:dyDescent="0.25">
      <c r="A8617">
        <f>HourMap!F8614</f>
        <v>18</v>
      </c>
      <c r="B8617">
        <f>HourMap!H8614</f>
        <v>1</v>
      </c>
      <c r="C8617">
        <f>'2020 Load Shapes'!A8618</f>
        <v>8611</v>
      </c>
      <c r="D8617">
        <f>'2020 Load Shapes'!B8618</f>
        <v>0</v>
      </c>
      <c r="E8617">
        <f>IF(B8617=0,VLOOKUP(DataSet!A8617+1,'Vehicle Availability'!$B$7:$D$30,2),VLOOKUP(DataSet!A8617+1,'Vehicle Availability'!$B$7:$D$30,3))</f>
        <v>0</v>
      </c>
      <c r="F8617">
        <f>'2020 Load Shapes'!C8618</f>
        <v>0</v>
      </c>
      <c r="G8617">
        <f>IF(B8617=0,VLOOKUP(DataSet!A8617+1,'Vehicle Availability'!$B$39:$D$62,2),VLOOKUP(DataSet!A8617+1,'Vehicle Availability'!$B$39:$D$62,3))</f>
        <v>1</v>
      </c>
      <c r="H8617">
        <f t="shared" si="134"/>
        <v>0</v>
      </c>
      <c r="I8617" s="105">
        <f>'Marginal Energy Prices'!C8615/1000</f>
        <v>9.94897272387959E-2</v>
      </c>
    </row>
    <row r="8618" spans="1:9" x14ac:dyDescent="0.25">
      <c r="A8618">
        <f>HourMap!F8615</f>
        <v>19</v>
      </c>
      <c r="B8618">
        <f>HourMap!H8615</f>
        <v>1</v>
      </c>
      <c r="C8618">
        <f>'2020 Load Shapes'!A8619</f>
        <v>8612</v>
      </c>
      <c r="D8618">
        <f>'2020 Load Shapes'!B8619</f>
        <v>0</v>
      </c>
      <c r="E8618">
        <f>IF(B8618=0,VLOOKUP(DataSet!A8618+1,'Vehicle Availability'!$B$7:$D$30,2),VLOOKUP(DataSet!A8618+1,'Vehicle Availability'!$B$7:$D$30,3))</f>
        <v>1</v>
      </c>
      <c r="F8618">
        <f>'2020 Load Shapes'!C8619</f>
        <v>0</v>
      </c>
      <c r="G8618">
        <f>IF(B8618=0,VLOOKUP(DataSet!A8618+1,'Vehicle Availability'!$B$39:$D$62,2),VLOOKUP(DataSet!A8618+1,'Vehicle Availability'!$B$39:$D$62,3))</f>
        <v>1</v>
      </c>
      <c r="H8618">
        <f t="shared" si="134"/>
        <v>0</v>
      </c>
      <c r="I8618" s="105">
        <f>'Marginal Energy Prices'!C8616/1000</f>
        <v>8.8880466996152582E-2</v>
      </c>
    </row>
    <row r="8619" spans="1:9" x14ac:dyDescent="0.25">
      <c r="A8619">
        <f>HourMap!F8616</f>
        <v>20</v>
      </c>
      <c r="B8619">
        <f>HourMap!H8616</f>
        <v>1</v>
      </c>
      <c r="C8619">
        <f>'2020 Load Shapes'!A8620</f>
        <v>8613</v>
      </c>
      <c r="D8619">
        <f>'2020 Load Shapes'!B8620</f>
        <v>0</v>
      </c>
      <c r="E8619">
        <f>IF(B8619=0,VLOOKUP(DataSet!A8619+1,'Vehicle Availability'!$B$7:$D$30,2),VLOOKUP(DataSet!A8619+1,'Vehicle Availability'!$B$7:$D$30,3))</f>
        <v>1</v>
      </c>
      <c r="F8619">
        <f>'2020 Load Shapes'!C8620</f>
        <v>0</v>
      </c>
      <c r="G8619">
        <f>IF(B8619=0,VLOOKUP(DataSet!A8619+1,'Vehicle Availability'!$B$39:$D$62,2),VLOOKUP(DataSet!A8619+1,'Vehicle Availability'!$B$39:$D$62,3))</f>
        <v>1</v>
      </c>
      <c r="H8619">
        <f t="shared" si="134"/>
        <v>0</v>
      </c>
      <c r="I8619" s="105">
        <f>'Marginal Energy Prices'!C8617/1000</f>
        <v>8.2528015401543461E-2</v>
      </c>
    </row>
    <row r="8620" spans="1:9" x14ac:dyDescent="0.25">
      <c r="A8620">
        <f>HourMap!F8617</f>
        <v>21</v>
      </c>
      <c r="B8620">
        <f>HourMap!H8617</f>
        <v>1</v>
      </c>
      <c r="C8620">
        <f>'2020 Load Shapes'!A8621</f>
        <v>8614</v>
      </c>
      <c r="D8620">
        <f>'2020 Load Shapes'!B8621</f>
        <v>0</v>
      </c>
      <c r="E8620">
        <f>IF(B8620=0,VLOOKUP(DataSet!A8620+1,'Vehicle Availability'!$B$7:$D$30,2),VLOOKUP(DataSet!A8620+1,'Vehicle Availability'!$B$7:$D$30,3))</f>
        <v>1</v>
      </c>
      <c r="F8620">
        <f>'2020 Load Shapes'!C8621</f>
        <v>0</v>
      </c>
      <c r="G8620">
        <f>IF(B8620=0,VLOOKUP(DataSet!A8620+1,'Vehicle Availability'!$B$39:$D$62,2),VLOOKUP(DataSet!A8620+1,'Vehicle Availability'!$B$39:$D$62,3))</f>
        <v>1</v>
      </c>
      <c r="H8620">
        <f t="shared" si="134"/>
        <v>0</v>
      </c>
      <c r="I8620" s="105">
        <f>'Marginal Energy Prices'!C8618/1000</f>
        <v>7.894102341169526E-2</v>
      </c>
    </row>
    <row r="8621" spans="1:9" x14ac:dyDescent="0.25">
      <c r="A8621">
        <f>HourMap!F8618</f>
        <v>22</v>
      </c>
      <c r="B8621">
        <f>HourMap!H8618</f>
        <v>1</v>
      </c>
      <c r="C8621">
        <f>'2020 Load Shapes'!A8622</f>
        <v>8615</v>
      </c>
      <c r="D8621">
        <f>'2020 Load Shapes'!B8622</f>
        <v>0</v>
      </c>
      <c r="E8621">
        <f>IF(B8621=0,VLOOKUP(DataSet!A8621+1,'Vehicle Availability'!$B$7:$D$30,2),VLOOKUP(DataSet!A8621+1,'Vehicle Availability'!$B$7:$D$30,3))</f>
        <v>1</v>
      </c>
      <c r="F8621">
        <f>'2020 Load Shapes'!C8622</f>
        <v>0</v>
      </c>
      <c r="G8621">
        <f>IF(B8621=0,VLOOKUP(DataSet!A8621+1,'Vehicle Availability'!$B$39:$D$62,2),VLOOKUP(DataSet!A8621+1,'Vehicle Availability'!$B$39:$D$62,3))</f>
        <v>1</v>
      </c>
      <c r="H8621">
        <f t="shared" si="134"/>
        <v>0</v>
      </c>
      <c r="I8621" s="105">
        <f>'Marginal Energy Prices'!C8619/1000</f>
        <v>7.4371604721579873E-2</v>
      </c>
    </row>
    <row r="8622" spans="1:9" x14ac:dyDescent="0.25">
      <c r="A8622">
        <f>HourMap!F8619</f>
        <v>23</v>
      </c>
      <c r="B8622">
        <f>HourMap!H8619</f>
        <v>1</v>
      </c>
      <c r="C8622">
        <f>'2020 Load Shapes'!A8623</f>
        <v>8616</v>
      </c>
      <c r="D8622">
        <f>'2020 Load Shapes'!B8623</f>
        <v>0</v>
      </c>
      <c r="E8622">
        <f>IF(B8622=0,VLOOKUP(DataSet!A8622+1,'Vehicle Availability'!$B$7:$D$30,2),VLOOKUP(DataSet!A8622+1,'Vehicle Availability'!$B$7:$D$30,3))</f>
        <v>1</v>
      </c>
      <c r="F8622">
        <f>'2020 Load Shapes'!C8623</f>
        <v>0</v>
      </c>
      <c r="G8622">
        <f>IF(B8622=0,VLOOKUP(DataSet!A8622+1,'Vehicle Availability'!$B$39:$D$62,2),VLOOKUP(DataSet!A8622+1,'Vehicle Availability'!$B$39:$D$62,3))</f>
        <v>1</v>
      </c>
      <c r="H8622">
        <f t="shared" si="134"/>
        <v>0</v>
      </c>
      <c r="I8622" s="105">
        <f>'Marginal Energy Prices'!C8620/1000</f>
        <v>6.6218075921988889E-2</v>
      </c>
    </row>
    <row r="8623" spans="1:9" x14ac:dyDescent="0.25">
      <c r="A8623">
        <f>HourMap!F8620</f>
        <v>0</v>
      </c>
      <c r="B8623">
        <f>HourMap!H8620</f>
        <v>1</v>
      </c>
      <c r="C8623">
        <f>'2020 Load Shapes'!A8624</f>
        <v>8617</v>
      </c>
      <c r="D8623">
        <f>'2020 Load Shapes'!B8624</f>
        <v>0</v>
      </c>
      <c r="E8623">
        <f>IF(B8623=0,VLOOKUP(DataSet!A8623+1,'Vehicle Availability'!$B$7:$D$30,2),VLOOKUP(DataSet!A8623+1,'Vehicle Availability'!$B$7:$D$30,3))</f>
        <v>1</v>
      </c>
      <c r="F8623">
        <f>'2020 Load Shapes'!C8624</f>
        <v>0</v>
      </c>
      <c r="G8623">
        <f>IF(B8623=0,VLOOKUP(DataSet!A8623+1,'Vehicle Availability'!$B$39:$D$62,2),VLOOKUP(DataSet!A8623+1,'Vehicle Availability'!$B$39:$D$62,3))</f>
        <v>1</v>
      </c>
      <c r="H8623">
        <f t="shared" si="134"/>
        <v>1</v>
      </c>
      <c r="I8623" s="105">
        <f>'Marginal Energy Prices'!C8621/1000</f>
        <v>6.548322706811209E-2</v>
      </c>
    </row>
    <row r="8624" spans="1:9" x14ac:dyDescent="0.25">
      <c r="A8624">
        <f>HourMap!F8621</f>
        <v>1</v>
      </c>
      <c r="B8624">
        <f>HourMap!H8621</f>
        <v>1</v>
      </c>
      <c r="C8624">
        <f>'2020 Load Shapes'!A8625</f>
        <v>8618</v>
      </c>
      <c r="D8624">
        <f>'2020 Load Shapes'!B8625</f>
        <v>0</v>
      </c>
      <c r="E8624">
        <f>IF(B8624=0,VLOOKUP(DataSet!A8624+1,'Vehicle Availability'!$B$7:$D$30,2),VLOOKUP(DataSet!A8624+1,'Vehicle Availability'!$B$7:$D$30,3))</f>
        <v>1</v>
      </c>
      <c r="F8624">
        <f>'2020 Load Shapes'!C8625</f>
        <v>0</v>
      </c>
      <c r="G8624">
        <f>IF(B8624=0,VLOOKUP(DataSet!A8624+1,'Vehicle Availability'!$B$39:$D$62,2),VLOOKUP(DataSet!A8624+1,'Vehicle Availability'!$B$39:$D$62,3))</f>
        <v>1</v>
      </c>
      <c r="H8624">
        <f t="shared" si="134"/>
        <v>1</v>
      </c>
      <c r="I8624" s="105">
        <f>'Marginal Energy Prices'!C8622/1000</f>
        <v>6.6906502136875073E-2</v>
      </c>
    </row>
    <row r="8625" spans="1:9" x14ac:dyDescent="0.25">
      <c r="A8625">
        <f>HourMap!F8622</f>
        <v>2</v>
      </c>
      <c r="B8625">
        <f>HourMap!H8622</f>
        <v>1</v>
      </c>
      <c r="C8625">
        <f>'2020 Load Shapes'!A8626</f>
        <v>8619</v>
      </c>
      <c r="D8625">
        <f>'2020 Load Shapes'!B8626</f>
        <v>0</v>
      </c>
      <c r="E8625">
        <f>IF(B8625=0,VLOOKUP(DataSet!A8625+1,'Vehicle Availability'!$B$7:$D$30,2),VLOOKUP(DataSet!A8625+1,'Vehicle Availability'!$B$7:$D$30,3))</f>
        <v>1</v>
      </c>
      <c r="F8625">
        <f>'2020 Load Shapes'!C8626</f>
        <v>0</v>
      </c>
      <c r="G8625">
        <f>IF(B8625=0,VLOOKUP(DataSet!A8625+1,'Vehicle Availability'!$B$39:$D$62,2),VLOOKUP(DataSet!A8625+1,'Vehicle Availability'!$B$39:$D$62,3))</f>
        <v>1</v>
      </c>
      <c r="H8625">
        <f t="shared" si="134"/>
        <v>1</v>
      </c>
      <c r="I8625" s="105">
        <f>'Marginal Energy Prices'!C8623/1000</f>
        <v>6.5243850776737652E-2</v>
      </c>
    </row>
    <row r="8626" spans="1:9" x14ac:dyDescent="0.25">
      <c r="A8626">
        <f>HourMap!F8623</f>
        <v>3</v>
      </c>
      <c r="B8626">
        <f>HourMap!H8623</f>
        <v>1</v>
      </c>
      <c r="C8626">
        <f>'2020 Load Shapes'!A8627</f>
        <v>8620</v>
      </c>
      <c r="D8626">
        <f>'2020 Load Shapes'!B8627</f>
        <v>0</v>
      </c>
      <c r="E8626">
        <f>IF(B8626=0,VLOOKUP(DataSet!A8626+1,'Vehicle Availability'!$B$7:$D$30,2),VLOOKUP(DataSet!A8626+1,'Vehicle Availability'!$B$7:$D$30,3))</f>
        <v>1</v>
      </c>
      <c r="F8626">
        <f>'2020 Load Shapes'!C8627</f>
        <v>0.23789473684210388</v>
      </c>
      <c r="G8626">
        <f>IF(B8626=0,VLOOKUP(DataSet!A8626+1,'Vehicle Availability'!$B$39:$D$62,2),VLOOKUP(DataSet!A8626+1,'Vehicle Availability'!$B$39:$D$62,3))</f>
        <v>1</v>
      </c>
      <c r="H8626">
        <f t="shared" si="134"/>
        <v>1</v>
      </c>
      <c r="I8626" s="105">
        <f>'Marginal Energy Prices'!C8624/1000</f>
        <v>6.472008198183142E-2</v>
      </c>
    </row>
    <row r="8627" spans="1:9" x14ac:dyDescent="0.25">
      <c r="A8627">
        <f>HourMap!F8624</f>
        <v>4</v>
      </c>
      <c r="B8627">
        <f>HourMap!H8624</f>
        <v>1</v>
      </c>
      <c r="C8627">
        <f>'2020 Load Shapes'!A8628</f>
        <v>8621</v>
      </c>
      <c r="D8627">
        <f>'2020 Load Shapes'!B8628</f>
        <v>0</v>
      </c>
      <c r="E8627">
        <f>IF(B8627=0,VLOOKUP(DataSet!A8627+1,'Vehicle Availability'!$B$7:$D$30,2),VLOOKUP(DataSet!A8627+1,'Vehicle Availability'!$B$7:$D$30,3))</f>
        <v>1</v>
      </c>
      <c r="F8627">
        <f>'2020 Load Shapes'!C8628</f>
        <v>0</v>
      </c>
      <c r="G8627">
        <f>IF(B8627=0,VLOOKUP(DataSet!A8627+1,'Vehicle Availability'!$B$39:$D$62,2),VLOOKUP(DataSet!A8627+1,'Vehicle Availability'!$B$39:$D$62,3))</f>
        <v>1</v>
      </c>
      <c r="H8627">
        <f t="shared" si="134"/>
        <v>1</v>
      </c>
      <c r="I8627" s="105">
        <f>'Marginal Energy Prices'!C8625/1000</f>
        <v>6.6989854764459136E-2</v>
      </c>
    </row>
    <row r="8628" spans="1:9" x14ac:dyDescent="0.25">
      <c r="A8628">
        <f>HourMap!F8625</f>
        <v>5</v>
      </c>
      <c r="B8628">
        <f>HourMap!H8625</f>
        <v>1</v>
      </c>
      <c r="C8628">
        <f>'2020 Load Shapes'!A8629</f>
        <v>8622</v>
      </c>
      <c r="D8628">
        <f>'2020 Load Shapes'!B8629</f>
        <v>0</v>
      </c>
      <c r="E8628">
        <f>IF(B8628=0,VLOOKUP(DataSet!A8628+1,'Vehicle Availability'!$B$7:$D$30,2),VLOOKUP(DataSet!A8628+1,'Vehicle Availability'!$B$7:$D$30,3))</f>
        <v>1</v>
      </c>
      <c r="F8628">
        <f>'2020 Load Shapes'!C8629</f>
        <v>0</v>
      </c>
      <c r="G8628">
        <f>IF(B8628=0,VLOOKUP(DataSet!A8628+1,'Vehicle Availability'!$B$39:$D$62,2),VLOOKUP(DataSet!A8628+1,'Vehicle Availability'!$B$39:$D$62,3))</f>
        <v>1</v>
      </c>
      <c r="H8628">
        <f t="shared" si="134"/>
        <v>1</v>
      </c>
      <c r="I8628" s="105">
        <f>'Marginal Energy Prices'!C8626/1000</f>
        <v>7.2362289451320866E-2</v>
      </c>
    </row>
    <row r="8629" spans="1:9" x14ac:dyDescent="0.25">
      <c r="A8629">
        <f>HourMap!F8626</f>
        <v>6</v>
      </c>
      <c r="B8629">
        <f>HourMap!H8626</f>
        <v>1</v>
      </c>
      <c r="C8629">
        <f>'2020 Load Shapes'!A8630</f>
        <v>8623</v>
      </c>
      <c r="D8629">
        <f>'2020 Load Shapes'!B8630</f>
        <v>0</v>
      </c>
      <c r="E8629">
        <f>IF(B8629=0,VLOOKUP(DataSet!A8629+1,'Vehicle Availability'!$B$7:$D$30,2),VLOOKUP(DataSet!A8629+1,'Vehicle Availability'!$B$7:$D$30,3))</f>
        <v>1</v>
      </c>
      <c r="F8629">
        <f>'2020 Load Shapes'!C8630</f>
        <v>0</v>
      </c>
      <c r="G8629">
        <f>IF(B8629=0,VLOOKUP(DataSet!A8629+1,'Vehicle Availability'!$B$39:$D$62,2),VLOOKUP(DataSet!A8629+1,'Vehicle Availability'!$B$39:$D$62,3))</f>
        <v>1</v>
      </c>
      <c r="H8629">
        <f t="shared" si="134"/>
        <v>1</v>
      </c>
      <c r="I8629" s="105">
        <f>'Marginal Energy Prices'!C8627/1000</f>
        <v>7.4469392026959083E-2</v>
      </c>
    </row>
    <row r="8630" spans="1:9" x14ac:dyDescent="0.25">
      <c r="A8630">
        <f>HourMap!F8627</f>
        <v>7</v>
      </c>
      <c r="B8630">
        <f>HourMap!H8627</f>
        <v>1</v>
      </c>
      <c r="C8630">
        <f>'2020 Load Shapes'!A8631</f>
        <v>8624</v>
      </c>
      <c r="D8630">
        <f>'2020 Load Shapes'!B8631</f>
        <v>0</v>
      </c>
      <c r="E8630">
        <f>IF(B8630=0,VLOOKUP(DataSet!A8630+1,'Vehicle Availability'!$B$7:$D$30,2),VLOOKUP(DataSet!A8630+1,'Vehicle Availability'!$B$7:$D$30,3))</f>
        <v>0</v>
      </c>
      <c r="F8630">
        <f>'2020 Load Shapes'!C8631</f>
        <v>0</v>
      </c>
      <c r="G8630">
        <f>IF(B8630=0,VLOOKUP(DataSet!A8630+1,'Vehicle Availability'!$B$39:$D$62,2),VLOOKUP(DataSet!A8630+1,'Vehicle Availability'!$B$39:$D$62,3))</f>
        <v>1</v>
      </c>
      <c r="H8630">
        <f t="shared" si="134"/>
        <v>1</v>
      </c>
      <c r="I8630" s="105">
        <f>'Marginal Energy Prices'!C8628/1000</f>
        <v>7.4802640530244671E-2</v>
      </c>
    </row>
    <row r="8631" spans="1:9" x14ac:dyDescent="0.25">
      <c r="A8631">
        <f>HourMap!F8628</f>
        <v>8</v>
      </c>
      <c r="B8631">
        <f>HourMap!H8628</f>
        <v>1</v>
      </c>
      <c r="C8631">
        <f>'2020 Load Shapes'!A8632</f>
        <v>8625</v>
      </c>
      <c r="D8631">
        <f>'2020 Load Shapes'!B8632</f>
        <v>0</v>
      </c>
      <c r="E8631">
        <f>IF(B8631=0,VLOOKUP(DataSet!A8631+1,'Vehicle Availability'!$B$7:$D$30,2),VLOOKUP(DataSet!A8631+1,'Vehicle Availability'!$B$7:$D$30,3))</f>
        <v>1</v>
      </c>
      <c r="F8631">
        <f>'2020 Load Shapes'!C8632</f>
        <v>0</v>
      </c>
      <c r="G8631">
        <f>IF(B8631=0,VLOOKUP(DataSet!A8631+1,'Vehicle Availability'!$B$39:$D$62,2),VLOOKUP(DataSet!A8631+1,'Vehicle Availability'!$B$39:$D$62,3))</f>
        <v>1</v>
      </c>
      <c r="H8631">
        <f t="shared" si="134"/>
        <v>1</v>
      </c>
      <c r="I8631" s="105">
        <f>'Marginal Energy Prices'!C8629/1000</f>
        <v>6.5938844897024812E-2</v>
      </c>
    </row>
    <row r="8632" spans="1:9" x14ac:dyDescent="0.25">
      <c r="A8632">
        <f>HourMap!F8629</f>
        <v>9</v>
      </c>
      <c r="B8632">
        <f>HourMap!H8629</f>
        <v>1</v>
      </c>
      <c r="C8632">
        <f>'2020 Load Shapes'!A8633</f>
        <v>8626</v>
      </c>
      <c r="D8632">
        <f>'2020 Load Shapes'!B8633</f>
        <v>0</v>
      </c>
      <c r="E8632">
        <f>IF(B8632=0,VLOOKUP(DataSet!A8632+1,'Vehicle Availability'!$B$7:$D$30,2),VLOOKUP(DataSet!A8632+1,'Vehicle Availability'!$B$7:$D$30,3))</f>
        <v>1</v>
      </c>
      <c r="F8632">
        <f>'2020 Load Shapes'!C8633</f>
        <v>1.03052631578947</v>
      </c>
      <c r="G8632">
        <f>IF(B8632=0,VLOOKUP(DataSet!A8632+1,'Vehicle Availability'!$B$39:$D$62,2),VLOOKUP(DataSet!A8632+1,'Vehicle Availability'!$B$39:$D$62,3))</f>
        <v>1</v>
      </c>
      <c r="H8632">
        <f t="shared" si="134"/>
        <v>1</v>
      </c>
      <c r="I8632" s="105">
        <f>'Marginal Energy Prices'!C8630/1000</f>
        <v>6.3901660236849039E-2</v>
      </c>
    </row>
    <row r="8633" spans="1:9" x14ac:dyDescent="0.25">
      <c r="A8633">
        <f>HourMap!F8630</f>
        <v>10</v>
      </c>
      <c r="B8633">
        <f>HourMap!H8630</f>
        <v>1</v>
      </c>
      <c r="C8633">
        <f>'2020 Load Shapes'!A8634</f>
        <v>8627</v>
      </c>
      <c r="D8633">
        <f>'2020 Load Shapes'!B8634</f>
        <v>0</v>
      </c>
      <c r="E8633">
        <f>IF(B8633=0,VLOOKUP(DataSet!A8633+1,'Vehicle Availability'!$B$7:$D$30,2),VLOOKUP(DataSet!A8633+1,'Vehicle Availability'!$B$7:$D$30,3))</f>
        <v>1</v>
      </c>
      <c r="F8633">
        <f>'2020 Load Shapes'!C8634</f>
        <v>3.3</v>
      </c>
      <c r="G8633">
        <f>IF(B8633=0,VLOOKUP(DataSet!A8633+1,'Vehicle Availability'!$B$39:$D$62,2),VLOOKUP(DataSet!A8633+1,'Vehicle Availability'!$B$39:$D$62,3))</f>
        <v>1</v>
      </c>
      <c r="H8633">
        <f t="shared" si="134"/>
        <v>1</v>
      </c>
      <c r="I8633" s="105">
        <f>'Marginal Energy Prices'!C8631/1000</f>
        <v>5.5339263593363656E-2</v>
      </c>
    </row>
    <row r="8634" spans="1:9" x14ac:dyDescent="0.25">
      <c r="A8634">
        <f>HourMap!F8631</f>
        <v>11</v>
      </c>
      <c r="B8634">
        <f>HourMap!H8631</f>
        <v>1</v>
      </c>
      <c r="C8634">
        <f>'2020 Load Shapes'!A8635</f>
        <v>8628</v>
      </c>
      <c r="D8634">
        <f>'2020 Load Shapes'!B8635</f>
        <v>6.6</v>
      </c>
      <c r="E8634">
        <f>IF(B8634=0,VLOOKUP(DataSet!A8634+1,'Vehicle Availability'!$B$7:$D$30,2),VLOOKUP(DataSet!A8634+1,'Vehicle Availability'!$B$7:$D$30,3))</f>
        <v>1</v>
      </c>
      <c r="F8634">
        <f>'2020 Load Shapes'!C8635</f>
        <v>3.3</v>
      </c>
      <c r="G8634">
        <f>IF(B8634=0,VLOOKUP(DataSet!A8634+1,'Vehicle Availability'!$B$39:$D$62,2),VLOOKUP(DataSet!A8634+1,'Vehicle Availability'!$B$39:$D$62,3))</f>
        <v>1</v>
      </c>
      <c r="H8634">
        <f t="shared" si="134"/>
        <v>1</v>
      </c>
      <c r="I8634" s="105">
        <f>'Marginal Energy Prices'!C8632/1000</f>
        <v>5.280215217590923E-2</v>
      </c>
    </row>
    <row r="8635" spans="1:9" x14ac:dyDescent="0.25">
      <c r="A8635">
        <f>HourMap!F8632</f>
        <v>12</v>
      </c>
      <c r="B8635">
        <f>HourMap!H8632</f>
        <v>1</v>
      </c>
      <c r="C8635">
        <f>'2020 Load Shapes'!A8636</f>
        <v>8629</v>
      </c>
      <c r="D8635">
        <f>'2020 Load Shapes'!B8636</f>
        <v>6.6</v>
      </c>
      <c r="E8635">
        <f>IF(B8635=0,VLOOKUP(DataSet!A8635+1,'Vehicle Availability'!$B$7:$D$30,2),VLOOKUP(DataSet!A8635+1,'Vehicle Availability'!$B$7:$D$30,3))</f>
        <v>1</v>
      </c>
      <c r="F8635">
        <f>'2020 Load Shapes'!C8636</f>
        <v>3.3</v>
      </c>
      <c r="G8635">
        <f>IF(B8635=0,VLOOKUP(DataSet!A8635+1,'Vehicle Availability'!$B$39:$D$62,2),VLOOKUP(DataSet!A8635+1,'Vehicle Availability'!$B$39:$D$62,3))</f>
        <v>1</v>
      </c>
      <c r="H8635">
        <f t="shared" si="134"/>
        <v>1</v>
      </c>
      <c r="I8635" s="105">
        <f>'Marginal Energy Prices'!C8633/1000</f>
        <v>4.9269928576749791E-2</v>
      </c>
    </row>
    <row r="8636" spans="1:9" x14ac:dyDescent="0.25">
      <c r="A8636">
        <f>HourMap!F8633</f>
        <v>13</v>
      </c>
      <c r="B8636">
        <f>HourMap!H8633</f>
        <v>1</v>
      </c>
      <c r="C8636">
        <f>'2020 Load Shapes'!A8637</f>
        <v>8630</v>
      </c>
      <c r="D8636">
        <f>'2020 Load Shapes'!B8637</f>
        <v>0</v>
      </c>
      <c r="E8636">
        <f>IF(B8636=0,VLOOKUP(DataSet!A8636+1,'Vehicle Availability'!$B$7:$D$30,2),VLOOKUP(DataSet!A8636+1,'Vehicle Availability'!$B$7:$D$30,3))</f>
        <v>1</v>
      </c>
      <c r="F8636">
        <f>'2020 Load Shapes'!C8637</f>
        <v>0</v>
      </c>
      <c r="G8636">
        <f>IF(B8636=0,VLOOKUP(DataSet!A8636+1,'Vehicle Availability'!$B$39:$D$62,2),VLOOKUP(DataSet!A8636+1,'Vehicle Availability'!$B$39:$D$62,3))</f>
        <v>1</v>
      </c>
      <c r="H8636">
        <f t="shared" si="134"/>
        <v>1</v>
      </c>
      <c r="I8636" s="105">
        <f>'Marginal Energy Prices'!C8634/1000</f>
        <v>5.0748323917893468E-2</v>
      </c>
    </row>
    <row r="8637" spans="1:9" x14ac:dyDescent="0.25">
      <c r="A8637">
        <f>HourMap!F8634</f>
        <v>14</v>
      </c>
      <c r="B8637">
        <f>HourMap!H8634</f>
        <v>1</v>
      </c>
      <c r="C8637">
        <f>'2020 Load Shapes'!A8638</f>
        <v>8631</v>
      </c>
      <c r="D8637">
        <f>'2020 Load Shapes'!B8638</f>
        <v>0</v>
      </c>
      <c r="E8637">
        <f>IF(B8637=0,VLOOKUP(DataSet!A8637+1,'Vehicle Availability'!$B$7:$D$30,2),VLOOKUP(DataSet!A8637+1,'Vehicle Availability'!$B$7:$D$30,3))</f>
        <v>1</v>
      </c>
      <c r="F8637">
        <f>'2020 Load Shapes'!C8638</f>
        <v>0</v>
      </c>
      <c r="G8637">
        <f>IF(B8637=0,VLOOKUP(DataSet!A8637+1,'Vehicle Availability'!$B$39:$D$62,2),VLOOKUP(DataSet!A8637+1,'Vehicle Availability'!$B$39:$D$62,3))</f>
        <v>1</v>
      </c>
      <c r="H8637">
        <f t="shared" si="134"/>
        <v>0</v>
      </c>
      <c r="I8637" s="105">
        <f>'Marginal Energy Prices'!C8635/1000</f>
        <v>5.2408367038012868E-2</v>
      </c>
    </row>
    <row r="8638" spans="1:9" x14ac:dyDescent="0.25">
      <c r="A8638">
        <f>HourMap!F8635</f>
        <v>15</v>
      </c>
      <c r="B8638">
        <f>HourMap!H8635</f>
        <v>1</v>
      </c>
      <c r="C8638">
        <f>'2020 Load Shapes'!A8639</f>
        <v>8632</v>
      </c>
      <c r="D8638">
        <f>'2020 Load Shapes'!B8639</f>
        <v>0</v>
      </c>
      <c r="E8638">
        <f>IF(B8638=0,VLOOKUP(DataSet!A8638+1,'Vehicle Availability'!$B$7:$D$30,2),VLOOKUP(DataSet!A8638+1,'Vehicle Availability'!$B$7:$D$30,3))</f>
        <v>1</v>
      </c>
      <c r="F8638">
        <f>'2020 Load Shapes'!C8639</f>
        <v>0</v>
      </c>
      <c r="G8638">
        <f>IF(B8638=0,VLOOKUP(DataSet!A8638+1,'Vehicle Availability'!$B$39:$D$62,2),VLOOKUP(DataSet!A8638+1,'Vehicle Availability'!$B$39:$D$62,3))</f>
        <v>1</v>
      </c>
      <c r="H8638">
        <f t="shared" si="134"/>
        <v>0</v>
      </c>
      <c r="I8638" s="105">
        <f>'Marginal Energy Prices'!C8636/1000</f>
        <v>6.5562448515903343E-2</v>
      </c>
    </row>
    <row r="8639" spans="1:9" x14ac:dyDescent="0.25">
      <c r="A8639">
        <f>HourMap!F8636</f>
        <v>16</v>
      </c>
      <c r="B8639">
        <f>HourMap!H8636</f>
        <v>1</v>
      </c>
      <c r="C8639">
        <f>'2020 Load Shapes'!A8640</f>
        <v>8633</v>
      </c>
      <c r="D8639">
        <f>'2020 Load Shapes'!B8640</f>
        <v>0</v>
      </c>
      <c r="E8639">
        <f>IF(B8639=0,VLOOKUP(DataSet!A8639+1,'Vehicle Availability'!$B$7:$D$30,2),VLOOKUP(DataSet!A8639+1,'Vehicle Availability'!$B$7:$D$30,3))</f>
        <v>1</v>
      </c>
      <c r="F8639">
        <f>'2020 Load Shapes'!C8640</f>
        <v>0</v>
      </c>
      <c r="G8639">
        <f>IF(B8639=0,VLOOKUP(DataSet!A8639+1,'Vehicle Availability'!$B$39:$D$62,2),VLOOKUP(DataSet!A8639+1,'Vehicle Availability'!$B$39:$D$62,3))</f>
        <v>1</v>
      </c>
      <c r="H8639">
        <f t="shared" si="134"/>
        <v>0</v>
      </c>
      <c r="I8639" s="105">
        <f>'Marginal Energy Prices'!C8637/1000</f>
        <v>7.870691339825564E-2</v>
      </c>
    </row>
    <row r="8640" spans="1:9" x14ac:dyDescent="0.25">
      <c r="A8640">
        <f>HourMap!F8637</f>
        <v>17</v>
      </c>
      <c r="B8640">
        <f>HourMap!H8637</f>
        <v>1</v>
      </c>
      <c r="C8640">
        <f>'2020 Load Shapes'!A8641</f>
        <v>8634</v>
      </c>
      <c r="D8640">
        <f>'2020 Load Shapes'!B8641</f>
        <v>0</v>
      </c>
      <c r="E8640">
        <f>IF(B8640=0,VLOOKUP(DataSet!A8640+1,'Vehicle Availability'!$B$7:$D$30,2),VLOOKUP(DataSet!A8640+1,'Vehicle Availability'!$B$7:$D$30,3))</f>
        <v>1</v>
      </c>
      <c r="F8640">
        <f>'2020 Load Shapes'!C8641</f>
        <v>0</v>
      </c>
      <c r="G8640">
        <f>IF(B8640=0,VLOOKUP(DataSet!A8640+1,'Vehicle Availability'!$B$39:$D$62,2),VLOOKUP(DataSet!A8640+1,'Vehicle Availability'!$B$39:$D$62,3))</f>
        <v>1</v>
      </c>
      <c r="H8640">
        <f t="shared" si="134"/>
        <v>0</v>
      </c>
      <c r="I8640" s="105">
        <f>'Marginal Energy Prices'!C8638/1000</f>
        <v>0.10740005998610674</v>
      </c>
    </row>
    <row r="8641" spans="1:9" x14ac:dyDescent="0.25">
      <c r="A8641">
        <f>HourMap!F8638</f>
        <v>18</v>
      </c>
      <c r="B8641">
        <f>HourMap!H8638</f>
        <v>1</v>
      </c>
      <c r="C8641">
        <f>'2020 Load Shapes'!A8642</f>
        <v>8635</v>
      </c>
      <c r="D8641">
        <f>'2020 Load Shapes'!B8642</f>
        <v>0</v>
      </c>
      <c r="E8641">
        <f>IF(B8641=0,VLOOKUP(DataSet!A8641+1,'Vehicle Availability'!$B$7:$D$30,2),VLOOKUP(DataSet!A8641+1,'Vehicle Availability'!$B$7:$D$30,3))</f>
        <v>0</v>
      </c>
      <c r="F8641">
        <f>'2020 Load Shapes'!C8642</f>
        <v>0</v>
      </c>
      <c r="G8641">
        <f>IF(B8641=0,VLOOKUP(DataSet!A8641+1,'Vehicle Availability'!$B$39:$D$62,2),VLOOKUP(DataSet!A8641+1,'Vehicle Availability'!$B$39:$D$62,3))</f>
        <v>1</v>
      </c>
      <c r="H8641">
        <f t="shared" si="134"/>
        <v>0</v>
      </c>
      <c r="I8641" s="105">
        <f>'Marginal Energy Prices'!C8639/1000</f>
        <v>0.10856425517071235</v>
      </c>
    </row>
    <row r="8642" spans="1:9" x14ac:dyDescent="0.25">
      <c r="A8642">
        <f>HourMap!F8639</f>
        <v>19</v>
      </c>
      <c r="B8642">
        <f>HourMap!H8639</f>
        <v>1</v>
      </c>
      <c r="C8642">
        <f>'2020 Load Shapes'!A8643</f>
        <v>8636</v>
      </c>
      <c r="D8642">
        <f>'2020 Load Shapes'!B8643</f>
        <v>0</v>
      </c>
      <c r="E8642">
        <f>IF(B8642=0,VLOOKUP(DataSet!A8642+1,'Vehicle Availability'!$B$7:$D$30,2),VLOOKUP(DataSet!A8642+1,'Vehicle Availability'!$B$7:$D$30,3))</f>
        <v>1</v>
      </c>
      <c r="F8642">
        <f>'2020 Load Shapes'!C8643</f>
        <v>0</v>
      </c>
      <c r="G8642">
        <f>IF(B8642=0,VLOOKUP(DataSet!A8642+1,'Vehicle Availability'!$B$39:$D$62,2),VLOOKUP(DataSet!A8642+1,'Vehicle Availability'!$B$39:$D$62,3))</f>
        <v>1</v>
      </c>
      <c r="H8642">
        <f t="shared" si="134"/>
        <v>0</v>
      </c>
      <c r="I8642" s="105">
        <f>'Marginal Energy Prices'!C8640/1000</f>
        <v>9.7970979623737922E-2</v>
      </c>
    </row>
    <row r="8643" spans="1:9" x14ac:dyDescent="0.25">
      <c r="A8643">
        <f>HourMap!F8640</f>
        <v>20</v>
      </c>
      <c r="B8643">
        <f>HourMap!H8640</f>
        <v>1</v>
      </c>
      <c r="C8643">
        <f>'2020 Load Shapes'!A8644</f>
        <v>8637</v>
      </c>
      <c r="D8643">
        <f>'2020 Load Shapes'!B8644</f>
        <v>0</v>
      </c>
      <c r="E8643">
        <f>IF(B8643=0,VLOOKUP(DataSet!A8643+1,'Vehicle Availability'!$B$7:$D$30,2),VLOOKUP(DataSet!A8643+1,'Vehicle Availability'!$B$7:$D$30,3))</f>
        <v>1</v>
      </c>
      <c r="F8643">
        <f>'2020 Load Shapes'!C8644</f>
        <v>0</v>
      </c>
      <c r="G8643">
        <f>IF(B8643=0,VLOOKUP(DataSet!A8643+1,'Vehicle Availability'!$B$39:$D$62,2),VLOOKUP(DataSet!A8643+1,'Vehicle Availability'!$B$39:$D$62,3))</f>
        <v>1</v>
      </c>
      <c r="H8643">
        <f t="shared" si="134"/>
        <v>0</v>
      </c>
      <c r="I8643" s="105">
        <f>'Marginal Energy Prices'!C8641/1000</f>
        <v>9.4168762017689756E-2</v>
      </c>
    </row>
    <row r="8644" spans="1:9" x14ac:dyDescent="0.25">
      <c r="A8644">
        <f>HourMap!F8641</f>
        <v>21</v>
      </c>
      <c r="B8644">
        <f>HourMap!H8641</f>
        <v>1</v>
      </c>
      <c r="C8644">
        <f>'2020 Load Shapes'!A8645</f>
        <v>8638</v>
      </c>
      <c r="D8644">
        <f>'2020 Load Shapes'!B8645</f>
        <v>0</v>
      </c>
      <c r="E8644">
        <f>IF(B8644=0,VLOOKUP(DataSet!A8644+1,'Vehicle Availability'!$B$7:$D$30,2),VLOOKUP(DataSet!A8644+1,'Vehicle Availability'!$B$7:$D$30,3))</f>
        <v>1</v>
      </c>
      <c r="F8644">
        <f>'2020 Load Shapes'!C8645</f>
        <v>0</v>
      </c>
      <c r="G8644">
        <f>IF(B8644=0,VLOOKUP(DataSet!A8644+1,'Vehicle Availability'!$B$39:$D$62,2),VLOOKUP(DataSet!A8644+1,'Vehicle Availability'!$B$39:$D$62,3))</f>
        <v>1</v>
      </c>
      <c r="H8644">
        <f t="shared" si="134"/>
        <v>0</v>
      </c>
      <c r="I8644" s="105">
        <f>'Marginal Energy Prices'!C8642/1000</f>
        <v>8.5068805098467648E-2</v>
      </c>
    </row>
    <row r="8645" spans="1:9" x14ac:dyDescent="0.25">
      <c r="A8645">
        <f>HourMap!F8642</f>
        <v>22</v>
      </c>
      <c r="B8645">
        <f>HourMap!H8642</f>
        <v>1</v>
      </c>
      <c r="C8645">
        <f>'2020 Load Shapes'!A8646</f>
        <v>8639</v>
      </c>
      <c r="D8645">
        <f>'2020 Load Shapes'!B8646</f>
        <v>0</v>
      </c>
      <c r="E8645">
        <f>IF(B8645=0,VLOOKUP(DataSet!A8645+1,'Vehicle Availability'!$B$7:$D$30,2),VLOOKUP(DataSet!A8645+1,'Vehicle Availability'!$B$7:$D$30,3))</f>
        <v>1</v>
      </c>
      <c r="F8645">
        <f>'2020 Load Shapes'!C8646</f>
        <v>0</v>
      </c>
      <c r="G8645">
        <f>IF(B8645=0,VLOOKUP(DataSet!A8645+1,'Vehicle Availability'!$B$39:$D$62,2),VLOOKUP(DataSet!A8645+1,'Vehicle Availability'!$B$39:$D$62,3))</f>
        <v>1</v>
      </c>
      <c r="H8645">
        <f t="shared" si="134"/>
        <v>0</v>
      </c>
      <c r="I8645" s="105">
        <f>'Marginal Energy Prices'!C8643/1000</f>
        <v>8.2137574703834301E-2</v>
      </c>
    </row>
    <row r="8646" spans="1:9" x14ac:dyDescent="0.25">
      <c r="A8646">
        <f>HourMap!F8643</f>
        <v>23</v>
      </c>
      <c r="B8646">
        <f>HourMap!H8643</f>
        <v>1</v>
      </c>
      <c r="C8646">
        <f>'2020 Load Shapes'!A8647</f>
        <v>8640</v>
      </c>
      <c r="D8646">
        <f>'2020 Load Shapes'!B8647</f>
        <v>0</v>
      </c>
      <c r="E8646">
        <f>IF(B8646=0,VLOOKUP(DataSet!A8646+1,'Vehicle Availability'!$B$7:$D$30,2),VLOOKUP(DataSet!A8646+1,'Vehicle Availability'!$B$7:$D$30,3))</f>
        <v>1</v>
      </c>
      <c r="F8646">
        <f>'2020 Load Shapes'!C8647</f>
        <v>0</v>
      </c>
      <c r="G8646">
        <f>IF(B8646=0,VLOOKUP(DataSet!A8646+1,'Vehicle Availability'!$B$39:$D$62,2),VLOOKUP(DataSet!A8646+1,'Vehicle Availability'!$B$39:$D$62,3))</f>
        <v>1</v>
      </c>
      <c r="H8646">
        <f t="shared" si="134"/>
        <v>0</v>
      </c>
      <c r="I8646" s="105">
        <f>'Marginal Energy Prices'!C8644/1000</f>
        <v>7.3251558025687891E-2</v>
      </c>
    </row>
    <row r="8647" spans="1:9" x14ac:dyDescent="0.25">
      <c r="A8647">
        <f>HourMap!F8644</f>
        <v>0</v>
      </c>
      <c r="B8647">
        <f>HourMap!H8644</f>
        <v>1</v>
      </c>
      <c r="C8647">
        <f>'2020 Load Shapes'!A8648</f>
        <v>8641</v>
      </c>
      <c r="D8647">
        <f>'2020 Load Shapes'!B8648</f>
        <v>0</v>
      </c>
      <c r="E8647">
        <f>IF(B8647=0,VLOOKUP(DataSet!A8647+1,'Vehicle Availability'!$B$7:$D$30,2),VLOOKUP(DataSet!A8647+1,'Vehicle Availability'!$B$7:$D$30,3))</f>
        <v>1</v>
      </c>
      <c r="F8647">
        <f>'2020 Load Shapes'!C8648</f>
        <v>0</v>
      </c>
      <c r="G8647">
        <f>IF(B8647=0,VLOOKUP(DataSet!A8647+1,'Vehicle Availability'!$B$39:$D$62,2),VLOOKUP(DataSet!A8647+1,'Vehicle Availability'!$B$39:$D$62,3))</f>
        <v>1</v>
      </c>
      <c r="H8647">
        <f t="shared" si="134"/>
        <v>1</v>
      </c>
      <c r="I8647" s="105">
        <f>'Marginal Energy Prices'!C8645/1000</f>
        <v>7.2481634645334997E-2</v>
      </c>
    </row>
    <row r="8648" spans="1:9" x14ac:dyDescent="0.25">
      <c r="A8648">
        <f>HourMap!F8645</f>
        <v>1</v>
      </c>
      <c r="B8648">
        <f>HourMap!H8645</f>
        <v>1</v>
      </c>
      <c r="C8648">
        <f>'2020 Load Shapes'!A8649</f>
        <v>8642</v>
      </c>
      <c r="D8648">
        <f>'2020 Load Shapes'!B8649</f>
        <v>0</v>
      </c>
      <c r="E8648">
        <f>IF(B8648=0,VLOOKUP(DataSet!A8648+1,'Vehicle Availability'!$B$7:$D$30,2),VLOOKUP(DataSet!A8648+1,'Vehicle Availability'!$B$7:$D$30,3))</f>
        <v>1</v>
      </c>
      <c r="F8648">
        <f>'2020 Load Shapes'!C8649</f>
        <v>0</v>
      </c>
      <c r="G8648">
        <f>IF(B8648=0,VLOOKUP(DataSet!A8648+1,'Vehicle Availability'!$B$39:$D$62,2),VLOOKUP(DataSet!A8648+1,'Vehicle Availability'!$B$39:$D$62,3))</f>
        <v>1</v>
      </c>
      <c r="H8648">
        <f t="shared" ref="H8648:H8711" si="135">IF(B8648=0,A8648&lt;=5,A8648&lt;=13)*1</f>
        <v>1</v>
      </c>
      <c r="I8648" s="105">
        <f>'Marginal Energy Prices'!C8646/1000</f>
        <v>7.0639225588480001E-2</v>
      </c>
    </row>
    <row r="8649" spans="1:9" x14ac:dyDescent="0.25">
      <c r="A8649">
        <f>HourMap!F8646</f>
        <v>2</v>
      </c>
      <c r="B8649">
        <f>HourMap!H8646</f>
        <v>1</v>
      </c>
      <c r="C8649">
        <f>'2020 Load Shapes'!A8650</f>
        <v>8643</v>
      </c>
      <c r="D8649">
        <f>'2020 Load Shapes'!B8650</f>
        <v>0</v>
      </c>
      <c r="E8649">
        <f>IF(B8649=0,VLOOKUP(DataSet!A8649+1,'Vehicle Availability'!$B$7:$D$30,2),VLOOKUP(DataSet!A8649+1,'Vehicle Availability'!$B$7:$D$30,3))</f>
        <v>1</v>
      </c>
      <c r="F8649">
        <f>'2020 Load Shapes'!C8650</f>
        <v>0</v>
      </c>
      <c r="G8649">
        <f>IF(B8649=0,VLOOKUP(DataSet!A8649+1,'Vehicle Availability'!$B$39:$D$62,2),VLOOKUP(DataSet!A8649+1,'Vehicle Availability'!$B$39:$D$62,3))</f>
        <v>1</v>
      </c>
      <c r="H8649">
        <f t="shared" si="135"/>
        <v>1</v>
      </c>
      <c r="I8649" s="105">
        <f>'Marginal Energy Prices'!C8647/1000</f>
        <v>6.876221189909415E-2</v>
      </c>
    </row>
    <row r="8650" spans="1:9" x14ac:dyDescent="0.25">
      <c r="A8650">
        <f>HourMap!F8647</f>
        <v>3</v>
      </c>
      <c r="B8650">
        <f>HourMap!H8647</f>
        <v>1</v>
      </c>
      <c r="C8650">
        <f>'2020 Load Shapes'!A8651</f>
        <v>8644</v>
      </c>
      <c r="D8650">
        <f>'2020 Load Shapes'!B8651</f>
        <v>0</v>
      </c>
      <c r="E8650">
        <f>IF(B8650=0,VLOOKUP(DataSet!A8650+1,'Vehicle Availability'!$B$7:$D$30,2),VLOOKUP(DataSet!A8650+1,'Vehicle Availability'!$B$7:$D$30,3))</f>
        <v>1</v>
      </c>
      <c r="F8650">
        <f>'2020 Load Shapes'!C8651</f>
        <v>0.23789473684210388</v>
      </c>
      <c r="G8650">
        <f>IF(B8650=0,VLOOKUP(DataSet!A8650+1,'Vehicle Availability'!$B$39:$D$62,2),VLOOKUP(DataSet!A8650+1,'Vehicle Availability'!$B$39:$D$62,3))</f>
        <v>1</v>
      </c>
      <c r="H8650">
        <f t="shared" si="135"/>
        <v>1</v>
      </c>
      <c r="I8650" s="105">
        <f>'Marginal Energy Prices'!C8648/1000</f>
        <v>6.7666369206998506E-2</v>
      </c>
    </row>
    <row r="8651" spans="1:9" x14ac:dyDescent="0.25">
      <c r="A8651">
        <f>HourMap!F8648</f>
        <v>4</v>
      </c>
      <c r="B8651">
        <f>HourMap!H8648</f>
        <v>1</v>
      </c>
      <c r="C8651">
        <f>'2020 Load Shapes'!A8652</f>
        <v>8645</v>
      </c>
      <c r="D8651">
        <f>'2020 Load Shapes'!B8652</f>
        <v>0</v>
      </c>
      <c r="E8651">
        <f>IF(B8651=0,VLOOKUP(DataSet!A8651+1,'Vehicle Availability'!$B$7:$D$30,2),VLOOKUP(DataSet!A8651+1,'Vehicle Availability'!$B$7:$D$30,3))</f>
        <v>1</v>
      </c>
      <c r="F8651">
        <f>'2020 Load Shapes'!C8652</f>
        <v>0</v>
      </c>
      <c r="G8651">
        <f>IF(B8651=0,VLOOKUP(DataSet!A8651+1,'Vehicle Availability'!$B$39:$D$62,2),VLOOKUP(DataSet!A8651+1,'Vehicle Availability'!$B$39:$D$62,3))</f>
        <v>1</v>
      </c>
      <c r="H8651">
        <f t="shared" si="135"/>
        <v>1</v>
      </c>
      <c r="I8651" s="105">
        <f>'Marginal Energy Prices'!C8649/1000</f>
        <v>7.1262250703113872E-2</v>
      </c>
    </row>
    <row r="8652" spans="1:9" x14ac:dyDescent="0.25">
      <c r="A8652">
        <f>HourMap!F8649</f>
        <v>5</v>
      </c>
      <c r="B8652">
        <f>HourMap!H8649</f>
        <v>1</v>
      </c>
      <c r="C8652">
        <f>'2020 Load Shapes'!A8653</f>
        <v>8646</v>
      </c>
      <c r="D8652">
        <f>'2020 Load Shapes'!B8653</f>
        <v>0</v>
      </c>
      <c r="E8652">
        <f>IF(B8652=0,VLOOKUP(DataSet!A8652+1,'Vehicle Availability'!$B$7:$D$30,2),VLOOKUP(DataSet!A8652+1,'Vehicle Availability'!$B$7:$D$30,3))</f>
        <v>1</v>
      </c>
      <c r="F8652">
        <f>'2020 Load Shapes'!C8653</f>
        <v>0</v>
      </c>
      <c r="G8652">
        <f>IF(B8652=0,VLOOKUP(DataSet!A8652+1,'Vehicle Availability'!$B$39:$D$62,2),VLOOKUP(DataSet!A8652+1,'Vehicle Availability'!$B$39:$D$62,3))</f>
        <v>1</v>
      </c>
      <c r="H8652">
        <f t="shared" si="135"/>
        <v>1</v>
      </c>
      <c r="I8652" s="105">
        <f>'Marginal Energy Prices'!C8650/1000</f>
        <v>7.6182469709127537E-2</v>
      </c>
    </row>
    <row r="8653" spans="1:9" x14ac:dyDescent="0.25">
      <c r="A8653">
        <f>HourMap!F8650</f>
        <v>6</v>
      </c>
      <c r="B8653">
        <f>HourMap!H8650</f>
        <v>1</v>
      </c>
      <c r="C8653">
        <f>'2020 Load Shapes'!A8654</f>
        <v>8647</v>
      </c>
      <c r="D8653">
        <f>'2020 Load Shapes'!B8654</f>
        <v>0</v>
      </c>
      <c r="E8653">
        <f>IF(B8653=0,VLOOKUP(DataSet!A8653+1,'Vehicle Availability'!$B$7:$D$30,2),VLOOKUP(DataSet!A8653+1,'Vehicle Availability'!$B$7:$D$30,3))</f>
        <v>1</v>
      </c>
      <c r="F8653">
        <f>'2020 Load Shapes'!C8654</f>
        <v>0</v>
      </c>
      <c r="G8653">
        <f>IF(B8653=0,VLOOKUP(DataSet!A8653+1,'Vehicle Availability'!$B$39:$D$62,2),VLOOKUP(DataSet!A8653+1,'Vehicle Availability'!$B$39:$D$62,3))</f>
        <v>1</v>
      </c>
      <c r="H8653">
        <f t="shared" si="135"/>
        <v>1</v>
      </c>
      <c r="I8653" s="105">
        <f>'Marginal Energy Prices'!C8651/1000</f>
        <v>7.9440632379974341E-2</v>
      </c>
    </row>
    <row r="8654" spans="1:9" x14ac:dyDescent="0.25">
      <c r="A8654">
        <f>HourMap!F8651</f>
        <v>7</v>
      </c>
      <c r="B8654">
        <f>HourMap!H8651</f>
        <v>1</v>
      </c>
      <c r="C8654">
        <f>'2020 Load Shapes'!A8655</f>
        <v>8648</v>
      </c>
      <c r="D8654">
        <f>'2020 Load Shapes'!B8655</f>
        <v>0</v>
      </c>
      <c r="E8654">
        <f>IF(B8654=0,VLOOKUP(DataSet!A8654+1,'Vehicle Availability'!$B$7:$D$30,2),VLOOKUP(DataSet!A8654+1,'Vehicle Availability'!$B$7:$D$30,3))</f>
        <v>0</v>
      </c>
      <c r="F8654">
        <f>'2020 Load Shapes'!C8655</f>
        <v>0</v>
      </c>
      <c r="G8654">
        <f>IF(B8654=0,VLOOKUP(DataSet!A8654+1,'Vehicle Availability'!$B$39:$D$62,2),VLOOKUP(DataSet!A8654+1,'Vehicle Availability'!$B$39:$D$62,3))</f>
        <v>1</v>
      </c>
      <c r="H8654">
        <f t="shared" si="135"/>
        <v>1</v>
      </c>
      <c r="I8654" s="105">
        <f>'Marginal Energy Prices'!C8652/1000</f>
        <v>7.9294286010843901E-2</v>
      </c>
    </row>
    <row r="8655" spans="1:9" x14ac:dyDescent="0.25">
      <c r="A8655">
        <f>HourMap!F8652</f>
        <v>8</v>
      </c>
      <c r="B8655">
        <f>HourMap!H8652</f>
        <v>1</v>
      </c>
      <c r="C8655">
        <f>'2020 Load Shapes'!A8656</f>
        <v>8649</v>
      </c>
      <c r="D8655">
        <f>'2020 Load Shapes'!B8656</f>
        <v>0</v>
      </c>
      <c r="E8655">
        <f>IF(B8655=0,VLOOKUP(DataSet!A8655+1,'Vehicle Availability'!$B$7:$D$30,2),VLOOKUP(DataSet!A8655+1,'Vehicle Availability'!$B$7:$D$30,3))</f>
        <v>1</v>
      </c>
      <c r="F8655">
        <f>'2020 Load Shapes'!C8656</f>
        <v>0</v>
      </c>
      <c r="G8655">
        <f>IF(B8655=0,VLOOKUP(DataSet!A8655+1,'Vehicle Availability'!$B$39:$D$62,2),VLOOKUP(DataSet!A8655+1,'Vehicle Availability'!$B$39:$D$62,3))</f>
        <v>1</v>
      </c>
      <c r="H8655">
        <f t="shared" si="135"/>
        <v>1</v>
      </c>
      <c r="I8655" s="105">
        <f>'Marginal Energy Prices'!C8653/1000</f>
        <v>6.5663270903787679E-2</v>
      </c>
    </row>
    <row r="8656" spans="1:9" x14ac:dyDescent="0.25">
      <c r="A8656">
        <f>HourMap!F8653</f>
        <v>9</v>
      </c>
      <c r="B8656">
        <f>HourMap!H8653</f>
        <v>1</v>
      </c>
      <c r="C8656">
        <f>'2020 Load Shapes'!A8657</f>
        <v>8650</v>
      </c>
      <c r="D8656">
        <f>'2020 Load Shapes'!B8657</f>
        <v>0</v>
      </c>
      <c r="E8656">
        <f>IF(B8656=0,VLOOKUP(DataSet!A8656+1,'Vehicle Availability'!$B$7:$D$30,2),VLOOKUP(DataSet!A8656+1,'Vehicle Availability'!$B$7:$D$30,3))</f>
        <v>1</v>
      </c>
      <c r="F8656">
        <f>'2020 Load Shapes'!C8657</f>
        <v>0</v>
      </c>
      <c r="G8656">
        <f>IF(B8656=0,VLOOKUP(DataSet!A8656+1,'Vehicle Availability'!$B$39:$D$62,2),VLOOKUP(DataSet!A8656+1,'Vehicle Availability'!$B$39:$D$62,3))</f>
        <v>1</v>
      </c>
      <c r="H8656">
        <f t="shared" si="135"/>
        <v>1</v>
      </c>
      <c r="I8656" s="105">
        <f>'Marginal Energy Prices'!C8654/1000</f>
        <v>6.0660466177061542E-2</v>
      </c>
    </row>
    <row r="8657" spans="1:9" x14ac:dyDescent="0.25">
      <c r="A8657">
        <f>HourMap!F8654</f>
        <v>10</v>
      </c>
      <c r="B8657">
        <f>HourMap!H8654</f>
        <v>1</v>
      </c>
      <c r="C8657">
        <f>'2020 Load Shapes'!A8658</f>
        <v>8651</v>
      </c>
      <c r="D8657">
        <f>'2020 Load Shapes'!B8658</f>
        <v>0</v>
      </c>
      <c r="E8657">
        <f>IF(B8657=0,VLOOKUP(DataSet!A8657+1,'Vehicle Availability'!$B$7:$D$30,2),VLOOKUP(DataSet!A8657+1,'Vehicle Availability'!$B$7:$D$30,3))</f>
        <v>1</v>
      </c>
      <c r="F8657">
        <f>'2020 Load Shapes'!C8658</f>
        <v>3.3</v>
      </c>
      <c r="G8657">
        <f>IF(B8657=0,VLOOKUP(DataSet!A8657+1,'Vehicle Availability'!$B$39:$D$62,2),VLOOKUP(DataSet!A8657+1,'Vehicle Availability'!$B$39:$D$62,3))</f>
        <v>1</v>
      </c>
      <c r="H8657">
        <f t="shared" si="135"/>
        <v>1</v>
      </c>
      <c r="I8657" s="105">
        <f>'Marginal Energy Prices'!C8655/1000</f>
        <v>5.5703212432756485E-2</v>
      </c>
    </row>
    <row r="8658" spans="1:9" x14ac:dyDescent="0.25">
      <c r="A8658">
        <f>HourMap!F8655</f>
        <v>11</v>
      </c>
      <c r="B8658">
        <f>HourMap!H8655</f>
        <v>1</v>
      </c>
      <c r="C8658">
        <f>'2020 Load Shapes'!A8659</f>
        <v>8652</v>
      </c>
      <c r="D8658">
        <f>'2020 Load Shapes'!B8659</f>
        <v>5.5368421052631316</v>
      </c>
      <c r="E8658">
        <f>IF(B8658=0,VLOOKUP(DataSet!A8658+1,'Vehicle Availability'!$B$7:$D$30,2),VLOOKUP(DataSet!A8658+1,'Vehicle Availability'!$B$7:$D$30,3))</f>
        <v>1</v>
      </c>
      <c r="F8658">
        <f>'2020 Load Shapes'!C8659</f>
        <v>3.3</v>
      </c>
      <c r="G8658">
        <f>IF(B8658=0,VLOOKUP(DataSet!A8658+1,'Vehicle Availability'!$B$39:$D$62,2),VLOOKUP(DataSet!A8658+1,'Vehicle Availability'!$B$39:$D$62,3))</f>
        <v>1</v>
      </c>
      <c r="H8658">
        <f t="shared" si="135"/>
        <v>1</v>
      </c>
      <c r="I8658" s="105">
        <f>'Marginal Energy Prices'!C8656/1000</f>
        <v>5.2988055266585052E-2</v>
      </c>
    </row>
    <row r="8659" spans="1:9" x14ac:dyDescent="0.25">
      <c r="A8659">
        <f>HourMap!F8656</f>
        <v>12</v>
      </c>
      <c r="B8659">
        <f>HourMap!H8656</f>
        <v>1</v>
      </c>
      <c r="C8659">
        <f>'2020 Load Shapes'!A8660</f>
        <v>8653</v>
      </c>
      <c r="D8659">
        <f>'2020 Load Shapes'!B8660</f>
        <v>6.6</v>
      </c>
      <c r="E8659">
        <f>IF(B8659=0,VLOOKUP(DataSet!A8659+1,'Vehicle Availability'!$B$7:$D$30,2),VLOOKUP(DataSet!A8659+1,'Vehicle Availability'!$B$7:$D$30,3))</f>
        <v>1</v>
      </c>
      <c r="F8659">
        <f>'2020 Load Shapes'!C8660</f>
        <v>3.3</v>
      </c>
      <c r="G8659">
        <f>IF(B8659=0,VLOOKUP(DataSet!A8659+1,'Vehicle Availability'!$B$39:$D$62,2),VLOOKUP(DataSet!A8659+1,'Vehicle Availability'!$B$39:$D$62,3))</f>
        <v>1</v>
      </c>
      <c r="H8659">
        <f t="shared" si="135"/>
        <v>1</v>
      </c>
      <c r="I8659" s="105">
        <f>'Marginal Energy Prices'!C8657/1000</f>
        <v>4.8541247863885771E-2</v>
      </c>
    </row>
    <row r="8660" spans="1:9" x14ac:dyDescent="0.25">
      <c r="A8660">
        <f>HourMap!F8657</f>
        <v>13</v>
      </c>
      <c r="B8660">
        <f>HourMap!H8657</f>
        <v>1</v>
      </c>
      <c r="C8660">
        <f>'2020 Load Shapes'!A8661</f>
        <v>8654</v>
      </c>
      <c r="D8660">
        <f>'2020 Load Shapes'!B8661</f>
        <v>0</v>
      </c>
      <c r="E8660">
        <f>IF(B8660=0,VLOOKUP(DataSet!A8660+1,'Vehicle Availability'!$B$7:$D$30,2),VLOOKUP(DataSet!A8660+1,'Vehicle Availability'!$B$7:$D$30,3))</f>
        <v>1</v>
      </c>
      <c r="F8660">
        <f>'2020 Load Shapes'!C8661</f>
        <v>0</v>
      </c>
      <c r="G8660">
        <f>IF(B8660=0,VLOOKUP(DataSet!A8660+1,'Vehicle Availability'!$B$39:$D$62,2),VLOOKUP(DataSet!A8660+1,'Vehicle Availability'!$B$39:$D$62,3))</f>
        <v>1</v>
      </c>
      <c r="H8660">
        <f t="shared" si="135"/>
        <v>1</v>
      </c>
      <c r="I8660" s="105">
        <f>'Marginal Energy Prices'!C8658/1000</f>
        <v>4.9615300607662588E-2</v>
      </c>
    </row>
    <row r="8661" spans="1:9" x14ac:dyDescent="0.25">
      <c r="A8661">
        <f>HourMap!F8658</f>
        <v>14</v>
      </c>
      <c r="B8661">
        <f>HourMap!H8658</f>
        <v>1</v>
      </c>
      <c r="C8661">
        <f>'2020 Load Shapes'!A8662</f>
        <v>8655</v>
      </c>
      <c r="D8661">
        <f>'2020 Load Shapes'!B8662</f>
        <v>0</v>
      </c>
      <c r="E8661">
        <f>IF(B8661=0,VLOOKUP(DataSet!A8661+1,'Vehicle Availability'!$B$7:$D$30,2),VLOOKUP(DataSet!A8661+1,'Vehicle Availability'!$B$7:$D$30,3))</f>
        <v>1</v>
      </c>
      <c r="F8661">
        <f>'2020 Load Shapes'!C8662</f>
        <v>0</v>
      </c>
      <c r="G8661">
        <f>IF(B8661=0,VLOOKUP(DataSet!A8661+1,'Vehicle Availability'!$B$39:$D$62,2),VLOOKUP(DataSet!A8661+1,'Vehicle Availability'!$B$39:$D$62,3))</f>
        <v>1</v>
      </c>
      <c r="H8661">
        <f t="shared" si="135"/>
        <v>0</v>
      </c>
      <c r="I8661" s="105">
        <f>'Marginal Energy Prices'!C8659/1000</f>
        <v>5.5245596516885161E-2</v>
      </c>
    </row>
    <row r="8662" spans="1:9" x14ac:dyDescent="0.25">
      <c r="A8662">
        <f>HourMap!F8659</f>
        <v>15</v>
      </c>
      <c r="B8662">
        <f>HourMap!H8659</f>
        <v>1</v>
      </c>
      <c r="C8662">
        <f>'2020 Load Shapes'!A8663</f>
        <v>8656</v>
      </c>
      <c r="D8662">
        <f>'2020 Load Shapes'!B8663</f>
        <v>0</v>
      </c>
      <c r="E8662">
        <f>IF(B8662=0,VLOOKUP(DataSet!A8662+1,'Vehicle Availability'!$B$7:$D$30,2),VLOOKUP(DataSet!A8662+1,'Vehicle Availability'!$B$7:$D$30,3))</f>
        <v>1</v>
      </c>
      <c r="F8662">
        <f>'2020 Load Shapes'!C8663</f>
        <v>0</v>
      </c>
      <c r="G8662">
        <f>IF(B8662=0,VLOOKUP(DataSet!A8662+1,'Vehicle Availability'!$B$39:$D$62,2),VLOOKUP(DataSet!A8662+1,'Vehicle Availability'!$B$39:$D$62,3))</f>
        <v>1</v>
      </c>
      <c r="H8662">
        <f t="shared" si="135"/>
        <v>0</v>
      </c>
      <c r="I8662" s="105">
        <f>'Marginal Energy Prices'!C8660/1000</f>
        <v>6.455492666761313E-2</v>
      </c>
    </row>
    <row r="8663" spans="1:9" x14ac:dyDescent="0.25">
      <c r="A8663">
        <f>HourMap!F8660</f>
        <v>16</v>
      </c>
      <c r="B8663">
        <f>HourMap!H8660</f>
        <v>1</v>
      </c>
      <c r="C8663">
        <f>'2020 Load Shapes'!A8664</f>
        <v>8657</v>
      </c>
      <c r="D8663">
        <f>'2020 Load Shapes'!B8664</f>
        <v>0</v>
      </c>
      <c r="E8663">
        <f>IF(B8663=0,VLOOKUP(DataSet!A8663+1,'Vehicle Availability'!$B$7:$D$30,2),VLOOKUP(DataSet!A8663+1,'Vehicle Availability'!$B$7:$D$30,3))</f>
        <v>1</v>
      </c>
      <c r="F8663">
        <f>'2020 Load Shapes'!C8664</f>
        <v>0</v>
      </c>
      <c r="G8663">
        <f>IF(B8663=0,VLOOKUP(DataSet!A8663+1,'Vehicle Availability'!$B$39:$D$62,2),VLOOKUP(DataSet!A8663+1,'Vehicle Availability'!$B$39:$D$62,3))</f>
        <v>1</v>
      </c>
      <c r="H8663">
        <f t="shared" si="135"/>
        <v>0</v>
      </c>
      <c r="I8663" s="105">
        <f>'Marginal Energy Prices'!C8661/1000</f>
        <v>8.6565767422910209E-2</v>
      </c>
    </row>
    <row r="8664" spans="1:9" x14ac:dyDescent="0.25">
      <c r="A8664">
        <f>HourMap!F8661</f>
        <v>17</v>
      </c>
      <c r="B8664">
        <f>HourMap!H8661</f>
        <v>1</v>
      </c>
      <c r="C8664">
        <f>'2020 Load Shapes'!A8665</f>
        <v>8658</v>
      </c>
      <c r="D8664">
        <f>'2020 Load Shapes'!B8665</f>
        <v>0</v>
      </c>
      <c r="E8664">
        <f>IF(B8664=0,VLOOKUP(DataSet!A8664+1,'Vehicle Availability'!$B$7:$D$30,2),VLOOKUP(DataSet!A8664+1,'Vehicle Availability'!$B$7:$D$30,3))</f>
        <v>1</v>
      </c>
      <c r="F8664">
        <f>'2020 Load Shapes'!C8665</f>
        <v>0</v>
      </c>
      <c r="G8664">
        <f>IF(B8664=0,VLOOKUP(DataSet!A8664+1,'Vehicle Availability'!$B$39:$D$62,2),VLOOKUP(DataSet!A8664+1,'Vehicle Availability'!$B$39:$D$62,3))</f>
        <v>1</v>
      </c>
      <c r="H8664">
        <f t="shared" si="135"/>
        <v>0</v>
      </c>
      <c r="I8664" s="105">
        <f>'Marginal Energy Prices'!C8662/1000</f>
        <v>0.11654001176533005</v>
      </c>
    </row>
    <row r="8665" spans="1:9" x14ac:dyDescent="0.25">
      <c r="A8665">
        <f>HourMap!F8662</f>
        <v>18</v>
      </c>
      <c r="B8665">
        <f>HourMap!H8662</f>
        <v>1</v>
      </c>
      <c r="C8665">
        <f>'2020 Load Shapes'!A8666</f>
        <v>8659</v>
      </c>
      <c r="D8665">
        <f>'2020 Load Shapes'!B8666</f>
        <v>0</v>
      </c>
      <c r="E8665">
        <f>IF(B8665=0,VLOOKUP(DataSet!A8665+1,'Vehicle Availability'!$B$7:$D$30,2),VLOOKUP(DataSet!A8665+1,'Vehicle Availability'!$B$7:$D$30,3))</f>
        <v>0</v>
      </c>
      <c r="F8665">
        <f>'2020 Load Shapes'!C8666</f>
        <v>0</v>
      </c>
      <c r="G8665">
        <f>IF(B8665=0,VLOOKUP(DataSet!A8665+1,'Vehicle Availability'!$B$39:$D$62,2),VLOOKUP(DataSet!A8665+1,'Vehicle Availability'!$B$39:$D$62,3))</f>
        <v>1</v>
      </c>
      <c r="H8665">
        <f t="shared" si="135"/>
        <v>0</v>
      </c>
      <c r="I8665" s="105">
        <f>'Marginal Energy Prices'!C8663/1000</f>
        <v>0.1180534401488901</v>
      </c>
    </row>
    <row r="8666" spans="1:9" x14ac:dyDescent="0.25">
      <c r="A8666">
        <f>HourMap!F8663</f>
        <v>19</v>
      </c>
      <c r="B8666">
        <f>HourMap!H8663</f>
        <v>1</v>
      </c>
      <c r="C8666">
        <f>'2020 Load Shapes'!A8667</f>
        <v>8660</v>
      </c>
      <c r="D8666">
        <f>'2020 Load Shapes'!B8667</f>
        <v>0</v>
      </c>
      <c r="E8666">
        <f>IF(B8666=0,VLOOKUP(DataSet!A8666+1,'Vehicle Availability'!$B$7:$D$30,2),VLOOKUP(DataSet!A8666+1,'Vehicle Availability'!$B$7:$D$30,3))</f>
        <v>1</v>
      </c>
      <c r="F8666">
        <f>'2020 Load Shapes'!C8667</f>
        <v>0</v>
      </c>
      <c r="G8666">
        <f>IF(B8666=0,VLOOKUP(DataSet!A8666+1,'Vehicle Availability'!$B$39:$D$62,2),VLOOKUP(DataSet!A8666+1,'Vehicle Availability'!$B$39:$D$62,3))</f>
        <v>1</v>
      </c>
      <c r="H8666">
        <f t="shared" si="135"/>
        <v>0</v>
      </c>
      <c r="I8666" s="105">
        <f>'Marginal Energy Prices'!C8664/1000</f>
        <v>0.1035081106048409</v>
      </c>
    </row>
    <row r="8667" spans="1:9" x14ac:dyDescent="0.25">
      <c r="A8667">
        <f>HourMap!F8664</f>
        <v>20</v>
      </c>
      <c r="B8667">
        <f>HourMap!H8664</f>
        <v>1</v>
      </c>
      <c r="C8667">
        <f>'2020 Load Shapes'!A8668</f>
        <v>8661</v>
      </c>
      <c r="D8667">
        <f>'2020 Load Shapes'!B8668</f>
        <v>0</v>
      </c>
      <c r="E8667">
        <f>IF(B8667=0,VLOOKUP(DataSet!A8667+1,'Vehicle Availability'!$B$7:$D$30,2),VLOOKUP(DataSet!A8667+1,'Vehicle Availability'!$B$7:$D$30,3))</f>
        <v>1</v>
      </c>
      <c r="F8667">
        <f>'2020 Load Shapes'!C8668</f>
        <v>0</v>
      </c>
      <c r="G8667">
        <f>IF(B8667=0,VLOOKUP(DataSet!A8667+1,'Vehicle Availability'!$B$39:$D$62,2),VLOOKUP(DataSet!A8667+1,'Vehicle Availability'!$B$39:$D$62,3))</f>
        <v>1</v>
      </c>
      <c r="H8667">
        <f t="shared" si="135"/>
        <v>0</v>
      </c>
      <c r="I8667" s="105">
        <f>'Marginal Energy Prices'!C8665/1000</f>
        <v>9.6804427724318756E-2</v>
      </c>
    </row>
    <row r="8668" spans="1:9" x14ac:dyDescent="0.25">
      <c r="A8668">
        <f>HourMap!F8665</f>
        <v>21</v>
      </c>
      <c r="B8668">
        <f>HourMap!H8665</f>
        <v>1</v>
      </c>
      <c r="C8668">
        <f>'2020 Load Shapes'!A8669</f>
        <v>8662</v>
      </c>
      <c r="D8668">
        <f>'2020 Load Shapes'!B8669</f>
        <v>0</v>
      </c>
      <c r="E8668">
        <f>IF(B8668=0,VLOOKUP(DataSet!A8668+1,'Vehicle Availability'!$B$7:$D$30,2),VLOOKUP(DataSet!A8668+1,'Vehicle Availability'!$B$7:$D$30,3))</f>
        <v>1</v>
      </c>
      <c r="F8668">
        <f>'2020 Load Shapes'!C8669</f>
        <v>0</v>
      </c>
      <c r="G8668">
        <f>IF(B8668=0,VLOOKUP(DataSet!A8668+1,'Vehicle Availability'!$B$39:$D$62,2),VLOOKUP(DataSet!A8668+1,'Vehicle Availability'!$B$39:$D$62,3))</f>
        <v>1</v>
      </c>
      <c r="H8668">
        <f t="shared" si="135"/>
        <v>0</v>
      </c>
      <c r="I8668" s="105">
        <f>'Marginal Energy Prices'!C8666/1000</f>
        <v>8.8748525243319248E-2</v>
      </c>
    </row>
    <row r="8669" spans="1:9" x14ac:dyDescent="0.25">
      <c r="A8669">
        <f>HourMap!F8666</f>
        <v>22</v>
      </c>
      <c r="B8669">
        <f>HourMap!H8666</f>
        <v>1</v>
      </c>
      <c r="C8669">
        <f>'2020 Load Shapes'!A8670</f>
        <v>8663</v>
      </c>
      <c r="D8669">
        <f>'2020 Load Shapes'!B8670</f>
        <v>0</v>
      </c>
      <c r="E8669">
        <f>IF(B8669=0,VLOOKUP(DataSet!A8669+1,'Vehicle Availability'!$B$7:$D$30,2),VLOOKUP(DataSet!A8669+1,'Vehicle Availability'!$B$7:$D$30,3))</f>
        <v>1</v>
      </c>
      <c r="F8669">
        <f>'2020 Load Shapes'!C8670</f>
        <v>0</v>
      </c>
      <c r="G8669">
        <f>IF(B8669=0,VLOOKUP(DataSet!A8669+1,'Vehicle Availability'!$B$39:$D$62,2),VLOOKUP(DataSet!A8669+1,'Vehicle Availability'!$B$39:$D$62,3))</f>
        <v>1</v>
      </c>
      <c r="H8669">
        <f t="shared" si="135"/>
        <v>0</v>
      </c>
      <c r="I8669" s="105">
        <f>'Marginal Energy Prices'!C8667/1000</f>
        <v>8.096674974844062E-2</v>
      </c>
    </row>
    <row r="8670" spans="1:9" x14ac:dyDescent="0.25">
      <c r="A8670">
        <f>HourMap!F8667</f>
        <v>23</v>
      </c>
      <c r="B8670">
        <f>HourMap!H8667</f>
        <v>1</v>
      </c>
      <c r="C8670">
        <f>'2020 Load Shapes'!A8671</f>
        <v>8664</v>
      </c>
      <c r="D8670">
        <f>'2020 Load Shapes'!B8671</f>
        <v>0</v>
      </c>
      <c r="E8670">
        <f>IF(B8670=0,VLOOKUP(DataSet!A8670+1,'Vehicle Availability'!$B$7:$D$30,2),VLOOKUP(DataSet!A8670+1,'Vehicle Availability'!$B$7:$D$30,3))</f>
        <v>1</v>
      </c>
      <c r="F8670">
        <f>'2020 Load Shapes'!C8671</f>
        <v>0</v>
      </c>
      <c r="G8670">
        <f>IF(B8670=0,VLOOKUP(DataSet!A8670+1,'Vehicle Availability'!$B$39:$D$62,2),VLOOKUP(DataSet!A8670+1,'Vehicle Availability'!$B$39:$D$62,3))</f>
        <v>1</v>
      </c>
      <c r="H8670">
        <f t="shared" si="135"/>
        <v>0</v>
      </c>
      <c r="I8670" s="105">
        <f>'Marginal Energy Prices'!C8668/1000</f>
        <v>7.2682886276563149E-2</v>
      </c>
    </row>
    <row r="8671" spans="1:9" x14ac:dyDescent="0.25">
      <c r="A8671">
        <f>HourMap!F8668</f>
        <v>0</v>
      </c>
      <c r="B8671">
        <f>HourMap!H8668</f>
        <v>0</v>
      </c>
      <c r="C8671">
        <f>'2020 Load Shapes'!A8672</f>
        <v>8665</v>
      </c>
      <c r="D8671">
        <f>'2020 Load Shapes'!B8672</f>
        <v>0</v>
      </c>
      <c r="E8671">
        <f>IF(B8671=0,VLOOKUP(DataSet!A8671+1,'Vehicle Availability'!$B$7:$D$30,2),VLOOKUP(DataSet!A8671+1,'Vehicle Availability'!$B$7:$D$30,3))</f>
        <v>1</v>
      </c>
      <c r="F8671">
        <f>'2020 Load Shapes'!C8672</f>
        <v>0</v>
      </c>
      <c r="G8671">
        <f>IF(B8671=0,VLOOKUP(DataSet!A8671+1,'Vehicle Availability'!$B$39:$D$62,2),VLOOKUP(DataSet!A8671+1,'Vehicle Availability'!$B$39:$D$62,3))</f>
        <v>1</v>
      </c>
      <c r="H8671">
        <f t="shared" si="135"/>
        <v>1</v>
      </c>
      <c r="I8671" s="105">
        <f>'Marginal Energy Prices'!C8669/1000</f>
        <v>6.1105171357467819E-2</v>
      </c>
    </row>
    <row r="8672" spans="1:9" x14ac:dyDescent="0.25">
      <c r="A8672">
        <f>HourMap!F8669</f>
        <v>1</v>
      </c>
      <c r="B8672">
        <f>HourMap!H8669</f>
        <v>0</v>
      </c>
      <c r="C8672">
        <f>'2020 Load Shapes'!A8673</f>
        <v>8666</v>
      </c>
      <c r="D8672">
        <f>'2020 Load Shapes'!B8673</f>
        <v>0</v>
      </c>
      <c r="E8672">
        <f>IF(B8672=0,VLOOKUP(DataSet!A8672+1,'Vehicle Availability'!$B$7:$D$30,2),VLOOKUP(DataSet!A8672+1,'Vehicle Availability'!$B$7:$D$30,3))</f>
        <v>1</v>
      </c>
      <c r="F8672">
        <f>'2020 Load Shapes'!C8673</f>
        <v>0</v>
      </c>
      <c r="G8672">
        <f>IF(B8672=0,VLOOKUP(DataSet!A8672+1,'Vehicle Availability'!$B$39:$D$62,2),VLOOKUP(DataSet!A8672+1,'Vehicle Availability'!$B$39:$D$62,3))</f>
        <v>1</v>
      </c>
      <c r="H8672">
        <f t="shared" si="135"/>
        <v>1</v>
      </c>
      <c r="I8672" s="105">
        <f>'Marginal Energy Prices'!C8670/1000</f>
        <v>6.1308240975155262E-2</v>
      </c>
    </row>
    <row r="8673" spans="1:9" x14ac:dyDescent="0.25">
      <c r="A8673">
        <f>HourMap!F8670</f>
        <v>2</v>
      </c>
      <c r="B8673">
        <f>HourMap!H8670</f>
        <v>0</v>
      </c>
      <c r="C8673">
        <f>'2020 Load Shapes'!A8674</f>
        <v>8667</v>
      </c>
      <c r="D8673">
        <f>'2020 Load Shapes'!B8674</f>
        <v>0</v>
      </c>
      <c r="E8673">
        <f>IF(B8673=0,VLOOKUP(DataSet!A8673+1,'Vehicle Availability'!$B$7:$D$30,2),VLOOKUP(DataSet!A8673+1,'Vehicle Availability'!$B$7:$D$30,3))</f>
        <v>1</v>
      </c>
      <c r="F8673">
        <f>'2020 Load Shapes'!C8674</f>
        <v>3.3</v>
      </c>
      <c r="G8673">
        <f>IF(B8673=0,VLOOKUP(DataSet!A8673+1,'Vehicle Availability'!$B$39:$D$62,2),VLOOKUP(DataSet!A8673+1,'Vehicle Availability'!$B$39:$D$62,3))</f>
        <v>1</v>
      </c>
      <c r="H8673">
        <f t="shared" si="135"/>
        <v>1</v>
      </c>
      <c r="I8673" s="105">
        <f>'Marginal Energy Prices'!C8671/1000</f>
        <v>5.8532127447488758E-2</v>
      </c>
    </row>
    <row r="8674" spans="1:9" x14ac:dyDescent="0.25">
      <c r="A8674">
        <f>HourMap!F8671</f>
        <v>3</v>
      </c>
      <c r="B8674">
        <f>HourMap!H8671</f>
        <v>0</v>
      </c>
      <c r="C8674">
        <f>'2020 Load Shapes'!A8675</f>
        <v>8668</v>
      </c>
      <c r="D8674">
        <f>'2020 Load Shapes'!B8675</f>
        <v>0</v>
      </c>
      <c r="E8674">
        <f>IF(B8674=0,VLOOKUP(DataSet!A8674+1,'Vehicle Availability'!$B$7:$D$30,2),VLOOKUP(DataSet!A8674+1,'Vehicle Availability'!$B$7:$D$30,3))</f>
        <v>1</v>
      </c>
      <c r="F8674">
        <f>'2020 Load Shapes'!C8675</f>
        <v>1.9</v>
      </c>
      <c r="G8674">
        <f>IF(B8674=0,VLOOKUP(DataSet!A8674+1,'Vehicle Availability'!$B$39:$D$62,2),VLOOKUP(DataSet!A8674+1,'Vehicle Availability'!$B$39:$D$62,3))</f>
        <v>1</v>
      </c>
      <c r="H8674">
        <f t="shared" si="135"/>
        <v>1</v>
      </c>
      <c r="I8674" s="105">
        <f>'Marginal Energy Prices'!C8672/1000</f>
        <v>5.983979131330823E-2</v>
      </c>
    </row>
    <row r="8675" spans="1:9" x14ac:dyDescent="0.25">
      <c r="A8675">
        <f>HourMap!F8672</f>
        <v>4</v>
      </c>
      <c r="B8675">
        <f>HourMap!H8672</f>
        <v>0</v>
      </c>
      <c r="C8675">
        <f>'2020 Load Shapes'!A8676</f>
        <v>8669</v>
      </c>
      <c r="D8675">
        <f>'2020 Load Shapes'!B8676</f>
        <v>0</v>
      </c>
      <c r="E8675">
        <f>IF(B8675=0,VLOOKUP(DataSet!A8675+1,'Vehicle Availability'!$B$7:$D$30,2),VLOOKUP(DataSet!A8675+1,'Vehicle Availability'!$B$7:$D$30,3))</f>
        <v>1</v>
      </c>
      <c r="F8675">
        <f>'2020 Load Shapes'!C8676</f>
        <v>0</v>
      </c>
      <c r="G8675">
        <f>IF(B8675=0,VLOOKUP(DataSet!A8675+1,'Vehicle Availability'!$B$39:$D$62,2),VLOOKUP(DataSet!A8675+1,'Vehicle Availability'!$B$39:$D$62,3))</f>
        <v>1</v>
      </c>
      <c r="H8675">
        <f t="shared" si="135"/>
        <v>1</v>
      </c>
      <c r="I8675" s="105">
        <f>'Marginal Energy Prices'!C8673/1000</f>
        <v>6.3004362285174059E-2</v>
      </c>
    </row>
    <row r="8676" spans="1:9" x14ac:dyDescent="0.25">
      <c r="A8676">
        <f>HourMap!F8673</f>
        <v>5</v>
      </c>
      <c r="B8676">
        <f>HourMap!H8673</f>
        <v>0</v>
      </c>
      <c r="C8676">
        <f>'2020 Load Shapes'!A8677</f>
        <v>8670</v>
      </c>
      <c r="D8676">
        <f>'2020 Load Shapes'!B8677</f>
        <v>0</v>
      </c>
      <c r="E8676">
        <f>IF(B8676=0,VLOOKUP(DataSet!A8676+1,'Vehicle Availability'!$B$7:$D$30,2),VLOOKUP(DataSet!A8676+1,'Vehicle Availability'!$B$7:$D$30,3))</f>
        <v>1</v>
      </c>
      <c r="F8676">
        <f>'2020 Load Shapes'!C8677</f>
        <v>0</v>
      </c>
      <c r="G8676">
        <f>IF(B8676=0,VLOOKUP(DataSet!A8676+1,'Vehicle Availability'!$B$39:$D$62,2),VLOOKUP(DataSet!A8676+1,'Vehicle Availability'!$B$39:$D$62,3))</f>
        <v>1</v>
      </c>
      <c r="H8676">
        <f t="shared" si="135"/>
        <v>1</v>
      </c>
      <c r="I8676" s="105">
        <f>'Marginal Energy Prices'!C8674/1000</f>
        <v>7.8683968154966644E-2</v>
      </c>
    </row>
    <row r="8677" spans="1:9" x14ac:dyDescent="0.25">
      <c r="A8677">
        <f>HourMap!F8674</f>
        <v>6</v>
      </c>
      <c r="B8677">
        <f>HourMap!H8674</f>
        <v>0</v>
      </c>
      <c r="C8677">
        <f>'2020 Load Shapes'!A8678</f>
        <v>8671</v>
      </c>
      <c r="D8677">
        <f>'2020 Load Shapes'!B8678</f>
        <v>0</v>
      </c>
      <c r="E8677">
        <f>IF(B8677=0,VLOOKUP(DataSet!A8677+1,'Vehicle Availability'!$B$7:$D$30,2),VLOOKUP(DataSet!A8677+1,'Vehicle Availability'!$B$7:$D$30,3))</f>
        <v>0</v>
      </c>
      <c r="F8677">
        <f>'2020 Load Shapes'!C8678</f>
        <v>0</v>
      </c>
      <c r="G8677">
        <f>IF(B8677=0,VLOOKUP(DataSet!A8677+1,'Vehicle Availability'!$B$39:$D$62,2),VLOOKUP(DataSet!A8677+1,'Vehicle Availability'!$B$39:$D$62,3))</f>
        <v>0</v>
      </c>
      <c r="H8677">
        <f t="shared" si="135"/>
        <v>0</v>
      </c>
      <c r="I8677" s="105">
        <f>'Marginal Energy Prices'!C8675/1000</f>
        <v>8.9912230567139012E-2</v>
      </c>
    </row>
    <row r="8678" spans="1:9" x14ac:dyDescent="0.25">
      <c r="A8678">
        <f>HourMap!F8675</f>
        <v>7</v>
      </c>
      <c r="B8678">
        <f>HourMap!H8675</f>
        <v>0</v>
      </c>
      <c r="C8678">
        <f>'2020 Load Shapes'!A8679</f>
        <v>8672</v>
      </c>
      <c r="D8678">
        <f>'2020 Load Shapes'!B8679</f>
        <v>0</v>
      </c>
      <c r="E8678">
        <f>IF(B8678=0,VLOOKUP(DataSet!A8678+1,'Vehicle Availability'!$B$7:$D$30,2),VLOOKUP(DataSet!A8678+1,'Vehicle Availability'!$B$7:$D$30,3))</f>
        <v>0</v>
      </c>
      <c r="F8678">
        <f>'2020 Load Shapes'!C8679</f>
        <v>0</v>
      </c>
      <c r="G8678">
        <f>IF(B8678=0,VLOOKUP(DataSet!A8678+1,'Vehicle Availability'!$B$39:$D$62,2),VLOOKUP(DataSet!A8678+1,'Vehicle Availability'!$B$39:$D$62,3))</f>
        <v>0</v>
      </c>
      <c r="H8678">
        <f t="shared" si="135"/>
        <v>0</v>
      </c>
      <c r="I8678" s="105">
        <f>'Marginal Energy Prices'!C8676/1000</f>
        <v>0.10275950919642776</v>
      </c>
    </row>
    <row r="8679" spans="1:9" x14ac:dyDescent="0.25">
      <c r="A8679">
        <f>HourMap!F8676</f>
        <v>8</v>
      </c>
      <c r="B8679">
        <f>HourMap!H8676</f>
        <v>0</v>
      </c>
      <c r="C8679">
        <f>'2020 Load Shapes'!A8680</f>
        <v>8673</v>
      </c>
      <c r="D8679">
        <f>'2020 Load Shapes'!B8680</f>
        <v>0</v>
      </c>
      <c r="E8679">
        <f>IF(B8679=0,VLOOKUP(DataSet!A8679+1,'Vehicle Availability'!$B$7:$D$30,2),VLOOKUP(DataSet!A8679+1,'Vehicle Availability'!$B$7:$D$30,3))</f>
        <v>0</v>
      </c>
      <c r="F8679">
        <f>'2020 Load Shapes'!C8680</f>
        <v>0</v>
      </c>
      <c r="G8679">
        <f>IF(B8679=0,VLOOKUP(DataSet!A8679+1,'Vehicle Availability'!$B$39:$D$62,2),VLOOKUP(DataSet!A8679+1,'Vehicle Availability'!$B$39:$D$62,3))</f>
        <v>0</v>
      </c>
      <c r="H8679">
        <f t="shared" si="135"/>
        <v>0</v>
      </c>
      <c r="I8679" s="105">
        <f>'Marginal Energy Prices'!C8677/1000</f>
        <v>7.9222197957792145E-2</v>
      </c>
    </row>
    <row r="8680" spans="1:9" x14ac:dyDescent="0.25">
      <c r="A8680">
        <f>HourMap!F8677</f>
        <v>9</v>
      </c>
      <c r="B8680">
        <f>HourMap!H8677</f>
        <v>0</v>
      </c>
      <c r="C8680">
        <f>'2020 Load Shapes'!A8681</f>
        <v>8674</v>
      </c>
      <c r="D8680">
        <f>'2020 Load Shapes'!B8681</f>
        <v>0</v>
      </c>
      <c r="E8680">
        <f>IF(B8680=0,VLOOKUP(DataSet!A8680+1,'Vehicle Availability'!$B$7:$D$30,2),VLOOKUP(DataSet!A8680+1,'Vehicle Availability'!$B$7:$D$30,3))</f>
        <v>0</v>
      </c>
      <c r="F8680">
        <f>'2020 Load Shapes'!C8681</f>
        <v>0</v>
      </c>
      <c r="G8680">
        <f>IF(B8680=0,VLOOKUP(DataSet!A8680+1,'Vehicle Availability'!$B$39:$D$62,2),VLOOKUP(DataSet!A8680+1,'Vehicle Availability'!$B$39:$D$62,3))</f>
        <v>0</v>
      </c>
      <c r="H8680">
        <f t="shared" si="135"/>
        <v>0</v>
      </c>
      <c r="I8680" s="105">
        <f>'Marginal Energy Prices'!C8678/1000</f>
        <v>6.9351196885925961E-2</v>
      </c>
    </row>
    <row r="8681" spans="1:9" x14ac:dyDescent="0.25">
      <c r="A8681">
        <f>HourMap!F8678</f>
        <v>10</v>
      </c>
      <c r="B8681">
        <f>HourMap!H8678</f>
        <v>0</v>
      </c>
      <c r="C8681">
        <f>'2020 Load Shapes'!A8682</f>
        <v>8675</v>
      </c>
      <c r="D8681">
        <f>'2020 Load Shapes'!B8682</f>
        <v>0</v>
      </c>
      <c r="E8681">
        <f>IF(B8681=0,VLOOKUP(DataSet!A8681+1,'Vehicle Availability'!$B$7:$D$30,2),VLOOKUP(DataSet!A8681+1,'Vehicle Availability'!$B$7:$D$30,3))</f>
        <v>0</v>
      </c>
      <c r="F8681">
        <f>'2020 Load Shapes'!C8682</f>
        <v>0</v>
      </c>
      <c r="G8681">
        <f>IF(B8681=0,VLOOKUP(DataSet!A8681+1,'Vehicle Availability'!$B$39:$D$62,2),VLOOKUP(DataSet!A8681+1,'Vehicle Availability'!$B$39:$D$62,3))</f>
        <v>0</v>
      </c>
      <c r="H8681">
        <f t="shared" si="135"/>
        <v>0</v>
      </c>
      <c r="I8681" s="105">
        <f>'Marginal Energy Prices'!C8679/1000</f>
        <v>5.9982138418654046E-2</v>
      </c>
    </row>
    <row r="8682" spans="1:9" x14ac:dyDescent="0.25">
      <c r="A8682">
        <f>HourMap!F8679</f>
        <v>11</v>
      </c>
      <c r="B8682">
        <f>HourMap!H8679</f>
        <v>0</v>
      </c>
      <c r="C8682">
        <f>'2020 Load Shapes'!A8683</f>
        <v>8676</v>
      </c>
      <c r="D8682">
        <f>'2020 Load Shapes'!B8683</f>
        <v>0</v>
      </c>
      <c r="E8682">
        <f>IF(B8682=0,VLOOKUP(DataSet!A8682+1,'Vehicle Availability'!$B$7:$D$30,2),VLOOKUP(DataSet!A8682+1,'Vehicle Availability'!$B$7:$D$30,3))</f>
        <v>0</v>
      </c>
      <c r="F8682">
        <f>'2020 Load Shapes'!C8683</f>
        <v>0</v>
      </c>
      <c r="G8682">
        <f>IF(B8682=0,VLOOKUP(DataSet!A8682+1,'Vehicle Availability'!$B$39:$D$62,2),VLOOKUP(DataSet!A8682+1,'Vehicle Availability'!$B$39:$D$62,3))</f>
        <v>0</v>
      </c>
      <c r="H8682">
        <f t="shared" si="135"/>
        <v>0</v>
      </c>
      <c r="I8682" s="105">
        <f>'Marginal Energy Prices'!C8680/1000</f>
        <v>5.6411005366105493E-2</v>
      </c>
    </row>
    <row r="8683" spans="1:9" x14ac:dyDescent="0.25">
      <c r="A8683">
        <f>HourMap!F8680</f>
        <v>12</v>
      </c>
      <c r="B8683">
        <f>HourMap!H8680</f>
        <v>0</v>
      </c>
      <c r="C8683">
        <f>'2020 Load Shapes'!A8684</f>
        <v>8677</v>
      </c>
      <c r="D8683">
        <f>'2020 Load Shapes'!B8684</f>
        <v>0</v>
      </c>
      <c r="E8683">
        <f>IF(B8683=0,VLOOKUP(DataSet!A8683+1,'Vehicle Availability'!$B$7:$D$30,2),VLOOKUP(DataSet!A8683+1,'Vehicle Availability'!$B$7:$D$30,3))</f>
        <v>0</v>
      </c>
      <c r="F8683">
        <f>'2020 Load Shapes'!C8684</f>
        <v>0</v>
      </c>
      <c r="G8683">
        <f>IF(B8683=0,VLOOKUP(DataSet!A8683+1,'Vehicle Availability'!$B$39:$D$62,2),VLOOKUP(DataSet!A8683+1,'Vehicle Availability'!$B$39:$D$62,3))</f>
        <v>0</v>
      </c>
      <c r="H8683">
        <f t="shared" si="135"/>
        <v>0</v>
      </c>
      <c r="I8683" s="105">
        <f>'Marginal Energy Prices'!C8681/1000</f>
        <v>5.1398562996942461E-2</v>
      </c>
    </row>
    <row r="8684" spans="1:9" x14ac:dyDescent="0.25">
      <c r="A8684">
        <f>HourMap!F8681</f>
        <v>13</v>
      </c>
      <c r="B8684">
        <f>HourMap!H8681</f>
        <v>0</v>
      </c>
      <c r="C8684">
        <f>'2020 Load Shapes'!A8685</f>
        <v>8678</v>
      </c>
      <c r="D8684">
        <f>'2020 Load Shapes'!B8685</f>
        <v>0</v>
      </c>
      <c r="E8684">
        <f>IF(B8684=0,VLOOKUP(DataSet!A8684+1,'Vehicle Availability'!$B$7:$D$30,2),VLOOKUP(DataSet!A8684+1,'Vehicle Availability'!$B$7:$D$30,3))</f>
        <v>0</v>
      </c>
      <c r="F8684">
        <f>'2020 Load Shapes'!C8685</f>
        <v>0</v>
      </c>
      <c r="G8684">
        <f>IF(B8684=0,VLOOKUP(DataSet!A8684+1,'Vehicle Availability'!$B$39:$D$62,2),VLOOKUP(DataSet!A8684+1,'Vehicle Availability'!$B$39:$D$62,3))</f>
        <v>0</v>
      </c>
      <c r="H8684">
        <f t="shared" si="135"/>
        <v>0</v>
      </c>
      <c r="I8684" s="105">
        <f>'Marginal Energy Prices'!C8682/1000</f>
        <v>4.958534598926731E-2</v>
      </c>
    </row>
    <row r="8685" spans="1:9" x14ac:dyDescent="0.25">
      <c r="A8685">
        <f>HourMap!F8682</f>
        <v>14</v>
      </c>
      <c r="B8685">
        <f>HourMap!H8682</f>
        <v>0</v>
      </c>
      <c r="C8685">
        <f>'2020 Load Shapes'!A8686</f>
        <v>8679</v>
      </c>
      <c r="D8685">
        <f>'2020 Load Shapes'!B8686</f>
        <v>0</v>
      </c>
      <c r="E8685">
        <f>IF(B8685=0,VLOOKUP(DataSet!A8685+1,'Vehicle Availability'!$B$7:$D$30,2),VLOOKUP(DataSet!A8685+1,'Vehicle Availability'!$B$7:$D$30,3))</f>
        <v>0</v>
      </c>
      <c r="F8685">
        <f>'2020 Load Shapes'!C8686</f>
        <v>0</v>
      </c>
      <c r="G8685">
        <f>IF(B8685=0,VLOOKUP(DataSet!A8685+1,'Vehicle Availability'!$B$39:$D$62,2),VLOOKUP(DataSet!A8685+1,'Vehicle Availability'!$B$39:$D$62,3))</f>
        <v>0</v>
      </c>
      <c r="H8685">
        <f t="shared" si="135"/>
        <v>0</v>
      </c>
      <c r="I8685" s="105">
        <f>'Marginal Energy Prices'!C8683/1000</f>
        <v>5.1505532032144592E-2</v>
      </c>
    </row>
    <row r="8686" spans="1:9" x14ac:dyDescent="0.25">
      <c r="A8686">
        <f>HourMap!F8683</f>
        <v>15</v>
      </c>
      <c r="B8686">
        <f>HourMap!H8683</f>
        <v>0</v>
      </c>
      <c r="C8686">
        <f>'2020 Load Shapes'!A8687</f>
        <v>8680</v>
      </c>
      <c r="D8686">
        <f>'2020 Load Shapes'!B8687</f>
        <v>0</v>
      </c>
      <c r="E8686">
        <f>IF(B8686=0,VLOOKUP(DataSet!A8686+1,'Vehicle Availability'!$B$7:$D$30,2),VLOOKUP(DataSet!A8686+1,'Vehicle Availability'!$B$7:$D$30,3))</f>
        <v>0</v>
      </c>
      <c r="F8686">
        <f>'2020 Load Shapes'!C8687</f>
        <v>0</v>
      </c>
      <c r="G8686">
        <f>IF(B8686=0,VLOOKUP(DataSet!A8686+1,'Vehicle Availability'!$B$39:$D$62,2),VLOOKUP(DataSet!A8686+1,'Vehicle Availability'!$B$39:$D$62,3))</f>
        <v>0</v>
      </c>
      <c r="H8686">
        <f t="shared" si="135"/>
        <v>0</v>
      </c>
      <c r="I8686" s="105">
        <f>'Marginal Energy Prices'!C8684/1000</f>
        <v>6.0915709064054885E-2</v>
      </c>
    </row>
    <row r="8687" spans="1:9" x14ac:dyDescent="0.25">
      <c r="A8687">
        <f>HourMap!F8684</f>
        <v>16</v>
      </c>
      <c r="B8687">
        <f>HourMap!H8684</f>
        <v>0</v>
      </c>
      <c r="C8687">
        <f>'2020 Load Shapes'!A8688</f>
        <v>8681</v>
      </c>
      <c r="D8687">
        <f>'2020 Load Shapes'!B8688</f>
        <v>0</v>
      </c>
      <c r="E8687">
        <f>IF(B8687=0,VLOOKUP(DataSet!A8687+1,'Vehicle Availability'!$B$7:$D$30,2),VLOOKUP(DataSet!A8687+1,'Vehicle Availability'!$B$7:$D$30,3))</f>
        <v>0</v>
      </c>
      <c r="F8687">
        <f>'2020 Load Shapes'!C8688</f>
        <v>0</v>
      </c>
      <c r="G8687">
        <f>IF(B8687=0,VLOOKUP(DataSet!A8687+1,'Vehicle Availability'!$B$39:$D$62,2),VLOOKUP(DataSet!A8687+1,'Vehicle Availability'!$B$39:$D$62,3))</f>
        <v>0</v>
      </c>
      <c r="H8687">
        <f t="shared" si="135"/>
        <v>0</v>
      </c>
      <c r="I8687" s="105">
        <f>'Marginal Energy Prices'!C8685/1000</f>
        <v>8.4404204911223288E-2</v>
      </c>
    </row>
    <row r="8688" spans="1:9" x14ac:dyDescent="0.25">
      <c r="A8688">
        <f>HourMap!F8685</f>
        <v>17</v>
      </c>
      <c r="B8688">
        <f>HourMap!H8685</f>
        <v>0</v>
      </c>
      <c r="C8688">
        <f>'2020 Load Shapes'!A8689</f>
        <v>8682</v>
      </c>
      <c r="D8688">
        <f>'2020 Load Shapes'!B8689</f>
        <v>0</v>
      </c>
      <c r="E8688">
        <f>IF(B8688=0,VLOOKUP(DataSet!A8688+1,'Vehicle Availability'!$B$7:$D$30,2),VLOOKUP(DataSet!A8688+1,'Vehicle Availability'!$B$7:$D$30,3))</f>
        <v>1</v>
      </c>
      <c r="F8688">
        <f>'2020 Load Shapes'!C8689</f>
        <v>0</v>
      </c>
      <c r="G8688">
        <f>IF(B8688=0,VLOOKUP(DataSet!A8688+1,'Vehicle Availability'!$B$39:$D$62,2),VLOOKUP(DataSet!A8688+1,'Vehicle Availability'!$B$39:$D$62,3))</f>
        <v>1</v>
      </c>
      <c r="H8688">
        <f t="shared" si="135"/>
        <v>0</v>
      </c>
      <c r="I8688" s="105">
        <f>'Marginal Energy Prices'!C8686/1000</f>
        <v>0.10490366476840042</v>
      </c>
    </row>
    <row r="8689" spans="1:9" x14ac:dyDescent="0.25">
      <c r="A8689">
        <f>HourMap!F8686</f>
        <v>18</v>
      </c>
      <c r="B8689">
        <f>HourMap!H8686</f>
        <v>0</v>
      </c>
      <c r="C8689">
        <f>'2020 Load Shapes'!A8690</f>
        <v>8683</v>
      </c>
      <c r="D8689">
        <f>'2020 Load Shapes'!B8690</f>
        <v>0</v>
      </c>
      <c r="E8689">
        <f>IF(B8689=0,VLOOKUP(DataSet!A8689+1,'Vehicle Availability'!$B$7:$D$30,2),VLOOKUP(DataSet!A8689+1,'Vehicle Availability'!$B$7:$D$30,3))</f>
        <v>1</v>
      </c>
      <c r="F8689">
        <f>'2020 Load Shapes'!C8690</f>
        <v>0</v>
      </c>
      <c r="G8689">
        <f>IF(B8689=0,VLOOKUP(DataSet!A8689+1,'Vehicle Availability'!$B$39:$D$62,2),VLOOKUP(DataSet!A8689+1,'Vehicle Availability'!$B$39:$D$62,3))</f>
        <v>1</v>
      </c>
      <c r="H8689">
        <f t="shared" si="135"/>
        <v>0</v>
      </c>
      <c r="I8689" s="105">
        <f>'Marginal Energy Prices'!C8687/1000</f>
        <v>0.10201983613220254</v>
      </c>
    </row>
    <row r="8690" spans="1:9" x14ac:dyDescent="0.25">
      <c r="A8690">
        <f>HourMap!F8687</f>
        <v>19</v>
      </c>
      <c r="B8690">
        <f>HourMap!H8687</f>
        <v>0</v>
      </c>
      <c r="C8690">
        <f>'2020 Load Shapes'!A8691</f>
        <v>8684</v>
      </c>
      <c r="D8690">
        <f>'2020 Load Shapes'!B8691</f>
        <v>0</v>
      </c>
      <c r="E8690">
        <f>IF(B8690=0,VLOOKUP(DataSet!A8690+1,'Vehicle Availability'!$B$7:$D$30,2),VLOOKUP(DataSet!A8690+1,'Vehicle Availability'!$B$7:$D$30,3))</f>
        <v>1</v>
      </c>
      <c r="F8690">
        <f>'2020 Load Shapes'!C8691</f>
        <v>0</v>
      </c>
      <c r="G8690">
        <f>IF(B8690=0,VLOOKUP(DataSet!A8690+1,'Vehicle Availability'!$B$39:$D$62,2),VLOOKUP(DataSet!A8690+1,'Vehicle Availability'!$B$39:$D$62,3))</f>
        <v>1</v>
      </c>
      <c r="H8690">
        <f t="shared" si="135"/>
        <v>0</v>
      </c>
      <c r="I8690" s="105">
        <f>'Marginal Energy Prices'!C8688/1000</f>
        <v>9.861522578789568E-2</v>
      </c>
    </row>
    <row r="8691" spans="1:9" x14ac:dyDescent="0.25">
      <c r="A8691">
        <f>HourMap!F8688</f>
        <v>20</v>
      </c>
      <c r="B8691">
        <f>HourMap!H8688</f>
        <v>0</v>
      </c>
      <c r="C8691">
        <f>'2020 Load Shapes'!A8692</f>
        <v>8685</v>
      </c>
      <c r="D8691">
        <f>'2020 Load Shapes'!B8692</f>
        <v>0</v>
      </c>
      <c r="E8691">
        <f>IF(B8691=0,VLOOKUP(DataSet!A8691+1,'Vehicle Availability'!$B$7:$D$30,2),VLOOKUP(DataSet!A8691+1,'Vehicle Availability'!$B$7:$D$30,3))</f>
        <v>1</v>
      </c>
      <c r="F8691">
        <f>'2020 Load Shapes'!C8692</f>
        <v>0</v>
      </c>
      <c r="G8691">
        <f>IF(B8691=0,VLOOKUP(DataSet!A8691+1,'Vehicle Availability'!$B$39:$D$62,2),VLOOKUP(DataSet!A8691+1,'Vehicle Availability'!$B$39:$D$62,3))</f>
        <v>1</v>
      </c>
      <c r="H8691">
        <f t="shared" si="135"/>
        <v>0</v>
      </c>
      <c r="I8691" s="105">
        <f>'Marginal Energy Prices'!C8689/1000</f>
        <v>9.114680875698275E-2</v>
      </c>
    </row>
    <row r="8692" spans="1:9" x14ac:dyDescent="0.25">
      <c r="A8692">
        <f>HourMap!F8689</f>
        <v>21</v>
      </c>
      <c r="B8692">
        <f>HourMap!H8689</f>
        <v>0</v>
      </c>
      <c r="C8692">
        <f>'2020 Load Shapes'!A8693</f>
        <v>8686</v>
      </c>
      <c r="D8692">
        <f>'2020 Load Shapes'!B8693</f>
        <v>0</v>
      </c>
      <c r="E8692">
        <f>IF(B8692=0,VLOOKUP(DataSet!A8692+1,'Vehicle Availability'!$B$7:$D$30,2),VLOOKUP(DataSet!A8692+1,'Vehicle Availability'!$B$7:$D$30,3))</f>
        <v>1</v>
      </c>
      <c r="F8692">
        <f>'2020 Load Shapes'!C8693</f>
        <v>0</v>
      </c>
      <c r="G8692">
        <f>IF(B8692=0,VLOOKUP(DataSet!A8692+1,'Vehicle Availability'!$B$39:$D$62,2),VLOOKUP(DataSet!A8692+1,'Vehicle Availability'!$B$39:$D$62,3))</f>
        <v>1</v>
      </c>
      <c r="H8692">
        <f t="shared" si="135"/>
        <v>0</v>
      </c>
      <c r="I8692" s="105">
        <f>'Marginal Energy Prices'!C8690/1000</f>
        <v>8.3004337952396784E-2</v>
      </c>
    </row>
    <row r="8693" spans="1:9" x14ac:dyDescent="0.25">
      <c r="A8693">
        <f>HourMap!F8690</f>
        <v>22</v>
      </c>
      <c r="B8693">
        <f>HourMap!H8690</f>
        <v>0</v>
      </c>
      <c r="C8693">
        <f>'2020 Load Shapes'!A8694</f>
        <v>8687</v>
      </c>
      <c r="D8693">
        <f>'2020 Load Shapes'!B8694</f>
        <v>0</v>
      </c>
      <c r="E8693">
        <f>IF(B8693=0,VLOOKUP(DataSet!A8693+1,'Vehicle Availability'!$B$7:$D$30,2),VLOOKUP(DataSet!A8693+1,'Vehicle Availability'!$B$7:$D$30,3))</f>
        <v>1</v>
      </c>
      <c r="F8693">
        <f>'2020 Load Shapes'!C8694</f>
        <v>0</v>
      </c>
      <c r="G8693">
        <f>IF(B8693=0,VLOOKUP(DataSet!A8693+1,'Vehicle Availability'!$B$39:$D$62,2),VLOOKUP(DataSet!A8693+1,'Vehicle Availability'!$B$39:$D$62,3))</f>
        <v>1</v>
      </c>
      <c r="H8693">
        <f t="shared" si="135"/>
        <v>0</v>
      </c>
      <c r="I8693" s="105">
        <f>'Marginal Energy Prices'!C8691/1000</f>
        <v>8.0430016414900676E-2</v>
      </c>
    </row>
    <row r="8694" spans="1:9" x14ac:dyDescent="0.25">
      <c r="A8694">
        <f>HourMap!F8691</f>
        <v>23</v>
      </c>
      <c r="B8694">
        <f>HourMap!H8691</f>
        <v>0</v>
      </c>
      <c r="C8694">
        <f>'2020 Load Shapes'!A8695</f>
        <v>8688</v>
      </c>
      <c r="D8694">
        <f>'2020 Load Shapes'!B8695</f>
        <v>0</v>
      </c>
      <c r="E8694">
        <f>IF(B8694=0,VLOOKUP(DataSet!A8694+1,'Vehicle Availability'!$B$7:$D$30,2),VLOOKUP(DataSet!A8694+1,'Vehicle Availability'!$B$7:$D$30,3))</f>
        <v>1</v>
      </c>
      <c r="F8694">
        <f>'2020 Load Shapes'!C8695</f>
        <v>0</v>
      </c>
      <c r="G8694">
        <f>IF(B8694=0,VLOOKUP(DataSet!A8694+1,'Vehicle Availability'!$B$39:$D$62,2),VLOOKUP(DataSet!A8694+1,'Vehicle Availability'!$B$39:$D$62,3))</f>
        <v>1</v>
      </c>
      <c r="H8694">
        <f t="shared" si="135"/>
        <v>0</v>
      </c>
      <c r="I8694" s="105">
        <f>'Marginal Energy Prices'!C8692/1000</f>
        <v>7.0154019968362707E-2</v>
      </c>
    </row>
    <row r="8695" spans="1:9" x14ac:dyDescent="0.25">
      <c r="A8695">
        <f>HourMap!F8692</f>
        <v>0</v>
      </c>
      <c r="B8695">
        <f>HourMap!H8692</f>
        <v>0</v>
      </c>
      <c r="C8695">
        <f>'2020 Load Shapes'!A8696</f>
        <v>8689</v>
      </c>
      <c r="D8695">
        <f>'2020 Load Shapes'!B8696</f>
        <v>0</v>
      </c>
      <c r="E8695">
        <f>IF(B8695=0,VLOOKUP(DataSet!A8695+1,'Vehicle Availability'!$B$7:$D$30,2),VLOOKUP(DataSet!A8695+1,'Vehicle Availability'!$B$7:$D$30,3))</f>
        <v>1</v>
      </c>
      <c r="F8695">
        <f>'2020 Load Shapes'!C8696</f>
        <v>0</v>
      </c>
      <c r="G8695">
        <f>IF(B8695=0,VLOOKUP(DataSet!A8695+1,'Vehicle Availability'!$B$39:$D$62,2),VLOOKUP(DataSet!A8695+1,'Vehicle Availability'!$B$39:$D$62,3))</f>
        <v>1</v>
      </c>
      <c r="H8695">
        <f t="shared" si="135"/>
        <v>1</v>
      </c>
      <c r="I8695" s="105">
        <f>'Marginal Energy Prices'!C8693/1000</f>
        <v>5.2178834351371738E-2</v>
      </c>
    </row>
    <row r="8696" spans="1:9" x14ac:dyDescent="0.25">
      <c r="A8696">
        <f>HourMap!F8693</f>
        <v>1</v>
      </c>
      <c r="B8696">
        <f>HourMap!H8693</f>
        <v>0</v>
      </c>
      <c r="C8696">
        <f>'2020 Load Shapes'!A8697</f>
        <v>8690</v>
      </c>
      <c r="D8696">
        <f>'2020 Load Shapes'!B8697</f>
        <v>6.6</v>
      </c>
      <c r="E8696">
        <f>IF(B8696=0,VLOOKUP(DataSet!A8696+1,'Vehicle Availability'!$B$7:$D$30,2),VLOOKUP(DataSet!A8696+1,'Vehicle Availability'!$B$7:$D$30,3))</f>
        <v>1</v>
      </c>
      <c r="F8696">
        <f>'2020 Load Shapes'!C8697</f>
        <v>3.3</v>
      </c>
      <c r="G8696">
        <f>IF(B8696=0,VLOOKUP(DataSet!A8696+1,'Vehicle Availability'!$B$39:$D$62,2),VLOOKUP(DataSet!A8696+1,'Vehicle Availability'!$B$39:$D$62,3))</f>
        <v>1</v>
      </c>
      <c r="H8696">
        <f t="shared" si="135"/>
        <v>1</v>
      </c>
      <c r="I8696" s="105">
        <f>'Marginal Energy Prices'!C8694/1000</f>
        <v>5.1808591245569455E-2</v>
      </c>
    </row>
    <row r="8697" spans="1:9" x14ac:dyDescent="0.25">
      <c r="A8697">
        <f>HourMap!F8694</f>
        <v>2</v>
      </c>
      <c r="B8697">
        <f>HourMap!H8694</f>
        <v>0</v>
      </c>
      <c r="C8697">
        <f>'2020 Load Shapes'!A8698</f>
        <v>8691</v>
      </c>
      <c r="D8697">
        <f>'2020 Load Shapes'!B8698</f>
        <v>6.6</v>
      </c>
      <c r="E8697">
        <f>IF(B8697=0,VLOOKUP(DataSet!A8697+1,'Vehicle Availability'!$B$7:$D$30,2),VLOOKUP(DataSet!A8697+1,'Vehicle Availability'!$B$7:$D$30,3))</f>
        <v>1</v>
      </c>
      <c r="F8697">
        <f>'2020 Load Shapes'!C8698</f>
        <v>3.3</v>
      </c>
      <c r="G8697">
        <f>IF(B8697=0,VLOOKUP(DataSet!A8697+1,'Vehicle Availability'!$B$39:$D$62,2),VLOOKUP(DataSet!A8697+1,'Vehicle Availability'!$B$39:$D$62,3))</f>
        <v>1</v>
      </c>
      <c r="H8697">
        <f t="shared" si="135"/>
        <v>1</v>
      </c>
      <c r="I8697" s="105">
        <f>'Marginal Energy Prices'!C8695/1000</f>
        <v>5.1198249847161516E-2</v>
      </c>
    </row>
    <row r="8698" spans="1:9" x14ac:dyDescent="0.25">
      <c r="A8698">
        <f>HourMap!F8695</f>
        <v>3</v>
      </c>
      <c r="B8698">
        <f>HourMap!H8695</f>
        <v>0</v>
      </c>
      <c r="C8698">
        <f>'2020 Load Shapes'!A8699</f>
        <v>8692</v>
      </c>
      <c r="D8698">
        <f>'2020 Load Shapes'!B8699</f>
        <v>4.837894736842097</v>
      </c>
      <c r="E8698">
        <f>IF(B8698=0,VLOOKUP(DataSet!A8698+1,'Vehicle Availability'!$B$7:$D$30,2),VLOOKUP(DataSet!A8698+1,'Vehicle Availability'!$B$7:$D$30,3))</f>
        <v>1</v>
      </c>
      <c r="F8698">
        <f>'2020 Load Shapes'!C8699</f>
        <v>3.3</v>
      </c>
      <c r="G8698">
        <f>IF(B8698=0,VLOOKUP(DataSet!A8698+1,'Vehicle Availability'!$B$39:$D$62,2),VLOOKUP(DataSet!A8698+1,'Vehicle Availability'!$B$39:$D$62,3))</f>
        <v>1</v>
      </c>
      <c r="H8698">
        <f t="shared" si="135"/>
        <v>1</v>
      </c>
      <c r="I8698" s="105">
        <f>'Marginal Energy Prices'!C8696/1000</f>
        <v>5.188936792047185E-2</v>
      </c>
    </row>
    <row r="8699" spans="1:9" x14ac:dyDescent="0.25">
      <c r="A8699">
        <f>HourMap!F8696</f>
        <v>4</v>
      </c>
      <c r="B8699">
        <f>HourMap!H8696</f>
        <v>0</v>
      </c>
      <c r="C8699">
        <f>'2020 Load Shapes'!A8700</f>
        <v>8693</v>
      </c>
      <c r="D8699">
        <f>'2020 Load Shapes'!B8700</f>
        <v>0</v>
      </c>
      <c r="E8699">
        <f>IF(B8699=0,VLOOKUP(DataSet!A8699+1,'Vehicle Availability'!$B$7:$D$30,2),VLOOKUP(DataSet!A8699+1,'Vehicle Availability'!$B$7:$D$30,3))</f>
        <v>1</v>
      </c>
      <c r="F8699">
        <f>'2020 Load Shapes'!C8700</f>
        <v>1.03052631578947</v>
      </c>
      <c r="G8699">
        <f>IF(B8699=0,VLOOKUP(DataSet!A8699+1,'Vehicle Availability'!$B$39:$D$62,2),VLOOKUP(DataSet!A8699+1,'Vehicle Availability'!$B$39:$D$62,3))</f>
        <v>1</v>
      </c>
      <c r="H8699">
        <f t="shared" si="135"/>
        <v>1</v>
      </c>
      <c r="I8699" s="105">
        <f>'Marginal Energy Prices'!C8697/1000</f>
        <v>5.5080574742586957E-2</v>
      </c>
    </row>
    <row r="8700" spans="1:9" x14ac:dyDescent="0.25">
      <c r="A8700">
        <f>HourMap!F8697</f>
        <v>5</v>
      </c>
      <c r="B8700">
        <f>HourMap!H8697</f>
        <v>0</v>
      </c>
      <c r="C8700">
        <f>'2020 Load Shapes'!A8701</f>
        <v>8694</v>
      </c>
      <c r="D8700">
        <f>'2020 Load Shapes'!B8701</f>
        <v>0</v>
      </c>
      <c r="E8700">
        <f>IF(B8700=0,VLOOKUP(DataSet!A8700+1,'Vehicle Availability'!$B$7:$D$30,2),VLOOKUP(DataSet!A8700+1,'Vehicle Availability'!$B$7:$D$30,3))</f>
        <v>1</v>
      </c>
      <c r="F8700">
        <f>'2020 Load Shapes'!C8701</f>
        <v>0</v>
      </c>
      <c r="G8700">
        <f>IF(B8700=0,VLOOKUP(DataSet!A8700+1,'Vehicle Availability'!$B$39:$D$62,2),VLOOKUP(DataSet!A8700+1,'Vehicle Availability'!$B$39:$D$62,3))</f>
        <v>1</v>
      </c>
      <c r="H8700">
        <f t="shared" si="135"/>
        <v>1</v>
      </c>
      <c r="I8700" s="105">
        <f>'Marginal Energy Prices'!C8698/1000</f>
        <v>6.586210558366444E-2</v>
      </c>
    </row>
    <row r="8701" spans="1:9" x14ac:dyDescent="0.25">
      <c r="A8701">
        <f>HourMap!F8698</f>
        <v>6</v>
      </c>
      <c r="B8701">
        <f>HourMap!H8698</f>
        <v>0</v>
      </c>
      <c r="C8701">
        <f>'2020 Load Shapes'!A8702</f>
        <v>8695</v>
      </c>
      <c r="D8701">
        <f>'2020 Load Shapes'!B8702</f>
        <v>0</v>
      </c>
      <c r="E8701">
        <f>IF(B8701=0,VLOOKUP(DataSet!A8701+1,'Vehicle Availability'!$B$7:$D$30,2),VLOOKUP(DataSet!A8701+1,'Vehicle Availability'!$B$7:$D$30,3))</f>
        <v>0</v>
      </c>
      <c r="F8701">
        <f>'2020 Load Shapes'!C8702</f>
        <v>0</v>
      </c>
      <c r="G8701">
        <f>IF(B8701=0,VLOOKUP(DataSet!A8701+1,'Vehicle Availability'!$B$39:$D$62,2),VLOOKUP(DataSet!A8701+1,'Vehicle Availability'!$B$39:$D$62,3))</f>
        <v>0</v>
      </c>
      <c r="H8701">
        <f t="shared" si="135"/>
        <v>0</v>
      </c>
      <c r="I8701" s="105">
        <f>'Marginal Energy Prices'!C8699/1000</f>
        <v>7.4775526578197082E-2</v>
      </c>
    </row>
    <row r="8702" spans="1:9" x14ac:dyDescent="0.25">
      <c r="A8702">
        <f>HourMap!F8699</f>
        <v>7</v>
      </c>
      <c r="B8702">
        <f>HourMap!H8699</f>
        <v>0</v>
      </c>
      <c r="C8702">
        <f>'2020 Load Shapes'!A8703</f>
        <v>8696</v>
      </c>
      <c r="D8702">
        <f>'2020 Load Shapes'!B8703</f>
        <v>0</v>
      </c>
      <c r="E8702">
        <f>IF(B8702=0,VLOOKUP(DataSet!A8702+1,'Vehicle Availability'!$B$7:$D$30,2),VLOOKUP(DataSet!A8702+1,'Vehicle Availability'!$B$7:$D$30,3))</f>
        <v>0</v>
      </c>
      <c r="F8702">
        <f>'2020 Load Shapes'!C8703</f>
        <v>0</v>
      </c>
      <c r="G8702">
        <f>IF(B8702=0,VLOOKUP(DataSet!A8702+1,'Vehicle Availability'!$B$39:$D$62,2),VLOOKUP(DataSet!A8702+1,'Vehicle Availability'!$B$39:$D$62,3))</f>
        <v>0</v>
      </c>
      <c r="H8702">
        <f t="shared" si="135"/>
        <v>0</v>
      </c>
      <c r="I8702" s="105">
        <f>'Marginal Energy Prices'!C8700/1000</f>
        <v>8.575175521085425E-2</v>
      </c>
    </row>
    <row r="8703" spans="1:9" x14ac:dyDescent="0.25">
      <c r="A8703">
        <f>HourMap!F8700</f>
        <v>8</v>
      </c>
      <c r="B8703">
        <f>HourMap!H8700</f>
        <v>0</v>
      </c>
      <c r="C8703">
        <f>'2020 Load Shapes'!A8704</f>
        <v>8697</v>
      </c>
      <c r="D8703">
        <f>'2020 Load Shapes'!B8704</f>
        <v>0</v>
      </c>
      <c r="E8703">
        <f>IF(B8703=0,VLOOKUP(DataSet!A8703+1,'Vehicle Availability'!$B$7:$D$30,2),VLOOKUP(DataSet!A8703+1,'Vehicle Availability'!$B$7:$D$30,3))</f>
        <v>0</v>
      </c>
      <c r="F8703">
        <f>'2020 Load Shapes'!C8704</f>
        <v>0</v>
      </c>
      <c r="G8703">
        <f>IF(B8703=0,VLOOKUP(DataSet!A8703+1,'Vehicle Availability'!$B$39:$D$62,2),VLOOKUP(DataSet!A8703+1,'Vehicle Availability'!$B$39:$D$62,3))</f>
        <v>0</v>
      </c>
      <c r="H8703">
        <f t="shared" si="135"/>
        <v>0</v>
      </c>
      <c r="I8703" s="105">
        <f>'Marginal Energy Prices'!C8701/1000</f>
        <v>6.7508207890093985E-2</v>
      </c>
    </row>
    <row r="8704" spans="1:9" x14ac:dyDescent="0.25">
      <c r="A8704">
        <f>HourMap!F8701</f>
        <v>9</v>
      </c>
      <c r="B8704">
        <f>HourMap!H8701</f>
        <v>0</v>
      </c>
      <c r="C8704">
        <f>'2020 Load Shapes'!A8705</f>
        <v>8698</v>
      </c>
      <c r="D8704">
        <f>'2020 Load Shapes'!B8705</f>
        <v>0</v>
      </c>
      <c r="E8704">
        <f>IF(B8704=0,VLOOKUP(DataSet!A8704+1,'Vehicle Availability'!$B$7:$D$30,2),VLOOKUP(DataSet!A8704+1,'Vehicle Availability'!$B$7:$D$30,3))</f>
        <v>0</v>
      </c>
      <c r="F8704">
        <f>'2020 Load Shapes'!C8705</f>
        <v>0</v>
      </c>
      <c r="G8704">
        <f>IF(B8704=0,VLOOKUP(DataSet!A8704+1,'Vehicle Availability'!$B$39:$D$62,2),VLOOKUP(DataSet!A8704+1,'Vehicle Availability'!$B$39:$D$62,3))</f>
        <v>0</v>
      </c>
      <c r="H8704">
        <f t="shared" si="135"/>
        <v>0</v>
      </c>
      <c r="I8704" s="105">
        <f>'Marginal Energy Prices'!C8702/1000</f>
        <v>5.9153351585905643E-2</v>
      </c>
    </row>
    <row r="8705" spans="1:9" x14ac:dyDescent="0.25">
      <c r="A8705">
        <f>HourMap!F8702</f>
        <v>10</v>
      </c>
      <c r="B8705">
        <f>HourMap!H8702</f>
        <v>0</v>
      </c>
      <c r="C8705">
        <f>'2020 Load Shapes'!A8706</f>
        <v>8699</v>
      </c>
      <c r="D8705">
        <f>'2020 Load Shapes'!B8706</f>
        <v>0</v>
      </c>
      <c r="E8705">
        <f>IF(B8705=0,VLOOKUP(DataSet!A8705+1,'Vehicle Availability'!$B$7:$D$30,2),VLOOKUP(DataSet!A8705+1,'Vehicle Availability'!$B$7:$D$30,3))</f>
        <v>0</v>
      </c>
      <c r="F8705">
        <f>'2020 Load Shapes'!C8706</f>
        <v>0</v>
      </c>
      <c r="G8705">
        <f>IF(B8705=0,VLOOKUP(DataSet!A8705+1,'Vehicle Availability'!$B$39:$D$62,2),VLOOKUP(DataSet!A8705+1,'Vehicle Availability'!$B$39:$D$62,3))</f>
        <v>0</v>
      </c>
      <c r="H8705">
        <f t="shared" si="135"/>
        <v>0</v>
      </c>
      <c r="I8705" s="105">
        <f>'Marginal Energy Prices'!C8703/1000</f>
        <v>5.2962693619085469E-2</v>
      </c>
    </row>
    <row r="8706" spans="1:9" x14ac:dyDescent="0.25">
      <c r="A8706">
        <f>HourMap!F8703</f>
        <v>11</v>
      </c>
      <c r="B8706">
        <f>HourMap!H8703</f>
        <v>0</v>
      </c>
      <c r="C8706">
        <f>'2020 Load Shapes'!A8707</f>
        <v>8700</v>
      </c>
      <c r="D8706">
        <f>'2020 Load Shapes'!B8707</f>
        <v>0</v>
      </c>
      <c r="E8706">
        <f>IF(B8706=0,VLOOKUP(DataSet!A8706+1,'Vehicle Availability'!$B$7:$D$30,2),VLOOKUP(DataSet!A8706+1,'Vehicle Availability'!$B$7:$D$30,3))</f>
        <v>0</v>
      </c>
      <c r="F8706">
        <f>'2020 Load Shapes'!C8707</f>
        <v>0</v>
      </c>
      <c r="G8706">
        <f>IF(B8706=0,VLOOKUP(DataSet!A8706+1,'Vehicle Availability'!$B$39:$D$62,2),VLOOKUP(DataSet!A8706+1,'Vehicle Availability'!$B$39:$D$62,3))</f>
        <v>0</v>
      </c>
      <c r="H8706">
        <f t="shared" si="135"/>
        <v>0</v>
      </c>
      <c r="I8706" s="105">
        <f>'Marginal Energy Prices'!C8704/1000</f>
        <v>5.1968021673530859E-2</v>
      </c>
    </row>
    <row r="8707" spans="1:9" x14ac:dyDescent="0.25">
      <c r="A8707">
        <f>HourMap!F8704</f>
        <v>12</v>
      </c>
      <c r="B8707">
        <f>HourMap!H8704</f>
        <v>0</v>
      </c>
      <c r="C8707">
        <f>'2020 Load Shapes'!A8708</f>
        <v>8701</v>
      </c>
      <c r="D8707">
        <f>'2020 Load Shapes'!B8708</f>
        <v>0</v>
      </c>
      <c r="E8707">
        <f>IF(B8707=0,VLOOKUP(DataSet!A8707+1,'Vehicle Availability'!$B$7:$D$30,2),VLOOKUP(DataSet!A8707+1,'Vehicle Availability'!$B$7:$D$30,3))</f>
        <v>0</v>
      </c>
      <c r="F8707">
        <f>'2020 Load Shapes'!C8708</f>
        <v>0</v>
      </c>
      <c r="G8707">
        <f>IF(B8707=0,VLOOKUP(DataSet!A8707+1,'Vehicle Availability'!$B$39:$D$62,2),VLOOKUP(DataSet!A8707+1,'Vehicle Availability'!$B$39:$D$62,3))</f>
        <v>0</v>
      </c>
      <c r="H8707">
        <f t="shared" si="135"/>
        <v>0</v>
      </c>
      <c r="I8707" s="105">
        <f>'Marginal Energy Prices'!C8705/1000</f>
        <v>4.7258559931208977E-2</v>
      </c>
    </row>
    <row r="8708" spans="1:9" x14ac:dyDescent="0.25">
      <c r="A8708">
        <f>HourMap!F8705</f>
        <v>13</v>
      </c>
      <c r="B8708">
        <f>HourMap!H8705</f>
        <v>0</v>
      </c>
      <c r="C8708">
        <f>'2020 Load Shapes'!A8709</f>
        <v>8702</v>
      </c>
      <c r="D8708">
        <f>'2020 Load Shapes'!B8709</f>
        <v>0</v>
      </c>
      <c r="E8708">
        <f>IF(B8708=0,VLOOKUP(DataSet!A8708+1,'Vehicle Availability'!$B$7:$D$30,2),VLOOKUP(DataSet!A8708+1,'Vehicle Availability'!$B$7:$D$30,3))</f>
        <v>0</v>
      </c>
      <c r="F8708">
        <f>'2020 Load Shapes'!C8709</f>
        <v>0</v>
      </c>
      <c r="G8708">
        <f>IF(B8708=0,VLOOKUP(DataSet!A8708+1,'Vehicle Availability'!$B$39:$D$62,2),VLOOKUP(DataSet!A8708+1,'Vehicle Availability'!$B$39:$D$62,3))</f>
        <v>0</v>
      </c>
      <c r="H8708">
        <f t="shared" si="135"/>
        <v>0</v>
      </c>
      <c r="I8708" s="105">
        <f>'Marginal Energy Prices'!C8706/1000</f>
        <v>4.6152003560049074E-2</v>
      </c>
    </row>
    <row r="8709" spans="1:9" x14ac:dyDescent="0.25">
      <c r="A8709">
        <f>HourMap!F8706</f>
        <v>14</v>
      </c>
      <c r="B8709">
        <f>HourMap!H8706</f>
        <v>0</v>
      </c>
      <c r="C8709">
        <f>'2020 Load Shapes'!A8710</f>
        <v>8703</v>
      </c>
      <c r="D8709">
        <f>'2020 Load Shapes'!B8710</f>
        <v>0</v>
      </c>
      <c r="E8709">
        <f>IF(B8709=0,VLOOKUP(DataSet!A8709+1,'Vehicle Availability'!$B$7:$D$30,2),VLOOKUP(DataSet!A8709+1,'Vehicle Availability'!$B$7:$D$30,3))</f>
        <v>0</v>
      </c>
      <c r="F8709">
        <f>'2020 Load Shapes'!C8710</f>
        <v>0</v>
      </c>
      <c r="G8709">
        <f>IF(B8709=0,VLOOKUP(DataSet!A8709+1,'Vehicle Availability'!$B$39:$D$62,2),VLOOKUP(DataSet!A8709+1,'Vehicle Availability'!$B$39:$D$62,3))</f>
        <v>0</v>
      </c>
      <c r="H8709">
        <f t="shared" si="135"/>
        <v>0</v>
      </c>
      <c r="I8709" s="105">
        <f>'Marginal Energy Prices'!C8707/1000</f>
        <v>4.6829530018949232E-2</v>
      </c>
    </row>
    <row r="8710" spans="1:9" x14ac:dyDescent="0.25">
      <c r="A8710">
        <f>HourMap!F8707</f>
        <v>15</v>
      </c>
      <c r="B8710">
        <f>HourMap!H8707</f>
        <v>0</v>
      </c>
      <c r="C8710">
        <f>'2020 Load Shapes'!A8711</f>
        <v>8704</v>
      </c>
      <c r="D8710">
        <f>'2020 Load Shapes'!B8711</f>
        <v>0</v>
      </c>
      <c r="E8710">
        <f>IF(B8710=0,VLOOKUP(DataSet!A8710+1,'Vehicle Availability'!$B$7:$D$30,2),VLOOKUP(DataSet!A8710+1,'Vehicle Availability'!$B$7:$D$30,3))</f>
        <v>0</v>
      </c>
      <c r="F8710">
        <f>'2020 Load Shapes'!C8711</f>
        <v>0</v>
      </c>
      <c r="G8710">
        <f>IF(B8710=0,VLOOKUP(DataSet!A8710+1,'Vehicle Availability'!$B$39:$D$62,2),VLOOKUP(DataSet!A8710+1,'Vehicle Availability'!$B$39:$D$62,3))</f>
        <v>0</v>
      </c>
      <c r="H8710">
        <f t="shared" si="135"/>
        <v>0</v>
      </c>
      <c r="I8710" s="105">
        <f>'Marginal Energy Prices'!C8708/1000</f>
        <v>5.3151150969498094E-2</v>
      </c>
    </row>
    <row r="8711" spans="1:9" x14ac:dyDescent="0.25">
      <c r="A8711">
        <f>HourMap!F8708</f>
        <v>16</v>
      </c>
      <c r="B8711">
        <f>HourMap!H8708</f>
        <v>0</v>
      </c>
      <c r="C8711">
        <f>'2020 Load Shapes'!A8712</f>
        <v>8705</v>
      </c>
      <c r="D8711">
        <f>'2020 Load Shapes'!B8712</f>
        <v>0</v>
      </c>
      <c r="E8711">
        <f>IF(B8711=0,VLOOKUP(DataSet!A8711+1,'Vehicle Availability'!$B$7:$D$30,2),VLOOKUP(DataSet!A8711+1,'Vehicle Availability'!$B$7:$D$30,3))</f>
        <v>0</v>
      </c>
      <c r="F8711">
        <f>'2020 Load Shapes'!C8712</f>
        <v>0</v>
      </c>
      <c r="G8711">
        <f>IF(B8711=0,VLOOKUP(DataSet!A8711+1,'Vehicle Availability'!$B$39:$D$62,2),VLOOKUP(DataSet!A8711+1,'Vehicle Availability'!$B$39:$D$62,3))</f>
        <v>0</v>
      </c>
      <c r="H8711">
        <f t="shared" si="135"/>
        <v>0</v>
      </c>
      <c r="I8711" s="105">
        <f>'Marginal Energy Prices'!C8709/1000</f>
        <v>7.2489272618888254E-2</v>
      </c>
    </row>
    <row r="8712" spans="1:9" x14ac:dyDescent="0.25">
      <c r="A8712">
        <f>HourMap!F8709</f>
        <v>17</v>
      </c>
      <c r="B8712">
        <f>HourMap!H8709</f>
        <v>0</v>
      </c>
      <c r="C8712">
        <f>'2020 Load Shapes'!A8713</f>
        <v>8706</v>
      </c>
      <c r="D8712">
        <f>'2020 Load Shapes'!B8713</f>
        <v>0</v>
      </c>
      <c r="E8712">
        <f>IF(B8712=0,VLOOKUP(DataSet!A8712+1,'Vehicle Availability'!$B$7:$D$30,2),VLOOKUP(DataSet!A8712+1,'Vehicle Availability'!$B$7:$D$30,3))</f>
        <v>1</v>
      </c>
      <c r="F8712">
        <f>'2020 Load Shapes'!C8713</f>
        <v>0</v>
      </c>
      <c r="G8712">
        <f>IF(B8712=0,VLOOKUP(DataSet!A8712+1,'Vehicle Availability'!$B$39:$D$62,2),VLOOKUP(DataSet!A8712+1,'Vehicle Availability'!$B$39:$D$62,3))</f>
        <v>1</v>
      </c>
      <c r="H8712">
        <f t="shared" ref="H8712:H8766" si="136">IF(B8712=0,A8712&lt;=5,A8712&lt;=13)*1</f>
        <v>0</v>
      </c>
      <c r="I8712" s="105">
        <f>'Marginal Energy Prices'!C8710/1000</f>
        <v>9.2689353738831692E-2</v>
      </c>
    </row>
    <row r="8713" spans="1:9" x14ac:dyDescent="0.25">
      <c r="A8713">
        <f>HourMap!F8710</f>
        <v>18</v>
      </c>
      <c r="B8713">
        <f>HourMap!H8710</f>
        <v>0</v>
      </c>
      <c r="C8713">
        <f>'2020 Load Shapes'!A8714</f>
        <v>8707</v>
      </c>
      <c r="D8713">
        <f>'2020 Load Shapes'!B8714</f>
        <v>0</v>
      </c>
      <c r="E8713">
        <f>IF(B8713=0,VLOOKUP(DataSet!A8713+1,'Vehicle Availability'!$B$7:$D$30,2),VLOOKUP(DataSet!A8713+1,'Vehicle Availability'!$B$7:$D$30,3))</f>
        <v>1</v>
      </c>
      <c r="F8713">
        <f>'2020 Load Shapes'!C8714</f>
        <v>0</v>
      </c>
      <c r="G8713">
        <f>IF(B8713=0,VLOOKUP(DataSet!A8713+1,'Vehicle Availability'!$B$39:$D$62,2),VLOOKUP(DataSet!A8713+1,'Vehicle Availability'!$B$39:$D$62,3))</f>
        <v>1</v>
      </c>
      <c r="H8713">
        <f t="shared" si="136"/>
        <v>0</v>
      </c>
      <c r="I8713" s="105">
        <f>'Marginal Energy Prices'!C8711/1000</f>
        <v>9.1880069693367511E-2</v>
      </c>
    </row>
    <row r="8714" spans="1:9" x14ac:dyDescent="0.25">
      <c r="A8714">
        <f>HourMap!F8711</f>
        <v>19</v>
      </c>
      <c r="B8714">
        <f>HourMap!H8711</f>
        <v>0</v>
      </c>
      <c r="C8714">
        <f>'2020 Load Shapes'!A8715</f>
        <v>8708</v>
      </c>
      <c r="D8714">
        <f>'2020 Load Shapes'!B8715</f>
        <v>0</v>
      </c>
      <c r="E8714">
        <f>IF(B8714=0,VLOOKUP(DataSet!A8714+1,'Vehicle Availability'!$B$7:$D$30,2),VLOOKUP(DataSet!A8714+1,'Vehicle Availability'!$B$7:$D$30,3))</f>
        <v>1</v>
      </c>
      <c r="F8714">
        <f>'2020 Load Shapes'!C8715</f>
        <v>0</v>
      </c>
      <c r="G8714">
        <f>IF(B8714=0,VLOOKUP(DataSet!A8714+1,'Vehicle Availability'!$B$39:$D$62,2),VLOOKUP(DataSet!A8714+1,'Vehicle Availability'!$B$39:$D$62,3))</f>
        <v>1</v>
      </c>
      <c r="H8714">
        <f t="shared" si="136"/>
        <v>0</v>
      </c>
      <c r="I8714" s="105">
        <f>'Marginal Energy Prices'!C8712/1000</f>
        <v>8.5332101226417989E-2</v>
      </c>
    </row>
    <row r="8715" spans="1:9" x14ac:dyDescent="0.25">
      <c r="A8715">
        <f>HourMap!F8712</f>
        <v>20</v>
      </c>
      <c r="B8715">
        <f>HourMap!H8712</f>
        <v>0</v>
      </c>
      <c r="C8715">
        <f>'2020 Load Shapes'!A8716</f>
        <v>8709</v>
      </c>
      <c r="D8715">
        <f>'2020 Load Shapes'!B8716</f>
        <v>0</v>
      </c>
      <c r="E8715">
        <f>IF(B8715=0,VLOOKUP(DataSet!A8715+1,'Vehicle Availability'!$B$7:$D$30,2),VLOOKUP(DataSet!A8715+1,'Vehicle Availability'!$B$7:$D$30,3))</f>
        <v>1</v>
      </c>
      <c r="F8715">
        <f>'2020 Load Shapes'!C8716</f>
        <v>0</v>
      </c>
      <c r="G8715">
        <f>IF(B8715=0,VLOOKUP(DataSet!A8715+1,'Vehicle Availability'!$B$39:$D$62,2),VLOOKUP(DataSet!A8715+1,'Vehicle Availability'!$B$39:$D$62,3))</f>
        <v>1</v>
      </c>
      <c r="H8715">
        <f t="shared" si="136"/>
        <v>0</v>
      </c>
      <c r="I8715" s="105">
        <f>'Marginal Energy Prices'!C8713/1000</f>
        <v>8.0171854968579495E-2</v>
      </c>
    </row>
    <row r="8716" spans="1:9" x14ac:dyDescent="0.25">
      <c r="A8716">
        <f>HourMap!F8713</f>
        <v>21</v>
      </c>
      <c r="B8716">
        <f>HourMap!H8713</f>
        <v>0</v>
      </c>
      <c r="C8716">
        <f>'2020 Load Shapes'!A8717</f>
        <v>8710</v>
      </c>
      <c r="D8716">
        <f>'2020 Load Shapes'!B8717</f>
        <v>0</v>
      </c>
      <c r="E8716">
        <f>IF(B8716=0,VLOOKUP(DataSet!A8716+1,'Vehicle Availability'!$B$7:$D$30,2),VLOOKUP(DataSet!A8716+1,'Vehicle Availability'!$B$7:$D$30,3))</f>
        <v>1</v>
      </c>
      <c r="F8716">
        <f>'2020 Load Shapes'!C8717</f>
        <v>0</v>
      </c>
      <c r="G8716">
        <f>IF(B8716=0,VLOOKUP(DataSet!A8716+1,'Vehicle Availability'!$B$39:$D$62,2),VLOOKUP(DataSet!A8716+1,'Vehicle Availability'!$B$39:$D$62,3))</f>
        <v>1</v>
      </c>
      <c r="H8716">
        <f t="shared" si="136"/>
        <v>0</v>
      </c>
      <c r="I8716" s="105">
        <f>'Marginal Energy Prices'!C8714/1000</f>
        <v>7.5456092702982647E-2</v>
      </c>
    </row>
    <row r="8717" spans="1:9" x14ac:dyDescent="0.25">
      <c r="A8717">
        <f>HourMap!F8714</f>
        <v>22</v>
      </c>
      <c r="B8717">
        <f>HourMap!H8714</f>
        <v>0</v>
      </c>
      <c r="C8717">
        <f>'2020 Load Shapes'!A8718</f>
        <v>8711</v>
      </c>
      <c r="D8717">
        <f>'2020 Load Shapes'!B8718</f>
        <v>0</v>
      </c>
      <c r="E8717">
        <f>IF(B8717=0,VLOOKUP(DataSet!A8717+1,'Vehicle Availability'!$B$7:$D$30,2),VLOOKUP(DataSet!A8717+1,'Vehicle Availability'!$B$7:$D$30,3))</f>
        <v>1</v>
      </c>
      <c r="F8717">
        <f>'2020 Load Shapes'!C8718</f>
        <v>0</v>
      </c>
      <c r="G8717">
        <f>IF(B8717=0,VLOOKUP(DataSet!A8717+1,'Vehicle Availability'!$B$39:$D$62,2),VLOOKUP(DataSet!A8717+1,'Vehicle Availability'!$B$39:$D$62,3))</f>
        <v>1</v>
      </c>
      <c r="H8717">
        <f t="shared" si="136"/>
        <v>0</v>
      </c>
      <c r="I8717" s="105">
        <f>'Marginal Energy Prices'!C8715/1000</f>
        <v>7.1325847054135527E-2</v>
      </c>
    </row>
    <row r="8718" spans="1:9" x14ac:dyDescent="0.25">
      <c r="A8718">
        <f>HourMap!F8715</f>
        <v>23</v>
      </c>
      <c r="B8718">
        <f>HourMap!H8715</f>
        <v>0</v>
      </c>
      <c r="C8718">
        <f>'2020 Load Shapes'!A8719</f>
        <v>8712</v>
      </c>
      <c r="D8718">
        <f>'2020 Load Shapes'!B8719</f>
        <v>0</v>
      </c>
      <c r="E8718">
        <f>IF(B8718=0,VLOOKUP(DataSet!A8718+1,'Vehicle Availability'!$B$7:$D$30,2),VLOOKUP(DataSet!A8718+1,'Vehicle Availability'!$B$7:$D$30,3))</f>
        <v>1</v>
      </c>
      <c r="F8718">
        <f>'2020 Load Shapes'!C8719</f>
        <v>0</v>
      </c>
      <c r="G8718">
        <f>IF(B8718=0,VLOOKUP(DataSet!A8718+1,'Vehicle Availability'!$B$39:$D$62,2),VLOOKUP(DataSet!A8718+1,'Vehicle Availability'!$B$39:$D$62,3))</f>
        <v>1</v>
      </c>
      <c r="H8718">
        <f t="shared" si="136"/>
        <v>0</v>
      </c>
      <c r="I8718" s="105">
        <f>'Marginal Energy Prices'!C8716/1000</f>
        <v>6.1560402202637463E-2</v>
      </c>
    </row>
    <row r="8719" spans="1:9" x14ac:dyDescent="0.25">
      <c r="A8719">
        <f>HourMap!F8716</f>
        <v>0</v>
      </c>
      <c r="B8719">
        <f>HourMap!H8716</f>
        <v>0</v>
      </c>
      <c r="C8719">
        <f>'2020 Load Shapes'!A8720</f>
        <v>8713</v>
      </c>
      <c r="D8719">
        <f>'2020 Load Shapes'!B8720</f>
        <v>0</v>
      </c>
      <c r="E8719">
        <f>IF(B8719=0,VLOOKUP(DataSet!A8719+1,'Vehicle Availability'!$B$7:$D$30,2),VLOOKUP(DataSet!A8719+1,'Vehicle Availability'!$B$7:$D$30,3))</f>
        <v>1</v>
      </c>
      <c r="F8719">
        <f>'2020 Load Shapes'!C8720</f>
        <v>0</v>
      </c>
      <c r="G8719">
        <f>IF(B8719=0,VLOOKUP(DataSet!A8719+1,'Vehicle Availability'!$B$39:$D$62,2),VLOOKUP(DataSet!A8719+1,'Vehicle Availability'!$B$39:$D$62,3))</f>
        <v>1</v>
      </c>
      <c r="H8719">
        <f t="shared" si="136"/>
        <v>1</v>
      </c>
      <c r="I8719" s="105">
        <f>'Marginal Energy Prices'!C8717/1000</f>
        <v>6.122728389230405E-2</v>
      </c>
    </row>
    <row r="8720" spans="1:9" x14ac:dyDescent="0.25">
      <c r="A8720">
        <f>HourMap!F8717</f>
        <v>1</v>
      </c>
      <c r="B8720">
        <f>HourMap!H8717</f>
        <v>0</v>
      </c>
      <c r="C8720">
        <f>'2020 Load Shapes'!A8721</f>
        <v>8714</v>
      </c>
      <c r="D8720">
        <f>'2020 Load Shapes'!B8721</f>
        <v>0</v>
      </c>
      <c r="E8720">
        <f>IF(B8720=0,VLOOKUP(DataSet!A8720+1,'Vehicle Availability'!$B$7:$D$30,2),VLOOKUP(DataSet!A8720+1,'Vehicle Availability'!$B$7:$D$30,3))</f>
        <v>1</v>
      </c>
      <c r="F8720">
        <f>'2020 Load Shapes'!C8721</f>
        <v>2.9157894736842072</v>
      </c>
      <c r="G8720">
        <f>IF(B8720=0,VLOOKUP(DataSet!A8720+1,'Vehicle Availability'!$B$39:$D$62,2),VLOOKUP(DataSet!A8720+1,'Vehicle Availability'!$B$39:$D$62,3))</f>
        <v>1</v>
      </c>
      <c r="H8720">
        <f t="shared" si="136"/>
        <v>1</v>
      </c>
      <c r="I8720" s="105">
        <f>'Marginal Energy Prices'!C8718/1000</f>
        <v>5.9246224431554716E-2</v>
      </c>
    </row>
    <row r="8721" spans="1:9" x14ac:dyDescent="0.25">
      <c r="A8721">
        <f>HourMap!F8718</f>
        <v>2</v>
      </c>
      <c r="B8721">
        <f>HourMap!H8718</f>
        <v>0</v>
      </c>
      <c r="C8721">
        <f>'2020 Load Shapes'!A8722</f>
        <v>8715</v>
      </c>
      <c r="D8721">
        <f>'2020 Load Shapes'!B8722</f>
        <v>6.6</v>
      </c>
      <c r="E8721">
        <f>IF(B8721=0,VLOOKUP(DataSet!A8721+1,'Vehicle Availability'!$B$7:$D$30,2),VLOOKUP(DataSet!A8721+1,'Vehicle Availability'!$B$7:$D$30,3))</f>
        <v>1</v>
      </c>
      <c r="F8721">
        <f>'2020 Load Shapes'!C8722</f>
        <v>3.3</v>
      </c>
      <c r="G8721">
        <f>IF(B8721=0,VLOOKUP(DataSet!A8721+1,'Vehicle Availability'!$B$39:$D$62,2),VLOOKUP(DataSet!A8721+1,'Vehicle Availability'!$B$39:$D$62,3))</f>
        <v>1</v>
      </c>
      <c r="H8721">
        <f t="shared" si="136"/>
        <v>1</v>
      </c>
      <c r="I8721" s="105">
        <f>'Marginal Energy Prices'!C8719/1000</f>
        <v>5.5474568312602016E-2</v>
      </c>
    </row>
    <row r="8722" spans="1:9" x14ac:dyDescent="0.25">
      <c r="A8722">
        <f>HourMap!F8719</f>
        <v>3</v>
      </c>
      <c r="B8722">
        <f>HourMap!H8719</f>
        <v>0</v>
      </c>
      <c r="C8722">
        <f>'2020 Load Shapes'!A8723</f>
        <v>8716</v>
      </c>
      <c r="D8722">
        <f>'2020 Load Shapes'!B8723</f>
        <v>2.5684210526315776</v>
      </c>
      <c r="E8722">
        <f>IF(B8722=0,VLOOKUP(DataSet!A8722+1,'Vehicle Availability'!$B$7:$D$30,2),VLOOKUP(DataSet!A8722+1,'Vehicle Availability'!$B$7:$D$30,3))</f>
        <v>1</v>
      </c>
      <c r="F8722">
        <f>'2020 Load Shapes'!C8723</f>
        <v>3.3</v>
      </c>
      <c r="G8722">
        <f>IF(B8722=0,VLOOKUP(DataSet!A8722+1,'Vehicle Availability'!$B$39:$D$62,2),VLOOKUP(DataSet!A8722+1,'Vehicle Availability'!$B$39:$D$62,3))</f>
        <v>1</v>
      </c>
      <c r="H8722">
        <f t="shared" si="136"/>
        <v>1</v>
      </c>
      <c r="I8722" s="105">
        <f>'Marginal Energy Prices'!C8720/1000</f>
        <v>5.7700300936310574E-2</v>
      </c>
    </row>
    <row r="8723" spans="1:9" x14ac:dyDescent="0.25">
      <c r="A8723">
        <f>HourMap!F8720</f>
        <v>4</v>
      </c>
      <c r="B8723">
        <f>HourMap!H8720</f>
        <v>0</v>
      </c>
      <c r="C8723">
        <f>'2020 Load Shapes'!A8724</f>
        <v>8717</v>
      </c>
      <c r="D8723">
        <f>'2020 Load Shapes'!B8724</f>
        <v>0</v>
      </c>
      <c r="E8723">
        <f>IF(B8723=0,VLOOKUP(DataSet!A8723+1,'Vehicle Availability'!$B$7:$D$30,2),VLOOKUP(DataSet!A8723+1,'Vehicle Availability'!$B$7:$D$30,3))</f>
        <v>1</v>
      </c>
      <c r="F8723">
        <f>'2020 Load Shapes'!C8724</f>
        <v>0</v>
      </c>
      <c r="G8723">
        <f>IF(B8723=0,VLOOKUP(DataSet!A8723+1,'Vehicle Availability'!$B$39:$D$62,2),VLOOKUP(DataSet!A8723+1,'Vehicle Availability'!$B$39:$D$62,3))</f>
        <v>1</v>
      </c>
      <c r="H8723">
        <f t="shared" si="136"/>
        <v>1</v>
      </c>
      <c r="I8723" s="105">
        <f>'Marginal Energy Prices'!C8721/1000</f>
        <v>6.1446224970484221E-2</v>
      </c>
    </row>
    <row r="8724" spans="1:9" x14ac:dyDescent="0.25">
      <c r="A8724">
        <f>HourMap!F8721</f>
        <v>5</v>
      </c>
      <c r="B8724">
        <f>HourMap!H8721</f>
        <v>0</v>
      </c>
      <c r="C8724">
        <f>'2020 Load Shapes'!A8725</f>
        <v>8718</v>
      </c>
      <c r="D8724">
        <f>'2020 Load Shapes'!B8725</f>
        <v>0</v>
      </c>
      <c r="E8724">
        <f>IF(B8724=0,VLOOKUP(DataSet!A8724+1,'Vehicle Availability'!$B$7:$D$30,2),VLOOKUP(DataSet!A8724+1,'Vehicle Availability'!$B$7:$D$30,3))</f>
        <v>1</v>
      </c>
      <c r="F8724">
        <f>'2020 Load Shapes'!C8725</f>
        <v>0</v>
      </c>
      <c r="G8724">
        <f>IF(B8724=0,VLOOKUP(DataSet!A8724+1,'Vehicle Availability'!$B$39:$D$62,2),VLOOKUP(DataSet!A8724+1,'Vehicle Availability'!$B$39:$D$62,3))</f>
        <v>1</v>
      </c>
      <c r="H8724">
        <f t="shared" si="136"/>
        <v>1</v>
      </c>
      <c r="I8724" s="105">
        <f>'Marginal Energy Prices'!C8722/1000</f>
        <v>6.7794074844029537E-2</v>
      </c>
    </row>
    <row r="8725" spans="1:9" x14ac:dyDescent="0.25">
      <c r="A8725">
        <f>HourMap!F8722</f>
        <v>6</v>
      </c>
      <c r="B8725">
        <f>HourMap!H8722</f>
        <v>0</v>
      </c>
      <c r="C8725">
        <f>'2020 Load Shapes'!A8726</f>
        <v>8719</v>
      </c>
      <c r="D8725">
        <f>'2020 Load Shapes'!B8726</f>
        <v>0</v>
      </c>
      <c r="E8725">
        <f>IF(B8725=0,VLOOKUP(DataSet!A8725+1,'Vehicle Availability'!$B$7:$D$30,2),VLOOKUP(DataSet!A8725+1,'Vehicle Availability'!$B$7:$D$30,3))</f>
        <v>0</v>
      </c>
      <c r="F8725">
        <f>'2020 Load Shapes'!C8726</f>
        <v>0</v>
      </c>
      <c r="G8725">
        <f>IF(B8725=0,VLOOKUP(DataSet!A8725+1,'Vehicle Availability'!$B$39:$D$62,2),VLOOKUP(DataSet!A8725+1,'Vehicle Availability'!$B$39:$D$62,3))</f>
        <v>0</v>
      </c>
      <c r="H8725">
        <f t="shared" si="136"/>
        <v>0</v>
      </c>
      <c r="I8725" s="105">
        <f>'Marginal Energy Prices'!C8723/1000</f>
        <v>7.8423038235640993E-2</v>
      </c>
    </row>
    <row r="8726" spans="1:9" x14ac:dyDescent="0.25">
      <c r="A8726">
        <f>HourMap!F8723</f>
        <v>7</v>
      </c>
      <c r="B8726">
        <f>HourMap!H8723</f>
        <v>0</v>
      </c>
      <c r="C8726">
        <f>'2020 Load Shapes'!A8727</f>
        <v>8720</v>
      </c>
      <c r="D8726">
        <f>'2020 Load Shapes'!B8727</f>
        <v>0</v>
      </c>
      <c r="E8726">
        <f>IF(B8726=0,VLOOKUP(DataSet!A8726+1,'Vehicle Availability'!$B$7:$D$30,2),VLOOKUP(DataSet!A8726+1,'Vehicle Availability'!$B$7:$D$30,3))</f>
        <v>0</v>
      </c>
      <c r="F8726">
        <f>'2020 Load Shapes'!C8727</f>
        <v>0</v>
      </c>
      <c r="G8726">
        <f>IF(B8726=0,VLOOKUP(DataSet!A8726+1,'Vehicle Availability'!$B$39:$D$62,2),VLOOKUP(DataSet!A8726+1,'Vehicle Availability'!$B$39:$D$62,3))</f>
        <v>0</v>
      </c>
      <c r="H8726">
        <f t="shared" si="136"/>
        <v>0</v>
      </c>
      <c r="I8726" s="105">
        <f>'Marginal Energy Prices'!C8724/1000</f>
        <v>8.9344979385670764E-2</v>
      </c>
    </row>
    <row r="8727" spans="1:9" x14ac:dyDescent="0.25">
      <c r="A8727">
        <f>HourMap!F8724</f>
        <v>8</v>
      </c>
      <c r="B8727">
        <f>HourMap!H8724</f>
        <v>0</v>
      </c>
      <c r="C8727">
        <f>'2020 Load Shapes'!A8728</f>
        <v>8721</v>
      </c>
      <c r="D8727">
        <f>'2020 Load Shapes'!B8728</f>
        <v>0</v>
      </c>
      <c r="E8727">
        <f>IF(B8727=0,VLOOKUP(DataSet!A8727+1,'Vehicle Availability'!$B$7:$D$30,2),VLOOKUP(DataSet!A8727+1,'Vehicle Availability'!$B$7:$D$30,3))</f>
        <v>0</v>
      </c>
      <c r="F8727">
        <f>'2020 Load Shapes'!C8728</f>
        <v>0</v>
      </c>
      <c r="G8727">
        <f>IF(B8727=0,VLOOKUP(DataSet!A8727+1,'Vehicle Availability'!$B$39:$D$62,2),VLOOKUP(DataSet!A8727+1,'Vehicle Availability'!$B$39:$D$62,3))</f>
        <v>0</v>
      </c>
      <c r="H8727">
        <f t="shared" si="136"/>
        <v>0</v>
      </c>
      <c r="I8727" s="105">
        <f>'Marginal Energy Prices'!C8725/1000</f>
        <v>6.8685550456896713E-2</v>
      </c>
    </row>
    <row r="8728" spans="1:9" x14ac:dyDescent="0.25">
      <c r="A8728">
        <f>HourMap!F8725</f>
        <v>9</v>
      </c>
      <c r="B8728">
        <f>HourMap!H8725</f>
        <v>0</v>
      </c>
      <c r="C8728">
        <f>'2020 Load Shapes'!A8729</f>
        <v>8722</v>
      </c>
      <c r="D8728">
        <f>'2020 Load Shapes'!B8729</f>
        <v>0</v>
      </c>
      <c r="E8728">
        <f>IF(B8728=0,VLOOKUP(DataSet!A8728+1,'Vehicle Availability'!$B$7:$D$30,2),VLOOKUP(DataSet!A8728+1,'Vehicle Availability'!$B$7:$D$30,3))</f>
        <v>0</v>
      </c>
      <c r="F8728">
        <f>'2020 Load Shapes'!C8729</f>
        <v>0</v>
      </c>
      <c r="G8728">
        <f>IF(B8728=0,VLOOKUP(DataSet!A8728+1,'Vehicle Availability'!$B$39:$D$62,2),VLOOKUP(DataSet!A8728+1,'Vehicle Availability'!$B$39:$D$62,3))</f>
        <v>0</v>
      </c>
      <c r="H8728">
        <f t="shared" si="136"/>
        <v>0</v>
      </c>
      <c r="I8728" s="105">
        <f>'Marginal Energy Prices'!C8726/1000</f>
        <v>6.1113354005332354E-2</v>
      </c>
    </row>
    <row r="8729" spans="1:9" x14ac:dyDescent="0.25">
      <c r="A8729">
        <f>HourMap!F8726</f>
        <v>10</v>
      </c>
      <c r="B8729">
        <f>HourMap!H8726</f>
        <v>0</v>
      </c>
      <c r="C8729">
        <f>'2020 Load Shapes'!A8730</f>
        <v>8723</v>
      </c>
      <c r="D8729">
        <f>'2020 Load Shapes'!B8730</f>
        <v>0</v>
      </c>
      <c r="E8729">
        <f>IF(B8729=0,VLOOKUP(DataSet!A8729+1,'Vehicle Availability'!$B$7:$D$30,2),VLOOKUP(DataSet!A8729+1,'Vehicle Availability'!$B$7:$D$30,3))</f>
        <v>0</v>
      </c>
      <c r="F8729">
        <f>'2020 Load Shapes'!C8730</f>
        <v>0</v>
      </c>
      <c r="G8729">
        <f>IF(B8729=0,VLOOKUP(DataSet!A8729+1,'Vehicle Availability'!$B$39:$D$62,2),VLOOKUP(DataSet!A8729+1,'Vehicle Availability'!$B$39:$D$62,3))</f>
        <v>0</v>
      </c>
      <c r="H8729">
        <f t="shared" si="136"/>
        <v>0</v>
      </c>
      <c r="I8729" s="105">
        <f>'Marginal Energy Prices'!C8727/1000</f>
        <v>5.4284524313571718E-2</v>
      </c>
    </row>
    <row r="8730" spans="1:9" x14ac:dyDescent="0.25">
      <c r="A8730">
        <f>HourMap!F8727</f>
        <v>11</v>
      </c>
      <c r="B8730">
        <f>HourMap!H8727</f>
        <v>0</v>
      </c>
      <c r="C8730">
        <f>'2020 Load Shapes'!A8731</f>
        <v>8724</v>
      </c>
      <c r="D8730">
        <f>'2020 Load Shapes'!B8731</f>
        <v>0</v>
      </c>
      <c r="E8730">
        <f>IF(B8730=0,VLOOKUP(DataSet!A8730+1,'Vehicle Availability'!$B$7:$D$30,2),VLOOKUP(DataSet!A8730+1,'Vehicle Availability'!$B$7:$D$30,3))</f>
        <v>0</v>
      </c>
      <c r="F8730">
        <f>'2020 Load Shapes'!C8731</f>
        <v>0</v>
      </c>
      <c r="G8730">
        <f>IF(B8730=0,VLOOKUP(DataSet!A8730+1,'Vehicle Availability'!$B$39:$D$62,2),VLOOKUP(DataSet!A8730+1,'Vehicle Availability'!$B$39:$D$62,3))</f>
        <v>0</v>
      </c>
      <c r="H8730">
        <f t="shared" si="136"/>
        <v>0</v>
      </c>
      <c r="I8730" s="105">
        <f>'Marginal Energy Prices'!C8728/1000</f>
        <v>5.4169131673982407E-2</v>
      </c>
    </row>
    <row r="8731" spans="1:9" x14ac:dyDescent="0.25">
      <c r="A8731">
        <f>HourMap!F8728</f>
        <v>12</v>
      </c>
      <c r="B8731">
        <f>HourMap!H8728</f>
        <v>0</v>
      </c>
      <c r="C8731">
        <f>'2020 Load Shapes'!A8732</f>
        <v>8725</v>
      </c>
      <c r="D8731">
        <f>'2020 Load Shapes'!B8732</f>
        <v>0</v>
      </c>
      <c r="E8731">
        <f>IF(B8731=0,VLOOKUP(DataSet!A8731+1,'Vehicle Availability'!$B$7:$D$30,2),VLOOKUP(DataSet!A8731+1,'Vehicle Availability'!$B$7:$D$30,3))</f>
        <v>0</v>
      </c>
      <c r="F8731">
        <f>'2020 Load Shapes'!C8732</f>
        <v>0</v>
      </c>
      <c r="G8731">
        <f>IF(B8731=0,VLOOKUP(DataSet!A8731+1,'Vehicle Availability'!$B$39:$D$62,2),VLOOKUP(DataSet!A8731+1,'Vehicle Availability'!$B$39:$D$62,3))</f>
        <v>0</v>
      </c>
      <c r="H8731">
        <f t="shared" si="136"/>
        <v>0</v>
      </c>
      <c r="I8731" s="105">
        <f>'Marginal Energy Prices'!C8729/1000</f>
        <v>5.1983451663973841E-2</v>
      </c>
    </row>
    <row r="8732" spans="1:9" x14ac:dyDescent="0.25">
      <c r="A8732">
        <f>HourMap!F8729</f>
        <v>13</v>
      </c>
      <c r="B8732">
        <f>HourMap!H8729</f>
        <v>0</v>
      </c>
      <c r="C8732">
        <f>'2020 Load Shapes'!A8733</f>
        <v>8726</v>
      </c>
      <c r="D8732">
        <f>'2020 Load Shapes'!B8733</f>
        <v>0</v>
      </c>
      <c r="E8732">
        <f>IF(B8732=0,VLOOKUP(DataSet!A8732+1,'Vehicle Availability'!$B$7:$D$30,2),VLOOKUP(DataSet!A8732+1,'Vehicle Availability'!$B$7:$D$30,3))</f>
        <v>0</v>
      </c>
      <c r="F8732">
        <f>'2020 Load Shapes'!C8733</f>
        <v>0</v>
      </c>
      <c r="G8732">
        <f>IF(B8732=0,VLOOKUP(DataSet!A8732+1,'Vehicle Availability'!$B$39:$D$62,2),VLOOKUP(DataSet!A8732+1,'Vehicle Availability'!$B$39:$D$62,3))</f>
        <v>0</v>
      </c>
      <c r="H8732">
        <f t="shared" si="136"/>
        <v>0</v>
      </c>
      <c r="I8732" s="105">
        <f>'Marginal Energy Prices'!C8730/1000</f>
        <v>5.0494039864925566E-2</v>
      </c>
    </row>
    <row r="8733" spans="1:9" x14ac:dyDescent="0.25">
      <c r="A8733">
        <f>HourMap!F8730</f>
        <v>14</v>
      </c>
      <c r="B8733">
        <f>HourMap!H8730</f>
        <v>0</v>
      </c>
      <c r="C8733">
        <f>'2020 Load Shapes'!A8734</f>
        <v>8727</v>
      </c>
      <c r="D8733">
        <f>'2020 Load Shapes'!B8734</f>
        <v>0</v>
      </c>
      <c r="E8733">
        <f>IF(B8733=0,VLOOKUP(DataSet!A8733+1,'Vehicle Availability'!$B$7:$D$30,2),VLOOKUP(DataSet!A8733+1,'Vehicle Availability'!$B$7:$D$30,3))</f>
        <v>0</v>
      </c>
      <c r="F8733">
        <f>'2020 Load Shapes'!C8734</f>
        <v>0</v>
      </c>
      <c r="G8733">
        <f>IF(B8733=0,VLOOKUP(DataSet!A8733+1,'Vehicle Availability'!$B$39:$D$62,2),VLOOKUP(DataSet!A8733+1,'Vehicle Availability'!$B$39:$D$62,3))</f>
        <v>0</v>
      </c>
      <c r="H8733">
        <f t="shared" si="136"/>
        <v>0</v>
      </c>
      <c r="I8733" s="105">
        <f>'Marginal Energy Prices'!C8731/1000</f>
        <v>5.1465264363684274E-2</v>
      </c>
    </row>
    <row r="8734" spans="1:9" x14ac:dyDescent="0.25">
      <c r="A8734">
        <f>HourMap!F8731</f>
        <v>15</v>
      </c>
      <c r="B8734">
        <f>HourMap!H8731</f>
        <v>0</v>
      </c>
      <c r="C8734">
        <f>'2020 Load Shapes'!A8735</f>
        <v>8728</v>
      </c>
      <c r="D8734">
        <f>'2020 Load Shapes'!B8735</f>
        <v>0</v>
      </c>
      <c r="E8734">
        <f>IF(B8734=0,VLOOKUP(DataSet!A8734+1,'Vehicle Availability'!$B$7:$D$30,2),VLOOKUP(DataSet!A8734+1,'Vehicle Availability'!$B$7:$D$30,3))</f>
        <v>0</v>
      </c>
      <c r="F8734">
        <f>'2020 Load Shapes'!C8735</f>
        <v>0</v>
      </c>
      <c r="G8734">
        <f>IF(B8734=0,VLOOKUP(DataSet!A8734+1,'Vehicle Availability'!$B$39:$D$62,2),VLOOKUP(DataSet!A8734+1,'Vehicle Availability'!$B$39:$D$62,3))</f>
        <v>0</v>
      </c>
      <c r="H8734">
        <f t="shared" si="136"/>
        <v>0</v>
      </c>
      <c r="I8734" s="105">
        <f>'Marginal Energy Prices'!C8732/1000</f>
        <v>6.0525986721866626E-2</v>
      </c>
    </row>
    <row r="8735" spans="1:9" x14ac:dyDescent="0.25">
      <c r="A8735">
        <f>HourMap!F8732</f>
        <v>16</v>
      </c>
      <c r="B8735">
        <f>HourMap!H8732</f>
        <v>0</v>
      </c>
      <c r="C8735">
        <f>'2020 Load Shapes'!A8736</f>
        <v>8729</v>
      </c>
      <c r="D8735">
        <f>'2020 Load Shapes'!B8736</f>
        <v>0</v>
      </c>
      <c r="E8735">
        <f>IF(B8735=0,VLOOKUP(DataSet!A8735+1,'Vehicle Availability'!$B$7:$D$30,2),VLOOKUP(DataSet!A8735+1,'Vehicle Availability'!$B$7:$D$30,3))</f>
        <v>0</v>
      </c>
      <c r="F8735">
        <f>'2020 Load Shapes'!C8736</f>
        <v>0</v>
      </c>
      <c r="G8735">
        <f>IF(B8735=0,VLOOKUP(DataSet!A8735+1,'Vehicle Availability'!$B$39:$D$62,2),VLOOKUP(DataSet!A8735+1,'Vehicle Availability'!$B$39:$D$62,3))</f>
        <v>0</v>
      </c>
      <c r="H8735">
        <f t="shared" si="136"/>
        <v>0</v>
      </c>
      <c r="I8735" s="105">
        <f>'Marginal Energy Prices'!C8733/1000</f>
        <v>7.349911619287168E-2</v>
      </c>
    </row>
    <row r="8736" spans="1:9" x14ac:dyDescent="0.25">
      <c r="A8736">
        <f>HourMap!F8733</f>
        <v>17</v>
      </c>
      <c r="B8736">
        <f>HourMap!H8733</f>
        <v>0</v>
      </c>
      <c r="C8736">
        <f>'2020 Load Shapes'!A8737</f>
        <v>8730</v>
      </c>
      <c r="D8736">
        <f>'2020 Load Shapes'!B8737</f>
        <v>0</v>
      </c>
      <c r="E8736">
        <f>IF(B8736=0,VLOOKUP(DataSet!A8736+1,'Vehicle Availability'!$B$7:$D$30,2),VLOOKUP(DataSet!A8736+1,'Vehicle Availability'!$B$7:$D$30,3))</f>
        <v>1</v>
      </c>
      <c r="F8736">
        <f>'2020 Load Shapes'!C8737</f>
        <v>0</v>
      </c>
      <c r="G8736">
        <f>IF(B8736=0,VLOOKUP(DataSet!A8736+1,'Vehicle Availability'!$B$39:$D$62,2),VLOOKUP(DataSet!A8736+1,'Vehicle Availability'!$B$39:$D$62,3))</f>
        <v>1</v>
      </c>
      <c r="H8736">
        <f t="shared" si="136"/>
        <v>0</v>
      </c>
      <c r="I8736" s="105">
        <f>'Marginal Energy Prices'!C8734/1000</f>
        <v>9.8069685193217571E-2</v>
      </c>
    </row>
    <row r="8737" spans="1:9" x14ac:dyDescent="0.25">
      <c r="A8737">
        <f>HourMap!F8734</f>
        <v>18</v>
      </c>
      <c r="B8737">
        <f>HourMap!H8734</f>
        <v>0</v>
      </c>
      <c r="C8737">
        <f>'2020 Load Shapes'!A8738</f>
        <v>8731</v>
      </c>
      <c r="D8737">
        <f>'2020 Load Shapes'!B8738</f>
        <v>0</v>
      </c>
      <c r="E8737">
        <f>IF(B8737=0,VLOOKUP(DataSet!A8737+1,'Vehicle Availability'!$B$7:$D$30,2),VLOOKUP(DataSet!A8737+1,'Vehicle Availability'!$B$7:$D$30,3))</f>
        <v>1</v>
      </c>
      <c r="F8737">
        <f>'2020 Load Shapes'!C8738</f>
        <v>0</v>
      </c>
      <c r="G8737">
        <f>IF(B8737=0,VLOOKUP(DataSet!A8737+1,'Vehicle Availability'!$B$39:$D$62,2),VLOOKUP(DataSet!A8737+1,'Vehicle Availability'!$B$39:$D$62,3))</f>
        <v>1</v>
      </c>
      <c r="H8737">
        <f t="shared" si="136"/>
        <v>0</v>
      </c>
      <c r="I8737" s="105">
        <f>'Marginal Energy Prices'!C8735/1000</f>
        <v>9.5834929246396749E-2</v>
      </c>
    </row>
    <row r="8738" spans="1:9" x14ac:dyDescent="0.25">
      <c r="A8738">
        <f>HourMap!F8735</f>
        <v>19</v>
      </c>
      <c r="B8738">
        <f>HourMap!H8735</f>
        <v>0</v>
      </c>
      <c r="C8738">
        <f>'2020 Load Shapes'!A8739</f>
        <v>8732</v>
      </c>
      <c r="D8738">
        <f>'2020 Load Shapes'!B8739</f>
        <v>0</v>
      </c>
      <c r="E8738">
        <f>IF(B8738=0,VLOOKUP(DataSet!A8738+1,'Vehicle Availability'!$B$7:$D$30,2),VLOOKUP(DataSet!A8738+1,'Vehicle Availability'!$B$7:$D$30,3))</f>
        <v>1</v>
      </c>
      <c r="F8738">
        <f>'2020 Load Shapes'!C8739</f>
        <v>0</v>
      </c>
      <c r="G8738">
        <f>IF(B8738=0,VLOOKUP(DataSet!A8738+1,'Vehicle Availability'!$B$39:$D$62,2),VLOOKUP(DataSet!A8738+1,'Vehicle Availability'!$B$39:$D$62,3))</f>
        <v>1</v>
      </c>
      <c r="H8738">
        <f t="shared" si="136"/>
        <v>0</v>
      </c>
      <c r="I8738" s="105">
        <f>'Marginal Energy Prices'!C8736/1000</f>
        <v>8.9000042104283153E-2</v>
      </c>
    </row>
    <row r="8739" spans="1:9" x14ac:dyDescent="0.25">
      <c r="A8739">
        <f>HourMap!F8736</f>
        <v>20</v>
      </c>
      <c r="B8739">
        <f>HourMap!H8736</f>
        <v>0</v>
      </c>
      <c r="C8739">
        <f>'2020 Load Shapes'!A8740</f>
        <v>8733</v>
      </c>
      <c r="D8739">
        <f>'2020 Load Shapes'!B8740</f>
        <v>0</v>
      </c>
      <c r="E8739">
        <f>IF(B8739=0,VLOOKUP(DataSet!A8739+1,'Vehicle Availability'!$B$7:$D$30,2),VLOOKUP(DataSet!A8739+1,'Vehicle Availability'!$B$7:$D$30,3))</f>
        <v>1</v>
      </c>
      <c r="F8739">
        <f>'2020 Load Shapes'!C8740</f>
        <v>0</v>
      </c>
      <c r="G8739">
        <f>IF(B8739=0,VLOOKUP(DataSet!A8739+1,'Vehicle Availability'!$B$39:$D$62,2),VLOOKUP(DataSet!A8739+1,'Vehicle Availability'!$B$39:$D$62,3))</f>
        <v>1</v>
      </c>
      <c r="H8739">
        <f t="shared" si="136"/>
        <v>0</v>
      </c>
      <c r="I8739" s="105">
        <f>'Marginal Energy Prices'!C8737/1000</f>
        <v>8.2776685265435038E-2</v>
      </c>
    </row>
    <row r="8740" spans="1:9" x14ac:dyDescent="0.25">
      <c r="A8740">
        <f>HourMap!F8737</f>
        <v>21</v>
      </c>
      <c r="B8740">
        <f>HourMap!H8737</f>
        <v>0</v>
      </c>
      <c r="C8740">
        <f>'2020 Load Shapes'!A8741</f>
        <v>8734</v>
      </c>
      <c r="D8740">
        <f>'2020 Load Shapes'!B8741</f>
        <v>0</v>
      </c>
      <c r="E8740">
        <f>IF(B8740=0,VLOOKUP(DataSet!A8740+1,'Vehicle Availability'!$B$7:$D$30,2),VLOOKUP(DataSet!A8740+1,'Vehicle Availability'!$B$7:$D$30,3))</f>
        <v>1</v>
      </c>
      <c r="F8740">
        <f>'2020 Load Shapes'!C8741</f>
        <v>0</v>
      </c>
      <c r="G8740">
        <f>IF(B8740=0,VLOOKUP(DataSet!A8740+1,'Vehicle Availability'!$B$39:$D$62,2),VLOOKUP(DataSet!A8740+1,'Vehicle Availability'!$B$39:$D$62,3))</f>
        <v>1</v>
      </c>
      <c r="H8740">
        <f t="shared" si="136"/>
        <v>0</v>
      </c>
      <c r="I8740" s="105">
        <f>'Marginal Energy Prices'!C8738/1000</f>
        <v>7.6192668856444171E-2</v>
      </c>
    </row>
    <row r="8741" spans="1:9" x14ac:dyDescent="0.25">
      <c r="A8741">
        <f>HourMap!F8738</f>
        <v>22</v>
      </c>
      <c r="B8741">
        <f>HourMap!H8738</f>
        <v>0</v>
      </c>
      <c r="C8741">
        <f>'2020 Load Shapes'!A8742</f>
        <v>8735</v>
      </c>
      <c r="D8741">
        <f>'2020 Load Shapes'!B8742</f>
        <v>0</v>
      </c>
      <c r="E8741">
        <f>IF(B8741=0,VLOOKUP(DataSet!A8741+1,'Vehicle Availability'!$B$7:$D$30,2),VLOOKUP(DataSet!A8741+1,'Vehicle Availability'!$B$7:$D$30,3))</f>
        <v>1</v>
      </c>
      <c r="F8741">
        <f>'2020 Load Shapes'!C8742</f>
        <v>0</v>
      </c>
      <c r="G8741">
        <f>IF(B8741=0,VLOOKUP(DataSet!A8741+1,'Vehicle Availability'!$B$39:$D$62,2),VLOOKUP(DataSet!A8741+1,'Vehicle Availability'!$B$39:$D$62,3))</f>
        <v>1</v>
      </c>
      <c r="H8741">
        <f t="shared" si="136"/>
        <v>0</v>
      </c>
      <c r="I8741" s="105">
        <f>'Marginal Energy Prices'!C8739/1000</f>
        <v>7.2571813441949587E-2</v>
      </c>
    </row>
    <row r="8742" spans="1:9" x14ac:dyDescent="0.25">
      <c r="A8742">
        <f>HourMap!F8739</f>
        <v>23</v>
      </c>
      <c r="B8742">
        <f>HourMap!H8739</f>
        <v>0</v>
      </c>
      <c r="C8742">
        <f>'2020 Load Shapes'!A8743</f>
        <v>8736</v>
      </c>
      <c r="D8742">
        <f>'2020 Load Shapes'!B8743</f>
        <v>0</v>
      </c>
      <c r="E8742">
        <f>IF(B8742=0,VLOOKUP(DataSet!A8742+1,'Vehicle Availability'!$B$7:$D$30,2),VLOOKUP(DataSet!A8742+1,'Vehicle Availability'!$B$7:$D$30,3))</f>
        <v>1</v>
      </c>
      <c r="F8742">
        <f>'2020 Load Shapes'!C8743</f>
        <v>0</v>
      </c>
      <c r="G8742">
        <f>IF(B8742=0,VLOOKUP(DataSet!A8742+1,'Vehicle Availability'!$B$39:$D$62,2),VLOOKUP(DataSet!A8742+1,'Vehicle Availability'!$B$39:$D$62,3))</f>
        <v>1</v>
      </c>
      <c r="H8742">
        <f t="shared" si="136"/>
        <v>0</v>
      </c>
      <c r="I8742" s="105">
        <f>'Marginal Energy Prices'!C8740/1000</f>
        <v>6.436413138762398E-2</v>
      </c>
    </row>
    <row r="8743" spans="1:9" x14ac:dyDescent="0.25">
      <c r="A8743">
        <f>HourMap!F8740</f>
        <v>0</v>
      </c>
      <c r="B8743">
        <f>HourMap!H8740</f>
        <v>0</v>
      </c>
      <c r="C8743">
        <f>'2020 Load Shapes'!A8744</f>
        <v>8737</v>
      </c>
      <c r="D8743">
        <f>'2020 Load Shapes'!B8744</f>
        <v>0</v>
      </c>
      <c r="E8743">
        <f>IF(B8743=0,VLOOKUP(DataSet!A8743+1,'Vehicle Availability'!$B$7:$D$30,2),VLOOKUP(DataSet!A8743+1,'Vehicle Availability'!$B$7:$D$30,3))</f>
        <v>1</v>
      </c>
      <c r="F8743">
        <f>'2020 Load Shapes'!C8744</f>
        <v>0</v>
      </c>
      <c r="G8743">
        <f>IF(B8743=0,VLOOKUP(DataSet!A8743+1,'Vehicle Availability'!$B$39:$D$62,2),VLOOKUP(DataSet!A8743+1,'Vehicle Availability'!$B$39:$D$62,3))</f>
        <v>1</v>
      </c>
      <c r="H8743">
        <f t="shared" si="136"/>
        <v>1</v>
      </c>
      <c r="I8743" s="105">
        <f>'Marginal Energy Prices'!C8741/1000</f>
        <v>6.2482861820581208E-2</v>
      </c>
    </row>
    <row r="8744" spans="1:9" x14ac:dyDescent="0.25">
      <c r="A8744">
        <f>HourMap!F8741</f>
        <v>1</v>
      </c>
      <c r="B8744">
        <f>HourMap!H8741</f>
        <v>0</v>
      </c>
      <c r="C8744">
        <f>'2020 Load Shapes'!A8745</f>
        <v>8738</v>
      </c>
      <c r="D8744">
        <f>'2020 Load Shapes'!B8745</f>
        <v>0</v>
      </c>
      <c r="E8744">
        <f>IF(B8744=0,VLOOKUP(DataSet!A8744+1,'Vehicle Availability'!$B$7:$D$30,2),VLOOKUP(DataSet!A8744+1,'Vehicle Availability'!$B$7:$D$30,3))</f>
        <v>1</v>
      </c>
      <c r="F8744">
        <f>'2020 Load Shapes'!C8745</f>
        <v>1.5010526315789483</v>
      </c>
      <c r="G8744">
        <f>IF(B8744=0,VLOOKUP(DataSet!A8744+1,'Vehicle Availability'!$B$39:$D$62,2),VLOOKUP(DataSet!A8744+1,'Vehicle Availability'!$B$39:$D$62,3))</f>
        <v>1</v>
      </c>
      <c r="H8744">
        <f t="shared" si="136"/>
        <v>1</v>
      </c>
      <c r="I8744" s="105">
        <f>'Marginal Energy Prices'!C8742/1000</f>
        <v>6.0561388051889958E-2</v>
      </c>
    </row>
    <row r="8745" spans="1:9" x14ac:dyDescent="0.25">
      <c r="A8745">
        <f>HourMap!F8742</f>
        <v>2</v>
      </c>
      <c r="B8745">
        <f>HourMap!H8742</f>
        <v>0</v>
      </c>
      <c r="C8745">
        <f>'2020 Load Shapes'!A8746</f>
        <v>8739</v>
      </c>
      <c r="D8745">
        <f>'2020 Load Shapes'!B8746</f>
        <v>0</v>
      </c>
      <c r="E8745">
        <f>IF(B8745=0,VLOOKUP(DataSet!A8745+1,'Vehicle Availability'!$B$7:$D$30,2),VLOOKUP(DataSet!A8745+1,'Vehicle Availability'!$B$7:$D$30,3))</f>
        <v>1</v>
      </c>
      <c r="F8745">
        <f>'2020 Load Shapes'!C8746</f>
        <v>3.3</v>
      </c>
      <c r="G8745">
        <f>IF(B8745=0,VLOOKUP(DataSet!A8745+1,'Vehicle Availability'!$B$39:$D$62,2),VLOOKUP(DataSet!A8745+1,'Vehicle Availability'!$B$39:$D$62,3))</f>
        <v>1</v>
      </c>
      <c r="H8745">
        <f t="shared" si="136"/>
        <v>1</v>
      </c>
      <c r="I8745" s="105">
        <f>'Marginal Energy Prices'!C8743/1000</f>
        <v>5.8593164121617844E-2</v>
      </c>
    </row>
    <row r="8746" spans="1:9" x14ac:dyDescent="0.25">
      <c r="A8746">
        <f>HourMap!F8743</f>
        <v>3</v>
      </c>
      <c r="B8746">
        <f>HourMap!H8743</f>
        <v>0</v>
      </c>
      <c r="C8746">
        <f>'2020 Load Shapes'!A8747</f>
        <v>8740</v>
      </c>
      <c r="D8746">
        <f>'2020 Load Shapes'!B8747</f>
        <v>0.29894736842105463</v>
      </c>
      <c r="E8746">
        <f>IF(B8746=0,VLOOKUP(DataSet!A8746+1,'Vehicle Availability'!$B$7:$D$30,2),VLOOKUP(DataSet!A8746+1,'Vehicle Availability'!$B$7:$D$30,3))</f>
        <v>1</v>
      </c>
      <c r="F8746">
        <f>'2020 Load Shapes'!C8747</f>
        <v>3.3</v>
      </c>
      <c r="G8746">
        <f>IF(B8746=0,VLOOKUP(DataSet!A8746+1,'Vehicle Availability'!$B$39:$D$62,2),VLOOKUP(DataSet!A8746+1,'Vehicle Availability'!$B$39:$D$62,3))</f>
        <v>1</v>
      </c>
      <c r="H8746">
        <f t="shared" si="136"/>
        <v>1</v>
      </c>
      <c r="I8746" s="105">
        <f>'Marginal Energy Prices'!C8744/1000</f>
        <v>5.8345411571912066E-2</v>
      </c>
    </row>
    <row r="8747" spans="1:9" x14ac:dyDescent="0.25">
      <c r="A8747">
        <f>HourMap!F8744</f>
        <v>4</v>
      </c>
      <c r="B8747">
        <f>HourMap!H8744</f>
        <v>0</v>
      </c>
      <c r="C8747">
        <f>'2020 Load Shapes'!A8748</f>
        <v>8741</v>
      </c>
      <c r="D8747">
        <f>'2020 Load Shapes'!B8748</f>
        <v>0</v>
      </c>
      <c r="E8747">
        <f>IF(B8747=0,VLOOKUP(DataSet!A8747+1,'Vehicle Availability'!$B$7:$D$30,2),VLOOKUP(DataSet!A8747+1,'Vehicle Availability'!$B$7:$D$30,3))</f>
        <v>1</v>
      </c>
      <c r="F8747">
        <f>'2020 Load Shapes'!C8748</f>
        <v>0</v>
      </c>
      <c r="G8747">
        <f>IF(B8747=0,VLOOKUP(DataSet!A8747+1,'Vehicle Availability'!$B$39:$D$62,2),VLOOKUP(DataSet!A8747+1,'Vehicle Availability'!$B$39:$D$62,3))</f>
        <v>1</v>
      </c>
      <c r="H8747">
        <f t="shared" si="136"/>
        <v>1</v>
      </c>
      <c r="I8747" s="105">
        <f>'Marginal Energy Prices'!C8745/1000</f>
        <v>6.1578563964699955E-2</v>
      </c>
    </row>
    <row r="8748" spans="1:9" x14ac:dyDescent="0.25">
      <c r="A8748">
        <f>HourMap!F8745</f>
        <v>5</v>
      </c>
      <c r="B8748">
        <f>HourMap!H8745</f>
        <v>0</v>
      </c>
      <c r="C8748">
        <f>'2020 Load Shapes'!A8749</f>
        <v>8742</v>
      </c>
      <c r="D8748">
        <f>'2020 Load Shapes'!B8749</f>
        <v>0</v>
      </c>
      <c r="E8748">
        <f>IF(B8748=0,VLOOKUP(DataSet!A8748+1,'Vehicle Availability'!$B$7:$D$30,2),VLOOKUP(DataSet!A8748+1,'Vehicle Availability'!$B$7:$D$30,3))</f>
        <v>1</v>
      </c>
      <c r="F8748">
        <f>'2020 Load Shapes'!C8749</f>
        <v>0</v>
      </c>
      <c r="G8748">
        <f>IF(B8748=0,VLOOKUP(DataSet!A8748+1,'Vehicle Availability'!$B$39:$D$62,2),VLOOKUP(DataSet!A8748+1,'Vehicle Availability'!$B$39:$D$62,3))</f>
        <v>1</v>
      </c>
      <c r="H8748">
        <f t="shared" si="136"/>
        <v>1</v>
      </c>
      <c r="I8748" s="105">
        <f>'Marginal Energy Prices'!C8746/1000</f>
        <v>6.7275944882665778E-2</v>
      </c>
    </row>
    <row r="8749" spans="1:9" x14ac:dyDescent="0.25">
      <c r="A8749">
        <f>HourMap!F8746</f>
        <v>6</v>
      </c>
      <c r="B8749">
        <f>HourMap!H8746</f>
        <v>0</v>
      </c>
      <c r="C8749">
        <f>'2020 Load Shapes'!A8750</f>
        <v>8743</v>
      </c>
      <c r="D8749">
        <f>'2020 Load Shapes'!B8750</f>
        <v>0</v>
      </c>
      <c r="E8749">
        <f>IF(B8749=0,VLOOKUP(DataSet!A8749+1,'Vehicle Availability'!$B$7:$D$30,2),VLOOKUP(DataSet!A8749+1,'Vehicle Availability'!$B$7:$D$30,3))</f>
        <v>0</v>
      </c>
      <c r="F8749">
        <f>'2020 Load Shapes'!C8750</f>
        <v>0</v>
      </c>
      <c r="G8749">
        <f>IF(B8749=0,VLOOKUP(DataSet!A8749+1,'Vehicle Availability'!$B$39:$D$62,2),VLOOKUP(DataSet!A8749+1,'Vehicle Availability'!$B$39:$D$62,3))</f>
        <v>0</v>
      </c>
      <c r="H8749">
        <f t="shared" si="136"/>
        <v>0</v>
      </c>
      <c r="I8749" s="105">
        <f>'Marginal Energy Prices'!C8747/1000</f>
        <v>7.560450800991575E-2</v>
      </c>
    </row>
    <row r="8750" spans="1:9" x14ac:dyDescent="0.25">
      <c r="A8750">
        <f>HourMap!F8747</f>
        <v>7</v>
      </c>
      <c r="B8750">
        <f>HourMap!H8747</f>
        <v>0</v>
      </c>
      <c r="C8750">
        <f>'2020 Load Shapes'!A8751</f>
        <v>8744</v>
      </c>
      <c r="D8750">
        <f>'2020 Load Shapes'!B8751</f>
        <v>0</v>
      </c>
      <c r="E8750">
        <f>IF(B8750=0,VLOOKUP(DataSet!A8750+1,'Vehicle Availability'!$B$7:$D$30,2),VLOOKUP(DataSet!A8750+1,'Vehicle Availability'!$B$7:$D$30,3))</f>
        <v>0</v>
      </c>
      <c r="F8750">
        <f>'2020 Load Shapes'!C8751</f>
        <v>0</v>
      </c>
      <c r="G8750">
        <f>IF(B8750=0,VLOOKUP(DataSet!A8750+1,'Vehicle Availability'!$B$39:$D$62,2),VLOOKUP(DataSet!A8750+1,'Vehicle Availability'!$B$39:$D$62,3))</f>
        <v>0</v>
      </c>
      <c r="H8750">
        <f t="shared" si="136"/>
        <v>0</v>
      </c>
      <c r="I8750" s="105">
        <f>'Marginal Energy Prices'!C8748/1000</f>
        <v>7.8541663466300288E-2</v>
      </c>
    </row>
    <row r="8751" spans="1:9" x14ac:dyDescent="0.25">
      <c r="A8751">
        <f>HourMap!F8748</f>
        <v>8</v>
      </c>
      <c r="B8751">
        <f>HourMap!H8748</f>
        <v>0</v>
      </c>
      <c r="C8751">
        <f>'2020 Load Shapes'!A8752</f>
        <v>8745</v>
      </c>
      <c r="D8751">
        <f>'2020 Load Shapes'!B8752</f>
        <v>0</v>
      </c>
      <c r="E8751">
        <f>IF(B8751=0,VLOOKUP(DataSet!A8751+1,'Vehicle Availability'!$B$7:$D$30,2),VLOOKUP(DataSet!A8751+1,'Vehicle Availability'!$B$7:$D$30,3))</f>
        <v>0</v>
      </c>
      <c r="F8751">
        <f>'2020 Load Shapes'!C8752</f>
        <v>0</v>
      </c>
      <c r="G8751">
        <f>IF(B8751=0,VLOOKUP(DataSet!A8751+1,'Vehicle Availability'!$B$39:$D$62,2),VLOOKUP(DataSet!A8751+1,'Vehicle Availability'!$B$39:$D$62,3))</f>
        <v>0</v>
      </c>
      <c r="H8751">
        <f t="shared" si="136"/>
        <v>0</v>
      </c>
      <c r="I8751" s="105">
        <f>'Marginal Energy Prices'!C8749/1000</f>
        <v>6.3653809958315571E-2</v>
      </c>
    </row>
    <row r="8752" spans="1:9" x14ac:dyDescent="0.25">
      <c r="A8752">
        <f>HourMap!F8749</f>
        <v>9</v>
      </c>
      <c r="B8752">
        <f>HourMap!H8749</f>
        <v>0</v>
      </c>
      <c r="C8752">
        <f>'2020 Load Shapes'!A8753</f>
        <v>8746</v>
      </c>
      <c r="D8752">
        <f>'2020 Load Shapes'!B8753</f>
        <v>0</v>
      </c>
      <c r="E8752">
        <f>IF(B8752=0,VLOOKUP(DataSet!A8752+1,'Vehicle Availability'!$B$7:$D$30,2),VLOOKUP(DataSet!A8752+1,'Vehicle Availability'!$B$7:$D$30,3))</f>
        <v>0</v>
      </c>
      <c r="F8752">
        <f>'2020 Load Shapes'!C8753</f>
        <v>0</v>
      </c>
      <c r="G8752">
        <f>IF(B8752=0,VLOOKUP(DataSet!A8752+1,'Vehicle Availability'!$B$39:$D$62,2),VLOOKUP(DataSet!A8752+1,'Vehicle Availability'!$B$39:$D$62,3))</f>
        <v>0</v>
      </c>
      <c r="H8752">
        <f t="shared" si="136"/>
        <v>0</v>
      </c>
      <c r="I8752" s="105">
        <f>'Marginal Energy Prices'!C8750/1000</f>
        <v>5.5524057749018578E-2</v>
      </c>
    </row>
    <row r="8753" spans="1:9" x14ac:dyDescent="0.25">
      <c r="A8753">
        <f>HourMap!F8750</f>
        <v>10</v>
      </c>
      <c r="B8753">
        <f>HourMap!H8750</f>
        <v>0</v>
      </c>
      <c r="C8753">
        <f>'2020 Load Shapes'!A8754</f>
        <v>8747</v>
      </c>
      <c r="D8753">
        <f>'2020 Load Shapes'!B8754</f>
        <v>0</v>
      </c>
      <c r="E8753">
        <f>IF(B8753=0,VLOOKUP(DataSet!A8753+1,'Vehicle Availability'!$B$7:$D$30,2),VLOOKUP(DataSet!A8753+1,'Vehicle Availability'!$B$7:$D$30,3))</f>
        <v>0</v>
      </c>
      <c r="F8753">
        <f>'2020 Load Shapes'!C8754</f>
        <v>0</v>
      </c>
      <c r="G8753">
        <f>IF(B8753=0,VLOOKUP(DataSet!A8753+1,'Vehicle Availability'!$B$39:$D$62,2),VLOOKUP(DataSet!A8753+1,'Vehicle Availability'!$B$39:$D$62,3))</f>
        <v>0</v>
      </c>
      <c r="H8753">
        <f t="shared" si="136"/>
        <v>0</v>
      </c>
      <c r="I8753" s="105">
        <f>'Marginal Energy Prices'!C8751/1000</f>
        <v>5.0391404268147963E-2</v>
      </c>
    </row>
    <row r="8754" spans="1:9" x14ac:dyDescent="0.25">
      <c r="A8754">
        <f>HourMap!F8751</f>
        <v>11</v>
      </c>
      <c r="B8754">
        <f>HourMap!H8751</f>
        <v>0</v>
      </c>
      <c r="C8754">
        <f>'2020 Load Shapes'!A8755</f>
        <v>8748</v>
      </c>
      <c r="D8754">
        <f>'2020 Load Shapes'!B8755</f>
        <v>0</v>
      </c>
      <c r="E8754">
        <f>IF(B8754=0,VLOOKUP(DataSet!A8754+1,'Vehicle Availability'!$B$7:$D$30,2),VLOOKUP(DataSet!A8754+1,'Vehicle Availability'!$B$7:$D$30,3))</f>
        <v>0</v>
      </c>
      <c r="F8754">
        <f>'2020 Load Shapes'!C8755</f>
        <v>0</v>
      </c>
      <c r="G8754">
        <f>IF(B8754=0,VLOOKUP(DataSet!A8754+1,'Vehicle Availability'!$B$39:$D$62,2),VLOOKUP(DataSet!A8754+1,'Vehicle Availability'!$B$39:$D$62,3))</f>
        <v>0</v>
      </c>
      <c r="H8754">
        <f t="shared" si="136"/>
        <v>0</v>
      </c>
      <c r="I8754" s="105">
        <f>'Marginal Energy Prices'!C8752/1000</f>
        <v>4.9546078709925771E-2</v>
      </c>
    </row>
    <row r="8755" spans="1:9" x14ac:dyDescent="0.25">
      <c r="A8755">
        <f>HourMap!F8752</f>
        <v>12</v>
      </c>
      <c r="B8755">
        <f>HourMap!H8752</f>
        <v>0</v>
      </c>
      <c r="C8755">
        <f>'2020 Load Shapes'!A8756</f>
        <v>8749</v>
      </c>
      <c r="D8755">
        <f>'2020 Load Shapes'!B8756</f>
        <v>0</v>
      </c>
      <c r="E8755">
        <f>IF(B8755=0,VLOOKUP(DataSet!A8755+1,'Vehicle Availability'!$B$7:$D$30,2),VLOOKUP(DataSet!A8755+1,'Vehicle Availability'!$B$7:$D$30,3))</f>
        <v>0</v>
      </c>
      <c r="F8755">
        <f>'2020 Load Shapes'!C8756</f>
        <v>0</v>
      </c>
      <c r="G8755">
        <f>IF(B8755=0,VLOOKUP(DataSet!A8755+1,'Vehicle Availability'!$B$39:$D$62,2),VLOOKUP(DataSet!A8755+1,'Vehicle Availability'!$B$39:$D$62,3))</f>
        <v>0</v>
      </c>
      <c r="H8755">
        <f t="shared" si="136"/>
        <v>0</v>
      </c>
      <c r="I8755" s="105">
        <f>'Marginal Energy Prices'!C8753/1000</f>
        <v>4.5031301565924657E-2</v>
      </c>
    </row>
    <row r="8756" spans="1:9" x14ac:dyDescent="0.25">
      <c r="A8756">
        <f>HourMap!F8753</f>
        <v>13</v>
      </c>
      <c r="B8756">
        <f>HourMap!H8753</f>
        <v>0</v>
      </c>
      <c r="C8756">
        <f>'2020 Load Shapes'!A8757</f>
        <v>8750</v>
      </c>
      <c r="D8756">
        <f>'2020 Load Shapes'!B8757</f>
        <v>0</v>
      </c>
      <c r="E8756">
        <f>IF(B8756=0,VLOOKUP(DataSet!A8756+1,'Vehicle Availability'!$B$7:$D$30,2),VLOOKUP(DataSet!A8756+1,'Vehicle Availability'!$B$7:$D$30,3))</f>
        <v>0</v>
      </c>
      <c r="F8756">
        <f>'2020 Load Shapes'!C8757</f>
        <v>0</v>
      </c>
      <c r="G8756">
        <f>IF(B8756=0,VLOOKUP(DataSet!A8756+1,'Vehicle Availability'!$B$39:$D$62,2),VLOOKUP(DataSet!A8756+1,'Vehicle Availability'!$B$39:$D$62,3))</f>
        <v>0</v>
      </c>
      <c r="H8756">
        <f t="shared" si="136"/>
        <v>0</v>
      </c>
      <c r="I8756" s="105">
        <f>'Marginal Energy Prices'!C8754/1000</f>
        <v>4.3929552010634129E-2</v>
      </c>
    </row>
    <row r="8757" spans="1:9" x14ac:dyDescent="0.25">
      <c r="A8757">
        <f>HourMap!F8754</f>
        <v>14</v>
      </c>
      <c r="B8757">
        <f>HourMap!H8754</f>
        <v>0</v>
      </c>
      <c r="C8757">
        <f>'2020 Load Shapes'!A8758</f>
        <v>8751</v>
      </c>
      <c r="D8757">
        <f>'2020 Load Shapes'!B8758</f>
        <v>0</v>
      </c>
      <c r="E8757">
        <f>IF(B8757=0,VLOOKUP(DataSet!A8757+1,'Vehicle Availability'!$B$7:$D$30,2),VLOOKUP(DataSet!A8757+1,'Vehicle Availability'!$B$7:$D$30,3))</f>
        <v>0</v>
      </c>
      <c r="F8757">
        <f>'2020 Load Shapes'!C8758</f>
        <v>0</v>
      </c>
      <c r="G8757">
        <f>IF(B8757=0,VLOOKUP(DataSet!A8757+1,'Vehicle Availability'!$B$39:$D$62,2),VLOOKUP(DataSet!A8757+1,'Vehicle Availability'!$B$39:$D$62,3))</f>
        <v>0</v>
      </c>
      <c r="H8757">
        <f t="shared" si="136"/>
        <v>0</v>
      </c>
      <c r="I8757" s="105">
        <f>'Marginal Energy Prices'!C8755/1000</f>
        <v>4.4287873051033745E-2</v>
      </c>
    </row>
    <row r="8758" spans="1:9" x14ac:dyDescent="0.25">
      <c r="A8758">
        <f>HourMap!F8755</f>
        <v>15</v>
      </c>
      <c r="B8758">
        <f>HourMap!H8755</f>
        <v>0</v>
      </c>
      <c r="C8758">
        <f>'2020 Load Shapes'!A8759</f>
        <v>8752</v>
      </c>
      <c r="D8758">
        <f>'2020 Load Shapes'!B8759</f>
        <v>0</v>
      </c>
      <c r="E8758">
        <f>IF(B8758=0,VLOOKUP(DataSet!A8758+1,'Vehicle Availability'!$B$7:$D$30,2),VLOOKUP(DataSet!A8758+1,'Vehicle Availability'!$B$7:$D$30,3))</f>
        <v>0</v>
      </c>
      <c r="F8758">
        <f>'2020 Load Shapes'!C8759</f>
        <v>0</v>
      </c>
      <c r="G8758">
        <f>IF(B8758=0,VLOOKUP(DataSet!A8758+1,'Vehicle Availability'!$B$39:$D$62,2),VLOOKUP(DataSet!A8758+1,'Vehicle Availability'!$B$39:$D$62,3))</f>
        <v>0</v>
      </c>
      <c r="H8758">
        <f t="shared" si="136"/>
        <v>0</v>
      </c>
      <c r="I8758" s="105">
        <f>'Marginal Energy Prices'!C8756/1000</f>
        <v>5.442202707448681E-2</v>
      </c>
    </row>
    <row r="8759" spans="1:9" x14ac:dyDescent="0.25">
      <c r="A8759">
        <f>HourMap!F8756</f>
        <v>16</v>
      </c>
      <c r="B8759">
        <f>HourMap!H8756</f>
        <v>0</v>
      </c>
      <c r="C8759">
        <f>'2020 Load Shapes'!A8760</f>
        <v>8753</v>
      </c>
      <c r="D8759">
        <f>'2020 Load Shapes'!B8760</f>
        <v>0</v>
      </c>
      <c r="E8759">
        <f>IF(B8759=0,VLOOKUP(DataSet!A8759+1,'Vehicle Availability'!$B$7:$D$30,2),VLOOKUP(DataSet!A8759+1,'Vehicle Availability'!$B$7:$D$30,3))</f>
        <v>0</v>
      </c>
      <c r="F8759">
        <f>'2020 Load Shapes'!C8760</f>
        <v>0</v>
      </c>
      <c r="G8759">
        <f>IF(B8759=0,VLOOKUP(DataSet!A8759+1,'Vehicle Availability'!$B$39:$D$62,2),VLOOKUP(DataSet!A8759+1,'Vehicle Availability'!$B$39:$D$62,3))</f>
        <v>0</v>
      </c>
      <c r="H8759">
        <f t="shared" si="136"/>
        <v>0</v>
      </c>
      <c r="I8759" s="105">
        <f>'Marginal Energy Prices'!C8757/1000</f>
        <v>7.0293390516299625E-2</v>
      </c>
    </row>
    <row r="8760" spans="1:9" x14ac:dyDescent="0.25">
      <c r="A8760">
        <f>HourMap!F8757</f>
        <v>17</v>
      </c>
      <c r="B8760">
        <f>HourMap!H8757</f>
        <v>0</v>
      </c>
      <c r="C8760">
        <f>'2020 Load Shapes'!A8761</f>
        <v>8754</v>
      </c>
      <c r="D8760">
        <f>'2020 Load Shapes'!B8761</f>
        <v>0</v>
      </c>
      <c r="E8760">
        <f>IF(B8760=0,VLOOKUP(DataSet!A8760+1,'Vehicle Availability'!$B$7:$D$30,2),VLOOKUP(DataSet!A8760+1,'Vehicle Availability'!$B$7:$D$30,3))</f>
        <v>1</v>
      </c>
      <c r="F8760">
        <f>'2020 Load Shapes'!C8761</f>
        <v>0</v>
      </c>
      <c r="G8760">
        <f>IF(B8760=0,VLOOKUP(DataSet!A8760+1,'Vehicle Availability'!$B$39:$D$62,2),VLOOKUP(DataSet!A8760+1,'Vehicle Availability'!$B$39:$D$62,3))</f>
        <v>1</v>
      </c>
      <c r="H8760">
        <f t="shared" si="136"/>
        <v>0</v>
      </c>
      <c r="I8760" s="105">
        <f>'Marginal Energy Prices'!C8758/1000</f>
        <v>8.885680194473311E-2</v>
      </c>
    </row>
    <row r="8761" spans="1:9" x14ac:dyDescent="0.25">
      <c r="A8761">
        <f>HourMap!F8758</f>
        <v>18</v>
      </c>
      <c r="B8761">
        <f>HourMap!H8758</f>
        <v>0</v>
      </c>
      <c r="C8761">
        <f>'2020 Load Shapes'!A8762</f>
        <v>8755</v>
      </c>
      <c r="D8761">
        <f>'2020 Load Shapes'!B8762</f>
        <v>0</v>
      </c>
      <c r="E8761">
        <f>IF(B8761=0,VLOOKUP(DataSet!A8761+1,'Vehicle Availability'!$B$7:$D$30,2),VLOOKUP(DataSet!A8761+1,'Vehicle Availability'!$B$7:$D$30,3))</f>
        <v>1</v>
      </c>
      <c r="F8761">
        <f>'2020 Load Shapes'!C8762</f>
        <v>0</v>
      </c>
      <c r="G8761">
        <f>IF(B8761=0,VLOOKUP(DataSet!A8761+1,'Vehicle Availability'!$B$39:$D$62,2),VLOOKUP(DataSet!A8761+1,'Vehicle Availability'!$B$39:$D$62,3))</f>
        <v>1</v>
      </c>
      <c r="H8761">
        <f t="shared" si="136"/>
        <v>0</v>
      </c>
      <c r="I8761" s="105">
        <f>'Marginal Energy Prices'!C8759/1000</f>
        <v>8.7436924666141766E-2</v>
      </c>
    </row>
    <row r="8762" spans="1:9" x14ac:dyDescent="0.25">
      <c r="A8762">
        <f>HourMap!F8759</f>
        <v>19</v>
      </c>
      <c r="B8762">
        <f>HourMap!H8759</f>
        <v>0</v>
      </c>
      <c r="C8762">
        <f>'2020 Load Shapes'!A8763</f>
        <v>8756</v>
      </c>
      <c r="D8762">
        <f>'2020 Load Shapes'!B8763</f>
        <v>0</v>
      </c>
      <c r="E8762">
        <f>IF(B8762=0,VLOOKUP(DataSet!A8762+1,'Vehicle Availability'!$B$7:$D$30,2),VLOOKUP(DataSet!A8762+1,'Vehicle Availability'!$B$7:$D$30,3))</f>
        <v>1</v>
      </c>
      <c r="F8762">
        <f>'2020 Load Shapes'!C8763</f>
        <v>0</v>
      </c>
      <c r="G8762">
        <f>IF(B8762=0,VLOOKUP(DataSet!A8762+1,'Vehicle Availability'!$B$39:$D$62,2),VLOOKUP(DataSet!A8762+1,'Vehicle Availability'!$B$39:$D$62,3))</f>
        <v>1</v>
      </c>
      <c r="H8762">
        <f t="shared" si="136"/>
        <v>0</v>
      </c>
      <c r="I8762" s="105">
        <f>'Marginal Energy Prices'!C8760/1000</f>
        <v>8.1795043357228217E-2</v>
      </c>
    </row>
    <row r="8763" spans="1:9" x14ac:dyDescent="0.25">
      <c r="A8763">
        <f>HourMap!F8760</f>
        <v>20</v>
      </c>
      <c r="B8763">
        <f>HourMap!H8760</f>
        <v>0</v>
      </c>
      <c r="C8763">
        <f>'2020 Load Shapes'!A8764</f>
        <v>8757</v>
      </c>
      <c r="D8763">
        <f>'2020 Load Shapes'!B8764</f>
        <v>0</v>
      </c>
      <c r="E8763">
        <f>IF(B8763=0,VLOOKUP(DataSet!A8763+1,'Vehicle Availability'!$B$7:$D$30,2),VLOOKUP(DataSet!A8763+1,'Vehicle Availability'!$B$7:$D$30,3))</f>
        <v>1</v>
      </c>
      <c r="F8763">
        <f>'2020 Load Shapes'!C8764</f>
        <v>0</v>
      </c>
      <c r="G8763">
        <f>IF(B8763=0,VLOOKUP(DataSet!A8763+1,'Vehicle Availability'!$B$39:$D$62,2),VLOOKUP(DataSet!A8763+1,'Vehicle Availability'!$B$39:$D$62,3))</f>
        <v>1</v>
      </c>
      <c r="H8763">
        <f t="shared" si="136"/>
        <v>0</v>
      </c>
      <c r="I8763" s="105">
        <f>'Marginal Energy Prices'!C8761/1000</f>
        <v>7.7404439483597709E-2</v>
      </c>
    </row>
    <row r="8764" spans="1:9" x14ac:dyDescent="0.25">
      <c r="A8764">
        <f>HourMap!F8761</f>
        <v>21</v>
      </c>
      <c r="B8764">
        <f>HourMap!H8761</f>
        <v>0</v>
      </c>
      <c r="C8764">
        <f>'2020 Load Shapes'!A8765</f>
        <v>8758</v>
      </c>
      <c r="D8764">
        <f>'2020 Load Shapes'!B8765</f>
        <v>0</v>
      </c>
      <c r="E8764">
        <f>IF(B8764=0,VLOOKUP(DataSet!A8764+1,'Vehicle Availability'!$B$7:$D$30,2),VLOOKUP(DataSet!A8764+1,'Vehicle Availability'!$B$7:$D$30,3))</f>
        <v>1</v>
      </c>
      <c r="F8764">
        <f>'2020 Load Shapes'!C8765</f>
        <v>0</v>
      </c>
      <c r="G8764">
        <f>IF(B8764=0,VLOOKUP(DataSet!A8764+1,'Vehicle Availability'!$B$39:$D$62,2),VLOOKUP(DataSet!A8764+1,'Vehicle Availability'!$B$39:$D$62,3))</f>
        <v>1</v>
      </c>
      <c r="H8764">
        <f t="shared" si="136"/>
        <v>0</v>
      </c>
      <c r="I8764" s="105">
        <f>'Marginal Energy Prices'!C8762/1000</f>
        <v>6.843570132603638E-2</v>
      </c>
    </row>
    <row r="8765" spans="1:9" x14ac:dyDescent="0.25">
      <c r="A8765">
        <f>HourMap!F8762</f>
        <v>22</v>
      </c>
      <c r="B8765">
        <f>HourMap!H8762</f>
        <v>0</v>
      </c>
      <c r="C8765">
        <f>'2020 Load Shapes'!A8766</f>
        <v>8759</v>
      </c>
      <c r="D8765">
        <f>'2020 Load Shapes'!B8766</f>
        <v>0</v>
      </c>
      <c r="E8765">
        <f>IF(B8765=0,VLOOKUP(DataSet!A8765+1,'Vehicle Availability'!$B$7:$D$30,2),VLOOKUP(DataSet!A8765+1,'Vehicle Availability'!$B$7:$D$30,3))</f>
        <v>1</v>
      </c>
      <c r="F8765">
        <f>'2020 Load Shapes'!C8766</f>
        <v>0</v>
      </c>
      <c r="G8765">
        <f>IF(B8765=0,VLOOKUP(DataSet!A8765+1,'Vehicle Availability'!$B$39:$D$62,2),VLOOKUP(DataSet!A8765+1,'Vehicle Availability'!$B$39:$D$62,3))</f>
        <v>1</v>
      </c>
      <c r="H8765">
        <f t="shared" si="136"/>
        <v>0</v>
      </c>
      <c r="I8765" s="105">
        <f>'Marginal Energy Prices'!C8763/1000</f>
        <v>6.7789115442215137E-2</v>
      </c>
    </row>
    <row r="8766" spans="1:9" x14ac:dyDescent="0.25">
      <c r="A8766">
        <f>HourMap!F8763</f>
        <v>23</v>
      </c>
      <c r="B8766">
        <f>HourMap!H8763</f>
        <v>0</v>
      </c>
      <c r="C8766">
        <f>'2020 Load Shapes'!A8767</f>
        <v>8760</v>
      </c>
      <c r="D8766">
        <f>'2020 Load Shapes'!B8767</f>
        <v>0</v>
      </c>
      <c r="E8766">
        <f>IF(B8766=0,VLOOKUP(DataSet!A8766+1,'Vehicle Availability'!$B$7:$D$30,2),VLOOKUP(DataSet!A8766+1,'Vehicle Availability'!$B$7:$D$30,3))</f>
        <v>1</v>
      </c>
      <c r="F8766">
        <f>'2020 Load Shapes'!C8767</f>
        <v>0</v>
      </c>
      <c r="G8766">
        <f>IF(B8766=0,VLOOKUP(DataSet!A8766+1,'Vehicle Availability'!$B$39:$D$62,2),VLOOKUP(DataSet!A8766+1,'Vehicle Availability'!$B$39:$D$62,3))</f>
        <v>1</v>
      </c>
      <c r="H8766">
        <f t="shared" si="136"/>
        <v>0</v>
      </c>
      <c r="I8766" s="105">
        <f>'Marginal Energy Prices'!C8764/1000</f>
        <v>6.1257695659182577E-2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767"/>
  <sheetViews>
    <sheetView zoomScale="70" zoomScaleNormal="70" workbookViewId="0"/>
  </sheetViews>
  <sheetFormatPr defaultRowHeight="15" x14ac:dyDescent="0.25"/>
  <cols>
    <col min="1" max="1" width="21.5703125" style="98" bestFit="1" customWidth="1"/>
    <col min="2" max="2" width="24.5703125" style="1" bestFit="1" customWidth="1"/>
    <col min="3" max="3" width="29.28515625" style="1" bestFit="1" customWidth="1"/>
    <col min="4" max="4" width="3.28515625" style="1" customWidth="1"/>
    <col min="5" max="16384" width="9.140625" style="1"/>
  </cols>
  <sheetData>
    <row r="1" spans="1:4" x14ac:dyDescent="0.25">
      <c r="A1" s="101" t="s">
        <v>9</v>
      </c>
    </row>
    <row r="2" spans="1:4" x14ac:dyDescent="0.25">
      <c r="B2" s="2"/>
      <c r="C2" s="2"/>
      <c r="D2" s="2"/>
    </row>
    <row r="3" spans="1:4" x14ac:dyDescent="0.25">
      <c r="A3" s="99"/>
    </row>
    <row r="4" spans="1:4" ht="15.75" thickBot="1" x14ac:dyDescent="0.3">
      <c r="A4" s="99"/>
    </row>
    <row r="5" spans="1:4" ht="24" thickBot="1" x14ac:dyDescent="0.4">
      <c r="B5" s="11" t="s">
        <v>2</v>
      </c>
      <c r="C5" s="12"/>
      <c r="D5" s="10"/>
    </row>
    <row r="6" spans="1:4" ht="24" thickBot="1" x14ac:dyDescent="0.4">
      <c r="B6" s="13" t="s">
        <v>1</v>
      </c>
      <c r="C6" s="14"/>
      <c r="D6" s="10"/>
    </row>
    <row r="7" spans="1:4" x14ac:dyDescent="0.25">
      <c r="A7" s="100" t="s">
        <v>0</v>
      </c>
      <c r="B7" s="8" t="s">
        <v>3</v>
      </c>
      <c r="C7" s="9" t="s">
        <v>4</v>
      </c>
      <c r="D7" s="2"/>
    </row>
    <row r="8" spans="1:4" x14ac:dyDescent="0.25">
      <c r="A8" s="99">
        <v>1</v>
      </c>
      <c r="B8" s="3">
        <v>0</v>
      </c>
      <c r="C8" s="4">
        <v>0</v>
      </c>
    </row>
    <row r="9" spans="1:4" x14ac:dyDescent="0.25">
      <c r="A9" s="99">
        <v>2</v>
      </c>
      <c r="B9" s="3">
        <v>0</v>
      </c>
      <c r="C9" s="4">
        <v>0</v>
      </c>
    </row>
    <row r="10" spans="1:4" x14ac:dyDescent="0.25">
      <c r="A10" s="99">
        <v>3</v>
      </c>
      <c r="B10" s="3">
        <v>0</v>
      </c>
      <c r="C10" s="4">
        <v>0</v>
      </c>
    </row>
    <row r="11" spans="1:4" x14ac:dyDescent="0.25">
      <c r="A11" s="99">
        <v>4</v>
      </c>
      <c r="B11" s="3">
        <v>0</v>
      </c>
      <c r="C11" s="4">
        <v>0.23789473684210388</v>
      </c>
    </row>
    <row r="12" spans="1:4" x14ac:dyDescent="0.25">
      <c r="A12" s="99">
        <v>5</v>
      </c>
      <c r="B12" s="3">
        <v>0</v>
      </c>
      <c r="C12" s="4">
        <v>0</v>
      </c>
    </row>
    <row r="13" spans="1:4" x14ac:dyDescent="0.25">
      <c r="A13" s="99">
        <v>6</v>
      </c>
      <c r="B13" s="3">
        <v>0</v>
      </c>
      <c r="C13" s="4">
        <v>0</v>
      </c>
    </row>
    <row r="14" spans="1:4" x14ac:dyDescent="0.25">
      <c r="A14" s="99">
        <v>7</v>
      </c>
      <c r="B14" s="3">
        <v>0</v>
      </c>
      <c r="C14" s="4">
        <v>0</v>
      </c>
    </row>
    <row r="15" spans="1:4" x14ac:dyDescent="0.25">
      <c r="A15" s="99">
        <v>8</v>
      </c>
      <c r="B15" s="3">
        <v>0</v>
      </c>
      <c r="C15" s="4">
        <v>0</v>
      </c>
    </row>
    <row r="16" spans="1:4" x14ac:dyDescent="0.25">
      <c r="A16" s="99">
        <v>9</v>
      </c>
      <c r="B16" s="3">
        <v>0</v>
      </c>
      <c r="C16" s="4">
        <v>0</v>
      </c>
    </row>
    <row r="17" spans="1:3" x14ac:dyDescent="0.25">
      <c r="A17" s="99">
        <v>10</v>
      </c>
      <c r="B17" s="3">
        <v>0</v>
      </c>
      <c r="C17" s="4">
        <v>1.03052631578947</v>
      </c>
    </row>
    <row r="18" spans="1:3" x14ac:dyDescent="0.25">
      <c r="A18" s="99">
        <v>11</v>
      </c>
      <c r="B18" s="3">
        <v>4.837894736842097</v>
      </c>
      <c r="C18" s="4">
        <v>3.3</v>
      </c>
    </row>
    <row r="19" spans="1:3" x14ac:dyDescent="0.25">
      <c r="A19" s="99">
        <v>12</v>
      </c>
      <c r="B19" s="3">
        <v>6.6</v>
      </c>
      <c r="C19" s="4">
        <v>3.3</v>
      </c>
    </row>
    <row r="20" spans="1:3" x14ac:dyDescent="0.25">
      <c r="A20" s="99">
        <v>13</v>
      </c>
      <c r="B20" s="3">
        <v>6.6</v>
      </c>
      <c r="C20" s="4">
        <v>3.3</v>
      </c>
    </row>
    <row r="21" spans="1:3" x14ac:dyDescent="0.25">
      <c r="A21" s="99">
        <v>14</v>
      </c>
      <c r="B21" s="3">
        <v>0</v>
      </c>
      <c r="C21" s="4">
        <v>0</v>
      </c>
    </row>
    <row r="22" spans="1:3" x14ac:dyDescent="0.25">
      <c r="A22" s="99">
        <v>15</v>
      </c>
      <c r="B22" s="3">
        <v>0</v>
      </c>
      <c r="C22" s="4">
        <v>0</v>
      </c>
    </row>
    <row r="23" spans="1:3" x14ac:dyDescent="0.25">
      <c r="A23" s="99">
        <v>16</v>
      </c>
      <c r="B23" s="3">
        <v>0</v>
      </c>
      <c r="C23" s="4">
        <v>0</v>
      </c>
    </row>
    <row r="24" spans="1:3" x14ac:dyDescent="0.25">
      <c r="A24" s="99">
        <v>17</v>
      </c>
      <c r="B24" s="3">
        <v>0</v>
      </c>
      <c r="C24" s="4">
        <v>0</v>
      </c>
    </row>
    <row r="25" spans="1:3" x14ac:dyDescent="0.25">
      <c r="A25" s="99">
        <v>18</v>
      </c>
      <c r="B25" s="3">
        <v>0</v>
      </c>
      <c r="C25" s="4">
        <v>0</v>
      </c>
    </row>
    <row r="26" spans="1:3" x14ac:dyDescent="0.25">
      <c r="A26" s="99">
        <v>19</v>
      </c>
      <c r="B26" s="3">
        <v>0</v>
      </c>
      <c r="C26" s="4">
        <v>0</v>
      </c>
    </row>
    <row r="27" spans="1:3" x14ac:dyDescent="0.25">
      <c r="A27" s="99">
        <v>20</v>
      </c>
      <c r="B27" s="3">
        <v>0</v>
      </c>
      <c r="C27" s="4">
        <v>0</v>
      </c>
    </row>
    <row r="28" spans="1:3" x14ac:dyDescent="0.25">
      <c r="A28" s="99">
        <v>21</v>
      </c>
      <c r="B28" s="3">
        <v>0</v>
      </c>
      <c r="C28" s="4">
        <v>0</v>
      </c>
    </row>
    <row r="29" spans="1:3" x14ac:dyDescent="0.25">
      <c r="A29" s="99">
        <v>22</v>
      </c>
      <c r="B29" s="3">
        <v>0</v>
      </c>
      <c r="C29" s="4">
        <v>0</v>
      </c>
    </row>
    <row r="30" spans="1:3" x14ac:dyDescent="0.25">
      <c r="A30" s="99">
        <v>23</v>
      </c>
      <c r="B30" s="3">
        <v>0</v>
      </c>
      <c r="C30" s="4">
        <v>0</v>
      </c>
    </row>
    <row r="31" spans="1:3" x14ac:dyDescent="0.25">
      <c r="A31" s="99">
        <v>24</v>
      </c>
      <c r="B31" s="3">
        <v>0</v>
      </c>
      <c r="C31" s="4">
        <v>0</v>
      </c>
    </row>
    <row r="32" spans="1:3" x14ac:dyDescent="0.25">
      <c r="A32" s="99">
        <v>25</v>
      </c>
      <c r="B32" s="3">
        <v>0</v>
      </c>
      <c r="C32" s="4">
        <v>0</v>
      </c>
    </row>
    <row r="33" spans="1:3" x14ac:dyDescent="0.25">
      <c r="A33" s="99">
        <v>26</v>
      </c>
      <c r="B33" s="3">
        <v>0</v>
      </c>
      <c r="C33" s="4">
        <v>0</v>
      </c>
    </row>
    <row r="34" spans="1:3" x14ac:dyDescent="0.25">
      <c r="A34" s="99">
        <v>27</v>
      </c>
      <c r="B34" s="3">
        <v>0</v>
      </c>
      <c r="C34" s="4">
        <v>0.86947368421052151</v>
      </c>
    </row>
    <row r="35" spans="1:3" x14ac:dyDescent="0.25">
      <c r="A35" s="99">
        <v>28</v>
      </c>
      <c r="B35" s="3">
        <v>0</v>
      </c>
      <c r="C35" s="4">
        <v>3.3</v>
      </c>
    </row>
    <row r="36" spans="1:3" x14ac:dyDescent="0.25">
      <c r="A36" s="99">
        <v>29</v>
      </c>
      <c r="B36" s="3">
        <v>0</v>
      </c>
      <c r="C36" s="4">
        <v>0</v>
      </c>
    </row>
    <row r="37" spans="1:3" x14ac:dyDescent="0.25">
      <c r="A37" s="99">
        <v>30</v>
      </c>
      <c r="B37" s="3">
        <v>0</v>
      </c>
      <c r="C37" s="4">
        <v>0</v>
      </c>
    </row>
    <row r="38" spans="1:3" x14ac:dyDescent="0.25">
      <c r="A38" s="99">
        <v>31</v>
      </c>
      <c r="B38" s="3">
        <v>0</v>
      </c>
      <c r="C38" s="4">
        <v>0</v>
      </c>
    </row>
    <row r="39" spans="1:3" x14ac:dyDescent="0.25">
      <c r="A39" s="99">
        <v>32</v>
      </c>
      <c r="B39" s="3">
        <v>0</v>
      </c>
      <c r="C39" s="4">
        <v>0</v>
      </c>
    </row>
    <row r="40" spans="1:3" x14ac:dyDescent="0.25">
      <c r="A40" s="99">
        <v>33</v>
      </c>
      <c r="B40" s="3">
        <v>0</v>
      </c>
      <c r="C40" s="4">
        <v>0</v>
      </c>
    </row>
    <row r="41" spans="1:3" x14ac:dyDescent="0.25">
      <c r="A41" s="99">
        <v>34</v>
      </c>
      <c r="B41" s="3">
        <v>0</v>
      </c>
      <c r="C41" s="4">
        <v>0</v>
      </c>
    </row>
    <row r="42" spans="1:3" x14ac:dyDescent="0.25">
      <c r="A42" s="99">
        <v>35</v>
      </c>
      <c r="B42" s="3">
        <v>0</v>
      </c>
      <c r="C42" s="4">
        <v>0</v>
      </c>
    </row>
    <row r="43" spans="1:3" x14ac:dyDescent="0.25">
      <c r="A43" s="99">
        <v>36</v>
      </c>
      <c r="B43" s="3">
        <v>0</v>
      </c>
      <c r="C43" s="4">
        <v>0</v>
      </c>
    </row>
    <row r="44" spans="1:3" x14ac:dyDescent="0.25">
      <c r="A44" s="99">
        <v>37</v>
      </c>
      <c r="B44" s="3">
        <v>0</v>
      </c>
      <c r="C44" s="4">
        <v>0</v>
      </c>
    </row>
    <row r="45" spans="1:3" x14ac:dyDescent="0.25">
      <c r="A45" s="99">
        <v>38</v>
      </c>
      <c r="B45" s="3">
        <v>0</v>
      </c>
      <c r="C45" s="4">
        <v>0</v>
      </c>
    </row>
    <row r="46" spans="1:3" x14ac:dyDescent="0.25">
      <c r="A46" s="99">
        <v>39</v>
      </c>
      <c r="B46" s="3">
        <v>0</v>
      </c>
      <c r="C46" s="4">
        <v>0</v>
      </c>
    </row>
    <row r="47" spans="1:3" x14ac:dyDescent="0.25">
      <c r="A47" s="99">
        <v>40</v>
      </c>
      <c r="B47" s="3">
        <v>0</v>
      </c>
      <c r="C47" s="4">
        <v>0</v>
      </c>
    </row>
    <row r="48" spans="1:3" x14ac:dyDescent="0.25">
      <c r="A48" s="99">
        <v>41</v>
      </c>
      <c r="B48" s="3">
        <v>0</v>
      </c>
      <c r="C48" s="4">
        <v>0</v>
      </c>
    </row>
    <row r="49" spans="1:3" x14ac:dyDescent="0.25">
      <c r="A49" s="99">
        <v>42</v>
      </c>
      <c r="B49" s="3">
        <v>0</v>
      </c>
      <c r="C49" s="4">
        <v>0</v>
      </c>
    </row>
    <row r="50" spans="1:3" x14ac:dyDescent="0.25">
      <c r="A50" s="99">
        <v>43</v>
      </c>
      <c r="B50" s="3">
        <v>0</v>
      </c>
      <c r="C50" s="4">
        <v>0</v>
      </c>
    </row>
    <row r="51" spans="1:3" x14ac:dyDescent="0.25">
      <c r="A51" s="99">
        <v>44</v>
      </c>
      <c r="B51" s="3">
        <v>0</v>
      </c>
      <c r="C51" s="4">
        <v>0</v>
      </c>
    </row>
    <row r="52" spans="1:3" x14ac:dyDescent="0.25">
      <c r="A52" s="99">
        <v>45</v>
      </c>
      <c r="B52" s="3">
        <v>0</v>
      </c>
      <c r="C52" s="4">
        <v>0</v>
      </c>
    </row>
    <row r="53" spans="1:3" x14ac:dyDescent="0.25">
      <c r="A53" s="99">
        <v>46</v>
      </c>
      <c r="B53" s="3">
        <v>0</v>
      </c>
      <c r="C53" s="4">
        <v>0</v>
      </c>
    </row>
    <row r="54" spans="1:3" x14ac:dyDescent="0.25">
      <c r="A54" s="99">
        <v>47</v>
      </c>
      <c r="B54" s="3">
        <v>0</v>
      </c>
      <c r="C54" s="4">
        <v>0</v>
      </c>
    </row>
    <row r="55" spans="1:3" x14ac:dyDescent="0.25">
      <c r="A55" s="99">
        <v>48</v>
      </c>
      <c r="B55" s="3">
        <v>0</v>
      </c>
      <c r="C55" s="4">
        <v>0</v>
      </c>
    </row>
    <row r="56" spans="1:3" x14ac:dyDescent="0.25">
      <c r="A56" s="99">
        <v>49</v>
      </c>
      <c r="B56" s="3">
        <v>0</v>
      </c>
      <c r="C56" s="4">
        <v>0</v>
      </c>
    </row>
    <row r="57" spans="1:3" x14ac:dyDescent="0.25">
      <c r="A57" s="99">
        <v>50</v>
      </c>
      <c r="B57" s="3">
        <v>0</v>
      </c>
      <c r="C57" s="4">
        <v>0</v>
      </c>
    </row>
    <row r="58" spans="1:3" x14ac:dyDescent="0.25">
      <c r="A58" s="99">
        <v>51</v>
      </c>
      <c r="B58" s="3">
        <v>0</v>
      </c>
      <c r="C58" s="4">
        <v>0</v>
      </c>
    </row>
    <row r="59" spans="1:3" x14ac:dyDescent="0.25">
      <c r="A59" s="99">
        <v>52</v>
      </c>
      <c r="B59" s="3">
        <v>1.9094736842105289</v>
      </c>
      <c r="C59" s="4">
        <v>3.3</v>
      </c>
    </row>
    <row r="60" spans="1:3" x14ac:dyDescent="0.25">
      <c r="A60" s="99">
        <v>53</v>
      </c>
      <c r="B60" s="3">
        <v>0</v>
      </c>
      <c r="C60" s="4">
        <v>0</v>
      </c>
    </row>
    <row r="61" spans="1:3" x14ac:dyDescent="0.25">
      <c r="A61" s="99">
        <v>54</v>
      </c>
      <c r="B61" s="3">
        <v>0</v>
      </c>
      <c r="C61" s="4">
        <v>0</v>
      </c>
    </row>
    <row r="62" spans="1:3" x14ac:dyDescent="0.25">
      <c r="A62" s="99">
        <v>55</v>
      </c>
      <c r="B62" s="3">
        <v>0</v>
      </c>
      <c r="C62" s="4">
        <v>0</v>
      </c>
    </row>
    <row r="63" spans="1:3" x14ac:dyDescent="0.25">
      <c r="A63" s="99">
        <v>56</v>
      </c>
      <c r="B63" s="3">
        <v>0</v>
      </c>
      <c r="C63" s="4">
        <v>2.2842105263157886</v>
      </c>
    </row>
    <row r="64" spans="1:3" x14ac:dyDescent="0.25">
      <c r="A64" s="99">
        <v>57</v>
      </c>
      <c r="B64" s="3">
        <v>0</v>
      </c>
      <c r="C64" s="4">
        <v>0</v>
      </c>
    </row>
    <row r="65" spans="1:3" x14ac:dyDescent="0.25">
      <c r="A65" s="99">
        <v>58</v>
      </c>
      <c r="B65" s="3">
        <v>0</v>
      </c>
      <c r="C65" s="4">
        <v>1.03052631578947</v>
      </c>
    </row>
    <row r="66" spans="1:3" x14ac:dyDescent="0.25">
      <c r="A66" s="99">
        <v>59</v>
      </c>
      <c r="B66" s="3">
        <v>0</v>
      </c>
      <c r="C66" s="4">
        <v>3.3</v>
      </c>
    </row>
    <row r="67" spans="1:3" x14ac:dyDescent="0.25">
      <c r="A67" s="99">
        <v>60</v>
      </c>
      <c r="B67" s="3">
        <v>6.6</v>
      </c>
      <c r="C67" s="4">
        <v>3.3</v>
      </c>
    </row>
    <row r="68" spans="1:3" x14ac:dyDescent="0.25">
      <c r="A68" s="99">
        <v>61</v>
      </c>
      <c r="B68" s="3">
        <v>6.6</v>
      </c>
      <c r="C68" s="4">
        <v>3.3</v>
      </c>
    </row>
    <row r="69" spans="1:3" x14ac:dyDescent="0.25">
      <c r="A69" s="99">
        <v>62</v>
      </c>
      <c r="B69" s="3">
        <v>0</v>
      </c>
      <c r="C69" s="4">
        <v>0</v>
      </c>
    </row>
    <row r="70" spans="1:3" x14ac:dyDescent="0.25">
      <c r="A70" s="99">
        <v>63</v>
      </c>
      <c r="B70" s="3">
        <v>0</v>
      </c>
      <c r="C70" s="4">
        <v>0</v>
      </c>
    </row>
    <row r="71" spans="1:3" x14ac:dyDescent="0.25">
      <c r="A71" s="99">
        <v>64</v>
      </c>
      <c r="B71" s="3">
        <v>0</v>
      </c>
      <c r="C71" s="4">
        <v>0</v>
      </c>
    </row>
    <row r="72" spans="1:3" x14ac:dyDescent="0.25">
      <c r="A72" s="99">
        <v>65</v>
      </c>
      <c r="B72" s="3">
        <v>0</v>
      </c>
      <c r="C72" s="4">
        <v>0</v>
      </c>
    </row>
    <row r="73" spans="1:3" x14ac:dyDescent="0.25">
      <c r="A73" s="99">
        <v>66</v>
      </c>
      <c r="B73" s="3">
        <v>0</v>
      </c>
      <c r="C73" s="4">
        <v>0</v>
      </c>
    </row>
    <row r="74" spans="1:3" x14ac:dyDescent="0.25">
      <c r="A74" s="99">
        <v>67</v>
      </c>
      <c r="B74" s="3">
        <v>0</v>
      </c>
      <c r="C74" s="4">
        <v>0</v>
      </c>
    </row>
    <row r="75" spans="1:3" x14ac:dyDescent="0.25">
      <c r="A75" s="99">
        <v>68</v>
      </c>
      <c r="B75" s="3">
        <v>0</v>
      </c>
      <c r="C75" s="4">
        <v>0</v>
      </c>
    </row>
    <row r="76" spans="1:3" x14ac:dyDescent="0.25">
      <c r="A76" s="99">
        <v>69</v>
      </c>
      <c r="B76" s="3">
        <v>0</v>
      </c>
      <c r="C76" s="4">
        <v>0</v>
      </c>
    </row>
    <row r="77" spans="1:3" x14ac:dyDescent="0.25">
      <c r="A77" s="99">
        <v>70</v>
      </c>
      <c r="B77" s="3">
        <v>0</v>
      </c>
      <c r="C77" s="4">
        <v>0</v>
      </c>
    </row>
    <row r="78" spans="1:3" x14ac:dyDescent="0.25">
      <c r="A78" s="99">
        <v>71</v>
      </c>
      <c r="B78" s="3">
        <v>0</v>
      </c>
      <c r="C78" s="4">
        <v>0</v>
      </c>
    </row>
    <row r="79" spans="1:3" x14ac:dyDescent="0.25">
      <c r="A79" s="99">
        <v>72</v>
      </c>
      <c r="B79" s="3">
        <v>0</v>
      </c>
      <c r="C79" s="4">
        <v>0</v>
      </c>
    </row>
    <row r="80" spans="1:3" x14ac:dyDescent="0.25">
      <c r="A80" s="99">
        <v>73</v>
      </c>
      <c r="B80" s="3">
        <v>0</v>
      </c>
      <c r="C80" s="4">
        <v>0</v>
      </c>
    </row>
    <row r="81" spans="1:3" x14ac:dyDescent="0.25">
      <c r="A81" s="99">
        <v>74</v>
      </c>
      <c r="B81" s="3">
        <v>0</v>
      </c>
      <c r="C81" s="4">
        <v>0</v>
      </c>
    </row>
    <row r="82" spans="1:3" x14ac:dyDescent="0.25">
      <c r="A82" s="99">
        <v>75</v>
      </c>
      <c r="B82" s="3">
        <v>0</v>
      </c>
      <c r="C82" s="4">
        <v>0</v>
      </c>
    </row>
    <row r="83" spans="1:3" x14ac:dyDescent="0.25">
      <c r="A83" s="99">
        <v>76</v>
      </c>
      <c r="B83" s="3">
        <v>0</v>
      </c>
      <c r="C83" s="4">
        <v>0</v>
      </c>
    </row>
    <row r="84" spans="1:3" x14ac:dyDescent="0.25">
      <c r="A84" s="99">
        <v>77</v>
      </c>
      <c r="B84" s="3">
        <v>0</v>
      </c>
      <c r="C84" s="4">
        <v>0</v>
      </c>
    </row>
    <row r="85" spans="1:3" x14ac:dyDescent="0.25">
      <c r="A85" s="99">
        <v>78</v>
      </c>
      <c r="B85" s="3">
        <v>0</v>
      </c>
      <c r="C85" s="4">
        <v>0</v>
      </c>
    </row>
    <row r="86" spans="1:3" x14ac:dyDescent="0.25">
      <c r="A86" s="99">
        <v>79</v>
      </c>
      <c r="B86" s="3">
        <v>0</v>
      </c>
      <c r="C86" s="4">
        <v>0</v>
      </c>
    </row>
    <row r="87" spans="1:3" x14ac:dyDescent="0.25">
      <c r="A87" s="99">
        <v>80</v>
      </c>
      <c r="B87" s="3">
        <v>0</v>
      </c>
      <c r="C87" s="4">
        <v>0.23789473684210388</v>
      </c>
    </row>
    <row r="88" spans="1:3" x14ac:dyDescent="0.25">
      <c r="A88" s="99">
        <v>81</v>
      </c>
      <c r="B88" s="3">
        <v>0</v>
      </c>
      <c r="C88" s="4">
        <v>0</v>
      </c>
    </row>
    <row r="89" spans="1:3" x14ac:dyDescent="0.25">
      <c r="A89" s="99">
        <v>82</v>
      </c>
      <c r="B89" s="3">
        <v>0</v>
      </c>
      <c r="C89" s="4">
        <v>0</v>
      </c>
    </row>
    <row r="90" spans="1:3" x14ac:dyDescent="0.25">
      <c r="A90" s="99">
        <v>83</v>
      </c>
      <c r="B90" s="3">
        <v>2.4168421052631581</v>
      </c>
      <c r="C90" s="4">
        <v>3.3</v>
      </c>
    </row>
    <row r="91" spans="1:3" x14ac:dyDescent="0.25">
      <c r="A91" s="99">
        <v>84</v>
      </c>
      <c r="B91" s="3">
        <v>6.6</v>
      </c>
      <c r="C91" s="4">
        <v>3.3</v>
      </c>
    </row>
    <row r="92" spans="1:3" x14ac:dyDescent="0.25">
      <c r="A92" s="99">
        <v>85</v>
      </c>
      <c r="B92" s="3">
        <v>6.6</v>
      </c>
      <c r="C92" s="4">
        <v>3.3</v>
      </c>
    </row>
    <row r="93" spans="1:3" x14ac:dyDescent="0.25">
      <c r="A93" s="99">
        <v>86</v>
      </c>
      <c r="B93" s="3">
        <v>0</v>
      </c>
      <c r="C93" s="4">
        <v>0</v>
      </c>
    </row>
    <row r="94" spans="1:3" x14ac:dyDescent="0.25">
      <c r="A94" s="99">
        <v>87</v>
      </c>
      <c r="B94" s="3">
        <v>0</v>
      </c>
      <c r="C94" s="4">
        <v>0</v>
      </c>
    </row>
    <row r="95" spans="1:3" x14ac:dyDescent="0.25">
      <c r="A95" s="99">
        <v>88</v>
      </c>
      <c r="B95" s="3">
        <v>0</v>
      </c>
      <c r="C95" s="4">
        <v>0</v>
      </c>
    </row>
    <row r="96" spans="1:3" x14ac:dyDescent="0.25">
      <c r="A96" s="99">
        <v>89</v>
      </c>
      <c r="B96" s="3">
        <v>0</v>
      </c>
      <c r="C96" s="4">
        <v>0</v>
      </c>
    </row>
    <row r="97" spans="1:3" x14ac:dyDescent="0.25">
      <c r="A97" s="99">
        <v>90</v>
      </c>
      <c r="B97" s="3">
        <v>0</v>
      </c>
      <c r="C97" s="4">
        <v>0</v>
      </c>
    </row>
    <row r="98" spans="1:3" x14ac:dyDescent="0.25">
      <c r="A98" s="99">
        <v>91</v>
      </c>
      <c r="B98" s="3">
        <v>0</v>
      </c>
      <c r="C98" s="4">
        <v>0</v>
      </c>
    </row>
    <row r="99" spans="1:3" x14ac:dyDescent="0.25">
      <c r="A99" s="99">
        <v>92</v>
      </c>
      <c r="B99" s="3">
        <v>0</v>
      </c>
      <c r="C99" s="4">
        <v>0</v>
      </c>
    </row>
    <row r="100" spans="1:3" x14ac:dyDescent="0.25">
      <c r="A100" s="99">
        <v>93</v>
      </c>
      <c r="B100" s="3">
        <v>0</v>
      </c>
      <c r="C100" s="4">
        <v>0</v>
      </c>
    </row>
    <row r="101" spans="1:3" x14ac:dyDescent="0.25">
      <c r="A101" s="99">
        <v>94</v>
      </c>
      <c r="B101" s="3">
        <v>0</v>
      </c>
      <c r="C101" s="4">
        <v>0</v>
      </c>
    </row>
    <row r="102" spans="1:3" x14ac:dyDescent="0.25">
      <c r="A102" s="99">
        <v>95</v>
      </c>
      <c r="B102" s="3">
        <v>0</v>
      </c>
      <c r="C102" s="4">
        <v>0</v>
      </c>
    </row>
    <row r="103" spans="1:3" x14ac:dyDescent="0.25">
      <c r="A103" s="99">
        <v>96</v>
      </c>
      <c r="B103" s="3">
        <v>0</v>
      </c>
      <c r="C103" s="4">
        <v>0</v>
      </c>
    </row>
    <row r="104" spans="1:3" x14ac:dyDescent="0.25">
      <c r="A104" s="99">
        <v>97</v>
      </c>
      <c r="B104" s="3">
        <v>0</v>
      </c>
      <c r="C104" s="4">
        <v>0</v>
      </c>
    </row>
    <row r="105" spans="1:3" x14ac:dyDescent="0.25">
      <c r="A105" s="99">
        <v>98</v>
      </c>
      <c r="B105" s="3">
        <v>0</v>
      </c>
      <c r="C105" s="4">
        <v>1.4736842105264266E-2</v>
      </c>
    </row>
    <row r="106" spans="1:3" x14ac:dyDescent="0.25">
      <c r="A106" s="99">
        <v>99</v>
      </c>
      <c r="B106" s="3">
        <v>0</v>
      </c>
      <c r="C106" s="4">
        <v>3.3</v>
      </c>
    </row>
    <row r="107" spans="1:3" x14ac:dyDescent="0.25">
      <c r="A107" s="99">
        <v>100</v>
      </c>
      <c r="B107" s="3">
        <v>0</v>
      </c>
      <c r="C107" s="4">
        <v>3.3</v>
      </c>
    </row>
    <row r="108" spans="1:3" x14ac:dyDescent="0.25">
      <c r="A108" s="99">
        <v>101</v>
      </c>
      <c r="B108" s="3">
        <v>0</v>
      </c>
      <c r="C108" s="4">
        <v>0</v>
      </c>
    </row>
    <row r="109" spans="1:3" x14ac:dyDescent="0.25">
      <c r="A109" s="99">
        <v>102</v>
      </c>
      <c r="B109" s="3">
        <v>0</v>
      </c>
      <c r="C109" s="4">
        <v>0</v>
      </c>
    </row>
    <row r="110" spans="1:3" x14ac:dyDescent="0.25">
      <c r="A110" s="99">
        <v>103</v>
      </c>
      <c r="B110" s="3">
        <v>0</v>
      </c>
      <c r="C110" s="4">
        <v>0</v>
      </c>
    </row>
    <row r="111" spans="1:3" x14ac:dyDescent="0.25">
      <c r="A111" s="99">
        <v>104</v>
      </c>
      <c r="B111" s="3">
        <v>0</v>
      </c>
      <c r="C111" s="4">
        <v>0</v>
      </c>
    </row>
    <row r="112" spans="1:3" x14ac:dyDescent="0.25">
      <c r="A112" s="99">
        <v>105</v>
      </c>
      <c r="B112" s="3">
        <v>0</v>
      </c>
      <c r="C112" s="4">
        <v>0</v>
      </c>
    </row>
    <row r="113" spans="1:3" x14ac:dyDescent="0.25">
      <c r="A113" s="99">
        <v>106</v>
      </c>
      <c r="B113" s="3">
        <v>0</v>
      </c>
      <c r="C113" s="4">
        <v>0</v>
      </c>
    </row>
    <row r="114" spans="1:3" x14ac:dyDescent="0.25">
      <c r="A114" s="99">
        <v>107</v>
      </c>
      <c r="B114" s="3">
        <v>0</v>
      </c>
      <c r="C114" s="4">
        <v>0</v>
      </c>
    </row>
    <row r="115" spans="1:3" x14ac:dyDescent="0.25">
      <c r="A115" s="99">
        <v>108</v>
      </c>
      <c r="B115" s="3">
        <v>0</v>
      </c>
      <c r="C115" s="4">
        <v>0</v>
      </c>
    </row>
    <row r="116" spans="1:3" x14ac:dyDescent="0.25">
      <c r="A116" s="99">
        <v>109</v>
      </c>
      <c r="B116" s="3">
        <v>0</v>
      </c>
      <c r="C116" s="4">
        <v>0</v>
      </c>
    </row>
    <row r="117" spans="1:3" x14ac:dyDescent="0.25">
      <c r="A117" s="99">
        <v>110</v>
      </c>
      <c r="B117" s="3">
        <v>0</v>
      </c>
      <c r="C117" s="4">
        <v>0</v>
      </c>
    </row>
    <row r="118" spans="1:3" x14ac:dyDescent="0.25">
      <c r="A118" s="99">
        <v>111</v>
      </c>
      <c r="B118" s="3">
        <v>0</v>
      </c>
      <c r="C118" s="4">
        <v>0</v>
      </c>
    </row>
    <row r="119" spans="1:3" x14ac:dyDescent="0.25">
      <c r="A119" s="99">
        <v>112</v>
      </c>
      <c r="B119" s="3">
        <v>0</v>
      </c>
      <c r="C119" s="4">
        <v>0</v>
      </c>
    </row>
    <row r="120" spans="1:3" x14ac:dyDescent="0.25">
      <c r="A120" s="99">
        <v>113</v>
      </c>
      <c r="B120" s="3">
        <v>0</v>
      </c>
      <c r="C120" s="4">
        <v>0</v>
      </c>
    </row>
    <row r="121" spans="1:3" x14ac:dyDescent="0.25">
      <c r="A121" s="99">
        <v>114</v>
      </c>
      <c r="B121" s="3">
        <v>0</v>
      </c>
      <c r="C121" s="4">
        <v>0</v>
      </c>
    </row>
    <row r="122" spans="1:3" x14ac:dyDescent="0.25">
      <c r="A122" s="99">
        <v>115</v>
      </c>
      <c r="B122" s="3">
        <v>0</v>
      </c>
      <c r="C122" s="4">
        <v>0</v>
      </c>
    </row>
    <row r="123" spans="1:3" x14ac:dyDescent="0.25">
      <c r="A123" s="99">
        <v>116</v>
      </c>
      <c r="B123" s="3">
        <v>0</v>
      </c>
      <c r="C123" s="4">
        <v>0</v>
      </c>
    </row>
    <row r="124" spans="1:3" x14ac:dyDescent="0.25">
      <c r="A124" s="99">
        <v>117</v>
      </c>
      <c r="B124" s="3">
        <v>0</v>
      </c>
      <c r="C124" s="4">
        <v>0</v>
      </c>
    </row>
    <row r="125" spans="1:3" x14ac:dyDescent="0.25">
      <c r="A125" s="99">
        <v>118</v>
      </c>
      <c r="B125" s="3">
        <v>0</v>
      </c>
      <c r="C125" s="4">
        <v>0</v>
      </c>
    </row>
    <row r="126" spans="1:3" x14ac:dyDescent="0.25">
      <c r="A126" s="99">
        <v>119</v>
      </c>
      <c r="B126" s="3">
        <v>0</v>
      </c>
      <c r="C126" s="4">
        <v>0</v>
      </c>
    </row>
    <row r="127" spans="1:3" x14ac:dyDescent="0.25">
      <c r="A127" s="99">
        <v>120</v>
      </c>
      <c r="B127" s="3">
        <v>0</v>
      </c>
      <c r="C127" s="4">
        <v>0</v>
      </c>
    </row>
    <row r="128" spans="1:3" x14ac:dyDescent="0.25">
      <c r="A128" s="99">
        <v>121</v>
      </c>
      <c r="B128" s="3">
        <v>0</v>
      </c>
      <c r="C128" s="4">
        <v>0</v>
      </c>
    </row>
    <row r="129" spans="1:3" x14ac:dyDescent="0.25">
      <c r="A129" s="99">
        <v>122</v>
      </c>
      <c r="B129" s="3">
        <v>0</v>
      </c>
      <c r="C129" s="4">
        <v>1.5010526315789483</v>
      </c>
    </row>
    <row r="130" spans="1:3" x14ac:dyDescent="0.25">
      <c r="A130" s="99">
        <v>123</v>
      </c>
      <c r="B130" s="3">
        <v>6.6</v>
      </c>
      <c r="C130" s="4">
        <v>3.3</v>
      </c>
    </row>
    <row r="131" spans="1:3" x14ac:dyDescent="0.25">
      <c r="A131" s="99">
        <v>124</v>
      </c>
      <c r="B131" s="3">
        <v>0</v>
      </c>
      <c r="C131" s="4">
        <v>3.3</v>
      </c>
    </row>
    <row r="132" spans="1:3" x14ac:dyDescent="0.25">
      <c r="A132" s="99">
        <v>125</v>
      </c>
      <c r="B132" s="3">
        <v>0</v>
      </c>
      <c r="C132" s="4">
        <v>0</v>
      </c>
    </row>
    <row r="133" spans="1:3" x14ac:dyDescent="0.25">
      <c r="A133" s="99">
        <v>126</v>
      </c>
      <c r="B133" s="3">
        <v>0</v>
      </c>
      <c r="C133" s="4">
        <v>0</v>
      </c>
    </row>
    <row r="134" spans="1:3" x14ac:dyDescent="0.25">
      <c r="A134" s="99">
        <v>127</v>
      </c>
      <c r="B134" s="3">
        <v>0</v>
      </c>
      <c r="C134" s="4">
        <v>0</v>
      </c>
    </row>
    <row r="135" spans="1:3" x14ac:dyDescent="0.25">
      <c r="A135" s="99">
        <v>128</v>
      </c>
      <c r="B135" s="3">
        <v>0</v>
      </c>
      <c r="C135" s="4">
        <v>0</v>
      </c>
    </row>
    <row r="136" spans="1:3" x14ac:dyDescent="0.25">
      <c r="A136" s="99">
        <v>129</v>
      </c>
      <c r="B136" s="3">
        <v>0</v>
      </c>
      <c r="C136" s="4">
        <v>0</v>
      </c>
    </row>
    <row r="137" spans="1:3" x14ac:dyDescent="0.25">
      <c r="A137" s="99">
        <v>130</v>
      </c>
      <c r="B137" s="3">
        <v>0</v>
      </c>
      <c r="C137" s="4">
        <v>0</v>
      </c>
    </row>
    <row r="138" spans="1:3" x14ac:dyDescent="0.25">
      <c r="A138" s="99">
        <v>131</v>
      </c>
      <c r="B138" s="3">
        <v>0</v>
      </c>
      <c r="C138" s="4">
        <v>0</v>
      </c>
    </row>
    <row r="139" spans="1:3" x14ac:dyDescent="0.25">
      <c r="A139" s="99">
        <v>132</v>
      </c>
      <c r="B139" s="3">
        <v>0</v>
      </c>
      <c r="C139" s="4">
        <v>0</v>
      </c>
    </row>
    <row r="140" spans="1:3" x14ac:dyDescent="0.25">
      <c r="A140" s="99">
        <v>133</v>
      </c>
      <c r="B140" s="3">
        <v>0</v>
      </c>
      <c r="C140" s="4">
        <v>0</v>
      </c>
    </row>
    <row r="141" spans="1:3" x14ac:dyDescent="0.25">
      <c r="A141" s="99">
        <v>134</v>
      </c>
      <c r="B141" s="3">
        <v>0</v>
      </c>
      <c r="C141" s="4">
        <v>0</v>
      </c>
    </row>
    <row r="142" spans="1:3" x14ac:dyDescent="0.25">
      <c r="A142" s="99">
        <v>135</v>
      </c>
      <c r="B142" s="3">
        <v>0</v>
      </c>
      <c r="C142" s="4">
        <v>0</v>
      </c>
    </row>
    <row r="143" spans="1:3" x14ac:dyDescent="0.25">
      <c r="A143" s="99">
        <v>136</v>
      </c>
      <c r="B143" s="3">
        <v>0</v>
      </c>
      <c r="C143" s="4">
        <v>0</v>
      </c>
    </row>
    <row r="144" spans="1:3" x14ac:dyDescent="0.25">
      <c r="A144" s="99">
        <v>137</v>
      </c>
      <c r="B144" s="3">
        <v>0</v>
      </c>
      <c r="C144" s="4">
        <v>0</v>
      </c>
    </row>
    <row r="145" spans="1:3" x14ac:dyDescent="0.25">
      <c r="A145" s="99">
        <v>138</v>
      </c>
      <c r="B145" s="3">
        <v>0</v>
      </c>
      <c r="C145" s="4">
        <v>0</v>
      </c>
    </row>
    <row r="146" spans="1:3" x14ac:dyDescent="0.25">
      <c r="A146" s="99">
        <v>139</v>
      </c>
      <c r="B146" s="3">
        <v>0</v>
      </c>
      <c r="C146" s="4">
        <v>0</v>
      </c>
    </row>
    <row r="147" spans="1:3" x14ac:dyDescent="0.25">
      <c r="A147" s="99">
        <v>140</v>
      </c>
      <c r="B147" s="3">
        <v>0</v>
      </c>
      <c r="C147" s="4">
        <v>0</v>
      </c>
    </row>
    <row r="148" spans="1:3" x14ac:dyDescent="0.25">
      <c r="A148" s="99">
        <v>141</v>
      </c>
      <c r="B148" s="3">
        <v>0</v>
      </c>
      <c r="C148" s="4">
        <v>0</v>
      </c>
    </row>
    <row r="149" spans="1:3" x14ac:dyDescent="0.25">
      <c r="A149" s="99">
        <v>142</v>
      </c>
      <c r="B149" s="3">
        <v>0</v>
      </c>
      <c r="C149" s="4">
        <v>0</v>
      </c>
    </row>
    <row r="150" spans="1:3" x14ac:dyDescent="0.25">
      <c r="A150" s="99">
        <v>143</v>
      </c>
      <c r="B150" s="3">
        <v>0</v>
      </c>
      <c r="C150" s="4">
        <v>0</v>
      </c>
    </row>
    <row r="151" spans="1:3" x14ac:dyDescent="0.25">
      <c r="A151" s="99">
        <v>144</v>
      </c>
      <c r="B151" s="3">
        <v>0</v>
      </c>
      <c r="C151" s="4">
        <v>0</v>
      </c>
    </row>
    <row r="152" spans="1:3" x14ac:dyDescent="0.25">
      <c r="A152" s="99">
        <v>145</v>
      </c>
      <c r="B152" s="3">
        <v>0</v>
      </c>
      <c r="C152" s="4">
        <v>0</v>
      </c>
    </row>
    <row r="153" spans="1:3" x14ac:dyDescent="0.25">
      <c r="A153" s="99">
        <v>146</v>
      </c>
      <c r="B153" s="3">
        <v>2.4631578947368475</v>
      </c>
      <c r="C153" s="4">
        <v>3.3</v>
      </c>
    </row>
    <row r="154" spans="1:3" x14ac:dyDescent="0.25">
      <c r="A154" s="99">
        <v>147</v>
      </c>
      <c r="B154" s="3">
        <v>6.6</v>
      </c>
      <c r="C154" s="4">
        <v>3.3</v>
      </c>
    </row>
    <row r="155" spans="1:3" x14ac:dyDescent="0.25">
      <c r="A155" s="99">
        <v>148</v>
      </c>
      <c r="B155" s="3">
        <v>6.6</v>
      </c>
      <c r="C155" s="4">
        <v>3.3</v>
      </c>
    </row>
    <row r="156" spans="1:3" x14ac:dyDescent="0.25">
      <c r="A156" s="99">
        <v>149</v>
      </c>
      <c r="B156" s="3">
        <v>0</v>
      </c>
      <c r="C156" s="4">
        <v>0</v>
      </c>
    </row>
    <row r="157" spans="1:3" x14ac:dyDescent="0.25">
      <c r="A157" s="99">
        <v>150</v>
      </c>
      <c r="B157" s="3">
        <v>0</v>
      </c>
      <c r="C157" s="4">
        <v>0</v>
      </c>
    </row>
    <row r="158" spans="1:3" x14ac:dyDescent="0.25">
      <c r="A158" s="99">
        <v>151</v>
      </c>
      <c r="B158" s="3">
        <v>0</v>
      </c>
      <c r="C158" s="4">
        <v>0</v>
      </c>
    </row>
    <row r="159" spans="1:3" x14ac:dyDescent="0.25">
      <c r="A159" s="99">
        <v>152</v>
      </c>
      <c r="B159" s="3">
        <v>0</v>
      </c>
      <c r="C159" s="4">
        <v>0</v>
      </c>
    </row>
    <row r="160" spans="1:3" x14ac:dyDescent="0.25">
      <c r="A160" s="99">
        <v>153</v>
      </c>
      <c r="B160" s="3">
        <v>0</v>
      </c>
      <c r="C160" s="4">
        <v>0</v>
      </c>
    </row>
    <row r="161" spans="1:3" x14ac:dyDescent="0.25">
      <c r="A161" s="99">
        <v>154</v>
      </c>
      <c r="B161" s="3">
        <v>0</v>
      </c>
      <c r="C161" s="4">
        <v>0</v>
      </c>
    </row>
    <row r="162" spans="1:3" x14ac:dyDescent="0.25">
      <c r="A162" s="99">
        <v>155</v>
      </c>
      <c r="B162" s="3">
        <v>0</v>
      </c>
      <c r="C162" s="4">
        <v>0</v>
      </c>
    </row>
    <row r="163" spans="1:3" x14ac:dyDescent="0.25">
      <c r="A163" s="99">
        <v>156</v>
      </c>
      <c r="B163" s="3">
        <v>0</v>
      </c>
      <c r="C163" s="4">
        <v>0</v>
      </c>
    </row>
    <row r="164" spans="1:3" x14ac:dyDescent="0.25">
      <c r="A164" s="99">
        <v>157</v>
      </c>
      <c r="B164" s="3">
        <v>0</v>
      </c>
      <c r="C164" s="4">
        <v>0</v>
      </c>
    </row>
    <row r="165" spans="1:3" x14ac:dyDescent="0.25">
      <c r="A165" s="99">
        <v>158</v>
      </c>
      <c r="B165" s="3">
        <v>0</v>
      </c>
      <c r="C165" s="4">
        <v>0</v>
      </c>
    </row>
    <row r="166" spans="1:3" x14ac:dyDescent="0.25">
      <c r="A166" s="99">
        <v>159</v>
      </c>
      <c r="B166" s="3">
        <v>0</v>
      </c>
      <c r="C166" s="4">
        <v>0</v>
      </c>
    </row>
    <row r="167" spans="1:3" x14ac:dyDescent="0.25">
      <c r="A167" s="99">
        <v>160</v>
      </c>
      <c r="B167" s="3">
        <v>0</v>
      </c>
      <c r="C167" s="4">
        <v>0</v>
      </c>
    </row>
    <row r="168" spans="1:3" x14ac:dyDescent="0.25">
      <c r="A168" s="99">
        <v>161</v>
      </c>
      <c r="B168" s="3">
        <v>0</v>
      </c>
      <c r="C168" s="4">
        <v>0</v>
      </c>
    </row>
    <row r="169" spans="1:3" x14ac:dyDescent="0.25">
      <c r="A169" s="99">
        <v>162</v>
      </c>
      <c r="B169" s="3">
        <v>0</v>
      </c>
      <c r="C169" s="4">
        <v>0</v>
      </c>
    </row>
    <row r="170" spans="1:3" x14ac:dyDescent="0.25">
      <c r="A170" s="99">
        <v>163</v>
      </c>
      <c r="B170" s="3">
        <v>0</v>
      </c>
      <c r="C170" s="4">
        <v>0</v>
      </c>
    </row>
    <row r="171" spans="1:3" x14ac:dyDescent="0.25">
      <c r="A171" s="99">
        <v>164</v>
      </c>
      <c r="B171" s="3">
        <v>0</v>
      </c>
      <c r="C171" s="4">
        <v>0</v>
      </c>
    </row>
    <row r="172" spans="1:3" x14ac:dyDescent="0.25">
      <c r="A172" s="99">
        <v>165</v>
      </c>
      <c r="B172" s="3">
        <v>0</v>
      </c>
      <c r="C172" s="4">
        <v>0</v>
      </c>
    </row>
    <row r="173" spans="1:3" x14ac:dyDescent="0.25">
      <c r="A173" s="99">
        <v>166</v>
      </c>
      <c r="B173" s="3">
        <v>0</v>
      </c>
      <c r="C173" s="4">
        <v>0</v>
      </c>
    </row>
    <row r="174" spans="1:3" x14ac:dyDescent="0.25">
      <c r="A174" s="99">
        <v>167</v>
      </c>
      <c r="B174" s="3">
        <v>0</v>
      </c>
      <c r="C174" s="4">
        <v>0</v>
      </c>
    </row>
    <row r="175" spans="1:3" x14ac:dyDescent="0.25">
      <c r="A175" s="99">
        <v>168</v>
      </c>
      <c r="B175" s="3">
        <v>0</v>
      </c>
      <c r="C175" s="4">
        <v>0</v>
      </c>
    </row>
    <row r="176" spans="1:3" x14ac:dyDescent="0.25">
      <c r="A176" s="99">
        <v>169</v>
      </c>
      <c r="B176" s="3">
        <v>0</v>
      </c>
      <c r="C176" s="4">
        <v>0</v>
      </c>
    </row>
    <row r="177" spans="1:3" x14ac:dyDescent="0.25">
      <c r="A177" s="99">
        <v>170</v>
      </c>
      <c r="B177" s="3">
        <v>0</v>
      </c>
      <c r="C177" s="4">
        <v>3.3</v>
      </c>
    </row>
    <row r="178" spans="1:3" x14ac:dyDescent="0.25">
      <c r="A178" s="99">
        <v>171</v>
      </c>
      <c r="B178" s="3">
        <v>0</v>
      </c>
      <c r="C178" s="4">
        <v>3.3</v>
      </c>
    </row>
    <row r="179" spans="1:3" x14ac:dyDescent="0.25">
      <c r="A179" s="99">
        <v>172</v>
      </c>
      <c r="B179" s="3">
        <v>6.6</v>
      </c>
      <c r="C179" s="4">
        <v>3.3</v>
      </c>
    </row>
    <row r="180" spans="1:3" x14ac:dyDescent="0.25">
      <c r="A180" s="99">
        <v>173</v>
      </c>
      <c r="B180" s="3">
        <v>0</v>
      </c>
      <c r="C180" s="4">
        <v>0.26210526315789567</v>
      </c>
    </row>
    <row r="181" spans="1:3" x14ac:dyDescent="0.25">
      <c r="A181" s="99">
        <v>174</v>
      </c>
      <c r="B181" s="3">
        <v>0</v>
      </c>
      <c r="C181" s="4">
        <v>0</v>
      </c>
    </row>
    <row r="182" spans="1:3" x14ac:dyDescent="0.25">
      <c r="A182" s="99">
        <v>175</v>
      </c>
      <c r="B182" s="3">
        <v>0</v>
      </c>
      <c r="C182" s="4">
        <v>0</v>
      </c>
    </row>
    <row r="183" spans="1:3" x14ac:dyDescent="0.25">
      <c r="A183" s="99">
        <v>176</v>
      </c>
      <c r="B183" s="3">
        <v>0</v>
      </c>
      <c r="C183" s="4">
        <v>0</v>
      </c>
    </row>
    <row r="184" spans="1:3" x14ac:dyDescent="0.25">
      <c r="A184" s="99">
        <v>177</v>
      </c>
      <c r="B184" s="3">
        <v>0</v>
      </c>
      <c r="C184" s="4">
        <v>0</v>
      </c>
    </row>
    <row r="185" spans="1:3" x14ac:dyDescent="0.25">
      <c r="A185" s="99">
        <v>178</v>
      </c>
      <c r="B185" s="3">
        <v>0</v>
      </c>
      <c r="C185" s="4">
        <v>0</v>
      </c>
    </row>
    <row r="186" spans="1:3" x14ac:dyDescent="0.25">
      <c r="A186" s="99">
        <v>179</v>
      </c>
      <c r="B186" s="3">
        <v>0</v>
      </c>
      <c r="C186" s="4">
        <v>0</v>
      </c>
    </row>
    <row r="187" spans="1:3" x14ac:dyDescent="0.25">
      <c r="A187" s="99">
        <v>180</v>
      </c>
      <c r="B187" s="3">
        <v>0</v>
      </c>
      <c r="C187" s="4">
        <v>0</v>
      </c>
    </row>
    <row r="188" spans="1:3" x14ac:dyDescent="0.25">
      <c r="A188" s="99">
        <v>181</v>
      </c>
      <c r="B188" s="3">
        <v>0</v>
      </c>
      <c r="C188" s="4">
        <v>0</v>
      </c>
    </row>
    <row r="189" spans="1:3" x14ac:dyDescent="0.25">
      <c r="A189" s="99">
        <v>182</v>
      </c>
      <c r="B189" s="3">
        <v>0</v>
      </c>
      <c r="C189" s="4">
        <v>0</v>
      </c>
    </row>
    <row r="190" spans="1:3" x14ac:dyDescent="0.25">
      <c r="A190" s="99">
        <v>183</v>
      </c>
      <c r="B190" s="3">
        <v>0</v>
      </c>
      <c r="C190" s="4">
        <v>0</v>
      </c>
    </row>
    <row r="191" spans="1:3" x14ac:dyDescent="0.25">
      <c r="A191" s="99">
        <v>184</v>
      </c>
      <c r="B191" s="3">
        <v>0</v>
      </c>
      <c r="C191" s="4">
        <v>0</v>
      </c>
    </row>
    <row r="192" spans="1:3" x14ac:dyDescent="0.25">
      <c r="A192" s="99">
        <v>185</v>
      </c>
      <c r="B192" s="3">
        <v>0</v>
      </c>
      <c r="C192" s="4">
        <v>0</v>
      </c>
    </row>
    <row r="193" spans="1:3" x14ac:dyDescent="0.25">
      <c r="A193" s="99">
        <v>186</v>
      </c>
      <c r="B193" s="3">
        <v>0</v>
      </c>
      <c r="C193" s="4">
        <v>0</v>
      </c>
    </row>
    <row r="194" spans="1:3" x14ac:dyDescent="0.25">
      <c r="A194" s="99">
        <v>187</v>
      </c>
      <c r="B194" s="3">
        <v>0</v>
      </c>
      <c r="C194" s="4">
        <v>0</v>
      </c>
    </row>
    <row r="195" spans="1:3" x14ac:dyDescent="0.25">
      <c r="A195" s="99">
        <v>188</v>
      </c>
      <c r="B195" s="3">
        <v>0</v>
      </c>
      <c r="C195" s="4">
        <v>0</v>
      </c>
    </row>
    <row r="196" spans="1:3" x14ac:dyDescent="0.25">
      <c r="A196" s="99">
        <v>189</v>
      </c>
      <c r="B196" s="3">
        <v>0</v>
      </c>
      <c r="C196" s="4">
        <v>0</v>
      </c>
    </row>
    <row r="197" spans="1:3" x14ac:dyDescent="0.25">
      <c r="A197" s="99">
        <v>190</v>
      </c>
      <c r="B197" s="3">
        <v>0</v>
      </c>
      <c r="C197" s="4">
        <v>0</v>
      </c>
    </row>
    <row r="198" spans="1:3" x14ac:dyDescent="0.25">
      <c r="A198" s="99">
        <v>191</v>
      </c>
      <c r="B198" s="3">
        <v>0</v>
      </c>
      <c r="C198" s="4">
        <v>0</v>
      </c>
    </row>
    <row r="199" spans="1:3" x14ac:dyDescent="0.25">
      <c r="A199" s="99">
        <v>192</v>
      </c>
      <c r="B199" s="3">
        <v>0</v>
      </c>
      <c r="C199" s="4">
        <v>0</v>
      </c>
    </row>
    <row r="200" spans="1:3" x14ac:dyDescent="0.25">
      <c r="A200" s="99">
        <v>193</v>
      </c>
      <c r="B200" s="3">
        <v>0</v>
      </c>
      <c r="C200" s="4">
        <v>0</v>
      </c>
    </row>
    <row r="201" spans="1:3" x14ac:dyDescent="0.25">
      <c r="A201" s="99">
        <v>194</v>
      </c>
      <c r="B201" s="3">
        <v>0</v>
      </c>
      <c r="C201" s="4">
        <v>0</v>
      </c>
    </row>
    <row r="202" spans="1:3" x14ac:dyDescent="0.25">
      <c r="A202" s="99">
        <v>195</v>
      </c>
      <c r="B202" s="3">
        <v>6.6</v>
      </c>
      <c r="C202" s="4">
        <v>3.3</v>
      </c>
    </row>
    <row r="203" spans="1:3" x14ac:dyDescent="0.25">
      <c r="A203" s="99">
        <v>196</v>
      </c>
      <c r="B203" s="3">
        <v>6.6</v>
      </c>
      <c r="C203" s="4">
        <v>3.3</v>
      </c>
    </row>
    <row r="204" spans="1:3" x14ac:dyDescent="0.25">
      <c r="A204" s="99">
        <v>197</v>
      </c>
      <c r="B204" s="3">
        <v>0</v>
      </c>
      <c r="C204" s="4">
        <v>3.3</v>
      </c>
    </row>
    <row r="205" spans="1:3" x14ac:dyDescent="0.25">
      <c r="A205" s="99">
        <v>198</v>
      </c>
      <c r="B205" s="3">
        <v>0</v>
      </c>
      <c r="C205" s="4">
        <v>0</v>
      </c>
    </row>
    <row r="206" spans="1:3" x14ac:dyDescent="0.25">
      <c r="A206" s="99">
        <v>199</v>
      </c>
      <c r="B206" s="3">
        <v>0</v>
      </c>
      <c r="C206" s="4">
        <v>0</v>
      </c>
    </row>
    <row r="207" spans="1:3" x14ac:dyDescent="0.25">
      <c r="A207" s="99">
        <v>200</v>
      </c>
      <c r="B207" s="3">
        <v>0</v>
      </c>
      <c r="C207" s="4">
        <v>0</v>
      </c>
    </row>
    <row r="208" spans="1:3" x14ac:dyDescent="0.25">
      <c r="A208" s="99">
        <v>201</v>
      </c>
      <c r="B208" s="3">
        <v>0</v>
      </c>
      <c r="C208" s="4">
        <v>0</v>
      </c>
    </row>
    <row r="209" spans="1:3" x14ac:dyDescent="0.25">
      <c r="A209" s="99">
        <v>202</v>
      </c>
      <c r="B209" s="3">
        <v>0</v>
      </c>
      <c r="C209" s="4">
        <v>0</v>
      </c>
    </row>
    <row r="210" spans="1:3" x14ac:dyDescent="0.25">
      <c r="A210" s="99">
        <v>203</v>
      </c>
      <c r="B210" s="3">
        <v>0</v>
      </c>
      <c r="C210" s="4">
        <v>0</v>
      </c>
    </row>
    <row r="211" spans="1:3" x14ac:dyDescent="0.25">
      <c r="A211" s="99">
        <v>204</v>
      </c>
      <c r="B211" s="3">
        <v>0</v>
      </c>
      <c r="C211" s="4">
        <v>0</v>
      </c>
    </row>
    <row r="212" spans="1:3" x14ac:dyDescent="0.25">
      <c r="A212" s="99">
        <v>205</v>
      </c>
      <c r="B212" s="3">
        <v>0</v>
      </c>
      <c r="C212" s="4">
        <v>0</v>
      </c>
    </row>
    <row r="213" spans="1:3" x14ac:dyDescent="0.25">
      <c r="A213" s="99">
        <v>206</v>
      </c>
      <c r="B213" s="3">
        <v>0</v>
      </c>
      <c r="C213" s="4">
        <v>0</v>
      </c>
    </row>
    <row r="214" spans="1:3" x14ac:dyDescent="0.25">
      <c r="A214" s="99">
        <v>207</v>
      </c>
      <c r="B214" s="3">
        <v>0</v>
      </c>
      <c r="C214" s="4">
        <v>0</v>
      </c>
    </row>
    <row r="215" spans="1:3" x14ac:dyDescent="0.25">
      <c r="A215" s="99">
        <v>208</v>
      </c>
      <c r="B215" s="3">
        <v>0</v>
      </c>
      <c r="C215" s="4">
        <v>0</v>
      </c>
    </row>
    <row r="216" spans="1:3" x14ac:dyDescent="0.25">
      <c r="A216" s="99">
        <v>209</v>
      </c>
      <c r="B216" s="3">
        <v>0</v>
      </c>
      <c r="C216" s="4">
        <v>0</v>
      </c>
    </row>
    <row r="217" spans="1:3" x14ac:dyDescent="0.25">
      <c r="A217" s="99">
        <v>210</v>
      </c>
      <c r="B217" s="3">
        <v>0</v>
      </c>
      <c r="C217" s="4">
        <v>0</v>
      </c>
    </row>
    <row r="218" spans="1:3" x14ac:dyDescent="0.25">
      <c r="A218" s="99">
        <v>211</v>
      </c>
      <c r="B218" s="3">
        <v>0</v>
      </c>
      <c r="C218" s="4">
        <v>0</v>
      </c>
    </row>
    <row r="219" spans="1:3" x14ac:dyDescent="0.25">
      <c r="A219" s="99">
        <v>212</v>
      </c>
      <c r="B219" s="3">
        <v>0</v>
      </c>
      <c r="C219" s="4">
        <v>0</v>
      </c>
    </row>
    <row r="220" spans="1:3" x14ac:dyDescent="0.25">
      <c r="A220" s="99">
        <v>213</v>
      </c>
      <c r="B220" s="3">
        <v>0</v>
      </c>
      <c r="C220" s="4">
        <v>0</v>
      </c>
    </row>
    <row r="221" spans="1:3" x14ac:dyDescent="0.25">
      <c r="A221" s="99">
        <v>214</v>
      </c>
      <c r="B221" s="3">
        <v>0</v>
      </c>
      <c r="C221" s="4">
        <v>0</v>
      </c>
    </row>
    <row r="222" spans="1:3" x14ac:dyDescent="0.25">
      <c r="A222" s="99">
        <v>215</v>
      </c>
      <c r="B222" s="3">
        <v>0</v>
      </c>
      <c r="C222" s="4">
        <v>0</v>
      </c>
    </row>
    <row r="223" spans="1:3" x14ac:dyDescent="0.25">
      <c r="A223" s="99">
        <v>216</v>
      </c>
      <c r="B223" s="3">
        <v>0</v>
      </c>
      <c r="C223" s="4">
        <v>0</v>
      </c>
    </row>
    <row r="224" spans="1:3" x14ac:dyDescent="0.25">
      <c r="A224" s="99">
        <v>217</v>
      </c>
      <c r="B224" s="3">
        <v>0</v>
      </c>
      <c r="C224" s="4">
        <v>0</v>
      </c>
    </row>
    <row r="225" spans="1:3" x14ac:dyDescent="0.25">
      <c r="A225" s="99">
        <v>218</v>
      </c>
      <c r="B225" s="3">
        <v>0</v>
      </c>
      <c r="C225" s="4">
        <v>0</v>
      </c>
    </row>
    <row r="226" spans="1:3" x14ac:dyDescent="0.25">
      <c r="A226" s="99">
        <v>219</v>
      </c>
      <c r="B226" s="3">
        <v>0</v>
      </c>
      <c r="C226" s="4">
        <v>3.3</v>
      </c>
    </row>
    <row r="227" spans="1:3" x14ac:dyDescent="0.25">
      <c r="A227" s="99">
        <v>220</v>
      </c>
      <c r="B227" s="3">
        <v>1.9094736842105289</v>
      </c>
      <c r="C227" s="4">
        <v>3.3</v>
      </c>
    </row>
    <row r="228" spans="1:3" x14ac:dyDescent="0.25">
      <c r="A228" s="99">
        <v>221</v>
      </c>
      <c r="B228" s="3">
        <v>0</v>
      </c>
      <c r="C228" s="4">
        <v>2.9157894736842072</v>
      </c>
    </row>
    <row r="229" spans="1:3" x14ac:dyDescent="0.25">
      <c r="A229" s="99">
        <v>222</v>
      </c>
      <c r="B229" s="3">
        <v>0</v>
      </c>
      <c r="C229" s="4">
        <v>0</v>
      </c>
    </row>
    <row r="230" spans="1:3" x14ac:dyDescent="0.25">
      <c r="A230" s="99">
        <v>223</v>
      </c>
      <c r="B230" s="3">
        <v>0</v>
      </c>
      <c r="C230" s="4">
        <v>0</v>
      </c>
    </row>
    <row r="231" spans="1:3" x14ac:dyDescent="0.25">
      <c r="A231" s="99">
        <v>224</v>
      </c>
      <c r="B231" s="3">
        <v>0</v>
      </c>
      <c r="C231" s="4">
        <v>0</v>
      </c>
    </row>
    <row r="232" spans="1:3" x14ac:dyDescent="0.25">
      <c r="A232" s="99">
        <v>225</v>
      </c>
      <c r="B232" s="3">
        <v>0</v>
      </c>
      <c r="C232" s="4">
        <v>0</v>
      </c>
    </row>
    <row r="233" spans="1:3" x14ac:dyDescent="0.25">
      <c r="A233" s="99">
        <v>226</v>
      </c>
      <c r="B233" s="3">
        <v>0</v>
      </c>
      <c r="C233" s="4">
        <v>0</v>
      </c>
    </row>
    <row r="234" spans="1:3" x14ac:dyDescent="0.25">
      <c r="A234" s="99">
        <v>227</v>
      </c>
      <c r="B234" s="3">
        <v>0</v>
      </c>
      <c r="C234" s="4">
        <v>0</v>
      </c>
    </row>
    <row r="235" spans="1:3" x14ac:dyDescent="0.25">
      <c r="A235" s="99">
        <v>228</v>
      </c>
      <c r="B235" s="3">
        <v>0</v>
      </c>
      <c r="C235" s="4">
        <v>0</v>
      </c>
    </row>
    <row r="236" spans="1:3" x14ac:dyDescent="0.25">
      <c r="A236" s="99">
        <v>229</v>
      </c>
      <c r="B236" s="3">
        <v>0</v>
      </c>
      <c r="C236" s="4">
        <v>0.23789473684210388</v>
      </c>
    </row>
    <row r="237" spans="1:3" x14ac:dyDescent="0.25">
      <c r="A237" s="99">
        <v>230</v>
      </c>
      <c r="B237" s="3">
        <v>0</v>
      </c>
      <c r="C237" s="4">
        <v>0</v>
      </c>
    </row>
    <row r="238" spans="1:3" x14ac:dyDescent="0.25">
      <c r="A238" s="99">
        <v>231</v>
      </c>
      <c r="B238" s="3">
        <v>0</v>
      </c>
      <c r="C238" s="4">
        <v>0</v>
      </c>
    </row>
    <row r="239" spans="1:3" x14ac:dyDescent="0.25">
      <c r="A239" s="99">
        <v>232</v>
      </c>
      <c r="B239" s="3">
        <v>0</v>
      </c>
      <c r="C239" s="4">
        <v>0</v>
      </c>
    </row>
    <row r="240" spans="1:3" x14ac:dyDescent="0.25">
      <c r="A240" s="99">
        <v>233</v>
      </c>
      <c r="B240" s="3">
        <v>0</v>
      </c>
      <c r="C240" s="4">
        <v>0</v>
      </c>
    </row>
    <row r="241" spans="1:3" x14ac:dyDescent="0.25">
      <c r="A241" s="99">
        <v>234</v>
      </c>
      <c r="B241" s="3">
        <v>0</v>
      </c>
      <c r="C241" s="4">
        <v>0</v>
      </c>
    </row>
    <row r="242" spans="1:3" x14ac:dyDescent="0.25">
      <c r="A242" s="99">
        <v>235</v>
      </c>
      <c r="B242" s="3">
        <v>0</v>
      </c>
      <c r="C242" s="4">
        <v>0</v>
      </c>
    </row>
    <row r="243" spans="1:3" x14ac:dyDescent="0.25">
      <c r="A243" s="99">
        <v>236</v>
      </c>
      <c r="B243" s="3">
        <v>0</v>
      </c>
      <c r="C243" s="4">
        <v>0</v>
      </c>
    </row>
    <row r="244" spans="1:3" x14ac:dyDescent="0.25">
      <c r="A244" s="99">
        <v>237</v>
      </c>
      <c r="B244" s="3">
        <v>0</v>
      </c>
      <c r="C244" s="4">
        <v>0</v>
      </c>
    </row>
    <row r="245" spans="1:3" x14ac:dyDescent="0.25">
      <c r="A245" s="99">
        <v>238</v>
      </c>
      <c r="B245" s="3">
        <v>0</v>
      </c>
      <c r="C245" s="4">
        <v>0</v>
      </c>
    </row>
    <row r="246" spans="1:3" x14ac:dyDescent="0.25">
      <c r="A246" s="99">
        <v>239</v>
      </c>
      <c r="B246" s="3">
        <v>0</v>
      </c>
      <c r="C246" s="4">
        <v>0</v>
      </c>
    </row>
    <row r="247" spans="1:3" x14ac:dyDescent="0.25">
      <c r="A247" s="99">
        <v>240</v>
      </c>
      <c r="B247" s="3">
        <v>0</v>
      </c>
      <c r="C247" s="4">
        <v>0</v>
      </c>
    </row>
    <row r="248" spans="1:3" x14ac:dyDescent="0.25">
      <c r="A248" s="99">
        <v>241</v>
      </c>
      <c r="B248" s="3">
        <v>0</v>
      </c>
      <c r="C248" s="4">
        <v>0</v>
      </c>
    </row>
    <row r="249" spans="1:3" x14ac:dyDescent="0.25">
      <c r="A249" s="99">
        <v>242</v>
      </c>
      <c r="B249" s="3">
        <v>0</v>
      </c>
      <c r="C249" s="4">
        <v>1.03052631578947</v>
      </c>
    </row>
    <row r="250" spans="1:3" x14ac:dyDescent="0.25">
      <c r="A250" s="99">
        <v>243</v>
      </c>
      <c r="B250" s="3">
        <v>4.1789473684210341</v>
      </c>
      <c r="C250" s="4">
        <v>3.3</v>
      </c>
    </row>
    <row r="251" spans="1:3" x14ac:dyDescent="0.25">
      <c r="A251" s="99">
        <v>244</v>
      </c>
      <c r="B251" s="3">
        <v>6.6</v>
      </c>
      <c r="C251" s="4">
        <v>3.3</v>
      </c>
    </row>
    <row r="252" spans="1:3" x14ac:dyDescent="0.25">
      <c r="A252" s="99">
        <v>245</v>
      </c>
      <c r="B252" s="3">
        <v>0</v>
      </c>
      <c r="C252" s="4">
        <v>3.3</v>
      </c>
    </row>
    <row r="253" spans="1:3" x14ac:dyDescent="0.25">
      <c r="A253" s="99">
        <v>246</v>
      </c>
      <c r="B253" s="3">
        <v>0</v>
      </c>
      <c r="C253" s="4">
        <v>0</v>
      </c>
    </row>
    <row r="254" spans="1:3" x14ac:dyDescent="0.25">
      <c r="A254" s="99">
        <v>247</v>
      </c>
      <c r="B254" s="3">
        <v>0</v>
      </c>
      <c r="C254" s="4">
        <v>0</v>
      </c>
    </row>
    <row r="255" spans="1:3" x14ac:dyDescent="0.25">
      <c r="A255" s="99">
        <v>248</v>
      </c>
      <c r="B255" s="3">
        <v>0</v>
      </c>
      <c r="C255" s="4">
        <v>0</v>
      </c>
    </row>
    <row r="256" spans="1:3" x14ac:dyDescent="0.25">
      <c r="A256" s="99">
        <v>249</v>
      </c>
      <c r="B256" s="3">
        <v>0</v>
      </c>
      <c r="C256" s="4">
        <v>0.23789473684210388</v>
      </c>
    </row>
    <row r="257" spans="1:3" x14ac:dyDescent="0.25">
      <c r="A257" s="99">
        <v>250</v>
      </c>
      <c r="B257" s="3">
        <v>0</v>
      </c>
      <c r="C257" s="4">
        <v>0</v>
      </c>
    </row>
    <row r="258" spans="1:3" x14ac:dyDescent="0.25">
      <c r="A258" s="99">
        <v>251</v>
      </c>
      <c r="B258" s="3">
        <v>0</v>
      </c>
      <c r="C258" s="4">
        <v>0</v>
      </c>
    </row>
    <row r="259" spans="1:3" x14ac:dyDescent="0.25">
      <c r="A259" s="99">
        <v>252</v>
      </c>
      <c r="B259" s="3">
        <v>0</v>
      </c>
      <c r="C259" s="4">
        <v>0</v>
      </c>
    </row>
    <row r="260" spans="1:3" x14ac:dyDescent="0.25">
      <c r="A260" s="99">
        <v>253</v>
      </c>
      <c r="B260" s="3">
        <v>0</v>
      </c>
      <c r="C260" s="4">
        <v>0</v>
      </c>
    </row>
    <row r="261" spans="1:3" x14ac:dyDescent="0.25">
      <c r="A261" s="99">
        <v>254</v>
      </c>
      <c r="B261" s="3">
        <v>0</v>
      </c>
      <c r="C261" s="4">
        <v>0</v>
      </c>
    </row>
    <row r="262" spans="1:3" x14ac:dyDescent="0.25">
      <c r="A262" s="99">
        <v>255</v>
      </c>
      <c r="B262" s="3">
        <v>0</v>
      </c>
      <c r="C262" s="4">
        <v>0</v>
      </c>
    </row>
    <row r="263" spans="1:3" x14ac:dyDescent="0.25">
      <c r="A263" s="99">
        <v>256</v>
      </c>
      <c r="B263" s="3">
        <v>0</v>
      </c>
      <c r="C263" s="4">
        <v>0</v>
      </c>
    </row>
    <row r="264" spans="1:3" x14ac:dyDescent="0.25">
      <c r="A264" s="99">
        <v>257</v>
      </c>
      <c r="B264" s="3">
        <v>0</v>
      </c>
      <c r="C264" s="4">
        <v>0</v>
      </c>
    </row>
    <row r="265" spans="1:3" x14ac:dyDescent="0.25">
      <c r="A265" s="99">
        <v>258</v>
      </c>
      <c r="B265" s="3">
        <v>0</v>
      </c>
      <c r="C265" s="4">
        <v>0</v>
      </c>
    </row>
    <row r="266" spans="1:3" x14ac:dyDescent="0.25">
      <c r="A266" s="99">
        <v>259</v>
      </c>
      <c r="B266" s="3">
        <v>0</v>
      </c>
      <c r="C266" s="4">
        <v>0</v>
      </c>
    </row>
    <row r="267" spans="1:3" x14ac:dyDescent="0.25">
      <c r="A267" s="99">
        <v>260</v>
      </c>
      <c r="B267" s="3">
        <v>0</v>
      </c>
      <c r="C267" s="4">
        <v>0</v>
      </c>
    </row>
    <row r="268" spans="1:3" x14ac:dyDescent="0.25">
      <c r="A268" s="99">
        <v>261</v>
      </c>
      <c r="B268" s="3">
        <v>0</v>
      </c>
      <c r="C268" s="4">
        <v>0</v>
      </c>
    </row>
    <row r="269" spans="1:3" x14ac:dyDescent="0.25">
      <c r="A269" s="99">
        <v>262</v>
      </c>
      <c r="B269" s="3">
        <v>0</v>
      </c>
      <c r="C269" s="4">
        <v>0</v>
      </c>
    </row>
    <row r="270" spans="1:3" x14ac:dyDescent="0.25">
      <c r="A270" s="99">
        <v>263</v>
      </c>
      <c r="B270" s="3">
        <v>0</v>
      </c>
      <c r="C270" s="4">
        <v>0</v>
      </c>
    </row>
    <row r="271" spans="1:3" x14ac:dyDescent="0.25">
      <c r="A271" s="99">
        <v>264</v>
      </c>
      <c r="B271" s="3">
        <v>0</v>
      </c>
      <c r="C271" s="4">
        <v>0</v>
      </c>
    </row>
    <row r="272" spans="1:3" x14ac:dyDescent="0.25">
      <c r="A272" s="99">
        <v>265</v>
      </c>
      <c r="B272" s="3">
        <v>0</v>
      </c>
      <c r="C272" s="4">
        <v>0</v>
      </c>
    </row>
    <row r="273" spans="1:3" x14ac:dyDescent="0.25">
      <c r="A273" s="99">
        <v>266</v>
      </c>
      <c r="B273" s="3">
        <v>0</v>
      </c>
      <c r="C273" s="4">
        <v>3.3</v>
      </c>
    </row>
    <row r="274" spans="1:3" x14ac:dyDescent="0.25">
      <c r="A274" s="99">
        <v>267</v>
      </c>
      <c r="B274" s="3">
        <v>2.5684210526315776</v>
      </c>
      <c r="C274" s="4">
        <v>3.3</v>
      </c>
    </row>
    <row r="275" spans="1:3" x14ac:dyDescent="0.25">
      <c r="A275" s="99">
        <v>268</v>
      </c>
      <c r="B275" s="3">
        <v>6.6</v>
      </c>
      <c r="C275" s="4">
        <v>3.3</v>
      </c>
    </row>
    <row r="276" spans="1:3" x14ac:dyDescent="0.25">
      <c r="A276" s="99">
        <v>269</v>
      </c>
      <c r="B276" s="3">
        <v>0</v>
      </c>
      <c r="C276" s="4">
        <v>0</v>
      </c>
    </row>
    <row r="277" spans="1:3" x14ac:dyDescent="0.25">
      <c r="A277" s="99">
        <v>270</v>
      </c>
      <c r="B277" s="3">
        <v>0</v>
      </c>
      <c r="C277" s="4">
        <v>0</v>
      </c>
    </row>
    <row r="278" spans="1:3" x14ac:dyDescent="0.25">
      <c r="A278" s="99">
        <v>271</v>
      </c>
      <c r="B278" s="3">
        <v>0</v>
      </c>
      <c r="C278" s="4">
        <v>0</v>
      </c>
    </row>
    <row r="279" spans="1:3" x14ac:dyDescent="0.25">
      <c r="A279" s="99">
        <v>272</v>
      </c>
      <c r="B279" s="3">
        <v>0</v>
      </c>
      <c r="C279" s="4">
        <v>0</v>
      </c>
    </row>
    <row r="280" spans="1:3" x14ac:dyDescent="0.25">
      <c r="A280" s="99">
        <v>273</v>
      </c>
      <c r="B280" s="3">
        <v>0</v>
      </c>
      <c r="C280" s="4">
        <v>0</v>
      </c>
    </row>
    <row r="281" spans="1:3" x14ac:dyDescent="0.25">
      <c r="A281" s="99">
        <v>274</v>
      </c>
      <c r="B281" s="3">
        <v>0</v>
      </c>
      <c r="C281" s="4">
        <v>0</v>
      </c>
    </row>
    <row r="282" spans="1:3" x14ac:dyDescent="0.25">
      <c r="A282" s="99">
        <v>275</v>
      </c>
      <c r="B282" s="3">
        <v>0</v>
      </c>
      <c r="C282" s="4">
        <v>0</v>
      </c>
    </row>
    <row r="283" spans="1:3" x14ac:dyDescent="0.25">
      <c r="A283" s="99">
        <v>276</v>
      </c>
      <c r="B283" s="3">
        <v>0</v>
      </c>
      <c r="C283" s="4">
        <v>0</v>
      </c>
    </row>
    <row r="284" spans="1:3" x14ac:dyDescent="0.25">
      <c r="A284" s="99">
        <v>277</v>
      </c>
      <c r="B284" s="3">
        <v>0</v>
      </c>
      <c r="C284" s="4">
        <v>0</v>
      </c>
    </row>
    <row r="285" spans="1:3" x14ac:dyDescent="0.25">
      <c r="A285" s="99">
        <v>278</v>
      </c>
      <c r="B285" s="3">
        <v>0</v>
      </c>
      <c r="C285" s="4">
        <v>0</v>
      </c>
    </row>
    <row r="286" spans="1:3" x14ac:dyDescent="0.25">
      <c r="A286" s="99">
        <v>279</v>
      </c>
      <c r="B286" s="3">
        <v>0</v>
      </c>
      <c r="C286" s="4">
        <v>0</v>
      </c>
    </row>
    <row r="287" spans="1:3" x14ac:dyDescent="0.25">
      <c r="A287" s="99">
        <v>280</v>
      </c>
      <c r="B287" s="3">
        <v>0</v>
      </c>
      <c r="C287" s="4">
        <v>0</v>
      </c>
    </row>
    <row r="288" spans="1:3" x14ac:dyDescent="0.25">
      <c r="A288" s="99">
        <v>281</v>
      </c>
      <c r="B288" s="3">
        <v>0</v>
      </c>
      <c r="C288" s="4">
        <v>0</v>
      </c>
    </row>
    <row r="289" spans="1:3" x14ac:dyDescent="0.25">
      <c r="A289" s="99">
        <v>282</v>
      </c>
      <c r="B289" s="3">
        <v>0</v>
      </c>
      <c r="C289" s="4">
        <v>0</v>
      </c>
    </row>
    <row r="290" spans="1:3" x14ac:dyDescent="0.25">
      <c r="A290" s="99">
        <v>283</v>
      </c>
      <c r="B290" s="3">
        <v>0</v>
      </c>
      <c r="C290" s="4">
        <v>0</v>
      </c>
    </row>
    <row r="291" spans="1:3" x14ac:dyDescent="0.25">
      <c r="A291" s="99">
        <v>284</v>
      </c>
      <c r="B291" s="3">
        <v>0</v>
      </c>
      <c r="C291" s="4">
        <v>0</v>
      </c>
    </row>
    <row r="292" spans="1:3" x14ac:dyDescent="0.25">
      <c r="A292" s="99">
        <v>285</v>
      </c>
      <c r="B292" s="3">
        <v>0</v>
      </c>
      <c r="C292" s="4">
        <v>0</v>
      </c>
    </row>
    <row r="293" spans="1:3" x14ac:dyDescent="0.25">
      <c r="A293" s="99">
        <v>286</v>
      </c>
      <c r="B293" s="3">
        <v>0</v>
      </c>
      <c r="C293" s="4">
        <v>0</v>
      </c>
    </row>
    <row r="294" spans="1:3" x14ac:dyDescent="0.25">
      <c r="A294" s="99">
        <v>287</v>
      </c>
      <c r="B294" s="3">
        <v>0</v>
      </c>
      <c r="C294" s="4">
        <v>0</v>
      </c>
    </row>
    <row r="295" spans="1:3" x14ac:dyDescent="0.25">
      <c r="A295" s="99">
        <v>288</v>
      </c>
      <c r="B295" s="3">
        <v>0</v>
      </c>
      <c r="C295" s="4">
        <v>0</v>
      </c>
    </row>
    <row r="296" spans="1:3" x14ac:dyDescent="0.25">
      <c r="A296" s="99">
        <v>289</v>
      </c>
      <c r="B296" s="3">
        <v>0</v>
      </c>
      <c r="C296" s="4">
        <v>0</v>
      </c>
    </row>
    <row r="297" spans="1:3" x14ac:dyDescent="0.25">
      <c r="A297" s="99">
        <v>290</v>
      </c>
      <c r="B297" s="3">
        <v>4.837894736842097</v>
      </c>
      <c r="C297" s="4">
        <v>3.3</v>
      </c>
    </row>
    <row r="298" spans="1:3" x14ac:dyDescent="0.25">
      <c r="A298" s="99">
        <v>291</v>
      </c>
      <c r="B298" s="3">
        <v>6.6</v>
      </c>
      <c r="C298" s="4">
        <v>3.3</v>
      </c>
    </row>
    <row r="299" spans="1:3" x14ac:dyDescent="0.25">
      <c r="A299" s="99">
        <v>292</v>
      </c>
      <c r="B299" s="3">
        <v>6.6</v>
      </c>
      <c r="C299" s="4">
        <v>3.3</v>
      </c>
    </row>
    <row r="300" spans="1:3" x14ac:dyDescent="0.25">
      <c r="A300" s="99">
        <v>293</v>
      </c>
      <c r="B300" s="3">
        <v>0</v>
      </c>
      <c r="C300" s="4">
        <v>0.64631578947368107</v>
      </c>
    </row>
    <row r="301" spans="1:3" x14ac:dyDescent="0.25">
      <c r="A301" s="99">
        <v>294</v>
      </c>
      <c r="B301" s="3">
        <v>0</v>
      </c>
      <c r="C301" s="4">
        <v>0</v>
      </c>
    </row>
    <row r="302" spans="1:3" x14ac:dyDescent="0.25">
      <c r="A302" s="99">
        <v>295</v>
      </c>
      <c r="B302" s="3">
        <v>0</v>
      </c>
      <c r="C302" s="4">
        <v>0</v>
      </c>
    </row>
    <row r="303" spans="1:3" x14ac:dyDescent="0.25">
      <c r="A303" s="99">
        <v>296</v>
      </c>
      <c r="B303" s="3">
        <v>0</v>
      </c>
      <c r="C303" s="4">
        <v>0</v>
      </c>
    </row>
    <row r="304" spans="1:3" x14ac:dyDescent="0.25">
      <c r="A304" s="99">
        <v>297</v>
      </c>
      <c r="B304" s="3">
        <v>0</v>
      </c>
      <c r="C304" s="4">
        <v>0</v>
      </c>
    </row>
    <row r="305" spans="1:3" x14ac:dyDescent="0.25">
      <c r="A305" s="99">
        <v>298</v>
      </c>
      <c r="B305" s="3">
        <v>0</v>
      </c>
      <c r="C305" s="4">
        <v>0</v>
      </c>
    </row>
    <row r="306" spans="1:3" x14ac:dyDescent="0.25">
      <c r="A306" s="99">
        <v>299</v>
      </c>
      <c r="B306" s="3">
        <v>0</v>
      </c>
      <c r="C306" s="4">
        <v>0</v>
      </c>
    </row>
    <row r="307" spans="1:3" x14ac:dyDescent="0.25">
      <c r="A307" s="99">
        <v>300</v>
      </c>
      <c r="B307" s="3">
        <v>0</v>
      </c>
      <c r="C307" s="4">
        <v>0</v>
      </c>
    </row>
    <row r="308" spans="1:3" x14ac:dyDescent="0.25">
      <c r="A308" s="99">
        <v>301</v>
      </c>
      <c r="B308" s="3">
        <v>0</v>
      </c>
      <c r="C308" s="4">
        <v>0</v>
      </c>
    </row>
    <row r="309" spans="1:3" x14ac:dyDescent="0.25">
      <c r="A309" s="99">
        <v>302</v>
      </c>
      <c r="B309" s="3">
        <v>0</v>
      </c>
      <c r="C309" s="4">
        <v>0</v>
      </c>
    </row>
    <row r="310" spans="1:3" x14ac:dyDescent="0.25">
      <c r="A310" s="99">
        <v>303</v>
      </c>
      <c r="B310" s="3">
        <v>0</v>
      </c>
      <c r="C310" s="4">
        <v>0</v>
      </c>
    </row>
    <row r="311" spans="1:3" x14ac:dyDescent="0.25">
      <c r="A311" s="99">
        <v>304</v>
      </c>
      <c r="B311" s="3">
        <v>0</v>
      </c>
      <c r="C311" s="4">
        <v>0</v>
      </c>
    </row>
    <row r="312" spans="1:3" x14ac:dyDescent="0.25">
      <c r="A312" s="99">
        <v>305</v>
      </c>
      <c r="B312" s="3">
        <v>0</v>
      </c>
      <c r="C312" s="4">
        <v>0</v>
      </c>
    </row>
    <row r="313" spans="1:3" x14ac:dyDescent="0.25">
      <c r="A313" s="99">
        <v>306</v>
      </c>
      <c r="B313" s="3">
        <v>0</v>
      </c>
      <c r="C313" s="4">
        <v>0</v>
      </c>
    </row>
    <row r="314" spans="1:3" x14ac:dyDescent="0.25">
      <c r="A314" s="99">
        <v>307</v>
      </c>
      <c r="B314" s="3">
        <v>0</v>
      </c>
      <c r="C314" s="4">
        <v>0</v>
      </c>
    </row>
    <row r="315" spans="1:3" x14ac:dyDescent="0.25">
      <c r="A315" s="99">
        <v>308</v>
      </c>
      <c r="B315" s="3">
        <v>0</v>
      </c>
      <c r="C315" s="4">
        <v>0</v>
      </c>
    </row>
    <row r="316" spans="1:3" x14ac:dyDescent="0.25">
      <c r="A316" s="99">
        <v>309</v>
      </c>
      <c r="B316" s="3">
        <v>0</v>
      </c>
      <c r="C316" s="4">
        <v>0</v>
      </c>
    </row>
    <row r="317" spans="1:3" x14ac:dyDescent="0.25">
      <c r="A317" s="99">
        <v>310</v>
      </c>
      <c r="B317" s="3">
        <v>0</v>
      </c>
      <c r="C317" s="4">
        <v>0</v>
      </c>
    </row>
    <row r="318" spans="1:3" x14ac:dyDescent="0.25">
      <c r="A318" s="99">
        <v>311</v>
      </c>
      <c r="B318" s="3">
        <v>0</v>
      </c>
      <c r="C318" s="4">
        <v>0</v>
      </c>
    </row>
    <row r="319" spans="1:3" x14ac:dyDescent="0.25">
      <c r="A319" s="99">
        <v>312</v>
      </c>
      <c r="B319" s="3">
        <v>0</v>
      </c>
      <c r="C319" s="4">
        <v>0</v>
      </c>
    </row>
    <row r="320" spans="1:3" x14ac:dyDescent="0.25">
      <c r="A320" s="99">
        <v>313</v>
      </c>
      <c r="B320" s="3">
        <v>0</v>
      </c>
      <c r="C320" s="4">
        <v>0</v>
      </c>
    </row>
    <row r="321" spans="1:3" x14ac:dyDescent="0.25">
      <c r="A321" s="99">
        <v>314</v>
      </c>
      <c r="B321" s="3">
        <v>0</v>
      </c>
      <c r="C321" s="4">
        <v>1.5010526315789483</v>
      </c>
    </row>
    <row r="322" spans="1:3" x14ac:dyDescent="0.25">
      <c r="A322" s="99">
        <v>315</v>
      </c>
      <c r="B322" s="3">
        <v>0</v>
      </c>
      <c r="C322" s="4">
        <v>3.3</v>
      </c>
    </row>
    <row r="323" spans="1:3" x14ac:dyDescent="0.25">
      <c r="A323" s="99">
        <v>316</v>
      </c>
      <c r="B323" s="3">
        <v>0.29894736842105463</v>
      </c>
      <c r="C323" s="4">
        <v>3.3</v>
      </c>
    </row>
    <row r="324" spans="1:3" x14ac:dyDescent="0.25">
      <c r="A324" s="99">
        <v>317</v>
      </c>
      <c r="B324" s="3">
        <v>0</v>
      </c>
      <c r="C324" s="4">
        <v>0</v>
      </c>
    </row>
    <row r="325" spans="1:3" x14ac:dyDescent="0.25">
      <c r="A325" s="99">
        <v>318</v>
      </c>
      <c r="B325" s="3">
        <v>0</v>
      </c>
      <c r="C325" s="4">
        <v>0</v>
      </c>
    </row>
    <row r="326" spans="1:3" x14ac:dyDescent="0.25">
      <c r="A326" s="99">
        <v>319</v>
      </c>
      <c r="B326" s="3">
        <v>0</v>
      </c>
      <c r="C326" s="4">
        <v>0</v>
      </c>
    </row>
    <row r="327" spans="1:3" x14ac:dyDescent="0.25">
      <c r="A327" s="99">
        <v>320</v>
      </c>
      <c r="B327" s="3">
        <v>0</v>
      </c>
      <c r="C327" s="4">
        <v>0</v>
      </c>
    </row>
    <row r="328" spans="1:3" x14ac:dyDescent="0.25">
      <c r="A328" s="99">
        <v>321</v>
      </c>
      <c r="B328" s="3">
        <v>0</v>
      </c>
      <c r="C328" s="4">
        <v>0</v>
      </c>
    </row>
    <row r="329" spans="1:3" x14ac:dyDescent="0.25">
      <c r="A329" s="99">
        <v>322</v>
      </c>
      <c r="B329" s="3">
        <v>0</v>
      </c>
      <c r="C329" s="4">
        <v>0</v>
      </c>
    </row>
    <row r="330" spans="1:3" x14ac:dyDescent="0.25">
      <c r="A330" s="99">
        <v>323</v>
      </c>
      <c r="B330" s="3">
        <v>0</v>
      </c>
      <c r="C330" s="4">
        <v>0</v>
      </c>
    </row>
    <row r="331" spans="1:3" x14ac:dyDescent="0.25">
      <c r="A331" s="99">
        <v>324</v>
      </c>
      <c r="B331" s="3">
        <v>0</v>
      </c>
      <c r="C331" s="4">
        <v>0</v>
      </c>
    </row>
    <row r="332" spans="1:3" x14ac:dyDescent="0.25">
      <c r="A332" s="99">
        <v>325</v>
      </c>
      <c r="B332" s="3">
        <v>0</v>
      </c>
      <c r="C332" s="4">
        <v>0</v>
      </c>
    </row>
    <row r="333" spans="1:3" x14ac:dyDescent="0.25">
      <c r="A333" s="99">
        <v>326</v>
      </c>
      <c r="B333" s="3">
        <v>0</v>
      </c>
      <c r="C333" s="4">
        <v>0</v>
      </c>
    </row>
    <row r="334" spans="1:3" x14ac:dyDescent="0.25">
      <c r="A334" s="99">
        <v>327</v>
      </c>
      <c r="B334" s="3">
        <v>0</v>
      </c>
      <c r="C334" s="4">
        <v>0</v>
      </c>
    </row>
    <row r="335" spans="1:3" x14ac:dyDescent="0.25">
      <c r="A335" s="99">
        <v>328</v>
      </c>
      <c r="B335" s="3">
        <v>0</v>
      </c>
      <c r="C335" s="4">
        <v>0</v>
      </c>
    </row>
    <row r="336" spans="1:3" x14ac:dyDescent="0.25">
      <c r="A336" s="99">
        <v>329</v>
      </c>
      <c r="B336" s="3">
        <v>0</v>
      </c>
      <c r="C336" s="4">
        <v>0</v>
      </c>
    </row>
    <row r="337" spans="1:3" x14ac:dyDescent="0.25">
      <c r="A337" s="99">
        <v>330</v>
      </c>
      <c r="B337" s="3">
        <v>0</v>
      </c>
      <c r="C337" s="4">
        <v>0</v>
      </c>
    </row>
    <row r="338" spans="1:3" x14ac:dyDescent="0.25">
      <c r="A338" s="99">
        <v>331</v>
      </c>
      <c r="B338" s="3">
        <v>0</v>
      </c>
      <c r="C338" s="4">
        <v>0</v>
      </c>
    </row>
    <row r="339" spans="1:3" x14ac:dyDescent="0.25">
      <c r="A339" s="99">
        <v>332</v>
      </c>
      <c r="B339" s="3">
        <v>0</v>
      </c>
      <c r="C339" s="4">
        <v>0</v>
      </c>
    </row>
    <row r="340" spans="1:3" x14ac:dyDescent="0.25">
      <c r="A340" s="99">
        <v>333</v>
      </c>
      <c r="B340" s="3">
        <v>0</v>
      </c>
      <c r="C340" s="4">
        <v>0</v>
      </c>
    </row>
    <row r="341" spans="1:3" x14ac:dyDescent="0.25">
      <c r="A341" s="99">
        <v>334</v>
      </c>
      <c r="B341" s="3">
        <v>0</v>
      </c>
      <c r="C341" s="4">
        <v>0</v>
      </c>
    </row>
    <row r="342" spans="1:3" x14ac:dyDescent="0.25">
      <c r="A342" s="99">
        <v>335</v>
      </c>
      <c r="B342" s="3">
        <v>0</v>
      </c>
      <c r="C342" s="4">
        <v>0</v>
      </c>
    </row>
    <row r="343" spans="1:3" x14ac:dyDescent="0.25">
      <c r="A343" s="99">
        <v>336</v>
      </c>
      <c r="B343" s="3">
        <v>0</v>
      </c>
      <c r="C343" s="4">
        <v>0</v>
      </c>
    </row>
    <row r="344" spans="1:3" x14ac:dyDescent="0.25">
      <c r="A344" s="99">
        <v>337</v>
      </c>
      <c r="B344" s="3">
        <v>0</v>
      </c>
      <c r="C344" s="4">
        <v>0</v>
      </c>
    </row>
    <row r="345" spans="1:3" x14ac:dyDescent="0.25">
      <c r="A345" s="99">
        <v>338</v>
      </c>
      <c r="B345" s="3">
        <v>4.837894736842097</v>
      </c>
      <c r="C345" s="4">
        <v>3.3</v>
      </c>
    </row>
    <row r="346" spans="1:3" x14ac:dyDescent="0.25">
      <c r="A346" s="99">
        <v>339</v>
      </c>
      <c r="B346" s="3">
        <v>6.6</v>
      </c>
      <c r="C346" s="4">
        <v>3.3</v>
      </c>
    </row>
    <row r="347" spans="1:3" x14ac:dyDescent="0.25">
      <c r="A347" s="99">
        <v>340</v>
      </c>
      <c r="B347" s="3">
        <v>6.6</v>
      </c>
      <c r="C347" s="4">
        <v>3.3</v>
      </c>
    </row>
    <row r="348" spans="1:3" x14ac:dyDescent="0.25">
      <c r="A348" s="99">
        <v>341</v>
      </c>
      <c r="B348" s="3">
        <v>0</v>
      </c>
      <c r="C348" s="4">
        <v>1.03052631578947</v>
      </c>
    </row>
    <row r="349" spans="1:3" x14ac:dyDescent="0.25">
      <c r="A349" s="99">
        <v>342</v>
      </c>
      <c r="B349" s="3">
        <v>0</v>
      </c>
      <c r="C349" s="4">
        <v>0</v>
      </c>
    </row>
    <row r="350" spans="1:3" x14ac:dyDescent="0.25">
      <c r="A350" s="99">
        <v>343</v>
      </c>
      <c r="B350" s="3">
        <v>0</v>
      </c>
      <c r="C350" s="4">
        <v>0</v>
      </c>
    </row>
    <row r="351" spans="1:3" x14ac:dyDescent="0.25">
      <c r="A351" s="99">
        <v>344</v>
      </c>
      <c r="B351" s="3">
        <v>0</v>
      </c>
      <c r="C351" s="4">
        <v>0</v>
      </c>
    </row>
    <row r="352" spans="1:3" x14ac:dyDescent="0.25">
      <c r="A352" s="99">
        <v>345</v>
      </c>
      <c r="B352" s="3">
        <v>0</v>
      </c>
      <c r="C352" s="4">
        <v>0</v>
      </c>
    </row>
    <row r="353" spans="1:3" x14ac:dyDescent="0.25">
      <c r="A353" s="99">
        <v>346</v>
      </c>
      <c r="B353" s="3">
        <v>0</v>
      </c>
      <c r="C353" s="4">
        <v>0</v>
      </c>
    </row>
    <row r="354" spans="1:3" x14ac:dyDescent="0.25">
      <c r="A354" s="99">
        <v>347</v>
      </c>
      <c r="B354" s="3">
        <v>0</v>
      </c>
      <c r="C354" s="4">
        <v>0</v>
      </c>
    </row>
    <row r="355" spans="1:3" x14ac:dyDescent="0.25">
      <c r="A355" s="99">
        <v>348</v>
      </c>
      <c r="B355" s="3">
        <v>0</v>
      </c>
      <c r="C355" s="4">
        <v>0</v>
      </c>
    </row>
    <row r="356" spans="1:3" x14ac:dyDescent="0.25">
      <c r="A356" s="99">
        <v>349</v>
      </c>
      <c r="B356" s="3">
        <v>0</v>
      </c>
      <c r="C356" s="4">
        <v>0</v>
      </c>
    </row>
    <row r="357" spans="1:3" x14ac:dyDescent="0.25">
      <c r="A357" s="99">
        <v>350</v>
      </c>
      <c r="B357" s="3">
        <v>0</v>
      </c>
      <c r="C357" s="4">
        <v>0</v>
      </c>
    </row>
    <row r="358" spans="1:3" x14ac:dyDescent="0.25">
      <c r="A358" s="99">
        <v>351</v>
      </c>
      <c r="B358" s="3">
        <v>0</v>
      </c>
      <c r="C358" s="4">
        <v>0</v>
      </c>
    </row>
    <row r="359" spans="1:3" x14ac:dyDescent="0.25">
      <c r="A359" s="99">
        <v>352</v>
      </c>
      <c r="B359" s="3">
        <v>0</v>
      </c>
      <c r="C359" s="4">
        <v>0</v>
      </c>
    </row>
    <row r="360" spans="1:3" x14ac:dyDescent="0.25">
      <c r="A360" s="99">
        <v>353</v>
      </c>
      <c r="B360" s="3">
        <v>0</v>
      </c>
      <c r="C360" s="4">
        <v>0</v>
      </c>
    </row>
    <row r="361" spans="1:3" x14ac:dyDescent="0.25">
      <c r="A361" s="99">
        <v>354</v>
      </c>
      <c r="B361" s="3">
        <v>0</v>
      </c>
      <c r="C361" s="4">
        <v>0</v>
      </c>
    </row>
    <row r="362" spans="1:3" x14ac:dyDescent="0.25">
      <c r="A362" s="99">
        <v>355</v>
      </c>
      <c r="B362" s="3">
        <v>0</v>
      </c>
      <c r="C362" s="4">
        <v>0</v>
      </c>
    </row>
    <row r="363" spans="1:3" x14ac:dyDescent="0.25">
      <c r="A363" s="99">
        <v>356</v>
      </c>
      <c r="B363" s="3">
        <v>0</v>
      </c>
      <c r="C363" s="4">
        <v>0</v>
      </c>
    </row>
    <row r="364" spans="1:3" x14ac:dyDescent="0.25">
      <c r="A364" s="99">
        <v>357</v>
      </c>
      <c r="B364" s="3">
        <v>0</v>
      </c>
      <c r="C364" s="4">
        <v>0</v>
      </c>
    </row>
    <row r="365" spans="1:3" x14ac:dyDescent="0.25">
      <c r="A365" s="99">
        <v>358</v>
      </c>
      <c r="B365" s="3">
        <v>0</v>
      </c>
      <c r="C365" s="4">
        <v>0</v>
      </c>
    </row>
    <row r="366" spans="1:3" x14ac:dyDescent="0.25">
      <c r="A366" s="99">
        <v>359</v>
      </c>
      <c r="B366" s="3">
        <v>0</v>
      </c>
      <c r="C366" s="4">
        <v>0</v>
      </c>
    </row>
    <row r="367" spans="1:3" x14ac:dyDescent="0.25">
      <c r="A367" s="99">
        <v>360</v>
      </c>
      <c r="B367" s="3">
        <v>0</v>
      </c>
      <c r="C367" s="4">
        <v>0</v>
      </c>
    </row>
    <row r="368" spans="1:3" x14ac:dyDescent="0.25">
      <c r="A368" s="99">
        <v>361</v>
      </c>
      <c r="B368" s="3">
        <v>0</v>
      </c>
      <c r="C368" s="4">
        <v>0</v>
      </c>
    </row>
    <row r="369" spans="1:3" x14ac:dyDescent="0.25">
      <c r="A369" s="99">
        <v>362</v>
      </c>
      <c r="B369" s="3">
        <v>0</v>
      </c>
      <c r="C369" s="4">
        <v>1.5010526315789483</v>
      </c>
    </row>
    <row r="370" spans="1:3" x14ac:dyDescent="0.25">
      <c r="A370" s="99">
        <v>363</v>
      </c>
      <c r="B370" s="3">
        <v>0</v>
      </c>
      <c r="C370" s="4">
        <v>3.3</v>
      </c>
    </row>
    <row r="371" spans="1:3" x14ac:dyDescent="0.25">
      <c r="A371" s="99">
        <v>364</v>
      </c>
      <c r="B371" s="3">
        <v>0.29894736842105463</v>
      </c>
      <c r="C371" s="4">
        <v>3.3</v>
      </c>
    </row>
    <row r="372" spans="1:3" x14ac:dyDescent="0.25">
      <c r="A372" s="99">
        <v>365</v>
      </c>
      <c r="B372" s="3">
        <v>0</v>
      </c>
      <c r="C372" s="4">
        <v>0</v>
      </c>
    </row>
    <row r="373" spans="1:3" x14ac:dyDescent="0.25">
      <c r="A373" s="99">
        <v>366</v>
      </c>
      <c r="B373" s="3">
        <v>0</v>
      </c>
      <c r="C373" s="4">
        <v>0</v>
      </c>
    </row>
    <row r="374" spans="1:3" x14ac:dyDescent="0.25">
      <c r="A374" s="99">
        <v>367</v>
      </c>
      <c r="B374" s="3">
        <v>0</v>
      </c>
      <c r="C374" s="4">
        <v>0</v>
      </c>
    </row>
    <row r="375" spans="1:3" x14ac:dyDescent="0.25">
      <c r="A375" s="99">
        <v>368</v>
      </c>
      <c r="B375" s="3">
        <v>0</v>
      </c>
      <c r="C375" s="4">
        <v>0</v>
      </c>
    </row>
    <row r="376" spans="1:3" x14ac:dyDescent="0.25">
      <c r="A376" s="99">
        <v>369</v>
      </c>
      <c r="B376" s="3">
        <v>0</v>
      </c>
      <c r="C376" s="4">
        <v>0</v>
      </c>
    </row>
    <row r="377" spans="1:3" x14ac:dyDescent="0.25">
      <c r="A377" s="99">
        <v>370</v>
      </c>
      <c r="B377" s="3">
        <v>0</v>
      </c>
      <c r="C377" s="4">
        <v>0</v>
      </c>
    </row>
    <row r="378" spans="1:3" x14ac:dyDescent="0.25">
      <c r="A378" s="99">
        <v>371</v>
      </c>
      <c r="B378" s="3">
        <v>0</v>
      </c>
      <c r="C378" s="4">
        <v>0</v>
      </c>
    </row>
    <row r="379" spans="1:3" x14ac:dyDescent="0.25">
      <c r="A379" s="99">
        <v>372</v>
      </c>
      <c r="B379" s="3">
        <v>0</v>
      </c>
      <c r="C379" s="4">
        <v>0</v>
      </c>
    </row>
    <row r="380" spans="1:3" x14ac:dyDescent="0.25">
      <c r="A380" s="99">
        <v>373</v>
      </c>
      <c r="B380" s="3">
        <v>0</v>
      </c>
      <c r="C380" s="4">
        <v>0</v>
      </c>
    </row>
    <row r="381" spans="1:3" x14ac:dyDescent="0.25">
      <c r="A381" s="99">
        <v>374</v>
      </c>
      <c r="B381" s="3">
        <v>0</v>
      </c>
      <c r="C381" s="4">
        <v>0</v>
      </c>
    </row>
    <row r="382" spans="1:3" x14ac:dyDescent="0.25">
      <c r="A382" s="99">
        <v>375</v>
      </c>
      <c r="B382" s="3">
        <v>0</v>
      </c>
      <c r="C382" s="4">
        <v>0</v>
      </c>
    </row>
    <row r="383" spans="1:3" x14ac:dyDescent="0.25">
      <c r="A383" s="99">
        <v>376</v>
      </c>
      <c r="B383" s="3">
        <v>0</v>
      </c>
      <c r="C383" s="4">
        <v>0</v>
      </c>
    </row>
    <row r="384" spans="1:3" x14ac:dyDescent="0.25">
      <c r="A384" s="99">
        <v>377</v>
      </c>
      <c r="B384" s="3">
        <v>0</v>
      </c>
      <c r="C384" s="4">
        <v>0</v>
      </c>
    </row>
    <row r="385" spans="1:3" x14ac:dyDescent="0.25">
      <c r="A385" s="99">
        <v>378</v>
      </c>
      <c r="B385" s="3">
        <v>0</v>
      </c>
      <c r="C385" s="4">
        <v>0</v>
      </c>
    </row>
    <row r="386" spans="1:3" x14ac:dyDescent="0.25">
      <c r="A386" s="99">
        <v>379</v>
      </c>
      <c r="B386" s="3">
        <v>0</v>
      </c>
      <c r="C386" s="4">
        <v>0</v>
      </c>
    </row>
    <row r="387" spans="1:3" x14ac:dyDescent="0.25">
      <c r="A387" s="99">
        <v>380</v>
      </c>
      <c r="B387" s="3">
        <v>0</v>
      </c>
      <c r="C387" s="4">
        <v>0</v>
      </c>
    </row>
    <row r="388" spans="1:3" x14ac:dyDescent="0.25">
      <c r="A388" s="99">
        <v>381</v>
      </c>
      <c r="B388" s="3">
        <v>0</v>
      </c>
      <c r="C388" s="4">
        <v>0</v>
      </c>
    </row>
    <row r="389" spans="1:3" x14ac:dyDescent="0.25">
      <c r="A389" s="99">
        <v>382</v>
      </c>
      <c r="B389" s="3">
        <v>0</v>
      </c>
      <c r="C389" s="4">
        <v>0</v>
      </c>
    </row>
    <row r="390" spans="1:3" x14ac:dyDescent="0.25">
      <c r="A390" s="99">
        <v>383</v>
      </c>
      <c r="B390" s="3">
        <v>0</v>
      </c>
      <c r="C390" s="4">
        <v>0</v>
      </c>
    </row>
    <row r="391" spans="1:3" x14ac:dyDescent="0.25">
      <c r="A391" s="99">
        <v>384</v>
      </c>
      <c r="B391" s="3">
        <v>0</v>
      </c>
      <c r="C391" s="4">
        <v>0</v>
      </c>
    </row>
    <row r="392" spans="1:3" x14ac:dyDescent="0.25">
      <c r="A392" s="99">
        <v>385</v>
      </c>
      <c r="B392" s="3">
        <v>0</v>
      </c>
      <c r="C392" s="4">
        <v>0</v>
      </c>
    </row>
    <row r="393" spans="1:3" x14ac:dyDescent="0.25">
      <c r="A393" s="99">
        <v>386</v>
      </c>
      <c r="B393" s="3">
        <v>0</v>
      </c>
      <c r="C393" s="4">
        <v>0</v>
      </c>
    </row>
    <row r="394" spans="1:3" x14ac:dyDescent="0.25">
      <c r="A394" s="99">
        <v>387</v>
      </c>
      <c r="B394" s="3">
        <v>6.6</v>
      </c>
      <c r="C394" s="4">
        <v>3.3</v>
      </c>
    </row>
    <row r="395" spans="1:3" x14ac:dyDescent="0.25">
      <c r="A395" s="99">
        <v>388</v>
      </c>
      <c r="B395" s="3">
        <v>0</v>
      </c>
      <c r="C395" s="4">
        <v>2.2842105263157886</v>
      </c>
    </row>
    <row r="396" spans="1:3" x14ac:dyDescent="0.25">
      <c r="A396" s="99">
        <v>389</v>
      </c>
      <c r="B396" s="3">
        <v>0</v>
      </c>
      <c r="C396" s="4">
        <v>0</v>
      </c>
    </row>
    <row r="397" spans="1:3" x14ac:dyDescent="0.25">
      <c r="A397" s="99">
        <v>390</v>
      </c>
      <c r="B397" s="3">
        <v>0</v>
      </c>
      <c r="C397" s="4">
        <v>0</v>
      </c>
    </row>
    <row r="398" spans="1:3" x14ac:dyDescent="0.25">
      <c r="A398" s="99">
        <v>391</v>
      </c>
      <c r="B398" s="3">
        <v>0</v>
      </c>
      <c r="C398" s="4">
        <v>0</v>
      </c>
    </row>
    <row r="399" spans="1:3" x14ac:dyDescent="0.25">
      <c r="A399" s="99">
        <v>392</v>
      </c>
      <c r="B399" s="3">
        <v>0</v>
      </c>
      <c r="C399" s="4">
        <v>0</v>
      </c>
    </row>
    <row r="400" spans="1:3" x14ac:dyDescent="0.25">
      <c r="A400" s="99">
        <v>393</v>
      </c>
      <c r="B400" s="3">
        <v>0</v>
      </c>
      <c r="C400" s="4">
        <v>0</v>
      </c>
    </row>
    <row r="401" spans="1:3" x14ac:dyDescent="0.25">
      <c r="A401" s="99">
        <v>394</v>
      </c>
      <c r="B401" s="3">
        <v>0</v>
      </c>
      <c r="C401" s="4">
        <v>0</v>
      </c>
    </row>
    <row r="402" spans="1:3" x14ac:dyDescent="0.25">
      <c r="A402" s="99">
        <v>395</v>
      </c>
      <c r="B402" s="3">
        <v>0</v>
      </c>
      <c r="C402" s="4">
        <v>0</v>
      </c>
    </row>
    <row r="403" spans="1:3" x14ac:dyDescent="0.25">
      <c r="A403" s="99">
        <v>396</v>
      </c>
      <c r="B403" s="3">
        <v>0</v>
      </c>
      <c r="C403" s="4">
        <v>2.2842105263157886</v>
      </c>
    </row>
    <row r="404" spans="1:3" x14ac:dyDescent="0.25">
      <c r="A404" s="99">
        <v>397</v>
      </c>
      <c r="B404" s="3">
        <v>6.6</v>
      </c>
      <c r="C404" s="4">
        <v>3.3</v>
      </c>
    </row>
    <row r="405" spans="1:3" x14ac:dyDescent="0.25">
      <c r="A405" s="99">
        <v>398</v>
      </c>
      <c r="B405" s="3">
        <v>0</v>
      </c>
      <c r="C405" s="4">
        <v>0</v>
      </c>
    </row>
    <row r="406" spans="1:3" x14ac:dyDescent="0.25">
      <c r="A406" s="99">
        <v>399</v>
      </c>
      <c r="B406" s="3">
        <v>0</v>
      </c>
      <c r="C406" s="4">
        <v>0</v>
      </c>
    </row>
    <row r="407" spans="1:3" x14ac:dyDescent="0.25">
      <c r="A407" s="99">
        <v>400</v>
      </c>
      <c r="B407" s="3">
        <v>0</v>
      </c>
      <c r="C407" s="4">
        <v>0</v>
      </c>
    </row>
    <row r="408" spans="1:3" x14ac:dyDescent="0.25">
      <c r="A408" s="99">
        <v>401</v>
      </c>
      <c r="B408" s="3">
        <v>0</v>
      </c>
      <c r="C408" s="4">
        <v>0</v>
      </c>
    </row>
    <row r="409" spans="1:3" x14ac:dyDescent="0.25">
      <c r="A409" s="99">
        <v>402</v>
      </c>
      <c r="B409" s="3">
        <v>0</v>
      </c>
      <c r="C409" s="4">
        <v>0</v>
      </c>
    </row>
    <row r="410" spans="1:3" x14ac:dyDescent="0.25">
      <c r="A410" s="99">
        <v>403</v>
      </c>
      <c r="B410" s="3">
        <v>0</v>
      </c>
      <c r="C410" s="4">
        <v>0</v>
      </c>
    </row>
    <row r="411" spans="1:3" x14ac:dyDescent="0.25">
      <c r="A411" s="99">
        <v>404</v>
      </c>
      <c r="B411" s="3">
        <v>0</v>
      </c>
      <c r="C411" s="4">
        <v>0</v>
      </c>
    </row>
    <row r="412" spans="1:3" x14ac:dyDescent="0.25">
      <c r="A412" s="99">
        <v>405</v>
      </c>
      <c r="B412" s="3">
        <v>0</v>
      </c>
      <c r="C412" s="4">
        <v>0</v>
      </c>
    </row>
    <row r="413" spans="1:3" x14ac:dyDescent="0.25">
      <c r="A413" s="99">
        <v>406</v>
      </c>
      <c r="B413" s="3">
        <v>0</v>
      </c>
      <c r="C413" s="4">
        <v>0</v>
      </c>
    </row>
    <row r="414" spans="1:3" x14ac:dyDescent="0.25">
      <c r="A414" s="99">
        <v>407</v>
      </c>
      <c r="B414" s="3">
        <v>0</v>
      </c>
      <c r="C414" s="4">
        <v>0</v>
      </c>
    </row>
    <row r="415" spans="1:3" x14ac:dyDescent="0.25">
      <c r="A415" s="99">
        <v>408</v>
      </c>
      <c r="B415" s="3">
        <v>0</v>
      </c>
      <c r="C415" s="4">
        <v>0</v>
      </c>
    </row>
    <row r="416" spans="1:3" x14ac:dyDescent="0.25">
      <c r="A416" s="99">
        <v>409</v>
      </c>
      <c r="B416" s="3">
        <v>2.9684210526315518</v>
      </c>
      <c r="C416" s="4">
        <v>3.3</v>
      </c>
    </row>
    <row r="417" spans="1:3" x14ac:dyDescent="0.25">
      <c r="A417" s="99">
        <v>410</v>
      </c>
      <c r="B417" s="3">
        <v>0</v>
      </c>
      <c r="C417" s="4">
        <v>2.2842105263157886</v>
      </c>
    </row>
    <row r="418" spans="1:3" x14ac:dyDescent="0.25">
      <c r="A418" s="99">
        <v>411</v>
      </c>
      <c r="B418" s="3">
        <v>0</v>
      </c>
      <c r="C418" s="4">
        <v>0</v>
      </c>
    </row>
    <row r="419" spans="1:3" x14ac:dyDescent="0.25">
      <c r="A419" s="99">
        <v>412</v>
      </c>
      <c r="B419" s="3">
        <v>0</v>
      </c>
      <c r="C419" s="4">
        <v>0</v>
      </c>
    </row>
    <row r="420" spans="1:3" x14ac:dyDescent="0.25">
      <c r="A420" s="99">
        <v>413</v>
      </c>
      <c r="B420" s="3">
        <v>0</v>
      </c>
      <c r="C420" s="4">
        <v>0</v>
      </c>
    </row>
    <row r="421" spans="1:3" x14ac:dyDescent="0.25">
      <c r="A421" s="99">
        <v>414</v>
      </c>
      <c r="B421" s="3">
        <v>0</v>
      </c>
      <c r="C421" s="4">
        <v>0</v>
      </c>
    </row>
    <row r="422" spans="1:3" x14ac:dyDescent="0.25">
      <c r="A422" s="99">
        <v>415</v>
      </c>
      <c r="B422" s="3">
        <v>0</v>
      </c>
      <c r="C422" s="4">
        <v>0</v>
      </c>
    </row>
    <row r="423" spans="1:3" x14ac:dyDescent="0.25">
      <c r="A423" s="99">
        <v>416</v>
      </c>
      <c r="B423" s="3">
        <v>0</v>
      </c>
      <c r="C423" s="4">
        <v>0</v>
      </c>
    </row>
    <row r="424" spans="1:3" x14ac:dyDescent="0.25">
      <c r="A424" s="99">
        <v>417</v>
      </c>
      <c r="B424" s="3">
        <v>0</v>
      </c>
      <c r="C424" s="4">
        <v>0</v>
      </c>
    </row>
    <row r="425" spans="1:3" x14ac:dyDescent="0.25">
      <c r="A425" s="99">
        <v>418</v>
      </c>
      <c r="B425" s="3">
        <v>0</v>
      </c>
      <c r="C425" s="4">
        <v>0</v>
      </c>
    </row>
    <row r="426" spans="1:3" x14ac:dyDescent="0.25">
      <c r="A426" s="99">
        <v>419</v>
      </c>
      <c r="B426" s="3">
        <v>0</v>
      </c>
      <c r="C426" s="4">
        <v>0</v>
      </c>
    </row>
    <row r="427" spans="1:3" x14ac:dyDescent="0.25">
      <c r="A427" s="99">
        <v>420</v>
      </c>
      <c r="B427" s="3">
        <v>0</v>
      </c>
      <c r="C427" s="4">
        <v>2.2842105263157886</v>
      </c>
    </row>
    <row r="428" spans="1:3" x14ac:dyDescent="0.25">
      <c r="A428" s="99">
        <v>421</v>
      </c>
      <c r="B428" s="3">
        <v>6.6</v>
      </c>
      <c r="C428" s="4">
        <v>3.3</v>
      </c>
    </row>
    <row r="429" spans="1:3" x14ac:dyDescent="0.25">
      <c r="A429" s="99">
        <v>422</v>
      </c>
      <c r="B429" s="3">
        <v>0</v>
      </c>
      <c r="C429" s="4">
        <v>0</v>
      </c>
    </row>
    <row r="430" spans="1:3" x14ac:dyDescent="0.25">
      <c r="A430" s="99">
        <v>423</v>
      </c>
      <c r="B430" s="3">
        <v>0</v>
      </c>
      <c r="C430" s="4">
        <v>0</v>
      </c>
    </row>
    <row r="431" spans="1:3" x14ac:dyDescent="0.25">
      <c r="A431" s="99">
        <v>424</v>
      </c>
      <c r="B431" s="3">
        <v>0</v>
      </c>
      <c r="C431" s="4">
        <v>0</v>
      </c>
    </row>
    <row r="432" spans="1:3" x14ac:dyDescent="0.25">
      <c r="A432" s="99">
        <v>425</v>
      </c>
      <c r="B432" s="3">
        <v>0</v>
      </c>
      <c r="C432" s="4">
        <v>0</v>
      </c>
    </row>
    <row r="433" spans="1:3" x14ac:dyDescent="0.25">
      <c r="A433" s="99">
        <v>426</v>
      </c>
      <c r="B433" s="3">
        <v>0</v>
      </c>
      <c r="C433" s="4">
        <v>0</v>
      </c>
    </row>
    <row r="434" spans="1:3" x14ac:dyDescent="0.25">
      <c r="A434" s="99">
        <v>427</v>
      </c>
      <c r="B434" s="3">
        <v>0</v>
      </c>
      <c r="C434" s="4">
        <v>0</v>
      </c>
    </row>
    <row r="435" spans="1:3" x14ac:dyDescent="0.25">
      <c r="A435" s="99">
        <v>428</v>
      </c>
      <c r="B435" s="3">
        <v>0</v>
      </c>
      <c r="C435" s="4">
        <v>0</v>
      </c>
    </row>
    <row r="436" spans="1:3" x14ac:dyDescent="0.25">
      <c r="A436" s="99">
        <v>429</v>
      </c>
      <c r="B436" s="3">
        <v>0</v>
      </c>
      <c r="C436" s="4">
        <v>0</v>
      </c>
    </row>
    <row r="437" spans="1:3" x14ac:dyDescent="0.25">
      <c r="A437" s="99">
        <v>430</v>
      </c>
      <c r="B437" s="3">
        <v>0</v>
      </c>
      <c r="C437" s="4">
        <v>0</v>
      </c>
    </row>
    <row r="438" spans="1:3" x14ac:dyDescent="0.25">
      <c r="A438" s="99">
        <v>431</v>
      </c>
      <c r="B438" s="3">
        <v>0</v>
      </c>
      <c r="C438" s="4">
        <v>0</v>
      </c>
    </row>
    <row r="439" spans="1:3" x14ac:dyDescent="0.25">
      <c r="A439" s="99">
        <v>432</v>
      </c>
      <c r="B439" s="3">
        <v>0</v>
      </c>
      <c r="C439" s="4">
        <v>0</v>
      </c>
    </row>
    <row r="440" spans="1:3" x14ac:dyDescent="0.25">
      <c r="A440" s="99">
        <v>433</v>
      </c>
      <c r="B440" s="3">
        <v>0</v>
      </c>
      <c r="C440" s="4">
        <v>0</v>
      </c>
    </row>
    <row r="441" spans="1:3" x14ac:dyDescent="0.25">
      <c r="A441" s="99">
        <v>434</v>
      </c>
      <c r="B441" s="3">
        <v>6.6</v>
      </c>
      <c r="C441" s="4">
        <v>3.3</v>
      </c>
    </row>
    <row r="442" spans="1:3" x14ac:dyDescent="0.25">
      <c r="A442" s="99">
        <v>435</v>
      </c>
      <c r="B442" s="3">
        <v>3.6273684210526147</v>
      </c>
      <c r="C442" s="4">
        <v>3.3</v>
      </c>
    </row>
    <row r="443" spans="1:3" x14ac:dyDescent="0.25">
      <c r="A443" s="99">
        <v>436</v>
      </c>
      <c r="B443" s="3">
        <v>6.6</v>
      </c>
      <c r="C443" s="4">
        <v>3.3</v>
      </c>
    </row>
    <row r="444" spans="1:3" x14ac:dyDescent="0.25">
      <c r="A444" s="99">
        <v>437</v>
      </c>
      <c r="B444" s="3">
        <v>0</v>
      </c>
      <c r="C444" s="4">
        <v>1.03052631578947</v>
      </c>
    </row>
    <row r="445" spans="1:3" x14ac:dyDescent="0.25">
      <c r="A445" s="99">
        <v>438</v>
      </c>
      <c r="B445" s="3">
        <v>0</v>
      </c>
      <c r="C445" s="4">
        <v>0</v>
      </c>
    </row>
    <row r="446" spans="1:3" x14ac:dyDescent="0.25">
      <c r="A446" s="99">
        <v>439</v>
      </c>
      <c r="B446" s="3">
        <v>0</v>
      </c>
      <c r="C446" s="4">
        <v>0</v>
      </c>
    </row>
    <row r="447" spans="1:3" x14ac:dyDescent="0.25">
      <c r="A447" s="99">
        <v>440</v>
      </c>
      <c r="B447" s="3">
        <v>0</v>
      </c>
      <c r="C447" s="4">
        <v>0</v>
      </c>
    </row>
    <row r="448" spans="1:3" x14ac:dyDescent="0.25">
      <c r="A448" s="99">
        <v>441</v>
      </c>
      <c r="B448" s="3">
        <v>0</v>
      </c>
      <c r="C448" s="4">
        <v>0</v>
      </c>
    </row>
    <row r="449" spans="1:3" x14ac:dyDescent="0.25">
      <c r="A449" s="99">
        <v>442</v>
      </c>
      <c r="B449" s="3">
        <v>0</v>
      </c>
      <c r="C449" s="4">
        <v>0</v>
      </c>
    </row>
    <row r="450" spans="1:3" x14ac:dyDescent="0.25">
      <c r="A450" s="99">
        <v>443</v>
      </c>
      <c r="B450" s="3">
        <v>0</v>
      </c>
      <c r="C450" s="4">
        <v>0</v>
      </c>
    </row>
    <row r="451" spans="1:3" x14ac:dyDescent="0.25">
      <c r="A451" s="99">
        <v>444</v>
      </c>
      <c r="B451" s="3">
        <v>0</v>
      </c>
      <c r="C451" s="4">
        <v>0</v>
      </c>
    </row>
    <row r="452" spans="1:3" x14ac:dyDescent="0.25">
      <c r="A452" s="99">
        <v>445</v>
      </c>
      <c r="B452" s="3">
        <v>5.3894736842105173</v>
      </c>
      <c r="C452" s="4">
        <v>3.3</v>
      </c>
    </row>
    <row r="453" spans="1:3" x14ac:dyDescent="0.25">
      <c r="A453" s="99">
        <v>446</v>
      </c>
      <c r="B453" s="3">
        <v>0</v>
      </c>
      <c r="C453" s="4">
        <v>0</v>
      </c>
    </row>
    <row r="454" spans="1:3" x14ac:dyDescent="0.25">
      <c r="A454" s="99">
        <v>447</v>
      </c>
      <c r="B454" s="3">
        <v>0</v>
      </c>
      <c r="C454" s="4">
        <v>0</v>
      </c>
    </row>
    <row r="455" spans="1:3" x14ac:dyDescent="0.25">
      <c r="A455" s="99">
        <v>448</v>
      </c>
      <c r="B455" s="3">
        <v>0</v>
      </c>
      <c r="C455" s="4">
        <v>0</v>
      </c>
    </row>
    <row r="456" spans="1:3" x14ac:dyDescent="0.25">
      <c r="A456" s="99">
        <v>449</v>
      </c>
      <c r="B456" s="3">
        <v>0</v>
      </c>
      <c r="C456" s="4">
        <v>0</v>
      </c>
    </row>
    <row r="457" spans="1:3" x14ac:dyDescent="0.25">
      <c r="A457" s="99">
        <v>450</v>
      </c>
      <c r="B457" s="3">
        <v>0</v>
      </c>
      <c r="C457" s="4">
        <v>0</v>
      </c>
    </row>
    <row r="458" spans="1:3" x14ac:dyDescent="0.25">
      <c r="A458" s="99">
        <v>451</v>
      </c>
      <c r="B458" s="3">
        <v>0</v>
      </c>
      <c r="C458" s="4">
        <v>0</v>
      </c>
    </row>
    <row r="459" spans="1:3" x14ac:dyDescent="0.25">
      <c r="A459" s="99">
        <v>452</v>
      </c>
      <c r="B459" s="3">
        <v>0</v>
      </c>
      <c r="C459" s="4">
        <v>0</v>
      </c>
    </row>
    <row r="460" spans="1:3" x14ac:dyDescent="0.25">
      <c r="A460" s="99">
        <v>453</v>
      </c>
      <c r="B460" s="3">
        <v>0</v>
      </c>
      <c r="C460" s="4">
        <v>0</v>
      </c>
    </row>
    <row r="461" spans="1:3" x14ac:dyDescent="0.25">
      <c r="A461" s="99">
        <v>454</v>
      </c>
      <c r="B461" s="3">
        <v>0</v>
      </c>
      <c r="C461" s="4">
        <v>0</v>
      </c>
    </row>
    <row r="462" spans="1:3" x14ac:dyDescent="0.25">
      <c r="A462" s="99">
        <v>455</v>
      </c>
      <c r="B462" s="3">
        <v>0</v>
      </c>
      <c r="C462" s="4">
        <v>0</v>
      </c>
    </row>
    <row r="463" spans="1:3" x14ac:dyDescent="0.25">
      <c r="A463" s="99">
        <v>456</v>
      </c>
      <c r="B463" s="3">
        <v>0</v>
      </c>
      <c r="C463" s="4">
        <v>0</v>
      </c>
    </row>
    <row r="464" spans="1:3" x14ac:dyDescent="0.25">
      <c r="A464" s="99">
        <v>457</v>
      </c>
      <c r="B464" s="3">
        <v>0</v>
      </c>
      <c r="C464" s="4">
        <v>0</v>
      </c>
    </row>
    <row r="465" spans="1:3" x14ac:dyDescent="0.25">
      <c r="A465" s="99">
        <v>458</v>
      </c>
      <c r="B465" s="3">
        <v>0</v>
      </c>
      <c r="C465" s="4">
        <v>0.88421052631578878</v>
      </c>
    </row>
    <row r="466" spans="1:3" x14ac:dyDescent="0.25">
      <c r="A466" s="99">
        <v>459</v>
      </c>
      <c r="B466" s="3">
        <v>0</v>
      </c>
      <c r="C466" s="4">
        <v>3.3</v>
      </c>
    </row>
    <row r="467" spans="1:3" x14ac:dyDescent="0.25">
      <c r="A467" s="99">
        <v>460</v>
      </c>
      <c r="B467" s="3">
        <v>0</v>
      </c>
      <c r="C467" s="4">
        <v>3.3</v>
      </c>
    </row>
    <row r="468" spans="1:3" x14ac:dyDescent="0.25">
      <c r="A468" s="99">
        <v>461</v>
      </c>
      <c r="B468" s="3">
        <v>0</v>
      </c>
      <c r="C468" s="4">
        <v>0</v>
      </c>
    </row>
    <row r="469" spans="1:3" x14ac:dyDescent="0.25">
      <c r="A469" s="99">
        <v>462</v>
      </c>
      <c r="B469" s="3">
        <v>0</v>
      </c>
      <c r="C469" s="4">
        <v>0</v>
      </c>
    </row>
    <row r="470" spans="1:3" x14ac:dyDescent="0.25">
      <c r="A470" s="99">
        <v>463</v>
      </c>
      <c r="B470" s="3">
        <v>0</v>
      </c>
      <c r="C470" s="4">
        <v>0</v>
      </c>
    </row>
    <row r="471" spans="1:3" x14ac:dyDescent="0.25">
      <c r="A471" s="99">
        <v>464</v>
      </c>
      <c r="B471" s="3">
        <v>0</v>
      </c>
      <c r="C471" s="4">
        <v>0</v>
      </c>
    </row>
    <row r="472" spans="1:3" x14ac:dyDescent="0.25">
      <c r="A472" s="99">
        <v>465</v>
      </c>
      <c r="B472" s="3">
        <v>0</v>
      </c>
      <c r="C472" s="4">
        <v>0</v>
      </c>
    </row>
    <row r="473" spans="1:3" x14ac:dyDescent="0.25">
      <c r="A473" s="99">
        <v>466</v>
      </c>
      <c r="B473" s="3">
        <v>0</v>
      </c>
      <c r="C473" s="4">
        <v>0</v>
      </c>
    </row>
    <row r="474" spans="1:3" x14ac:dyDescent="0.25">
      <c r="A474" s="99">
        <v>467</v>
      </c>
      <c r="B474" s="3">
        <v>0</v>
      </c>
      <c r="C474" s="4">
        <v>0</v>
      </c>
    </row>
    <row r="475" spans="1:3" x14ac:dyDescent="0.25">
      <c r="A475" s="99">
        <v>468</v>
      </c>
      <c r="B475" s="3">
        <v>0</v>
      </c>
      <c r="C475" s="4">
        <v>0</v>
      </c>
    </row>
    <row r="476" spans="1:3" x14ac:dyDescent="0.25">
      <c r="A476" s="99">
        <v>469</v>
      </c>
      <c r="B476" s="3">
        <v>0</v>
      </c>
      <c r="C476" s="4">
        <v>0</v>
      </c>
    </row>
    <row r="477" spans="1:3" x14ac:dyDescent="0.25">
      <c r="A477" s="99">
        <v>470</v>
      </c>
      <c r="B477" s="3">
        <v>0</v>
      </c>
      <c r="C477" s="4">
        <v>0</v>
      </c>
    </row>
    <row r="478" spans="1:3" x14ac:dyDescent="0.25">
      <c r="A478" s="99">
        <v>471</v>
      </c>
      <c r="B478" s="3">
        <v>0</v>
      </c>
      <c r="C478" s="4">
        <v>0</v>
      </c>
    </row>
    <row r="479" spans="1:3" x14ac:dyDescent="0.25">
      <c r="A479" s="99">
        <v>472</v>
      </c>
      <c r="B479" s="3">
        <v>0</v>
      </c>
      <c r="C479" s="4">
        <v>0</v>
      </c>
    </row>
    <row r="480" spans="1:3" x14ac:dyDescent="0.25">
      <c r="A480" s="99">
        <v>473</v>
      </c>
      <c r="B480" s="3">
        <v>0</v>
      </c>
      <c r="C480" s="4">
        <v>0</v>
      </c>
    </row>
    <row r="481" spans="1:3" x14ac:dyDescent="0.25">
      <c r="A481" s="99">
        <v>474</v>
      </c>
      <c r="B481" s="3">
        <v>0</v>
      </c>
      <c r="C481" s="4">
        <v>0</v>
      </c>
    </row>
    <row r="482" spans="1:3" x14ac:dyDescent="0.25">
      <c r="A482" s="99">
        <v>475</v>
      </c>
      <c r="B482" s="3">
        <v>0</v>
      </c>
      <c r="C482" s="4">
        <v>0</v>
      </c>
    </row>
    <row r="483" spans="1:3" x14ac:dyDescent="0.25">
      <c r="A483" s="99">
        <v>476</v>
      </c>
      <c r="B483" s="3">
        <v>0</v>
      </c>
      <c r="C483" s="4">
        <v>0</v>
      </c>
    </row>
    <row r="484" spans="1:3" x14ac:dyDescent="0.25">
      <c r="A484" s="99">
        <v>477</v>
      </c>
      <c r="B484" s="3">
        <v>0</v>
      </c>
      <c r="C484" s="4">
        <v>0</v>
      </c>
    </row>
    <row r="485" spans="1:3" x14ac:dyDescent="0.25">
      <c r="A485" s="99">
        <v>478</v>
      </c>
      <c r="B485" s="3">
        <v>0</v>
      </c>
      <c r="C485" s="4">
        <v>0</v>
      </c>
    </row>
    <row r="486" spans="1:3" x14ac:dyDescent="0.25">
      <c r="A486" s="99">
        <v>479</v>
      </c>
      <c r="B486" s="3">
        <v>0</v>
      </c>
      <c r="C486" s="4">
        <v>0</v>
      </c>
    </row>
    <row r="487" spans="1:3" x14ac:dyDescent="0.25">
      <c r="A487" s="99">
        <v>480</v>
      </c>
      <c r="B487" s="3">
        <v>0</v>
      </c>
      <c r="C487" s="4">
        <v>0</v>
      </c>
    </row>
    <row r="488" spans="1:3" x14ac:dyDescent="0.25">
      <c r="A488" s="99">
        <v>481</v>
      </c>
      <c r="B488" s="3">
        <v>0</v>
      </c>
      <c r="C488" s="4">
        <v>0</v>
      </c>
    </row>
    <row r="489" spans="1:3" x14ac:dyDescent="0.25">
      <c r="A489" s="99">
        <v>482</v>
      </c>
      <c r="B489" s="3">
        <v>0</v>
      </c>
      <c r="C489" s="4">
        <v>3.3</v>
      </c>
    </row>
    <row r="490" spans="1:3" x14ac:dyDescent="0.25">
      <c r="A490" s="99">
        <v>483</v>
      </c>
      <c r="B490" s="3">
        <v>0</v>
      </c>
      <c r="C490" s="4">
        <v>3.3</v>
      </c>
    </row>
    <row r="491" spans="1:3" x14ac:dyDescent="0.25">
      <c r="A491" s="99">
        <v>484</v>
      </c>
      <c r="B491" s="3">
        <v>6.6</v>
      </c>
      <c r="C491" s="4">
        <v>3.3</v>
      </c>
    </row>
    <row r="492" spans="1:3" x14ac:dyDescent="0.25">
      <c r="A492" s="99">
        <v>485</v>
      </c>
      <c r="B492" s="3">
        <v>0</v>
      </c>
      <c r="C492" s="4">
        <v>0</v>
      </c>
    </row>
    <row r="493" spans="1:3" x14ac:dyDescent="0.25">
      <c r="A493" s="99">
        <v>486</v>
      </c>
      <c r="B493" s="3">
        <v>0</v>
      </c>
      <c r="C493" s="4">
        <v>0</v>
      </c>
    </row>
    <row r="494" spans="1:3" x14ac:dyDescent="0.25">
      <c r="A494" s="99">
        <v>487</v>
      </c>
      <c r="B494" s="3">
        <v>0</v>
      </c>
      <c r="C494" s="4">
        <v>0</v>
      </c>
    </row>
    <row r="495" spans="1:3" x14ac:dyDescent="0.25">
      <c r="A495" s="99">
        <v>488</v>
      </c>
      <c r="B495" s="3">
        <v>0</v>
      </c>
      <c r="C495" s="4">
        <v>0</v>
      </c>
    </row>
    <row r="496" spans="1:3" x14ac:dyDescent="0.25">
      <c r="A496" s="99">
        <v>489</v>
      </c>
      <c r="B496" s="3">
        <v>0</v>
      </c>
      <c r="C496" s="4">
        <v>0</v>
      </c>
    </row>
    <row r="497" spans="1:3" x14ac:dyDescent="0.25">
      <c r="A497" s="99">
        <v>490</v>
      </c>
      <c r="B497" s="3">
        <v>0</v>
      </c>
      <c r="C497" s="4">
        <v>0</v>
      </c>
    </row>
    <row r="498" spans="1:3" x14ac:dyDescent="0.25">
      <c r="A498" s="99">
        <v>491</v>
      </c>
      <c r="B498" s="3">
        <v>0</v>
      </c>
      <c r="C498" s="4">
        <v>0</v>
      </c>
    </row>
    <row r="499" spans="1:3" x14ac:dyDescent="0.25">
      <c r="A499" s="99">
        <v>492</v>
      </c>
      <c r="B499" s="3">
        <v>0</v>
      </c>
      <c r="C499" s="4">
        <v>0</v>
      </c>
    </row>
    <row r="500" spans="1:3" x14ac:dyDescent="0.25">
      <c r="A500" s="99">
        <v>493</v>
      </c>
      <c r="B500" s="3">
        <v>0</v>
      </c>
      <c r="C500" s="4">
        <v>0</v>
      </c>
    </row>
    <row r="501" spans="1:3" x14ac:dyDescent="0.25">
      <c r="A501" s="99">
        <v>494</v>
      </c>
      <c r="B501" s="3">
        <v>0</v>
      </c>
      <c r="C501" s="4">
        <v>0</v>
      </c>
    </row>
    <row r="502" spans="1:3" x14ac:dyDescent="0.25">
      <c r="A502" s="99">
        <v>495</v>
      </c>
      <c r="B502" s="3">
        <v>0</v>
      </c>
      <c r="C502" s="4">
        <v>0</v>
      </c>
    </row>
    <row r="503" spans="1:3" x14ac:dyDescent="0.25">
      <c r="A503" s="99">
        <v>496</v>
      </c>
      <c r="B503" s="3">
        <v>0</v>
      </c>
      <c r="C503" s="4">
        <v>0</v>
      </c>
    </row>
    <row r="504" spans="1:3" x14ac:dyDescent="0.25">
      <c r="A504" s="99">
        <v>497</v>
      </c>
      <c r="B504" s="3">
        <v>0</v>
      </c>
      <c r="C504" s="4">
        <v>0</v>
      </c>
    </row>
    <row r="505" spans="1:3" x14ac:dyDescent="0.25">
      <c r="A505" s="99">
        <v>498</v>
      </c>
      <c r="B505" s="3">
        <v>0</v>
      </c>
      <c r="C505" s="4">
        <v>0</v>
      </c>
    </row>
    <row r="506" spans="1:3" x14ac:dyDescent="0.25">
      <c r="A506" s="99">
        <v>499</v>
      </c>
      <c r="B506" s="3">
        <v>0</v>
      </c>
      <c r="C506" s="4">
        <v>0</v>
      </c>
    </row>
    <row r="507" spans="1:3" x14ac:dyDescent="0.25">
      <c r="A507" s="99">
        <v>500</v>
      </c>
      <c r="B507" s="3">
        <v>0</v>
      </c>
      <c r="C507" s="4">
        <v>0</v>
      </c>
    </row>
    <row r="508" spans="1:3" x14ac:dyDescent="0.25">
      <c r="A508" s="99">
        <v>501</v>
      </c>
      <c r="B508" s="3">
        <v>0</v>
      </c>
      <c r="C508" s="4">
        <v>0</v>
      </c>
    </row>
    <row r="509" spans="1:3" x14ac:dyDescent="0.25">
      <c r="A509" s="99">
        <v>502</v>
      </c>
      <c r="B509" s="3">
        <v>0</v>
      </c>
      <c r="C509" s="4">
        <v>0</v>
      </c>
    </row>
    <row r="510" spans="1:3" x14ac:dyDescent="0.25">
      <c r="A510" s="99">
        <v>503</v>
      </c>
      <c r="B510" s="3">
        <v>0</v>
      </c>
      <c r="C510" s="4">
        <v>0</v>
      </c>
    </row>
    <row r="511" spans="1:3" x14ac:dyDescent="0.25">
      <c r="A511" s="99">
        <v>504</v>
      </c>
      <c r="B511" s="3">
        <v>0</v>
      </c>
      <c r="C511" s="4">
        <v>0</v>
      </c>
    </row>
    <row r="512" spans="1:3" x14ac:dyDescent="0.25">
      <c r="A512" s="99">
        <v>505</v>
      </c>
      <c r="B512" s="3">
        <v>0</v>
      </c>
      <c r="C512" s="4">
        <v>0</v>
      </c>
    </row>
    <row r="513" spans="1:3" x14ac:dyDescent="0.25">
      <c r="A513" s="99">
        <v>506</v>
      </c>
      <c r="B513" s="3">
        <v>0</v>
      </c>
      <c r="C513" s="4">
        <v>1.5010526315789483</v>
      </c>
    </row>
    <row r="514" spans="1:3" x14ac:dyDescent="0.25">
      <c r="A514" s="99">
        <v>507</v>
      </c>
      <c r="B514" s="3">
        <v>6.6</v>
      </c>
      <c r="C514" s="4">
        <v>3.3</v>
      </c>
    </row>
    <row r="515" spans="1:3" x14ac:dyDescent="0.25">
      <c r="A515" s="99">
        <v>508</v>
      </c>
      <c r="B515" s="3">
        <v>6.6</v>
      </c>
      <c r="C515" s="4">
        <v>3.3</v>
      </c>
    </row>
    <row r="516" spans="1:3" x14ac:dyDescent="0.25">
      <c r="A516" s="99">
        <v>509</v>
      </c>
      <c r="B516" s="3">
        <v>0</v>
      </c>
      <c r="C516" s="4">
        <v>0</v>
      </c>
    </row>
    <row r="517" spans="1:3" x14ac:dyDescent="0.25">
      <c r="A517" s="99">
        <v>510</v>
      </c>
      <c r="B517" s="3">
        <v>0</v>
      </c>
      <c r="C517" s="4">
        <v>0</v>
      </c>
    </row>
    <row r="518" spans="1:3" x14ac:dyDescent="0.25">
      <c r="A518" s="99">
        <v>511</v>
      </c>
      <c r="B518" s="3">
        <v>0</v>
      </c>
      <c r="C518" s="4">
        <v>0</v>
      </c>
    </row>
    <row r="519" spans="1:3" x14ac:dyDescent="0.25">
      <c r="A519" s="99">
        <v>512</v>
      </c>
      <c r="B519" s="3">
        <v>0</v>
      </c>
      <c r="C519" s="4">
        <v>0</v>
      </c>
    </row>
    <row r="520" spans="1:3" x14ac:dyDescent="0.25">
      <c r="A520" s="99">
        <v>513</v>
      </c>
      <c r="B520" s="3">
        <v>0</v>
      </c>
      <c r="C520" s="4">
        <v>0</v>
      </c>
    </row>
    <row r="521" spans="1:3" x14ac:dyDescent="0.25">
      <c r="A521" s="99">
        <v>514</v>
      </c>
      <c r="B521" s="3">
        <v>0</v>
      </c>
      <c r="C521" s="4">
        <v>0</v>
      </c>
    </row>
    <row r="522" spans="1:3" x14ac:dyDescent="0.25">
      <c r="A522" s="99">
        <v>515</v>
      </c>
      <c r="B522" s="3">
        <v>0</v>
      </c>
      <c r="C522" s="4">
        <v>0</v>
      </c>
    </row>
    <row r="523" spans="1:3" x14ac:dyDescent="0.25">
      <c r="A523" s="99">
        <v>516</v>
      </c>
      <c r="B523" s="3">
        <v>0</v>
      </c>
      <c r="C523" s="4">
        <v>0</v>
      </c>
    </row>
    <row r="524" spans="1:3" x14ac:dyDescent="0.25">
      <c r="A524" s="99">
        <v>517</v>
      </c>
      <c r="B524" s="3">
        <v>0</v>
      </c>
      <c r="C524" s="4">
        <v>0</v>
      </c>
    </row>
    <row r="525" spans="1:3" x14ac:dyDescent="0.25">
      <c r="A525" s="99">
        <v>518</v>
      </c>
      <c r="B525" s="3">
        <v>0</v>
      </c>
      <c r="C525" s="4">
        <v>0</v>
      </c>
    </row>
    <row r="526" spans="1:3" x14ac:dyDescent="0.25">
      <c r="A526" s="99">
        <v>519</v>
      </c>
      <c r="B526" s="3">
        <v>0</v>
      </c>
      <c r="C526" s="4">
        <v>0</v>
      </c>
    </row>
    <row r="527" spans="1:3" x14ac:dyDescent="0.25">
      <c r="A527" s="99">
        <v>520</v>
      </c>
      <c r="B527" s="3">
        <v>0</v>
      </c>
      <c r="C527" s="4">
        <v>0</v>
      </c>
    </row>
    <row r="528" spans="1:3" x14ac:dyDescent="0.25">
      <c r="A528" s="99">
        <v>521</v>
      </c>
      <c r="B528" s="3">
        <v>0</v>
      </c>
      <c r="C528" s="4">
        <v>0</v>
      </c>
    </row>
    <row r="529" spans="1:3" x14ac:dyDescent="0.25">
      <c r="A529" s="99">
        <v>522</v>
      </c>
      <c r="B529" s="3">
        <v>0</v>
      </c>
      <c r="C529" s="4">
        <v>0</v>
      </c>
    </row>
    <row r="530" spans="1:3" x14ac:dyDescent="0.25">
      <c r="A530" s="99">
        <v>523</v>
      </c>
      <c r="B530" s="3">
        <v>0</v>
      </c>
      <c r="C530" s="4">
        <v>0</v>
      </c>
    </row>
    <row r="531" spans="1:3" x14ac:dyDescent="0.25">
      <c r="A531" s="99">
        <v>524</v>
      </c>
      <c r="B531" s="3">
        <v>0</v>
      </c>
      <c r="C531" s="4">
        <v>0</v>
      </c>
    </row>
    <row r="532" spans="1:3" x14ac:dyDescent="0.25">
      <c r="A532" s="99">
        <v>525</v>
      </c>
      <c r="B532" s="3">
        <v>0</v>
      </c>
      <c r="C532" s="4">
        <v>0</v>
      </c>
    </row>
    <row r="533" spans="1:3" x14ac:dyDescent="0.25">
      <c r="A533" s="99">
        <v>526</v>
      </c>
      <c r="B533" s="3">
        <v>0</v>
      </c>
      <c r="C533" s="4">
        <v>0</v>
      </c>
    </row>
    <row r="534" spans="1:3" x14ac:dyDescent="0.25">
      <c r="A534" s="99">
        <v>527</v>
      </c>
      <c r="B534" s="3">
        <v>0</v>
      </c>
      <c r="C534" s="4">
        <v>0</v>
      </c>
    </row>
    <row r="535" spans="1:3" x14ac:dyDescent="0.25">
      <c r="A535" s="99">
        <v>528</v>
      </c>
      <c r="B535" s="3">
        <v>0</v>
      </c>
      <c r="C535" s="4">
        <v>0</v>
      </c>
    </row>
    <row r="536" spans="1:3" x14ac:dyDescent="0.25">
      <c r="A536" s="99">
        <v>529</v>
      </c>
      <c r="B536" s="3">
        <v>0</v>
      </c>
      <c r="C536" s="4">
        <v>0</v>
      </c>
    </row>
    <row r="537" spans="1:3" x14ac:dyDescent="0.25">
      <c r="A537" s="99">
        <v>530</v>
      </c>
      <c r="B537" s="3">
        <v>0</v>
      </c>
      <c r="C537" s="4">
        <v>3.3</v>
      </c>
    </row>
    <row r="538" spans="1:3" x14ac:dyDescent="0.25">
      <c r="A538" s="99">
        <v>531</v>
      </c>
      <c r="B538" s="3">
        <v>3.0147368421052589</v>
      </c>
      <c r="C538" s="4">
        <v>3.3</v>
      </c>
    </row>
    <row r="539" spans="1:3" x14ac:dyDescent="0.25">
      <c r="A539" s="99">
        <v>532</v>
      </c>
      <c r="B539" s="3">
        <v>6.6</v>
      </c>
      <c r="C539" s="4">
        <v>3.3</v>
      </c>
    </row>
    <row r="540" spans="1:3" x14ac:dyDescent="0.25">
      <c r="A540" s="99">
        <v>533</v>
      </c>
      <c r="B540" s="3">
        <v>0</v>
      </c>
      <c r="C540" s="4">
        <v>0</v>
      </c>
    </row>
    <row r="541" spans="1:3" x14ac:dyDescent="0.25">
      <c r="A541" s="99">
        <v>534</v>
      </c>
      <c r="B541" s="3">
        <v>0</v>
      </c>
      <c r="C541" s="4">
        <v>0</v>
      </c>
    </row>
    <row r="542" spans="1:3" x14ac:dyDescent="0.25">
      <c r="A542" s="99">
        <v>535</v>
      </c>
      <c r="B542" s="3">
        <v>0</v>
      </c>
      <c r="C542" s="4">
        <v>0</v>
      </c>
    </row>
    <row r="543" spans="1:3" x14ac:dyDescent="0.25">
      <c r="A543" s="99">
        <v>536</v>
      </c>
      <c r="B543" s="3">
        <v>0</v>
      </c>
      <c r="C543" s="4">
        <v>0</v>
      </c>
    </row>
    <row r="544" spans="1:3" x14ac:dyDescent="0.25">
      <c r="A544" s="99">
        <v>537</v>
      </c>
      <c r="B544" s="3">
        <v>0</v>
      </c>
      <c r="C544" s="4">
        <v>0</v>
      </c>
    </row>
    <row r="545" spans="1:3" x14ac:dyDescent="0.25">
      <c r="A545" s="99">
        <v>538</v>
      </c>
      <c r="B545" s="3">
        <v>0</v>
      </c>
      <c r="C545" s="4">
        <v>0</v>
      </c>
    </row>
    <row r="546" spans="1:3" x14ac:dyDescent="0.25">
      <c r="A546" s="99">
        <v>539</v>
      </c>
      <c r="B546" s="3">
        <v>0</v>
      </c>
      <c r="C546" s="4">
        <v>0</v>
      </c>
    </row>
    <row r="547" spans="1:3" x14ac:dyDescent="0.25">
      <c r="A547" s="99">
        <v>540</v>
      </c>
      <c r="B547" s="3">
        <v>0</v>
      </c>
      <c r="C547" s="4">
        <v>0</v>
      </c>
    </row>
    <row r="548" spans="1:3" x14ac:dyDescent="0.25">
      <c r="A548" s="99">
        <v>541</v>
      </c>
      <c r="B548" s="3">
        <v>0</v>
      </c>
      <c r="C548" s="4">
        <v>0</v>
      </c>
    </row>
    <row r="549" spans="1:3" x14ac:dyDescent="0.25">
      <c r="A549" s="99">
        <v>542</v>
      </c>
      <c r="B549" s="3">
        <v>0</v>
      </c>
      <c r="C549" s="4">
        <v>0</v>
      </c>
    </row>
    <row r="550" spans="1:3" x14ac:dyDescent="0.25">
      <c r="A550" s="99">
        <v>543</v>
      </c>
      <c r="B550" s="3">
        <v>0</v>
      </c>
      <c r="C550" s="4">
        <v>0</v>
      </c>
    </row>
    <row r="551" spans="1:3" x14ac:dyDescent="0.25">
      <c r="A551" s="99">
        <v>544</v>
      </c>
      <c r="B551" s="3">
        <v>0</v>
      </c>
      <c r="C551" s="4">
        <v>0</v>
      </c>
    </row>
    <row r="552" spans="1:3" x14ac:dyDescent="0.25">
      <c r="A552" s="99">
        <v>545</v>
      </c>
      <c r="B552" s="3">
        <v>0</v>
      </c>
      <c r="C552" s="4">
        <v>0</v>
      </c>
    </row>
    <row r="553" spans="1:3" x14ac:dyDescent="0.25">
      <c r="A553" s="99">
        <v>546</v>
      </c>
      <c r="B553" s="3">
        <v>0</v>
      </c>
      <c r="C553" s="4">
        <v>0</v>
      </c>
    </row>
    <row r="554" spans="1:3" x14ac:dyDescent="0.25">
      <c r="A554" s="99">
        <v>547</v>
      </c>
      <c r="B554" s="3">
        <v>0</v>
      </c>
      <c r="C554" s="4">
        <v>0</v>
      </c>
    </row>
    <row r="555" spans="1:3" x14ac:dyDescent="0.25">
      <c r="A555" s="99">
        <v>548</v>
      </c>
      <c r="B555" s="3">
        <v>0</v>
      </c>
      <c r="C555" s="4">
        <v>0</v>
      </c>
    </row>
    <row r="556" spans="1:3" x14ac:dyDescent="0.25">
      <c r="A556" s="99">
        <v>549</v>
      </c>
      <c r="B556" s="3">
        <v>0</v>
      </c>
      <c r="C556" s="4">
        <v>0</v>
      </c>
    </row>
    <row r="557" spans="1:3" x14ac:dyDescent="0.25">
      <c r="A557" s="99">
        <v>550</v>
      </c>
      <c r="B557" s="3">
        <v>0</v>
      </c>
      <c r="C557" s="4">
        <v>0</v>
      </c>
    </row>
    <row r="558" spans="1:3" x14ac:dyDescent="0.25">
      <c r="A558" s="99">
        <v>551</v>
      </c>
      <c r="B558" s="3">
        <v>0</v>
      </c>
      <c r="C558" s="4">
        <v>0</v>
      </c>
    </row>
    <row r="559" spans="1:3" x14ac:dyDescent="0.25">
      <c r="A559" s="99">
        <v>552</v>
      </c>
      <c r="B559" s="3">
        <v>0</v>
      </c>
      <c r="C559" s="4">
        <v>0</v>
      </c>
    </row>
    <row r="560" spans="1:3" x14ac:dyDescent="0.25">
      <c r="A560" s="99">
        <v>553</v>
      </c>
      <c r="B560" s="3">
        <v>0</v>
      </c>
      <c r="C560" s="4">
        <v>1.9</v>
      </c>
    </row>
    <row r="561" spans="1:3" x14ac:dyDescent="0.25">
      <c r="A561" s="99">
        <v>554</v>
      </c>
      <c r="B561" s="3">
        <v>0</v>
      </c>
      <c r="C561" s="4">
        <v>0</v>
      </c>
    </row>
    <row r="562" spans="1:3" x14ac:dyDescent="0.25">
      <c r="A562" s="99">
        <v>555</v>
      </c>
      <c r="B562" s="3">
        <v>0</v>
      </c>
      <c r="C562" s="4">
        <v>0</v>
      </c>
    </row>
    <row r="563" spans="1:3" x14ac:dyDescent="0.25">
      <c r="A563" s="99">
        <v>556</v>
      </c>
      <c r="B563" s="3">
        <v>0</v>
      </c>
      <c r="C563" s="4">
        <v>3.3</v>
      </c>
    </row>
    <row r="564" spans="1:3" x14ac:dyDescent="0.25">
      <c r="A564" s="99">
        <v>557</v>
      </c>
      <c r="B564" s="3">
        <v>0</v>
      </c>
      <c r="C564" s="4">
        <v>0</v>
      </c>
    </row>
    <row r="565" spans="1:3" x14ac:dyDescent="0.25">
      <c r="A565" s="99">
        <v>558</v>
      </c>
      <c r="B565" s="3">
        <v>0</v>
      </c>
      <c r="C565" s="4">
        <v>0</v>
      </c>
    </row>
    <row r="566" spans="1:3" x14ac:dyDescent="0.25">
      <c r="A566" s="99">
        <v>559</v>
      </c>
      <c r="B566" s="3">
        <v>0</v>
      </c>
      <c r="C566" s="4">
        <v>0</v>
      </c>
    </row>
    <row r="567" spans="1:3" x14ac:dyDescent="0.25">
      <c r="A567" s="99">
        <v>560</v>
      </c>
      <c r="B567" s="3">
        <v>0</v>
      </c>
      <c r="C567" s="4">
        <v>0</v>
      </c>
    </row>
    <row r="568" spans="1:3" x14ac:dyDescent="0.25">
      <c r="A568" s="99">
        <v>561</v>
      </c>
      <c r="B568" s="3">
        <v>0</v>
      </c>
      <c r="C568" s="4">
        <v>0</v>
      </c>
    </row>
    <row r="569" spans="1:3" x14ac:dyDescent="0.25">
      <c r="A569" s="99">
        <v>562</v>
      </c>
      <c r="B569" s="3">
        <v>0</v>
      </c>
      <c r="C569" s="4">
        <v>0</v>
      </c>
    </row>
    <row r="570" spans="1:3" x14ac:dyDescent="0.25">
      <c r="A570" s="99">
        <v>563</v>
      </c>
      <c r="B570" s="3">
        <v>0</v>
      </c>
      <c r="C570" s="4">
        <v>0</v>
      </c>
    </row>
    <row r="571" spans="1:3" x14ac:dyDescent="0.25">
      <c r="A571" s="99">
        <v>564</v>
      </c>
      <c r="B571" s="3">
        <v>0</v>
      </c>
      <c r="C571" s="4">
        <v>2.2842105263157886</v>
      </c>
    </row>
    <row r="572" spans="1:3" x14ac:dyDescent="0.25">
      <c r="A572" s="99">
        <v>565</v>
      </c>
      <c r="B572" s="3">
        <v>6.6</v>
      </c>
      <c r="C572" s="4">
        <v>3.3</v>
      </c>
    </row>
    <row r="573" spans="1:3" x14ac:dyDescent="0.25">
      <c r="A573" s="99">
        <v>566</v>
      </c>
      <c r="B573" s="3">
        <v>0</v>
      </c>
      <c r="C573" s="4">
        <v>0</v>
      </c>
    </row>
    <row r="574" spans="1:3" x14ac:dyDescent="0.25">
      <c r="A574" s="99">
        <v>567</v>
      </c>
      <c r="B574" s="3">
        <v>0</v>
      </c>
      <c r="C574" s="4">
        <v>0</v>
      </c>
    </row>
    <row r="575" spans="1:3" x14ac:dyDescent="0.25">
      <c r="A575" s="99">
        <v>568</v>
      </c>
      <c r="B575" s="3">
        <v>0</v>
      </c>
      <c r="C575" s="4">
        <v>0</v>
      </c>
    </row>
    <row r="576" spans="1:3" x14ac:dyDescent="0.25">
      <c r="A576" s="99">
        <v>569</v>
      </c>
      <c r="B576" s="3">
        <v>0</v>
      </c>
      <c r="C576" s="4">
        <v>0</v>
      </c>
    </row>
    <row r="577" spans="1:3" x14ac:dyDescent="0.25">
      <c r="A577" s="99">
        <v>570</v>
      </c>
      <c r="B577" s="3">
        <v>0</v>
      </c>
      <c r="C577" s="4">
        <v>0</v>
      </c>
    </row>
    <row r="578" spans="1:3" x14ac:dyDescent="0.25">
      <c r="A578" s="99">
        <v>571</v>
      </c>
      <c r="B578" s="3">
        <v>0</v>
      </c>
      <c r="C578" s="4">
        <v>0</v>
      </c>
    </row>
    <row r="579" spans="1:3" x14ac:dyDescent="0.25">
      <c r="A579" s="99">
        <v>572</v>
      </c>
      <c r="B579" s="3">
        <v>0</v>
      </c>
      <c r="C579" s="4">
        <v>0</v>
      </c>
    </row>
    <row r="580" spans="1:3" x14ac:dyDescent="0.25">
      <c r="A580" s="99">
        <v>573</v>
      </c>
      <c r="B580" s="3">
        <v>0</v>
      </c>
      <c r="C580" s="4">
        <v>0</v>
      </c>
    </row>
    <row r="581" spans="1:3" x14ac:dyDescent="0.25">
      <c r="A581" s="99">
        <v>574</v>
      </c>
      <c r="B581" s="3">
        <v>0</v>
      </c>
      <c r="C581" s="4">
        <v>0</v>
      </c>
    </row>
    <row r="582" spans="1:3" x14ac:dyDescent="0.25">
      <c r="A582" s="99">
        <v>575</v>
      </c>
      <c r="B582" s="3">
        <v>0</v>
      </c>
      <c r="C582" s="4">
        <v>0</v>
      </c>
    </row>
    <row r="583" spans="1:3" x14ac:dyDescent="0.25">
      <c r="A583" s="99">
        <v>576</v>
      </c>
      <c r="B583" s="3">
        <v>0</v>
      </c>
      <c r="C583" s="4">
        <v>0</v>
      </c>
    </row>
    <row r="584" spans="1:3" x14ac:dyDescent="0.25">
      <c r="A584" s="99">
        <v>577</v>
      </c>
      <c r="B584" s="3">
        <v>0</v>
      </c>
      <c r="C584" s="4">
        <v>0</v>
      </c>
    </row>
    <row r="585" spans="1:3" x14ac:dyDescent="0.25">
      <c r="A585" s="99">
        <v>578</v>
      </c>
      <c r="B585" s="3">
        <v>0</v>
      </c>
      <c r="C585" s="4">
        <v>0</v>
      </c>
    </row>
    <row r="586" spans="1:3" x14ac:dyDescent="0.25">
      <c r="A586" s="99">
        <v>579</v>
      </c>
      <c r="B586" s="3">
        <v>0</v>
      </c>
      <c r="C586" s="4">
        <v>2.2842105263157886</v>
      </c>
    </row>
    <row r="587" spans="1:3" x14ac:dyDescent="0.25">
      <c r="A587" s="99">
        <v>580</v>
      </c>
      <c r="B587" s="3">
        <v>4.1789473684210341</v>
      </c>
      <c r="C587" s="4">
        <v>3.3</v>
      </c>
    </row>
    <row r="588" spans="1:3" x14ac:dyDescent="0.25">
      <c r="A588" s="99">
        <v>581</v>
      </c>
      <c r="B588" s="3">
        <v>0</v>
      </c>
      <c r="C588" s="4">
        <v>0</v>
      </c>
    </row>
    <row r="589" spans="1:3" x14ac:dyDescent="0.25">
      <c r="A589" s="99">
        <v>582</v>
      </c>
      <c r="B589" s="3">
        <v>0</v>
      </c>
      <c r="C589" s="4">
        <v>0</v>
      </c>
    </row>
    <row r="590" spans="1:3" x14ac:dyDescent="0.25">
      <c r="A590" s="99">
        <v>583</v>
      </c>
      <c r="B590" s="3">
        <v>0</v>
      </c>
      <c r="C590" s="4">
        <v>0</v>
      </c>
    </row>
    <row r="591" spans="1:3" x14ac:dyDescent="0.25">
      <c r="A591" s="99">
        <v>584</v>
      </c>
      <c r="B591" s="3">
        <v>0</v>
      </c>
      <c r="C591" s="4">
        <v>0</v>
      </c>
    </row>
    <row r="592" spans="1:3" x14ac:dyDescent="0.25">
      <c r="A592" s="99">
        <v>585</v>
      </c>
      <c r="B592" s="3">
        <v>0</v>
      </c>
      <c r="C592" s="4">
        <v>0</v>
      </c>
    </row>
    <row r="593" spans="1:3" x14ac:dyDescent="0.25">
      <c r="A593" s="99">
        <v>586</v>
      </c>
      <c r="B593" s="3">
        <v>0</v>
      </c>
      <c r="C593" s="4">
        <v>0</v>
      </c>
    </row>
    <row r="594" spans="1:3" x14ac:dyDescent="0.25">
      <c r="A594" s="99">
        <v>587</v>
      </c>
      <c r="B594" s="3">
        <v>0</v>
      </c>
      <c r="C594" s="4">
        <v>3.3</v>
      </c>
    </row>
    <row r="595" spans="1:3" x14ac:dyDescent="0.25">
      <c r="A595" s="99">
        <v>588</v>
      </c>
      <c r="B595" s="3">
        <v>6.6</v>
      </c>
      <c r="C595" s="4">
        <v>3.3</v>
      </c>
    </row>
    <row r="596" spans="1:3" x14ac:dyDescent="0.25">
      <c r="A596" s="99">
        <v>589</v>
      </c>
      <c r="B596" s="3">
        <v>6.6</v>
      </c>
      <c r="C596" s="4">
        <v>3.3</v>
      </c>
    </row>
    <row r="597" spans="1:3" x14ac:dyDescent="0.25">
      <c r="A597" s="99">
        <v>590</v>
      </c>
      <c r="B597" s="3">
        <v>0</v>
      </c>
      <c r="C597" s="4">
        <v>0</v>
      </c>
    </row>
    <row r="598" spans="1:3" x14ac:dyDescent="0.25">
      <c r="A598" s="99">
        <v>591</v>
      </c>
      <c r="B598" s="3">
        <v>0</v>
      </c>
      <c r="C598" s="4">
        <v>0</v>
      </c>
    </row>
    <row r="599" spans="1:3" x14ac:dyDescent="0.25">
      <c r="A599" s="99">
        <v>592</v>
      </c>
      <c r="B599" s="3">
        <v>0</v>
      </c>
      <c r="C599" s="4">
        <v>0</v>
      </c>
    </row>
    <row r="600" spans="1:3" x14ac:dyDescent="0.25">
      <c r="A600" s="99">
        <v>593</v>
      </c>
      <c r="B600" s="3">
        <v>0</v>
      </c>
      <c r="C600" s="4">
        <v>0</v>
      </c>
    </row>
    <row r="601" spans="1:3" x14ac:dyDescent="0.25">
      <c r="A601" s="99">
        <v>594</v>
      </c>
      <c r="B601" s="3">
        <v>0</v>
      </c>
      <c r="C601" s="4">
        <v>0</v>
      </c>
    </row>
    <row r="602" spans="1:3" x14ac:dyDescent="0.25">
      <c r="A602" s="99">
        <v>595</v>
      </c>
      <c r="B602" s="3">
        <v>0</v>
      </c>
      <c r="C602" s="4">
        <v>0</v>
      </c>
    </row>
    <row r="603" spans="1:3" x14ac:dyDescent="0.25">
      <c r="A603" s="99">
        <v>596</v>
      </c>
      <c r="B603" s="3">
        <v>0</v>
      </c>
      <c r="C603" s="4">
        <v>0</v>
      </c>
    </row>
    <row r="604" spans="1:3" x14ac:dyDescent="0.25">
      <c r="A604" s="99">
        <v>597</v>
      </c>
      <c r="B604" s="3">
        <v>0</v>
      </c>
      <c r="C604" s="4">
        <v>0</v>
      </c>
    </row>
    <row r="605" spans="1:3" x14ac:dyDescent="0.25">
      <c r="A605" s="99">
        <v>598</v>
      </c>
      <c r="B605" s="3">
        <v>0</v>
      </c>
      <c r="C605" s="4">
        <v>0</v>
      </c>
    </row>
    <row r="606" spans="1:3" x14ac:dyDescent="0.25">
      <c r="A606" s="99">
        <v>599</v>
      </c>
      <c r="B606" s="3">
        <v>0</v>
      </c>
      <c r="C606" s="4">
        <v>0</v>
      </c>
    </row>
    <row r="607" spans="1:3" x14ac:dyDescent="0.25">
      <c r="A607" s="99">
        <v>600</v>
      </c>
      <c r="B607" s="3">
        <v>0</v>
      </c>
      <c r="C607" s="4">
        <v>0</v>
      </c>
    </row>
    <row r="608" spans="1:3" x14ac:dyDescent="0.25">
      <c r="A608" s="99">
        <v>601</v>
      </c>
      <c r="B608" s="3">
        <v>0</v>
      </c>
      <c r="C608" s="4">
        <v>0</v>
      </c>
    </row>
    <row r="609" spans="1:3" x14ac:dyDescent="0.25">
      <c r="A609" s="99">
        <v>602</v>
      </c>
      <c r="B609" s="3">
        <v>3.6273684210526147</v>
      </c>
      <c r="C609" s="4">
        <v>3.3</v>
      </c>
    </row>
    <row r="610" spans="1:3" x14ac:dyDescent="0.25">
      <c r="A610" s="99">
        <v>603</v>
      </c>
      <c r="B610" s="3">
        <v>6.6</v>
      </c>
      <c r="C610" s="4">
        <v>3.3</v>
      </c>
    </row>
    <row r="611" spans="1:3" x14ac:dyDescent="0.25">
      <c r="A611" s="99">
        <v>604</v>
      </c>
      <c r="B611" s="3">
        <v>0</v>
      </c>
      <c r="C611" s="4">
        <v>1.4736842105264266E-2</v>
      </c>
    </row>
    <row r="612" spans="1:3" x14ac:dyDescent="0.25">
      <c r="A612" s="99">
        <v>605</v>
      </c>
      <c r="B612" s="3">
        <v>0</v>
      </c>
      <c r="C612" s="4">
        <v>0</v>
      </c>
    </row>
    <row r="613" spans="1:3" x14ac:dyDescent="0.25">
      <c r="A613" s="99">
        <v>606</v>
      </c>
      <c r="B613" s="3">
        <v>0</v>
      </c>
      <c r="C613" s="4">
        <v>0</v>
      </c>
    </row>
    <row r="614" spans="1:3" x14ac:dyDescent="0.25">
      <c r="A614" s="99">
        <v>607</v>
      </c>
      <c r="B614" s="3">
        <v>0</v>
      </c>
      <c r="C614" s="4">
        <v>0</v>
      </c>
    </row>
    <row r="615" spans="1:3" x14ac:dyDescent="0.25">
      <c r="A615" s="99">
        <v>608</v>
      </c>
      <c r="B615" s="3">
        <v>0</v>
      </c>
      <c r="C615" s="4">
        <v>0</v>
      </c>
    </row>
    <row r="616" spans="1:3" x14ac:dyDescent="0.25">
      <c r="A616" s="99">
        <v>609</v>
      </c>
      <c r="B616" s="3">
        <v>0</v>
      </c>
      <c r="C616" s="4">
        <v>0</v>
      </c>
    </row>
    <row r="617" spans="1:3" x14ac:dyDescent="0.25">
      <c r="A617" s="99">
        <v>610</v>
      </c>
      <c r="B617" s="3">
        <v>0</v>
      </c>
      <c r="C617" s="4">
        <v>0</v>
      </c>
    </row>
    <row r="618" spans="1:3" x14ac:dyDescent="0.25">
      <c r="A618" s="99">
        <v>611</v>
      </c>
      <c r="B618" s="3">
        <v>0</v>
      </c>
      <c r="C618" s="4">
        <v>0</v>
      </c>
    </row>
    <row r="619" spans="1:3" x14ac:dyDescent="0.25">
      <c r="A619" s="99">
        <v>612</v>
      </c>
      <c r="B619" s="3">
        <v>0</v>
      </c>
      <c r="C619" s="4">
        <v>0</v>
      </c>
    </row>
    <row r="620" spans="1:3" x14ac:dyDescent="0.25">
      <c r="A620" s="99">
        <v>613</v>
      </c>
      <c r="B620" s="3">
        <v>0</v>
      </c>
      <c r="C620" s="4">
        <v>0</v>
      </c>
    </row>
    <row r="621" spans="1:3" x14ac:dyDescent="0.25">
      <c r="A621" s="99">
        <v>614</v>
      </c>
      <c r="B621" s="3">
        <v>0</v>
      </c>
      <c r="C621" s="4">
        <v>0</v>
      </c>
    </row>
    <row r="622" spans="1:3" x14ac:dyDescent="0.25">
      <c r="A622" s="99">
        <v>615</v>
      </c>
      <c r="B622" s="3">
        <v>0</v>
      </c>
      <c r="C622" s="4">
        <v>0</v>
      </c>
    </row>
    <row r="623" spans="1:3" x14ac:dyDescent="0.25">
      <c r="A623" s="99">
        <v>616</v>
      </c>
      <c r="B623" s="3">
        <v>0</v>
      </c>
      <c r="C623" s="4">
        <v>0</v>
      </c>
    </row>
    <row r="624" spans="1:3" x14ac:dyDescent="0.25">
      <c r="A624" s="99">
        <v>617</v>
      </c>
      <c r="B624" s="3">
        <v>0</v>
      </c>
      <c r="C624" s="4">
        <v>0</v>
      </c>
    </row>
    <row r="625" spans="1:3" x14ac:dyDescent="0.25">
      <c r="A625" s="99">
        <v>618</v>
      </c>
      <c r="B625" s="3">
        <v>0</v>
      </c>
      <c r="C625" s="4">
        <v>0</v>
      </c>
    </row>
    <row r="626" spans="1:3" x14ac:dyDescent="0.25">
      <c r="A626" s="99">
        <v>619</v>
      </c>
      <c r="B626" s="3">
        <v>0</v>
      </c>
      <c r="C626" s="4">
        <v>0</v>
      </c>
    </row>
    <row r="627" spans="1:3" x14ac:dyDescent="0.25">
      <c r="A627" s="99">
        <v>620</v>
      </c>
      <c r="B627" s="3">
        <v>0</v>
      </c>
      <c r="C627" s="4">
        <v>0</v>
      </c>
    </row>
    <row r="628" spans="1:3" x14ac:dyDescent="0.25">
      <c r="A628" s="99">
        <v>621</v>
      </c>
      <c r="B628" s="3">
        <v>0</v>
      </c>
      <c r="C628" s="4">
        <v>0</v>
      </c>
    </row>
    <row r="629" spans="1:3" x14ac:dyDescent="0.25">
      <c r="A629" s="99">
        <v>622</v>
      </c>
      <c r="B629" s="3">
        <v>0</v>
      </c>
      <c r="C629" s="4">
        <v>0</v>
      </c>
    </row>
    <row r="630" spans="1:3" x14ac:dyDescent="0.25">
      <c r="A630" s="99">
        <v>623</v>
      </c>
      <c r="B630" s="3">
        <v>0</v>
      </c>
      <c r="C630" s="4">
        <v>0</v>
      </c>
    </row>
    <row r="631" spans="1:3" x14ac:dyDescent="0.25">
      <c r="A631" s="99">
        <v>624</v>
      </c>
      <c r="B631" s="3">
        <v>0</v>
      </c>
      <c r="C631" s="4">
        <v>0</v>
      </c>
    </row>
    <row r="632" spans="1:3" x14ac:dyDescent="0.25">
      <c r="A632" s="99">
        <v>625</v>
      </c>
      <c r="B632" s="3">
        <v>0</v>
      </c>
      <c r="C632" s="4">
        <v>0</v>
      </c>
    </row>
    <row r="633" spans="1:3" x14ac:dyDescent="0.25">
      <c r="A633" s="99">
        <v>626</v>
      </c>
      <c r="B633" s="3">
        <v>0</v>
      </c>
      <c r="C633" s="4">
        <v>1.5010526315789483</v>
      </c>
    </row>
    <row r="634" spans="1:3" x14ac:dyDescent="0.25">
      <c r="A634" s="99">
        <v>627</v>
      </c>
      <c r="B634" s="3">
        <v>0.29894736842105463</v>
      </c>
      <c r="C634" s="4">
        <v>3.3</v>
      </c>
    </row>
    <row r="635" spans="1:3" x14ac:dyDescent="0.25">
      <c r="A635" s="99">
        <v>628</v>
      </c>
      <c r="B635" s="3">
        <v>0</v>
      </c>
      <c r="C635" s="4">
        <v>3.3</v>
      </c>
    </row>
    <row r="636" spans="1:3" x14ac:dyDescent="0.25">
      <c r="A636" s="99">
        <v>629</v>
      </c>
      <c r="B636" s="3">
        <v>0</v>
      </c>
      <c r="C636" s="4">
        <v>0</v>
      </c>
    </row>
    <row r="637" spans="1:3" x14ac:dyDescent="0.25">
      <c r="A637" s="99">
        <v>630</v>
      </c>
      <c r="B637" s="3">
        <v>0</v>
      </c>
      <c r="C637" s="4">
        <v>0</v>
      </c>
    </row>
    <row r="638" spans="1:3" x14ac:dyDescent="0.25">
      <c r="A638" s="99">
        <v>631</v>
      </c>
      <c r="B638" s="3">
        <v>0</v>
      </c>
      <c r="C638" s="4">
        <v>0</v>
      </c>
    </row>
    <row r="639" spans="1:3" x14ac:dyDescent="0.25">
      <c r="A639" s="99">
        <v>632</v>
      </c>
      <c r="B639" s="3">
        <v>0</v>
      </c>
      <c r="C639" s="4">
        <v>0</v>
      </c>
    </row>
    <row r="640" spans="1:3" x14ac:dyDescent="0.25">
      <c r="A640" s="99">
        <v>633</v>
      </c>
      <c r="B640" s="3">
        <v>0</v>
      </c>
      <c r="C640" s="4">
        <v>0</v>
      </c>
    </row>
    <row r="641" spans="1:3" x14ac:dyDescent="0.25">
      <c r="A641" s="99">
        <v>634</v>
      </c>
      <c r="B641" s="3">
        <v>0</v>
      </c>
      <c r="C641" s="4">
        <v>0</v>
      </c>
    </row>
    <row r="642" spans="1:3" x14ac:dyDescent="0.25">
      <c r="A642" s="99">
        <v>635</v>
      </c>
      <c r="B642" s="3">
        <v>0</v>
      </c>
      <c r="C642" s="4">
        <v>0</v>
      </c>
    </row>
    <row r="643" spans="1:3" x14ac:dyDescent="0.25">
      <c r="A643" s="99">
        <v>636</v>
      </c>
      <c r="B643" s="3">
        <v>0</v>
      </c>
      <c r="C643" s="4">
        <v>0</v>
      </c>
    </row>
    <row r="644" spans="1:3" x14ac:dyDescent="0.25">
      <c r="A644" s="99">
        <v>637</v>
      </c>
      <c r="B644" s="3">
        <v>0</v>
      </c>
      <c r="C644" s="4">
        <v>0</v>
      </c>
    </row>
    <row r="645" spans="1:3" x14ac:dyDescent="0.25">
      <c r="A645" s="99">
        <v>638</v>
      </c>
      <c r="B645" s="3">
        <v>0</v>
      </c>
      <c r="C645" s="4">
        <v>0</v>
      </c>
    </row>
    <row r="646" spans="1:3" x14ac:dyDescent="0.25">
      <c r="A646" s="99">
        <v>639</v>
      </c>
      <c r="B646" s="3">
        <v>0</v>
      </c>
      <c r="C646" s="4">
        <v>0</v>
      </c>
    </row>
    <row r="647" spans="1:3" x14ac:dyDescent="0.25">
      <c r="A647" s="99">
        <v>640</v>
      </c>
      <c r="B647" s="3">
        <v>0</v>
      </c>
      <c r="C647" s="4">
        <v>0</v>
      </c>
    </row>
    <row r="648" spans="1:3" x14ac:dyDescent="0.25">
      <c r="A648" s="99">
        <v>641</v>
      </c>
      <c r="B648" s="3">
        <v>0</v>
      </c>
      <c r="C648" s="4">
        <v>0</v>
      </c>
    </row>
    <row r="649" spans="1:3" x14ac:dyDescent="0.25">
      <c r="A649" s="99">
        <v>642</v>
      </c>
      <c r="B649" s="3">
        <v>0</v>
      </c>
      <c r="C649" s="4">
        <v>0</v>
      </c>
    </row>
    <row r="650" spans="1:3" x14ac:dyDescent="0.25">
      <c r="A650" s="99">
        <v>643</v>
      </c>
      <c r="B650" s="3">
        <v>0</v>
      </c>
      <c r="C650" s="4">
        <v>0</v>
      </c>
    </row>
    <row r="651" spans="1:3" x14ac:dyDescent="0.25">
      <c r="A651" s="99">
        <v>644</v>
      </c>
      <c r="B651" s="3">
        <v>0</v>
      </c>
      <c r="C651" s="4">
        <v>0</v>
      </c>
    </row>
    <row r="652" spans="1:3" x14ac:dyDescent="0.25">
      <c r="A652" s="99">
        <v>645</v>
      </c>
      <c r="B652" s="3">
        <v>0</v>
      </c>
      <c r="C652" s="4">
        <v>0</v>
      </c>
    </row>
    <row r="653" spans="1:3" x14ac:dyDescent="0.25">
      <c r="A653" s="99">
        <v>646</v>
      </c>
      <c r="B653" s="3">
        <v>0</v>
      </c>
      <c r="C653" s="4">
        <v>0</v>
      </c>
    </row>
    <row r="654" spans="1:3" x14ac:dyDescent="0.25">
      <c r="A654" s="99">
        <v>647</v>
      </c>
      <c r="B654" s="3">
        <v>0</v>
      </c>
      <c r="C654" s="4">
        <v>0</v>
      </c>
    </row>
    <row r="655" spans="1:3" x14ac:dyDescent="0.25">
      <c r="A655" s="99">
        <v>648</v>
      </c>
      <c r="B655" s="3">
        <v>0</v>
      </c>
      <c r="C655" s="4">
        <v>0</v>
      </c>
    </row>
    <row r="656" spans="1:3" x14ac:dyDescent="0.25">
      <c r="A656" s="99">
        <v>649</v>
      </c>
      <c r="B656" s="3">
        <v>0</v>
      </c>
      <c r="C656" s="4">
        <v>0</v>
      </c>
    </row>
    <row r="657" spans="1:3" x14ac:dyDescent="0.25">
      <c r="A657" s="99">
        <v>650</v>
      </c>
      <c r="B657" s="3">
        <v>0.80631578947368387</v>
      </c>
      <c r="C657" s="4">
        <v>3.3</v>
      </c>
    </row>
    <row r="658" spans="1:3" x14ac:dyDescent="0.25">
      <c r="A658" s="99">
        <v>651</v>
      </c>
      <c r="B658" s="3">
        <v>6.6</v>
      </c>
      <c r="C658" s="4">
        <v>3.3</v>
      </c>
    </row>
    <row r="659" spans="1:3" x14ac:dyDescent="0.25">
      <c r="A659" s="99">
        <v>652</v>
      </c>
      <c r="B659" s="3">
        <v>6.6</v>
      </c>
      <c r="C659" s="4">
        <v>3.3</v>
      </c>
    </row>
    <row r="660" spans="1:3" x14ac:dyDescent="0.25">
      <c r="A660" s="99">
        <v>653</v>
      </c>
      <c r="B660" s="3">
        <v>0</v>
      </c>
      <c r="C660" s="4">
        <v>1.03052631578947</v>
      </c>
    </row>
    <row r="661" spans="1:3" x14ac:dyDescent="0.25">
      <c r="A661" s="99">
        <v>654</v>
      </c>
      <c r="B661" s="3">
        <v>0</v>
      </c>
      <c r="C661" s="4">
        <v>0</v>
      </c>
    </row>
    <row r="662" spans="1:3" x14ac:dyDescent="0.25">
      <c r="A662" s="99">
        <v>655</v>
      </c>
      <c r="B662" s="3">
        <v>0</v>
      </c>
      <c r="C662" s="4">
        <v>0</v>
      </c>
    </row>
    <row r="663" spans="1:3" x14ac:dyDescent="0.25">
      <c r="A663" s="99">
        <v>656</v>
      </c>
      <c r="B663" s="3">
        <v>0</v>
      </c>
      <c r="C663" s="4">
        <v>0</v>
      </c>
    </row>
    <row r="664" spans="1:3" x14ac:dyDescent="0.25">
      <c r="A664" s="99">
        <v>657</v>
      </c>
      <c r="B664" s="3">
        <v>0</v>
      </c>
      <c r="C664" s="4">
        <v>0</v>
      </c>
    </row>
    <row r="665" spans="1:3" x14ac:dyDescent="0.25">
      <c r="A665" s="99">
        <v>658</v>
      </c>
      <c r="B665" s="3">
        <v>0</v>
      </c>
      <c r="C665" s="4">
        <v>0</v>
      </c>
    </row>
    <row r="666" spans="1:3" x14ac:dyDescent="0.25">
      <c r="A666" s="99">
        <v>659</v>
      </c>
      <c r="B666" s="3">
        <v>0</v>
      </c>
      <c r="C666" s="4">
        <v>0</v>
      </c>
    </row>
    <row r="667" spans="1:3" x14ac:dyDescent="0.25">
      <c r="A667" s="99">
        <v>660</v>
      </c>
      <c r="B667" s="3">
        <v>0</v>
      </c>
      <c r="C667" s="4">
        <v>0</v>
      </c>
    </row>
    <row r="668" spans="1:3" x14ac:dyDescent="0.25">
      <c r="A668" s="99">
        <v>661</v>
      </c>
      <c r="B668" s="3">
        <v>0</v>
      </c>
      <c r="C668" s="4">
        <v>0</v>
      </c>
    </row>
    <row r="669" spans="1:3" x14ac:dyDescent="0.25">
      <c r="A669" s="99">
        <v>662</v>
      </c>
      <c r="B669" s="3">
        <v>0</v>
      </c>
      <c r="C669" s="4">
        <v>0</v>
      </c>
    </row>
    <row r="670" spans="1:3" x14ac:dyDescent="0.25">
      <c r="A670" s="99">
        <v>663</v>
      </c>
      <c r="B670" s="3">
        <v>0</v>
      </c>
      <c r="C670" s="4">
        <v>0</v>
      </c>
    </row>
    <row r="671" spans="1:3" x14ac:dyDescent="0.25">
      <c r="A671" s="99">
        <v>664</v>
      </c>
      <c r="B671" s="3">
        <v>0</v>
      </c>
      <c r="C671" s="4">
        <v>0</v>
      </c>
    </row>
    <row r="672" spans="1:3" x14ac:dyDescent="0.25">
      <c r="A672" s="99">
        <v>665</v>
      </c>
      <c r="B672" s="3">
        <v>0</v>
      </c>
      <c r="C672" s="4">
        <v>0</v>
      </c>
    </row>
    <row r="673" spans="1:3" x14ac:dyDescent="0.25">
      <c r="A673" s="99">
        <v>666</v>
      </c>
      <c r="B673" s="3">
        <v>0</v>
      </c>
      <c r="C673" s="4">
        <v>0</v>
      </c>
    </row>
    <row r="674" spans="1:3" x14ac:dyDescent="0.25">
      <c r="A674" s="99">
        <v>667</v>
      </c>
      <c r="B674" s="3">
        <v>0</v>
      </c>
      <c r="C674" s="4">
        <v>0</v>
      </c>
    </row>
    <row r="675" spans="1:3" x14ac:dyDescent="0.25">
      <c r="A675" s="99">
        <v>668</v>
      </c>
      <c r="B675" s="3">
        <v>0</v>
      </c>
      <c r="C675" s="4">
        <v>0</v>
      </c>
    </row>
    <row r="676" spans="1:3" x14ac:dyDescent="0.25">
      <c r="A676" s="99">
        <v>669</v>
      </c>
      <c r="B676" s="3">
        <v>0</v>
      </c>
      <c r="C676" s="4">
        <v>0</v>
      </c>
    </row>
    <row r="677" spans="1:3" x14ac:dyDescent="0.25">
      <c r="A677" s="99">
        <v>670</v>
      </c>
      <c r="B677" s="3">
        <v>0</v>
      </c>
      <c r="C677" s="4">
        <v>0</v>
      </c>
    </row>
    <row r="678" spans="1:3" x14ac:dyDescent="0.25">
      <c r="A678" s="99">
        <v>671</v>
      </c>
      <c r="B678" s="3">
        <v>0</v>
      </c>
      <c r="C678" s="4">
        <v>0</v>
      </c>
    </row>
    <row r="679" spans="1:3" x14ac:dyDescent="0.25">
      <c r="A679" s="99">
        <v>672</v>
      </c>
      <c r="B679" s="3">
        <v>0</v>
      </c>
      <c r="C679" s="4">
        <v>0</v>
      </c>
    </row>
    <row r="680" spans="1:3" x14ac:dyDescent="0.25">
      <c r="A680" s="99">
        <v>673</v>
      </c>
      <c r="B680" s="3">
        <v>0</v>
      </c>
      <c r="C680" s="4">
        <v>0</v>
      </c>
    </row>
    <row r="681" spans="1:3" x14ac:dyDescent="0.25">
      <c r="A681" s="99">
        <v>674</v>
      </c>
      <c r="B681" s="3">
        <v>0</v>
      </c>
      <c r="C681" s="4">
        <v>2.9157894736842072</v>
      </c>
    </row>
    <row r="682" spans="1:3" x14ac:dyDescent="0.25">
      <c r="A682" s="99">
        <v>675</v>
      </c>
      <c r="B682" s="3">
        <v>6.6</v>
      </c>
      <c r="C682" s="4">
        <v>3.3</v>
      </c>
    </row>
    <row r="683" spans="1:3" x14ac:dyDescent="0.25">
      <c r="A683" s="99">
        <v>676</v>
      </c>
      <c r="B683" s="3">
        <v>6.6</v>
      </c>
      <c r="C683" s="4">
        <v>3.3</v>
      </c>
    </row>
    <row r="684" spans="1:3" x14ac:dyDescent="0.25">
      <c r="A684" s="99">
        <v>677</v>
      </c>
      <c r="B684" s="3">
        <v>0</v>
      </c>
      <c r="C684" s="4">
        <v>0</v>
      </c>
    </row>
    <row r="685" spans="1:3" x14ac:dyDescent="0.25">
      <c r="A685" s="99">
        <v>678</v>
      </c>
      <c r="B685" s="3">
        <v>0</v>
      </c>
      <c r="C685" s="4">
        <v>0</v>
      </c>
    </row>
    <row r="686" spans="1:3" x14ac:dyDescent="0.25">
      <c r="A686" s="99">
        <v>679</v>
      </c>
      <c r="B686" s="3">
        <v>0</v>
      </c>
      <c r="C686" s="4">
        <v>0</v>
      </c>
    </row>
    <row r="687" spans="1:3" x14ac:dyDescent="0.25">
      <c r="A687" s="99">
        <v>680</v>
      </c>
      <c r="B687" s="3">
        <v>0</v>
      </c>
      <c r="C687" s="4">
        <v>0</v>
      </c>
    </row>
    <row r="688" spans="1:3" x14ac:dyDescent="0.25">
      <c r="A688" s="99">
        <v>681</v>
      </c>
      <c r="B688" s="3">
        <v>0</v>
      </c>
      <c r="C688" s="4">
        <v>0</v>
      </c>
    </row>
    <row r="689" spans="1:3" x14ac:dyDescent="0.25">
      <c r="A689" s="99">
        <v>682</v>
      </c>
      <c r="B689" s="3">
        <v>0</v>
      </c>
      <c r="C689" s="4">
        <v>0</v>
      </c>
    </row>
    <row r="690" spans="1:3" x14ac:dyDescent="0.25">
      <c r="A690" s="99">
        <v>683</v>
      </c>
      <c r="B690" s="3">
        <v>0</v>
      </c>
      <c r="C690" s="4">
        <v>0</v>
      </c>
    </row>
    <row r="691" spans="1:3" x14ac:dyDescent="0.25">
      <c r="A691" s="99">
        <v>684</v>
      </c>
      <c r="B691" s="3">
        <v>0</v>
      </c>
      <c r="C691" s="4">
        <v>0</v>
      </c>
    </row>
    <row r="692" spans="1:3" x14ac:dyDescent="0.25">
      <c r="A692" s="99">
        <v>685</v>
      </c>
      <c r="B692" s="3">
        <v>0</v>
      </c>
      <c r="C692" s="4">
        <v>0</v>
      </c>
    </row>
    <row r="693" spans="1:3" x14ac:dyDescent="0.25">
      <c r="A693" s="99">
        <v>686</v>
      </c>
      <c r="B693" s="3">
        <v>0</v>
      </c>
      <c r="C693" s="4">
        <v>0</v>
      </c>
    </row>
    <row r="694" spans="1:3" x14ac:dyDescent="0.25">
      <c r="A694" s="99">
        <v>687</v>
      </c>
      <c r="B694" s="3">
        <v>0</v>
      </c>
      <c r="C694" s="4">
        <v>0</v>
      </c>
    </row>
    <row r="695" spans="1:3" x14ac:dyDescent="0.25">
      <c r="A695" s="99">
        <v>688</v>
      </c>
      <c r="B695" s="3">
        <v>0</v>
      </c>
      <c r="C695" s="4">
        <v>0</v>
      </c>
    </row>
    <row r="696" spans="1:3" x14ac:dyDescent="0.25">
      <c r="A696" s="99">
        <v>689</v>
      </c>
      <c r="B696" s="3">
        <v>0</v>
      </c>
      <c r="C696" s="4">
        <v>0</v>
      </c>
    </row>
    <row r="697" spans="1:3" x14ac:dyDescent="0.25">
      <c r="A697" s="99">
        <v>690</v>
      </c>
      <c r="B697" s="3">
        <v>0</v>
      </c>
      <c r="C697" s="4">
        <v>0</v>
      </c>
    </row>
    <row r="698" spans="1:3" x14ac:dyDescent="0.25">
      <c r="A698" s="99">
        <v>691</v>
      </c>
      <c r="B698" s="3">
        <v>0</v>
      </c>
      <c r="C698" s="4">
        <v>0</v>
      </c>
    </row>
    <row r="699" spans="1:3" x14ac:dyDescent="0.25">
      <c r="A699" s="99">
        <v>692</v>
      </c>
      <c r="B699" s="3">
        <v>0</v>
      </c>
      <c r="C699" s="4">
        <v>0</v>
      </c>
    </row>
    <row r="700" spans="1:3" x14ac:dyDescent="0.25">
      <c r="A700" s="99">
        <v>693</v>
      </c>
      <c r="B700" s="3">
        <v>0</v>
      </c>
      <c r="C700" s="4">
        <v>0</v>
      </c>
    </row>
    <row r="701" spans="1:3" x14ac:dyDescent="0.25">
      <c r="A701" s="99">
        <v>694</v>
      </c>
      <c r="B701" s="3">
        <v>0</v>
      </c>
      <c r="C701" s="4">
        <v>0</v>
      </c>
    </row>
    <row r="702" spans="1:3" x14ac:dyDescent="0.25">
      <c r="A702" s="99">
        <v>695</v>
      </c>
      <c r="B702" s="3">
        <v>0</v>
      </c>
      <c r="C702" s="4">
        <v>0</v>
      </c>
    </row>
    <row r="703" spans="1:3" x14ac:dyDescent="0.25">
      <c r="A703" s="99">
        <v>696</v>
      </c>
      <c r="B703" s="3">
        <v>0</v>
      </c>
      <c r="C703" s="4">
        <v>0</v>
      </c>
    </row>
    <row r="704" spans="1:3" x14ac:dyDescent="0.25">
      <c r="A704" s="99">
        <v>697</v>
      </c>
      <c r="B704" s="3">
        <v>0</v>
      </c>
      <c r="C704" s="4">
        <v>0</v>
      </c>
    </row>
    <row r="705" spans="1:3" x14ac:dyDescent="0.25">
      <c r="A705" s="99">
        <v>698</v>
      </c>
      <c r="B705" s="3">
        <v>0</v>
      </c>
      <c r="C705" s="4">
        <v>2.9157894736842072</v>
      </c>
    </row>
    <row r="706" spans="1:3" x14ac:dyDescent="0.25">
      <c r="A706" s="99">
        <v>699</v>
      </c>
      <c r="B706" s="3">
        <v>6.6</v>
      </c>
      <c r="C706" s="4">
        <v>3.3</v>
      </c>
    </row>
    <row r="707" spans="1:3" x14ac:dyDescent="0.25">
      <c r="A707" s="99">
        <v>700</v>
      </c>
      <c r="B707" s="3">
        <v>2.5684210526315776</v>
      </c>
      <c r="C707" s="4">
        <v>3.3</v>
      </c>
    </row>
    <row r="708" spans="1:3" x14ac:dyDescent="0.25">
      <c r="A708" s="99">
        <v>701</v>
      </c>
      <c r="B708" s="3">
        <v>0</v>
      </c>
      <c r="C708" s="4">
        <v>0</v>
      </c>
    </row>
    <row r="709" spans="1:3" x14ac:dyDescent="0.25">
      <c r="A709" s="99">
        <v>702</v>
      </c>
      <c r="B709" s="3">
        <v>0</v>
      </c>
      <c r="C709" s="4">
        <v>0</v>
      </c>
    </row>
    <row r="710" spans="1:3" x14ac:dyDescent="0.25">
      <c r="A710" s="99">
        <v>703</v>
      </c>
      <c r="B710" s="3">
        <v>0</v>
      </c>
      <c r="C710" s="4">
        <v>0</v>
      </c>
    </row>
    <row r="711" spans="1:3" x14ac:dyDescent="0.25">
      <c r="A711" s="99">
        <v>704</v>
      </c>
      <c r="B711" s="3">
        <v>0</v>
      </c>
      <c r="C711" s="4">
        <v>0</v>
      </c>
    </row>
    <row r="712" spans="1:3" x14ac:dyDescent="0.25">
      <c r="A712" s="99">
        <v>705</v>
      </c>
      <c r="B712" s="3">
        <v>0</v>
      </c>
      <c r="C712" s="4">
        <v>0</v>
      </c>
    </row>
    <row r="713" spans="1:3" x14ac:dyDescent="0.25">
      <c r="A713" s="99">
        <v>706</v>
      </c>
      <c r="B713" s="3">
        <v>0</v>
      </c>
      <c r="C713" s="4">
        <v>0</v>
      </c>
    </row>
    <row r="714" spans="1:3" x14ac:dyDescent="0.25">
      <c r="A714" s="99">
        <v>707</v>
      </c>
      <c r="B714" s="3">
        <v>0</v>
      </c>
      <c r="C714" s="4">
        <v>0</v>
      </c>
    </row>
    <row r="715" spans="1:3" x14ac:dyDescent="0.25">
      <c r="A715" s="99">
        <v>708</v>
      </c>
      <c r="B715" s="3">
        <v>0</v>
      </c>
      <c r="C715" s="4">
        <v>0</v>
      </c>
    </row>
    <row r="716" spans="1:3" x14ac:dyDescent="0.25">
      <c r="A716" s="99">
        <v>709</v>
      </c>
      <c r="B716" s="3">
        <v>0</v>
      </c>
      <c r="C716" s="4">
        <v>0</v>
      </c>
    </row>
    <row r="717" spans="1:3" x14ac:dyDescent="0.25">
      <c r="A717" s="99">
        <v>710</v>
      </c>
      <c r="B717" s="3">
        <v>0</v>
      </c>
      <c r="C717" s="4">
        <v>0</v>
      </c>
    </row>
    <row r="718" spans="1:3" x14ac:dyDescent="0.25">
      <c r="A718" s="99">
        <v>711</v>
      </c>
      <c r="B718" s="3">
        <v>0</v>
      </c>
      <c r="C718" s="4">
        <v>0</v>
      </c>
    </row>
    <row r="719" spans="1:3" x14ac:dyDescent="0.25">
      <c r="A719" s="99">
        <v>712</v>
      </c>
      <c r="B719" s="3">
        <v>0</v>
      </c>
      <c r="C719" s="4">
        <v>0</v>
      </c>
    </row>
    <row r="720" spans="1:3" x14ac:dyDescent="0.25">
      <c r="A720" s="99">
        <v>713</v>
      </c>
      <c r="B720" s="3">
        <v>0</v>
      </c>
      <c r="C720" s="4">
        <v>0</v>
      </c>
    </row>
    <row r="721" spans="1:3" x14ac:dyDescent="0.25">
      <c r="A721" s="99">
        <v>714</v>
      </c>
      <c r="B721" s="3">
        <v>0</v>
      </c>
      <c r="C721" s="4">
        <v>0</v>
      </c>
    </row>
    <row r="722" spans="1:3" x14ac:dyDescent="0.25">
      <c r="A722" s="99">
        <v>715</v>
      </c>
      <c r="B722" s="3">
        <v>0</v>
      </c>
      <c r="C722" s="4">
        <v>0</v>
      </c>
    </row>
    <row r="723" spans="1:3" x14ac:dyDescent="0.25">
      <c r="A723" s="99">
        <v>716</v>
      </c>
      <c r="B723" s="3">
        <v>0</v>
      </c>
      <c r="C723" s="4">
        <v>0</v>
      </c>
    </row>
    <row r="724" spans="1:3" x14ac:dyDescent="0.25">
      <c r="A724" s="99">
        <v>717</v>
      </c>
      <c r="B724" s="3">
        <v>0</v>
      </c>
      <c r="C724" s="4">
        <v>0</v>
      </c>
    </row>
    <row r="725" spans="1:3" x14ac:dyDescent="0.25">
      <c r="A725" s="99">
        <v>718</v>
      </c>
      <c r="B725" s="3">
        <v>0</v>
      </c>
      <c r="C725" s="4">
        <v>0</v>
      </c>
    </row>
    <row r="726" spans="1:3" x14ac:dyDescent="0.25">
      <c r="A726" s="99">
        <v>719</v>
      </c>
      <c r="B726" s="3">
        <v>0</v>
      </c>
      <c r="C726" s="4">
        <v>0</v>
      </c>
    </row>
    <row r="727" spans="1:3" x14ac:dyDescent="0.25">
      <c r="A727" s="99">
        <v>720</v>
      </c>
      <c r="B727" s="3">
        <v>0</v>
      </c>
      <c r="C727" s="4">
        <v>0</v>
      </c>
    </row>
    <row r="728" spans="1:3" x14ac:dyDescent="0.25">
      <c r="A728" s="99">
        <v>721</v>
      </c>
      <c r="B728" s="3">
        <v>0</v>
      </c>
      <c r="C728" s="4">
        <v>0</v>
      </c>
    </row>
    <row r="729" spans="1:3" x14ac:dyDescent="0.25">
      <c r="A729" s="99">
        <v>722</v>
      </c>
      <c r="B729" s="3">
        <v>0</v>
      </c>
      <c r="C729" s="4">
        <v>0</v>
      </c>
    </row>
    <row r="730" spans="1:3" x14ac:dyDescent="0.25">
      <c r="A730" s="99">
        <v>723</v>
      </c>
      <c r="B730" s="3">
        <v>0</v>
      </c>
      <c r="C730" s="4">
        <v>2.9157894736842072</v>
      </c>
    </row>
    <row r="731" spans="1:3" x14ac:dyDescent="0.25">
      <c r="A731" s="99">
        <v>724</v>
      </c>
      <c r="B731" s="3">
        <v>6.6</v>
      </c>
      <c r="C731" s="4">
        <v>3.3</v>
      </c>
    </row>
    <row r="732" spans="1:3" x14ac:dyDescent="0.25">
      <c r="A732" s="99">
        <v>725</v>
      </c>
      <c r="B732" s="3">
        <v>0.69894736842105176</v>
      </c>
      <c r="C732" s="4">
        <v>3.3</v>
      </c>
    </row>
    <row r="733" spans="1:3" x14ac:dyDescent="0.25">
      <c r="A733" s="99">
        <v>726</v>
      </c>
      <c r="B733" s="3">
        <v>0</v>
      </c>
      <c r="C733" s="4">
        <v>0</v>
      </c>
    </row>
    <row r="734" spans="1:3" x14ac:dyDescent="0.25">
      <c r="A734" s="99">
        <v>727</v>
      </c>
      <c r="B734" s="3">
        <v>0</v>
      </c>
      <c r="C734" s="4">
        <v>0</v>
      </c>
    </row>
    <row r="735" spans="1:3" x14ac:dyDescent="0.25">
      <c r="A735" s="99">
        <v>728</v>
      </c>
      <c r="B735" s="3">
        <v>0</v>
      </c>
      <c r="C735" s="4">
        <v>0</v>
      </c>
    </row>
    <row r="736" spans="1:3" x14ac:dyDescent="0.25">
      <c r="A736" s="99">
        <v>729</v>
      </c>
      <c r="B736" s="3">
        <v>0</v>
      </c>
      <c r="C736" s="4">
        <v>0</v>
      </c>
    </row>
    <row r="737" spans="1:3" x14ac:dyDescent="0.25">
      <c r="A737" s="99">
        <v>730</v>
      </c>
      <c r="B737" s="3">
        <v>0</v>
      </c>
      <c r="C737" s="4">
        <v>0</v>
      </c>
    </row>
    <row r="738" spans="1:3" x14ac:dyDescent="0.25">
      <c r="A738" s="99">
        <v>731</v>
      </c>
      <c r="B738" s="3">
        <v>0</v>
      </c>
      <c r="C738" s="4">
        <v>0</v>
      </c>
    </row>
    <row r="739" spans="1:3" x14ac:dyDescent="0.25">
      <c r="A739" s="99">
        <v>732</v>
      </c>
      <c r="B739" s="3">
        <v>0</v>
      </c>
      <c r="C739" s="4">
        <v>2.2842105263157886</v>
      </c>
    </row>
    <row r="740" spans="1:3" x14ac:dyDescent="0.25">
      <c r="A740" s="99">
        <v>733</v>
      </c>
      <c r="B740" s="3">
        <v>0</v>
      </c>
      <c r="C740" s="4">
        <v>3.3</v>
      </c>
    </row>
    <row r="741" spans="1:3" x14ac:dyDescent="0.25">
      <c r="A741" s="99">
        <v>734</v>
      </c>
      <c r="B741" s="3">
        <v>0</v>
      </c>
      <c r="C741" s="4">
        <v>0</v>
      </c>
    </row>
    <row r="742" spans="1:3" x14ac:dyDescent="0.25">
      <c r="A742" s="99">
        <v>735</v>
      </c>
      <c r="B742" s="3">
        <v>0</v>
      </c>
      <c r="C742" s="4">
        <v>0</v>
      </c>
    </row>
    <row r="743" spans="1:3" x14ac:dyDescent="0.25">
      <c r="A743" s="99">
        <v>736</v>
      </c>
      <c r="B743" s="3">
        <v>0</v>
      </c>
      <c r="C743" s="4">
        <v>0</v>
      </c>
    </row>
    <row r="744" spans="1:3" x14ac:dyDescent="0.25">
      <c r="A744" s="99">
        <v>737</v>
      </c>
      <c r="B744" s="3">
        <v>0</v>
      </c>
      <c r="C744" s="4">
        <v>0</v>
      </c>
    </row>
    <row r="745" spans="1:3" x14ac:dyDescent="0.25">
      <c r="A745" s="99">
        <v>738</v>
      </c>
      <c r="B745" s="3">
        <v>0</v>
      </c>
      <c r="C745" s="4">
        <v>0</v>
      </c>
    </row>
    <row r="746" spans="1:3" x14ac:dyDescent="0.25">
      <c r="A746" s="99">
        <v>739</v>
      </c>
      <c r="B746" s="3">
        <v>0</v>
      </c>
      <c r="C746" s="4">
        <v>0</v>
      </c>
    </row>
    <row r="747" spans="1:3" x14ac:dyDescent="0.25">
      <c r="A747" s="99">
        <v>740</v>
      </c>
      <c r="B747" s="3">
        <v>0</v>
      </c>
      <c r="C747" s="4">
        <v>0</v>
      </c>
    </row>
    <row r="748" spans="1:3" x14ac:dyDescent="0.25">
      <c r="A748" s="99">
        <v>741</v>
      </c>
      <c r="B748" s="3">
        <v>0</v>
      </c>
      <c r="C748" s="4">
        <v>0</v>
      </c>
    </row>
    <row r="749" spans="1:3" x14ac:dyDescent="0.25">
      <c r="A749" s="99">
        <v>742</v>
      </c>
      <c r="B749" s="3">
        <v>0</v>
      </c>
      <c r="C749" s="4">
        <v>0</v>
      </c>
    </row>
    <row r="750" spans="1:3" x14ac:dyDescent="0.25">
      <c r="A750" s="99">
        <v>743</v>
      </c>
      <c r="B750" s="3">
        <v>0</v>
      </c>
      <c r="C750" s="4">
        <v>0</v>
      </c>
    </row>
    <row r="751" spans="1:3" x14ac:dyDescent="0.25">
      <c r="A751" s="99">
        <v>744</v>
      </c>
      <c r="B751" s="3">
        <v>0</v>
      </c>
      <c r="C751" s="4">
        <v>0</v>
      </c>
    </row>
    <row r="752" spans="1:3" x14ac:dyDescent="0.25">
      <c r="A752" s="99">
        <v>745</v>
      </c>
      <c r="B752" s="3">
        <v>0</v>
      </c>
      <c r="C752" s="4">
        <v>0</v>
      </c>
    </row>
    <row r="753" spans="1:3" x14ac:dyDescent="0.25">
      <c r="A753" s="99">
        <v>746</v>
      </c>
      <c r="B753" s="3">
        <v>0</v>
      </c>
      <c r="C753" s="4">
        <v>0</v>
      </c>
    </row>
    <row r="754" spans="1:3" x14ac:dyDescent="0.25">
      <c r="A754" s="99">
        <v>747</v>
      </c>
      <c r="B754" s="3">
        <v>0</v>
      </c>
      <c r="C754" s="4">
        <v>0</v>
      </c>
    </row>
    <row r="755" spans="1:3" x14ac:dyDescent="0.25">
      <c r="A755" s="99">
        <v>748</v>
      </c>
      <c r="B755" s="3">
        <v>0</v>
      </c>
      <c r="C755" s="4">
        <v>1.2684210526315776</v>
      </c>
    </row>
    <row r="756" spans="1:3" x14ac:dyDescent="0.25">
      <c r="A756" s="99">
        <v>749</v>
      </c>
      <c r="B756" s="3">
        <v>0</v>
      </c>
      <c r="C756" s="4">
        <v>0</v>
      </c>
    </row>
    <row r="757" spans="1:3" x14ac:dyDescent="0.25">
      <c r="A757" s="99">
        <v>750</v>
      </c>
      <c r="B757" s="3">
        <v>0</v>
      </c>
      <c r="C757" s="4">
        <v>0</v>
      </c>
    </row>
    <row r="758" spans="1:3" x14ac:dyDescent="0.25">
      <c r="A758" s="99">
        <v>751</v>
      </c>
      <c r="B758" s="3">
        <v>0</v>
      </c>
      <c r="C758" s="4">
        <v>0</v>
      </c>
    </row>
    <row r="759" spans="1:3" x14ac:dyDescent="0.25">
      <c r="A759" s="99">
        <v>752</v>
      </c>
      <c r="B759" s="3">
        <v>0</v>
      </c>
      <c r="C759" s="4">
        <v>0</v>
      </c>
    </row>
    <row r="760" spans="1:3" x14ac:dyDescent="0.25">
      <c r="A760" s="99">
        <v>753</v>
      </c>
      <c r="B760" s="3">
        <v>0</v>
      </c>
      <c r="C760" s="4">
        <v>0</v>
      </c>
    </row>
    <row r="761" spans="1:3" x14ac:dyDescent="0.25">
      <c r="A761" s="99">
        <v>754</v>
      </c>
      <c r="B761" s="3">
        <v>0</v>
      </c>
      <c r="C761" s="4">
        <v>0</v>
      </c>
    </row>
    <row r="762" spans="1:3" x14ac:dyDescent="0.25">
      <c r="A762" s="99">
        <v>755</v>
      </c>
      <c r="B762" s="3">
        <v>4.1789473684210341</v>
      </c>
      <c r="C762" s="4">
        <v>3.3</v>
      </c>
    </row>
    <row r="763" spans="1:3" x14ac:dyDescent="0.25">
      <c r="A763" s="99">
        <v>756</v>
      </c>
      <c r="B763" s="3">
        <v>0</v>
      </c>
      <c r="C763" s="4">
        <v>3.3</v>
      </c>
    </row>
    <row r="764" spans="1:3" x14ac:dyDescent="0.25">
      <c r="A764" s="99">
        <v>757</v>
      </c>
      <c r="B764" s="3">
        <v>6.6</v>
      </c>
      <c r="C764" s="4">
        <v>3.3</v>
      </c>
    </row>
    <row r="765" spans="1:3" x14ac:dyDescent="0.25">
      <c r="A765" s="99">
        <v>758</v>
      </c>
      <c r="B765" s="3">
        <v>0</v>
      </c>
      <c r="C765" s="4">
        <v>0</v>
      </c>
    </row>
    <row r="766" spans="1:3" x14ac:dyDescent="0.25">
      <c r="A766" s="99">
        <v>759</v>
      </c>
      <c r="B766" s="3">
        <v>0</v>
      </c>
      <c r="C766" s="4">
        <v>0</v>
      </c>
    </row>
    <row r="767" spans="1:3" x14ac:dyDescent="0.25">
      <c r="A767" s="99">
        <v>760</v>
      </c>
      <c r="B767" s="3">
        <v>0</v>
      </c>
      <c r="C767" s="4">
        <v>0</v>
      </c>
    </row>
    <row r="768" spans="1:3" x14ac:dyDescent="0.25">
      <c r="A768" s="99">
        <v>761</v>
      </c>
      <c r="B768" s="3">
        <v>0</v>
      </c>
      <c r="C768" s="4">
        <v>0</v>
      </c>
    </row>
    <row r="769" spans="1:3" x14ac:dyDescent="0.25">
      <c r="A769" s="99">
        <v>762</v>
      </c>
      <c r="B769" s="3">
        <v>0</v>
      </c>
      <c r="C769" s="4">
        <v>0</v>
      </c>
    </row>
    <row r="770" spans="1:3" x14ac:dyDescent="0.25">
      <c r="A770" s="99">
        <v>763</v>
      </c>
      <c r="B770" s="3">
        <v>0</v>
      </c>
      <c r="C770" s="4">
        <v>0</v>
      </c>
    </row>
    <row r="771" spans="1:3" x14ac:dyDescent="0.25">
      <c r="A771" s="99">
        <v>764</v>
      </c>
      <c r="B771" s="3">
        <v>0</v>
      </c>
      <c r="C771" s="4">
        <v>0</v>
      </c>
    </row>
    <row r="772" spans="1:3" x14ac:dyDescent="0.25">
      <c r="A772" s="99">
        <v>765</v>
      </c>
      <c r="B772" s="3">
        <v>0</v>
      </c>
      <c r="C772" s="4">
        <v>0</v>
      </c>
    </row>
    <row r="773" spans="1:3" x14ac:dyDescent="0.25">
      <c r="A773" s="99">
        <v>766</v>
      </c>
      <c r="B773" s="3">
        <v>0</v>
      </c>
      <c r="C773" s="4">
        <v>0</v>
      </c>
    </row>
    <row r="774" spans="1:3" x14ac:dyDescent="0.25">
      <c r="A774" s="99">
        <v>767</v>
      </c>
      <c r="B774" s="3">
        <v>0</v>
      </c>
      <c r="C774" s="4">
        <v>0</v>
      </c>
    </row>
    <row r="775" spans="1:3" x14ac:dyDescent="0.25">
      <c r="A775" s="99">
        <v>768</v>
      </c>
      <c r="B775" s="3">
        <v>0</v>
      </c>
      <c r="C775" s="4">
        <v>0</v>
      </c>
    </row>
    <row r="776" spans="1:3" x14ac:dyDescent="0.25">
      <c r="A776" s="99">
        <v>769</v>
      </c>
      <c r="B776" s="3">
        <v>0</v>
      </c>
      <c r="C776" s="4">
        <v>0</v>
      </c>
    </row>
    <row r="777" spans="1:3" x14ac:dyDescent="0.25">
      <c r="A777" s="99">
        <v>770</v>
      </c>
      <c r="B777" s="3">
        <v>0</v>
      </c>
      <c r="C777" s="4">
        <v>0</v>
      </c>
    </row>
    <row r="778" spans="1:3" x14ac:dyDescent="0.25">
      <c r="A778" s="99">
        <v>771</v>
      </c>
      <c r="B778" s="3">
        <v>0</v>
      </c>
      <c r="C778" s="4">
        <v>0.86947368421052151</v>
      </c>
    </row>
    <row r="779" spans="1:3" x14ac:dyDescent="0.25">
      <c r="A779" s="99">
        <v>772</v>
      </c>
      <c r="B779" s="3">
        <v>0</v>
      </c>
      <c r="C779" s="4">
        <v>3.3</v>
      </c>
    </row>
    <row r="780" spans="1:3" x14ac:dyDescent="0.25">
      <c r="A780" s="99">
        <v>773</v>
      </c>
      <c r="B780" s="3">
        <v>0</v>
      </c>
      <c r="C780" s="4">
        <v>0</v>
      </c>
    </row>
    <row r="781" spans="1:3" x14ac:dyDescent="0.25">
      <c r="A781" s="99">
        <v>774</v>
      </c>
      <c r="B781" s="3">
        <v>0</v>
      </c>
      <c r="C781" s="4">
        <v>0</v>
      </c>
    </row>
    <row r="782" spans="1:3" x14ac:dyDescent="0.25">
      <c r="A782" s="99">
        <v>775</v>
      </c>
      <c r="B782" s="3">
        <v>0</v>
      </c>
      <c r="C782" s="4">
        <v>0</v>
      </c>
    </row>
    <row r="783" spans="1:3" x14ac:dyDescent="0.25">
      <c r="A783" s="99">
        <v>776</v>
      </c>
      <c r="B783" s="3">
        <v>0</v>
      </c>
      <c r="C783" s="4">
        <v>0</v>
      </c>
    </row>
    <row r="784" spans="1:3" x14ac:dyDescent="0.25">
      <c r="A784" s="99">
        <v>777</v>
      </c>
      <c r="B784" s="3">
        <v>0</v>
      </c>
      <c r="C784" s="4">
        <v>0</v>
      </c>
    </row>
    <row r="785" spans="1:3" x14ac:dyDescent="0.25">
      <c r="A785" s="99">
        <v>778</v>
      </c>
      <c r="B785" s="3">
        <v>0</v>
      </c>
      <c r="C785" s="4">
        <v>0</v>
      </c>
    </row>
    <row r="786" spans="1:3" x14ac:dyDescent="0.25">
      <c r="A786" s="99">
        <v>779</v>
      </c>
      <c r="B786" s="3">
        <v>0</v>
      </c>
      <c r="C786" s="4">
        <v>0</v>
      </c>
    </row>
    <row r="787" spans="1:3" x14ac:dyDescent="0.25">
      <c r="A787" s="99">
        <v>780</v>
      </c>
      <c r="B787" s="3">
        <v>0</v>
      </c>
      <c r="C787" s="4">
        <v>0</v>
      </c>
    </row>
    <row r="788" spans="1:3" x14ac:dyDescent="0.25">
      <c r="A788" s="99">
        <v>781</v>
      </c>
      <c r="B788" s="3">
        <v>0</v>
      </c>
      <c r="C788" s="4">
        <v>0</v>
      </c>
    </row>
    <row r="789" spans="1:3" x14ac:dyDescent="0.25">
      <c r="A789" s="99">
        <v>782</v>
      </c>
      <c r="B789" s="3">
        <v>0</v>
      </c>
      <c r="C789" s="4">
        <v>0</v>
      </c>
    </row>
    <row r="790" spans="1:3" x14ac:dyDescent="0.25">
      <c r="A790" s="99">
        <v>783</v>
      </c>
      <c r="B790" s="3">
        <v>0</v>
      </c>
      <c r="C790" s="4">
        <v>0</v>
      </c>
    </row>
    <row r="791" spans="1:3" x14ac:dyDescent="0.25">
      <c r="A791" s="99">
        <v>784</v>
      </c>
      <c r="B791" s="3">
        <v>0</v>
      </c>
      <c r="C791" s="4">
        <v>0</v>
      </c>
    </row>
    <row r="792" spans="1:3" x14ac:dyDescent="0.25">
      <c r="A792" s="99">
        <v>785</v>
      </c>
      <c r="B792" s="3">
        <v>0</v>
      </c>
      <c r="C792" s="4">
        <v>0</v>
      </c>
    </row>
    <row r="793" spans="1:3" x14ac:dyDescent="0.25">
      <c r="A793" s="99">
        <v>786</v>
      </c>
      <c r="B793" s="3">
        <v>0</v>
      </c>
      <c r="C793" s="4">
        <v>0</v>
      </c>
    </row>
    <row r="794" spans="1:3" x14ac:dyDescent="0.25">
      <c r="A794" s="99">
        <v>787</v>
      </c>
      <c r="B794" s="3">
        <v>0</v>
      </c>
      <c r="C794" s="4">
        <v>0</v>
      </c>
    </row>
    <row r="795" spans="1:3" x14ac:dyDescent="0.25">
      <c r="A795" s="99">
        <v>788</v>
      </c>
      <c r="B795" s="3">
        <v>0</v>
      </c>
      <c r="C795" s="4">
        <v>0</v>
      </c>
    </row>
    <row r="796" spans="1:3" x14ac:dyDescent="0.25">
      <c r="A796" s="99">
        <v>789</v>
      </c>
      <c r="B796" s="3">
        <v>0</v>
      </c>
      <c r="C796" s="4">
        <v>0</v>
      </c>
    </row>
    <row r="797" spans="1:3" x14ac:dyDescent="0.25">
      <c r="A797" s="99">
        <v>790</v>
      </c>
      <c r="B797" s="3">
        <v>0</v>
      </c>
      <c r="C797" s="4">
        <v>0</v>
      </c>
    </row>
    <row r="798" spans="1:3" x14ac:dyDescent="0.25">
      <c r="A798" s="99">
        <v>791</v>
      </c>
      <c r="B798" s="3">
        <v>0</v>
      </c>
      <c r="C798" s="4">
        <v>0</v>
      </c>
    </row>
    <row r="799" spans="1:3" x14ac:dyDescent="0.25">
      <c r="A799" s="99">
        <v>792</v>
      </c>
      <c r="B799" s="3">
        <v>0</v>
      </c>
      <c r="C799" s="4">
        <v>0</v>
      </c>
    </row>
    <row r="800" spans="1:3" x14ac:dyDescent="0.25">
      <c r="A800" s="99">
        <v>793</v>
      </c>
      <c r="B800" s="3">
        <v>0</v>
      </c>
      <c r="C800" s="4">
        <v>0</v>
      </c>
    </row>
    <row r="801" spans="1:3" x14ac:dyDescent="0.25">
      <c r="A801" s="99">
        <v>794</v>
      </c>
      <c r="B801" s="3">
        <v>0</v>
      </c>
      <c r="C801" s="4">
        <v>0</v>
      </c>
    </row>
    <row r="802" spans="1:3" x14ac:dyDescent="0.25">
      <c r="A802" s="99">
        <v>795</v>
      </c>
      <c r="B802" s="3">
        <v>0</v>
      </c>
      <c r="C802" s="4">
        <v>3.3</v>
      </c>
    </row>
    <row r="803" spans="1:3" x14ac:dyDescent="0.25">
      <c r="A803" s="99">
        <v>796</v>
      </c>
      <c r="B803" s="3">
        <v>6.6</v>
      </c>
      <c r="C803" s="4">
        <v>3.3</v>
      </c>
    </row>
    <row r="804" spans="1:3" x14ac:dyDescent="0.25">
      <c r="A804" s="99">
        <v>797</v>
      </c>
      <c r="B804" s="3">
        <v>0</v>
      </c>
      <c r="C804" s="4">
        <v>2.9157894736842072</v>
      </c>
    </row>
    <row r="805" spans="1:3" x14ac:dyDescent="0.25">
      <c r="A805" s="99">
        <v>798</v>
      </c>
      <c r="B805" s="3">
        <v>0</v>
      </c>
      <c r="C805" s="4">
        <v>0</v>
      </c>
    </row>
    <row r="806" spans="1:3" x14ac:dyDescent="0.25">
      <c r="A806" s="99">
        <v>799</v>
      </c>
      <c r="B806" s="3">
        <v>0</v>
      </c>
      <c r="C806" s="4">
        <v>0</v>
      </c>
    </row>
    <row r="807" spans="1:3" x14ac:dyDescent="0.25">
      <c r="A807" s="99">
        <v>800</v>
      </c>
      <c r="B807" s="3">
        <v>0</v>
      </c>
      <c r="C807" s="4">
        <v>0</v>
      </c>
    </row>
    <row r="808" spans="1:3" x14ac:dyDescent="0.25">
      <c r="A808" s="99">
        <v>801</v>
      </c>
      <c r="B808" s="3">
        <v>0</v>
      </c>
      <c r="C808" s="4">
        <v>0</v>
      </c>
    </row>
    <row r="809" spans="1:3" x14ac:dyDescent="0.25">
      <c r="A809" s="99">
        <v>802</v>
      </c>
      <c r="B809" s="3">
        <v>0</v>
      </c>
      <c r="C809" s="4">
        <v>0</v>
      </c>
    </row>
    <row r="810" spans="1:3" x14ac:dyDescent="0.25">
      <c r="A810" s="99">
        <v>803</v>
      </c>
      <c r="B810" s="3">
        <v>0</v>
      </c>
      <c r="C810" s="4">
        <v>0</v>
      </c>
    </row>
    <row r="811" spans="1:3" x14ac:dyDescent="0.25">
      <c r="A811" s="99">
        <v>804</v>
      </c>
      <c r="B811" s="3">
        <v>0</v>
      </c>
      <c r="C811" s="4">
        <v>0</v>
      </c>
    </row>
    <row r="812" spans="1:3" x14ac:dyDescent="0.25">
      <c r="A812" s="99">
        <v>805</v>
      </c>
      <c r="B812" s="3">
        <v>0</v>
      </c>
      <c r="C812" s="4">
        <v>0</v>
      </c>
    </row>
    <row r="813" spans="1:3" x14ac:dyDescent="0.25">
      <c r="A813" s="99">
        <v>806</v>
      </c>
      <c r="B813" s="3">
        <v>0</v>
      </c>
      <c r="C813" s="4">
        <v>0</v>
      </c>
    </row>
    <row r="814" spans="1:3" x14ac:dyDescent="0.25">
      <c r="A814" s="99">
        <v>807</v>
      </c>
      <c r="B814" s="3">
        <v>0</v>
      </c>
      <c r="C814" s="4">
        <v>0</v>
      </c>
    </row>
    <row r="815" spans="1:3" x14ac:dyDescent="0.25">
      <c r="A815" s="99">
        <v>808</v>
      </c>
      <c r="B815" s="3">
        <v>0</v>
      </c>
      <c r="C815" s="4">
        <v>0</v>
      </c>
    </row>
    <row r="816" spans="1:3" x14ac:dyDescent="0.25">
      <c r="A816" s="99">
        <v>809</v>
      </c>
      <c r="B816" s="3">
        <v>0</v>
      </c>
      <c r="C816" s="4">
        <v>0</v>
      </c>
    </row>
    <row r="817" spans="1:3" x14ac:dyDescent="0.25">
      <c r="A817" s="99">
        <v>810</v>
      </c>
      <c r="B817" s="3">
        <v>0</v>
      </c>
      <c r="C817" s="4">
        <v>0</v>
      </c>
    </row>
    <row r="818" spans="1:3" x14ac:dyDescent="0.25">
      <c r="A818" s="99">
        <v>811</v>
      </c>
      <c r="B818" s="3">
        <v>0</v>
      </c>
      <c r="C818" s="4">
        <v>0</v>
      </c>
    </row>
    <row r="819" spans="1:3" x14ac:dyDescent="0.25">
      <c r="A819" s="99">
        <v>812</v>
      </c>
      <c r="B819" s="3">
        <v>0</v>
      </c>
      <c r="C819" s="4">
        <v>0</v>
      </c>
    </row>
    <row r="820" spans="1:3" x14ac:dyDescent="0.25">
      <c r="A820" s="99">
        <v>813</v>
      </c>
      <c r="B820" s="3">
        <v>0</v>
      </c>
      <c r="C820" s="4">
        <v>0</v>
      </c>
    </row>
    <row r="821" spans="1:3" x14ac:dyDescent="0.25">
      <c r="A821" s="99">
        <v>814</v>
      </c>
      <c r="B821" s="3">
        <v>0</v>
      </c>
      <c r="C821" s="4">
        <v>0</v>
      </c>
    </row>
    <row r="822" spans="1:3" x14ac:dyDescent="0.25">
      <c r="A822" s="99">
        <v>815</v>
      </c>
      <c r="B822" s="3">
        <v>0</v>
      </c>
      <c r="C822" s="4">
        <v>0</v>
      </c>
    </row>
    <row r="823" spans="1:3" x14ac:dyDescent="0.25">
      <c r="A823" s="99">
        <v>816</v>
      </c>
      <c r="B823" s="3">
        <v>0</v>
      </c>
      <c r="C823" s="4">
        <v>0</v>
      </c>
    </row>
    <row r="824" spans="1:3" x14ac:dyDescent="0.25">
      <c r="A824" s="99">
        <v>817</v>
      </c>
      <c r="B824" s="3">
        <v>0</v>
      </c>
      <c r="C824" s="4">
        <v>0</v>
      </c>
    </row>
    <row r="825" spans="1:3" x14ac:dyDescent="0.25">
      <c r="A825" s="99">
        <v>818</v>
      </c>
      <c r="B825" s="3">
        <v>0</v>
      </c>
      <c r="C825" s="4">
        <v>2.9157894736842072</v>
      </c>
    </row>
    <row r="826" spans="1:3" x14ac:dyDescent="0.25">
      <c r="A826" s="99">
        <v>819</v>
      </c>
      <c r="B826" s="3">
        <v>1.6568421052631581</v>
      </c>
      <c r="C826" s="4">
        <v>3.3</v>
      </c>
    </row>
    <row r="827" spans="1:3" x14ac:dyDescent="0.25">
      <c r="A827" s="99">
        <v>820</v>
      </c>
      <c r="B827" s="3">
        <v>6.6</v>
      </c>
      <c r="C827" s="4">
        <v>3.3</v>
      </c>
    </row>
    <row r="828" spans="1:3" x14ac:dyDescent="0.25">
      <c r="A828" s="99">
        <v>821</v>
      </c>
      <c r="B828" s="3">
        <v>0</v>
      </c>
      <c r="C828" s="4">
        <v>0</v>
      </c>
    </row>
    <row r="829" spans="1:3" x14ac:dyDescent="0.25">
      <c r="A829" s="99">
        <v>822</v>
      </c>
      <c r="B829" s="3">
        <v>0</v>
      </c>
      <c r="C829" s="4">
        <v>0</v>
      </c>
    </row>
    <row r="830" spans="1:3" x14ac:dyDescent="0.25">
      <c r="A830" s="99">
        <v>823</v>
      </c>
      <c r="B830" s="3">
        <v>0</v>
      </c>
      <c r="C830" s="4">
        <v>0</v>
      </c>
    </row>
    <row r="831" spans="1:3" x14ac:dyDescent="0.25">
      <c r="A831" s="99">
        <v>824</v>
      </c>
      <c r="B831" s="3">
        <v>0</v>
      </c>
      <c r="C831" s="4">
        <v>0</v>
      </c>
    </row>
    <row r="832" spans="1:3" x14ac:dyDescent="0.25">
      <c r="A832" s="99">
        <v>825</v>
      </c>
      <c r="B832" s="3">
        <v>0</v>
      </c>
      <c r="C832" s="4">
        <v>0</v>
      </c>
    </row>
    <row r="833" spans="1:3" x14ac:dyDescent="0.25">
      <c r="A833" s="99">
        <v>826</v>
      </c>
      <c r="B833" s="3">
        <v>0</v>
      </c>
      <c r="C833" s="4">
        <v>0</v>
      </c>
    </row>
    <row r="834" spans="1:3" x14ac:dyDescent="0.25">
      <c r="A834" s="99">
        <v>827</v>
      </c>
      <c r="B834" s="3">
        <v>0</v>
      </c>
      <c r="C834" s="4">
        <v>0</v>
      </c>
    </row>
    <row r="835" spans="1:3" x14ac:dyDescent="0.25">
      <c r="A835" s="99">
        <v>828</v>
      </c>
      <c r="B835" s="3">
        <v>0</v>
      </c>
      <c r="C835" s="4">
        <v>0</v>
      </c>
    </row>
    <row r="836" spans="1:3" x14ac:dyDescent="0.25">
      <c r="A836" s="99">
        <v>829</v>
      </c>
      <c r="B836" s="3">
        <v>0</v>
      </c>
      <c r="C836" s="4">
        <v>0</v>
      </c>
    </row>
    <row r="837" spans="1:3" x14ac:dyDescent="0.25">
      <c r="A837" s="99">
        <v>830</v>
      </c>
      <c r="B837" s="3">
        <v>0</v>
      </c>
      <c r="C837" s="4">
        <v>0</v>
      </c>
    </row>
    <row r="838" spans="1:3" x14ac:dyDescent="0.25">
      <c r="A838" s="99">
        <v>831</v>
      </c>
      <c r="B838" s="3">
        <v>0</v>
      </c>
      <c r="C838" s="4">
        <v>0</v>
      </c>
    </row>
    <row r="839" spans="1:3" x14ac:dyDescent="0.25">
      <c r="A839" s="99">
        <v>832</v>
      </c>
      <c r="B839" s="3">
        <v>0</v>
      </c>
      <c r="C839" s="4">
        <v>0</v>
      </c>
    </row>
    <row r="840" spans="1:3" x14ac:dyDescent="0.25">
      <c r="A840" s="99">
        <v>833</v>
      </c>
      <c r="B840" s="3">
        <v>0</v>
      </c>
      <c r="C840" s="4">
        <v>0</v>
      </c>
    </row>
    <row r="841" spans="1:3" x14ac:dyDescent="0.25">
      <c r="A841" s="99">
        <v>834</v>
      </c>
      <c r="B841" s="3">
        <v>0</v>
      </c>
      <c r="C841" s="4">
        <v>0</v>
      </c>
    </row>
    <row r="842" spans="1:3" x14ac:dyDescent="0.25">
      <c r="A842" s="99">
        <v>835</v>
      </c>
      <c r="B842" s="3">
        <v>0</v>
      </c>
      <c r="C842" s="4">
        <v>0</v>
      </c>
    </row>
    <row r="843" spans="1:3" x14ac:dyDescent="0.25">
      <c r="A843" s="99">
        <v>836</v>
      </c>
      <c r="B843" s="3">
        <v>0</v>
      </c>
      <c r="C843" s="4">
        <v>0</v>
      </c>
    </row>
    <row r="844" spans="1:3" x14ac:dyDescent="0.25">
      <c r="A844" s="99">
        <v>837</v>
      </c>
      <c r="B844" s="3">
        <v>0</v>
      </c>
      <c r="C844" s="4">
        <v>0</v>
      </c>
    </row>
    <row r="845" spans="1:3" x14ac:dyDescent="0.25">
      <c r="A845" s="99">
        <v>838</v>
      </c>
      <c r="B845" s="3">
        <v>0</v>
      </c>
      <c r="C845" s="4">
        <v>0</v>
      </c>
    </row>
    <row r="846" spans="1:3" x14ac:dyDescent="0.25">
      <c r="A846" s="99">
        <v>839</v>
      </c>
      <c r="B846" s="3">
        <v>0</v>
      </c>
      <c r="C846" s="4">
        <v>0</v>
      </c>
    </row>
    <row r="847" spans="1:3" x14ac:dyDescent="0.25">
      <c r="A847" s="99">
        <v>840</v>
      </c>
      <c r="B847" s="3">
        <v>0</v>
      </c>
      <c r="C847" s="4">
        <v>0</v>
      </c>
    </row>
    <row r="848" spans="1:3" x14ac:dyDescent="0.25">
      <c r="A848" s="99">
        <v>841</v>
      </c>
      <c r="B848" s="3">
        <v>0</v>
      </c>
      <c r="C848" s="4">
        <v>0</v>
      </c>
    </row>
    <row r="849" spans="1:3" x14ac:dyDescent="0.25">
      <c r="A849" s="99">
        <v>842</v>
      </c>
      <c r="B849" s="3">
        <v>0</v>
      </c>
      <c r="C849" s="4">
        <v>3.3</v>
      </c>
    </row>
    <row r="850" spans="1:3" x14ac:dyDescent="0.25">
      <c r="A850" s="99">
        <v>843</v>
      </c>
      <c r="B850" s="3">
        <v>6.6</v>
      </c>
      <c r="C850" s="4">
        <v>3.3</v>
      </c>
    </row>
    <row r="851" spans="1:3" x14ac:dyDescent="0.25">
      <c r="A851" s="99">
        <v>844</v>
      </c>
      <c r="B851" s="3">
        <v>6.6</v>
      </c>
      <c r="C851" s="4">
        <v>3.3</v>
      </c>
    </row>
    <row r="852" spans="1:3" x14ac:dyDescent="0.25">
      <c r="A852" s="99">
        <v>845</v>
      </c>
      <c r="B852" s="3">
        <v>0</v>
      </c>
      <c r="C852" s="4">
        <v>0</v>
      </c>
    </row>
    <row r="853" spans="1:3" x14ac:dyDescent="0.25">
      <c r="A853" s="99">
        <v>846</v>
      </c>
      <c r="B853" s="3">
        <v>0</v>
      </c>
      <c r="C853" s="4">
        <v>0</v>
      </c>
    </row>
    <row r="854" spans="1:3" x14ac:dyDescent="0.25">
      <c r="A854" s="99">
        <v>847</v>
      </c>
      <c r="B854" s="3">
        <v>0</v>
      </c>
      <c r="C854" s="4">
        <v>0</v>
      </c>
    </row>
    <row r="855" spans="1:3" x14ac:dyDescent="0.25">
      <c r="A855" s="99">
        <v>848</v>
      </c>
      <c r="B855" s="3">
        <v>0</v>
      </c>
      <c r="C855" s="4">
        <v>0</v>
      </c>
    </row>
    <row r="856" spans="1:3" x14ac:dyDescent="0.25">
      <c r="A856" s="99">
        <v>849</v>
      </c>
      <c r="B856" s="3">
        <v>0</v>
      </c>
      <c r="C856" s="4">
        <v>0</v>
      </c>
    </row>
    <row r="857" spans="1:3" x14ac:dyDescent="0.25">
      <c r="A857" s="99">
        <v>850</v>
      </c>
      <c r="B857" s="3">
        <v>0</v>
      </c>
      <c r="C857" s="4">
        <v>0</v>
      </c>
    </row>
    <row r="858" spans="1:3" x14ac:dyDescent="0.25">
      <c r="A858" s="99">
        <v>851</v>
      </c>
      <c r="B858" s="3">
        <v>0</v>
      </c>
      <c r="C858" s="4">
        <v>0</v>
      </c>
    </row>
    <row r="859" spans="1:3" x14ac:dyDescent="0.25">
      <c r="A859" s="99">
        <v>852</v>
      </c>
      <c r="B859" s="3">
        <v>0</v>
      </c>
      <c r="C859" s="4">
        <v>0</v>
      </c>
    </row>
    <row r="860" spans="1:3" x14ac:dyDescent="0.25">
      <c r="A860" s="99">
        <v>853</v>
      </c>
      <c r="B860" s="3">
        <v>0</v>
      </c>
      <c r="C860" s="4">
        <v>0</v>
      </c>
    </row>
    <row r="861" spans="1:3" x14ac:dyDescent="0.25">
      <c r="A861" s="99">
        <v>854</v>
      </c>
      <c r="B861" s="3">
        <v>0</v>
      </c>
      <c r="C861" s="4">
        <v>0</v>
      </c>
    </row>
    <row r="862" spans="1:3" x14ac:dyDescent="0.25">
      <c r="A862" s="99">
        <v>855</v>
      </c>
      <c r="B862" s="3">
        <v>0</v>
      </c>
      <c r="C862" s="4">
        <v>0</v>
      </c>
    </row>
    <row r="863" spans="1:3" x14ac:dyDescent="0.25">
      <c r="A863" s="99">
        <v>856</v>
      </c>
      <c r="B863" s="3">
        <v>0</v>
      </c>
      <c r="C863" s="4">
        <v>0</v>
      </c>
    </row>
    <row r="864" spans="1:3" x14ac:dyDescent="0.25">
      <c r="A864" s="99">
        <v>857</v>
      </c>
      <c r="B864" s="3">
        <v>0</v>
      </c>
      <c r="C864" s="4">
        <v>0</v>
      </c>
    </row>
    <row r="865" spans="1:3" x14ac:dyDescent="0.25">
      <c r="A865" s="99">
        <v>858</v>
      </c>
      <c r="B865" s="3">
        <v>0</v>
      </c>
      <c r="C865" s="4">
        <v>0</v>
      </c>
    </row>
    <row r="866" spans="1:3" x14ac:dyDescent="0.25">
      <c r="A866" s="99">
        <v>859</v>
      </c>
      <c r="B866" s="3">
        <v>0</v>
      </c>
      <c r="C866" s="4">
        <v>0</v>
      </c>
    </row>
    <row r="867" spans="1:3" x14ac:dyDescent="0.25">
      <c r="A867" s="99">
        <v>860</v>
      </c>
      <c r="B867" s="3">
        <v>0</v>
      </c>
      <c r="C867" s="4">
        <v>0</v>
      </c>
    </row>
    <row r="868" spans="1:3" x14ac:dyDescent="0.25">
      <c r="A868" s="99">
        <v>861</v>
      </c>
      <c r="B868" s="3">
        <v>0</v>
      </c>
      <c r="C868" s="4">
        <v>0</v>
      </c>
    </row>
    <row r="869" spans="1:3" x14ac:dyDescent="0.25">
      <c r="A869" s="99">
        <v>862</v>
      </c>
      <c r="B869" s="3">
        <v>0</v>
      </c>
      <c r="C869" s="4">
        <v>0</v>
      </c>
    </row>
    <row r="870" spans="1:3" x14ac:dyDescent="0.25">
      <c r="A870" s="99">
        <v>863</v>
      </c>
      <c r="B870" s="3">
        <v>0</v>
      </c>
      <c r="C870" s="4">
        <v>0</v>
      </c>
    </row>
    <row r="871" spans="1:3" x14ac:dyDescent="0.25">
      <c r="A871" s="99">
        <v>864</v>
      </c>
      <c r="B871" s="3">
        <v>0</v>
      </c>
      <c r="C871" s="4">
        <v>0</v>
      </c>
    </row>
    <row r="872" spans="1:3" x14ac:dyDescent="0.25">
      <c r="A872" s="99">
        <v>865</v>
      </c>
      <c r="B872" s="3">
        <v>0</v>
      </c>
      <c r="C872" s="4">
        <v>0</v>
      </c>
    </row>
    <row r="873" spans="1:3" x14ac:dyDescent="0.25">
      <c r="A873" s="99">
        <v>866</v>
      </c>
      <c r="B873" s="3">
        <v>0.80631578947368387</v>
      </c>
      <c r="C873" s="4">
        <v>3.3</v>
      </c>
    </row>
    <row r="874" spans="1:3" x14ac:dyDescent="0.25">
      <c r="A874" s="99">
        <v>867</v>
      </c>
      <c r="B874" s="3">
        <v>6.6</v>
      </c>
      <c r="C874" s="4">
        <v>3.3</v>
      </c>
    </row>
    <row r="875" spans="1:3" x14ac:dyDescent="0.25">
      <c r="A875" s="99">
        <v>868</v>
      </c>
      <c r="B875" s="3">
        <v>6.6</v>
      </c>
      <c r="C875" s="4">
        <v>3.3</v>
      </c>
    </row>
    <row r="876" spans="1:3" x14ac:dyDescent="0.25">
      <c r="A876" s="99">
        <v>869</v>
      </c>
      <c r="B876" s="3">
        <v>0</v>
      </c>
      <c r="C876" s="4">
        <v>0.64631578947368107</v>
      </c>
    </row>
    <row r="877" spans="1:3" x14ac:dyDescent="0.25">
      <c r="A877" s="99">
        <v>870</v>
      </c>
      <c r="B877" s="3">
        <v>0</v>
      </c>
      <c r="C877" s="4">
        <v>0</v>
      </c>
    </row>
    <row r="878" spans="1:3" x14ac:dyDescent="0.25">
      <c r="A878" s="99">
        <v>871</v>
      </c>
      <c r="B878" s="3">
        <v>0</v>
      </c>
      <c r="C878" s="4">
        <v>0</v>
      </c>
    </row>
    <row r="879" spans="1:3" x14ac:dyDescent="0.25">
      <c r="A879" s="99">
        <v>872</v>
      </c>
      <c r="B879" s="3">
        <v>0</v>
      </c>
      <c r="C879" s="4">
        <v>0</v>
      </c>
    </row>
    <row r="880" spans="1:3" x14ac:dyDescent="0.25">
      <c r="A880" s="99">
        <v>873</v>
      </c>
      <c r="B880" s="3">
        <v>0</v>
      </c>
      <c r="C880" s="4">
        <v>0</v>
      </c>
    </row>
    <row r="881" spans="1:3" x14ac:dyDescent="0.25">
      <c r="A881" s="99">
        <v>874</v>
      </c>
      <c r="B881" s="3">
        <v>0</v>
      </c>
      <c r="C881" s="4">
        <v>0</v>
      </c>
    </row>
    <row r="882" spans="1:3" x14ac:dyDescent="0.25">
      <c r="A882" s="99">
        <v>875</v>
      </c>
      <c r="B882" s="3">
        <v>0</v>
      </c>
      <c r="C882" s="4">
        <v>0</v>
      </c>
    </row>
    <row r="883" spans="1:3" x14ac:dyDescent="0.25">
      <c r="A883" s="99">
        <v>876</v>
      </c>
      <c r="B883" s="3">
        <v>0</v>
      </c>
      <c r="C883" s="4">
        <v>0</v>
      </c>
    </row>
    <row r="884" spans="1:3" x14ac:dyDescent="0.25">
      <c r="A884" s="99">
        <v>877</v>
      </c>
      <c r="B884" s="3">
        <v>0</v>
      </c>
      <c r="C884" s="4">
        <v>0</v>
      </c>
    </row>
    <row r="885" spans="1:3" x14ac:dyDescent="0.25">
      <c r="A885" s="99">
        <v>878</v>
      </c>
      <c r="B885" s="3">
        <v>0</v>
      </c>
      <c r="C885" s="4">
        <v>0</v>
      </c>
    </row>
    <row r="886" spans="1:3" x14ac:dyDescent="0.25">
      <c r="A886" s="99">
        <v>879</v>
      </c>
      <c r="B886" s="3">
        <v>0</v>
      </c>
      <c r="C886" s="4">
        <v>0</v>
      </c>
    </row>
    <row r="887" spans="1:3" x14ac:dyDescent="0.25">
      <c r="A887" s="99">
        <v>880</v>
      </c>
      <c r="B887" s="3">
        <v>0</v>
      </c>
      <c r="C887" s="4">
        <v>0</v>
      </c>
    </row>
    <row r="888" spans="1:3" x14ac:dyDescent="0.25">
      <c r="A888" s="99">
        <v>881</v>
      </c>
      <c r="B888" s="3">
        <v>0</v>
      </c>
      <c r="C888" s="4">
        <v>0</v>
      </c>
    </row>
    <row r="889" spans="1:3" x14ac:dyDescent="0.25">
      <c r="A889" s="99">
        <v>882</v>
      </c>
      <c r="B889" s="3">
        <v>0</v>
      </c>
      <c r="C889" s="4">
        <v>0</v>
      </c>
    </row>
    <row r="890" spans="1:3" x14ac:dyDescent="0.25">
      <c r="A890" s="99">
        <v>883</v>
      </c>
      <c r="B890" s="3">
        <v>0</v>
      </c>
      <c r="C890" s="4">
        <v>0</v>
      </c>
    </row>
    <row r="891" spans="1:3" x14ac:dyDescent="0.25">
      <c r="A891" s="99">
        <v>884</v>
      </c>
      <c r="B891" s="3">
        <v>0</v>
      </c>
      <c r="C891" s="4">
        <v>0</v>
      </c>
    </row>
    <row r="892" spans="1:3" x14ac:dyDescent="0.25">
      <c r="A892" s="99">
        <v>885</v>
      </c>
      <c r="B892" s="3">
        <v>0</v>
      </c>
      <c r="C892" s="4">
        <v>0</v>
      </c>
    </row>
    <row r="893" spans="1:3" x14ac:dyDescent="0.25">
      <c r="A893" s="99">
        <v>886</v>
      </c>
      <c r="B893" s="3">
        <v>0</v>
      </c>
      <c r="C893" s="4">
        <v>0</v>
      </c>
    </row>
    <row r="894" spans="1:3" x14ac:dyDescent="0.25">
      <c r="A894" s="99">
        <v>887</v>
      </c>
      <c r="B894" s="3">
        <v>0</v>
      </c>
      <c r="C894" s="4">
        <v>0</v>
      </c>
    </row>
    <row r="895" spans="1:3" x14ac:dyDescent="0.25">
      <c r="A895" s="99">
        <v>888</v>
      </c>
      <c r="B895" s="3">
        <v>0</v>
      </c>
      <c r="C895" s="4">
        <v>0</v>
      </c>
    </row>
    <row r="896" spans="1:3" x14ac:dyDescent="0.25">
      <c r="A896" s="99">
        <v>889</v>
      </c>
      <c r="B896" s="3">
        <v>0</v>
      </c>
      <c r="C896" s="4">
        <v>0</v>
      </c>
    </row>
    <row r="897" spans="1:3" x14ac:dyDescent="0.25">
      <c r="A897" s="99">
        <v>890</v>
      </c>
      <c r="B897" s="3">
        <v>0</v>
      </c>
      <c r="C897" s="4">
        <v>0</v>
      </c>
    </row>
    <row r="898" spans="1:3" x14ac:dyDescent="0.25">
      <c r="A898" s="99">
        <v>891</v>
      </c>
      <c r="B898" s="3">
        <v>0</v>
      </c>
      <c r="C898" s="4">
        <v>2.9157894736842072</v>
      </c>
    </row>
    <row r="899" spans="1:3" x14ac:dyDescent="0.25">
      <c r="A899" s="99">
        <v>892</v>
      </c>
      <c r="B899" s="3">
        <v>6.6</v>
      </c>
      <c r="C899" s="4">
        <v>3.3</v>
      </c>
    </row>
    <row r="900" spans="1:3" x14ac:dyDescent="0.25">
      <c r="A900" s="99">
        <v>893</v>
      </c>
      <c r="B900" s="3">
        <v>2.5684210526315776</v>
      </c>
      <c r="C900" s="4">
        <v>3.3</v>
      </c>
    </row>
    <row r="901" spans="1:3" x14ac:dyDescent="0.25">
      <c r="A901" s="99">
        <v>894</v>
      </c>
      <c r="B901" s="3">
        <v>0</v>
      </c>
      <c r="C901" s="4">
        <v>0</v>
      </c>
    </row>
    <row r="902" spans="1:3" x14ac:dyDescent="0.25">
      <c r="A902" s="99">
        <v>895</v>
      </c>
      <c r="B902" s="3">
        <v>0</v>
      </c>
      <c r="C902" s="4">
        <v>0</v>
      </c>
    </row>
    <row r="903" spans="1:3" x14ac:dyDescent="0.25">
      <c r="A903" s="99">
        <v>896</v>
      </c>
      <c r="B903" s="3">
        <v>0</v>
      </c>
      <c r="C903" s="4">
        <v>0</v>
      </c>
    </row>
    <row r="904" spans="1:3" x14ac:dyDescent="0.25">
      <c r="A904" s="99">
        <v>897</v>
      </c>
      <c r="B904" s="3">
        <v>0</v>
      </c>
      <c r="C904" s="4">
        <v>0</v>
      </c>
    </row>
    <row r="905" spans="1:3" x14ac:dyDescent="0.25">
      <c r="A905" s="99">
        <v>898</v>
      </c>
      <c r="B905" s="3">
        <v>0</v>
      </c>
      <c r="C905" s="4">
        <v>0</v>
      </c>
    </row>
    <row r="906" spans="1:3" x14ac:dyDescent="0.25">
      <c r="A906" s="99">
        <v>899</v>
      </c>
      <c r="B906" s="3">
        <v>0</v>
      </c>
      <c r="C906" s="4">
        <v>0</v>
      </c>
    </row>
    <row r="907" spans="1:3" x14ac:dyDescent="0.25">
      <c r="A907" s="99">
        <v>900</v>
      </c>
      <c r="B907" s="3">
        <v>0</v>
      </c>
      <c r="C907" s="4">
        <v>0</v>
      </c>
    </row>
    <row r="908" spans="1:3" x14ac:dyDescent="0.25">
      <c r="A908" s="99">
        <v>901</v>
      </c>
      <c r="B908" s="3">
        <v>0</v>
      </c>
      <c r="C908" s="4">
        <v>0.23789473684210388</v>
      </c>
    </row>
    <row r="909" spans="1:3" x14ac:dyDescent="0.25">
      <c r="A909" s="99">
        <v>902</v>
      </c>
      <c r="B909" s="3">
        <v>0</v>
      </c>
      <c r="C909" s="4">
        <v>0</v>
      </c>
    </row>
    <row r="910" spans="1:3" x14ac:dyDescent="0.25">
      <c r="A910" s="99">
        <v>903</v>
      </c>
      <c r="B910" s="3">
        <v>0</v>
      </c>
      <c r="C910" s="4">
        <v>0</v>
      </c>
    </row>
    <row r="911" spans="1:3" x14ac:dyDescent="0.25">
      <c r="A911" s="99">
        <v>904</v>
      </c>
      <c r="B911" s="3">
        <v>0</v>
      </c>
      <c r="C911" s="4">
        <v>0</v>
      </c>
    </row>
    <row r="912" spans="1:3" x14ac:dyDescent="0.25">
      <c r="A912" s="99">
        <v>905</v>
      </c>
      <c r="B912" s="3">
        <v>0</v>
      </c>
      <c r="C912" s="4">
        <v>0</v>
      </c>
    </row>
    <row r="913" spans="1:3" x14ac:dyDescent="0.25">
      <c r="A913" s="99">
        <v>906</v>
      </c>
      <c r="B913" s="3">
        <v>0</v>
      </c>
      <c r="C913" s="4">
        <v>0</v>
      </c>
    </row>
    <row r="914" spans="1:3" x14ac:dyDescent="0.25">
      <c r="A914" s="99">
        <v>907</v>
      </c>
      <c r="B914" s="3">
        <v>0</v>
      </c>
      <c r="C914" s="4">
        <v>0</v>
      </c>
    </row>
    <row r="915" spans="1:3" x14ac:dyDescent="0.25">
      <c r="A915" s="99">
        <v>908</v>
      </c>
      <c r="B915" s="3">
        <v>0</v>
      </c>
      <c r="C915" s="4">
        <v>0</v>
      </c>
    </row>
    <row r="916" spans="1:3" x14ac:dyDescent="0.25">
      <c r="A916" s="99">
        <v>909</v>
      </c>
      <c r="B916" s="3">
        <v>0</v>
      </c>
      <c r="C916" s="4">
        <v>0</v>
      </c>
    </row>
    <row r="917" spans="1:3" x14ac:dyDescent="0.25">
      <c r="A917" s="99">
        <v>910</v>
      </c>
      <c r="B917" s="3">
        <v>0</v>
      </c>
      <c r="C917" s="4">
        <v>0</v>
      </c>
    </row>
    <row r="918" spans="1:3" x14ac:dyDescent="0.25">
      <c r="A918" s="99">
        <v>911</v>
      </c>
      <c r="B918" s="3">
        <v>0</v>
      </c>
      <c r="C918" s="4">
        <v>0</v>
      </c>
    </row>
    <row r="919" spans="1:3" x14ac:dyDescent="0.25">
      <c r="A919" s="99">
        <v>912</v>
      </c>
      <c r="B919" s="3">
        <v>0</v>
      </c>
      <c r="C919" s="4">
        <v>0</v>
      </c>
    </row>
    <row r="920" spans="1:3" x14ac:dyDescent="0.25">
      <c r="A920" s="99">
        <v>913</v>
      </c>
      <c r="B920" s="3">
        <v>0</v>
      </c>
      <c r="C920" s="4">
        <v>0</v>
      </c>
    </row>
    <row r="921" spans="1:3" x14ac:dyDescent="0.25">
      <c r="A921" s="99">
        <v>914</v>
      </c>
      <c r="B921" s="3">
        <v>0</v>
      </c>
      <c r="C921" s="4">
        <v>0</v>
      </c>
    </row>
    <row r="922" spans="1:3" x14ac:dyDescent="0.25">
      <c r="A922" s="99">
        <v>915</v>
      </c>
      <c r="B922" s="3">
        <v>0</v>
      </c>
      <c r="C922" s="4">
        <v>2.2842105263157886</v>
      </c>
    </row>
    <row r="923" spans="1:3" x14ac:dyDescent="0.25">
      <c r="A923" s="99">
        <v>916</v>
      </c>
      <c r="B923" s="3">
        <v>0</v>
      </c>
      <c r="C923" s="4">
        <v>3.3</v>
      </c>
    </row>
    <row r="924" spans="1:3" x14ac:dyDescent="0.25">
      <c r="A924" s="99">
        <v>917</v>
      </c>
      <c r="B924" s="3">
        <v>0</v>
      </c>
      <c r="C924" s="4">
        <v>0</v>
      </c>
    </row>
    <row r="925" spans="1:3" x14ac:dyDescent="0.25">
      <c r="A925" s="99">
        <v>918</v>
      </c>
      <c r="B925" s="3">
        <v>0</v>
      </c>
      <c r="C925" s="4">
        <v>0</v>
      </c>
    </row>
    <row r="926" spans="1:3" x14ac:dyDescent="0.25">
      <c r="A926" s="99">
        <v>919</v>
      </c>
      <c r="B926" s="3">
        <v>0</v>
      </c>
      <c r="C926" s="4">
        <v>0</v>
      </c>
    </row>
    <row r="927" spans="1:3" x14ac:dyDescent="0.25">
      <c r="A927" s="99">
        <v>920</v>
      </c>
      <c r="B927" s="3">
        <v>0</v>
      </c>
      <c r="C927" s="4">
        <v>0</v>
      </c>
    </row>
    <row r="928" spans="1:3" x14ac:dyDescent="0.25">
      <c r="A928" s="99">
        <v>921</v>
      </c>
      <c r="B928" s="3">
        <v>0</v>
      </c>
      <c r="C928" s="4">
        <v>0</v>
      </c>
    </row>
    <row r="929" spans="1:3" x14ac:dyDescent="0.25">
      <c r="A929" s="99">
        <v>922</v>
      </c>
      <c r="B929" s="3">
        <v>0</v>
      </c>
      <c r="C929" s="4">
        <v>0</v>
      </c>
    </row>
    <row r="930" spans="1:3" x14ac:dyDescent="0.25">
      <c r="A930" s="99">
        <v>923</v>
      </c>
      <c r="B930" s="3">
        <v>0</v>
      </c>
      <c r="C930" s="4">
        <v>2.2842105263157886</v>
      </c>
    </row>
    <row r="931" spans="1:3" x14ac:dyDescent="0.25">
      <c r="A931" s="99">
        <v>924</v>
      </c>
      <c r="B931" s="3">
        <v>0</v>
      </c>
      <c r="C931" s="4">
        <v>0</v>
      </c>
    </row>
    <row r="932" spans="1:3" x14ac:dyDescent="0.25">
      <c r="A932" s="99">
        <v>925</v>
      </c>
      <c r="B932" s="3">
        <v>3.52</v>
      </c>
      <c r="C932" s="4">
        <v>3.3</v>
      </c>
    </row>
    <row r="933" spans="1:3" x14ac:dyDescent="0.25">
      <c r="A933" s="99">
        <v>926</v>
      </c>
      <c r="B933" s="3">
        <v>0</v>
      </c>
      <c r="C933" s="4">
        <v>0</v>
      </c>
    </row>
    <row r="934" spans="1:3" x14ac:dyDescent="0.25">
      <c r="A934" s="99">
        <v>927</v>
      </c>
      <c r="B934" s="3">
        <v>0</v>
      </c>
      <c r="C934" s="4">
        <v>0</v>
      </c>
    </row>
    <row r="935" spans="1:3" x14ac:dyDescent="0.25">
      <c r="A935" s="99">
        <v>928</v>
      </c>
      <c r="B935" s="3">
        <v>0</v>
      </c>
      <c r="C935" s="4">
        <v>0</v>
      </c>
    </row>
    <row r="936" spans="1:3" x14ac:dyDescent="0.25">
      <c r="A936" s="99">
        <v>929</v>
      </c>
      <c r="B936" s="3">
        <v>0</v>
      </c>
      <c r="C936" s="4">
        <v>0</v>
      </c>
    </row>
    <row r="937" spans="1:3" x14ac:dyDescent="0.25">
      <c r="A937" s="99">
        <v>930</v>
      </c>
      <c r="B937" s="3">
        <v>0</v>
      </c>
      <c r="C937" s="4">
        <v>0</v>
      </c>
    </row>
    <row r="938" spans="1:3" x14ac:dyDescent="0.25">
      <c r="A938" s="99">
        <v>931</v>
      </c>
      <c r="B938" s="3">
        <v>0</v>
      </c>
      <c r="C938" s="4">
        <v>0</v>
      </c>
    </row>
    <row r="939" spans="1:3" x14ac:dyDescent="0.25">
      <c r="A939" s="99">
        <v>932</v>
      </c>
      <c r="B939" s="3">
        <v>0</v>
      </c>
      <c r="C939" s="4">
        <v>0</v>
      </c>
    </row>
    <row r="940" spans="1:3" x14ac:dyDescent="0.25">
      <c r="A940" s="99">
        <v>933</v>
      </c>
      <c r="B940" s="3">
        <v>0</v>
      </c>
      <c r="C940" s="4">
        <v>0</v>
      </c>
    </row>
    <row r="941" spans="1:3" x14ac:dyDescent="0.25">
      <c r="A941" s="99">
        <v>934</v>
      </c>
      <c r="B941" s="3">
        <v>0</v>
      </c>
      <c r="C941" s="4">
        <v>0</v>
      </c>
    </row>
    <row r="942" spans="1:3" x14ac:dyDescent="0.25">
      <c r="A942" s="99">
        <v>935</v>
      </c>
      <c r="B942" s="3">
        <v>0</v>
      </c>
      <c r="C942" s="4">
        <v>0</v>
      </c>
    </row>
    <row r="943" spans="1:3" x14ac:dyDescent="0.25">
      <c r="A943" s="99">
        <v>936</v>
      </c>
      <c r="B943" s="3">
        <v>0</v>
      </c>
      <c r="C943" s="4">
        <v>0</v>
      </c>
    </row>
    <row r="944" spans="1:3" x14ac:dyDescent="0.25">
      <c r="A944" s="99">
        <v>937</v>
      </c>
      <c r="B944" s="3">
        <v>0</v>
      </c>
      <c r="C944" s="4">
        <v>0</v>
      </c>
    </row>
    <row r="945" spans="1:3" x14ac:dyDescent="0.25">
      <c r="A945" s="99">
        <v>938</v>
      </c>
      <c r="B945" s="3">
        <v>0</v>
      </c>
      <c r="C945" s="4">
        <v>0</v>
      </c>
    </row>
    <row r="946" spans="1:3" x14ac:dyDescent="0.25">
      <c r="A946" s="99">
        <v>939</v>
      </c>
      <c r="B946" s="3">
        <v>2.5684210526315776</v>
      </c>
      <c r="C946" s="4">
        <v>3.3</v>
      </c>
    </row>
    <row r="947" spans="1:3" x14ac:dyDescent="0.25">
      <c r="A947" s="99">
        <v>940</v>
      </c>
      <c r="B947" s="3">
        <v>6.6</v>
      </c>
      <c r="C947" s="4">
        <v>3.3</v>
      </c>
    </row>
    <row r="948" spans="1:3" x14ac:dyDescent="0.25">
      <c r="A948" s="99">
        <v>941</v>
      </c>
      <c r="B948" s="3">
        <v>0</v>
      </c>
      <c r="C948" s="4">
        <v>3.3</v>
      </c>
    </row>
    <row r="949" spans="1:3" x14ac:dyDescent="0.25">
      <c r="A949" s="99">
        <v>942</v>
      </c>
      <c r="B949" s="3">
        <v>0</v>
      </c>
      <c r="C949" s="4">
        <v>0</v>
      </c>
    </row>
    <row r="950" spans="1:3" x14ac:dyDescent="0.25">
      <c r="A950" s="99">
        <v>943</v>
      </c>
      <c r="B950" s="3">
        <v>0</v>
      </c>
      <c r="C950" s="4">
        <v>0</v>
      </c>
    </row>
    <row r="951" spans="1:3" x14ac:dyDescent="0.25">
      <c r="A951" s="99">
        <v>944</v>
      </c>
      <c r="B951" s="3">
        <v>0</v>
      </c>
      <c r="C951" s="4">
        <v>0</v>
      </c>
    </row>
    <row r="952" spans="1:3" x14ac:dyDescent="0.25">
      <c r="A952" s="99">
        <v>945</v>
      </c>
      <c r="B952" s="3">
        <v>0</v>
      </c>
      <c r="C952" s="4">
        <v>0</v>
      </c>
    </row>
    <row r="953" spans="1:3" x14ac:dyDescent="0.25">
      <c r="A953" s="99">
        <v>946</v>
      </c>
      <c r="B953" s="3">
        <v>0</v>
      </c>
      <c r="C953" s="4">
        <v>0</v>
      </c>
    </row>
    <row r="954" spans="1:3" x14ac:dyDescent="0.25">
      <c r="A954" s="99">
        <v>947</v>
      </c>
      <c r="B954" s="3">
        <v>0</v>
      </c>
      <c r="C954" s="4">
        <v>0</v>
      </c>
    </row>
    <row r="955" spans="1:3" x14ac:dyDescent="0.25">
      <c r="A955" s="99">
        <v>948</v>
      </c>
      <c r="B955" s="3">
        <v>0</v>
      </c>
      <c r="C955" s="4">
        <v>0</v>
      </c>
    </row>
    <row r="956" spans="1:3" x14ac:dyDescent="0.25">
      <c r="A956" s="99">
        <v>949</v>
      </c>
      <c r="B956" s="3">
        <v>0</v>
      </c>
      <c r="C956" s="4">
        <v>0</v>
      </c>
    </row>
    <row r="957" spans="1:3" x14ac:dyDescent="0.25">
      <c r="A957" s="99">
        <v>950</v>
      </c>
      <c r="B957" s="3">
        <v>0</v>
      </c>
      <c r="C957" s="4">
        <v>0</v>
      </c>
    </row>
    <row r="958" spans="1:3" x14ac:dyDescent="0.25">
      <c r="A958" s="99">
        <v>951</v>
      </c>
      <c r="B958" s="3">
        <v>0</v>
      </c>
      <c r="C958" s="4">
        <v>0</v>
      </c>
    </row>
    <row r="959" spans="1:3" x14ac:dyDescent="0.25">
      <c r="A959" s="99">
        <v>952</v>
      </c>
      <c r="B959" s="3">
        <v>0</v>
      </c>
      <c r="C959" s="4">
        <v>0</v>
      </c>
    </row>
    <row r="960" spans="1:3" x14ac:dyDescent="0.25">
      <c r="A960" s="99">
        <v>953</v>
      </c>
      <c r="B960" s="3">
        <v>0</v>
      </c>
      <c r="C960" s="4">
        <v>0</v>
      </c>
    </row>
    <row r="961" spans="1:3" x14ac:dyDescent="0.25">
      <c r="A961" s="99">
        <v>954</v>
      </c>
      <c r="B961" s="3">
        <v>0</v>
      </c>
      <c r="C961" s="4">
        <v>0</v>
      </c>
    </row>
    <row r="962" spans="1:3" x14ac:dyDescent="0.25">
      <c r="A962" s="99">
        <v>955</v>
      </c>
      <c r="B962" s="3">
        <v>0</v>
      </c>
      <c r="C962" s="4">
        <v>0</v>
      </c>
    </row>
    <row r="963" spans="1:3" x14ac:dyDescent="0.25">
      <c r="A963" s="99">
        <v>956</v>
      </c>
      <c r="B963" s="3">
        <v>0</v>
      </c>
      <c r="C963" s="4">
        <v>0</v>
      </c>
    </row>
    <row r="964" spans="1:3" x14ac:dyDescent="0.25">
      <c r="A964" s="99">
        <v>957</v>
      </c>
      <c r="B964" s="3">
        <v>0</v>
      </c>
      <c r="C964" s="4">
        <v>0</v>
      </c>
    </row>
    <row r="965" spans="1:3" x14ac:dyDescent="0.25">
      <c r="A965" s="99">
        <v>958</v>
      </c>
      <c r="B965" s="3">
        <v>0</v>
      </c>
      <c r="C965" s="4">
        <v>0</v>
      </c>
    </row>
    <row r="966" spans="1:3" x14ac:dyDescent="0.25">
      <c r="A966" s="99">
        <v>959</v>
      </c>
      <c r="B966" s="3">
        <v>0</v>
      </c>
      <c r="C966" s="4">
        <v>0</v>
      </c>
    </row>
    <row r="967" spans="1:3" x14ac:dyDescent="0.25">
      <c r="A967" s="99">
        <v>960</v>
      </c>
      <c r="B967" s="3">
        <v>0</v>
      </c>
      <c r="C967" s="4">
        <v>0</v>
      </c>
    </row>
    <row r="968" spans="1:3" x14ac:dyDescent="0.25">
      <c r="A968" s="99">
        <v>961</v>
      </c>
      <c r="B968" s="3">
        <v>0</v>
      </c>
      <c r="C968" s="4">
        <v>0</v>
      </c>
    </row>
    <row r="969" spans="1:3" x14ac:dyDescent="0.25">
      <c r="A969" s="99">
        <v>962</v>
      </c>
      <c r="B969" s="3">
        <v>0</v>
      </c>
      <c r="C969" s="4">
        <v>0.64631578947368107</v>
      </c>
    </row>
    <row r="970" spans="1:3" x14ac:dyDescent="0.25">
      <c r="A970" s="99">
        <v>963</v>
      </c>
      <c r="B970" s="3">
        <v>6.6</v>
      </c>
      <c r="C970" s="4">
        <v>3.3</v>
      </c>
    </row>
    <row r="971" spans="1:3" x14ac:dyDescent="0.25">
      <c r="A971" s="99">
        <v>964</v>
      </c>
      <c r="B971" s="3">
        <v>6.6</v>
      </c>
      <c r="C971" s="4">
        <v>3.3</v>
      </c>
    </row>
    <row r="972" spans="1:3" x14ac:dyDescent="0.25">
      <c r="A972" s="99">
        <v>965</v>
      </c>
      <c r="B972" s="3">
        <v>0</v>
      </c>
      <c r="C972" s="4">
        <v>3.3</v>
      </c>
    </row>
    <row r="973" spans="1:3" x14ac:dyDescent="0.25">
      <c r="A973" s="99">
        <v>966</v>
      </c>
      <c r="B973" s="3">
        <v>0</v>
      </c>
      <c r="C973" s="4">
        <v>0</v>
      </c>
    </row>
    <row r="974" spans="1:3" x14ac:dyDescent="0.25">
      <c r="A974" s="99">
        <v>967</v>
      </c>
      <c r="B974" s="3">
        <v>0</v>
      </c>
      <c r="C974" s="4">
        <v>0</v>
      </c>
    </row>
    <row r="975" spans="1:3" x14ac:dyDescent="0.25">
      <c r="A975" s="99">
        <v>968</v>
      </c>
      <c r="B975" s="3">
        <v>0</v>
      </c>
      <c r="C975" s="4">
        <v>0</v>
      </c>
    </row>
    <row r="976" spans="1:3" x14ac:dyDescent="0.25">
      <c r="A976" s="99">
        <v>969</v>
      </c>
      <c r="B976" s="3">
        <v>0</v>
      </c>
      <c r="C976" s="4">
        <v>0</v>
      </c>
    </row>
    <row r="977" spans="1:3" x14ac:dyDescent="0.25">
      <c r="A977" s="99">
        <v>970</v>
      </c>
      <c r="B977" s="3">
        <v>0</v>
      </c>
      <c r="C977" s="4">
        <v>0</v>
      </c>
    </row>
    <row r="978" spans="1:3" x14ac:dyDescent="0.25">
      <c r="A978" s="99">
        <v>971</v>
      </c>
      <c r="B978" s="3">
        <v>0</v>
      </c>
      <c r="C978" s="4">
        <v>0</v>
      </c>
    </row>
    <row r="979" spans="1:3" x14ac:dyDescent="0.25">
      <c r="A979" s="99">
        <v>972</v>
      </c>
      <c r="B979" s="3">
        <v>0</v>
      </c>
      <c r="C979" s="4">
        <v>0</v>
      </c>
    </row>
    <row r="980" spans="1:3" x14ac:dyDescent="0.25">
      <c r="A980" s="99">
        <v>973</v>
      </c>
      <c r="B980" s="3">
        <v>0</v>
      </c>
      <c r="C980" s="4">
        <v>0</v>
      </c>
    </row>
    <row r="981" spans="1:3" x14ac:dyDescent="0.25">
      <c r="A981" s="99">
        <v>974</v>
      </c>
      <c r="B981" s="3">
        <v>0</v>
      </c>
      <c r="C981" s="4">
        <v>0</v>
      </c>
    </row>
    <row r="982" spans="1:3" x14ac:dyDescent="0.25">
      <c r="A982" s="99">
        <v>975</v>
      </c>
      <c r="B982" s="3">
        <v>0</v>
      </c>
      <c r="C982" s="4">
        <v>0</v>
      </c>
    </row>
    <row r="983" spans="1:3" x14ac:dyDescent="0.25">
      <c r="A983" s="99">
        <v>976</v>
      </c>
      <c r="B983" s="3">
        <v>0</v>
      </c>
      <c r="C983" s="4">
        <v>0</v>
      </c>
    </row>
    <row r="984" spans="1:3" x14ac:dyDescent="0.25">
      <c r="A984" s="99">
        <v>977</v>
      </c>
      <c r="B984" s="3">
        <v>0</v>
      </c>
      <c r="C984" s="4">
        <v>0</v>
      </c>
    </row>
    <row r="985" spans="1:3" x14ac:dyDescent="0.25">
      <c r="A985" s="99">
        <v>978</v>
      </c>
      <c r="B985" s="3">
        <v>0</v>
      </c>
      <c r="C985" s="4">
        <v>0</v>
      </c>
    </row>
    <row r="986" spans="1:3" x14ac:dyDescent="0.25">
      <c r="A986" s="99">
        <v>979</v>
      </c>
      <c r="B986" s="3">
        <v>0</v>
      </c>
      <c r="C986" s="4">
        <v>0</v>
      </c>
    </row>
    <row r="987" spans="1:3" x14ac:dyDescent="0.25">
      <c r="A987" s="99">
        <v>980</v>
      </c>
      <c r="B987" s="3">
        <v>0</v>
      </c>
      <c r="C987" s="4">
        <v>0</v>
      </c>
    </row>
    <row r="988" spans="1:3" x14ac:dyDescent="0.25">
      <c r="A988" s="99">
        <v>981</v>
      </c>
      <c r="B988" s="3">
        <v>0</v>
      </c>
      <c r="C988" s="4">
        <v>0</v>
      </c>
    </row>
    <row r="989" spans="1:3" x14ac:dyDescent="0.25">
      <c r="A989" s="99">
        <v>982</v>
      </c>
      <c r="B989" s="3">
        <v>0</v>
      </c>
      <c r="C989" s="4">
        <v>0</v>
      </c>
    </row>
    <row r="990" spans="1:3" x14ac:dyDescent="0.25">
      <c r="A990" s="99">
        <v>983</v>
      </c>
      <c r="B990" s="3">
        <v>0</v>
      </c>
      <c r="C990" s="4">
        <v>0</v>
      </c>
    </row>
    <row r="991" spans="1:3" x14ac:dyDescent="0.25">
      <c r="A991" s="99">
        <v>984</v>
      </c>
      <c r="B991" s="3">
        <v>0</v>
      </c>
      <c r="C991" s="4">
        <v>0</v>
      </c>
    </row>
    <row r="992" spans="1:3" x14ac:dyDescent="0.25">
      <c r="A992" s="99">
        <v>985</v>
      </c>
      <c r="B992" s="3">
        <v>0</v>
      </c>
      <c r="C992" s="4">
        <v>0</v>
      </c>
    </row>
    <row r="993" spans="1:3" x14ac:dyDescent="0.25">
      <c r="A993" s="99">
        <v>986</v>
      </c>
      <c r="B993" s="3">
        <v>0</v>
      </c>
      <c r="C993" s="4">
        <v>2.531578947368418</v>
      </c>
    </row>
    <row r="994" spans="1:3" x14ac:dyDescent="0.25">
      <c r="A994" s="99">
        <v>987</v>
      </c>
      <c r="B994" s="3">
        <v>0</v>
      </c>
      <c r="C994" s="4">
        <v>3.3</v>
      </c>
    </row>
    <row r="995" spans="1:3" x14ac:dyDescent="0.25">
      <c r="A995" s="99">
        <v>988</v>
      </c>
      <c r="B995" s="3">
        <v>6.6</v>
      </c>
      <c r="C995" s="4">
        <v>3.3</v>
      </c>
    </row>
    <row r="996" spans="1:3" x14ac:dyDescent="0.25">
      <c r="A996" s="99">
        <v>989</v>
      </c>
      <c r="B996" s="3">
        <v>0</v>
      </c>
      <c r="C996" s="4">
        <v>0</v>
      </c>
    </row>
    <row r="997" spans="1:3" x14ac:dyDescent="0.25">
      <c r="A997" s="99">
        <v>990</v>
      </c>
      <c r="B997" s="3">
        <v>0</v>
      </c>
      <c r="C997" s="4">
        <v>0</v>
      </c>
    </row>
    <row r="998" spans="1:3" x14ac:dyDescent="0.25">
      <c r="A998" s="99">
        <v>991</v>
      </c>
      <c r="B998" s="3">
        <v>0</v>
      </c>
      <c r="C998" s="4">
        <v>0</v>
      </c>
    </row>
    <row r="999" spans="1:3" x14ac:dyDescent="0.25">
      <c r="A999" s="99">
        <v>992</v>
      </c>
      <c r="B999" s="3">
        <v>0</v>
      </c>
      <c r="C999" s="4">
        <v>0</v>
      </c>
    </row>
    <row r="1000" spans="1:3" x14ac:dyDescent="0.25">
      <c r="A1000" s="99">
        <v>993</v>
      </c>
      <c r="B1000" s="3">
        <v>0</v>
      </c>
      <c r="C1000" s="4">
        <v>0</v>
      </c>
    </row>
    <row r="1001" spans="1:3" x14ac:dyDescent="0.25">
      <c r="A1001" s="99">
        <v>994</v>
      </c>
      <c r="B1001" s="3">
        <v>0</v>
      </c>
      <c r="C1001" s="4">
        <v>0</v>
      </c>
    </row>
    <row r="1002" spans="1:3" x14ac:dyDescent="0.25">
      <c r="A1002" s="99">
        <v>995</v>
      </c>
      <c r="B1002" s="3">
        <v>0</v>
      </c>
      <c r="C1002" s="4">
        <v>0</v>
      </c>
    </row>
    <row r="1003" spans="1:3" x14ac:dyDescent="0.25">
      <c r="A1003" s="99">
        <v>996</v>
      </c>
      <c r="B1003" s="3">
        <v>0</v>
      </c>
      <c r="C1003" s="4">
        <v>0</v>
      </c>
    </row>
    <row r="1004" spans="1:3" x14ac:dyDescent="0.25">
      <c r="A1004" s="99">
        <v>997</v>
      </c>
      <c r="B1004" s="3">
        <v>0</v>
      </c>
      <c r="C1004" s="4">
        <v>0</v>
      </c>
    </row>
    <row r="1005" spans="1:3" x14ac:dyDescent="0.25">
      <c r="A1005" s="99">
        <v>998</v>
      </c>
      <c r="B1005" s="3">
        <v>0</v>
      </c>
      <c r="C1005" s="4">
        <v>0</v>
      </c>
    </row>
    <row r="1006" spans="1:3" x14ac:dyDescent="0.25">
      <c r="A1006" s="99">
        <v>999</v>
      </c>
      <c r="B1006" s="3">
        <v>0</v>
      </c>
      <c r="C1006" s="4">
        <v>0</v>
      </c>
    </row>
    <row r="1007" spans="1:3" x14ac:dyDescent="0.25">
      <c r="A1007" s="99">
        <v>1000</v>
      </c>
      <c r="B1007" s="3">
        <v>0</v>
      </c>
      <c r="C1007" s="4">
        <v>0</v>
      </c>
    </row>
    <row r="1008" spans="1:3" x14ac:dyDescent="0.25">
      <c r="A1008" s="99">
        <v>1001</v>
      </c>
      <c r="B1008" s="3">
        <v>0</v>
      </c>
      <c r="C1008" s="4">
        <v>0</v>
      </c>
    </row>
    <row r="1009" spans="1:3" x14ac:dyDescent="0.25">
      <c r="A1009" s="99">
        <v>1002</v>
      </c>
      <c r="B1009" s="3">
        <v>0</v>
      </c>
      <c r="C1009" s="4">
        <v>0</v>
      </c>
    </row>
    <row r="1010" spans="1:3" x14ac:dyDescent="0.25">
      <c r="A1010" s="99">
        <v>1003</v>
      </c>
      <c r="B1010" s="3">
        <v>0</v>
      </c>
      <c r="C1010" s="4">
        <v>0</v>
      </c>
    </row>
    <row r="1011" spans="1:3" x14ac:dyDescent="0.25">
      <c r="A1011" s="99">
        <v>1004</v>
      </c>
      <c r="B1011" s="3">
        <v>0</v>
      </c>
      <c r="C1011" s="4">
        <v>0</v>
      </c>
    </row>
    <row r="1012" spans="1:3" x14ac:dyDescent="0.25">
      <c r="A1012" s="99">
        <v>1005</v>
      </c>
      <c r="B1012" s="3">
        <v>0</v>
      </c>
      <c r="C1012" s="4">
        <v>0</v>
      </c>
    </row>
    <row r="1013" spans="1:3" x14ac:dyDescent="0.25">
      <c r="A1013" s="99">
        <v>1006</v>
      </c>
      <c r="B1013" s="3">
        <v>0</v>
      </c>
      <c r="C1013" s="4">
        <v>0</v>
      </c>
    </row>
    <row r="1014" spans="1:3" x14ac:dyDescent="0.25">
      <c r="A1014" s="99">
        <v>1007</v>
      </c>
      <c r="B1014" s="3">
        <v>0</v>
      </c>
      <c r="C1014" s="4">
        <v>0</v>
      </c>
    </row>
    <row r="1015" spans="1:3" x14ac:dyDescent="0.25">
      <c r="A1015" s="99">
        <v>1008</v>
      </c>
      <c r="B1015" s="3">
        <v>0</v>
      </c>
      <c r="C1015" s="4">
        <v>0</v>
      </c>
    </row>
    <row r="1016" spans="1:3" x14ac:dyDescent="0.25">
      <c r="A1016" s="99">
        <v>1009</v>
      </c>
      <c r="B1016" s="3">
        <v>0</v>
      </c>
      <c r="C1016" s="4">
        <v>0</v>
      </c>
    </row>
    <row r="1017" spans="1:3" x14ac:dyDescent="0.25">
      <c r="A1017" s="99">
        <v>1010</v>
      </c>
      <c r="B1017" s="3">
        <v>3.3747368421052588</v>
      </c>
      <c r="C1017" s="4">
        <v>3.3</v>
      </c>
    </row>
    <row r="1018" spans="1:3" x14ac:dyDescent="0.25">
      <c r="A1018" s="99">
        <v>1011</v>
      </c>
      <c r="B1018" s="3">
        <v>6.6</v>
      </c>
      <c r="C1018" s="4">
        <v>3.3</v>
      </c>
    </row>
    <row r="1019" spans="1:3" x14ac:dyDescent="0.25">
      <c r="A1019" s="99">
        <v>1012</v>
      </c>
      <c r="B1019" s="3">
        <v>6.6</v>
      </c>
      <c r="C1019" s="4">
        <v>3.3</v>
      </c>
    </row>
    <row r="1020" spans="1:3" x14ac:dyDescent="0.25">
      <c r="A1020" s="99">
        <v>1013</v>
      </c>
      <c r="B1020" s="3">
        <v>0</v>
      </c>
      <c r="C1020" s="4">
        <v>0</v>
      </c>
    </row>
    <row r="1021" spans="1:3" x14ac:dyDescent="0.25">
      <c r="A1021" s="99">
        <v>1014</v>
      </c>
      <c r="B1021" s="3">
        <v>0</v>
      </c>
      <c r="C1021" s="4">
        <v>0</v>
      </c>
    </row>
    <row r="1022" spans="1:3" x14ac:dyDescent="0.25">
      <c r="A1022" s="99">
        <v>1015</v>
      </c>
      <c r="B1022" s="3">
        <v>0</v>
      </c>
      <c r="C1022" s="4">
        <v>0</v>
      </c>
    </row>
    <row r="1023" spans="1:3" x14ac:dyDescent="0.25">
      <c r="A1023" s="99">
        <v>1016</v>
      </c>
      <c r="B1023" s="3">
        <v>0</v>
      </c>
      <c r="C1023" s="4">
        <v>0</v>
      </c>
    </row>
    <row r="1024" spans="1:3" x14ac:dyDescent="0.25">
      <c r="A1024" s="99">
        <v>1017</v>
      </c>
      <c r="B1024" s="3">
        <v>0</v>
      </c>
      <c r="C1024" s="4">
        <v>0</v>
      </c>
    </row>
    <row r="1025" spans="1:3" x14ac:dyDescent="0.25">
      <c r="A1025" s="99">
        <v>1018</v>
      </c>
      <c r="B1025" s="3">
        <v>0</v>
      </c>
      <c r="C1025" s="4">
        <v>0</v>
      </c>
    </row>
    <row r="1026" spans="1:3" x14ac:dyDescent="0.25">
      <c r="A1026" s="99">
        <v>1019</v>
      </c>
      <c r="B1026" s="3">
        <v>0</v>
      </c>
      <c r="C1026" s="4">
        <v>0</v>
      </c>
    </row>
    <row r="1027" spans="1:3" x14ac:dyDescent="0.25">
      <c r="A1027" s="99">
        <v>1020</v>
      </c>
      <c r="B1027" s="3">
        <v>0</v>
      </c>
      <c r="C1027" s="4">
        <v>0</v>
      </c>
    </row>
    <row r="1028" spans="1:3" x14ac:dyDescent="0.25">
      <c r="A1028" s="99">
        <v>1021</v>
      </c>
      <c r="B1028" s="3">
        <v>0</v>
      </c>
      <c r="C1028" s="4">
        <v>0</v>
      </c>
    </row>
    <row r="1029" spans="1:3" x14ac:dyDescent="0.25">
      <c r="A1029" s="99">
        <v>1022</v>
      </c>
      <c r="B1029" s="3">
        <v>0</v>
      </c>
      <c r="C1029" s="4">
        <v>0</v>
      </c>
    </row>
    <row r="1030" spans="1:3" x14ac:dyDescent="0.25">
      <c r="A1030" s="99">
        <v>1023</v>
      </c>
      <c r="B1030" s="3">
        <v>0</v>
      </c>
      <c r="C1030" s="4">
        <v>0</v>
      </c>
    </row>
    <row r="1031" spans="1:3" x14ac:dyDescent="0.25">
      <c r="A1031" s="99">
        <v>1024</v>
      </c>
      <c r="B1031" s="3">
        <v>0</v>
      </c>
      <c r="C1031" s="4">
        <v>0</v>
      </c>
    </row>
    <row r="1032" spans="1:3" x14ac:dyDescent="0.25">
      <c r="A1032" s="99">
        <v>1025</v>
      </c>
      <c r="B1032" s="3">
        <v>0</v>
      </c>
      <c r="C1032" s="4">
        <v>0</v>
      </c>
    </row>
    <row r="1033" spans="1:3" x14ac:dyDescent="0.25">
      <c r="A1033" s="99">
        <v>1026</v>
      </c>
      <c r="B1033" s="3">
        <v>0</v>
      </c>
      <c r="C1033" s="4">
        <v>0</v>
      </c>
    </row>
    <row r="1034" spans="1:3" x14ac:dyDescent="0.25">
      <c r="A1034" s="99">
        <v>1027</v>
      </c>
      <c r="B1034" s="3">
        <v>0</v>
      </c>
      <c r="C1034" s="4">
        <v>0</v>
      </c>
    </row>
    <row r="1035" spans="1:3" x14ac:dyDescent="0.25">
      <c r="A1035" s="99">
        <v>1028</v>
      </c>
      <c r="B1035" s="3">
        <v>0</v>
      </c>
      <c r="C1035" s="4">
        <v>0</v>
      </c>
    </row>
    <row r="1036" spans="1:3" x14ac:dyDescent="0.25">
      <c r="A1036" s="99">
        <v>1029</v>
      </c>
      <c r="B1036" s="3">
        <v>0</v>
      </c>
      <c r="C1036" s="4">
        <v>0</v>
      </c>
    </row>
    <row r="1037" spans="1:3" x14ac:dyDescent="0.25">
      <c r="A1037" s="99">
        <v>1030</v>
      </c>
      <c r="B1037" s="3">
        <v>0</v>
      </c>
      <c r="C1037" s="4">
        <v>0</v>
      </c>
    </row>
    <row r="1038" spans="1:3" x14ac:dyDescent="0.25">
      <c r="A1038" s="99">
        <v>1031</v>
      </c>
      <c r="B1038" s="3">
        <v>0</v>
      </c>
      <c r="C1038" s="4">
        <v>0</v>
      </c>
    </row>
    <row r="1039" spans="1:3" x14ac:dyDescent="0.25">
      <c r="A1039" s="99">
        <v>1032</v>
      </c>
      <c r="B1039" s="3">
        <v>0</v>
      </c>
      <c r="C1039" s="4">
        <v>0</v>
      </c>
    </row>
    <row r="1040" spans="1:3" x14ac:dyDescent="0.25">
      <c r="A1040" s="99">
        <v>1033</v>
      </c>
      <c r="B1040" s="3">
        <v>0</v>
      </c>
      <c r="C1040" s="4">
        <v>0</v>
      </c>
    </row>
    <row r="1041" spans="1:3" x14ac:dyDescent="0.25">
      <c r="A1041" s="99">
        <v>1034</v>
      </c>
      <c r="B1041" s="3">
        <v>0</v>
      </c>
      <c r="C1041" s="4">
        <v>2.9157894736842072</v>
      </c>
    </row>
    <row r="1042" spans="1:3" x14ac:dyDescent="0.25">
      <c r="A1042" s="99">
        <v>1035</v>
      </c>
      <c r="B1042" s="3">
        <v>0</v>
      </c>
      <c r="C1042" s="4">
        <v>3.3</v>
      </c>
    </row>
    <row r="1043" spans="1:3" x14ac:dyDescent="0.25">
      <c r="A1043" s="99">
        <v>1036</v>
      </c>
      <c r="B1043" s="3">
        <v>6.6</v>
      </c>
      <c r="C1043" s="4">
        <v>3.3</v>
      </c>
    </row>
    <row r="1044" spans="1:3" x14ac:dyDescent="0.25">
      <c r="A1044" s="99">
        <v>1037</v>
      </c>
      <c r="B1044" s="3">
        <v>0</v>
      </c>
      <c r="C1044" s="4">
        <v>0</v>
      </c>
    </row>
    <row r="1045" spans="1:3" x14ac:dyDescent="0.25">
      <c r="A1045" s="99">
        <v>1038</v>
      </c>
      <c r="B1045" s="3">
        <v>0</v>
      </c>
      <c r="C1045" s="4">
        <v>0</v>
      </c>
    </row>
    <row r="1046" spans="1:3" x14ac:dyDescent="0.25">
      <c r="A1046" s="99">
        <v>1039</v>
      </c>
      <c r="B1046" s="3">
        <v>0</v>
      </c>
      <c r="C1046" s="4">
        <v>0</v>
      </c>
    </row>
    <row r="1047" spans="1:3" x14ac:dyDescent="0.25">
      <c r="A1047" s="99">
        <v>1040</v>
      </c>
      <c r="B1047" s="3">
        <v>0</v>
      </c>
      <c r="C1047" s="4">
        <v>0</v>
      </c>
    </row>
    <row r="1048" spans="1:3" x14ac:dyDescent="0.25">
      <c r="A1048" s="99">
        <v>1041</v>
      </c>
      <c r="B1048" s="3">
        <v>0</v>
      </c>
      <c r="C1048" s="4">
        <v>0</v>
      </c>
    </row>
    <row r="1049" spans="1:3" x14ac:dyDescent="0.25">
      <c r="A1049" s="99">
        <v>1042</v>
      </c>
      <c r="B1049" s="3">
        <v>0</v>
      </c>
      <c r="C1049" s="4">
        <v>0</v>
      </c>
    </row>
    <row r="1050" spans="1:3" x14ac:dyDescent="0.25">
      <c r="A1050" s="99">
        <v>1043</v>
      </c>
      <c r="B1050" s="3">
        <v>0</v>
      </c>
      <c r="C1050" s="4">
        <v>0</v>
      </c>
    </row>
    <row r="1051" spans="1:3" x14ac:dyDescent="0.25">
      <c r="A1051" s="99">
        <v>1044</v>
      </c>
      <c r="B1051" s="3">
        <v>0</v>
      </c>
      <c r="C1051" s="4">
        <v>0</v>
      </c>
    </row>
    <row r="1052" spans="1:3" x14ac:dyDescent="0.25">
      <c r="A1052" s="99">
        <v>1045</v>
      </c>
      <c r="B1052" s="3">
        <v>0</v>
      </c>
      <c r="C1052" s="4">
        <v>0</v>
      </c>
    </row>
    <row r="1053" spans="1:3" x14ac:dyDescent="0.25">
      <c r="A1053" s="99">
        <v>1046</v>
      </c>
      <c r="B1053" s="3">
        <v>0</v>
      </c>
      <c r="C1053" s="4">
        <v>0</v>
      </c>
    </row>
    <row r="1054" spans="1:3" x14ac:dyDescent="0.25">
      <c r="A1054" s="99">
        <v>1047</v>
      </c>
      <c r="B1054" s="3">
        <v>0</v>
      </c>
      <c r="C1054" s="4">
        <v>0</v>
      </c>
    </row>
    <row r="1055" spans="1:3" x14ac:dyDescent="0.25">
      <c r="A1055" s="99">
        <v>1048</v>
      </c>
      <c r="B1055" s="3">
        <v>0</v>
      </c>
      <c r="C1055" s="4">
        <v>0</v>
      </c>
    </row>
    <row r="1056" spans="1:3" x14ac:dyDescent="0.25">
      <c r="A1056" s="99">
        <v>1049</v>
      </c>
      <c r="B1056" s="3">
        <v>0</v>
      </c>
      <c r="C1056" s="4">
        <v>0</v>
      </c>
    </row>
    <row r="1057" spans="1:3" x14ac:dyDescent="0.25">
      <c r="A1057" s="99">
        <v>1050</v>
      </c>
      <c r="B1057" s="3">
        <v>0</v>
      </c>
      <c r="C1057" s="4">
        <v>0</v>
      </c>
    </row>
    <row r="1058" spans="1:3" x14ac:dyDescent="0.25">
      <c r="A1058" s="99">
        <v>1051</v>
      </c>
      <c r="B1058" s="3">
        <v>0</v>
      </c>
      <c r="C1058" s="4">
        <v>0</v>
      </c>
    </row>
    <row r="1059" spans="1:3" x14ac:dyDescent="0.25">
      <c r="A1059" s="99">
        <v>1052</v>
      </c>
      <c r="B1059" s="3">
        <v>0</v>
      </c>
      <c r="C1059" s="4">
        <v>0</v>
      </c>
    </row>
    <row r="1060" spans="1:3" x14ac:dyDescent="0.25">
      <c r="A1060" s="99">
        <v>1053</v>
      </c>
      <c r="B1060" s="3">
        <v>0</v>
      </c>
      <c r="C1060" s="4">
        <v>0</v>
      </c>
    </row>
    <row r="1061" spans="1:3" x14ac:dyDescent="0.25">
      <c r="A1061" s="99">
        <v>1054</v>
      </c>
      <c r="B1061" s="3">
        <v>0</v>
      </c>
      <c r="C1061" s="4">
        <v>0</v>
      </c>
    </row>
    <row r="1062" spans="1:3" x14ac:dyDescent="0.25">
      <c r="A1062" s="99">
        <v>1055</v>
      </c>
      <c r="B1062" s="3">
        <v>0</v>
      </c>
      <c r="C1062" s="4">
        <v>0</v>
      </c>
    </row>
    <row r="1063" spans="1:3" x14ac:dyDescent="0.25">
      <c r="A1063" s="99">
        <v>1056</v>
      </c>
      <c r="B1063" s="3">
        <v>0</v>
      </c>
      <c r="C1063" s="4">
        <v>0</v>
      </c>
    </row>
    <row r="1064" spans="1:3" x14ac:dyDescent="0.25">
      <c r="A1064" s="99">
        <v>1057</v>
      </c>
      <c r="B1064" s="3">
        <v>0</v>
      </c>
      <c r="C1064" s="4">
        <v>0</v>
      </c>
    </row>
    <row r="1065" spans="1:3" x14ac:dyDescent="0.25">
      <c r="A1065" s="99">
        <v>1058</v>
      </c>
      <c r="B1065" s="3">
        <v>0</v>
      </c>
      <c r="C1065" s="4">
        <v>0</v>
      </c>
    </row>
    <row r="1066" spans="1:3" x14ac:dyDescent="0.25">
      <c r="A1066" s="99">
        <v>1059</v>
      </c>
      <c r="B1066" s="3">
        <v>0</v>
      </c>
      <c r="C1066" s="4">
        <v>0</v>
      </c>
    </row>
    <row r="1067" spans="1:3" x14ac:dyDescent="0.25">
      <c r="A1067" s="99">
        <v>1060</v>
      </c>
      <c r="B1067" s="3">
        <v>0</v>
      </c>
      <c r="C1067" s="4">
        <v>3.3</v>
      </c>
    </row>
    <row r="1068" spans="1:3" x14ac:dyDescent="0.25">
      <c r="A1068" s="99">
        <v>1061</v>
      </c>
      <c r="B1068" s="3">
        <v>0</v>
      </c>
      <c r="C1068" s="4">
        <v>0.86947368421052151</v>
      </c>
    </row>
    <row r="1069" spans="1:3" x14ac:dyDescent="0.25">
      <c r="A1069" s="99">
        <v>1062</v>
      </c>
      <c r="B1069" s="3">
        <v>0</v>
      </c>
      <c r="C1069" s="4">
        <v>0</v>
      </c>
    </row>
    <row r="1070" spans="1:3" x14ac:dyDescent="0.25">
      <c r="A1070" s="99">
        <v>1063</v>
      </c>
      <c r="B1070" s="3">
        <v>0</v>
      </c>
      <c r="C1070" s="4">
        <v>0</v>
      </c>
    </row>
    <row r="1071" spans="1:3" x14ac:dyDescent="0.25">
      <c r="A1071" s="99">
        <v>1064</v>
      </c>
      <c r="B1071" s="3">
        <v>0</v>
      </c>
      <c r="C1071" s="4">
        <v>0</v>
      </c>
    </row>
    <row r="1072" spans="1:3" x14ac:dyDescent="0.25">
      <c r="A1072" s="99">
        <v>1065</v>
      </c>
      <c r="B1072" s="3">
        <v>0</v>
      </c>
      <c r="C1072" s="4">
        <v>0</v>
      </c>
    </row>
    <row r="1073" spans="1:3" x14ac:dyDescent="0.25">
      <c r="A1073" s="99">
        <v>1066</v>
      </c>
      <c r="B1073" s="3">
        <v>0</v>
      </c>
      <c r="C1073" s="4">
        <v>0</v>
      </c>
    </row>
    <row r="1074" spans="1:3" x14ac:dyDescent="0.25">
      <c r="A1074" s="99">
        <v>1067</v>
      </c>
      <c r="B1074" s="3">
        <v>0</v>
      </c>
      <c r="C1074" s="4">
        <v>1.2684210526315776</v>
      </c>
    </row>
    <row r="1075" spans="1:3" x14ac:dyDescent="0.25">
      <c r="A1075" s="99">
        <v>1068</v>
      </c>
      <c r="B1075" s="3">
        <v>0</v>
      </c>
      <c r="C1075" s="4">
        <v>3.3</v>
      </c>
    </row>
    <row r="1076" spans="1:3" x14ac:dyDescent="0.25">
      <c r="A1076" s="99">
        <v>1069</v>
      </c>
      <c r="B1076" s="3">
        <v>4.4778947368420976</v>
      </c>
      <c r="C1076" s="4">
        <v>3.3</v>
      </c>
    </row>
    <row r="1077" spans="1:3" x14ac:dyDescent="0.25">
      <c r="A1077" s="99">
        <v>1070</v>
      </c>
      <c r="B1077" s="3">
        <v>0</v>
      </c>
      <c r="C1077" s="4">
        <v>0</v>
      </c>
    </row>
    <row r="1078" spans="1:3" x14ac:dyDescent="0.25">
      <c r="A1078" s="99">
        <v>1071</v>
      </c>
      <c r="B1078" s="3">
        <v>0</v>
      </c>
      <c r="C1078" s="4">
        <v>0</v>
      </c>
    </row>
    <row r="1079" spans="1:3" x14ac:dyDescent="0.25">
      <c r="A1079" s="99">
        <v>1072</v>
      </c>
      <c r="B1079" s="3">
        <v>0</v>
      </c>
      <c r="C1079" s="4">
        <v>0</v>
      </c>
    </row>
    <row r="1080" spans="1:3" x14ac:dyDescent="0.25">
      <c r="A1080" s="99">
        <v>1073</v>
      </c>
      <c r="B1080" s="3">
        <v>0</v>
      </c>
      <c r="C1080" s="4">
        <v>0</v>
      </c>
    </row>
    <row r="1081" spans="1:3" x14ac:dyDescent="0.25">
      <c r="A1081" s="99">
        <v>1074</v>
      </c>
      <c r="B1081" s="3">
        <v>0</v>
      </c>
      <c r="C1081" s="4">
        <v>0</v>
      </c>
    </row>
    <row r="1082" spans="1:3" x14ac:dyDescent="0.25">
      <c r="A1082" s="99">
        <v>1075</v>
      </c>
      <c r="B1082" s="3">
        <v>0</v>
      </c>
      <c r="C1082" s="4">
        <v>0</v>
      </c>
    </row>
    <row r="1083" spans="1:3" x14ac:dyDescent="0.25">
      <c r="A1083" s="99">
        <v>1076</v>
      </c>
      <c r="B1083" s="3">
        <v>0</v>
      </c>
      <c r="C1083" s="4">
        <v>0</v>
      </c>
    </row>
    <row r="1084" spans="1:3" x14ac:dyDescent="0.25">
      <c r="A1084" s="99">
        <v>1077</v>
      </c>
      <c r="B1084" s="3">
        <v>0</v>
      </c>
      <c r="C1084" s="4">
        <v>0</v>
      </c>
    </row>
    <row r="1085" spans="1:3" x14ac:dyDescent="0.25">
      <c r="A1085" s="99">
        <v>1078</v>
      </c>
      <c r="B1085" s="3">
        <v>0</v>
      </c>
      <c r="C1085" s="4">
        <v>0</v>
      </c>
    </row>
    <row r="1086" spans="1:3" x14ac:dyDescent="0.25">
      <c r="A1086" s="99">
        <v>1079</v>
      </c>
      <c r="B1086" s="3">
        <v>0</v>
      </c>
      <c r="C1086" s="4">
        <v>0</v>
      </c>
    </row>
    <row r="1087" spans="1:3" x14ac:dyDescent="0.25">
      <c r="A1087" s="99">
        <v>1080</v>
      </c>
      <c r="B1087" s="3">
        <v>0</v>
      </c>
      <c r="C1087" s="4">
        <v>0</v>
      </c>
    </row>
    <row r="1088" spans="1:3" x14ac:dyDescent="0.25">
      <c r="A1088" s="99">
        <v>1081</v>
      </c>
      <c r="B1088" s="3">
        <v>0</v>
      </c>
      <c r="C1088" s="4">
        <v>0</v>
      </c>
    </row>
    <row r="1089" spans="1:3" x14ac:dyDescent="0.25">
      <c r="A1089" s="99">
        <v>1082</v>
      </c>
      <c r="B1089" s="3">
        <v>0</v>
      </c>
      <c r="C1089" s="4">
        <v>0</v>
      </c>
    </row>
    <row r="1090" spans="1:3" x14ac:dyDescent="0.25">
      <c r="A1090" s="99">
        <v>1083</v>
      </c>
      <c r="B1090" s="3">
        <v>0</v>
      </c>
      <c r="C1090" s="4">
        <v>0</v>
      </c>
    </row>
    <row r="1091" spans="1:3" x14ac:dyDescent="0.25">
      <c r="A1091" s="99">
        <v>1084</v>
      </c>
      <c r="B1091" s="3">
        <v>5.3894736842105173</v>
      </c>
      <c r="C1091" s="4">
        <v>3.3</v>
      </c>
    </row>
    <row r="1092" spans="1:3" x14ac:dyDescent="0.25">
      <c r="A1092" s="99">
        <v>1085</v>
      </c>
      <c r="B1092" s="3">
        <v>0</v>
      </c>
      <c r="C1092" s="4">
        <v>0</v>
      </c>
    </row>
    <row r="1093" spans="1:3" x14ac:dyDescent="0.25">
      <c r="A1093" s="99">
        <v>1086</v>
      </c>
      <c r="B1093" s="3">
        <v>0</v>
      </c>
      <c r="C1093" s="4">
        <v>0</v>
      </c>
    </row>
    <row r="1094" spans="1:3" x14ac:dyDescent="0.25">
      <c r="A1094" s="99">
        <v>1087</v>
      </c>
      <c r="B1094" s="3">
        <v>0</v>
      </c>
      <c r="C1094" s="4">
        <v>0</v>
      </c>
    </row>
    <row r="1095" spans="1:3" x14ac:dyDescent="0.25">
      <c r="A1095" s="99">
        <v>1088</v>
      </c>
      <c r="B1095" s="3">
        <v>0</v>
      </c>
      <c r="C1095" s="4">
        <v>0</v>
      </c>
    </row>
    <row r="1096" spans="1:3" x14ac:dyDescent="0.25">
      <c r="A1096" s="99">
        <v>1089</v>
      </c>
      <c r="B1096" s="3">
        <v>0</v>
      </c>
      <c r="C1096" s="4">
        <v>0</v>
      </c>
    </row>
    <row r="1097" spans="1:3" x14ac:dyDescent="0.25">
      <c r="A1097" s="99">
        <v>1090</v>
      </c>
      <c r="B1097" s="3">
        <v>6.6</v>
      </c>
      <c r="C1097" s="4">
        <v>3.3</v>
      </c>
    </row>
    <row r="1098" spans="1:3" x14ac:dyDescent="0.25">
      <c r="A1098" s="99">
        <v>1091</v>
      </c>
      <c r="B1098" s="3">
        <v>6.6</v>
      </c>
      <c r="C1098" s="4">
        <v>3.3</v>
      </c>
    </row>
    <row r="1099" spans="1:3" x14ac:dyDescent="0.25">
      <c r="A1099" s="99">
        <v>1092</v>
      </c>
      <c r="B1099" s="3">
        <v>0</v>
      </c>
      <c r="C1099" s="4">
        <v>1.03052631578947</v>
      </c>
    </row>
    <row r="1100" spans="1:3" x14ac:dyDescent="0.25">
      <c r="A1100" s="99">
        <v>1093</v>
      </c>
      <c r="B1100" s="3">
        <v>4.837894736842097</v>
      </c>
      <c r="C1100" s="4">
        <v>3.3</v>
      </c>
    </row>
    <row r="1101" spans="1:3" x14ac:dyDescent="0.25">
      <c r="A1101" s="99">
        <v>1094</v>
      </c>
      <c r="B1101" s="3">
        <v>0</v>
      </c>
      <c r="C1101" s="4">
        <v>0</v>
      </c>
    </row>
    <row r="1102" spans="1:3" x14ac:dyDescent="0.25">
      <c r="A1102" s="99">
        <v>1095</v>
      </c>
      <c r="B1102" s="3">
        <v>0</v>
      </c>
      <c r="C1102" s="4">
        <v>0</v>
      </c>
    </row>
    <row r="1103" spans="1:3" x14ac:dyDescent="0.25">
      <c r="A1103" s="99">
        <v>1096</v>
      </c>
      <c r="B1103" s="3">
        <v>0</v>
      </c>
      <c r="C1103" s="4">
        <v>0</v>
      </c>
    </row>
    <row r="1104" spans="1:3" x14ac:dyDescent="0.25">
      <c r="A1104" s="99">
        <v>1097</v>
      </c>
      <c r="B1104" s="3">
        <v>0</v>
      </c>
      <c r="C1104" s="4">
        <v>0</v>
      </c>
    </row>
    <row r="1105" spans="1:3" x14ac:dyDescent="0.25">
      <c r="A1105" s="99">
        <v>1098</v>
      </c>
      <c r="B1105" s="3">
        <v>0</v>
      </c>
      <c r="C1105" s="4">
        <v>0</v>
      </c>
    </row>
    <row r="1106" spans="1:3" x14ac:dyDescent="0.25">
      <c r="A1106" s="99">
        <v>1099</v>
      </c>
      <c r="B1106" s="3">
        <v>0</v>
      </c>
      <c r="C1106" s="4">
        <v>0</v>
      </c>
    </row>
    <row r="1107" spans="1:3" x14ac:dyDescent="0.25">
      <c r="A1107" s="99">
        <v>1100</v>
      </c>
      <c r="B1107" s="3">
        <v>0</v>
      </c>
      <c r="C1107" s="4">
        <v>0</v>
      </c>
    </row>
    <row r="1108" spans="1:3" x14ac:dyDescent="0.25">
      <c r="A1108" s="99">
        <v>1101</v>
      </c>
      <c r="B1108" s="3">
        <v>0</v>
      </c>
      <c r="C1108" s="4">
        <v>0</v>
      </c>
    </row>
    <row r="1109" spans="1:3" x14ac:dyDescent="0.25">
      <c r="A1109" s="99">
        <v>1102</v>
      </c>
      <c r="B1109" s="3">
        <v>0</v>
      </c>
      <c r="C1109" s="4">
        <v>0</v>
      </c>
    </row>
    <row r="1110" spans="1:3" x14ac:dyDescent="0.25">
      <c r="A1110" s="99">
        <v>1103</v>
      </c>
      <c r="B1110" s="3">
        <v>0</v>
      </c>
      <c r="C1110" s="4">
        <v>0</v>
      </c>
    </row>
    <row r="1111" spans="1:3" x14ac:dyDescent="0.25">
      <c r="A1111" s="99">
        <v>1104</v>
      </c>
      <c r="B1111" s="3">
        <v>0</v>
      </c>
      <c r="C1111" s="4">
        <v>0</v>
      </c>
    </row>
    <row r="1112" spans="1:3" x14ac:dyDescent="0.25">
      <c r="A1112" s="99">
        <v>1105</v>
      </c>
      <c r="B1112" s="3">
        <v>0</v>
      </c>
      <c r="C1112" s="4">
        <v>0</v>
      </c>
    </row>
    <row r="1113" spans="1:3" x14ac:dyDescent="0.25">
      <c r="A1113" s="99">
        <v>1106</v>
      </c>
      <c r="B1113" s="3">
        <v>0</v>
      </c>
      <c r="C1113" s="4">
        <v>0</v>
      </c>
    </row>
    <row r="1114" spans="1:3" x14ac:dyDescent="0.25">
      <c r="A1114" s="99">
        <v>1107</v>
      </c>
      <c r="B1114" s="3">
        <v>0</v>
      </c>
      <c r="C1114" s="4">
        <v>2.2842105263157886</v>
      </c>
    </row>
    <row r="1115" spans="1:3" x14ac:dyDescent="0.25">
      <c r="A1115" s="99">
        <v>1108</v>
      </c>
      <c r="B1115" s="3">
        <v>0.69894736842105465</v>
      </c>
      <c r="C1115" s="4">
        <v>3.3</v>
      </c>
    </row>
    <row r="1116" spans="1:3" x14ac:dyDescent="0.25">
      <c r="A1116" s="99">
        <v>1109</v>
      </c>
      <c r="B1116" s="3">
        <v>0</v>
      </c>
      <c r="C1116" s="4">
        <v>0</v>
      </c>
    </row>
    <row r="1117" spans="1:3" x14ac:dyDescent="0.25">
      <c r="A1117" s="99">
        <v>1110</v>
      </c>
      <c r="B1117" s="3">
        <v>0</v>
      </c>
      <c r="C1117" s="4">
        <v>0</v>
      </c>
    </row>
    <row r="1118" spans="1:3" x14ac:dyDescent="0.25">
      <c r="A1118" s="99">
        <v>1111</v>
      </c>
      <c r="B1118" s="3">
        <v>0</v>
      </c>
      <c r="C1118" s="4">
        <v>0</v>
      </c>
    </row>
    <row r="1119" spans="1:3" x14ac:dyDescent="0.25">
      <c r="A1119" s="99">
        <v>1112</v>
      </c>
      <c r="B1119" s="3">
        <v>0</v>
      </c>
      <c r="C1119" s="4">
        <v>0</v>
      </c>
    </row>
    <row r="1120" spans="1:3" x14ac:dyDescent="0.25">
      <c r="A1120" s="99">
        <v>1113</v>
      </c>
      <c r="B1120" s="3">
        <v>0</v>
      </c>
      <c r="C1120" s="4">
        <v>0</v>
      </c>
    </row>
    <row r="1121" spans="1:3" x14ac:dyDescent="0.25">
      <c r="A1121" s="99">
        <v>1114</v>
      </c>
      <c r="B1121" s="3">
        <v>0</v>
      </c>
      <c r="C1121" s="4">
        <v>0</v>
      </c>
    </row>
    <row r="1122" spans="1:3" x14ac:dyDescent="0.25">
      <c r="A1122" s="99">
        <v>1115</v>
      </c>
      <c r="B1122" s="3">
        <v>0</v>
      </c>
      <c r="C1122" s="4">
        <v>0</v>
      </c>
    </row>
    <row r="1123" spans="1:3" x14ac:dyDescent="0.25">
      <c r="A1123" s="99">
        <v>1116</v>
      </c>
      <c r="B1123" s="3">
        <v>0</v>
      </c>
      <c r="C1123" s="4">
        <v>0.23789473684210388</v>
      </c>
    </row>
    <row r="1124" spans="1:3" x14ac:dyDescent="0.25">
      <c r="A1124" s="99">
        <v>1117</v>
      </c>
      <c r="B1124" s="3">
        <v>0</v>
      </c>
      <c r="C1124" s="4">
        <v>0</v>
      </c>
    </row>
    <row r="1125" spans="1:3" x14ac:dyDescent="0.25">
      <c r="A1125" s="99">
        <v>1118</v>
      </c>
      <c r="B1125" s="3">
        <v>0</v>
      </c>
      <c r="C1125" s="4">
        <v>0</v>
      </c>
    </row>
    <row r="1126" spans="1:3" x14ac:dyDescent="0.25">
      <c r="A1126" s="99">
        <v>1119</v>
      </c>
      <c r="B1126" s="3">
        <v>0</v>
      </c>
      <c r="C1126" s="4">
        <v>0</v>
      </c>
    </row>
    <row r="1127" spans="1:3" x14ac:dyDescent="0.25">
      <c r="A1127" s="99">
        <v>1120</v>
      </c>
      <c r="B1127" s="3">
        <v>0</v>
      </c>
      <c r="C1127" s="4">
        <v>0</v>
      </c>
    </row>
    <row r="1128" spans="1:3" x14ac:dyDescent="0.25">
      <c r="A1128" s="99">
        <v>1121</v>
      </c>
      <c r="B1128" s="3">
        <v>0</v>
      </c>
      <c r="C1128" s="4">
        <v>0</v>
      </c>
    </row>
    <row r="1129" spans="1:3" x14ac:dyDescent="0.25">
      <c r="A1129" s="99">
        <v>1122</v>
      </c>
      <c r="B1129" s="3">
        <v>0</v>
      </c>
      <c r="C1129" s="4">
        <v>0</v>
      </c>
    </row>
    <row r="1130" spans="1:3" x14ac:dyDescent="0.25">
      <c r="A1130" s="99">
        <v>1123</v>
      </c>
      <c r="B1130" s="3">
        <v>0</v>
      </c>
      <c r="C1130" s="4">
        <v>0</v>
      </c>
    </row>
    <row r="1131" spans="1:3" x14ac:dyDescent="0.25">
      <c r="A1131" s="99">
        <v>1124</v>
      </c>
      <c r="B1131" s="3">
        <v>0</v>
      </c>
      <c r="C1131" s="4">
        <v>0</v>
      </c>
    </row>
    <row r="1132" spans="1:3" x14ac:dyDescent="0.25">
      <c r="A1132" s="99">
        <v>1125</v>
      </c>
      <c r="B1132" s="3">
        <v>0</v>
      </c>
      <c r="C1132" s="4">
        <v>0</v>
      </c>
    </row>
    <row r="1133" spans="1:3" x14ac:dyDescent="0.25">
      <c r="A1133" s="99">
        <v>1126</v>
      </c>
      <c r="B1133" s="3">
        <v>0</v>
      </c>
      <c r="C1133" s="4">
        <v>0</v>
      </c>
    </row>
    <row r="1134" spans="1:3" x14ac:dyDescent="0.25">
      <c r="A1134" s="99">
        <v>1127</v>
      </c>
      <c r="B1134" s="3">
        <v>0</v>
      </c>
      <c r="C1134" s="4">
        <v>0</v>
      </c>
    </row>
    <row r="1135" spans="1:3" x14ac:dyDescent="0.25">
      <c r="A1135" s="99">
        <v>1128</v>
      </c>
      <c r="B1135" s="3">
        <v>0</v>
      </c>
      <c r="C1135" s="4">
        <v>0</v>
      </c>
    </row>
    <row r="1136" spans="1:3" x14ac:dyDescent="0.25">
      <c r="A1136" s="99">
        <v>1129</v>
      </c>
      <c r="B1136" s="3">
        <v>0</v>
      </c>
      <c r="C1136" s="4">
        <v>0</v>
      </c>
    </row>
    <row r="1137" spans="1:3" x14ac:dyDescent="0.25">
      <c r="A1137" s="99">
        <v>1130</v>
      </c>
      <c r="B1137" s="3">
        <v>0</v>
      </c>
      <c r="C1137" s="4">
        <v>2.9157894736842072</v>
      </c>
    </row>
    <row r="1138" spans="1:3" x14ac:dyDescent="0.25">
      <c r="A1138" s="99">
        <v>1131</v>
      </c>
      <c r="B1138" s="3">
        <v>0</v>
      </c>
      <c r="C1138" s="4">
        <v>3.3</v>
      </c>
    </row>
    <row r="1139" spans="1:3" x14ac:dyDescent="0.25">
      <c r="A1139" s="99">
        <v>1132</v>
      </c>
      <c r="B1139" s="3">
        <v>6.6</v>
      </c>
      <c r="C1139" s="4">
        <v>3.3</v>
      </c>
    </row>
    <row r="1140" spans="1:3" x14ac:dyDescent="0.25">
      <c r="A1140" s="99">
        <v>1133</v>
      </c>
      <c r="B1140" s="3">
        <v>0</v>
      </c>
      <c r="C1140" s="4">
        <v>0</v>
      </c>
    </row>
    <row r="1141" spans="1:3" x14ac:dyDescent="0.25">
      <c r="A1141" s="99">
        <v>1134</v>
      </c>
      <c r="B1141" s="3">
        <v>0</v>
      </c>
      <c r="C1141" s="4">
        <v>0</v>
      </c>
    </row>
    <row r="1142" spans="1:3" x14ac:dyDescent="0.25">
      <c r="A1142" s="99">
        <v>1135</v>
      </c>
      <c r="B1142" s="3">
        <v>0</v>
      </c>
      <c r="C1142" s="4">
        <v>0</v>
      </c>
    </row>
    <row r="1143" spans="1:3" x14ac:dyDescent="0.25">
      <c r="A1143" s="99">
        <v>1136</v>
      </c>
      <c r="B1143" s="3">
        <v>0</v>
      </c>
      <c r="C1143" s="4">
        <v>0</v>
      </c>
    </row>
    <row r="1144" spans="1:3" x14ac:dyDescent="0.25">
      <c r="A1144" s="99">
        <v>1137</v>
      </c>
      <c r="B1144" s="3">
        <v>0</v>
      </c>
      <c r="C1144" s="4">
        <v>0</v>
      </c>
    </row>
    <row r="1145" spans="1:3" x14ac:dyDescent="0.25">
      <c r="A1145" s="99">
        <v>1138</v>
      </c>
      <c r="B1145" s="3">
        <v>0</v>
      </c>
      <c r="C1145" s="4">
        <v>0</v>
      </c>
    </row>
    <row r="1146" spans="1:3" x14ac:dyDescent="0.25">
      <c r="A1146" s="99">
        <v>1139</v>
      </c>
      <c r="B1146" s="3">
        <v>0</v>
      </c>
      <c r="C1146" s="4">
        <v>0</v>
      </c>
    </row>
    <row r="1147" spans="1:3" x14ac:dyDescent="0.25">
      <c r="A1147" s="99">
        <v>1140</v>
      </c>
      <c r="B1147" s="3">
        <v>0</v>
      </c>
      <c r="C1147" s="4">
        <v>0</v>
      </c>
    </row>
    <row r="1148" spans="1:3" x14ac:dyDescent="0.25">
      <c r="A1148" s="99">
        <v>1141</v>
      </c>
      <c r="B1148" s="3">
        <v>0</v>
      </c>
      <c r="C1148" s="4">
        <v>0</v>
      </c>
    </row>
    <row r="1149" spans="1:3" x14ac:dyDescent="0.25">
      <c r="A1149" s="99">
        <v>1142</v>
      </c>
      <c r="B1149" s="3">
        <v>0</v>
      </c>
      <c r="C1149" s="4">
        <v>0</v>
      </c>
    </row>
    <row r="1150" spans="1:3" x14ac:dyDescent="0.25">
      <c r="A1150" s="99">
        <v>1143</v>
      </c>
      <c r="B1150" s="3">
        <v>0</v>
      </c>
      <c r="C1150" s="4">
        <v>0</v>
      </c>
    </row>
    <row r="1151" spans="1:3" x14ac:dyDescent="0.25">
      <c r="A1151" s="99">
        <v>1144</v>
      </c>
      <c r="B1151" s="3">
        <v>0</v>
      </c>
      <c r="C1151" s="4">
        <v>0</v>
      </c>
    </row>
    <row r="1152" spans="1:3" x14ac:dyDescent="0.25">
      <c r="A1152" s="99">
        <v>1145</v>
      </c>
      <c r="B1152" s="3">
        <v>0</v>
      </c>
      <c r="C1152" s="4">
        <v>0</v>
      </c>
    </row>
    <row r="1153" spans="1:3" x14ac:dyDescent="0.25">
      <c r="A1153" s="99">
        <v>1146</v>
      </c>
      <c r="B1153" s="3">
        <v>0</v>
      </c>
      <c r="C1153" s="4">
        <v>0</v>
      </c>
    </row>
    <row r="1154" spans="1:3" x14ac:dyDescent="0.25">
      <c r="A1154" s="99">
        <v>1147</v>
      </c>
      <c r="B1154" s="3">
        <v>0</v>
      </c>
      <c r="C1154" s="4">
        <v>0</v>
      </c>
    </row>
    <row r="1155" spans="1:3" x14ac:dyDescent="0.25">
      <c r="A1155" s="99">
        <v>1148</v>
      </c>
      <c r="B1155" s="3">
        <v>0</v>
      </c>
      <c r="C1155" s="4">
        <v>0</v>
      </c>
    </row>
    <row r="1156" spans="1:3" x14ac:dyDescent="0.25">
      <c r="A1156" s="99">
        <v>1149</v>
      </c>
      <c r="B1156" s="3">
        <v>0</v>
      </c>
      <c r="C1156" s="4">
        <v>0</v>
      </c>
    </row>
    <row r="1157" spans="1:3" x14ac:dyDescent="0.25">
      <c r="A1157" s="99">
        <v>1150</v>
      </c>
      <c r="B1157" s="3">
        <v>0</v>
      </c>
      <c r="C1157" s="4">
        <v>0</v>
      </c>
    </row>
    <row r="1158" spans="1:3" x14ac:dyDescent="0.25">
      <c r="A1158" s="99">
        <v>1151</v>
      </c>
      <c r="B1158" s="3">
        <v>0</v>
      </c>
      <c r="C1158" s="4">
        <v>0</v>
      </c>
    </row>
    <row r="1159" spans="1:3" x14ac:dyDescent="0.25">
      <c r="A1159" s="99">
        <v>1152</v>
      </c>
      <c r="B1159" s="3">
        <v>0</v>
      </c>
      <c r="C1159" s="4">
        <v>0</v>
      </c>
    </row>
    <row r="1160" spans="1:3" x14ac:dyDescent="0.25">
      <c r="A1160" s="99">
        <v>1153</v>
      </c>
      <c r="B1160" s="3">
        <v>0</v>
      </c>
      <c r="C1160" s="4">
        <v>0</v>
      </c>
    </row>
    <row r="1161" spans="1:3" x14ac:dyDescent="0.25">
      <c r="A1161" s="99">
        <v>1154</v>
      </c>
      <c r="B1161" s="3">
        <v>0</v>
      </c>
      <c r="C1161" s="4">
        <v>3.3</v>
      </c>
    </row>
    <row r="1162" spans="1:3" x14ac:dyDescent="0.25">
      <c r="A1162" s="99">
        <v>1155</v>
      </c>
      <c r="B1162" s="3">
        <v>2.5684210526315776</v>
      </c>
      <c r="C1162" s="4">
        <v>3.3</v>
      </c>
    </row>
    <row r="1163" spans="1:3" x14ac:dyDescent="0.25">
      <c r="A1163" s="99">
        <v>1156</v>
      </c>
      <c r="B1163" s="3">
        <v>6.6</v>
      </c>
      <c r="C1163" s="4">
        <v>3.3</v>
      </c>
    </row>
    <row r="1164" spans="1:3" x14ac:dyDescent="0.25">
      <c r="A1164" s="99">
        <v>1157</v>
      </c>
      <c r="B1164" s="3">
        <v>0</v>
      </c>
      <c r="C1164" s="4">
        <v>0</v>
      </c>
    </row>
    <row r="1165" spans="1:3" x14ac:dyDescent="0.25">
      <c r="A1165" s="99">
        <v>1158</v>
      </c>
      <c r="B1165" s="3">
        <v>0</v>
      </c>
      <c r="C1165" s="4">
        <v>0</v>
      </c>
    </row>
    <row r="1166" spans="1:3" x14ac:dyDescent="0.25">
      <c r="A1166" s="99">
        <v>1159</v>
      </c>
      <c r="B1166" s="3">
        <v>0</v>
      </c>
      <c r="C1166" s="4">
        <v>0</v>
      </c>
    </row>
    <row r="1167" spans="1:3" x14ac:dyDescent="0.25">
      <c r="A1167" s="99">
        <v>1160</v>
      </c>
      <c r="B1167" s="3">
        <v>0</v>
      </c>
      <c r="C1167" s="4">
        <v>0</v>
      </c>
    </row>
    <row r="1168" spans="1:3" x14ac:dyDescent="0.25">
      <c r="A1168" s="99">
        <v>1161</v>
      </c>
      <c r="B1168" s="3">
        <v>0</v>
      </c>
      <c r="C1168" s="4">
        <v>0</v>
      </c>
    </row>
    <row r="1169" spans="1:3" x14ac:dyDescent="0.25">
      <c r="A1169" s="99">
        <v>1162</v>
      </c>
      <c r="B1169" s="3">
        <v>0</v>
      </c>
      <c r="C1169" s="4">
        <v>0</v>
      </c>
    </row>
    <row r="1170" spans="1:3" x14ac:dyDescent="0.25">
      <c r="A1170" s="99">
        <v>1163</v>
      </c>
      <c r="B1170" s="3">
        <v>0</v>
      </c>
      <c r="C1170" s="4">
        <v>0</v>
      </c>
    </row>
    <row r="1171" spans="1:3" x14ac:dyDescent="0.25">
      <c r="A1171" s="99">
        <v>1164</v>
      </c>
      <c r="B1171" s="3">
        <v>0</v>
      </c>
      <c r="C1171" s="4">
        <v>0</v>
      </c>
    </row>
    <row r="1172" spans="1:3" x14ac:dyDescent="0.25">
      <c r="A1172" s="99">
        <v>1165</v>
      </c>
      <c r="B1172" s="3">
        <v>0</v>
      </c>
      <c r="C1172" s="4">
        <v>0</v>
      </c>
    </row>
    <row r="1173" spans="1:3" x14ac:dyDescent="0.25">
      <c r="A1173" s="99">
        <v>1166</v>
      </c>
      <c r="B1173" s="3">
        <v>0</v>
      </c>
      <c r="C1173" s="4">
        <v>0</v>
      </c>
    </row>
    <row r="1174" spans="1:3" x14ac:dyDescent="0.25">
      <c r="A1174" s="99">
        <v>1167</v>
      </c>
      <c r="B1174" s="3">
        <v>0</v>
      </c>
      <c r="C1174" s="4">
        <v>0</v>
      </c>
    </row>
    <row r="1175" spans="1:3" x14ac:dyDescent="0.25">
      <c r="A1175" s="99">
        <v>1168</v>
      </c>
      <c r="B1175" s="3">
        <v>0</v>
      </c>
      <c r="C1175" s="4">
        <v>0</v>
      </c>
    </row>
    <row r="1176" spans="1:3" x14ac:dyDescent="0.25">
      <c r="A1176" s="99">
        <v>1169</v>
      </c>
      <c r="B1176" s="3">
        <v>0</v>
      </c>
      <c r="C1176" s="4">
        <v>0</v>
      </c>
    </row>
    <row r="1177" spans="1:3" x14ac:dyDescent="0.25">
      <c r="A1177" s="99">
        <v>1170</v>
      </c>
      <c r="B1177" s="3">
        <v>0</v>
      </c>
      <c r="C1177" s="4">
        <v>0</v>
      </c>
    </row>
    <row r="1178" spans="1:3" x14ac:dyDescent="0.25">
      <c r="A1178" s="99">
        <v>1171</v>
      </c>
      <c r="B1178" s="3">
        <v>0</v>
      </c>
      <c r="C1178" s="4">
        <v>0</v>
      </c>
    </row>
    <row r="1179" spans="1:3" x14ac:dyDescent="0.25">
      <c r="A1179" s="99">
        <v>1172</v>
      </c>
      <c r="B1179" s="3">
        <v>0</v>
      </c>
      <c r="C1179" s="4">
        <v>0</v>
      </c>
    </row>
    <row r="1180" spans="1:3" x14ac:dyDescent="0.25">
      <c r="A1180" s="99">
        <v>1173</v>
      </c>
      <c r="B1180" s="3">
        <v>0</v>
      </c>
      <c r="C1180" s="4">
        <v>0</v>
      </c>
    </row>
    <row r="1181" spans="1:3" x14ac:dyDescent="0.25">
      <c r="A1181" s="99">
        <v>1174</v>
      </c>
      <c r="B1181" s="3">
        <v>0</v>
      </c>
      <c r="C1181" s="4">
        <v>0</v>
      </c>
    </row>
    <row r="1182" spans="1:3" x14ac:dyDescent="0.25">
      <c r="A1182" s="99">
        <v>1175</v>
      </c>
      <c r="B1182" s="3">
        <v>0</v>
      </c>
      <c r="C1182" s="4">
        <v>0</v>
      </c>
    </row>
    <row r="1183" spans="1:3" x14ac:dyDescent="0.25">
      <c r="A1183" s="99">
        <v>1176</v>
      </c>
      <c r="B1183" s="3">
        <v>0</v>
      </c>
      <c r="C1183" s="4">
        <v>0</v>
      </c>
    </row>
    <row r="1184" spans="1:3" x14ac:dyDescent="0.25">
      <c r="A1184" s="99">
        <v>1177</v>
      </c>
      <c r="B1184" s="3">
        <v>0</v>
      </c>
      <c r="C1184" s="4">
        <v>0</v>
      </c>
    </row>
    <row r="1185" spans="1:3" x14ac:dyDescent="0.25">
      <c r="A1185" s="99">
        <v>1178</v>
      </c>
      <c r="B1185" s="3">
        <v>0</v>
      </c>
      <c r="C1185" s="4">
        <v>2.531578947368418</v>
      </c>
    </row>
    <row r="1186" spans="1:3" x14ac:dyDescent="0.25">
      <c r="A1186" s="99">
        <v>1179</v>
      </c>
      <c r="B1186" s="3">
        <v>6.6</v>
      </c>
      <c r="C1186" s="4">
        <v>3.3</v>
      </c>
    </row>
    <row r="1187" spans="1:3" x14ac:dyDescent="0.25">
      <c r="A1187" s="99">
        <v>1180</v>
      </c>
      <c r="B1187" s="3">
        <v>6.6</v>
      </c>
      <c r="C1187" s="4">
        <v>3.3</v>
      </c>
    </row>
    <row r="1188" spans="1:3" x14ac:dyDescent="0.25">
      <c r="A1188" s="99">
        <v>1181</v>
      </c>
      <c r="B1188" s="3">
        <v>0</v>
      </c>
      <c r="C1188" s="4">
        <v>0</v>
      </c>
    </row>
    <row r="1189" spans="1:3" x14ac:dyDescent="0.25">
      <c r="A1189" s="99">
        <v>1182</v>
      </c>
      <c r="B1189" s="3">
        <v>0</v>
      </c>
      <c r="C1189" s="4">
        <v>0</v>
      </c>
    </row>
    <row r="1190" spans="1:3" x14ac:dyDescent="0.25">
      <c r="A1190" s="99">
        <v>1183</v>
      </c>
      <c r="B1190" s="3">
        <v>0</v>
      </c>
      <c r="C1190" s="4">
        <v>0</v>
      </c>
    </row>
    <row r="1191" spans="1:3" x14ac:dyDescent="0.25">
      <c r="A1191" s="99">
        <v>1184</v>
      </c>
      <c r="B1191" s="3">
        <v>0</v>
      </c>
      <c r="C1191" s="4">
        <v>0</v>
      </c>
    </row>
    <row r="1192" spans="1:3" x14ac:dyDescent="0.25">
      <c r="A1192" s="99">
        <v>1185</v>
      </c>
      <c r="B1192" s="3">
        <v>0</v>
      </c>
      <c r="C1192" s="4">
        <v>0</v>
      </c>
    </row>
    <row r="1193" spans="1:3" x14ac:dyDescent="0.25">
      <c r="A1193" s="99">
        <v>1186</v>
      </c>
      <c r="B1193" s="3">
        <v>0</v>
      </c>
      <c r="C1193" s="4">
        <v>0</v>
      </c>
    </row>
    <row r="1194" spans="1:3" x14ac:dyDescent="0.25">
      <c r="A1194" s="99">
        <v>1187</v>
      </c>
      <c r="B1194" s="3">
        <v>0</v>
      </c>
      <c r="C1194" s="4">
        <v>0</v>
      </c>
    </row>
    <row r="1195" spans="1:3" x14ac:dyDescent="0.25">
      <c r="A1195" s="99">
        <v>1188</v>
      </c>
      <c r="B1195" s="3">
        <v>0</v>
      </c>
      <c r="C1195" s="4">
        <v>0</v>
      </c>
    </row>
    <row r="1196" spans="1:3" x14ac:dyDescent="0.25">
      <c r="A1196" s="99">
        <v>1189</v>
      </c>
      <c r="B1196" s="3">
        <v>0</v>
      </c>
      <c r="C1196" s="4">
        <v>0</v>
      </c>
    </row>
    <row r="1197" spans="1:3" x14ac:dyDescent="0.25">
      <c r="A1197" s="99">
        <v>1190</v>
      </c>
      <c r="B1197" s="3">
        <v>0</v>
      </c>
      <c r="C1197" s="4">
        <v>0</v>
      </c>
    </row>
    <row r="1198" spans="1:3" x14ac:dyDescent="0.25">
      <c r="A1198" s="99">
        <v>1191</v>
      </c>
      <c r="B1198" s="3">
        <v>0</v>
      </c>
      <c r="C1198" s="4">
        <v>0</v>
      </c>
    </row>
    <row r="1199" spans="1:3" x14ac:dyDescent="0.25">
      <c r="A1199" s="99">
        <v>1192</v>
      </c>
      <c r="B1199" s="3">
        <v>0</v>
      </c>
      <c r="C1199" s="4">
        <v>0</v>
      </c>
    </row>
    <row r="1200" spans="1:3" x14ac:dyDescent="0.25">
      <c r="A1200" s="99">
        <v>1193</v>
      </c>
      <c r="B1200" s="3">
        <v>0</v>
      </c>
      <c r="C1200" s="4">
        <v>0</v>
      </c>
    </row>
    <row r="1201" spans="1:3" x14ac:dyDescent="0.25">
      <c r="A1201" s="99">
        <v>1194</v>
      </c>
      <c r="B1201" s="3">
        <v>0</v>
      </c>
      <c r="C1201" s="4">
        <v>0</v>
      </c>
    </row>
    <row r="1202" spans="1:3" x14ac:dyDescent="0.25">
      <c r="A1202" s="99">
        <v>1195</v>
      </c>
      <c r="B1202" s="3">
        <v>0</v>
      </c>
      <c r="C1202" s="4">
        <v>0</v>
      </c>
    </row>
    <row r="1203" spans="1:3" x14ac:dyDescent="0.25">
      <c r="A1203" s="99">
        <v>1196</v>
      </c>
      <c r="B1203" s="3">
        <v>0</v>
      </c>
      <c r="C1203" s="4">
        <v>0</v>
      </c>
    </row>
    <row r="1204" spans="1:3" x14ac:dyDescent="0.25">
      <c r="A1204" s="99">
        <v>1197</v>
      </c>
      <c r="B1204" s="3">
        <v>0</v>
      </c>
      <c r="C1204" s="4">
        <v>0</v>
      </c>
    </row>
    <row r="1205" spans="1:3" x14ac:dyDescent="0.25">
      <c r="A1205" s="99">
        <v>1198</v>
      </c>
      <c r="B1205" s="3">
        <v>0</v>
      </c>
      <c r="C1205" s="4">
        <v>0</v>
      </c>
    </row>
    <row r="1206" spans="1:3" x14ac:dyDescent="0.25">
      <c r="A1206" s="99">
        <v>1199</v>
      </c>
      <c r="B1206" s="3">
        <v>0</v>
      </c>
      <c r="C1206" s="4">
        <v>0</v>
      </c>
    </row>
    <row r="1207" spans="1:3" x14ac:dyDescent="0.25">
      <c r="A1207" s="99">
        <v>1200</v>
      </c>
      <c r="B1207" s="3">
        <v>0</v>
      </c>
      <c r="C1207" s="4">
        <v>0</v>
      </c>
    </row>
    <row r="1208" spans="1:3" x14ac:dyDescent="0.25">
      <c r="A1208" s="99">
        <v>1201</v>
      </c>
      <c r="B1208" s="3">
        <v>0</v>
      </c>
      <c r="C1208" s="4">
        <v>0</v>
      </c>
    </row>
    <row r="1209" spans="1:3" x14ac:dyDescent="0.25">
      <c r="A1209" s="99">
        <v>1202</v>
      </c>
      <c r="B1209" s="3">
        <v>0</v>
      </c>
      <c r="C1209" s="4">
        <v>1.03052631578947</v>
      </c>
    </row>
    <row r="1210" spans="1:3" x14ac:dyDescent="0.25">
      <c r="A1210" s="99">
        <v>1203</v>
      </c>
      <c r="B1210" s="3">
        <v>6.6</v>
      </c>
      <c r="C1210" s="4">
        <v>3.3</v>
      </c>
    </row>
    <row r="1211" spans="1:3" x14ac:dyDescent="0.25">
      <c r="A1211" s="99">
        <v>1204</v>
      </c>
      <c r="B1211" s="3">
        <v>6.6</v>
      </c>
      <c r="C1211" s="4">
        <v>3.3</v>
      </c>
    </row>
    <row r="1212" spans="1:3" x14ac:dyDescent="0.25">
      <c r="A1212" s="99">
        <v>1205</v>
      </c>
      <c r="B1212" s="3">
        <v>0.80631578947368387</v>
      </c>
      <c r="C1212" s="4">
        <v>3.3</v>
      </c>
    </row>
    <row r="1213" spans="1:3" x14ac:dyDescent="0.25">
      <c r="A1213" s="99">
        <v>1206</v>
      </c>
      <c r="B1213" s="3">
        <v>0</v>
      </c>
      <c r="C1213" s="4">
        <v>0</v>
      </c>
    </row>
    <row r="1214" spans="1:3" x14ac:dyDescent="0.25">
      <c r="A1214" s="99">
        <v>1207</v>
      </c>
      <c r="B1214" s="3">
        <v>0</v>
      </c>
      <c r="C1214" s="4">
        <v>0</v>
      </c>
    </row>
    <row r="1215" spans="1:3" x14ac:dyDescent="0.25">
      <c r="A1215" s="99">
        <v>1208</v>
      </c>
      <c r="B1215" s="3">
        <v>0</v>
      </c>
      <c r="C1215" s="4">
        <v>0</v>
      </c>
    </row>
    <row r="1216" spans="1:3" x14ac:dyDescent="0.25">
      <c r="A1216" s="99">
        <v>1209</v>
      </c>
      <c r="B1216" s="3">
        <v>0</v>
      </c>
      <c r="C1216" s="4">
        <v>0</v>
      </c>
    </row>
    <row r="1217" spans="1:3" x14ac:dyDescent="0.25">
      <c r="A1217" s="99">
        <v>1210</v>
      </c>
      <c r="B1217" s="3">
        <v>0</v>
      </c>
      <c r="C1217" s="4">
        <v>0</v>
      </c>
    </row>
    <row r="1218" spans="1:3" x14ac:dyDescent="0.25">
      <c r="A1218" s="99">
        <v>1211</v>
      </c>
      <c r="B1218" s="3">
        <v>0</v>
      </c>
      <c r="C1218" s="4">
        <v>0</v>
      </c>
    </row>
    <row r="1219" spans="1:3" x14ac:dyDescent="0.25">
      <c r="A1219" s="99">
        <v>1212</v>
      </c>
      <c r="B1219" s="3">
        <v>0</v>
      </c>
      <c r="C1219" s="4">
        <v>0</v>
      </c>
    </row>
    <row r="1220" spans="1:3" x14ac:dyDescent="0.25">
      <c r="A1220" s="99">
        <v>1213</v>
      </c>
      <c r="B1220" s="3">
        <v>0</v>
      </c>
      <c r="C1220" s="4">
        <v>0</v>
      </c>
    </row>
    <row r="1221" spans="1:3" x14ac:dyDescent="0.25">
      <c r="A1221" s="99">
        <v>1214</v>
      </c>
      <c r="B1221" s="3">
        <v>0</v>
      </c>
      <c r="C1221" s="4">
        <v>0</v>
      </c>
    </row>
    <row r="1222" spans="1:3" x14ac:dyDescent="0.25">
      <c r="A1222" s="99">
        <v>1215</v>
      </c>
      <c r="B1222" s="3">
        <v>0</v>
      </c>
      <c r="C1222" s="4">
        <v>0</v>
      </c>
    </row>
    <row r="1223" spans="1:3" x14ac:dyDescent="0.25">
      <c r="A1223" s="99">
        <v>1216</v>
      </c>
      <c r="B1223" s="3">
        <v>0</v>
      </c>
      <c r="C1223" s="4">
        <v>0</v>
      </c>
    </row>
    <row r="1224" spans="1:3" x14ac:dyDescent="0.25">
      <c r="A1224" s="99">
        <v>1217</v>
      </c>
      <c r="B1224" s="3">
        <v>0</v>
      </c>
      <c r="C1224" s="4">
        <v>0</v>
      </c>
    </row>
    <row r="1225" spans="1:3" x14ac:dyDescent="0.25">
      <c r="A1225" s="99">
        <v>1218</v>
      </c>
      <c r="B1225" s="3">
        <v>0</v>
      </c>
      <c r="C1225" s="4">
        <v>0</v>
      </c>
    </row>
    <row r="1226" spans="1:3" x14ac:dyDescent="0.25">
      <c r="A1226" s="99">
        <v>1219</v>
      </c>
      <c r="B1226" s="3">
        <v>0</v>
      </c>
      <c r="C1226" s="4">
        <v>0</v>
      </c>
    </row>
    <row r="1227" spans="1:3" x14ac:dyDescent="0.25">
      <c r="A1227" s="99">
        <v>1220</v>
      </c>
      <c r="B1227" s="3">
        <v>0</v>
      </c>
      <c r="C1227" s="4">
        <v>0</v>
      </c>
    </row>
    <row r="1228" spans="1:3" x14ac:dyDescent="0.25">
      <c r="A1228" s="99">
        <v>1221</v>
      </c>
      <c r="B1228" s="3">
        <v>0</v>
      </c>
      <c r="C1228" s="4">
        <v>0</v>
      </c>
    </row>
    <row r="1229" spans="1:3" x14ac:dyDescent="0.25">
      <c r="A1229" s="99">
        <v>1222</v>
      </c>
      <c r="B1229" s="3">
        <v>0</v>
      </c>
      <c r="C1229" s="4">
        <v>0</v>
      </c>
    </row>
    <row r="1230" spans="1:3" x14ac:dyDescent="0.25">
      <c r="A1230" s="99">
        <v>1223</v>
      </c>
      <c r="B1230" s="3">
        <v>0</v>
      </c>
      <c r="C1230" s="4">
        <v>0</v>
      </c>
    </row>
    <row r="1231" spans="1:3" x14ac:dyDescent="0.25">
      <c r="A1231" s="99">
        <v>1224</v>
      </c>
      <c r="B1231" s="3">
        <v>0</v>
      </c>
      <c r="C1231" s="4">
        <v>0</v>
      </c>
    </row>
    <row r="1232" spans="1:3" x14ac:dyDescent="0.25">
      <c r="A1232" s="99">
        <v>1225</v>
      </c>
      <c r="B1232" s="3">
        <v>0</v>
      </c>
      <c r="C1232" s="4">
        <v>0</v>
      </c>
    </row>
    <row r="1233" spans="1:3" x14ac:dyDescent="0.25">
      <c r="A1233" s="99">
        <v>1226</v>
      </c>
      <c r="B1233" s="3">
        <v>0</v>
      </c>
      <c r="C1233" s="4">
        <v>3.3</v>
      </c>
    </row>
    <row r="1234" spans="1:3" x14ac:dyDescent="0.25">
      <c r="A1234" s="99">
        <v>1227</v>
      </c>
      <c r="B1234" s="3">
        <v>0</v>
      </c>
      <c r="C1234" s="4">
        <v>0</v>
      </c>
    </row>
    <row r="1235" spans="1:3" x14ac:dyDescent="0.25">
      <c r="A1235" s="99">
        <v>1228</v>
      </c>
      <c r="B1235" s="3">
        <v>0</v>
      </c>
      <c r="C1235" s="4">
        <v>3.3</v>
      </c>
    </row>
    <row r="1236" spans="1:3" x14ac:dyDescent="0.25">
      <c r="A1236" s="99">
        <v>1229</v>
      </c>
      <c r="B1236" s="3">
        <v>0</v>
      </c>
      <c r="C1236" s="4">
        <v>0</v>
      </c>
    </row>
    <row r="1237" spans="1:3" x14ac:dyDescent="0.25">
      <c r="A1237" s="99">
        <v>1230</v>
      </c>
      <c r="B1237" s="3">
        <v>0</v>
      </c>
      <c r="C1237" s="4">
        <v>0</v>
      </c>
    </row>
    <row r="1238" spans="1:3" x14ac:dyDescent="0.25">
      <c r="A1238" s="99">
        <v>1231</v>
      </c>
      <c r="B1238" s="3">
        <v>0</v>
      </c>
      <c r="C1238" s="4">
        <v>0</v>
      </c>
    </row>
    <row r="1239" spans="1:3" x14ac:dyDescent="0.25">
      <c r="A1239" s="99">
        <v>1232</v>
      </c>
      <c r="B1239" s="3">
        <v>0</v>
      </c>
      <c r="C1239" s="4">
        <v>0</v>
      </c>
    </row>
    <row r="1240" spans="1:3" x14ac:dyDescent="0.25">
      <c r="A1240" s="99">
        <v>1233</v>
      </c>
      <c r="B1240" s="3">
        <v>0</v>
      </c>
      <c r="C1240" s="4">
        <v>0</v>
      </c>
    </row>
    <row r="1241" spans="1:3" x14ac:dyDescent="0.25">
      <c r="A1241" s="99">
        <v>1234</v>
      </c>
      <c r="B1241" s="3">
        <v>0</v>
      </c>
      <c r="C1241" s="4">
        <v>0</v>
      </c>
    </row>
    <row r="1242" spans="1:3" x14ac:dyDescent="0.25">
      <c r="A1242" s="99">
        <v>1235</v>
      </c>
      <c r="B1242" s="3">
        <v>0</v>
      </c>
      <c r="C1242" s="4">
        <v>0</v>
      </c>
    </row>
    <row r="1243" spans="1:3" x14ac:dyDescent="0.25">
      <c r="A1243" s="99">
        <v>1236</v>
      </c>
      <c r="B1243" s="3">
        <v>0.69894736842105465</v>
      </c>
      <c r="C1243" s="4">
        <v>3.3</v>
      </c>
    </row>
    <row r="1244" spans="1:3" x14ac:dyDescent="0.25">
      <c r="A1244" s="99">
        <v>1237</v>
      </c>
      <c r="B1244" s="3">
        <v>6.6</v>
      </c>
      <c r="C1244" s="4">
        <v>3.3</v>
      </c>
    </row>
    <row r="1245" spans="1:3" x14ac:dyDescent="0.25">
      <c r="A1245" s="99">
        <v>1238</v>
      </c>
      <c r="B1245" s="3">
        <v>0</v>
      </c>
      <c r="C1245" s="4">
        <v>0</v>
      </c>
    </row>
    <row r="1246" spans="1:3" x14ac:dyDescent="0.25">
      <c r="A1246" s="99">
        <v>1239</v>
      </c>
      <c r="B1246" s="3">
        <v>0</v>
      </c>
      <c r="C1246" s="4">
        <v>0</v>
      </c>
    </row>
    <row r="1247" spans="1:3" x14ac:dyDescent="0.25">
      <c r="A1247" s="99">
        <v>1240</v>
      </c>
      <c r="B1247" s="3">
        <v>0</v>
      </c>
      <c r="C1247" s="4">
        <v>0</v>
      </c>
    </row>
    <row r="1248" spans="1:3" x14ac:dyDescent="0.25">
      <c r="A1248" s="99">
        <v>1241</v>
      </c>
      <c r="B1248" s="3">
        <v>0</v>
      </c>
      <c r="C1248" s="4">
        <v>0</v>
      </c>
    </row>
    <row r="1249" spans="1:3" x14ac:dyDescent="0.25">
      <c r="A1249" s="99">
        <v>1242</v>
      </c>
      <c r="B1249" s="3">
        <v>0</v>
      </c>
      <c r="C1249" s="4">
        <v>0</v>
      </c>
    </row>
    <row r="1250" spans="1:3" x14ac:dyDescent="0.25">
      <c r="A1250" s="99">
        <v>1243</v>
      </c>
      <c r="B1250" s="3">
        <v>0</v>
      </c>
      <c r="C1250" s="4">
        <v>0</v>
      </c>
    </row>
    <row r="1251" spans="1:3" x14ac:dyDescent="0.25">
      <c r="A1251" s="99">
        <v>1244</v>
      </c>
      <c r="B1251" s="3">
        <v>0</v>
      </c>
      <c r="C1251" s="4">
        <v>0</v>
      </c>
    </row>
    <row r="1252" spans="1:3" x14ac:dyDescent="0.25">
      <c r="A1252" s="99">
        <v>1245</v>
      </c>
      <c r="B1252" s="3">
        <v>0</v>
      </c>
      <c r="C1252" s="4">
        <v>0</v>
      </c>
    </row>
    <row r="1253" spans="1:3" x14ac:dyDescent="0.25">
      <c r="A1253" s="99">
        <v>1246</v>
      </c>
      <c r="B1253" s="3">
        <v>0</v>
      </c>
      <c r="C1253" s="4">
        <v>0</v>
      </c>
    </row>
    <row r="1254" spans="1:3" x14ac:dyDescent="0.25">
      <c r="A1254" s="99">
        <v>1247</v>
      </c>
      <c r="B1254" s="3">
        <v>0</v>
      </c>
      <c r="C1254" s="4">
        <v>0</v>
      </c>
    </row>
    <row r="1255" spans="1:3" x14ac:dyDescent="0.25">
      <c r="A1255" s="99">
        <v>1248</v>
      </c>
      <c r="B1255" s="3">
        <v>0</v>
      </c>
      <c r="C1255" s="4">
        <v>0</v>
      </c>
    </row>
    <row r="1256" spans="1:3" x14ac:dyDescent="0.25">
      <c r="A1256" s="99">
        <v>1249</v>
      </c>
      <c r="B1256" s="3">
        <v>0</v>
      </c>
      <c r="C1256" s="4">
        <v>0</v>
      </c>
    </row>
    <row r="1257" spans="1:3" x14ac:dyDescent="0.25">
      <c r="A1257" s="99">
        <v>1250</v>
      </c>
      <c r="B1257" s="3">
        <v>0</v>
      </c>
      <c r="C1257" s="4">
        <v>0</v>
      </c>
    </row>
    <row r="1258" spans="1:3" x14ac:dyDescent="0.25">
      <c r="A1258" s="99">
        <v>1251</v>
      </c>
      <c r="B1258" s="3">
        <v>0</v>
      </c>
      <c r="C1258" s="4">
        <v>0</v>
      </c>
    </row>
    <row r="1259" spans="1:3" x14ac:dyDescent="0.25">
      <c r="A1259" s="99">
        <v>1252</v>
      </c>
      <c r="B1259" s="3">
        <v>0</v>
      </c>
      <c r="C1259" s="4">
        <v>2.1378947368420991</v>
      </c>
    </row>
    <row r="1260" spans="1:3" x14ac:dyDescent="0.25">
      <c r="A1260" s="99">
        <v>1253</v>
      </c>
      <c r="B1260" s="3">
        <v>0</v>
      </c>
      <c r="C1260" s="4">
        <v>0</v>
      </c>
    </row>
    <row r="1261" spans="1:3" x14ac:dyDescent="0.25">
      <c r="A1261" s="99">
        <v>1254</v>
      </c>
      <c r="B1261" s="3">
        <v>0</v>
      </c>
      <c r="C1261" s="4">
        <v>0</v>
      </c>
    </row>
    <row r="1262" spans="1:3" x14ac:dyDescent="0.25">
      <c r="A1262" s="99">
        <v>1255</v>
      </c>
      <c r="B1262" s="3">
        <v>0</v>
      </c>
      <c r="C1262" s="4">
        <v>0</v>
      </c>
    </row>
    <row r="1263" spans="1:3" x14ac:dyDescent="0.25">
      <c r="A1263" s="99">
        <v>1256</v>
      </c>
      <c r="B1263" s="3">
        <v>0</v>
      </c>
      <c r="C1263" s="4">
        <v>0</v>
      </c>
    </row>
    <row r="1264" spans="1:3" x14ac:dyDescent="0.25">
      <c r="A1264" s="99">
        <v>1257</v>
      </c>
      <c r="B1264" s="3">
        <v>0</v>
      </c>
      <c r="C1264" s="4">
        <v>0</v>
      </c>
    </row>
    <row r="1265" spans="1:3" x14ac:dyDescent="0.25">
      <c r="A1265" s="99">
        <v>1258</v>
      </c>
      <c r="B1265" s="3">
        <v>0</v>
      </c>
      <c r="C1265" s="4">
        <v>2.2842105263157886</v>
      </c>
    </row>
    <row r="1266" spans="1:3" x14ac:dyDescent="0.25">
      <c r="A1266" s="99">
        <v>1259</v>
      </c>
      <c r="B1266" s="3">
        <v>0</v>
      </c>
      <c r="C1266" s="4">
        <v>0</v>
      </c>
    </row>
    <row r="1267" spans="1:3" x14ac:dyDescent="0.25">
      <c r="A1267" s="99">
        <v>1260</v>
      </c>
      <c r="B1267" s="3">
        <v>0</v>
      </c>
      <c r="C1267" s="4">
        <v>0</v>
      </c>
    </row>
    <row r="1268" spans="1:3" x14ac:dyDescent="0.25">
      <c r="A1268" s="99">
        <v>1261</v>
      </c>
      <c r="B1268" s="3">
        <v>5.3894736842105173</v>
      </c>
      <c r="C1268" s="4">
        <v>3.3</v>
      </c>
    </row>
    <row r="1269" spans="1:3" x14ac:dyDescent="0.25">
      <c r="A1269" s="99">
        <v>1262</v>
      </c>
      <c r="B1269" s="3">
        <v>0</v>
      </c>
      <c r="C1269" s="4">
        <v>0</v>
      </c>
    </row>
    <row r="1270" spans="1:3" x14ac:dyDescent="0.25">
      <c r="A1270" s="99">
        <v>1263</v>
      </c>
      <c r="B1270" s="3">
        <v>0</v>
      </c>
      <c r="C1270" s="4">
        <v>0</v>
      </c>
    </row>
    <row r="1271" spans="1:3" x14ac:dyDescent="0.25">
      <c r="A1271" s="99">
        <v>1264</v>
      </c>
      <c r="B1271" s="3">
        <v>0</v>
      </c>
      <c r="C1271" s="4">
        <v>0</v>
      </c>
    </row>
    <row r="1272" spans="1:3" x14ac:dyDescent="0.25">
      <c r="A1272" s="99">
        <v>1265</v>
      </c>
      <c r="B1272" s="3">
        <v>0</v>
      </c>
      <c r="C1272" s="4">
        <v>0</v>
      </c>
    </row>
    <row r="1273" spans="1:3" x14ac:dyDescent="0.25">
      <c r="A1273" s="99">
        <v>1266</v>
      </c>
      <c r="B1273" s="3">
        <v>0</v>
      </c>
      <c r="C1273" s="4">
        <v>0</v>
      </c>
    </row>
    <row r="1274" spans="1:3" x14ac:dyDescent="0.25">
      <c r="A1274" s="99">
        <v>1267</v>
      </c>
      <c r="B1274" s="3">
        <v>0</v>
      </c>
      <c r="C1274" s="4">
        <v>0</v>
      </c>
    </row>
    <row r="1275" spans="1:3" x14ac:dyDescent="0.25">
      <c r="A1275" s="99">
        <v>1268</v>
      </c>
      <c r="B1275" s="3">
        <v>0</v>
      </c>
      <c r="C1275" s="4">
        <v>0</v>
      </c>
    </row>
    <row r="1276" spans="1:3" x14ac:dyDescent="0.25">
      <c r="A1276" s="99">
        <v>1269</v>
      </c>
      <c r="B1276" s="3">
        <v>0</v>
      </c>
      <c r="C1276" s="4">
        <v>0</v>
      </c>
    </row>
    <row r="1277" spans="1:3" x14ac:dyDescent="0.25">
      <c r="A1277" s="99">
        <v>1270</v>
      </c>
      <c r="B1277" s="3">
        <v>0</v>
      </c>
      <c r="C1277" s="4">
        <v>0</v>
      </c>
    </row>
    <row r="1278" spans="1:3" x14ac:dyDescent="0.25">
      <c r="A1278" s="99">
        <v>1271</v>
      </c>
      <c r="B1278" s="3">
        <v>0</v>
      </c>
      <c r="C1278" s="4">
        <v>0</v>
      </c>
    </row>
    <row r="1279" spans="1:3" x14ac:dyDescent="0.25">
      <c r="A1279" s="99">
        <v>1272</v>
      </c>
      <c r="B1279" s="3">
        <v>0</v>
      </c>
      <c r="C1279" s="4">
        <v>0</v>
      </c>
    </row>
    <row r="1280" spans="1:3" x14ac:dyDescent="0.25">
      <c r="A1280" s="99">
        <v>1273</v>
      </c>
      <c r="B1280" s="3">
        <v>0</v>
      </c>
      <c r="C1280" s="4">
        <v>0</v>
      </c>
    </row>
    <row r="1281" spans="1:3" x14ac:dyDescent="0.25">
      <c r="A1281" s="99">
        <v>1274</v>
      </c>
      <c r="B1281" s="3">
        <v>6.6</v>
      </c>
      <c r="C1281" s="4">
        <v>3.3</v>
      </c>
    </row>
    <row r="1282" spans="1:3" x14ac:dyDescent="0.25">
      <c r="A1282" s="99">
        <v>1275</v>
      </c>
      <c r="B1282" s="3">
        <v>6.6</v>
      </c>
      <c r="C1282" s="4">
        <v>3.3</v>
      </c>
    </row>
    <row r="1283" spans="1:3" x14ac:dyDescent="0.25">
      <c r="A1283" s="99">
        <v>1276</v>
      </c>
      <c r="B1283" s="3">
        <v>0.80631578947368387</v>
      </c>
      <c r="C1283" s="4">
        <v>3.3</v>
      </c>
    </row>
    <row r="1284" spans="1:3" x14ac:dyDescent="0.25">
      <c r="A1284" s="99">
        <v>1277</v>
      </c>
      <c r="B1284" s="3">
        <v>0</v>
      </c>
      <c r="C1284" s="4">
        <v>0.64631578947368107</v>
      </c>
    </row>
    <row r="1285" spans="1:3" x14ac:dyDescent="0.25">
      <c r="A1285" s="99">
        <v>1278</v>
      </c>
      <c r="B1285" s="3">
        <v>0</v>
      </c>
      <c r="C1285" s="4">
        <v>0</v>
      </c>
    </row>
    <row r="1286" spans="1:3" x14ac:dyDescent="0.25">
      <c r="A1286" s="99">
        <v>1279</v>
      </c>
      <c r="B1286" s="3">
        <v>0</v>
      </c>
      <c r="C1286" s="4">
        <v>0</v>
      </c>
    </row>
    <row r="1287" spans="1:3" x14ac:dyDescent="0.25">
      <c r="A1287" s="99">
        <v>1280</v>
      </c>
      <c r="B1287" s="3">
        <v>0</v>
      </c>
      <c r="C1287" s="4">
        <v>0</v>
      </c>
    </row>
    <row r="1288" spans="1:3" x14ac:dyDescent="0.25">
      <c r="A1288" s="99">
        <v>1281</v>
      </c>
      <c r="B1288" s="3">
        <v>0</v>
      </c>
      <c r="C1288" s="4">
        <v>0</v>
      </c>
    </row>
    <row r="1289" spans="1:3" x14ac:dyDescent="0.25">
      <c r="A1289" s="99">
        <v>1282</v>
      </c>
      <c r="B1289" s="3">
        <v>0</v>
      </c>
      <c r="C1289" s="4">
        <v>0</v>
      </c>
    </row>
    <row r="1290" spans="1:3" x14ac:dyDescent="0.25">
      <c r="A1290" s="99">
        <v>1283</v>
      </c>
      <c r="B1290" s="3">
        <v>0</v>
      </c>
      <c r="C1290" s="4">
        <v>0</v>
      </c>
    </row>
    <row r="1291" spans="1:3" x14ac:dyDescent="0.25">
      <c r="A1291" s="99">
        <v>1284</v>
      </c>
      <c r="B1291" s="3">
        <v>0</v>
      </c>
      <c r="C1291" s="4">
        <v>0</v>
      </c>
    </row>
    <row r="1292" spans="1:3" x14ac:dyDescent="0.25">
      <c r="A1292" s="99">
        <v>1285</v>
      </c>
      <c r="B1292" s="3">
        <v>0</v>
      </c>
      <c r="C1292" s="4">
        <v>0</v>
      </c>
    </row>
    <row r="1293" spans="1:3" x14ac:dyDescent="0.25">
      <c r="A1293" s="99">
        <v>1286</v>
      </c>
      <c r="B1293" s="3">
        <v>0</v>
      </c>
      <c r="C1293" s="4">
        <v>0</v>
      </c>
    </row>
    <row r="1294" spans="1:3" x14ac:dyDescent="0.25">
      <c r="A1294" s="99">
        <v>1287</v>
      </c>
      <c r="B1294" s="3">
        <v>0</v>
      </c>
      <c r="C1294" s="4">
        <v>0</v>
      </c>
    </row>
    <row r="1295" spans="1:3" x14ac:dyDescent="0.25">
      <c r="A1295" s="99">
        <v>1288</v>
      </c>
      <c r="B1295" s="3">
        <v>0</v>
      </c>
      <c r="C1295" s="4">
        <v>0</v>
      </c>
    </row>
    <row r="1296" spans="1:3" x14ac:dyDescent="0.25">
      <c r="A1296" s="99">
        <v>1289</v>
      </c>
      <c r="B1296" s="3">
        <v>0</v>
      </c>
      <c r="C1296" s="4">
        <v>0</v>
      </c>
    </row>
    <row r="1297" spans="1:3" x14ac:dyDescent="0.25">
      <c r="A1297" s="99">
        <v>1290</v>
      </c>
      <c r="B1297" s="3">
        <v>0</v>
      </c>
      <c r="C1297" s="4">
        <v>0</v>
      </c>
    </row>
    <row r="1298" spans="1:3" x14ac:dyDescent="0.25">
      <c r="A1298" s="99">
        <v>1291</v>
      </c>
      <c r="B1298" s="3">
        <v>0</v>
      </c>
      <c r="C1298" s="4">
        <v>0</v>
      </c>
    </row>
    <row r="1299" spans="1:3" x14ac:dyDescent="0.25">
      <c r="A1299" s="99">
        <v>1292</v>
      </c>
      <c r="B1299" s="3">
        <v>0</v>
      </c>
      <c r="C1299" s="4">
        <v>0</v>
      </c>
    </row>
    <row r="1300" spans="1:3" x14ac:dyDescent="0.25">
      <c r="A1300" s="99">
        <v>1293</v>
      </c>
      <c r="B1300" s="3">
        <v>0</v>
      </c>
      <c r="C1300" s="4">
        <v>0</v>
      </c>
    </row>
    <row r="1301" spans="1:3" x14ac:dyDescent="0.25">
      <c r="A1301" s="99">
        <v>1294</v>
      </c>
      <c r="B1301" s="3">
        <v>0</v>
      </c>
      <c r="C1301" s="4">
        <v>0</v>
      </c>
    </row>
    <row r="1302" spans="1:3" x14ac:dyDescent="0.25">
      <c r="A1302" s="99">
        <v>1295</v>
      </c>
      <c r="B1302" s="3">
        <v>0</v>
      </c>
      <c r="C1302" s="4">
        <v>0</v>
      </c>
    </row>
    <row r="1303" spans="1:3" x14ac:dyDescent="0.25">
      <c r="A1303" s="99">
        <v>1296</v>
      </c>
      <c r="B1303" s="3">
        <v>0</v>
      </c>
      <c r="C1303" s="4">
        <v>0</v>
      </c>
    </row>
    <row r="1304" spans="1:3" x14ac:dyDescent="0.25">
      <c r="A1304" s="99">
        <v>1297</v>
      </c>
      <c r="B1304" s="3">
        <v>0</v>
      </c>
      <c r="C1304" s="4">
        <v>0</v>
      </c>
    </row>
    <row r="1305" spans="1:3" x14ac:dyDescent="0.25">
      <c r="A1305" s="99">
        <v>1298</v>
      </c>
      <c r="B1305" s="3">
        <v>0</v>
      </c>
      <c r="C1305" s="4">
        <v>3.3</v>
      </c>
    </row>
    <row r="1306" spans="1:3" x14ac:dyDescent="0.25">
      <c r="A1306" s="99">
        <v>1299</v>
      </c>
      <c r="B1306" s="3">
        <v>6.6</v>
      </c>
      <c r="C1306" s="4">
        <v>3.3</v>
      </c>
    </row>
    <row r="1307" spans="1:3" x14ac:dyDescent="0.25">
      <c r="A1307" s="99">
        <v>1300</v>
      </c>
      <c r="B1307" s="3">
        <v>6.6</v>
      </c>
      <c r="C1307" s="4">
        <v>3.3</v>
      </c>
    </row>
    <row r="1308" spans="1:3" x14ac:dyDescent="0.25">
      <c r="A1308" s="99">
        <v>1301</v>
      </c>
      <c r="B1308" s="3">
        <v>0</v>
      </c>
      <c r="C1308" s="4">
        <v>0</v>
      </c>
    </row>
    <row r="1309" spans="1:3" x14ac:dyDescent="0.25">
      <c r="A1309" s="99">
        <v>1302</v>
      </c>
      <c r="B1309" s="3">
        <v>0</v>
      </c>
      <c r="C1309" s="4">
        <v>0</v>
      </c>
    </row>
    <row r="1310" spans="1:3" x14ac:dyDescent="0.25">
      <c r="A1310" s="99">
        <v>1303</v>
      </c>
      <c r="B1310" s="3">
        <v>0</v>
      </c>
      <c r="C1310" s="4">
        <v>0</v>
      </c>
    </row>
    <row r="1311" spans="1:3" x14ac:dyDescent="0.25">
      <c r="A1311" s="99">
        <v>1304</v>
      </c>
      <c r="B1311" s="3">
        <v>0</v>
      </c>
      <c r="C1311" s="4">
        <v>0</v>
      </c>
    </row>
    <row r="1312" spans="1:3" x14ac:dyDescent="0.25">
      <c r="A1312" s="99">
        <v>1305</v>
      </c>
      <c r="B1312" s="3">
        <v>0</v>
      </c>
      <c r="C1312" s="4">
        <v>0</v>
      </c>
    </row>
    <row r="1313" spans="1:3" x14ac:dyDescent="0.25">
      <c r="A1313" s="99">
        <v>1306</v>
      </c>
      <c r="B1313" s="3">
        <v>0</v>
      </c>
      <c r="C1313" s="4">
        <v>0</v>
      </c>
    </row>
    <row r="1314" spans="1:3" x14ac:dyDescent="0.25">
      <c r="A1314" s="99">
        <v>1307</v>
      </c>
      <c r="B1314" s="3">
        <v>0</v>
      </c>
      <c r="C1314" s="4">
        <v>0</v>
      </c>
    </row>
    <row r="1315" spans="1:3" x14ac:dyDescent="0.25">
      <c r="A1315" s="99">
        <v>1308</v>
      </c>
      <c r="B1315" s="3">
        <v>0</v>
      </c>
      <c r="C1315" s="4">
        <v>0</v>
      </c>
    </row>
    <row r="1316" spans="1:3" x14ac:dyDescent="0.25">
      <c r="A1316" s="99">
        <v>1309</v>
      </c>
      <c r="B1316" s="3">
        <v>0</v>
      </c>
      <c r="C1316" s="4">
        <v>0</v>
      </c>
    </row>
    <row r="1317" spans="1:3" x14ac:dyDescent="0.25">
      <c r="A1317" s="99">
        <v>1310</v>
      </c>
      <c r="B1317" s="3">
        <v>0</v>
      </c>
      <c r="C1317" s="4">
        <v>0</v>
      </c>
    </row>
    <row r="1318" spans="1:3" x14ac:dyDescent="0.25">
      <c r="A1318" s="99">
        <v>1311</v>
      </c>
      <c r="B1318" s="3">
        <v>0</v>
      </c>
      <c r="C1318" s="4">
        <v>0</v>
      </c>
    </row>
    <row r="1319" spans="1:3" x14ac:dyDescent="0.25">
      <c r="A1319" s="99">
        <v>1312</v>
      </c>
      <c r="B1319" s="3">
        <v>0</v>
      </c>
      <c r="C1319" s="4">
        <v>0</v>
      </c>
    </row>
    <row r="1320" spans="1:3" x14ac:dyDescent="0.25">
      <c r="A1320" s="99">
        <v>1313</v>
      </c>
      <c r="B1320" s="3">
        <v>0</v>
      </c>
      <c r="C1320" s="4">
        <v>0</v>
      </c>
    </row>
    <row r="1321" spans="1:3" x14ac:dyDescent="0.25">
      <c r="A1321" s="99">
        <v>1314</v>
      </c>
      <c r="B1321" s="3">
        <v>0</v>
      </c>
      <c r="C1321" s="4">
        <v>0</v>
      </c>
    </row>
    <row r="1322" spans="1:3" x14ac:dyDescent="0.25">
      <c r="A1322" s="99">
        <v>1315</v>
      </c>
      <c r="B1322" s="3">
        <v>0</v>
      </c>
      <c r="C1322" s="4">
        <v>0</v>
      </c>
    </row>
    <row r="1323" spans="1:3" x14ac:dyDescent="0.25">
      <c r="A1323" s="99">
        <v>1316</v>
      </c>
      <c r="B1323" s="3">
        <v>0</v>
      </c>
      <c r="C1323" s="4">
        <v>0</v>
      </c>
    </row>
    <row r="1324" spans="1:3" x14ac:dyDescent="0.25">
      <c r="A1324" s="99">
        <v>1317</v>
      </c>
      <c r="B1324" s="3">
        <v>0</v>
      </c>
      <c r="C1324" s="4">
        <v>0</v>
      </c>
    </row>
    <row r="1325" spans="1:3" x14ac:dyDescent="0.25">
      <c r="A1325" s="99">
        <v>1318</v>
      </c>
      <c r="B1325" s="3">
        <v>0</v>
      </c>
      <c r="C1325" s="4">
        <v>0</v>
      </c>
    </row>
    <row r="1326" spans="1:3" x14ac:dyDescent="0.25">
      <c r="A1326" s="99">
        <v>1319</v>
      </c>
      <c r="B1326" s="3">
        <v>0</v>
      </c>
      <c r="C1326" s="4">
        <v>0</v>
      </c>
    </row>
    <row r="1327" spans="1:3" x14ac:dyDescent="0.25">
      <c r="A1327" s="99">
        <v>1320</v>
      </c>
      <c r="B1327" s="3">
        <v>0</v>
      </c>
      <c r="C1327" s="4">
        <v>0</v>
      </c>
    </row>
    <row r="1328" spans="1:3" x14ac:dyDescent="0.25">
      <c r="A1328" s="99">
        <v>1321</v>
      </c>
      <c r="B1328" s="3">
        <v>0</v>
      </c>
      <c r="C1328" s="4">
        <v>0</v>
      </c>
    </row>
    <row r="1329" spans="1:3" x14ac:dyDescent="0.25">
      <c r="A1329" s="99">
        <v>1322</v>
      </c>
      <c r="B1329" s="3">
        <v>0</v>
      </c>
      <c r="C1329" s="4">
        <v>1.5010526315789483</v>
      </c>
    </row>
    <row r="1330" spans="1:3" x14ac:dyDescent="0.25">
      <c r="A1330" s="99">
        <v>1323</v>
      </c>
      <c r="B1330" s="3">
        <v>0</v>
      </c>
      <c r="C1330" s="4">
        <v>3.3</v>
      </c>
    </row>
    <row r="1331" spans="1:3" x14ac:dyDescent="0.25">
      <c r="A1331" s="99">
        <v>1324</v>
      </c>
      <c r="B1331" s="3">
        <v>0.29894736842105463</v>
      </c>
      <c r="C1331" s="4">
        <v>3.3</v>
      </c>
    </row>
    <row r="1332" spans="1:3" x14ac:dyDescent="0.25">
      <c r="A1332" s="99">
        <v>1325</v>
      </c>
      <c r="B1332" s="3">
        <v>0</v>
      </c>
      <c r="C1332" s="4">
        <v>0</v>
      </c>
    </row>
    <row r="1333" spans="1:3" x14ac:dyDescent="0.25">
      <c r="A1333" s="99">
        <v>1326</v>
      </c>
      <c r="B1333" s="3">
        <v>0</v>
      </c>
      <c r="C1333" s="4">
        <v>0</v>
      </c>
    </row>
    <row r="1334" spans="1:3" x14ac:dyDescent="0.25">
      <c r="A1334" s="99">
        <v>1327</v>
      </c>
      <c r="B1334" s="3">
        <v>0</v>
      </c>
      <c r="C1334" s="4">
        <v>0</v>
      </c>
    </row>
    <row r="1335" spans="1:3" x14ac:dyDescent="0.25">
      <c r="A1335" s="99">
        <v>1328</v>
      </c>
      <c r="B1335" s="3">
        <v>0</v>
      </c>
      <c r="C1335" s="4">
        <v>0</v>
      </c>
    </row>
    <row r="1336" spans="1:3" x14ac:dyDescent="0.25">
      <c r="A1336" s="99">
        <v>1329</v>
      </c>
      <c r="B1336" s="3">
        <v>0</v>
      </c>
      <c r="C1336" s="4">
        <v>0</v>
      </c>
    </row>
    <row r="1337" spans="1:3" x14ac:dyDescent="0.25">
      <c r="A1337" s="99">
        <v>1330</v>
      </c>
      <c r="B1337" s="3">
        <v>0</v>
      </c>
      <c r="C1337" s="4">
        <v>0</v>
      </c>
    </row>
    <row r="1338" spans="1:3" x14ac:dyDescent="0.25">
      <c r="A1338" s="99">
        <v>1331</v>
      </c>
      <c r="B1338" s="3">
        <v>0</v>
      </c>
      <c r="C1338" s="4">
        <v>0</v>
      </c>
    </row>
    <row r="1339" spans="1:3" x14ac:dyDescent="0.25">
      <c r="A1339" s="99">
        <v>1332</v>
      </c>
      <c r="B1339" s="3">
        <v>0</v>
      </c>
      <c r="C1339" s="4">
        <v>0</v>
      </c>
    </row>
    <row r="1340" spans="1:3" x14ac:dyDescent="0.25">
      <c r="A1340" s="99">
        <v>1333</v>
      </c>
      <c r="B1340" s="3">
        <v>0</v>
      </c>
      <c r="C1340" s="4">
        <v>0</v>
      </c>
    </row>
    <row r="1341" spans="1:3" x14ac:dyDescent="0.25">
      <c r="A1341" s="99">
        <v>1334</v>
      </c>
      <c r="B1341" s="3">
        <v>0</v>
      </c>
      <c r="C1341" s="4">
        <v>0</v>
      </c>
    </row>
    <row r="1342" spans="1:3" x14ac:dyDescent="0.25">
      <c r="A1342" s="99">
        <v>1335</v>
      </c>
      <c r="B1342" s="3">
        <v>0</v>
      </c>
      <c r="C1342" s="4">
        <v>0</v>
      </c>
    </row>
    <row r="1343" spans="1:3" x14ac:dyDescent="0.25">
      <c r="A1343" s="99">
        <v>1336</v>
      </c>
      <c r="B1343" s="3">
        <v>0</v>
      </c>
      <c r="C1343" s="4">
        <v>0</v>
      </c>
    </row>
    <row r="1344" spans="1:3" x14ac:dyDescent="0.25">
      <c r="A1344" s="99">
        <v>1337</v>
      </c>
      <c r="B1344" s="3">
        <v>0</v>
      </c>
      <c r="C1344" s="4">
        <v>0</v>
      </c>
    </row>
    <row r="1345" spans="1:3" x14ac:dyDescent="0.25">
      <c r="A1345" s="99">
        <v>1338</v>
      </c>
      <c r="B1345" s="3">
        <v>0</v>
      </c>
      <c r="C1345" s="4">
        <v>0</v>
      </c>
    </row>
    <row r="1346" spans="1:3" x14ac:dyDescent="0.25">
      <c r="A1346" s="99">
        <v>1339</v>
      </c>
      <c r="B1346" s="3">
        <v>0</v>
      </c>
      <c r="C1346" s="4">
        <v>0</v>
      </c>
    </row>
    <row r="1347" spans="1:3" x14ac:dyDescent="0.25">
      <c r="A1347" s="99">
        <v>1340</v>
      </c>
      <c r="B1347" s="3">
        <v>0</v>
      </c>
      <c r="C1347" s="4">
        <v>0</v>
      </c>
    </row>
    <row r="1348" spans="1:3" x14ac:dyDescent="0.25">
      <c r="A1348" s="99">
        <v>1341</v>
      </c>
      <c r="B1348" s="3">
        <v>0</v>
      </c>
      <c r="C1348" s="4">
        <v>0</v>
      </c>
    </row>
    <row r="1349" spans="1:3" x14ac:dyDescent="0.25">
      <c r="A1349" s="99">
        <v>1342</v>
      </c>
      <c r="B1349" s="3">
        <v>0</v>
      </c>
      <c r="C1349" s="4">
        <v>0</v>
      </c>
    </row>
    <row r="1350" spans="1:3" x14ac:dyDescent="0.25">
      <c r="A1350" s="99">
        <v>1343</v>
      </c>
      <c r="B1350" s="3">
        <v>0</v>
      </c>
      <c r="C1350" s="4">
        <v>0</v>
      </c>
    </row>
    <row r="1351" spans="1:3" x14ac:dyDescent="0.25">
      <c r="A1351" s="99">
        <v>1344</v>
      </c>
      <c r="B1351" s="3">
        <v>0</v>
      </c>
      <c r="C1351" s="4">
        <v>0</v>
      </c>
    </row>
    <row r="1352" spans="1:3" x14ac:dyDescent="0.25">
      <c r="A1352" s="99">
        <v>1345</v>
      </c>
      <c r="B1352" s="3">
        <v>0</v>
      </c>
      <c r="C1352" s="4">
        <v>0</v>
      </c>
    </row>
    <row r="1353" spans="1:3" x14ac:dyDescent="0.25">
      <c r="A1353" s="99">
        <v>1346</v>
      </c>
      <c r="B1353" s="3">
        <v>0</v>
      </c>
      <c r="C1353" s="4">
        <v>3.3</v>
      </c>
    </row>
    <row r="1354" spans="1:3" x14ac:dyDescent="0.25">
      <c r="A1354" s="99">
        <v>1347</v>
      </c>
      <c r="B1354" s="3">
        <v>2.5684210526315776</v>
      </c>
      <c r="C1354" s="4">
        <v>3.3</v>
      </c>
    </row>
    <row r="1355" spans="1:3" x14ac:dyDescent="0.25">
      <c r="A1355" s="99">
        <v>1348</v>
      </c>
      <c r="B1355" s="3">
        <v>6.6</v>
      </c>
      <c r="C1355" s="4">
        <v>3.3</v>
      </c>
    </row>
    <row r="1356" spans="1:3" x14ac:dyDescent="0.25">
      <c r="A1356" s="99">
        <v>1349</v>
      </c>
      <c r="B1356" s="3">
        <v>0</v>
      </c>
      <c r="C1356" s="4">
        <v>0</v>
      </c>
    </row>
    <row r="1357" spans="1:3" x14ac:dyDescent="0.25">
      <c r="A1357" s="99">
        <v>1350</v>
      </c>
      <c r="B1357" s="3">
        <v>0</v>
      </c>
      <c r="C1357" s="4">
        <v>0</v>
      </c>
    </row>
    <row r="1358" spans="1:3" x14ac:dyDescent="0.25">
      <c r="A1358" s="99">
        <v>1351</v>
      </c>
      <c r="B1358" s="3">
        <v>0</v>
      </c>
      <c r="C1358" s="4">
        <v>0</v>
      </c>
    </row>
    <row r="1359" spans="1:3" x14ac:dyDescent="0.25">
      <c r="A1359" s="99">
        <v>1352</v>
      </c>
      <c r="B1359" s="3">
        <v>0</v>
      </c>
      <c r="C1359" s="4">
        <v>0</v>
      </c>
    </row>
    <row r="1360" spans="1:3" x14ac:dyDescent="0.25">
      <c r="A1360" s="99">
        <v>1353</v>
      </c>
      <c r="B1360" s="3">
        <v>0</v>
      </c>
      <c r="C1360" s="4">
        <v>0</v>
      </c>
    </row>
    <row r="1361" spans="1:3" x14ac:dyDescent="0.25">
      <c r="A1361" s="99">
        <v>1354</v>
      </c>
      <c r="B1361" s="3">
        <v>0</v>
      </c>
      <c r="C1361" s="4">
        <v>0</v>
      </c>
    </row>
    <row r="1362" spans="1:3" x14ac:dyDescent="0.25">
      <c r="A1362" s="99">
        <v>1355</v>
      </c>
      <c r="B1362" s="3">
        <v>0</v>
      </c>
      <c r="C1362" s="4">
        <v>0</v>
      </c>
    </row>
    <row r="1363" spans="1:3" x14ac:dyDescent="0.25">
      <c r="A1363" s="99">
        <v>1356</v>
      </c>
      <c r="B1363" s="3">
        <v>0</v>
      </c>
      <c r="C1363" s="4">
        <v>0</v>
      </c>
    </row>
    <row r="1364" spans="1:3" x14ac:dyDescent="0.25">
      <c r="A1364" s="99">
        <v>1357</v>
      </c>
      <c r="B1364" s="3">
        <v>0</v>
      </c>
      <c r="C1364" s="4">
        <v>0</v>
      </c>
    </row>
    <row r="1365" spans="1:3" x14ac:dyDescent="0.25">
      <c r="A1365" s="99">
        <v>1358</v>
      </c>
      <c r="B1365" s="3">
        <v>0</v>
      </c>
      <c r="C1365" s="4">
        <v>0</v>
      </c>
    </row>
    <row r="1366" spans="1:3" x14ac:dyDescent="0.25">
      <c r="A1366" s="99">
        <v>1359</v>
      </c>
      <c r="B1366" s="3">
        <v>0</v>
      </c>
      <c r="C1366" s="4">
        <v>0</v>
      </c>
    </row>
    <row r="1367" spans="1:3" x14ac:dyDescent="0.25">
      <c r="A1367" s="99">
        <v>1360</v>
      </c>
      <c r="B1367" s="3">
        <v>0</v>
      </c>
      <c r="C1367" s="4">
        <v>0</v>
      </c>
    </row>
    <row r="1368" spans="1:3" x14ac:dyDescent="0.25">
      <c r="A1368" s="99">
        <v>1361</v>
      </c>
      <c r="B1368" s="3">
        <v>0</v>
      </c>
      <c r="C1368" s="4">
        <v>0</v>
      </c>
    </row>
    <row r="1369" spans="1:3" x14ac:dyDescent="0.25">
      <c r="A1369" s="99">
        <v>1362</v>
      </c>
      <c r="B1369" s="3">
        <v>0</v>
      </c>
      <c r="C1369" s="4">
        <v>0</v>
      </c>
    </row>
    <row r="1370" spans="1:3" x14ac:dyDescent="0.25">
      <c r="A1370" s="99">
        <v>1363</v>
      </c>
      <c r="B1370" s="3">
        <v>0</v>
      </c>
      <c r="C1370" s="4">
        <v>0</v>
      </c>
    </row>
    <row r="1371" spans="1:3" x14ac:dyDescent="0.25">
      <c r="A1371" s="99">
        <v>1364</v>
      </c>
      <c r="B1371" s="3">
        <v>0</v>
      </c>
      <c r="C1371" s="4">
        <v>0</v>
      </c>
    </row>
    <row r="1372" spans="1:3" x14ac:dyDescent="0.25">
      <c r="A1372" s="99">
        <v>1365</v>
      </c>
      <c r="B1372" s="3">
        <v>0</v>
      </c>
      <c r="C1372" s="4">
        <v>0</v>
      </c>
    </row>
    <row r="1373" spans="1:3" x14ac:dyDescent="0.25">
      <c r="A1373" s="99">
        <v>1366</v>
      </c>
      <c r="B1373" s="3">
        <v>0</v>
      </c>
      <c r="C1373" s="4">
        <v>0</v>
      </c>
    </row>
    <row r="1374" spans="1:3" x14ac:dyDescent="0.25">
      <c r="A1374" s="99">
        <v>1367</v>
      </c>
      <c r="B1374" s="3">
        <v>0</v>
      </c>
      <c r="C1374" s="4">
        <v>0</v>
      </c>
    </row>
    <row r="1375" spans="1:3" x14ac:dyDescent="0.25">
      <c r="A1375" s="99">
        <v>1368</v>
      </c>
      <c r="B1375" s="3">
        <v>0</v>
      </c>
      <c r="C1375" s="4">
        <v>0</v>
      </c>
    </row>
    <row r="1376" spans="1:3" x14ac:dyDescent="0.25">
      <c r="A1376" s="99">
        <v>1369</v>
      </c>
      <c r="B1376" s="3">
        <v>0</v>
      </c>
      <c r="C1376" s="4">
        <v>0</v>
      </c>
    </row>
    <row r="1377" spans="1:3" x14ac:dyDescent="0.25">
      <c r="A1377" s="99">
        <v>1370</v>
      </c>
      <c r="B1377" s="3">
        <v>0</v>
      </c>
      <c r="C1377" s="4">
        <v>3.3</v>
      </c>
    </row>
    <row r="1378" spans="1:3" x14ac:dyDescent="0.25">
      <c r="A1378" s="99">
        <v>1371</v>
      </c>
      <c r="B1378" s="3">
        <v>6.6</v>
      </c>
      <c r="C1378" s="4">
        <v>3.3</v>
      </c>
    </row>
    <row r="1379" spans="1:3" x14ac:dyDescent="0.25">
      <c r="A1379" s="99">
        <v>1372</v>
      </c>
      <c r="B1379" s="3">
        <v>6.6</v>
      </c>
      <c r="C1379" s="4">
        <v>3.3</v>
      </c>
    </row>
    <row r="1380" spans="1:3" x14ac:dyDescent="0.25">
      <c r="A1380" s="99">
        <v>1373</v>
      </c>
      <c r="B1380" s="3">
        <v>0</v>
      </c>
      <c r="C1380" s="4">
        <v>0</v>
      </c>
    </row>
    <row r="1381" spans="1:3" x14ac:dyDescent="0.25">
      <c r="A1381" s="99">
        <v>1374</v>
      </c>
      <c r="B1381" s="3">
        <v>0</v>
      </c>
      <c r="C1381" s="4">
        <v>0</v>
      </c>
    </row>
    <row r="1382" spans="1:3" x14ac:dyDescent="0.25">
      <c r="A1382" s="99">
        <v>1375</v>
      </c>
      <c r="B1382" s="3">
        <v>0</v>
      </c>
      <c r="C1382" s="4">
        <v>0</v>
      </c>
    </row>
    <row r="1383" spans="1:3" x14ac:dyDescent="0.25">
      <c r="A1383" s="99">
        <v>1376</v>
      </c>
      <c r="B1383" s="3">
        <v>0</v>
      </c>
      <c r="C1383" s="4">
        <v>0</v>
      </c>
    </row>
    <row r="1384" spans="1:3" x14ac:dyDescent="0.25">
      <c r="A1384" s="99">
        <v>1377</v>
      </c>
      <c r="B1384" s="3">
        <v>0</v>
      </c>
      <c r="C1384" s="4">
        <v>0</v>
      </c>
    </row>
    <row r="1385" spans="1:3" x14ac:dyDescent="0.25">
      <c r="A1385" s="99">
        <v>1378</v>
      </c>
      <c r="B1385" s="3">
        <v>0</v>
      </c>
      <c r="C1385" s="4">
        <v>0</v>
      </c>
    </row>
    <row r="1386" spans="1:3" x14ac:dyDescent="0.25">
      <c r="A1386" s="99">
        <v>1379</v>
      </c>
      <c r="B1386" s="3">
        <v>0</v>
      </c>
      <c r="C1386" s="4">
        <v>0</v>
      </c>
    </row>
    <row r="1387" spans="1:3" x14ac:dyDescent="0.25">
      <c r="A1387" s="99">
        <v>1380</v>
      </c>
      <c r="B1387" s="3">
        <v>0</v>
      </c>
      <c r="C1387" s="4">
        <v>0</v>
      </c>
    </row>
    <row r="1388" spans="1:3" x14ac:dyDescent="0.25">
      <c r="A1388" s="99">
        <v>1381</v>
      </c>
      <c r="B1388" s="3">
        <v>0</v>
      </c>
      <c r="C1388" s="4">
        <v>0</v>
      </c>
    </row>
    <row r="1389" spans="1:3" x14ac:dyDescent="0.25">
      <c r="A1389" s="99">
        <v>1382</v>
      </c>
      <c r="B1389" s="3">
        <v>0</v>
      </c>
      <c r="C1389" s="4">
        <v>0</v>
      </c>
    </row>
    <row r="1390" spans="1:3" x14ac:dyDescent="0.25">
      <c r="A1390" s="99">
        <v>1383</v>
      </c>
      <c r="B1390" s="3">
        <v>0</v>
      </c>
      <c r="C1390" s="4">
        <v>0</v>
      </c>
    </row>
    <row r="1391" spans="1:3" x14ac:dyDescent="0.25">
      <c r="A1391" s="99">
        <v>1384</v>
      </c>
      <c r="B1391" s="3">
        <v>0</v>
      </c>
      <c r="C1391" s="4">
        <v>0</v>
      </c>
    </row>
    <row r="1392" spans="1:3" x14ac:dyDescent="0.25">
      <c r="A1392" s="99">
        <v>1385</v>
      </c>
      <c r="B1392" s="3">
        <v>0</v>
      </c>
      <c r="C1392" s="4">
        <v>0</v>
      </c>
    </row>
    <row r="1393" spans="1:3" x14ac:dyDescent="0.25">
      <c r="A1393" s="99">
        <v>1386</v>
      </c>
      <c r="B1393" s="3">
        <v>0</v>
      </c>
      <c r="C1393" s="4">
        <v>0</v>
      </c>
    </row>
    <row r="1394" spans="1:3" x14ac:dyDescent="0.25">
      <c r="A1394" s="99">
        <v>1387</v>
      </c>
      <c r="B1394" s="3">
        <v>0</v>
      </c>
      <c r="C1394" s="4">
        <v>0</v>
      </c>
    </row>
    <row r="1395" spans="1:3" x14ac:dyDescent="0.25">
      <c r="A1395" s="99">
        <v>1388</v>
      </c>
      <c r="B1395" s="3">
        <v>0</v>
      </c>
      <c r="C1395" s="4">
        <v>0</v>
      </c>
    </row>
    <row r="1396" spans="1:3" x14ac:dyDescent="0.25">
      <c r="A1396" s="99">
        <v>1389</v>
      </c>
      <c r="B1396" s="3">
        <v>0</v>
      </c>
      <c r="C1396" s="4">
        <v>0</v>
      </c>
    </row>
    <row r="1397" spans="1:3" x14ac:dyDescent="0.25">
      <c r="A1397" s="99">
        <v>1390</v>
      </c>
      <c r="B1397" s="3">
        <v>0</v>
      </c>
      <c r="C1397" s="4">
        <v>0</v>
      </c>
    </row>
    <row r="1398" spans="1:3" x14ac:dyDescent="0.25">
      <c r="A1398" s="99">
        <v>1391</v>
      </c>
      <c r="B1398" s="3">
        <v>0</v>
      </c>
      <c r="C1398" s="4">
        <v>0</v>
      </c>
    </row>
    <row r="1399" spans="1:3" x14ac:dyDescent="0.25">
      <c r="A1399" s="99">
        <v>1392</v>
      </c>
      <c r="B1399" s="3">
        <v>0</v>
      </c>
      <c r="C1399" s="4">
        <v>0</v>
      </c>
    </row>
    <row r="1400" spans="1:3" x14ac:dyDescent="0.25">
      <c r="A1400" s="99">
        <v>1393</v>
      </c>
      <c r="B1400" s="3">
        <v>0</v>
      </c>
      <c r="C1400" s="4">
        <v>0</v>
      </c>
    </row>
    <row r="1401" spans="1:3" x14ac:dyDescent="0.25">
      <c r="A1401" s="99">
        <v>1394</v>
      </c>
      <c r="B1401" s="3">
        <v>0</v>
      </c>
      <c r="C1401" s="4">
        <v>0.26210526315789484</v>
      </c>
    </row>
    <row r="1402" spans="1:3" x14ac:dyDescent="0.25">
      <c r="A1402" s="99">
        <v>1395</v>
      </c>
      <c r="B1402" s="3">
        <v>6.6</v>
      </c>
      <c r="C1402" s="4">
        <v>3.3</v>
      </c>
    </row>
    <row r="1403" spans="1:3" x14ac:dyDescent="0.25">
      <c r="A1403" s="99">
        <v>1396</v>
      </c>
      <c r="B1403" s="3">
        <v>6.6</v>
      </c>
      <c r="C1403" s="4">
        <v>3.3</v>
      </c>
    </row>
    <row r="1404" spans="1:3" x14ac:dyDescent="0.25">
      <c r="A1404" s="99">
        <v>1397</v>
      </c>
      <c r="B1404" s="3">
        <v>0</v>
      </c>
      <c r="C1404" s="4">
        <v>3.3</v>
      </c>
    </row>
    <row r="1405" spans="1:3" x14ac:dyDescent="0.25">
      <c r="A1405" s="99">
        <v>1398</v>
      </c>
      <c r="B1405" s="3">
        <v>0</v>
      </c>
      <c r="C1405" s="4">
        <v>0</v>
      </c>
    </row>
    <row r="1406" spans="1:3" x14ac:dyDescent="0.25">
      <c r="A1406" s="99">
        <v>1399</v>
      </c>
      <c r="B1406" s="3">
        <v>0</v>
      </c>
      <c r="C1406" s="4">
        <v>0</v>
      </c>
    </row>
    <row r="1407" spans="1:3" x14ac:dyDescent="0.25">
      <c r="A1407" s="99">
        <v>1400</v>
      </c>
      <c r="B1407" s="3">
        <v>0</v>
      </c>
      <c r="C1407" s="4">
        <v>0</v>
      </c>
    </row>
    <row r="1408" spans="1:3" x14ac:dyDescent="0.25">
      <c r="A1408" s="99">
        <v>1401</v>
      </c>
      <c r="B1408" s="3">
        <v>0</v>
      </c>
      <c r="C1408" s="4">
        <v>0</v>
      </c>
    </row>
    <row r="1409" spans="1:3" x14ac:dyDescent="0.25">
      <c r="A1409" s="99">
        <v>1402</v>
      </c>
      <c r="B1409" s="3">
        <v>0</v>
      </c>
      <c r="C1409" s="4">
        <v>0</v>
      </c>
    </row>
    <row r="1410" spans="1:3" x14ac:dyDescent="0.25">
      <c r="A1410" s="99">
        <v>1403</v>
      </c>
      <c r="B1410" s="3">
        <v>0</v>
      </c>
      <c r="C1410" s="4">
        <v>0</v>
      </c>
    </row>
    <row r="1411" spans="1:3" x14ac:dyDescent="0.25">
      <c r="A1411" s="99">
        <v>1404</v>
      </c>
      <c r="B1411" s="3">
        <v>0</v>
      </c>
      <c r="C1411" s="4">
        <v>2.2842105263157886</v>
      </c>
    </row>
    <row r="1412" spans="1:3" x14ac:dyDescent="0.25">
      <c r="A1412" s="99">
        <v>1405</v>
      </c>
      <c r="B1412" s="3">
        <v>6.1957894736841954</v>
      </c>
      <c r="C1412" s="4">
        <v>3.3</v>
      </c>
    </row>
    <row r="1413" spans="1:3" x14ac:dyDescent="0.25">
      <c r="A1413" s="99">
        <v>1406</v>
      </c>
      <c r="B1413" s="3">
        <v>0</v>
      </c>
      <c r="C1413" s="4">
        <v>0</v>
      </c>
    </row>
    <row r="1414" spans="1:3" x14ac:dyDescent="0.25">
      <c r="A1414" s="99">
        <v>1407</v>
      </c>
      <c r="B1414" s="3">
        <v>0</v>
      </c>
      <c r="C1414" s="4">
        <v>0</v>
      </c>
    </row>
    <row r="1415" spans="1:3" x14ac:dyDescent="0.25">
      <c r="A1415" s="99">
        <v>1408</v>
      </c>
      <c r="B1415" s="3">
        <v>0</v>
      </c>
      <c r="C1415" s="4">
        <v>0</v>
      </c>
    </row>
    <row r="1416" spans="1:3" x14ac:dyDescent="0.25">
      <c r="A1416" s="99">
        <v>1409</v>
      </c>
      <c r="B1416" s="3">
        <v>0</v>
      </c>
      <c r="C1416" s="4">
        <v>0</v>
      </c>
    </row>
    <row r="1417" spans="1:3" x14ac:dyDescent="0.25">
      <c r="A1417" s="99">
        <v>1410</v>
      </c>
      <c r="B1417" s="3">
        <v>0</v>
      </c>
      <c r="C1417" s="4">
        <v>0</v>
      </c>
    </row>
    <row r="1418" spans="1:3" x14ac:dyDescent="0.25">
      <c r="A1418" s="99">
        <v>1411</v>
      </c>
      <c r="B1418" s="3">
        <v>0</v>
      </c>
      <c r="C1418" s="4">
        <v>0</v>
      </c>
    </row>
    <row r="1419" spans="1:3" x14ac:dyDescent="0.25">
      <c r="A1419" s="99">
        <v>1412</v>
      </c>
      <c r="B1419" s="3">
        <v>0</v>
      </c>
      <c r="C1419" s="4">
        <v>0</v>
      </c>
    </row>
    <row r="1420" spans="1:3" x14ac:dyDescent="0.25">
      <c r="A1420" s="99">
        <v>1413</v>
      </c>
      <c r="B1420" s="3">
        <v>0</v>
      </c>
      <c r="C1420" s="4">
        <v>0</v>
      </c>
    </row>
    <row r="1421" spans="1:3" x14ac:dyDescent="0.25">
      <c r="A1421" s="99">
        <v>1414</v>
      </c>
      <c r="B1421" s="3">
        <v>0</v>
      </c>
      <c r="C1421" s="4">
        <v>0</v>
      </c>
    </row>
    <row r="1422" spans="1:3" x14ac:dyDescent="0.25">
      <c r="A1422" s="99">
        <v>1415</v>
      </c>
      <c r="B1422" s="3">
        <v>0</v>
      </c>
      <c r="C1422" s="4">
        <v>0</v>
      </c>
    </row>
    <row r="1423" spans="1:3" x14ac:dyDescent="0.25">
      <c r="A1423" s="99">
        <v>1416</v>
      </c>
      <c r="B1423" s="3">
        <v>0</v>
      </c>
      <c r="C1423" s="4">
        <v>0</v>
      </c>
    </row>
    <row r="1424" spans="1:3" x14ac:dyDescent="0.25">
      <c r="A1424" s="99">
        <v>1417</v>
      </c>
      <c r="B1424" s="3">
        <v>0</v>
      </c>
      <c r="C1424" s="4">
        <v>0</v>
      </c>
    </row>
    <row r="1425" spans="1:3" x14ac:dyDescent="0.25">
      <c r="A1425" s="99">
        <v>1418</v>
      </c>
      <c r="B1425" s="3">
        <v>0</v>
      </c>
      <c r="C1425" s="4">
        <v>0</v>
      </c>
    </row>
    <row r="1426" spans="1:3" x14ac:dyDescent="0.25">
      <c r="A1426" s="99">
        <v>1419</v>
      </c>
      <c r="B1426" s="3">
        <v>0</v>
      </c>
      <c r="C1426" s="4">
        <v>0.86947368421052151</v>
      </c>
    </row>
    <row r="1427" spans="1:3" x14ac:dyDescent="0.25">
      <c r="A1427" s="99">
        <v>1420</v>
      </c>
      <c r="B1427" s="3">
        <v>0</v>
      </c>
      <c r="C1427" s="4">
        <v>3.3</v>
      </c>
    </row>
    <row r="1428" spans="1:3" x14ac:dyDescent="0.25">
      <c r="A1428" s="99">
        <v>1421</v>
      </c>
      <c r="B1428" s="3">
        <v>0</v>
      </c>
      <c r="C1428" s="4">
        <v>0</v>
      </c>
    </row>
    <row r="1429" spans="1:3" x14ac:dyDescent="0.25">
      <c r="A1429" s="99">
        <v>1422</v>
      </c>
      <c r="B1429" s="3">
        <v>0</v>
      </c>
      <c r="C1429" s="4">
        <v>0</v>
      </c>
    </row>
    <row r="1430" spans="1:3" x14ac:dyDescent="0.25">
      <c r="A1430" s="99">
        <v>1423</v>
      </c>
      <c r="B1430" s="3">
        <v>0</v>
      </c>
      <c r="C1430" s="4">
        <v>0</v>
      </c>
    </row>
    <row r="1431" spans="1:3" x14ac:dyDescent="0.25">
      <c r="A1431" s="99">
        <v>1424</v>
      </c>
      <c r="B1431" s="3">
        <v>0</v>
      </c>
      <c r="C1431" s="4">
        <v>0</v>
      </c>
    </row>
    <row r="1432" spans="1:3" x14ac:dyDescent="0.25">
      <c r="A1432" s="99">
        <v>1425</v>
      </c>
      <c r="B1432" s="3">
        <v>0</v>
      </c>
      <c r="C1432" s="4">
        <v>0</v>
      </c>
    </row>
    <row r="1433" spans="1:3" x14ac:dyDescent="0.25">
      <c r="A1433" s="99">
        <v>1426</v>
      </c>
      <c r="B1433" s="3">
        <v>6.6</v>
      </c>
      <c r="C1433" s="4">
        <v>3.3</v>
      </c>
    </row>
    <row r="1434" spans="1:3" x14ac:dyDescent="0.25">
      <c r="A1434" s="99">
        <v>1427</v>
      </c>
      <c r="B1434" s="3">
        <v>6.6</v>
      </c>
      <c r="C1434" s="4">
        <v>3.3</v>
      </c>
    </row>
    <row r="1435" spans="1:3" x14ac:dyDescent="0.25">
      <c r="A1435" s="99">
        <v>1428</v>
      </c>
      <c r="B1435" s="3">
        <v>4.837894736842097</v>
      </c>
      <c r="C1435" s="4">
        <v>3.3</v>
      </c>
    </row>
    <row r="1436" spans="1:3" x14ac:dyDescent="0.25">
      <c r="A1436" s="99">
        <v>1429</v>
      </c>
      <c r="B1436" s="3">
        <v>0</v>
      </c>
      <c r="C1436" s="4">
        <v>1.03052631578947</v>
      </c>
    </row>
    <row r="1437" spans="1:3" x14ac:dyDescent="0.25">
      <c r="A1437" s="99">
        <v>1430</v>
      </c>
      <c r="B1437" s="3">
        <v>0</v>
      </c>
      <c r="C1437" s="4">
        <v>0</v>
      </c>
    </row>
    <row r="1438" spans="1:3" x14ac:dyDescent="0.25">
      <c r="A1438" s="99">
        <v>1431</v>
      </c>
      <c r="B1438" s="3">
        <v>0</v>
      </c>
      <c r="C1438" s="4">
        <v>0</v>
      </c>
    </row>
    <row r="1439" spans="1:3" x14ac:dyDescent="0.25">
      <c r="A1439" s="99">
        <v>1432</v>
      </c>
      <c r="B1439" s="3">
        <v>0</v>
      </c>
      <c r="C1439" s="4">
        <v>0</v>
      </c>
    </row>
    <row r="1440" spans="1:3" x14ac:dyDescent="0.25">
      <c r="A1440" s="99">
        <v>1433</v>
      </c>
      <c r="B1440" s="3">
        <v>0</v>
      </c>
      <c r="C1440" s="4">
        <v>0</v>
      </c>
    </row>
    <row r="1441" spans="1:3" x14ac:dyDescent="0.25">
      <c r="A1441" s="99">
        <v>1434</v>
      </c>
      <c r="B1441" s="3">
        <v>0</v>
      </c>
      <c r="C1441" s="4">
        <v>0</v>
      </c>
    </row>
    <row r="1442" spans="1:3" x14ac:dyDescent="0.25">
      <c r="A1442" s="99">
        <v>1435</v>
      </c>
      <c r="B1442" s="3">
        <v>0</v>
      </c>
      <c r="C1442" s="4">
        <v>0</v>
      </c>
    </row>
    <row r="1443" spans="1:3" x14ac:dyDescent="0.25">
      <c r="A1443" s="99">
        <v>1436</v>
      </c>
      <c r="B1443" s="3">
        <v>0</v>
      </c>
      <c r="C1443" s="4">
        <v>0</v>
      </c>
    </row>
    <row r="1444" spans="1:3" x14ac:dyDescent="0.25">
      <c r="A1444" s="99">
        <v>1437</v>
      </c>
      <c r="B1444" s="3">
        <v>0</v>
      </c>
      <c r="C1444" s="4">
        <v>0</v>
      </c>
    </row>
    <row r="1445" spans="1:3" x14ac:dyDescent="0.25">
      <c r="A1445" s="99">
        <v>1438</v>
      </c>
      <c r="B1445" s="3">
        <v>0</v>
      </c>
      <c r="C1445" s="4">
        <v>0</v>
      </c>
    </row>
    <row r="1446" spans="1:3" x14ac:dyDescent="0.25">
      <c r="A1446" s="99">
        <v>1439</v>
      </c>
      <c r="B1446" s="3">
        <v>0</v>
      </c>
      <c r="C1446" s="4">
        <v>0</v>
      </c>
    </row>
    <row r="1447" spans="1:3" x14ac:dyDescent="0.25">
      <c r="A1447" s="99">
        <v>1440</v>
      </c>
      <c r="B1447" s="3">
        <v>0</v>
      </c>
      <c r="C1447" s="4">
        <v>0</v>
      </c>
    </row>
    <row r="1448" spans="1:3" x14ac:dyDescent="0.25">
      <c r="A1448" s="99">
        <v>1441</v>
      </c>
      <c r="B1448" s="3">
        <v>0</v>
      </c>
      <c r="C1448" s="4">
        <v>0</v>
      </c>
    </row>
    <row r="1449" spans="1:3" x14ac:dyDescent="0.25">
      <c r="A1449" s="99">
        <v>1442</v>
      </c>
      <c r="B1449" s="3">
        <v>0</v>
      </c>
      <c r="C1449" s="4">
        <v>0</v>
      </c>
    </row>
    <row r="1450" spans="1:3" x14ac:dyDescent="0.25">
      <c r="A1450" s="99">
        <v>1443</v>
      </c>
      <c r="B1450" s="3">
        <v>0</v>
      </c>
      <c r="C1450" s="4">
        <v>0</v>
      </c>
    </row>
    <row r="1451" spans="1:3" x14ac:dyDescent="0.25">
      <c r="A1451" s="99">
        <v>1444</v>
      </c>
      <c r="B1451" s="3">
        <v>0</v>
      </c>
      <c r="C1451" s="4">
        <v>3.3</v>
      </c>
    </row>
    <row r="1452" spans="1:3" x14ac:dyDescent="0.25">
      <c r="A1452" s="99">
        <v>1445</v>
      </c>
      <c r="B1452" s="3">
        <v>0</v>
      </c>
      <c r="C1452" s="4">
        <v>0.86947368421052151</v>
      </c>
    </row>
    <row r="1453" spans="1:3" x14ac:dyDescent="0.25">
      <c r="A1453" s="99">
        <v>1446</v>
      </c>
      <c r="B1453" s="3">
        <v>0</v>
      </c>
      <c r="C1453" s="4">
        <v>0</v>
      </c>
    </row>
    <row r="1454" spans="1:3" x14ac:dyDescent="0.25">
      <c r="A1454" s="99">
        <v>1447</v>
      </c>
      <c r="B1454" s="3">
        <v>0</v>
      </c>
      <c r="C1454" s="4">
        <v>0</v>
      </c>
    </row>
    <row r="1455" spans="1:3" x14ac:dyDescent="0.25">
      <c r="A1455" s="99">
        <v>1448</v>
      </c>
      <c r="B1455" s="3">
        <v>0</v>
      </c>
      <c r="C1455" s="4">
        <v>0</v>
      </c>
    </row>
    <row r="1456" spans="1:3" x14ac:dyDescent="0.25">
      <c r="A1456" s="99">
        <v>1449</v>
      </c>
      <c r="B1456" s="3">
        <v>0</v>
      </c>
      <c r="C1456" s="4">
        <v>0</v>
      </c>
    </row>
    <row r="1457" spans="1:3" x14ac:dyDescent="0.25">
      <c r="A1457" s="99">
        <v>1450</v>
      </c>
      <c r="B1457" s="3">
        <v>0</v>
      </c>
      <c r="C1457" s="4">
        <v>0</v>
      </c>
    </row>
    <row r="1458" spans="1:3" x14ac:dyDescent="0.25">
      <c r="A1458" s="99">
        <v>1451</v>
      </c>
      <c r="B1458" s="3">
        <v>0</v>
      </c>
      <c r="C1458" s="4">
        <v>0</v>
      </c>
    </row>
    <row r="1459" spans="1:3" x14ac:dyDescent="0.25">
      <c r="A1459" s="99">
        <v>1452</v>
      </c>
      <c r="B1459" s="3">
        <v>0</v>
      </c>
      <c r="C1459" s="4">
        <v>0</v>
      </c>
    </row>
    <row r="1460" spans="1:3" x14ac:dyDescent="0.25">
      <c r="A1460" s="99">
        <v>1453</v>
      </c>
      <c r="B1460" s="3">
        <v>0</v>
      </c>
      <c r="C1460" s="4">
        <v>0</v>
      </c>
    </row>
    <row r="1461" spans="1:3" x14ac:dyDescent="0.25">
      <c r="A1461" s="99">
        <v>1454</v>
      </c>
      <c r="B1461" s="3">
        <v>0</v>
      </c>
      <c r="C1461" s="4">
        <v>0</v>
      </c>
    </row>
    <row r="1462" spans="1:3" x14ac:dyDescent="0.25">
      <c r="A1462" s="99">
        <v>1455</v>
      </c>
      <c r="B1462" s="3">
        <v>0</v>
      </c>
      <c r="C1462" s="4">
        <v>0</v>
      </c>
    </row>
    <row r="1463" spans="1:3" x14ac:dyDescent="0.25">
      <c r="A1463" s="99">
        <v>1456</v>
      </c>
      <c r="B1463" s="3">
        <v>0</v>
      </c>
      <c r="C1463" s="4">
        <v>0</v>
      </c>
    </row>
    <row r="1464" spans="1:3" x14ac:dyDescent="0.25">
      <c r="A1464" s="99">
        <v>1457</v>
      </c>
      <c r="B1464" s="3">
        <v>0</v>
      </c>
      <c r="C1464" s="4">
        <v>0</v>
      </c>
    </row>
    <row r="1465" spans="1:3" x14ac:dyDescent="0.25">
      <c r="A1465" s="99">
        <v>1458</v>
      </c>
      <c r="B1465" s="3">
        <v>0</v>
      </c>
      <c r="C1465" s="4">
        <v>0</v>
      </c>
    </row>
    <row r="1466" spans="1:3" x14ac:dyDescent="0.25">
      <c r="A1466" s="99">
        <v>1459</v>
      </c>
      <c r="B1466" s="3">
        <v>0</v>
      </c>
      <c r="C1466" s="4">
        <v>0</v>
      </c>
    </row>
    <row r="1467" spans="1:3" x14ac:dyDescent="0.25">
      <c r="A1467" s="99">
        <v>1460</v>
      </c>
      <c r="B1467" s="3">
        <v>0</v>
      </c>
      <c r="C1467" s="4">
        <v>0</v>
      </c>
    </row>
    <row r="1468" spans="1:3" x14ac:dyDescent="0.25">
      <c r="A1468" s="99">
        <v>1461</v>
      </c>
      <c r="B1468" s="3">
        <v>0</v>
      </c>
      <c r="C1468" s="4">
        <v>0</v>
      </c>
    </row>
    <row r="1469" spans="1:3" x14ac:dyDescent="0.25">
      <c r="A1469" s="99">
        <v>1462</v>
      </c>
      <c r="B1469" s="3">
        <v>0</v>
      </c>
      <c r="C1469" s="4">
        <v>0</v>
      </c>
    </row>
    <row r="1470" spans="1:3" x14ac:dyDescent="0.25">
      <c r="A1470" s="99">
        <v>1463</v>
      </c>
      <c r="B1470" s="3">
        <v>0</v>
      </c>
      <c r="C1470" s="4">
        <v>0</v>
      </c>
    </row>
    <row r="1471" spans="1:3" x14ac:dyDescent="0.25">
      <c r="A1471" s="99">
        <v>1464</v>
      </c>
      <c r="B1471" s="3">
        <v>0</v>
      </c>
      <c r="C1471" s="4">
        <v>0</v>
      </c>
    </row>
    <row r="1472" spans="1:3" x14ac:dyDescent="0.25">
      <c r="A1472" s="99">
        <v>1465</v>
      </c>
      <c r="B1472" s="3">
        <v>0</v>
      </c>
      <c r="C1472" s="4">
        <v>0</v>
      </c>
    </row>
    <row r="1473" spans="1:3" x14ac:dyDescent="0.25">
      <c r="A1473" s="99">
        <v>1466</v>
      </c>
      <c r="B1473" s="3">
        <v>0</v>
      </c>
      <c r="C1473" s="4">
        <v>3.3</v>
      </c>
    </row>
    <row r="1474" spans="1:3" x14ac:dyDescent="0.25">
      <c r="A1474" s="99">
        <v>1467</v>
      </c>
      <c r="B1474" s="3">
        <v>1.6568421052631581</v>
      </c>
      <c r="C1474" s="4">
        <v>3.3</v>
      </c>
    </row>
    <row r="1475" spans="1:3" x14ac:dyDescent="0.25">
      <c r="A1475" s="99">
        <v>1468</v>
      </c>
      <c r="B1475" s="3">
        <v>6.6</v>
      </c>
      <c r="C1475" s="4">
        <v>3.3</v>
      </c>
    </row>
    <row r="1476" spans="1:3" x14ac:dyDescent="0.25">
      <c r="A1476" s="99">
        <v>1469</v>
      </c>
      <c r="B1476" s="3">
        <v>0</v>
      </c>
      <c r="C1476" s="4">
        <v>0</v>
      </c>
    </row>
    <row r="1477" spans="1:3" x14ac:dyDescent="0.25">
      <c r="A1477" s="99">
        <v>1470</v>
      </c>
      <c r="B1477" s="3">
        <v>0</v>
      </c>
      <c r="C1477" s="4">
        <v>0</v>
      </c>
    </row>
    <row r="1478" spans="1:3" x14ac:dyDescent="0.25">
      <c r="A1478" s="99">
        <v>1471</v>
      </c>
      <c r="B1478" s="3">
        <v>0</v>
      </c>
      <c r="C1478" s="4">
        <v>0</v>
      </c>
    </row>
    <row r="1479" spans="1:3" x14ac:dyDescent="0.25">
      <c r="A1479" s="99">
        <v>1472</v>
      </c>
      <c r="B1479" s="3">
        <v>0</v>
      </c>
      <c r="C1479" s="4">
        <v>0</v>
      </c>
    </row>
    <row r="1480" spans="1:3" x14ac:dyDescent="0.25">
      <c r="A1480" s="99">
        <v>1473</v>
      </c>
      <c r="B1480" s="3">
        <v>0</v>
      </c>
      <c r="C1480" s="4">
        <v>0</v>
      </c>
    </row>
    <row r="1481" spans="1:3" x14ac:dyDescent="0.25">
      <c r="A1481" s="99">
        <v>1474</v>
      </c>
      <c r="B1481" s="3">
        <v>0</v>
      </c>
      <c r="C1481" s="4">
        <v>0</v>
      </c>
    </row>
    <row r="1482" spans="1:3" x14ac:dyDescent="0.25">
      <c r="A1482" s="99">
        <v>1475</v>
      </c>
      <c r="B1482" s="3">
        <v>0</v>
      </c>
      <c r="C1482" s="4">
        <v>0</v>
      </c>
    </row>
    <row r="1483" spans="1:3" x14ac:dyDescent="0.25">
      <c r="A1483" s="99">
        <v>1476</v>
      </c>
      <c r="B1483" s="3">
        <v>0</v>
      </c>
      <c r="C1483" s="4">
        <v>0</v>
      </c>
    </row>
    <row r="1484" spans="1:3" x14ac:dyDescent="0.25">
      <c r="A1484" s="99">
        <v>1477</v>
      </c>
      <c r="B1484" s="3">
        <v>0</v>
      </c>
      <c r="C1484" s="4">
        <v>0</v>
      </c>
    </row>
    <row r="1485" spans="1:3" x14ac:dyDescent="0.25">
      <c r="A1485" s="99">
        <v>1478</v>
      </c>
      <c r="B1485" s="3">
        <v>0</v>
      </c>
      <c r="C1485" s="4">
        <v>0</v>
      </c>
    </row>
    <row r="1486" spans="1:3" x14ac:dyDescent="0.25">
      <c r="A1486" s="99">
        <v>1479</v>
      </c>
      <c r="B1486" s="3">
        <v>0</v>
      </c>
      <c r="C1486" s="4">
        <v>0</v>
      </c>
    </row>
    <row r="1487" spans="1:3" x14ac:dyDescent="0.25">
      <c r="A1487" s="99">
        <v>1480</v>
      </c>
      <c r="B1487" s="3">
        <v>0</v>
      </c>
      <c r="C1487" s="4">
        <v>0</v>
      </c>
    </row>
    <row r="1488" spans="1:3" x14ac:dyDescent="0.25">
      <c r="A1488" s="99">
        <v>1481</v>
      </c>
      <c r="B1488" s="3">
        <v>0</v>
      </c>
      <c r="C1488" s="4">
        <v>0</v>
      </c>
    </row>
    <row r="1489" spans="1:3" x14ac:dyDescent="0.25">
      <c r="A1489" s="99">
        <v>1482</v>
      </c>
      <c r="B1489" s="3">
        <v>0</v>
      </c>
      <c r="C1489" s="4">
        <v>0</v>
      </c>
    </row>
    <row r="1490" spans="1:3" x14ac:dyDescent="0.25">
      <c r="A1490" s="99">
        <v>1483</v>
      </c>
      <c r="B1490" s="3">
        <v>0</v>
      </c>
      <c r="C1490" s="4">
        <v>0</v>
      </c>
    </row>
    <row r="1491" spans="1:3" x14ac:dyDescent="0.25">
      <c r="A1491" s="99">
        <v>1484</v>
      </c>
      <c r="B1491" s="3">
        <v>0</v>
      </c>
      <c r="C1491" s="4">
        <v>0</v>
      </c>
    </row>
    <row r="1492" spans="1:3" x14ac:dyDescent="0.25">
      <c r="A1492" s="99">
        <v>1485</v>
      </c>
      <c r="B1492" s="3">
        <v>0</v>
      </c>
      <c r="C1492" s="4">
        <v>0</v>
      </c>
    </row>
    <row r="1493" spans="1:3" x14ac:dyDescent="0.25">
      <c r="A1493" s="99">
        <v>1486</v>
      </c>
      <c r="B1493" s="3">
        <v>0</v>
      </c>
      <c r="C1493" s="4">
        <v>0</v>
      </c>
    </row>
    <row r="1494" spans="1:3" x14ac:dyDescent="0.25">
      <c r="A1494" s="99">
        <v>1487</v>
      </c>
      <c r="B1494" s="3">
        <v>0</v>
      </c>
      <c r="C1494" s="4">
        <v>0</v>
      </c>
    </row>
    <row r="1495" spans="1:3" x14ac:dyDescent="0.25">
      <c r="A1495" s="99">
        <v>1488</v>
      </c>
      <c r="B1495" s="3">
        <v>0</v>
      </c>
      <c r="C1495" s="4">
        <v>0</v>
      </c>
    </row>
    <row r="1496" spans="1:3" x14ac:dyDescent="0.25">
      <c r="A1496" s="99">
        <v>1489</v>
      </c>
      <c r="B1496" s="3">
        <v>0</v>
      </c>
      <c r="C1496" s="4">
        <v>0</v>
      </c>
    </row>
    <row r="1497" spans="1:3" x14ac:dyDescent="0.25">
      <c r="A1497" s="99">
        <v>1490</v>
      </c>
      <c r="B1497" s="3">
        <v>0</v>
      </c>
      <c r="C1497" s="4">
        <v>3.177894736842108</v>
      </c>
    </row>
    <row r="1498" spans="1:3" x14ac:dyDescent="0.25">
      <c r="A1498" s="99">
        <v>1491</v>
      </c>
      <c r="B1498" s="3">
        <v>0</v>
      </c>
      <c r="C1498" s="4">
        <v>3.3</v>
      </c>
    </row>
    <row r="1499" spans="1:3" x14ac:dyDescent="0.25">
      <c r="A1499" s="99">
        <v>1492</v>
      </c>
      <c r="B1499" s="3">
        <v>6.6</v>
      </c>
      <c r="C1499" s="4">
        <v>3.3</v>
      </c>
    </row>
    <row r="1500" spans="1:3" x14ac:dyDescent="0.25">
      <c r="A1500" s="99">
        <v>1493</v>
      </c>
      <c r="B1500" s="3">
        <v>0</v>
      </c>
      <c r="C1500" s="4">
        <v>0</v>
      </c>
    </row>
    <row r="1501" spans="1:3" x14ac:dyDescent="0.25">
      <c r="A1501" s="99">
        <v>1494</v>
      </c>
      <c r="B1501" s="3">
        <v>0</v>
      </c>
      <c r="C1501" s="4">
        <v>0</v>
      </c>
    </row>
    <row r="1502" spans="1:3" x14ac:dyDescent="0.25">
      <c r="A1502" s="99">
        <v>1495</v>
      </c>
      <c r="B1502" s="3">
        <v>0</v>
      </c>
      <c r="C1502" s="4">
        <v>0</v>
      </c>
    </row>
    <row r="1503" spans="1:3" x14ac:dyDescent="0.25">
      <c r="A1503" s="99">
        <v>1496</v>
      </c>
      <c r="B1503" s="3">
        <v>0</v>
      </c>
      <c r="C1503" s="4">
        <v>0</v>
      </c>
    </row>
    <row r="1504" spans="1:3" x14ac:dyDescent="0.25">
      <c r="A1504" s="99">
        <v>1497</v>
      </c>
      <c r="B1504" s="3">
        <v>0</v>
      </c>
      <c r="C1504" s="4">
        <v>0</v>
      </c>
    </row>
    <row r="1505" spans="1:3" x14ac:dyDescent="0.25">
      <c r="A1505" s="99">
        <v>1498</v>
      </c>
      <c r="B1505" s="3">
        <v>0</v>
      </c>
      <c r="C1505" s="4">
        <v>0</v>
      </c>
    </row>
    <row r="1506" spans="1:3" x14ac:dyDescent="0.25">
      <c r="A1506" s="99">
        <v>1499</v>
      </c>
      <c r="B1506" s="3">
        <v>0</v>
      </c>
      <c r="C1506" s="4">
        <v>0</v>
      </c>
    </row>
    <row r="1507" spans="1:3" x14ac:dyDescent="0.25">
      <c r="A1507" s="99">
        <v>1500</v>
      </c>
      <c r="B1507" s="3">
        <v>0</v>
      </c>
      <c r="C1507" s="4">
        <v>0</v>
      </c>
    </row>
    <row r="1508" spans="1:3" x14ac:dyDescent="0.25">
      <c r="A1508" s="99">
        <v>1501</v>
      </c>
      <c r="B1508" s="3">
        <v>0</v>
      </c>
      <c r="C1508" s="4">
        <v>0</v>
      </c>
    </row>
    <row r="1509" spans="1:3" x14ac:dyDescent="0.25">
      <c r="A1509" s="99">
        <v>1502</v>
      </c>
      <c r="B1509" s="3">
        <v>0</v>
      </c>
      <c r="C1509" s="4">
        <v>0</v>
      </c>
    </row>
    <row r="1510" spans="1:3" x14ac:dyDescent="0.25">
      <c r="A1510" s="99">
        <v>1503</v>
      </c>
      <c r="B1510" s="3">
        <v>0</v>
      </c>
      <c r="C1510" s="4">
        <v>0</v>
      </c>
    </row>
    <row r="1511" spans="1:3" x14ac:dyDescent="0.25">
      <c r="A1511" s="99">
        <v>1504</v>
      </c>
      <c r="B1511" s="3">
        <v>0</v>
      </c>
      <c r="C1511" s="4">
        <v>0</v>
      </c>
    </row>
    <row r="1512" spans="1:3" x14ac:dyDescent="0.25">
      <c r="A1512" s="99">
        <v>1505</v>
      </c>
      <c r="B1512" s="3">
        <v>0</v>
      </c>
      <c r="C1512" s="4">
        <v>0</v>
      </c>
    </row>
    <row r="1513" spans="1:3" x14ac:dyDescent="0.25">
      <c r="A1513" s="99">
        <v>1506</v>
      </c>
      <c r="B1513" s="3">
        <v>0</v>
      </c>
      <c r="C1513" s="4">
        <v>0</v>
      </c>
    </row>
    <row r="1514" spans="1:3" x14ac:dyDescent="0.25">
      <c r="A1514" s="99">
        <v>1507</v>
      </c>
      <c r="B1514" s="3">
        <v>0</v>
      </c>
      <c r="C1514" s="4">
        <v>0</v>
      </c>
    </row>
    <row r="1515" spans="1:3" x14ac:dyDescent="0.25">
      <c r="A1515" s="99">
        <v>1508</v>
      </c>
      <c r="B1515" s="3">
        <v>0</v>
      </c>
      <c r="C1515" s="4">
        <v>0</v>
      </c>
    </row>
    <row r="1516" spans="1:3" x14ac:dyDescent="0.25">
      <c r="A1516" s="99">
        <v>1509</v>
      </c>
      <c r="B1516" s="3">
        <v>0</v>
      </c>
      <c r="C1516" s="4">
        <v>0</v>
      </c>
    </row>
    <row r="1517" spans="1:3" x14ac:dyDescent="0.25">
      <c r="A1517" s="99">
        <v>1510</v>
      </c>
      <c r="B1517" s="3">
        <v>0</v>
      </c>
      <c r="C1517" s="4">
        <v>0</v>
      </c>
    </row>
    <row r="1518" spans="1:3" x14ac:dyDescent="0.25">
      <c r="A1518" s="99">
        <v>1511</v>
      </c>
      <c r="B1518" s="3">
        <v>0</v>
      </c>
      <c r="C1518" s="4">
        <v>0</v>
      </c>
    </row>
    <row r="1519" spans="1:3" x14ac:dyDescent="0.25">
      <c r="A1519" s="99">
        <v>1512</v>
      </c>
      <c r="B1519" s="3">
        <v>0</v>
      </c>
      <c r="C1519" s="4">
        <v>0</v>
      </c>
    </row>
    <row r="1520" spans="1:3" x14ac:dyDescent="0.25">
      <c r="A1520" s="99">
        <v>1513</v>
      </c>
      <c r="B1520" s="3">
        <v>0</v>
      </c>
      <c r="C1520" s="4">
        <v>0</v>
      </c>
    </row>
    <row r="1521" spans="1:3" x14ac:dyDescent="0.25">
      <c r="A1521" s="99">
        <v>1514</v>
      </c>
      <c r="B1521" s="3">
        <v>0</v>
      </c>
      <c r="C1521" s="4">
        <v>3.3</v>
      </c>
    </row>
    <row r="1522" spans="1:3" x14ac:dyDescent="0.25">
      <c r="A1522" s="99">
        <v>1515</v>
      </c>
      <c r="B1522" s="3">
        <v>6.6</v>
      </c>
      <c r="C1522" s="4">
        <v>3.3</v>
      </c>
    </row>
    <row r="1523" spans="1:3" x14ac:dyDescent="0.25">
      <c r="A1523" s="99">
        <v>1516</v>
      </c>
      <c r="B1523" s="3">
        <v>6.6</v>
      </c>
      <c r="C1523" s="4">
        <v>3.3</v>
      </c>
    </row>
    <row r="1524" spans="1:3" x14ac:dyDescent="0.25">
      <c r="A1524" s="99">
        <v>1517</v>
      </c>
      <c r="B1524" s="3">
        <v>0</v>
      </c>
      <c r="C1524" s="4">
        <v>0</v>
      </c>
    </row>
    <row r="1525" spans="1:3" x14ac:dyDescent="0.25">
      <c r="A1525" s="99">
        <v>1518</v>
      </c>
      <c r="B1525" s="3">
        <v>0</v>
      </c>
      <c r="C1525" s="4">
        <v>0</v>
      </c>
    </row>
    <row r="1526" spans="1:3" x14ac:dyDescent="0.25">
      <c r="A1526" s="99">
        <v>1519</v>
      </c>
      <c r="B1526" s="3">
        <v>0</v>
      </c>
      <c r="C1526" s="4">
        <v>0</v>
      </c>
    </row>
    <row r="1527" spans="1:3" x14ac:dyDescent="0.25">
      <c r="A1527" s="99">
        <v>1520</v>
      </c>
      <c r="B1527" s="3">
        <v>0</v>
      </c>
      <c r="C1527" s="4">
        <v>0</v>
      </c>
    </row>
    <row r="1528" spans="1:3" x14ac:dyDescent="0.25">
      <c r="A1528" s="99">
        <v>1521</v>
      </c>
      <c r="B1528" s="3">
        <v>0</v>
      </c>
      <c r="C1528" s="4">
        <v>0</v>
      </c>
    </row>
    <row r="1529" spans="1:3" x14ac:dyDescent="0.25">
      <c r="A1529" s="99">
        <v>1522</v>
      </c>
      <c r="B1529" s="3">
        <v>0</v>
      </c>
      <c r="C1529" s="4">
        <v>0</v>
      </c>
    </row>
    <row r="1530" spans="1:3" x14ac:dyDescent="0.25">
      <c r="A1530" s="99">
        <v>1523</v>
      </c>
      <c r="B1530" s="3">
        <v>0</v>
      </c>
      <c r="C1530" s="4">
        <v>0</v>
      </c>
    </row>
    <row r="1531" spans="1:3" x14ac:dyDescent="0.25">
      <c r="A1531" s="99">
        <v>1524</v>
      </c>
      <c r="B1531" s="3">
        <v>0</v>
      </c>
      <c r="C1531" s="4">
        <v>0</v>
      </c>
    </row>
    <row r="1532" spans="1:3" x14ac:dyDescent="0.25">
      <c r="A1532" s="99">
        <v>1525</v>
      </c>
      <c r="B1532" s="3">
        <v>0</v>
      </c>
      <c r="C1532" s="4">
        <v>0</v>
      </c>
    </row>
    <row r="1533" spans="1:3" x14ac:dyDescent="0.25">
      <c r="A1533" s="99">
        <v>1526</v>
      </c>
      <c r="B1533" s="3">
        <v>0</v>
      </c>
      <c r="C1533" s="4">
        <v>0</v>
      </c>
    </row>
    <row r="1534" spans="1:3" x14ac:dyDescent="0.25">
      <c r="A1534" s="99">
        <v>1527</v>
      </c>
      <c r="B1534" s="3">
        <v>0</v>
      </c>
      <c r="C1534" s="4">
        <v>0</v>
      </c>
    </row>
    <row r="1535" spans="1:3" x14ac:dyDescent="0.25">
      <c r="A1535" s="99">
        <v>1528</v>
      </c>
      <c r="B1535" s="3">
        <v>0</v>
      </c>
      <c r="C1535" s="4">
        <v>0</v>
      </c>
    </row>
    <row r="1536" spans="1:3" x14ac:dyDescent="0.25">
      <c r="A1536" s="99">
        <v>1529</v>
      </c>
      <c r="B1536" s="3">
        <v>0</v>
      </c>
      <c r="C1536" s="4">
        <v>0</v>
      </c>
    </row>
    <row r="1537" spans="1:3" x14ac:dyDescent="0.25">
      <c r="A1537" s="99">
        <v>1530</v>
      </c>
      <c r="B1537" s="3">
        <v>0</v>
      </c>
      <c r="C1537" s="4">
        <v>0</v>
      </c>
    </row>
    <row r="1538" spans="1:3" x14ac:dyDescent="0.25">
      <c r="A1538" s="99">
        <v>1531</v>
      </c>
      <c r="B1538" s="3">
        <v>0</v>
      </c>
      <c r="C1538" s="4">
        <v>0</v>
      </c>
    </row>
    <row r="1539" spans="1:3" x14ac:dyDescent="0.25">
      <c r="A1539" s="99">
        <v>1532</v>
      </c>
      <c r="B1539" s="3">
        <v>0</v>
      </c>
      <c r="C1539" s="4">
        <v>0</v>
      </c>
    </row>
    <row r="1540" spans="1:3" x14ac:dyDescent="0.25">
      <c r="A1540" s="99">
        <v>1533</v>
      </c>
      <c r="B1540" s="3">
        <v>0</v>
      </c>
      <c r="C1540" s="4">
        <v>0</v>
      </c>
    </row>
    <row r="1541" spans="1:3" x14ac:dyDescent="0.25">
      <c r="A1541" s="99">
        <v>1534</v>
      </c>
      <c r="B1541" s="3">
        <v>0</v>
      </c>
      <c r="C1541" s="4">
        <v>0</v>
      </c>
    </row>
    <row r="1542" spans="1:3" x14ac:dyDescent="0.25">
      <c r="A1542" s="99">
        <v>1535</v>
      </c>
      <c r="B1542" s="3">
        <v>0</v>
      </c>
      <c r="C1542" s="4">
        <v>0</v>
      </c>
    </row>
    <row r="1543" spans="1:3" x14ac:dyDescent="0.25">
      <c r="A1543" s="99">
        <v>1536</v>
      </c>
      <c r="B1543" s="3">
        <v>0</v>
      </c>
      <c r="C1543" s="4">
        <v>0</v>
      </c>
    </row>
    <row r="1544" spans="1:3" x14ac:dyDescent="0.25">
      <c r="A1544" s="99">
        <v>1537</v>
      </c>
      <c r="B1544" s="3">
        <v>0</v>
      </c>
      <c r="C1544" s="4">
        <v>0</v>
      </c>
    </row>
    <row r="1545" spans="1:3" x14ac:dyDescent="0.25">
      <c r="A1545" s="99">
        <v>1538</v>
      </c>
      <c r="B1545" s="3">
        <v>0</v>
      </c>
      <c r="C1545" s="4">
        <v>3.3</v>
      </c>
    </row>
    <row r="1546" spans="1:3" x14ac:dyDescent="0.25">
      <c r="A1546" s="99">
        <v>1539</v>
      </c>
      <c r="B1546" s="3">
        <v>6.6</v>
      </c>
      <c r="C1546" s="4">
        <v>3.3</v>
      </c>
    </row>
    <row r="1547" spans="1:3" x14ac:dyDescent="0.25">
      <c r="A1547" s="99">
        <v>1540</v>
      </c>
      <c r="B1547" s="3">
        <v>3.9263157894736782</v>
      </c>
      <c r="C1547" s="4">
        <v>3.3</v>
      </c>
    </row>
    <row r="1548" spans="1:3" x14ac:dyDescent="0.25">
      <c r="A1548" s="99">
        <v>1541</v>
      </c>
      <c r="B1548" s="3">
        <v>0</v>
      </c>
      <c r="C1548" s="4">
        <v>0</v>
      </c>
    </row>
    <row r="1549" spans="1:3" x14ac:dyDescent="0.25">
      <c r="A1549" s="99">
        <v>1542</v>
      </c>
      <c r="B1549" s="3">
        <v>0</v>
      </c>
      <c r="C1549" s="4">
        <v>0</v>
      </c>
    </row>
    <row r="1550" spans="1:3" x14ac:dyDescent="0.25">
      <c r="A1550" s="99">
        <v>1543</v>
      </c>
      <c r="B1550" s="3">
        <v>0</v>
      </c>
      <c r="C1550" s="4">
        <v>0</v>
      </c>
    </row>
    <row r="1551" spans="1:3" x14ac:dyDescent="0.25">
      <c r="A1551" s="99">
        <v>1544</v>
      </c>
      <c r="B1551" s="3">
        <v>0</v>
      </c>
      <c r="C1551" s="4">
        <v>0</v>
      </c>
    </row>
    <row r="1552" spans="1:3" x14ac:dyDescent="0.25">
      <c r="A1552" s="99">
        <v>1545</v>
      </c>
      <c r="B1552" s="3">
        <v>0</v>
      </c>
      <c r="C1552" s="4">
        <v>0</v>
      </c>
    </row>
    <row r="1553" spans="1:3" x14ac:dyDescent="0.25">
      <c r="A1553" s="99">
        <v>1546</v>
      </c>
      <c r="B1553" s="3">
        <v>0</v>
      </c>
      <c r="C1553" s="4">
        <v>0</v>
      </c>
    </row>
    <row r="1554" spans="1:3" x14ac:dyDescent="0.25">
      <c r="A1554" s="99">
        <v>1547</v>
      </c>
      <c r="B1554" s="3">
        <v>0</v>
      </c>
      <c r="C1554" s="4">
        <v>0</v>
      </c>
    </row>
    <row r="1555" spans="1:3" x14ac:dyDescent="0.25">
      <c r="A1555" s="99">
        <v>1548</v>
      </c>
      <c r="B1555" s="3">
        <v>0</v>
      </c>
      <c r="C1555" s="4">
        <v>0</v>
      </c>
    </row>
    <row r="1556" spans="1:3" x14ac:dyDescent="0.25">
      <c r="A1556" s="99">
        <v>1549</v>
      </c>
      <c r="B1556" s="3">
        <v>0</v>
      </c>
      <c r="C1556" s="4">
        <v>0</v>
      </c>
    </row>
    <row r="1557" spans="1:3" x14ac:dyDescent="0.25">
      <c r="A1557" s="99">
        <v>1550</v>
      </c>
      <c r="B1557" s="3">
        <v>0</v>
      </c>
      <c r="C1557" s="4">
        <v>0</v>
      </c>
    </row>
    <row r="1558" spans="1:3" x14ac:dyDescent="0.25">
      <c r="A1558" s="99">
        <v>1551</v>
      </c>
      <c r="B1558" s="3">
        <v>0</v>
      </c>
      <c r="C1558" s="4">
        <v>0</v>
      </c>
    </row>
    <row r="1559" spans="1:3" x14ac:dyDescent="0.25">
      <c r="A1559" s="99">
        <v>1552</v>
      </c>
      <c r="B1559" s="3">
        <v>0</v>
      </c>
      <c r="C1559" s="4">
        <v>0</v>
      </c>
    </row>
    <row r="1560" spans="1:3" x14ac:dyDescent="0.25">
      <c r="A1560" s="99">
        <v>1553</v>
      </c>
      <c r="B1560" s="3">
        <v>0</v>
      </c>
      <c r="C1560" s="4">
        <v>0</v>
      </c>
    </row>
    <row r="1561" spans="1:3" x14ac:dyDescent="0.25">
      <c r="A1561" s="99">
        <v>1554</v>
      </c>
      <c r="B1561" s="3">
        <v>0</v>
      </c>
      <c r="C1561" s="4">
        <v>0</v>
      </c>
    </row>
    <row r="1562" spans="1:3" x14ac:dyDescent="0.25">
      <c r="A1562" s="99">
        <v>1555</v>
      </c>
      <c r="B1562" s="3">
        <v>0</v>
      </c>
      <c r="C1562" s="4">
        <v>0</v>
      </c>
    </row>
    <row r="1563" spans="1:3" x14ac:dyDescent="0.25">
      <c r="A1563" s="99">
        <v>1556</v>
      </c>
      <c r="B1563" s="3">
        <v>0</v>
      </c>
      <c r="C1563" s="4">
        <v>0</v>
      </c>
    </row>
    <row r="1564" spans="1:3" x14ac:dyDescent="0.25">
      <c r="A1564" s="99">
        <v>1557</v>
      </c>
      <c r="B1564" s="3">
        <v>0</v>
      </c>
      <c r="C1564" s="4">
        <v>0</v>
      </c>
    </row>
    <row r="1565" spans="1:3" x14ac:dyDescent="0.25">
      <c r="A1565" s="99">
        <v>1558</v>
      </c>
      <c r="B1565" s="3">
        <v>0</v>
      </c>
      <c r="C1565" s="4">
        <v>0</v>
      </c>
    </row>
    <row r="1566" spans="1:3" x14ac:dyDescent="0.25">
      <c r="A1566" s="99">
        <v>1559</v>
      </c>
      <c r="B1566" s="3">
        <v>0</v>
      </c>
      <c r="C1566" s="4">
        <v>0</v>
      </c>
    </row>
    <row r="1567" spans="1:3" x14ac:dyDescent="0.25">
      <c r="A1567" s="99">
        <v>1560</v>
      </c>
      <c r="B1567" s="3">
        <v>0</v>
      </c>
      <c r="C1567" s="4">
        <v>0</v>
      </c>
    </row>
    <row r="1568" spans="1:3" x14ac:dyDescent="0.25">
      <c r="A1568" s="99">
        <v>1561</v>
      </c>
      <c r="B1568" s="3">
        <v>0</v>
      </c>
      <c r="C1568" s="4">
        <v>0</v>
      </c>
    </row>
    <row r="1569" spans="1:3" x14ac:dyDescent="0.25">
      <c r="A1569" s="99">
        <v>1562</v>
      </c>
      <c r="B1569" s="3">
        <v>0</v>
      </c>
      <c r="C1569" s="4">
        <v>0.86947368421052151</v>
      </c>
    </row>
    <row r="1570" spans="1:3" x14ac:dyDescent="0.25">
      <c r="A1570" s="99">
        <v>1563</v>
      </c>
      <c r="B1570" s="3">
        <v>0</v>
      </c>
      <c r="C1570" s="4">
        <v>0</v>
      </c>
    </row>
    <row r="1571" spans="1:3" x14ac:dyDescent="0.25">
      <c r="A1571" s="99">
        <v>1564</v>
      </c>
      <c r="B1571" s="3">
        <v>0</v>
      </c>
      <c r="C1571" s="4">
        <v>3.3</v>
      </c>
    </row>
    <row r="1572" spans="1:3" x14ac:dyDescent="0.25">
      <c r="A1572" s="99">
        <v>1565</v>
      </c>
      <c r="B1572" s="3">
        <v>0</v>
      </c>
      <c r="C1572" s="4">
        <v>0</v>
      </c>
    </row>
    <row r="1573" spans="1:3" x14ac:dyDescent="0.25">
      <c r="A1573" s="99">
        <v>1566</v>
      </c>
      <c r="B1573" s="3">
        <v>0</v>
      </c>
      <c r="C1573" s="4">
        <v>0</v>
      </c>
    </row>
    <row r="1574" spans="1:3" x14ac:dyDescent="0.25">
      <c r="A1574" s="99">
        <v>1567</v>
      </c>
      <c r="B1574" s="3">
        <v>0</v>
      </c>
      <c r="C1574" s="4">
        <v>0</v>
      </c>
    </row>
    <row r="1575" spans="1:3" x14ac:dyDescent="0.25">
      <c r="A1575" s="99">
        <v>1568</v>
      </c>
      <c r="B1575" s="3">
        <v>0</v>
      </c>
      <c r="C1575" s="4">
        <v>0</v>
      </c>
    </row>
    <row r="1576" spans="1:3" x14ac:dyDescent="0.25">
      <c r="A1576" s="99">
        <v>1569</v>
      </c>
      <c r="B1576" s="3">
        <v>0</v>
      </c>
      <c r="C1576" s="4">
        <v>0</v>
      </c>
    </row>
    <row r="1577" spans="1:3" x14ac:dyDescent="0.25">
      <c r="A1577" s="99">
        <v>1570</v>
      </c>
      <c r="B1577" s="3">
        <v>6.6</v>
      </c>
      <c r="C1577" s="4">
        <v>3.3</v>
      </c>
    </row>
    <row r="1578" spans="1:3" x14ac:dyDescent="0.25">
      <c r="A1578" s="99">
        <v>1571</v>
      </c>
      <c r="B1578" s="3">
        <v>6.6</v>
      </c>
      <c r="C1578" s="4">
        <v>3.3</v>
      </c>
    </row>
    <row r="1579" spans="1:3" x14ac:dyDescent="0.25">
      <c r="A1579" s="99">
        <v>1572</v>
      </c>
      <c r="B1579" s="3">
        <v>4.837894736842097</v>
      </c>
      <c r="C1579" s="4">
        <v>3.3</v>
      </c>
    </row>
    <row r="1580" spans="1:3" x14ac:dyDescent="0.25">
      <c r="A1580" s="99">
        <v>1573</v>
      </c>
      <c r="B1580" s="3">
        <v>0</v>
      </c>
      <c r="C1580" s="4">
        <v>1.03052631578947</v>
      </c>
    </row>
    <row r="1581" spans="1:3" x14ac:dyDescent="0.25">
      <c r="A1581" s="99">
        <v>1574</v>
      </c>
      <c r="B1581" s="3">
        <v>0</v>
      </c>
      <c r="C1581" s="4">
        <v>0</v>
      </c>
    </row>
    <row r="1582" spans="1:3" x14ac:dyDescent="0.25">
      <c r="A1582" s="99">
        <v>1575</v>
      </c>
      <c r="B1582" s="3">
        <v>0</v>
      </c>
      <c r="C1582" s="4">
        <v>0</v>
      </c>
    </row>
    <row r="1583" spans="1:3" x14ac:dyDescent="0.25">
      <c r="A1583" s="99">
        <v>1576</v>
      </c>
      <c r="B1583" s="3">
        <v>0</v>
      </c>
      <c r="C1583" s="4">
        <v>0</v>
      </c>
    </row>
    <row r="1584" spans="1:3" x14ac:dyDescent="0.25">
      <c r="A1584" s="99">
        <v>1577</v>
      </c>
      <c r="B1584" s="3">
        <v>0</v>
      </c>
      <c r="C1584" s="4">
        <v>0</v>
      </c>
    </row>
    <row r="1585" spans="1:3" x14ac:dyDescent="0.25">
      <c r="A1585" s="99">
        <v>1578</v>
      </c>
      <c r="B1585" s="3">
        <v>0</v>
      </c>
      <c r="C1585" s="4">
        <v>0</v>
      </c>
    </row>
    <row r="1586" spans="1:3" x14ac:dyDescent="0.25">
      <c r="A1586" s="99">
        <v>1579</v>
      </c>
      <c r="B1586" s="3">
        <v>0</v>
      </c>
      <c r="C1586" s="4">
        <v>0</v>
      </c>
    </row>
    <row r="1587" spans="1:3" x14ac:dyDescent="0.25">
      <c r="A1587" s="99">
        <v>1580</v>
      </c>
      <c r="B1587" s="3">
        <v>0</v>
      </c>
      <c r="C1587" s="4">
        <v>0</v>
      </c>
    </row>
    <row r="1588" spans="1:3" x14ac:dyDescent="0.25">
      <c r="A1588" s="99">
        <v>1581</v>
      </c>
      <c r="B1588" s="3">
        <v>0</v>
      </c>
      <c r="C1588" s="4">
        <v>0</v>
      </c>
    </row>
    <row r="1589" spans="1:3" x14ac:dyDescent="0.25">
      <c r="A1589" s="99">
        <v>1582</v>
      </c>
      <c r="B1589" s="3">
        <v>0</v>
      </c>
      <c r="C1589" s="4">
        <v>0</v>
      </c>
    </row>
    <row r="1590" spans="1:3" x14ac:dyDescent="0.25">
      <c r="A1590" s="99">
        <v>1583</v>
      </c>
      <c r="B1590" s="3">
        <v>0</v>
      </c>
      <c r="C1590" s="4">
        <v>0</v>
      </c>
    </row>
    <row r="1591" spans="1:3" x14ac:dyDescent="0.25">
      <c r="A1591" s="99">
        <v>1584</v>
      </c>
      <c r="B1591" s="3">
        <v>0</v>
      </c>
      <c r="C1591" s="4">
        <v>0</v>
      </c>
    </row>
    <row r="1592" spans="1:3" x14ac:dyDescent="0.25">
      <c r="A1592" s="99">
        <v>1585</v>
      </c>
      <c r="B1592" s="3">
        <v>0</v>
      </c>
      <c r="C1592" s="4">
        <v>0</v>
      </c>
    </row>
    <row r="1593" spans="1:3" x14ac:dyDescent="0.25">
      <c r="A1593" s="99">
        <v>1586</v>
      </c>
      <c r="B1593" s="3">
        <v>0</v>
      </c>
      <c r="C1593" s="4">
        <v>0</v>
      </c>
    </row>
    <row r="1594" spans="1:3" x14ac:dyDescent="0.25">
      <c r="A1594" s="99">
        <v>1587</v>
      </c>
      <c r="B1594" s="3">
        <v>0</v>
      </c>
      <c r="C1594" s="4">
        <v>0</v>
      </c>
    </row>
    <row r="1595" spans="1:3" x14ac:dyDescent="0.25">
      <c r="A1595" s="99">
        <v>1588</v>
      </c>
      <c r="B1595" s="3">
        <v>0</v>
      </c>
      <c r="C1595" s="4">
        <v>0.23789473684210388</v>
      </c>
    </row>
    <row r="1596" spans="1:3" x14ac:dyDescent="0.25">
      <c r="A1596" s="99">
        <v>1589</v>
      </c>
      <c r="B1596" s="3">
        <v>0</v>
      </c>
      <c r="C1596" s="4">
        <v>0</v>
      </c>
    </row>
    <row r="1597" spans="1:3" x14ac:dyDescent="0.25">
      <c r="A1597" s="99">
        <v>1590</v>
      </c>
      <c r="B1597" s="3">
        <v>0</v>
      </c>
      <c r="C1597" s="4">
        <v>0</v>
      </c>
    </row>
    <row r="1598" spans="1:3" x14ac:dyDescent="0.25">
      <c r="A1598" s="99">
        <v>1591</v>
      </c>
      <c r="B1598" s="3">
        <v>0</v>
      </c>
      <c r="C1598" s="4">
        <v>0</v>
      </c>
    </row>
    <row r="1599" spans="1:3" x14ac:dyDescent="0.25">
      <c r="A1599" s="99">
        <v>1592</v>
      </c>
      <c r="B1599" s="3">
        <v>0</v>
      </c>
      <c r="C1599" s="4">
        <v>0</v>
      </c>
    </row>
    <row r="1600" spans="1:3" x14ac:dyDescent="0.25">
      <c r="A1600" s="99">
        <v>1593</v>
      </c>
      <c r="B1600" s="3">
        <v>0</v>
      </c>
      <c r="C1600" s="4">
        <v>0</v>
      </c>
    </row>
    <row r="1601" spans="1:3" x14ac:dyDescent="0.25">
      <c r="A1601" s="99">
        <v>1594</v>
      </c>
      <c r="B1601" s="3">
        <v>6.6</v>
      </c>
      <c r="C1601" s="4">
        <v>3.3</v>
      </c>
    </row>
    <row r="1602" spans="1:3" x14ac:dyDescent="0.25">
      <c r="A1602" s="99">
        <v>1595</v>
      </c>
      <c r="B1602" s="3">
        <v>4.1789473684210341</v>
      </c>
      <c r="C1602" s="4">
        <v>3.3</v>
      </c>
    </row>
    <row r="1603" spans="1:3" x14ac:dyDescent="0.25">
      <c r="A1603" s="99">
        <v>1596</v>
      </c>
      <c r="B1603" s="3">
        <v>0</v>
      </c>
      <c r="C1603" s="4">
        <v>3.3</v>
      </c>
    </row>
    <row r="1604" spans="1:3" x14ac:dyDescent="0.25">
      <c r="A1604" s="99">
        <v>1597</v>
      </c>
      <c r="B1604" s="3">
        <v>0</v>
      </c>
      <c r="C1604" s="4">
        <v>0</v>
      </c>
    </row>
    <row r="1605" spans="1:3" x14ac:dyDescent="0.25">
      <c r="A1605" s="99">
        <v>1598</v>
      </c>
      <c r="B1605" s="3">
        <v>0</v>
      </c>
      <c r="C1605" s="4">
        <v>0</v>
      </c>
    </row>
    <row r="1606" spans="1:3" x14ac:dyDescent="0.25">
      <c r="A1606" s="99">
        <v>1599</v>
      </c>
      <c r="B1606" s="3">
        <v>0</v>
      </c>
      <c r="C1606" s="4">
        <v>0</v>
      </c>
    </row>
    <row r="1607" spans="1:3" x14ac:dyDescent="0.25">
      <c r="A1607" s="99">
        <v>1600</v>
      </c>
      <c r="B1607" s="3">
        <v>0</v>
      </c>
      <c r="C1607" s="4">
        <v>0</v>
      </c>
    </row>
    <row r="1608" spans="1:3" x14ac:dyDescent="0.25">
      <c r="A1608" s="99">
        <v>1601</v>
      </c>
      <c r="B1608" s="3">
        <v>0</v>
      </c>
      <c r="C1608" s="4">
        <v>0</v>
      </c>
    </row>
    <row r="1609" spans="1:3" x14ac:dyDescent="0.25">
      <c r="A1609" s="99">
        <v>1602</v>
      </c>
      <c r="B1609" s="3">
        <v>0</v>
      </c>
      <c r="C1609" s="4">
        <v>0</v>
      </c>
    </row>
    <row r="1610" spans="1:3" x14ac:dyDescent="0.25">
      <c r="A1610" s="99">
        <v>1603</v>
      </c>
      <c r="B1610" s="3">
        <v>0</v>
      </c>
      <c r="C1610" s="4">
        <v>0</v>
      </c>
    </row>
    <row r="1611" spans="1:3" x14ac:dyDescent="0.25">
      <c r="A1611" s="99">
        <v>1604</v>
      </c>
      <c r="B1611" s="3">
        <v>0</v>
      </c>
      <c r="C1611" s="4">
        <v>0</v>
      </c>
    </row>
    <row r="1612" spans="1:3" x14ac:dyDescent="0.25">
      <c r="A1612" s="99">
        <v>1605</v>
      </c>
      <c r="B1612" s="3">
        <v>0</v>
      </c>
      <c r="C1612" s="4">
        <v>0</v>
      </c>
    </row>
    <row r="1613" spans="1:3" x14ac:dyDescent="0.25">
      <c r="A1613" s="99">
        <v>1606</v>
      </c>
      <c r="B1613" s="3">
        <v>0</v>
      </c>
      <c r="C1613" s="4">
        <v>0</v>
      </c>
    </row>
    <row r="1614" spans="1:3" x14ac:dyDescent="0.25">
      <c r="A1614" s="99">
        <v>1607</v>
      </c>
      <c r="B1614" s="3">
        <v>0</v>
      </c>
      <c r="C1614" s="4">
        <v>0</v>
      </c>
    </row>
    <row r="1615" spans="1:3" x14ac:dyDescent="0.25">
      <c r="A1615" s="99">
        <v>1608</v>
      </c>
      <c r="B1615" s="3">
        <v>0</v>
      </c>
      <c r="C1615" s="4">
        <v>0</v>
      </c>
    </row>
    <row r="1616" spans="1:3" x14ac:dyDescent="0.25">
      <c r="A1616" s="99">
        <v>1609</v>
      </c>
      <c r="B1616" s="3">
        <v>0</v>
      </c>
      <c r="C1616" s="4">
        <v>1.4736842105264394E-2</v>
      </c>
    </row>
    <row r="1617" spans="1:3" x14ac:dyDescent="0.25">
      <c r="A1617" s="99">
        <v>1610</v>
      </c>
      <c r="B1617" s="3">
        <v>5.3894736842105173</v>
      </c>
      <c r="C1617" s="4">
        <v>3.3</v>
      </c>
    </row>
    <row r="1618" spans="1:3" x14ac:dyDescent="0.25">
      <c r="A1618" s="99">
        <v>1611</v>
      </c>
      <c r="B1618" s="3">
        <v>0</v>
      </c>
      <c r="C1618" s="4">
        <v>3.3</v>
      </c>
    </row>
    <row r="1619" spans="1:3" x14ac:dyDescent="0.25">
      <c r="A1619" s="99">
        <v>1612</v>
      </c>
      <c r="B1619" s="3">
        <v>0</v>
      </c>
      <c r="C1619" s="4">
        <v>0</v>
      </c>
    </row>
    <row r="1620" spans="1:3" x14ac:dyDescent="0.25">
      <c r="A1620" s="99">
        <v>1613</v>
      </c>
      <c r="B1620" s="3">
        <v>0</v>
      </c>
      <c r="C1620" s="4">
        <v>0</v>
      </c>
    </row>
    <row r="1621" spans="1:3" x14ac:dyDescent="0.25">
      <c r="A1621" s="99">
        <v>1614</v>
      </c>
      <c r="B1621" s="3">
        <v>0</v>
      </c>
      <c r="C1621" s="4">
        <v>0</v>
      </c>
    </row>
    <row r="1622" spans="1:3" x14ac:dyDescent="0.25">
      <c r="A1622" s="99">
        <v>1615</v>
      </c>
      <c r="B1622" s="3">
        <v>0</v>
      </c>
      <c r="C1622" s="4">
        <v>0</v>
      </c>
    </row>
    <row r="1623" spans="1:3" x14ac:dyDescent="0.25">
      <c r="A1623" s="99">
        <v>1616</v>
      </c>
      <c r="B1623" s="3">
        <v>0</v>
      </c>
      <c r="C1623" s="4">
        <v>0</v>
      </c>
    </row>
    <row r="1624" spans="1:3" x14ac:dyDescent="0.25">
      <c r="A1624" s="99">
        <v>1617</v>
      </c>
      <c r="B1624" s="3">
        <v>0</v>
      </c>
      <c r="C1624" s="4">
        <v>0</v>
      </c>
    </row>
    <row r="1625" spans="1:3" x14ac:dyDescent="0.25">
      <c r="A1625" s="99">
        <v>1618</v>
      </c>
      <c r="B1625" s="3">
        <v>0</v>
      </c>
      <c r="C1625" s="4">
        <v>0</v>
      </c>
    </row>
    <row r="1626" spans="1:3" x14ac:dyDescent="0.25">
      <c r="A1626" s="99">
        <v>1619</v>
      </c>
      <c r="B1626" s="3">
        <v>0</v>
      </c>
      <c r="C1626" s="4">
        <v>0</v>
      </c>
    </row>
    <row r="1627" spans="1:3" x14ac:dyDescent="0.25">
      <c r="A1627" s="99">
        <v>1620</v>
      </c>
      <c r="B1627" s="3">
        <v>0</v>
      </c>
      <c r="C1627" s="4">
        <v>0</v>
      </c>
    </row>
    <row r="1628" spans="1:3" x14ac:dyDescent="0.25">
      <c r="A1628" s="99">
        <v>1621</v>
      </c>
      <c r="B1628" s="3">
        <v>0</v>
      </c>
      <c r="C1628" s="4">
        <v>0</v>
      </c>
    </row>
    <row r="1629" spans="1:3" x14ac:dyDescent="0.25">
      <c r="A1629" s="99">
        <v>1622</v>
      </c>
      <c r="B1629" s="3">
        <v>0</v>
      </c>
      <c r="C1629" s="4">
        <v>0</v>
      </c>
    </row>
    <row r="1630" spans="1:3" x14ac:dyDescent="0.25">
      <c r="A1630" s="99">
        <v>1623</v>
      </c>
      <c r="B1630" s="3">
        <v>0</v>
      </c>
      <c r="C1630" s="4">
        <v>0</v>
      </c>
    </row>
    <row r="1631" spans="1:3" x14ac:dyDescent="0.25">
      <c r="A1631" s="99">
        <v>1624</v>
      </c>
      <c r="B1631" s="3">
        <v>0</v>
      </c>
      <c r="C1631" s="4">
        <v>0</v>
      </c>
    </row>
    <row r="1632" spans="1:3" x14ac:dyDescent="0.25">
      <c r="A1632" s="99">
        <v>1625</v>
      </c>
      <c r="B1632" s="3">
        <v>0</v>
      </c>
      <c r="C1632" s="4">
        <v>0</v>
      </c>
    </row>
    <row r="1633" spans="1:3" x14ac:dyDescent="0.25">
      <c r="A1633" s="99">
        <v>1626</v>
      </c>
      <c r="B1633" s="3">
        <v>0</v>
      </c>
      <c r="C1633" s="4">
        <v>0</v>
      </c>
    </row>
    <row r="1634" spans="1:3" x14ac:dyDescent="0.25">
      <c r="A1634" s="99">
        <v>1627</v>
      </c>
      <c r="B1634" s="3">
        <v>0</v>
      </c>
      <c r="C1634" s="4">
        <v>0</v>
      </c>
    </row>
    <row r="1635" spans="1:3" x14ac:dyDescent="0.25">
      <c r="A1635" s="99">
        <v>1628</v>
      </c>
      <c r="B1635" s="3">
        <v>0</v>
      </c>
      <c r="C1635" s="4">
        <v>0</v>
      </c>
    </row>
    <row r="1636" spans="1:3" x14ac:dyDescent="0.25">
      <c r="A1636" s="99">
        <v>1629</v>
      </c>
      <c r="B1636" s="3">
        <v>0</v>
      </c>
      <c r="C1636" s="4">
        <v>0</v>
      </c>
    </row>
    <row r="1637" spans="1:3" x14ac:dyDescent="0.25">
      <c r="A1637" s="99">
        <v>1630</v>
      </c>
      <c r="B1637" s="3">
        <v>0</v>
      </c>
      <c r="C1637" s="4">
        <v>0</v>
      </c>
    </row>
    <row r="1638" spans="1:3" x14ac:dyDescent="0.25">
      <c r="A1638" s="99">
        <v>1631</v>
      </c>
      <c r="B1638" s="3">
        <v>0</v>
      </c>
      <c r="C1638" s="4">
        <v>0</v>
      </c>
    </row>
    <row r="1639" spans="1:3" x14ac:dyDescent="0.25">
      <c r="A1639" s="99">
        <v>1632</v>
      </c>
      <c r="B1639" s="3">
        <v>0</v>
      </c>
      <c r="C1639" s="4">
        <v>0</v>
      </c>
    </row>
    <row r="1640" spans="1:3" x14ac:dyDescent="0.25">
      <c r="A1640" s="99">
        <v>1633</v>
      </c>
      <c r="B1640" s="3">
        <v>0</v>
      </c>
      <c r="C1640" s="4">
        <v>0</v>
      </c>
    </row>
    <row r="1641" spans="1:3" x14ac:dyDescent="0.25">
      <c r="A1641" s="99">
        <v>1634</v>
      </c>
      <c r="B1641" s="3">
        <v>0</v>
      </c>
      <c r="C1641" s="4">
        <v>3.3</v>
      </c>
    </row>
    <row r="1642" spans="1:3" x14ac:dyDescent="0.25">
      <c r="A1642" s="99">
        <v>1635</v>
      </c>
      <c r="B1642" s="3">
        <v>0.29894736842105463</v>
      </c>
      <c r="C1642" s="4">
        <v>3.3</v>
      </c>
    </row>
    <row r="1643" spans="1:3" x14ac:dyDescent="0.25">
      <c r="A1643" s="99">
        <v>1636</v>
      </c>
      <c r="B1643" s="3">
        <v>0</v>
      </c>
      <c r="C1643" s="4">
        <v>1.5010526315789483</v>
      </c>
    </row>
    <row r="1644" spans="1:3" x14ac:dyDescent="0.25">
      <c r="A1644" s="99">
        <v>1637</v>
      </c>
      <c r="B1644" s="3">
        <v>0</v>
      </c>
      <c r="C1644" s="4">
        <v>0</v>
      </c>
    </row>
    <row r="1645" spans="1:3" x14ac:dyDescent="0.25">
      <c r="A1645" s="99">
        <v>1638</v>
      </c>
      <c r="B1645" s="3">
        <v>0</v>
      </c>
      <c r="C1645" s="4">
        <v>0</v>
      </c>
    </row>
    <row r="1646" spans="1:3" x14ac:dyDescent="0.25">
      <c r="A1646" s="99">
        <v>1639</v>
      </c>
      <c r="B1646" s="3">
        <v>0</v>
      </c>
      <c r="C1646" s="4">
        <v>0</v>
      </c>
    </row>
    <row r="1647" spans="1:3" x14ac:dyDescent="0.25">
      <c r="A1647" s="99">
        <v>1640</v>
      </c>
      <c r="B1647" s="3">
        <v>0</v>
      </c>
      <c r="C1647" s="4">
        <v>0</v>
      </c>
    </row>
    <row r="1648" spans="1:3" x14ac:dyDescent="0.25">
      <c r="A1648" s="99">
        <v>1641</v>
      </c>
      <c r="B1648" s="3">
        <v>0</v>
      </c>
      <c r="C1648" s="4">
        <v>0</v>
      </c>
    </row>
    <row r="1649" spans="1:3" x14ac:dyDescent="0.25">
      <c r="A1649" s="99">
        <v>1642</v>
      </c>
      <c r="B1649" s="3">
        <v>0</v>
      </c>
      <c r="C1649" s="4">
        <v>0</v>
      </c>
    </row>
    <row r="1650" spans="1:3" x14ac:dyDescent="0.25">
      <c r="A1650" s="99">
        <v>1643</v>
      </c>
      <c r="B1650" s="3">
        <v>0</v>
      </c>
      <c r="C1650" s="4">
        <v>0</v>
      </c>
    </row>
    <row r="1651" spans="1:3" x14ac:dyDescent="0.25">
      <c r="A1651" s="99">
        <v>1644</v>
      </c>
      <c r="B1651" s="3">
        <v>0</v>
      </c>
      <c r="C1651" s="4">
        <v>0</v>
      </c>
    </row>
    <row r="1652" spans="1:3" x14ac:dyDescent="0.25">
      <c r="A1652" s="99">
        <v>1645</v>
      </c>
      <c r="B1652" s="3">
        <v>0</v>
      </c>
      <c r="C1652" s="4">
        <v>0</v>
      </c>
    </row>
    <row r="1653" spans="1:3" x14ac:dyDescent="0.25">
      <c r="A1653" s="99">
        <v>1646</v>
      </c>
      <c r="B1653" s="3">
        <v>0</v>
      </c>
      <c r="C1653" s="4">
        <v>0</v>
      </c>
    </row>
    <row r="1654" spans="1:3" x14ac:dyDescent="0.25">
      <c r="A1654" s="99">
        <v>1647</v>
      </c>
      <c r="B1654" s="3">
        <v>0</v>
      </c>
      <c r="C1654" s="4">
        <v>0</v>
      </c>
    </row>
    <row r="1655" spans="1:3" x14ac:dyDescent="0.25">
      <c r="A1655" s="99">
        <v>1648</v>
      </c>
      <c r="B1655" s="3">
        <v>0</v>
      </c>
      <c r="C1655" s="4">
        <v>0</v>
      </c>
    </row>
    <row r="1656" spans="1:3" x14ac:dyDescent="0.25">
      <c r="A1656" s="99">
        <v>1649</v>
      </c>
      <c r="B1656" s="3">
        <v>0</v>
      </c>
      <c r="C1656" s="4">
        <v>0</v>
      </c>
    </row>
    <row r="1657" spans="1:3" x14ac:dyDescent="0.25">
      <c r="A1657" s="99">
        <v>1650</v>
      </c>
      <c r="B1657" s="3">
        <v>0</v>
      </c>
      <c r="C1657" s="4">
        <v>0</v>
      </c>
    </row>
    <row r="1658" spans="1:3" x14ac:dyDescent="0.25">
      <c r="A1658" s="99">
        <v>1651</v>
      </c>
      <c r="B1658" s="3">
        <v>0</v>
      </c>
      <c r="C1658" s="4">
        <v>0</v>
      </c>
    </row>
    <row r="1659" spans="1:3" x14ac:dyDescent="0.25">
      <c r="A1659" s="99">
        <v>1652</v>
      </c>
      <c r="B1659" s="3">
        <v>0</v>
      </c>
      <c r="C1659" s="4">
        <v>0</v>
      </c>
    </row>
    <row r="1660" spans="1:3" x14ac:dyDescent="0.25">
      <c r="A1660" s="99">
        <v>1653</v>
      </c>
      <c r="B1660" s="3">
        <v>0</v>
      </c>
      <c r="C1660" s="4">
        <v>0</v>
      </c>
    </row>
    <row r="1661" spans="1:3" x14ac:dyDescent="0.25">
      <c r="A1661" s="99">
        <v>1654</v>
      </c>
      <c r="B1661" s="3">
        <v>0</v>
      </c>
      <c r="C1661" s="4">
        <v>0</v>
      </c>
    </row>
    <row r="1662" spans="1:3" x14ac:dyDescent="0.25">
      <c r="A1662" s="99">
        <v>1655</v>
      </c>
      <c r="B1662" s="3">
        <v>0</v>
      </c>
      <c r="C1662" s="4">
        <v>0</v>
      </c>
    </row>
    <row r="1663" spans="1:3" x14ac:dyDescent="0.25">
      <c r="A1663" s="99">
        <v>1656</v>
      </c>
      <c r="B1663" s="3">
        <v>0</v>
      </c>
      <c r="C1663" s="4">
        <v>0</v>
      </c>
    </row>
    <row r="1664" spans="1:3" x14ac:dyDescent="0.25">
      <c r="A1664" s="99">
        <v>1657</v>
      </c>
      <c r="B1664" s="3">
        <v>0</v>
      </c>
      <c r="C1664" s="4">
        <v>0</v>
      </c>
    </row>
    <row r="1665" spans="1:3" x14ac:dyDescent="0.25">
      <c r="A1665" s="99">
        <v>1658</v>
      </c>
      <c r="B1665" s="3">
        <v>2.5684210526315776</v>
      </c>
      <c r="C1665" s="4">
        <v>3.3</v>
      </c>
    </row>
    <row r="1666" spans="1:3" x14ac:dyDescent="0.25">
      <c r="A1666" s="99">
        <v>1659</v>
      </c>
      <c r="B1666" s="3">
        <v>6.6</v>
      </c>
      <c r="C1666" s="4">
        <v>3.3</v>
      </c>
    </row>
    <row r="1667" spans="1:3" x14ac:dyDescent="0.25">
      <c r="A1667" s="99">
        <v>1660</v>
      </c>
      <c r="B1667" s="3">
        <v>0</v>
      </c>
      <c r="C1667" s="4">
        <v>2.9157894736842072</v>
      </c>
    </row>
    <row r="1668" spans="1:3" x14ac:dyDescent="0.25">
      <c r="A1668" s="99">
        <v>1661</v>
      </c>
      <c r="B1668" s="3">
        <v>0</v>
      </c>
      <c r="C1668" s="4">
        <v>0</v>
      </c>
    </row>
    <row r="1669" spans="1:3" x14ac:dyDescent="0.25">
      <c r="A1669" s="99">
        <v>1662</v>
      </c>
      <c r="B1669" s="3">
        <v>0</v>
      </c>
      <c r="C1669" s="4">
        <v>0</v>
      </c>
    </row>
    <row r="1670" spans="1:3" x14ac:dyDescent="0.25">
      <c r="A1670" s="99">
        <v>1663</v>
      </c>
      <c r="B1670" s="3">
        <v>0</v>
      </c>
      <c r="C1670" s="4">
        <v>0</v>
      </c>
    </row>
    <row r="1671" spans="1:3" x14ac:dyDescent="0.25">
      <c r="A1671" s="99">
        <v>1664</v>
      </c>
      <c r="B1671" s="3">
        <v>0</v>
      </c>
      <c r="C1671" s="4">
        <v>0</v>
      </c>
    </row>
    <row r="1672" spans="1:3" x14ac:dyDescent="0.25">
      <c r="A1672" s="99">
        <v>1665</v>
      </c>
      <c r="B1672" s="3">
        <v>0</v>
      </c>
      <c r="C1672" s="4">
        <v>0</v>
      </c>
    </row>
    <row r="1673" spans="1:3" x14ac:dyDescent="0.25">
      <c r="A1673" s="99">
        <v>1666</v>
      </c>
      <c r="B1673" s="3">
        <v>0</v>
      </c>
      <c r="C1673" s="4">
        <v>0</v>
      </c>
    </row>
    <row r="1674" spans="1:3" x14ac:dyDescent="0.25">
      <c r="A1674" s="99">
        <v>1667</v>
      </c>
      <c r="B1674" s="3">
        <v>0</v>
      </c>
      <c r="C1674" s="4">
        <v>0</v>
      </c>
    </row>
    <row r="1675" spans="1:3" x14ac:dyDescent="0.25">
      <c r="A1675" s="99">
        <v>1668</v>
      </c>
      <c r="B1675" s="3">
        <v>0</v>
      </c>
      <c r="C1675" s="4">
        <v>0</v>
      </c>
    </row>
    <row r="1676" spans="1:3" x14ac:dyDescent="0.25">
      <c r="A1676" s="99">
        <v>1669</v>
      </c>
      <c r="B1676" s="3">
        <v>0</v>
      </c>
      <c r="C1676" s="4">
        <v>0</v>
      </c>
    </row>
    <row r="1677" spans="1:3" x14ac:dyDescent="0.25">
      <c r="A1677" s="99">
        <v>1670</v>
      </c>
      <c r="B1677" s="3">
        <v>0</v>
      </c>
      <c r="C1677" s="4">
        <v>0</v>
      </c>
    </row>
    <row r="1678" spans="1:3" x14ac:dyDescent="0.25">
      <c r="A1678" s="99">
        <v>1671</v>
      </c>
      <c r="B1678" s="3">
        <v>0</v>
      </c>
      <c r="C1678" s="4">
        <v>0</v>
      </c>
    </row>
    <row r="1679" spans="1:3" x14ac:dyDescent="0.25">
      <c r="A1679" s="99">
        <v>1672</v>
      </c>
      <c r="B1679" s="3">
        <v>0</v>
      </c>
      <c r="C1679" s="4">
        <v>0</v>
      </c>
    </row>
    <row r="1680" spans="1:3" x14ac:dyDescent="0.25">
      <c r="A1680" s="99">
        <v>1673</v>
      </c>
      <c r="B1680" s="3">
        <v>0</v>
      </c>
      <c r="C1680" s="4">
        <v>0</v>
      </c>
    </row>
    <row r="1681" spans="1:3" x14ac:dyDescent="0.25">
      <c r="A1681" s="99">
        <v>1674</v>
      </c>
      <c r="B1681" s="3">
        <v>0</v>
      </c>
      <c r="C1681" s="4">
        <v>0</v>
      </c>
    </row>
    <row r="1682" spans="1:3" x14ac:dyDescent="0.25">
      <c r="A1682" s="99">
        <v>1675</v>
      </c>
      <c r="B1682" s="3">
        <v>0</v>
      </c>
      <c r="C1682" s="4">
        <v>0</v>
      </c>
    </row>
    <row r="1683" spans="1:3" x14ac:dyDescent="0.25">
      <c r="A1683" s="99">
        <v>1676</v>
      </c>
      <c r="B1683" s="3">
        <v>0</v>
      </c>
      <c r="C1683" s="4">
        <v>0</v>
      </c>
    </row>
    <row r="1684" spans="1:3" x14ac:dyDescent="0.25">
      <c r="A1684" s="99">
        <v>1677</v>
      </c>
      <c r="B1684" s="3">
        <v>0</v>
      </c>
      <c r="C1684" s="4">
        <v>0</v>
      </c>
    </row>
    <row r="1685" spans="1:3" x14ac:dyDescent="0.25">
      <c r="A1685" s="99">
        <v>1678</v>
      </c>
      <c r="B1685" s="3">
        <v>0</v>
      </c>
      <c r="C1685" s="4">
        <v>0</v>
      </c>
    </row>
    <row r="1686" spans="1:3" x14ac:dyDescent="0.25">
      <c r="A1686" s="99">
        <v>1679</v>
      </c>
      <c r="B1686" s="3">
        <v>0</v>
      </c>
      <c r="C1686" s="4">
        <v>0</v>
      </c>
    </row>
    <row r="1687" spans="1:3" x14ac:dyDescent="0.25">
      <c r="A1687" s="99">
        <v>1680</v>
      </c>
      <c r="B1687" s="3">
        <v>0</v>
      </c>
      <c r="C1687" s="4">
        <v>0</v>
      </c>
    </row>
    <row r="1688" spans="1:3" x14ac:dyDescent="0.25">
      <c r="A1688" s="99">
        <v>1681</v>
      </c>
      <c r="B1688" s="3">
        <v>4.837894736842097</v>
      </c>
      <c r="C1688" s="4">
        <v>3.3</v>
      </c>
    </row>
    <row r="1689" spans="1:3" x14ac:dyDescent="0.25">
      <c r="A1689" s="99">
        <v>1682</v>
      </c>
      <c r="B1689" s="3">
        <v>6.6</v>
      </c>
      <c r="C1689" s="4">
        <v>3.3</v>
      </c>
    </row>
    <row r="1690" spans="1:3" x14ac:dyDescent="0.25">
      <c r="A1690" s="99">
        <v>1683</v>
      </c>
      <c r="B1690" s="3">
        <v>6.6</v>
      </c>
      <c r="C1690" s="4">
        <v>3.3</v>
      </c>
    </row>
    <row r="1691" spans="1:3" x14ac:dyDescent="0.25">
      <c r="A1691" s="99">
        <v>1684</v>
      </c>
      <c r="B1691" s="3">
        <v>0</v>
      </c>
      <c r="C1691" s="4">
        <v>1.03052631578947</v>
      </c>
    </row>
    <row r="1692" spans="1:3" x14ac:dyDescent="0.25">
      <c r="A1692" s="99">
        <v>1685</v>
      </c>
      <c r="B1692" s="3">
        <v>0</v>
      </c>
      <c r="C1692" s="4">
        <v>0</v>
      </c>
    </row>
    <row r="1693" spans="1:3" x14ac:dyDescent="0.25">
      <c r="A1693" s="99">
        <v>1686</v>
      </c>
      <c r="B1693" s="3">
        <v>0</v>
      </c>
      <c r="C1693" s="4">
        <v>0</v>
      </c>
    </row>
    <row r="1694" spans="1:3" x14ac:dyDescent="0.25">
      <c r="A1694" s="99">
        <v>1687</v>
      </c>
      <c r="B1694" s="3">
        <v>0</v>
      </c>
      <c r="C1694" s="4">
        <v>0</v>
      </c>
    </row>
    <row r="1695" spans="1:3" x14ac:dyDescent="0.25">
      <c r="A1695" s="99">
        <v>1688</v>
      </c>
      <c r="B1695" s="3">
        <v>0</v>
      </c>
      <c r="C1695" s="4">
        <v>0</v>
      </c>
    </row>
    <row r="1696" spans="1:3" x14ac:dyDescent="0.25">
      <c r="A1696" s="99">
        <v>1689</v>
      </c>
      <c r="B1696" s="3">
        <v>0</v>
      </c>
      <c r="C1696" s="4">
        <v>0</v>
      </c>
    </row>
    <row r="1697" spans="1:3" x14ac:dyDescent="0.25">
      <c r="A1697" s="99">
        <v>1690</v>
      </c>
      <c r="B1697" s="3">
        <v>0</v>
      </c>
      <c r="C1697" s="4">
        <v>0</v>
      </c>
    </row>
    <row r="1698" spans="1:3" x14ac:dyDescent="0.25">
      <c r="A1698" s="99">
        <v>1691</v>
      </c>
      <c r="B1698" s="3">
        <v>0</v>
      </c>
      <c r="C1698" s="4">
        <v>0</v>
      </c>
    </row>
    <row r="1699" spans="1:3" x14ac:dyDescent="0.25">
      <c r="A1699" s="99">
        <v>1692</v>
      </c>
      <c r="B1699" s="3">
        <v>0</v>
      </c>
      <c r="C1699" s="4">
        <v>0</v>
      </c>
    </row>
    <row r="1700" spans="1:3" x14ac:dyDescent="0.25">
      <c r="A1700" s="99">
        <v>1693</v>
      </c>
      <c r="B1700" s="3">
        <v>0</v>
      </c>
      <c r="C1700" s="4">
        <v>0</v>
      </c>
    </row>
    <row r="1701" spans="1:3" x14ac:dyDescent="0.25">
      <c r="A1701" s="99">
        <v>1694</v>
      </c>
      <c r="B1701" s="3">
        <v>0</v>
      </c>
      <c r="C1701" s="4">
        <v>0</v>
      </c>
    </row>
    <row r="1702" spans="1:3" x14ac:dyDescent="0.25">
      <c r="A1702" s="99">
        <v>1695</v>
      </c>
      <c r="B1702" s="3">
        <v>0</v>
      </c>
      <c r="C1702" s="4">
        <v>0</v>
      </c>
    </row>
    <row r="1703" spans="1:3" x14ac:dyDescent="0.25">
      <c r="A1703" s="99">
        <v>1696</v>
      </c>
      <c r="B1703" s="3">
        <v>0</v>
      </c>
      <c r="C1703" s="4">
        <v>0</v>
      </c>
    </row>
    <row r="1704" spans="1:3" x14ac:dyDescent="0.25">
      <c r="A1704" s="99">
        <v>1697</v>
      </c>
      <c r="B1704" s="3">
        <v>0</v>
      </c>
      <c r="C1704" s="4">
        <v>0</v>
      </c>
    </row>
    <row r="1705" spans="1:3" x14ac:dyDescent="0.25">
      <c r="A1705" s="99">
        <v>1698</v>
      </c>
      <c r="B1705" s="3">
        <v>0</v>
      </c>
      <c r="C1705" s="4">
        <v>0</v>
      </c>
    </row>
    <row r="1706" spans="1:3" x14ac:dyDescent="0.25">
      <c r="A1706" s="99">
        <v>1699</v>
      </c>
      <c r="B1706" s="3">
        <v>0</v>
      </c>
      <c r="C1706" s="4">
        <v>0</v>
      </c>
    </row>
    <row r="1707" spans="1:3" x14ac:dyDescent="0.25">
      <c r="A1707" s="99">
        <v>1700</v>
      </c>
      <c r="B1707" s="3">
        <v>0</v>
      </c>
      <c r="C1707" s="4">
        <v>0</v>
      </c>
    </row>
    <row r="1708" spans="1:3" x14ac:dyDescent="0.25">
      <c r="A1708" s="99">
        <v>1701</v>
      </c>
      <c r="B1708" s="3">
        <v>0</v>
      </c>
      <c r="C1708" s="4">
        <v>0</v>
      </c>
    </row>
    <row r="1709" spans="1:3" x14ac:dyDescent="0.25">
      <c r="A1709" s="99">
        <v>1702</v>
      </c>
      <c r="B1709" s="3">
        <v>0</v>
      </c>
      <c r="C1709" s="4">
        <v>0</v>
      </c>
    </row>
    <row r="1710" spans="1:3" x14ac:dyDescent="0.25">
      <c r="A1710" s="99">
        <v>1703</v>
      </c>
      <c r="B1710" s="3">
        <v>0</v>
      </c>
      <c r="C1710" s="4">
        <v>0</v>
      </c>
    </row>
    <row r="1711" spans="1:3" x14ac:dyDescent="0.25">
      <c r="A1711" s="99">
        <v>1704</v>
      </c>
      <c r="B1711" s="3">
        <v>0</v>
      </c>
      <c r="C1711" s="4">
        <v>0</v>
      </c>
    </row>
    <row r="1712" spans="1:3" x14ac:dyDescent="0.25">
      <c r="A1712" s="99">
        <v>1705</v>
      </c>
      <c r="B1712" s="3">
        <v>0</v>
      </c>
      <c r="C1712" s="4">
        <v>1.5010526315789483</v>
      </c>
    </row>
    <row r="1713" spans="1:3" x14ac:dyDescent="0.25">
      <c r="A1713" s="99">
        <v>1706</v>
      </c>
      <c r="B1713" s="3">
        <v>0</v>
      </c>
      <c r="C1713" s="4">
        <v>3.3</v>
      </c>
    </row>
    <row r="1714" spans="1:3" x14ac:dyDescent="0.25">
      <c r="A1714" s="99">
        <v>1707</v>
      </c>
      <c r="B1714" s="3">
        <v>0.29894736842105463</v>
      </c>
      <c r="C1714" s="4">
        <v>3.3</v>
      </c>
    </row>
    <row r="1715" spans="1:3" x14ac:dyDescent="0.25">
      <c r="A1715" s="99">
        <v>1708</v>
      </c>
      <c r="B1715" s="3">
        <v>0</v>
      </c>
      <c r="C1715" s="4">
        <v>0</v>
      </c>
    </row>
    <row r="1716" spans="1:3" x14ac:dyDescent="0.25">
      <c r="A1716" s="99">
        <v>1709</v>
      </c>
      <c r="B1716" s="3">
        <v>0</v>
      </c>
      <c r="C1716" s="4">
        <v>0</v>
      </c>
    </row>
    <row r="1717" spans="1:3" x14ac:dyDescent="0.25">
      <c r="A1717" s="99">
        <v>1710</v>
      </c>
      <c r="B1717" s="3">
        <v>0</v>
      </c>
      <c r="C1717" s="4">
        <v>0</v>
      </c>
    </row>
    <row r="1718" spans="1:3" x14ac:dyDescent="0.25">
      <c r="A1718" s="99">
        <v>1711</v>
      </c>
      <c r="B1718" s="3">
        <v>0</v>
      </c>
      <c r="C1718" s="4">
        <v>0</v>
      </c>
    </row>
    <row r="1719" spans="1:3" x14ac:dyDescent="0.25">
      <c r="A1719" s="99">
        <v>1712</v>
      </c>
      <c r="B1719" s="3">
        <v>0</v>
      </c>
      <c r="C1719" s="4">
        <v>0</v>
      </c>
    </row>
    <row r="1720" spans="1:3" x14ac:dyDescent="0.25">
      <c r="A1720" s="99">
        <v>1713</v>
      </c>
      <c r="B1720" s="3">
        <v>0</v>
      </c>
      <c r="C1720" s="4">
        <v>0</v>
      </c>
    </row>
    <row r="1721" spans="1:3" x14ac:dyDescent="0.25">
      <c r="A1721" s="99">
        <v>1714</v>
      </c>
      <c r="B1721" s="3">
        <v>0</v>
      </c>
      <c r="C1721" s="4">
        <v>0</v>
      </c>
    </row>
    <row r="1722" spans="1:3" x14ac:dyDescent="0.25">
      <c r="A1722" s="99">
        <v>1715</v>
      </c>
      <c r="B1722" s="3">
        <v>0</v>
      </c>
      <c r="C1722" s="4">
        <v>0</v>
      </c>
    </row>
    <row r="1723" spans="1:3" x14ac:dyDescent="0.25">
      <c r="A1723" s="99">
        <v>1716</v>
      </c>
      <c r="B1723" s="3">
        <v>0</v>
      </c>
      <c r="C1723" s="4">
        <v>0</v>
      </c>
    </row>
    <row r="1724" spans="1:3" x14ac:dyDescent="0.25">
      <c r="A1724" s="99">
        <v>1717</v>
      </c>
      <c r="B1724" s="3">
        <v>0</v>
      </c>
      <c r="C1724" s="4">
        <v>0</v>
      </c>
    </row>
    <row r="1725" spans="1:3" x14ac:dyDescent="0.25">
      <c r="A1725" s="99">
        <v>1718</v>
      </c>
      <c r="B1725" s="3">
        <v>0</v>
      </c>
      <c r="C1725" s="4">
        <v>0</v>
      </c>
    </row>
    <row r="1726" spans="1:3" x14ac:dyDescent="0.25">
      <c r="A1726" s="99">
        <v>1719</v>
      </c>
      <c r="B1726" s="3">
        <v>0</v>
      </c>
      <c r="C1726" s="4">
        <v>0</v>
      </c>
    </row>
    <row r="1727" spans="1:3" x14ac:dyDescent="0.25">
      <c r="A1727" s="99">
        <v>1720</v>
      </c>
      <c r="B1727" s="3">
        <v>0</v>
      </c>
      <c r="C1727" s="4">
        <v>0</v>
      </c>
    </row>
    <row r="1728" spans="1:3" x14ac:dyDescent="0.25">
      <c r="A1728" s="99">
        <v>1721</v>
      </c>
      <c r="B1728" s="3">
        <v>0</v>
      </c>
      <c r="C1728" s="4">
        <v>0</v>
      </c>
    </row>
    <row r="1729" spans="1:3" x14ac:dyDescent="0.25">
      <c r="A1729" s="99">
        <v>1722</v>
      </c>
      <c r="B1729" s="3">
        <v>0</v>
      </c>
      <c r="C1729" s="4">
        <v>0</v>
      </c>
    </row>
    <row r="1730" spans="1:3" x14ac:dyDescent="0.25">
      <c r="A1730" s="99">
        <v>1723</v>
      </c>
      <c r="B1730" s="3">
        <v>0</v>
      </c>
      <c r="C1730" s="4">
        <v>0</v>
      </c>
    </row>
    <row r="1731" spans="1:3" x14ac:dyDescent="0.25">
      <c r="A1731" s="99">
        <v>1724</v>
      </c>
      <c r="B1731" s="3">
        <v>0</v>
      </c>
      <c r="C1731" s="4">
        <v>0</v>
      </c>
    </row>
    <row r="1732" spans="1:3" x14ac:dyDescent="0.25">
      <c r="A1732" s="99">
        <v>1725</v>
      </c>
      <c r="B1732" s="3">
        <v>0</v>
      </c>
      <c r="C1732" s="4">
        <v>0</v>
      </c>
    </row>
    <row r="1733" spans="1:3" x14ac:dyDescent="0.25">
      <c r="A1733" s="99">
        <v>1726</v>
      </c>
      <c r="B1733" s="3">
        <v>0</v>
      </c>
      <c r="C1733" s="4">
        <v>0</v>
      </c>
    </row>
    <row r="1734" spans="1:3" x14ac:dyDescent="0.25">
      <c r="A1734" s="99">
        <v>1727</v>
      </c>
      <c r="B1734" s="3">
        <v>0</v>
      </c>
      <c r="C1734" s="4">
        <v>0</v>
      </c>
    </row>
    <row r="1735" spans="1:3" x14ac:dyDescent="0.25">
      <c r="A1735" s="99">
        <v>1728</v>
      </c>
      <c r="B1735" s="3">
        <v>0</v>
      </c>
      <c r="C1735" s="4">
        <v>0</v>
      </c>
    </row>
    <row r="1736" spans="1:3" x14ac:dyDescent="0.25">
      <c r="A1736" s="99">
        <v>1729</v>
      </c>
      <c r="B1736" s="3">
        <v>0</v>
      </c>
      <c r="C1736" s="4">
        <v>0</v>
      </c>
    </row>
    <row r="1737" spans="1:3" x14ac:dyDescent="0.25">
      <c r="A1737" s="99">
        <v>1730</v>
      </c>
      <c r="B1737" s="3">
        <v>0</v>
      </c>
      <c r="C1737" s="4">
        <v>0</v>
      </c>
    </row>
    <row r="1738" spans="1:3" x14ac:dyDescent="0.25">
      <c r="A1738" s="99">
        <v>1731</v>
      </c>
      <c r="B1738" s="3">
        <v>5.3894736842105173</v>
      </c>
      <c r="C1738" s="4">
        <v>3.3</v>
      </c>
    </row>
    <row r="1739" spans="1:3" x14ac:dyDescent="0.25">
      <c r="A1739" s="99">
        <v>1732</v>
      </c>
      <c r="B1739" s="3">
        <v>0</v>
      </c>
      <c r="C1739" s="4">
        <v>3.3</v>
      </c>
    </row>
    <row r="1740" spans="1:3" x14ac:dyDescent="0.25">
      <c r="A1740" s="99">
        <v>1733</v>
      </c>
      <c r="B1740" s="3">
        <v>0</v>
      </c>
      <c r="C1740" s="4">
        <v>0</v>
      </c>
    </row>
    <row r="1741" spans="1:3" x14ac:dyDescent="0.25">
      <c r="A1741" s="99">
        <v>1734</v>
      </c>
      <c r="B1741" s="3">
        <v>0</v>
      </c>
      <c r="C1741" s="4">
        <v>0</v>
      </c>
    </row>
    <row r="1742" spans="1:3" x14ac:dyDescent="0.25">
      <c r="A1742" s="99">
        <v>1735</v>
      </c>
      <c r="B1742" s="3">
        <v>0</v>
      </c>
      <c r="C1742" s="4">
        <v>0</v>
      </c>
    </row>
    <row r="1743" spans="1:3" x14ac:dyDescent="0.25">
      <c r="A1743" s="99">
        <v>1736</v>
      </c>
      <c r="B1743" s="3">
        <v>0</v>
      </c>
      <c r="C1743" s="4">
        <v>0</v>
      </c>
    </row>
    <row r="1744" spans="1:3" x14ac:dyDescent="0.25">
      <c r="A1744" s="99">
        <v>1737</v>
      </c>
      <c r="B1744" s="3">
        <v>0</v>
      </c>
      <c r="C1744" s="4">
        <v>0</v>
      </c>
    </row>
    <row r="1745" spans="1:3" x14ac:dyDescent="0.25">
      <c r="A1745" s="99">
        <v>1738</v>
      </c>
      <c r="B1745" s="3">
        <v>0</v>
      </c>
      <c r="C1745" s="4">
        <v>3.3</v>
      </c>
    </row>
    <row r="1746" spans="1:3" x14ac:dyDescent="0.25">
      <c r="A1746" s="99">
        <v>1739</v>
      </c>
      <c r="B1746" s="3">
        <v>4.1789473684210341</v>
      </c>
      <c r="C1746" s="4">
        <v>3.3</v>
      </c>
    </row>
    <row r="1747" spans="1:3" x14ac:dyDescent="0.25">
      <c r="A1747" s="99">
        <v>1740</v>
      </c>
      <c r="B1747" s="3">
        <v>6.6</v>
      </c>
      <c r="C1747" s="4">
        <v>3.3</v>
      </c>
    </row>
    <row r="1748" spans="1:3" x14ac:dyDescent="0.25">
      <c r="A1748" s="99">
        <v>1741</v>
      </c>
      <c r="B1748" s="3">
        <v>0</v>
      </c>
      <c r="C1748" s="4">
        <v>0</v>
      </c>
    </row>
    <row r="1749" spans="1:3" x14ac:dyDescent="0.25">
      <c r="A1749" s="99">
        <v>1742</v>
      </c>
      <c r="B1749" s="3">
        <v>0</v>
      </c>
      <c r="C1749" s="4">
        <v>0</v>
      </c>
    </row>
    <row r="1750" spans="1:3" x14ac:dyDescent="0.25">
      <c r="A1750" s="99">
        <v>1743</v>
      </c>
      <c r="B1750" s="3">
        <v>0</v>
      </c>
      <c r="C1750" s="4">
        <v>0</v>
      </c>
    </row>
    <row r="1751" spans="1:3" x14ac:dyDescent="0.25">
      <c r="A1751" s="99">
        <v>1744</v>
      </c>
      <c r="B1751" s="3">
        <v>0</v>
      </c>
      <c r="C1751" s="4">
        <v>0</v>
      </c>
    </row>
    <row r="1752" spans="1:3" x14ac:dyDescent="0.25">
      <c r="A1752" s="99">
        <v>1745</v>
      </c>
      <c r="B1752" s="3">
        <v>0</v>
      </c>
      <c r="C1752" s="4">
        <v>0</v>
      </c>
    </row>
    <row r="1753" spans="1:3" x14ac:dyDescent="0.25">
      <c r="A1753" s="99">
        <v>1746</v>
      </c>
      <c r="B1753" s="3">
        <v>0</v>
      </c>
      <c r="C1753" s="4">
        <v>0</v>
      </c>
    </row>
    <row r="1754" spans="1:3" x14ac:dyDescent="0.25">
      <c r="A1754" s="99">
        <v>1747</v>
      </c>
      <c r="B1754" s="3">
        <v>0</v>
      </c>
      <c r="C1754" s="4">
        <v>0</v>
      </c>
    </row>
    <row r="1755" spans="1:3" x14ac:dyDescent="0.25">
      <c r="A1755" s="99">
        <v>1748</v>
      </c>
      <c r="B1755" s="3">
        <v>0</v>
      </c>
      <c r="C1755" s="4">
        <v>0</v>
      </c>
    </row>
    <row r="1756" spans="1:3" x14ac:dyDescent="0.25">
      <c r="A1756" s="99">
        <v>1749</v>
      </c>
      <c r="B1756" s="3">
        <v>0</v>
      </c>
      <c r="C1756" s="4">
        <v>0</v>
      </c>
    </row>
    <row r="1757" spans="1:3" x14ac:dyDescent="0.25">
      <c r="A1757" s="99">
        <v>1750</v>
      </c>
      <c r="B1757" s="3">
        <v>0</v>
      </c>
      <c r="C1757" s="4">
        <v>0</v>
      </c>
    </row>
    <row r="1758" spans="1:3" x14ac:dyDescent="0.25">
      <c r="A1758" s="99">
        <v>1751</v>
      </c>
      <c r="B1758" s="3">
        <v>0</v>
      </c>
      <c r="C1758" s="4">
        <v>0</v>
      </c>
    </row>
    <row r="1759" spans="1:3" x14ac:dyDescent="0.25">
      <c r="A1759" s="99">
        <v>1752</v>
      </c>
      <c r="B1759" s="3">
        <v>0</v>
      </c>
      <c r="C1759" s="4">
        <v>0</v>
      </c>
    </row>
    <row r="1760" spans="1:3" x14ac:dyDescent="0.25">
      <c r="A1760" s="99">
        <v>1753</v>
      </c>
      <c r="B1760" s="3">
        <v>0</v>
      </c>
      <c r="C1760" s="4">
        <v>0</v>
      </c>
    </row>
    <row r="1761" spans="1:3" x14ac:dyDescent="0.25">
      <c r="A1761" s="99">
        <v>1754</v>
      </c>
      <c r="B1761" s="3">
        <v>0</v>
      </c>
      <c r="C1761" s="4">
        <v>0</v>
      </c>
    </row>
    <row r="1762" spans="1:3" x14ac:dyDescent="0.25">
      <c r="A1762" s="99">
        <v>1755</v>
      </c>
      <c r="B1762" s="3">
        <v>0</v>
      </c>
      <c r="C1762" s="4">
        <v>0.25263157894736898</v>
      </c>
    </row>
    <row r="1763" spans="1:3" x14ac:dyDescent="0.25">
      <c r="A1763" s="99">
        <v>1756</v>
      </c>
      <c r="B1763" s="3">
        <v>0</v>
      </c>
      <c r="C1763" s="4">
        <v>0</v>
      </c>
    </row>
    <row r="1764" spans="1:3" x14ac:dyDescent="0.25">
      <c r="A1764" s="99">
        <v>1757</v>
      </c>
      <c r="B1764" s="3">
        <v>0</v>
      </c>
      <c r="C1764" s="4">
        <v>0</v>
      </c>
    </row>
    <row r="1765" spans="1:3" x14ac:dyDescent="0.25">
      <c r="A1765" s="99">
        <v>1758</v>
      </c>
      <c r="B1765" s="3">
        <v>0</v>
      </c>
      <c r="C1765" s="4">
        <v>0</v>
      </c>
    </row>
    <row r="1766" spans="1:3" x14ac:dyDescent="0.25">
      <c r="A1766" s="99">
        <v>1759</v>
      </c>
      <c r="B1766" s="3">
        <v>0</v>
      </c>
      <c r="C1766" s="4">
        <v>0</v>
      </c>
    </row>
    <row r="1767" spans="1:3" x14ac:dyDescent="0.25">
      <c r="A1767" s="99">
        <v>1760</v>
      </c>
      <c r="B1767" s="3">
        <v>0</v>
      </c>
      <c r="C1767" s="4">
        <v>0</v>
      </c>
    </row>
    <row r="1768" spans="1:3" x14ac:dyDescent="0.25">
      <c r="A1768" s="99">
        <v>1761</v>
      </c>
      <c r="B1768" s="3">
        <v>0</v>
      </c>
      <c r="C1768" s="4">
        <v>1.03052631578947</v>
      </c>
    </row>
    <row r="1769" spans="1:3" x14ac:dyDescent="0.25">
      <c r="A1769" s="99">
        <v>1762</v>
      </c>
      <c r="B1769" s="3">
        <v>6.6</v>
      </c>
      <c r="C1769" s="4">
        <v>3.3</v>
      </c>
    </row>
    <row r="1770" spans="1:3" x14ac:dyDescent="0.25">
      <c r="A1770" s="99">
        <v>1763</v>
      </c>
      <c r="B1770" s="3">
        <v>6.6</v>
      </c>
      <c r="C1770" s="4">
        <v>3.3</v>
      </c>
    </row>
    <row r="1771" spans="1:3" x14ac:dyDescent="0.25">
      <c r="A1771" s="99">
        <v>1764</v>
      </c>
      <c r="B1771" s="3">
        <v>4.837894736842097</v>
      </c>
      <c r="C1771" s="4">
        <v>3.3</v>
      </c>
    </row>
    <row r="1772" spans="1:3" x14ac:dyDescent="0.25">
      <c r="A1772" s="99">
        <v>1765</v>
      </c>
      <c r="B1772" s="3">
        <v>0</v>
      </c>
      <c r="C1772" s="4">
        <v>0</v>
      </c>
    </row>
    <row r="1773" spans="1:3" x14ac:dyDescent="0.25">
      <c r="A1773" s="99">
        <v>1766</v>
      </c>
      <c r="B1773" s="3">
        <v>0</v>
      </c>
      <c r="C1773" s="4">
        <v>0</v>
      </c>
    </row>
    <row r="1774" spans="1:3" x14ac:dyDescent="0.25">
      <c r="A1774" s="99">
        <v>1767</v>
      </c>
      <c r="B1774" s="3">
        <v>0</v>
      </c>
      <c r="C1774" s="4">
        <v>0</v>
      </c>
    </row>
    <row r="1775" spans="1:3" x14ac:dyDescent="0.25">
      <c r="A1775" s="99">
        <v>1768</v>
      </c>
      <c r="B1775" s="3">
        <v>0</v>
      </c>
      <c r="C1775" s="4">
        <v>0</v>
      </c>
    </row>
    <row r="1776" spans="1:3" x14ac:dyDescent="0.25">
      <c r="A1776" s="99">
        <v>1769</v>
      </c>
      <c r="B1776" s="3">
        <v>0</v>
      </c>
      <c r="C1776" s="4">
        <v>0</v>
      </c>
    </row>
    <row r="1777" spans="1:3" x14ac:dyDescent="0.25">
      <c r="A1777" s="99">
        <v>1770</v>
      </c>
      <c r="B1777" s="3">
        <v>0</v>
      </c>
      <c r="C1777" s="4">
        <v>0</v>
      </c>
    </row>
    <row r="1778" spans="1:3" x14ac:dyDescent="0.25">
      <c r="A1778" s="99">
        <v>1771</v>
      </c>
      <c r="B1778" s="3">
        <v>0</v>
      </c>
      <c r="C1778" s="4">
        <v>0</v>
      </c>
    </row>
    <row r="1779" spans="1:3" x14ac:dyDescent="0.25">
      <c r="A1779" s="99">
        <v>1772</v>
      </c>
      <c r="B1779" s="3">
        <v>0</v>
      </c>
      <c r="C1779" s="4">
        <v>0</v>
      </c>
    </row>
    <row r="1780" spans="1:3" x14ac:dyDescent="0.25">
      <c r="A1780" s="99">
        <v>1773</v>
      </c>
      <c r="B1780" s="3">
        <v>0</v>
      </c>
      <c r="C1780" s="4">
        <v>0</v>
      </c>
    </row>
    <row r="1781" spans="1:3" x14ac:dyDescent="0.25">
      <c r="A1781" s="99">
        <v>1774</v>
      </c>
      <c r="B1781" s="3">
        <v>0</v>
      </c>
      <c r="C1781" s="4">
        <v>0</v>
      </c>
    </row>
    <row r="1782" spans="1:3" x14ac:dyDescent="0.25">
      <c r="A1782" s="99">
        <v>1775</v>
      </c>
      <c r="B1782" s="3">
        <v>0</v>
      </c>
      <c r="C1782" s="4">
        <v>0</v>
      </c>
    </row>
    <row r="1783" spans="1:3" x14ac:dyDescent="0.25">
      <c r="A1783" s="99">
        <v>1776</v>
      </c>
      <c r="B1783" s="3">
        <v>0</v>
      </c>
      <c r="C1783" s="4">
        <v>0</v>
      </c>
    </row>
    <row r="1784" spans="1:3" x14ac:dyDescent="0.25">
      <c r="A1784" s="99">
        <v>1777</v>
      </c>
      <c r="B1784" s="3">
        <v>0</v>
      </c>
      <c r="C1784" s="4">
        <v>0</v>
      </c>
    </row>
    <row r="1785" spans="1:3" x14ac:dyDescent="0.25">
      <c r="A1785" s="99">
        <v>1778</v>
      </c>
      <c r="B1785" s="3">
        <v>0</v>
      </c>
      <c r="C1785" s="4">
        <v>2.2842105263157886</v>
      </c>
    </row>
    <row r="1786" spans="1:3" x14ac:dyDescent="0.25">
      <c r="A1786" s="99">
        <v>1779</v>
      </c>
      <c r="B1786" s="3">
        <v>5.3894736842105173</v>
      </c>
      <c r="C1786" s="4">
        <v>3.3</v>
      </c>
    </row>
    <row r="1787" spans="1:3" x14ac:dyDescent="0.25">
      <c r="A1787" s="99">
        <v>1780</v>
      </c>
      <c r="B1787" s="3">
        <v>0</v>
      </c>
      <c r="C1787" s="4">
        <v>0</v>
      </c>
    </row>
    <row r="1788" spans="1:3" x14ac:dyDescent="0.25">
      <c r="A1788" s="99">
        <v>1781</v>
      </c>
      <c r="B1788" s="3">
        <v>0</v>
      </c>
      <c r="C1788" s="4">
        <v>0</v>
      </c>
    </row>
    <row r="1789" spans="1:3" x14ac:dyDescent="0.25">
      <c r="A1789" s="99">
        <v>1782</v>
      </c>
      <c r="B1789" s="3">
        <v>0</v>
      </c>
      <c r="C1789" s="4">
        <v>0</v>
      </c>
    </row>
    <row r="1790" spans="1:3" x14ac:dyDescent="0.25">
      <c r="A1790" s="99">
        <v>1783</v>
      </c>
      <c r="B1790" s="3">
        <v>0</v>
      </c>
      <c r="C1790" s="4">
        <v>0</v>
      </c>
    </row>
    <row r="1791" spans="1:3" x14ac:dyDescent="0.25">
      <c r="A1791" s="99">
        <v>1784</v>
      </c>
      <c r="B1791" s="3">
        <v>0</v>
      </c>
      <c r="C1791" s="4">
        <v>0</v>
      </c>
    </row>
    <row r="1792" spans="1:3" x14ac:dyDescent="0.25">
      <c r="A1792" s="99">
        <v>1785</v>
      </c>
      <c r="B1792" s="3">
        <v>0</v>
      </c>
      <c r="C1792" s="4">
        <v>0</v>
      </c>
    </row>
    <row r="1793" spans="1:3" x14ac:dyDescent="0.25">
      <c r="A1793" s="99">
        <v>1786</v>
      </c>
      <c r="B1793" s="3">
        <v>0</v>
      </c>
      <c r="C1793" s="4">
        <v>0</v>
      </c>
    </row>
    <row r="1794" spans="1:3" x14ac:dyDescent="0.25">
      <c r="A1794" s="99">
        <v>1787</v>
      </c>
      <c r="B1794" s="3">
        <v>0</v>
      </c>
      <c r="C1794" s="4">
        <v>0</v>
      </c>
    </row>
    <row r="1795" spans="1:3" x14ac:dyDescent="0.25">
      <c r="A1795" s="99">
        <v>1788</v>
      </c>
      <c r="B1795" s="3">
        <v>0</v>
      </c>
      <c r="C1795" s="4">
        <v>0</v>
      </c>
    </row>
    <row r="1796" spans="1:3" x14ac:dyDescent="0.25">
      <c r="A1796" s="99">
        <v>1789</v>
      </c>
      <c r="B1796" s="3">
        <v>0</v>
      </c>
      <c r="C1796" s="4">
        <v>0</v>
      </c>
    </row>
    <row r="1797" spans="1:3" x14ac:dyDescent="0.25">
      <c r="A1797" s="99">
        <v>1790</v>
      </c>
      <c r="B1797" s="3">
        <v>0</v>
      </c>
      <c r="C1797" s="4">
        <v>0</v>
      </c>
    </row>
    <row r="1798" spans="1:3" x14ac:dyDescent="0.25">
      <c r="A1798" s="99">
        <v>1791</v>
      </c>
      <c r="B1798" s="3">
        <v>0</v>
      </c>
      <c r="C1798" s="4">
        <v>0</v>
      </c>
    </row>
    <row r="1799" spans="1:3" x14ac:dyDescent="0.25">
      <c r="A1799" s="99">
        <v>1792</v>
      </c>
      <c r="B1799" s="3">
        <v>0</v>
      </c>
      <c r="C1799" s="4">
        <v>0</v>
      </c>
    </row>
    <row r="1800" spans="1:3" x14ac:dyDescent="0.25">
      <c r="A1800" s="99">
        <v>1793</v>
      </c>
      <c r="B1800" s="3">
        <v>0</v>
      </c>
      <c r="C1800" s="4">
        <v>0</v>
      </c>
    </row>
    <row r="1801" spans="1:3" x14ac:dyDescent="0.25">
      <c r="A1801" s="99">
        <v>1794</v>
      </c>
      <c r="B1801" s="3">
        <v>0</v>
      </c>
      <c r="C1801" s="4">
        <v>0</v>
      </c>
    </row>
    <row r="1802" spans="1:3" x14ac:dyDescent="0.25">
      <c r="A1802" s="99">
        <v>1795</v>
      </c>
      <c r="B1802" s="3">
        <v>0</v>
      </c>
      <c r="C1802" s="4">
        <v>0</v>
      </c>
    </row>
    <row r="1803" spans="1:3" x14ac:dyDescent="0.25">
      <c r="A1803" s="99">
        <v>1796</v>
      </c>
      <c r="B1803" s="3">
        <v>0</v>
      </c>
      <c r="C1803" s="4">
        <v>0</v>
      </c>
    </row>
    <row r="1804" spans="1:3" x14ac:dyDescent="0.25">
      <c r="A1804" s="99">
        <v>1797</v>
      </c>
      <c r="B1804" s="3">
        <v>0</v>
      </c>
      <c r="C1804" s="4">
        <v>0</v>
      </c>
    </row>
    <row r="1805" spans="1:3" x14ac:dyDescent="0.25">
      <c r="A1805" s="99">
        <v>1798</v>
      </c>
      <c r="B1805" s="3">
        <v>0</v>
      </c>
      <c r="C1805" s="4">
        <v>0</v>
      </c>
    </row>
    <row r="1806" spans="1:3" x14ac:dyDescent="0.25">
      <c r="A1806" s="99">
        <v>1799</v>
      </c>
      <c r="B1806" s="3">
        <v>0</v>
      </c>
      <c r="C1806" s="4">
        <v>0</v>
      </c>
    </row>
    <row r="1807" spans="1:3" x14ac:dyDescent="0.25">
      <c r="A1807" s="99">
        <v>1800</v>
      </c>
      <c r="B1807" s="3">
        <v>0</v>
      </c>
      <c r="C1807" s="4">
        <v>0</v>
      </c>
    </row>
    <row r="1808" spans="1:3" x14ac:dyDescent="0.25">
      <c r="A1808" s="99">
        <v>1801</v>
      </c>
      <c r="B1808" s="3">
        <v>0</v>
      </c>
      <c r="C1808" s="4">
        <v>0</v>
      </c>
    </row>
    <row r="1809" spans="1:3" x14ac:dyDescent="0.25">
      <c r="A1809" s="99">
        <v>1802</v>
      </c>
      <c r="B1809" s="3">
        <v>0</v>
      </c>
      <c r="C1809" s="4">
        <v>3.3</v>
      </c>
    </row>
    <row r="1810" spans="1:3" x14ac:dyDescent="0.25">
      <c r="A1810" s="99">
        <v>1803</v>
      </c>
      <c r="B1810" s="3">
        <v>0.29894736842105463</v>
      </c>
      <c r="C1810" s="4">
        <v>3.3</v>
      </c>
    </row>
    <row r="1811" spans="1:3" x14ac:dyDescent="0.25">
      <c r="A1811" s="99">
        <v>1804</v>
      </c>
      <c r="B1811" s="3">
        <v>0</v>
      </c>
      <c r="C1811" s="4">
        <v>1.5010526315789483</v>
      </c>
    </row>
    <row r="1812" spans="1:3" x14ac:dyDescent="0.25">
      <c r="A1812" s="99">
        <v>1805</v>
      </c>
      <c r="B1812" s="3">
        <v>0</v>
      </c>
      <c r="C1812" s="4">
        <v>0</v>
      </c>
    </row>
    <row r="1813" spans="1:3" x14ac:dyDescent="0.25">
      <c r="A1813" s="99">
        <v>1806</v>
      </c>
      <c r="B1813" s="3">
        <v>0</v>
      </c>
      <c r="C1813" s="4">
        <v>0</v>
      </c>
    </row>
    <row r="1814" spans="1:3" x14ac:dyDescent="0.25">
      <c r="A1814" s="99">
        <v>1807</v>
      </c>
      <c r="B1814" s="3">
        <v>0</v>
      </c>
      <c r="C1814" s="4">
        <v>0</v>
      </c>
    </row>
    <row r="1815" spans="1:3" x14ac:dyDescent="0.25">
      <c r="A1815" s="99">
        <v>1808</v>
      </c>
      <c r="B1815" s="3">
        <v>0</v>
      </c>
      <c r="C1815" s="4">
        <v>0</v>
      </c>
    </row>
    <row r="1816" spans="1:3" x14ac:dyDescent="0.25">
      <c r="A1816" s="99">
        <v>1809</v>
      </c>
      <c r="B1816" s="3">
        <v>0</v>
      </c>
      <c r="C1816" s="4">
        <v>0</v>
      </c>
    </row>
    <row r="1817" spans="1:3" x14ac:dyDescent="0.25">
      <c r="A1817" s="99">
        <v>1810</v>
      </c>
      <c r="B1817" s="3">
        <v>0</v>
      </c>
      <c r="C1817" s="4">
        <v>0</v>
      </c>
    </row>
    <row r="1818" spans="1:3" x14ac:dyDescent="0.25">
      <c r="A1818" s="99">
        <v>1811</v>
      </c>
      <c r="B1818" s="3">
        <v>0</v>
      </c>
      <c r="C1818" s="4">
        <v>0</v>
      </c>
    </row>
    <row r="1819" spans="1:3" x14ac:dyDescent="0.25">
      <c r="A1819" s="99">
        <v>1812</v>
      </c>
      <c r="B1819" s="3">
        <v>0</v>
      </c>
      <c r="C1819" s="4">
        <v>0</v>
      </c>
    </row>
    <row r="1820" spans="1:3" x14ac:dyDescent="0.25">
      <c r="A1820" s="99">
        <v>1813</v>
      </c>
      <c r="B1820" s="3">
        <v>0</v>
      </c>
      <c r="C1820" s="4">
        <v>0</v>
      </c>
    </row>
    <row r="1821" spans="1:3" x14ac:dyDescent="0.25">
      <c r="A1821" s="99">
        <v>1814</v>
      </c>
      <c r="B1821" s="3">
        <v>0</v>
      </c>
      <c r="C1821" s="4">
        <v>0</v>
      </c>
    </row>
    <row r="1822" spans="1:3" x14ac:dyDescent="0.25">
      <c r="A1822" s="99">
        <v>1815</v>
      </c>
      <c r="B1822" s="3">
        <v>0</v>
      </c>
      <c r="C1822" s="4">
        <v>0</v>
      </c>
    </row>
    <row r="1823" spans="1:3" x14ac:dyDescent="0.25">
      <c r="A1823" s="99">
        <v>1816</v>
      </c>
      <c r="B1823" s="3">
        <v>0</v>
      </c>
      <c r="C1823" s="4">
        <v>0</v>
      </c>
    </row>
    <row r="1824" spans="1:3" x14ac:dyDescent="0.25">
      <c r="A1824" s="99">
        <v>1817</v>
      </c>
      <c r="B1824" s="3">
        <v>0</v>
      </c>
      <c r="C1824" s="4">
        <v>0</v>
      </c>
    </row>
    <row r="1825" spans="1:3" x14ac:dyDescent="0.25">
      <c r="A1825" s="99">
        <v>1818</v>
      </c>
      <c r="B1825" s="3">
        <v>0</v>
      </c>
      <c r="C1825" s="4">
        <v>0</v>
      </c>
    </row>
    <row r="1826" spans="1:3" x14ac:dyDescent="0.25">
      <c r="A1826" s="99">
        <v>1819</v>
      </c>
      <c r="B1826" s="3">
        <v>0</v>
      </c>
      <c r="C1826" s="4">
        <v>0</v>
      </c>
    </row>
    <row r="1827" spans="1:3" x14ac:dyDescent="0.25">
      <c r="A1827" s="99">
        <v>1820</v>
      </c>
      <c r="B1827" s="3">
        <v>0</v>
      </c>
      <c r="C1827" s="4">
        <v>0</v>
      </c>
    </row>
    <row r="1828" spans="1:3" x14ac:dyDescent="0.25">
      <c r="A1828" s="99">
        <v>1821</v>
      </c>
      <c r="B1828" s="3">
        <v>0</v>
      </c>
      <c r="C1828" s="4">
        <v>0</v>
      </c>
    </row>
    <row r="1829" spans="1:3" x14ac:dyDescent="0.25">
      <c r="A1829" s="99">
        <v>1822</v>
      </c>
      <c r="B1829" s="3">
        <v>0</v>
      </c>
      <c r="C1829" s="4">
        <v>0</v>
      </c>
    </row>
    <row r="1830" spans="1:3" x14ac:dyDescent="0.25">
      <c r="A1830" s="99">
        <v>1823</v>
      </c>
      <c r="B1830" s="3">
        <v>0</v>
      </c>
      <c r="C1830" s="4">
        <v>0</v>
      </c>
    </row>
    <row r="1831" spans="1:3" x14ac:dyDescent="0.25">
      <c r="A1831" s="99">
        <v>1824</v>
      </c>
      <c r="B1831" s="3">
        <v>0</v>
      </c>
      <c r="C1831" s="4">
        <v>0</v>
      </c>
    </row>
    <row r="1832" spans="1:3" x14ac:dyDescent="0.25">
      <c r="A1832" s="99">
        <v>1825</v>
      </c>
      <c r="B1832" s="3">
        <v>0</v>
      </c>
      <c r="C1832" s="4">
        <v>3.3</v>
      </c>
    </row>
    <row r="1833" spans="1:3" x14ac:dyDescent="0.25">
      <c r="A1833" s="99">
        <v>1826</v>
      </c>
      <c r="B1833" s="3">
        <v>6.6</v>
      </c>
      <c r="C1833" s="4">
        <v>3.3</v>
      </c>
    </row>
    <row r="1834" spans="1:3" x14ac:dyDescent="0.25">
      <c r="A1834" s="99">
        <v>1827</v>
      </c>
      <c r="B1834" s="3">
        <v>6.6</v>
      </c>
      <c r="C1834" s="4">
        <v>3.3</v>
      </c>
    </row>
    <row r="1835" spans="1:3" x14ac:dyDescent="0.25">
      <c r="A1835" s="99">
        <v>1828</v>
      </c>
      <c r="B1835" s="3">
        <v>0</v>
      </c>
      <c r="C1835" s="4">
        <v>0</v>
      </c>
    </row>
    <row r="1836" spans="1:3" x14ac:dyDescent="0.25">
      <c r="A1836" s="99">
        <v>1829</v>
      </c>
      <c r="B1836" s="3">
        <v>0</v>
      </c>
      <c r="C1836" s="4">
        <v>0</v>
      </c>
    </row>
    <row r="1837" spans="1:3" x14ac:dyDescent="0.25">
      <c r="A1837" s="99">
        <v>1830</v>
      </c>
      <c r="B1837" s="3">
        <v>0</v>
      </c>
      <c r="C1837" s="4">
        <v>0</v>
      </c>
    </row>
    <row r="1838" spans="1:3" x14ac:dyDescent="0.25">
      <c r="A1838" s="99">
        <v>1831</v>
      </c>
      <c r="B1838" s="3">
        <v>0</v>
      </c>
      <c r="C1838" s="4">
        <v>0</v>
      </c>
    </row>
    <row r="1839" spans="1:3" x14ac:dyDescent="0.25">
      <c r="A1839" s="99">
        <v>1832</v>
      </c>
      <c r="B1839" s="3">
        <v>0</v>
      </c>
      <c r="C1839" s="4">
        <v>0</v>
      </c>
    </row>
    <row r="1840" spans="1:3" x14ac:dyDescent="0.25">
      <c r="A1840" s="99">
        <v>1833</v>
      </c>
      <c r="B1840" s="3">
        <v>0</v>
      </c>
      <c r="C1840" s="4">
        <v>0</v>
      </c>
    </row>
    <row r="1841" spans="1:3" x14ac:dyDescent="0.25">
      <c r="A1841" s="99">
        <v>1834</v>
      </c>
      <c r="B1841" s="3">
        <v>0</v>
      </c>
      <c r="C1841" s="4">
        <v>0</v>
      </c>
    </row>
    <row r="1842" spans="1:3" x14ac:dyDescent="0.25">
      <c r="A1842" s="99">
        <v>1835</v>
      </c>
      <c r="B1842" s="3">
        <v>0</v>
      </c>
      <c r="C1842" s="4">
        <v>0</v>
      </c>
    </row>
    <row r="1843" spans="1:3" x14ac:dyDescent="0.25">
      <c r="A1843" s="99">
        <v>1836</v>
      </c>
      <c r="B1843" s="3">
        <v>0</v>
      </c>
      <c r="C1843" s="4">
        <v>0</v>
      </c>
    </row>
    <row r="1844" spans="1:3" x14ac:dyDescent="0.25">
      <c r="A1844" s="99">
        <v>1837</v>
      </c>
      <c r="B1844" s="3">
        <v>0</v>
      </c>
      <c r="C1844" s="4">
        <v>0</v>
      </c>
    </row>
    <row r="1845" spans="1:3" x14ac:dyDescent="0.25">
      <c r="A1845" s="99">
        <v>1838</v>
      </c>
      <c r="B1845" s="3">
        <v>0</v>
      </c>
      <c r="C1845" s="4">
        <v>0</v>
      </c>
    </row>
    <row r="1846" spans="1:3" x14ac:dyDescent="0.25">
      <c r="A1846" s="99">
        <v>1839</v>
      </c>
      <c r="B1846" s="3">
        <v>0</v>
      </c>
      <c r="C1846" s="4">
        <v>0</v>
      </c>
    </row>
    <row r="1847" spans="1:3" x14ac:dyDescent="0.25">
      <c r="A1847" s="99">
        <v>1840</v>
      </c>
      <c r="B1847" s="3">
        <v>0</v>
      </c>
      <c r="C1847" s="4">
        <v>0</v>
      </c>
    </row>
    <row r="1848" spans="1:3" x14ac:dyDescent="0.25">
      <c r="A1848" s="99">
        <v>1841</v>
      </c>
      <c r="B1848" s="3">
        <v>0</v>
      </c>
      <c r="C1848" s="4">
        <v>0</v>
      </c>
    </row>
    <row r="1849" spans="1:3" x14ac:dyDescent="0.25">
      <c r="A1849" s="99">
        <v>1842</v>
      </c>
      <c r="B1849" s="3">
        <v>0</v>
      </c>
      <c r="C1849" s="4">
        <v>0</v>
      </c>
    </row>
    <row r="1850" spans="1:3" x14ac:dyDescent="0.25">
      <c r="A1850" s="99">
        <v>1843</v>
      </c>
      <c r="B1850" s="3">
        <v>0</v>
      </c>
      <c r="C1850" s="4">
        <v>0</v>
      </c>
    </row>
    <row r="1851" spans="1:3" x14ac:dyDescent="0.25">
      <c r="A1851" s="99">
        <v>1844</v>
      </c>
      <c r="B1851" s="3">
        <v>0</v>
      </c>
      <c r="C1851" s="4">
        <v>0</v>
      </c>
    </row>
    <row r="1852" spans="1:3" x14ac:dyDescent="0.25">
      <c r="A1852" s="99">
        <v>1845</v>
      </c>
      <c r="B1852" s="3">
        <v>0</v>
      </c>
      <c r="C1852" s="4">
        <v>0</v>
      </c>
    </row>
    <row r="1853" spans="1:3" x14ac:dyDescent="0.25">
      <c r="A1853" s="99">
        <v>1846</v>
      </c>
      <c r="B1853" s="3">
        <v>0</v>
      </c>
      <c r="C1853" s="4">
        <v>0</v>
      </c>
    </row>
    <row r="1854" spans="1:3" x14ac:dyDescent="0.25">
      <c r="A1854" s="99">
        <v>1847</v>
      </c>
      <c r="B1854" s="3">
        <v>0</v>
      </c>
      <c r="C1854" s="4">
        <v>0</v>
      </c>
    </row>
    <row r="1855" spans="1:3" x14ac:dyDescent="0.25">
      <c r="A1855" s="99">
        <v>1848</v>
      </c>
      <c r="B1855" s="3">
        <v>0</v>
      </c>
      <c r="C1855" s="4">
        <v>0</v>
      </c>
    </row>
    <row r="1856" spans="1:3" x14ac:dyDescent="0.25">
      <c r="A1856" s="99">
        <v>1849</v>
      </c>
      <c r="B1856" s="3">
        <v>0.80631578947368387</v>
      </c>
      <c r="C1856" s="4">
        <v>3.3</v>
      </c>
    </row>
    <row r="1857" spans="1:3" x14ac:dyDescent="0.25">
      <c r="A1857" s="99">
        <v>1850</v>
      </c>
      <c r="B1857" s="3">
        <v>6.6</v>
      </c>
      <c r="C1857" s="4">
        <v>3.3</v>
      </c>
    </row>
    <row r="1858" spans="1:3" x14ac:dyDescent="0.25">
      <c r="A1858" s="99">
        <v>1851</v>
      </c>
      <c r="B1858" s="3">
        <v>6.6</v>
      </c>
      <c r="C1858" s="4">
        <v>3.3</v>
      </c>
    </row>
    <row r="1859" spans="1:3" x14ac:dyDescent="0.25">
      <c r="A1859" s="99">
        <v>1852</v>
      </c>
      <c r="B1859" s="3">
        <v>0</v>
      </c>
      <c r="C1859" s="4">
        <v>0.6463157894736854</v>
      </c>
    </row>
    <row r="1860" spans="1:3" x14ac:dyDescent="0.25">
      <c r="A1860" s="99">
        <v>1853</v>
      </c>
      <c r="B1860" s="3">
        <v>0</v>
      </c>
      <c r="C1860" s="4">
        <v>0</v>
      </c>
    </row>
    <row r="1861" spans="1:3" x14ac:dyDescent="0.25">
      <c r="A1861" s="99">
        <v>1854</v>
      </c>
      <c r="B1861" s="3">
        <v>0</v>
      </c>
      <c r="C1861" s="4">
        <v>0</v>
      </c>
    </row>
    <row r="1862" spans="1:3" x14ac:dyDescent="0.25">
      <c r="A1862" s="99">
        <v>1855</v>
      </c>
      <c r="B1862" s="3">
        <v>0</v>
      </c>
      <c r="C1862" s="4">
        <v>0</v>
      </c>
    </row>
    <row r="1863" spans="1:3" x14ac:dyDescent="0.25">
      <c r="A1863" s="99">
        <v>1856</v>
      </c>
      <c r="B1863" s="3">
        <v>0</v>
      </c>
      <c r="C1863" s="4">
        <v>0</v>
      </c>
    </row>
    <row r="1864" spans="1:3" x14ac:dyDescent="0.25">
      <c r="A1864" s="99">
        <v>1857</v>
      </c>
      <c r="B1864" s="3">
        <v>0</v>
      </c>
      <c r="C1864" s="4">
        <v>0</v>
      </c>
    </row>
    <row r="1865" spans="1:3" x14ac:dyDescent="0.25">
      <c r="A1865" s="99">
        <v>1858</v>
      </c>
      <c r="B1865" s="3">
        <v>0</v>
      </c>
      <c r="C1865" s="4">
        <v>0</v>
      </c>
    </row>
    <row r="1866" spans="1:3" x14ac:dyDescent="0.25">
      <c r="A1866" s="99">
        <v>1859</v>
      </c>
      <c r="B1866" s="3">
        <v>0</v>
      </c>
      <c r="C1866" s="4">
        <v>0</v>
      </c>
    </row>
    <row r="1867" spans="1:3" x14ac:dyDescent="0.25">
      <c r="A1867" s="99">
        <v>1860</v>
      </c>
      <c r="B1867" s="3">
        <v>0</v>
      </c>
      <c r="C1867" s="4">
        <v>0</v>
      </c>
    </row>
    <row r="1868" spans="1:3" x14ac:dyDescent="0.25">
      <c r="A1868" s="99">
        <v>1861</v>
      </c>
      <c r="B1868" s="3">
        <v>0</v>
      </c>
      <c r="C1868" s="4">
        <v>0</v>
      </c>
    </row>
    <row r="1869" spans="1:3" x14ac:dyDescent="0.25">
      <c r="A1869" s="99">
        <v>1862</v>
      </c>
      <c r="B1869" s="3">
        <v>0</v>
      </c>
      <c r="C1869" s="4">
        <v>0</v>
      </c>
    </row>
    <row r="1870" spans="1:3" x14ac:dyDescent="0.25">
      <c r="A1870" s="99">
        <v>1863</v>
      </c>
      <c r="B1870" s="3">
        <v>0</v>
      </c>
      <c r="C1870" s="4">
        <v>0</v>
      </c>
    </row>
    <row r="1871" spans="1:3" x14ac:dyDescent="0.25">
      <c r="A1871" s="99">
        <v>1864</v>
      </c>
      <c r="B1871" s="3">
        <v>0</v>
      </c>
      <c r="C1871" s="4">
        <v>0</v>
      </c>
    </row>
    <row r="1872" spans="1:3" x14ac:dyDescent="0.25">
      <c r="A1872" s="99">
        <v>1865</v>
      </c>
      <c r="B1872" s="3">
        <v>0</v>
      </c>
      <c r="C1872" s="4">
        <v>0</v>
      </c>
    </row>
    <row r="1873" spans="1:3" x14ac:dyDescent="0.25">
      <c r="A1873" s="99">
        <v>1866</v>
      </c>
      <c r="B1873" s="3">
        <v>0</v>
      </c>
      <c r="C1873" s="4">
        <v>0</v>
      </c>
    </row>
    <row r="1874" spans="1:3" x14ac:dyDescent="0.25">
      <c r="A1874" s="99">
        <v>1867</v>
      </c>
      <c r="B1874" s="3">
        <v>0</v>
      </c>
      <c r="C1874" s="4">
        <v>0</v>
      </c>
    </row>
    <row r="1875" spans="1:3" x14ac:dyDescent="0.25">
      <c r="A1875" s="99">
        <v>1868</v>
      </c>
      <c r="B1875" s="3">
        <v>0</v>
      </c>
      <c r="C1875" s="4">
        <v>0</v>
      </c>
    </row>
    <row r="1876" spans="1:3" x14ac:dyDescent="0.25">
      <c r="A1876" s="99">
        <v>1869</v>
      </c>
      <c r="B1876" s="3">
        <v>0</v>
      </c>
      <c r="C1876" s="4">
        <v>0</v>
      </c>
    </row>
    <row r="1877" spans="1:3" x14ac:dyDescent="0.25">
      <c r="A1877" s="99">
        <v>1870</v>
      </c>
      <c r="B1877" s="3">
        <v>0</v>
      </c>
      <c r="C1877" s="4">
        <v>0</v>
      </c>
    </row>
    <row r="1878" spans="1:3" x14ac:dyDescent="0.25">
      <c r="A1878" s="99">
        <v>1871</v>
      </c>
      <c r="B1878" s="3">
        <v>0</v>
      </c>
      <c r="C1878" s="4">
        <v>0</v>
      </c>
    </row>
    <row r="1879" spans="1:3" x14ac:dyDescent="0.25">
      <c r="A1879" s="99">
        <v>1872</v>
      </c>
      <c r="B1879" s="3">
        <v>0</v>
      </c>
      <c r="C1879" s="4">
        <v>0</v>
      </c>
    </row>
    <row r="1880" spans="1:3" x14ac:dyDescent="0.25">
      <c r="A1880" s="99">
        <v>1873</v>
      </c>
      <c r="B1880" s="3">
        <v>0</v>
      </c>
      <c r="C1880" s="4">
        <v>2.9157894736842072</v>
      </c>
    </row>
    <row r="1881" spans="1:3" x14ac:dyDescent="0.25">
      <c r="A1881" s="99">
        <v>1874</v>
      </c>
      <c r="B1881" s="3">
        <v>5.6884210526315799</v>
      </c>
      <c r="C1881" s="4">
        <v>3.3</v>
      </c>
    </row>
    <row r="1882" spans="1:3" x14ac:dyDescent="0.25">
      <c r="A1882" s="99">
        <v>1875</v>
      </c>
      <c r="B1882" s="3">
        <v>0</v>
      </c>
      <c r="C1882" s="4">
        <v>3.3</v>
      </c>
    </row>
    <row r="1883" spans="1:3" x14ac:dyDescent="0.25">
      <c r="A1883" s="99">
        <v>1876</v>
      </c>
      <c r="B1883" s="3">
        <v>0</v>
      </c>
      <c r="C1883" s="4">
        <v>0</v>
      </c>
    </row>
    <row r="1884" spans="1:3" x14ac:dyDescent="0.25">
      <c r="A1884" s="99">
        <v>1877</v>
      </c>
      <c r="B1884" s="3">
        <v>0</v>
      </c>
      <c r="C1884" s="4">
        <v>0</v>
      </c>
    </row>
    <row r="1885" spans="1:3" x14ac:dyDescent="0.25">
      <c r="A1885" s="99">
        <v>1878</v>
      </c>
      <c r="B1885" s="3">
        <v>0</v>
      </c>
      <c r="C1885" s="4">
        <v>0</v>
      </c>
    </row>
    <row r="1886" spans="1:3" x14ac:dyDescent="0.25">
      <c r="A1886" s="99">
        <v>1879</v>
      </c>
      <c r="B1886" s="3">
        <v>0</v>
      </c>
      <c r="C1886" s="4">
        <v>0</v>
      </c>
    </row>
    <row r="1887" spans="1:3" x14ac:dyDescent="0.25">
      <c r="A1887" s="99">
        <v>1880</v>
      </c>
      <c r="B1887" s="3">
        <v>0</v>
      </c>
      <c r="C1887" s="4">
        <v>0</v>
      </c>
    </row>
    <row r="1888" spans="1:3" x14ac:dyDescent="0.25">
      <c r="A1888" s="99">
        <v>1881</v>
      </c>
      <c r="B1888" s="3">
        <v>0</v>
      </c>
      <c r="C1888" s="4">
        <v>0</v>
      </c>
    </row>
    <row r="1889" spans="1:3" x14ac:dyDescent="0.25">
      <c r="A1889" s="99">
        <v>1882</v>
      </c>
      <c r="B1889" s="3">
        <v>0</v>
      </c>
      <c r="C1889" s="4">
        <v>0</v>
      </c>
    </row>
    <row r="1890" spans="1:3" x14ac:dyDescent="0.25">
      <c r="A1890" s="99">
        <v>1883</v>
      </c>
      <c r="B1890" s="3">
        <v>0</v>
      </c>
      <c r="C1890" s="4">
        <v>0</v>
      </c>
    </row>
    <row r="1891" spans="1:3" x14ac:dyDescent="0.25">
      <c r="A1891" s="99">
        <v>1884</v>
      </c>
      <c r="B1891" s="3">
        <v>0</v>
      </c>
      <c r="C1891" s="4">
        <v>0</v>
      </c>
    </row>
    <row r="1892" spans="1:3" x14ac:dyDescent="0.25">
      <c r="A1892" s="99">
        <v>1885</v>
      </c>
      <c r="B1892" s="3">
        <v>0</v>
      </c>
      <c r="C1892" s="4">
        <v>0</v>
      </c>
    </row>
    <row r="1893" spans="1:3" x14ac:dyDescent="0.25">
      <c r="A1893" s="99">
        <v>1886</v>
      </c>
      <c r="B1893" s="3">
        <v>0</v>
      </c>
      <c r="C1893" s="4">
        <v>0</v>
      </c>
    </row>
    <row r="1894" spans="1:3" x14ac:dyDescent="0.25">
      <c r="A1894" s="99">
        <v>1887</v>
      </c>
      <c r="B1894" s="3">
        <v>0</v>
      </c>
      <c r="C1894" s="4">
        <v>0</v>
      </c>
    </row>
    <row r="1895" spans="1:3" x14ac:dyDescent="0.25">
      <c r="A1895" s="99">
        <v>1888</v>
      </c>
      <c r="B1895" s="3">
        <v>0</v>
      </c>
      <c r="C1895" s="4">
        <v>0</v>
      </c>
    </row>
    <row r="1896" spans="1:3" x14ac:dyDescent="0.25">
      <c r="A1896" s="99">
        <v>1889</v>
      </c>
      <c r="B1896" s="3">
        <v>0</v>
      </c>
      <c r="C1896" s="4">
        <v>0</v>
      </c>
    </row>
    <row r="1897" spans="1:3" x14ac:dyDescent="0.25">
      <c r="A1897" s="99">
        <v>1890</v>
      </c>
      <c r="B1897" s="3">
        <v>0</v>
      </c>
      <c r="C1897" s="4">
        <v>0</v>
      </c>
    </row>
    <row r="1898" spans="1:3" x14ac:dyDescent="0.25">
      <c r="A1898" s="99">
        <v>1891</v>
      </c>
      <c r="B1898" s="3">
        <v>0</v>
      </c>
      <c r="C1898" s="4">
        <v>0</v>
      </c>
    </row>
    <row r="1899" spans="1:3" x14ac:dyDescent="0.25">
      <c r="A1899" s="99">
        <v>1892</v>
      </c>
      <c r="B1899" s="3">
        <v>0</v>
      </c>
      <c r="C1899" s="4">
        <v>0</v>
      </c>
    </row>
    <row r="1900" spans="1:3" x14ac:dyDescent="0.25">
      <c r="A1900" s="99">
        <v>1893</v>
      </c>
      <c r="B1900" s="3">
        <v>0</v>
      </c>
      <c r="C1900" s="4">
        <v>0</v>
      </c>
    </row>
    <row r="1901" spans="1:3" x14ac:dyDescent="0.25">
      <c r="A1901" s="99">
        <v>1894</v>
      </c>
      <c r="B1901" s="3">
        <v>0</v>
      </c>
      <c r="C1901" s="4">
        <v>0</v>
      </c>
    </row>
    <row r="1902" spans="1:3" x14ac:dyDescent="0.25">
      <c r="A1902" s="99">
        <v>1895</v>
      </c>
      <c r="B1902" s="3">
        <v>0</v>
      </c>
      <c r="C1902" s="4">
        <v>0</v>
      </c>
    </row>
    <row r="1903" spans="1:3" x14ac:dyDescent="0.25">
      <c r="A1903" s="99">
        <v>1896</v>
      </c>
      <c r="B1903" s="3">
        <v>0</v>
      </c>
      <c r="C1903" s="4">
        <v>1.9</v>
      </c>
    </row>
    <row r="1904" spans="1:3" x14ac:dyDescent="0.25">
      <c r="A1904" s="99">
        <v>1897</v>
      </c>
      <c r="B1904" s="3">
        <v>0</v>
      </c>
      <c r="C1904" s="4">
        <v>0</v>
      </c>
    </row>
    <row r="1905" spans="1:3" x14ac:dyDescent="0.25">
      <c r="A1905" s="99">
        <v>1898</v>
      </c>
      <c r="B1905" s="3">
        <v>0</v>
      </c>
      <c r="C1905" s="4">
        <v>0</v>
      </c>
    </row>
    <row r="1906" spans="1:3" x14ac:dyDescent="0.25">
      <c r="A1906" s="99">
        <v>1899</v>
      </c>
      <c r="B1906" s="3">
        <v>0</v>
      </c>
      <c r="C1906" s="4">
        <v>3.3</v>
      </c>
    </row>
    <row r="1907" spans="1:3" x14ac:dyDescent="0.25">
      <c r="A1907" s="99">
        <v>1900</v>
      </c>
      <c r="B1907" s="3">
        <v>0</v>
      </c>
      <c r="C1907" s="4">
        <v>0</v>
      </c>
    </row>
    <row r="1908" spans="1:3" x14ac:dyDescent="0.25">
      <c r="A1908" s="99">
        <v>1901</v>
      </c>
      <c r="B1908" s="3">
        <v>0</v>
      </c>
      <c r="C1908" s="4">
        <v>0</v>
      </c>
    </row>
    <row r="1909" spans="1:3" x14ac:dyDescent="0.25">
      <c r="A1909" s="99">
        <v>1902</v>
      </c>
      <c r="B1909" s="3">
        <v>0</v>
      </c>
      <c r="C1909" s="4">
        <v>0</v>
      </c>
    </row>
    <row r="1910" spans="1:3" x14ac:dyDescent="0.25">
      <c r="A1910" s="99">
        <v>1903</v>
      </c>
      <c r="B1910" s="3">
        <v>0</v>
      </c>
      <c r="C1910" s="4">
        <v>0</v>
      </c>
    </row>
    <row r="1911" spans="1:3" x14ac:dyDescent="0.25">
      <c r="A1911" s="99">
        <v>1904</v>
      </c>
      <c r="B1911" s="3">
        <v>0</v>
      </c>
      <c r="C1911" s="4">
        <v>0</v>
      </c>
    </row>
    <row r="1912" spans="1:3" x14ac:dyDescent="0.25">
      <c r="A1912" s="99">
        <v>1905</v>
      </c>
      <c r="B1912" s="3">
        <v>0</v>
      </c>
      <c r="C1912" s="4">
        <v>0</v>
      </c>
    </row>
    <row r="1913" spans="1:3" x14ac:dyDescent="0.25">
      <c r="A1913" s="99">
        <v>1906</v>
      </c>
      <c r="B1913" s="3">
        <v>6.6</v>
      </c>
      <c r="C1913" s="4">
        <v>3.3</v>
      </c>
    </row>
    <row r="1914" spans="1:3" x14ac:dyDescent="0.25">
      <c r="A1914" s="99">
        <v>1907</v>
      </c>
      <c r="B1914" s="3">
        <v>6.6</v>
      </c>
      <c r="C1914" s="4">
        <v>3.3</v>
      </c>
    </row>
    <row r="1915" spans="1:3" x14ac:dyDescent="0.25">
      <c r="A1915" s="99">
        <v>1908</v>
      </c>
      <c r="B1915" s="3">
        <v>4.837894736842097</v>
      </c>
      <c r="C1915" s="4">
        <v>3.3</v>
      </c>
    </row>
    <row r="1916" spans="1:3" x14ac:dyDescent="0.25">
      <c r="A1916" s="99">
        <v>1909</v>
      </c>
      <c r="B1916" s="3">
        <v>0</v>
      </c>
      <c r="C1916" s="4">
        <v>0</v>
      </c>
    </row>
    <row r="1917" spans="1:3" x14ac:dyDescent="0.25">
      <c r="A1917" s="99">
        <v>1910</v>
      </c>
      <c r="B1917" s="3">
        <v>0</v>
      </c>
      <c r="C1917" s="4">
        <v>0</v>
      </c>
    </row>
    <row r="1918" spans="1:3" x14ac:dyDescent="0.25">
      <c r="A1918" s="99">
        <v>1911</v>
      </c>
      <c r="B1918" s="3">
        <v>0</v>
      </c>
      <c r="C1918" s="4">
        <v>0</v>
      </c>
    </row>
    <row r="1919" spans="1:3" x14ac:dyDescent="0.25">
      <c r="A1919" s="99">
        <v>1912</v>
      </c>
      <c r="B1919" s="3">
        <v>0</v>
      </c>
      <c r="C1919" s="4">
        <v>0</v>
      </c>
    </row>
    <row r="1920" spans="1:3" x14ac:dyDescent="0.25">
      <c r="A1920" s="99">
        <v>1913</v>
      </c>
      <c r="B1920" s="3">
        <v>0</v>
      </c>
      <c r="C1920" s="4">
        <v>0</v>
      </c>
    </row>
    <row r="1921" spans="1:3" x14ac:dyDescent="0.25">
      <c r="A1921" s="99">
        <v>1914</v>
      </c>
      <c r="B1921" s="3">
        <v>0</v>
      </c>
      <c r="C1921" s="4">
        <v>0</v>
      </c>
    </row>
    <row r="1922" spans="1:3" x14ac:dyDescent="0.25">
      <c r="A1922" s="99">
        <v>1915</v>
      </c>
      <c r="B1922" s="3">
        <v>0</v>
      </c>
      <c r="C1922" s="4">
        <v>0</v>
      </c>
    </row>
    <row r="1923" spans="1:3" x14ac:dyDescent="0.25">
      <c r="A1923" s="99">
        <v>1916</v>
      </c>
      <c r="B1923" s="3">
        <v>0</v>
      </c>
      <c r="C1923" s="4">
        <v>0</v>
      </c>
    </row>
    <row r="1924" spans="1:3" x14ac:dyDescent="0.25">
      <c r="A1924" s="99">
        <v>1917</v>
      </c>
      <c r="B1924" s="3">
        <v>0</v>
      </c>
      <c r="C1924" s="4">
        <v>0</v>
      </c>
    </row>
    <row r="1925" spans="1:3" x14ac:dyDescent="0.25">
      <c r="A1925" s="99">
        <v>1918</v>
      </c>
      <c r="B1925" s="3">
        <v>0</v>
      </c>
      <c r="C1925" s="4">
        <v>0</v>
      </c>
    </row>
    <row r="1926" spans="1:3" x14ac:dyDescent="0.25">
      <c r="A1926" s="99">
        <v>1919</v>
      </c>
      <c r="B1926" s="3">
        <v>0</v>
      </c>
      <c r="C1926" s="4">
        <v>0</v>
      </c>
    </row>
    <row r="1927" spans="1:3" x14ac:dyDescent="0.25">
      <c r="A1927" s="99">
        <v>1920</v>
      </c>
      <c r="B1927" s="3">
        <v>0</v>
      </c>
      <c r="C1927" s="4">
        <v>0</v>
      </c>
    </row>
    <row r="1928" spans="1:3" x14ac:dyDescent="0.25">
      <c r="A1928" s="99">
        <v>1921</v>
      </c>
      <c r="B1928" s="3">
        <v>0</v>
      </c>
      <c r="C1928" s="4">
        <v>0</v>
      </c>
    </row>
    <row r="1929" spans="1:3" x14ac:dyDescent="0.25">
      <c r="A1929" s="99">
        <v>1922</v>
      </c>
      <c r="B1929" s="3">
        <v>0</v>
      </c>
      <c r="C1929" s="4">
        <v>0</v>
      </c>
    </row>
    <row r="1930" spans="1:3" x14ac:dyDescent="0.25">
      <c r="A1930" s="99">
        <v>1923</v>
      </c>
      <c r="B1930" s="3">
        <v>0</v>
      </c>
      <c r="C1930" s="4">
        <v>0.23789473684210388</v>
      </c>
    </row>
    <row r="1931" spans="1:3" x14ac:dyDescent="0.25">
      <c r="A1931" s="99">
        <v>1924</v>
      </c>
      <c r="B1931" s="3">
        <v>0</v>
      </c>
      <c r="C1931" s="4">
        <v>0</v>
      </c>
    </row>
    <row r="1932" spans="1:3" x14ac:dyDescent="0.25">
      <c r="A1932" s="99">
        <v>1925</v>
      </c>
      <c r="B1932" s="3">
        <v>0</v>
      </c>
      <c r="C1932" s="4">
        <v>0</v>
      </c>
    </row>
    <row r="1933" spans="1:3" x14ac:dyDescent="0.25">
      <c r="A1933" s="99">
        <v>1926</v>
      </c>
      <c r="B1933" s="3">
        <v>0</v>
      </c>
      <c r="C1933" s="4">
        <v>0</v>
      </c>
    </row>
    <row r="1934" spans="1:3" x14ac:dyDescent="0.25">
      <c r="A1934" s="99">
        <v>1927</v>
      </c>
      <c r="B1934" s="3">
        <v>0</v>
      </c>
      <c r="C1934" s="4">
        <v>0</v>
      </c>
    </row>
    <row r="1935" spans="1:3" x14ac:dyDescent="0.25">
      <c r="A1935" s="99">
        <v>1928</v>
      </c>
      <c r="B1935" s="3">
        <v>0</v>
      </c>
      <c r="C1935" s="4">
        <v>0</v>
      </c>
    </row>
    <row r="1936" spans="1:3" x14ac:dyDescent="0.25">
      <c r="A1936" s="99">
        <v>1929</v>
      </c>
      <c r="B1936" s="3">
        <v>0</v>
      </c>
      <c r="C1936" s="4">
        <v>0</v>
      </c>
    </row>
    <row r="1937" spans="1:3" x14ac:dyDescent="0.25">
      <c r="A1937" s="99">
        <v>1930</v>
      </c>
      <c r="B1937" s="3">
        <v>6.6</v>
      </c>
      <c r="C1937" s="4">
        <v>3.3</v>
      </c>
    </row>
    <row r="1938" spans="1:3" x14ac:dyDescent="0.25">
      <c r="A1938" s="99">
        <v>1931</v>
      </c>
      <c r="B1938" s="3">
        <v>4.1789473684210341</v>
      </c>
      <c r="C1938" s="4">
        <v>3.3</v>
      </c>
    </row>
    <row r="1939" spans="1:3" x14ac:dyDescent="0.25">
      <c r="A1939" s="99">
        <v>1932</v>
      </c>
      <c r="B1939" s="3">
        <v>0</v>
      </c>
      <c r="C1939" s="4">
        <v>3.3</v>
      </c>
    </row>
    <row r="1940" spans="1:3" x14ac:dyDescent="0.25">
      <c r="A1940" s="99">
        <v>1933</v>
      </c>
      <c r="B1940" s="3">
        <v>0</v>
      </c>
      <c r="C1940" s="4">
        <v>0</v>
      </c>
    </row>
    <row r="1941" spans="1:3" x14ac:dyDescent="0.25">
      <c r="A1941" s="99">
        <v>1934</v>
      </c>
      <c r="B1941" s="3">
        <v>0</v>
      </c>
      <c r="C1941" s="4">
        <v>0</v>
      </c>
    </row>
    <row r="1942" spans="1:3" x14ac:dyDescent="0.25">
      <c r="A1942" s="99">
        <v>1935</v>
      </c>
      <c r="B1942" s="3">
        <v>0</v>
      </c>
      <c r="C1942" s="4">
        <v>0</v>
      </c>
    </row>
    <row r="1943" spans="1:3" x14ac:dyDescent="0.25">
      <c r="A1943" s="99">
        <v>1936</v>
      </c>
      <c r="B1943" s="3">
        <v>0</v>
      </c>
      <c r="C1943" s="4">
        <v>0</v>
      </c>
    </row>
    <row r="1944" spans="1:3" x14ac:dyDescent="0.25">
      <c r="A1944" s="99">
        <v>1937</v>
      </c>
      <c r="B1944" s="3">
        <v>0</v>
      </c>
      <c r="C1944" s="4">
        <v>0</v>
      </c>
    </row>
    <row r="1945" spans="1:3" x14ac:dyDescent="0.25">
      <c r="A1945" s="99">
        <v>1938</v>
      </c>
      <c r="B1945" s="3">
        <v>0</v>
      </c>
      <c r="C1945" s="4">
        <v>0</v>
      </c>
    </row>
    <row r="1946" spans="1:3" x14ac:dyDescent="0.25">
      <c r="A1946" s="99">
        <v>1939</v>
      </c>
      <c r="B1946" s="3">
        <v>0</v>
      </c>
      <c r="C1946" s="4">
        <v>0</v>
      </c>
    </row>
    <row r="1947" spans="1:3" x14ac:dyDescent="0.25">
      <c r="A1947" s="99">
        <v>1940</v>
      </c>
      <c r="B1947" s="3">
        <v>0</v>
      </c>
      <c r="C1947" s="4">
        <v>0</v>
      </c>
    </row>
    <row r="1948" spans="1:3" x14ac:dyDescent="0.25">
      <c r="A1948" s="99">
        <v>1941</v>
      </c>
      <c r="B1948" s="3">
        <v>0</v>
      </c>
      <c r="C1948" s="4">
        <v>0</v>
      </c>
    </row>
    <row r="1949" spans="1:3" x14ac:dyDescent="0.25">
      <c r="A1949" s="99">
        <v>1942</v>
      </c>
      <c r="B1949" s="3">
        <v>0</v>
      </c>
      <c r="C1949" s="4">
        <v>0</v>
      </c>
    </row>
    <row r="1950" spans="1:3" x14ac:dyDescent="0.25">
      <c r="A1950" s="99">
        <v>1943</v>
      </c>
      <c r="B1950" s="3">
        <v>0</v>
      </c>
      <c r="C1950" s="4">
        <v>0</v>
      </c>
    </row>
    <row r="1951" spans="1:3" x14ac:dyDescent="0.25">
      <c r="A1951" s="99">
        <v>1944</v>
      </c>
      <c r="B1951" s="3">
        <v>0</v>
      </c>
      <c r="C1951" s="4">
        <v>0</v>
      </c>
    </row>
    <row r="1952" spans="1:3" x14ac:dyDescent="0.25">
      <c r="A1952" s="99">
        <v>1945</v>
      </c>
      <c r="B1952" s="3">
        <v>0</v>
      </c>
      <c r="C1952" s="4">
        <v>1.4736842105264266E-2</v>
      </c>
    </row>
    <row r="1953" spans="1:3" x14ac:dyDescent="0.25">
      <c r="A1953" s="99">
        <v>1946</v>
      </c>
      <c r="B1953" s="3">
        <v>5.3894736842105173</v>
      </c>
      <c r="C1953" s="4">
        <v>3.3</v>
      </c>
    </row>
    <row r="1954" spans="1:3" x14ac:dyDescent="0.25">
      <c r="A1954" s="99">
        <v>1947</v>
      </c>
      <c r="B1954" s="3">
        <v>0</v>
      </c>
      <c r="C1954" s="4">
        <v>3.3</v>
      </c>
    </row>
    <row r="1955" spans="1:3" x14ac:dyDescent="0.25">
      <c r="A1955" s="99">
        <v>1948</v>
      </c>
      <c r="B1955" s="3">
        <v>0</v>
      </c>
      <c r="C1955" s="4">
        <v>0</v>
      </c>
    </row>
    <row r="1956" spans="1:3" x14ac:dyDescent="0.25">
      <c r="A1956" s="99">
        <v>1949</v>
      </c>
      <c r="B1956" s="3">
        <v>0</v>
      </c>
      <c r="C1956" s="4">
        <v>0</v>
      </c>
    </row>
    <row r="1957" spans="1:3" x14ac:dyDescent="0.25">
      <c r="A1957" s="99">
        <v>1950</v>
      </c>
      <c r="B1957" s="3">
        <v>0</v>
      </c>
      <c r="C1957" s="4">
        <v>0</v>
      </c>
    </row>
    <row r="1958" spans="1:3" x14ac:dyDescent="0.25">
      <c r="A1958" s="99">
        <v>1951</v>
      </c>
      <c r="B1958" s="3">
        <v>0</v>
      </c>
      <c r="C1958" s="4">
        <v>0</v>
      </c>
    </row>
    <row r="1959" spans="1:3" x14ac:dyDescent="0.25">
      <c r="A1959" s="99">
        <v>1952</v>
      </c>
      <c r="B1959" s="3">
        <v>0</v>
      </c>
      <c r="C1959" s="4">
        <v>0</v>
      </c>
    </row>
    <row r="1960" spans="1:3" x14ac:dyDescent="0.25">
      <c r="A1960" s="99">
        <v>1953</v>
      </c>
      <c r="B1960" s="3">
        <v>0</v>
      </c>
      <c r="C1960" s="4">
        <v>0</v>
      </c>
    </row>
    <row r="1961" spans="1:3" x14ac:dyDescent="0.25">
      <c r="A1961" s="99">
        <v>1954</v>
      </c>
      <c r="B1961" s="3">
        <v>0</v>
      </c>
      <c r="C1961" s="4">
        <v>0</v>
      </c>
    </row>
    <row r="1962" spans="1:3" x14ac:dyDescent="0.25">
      <c r="A1962" s="99">
        <v>1955</v>
      </c>
      <c r="B1962" s="3">
        <v>0</v>
      </c>
      <c r="C1962" s="4">
        <v>0</v>
      </c>
    </row>
    <row r="1963" spans="1:3" x14ac:dyDescent="0.25">
      <c r="A1963" s="99">
        <v>1956</v>
      </c>
      <c r="B1963" s="3">
        <v>0</v>
      </c>
      <c r="C1963" s="4">
        <v>0</v>
      </c>
    </row>
    <row r="1964" spans="1:3" x14ac:dyDescent="0.25">
      <c r="A1964" s="99">
        <v>1957</v>
      </c>
      <c r="B1964" s="3">
        <v>0</v>
      </c>
      <c r="C1964" s="4">
        <v>0</v>
      </c>
    </row>
    <row r="1965" spans="1:3" x14ac:dyDescent="0.25">
      <c r="A1965" s="99">
        <v>1958</v>
      </c>
      <c r="B1965" s="3">
        <v>0</v>
      </c>
      <c r="C1965" s="4">
        <v>0</v>
      </c>
    </row>
    <row r="1966" spans="1:3" x14ac:dyDescent="0.25">
      <c r="A1966" s="99">
        <v>1959</v>
      </c>
      <c r="B1966" s="3">
        <v>0</v>
      </c>
      <c r="C1966" s="4">
        <v>0</v>
      </c>
    </row>
    <row r="1967" spans="1:3" x14ac:dyDescent="0.25">
      <c r="A1967" s="99">
        <v>1960</v>
      </c>
      <c r="B1967" s="3">
        <v>0</v>
      </c>
      <c r="C1967" s="4">
        <v>0</v>
      </c>
    </row>
    <row r="1968" spans="1:3" x14ac:dyDescent="0.25">
      <c r="A1968" s="99">
        <v>1961</v>
      </c>
      <c r="B1968" s="3">
        <v>0</v>
      </c>
      <c r="C1968" s="4">
        <v>0</v>
      </c>
    </row>
    <row r="1969" spans="1:3" x14ac:dyDescent="0.25">
      <c r="A1969" s="99">
        <v>1962</v>
      </c>
      <c r="B1969" s="3">
        <v>0</v>
      </c>
      <c r="C1969" s="4">
        <v>0</v>
      </c>
    </row>
    <row r="1970" spans="1:3" x14ac:dyDescent="0.25">
      <c r="A1970" s="99">
        <v>1963</v>
      </c>
      <c r="B1970" s="3">
        <v>0</v>
      </c>
      <c r="C1970" s="4">
        <v>0</v>
      </c>
    </row>
    <row r="1971" spans="1:3" x14ac:dyDescent="0.25">
      <c r="A1971" s="99">
        <v>1964</v>
      </c>
      <c r="B1971" s="3">
        <v>0</v>
      </c>
      <c r="C1971" s="4">
        <v>0</v>
      </c>
    </row>
    <row r="1972" spans="1:3" x14ac:dyDescent="0.25">
      <c r="A1972" s="99">
        <v>1965</v>
      </c>
      <c r="B1972" s="3">
        <v>0</v>
      </c>
      <c r="C1972" s="4">
        <v>0</v>
      </c>
    </row>
    <row r="1973" spans="1:3" x14ac:dyDescent="0.25">
      <c r="A1973" s="99">
        <v>1966</v>
      </c>
      <c r="B1973" s="3">
        <v>0</v>
      </c>
      <c r="C1973" s="4">
        <v>0</v>
      </c>
    </row>
    <row r="1974" spans="1:3" x14ac:dyDescent="0.25">
      <c r="A1974" s="99">
        <v>1967</v>
      </c>
      <c r="B1974" s="3">
        <v>0</v>
      </c>
      <c r="C1974" s="4">
        <v>0</v>
      </c>
    </row>
    <row r="1975" spans="1:3" x14ac:dyDescent="0.25">
      <c r="A1975" s="99">
        <v>1968</v>
      </c>
      <c r="B1975" s="3">
        <v>0</v>
      </c>
      <c r="C1975" s="4">
        <v>0</v>
      </c>
    </row>
    <row r="1976" spans="1:3" x14ac:dyDescent="0.25">
      <c r="A1976" s="99">
        <v>1969</v>
      </c>
      <c r="B1976" s="3">
        <v>0</v>
      </c>
      <c r="C1976" s="4">
        <v>2.531578947368418</v>
      </c>
    </row>
    <row r="1977" spans="1:3" x14ac:dyDescent="0.25">
      <c r="A1977" s="99">
        <v>1970</v>
      </c>
      <c r="B1977" s="3">
        <v>6.6</v>
      </c>
      <c r="C1977" s="4">
        <v>3.3</v>
      </c>
    </row>
    <row r="1978" spans="1:3" x14ac:dyDescent="0.25">
      <c r="A1978" s="99">
        <v>1971</v>
      </c>
      <c r="B1978" s="3">
        <v>2.5684210526315776</v>
      </c>
      <c r="C1978" s="4">
        <v>3.3</v>
      </c>
    </row>
    <row r="1979" spans="1:3" x14ac:dyDescent="0.25">
      <c r="A1979" s="99">
        <v>1972</v>
      </c>
      <c r="B1979" s="3">
        <v>0</v>
      </c>
      <c r="C1979" s="4">
        <v>0</v>
      </c>
    </row>
    <row r="1980" spans="1:3" x14ac:dyDescent="0.25">
      <c r="A1980" s="99">
        <v>1973</v>
      </c>
      <c r="B1980" s="3">
        <v>0</v>
      </c>
      <c r="C1980" s="4">
        <v>0</v>
      </c>
    </row>
    <row r="1981" spans="1:3" x14ac:dyDescent="0.25">
      <c r="A1981" s="99">
        <v>1974</v>
      </c>
      <c r="B1981" s="3">
        <v>0</v>
      </c>
      <c r="C1981" s="4">
        <v>0</v>
      </c>
    </row>
    <row r="1982" spans="1:3" x14ac:dyDescent="0.25">
      <c r="A1982" s="99">
        <v>1975</v>
      </c>
      <c r="B1982" s="3">
        <v>0</v>
      </c>
      <c r="C1982" s="4">
        <v>0</v>
      </c>
    </row>
    <row r="1983" spans="1:3" x14ac:dyDescent="0.25">
      <c r="A1983" s="99">
        <v>1976</v>
      </c>
      <c r="B1983" s="3">
        <v>0</v>
      </c>
      <c r="C1983" s="4">
        <v>0</v>
      </c>
    </row>
    <row r="1984" spans="1:3" x14ac:dyDescent="0.25">
      <c r="A1984" s="99">
        <v>1977</v>
      </c>
      <c r="B1984" s="3">
        <v>0</v>
      </c>
      <c r="C1984" s="4">
        <v>0</v>
      </c>
    </row>
    <row r="1985" spans="1:3" x14ac:dyDescent="0.25">
      <c r="A1985" s="99">
        <v>1978</v>
      </c>
      <c r="B1985" s="3">
        <v>0</v>
      </c>
      <c r="C1985" s="4">
        <v>0</v>
      </c>
    </row>
    <row r="1986" spans="1:3" x14ac:dyDescent="0.25">
      <c r="A1986" s="99">
        <v>1979</v>
      </c>
      <c r="B1986" s="3">
        <v>0</v>
      </c>
      <c r="C1986" s="4">
        <v>0</v>
      </c>
    </row>
    <row r="1987" spans="1:3" x14ac:dyDescent="0.25">
      <c r="A1987" s="99">
        <v>1980</v>
      </c>
      <c r="B1987" s="3">
        <v>0</v>
      </c>
      <c r="C1987" s="4">
        <v>0</v>
      </c>
    </row>
    <row r="1988" spans="1:3" x14ac:dyDescent="0.25">
      <c r="A1988" s="99">
        <v>1981</v>
      </c>
      <c r="B1988" s="3">
        <v>0</v>
      </c>
      <c r="C1988" s="4">
        <v>0</v>
      </c>
    </row>
    <row r="1989" spans="1:3" x14ac:dyDescent="0.25">
      <c r="A1989" s="99">
        <v>1982</v>
      </c>
      <c r="B1989" s="3">
        <v>0</v>
      </c>
      <c r="C1989" s="4">
        <v>0</v>
      </c>
    </row>
    <row r="1990" spans="1:3" x14ac:dyDescent="0.25">
      <c r="A1990" s="99">
        <v>1983</v>
      </c>
      <c r="B1990" s="3">
        <v>0</v>
      </c>
      <c r="C1990" s="4">
        <v>0</v>
      </c>
    </row>
    <row r="1991" spans="1:3" x14ac:dyDescent="0.25">
      <c r="A1991" s="99">
        <v>1984</v>
      </c>
      <c r="B1991" s="3">
        <v>0</v>
      </c>
      <c r="C1991" s="4">
        <v>0</v>
      </c>
    </row>
    <row r="1992" spans="1:3" x14ac:dyDescent="0.25">
      <c r="A1992" s="99">
        <v>1985</v>
      </c>
      <c r="B1992" s="3">
        <v>0</v>
      </c>
      <c r="C1992" s="4">
        <v>0</v>
      </c>
    </row>
    <row r="1993" spans="1:3" x14ac:dyDescent="0.25">
      <c r="A1993" s="99">
        <v>1986</v>
      </c>
      <c r="B1993" s="3">
        <v>0</v>
      </c>
      <c r="C1993" s="4">
        <v>0</v>
      </c>
    </row>
    <row r="1994" spans="1:3" x14ac:dyDescent="0.25">
      <c r="A1994" s="99">
        <v>1987</v>
      </c>
      <c r="B1994" s="3">
        <v>0</v>
      </c>
      <c r="C1994" s="4">
        <v>0</v>
      </c>
    </row>
    <row r="1995" spans="1:3" x14ac:dyDescent="0.25">
      <c r="A1995" s="99">
        <v>1988</v>
      </c>
      <c r="B1995" s="3">
        <v>0</v>
      </c>
      <c r="C1995" s="4">
        <v>0</v>
      </c>
    </row>
    <row r="1996" spans="1:3" x14ac:dyDescent="0.25">
      <c r="A1996" s="99">
        <v>1989</v>
      </c>
      <c r="B1996" s="3">
        <v>0</v>
      </c>
      <c r="C1996" s="4">
        <v>0</v>
      </c>
    </row>
    <row r="1997" spans="1:3" x14ac:dyDescent="0.25">
      <c r="A1997" s="99">
        <v>1990</v>
      </c>
      <c r="B1997" s="3">
        <v>0</v>
      </c>
      <c r="C1997" s="4">
        <v>0</v>
      </c>
    </row>
    <row r="1998" spans="1:3" x14ac:dyDescent="0.25">
      <c r="A1998" s="99">
        <v>1991</v>
      </c>
      <c r="B1998" s="3">
        <v>0</v>
      </c>
      <c r="C1998" s="4">
        <v>0</v>
      </c>
    </row>
    <row r="1999" spans="1:3" x14ac:dyDescent="0.25">
      <c r="A1999" s="99">
        <v>1992</v>
      </c>
      <c r="B1999" s="3">
        <v>0</v>
      </c>
      <c r="C1999" s="4">
        <v>0</v>
      </c>
    </row>
    <row r="2000" spans="1:3" x14ac:dyDescent="0.25">
      <c r="A2000" s="99">
        <v>1993</v>
      </c>
      <c r="B2000" s="3">
        <v>0</v>
      </c>
      <c r="C2000" s="4">
        <v>3.3</v>
      </c>
    </row>
    <row r="2001" spans="1:3" x14ac:dyDescent="0.25">
      <c r="A2001" s="99">
        <v>1994</v>
      </c>
      <c r="B2001" s="3">
        <v>6.6</v>
      </c>
      <c r="C2001" s="4">
        <v>3.3</v>
      </c>
    </row>
    <row r="2002" spans="1:3" x14ac:dyDescent="0.25">
      <c r="A2002" s="99">
        <v>1995</v>
      </c>
      <c r="B2002" s="3">
        <v>2.5684210526315776</v>
      </c>
      <c r="C2002" s="4">
        <v>3.3</v>
      </c>
    </row>
    <row r="2003" spans="1:3" x14ac:dyDescent="0.25">
      <c r="A2003" s="99">
        <v>1996</v>
      </c>
      <c r="B2003" s="3">
        <v>0</v>
      </c>
      <c r="C2003" s="4">
        <v>0</v>
      </c>
    </row>
    <row r="2004" spans="1:3" x14ac:dyDescent="0.25">
      <c r="A2004" s="99">
        <v>1997</v>
      </c>
      <c r="B2004" s="3">
        <v>0</v>
      </c>
      <c r="C2004" s="4">
        <v>0</v>
      </c>
    </row>
    <row r="2005" spans="1:3" x14ac:dyDescent="0.25">
      <c r="A2005" s="99">
        <v>1998</v>
      </c>
      <c r="B2005" s="3">
        <v>0</v>
      </c>
      <c r="C2005" s="4">
        <v>0</v>
      </c>
    </row>
    <row r="2006" spans="1:3" x14ac:dyDescent="0.25">
      <c r="A2006" s="99">
        <v>1999</v>
      </c>
      <c r="B2006" s="3">
        <v>0</v>
      </c>
      <c r="C2006" s="4">
        <v>0</v>
      </c>
    </row>
    <row r="2007" spans="1:3" x14ac:dyDescent="0.25">
      <c r="A2007" s="99">
        <v>2000</v>
      </c>
      <c r="B2007" s="3">
        <v>0</v>
      </c>
      <c r="C2007" s="4">
        <v>0</v>
      </c>
    </row>
    <row r="2008" spans="1:3" x14ac:dyDescent="0.25">
      <c r="A2008" s="99">
        <v>2001</v>
      </c>
      <c r="B2008" s="3">
        <v>0</v>
      </c>
      <c r="C2008" s="4">
        <v>0</v>
      </c>
    </row>
    <row r="2009" spans="1:3" x14ac:dyDescent="0.25">
      <c r="A2009" s="99">
        <v>2002</v>
      </c>
      <c r="B2009" s="3">
        <v>0</v>
      </c>
      <c r="C2009" s="4">
        <v>0</v>
      </c>
    </row>
    <row r="2010" spans="1:3" x14ac:dyDescent="0.25">
      <c r="A2010" s="99">
        <v>2003</v>
      </c>
      <c r="B2010" s="3">
        <v>0</v>
      </c>
      <c r="C2010" s="4">
        <v>0</v>
      </c>
    </row>
    <row r="2011" spans="1:3" x14ac:dyDescent="0.25">
      <c r="A2011" s="99">
        <v>2004</v>
      </c>
      <c r="B2011" s="3">
        <v>0</v>
      </c>
      <c r="C2011" s="4">
        <v>0</v>
      </c>
    </row>
    <row r="2012" spans="1:3" x14ac:dyDescent="0.25">
      <c r="A2012" s="99">
        <v>2005</v>
      </c>
      <c r="B2012" s="3">
        <v>0</v>
      </c>
      <c r="C2012" s="4">
        <v>0</v>
      </c>
    </row>
    <row r="2013" spans="1:3" x14ac:dyDescent="0.25">
      <c r="A2013" s="99">
        <v>2006</v>
      </c>
      <c r="B2013" s="3">
        <v>0</v>
      </c>
      <c r="C2013" s="4">
        <v>0</v>
      </c>
    </row>
    <row r="2014" spans="1:3" x14ac:dyDescent="0.25">
      <c r="A2014" s="99">
        <v>2007</v>
      </c>
      <c r="B2014" s="3">
        <v>0</v>
      </c>
      <c r="C2014" s="4">
        <v>0</v>
      </c>
    </row>
    <row r="2015" spans="1:3" x14ac:dyDescent="0.25">
      <c r="A2015" s="99">
        <v>2008</v>
      </c>
      <c r="B2015" s="3">
        <v>0</v>
      </c>
      <c r="C2015" s="4">
        <v>0</v>
      </c>
    </row>
    <row r="2016" spans="1:3" x14ac:dyDescent="0.25">
      <c r="A2016" s="99">
        <v>2009</v>
      </c>
      <c r="B2016" s="3">
        <v>0</v>
      </c>
      <c r="C2016" s="4">
        <v>0</v>
      </c>
    </row>
    <row r="2017" spans="1:3" x14ac:dyDescent="0.25">
      <c r="A2017" s="99">
        <v>2010</v>
      </c>
      <c r="B2017" s="3">
        <v>0</v>
      </c>
      <c r="C2017" s="4">
        <v>0</v>
      </c>
    </row>
    <row r="2018" spans="1:3" x14ac:dyDescent="0.25">
      <c r="A2018" s="99">
        <v>2011</v>
      </c>
      <c r="B2018" s="3">
        <v>0</v>
      </c>
      <c r="C2018" s="4">
        <v>0</v>
      </c>
    </row>
    <row r="2019" spans="1:3" x14ac:dyDescent="0.25">
      <c r="A2019" s="99">
        <v>2012</v>
      </c>
      <c r="B2019" s="3">
        <v>0</v>
      </c>
      <c r="C2019" s="4">
        <v>0</v>
      </c>
    </row>
    <row r="2020" spans="1:3" x14ac:dyDescent="0.25">
      <c r="A2020" s="99">
        <v>2013</v>
      </c>
      <c r="B2020" s="3">
        <v>0</v>
      </c>
      <c r="C2020" s="4">
        <v>0</v>
      </c>
    </row>
    <row r="2021" spans="1:3" x14ac:dyDescent="0.25">
      <c r="A2021" s="99">
        <v>2014</v>
      </c>
      <c r="B2021" s="3">
        <v>0</v>
      </c>
      <c r="C2021" s="4">
        <v>0</v>
      </c>
    </row>
    <row r="2022" spans="1:3" x14ac:dyDescent="0.25">
      <c r="A2022" s="99">
        <v>2015</v>
      </c>
      <c r="B2022" s="3">
        <v>0</v>
      </c>
      <c r="C2022" s="4">
        <v>0</v>
      </c>
    </row>
    <row r="2023" spans="1:3" x14ac:dyDescent="0.25">
      <c r="A2023" s="99">
        <v>2016</v>
      </c>
      <c r="B2023" s="3">
        <v>0</v>
      </c>
      <c r="C2023" s="4">
        <v>0</v>
      </c>
    </row>
    <row r="2024" spans="1:3" x14ac:dyDescent="0.25">
      <c r="A2024" s="99">
        <v>2017</v>
      </c>
      <c r="B2024" s="3">
        <v>0</v>
      </c>
      <c r="C2024" s="4">
        <v>0</v>
      </c>
    </row>
    <row r="2025" spans="1:3" x14ac:dyDescent="0.25">
      <c r="A2025" s="99">
        <v>2018</v>
      </c>
      <c r="B2025" s="3">
        <v>0.29894736842105463</v>
      </c>
      <c r="C2025" s="4">
        <v>3.3</v>
      </c>
    </row>
    <row r="2026" spans="1:3" x14ac:dyDescent="0.25">
      <c r="A2026" s="99">
        <v>2019</v>
      </c>
      <c r="B2026" s="3">
        <v>0</v>
      </c>
      <c r="C2026" s="4">
        <v>3.3</v>
      </c>
    </row>
    <row r="2027" spans="1:3" x14ac:dyDescent="0.25">
      <c r="A2027" s="99">
        <v>2020</v>
      </c>
      <c r="B2027" s="3">
        <v>0</v>
      </c>
      <c r="C2027" s="4">
        <v>1.5010526315789483</v>
      </c>
    </row>
    <row r="2028" spans="1:3" x14ac:dyDescent="0.25">
      <c r="A2028" s="99">
        <v>2021</v>
      </c>
      <c r="B2028" s="3">
        <v>0</v>
      </c>
      <c r="C2028" s="4">
        <v>0</v>
      </c>
    </row>
    <row r="2029" spans="1:3" x14ac:dyDescent="0.25">
      <c r="A2029" s="99">
        <v>2022</v>
      </c>
      <c r="B2029" s="3">
        <v>0</v>
      </c>
      <c r="C2029" s="4">
        <v>0</v>
      </c>
    </row>
    <row r="2030" spans="1:3" x14ac:dyDescent="0.25">
      <c r="A2030" s="99">
        <v>2023</v>
      </c>
      <c r="B2030" s="3">
        <v>0</v>
      </c>
      <c r="C2030" s="4">
        <v>0</v>
      </c>
    </row>
    <row r="2031" spans="1:3" x14ac:dyDescent="0.25">
      <c r="A2031" s="99">
        <v>2024</v>
      </c>
      <c r="B2031" s="3">
        <v>0</v>
      </c>
      <c r="C2031" s="4">
        <v>0</v>
      </c>
    </row>
    <row r="2032" spans="1:3" x14ac:dyDescent="0.25">
      <c r="A2032" s="99">
        <v>2025</v>
      </c>
      <c r="B2032" s="3">
        <v>0</v>
      </c>
      <c r="C2032" s="4">
        <v>0</v>
      </c>
    </row>
    <row r="2033" spans="1:3" x14ac:dyDescent="0.25">
      <c r="A2033" s="99">
        <v>2026</v>
      </c>
      <c r="B2033" s="3">
        <v>0</v>
      </c>
      <c r="C2033" s="4">
        <v>0</v>
      </c>
    </row>
    <row r="2034" spans="1:3" x14ac:dyDescent="0.25">
      <c r="A2034" s="99">
        <v>2027</v>
      </c>
      <c r="B2034" s="3">
        <v>0</v>
      </c>
      <c r="C2034" s="4">
        <v>0</v>
      </c>
    </row>
    <row r="2035" spans="1:3" x14ac:dyDescent="0.25">
      <c r="A2035" s="99">
        <v>2028</v>
      </c>
      <c r="B2035" s="3">
        <v>0</v>
      </c>
      <c r="C2035" s="4">
        <v>0</v>
      </c>
    </row>
    <row r="2036" spans="1:3" x14ac:dyDescent="0.25">
      <c r="A2036" s="99">
        <v>2029</v>
      </c>
      <c r="B2036" s="3">
        <v>0</v>
      </c>
      <c r="C2036" s="4">
        <v>0</v>
      </c>
    </row>
    <row r="2037" spans="1:3" x14ac:dyDescent="0.25">
      <c r="A2037" s="99">
        <v>2030</v>
      </c>
      <c r="B2037" s="3">
        <v>0</v>
      </c>
      <c r="C2037" s="4">
        <v>0</v>
      </c>
    </row>
    <row r="2038" spans="1:3" x14ac:dyDescent="0.25">
      <c r="A2038" s="99">
        <v>2031</v>
      </c>
      <c r="B2038" s="3">
        <v>0</v>
      </c>
      <c r="C2038" s="4">
        <v>0</v>
      </c>
    </row>
    <row r="2039" spans="1:3" x14ac:dyDescent="0.25">
      <c r="A2039" s="99">
        <v>2032</v>
      </c>
      <c r="B2039" s="3">
        <v>0</v>
      </c>
      <c r="C2039" s="4">
        <v>0</v>
      </c>
    </row>
    <row r="2040" spans="1:3" x14ac:dyDescent="0.25">
      <c r="A2040" s="99">
        <v>2033</v>
      </c>
      <c r="B2040" s="3">
        <v>0</v>
      </c>
      <c r="C2040" s="4">
        <v>0</v>
      </c>
    </row>
    <row r="2041" spans="1:3" x14ac:dyDescent="0.25">
      <c r="A2041" s="99">
        <v>2034</v>
      </c>
      <c r="B2041" s="3">
        <v>0</v>
      </c>
      <c r="C2041" s="4">
        <v>0</v>
      </c>
    </row>
    <row r="2042" spans="1:3" x14ac:dyDescent="0.25">
      <c r="A2042" s="99">
        <v>2035</v>
      </c>
      <c r="B2042" s="3">
        <v>0</v>
      </c>
      <c r="C2042" s="4">
        <v>0</v>
      </c>
    </row>
    <row r="2043" spans="1:3" x14ac:dyDescent="0.25">
      <c r="A2043" s="99">
        <v>2036</v>
      </c>
      <c r="B2043" s="3">
        <v>0</v>
      </c>
      <c r="C2043" s="4">
        <v>0</v>
      </c>
    </row>
    <row r="2044" spans="1:3" x14ac:dyDescent="0.25">
      <c r="A2044" s="99">
        <v>2037</v>
      </c>
      <c r="B2044" s="3">
        <v>0</v>
      </c>
      <c r="C2044" s="4">
        <v>0</v>
      </c>
    </row>
    <row r="2045" spans="1:3" x14ac:dyDescent="0.25">
      <c r="A2045" s="99">
        <v>2038</v>
      </c>
      <c r="B2045" s="3">
        <v>0</v>
      </c>
      <c r="C2045" s="4">
        <v>0</v>
      </c>
    </row>
    <row r="2046" spans="1:3" x14ac:dyDescent="0.25">
      <c r="A2046" s="99">
        <v>2039</v>
      </c>
      <c r="B2046" s="3">
        <v>0</v>
      </c>
      <c r="C2046" s="4">
        <v>0</v>
      </c>
    </row>
    <row r="2047" spans="1:3" x14ac:dyDescent="0.25">
      <c r="A2047" s="99">
        <v>2040</v>
      </c>
      <c r="B2047" s="3">
        <v>0</v>
      </c>
      <c r="C2047" s="4">
        <v>0</v>
      </c>
    </row>
    <row r="2048" spans="1:3" x14ac:dyDescent="0.25">
      <c r="A2048" s="99">
        <v>2041</v>
      </c>
      <c r="B2048" s="3">
        <v>0</v>
      </c>
      <c r="C2048" s="4">
        <v>0</v>
      </c>
    </row>
    <row r="2049" spans="1:3" x14ac:dyDescent="0.25">
      <c r="A2049" s="99">
        <v>2042</v>
      </c>
      <c r="B2049" s="3">
        <v>2.5684210526315776</v>
      </c>
      <c r="C2049" s="4">
        <v>3.3</v>
      </c>
    </row>
    <row r="2050" spans="1:3" x14ac:dyDescent="0.25">
      <c r="A2050" s="99">
        <v>2043</v>
      </c>
      <c r="B2050" s="3">
        <v>6.6</v>
      </c>
      <c r="C2050" s="4">
        <v>3.3</v>
      </c>
    </row>
    <row r="2051" spans="1:3" x14ac:dyDescent="0.25">
      <c r="A2051" s="99">
        <v>2044</v>
      </c>
      <c r="B2051" s="3">
        <v>0</v>
      </c>
      <c r="C2051" s="4">
        <v>2.9157894736842072</v>
      </c>
    </row>
    <row r="2052" spans="1:3" x14ac:dyDescent="0.25">
      <c r="A2052" s="99">
        <v>2045</v>
      </c>
      <c r="B2052" s="3">
        <v>0</v>
      </c>
      <c r="C2052" s="4">
        <v>0</v>
      </c>
    </row>
    <row r="2053" spans="1:3" x14ac:dyDescent="0.25">
      <c r="A2053" s="99">
        <v>2046</v>
      </c>
      <c r="B2053" s="3">
        <v>0</v>
      </c>
      <c r="C2053" s="4">
        <v>0</v>
      </c>
    </row>
    <row r="2054" spans="1:3" x14ac:dyDescent="0.25">
      <c r="A2054" s="99">
        <v>2047</v>
      </c>
      <c r="B2054" s="3">
        <v>0</v>
      </c>
      <c r="C2054" s="4">
        <v>0</v>
      </c>
    </row>
    <row r="2055" spans="1:3" x14ac:dyDescent="0.25">
      <c r="A2055" s="99">
        <v>2048</v>
      </c>
      <c r="B2055" s="3">
        <v>0</v>
      </c>
      <c r="C2055" s="4">
        <v>0</v>
      </c>
    </row>
    <row r="2056" spans="1:3" x14ac:dyDescent="0.25">
      <c r="A2056" s="99">
        <v>2049</v>
      </c>
      <c r="B2056" s="3">
        <v>0</v>
      </c>
      <c r="C2056" s="4">
        <v>0</v>
      </c>
    </row>
    <row r="2057" spans="1:3" x14ac:dyDescent="0.25">
      <c r="A2057" s="99">
        <v>2050</v>
      </c>
      <c r="B2057" s="3">
        <v>0</v>
      </c>
      <c r="C2057" s="4">
        <v>0</v>
      </c>
    </row>
    <row r="2058" spans="1:3" x14ac:dyDescent="0.25">
      <c r="A2058" s="99">
        <v>2051</v>
      </c>
      <c r="B2058" s="3">
        <v>0</v>
      </c>
      <c r="C2058" s="4">
        <v>0</v>
      </c>
    </row>
    <row r="2059" spans="1:3" x14ac:dyDescent="0.25">
      <c r="A2059" s="99">
        <v>2052</v>
      </c>
      <c r="B2059" s="3">
        <v>0</v>
      </c>
      <c r="C2059" s="4">
        <v>0</v>
      </c>
    </row>
    <row r="2060" spans="1:3" x14ac:dyDescent="0.25">
      <c r="A2060" s="99">
        <v>2053</v>
      </c>
      <c r="B2060" s="3">
        <v>0</v>
      </c>
      <c r="C2060" s="4">
        <v>0</v>
      </c>
    </row>
    <row r="2061" spans="1:3" x14ac:dyDescent="0.25">
      <c r="A2061" s="99">
        <v>2054</v>
      </c>
      <c r="B2061" s="3">
        <v>0</v>
      </c>
      <c r="C2061" s="4">
        <v>0</v>
      </c>
    </row>
    <row r="2062" spans="1:3" x14ac:dyDescent="0.25">
      <c r="A2062" s="99">
        <v>2055</v>
      </c>
      <c r="B2062" s="3">
        <v>0</v>
      </c>
      <c r="C2062" s="4">
        <v>0</v>
      </c>
    </row>
    <row r="2063" spans="1:3" x14ac:dyDescent="0.25">
      <c r="A2063" s="99">
        <v>2056</v>
      </c>
      <c r="B2063" s="3">
        <v>0</v>
      </c>
      <c r="C2063" s="4">
        <v>0</v>
      </c>
    </row>
    <row r="2064" spans="1:3" x14ac:dyDescent="0.25">
      <c r="A2064" s="99">
        <v>2057</v>
      </c>
      <c r="B2064" s="3">
        <v>0</v>
      </c>
      <c r="C2064" s="4">
        <v>0</v>
      </c>
    </row>
    <row r="2065" spans="1:3" x14ac:dyDescent="0.25">
      <c r="A2065" s="99">
        <v>2058</v>
      </c>
      <c r="B2065" s="3">
        <v>0</v>
      </c>
      <c r="C2065" s="4">
        <v>0</v>
      </c>
    </row>
    <row r="2066" spans="1:3" x14ac:dyDescent="0.25">
      <c r="A2066" s="99">
        <v>2059</v>
      </c>
      <c r="B2066" s="3">
        <v>0</v>
      </c>
      <c r="C2066" s="4">
        <v>0</v>
      </c>
    </row>
    <row r="2067" spans="1:3" x14ac:dyDescent="0.25">
      <c r="A2067" s="99">
        <v>2060</v>
      </c>
      <c r="B2067" s="3">
        <v>0</v>
      </c>
      <c r="C2067" s="4">
        <v>0</v>
      </c>
    </row>
    <row r="2068" spans="1:3" x14ac:dyDescent="0.25">
      <c r="A2068" s="99">
        <v>2061</v>
      </c>
      <c r="B2068" s="3">
        <v>0</v>
      </c>
      <c r="C2068" s="4">
        <v>0</v>
      </c>
    </row>
    <row r="2069" spans="1:3" x14ac:dyDescent="0.25">
      <c r="A2069" s="99">
        <v>2062</v>
      </c>
      <c r="B2069" s="3">
        <v>0</v>
      </c>
      <c r="C2069" s="4">
        <v>0</v>
      </c>
    </row>
    <row r="2070" spans="1:3" x14ac:dyDescent="0.25">
      <c r="A2070" s="99">
        <v>2063</v>
      </c>
      <c r="B2070" s="3">
        <v>0</v>
      </c>
      <c r="C2070" s="4">
        <v>0</v>
      </c>
    </row>
    <row r="2071" spans="1:3" x14ac:dyDescent="0.25">
      <c r="A2071" s="99">
        <v>2064</v>
      </c>
      <c r="B2071" s="3">
        <v>0</v>
      </c>
      <c r="C2071" s="4">
        <v>0</v>
      </c>
    </row>
    <row r="2072" spans="1:3" x14ac:dyDescent="0.25">
      <c r="A2072" s="99">
        <v>2065</v>
      </c>
      <c r="B2072" s="3">
        <v>0</v>
      </c>
      <c r="C2072" s="4">
        <v>1.4736842105264266E-2</v>
      </c>
    </row>
    <row r="2073" spans="1:3" x14ac:dyDescent="0.25">
      <c r="A2073" s="99">
        <v>2066</v>
      </c>
      <c r="B2073" s="3">
        <v>0</v>
      </c>
      <c r="C2073" s="4">
        <v>3.3</v>
      </c>
    </row>
    <row r="2074" spans="1:3" x14ac:dyDescent="0.25">
      <c r="A2074" s="99">
        <v>2067</v>
      </c>
      <c r="B2074" s="3">
        <v>5.3894736842105173</v>
      </c>
      <c r="C2074" s="4">
        <v>3.3</v>
      </c>
    </row>
    <row r="2075" spans="1:3" x14ac:dyDescent="0.25">
      <c r="A2075" s="99">
        <v>2068</v>
      </c>
      <c r="B2075" s="3">
        <v>0</v>
      </c>
      <c r="C2075" s="4">
        <v>0</v>
      </c>
    </row>
    <row r="2076" spans="1:3" x14ac:dyDescent="0.25">
      <c r="A2076" s="99">
        <v>2069</v>
      </c>
      <c r="B2076" s="3">
        <v>0</v>
      </c>
      <c r="C2076" s="4">
        <v>0</v>
      </c>
    </row>
    <row r="2077" spans="1:3" x14ac:dyDescent="0.25">
      <c r="A2077" s="99">
        <v>2070</v>
      </c>
      <c r="B2077" s="3">
        <v>0</v>
      </c>
      <c r="C2077" s="4">
        <v>0</v>
      </c>
    </row>
    <row r="2078" spans="1:3" x14ac:dyDescent="0.25">
      <c r="A2078" s="99">
        <v>2071</v>
      </c>
      <c r="B2078" s="3">
        <v>0</v>
      </c>
      <c r="C2078" s="4">
        <v>0</v>
      </c>
    </row>
    <row r="2079" spans="1:3" x14ac:dyDescent="0.25">
      <c r="A2079" s="99">
        <v>2072</v>
      </c>
      <c r="B2079" s="3">
        <v>0</v>
      </c>
      <c r="C2079" s="4">
        <v>0</v>
      </c>
    </row>
    <row r="2080" spans="1:3" x14ac:dyDescent="0.25">
      <c r="A2080" s="99">
        <v>2073</v>
      </c>
      <c r="B2080" s="3">
        <v>0</v>
      </c>
      <c r="C2080" s="4">
        <v>0</v>
      </c>
    </row>
    <row r="2081" spans="1:3" x14ac:dyDescent="0.25">
      <c r="A2081" s="99">
        <v>2074</v>
      </c>
      <c r="B2081" s="3">
        <v>6.6</v>
      </c>
      <c r="C2081" s="4">
        <v>3.3</v>
      </c>
    </row>
    <row r="2082" spans="1:3" x14ac:dyDescent="0.25">
      <c r="A2082" s="99">
        <v>2075</v>
      </c>
      <c r="B2082" s="3">
        <v>6.6</v>
      </c>
      <c r="C2082" s="4">
        <v>3.3</v>
      </c>
    </row>
    <row r="2083" spans="1:3" x14ac:dyDescent="0.25">
      <c r="A2083" s="99">
        <v>2076</v>
      </c>
      <c r="B2083" s="3">
        <v>4.837894736842097</v>
      </c>
      <c r="C2083" s="4">
        <v>3.3</v>
      </c>
    </row>
    <row r="2084" spans="1:3" x14ac:dyDescent="0.25">
      <c r="A2084" s="99">
        <v>2077</v>
      </c>
      <c r="B2084" s="3">
        <v>0</v>
      </c>
      <c r="C2084" s="4">
        <v>0</v>
      </c>
    </row>
    <row r="2085" spans="1:3" x14ac:dyDescent="0.25">
      <c r="A2085" s="99">
        <v>2078</v>
      </c>
      <c r="B2085" s="3">
        <v>0</v>
      </c>
      <c r="C2085" s="4">
        <v>0</v>
      </c>
    </row>
    <row r="2086" spans="1:3" x14ac:dyDescent="0.25">
      <c r="A2086" s="99">
        <v>2079</v>
      </c>
      <c r="B2086" s="3">
        <v>0</v>
      </c>
      <c r="C2086" s="4">
        <v>0</v>
      </c>
    </row>
    <row r="2087" spans="1:3" x14ac:dyDescent="0.25">
      <c r="A2087" s="99">
        <v>2080</v>
      </c>
      <c r="B2087" s="3">
        <v>0</v>
      </c>
      <c r="C2087" s="4">
        <v>0</v>
      </c>
    </row>
    <row r="2088" spans="1:3" x14ac:dyDescent="0.25">
      <c r="A2088" s="99">
        <v>2081</v>
      </c>
      <c r="B2088" s="3">
        <v>0</v>
      </c>
      <c r="C2088" s="4">
        <v>0</v>
      </c>
    </row>
    <row r="2089" spans="1:3" x14ac:dyDescent="0.25">
      <c r="A2089" s="99">
        <v>2082</v>
      </c>
      <c r="B2089" s="3">
        <v>0</v>
      </c>
      <c r="C2089" s="4">
        <v>0</v>
      </c>
    </row>
    <row r="2090" spans="1:3" x14ac:dyDescent="0.25">
      <c r="A2090" s="99">
        <v>2083</v>
      </c>
      <c r="B2090" s="3">
        <v>0</v>
      </c>
      <c r="C2090" s="4">
        <v>0</v>
      </c>
    </row>
    <row r="2091" spans="1:3" x14ac:dyDescent="0.25">
      <c r="A2091" s="99">
        <v>2084</v>
      </c>
      <c r="B2091" s="3">
        <v>0</v>
      </c>
      <c r="C2091" s="4">
        <v>0</v>
      </c>
    </row>
    <row r="2092" spans="1:3" x14ac:dyDescent="0.25">
      <c r="A2092" s="99">
        <v>2085</v>
      </c>
      <c r="B2092" s="3">
        <v>0</v>
      </c>
      <c r="C2092" s="4">
        <v>0</v>
      </c>
    </row>
    <row r="2093" spans="1:3" x14ac:dyDescent="0.25">
      <c r="A2093" s="99">
        <v>2086</v>
      </c>
      <c r="B2093" s="3">
        <v>0</v>
      </c>
      <c r="C2093" s="4">
        <v>0</v>
      </c>
    </row>
    <row r="2094" spans="1:3" x14ac:dyDescent="0.25">
      <c r="A2094" s="99">
        <v>2087</v>
      </c>
      <c r="B2094" s="3">
        <v>0</v>
      </c>
      <c r="C2094" s="4">
        <v>0</v>
      </c>
    </row>
    <row r="2095" spans="1:3" x14ac:dyDescent="0.25">
      <c r="A2095" s="99">
        <v>2088</v>
      </c>
      <c r="B2095" s="3">
        <v>0</v>
      </c>
      <c r="C2095" s="4">
        <v>0</v>
      </c>
    </row>
    <row r="2096" spans="1:3" x14ac:dyDescent="0.25">
      <c r="A2096" s="99">
        <v>2089</v>
      </c>
      <c r="B2096" s="3">
        <v>0</v>
      </c>
      <c r="C2096" s="4">
        <v>0</v>
      </c>
    </row>
    <row r="2097" spans="1:3" x14ac:dyDescent="0.25">
      <c r="A2097" s="99">
        <v>2090</v>
      </c>
      <c r="B2097" s="3">
        <v>0</v>
      </c>
      <c r="C2097" s="4">
        <v>0</v>
      </c>
    </row>
    <row r="2098" spans="1:3" x14ac:dyDescent="0.25">
      <c r="A2098" s="99">
        <v>2091</v>
      </c>
      <c r="B2098" s="3">
        <v>0</v>
      </c>
      <c r="C2098" s="4">
        <v>0.23789473684210388</v>
      </c>
    </row>
    <row r="2099" spans="1:3" x14ac:dyDescent="0.25">
      <c r="A2099" s="99">
        <v>2092</v>
      </c>
      <c r="B2099" s="3">
        <v>0</v>
      </c>
      <c r="C2099" s="4">
        <v>0</v>
      </c>
    </row>
    <row r="2100" spans="1:3" x14ac:dyDescent="0.25">
      <c r="A2100" s="99">
        <v>2093</v>
      </c>
      <c r="B2100" s="3">
        <v>0</v>
      </c>
      <c r="C2100" s="4">
        <v>0</v>
      </c>
    </row>
    <row r="2101" spans="1:3" x14ac:dyDescent="0.25">
      <c r="A2101" s="99">
        <v>2094</v>
      </c>
      <c r="B2101" s="3">
        <v>0</v>
      </c>
      <c r="C2101" s="4">
        <v>0</v>
      </c>
    </row>
    <row r="2102" spans="1:3" x14ac:dyDescent="0.25">
      <c r="A2102" s="99">
        <v>2095</v>
      </c>
      <c r="B2102" s="3">
        <v>0</v>
      </c>
      <c r="C2102" s="4">
        <v>0</v>
      </c>
    </row>
    <row r="2103" spans="1:3" x14ac:dyDescent="0.25">
      <c r="A2103" s="99">
        <v>2096</v>
      </c>
      <c r="B2103" s="3">
        <v>0</v>
      </c>
      <c r="C2103" s="4">
        <v>0</v>
      </c>
    </row>
    <row r="2104" spans="1:3" x14ac:dyDescent="0.25">
      <c r="A2104" s="99">
        <v>2097</v>
      </c>
      <c r="B2104" s="3">
        <v>0</v>
      </c>
      <c r="C2104" s="4">
        <v>0</v>
      </c>
    </row>
    <row r="2105" spans="1:3" x14ac:dyDescent="0.25">
      <c r="A2105" s="99">
        <v>2098</v>
      </c>
      <c r="B2105" s="3">
        <v>6.6</v>
      </c>
      <c r="C2105" s="4">
        <v>3.3</v>
      </c>
    </row>
    <row r="2106" spans="1:3" x14ac:dyDescent="0.25">
      <c r="A2106" s="99">
        <v>2099</v>
      </c>
      <c r="B2106" s="3">
        <v>4.1789473684210341</v>
      </c>
      <c r="C2106" s="4">
        <v>3.3</v>
      </c>
    </row>
    <row r="2107" spans="1:3" x14ac:dyDescent="0.25">
      <c r="A2107" s="99">
        <v>2100</v>
      </c>
      <c r="B2107" s="3">
        <v>0</v>
      </c>
      <c r="C2107" s="4">
        <v>3.3</v>
      </c>
    </row>
    <row r="2108" spans="1:3" x14ac:dyDescent="0.25">
      <c r="A2108" s="99">
        <v>2101</v>
      </c>
      <c r="B2108" s="3">
        <v>0</v>
      </c>
      <c r="C2108" s="4">
        <v>0</v>
      </c>
    </row>
    <row r="2109" spans="1:3" x14ac:dyDescent="0.25">
      <c r="A2109" s="99">
        <v>2102</v>
      </c>
      <c r="B2109" s="3">
        <v>0</v>
      </c>
      <c r="C2109" s="4">
        <v>0</v>
      </c>
    </row>
    <row r="2110" spans="1:3" x14ac:dyDescent="0.25">
      <c r="A2110" s="99">
        <v>2103</v>
      </c>
      <c r="B2110" s="3">
        <v>0</v>
      </c>
      <c r="C2110" s="4">
        <v>0</v>
      </c>
    </row>
    <row r="2111" spans="1:3" x14ac:dyDescent="0.25">
      <c r="A2111" s="99">
        <v>2104</v>
      </c>
      <c r="B2111" s="3">
        <v>0</v>
      </c>
      <c r="C2111" s="4">
        <v>0</v>
      </c>
    </row>
    <row r="2112" spans="1:3" x14ac:dyDescent="0.25">
      <c r="A2112" s="99">
        <v>2105</v>
      </c>
      <c r="B2112" s="3">
        <v>0</v>
      </c>
      <c r="C2112" s="4">
        <v>0</v>
      </c>
    </row>
    <row r="2113" spans="1:3" x14ac:dyDescent="0.25">
      <c r="A2113" s="99">
        <v>2106</v>
      </c>
      <c r="B2113" s="3">
        <v>0</v>
      </c>
      <c r="C2113" s="4">
        <v>0</v>
      </c>
    </row>
    <row r="2114" spans="1:3" x14ac:dyDescent="0.25">
      <c r="A2114" s="99">
        <v>2107</v>
      </c>
      <c r="B2114" s="3">
        <v>0</v>
      </c>
      <c r="C2114" s="4">
        <v>0</v>
      </c>
    </row>
    <row r="2115" spans="1:3" x14ac:dyDescent="0.25">
      <c r="A2115" s="99">
        <v>2108</v>
      </c>
      <c r="B2115" s="3">
        <v>0</v>
      </c>
      <c r="C2115" s="4">
        <v>0</v>
      </c>
    </row>
    <row r="2116" spans="1:3" x14ac:dyDescent="0.25">
      <c r="A2116" s="99">
        <v>2109</v>
      </c>
      <c r="B2116" s="3">
        <v>0</v>
      </c>
      <c r="C2116" s="4">
        <v>0</v>
      </c>
    </row>
    <row r="2117" spans="1:3" x14ac:dyDescent="0.25">
      <c r="A2117" s="99">
        <v>2110</v>
      </c>
      <c r="B2117" s="3">
        <v>0</v>
      </c>
      <c r="C2117" s="4">
        <v>0</v>
      </c>
    </row>
    <row r="2118" spans="1:3" x14ac:dyDescent="0.25">
      <c r="A2118" s="99">
        <v>2111</v>
      </c>
      <c r="B2118" s="3">
        <v>0</v>
      </c>
      <c r="C2118" s="4">
        <v>0</v>
      </c>
    </row>
    <row r="2119" spans="1:3" x14ac:dyDescent="0.25">
      <c r="A2119" s="99">
        <v>2112</v>
      </c>
      <c r="B2119" s="3">
        <v>0</v>
      </c>
      <c r="C2119" s="4">
        <v>0</v>
      </c>
    </row>
    <row r="2120" spans="1:3" x14ac:dyDescent="0.25">
      <c r="A2120" s="99">
        <v>2113</v>
      </c>
      <c r="B2120" s="3">
        <v>0</v>
      </c>
      <c r="C2120" s="4">
        <v>0</v>
      </c>
    </row>
    <row r="2121" spans="1:3" x14ac:dyDescent="0.25">
      <c r="A2121" s="99">
        <v>2114</v>
      </c>
      <c r="B2121" s="3">
        <v>0</v>
      </c>
      <c r="C2121" s="4">
        <v>3.3</v>
      </c>
    </row>
    <row r="2122" spans="1:3" x14ac:dyDescent="0.25">
      <c r="A2122" s="99">
        <v>2115</v>
      </c>
      <c r="B2122" s="3">
        <v>0</v>
      </c>
      <c r="C2122" s="4">
        <v>3.3</v>
      </c>
    </row>
    <row r="2123" spans="1:3" x14ac:dyDescent="0.25">
      <c r="A2123" s="99">
        <v>2116</v>
      </c>
      <c r="B2123" s="3">
        <v>0</v>
      </c>
      <c r="C2123" s="4">
        <v>0</v>
      </c>
    </row>
    <row r="2124" spans="1:3" x14ac:dyDescent="0.25">
      <c r="A2124" s="99">
        <v>2117</v>
      </c>
      <c r="B2124" s="3">
        <v>0</v>
      </c>
      <c r="C2124" s="4">
        <v>0</v>
      </c>
    </row>
    <row r="2125" spans="1:3" x14ac:dyDescent="0.25">
      <c r="A2125" s="99">
        <v>2118</v>
      </c>
      <c r="B2125" s="3">
        <v>0</v>
      </c>
      <c r="C2125" s="4">
        <v>0</v>
      </c>
    </row>
    <row r="2126" spans="1:3" x14ac:dyDescent="0.25">
      <c r="A2126" s="99">
        <v>2119</v>
      </c>
      <c r="B2126" s="3">
        <v>0</v>
      </c>
      <c r="C2126" s="4">
        <v>0</v>
      </c>
    </row>
    <row r="2127" spans="1:3" x14ac:dyDescent="0.25">
      <c r="A2127" s="99">
        <v>2120</v>
      </c>
      <c r="B2127" s="3">
        <v>0</v>
      </c>
      <c r="C2127" s="4">
        <v>0</v>
      </c>
    </row>
    <row r="2128" spans="1:3" x14ac:dyDescent="0.25">
      <c r="A2128" s="99">
        <v>2121</v>
      </c>
      <c r="B2128" s="3">
        <v>0</v>
      </c>
      <c r="C2128" s="4">
        <v>0</v>
      </c>
    </row>
    <row r="2129" spans="1:3" x14ac:dyDescent="0.25">
      <c r="A2129" s="99">
        <v>2122</v>
      </c>
      <c r="B2129" s="3">
        <v>0</v>
      </c>
      <c r="C2129" s="4">
        <v>0</v>
      </c>
    </row>
    <row r="2130" spans="1:3" x14ac:dyDescent="0.25">
      <c r="A2130" s="99">
        <v>2123</v>
      </c>
      <c r="B2130" s="3">
        <v>0</v>
      </c>
      <c r="C2130" s="4">
        <v>0</v>
      </c>
    </row>
    <row r="2131" spans="1:3" x14ac:dyDescent="0.25">
      <c r="A2131" s="99">
        <v>2124</v>
      </c>
      <c r="B2131" s="3">
        <v>0</v>
      </c>
      <c r="C2131" s="4">
        <v>0</v>
      </c>
    </row>
    <row r="2132" spans="1:3" x14ac:dyDescent="0.25">
      <c r="A2132" s="99">
        <v>2125</v>
      </c>
      <c r="B2132" s="3">
        <v>0</v>
      </c>
      <c r="C2132" s="4">
        <v>0</v>
      </c>
    </row>
    <row r="2133" spans="1:3" x14ac:dyDescent="0.25">
      <c r="A2133" s="99">
        <v>2126</v>
      </c>
      <c r="B2133" s="3">
        <v>0</v>
      </c>
      <c r="C2133" s="4">
        <v>0</v>
      </c>
    </row>
    <row r="2134" spans="1:3" x14ac:dyDescent="0.25">
      <c r="A2134" s="99">
        <v>2127</v>
      </c>
      <c r="B2134" s="3">
        <v>0</v>
      </c>
      <c r="C2134" s="4">
        <v>0</v>
      </c>
    </row>
    <row r="2135" spans="1:3" x14ac:dyDescent="0.25">
      <c r="A2135" s="99">
        <v>2128</v>
      </c>
      <c r="B2135" s="3">
        <v>0</v>
      </c>
      <c r="C2135" s="4">
        <v>0</v>
      </c>
    </row>
    <row r="2136" spans="1:3" x14ac:dyDescent="0.25">
      <c r="A2136" s="99">
        <v>2129</v>
      </c>
      <c r="B2136" s="3">
        <v>0</v>
      </c>
      <c r="C2136" s="4">
        <v>0</v>
      </c>
    </row>
    <row r="2137" spans="1:3" x14ac:dyDescent="0.25">
      <c r="A2137" s="99">
        <v>2130</v>
      </c>
      <c r="B2137" s="3">
        <v>0</v>
      </c>
      <c r="C2137" s="4">
        <v>0</v>
      </c>
    </row>
    <row r="2138" spans="1:3" x14ac:dyDescent="0.25">
      <c r="A2138" s="99">
        <v>2131</v>
      </c>
      <c r="B2138" s="3">
        <v>0</v>
      </c>
      <c r="C2138" s="4">
        <v>0</v>
      </c>
    </row>
    <row r="2139" spans="1:3" x14ac:dyDescent="0.25">
      <c r="A2139" s="99">
        <v>2132</v>
      </c>
      <c r="B2139" s="3">
        <v>0</v>
      </c>
      <c r="C2139" s="4">
        <v>0</v>
      </c>
    </row>
    <row r="2140" spans="1:3" x14ac:dyDescent="0.25">
      <c r="A2140" s="99">
        <v>2133</v>
      </c>
      <c r="B2140" s="3">
        <v>0</v>
      </c>
      <c r="C2140" s="4">
        <v>0</v>
      </c>
    </row>
    <row r="2141" spans="1:3" x14ac:dyDescent="0.25">
      <c r="A2141" s="99">
        <v>2134</v>
      </c>
      <c r="B2141" s="3">
        <v>0</v>
      </c>
      <c r="C2141" s="4">
        <v>0</v>
      </c>
    </row>
    <row r="2142" spans="1:3" x14ac:dyDescent="0.25">
      <c r="A2142" s="99">
        <v>2135</v>
      </c>
      <c r="B2142" s="3">
        <v>0</v>
      </c>
      <c r="C2142" s="4">
        <v>0</v>
      </c>
    </row>
    <row r="2143" spans="1:3" x14ac:dyDescent="0.25">
      <c r="A2143" s="99">
        <v>2136</v>
      </c>
      <c r="B2143" s="3">
        <v>0</v>
      </c>
      <c r="C2143" s="4">
        <v>0</v>
      </c>
    </row>
    <row r="2144" spans="1:3" x14ac:dyDescent="0.25">
      <c r="A2144" s="99">
        <v>2137</v>
      </c>
      <c r="B2144" s="3">
        <v>4.4778947368420976</v>
      </c>
      <c r="C2144" s="4">
        <v>3.3</v>
      </c>
    </row>
    <row r="2145" spans="1:3" x14ac:dyDescent="0.25">
      <c r="A2145" s="99">
        <v>2138</v>
      </c>
      <c r="B2145" s="3">
        <v>6.6</v>
      </c>
      <c r="C2145" s="4">
        <v>3.3</v>
      </c>
    </row>
    <row r="2146" spans="1:3" x14ac:dyDescent="0.25">
      <c r="A2146" s="99">
        <v>2139</v>
      </c>
      <c r="B2146" s="3">
        <v>0</v>
      </c>
      <c r="C2146" s="4">
        <v>2.9305263157894696</v>
      </c>
    </row>
    <row r="2147" spans="1:3" x14ac:dyDescent="0.25">
      <c r="A2147" s="99">
        <v>2140</v>
      </c>
      <c r="B2147" s="3">
        <v>0</v>
      </c>
      <c r="C2147" s="4">
        <v>0</v>
      </c>
    </row>
    <row r="2148" spans="1:3" x14ac:dyDescent="0.25">
      <c r="A2148" s="99">
        <v>2141</v>
      </c>
      <c r="B2148" s="3">
        <v>0</v>
      </c>
      <c r="C2148" s="4">
        <v>0</v>
      </c>
    </row>
    <row r="2149" spans="1:3" x14ac:dyDescent="0.25">
      <c r="A2149" s="99">
        <v>2142</v>
      </c>
      <c r="B2149" s="3">
        <v>0</v>
      </c>
      <c r="C2149" s="4">
        <v>0</v>
      </c>
    </row>
    <row r="2150" spans="1:3" x14ac:dyDescent="0.25">
      <c r="A2150" s="99">
        <v>2143</v>
      </c>
      <c r="B2150" s="3">
        <v>0</v>
      </c>
      <c r="C2150" s="4">
        <v>0</v>
      </c>
    </row>
    <row r="2151" spans="1:3" x14ac:dyDescent="0.25">
      <c r="A2151" s="99">
        <v>2144</v>
      </c>
      <c r="B2151" s="3">
        <v>0</v>
      </c>
      <c r="C2151" s="4">
        <v>0</v>
      </c>
    </row>
    <row r="2152" spans="1:3" x14ac:dyDescent="0.25">
      <c r="A2152" s="99">
        <v>2145</v>
      </c>
      <c r="B2152" s="3">
        <v>0</v>
      </c>
      <c r="C2152" s="4">
        <v>0</v>
      </c>
    </row>
    <row r="2153" spans="1:3" x14ac:dyDescent="0.25">
      <c r="A2153" s="99">
        <v>2146</v>
      </c>
      <c r="B2153" s="3">
        <v>0</v>
      </c>
      <c r="C2153" s="4">
        <v>0</v>
      </c>
    </row>
    <row r="2154" spans="1:3" x14ac:dyDescent="0.25">
      <c r="A2154" s="99">
        <v>2147</v>
      </c>
      <c r="B2154" s="3">
        <v>0</v>
      </c>
      <c r="C2154" s="4">
        <v>0</v>
      </c>
    </row>
    <row r="2155" spans="1:3" x14ac:dyDescent="0.25">
      <c r="A2155" s="99">
        <v>2148</v>
      </c>
      <c r="B2155" s="3">
        <v>0</v>
      </c>
      <c r="C2155" s="4">
        <v>0</v>
      </c>
    </row>
    <row r="2156" spans="1:3" x14ac:dyDescent="0.25">
      <c r="A2156" s="99">
        <v>2149</v>
      </c>
      <c r="B2156" s="3">
        <v>0</v>
      </c>
      <c r="C2156" s="4">
        <v>0</v>
      </c>
    </row>
    <row r="2157" spans="1:3" x14ac:dyDescent="0.25">
      <c r="A2157" s="99">
        <v>2150</v>
      </c>
      <c r="B2157" s="3">
        <v>0</v>
      </c>
      <c r="C2157" s="4">
        <v>0</v>
      </c>
    </row>
    <row r="2158" spans="1:3" x14ac:dyDescent="0.25">
      <c r="A2158" s="99">
        <v>2151</v>
      </c>
      <c r="B2158" s="3">
        <v>0</v>
      </c>
      <c r="C2158" s="4">
        <v>0</v>
      </c>
    </row>
    <row r="2159" spans="1:3" x14ac:dyDescent="0.25">
      <c r="A2159" s="99">
        <v>2152</v>
      </c>
      <c r="B2159" s="3">
        <v>0</v>
      </c>
      <c r="C2159" s="4">
        <v>0</v>
      </c>
    </row>
    <row r="2160" spans="1:3" x14ac:dyDescent="0.25">
      <c r="A2160" s="99">
        <v>2153</v>
      </c>
      <c r="B2160" s="3">
        <v>0</v>
      </c>
      <c r="C2160" s="4">
        <v>0</v>
      </c>
    </row>
    <row r="2161" spans="1:3" x14ac:dyDescent="0.25">
      <c r="A2161" s="99">
        <v>2154</v>
      </c>
      <c r="B2161" s="3">
        <v>0</v>
      </c>
      <c r="C2161" s="4">
        <v>0</v>
      </c>
    </row>
    <row r="2162" spans="1:3" x14ac:dyDescent="0.25">
      <c r="A2162" s="99">
        <v>2155</v>
      </c>
      <c r="B2162" s="3">
        <v>0</v>
      </c>
      <c r="C2162" s="4">
        <v>0</v>
      </c>
    </row>
    <row r="2163" spans="1:3" x14ac:dyDescent="0.25">
      <c r="A2163" s="99">
        <v>2156</v>
      </c>
      <c r="B2163" s="3">
        <v>0</v>
      </c>
      <c r="C2163" s="4">
        <v>0</v>
      </c>
    </row>
    <row r="2164" spans="1:3" x14ac:dyDescent="0.25">
      <c r="A2164" s="99">
        <v>2157</v>
      </c>
      <c r="B2164" s="3">
        <v>0</v>
      </c>
      <c r="C2164" s="4">
        <v>0</v>
      </c>
    </row>
    <row r="2165" spans="1:3" x14ac:dyDescent="0.25">
      <c r="A2165" s="99">
        <v>2158</v>
      </c>
      <c r="B2165" s="3">
        <v>0</v>
      </c>
      <c r="C2165" s="4">
        <v>0</v>
      </c>
    </row>
    <row r="2166" spans="1:3" x14ac:dyDescent="0.25">
      <c r="A2166" s="99">
        <v>2159</v>
      </c>
      <c r="B2166" s="3">
        <v>0</v>
      </c>
      <c r="C2166" s="4">
        <v>0</v>
      </c>
    </row>
    <row r="2167" spans="1:3" x14ac:dyDescent="0.25">
      <c r="A2167" s="99">
        <v>2160</v>
      </c>
      <c r="B2167" s="3">
        <v>0</v>
      </c>
      <c r="C2167" s="4">
        <v>0</v>
      </c>
    </row>
    <row r="2168" spans="1:3" x14ac:dyDescent="0.25">
      <c r="A2168" s="99">
        <v>2161</v>
      </c>
      <c r="B2168" s="3">
        <v>0</v>
      </c>
      <c r="C2168" s="4">
        <v>2.9157894736842072</v>
      </c>
    </row>
    <row r="2169" spans="1:3" x14ac:dyDescent="0.25">
      <c r="A2169" s="99">
        <v>2162</v>
      </c>
      <c r="B2169" s="3">
        <v>6.6</v>
      </c>
      <c r="C2169" s="4">
        <v>3.3</v>
      </c>
    </row>
    <row r="2170" spans="1:3" x14ac:dyDescent="0.25">
      <c r="A2170" s="99">
        <v>2163</v>
      </c>
      <c r="B2170" s="3">
        <v>1.1052631578947385</v>
      </c>
      <c r="C2170" s="4">
        <v>3.3</v>
      </c>
    </row>
    <row r="2171" spans="1:3" x14ac:dyDescent="0.25">
      <c r="A2171" s="99">
        <v>2164</v>
      </c>
      <c r="B2171" s="3">
        <v>0</v>
      </c>
      <c r="C2171" s="4">
        <v>0</v>
      </c>
    </row>
    <row r="2172" spans="1:3" x14ac:dyDescent="0.25">
      <c r="A2172" s="99">
        <v>2165</v>
      </c>
      <c r="B2172" s="3">
        <v>0</v>
      </c>
      <c r="C2172" s="4">
        <v>0</v>
      </c>
    </row>
    <row r="2173" spans="1:3" x14ac:dyDescent="0.25">
      <c r="A2173" s="99">
        <v>2166</v>
      </c>
      <c r="B2173" s="3">
        <v>0</v>
      </c>
      <c r="C2173" s="4">
        <v>0</v>
      </c>
    </row>
    <row r="2174" spans="1:3" x14ac:dyDescent="0.25">
      <c r="A2174" s="99">
        <v>2167</v>
      </c>
      <c r="B2174" s="3">
        <v>0</v>
      </c>
      <c r="C2174" s="4">
        <v>0</v>
      </c>
    </row>
    <row r="2175" spans="1:3" x14ac:dyDescent="0.25">
      <c r="A2175" s="99">
        <v>2168</v>
      </c>
      <c r="B2175" s="3">
        <v>0</v>
      </c>
      <c r="C2175" s="4">
        <v>0</v>
      </c>
    </row>
    <row r="2176" spans="1:3" x14ac:dyDescent="0.25">
      <c r="A2176" s="99">
        <v>2169</v>
      </c>
      <c r="B2176" s="3">
        <v>0</v>
      </c>
      <c r="C2176" s="4">
        <v>0</v>
      </c>
    </row>
    <row r="2177" spans="1:3" x14ac:dyDescent="0.25">
      <c r="A2177" s="99">
        <v>2170</v>
      </c>
      <c r="B2177" s="3">
        <v>0</v>
      </c>
      <c r="C2177" s="4">
        <v>0</v>
      </c>
    </row>
    <row r="2178" spans="1:3" x14ac:dyDescent="0.25">
      <c r="A2178" s="99">
        <v>2171</v>
      </c>
      <c r="B2178" s="3">
        <v>0</v>
      </c>
      <c r="C2178" s="4">
        <v>0</v>
      </c>
    </row>
    <row r="2179" spans="1:3" x14ac:dyDescent="0.25">
      <c r="A2179" s="99">
        <v>2172</v>
      </c>
      <c r="B2179" s="3">
        <v>0</v>
      </c>
      <c r="C2179" s="4">
        <v>0</v>
      </c>
    </row>
    <row r="2180" spans="1:3" x14ac:dyDescent="0.25">
      <c r="A2180" s="99">
        <v>2173</v>
      </c>
      <c r="B2180" s="3">
        <v>0</v>
      </c>
      <c r="C2180" s="4">
        <v>0</v>
      </c>
    </row>
    <row r="2181" spans="1:3" x14ac:dyDescent="0.25">
      <c r="A2181" s="99">
        <v>2174</v>
      </c>
      <c r="B2181" s="3">
        <v>0</v>
      </c>
      <c r="C2181" s="4">
        <v>0</v>
      </c>
    </row>
    <row r="2182" spans="1:3" x14ac:dyDescent="0.25">
      <c r="A2182" s="99">
        <v>2175</v>
      </c>
      <c r="B2182" s="3">
        <v>0</v>
      </c>
      <c r="C2182" s="4">
        <v>0</v>
      </c>
    </row>
    <row r="2183" spans="1:3" x14ac:dyDescent="0.25">
      <c r="A2183" s="99">
        <v>2176</v>
      </c>
      <c r="B2183" s="3">
        <v>0</v>
      </c>
      <c r="C2183" s="4">
        <v>0</v>
      </c>
    </row>
    <row r="2184" spans="1:3" x14ac:dyDescent="0.25">
      <c r="A2184" s="99">
        <v>2177</v>
      </c>
      <c r="B2184" s="3">
        <v>0</v>
      </c>
      <c r="C2184" s="4">
        <v>0</v>
      </c>
    </row>
    <row r="2185" spans="1:3" x14ac:dyDescent="0.25">
      <c r="A2185" s="99">
        <v>2178</v>
      </c>
      <c r="B2185" s="3">
        <v>0</v>
      </c>
      <c r="C2185" s="4">
        <v>0</v>
      </c>
    </row>
    <row r="2186" spans="1:3" x14ac:dyDescent="0.25">
      <c r="A2186" s="99">
        <v>2179</v>
      </c>
      <c r="B2186" s="3">
        <v>0</v>
      </c>
      <c r="C2186" s="4">
        <v>0</v>
      </c>
    </row>
    <row r="2187" spans="1:3" x14ac:dyDescent="0.25">
      <c r="A2187" s="99">
        <v>2180</v>
      </c>
      <c r="B2187" s="3">
        <v>0</v>
      </c>
      <c r="C2187" s="4">
        <v>0</v>
      </c>
    </row>
    <row r="2188" spans="1:3" x14ac:dyDescent="0.25">
      <c r="A2188" s="99">
        <v>2181</v>
      </c>
      <c r="B2188" s="3">
        <v>0</v>
      </c>
      <c r="C2188" s="4">
        <v>0</v>
      </c>
    </row>
    <row r="2189" spans="1:3" x14ac:dyDescent="0.25">
      <c r="A2189" s="99">
        <v>2182</v>
      </c>
      <c r="B2189" s="3">
        <v>0</v>
      </c>
      <c r="C2189" s="4">
        <v>0</v>
      </c>
    </row>
    <row r="2190" spans="1:3" x14ac:dyDescent="0.25">
      <c r="A2190" s="99">
        <v>2183</v>
      </c>
      <c r="B2190" s="3">
        <v>0</v>
      </c>
      <c r="C2190" s="4">
        <v>0</v>
      </c>
    </row>
    <row r="2191" spans="1:3" x14ac:dyDescent="0.25">
      <c r="A2191" s="99">
        <v>2184</v>
      </c>
      <c r="B2191" s="3">
        <v>0</v>
      </c>
      <c r="C2191" s="4">
        <v>0</v>
      </c>
    </row>
    <row r="2192" spans="1:3" x14ac:dyDescent="0.25">
      <c r="A2192" s="99">
        <v>2185</v>
      </c>
      <c r="B2192" s="3">
        <v>0</v>
      </c>
      <c r="C2192" s="4">
        <v>1.03052631578947</v>
      </c>
    </row>
    <row r="2193" spans="1:3" x14ac:dyDescent="0.25">
      <c r="A2193" s="99">
        <v>2186</v>
      </c>
      <c r="B2193" s="3">
        <v>6.6</v>
      </c>
      <c r="C2193" s="4">
        <v>3.3</v>
      </c>
    </row>
    <row r="2194" spans="1:3" x14ac:dyDescent="0.25">
      <c r="A2194" s="99">
        <v>2187</v>
      </c>
      <c r="B2194" s="3">
        <v>6.6</v>
      </c>
      <c r="C2194" s="4">
        <v>3.3</v>
      </c>
    </row>
    <row r="2195" spans="1:3" x14ac:dyDescent="0.25">
      <c r="A2195" s="99">
        <v>2188</v>
      </c>
      <c r="B2195" s="3">
        <v>3.9263157894736782</v>
      </c>
      <c r="C2195" s="4">
        <v>3.3</v>
      </c>
    </row>
    <row r="2196" spans="1:3" x14ac:dyDescent="0.25">
      <c r="A2196" s="99">
        <v>2189</v>
      </c>
      <c r="B2196" s="3">
        <v>0</v>
      </c>
      <c r="C2196" s="4">
        <v>0</v>
      </c>
    </row>
    <row r="2197" spans="1:3" x14ac:dyDescent="0.25">
      <c r="A2197" s="99">
        <v>2190</v>
      </c>
      <c r="B2197" s="3">
        <v>0</v>
      </c>
      <c r="C2197" s="4">
        <v>0</v>
      </c>
    </row>
    <row r="2198" spans="1:3" x14ac:dyDescent="0.25">
      <c r="A2198" s="99">
        <v>2191</v>
      </c>
      <c r="B2198" s="3">
        <v>0</v>
      </c>
      <c r="C2198" s="4">
        <v>0</v>
      </c>
    </row>
    <row r="2199" spans="1:3" x14ac:dyDescent="0.25">
      <c r="A2199" s="99">
        <v>2192</v>
      </c>
      <c r="B2199" s="3">
        <v>0</v>
      </c>
      <c r="C2199" s="4">
        <v>0</v>
      </c>
    </row>
    <row r="2200" spans="1:3" x14ac:dyDescent="0.25">
      <c r="A2200" s="99">
        <v>2193</v>
      </c>
      <c r="B2200" s="3">
        <v>0</v>
      </c>
      <c r="C2200" s="4">
        <v>0</v>
      </c>
    </row>
    <row r="2201" spans="1:3" x14ac:dyDescent="0.25">
      <c r="A2201" s="99">
        <v>2194</v>
      </c>
      <c r="B2201" s="3">
        <v>0</v>
      </c>
      <c r="C2201" s="4">
        <v>0</v>
      </c>
    </row>
    <row r="2202" spans="1:3" x14ac:dyDescent="0.25">
      <c r="A2202" s="99">
        <v>2195</v>
      </c>
      <c r="B2202" s="3">
        <v>0</v>
      </c>
      <c r="C2202" s="4">
        <v>0</v>
      </c>
    </row>
    <row r="2203" spans="1:3" x14ac:dyDescent="0.25">
      <c r="A2203" s="99">
        <v>2196</v>
      </c>
      <c r="B2203" s="3">
        <v>0</v>
      </c>
      <c r="C2203" s="4">
        <v>0</v>
      </c>
    </row>
    <row r="2204" spans="1:3" x14ac:dyDescent="0.25">
      <c r="A2204" s="99">
        <v>2197</v>
      </c>
      <c r="B2204" s="3">
        <v>0</v>
      </c>
      <c r="C2204" s="4">
        <v>0</v>
      </c>
    </row>
    <row r="2205" spans="1:3" x14ac:dyDescent="0.25">
      <c r="A2205" s="99">
        <v>2198</v>
      </c>
      <c r="B2205" s="3">
        <v>0</v>
      </c>
      <c r="C2205" s="4">
        <v>0</v>
      </c>
    </row>
    <row r="2206" spans="1:3" x14ac:dyDescent="0.25">
      <c r="A2206" s="99">
        <v>2199</v>
      </c>
      <c r="B2206" s="3">
        <v>0</v>
      </c>
      <c r="C2206" s="4">
        <v>0</v>
      </c>
    </row>
    <row r="2207" spans="1:3" x14ac:dyDescent="0.25">
      <c r="A2207" s="99">
        <v>2200</v>
      </c>
      <c r="B2207" s="3">
        <v>0</v>
      </c>
      <c r="C2207" s="4">
        <v>0</v>
      </c>
    </row>
    <row r="2208" spans="1:3" x14ac:dyDescent="0.25">
      <c r="A2208" s="99">
        <v>2201</v>
      </c>
      <c r="B2208" s="3">
        <v>0</v>
      </c>
      <c r="C2208" s="4">
        <v>0</v>
      </c>
    </row>
    <row r="2209" spans="1:3" x14ac:dyDescent="0.25">
      <c r="A2209" s="99">
        <v>2202</v>
      </c>
      <c r="B2209" s="3">
        <v>0</v>
      </c>
      <c r="C2209" s="4">
        <v>0</v>
      </c>
    </row>
    <row r="2210" spans="1:3" x14ac:dyDescent="0.25">
      <c r="A2210" s="99">
        <v>2203</v>
      </c>
      <c r="B2210" s="3">
        <v>0</v>
      </c>
      <c r="C2210" s="4">
        <v>0</v>
      </c>
    </row>
    <row r="2211" spans="1:3" x14ac:dyDescent="0.25">
      <c r="A2211" s="99">
        <v>2204</v>
      </c>
      <c r="B2211" s="3">
        <v>0</v>
      </c>
      <c r="C2211" s="4">
        <v>0</v>
      </c>
    </row>
    <row r="2212" spans="1:3" x14ac:dyDescent="0.25">
      <c r="A2212" s="99">
        <v>2205</v>
      </c>
      <c r="B2212" s="3">
        <v>0</v>
      </c>
      <c r="C2212" s="4">
        <v>0</v>
      </c>
    </row>
    <row r="2213" spans="1:3" x14ac:dyDescent="0.25">
      <c r="A2213" s="99">
        <v>2206</v>
      </c>
      <c r="B2213" s="3">
        <v>0</v>
      </c>
      <c r="C2213" s="4">
        <v>0</v>
      </c>
    </row>
    <row r="2214" spans="1:3" x14ac:dyDescent="0.25">
      <c r="A2214" s="99">
        <v>2207</v>
      </c>
      <c r="B2214" s="3">
        <v>0</v>
      </c>
      <c r="C2214" s="4">
        <v>0</v>
      </c>
    </row>
    <row r="2215" spans="1:3" x14ac:dyDescent="0.25">
      <c r="A2215" s="99">
        <v>2208</v>
      </c>
      <c r="B2215" s="3">
        <v>0</v>
      </c>
      <c r="C2215" s="4">
        <v>0</v>
      </c>
    </row>
    <row r="2216" spans="1:3" x14ac:dyDescent="0.25">
      <c r="A2216" s="99">
        <v>2209</v>
      </c>
      <c r="B2216" s="3">
        <v>0</v>
      </c>
      <c r="C2216" s="4">
        <v>0</v>
      </c>
    </row>
    <row r="2217" spans="1:3" x14ac:dyDescent="0.25">
      <c r="A2217" s="99">
        <v>2210</v>
      </c>
      <c r="B2217" s="3">
        <v>0</v>
      </c>
      <c r="C2217" s="4">
        <v>3.3</v>
      </c>
    </row>
    <row r="2218" spans="1:3" x14ac:dyDescent="0.25">
      <c r="A2218" s="99">
        <v>2211</v>
      </c>
      <c r="B2218" s="3">
        <v>6.6</v>
      </c>
      <c r="C2218" s="4">
        <v>3.3</v>
      </c>
    </row>
    <row r="2219" spans="1:3" x14ac:dyDescent="0.25">
      <c r="A2219" s="99">
        <v>2212</v>
      </c>
      <c r="B2219" s="3">
        <v>0</v>
      </c>
      <c r="C2219" s="4">
        <v>1.5010526315789483</v>
      </c>
    </row>
    <row r="2220" spans="1:3" x14ac:dyDescent="0.25">
      <c r="A2220" s="99">
        <v>2213</v>
      </c>
      <c r="B2220" s="3">
        <v>0</v>
      </c>
      <c r="C2220" s="4">
        <v>0</v>
      </c>
    </row>
    <row r="2221" spans="1:3" x14ac:dyDescent="0.25">
      <c r="A2221" s="99">
        <v>2214</v>
      </c>
      <c r="B2221" s="3">
        <v>0</v>
      </c>
      <c r="C2221" s="4">
        <v>0</v>
      </c>
    </row>
    <row r="2222" spans="1:3" x14ac:dyDescent="0.25">
      <c r="A2222" s="99">
        <v>2215</v>
      </c>
      <c r="B2222" s="3">
        <v>0</v>
      </c>
      <c r="C2222" s="4">
        <v>0</v>
      </c>
    </row>
    <row r="2223" spans="1:3" x14ac:dyDescent="0.25">
      <c r="A2223" s="99">
        <v>2216</v>
      </c>
      <c r="B2223" s="3">
        <v>0</v>
      </c>
      <c r="C2223" s="4">
        <v>0</v>
      </c>
    </row>
    <row r="2224" spans="1:3" x14ac:dyDescent="0.25">
      <c r="A2224" s="99">
        <v>2217</v>
      </c>
      <c r="B2224" s="3">
        <v>0</v>
      </c>
      <c r="C2224" s="4">
        <v>0</v>
      </c>
    </row>
    <row r="2225" spans="1:3" x14ac:dyDescent="0.25">
      <c r="A2225" s="99">
        <v>2218</v>
      </c>
      <c r="B2225" s="3">
        <v>0</v>
      </c>
      <c r="C2225" s="4">
        <v>0</v>
      </c>
    </row>
    <row r="2226" spans="1:3" x14ac:dyDescent="0.25">
      <c r="A2226" s="99">
        <v>2219</v>
      </c>
      <c r="B2226" s="3">
        <v>0</v>
      </c>
      <c r="C2226" s="4">
        <v>0</v>
      </c>
    </row>
    <row r="2227" spans="1:3" x14ac:dyDescent="0.25">
      <c r="A2227" s="99">
        <v>2220</v>
      </c>
      <c r="B2227" s="3">
        <v>0</v>
      </c>
      <c r="C2227" s="4">
        <v>0</v>
      </c>
    </row>
    <row r="2228" spans="1:3" x14ac:dyDescent="0.25">
      <c r="A2228" s="99">
        <v>2221</v>
      </c>
      <c r="B2228" s="3">
        <v>0</v>
      </c>
      <c r="C2228" s="4">
        <v>0</v>
      </c>
    </row>
    <row r="2229" spans="1:3" x14ac:dyDescent="0.25">
      <c r="A2229" s="99">
        <v>2222</v>
      </c>
      <c r="B2229" s="3">
        <v>0</v>
      </c>
      <c r="C2229" s="4">
        <v>0</v>
      </c>
    </row>
    <row r="2230" spans="1:3" x14ac:dyDescent="0.25">
      <c r="A2230" s="99">
        <v>2223</v>
      </c>
      <c r="B2230" s="3">
        <v>0</v>
      </c>
      <c r="C2230" s="4">
        <v>0</v>
      </c>
    </row>
    <row r="2231" spans="1:3" x14ac:dyDescent="0.25">
      <c r="A2231" s="99">
        <v>2224</v>
      </c>
      <c r="B2231" s="3">
        <v>0</v>
      </c>
      <c r="C2231" s="4">
        <v>0</v>
      </c>
    </row>
    <row r="2232" spans="1:3" x14ac:dyDescent="0.25">
      <c r="A2232" s="99">
        <v>2225</v>
      </c>
      <c r="B2232" s="3">
        <v>0</v>
      </c>
      <c r="C2232" s="4">
        <v>0</v>
      </c>
    </row>
    <row r="2233" spans="1:3" x14ac:dyDescent="0.25">
      <c r="A2233" s="99">
        <v>2226</v>
      </c>
      <c r="B2233" s="3">
        <v>0</v>
      </c>
      <c r="C2233" s="4">
        <v>0</v>
      </c>
    </row>
    <row r="2234" spans="1:3" x14ac:dyDescent="0.25">
      <c r="A2234" s="99">
        <v>2227</v>
      </c>
      <c r="B2234" s="3">
        <v>0</v>
      </c>
      <c r="C2234" s="4">
        <v>0</v>
      </c>
    </row>
    <row r="2235" spans="1:3" x14ac:dyDescent="0.25">
      <c r="A2235" s="99">
        <v>2228</v>
      </c>
      <c r="B2235" s="3">
        <v>0</v>
      </c>
      <c r="C2235" s="4">
        <v>0</v>
      </c>
    </row>
    <row r="2236" spans="1:3" x14ac:dyDescent="0.25">
      <c r="A2236" s="99">
        <v>2229</v>
      </c>
      <c r="B2236" s="3">
        <v>0</v>
      </c>
      <c r="C2236" s="4">
        <v>0</v>
      </c>
    </row>
    <row r="2237" spans="1:3" x14ac:dyDescent="0.25">
      <c r="A2237" s="99">
        <v>2230</v>
      </c>
      <c r="B2237" s="3">
        <v>0</v>
      </c>
      <c r="C2237" s="4">
        <v>0</v>
      </c>
    </row>
    <row r="2238" spans="1:3" x14ac:dyDescent="0.25">
      <c r="A2238" s="99">
        <v>2231</v>
      </c>
      <c r="B2238" s="3">
        <v>0</v>
      </c>
      <c r="C2238" s="4">
        <v>0</v>
      </c>
    </row>
    <row r="2239" spans="1:3" x14ac:dyDescent="0.25">
      <c r="A2239" s="99">
        <v>2232</v>
      </c>
      <c r="B2239" s="3">
        <v>0</v>
      </c>
      <c r="C2239" s="4">
        <v>0</v>
      </c>
    </row>
    <row r="2240" spans="1:3" x14ac:dyDescent="0.25">
      <c r="A2240" s="99">
        <v>2233</v>
      </c>
      <c r="B2240" s="3">
        <v>0</v>
      </c>
      <c r="C2240" s="4">
        <v>0</v>
      </c>
    </row>
    <row r="2241" spans="1:3" x14ac:dyDescent="0.25">
      <c r="A2241" s="99">
        <v>2234</v>
      </c>
      <c r="B2241" s="3">
        <v>0</v>
      </c>
      <c r="C2241" s="4">
        <v>0</v>
      </c>
    </row>
    <row r="2242" spans="1:3" x14ac:dyDescent="0.25">
      <c r="A2242" s="99">
        <v>2235</v>
      </c>
      <c r="B2242" s="3">
        <v>0</v>
      </c>
      <c r="C2242" s="4">
        <v>3.3</v>
      </c>
    </row>
    <row r="2243" spans="1:3" x14ac:dyDescent="0.25">
      <c r="A2243" s="99">
        <v>2236</v>
      </c>
      <c r="B2243" s="3">
        <v>0</v>
      </c>
      <c r="C2243" s="4">
        <v>2.2842105263157886</v>
      </c>
    </row>
    <row r="2244" spans="1:3" x14ac:dyDescent="0.25">
      <c r="A2244" s="99">
        <v>2237</v>
      </c>
      <c r="B2244" s="3">
        <v>0</v>
      </c>
      <c r="C2244" s="4">
        <v>0</v>
      </c>
    </row>
    <row r="2245" spans="1:3" x14ac:dyDescent="0.25">
      <c r="A2245" s="99">
        <v>2238</v>
      </c>
      <c r="B2245" s="3">
        <v>0</v>
      </c>
      <c r="C2245" s="4">
        <v>0</v>
      </c>
    </row>
    <row r="2246" spans="1:3" x14ac:dyDescent="0.25">
      <c r="A2246" s="99">
        <v>2239</v>
      </c>
      <c r="B2246" s="3">
        <v>0</v>
      </c>
      <c r="C2246" s="4">
        <v>0</v>
      </c>
    </row>
    <row r="2247" spans="1:3" x14ac:dyDescent="0.25">
      <c r="A2247" s="99">
        <v>2240</v>
      </c>
      <c r="B2247" s="3">
        <v>0</v>
      </c>
      <c r="C2247" s="4">
        <v>0</v>
      </c>
    </row>
    <row r="2248" spans="1:3" x14ac:dyDescent="0.25">
      <c r="A2248" s="99">
        <v>2241</v>
      </c>
      <c r="B2248" s="3">
        <v>6.6</v>
      </c>
      <c r="C2248" s="4">
        <v>3.3</v>
      </c>
    </row>
    <row r="2249" spans="1:3" x14ac:dyDescent="0.25">
      <c r="A2249" s="99">
        <v>2242</v>
      </c>
      <c r="B2249" s="3">
        <v>6.6</v>
      </c>
      <c r="C2249" s="4">
        <v>3.3</v>
      </c>
    </row>
    <row r="2250" spans="1:3" x14ac:dyDescent="0.25">
      <c r="A2250" s="99">
        <v>2243</v>
      </c>
      <c r="B2250" s="3">
        <v>4.837894736842097</v>
      </c>
      <c r="C2250" s="4">
        <v>3.3</v>
      </c>
    </row>
    <row r="2251" spans="1:3" x14ac:dyDescent="0.25">
      <c r="A2251" s="99">
        <v>2244</v>
      </c>
      <c r="B2251" s="3">
        <v>0</v>
      </c>
      <c r="C2251" s="4">
        <v>1.03052631578947</v>
      </c>
    </row>
    <row r="2252" spans="1:3" x14ac:dyDescent="0.25">
      <c r="A2252" s="99">
        <v>2245</v>
      </c>
      <c r="B2252" s="3">
        <v>0</v>
      </c>
      <c r="C2252" s="4">
        <v>0</v>
      </c>
    </row>
    <row r="2253" spans="1:3" x14ac:dyDescent="0.25">
      <c r="A2253" s="99">
        <v>2246</v>
      </c>
      <c r="B2253" s="3">
        <v>0</v>
      </c>
      <c r="C2253" s="4">
        <v>0</v>
      </c>
    </row>
    <row r="2254" spans="1:3" x14ac:dyDescent="0.25">
      <c r="A2254" s="99">
        <v>2247</v>
      </c>
      <c r="B2254" s="3">
        <v>0</v>
      </c>
      <c r="C2254" s="4">
        <v>0</v>
      </c>
    </row>
    <row r="2255" spans="1:3" x14ac:dyDescent="0.25">
      <c r="A2255" s="99">
        <v>2248</v>
      </c>
      <c r="B2255" s="3">
        <v>0</v>
      </c>
      <c r="C2255" s="4">
        <v>0</v>
      </c>
    </row>
    <row r="2256" spans="1:3" x14ac:dyDescent="0.25">
      <c r="A2256" s="99">
        <v>2249</v>
      </c>
      <c r="B2256" s="3">
        <v>0</v>
      </c>
      <c r="C2256" s="4">
        <v>0</v>
      </c>
    </row>
    <row r="2257" spans="1:3" x14ac:dyDescent="0.25">
      <c r="A2257" s="99">
        <v>2250</v>
      </c>
      <c r="B2257" s="3">
        <v>0</v>
      </c>
      <c r="C2257" s="4">
        <v>0</v>
      </c>
    </row>
    <row r="2258" spans="1:3" x14ac:dyDescent="0.25">
      <c r="A2258" s="99">
        <v>2251</v>
      </c>
      <c r="B2258" s="3">
        <v>0</v>
      </c>
      <c r="C2258" s="4">
        <v>0</v>
      </c>
    </row>
    <row r="2259" spans="1:3" x14ac:dyDescent="0.25">
      <c r="A2259" s="99">
        <v>2252</v>
      </c>
      <c r="B2259" s="3">
        <v>0</v>
      </c>
      <c r="C2259" s="4">
        <v>0</v>
      </c>
    </row>
    <row r="2260" spans="1:3" x14ac:dyDescent="0.25">
      <c r="A2260" s="99">
        <v>2253</v>
      </c>
      <c r="B2260" s="3">
        <v>0</v>
      </c>
      <c r="C2260" s="4">
        <v>0</v>
      </c>
    </row>
    <row r="2261" spans="1:3" x14ac:dyDescent="0.25">
      <c r="A2261" s="99">
        <v>2254</v>
      </c>
      <c r="B2261" s="3">
        <v>0</v>
      </c>
      <c r="C2261" s="4">
        <v>0</v>
      </c>
    </row>
    <row r="2262" spans="1:3" x14ac:dyDescent="0.25">
      <c r="A2262" s="99">
        <v>2255</v>
      </c>
      <c r="B2262" s="3">
        <v>0</v>
      </c>
      <c r="C2262" s="4">
        <v>0</v>
      </c>
    </row>
    <row r="2263" spans="1:3" x14ac:dyDescent="0.25">
      <c r="A2263" s="99">
        <v>2256</v>
      </c>
      <c r="B2263" s="3">
        <v>0</v>
      </c>
      <c r="C2263" s="4">
        <v>0</v>
      </c>
    </row>
    <row r="2264" spans="1:3" x14ac:dyDescent="0.25">
      <c r="A2264" s="99">
        <v>2257</v>
      </c>
      <c r="B2264" s="3">
        <v>0</v>
      </c>
      <c r="C2264" s="4">
        <v>0</v>
      </c>
    </row>
    <row r="2265" spans="1:3" x14ac:dyDescent="0.25">
      <c r="A2265" s="99">
        <v>2258</v>
      </c>
      <c r="B2265" s="3">
        <v>0</v>
      </c>
      <c r="C2265" s="4">
        <v>0</v>
      </c>
    </row>
    <row r="2266" spans="1:3" x14ac:dyDescent="0.25">
      <c r="A2266" s="99">
        <v>2259</v>
      </c>
      <c r="B2266" s="3">
        <v>0</v>
      </c>
      <c r="C2266" s="4">
        <v>0.23789473684210388</v>
      </c>
    </row>
    <row r="2267" spans="1:3" x14ac:dyDescent="0.25">
      <c r="A2267" s="99">
        <v>2260</v>
      </c>
      <c r="B2267" s="3">
        <v>0</v>
      </c>
      <c r="C2267" s="4">
        <v>0</v>
      </c>
    </row>
    <row r="2268" spans="1:3" x14ac:dyDescent="0.25">
      <c r="A2268" s="99">
        <v>2261</v>
      </c>
      <c r="B2268" s="3">
        <v>0</v>
      </c>
      <c r="C2268" s="4">
        <v>0</v>
      </c>
    </row>
    <row r="2269" spans="1:3" x14ac:dyDescent="0.25">
      <c r="A2269" s="99">
        <v>2262</v>
      </c>
      <c r="B2269" s="3">
        <v>0</v>
      </c>
      <c r="C2269" s="4">
        <v>0</v>
      </c>
    </row>
    <row r="2270" spans="1:3" x14ac:dyDescent="0.25">
      <c r="A2270" s="99">
        <v>2263</v>
      </c>
      <c r="B2270" s="3">
        <v>0</v>
      </c>
      <c r="C2270" s="4">
        <v>0</v>
      </c>
    </row>
    <row r="2271" spans="1:3" x14ac:dyDescent="0.25">
      <c r="A2271" s="99">
        <v>2264</v>
      </c>
      <c r="B2271" s="3">
        <v>0</v>
      </c>
      <c r="C2271" s="4">
        <v>0</v>
      </c>
    </row>
    <row r="2272" spans="1:3" x14ac:dyDescent="0.25">
      <c r="A2272" s="99">
        <v>2265</v>
      </c>
      <c r="B2272" s="3">
        <v>6.6</v>
      </c>
      <c r="C2272" s="4">
        <v>3.3</v>
      </c>
    </row>
    <row r="2273" spans="1:3" x14ac:dyDescent="0.25">
      <c r="A2273" s="99">
        <v>2266</v>
      </c>
      <c r="B2273" s="3">
        <v>4.1789473684210341</v>
      </c>
      <c r="C2273" s="4">
        <v>3.3</v>
      </c>
    </row>
    <row r="2274" spans="1:3" x14ac:dyDescent="0.25">
      <c r="A2274" s="99">
        <v>2267</v>
      </c>
      <c r="B2274" s="3">
        <v>0</v>
      </c>
      <c r="C2274" s="4">
        <v>3.3</v>
      </c>
    </row>
    <row r="2275" spans="1:3" x14ac:dyDescent="0.25">
      <c r="A2275" s="99">
        <v>2268</v>
      </c>
      <c r="B2275" s="3">
        <v>0</v>
      </c>
      <c r="C2275" s="4">
        <v>1.03052631578947</v>
      </c>
    </row>
    <row r="2276" spans="1:3" x14ac:dyDescent="0.25">
      <c r="A2276" s="99">
        <v>2269</v>
      </c>
      <c r="B2276" s="3">
        <v>0</v>
      </c>
      <c r="C2276" s="4">
        <v>0</v>
      </c>
    </row>
    <row r="2277" spans="1:3" x14ac:dyDescent="0.25">
      <c r="A2277" s="99">
        <v>2270</v>
      </c>
      <c r="B2277" s="3">
        <v>0</v>
      </c>
      <c r="C2277" s="4">
        <v>0</v>
      </c>
    </row>
    <row r="2278" spans="1:3" x14ac:dyDescent="0.25">
      <c r="A2278" s="99">
        <v>2271</v>
      </c>
      <c r="B2278" s="3">
        <v>0</v>
      </c>
      <c r="C2278" s="4">
        <v>0</v>
      </c>
    </row>
    <row r="2279" spans="1:3" x14ac:dyDescent="0.25">
      <c r="A2279" s="99">
        <v>2272</v>
      </c>
      <c r="B2279" s="3">
        <v>0</v>
      </c>
      <c r="C2279" s="4">
        <v>0</v>
      </c>
    </row>
    <row r="2280" spans="1:3" x14ac:dyDescent="0.25">
      <c r="A2280" s="99">
        <v>2273</v>
      </c>
      <c r="B2280" s="3">
        <v>0</v>
      </c>
      <c r="C2280" s="4">
        <v>0</v>
      </c>
    </row>
    <row r="2281" spans="1:3" x14ac:dyDescent="0.25">
      <c r="A2281" s="99">
        <v>2274</v>
      </c>
      <c r="B2281" s="3">
        <v>0</v>
      </c>
      <c r="C2281" s="4">
        <v>0</v>
      </c>
    </row>
    <row r="2282" spans="1:3" x14ac:dyDescent="0.25">
      <c r="A2282" s="99">
        <v>2275</v>
      </c>
      <c r="B2282" s="3">
        <v>0</v>
      </c>
      <c r="C2282" s="4">
        <v>0</v>
      </c>
    </row>
    <row r="2283" spans="1:3" x14ac:dyDescent="0.25">
      <c r="A2283" s="99">
        <v>2276</v>
      </c>
      <c r="B2283" s="3">
        <v>0</v>
      </c>
      <c r="C2283" s="4">
        <v>0</v>
      </c>
    </row>
    <row r="2284" spans="1:3" x14ac:dyDescent="0.25">
      <c r="A2284" s="99">
        <v>2277</v>
      </c>
      <c r="B2284" s="3">
        <v>0</v>
      </c>
      <c r="C2284" s="4">
        <v>0</v>
      </c>
    </row>
    <row r="2285" spans="1:3" x14ac:dyDescent="0.25">
      <c r="A2285" s="99">
        <v>2278</v>
      </c>
      <c r="B2285" s="3">
        <v>0</v>
      </c>
      <c r="C2285" s="4">
        <v>0</v>
      </c>
    </row>
    <row r="2286" spans="1:3" x14ac:dyDescent="0.25">
      <c r="A2286" s="99">
        <v>2279</v>
      </c>
      <c r="B2286" s="3">
        <v>0</v>
      </c>
      <c r="C2286" s="4">
        <v>0</v>
      </c>
    </row>
    <row r="2287" spans="1:3" x14ac:dyDescent="0.25">
      <c r="A2287" s="99">
        <v>2280</v>
      </c>
      <c r="B2287" s="3">
        <v>0</v>
      </c>
      <c r="C2287" s="4">
        <v>0</v>
      </c>
    </row>
    <row r="2288" spans="1:3" x14ac:dyDescent="0.25">
      <c r="A2288" s="99">
        <v>2281</v>
      </c>
      <c r="B2288" s="3">
        <v>0</v>
      </c>
      <c r="C2288" s="4">
        <v>0</v>
      </c>
    </row>
    <row r="2289" spans="1:3" x14ac:dyDescent="0.25">
      <c r="A2289" s="99">
        <v>2282</v>
      </c>
      <c r="B2289" s="3">
        <v>0</v>
      </c>
      <c r="C2289" s="4">
        <v>2.2842105263157886</v>
      </c>
    </row>
    <row r="2290" spans="1:3" x14ac:dyDescent="0.25">
      <c r="A2290" s="99">
        <v>2283</v>
      </c>
      <c r="B2290" s="3">
        <v>5.3894736842105173</v>
      </c>
      <c r="C2290" s="4">
        <v>3.3</v>
      </c>
    </row>
    <row r="2291" spans="1:3" x14ac:dyDescent="0.25">
      <c r="A2291" s="99">
        <v>2284</v>
      </c>
      <c r="B2291" s="3">
        <v>0</v>
      </c>
      <c r="C2291" s="4">
        <v>0</v>
      </c>
    </row>
    <row r="2292" spans="1:3" x14ac:dyDescent="0.25">
      <c r="A2292" s="99">
        <v>2285</v>
      </c>
      <c r="B2292" s="3">
        <v>0</v>
      </c>
      <c r="C2292" s="4">
        <v>0</v>
      </c>
    </row>
    <row r="2293" spans="1:3" x14ac:dyDescent="0.25">
      <c r="A2293" s="99">
        <v>2286</v>
      </c>
      <c r="B2293" s="3">
        <v>0</v>
      </c>
      <c r="C2293" s="4">
        <v>0</v>
      </c>
    </row>
    <row r="2294" spans="1:3" x14ac:dyDescent="0.25">
      <c r="A2294" s="99">
        <v>2287</v>
      </c>
      <c r="B2294" s="3">
        <v>0</v>
      </c>
      <c r="C2294" s="4">
        <v>0</v>
      </c>
    </row>
    <row r="2295" spans="1:3" x14ac:dyDescent="0.25">
      <c r="A2295" s="99">
        <v>2288</v>
      </c>
      <c r="B2295" s="3">
        <v>0</v>
      </c>
      <c r="C2295" s="4">
        <v>0</v>
      </c>
    </row>
    <row r="2296" spans="1:3" x14ac:dyDescent="0.25">
      <c r="A2296" s="99">
        <v>2289</v>
      </c>
      <c r="B2296" s="3">
        <v>0</v>
      </c>
      <c r="C2296" s="4">
        <v>0</v>
      </c>
    </row>
    <row r="2297" spans="1:3" x14ac:dyDescent="0.25">
      <c r="A2297" s="99">
        <v>2290</v>
      </c>
      <c r="B2297" s="3">
        <v>0</v>
      </c>
      <c r="C2297" s="4">
        <v>0</v>
      </c>
    </row>
    <row r="2298" spans="1:3" x14ac:dyDescent="0.25">
      <c r="A2298" s="99">
        <v>2291</v>
      </c>
      <c r="B2298" s="3">
        <v>0</v>
      </c>
      <c r="C2298" s="4">
        <v>0</v>
      </c>
    </row>
    <row r="2299" spans="1:3" x14ac:dyDescent="0.25">
      <c r="A2299" s="99">
        <v>2292</v>
      </c>
      <c r="B2299" s="3">
        <v>0</v>
      </c>
      <c r="C2299" s="4">
        <v>0</v>
      </c>
    </row>
    <row r="2300" spans="1:3" x14ac:dyDescent="0.25">
      <c r="A2300" s="99">
        <v>2293</v>
      </c>
      <c r="B2300" s="3">
        <v>0</v>
      </c>
      <c r="C2300" s="4">
        <v>0</v>
      </c>
    </row>
    <row r="2301" spans="1:3" x14ac:dyDescent="0.25">
      <c r="A2301" s="99">
        <v>2294</v>
      </c>
      <c r="B2301" s="3">
        <v>0</v>
      </c>
      <c r="C2301" s="4">
        <v>0</v>
      </c>
    </row>
    <row r="2302" spans="1:3" x14ac:dyDescent="0.25">
      <c r="A2302" s="99">
        <v>2295</v>
      </c>
      <c r="B2302" s="3">
        <v>0</v>
      </c>
      <c r="C2302" s="4">
        <v>0</v>
      </c>
    </row>
    <row r="2303" spans="1:3" x14ac:dyDescent="0.25">
      <c r="A2303" s="99">
        <v>2296</v>
      </c>
      <c r="B2303" s="3">
        <v>0</v>
      </c>
      <c r="C2303" s="4">
        <v>0</v>
      </c>
    </row>
    <row r="2304" spans="1:3" x14ac:dyDescent="0.25">
      <c r="A2304" s="99">
        <v>2297</v>
      </c>
      <c r="B2304" s="3">
        <v>0</v>
      </c>
      <c r="C2304" s="4">
        <v>0</v>
      </c>
    </row>
    <row r="2305" spans="1:3" x14ac:dyDescent="0.25">
      <c r="A2305" s="99">
        <v>2298</v>
      </c>
      <c r="B2305" s="3">
        <v>0</v>
      </c>
      <c r="C2305" s="4">
        <v>0</v>
      </c>
    </row>
    <row r="2306" spans="1:3" x14ac:dyDescent="0.25">
      <c r="A2306" s="99">
        <v>2299</v>
      </c>
      <c r="B2306" s="3">
        <v>0</v>
      </c>
      <c r="C2306" s="4">
        <v>0</v>
      </c>
    </row>
    <row r="2307" spans="1:3" x14ac:dyDescent="0.25">
      <c r="A2307" s="99">
        <v>2300</v>
      </c>
      <c r="B2307" s="3">
        <v>0</v>
      </c>
      <c r="C2307" s="4">
        <v>0</v>
      </c>
    </row>
    <row r="2308" spans="1:3" x14ac:dyDescent="0.25">
      <c r="A2308" s="99">
        <v>2301</v>
      </c>
      <c r="B2308" s="3">
        <v>0</v>
      </c>
      <c r="C2308" s="4">
        <v>0</v>
      </c>
    </row>
    <row r="2309" spans="1:3" x14ac:dyDescent="0.25">
      <c r="A2309" s="99">
        <v>2302</v>
      </c>
      <c r="B2309" s="3">
        <v>0</v>
      </c>
      <c r="C2309" s="4">
        <v>0</v>
      </c>
    </row>
    <row r="2310" spans="1:3" x14ac:dyDescent="0.25">
      <c r="A2310" s="99">
        <v>2303</v>
      </c>
      <c r="B2310" s="3">
        <v>0</v>
      </c>
      <c r="C2310" s="4">
        <v>0</v>
      </c>
    </row>
    <row r="2311" spans="1:3" x14ac:dyDescent="0.25">
      <c r="A2311" s="99">
        <v>2304</v>
      </c>
      <c r="B2311" s="3">
        <v>0</v>
      </c>
      <c r="C2311" s="4">
        <v>0</v>
      </c>
    </row>
    <row r="2312" spans="1:3" x14ac:dyDescent="0.25">
      <c r="A2312" s="99">
        <v>2305</v>
      </c>
      <c r="B2312" s="3">
        <v>0</v>
      </c>
      <c r="C2312" s="4">
        <v>0</v>
      </c>
    </row>
    <row r="2313" spans="1:3" x14ac:dyDescent="0.25">
      <c r="A2313" s="99">
        <v>2306</v>
      </c>
      <c r="B2313" s="3">
        <v>0</v>
      </c>
      <c r="C2313" s="4">
        <v>3.3</v>
      </c>
    </row>
    <row r="2314" spans="1:3" x14ac:dyDescent="0.25">
      <c r="A2314" s="99">
        <v>2307</v>
      </c>
      <c r="B2314" s="3">
        <v>6.6</v>
      </c>
      <c r="C2314" s="4">
        <v>3.3</v>
      </c>
    </row>
    <row r="2315" spans="1:3" x14ac:dyDescent="0.25">
      <c r="A2315" s="99">
        <v>2308</v>
      </c>
      <c r="B2315" s="3">
        <v>0</v>
      </c>
      <c r="C2315" s="4">
        <v>2.531578947368418</v>
      </c>
    </row>
    <row r="2316" spans="1:3" x14ac:dyDescent="0.25">
      <c r="A2316" s="99">
        <v>2309</v>
      </c>
      <c r="B2316" s="3">
        <v>0</v>
      </c>
      <c r="C2316" s="4">
        <v>0</v>
      </c>
    </row>
    <row r="2317" spans="1:3" x14ac:dyDescent="0.25">
      <c r="A2317" s="99">
        <v>2310</v>
      </c>
      <c r="B2317" s="3">
        <v>0</v>
      </c>
      <c r="C2317" s="4">
        <v>0</v>
      </c>
    </row>
    <row r="2318" spans="1:3" x14ac:dyDescent="0.25">
      <c r="A2318" s="99">
        <v>2311</v>
      </c>
      <c r="B2318" s="3">
        <v>0</v>
      </c>
      <c r="C2318" s="4">
        <v>0</v>
      </c>
    </row>
    <row r="2319" spans="1:3" x14ac:dyDescent="0.25">
      <c r="A2319" s="99">
        <v>2312</v>
      </c>
      <c r="B2319" s="3">
        <v>0</v>
      </c>
      <c r="C2319" s="4">
        <v>0</v>
      </c>
    </row>
    <row r="2320" spans="1:3" x14ac:dyDescent="0.25">
      <c r="A2320" s="99">
        <v>2313</v>
      </c>
      <c r="B2320" s="3">
        <v>0</v>
      </c>
      <c r="C2320" s="4">
        <v>0</v>
      </c>
    </row>
    <row r="2321" spans="1:3" x14ac:dyDescent="0.25">
      <c r="A2321" s="99">
        <v>2314</v>
      </c>
      <c r="B2321" s="3">
        <v>0</v>
      </c>
      <c r="C2321" s="4">
        <v>0</v>
      </c>
    </row>
    <row r="2322" spans="1:3" x14ac:dyDescent="0.25">
      <c r="A2322" s="99">
        <v>2315</v>
      </c>
      <c r="B2322" s="3">
        <v>0</v>
      </c>
      <c r="C2322" s="4">
        <v>0</v>
      </c>
    </row>
    <row r="2323" spans="1:3" x14ac:dyDescent="0.25">
      <c r="A2323" s="99">
        <v>2316</v>
      </c>
      <c r="B2323" s="3">
        <v>0</v>
      </c>
      <c r="C2323" s="4">
        <v>0</v>
      </c>
    </row>
    <row r="2324" spans="1:3" x14ac:dyDescent="0.25">
      <c r="A2324" s="99">
        <v>2317</v>
      </c>
      <c r="B2324" s="3">
        <v>0</v>
      </c>
      <c r="C2324" s="4">
        <v>0</v>
      </c>
    </row>
    <row r="2325" spans="1:3" x14ac:dyDescent="0.25">
      <c r="A2325" s="99">
        <v>2318</v>
      </c>
      <c r="B2325" s="3">
        <v>0</v>
      </c>
      <c r="C2325" s="4">
        <v>0</v>
      </c>
    </row>
    <row r="2326" spans="1:3" x14ac:dyDescent="0.25">
      <c r="A2326" s="99">
        <v>2319</v>
      </c>
      <c r="B2326" s="3">
        <v>0</v>
      </c>
      <c r="C2326" s="4">
        <v>0</v>
      </c>
    </row>
    <row r="2327" spans="1:3" x14ac:dyDescent="0.25">
      <c r="A2327" s="99">
        <v>2320</v>
      </c>
      <c r="B2327" s="3">
        <v>0</v>
      </c>
      <c r="C2327" s="4">
        <v>0</v>
      </c>
    </row>
    <row r="2328" spans="1:3" x14ac:dyDescent="0.25">
      <c r="A2328" s="99">
        <v>2321</v>
      </c>
      <c r="B2328" s="3">
        <v>0</v>
      </c>
      <c r="C2328" s="4">
        <v>0</v>
      </c>
    </row>
    <row r="2329" spans="1:3" x14ac:dyDescent="0.25">
      <c r="A2329" s="99">
        <v>2322</v>
      </c>
      <c r="B2329" s="3">
        <v>0</v>
      </c>
      <c r="C2329" s="4">
        <v>0</v>
      </c>
    </row>
    <row r="2330" spans="1:3" x14ac:dyDescent="0.25">
      <c r="A2330" s="99">
        <v>2323</v>
      </c>
      <c r="B2330" s="3">
        <v>0</v>
      </c>
      <c r="C2330" s="4">
        <v>0</v>
      </c>
    </row>
    <row r="2331" spans="1:3" x14ac:dyDescent="0.25">
      <c r="A2331" s="99">
        <v>2324</v>
      </c>
      <c r="B2331" s="3">
        <v>0</v>
      </c>
      <c r="C2331" s="4">
        <v>0</v>
      </c>
    </row>
    <row r="2332" spans="1:3" x14ac:dyDescent="0.25">
      <c r="A2332" s="99">
        <v>2325</v>
      </c>
      <c r="B2332" s="3">
        <v>0</v>
      </c>
      <c r="C2332" s="4">
        <v>0</v>
      </c>
    </row>
    <row r="2333" spans="1:3" x14ac:dyDescent="0.25">
      <c r="A2333" s="99">
        <v>2326</v>
      </c>
      <c r="B2333" s="3">
        <v>0</v>
      </c>
      <c r="C2333" s="4">
        <v>0</v>
      </c>
    </row>
    <row r="2334" spans="1:3" x14ac:dyDescent="0.25">
      <c r="A2334" s="99">
        <v>2327</v>
      </c>
      <c r="B2334" s="3">
        <v>0</v>
      </c>
      <c r="C2334" s="4">
        <v>0</v>
      </c>
    </row>
    <row r="2335" spans="1:3" x14ac:dyDescent="0.25">
      <c r="A2335" s="99">
        <v>2328</v>
      </c>
      <c r="B2335" s="3">
        <v>0</v>
      </c>
      <c r="C2335" s="4">
        <v>0</v>
      </c>
    </row>
    <row r="2336" spans="1:3" x14ac:dyDescent="0.25">
      <c r="A2336" s="99">
        <v>2329</v>
      </c>
      <c r="B2336" s="3">
        <v>0</v>
      </c>
      <c r="C2336" s="4">
        <v>3.3</v>
      </c>
    </row>
    <row r="2337" spans="1:3" x14ac:dyDescent="0.25">
      <c r="A2337" s="99">
        <v>2330</v>
      </c>
      <c r="B2337" s="3">
        <v>6.6</v>
      </c>
      <c r="C2337" s="4">
        <v>3.3</v>
      </c>
    </row>
    <row r="2338" spans="1:3" x14ac:dyDescent="0.25">
      <c r="A2338" s="99">
        <v>2331</v>
      </c>
      <c r="B2338" s="3">
        <v>5.1368421052631321</v>
      </c>
      <c r="C2338" s="4">
        <v>3.3</v>
      </c>
    </row>
    <row r="2339" spans="1:3" x14ac:dyDescent="0.25">
      <c r="A2339" s="99">
        <v>2332</v>
      </c>
      <c r="B2339" s="3">
        <v>0</v>
      </c>
      <c r="C2339" s="4">
        <v>0</v>
      </c>
    </row>
    <row r="2340" spans="1:3" x14ac:dyDescent="0.25">
      <c r="A2340" s="99">
        <v>2333</v>
      </c>
      <c r="B2340" s="3">
        <v>0</v>
      </c>
      <c r="C2340" s="4">
        <v>0</v>
      </c>
    </row>
    <row r="2341" spans="1:3" x14ac:dyDescent="0.25">
      <c r="A2341" s="99">
        <v>2334</v>
      </c>
      <c r="B2341" s="3">
        <v>0</v>
      </c>
      <c r="C2341" s="4">
        <v>0</v>
      </c>
    </row>
    <row r="2342" spans="1:3" x14ac:dyDescent="0.25">
      <c r="A2342" s="99">
        <v>2335</v>
      </c>
      <c r="B2342" s="3">
        <v>0</v>
      </c>
      <c r="C2342" s="4">
        <v>0</v>
      </c>
    </row>
    <row r="2343" spans="1:3" x14ac:dyDescent="0.25">
      <c r="A2343" s="99">
        <v>2336</v>
      </c>
      <c r="B2343" s="3">
        <v>0</v>
      </c>
      <c r="C2343" s="4">
        <v>0</v>
      </c>
    </row>
    <row r="2344" spans="1:3" x14ac:dyDescent="0.25">
      <c r="A2344" s="99">
        <v>2337</v>
      </c>
      <c r="B2344" s="3">
        <v>0</v>
      </c>
      <c r="C2344" s="4">
        <v>0</v>
      </c>
    </row>
    <row r="2345" spans="1:3" x14ac:dyDescent="0.25">
      <c r="A2345" s="99">
        <v>2338</v>
      </c>
      <c r="B2345" s="3">
        <v>0</v>
      </c>
      <c r="C2345" s="4">
        <v>0</v>
      </c>
    </row>
    <row r="2346" spans="1:3" x14ac:dyDescent="0.25">
      <c r="A2346" s="99">
        <v>2339</v>
      </c>
      <c r="B2346" s="3">
        <v>0</v>
      </c>
      <c r="C2346" s="4">
        <v>0</v>
      </c>
    </row>
    <row r="2347" spans="1:3" x14ac:dyDescent="0.25">
      <c r="A2347" s="99">
        <v>2340</v>
      </c>
      <c r="B2347" s="3">
        <v>0</v>
      </c>
      <c r="C2347" s="4">
        <v>0</v>
      </c>
    </row>
    <row r="2348" spans="1:3" x14ac:dyDescent="0.25">
      <c r="A2348" s="99">
        <v>2341</v>
      </c>
      <c r="B2348" s="3">
        <v>0</v>
      </c>
      <c r="C2348" s="4">
        <v>0</v>
      </c>
    </row>
    <row r="2349" spans="1:3" x14ac:dyDescent="0.25">
      <c r="A2349" s="99">
        <v>2342</v>
      </c>
      <c r="B2349" s="3">
        <v>0</v>
      </c>
      <c r="C2349" s="4">
        <v>0</v>
      </c>
    </row>
    <row r="2350" spans="1:3" x14ac:dyDescent="0.25">
      <c r="A2350" s="99">
        <v>2343</v>
      </c>
      <c r="B2350" s="3">
        <v>0</v>
      </c>
      <c r="C2350" s="4">
        <v>0</v>
      </c>
    </row>
    <row r="2351" spans="1:3" x14ac:dyDescent="0.25">
      <c r="A2351" s="99">
        <v>2344</v>
      </c>
      <c r="B2351" s="3">
        <v>0</v>
      </c>
      <c r="C2351" s="4">
        <v>0</v>
      </c>
    </row>
    <row r="2352" spans="1:3" x14ac:dyDescent="0.25">
      <c r="A2352" s="99">
        <v>2345</v>
      </c>
      <c r="B2352" s="3">
        <v>0</v>
      </c>
      <c r="C2352" s="4">
        <v>0</v>
      </c>
    </row>
    <row r="2353" spans="1:3" x14ac:dyDescent="0.25">
      <c r="A2353" s="99">
        <v>2346</v>
      </c>
      <c r="B2353" s="3">
        <v>0</v>
      </c>
      <c r="C2353" s="4">
        <v>0</v>
      </c>
    </row>
    <row r="2354" spans="1:3" x14ac:dyDescent="0.25">
      <c r="A2354" s="99">
        <v>2347</v>
      </c>
      <c r="B2354" s="3">
        <v>0</v>
      </c>
      <c r="C2354" s="4">
        <v>0</v>
      </c>
    </row>
    <row r="2355" spans="1:3" x14ac:dyDescent="0.25">
      <c r="A2355" s="99">
        <v>2348</v>
      </c>
      <c r="B2355" s="3">
        <v>0</v>
      </c>
      <c r="C2355" s="4">
        <v>0</v>
      </c>
    </row>
    <row r="2356" spans="1:3" x14ac:dyDescent="0.25">
      <c r="A2356" s="99">
        <v>2349</v>
      </c>
      <c r="B2356" s="3">
        <v>0</v>
      </c>
      <c r="C2356" s="4">
        <v>0</v>
      </c>
    </row>
    <row r="2357" spans="1:3" x14ac:dyDescent="0.25">
      <c r="A2357" s="99">
        <v>2350</v>
      </c>
      <c r="B2357" s="3">
        <v>0</v>
      </c>
      <c r="C2357" s="4">
        <v>0</v>
      </c>
    </row>
    <row r="2358" spans="1:3" x14ac:dyDescent="0.25">
      <c r="A2358" s="99">
        <v>2351</v>
      </c>
      <c r="B2358" s="3">
        <v>0</v>
      </c>
      <c r="C2358" s="4">
        <v>0</v>
      </c>
    </row>
    <row r="2359" spans="1:3" x14ac:dyDescent="0.25">
      <c r="A2359" s="99">
        <v>2352</v>
      </c>
      <c r="B2359" s="3">
        <v>0</v>
      </c>
      <c r="C2359" s="4">
        <v>0</v>
      </c>
    </row>
    <row r="2360" spans="1:3" x14ac:dyDescent="0.25">
      <c r="A2360" s="99">
        <v>2353</v>
      </c>
      <c r="B2360" s="3">
        <v>0</v>
      </c>
      <c r="C2360" s="4">
        <v>2.9157894736842072</v>
      </c>
    </row>
    <row r="2361" spans="1:3" x14ac:dyDescent="0.25">
      <c r="A2361" s="99">
        <v>2354</v>
      </c>
      <c r="B2361" s="3">
        <v>0</v>
      </c>
      <c r="C2361" s="4">
        <v>3.3</v>
      </c>
    </row>
    <row r="2362" spans="1:3" x14ac:dyDescent="0.25">
      <c r="A2362" s="99">
        <v>2355</v>
      </c>
      <c r="B2362" s="3">
        <v>6.6</v>
      </c>
      <c r="C2362" s="4">
        <v>3.3</v>
      </c>
    </row>
    <row r="2363" spans="1:3" x14ac:dyDescent="0.25">
      <c r="A2363" s="99">
        <v>2356</v>
      </c>
      <c r="B2363" s="3">
        <v>0</v>
      </c>
      <c r="C2363" s="4">
        <v>0</v>
      </c>
    </row>
    <row r="2364" spans="1:3" x14ac:dyDescent="0.25">
      <c r="A2364" s="99">
        <v>2357</v>
      </c>
      <c r="B2364" s="3">
        <v>0</v>
      </c>
      <c r="C2364" s="4">
        <v>0</v>
      </c>
    </row>
    <row r="2365" spans="1:3" x14ac:dyDescent="0.25">
      <c r="A2365" s="99">
        <v>2358</v>
      </c>
      <c r="B2365" s="3">
        <v>0</v>
      </c>
      <c r="C2365" s="4">
        <v>0</v>
      </c>
    </row>
    <row r="2366" spans="1:3" x14ac:dyDescent="0.25">
      <c r="A2366" s="99">
        <v>2359</v>
      </c>
      <c r="B2366" s="3">
        <v>0</v>
      </c>
      <c r="C2366" s="4">
        <v>0</v>
      </c>
    </row>
    <row r="2367" spans="1:3" x14ac:dyDescent="0.25">
      <c r="A2367" s="99">
        <v>2360</v>
      </c>
      <c r="B2367" s="3">
        <v>0</v>
      </c>
      <c r="C2367" s="4">
        <v>0</v>
      </c>
    </row>
    <row r="2368" spans="1:3" x14ac:dyDescent="0.25">
      <c r="A2368" s="99">
        <v>2361</v>
      </c>
      <c r="B2368" s="3">
        <v>0</v>
      </c>
      <c r="C2368" s="4">
        <v>0</v>
      </c>
    </row>
    <row r="2369" spans="1:3" x14ac:dyDescent="0.25">
      <c r="A2369" s="99">
        <v>2362</v>
      </c>
      <c r="B2369" s="3">
        <v>0</v>
      </c>
      <c r="C2369" s="4">
        <v>0</v>
      </c>
    </row>
    <row r="2370" spans="1:3" x14ac:dyDescent="0.25">
      <c r="A2370" s="99">
        <v>2363</v>
      </c>
      <c r="B2370" s="3">
        <v>0</v>
      </c>
      <c r="C2370" s="4">
        <v>0</v>
      </c>
    </row>
    <row r="2371" spans="1:3" x14ac:dyDescent="0.25">
      <c r="A2371" s="99">
        <v>2364</v>
      </c>
      <c r="B2371" s="3">
        <v>0</v>
      </c>
      <c r="C2371" s="4">
        <v>0</v>
      </c>
    </row>
    <row r="2372" spans="1:3" x14ac:dyDescent="0.25">
      <c r="A2372" s="99">
        <v>2365</v>
      </c>
      <c r="B2372" s="3">
        <v>0</v>
      </c>
      <c r="C2372" s="4">
        <v>0</v>
      </c>
    </row>
    <row r="2373" spans="1:3" x14ac:dyDescent="0.25">
      <c r="A2373" s="99">
        <v>2366</v>
      </c>
      <c r="B2373" s="3">
        <v>0</v>
      </c>
      <c r="C2373" s="4">
        <v>0</v>
      </c>
    </row>
    <row r="2374" spans="1:3" x14ac:dyDescent="0.25">
      <c r="A2374" s="99">
        <v>2367</v>
      </c>
      <c r="B2374" s="3">
        <v>0</v>
      </c>
      <c r="C2374" s="4">
        <v>0</v>
      </c>
    </row>
    <row r="2375" spans="1:3" x14ac:dyDescent="0.25">
      <c r="A2375" s="99">
        <v>2368</v>
      </c>
      <c r="B2375" s="3">
        <v>0</v>
      </c>
      <c r="C2375" s="4">
        <v>0</v>
      </c>
    </row>
    <row r="2376" spans="1:3" x14ac:dyDescent="0.25">
      <c r="A2376" s="99">
        <v>2369</v>
      </c>
      <c r="B2376" s="3">
        <v>0</v>
      </c>
      <c r="C2376" s="4">
        <v>0</v>
      </c>
    </row>
    <row r="2377" spans="1:3" x14ac:dyDescent="0.25">
      <c r="A2377" s="99">
        <v>2370</v>
      </c>
      <c r="B2377" s="3">
        <v>0</v>
      </c>
      <c r="C2377" s="4">
        <v>0</v>
      </c>
    </row>
    <row r="2378" spans="1:3" x14ac:dyDescent="0.25">
      <c r="A2378" s="99">
        <v>2371</v>
      </c>
      <c r="B2378" s="3">
        <v>0</v>
      </c>
      <c r="C2378" s="4">
        <v>0</v>
      </c>
    </row>
    <row r="2379" spans="1:3" x14ac:dyDescent="0.25">
      <c r="A2379" s="99">
        <v>2372</v>
      </c>
      <c r="B2379" s="3">
        <v>0</v>
      </c>
      <c r="C2379" s="4">
        <v>0</v>
      </c>
    </row>
    <row r="2380" spans="1:3" x14ac:dyDescent="0.25">
      <c r="A2380" s="99">
        <v>2373</v>
      </c>
      <c r="B2380" s="3">
        <v>0</v>
      </c>
      <c r="C2380" s="4">
        <v>0</v>
      </c>
    </row>
    <row r="2381" spans="1:3" x14ac:dyDescent="0.25">
      <c r="A2381" s="99">
        <v>2374</v>
      </c>
      <c r="B2381" s="3">
        <v>0</v>
      </c>
      <c r="C2381" s="4">
        <v>0</v>
      </c>
    </row>
    <row r="2382" spans="1:3" x14ac:dyDescent="0.25">
      <c r="A2382" s="99">
        <v>2375</v>
      </c>
      <c r="B2382" s="3">
        <v>0</v>
      </c>
      <c r="C2382" s="4">
        <v>0</v>
      </c>
    </row>
    <row r="2383" spans="1:3" x14ac:dyDescent="0.25">
      <c r="A2383" s="99">
        <v>2376</v>
      </c>
      <c r="B2383" s="3">
        <v>0</v>
      </c>
      <c r="C2383" s="4">
        <v>0</v>
      </c>
    </row>
    <row r="2384" spans="1:3" x14ac:dyDescent="0.25">
      <c r="A2384" s="99">
        <v>2377</v>
      </c>
      <c r="B2384" s="3">
        <v>0</v>
      </c>
      <c r="C2384" s="4">
        <v>1.5010526315789483</v>
      </c>
    </row>
    <row r="2385" spans="1:3" x14ac:dyDescent="0.25">
      <c r="A2385" s="99">
        <v>2378</v>
      </c>
      <c r="B2385" s="3">
        <v>0</v>
      </c>
      <c r="C2385" s="4">
        <v>3.3</v>
      </c>
    </row>
    <row r="2386" spans="1:3" x14ac:dyDescent="0.25">
      <c r="A2386" s="99">
        <v>2379</v>
      </c>
      <c r="B2386" s="3">
        <v>2.867368421052638</v>
      </c>
      <c r="C2386" s="4">
        <v>3.3</v>
      </c>
    </row>
    <row r="2387" spans="1:3" x14ac:dyDescent="0.25">
      <c r="A2387" s="99">
        <v>2380</v>
      </c>
      <c r="B2387" s="3">
        <v>0</v>
      </c>
      <c r="C2387" s="4">
        <v>0</v>
      </c>
    </row>
    <row r="2388" spans="1:3" x14ac:dyDescent="0.25">
      <c r="A2388" s="99">
        <v>2381</v>
      </c>
      <c r="B2388" s="3">
        <v>0</v>
      </c>
      <c r="C2388" s="4">
        <v>0</v>
      </c>
    </row>
    <row r="2389" spans="1:3" x14ac:dyDescent="0.25">
      <c r="A2389" s="99">
        <v>2382</v>
      </c>
      <c r="B2389" s="3">
        <v>0</v>
      </c>
      <c r="C2389" s="4">
        <v>0</v>
      </c>
    </row>
    <row r="2390" spans="1:3" x14ac:dyDescent="0.25">
      <c r="A2390" s="99">
        <v>2383</v>
      </c>
      <c r="B2390" s="3">
        <v>0</v>
      </c>
      <c r="C2390" s="4">
        <v>0</v>
      </c>
    </row>
    <row r="2391" spans="1:3" x14ac:dyDescent="0.25">
      <c r="A2391" s="99">
        <v>2384</v>
      </c>
      <c r="B2391" s="3">
        <v>0</v>
      </c>
      <c r="C2391" s="4">
        <v>0</v>
      </c>
    </row>
    <row r="2392" spans="1:3" x14ac:dyDescent="0.25">
      <c r="A2392" s="99">
        <v>2385</v>
      </c>
      <c r="B2392" s="3">
        <v>0</v>
      </c>
      <c r="C2392" s="4">
        <v>0</v>
      </c>
    </row>
    <row r="2393" spans="1:3" x14ac:dyDescent="0.25">
      <c r="A2393" s="99">
        <v>2386</v>
      </c>
      <c r="B2393" s="3">
        <v>0</v>
      </c>
      <c r="C2393" s="4">
        <v>0</v>
      </c>
    </row>
    <row r="2394" spans="1:3" x14ac:dyDescent="0.25">
      <c r="A2394" s="99">
        <v>2387</v>
      </c>
      <c r="B2394" s="3">
        <v>0</v>
      </c>
      <c r="C2394" s="4">
        <v>0</v>
      </c>
    </row>
    <row r="2395" spans="1:3" x14ac:dyDescent="0.25">
      <c r="A2395" s="99">
        <v>2388</v>
      </c>
      <c r="B2395" s="3">
        <v>0</v>
      </c>
      <c r="C2395" s="4">
        <v>0</v>
      </c>
    </row>
    <row r="2396" spans="1:3" x14ac:dyDescent="0.25">
      <c r="A2396" s="99">
        <v>2389</v>
      </c>
      <c r="B2396" s="3">
        <v>0</v>
      </c>
      <c r="C2396" s="4">
        <v>0</v>
      </c>
    </row>
    <row r="2397" spans="1:3" x14ac:dyDescent="0.25">
      <c r="A2397" s="99">
        <v>2390</v>
      </c>
      <c r="B2397" s="3">
        <v>0</v>
      </c>
      <c r="C2397" s="4">
        <v>0</v>
      </c>
    </row>
    <row r="2398" spans="1:3" x14ac:dyDescent="0.25">
      <c r="A2398" s="99">
        <v>2391</v>
      </c>
      <c r="B2398" s="3">
        <v>0</v>
      </c>
      <c r="C2398" s="4">
        <v>0</v>
      </c>
    </row>
    <row r="2399" spans="1:3" x14ac:dyDescent="0.25">
      <c r="A2399" s="99">
        <v>2392</v>
      </c>
      <c r="B2399" s="3">
        <v>0</v>
      </c>
      <c r="C2399" s="4">
        <v>0</v>
      </c>
    </row>
    <row r="2400" spans="1:3" x14ac:dyDescent="0.25">
      <c r="A2400" s="99">
        <v>2393</v>
      </c>
      <c r="B2400" s="3">
        <v>0</v>
      </c>
      <c r="C2400" s="4">
        <v>0</v>
      </c>
    </row>
    <row r="2401" spans="1:3" x14ac:dyDescent="0.25">
      <c r="A2401" s="99">
        <v>2394</v>
      </c>
      <c r="B2401" s="3">
        <v>0</v>
      </c>
      <c r="C2401" s="4">
        <v>0</v>
      </c>
    </row>
    <row r="2402" spans="1:3" x14ac:dyDescent="0.25">
      <c r="A2402" s="99">
        <v>2395</v>
      </c>
      <c r="B2402" s="3">
        <v>0</v>
      </c>
      <c r="C2402" s="4">
        <v>0</v>
      </c>
    </row>
    <row r="2403" spans="1:3" x14ac:dyDescent="0.25">
      <c r="A2403" s="99">
        <v>2396</v>
      </c>
      <c r="B2403" s="3">
        <v>0</v>
      </c>
      <c r="C2403" s="4">
        <v>0</v>
      </c>
    </row>
    <row r="2404" spans="1:3" x14ac:dyDescent="0.25">
      <c r="A2404" s="99">
        <v>2397</v>
      </c>
      <c r="B2404" s="3">
        <v>0</v>
      </c>
      <c r="C2404" s="4">
        <v>0</v>
      </c>
    </row>
    <row r="2405" spans="1:3" x14ac:dyDescent="0.25">
      <c r="A2405" s="99">
        <v>2398</v>
      </c>
      <c r="B2405" s="3">
        <v>0</v>
      </c>
      <c r="C2405" s="4">
        <v>0</v>
      </c>
    </row>
    <row r="2406" spans="1:3" x14ac:dyDescent="0.25">
      <c r="A2406" s="99">
        <v>2399</v>
      </c>
      <c r="B2406" s="3">
        <v>0</v>
      </c>
      <c r="C2406" s="4">
        <v>0</v>
      </c>
    </row>
    <row r="2407" spans="1:3" x14ac:dyDescent="0.25">
      <c r="A2407" s="99">
        <v>2400</v>
      </c>
      <c r="B2407" s="3">
        <v>0</v>
      </c>
      <c r="C2407" s="4">
        <v>0</v>
      </c>
    </row>
    <row r="2408" spans="1:3" x14ac:dyDescent="0.25">
      <c r="A2408" s="99">
        <v>2401</v>
      </c>
      <c r="B2408" s="3">
        <v>0</v>
      </c>
      <c r="C2408" s="4">
        <v>0</v>
      </c>
    </row>
    <row r="2409" spans="1:3" x14ac:dyDescent="0.25">
      <c r="A2409" s="99">
        <v>2402</v>
      </c>
      <c r="B2409" s="3">
        <v>0</v>
      </c>
      <c r="C2409" s="4">
        <v>2.2842105263157886</v>
      </c>
    </row>
    <row r="2410" spans="1:3" x14ac:dyDescent="0.25">
      <c r="A2410" s="99">
        <v>2403</v>
      </c>
      <c r="B2410" s="3">
        <v>5.3894736842105173</v>
      </c>
      <c r="C2410" s="4">
        <v>3.3</v>
      </c>
    </row>
    <row r="2411" spans="1:3" x14ac:dyDescent="0.25">
      <c r="A2411" s="99">
        <v>2404</v>
      </c>
      <c r="B2411" s="3">
        <v>0</v>
      </c>
      <c r="C2411" s="4">
        <v>0</v>
      </c>
    </row>
    <row r="2412" spans="1:3" x14ac:dyDescent="0.25">
      <c r="A2412" s="99">
        <v>2405</v>
      </c>
      <c r="B2412" s="3">
        <v>0</v>
      </c>
      <c r="C2412" s="4">
        <v>0</v>
      </c>
    </row>
    <row r="2413" spans="1:3" x14ac:dyDescent="0.25">
      <c r="A2413" s="99">
        <v>2406</v>
      </c>
      <c r="B2413" s="3">
        <v>0</v>
      </c>
      <c r="C2413" s="4">
        <v>0</v>
      </c>
    </row>
    <row r="2414" spans="1:3" x14ac:dyDescent="0.25">
      <c r="A2414" s="99">
        <v>2407</v>
      </c>
      <c r="B2414" s="3">
        <v>0</v>
      </c>
      <c r="C2414" s="4">
        <v>0</v>
      </c>
    </row>
    <row r="2415" spans="1:3" x14ac:dyDescent="0.25">
      <c r="A2415" s="99">
        <v>2408</v>
      </c>
      <c r="B2415" s="3">
        <v>0</v>
      </c>
      <c r="C2415" s="4">
        <v>0</v>
      </c>
    </row>
    <row r="2416" spans="1:3" x14ac:dyDescent="0.25">
      <c r="A2416" s="99">
        <v>2409</v>
      </c>
      <c r="B2416" s="3">
        <v>6.6</v>
      </c>
      <c r="C2416" s="4">
        <v>3.3</v>
      </c>
    </row>
    <row r="2417" spans="1:3" x14ac:dyDescent="0.25">
      <c r="A2417" s="99">
        <v>2410</v>
      </c>
      <c r="B2417" s="3">
        <v>6.6</v>
      </c>
      <c r="C2417" s="4">
        <v>3.3</v>
      </c>
    </row>
    <row r="2418" spans="1:3" x14ac:dyDescent="0.25">
      <c r="A2418" s="99">
        <v>2411</v>
      </c>
      <c r="B2418" s="3">
        <v>4.837894736842097</v>
      </c>
      <c r="C2418" s="4">
        <v>3.3</v>
      </c>
    </row>
    <row r="2419" spans="1:3" x14ac:dyDescent="0.25">
      <c r="A2419" s="99">
        <v>2412</v>
      </c>
      <c r="B2419" s="3">
        <v>0</v>
      </c>
      <c r="C2419" s="4">
        <v>1.03052631578947</v>
      </c>
    </row>
    <row r="2420" spans="1:3" x14ac:dyDescent="0.25">
      <c r="A2420" s="99">
        <v>2413</v>
      </c>
      <c r="B2420" s="3">
        <v>0</v>
      </c>
      <c r="C2420" s="4">
        <v>0</v>
      </c>
    </row>
    <row r="2421" spans="1:3" x14ac:dyDescent="0.25">
      <c r="A2421" s="99">
        <v>2414</v>
      </c>
      <c r="B2421" s="3">
        <v>0</v>
      </c>
      <c r="C2421" s="4">
        <v>0</v>
      </c>
    </row>
    <row r="2422" spans="1:3" x14ac:dyDescent="0.25">
      <c r="A2422" s="99">
        <v>2415</v>
      </c>
      <c r="B2422" s="3">
        <v>0</v>
      </c>
      <c r="C2422" s="4">
        <v>0</v>
      </c>
    </row>
    <row r="2423" spans="1:3" x14ac:dyDescent="0.25">
      <c r="A2423" s="99">
        <v>2416</v>
      </c>
      <c r="B2423" s="3">
        <v>0</v>
      </c>
      <c r="C2423" s="4">
        <v>0</v>
      </c>
    </row>
    <row r="2424" spans="1:3" x14ac:dyDescent="0.25">
      <c r="A2424" s="99">
        <v>2417</v>
      </c>
      <c r="B2424" s="3">
        <v>0</v>
      </c>
      <c r="C2424" s="4">
        <v>0</v>
      </c>
    </row>
    <row r="2425" spans="1:3" x14ac:dyDescent="0.25">
      <c r="A2425" s="99">
        <v>2418</v>
      </c>
      <c r="B2425" s="3">
        <v>0</v>
      </c>
      <c r="C2425" s="4">
        <v>0</v>
      </c>
    </row>
    <row r="2426" spans="1:3" x14ac:dyDescent="0.25">
      <c r="A2426" s="99">
        <v>2419</v>
      </c>
      <c r="B2426" s="3">
        <v>0</v>
      </c>
      <c r="C2426" s="4">
        <v>0</v>
      </c>
    </row>
    <row r="2427" spans="1:3" x14ac:dyDescent="0.25">
      <c r="A2427" s="99">
        <v>2420</v>
      </c>
      <c r="B2427" s="3">
        <v>0</v>
      </c>
      <c r="C2427" s="4">
        <v>0</v>
      </c>
    </row>
    <row r="2428" spans="1:3" x14ac:dyDescent="0.25">
      <c r="A2428" s="99">
        <v>2421</v>
      </c>
      <c r="B2428" s="3">
        <v>0</v>
      </c>
      <c r="C2428" s="4">
        <v>0</v>
      </c>
    </row>
    <row r="2429" spans="1:3" x14ac:dyDescent="0.25">
      <c r="A2429" s="99">
        <v>2422</v>
      </c>
      <c r="B2429" s="3">
        <v>0</v>
      </c>
      <c r="C2429" s="4">
        <v>0</v>
      </c>
    </row>
    <row r="2430" spans="1:3" x14ac:dyDescent="0.25">
      <c r="A2430" s="99">
        <v>2423</v>
      </c>
      <c r="B2430" s="3">
        <v>0</v>
      </c>
      <c r="C2430" s="4">
        <v>0</v>
      </c>
    </row>
    <row r="2431" spans="1:3" x14ac:dyDescent="0.25">
      <c r="A2431" s="99">
        <v>2424</v>
      </c>
      <c r="B2431" s="3">
        <v>0</v>
      </c>
      <c r="C2431" s="4">
        <v>0</v>
      </c>
    </row>
    <row r="2432" spans="1:3" x14ac:dyDescent="0.25">
      <c r="A2432" s="99">
        <v>2425</v>
      </c>
      <c r="B2432" s="3">
        <v>0</v>
      </c>
      <c r="C2432" s="4">
        <v>0</v>
      </c>
    </row>
    <row r="2433" spans="1:3" x14ac:dyDescent="0.25">
      <c r="A2433" s="99">
        <v>2426</v>
      </c>
      <c r="B2433" s="3">
        <v>0</v>
      </c>
      <c r="C2433" s="4">
        <v>0</v>
      </c>
    </row>
    <row r="2434" spans="1:3" x14ac:dyDescent="0.25">
      <c r="A2434" s="99">
        <v>2427</v>
      </c>
      <c r="B2434" s="3">
        <v>0</v>
      </c>
      <c r="C2434" s="4">
        <v>0.23789473684210388</v>
      </c>
    </row>
    <row r="2435" spans="1:3" x14ac:dyDescent="0.25">
      <c r="A2435" s="99">
        <v>2428</v>
      </c>
      <c r="B2435" s="3">
        <v>0</v>
      </c>
      <c r="C2435" s="4">
        <v>0</v>
      </c>
    </row>
    <row r="2436" spans="1:3" x14ac:dyDescent="0.25">
      <c r="A2436" s="99">
        <v>2429</v>
      </c>
      <c r="B2436" s="3">
        <v>0</v>
      </c>
      <c r="C2436" s="4">
        <v>0</v>
      </c>
    </row>
    <row r="2437" spans="1:3" x14ac:dyDescent="0.25">
      <c r="A2437" s="99">
        <v>2430</v>
      </c>
      <c r="B2437" s="3">
        <v>0</v>
      </c>
      <c r="C2437" s="4">
        <v>0</v>
      </c>
    </row>
    <row r="2438" spans="1:3" x14ac:dyDescent="0.25">
      <c r="A2438" s="99">
        <v>2431</v>
      </c>
      <c r="B2438" s="3">
        <v>0</v>
      </c>
      <c r="C2438" s="4">
        <v>0</v>
      </c>
    </row>
    <row r="2439" spans="1:3" x14ac:dyDescent="0.25">
      <c r="A2439" s="99">
        <v>2432</v>
      </c>
      <c r="B2439" s="3">
        <v>0</v>
      </c>
      <c r="C2439" s="4">
        <v>0</v>
      </c>
    </row>
    <row r="2440" spans="1:3" x14ac:dyDescent="0.25">
      <c r="A2440" s="99">
        <v>2433</v>
      </c>
      <c r="B2440" s="3">
        <v>6.6</v>
      </c>
      <c r="C2440" s="4">
        <v>3.3</v>
      </c>
    </row>
    <row r="2441" spans="1:3" x14ac:dyDescent="0.25">
      <c r="A2441" s="99">
        <v>2434</v>
      </c>
      <c r="B2441" s="3">
        <v>4.1789473684210341</v>
      </c>
      <c r="C2441" s="4">
        <v>3.3</v>
      </c>
    </row>
    <row r="2442" spans="1:3" x14ac:dyDescent="0.25">
      <c r="A2442" s="99">
        <v>2435</v>
      </c>
      <c r="B2442" s="3">
        <v>0</v>
      </c>
      <c r="C2442" s="4">
        <v>1.03052631578947</v>
      </c>
    </row>
    <row r="2443" spans="1:3" x14ac:dyDescent="0.25">
      <c r="A2443" s="99">
        <v>2436</v>
      </c>
      <c r="B2443" s="3">
        <v>0</v>
      </c>
      <c r="C2443" s="4">
        <v>3.3</v>
      </c>
    </row>
    <row r="2444" spans="1:3" x14ac:dyDescent="0.25">
      <c r="A2444" s="99">
        <v>2437</v>
      </c>
      <c r="B2444" s="3">
        <v>0</v>
      </c>
      <c r="C2444" s="4">
        <v>0</v>
      </c>
    </row>
    <row r="2445" spans="1:3" x14ac:dyDescent="0.25">
      <c r="A2445" s="99">
        <v>2438</v>
      </c>
      <c r="B2445" s="3">
        <v>0</v>
      </c>
      <c r="C2445" s="4">
        <v>0</v>
      </c>
    </row>
    <row r="2446" spans="1:3" x14ac:dyDescent="0.25">
      <c r="A2446" s="99">
        <v>2439</v>
      </c>
      <c r="B2446" s="3">
        <v>0</v>
      </c>
      <c r="C2446" s="4">
        <v>0</v>
      </c>
    </row>
    <row r="2447" spans="1:3" x14ac:dyDescent="0.25">
      <c r="A2447" s="99">
        <v>2440</v>
      </c>
      <c r="B2447" s="3">
        <v>0</v>
      </c>
      <c r="C2447" s="4">
        <v>0</v>
      </c>
    </row>
    <row r="2448" spans="1:3" x14ac:dyDescent="0.25">
      <c r="A2448" s="99">
        <v>2441</v>
      </c>
      <c r="B2448" s="3">
        <v>0</v>
      </c>
      <c r="C2448" s="4">
        <v>0</v>
      </c>
    </row>
    <row r="2449" spans="1:3" x14ac:dyDescent="0.25">
      <c r="A2449" s="99">
        <v>2442</v>
      </c>
      <c r="B2449" s="3">
        <v>0</v>
      </c>
      <c r="C2449" s="4">
        <v>0</v>
      </c>
    </row>
    <row r="2450" spans="1:3" x14ac:dyDescent="0.25">
      <c r="A2450" s="99">
        <v>2443</v>
      </c>
      <c r="B2450" s="3">
        <v>0</v>
      </c>
      <c r="C2450" s="4">
        <v>0</v>
      </c>
    </row>
    <row r="2451" spans="1:3" x14ac:dyDescent="0.25">
      <c r="A2451" s="99">
        <v>2444</v>
      </c>
      <c r="B2451" s="3">
        <v>0</v>
      </c>
      <c r="C2451" s="4">
        <v>0</v>
      </c>
    </row>
    <row r="2452" spans="1:3" x14ac:dyDescent="0.25">
      <c r="A2452" s="99">
        <v>2445</v>
      </c>
      <c r="B2452" s="3">
        <v>0</v>
      </c>
      <c r="C2452" s="4">
        <v>0</v>
      </c>
    </row>
    <row r="2453" spans="1:3" x14ac:dyDescent="0.25">
      <c r="A2453" s="99">
        <v>2446</v>
      </c>
      <c r="B2453" s="3">
        <v>0</v>
      </c>
      <c r="C2453" s="4">
        <v>0</v>
      </c>
    </row>
    <row r="2454" spans="1:3" x14ac:dyDescent="0.25">
      <c r="A2454" s="99">
        <v>2447</v>
      </c>
      <c r="B2454" s="3">
        <v>0</v>
      </c>
      <c r="C2454" s="4">
        <v>0</v>
      </c>
    </row>
    <row r="2455" spans="1:3" x14ac:dyDescent="0.25">
      <c r="A2455" s="99">
        <v>2448</v>
      </c>
      <c r="B2455" s="3">
        <v>0</v>
      </c>
      <c r="C2455" s="4">
        <v>0</v>
      </c>
    </row>
    <row r="2456" spans="1:3" x14ac:dyDescent="0.25">
      <c r="A2456" s="99">
        <v>2449</v>
      </c>
      <c r="B2456" s="3">
        <v>0</v>
      </c>
      <c r="C2456" s="4">
        <v>0</v>
      </c>
    </row>
    <row r="2457" spans="1:3" x14ac:dyDescent="0.25">
      <c r="A2457" s="99">
        <v>2450</v>
      </c>
      <c r="B2457" s="3">
        <v>0</v>
      </c>
      <c r="C2457" s="4">
        <v>1.9</v>
      </c>
    </row>
    <row r="2458" spans="1:3" x14ac:dyDescent="0.25">
      <c r="A2458" s="99">
        <v>2451</v>
      </c>
      <c r="B2458" s="3">
        <v>1.3578947368421093</v>
      </c>
      <c r="C2458" s="4">
        <v>3.3</v>
      </c>
    </row>
    <row r="2459" spans="1:3" x14ac:dyDescent="0.25">
      <c r="A2459" s="99">
        <v>2452</v>
      </c>
      <c r="B2459" s="3">
        <v>0</v>
      </c>
      <c r="C2459" s="4">
        <v>0</v>
      </c>
    </row>
    <row r="2460" spans="1:3" x14ac:dyDescent="0.25">
      <c r="A2460" s="99">
        <v>2453</v>
      </c>
      <c r="B2460" s="3">
        <v>0</v>
      </c>
      <c r="C2460" s="4">
        <v>0</v>
      </c>
    </row>
    <row r="2461" spans="1:3" x14ac:dyDescent="0.25">
      <c r="A2461" s="99">
        <v>2454</v>
      </c>
      <c r="B2461" s="3">
        <v>0</v>
      </c>
      <c r="C2461" s="4">
        <v>0</v>
      </c>
    </row>
    <row r="2462" spans="1:3" x14ac:dyDescent="0.25">
      <c r="A2462" s="99">
        <v>2455</v>
      </c>
      <c r="B2462" s="3">
        <v>0</v>
      </c>
      <c r="C2462" s="4">
        <v>0</v>
      </c>
    </row>
    <row r="2463" spans="1:3" x14ac:dyDescent="0.25">
      <c r="A2463" s="99">
        <v>2456</v>
      </c>
      <c r="B2463" s="3">
        <v>0</v>
      </c>
      <c r="C2463" s="4">
        <v>0</v>
      </c>
    </row>
    <row r="2464" spans="1:3" x14ac:dyDescent="0.25">
      <c r="A2464" s="99">
        <v>2457</v>
      </c>
      <c r="B2464" s="3">
        <v>0</v>
      </c>
      <c r="C2464" s="4">
        <v>0</v>
      </c>
    </row>
    <row r="2465" spans="1:3" x14ac:dyDescent="0.25">
      <c r="A2465" s="99">
        <v>2458</v>
      </c>
      <c r="B2465" s="3">
        <v>0</v>
      </c>
      <c r="C2465" s="4">
        <v>0</v>
      </c>
    </row>
    <row r="2466" spans="1:3" x14ac:dyDescent="0.25">
      <c r="A2466" s="99">
        <v>2459</v>
      </c>
      <c r="B2466" s="3">
        <v>0</v>
      </c>
      <c r="C2466" s="4">
        <v>0</v>
      </c>
    </row>
    <row r="2467" spans="1:3" x14ac:dyDescent="0.25">
      <c r="A2467" s="99">
        <v>2460</v>
      </c>
      <c r="B2467" s="3">
        <v>0</v>
      </c>
      <c r="C2467" s="4">
        <v>0</v>
      </c>
    </row>
    <row r="2468" spans="1:3" x14ac:dyDescent="0.25">
      <c r="A2468" s="99">
        <v>2461</v>
      </c>
      <c r="B2468" s="3">
        <v>0</v>
      </c>
      <c r="C2468" s="4">
        <v>0</v>
      </c>
    </row>
    <row r="2469" spans="1:3" x14ac:dyDescent="0.25">
      <c r="A2469" s="99">
        <v>2462</v>
      </c>
      <c r="B2469" s="3">
        <v>0</v>
      </c>
      <c r="C2469" s="4">
        <v>0</v>
      </c>
    </row>
    <row r="2470" spans="1:3" x14ac:dyDescent="0.25">
      <c r="A2470" s="99">
        <v>2463</v>
      </c>
      <c r="B2470" s="3">
        <v>0</v>
      </c>
      <c r="C2470" s="4">
        <v>0</v>
      </c>
    </row>
    <row r="2471" spans="1:3" x14ac:dyDescent="0.25">
      <c r="A2471" s="99">
        <v>2464</v>
      </c>
      <c r="B2471" s="3">
        <v>0</v>
      </c>
      <c r="C2471" s="4">
        <v>0</v>
      </c>
    </row>
    <row r="2472" spans="1:3" x14ac:dyDescent="0.25">
      <c r="A2472" s="99">
        <v>2465</v>
      </c>
      <c r="B2472" s="3">
        <v>0</v>
      </c>
      <c r="C2472" s="4">
        <v>0</v>
      </c>
    </row>
    <row r="2473" spans="1:3" x14ac:dyDescent="0.25">
      <c r="A2473" s="99">
        <v>2466</v>
      </c>
      <c r="B2473" s="3">
        <v>0</v>
      </c>
      <c r="C2473" s="4">
        <v>0</v>
      </c>
    </row>
    <row r="2474" spans="1:3" x14ac:dyDescent="0.25">
      <c r="A2474" s="99">
        <v>2467</v>
      </c>
      <c r="B2474" s="3">
        <v>0</v>
      </c>
      <c r="C2474" s="4">
        <v>0</v>
      </c>
    </row>
    <row r="2475" spans="1:3" x14ac:dyDescent="0.25">
      <c r="A2475" s="99">
        <v>2468</v>
      </c>
      <c r="B2475" s="3">
        <v>0</v>
      </c>
      <c r="C2475" s="4">
        <v>0</v>
      </c>
    </row>
    <row r="2476" spans="1:3" x14ac:dyDescent="0.25">
      <c r="A2476" s="99">
        <v>2469</v>
      </c>
      <c r="B2476" s="3">
        <v>0</v>
      </c>
      <c r="C2476" s="4">
        <v>0</v>
      </c>
    </row>
    <row r="2477" spans="1:3" x14ac:dyDescent="0.25">
      <c r="A2477" s="99">
        <v>2470</v>
      </c>
      <c r="B2477" s="3">
        <v>0</v>
      </c>
      <c r="C2477" s="4">
        <v>0</v>
      </c>
    </row>
    <row r="2478" spans="1:3" x14ac:dyDescent="0.25">
      <c r="A2478" s="99">
        <v>2471</v>
      </c>
      <c r="B2478" s="3">
        <v>0</v>
      </c>
      <c r="C2478" s="4">
        <v>0</v>
      </c>
    </row>
    <row r="2479" spans="1:3" x14ac:dyDescent="0.25">
      <c r="A2479" s="99">
        <v>2472</v>
      </c>
      <c r="B2479" s="3">
        <v>0</v>
      </c>
      <c r="C2479" s="4">
        <v>0</v>
      </c>
    </row>
    <row r="2480" spans="1:3" x14ac:dyDescent="0.25">
      <c r="A2480" s="99">
        <v>2473</v>
      </c>
      <c r="B2480" s="3">
        <v>0</v>
      </c>
      <c r="C2480" s="4">
        <v>0</v>
      </c>
    </row>
    <row r="2481" spans="1:3" x14ac:dyDescent="0.25">
      <c r="A2481" s="99">
        <v>2474</v>
      </c>
      <c r="B2481" s="3">
        <v>6.6</v>
      </c>
      <c r="C2481" s="4">
        <v>3.3</v>
      </c>
    </row>
    <row r="2482" spans="1:3" x14ac:dyDescent="0.25">
      <c r="A2482" s="99">
        <v>2475</v>
      </c>
      <c r="B2482" s="3">
        <v>6.6</v>
      </c>
      <c r="C2482" s="4">
        <v>3.3</v>
      </c>
    </row>
    <row r="2483" spans="1:3" x14ac:dyDescent="0.25">
      <c r="A2483" s="99">
        <v>2476</v>
      </c>
      <c r="B2483" s="3">
        <v>0</v>
      </c>
      <c r="C2483" s="4">
        <v>3.3</v>
      </c>
    </row>
    <row r="2484" spans="1:3" x14ac:dyDescent="0.25">
      <c r="A2484" s="99">
        <v>2477</v>
      </c>
      <c r="B2484" s="3">
        <v>0</v>
      </c>
      <c r="C2484" s="4">
        <v>0</v>
      </c>
    </row>
    <row r="2485" spans="1:3" x14ac:dyDescent="0.25">
      <c r="A2485" s="99">
        <v>2478</v>
      </c>
      <c r="B2485" s="3">
        <v>0</v>
      </c>
      <c r="C2485" s="4">
        <v>0</v>
      </c>
    </row>
    <row r="2486" spans="1:3" x14ac:dyDescent="0.25">
      <c r="A2486" s="99">
        <v>2479</v>
      </c>
      <c r="B2486" s="3">
        <v>0</v>
      </c>
      <c r="C2486" s="4">
        <v>0</v>
      </c>
    </row>
    <row r="2487" spans="1:3" x14ac:dyDescent="0.25">
      <c r="A2487" s="99">
        <v>2480</v>
      </c>
      <c r="B2487" s="3">
        <v>0</v>
      </c>
      <c r="C2487" s="4">
        <v>0</v>
      </c>
    </row>
    <row r="2488" spans="1:3" x14ac:dyDescent="0.25">
      <c r="A2488" s="99">
        <v>2481</v>
      </c>
      <c r="B2488" s="3">
        <v>0</v>
      </c>
      <c r="C2488" s="4">
        <v>0</v>
      </c>
    </row>
    <row r="2489" spans="1:3" x14ac:dyDescent="0.25">
      <c r="A2489" s="99">
        <v>2482</v>
      </c>
      <c r="B2489" s="3">
        <v>0</v>
      </c>
      <c r="C2489" s="4">
        <v>0</v>
      </c>
    </row>
    <row r="2490" spans="1:3" x14ac:dyDescent="0.25">
      <c r="A2490" s="99">
        <v>2483</v>
      </c>
      <c r="B2490" s="3">
        <v>0</v>
      </c>
      <c r="C2490" s="4">
        <v>0</v>
      </c>
    </row>
    <row r="2491" spans="1:3" x14ac:dyDescent="0.25">
      <c r="A2491" s="99">
        <v>2484</v>
      </c>
      <c r="B2491" s="3">
        <v>0</v>
      </c>
      <c r="C2491" s="4">
        <v>0</v>
      </c>
    </row>
    <row r="2492" spans="1:3" x14ac:dyDescent="0.25">
      <c r="A2492" s="99">
        <v>2485</v>
      </c>
      <c r="B2492" s="3">
        <v>0</v>
      </c>
      <c r="C2492" s="4">
        <v>0</v>
      </c>
    </row>
    <row r="2493" spans="1:3" x14ac:dyDescent="0.25">
      <c r="A2493" s="99">
        <v>2486</v>
      </c>
      <c r="B2493" s="3">
        <v>0</v>
      </c>
      <c r="C2493" s="4">
        <v>0</v>
      </c>
    </row>
    <row r="2494" spans="1:3" x14ac:dyDescent="0.25">
      <c r="A2494" s="99">
        <v>2487</v>
      </c>
      <c r="B2494" s="3">
        <v>0</v>
      </c>
      <c r="C2494" s="4">
        <v>0</v>
      </c>
    </row>
    <row r="2495" spans="1:3" x14ac:dyDescent="0.25">
      <c r="A2495" s="99">
        <v>2488</v>
      </c>
      <c r="B2495" s="3">
        <v>0</v>
      </c>
      <c r="C2495" s="4">
        <v>0</v>
      </c>
    </row>
    <row r="2496" spans="1:3" x14ac:dyDescent="0.25">
      <c r="A2496" s="99">
        <v>2489</v>
      </c>
      <c r="B2496" s="3">
        <v>0</v>
      </c>
      <c r="C2496" s="4">
        <v>0</v>
      </c>
    </row>
    <row r="2497" spans="1:3" x14ac:dyDescent="0.25">
      <c r="A2497" s="99">
        <v>2490</v>
      </c>
      <c r="B2497" s="3">
        <v>0</v>
      </c>
      <c r="C2497" s="4">
        <v>0</v>
      </c>
    </row>
    <row r="2498" spans="1:3" x14ac:dyDescent="0.25">
      <c r="A2498" s="99">
        <v>2491</v>
      </c>
      <c r="B2498" s="3">
        <v>0</v>
      </c>
      <c r="C2498" s="4">
        <v>0</v>
      </c>
    </row>
    <row r="2499" spans="1:3" x14ac:dyDescent="0.25">
      <c r="A2499" s="99">
        <v>2492</v>
      </c>
      <c r="B2499" s="3">
        <v>0</v>
      </c>
      <c r="C2499" s="4">
        <v>0</v>
      </c>
    </row>
    <row r="2500" spans="1:3" x14ac:dyDescent="0.25">
      <c r="A2500" s="99">
        <v>2493</v>
      </c>
      <c r="B2500" s="3">
        <v>0</v>
      </c>
      <c r="C2500" s="4">
        <v>0</v>
      </c>
    </row>
    <row r="2501" spans="1:3" x14ac:dyDescent="0.25">
      <c r="A2501" s="99">
        <v>2494</v>
      </c>
      <c r="B2501" s="3">
        <v>0</v>
      </c>
      <c r="C2501" s="4">
        <v>0</v>
      </c>
    </row>
    <row r="2502" spans="1:3" x14ac:dyDescent="0.25">
      <c r="A2502" s="99">
        <v>2495</v>
      </c>
      <c r="B2502" s="3">
        <v>0</v>
      </c>
      <c r="C2502" s="4">
        <v>0</v>
      </c>
    </row>
    <row r="2503" spans="1:3" x14ac:dyDescent="0.25">
      <c r="A2503" s="99">
        <v>2496</v>
      </c>
      <c r="B2503" s="3">
        <v>0</v>
      </c>
      <c r="C2503" s="4">
        <v>0</v>
      </c>
    </row>
    <row r="2504" spans="1:3" x14ac:dyDescent="0.25">
      <c r="A2504" s="99">
        <v>2497</v>
      </c>
      <c r="B2504" s="3">
        <v>0</v>
      </c>
      <c r="C2504" s="4">
        <v>1.5010526315789483</v>
      </c>
    </row>
    <row r="2505" spans="1:3" x14ac:dyDescent="0.25">
      <c r="A2505" s="99">
        <v>2498</v>
      </c>
      <c r="B2505" s="3">
        <v>0</v>
      </c>
      <c r="C2505" s="4">
        <v>3.3</v>
      </c>
    </row>
    <row r="2506" spans="1:3" x14ac:dyDescent="0.25">
      <c r="A2506" s="99">
        <v>2499</v>
      </c>
      <c r="B2506" s="3">
        <v>6.6</v>
      </c>
      <c r="C2506" s="4">
        <v>3.3</v>
      </c>
    </row>
    <row r="2507" spans="1:3" x14ac:dyDescent="0.25">
      <c r="A2507" s="99">
        <v>2500</v>
      </c>
      <c r="B2507" s="3">
        <v>0</v>
      </c>
      <c r="C2507" s="4">
        <v>0</v>
      </c>
    </row>
    <row r="2508" spans="1:3" x14ac:dyDescent="0.25">
      <c r="A2508" s="99">
        <v>2501</v>
      </c>
      <c r="B2508" s="3">
        <v>0</v>
      </c>
      <c r="C2508" s="4">
        <v>0</v>
      </c>
    </row>
    <row r="2509" spans="1:3" x14ac:dyDescent="0.25">
      <c r="A2509" s="99">
        <v>2502</v>
      </c>
      <c r="B2509" s="3">
        <v>0</v>
      </c>
      <c r="C2509" s="4">
        <v>0</v>
      </c>
    </row>
    <row r="2510" spans="1:3" x14ac:dyDescent="0.25">
      <c r="A2510" s="99">
        <v>2503</v>
      </c>
      <c r="B2510" s="3">
        <v>0</v>
      </c>
      <c r="C2510" s="4">
        <v>0</v>
      </c>
    </row>
    <row r="2511" spans="1:3" x14ac:dyDescent="0.25">
      <c r="A2511" s="99">
        <v>2504</v>
      </c>
      <c r="B2511" s="3">
        <v>0</v>
      </c>
      <c r="C2511" s="4">
        <v>0</v>
      </c>
    </row>
    <row r="2512" spans="1:3" x14ac:dyDescent="0.25">
      <c r="A2512" s="99">
        <v>2505</v>
      </c>
      <c r="B2512" s="3">
        <v>0</v>
      </c>
      <c r="C2512" s="4">
        <v>0</v>
      </c>
    </row>
    <row r="2513" spans="1:3" x14ac:dyDescent="0.25">
      <c r="A2513" s="99">
        <v>2506</v>
      </c>
      <c r="B2513" s="3">
        <v>0</v>
      </c>
      <c r="C2513" s="4">
        <v>0</v>
      </c>
    </row>
    <row r="2514" spans="1:3" x14ac:dyDescent="0.25">
      <c r="A2514" s="99">
        <v>2507</v>
      </c>
      <c r="B2514" s="3">
        <v>0</v>
      </c>
      <c r="C2514" s="4">
        <v>0</v>
      </c>
    </row>
    <row r="2515" spans="1:3" x14ac:dyDescent="0.25">
      <c r="A2515" s="99">
        <v>2508</v>
      </c>
      <c r="B2515" s="3">
        <v>0</v>
      </c>
      <c r="C2515" s="4">
        <v>0</v>
      </c>
    </row>
    <row r="2516" spans="1:3" x14ac:dyDescent="0.25">
      <c r="A2516" s="99">
        <v>2509</v>
      </c>
      <c r="B2516" s="3">
        <v>0</v>
      </c>
      <c r="C2516" s="4">
        <v>0</v>
      </c>
    </row>
    <row r="2517" spans="1:3" x14ac:dyDescent="0.25">
      <c r="A2517" s="99">
        <v>2510</v>
      </c>
      <c r="B2517" s="3">
        <v>0</v>
      </c>
      <c r="C2517" s="4">
        <v>0</v>
      </c>
    </row>
    <row r="2518" spans="1:3" x14ac:dyDescent="0.25">
      <c r="A2518" s="99">
        <v>2511</v>
      </c>
      <c r="B2518" s="3">
        <v>0</v>
      </c>
      <c r="C2518" s="4">
        <v>0</v>
      </c>
    </row>
    <row r="2519" spans="1:3" x14ac:dyDescent="0.25">
      <c r="A2519" s="99">
        <v>2512</v>
      </c>
      <c r="B2519" s="3">
        <v>0</v>
      </c>
      <c r="C2519" s="4">
        <v>0</v>
      </c>
    </row>
    <row r="2520" spans="1:3" x14ac:dyDescent="0.25">
      <c r="A2520" s="99">
        <v>2513</v>
      </c>
      <c r="B2520" s="3">
        <v>0</v>
      </c>
      <c r="C2520" s="4">
        <v>0</v>
      </c>
    </row>
    <row r="2521" spans="1:3" x14ac:dyDescent="0.25">
      <c r="A2521" s="99">
        <v>2514</v>
      </c>
      <c r="B2521" s="3">
        <v>0</v>
      </c>
      <c r="C2521" s="4">
        <v>0</v>
      </c>
    </row>
    <row r="2522" spans="1:3" x14ac:dyDescent="0.25">
      <c r="A2522" s="99">
        <v>2515</v>
      </c>
      <c r="B2522" s="3">
        <v>0</v>
      </c>
      <c r="C2522" s="4">
        <v>0</v>
      </c>
    </row>
    <row r="2523" spans="1:3" x14ac:dyDescent="0.25">
      <c r="A2523" s="99">
        <v>2516</v>
      </c>
      <c r="B2523" s="3">
        <v>0</v>
      </c>
      <c r="C2523" s="4">
        <v>0</v>
      </c>
    </row>
    <row r="2524" spans="1:3" x14ac:dyDescent="0.25">
      <c r="A2524" s="99">
        <v>2517</v>
      </c>
      <c r="B2524" s="3">
        <v>0</v>
      </c>
      <c r="C2524" s="4">
        <v>0</v>
      </c>
    </row>
    <row r="2525" spans="1:3" x14ac:dyDescent="0.25">
      <c r="A2525" s="99">
        <v>2518</v>
      </c>
      <c r="B2525" s="3">
        <v>0</v>
      </c>
      <c r="C2525" s="4">
        <v>0</v>
      </c>
    </row>
    <row r="2526" spans="1:3" x14ac:dyDescent="0.25">
      <c r="A2526" s="99">
        <v>2519</v>
      </c>
      <c r="B2526" s="3">
        <v>0</v>
      </c>
      <c r="C2526" s="4">
        <v>0</v>
      </c>
    </row>
    <row r="2527" spans="1:3" x14ac:dyDescent="0.25">
      <c r="A2527" s="99">
        <v>2520</v>
      </c>
      <c r="B2527" s="3">
        <v>0</v>
      </c>
      <c r="C2527" s="4">
        <v>0</v>
      </c>
    </row>
    <row r="2528" spans="1:3" x14ac:dyDescent="0.25">
      <c r="A2528" s="99">
        <v>2521</v>
      </c>
      <c r="B2528" s="3">
        <v>0</v>
      </c>
      <c r="C2528" s="4">
        <v>2.9157894736842072</v>
      </c>
    </row>
    <row r="2529" spans="1:3" x14ac:dyDescent="0.25">
      <c r="A2529" s="99">
        <v>2522</v>
      </c>
      <c r="B2529" s="3">
        <v>0</v>
      </c>
      <c r="C2529" s="4">
        <v>3.3</v>
      </c>
    </row>
    <row r="2530" spans="1:3" x14ac:dyDescent="0.25">
      <c r="A2530" s="99">
        <v>2523</v>
      </c>
      <c r="B2530" s="3">
        <v>4.2252631578947124</v>
      </c>
      <c r="C2530" s="4">
        <v>3.3</v>
      </c>
    </row>
    <row r="2531" spans="1:3" x14ac:dyDescent="0.25">
      <c r="A2531" s="99">
        <v>2524</v>
      </c>
      <c r="B2531" s="3">
        <v>0</v>
      </c>
      <c r="C2531" s="4">
        <v>0</v>
      </c>
    </row>
    <row r="2532" spans="1:3" x14ac:dyDescent="0.25">
      <c r="A2532" s="99">
        <v>2525</v>
      </c>
      <c r="B2532" s="3">
        <v>0</v>
      </c>
      <c r="C2532" s="4">
        <v>0</v>
      </c>
    </row>
    <row r="2533" spans="1:3" x14ac:dyDescent="0.25">
      <c r="A2533" s="99">
        <v>2526</v>
      </c>
      <c r="B2533" s="3">
        <v>0</v>
      </c>
      <c r="C2533" s="4">
        <v>0</v>
      </c>
    </row>
    <row r="2534" spans="1:3" x14ac:dyDescent="0.25">
      <c r="A2534" s="99">
        <v>2527</v>
      </c>
      <c r="B2534" s="3">
        <v>0</v>
      </c>
      <c r="C2534" s="4">
        <v>0</v>
      </c>
    </row>
    <row r="2535" spans="1:3" x14ac:dyDescent="0.25">
      <c r="A2535" s="99">
        <v>2528</v>
      </c>
      <c r="B2535" s="3">
        <v>0</v>
      </c>
      <c r="C2535" s="4">
        <v>0</v>
      </c>
    </row>
    <row r="2536" spans="1:3" x14ac:dyDescent="0.25">
      <c r="A2536" s="99">
        <v>2529</v>
      </c>
      <c r="B2536" s="3">
        <v>0</v>
      </c>
      <c r="C2536" s="4">
        <v>0</v>
      </c>
    </row>
    <row r="2537" spans="1:3" x14ac:dyDescent="0.25">
      <c r="A2537" s="99">
        <v>2530</v>
      </c>
      <c r="B2537" s="3">
        <v>0</v>
      </c>
      <c r="C2537" s="4">
        <v>0</v>
      </c>
    </row>
    <row r="2538" spans="1:3" x14ac:dyDescent="0.25">
      <c r="A2538" s="99">
        <v>2531</v>
      </c>
      <c r="B2538" s="3">
        <v>0</v>
      </c>
      <c r="C2538" s="4">
        <v>0</v>
      </c>
    </row>
    <row r="2539" spans="1:3" x14ac:dyDescent="0.25">
      <c r="A2539" s="99">
        <v>2532</v>
      </c>
      <c r="B2539" s="3">
        <v>0</v>
      </c>
      <c r="C2539" s="4">
        <v>0</v>
      </c>
    </row>
    <row r="2540" spans="1:3" x14ac:dyDescent="0.25">
      <c r="A2540" s="99">
        <v>2533</v>
      </c>
      <c r="B2540" s="3">
        <v>0</v>
      </c>
      <c r="C2540" s="4">
        <v>0</v>
      </c>
    </row>
    <row r="2541" spans="1:3" x14ac:dyDescent="0.25">
      <c r="A2541" s="99">
        <v>2534</v>
      </c>
      <c r="B2541" s="3">
        <v>0</v>
      </c>
      <c r="C2541" s="4">
        <v>0</v>
      </c>
    </row>
    <row r="2542" spans="1:3" x14ac:dyDescent="0.25">
      <c r="A2542" s="99">
        <v>2535</v>
      </c>
      <c r="B2542" s="3">
        <v>0</v>
      </c>
      <c r="C2542" s="4">
        <v>0</v>
      </c>
    </row>
    <row r="2543" spans="1:3" x14ac:dyDescent="0.25">
      <c r="A2543" s="99">
        <v>2536</v>
      </c>
      <c r="B2543" s="3">
        <v>0</v>
      </c>
      <c r="C2543" s="4">
        <v>0</v>
      </c>
    </row>
    <row r="2544" spans="1:3" x14ac:dyDescent="0.25">
      <c r="A2544" s="99">
        <v>2537</v>
      </c>
      <c r="B2544" s="3">
        <v>0</v>
      </c>
      <c r="C2544" s="4">
        <v>0</v>
      </c>
    </row>
    <row r="2545" spans="1:3" x14ac:dyDescent="0.25">
      <c r="A2545" s="99">
        <v>2538</v>
      </c>
      <c r="B2545" s="3">
        <v>0</v>
      </c>
      <c r="C2545" s="4">
        <v>0</v>
      </c>
    </row>
    <row r="2546" spans="1:3" x14ac:dyDescent="0.25">
      <c r="A2546" s="99">
        <v>2539</v>
      </c>
      <c r="B2546" s="3">
        <v>0</v>
      </c>
      <c r="C2546" s="4">
        <v>0</v>
      </c>
    </row>
    <row r="2547" spans="1:3" x14ac:dyDescent="0.25">
      <c r="A2547" s="99">
        <v>2540</v>
      </c>
      <c r="B2547" s="3">
        <v>0</v>
      </c>
      <c r="C2547" s="4">
        <v>0</v>
      </c>
    </row>
    <row r="2548" spans="1:3" x14ac:dyDescent="0.25">
      <c r="A2548" s="99">
        <v>2541</v>
      </c>
      <c r="B2548" s="3">
        <v>0</v>
      </c>
      <c r="C2548" s="4">
        <v>0</v>
      </c>
    </row>
    <row r="2549" spans="1:3" x14ac:dyDescent="0.25">
      <c r="A2549" s="99">
        <v>2542</v>
      </c>
      <c r="B2549" s="3">
        <v>0</v>
      </c>
      <c r="C2549" s="4">
        <v>0</v>
      </c>
    </row>
    <row r="2550" spans="1:3" x14ac:dyDescent="0.25">
      <c r="A2550" s="99">
        <v>2543</v>
      </c>
      <c r="B2550" s="3">
        <v>0</v>
      </c>
      <c r="C2550" s="4">
        <v>0</v>
      </c>
    </row>
    <row r="2551" spans="1:3" x14ac:dyDescent="0.25">
      <c r="A2551" s="99">
        <v>2544</v>
      </c>
      <c r="B2551" s="3">
        <v>0</v>
      </c>
      <c r="C2551" s="4">
        <v>0</v>
      </c>
    </row>
    <row r="2552" spans="1:3" x14ac:dyDescent="0.25">
      <c r="A2552" s="99">
        <v>2545</v>
      </c>
      <c r="B2552" s="3">
        <v>0</v>
      </c>
      <c r="C2552" s="4">
        <v>3.3</v>
      </c>
    </row>
    <row r="2553" spans="1:3" x14ac:dyDescent="0.25">
      <c r="A2553" s="99">
        <v>2546</v>
      </c>
      <c r="B2553" s="3">
        <v>6.6</v>
      </c>
      <c r="C2553" s="4">
        <v>3.3</v>
      </c>
    </row>
    <row r="2554" spans="1:3" x14ac:dyDescent="0.25">
      <c r="A2554" s="99">
        <v>2547</v>
      </c>
      <c r="B2554" s="3">
        <v>6.6</v>
      </c>
      <c r="C2554" s="4">
        <v>3.3</v>
      </c>
    </row>
    <row r="2555" spans="1:3" x14ac:dyDescent="0.25">
      <c r="A2555" s="99">
        <v>2548</v>
      </c>
      <c r="B2555" s="3">
        <v>0</v>
      </c>
      <c r="C2555" s="4">
        <v>1.03052631578947</v>
      </c>
    </row>
    <row r="2556" spans="1:3" x14ac:dyDescent="0.25">
      <c r="A2556" s="99">
        <v>2549</v>
      </c>
      <c r="B2556" s="3">
        <v>0</v>
      </c>
      <c r="C2556" s="4">
        <v>0</v>
      </c>
    </row>
    <row r="2557" spans="1:3" x14ac:dyDescent="0.25">
      <c r="A2557" s="99">
        <v>2550</v>
      </c>
      <c r="B2557" s="3">
        <v>0</v>
      </c>
      <c r="C2557" s="4">
        <v>0</v>
      </c>
    </row>
    <row r="2558" spans="1:3" x14ac:dyDescent="0.25">
      <c r="A2558" s="99">
        <v>2551</v>
      </c>
      <c r="B2558" s="3">
        <v>0</v>
      </c>
      <c r="C2558" s="4">
        <v>0</v>
      </c>
    </row>
    <row r="2559" spans="1:3" x14ac:dyDescent="0.25">
      <c r="A2559" s="99">
        <v>2552</v>
      </c>
      <c r="B2559" s="3">
        <v>0</v>
      </c>
      <c r="C2559" s="4">
        <v>0</v>
      </c>
    </row>
    <row r="2560" spans="1:3" x14ac:dyDescent="0.25">
      <c r="A2560" s="99">
        <v>2553</v>
      </c>
      <c r="B2560" s="3">
        <v>0</v>
      </c>
      <c r="C2560" s="4">
        <v>0</v>
      </c>
    </row>
    <row r="2561" spans="1:3" x14ac:dyDescent="0.25">
      <c r="A2561" s="99">
        <v>2554</v>
      </c>
      <c r="B2561" s="3">
        <v>0</v>
      </c>
      <c r="C2561" s="4">
        <v>0</v>
      </c>
    </row>
    <row r="2562" spans="1:3" x14ac:dyDescent="0.25">
      <c r="A2562" s="99">
        <v>2555</v>
      </c>
      <c r="B2562" s="3">
        <v>0</v>
      </c>
      <c r="C2562" s="4">
        <v>0</v>
      </c>
    </row>
    <row r="2563" spans="1:3" x14ac:dyDescent="0.25">
      <c r="A2563" s="99">
        <v>2556</v>
      </c>
      <c r="B2563" s="3">
        <v>0</v>
      </c>
      <c r="C2563" s="4">
        <v>0</v>
      </c>
    </row>
    <row r="2564" spans="1:3" x14ac:dyDescent="0.25">
      <c r="A2564" s="99">
        <v>2557</v>
      </c>
      <c r="B2564" s="3">
        <v>0</v>
      </c>
      <c r="C2564" s="4">
        <v>0</v>
      </c>
    </row>
    <row r="2565" spans="1:3" x14ac:dyDescent="0.25">
      <c r="A2565" s="99">
        <v>2558</v>
      </c>
      <c r="B2565" s="3">
        <v>0</v>
      </c>
      <c r="C2565" s="4">
        <v>0</v>
      </c>
    </row>
    <row r="2566" spans="1:3" x14ac:dyDescent="0.25">
      <c r="A2566" s="99">
        <v>2559</v>
      </c>
      <c r="B2566" s="3">
        <v>0</v>
      </c>
      <c r="C2566" s="4">
        <v>0</v>
      </c>
    </row>
    <row r="2567" spans="1:3" x14ac:dyDescent="0.25">
      <c r="A2567" s="99">
        <v>2560</v>
      </c>
      <c r="B2567" s="3">
        <v>0</v>
      </c>
      <c r="C2567" s="4">
        <v>0</v>
      </c>
    </row>
    <row r="2568" spans="1:3" x14ac:dyDescent="0.25">
      <c r="A2568" s="99">
        <v>2561</v>
      </c>
      <c r="B2568" s="3">
        <v>0</v>
      </c>
      <c r="C2568" s="4">
        <v>0</v>
      </c>
    </row>
    <row r="2569" spans="1:3" x14ac:dyDescent="0.25">
      <c r="A2569" s="99">
        <v>2562</v>
      </c>
      <c r="B2569" s="3">
        <v>0</v>
      </c>
      <c r="C2569" s="4">
        <v>0</v>
      </c>
    </row>
    <row r="2570" spans="1:3" x14ac:dyDescent="0.25">
      <c r="A2570" s="99">
        <v>2563</v>
      </c>
      <c r="B2570" s="3">
        <v>0</v>
      </c>
      <c r="C2570" s="4">
        <v>0</v>
      </c>
    </row>
    <row r="2571" spans="1:3" x14ac:dyDescent="0.25">
      <c r="A2571" s="99">
        <v>2564</v>
      </c>
      <c r="B2571" s="3">
        <v>0</v>
      </c>
      <c r="C2571" s="4">
        <v>0</v>
      </c>
    </row>
    <row r="2572" spans="1:3" x14ac:dyDescent="0.25">
      <c r="A2572" s="99">
        <v>2565</v>
      </c>
      <c r="B2572" s="3">
        <v>0</v>
      </c>
      <c r="C2572" s="4">
        <v>0</v>
      </c>
    </row>
    <row r="2573" spans="1:3" x14ac:dyDescent="0.25">
      <c r="A2573" s="99">
        <v>2566</v>
      </c>
      <c r="B2573" s="3">
        <v>0</v>
      </c>
      <c r="C2573" s="4">
        <v>0</v>
      </c>
    </row>
    <row r="2574" spans="1:3" x14ac:dyDescent="0.25">
      <c r="A2574" s="99">
        <v>2567</v>
      </c>
      <c r="B2574" s="3">
        <v>0</v>
      </c>
      <c r="C2574" s="4">
        <v>0</v>
      </c>
    </row>
    <row r="2575" spans="1:3" x14ac:dyDescent="0.25">
      <c r="A2575" s="99">
        <v>2568</v>
      </c>
      <c r="B2575" s="3">
        <v>0</v>
      </c>
      <c r="C2575" s="4">
        <v>0</v>
      </c>
    </row>
    <row r="2576" spans="1:3" x14ac:dyDescent="0.25">
      <c r="A2576" s="99">
        <v>2569</v>
      </c>
      <c r="B2576" s="3">
        <v>0</v>
      </c>
      <c r="C2576" s="4">
        <v>0</v>
      </c>
    </row>
    <row r="2577" spans="1:3" x14ac:dyDescent="0.25">
      <c r="A2577" s="99">
        <v>2570</v>
      </c>
      <c r="B2577" s="3">
        <v>0</v>
      </c>
      <c r="C2577" s="4">
        <v>0.86947368421052151</v>
      </c>
    </row>
    <row r="2578" spans="1:3" x14ac:dyDescent="0.25">
      <c r="A2578" s="99">
        <v>2571</v>
      </c>
      <c r="B2578" s="3">
        <v>0</v>
      </c>
      <c r="C2578" s="4">
        <v>3.3</v>
      </c>
    </row>
    <row r="2579" spans="1:3" x14ac:dyDescent="0.25">
      <c r="A2579" s="99">
        <v>2572</v>
      </c>
      <c r="B2579" s="3">
        <v>0</v>
      </c>
      <c r="C2579" s="4">
        <v>0</v>
      </c>
    </row>
    <row r="2580" spans="1:3" x14ac:dyDescent="0.25">
      <c r="A2580" s="99">
        <v>2573</v>
      </c>
      <c r="B2580" s="3">
        <v>0</v>
      </c>
      <c r="C2580" s="4">
        <v>0</v>
      </c>
    </row>
    <row r="2581" spans="1:3" x14ac:dyDescent="0.25">
      <c r="A2581" s="99">
        <v>2574</v>
      </c>
      <c r="B2581" s="3">
        <v>0</v>
      </c>
      <c r="C2581" s="4">
        <v>0</v>
      </c>
    </row>
    <row r="2582" spans="1:3" x14ac:dyDescent="0.25">
      <c r="A2582" s="99">
        <v>2575</v>
      </c>
      <c r="B2582" s="3">
        <v>0</v>
      </c>
      <c r="C2582" s="4">
        <v>0</v>
      </c>
    </row>
    <row r="2583" spans="1:3" x14ac:dyDescent="0.25">
      <c r="A2583" s="99">
        <v>2576</v>
      </c>
      <c r="B2583" s="3">
        <v>0</v>
      </c>
      <c r="C2583" s="4">
        <v>0</v>
      </c>
    </row>
    <row r="2584" spans="1:3" x14ac:dyDescent="0.25">
      <c r="A2584" s="99">
        <v>2577</v>
      </c>
      <c r="B2584" s="3">
        <v>6.6</v>
      </c>
      <c r="C2584" s="4">
        <v>3.3</v>
      </c>
    </row>
    <row r="2585" spans="1:3" x14ac:dyDescent="0.25">
      <c r="A2585" s="99">
        <v>2578</v>
      </c>
      <c r="B2585" s="3">
        <v>0</v>
      </c>
      <c r="C2585" s="4">
        <v>1.03052631578947</v>
      </c>
    </row>
    <row r="2586" spans="1:3" x14ac:dyDescent="0.25">
      <c r="A2586" s="99">
        <v>2579</v>
      </c>
      <c r="B2586" s="3">
        <v>2.4168421052631581</v>
      </c>
      <c r="C2586" s="4">
        <v>3.3</v>
      </c>
    </row>
    <row r="2587" spans="1:3" x14ac:dyDescent="0.25">
      <c r="A2587" s="99">
        <v>2580</v>
      </c>
      <c r="B2587" s="3">
        <v>6.6</v>
      </c>
      <c r="C2587" s="4">
        <v>3.3</v>
      </c>
    </row>
    <row r="2588" spans="1:3" x14ac:dyDescent="0.25">
      <c r="A2588" s="99">
        <v>2581</v>
      </c>
      <c r="B2588" s="3">
        <v>0</v>
      </c>
      <c r="C2588" s="4">
        <v>0</v>
      </c>
    </row>
    <row r="2589" spans="1:3" x14ac:dyDescent="0.25">
      <c r="A2589" s="99">
        <v>2582</v>
      </c>
      <c r="B2589" s="3">
        <v>0</v>
      </c>
      <c r="C2589" s="4">
        <v>0</v>
      </c>
    </row>
    <row r="2590" spans="1:3" x14ac:dyDescent="0.25">
      <c r="A2590" s="99">
        <v>2583</v>
      </c>
      <c r="B2590" s="3">
        <v>0</v>
      </c>
      <c r="C2590" s="4">
        <v>0</v>
      </c>
    </row>
    <row r="2591" spans="1:3" x14ac:dyDescent="0.25">
      <c r="A2591" s="99">
        <v>2584</v>
      </c>
      <c r="B2591" s="3">
        <v>0</v>
      </c>
      <c r="C2591" s="4">
        <v>0</v>
      </c>
    </row>
    <row r="2592" spans="1:3" x14ac:dyDescent="0.25">
      <c r="A2592" s="99">
        <v>2585</v>
      </c>
      <c r="B2592" s="3">
        <v>0</v>
      </c>
      <c r="C2592" s="4">
        <v>0</v>
      </c>
    </row>
    <row r="2593" spans="1:3" x14ac:dyDescent="0.25">
      <c r="A2593" s="99">
        <v>2586</v>
      </c>
      <c r="B2593" s="3">
        <v>0</v>
      </c>
      <c r="C2593" s="4">
        <v>0</v>
      </c>
    </row>
    <row r="2594" spans="1:3" x14ac:dyDescent="0.25">
      <c r="A2594" s="99">
        <v>2587</v>
      </c>
      <c r="B2594" s="3">
        <v>0</v>
      </c>
      <c r="C2594" s="4">
        <v>0</v>
      </c>
    </row>
    <row r="2595" spans="1:3" x14ac:dyDescent="0.25">
      <c r="A2595" s="99">
        <v>2588</v>
      </c>
      <c r="B2595" s="3">
        <v>0</v>
      </c>
      <c r="C2595" s="4">
        <v>0</v>
      </c>
    </row>
    <row r="2596" spans="1:3" x14ac:dyDescent="0.25">
      <c r="A2596" s="99">
        <v>2589</v>
      </c>
      <c r="B2596" s="3">
        <v>0</v>
      </c>
      <c r="C2596" s="4">
        <v>0</v>
      </c>
    </row>
    <row r="2597" spans="1:3" x14ac:dyDescent="0.25">
      <c r="A2597" s="99">
        <v>2590</v>
      </c>
      <c r="B2597" s="3">
        <v>0</v>
      </c>
      <c r="C2597" s="4">
        <v>0</v>
      </c>
    </row>
    <row r="2598" spans="1:3" x14ac:dyDescent="0.25">
      <c r="A2598" s="99">
        <v>2591</v>
      </c>
      <c r="B2598" s="3">
        <v>0</v>
      </c>
      <c r="C2598" s="4">
        <v>0</v>
      </c>
    </row>
    <row r="2599" spans="1:3" x14ac:dyDescent="0.25">
      <c r="A2599" s="99">
        <v>2592</v>
      </c>
      <c r="B2599" s="3">
        <v>0</v>
      </c>
      <c r="C2599" s="4">
        <v>0</v>
      </c>
    </row>
    <row r="2600" spans="1:3" x14ac:dyDescent="0.25">
      <c r="A2600" s="99">
        <v>2593</v>
      </c>
      <c r="B2600" s="3">
        <v>0</v>
      </c>
      <c r="C2600" s="4">
        <v>0</v>
      </c>
    </row>
    <row r="2601" spans="1:3" x14ac:dyDescent="0.25">
      <c r="A2601" s="99">
        <v>2594</v>
      </c>
      <c r="B2601" s="3">
        <v>0</v>
      </c>
      <c r="C2601" s="4">
        <v>0</v>
      </c>
    </row>
    <row r="2602" spans="1:3" x14ac:dyDescent="0.25">
      <c r="A2602" s="99">
        <v>2595</v>
      </c>
      <c r="B2602" s="3">
        <v>0</v>
      </c>
      <c r="C2602" s="4">
        <v>0.23789473684210388</v>
      </c>
    </row>
    <row r="2603" spans="1:3" x14ac:dyDescent="0.25">
      <c r="A2603" s="99">
        <v>2596</v>
      </c>
      <c r="B2603" s="3">
        <v>0</v>
      </c>
      <c r="C2603" s="4">
        <v>0</v>
      </c>
    </row>
    <row r="2604" spans="1:3" x14ac:dyDescent="0.25">
      <c r="A2604" s="99">
        <v>2597</v>
      </c>
      <c r="B2604" s="3">
        <v>0</v>
      </c>
      <c r="C2604" s="4">
        <v>0</v>
      </c>
    </row>
    <row r="2605" spans="1:3" x14ac:dyDescent="0.25">
      <c r="A2605" s="99">
        <v>2598</v>
      </c>
      <c r="B2605" s="3">
        <v>0</v>
      </c>
      <c r="C2605" s="4">
        <v>0</v>
      </c>
    </row>
    <row r="2606" spans="1:3" x14ac:dyDescent="0.25">
      <c r="A2606" s="99">
        <v>2599</v>
      </c>
      <c r="B2606" s="3">
        <v>0</v>
      </c>
      <c r="C2606" s="4">
        <v>0</v>
      </c>
    </row>
    <row r="2607" spans="1:3" x14ac:dyDescent="0.25">
      <c r="A2607" s="99">
        <v>2600</v>
      </c>
      <c r="B2607" s="3">
        <v>0</v>
      </c>
      <c r="C2607" s="4">
        <v>0</v>
      </c>
    </row>
    <row r="2608" spans="1:3" x14ac:dyDescent="0.25">
      <c r="A2608" s="99">
        <v>2601</v>
      </c>
      <c r="B2608" s="3">
        <v>6.6</v>
      </c>
      <c r="C2608" s="4">
        <v>3.3</v>
      </c>
    </row>
    <row r="2609" spans="1:3" x14ac:dyDescent="0.25">
      <c r="A2609" s="99">
        <v>2602</v>
      </c>
      <c r="B2609" s="3">
        <v>6.6</v>
      </c>
      <c r="C2609" s="4">
        <v>3.3</v>
      </c>
    </row>
    <row r="2610" spans="1:3" x14ac:dyDescent="0.25">
      <c r="A2610" s="99">
        <v>2603</v>
      </c>
      <c r="B2610" s="3">
        <v>0</v>
      </c>
      <c r="C2610" s="4">
        <v>3.3</v>
      </c>
    </row>
    <row r="2611" spans="1:3" x14ac:dyDescent="0.25">
      <c r="A2611" s="99">
        <v>2604</v>
      </c>
      <c r="B2611" s="3">
        <v>0</v>
      </c>
      <c r="C2611" s="4">
        <v>1.03052631578947</v>
      </c>
    </row>
    <row r="2612" spans="1:3" x14ac:dyDescent="0.25">
      <c r="A2612" s="99">
        <v>2605</v>
      </c>
      <c r="B2612" s="3">
        <v>0</v>
      </c>
      <c r="C2612" s="4">
        <v>0</v>
      </c>
    </row>
    <row r="2613" spans="1:3" x14ac:dyDescent="0.25">
      <c r="A2613" s="99">
        <v>2606</v>
      </c>
      <c r="B2613" s="3">
        <v>0</v>
      </c>
      <c r="C2613" s="4">
        <v>0</v>
      </c>
    </row>
    <row r="2614" spans="1:3" x14ac:dyDescent="0.25">
      <c r="A2614" s="99">
        <v>2607</v>
      </c>
      <c r="B2614" s="3">
        <v>0</v>
      </c>
      <c r="C2614" s="4">
        <v>0</v>
      </c>
    </row>
    <row r="2615" spans="1:3" x14ac:dyDescent="0.25">
      <c r="A2615" s="99">
        <v>2608</v>
      </c>
      <c r="B2615" s="3">
        <v>0</v>
      </c>
      <c r="C2615" s="4">
        <v>0</v>
      </c>
    </row>
    <row r="2616" spans="1:3" x14ac:dyDescent="0.25">
      <c r="A2616" s="99">
        <v>2609</v>
      </c>
      <c r="B2616" s="3">
        <v>0</v>
      </c>
      <c r="C2616" s="4">
        <v>0</v>
      </c>
    </row>
    <row r="2617" spans="1:3" x14ac:dyDescent="0.25">
      <c r="A2617" s="99">
        <v>2610</v>
      </c>
      <c r="B2617" s="3">
        <v>0</v>
      </c>
      <c r="C2617" s="4">
        <v>0</v>
      </c>
    </row>
    <row r="2618" spans="1:3" x14ac:dyDescent="0.25">
      <c r="A2618" s="99">
        <v>2611</v>
      </c>
      <c r="B2618" s="3">
        <v>0</v>
      </c>
      <c r="C2618" s="4">
        <v>0</v>
      </c>
    </row>
    <row r="2619" spans="1:3" x14ac:dyDescent="0.25">
      <c r="A2619" s="99">
        <v>2612</v>
      </c>
      <c r="B2619" s="3">
        <v>0</v>
      </c>
      <c r="C2619" s="4">
        <v>0</v>
      </c>
    </row>
    <row r="2620" spans="1:3" x14ac:dyDescent="0.25">
      <c r="A2620" s="99">
        <v>2613</v>
      </c>
      <c r="B2620" s="3">
        <v>0</v>
      </c>
      <c r="C2620" s="4">
        <v>0</v>
      </c>
    </row>
    <row r="2621" spans="1:3" x14ac:dyDescent="0.25">
      <c r="A2621" s="99">
        <v>2614</v>
      </c>
      <c r="B2621" s="3">
        <v>0</v>
      </c>
      <c r="C2621" s="4">
        <v>0</v>
      </c>
    </row>
    <row r="2622" spans="1:3" x14ac:dyDescent="0.25">
      <c r="A2622" s="99">
        <v>2615</v>
      </c>
      <c r="B2622" s="3">
        <v>0</v>
      </c>
      <c r="C2622" s="4">
        <v>0</v>
      </c>
    </row>
    <row r="2623" spans="1:3" x14ac:dyDescent="0.25">
      <c r="A2623" s="99">
        <v>2616</v>
      </c>
      <c r="B2623" s="3">
        <v>0</v>
      </c>
      <c r="C2623" s="4">
        <v>0</v>
      </c>
    </row>
    <row r="2624" spans="1:3" x14ac:dyDescent="0.25">
      <c r="A2624" s="99">
        <v>2617</v>
      </c>
      <c r="B2624" s="3">
        <v>0</v>
      </c>
      <c r="C2624" s="4">
        <v>0</v>
      </c>
    </row>
    <row r="2625" spans="1:3" x14ac:dyDescent="0.25">
      <c r="A2625" s="99">
        <v>2618</v>
      </c>
      <c r="B2625" s="3">
        <v>0</v>
      </c>
      <c r="C2625" s="4">
        <v>0.86947368421052151</v>
      </c>
    </row>
    <row r="2626" spans="1:3" x14ac:dyDescent="0.25">
      <c r="A2626" s="99">
        <v>2619</v>
      </c>
      <c r="B2626" s="3">
        <v>0</v>
      </c>
      <c r="C2626" s="4">
        <v>3.3</v>
      </c>
    </row>
    <row r="2627" spans="1:3" x14ac:dyDescent="0.25">
      <c r="A2627" s="99">
        <v>2620</v>
      </c>
      <c r="B2627" s="3">
        <v>0</v>
      </c>
      <c r="C2627" s="4">
        <v>0</v>
      </c>
    </row>
    <row r="2628" spans="1:3" x14ac:dyDescent="0.25">
      <c r="A2628" s="99">
        <v>2621</v>
      </c>
      <c r="B2628" s="3">
        <v>0</v>
      </c>
      <c r="C2628" s="4">
        <v>0</v>
      </c>
    </row>
    <row r="2629" spans="1:3" x14ac:dyDescent="0.25">
      <c r="A2629" s="99">
        <v>2622</v>
      </c>
      <c r="B2629" s="3">
        <v>0</v>
      </c>
      <c r="C2629" s="4">
        <v>0</v>
      </c>
    </row>
    <row r="2630" spans="1:3" x14ac:dyDescent="0.25">
      <c r="A2630" s="99">
        <v>2623</v>
      </c>
      <c r="B2630" s="3">
        <v>0</v>
      </c>
      <c r="C2630" s="4">
        <v>0</v>
      </c>
    </row>
    <row r="2631" spans="1:3" x14ac:dyDescent="0.25">
      <c r="A2631" s="99">
        <v>2624</v>
      </c>
      <c r="B2631" s="3">
        <v>0</v>
      </c>
      <c r="C2631" s="4">
        <v>0</v>
      </c>
    </row>
    <row r="2632" spans="1:3" x14ac:dyDescent="0.25">
      <c r="A2632" s="99">
        <v>2625</v>
      </c>
      <c r="B2632" s="3">
        <v>0</v>
      </c>
      <c r="C2632" s="4">
        <v>0</v>
      </c>
    </row>
    <row r="2633" spans="1:3" x14ac:dyDescent="0.25">
      <c r="A2633" s="99">
        <v>2626</v>
      </c>
      <c r="B2633" s="3">
        <v>0</v>
      </c>
      <c r="C2633" s="4">
        <v>0</v>
      </c>
    </row>
    <row r="2634" spans="1:3" x14ac:dyDescent="0.25">
      <c r="A2634" s="99">
        <v>2627</v>
      </c>
      <c r="B2634" s="3">
        <v>0</v>
      </c>
      <c r="C2634" s="4">
        <v>0</v>
      </c>
    </row>
    <row r="2635" spans="1:3" x14ac:dyDescent="0.25">
      <c r="A2635" s="99">
        <v>2628</v>
      </c>
      <c r="B2635" s="3">
        <v>0</v>
      </c>
      <c r="C2635" s="4">
        <v>0</v>
      </c>
    </row>
    <row r="2636" spans="1:3" x14ac:dyDescent="0.25">
      <c r="A2636" s="99">
        <v>2629</v>
      </c>
      <c r="B2636" s="3">
        <v>0</v>
      </c>
      <c r="C2636" s="4">
        <v>0</v>
      </c>
    </row>
    <row r="2637" spans="1:3" x14ac:dyDescent="0.25">
      <c r="A2637" s="99">
        <v>2630</v>
      </c>
      <c r="B2637" s="3">
        <v>0</v>
      </c>
      <c r="C2637" s="4">
        <v>0</v>
      </c>
    </row>
    <row r="2638" spans="1:3" x14ac:dyDescent="0.25">
      <c r="A2638" s="99">
        <v>2631</v>
      </c>
      <c r="B2638" s="3">
        <v>0</v>
      </c>
      <c r="C2638" s="4">
        <v>0</v>
      </c>
    </row>
    <row r="2639" spans="1:3" x14ac:dyDescent="0.25">
      <c r="A2639" s="99">
        <v>2632</v>
      </c>
      <c r="B2639" s="3">
        <v>0</v>
      </c>
      <c r="C2639" s="4">
        <v>0</v>
      </c>
    </row>
    <row r="2640" spans="1:3" x14ac:dyDescent="0.25">
      <c r="A2640" s="99">
        <v>2633</v>
      </c>
      <c r="B2640" s="3">
        <v>0</v>
      </c>
      <c r="C2640" s="4">
        <v>0</v>
      </c>
    </row>
    <row r="2641" spans="1:3" x14ac:dyDescent="0.25">
      <c r="A2641" s="99">
        <v>2634</v>
      </c>
      <c r="B2641" s="3">
        <v>0</v>
      </c>
      <c r="C2641" s="4">
        <v>0</v>
      </c>
    </row>
    <row r="2642" spans="1:3" x14ac:dyDescent="0.25">
      <c r="A2642" s="99">
        <v>2635</v>
      </c>
      <c r="B2642" s="3">
        <v>0</v>
      </c>
      <c r="C2642" s="4">
        <v>0</v>
      </c>
    </row>
    <row r="2643" spans="1:3" x14ac:dyDescent="0.25">
      <c r="A2643" s="99">
        <v>2636</v>
      </c>
      <c r="B2643" s="3">
        <v>0</v>
      </c>
      <c r="C2643" s="4">
        <v>0</v>
      </c>
    </row>
    <row r="2644" spans="1:3" x14ac:dyDescent="0.25">
      <c r="A2644" s="99">
        <v>2637</v>
      </c>
      <c r="B2644" s="3">
        <v>0</v>
      </c>
      <c r="C2644" s="4">
        <v>0</v>
      </c>
    </row>
    <row r="2645" spans="1:3" x14ac:dyDescent="0.25">
      <c r="A2645" s="99">
        <v>2638</v>
      </c>
      <c r="B2645" s="3">
        <v>0</v>
      </c>
      <c r="C2645" s="4">
        <v>0</v>
      </c>
    </row>
    <row r="2646" spans="1:3" x14ac:dyDescent="0.25">
      <c r="A2646" s="99">
        <v>2639</v>
      </c>
      <c r="B2646" s="3">
        <v>0</v>
      </c>
      <c r="C2646" s="4">
        <v>0</v>
      </c>
    </row>
    <row r="2647" spans="1:3" x14ac:dyDescent="0.25">
      <c r="A2647" s="99">
        <v>2640</v>
      </c>
      <c r="B2647" s="3">
        <v>0</v>
      </c>
      <c r="C2647" s="4">
        <v>0</v>
      </c>
    </row>
    <row r="2648" spans="1:3" x14ac:dyDescent="0.25">
      <c r="A2648" s="99">
        <v>2641</v>
      </c>
      <c r="B2648" s="3">
        <v>0</v>
      </c>
      <c r="C2648" s="4">
        <v>3.3</v>
      </c>
    </row>
    <row r="2649" spans="1:3" x14ac:dyDescent="0.25">
      <c r="A2649" s="99">
        <v>2642</v>
      </c>
      <c r="B2649" s="3">
        <v>6.6</v>
      </c>
      <c r="C2649" s="4">
        <v>3.3</v>
      </c>
    </row>
    <row r="2650" spans="1:3" x14ac:dyDescent="0.25">
      <c r="A2650" s="99">
        <v>2643</v>
      </c>
      <c r="B2650" s="3">
        <v>6.6</v>
      </c>
      <c r="C2650" s="4">
        <v>3.3</v>
      </c>
    </row>
    <row r="2651" spans="1:3" x14ac:dyDescent="0.25">
      <c r="A2651" s="99">
        <v>2644</v>
      </c>
      <c r="B2651" s="3">
        <v>0</v>
      </c>
      <c r="C2651" s="4">
        <v>1.03052631578947</v>
      </c>
    </row>
    <row r="2652" spans="1:3" x14ac:dyDescent="0.25">
      <c r="A2652" s="99">
        <v>2645</v>
      </c>
      <c r="B2652" s="3">
        <v>0</v>
      </c>
      <c r="C2652" s="4">
        <v>0</v>
      </c>
    </row>
    <row r="2653" spans="1:3" x14ac:dyDescent="0.25">
      <c r="A2653" s="99">
        <v>2646</v>
      </c>
      <c r="B2653" s="3">
        <v>0</v>
      </c>
      <c r="C2653" s="4">
        <v>0</v>
      </c>
    </row>
    <row r="2654" spans="1:3" x14ac:dyDescent="0.25">
      <c r="A2654" s="99">
        <v>2647</v>
      </c>
      <c r="B2654" s="3">
        <v>0</v>
      </c>
      <c r="C2654" s="4">
        <v>0</v>
      </c>
    </row>
    <row r="2655" spans="1:3" x14ac:dyDescent="0.25">
      <c r="A2655" s="99">
        <v>2648</v>
      </c>
      <c r="B2655" s="3">
        <v>0</v>
      </c>
      <c r="C2655" s="4">
        <v>0</v>
      </c>
    </row>
    <row r="2656" spans="1:3" x14ac:dyDescent="0.25">
      <c r="A2656" s="99">
        <v>2649</v>
      </c>
      <c r="B2656" s="3">
        <v>0</v>
      </c>
      <c r="C2656" s="4">
        <v>0</v>
      </c>
    </row>
    <row r="2657" spans="1:3" x14ac:dyDescent="0.25">
      <c r="A2657" s="99">
        <v>2650</v>
      </c>
      <c r="B2657" s="3">
        <v>0</v>
      </c>
      <c r="C2657" s="4">
        <v>0</v>
      </c>
    </row>
    <row r="2658" spans="1:3" x14ac:dyDescent="0.25">
      <c r="A2658" s="99">
        <v>2651</v>
      </c>
      <c r="B2658" s="3">
        <v>0</v>
      </c>
      <c r="C2658" s="4">
        <v>0</v>
      </c>
    </row>
    <row r="2659" spans="1:3" x14ac:dyDescent="0.25">
      <c r="A2659" s="99">
        <v>2652</v>
      </c>
      <c r="B2659" s="3">
        <v>0</v>
      </c>
      <c r="C2659" s="4">
        <v>0</v>
      </c>
    </row>
    <row r="2660" spans="1:3" x14ac:dyDescent="0.25">
      <c r="A2660" s="99">
        <v>2653</v>
      </c>
      <c r="B2660" s="3">
        <v>0</v>
      </c>
      <c r="C2660" s="4">
        <v>0</v>
      </c>
    </row>
    <row r="2661" spans="1:3" x14ac:dyDescent="0.25">
      <c r="A2661" s="99">
        <v>2654</v>
      </c>
      <c r="B2661" s="3">
        <v>0</v>
      </c>
      <c r="C2661" s="4">
        <v>0</v>
      </c>
    </row>
    <row r="2662" spans="1:3" x14ac:dyDescent="0.25">
      <c r="A2662" s="99">
        <v>2655</v>
      </c>
      <c r="B2662" s="3">
        <v>0</v>
      </c>
      <c r="C2662" s="4">
        <v>0</v>
      </c>
    </row>
    <row r="2663" spans="1:3" x14ac:dyDescent="0.25">
      <c r="A2663" s="99">
        <v>2656</v>
      </c>
      <c r="B2663" s="3">
        <v>0</v>
      </c>
      <c r="C2663" s="4">
        <v>0</v>
      </c>
    </row>
    <row r="2664" spans="1:3" x14ac:dyDescent="0.25">
      <c r="A2664" s="99">
        <v>2657</v>
      </c>
      <c r="B2664" s="3">
        <v>0</v>
      </c>
      <c r="C2664" s="4">
        <v>0</v>
      </c>
    </row>
    <row r="2665" spans="1:3" x14ac:dyDescent="0.25">
      <c r="A2665" s="99">
        <v>2658</v>
      </c>
      <c r="B2665" s="3">
        <v>0</v>
      </c>
      <c r="C2665" s="4">
        <v>0</v>
      </c>
    </row>
    <row r="2666" spans="1:3" x14ac:dyDescent="0.25">
      <c r="A2666" s="99">
        <v>2659</v>
      </c>
      <c r="B2666" s="3">
        <v>0</v>
      </c>
      <c r="C2666" s="4">
        <v>0</v>
      </c>
    </row>
    <row r="2667" spans="1:3" x14ac:dyDescent="0.25">
      <c r="A2667" s="99">
        <v>2660</v>
      </c>
      <c r="B2667" s="3">
        <v>0</v>
      </c>
      <c r="C2667" s="4">
        <v>0</v>
      </c>
    </row>
    <row r="2668" spans="1:3" x14ac:dyDescent="0.25">
      <c r="A2668" s="99">
        <v>2661</v>
      </c>
      <c r="B2668" s="3">
        <v>0</v>
      </c>
      <c r="C2668" s="4">
        <v>0</v>
      </c>
    </row>
    <row r="2669" spans="1:3" x14ac:dyDescent="0.25">
      <c r="A2669" s="99">
        <v>2662</v>
      </c>
      <c r="B2669" s="3">
        <v>0</v>
      </c>
      <c r="C2669" s="4">
        <v>0</v>
      </c>
    </row>
    <row r="2670" spans="1:3" x14ac:dyDescent="0.25">
      <c r="A2670" s="99">
        <v>2663</v>
      </c>
      <c r="B2670" s="3">
        <v>0</v>
      </c>
      <c r="C2670" s="4">
        <v>0</v>
      </c>
    </row>
    <row r="2671" spans="1:3" x14ac:dyDescent="0.25">
      <c r="A2671" s="99">
        <v>2664</v>
      </c>
      <c r="B2671" s="3">
        <v>0</v>
      </c>
      <c r="C2671" s="4">
        <v>0</v>
      </c>
    </row>
    <row r="2672" spans="1:3" x14ac:dyDescent="0.25">
      <c r="A2672" s="99">
        <v>2665</v>
      </c>
      <c r="B2672" s="3">
        <v>0</v>
      </c>
      <c r="C2672" s="4">
        <v>0</v>
      </c>
    </row>
    <row r="2673" spans="1:3" x14ac:dyDescent="0.25">
      <c r="A2673" s="99">
        <v>2666</v>
      </c>
      <c r="B2673" s="3">
        <v>0</v>
      </c>
      <c r="C2673" s="4">
        <v>3.3</v>
      </c>
    </row>
    <row r="2674" spans="1:3" x14ac:dyDescent="0.25">
      <c r="A2674" s="99">
        <v>2667</v>
      </c>
      <c r="B2674" s="3">
        <v>6.494736842105258</v>
      </c>
      <c r="C2674" s="4">
        <v>3.3</v>
      </c>
    </row>
    <row r="2675" spans="1:3" x14ac:dyDescent="0.25">
      <c r="A2675" s="99">
        <v>2668</v>
      </c>
      <c r="B2675" s="3">
        <v>0</v>
      </c>
      <c r="C2675" s="4">
        <v>1.5010526315789483</v>
      </c>
    </row>
    <row r="2676" spans="1:3" x14ac:dyDescent="0.25">
      <c r="A2676" s="99">
        <v>2669</v>
      </c>
      <c r="B2676" s="3">
        <v>0</v>
      </c>
      <c r="C2676" s="4">
        <v>0</v>
      </c>
    </row>
    <row r="2677" spans="1:3" x14ac:dyDescent="0.25">
      <c r="A2677" s="99">
        <v>2670</v>
      </c>
      <c r="B2677" s="3">
        <v>0</v>
      </c>
      <c r="C2677" s="4">
        <v>0</v>
      </c>
    </row>
    <row r="2678" spans="1:3" x14ac:dyDescent="0.25">
      <c r="A2678" s="99">
        <v>2671</v>
      </c>
      <c r="B2678" s="3">
        <v>0</v>
      </c>
      <c r="C2678" s="4">
        <v>0</v>
      </c>
    </row>
    <row r="2679" spans="1:3" x14ac:dyDescent="0.25">
      <c r="A2679" s="99">
        <v>2672</v>
      </c>
      <c r="B2679" s="3">
        <v>0</v>
      </c>
      <c r="C2679" s="4">
        <v>0</v>
      </c>
    </row>
    <row r="2680" spans="1:3" x14ac:dyDescent="0.25">
      <c r="A2680" s="99">
        <v>2673</v>
      </c>
      <c r="B2680" s="3">
        <v>0</v>
      </c>
      <c r="C2680" s="4">
        <v>0</v>
      </c>
    </row>
    <row r="2681" spans="1:3" x14ac:dyDescent="0.25">
      <c r="A2681" s="99">
        <v>2674</v>
      </c>
      <c r="B2681" s="3">
        <v>0</v>
      </c>
      <c r="C2681" s="4">
        <v>0</v>
      </c>
    </row>
    <row r="2682" spans="1:3" x14ac:dyDescent="0.25">
      <c r="A2682" s="99">
        <v>2675</v>
      </c>
      <c r="B2682" s="3">
        <v>0</v>
      </c>
      <c r="C2682" s="4">
        <v>0</v>
      </c>
    </row>
    <row r="2683" spans="1:3" x14ac:dyDescent="0.25">
      <c r="A2683" s="99">
        <v>2676</v>
      </c>
      <c r="B2683" s="3">
        <v>0</v>
      </c>
      <c r="C2683" s="4">
        <v>0</v>
      </c>
    </row>
    <row r="2684" spans="1:3" x14ac:dyDescent="0.25">
      <c r="A2684" s="99">
        <v>2677</v>
      </c>
      <c r="B2684" s="3">
        <v>0</v>
      </c>
      <c r="C2684" s="4">
        <v>0</v>
      </c>
    </row>
    <row r="2685" spans="1:3" x14ac:dyDescent="0.25">
      <c r="A2685" s="99">
        <v>2678</v>
      </c>
      <c r="B2685" s="3">
        <v>0</v>
      </c>
      <c r="C2685" s="4">
        <v>0</v>
      </c>
    </row>
    <row r="2686" spans="1:3" x14ac:dyDescent="0.25">
      <c r="A2686" s="99">
        <v>2679</v>
      </c>
      <c r="B2686" s="3">
        <v>0</v>
      </c>
      <c r="C2686" s="4">
        <v>0</v>
      </c>
    </row>
    <row r="2687" spans="1:3" x14ac:dyDescent="0.25">
      <c r="A2687" s="99">
        <v>2680</v>
      </c>
      <c r="B2687" s="3">
        <v>0</v>
      </c>
      <c r="C2687" s="4">
        <v>0</v>
      </c>
    </row>
    <row r="2688" spans="1:3" x14ac:dyDescent="0.25">
      <c r="A2688" s="99">
        <v>2681</v>
      </c>
      <c r="B2688" s="3">
        <v>0</v>
      </c>
      <c r="C2688" s="4">
        <v>0</v>
      </c>
    </row>
    <row r="2689" spans="1:3" x14ac:dyDescent="0.25">
      <c r="A2689" s="99">
        <v>2682</v>
      </c>
      <c r="B2689" s="3">
        <v>0</v>
      </c>
      <c r="C2689" s="4">
        <v>0</v>
      </c>
    </row>
    <row r="2690" spans="1:3" x14ac:dyDescent="0.25">
      <c r="A2690" s="99">
        <v>2683</v>
      </c>
      <c r="B2690" s="3">
        <v>0</v>
      </c>
      <c r="C2690" s="4">
        <v>0</v>
      </c>
    </row>
    <row r="2691" spans="1:3" x14ac:dyDescent="0.25">
      <c r="A2691" s="99">
        <v>2684</v>
      </c>
      <c r="B2691" s="3">
        <v>0</v>
      </c>
      <c r="C2691" s="4">
        <v>0</v>
      </c>
    </row>
    <row r="2692" spans="1:3" x14ac:dyDescent="0.25">
      <c r="A2692" s="99">
        <v>2685</v>
      </c>
      <c r="B2692" s="3">
        <v>0</v>
      </c>
      <c r="C2692" s="4">
        <v>0</v>
      </c>
    </row>
    <row r="2693" spans="1:3" x14ac:dyDescent="0.25">
      <c r="A2693" s="99">
        <v>2686</v>
      </c>
      <c r="B2693" s="3">
        <v>0</v>
      </c>
      <c r="C2693" s="4">
        <v>0</v>
      </c>
    </row>
    <row r="2694" spans="1:3" x14ac:dyDescent="0.25">
      <c r="A2694" s="99">
        <v>2687</v>
      </c>
      <c r="B2694" s="3">
        <v>0</v>
      </c>
      <c r="C2694" s="4">
        <v>0</v>
      </c>
    </row>
    <row r="2695" spans="1:3" x14ac:dyDescent="0.25">
      <c r="A2695" s="99">
        <v>2688</v>
      </c>
      <c r="B2695" s="3">
        <v>0</v>
      </c>
      <c r="C2695" s="4">
        <v>0</v>
      </c>
    </row>
    <row r="2696" spans="1:3" x14ac:dyDescent="0.25">
      <c r="A2696" s="99">
        <v>2689</v>
      </c>
      <c r="B2696" s="3">
        <v>0</v>
      </c>
      <c r="C2696" s="4">
        <v>3.3</v>
      </c>
    </row>
    <row r="2697" spans="1:3" x14ac:dyDescent="0.25">
      <c r="A2697" s="99">
        <v>2690</v>
      </c>
      <c r="B2697" s="3">
        <v>6.6</v>
      </c>
      <c r="C2697" s="4">
        <v>3.3</v>
      </c>
    </row>
    <row r="2698" spans="1:3" x14ac:dyDescent="0.25">
      <c r="A2698" s="99">
        <v>2691</v>
      </c>
      <c r="B2698" s="3">
        <v>6.6</v>
      </c>
      <c r="C2698" s="4">
        <v>3.3</v>
      </c>
    </row>
    <row r="2699" spans="1:3" x14ac:dyDescent="0.25">
      <c r="A2699" s="99">
        <v>2692</v>
      </c>
      <c r="B2699" s="3">
        <v>0</v>
      </c>
      <c r="C2699" s="4">
        <v>1.03052631578947</v>
      </c>
    </row>
    <row r="2700" spans="1:3" x14ac:dyDescent="0.25">
      <c r="A2700" s="99">
        <v>2693</v>
      </c>
      <c r="B2700" s="3">
        <v>0</v>
      </c>
      <c r="C2700" s="4">
        <v>0</v>
      </c>
    </row>
    <row r="2701" spans="1:3" x14ac:dyDescent="0.25">
      <c r="A2701" s="99">
        <v>2694</v>
      </c>
      <c r="B2701" s="3">
        <v>0</v>
      </c>
      <c r="C2701" s="4">
        <v>0</v>
      </c>
    </row>
    <row r="2702" spans="1:3" x14ac:dyDescent="0.25">
      <c r="A2702" s="99">
        <v>2695</v>
      </c>
      <c r="B2702" s="3">
        <v>0</v>
      </c>
      <c r="C2702" s="4">
        <v>0</v>
      </c>
    </row>
    <row r="2703" spans="1:3" x14ac:dyDescent="0.25">
      <c r="A2703" s="99">
        <v>2696</v>
      </c>
      <c r="B2703" s="3">
        <v>0</v>
      </c>
      <c r="C2703" s="4">
        <v>0</v>
      </c>
    </row>
    <row r="2704" spans="1:3" x14ac:dyDescent="0.25">
      <c r="A2704" s="99">
        <v>2697</v>
      </c>
      <c r="B2704" s="3">
        <v>0</v>
      </c>
      <c r="C2704" s="4">
        <v>0</v>
      </c>
    </row>
    <row r="2705" spans="1:3" x14ac:dyDescent="0.25">
      <c r="A2705" s="99">
        <v>2698</v>
      </c>
      <c r="B2705" s="3">
        <v>0</v>
      </c>
      <c r="C2705" s="4">
        <v>0</v>
      </c>
    </row>
    <row r="2706" spans="1:3" x14ac:dyDescent="0.25">
      <c r="A2706" s="99">
        <v>2699</v>
      </c>
      <c r="B2706" s="3">
        <v>0</v>
      </c>
      <c r="C2706" s="4">
        <v>0</v>
      </c>
    </row>
    <row r="2707" spans="1:3" x14ac:dyDescent="0.25">
      <c r="A2707" s="99">
        <v>2700</v>
      </c>
      <c r="B2707" s="3">
        <v>0</v>
      </c>
      <c r="C2707" s="4">
        <v>0</v>
      </c>
    </row>
    <row r="2708" spans="1:3" x14ac:dyDescent="0.25">
      <c r="A2708" s="99">
        <v>2701</v>
      </c>
      <c r="B2708" s="3">
        <v>0</v>
      </c>
      <c r="C2708" s="4">
        <v>0</v>
      </c>
    </row>
    <row r="2709" spans="1:3" x14ac:dyDescent="0.25">
      <c r="A2709" s="99">
        <v>2702</v>
      </c>
      <c r="B2709" s="3">
        <v>0</v>
      </c>
      <c r="C2709" s="4">
        <v>0</v>
      </c>
    </row>
    <row r="2710" spans="1:3" x14ac:dyDescent="0.25">
      <c r="A2710" s="99">
        <v>2703</v>
      </c>
      <c r="B2710" s="3">
        <v>0</v>
      </c>
      <c r="C2710" s="4">
        <v>0</v>
      </c>
    </row>
    <row r="2711" spans="1:3" x14ac:dyDescent="0.25">
      <c r="A2711" s="99">
        <v>2704</v>
      </c>
      <c r="B2711" s="3">
        <v>0</v>
      </c>
      <c r="C2711" s="4">
        <v>0</v>
      </c>
    </row>
    <row r="2712" spans="1:3" x14ac:dyDescent="0.25">
      <c r="A2712" s="99">
        <v>2705</v>
      </c>
      <c r="B2712" s="3">
        <v>0</v>
      </c>
      <c r="C2712" s="4">
        <v>0</v>
      </c>
    </row>
    <row r="2713" spans="1:3" x14ac:dyDescent="0.25">
      <c r="A2713" s="99">
        <v>2706</v>
      </c>
      <c r="B2713" s="3">
        <v>0</v>
      </c>
      <c r="C2713" s="4">
        <v>0</v>
      </c>
    </row>
    <row r="2714" spans="1:3" x14ac:dyDescent="0.25">
      <c r="A2714" s="99">
        <v>2707</v>
      </c>
      <c r="B2714" s="3">
        <v>0</v>
      </c>
      <c r="C2714" s="4">
        <v>0</v>
      </c>
    </row>
    <row r="2715" spans="1:3" x14ac:dyDescent="0.25">
      <c r="A2715" s="99">
        <v>2708</v>
      </c>
      <c r="B2715" s="3">
        <v>0</v>
      </c>
      <c r="C2715" s="4">
        <v>0</v>
      </c>
    </row>
    <row r="2716" spans="1:3" x14ac:dyDescent="0.25">
      <c r="A2716" s="99">
        <v>2709</v>
      </c>
      <c r="B2716" s="3">
        <v>0</v>
      </c>
      <c r="C2716" s="4">
        <v>0</v>
      </c>
    </row>
    <row r="2717" spans="1:3" x14ac:dyDescent="0.25">
      <c r="A2717" s="99">
        <v>2710</v>
      </c>
      <c r="B2717" s="3">
        <v>0</v>
      </c>
      <c r="C2717" s="4">
        <v>0</v>
      </c>
    </row>
    <row r="2718" spans="1:3" x14ac:dyDescent="0.25">
      <c r="A2718" s="99">
        <v>2711</v>
      </c>
      <c r="B2718" s="3">
        <v>0</v>
      </c>
      <c r="C2718" s="4">
        <v>0</v>
      </c>
    </row>
    <row r="2719" spans="1:3" x14ac:dyDescent="0.25">
      <c r="A2719" s="99">
        <v>2712</v>
      </c>
      <c r="B2719" s="3">
        <v>0</v>
      </c>
      <c r="C2719" s="4">
        <v>0</v>
      </c>
    </row>
    <row r="2720" spans="1:3" x14ac:dyDescent="0.25">
      <c r="A2720" s="99">
        <v>2713</v>
      </c>
      <c r="B2720" s="3">
        <v>0</v>
      </c>
      <c r="C2720" s="4">
        <v>0</v>
      </c>
    </row>
    <row r="2721" spans="1:3" x14ac:dyDescent="0.25">
      <c r="A2721" s="99">
        <v>2714</v>
      </c>
      <c r="B2721" s="3">
        <v>0</v>
      </c>
      <c r="C2721" s="4">
        <v>3.3</v>
      </c>
    </row>
    <row r="2722" spans="1:3" x14ac:dyDescent="0.25">
      <c r="A2722" s="99">
        <v>2715</v>
      </c>
      <c r="B2722" s="3">
        <v>0.29894736842105463</v>
      </c>
      <c r="C2722" s="4">
        <v>3.3</v>
      </c>
    </row>
    <row r="2723" spans="1:3" x14ac:dyDescent="0.25">
      <c r="A2723" s="99">
        <v>2716</v>
      </c>
      <c r="B2723" s="3">
        <v>0</v>
      </c>
      <c r="C2723" s="4">
        <v>1.5010526315789483</v>
      </c>
    </row>
    <row r="2724" spans="1:3" x14ac:dyDescent="0.25">
      <c r="A2724" s="99">
        <v>2717</v>
      </c>
      <c r="B2724" s="3">
        <v>0</v>
      </c>
      <c r="C2724" s="4">
        <v>0</v>
      </c>
    </row>
    <row r="2725" spans="1:3" x14ac:dyDescent="0.25">
      <c r="A2725" s="99">
        <v>2718</v>
      </c>
      <c r="B2725" s="3">
        <v>0</v>
      </c>
      <c r="C2725" s="4">
        <v>0</v>
      </c>
    </row>
    <row r="2726" spans="1:3" x14ac:dyDescent="0.25">
      <c r="A2726" s="99">
        <v>2719</v>
      </c>
      <c r="B2726" s="3">
        <v>0</v>
      </c>
      <c r="C2726" s="4">
        <v>0</v>
      </c>
    </row>
    <row r="2727" spans="1:3" x14ac:dyDescent="0.25">
      <c r="A2727" s="99">
        <v>2720</v>
      </c>
      <c r="B2727" s="3">
        <v>0</v>
      </c>
      <c r="C2727" s="4">
        <v>0</v>
      </c>
    </row>
    <row r="2728" spans="1:3" x14ac:dyDescent="0.25">
      <c r="A2728" s="99">
        <v>2721</v>
      </c>
      <c r="B2728" s="3">
        <v>0</v>
      </c>
      <c r="C2728" s="4">
        <v>0</v>
      </c>
    </row>
    <row r="2729" spans="1:3" x14ac:dyDescent="0.25">
      <c r="A2729" s="99">
        <v>2722</v>
      </c>
      <c r="B2729" s="3">
        <v>0</v>
      </c>
      <c r="C2729" s="4">
        <v>0</v>
      </c>
    </row>
    <row r="2730" spans="1:3" x14ac:dyDescent="0.25">
      <c r="A2730" s="99">
        <v>2723</v>
      </c>
      <c r="B2730" s="3">
        <v>0</v>
      </c>
      <c r="C2730" s="4">
        <v>0</v>
      </c>
    </row>
    <row r="2731" spans="1:3" x14ac:dyDescent="0.25">
      <c r="A2731" s="99">
        <v>2724</v>
      </c>
      <c r="B2731" s="3">
        <v>0</v>
      </c>
      <c r="C2731" s="4">
        <v>0</v>
      </c>
    </row>
    <row r="2732" spans="1:3" x14ac:dyDescent="0.25">
      <c r="A2732" s="99">
        <v>2725</v>
      </c>
      <c r="B2732" s="3">
        <v>0</v>
      </c>
      <c r="C2732" s="4">
        <v>0</v>
      </c>
    </row>
    <row r="2733" spans="1:3" x14ac:dyDescent="0.25">
      <c r="A2733" s="99">
        <v>2726</v>
      </c>
      <c r="B2733" s="3">
        <v>0</v>
      </c>
      <c r="C2733" s="4">
        <v>0</v>
      </c>
    </row>
    <row r="2734" spans="1:3" x14ac:dyDescent="0.25">
      <c r="A2734" s="99">
        <v>2727</v>
      </c>
      <c r="B2734" s="3">
        <v>0</v>
      </c>
      <c r="C2734" s="4">
        <v>0</v>
      </c>
    </row>
    <row r="2735" spans="1:3" x14ac:dyDescent="0.25">
      <c r="A2735" s="99">
        <v>2728</v>
      </c>
      <c r="B2735" s="3">
        <v>0</v>
      </c>
      <c r="C2735" s="4">
        <v>0</v>
      </c>
    </row>
    <row r="2736" spans="1:3" x14ac:dyDescent="0.25">
      <c r="A2736" s="99">
        <v>2729</v>
      </c>
      <c r="B2736" s="3">
        <v>0</v>
      </c>
      <c r="C2736" s="4">
        <v>0</v>
      </c>
    </row>
    <row r="2737" spans="1:3" x14ac:dyDescent="0.25">
      <c r="A2737" s="99">
        <v>2730</v>
      </c>
      <c r="B2737" s="3">
        <v>0</v>
      </c>
      <c r="C2737" s="4">
        <v>0</v>
      </c>
    </row>
    <row r="2738" spans="1:3" x14ac:dyDescent="0.25">
      <c r="A2738" s="99">
        <v>2731</v>
      </c>
      <c r="B2738" s="3">
        <v>0</v>
      </c>
      <c r="C2738" s="4">
        <v>0</v>
      </c>
    </row>
    <row r="2739" spans="1:3" x14ac:dyDescent="0.25">
      <c r="A2739" s="99">
        <v>2732</v>
      </c>
      <c r="B2739" s="3">
        <v>0</v>
      </c>
      <c r="C2739" s="4">
        <v>0</v>
      </c>
    </row>
    <row r="2740" spans="1:3" x14ac:dyDescent="0.25">
      <c r="A2740" s="99">
        <v>2733</v>
      </c>
      <c r="B2740" s="3">
        <v>0</v>
      </c>
      <c r="C2740" s="4">
        <v>0</v>
      </c>
    </row>
    <row r="2741" spans="1:3" x14ac:dyDescent="0.25">
      <c r="A2741" s="99">
        <v>2734</v>
      </c>
      <c r="B2741" s="3">
        <v>0</v>
      </c>
      <c r="C2741" s="4">
        <v>0</v>
      </c>
    </row>
    <row r="2742" spans="1:3" x14ac:dyDescent="0.25">
      <c r="A2742" s="99">
        <v>2735</v>
      </c>
      <c r="B2742" s="3">
        <v>0</v>
      </c>
      <c r="C2742" s="4">
        <v>0</v>
      </c>
    </row>
    <row r="2743" spans="1:3" x14ac:dyDescent="0.25">
      <c r="A2743" s="99">
        <v>2736</v>
      </c>
      <c r="B2743" s="3">
        <v>0</v>
      </c>
      <c r="C2743" s="4">
        <v>0</v>
      </c>
    </row>
    <row r="2744" spans="1:3" x14ac:dyDescent="0.25">
      <c r="A2744" s="99">
        <v>2737</v>
      </c>
      <c r="B2744" s="3">
        <v>0</v>
      </c>
      <c r="C2744" s="4">
        <v>0</v>
      </c>
    </row>
    <row r="2745" spans="1:3" x14ac:dyDescent="0.25">
      <c r="A2745" s="99">
        <v>2738</v>
      </c>
      <c r="B2745" s="3">
        <v>0</v>
      </c>
      <c r="C2745" s="4">
        <v>2.2842105263157886</v>
      </c>
    </row>
    <row r="2746" spans="1:3" x14ac:dyDescent="0.25">
      <c r="A2746" s="99">
        <v>2739</v>
      </c>
      <c r="B2746" s="3">
        <v>5.3894736842105173</v>
      </c>
      <c r="C2746" s="4">
        <v>3.3</v>
      </c>
    </row>
    <row r="2747" spans="1:3" x14ac:dyDescent="0.25">
      <c r="A2747" s="99">
        <v>2740</v>
      </c>
      <c r="B2747" s="3">
        <v>0</v>
      </c>
      <c r="C2747" s="4">
        <v>0</v>
      </c>
    </row>
    <row r="2748" spans="1:3" x14ac:dyDescent="0.25">
      <c r="A2748" s="99">
        <v>2741</v>
      </c>
      <c r="B2748" s="3">
        <v>0</v>
      </c>
      <c r="C2748" s="4">
        <v>0</v>
      </c>
    </row>
    <row r="2749" spans="1:3" x14ac:dyDescent="0.25">
      <c r="A2749" s="99">
        <v>2742</v>
      </c>
      <c r="B2749" s="3">
        <v>0</v>
      </c>
      <c r="C2749" s="4">
        <v>0</v>
      </c>
    </row>
    <row r="2750" spans="1:3" x14ac:dyDescent="0.25">
      <c r="A2750" s="99">
        <v>2743</v>
      </c>
      <c r="B2750" s="3">
        <v>0</v>
      </c>
      <c r="C2750" s="4">
        <v>0</v>
      </c>
    </row>
    <row r="2751" spans="1:3" x14ac:dyDescent="0.25">
      <c r="A2751" s="99">
        <v>2744</v>
      </c>
      <c r="B2751" s="3">
        <v>0</v>
      </c>
      <c r="C2751" s="4">
        <v>0</v>
      </c>
    </row>
    <row r="2752" spans="1:3" x14ac:dyDescent="0.25">
      <c r="A2752" s="99">
        <v>2745</v>
      </c>
      <c r="B2752" s="3">
        <v>0</v>
      </c>
      <c r="C2752" s="4">
        <v>3.3</v>
      </c>
    </row>
    <row r="2753" spans="1:3" x14ac:dyDescent="0.25">
      <c r="A2753" s="99">
        <v>2746</v>
      </c>
      <c r="B2753" s="3">
        <v>6.6</v>
      </c>
      <c r="C2753" s="4">
        <v>3.3</v>
      </c>
    </row>
    <row r="2754" spans="1:3" x14ac:dyDescent="0.25">
      <c r="A2754" s="99">
        <v>2747</v>
      </c>
      <c r="B2754" s="3">
        <v>0</v>
      </c>
      <c r="C2754" s="4">
        <v>1.03052631578947</v>
      </c>
    </row>
    <row r="2755" spans="1:3" x14ac:dyDescent="0.25">
      <c r="A2755" s="99">
        <v>2748</v>
      </c>
      <c r="B2755" s="3">
        <v>6.6</v>
      </c>
      <c r="C2755" s="4">
        <v>3.3</v>
      </c>
    </row>
    <row r="2756" spans="1:3" x14ac:dyDescent="0.25">
      <c r="A2756" s="99">
        <v>2749</v>
      </c>
      <c r="B2756" s="3">
        <v>0</v>
      </c>
      <c r="C2756" s="4">
        <v>0</v>
      </c>
    </row>
    <row r="2757" spans="1:3" x14ac:dyDescent="0.25">
      <c r="A2757" s="99">
        <v>2750</v>
      </c>
      <c r="B2757" s="3">
        <v>0</v>
      </c>
      <c r="C2757" s="4">
        <v>0</v>
      </c>
    </row>
    <row r="2758" spans="1:3" x14ac:dyDescent="0.25">
      <c r="A2758" s="99">
        <v>2751</v>
      </c>
      <c r="B2758" s="3">
        <v>0</v>
      </c>
      <c r="C2758" s="4">
        <v>0</v>
      </c>
    </row>
    <row r="2759" spans="1:3" x14ac:dyDescent="0.25">
      <c r="A2759" s="99">
        <v>2752</v>
      </c>
      <c r="B2759" s="3">
        <v>0</v>
      </c>
      <c r="C2759" s="4">
        <v>0</v>
      </c>
    </row>
    <row r="2760" spans="1:3" x14ac:dyDescent="0.25">
      <c r="A2760" s="99">
        <v>2753</v>
      </c>
      <c r="B2760" s="3">
        <v>0</v>
      </c>
      <c r="C2760" s="4">
        <v>0</v>
      </c>
    </row>
    <row r="2761" spans="1:3" x14ac:dyDescent="0.25">
      <c r="A2761" s="99">
        <v>2754</v>
      </c>
      <c r="B2761" s="3">
        <v>0</v>
      </c>
      <c r="C2761" s="4">
        <v>0</v>
      </c>
    </row>
    <row r="2762" spans="1:3" x14ac:dyDescent="0.25">
      <c r="A2762" s="99">
        <v>2755</v>
      </c>
      <c r="B2762" s="3">
        <v>0</v>
      </c>
      <c r="C2762" s="4">
        <v>0</v>
      </c>
    </row>
    <row r="2763" spans="1:3" x14ac:dyDescent="0.25">
      <c r="A2763" s="99">
        <v>2756</v>
      </c>
      <c r="B2763" s="3">
        <v>0</v>
      </c>
      <c r="C2763" s="4">
        <v>0</v>
      </c>
    </row>
    <row r="2764" spans="1:3" x14ac:dyDescent="0.25">
      <c r="A2764" s="99">
        <v>2757</v>
      </c>
      <c r="B2764" s="3">
        <v>0</v>
      </c>
      <c r="C2764" s="4">
        <v>0</v>
      </c>
    </row>
    <row r="2765" spans="1:3" x14ac:dyDescent="0.25">
      <c r="A2765" s="99">
        <v>2758</v>
      </c>
      <c r="B2765" s="3">
        <v>0</v>
      </c>
      <c r="C2765" s="4">
        <v>0</v>
      </c>
    </row>
    <row r="2766" spans="1:3" x14ac:dyDescent="0.25">
      <c r="A2766" s="99">
        <v>2759</v>
      </c>
      <c r="B2766" s="3">
        <v>0</v>
      </c>
      <c r="C2766" s="4">
        <v>0</v>
      </c>
    </row>
    <row r="2767" spans="1:3" x14ac:dyDescent="0.25">
      <c r="A2767" s="99">
        <v>2760</v>
      </c>
      <c r="B2767" s="3">
        <v>0</v>
      </c>
      <c r="C2767" s="4">
        <v>0</v>
      </c>
    </row>
    <row r="2768" spans="1:3" x14ac:dyDescent="0.25">
      <c r="A2768" s="99">
        <v>2761</v>
      </c>
      <c r="B2768" s="3">
        <v>0</v>
      </c>
      <c r="C2768" s="4">
        <v>0</v>
      </c>
    </row>
    <row r="2769" spans="1:3" x14ac:dyDescent="0.25">
      <c r="A2769" s="99">
        <v>2762</v>
      </c>
      <c r="B2769" s="3">
        <v>0</v>
      </c>
      <c r="C2769" s="4">
        <v>0</v>
      </c>
    </row>
    <row r="2770" spans="1:3" x14ac:dyDescent="0.25">
      <c r="A2770" s="99">
        <v>2763</v>
      </c>
      <c r="B2770" s="3">
        <v>0</v>
      </c>
      <c r="C2770" s="4">
        <v>0.23789473684210388</v>
      </c>
    </row>
    <row r="2771" spans="1:3" x14ac:dyDescent="0.25">
      <c r="A2771" s="99">
        <v>2764</v>
      </c>
      <c r="B2771" s="3">
        <v>0</v>
      </c>
      <c r="C2771" s="4">
        <v>0</v>
      </c>
    </row>
    <row r="2772" spans="1:3" x14ac:dyDescent="0.25">
      <c r="A2772" s="99">
        <v>2765</v>
      </c>
      <c r="B2772" s="3">
        <v>0</v>
      </c>
      <c r="C2772" s="4">
        <v>0</v>
      </c>
    </row>
    <row r="2773" spans="1:3" x14ac:dyDescent="0.25">
      <c r="A2773" s="99">
        <v>2766</v>
      </c>
      <c r="B2773" s="3">
        <v>0</v>
      </c>
      <c r="C2773" s="4">
        <v>0</v>
      </c>
    </row>
    <row r="2774" spans="1:3" x14ac:dyDescent="0.25">
      <c r="A2774" s="99">
        <v>2767</v>
      </c>
      <c r="B2774" s="3">
        <v>0</v>
      </c>
      <c r="C2774" s="4">
        <v>0</v>
      </c>
    </row>
    <row r="2775" spans="1:3" x14ac:dyDescent="0.25">
      <c r="A2775" s="99">
        <v>2768</v>
      </c>
      <c r="B2775" s="3">
        <v>0</v>
      </c>
      <c r="C2775" s="4">
        <v>0</v>
      </c>
    </row>
    <row r="2776" spans="1:3" x14ac:dyDescent="0.25">
      <c r="A2776" s="99">
        <v>2769</v>
      </c>
      <c r="B2776" s="3">
        <v>6.6</v>
      </c>
      <c r="C2776" s="4">
        <v>3.3</v>
      </c>
    </row>
    <row r="2777" spans="1:3" x14ac:dyDescent="0.25">
      <c r="A2777" s="99">
        <v>2770</v>
      </c>
      <c r="B2777" s="3">
        <v>6.6</v>
      </c>
      <c r="C2777" s="4">
        <v>3.3</v>
      </c>
    </row>
    <row r="2778" spans="1:3" x14ac:dyDescent="0.25">
      <c r="A2778" s="99">
        <v>2771</v>
      </c>
      <c r="B2778" s="3">
        <v>2.4168421052631581</v>
      </c>
      <c r="C2778" s="4">
        <v>3.3</v>
      </c>
    </row>
    <row r="2779" spans="1:3" x14ac:dyDescent="0.25">
      <c r="A2779" s="99">
        <v>2772</v>
      </c>
      <c r="B2779" s="3">
        <v>0</v>
      </c>
      <c r="C2779" s="4">
        <v>1.03052631578947</v>
      </c>
    </row>
    <row r="2780" spans="1:3" x14ac:dyDescent="0.25">
      <c r="A2780" s="99">
        <v>2773</v>
      </c>
      <c r="B2780" s="3">
        <v>0</v>
      </c>
      <c r="C2780" s="4">
        <v>0</v>
      </c>
    </row>
    <row r="2781" spans="1:3" x14ac:dyDescent="0.25">
      <c r="A2781" s="99">
        <v>2774</v>
      </c>
      <c r="B2781" s="3">
        <v>0</v>
      </c>
      <c r="C2781" s="4">
        <v>0</v>
      </c>
    </row>
    <row r="2782" spans="1:3" x14ac:dyDescent="0.25">
      <c r="A2782" s="99">
        <v>2775</v>
      </c>
      <c r="B2782" s="3">
        <v>0</v>
      </c>
      <c r="C2782" s="4">
        <v>0</v>
      </c>
    </row>
    <row r="2783" spans="1:3" x14ac:dyDescent="0.25">
      <c r="A2783" s="99">
        <v>2776</v>
      </c>
      <c r="B2783" s="3">
        <v>0</v>
      </c>
      <c r="C2783" s="4">
        <v>0</v>
      </c>
    </row>
    <row r="2784" spans="1:3" x14ac:dyDescent="0.25">
      <c r="A2784" s="99">
        <v>2777</v>
      </c>
      <c r="B2784" s="3">
        <v>0</v>
      </c>
      <c r="C2784" s="4">
        <v>0</v>
      </c>
    </row>
    <row r="2785" spans="1:3" x14ac:dyDescent="0.25">
      <c r="A2785" s="99">
        <v>2778</v>
      </c>
      <c r="B2785" s="3">
        <v>0</v>
      </c>
      <c r="C2785" s="4">
        <v>0</v>
      </c>
    </row>
    <row r="2786" spans="1:3" x14ac:dyDescent="0.25">
      <c r="A2786" s="99">
        <v>2779</v>
      </c>
      <c r="B2786" s="3">
        <v>0</v>
      </c>
      <c r="C2786" s="4">
        <v>0</v>
      </c>
    </row>
    <row r="2787" spans="1:3" x14ac:dyDescent="0.25">
      <c r="A2787" s="99">
        <v>2780</v>
      </c>
      <c r="B2787" s="3">
        <v>0</v>
      </c>
      <c r="C2787" s="4">
        <v>0</v>
      </c>
    </row>
    <row r="2788" spans="1:3" x14ac:dyDescent="0.25">
      <c r="A2788" s="99">
        <v>2781</v>
      </c>
      <c r="B2788" s="3">
        <v>0</v>
      </c>
      <c r="C2788" s="4">
        <v>0</v>
      </c>
    </row>
    <row r="2789" spans="1:3" x14ac:dyDescent="0.25">
      <c r="A2789" s="99">
        <v>2782</v>
      </c>
      <c r="B2789" s="3">
        <v>0</v>
      </c>
      <c r="C2789" s="4">
        <v>0</v>
      </c>
    </row>
    <row r="2790" spans="1:3" x14ac:dyDescent="0.25">
      <c r="A2790" s="99">
        <v>2783</v>
      </c>
      <c r="B2790" s="3">
        <v>0</v>
      </c>
      <c r="C2790" s="4">
        <v>0</v>
      </c>
    </row>
    <row r="2791" spans="1:3" x14ac:dyDescent="0.25">
      <c r="A2791" s="99">
        <v>2784</v>
      </c>
      <c r="B2791" s="3">
        <v>0</v>
      </c>
      <c r="C2791" s="4">
        <v>0</v>
      </c>
    </row>
    <row r="2792" spans="1:3" x14ac:dyDescent="0.25">
      <c r="A2792" s="99">
        <v>2785</v>
      </c>
      <c r="B2792" s="3">
        <v>0</v>
      </c>
      <c r="C2792" s="4">
        <v>0</v>
      </c>
    </row>
    <row r="2793" spans="1:3" x14ac:dyDescent="0.25">
      <c r="A2793" s="99">
        <v>2786</v>
      </c>
      <c r="B2793" s="3">
        <v>0</v>
      </c>
      <c r="C2793" s="4">
        <v>2.2842105263157886</v>
      </c>
    </row>
    <row r="2794" spans="1:3" x14ac:dyDescent="0.25">
      <c r="A2794" s="99">
        <v>2787</v>
      </c>
      <c r="B2794" s="3">
        <v>0</v>
      </c>
      <c r="C2794" s="4">
        <v>3.3</v>
      </c>
    </row>
    <row r="2795" spans="1:3" x14ac:dyDescent="0.25">
      <c r="A2795" s="99">
        <v>2788</v>
      </c>
      <c r="B2795" s="3">
        <v>0</v>
      </c>
      <c r="C2795" s="4">
        <v>0</v>
      </c>
    </row>
    <row r="2796" spans="1:3" x14ac:dyDescent="0.25">
      <c r="A2796" s="99">
        <v>2789</v>
      </c>
      <c r="B2796" s="3">
        <v>0</v>
      </c>
      <c r="C2796" s="4">
        <v>0</v>
      </c>
    </row>
    <row r="2797" spans="1:3" x14ac:dyDescent="0.25">
      <c r="A2797" s="99">
        <v>2790</v>
      </c>
      <c r="B2797" s="3">
        <v>0</v>
      </c>
      <c r="C2797" s="4">
        <v>0</v>
      </c>
    </row>
    <row r="2798" spans="1:3" x14ac:dyDescent="0.25">
      <c r="A2798" s="99">
        <v>2791</v>
      </c>
      <c r="B2798" s="3">
        <v>0</v>
      </c>
      <c r="C2798" s="4">
        <v>0</v>
      </c>
    </row>
    <row r="2799" spans="1:3" x14ac:dyDescent="0.25">
      <c r="A2799" s="99">
        <v>2792</v>
      </c>
      <c r="B2799" s="3">
        <v>0</v>
      </c>
      <c r="C2799" s="4">
        <v>0</v>
      </c>
    </row>
    <row r="2800" spans="1:3" x14ac:dyDescent="0.25">
      <c r="A2800" s="99">
        <v>2793</v>
      </c>
      <c r="B2800" s="3">
        <v>0</v>
      </c>
      <c r="C2800" s="4">
        <v>0</v>
      </c>
    </row>
    <row r="2801" spans="1:3" x14ac:dyDescent="0.25">
      <c r="A2801" s="99">
        <v>2794</v>
      </c>
      <c r="B2801" s="3">
        <v>0</v>
      </c>
      <c r="C2801" s="4">
        <v>0</v>
      </c>
    </row>
    <row r="2802" spans="1:3" x14ac:dyDescent="0.25">
      <c r="A2802" s="99">
        <v>2795</v>
      </c>
      <c r="B2802" s="3">
        <v>0</v>
      </c>
      <c r="C2802" s="4">
        <v>0</v>
      </c>
    </row>
    <row r="2803" spans="1:3" x14ac:dyDescent="0.25">
      <c r="A2803" s="99">
        <v>2796</v>
      </c>
      <c r="B2803" s="3">
        <v>0</v>
      </c>
      <c r="C2803" s="4">
        <v>0</v>
      </c>
    </row>
    <row r="2804" spans="1:3" x14ac:dyDescent="0.25">
      <c r="A2804" s="99">
        <v>2797</v>
      </c>
      <c r="B2804" s="3">
        <v>0</v>
      </c>
      <c r="C2804" s="4">
        <v>0</v>
      </c>
    </row>
    <row r="2805" spans="1:3" x14ac:dyDescent="0.25">
      <c r="A2805" s="99">
        <v>2798</v>
      </c>
      <c r="B2805" s="3">
        <v>0</v>
      </c>
      <c r="C2805" s="4">
        <v>0</v>
      </c>
    </row>
    <row r="2806" spans="1:3" x14ac:dyDescent="0.25">
      <c r="A2806" s="99">
        <v>2799</v>
      </c>
      <c r="B2806" s="3">
        <v>0</v>
      </c>
      <c r="C2806" s="4">
        <v>0</v>
      </c>
    </row>
    <row r="2807" spans="1:3" x14ac:dyDescent="0.25">
      <c r="A2807" s="99">
        <v>2800</v>
      </c>
      <c r="B2807" s="3">
        <v>0</v>
      </c>
      <c r="C2807" s="4">
        <v>0</v>
      </c>
    </row>
    <row r="2808" spans="1:3" x14ac:dyDescent="0.25">
      <c r="A2808" s="99">
        <v>2801</v>
      </c>
      <c r="B2808" s="3">
        <v>0</v>
      </c>
      <c r="C2808" s="4">
        <v>0</v>
      </c>
    </row>
    <row r="2809" spans="1:3" x14ac:dyDescent="0.25">
      <c r="A2809" s="99">
        <v>2802</v>
      </c>
      <c r="B2809" s="3">
        <v>0</v>
      </c>
      <c r="C2809" s="4">
        <v>0</v>
      </c>
    </row>
    <row r="2810" spans="1:3" x14ac:dyDescent="0.25">
      <c r="A2810" s="99">
        <v>2803</v>
      </c>
      <c r="B2810" s="3">
        <v>0</v>
      </c>
      <c r="C2810" s="4">
        <v>0</v>
      </c>
    </row>
    <row r="2811" spans="1:3" x14ac:dyDescent="0.25">
      <c r="A2811" s="99">
        <v>2804</v>
      </c>
      <c r="B2811" s="3">
        <v>0</v>
      </c>
      <c r="C2811" s="4">
        <v>0</v>
      </c>
    </row>
    <row r="2812" spans="1:3" x14ac:dyDescent="0.25">
      <c r="A2812" s="99">
        <v>2805</v>
      </c>
      <c r="B2812" s="3">
        <v>0</v>
      </c>
      <c r="C2812" s="4">
        <v>0</v>
      </c>
    </row>
    <row r="2813" spans="1:3" x14ac:dyDescent="0.25">
      <c r="A2813" s="99">
        <v>2806</v>
      </c>
      <c r="B2813" s="3">
        <v>0</v>
      </c>
      <c r="C2813" s="4">
        <v>0</v>
      </c>
    </row>
    <row r="2814" spans="1:3" x14ac:dyDescent="0.25">
      <c r="A2814" s="99">
        <v>2807</v>
      </c>
      <c r="B2814" s="3">
        <v>0</v>
      </c>
      <c r="C2814" s="4">
        <v>0</v>
      </c>
    </row>
    <row r="2815" spans="1:3" x14ac:dyDescent="0.25">
      <c r="A2815" s="99">
        <v>2808</v>
      </c>
      <c r="B2815" s="3">
        <v>0</v>
      </c>
      <c r="C2815" s="4">
        <v>0</v>
      </c>
    </row>
    <row r="2816" spans="1:3" x14ac:dyDescent="0.25">
      <c r="A2816" s="99">
        <v>2809</v>
      </c>
      <c r="B2816" s="3">
        <v>0</v>
      </c>
      <c r="C2816" s="4">
        <v>1.5010526315789483</v>
      </c>
    </row>
    <row r="2817" spans="1:3" x14ac:dyDescent="0.25">
      <c r="A2817" s="99">
        <v>2810</v>
      </c>
      <c r="B2817" s="3">
        <v>5.6884210526315799</v>
      </c>
      <c r="C2817" s="4">
        <v>3.3</v>
      </c>
    </row>
    <row r="2818" spans="1:3" x14ac:dyDescent="0.25">
      <c r="A2818" s="99">
        <v>2811</v>
      </c>
      <c r="B2818" s="3">
        <v>0</v>
      </c>
      <c r="C2818" s="4">
        <v>3.3</v>
      </c>
    </row>
    <row r="2819" spans="1:3" x14ac:dyDescent="0.25">
      <c r="A2819" s="99">
        <v>2812</v>
      </c>
      <c r="B2819" s="3">
        <v>0</v>
      </c>
      <c r="C2819" s="4">
        <v>0</v>
      </c>
    </row>
    <row r="2820" spans="1:3" x14ac:dyDescent="0.25">
      <c r="A2820" s="99">
        <v>2813</v>
      </c>
      <c r="B2820" s="3">
        <v>0</v>
      </c>
      <c r="C2820" s="4">
        <v>0</v>
      </c>
    </row>
    <row r="2821" spans="1:3" x14ac:dyDescent="0.25">
      <c r="A2821" s="99">
        <v>2814</v>
      </c>
      <c r="B2821" s="3">
        <v>0</v>
      </c>
      <c r="C2821" s="4">
        <v>0</v>
      </c>
    </row>
    <row r="2822" spans="1:3" x14ac:dyDescent="0.25">
      <c r="A2822" s="99">
        <v>2815</v>
      </c>
      <c r="B2822" s="3">
        <v>0</v>
      </c>
      <c r="C2822" s="4">
        <v>0</v>
      </c>
    </row>
    <row r="2823" spans="1:3" x14ac:dyDescent="0.25">
      <c r="A2823" s="99">
        <v>2816</v>
      </c>
      <c r="B2823" s="3">
        <v>0</v>
      </c>
      <c r="C2823" s="4">
        <v>0</v>
      </c>
    </row>
    <row r="2824" spans="1:3" x14ac:dyDescent="0.25">
      <c r="A2824" s="99">
        <v>2817</v>
      </c>
      <c r="B2824" s="3">
        <v>0</v>
      </c>
      <c r="C2824" s="4">
        <v>0</v>
      </c>
    </row>
    <row r="2825" spans="1:3" x14ac:dyDescent="0.25">
      <c r="A2825" s="99">
        <v>2818</v>
      </c>
      <c r="B2825" s="3">
        <v>0</v>
      </c>
      <c r="C2825" s="4">
        <v>0</v>
      </c>
    </row>
    <row r="2826" spans="1:3" x14ac:dyDescent="0.25">
      <c r="A2826" s="99">
        <v>2819</v>
      </c>
      <c r="B2826" s="3">
        <v>0</v>
      </c>
      <c r="C2826" s="4">
        <v>0</v>
      </c>
    </row>
    <row r="2827" spans="1:3" x14ac:dyDescent="0.25">
      <c r="A2827" s="99">
        <v>2820</v>
      </c>
      <c r="B2827" s="3">
        <v>0</v>
      </c>
      <c r="C2827" s="4">
        <v>0</v>
      </c>
    </row>
    <row r="2828" spans="1:3" x14ac:dyDescent="0.25">
      <c r="A2828" s="99">
        <v>2821</v>
      </c>
      <c r="B2828" s="3">
        <v>0</v>
      </c>
      <c r="C2828" s="4">
        <v>0</v>
      </c>
    </row>
    <row r="2829" spans="1:3" x14ac:dyDescent="0.25">
      <c r="A2829" s="99">
        <v>2822</v>
      </c>
      <c r="B2829" s="3">
        <v>0</v>
      </c>
      <c r="C2829" s="4">
        <v>0</v>
      </c>
    </row>
    <row r="2830" spans="1:3" x14ac:dyDescent="0.25">
      <c r="A2830" s="99">
        <v>2823</v>
      </c>
      <c r="B2830" s="3">
        <v>0</v>
      </c>
      <c r="C2830" s="4">
        <v>0</v>
      </c>
    </row>
    <row r="2831" spans="1:3" x14ac:dyDescent="0.25">
      <c r="A2831" s="99">
        <v>2824</v>
      </c>
      <c r="B2831" s="3">
        <v>0</v>
      </c>
      <c r="C2831" s="4">
        <v>0</v>
      </c>
    </row>
    <row r="2832" spans="1:3" x14ac:dyDescent="0.25">
      <c r="A2832" s="99">
        <v>2825</v>
      </c>
      <c r="B2832" s="3">
        <v>0</v>
      </c>
      <c r="C2832" s="4">
        <v>0</v>
      </c>
    </row>
    <row r="2833" spans="1:3" x14ac:dyDescent="0.25">
      <c r="A2833" s="99">
        <v>2826</v>
      </c>
      <c r="B2833" s="3">
        <v>0</v>
      </c>
      <c r="C2833" s="4">
        <v>0</v>
      </c>
    </row>
    <row r="2834" spans="1:3" x14ac:dyDescent="0.25">
      <c r="A2834" s="99">
        <v>2827</v>
      </c>
      <c r="B2834" s="3">
        <v>0</v>
      </c>
      <c r="C2834" s="4">
        <v>0</v>
      </c>
    </row>
    <row r="2835" spans="1:3" x14ac:dyDescent="0.25">
      <c r="A2835" s="99">
        <v>2828</v>
      </c>
      <c r="B2835" s="3">
        <v>0</v>
      </c>
      <c r="C2835" s="4">
        <v>0</v>
      </c>
    </row>
    <row r="2836" spans="1:3" x14ac:dyDescent="0.25">
      <c r="A2836" s="99">
        <v>2829</v>
      </c>
      <c r="B2836" s="3">
        <v>0</v>
      </c>
      <c r="C2836" s="4">
        <v>0</v>
      </c>
    </row>
    <row r="2837" spans="1:3" x14ac:dyDescent="0.25">
      <c r="A2837" s="99">
        <v>2830</v>
      </c>
      <c r="B2837" s="3">
        <v>0</v>
      </c>
      <c r="C2837" s="4">
        <v>0</v>
      </c>
    </row>
    <row r="2838" spans="1:3" x14ac:dyDescent="0.25">
      <c r="A2838" s="99">
        <v>2831</v>
      </c>
      <c r="B2838" s="3">
        <v>0</v>
      </c>
      <c r="C2838" s="4">
        <v>0</v>
      </c>
    </row>
    <row r="2839" spans="1:3" x14ac:dyDescent="0.25">
      <c r="A2839" s="99">
        <v>2832</v>
      </c>
      <c r="B2839" s="3">
        <v>0</v>
      </c>
      <c r="C2839" s="4">
        <v>0</v>
      </c>
    </row>
    <row r="2840" spans="1:3" x14ac:dyDescent="0.25">
      <c r="A2840" s="99">
        <v>2833</v>
      </c>
      <c r="B2840" s="3">
        <v>0</v>
      </c>
      <c r="C2840" s="4">
        <v>3.3</v>
      </c>
    </row>
    <row r="2841" spans="1:3" x14ac:dyDescent="0.25">
      <c r="A2841" s="99">
        <v>2834</v>
      </c>
      <c r="B2841" s="3">
        <v>6.6</v>
      </c>
      <c r="C2841" s="4">
        <v>3.3</v>
      </c>
    </row>
    <row r="2842" spans="1:3" x14ac:dyDescent="0.25">
      <c r="A2842" s="99">
        <v>2835</v>
      </c>
      <c r="B2842" s="3">
        <v>6.6</v>
      </c>
      <c r="C2842" s="4">
        <v>3.3</v>
      </c>
    </row>
    <row r="2843" spans="1:3" x14ac:dyDescent="0.25">
      <c r="A2843" s="99">
        <v>2836</v>
      </c>
      <c r="B2843" s="3">
        <v>0</v>
      </c>
      <c r="C2843" s="4">
        <v>1.03052631578947</v>
      </c>
    </row>
    <row r="2844" spans="1:3" x14ac:dyDescent="0.25">
      <c r="A2844" s="99">
        <v>2837</v>
      </c>
      <c r="B2844" s="3">
        <v>0</v>
      </c>
      <c r="C2844" s="4">
        <v>0</v>
      </c>
    </row>
    <row r="2845" spans="1:3" x14ac:dyDescent="0.25">
      <c r="A2845" s="99">
        <v>2838</v>
      </c>
      <c r="B2845" s="3">
        <v>0</v>
      </c>
      <c r="C2845" s="4">
        <v>0</v>
      </c>
    </row>
    <row r="2846" spans="1:3" x14ac:dyDescent="0.25">
      <c r="A2846" s="99">
        <v>2839</v>
      </c>
      <c r="B2846" s="3">
        <v>0</v>
      </c>
      <c r="C2846" s="4">
        <v>0</v>
      </c>
    </row>
    <row r="2847" spans="1:3" x14ac:dyDescent="0.25">
      <c r="A2847" s="99">
        <v>2840</v>
      </c>
      <c r="B2847" s="3">
        <v>0</v>
      </c>
      <c r="C2847" s="4">
        <v>0</v>
      </c>
    </row>
    <row r="2848" spans="1:3" x14ac:dyDescent="0.25">
      <c r="A2848" s="99">
        <v>2841</v>
      </c>
      <c r="B2848" s="3">
        <v>0</v>
      </c>
      <c r="C2848" s="4">
        <v>0</v>
      </c>
    </row>
    <row r="2849" spans="1:3" x14ac:dyDescent="0.25">
      <c r="A2849" s="99">
        <v>2842</v>
      </c>
      <c r="B2849" s="3">
        <v>0</v>
      </c>
      <c r="C2849" s="4">
        <v>0</v>
      </c>
    </row>
    <row r="2850" spans="1:3" x14ac:dyDescent="0.25">
      <c r="A2850" s="99">
        <v>2843</v>
      </c>
      <c r="B2850" s="3">
        <v>0</v>
      </c>
      <c r="C2850" s="4">
        <v>0</v>
      </c>
    </row>
    <row r="2851" spans="1:3" x14ac:dyDescent="0.25">
      <c r="A2851" s="99">
        <v>2844</v>
      </c>
      <c r="B2851" s="3">
        <v>0</v>
      </c>
      <c r="C2851" s="4">
        <v>0</v>
      </c>
    </row>
    <row r="2852" spans="1:3" x14ac:dyDescent="0.25">
      <c r="A2852" s="99">
        <v>2845</v>
      </c>
      <c r="B2852" s="3">
        <v>0</v>
      </c>
      <c r="C2852" s="4">
        <v>0</v>
      </c>
    </row>
    <row r="2853" spans="1:3" x14ac:dyDescent="0.25">
      <c r="A2853" s="99">
        <v>2846</v>
      </c>
      <c r="B2853" s="3">
        <v>0</v>
      </c>
      <c r="C2853" s="4">
        <v>0</v>
      </c>
    </row>
    <row r="2854" spans="1:3" x14ac:dyDescent="0.25">
      <c r="A2854" s="99">
        <v>2847</v>
      </c>
      <c r="B2854" s="3">
        <v>0</v>
      </c>
      <c r="C2854" s="4">
        <v>0</v>
      </c>
    </row>
    <row r="2855" spans="1:3" x14ac:dyDescent="0.25">
      <c r="A2855" s="99">
        <v>2848</v>
      </c>
      <c r="B2855" s="3">
        <v>0</v>
      </c>
      <c r="C2855" s="4">
        <v>0</v>
      </c>
    </row>
    <row r="2856" spans="1:3" x14ac:dyDescent="0.25">
      <c r="A2856" s="99">
        <v>2849</v>
      </c>
      <c r="B2856" s="3">
        <v>0</v>
      </c>
      <c r="C2856" s="4">
        <v>0</v>
      </c>
    </row>
    <row r="2857" spans="1:3" x14ac:dyDescent="0.25">
      <c r="A2857" s="99">
        <v>2850</v>
      </c>
      <c r="B2857" s="3">
        <v>0</v>
      </c>
      <c r="C2857" s="4">
        <v>0</v>
      </c>
    </row>
    <row r="2858" spans="1:3" x14ac:dyDescent="0.25">
      <c r="A2858" s="99">
        <v>2851</v>
      </c>
      <c r="B2858" s="3">
        <v>0</v>
      </c>
      <c r="C2858" s="4">
        <v>0</v>
      </c>
    </row>
    <row r="2859" spans="1:3" x14ac:dyDescent="0.25">
      <c r="A2859" s="99">
        <v>2852</v>
      </c>
      <c r="B2859" s="3">
        <v>0</v>
      </c>
      <c r="C2859" s="4">
        <v>0</v>
      </c>
    </row>
    <row r="2860" spans="1:3" x14ac:dyDescent="0.25">
      <c r="A2860" s="99">
        <v>2853</v>
      </c>
      <c r="B2860" s="3">
        <v>0</v>
      </c>
      <c r="C2860" s="4">
        <v>0</v>
      </c>
    </row>
    <row r="2861" spans="1:3" x14ac:dyDescent="0.25">
      <c r="A2861" s="99">
        <v>2854</v>
      </c>
      <c r="B2861" s="3">
        <v>0</v>
      </c>
      <c r="C2861" s="4">
        <v>0</v>
      </c>
    </row>
    <row r="2862" spans="1:3" x14ac:dyDescent="0.25">
      <c r="A2862" s="99">
        <v>2855</v>
      </c>
      <c r="B2862" s="3">
        <v>0</v>
      </c>
      <c r="C2862" s="4">
        <v>0</v>
      </c>
    </row>
    <row r="2863" spans="1:3" x14ac:dyDescent="0.25">
      <c r="A2863" s="99">
        <v>2856</v>
      </c>
      <c r="B2863" s="3">
        <v>0</v>
      </c>
      <c r="C2863" s="4">
        <v>0</v>
      </c>
    </row>
    <row r="2864" spans="1:3" x14ac:dyDescent="0.25">
      <c r="A2864" s="99">
        <v>2857</v>
      </c>
      <c r="B2864" s="3">
        <v>0</v>
      </c>
      <c r="C2864" s="4">
        <v>0</v>
      </c>
    </row>
    <row r="2865" spans="1:3" x14ac:dyDescent="0.25">
      <c r="A2865" s="99">
        <v>2858</v>
      </c>
      <c r="B2865" s="3">
        <v>6.6</v>
      </c>
      <c r="C2865" s="4">
        <v>3.3</v>
      </c>
    </row>
    <row r="2866" spans="1:3" x14ac:dyDescent="0.25">
      <c r="A2866" s="99">
        <v>2859</v>
      </c>
      <c r="B2866" s="3">
        <v>0</v>
      </c>
      <c r="C2866" s="4">
        <v>3.3</v>
      </c>
    </row>
    <row r="2867" spans="1:3" x14ac:dyDescent="0.25">
      <c r="A2867" s="99">
        <v>2860</v>
      </c>
      <c r="B2867" s="3">
        <v>0</v>
      </c>
      <c r="C2867" s="4">
        <v>1.5010526315789483</v>
      </c>
    </row>
    <row r="2868" spans="1:3" x14ac:dyDescent="0.25">
      <c r="A2868" s="99">
        <v>2861</v>
      </c>
      <c r="B2868" s="3">
        <v>0</v>
      </c>
      <c r="C2868" s="4">
        <v>0</v>
      </c>
    </row>
    <row r="2869" spans="1:3" x14ac:dyDescent="0.25">
      <c r="A2869" s="99">
        <v>2862</v>
      </c>
      <c r="B2869" s="3">
        <v>0</v>
      </c>
      <c r="C2869" s="4">
        <v>0</v>
      </c>
    </row>
    <row r="2870" spans="1:3" x14ac:dyDescent="0.25">
      <c r="A2870" s="99">
        <v>2863</v>
      </c>
      <c r="B2870" s="3">
        <v>0</v>
      </c>
      <c r="C2870" s="4">
        <v>0</v>
      </c>
    </row>
    <row r="2871" spans="1:3" x14ac:dyDescent="0.25">
      <c r="A2871" s="99">
        <v>2864</v>
      </c>
      <c r="B2871" s="3">
        <v>0</v>
      </c>
      <c r="C2871" s="4">
        <v>0</v>
      </c>
    </row>
    <row r="2872" spans="1:3" x14ac:dyDescent="0.25">
      <c r="A2872" s="99">
        <v>2865</v>
      </c>
      <c r="B2872" s="3">
        <v>0</v>
      </c>
      <c r="C2872" s="4">
        <v>0</v>
      </c>
    </row>
    <row r="2873" spans="1:3" x14ac:dyDescent="0.25">
      <c r="A2873" s="99">
        <v>2866</v>
      </c>
      <c r="B2873" s="3">
        <v>0</v>
      </c>
      <c r="C2873" s="4">
        <v>0</v>
      </c>
    </row>
    <row r="2874" spans="1:3" x14ac:dyDescent="0.25">
      <c r="A2874" s="99">
        <v>2867</v>
      </c>
      <c r="B2874" s="3">
        <v>0</v>
      </c>
      <c r="C2874" s="4">
        <v>0</v>
      </c>
    </row>
    <row r="2875" spans="1:3" x14ac:dyDescent="0.25">
      <c r="A2875" s="99">
        <v>2868</v>
      </c>
      <c r="B2875" s="3">
        <v>0</v>
      </c>
      <c r="C2875" s="4">
        <v>0</v>
      </c>
    </row>
    <row r="2876" spans="1:3" x14ac:dyDescent="0.25">
      <c r="A2876" s="99">
        <v>2869</v>
      </c>
      <c r="B2876" s="3">
        <v>0</v>
      </c>
      <c r="C2876" s="4">
        <v>0</v>
      </c>
    </row>
    <row r="2877" spans="1:3" x14ac:dyDescent="0.25">
      <c r="A2877" s="99">
        <v>2870</v>
      </c>
      <c r="B2877" s="3">
        <v>0</v>
      </c>
      <c r="C2877" s="4">
        <v>0</v>
      </c>
    </row>
    <row r="2878" spans="1:3" x14ac:dyDescent="0.25">
      <c r="A2878" s="99">
        <v>2871</v>
      </c>
      <c r="B2878" s="3">
        <v>0</v>
      </c>
      <c r="C2878" s="4">
        <v>0</v>
      </c>
    </row>
    <row r="2879" spans="1:3" x14ac:dyDescent="0.25">
      <c r="A2879" s="99">
        <v>2872</v>
      </c>
      <c r="B2879" s="3">
        <v>0</v>
      </c>
      <c r="C2879" s="4">
        <v>0</v>
      </c>
    </row>
    <row r="2880" spans="1:3" x14ac:dyDescent="0.25">
      <c r="A2880" s="99">
        <v>2873</v>
      </c>
      <c r="B2880" s="3">
        <v>0</v>
      </c>
      <c r="C2880" s="4">
        <v>0</v>
      </c>
    </row>
    <row r="2881" spans="1:3" x14ac:dyDescent="0.25">
      <c r="A2881" s="99">
        <v>2874</v>
      </c>
      <c r="B2881" s="3">
        <v>0</v>
      </c>
      <c r="C2881" s="4">
        <v>0</v>
      </c>
    </row>
    <row r="2882" spans="1:3" x14ac:dyDescent="0.25">
      <c r="A2882" s="99">
        <v>2875</v>
      </c>
      <c r="B2882" s="3">
        <v>0</v>
      </c>
      <c r="C2882" s="4">
        <v>0</v>
      </c>
    </row>
    <row r="2883" spans="1:3" x14ac:dyDescent="0.25">
      <c r="A2883" s="99">
        <v>2876</v>
      </c>
      <c r="B2883" s="3">
        <v>0</v>
      </c>
      <c r="C2883" s="4">
        <v>0</v>
      </c>
    </row>
    <row r="2884" spans="1:3" x14ac:dyDescent="0.25">
      <c r="A2884" s="99">
        <v>2877</v>
      </c>
      <c r="B2884" s="3">
        <v>0</v>
      </c>
      <c r="C2884" s="4">
        <v>0</v>
      </c>
    </row>
    <row r="2885" spans="1:3" x14ac:dyDescent="0.25">
      <c r="A2885" s="99">
        <v>2878</v>
      </c>
      <c r="B2885" s="3">
        <v>0</v>
      </c>
      <c r="C2885" s="4">
        <v>0</v>
      </c>
    </row>
    <row r="2886" spans="1:3" x14ac:dyDescent="0.25">
      <c r="A2886" s="99">
        <v>2879</v>
      </c>
      <c r="B2886" s="3">
        <v>0</v>
      </c>
      <c r="C2886" s="4">
        <v>0</v>
      </c>
    </row>
    <row r="2887" spans="1:3" x14ac:dyDescent="0.25">
      <c r="A2887" s="99">
        <v>2880</v>
      </c>
      <c r="B2887" s="3">
        <v>0</v>
      </c>
      <c r="C2887" s="4">
        <v>0</v>
      </c>
    </row>
    <row r="2888" spans="1:3" x14ac:dyDescent="0.25">
      <c r="A2888" s="99">
        <v>2881</v>
      </c>
      <c r="B2888" s="3">
        <v>0</v>
      </c>
      <c r="C2888" s="4">
        <v>0</v>
      </c>
    </row>
    <row r="2889" spans="1:3" x14ac:dyDescent="0.25">
      <c r="A2889" s="99">
        <v>2882</v>
      </c>
      <c r="B2889" s="3">
        <v>0</v>
      </c>
      <c r="C2889" s="4">
        <v>0</v>
      </c>
    </row>
    <row r="2890" spans="1:3" x14ac:dyDescent="0.25">
      <c r="A2890" s="99">
        <v>2883</v>
      </c>
      <c r="B2890" s="3">
        <v>1.9094736842105289</v>
      </c>
      <c r="C2890" s="4">
        <v>3.3</v>
      </c>
    </row>
    <row r="2891" spans="1:3" x14ac:dyDescent="0.25">
      <c r="A2891" s="99">
        <v>2884</v>
      </c>
      <c r="B2891" s="3">
        <v>0</v>
      </c>
      <c r="C2891" s="4">
        <v>0.86947368421052151</v>
      </c>
    </row>
    <row r="2892" spans="1:3" x14ac:dyDescent="0.25">
      <c r="A2892" s="99">
        <v>2885</v>
      </c>
      <c r="B2892" s="3">
        <v>0</v>
      </c>
      <c r="C2892" s="4">
        <v>0</v>
      </c>
    </row>
    <row r="2893" spans="1:3" x14ac:dyDescent="0.25">
      <c r="A2893" s="99">
        <v>2886</v>
      </c>
      <c r="B2893" s="3">
        <v>0</v>
      </c>
      <c r="C2893" s="4">
        <v>0</v>
      </c>
    </row>
    <row r="2894" spans="1:3" x14ac:dyDescent="0.25">
      <c r="A2894" s="99">
        <v>2887</v>
      </c>
      <c r="B2894" s="3">
        <v>0</v>
      </c>
      <c r="C2894" s="4">
        <v>0</v>
      </c>
    </row>
    <row r="2895" spans="1:3" x14ac:dyDescent="0.25">
      <c r="A2895" s="99">
        <v>2888</v>
      </c>
      <c r="B2895" s="3">
        <v>0</v>
      </c>
      <c r="C2895" s="4">
        <v>0</v>
      </c>
    </row>
    <row r="2896" spans="1:3" x14ac:dyDescent="0.25">
      <c r="A2896" s="99">
        <v>2889</v>
      </c>
      <c r="B2896" s="3">
        <v>0</v>
      </c>
      <c r="C2896" s="4">
        <v>0</v>
      </c>
    </row>
    <row r="2897" spans="1:3" x14ac:dyDescent="0.25">
      <c r="A2897" s="99">
        <v>2890</v>
      </c>
      <c r="B2897" s="3">
        <v>0</v>
      </c>
      <c r="C2897" s="4">
        <v>0</v>
      </c>
    </row>
    <row r="2898" spans="1:3" x14ac:dyDescent="0.25">
      <c r="A2898" s="99">
        <v>2891</v>
      </c>
      <c r="B2898" s="3">
        <v>0</v>
      </c>
      <c r="C2898" s="4">
        <v>0</v>
      </c>
    </row>
    <row r="2899" spans="1:3" x14ac:dyDescent="0.25">
      <c r="A2899" s="99">
        <v>2892</v>
      </c>
      <c r="B2899" s="3">
        <v>0</v>
      </c>
      <c r="C2899" s="4">
        <v>0</v>
      </c>
    </row>
    <row r="2900" spans="1:3" x14ac:dyDescent="0.25">
      <c r="A2900" s="99">
        <v>2893</v>
      </c>
      <c r="B2900" s="3">
        <v>0</v>
      </c>
      <c r="C2900" s="4">
        <v>0</v>
      </c>
    </row>
    <row r="2901" spans="1:3" x14ac:dyDescent="0.25">
      <c r="A2901" s="99">
        <v>2894</v>
      </c>
      <c r="B2901" s="3">
        <v>0</v>
      </c>
      <c r="C2901" s="4">
        <v>0</v>
      </c>
    </row>
    <row r="2902" spans="1:3" x14ac:dyDescent="0.25">
      <c r="A2902" s="99">
        <v>2895</v>
      </c>
      <c r="B2902" s="3">
        <v>0</v>
      </c>
      <c r="C2902" s="4">
        <v>0</v>
      </c>
    </row>
    <row r="2903" spans="1:3" x14ac:dyDescent="0.25">
      <c r="A2903" s="99">
        <v>2896</v>
      </c>
      <c r="B2903" s="3">
        <v>0</v>
      </c>
      <c r="C2903" s="4">
        <v>0</v>
      </c>
    </row>
    <row r="2904" spans="1:3" x14ac:dyDescent="0.25">
      <c r="A2904" s="99">
        <v>2897</v>
      </c>
      <c r="B2904" s="3">
        <v>0</v>
      </c>
      <c r="C2904" s="4">
        <v>0</v>
      </c>
    </row>
    <row r="2905" spans="1:3" x14ac:dyDescent="0.25">
      <c r="A2905" s="99">
        <v>2898</v>
      </c>
      <c r="B2905" s="3">
        <v>0</v>
      </c>
      <c r="C2905" s="4">
        <v>0</v>
      </c>
    </row>
    <row r="2906" spans="1:3" x14ac:dyDescent="0.25">
      <c r="A2906" s="99">
        <v>2899</v>
      </c>
      <c r="B2906" s="3">
        <v>0</v>
      </c>
      <c r="C2906" s="4">
        <v>0</v>
      </c>
    </row>
    <row r="2907" spans="1:3" x14ac:dyDescent="0.25">
      <c r="A2907" s="99">
        <v>2900</v>
      </c>
      <c r="B2907" s="3">
        <v>0</v>
      </c>
      <c r="C2907" s="4">
        <v>0</v>
      </c>
    </row>
    <row r="2908" spans="1:3" x14ac:dyDescent="0.25">
      <c r="A2908" s="99">
        <v>2901</v>
      </c>
      <c r="B2908" s="3">
        <v>0</v>
      </c>
      <c r="C2908" s="4">
        <v>0</v>
      </c>
    </row>
    <row r="2909" spans="1:3" x14ac:dyDescent="0.25">
      <c r="A2909" s="99">
        <v>2902</v>
      </c>
      <c r="B2909" s="3">
        <v>0</v>
      </c>
      <c r="C2909" s="4">
        <v>0</v>
      </c>
    </row>
    <row r="2910" spans="1:3" x14ac:dyDescent="0.25">
      <c r="A2910" s="99">
        <v>2903</v>
      </c>
      <c r="B2910" s="3">
        <v>0</v>
      </c>
      <c r="C2910" s="4">
        <v>0</v>
      </c>
    </row>
    <row r="2911" spans="1:3" x14ac:dyDescent="0.25">
      <c r="A2911" s="99">
        <v>2904</v>
      </c>
      <c r="B2911" s="3">
        <v>0</v>
      </c>
      <c r="C2911" s="4">
        <v>0</v>
      </c>
    </row>
    <row r="2912" spans="1:3" x14ac:dyDescent="0.25">
      <c r="A2912" s="99">
        <v>2905</v>
      </c>
      <c r="B2912" s="3">
        <v>0</v>
      </c>
      <c r="C2912" s="4">
        <v>0</v>
      </c>
    </row>
    <row r="2913" spans="1:3" x14ac:dyDescent="0.25">
      <c r="A2913" s="99">
        <v>2906</v>
      </c>
      <c r="B2913" s="3">
        <v>0</v>
      </c>
      <c r="C2913" s="4">
        <v>0</v>
      </c>
    </row>
    <row r="2914" spans="1:3" x14ac:dyDescent="0.25">
      <c r="A2914" s="99">
        <v>2907</v>
      </c>
      <c r="B2914" s="3">
        <v>0</v>
      </c>
      <c r="C2914" s="4">
        <v>3.3</v>
      </c>
    </row>
    <row r="2915" spans="1:3" x14ac:dyDescent="0.25">
      <c r="A2915" s="99">
        <v>2908</v>
      </c>
      <c r="B2915" s="3">
        <v>0</v>
      </c>
      <c r="C2915" s="4">
        <v>2.2842105263157886</v>
      </c>
    </row>
    <row r="2916" spans="1:3" x14ac:dyDescent="0.25">
      <c r="A2916" s="99">
        <v>2909</v>
      </c>
      <c r="B2916" s="3">
        <v>0</v>
      </c>
      <c r="C2916" s="4">
        <v>0</v>
      </c>
    </row>
    <row r="2917" spans="1:3" x14ac:dyDescent="0.25">
      <c r="A2917" s="99">
        <v>2910</v>
      </c>
      <c r="B2917" s="3">
        <v>0</v>
      </c>
      <c r="C2917" s="4">
        <v>0</v>
      </c>
    </row>
    <row r="2918" spans="1:3" x14ac:dyDescent="0.25">
      <c r="A2918" s="99">
        <v>2911</v>
      </c>
      <c r="B2918" s="3">
        <v>0</v>
      </c>
      <c r="C2918" s="4">
        <v>0</v>
      </c>
    </row>
    <row r="2919" spans="1:3" x14ac:dyDescent="0.25">
      <c r="A2919" s="99">
        <v>2912</v>
      </c>
      <c r="B2919" s="3">
        <v>6.6</v>
      </c>
      <c r="C2919" s="4">
        <v>3.3</v>
      </c>
    </row>
    <row r="2920" spans="1:3" x14ac:dyDescent="0.25">
      <c r="A2920" s="99">
        <v>2913</v>
      </c>
      <c r="B2920" s="3">
        <v>4.1789473684210341</v>
      </c>
      <c r="C2920" s="4">
        <v>3.3</v>
      </c>
    </row>
    <row r="2921" spans="1:3" x14ac:dyDescent="0.25">
      <c r="A2921" s="99">
        <v>2914</v>
      </c>
      <c r="B2921" s="3">
        <v>0</v>
      </c>
      <c r="C2921" s="4">
        <v>3.3</v>
      </c>
    </row>
    <row r="2922" spans="1:3" x14ac:dyDescent="0.25">
      <c r="A2922" s="99">
        <v>2915</v>
      </c>
      <c r="B2922" s="3">
        <v>0</v>
      </c>
      <c r="C2922" s="4">
        <v>1.03052631578947</v>
      </c>
    </row>
    <row r="2923" spans="1:3" x14ac:dyDescent="0.25">
      <c r="A2923" s="99">
        <v>2916</v>
      </c>
      <c r="B2923" s="3">
        <v>0</v>
      </c>
      <c r="C2923" s="4">
        <v>0</v>
      </c>
    </row>
    <row r="2924" spans="1:3" x14ac:dyDescent="0.25">
      <c r="A2924" s="99">
        <v>2917</v>
      </c>
      <c r="B2924" s="3">
        <v>0</v>
      </c>
      <c r="C2924" s="4">
        <v>0</v>
      </c>
    </row>
    <row r="2925" spans="1:3" x14ac:dyDescent="0.25">
      <c r="A2925" s="99">
        <v>2918</v>
      </c>
      <c r="B2925" s="3">
        <v>0</v>
      </c>
      <c r="C2925" s="4">
        <v>0</v>
      </c>
    </row>
    <row r="2926" spans="1:3" x14ac:dyDescent="0.25">
      <c r="A2926" s="99">
        <v>2919</v>
      </c>
      <c r="B2926" s="3">
        <v>0</v>
      </c>
      <c r="C2926" s="4">
        <v>0</v>
      </c>
    </row>
    <row r="2927" spans="1:3" x14ac:dyDescent="0.25">
      <c r="A2927" s="99">
        <v>2920</v>
      </c>
      <c r="B2927" s="3">
        <v>0</v>
      </c>
      <c r="C2927" s="4">
        <v>0</v>
      </c>
    </row>
    <row r="2928" spans="1:3" x14ac:dyDescent="0.25">
      <c r="A2928" s="99">
        <v>2921</v>
      </c>
      <c r="B2928" s="3">
        <v>0</v>
      </c>
      <c r="C2928" s="4">
        <v>0</v>
      </c>
    </row>
    <row r="2929" spans="1:3" x14ac:dyDescent="0.25">
      <c r="A2929" s="99">
        <v>2922</v>
      </c>
      <c r="B2929" s="3">
        <v>0</v>
      </c>
      <c r="C2929" s="4">
        <v>0</v>
      </c>
    </row>
    <row r="2930" spans="1:3" x14ac:dyDescent="0.25">
      <c r="A2930" s="99">
        <v>2923</v>
      </c>
      <c r="B2930" s="3">
        <v>0</v>
      </c>
      <c r="C2930" s="4">
        <v>0</v>
      </c>
    </row>
    <row r="2931" spans="1:3" x14ac:dyDescent="0.25">
      <c r="A2931" s="99">
        <v>2924</v>
      </c>
      <c r="B2931" s="3">
        <v>0</v>
      </c>
      <c r="C2931" s="4">
        <v>0</v>
      </c>
    </row>
    <row r="2932" spans="1:3" x14ac:dyDescent="0.25">
      <c r="A2932" s="99">
        <v>2925</v>
      </c>
      <c r="B2932" s="3">
        <v>0</v>
      </c>
      <c r="C2932" s="4">
        <v>0</v>
      </c>
    </row>
    <row r="2933" spans="1:3" x14ac:dyDescent="0.25">
      <c r="A2933" s="99">
        <v>2926</v>
      </c>
      <c r="B2933" s="3">
        <v>0</v>
      </c>
      <c r="C2933" s="4">
        <v>0</v>
      </c>
    </row>
    <row r="2934" spans="1:3" x14ac:dyDescent="0.25">
      <c r="A2934" s="99">
        <v>2927</v>
      </c>
      <c r="B2934" s="3">
        <v>0</v>
      </c>
      <c r="C2934" s="4">
        <v>0</v>
      </c>
    </row>
    <row r="2935" spans="1:3" x14ac:dyDescent="0.25">
      <c r="A2935" s="99">
        <v>2928</v>
      </c>
      <c r="B2935" s="3">
        <v>0</v>
      </c>
      <c r="C2935" s="4">
        <v>0</v>
      </c>
    </row>
    <row r="2936" spans="1:3" x14ac:dyDescent="0.25">
      <c r="A2936" s="99">
        <v>2929</v>
      </c>
      <c r="B2936" s="3">
        <v>0</v>
      </c>
      <c r="C2936" s="4">
        <v>0</v>
      </c>
    </row>
    <row r="2937" spans="1:3" x14ac:dyDescent="0.25">
      <c r="A2937" s="99">
        <v>2930</v>
      </c>
      <c r="B2937" s="3">
        <v>0</v>
      </c>
      <c r="C2937" s="4">
        <v>0</v>
      </c>
    </row>
    <row r="2938" spans="1:3" x14ac:dyDescent="0.25">
      <c r="A2938" s="99">
        <v>2931</v>
      </c>
      <c r="B2938" s="3">
        <v>0</v>
      </c>
      <c r="C2938" s="4">
        <v>0</v>
      </c>
    </row>
    <row r="2939" spans="1:3" x14ac:dyDescent="0.25">
      <c r="A2939" s="99">
        <v>2932</v>
      </c>
      <c r="B2939" s="3">
        <v>0</v>
      </c>
      <c r="C2939" s="4">
        <v>0</v>
      </c>
    </row>
    <row r="2940" spans="1:3" x14ac:dyDescent="0.25">
      <c r="A2940" s="99">
        <v>2933</v>
      </c>
      <c r="B2940" s="3">
        <v>0</v>
      </c>
      <c r="C2940" s="4">
        <v>0</v>
      </c>
    </row>
    <row r="2941" spans="1:3" x14ac:dyDescent="0.25">
      <c r="A2941" s="99">
        <v>2934</v>
      </c>
      <c r="B2941" s="3">
        <v>0</v>
      </c>
      <c r="C2941" s="4">
        <v>0</v>
      </c>
    </row>
    <row r="2942" spans="1:3" x14ac:dyDescent="0.25">
      <c r="A2942" s="99">
        <v>2935</v>
      </c>
      <c r="B2942" s="3">
        <v>0</v>
      </c>
      <c r="C2942" s="4">
        <v>0.23789473684210388</v>
      </c>
    </row>
    <row r="2943" spans="1:3" x14ac:dyDescent="0.25">
      <c r="A2943" s="99">
        <v>2936</v>
      </c>
      <c r="B2943" s="3">
        <v>6.6</v>
      </c>
      <c r="C2943" s="4">
        <v>3.3</v>
      </c>
    </row>
    <row r="2944" spans="1:3" x14ac:dyDescent="0.25">
      <c r="A2944" s="99">
        <v>2937</v>
      </c>
      <c r="B2944" s="3">
        <v>6.6</v>
      </c>
      <c r="C2944" s="4">
        <v>3.3</v>
      </c>
    </row>
    <row r="2945" spans="1:3" x14ac:dyDescent="0.25">
      <c r="A2945" s="99">
        <v>2938</v>
      </c>
      <c r="B2945" s="3">
        <v>4.837894736842097</v>
      </c>
      <c r="C2945" s="4">
        <v>3.3</v>
      </c>
    </row>
    <row r="2946" spans="1:3" x14ac:dyDescent="0.25">
      <c r="A2946" s="99">
        <v>2939</v>
      </c>
      <c r="B2946" s="3">
        <v>0</v>
      </c>
      <c r="C2946" s="4">
        <v>1.0305263157894786</v>
      </c>
    </row>
    <row r="2947" spans="1:3" x14ac:dyDescent="0.25">
      <c r="A2947" s="99">
        <v>2940</v>
      </c>
      <c r="B2947" s="3">
        <v>0</v>
      </c>
      <c r="C2947" s="4">
        <v>0</v>
      </c>
    </row>
    <row r="2948" spans="1:3" x14ac:dyDescent="0.25">
      <c r="A2948" s="99">
        <v>2941</v>
      </c>
      <c r="B2948" s="3">
        <v>0</v>
      </c>
      <c r="C2948" s="4">
        <v>0</v>
      </c>
    </row>
    <row r="2949" spans="1:3" x14ac:dyDescent="0.25">
      <c r="A2949" s="99">
        <v>2942</v>
      </c>
      <c r="B2949" s="3">
        <v>0</v>
      </c>
      <c r="C2949" s="4">
        <v>0</v>
      </c>
    </row>
    <row r="2950" spans="1:3" x14ac:dyDescent="0.25">
      <c r="A2950" s="99">
        <v>2943</v>
      </c>
      <c r="B2950" s="3">
        <v>0</v>
      </c>
      <c r="C2950" s="4">
        <v>0</v>
      </c>
    </row>
    <row r="2951" spans="1:3" x14ac:dyDescent="0.25">
      <c r="A2951" s="99">
        <v>2944</v>
      </c>
      <c r="B2951" s="3">
        <v>0</v>
      </c>
      <c r="C2951" s="4">
        <v>0</v>
      </c>
    </row>
    <row r="2952" spans="1:3" x14ac:dyDescent="0.25">
      <c r="A2952" s="99">
        <v>2945</v>
      </c>
      <c r="B2952" s="3">
        <v>0</v>
      </c>
      <c r="C2952" s="4">
        <v>0</v>
      </c>
    </row>
    <row r="2953" spans="1:3" x14ac:dyDescent="0.25">
      <c r="A2953" s="99">
        <v>2946</v>
      </c>
      <c r="B2953" s="3">
        <v>0</v>
      </c>
      <c r="C2953" s="4">
        <v>0</v>
      </c>
    </row>
    <row r="2954" spans="1:3" x14ac:dyDescent="0.25">
      <c r="A2954" s="99">
        <v>2947</v>
      </c>
      <c r="B2954" s="3">
        <v>0</v>
      </c>
      <c r="C2954" s="4">
        <v>0</v>
      </c>
    </row>
    <row r="2955" spans="1:3" x14ac:dyDescent="0.25">
      <c r="A2955" s="99">
        <v>2948</v>
      </c>
      <c r="B2955" s="3">
        <v>0</v>
      </c>
      <c r="C2955" s="4">
        <v>0</v>
      </c>
    </row>
    <row r="2956" spans="1:3" x14ac:dyDescent="0.25">
      <c r="A2956" s="99">
        <v>2949</v>
      </c>
      <c r="B2956" s="3">
        <v>0</v>
      </c>
      <c r="C2956" s="4">
        <v>0</v>
      </c>
    </row>
    <row r="2957" spans="1:3" x14ac:dyDescent="0.25">
      <c r="A2957" s="99">
        <v>2950</v>
      </c>
      <c r="B2957" s="3">
        <v>0</v>
      </c>
      <c r="C2957" s="4">
        <v>0</v>
      </c>
    </row>
    <row r="2958" spans="1:3" x14ac:dyDescent="0.25">
      <c r="A2958" s="99">
        <v>2951</v>
      </c>
      <c r="B2958" s="3">
        <v>0</v>
      </c>
      <c r="C2958" s="4">
        <v>0</v>
      </c>
    </row>
    <row r="2959" spans="1:3" x14ac:dyDescent="0.25">
      <c r="A2959" s="99">
        <v>2952</v>
      </c>
      <c r="B2959" s="3">
        <v>0</v>
      </c>
      <c r="C2959" s="4">
        <v>0</v>
      </c>
    </row>
    <row r="2960" spans="1:3" x14ac:dyDescent="0.25">
      <c r="A2960" s="99">
        <v>2953</v>
      </c>
      <c r="B2960" s="3">
        <v>0</v>
      </c>
      <c r="C2960" s="4">
        <v>0</v>
      </c>
    </row>
    <row r="2961" spans="1:3" x14ac:dyDescent="0.25">
      <c r="A2961" s="99">
        <v>2954</v>
      </c>
      <c r="B2961" s="3">
        <v>0</v>
      </c>
      <c r="C2961" s="4">
        <v>3.3</v>
      </c>
    </row>
    <row r="2962" spans="1:3" x14ac:dyDescent="0.25">
      <c r="A2962" s="99">
        <v>2955</v>
      </c>
      <c r="B2962" s="3">
        <v>0</v>
      </c>
      <c r="C2962" s="4">
        <v>0.86947368421052151</v>
      </c>
    </row>
    <row r="2963" spans="1:3" x14ac:dyDescent="0.25">
      <c r="A2963" s="99">
        <v>2956</v>
      </c>
      <c r="B2963" s="3">
        <v>0</v>
      </c>
      <c r="C2963" s="4">
        <v>0</v>
      </c>
    </row>
    <row r="2964" spans="1:3" x14ac:dyDescent="0.25">
      <c r="A2964" s="99">
        <v>2957</v>
      </c>
      <c r="B2964" s="3">
        <v>0</v>
      </c>
      <c r="C2964" s="4">
        <v>0</v>
      </c>
    </row>
    <row r="2965" spans="1:3" x14ac:dyDescent="0.25">
      <c r="A2965" s="99">
        <v>2958</v>
      </c>
      <c r="B2965" s="3">
        <v>0</v>
      </c>
      <c r="C2965" s="4">
        <v>0</v>
      </c>
    </row>
    <row r="2966" spans="1:3" x14ac:dyDescent="0.25">
      <c r="A2966" s="99">
        <v>2959</v>
      </c>
      <c r="B2966" s="3">
        <v>0</v>
      </c>
      <c r="C2966" s="4">
        <v>0</v>
      </c>
    </row>
    <row r="2967" spans="1:3" x14ac:dyDescent="0.25">
      <c r="A2967" s="99">
        <v>2960</v>
      </c>
      <c r="B2967" s="3">
        <v>0</v>
      </c>
      <c r="C2967" s="4">
        <v>0</v>
      </c>
    </row>
    <row r="2968" spans="1:3" x14ac:dyDescent="0.25">
      <c r="A2968" s="99">
        <v>2961</v>
      </c>
      <c r="B2968" s="3">
        <v>0</v>
      </c>
      <c r="C2968" s="4">
        <v>0</v>
      </c>
    </row>
    <row r="2969" spans="1:3" x14ac:dyDescent="0.25">
      <c r="A2969" s="99">
        <v>2962</v>
      </c>
      <c r="B2969" s="3">
        <v>0</v>
      </c>
      <c r="C2969" s="4">
        <v>0</v>
      </c>
    </row>
    <row r="2970" spans="1:3" x14ac:dyDescent="0.25">
      <c r="A2970" s="99">
        <v>2963</v>
      </c>
      <c r="B2970" s="3">
        <v>0</v>
      </c>
      <c r="C2970" s="4">
        <v>0</v>
      </c>
    </row>
    <row r="2971" spans="1:3" x14ac:dyDescent="0.25">
      <c r="A2971" s="99">
        <v>2964</v>
      </c>
      <c r="B2971" s="3">
        <v>0</v>
      </c>
      <c r="C2971" s="4">
        <v>0</v>
      </c>
    </row>
    <row r="2972" spans="1:3" x14ac:dyDescent="0.25">
      <c r="A2972" s="99">
        <v>2965</v>
      </c>
      <c r="B2972" s="3">
        <v>0</v>
      </c>
      <c r="C2972" s="4">
        <v>0</v>
      </c>
    </row>
    <row r="2973" spans="1:3" x14ac:dyDescent="0.25">
      <c r="A2973" s="99">
        <v>2966</v>
      </c>
      <c r="B2973" s="3">
        <v>0</v>
      </c>
      <c r="C2973" s="4">
        <v>0</v>
      </c>
    </row>
    <row r="2974" spans="1:3" x14ac:dyDescent="0.25">
      <c r="A2974" s="99">
        <v>2967</v>
      </c>
      <c r="B2974" s="3">
        <v>0</v>
      </c>
      <c r="C2974" s="4">
        <v>0</v>
      </c>
    </row>
    <row r="2975" spans="1:3" x14ac:dyDescent="0.25">
      <c r="A2975" s="99">
        <v>2968</v>
      </c>
      <c r="B2975" s="3">
        <v>0</v>
      </c>
      <c r="C2975" s="4">
        <v>0</v>
      </c>
    </row>
    <row r="2976" spans="1:3" x14ac:dyDescent="0.25">
      <c r="A2976" s="99">
        <v>2969</v>
      </c>
      <c r="B2976" s="3">
        <v>0</v>
      </c>
      <c r="C2976" s="4">
        <v>0</v>
      </c>
    </row>
    <row r="2977" spans="1:3" x14ac:dyDescent="0.25">
      <c r="A2977" s="99">
        <v>2970</v>
      </c>
      <c r="B2977" s="3">
        <v>0</v>
      </c>
      <c r="C2977" s="4">
        <v>0</v>
      </c>
    </row>
    <row r="2978" spans="1:3" x14ac:dyDescent="0.25">
      <c r="A2978" s="99">
        <v>2971</v>
      </c>
      <c r="B2978" s="3">
        <v>0</v>
      </c>
      <c r="C2978" s="4">
        <v>0</v>
      </c>
    </row>
    <row r="2979" spans="1:3" x14ac:dyDescent="0.25">
      <c r="A2979" s="99">
        <v>2972</v>
      </c>
      <c r="B2979" s="3">
        <v>0</v>
      </c>
      <c r="C2979" s="4">
        <v>0</v>
      </c>
    </row>
    <row r="2980" spans="1:3" x14ac:dyDescent="0.25">
      <c r="A2980" s="99">
        <v>2973</v>
      </c>
      <c r="B2980" s="3">
        <v>0</v>
      </c>
      <c r="C2980" s="4">
        <v>0</v>
      </c>
    </row>
    <row r="2981" spans="1:3" x14ac:dyDescent="0.25">
      <c r="A2981" s="99">
        <v>2974</v>
      </c>
      <c r="B2981" s="3">
        <v>0</v>
      </c>
      <c r="C2981" s="4">
        <v>0</v>
      </c>
    </row>
    <row r="2982" spans="1:3" x14ac:dyDescent="0.25">
      <c r="A2982" s="99">
        <v>2975</v>
      </c>
      <c r="B2982" s="3">
        <v>0</v>
      </c>
      <c r="C2982" s="4">
        <v>0</v>
      </c>
    </row>
    <row r="2983" spans="1:3" x14ac:dyDescent="0.25">
      <c r="A2983" s="99">
        <v>2976</v>
      </c>
      <c r="B2983" s="3">
        <v>0</v>
      </c>
      <c r="C2983" s="4">
        <v>0</v>
      </c>
    </row>
    <row r="2984" spans="1:3" x14ac:dyDescent="0.25">
      <c r="A2984" s="99">
        <v>2977</v>
      </c>
      <c r="B2984" s="3">
        <v>0</v>
      </c>
      <c r="C2984" s="4">
        <v>1.03052631578947</v>
      </c>
    </row>
    <row r="2985" spans="1:3" x14ac:dyDescent="0.25">
      <c r="A2985" s="99">
        <v>2978</v>
      </c>
      <c r="B2985" s="3">
        <v>6.6</v>
      </c>
      <c r="C2985" s="4">
        <v>3.3</v>
      </c>
    </row>
    <row r="2986" spans="1:3" x14ac:dyDescent="0.25">
      <c r="A2986" s="99">
        <v>2979</v>
      </c>
      <c r="B2986" s="3">
        <v>1.3578947368421093</v>
      </c>
      <c r="C2986" s="4">
        <v>3.3</v>
      </c>
    </row>
    <row r="2987" spans="1:3" x14ac:dyDescent="0.25">
      <c r="A2987" s="99">
        <v>2980</v>
      </c>
      <c r="B2987" s="3">
        <v>6.6</v>
      </c>
      <c r="C2987" s="4">
        <v>3.3</v>
      </c>
    </row>
    <row r="2988" spans="1:3" x14ac:dyDescent="0.25">
      <c r="A2988" s="99">
        <v>2981</v>
      </c>
      <c r="B2988" s="3">
        <v>0</v>
      </c>
      <c r="C2988" s="4">
        <v>0</v>
      </c>
    </row>
    <row r="2989" spans="1:3" x14ac:dyDescent="0.25">
      <c r="A2989" s="99">
        <v>2982</v>
      </c>
      <c r="B2989" s="3">
        <v>0</v>
      </c>
      <c r="C2989" s="4">
        <v>0</v>
      </c>
    </row>
    <row r="2990" spans="1:3" x14ac:dyDescent="0.25">
      <c r="A2990" s="99">
        <v>2983</v>
      </c>
      <c r="B2990" s="3">
        <v>0</v>
      </c>
      <c r="C2990" s="4">
        <v>0</v>
      </c>
    </row>
    <row r="2991" spans="1:3" x14ac:dyDescent="0.25">
      <c r="A2991" s="99">
        <v>2984</v>
      </c>
      <c r="B2991" s="3">
        <v>0</v>
      </c>
      <c r="C2991" s="4">
        <v>0</v>
      </c>
    </row>
    <row r="2992" spans="1:3" x14ac:dyDescent="0.25">
      <c r="A2992" s="99">
        <v>2985</v>
      </c>
      <c r="B2992" s="3">
        <v>0</v>
      </c>
      <c r="C2992" s="4">
        <v>0</v>
      </c>
    </row>
    <row r="2993" spans="1:3" x14ac:dyDescent="0.25">
      <c r="A2993" s="99">
        <v>2986</v>
      </c>
      <c r="B2993" s="3">
        <v>0</v>
      </c>
      <c r="C2993" s="4">
        <v>0</v>
      </c>
    </row>
    <row r="2994" spans="1:3" x14ac:dyDescent="0.25">
      <c r="A2994" s="99">
        <v>2987</v>
      </c>
      <c r="B2994" s="3">
        <v>0</v>
      </c>
      <c r="C2994" s="4">
        <v>0</v>
      </c>
    </row>
    <row r="2995" spans="1:3" x14ac:dyDescent="0.25">
      <c r="A2995" s="99">
        <v>2988</v>
      </c>
      <c r="B2995" s="3">
        <v>0</v>
      </c>
      <c r="C2995" s="4">
        <v>0</v>
      </c>
    </row>
    <row r="2996" spans="1:3" x14ac:dyDescent="0.25">
      <c r="A2996" s="99">
        <v>2989</v>
      </c>
      <c r="B2996" s="3">
        <v>0</v>
      </c>
      <c r="C2996" s="4">
        <v>0</v>
      </c>
    </row>
    <row r="2997" spans="1:3" x14ac:dyDescent="0.25">
      <c r="A2997" s="99">
        <v>2990</v>
      </c>
      <c r="B2997" s="3">
        <v>0</v>
      </c>
      <c r="C2997" s="4">
        <v>0</v>
      </c>
    </row>
    <row r="2998" spans="1:3" x14ac:dyDescent="0.25">
      <c r="A2998" s="99">
        <v>2991</v>
      </c>
      <c r="B2998" s="3">
        <v>0</v>
      </c>
      <c r="C2998" s="4">
        <v>0</v>
      </c>
    </row>
    <row r="2999" spans="1:3" x14ac:dyDescent="0.25">
      <c r="A2999" s="99">
        <v>2992</v>
      </c>
      <c r="B2999" s="3">
        <v>0</v>
      </c>
      <c r="C2999" s="4">
        <v>0</v>
      </c>
    </row>
    <row r="3000" spans="1:3" x14ac:dyDescent="0.25">
      <c r="A3000" s="99">
        <v>2993</v>
      </c>
      <c r="B3000" s="3">
        <v>0</v>
      </c>
      <c r="C3000" s="4">
        <v>2.9157894736842072</v>
      </c>
    </row>
    <row r="3001" spans="1:3" x14ac:dyDescent="0.25">
      <c r="A3001" s="99">
        <v>2994</v>
      </c>
      <c r="B3001" s="3">
        <v>0</v>
      </c>
      <c r="C3001" s="4">
        <v>0</v>
      </c>
    </row>
    <row r="3002" spans="1:3" x14ac:dyDescent="0.25">
      <c r="A3002" s="99">
        <v>2995</v>
      </c>
      <c r="B3002" s="3">
        <v>0</v>
      </c>
      <c r="C3002" s="4">
        <v>0</v>
      </c>
    </row>
    <row r="3003" spans="1:3" x14ac:dyDescent="0.25">
      <c r="A3003" s="99">
        <v>2996</v>
      </c>
      <c r="B3003" s="3">
        <v>0</v>
      </c>
      <c r="C3003" s="4">
        <v>0</v>
      </c>
    </row>
    <row r="3004" spans="1:3" x14ac:dyDescent="0.25">
      <c r="A3004" s="99">
        <v>2997</v>
      </c>
      <c r="B3004" s="3">
        <v>0</v>
      </c>
      <c r="C3004" s="4">
        <v>0</v>
      </c>
    </row>
    <row r="3005" spans="1:3" x14ac:dyDescent="0.25">
      <c r="A3005" s="99">
        <v>2998</v>
      </c>
      <c r="B3005" s="3">
        <v>0</v>
      </c>
      <c r="C3005" s="4">
        <v>0</v>
      </c>
    </row>
    <row r="3006" spans="1:3" x14ac:dyDescent="0.25">
      <c r="A3006" s="99">
        <v>2999</v>
      </c>
      <c r="B3006" s="3">
        <v>0</v>
      </c>
      <c r="C3006" s="4">
        <v>0</v>
      </c>
    </row>
    <row r="3007" spans="1:3" x14ac:dyDescent="0.25">
      <c r="A3007" s="99">
        <v>3000</v>
      </c>
      <c r="B3007" s="3">
        <v>0</v>
      </c>
      <c r="C3007" s="4">
        <v>0</v>
      </c>
    </row>
    <row r="3008" spans="1:3" x14ac:dyDescent="0.25">
      <c r="A3008" s="99">
        <v>3001</v>
      </c>
      <c r="B3008" s="3">
        <v>0</v>
      </c>
      <c r="C3008" s="4">
        <v>0</v>
      </c>
    </row>
    <row r="3009" spans="1:3" x14ac:dyDescent="0.25">
      <c r="A3009" s="99">
        <v>3002</v>
      </c>
      <c r="B3009" s="3">
        <v>2.5684210526315776</v>
      </c>
      <c r="C3009" s="4">
        <v>3.3</v>
      </c>
    </row>
    <row r="3010" spans="1:3" x14ac:dyDescent="0.25">
      <c r="A3010" s="99">
        <v>3003</v>
      </c>
      <c r="B3010" s="3">
        <v>6.6</v>
      </c>
      <c r="C3010" s="4">
        <v>3.3</v>
      </c>
    </row>
    <row r="3011" spans="1:3" x14ac:dyDescent="0.25">
      <c r="A3011" s="99">
        <v>3004</v>
      </c>
      <c r="B3011" s="3">
        <v>0</v>
      </c>
      <c r="C3011" s="4">
        <v>0</v>
      </c>
    </row>
    <row r="3012" spans="1:3" x14ac:dyDescent="0.25">
      <c r="A3012" s="99">
        <v>3005</v>
      </c>
      <c r="B3012" s="3">
        <v>0</v>
      </c>
      <c r="C3012" s="4">
        <v>0</v>
      </c>
    </row>
    <row r="3013" spans="1:3" x14ac:dyDescent="0.25">
      <c r="A3013" s="99">
        <v>3006</v>
      </c>
      <c r="B3013" s="3">
        <v>0</v>
      </c>
      <c r="C3013" s="4">
        <v>0</v>
      </c>
    </row>
    <row r="3014" spans="1:3" x14ac:dyDescent="0.25">
      <c r="A3014" s="99">
        <v>3007</v>
      </c>
      <c r="B3014" s="3">
        <v>0</v>
      </c>
      <c r="C3014" s="4">
        <v>0</v>
      </c>
    </row>
    <row r="3015" spans="1:3" x14ac:dyDescent="0.25">
      <c r="A3015" s="99">
        <v>3008</v>
      </c>
      <c r="B3015" s="3">
        <v>0</v>
      </c>
      <c r="C3015" s="4">
        <v>0</v>
      </c>
    </row>
    <row r="3016" spans="1:3" x14ac:dyDescent="0.25">
      <c r="A3016" s="99">
        <v>3009</v>
      </c>
      <c r="B3016" s="3">
        <v>0</v>
      </c>
      <c r="C3016" s="4">
        <v>0</v>
      </c>
    </row>
    <row r="3017" spans="1:3" x14ac:dyDescent="0.25">
      <c r="A3017" s="99">
        <v>3010</v>
      </c>
      <c r="B3017" s="3">
        <v>0</v>
      </c>
      <c r="C3017" s="4">
        <v>0</v>
      </c>
    </row>
    <row r="3018" spans="1:3" x14ac:dyDescent="0.25">
      <c r="A3018" s="99">
        <v>3011</v>
      </c>
      <c r="B3018" s="3">
        <v>0</v>
      </c>
      <c r="C3018" s="4">
        <v>0</v>
      </c>
    </row>
    <row r="3019" spans="1:3" x14ac:dyDescent="0.25">
      <c r="A3019" s="99">
        <v>3012</v>
      </c>
      <c r="B3019" s="3">
        <v>0</v>
      </c>
      <c r="C3019" s="4">
        <v>0</v>
      </c>
    </row>
    <row r="3020" spans="1:3" x14ac:dyDescent="0.25">
      <c r="A3020" s="99">
        <v>3013</v>
      </c>
      <c r="B3020" s="3">
        <v>0</v>
      </c>
      <c r="C3020" s="4">
        <v>0</v>
      </c>
    </row>
    <row r="3021" spans="1:3" x14ac:dyDescent="0.25">
      <c r="A3021" s="99">
        <v>3014</v>
      </c>
      <c r="B3021" s="3">
        <v>0</v>
      </c>
      <c r="C3021" s="4">
        <v>0</v>
      </c>
    </row>
    <row r="3022" spans="1:3" x14ac:dyDescent="0.25">
      <c r="A3022" s="99">
        <v>3015</v>
      </c>
      <c r="B3022" s="3">
        <v>0</v>
      </c>
      <c r="C3022" s="4">
        <v>0</v>
      </c>
    </row>
    <row r="3023" spans="1:3" x14ac:dyDescent="0.25">
      <c r="A3023" s="99">
        <v>3016</v>
      </c>
      <c r="B3023" s="3">
        <v>0</v>
      </c>
      <c r="C3023" s="4">
        <v>0</v>
      </c>
    </row>
    <row r="3024" spans="1:3" x14ac:dyDescent="0.25">
      <c r="A3024" s="99">
        <v>3017</v>
      </c>
      <c r="B3024" s="3">
        <v>0</v>
      </c>
      <c r="C3024" s="4">
        <v>0</v>
      </c>
    </row>
    <row r="3025" spans="1:3" x14ac:dyDescent="0.25">
      <c r="A3025" s="99">
        <v>3018</v>
      </c>
      <c r="B3025" s="3">
        <v>0</v>
      </c>
      <c r="C3025" s="4">
        <v>0</v>
      </c>
    </row>
    <row r="3026" spans="1:3" x14ac:dyDescent="0.25">
      <c r="A3026" s="99">
        <v>3019</v>
      </c>
      <c r="B3026" s="3">
        <v>0</v>
      </c>
      <c r="C3026" s="4">
        <v>0</v>
      </c>
    </row>
    <row r="3027" spans="1:3" x14ac:dyDescent="0.25">
      <c r="A3027" s="99">
        <v>3020</v>
      </c>
      <c r="B3027" s="3">
        <v>0</v>
      </c>
      <c r="C3027" s="4">
        <v>0</v>
      </c>
    </row>
    <row r="3028" spans="1:3" x14ac:dyDescent="0.25">
      <c r="A3028" s="99">
        <v>3021</v>
      </c>
      <c r="B3028" s="3">
        <v>0</v>
      </c>
      <c r="C3028" s="4">
        <v>0</v>
      </c>
    </row>
    <row r="3029" spans="1:3" x14ac:dyDescent="0.25">
      <c r="A3029" s="99">
        <v>3022</v>
      </c>
      <c r="B3029" s="3">
        <v>0</v>
      </c>
      <c r="C3029" s="4">
        <v>0</v>
      </c>
    </row>
    <row r="3030" spans="1:3" x14ac:dyDescent="0.25">
      <c r="A3030" s="99">
        <v>3023</v>
      </c>
      <c r="B3030" s="3">
        <v>0</v>
      </c>
      <c r="C3030" s="4">
        <v>0</v>
      </c>
    </row>
    <row r="3031" spans="1:3" x14ac:dyDescent="0.25">
      <c r="A3031" s="99">
        <v>3024</v>
      </c>
      <c r="B3031" s="3">
        <v>0</v>
      </c>
      <c r="C3031" s="4">
        <v>0</v>
      </c>
    </row>
    <row r="3032" spans="1:3" x14ac:dyDescent="0.25">
      <c r="A3032" s="99">
        <v>3025</v>
      </c>
      <c r="B3032" s="3">
        <v>0</v>
      </c>
      <c r="C3032" s="4">
        <v>0</v>
      </c>
    </row>
    <row r="3033" spans="1:3" x14ac:dyDescent="0.25">
      <c r="A3033" s="99">
        <v>3026</v>
      </c>
      <c r="B3033" s="3">
        <v>2.5684210526315776</v>
      </c>
      <c r="C3033" s="4">
        <v>3.3</v>
      </c>
    </row>
    <row r="3034" spans="1:3" x14ac:dyDescent="0.25">
      <c r="A3034" s="99">
        <v>3027</v>
      </c>
      <c r="B3034" s="3">
        <v>6.6</v>
      </c>
      <c r="C3034" s="4">
        <v>3.3</v>
      </c>
    </row>
    <row r="3035" spans="1:3" x14ac:dyDescent="0.25">
      <c r="A3035" s="99">
        <v>3028</v>
      </c>
      <c r="B3035" s="3">
        <v>0</v>
      </c>
      <c r="C3035" s="4">
        <v>2.9157894736842072</v>
      </c>
    </row>
    <row r="3036" spans="1:3" x14ac:dyDescent="0.25">
      <c r="A3036" s="99">
        <v>3029</v>
      </c>
      <c r="B3036" s="3">
        <v>0</v>
      </c>
      <c r="C3036" s="4">
        <v>0</v>
      </c>
    </row>
    <row r="3037" spans="1:3" x14ac:dyDescent="0.25">
      <c r="A3037" s="99">
        <v>3030</v>
      </c>
      <c r="B3037" s="3">
        <v>0</v>
      </c>
      <c r="C3037" s="4">
        <v>0</v>
      </c>
    </row>
    <row r="3038" spans="1:3" x14ac:dyDescent="0.25">
      <c r="A3038" s="99">
        <v>3031</v>
      </c>
      <c r="B3038" s="3">
        <v>0</v>
      </c>
      <c r="C3038" s="4">
        <v>0</v>
      </c>
    </row>
    <row r="3039" spans="1:3" x14ac:dyDescent="0.25">
      <c r="A3039" s="99">
        <v>3032</v>
      </c>
      <c r="B3039" s="3">
        <v>0</v>
      </c>
      <c r="C3039" s="4">
        <v>0</v>
      </c>
    </row>
    <row r="3040" spans="1:3" x14ac:dyDescent="0.25">
      <c r="A3040" s="99">
        <v>3033</v>
      </c>
      <c r="B3040" s="3">
        <v>0</v>
      </c>
      <c r="C3040" s="4">
        <v>0</v>
      </c>
    </row>
    <row r="3041" spans="1:3" x14ac:dyDescent="0.25">
      <c r="A3041" s="99">
        <v>3034</v>
      </c>
      <c r="B3041" s="3">
        <v>0</v>
      </c>
      <c r="C3041" s="4">
        <v>0</v>
      </c>
    </row>
    <row r="3042" spans="1:3" x14ac:dyDescent="0.25">
      <c r="A3042" s="99">
        <v>3035</v>
      </c>
      <c r="B3042" s="3">
        <v>0</v>
      </c>
      <c r="C3042" s="4">
        <v>0</v>
      </c>
    </row>
    <row r="3043" spans="1:3" x14ac:dyDescent="0.25">
      <c r="A3043" s="99">
        <v>3036</v>
      </c>
      <c r="B3043" s="3">
        <v>0</v>
      </c>
      <c r="C3043" s="4">
        <v>0</v>
      </c>
    </row>
    <row r="3044" spans="1:3" x14ac:dyDescent="0.25">
      <c r="A3044" s="99">
        <v>3037</v>
      </c>
      <c r="B3044" s="3">
        <v>0</v>
      </c>
      <c r="C3044" s="4">
        <v>0</v>
      </c>
    </row>
    <row r="3045" spans="1:3" x14ac:dyDescent="0.25">
      <c r="A3045" s="99">
        <v>3038</v>
      </c>
      <c r="B3045" s="3">
        <v>0</v>
      </c>
      <c r="C3045" s="4">
        <v>0</v>
      </c>
    </row>
    <row r="3046" spans="1:3" x14ac:dyDescent="0.25">
      <c r="A3046" s="99">
        <v>3039</v>
      </c>
      <c r="B3046" s="3">
        <v>0</v>
      </c>
      <c r="C3046" s="4">
        <v>0</v>
      </c>
    </row>
    <row r="3047" spans="1:3" x14ac:dyDescent="0.25">
      <c r="A3047" s="99">
        <v>3040</v>
      </c>
      <c r="B3047" s="3">
        <v>0</v>
      </c>
      <c r="C3047" s="4">
        <v>0</v>
      </c>
    </row>
    <row r="3048" spans="1:3" x14ac:dyDescent="0.25">
      <c r="A3048" s="99">
        <v>3041</v>
      </c>
      <c r="B3048" s="3">
        <v>0</v>
      </c>
      <c r="C3048" s="4">
        <v>0</v>
      </c>
    </row>
    <row r="3049" spans="1:3" x14ac:dyDescent="0.25">
      <c r="A3049" s="99">
        <v>3042</v>
      </c>
      <c r="B3049" s="3">
        <v>0</v>
      </c>
      <c r="C3049" s="4">
        <v>0</v>
      </c>
    </row>
    <row r="3050" spans="1:3" x14ac:dyDescent="0.25">
      <c r="A3050" s="99">
        <v>3043</v>
      </c>
      <c r="B3050" s="3">
        <v>0</v>
      </c>
      <c r="C3050" s="4">
        <v>0</v>
      </c>
    </row>
    <row r="3051" spans="1:3" x14ac:dyDescent="0.25">
      <c r="A3051" s="99">
        <v>3044</v>
      </c>
      <c r="B3051" s="3">
        <v>0</v>
      </c>
      <c r="C3051" s="4">
        <v>0</v>
      </c>
    </row>
    <row r="3052" spans="1:3" x14ac:dyDescent="0.25">
      <c r="A3052" s="99">
        <v>3045</v>
      </c>
      <c r="B3052" s="3">
        <v>0</v>
      </c>
      <c r="C3052" s="4">
        <v>0</v>
      </c>
    </row>
    <row r="3053" spans="1:3" x14ac:dyDescent="0.25">
      <c r="A3053" s="99">
        <v>3046</v>
      </c>
      <c r="B3053" s="3">
        <v>0</v>
      </c>
      <c r="C3053" s="4">
        <v>0</v>
      </c>
    </row>
    <row r="3054" spans="1:3" x14ac:dyDescent="0.25">
      <c r="A3054" s="99">
        <v>3047</v>
      </c>
      <c r="B3054" s="3">
        <v>0</v>
      </c>
      <c r="C3054" s="4">
        <v>0</v>
      </c>
    </row>
    <row r="3055" spans="1:3" x14ac:dyDescent="0.25">
      <c r="A3055" s="99">
        <v>3048</v>
      </c>
      <c r="B3055" s="3">
        <v>0</v>
      </c>
      <c r="C3055" s="4">
        <v>0</v>
      </c>
    </row>
    <row r="3056" spans="1:3" x14ac:dyDescent="0.25">
      <c r="A3056" s="99">
        <v>3049</v>
      </c>
      <c r="B3056" s="3">
        <v>0</v>
      </c>
      <c r="C3056" s="4">
        <v>1.5010526315789483</v>
      </c>
    </row>
    <row r="3057" spans="1:3" x14ac:dyDescent="0.25">
      <c r="A3057" s="99">
        <v>3050</v>
      </c>
      <c r="B3057" s="3">
        <v>0</v>
      </c>
      <c r="C3057" s="4">
        <v>3.3</v>
      </c>
    </row>
    <row r="3058" spans="1:3" x14ac:dyDescent="0.25">
      <c r="A3058" s="99">
        <v>3051</v>
      </c>
      <c r="B3058" s="3">
        <v>5.6884210526315799</v>
      </c>
      <c r="C3058" s="4">
        <v>3.3</v>
      </c>
    </row>
    <row r="3059" spans="1:3" x14ac:dyDescent="0.25">
      <c r="A3059" s="99">
        <v>3052</v>
      </c>
      <c r="B3059" s="3">
        <v>0</v>
      </c>
      <c r="C3059" s="4">
        <v>0</v>
      </c>
    </row>
    <row r="3060" spans="1:3" x14ac:dyDescent="0.25">
      <c r="A3060" s="99">
        <v>3053</v>
      </c>
      <c r="B3060" s="3">
        <v>0</v>
      </c>
      <c r="C3060" s="4">
        <v>0</v>
      </c>
    </row>
    <row r="3061" spans="1:3" x14ac:dyDescent="0.25">
      <c r="A3061" s="99">
        <v>3054</v>
      </c>
      <c r="B3061" s="3">
        <v>0</v>
      </c>
      <c r="C3061" s="4">
        <v>0</v>
      </c>
    </row>
    <row r="3062" spans="1:3" x14ac:dyDescent="0.25">
      <c r="A3062" s="99">
        <v>3055</v>
      </c>
      <c r="B3062" s="3">
        <v>0</v>
      </c>
      <c r="C3062" s="4">
        <v>0</v>
      </c>
    </row>
    <row r="3063" spans="1:3" x14ac:dyDescent="0.25">
      <c r="A3063" s="99">
        <v>3056</v>
      </c>
      <c r="B3063" s="3">
        <v>0</v>
      </c>
      <c r="C3063" s="4">
        <v>0</v>
      </c>
    </row>
    <row r="3064" spans="1:3" x14ac:dyDescent="0.25">
      <c r="A3064" s="99">
        <v>3057</v>
      </c>
      <c r="B3064" s="3">
        <v>0</v>
      </c>
      <c r="C3064" s="4">
        <v>0</v>
      </c>
    </row>
    <row r="3065" spans="1:3" x14ac:dyDescent="0.25">
      <c r="A3065" s="99">
        <v>3058</v>
      </c>
      <c r="B3065" s="3">
        <v>0</v>
      </c>
      <c r="C3065" s="4">
        <v>0</v>
      </c>
    </row>
    <row r="3066" spans="1:3" x14ac:dyDescent="0.25">
      <c r="A3066" s="99">
        <v>3059</v>
      </c>
      <c r="B3066" s="3">
        <v>0</v>
      </c>
      <c r="C3066" s="4">
        <v>0</v>
      </c>
    </row>
    <row r="3067" spans="1:3" x14ac:dyDescent="0.25">
      <c r="A3067" s="99">
        <v>3060</v>
      </c>
      <c r="B3067" s="3">
        <v>0</v>
      </c>
      <c r="C3067" s="4">
        <v>0</v>
      </c>
    </row>
    <row r="3068" spans="1:3" x14ac:dyDescent="0.25">
      <c r="A3068" s="99">
        <v>3061</v>
      </c>
      <c r="B3068" s="3">
        <v>0</v>
      </c>
      <c r="C3068" s="4">
        <v>0</v>
      </c>
    </row>
    <row r="3069" spans="1:3" x14ac:dyDescent="0.25">
      <c r="A3069" s="99">
        <v>3062</v>
      </c>
      <c r="B3069" s="3">
        <v>0</v>
      </c>
      <c r="C3069" s="4">
        <v>0</v>
      </c>
    </row>
    <row r="3070" spans="1:3" x14ac:dyDescent="0.25">
      <c r="A3070" s="99">
        <v>3063</v>
      </c>
      <c r="B3070" s="3">
        <v>0</v>
      </c>
      <c r="C3070" s="4">
        <v>0</v>
      </c>
    </row>
    <row r="3071" spans="1:3" x14ac:dyDescent="0.25">
      <c r="A3071" s="99">
        <v>3064</v>
      </c>
      <c r="B3071" s="3">
        <v>0</v>
      </c>
      <c r="C3071" s="4">
        <v>0</v>
      </c>
    </row>
    <row r="3072" spans="1:3" x14ac:dyDescent="0.25">
      <c r="A3072" s="99">
        <v>3065</v>
      </c>
      <c r="B3072" s="3">
        <v>0</v>
      </c>
      <c r="C3072" s="4">
        <v>0</v>
      </c>
    </row>
    <row r="3073" spans="1:3" x14ac:dyDescent="0.25">
      <c r="A3073" s="99">
        <v>3066</v>
      </c>
      <c r="B3073" s="3">
        <v>0</v>
      </c>
      <c r="C3073" s="4">
        <v>0</v>
      </c>
    </row>
    <row r="3074" spans="1:3" x14ac:dyDescent="0.25">
      <c r="A3074" s="99">
        <v>3067</v>
      </c>
      <c r="B3074" s="3">
        <v>0</v>
      </c>
      <c r="C3074" s="4">
        <v>0</v>
      </c>
    </row>
    <row r="3075" spans="1:3" x14ac:dyDescent="0.25">
      <c r="A3075" s="99">
        <v>3068</v>
      </c>
      <c r="B3075" s="3">
        <v>0</v>
      </c>
      <c r="C3075" s="4">
        <v>0</v>
      </c>
    </row>
    <row r="3076" spans="1:3" x14ac:dyDescent="0.25">
      <c r="A3076" s="99">
        <v>3069</v>
      </c>
      <c r="B3076" s="3">
        <v>0</v>
      </c>
      <c r="C3076" s="4">
        <v>0</v>
      </c>
    </row>
    <row r="3077" spans="1:3" x14ac:dyDescent="0.25">
      <c r="A3077" s="99">
        <v>3070</v>
      </c>
      <c r="B3077" s="3">
        <v>0</v>
      </c>
      <c r="C3077" s="4">
        <v>0</v>
      </c>
    </row>
    <row r="3078" spans="1:3" x14ac:dyDescent="0.25">
      <c r="A3078" s="99">
        <v>3071</v>
      </c>
      <c r="B3078" s="3">
        <v>0</v>
      </c>
      <c r="C3078" s="4">
        <v>0</v>
      </c>
    </row>
    <row r="3079" spans="1:3" x14ac:dyDescent="0.25">
      <c r="A3079" s="99">
        <v>3072</v>
      </c>
      <c r="B3079" s="3">
        <v>0</v>
      </c>
      <c r="C3079" s="4">
        <v>0</v>
      </c>
    </row>
    <row r="3080" spans="1:3" x14ac:dyDescent="0.25">
      <c r="A3080" s="99">
        <v>3073</v>
      </c>
      <c r="B3080" s="3">
        <v>0</v>
      </c>
      <c r="C3080" s="4">
        <v>0</v>
      </c>
    </row>
    <row r="3081" spans="1:3" x14ac:dyDescent="0.25">
      <c r="A3081" s="99">
        <v>3074</v>
      </c>
      <c r="B3081" s="3">
        <v>0</v>
      </c>
      <c r="C3081" s="4">
        <v>0</v>
      </c>
    </row>
    <row r="3082" spans="1:3" x14ac:dyDescent="0.25">
      <c r="A3082" s="99">
        <v>3075</v>
      </c>
      <c r="B3082" s="3">
        <v>0</v>
      </c>
      <c r="C3082" s="4">
        <v>3.3</v>
      </c>
    </row>
    <row r="3083" spans="1:3" x14ac:dyDescent="0.25">
      <c r="A3083" s="99">
        <v>3076</v>
      </c>
      <c r="B3083" s="3">
        <v>0</v>
      </c>
      <c r="C3083" s="4">
        <v>2.2842105263157886</v>
      </c>
    </row>
    <row r="3084" spans="1:3" x14ac:dyDescent="0.25">
      <c r="A3084" s="99">
        <v>3077</v>
      </c>
      <c r="B3084" s="3">
        <v>0</v>
      </c>
      <c r="C3084" s="4">
        <v>0</v>
      </c>
    </row>
    <row r="3085" spans="1:3" x14ac:dyDescent="0.25">
      <c r="A3085" s="99">
        <v>3078</v>
      </c>
      <c r="B3085" s="3">
        <v>0</v>
      </c>
      <c r="C3085" s="4">
        <v>0</v>
      </c>
    </row>
    <row r="3086" spans="1:3" x14ac:dyDescent="0.25">
      <c r="A3086" s="99">
        <v>3079</v>
      </c>
      <c r="B3086" s="3">
        <v>0</v>
      </c>
      <c r="C3086" s="4">
        <v>0</v>
      </c>
    </row>
    <row r="3087" spans="1:3" x14ac:dyDescent="0.25">
      <c r="A3087" s="99">
        <v>3080</v>
      </c>
      <c r="B3087" s="3">
        <v>6.6</v>
      </c>
      <c r="C3087" s="4">
        <v>3.3</v>
      </c>
    </row>
    <row r="3088" spans="1:3" x14ac:dyDescent="0.25">
      <c r="A3088" s="99">
        <v>3081</v>
      </c>
      <c r="B3088" s="3">
        <v>0</v>
      </c>
      <c r="C3088" s="4">
        <v>3.3</v>
      </c>
    </row>
    <row r="3089" spans="1:3" x14ac:dyDescent="0.25">
      <c r="A3089" s="99">
        <v>3082</v>
      </c>
      <c r="B3089" s="3">
        <v>4.1789473684210341</v>
      </c>
      <c r="C3089" s="4">
        <v>3.3</v>
      </c>
    </row>
    <row r="3090" spans="1:3" x14ac:dyDescent="0.25">
      <c r="A3090" s="99">
        <v>3083</v>
      </c>
      <c r="B3090" s="3">
        <v>0</v>
      </c>
      <c r="C3090" s="4">
        <v>0</v>
      </c>
    </row>
    <row r="3091" spans="1:3" x14ac:dyDescent="0.25">
      <c r="A3091" s="99">
        <v>3084</v>
      </c>
      <c r="B3091" s="3">
        <v>0</v>
      </c>
      <c r="C3091" s="4">
        <v>1.03052631578947</v>
      </c>
    </row>
    <row r="3092" spans="1:3" x14ac:dyDescent="0.25">
      <c r="A3092" s="99">
        <v>3085</v>
      </c>
      <c r="B3092" s="3">
        <v>0</v>
      </c>
      <c r="C3092" s="4">
        <v>0</v>
      </c>
    </row>
    <row r="3093" spans="1:3" x14ac:dyDescent="0.25">
      <c r="A3093" s="99">
        <v>3086</v>
      </c>
      <c r="B3093" s="3">
        <v>0</v>
      </c>
      <c r="C3093" s="4">
        <v>0</v>
      </c>
    </row>
    <row r="3094" spans="1:3" x14ac:dyDescent="0.25">
      <c r="A3094" s="99">
        <v>3087</v>
      </c>
      <c r="B3094" s="3">
        <v>0</v>
      </c>
      <c r="C3094" s="4">
        <v>0</v>
      </c>
    </row>
    <row r="3095" spans="1:3" x14ac:dyDescent="0.25">
      <c r="A3095" s="99">
        <v>3088</v>
      </c>
      <c r="B3095" s="3">
        <v>0</v>
      </c>
      <c r="C3095" s="4">
        <v>0</v>
      </c>
    </row>
    <row r="3096" spans="1:3" x14ac:dyDescent="0.25">
      <c r="A3096" s="99">
        <v>3089</v>
      </c>
      <c r="B3096" s="3">
        <v>0</v>
      </c>
      <c r="C3096" s="4">
        <v>0</v>
      </c>
    </row>
    <row r="3097" spans="1:3" x14ac:dyDescent="0.25">
      <c r="A3097" s="99">
        <v>3090</v>
      </c>
      <c r="B3097" s="3">
        <v>0</v>
      </c>
      <c r="C3097" s="4">
        <v>0</v>
      </c>
    </row>
    <row r="3098" spans="1:3" x14ac:dyDescent="0.25">
      <c r="A3098" s="99">
        <v>3091</v>
      </c>
      <c r="B3098" s="3">
        <v>0</v>
      </c>
      <c r="C3098" s="4">
        <v>0</v>
      </c>
    </row>
    <row r="3099" spans="1:3" x14ac:dyDescent="0.25">
      <c r="A3099" s="99">
        <v>3092</v>
      </c>
      <c r="B3099" s="3">
        <v>0</v>
      </c>
      <c r="C3099" s="4">
        <v>0</v>
      </c>
    </row>
    <row r="3100" spans="1:3" x14ac:dyDescent="0.25">
      <c r="A3100" s="99">
        <v>3093</v>
      </c>
      <c r="B3100" s="3">
        <v>0</v>
      </c>
      <c r="C3100" s="4">
        <v>0</v>
      </c>
    </row>
    <row r="3101" spans="1:3" x14ac:dyDescent="0.25">
      <c r="A3101" s="99">
        <v>3094</v>
      </c>
      <c r="B3101" s="3">
        <v>0</v>
      </c>
      <c r="C3101" s="4">
        <v>0</v>
      </c>
    </row>
    <row r="3102" spans="1:3" x14ac:dyDescent="0.25">
      <c r="A3102" s="99">
        <v>3095</v>
      </c>
      <c r="B3102" s="3">
        <v>0</v>
      </c>
      <c r="C3102" s="4">
        <v>0</v>
      </c>
    </row>
    <row r="3103" spans="1:3" x14ac:dyDescent="0.25">
      <c r="A3103" s="99">
        <v>3096</v>
      </c>
      <c r="B3103" s="3">
        <v>0</v>
      </c>
      <c r="C3103" s="4">
        <v>0</v>
      </c>
    </row>
    <row r="3104" spans="1:3" x14ac:dyDescent="0.25">
      <c r="A3104" s="99">
        <v>3097</v>
      </c>
      <c r="B3104" s="3">
        <v>0</v>
      </c>
      <c r="C3104" s="4">
        <v>0</v>
      </c>
    </row>
    <row r="3105" spans="1:3" x14ac:dyDescent="0.25">
      <c r="A3105" s="99">
        <v>3098</v>
      </c>
      <c r="B3105" s="3">
        <v>0</v>
      </c>
      <c r="C3105" s="4">
        <v>0</v>
      </c>
    </row>
    <row r="3106" spans="1:3" x14ac:dyDescent="0.25">
      <c r="A3106" s="99">
        <v>3099</v>
      </c>
      <c r="B3106" s="3">
        <v>0</v>
      </c>
      <c r="C3106" s="4">
        <v>0.23789473684210388</v>
      </c>
    </row>
    <row r="3107" spans="1:3" x14ac:dyDescent="0.25">
      <c r="A3107" s="99">
        <v>3100</v>
      </c>
      <c r="B3107" s="3">
        <v>0</v>
      </c>
      <c r="C3107" s="4">
        <v>0</v>
      </c>
    </row>
    <row r="3108" spans="1:3" x14ac:dyDescent="0.25">
      <c r="A3108" s="99">
        <v>3101</v>
      </c>
      <c r="B3108" s="3">
        <v>0</v>
      </c>
      <c r="C3108" s="4">
        <v>0</v>
      </c>
    </row>
    <row r="3109" spans="1:3" x14ac:dyDescent="0.25">
      <c r="A3109" s="99">
        <v>3102</v>
      </c>
      <c r="B3109" s="3">
        <v>0</v>
      </c>
      <c r="C3109" s="4">
        <v>0</v>
      </c>
    </row>
    <row r="3110" spans="1:3" x14ac:dyDescent="0.25">
      <c r="A3110" s="99">
        <v>3103</v>
      </c>
      <c r="B3110" s="3">
        <v>0</v>
      </c>
      <c r="C3110" s="4">
        <v>0</v>
      </c>
    </row>
    <row r="3111" spans="1:3" x14ac:dyDescent="0.25">
      <c r="A3111" s="99">
        <v>3104</v>
      </c>
      <c r="B3111" s="3">
        <v>0</v>
      </c>
      <c r="C3111" s="4">
        <v>0</v>
      </c>
    </row>
    <row r="3112" spans="1:3" x14ac:dyDescent="0.25">
      <c r="A3112" s="99">
        <v>3105</v>
      </c>
      <c r="B3112" s="3">
        <v>0</v>
      </c>
      <c r="C3112" s="4">
        <v>1.03052631578947</v>
      </c>
    </row>
    <row r="3113" spans="1:3" x14ac:dyDescent="0.25">
      <c r="A3113" s="99">
        <v>3106</v>
      </c>
      <c r="B3113" s="3">
        <v>4.837894736842097</v>
      </c>
      <c r="C3113" s="4">
        <v>3.3</v>
      </c>
    </row>
    <row r="3114" spans="1:3" x14ac:dyDescent="0.25">
      <c r="A3114" s="99">
        <v>3107</v>
      </c>
      <c r="B3114" s="3">
        <v>6.6</v>
      </c>
      <c r="C3114" s="4">
        <v>3.3</v>
      </c>
    </row>
    <row r="3115" spans="1:3" x14ac:dyDescent="0.25">
      <c r="A3115" s="99">
        <v>3108</v>
      </c>
      <c r="B3115" s="3">
        <v>6.6</v>
      </c>
      <c r="C3115" s="4">
        <v>3.3</v>
      </c>
    </row>
    <row r="3116" spans="1:3" x14ac:dyDescent="0.25">
      <c r="A3116" s="99">
        <v>3109</v>
      </c>
      <c r="B3116" s="3">
        <v>0</v>
      </c>
      <c r="C3116" s="4">
        <v>0</v>
      </c>
    </row>
    <row r="3117" spans="1:3" x14ac:dyDescent="0.25">
      <c r="A3117" s="99">
        <v>3110</v>
      </c>
      <c r="B3117" s="3">
        <v>0</v>
      </c>
      <c r="C3117" s="4">
        <v>0</v>
      </c>
    </row>
    <row r="3118" spans="1:3" x14ac:dyDescent="0.25">
      <c r="A3118" s="99">
        <v>3111</v>
      </c>
      <c r="B3118" s="3">
        <v>0</v>
      </c>
      <c r="C3118" s="4">
        <v>0</v>
      </c>
    </row>
    <row r="3119" spans="1:3" x14ac:dyDescent="0.25">
      <c r="A3119" s="99">
        <v>3112</v>
      </c>
      <c r="B3119" s="3">
        <v>0</v>
      </c>
      <c r="C3119" s="4">
        <v>0</v>
      </c>
    </row>
    <row r="3120" spans="1:3" x14ac:dyDescent="0.25">
      <c r="A3120" s="99">
        <v>3113</v>
      </c>
      <c r="B3120" s="3">
        <v>0</v>
      </c>
      <c r="C3120" s="4">
        <v>0</v>
      </c>
    </row>
    <row r="3121" spans="1:3" x14ac:dyDescent="0.25">
      <c r="A3121" s="99">
        <v>3114</v>
      </c>
      <c r="B3121" s="3">
        <v>0</v>
      </c>
      <c r="C3121" s="4">
        <v>0</v>
      </c>
    </row>
    <row r="3122" spans="1:3" x14ac:dyDescent="0.25">
      <c r="A3122" s="99">
        <v>3115</v>
      </c>
      <c r="B3122" s="3">
        <v>0</v>
      </c>
      <c r="C3122" s="4">
        <v>0</v>
      </c>
    </row>
    <row r="3123" spans="1:3" x14ac:dyDescent="0.25">
      <c r="A3123" s="99">
        <v>3116</v>
      </c>
      <c r="B3123" s="3">
        <v>0</v>
      </c>
      <c r="C3123" s="4">
        <v>0</v>
      </c>
    </row>
    <row r="3124" spans="1:3" x14ac:dyDescent="0.25">
      <c r="A3124" s="99">
        <v>3117</v>
      </c>
      <c r="B3124" s="3">
        <v>0</v>
      </c>
      <c r="C3124" s="4">
        <v>0</v>
      </c>
    </row>
    <row r="3125" spans="1:3" x14ac:dyDescent="0.25">
      <c r="A3125" s="99">
        <v>3118</v>
      </c>
      <c r="B3125" s="3">
        <v>0</v>
      </c>
      <c r="C3125" s="4">
        <v>0</v>
      </c>
    </row>
    <row r="3126" spans="1:3" x14ac:dyDescent="0.25">
      <c r="A3126" s="99">
        <v>3119</v>
      </c>
      <c r="B3126" s="3">
        <v>0</v>
      </c>
      <c r="C3126" s="4">
        <v>0</v>
      </c>
    </row>
    <row r="3127" spans="1:3" x14ac:dyDescent="0.25">
      <c r="A3127" s="99">
        <v>3120</v>
      </c>
      <c r="B3127" s="3">
        <v>0</v>
      </c>
      <c r="C3127" s="4">
        <v>0</v>
      </c>
    </row>
    <row r="3128" spans="1:3" x14ac:dyDescent="0.25">
      <c r="A3128" s="99">
        <v>3121</v>
      </c>
      <c r="B3128" s="3">
        <v>0</v>
      </c>
      <c r="C3128" s="4">
        <v>0</v>
      </c>
    </row>
    <row r="3129" spans="1:3" x14ac:dyDescent="0.25">
      <c r="A3129" s="99">
        <v>3122</v>
      </c>
      <c r="B3129" s="3">
        <v>0</v>
      </c>
      <c r="C3129" s="4">
        <v>0.86947368421052151</v>
      </c>
    </row>
    <row r="3130" spans="1:3" x14ac:dyDescent="0.25">
      <c r="A3130" s="99">
        <v>3123</v>
      </c>
      <c r="B3130" s="3">
        <v>0</v>
      </c>
      <c r="C3130" s="4">
        <v>3.3</v>
      </c>
    </row>
    <row r="3131" spans="1:3" x14ac:dyDescent="0.25">
      <c r="A3131" s="99">
        <v>3124</v>
      </c>
      <c r="B3131" s="3">
        <v>0</v>
      </c>
      <c r="C3131" s="4">
        <v>0</v>
      </c>
    </row>
    <row r="3132" spans="1:3" x14ac:dyDescent="0.25">
      <c r="A3132" s="99">
        <v>3125</v>
      </c>
      <c r="B3132" s="3">
        <v>0</v>
      </c>
      <c r="C3132" s="4">
        <v>0</v>
      </c>
    </row>
    <row r="3133" spans="1:3" x14ac:dyDescent="0.25">
      <c r="A3133" s="99">
        <v>3126</v>
      </c>
      <c r="B3133" s="3">
        <v>0</v>
      </c>
      <c r="C3133" s="4">
        <v>0</v>
      </c>
    </row>
    <row r="3134" spans="1:3" x14ac:dyDescent="0.25">
      <c r="A3134" s="99">
        <v>3127</v>
      </c>
      <c r="B3134" s="3">
        <v>0</v>
      </c>
      <c r="C3134" s="4">
        <v>0</v>
      </c>
    </row>
    <row r="3135" spans="1:3" x14ac:dyDescent="0.25">
      <c r="A3135" s="99">
        <v>3128</v>
      </c>
      <c r="B3135" s="3">
        <v>0</v>
      </c>
      <c r="C3135" s="4">
        <v>0</v>
      </c>
    </row>
    <row r="3136" spans="1:3" x14ac:dyDescent="0.25">
      <c r="A3136" s="99">
        <v>3129</v>
      </c>
      <c r="B3136" s="3">
        <v>0</v>
      </c>
      <c r="C3136" s="4">
        <v>0</v>
      </c>
    </row>
    <row r="3137" spans="1:3" x14ac:dyDescent="0.25">
      <c r="A3137" s="99">
        <v>3130</v>
      </c>
      <c r="B3137" s="3">
        <v>0</v>
      </c>
      <c r="C3137" s="4">
        <v>0</v>
      </c>
    </row>
    <row r="3138" spans="1:3" x14ac:dyDescent="0.25">
      <c r="A3138" s="99">
        <v>3131</v>
      </c>
      <c r="B3138" s="3">
        <v>0</v>
      </c>
      <c r="C3138" s="4">
        <v>0</v>
      </c>
    </row>
    <row r="3139" spans="1:3" x14ac:dyDescent="0.25">
      <c r="A3139" s="99">
        <v>3132</v>
      </c>
      <c r="B3139" s="3">
        <v>0</v>
      </c>
      <c r="C3139" s="4">
        <v>0</v>
      </c>
    </row>
    <row r="3140" spans="1:3" x14ac:dyDescent="0.25">
      <c r="A3140" s="99">
        <v>3133</v>
      </c>
      <c r="B3140" s="3">
        <v>0</v>
      </c>
      <c r="C3140" s="4">
        <v>0</v>
      </c>
    </row>
    <row r="3141" spans="1:3" x14ac:dyDescent="0.25">
      <c r="A3141" s="99">
        <v>3134</v>
      </c>
      <c r="B3141" s="3">
        <v>0</v>
      </c>
      <c r="C3141" s="4">
        <v>0</v>
      </c>
    </row>
    <row r="3142" spans="1:3" x14ac:dyDescent="0.25">
      <c r="A3142" s="99">
        <v>3135</v>
      </c>
      <c r="B3142" s="3">
        <v>0</v>
      </c>
      <c r="C3142" s="4">
        <v>0</v>
      </c>
    </row>
    <row r="3143" spans="1:3" x14ac:dyDescent="0.25">
      <c r="A3143" s="99">
        <v>3136</v>
      </c>
      <c r="B3143" s="3">
        <v>0</v>
      </c>
      <c r="C3143" s="4">
        <v>0</v>
      </c>
    </row>
    <row r="3144" spans="1:3" x14ac:dyDescent="0.25">
      <c r="A3144" s="99">
        <v>3137</v>
      </c>
      <c r="B3144" s="3">
        <v>0</v>
      </c>
      <c r="C3144" s="4">
        <v>0</v>
      </c>
    </row>
    <row r="3145" spans="1:3" x14ac:dyDescent="0.25">
      <c r="A3145" s="99">
        <v>3138</v>
      </c>
      <c r="B3145" s="3">
        <v>0</v>
      </c>
      <c r="C3145" s="4">
        <v>0</v>
      </c>
    </row>
    <row r="3146" spans="1:3" x14ac:dyDescent="0.25">
      <c r="A3146" s="99">
        <v>3139</v>
      </c>
      <c r="B3146" s="3">
        <v>0</v>
      </c>
      <c r="C3146" s="4">
        <v>0</v>
      </c>
    </row>
    <row r="3147" spans="1:3" x14ac:dyDescent="0.25">
      <c r="A3147" s="99">
        <v>3140</v>
      </c>
      <c r="B3147" s="3">
        <v>0</v>
      </c>
      <c r="C3147" s="4">
        <v>0</v>
      </c>
    </row>
    <row r="3148" spans="1:3" x14ac:dyDescent="0.25">
      <c r="A3148" s="99">
        <v>3141</v>
      </c>
      <c r="B3148" s="3">
        <v>0</v>
      </c>
      <c r="C3148" s="4">
        <v>0</v>
      </c>
    </row>
    <row r="3149" spans="1:3" x14ac:dyDescent="0.25">
      <c r="A3149" s="99">
        <v>3142</v>
      </c>
      <c r="B3149" s="3">
        <v>0</v>
      </c>
      <c r="C3149" s="4">
        <v>0</v>
      </c>
    </row>
    <row r="3150" spans="1:3" x14ac:dyDescent="0.25">
      <c r="A3150" s="99">
        <v>3143</v>
      </c>
      <c r="B3150" s="3">
        <v>0</v>
      </c>
      <c r="C3150" s="4">
        <v>0</v>
      </c>
    </row>
    <row r="3151" spans="1:3" x14ac:dyDescent="0.25">
      <c r="A3151" s="99">
        <v>3144</v>
      </c>
      <c r="B3151" s="3">
        <v>0</v>
      </c>
      <c r="C3151" s="4">
        <v>0</v>
      </c>
    </row>
    <row r="3152" spans="1:3" x14ac:dyDescent="0.25">
      <c r="A3152" s="99">
        <v>3145</v>
      </c>
      <c r="B3152" s="3">
        <v>0</v>
      </c>
      <c r="C3152" s="4">
        <v>0</v>
      </c>
    </row>
    <row r="3153" spans="1:3" x14ac:dyDescent="0.25">
      <c r="A3153" s="99">
        <v>3146</v>
      </c>
      <c r="B3153" s="3">
        <v>0</v>
      </c>
      <c r="C3153" s="4">
        <v>3.3</v>
      </c>
    </row>
    <row r="3154" spans="1:3" x14ac:dyDescent="0.25">
      <c r="A3154" s="99">
        <v>3147</v>
      </c>
      <c r="B3154" s="3">
        <v>5.6884210526315799</v>
      </c>
      <c r="C3154" s="4">
        <v>3.3</v>
      </c>
    </row>
    <row r="3155" spans="1:3" x14ac:dyDescent="0.25">
      <c r="A3155" s="99">
        <v>3148</v>
      </c>
      <c r="B3155" s="3">
        <v>0</v>
      </c>
      <c r="C3155" s="4">
        <v>2.9157894736842072</v>
      </c>
    </row>
    <row r="3156" spans="1:3" x14ac:dyDescent="0.25">
      <c r="A3156" s="99">
        <v>3149</v>
      </c>
      <c r="B3156" s="3">
        <v>0</v>
      </c>
      <c r="C3156" s="4">
        <v>0</v>
      </c>
    </row>
    <row r="3157" spans="1:3" x14ac:dyDescent="0.25">
      <c r="A3157" s="99">
        <v>3150</v>
      </c>
      <c r="B3157" s="3">
        <v>0</v>
      </c>
      <c r="C3157" s="4">
        <v>0</v>
      </c>
    </row>
    <row r="3158" spans="1:3" x14ac:dyDescent="0.25">
      <c r="A3158" s="99">
        <v>3151</v>
      </c>
      <c r="B3158" s="3">
        <v>0</v>
      </c>
      <c r="C3158" s="4">
        <v>0</v>
      </c>
    </row>
    <row r="3159" spans="1:3" x14ac:dyDescent="0.25">
      <c r="A3159" s="99">
        <v>3152</v>
      </c>
      <c r="B3159" s="3">
        <v>0</v>
      </c>
      <c r="C3159" s="4">
        <v>0</v>
      </c>
    </row>
    <row r="3160" spans="1:3" x14ac:dyDescent="0.25">
      <c r="A3160" s="99">
        <v>3153</v>
      </c>
      <c r="B3160" s="3">
        <v>0</v>
      </c>
      <c r="C3160" s="4">
        <v>0</v>
      </c>
    </row>
    <row r="3161" spans="1:3" x14ac:dyDescent="0.25">
      <c r="A3161" s="99">
        <v>3154</v>
      </c>
      <c r="B3161" s="3">
        <v>0</v>
      </c>
      <c r="C3161" s="4">
        <v>0</v>
      </c>
    </row>
    <row r="3162" spans="1:3" x14ac:dyDescent="0.25">
      <c r="A3162" s="99">
        <v>3155</v>
      </c>
      <c r="B3162" s="3">
        <v>0</v>
      </c>
      <c r="C3162" s="4">
        <v>0</v>
      </c>
    </row>
    <row r="3163" spans="1:3" x14ac:dyDescent="0.25">
      <c r="A3163" s="99">
        <v>3156</v>
      </c>
      <c r="B3163" s="3">
        <v>0</v>
      </c>
      <c r="C3163" s="4">
        <v>0</v>
      </c>
    </row>
    <row r="3164" spans="1:3" x14ac:dyDescent="0.25">
      <c r="A3164" s="99">
        <v>3157</v>
      </c>
      <c r="B3164" s="3">
        <v>0</v>
      </c>
      <c r="C3164" s="4">
        <v>0</v>
      </c>
    </row>
    <row r="3165" spans="1:3" x14ac:dyDescent="0.25">
      <c r="A3165" s="99">
        <v>3158</v>
      </c>
      <c r="B3165" s="3">
        <v>0</v>
      </c>
      <c r="C3165" s="4">
        <v>0</v>
      </c>
    </row>
    <row r="3166" spans="1:3" x14ac:dyDescent="0.25">
      <c r="A3166" s="99">
        <v>3159</v>
      </c>
      <c r="B3166" s="3">
        <v>0</v>
      </c>
      <c r="C3166" s="4">
        <v>0</v>
      </c>
    </row>
    <row r="3167" spans="1:3" x14ac:dyDescent="0.25">
      <c r="A3167" s="99">
        <v>3160</v>
      </c>
      <c r="B3167" s="3">
        <v>0</v>
      </c>
      <c r="C3167" s="4">
        <v>0</v>
      </c>
    </row>
    <row r="3168" spans="1:3" x14ac:dyDescent="0.25">
      <c r="A3168" s="99">
        <v>3161</v>
      </c>
      <c r="B3168" s="3">
        <v>0</v>
      </c>
      <c r="C3168" s="4">
        <v>0</v>
      </c>
    </row>
    <row r="3169" spans="1:3" x14ac:dyDescent="0.25">
      <c r="A3169" s="99">
        <v>3162</v>
      </c>
      <c r="B3169" s="3">
        <v>0</v>
      </c>
      <c r="C3169" s="4">
        <v>0</v>
      </c>
    </row>
    <row r="3170" spans="1:3" x14ac:dyDescent="0.25">
      <c r="A3170" s="99">
        <v>3163</v>
      </c>
      <c r="B3170" s="3">
        <v>0</v>
      </c>
      <c r="C3170" s="4">
        <v>0</v>
      </c>
    </row>
    <row r="3171" spans="1:3" x14ac:dyDescent="0.25">
      <c r="A3171" s="99">
        <v>3164</v>
      </c>
      <c r="B3171" s="3">
        <v>0</v>
      </c>
      <c r="C3171" s="4">
        <v>0</v>
      </c>
    </row>
    <row r="3172" spans="1:3" x14ac:dyDescent="0.25">
      <c r="A3172" s="99">
        <v>3165</v>
      </c>
      <c r="B3172" s="3">
        <v>0</v>
      </c>
      <c r="C3172" s="4">
        <v>0</v>
      </c>
    </row>
    <row r="3173" spans="1:3" x14ac:dyDescent="0.25">
      <c r="A3173" s="99">
        <v>3166</v>
      </c>
      <c r="B3173" s="3">
        <v>0</v>
      </c>
      <c r="C3173" s="4">
        <v>0</v>
      </c>
    </row>
    <row r="3174" spans="1:3" x14ac:dyDescent="0.25">
      <c r="A3174" s="99">
        <v>3167</v>
      </c>
      <c r="B3174" s="3">
        <v>0</v>
      </c>
      <c r="C3174" s="4">
        <v>0</v>
      </c>
    </row>
    <row r="3175" spans="1:3" x14ac:dyDescent="0.25">
      <c r="A3175" s="99">
        <v>3168</v>
      </c>
      <c r="B3175" s="3">
        <v>0</v>
      </c>
      <c r="C3175" s="4">
        <v>0</v>
      </c>
    </row>
    <row r="3176" spans="1:3" x14ac:dyDescent="0.25">
      <c r="A3176" s="99">
        <v>3169</v>
      </c>
      <c r="B3176" s="3">
        <v>0</v>
      </c>
      <c r="C3176" s="4">
        <v>1.03052631578947</v>
      </c>
    </row>
    <row r="3177" spans="1:3" x14ac:dyDescent="0.25">
      <c r="A3177" s="99">
        <v>3170</v>
      </c>
      <c r="B3177" s="3">
        <v>6.6</v>
      </c>
      <c r="C3177" s="4">
        <v>3.3</v>
      </c>
    </row>
    <row r="3178" spans="1:3" x14ac:dyDescent="0.25">
      <c r="A3178" s="99">
        <v>3171</v>
      </c>
      <c r="B3178" s="3">
        <v>4.837894736842097</v>
      </c>
      <c r="C3178" s="4">
        <v>3.3</v>
      </c>
    </row>
    <row r="3179" spans="1:3" x14ac:dyDescent="0.25">
      <c r="A3179" s="99">
        <v>3172</v>
      </c>
      <c r="B3179" s="3">
        <v>6.6</v>
      </c>
      <c r="C3179" s="4">
        <v>3.3</v>
      </c>
    </row>
    <row r="3180" spans="1:3" x14ac:dyDescent="0.25">
      <c r="A3180" s="99">
        <v>3173</v>
      </c>
      <c r="B3180" s="3">
        <v>0</v>
      </c>
      <c r="C3180" s="4">
        <v>0</v>
      </c>
    </row>
    <row r="3181" spans="1:3" x14ac:dyDescent="0.25">
      <c r="A3181" s="99">
        <v>3174</v>
      </c>
      <c r="B3181" s="3">
        <v>0</v>
      </c>
      <c r="C3181" s="4">
        <v>0</v>
      </c>
    </row>
    <row r="3182" spans="1:3" x14ac:dyDescent="0.25">
      <c r="A3182" s="99">
        <v>3175</v>
      </c>
      <c r="B3182" s="3">
        <v>0</v>
      </c>
      <c r="C3182" s="4">
        <v>0</v>
      </c>
    </row>
    <row r="3183" spans="1:3" x14ac:dyDescent="0.25">
      <c r="A3183" s="99">
        <v>3176</v>
      </c>
      <c r="B3183" s="3">
        <v>0</v>
      </c>
      <c r="C3183" s="4">
        <v>0</v>
      </c>
    </row>
    <row r="3184" spans="1:3" x14ac:dyDescent="0.25">
      <c r="A3184" s="99">
        <v>3177</v>
      </c>
      <c r="B3184" s="3">
        <v>0</v>
      </c>
      <c r="C3184" s="4">
        <v>0</v>
      </c>
    </row>
    <row r="3185" spans="1:3" x14ac:dyDescent="0.25">
      <c r="A3185" s="99">
        <v>3178</v>
      </c>
      <c r="B3185" s="3">
        <v>0</v>
      </c>
      <c r="C3185" s="4">
        <v>0</v>
      </c>
    </row>
    <row r="3186" spans="1:3" x14ac:dyDescent="0.25">
      <c r="A3186" s="99">
        <v>3179</v>
      </c>
      <c r="B3186" s="3">
        <v>0</v>
      </c>
      <c r="C3186" s="4">
        <v>0</v>
      </c>
    </row>
    <row r="3187" spans="1:3" x14ac:dyDescent="0.25">
      <c r="A3187" s="99">
        <v>3180</v>
      </c>
      <c r="B3187" s="3">
        <v>0</v>
      </c>
      <c r="C3187" s="4">
        <v>0</v>
      </c>
    </row>
    <row r="3188" spans="1:3" x14ac:dyDescent="0.25">
      <c r="A3188" s="99">
        <v>3181</v>
      </c>
      <c r="B3188" s="3">
        <v>0</v>
      </c>
      <c r="C3188" s="4">
        <v>0</v>
      </c>
    </row>
    <row r="3189" spans="1:3" x14ac:dyDescent="0.25">
      <c r="A3189" s="99">
        <v>3182</v>
      </c>
      <c r="B3189" s="3">
        <v>0</v>
      </c>
      <c r="C3189" s="4">
        <v>0</v>
      </c>
    </row>
    <row r="3190" spans="1:3" x14ac:dyDescent="0.25">
      <c r="A3190" s="99">
        <v>3183</v>
      </c>
      <c r="B3190" s="3">
        <v>0</v>
      </c>
      <c r="C3190" s="4">
        <v>0</v>
      </c>
    </row>
    <row r="3191" spans="1:3" x14ac:dyDescent="0.25">
      <c r="A3191" s="99">
        <v>3184</v>
      </c>
      <c r="B3191" s="3">
        <v>0</v>
      </c>
      <c r="C3191" s="4">
        <v>0</v>
      </c>
    </row>
    <row r="3192" spans="1:3" x14ac:dyDescent="0.25">
      <c r="A3192" s="99">
        <v>3185</v>
      </c>
      <c r="B3192" s="3">
        <v>0</v>
      </c>
      <c r="C3192" s="4">
        <v>3.3</v>
      </c>
    </row>
    <row r="3193" spans="1:3" x14ac:dyDescent="0.25">
      <c r="A3193" s="99">
        <v>3186</v>
      </c>
      <c r="B3193" s="3">
        <v>0</v>
      </c>
      <c r="C3193" s="4">
        <v>0</v>
      </c>
    </row>
    <row r="3194" spans="1:3" x14ac:dyDescent="0.25">
      <c r="A3194" s="99">
        <v>3187</v>
      </c>
      <c r="B3194" s="3">
        <v>0</v>
      </c>
      <c r="C3194" s="4">
        <v>0</v>
      </c>
    </row>
    <row r="3195" spans="1:3" x14ac:dyDescent="0.25">
      <c r="A3195" s="99">
        <v>3188</v>
      </c>
      <c r="B3195" s="3">
        <v>0</v>
      </c>
      <c r="C3195" s="4">
        <v>0</v>
      </c>
    </row>
    <row r="3196" spans="1:3" x14ac:dyDescent="0.25">
      <c r="A3196" s="99">
        <v>3189</v>
      </c>
      <c r="B3196" s="3">
        <v>0</v>
      </c>
      <c r="C3196" s="4">
        <v>0</v>
      </c>
    </row>
    <row r="3197" spans="1:3" x14ac:dyDescent="0.25">
      <c r="A3197" s="99">
        <v>3190</v>
      </c>
      <c r="B3197" s="3">
        <v>0</v>
      </c>
      <c r="C3197" s="4">
        <v>0</v>
      </c>
    </row>
    <row r="3198" spans="1:3" x14ac:dyDescent="0.25">
      <c r="A3198" s="99">
        <v>3191</v>
      </c>
      <c r="B3198" s="3">
        <v>0</v>
      </c>
      <c r="C3198" s="4">
        <v>0</v>
      </c>
    </row>
    <row r="3199" spans="1:3" x14ac:dyDescent="0.25">
      <c r="A3199" s="99">
        <v>3192</v>
      </c>
      <c r="B3199" s="3">
        <v>0</v>
      </c>
      <c r="C3199" s="4">
        <v>0</v>
      </c>
    </row>
    <row r="3200" spans="1:3" x14ac:dyDescent="0.25">
      <c r="A3200" s="99">
        <v>3193</v>
      </c>
      <c r="B3200" s="3">
        <v>0</v>
      </c>
      <c r="C3200" s="4">
        <v>0</v>
      </c>
    </row>
    <row r="3201" spans="1:3" x14ac:dyDescent="0.25">
      <c r="A3201" s="99">
        <v>3194</v>
      </c>
      <c r="B3201" s="3">
        <v>0</v>
      </c>
      <c r="C3201" s="4">
        <v>2.9157894736842072</v>
      </c>
    </row>
    <row r="3202" spans="1:3" x14ac:dyDescent="0.25">
      <c r="A3202" s="99">
        <v>3195</v>
      </c>
      <c r="B3202" s="3">
        <v>1.6568421052631581</v>
      </c>
      <c r="C3202" s="4">
        <v>3.3</v>
      </c>
    </row>
    <row r="3203" spans="1:3" x14ac:dyDescent="0.25">
      <c r="A3203" s="99">
        <v>3196</v>
      </c>
      <c r="B3203" s="3">
        <v>0</v>
      </c>
      <c r="C3203" s="4">
        <v>0</v>
      </c>
    </row>
    <row r="3204" spans="1:3" x14ac:dyDescent="0.25">
      <c r="A3204" s="99">
        <v>3197</v>
      </c>
      <c r="B3204" s="3">
        <v>0</v>
      </c>
      <c r="C3204" s="4">
        <v>0</v>
      </c>
    </row>
    <row r="3205" spans="1:3" x14ac:dyDescent="0.25">
      <c r="A3205" s="99">
        <v>3198</v>
      </c>
      <c r="B3205" s="3">
        <v>0</v>
      </c>
      <c r="C3205" s="4">
        <v>0</v>
      </c>
    </row>
    <row r="3206" spans="1:3" x14ac:dyDescent="0.25">
      <c r="A3206" s="99">
        <v>3199</v>
      </c>
      <c r="B3206" s="3">
        <v>0</v>
      </c>
      <c r="C3206" s="4">
        <v>0</v>
      </c>
    </row>
    <row r="3207" spans="1:3" x14ac:dyDescent="0.25">
      <c r="A3207" s="99">
        <v>3200</v>
      </c>
      <c r="B3207" s="3">
        <v>0</v>
      </c>
      <c r="C3207" s="4">
        <v>0</v>
      </c>
    </row>
    <row r="3208" spans="1:3" x14ac:dyDescent="0.25">
      <c r="A3208" s="99">
        <v>3201</v>
      </c>
      <c r="B3208" s="3">
        <v>0</v>
      </c>
      <c r="C3208" s="4">
        <v>0</v>
      </c>
    </row>
    <row r="3209" spans="1:3" x14ac:dyDescent="0.25">
      <c r="A3209" s="99">
        <v>3202</v>
      </c>
      <c r="B3209" s="3">
        <v>0</v>
      </c>
      <c r="C3209" s="4">
        <v>0</v>
      </c>
    </row>
    <row r="3210" spans="1:3" x14ac:dyDescent="0.25">
      <c r="A3210" s="99">
        <v>3203</v>
      </c>
      <c r="B3210" s="3">
        <v>0</v>
      </c>
      <c r="C3210" s="4">
        <v>0</v>
      </c>
    </row>
    <row r="3211" spans="1:3" x14ac:dyDescent="0.25">
      <c r="A3211" s="99">
        <v>3204</v>
      </c>
      <c r="B3211" s="3">
        <v>0</v>
      </c>
      <c r="C3211" s="4">
        <v>0</v>
      </c>
    </row>
    <row r="3212" spans="1:3" x14ac:dyDescent="0.25">
      <c r="A3212" s="99">
        <v>3205</v>
      </c>
      <c r="B3212" s="3">
        <v>0</v>
      </c>
      <c r="C3212" s="4">
        <v>0</v>
      </c>
    </row>
    <row r="3213" spans="1:3" x14ac:dyDescent="0.25">
      <c r="A3213" s="99">
        <v>3206</v>
      </c>
      <c r="B3213" s="3">
        <v>0</v>
      </c>
      <c r="C3213" s="4">
        <v>0</v>
      </c>
    </row>
    <row r="3214" spans="1:3" x14ac:dyDescent="0.25">
      <c r="A3214" s="99">
        <v>3207</v>
      </c>
      <c r="B3214" s="3">
        <v>0</v>
      </c>
      <c r="C3214" s="4">
        <v>0</v>
      </c>
    </row>
    <row r="3215" spans="1:3" x14ac:dyDescent="0.25">
      <c r="A3215" s="99">
        <v>3208</v>
      </c>
      <c r="B3215" s="3">
        <v>0</v>
      </c>
      <c r="C3215" s="4">
        <v>0</v>
      </c>
    </row>
    <row r="3216" spans="1:3" x14ac:dyDescent="0.25">
      <c r="A3216" s="99">
        <v>3209</v>
      </c>
      <c r="B3216" s="3">
        <v>0</v>
      </c>
      <c r="C3216" s="4">
        <v>0</v>
      </c>
    </row>
    <row r="3217" spans="1:3" x14ac:dyDescent="0.25">
      <c r="A3217" s="99">
        <v>3210</v>
      </c>
      <c r="B3217" s="3">
        <v>0</v>
      </c>
      <c r="C3217" s="4">
        <v>0</v>
      </c>
    </row>
    <row r="3218" spans="1:3" x14ac:dyDescent="0.25">
      <c r="A3218" s="99">
        <v>3211</v>
      </c>
      <c r="B3218" s="3">
        <v>0</v>
      </c>
      <c r="C3218" s="4">
        <v>0</v>
      </c>
    </row>
    <row r="3219" spans="1:3" x14ac:dyDescent="0.25">
      <c r="A3219" s="99">
        <v>3212</v>
      </c>
      <c r="B3219" s="3">
        <v>0</v>
      </c>
      <c r="C3219" s="4">
        <v>0</v>
      </c>
    </row>
    <row r="3220" spans="1:3" x14ac:dyDescent="0.25">
      <c r="A3220" s="99">
        <v>3213</v>
      </c>
      <c r="B3220" s="3">
        <v>0</v>
      </c>
      <c r="C3220" s="4">
        <v>0</v>
      </c>
    </row>
    <row r="3221" spans="1:3" x14ac:dyDescent="0.25">
      <c r="A3221" s="99">
        <v>3214</v>
      </c>
      <c r="B3221" s="3">
        <v>0</v>
      </c>
      <c r="C3221" s="4">
        <v>0</v>
      </c>
    </row>
    <row r="3222" spans="1:3" x14ac:dyDescent="0.25">
      <c r="A3222" s="99">
        <v>3215</v>
      </c>
      <c r="B3222" s="3">
        <v>0</v>
      </c>
      <c r="C3222" s="4">
        <v>0</v>
      </c>
    </row>
    <row r="3223" spans="1:3" x14ac:dyDescent="0.25">
      <c r="A3223" s="99">
        <v>3216</v>
      </c>
      <c r="B3223" s="3">
        <v>0</v>
      </c>
      <c r="C3223" s="4">
        <v>0</v>
      </c>
    </row>
    <row r="3224" spans="1:3" x14ac:dyDescent="0.25">
      <c r="A3224" s="99">
        <v>3217</v>
      </c>
      <c r="B3224" s="3">
        <v>0</v>
      </c>
      <c r="C3224" s="4">
        <v>0</v>
      </c>
    </row>
    <row r="3225" spans="1:3" x14ac:dyDescent="0.25">
      <c r="A3225" s="99">
        <v>3218</v>
      </c>
      <c r="B3225" s="3">
        <v>6.6</v>
      </c>
      <c r="C3225" s="4">
        <v>3.3</v>
      </c>
    </row>
    <row r="3226" spans="1:3" x14ac:dyDescent="0.25">
      <c r="A3226" s="99">
        <v>3219</v>
      </c>
      <c r="B3226" s="3">
        <v>6.6</v>
      </c>
      <c r="C3226" s="4">
        <v>3.3</v>
      </c>
    </row>
    <row r="3227" spans="1:3" x14ac:dyDescent="0.25">
      <c r="A3227" s="99">
        <v>3220</v>
      </c>
      <c r="B3227" s="3">
        <v>0</v>
      </c>
      <c r="C3227" s="4">
        <v>1.5010526315789483</v>
      </c>
    </row>
    <row r="3228" spans="1:3" x14ac:dyDescent="0.25">
      <c r="A3228" s="99">
        <v>3221</v>
      </c>
      <c r="B3228" s="3">
        <v>0</v>
      </c>
      <c r="C3228" s="4">
        <v>0</v>
      </c>
    </row>
    <row r="3229" spans="1:3" x14ac:dyDescent="0.25">
      <c r="A3229" s="99">
        <v>3222</v>
      </c>
      <c r="B3229" s="3">
        <v>0</v>
      </c>
      <c r="C3229" s="4">
        <v>0</v>
      </c>
    </row>
    <row r="3230" spans="1:3" x14ac:dyDescent="0.25">
      <c r="A3230" s="99">
        <v>3223</v>
      </c>
      <c r="B3230" s="3">
        <v>0</v>
      </c>
      <c r="C3230" s="4">
        <v>0</v>
      </c>
    </row>
    <row r="3231" spans="1:3" x14ac:dyDescent="0.25">
      <c r="A3231" s="99">
        <v>3224</v>
      </c>
      <c r="B3231" s="3">
        <v>0</v>
      </c>
      <c r="C3231" s="4">
        <v>0</v>
      </c>
    </row>
    <row r="3232" spans="1:3" x14ac:dyDescent="0.25">
      <c r="A3232" s="99">
        <v>3225</v>
      </c>
      <c r="B3232" s="3">
        <v>0</v>
      </c>
      <c r="C3232" s="4">
        <v>0</v>
      </c>
    </row>
    <row r="3233" spans="1:3" x14ac:dyDescent="0.25">
      <c r="A3233" s="99">
        <v>3226</v>
      </c>
      <c r="B3233" s="3">
        <v>0</v>
      </c>
      <c r="C3233" s="4">
        <v>0</v>
      </c>
    </row>
    <row r="3234" spans="1:3" x14ac:dyDescent="0.25">
      <c r="A3234" s="99">
        <v>3227</v>
      </c>
      <c r="B3234" s="3">
        <v>0</v>
      </c>
      <c r="C3234" s="4">
        <v>0</v>
      </c>
    </row>
    <row r="3235" spans="1:3" x14ac:dyDescent="0.25">
      <c r="A3235" s="99">
        <v>3228</v>
      </c>
      <c r="B3235" s="3">
        <v>0</v>
      </c>
      <c r="C3235" s="4">
        <v>0</v>
      </c>
    </row>
    <row r="3236" spans="1:3" x14ac:dyDescent="0.25">
      <c r="A3236" s="99">
        <v>3229</v>
      </c>
      <c r="B3236" s="3">
        <v>0</v>
      </c>
      <c r="C3236" s="4">
        <v>0</v>
      </c>
    </row>
    <row r="3237" spans="1:3" x14ac:dyDescent="0.25">
      <c r="A3237" s="99">
        <v>3230</v>
      </c>
      <c r="B3237" s="3">
        <v>0</v>
      </c>
      <c r="C3237" s="4">
        <v>0</v>
      </c>
    </row>
    <row r="3238" spans="1:3" x14ac:dyDescent="0.25">
      <c r="A3238" s="99">
        <v>3231</v>
      </c>
      <c r="B3238" s="3">
        <v>0</v>
      </c>
      <c r="C3238" s="4">
        <v>0</v>
      </c>
    </row>
    <row r="3239" spans="1:3" x14ac:dyDescent="0.25">
      <c r="A3239" s="99">
        <v>3232</v>
      </c>
      <c r="B3239" s="3">
        <v>0</v>
      </c>
      <c r="C3239" s="4">
        <v>0</v>
      </c>
    </row>
    <row r="3240" spans="1:3" x14ac:dyDescent="0.25">
      <c r="A3240" s="99">
        <v>3233</v>
      </c>
      <c r="B3240" s="3">
        <v>0</v>
      </c>
      <c r="C3240" s="4">
        <v>0</v>
      </c>
    </row>
    <row r="3241" spans="1:3" x14ac:dyDescent="0.25">
      <c r="A3241" s="99">
        <v>3234</v>
      </c>
      <c r="B3241" s="3">
        <v>0</v>
      </c>
      <c r="C3241" s="4">
        <v>0</v>
      </c>
    </row>
    <row r="3242" spans="1:3" x14ac:dyDescent="0.25">
      <c r="A3242" s="99">
        <v>3235</v>
      </c>
      <c r="B3242" s="3">
        <v>0</v>
      </c>
      <c r="C3242" s="4">
        <v>0</v>
      </c>
    </row>
    <row r="3243" spans="1:3" x14ac:dyDescent="0.25">
      <c r="A3243" s="99">
        <v>3236</v>
      </c>
      <c r="B3243" s="3">
        <v>0</v>
      </c>
      <c r="C3243" s="4">
        <v>0</v>
      </c>
    </row>
    <row r="3244" spans="1:3" x14ac:dyDescent="0.25">
      <c r="A3244" s="99">
        <v>3237</v>
      </c>
      <c r="B3244" s="3">
        <v>0</v>
      </c>
      <c r="C3244" s="4">
        <v>0</v>
      </c>
    </row>
    <row r="3245" spans="1:3" x14ac:dyDescent="0.25">
      <c r="A3245" s="99">
        <v>3238</v>
      </c>
      <c r="B3245" s="3">
        <v>0</v>
      </c>
      <c r="C3245" s="4">
        <v>0</v>
      </c>
    </row>
    <row r="3246" spans="1:3" x14ac:dyDescent="0.25">
      <c r="A3246" s="99">
        <v>3239</v>
      </c>
      <c r="B3246" s="3">
        <v>0</v>
      </c>
      <c r="C3246" s="4">
        <v>0</v>
      </c>
    </row>
    <row r="3247" spans="1:3" x14ac:dyDescent="0.25">
      <c r="A3247" s="99">
        <v>3240</v>
      </c>
      <c r="B3247" s="3">
        <v>0</v>
      </c>
      <c r="C3247" s="4">
        <v>0</v>
      </c>
    </row>
    <row r="3248" spans="1:3" x14ac:dyDescent="0.25">
      <c r="A3248" s="99">
        <v>3241</v>
      </c>
      <c r="B3248" s="3">
        <v>0</v>
      </c>
      <c r="C3248" s="4">
        <v>0</v>
      </c>
    </row>
    <row r="3249" spans="1:3" x14ac:dyDescent="0.25">
      <c r="A3249" s="99">
        <v>3242</v>
      </c>
      <c r="B3249" s="3">
        <v>0</v>
      </c>
      <c r="C3249" s="4">
        <v>0</v>
      </c>
    </row>
    <row r="3250" spans="1:3" x14ac:dyDescent="0.25">
      <c r="A3250" s="99">
        <v>3243</v>
      </c>
      <c r="B3250" s="3">
        <v>0</v>
      </c>
      <c r="C3250" s="4">
        <v>3.3</v>
      </c>
    </row>
    <row r="3251" spans="1:3" x14ac:dyDescent="0.25">
      <c r="A3251" s="99">
        <v>3244</v>
      </c>
      <c r="B3251" s="3">
        <v>0</v>
      </c>
      <c r="C3251" s="4">
        <v>0</v>
      </c>
    </row>
    <row r="3252" spans="1:3" x14ac:dyDescent="0.25">
      <c r="A3252" s="99">
        <v>3245</v>
      </c>
      <c r="B3252" s="3">
        <v>0</v>
      </c>
      <c r="C3252" s="4">
        <v>2.2842105263157886</v>
      </c>
    </row>
    <row r="3253" spans="1:3" x14ac:dyDescent="0.25">
      <c r="A3253" s="99">
        <v>3246</v>
      </c>
      <c r="B3253" s="3">
        <v>0</v>
      </c>
      <c r="C3253" s="4">
        <v>0</v>
      </c>
    </row>
    <row r="3254" spans="1:3" x14ac:dyDescent="0.25">
      <c r="A3254" s="99">
        <v>3247</v>
      </c>
      <c r="B3254" s="3">
        <v>0</v>
      </c>
      <c r="C3254" s="4">
        <v>0</v>
      </c>
    </row>
    <row r="3255" spans="1:3" x14ac:dyDescent="0.25">
      <c r="A3255" s="99">
        <v>3248</v>
      </c>
      <c r="B3255" s="3">
        <v>6.6</v>
      </c>
      <c r="C3255" s="4">
        <v>3.3</v>
      </c>
    </row>
    <row r="3256" spans="1:3" x14ac:dyDescent="0.25">
      <c r="A3256" s="99">
        <v>3249</v>
      </c>
      <c r="B3256" s="3">
        <v>6.6</v>
      </c>
      <c r="C3256" s="4">
        <v>3.3</v>
      </c>
    </row>
    <row r="3257" spans="1:3" x14ac:dyDescent="0.25">
      <c r="A3257" s="99">
        <v>3250</v>
      </c>
      <c r="B3257" s="3">
        <v>4.837894736842097</v>
      </c>
      <c r="C3257" s="4">
        <v>3.3</v>
      </c>
    </row>
    <row r="3258" spans="1:3" x14ac:dyDescent="0.25">
      <c r="A3258" s="99">
        <v>3251</v>
      </c>
      <c r="B3258" s="3">
        <v>0</v>
      </c>
      <c r="C3258" s="4">
        <v>1.03052631578947</v>
      </c>
    </row>
    <row r="3259" spans="1:3" x14ac:dyDescent="0.25">
      <c r="A3259" s="99">
        <v>3252</v>
      </c>
      <c r="B3259" s="3">
        <v>0</v>
      </c>
      <c r="C3259" s="4">
        <v>0</v>
      </c>
    </row>
    <row r="3260" spans="1:3" x14ac:dyDescent="0.25">
      <c r="A3260" s="99">
        <v>3253</v>
      </c>
      <c r="B3260" s="3">
        <v>0</v>
      </c>
      <c r="C3260" s="4">
        <v>0</v>
      </c>
    </row>
    <row r="3261" spans="1:3" x14ac:dyDescent="0.25">
      <c r="A3261" s="99">
        <v>3254</v>
      </c>
      <c r="B3261" s="3">
        <v>0</v>
      </c>
      <c r="C3261" s="4">
        <v>0</v>
      </c>
    </row>
    <row r="3262" spans="1:3" x14ac:dyDescent="0.25">
      <c r="A3262" s="99">
        <v>3255</v>
      </c>
      <c r="B3262" s="3">
        <v>0</v>
      </c>
      <c r="C3262" s="4">
        <v>0</v>
      </c>
    </row>
    <row r="3263" spans="1:3" x14ac:dyDescent="0.25">
      <c r="A3263" s="99">
        <v>3256</v>
      </c>
      <c r="B3263" s="3">
        <v>0</v>
      </c>
      <c r="C3263" s="4">
        <v>0</v>
      </c>
    </row>
    <row r="3264" spans="1:3" x14ac:dyDescent="0.25">
      <c r="A3264" s="99">
        <v>3257</v>
      </c>
      <c r="B3264" s="3">
        <v>0</v>
      </c>
      <c r="C3264" s="4">
        <v>0</v>
      </c>
    </row>
    <row r="3265" spans="1:3" x14ac:dyDescent="0.25">
      <c r="A3265" s="99">
        <v>3258</v>
      </c>
      <c r="B3265" s="3">
        <v>0</v>
      </c>
      <c r="C3265" s="4">
        <v>0</v>
      </c>
    </row>
    <row r="3266" spans="1:3" x14ac:dyDescent="0.25">
      <c r="A3266" s="99">
        <v>3259</v>
      </c>
      <c r="B3266" s="3">
        <v>0</v>
      </c>
      <c r="C3266" s="4">
        <v>0</v>
      </c>
    </row>
    <row r="3267" spans="1:3" x14ac:dyDescent="0.25">
      <c r="A3267" s="99">
        <v>3260</v>
      </c>
      <c r="B3267" s="3">
        <v>0</v>
      </c>
      <c r="C3267" s="4">
        <v>0</v>
      </c>
    </row>
    <row r="3268" spans="1:3" x14ac:dyDescent="0.25">
      <c r="A3268" s="99">
        <v>3261</v>
      </c>
      <c r="B3268" s="3">
        <v>0</v>
      </c>
      <c r="C3268" s="4">
        <v>0</v>
      </c>
    </row>
    <row r="3269" spans="1:3" x14ac:dyDescent="0.25">
      <c r="A3269" s="99">
        <v>3262</v>
      </c>
      <c r="B3269" s="3">
        <v>0</v>
      </c>
      <c r="C3269" s="4">
        <v>0</v>
      </c>
    </row>
    <row r="3270" spans="1:3" x14ac:dyDescent="0.25">
      <c r="A3270" s="99">
        <v>3263</v>
      </c>
      <c r="B3270" s="3">
        <v>0</v>
      </c>
      <c r="C3270" s="4">
        <v>0</v>
      </c>
    </row>
    <row r="3271" spans="1:3" x14ac:dyDescent="0.25">
      <c r="A3271" s="99">
        <v>3264</v>
      </c>
      <c r="B3271" s="3">
        <v>0</v>
      </c>
      <c r="C3271" s="4">
        <v>0</v>
      </c>
    </row>
    <row r="3272" spans="1:3" x14ac:dyDescent="0.25">
      <c r="A3272" s="99">
        <v>3265</v>
      </c>
      <c r="B3272" s="3">
        <v>0</v>
      </c>
      <c r="C3272" s="4">
        <v>0</v>
      </c>
    </row>
    <row r="3273" spans="1:3" x14ac:dyDescent="0.25">
      <c r="A3273" s="99">
        <v>3266</v>
      </c>
      <c r="B3273" s="3">
        <v>0</v>
      </c>
      <c r="C3273" s="4">
        <v>0</v>
      </c>
    </row>
    <row r="3274" spans="1:3" x14ac:dyDescent="0.25">
      <c r="A3274" s="99">
        <v>3267</v>
      </c>
      <c r="B3274" s="3">
        <v>0</v>
      </c>
      <c r="C3274" s="4">
        <v>0</v>
      </c>
    </row>
    <row r="3275" spans="1:3" x14ac:dyDescent="0.25">
      <c r="A3275" s="99">
        <v>3268</v>
      </c>
      <c r="B3275" s="3">
        <v>0</v>
      </c>
      <c r="C3275" s="4">
        <v>0</v>
      </c>
    </row>
    <row r="3276" spans="1:3" x14ac:dyDescent="0.25">
      <c r="A3276" s="99">
        <v>3269</v>
      </c>
      <c r="B3276" s="3">
        <v>0</v>
      </c>
      <c r="C3276" s="4">
        <v>0</v>
      </c>
    </row>
    <row r="3277" spans="1:3" x14ac:dyDescent="0.25">
      <c r="A3277" s="99">
        <v>3270</v>
      </c>
      <c r="B3277" s="3">
        <v>0</v>
      </c>
      <c r="C3277" s="4">
        <v>0</v>
      </c>
    </row>
    <row r="3278" spans="1:3" x14ac:dyDescent="0.25">
      <c r="A3278" s="99">
        <v>3271</v>
      </c>
      <c r="B3278" s="3">
        <v>0</v>
      </c>
      <c r="C3278" s="4">
        <v>0.23789473684210388</v>
      </c>
    </row>
    <row r="3279" spans="1:3" x14ac:dyDescent="0.25">
      <c r="A3279" s="99">
        <v>3272</v>
      </c>
      <c r="B3279" s="3">
        <v>6.6</v>
      </c>
      <c r="C3279" s="4">
        <v>3.3</v>
      </c>
    </row>
    <row r="3280" spans="1:3" x14ac:dyDescent="0.25">
      <c r="A3280" s="99">
        <v>3273</v>
      </c>
      <c r="B3280" s="3">
        <v>4.1789473684210341</v>
      </c>
      <c r="C3280" s="4">
        <v>3.3</v>
      </c>
    </row>
    <row r="3281" spans="1:3" x14ac:dyDescent="0.25">
      <c r="A3281" s="99">
        <v>3274</v>
      </c>
      <c r="B3281" s="3">
        <v>0</v>
      </c>
      <c r="C3281" s="4">
        <v>3.3</v>
      </c>
    </row>
    <row r="3282" spans="1:3" x14ac:dyDescent="0.25">
      <c r="A3282" s="99">
        <v>3275</v>
      </c>
      <c r="B3282" s="3">
        <v>0</v>
      </c>
      <c r="C3282" s="4">
        <v>1.0305263157894786</v>
      </c>
    </row>
    <row r="3283" spans="1:3" x14ac:dyDescent="0.25">
      <c r="A3283" s="99">
        <v>3276</v>
      </c>
      <c r="B3283" s="3">
        <v>0</v>
      </c>
      <c r="C3283" s="4">
        <v>0</v>
      </c>
    </row>
    <row r="3284" spans="1:3" x14ac:dyDescent="0.25">
      <c r="A3284" s="99">
        <v>3277</v>
      </c>
      <c r="B3284" s="3">
        <v>0</v>
      </c>
      <c r="C3284" s="4">
        <v>0</v>
      </c>
    </row>
    <row r="3285" spans="1:3" x14ac:dyDescent="0.25">
      <c r="A3285" s="99">
        <v>3278</v>
      </c>
      <c r="B3285" s="3">
        <v>0</v>
      </c>
      <c r="C3285" s="4">
        <v>0</v>
      </c>
    </row>
    <row r="3286" spans="1:3" x14ac:dyDescent="0.25">
      <c r="A3286" s="99">
        <v>3279</v>
      </c>
      <c r="B3286" s="3">
        <v>0</v>
      </c>
      <c r="C3286" s="4">
        <v>0</v>
      </c>
    </row>
    <row r="3287" spans="1:3" x14ac:dyDescent="0.25">
      <c r="A3287" s="99">
        <v>3280</v>
      </c>
      <c r="B3287" s="3">
        <v>0</v>
      </c>
      <c r="C3287" s="4">
        <v>0</v>
      </c>
    </row>
    <row r="3288" spans="1:3" x14ac:dyDescent="0.25">
      <c r="A3288" s="99">
        <v>3281</v>
      </c>
      <c r="B3288" s="3">
        <v>0</v>
      </c>
      <c r="C3288" s="4">
        <v>0</v>
      </c>
    </row>
    <row r="3289" spans="1:3" x14ac:dyDescent="0.25">
      <c r="A3289" s="99">
        <v>3282</v>
      </c>
      <c r="B3289" s="3">
        <v>0</v>
      </c>
      <c r="C3289" s="4">
        <v>0</v>
      </c>
    </row>
    <row r="3290" spans="1:3" x14ac:dyDescent="0.25">
      <c r="A3290" s="99">
        <v>3283</v>
      </c>
      <c r="B3290" s="3">
        <v>0</v>
      </c>
      <c r="C3290" s="4">
        <v>0</v>
      </c>
    </row>
    <row r="3291" spans="1:3" x14ac:dyDescent="0.25">
      <c r="A3291" s="99">
        <v>3284</v>
      </c>
      <c r="B3291" s="3">
        <v>0</v>
      </c>
      <c r="C3291" s="4">
        <v>0</v>
      </c>
    </row>
    <row r="3292" spans="1:3" x14ac:dyDescent="0.25">
      <c r="A3292" s="99">
        <v>3285</v>
      </c>
      <c r="B3292" s="3">
        <v>0</v>
      </c>
      <c r="C3292" s="4">
        <v>0</v>
      </c>
    </row>
    <row r="3293" spans="1:3" x14ac:dyDescent="0.25">
      <c r="A3293" s="99">
        <v>3286</v>
      </c>
      <c r="B3293" s="3">
        <v>0</v>
      </c>
      <c r="C3293" s="4">
        <v>0</v>
      </c>
    </row>
    <row r="3294" spans="1:3" x14ac:dyDescent="0.25">
      <c r="A3294" s="99">
        <v>3287</v>
      </c>
      <c r="B3294" s="3">
        <v>0</v>
      </c>
      <c r="C3294" s="4">
        <v>0</v>
      </c>
    </row>
    <row r="3295" spans="1:3" x14ac:dyDescent="0.25">
      <c r="A3295" s="99">
        <v>3288</v>
      </c>
      <c r="B3295" s="3">
        <v>0</v>
      </c>
      <c r="C3295" s="4">
        <v>0</v>
      </c>
    </row>
    <row r="3296" spans="1:3" x14ac:dyDescent="0.25">
      <c r="A3296" s="99">
        <v>3289</v>
      </c>
      <c r="B3296" s="3">
        <v>0</v>
      </c>
      <c r="C3296" s="4">
        <v>0</v>
      </c>
    </row>
    <row r="3297" spans="1:3" x14ac:dyDescent="0.25">
      <c r="A3297" s="99">
        <v>3290</v>
      </c>
      <c r="B3297" s="3">
        <v>0</v>
      </c>
      <c r="C3297" s="4">
        <v>3.3</v>
      </c>
    </row>
    <row r="3298" spans="1:3" x14ac:dyDescent="0.25">
      <c r="A3298" s="99">
        <v>3291</v>
      </c>
      <c r="B3298" s="3">
        <v>0</v>
      </c>
      <c r="C3298" s="4">
        <v>2.2842105263157886</v>
      </c>
    </row>
    <row r="3299" spans="1:3" x14ac:dyDescent="0.25">
      <c r="A3299" s="99">
        <v>3292</v>
      </c>
      <c r="B3299" s="3">
        <v>0</v>
      </c>
      <c r="C3299" s="4">
        <v>0</v>
      </c>
    </row>
    <row r="3300" spans="1:3" x14ac:dyDescent="0.25">
      <c r="A3300" s="99">
        <v>3293</v>
      </c>
      <c r="B3300" s="3">
        <v>0</v>
      </c>
      <c r="C3300" s="4">
        <v>0</v>
      </c>
    </row>
    <row r="3301" spans="1:3" x14ac:dyDescent="0.25">
      <c r="A3301" s="99">
        <v>3294</v>
      </c>
      <c r="B3301" s="3">
        <v>0</v>
      </c>
      <c r="C3301" s="4">
        <v>0</v>
      </c>
    </row>
    <row r="3302" spans="1:3" x14ac:dyDescent="0.25">
      <c r="A3302" s="99">
        <v>3295</v>
      </c>
      <c r="B3302" s="3">
        <v>0</v>
      </c>
      <c r="C3302" s="4">
        <v>0</v>
      </c>
    </row>
    <row r="3303" spans="1:3" x14ac:dyDescent="0.25">
      <c r="A3303" s="99">
        <v>3296</v>
      </c>
      <c r="B3303" s="3">
        <v>0</v>
      </c>
      <c r="C3303" s="4">
        <v>0</v>
      </c>
    </row>
    <row r="3304" spans="1:3" x14ac:dyDescent="0.25">
      <c r="A3304" s="99">
        <v>3297</v>
      </c>
      <c r="B3304" s="3">
        <v>0</v>
      </c>
      <c r="C3304" s="4">
        <v>0</v>
      </c>
    </row>
    <row r="3305" spans="1:3" x14ac:dyDescent="0.25">
      <c r="A3305" s="99">
        <v>3298</v>
      </c>
      <c r="B3305" s="3">
        <v>0</v>
      </c>
      <c r="C3305" s="4">
        <v>0</v>
      </c>
    </row>
    <row r="3306" spans="1:3" x14ac:dyDescent="0.25">
      <c r="A3306" s="99">
        <v>3299</v>
      </c>
      <c r="B3306" s="3">
        <v>0</v>
      </c>
      <c r="C3306" s="4">
        <v>0</v>
      </c>
    </row>
    <row r="3307" spans="1:3" x14ac:dyDescent="0.25">
      <c r="A3307" s="99">
        <v>3300</v>
      </c>
      <c r="B3307" s="3">
        <v>0</v>
      </c>
      <c r="C3307" s="4">
        <v>0</v>
      </c>
    </row>
    <row r="3308" spans="1:3" x14ac:dyDescent="0.25">
      <c r="A3308" s="99">
        <v>3301</v>
      </c>
      <c r="B3308" s="3">
        <v>0</v>
      </c>
      <c r="C3308" s="4">
        <v>0</v>
      </c>
    </row>
    <row r="3309" spans="1:3" x14ac:dyDescent="0.25">
      <c r="A3309" s="99">
        <v>3302</v>
      </c>
      <c r="B3309" s="3">
        <v>0</v>
      </c>
      <c r="C3309" s="4">
        <v>0</v>
      </c>
    </row>
    <row r="3310" spans="1:3" x14ac:dyDescent="0.25">
      <c r="A3310" s="99">
        <v>3303</v>
      </c>
      <c r="B3310" s="3">
        <v>0</v>
      </c>
      <c r="C3310" s="4">
        <v>0</v>
      </c>
    </row>
    <row r="3311" spans="1:3" x14ac:dyDescent="0.25">
      <c r="A3311" s="99">
        <v>3304</v>
      </c>
      <c r="B3311" s="3">
        <v>0</v>
      </c>
      <c r="C3311" s="4">
        <v>0</v>
      </c>
    </row>
    <row r="3312" spans="1:3" x14ac:dyDescent="0.25">
      <c r="A3312" s="99">
        <v>3305</v>
      </c>
      <c r="B3312" s="3">
        <v>0</v>
      </c>
      <c r="C3312" s="4">
        <v>1.5010526315789483</v>
      </c>
    </row>
    <row r="3313" spans="1:3" x14ac:dyDescent="0.25">
      <c r="A3313" s="99">
        <v>3306</v>
      </c>
      <c r="B3313" s="3">
        <v>0</v>
      </c>
      <c r="C3313" s="4">
        <v>0</v>
      </c>
    </row>
    <row r="3314" spans="1:3" x14ac:dyDescent="0.25">
      <c r="A3314" s="99">
        <v>3307</v>
      </c>
      <c r="B3314" s="3">
        <v>0</v>
      </c>
      <c r="C3314" s="4">
        <v>0</v>
      </c>
    </row>
    <row r="3315" spans="1:3" x14ac:dyDescent="0.25">
      <c r="A3315" s="99">
        <v>3308</v>
      </c>
      <c r="B3315" s="3">
        <v>0</v>
      </c>
      <c r="C3315" s="4">
        <v>0</v>
      </c>
    </row>
    <row r="3316" spans="1:3" x14ac:dyDescent="0.25">
      <c r="A3316" s="99">
        <v>3309</v>
      </c>
      <c r="B3316" s="3">
        <v>0</v>
      </c>
      <c r="C3316" s="4">
        <v>0</v>
      </c>
    </row>
    <row r="3317" spans="1:3" x14ac:dyDescent="0.25">
      <c r="A3317" s="99">
        <v>3310</v>
      </c>
      <c r="B3317" s="3">
        <v>0</v>
      </c>
      <c r="C3317" s="4">
        <v>0</v>
      </c>
    </row>
    <row r="3318" spans="1:3" x14ac:dyDescent="0.25">
      <c r="A3318" s="99">
        <v>3311</v>
      </c>
      <c r="B3318" s="3">
        <v>0</v>
      </c>
      <c r="C3318" s="4">
        <v>0</v>
      </c>
    </row>
    <row r="3319" spans="1:3" x14ac:dyDescent="0.25">
      <c r="A3319" s="99">
        <v>3312</v>
      </c>
      <c r="B3319" s="3">
        <v>0</v>
      </c>
      <c r="C3319" s="4">
        <v>0</v>
      </c>
    </row>
    <row r="3320" spans="1:3" x14ac:dyDescent="0.25">
      <c r="A3320" s="99">
        <v>3313</v>
      </c>
      <c r="B3320" s="3">
        <v>0</v>
      </c>
      <c r="C3320" s="4">
        <v>0</v>
      </c>
    </row>
    <row r="3321" spans="1:3" x14ac:dyDescent="0.25">
      <c r="A3321" s="99">
        <v>3314</v>
      </c>
      <c r="B3321" s="3">
        <v>0</v>
      </c>
      <c r="C3321" s="4">
        <v>3.3</v>
      </c>
    </row>
    <row r="3322" spans="1:3" x14ac:dyDescent="0.25">
      <c r="A3322" s="99">
        <v>3315</v>
      </c>
      <c r="B3322" s="3">
        <v>5.6884210526315799</v>
      </c>
      <c r="C3322" s="4">
        <v>3.3</v>
      </c>
    </row>
    <row r="3323" spans="1:3" x14ac:dyDescent="0.25">
      <c r="A3323" s="99">
        <v>3316</v>
      </c>
      <c r="B3323" s="3">
        <v>0</v>
      </c>
      <c r="C3323" s="4">
        <v>0</v>
      </c>
    </row>
    <row r="3324" spans="1:3" x14ac:dyDescent="0.25">
      <c r="A3324" s="99">
        <v>3317</v>
      </c>
      <c r="B3324" s="3">
        <v>0</v>
      </c>
      <c r="C3324" s="4">
        <v>0</v>
      </c>
    </row>
    <row r="3325" spans="1:3" x14ac:dyDescent="0.25">
      <c r="A3325" s="99">
        <v>3318</v>
      </c>
      <c r="B3325" s="3">
        <v>0</v>
      </c>
      <c r="C3325" s="4">
        <v>0</v>
      </c>
    </row>
    <row r="3326" spans="1:3" x14ac:dyDescent="0.25">
      <c r="A3326" s="99">
        <v>3319</v>
      </c>
      <c r="B3326" s="3">
        <v>0</v>
      </c>
      <c r="C3326" s="4">
        <v>0</v>
      </c>
    </row>
    <row r="3327" spans="1:3" x14ac:dyDescent="0.25">
      <c r="A3327" s="99">
        <v>3320</v>
      </c>
      <c r="B3327" s="3">
        <v>0</v>
      </c>
      <c r="C3327" s="4">
        <v>0</v>
      </c>
    </row>
    <row r="3328" spans="1:3" x14ac:dyDescent="0.25">
      <c r="A3328" s="99">
        <v>3321</v>
      </c>
      <c r="B3328" s="3">
        <v>0</v>
      </c>
      <c r="C3328" s="4">
        <v>0</v>
      </c>
    </row>
    <row r="3329" spans="1:3" x14ac:dyDescent="0.25">
      <c r="A3329" s="99">
        <v>3322</v>
      </c>
      <c r="B3329" s="3">
        <v>0</v>
      </c>
      <c r="C3329" s="4">
        <v>0</v>
      </c>
    </row>
    <row r="3330" spans="1:3" x14ac:dyDescent="0.25">
      <c r="A3330" s="99">
        <v>3323</v>
      </c>
      <c r="B3330" s="3">
        <v>0</v>
      </c>
      <c r="C3330" s="4">
        <v>0</v>
      </c>
    </row>
    <row r="3331" spans="1:3" x14ac:dyDescent="0.25">
      <c r="A3331" s="99">
        <v>3324</v>
      </c>
      <c r="B3331" s="3">
        <v>0</v>
      </c>
      <c r="C3331" s="4">
        <v>0</v>
      </c>
    </row>
    <row r="3332" spans="1:3" x14ac:dyDescent="0.25">
      <c r="A3332" s="99">
        <v>3325</v>
      </c>
      <c r="B3332" s="3">
        <v>0</v>
      </c>
      <c r="C3332" s="4">
        <v>0</v>
      </c>
    </row>
    <row r="3333" spans="1:3" x14ac:dyDescent="0.25">
      <c r="A3333" s="99">
        <v>3326</v>
      </c>
      <c r="B3333" s="3">
        <v>0</v>
      </c>
      <c r="C3333" s="4">
        <v>0</v>
      </c>
    </row>
    <row r="3334" spans="1:3" x14ac:dyDescent="0.25">
      <c r="A3334" s="99">
        <v>3327</v>
      </c>
      <c r="B3334" s="3">
        <v>0</v>
      </c>
      <c r="C3334" s="4">
        <v>0</v>
      </c>
    </row>
    <row r="3335" spans="1:3" x14ac:dyDescent="0.25">
      <c r="A3335" s="99">
        <v>3328</v>
      </c>
      <c r="B3335" s="3">
        <v>0</v>
      </c>
      <c r="C3335" s="4">
        <v>0</v>
      </c>
    </row>
    <row r="3336" spans="1:3" x14ac:dyDescent="0.25">
      <c r="A3336" s="99">
        <v>3329</v>
      </c>
      <c r="B3336" s="3">
        <v>0</v>
      </c>
      <c r="C3336" s="4">
        <v>0</v>
      </c>
    </row>
    <row r="3337" spans="1:3" x14ac:dyDescent="0.25">
      <c r="A3337" s="99">
        <v>3330</v>
      </c>
      <c r="B3337" s="3">
        <v>0</v>
      </c>
      <c r="C3337" s="4">
        <v>0</v>
      </c>
    </row>
    <row r="3338" spans="1:3" x14ac:dyDescent="0.25">
      <c r="A3338" s="99">
        <v>3331</v>
      </c>
      <c r="B3338" s="3">
        <v>0</v>
      </c>
      <c r="C3338" s="4">
        <v>0</v>
      </c>
    </row>
    <row r="3339" spans="1:3" x14ac:dyDescent="0.25">
      <c r="A3339" s="99">
        <v>3332</v>
      </c>
      <c r="B3339" s="3">
        <v>0</v>
      </c>
      <c r="C3339" s="4">
        <v>0</v>
      </c>
    </row>
    <row r="3340" spans="1:3" x14ac:dyDescent="0.25">
      <c r="A3340" s="99">
        <v>3333</v>
      </c>
      <c r="B3340" s="3">
        <v>0</v>
      </c>
      <c r="C3340" s="4">
        <v>0</v>
      </c>
    </row>
    <row r="3341" spans="1:3" x14ac:dyDescent="0.25">
      <c r="A3341" s="99">
        <v>3334</v>
      </c>
      <c r="B3341" s="3">
        <v>0</v>
      </c>
      <c r="C3341" s="4">
        <v>0</v>
      </c>
    </row>
    <row r="3342" spans="1:3" x14ac:dyDescent="0.25">
      <c r="A3342" s="99">
        <v>3335</v>
      </c>
      <c r="B3342" s="3">
        <v>0</v>
      </c>
      <c r="C3342" s="4">
        <v>0</v>
      </c>
    </row>
    <row r="3343" spans="1:3" x14ac:dyDescent="0.25">
      <c r="A3343" s="99">
        <v>3336</v>
      </c>
      <c r="B3343" s="3">
        <v>0</v>
      </c>
      <c r="C3343" s="4">
        <v>0</v>
      </c>
    </row>
    <row r="3344" spans="1:3" x14ac:dyDescent="0.25">
      <c r="A3344" s="99">
        <v>3337</v>
      </c>
      <c r="B3344" s="3">
        <v>0</v>
      </c>
      <c r="C3344" s="4">
        <v>0</v>
      </c>
    </row>
    <row r="3345" spans="1:3" x14ac:dyDescent="0.25">
      <c r="A3345" s="99">
        <v>3338</v>
      </c>
      <c r="B3345" s="3">
        <v>6.6</v>
      </c>
      <c r="C3345" s="4">
        <v>3.3</v>
      </c>
    </row>
    <row r="3346" spans="1:3" x14ac:dyDescent="0.25">
      <c r="A3346" s="99">
        <v>3339</v>
      </c>
      <c r="B3346" s="3">
        <v>6.6</v>
      </c>
      <c r="C3346" s="4">
        <v>3.3</v>
      </c>
    </row>
    <row r="3347" spans="1:3" x14ac:dyDescent="0.25">
      <c r="A3347" s="99">
        <v>3340</v>
      </c>
      <c r="B3347" s="3">
        <v>0</v>
      </c>
      <c r="C3347" s="4">
        <v>2.9157894736842072</v>
      </c>
    </row>
    <row r="3348" spans="1:3" x14ac:dyDescent="0.25">
      <c r="A3348" s="99">
        <v>3341</v>
      </c>
      <c r="B3348" s="3">
        <v>0</v>
      </c>
      <c r="C3348" s="4">
        <v>0</v>
      </c>
    </row>
    <row r="3349" spans="1:3" x14ac:dyDescent="0.25">
      <c r="A3349" s="99">
        <v>3342</v>
      </c>
      <c r="B3349" s="3">
        <v>0</v>
      </c>
      <c r="C3349" s="4">
        <v>0</v>
      </c>
    </row>
    <row r="3350" spans="1:3" x14ac:dyDescent="0.25">
      <c r="A3350" s="99">
        <v>3343</v>
      </c>
      <c r="B3350" s="3">
        <v>0</v>
      </c>
      <c r="C3350" s="4">
        <v>0</v>
      </c>
    </row>
    <row r="3351" spans="1:3" x14ac:dyDescent="0.25">
      <c r="A3351" s="99">
        <v>3344</v>
      </c>
      <c r="B3351" s="3">
        <v>0</v>
      </c>
      <c r="C3351" s="4">
        <v>0</v>
      </c>
    </row>
    <row r="3352" spans="1:3" x14ac:dyDescent="0.25">
      <c r="A3352" s="99">
        <v>3345</v>
      </c>
      <c r="B3352" s="3">
        <v>0</v>
      </c>
      <c r="C3352" s="4">
        <v>0</v>
      </c>
    </row>
    <row r="3353" spans="1:3" x14ac:dyDescent="0.25">
      <c r="A3353" s="99">
        <v>3346</v>
      </c>
      <c r="B3353" s="3">
        <v>0</v>
      </c>
      <c r="C3353" s="4">
        <v>0</v>
      </c>
    </row>
    <row r="3354" spans="1:3" x14ac:dyDescent="0.25">
      <c r="A3354" s="99">
        <v>3347</v>
      </c>
      <c r="B3354" s="3">
        <v>0</v>
      </c>
      <c r="C3354" s="4">
        <v>0</v>
      </c>
    </row>
    <row r="3355" spans="1:3" x14ac:dyDescent="0.25">
      <c r="A3355" s="99">
        <v>3348</v>
      </c>
      <c r="B3355" s="3">
        <v>0</v>
      </c>
      <c r="C3355" s="4">
        <v>0</v>
      </c>
    </row>
    <row r="3356" spans="1:3" x14ac:dyDescent="0.25">
      <c r="A3356" s="99">
        <v>3349</v>
      </c>
      <c r="B3356" s="3">
        <v>0</v>
      </c>
      <c r="C3356" s="4">
        <v>0</v>
      </c>
    </row>
    <row r="3357" spans="1:3" x14ac:dyDescent="0.25">
      <c r="A3357" s="99">
        <v>3350</v>
      </c>
      <c r="B3357" s="3">
        <v>0</v>
      </c>
      <c r="C3357" s="4">
        <v>0</v>
      </c>
    </row>
    <row r="3358" spans="1:3" x14ac:dyDescent="0.25">
      <c r="A3358" s="99">
        <v>3351</v>
      </c>
      <c r="B3358" s="3">
        <v>0</v>
      </c>
      <c r="C3358" s="4">
        <v>0</v>
      </c>
    </row>
    <row r="3359" spans="1:3" x14ac:dyDescent="0.25">
      <c r="A3359" s="99">
        <v>3352</v>
      </c>
      <c r="B3359" s="3">
        <v>0</v>
      </c>
      <c r="C3359" s="4">
        <v>0</v>
      </c>
    </row>
    <row r="3360" spans="1:3" x14ac:dyDescent="0.25">
      <c r="A3360" s="99">
        <v>3353</v>
      </c>
      <c r="B3360" s="3">
        <v>0</v>
      </c>
      <c r="C3360" s="4">
        <v>0</v>
      </c>
    </row>
    <row r="3361" spans="1:3" x14ac:dyDescent="0.25">
      <c r="A3361" s="99">
        <v>3354</v>
      </c>
      <c r="B3361" s="3">
        <v>0</v>
      </c>
      <c r="C3361" s="4">
        <v>0</v>
      </c>
    </row>
    <row r="3362" spans="1:3" x14ac:dyDescent="0.25">
      <c r="A3362" s="99">
        <v>3355</v>
      </c>
      <c r="B3362" s="3">
        <v>0</v>
      </c>
      <c r="C3362" s="4">
        <v>0</v>
      </c>
    </row>
    <row r="3363" spans="1:3" x14ac:dyDescent="0.25">
      <c r="A3363" s="99">
        <v>3356</v>
      </c>
      <c r="B3363" s="3">
        <v>0</v>
      </c>
      <c r="C3363" s="4">
        <v>0</v>
      </c>
    </row>
    <row r="3364" spans="1:3" x14ac:dyDescent="0.25">
      <c r="A3364" s="99">
        <v>3357</v>
      </c>
      <c r="B3364" s="3">
        <v>0</v>
      </c>
      <c r="C3364" s="4">
        <v>0</v>
      </c>
    </row>
    <row r="3365" spans="1:3" x14ac:dyDescent="0.25">
      <c r="A3365" s="99">
        <v>3358</v>
      </c>
      <c r="B3365" s="3">
        <v>0</v>
      </c>
      <c r="C3365" s="4">
        <v>0</v>
      </c>
    </row>
    <row r="3366" spans="1:3" x14ac:dyDescent="0.25">
      <c r="A3366" s="99">
        <v>3359</v>
      </c>
      <c r="B3366" s="3">
        <v>0</v>
      </c>
      <c r="C3366" s="4">
        <v>0</v>
      </c>
    </row>
    <row r="3367" spans="1:3" x14ac:dyDescent="0.25">
      <c r="A3367" s="99">
        <v>3360</v>
      </c>
      <c r="B3367" s="3">
        <v>0</v>
      </c>
      <c r="C3367" s="4">
        <v>0</v>
      </c>
    </row>
    <row r="3368" spans="1:3" x14ac:dyDescent="0.25">
      <c r="A3368" s="99">
        <v>3361</v>
      </c>
      <c r="B3368" s="3">
        <v>0</v>
      </c>
      <c r="C3368" s="4">
        <v>0</v>
      </c>
    </row>
    <row r="3369" spans="1:3" x14ac:dyDescent="0.25">
      <c r="A3369" s="99">
        <v>3362</v>
      </c>
      <c r="B3369" s="3">
        <v>5.1368421052631321</v>
      </c>
      <c r="C3369" s="4">
        <v>3.3</v>
      </c>
    </row>
    <row r="3370" spans="1:3" x14ac:dyDescent="0.25">
      <c r="A3370" s="99">
        <v>3363</v>
      </c>
      <c r="B3370" s="3">
        <v>0</v>
      </c>
      <c r="C3370" s="4">
        <v>3.3</v>
      </c>
    </row>
    <row r="3371" spans="1:3" x14ac:dyDescent="0.25">
      <c r="A3371" s="99">
        <v>3364</v>
      </c>
      <c r="B3371" s="3">
        <v>0</v>
      </c>
      <c r="C3371" s="4">
        <v>2.9157894736842072</v>
      </c>
    </row>
    <row r="3372" spans="1:3" x14ac:dyDescent="0.25">
      <c r="A3372" s="99">
        <v>3365</v>
      </c>
      <c r="B3372" s="3">
        <v>0</v>
      </c>
      <c r="C3372" s="4">
        <v>0</v>
      </c>
    </row>
    <row r="3373" spans="1:3" x14ac:dyDescent="0.25">
      <c r="A3373" s="99">
        <v>3366</v>
      </c>
      <c r="B3373" s="3">
        <v>0</v>
      </c>
      <c r="C3373" s="4">
        <v>0</v>
      </c>
    </row>
    <row r="3374" spans="1:3" x14ac:dyDescent="0.25">
      <c r="A3374" s="99">
        <v>3367</v>
      </c>
      <c r="B3374" s="3">
        <v>0</v>
      </c>
      <c r="C3374" s="4">
        <v>0</v>
      </c>
    </row>
    <row r="3375" spans="1:3" x14ac:dyDescent="0.25">
      <c r="A3375" s="99">
        <v>3368</v>
      </c>
      <c r="B3375" s="3">
        <v>0</v>
      </c>
      <c r="C3375" s="4">
        <v>0</v>
      </c>
    </row>
    <row r="3376" spans="1:3" x14ac:dyDescent="0.25">
      <c r="A3376" s="99">
        <v>3369</v>
      </c>
      <c r="B3376" s="3">
        <v>0</v>
      </c>
      <c r="C3376" s="4">
        <v>0</v>
      </c>
    </row>
    <row r="3377" spans="1:3" x14ac:dyDescent="0.25">
      <c r="A3377" s="99">
        <v>3370</v>
      </c>
      <c r="B3377" s="3">
        <v>0</v>
      </c>
      <c r="C3377" s="4">
        <v>0</v>
      </c>
    </row>
    <row r="3378" spans="1:3" x14ac:dyDescent="0.25">
      <c r="A3378" s="99">
        <v>3371</v>
      </c>
      <c r="B3378" s="3">
        <v>0</v>
      </c>
      <c r="C3378" s="4">
        <v>0</v>
      </c>
    </row>
    <row r="3379" spans="1:3" x14ac:dyDescent="0.25">
      <c r="A3379" s="99">
        <v>3372</v>
      </c>
      <c r="B3379" s="3">
        <v>0</v>
      </c>
      <c r="C3379" s="4">
        <v>0</v>
      </c>
    </row>
    <row r="3380" spans="1:3" x14ac:dyDescent="0.25">
      <c r="A3380" s="99">
        <v>3373</v>
      </c>
      <c r="B3380" s="3">
        <v>0</v>
      </c>
      <c r="C3380" s="4">
        <v>0</v>
      </c>
    </row>
    <row r="3381" spans="1:3" x14ac:dyDescent="0.25">
      <c r="A3381" s="99">
        <v>3374</v>
      </c>
      <c r="B3381" s="3">
        <v>0</v>
      </c>
      <c r="C3381" s="4">
        <v>0</v>
      </c>
    </row>
    <row r="3382" spans="1:3" x14ac:dyDescent="0.25">
      <c r="A3382" s="99">
        <v>3375</v>
      </c>
      <c r="B3382" s="3">
        <v>0</v>
      </c>
      <c r="C3382" s="4">
        <v>0</v>
      </c>
    </row>
    <row r="3383" spans="1:3" x14ac:dyDescent="0.25">
      <c r="A3383" s="99">
        <v>3376</v>
      </c>
      <c r="B3383" s="3">
        <v>0</v>
      </c>
      <c r="C3383" s="4">
        <v>0</v>
      </c>
    </row>
    <row r="3384" spans="1:3" x14ac:dyDescent="0.25">
      <c r="A3384" s="99">
        <v>3377</v>
      </c>
      <c r="B3384" s="3">
        <v>0</v>
      </c>
      <c r="C3384" s="4">
        <v>0</v>
      </c>
    </row>
    <row r="3385" spans="1:3" x14ac:dyDescent="0.25">
      <c r="A3385" s="99">
        <v>3378</v>
      </c>
      <c r="B3385" s="3">
        <v>0</v>
      </c>
      <c r="C3385" s="4">
        <v>0</v>
      </c>
    </row>
    <row r="3386" spans="1:3" x14ac:dyDescent="0.25">
      <c r="A3386" s="99">
        <v>3379</v>
      </c>
      <c r="B3386" s="3">
        <v>0</v>
      </c>
      <c r="C3386" s="4">
        <v>0</v>
      </c>
    </row>
    <row r="3387" spans="1:3" x14ac:dyDescent="0.25">
      <c r="A3387" s="99">
        <v>3380</v>
      </c>
      <c r="B3387" s="3">
        <v>0</v>
      </c>
      <c r="C3387" s="4">
        <v>0</v>
      </c>
    </row>
    <row r="3388" spans="1:3" x14ac:dyDescent="0.25">
      <c r="A3388" s="99">
        <v>3381</v>
      </c>
      <c r="B3388" s="3">
        <v>0</v>
      </c>
      <c r="C3388" s="4">
        <v>0</v>
      </c>
    </row>
    <row r="3389" spans="1:3" x14ac:dyDescent="0.25">
      <c r="A3389" s="99">
        <v>3382</v>
      </c>
      <c r="B3389" s="3">
        <v>0</v>
      </c>
      <c r="C3389" s="4">
        <v>0</v>
      </c>
    </row>
    <row r="3390" spans="1:3" x14ac:dyDescent="0.25">
      <c r="A3390" s="99">
        <v>3383</v>
      </c>
      <c r="B3390" s="3">
        <v>0</v>
      </c>
      <c r="C3390" s="4">
        <v>0</v>
      </c>
    </row>
    <row r="3391" spans="1:3" x14ac:dyDescent="0.25">
      <c r="A3391" s="99">
        <v>3384</v>
      </c>
      <c r="B3391" s="3">
        <v>0</v>
      </c>
      <c r="C3391" s="4">
        <v>0</v>
      </c>
    </row>
    <row r="3392" spans="1:3" x14ac:dyDescent="0.25">
      <c r="A3392" s="99">
        <v>3385</v>
      </c>
      <c r="B3392" s="3">
        <v>0</v>
      </c>
      <c r="C3392" s="4">
        <v>0</v>
      </c>
    </row>
    <row r="3393" spans="1:3" x14ac:dyDescent="0.25">
      <c r="A3393" s="99">
        <v>3386</v>
      </c>
      <c r="B3393" s="3">
        <v>1.3578947368421093</v>
      </c>
      <c r="C3393" s="4">
        <v>3.3</v>
      </c>
    </row>
    <row r="3394" spans="1:3" x14ac:dyDescent="0.25">
      <c r="A3394" s="99">
        <v>3387</v>
      </c>
      <c r="B3394" s="3">
        <v>6.6</v>
      </c>
      <c r="C3394" s="4">
        <v>3.3</v>
      </c>
    </row>
    <row r="3395" spans="1:3" x14ac:dyDescent="0.25">
      <c r="A3395" s="99">
        <v>3388</v>
      </c>
      <c r="B3395" s="3">
        <v>6.6</v>
      </c>
      <c r="C3395" s="4">
        <v>3.3</v>
      </c>
    </row>
    <row r="3396" spans="1:3" x14ac:dyDescent="0.25">
      <c r="A3396" s="99">
        <v>3389</v>
      </c>
      <c r="B3396" s="3">
        <v>0</v>
      </c>
      <c r="C3396" s="4">
        <v>0</v>
      </c>
    </row>
    <row r="3397" spans="1:3" x14ac:dyDescent="0.25">
      <c r="A3397" s="99">
        <v>3390</v>
      </c>
      <c r="B3397" s="3">
        <v>0</v>
      </c>
      <c r="C3397" s="4">
        <v>0</v>
      </c>
    </row>
    <row r="3398" spans="1:3" x14ac:dyDescent="0.25">
      <c r="A3398" s="99">
        <v>3391</v>
      </c>
      <c r="B3398" s="3">
        <v>0</v>
      </c>
      <c r="C3398" s="4">
        <v>0</v>
      </c>
    </row>
    <row r="3399" spans="1:3" x14ac:dyDescent="0.25">
      <c r="A3399" s="99">
        <v>3392</v>
      </c>
      <c r="B3399" s="3">
        <v>0</v>
      </c>
      <c r="C3399" s="4">
        <v>0</v>
      </c>
    </row>
    <row r="3400" spans="1:3" x14ac:dyDescent="0.25">
      <c r="A3400" s="99">
        <v>3393</v>
      </c>
      <c r="B3400" s="3">
        <v>0</v>
      </c>
      <c r="C3400" s="4">
        <v>0</v>
      </c>
    </row>
    <row r="3401" spans="1:3" x14ac:dyDescent="0.25">
      <c r="A3401" s="99">
        <v>3394</v>
      </c>
      <c r="B3401" s="3">
        <v>0</v>
      </c>
      <c r="C3401" s="4">
        <v>0</v>
      </c>
    </row>
    <row r="3402" spans="1:3" x14ac:dyDescent="0.25">
      <c r="A3402" s="99">
        <v>3395</v>
      </c>
      <c r="B3402" s="3">
        <v>0</v>
      </c>
      <c r="C3402" s="4">
        <v>0</v>
      </c>
    </row>
    <row r="3403" spans="1:3" x14ac:dyDescent="0.25">
      <c r="A3403" s="99">
        <v>3396</v>
      </c>
      <c r="B3403" s="3">
        <v>0</v>
      </c>
      <c r="C3403" s="4">
        <v>0</v>
      </c>
    </row>
    <row r="3404" spans="1:3" x14ac:dyDescent="0.25">
      <c r="A3404" s="99">
        <v>3397</v>
      </c>
      <c r="B3404" s="3">
        <v>0</v>
      </c>
      <c r="C3404" s="4">
        <v>0</v>
      </c>
    </row>
    <row r="3405" spans="1:3" x14ac:dyDescent="0.25">
      <c r="A3405" s="99">
        <v>3398</v>
      </c>
      <c r="B3405" s="3">
        <v>0</v>
      </c>
      <c r="C3405" s="4">
        <v>0</v>
      </c>
    </row>
    <row r="3406" spans="1:3" x14ac:dyDescent="0.25">
      <c r="A3406" s="99">
        <v>3399</v>
      </c>
      <c r="B3406" s="3">
        <v>0</v>
      </c>
      <c r="C3406" s="4">
        <v>0</v>
      </c>
    </row>
    <row r="3407" spans="1:3" x14ac:dyDescent="0.25">
      <c r="A3407" s="99">
        <v>3400</v>
      </c>
      <c r="B3407" s="3">
        <v>0</v>
      </c>
      <c r="C3407" s="4">
        <v>0</v>
      </c>
    </row>
    <row r="3408" spans="1:3" x14ac:dyDescent="0.25">
      <c r="A3408" s="99">
        <v>3401</v>
      </c>
      <c r="B3408" s="3">
        <v>0</v>
      </c>
      <c r="C3408" s="4">
        <v>0</v>
      </c>
    </row>
    <row r="3409" spans="1:3" x14ac:dyDescent="0.25">
      <c r="A3409" s="99">
        <v>3402</v>
      </c>
      <c r="B3409" s="3">
        <v>0</v>
      </c>
      <c r="C3409" s="4">
        <v>0</v>
      </c>
    </row>
    <row r="3410" spans="1:3" x14ac:dyDescent="0.25">
      <c r="A3410" s="99">
        <v>3403</v>
      </c>
      <c r="B3410" s="3">
        <v>0</v>
      </c>
      <c r="C3410" s="4">
        <v>0</v>
      </c>
    </row>
    <row r="3411" spans="1:3" x14ac:dyDescent="0.25">
      <c r="A3411" s="99">
        <v>3404</v>
      </c>
      <c r="B3411" s="3">
        <v>0</v>
      </c>
      <c r="C3411" s="4">
        <v>0</v>
      </c>
    </row>
    <row r="3412" spans="1:3" x14ac:dyDescent="0.25">
      <c r="A3412" s="99">
        <v>3405</v>
      </c>
      <c r="B3412" s="3">
        <v>0</v>
      </c>
      <c r="C3412" s="4">
        <v>0</v>
      </c>
    </row>
    <row r="3413" spans="1:3" x14ac:dyDescent="0.25">
      <c r="A3413" s="99">
        <v>3406</v>
      </c>
      <c r="B3413" s="3">
        <v>0</v>
      </c>
      <c r="C3413" s="4">
        <v>0</v>
      </c>
    </row>
    <row r="3414" spans="1:3" x14ac:dyDescent="0.25">
      <c r="A3414" s="99">
        <v>3407</v>
      </c>
      <c r="B3414" s="3">
        <v>0</v>
      </c>
      <c r="C3414" s="4">
        <v>0</v>
      </c>
    </row>
    <row r="3415" spans="1:3" x14ac:dyDescent="0.25">
      <c r="A3415" s="99">
        <v>3408</v>
      </c>
      <c r="B3415" s="3">
        <v>0</v>
      </c>
      <c r="C3415" s="4">
        <v>0</v>
      </c>
    </row>
    <row r="3416" spans="1:3" x14ac:dyDescent="0.25">
      <c r="A3416" s="99">
        <v>3409</v>
      </c>
      <c r="B3416" s="3">
        <v>0</v>
      </c>
      <c r="C3416" s="4">
        <v>0</v>
      </c>
    </row>
    <row r="3417" spans="1:3" x14ac:dyDescent="0.25">
      <c r="A3417" s="99">
        <v>3410</v>
      </c>
      <c r="B3417" s="3">
        <v>0</v>
      </c>
      <c r="C3417" s="4">
        <v>0</v>
      </c>
    </row>
    <row r="3418" spans="1:3" x14ac:dyDescent="0.25">
      <c r="A3418" s="99">
        <v>3411</v>
      </c>
      <c r="B3418" s="3">
        <v>0</v>
      </c>
      <c r="C3418" s="4">
        <v>1.9</v>
      </c>
    </row>
    <row r="3419" spans="1:3" x14ac:dyDescent="0.25">
      <c r="A3419" s="99">
        <v>3412</v>
      </c>
      <c r="B3419" s="3">
        <v>0</v>
      </c>
      <c r="C3419" s="4">
        <v>3.3</v>
      </c>
    </row>
    <row r="3420" spans="1:3" x14ac:dyDescent="0.25">
      <c r="A3420" s="99">
        <v>3413</v>
      </c>
      <c r="B3420" s="3">
        <v>0</v>
      </c>
      <c r="C3420" s="4">
        <v>0</v>
      </c>
    </row>
    <row r="3421" spans="1:3" x14ac:dyDescent="0.25">
      <c r="A3421" s="99">
        <v>3414</v>
      </c>
      <c r="B3421" s="3">
        <v>0</v>
      </c>
      <c r="C3421" s="4">
        <v>0</v>
      </c>
    </row>
    <row r="3422" spans="1:3" x14ac:dyDescent="0.25">
      <c r="A3422" s="99">
        <v>3415</v>
      </c>
      <c r="B3422" s="3">
        <v>0</v>
      </c>
      <c r="C3422" s="4">
        <v>0</v>
      </c>
    </row>
    <row r="3423" spans="1:3" x14ac:dyDescent="0.25">
      <c r="A3423" s="99">
        <v>3416</v>
      </c>
      <c r="B3423" s="3">
        <v>6.6</v>
      </c>
      <c r="C3423" s="4">
        <v>3.3</v>
      </c>
    </row>
    <row r="3424" spans="1:3" x14ac:dyDescent="0.25">
      <c r="A3424" s="99">
        <v>3417</v>
      </c>
      <c r="B3424" s="3">
        <v>6.6</v>
      </c>
      <c r="C3424" s="4">
        <v>3.3</v>
      </c>
    </row>
    <row r="3425" spans="1:3" x14ac:dyDescent="0.25">
      <c r="A3425" s="99">
        <v>3418</v>
      </c>
      <c r="B3425" s="3">
        <v>4.837894736842097</v>
      </c>
      <c r="C3425" s="4">
        <v>3.3</v>
      </c>
    </row>
    <row r="3426" spans="1:3" x14ac:dyDescent="0.25">
      <c r="A3426" s="99">
        <v>3419</v>
      </c>
      <c r="B3426" s="3">
        <v>0</v>
      </c>
      <c r="C3426" s="4">
        <v>1.0305263157894786</v>
      </c>
    </row>
    <row r="3427" spans="1:3" x14ac:dyDescent="0.25">
      <c r="A3427" s="99">
        <v>3420</v>
      </c>
      <c r="B3427" s="3">
        <v>0</v>
      </c>
      <c r="C3427" s="4">
        <v>0</v>
      </c>
    </row>
    <row r="3428" spans="1:3" x14ac:dyDescent="0.25">
      <c r="A3428" s="99">
        <v>3421</v>
      </c>
      <c r="B3428" s="3">
        <v>0</v>
      </c>
      <c r="C3428" s="4">
        <v>0</v>
      </c>
    </row>
    <row r="3429" spans="1:3" x14ac:dyDescent="0.25">
      <c r="A3429" s="99">
        <v>3422</v>
      </c>
      <c r="B3429" s="3">
        <v>0</v>
      </c>
      <c r="C3429" s="4">
        <v>0</v>
      </c>
    </row>
    <row r="3430" spans="1:3" x14ac:dyDescent="0.25">
      <c r="A3430" s="99">
        <v>3423</v>
      </c>
      <c r="B3430" s="3">
        <v>0</v>
      </c>
      <c r="C3430" s="4">
        <v>0</v>
      </c>
    </row>
    <row r="3431" spans="1:3" x14ac:dyDescent="0.25">
      <c r="A3431" s="99">
        <v>3424</v>
      </c>
      <c r="B3431" s="3">
        <v>0</v>
      </c>
      <c r="C3431" s="4">
        <v>0</v>
      </c>
    </row>
    <row r="3432" spans="1:3" x14ac:dyDescent="0.25">
      <c r="A3432" s="99">
        <v>3425</v>
      </c>
      <c r="B3432" s="3">
        <v>0</v>
      </c>
      <c r="C3432" s="4">
        <v>0</v>
      </c>
    </row>
    <row r="3433" spans="1:3" x14ac:dyDescent="0.25">
      <c r="A3433" s="99">
        <v>3426</v>
      </c>
      <c r="B3433" s="3">
        <v>0</v>
      </c>
      <c r="C3433" s="4">
        <v>0</v>
      </c>
    </row>
    <row r="3434" spans="1:3" x14ac:dyDescent="0.25">
      <c r="A3434" s="99">
        <v>3427</v>
      </c>
      <c r="B3434" s="3">
        <v>0</v>
      </c>
      <c r="C3434" s="4">
        <v>0</v>
      </c>
    </row>
    <row r="3435" spans="1:3" x14ac:dyDescent="0.25">
      <c r="A3435" s="99">
        <v>3428</v>
      </c>
      <c r="B3435" s="3">
        <v>0</v>
      </c>
      <c r="C3435" s="4">
        <v>0</v>
      </c>
    </row>
    <row r="3436" spans="1:3" x14ac:dyDescent="0.25">
      <c r="A3436" s="99">
        <v>3429</v>
      </c>
      <c r="B3436" s="3">
        <v>0</v>
      </c>
      <c r="C3436" s="4">
        <v>0</v>
      </c>
    </row>
    <row r="3437" spans="1:3" x14ac:dyDescent="0.25">
      <c r="A3437" s="99">
        <v>3430</v>
      </c>
      <c r="B3437" s="3">
        <v>0</v>
      </c>
      <c r="C3437" s="4">
        <v>0</v>
      </c>
    </row>
    <row r="3438" spans="1:3" x14ac:dyDescent="0.25">
      <c r="A3438" s="99">
        <v>3431</v>
      </c>
      <c r="B3438" s="3">
        <v>0</v>
      </c>
      <c r="C3438" s="4">
        <v>0</v>
      </c>
    </row>
    <row r="3439" spans="1:3" x14ac:dyDescent="0.25">
      <c r="A3439" s="99">
        <v>3432</v>
      </c>
      <c r="B3439" s="3">
        <v>0</v>
      </c>
      <c r="C3439" s="4">
        <v>0</v>
      </c>
    </row>
    <row r="3440" spans="1:3" x14ac:dyDescent="0.25">
      <c r="A3440" s="99">
        <v>3433</v>
      </c>
      <c r="B3440" s="3">
        <v>0</v>
      </c>
      <c r="C3440" s="4">
        <v>0</v>
      </c>
    </row>
    <row r="3441" spans="1:3" x14ac:dyDescent="0.25">
      <c r="A3441" s="99">
        <v>3434</v>
      </c>
      <c r="B3441" s="3">
        <v>0</v>
      </c>
      <c r="C3441" s="4">
        <v>0</v>
      </c>
    </row>
    <row r="3442" spans="1:3" x14ac:dyDescent="0.25">
      <c r="A3442" s="99">
        <v>3435</v>
      </c>
      <c r="B3442" s="3">
        <v>0</v>
      </c>
      <c r="C3442" s="4">
        <v>0</v>
      </c>
    </row>
    <row r="3443" spans="1:3" x14ac:dyDescent="0.25">
      <c r="A3443" s="99">
        <v>3436</v>
      </c>
      <c r="B3443" s="3">
        <v>0</v>
      </c>
      <c r="C3443" s="4">
        <v>0</v>
      </c>
    </row>
    <row r="3444" spans="1:3" x14ac:dyDescent="0.25">
      <c r="A3444" s="99">
        <v>3437</v>
      </c>
      <c r="B3444" s="3">
        <v>0</v>
      </c>
      <c r="C3444" s="4">
        <v>0</v>
      </c>
    </row>
    <row r="3445" spans="1:3" x14ac:dyDescent="0.25">
      <c r="A3445" s="99">
        <v>3438</v>
      </c>
      <c r="B3445" s="3">
        <v>0</v>
      </c>
      <c r="C3445" s="4">
        <v>0</v>
      </c>
    </row>
    <row r="3446" spans="1:3" x14ac:dyDescent="0.25">
      <c r="A3446" s="99">
        <v>3439</v>
      </c>
      <c r="B3446" s="3">
        <v>0</v>
      </c>
      <c r="C3446" s="4">
        <v>0.23789473684210388</v>
      </c>
    </row>
    <row r="3447" spans="1:3" x14ac:dyDescent="0.25">
      <c r="A3447" s="99">
        <v>3440</v>
      </c>
      <c r="B3447" s="3">
        <v>6.6</v>
      </c>
      <c r="C3447" s="4">
        <v>3.3</v>
      </c>
    </row>
    <row r="3448" spans="1:3" x14ac:dyDescent="0.25">
      <c r="A3448" s="99">
        <v>3441</v>
      </c>
      <c r="B3448" s="3">
        <v>4.1789473684210341</v>
      </c>
      <c r="C3448" s="4">
        <v>3.3</v>
      </c>
    </row>
    <row r="3449" spans="1:3" x14ac:dyDescent="0.25">
      <c r="A3449" s="99">
        <v>3442</v>
      </c>
      <c r="B3449" s="3">
        <v>0</v>
      </c>
      <c r="C3449" s="4">
        <v>3.3</v>
      </c>
    </row>
    <row r="3450" spans="1:3" x14ac:dyDescent="0.25">
      <c r="A3450" s="99">
        <v>3443</v>
      </c>
      <c r="B3450" s="3">
        <v>0</v>
      </c>
      <c r="C3450" s="4">
        <v>1.0305263157894786</v>
      </c>
    </row>
    <row r="3451" spans="1:3" x14ac:dyDescent="0.25">
      <c r="A3451" s="99">
        <v>3444</v>
      </c>
      <c r="B3451" s="3">
        <v>0</v>
      </c>
      <c r="C3451" s="4">
        <v>0</v>
      </c>
    </row>
    <row r="3452" spans="1:3" x14ac:dyDescent="0.25">
      <c r="A3452" s="99">
        <v>3445</v>
      </c>
      <c r="B3452" s="3">
        <v>0</v>
      </c>
      <c r="C3452" s="4">
        <v>0</v>
      </c>
    </row>
    <row r="3453" spans="1:3" x14ac:dyDescent="0.25">
      <c r="A3453" s="99">
        <v>3446</v>
      </c>
      <c r="B3453" s="3">
        <v>0</v>
      </c>
      <c r="C3453" s="4">
        <v>0</v>
      </c>
    </row>
    <row r="3454" spans="1:3" x14ac:dyDescent="0.25">
      <c r="A3454" s="99">
        <v>3447</v>
      </c>
      <c r="B3454" s="3">
        <v>0</v>
      </c>
      <c r="C3454" s="4">
        <v>0</v>
      </c>
    </row>
    <row r="3455" spans="1:3" x14ac:dyDescent="0.25">
      <c r="A3455" s="99">
        <v>3448</v>
      </c>
      <c r="B3455" s="3">
        <v>0</v>
      </c>
      <c r="C3455" s="4">
        <v>0</v>
      </c>
    </row>
    <row r="3456" spans="1:3" x14ac:dyDescent="0.25">
      <c r="A3456" s="99">
        <v>3449</v>
      </c>
      <c r="B3456" s="3">
        <v>0</v>
      </c>
      <c r="C3456" s="4">
        <v>0</v>
      </c>
    </row>
    <row r="3457" spans="1:3" x14ac:dyDescent="0.25">
      <c r="A3457" s="99">
        <v>3450</v>
      </c>
      <c r="B3457" s="3">
        <v>0</v>
      </c>
      <c r="C3457" s="4">
        <v>0</v>
      </c>
    </row>
    <row r="3458" spans="1:3" x14ac:dyDescent="0.25">
      <c r="A3458" s="99">
        <v>3451</v>
      </c>
      <c r="B3458" s="3">
        <v>0</v>
      </c>
      <c r="C3458" s="4">
        <v>0</v>
      </c>
    </row>
    <row r="3459" spans="1:3" x14ac:dyDescent="0.25">
      <c r="A3459" s="99">
        <v>3452</v>
      </c>
      <c r="B3459" s="3">
        <v>0</v>
      </c>
      <c r="C3459" s="4">
        <v>0</v>
      </c>
    </row>
    <row r="3460" spans="1:3" x14ac:dyDescent="0.25">
      <c r="A3460" s="99">
        <v>3453</v>
      </c>
      <c r="B3460" s="3">
        <v>0</v>
      </c>
      <c r="C3460" s="4">
        <v>0</v>
      </c>
    </row>
    <row r="3461" spans="1:3" x14ac:dyDescent="0.25">
      <c r="A3461" s="99">
        <v>3454</v>
      </c>
      <c r="B3461" s="3">
        <v>0</v>
      </c>
      <c r="C3461" s="4">
        <v>0</v>
      </c>
    </row>
    <row r="3462" spans="1:3" x14ac:dyDescent="0.25">
      <c r="A3462" s="99">
        <v>3455</v>
      </c>
      <c r="B3462" s="3">
        <v>0</v>
      </c>
      <c r="C3462" s="4">
        <v>0</v>
      </c>
    </row>
    <row r="3463" spans="1:3" x14ac:dyDescent="0.25">
      <c r="A3463" s="99">
        <v>3456</v>
      </c>
      <c r="B3463" s="3">
        <v>0</v>
      </c>
      <c r="C3463" s="4">
        <v>0</v>
      </c>
    </row>
    <row r="3464" spans="1:3" x14ac:dyDescent="0.25">
      <c r="A3464" s="99">
        <v>3457</v>
      </c>
      <c r="B3464" s="3">
        <v>0</v>
      </c>
      <c r="C3464" s="4">
        <v>0</v>
      </c>
    </row>
    <row r="3465" spans="1:3" x14ac:dyDescent="0.25">
      <c r="A3465" s="99">
        <v>3458</v>
      </c>
      <c r="B3465" s="3">
        <v>0</v>
      </c>
      <c r="C3465" s="4">
        <v>0</v>
      </c>
    </row>
    <row r="3466" spans="1:3" x14ac:dyDescent="0.25">
      <c r="A3466" s="99">
        <v>3459</v>
      </c>
      <c r="B3466" s="3">
        <v>0</v>
      </c>
      <c r="C3466" s="4">
        <v>0</v>
      </c>
    </row>
    <row r="3467" spans="1:3" x14ac:dyDescent="0.25">
      <c r="A3467" s="99">
        <v>3460</v>
      </c>
      <c r="B3467" s="3">
        <v>0</v>
      </c>
      <c r="C3467" s="4">
        <v>0</v>
      </c>
    </row>
    <row r="3468" spans="1:3" x14ac:dyDescent="0.25">
      <c r="A3468" s="99">
        <v>3461</v>
      </c>
      <c r="B3468" s="3">
        <v>0</v>
      </c>
      <c r="C3468" s="4">
        <v>0</v>
      </c>
    </row>
    <row r="3469" spans="1:3" x14ac:dyDescent="0.25">
      <c r="A3469" s="99">
        <v>3462</v>
      </c>
      <c r="B3469" s="3">
        <v>0</v>
      </c>
      <c r="C3469" s="4">
        <v>0</v>
      </c>
    </row>
    <row r="3470" spans="1:3" x14ac:dyDescent="0.25">
      <c r="A3470" s="99">
        <v>3463</v>
      </c>
      <c r="B3470" s="3">
        <v>0</v>
      </c>
      <c r="C3470" s="4">
        <v>0.23789473684210388</v>
      </c>
    </row>
    <row r="3471" spans="1:3" x14ac:dyDescent="0.25">
      <c r="A3471" s="99">
        <v>3464</v>
      </c>
      <c r="B3471" s="3">
        <v>6.6</v>
      </c>
      <c r="C3471" s="4">
        <v>3.3</v>
      </c>
    </row>
    <row r="3472" spans="1:3" x14ac:dyDescent="0.25">
      <c r="A3472" s="99">
        <v>3465</v>
      </c>
      <c r="B3472" s="3">
        <v>4.1789473684210341</v>
      </c>
      <c r="C3472" s="4">
        <v>3.3</v>
      </c>
    </row>
    <row r="3473" spans="1:3" x14ac:dyDescent="0.25">
      <c r="A3473" s="99">
        <v>3466</v>
      </c>
      <c r="B3473" s="3">
        <v>0</v>
      </c>
      <c r="C3473" s="4">
        <v>3.3</v>
      </c>
    </row>
    <row r="3474" spans="1:3" x14ac:dyDescent="0.25">
      <c r="A3474" s="99">
        <v>3467</v>
      </c>
      <c r="B3474" s="3">
        <v>0</v>
      </c>
      <c r="C3474" s="4">
        <v>1.03052631578947</v>
      </c>
    </row>
    <row r="3475" spans="1:3" x14ac:dyDescent="0.25">
      <c r="A3475" s="99">
        <v>3468</v>
      </c>
      <c r="B3475" s="3">
        <v>0</v>
      </c>
      <c r="C3475" s="4">
        <v>0</v>
      </c>
    </row>
    <row r="3476" spans="1:3" x14ac:dyDescent="0.25">
      <c r="A3476" s="99">
        <v>3469</v>
      </c>
      <c r="B3476" s="3">
        <v>0</v>
      </c>
      <c r="C3476" s="4">
        <v>0</v>
      </c>
    </row>
    <row r="3477" spans="1:3" x14ac:dyDescent="0.25">
      <c r="A3477" s="99">
        <v>3470</v>
      </c>
      <c r="B3477" s="3">
        <v>0</v>
      </c>
      <c r="C3477" s="4">
        <v>0</v>
      </c>
    </row>
    <row r="3478" spans="1:3" x14ac:dyDescent="0.25">
      <c r="A3478" s="99">
        <v>3471</v>
      </c>
      <c r="B3478" s="3">
        <v>0</v>
      </c>
      <c r="C3478" s="4">
        <v>0</v>
      </c>
    </row>
    <row r="3479" spans="1:3" x14ac:dyDescent="0.25">
      <c r="A3479" s="99">
        <v>3472</v>
      </c>
      <c r="B3479" s="3">
        <v>0</v>
      </c>
      <c r="C3479" s="4">
        <v>0</v>
      </c>
    </row>
    <row r="3480" spans="1:3" x14ac:dyDescent="0.25">
      <c r="A3480" s="99">
        <v>3473</v>
      </c>
      <c r="B3480" s="3">
        <v>0</v>
      </c>
      <c r="C3480" s="4">
        <v>0</v>
      </c>
    </row>
    <row r="3481" spans="1:3" x14ac:dyDescent="0.25">
      <c r="A3481" s="99">
        <v>3474</v>
      </c>
      <c r="B3481" s="3">
        <v>0</v>
      </c>
      <c r="C3481" s="4">
        <v>0</v>
      </c>
    </row>
    <row r="3482" spans="1:3" x14ac:dyDescent="0.25">
      <c r="A3482" s="99">
        <v>3475</v>
      </c>
      <c r="B3482" s="3">
        <v>0</v>
      </c>
      <c r="C3482" s="4">
        <v>0</v>
      </c>
    </row>
    <row r="3483" spans="1:3" x14ac:dyDescent="0.25">
      <c r="A3483" s="99">
        <v>3476</v>
      </c>
      <c r="B3483" s="3">
        <v>0</v>
      </c>
      <c r="C3483" s="4">
        <v>0</v>
      </c>
    </row>
    <row r="3484" spans="1:3" x14ac:dyDescent="0.25">
      <c r="A3484" s="99">
        <v>3477</v>
      </c>
      <c r="B3484" s="3">
        <v>0</v>
      </c>
      <c r="C3484" s="4">
        <v>0</v>
      </c>
    </row>
    <row r="3485" spans="1:3" x14ac:dyDescent="0.25">
      <c r="A3485" s="99">
        <v>3478</v>
      </c>
      <c r="B3485" s="3">
        <v>0</v>
      </c>
      <c r="C3485" s="4">
        <v>0</v>
      </c>
    </row>
    <row r="3486" spans="1:3" x14ac:dyDescent="0.25">
      <c r="A3486" s="99">
        <v>3479</v>
      </c>
      <c r="B3486" s="3">
        <v>0</v>
      </c>
      <c r="C3486" s="4">
        <v>0</v>
      </c>
    </row>
    <row r="3487" spans="1:3" x14ac:dyDescent="0.25">
      <c r="A3487" s="99">
        <v>3480</v>
      </c>
      <c r="B3487" s="3">
        <v>0</v>
      </c>
      <c r="C3487" s="4">
        <v>0</v>
      </c>
    </row>
    <row r="3488" spans="1:3" x14ac:dyDescent="0.25">
      <c r="A3488" s="99">
        <v>3481</v>
      </c>
      <c r="B3488" s="3">
        <v>0</v>
      </c>
      <c r="C3488" s="4">
        <v>0</v>
      </c>
    </row>
    <row r="3489" spans="1:3" x14ac:dyDescent="0.25">
      <c r="A3489" s="99">
        <v>3482</v>
      </c>
      <c r="B3489" s="3">
        <v>5.3894736842105173</v>
      </c>
      <c r="C3489" s="4">
        <v>3.3</v>
      </c>
    </row>
    <row r="3490" spans="1:3" x14ac:dyDescent="0.25">
      <c r="A3490" s="99">
        <v>3483</v>
      </c>
      <c r="B3490" s="3">
        <v>0</v>
      </c>
      <c r="C3490" s="4">
        <v>2.2842105263157886</v>
      </c>
    </row>
    <row r="3491" spans="1:3" x14ac:dyDescent="0.25">
      <c r="A3491" s="99">
        <v>3484</v>
      </c>
      <c r="B3491" s="3">
        <v>0</v>
      </c>
      <c r="C3491" s="4">
        <v>0</v>
      </c>
    </row>
    <row r="3492" spans="1:3" x14ac:dyDescent="0.25">
      <c r="A3492" s="99">
        <v>3485</v>
      </c>
      <c r="B3492" s="3">
        <v>0</v>
      </c>
      <c r="C3492" s="4">
        <v>0</v>
      </c>
    </row>
    <row r="3493" spans="1:3" x14ac:dyDescent="0.25">
      <c r="A3493" s="99">
        <v>3486</v>
      </c>
      <c r="B3493" s="3">
        <v>0</v>
      </c>
      <c r="C3493" s="4">
        <v>0</v>
      </c>
    </row>
    <row r="3494" spans="1:3" x14ac:dyDescent="0.25">
      <c r="A3494" s="99">
        <v>3487</v>
      </c>
      <c r="B3494" s="3">
        <v>0</v>
      </c>
      <c r="C3494" s="4">
        <v>0</v>
      </c>
    </row>
    <row r="3495" spans="1:3" x14ac:dyDescent="0.25">
      <c r="A3495" s="99">
        <v>3488</v>
      </c>
      <c r="B3495" s="3">
        <v>0</v>
      </c>
      <c r="C3495" s="4">
        <v>0</v>
      </c>
    </row>
    <row r="3496" spans="1:3" x14ac:dyDescent="0.25">
      <c r="A3496" s="99">
        <v>3489</v>
      </c>
      <c r="B3496" s="3">
        <v>0</v>
      </c>
      <c r="C3496" s="4">
        <v>0</v>
      </c>
    </row>
    <row r="3497" spans="1:3" x14ac:dyDescent="0.25">
      <c r="A3497" s="99">
        <v>3490</v>
      </c>
      <c r="B3497" s="3">
        <v>0</v>
      </c>
      <c r="C3497" s="4">
        <v>0</v>
      </c>
    </row>
    <row r="3498" spans="1:3" x14ac:dyDescent="0.25">
      <c r="A3498" s="99">
        <v>3491</v>
      </c>
      <c r="B3498" s="3">
        <v>0</v>
      </c>
      <c r="C3498" s="4">
        <v>0</v>
      </c>
    </row>
    <row r="3499" spans="1:3" x14ac:dyDescent="0.25">
      <c r="A3499" s="99">
        <v>3492</v>
      </c>
      <c r="B3499" s="3">
        <v>0</v>
      </c>
      <c r="C3499" s="4">
        <v>0</v>
      </c>
    </row>
    <row r="3500" spans="1:3" x14ac:dyDescent="0.25">
      <c r="A3500" s="99">
        <v>3493</v>
      </c>
      <c r="B3500" s="3">
        <v>0</v>
      </c>
      <c r="C3500" s="4">
        <v>0</v>
      </c>
    </row>
    <row r="3501" spans="1:3" x14ac:dyDescent="0.25">
      <c r="A3501" s="99">
        <v>3494</v>
      </c>
      <c r="B3501" s="3">
        <v>0</v>
      </c>
      <c r="C3501" s="4">
        <v>0</v>
      </c>
    </row>
    <row r="3502" spans="1:3" x14ac:dyDescent="0.25">
      <c r="A3502" s="99">
        <v>3495</v>
      </c>
      <c r="B3502" s="3">
        <v>0</v>
      </c>
      <c r="C3502" s="4">
        <v>0</v>
      </c>
    </row>
    <row r="3503" spans="1:3" x14ac:dyDescent="0.25">
      <c r="A3503" s="99">
        <v>3496</v>
      </c>
      <c r="B3503" s="3">
        <v>0</v>
      </c>
      <c r="C3503" s="4">
        <v>0</v>
      </c>
    </row>
    <row r="3504" spans="1:3" x14ac:dyDescent="0.25">
      <c r="A3504" s="99">
        <v>3497</v>
      </c>
      <c r="B3504" s="3">
        <v>0</v>
      </c>
      <c r="C3504" s="4">
        <v>0</v>
      </c>
    </row>
    <row r="3505" spans="1:3" x14ac:dyDescent="0.25">
      <c r="A3505" s="99">
        <v>3498</v>
      </c>
      <c r="B3505" s="3">
        <v>0</v>
      </c>
      <c r="C3505" s="4">
        <v>0</v>
      </c>
    </row>
    <row r="3506" spans="1:3" x14ac:dyDescent="0.25">
      <c r="A3506" s="99">
        <v>3499</v>
      </c>
      <c r="B3506" s="3">
        <v>0</v>
      </c>
      <c r="C3506" s="4">
        <v>0</v>
      </c>
    </row>
    <row r="3507" spans="1:3" x14ac:dyDescent="0.25">
      <c r="A3507" s="99">
        <v>3500</v>
      </c>
      <c r="B3507" s="3">
        <v>0</v>
      </c>
      <c r="C3507" s="4">
        <v>0</v>
      </c>
    </row>
    <row r="3508" spans="1:3" x14ac:dyDescent="0.25">
      <c r="A3508" s="99">
        <v>3501</v>
      </c>
      <c r="B3508" s="3">
        <v>0</v>
      </c>
      <c r="C3508" s="4">
        <v>0</v>
      </c>
    </row>
    <row r="3509" spans="1:3" x14ac:dyDescent="0.25">
      <c r="A3509" s="99">
        <v>3502</v>
      </c>
      <c r="B3509" s="3">
        <v>0</v>
      </c>
      <c r="C3509" s="4">
        <v>0</v>
      </c>
    </row>
    <row r="3510" spans="1:3" x14ac:dyDescent="0.25">
      <c r="A3510" s="99">
        <v>3503</v>
      </c>
      <c r="B3510" s="3">
        <v>0</v>
      </c>
      <c r="C3510" s="4">
        <v>0</v>
      </c>
    </row>
    <row r="3511" spans="1:3" x14ac:dyDescent="0.25">
      <c r="A3511" s="99">
        <v>3504</v>
      </c>
      <c r="B3511" s="3">
        <v>0</v>
      </c>
      <c r="C3511" s="4">
        <v>0</v>
      </c>
    </row>
    <row r="3512" spans="1:3" x14ac:dyDescent="0.25">
      <c r="A3512" s="99">
        <v>3505</v>
      </c>
      <c r="B3512" s="3">
        <v>0</v>
      </c>
      <c r="C3512" s="4">
        <v>3.3</v>
      </c>
    </row>
    <row r="3513" spans="1:3" x14ac:dyDescent="0.25">
      <c r="A3513" s="99">
        <v>3506</v>
      </c>
      <c r="B3513" s="3">
        <v>0</v>
      </c>
      <c r="C3513" s="4">
        <v>1.5010526315789483</v>
      </c>
    </row>
    <row r="3514" spans="1:3" x14ac:dyDescent="0.25">
      <c r="A3514" s="99">
        <v>3507</v>
      </c>
      <c r="B3514" s="3">
        <v>0.29894736842105463</v>
      </c>
      <c r="C3514" s="4">
        <v>3.3</v>
      </c>
    </row>
    <row r="3515" spans="1:3" x14ac:dyDescent="0.25">
      <c r="A3515" s="99">
        <v>3508</v>
      </c>
      <c r="B3515" s="3">
        <v>0</v>
      </c>
      <c r="C3515" s="4">
        <v>0</v>
      </c>
    </row>
    <row r="3516" spans="1:3" x14ac:dyDescent="0.25">
      <c r="A3516" s="99">
        <v>3509</v>
      </c>
      <c r="B3516" s="3">
        <v>0</v>
      </c>
      <c r="C3516" s="4">
        <v>0</v>
      </c>
    </row>
    <row r="3517" spans="1:3" x14ac:dyDescent="0.25">
      <c r="A3517" s="99">
        <v>3510</v>
      </c>
      <c r="B3517" s="3">
        <v>0</v>
      </c>
      <c r="C3517" s="4">
        <v>0</v>
      </c>
    </row>
    <row r="3518" spans="1:3" x14ac:dyDescent="0.25">
      <c r="A3518" s="99">
        <v>3511</v>
      </c>
      <c r="B3518" s="3">
        <v>0</v>
      </c>
      <c r="C3518" s="4">
        <v>0</v>
      </c>
    </row>
    <row r="3519" spans="1:3" x14ac:dyDescent="0.25">
      <c r="A3519" s="99">
        <v>3512</v>
      </c>
      <c r="B3519" s="3">
        <v>0</v>
      </c>
      <c r="C3519" s="4">
        <v>0</v>
      </c>
    </row>
    <row r="3520" spans="1:3" x14ac:dyDescent="0.25">
      <c r="A3520" s="99">
        <v>3513</v>
      </c>
      <c r="B3520" s="3">
        <v>0</v>
      </c>
      <c r="C3520" s="4">
        <v>0</v>
      </c>
    </row>
    <row r="3521" spans="1:3" x14ac:dyDescent="0.25">
      <c r="A3521" s="99">
        <v>3514</v>
      </c>
      <c r="B3521" s="3">
        <v>0</v>
      </c>
      <c r="C3521" s="4">
        <v>0</v>
      </c>
    </row>
    <row r="3522" spans="1:3" x14ac:dyDescent="0.25">
      <c r="A3522" s="99">
        <v>3515</v>
      </c>
      <c r="B3522" s="3">
        <v>0</v>
      </c>
      <c r="C3522" s="4">
        <v>0</v>
      </c>
    </row>
    <row r="3523" spans="1:3" x14ac:dyDescent="0.25">
      <c r="A3523" s="99">
        <v>3516</v>
      </c>
      <c r="B3523" s="3">
        <v>0</v>
      </c>
      <c r="C3523" s="4">
        <v>0</v>
      </c>
    </row>
    <row r="3524" spans="1:3" x14ac:dyDescent="0.25">
      <c r="A3524" s="99">
        <v>3517</v>
      </c>
      <c r="B3524" s="3">
        <v>0</v>
      </c>
      <c r="C3524" s="4">
        <v>0</v>
      </c>
    </row>
    <row r="3525" spans="1:3" x14ac:dyDescent="0.25">
      <c r="A3525" s="99">
        <v>3518</v>
      </c>
      <c r="B3525" s="3">
        <v>0</v>
      </c>
      <c r="C3525" s="4">
        <v>0</v>
      </c>
    </row>
    <row r="3526" spans="1:3" x14ac:dyDescent="0.25">
      <c r="A3526" s="99">
        <v>3519</v>
      </c>
      <c r="B3526" s="3">
        <v>0</v>
      </c>
      <c r="C3526" s="4">
        <v>0</v>
      </c>
    </row>
    <row r="3527" spans="1:3" x14ac:dyDescent="0.25">
      <c r="A3527" s="99">
        <v>3520</v>
      </c>
      <c r="B3527" s="3">
        <v>0</v>
      </c>
      <c r="C3527" s="4">
        <v>0</v>
      </c>
    </row>
    <row r="3528" spans="1:3" x14ac:dyDescent="0.25">
      <c r="A3528" s="99">
        <v>3521</v>
      </c>
      <c r="B3528" s="3">
        <v>0</v>
      </c>
      <c r="C3528" s="4">
        <v>0</v>
      </c>
    </row>
    <row r="3529" spans="1:3" x14ac:dyDescent="0.25">
      <c r="A3529" s="99">
        <v>3522</v>
      </c>
      <c r="B3529" s="3">
        <v>0</v>
      </c>
      <c r="C3529" s="4">
        <v>0</v>
      </c>
    </row>
    <row r="3530" spans="1:3" x14ac:dyDescent="0.25">
      <c r="A3530" s="99">
        <v>3523</v>
      </c>
      <c r="B3530" s="3">
        <v>0</v>
      </c>
      <c r="C3530" s="4">
        <v>0</v>
      </c>
    </row>
    <row r="3531" spans="1:3" x14ac:dyDescent="0.25">
      <c r="A3531" s="99">
        <v>3524</v>
      </c>
      <c r="B3531" s="3">
        <v>0</v>
      </c>
      <c r="C3531" s="4">
        <v>0</v>
      </c>
    </row>
    <row r="3532" spans="1:3" x14ac:dyDescent="0.25">
      <c r="A3532" s="99">
        <v>3525</v>
      </c>
      <c r="B3532" s="3">
        <v>0</v>
      </c>
      <c r="C3532" s="4">
        <v>0</v>
      </c>
    </row>
    <row r="3533" spans="1:3" x14ac:dyDescent="0.25">
      <c r="A3533" s="99">
        <v>3526</v>
      </c>
      <c r="B3533" s="3">
        <v>0</v>
      </c>
      <c r="C3533" s="4">
        <v>0</v>
      </c>
    </row>
    <row r="3534" spans="1:3" x14ac:dyDescent="0.25">
      <c r="A3534" s="99">
        <v>3527</v>
      </c>
      <c r="B3534" s="3">
        <v>0</v>
      </c>
      <c r="C3534" s="4">
        <v>0</v>
      </c>
    </row>
    <row r="3535" spans="1:3" x14ac:dyDescent="0.25">
      <c r="A3535" s="99">
        <v>3528</v>
      </c>
      <c r="B3535" s="3">
        <v>0</v>
      </c>
      <c r="C3535" s="4">
        <v>0</v>
      </c>
    </row>
    <row r="3536" spans="1:3" x14ac:dyDescent="0.25">
      <c r="A3536" s="99">
        <v>3529</v>
      </c>
      <c r="B3536" s="3">
        <v>4.837894736842097</v>
      </c>
      <c r="C3536" s="4">
        <v>3.3</v>
      </c>
    </row>
    <row r="3537" spans="1:3" x14ac:dyDescent="0.25">
      <c r="A3537" s="99">
        <v>3530</v>
      </c>
      <c r="B3537" s="3">
        <v>6.6</v>
      </c>
      <c r="C3537" s="4">
        <v>3.3</v>
      </c>
    </row>
    <row r="3538" spans="1:3" x14ac:dyDescent="0.25">
      <c r="A3538" s="99">
        <v>3531</v>
      </c>
      <c r="B3538" s="3">
        <v>6.6</v>
      </c>
      <c r="C3538" s="4">
        <v>3.3</v>
      </c>
    </row>
    <row r="3539" spans="1:3" x14ac:dyDescent="0.25">
      <c r="A3539" s="99">
        <v>3532</v>
      </c>
      <c r="B3539" s="3">
        <v>0</v>
      </c>
      <c r="C3539" s="4">
        <v>1.03052631578947</v>
      </c>
    </row>
    <row r="3540" spans="1:3" x14ac:dyDescent="0.25">
      <c r="A3540" s="99">
        <v>3533</v>
      </c>
      <c r="B3540" s="3">
        <v>0</v>
      </c>
      <c r="C3540" s="4">
        <v>0</v>
      </c>
    </row>
    <row r="3541" spans="1:3" x14ac:dyDescent="0.25">
      <c r="A3541" s="99">
        <v>3534</v>
      </c>
      <c r="B3541" s="3">
        <v>0</v>
      </c>
      <c r="C3541" s="4">
        <v>0</v>
      </c>
    </row>
    <row r="3542" spans="1:3" x14ac:dyDescent="0.25">
      <c r="A3542" s="99">
        <v>3535</v>
      </c>
      <c r="B3542" s="3">
        <v>0</v>
      </c>
      <c r="C3542" s="4">
        <v>0</v>
      </c>
    </row>
    <row r="3543" spans="1:3" x14ac:dyDescent="0.25">
      <c r="A3543" s="99">
        <v>3536</v>
      </c>
      <c r="B3543" s="3">
        <v>0</v>
      </c>
      <c r="C3543" s="4">
        <v>0</v>
      </c>
    </row>
    <row r="3544" spans="1:3" x14ac:dyDescent="0.25">
      <c r="A3544" s="99">
        <v>3537</v>
      </c>
      <c r="B3544" s="3">
        <v>0</v>
      </c>
      <c r="C3544" s="4">
        <v>0</v>
      </c>
    </row>
    <row r="3545" spans="1:3" x14ac:dyDescent="0.25">
      <c r="A3545" s="99">
        <v>3538</v>
      </c>
      <c r="B3545" s="3">
        <v>0</v>
      </c>
      <c r="C3545" s="4">
        <v>0</v>
      </c>
    </row>
    <row r="3546" spans="1:3" x14ac:dyDescent="0.25">
      <c r="A3546" s="99">
        <v>3539</v>
      </c>
      <c r="B3546" s="3">
        <v>0</v>
      </c>
      <c r="C3546" s="4">
        <v>0</v>
      </c>
    </row>
    <row r="3547" spans="1:3" x14ac:dyDescent="0.25">
      <c r="A3547" s="99">
        <v>3540</v>
      </c>
      <c r="B3547" s="3">
        <v>0</v>
      </c>
      <c r="C3547" s="4">
        <v>0</v>
      </c>
    </row>
    <row r="3548" spans="1:3" x14ac:dyDescent="0.25">
      <c r="A3548" s="99">
        <v>3541</v>
      </c>
      <c r="B3548" s="3">
        <v>0</v>
      </c>
      <c r="C3548" s="4">
        <v>0</v>
      </c>
    </row>
    <row r="3549" spans="1:3" x14ac:dyDescent="0.25">
      <c r="A3549" s="99">
        <v>3542</v>
      </c>
      <c r="B3549" s="3">
        <v>0</v>
      </c>
      <c r="C3549" s="4">
        <v>0</v>
      </c>
    </row>
    <row r="3550" spans="1:3" x14ac:dyDescent="0.25">
      <c r="A3550" s="99">
        <v>3543</v>
      </c>
      <c r="B3550" s="3">
        <v>0</v>
      </c>
      <c r="C3550" s="4">
        <v>0</v>
      </c>
    </row>
    <row r="3551" spans="1:3" x14ac:dyDescent="0.25">
      <c r="A3551" s="99">
        <v>3544</v>
      </c>
      <c r="B3551" s="3">
        <v>0</v>
      </c>
      <c r="C3551" s="4">
        <v>0</v>
      </c>
    </row>
    <row r="3552" spans="1:3" x14ac:dyDescent="0.25">
      <c r="A3552" s="99">
        <v>3545</v>
      </c>
      <c r="B3552" s="3">
        <v>0</v>
      </c>
      <c r="C3552" s="4">
        <v>0</v>
      </c>
    </row>
    <row r="3553" spans="1:3" x14ac:dyDescent="0.25">
      <c r="A3553" s="99">
        <v>3546</v>
      </c>
      <c r="B3553" s="3">
        <v>0</v>
      </c>
      <c r="C3553" s="4">
        <v>0</v>
      </c>
    </row>
    <row r="3554" spans="1:3" x14ac:dyDescent="0.25">
      <c r="A3554" s="99">
        <v>3547</v>
      </c>
      <c r="B3554" s="3">
        <v>0</v>
      </c>
      <c r="C3554" s="4">
        <v>0</v>
      </c>
    </row>
    <row r="3555" spans="1:3" x14ac:dyDescent="0.25">
      <c r="A3555" s="99">
        <v>3548</v>
      </c>
      <c r="B3555" s="3">
        <v>0</v>
      </c>
      <c r="C3555" s="4">
        <v>0</v>
      </c>
    </row>
    <row r="3556" spans="1:3" x14ac:dyDescent="0.25">
      <c r="A3556" s="99">
        <v>3549</v>
      </c>
      <c r="B3556" s="3">
        <v>0</v>
      </c>
      <c r="C3556" s="4">
        <v>0</v>
      </c>
    </row>
    <row r="3557" spans="1:3" x14ac:dyDescent="0.25">
      <c r="A3557" s="99">
        <v>3550</v>
      </c>
      <c r="B3557" s="3">
        <v>0</v>
      </c>
      <c r="C3557" s="4">
        <v>0</v>
      </c>
    </row>
    <row r="3558" spans="1:3" x14ac:dyDescent="0.25">
      <c r="A3558" s="99">
        <v>3551</v>
      </c>
      <c r="B3558" s="3">
        <v>0</v>
      </c>
      <c r="C3558" s="4">
        <v>0</v>
      </c>
    </row>
    <row r="3559" spans="1:3" x14ac:dyDescent="0.25">
      <c r="A3559" s="99">
        <v>3552</v>
      </c>
      <c r="B3559" s="3">
        <v>0</v>
      </c>
      <c r="C3559" s="4">
        <v>0</v>
      </c>
    </row>
    <row r="3560" spans="1:3" x14ac:dyDescent="0.25">
      <c r="A3560" s="99">
        <v>3553</v>
      </c>
      <c r="B3560" s="3">
        <v>0</v>
      </c>
      <c r="C3560" s="4">
        <v>1.5010526315789483</v>
      </c>
    </row>
    <row r="3561" spans="1:3" x14ac:dyDescent="0.25">
      <c r="A3561" s="99">
        <v>3554</v>
      </c>
      <c r="B3561" s="3">
        <v>0</v>
      </c>
      <c r="C3561" s="4">
        <v>3.3</v>
      </c>
    </row>
    <row r="3562" spans="1:3" x14ac:dyDescent="0.25">
      <c r="A3562" s="99">
        <v>3555</v>
      </c>
      <c r="B3562" s="3">
        <v>5.6884210526315799</v>
      </c>
      <c r="C3562" s="4">
        <v>3.3</v>
      </c>
    </row>
    <row r="3563" spans="1:3" x14ac:dyDescent="0.25">
      <c r="A3563" s="99">
        <v>3556</v>
      </c>
      <c r="B3563" s="3">
        <v>0</v>
      </c>
      <c r="C3563" s="4">
        <v>0</v>
      </c>
    </row>
    <row r="3564" spans="1:3" x14ac:dyDescent="0.25">
      <c r="A3564" s="99">
        <v>3557</v>
      </c>
      <c r="B3564" s="3">
        <v>0</v>
      </c>
      <c r="C3564" s="4">
        <v>0</v>
      </c>
    </row>
    <row r="3565" spans="1:3" x14ac:dyDescent="0.25">
      <c r="A3565" s="99">
        <v>3558</v>
      </c>
      <c r="B3565" s="3">
        <v>0</v>
      </c>
      <c r="C3565" s="4">
        <v>0</v>
      </c>
    </row>
    <row r="3566" spans="1:3" x14ac:dyDescent="0.25">
      <c r="A3566" s="99">
        <v>3559</v>
      </c>
      <c r="B3566" s="3">
        <v>0</v>
      </c>
      <c r="C3566" s="4">
        <v>0</v>
      </c>
    </row>
    <row r="3567" spans="1:3" x14ac:dyDescent="0.25">
      <c r="A3567" s="99">
        <v>3560</v>
      </c>
      <c r="B3567" s="3">
        <v>0</v>
      </c>
      <c r="C3567" s="4">
        <v>0</v>
      </c>
    </row>
    <row r="3568" spans="1:3" x14ac:dyDescent="0.25">
      <c r="A3568" s="99">
        <v>3561</v>
      </c>
      <c r="B3568" s="3">
        <v>0</v>
      </c>
      <c r="C3568" s="4">
        <v>0</v>
      </c>
    </row>
    <row r="3569" spans="1:3" x14ac:dyDescent="0.25">
      <c r="A3569" s="99">
        <v>3562</v>
      </c>
      <c r="B3569" s="3">
        <v>0</v>
      </c>
      <c r="C3569" s="4">
        <v>0</v>
      </c>
    </row>
    <row r="3570" spans="1:3" x14ac:dyDescent="0.25">
      <c r="A3570" s="99">
        <v>3563</v>
      </c>
      <c r="B3570" s="3">
        <v>0</v>
      </c>
      <c r="C3570" s="4">
        <v>0</v>
      </c>
    </row>
    <row r="3571" spans="1:3" x14ac:dyDescent="0.25">
      <c r="A3571" s="99">
        <v>3564</v>
      </c>
      <c r="B3571" s="3">
        <v>0</v>
      </c>
      <c r="C3571" s="4">
        <v>0</v>
      </c>
    </row>
    <row r="3572" spans="1:3" x14ac:dyDescent="0.25">
      <c r="A3572" s="99">
        <v>3565</v>
      </c>
      <c r="B3572" s="3">
        <v>0</v>
      </c>
      <c r="C3572" s="4">
        <v>0</v>
      </c>
    </row>
    <row r="3573" spans="1:3" x14ac:dyDescent="0.25">
      <c r="A3573" s="99">
        <v>3566</v>
      </c>
      <c r="B3573" s="3">
        <v>0</v>
      </c>
      <c r="C3573" s="4">
        <v>0</v>
      </c>
    </row>
    <row r="3574" spans="1:3" x14ac:dyDescent="0.25">
      <c r="A3574" s="99">
        <v>3567</v>
      </c>
      <c r="B3574" s="3">
        <v>0</v>
      </c>
      <c r="C3574" s="4">
        <v>0</v>
      </c>
    </row>
    <row r="3575" spans="1:3" x14ac:dyDescent="0.25">
      <c r="A3575" s="99">
        <v>3568</v>
      </c>
      <c r="B3575" s="3">
        <v>0</v>
      </c>
      <c r="C3575" s="4">
        <v>0</v>
      </c>
    </row>
    <row r="3576" spans="1:3" x14ac:dyDescent="0.25">
      <c r="A3576" s="99">
        <v>3569</v>
      </c>
      <c r="B3576" s="3">
        <v>0</v>
      </c>
      <c r="C3576" s="4">
        <v>0</v>
      </c>
    </row>
    <row r="3577" spans="1:3" x14ac:dyDescent="0.25">
      <c r="A3577" s="99">
        <v>3570</v>
      </c>
      <c r="B3577" s="3">
        <v>0</v>
      </c>
      <c r="C3577" s="4">
        <v>0</v>
      </c>
    </row>
    <row r="3578" spans="1:3" x14ac:dyDescent="0.25">
      <c r="A3578" s="99">
        <v>3571</v>
      </c>
      <c r="B3578" s="3">
        <v>0</v>
      </c>
      <c r="C3578" s="4">
        <v>0</v>
      </c>
    </row>
    <row r="3579" spans="1:3" x14ac:dyDescent="0.25">
      <c r="A3579" s="99">
        <v>3572</v>
      </c>
      <c r="B3579" s="3">
        <v>0</v>
      </c>
      <c r="C3579" s="4">
        <v>0</v>
      </c>
    </row>
    <row r="3580" spans="1:3" x14ac:dyDescent="0.25">
      <c r="A3580" s="99">
        <v>3573</v>
      </c>
      <c r="B3580" s="3">
        <v>0</v>
      </c>
      <c r="C3580" s="4">
        <v>0</v>
      </c>
    </row>
    <row r="3581" spans="1:3" x14ac:dyDescent="0.25">
      <c r="A3581" s="99">
        <v>3574</v>
      </c>
      <c r="B3581" s="3">
        <v>0</v>
      </c>
      <c r="C3581" s="4">
        <v>0</v>
      </c>
    </row>
    <row r="3582" spans="1:3" x14ac:dyDescent="0.25">
      <c r="A3582" s="99">
        <v>3575</v>
      </c>
      <c r="B3582" s="3">
        <v>0</v>
      </c>
      <c r="C3582" s="4">
        <v>0</v>
      </c>
    </row>
    <row r="3583" spans="1:3" x14ac:dyDescent="0.25">
      <c r="A3583" s="99">
        <v>3576</v>
      </c>
      <c r="B3583" s="3">
        <v>0</v>
      </c>
      <c r="C3583" s="4">
        <v>0</v>
      </c>
    </row>
    <row r="3584" spans="1:3" x14ac:dyDescent="0.25">
      <c r="A3584" s="99">
        <v>3577</v>
      </c>
      <c r="B3584" s="3">
        <v>0</v>
      </c>
      <c r="C3584" s="4">
        <v>0</v>
      </c>
    </row>
    <row r="3585" spans="1:3" x14ac:dyDescent="0.25">
      <c r="A3585" s="99">
        <v>3578</v>
      </c>
      <c r="B3585" s="3">
        <v>0</v>
      </c>
      <c r="C3585" s="4">
        <v>0</v>
      </c>
    </row>
    <row r="3586" spans="1:3" x14ac:dyDescent="0.25">
      <c r="A3586" s="99">
        <v>3579</v>
      </c>
      <c r="B3586" s="3">
        <v>0</v>
      </c>
      <c r="C3586" s="4">
        <v>3.3</v>
      </c>
    </row>
    <row r="3587" spans="1:3" x14ac:dyDescent="0.25">
      <c r="A3587" s="99">
        <v>3580</v>
      </c>
      <c r="B3587" s="3">
        <v>0</v>
      </c>
      <c r="C3587" s="4">
        <v>0</v>
      </c>
    </row>
    <row r="3588" spans="1:3" x14ac:dyDescent="0.25">
      <c r="A3588" s="99">
        <v>3581</v>
      </c>
      <c r="B3588" s="3">
        <v>0</v>
      </c>
      <c r="C3588" s="4">
        <v>0</v>
      </c>
    </row>
    <row r="3589" spans="1:3" x14ac:dyDescent="0.25">
      <c r="A3589" s="99">
        <v>3582</v>
      </c>
      <c r="B3589" s="3">
        <v>0</v>
      </c>
      <c r="C3589" s="4">
        <v>0</v>
      </c>
    </row>
    <row r="3590" spans="1:3" x14ac:dyDescent="0.25">
      <c r="A3590" s="99">
        <v>3583</v>
      </c>
      <c r="B3590" s="3">
        <v>0</v>
      </c>
      <c r="C3590" s="4">
        <v>2.2842105263157886</v>
      </c>
    </row>
    <row r="3591" spans="1:3" x14ac:dyDescent="0.25">
      <c r="A3591" s="99">
        <v>3584</v>
      </c>
      <c r="B3591" s="3">
        <v>6.6</v>
      </c>
      <c r="C3591" s="4">
        <v>3.3</v>
      </c>
    </row>
    <row r="3592" spans="1:3" x14ac:dyDescent="0.25">
      <c r="A3592" s="99">
        <v>3585</v>
      </c>
      <c r="B3592" s="3">
        <v>6.6</v>
      </c>
      <c r="C3592" s="4">
        <v>3.3</v>
      </c>
    </row>
    <row r="3593" spans="1:3" x14ac:dyDescent="0.25">
      <c r="A3593" s="99">
        <v>3586</v>
      </c>
      <c r="B3593" s="3">
        <v>4.837894736842097</v>
      </c>
      <c r="C3593" s="4">
        <v>3.3</v>
      </c>
    </row>
    <row r="3594" spans="1:3" x14ac:dyDescent="0.25">
      <c r="A3594" s="99">
        <v>3587</v>
      </c>
      <c r="B3594" s="3">
        <v>0</v>
      </c>
      <c r="C3594" s="4">
        <v>1.03052631578947</v>
      </c>
    </row>
    <row r="3595" spans="1:3" x14ac:dyDescent="0.25">
      <c r="A3595" s="99">
        <v>3588</v>
      </c>
      <c r="B3595" s="3">
        <v>0</v>
      </c>
      <c r="C3595" s="4">
        <v>0</v>
      </c>
    </row>
    <row r="3596" spans="1:3" x14ac:dyDescent="0.25">
      <c r="A3596" s="99">
        <v>3589</v>
      </c>
      <c r="B3596" s="3">
        <v>0</v>
      </c>
      <c r="C3596" s="4">
        <v>0</v>
      </c>
    </row>
    <row r="3597" spans="1:3" x14ac:dyDescent="0.25">
      <c r="A3597" s="99">
        <v>3590</v>
      </c>
      <c r="B3597" s="3">
        <v>0</v>
      </c>
      <c r="C3597" s="4">
        <v>0</v>
      </c>
    </row>
    <row r="3598" spans="1:3" x14ac:dyDescent="0.25">
      <c r="A3598" s="99">
        <v>3591</v>
      </c>
      <c r="B3598" s="3">
        <v>0</v>
      </c>
      <c r="C3598" s="4">
        <v>0</v>
      </c>
    </row>
    <row r="3599" spans="1:3" x14ac:dyDescent="0.25">
      <c r="A3599" s="99">
        <v>3592</v>
      </c>
      <c r="B3599" s="3">
        <v>0</v>
      </c>
      <c r="C3599" s="4">
        <v>0</v>
      </c>
    </row>
    <row r="3600" spans="1:3" x14ac:dyDescent="0.25">
      <c r="A3600" s="99">
        <v>3593</v>
      </c>
      <c r="B3600" s="3">
        <v>0</v>
      </c>
      <c r="C3600" s="4">
        <v>0</v>
      </c>
    </row>
    <row r="3601" spans="1:3" x14ac:dyDescent="0.25">
      <c r="A3601" s="99">
        <v>3594</v>
      </c>
      <c r="B3601" s="3">
        <v>0</v>
      </c>
      <c r="C3601" s="4">
        <v>0</v>
      </c>
    </row>
    <row r="3602" spans="1:3" x14ac:dyDescent="0.25">
      <c r="A3602" s="99">
        <v>3595</v>
      </c>
      <c r="B3602" s="3">
        <v>0</v>
      </c>
      <c r="C3602" s="4">
        <v>0</v>
      </c>
    </row>
    <row r="3603" spans="1:3" x14ac:dyDescent="0.25">
      <c r="A3603" s="99">
        <v>3596</v>
      </c>
      <c r="B3603" s="3">
        <v>0</v>
      </c>
      <c r="C3603" s="4">
        <v>0</v>
      </c>
    </row>
    <row r="3604" spans="1:3" x14ac:dyDescent="0.25">
      <c r="A3604" s="99">
        <v>3597</v>
      </c>
      <c r="B3604" s="3">
        <v>0</v>
      </c>
      <c r="C3604" s="4">
        <v>0</v>
      </c>
    </row>
    <row r="3605" spans="1:3" x14ac:dyDescent="0.25">
      <c r="A3605" s="99">
        <v>3598</v>
      </c>
      <c r="B3605" s="3">
        <v>0</v>
      </c>
      <c r="C3605" s="4">
        <v>0</v>
      </c>
    </row>
    <row r="3606" spans="1:3" x14ac:dyDescent="0.25">
      <c r="A3606" s="99">
        <v>3599</v>
      </c>
      <c r="B3606" s="3">
        <v>0</v>
      </c>
      <c r="C3606" s="4">
        <v>0</v>
      </c>
    </row>
    <row r="3607" spans="1:3" x14ac:dyDescent="0.25">
      <c r="A3607" s="99">
        <v>3600</v>
      </c>
      <c r="B3607" s="3">
        <v>0</v>
      </c>
      <c r="C3607" s="4">
        <v>0</v>
      </c>
    </row>
    <row r="3608" spans="1:3" x14ac:dyDescent="0.25">
      <c r="A3608" s="99">
        <v>3601</v>
      </c>
      <c r="B3608" s="3">
        <v>0</v>
      </c>
      <c r="C3608" s="4">
        <v>0</v>
      </c>
    </row>
    <row r="3609" spans="1:3" x14ac:dyDescent="0.25">
      <c r="A3609" s="99">
        <v>3602</v>
      </c>
      <c r="B3609" s="3">
        <v>0</v>
      </c>
      <c r="C3609" s="4">
        <v>0</v>
      </c>
    </row>
    <row r="3610" spans="1:3" x14ac:dyDescent="0.25">
      <c r="A3610" s="99">
        <v>3603</v>
      </c>
      <c r="B3610" s="3">
        <v>0</v>
      </c>
      <c r="C3610" s="4">
        <v>0</v>
      </c>
    </row>
    <row r="3611" spans="1:3" x14ac:dyDescent="0.25">
      <c r="A3611" s="99">
        <v>3604</v>
      </c>
      <c r="B3611" s="3">
        <v>0</v>
      </c>
      <c r="C3611" s="4">
        <v>0</v>
      </c>
    </row>
    <row r="3612" spans="1:3" x14ac:dyDescent="0.25">
      <c r="A3612" s="99">
        <v>3605</v>
      </c>
      <c r="B3612" s="3">
        <v>0</v>
      </c>
      <c r="C3612" s="4">
        <v>0</v>
      </c>
    </row>
    <row r="3613" spans="1:3" x14ac:dyDescent="0.25">
      <c r="A3613" s="99">
        <v>3606</v>
      </c>
      <c r="B3613" s="3">
        <v>0</v>
      </c>
      <c r="C3613" s="4">
        <v>0</v>
      </c>
    </row>
    <row r="3614" spans="1:3" x14ac:dyDescent="0.25">
      <c r="A3614" s="99">
        <v>3607</v>
      </c>
      <c r="B3614" s="3">
        <v>0</v>
      </c>
      <c r="C3614" s="4">
        <v>0.23789473684210388</v>
      </c>
    </row>
    <row r="3615" spans="1:3" x14ac:dyDescent="0.25">
      <c r="A3615" s="99">
        <v>3608</v>
      </c>
      <c r="B3615" s="3">
        <v>6.6</v>
      </c>
      <c r="C3615" s="4">
        <v>3.3</v>
      </c>
    </row>
    <row r="3616" spans="1:3" x14ac:dyDescent="0.25">
      <c r="A3616" s="99">
        <v>3609</v>
      </c>
      <c r="B3616" s="3">
        <v>4.1789473684210341</v>
      </c>
      <c r="C3616" s="4">
        <v>3.3</v>
      </c>
    </row>
    <row r="3617" spans="1:3" x14ac:dyDescent="0.25">
      <c r="A3617" s="99">
        <v>3610</v>
      </c>
      <c r="B3617" s="3">
        <v>0</v>
      </c>
      <c r="C3617" s="4">
        <v>3.3</v>
      </c>
    </row>
    <row r="3618" spans="1:3" x14ac:dyDescent="0.25">
      <c r="A3618" s="99">
        <v>3611</v>
      </c>
      <c r="B3618" s="3">
        <v>0</v>
      </c>
      <c r="C3618" s="4">
        <v>1.03052631578947</v>
      </c>
    </row>
    <row r="3619" spans="1:3" x14ac:dyDescent="0.25">
      <c r="A3619" s="99">
        <v>3612</v>
      </c>
      <c r="B3619" s="3">
        <v>0</v>
      </c>
      <c r="C3619" s="4">
        <v>0</v>
      </c>
    </row>
    <row r="3620" spans="1:3" x14ac:dyDescent="0.25">
      <c r="A3620" s="99">
        <v>3613</v>
      </c>
      <c r="B3620" s="3">
        <v>0</v>
      </c>
      <c r="C3620" s="4">
        <v>0</v>
      </c>
    </row>
    <row r="3621" spans="1:3" x14ac:dyDescent="0.25">
      <c r="A3621" s="99">
        <v>3614</v>
      </c>
      <c r="B3621" s="3">
        <v>0</v>
      </c>
      <c r="C3621" s="4">
        <v>0</v>
      </c>
    </row>
    <row r="3622" spans="1:3" x14ac:dyDescent="0.25">
      <c r="A3622" s="99">
        <v>3615</v>
      </c>
      <c r="B3622" s="3">
        <v>0</v>
      </c>
      <c r="C3622" s="4">
        <v>0</v>
      </c>
    </row>
    <row r="3623" spans="1:3" x14ac:dyDescent="0.25">
      <c r="A3623" s="99">
        <v>3616</v>
      </c>
      <c r="B3623" s="3">
        <v>0</v>
      </c>
      <c r="C3623" s="4">
        <v>0</v>
      </c>
    </row>
    <row r="3624" spans="1:3" x14ac:dyDescent="0.25">
      <c r="A3624" s="99">
        <v>3617</v>
      </c>
      <c r="B3624" s="3">
        <v>0</v>
      </c>
      <c r="C3624" s="4">
        <v>0</v>
      </c>
    </row>
    <row r="3625" spans="1:3" x14ac:dyDescent="0.25">
      <c r="A3625" s="99">
        <v>3618</v>
      </c>
      <c r="B3625" s="3">
        <v>0</v>
      </c>
      <c r="C3625" s="4">
        <v>0</v>
      </c>
    </row>
    <row r="3626" spans="1:3" x14ac:dyDescent="0.25">
      <c r="A3626" s="99">
        <v>3619</v>
      </c>
      <c r="B3626" s="3">
        <v>0</v>
      </c>
      <c r="C3626" s="4">
        <v>0</v>
      </c>
    </row>
    <row r="3627" spans="1:3" x14ac:dyDescent="0.25">
      <c r="A3627" s="99">
        <v>3620</v>
      </c>
      <c r="B3627" s="3">
        <v>0</v>
      </c>
      <c r="C3627" s="4">
        <v>0</v>
      </c>
    </row>
    <row r="3628" spans="1:3" x14ac:dyDescent="0.25">
      <c r="A3628" s="99">
        <v>3621</v>
      </c>
      <c r="B3628" s="3">
        <v>0</v>
      </c>
      <c r="C3628" s="4">
        <v>0</v>
      </c>
    </row>
    <row r="3629" spans="1:3" x14ac:dyDescent="0.25">
      <c r="A3629" s="99">
        <v>3622</v>
      </c>
      <c r="B3629" s="3">
        <v>0</v>
      </c>
      <c r="C3629" s="4">
        <v>0</v>
      </c>
    </row>
    <row r="3630" spans="1:3" x14ac:dyDescent="0.25">
      <c r="A3630" s="99">
        <v>3623</v>
      </c>
      <c r="B3630" s="3">
        <v>0</v>
      </c>
      <c r="C3630" s="4">
        <v>0</v>
      </c>
    </row>
    <row r="3631" spans="1:3" x14ac:dyDescent="0.25">
      <c r="A3631" s="99">
        <v>3624</v>
      </c>
      <c r="B3631" s="3">
        <v>0</v>
      </c>
      <c r="C3631" s="4">
        <v>0</v>
      </c>
    </row>
    <row r="3632" spans="1:3" x14ac:dyDescent="0.25">
      <c r="A3632" s="99">
        <v>3625</v>
      </c>
      <c r="B3632" s="3">
        <v>6.6</v>
      </c>
      <c r="C3632" s="4">
        <v>3.3</v>
      </c>
    </row>
    <row r="3633" spans="1:3" x14ac:dyDescent="0.25">
      <c r="A3633" s="99">
        <v>3626</v>
      </c>
      <c r="B3633" s="3">
        <v>4.837894736842097</v>
      </c>
      <c r="C3633" s="4">
        <v>3.3</v>
      </c>
    </row>
    <row r="3634" spans="1:3" x14ac:dyDescent="0.25">
      <c r="A3634" s="99">
        <v>3627</v>
      </c>
      <c r="B3634" s="3">
        <v>6.6</v>
      </c>
      <c r="C3634" s="4">
        <v>3.3</v>
      </c>
    </row>
    <row r="3635" spans="1:3" x14ac:dyDescent="0.25">
      <c r="A3635" s="99">
        <v>3628</v>
      </c>
      <c r="B3635" s="3">
        <v>0</v>
      </c>
      <c r="C3635" s="4">
        <v>1.03052631578947</v>
      </c>
    </row>
    <row r="3636" spans="1:3" x14ac:dyDescent="0.25">
      <c r="A3636" s="99">
        <v>3629</v>
      </c>
      <c r="B3636" s="3">
        <v>0</v>
      </c>
      <c r="C3636" s="4">
        <v>0</v>
      </c>
    </row>
    <row r="3637" spans="1:3" x14ac:dyDescent="0.25">
      <c r="A3637" s="99">
        <v>3630</v>
      </c>
      <c r="B3637" s="3">
        <v>0</v>
      </c>
      <c r="C3637" s="4">
        <v>0</v>
      </c>
    </row>
    <row r="3638" spans="1:3" x14ac:dyDescent="0.25">
      <c r="A3638" s="99">
        <v>3631</v>
      </c>
      <c r="B3638" s="3">
        <v>0</v>
      </c>
      <c r="C3638" s="4">
        <v>0</v>
      </c>
    </row>
    <row r="3639" spans="1:3" x14ac:dyDescent="0.25">
      <c r="A3639" s="99">
        <v>3632</v>
      </c>
      <c r="B3639" s="3">
        <v>0</v>
      </c>
      <c r="C3639" s="4">
        <v>0</v>
      </c>
    </row>
    <row r="3640" spans="1:3" x14ac:dyDescent="0.25">
      <c r="A3640" s="99">
        <v>3633</v>
      </c>
      <c r="B3640" s="3">
        <v>0</v>
      </c>
      <c r="C3640" s="4">
        <v>0</v>
      </c>
    </row>
    <row r="3641" spans="1:3" x14ac:dyDescent="0.25">
      <c r="A3641" s="99">
        <v>3634</v>
      </c>
      <c r="B3641" s="3">
        <v>0</v>
      </c>
      <c r="C3641" s="4">
        <v>0</v>
      </c>
    </row>
    <row r="3642" spans="1:3" x14ac:dyDescent="0.25">
      <c r="A3642" s="99">
        <v>3635</v>
      </c>
      <c r="B3642" s="3">
        <v>0</v>
      </c>
      <c r="C3642" s="4">
        <v>0</v>
      </c>
    </row>
    <row r="3643" spans="1:3" x14ac:dyDescent="0.25">
      <c r="A3643" s="99">
        <v>3636</v>
      </c>
      <c r="B3643" s="3">
        <v>0</v>
      </c>
      <c r="C3643" s="4">
        <v>0</v>
      </c>
    </row>
    <row r="3644" spans="1:3" x14ac:dyDescent="0.25">
      <c r="A3644" s="99">
        <v>3637</v>
      </c>
      <c r="B3644" s="3">
        <v>0</v>
      </c>
      <c r="C3644" s="4">
        <v>0</v>
      </c>
    </row>
    <row r="3645" spans="1:3" x14ac:dyDescent="0.25">
      <c r="A3645" s="99">
        <v>3638</v>
      </c>
      <c r="B3645" s="3">
        <v>0</v>
      </c>
      <c r="C3645" s="4">
        <v>0</v>
      </c>
    </row>
    <row r="3646" spans="1:3" x14ac:dyDescent="0.25">
      <c r="A3646" s="99">
        <v>3639</v>
      </c>
      <c r="B3646" s="3">
        <v>0</v>
      </c>
      <c r="C3646" s="4">
        <v>0</v>
      </c>
    </row>
    <row r="3647" spans="1:3" x14ac:dyDescent="0.25">
      <c r="A3647" s="99">
        <v>3640</v>
      </c>
      <c r="B3647" s="3">
        <v>0</v>
      </c>
      <c r="C3647" s="4">
        <v>0</v>
      </c>
    </row>
    <row r="3648" spans="1:3" x14ac:dyDescent="0.25">
      <c r="A3648" s="99">
        <v>3641</v>
      </c>
      <c r="B3648" s="3">
        <v>0</v>
      </c>
      <c r="C3648" s="4">
        <v>0</v>
      </c>
    </row>
    <row r="3649" spans="1:3" x14ac:dyDescent="0.25">
      <c r="A3649" s="99">
        <v>3642</v>
      </c>
      <c r="B3649" s="3">
        <v>0</v>
      </c>
      <c r="C3649" s="4">
        <v>0</v>
      </c>
    </row>
    <row r="3650" spans="1:3" x14ac:dyDescent="0.25">
      <c r="A3650" s="99">
        <v>3643</v>
      </c>
      <c r="B3650" s="3">
        <v>0</v>
      </c>
      <c r="C3650" s="4">
        <v>0</v>
      </c>
    </row>
    <row r="3651" spans="1:3" x14ac:dyDescent="0.25">
      <c r="A3651" s="99">
        <v>3644</v>
      </c>
      <c r="B3651" s="3">
        <v>0</v>
      </c>
      <c r="C3651" s="4">
        <v>0</v>
      </c>
    </row>
    <row r="3652" spans="1:3" x14ac:dyDescent="0.25">
      <c r="A3652" s="99">
        <v>3645</v>
      </c>
      <c r="B3652" s="3">
        <v>0</v>
      </c>
      <c r="C3652" s="4">
        <v>0</v>
      </c>
    </row>
    <row r="3653" spans="1:3" x14ac:dyDescent="0.25">
      <c r="A3653" s="99">
        <v>3646</v>
      </c>
      <c r="B3653" s="3">
        <v>0</v>
      </c>
      <c r="C3653" s="4">
        <v>0</v>
      </c>
    </row>
    <row r="3654" spans="1:3" x14ac:dyDescent="0.25">
      <c r="A3654" s="99">
        <v>3647</v>
      </c>
      <c r="B3654" s="3">
        <v>0</v>
      </c>
      <c r="C3654" s="4">
        <v>0</v>
      </c>
    </row>
    <row r="3655" spans="1:3" x14ac:dyDescent="0.25">
      <c r="A3655" s="99">
        <v>3648</v>
      </c>
      <c r="B3655" s="3">
        <v>0</v>
      </c>
      <c r="C3655" s="4">
        <v>0</v>
      </c>
    </row>
    <row r="3656" spans="1:3" x14ac:dyDescent="0.25">
      <c r="A3656" s="99">
        <v>3649</v>
      </c>
      <c r="B3656" s="3">
        <v>0</v>
      </c>
      <c r="C3656" s="4">
        <v>0</v>
      </c>
    </row>
    <row r="3657" spans="1:3" x14ac:dyDescent="0.25">
      <c r="A3657" s="99">
        <v>3650</v>
      </c>
      <c r="B3657" s="3">
        <v>0</v>
      </c>
      <c r="C3657" s="4">
        <v>2.9157894736842072</v>
      </c>
    </row>
    <row r="3658" spans="1:3" x14ac:dyDescent="0.25">
      <c r="A3658" s="99">
        <v>3651</v>
      </c>
      <c r="B3658" s="3">
        <v>6.6</v>
      </c>
      <c r="C3658" s="4">
        <v>3.3</v>
      </c>
    </row>
    <row r="3659" spans="1:3" x14ac:dyDescent="0.25">
      <c r="A3659" s="99">
        <v>3652</v>
      </c>
      <c r="B3659" s="3">
        <v>2.5684210526315776</v>
      </c>
      <c r="C3659" s="4">
        <v>3.3</v>
      </c>
    </row>
    <row r="3660" spans="1:3" x14ac:dyDescent="0.25">
      <c r="A3660" s="99">
        <v>3653</v>
      </c>
      <c r="B3660" s="3">
        <v>0</v>
      </c>
      <c r="C3660" s="4">
        <v>0</v>
      </c>
    </row>
    <row r="3661" spans="1:3" x14ac:dyDescent="0.25">
      <c r="A3661" s="99">
        <v>3654</v>
      </c>
      <c r="B3661" s="3">
        <v>0</v>
      </c>
      <c r="C3661" s="4">
        <v>0</v>
      </c>
    </row>
    <row r="3662" spans="1:3" x14ac:dyDescent="0.25">
      <c r="A3662" s="99">
        <v>3655</v>
      </c>
      <c r="B3662" s="3">
        <v>0</v>
      </c>
      <c r="C3662" s="4">
        <v>0</v>
      </c>
    </row>
    <row r="3663" spans="1:3" x14ac:dyDescent="0.25">
      <c r="A3663" s="99">
        <v>3656</v>
      </c>
      <c r="B3663" s="3">
        <v>0</v>
      </c>
      <c r="C3663" s="4">
        <v>0</v>
      </c>
    </row>
    <row r="3664" spans="1:3" x14ac:dyDescent="0.25">
      <c r="A3664" s="99">
        <v>3657</v>
      </c>
      <c r="B3664" s="3">
        <v>0</v>
      </c>
      <c r="C3664" s="4">
        <v>0</v>
      </c>
    </row>
    <row r="3665" spans="1:3" x14ac:dyDescent="0.25">
      <c r="A3665" s="99">
        <v>3658</v>
      </c>
      <c r="B3665" s="3">
        <v>0</v>
      </c>
      <c r="C3665" s="4">
        <v>0</v>
      </c>
    </row>
    <row r="3666" spans="1:3" x14ac:dyDescent="0.25">
      <c r="A3666" s="99">
        <v>3659</v>
      </c>
      <c r="B3666" s="3">
        <v>0</v>
      </c>
      <c r="C3666" s="4">
        <v>0</v>
      </c>
    </row>
    <row r="3667" spans="1:3" x14ac:dyDescent="0.25">
      <c r="A3667" s="99">
        <v>3660</v>
      </c>
      <c r="B3667" s="3">
        <v>0</v>
      </c>
      <c r="C3667" s="4">
        <v>0</v>
      </c>
    </row>
    <row r="3668" spans="1:3" x14ac:dyDescent="0.25">
      <c r="A3668" s="99">
        <v>3661</v>
      </c>
      <c r="B3668" s="3">
        <v>0</v>
      </c>
      <c r="C3668" s="4">
        <v>0</v>
      </c>
    </row>
    <row r="3669" spans="1:3" x14ac:dyDescent="0.25">
      <c r="A3669" s="99">
        <v>3662</v>
      </c>
      <c r="B3669" s="3">
        <v>0</v>
      </c>
      <c r="C3669" s="4">
        <v>0</v>
      </c>
    </row>
    <row r="3670" spans="1:3" x14ac:dyDescent="0.25">
      <c r="A3670" s="99">
        <v>3663</v>
      </c>
      <c r="B3670" s="3">
        <v>0</v>
      </c>
      <c r="C3670" s="4">
        <v>0</v>
      </c>
    </row>
    <row r="3671" spans="1:3" x14ac:dyDescent="0.25">
      <c r="A3671" s="99">
        <v>3664</v>
      </c>
      <c r="B3671" s="3">
        <v>0</v>
      </c>
      <c r="C3671" s="4">
        <v>0</v>
      </c>
    </row>
    <row r="3672" spans="1:3" x14ac:dyDescent="0.25">
      <c r="A3672" s="99">
        <v>3665</v>
      </c>
      <c r="B3672" s="3">
        <v>0</v>
      </c>
      <c r="C3672" s="4">
        <v>0</v>
      </c>
    </row>
    <row r="3673" spans="1:3" x14ac:dyDescent="0.25">
      <c r="A3673" s="99">
        <v>3666</v>
      </c>
      <c r="B3673" s="3">
        <v>0</v>
      </c>
      <c r="C3673" s="4">
        <v>0</v>
      </c>
    </row>
    <row r="3674" spans="1:3" x14ac:dyDescent="0.25">
      <c r="A3674" s="99">
        <v>3667</v>
      </c>
      <c r="B3674" s="3">
        <v>0</v>
      </c>
      <c r="C3674" s="4">
        <v>0</v>
      </c>
    </row>
    <row r="3675" spans="1:3" x14ac:dyDescent="0.25">
      <c r="A3675" s="99">
        <v>3668</v>
      </c>
      <c r="B3675" s="3">
        <v>0</v>
      </c>
      <c r="C3675" s="4">
        <v>0</v>
      </c>
    </row>
    <row r="3676" spans="1:3" x14ac:dyDescent="0.25">
      <c r="A3676" s="99">
        <v>3669</v>
      </c>
      <c r="B3676" s="3">
        <v>0</v>
      </c>
      <c r="C3676" s="4">
        <v>0</v>
      </c>
    </row>
    <row r="3677" spans="1:3" x14ac:dyDescent="0.25">
      <c r="A3677" s="99">
        <v>3670</v>
      </c>
      <c r="B3677" s="3">
        <v>0</v>
      </c>
      <c r="C3677" s="4">
        <v>0</v>
      </c>
    </row>
    <row r="3678" spans="1:3" x14ac:dyDescent="0.25">
      <c r="A3678" s="99">
        <v>3671</v>
      </c>
      <c r="B3678" s="3">
        <v>0</v>
      </c>
      <c r="C3678" s="4">
        <v>0</v>
      </c>
    </row>
    <row r="3679" spans="1:3" x14ac:dyDescent="0.25">
      <c r="A3679" s="99">
        <v>3672</v>
      </c>
      <c r="B3679" s="3">
        <v>0</v>
      </c>
      <c r="C3679" s="4">
        <v>0</v>
      </c>
    </row>
    <row r="3680" spans="1:3" x14ac:dyDescent="0.25">
      <c r="A3680" s="99">
        <v>3673</v>
      </c>
      <c r="B3680" s="3">
        <v>0</v>
      </c>
      <c r="C3680" s="4">
        <v>2.9157894736842072</v>
      </c>
    </row>
    <row r="3681" spans="1:3" x14ac:dyDescent="0.25">
      <c r="A3681" s="99">
        <v>3674</v>
      </c>
      <c r="B3681" s="3">
        <v>0</v>
      </c>
      <c r="C3681" s="4">
        <v>0</v>
      </c>
    </row>
    <row r="3682" spans="1:3" x14ac:dyDescent="0.25">
      <c r="A3682" s="99">
        <v>3675</v>
      </c>
      <c r="B3682" s="3">
        <v>6.6</v>
      </c>
      <c r="C3682" s="4">
        <v>3.3</v>
      </c>
    </row>
    <row r="3683" spans="1:3" x14ac:dyDescent="0.25">
      <c r="A3683" s="99">
        <v>3676</v>
      </c>
      <c r="B3683" s="3">
        <v>0</v>
      </c>
      <c r="C3683" s="4">
        <v>3.3</v>
      </c>
    </row>
    <row r="3684" spans="1:3" x14ac:dyDescent="0.25">
      <c r="A3684" s="99">
        <v>3677</v>
      </c>
      <c r="B3684" s="3">
        <v>0</v>
      </c>
      <c r="C3684" s="4">
        <v>0</v>
      </c>
    </row>
    <row r="3685" spans="1:3" x14ac:dyDescent="0.25">
      <c r="A3685" s="99">
        <v>3678</v>
      </c>
      <c r="B3685" s="3">
        <v>0</v>
      </c>
      <c r="C3685" s="4">
        <v>0</v>
      </c>
    </row>
    <row r="3686" spans="1:3" x14ac:dyDescent="0.25">
      <c r="A3686" s="99">
        <v>3679</v>
      </c>
      <c r="B3686" s="3">
        <v>0</v>
      </c>
      <c r="C3686" s="4">
        <v>0</v>
      </c>
    </row>
    <row r="3687" spans="1:3" x14ac:dyDescent="0.25">
      <c r="A3687" s="99">
        <v>3680</v>
      </c>
      <c r="B3687" s="3">
        <v>0</v>
      </c>
      <c r="C3687" s="4">
        <v>0</v>
      </c>
    </row>
    <row r="3688" spans="1:3" x14ac:dyDescent="0.25">
      <c r="A3688" s="99">
        <v>3681</v>
      </c>
      <c r="B3688" s="3">
        <v>0</v>
      </c>
      <c r="C3688" s="4">
        <v>0</v>
      </c>
    </row>
    <row r="3689" spans="1:3" x14ac:dyDescent="0.25">
      <c r="A3689" s="99">
        <v>3682</v>
      </c>
      <c r="B3689" s="3">
        <v>0</v>
      </c>
      <c r="C3689" s="4">
        <v>0</v>
      </c>
    </row>
    <row r="3690" spans="1:3" x14ac:dyDescent="0.25">
      <c r="A3690" s="99">
        <v>3683</v>
      </c>
      <c r="B3690" s="3">
        <v>0</v>
      </c>
      <c r="C3690" s="4">
        <v>0</v>
      </c>
    </row>
    <row r="3691" spans="1:3" x14ac:dyDescent="0.25">
      <c r="A3691" s="99">
        <v>3684</v>
      </c>
      <c r="B3691" s="3">
        <v>0</v>
      </c>
      <c r="C3691" s="4">
        <v>0</v>
      </c>
    </row>
    <row r="3692" spans="1:3" x14ac:dyDescent="0.25">
      <c r="A3692" s="99">
        <v>3685</v>
      </c>
      <c r="B3692" s="3">
        <v>0</v>
      </c>
      <c r="C3692" s="4">
        <v>0</v>
      </c>
    </row>
    <row r="3693" spans="1:3" x14ac:dyDescent="0.25">
      <c r="A3693" s="99">
        <v>3686</v>
      </c>
      <c r="B3693" s="3">
        <v>0</v>
      </c>
      <c r="C3693" s="4">
        <v>0</v>
      </c>
    </row>
    <row r="3694" spans="1:3" x14ac:dyDescent="0.25">
      <c r="A3694" s="99">
        <v>3687</v>
      </c>
      <c r="B3694" s="3">
        <v>0</v>
      </c>
      <c r="C3694" s="4">
        <v>0</v>
      </c>
    </row>
    <row r="3695" spans="1:3" x14ac:dyDescent="0.25">
      <c r="A3695" s="99">
        <v>3688</v>
      </c>
      <c r="B3695" s="3">
        <v>0</v>
      </c>
      <c r="C3695" s="4">
        <v>0</v>
      </c>
    </row>
    <row r="3696" spans="1:3" x14ac:dyDescent="0.25">
      <c r="A3696" s="99">
        <v>3689</v>
      </c>
      <c r="B3696" s="3">
        <v>0</v>
      </c>
      <c r="C3696" s="4">
        <v>0</v>
      </c>
    </row>
    <row r="3697" spans="1:3" x14ac:dyDescent="0.25">
      <c r="A3697" s="99">
        <v>3690</v>
      </c>
      <c r="B3697" s="3">
        <v>0</v>
      </c>
      <c r="C3697" s="4">
        <v>0</v>
      </c>
    </row>
    <row r="3698" spans="1:3" x14ac:dyDescent="0.25">
      <c r="A3698" s="99">
        <v>3691</v>
      </c>
      <c r="B3698" s="3">
        <v>0</v>
      </c>
      <c r="C3698" s="4">
        <v>0</v>
      </c>
    </row>
    <row r="3699" spans="1:3" x14ac:dyDescent="0.25">
      <c r="A3699" s="99">
        <v>3692</v>
      </c>
      <c r="B3699" s="3">
        <v>0</v>
      </c>
      <c r="C3699" s="4">
        <v>0</v>
      </c>
    </row>
    <row r="3700" spans="1:3" x14ac:dyDescent="0.25">
      <c r="A3700" s="99">
        <v>3693</v>
      </c>
      <c r="B3700" s="3">
        <v>0</v>
      </c>
      <c r="C3700" s="4">
        <v>0</v>
      </c>
    </row>
    <row r="3701" spans="1:3" x14ac:dyDescent="0.25">
      <c r="A3701" s="99">
        <v>3694</v>
      </c>
      <c r="B3701" s="3">
        <v>0</v>
      </c>
      <c r="C3701" s="4">
        <v>0</v>
      </c>
    </row>
    <row r="3702" spans="1:3" x14ac:dyDescent="0.25">
      <c r="A3702" s="99">
        <v>3695</v>
      </c>
      <c r="B3702" s="3">
        <v>0</v>
      </c>
      <c r="C3702" s="4">
        <v>0</v>
      </c>
    </row>
    <row r="3703" spans="1:3" x14ac:dyDescent="0.25">
      <c r="A3703" s="99">
        <v>3696</v>
      </c>
      <c r="B3703" s="3">
        <v>0</v>
      </c>
      <c r="C3703" s="4">
        <v>0</v>
      </c>
    </row>
    <row r="3704" spans="1:3" x14ac:dyDescent="0.25">
      <c r="A3704" s="99">
        <v>3697</v>
      </c>
      <c r="B3704" s="3">
        <v>0</v>
      </c>
      <c r="C3704" s="4">
        <v>0</v>
      </c>
    </row>
    <row r="3705" spans="1:3" x14ac:dyDescent="0.25">
      <c r="A3705" s="99">
        <v>3698</v>
      </c>
      <c r="B3705" s="3">
        <v>5.1368421052631321</v>
      </c>
      <c r="C3705" s="4">
        <v>3.3</v>
      </c>
    </row>
    <row r="3706" spans="1:3" x14ac:dyDescent="0.25">
      <c r="A3706" s="99">
        <v>3699</v>
      </c>
      <c r="B3706" s="3">
        <v>6.6</v>
      </c>
      <c r="C3706" s="4">
        <v>3.3</v>
      </c>
    </row>
    <row r="3707" spans="1:3" x14ac:dyDescent="0.25">
      <c r="A3707" s="99">
        <v>3700</v>
      </c>
      <c r="B3707" s="3">
        <v>0</v>
      </c>
      <c r="C3707" s="4">
        <v>2.9157894736842072</v>
      </c>
    </row>
    <row r="3708" spans="1:3" x14ac:dyDescent="0.25">
      <c r="A3708" s="99">
        <v>3701</v>
      </c>
      <c r="B3708" s="3">
        <v>0</v>
      </c>
      <c r="C3708" s="4">
        <v>0</v>
      </c>
    </row>
    <row r="3709" spans="1:3" x14ac:dyDescent="0.25">
      <c r="A3709" s="99">
        <v>3702</v>
      </c>
      <c r="B3709" s="3">
        <v>0</v>
      </c>
      <c r="C3709" s="4">
        <v>0</v>
      </c>
    </row>
    <row r="3710" spans="1:3" x14ac:dyDescent="0.25">
      <c r="A3710" s="99">
        <v>3703</v>
      </c>
      <c r="B3710" s="3">
        <v>0</v>
      </c>
      <c r="C3710" s="4">
        <v>0</v>
      </c>
    </row>
    <row r="3711" spans="1:3" x14ac:dyDescent="0.25">
      <c r="A3711" s="99">
        <v>3704</v>
      </c>
      <c r="B3711" s="3">
        <v>0</v>
      </c>
      <c r="C3711" s="4">
        <v>0</v>
      </c>
    </row>
    <row r="3712" spans="1:3" x14ac:dyDescent="0.25">
      <c r="A3712" s="99">
        <v>3705</v>
      </c>
      <c r="B3712" s="3">
        <v>0</v>
      </c>
      <c r="C3712" s="4">
        <v>0</v>
      </c>
    </row>
    <row r="3713" spans="1:3" x14ac:dyDescent="0.25">
      <c r="A3713" s="99">
        <v>3706</v>
      </c>
      <c r="B3713" s="3">
        <v>0</v>
      </c>
      <c r="C3713" s="4">
        <v>0</v>
      </c>
    </row>
    <row r="3714" spans="1:3" x14ac:dyDescent="0.25">
      <c r="A3714" s="99">
        <v>3707</v>
      </c>
      <c r="B3714" s="3">
        <v>0</v>
      </c>
      <c r="C3714" s="4">
        <v>0</v>
      </c>
    </row>
    <row r="3715" spans="1:3" x14ac:dyDescent="0.25">
      <c r="A3715" s="99">
        <v>3708</v>
      </c>
      <c r="B3715" s="3">
        <v>0</v>
      </c>
      <c r="C3715" s="4">
        <v>0</v>
      </c>
    </row>
    <row r="3716" spans="1:3" x14ac:dyDescent="0.25">
      <c r="A3716" s="99">
        <v>3709</v>
      </c>
      <c r="B3716" s="3">
        <v>0</v>
      </c>
      <c r="C3716" s="4">
        <v>0</v>
      </c>
    </row>
    <row r="3717" spans="1:3" x14ac:dyDescent="0.25">
      <c r="A3717" s="99">
        <v>3710</v>
      </c>
      <c r="B3717" s="3">
        <v>0</v>
      </c>
      <c r="C3717" s="4">
        <v>0</v>
      </c>
    </row>
    <row r="3718" spans="1:3" x14ac:dyDescent="0.25">
      <c r="A3718" s="99">
        <v>3711</v>
      </c>
      <c r="B3718" s="3">
        <v>0</v>
      </c>
      <c r="C3718" s="4">
        <v>0</v>
      </c>
    </row>
    <row r="3719" spans="1:3" x14ac:dyDescent="0.25">
      <c r="A3719" s="99">
        <v>3712</v>
      </c>
      <c r="B3719" s="3">
        <v>0</v>
      </c>
      <c r="C3719" s="4">
        <v>0</v>
      </c>
    </row>
    <row r="3720" spans="1:3" x14ac:dyDescent="0.25">
      <c r="A3720" s="99">
        <v>3713</v>
      </c>
      <c r="B3720" s="3">
        <v>0</v>
      </c>
      <c r="C3720" s="4">
        <v>0</v>
      </c>
    </row>
    <row r="3721" spans="1:3" x14ac:dyDescent="0.25">
      <c r="A3721" s="99">
        <v>3714</v>
      </c>
      <c r="B3721" s="3">
        <v>0</v>
      </c>
      <c r="C3721" s="4">
        <v>0</v>
      </c>
    </row>
    <row r="3722" spans="1:3" x14ac:dyDescent="0.25">
      <c r="A3722" s="99">
        <v>3715</v>
      </c>
      <c r="B3722" s="3">
        <v>0</v>
      </c>
      <c r="C3722" s="4">
        <v>0</v>
      </c>
    </row>
    <row r="3723" spans="1:3" x14ac:dyDescent="0.25">
      <c r="A3723" s="99">
        <v>3716</v>
      </c>
      <c r="B3723" s="3">
        <v>0</v>
      </c>
      <c r="C3723" s="4">
        <v>0</v>
      </c>
    </row>
    <row r="3724" spans="1:3" x14ac:dyDescent="0.25">
      <c r="A3724" s="99">
        <v>3717</v>
      </c>
      <c r="B3724" s="3">
        <v>0</v>
      </c>
      <c r="C3724" s="4">
        <v>0</v>
      </c>
    </row>
    <row r="3725" spans="1:3" x14ac:dyDescent="0.25">
      <c r="A3725" s="99">
        <v>3718</v>
      </c>
      <c r="B3725" s="3">
        <v>0</v>
      </c>
      <c r="C3725" s="4">
        <v>0</v>
      </c>
    </row>
    <row r="3726" spans="1:3" x14ac:dyDescent="0.25">
      <c r="A3726" s="99">
        <v>3719</v>
      </c>
      <c r="B3726" s="3">
        <v>0</v>
      </c>
      <c r="C3726" s="4">
        <v>0</v>
      </c>
    </row>
    <row r="3727" spans="1:3" x14ac:dyDescent="0.25">
      <c r="A3727" s="99">
        <v>3720</v>
      </c>
      <c r="B3727" s="3">
        <v>0</v>
      </c>
      <c r="C3727" s="4">
        <v>0</v>
      </c>
    </row>
    <row r="3728" spans="1:3" x14ac:dyDescent="0.25">
      <c r="A3728" s="99">
        <v>3721</v>
      </c>
      <c r="B3728" s="3">
        <v>0</v>
      </c>
      <c r="C3728" s="4">
        <v>0</v>
      </c>
    </row>
    <row r="3729" spans="1:3" x14ac:dyDescent="0.25">
      <c r="A3729" s="99">
        <v>3722</v>
      </c>
      <c r="B3729" s="3">
        <v>0</v>
      </c>
      <c r="C3729" s="4">
        <v>1.5010526315789483</v>
      </c>
    </row>
    <row r="3730" spans="1:3" x14ac:dyDescent="0.25">
      <c r="A3730" s="99">
        <v>3723</v>
      </c>
      <c r="B3730" s="3">
        <v>0.29894736842105463</v>
      </c>
      <c r="C3730" s="4">
        <v>3.3</v>
      </c>
    </row>
    <row r="3731" spans="1:3" x14ac:dyDescent="0.25">
      <c r="A3731" s="99">
        <v>3724</v>
      </c>
      <c r="B3731" s="3">
        <v>0</v>
      </c>
      <c r="C3731" s="4">
        <v>3.3</v>
      </c>
    </row>
    <row r="3732" spans="1:3" x14ac:dyDescent="0.25">
      <c r="A3732" s="99">
        <v>3725</v>
      </c>
      <c r="B3732" s="3">
        <v>0</v>
      </c>
      <c r="C3732" s="4">
        <v>0</v>
      </c>
    </row>
    <row r="3733" spans="1:3" x14ac:dyDescent="0.25">
      <c r="A3733" s="99">
        <v>3726</v>
      </c>
      <c r="B3733" s="3">
        <v>0</v>
      </c>
      <c r="C3733" s="4">
        <v>0</v>
      </c>
    </row>
    <row r="3734" spans="1:3" x14ac:dyDescent="0.25">
      <c r="A3734" s="99">
        <v>3727</v>
      </c>
      <c r="B3734" s="3">
        <v>0</v>
      </c>
      <c r="C3734" s="4">
        <v>0</v>
      </c>
    </row>
    <row r="3735" spans="1:3" x14ac:dyDescent="0.25">
      <c r="A3735" s="99">
        <v>3728</v>
      </c>
      <c r="B3735" s="3">
        <v>0</v>
      </c>
      <c r="C3735" s="4">
        <v>0</v>
      </c>
    </row>
    <row r="3736" spans="1:3" x14ac:dyDescent="0.25">
      <c r="A3736" s="99">
        <v>3729</v>
      </c>
      <c r="B3736" s="3">
        <v>0</v>
      </c>
      <c r="C3736" s="4">
        <v>0</v>
      </c>
    </row>
    <row r="3737" spans="1:3" x14ac:dyDescent="0.25">
      <c r="A3737" s="99">
        <v>3730</v>
      </c>
      <c r="B3737" s="3">
        <v>0</v>
      </c>
      <c r="C3737" s="4">
        <v>0</v>
      </c>
    </row>
    <row r="3738" spans="1:3" x14ac:dyDescent="0.25">
      <c r="A3738" s="99">
        <v>3731</v>
      </c>
      <c r="B3738" s="3">
        <v>0</v>
      </c>
      <c r="C3738" s="4">
        <v>0</v>
      </c>
    </row>
    <row r="3739" spans="1:3" x14ac:dyDescent="0.25">
      <c r="A3739" s="99">
        <v>3732</v>
      </c>
      <c r="B3739" s="3">
        <v>0</v>
      </c>
      <c r="C3739" s="4">
        <v>0</v>
      </c>
    </row>
    <row r="3740" spans="1:3" x14ac:dyDescent="0.25">
      <c r="A3740" s="99">
        <v>3733</v>
      </c>
      <c r="B3740" s="3">
        <v>0</v>
      </c>
      <c r="C3740" s="4">
        <v>0</v>
      </c>
    </row>
    <row r="3741" spans="1:3" x14ac:dyDescent="0.25">
      <c r="A3741" s="99">
        <v>3734</v>
      </c>
      <c r="B3741" s="3">
        <v>0</v>
      </c>
      <c r="C3741" s="4">
        <v>0</v>
      </c>
    </row>
    <row r="3742" spans="1:3" x14ac:dyDescent="0.25">
      <c r="A3742" s="99">
        <v>3735</v>
      </c>
      <c r="B3742" s="3">
        <v>0</v>
      </c>
      <c r="C3742" s="4">
        <v>0</v>
      </c>
    </row>
    <row r="3743" spans="1:3" x14ac:dyDescent="0.25">
      <c r="A3743" s="99">
        <v>3736</v>
      </c>
      <c r="B3743" s="3">
        <v>0</v>
      </c>
      <c r="C3743" s="4">
        <v>0</v>
      </c>
    </row>
    <row r="3744" spans="1:3" x14ac:dyDescent="0.25">
      <c r="A3744" s="99">
        <v>3737</v>
      </c>
      <c r="B3744" s="3">
        <v>0</v>
      </c>
      <c r="C3744" s="4">
        <v>0</v>
      </c>
    </row>
    <row r="3745" spans="1:3" x14ac:dyDescent="0.25">
      <c r="A3745" s="99">
        <v>3738</v>
      </c>
      <c r="B3745" s="3">
        <v>0</v>
      </c>
      <c r="C3745" s="4">
        <v>0</v>
      </c>
    </row>
    <row r="3746" spans="1:3" x14ac:dyDescent="0.25">
      <c r="A3746" s="99">
        <v>3739</v>
      </c>
      <c r="B3746" s="3">
        <v>0</v>
      </c>
      <c r="C3746" s="4">
        <v>0</v>
      </c>
    </row>
    <row r="3747" spans="1:3" x14ac:dyDescent="0.25">
      <c r="A3747" s="99">
        <v>3740</v>
      </c>
      <c r="B3747" s="3">
        <v>0</v>
      </c>
      <c r="C3747" s="4">
        <v>0</v>
      </c>
    </row>
    <row r="3748" spans="1:3" x14ac:dyDescent="0.25">
      <c r="A3748" s="99">
        <v>3741</v>
      </c>
      <c r="B3748" s="3">
        <v>0</v>
      </c>
      <c r="C3748" s="4">
        <v>0</v>
      </c>
    </row>
    <row r="3749" spans="1:3" x14ac:dyDescent="0.25">
      <c r="A3749" s="99">
        <v>3742</v>
      </c>
      <c r="B3749" s="3">
        <v>0</v>
      </c>
      <c r="C3749" s="4">
        <v>0</v>
      </c>
    </row>
    <row r="3750" spans="1:3" x14ac:dyDescent="0.25">
      <c r="A3750" s="99">
        <v>3743</v>
      </c>
      <c r="B3750" s="3">
        <v>0</v>
      </c>
      <c r="C3750" s="4">
        <v>0</v>
      </c>
    </row>
    <row r="3751" spans="1:3" x14ac:dyDescent="0.25">
      <c r="A3751" s="99">
        <v>3744</v>
      </c>
      <c r="B3751" s="3">
        <v>0</v>
      </c>
      <c r="C3751" s="4">
        <v>0</v>
      </c>
    </row>
    <row r="3752" spans="1:3" x14ac:dyDescent="0.25">
      <c r="A3752" s="99">
        <v>3745</v>
      </c>
      <c r="B3752" s="3">
        <v>0</v>
      </c>
      <c r="C3752" s="4">
        <v>0</v>
      </c>
    </row>
    <row r="3753" spans="1:3" x14ac:dyDescent="0.25">
      <c r="A3753" s="99">
        <v>3746</v>
      </c>
      <c r="B3753" s="3">
        <v>0</v>
      </c>
      <c r="C3753" s="4">
        <v>0</v>
      </c>
    </row>
    <row r="3754" spans="1:3" x14ac:dyDescent="0.25">
      <c r="A3754" s="99">
        <v>3747</v>
      </c>
      <c r="B3754" s="3">
        <v>5.3894736842105173</v>
      </c>
      <c r="C3754" s="4">
        <v>3.3</v>
      </c>
    </row>
    <row r="3755" spans="1:3" x14ac:dyDescent="0.25">
      <c r="A3755" s="99">
        <v>3748</v>
      </c>
      <c r="B3755" s="3">
        <v>0</v>
      </c>
      <c r="C3755" s="4">
        <v>0</v>
      </c>
    </row>
    <row r="3756" spans="1:3" x14ac:dyDescent="0.25">
      <c r="A3756" s="99">
        <v>3749</v>
      </c>
      <c r="B3756" s="3">
        <v>0</v>
      </c>
      <c r="C3756" s="4">
        <v>0</v>
      </c>
    </row>
    <row r="3757" spans="1:3" x14ac:dyDescent="0.25">
      <c r="A3757" s="99">
        <v>3750</v>
      </c>
      <c r="B3757" s="3">
        <v>0</v>
      </c>
      <c r="C3757" s="4">
        <v>0</v>
      </c>
    </row>
    <row r="3758" spans="1:3" x14ac:dyDescent="0.25">
      <c r="A3758" s="99">
        <v>3751</v>
      </c>
      <c r="B3758" s="3">
        <v>0</v>
      </c>
      <c r="C3758" s="4">
        <v>2.2842105263157886</v>
      </c>
    </row>
    <row r="3759" spans="1:3" x14ac:dyDescent="0.25">
      <c r="A3759" s="99">
        <v>3752</v>
      </c>
      <c r="B3759" s="3">
        <v>0</v>
      </c>
      <c r="C3759" s="4">
        <v>1.03052631578947</v>
      </c>
    </row>
    <row r="3760" spans="1:3" x14ac:dyDescent="0.25">
      <c r="A3760" s="99">
        <v>3753</v>
      </c>
      <c r="B3760" s="3">
        <v>0</v>
      </c>
      <c r="C3760" s="4">
        <v>0</v>
      </c>
    </row>
    <row r="3761" spans="1:3" x14ac:dyDescent="0.25">
      <c r="A3761" s="99">
        <v>3754</v>
      </c>
      <c r="B3761" s="3">
        <v>6.6</v>
      </c>
      <c r="C3761" s="4">
        <v>3.3</v>
      </c>
    </row>
    <row r="3762" spans="1:3" x14ac:dyDescent="0.25">
      <c r="A3762" s="99">
        <v>3755</v>
      </c>
      <c r="B3762" s="3">
        <v>6.6</v>
      </c>
      <c r="C3762" s="4">
        <v>3.3</v>
      </c>
    </row>
    <row r="3763" spans="1:3" x14ac:dyDescent="0.25">
      <c r="A3763" s="99">
        <v>3756</v>
      </c>
      <c r="B3763" s="3">
        <v>4.837894736842097</v>
      </c>
      <c r="C3763" s="4">
        <v>3.3</v>
      </c>
    </row>
    <row r="3764" spans="1:3" x14ac:dyDescent="0.25">
      <c r="A3764" s="99">
        <v>3757</v>
      </c>
      <c r="B3764" s="3">
        <v>0</v>
      </c>
      <c r="C3764" s="4">
        <v>0</v>
      </c>
    </row>
    <row r="3765" spans="1:3" x14ac:dyDescent="0.25">
      <c r="A3765" s="99">
        <v>3758</v>
      </c>
      <c r="B3765" s="3">
        <v>0</v>
      </c>
      <c r="C3765" s="4">
        <v>0</v>
      </c>
    </row>
    <row r="3766" spans="1:3" x14ac:dyDescent="0.25">
      <c r="A3766" s="99">
        <v>3759</v>
      </c>
      <c r="B3766" s="3">
        <v>0</v>
      </c>
      <c r="C3766" s="4">
        <v>0</v>
      </c>
    </row>
    <row r="3767" spans="1:3" x14ac:dyDescent="0.25">
      <c r="A3767" s="99">
        <v>3760</v>
      </c>
      <c r="B3767" s="3">
        <v>0</v>
      </c>
      <c r="C3767" s="4">
        <v>0</v>
      </c>
    </row>
    <row r="3768" spans="1:3" x14ac:dyDescent="0.25">
      <c r="A3768" s="99">
        <v>3761</v>
      </c>
      <c r="B3768" s="3">
        <v>0</v>
      </c>
      <c r="C3768" s="4">
        <v>0</v>
      </c>
    </row>
    <row r="3769" spans="1:3" x14ac:dyDescent="0.25">
      <c r="A3769" s="99">
        <v>3762</v>
      </c>
      <c r="B3769" s="3">
        <v>0</v>
      </c>
      <c r="C3769" s="4">
        <v>0</v>
      </c>
    </row>
    <row r="3770" spans="1:3" x14ac:dyDescent="0.25">
      <c r="A3770" s="99">
        <v>3763</v>
      </c>
      <c r="B3770" s="3">
        <v>0</v>
      </c>
      <c r="C3770" s="4">
        <v>0</v>
      </c>
    </row>
    <row r="3771" spans="1:3" x14ac:dyDescent="0.25">
      <c r="A3771" s="99">
        <v>3764</v>
      </c>
      <c r="B3771" s="3">
        <v>0</v>
      </c>
      <c r="C3771" s="4">
        <v>0</v>
      </c>
    </row>
    <row r="3772" spans="1:3" x14ac:dyDescent="0.25">
      <c r="A3772" s="99">
        <v>3765</v>
      </c>
      <c r="B3772" s="3">
        <v>0</v>
      </c>
      <c r="C3772" s="4">
        <v>0</v>
      </c>
    </row>
    <row r="3773" spans="1:3" x14ac:dyDescent="0.25">
      <c r="A3773" s="99">
        <v>3766</v>
      </c>
      <c r="B3773" s="3">
        <v>0</v>
      </c>
      <c r="C3773" s="4">
        <v>0</v>
      </c>
    </row>
    <row r="3774" spans="1:3" x14ac:dyDescent="0.25">
      <c r="A3774" s="99">
        <v>3767</v>
      </c>
      <c r="B3774" s="3">
        <v>0</v>
      </c>
      <c r="C3774" s="4">
        <v>0</v>
      </c>
    </row>
    <row r="3775" spans="1:3" x14ac:dyDescent="0.25">
      <c r="A3775" s="99">
        <v>3768</v>
      </c>
      <c r="B3775" s="3">
        <v>0</v>
      </c>
      <c r="C3775" s="4">
        <v>0</v>
      </c>
    </row>
    <row r="3776" spans="1:3" x14ac:dyDescent="0.25">
      <c r="A3776" s="99">
        <v>3769</v>
      </c>
      <c r="B3776" s="3">
        <v>0</v>
      </c>
      <c r="C3776" s="4">
        <v>0</v>
      </c>
    </row>
    <row r="3777" spans="1:3" x14ac:dyDescent="0.25">
      <c r="A3777" s="99">
        <v>3770</v>
      </c>
      <c r="B3777" s="3">
        <v>0</v>
      </c>
      <c r="C3777" s="4">
        <v>0</v>
      </c>
    </row>
    <row r="3778" spans="1:3" x14ac:dyDescent="0.25">
      <c r="A3778" s="99">
        <v>3771</v>
      </c>
      <c r="B3778" s="3">
        <v>0</v>
      </c>
      <c r="C3778" s="4">
        <v>0</v>
      </c>
    </row>
    <row r="3779" spans="1:3" x14ac:dyDescent="0.25">
      <c r="A3779" s="99">
        <v>3772</v>
      </c>
      <c r="B3779" s="3">
        <v>0</v>
      </c>
      <c r="C3779" s="4">
        <v>0</v>
      </c>
    </row>
    <row r="3780" spans="1:3" x14ac:dyDescent="0.25">
      <c r="A3780" s="99">
        <v>3773</v>
      </c>
      <c r="B3780" s="3">
        <v>0</v>
      </c>
      <c r="C3780" s="4">
        <v>0</v>
      </c>
    </row>
    <row r="3781" spans="1:3" x14ac:dyDescent="0.25">
      <c r="A3781" s="99">
        <v>3774</v>
      </c>
      <c r="B3781" s="3">
        <v>0</v>
      </c>
      <c r="C3781" s="4">
        <v>0</v>
      </c>
    </row>
    <row r="3782" spans="1:3" x14ac:dyDescent="0.25">
      <c r="A3782" s="99">
        <v>3775</v>
      </c>
      <c r="B3782" s="3">
        <v>0</v>
      </c>
      <c r="C3782" s="4">
        <v>0.23789473684210388</v>
      </c>
    </row>
    <row r="3783" spans="1:3" x14ac:dyDescent="0.25">
      <c r="A3783" s="99">
        <v>3776</v>
      </c>
      <c r="B3783" s="3">
        <v>0</v>
      </c>
      <c r="C3783" s="4">
        <v>1.03052631578947</v>
      </c>
    </row>
    <row r="3784" spans="1:3" x14ac:dyDescent="0.25">
      <c r="A3784" s="99">
        <v>3777</v>
      </c>
      <c r="B3784" s="3">
        <v>0</v>
      </c>
      <c r="C3784" s="4">
        <v>0</v>
      </c>
    </row>
    <row r="3785" spans="1:3" x14ac:dyDescent="0.25">
      <c r="A3785" s="99">
        <v>3778</v>
      </c>
      <c r="B3785" s="3">
        <v>6.6</v>
      </c>
      <c r="C3785" s="4">
        <v>3.3</v>
      </c>
    </row>
    <row r="3786" spans="1:3" x14ac:dyDescent="0.25">
      <c r="A3786" s="99">
        <v>3779</v>
      </c>
      <c r="B3786" s="3">
        <v>4.1789473684210341</v>
      </c>
      <c r="C3786" s="4">
        <v>3.3</v>
      </c>
    </row>
    <row r="3787" spans="1:3" x14ac:dyDescent="0.25">
      <c r="A3787" s="99">
        <v>3780</v>
      </c>
      <c r="B3787" s="3">
        <v>0</v>
      </c>
      <c r="C3787" s="4">
        <v>3.3</v>
      </c>
    </row>
    <row r="3788" spans="1:3" x14ac:dyDescent="0.25">
      <c r="A3788" s="99">
        <v>3781</v>
      </c>
      <c r="B3788" s="3">
        <v>0</v>
      </c>
      <c r="C3788" s="4">
        <v>0</v>
      </c>
    </row>
    <row r="3789" spans="1:3" x14ac:dyDescent="0.25">
      <c r="A3789" s="99">
        <v>3782</v>
      </c>
      <c r="B3789" s="3">
        <v>0</v>
      </c>
      <c r="C3789" s="4">
        <v>0</v>
      </c>
    </row>
    <row r="3790" spans="1:3" x14ac:dyDescent="0.25">
      <c r="A3790" s="99">
        <v>3783</v>
      </c>
      <c r="B3790" s="3">
        <v>0</v>
      </c>
      <c r="C3790" s="4">
        <v>0</v>
      </c>
    </row>
    <row r="3791" spans="1:3" x14ac:dyDescent="0.25">
      <c r="A3791" s="99">
        <v>3784</v>
      </c>
      <c r="B3791" s="3">
        <v>0</v>
      </c>
      <c r="C3791" s="4">
        <v>0</v>
      </c>
    </row>
    <row r="3792" spans="1:3" x14ac:dyDescent="0.25">
      <c r="A3792" s="99">
        <v>3785</v>
      </c>
      <c r="B3792" s="3">
        <v>0</v>
      </c>
      <c r="C3792" s="4">
        <v>0</v>
      </c>
    </row>
    <row r="3793" spans="1:3" x14ac:dyDescent="0.25">
      <c r="A3793" s="99">
        <v>3786</v>
      </c>
      <c r="B3793" s="3">
        <v>0</v>
      </c>
      <c r="C3793" s="4">
        <v>0</v>
      </c>
    </row>
    <row r="3794" spans="1:3" x14ac:dyDescent="0.25">
      <c r="A3794" s="99">
        <v>3787</v>
      </c>
      <c r="B3794" s="3">
        <v>0</v>
      </c>
      <c r="C3794" s="4">
        <v>0</v>
      </c>
    </row>
    <row r="3795" spans="1:3" x14ac:dyDescent="0.25">
      <c r="A3795" s="99">
        <v>3788</v>
      </c>
      <c r="B3795" s="3">
        <v>0</v>
      </c>
      <c r="C3795" s="4">
        <v>0</v>
      </c>
    </row>
    <row r="3796" spans="1:3" x14ac:dyDescent="0.25">
      <c r="A3796" s="99">
        <v>3789</v>
      </c>
      <c r="B3796" s="3">
        <v>0</v>
      </c>
      <c r="C3796" s="4">
        <v>0</v>
      </c>
    </row>
    <row r="3797" spans="1:3" x14ac:dyDescent="0.25">
      <c r="A3797" s="99">
        <v>3790</v>
      </c>
      <c r="B3797" s="3">
        <v>0</v>
      </c>
      <c r="C3797" s="4">
        <v>0</v>
      </c>
    </row>
    <row r="3798" spans="1:3" x14ac:dyDescent="0.25">
      <c r="A3798" s="99">
        <v>3791</v>
      </c>
      <c r="B3798" s="3">
        <v>0</v>
      </c>
      <c r="C3798" s="4">
        <v>0</v>
      </c>
    </row>
    <row r="3799" spans="1:3" x14ac:dyDescent="0.25">
      <c r="A3799" s="99">
        <v>3792</v>
      </c>
      <c r="B3799" s="3">
        <v>0</v>
      </c>
      <c r="C3799" s="4">
        <v>0</v>
      </c>
    </row>
    <row r="3800" spans="1:3" x14ac:dyDescent="0.25">
      <c r="A3800" s="99">
        <v>3793</v>
      </c>
      <c r="B3800" s="3">
        <v>0</v>
      </c>
      <c r="C3800" s="4">
        <v>0</v>
      </c>
    </row>
    <row r="3801" spans="1:3" x14ac:dyDescent="0.25">
      <c r="A3801" s="99">
        <v>3794</v>
      </c>
      <c r="B3801" s="3">
        <v>0</v>
      </c>
      <c r="C3801" s="4">
        <v>0</v>
      </c>
    </row>
    <row r="3802" spans="1:3" x14ac:dyDescent="0.25">
      <c r="A3802" s="99">
        <v>3795</v>
      </c>
      <c r="B3802" s="3">
        <v>5.3894736842105173</v>
      </c>
      <c r="C3802" s="4">
        <v>3.3</v>
      </c>
    </row>
    <row r="3803" spans="1:3" x14ac:dyDescent="0.25">
      <c r="A3803" s="99">
        <v>3796</v>
      </c>
      <c r="B3803" s="3">
        <v>0</v>
      </c>
      <c r="C3803" s="4">
        <v>0.86947368421052151</v>
      </c>
    </row>
    <row r="3804" spans="1:3" x14ac:dyDescent="0.25">
      <c r="A3804" s="99">
        <v>3797</v>
      </c>
      <c r="B3804" s="3">
        <v>0</v>
      </c>
      <c r="C3804" s="4">
        <v>0</v>
      </c>
    </row>
    <row r="3805" spans="1:3" x14ac:dyDescent="0.25">
      <c r="A3805" s="99">
        <v>3798</v>
      </c>
      <c r="B3805" s="3">
        <v>0</v>
      </c>
      <c r="C3805" s="4">
        <v>0</v>
      </c>
    </row>
    <row r="3806" spans="1:3" x14ac:dyDescent="0.25">
      <c r="A3806" s="99">
        <v>3799</v>
      </c>
      <c r="B3806" s="3">
        <v>0</v>
      </c>
      <c r="C3806" s="4">
        <v>0</v>
      </c>
    </row>
    <row r="3807" spans="1:3" x14ac:dyDescent="0.25">
      <c r="A3807" s="99">
        <v>3800</v>
      </c>
      <c r="B3807" s="3">
        <v>0</v>
      </c>
      <c r="C3807" s="4">
        <v>0</v>
      </c>
    </row>
    <row r="3808" spans="1:3" x14ac:dyDescent="0.25">
      <c r="A3808" s="99">
        <v>3801</v>
      </c>
      <c r="B3808" s="3">
        <v>0</v>
      </c>
      <c r="C3808" s="4">
        <v>0</v>
      </c>
    </row>
    <row r="3809" spans="1:3" x14ac:dyDescent="0.25">
      <c r="A3809" s="99">
        <v>3802</v>
      </c>
      <c r="B3809" s="3">
        <v>0</v>
      </c>
      <c r="C3809" s="4">
        <v>0</v>
      </c>
    </row>
    <row r="3810" spans="1:3" x14ac:dyDescent="0.25">
      <c r="A3810" s="99">
        <v>3803</v>
      </c>
      <c r="B3810" s="3">
        <v>0</v>
      </c>
      <c r="C3810" s="4">
        <v>0</v>
      </c>
    </row>
    <row r="3811" spans="1:3" x14ac:dyDescent="0.25">
      <c r="A3811" s="99">
        <v>3804</v>
      </c>
      <c r="B3811" s="3">
        <v>0</v>
      </c>
      <c r="C3811" s="4">
        <v>0</v>
      </c>
    </row>
    <row r="3812" spans="1:3" x14ac:dyDescent="0.25">
      <c r="A3812" s="99">
        <v>3805</v>
      </c>
      <c r="B3812" s="3">
        <v>0</v>
      </c>
      <c r="C3812" s="4">
        <v>0</v>
      </c>
    </row>
    <row r="3813" spans="1:3" x14ac:dyDescent="0.25">
      <c r="A3813" s="99">
        <v>3806</v>
      </c>
      <c r="B3813" s="3">
        <v>0</v>
      </c>
      <c r="C3813" s="4">
        <v>0</v>
      </c>
    </row>
    <row r="3814" spans="1:3" x14ac:dyDescent="0.25">
      <c r="A3814" s="99">
        <v>3807</v>
      </c>
      <c r="B3814" s="3">
        <v>0</v>
      </c>
      <c r="C3814" s="4">
        <v>0</v>
      </c>
    </row>
    <row r="3815" spans="1:3" x14ac:dyDescent="0.25">
      <c r="A3815" s="99">
        <v>3808</v>
      </c>
      <c r="B3815" s="3">
        <v>0</v>
      </c>
      <c r="C3815" s="4">
        <v>0</v>
      </c>
    </row>
    <row r="3816" spans="1:3" x14ac:dyDescent="0.25">
      <c r="A3816" s="99">
        <v>3809</v>
      </c>
      <c r="B3816" s="3">
        <v>0</v>
      </c>
      <c r="C3816" s="4">
        <v>0</v>
      </c>
    </row>
    <row r="3817" spans="1:3" x14ac:dyDescent="0.25">
      <c r="A3817" s="99">
        <v>3810</v>
      </c>
      <c r="B3817" s="3">
        <v>0</v>
      </c>
      <c r="C3817" s="4">
        <v>0</v>
      </c>
    </row>
    <row r="3818" spans="1:3" x14ac:dyDescent="0.25">
      <c r="A3818" s="99">
        <v>3811</v>
      </c>
      <c r="B3818" s="3">
        <v>0</v>
      </c>
      <c r="C3818" s="4">
        <v>0</v>
      </c>
    </row>
    <row r="3819" spans="1:3" x14ac:dyDescent="0.25">
      <c r="A3819" s="99">
        <v>3812</v>
      </c>
      <c r="B3819" s="3">
        <v>0</v>
      </c>
      <c r="C3819" s="4">
        <v>0</v>
      </c>
    </row>
    <row r="3820" spans="1:3" x14ac:dyDescent="0.25">
      <c r="A3820" s="99">
        <v>3813</v>
      </c>
      <c r="B3820" s="3">
        <v>0</v>
      </c>
      <c r="C3820" s="4">
        <v>0</v>
      </c>
    </row>
    <row r="3821" spans="1:3" x14ac:dyDescent="0.25">
      <c r="A3821" s="99">
        <v>3814</v>
      </c>
      <c r="B3821" s="3">
        <v>0</v>
      </c>
      <c r="C3821" s="4">
        <v>0</v>
      </c>
    </row>
    <row r="3822" spans="1:3" x14ac:dyDescent="0.25">
      <c r="A3822" s="99">
        <v>3815</v>
      </c>
      <c r="B3822" s="3">
        <v>0</v>
      </c>
      <c r="C3822" s="4">
        <v>0</v>
      </c>
    </row>
    <row r="3823" spans="1:3" x14ac:dyDescent="0.25">
      <c r="A3823" s="99">
        <v>3816</v>
      </c>
      <c r="B3823" s="3">
        <v>0</v>
      </c>
      <c r="C3823" s="4">
        <v>0</v>
      </c>
    </row>
    <row r="3824" spans="1:3" x14ac:dyDescent="0.25">
      <c r="A3824" s="99">
        <v>3817</v>
      </c>
      <c r="B3824" s="3">
        <v>0</v>
      </c>
      <c r="C3824" s="4">
        <v>0</v>
      </c>
    </row>
    <row r="3825" spans="1:3" x14ac:dyDescent="0.25">
      <c r="A3825" s="99">
        <v>3818</v>
      </c>
      <c r="B3825" s="3">
        <v>0</v>
      </c>
      <c r="C3825" s="4">
        <v>3.3</v>
      </c>
    </row>
    <row r="3826" spans="1:3" x14ac:dyDescent="0.25">
      <c r="A3826" s="99">
        <v>3819</v>
      </c>
      <c r="B3826" s="3">
        <v>0.29894736842105463</v>
      </c>
      <c r="C3826" s="4">
        <v>3.3</v>
      </c>
    </row>
    <row r="3827" spans="1:3" x14ac:dyDescent="0.25">
      <c r="A3827" s="99">
        <v>3820</v>
      </c>
      <c r="B3827" s="3">
        <v>0</v>
      </c>
      <c r="C3827" s="4">
        <v>2.9157894736842072</v>
      </c>
    </row>
    <row r="3828" spans="1:3" x14ac:dyDescent="0.25">
      <c r="A3828" s="99">
        <v>3821</v>
      </c>
      <c r="B3828" s="3">
        <v>0</v>
      </c>
      <c r="C3828" s="4">
        <v>0</v>
      </c>
    </row>
    <row r="3829" spans="1:3" x14ac:dyDescent="0.25">
      <c r="A3829" s="99">
        <v>3822</v>
      </c>
      <c r="B3829" s="3">
        <v>0</v>
      </c>
      <c r="C3829" s="4">
        <v>0</v>
      </c>
    </row>
    <row r="3830" spans="1:3" x14ac:dyDescent="0.25">
      <c r="A3830" s="99">
        <v>3823</v>
      </c>
      <c r="B3830" s="3">
        <v>0</v>
      </c>
      <c r="C3830" s="4">
        <v>0</v>
      </c>
    </row>
    <row r="3831" spans="1:3" x14ac:dyDescent="0.25">
      <c r="A3831" s="99">
        <v>3824</v>
      </c>
      <c r="B3831" s="3">
        <v>0</v>
      </c>
      <c r="C3831" s="4">
        <v>0</v>
      </c>
    </row>
    <row r="3832" spans="1:3" x14ac:dyDescent="0.25">
      <c r="A3832" s="99">
        <v>3825</v>
      </c>
      <c r="B3832" s="3">
        <v>0</v>
      </c>
      <c r="C3832" s="4">
        <v>0</v>
      </c>
    </row>
    <row r="3833" spans="1:3" x14ac:dyDescent="0.25">
      <c r="A3833" s="99">
        <v>3826</v>
      </c>
      <c r="B3833" s="3">
        <v>0</v>
      </c>
      <c r="C3833" s="4">
        <v>0</v>
      </c>
    </row>
    <row r="3834" spans="1:3" x14ac:dyDescent="0.25">
      <c r="A3834" s="99">
        <v>3827</v>
      </c>
      <c r="B3834" s="3">
        <v>0</v>
      </c>
      <c r="C3834" s="4">
        <v>0</v>
      </c>
    </row>
    <row r="3835" spans="1:3" x14ac:dyDescent="0.25">
      <c r="A3835" s="99">
        <v>3828</v>
      </c>
      <c r="B3835" s="3">
        <v>0</v>
      </c>
      <c r="C3835" s="4">
        <v>0</v>
      </c>
    </row>
    <row r="3836" spans="1:3" x14ac:dyDescent="0.25">
      <c r="A3836" s="99">
        <v>3829</v>
      </c>
      <c r="B3836" s="3">
        <v>0</v>
      </c>
      <c r="C3836" s="4">
        <v>0</v>
      </c>
    </row>
    <row r="3837" spans="1:3" x14ac:dyDescent="0.25">
      <c r="A3837" s="99">
        <v>3830</v>
      </c>
      <c r="B3837" s="3">
        <v>0</v>
      </c>
      <c r="C3837" s="4">
        <v>0</v>
      </c>
    </row>
    <row r="3838" spans="1:3" x14ac:dyDescent="0.25">
      <c r="A3838" s="99">
        <v>3831</v>
      </c>
      <c r="B3838" s="3">
        <v>0</v>
      </c>
      <c r="C3838" s="4">
        <v>0</v>
      </c>
    </row>
    <row r="3839" spans="1:3" x14ac:dyDescent="0.25">
      <c r="A3839" s="99">
        <v>3832</v>
      </c>
      <c r="B3839" s="3">
        <v>0</v>
      </c>
      <c r="C3839" s="4">
        <v>0</v>
      </c>
    </row>
    <row r="3840" spans="1:3" x14ac:dyDescent="0.25">
      <c r="A3840" s="99">
        <v>3833</v>
      </c>
      <c r="B3840" s="3">
        <v>0</v>
      </c>
      <c r="C3840" s="4">
        <v>0</v>
      </c>
    </row>
    <row r="3841" spans="1:3" x14ac:dyDescent="0.25">
      <c r="A3841" s="99">
        <v>3834</v>
      </c>
      <c r="B3841" s="3">
        <v>0</v>
      </c>
      <c r="C3841" s="4">
        <v>0</v>
      </c>
    </row>
    <row r="3842" spans="1:3" x14ac:dyDescent="0.25">
      <c r="A3842" s="99">
        <v>3835</v>
      </c>
      <c r="B3842" s="3">
        <v>0</v>
      </c>
      <c r="C3842" s="4">
        <v>0</v>
      </c>
    </row>
    <row r="3843" spans="1:3" x14ac:dyDescent="0.25">
      <c r="A3843" s="99">
        <v>3836</v>
      </c>
      <c r="B3843" s="3">
        <v>0</v>
      </c>
      <c r="C3843" s="4">
        <v>0</v>
      </c>
    </row>
    <row r="3844" spans="1:3" x14ac:dyDescent="0.25">
      <c r="A3844" s="99">
        <v>3837</v>
      </c>
      <c r="B3844" s="3">
        <v>0</v>
      </c>
      <c r="C3844" s="4">
        <v>0</v>
      </c>
    </row>
    <row r="3845" spans="1:3" x14ac:dyDescent="0.25">
      <c r="A3845" s="99">
        <v>3838</v>
      </c>
      <c r="B3845" s="3">
        <v>0</v>
      </c>
      <c r="C3845" s="4">
        <v>0</v>
      </c>
    </row>
    <row r="3846" spans="1:3" x14ac:dyDescent="0.25">
      <c r="A3846" s="99">
        <v>3839</v>
      </c>
      <c r="B3846" s="3">
        <v>0</v>
      </c>
      <c r="C3846" s="4">
        <v>0</v>
      </c>
    </row>
    <row r="3847" spans="1:3" x14ac:dyDescent="0.25">
      <c r="A3847" s="99">
        <v>3840</v>
      </c>
      <c r="B3847" s="3">
        <v>0</v>
      </c>
      <c r="C3847" s="4">
        <v>0</v>
      </c>
    </row>
    <row r="3848" spans="1:3" x14ac:dyDescent="0.25">
      <c r="A3848" s="99">
        <v>3841</v>
      </c>
      <c r="B3848" s="3">
        <v>0</v>
      </c>
      <c r="C3848" s="4">
        <v>0</v>
      </c>
    </row>
    <row r="3849" spans="1:3" x14ac:dyDescent="0.25">
      <c r="A3849" s="99">
        <v>3842</v>
      </c>
      <c r="B3849" s="3">
        <v>0</v>
      </c>
      <c r="C3849" s="4">
        <v>0</v>
      </c>
    </row>
    <row r="3850" spans="1:3" x14ac:dyDescent="0.25">
      <c r="A3850" s="99">
        <v>3843</v>
      </c>
      <c r="B3850" s="3">
        <v>6.6</v>
      </c>
      <c r="C3850" s="4">
        <v>3.3</v>
      </c>
    </row>
    <row r="3851" spans="1:3" x14ac:dyDescent="0.25">
      <c r="A3851" s="99">
        <v>3844</v>
      </c>
      <c r="B3851" s="3">
        <v>2.5684210526315776</v>
      </c>
      <c r="C3851" s="4">
        <v>3.3</v>
      </c>
    </row>
    <row r="3852" spans="1:3" x14ac:dyDescent="0.25">
      <c r="A3852" s="99">
        <v>3845</v>
      </c>
      <c r="B3852" s="3">
        <v>0</v>
      </c>
      <c r="C3852" s="4">
        <v>2.9157894736842072</v>
      </c>
    </row>
    <row r="3853" spans="1:3" x14ac:dyDescent="0.25">
      <c r="A3853" s="99">
        <v>3846</v>
      </c>
      <c r="B3853" s="3">
        <v>0</v>
      </c>
      <c r="C3853" s="4">
        <v>0</v>
      </c>
    </row>
    <row r="3854" spans="1:3" x14ac:dyDescent="0.25">
      <c r="A3854" s="99">
        <v>3847</v>
      </c>
      <c r="B3854" s="3">
        <v>0</v>
      </c>
      <c r="C3854" s="4">
        <v>0</v>
      </c>
    </row>
    <row r="3855" spans="1:3" x14ac:dyDescent="0.25">
      <c r="A3855" s="99">
        <v>3848</v>
      </c>
      <c r="B3855" s="3">
        <v>0</v>
      </c>
      <c r="C3855" s="4">
        <v>0</v>
      </c>
    </row>
    <row r="3856" spans="1:3" x14ac:dyDescent="0.25">
      <c r="A3856" s="99">
        <v>3849</v>
      </c>
      <c r="B3856" s="3">
        <v>0</v>
      </c>
      <c r="C3856" s="4">
        <v>0</v>
      </c>
    </row>
    <row r="3857" spans="1:3" x14ac:dyDescent="0.25">
      <c r="A3857" s="99">
        <v>3850</v>
      </c>
      <c r="B3857" s="3">
        <v>0</v>
      </c>
      <c r="C3857" s="4">
        <v>0</v>
      </c>
    </row>
    <row r="3858" spans="1:3" x14ac:dyDescent="0.25">
      <c r="A3858" s="99">
        <v>3851</v>
      </c>
      <c r="B3858" s="3">
        <v>0</v>
      </c>
      <c r="C3858" s="4">
        <v>0</v>
      </c>
    </row>
    <row r="3859" spans="1:3" x14ac:dyDescent="0.25">
      <c r="A3859" s="99">
        <v>3852</v>
      </c>
      <c r="B3859" s="3">
        <v>0</v>
      </c>
      <c r="C3859" s="4">
        <v>0</v>
      </c>
    </row>
    <row r="3860" spans="1:3" x14ac:dyDescent="0.25">
      <c r="A3860" s="99">
        <v>3853</v>
      </c>
      <c r="B3860" s="3">
        <v>0</v>
      </c>
      <c r="C3860" s="4">
        <v>0</v>
      </c>
    </row>
    <row r="3861" spans="1:3" x14ac:dyDescent="0.25">
      <c r="A3861" s="99">
        <v>3854</v>
      </c>
      <c r="B3861" s="3">
        <v>0</v>
      </c>
      <c r="C3861" s="4">
        <v>0</v>
      </c>
    </row>
    <row r="3862" spans="1:3" x14ac:dyDescent="0.25">
      <c r="A3862" s="99">
        <v>3855</v>
      </c>
      <c r="B3862" s="3">
        <v>0</v>
      </c>
      <c r="C3862" s="4">
        <v>0</v>
      </c>
    </row>
    <row r="3863" spans="1:3" x14ac:dyDescent="0.25">
      <c r="A3863" s="99">
        <v>3856</v>
      </c>
      <c r="B3863" s="3">
        <v>0</v>
      </c>
      <c r="C3863" s="4">
        <v>0</v>
      </c>
    </row>
    <row r="3864" spans="1:3" x14ac:dyDescent="0.25">
      <c r="A3864" s="99">
        <v>3857</v>
      </c>
      <c r="B3864" s="3">
        <v>0</v>
      </c>
      <c r="C3864" s="4">
        <v>0</v>
      </c>
    </row>
    <row r="3865" spans="1:3" x14ac:dyDescent="0.25">
      <c r="A3865" s="99">
        <v>3858</v>
      </c>
      <c r="B3865" s="3">
        <v>0</v>
      </c>
      <c r="C3865" s="4">
        <v>0</v>
      </c>
    </row>
    <row r="3866" spans="1:3" x14ac:dyDescent="0.25">
      <c r="A3866" s="99">
        <v>3859</v>
      </c>
      <c r="B3866" s="3">
        <v>0</v>
      </c>
      <c r="C3866" s="4">
        <v>0</v>
      </c>
    </row>
    <row r="3867" spans="1:3" x14ac:dyDescent="0.25">
      <c r="A3867" s="99">
        <v>3860</v>
      </c>
      <c r="B3867" s="3">
        <v>0</v>
      </c>
      <c r="C3867" s="4">
        <v>0</v>
      </c>
    </row>
    <row r="3868" spans="1:3" x14ac:dyDescent="0.25">
      <c r="A3868" s="99">
        <v>3861</v>
      </c>
      <c r="B3868" s="3">
        <v>0</v>
      </c>
      <c r="C3868" s="4">
        <v>0</v>
      </c>
    </row>
    <row r="3869" spans="1:3" x14ac:dyDescent="0.25">
      <c r="A3869" s="99">
        <v>3862</v>
      </c>
      <c r="B3869" s="3">
        <v>0</v>
      </c>
      <c r="C3869" s="4">
        <v>0</v>
      </c>
    </row>
    <row r="3870" spans="1:3" x14ac:dyDescent="0.25">
      <c r="A3870" s="99">
        <v>3863</v>
      </c>
      <c r="B3870" s="3">
        <v>0</v>
      </c>
      <c r="C3870" s="4">
        <v>0</v>
      </c>
    </row>
    <row r="3871" spans="1:3" x14ac:dyDescent="0.25">
      <c r="A3871" s="99">
        <v>3864</v>
      </c>
      <c r="B3871" s="3">
        <v>0</v>
      </c>
      <c r="C3871" s="4">
        <v>0</v>
      </c>
    </row>
    <row r="3872" spans="1:3" x14ac:dyDescent="0.25">
      <c r="A3872" s="99">
        <v>3865</v>
      </c>
      <c r="B3872" s="3">
        <v>0</v>
      </c>
      <c r="C3872" s="4">
        <v>1.03052631578947</v>
      </c>
    </row>
    <row r="3873" spans="1:3" x14ac:dyDescent="0.25">
      <c r="A3873" s="99">
        <v>3866</v>
      </c>
      <c r="B3873" s="3">
        <v>6.6</v>
      </c>
      <c r="C3873" s="4">
        <v>3.3</v>
      </c>
    </row>
    <row r="3874" spans="1:3" x14ac:dyDescent="0.25">
      <c r="A3874" s="99">
        <v>3867</v>
      </c>
      <c r="B3874" s="3">
        <v>6.6</v>
      </c>
      <c r="C3874" s="4">
        <v>3.3</v>
      </c>
    </row>
    <row r="3875" spans="1:3" x14ac:dyDescent="0.25">
      <c r="A3875" s="99">
        <v>3868</v>
      </c>
      <c r="B3875" s="3">
        <v>4.837894736842097</v>
      </c>
      <c r="C3875" s="4">
        <v>3.3</v>
      </c>
    </row>
    <row r="3876" spans="1:3" x14ac:dyDescent="0.25">
      <c r="A3876" s="99">
        <v>3869</v>
      </c>
      <c r="B3876" s="3">
        <v>0</v>
      </c>
      <c r="C3876" s="4">
        <v>0</v>
      </c>
    </row>
    <row r="3877" spans="1:3" x14ac:dyDescent="0.25">
      <c r="A3877" s="99">
        <v>3870</v>
      </c>
      <c r="B3877" s="3">
        <v>0</v>
      </c>
      <c r="C3877" s="4">
        <v>0</v>
      </c>
    </row>
    <row r="3878" spans="1:3" x14ac:dyDescent="0.25">
      <c r="A3878" s="99">
        <v>3871</v>
      </c>
      <c r="B3878" s="3">
        <v>0</v>
      </c>
      <c r="C3878" s="4">
        <v>0</v>
      </c>
    </row>
    <row r="3879" spans="1:3" x14ac:dyDescent="0.25">
      <c r="A3879" s="99">
        <v>3872</v>
      </c>
      <c r="B3879" s="3">
        <v>0</v>
      </c>
      <c r="C3879" s="4">
        <v>0</v>
      </c>
    </row>
    <row r="3880" spans="1:3" x14ac:dyDescent="0.25">
      <c r="A3880" s="99">
        <v>3873</v>
      </c>
      <c r="B3880" s="3">
        <v>0</v>
      </c>
      <c r="C3880" s="4">
        <v>0</v>
      </c>
    </row>
    <row r="3881" spans="1:3" x14ac:dyDescent="0.25">
      <c r="A3881" s="99">
        <v>3874</v>
      </c>
      <c r="B3881" s="3">
        <v>0</v>
      </c>
      <c r="C3881" s="4">
        <v>0</v>
      </c>
    </row>
    <row r="3882" spans="1:3" x14ac:dyDescent="0.25">
      <c r="A3882" s="99">
        <v>3875</v>
      </c>
      <c r="B3882" s="3">
        <v>0</v>
      </c>
      <c r="C3882" s="4">
        <v>0</v>
      </c>
    </row>
    <row r="3883" spans="1:3" x14ac:dyDescent="0.25">
      <c r="A3883" s="99">
        <v>3876</v>
      </c>
      <c r="B3883" s="3">
        <v>0</v>
      </c>
      <c r="C3883" s="4">
        <v>0</v>
      </c>
    </row>
    <row r="3884" spans="1:3" x14ac:dyDescent="0.25">
      <c r="A3884" s="99">
        <v>3877</v>
      </c>
      <c r="B3884" s="3">
        <v>0</v>
      </c>
      <c r="C3884" s="4">
        <v>0</v>
      </c>
    </row>
    <row r="3885" spans="1:3" x14ac:dyDescent="0.25">
      <c r="A3885" s="99">
        <v>3878</v>
      </c>
      <c r="B3885" s="3">
        <v>0</v>
      </c>
      <c r="C3885" s="4">
        <v>0</v>
      </c>
    </row>
    <row r="3886" spans="1:3" x14ac:dyDescent="0.25">
      <c r="A3886" s="99">
        <v>3879</v>
      </c>
      <c r="B3886" s="3">
        <v>0</v>
      </c>
      <c r="C3886" s="4">
        <v>0</v>
      </c>
    </row>
    <row r="3887" spans="1:3" x14ac:dyDescent="0.25">
      <c r="A3887" s="99">
        <v>3880</v>
      </c>
      <c r="B3887" s="3">
        <v>0</v>
      </c>
      <c r="C3887" s="4">
        <v>0</v>
      </c>
    </row>
    <row r="3888" spans="1:3" x14ac:dyDescent="0.25">
      <c r="A3888" s="99">
        <v>3881</v>
      </c>
      <c r="B3888" s="3">
        <v>0</v>
      </c>
      <c r="C3888" s="4">
        <v>0</v>
      </c>
    </row>
    <row r="3889" spans="1:3" x14ac:dyDescent="0.25">
      <c r="A3889" s="99">
        <v>3882</v>
      </c>
      <c r="B3889" s="3">
        <v>0</v>
      </c>
      <c r="C3889" s="4">
        <v>0</v>
      </c>
    </row>
    <row r="3890" spans="1:3" x14ac:dyDescent="0.25">
      <c r="A3890" s="99">
        <v>3883</v>
      </c>
      <c r="B3890" s="3">
        <v>0</v>
      </c>
      <c r="C3890" s="4">
        <v>0</v>
      </c>
    </row>
    <row r="3891" spans="1:3" x14ac:dyDescent="0.25">
      <c r="A3891" s="99">
        <v>3884</v>
      </c>
      <c r="B3891" s="3">
        <v>0</v>
      </c>
      <c r="C3891" s="4">
        <v>0</v>
      </c>
    </row>
    <row r="3892" spans="1:3" x14ac:dyDescent="0.25">
      <c r="A3892" s="99">
        <v>3885</v>
      </c>
      <c r="B3892" s="3">
        <v>0</v>
      </c>
      <c r="C3892" s="4">
        <v>0</v>
      </c>
    </row>
    <row r="3893" spans="1:3" x14ac:dyDescent="0.25">
      <c r="A3893" s="99">
        <v>3886</v>
      </c>
      <c r="B3893" s="3">
        <v>0</v>
      </c>
      <c r="C3893" s="4">
        <v>0</v>
      </c>
    </row>
    <row r="3894" spans="1:3" x14ac:dyDescent="0.25">
      <c r="A3894" s="99">
        <v>3887</v>
      </c>
      <c r="B3894" s="3">
        <v>0</v>
      </c>
      <c r="C3894" s="4">
        <v>0</v>
      </c>
    </row>
    <row r="3895" spans="1:3" x14ac:dyDescent="0.25">
      <c r="A3895" s="99">
        <v>3888</v>
      </c>
      <c r="B3895" s="3">
        <v>0</v>
      </c>
      <c r="C3895" s="4">
        <v>0</v>
      </c>
    </row>
    <row r="3896" spans="1:3" x14ac:dyDescent="0.25">
      <c r="A3896" s="99">
        <v>3889</v>
      </c>
      <c r="B3896" s="3">
        <v>0</v>
      </c>
      <c r="C3896" s="4">
        <v>1.5010526315789483</v>
      </c>
    </row>
    <row r="3897" spans="1:3" x14ac:dyDescent="0.25">
      <c r="A3897" s="99">
        <v>3890</v>
      </c>
      <c r="B3897" s="3">
        <v>0</v>
      </c>
      <c r="C3897" s="4">
        <v>3.3</v>
      </c>
    </row>
    <row r="3898" spans="1:3" x14ac:dyDescent="0.25">
      <c r="A3898" s="99">
        <v>3891</v>
      </c>
      <c r="B3898" s="3">
        <v>5.6884210526315799</v>
      </c>
      <c r="C3898" s="4">
        <v>3.3</v>
      </c>
    </row>
    <row r="3899" spans="1:3" x14ac:dyDescent="0.25">
      <c r="A3899" s="99">
        <v>3892</v>
      </c>
      <c r="B3899" s="3">
        <v>0</v>
      </c>
      <c r="C3899" s="4">
        <v>0</v>
      </c>
    </row>
    <row r="3900" spans="1:3" x14ac:dyDescent="0.25">
      <c r="A3900" s="99">
        <v>3893</v>
      </c>
      <c r="B3900" s="3">
        <v>0</v>
      </c>
      <c r="C3900" s="4">
        <v>0</v>
      </c>
    </row>
    <row r="3901" spans="1:3" x14ac:dyDescent="0.25">
      <c r="A3901" s="99">
        <v>3894</v>
      </c>
      <c r="B3901" s="3">
        <v>0</v>
      </c>
      <c r="C3901" s="4">
        <v>0</v>
      </c>
    </row>
    <row r="3902" spans="1:3" x14ac:dyDescent="0.25">
      <c r="A3902" s="99">
        <v>3895</v>
      </c>
      <c r="B3902" s="3">
        <v>0</v>
      </c>
      <c r="C3902" s="4">
        <v>0</v>
      </c>
    </row>
    <row r="3903" spans="1:3" x14ac:dyDescent="0.25">
      <c r="A3903" s="99">
        <v>3896</v>
      </c>
      <c r="B3903" s="3">
        <v>0</v>
      </c>
      <c r="C3903" s="4">
        <v>0</v>
      </c>
    </row>
    <row r="3904" spans="1:3" x14ac:dyDescent="0.25">
      <c r="A3904" s="99">
        <v>3897</v>
      </c>
      <c r="B3904" s="3">
        <v>0</v>
      </c>
      <c r="C3904" s="4">
        <v>0</v>
      </c>
    </row>
    <row r="3905" spans="1:3" x14ac:dyDescent="0.25">
      <c r="A3905" s="99">
        <v>3898</v>
      </c>
      <c r="B3905" s="3">
        <v>0</v>
      </c>
      <c r="C3905" s="4">
        <v>0</v>
      </c>
    </row>
    <row r="3906" spans="1:3" x14ac:dyDescent="0.25">
      <c r="A3906" s="99">
        <v>3899</v>
      </c>
      <c r="B3906" s="3">
        <v>0</v>
      </c>
      <c r="C3906" s="4">
        <v>0</v>
      </c>
    </row>
    <row r="3907" spans="1:3" x14ac:dyDescent="0.25">
      <c r="A3907" s="99">
        <v>3900</v>
      </c>
      <c r="B3907" s="3">
        <v>0</v>
      </c>
      <c r="C3907" s="4">
        <v>0</v>
      </c>
    </row>
    <row r="3908" spans="1:3" x14ac:dyDescent="0.25">
      <c r="A3908" s="99">
        <v>3901</v>
      </c>
      <c r="B3908" s="3">
        <v>0</v>
      </c>
      <c r="C3908" s="4">
        <v>0</v>
      </c>
    </row>
    <row r="3909" spans="1:3" x14ac:dyDescent="0.25">
      <c r="A3909" s="99">
        <v>3902</v>
      </c>
      <c r="B3909" s="3">
        <v>0</v>
      </c>
      <c r="C3909" s="4">
        <v>0</v>
      </c>
    </row>
    <row r="3910" spans="1:3" x14ac:dyDescent="0.25">
      <c r="A3910" s="99">
        <v>3903</v>
      </c>
      <c r="B3910" s="3">
        <v>0</v>
      </c>
      <c r="C3910" s="4">
        <v>0</v>
      </c>
    </row>
    <row r="3911" spans="1:3" x14ac:dyDescent="0.25">
      <c r="A3911" s="99">
        <v>3904</v>
      </c>
      <c r="B3911" s="3">
        <v>0</v>
      </c>
      <c r="C3911" s="4">
        <v>0</v>
      </c>
    </row>
    <row r="3912" spans="1:3" x14ac:dyDescent="0.25">
      <c r="A3912" s="99">
        <v>3905</v>
      </c>
      <c r="B3912" s="3">
        <v>0</v>
      </c>
      <c r="C3912" s="4">
        <v>0</v>
      </c>
    </row>
    <row r="3913" spans="1:3" x14ac:dyDescent="0.25">
      <c r="A3913" s="99">
        <v>3906</v>
      </c>
      <c r="B3913" s="3">
        <v>0</v>
      </c>
      <c r="C3913" s="4">
        <v>0</v>
      </c>
    </row>
    <row r="3914" spans="1:3" x14ac:dyDescent="0.25">
      <c r="A3914" s="99">
        <v>3907</v>
      </c>
      <c r="B3914" s="3">
        <v>0</v>
      </c>
      <c r="C3914" s="4">
        <v>0</v>
      </c>
    </row>
    <row r="3915" spans="1:3" x14ac:dyDescent="0.25">
      <c r="A3915" s="99">
        <v>3908</v>
      </c>
      <c r="B3915" s="3">
        <v>0</v>
      </c>
      <c r="C3915" s="4">
        <v>0</v>
      </c>
    </row>
    <row r="3916" spans="1:3" x14ac:dyDescent="0.25">
      <c r="A3916" s="99">
        <v>3909</v>
      </c>
      <c r="B3916" s="3">
        <v>0</v>
      </c>
      <c r="C3916" s="4">
        <v>0</v>
      </c>
    </row>
    <row r="3917" spans="1:3" x14ac:dyDescent="0.25">
      <c r="A3917" s="99">
        <v>3910</v>
      </c>
      <c r="B3917" s="3">
        <v>0</v>
      </c>
      <c r="C3917" s="4">
        <v>0</v>
      </c>
    </row>
    <row r="3918" spans="1:3" x14ac:dyDescent="0.25">
      <c r="A3918" s="99">
        <v>3911</v>
      </c>
      <c r="B3918" s="3">
        <v>0</v>
      </c>
      <c r="C3918" s="4">
        <v>0</v>
      </c>
    </row>
    <row r="3919" spans="1:3" x14ac:dyDescent="0.25">
      <c r="A3919" s="99">
        <v>3912</v>
      </c>
      <c r="B3919" s="3">
        <v>0</v>
      </c>
      <c r="C3919" s="4">
        <v>0</v>
      </c>
    </row>
    <row r="3920" spans="1:3" x14ac:dyDescent="0.25">
      <c r="A3920" s="99">
        <v>3913</v>
      </c>
      <c r="B3920" s="3">
        <v>0</v>
      </c>
      <c r="C3920" s="4">
        <v>0</v>
      </c>
    </row>
    <row r="3921" spans="1:3" x14ac:dyDescent="0.25">
      <c r="A3921" s="99">
        <v>3914</v>
      </c>
      <c r="B3921" s="3">
        <v>0</v>
      </c>
      <c r="C3921" s="4">
        <v>0</v>
      </c>
    </row>
    <row r="3922" spans="1:3" x14ac:dyDescent="0.25">
      <c r="A3922" s="99">
        <v>3915</v>
      </c>
      <c r="B3922" s="3">
        <v>0</v>
      </c>
      <c r="C3922" s="4">
        <v>0</v>
      </c>
    </row>
    <row r="3923" spans="1:3" x14ac:dyDescent="0.25">
      <c r="A3923" s="99">
        <v>3916</v>
      </c>
      <c r="B3923" s="3">
        <v>0</v>
      </c>
      <c r="C3923" s="4">
        <v>0</v>
      </c>
    </row>
    <row r="3924" spans="1:3" x14ac:dyDescent="0.25">
      <c r="A3924" s="99">
        <v>3917</v>
      </c>
      <c r="B3924" s="3">
        <v>0</v>
      </c>
      <c r="C3924" s="4">
        <v>0</v>
      </c>
    </row>
    <row r="3925" spans="1:3" x14ac:dyDescent="0.25">
      <c r="A3925" s="99">
        <v>3918</v>
      </c>
      <c r="B3925" s="3">
        <v>0</v>
      </c>
      <c r="C3925" s="4">
        <v>2.2842105263157886</v>
      </c>
    </row>
    <row r="3926" spans="1:3" x14ac:dyDescent="0.25">
      <c r="A3926" s="99">
        <v>3919</v>
      </c>
      <c r="B3926" s="3">
        <v>0</v>
      </c>
      <c r="C3926" s="4">
        <v>3.3</v>
      </c>
    </row>
    <row r="3927" spans="1:3" x14ac:dyDescent="0.25">
      <c r="A3927" s="99">
        <v>3920</v>
      </c>
      <c r="B3927" s="3">
        <v>0</v>
      </c>
      <c r="C3927" s="4">
        <v>0</v>
      </c>
    </row>
    <row r="3928" spans="1:3" x14ac:dyDescent="0.25">
      <c r="A3928" s="99">
        <v>3921</v>
      </c>
      <c r="B3928" s="3">
        <v>0</v>
      </c>
      <c r="C3928" s="4">
        <v>0</v>
      </c>
    </row>
    <row r="3929" spans="1:3" x14ac:dyDescent="0.25">
      <c r="A3929" s="99">
        <v>3922</v>
      </c>
      <c r="B3929" s="3">
        <v>6.6</v>
      </c>
      <c r="C3929" s="4">
        <v>3.3</v>
      </c>
    </row>
    <row r="3930" spans="1:3" x14ac:dyDescent="0.25">
      <c r="A3930" s="99">
        <v>3923</v>
      </c>
      <c r="B3930" s="3">
        <v>6.6</v>
      </c>
      <c r="C3930" s="4">
        <v>3.3</v>
      </c>
    </row>
    <row r="3931" spans="1:3" x14ac:dyDescent="0.25">
      <c r="A3931" s="99">
        <v>3924</v>
      </c>
      <c r="B3931" s="3">
        <v>0</v>
      </c>
      <c r="C3931" s="4">
        <v>3.3</v>
      </c>
    </row>
    <row r="3932" spans="1:3" x14ac:dyDescent="0.25">
      <c r="A3932" s="99">
        <v>3925</v>
      </c>
      <c r="B3932" s="3">
        <v>0</v>
      </c>
      <c r="C3932" s="4">
        <v>0</v>
      </c>
    </row>
    <row r="3933" spans="1:3" x14ac:dyDescent="0.25">
      <c r="A3933" s="99">
        <v>3926</v>
      </c>
      <c r="B3933" s="3">
        <v>0</v>
      </c>
      <c r="C3933" s="4">
        <v>0</v>
      </c>
    </row>
    <row r="3934" spans="1:3" x14ac:dyDescent="0.25">
      <c r="A3934" s="99">
        <v>3927</v>
      </c>
      <c r="B3934" s="3">
        <v>0</v>
      </c>
      <c r="C3934" s="4">
        <v>0</v>
      </c>
    </row>
    <row r="3935" spans="1:3" x14ac:dyDescent="0.25">
      <c r="A3935" s="99">
        <v>3928</v>
      </c>
      <c r="B3935" s="3">
        <v>0</v>
      </c>
      <c r="C3935" s="4">
        <v>0</v>
      </c>
    </row>
    <row r="3936" spans="1:3" x14ac:dyDescent="0.25">
      <c r="A3936" s="99">
        <v>3929</v>
      </c>
      <c r="B3936" s="3">
        <v>0</v>
      </c>
      <c r="C3936" s="4">
        <v>0</v>
      </c>
    </row>
    <row r="3937" spans="1:3" x14ac:dyDescent="0.25">
      <c r="A3937" s="99">
        <v>3930</v>
      </c>
      <c r="B3937" s="3">
        <v>0</v>
      </c>
      <c r="C3937" s="4">
        <v>0</v>
      </c>
    </row>
    <row r="3938" spans="1:3" x14ac:dyDescent="0.25">
      <c r="A3938" s="99">
        <v>3931</v>
      </c>
      <c r="B3938" s="3">
        <v>0</v>
      </c>
      <c r="C3938" s="4">
        <v>0</v>
      </c>
    </row>
    <row r="3939" spans="1:3" x14ac:dyDescent="0.25">
      <c r="A3939" s="99">
        <v>3932</v>
      </c>
      <c r="B3939" s="3">
        <v>0</v>
      </c>
      <c r="C3939" s="4">
        <v>0</v>
      </c>
    </row>
    <row r="3940" spans="1:3" x14ac:dyDescent="0.25">
      <c r="A3940" s="99">
        <v>3933</v>
      </c>
      <c r="B3940" s="3">
        <v>0</v>
      </c>
      <c r="C3940" s="4">
        <v>0</v>
      </c>
    </row>
    <row r="3941" spans="1:3" x14ac:dyDescent="0.25">
      <c r="A3941" s="99">
        <v>3934</v>
      </c>
      <c r="B3941" s="3">
        <v>0</v>
      </c>
      <c r="C3941" s="4">
        <v>0</v>
      </c>
    </row>
    <row r="3942" spans="1:3" x14ac:dyDescent="0.25">
      <c r="A3942" s="99">
        <v>3935</v>
      </c>
      <c r="B3942" s="3">
        <v>0</v>
      </c>
      <c r="C3942" s="4">
        <v>0</v>
      </c>
    </row>
    <row r="3943" spans="1:3" x14ac:dyDescent="0.25">
      <c r="A3943" s="99">
        <v>3936</v>
      </c>
      <c r="B3943" s="3">
        <v>0</v>
      </c>
      <c r="C3943" s="4">
        <v>0</v>
      </c>
    </row>
    <row r="3944" spans="1:3" x14ac:dyDescent="0.25">
      <c r="A3944" s="99">
        <v>3937</v>
      </c>
      <c r="B3944" s="3">
        <v>0</v>
      </c>
      <c r="C3944" s="4">
        <v>0</v>
      </c>
    </row>
    <row r="3945" spans="1:3" x14ac:dyDescent="0.25">
      <c r="A3945" s="99">
        <v>3938</v>
      </c>
      <c r="B3945" s="3">
        <v>0</v>
      </c>
      <c r="C3945" s="4">
        <v>0</v>
      </c>
    </row>
    <row r="3946" spans="1:3" x14ac:dyDescent="0.25">
      <c r="A3946" s="99">
        <v>3939</v>
      </c>
      <c r="B3946" s="3">
        <v>0</v>
      </c>
      <c r="C3946" s="4">
        <v>0</v>
      </c>
    </row>
    <row r="3947" spans="1:3" x14ac:dyDescent="0.25">
      <c r="A3947" s="99">
        <v>3940</v>
      </c>
      <c r="B3947" s="3">
        <v>0</v>
      </c>
      <c r="C3947" s="4">
        <v>0</v>
      </c>
    </row>
    <row r="3948" spans="1:3" x14ac:dyDescent="0.25">
      <c r="A3948" s="99">
        <v>3941</v>
      </c>
      <c r="B3948" s="3">
        <v>0</v>
      </c>
      <c r="C3948" s="4">
        <v>0</v>
      </c>
    </row>
    <row r="3949" spans="1:3" x14ac:dyDescent="0.25">
      <c r="A3949" s="99">
        <v>3942</v>
      </c>
      <c r="B3949" s="3">
        <v>0</v>
      </c>
      <c r="C3949" s="4">
        <v>0</v>
      </c>
    </row>
    <row r="3950" spans="1:3" x14ac:dyDescent="0.25">
      <c r="A3950" s="99">
        <v>3943</v>
      </c>
      <c r="B3950" s="3">
        <v>0</v>
      </c>
      <c r="C3950" s="4">
        <v>2.2989473684210475</v>
      </c>
    </row>
    <row r="3951" spans="1:3" x14ac:dyDescent="0.25">
      <c r="A3951" s="99">
        <v>3944</v>
      </c>
      <c r="B3951" s="3">
        <v>0</v>
      </c>
      <c r="C3951" s="4">
        <v>0</v>
      </c>
    </row>
    <row r="3952" spans="1:3" x14ac:dyDescent="0.25">
      <c r="A3952" s="99">
        <v>3945</v>
      </c>
      <c r="B3952" s="3">
        <v>0</v>
      </c>
      <c r="C3952" s="4">
        <v>0</v>
      </c>
    </row>
    <row r="3953" spans="1:3" x14ac:dyDescent="0.25">
      <c r="A3953" s="99">
        <v>3946</v>
      </c>
      <c r="B3953" s="3">
        <v>6.6</v>
      </c>
      <c r="C3953" s="4">
        <v>3.3</v>
      </c>
    </row>
    <row r="3954" spans="1:3" x14ac:dyDescent="0.25">
      <c r="A3954" s="99">
        <v>3947</v>
      </c>
      <c r="B3954" s="3">
        <v>6.6</v>
      </c>
      <c r="C3954" s="4">
        <v>3.3</v>
      </c>
    </row>
    <row r="3955" spans="1:3" x14ac:dyDescent="0.25">
      <c r="A3955" s="99">
        <v>3948</v>
      </c>
      <c r="B3955" s="3">
        <v>2.4168421052631581</v>
      </c>
      <c r="C3955" s="4">
        <v>3.3</v>
      </c>
    </row>
    <row r="3956" spans="1:3" x14ac:dyDescent="0.25">
      <c r="A3956" s="99">
        <v>3949</v>
      </c>
      <c r="B3956" s="3">
        <v>0</v>
      </c>
      <c r="C3956" s="4">
        <v>0</v>
      </c>
    </row>
    <row r="3957" spans="1:3" x14ac:dyDescent="0.25">
      <c r="A3957" s="99">
        <v>3950</v>
      </c>
      <c r="B3957" s="3">
        <v>0</v>
      </c>
      <c r="C3957" s="4">
        <v>0</v>
      </c>
    </row>
    <row r="3958" spans="1:3" x14ac:dyDescent="0.25">
      <c r="A3958" s="99">
        <v>3951</v>
      </c>
      <c r="B3958" s="3">
        <v>0</v>
      </c>
      <c r="C3958" s="4">
        <v>0</v>
      </c>
    </row>
    <row r="3959" spans="1:3" x14ac:dyDescent="0.25">
      <c r="A3959" s="99">
        <v>3952</v>
      </c>
      <c r="B3959" s="3">
        <v>0</v>
      </c>
      <c r="C3959" s="4">
        <v>0</v>
      </c>
    </row>
    <row r="3960" spans="1:3" x14ac:dyDescent="0.25">
      <c r="A3960" s="99">
        <v>3953</v>
      </c>
      <c r="B3960" s="3">
        <v>0</v>
      </c>
      <c r="C3960" s="4">
        <v>0</v>
      </c>
    </row>
    <row r="3961" spans="1:3" x14ac:dyDescent="0.25">
      <c r="A3961" s="99">
        <v>3954</v>
      </c>
      <c r="B3961" s="3">
        <v>0</v>
      </c>
      <c r="C3961" s="4">
        <v>0</v>
      </c>
    </row>
    <row r="3962" spans="1:3" x14ac:dyDescent="0.25">
      <c r="A3962" s="99">
        <v>3955</v>
      </c>
      <c r="B3962" s="3">
        <v>0</v>
      </c>
      <c r="C3962" s="4">
        <v>0</v>
      </c>
    </row>
    <row r="3963" spans="1:3" x14ac:dyDescent="0.25">
      <c r="A3963" s="99">
        <v>3956</v>
      </c>
      <c r="B3963" s="3">
        <v>0</v>
      </c>
      <c r="C3963" s="4">
        <v>0</v>
      </c>
    </row>
    <row r="3964" spans="1:3" x14ac:dyDescent="0.25">
      <c r="A3964" s="99">
        <v>3957</v>
      </c>
      <c r="B3964" s="3">
        <v>0</v>
      </c>
      <c r="C3964" s="4">
        <v>0</v>
      </c>
    </row>
    <row r="3965" spans="1:3" x14ac:dyDescent="0.25">
      <c r="A3965" s="99">
        <v>3958</v>
      </c>
      <c r="B3965" s="3">
        <v>0</v>
      </c>
      <c r="C3965" s="4">
        <v>0</v>
      </c>
    </row>
    <row r="3966" spans="1:3" x14ac:dyDescent="0.25">
      <c r="A3966" s="99">
        <v>3959</v>
      </c>
      <c r="B3966" s="3">
        <v>0</v>
      </c>
      <c r="C3966" s="4">
        <v>0</v>
      </c>
    </row>
    <row r="3967" spans="1:3" x14ac:dyDescent="0.25">
      <c r="A3967" s="99">
        <v>3960</v>
      </c>
      <c r="B3967" s="3">
        <v>0</v>
      </c>
      <c r="C3967" s="4">
        <v>0</v>
      </c>
    </row>
    <row r="3968" spans="1:3" x14ac:dyDescent="0.25">
      <c r="A3968" s="99">
        <v>3961</v>
      </c>
      <c r="B3968" s="3">
        <v>0</v>
      </c>
      <c r="C3968" s="4">
        <v>0</v>
      </c>
    </row>
    <row r="3969" spans="1:3" x14ac:dyDescent="0.25">
      <c r="A3969" s="99">
        <v>3962</v>
      </c>
      <c r="B3969" s="3">
        <v>0</v>
      </c>
      <c r="C3969" s="4">
        <v>0.86947368421052151</v>
      </c>
    </row>
    <row r="3970" spans="1:3" x14ac:dyDescent="0.25">
      <c r="A3970" s="99">
        <v>3963</v>
      </c>
      <c r="B3970" s="3">
        <v>0</v>
      </c>
      <c r="C3970" s="4">
        <v>3.3</v>
      </c>
    </row>
    <row r="3971" spans="1:3" x14ac:dyDescent="0.25">
      <c r="A3971" s="99">
        <v>3964</v>
      </c>
      <c r="B3971" s="3">
        <v>0</v>
      </c>
      <c r="C3971" s="4">
        <v>0</v>
      </c>
    </row>
    <row r="3972" spans="1:3" x14ac:dyDescent="0.25">
      <c r="A3972" s="99">
        <v>3965</v>
      </c>
      <c r="B3972" s="3">
        <v>0</v>
      </c>
      <c r="C3972" s="4">
        <v>0</v>
      </c>
    </row>
    <row r="3973" spans="1:3" x14ac:dyDescent="0.25">
      <c r="A3973" s="99">
        <v>3966</v>
      </c>
      <c r="B3973" s="3">
        <v>0</v>
      </c>
      <c r="C3973" s="4">
        <v>0</v>
      </c>
    </row>
    <row r="3974" spans="1:3" x14ac:dyDescent="0.25">
      <c r="A3974" s="99">
        <v>3967</v>
      </c>
      <c r="B3974" s="3">
        <v>0</v>
      </c>
      <c r="C3974" s="4">
        <v>0</v>
      </c>
    </row>
    <row r="3975" spans="1:3" x14ac:dyDescent="0.25">
      <c r="A3975" s="99">
        <v>3968</v>
      </c>
      <c r="B3975" s="3">
        <v>0</v>
      </c>
      <c r="C3975" s="4">
        <v>0</v>
      </c>
    </row>
    <row r="3976" spans="1:3" x14ac:dyDescent="0.25">
      <c r="A3976" s="99">
        <v>3969</v>
      </c>
      <c r="B3976" s="3">
        <v>0</v>
      </c>
      <c r="C3976" s="4">
        <v>0</v>
      </c>
    </row>
    <row r="3977" spans="1:3" x14ac:dyDescent="0.25">
      <c r="A3977" s="99">
        <v>3970</v>
      </c>
      <c r="B3977" s="3">
        <v>0</v>
      </c>
      <c r="C3977" s="4">
        <v>0</v>
      </c>
    </row>
    <row r="3978" spans="1:3" x14ac:dyDescent="0.25">
      <c r="A3978" s="99">
        <v>3971</v>
      </c>
      <c r="B3978" s="3">
        <v>0</v>
      </c>
      <c r="C3978" s="4">
        <v>0</v>
      </c>
    </row>
    <row r="3979" spans="1:3" x14ac:dyDescent="0.25">
      <c r="A3979" s="99">
        <v>3972</v>
      </c>
      <c r="B3979" s="3">
        <v>0</v>
      </c>
      <c r="C3979" s="4">
        <v>0</v>
      </c>
    </row>
    <row r="3980" spans="1:3" x14ac:dyDescent="0.25">
      <c r="A3980" s="99">
        <v>3973</v>
      </c>
      <c r="B3980" s="3">
        <v>0</v>
      </c>
      <c r="C3980" s="4">
        <v>0</v>
      </c>
    </row>
    <row r="3981" spans="1:3" x14ac:dyDescent="0.25">
      <c r="A3981" s="99">
        <v>3974</v>
      </c>
      <c r="B3981" s="3">
        <v>0</v>
      </c>
      <c r="C3981" s="4">
        <v>0</v>
      </c>
    </row>
    <row r="3982" spans="1:3" x14ac:dyDescent="0.25">
      <c r="A3982" s="99">
        <v>3975</v>
      </c>
      <c r="B3982" s="3">
        <v>0</v>
      </c>
      <c r="C3982" s="4">
        <v>0</v>
      </c>
    </row>
    <row r="3983" spans="1:3" x14ac:dyDescent="0.25">
      <c r="A3983" s="99">
        <v>3976</v>
      </c>
      <c r="B3983" s="3">
        <v>0</v>
      </c>
      <c r="C3983" s="4">
        <v>0</v>
      </c>
    </row>
    <row r="3984" spans="1:3" x14ac:dyDescent="0.25">
      <c r="A3984" s="99">
        <v>3977</v>
      </c>
      <c r="B3984" s="3">
        <v>0</v>
      </c>
      <c r="C3984" s="4">
        <v>0</v>
      </c>
    </row>
    <row r="3985" spans="1:3" x14ac:dyDescent="0.25">
      <c r="A3985" s="99">
        <v>3978</v>
      </c>
      <c r="B3985" s="3">
        <v>0</v>
      </c>
      <c r="C3985" s="4">
        <v>0</v>
      </c>
    </row>
    <row r="3986" spans="1:3" x14ac:dyDescent="0.25">
      <c r="A3986" s="99">
        <v>3979</v>
      </c>
      <c r="B3986" s="3">
        <v>0</v>
      </c>
      <c r="C3986" s="4">
        <v>0</v>
      </c>
    </row>
    <row r="3987" spans="1:3" x14ac:dyDescent="0.25">
      <c r="A3987" s="99">
        <v>3980</v>
      </c>
      <c r="B3987" s="3">
        <v>0</v>
      </c>
      <c r="C3987" s="4">
        <v>0</v>
      </c>
    </row>
    <row r="3988" spans="1:3" x14ac:dyDescent="0.25">
      <c r="A3988" s="99">
        <v>3981</v>
      </c>
      <c r="B3988" s="3">
        <v>0</v>
      </c>
      <c r="C3988" s="4">
        <v>0</v>
      </c>
    </row>
    <row r="3989" spans="1:3" x14ac:dyDescent="0.25">
      <c r="A3989" s="99">
        <v>3982</v>
      </c>
      <c r="B3989" s="3">
        <v>0</v>
      </c>
      <c r="C3989" s="4">
        <v>0</v>
      </c>
    </row>
    <row r="3990" spans="1:3" x14ac:dyDescent="0.25">
      <c r="A3990" s="99">
        <v>3983</v>
      </c>
      <c r="B3990" s="3">
        <v>0</v>
      </c>
      <c r="C3990" s="4">
        <v>0</v>
      </c>
    </row>
    <row r="3991" spans="1:3" x14ac:dyDescent="0.25">
      <c r="A3991" s="99">
        <v>3984</v>
      </c>
      <c r="B3991" s="3">
        <v>0</v>
      </c>
      <c r="C3991" s="4">
        <v>0</v>
      </c>
    </row>
    <row r="3992" spans="1:3" x14ac:dyDescent="0.25">
      <c r="A3992" s="99">
        <v>3985</v>
      </c>
      <c r="B3992" s="3">
        <v>0</v>
      </c>
      <c r="C3992" s="4">
        <v>0</v>
      </c>
    </row>
    <row r="3993" spans="1:3" x14ac:dyDescent="0.25">
      <c r="A3993" s="99">
        <v>3986</v>
      </c>
      <c r="B3993" s="3">
        <v>0</v>
      </c>
      <c r="C3993" s="4">
        <v>3.3</v>
      </c>
    </row>
    <row r="3994" spans="1:3" x14ac:dyDescent="0.25">
      <c r="A3994" s="99">
        <v>3987</v>
      </c>
      <c r="B3994" s="3">
        <v>6.6</v>
      </c>
      <c r="C3994" s="4">
        <v>3.3</v>
      </c>
    </row>
    <row r="3995" spans="1:3" x14ac:dyDescent="0.25">
      <c r="A3995" s="99">
        <v>3988</v>
      </c>
      <c r="B3995" s="3">
        <v>0</v>
      </c>
      <c r="C3995" s="4">
        <v>3.3</v>
      </c>
    </row>
    <row r="3996" spans="1:3" x14ac:dyDescent="0.25">
      <c r="A3996" s="99">
        <v>3989</v>
      </c>
      <c r="B3996" s="3">
        <v>0</v>
      </c>
      <c r="C3996" s="4">
        <v>0</v>
      </c>
    </row>
    <row r="3997" spans="1:3" x14ac:dyDescent="0.25">
      <c r="A3997" s="99">
        <v>3990</v>
      </c>
      <c r="B3997" s="3">
        <v>0</v>
      </c>
      <c r="C3997" s="4">
        <v>0</v>
      </c>
    </row>
    <row r="3998" spans="1:3" x14ac:dyDescent="0.25">
      <c r="A3998" s="99">
        <v>3991</v>
      </c>
      <c r="B3998" s="3">
        <v>0</v>
      </c>
      <c r="C3998" s="4">
        <v>0</v>
      </c>
    </row>
    <row r="3999" spans="1:3" x14ac:dyDescent="0.25">
      <c r="A3999" s="99">
        <v>3992</v>
      </c>
      <c r="B3999" s="3">
        <v>0</v>
      </c>
      <c r="C3999" s="4">
        <v>0</v>
      </c>
    </row>
    <row r="4000" spans="1:3" x14ac:dyDescent="0.25">
      <c r="A4000" s="99">
        <v>3993</v>
      </c>
      <c r="B4000" s="3">
        <v>0</v>
      </c>
      <c r="C4000" s="4">
        <v>0</v>
      </c>
    </row>
    <row r="4001" spans="1:3" x14ac:dyDescent="0.25">
      <c r="A4001" s="99">
        <v>3994</v>
      </c>
      <c r="B4001" s="3">
        <v>0</v>
      </c>
      <c r="C4001" s="4">
        <v>0</v>
      </c>
    </row>
    <row r="4002" spans="1:3" x14ac:dyDescent="0.25">
      <c r="A4002" s="99">
        <v>3995</v>
      </c>
      <c r="B4002" s="3">
        <v>0</v>
      </c>
      <c r="C4002" s="4">
        <v>0</v>
      </c>
    </row>
    <row r="4003" spans="1:3" x14ac:dyDescent="0.25">
      <c r="A4003" s="99">
        <v>3996</v>
      </c>
      <c r="B4003" s="3">
        <v>0</v>
      </c>
      <c r="C4003" s="4">
        <v>0</v>
      </c>
    </row>
    <row r="4004" spans="1:3" x14ac:dyDescent="0.25">
      <c r="A4004" s="99">
        <v>3997</v>
      </c>
      <c r="B4004" s="3">
        <v>0</v>
      </c>
      <c r="C4004" s="4">
        <v>0</v>
      </c>
    </row>
    <row r="4005" spans="1:3" x14ac:dyDescent="0.25">
      <c r="A4005" s="99">
        <v>3998</v>
      </c>
      <c r="B4005" s="3">
        <v>0</v>
      </c>
      <c r="C4005" s="4">
        <v>0</v>
      </c>
    </row>
    <row r="4006" spans="1:3" x14ac:dyDescent="0.25">
      <c r="A4006" s="99">
        <v>3999</v>
      </c>
      <c r="B4006" s="3">
        <v>0</v>
      </c>
      <c r="C4006" s="4">
        <v>0</v>
      </c>
    </row>
    <row r="4007" spans="1:3" x14ac:dyDescent="0.25">
      <c r="A4007" s="99">
        <v>4000</v>
      </c>
      <c r="B4007" s="3">
        <v>0</v>
      </c>
      <c r="C4007" s="4">
        <v>0</v>
      </c>
    </row>
    <row r="4008" spans="1:3" x14ac:dyDescent="0.25">
      <c r="A4008" s="99">
        <v>4001</v>
      </c>
      <c r="B4008" s="3">
        <v>0</v>
      </c>
      <c r="C4008" s="4">
        <v>0</v>
      </c>
    </row>
    <row r="4009" spans="1:3" x14ac:dyDescent="0.25">
      <c r="A4009" s="99">
        <v>4002</v>
      </c>
      <c r="B4009" s="3">
        <v>0</v>
      </c>
      <c r="C4009" s="4">
        <v>0</v>
      </c>
    </row>
    <row r="4010" spans="1:3" x14ac:dyDescent="0.25">
      <c r="A4010" s="99">
        <v>4003</v>
      </c>
      <c r="B4010" s="3">
        <v>0</v>
      </c>
      <c r="C4010" s="4">
        <v>0</v>
      </c>
    </row>
    <row r="4011" spans="1:3" x14ac:dyDescent="0.25">
      <c r="A4011" s="99">
        <v>4004</v>
      </c>
      <c r="B4011" s="3">
        <v>0</v>
      </c>
      <c r="C4011" s="4">
        <v>0</v>
      </c>
    </row>
    <row r="4012" spans="1:3" x14ac:dyDescent="0.25">
      <c r="A4012" s="99">
        <v>4005</v>
      </c>
      <c r="B4012" s="3">
        <v>0</v>
      </c>
      <c r="C4012" s="4">
        <v>0</v>
      </c>
    </row>
    <row r="4013" spans="1:3" x14ac:dyDescent="0.25">
      <c r="A4013" s="99">
        <v>4006</v>
      </c>
      <c r="B4013" s="3">
        <v>0</v>
      </c>
      <c r="C4013" s="4">
        <v>0</v>
      </c>
    </row>
    <row r="4014" spans="1:3" x14ac:dyDescent="0.25">
      <c r="A4014" s="99">
        <v>4007</v>
      </c>
      <c r="B4014" s="3">
        <v>0</v>
      </c>
      <c r="C4014" s="4">
        <v>0</v>
      </c>
    </row>
    <row r="4015" spans="1:3" x14ac:dyDescent="0.25">
      <c r="A4015" s="99">
        <v>4008</v>
      </c>
      <c r="B4015" s="3">
        <v>0</v>
      </c>
      <c r="C4015" s="4">
        <v>0</v>
      </c>
    </row>
    <row r="4016" spans="1:3" x14ac:dyDescent="0.25">
      <c r="A4016" s="99">
        <v>4009</v>
      </c>
      <c r="B4016" s="3">
        <v>0</v>
      </c>
      <c r="C4016" s="4">
        <v>0</v>
      </c>
    </row>
    <row r="4017" spans="1:3" x14ac:dyDescent="0.25">
      <c r="A4017" s="99">
        <v>4010</v>
      </c>
      <c r="B4017" s="3">
        <v>6.6</v>
      </c>
      <c r="C4017" s="4">
        <v>3.3</v>
      </c>
    </row>
    <row r="4018" spans="1:3" x14ac:dyDescent="0.25">
      <c r="A4018" s="99">
        <v>4011</v>
      </c>
      <c r="B4018" s="3">
        <v>6.6</v>
      </c>
      <c r="C4018" s="4">
        <v>3.3</v>
      </c>
    </row>
    <row r="4019" spans="1:3" x14ac:dyDescent="0.25">
      <c r="A4019" s="99">
        <v>4012</v>
      </c>
      <c r="B4019" s="3">
        <v>0</v>
      </c>
      <c r="C4019" s="4">
        <v>3.3</v>
      </c>
    </row>
    <row r="4020" spans="1:3" x14ac:dyDescent="0.25">
      <c r="A4020" s="99">
        <v>4013</v>
      </c>
      <c r="B4020" s="3">
        <v>0</v>
      </c>
      <c r="C4020" s="4">
        <v>0</v>
      </c>
    </row>
    <row r="4021" spans="1:3" x14ac:dyDescent="0.25">
      <c r="A4021" s="99">
        <v>4014</v>
      </c>
      <c r="B4021" s="3">
        <v>0</v>
      </c>
      <c r="C4021" s="4">
        <v>0</v>
      </c>
    </row>
    <row r="4022" spans="1:3" x14ac:dyDescent="0.25">
      <c r="A4022" s="99">
        <v>4015</v>
      </c>
      <c r="B4022" s="3">
        <v>0</v>
      </c>
      <c r="C4022" s="4">
        <v>0</v>
      </c>
    </row>
    <row r="4023" spans="1:3" x14ac:dyDescent="0.25">
      <c r="A4023" s="99">
        <v>4016</v>
      </c>
      <c r="B4023" s="3">
        <v>0</v>
      </c>
      <c r="C4023" s="4">
        <v>0</v>
      </c>
    </row>
    <row r="4024" spans="1:3" x14ac:dyDescent="0.25">
      <c r="A4024" s="99">
        <v>4017</v>
      </c>
      <c r="B4024" s="3">
        <v>0</v>
      </c>
      <c r="C4024" s="4">
        <v>0</v>
      </c>
    </row>
    <row r="4025" spans="1:3" x14ac:dyDescent="0.25">
      <c r="A4025" s="99">
        <v>4018</v>
      </c>
      <c r="B4025" s="3">
        <v>0</v>
      </c>
      <c r="C4025" s="4">
        <v>0</v>
      </c>
    </row>
    <row r="4026" spans="1:3" x14ac:dyDescent="0.25">
      <c r="A4026" s="99">
        <v>4019</v>
      </c>
      <c r="B4026" s="3">
        <v>0</v>
      </c>
      <c r="C4026" s="4">
        <v>0</v>
      </c>
    </row>
    <row r="4027" spans="1:3" x14ac:dyDescent="0.25">
      <c r="A4027" s="99">
        <v>4020</v>
      </c>
      <c r="B4027" s="3">
        <v>0</v>
      </c>
      <c r="C4027" s="4">
        <v>0</v>
      </c>
    </row>
    <row r="4028" spans="1:3" x14ac:dyDescent="0.25">
      <c r="A4028" s="99">
        <v>4021</v>
      </c>
      <c r="B4028" s="3">
        <v>0</v>
      </c>
      <c r="C4028" s="4">
        <v>0</v>
      </c>
    </row>
    <row r="4029" spans="1:3" x14ac:dyDescent="0.25">
      <c r="A4029" s="99">
        <v>4022</v>
      </c>
      <c r="B4029" s="3">
        <v>0</v>
      </c>
      <c r="C4029" s="4">
        <v>0</v>
      </c>
    </row>
    <row r="4030" spans="1:3" x14ac:dyDescent="0.25">
      <c r="A4030" s="99">
        <v>4023</v>
      </c>
      <c r="B4030" s="3">
        <v>0</v>
      </c>
      <c r="C4030" s="4">
        <v>0</v>
      </c>
    </row>
    <row r="4031" spans="1:3" x14ac:dyDescent="0.25">
      <c r="A4031" s="99">
        <v>4024</v>
      </c>
      <c r="B4031" s="3">
        <v>0</v>
      </c>
      <c r="C4031" s="4">
        <v>0</v>
      </c>
    </row>
    <row r="4032" spans="1:3" x14ac:dyDescent="0.25">
      <c r="A4032" s="99">
        <v>4025</v>
      </c>
      <c r="B4032" s="3">
        <v>0</v>
      </c>
      <c r="C4032" s="4">
        <v>0</v>
      </c>
    </row>
    <row r="4033" spans="1:3" x14ac:dyDescent="0.25">
      <c r="A4033" s="99">
        <v>4026</v>
      </c>
      <c r="B4033" s="3">
        <v>0</v>
      </c>
      <c r="C4033" s="4">
        <v>0</v>
      </c>
    </row>
    <row r="4034" spans="1:3" x14ac:dyDescent="0.25">
      <c r="A4034" s="99">
        <v>4027</v>
      </c>
      <c r="B4034" s="3">
        <v>0</v>
      </c>
      <c r="C4034" s="4">
        <v>0</v>
      </c>
    </row>
    <row r="4035" spans="1:3" x14ac:dyDescent="0.25">
      <c r="A4035" s="99">
        <v>4028</v>
      </c>
      <c r="B4035" s="3">
        <v>0</v>
      </c>
      <c r="C4035" s="4">
        <v>0</v>
      </c>
    </row>
    <row r="4036" spans="1:3" x14ac:dyDescent="0.25">
      <c r="A4036" s="99">
        <v>4029</v>
      </c>
      <c r="B4036" s="3">
        <v>0</v>
      </c>
      <c r="C4036" s="4">
        <v>0</v>
      </c>
    </row>
    <row r="4037" spans="1:3" x14ac:dyDescent="0.25">
      <c r="A4037" s="99">
        <v>4030</v>
      </c>
      <c r="B4037" s="3">
        <v>0</v>
      </c>
      <c r="C4037" s="4">
        <v>0</v>
      </c>
    </row>
    <row r="4038" spans="1:3" x14ac:dyDescent="0.25">
      <c r="A4038" s="99">
        <v>4031</v>
      </c>
      <c r="B4038" s="3">
        <v>0</v>
      </c>
      <c r="C4038" s="4">
        <v>0</v>
      </c>
    </row>
    <row r="4039" spans="1:3" x14ac:dyDescent="0.25">
      <c r="A4039" s="99">
        <v>4032</v>
      </c>
      <c r="B4039" s="3">
        <v>0</v>
      </c>
      <c r="C4039" s="4">
        <v>0</v>
      </c>
    </row>
    <row r="4040" spans="1:3" x14ac:dyDescent="0.25">
      <c r="A4040" s="99">
        <v>4033</v>
      </c>
      <c r="B4040" s="3">
        <v>0</v>
      </c>
      <c r="C4040" s="4">
        <v>0</v>
      </c>
    </row>
    <row r="4041" spans="1:3" x14ac:dyDescent="0.25">
      <c r="A4041" s="99">
        <v>4034</v>
      </c>
      <c r="B4041" s="3">
        <v>0</v>
      </c>
      <c r="C4041" s="4">
        <v>3.3</v>
      </c>
    </row>
    <row r="4042" spans="1:3" x14ac:dyDescent="0.25">
      <c r="A4042" s="99">
        <v>4035</v>
      </c>
      <c r="B4042" s="3">
        <v>5.5831578947368392</v>
      </c>
      <c r="C4042" s="4">
        <v>3.3</v>
      </c>
    </row>
    <row r="4043" spans="1:3" x14ac:dyDescent="0.25">
      <c r="A4043" s="99">
        <v>4036</v>
      </c>
      <c r="B4043" s="3">
        <v>0</v>
      </c>
      <c r="C4043" s="4">
        <v>2.1473684210526294</v>
      </c>
    </row>
    <row r="4044" spans="1:3" x14ac:dyDescent="0.25">
      <c r="A4044" s="99">
        <v>4037</v>
      </c>
      <c r="B4044" s="3">
        <v>0</v>
      </c>
      <c r="C4044" s="4">
        <v>0</v>
      </c>
    </row>
    <row r="4045" spans="1:3" x14ac:dyDescent="0.25">
      <c r="A4045" s="99">
        <v>4038</v>
      </c>
      <c r="B4045" s="3">
        <v>0</v>
      </c>
      <c r="C4045" s="4">
        <v>0</v>
      </c>
    </row>
    <row r="4046" spans="1:3" x14ac:dyDescent="0.25">
      <c r="A4046" s="99">
        <v>4039</v>
      </c>
      <c r="B4046" s="3">
        <v>0</v>
      </c>
      <c r="C4046" s="4">
        <v>0</v>
      </c>
    </row>
    <row r="4047" spans="1:3" x14ac:dyDescent="0.25">
      <c r="A4047" s="99">
        <v>4040</v>
      </c>
      <c r="B4047" s="3">
        <v>0</v>
      </c>
      <c r="C4047" s="4">
        <v>0</v>
      </c>
    </row>
    <row r="4048" spans="1:3" x14ac:dyDescent="0.25">
      <c r="A4048" s="99">
        <v>4041</v>
      </c>
      <c r="B4048" s="3">
        <v>0</v>
      </c>
      <c r="C4048" s="4">
        <v>0</v>
      </c>
    </row>
    <row r="4049" spans="1:3" x14ac:dyDescent="0.25">
      <c r="A4049" s="99">
        <v>4042</v>
      </c>
      <c r="B4049" s="3">
        <v>0</v>
      </c>
      <c r="C4049" s="4">
        <v>0</v>
      </c>
    </row>
    <row r="4050" spans="1:3" x14ac:dyDescent="0.25">
      <c r="A4050" s="99">
        <v>4043</v>
      </c>
      <c r="B4050" s="3">
        <v>0</v>
      </c>
      <c r="C4050" s="4">
        <v>0</v>
      </c>
    </row>
    <row r="4051" spans="1:3" x14ac:dyDescent="0.25">
      <c r="A4051" s="99">
        <v>4044</v>
      </c>
      <c r="B4051" s="3">
        <v>0</v>
      </c>
      <c r="C4051" s="4">
        <v>0</v>
      </c>
    </row>
    <row r="4052" spans="1:3" x14ac:dyDescent="0.25">
      <c r="A4052" s="99">
        <v>4045</v>
      </c>
      <c r="B4052" s="3">
        <v>0</v>
      </c>
      <c r="C4052" s="4">
        <v>0</v>
      </c>
    </row>
    <row r="4053" spans="1:3" x14ac:dyDescent="0.25">
      <c r="A4053" s="99">
        <v>4046</v>
      </c>
      <c r="B4053" s="3">
        <v>0</v>
      </c>
      <c r="C4053" s="4">
        <v>0</v>
      </c>
    </row>
    <row r="4054" spans="1:3" x14ac:dyDescent="0.25">
      <c r="A4054" s="99">
        <v>4047</v>
      </c>
      <c r="B4054" s="3">
        <v>0</v>
      </c>
      <c r="C4054" s="4">
        <v>0</v>
      </c>
    </row>
    <row r="4055" spans="1:3" x14ac:dyDescent="0.25">
      <c r="A4055" s="99">
        <v>4048</v>
      </c>
      <c r="B4055" s="3">
        <v>0</v>
      </c>
      <c r="C4055" s="4">
        <v>0</v>
      </c>
    </row>
    <row r="4056" spans="1:3" x14ac:dyDescent="0.25">
      <c r="A4056" s="99">
        <v>4049</v>
      </c>
      <c r="B4056" s="3">
        <v>0</v>
      </c>
      <c r="C4056" s="4">
        <v>0</v>
      </c>
    </row>
    <row r="4057" spans="1:3" x14ac:dyDescent="0.25">
      <c r="A4057" s="99">
        <v>4050</v>
      </c>
      <c r="B4057" s="3">
        <v>0</v>
      </c>
      <c r="C4057" s="4">
        <v>0</v>
      </c>
    </row>
    <row r="4058" spans="1:3" x14ac:dyDescent="0.25">
      <c r="A4058" s="99">
        <v>4051</v>
      </c>
      <c r="B4058" s="3">
        <v>0</v>
      </c>
      <c r="C4058" s="4">
        <v>0</v>
      </c>
    </row>
    <row r="4059" spans="1:3" x14ac:dyDescent="0.25">
      <c r="A4059" s="99">
        <v>4052</v>
      </c>
      <c r="B4059" s="3">
        <v>0</v>
      </c>
      <c r="C4059" s="4">
        <v>0</v>
      </c>
    </row>
    <row r="4060" spans="1:3" x14ac:dyDescent="0.25">
      <c r="A4060" s="99">
        <v>4053</v>
      </c>
      <c r="B4060" s="3">
        <v>0</v>
      </c>
      <c r="C4060" s="4">
        <v>0</v>
      </c>
    </row>
    <row r="4061" spans="1:3" x14ac:dyDescent="0.25">
      <c r="A4061" s="99">
        <v>4054</v>
      </c>
      <c r="B4061" s="3">
        <v>0</v>
      </c>
      <c r="C4061" s="4">
        <v>0</v>
      </c>
    </row>
    <row r="4062" spans="1:3" x14ac:dyDescent="0.25">
      <c r="A4062" s="99">
        <v>4055</v>
      </c>
      <c r="B4062" s="3">
        <v>0</v>
      </c>
      <c r="C4062" s="4">
        <v>0</v>
      </c>
    </row>
    <row r="4063" spans="1:3" x14ac:dyDescent="0.25">
      <c r="A4063" s="99">
        <v>4056</v>
      </c>
      <c r="B4063" s="3">
        <v>0</v>
      </c>
      <c r="C4063" s="4">
        <v>0</v>
      </c>
    </row>
    <row r="4064" spans="1:3" x14ac:dyDescent="0.25">
      <c r="A4064" s="99">
        <v>4057</v>
      </c>
      <c r="B4064" s="3">
        <v>0</v>
      </c>
      <c r="C4064" s="4">
        <v>1.03052631578947</v>
      </c>
    </row>
    <row r="4065" spans="1:3" x14ac:dyDescent="0.25">
      <c r="A4065" s="99">
        <v>4058</v>
      </c>
      <c r="B4065" s="3">
        <v>6.6</v>
      </c>
      <c r="C4065" s="4">
        <v>3.3</v>
      </c>
    </row>
    <row r="4066" spans="1:3" x14ac:dyDescent="0.25">
      <c r="A4066" s="99">
        <v>4059</v>
      </c>
      <c r="B4066" s="3">
        <v>6.6</v>
      </c>
      <c r="C4066" s="4">
        <v>3.3</v>
      </c>
    </row>
    <row r="4067" spans="1:3" x14ac:dyDescent="0.25">
      <c r="A4067" s="99">
        <v>4060</v>
      </c>
      <c r="B4067" s="3">
        <v>0</v>
      </c>
      <c r="C4067" s="4">
        <v>3.3</v>
      </c>
    </row>
    <row r="4068" spans="1:3" x14ac:dyDescent="0.25">
      <c r="A4068" s="99">
        <v>4061</v>
      </c>
      <c r="B4068" s="3">
        <v>0</v>
      </c>
      <c r="C4068" s="4">
        <v>0</v>
      </c>
    </row>
    <row r="4069" spans="1:3" x14ac:dyDescent="0.25">
      <c r="A4069" s="99">
        <v>4062</v>
      </c>
      <c r="B4069" s="3">
        <v>0</v>
      </c>
      <c r="C4069" s="4">
        <v>0</v>
      </c>
    </row>
    <row r="4070" spans="1:3" x14ac:dyDescent="0.25">
      <c r="A4070" s="99">
        <v>4063</v>
      </c>
      <c r="B4070" s="3">
        <v>0</v>
      </c>
      <c r="C4070" s="4">
        <v>0</v>
      </c>
    </row>
    <row r="4071" spans="1:3" x14ac:dyDescent="0.25">
      <c r="A4071" s="99">
        <v>4064</v>
      </c>
      <c r="B4071" s="3">
        <v>0</v>
      </c>
      <c r="C4071" s="4">
        <v>0</v>
      </c>
    </row>
    <row r="4072" spans="1:3" x14ac:dyDescent="0.25">
      <c r="A4072" s="99">
        <v>4065</v>
      </c>
      <c r="B4072" s="3">
        <v>0</v>
      </c>
      <c r="C4072" s="4">
        <v>0</v>
      </c>
    </row>
    <row r="4073" spans="1:3" x14ac:dyDescent="0.25">
      <c r="A4073" s="99">
        <v>4066</v>
      </c>
      <c r="B4073" s="3">
        <v>0</v>
      </c>
      <c r="C4073" s="4">
        <v>0</v>
      </c>
    </row>
    <row r="4074" spans="1:3" x14ac:dyDescent="0.25">
      <c r="A4074" s="99">
        <v>4067</v>
      </c>
      <c r="B4074" s="3">
        <v>0</v>
      </c>
      <c r="C4074" s="4">
        <v>0</v>
      </c>
    </row>
    <row r="4075" spans="1:3" x14ac:dyDescent="0.25">
      <c r="A4075" s="99">
        <v>4068</v>
      </c>
      <c r="B4075" s="3">
        <v>0</v>
      </c>
      <c r="C4075" s="4">
        <v>0</v>
      </c>
    </row>
    <row r="4076" spans="1:3" x14ac:dyDescent="0.25">
      <c r="A4076" s="99">
        <v>4069</v>
      </c>
      <c r="B4076" s="3">
        <v>0</v>
      </c>
      <c r="C4076" s="4">
        <v>0</v>
      </c>
    </row>
    <row r="4077" spans="1:3" x14ac:dyDescent="0.25">
      <c r="A4077" s="99">
        <v>4070</v>
      </c>
      <c r="B4077" s="3">
        <v>0</v>
      </c>
      <c r="C4077" s="4">
        <v>0</v>
      </c>
    </row>
    <row r="4078" spans="1:3" x14ac:dyDescent="0.25">
      <c r="A4078" s="99">
        <v>4071</v>
      </c>
      <c r="B4078" s="3">
        <v>0</v>
      </c>
      <c r="C4078" s="4">
        <v>0</v>
      </c>
    </row>
    <row r="4079" spans="1:3" x14ac:dyDescent="0.25">
      <c r="A4079" s="99">
        <v>4072</v>
      </c>
      <c r="B4079" s="3">
        <v>0</v>
      </c>
      <c r="C4079" s="4">
        <v>0</v>
      </c>
    </row>
    <row r="4080" spans="1:3" x14ac:dyDescent="0.25">
      <c r="A4080" s="99">
        <v>4073</v>
      </c>
      <c r="B4080" s="3">
        <v>0</v>
      </c>
      <c r="C4080" s="4">
        <v>0</v>
      </c>
    </row>
    <row r="4081" spans="1:3" x14ac:dyDescent="0.25">
      <c r="A4081" s="99">
        <v>4074</v>
      </c>
      <c r="B4081" s="3">
        <v>0</v>
      </c>
      <c r="C4081" s="4">
        <v>0</v>
      </c>
    </row>
    <row r="4082" spans="1:3" x14ac:dyDescent="0.25">
      <c r="A4082" s="99">
        <v>4075</v>
      </c>
      <c r="B4082" s="3">
        <v>0</v>
      </c>
      <c r="C4082" s="4">
        <v>0</v>
      </c>
    </row>
    <row r="4083" spans="1:3" x14ac:dyDescent="0.25">
      <c r="A4083" s="99">
        <v>4076</v>
      </c>
      <c r="B4083" s="3">
        <v>0</v>
      </c>
      <c r="C4083" s="4">
        <v>0</v>
      </c>
    </row>
    <row r="4084" spans="1:3" x14ac:dyDescent="0.25">
      <c r="A4084" s="99">
        <v>4077</v>
      </c>
      <c r="B4084" s="3">
        <v>0</v>
      </c>
      <c r="C4084" s="4">
        <v>0</v>
      </c>
    </row>
    <row r="4085" spans="1:3" x14ac:dyDescent="0.25">
      <c r="A4085" s="99">
        <v>4078</v>
      </c>
      <c r="B4085" s="3">
        <v>0</v>
      </c>
      <c r="C4085" s="4">
        <v>0</v>
      </c>
    </row>
    <row r="4086" spans="1:3" x14ac:dyDescent="0.25">
      <c r="A4086" s="99">
        <v>4079</v>
      </c>
      <c r="B4086" s="3">
        <v>0</v>
      </c>
      <c r="C4086" s="4">
        <v>0</v>
      </c>
    </row>
    <row r="4087" spans="1:3" x14ac:dyDescent="0.25">
      <c r="A4087" s="99">
        <v>4080</v>
      </c>
      <c r="B4087" s="3">
        <v>0</v>
      </c>
      <c r="C4087" s="4">
        <v>0</v>
      </c>
    </row>
    <row r="4088" spans="1:3" x14ac:dyDescent="0.25">
      <c r="A4088" s="99">
        <v>4081</v>
      </c>
      <c r="B4088" s="3">
        <v>0</v>
      </c>
      <c r="C4088" s="4">
        <v>0</v>
      </c>
    </row>
    <row r="4089" spans="1:3" x14ac:dyDescent="0.25">
      <c r="A4089" s="99">
        <v>4082</v>
      </c>
      <c r="B4089" s="3">
        <v>0</v>
      </c>
      <c r="C4089" s="4">
        <v>0</v>
      </c>
    </row>
    <row r="4090" spans="1:3" x14ac:dyDescent="0.25">
      <c r="A4090" s="99">
        <v>4083</v>
      </c>
      <c r="B4090" s="3">
        <v>0</v>
      </c>
      <c r="C4090" s="4">
        <v>0.86947368421052151</v>
      </c>
    </row>
    <row r="4091" spans="1:3" x14ac:dyDescent="0.25">
      <c r="A4091" s="99">
        <v>4084</v>
      </c>
      <c r="B4091" s="3">
        <v>0</v>
      </c>
      <c r="C4091" s="4">
        <v>0</v>
      </c>
    </row>
    <row r="4092" spans="1:3" x14ac:dyDescent="0.25">
      <c r="A4092" s="99">
        <v>4085</v>
      </c>
      <c r="B4092" s="3">
        <v>0</v>
      </c>
      <c r="C4092" s="4">
        <v>0</v>
      </c>
    </row>
    <row r="4093" spans="1:3" x14ac:dyDescent="0.25">
      <c r="A4093" s="99">
        <v>4086</v>
      </c>
      <c r="B4093" s="3">
        <v>0</v>
      </c>
      <c r="C4093" s="4">
        <v>0</v>
      </c>
    </row>
    <row r="4094" spans="1:3" x14ac:dyDescent="0.25">
      <c r="A4094" s="99">
        <v>4087</v>
      </c>
      <c r="B4094" s="3">
        <v>0</v>
      </c>
      <c r="C4094" s="4">
        <v>3.3</v>
      </c>
    </row>
    <row r="4095" spans="1:3" x14ac:dyDescent="0.25">
      <c r="A4095" s="99">
        <v>4088</v>
      </c>
      <c r="B4095" s="3">
        <v>0</v>
      </c>
      <c r="C4095" s="4">
        <v>0</v>
      </c>
    </row>
    <row r="4096" spans="1:3" x14ac:dyDescent="0.25">
      <c r="A4096" s="99">
        <v>4089</v>
      </c>
      <c r="B4096" s="3">
        <v>0</v>
      </c>
      <c r="C4096" s="4">
        <v>0</v>
      </c>
    </row>
    <row r="4097" spans="1:3" x14ac:dyDescent="0.25">
      <c r="A4097" s="99">
        <v>4090</v>
      </c>
      <c r="B4097" s="3">
        <v>6.6</v>
      </c>
      <c r="C4097" s="4">
        <v>3.3</v>
      </c>
    </row>
    <row r="4098" spans="1:3" x14ac:dyDescent="0.25">
      <c r="A4098" s="99">
        <v>4091</v>
      </c>
      <c r="B4098" s="3">
        <v>6.6</v>
      </c>
      <c r="C4098" s="4">
        <v>3.3</v>
      </c>
    </row>
    <row r="4099" spans="1:3" x14ac:dyDescent="0.25">
      <c r="A4099" s="99">
        <v>4092</v>
      </c>
      <c r="B4099" s="3">
        <v>0</v>
      </c>
      <c r="C4099" s="4">
        <v>3.3</v>
      </c>
    </row>
    <row r="4100" spans="1:3" x14ac:dyDescent="0.25">
      <c r="A4100" s="99">
        <v>4093</v>
      </c>
      <c r="B4100" s="3">
        <v>0</v>
      </c>
      <c r="C4100" s="4">
        <v>0</v>
      </c>
    </row>
    <row r="4101" spans="1:3" x14ac:dyDescent="0.25">
      <c r="A4101" s="99">
        <v>4094</v>
      </c>
      <c r="B4101" s="3">
        <v>0</v>
      </c>
      <c r="C4101" s="4">
        <v>0</v>
      </c>
    </row>
    <row r="4102" spans="1:3" x14ac:dyDescent="0.25">
      <c r="A4102" s="99">
        <v>4095</v>
      </c>
      <c r="B4102" s="3">
        <v>0</v>
      </c>
      <c r="C4102" s="4">
        <v>0</v>
      </c>
    </row>
    <row r="4103" spans="1:3" x14ac:dyDescent="0.25">
      <c r="A4103" s="99">
        <v>4096</v>
      </c>
      <c r="B4103" s="3">
        <v>0</v>
      </c>
      <c r="C4103" s="4">
        <v>0</v>
      </c>
    </row>
    <row r="4104" spans="1:3" x14ac:dyDescent="0.25">
      <c r="A4104" s="99">
        <v>4097</v>
      </c>
      <c r="B4104" s="3">
        <v>0</v>
      </c>
      <c r="C4104" s="4">
        <v>0</v>
      </c>
    </row>
    <row r="4105" spans="1:3" x14ac:dyDescent="0.25">
      <c r="A4105" s="99">
        <v>4098</v>
      </c>
      <c r="B4105" s="3">
        <v>0</v>
      </c>
      <c r="C4105" s="4">
        <v>0</v>
      </c>
    </row>
    <row r="4106" spans="1:3" x14ac:dyDescent="0.25">
      <c r="A4106" s="99">
        <v>4099</v>
      </c>
      <c r="B4106" s="3">
        <v>0</v>
      </c>
      <c r="C4106" s="4">
        <v>0</v>
      </c>
    </row>
    <row r="4107" spans="1:3" x14ac:dyDescent="0.25">
      <c r="A4107" s="99">
        <v>4100</v>
      </c>
      <c r="B4107" s="3">
        <v>0</v>
      </c>
      <c r="C4107" s="4">
        <v>0</v>
      </c>
    </row>
    <row r="4108" spans="1:3" x14ac:dyDescent="0.25">
      <c r="A4108" s="99">
        <v>4101</v>
      </c>
      <c r="B4108" s="3">
        <v>0</v>
      </c>
      <c r="C4108" s="4">
        <v>0</v>
      </c>
    </row>
    <row r="4109" spans="1:3" x14ac:dyDescent="0.25">
      <c r="A4109" s="99">
        <v>4102</v>
      </c>
      <c r="B4109" s="3">
        <v>0</v>
      </c>
      <c r="C4109" s="4">
        <v>0</v>
      </c>
    </row>
    <row r="4110" spans="1:3" x14ac:dyDescent="0.25">
      <c r="A4110" s="99">
        <v>4103</v>
      </c>
      <c r="B4110" s="3">
        <v>0</v>
      </c>
      <c r="C4110" s="4">
        <v>0</v>
      </c>
    </row>
    <row r="4111" spans="1:3" x14ac:dyDescent="0.25">
      <c r="A4111" s="99">
        <v>4104</v>
      </c>
      <c r="B4111" s="3">
        <v>0</v>
      </c>
      <c r="C4111" s="4">
        <v>0</v>
      </c>
    </row>
    <row r="4112" spans="1:3" x14ac:dyDescent="0.25">
      <c r="A4112" s="99">
        <v>4105</v>
      </c>
      <c r="B4112" s="3">
        <v>0</v>
      </c>
      <c r="C4112" s="4">
        <v>0</v>
      </c>
    </row>
    <row r="4113" spans="1:3" x14ac:dyDescent="0.25">
      <c r="A4113" s="99">
        <v>4106</v>
      </c>
      <c r="B4113" s="3">
        <v>0</v>
      </c>
      <c r="C4113" s="4">
        <v>0</v>
      </c>
    </row>
    <row r="4114" spans="1:3" x14ac:dyDescent="0.25">
      <c r="A4114" s="99">
        <v>4107</v>
      </c>
      <c r="B4114" s="3">
        <v>0</v>
      </c>
      <c r="C4114" s="4">
        <v>0</v>
      </c>
    </row>
    <row r="4115" spans="1:3" x14ac:dyDescent="0.25">
      <c r="A4115" s="99">
        <v>4108</v>
      </c>
      <c r="B4115" s="3">
        <v>0</v>
      </c>
      <c r="C4115" s="4">
        <v>0</v>
      </c>
    </row>
    <row r="4116" spans="1:3" x14ac:dyDescent="0.25">
      <c r="A4116" s="99">
        <v>4109</v>
      </c>
      <c r="B4116" s="3">
        <v>0</v>
      </c>
      <c r="C4116" s="4">
        <v>0</v>
      </c>
    </row>
    <row r="4117" spans="1:3" x14ac:dyDescent="0.25">
      <c r="A4117" s="99">
        <v>4110</v>
      </c>
      <c r="B4117" s="3">
        <v>0</v>
      </c>
      <c r="C4117" s="4">
        <v>0</v>
      </c>
    </row>
    <row r="4118" spans="1:3" x14ac:dyDescent="0.25">
      <c r="A4118" s="99">
        <v>4111</v>
      </c>
      <c r="B4118" s="3">
        <v>0</v>
      </c>
      <c r="C4118" s="4">
        <v>1.2684210526315776</v>
      </c>
    </row>
    <row r="4119" spans="1:3" x14ac:dyDescent="0.25">
      <c r="A4119" s="99">
        <v>4112</v>
      </c>
      <c r="B4119" s="3">
        <v>0</v>
      </c>
      <c r="C4119" s="4">
        <v>1.03052631578947</v>
      </c>
    </row>
    <row r="4120" spans="1:3" x14ac:dyDescent="0.25">
      <c r="A4120" s="99">
        <v>4113</v>
      </c>
      <c r="B4120" s="3">
        <v>0</v>
      </c>
      <c r="C4120" s="4">
        <v>0</v>
      </c>
    </row>
    <row r="4121" spans="1:3" x14ac:dyDescent="0.25">
      <c r="A4121" s="99">
        <v>4114</v>
      </c>
      <c r="B4121" s="3">
        <v>6.6</v>
      </c>
      <c r="C4121" s="4">
        <v>3.3</v>
      </c>
    </row>
    <row r="4122" spans="1:3" x14ac:dyDescent="0.25">
      <c r="A4122" s="99">
        <v>4115</v>
      </c>
      <c r="B4122" s="3">
        <v>6.6</v>
      </c>
      <c r="C4122" s="4">
        <v>3.3</v>
      </c>
    </row>
    <row r="4123" spans="1:3" x14ac:dyDescent="0.25">
      <c r="A4123" s="99">
        <v>4116</v>
      </c>
      <c r="B4123" s="3">
        <v>2.4168421052631581</v>
      </c>
      <c r="C4123" s="4">
        <v>3.3</v>
      </c>
    </row>
    <row r="4124" spans="1:3" x14ac:dyDescent="0.25">
      <c r="A4124" s="99">
        <v>4117</v>
      </c>
      <c r="B4124" s="3">
        <v>0</v>
      </c>
      <c r="C4124" s="4">
        <v>0</v>
      </c>
    </row>
    <row r="4125" spans="1:3" x14ac:dyDescent="0.25">
      <c r="A4125" s="99">
        <v>4118</v>
      </c>
      <c r="B4125" s="3">
        <v>0</v>
      </c>
      <c r="C4125" s="4">
        <v>0</v>
      </c>
    </row>
    <row r="4126" spans="1:3" x14ac:dyDescent="0.25">
      <c r="A4126" s="99">
        <v>4119</v>
      </c>
      <c r="B4126" s="3">
        <v>0</v>
      </c>
      <c r="C4126" s="4">
        <v>0</v>
      </c>
    </row>
    <row r="4127" spans="1:3" x14ac:dyDescent="0.25">
      <c r="A4127" s="99">
        <v>4120</v>
      </c>
      <c r="B4127" s="3">
        <v>0</v>
      </c>
      <c r="C4127" s="4">
        <v>0</v>
      </c>
    </row>
    <row r="4128" spans="1:3" x14ac:dyDescent="0.25">
      <c r="A4128" s="99">
        <v>4121</v>
      </c>
      <c r="B4128" s="3">
        <v>0</v>
      </c>
      <c r="C4128" s="4">
        <v>0</v>
      </c>
    </row>
    <row r="4129" spans="1:3" x14ac:dyDescent="0.25">
      <c r="A4129" s="99">
        <v>4122</v>
      </c>
      <c r="B4129" s="3">
        <v>0</v>
      </c>
      <c r="C4129" s="4">
        <v>0</v>
      </c>
    </row>
    <row r="4130" spans="1:3" x14ac:dyDescent="0.25">
      <c r="A4130" s="99">
        <v>4123</v>
      </c>
      <c r="B4130" s="3">
        <v>0</v>
      </c>
      <c r="C4130" s="4">
        <v>0</v>
      </c>
    </row>
    <row r="4131" spans="1:3" x14ac:dyDescent="0.25">
      <c r="A4131" s="99">
        <v>4124</v>
      </c>
      <c r="B4131" s="3">
        <v>0</v>
      </c>
      <c r="C4131" s="4">
        <v>0</v>
      </c>
    </row>
    <row r="4132" spans="1:3" x14ac:dyDescent="0.25">
      <c r="A4132" s="99">
        <v>4125</v>
      </c>
      <c r="B4132" s="3">
        <v>0</v>
      </c>
      <c r="C4132" s="4">
        <v>0</v>
      </c>
    </row>
    <row r="4133" spans="1:3" x14ac:dyDescent="0.25">
      <c r="A4133" s="99">
        <v>4126</v>
      </c>
      <c r="B4133" s="3">
        <v>0</v>
      </c>
      <c r="C4133" s="4">
        <v>0</v>
      </c>
    </row>
    <row r="4134" spans="1:3" x14ac:dyDescent="0.25">
      <c r="A4134" s="99">
        <v>4127</v>
      </c>
      <c r="B4134" s="3">
        <v>0</v>
      </c>
      <c r="C4134" s="4">
        <v>0</v>
      </c>
    </row>
    <row r="4135" spans="1:3" x14ac:dyDescent="0.25">
      <c r="A4135" s="99">
        <v>4128</v>
      </c>
      <c r="B4135" s="3">
        <v>0</v>
      </c>
      <c r="C4135" s="4">
        <v>0</v>
      </c>
    </row>
    <row r="4136" spans="1:3" x14ac:dyDescent="0.25">
      <c r="A4136" s="99">
        <v>4129</v>
      </c>
      <c r="B4136" s="3">
        <v>0</v>
      </c>
      <c r="C4136" s="4">
        <v>0</v>
      </c>
    </row>
    <row r="4137" spans="1:3" x14ac:dyDescent="0.25">
      <c r="A4137" s="99">
        <v>4130</v>
      </c>
      <c r="B4137" s="3">
        <v>5.3894736842105173</v>
      </c>
      <c r="C4137" s="4">
        <v>3.3</v>
      </c>
    </row>
    <row r="4138" spans="1:3" x14ac:dyDescent="0.25">
      <c r="A4138" s="99">
        <v>4131</v>
      </c>
      <c r="B4138" s="3">
        <v>0</v>
      </c>
      <c r="C4138" s="4">
        <v>2.2842105263157886</v>
      </c>
    </row>
    <row r="4139" spans="1:3" x14ac:dyDescent="0.25">
      <c r="A4139" s="99">
        <v>4132</v>
      </c>
      <c r="B4139" s="3">
        <v>0</v>
      </c>
      <c r="C4139" s="4">
        <v>0</v>
      </c>
    </row>
    <row r="4140" spans="1:3" x14ac:dyDescent="0.25">
      <c r="A4140" s="99">
        <v>4133</v>
      </c>
      <c r="B4140" s="3">
        <v>0</v>
      </c>
      <c r="C4140" s="4">
        <v>0</v>
      </c>
    </row>
    <row r="4141" spans="1:3" x14ac:dyDescent="0.25">
      <c r="A4141" s="99">
        <v>4134</v>
      </c>
      <c r="B4141" s="3">
        <v>0</v>
      </c>
      <c r="C4141" s="4">
        <v>0</v>
      </c>
    </row>
    <row r="4142" spans="1:3" x14ac:dyDescent="0.25">
      <c r="A4142" s="99">
        <v>4135</v>
      </c>
      <c r="B4142" s="3">
        <v>0</v>
      </c>
      <c r="C4142" s="4">
        <v>0</v>
      </c>
    </row>
    <row r="4143" spans="1:3" x14ac:dyDescent="0.25">
      <c r="A4143" s="99">
        <v>4136</v>
      </c>
      <c r="B4143" s="3">
        <v>0</v>
      </c>
      <c r="C4143" s="4">
        <v>0</v>
      </c>
    </row>
    <row r="4144" spans="1:3" x14ac:dyDescent="0.25">
      <c r="A4144" s="99">
        <v>4137</v>
      </c>
      <c r="B4144" s="3">
        <v>0</v>
      </c>
      <c r="C4144" s="4">
        <v>0</v>
      </c>
    </row>
    <row r="4145" spans="1:3" x14ac:dyDescent="0.25">
      <c r="A4145" s="99">
        <v>4138</v>
      </c>
      <c r="B4145" s="3">
        <v>0</v>
      </c>
      <c r="C4145" s="4">
        <v>0</v>
      </c>
    </row>
    <row r="4146" spans="1:3" x14ac:dyDescent="0.25">
      <c r="A4146" s="99">
        <v>4139</v>
      </c>
      <c r="B4146" s="3">
        <v>0</v>
      </c>
      <c r="C4146" s="4">
        <v>0</v>
      </c>
    </row>
    <row r="4147" spans="1:3" x14ac:dyDescent="0.25">
      <c r="A4147" s="99">
        <v>4140</v>
      </c>
      <c r="B4147" s="3">
        <v>0</v>
      </c>
      <c r="C4147" s="4">
        <v>0</v>
      </c>
    </row>
    <row r="4148" spans="1:3" x14ac:dyDescent="0.25">
      <c r="A4148" s="99">
        <v>4141</v>
      </c>
      <c r="B4148" s="3">
        <v>0</v>
      </c>
      <c r="C4148" s="4">
        <v>0</v>
      </c>
    </row>
    <row r="4149" spans="1:3" x14ac:dyDescent="0.25">
      <c r="A4149" s="99">
        <v>4142</v>
      </c>
      <c r="B4149" s="3">
        <v>0</v>
      </c>
      <c r="C4149" s="4">
        <v>0</v>
      </c>
    </row>
    <row r="4150" spans="1:3" x14ac:dyDescent="0.25">
      <c r="A4150" s="99">
        <v>4143</v>
      </c>
      <c r="B4150" s="3">
        <v>0</v>
      </c>
      <c r="C4150" s="4">
        <v>0</v>
      </c>
    </row>
    <row r="4151" spans="1:3" x14ac:dyDescent="0.25">
      <c r="A4151" s="99">
        <v>4144</v>
      </c>
      <c r="B4151" s="3">
        <v>0</v>
      </c>
      <c r="C4151" s="4">
        <v>0</v>
      </c>
    </row>
    <row r="4152" spans="1:3" x14ac:dyDescent="0.25">
      <c r="A4152" s="99">
        <v>4145</v>
      </c>
      <c r="B4152" s="3">
        <v>0</v>
      </c>
      <c r="C4152" s="4">
        <v>0</v>
      </c>
    </row>
    <row r="4153" spans="1:3" x14ac:dyDescent="0.25">
      <c r="A4153" s="99">
        <v>4146</v>
      </c>
      <c r="B4153" s="3">
        <v>0</v>
      </c>
      <c r="C4153" s="4">
        <v>0</v>
      </c>
    </row>
    <row r="4154" spans="1:3" x14ac:dyDescent="0.25">
      <c r="A4154" s="99">
        <v>4147</v>
      </c>
      <c r="B4154" s="3">
        <v>0</v>
      </c>
      <c r="C4154" s="4">
        <v>0</v>
      </c>
    </row>
    <row r="4155" spans="1:3" x14ac:dyDescent="0.25">
      <c r="A4155" s="99">
        <v>4148</v>
      </c>
      <c r="B4155" s="3">
        <v>0</v>
      </c>
      <c r="C4155" s="4">
        <v>0</v>
      </c>
    </row>
    <row r="4156" spans="1:3" x14ac:dyDescent="0.25">
      <c r="A4156" s="99">
        <v>4149</v>
      </c>
      <c r="B4156" s="3">
        <v>0</v>
      </c>
      <c r="C4156" s="4">
        <v>0</v>
      </c>
    </row>
    <row r="4157" spans="1:3" x14ac:dyDescent="0.25">
      <c r="A4157" s="99">
        <v>4150</v>
      </c>
      <c r="B4157" s="3">
        <v>0</v>
      </c>
      <c r="C4157" s="4">
        <v>0</v>
      </c>
    </row>
    <row r="4158" spans="1:3" x14ac:dyDescent="0.25">
      <c r="A4158" s="99">
        <v>4151</v>
      </c>
      <c r="B4158" s="3">
        <v>0</v>
      </c>
      <c r="C4158" s="4">
        <v>0</v>
      </c>
    </row>
    <row r="4159" spans="1:3" x14ac:dyDescent="0.25">
      <c r="A4159" s="99">
        <v>4152</v>
      </c>
      <c r="B4159" s="3">
        <v>0</v>
      </c>
      <c r="C4159" s="4">
        <v>0</v>
      </c>
    </row>
    <row r="4160" spans="1:3" x14ac:dyDescent="0.25">
      <c r="A4160" s="99">
        <v>4153</v>
      </c>
      <c r="B4160" s="3">
        <v>0</v>
      </c>
      <c r="C4160" s="4">
        <v>0</v>
      </c>
    </row>
    <row r="4161" spans="1:3" x14ac:dyDescent="0.25">
      <c r="A4161" s="99">
        <v>4154</v>
      </c>
      <c r="B4161" s="3">
        <v>0</v>
      </c>
      <c r="C4161" s="4">
        <v>3.3</v>
      </c>
    </row>
    <row r="4162" spans="1:3" x14ac:dyDescent="0.25">
      <c r="A4162" s="99">
        <v>4155</v>
      </c>
      <c r="B4162" s="3">
        <v>0.29894736842105463</v>
      </c>
      <c r="C4162" s="4">
        <v>3.3</v>
      </c>
    </row>
    <row r="4163" spans="1:3" x14ac:dyDescent="0.25">
      <c r="A4163" s="99">
        <v>4156</v>
      </c>
      <c r="B4163" s="3">
        <v>0</v>
      </c>
      <c r="C4163" s="4">
        <v>1.5010526315789483</v>
      </c>
    </row>
    <row r="4164" spans="1:3" x14ac:dyDescent="0.25">
      <c r="A4164" s="99">
        <v>4157</v>
      </c>
      <c r="B4164" s="3">
        <v>0</v>
      </c>
      <c r="C4164" s="4">
        <v>0</v>
      </c>
    </row>
    <row r="4165" spans="1:3" x14ac:dyDescent="0.25">
      <c r="A4165" s="99">
        <v>4158</v>
      </c>
      <c r="B4165" s="3">
        <v>0</v>
      </c>
      <c r="C4165" s="4">
        <v>0</v>
      </c>
    </row>
    <row r="4166" spans="1:3" x14ac:dyDescent="0.25">
      <c r="A4166" s="99">
        <v>4159</v>
      </c>
      <c r="B4166" s="3">
        <v>0</v>
      </c>
      <c r="C4166" s="4">
        <v>0</v>
      </c>
    </row>
    <row r="4167" spans="1:3" x14ac:dyDescent="0.25">
      <c r="A4167" s="99">
        <v>4160</v>
      </c>
      <c r="B4167" s="3">
        <v>0</v>
      </c>
      <c r="C4167" s="4">
        <v>0</v>
      </c>
    </row>
    <row r="4168" spans="1:3" x14ac:dyDescent="0.25">
      <c r="A4168" s="99">
        <v>4161</v>
      </c>
      <c r="B4168" s="3">
        <v>0</v>
      </c>
      <c r="C4168" s="4">
        <v>0</v>
      </c>
    </row>
    <row r="4169" spans="1:3" x14ac:dyDescent="0.25">
      <c r="A4169" s="99">
        <v>4162</v>
      </c>
      <c r="B4169" s="3">
        <v>0</v>
      </c>
      <c r="C4169" s="4">
        <v>0</v>
      </c>
    </row>
    <row r="4170" spans="1:3" x14ac:dyDescent="0.25">
      <c r="A4170" s="99">
        <v>4163</v>
      </c>
      <c r="B4170" s="3">
        <v>0</v>
      </c>
      <c r="C4170" s="4">
        <v>0</v>
      </c>
    </row>
    <row r="4171" spans="1:3" x14ac:dyDescent="0.25">
      <c r="A4171" s="99">
        <v>4164</v>
      </c>
      <c r="B4171" s="3">
        <v>0</v>
      </c>
      <c r="C4171" s="4">
        <v>0</v>
      </c>
    </row>
    <row r="4172" spans="1:3" x14ac:dyDescent="0.25">
      <c r="A4172" s="99">
        <v>4165</v>
      </c>
      <c r="B4172" s="3">
        <v>0</v>
      </c>
      <c r="C4172" s="4">
        <v>0</v>
      </c>
    </row>
    <row r="4173" spans="1:3" x14ac:dyDescent="0.25">
      <c r="A4173" s="99">
        <v>4166</v>
      </c>
      <c r="B4173" s="3">
        <v>0</v>
      </c>
      <c r="C4173" s="4">
        <v>0</v>
      </c>
    </row>
    <row r="4174" spans="1:3" x14ac:dyDescent="0.25">
      <c r="A4174" s="99">
        <v>4167</v>
      </c>
      <c r="B4174" s="3">
        <v>0</v>
      </c>
      <c r="C4174" s="4">
        <v>0</v>
      </c>
    </row>
    <row r="4175" spans="1:3" x14ac:dyDescent="0.25">
      <c r="A4175" s="99">
        <v>4168</v>
      </c>
      <c r="B4175" s="3">
        <v>0</v>
      </c>
      <c r="C4175" s="4">
        <v>0</v>
      </c>
    </row>
    <row r="4176" spans="1:3" x14ac:dyDescent="0.25">
      <c r="A4176" s="99">
        <v>4169</v>
      </c>
      <c r="B4176" s="3">
        <v>0</v>
      </c>
      <c r="C4176" s="4">
        <v>0</v>
      </c>
    </row>
    <row r="4177" spans="1:3" x14ac:dyDescent="0.25">
      <c r="A4177" s="99">
        <v>4170</v>
      </c>
      <c r="B4177" s="3">
        <v>0</v>
      </c>
      <c r="C4177" s="4">
        <v>0</v>
      </c>
    </row>
    <row r="4178" spans="1:3" x14ac:dyDescent="0.25">
      <c r="A4178" s="99">
        <v>4171</v>
      </c>
      <c r="B4178" s="3">
        <v>0</v>
      </c>
      <c r="C4178" s="4">
        <v>0</v>
      </c>
    </row>
    <row r="4179" spans="1:3" x14ac:dyDescent="0.25">
      <c r="A4179" s="99">
        <v>4172</v>
      </c>
      <c r="B4179" s="3">
        <v>0</v>
      </c>
      <c r="C4179" s="4">
        <v>0</v>
      </c>
    </row>
    <row r="4180" spans="1:3" x14ac:dyDescent="0.25">
      <c r="A4180" s="99">
        <v>4173</v>
      </c>
      <c r="B4180" s="3">
        <v>0</v>
      </c>
      <c r="C4180" s="4">
        <v>0</v>
      </c>
    </row>
    <row r="4181" spans="1:3" x14ac:dyDescent="0.25">
      <c r="A4181" s="99">
        <v>4174</v>
      </c>
      <c r="B4181" s="3">
        <v>0</v>
      </c>
      <c r="C4181" s="4">
        <v>0</v>
      </c>
    </row>
    <row r="4182" spans="1:3" x14ac:dyDescent="0.25">
      <c r="A4182" s="99">
        <v>4175</v>
      </c>
      <c r="B4182" s="3">
        <v>0</v>
      </c>
      <c r="C4182" s="4">
        <v>0</v>
      </c>
    </row>
    <row r="4183" spans="1:3" x14ac:dyDescent="0.25">
      <c r="A4183" s="99">
        <v>4176</v>
      </c>
      <c r="B4183" s="3">
        <v>0</v>
      </c>
      <c r="C4183" s="4">
        <v>0</v>
      </c>
    </row>
    <row r="4184" spans="1:3" x14ac:dyDescent="0.25">
      <c r="A4184" s="99">
        <v>4177</v>
      </c>
      <c r="B4184" s="3">
        <v>0</v>
      </c>
      <c r="C4184" s="4">
        <v>1.03052631578947</v>
      </c>
    </row>
    <row r="4185" spans="1:3" x14ac:dyDescent="0.25">
      <c r="A4185" s="99">
        <v>4178</v>
      </c>
      <c r="B4185" s="3">
        <v>6.6</v>
      </c>
      <c r="C4185" s="4">
        <v>3.3</v>
      </c>
    </row>
    <row r="4186" spans="1:3" x14ac:dyDescent="0.25">
      <c r="A4186" s="99">
        <v>4179</v>
      </c>
      <c r="B4186" s="3">
        <v>6.6</v>
      </c>
      <c r="C4186" s="4">
        <v>3.3</v>
      </c>
    </row>
    <row r="4187" spans="1:3" x14ac:dyDescent="0.25">
      <c r="A4187" s="99">
        <v>4180</v>
      </c>
      <c r="B4187" s="3">
        <v>4.837894736842097</v>
      </c>
      <c r="C4187" s="4">
        <v>3.3</v>
      </c>
    </row>
    <row r="4188" spans="1:3" x14ac:dyDescent="0.25">
      <c r="A4188" s="99">
        <v>4181</v>
      </c>
      <c r="B4188" s="3">
        <v>0</v>
      </c>
      <c r="C4188" s="4">
        <v>0</v>
      </c>
    </row>
    <row r="4189" spans="1:3" x14ac:dyDescent="0.25">
      <c r="A4189" s="99">
        <v>4182</v>
      </c>
      <c r="B4189" s="3">
        <v>0</v>
      </c>
      <c r="C4189" s="4">
        <v>0</v>
      </c>
    </row>
    <row r="4190" spans="1:3" x14ac:dyDescent="0.25">
      <c r="A4190" s="99">
        <v>4183</v>
      </c>
      <c r="B4190" s="3">
        <v>0</v>
      </c>
      <c r="C4190" s="4">
        <v>0</v>
      </c>
    </row>
    <row r="4191" spans="1:3" x14ac:dyDescent="0.25">
      <c r="A4191" s="99">
        <v>4184</v>
      </c>
      <c r="B4191" s="3">
        <v>0</v>
      </c>
      <c r="C4191" s="4">
        <v>0</v>
      </c>
    </row>
    <row r="4192" spans="1:3" x14ac:dyDescent="0.25">
      <c r="A4192" s="99">
        <v>4185</v>
      </c>
      <c r="B4192" s="3">
        <v>0</v>
      </c>
      <c r="C4192" s="4">
        <v>0</v>
      </c>
    </row>
    <row r="4193" spans="1:3" x14ac:dyDescent="0.25">
      <c r="A4193" s="99">
        <v>4186</v>
      </c>
      <c r="B4193" s="3">
        <v>0</v>
      </c>
      <c r="C4193" s="4">
        <v>0</v>
      </c>
    </row>
    <row r="4194" spans="1:3" x14ac:dyDescent="0.25">
      <c r="A4194" s="99">
        <v>4187</v>
      </c>
      <c r="B4194" s="3">
        <v>0</v>
      </c>
      <c r="C4194" s="4">
        <v>0</v>
      </c>
    </row>
    <row r="4195" spans="1:3" x14ac:dyDescent="0.25">
      <c r="A4195" s="99">
        <v>4188</v>
      </c>
      <c r="B4195" s="3">
        <v>0</v>
      </c>
      <c r="C4195" s="4">
        <v>0</v>
      </c>
    </row>
    <row r="4196" spans="1:3" x14ac:dyDescent="0.25">
      <c r="A4196" s="99">
        <v>4189</v>
      </c>
      <c r="B4196" s="3">
        <v>0</v>
      </c>
      <c r="C4196" s="4">
        <v>0</v>
      </c>
    </row>
    <row r="4197" spans="1:3" x14ac:dyDescent="0.25">
      <c r="A4197" s="99">
        <v>4190</v>
      </c>
      <c r="B4197" s="3">
        <v>0</v>
      </c>
      <c r="C4197" s="4">
        <v>0</v>
      </c>
    </row>
    <row r="4198" spans="1:3" x14ac:dyDescent="0.25">
      <c r="A4198" s="99">
        <v>4191</v>
      </c>
      <c r="B4198" s="3">
        <v>0</v>
      </c>
      <c r="C4198" s="4">
        <v>0</v>
      </c>
    </row>
    <row r="4199" spans="1:3" x14ac:dyDescent="0.25">
      <c r="A4199" s="99">
        <v>4192</v>
      </c>
      <c r="B4199" s="3">
        <v>0</v>
      </c>
      <c r="C4199" s="4">
        <v>0</v>
      </c>
    </row>
    <row r="4200" spans="1:3" x14ac:dyDescent="0.25">
      <c r="A4200" s="99">
        <v>4193</v>
      </c>
      <c r="B4200" s="3">
        <v>0</v>
      </c>
      <c r="C4200" s="4">
        <v>0</v>
      </c>
    </row>
    <row r="4201" spans="1:3" x14ac:dyDescent="0.25">
      <c r="A4201" s="99">
        <v>4194</v>
      </c>
      <c r="B4201" s="3">
        <v>0</v>
      </c>
      <c r="C4201" s="4">
        <v>0</v>
      </c>
    </row>
    <row r="4202" spans="1:3" x14ac:dyDescent="0.25">
      <c r="A4202" s="99">
        <v>4195</v>
      </c>
      <c r="B4202" s="3">
        <v>0</v>
      </c>
      <c r="C4202" s="4">
        <v>0</v>
      </c>
    </row>
    <row r="4203" spans="1:3" x14ac:dyDescent="0.25">
      <c r="A4203" s="99">
        <v>4196</v>
      </c>
      <c r="B4203" s="3">
        <v>0</v>
      </c>
      <c r="C4203" s="4">
        <v>0</v>
      </c>
    </row>
    <row r="4204" spans="1:3" x14ac:dyDescent="0.25">
      <c r="A4204" s="99">
        <v>4197</v>
      </c>
      <c r="B4204" s="3">
        <v>0</v>
      </c>
      <c r="C4204" s="4">
        <v>0</v>
      </c>
    </row>
    <row r="4205" spans="1:3" x14ac:dyDescent="0.25">
      <c r="A4205" s="99">
        <v>4198</v>
      </c>
      <c r="B4205" s="3">
        <v>0</v>
      </c>
      <c r="C4205" s="4">
        <v>0</v>
      </c>
    </row>
    <row r="4206" spans="1:3" x14ac:dyDescent="0.25">
      <c r="A4206" s="99">
        <v>4199</v>
      </c>
      <c r="B4206" s="3">
        <v>0</v>
      </c>
      <c r="C4206" s="4">
        <v>0</v>
      </c>
    </row>
    <row r="4207" spans="1:3" x14ac:dyDescent="0.25">
      <c r="A4207" s="99">
        <v>4200</v>
      </c>
      <c r="B4207" s="3">
        <v>0</v>
      </c>
      <c r="C4207" s="4">
        <v>0</v>
      </c>
    </row>
    <row r="4208" spans="1:3" x14ac:dyDescent="0.25">
      <c r="A4208" s="99">
        <v>4201</v>
      </c>
      <c r="B4208" s="3">
        <v>0</v>
      </c>
      <c r="C4208" s="4">
        <v>0</v>
      </c>
    </row>
    <row r="4209" spans="1:3" x14ac:dyDescent="0.25">
      <c r="A4209" s="99">
        <v>4202</v>
      </c>
      <c r="B4209" s="3">
        <v>0</v>
      </c>
      <c r="C4209" s="4">
        <v>1.5010526315789483</v>
      </c>
    </row>
    <row r="4210" spans="1:3" x14ac:dyDescent="0.25">
      <c r="A4210" s="99">
        <v>4203</v>
      </c>
      <c r="B4210" s="3">
        <v>0.29894736842105463</v>
      </c>
      <c r="C4210" s="4">
        <v>3.3</v>
      </c>
    </row>
    <row r="4211" spans="1:3" x14ac:dyDescent="0.25">
      <c r="A4211" s="99">
        <v>4204</v>
      </c>
      <c r="B4211" s="3">
        <v>0</v>
      </c>
      <c r="C4211" s="4">
        <v>3.3</v>
      </c>
    </row>
    <row r="4212" spans="1:3" x14ac:dyDescent="0.25">
      <c r="A4212" s="99">
        <v>4205</v>
      </c>
      <c r="B4212" s="3">
        <v>0</v>
      </c>
      <c r="C4212" s="4">
        <v>0</v>
      </c>
    </row>
    <row r="4213" spans="1:3" x14ac:dyDescent="0.25">
      <c r="A4213" s="99">
        <v>4206</v>
      </c>
      <c r="B4213" s="3">
        <v>0</v>
      </c>
      <c r="C4213" s="4">
        <v>0</v>
      </c>
    </row>
    <row r="4214" spans="1:3" x14ac:dyDescent="0.25">
      <c r="A4214" s="99">
        <v>4207</v>
      </c>
      <c r="B4214" s="3">
        <v>0</v>
      </c>
      <c r="C4214" s="4">
        <v>0</v>
      </c>
    </row>
    <row r="4215" spans="1:3" x14ac:dyDescent="0.25">
      <c r="A4215" s="99">
        <v>4208</v>
      </c>
      <c r="B4215" s="3">
        <v>0</v>
      </c>
      <c r="C4215" s="4">
        <v>0</v>
      </c>
    </row>
    <row r="4216" spans="1:3" x14ac:dyDescent="0.25">
      <c r="A4216" s="99">
        <v>4209</v>
      </c>
      <c r="B4216" s="3">
        <v>0</v>
      </c>
      <c r="C4216" s="4">
        <v>0</v>
      </c>
    </row>
    <row r="4217" spans="1:3" x14ac:dyDescent="0.25">
      <c r="A4217" s="99">
        <v>4210</v>
      </c>
      <c r="B4217" s="3">
        <v>0</v>
      </c>
      <c r="C4217" s="4">
        <v>0</v>
      </c>
    </row>
    <row r="4218" spans="1:3" x14ac:dyDescent="0.25">
      <c r="A4218" s="99">
        <v>4211</v>
      </c>
      <c r="B4218" s="3">
        <v>0</v>
      </c>
      <c r="C4218" s="4">
        <v>0</v>
      </c>
    </row>
    <row r="4219" spans="1:3" x14ac:dyDescent="0.25">
      <c r="A4219" s="99">
        <v>4212</v>
      </c>
      <c r="B4219" s="3">
        <v>0</v>
      </c>
      <c r="C4219" s="4">
        <v>0</v>
      </c>
    </row>
    <row r="4220" spans="1:3" x14ac:dyDescent="0.25">
      <c r="A4220" s="99">
        <v>4213</v>
      </c>
      <c r="B4220" s="3">
        <v>0</v>
      </c>
      <c r="C4220" s="4">
        <v>0</v>
      </c>
    </row>
    <row r="4221" spans="1:3" x14ac:dyDescent="0.25">
      <c r="A4221" s="99">
        <v>4214</v>
      </c>
      <c r="B4221" s="3">
        <v>0</v>
      </c>
      <c r="C4221" s="4">
        <v>0</v>
      </c>
    </row>
    <row r="4222" spans="1:3" x14ac:dyDescent="0.25">
      <c r="A4222" s="99">
        <v>4215</v>
      </c>
      <c r="B4222" s="3">
        <v>0</v>
      </c>
      <c r="C4222" s="4">
        <v>0</v>
      </c>
    </row>
    <row r="4223" spans="1:3" x14ac:dyDescent="0.25">
      <c r="A4223" s="99">
        <v>4216</v>
      </c>
      <c r="B4223" s="3">
        <v>0</v>
      </c>
      <c r="C4223" s="4">
        <v>0</v>
      </c>
    </row>
    <row r="4224" spans="1:3" x14ac:dyDescent="0.25">
      <c r="A4224" s="99">
        <v>4217</v>
      </c>
      <c r="B4224" s="3">
        <v>0</v>
      </c>
      <c r="C4224" s="4">
        <v>0</v>
      </c>
    </row>
    <row r="4225" spans="1:3" x14ac:dyDescent="0.25">
      <c r="A4225" s="99">
        <v>4218</v>
      </c>
      <c r="B4225" s="3">
        <v>0</v>
      </c>
      <c r="C4225" s="4">
        <v>0</v>
      </c>
    </row>
    <row r="4226" spans="1:3" x14ac:dyDescent="0.25">
      <c r="A4226" s="99">
        <v>4219</v>
      </c>
      <c r="B4226" s="3">
        <v>0</v>
      </c>
      <c r="C4226" s="4">
        <v>0</v>
      </c>
    </row>
    <row r="4227" spans="1:3" x14ac:dyDescent="0.25">
      <c r="A4227" s="99">
        <v>4220</v>
      </c>
      <c r="B4227" s="3">
        <v>0</v>
      </c>
      <c r="C4227" s="4">
        <v>0</v>
      </c>
    </row>
    <row r="4228" spans="1:3" x14ac:dyDescent="0.25">
      <c r="A4228" s="99">
        <v>4221</v>
      </c>
      <c r="B4228" s="3">
        <v>0</v>
      </c>
      <c r="C4228" s="4">
        <v>0</v>
      </c>
    </row>
    <row r="4229" spans="1:3" x14ac:dyDescent="0.25">
      <c r="A4229" s="99">
        <v>4222</v>
      </c>
      <c r="B4229" s="3">
        <v>0</v>
      </c>
      <c r="C4229" s="4">
        <v>0</v>
      </c>
    </row>
    <row r="4230" spans="1:3" x14ac:dyDescent="0.25">
      <c r="A4230" s="99">
        <v>4223</v>
      </c>
      <c r="B4230" s="3">
        <v>0</v>
      </c>
      <c r="C4230" s="4">
        <v>0</v>
      </c>
    </row>
    <row r="4231" spans="1:3" x14ac:dyDescent="0.25">
      <c r="A4231" s="99">
        <v>4224</v>
      </c>
      <c r="B4231" s="3">
        <v>0</v>
      </c>
      <c r="C4231" s="4">
        <v>0</v>
      </c>
    </row>
    <row r="4232" spans="1:3" x14ac:dyDescent="0.25">
      <c r="A4232" s="99">
        <v>4225</v>
      </c>
      <c r="B4232" s="3">
        <v>0</v>
      </c>
      <c r="C4232" s="4">
        <v>0</v>
      </c>
    </row>
    <row r="4233" spans="1:3" x14ac:dyDescent="0.25">
      <c r="A4233" s="99">
        <v>4226</v>
      </c>
      <c r="B4233" s="3">
        <v>0</v>
      </c>
      <c r="C4233" s="4">
        <v>2.9157894736842072</v>
      </c>
    </row>
    <row r="4234" spans="1:3" x14ac:dyDescent="0.25">
      <c r="A4234" s="99">
        <v>4227</v>
      </c>
      <c r="B4234" s="3">
        <v>6.6</v>
      </c>
      <c r="C4234" s="4">
        <v>3.3</v>
      </c>
    </row>
    <row r="4235" spans="1:3" x14ac:dyDescent="0.25">
      <c r="A4235" s="99">
        <v>4228</v>
      </c>
      <c r="B4235" s="3">
        <v>6.6</v>
      </c>
      <c r="C4235" s="4">
        <v>3.3</v>
      </c>
    </row>
    <row r="4236" spans="1:3" x14ac:dyDescent="0.25">
      <c r="A4236" s="99">
        <v>4229</v>
      </c>
      <c r="B4236" s="3">
        <v>0</v>
      </c>
      <c r="C4236" s="4">
        <v>0</v>
      </c>
    </row>
    <row r="4237" spans="1:3" x14ac:dyDescent="0.25">
      <c r="A4237" s="99">
        <v>4230</v>
      </c>
      <c r="B4237" s="3">
        <v>0</v>
      </c>
      <c r="C4237" s="4">
        <v>0</v>
      </c>
    </row>
    <row r="4238" spans="1:3" x14ac:dyDescent="0.25">
      <c r="A4238" s="99">
        <v>4231</v>
      </c>
      <c r="B4238" s="3">
        <v>0</v>
      </c>
      <c r="C4238" s="4">
        <v>0</v>
      </c>
    </row>
    <row r="4239" spans="1:3" x14ac:dyDescent="0.25">
      <c r="A4239" s="99">
        <v>4232</v>
      </c>
      <c r="B4239" s="3">
        <v>0</v>
      </c>
      <c r="C4239" s="4">
        <v>0</v>
      </c>
    </row>
    <row r="4240" spans="1:3" x14ac:dyDescent="0.25">
      <c r="A4240" s="99">
        <v>4233</v>
      </c>
      <c r="B4240" s="3">
        <v>0</v>
      </c>
      <c r="C4240" s="4">
        <v>0</v>
      </c>
    </row>
    <row r="4241" spans="1:3" x14ac:dyDescent="0.25">
      <c r="A4241" s="99">
        <v>4234</v>
      </c>
      <c r="B4241" s="3">
        <v>0</v>
      </c>
      <c r="C4241" s="4">
        <v>0</v>
      </c>
    </row>
    <row r="4242" spans="1:3" x14ac:dyDescent="0.25">
      <c r="A4242" s="99">
        <v>4235</v>
      </c>
      <c r="B4242" s="3">
        <v>0</v>
      </c>
      <c r="C4242" s="4">
        <v>0</v>
      </c>
    </row>
    <row r="4243" spans="1:3" x14ac:dyDescent="0.25">
      <c r="A4243" s="99">
        <v>4236</v>
      </c>
      <c r="B4243" s="3">
        <v>0</v>
      </c>
      <c r="C4243" s="4">
        <v>0</v>
      </c>
    </row>
    <row r="4244" spans="1:3" x14ac:dyDescent="0.25">
      <c r="A4244" s="99">
        <v>4237</v>
      </c>
      <c r="B4244" s="3">
        <v>0</v>
      </c>
      <c r="C4244" s="4">
        <v>0</v>
      </c>
    </row>
    <row r="4245" spans="1:3" x14ac:dyDescent="0.25">
      <c r="A4245" s="99">
        <v>4238</v>
      </c>
      <c r="B4245" s="3">
        <v>0</v>
      </c>
      <c r="C4245" s="4">
        <v>0</v>
      </c>
    </row>
    <row r="4246" spans="1:3" x14ac:dyDescent="0.25">
      <c r="A4246" s="99">
        <v>4239</v>
      </c>
      <c r="B4246" s="3">
        <v>0</v>
      </c>
      <c r="C4246" s="4">
        <v>0</v>
      </c>
    </row>
    <row r="4247" spans="1:3" x14ac:dyDescent="0.25">
      <c r="A4247" s="99">
        <v>4240</v>
      </c>
      <c r="B4247" s="3">
        <v>0</v>
      </c>
      <c r="C4247" s="4">
        <v>0</v>
      </c>
    </row>
    <row r="4248" spans="1:3" x14ac:dyDescent="0.25">
      <c r="A4248" s="99">
        <v>4241</v>
      </c>
      <c r="B4248" s="3">
        <v>0</v>
      </c>
      <c r="C4248" s="4">
        <v>0</v>
      </c>
    </row>
    <row r="4249" spans="1:3" x14ac:dyDescent="0.25">
      <c r="A4249" s="99">
        <v>4242</v>
      </c>
      <c r="B4249" s="3">
        <v>0</v>
      </c>
      <c r="C4249" s="4">
        <v>0</v>
      </c>
    </row>
    <row r="4250" spans="1:3" x14ac:dyDescent="0.25">
      <c r="A4250" s="99">
        <v>4243</v>
      </c>
      <c r="B4250" s="3">
        <v>0</v>
      </c>
      <c r="C4250" s="4">
        <v>0</v>
      </c>
    </row>
    <row r="4251" spans="1:3" x14ac:dyDescent="0.25">
      <c r="A4251" s="99">
        <v>4244</v>
      </c>
      <c r="B4251" s="3">
        <v>0</v>
      </c>
      <c r="C4251" s="4">
        <v>0</v>
      </c>
    </row>
    <row r="4252" spans="1:3" x14ac:dyDescent="0.25">
      <c r="A4252" s="99">
        <v>4245</v>
      </c>
      <c r="B4252" s="3">
        <v>0</v>
      </c>
      <c r="C4252" s="4">
        <v>0</v>
      </c>
    </row>
    <row r="4253" spans="1:3" x14ac:dyDescent="0.25">
      <c r="A4253" s="99">
        <v>4246</v>
      </c>
      <c r="B4253" s="3">
        <v>0</v>
      </c>
      <c r="C4253" s="4">
        <v>0</v>
      </c>
    </row>
    <row r="4254" spans="1:3" x14ac:dyDescent="0.25">
      <c r="A4254" s="99">
        <v>4247</v>
      </c>
      <c r="B4254" s="3">
        <v>0</v>
      </c>
      <c r="C4254" s="4">
        <v>0</v>
      </c>
    </row>
    <row r="4255" spans="1:3" x14ac:dyDescent="0.25">
      <c r="A4255" s="99">
        <v>4248</v>
      </c>
      <c r="B4255" s="3">
        <v>0</v>
      </c>
      <c r="C4255" s="4">
        <v>0</v>
      </c>
    </row>
    <row r="4256" spans="1:3" x14ac:dyDescent="0.25">
      <c r="A4256" s="99">
        <v>4249</v>
      </c>
      <c r="B4256" s="3">
        <v>0</v>
      </c>
      <c r="C4256" s="4">
        <v>0</v>
      </c>
    </row>
    <row r="4257" spans="1:3" x14ac:dyDescent="0.25">
      <c r="A4257" s="99">
        <v>4250</v>
      </c>
      <c r="B4257" s="3">
        <v>0</v>
      </c>
      <c r="C4257" s="4">
        <v>0</v>
      </c>
    </row>
    <row r="4258" spans="1:3" x14ac:dyDescent="0.25">
      <c r="A4258" s="99">
        <v>4251</v>
      </c>
      <c r="B4258" s="3">
        <v>0</v>
      </c>
      <c r="C4258" s="4">
        <v>0</v>
      </c>
    </row>
    <row r="4259" spans="1:3" x14ac:dyDescent="0.25">
      <c r="A4259" s="99">
        <v>4252</v>
      </c>
      <c r="B4259" s="3">
        <v>0</v>
      </c>
      <c r="C4259" s="4">
        <v>2.2842105263157886</v>
      </c>
    </row>
    <row r="4260" spans="1:3" x14ac:dyDescent="0.25">
      <c r="A4260" s="99">
        <v>4253</v>
      </c>
      <c r="B4260" s="3">
        <v>1.3578947368421093</v>
      </c>
      <c r="C4260" s="4">
        <v>3.3</v>
      </c>
    </row>
    <row r="4261" spans="1:3" x14ac:dyDescent="0.25">
      <c r="A4261" s="99">
        <v>4254</v>
      </c>
      <c r="B4261" s="3">
        <v>0</v>
      </c>
      <c r="C4261" s="4">
        <v>0</v>
      </c>
    </row>
    <row r="4262" spans="1:3" x14ac:dyDescent="0.25">
      <c r="A4262" s="99">
        <v>4255</v>
      </c>
      <c r="B4262" s="3">
        <v>0</v>
      </c>
      <c r="C4262" s="4">
        <v>0</v>
      </c>
    </row>
    <row r="4263" spans="1:3" x14ac:dyDescent="0.25">
      <c r="A4263" s="99">
        <v>4256</v>
      </c>
      <c r="B4263" s="3">
        <v>0</v>
      </c>
      <c r="C4263" s="4">
        <v>0</v>
      </c>
    </row>
    <row r="4264" spans="1:3" x14ac:dyDescent="0.25">
      <c r="A4264" s="99">
        <v>4257</v>
      </c>
      <c r="B4264" s="3">
        <v>0</v>
      </c>
      <c r="C4264" s="4">
        <v>0</v>
      </c>
    </row>
    <row r="4265" spans="1:3" x14ac:dyDescent="0.25">
      <c r="A4265" s="99">
        <v>4258</v>
      </c>
      <c r="B4265" s="3">
        <v>6.6</v>
      </c>
      <c r="C4265" s="4">
        <v>3.3</v>
      </c>
    </row>
    <row r="4266" spans="1:3" x14ac:dyDescent="0.25">
      <c r="A4266" s="99">
        <v>4259</v>
      </c>
      <c r="B4266" s="3">
        <v>6.6</v>
      </c>
      <c r="C4266" s="4">
        <v>3.3</v>
      </c>
    </row>
    <row r="4267" spans="1:3" x14ac:dyDescent="0.25">
      <c r="A4267" s="99">
        <v>4260</v>
      </c>
      <c r="B4267" s="3">
        <v>0</v>
      </c>
      <c r="C4267" s="4">
        <v>3.3</v>
      </c>
    </row>
    <row r="4268" spans="1:3" x14ac:dyDescent="0.25">
      <c r="A4268" s="99">
        <v>4261</v>
      </c>
      <c r="B4268" s="3">
        <v>0</v>
      </c>
      <c r="C4268" s="4">
        <v>0</v>
      </c>
    </row>
    <row r="4269" spans="1:3" x14ac:dyDescent="0.25">
      <c r="A4269" s="99">
        <v>4262</v>
      </c>
      <c r="B4269" s="3">
        <v>0</v>
      </c>
      <c r="C4269" s="4">
        <v>0</v>
      </c>
    </row>
    <row r="4270" spans="1:3" x14ac:dyDescent="0.25">
      <c r="A4270" s="99">
        <v>4263</v>
      </c>
      <c r="B4270" s="3">
        <v>0</v>
      </c>
      <c r="C4270" s="4">
        <v>0</v>
      </c>
    </row>
    <row r="4271" spans="1:3" x14ac:dyDescent="0.25">
      <c r="A4271" s="99">
        <v>4264</v>
      </c>
      <c r="B4271" s="3">
        <v>0</v>
      </c>
      <c r="C4271" s="4">
        <v>0</v>
      </c>
    </row>
    <row r="4272" spans="1:3" x14ac:dyDescent="0.25">
      <c r="A4272" s="99">
        <v>4265</v>
      </c>
      <c r="B4272" s="3">
        <v>0</v>
      </c>
      <c r="C4272" s="4">
        <v>0</v>
      </c>
    </row>
    <row r="4273" spans="1:3" x14ac:dyDescent="0.25">
      <c r="A4273" s="99">
        <v>4266</v>
      </c>
      <c r="B4273" s="3">
        <v>0</v>
      </c>
      <c r="C4273" s="4">
        <v>0</v>
      </c>
    </row>
    <row r="4274" spans="1:3" x14ac:dyDescent="0.25">
      <c r="A4274" s="99">
        <v>4267</v>
      </c>
      <c r="B4274" s="3">
        <v>0</v>
      </c>
      <c r="C4274" s="4">
        <v>0</v>
      </c>
    </row>
    <row r="4275" spans="1:3" x14ac:dyDescent="0.25">
      <c r="A4275" s="99">
        <v>4268</v>
      </c>
      <c r="B4275" s="3">
        <v>0</v>
      </c>
      <c r="C4275" s="4">
        <v>0</v>
      </c>
    </row>
    <row r="4276" spans="1:3" x14ac:dyDescent="0.25">
      <c r="A4276" s="99">
        <v>4269</v>
      </c>
      <c r="B4276" s="3">
        <v>0</v>
      </c>
      <c r="C4276" s="4">
        <v>0</v>
      </c>
    </row>
    <row r="4277" spans="1:3" x14ac:dyDescent="0.25">
      <c r="A4277" s="99">
        <v>4270</v>
      </c>
      <c r="B4277" s="3">
        <v>0</v>
      </c>
      <c r="C4277" s="4">
        <v>0</v>
      </c>
    </row>
    <row r="4278" spans="1:3" x14ac:dyDescent="0.25">
      <c r="A4278" s="99">
        <v>4271</v>
      </c>
      <c r="B4278" s="3">
        <v>0</v>
      </c>
      <c r="C4278" s="4">
        <v>0</v>
      </c>
    </row>
    <row r="4279" spans="1:3" x14ac:dyDescent="0.25">
      <c r="A4279" s="99">
        <v>4272</v>
      </c>
      <c r="B4279" s="3">
        <v>0</v>
      </c>
      <c r="C4279" s="4">
        <v>0</v>
      </c>
    </row>
    <row r="4280" spans="1:3" x14ac:dyDescent="0.25">
      <c r="A4280" s="99">
        <v>4273</v>
      </c>
      <c r="B4280" s="3">
        <v>0</v>
      </c>
      <c r="C4280" s="4">
        <v>0</v>
      </c>
    </row>
    <row r="4281" spans="1:3" x14ac:dyDescent="0.25">
      <c r="A4281" s="99">
        <v>4274</v>
      </c>
      <c r="B4281" s="3">
        <v>0</v>
      </c>
      <c r="C4281" s="4">
        <v>0</v>
      </c>
    </row>
    <row r="4282" spans="1:3" x14ac:dyDescent="0.25">
      <c r="A4282" s="99">
        <v>4275</v>
      </c>
      <c r="B4282" s="3">
        <v>0</v>
      </c>
      <c r="C4282" s="4">
        <v>0</v>
      </c>
    </row>
    <row r="4283" spans="1:3" x14ac:dyDescent="0.25">
      <c r="A4283" s="99">
        <v>4276</v>
      </c>
      <c r="B4283" s="3">
        <v>0</v>
      </c>
      <c r="C4283" s="4">
        <v>0</v>
      </c>
    </row>
    <row r="4284" spans="1:3" x14ac:dyDescent="0.25">
      <c r="A4284" s="99">
        <v>4277</v>
      </c>
      <c r="B4284" s="3">
        <v>0</v>
      </c>
      <c r="C4284" s="4">
        <v>0</v>
      </c>
    </row>
    <row r="4285" spans="1:3" x14ac:dyDescent="0.25">
      <c r="A4285" s="99">
        <v>4278</v>
      </c>
      <c r="B4285" s="3">
        <v>0</v>
      </c>
      <c r="C4285" s="4">
        <v>0</v>
      </c>
    </row>
    <row r="4286" spans="1:3" x14ac:dyDescent="0.25">
      <c r="A4286" s="99">
        <v>4279</v>
      </c>
      <c r="B4286" s="3">
        <v>0</v>
      </c>
      <c r="C4286" s="4">
        <v>1.2684210526315776</v>
      </c>
    </row>
    <row r="4287" spans="1:3" x14ac:dyDescent="0.25">
      <c r="A4287" s="99">
        <v>4280</v>
      </c>
      <c r="B4287" s="3">
        <v>0</v>
      </c>
      <c r="C4287" s="4">
        <v>1.03052631578947</v>
      </c>
    </row>
    <row r="4288" spans="1:3" x14ac:dyDescent="0.25">
      <c r="A4288" s="99">
        <v>4281</v>
      </c>
      <c r="B4288" s="3">
        <v>0</v>
      </c>
      <c r="C4288" s="4">
        <v>0</v>
      </c>
    </row>
    <row r="4289" spans="1:3" x14ac:dyDescent="0.25">
      <c r="A4289" s="99">
        <v>4282</v>
      </c>
      <c r="B4289" s="3">
        <v>6.6</v>
      </c>
      <c r="C4289" s="4">
        <v>3.3</v>
      </c>
    </row>
    <row r="4290" spans="1:3" x14ac:dyDescent="0.25">
      <c r="A4290" s="99">
        <v>4283</v>
      </c>
      <c r="B4290" s="3">
        <v>6.6</v>
      </c>
      <c r="C4290" s="4">
        <v>3.3</v>
      </c>
    </row>
    <row r="4291" spans="1:3" x14ac:dyDescent="0.25">
      <c r="A4291" s="99">
        <v>4284</v>
      </c>
      <c r="B4291" s="3">
        <v>2.4168421052631581</v>
      </c>
      <c r="C4291" s="4">
        <v>3.3</v>
      </c>
    </row>
    <row r="4292" spans="1:3" x14ac:dyDescent="0.25">
      <c r="A4292" s="99">
        <v>4285</v>
      </c>
      <c r="B4292" s="3">
        <v>0</v>
      </c>
      <c r="C4292" s="4">
        <v>0</v>
      </c>
    </row>
    <row r="4293" spans="1:3" x14ac:dyDescent="0.25">
      <c r="A4293" s="99">
        <v>4286</v>
      </c>
      <c r="B4293" s="3">
        <v>0</v>
      </c>
      <c r="C4293" s="4">
        <v>0</v>
      </c>
    </row>
    <row r="4294" spans="1:3" x14ac:dyDescent="0.25">
      <c r="A4294" s="99">
        <v>4287</v>
      </c>
      <c r="B4294" s="3">
        <v>0</v>
      </c>
      <c r="C4294" s="4">
        <v>0</v>
      </c>
    </row>
    <row r="4295" spans="1:3" x14ac:dyDescent="0.25">
      <c r="A4295" s="99">
        <v>4288</v>
      </c>
      <c r="B4295" s="3">
        <v>0</v>
      </c>
      <c r="C4295" s="4">
        <v>0</v>
      </c>
    </row>
    <row r="4296" spans="1:3" x14ac:dyDescent="0.25">
      <c r="A4296" s="99">
        <v>4289</v>
      </c>
      <c r="B4296" s="3">
        <v>0</v>
      </c>
      <c r="C4296" s="4">
        <v>0</v>
      </c>
    </row>
    <row r="4297" spans="1:3" x14ac:dyDescent="0.25">
      <c r="A4297" s="99">
        <v>4290</v>
      </c>
      <c r="B4297" s="3">
        <v>0</v>
      </c>
      <c r="C4297" s="4">
        <v>0</v>
      </c>
    </row>
    <row r="4298" spans="1:3" x14ac:dyDescent="0.25">
      <c r="A4298" s="99">
        <v>4291</v>
      </c>
      <c r="B4298" s="3">
        <v>0</v>
      </c>
      <c r="C4298" s="4">
        <v>0</v>
      </c>
    </row>
    <row r="4299" spans="1:3" x14ac:dyDescent="0.25">
      <c r="A4299" s="99">
        <v>4292</v>
      </c>
      <c r="B4299" s="3">
        <v>0</v>
      </c>
      <c r="C4299" s="4">
        <v>0</v>
      </c>
    </row>
    <row r="4300" spans="1:3" x14ac:dyDescent="0.25">
      <c r="A4300" s="99">
        <v>4293</v>
      </c>
      <c r="B4300" s="3">
        <v>0</v>
      </c>
      <c r="C4300" s="4">
        <v>0</v>
      </c>
    </row>
    <row r="4301" spans="1:3" x14ac:dyDescent="0.25">
      <c r="A4301" s="99">
        <v>4294</v>
      </c>
      <c r="B4301" s="3">
        <v>0</v>
      </c>
      <c r="C4301" s="4">
        <v>0</v>
      </c>
    </row>
    <row r="4302" spans="1:3" x14ac:dyDescent="0.25">
      <c r="A4302" s="99">
        <v>4295</v>
      </c>
      <c r="B4302" s="3">
        <v>0</v>
      </c>
      <c r="C4302" s="4">
        <v>0</v>
      </c>
    </row>
    <row r="4303" spans="1:3" x14ac:dyDescent="0.25">
      <c r="A4303" s="99">
        <v>4296</v>
      </c>
      <c r="B4303" s="3">
        <v>0</v>
      </c>
      <c r="C4303" s="4">
        <v>0</v>
      </c>
    </row>
    <row r="4304" spans="1:3" x14ac:dyDescent="0.25">
      <c r="A4304" s="99">
        <v>4297</v>
      </c>
      <c r="B4304" s="3">
        <v>0</v>
      </c>
      <c r="C4304" s="4">
        <v>0</v>
      </c>
    </row>
    <row r="4305" spans="1:3" x14ac:dyDescent="0.25">
      <c r="A4305" s="99">
        <v>4298</v>
      </c>
      <c r="B4305" s="3">
        <v>0</v>
      </c>
      <c r="C4305" s="4">
        <v>3.3</v>
      </c>
    </row>
    <row r="4306" spans="1:3" x14ac:dyDescent="0.25">
      <c r="A4306" s="99">
        <v>4299</v>
      </c>
      <c r="B4306" s="3">
        <v>0</v>
      </c>
      <c r="C4306" s="4">
        <v>2.2842105263157886</v>
      </c>
    </row>
    <row r="4307" spans="1:3" x14ac:dyDescent="0.25">
      <c r="A4307" s="99">
        <v>4300</v>
      </c>
      <c r="B4307" s="3">
        <v>0</v>
      </c>
      <c r="C4307" s="4">
        <v>0</v>
      </c>
    </row>
    <row r="4308" spans="1:3" x14ac:dyDescent="0.25">
      <c r="A4308" s="99">
        <v>4301</v>
      </c>
      <c r="B4308" s="3">
        <v>0</v>
      </c>
      <c r="C4308" s="4">
        <v>0</v>
      </c>
    </row>
    <row r="4309" spans="1:3" x14ac:dyDescent="0.25">
      <c r="A4309" s="99">
        <v>4302</v>
      </c>
      <c r="B4309" s="3">
        <v>0</v>
      </c>
      <c r="C4309" s="4">
        <v>0</v>
      </c>
    </row>
    <row r="4310" spans="1:3" x14ac:dyDescent="0.25">
      <c r="A4310" s="99">
        <v>4303</v>
      </c>
      <c r="B4310" s="3">
        <v>0</v>
      </c>
      <c r="C4310" s="4">
        <v>0</v>
      </c>
    </row>
    <row r="4311" spans="1:3" x14ac:dyDescent="0.25">
      <c r="A4311" s="99">
        <v>4304</v>
      </c>
      <c r="B4311" s="3">
        <v>0</v>
      </c>
      <c r="C4311" s="4">
        <v>0</v>
      </c>
    </row>
    <row r="4312" spans="1:3" x14ac:dyDescent="0.25">
      <c r="A4312" s="99">
        <v>4305</v>
      </c>
      <c r="B4312" s="3">
        <v>0</v>
      </c>
      <c r="C4312" s="4">
        <v>0</v>
      </c>
    </row>
    <row r="4313" spans="1:3" x14ac:dyDescent="0.25">
      <c r="A4313" s="99">
        <v>4306</v>
      </c>
      <c r="B4313" s="3">
        <v>0</v>
      </c>
      <c r="C4313" s="4">
        <v>0</v>
      </c>
    </row>
    <row r="4314" spans="1:3" x14ac:dyDescent="0.25">
      <c r="A4314" s="99">
        <v>4307</v>
      </c>
      <c r="B4314" s="3">
        <v>0</v>
      </c>
      <c r="C4314" s="4">
        <v>0</v>
      </c>
    </row>
    <row r="4315" spans="1:3" x14ac:dyDescent="0.25">
      <c r="A4315" s="99">
        <v>4308</v>
      </c>
      <c r="B4315" s="3">
        <v>0</v>
      </c>
      <c r="C4315" s="4">
        <v>0</v>
      </c>
    </row>
    <row r="4316" spans="1:3" x14ac:dyDescent="0.25">
      <c r="A4316" s="99">
        <v>4309</v>
      </c>
      <c r="B4316" s="3">
        <v>0</v>
      </c>
      <c r="C4316" s="4">
        <v>0</v>
      </c>
    </row>
    <row r="4317" spans="1:3" x14ac:dyDescent="0.25">
      <c r="A4317" s="99">
        <v>4310</v>
      </c>
      <c r="B4317" s="3">
        <v>0</v>
      </c>
      <c r="C4317" s="4">
        <v>0</v>
      </c>
    </row>
    <row r="4318" spans="1:3" x14ac:dyDescent="0.25">
      <c r="A4318" s="99">
        <v>4311</v>
      </c>
      <c r="B4318" s="3">
        <v>0</v>
      </c>
      <c r="C4318" s="4">
        <v>0</v>
      </c>
    </row>
    <row r="4319" spans="1:3" x14ac:dyDescent="0.25">
      <c r="A4319" s="99">
        <v>4312</v>
      </c>
      <c r="B4319" s="3">
        <v>0</v>
      </c>
      <c r="C4319" s="4">
        <v>0</v>
      </c>
    </row>
    <row r="4320" spans="1:3" x14ac:dyDescent="0.25">
      <c r="A4320" s="99">
        <v>4313</v>
      </c>
      <c r="B4320" s="3">
        <v>0</v>
      </c>
      <c r="C4320" s="4">
        <v>0</v>
      </c>
    </row>
    <row r="4321" spans="1:3" x14ac:dyDescent="0.25">
      <c r="A4321" s="99">
        <v>4314</v>
      </c>
      <c r="B4321" s="3">
        <v>0</v>
      </c>
      <c r="C4321" s="4">
        <v>0</v>
      </c>
    </row>
    <row r="4322" spans="1:3" x14ac:dyDescent="0.25">
      <c r="A4322" s="99">
        <v>4315</v>
      </c>
      <c r="B4322" s="3">
        <v>0</v>
      </c>
      <c r="C4322" s="4">
        <v>0</v>
      </c>
    </row>
    <row r="4323" spans="1:3" x14ac:dyDescent="0.25">
      <c r="A4323" s="99">
        <v>4316</v>
      </c>
      <c r="B4323" s="3">
        <v>0</v>
      </c>
      <c r="C4323" s="4">
        <v>0</v>
      </c>
    </row>
    <row r="4324" spans="1:3" x14ac:dyDescent="0.25">
      <c r="A4324" s="99">
        <v>4317</v>
      </c>
      <c r="B4324" s="3">
        <v>0</v>
      </c>
      <c r="C4324" s="4">
        <v>0</v>
      </c>
    </row>
    <row r="4325" spans="1:3" x14ac:dyDescent="0.25">
      <c r="A4325" s="99">
        <v>4318</v>
      </c>
      <c r="B4325" s="3">
        <v>0</v>
      </c>
      <c r="C4325" s="4">
        <v>0</v>
      </c>
    </row>
    <row r="4326" spans="1:3" x14ac:dyDescent="0.25">
      <c r="A4326" s="99">
        <v>4319</v>
      </c>
      <c r="B4326" s="3">
        <v>0</v>
      </c>
      <c r="C4326" s="4">
        <v>0</v>
      </c>
    </row>
    <row r="4327" spans="1:3" x14ac:dyDescent="0.25">
      <c r="A4327" s="99">
        <v>4320</v>
      </c>
      <c r="B4327" s="3">
        <v>0</v>
      </c>
      <c r="C4327" s="4">
        <v>0</v>
      </c>
    </row>
    <row r="4328" spans="1:3" x14ac:dyDescent="0.25">
      <c r="A4328" s="99">
        <v>4321</v>
      </c>
      <c r="B4328" s="3">
        <v>0</v>
      </c>
      <c r="C4328" s="4">
        <v>0</v>
      </c>
    </row>
    <row r="4329" spans="1:3" x14ac:dyDescent="0.25">
      <c r="A4329" s="99">
        <v>4322</v>
      </c>
      <c r="B4329" s="3">
        <v>0</v>
      </c>
      <c r="C4329" s="4">
        <v>0</v>
      </c>
    </row>
    <row r="4330" spans="1:3" x14ac:dyDescent="0.25">
      <c r="A4330" s="99">
        <v>4323</v>
      </c>
      <c r="B4330" s="3">
        <v>5.6884210526315799</v>
      </c>
      <c r="C4330" s="4">
        <v>3.3</v>
      </c>
    </row>
    <row r="4331" spans="1:3" x14ac:dyDescent="0.25">
      <c r="A4331" s="99">
        <v>4324</v>
      </c>
      <c r="B4331" s="3">
        <v>0</v>
      </c>
      <c r="C4331" s="4">
        <v>3.3</v>
      </c>
    </row>
    <row r="4332" spans="1:3" x14ac:dyDescent="0.25">
      <c r="A4332" s="99">
        <v>4325</v>
      </c>
      <c r="B4332" s="3">
        <v>0</v>
      </c>
      <c r="C4332" s="4">
        <v>1.5010526315789483</v>
      </c>
    </row>
    <row r="4333" spans="1:3" x14ac:dyDescent="0.25">
      <c r="A4333" s="99">
        <v>4326</v>
      </c>
      <c r="B4333" s="3">
        <v>0</v>
      </c>
      <c r="C4333" s="4">
        <v>0</v>
      </c>
    </row>
    <row r="4334" spans="1:3" x14ac:dyDescent="0.25">
      <c r="A4334" s="99">
        <v>4327</v>
      </c>
      <c r="B4334" s="3">
        <v>0</v>
      </c>
      <c r="C4334" s="4">
        <v>0</v>
      </c>
    </row>
    <row r="4335" spans="1:3" x14ac:dyDescent="0.25">
      <c r="A4335" s="99">
        <v>4328</v>
      </c>
      <c r="B4335" s="3">
        <v>0</v>
      </c>
      <c r="C4335" s="4">
        <v>0</v>
      </c>
    </row>
    <row r="4336" spans="1:3" x14ac:dyDescent="0.25">
      <c r="A4336" s="99">
        <v>4329</v>
      </c>
      <c r="B4336" s="3">
        <v>0</v>
      </c>
      <c r="C4336" s="4">
        <v>0</v>
      </c>
    </row>
    <row r="4337" spans="1:3" x14ac:dyDescent="0.25">
      <c r="A4337" s="99">
        <v>4330</v>
      </c>
      <c r="B4337" s="3">
        <v>0</v>
      </c>
      <c r="C4337" s="4">
        <v>0</v>
      </c>
    </row>
    <row r="4338" spans="1:3" x14ac:dyDescent="0.25">
      <c r="A4338" s="99">
        <v>4331</v>
      </c>
      <c r="B4338" s="3">
        <v>0</v>
      </c>
      <c r="C4338" s="4">
        <v>0</v>
      </c>
    </row>
    <row r="4339" spans="1:3" x14ac:dyDescent="0.25">
      <c r="A4339" s="99">
        <v>4332</v>
      </c>
      <c r="B4339" s="3">
        <v>0</v>
      </c>
      <c r="C4339" s="4">
        <v>0</v>
      </c>
    </row>
    <row r="4340" spans="1:3" x14ac:dyDescent="0.25">
      <c r="A4340" s="99">
        <v>4333</v>
      </c>
      <c r="B4340" s="3">
        <v>0</v>
      </c>
      <c r="C4340" s="4">
        <v>0</v>
      </c>
    </row>
    <row r="4341" spans="1:3" x14ac:dyDescent="0.25">
      <c r="A4341" s="99">
        <v>4334</v>
      </c>
      <c r="B4341" s="3">
        <v>0</v>
      </c>
      <c r="C4341" s="4">
        <v>0</v>
      </c>
    </row>
    <row r="4342" spans="1:3" x14ac:dyDescent="0.25">
      <c r="A4342" s="99">
        <v>4335</v>
      </c>
      <c r="B4342" s="3">
        <v>0</v>
      </c>
      <c r="C4342" s="4">
        <v>0</v>
      </c>
    </row>
    <row r="4343" spans="1:3" x14ac:dyDescent="0.25">
      <c r="A4343" s="99">
        <v>4336</v>
      </c>
      <c r="B4343" s="3">
        <v>0</v>
      </c>
      <c r="C4343" s="4">
        <v>0</v>
      </c>
    </row>
    <row r="4344" spans="1:3" x14ac:dyDescent="0.25">
      <c r="A4344" s="99">
        <v>4337</v>
      </c>
      <c r="B4344" s="3">
        <v>0</v>
      </c>
      <c r="C4344" s="4">
        <v>0</v>
      </c>
    </row>
    <row r="4345" spans="1:3" x14ac:dyDescent="0.25">
      <c r="A4345" s="99">
        <v>4338</v>
      </c>
      <c r="B4345" s="3">
        <v>0</v>
      </c>
      <c r="C4345" s="4">
        <v>0</v>
      </c>
    </row>
    <row r="4346" spans="1:3" x14ac:dyDescent="0.25">
      <c r="A4346" s="99">
        <v>4339</v>
      </c>
      <c r="B4346" s="3">
        <v>0</v>
      </c>
      <c r="C4346" s="4">
        <v>0</v>
      </c>
    </row>
    <row r="4347" spans="1:3" x14ac:dyDescent="0.25">
      <c r="A4347" s="99">
        <v>4340</v>
      </c>
      <c r="B4347" s="3">
        <v>0</v>
      </c>
      <c r="C4347" s="4">
        <v>0</v>
      </c>
    </row>
    <row r="4348" spans="1:3" x14ac:dyDescent="0.25">
      <c r="A4348" s="99">
        <v>4341</v>
      </c>
      <c r="B4348" s="3">
        <v>0</v>
      </c>
      <c r="C4348" s="4">
        <v>0</v>
      </c>
    </row>
    <row r="4349" spans="1:3" x14ac:dyDescent="0.25">
      <c r="A4349" s="99">
        <v>4342</v>
      </c>
      <c r="B4349" s="3">
        <v>0</v>
      </c>
      <c r="C4349" s="4">
        <v>0</v>
      </c>
    </row>
    <row r="4350" spans="1:3" x14ac:dyDescent="0.25">
      <c r="A4350" s="99">
        <v>4343</v>
      </c>
      <c r="B4350" s="3">
        <v>0</v>
      </c>
      <c r="C4350" s="4">
        <v>0</v>
      </c>
    </row>
    <row r="4351" spans="1:3" x14ac:dyDescent="0.25">
      <c r="A4351" s="99">
        <v>4344</v>
      </c>
      <c r="B4351" s="3">
        <v>0</v>
      </c>
      <c r="C4351" s="4">
        <v>0</v>
      </c>
    </row>
    <row r="4352" spans="1:3" x14ac:dyDescent="0.25">
      <c r="A4352" s="99">
        <v>4345</v>
      </c>
      <c r="B4352" s="3">
        <v>0</v>
      </c>
      <c r="C4352" s="4">
        <v>0</v>
      </c>
    </row>
    <row r="4353" spans="1:3" x14ac:dyDescent="0.25">
      <c r="A4353" s="99">
        <v>4346</v>
      </c>
      <c r="B4353" s="3">
        <v>0</v>
      </c>
      <c r="C4353" s="4">
        <v>2.9157894736842072</v>
      </c>
    </row>
    <row r="4354" spans="1:3" x14ac:dyDescent="0.25">
      <c r="A4354" s="99">
        <v>4347</v>
      </c>
      <c r="B4354" s="3">
        <v>6.6</v>
      </c>
      <c r="C4354" s="4">
        <v>3.3</v>
      </c>
    </row>
    <row r="4355" spans="1:3" x14ac:dyDescent="0.25">
      <c r="A4355" s="99">
        <v>4348</v>
      </c>
      <c r="B4355" s="3">
        <v>2.5684210526315776</v>
      </c>
      <c r="C4355" s="4">
        <v>3.3</v>
      </c>
    </row>
    <row r="4356" spans="1:3" x14ac:dyDescent="0.25">
      <c r="A4356" s="99">
        <v>4349</v>
      </c>
      <c r="B4356" s="3">
        <v>0</v>
      </c>
      <c r="C4356" s="4">
        <v>0</v>
      </c>
    </row>
    <row r="4357" spans="1:3" x14ac:dyDescent="0.25">
      <c r="A4357" s="99">
        <v>4350</v>
      </c>
      <c r="B4357" s="3">
        <v>0</v>
      </c>
      <c r="C4357" s="4">
        <v>0</v>
      </c>
    </row>
    <row r="4358" spans="1:3" x14ac:dyDescent="0.25">
      <c r="A4358" s="99">
        <v>4351</v>
      </c>
      <c r="B4358" s="3">
        <v>0</v>
      </c>
      <c r="C4358" s="4">
        <v>0</v>
      </c>
    </row>
    <row r="4359" spans="1:3" x14ac:dyDescent="0.25">
      <c r="A4359" s="99">
        <v>4352</v>
      </c>
      <c r="B4359" s="3">
        <v>0</v>
      </c>
      <c r="C4359" s="4">
        <v>0</v>
      </c>
    </row>
    <row r="4360" spans="1:3" x14ac:dyDescent="0.25">
      <c r="A4360" s="99">
        <v>4353</v>
      </c>
      <c r="B4360" s="3">
        <v>0</v>
      </c>
      <c r="C4360" s="4">
        <v>0</v>
      </c>
    </row>
    <row r="4361" spans="1:3" x14ac:dyDescent="0.25">
      <c r="A4361" s="99">
        <v>4354</v>
      </c>
      <c r="B4361" s="3">
        <v>0</v>
      </c>
      <c r="C4361" s="4">
        <v>0</v>
      </c>
    </row>
    <row r="4362" spans="1:3" x14ac:dyDescent="0.25">
      <c r="A4362" s="99">
        <v>4355</v>
      </c>
      <c r="B4362" s="3">
        <v>0</v>
      </c>
      <c r="C4362" s="4">
        <v>0</v>
      </c>
    </row>
    <row r="4363" spans="1:3" x14ac:dyDescent="0.25">
      <c r="A4363" s="99">
        <v>4356</v>
      </c>
      <c r="B4363" s="3">
        <v>0</v>
      </c>
      <c r="C4363" s="4">
        <v>0</v>
      </c>
    </row>
    <row r="4364" spans="1:3" x14ac:dyDescent="0.25">
      <c r="A4364" s="99">
        <v>4357</v>
      </c>
      <c r="B4364" s="3">
        <v>0</v>
      </c>
      <c r="C4364" s="4">
        <v>0</v>
      </c>
    </row>
    <row r="4365" spans="1:3" x14ac:dyDescent="0.25">
      <c r="A4365" s="99">
        <v>4358</v>
      </c>
      <c r="B4365" s="3">
        <v>0</v>
      </c>
      <c r="C4365" s="4">
        <v>0</v>
      </c>
    </row>
    <row r="4366" spans="1:3" x14ac:dyDescent="0.25">
      <c r="A4366" s="99">
        <v>4359</v>
      </c>
      <c r="B4366" s="3">
        <v>0</v>
      </c>
      <c r="C4366" s="4">
        <v>0</v>
      </c>
    </row>
    <row r="4367" spans="1:3" x14ac:dyDescent="0.25">
      <c r="A4367" s="99">
        <v>4360</v>
      </c>
      <c r="B4367" s="3">
        <v>0</v>
      </c>
      <c r="C4367" s="4">
        <v>0</v>
      </c>
    </row>
    <row r="4368" spans="1:3" x14ac:dyDescent="0.25">
      <c r="A4368" s="99">
        <v>4361</v>
      </c>
      <c r="B4368" s="3">
        <v>0</v>
      </c>
      <c r="C4368" s="4">
        <v>0</v>
      </c>
    </row>
    <row r="4369" spans="1:3" x14ac:dyDescent="0.25">
      <c r="A4369" s="99">
        <v>4362</v>
      </c>
      <c r="B4369" s="3">
        <v>0</v>
      </c>
      <c r="C4369" s="4">
        <v>0</v>
      </c>
    </row>
    <row r="4370" spans="1:3" x14ac:dyDescent="0.25">
      <c r="A4370" s="99">
        <v>4363</v>
      </c>
      <c r="B4370" s="3">
        <v>0</v>
      </c>
      <c r="C4370" s="4">
        <v>0</v>
      </c>
    </row>
    <row r="4371" spans="1:3" x14ac:dyDescent="0.25">
      <c r="A4371" s="99">
        <v>4364</v>
      </c>
      <c r="B4371" s="3">
        <v>0</v>
      </c>
      <c r="C4371" s="4">
        <v>0</v>
      </c>
    </row>
    <row r="4372" spans="1:3" x14ac:dyDescent="0.25">
      <c r="A4372" s="99">
        <v>4365</v>
      </c>
      <c r="B4372" s="3">
        <v>0</v>
      </c>
      <c r="C4372" s="4">
        <v>0</v>
      </c>
    </row>
    <row r="4373" spans="1:3" x14ac:dyDescent="0.25">
      <c r="A4373" s="99">
        <v>4366</v>
      </c>
      <c r="B4373" s="3">
        <v>0</v>
      </c>
      <c r="C4373" s="4">
        <v>0</v>
      </c>
    </row>
    <row r="4374" spans="1:3" x14ac:dyDescent="0.25">
      <c r="A4374" s="99">
        <v>4367</v>
      </c>
      <c r="B4374" s="3">
        <v>0</v>
      </c>
      <c r="C4374" s="4">
        <v>0</v>
      </c>
    </row>
    <row r="4375" spans="1:3" x14ac:dyDescent="0.25">
      <c r="A4375" s="99">
        <v>4368</v>
      </c>
      <c r="B4375" s="3">
        <v>0</v>
      </c>
      <c r="C4375" s="4">
        <v>0</v>
      </c>
    </row>
    <row r="4376" spans="1:3" x14ac:dyDescent="0.25">
      <c r="A4376" s="99">
        <v>4369</v>
      </c>
      <c r="B4376" s="3">
        <v>0</v>
      </c>
      <c r="C4376" s="4">
        <v>0</v>
      </c>
    </row>
    <row r="4377" spans="1:3" x14ac:dyDescent="0.25">
      <c r="A4377" s="99">
        <v>4370</v>
      </c>
      <c r="B4377" s="3">
        <v>0</v>
      </c>
      <c r="C4377" s="4">
        <v>3.3</v>
      </c>
    </row>
    <row r="4378" spans="1:3" x14ac:dyDescent="0.25">
      <c r="A4378" s="99">
        <v>4371</v>
      </c>
      <c r="B4378" s="3">
        <v>6.6</v>
      </c>
      <c r="C4378" s="4">
        <v>3.3</v>
      </c>
    </row>
    <row r="4379" spans="1:3" x14ac:dyDescent="0.25">
      <c r="A4379" s="99">
        <v>4372</v>
      </c>
      <c r="B4379" s="3">
        <v>6.6</v>
      </c>
      <c r="C4379" s="4">
        <v>3.3</v>
      </c>
    </row>
    <row r="4380" spans="1:3" x14ac:dyDescent="0.25">
      <c r="A4380" s="99">
        <v>4373</v>
      </c>
      <c r="B4380" s="3">
        <v>0</v>
      </c>
      <c r="C4380" s="4">
        <v>0.64631578947368107</v>
      </c>
    </row>
    <row r="4381" spans="1:3" x14ac:dyDescent="0.25">
      <c r="A4381" s="99">
        <v>4374</v>
      </c>
      <c r="B4381" s="3">
        <v>0</v>
      </c>
      <c r="C4381" s="4">
        <v>0</v>
      </c>
    </row>
    <row r="4382" spans="1:3" x14ac:dyDescent="0.25">
      <c r="A4382" s="99">
        <v>4375</v>
      </c>
      <c r="B4382" s="3">
        <v>0</v>
      </c>
      <c r="C4382" s="4">
        <v>0</v>
      </c>
    </row>
    <row r="4383" spans="1:3" x14ac:dyDescent="0.25">
      <c r="A4383" s="99">
        <v>4376</v>
      </c>
      <c r="B4383" s="3">
        <v>0</v>
      </c>
      <c r="C4383" s="4">
        <v>0</v>
      </c>
    </row>
    <row r="4384" spans="1:3" x14ac:dyDescent="0.25">
      <c r="A4384" s="99">
        <v>4377</v>
      </c>
      <c r="B4384" s="3">
        <v>0</v>
      </c>
      <c r="C4384" s="4">
        <v>0</v>
      </c>
    </row>
    <row r="4385" spans="1:3" x14ac:dyDescent="0.25">
      <c r="A4385" s="99">
        <v>4378</v>
      </c>
      <c r="B4385" s="3">
        <v>0</v>
      </c>
      <c r="C4385" s="4">
        <v>0</v>
      </c>
    </row>
    <row r="4386" spans="1:3" x14ac:dyDescent="0.25">
      <c r="A4386" s="99">
        <v>4379</v>
      </c>
      <c r="B4386" s="3">
        <v>0</v>
      </c>
      <c r="C4386" s="4">
        <v>0</v>
      </c>
    </row>
    <row r="4387" spans="1:3" x14ac:dyDescent="0.25">
      <c r="A4387" s="99">
        <v>4380</v>
      </c>
      <c r="B4387" s="3">
        <v>0</v>
      </c>
      <c r="C4387" s="4">
        <v>0</v>
      </c>
    </row>
    <row r="4388" spans="1:3" x14ac:dyDescent="0.25">
      <c r="A4388" s="99">
        <v>4381</v>
      </c>
      <c r="B4388" s="3">
        <v>0</v>
      </c>
      <c r="C4388" s="4">
        <v>0</v>
      </c>
    </row>
    <row r="4389" spans="1:3" x14ac:dyDescent="0.25">
      <c r="A4389" s="99">
        <v>4382</v>
      </c>
      <c r="B4389" s="3">
        <v>0</v>
      </c>
      <c r="C4389" s="4">
        <v>0</v>
      </c>
    </row>
    <row r="4390" spans="1:3" x14ac:dyDescent="0.25">
      <c r="A4390" s="99">
        <v>4383</v>
      </c>
      <c r="B4390" s="3">
        <v>0</v>
      </c>
      <c r="C4390" s="4">
        <v>0</v>
      </c>
    </row>
    <row r="4391" spans="1:3" x14ac:dyDescent="0.25">
      <c r="A4391" s="99">
        <v>4384</v>
      </c>
      <c r="B4391" s="3">
        <v>0</v>
      </c>
      <c r="C4391" s="4">
        <v>0</v>
      </c>
    </row>
    <row r="4392" spans="1:3" x14ac:dyDescent="0.25">
      <c r="A4392" s="99">
        <v>4385</v>
      </c>
      <c r="B4392" s="3">
        <v>0</v>
      </c>
      <c r="C4392" s="4">
        <v>0</v>
      </c>
    </row>
    <row r="4393" spans="1:3" x14ac:dyDescent="0.25">
      <c r="A4393" s="99">
        <v>4386</v>
      </c>
      <c r="B4393" s="3">
        <v>0</v>
      </c>
      <c r="C4393" s="4">
        <v>0</v>
      </c>
    </row>
    <row r="4394" spans="1:3" x14ac:dyDescent="0.25">
      <c r="A4394" s="99">
        <v>4387</v>
      </c>
      <c r="B4394" s="3">
        <v>0</v>
      </c>
      <c r="C4394" s="4">
        <v>0</v>
      </c>
    </row>
    <row r="4395" spans="1:3" x14ac:dyDescent="0.25">
      <c r="A4395" s="99">
        <v>4388</v>
      </c>
      <c r="B4395" s="3">
        <v>0</v>
      </c>
      <c r="C4395" s="4">
        <v>0</v>
      </c>
    </row>
    <row r="4396" spans="1:3" x14ac:dyDescent="0.25">
      <c r="A4396" s="99">
        <v>4389</v>
      </c>
      <c r="B4396" s="3">
        <v>0</v>
      </c>
      <c r="C4396" s="4">
        <v>0</v>
      </c>
    </row>
    <row r="4397" spans="1:3" x14ac:dyDescent="0.25">
      <c r="A4397" s="99">
        <v>4390</v>
      </c>
      <c r="B4397" s="3">
        <v>0</v>
      </c>
      <c r="C4397" s="4">
        <v>0</v>
      </c>
    </row>
    <row r="4398" spans="1:3" x14ac:dyDescent="0.25">
      <c r="A4398" s="99">
        <v>4391</v>
      </c>
      <c r="B4398" s="3">
        <v>0</v>
      </c>
      <c r="C4398" s="4">
        <v>0</v>
      </c>
    </row>
    <row r="4399" spans="1:3" x14ac:dyDescent="0.25">
      <c r="A4399" s="99">
        <v>4392</v>
      </c>
      <c r="B4399" s="3">
        <v>0</v>
      </c>
      <c r="C4399" s="4">
        <v>0</v>
      </c>
    </row>
    <row r="4400" spans="1:3" x14ac:dyDescent="0.25">
      <c r="A4400" s="99">
        <v>4393</v>
      </c>
      <c r="B4400" s="3">
        <v>0</v>
      </c>
      <c r="C4400" s="4">
        <v>0</v>
      </c>
    </row>
    <row r="4401" spans="1:3" x14ac:dyDescent="0.25">
      <c r="A4401" s="99">
        <v>4394</v>
      </c>
      <c r="B4401" s="3">
        <v>0</v>
      </c>
      <c r="C4401" s="4">
        <v>0</v>
      </c>
    </row>
    <row r="4402" spans="1:3" x14ac:dyDescent="0.25">
      <c r="A4402" s="99">
        <v>4395</v>
      </c>
      <c r="B4402" s="3">
        <v>0.1473684210526339</v>
      </c>
      <c r="C4402" s="4">
        <v>3.3</v>
      </c>
    </row>
    <row r="4403" spans="1:3" x14ac:dyDescent="0.25">
      <c r="A4403" s="99">
        <v>4396</v>
      </c>
      <c r="B4403" s="3">
        <v>0</v>
      </c>
      <c r="C4403" s="4">
        <v>3.3</v>
      </c>
    </row>
    <row r="4404" spans="1:3" x14ac:dyDescent="0.25">
      <c r="A4404" s="99">
        <v>4397</v>
      </c>
      <c r="B4404" s="3">
        <v>6.6</v>
      </c>
      <c r="C4404" s="4">
        <v>3.3</v>
      </c>
    </row>
    <row r="4405" spans="1:3" x14ac:dyDescent="0.25">
      <c r="A4405" s="99">
        <v>4398</v>
      </c>
      <c r="B4405" s="3">
        <v>0</v>
      </c>
      <c r="C4405" s="4">
        <v>0</v>
      </c>
    </row>
    <row r="4406" spans="1:3" x14ac:dyDescent="0.25">
      <c r="A4406" s="99">
        <v>4399</v>
      </c>
      <c r="B4406" s="3">
        <v>0</v>
      </c>
      <c r="C4406" s="4">
        <v>0.23789473684210388</v>
      </c>
    </row>
    <row r="4407" spans="1:3" x14ac:dyDescent="0.25">
      <c r="A4407" s="99">
        <v>4400</v>
      </c>
      <c r="B4407" s="3">
        <v>0</v>
      </c>
      <c r="C4407" s="4">
        <v>0</v>
      </c>
    </row>
    <row r="4408" spans="1:3" x14ac:dyDescent="0.25">
      <c r="A4408" s="99">
        <v>4401</v>
      </c>
      <c r="B4408" s="3">
        <v>0</v>
      </c>
      <c r="C4408" s="4">
        <v>0</v>
      </c>
    </row>
    <row r="4409" spans="1:3" x14ac:dyDescent="0.25">
      <c r="A4409" s="99">
        <v>4402</v>
      </c>
      <c r="B4409" s="3">
        <v>0</v>
      </c>
      <c r="C4409" s="4">
        <v>0</v>
      </c>
    </row>
    <row r="4410" spans="1:3" x14ac:dyDescent="0.25">
      <c r="A4410" s="99">
        <v>4403</v>
      </c>
      <c r="B4410" s="3">
        <v>0</v>
      </c>
      <c r="C4410" s="4">
        <v>0</v>
      </c>
    </row>
    <row r="4411" spans="1:3" x14ac:dyDescent="0.25">
      <c r="A4411" s="99">
        <v>4404</v>
      </c>
      <c r="B4411" s="3">
        <v>0</v>
      </c>
      <c r="C4411" s="4">
        <v>0</v>
      </c>
    </row>
    <row r="4412" spans="1:3" x14ac:dyDescent="0.25">
      <c r="A4412" s="99">
        <v>4405</v>
      </c>
      <c r="B4412" s="3">
        <v>0</v>
      </c>
      <c r="C4412" s="4">
        <v>0</v>
      </c>
    </row>
    <row r="4413" spans="1:3" x14ac:dyDescent="0.25">
      <c r="A4413" s="99">
        <v>4406</v>
      </c>
      <c r="B4413" s="3">
        <v>0</v>
      </c>
      <c r="C4413" s="4">
        <v>0</v>
      </c>
    </row>
    <row r="4414" spans="1:3" x14ac:dyDescent="0.25">
      <c r="A4414" s="99">
        <v>4407</v>
      </c>
      <c r="B4414" s="3">
        <v>0</v>
      </c>
      <c r="C4414" s="4">
        <v>0</v>
      </c>
    </row>
    <row r="4415" spans="1:3" x14ac:dyDescent="0.25">
      <c r="A4415" s="99">
        <v>4408</v>
      </c>
      <c r="B4415" s="3">
        <v>0</v>
      </c>
      <c r="C4415" s="4">
        <v>0</v>
      </c>
    </row>
    <row r="4416" spans="1:3" x14ac:dyDescent="0.25">
      <c r="A4416" s="99">
        <v>4409</v>
      </c>
      <c r="B4416" s="3">
        <v>0</v>
      </c>
      <c r="C4416" s="4">
        <v>0</v>
      </c>
    </row>
    <row r="4417" spans="1:3" x14ac:dyDescent="0.25">
      <c r="A4417" s="99">
        <v>4410</v>
      </c>
      <c r="B4417" s="3">
        <v>0</v>
      </c>
      <c r="C4417" s="4">
        <v>0</v>
      </c>
    </row>
    <row r="4418" spans="1:3" x14ac:dyDescent="0.25">
      <c r="A4418" s="99">
        <v>4411</v>
      </c>
      <c r="B4418" s="3">
        <v>0</v>
      </c>
      <c r="C4418" s="4">
        <v>0</v>
      </c>
    </row>
    <row r="4419" spans="1:3" x14ac:dyDescent="0.25">
      <c r="A4419" s="99">
        <v>4412</v>
      </c>
      <c r="B4419" s="3">
        <v>0</v>
      </c>
      <c r="C4419" s="4">
        <v>0</v>
      </c>
    </row>
    <row r="4420" spans="1:3" x14ac:dyDescent="0.25">
      <c r="A4420" s="99">
        <v>4413</v>
      </c>
      <c r="B4420" s="3">
        <v>0</v>
      </c>
      <c r="C4420" s="4">
        <v>0</v>
      </c>
    </row>
    <row r="4421" spans="1:3" x14ac:dyDescent="0.25">
      <c r="A4421" s="99">
        <v>4414</v>
      </c>
      <c r="B4421" s="3">
        <v>0</v>
      </c>
      <c r="C4421" s="4">
        <v>0</v>
      </c>
    </row>
    <row r="4422" spans="1:3" x14ac:dyDescent="0.25">
      <c r="A4422" s="99">
        <v>4415</v>
      </c>
      <c r="B4422" s="3">
        <v>0</v>
      </c>
      <c r="C4422" s="4">
        <v>0</v>
      </c>
    </row>
    <row r="4423" spans="1:3" x14ac:dyDescent="0.25">
      <c r="A4423" s="99">
        <v>4416</v>
      </c>
      <c r="B4423" s="3">
        <v>0</v>
      </c>
      <c r="C4423" s="4">
        <v>0</v>
      </c>
    </row>
    <row r="4424" spans="1:3" x14ac:dyDescent="0.25">
      <c r="A4424" s="99">
        <v>4417</v>
      </c>
      <c r="B4424" s="3">
        <v>0</v>
      </c>
      <c r="C4424" s="4">
        <v>0</v>
      </c>
    </row>
    <row r="4425" spans="1:3" x14ac:dyDescent="0.25">
      <c r="A4425" s="99">
        <v>4418</v>
      </c>
      <c r="B4425" s="3">
        <v>0</v>
      </c>
      <c r="C4425" s="4">
        <v>0</v>
      </c>
    </row>
    <row r="4426" spans="1:3" x14ac:dyDescent="0.25">
      <c r="A4426" s="99">
        <v>4419</v>
      </c>
      <c r="B4426" s="3">
        <v>0</v>
      </c>
      <c r="C4426" s="4">
        <v>0</v>
      </c>
    </row>
    <row r="4427" spans="1:3" x14ac:dyDescent="0.25">
      <c r="A4427" s="99">
        <v>4420</v>
      </c>
      <c r="B4427" s="3">
        <v>6.6</v>
      </c>
      <c r="C4427" s="4">
        <v>3.3</v>
      </c>
    </row>
    <row r="4428" spans="1:3" x14ac:dyDescent="0.25">
      <c r="A4428" s="99">
        <v>4421</v>
      </c>
      <c r="B4428" s="3">
        <v>6.6</v>
      </c>
      <c r="C4428" s="4">
        <v>3.3</v>
      </c>
    </row>
    <row r="4429" spans="1:3" x14ac:dyDescent="0.25">
      <c r="A4429" s="99">
        <v>4422</v>
      </c>
      <c r="B4429" s="3">
        <v>0</v>
      </c>
      <c r="C4429" s="4">
        <v>1.2831578947368363</v>
      </c>
    </row>
    <row r="4430" spans="1:3" x14ac:dyDescent="0.25">
      <c r="A4430" s="99">
        <v>4423</v>
      </c>
      <c r="B4430" s="3">
        <v>0</v>
      </c>
      <c r="C4430" s="4">
        <v>3.3</v>
      </c>
    </row>
    <row r="4431" spans="1:3" x14ac:dyDescent="0.25">
      <c r="A4431" s="99">
        <v>4424</v>
      </c>
      <c r="B4431" s="3">
        <v>0</v>
      </c>
      <c r="C4431" s="4">
        <v>0</v>
      </c>
    </row>
    <row r="4432" spans="1:3" x14ac:dyDescent="0.25">
      <c r="A4432" s="99">
        <v>4425</v>
      </c>
      <c r="B4432" s="3">
        <v>0</v>
      </c>
      <c r="C4432" s="4">
        <v>0</v>
      </c>
    </row>
    <row r="4433" spans="1:3" x14ac:dyDescent="0.25">
      <c r="A4433" s="99">
        <v>4426</v>
      </c>
      <c r="B4433" s="3">
        <v>0</v>
      </c>
      <c r="C4433" s="4">
        <v>0</v>
      </c>
    </row>
    <row r="4434" spans="1:3" x14ac:dyDescent="0.25">
      <c r="A4434" s="99">
        <v>4427</v>
      </c>
      <c r="B4434" s="3">
        <v>0</v>
      </c>
      <c r="C4434" s="4">
        <v>0</v>
      </c>
    </row>
    <row r="4435" spans="1:3" x14ac:dyDescent="0.25">
      <c r="A4435" s="99">
        <v>4428</v>
      </c>
      <c r="B4435" s="3">
        <v>0</v>
      </c>
      <c r="C4435" s="4">
        <v>0</v>
      </c>
    </row>
    <row r="4436" spans="1:3" x14ac:dyDescent="0.25">
      <c r="A4436" s="99">
        <v>4429</v>
      </c>
      <c r="B4436" s="3">
        <v>0</v>
      </c>
      <c r="C4436" s="4">
        <v>0</v>
      </c>
    </row>
    <row r="4437" spans="1:3" x14ac:dyDescent="0.25">
      <c r="A4437" s="99">
        <v>4430</v>
      </c>
      <c r="B4437" s="3">
        <v>0</v>
      </c>
      <c r="C4437" s="4">
        <v>0</v>
      </c>
    </row>
    <row r="4438" spans="1:3" x14ac:dyDescent="0.25">
      <c r="A4438" s="99">
        <v>4431</v>
      </c>
      <c r="B4438" s="3">
        <v>0</v>
      </c>
      <c r="C4438" s="4">
        <v>0</v>
      </c>
    </row>
    <row r="4439" spans="1:3" x14ac:dyDescent="0.25">
      <c r="A4439" s="99">
        <v>4432</v>
      </c>
      <c r="B4439" s="3">
        <v>0</v>
      </c>
      <c r="C4439" s="4">
        <v>0</v>
      </c>
    </row>
    <row r="4440" spans="1:3" x14ac:dyDescent="0.25">
      <c r="A4440" s="99">
        <v>4433</v>
      </c>
      <c r="B4440" s="3">
        <v>0</v>
      </c>
      <c r="C4440" s="4">
        <v>0</v>
      </c>
    </row>
    <row r="4441" spans="1:3" x14ac:dyDescent="0.25">
      <c r="A4441" s="99">
        <v>4434</v>
      </c>
      <c r="B4441" s="3">
        <v>0</v>
      </c>
      <c r="C4441" s="4">
        <v>0</v>
      </c>
    </row>
    <row r="4442" spans="1:3" x14ac:dyDescent="0.25">
      <c r="A4442" s="99">
        <v>4435</v>
      </c>
      <c r="B4442" s="3">
        <v>0</v>
      </c>
      <c r="C4442" s="4">
        <v>0</v>
      </c>
    </row>
    <row r="4443" spans="1:3" x14ac:dyDescent="0.25">
      <c r="A4443" s="99">
        <v>4436</v>
      </c>
      <c r="B4443" s="3">
        <v>0</v>
      </c>
      <c r="C4443" s="4">
        <v>0</v>
      </c>
    </row>
    <row r="4444" spans="1:3" x14ac:dyDescent="0.25">
      <c r="A4444" s="99">
        <v>4437</v>
      </c>
      <c r="B4444" s="3">
        <v>0</v>
      </c>
      <c r="C4444" s="4">
        <v>0</v>
      </c>
    </row>
    <row r="4445" spans="1:3" x14ac:dyDescent="0.25">
      <c r="A4445" s="99">
        <v>4438</v>
      </c>
      <c r="B4445" s="3">
        <v>0</v>
      </c>
      <c r="C4445" s="4">
        <v>0</v>
      </c>
    </row>
    <row r="4446" spans="1:3" x14ac:dyDescent="0.25">
      <c r="A4446" s="99">
        <v>4439</v>
      </c>
      <c r="B4446" s="3">
        <v>0</v>
      </c>
      <c r="C4446" s="4">
        <v>0</v>
      </c>
    </row>
    <row r="4447" spans="1:3" x14ac:dyDescent="0.25">
      <c r="A4447" s="99">
        <v>4440</v>
      </c>
      <c r="B4447" s="3">
        <v>0</v>
      </c>
      <c r="C4447" s="4">
        <v>0</v>
      </c>
    </row>
    <row r="4448" spans="1:3" x14ac:dyDescent="0.25">
      <c r="A4448" s="99">
        <v>4441</v>
      </c>
      <c r="B4448" s="3">
        <v>0</v>
      </c>
      <c r="C4448" s="4">
        <v>0</v>
      </c>
    </row>
    <row r="4449" spans="1:3" x14ac:dyDescent="0.25">
      <c r="A4449" s="99">
        <v>4442</v>
      </c>
      <c r="B4449" s="3">
        <v>0</v>
      </c>
      <c r="C4449" s="4">
        <v>0</v>
      </c>
    </row>
    <row r="4450" spans="1:3" x14ac:dyDescent="0.25">
      <c r="A4450" s="99">
        <v>4443</v>
      </c>
      <c r="B4450" s="3">
        <v>1.2063157894736896</v>
      </c>
      <c r="C4450" s="4">
        <v>3.3</v>
      </c>
    </row>
    <row r="4451" spans="1:3" x14ac:dyDescent="0.25">
      <c r="A4451" s="99">
        <v>4444</v>
      </c>
      <c r="B4451" s="3">
        <v>0</v>
      </c>
      <c r="C4451" s="4">
        <v>0</v>
      </c>
    </row>
    <row r="4452" spans="1:3" x14ac:dyDescent="0.25">
      <c r="A4452" s="99">
        <v>4445</v>
      </c>
      <c r="B4452" s="3">
        <v>6.6</v>
      </c>
      <c r="C4452" s="4">
        <v>3.3</v>
      </c>
    </row>
    <row r="4453" spans="1:3" x14ac:dyDescent="0.25">
      <c r="A4453" s="99">
        <v>4446</v>
      </c>
      <c r="B4453" s="3">
        <v>6.6</v>
      </c>
      <c r="C4453" s="4">
        <v>3.3</v>
      </c>
    </row>
    <row r="4454" spans="1:3" x14ac:dyDescent="0.25">
      <c r="A4454" s="99">
        <v>4447</v>
      </c>
      <c r="B4454" s="3">
        <v>0</v>
      </c>
      <c r="C4454" s="4">
        <v>3.3</v>
      </c>
    </row>
    <row r="4455" spans="1:3" x14ac:dyDescent="0.25">
      <c r="A4455" s="99">
        <v>4448</v>
      </c>
      <c r="B4455" s="3">
        <v>6.6</v>
      </c>
      <c r="C4455" s="4">
        <v>3.3</v>
      </c>
    </row>
    <row r="4456" spans="1:3" x14ac:dyDescent="0.25">
      <c r="A4456" s="99">
        <v>4449</v>
      </c>
      <c r="B4456" s="3">
        <v>0</v>
      </c>
      <c r="C4456" s="4">
        <v>0</v>
      </c>
    </row>
    <row r="4457" spans="1:3" x14ac:dyDescent="0.25">
      <c r="A4457" s="99">
        <v>4450</v>
      </c>
      <c r="B4457" s="3">
        <v>0</v>
      </c>
      <c r="C4457" s="4">
        <v>0</v>
      </c>
    </row>
    <row r="4458" spans="1:3" x14ac:dyDescent="0.25">
      <c r="A4458" s="99">
        <v>4451</v>
      </c>
      <c r="B4458" s="3">
        <v>0</v>
      </c>
      <c r="C4458" s="4">
        <v>0</v>
      </c>
    </row>
    <row r="4459" spans="1:3" x14ac:dyDescent="0.25">
      <c r="A4459" s="99">
        <v>4452</v>
      </c>
      <c r="B4459" s="3">
        <v>0</v>
      </c>
      <c r="C4459" s="4">
        <v>0</v>
      </c>
    </row>
    <row r="4460" spans="1:3" x14ac:dyDescent="0.25">
      <c r="A4460" s="99">
        <v>4453</v>
      </c>
      <c r="B4460" s="3">
        <v>0</v>
      </c>
      <c r="C4460" s="4">
        <v>0</v>
      </c>
    </row>
    <row r="4461" spans="1:3" x14ac:dyDescent="0.25">
      <c r="A4461" s="99">
        <v>4454</v>
      </c>
      <c r="B4461" s="3">
        <v>0</v>
      </c>
      <c r="C4461" s="4">
        <v>0</v>
      </c>
    </row>
    <row r="4462" spans="1:3" x14ac:dyDescent="0.25">
      <c r="A4462" s="99">
        <v>4455</v>
      </c>
      <c r="B4462" s="3">
        <v>0</v>
      </c>
      <c r="C4462" s="4">
        <v>0</v>
      </c>
    </row>
    <row r="4463" spans="1:3" x14ac:dyDescent="0.25">
      <c r="A4463" s="99">
        <v>4456</v>
      </c>
      <c r="B4463" s="3">
        <v>0</v>
      </c>
      <c r="C4463" s="4">
        <v>0</v>
      </c>
    </row>
    <row r="4464" spans="1:3" x14ac:dyDescent="0.25">
      <c r="A4464" s="99">
        <v>4457</v>
      </c>
      <c r="B4464" s="3">
        <v>0</v>
      </c>
      <c r="C4464" s="4">
        <v>0</v>
      </c>
    </row>
    <row r="4465" spans="1:3" x14ac:dyDescent="0.25">
      <c r="A4465" s="99">
        <v>4458</v>
      </c>
      <c r="B4465" s="3">
        <v>0</v>
      </c>
      <c r="C4465" s="4">
        <v>0</v>
      </c>
    </row>
    <row r="4466" spans="1:3" x14ac:dyDescent="0.25">
      <c r="A4466" s="99">
        <v>4459</v>
      </c>
      <c r="B4466" s="3">
        <v>0</v>
      </c>
      <c r="C4466" s="4">
        <v>0</v>
      </c>
    </row>
    <row r="4467" spans="1:3" x14ac:dyDescent="0.25">
      <c r="A4467" s="99">
        <v>4460</v>
      </c>
      <c r="B4467" s="3">
        <v>0</v>
      </c>
      <c r="C4467" s="4">
        <v>0</v>
      </c>
    </row>
    <row r="4468" spans="1:3" x14ac:dyDescent="0.25">
      <c r="A4468" s="99">
        <v>4461</v>
      </c>
      <c r="B4468" s="3">
        <v>0</v>
      </c>
      <c r="C4468" s="4">
        <v>0</v>
      </c>
    </row>
    <row r="4469" spans="1:3" x14ac:dyDescent="0.25">
      <c r="A4469" s="99">
        <v>4462</v>
      </c>
      <c r="B4469" s="3">
        <v>0</v>
      </c>
      <c r="C4469" s="4">
        <v>0</v>
      </c>
    </row>
    <row r="4470" spans="1:3" x14ac:dyDescent="0.25">
      <c r="A4470" s="99">
        <v>4463</v>
      </c>
      <c r="B4470" s="3">
        <v>0</v>
      </c>
      <c r="C4470" s="4">
        <v>0</v>
      </c>
    </row>
    <row r="4471" spans="1:3" x14ac:dyDescent="0.25">
      <c r="A4471" s="99">
        <v>4464</v>
      </c>
      <c r="B4471" s="3">
        <v>0</v>
      </c>
      <c r="C4471" s="4">
        <v>0</v>
      </c>
    </row>
    <row r="4472" spans="1:3" x14ac:dyDescent="0.25">
      <c r="A4472" s="99">
        <v>4465</v>
      </c>
      <c r="B4472" s="3">
        <v>0</v>
      </c>
      <c r="C4472" s="4">
        <v>0</v>
      </c>
    </row>
    <row r="4473" spans="1:3" x14ac:dyDescent="0.25">
      <c r="A4473" s="99">
        <v>4466</v>
      </c>
      <c r="B4473" s="3">
        <v>5.3894736842105173</v>
      </c>
      <c r="C4473" s="4">
        <v>3.3</v>
      </c>
    </row>
    <row r="4474" spans="1:3" x14ac:dyDescent="0.25">
      <c r="A4474" s="99">
        <v>4467</v>
      </c>
      <c r="B4474" s="3">
        <v>0</v>
      </c>
      <c r="C4474" s="4">
        <v>2.2842105263157886</v>
      </c>
    </row>
    <row r="4475" spans="1:3" x14ac:dyDescent="0.25">
      <c r="A4475" s="99">
        <v>4468</v>
      </c>
      <c r="B4475" s="3">
        <v>0</v>
      </c>
      <c r="C4475" s="4">
        <v>0</v>
      </c>
    </row>
    <row r="4476" spans="1:3" x14ac:dyDescent="0.25">
      <c r="A4476" s="99">
        <v>4469</v>
      </c>
      <c r="B4476" s="3">
        <v>0</v>
      </c>
      <c r="C4476" s="4">
        <v>0</v>
      </c>
    </row>
    <row r="4477" spans="1:3" x14ac:dyDescent="0.25">
      <c r="A4477" s="99">
        <v>4470</v>
      </c>
      <c r="B4477" s="3">
        <v>0</v>
      </c>
      <c r="C4477" s="4">
        <v>0</v>
      </c>
    </row>
    <row r="4478" spans="1:3" x14ac:dyDescent="0.25">
      <c r="A4478" s="99">
        <v>4471</v>
      </c>
      <c r="B4478" s="3">
        <v>0</v>
      </c>
      <c r="C4478" s="4">
        <v>0</v>
      </c>
    </row>
    <row r="4479" spans="1:3" x14ac:dyDescent="0.25">
      <c r="A4479" s="99">
        <v>4472</v>
      </c>
      <c r="B4479" s="3">
        <v>0</v>
      </c>
      <c r="C4479" s="4">
        <v>0</v>
      </c>
    </row>
    <row r="4480" spans="1:3" x14ac:dyDescent="0.25">
      <c r="A4480" s="99">
        <v>4473</v>
      </c>
      <c r="B4480" s="3">
        <v>0</v>
      </c>
      <c r="C4480" s="4">
        <v>0</v>
      </c>
    </row>
    <row r="4481" spans="1:3" x14ac:dyDescent="0.25">
      <c r="A4481" s="99">
        <v>4474</v>
      </c>
      <c r="B4481" s="3">
        <v>0</v>
      </c>
      <c r="C4481" s="4">
        <v>0</v>
      </c>
    </row>
    <row r="4482" spans="1:3" x14ac:dyDescent="0.25">
      <c r="A4482" s="99">
        <v>4475</v>
      </c>
      <c r="B4482" s="3">
        <v>0</v>
      </c>
      <c r="C4482" s="4">
        <v>0</v>
      </c>
    </row>
    <row r="4483" spans="1:3" x14ac:dyDescent="0.25">
      <c r="A4483" s="99">
        <v>4476</v>
      </c>
      <c r="B4483" s="3">
        <v>0</v>
      </c>
      <c r="C4483" s="4">
        <v>0</v>
      </c>
    </row>
    <row r="4484" spans="1:3" x14ac:dyDescent="0.25">
      <c r="A4484" s="99">
        <v>4477</v>
      </c>
      <c r="B4484" s="3">
        <v>0</v>
      </c>
      <c r="C4484" s="4">
        <v>0</v>
      </c>
    </row>
    <row r="4485" spans="1:3" x14ac:dyDescent="0.25">
      <c r="A4485" s="99">
        <v>4478</v>
      </c>
      <c r="B4485" s="3">
        <v>0</v>
      </c>
      <c r="C4485" s="4">
        <v>0</v>
      </c>
    </row>
    <row r="4486" spans="1:3" x14ac:dyDescent="0.25">
      <c r="A4486" s="99">
        <v>4479</v>
      </c>
      <c r="B4486" s="3">
        <v>0</v>
      </c>
      <c r="C4486" s="4">
        <v>0</v>
      </c>
    </row>
    <row r="4487" spans="1:3" x14ac:dyDescent="0.25">
      <c r="A4487" s="99">
        <v>4480</v>
      </c>
      <c r="B4487" s="3">
        <v>0</v>
      </c>
      <c r="C4487" s="4">
        <v>0</v>
      </c>
    </row>
    <row r="4488" spans="1:3" x14ac:dyDescent="0.25">
      <c r="A4488" s="99">
        <v>4481</v>
      </c>
      <c r="B4488" s="3">
        <v>0</v>
      </c>
      <c r="C4488" s="4">
        <v>0</v>
      </c>
    </row>
    <row r="4489" spans="1:3" x14ac:dyDescent="0.25">
      <c r="A4489" s="99">
        <v>4482</v>
      </c>
      <c r="B4489" s="3">
        <v>0</v>
      </c>
      <c r="C4489" s="4">
        <v>0</v>
      </c>
    </row>
    <row r="4490" spans="1:3" x14ac:dyDescent="0.25">
      <c r="A4490" s="99">
        <v>4483</v>
      </c>
      <c r="B4490" s="3">
        <v>0</v>
      </c>
      <c r="C4490" s="4">
        <v>0</v>
      </c>
    </row>
    <row r="4491" spans="1:3" x14ac:dyDescent="0.25">
      <c r="A4491" s="99">
        <v>4484</v>
      </c>
      <c r="B4491" s="3">
        <v>0</v>
      </c>
      <c r="C4491" s="4">
        <v>0</v>
      </c>
    </row>
    <row r="4492" spans="1:3" x14ac:dyDescent="0.25">
      <c r="A4492" s="99">
        <v>4485</v>
      </c>
      <c r="B4492" s="3">
        <v>0</v>
      </c>
      <c r="C4492" s="4">
        <v>0</v>
      </c>
    </row>
    <row r="4493" spans="1:3" x14ac:dyDescent="0.25">
      <c r="A4493" s="99">
        <v>4486</v>
      </c>
      <c r="B4493" s="3">
        <v>0</v>
      </c>
      <c r="C4493" s="4">
        <v>0</v>
      </c>
    </row>
    <row r="4494" spans="1:3" x14ac:dyDescent="0.25">
      <c r="A4494" s="99">
        <v>4487</v>
      </c>
      <c r="B4494" s="3">
        <v>0</v>
      </c>
      <c r="C4494" s="4">
        <v>0</v>
      </c>
    </row>
    <row r="4495" spans="1:3" x14ac:dyDescent="0.25">
      <c r="A4495" s="99">
        <v>4488</v>
      </c>
      <c r="B4495" s="3">
        <v>0</v>
      </c>
      <c r="C4495" s="4">
        <v>0</v>
      </c>
    </row>
    <row r="4496" spans="1:3" x14ac:dyDescent="0.25">
      <c r="A4496" s="99">
        <v>4489</v>
      </c>
      <c r="B4496" s="3">
        <v>0</v>
      </c>
      <c r="C4496" s="4">
        <v>0</v>
      </c>
    </row>
    <row r="4497" spans="1:3" x14ac:dyDescent="0.25">
      <c r="A4497" s="99">
        <v>4490</v>
      </c>
      <c r="B4497" s="3">
        <v>0</v>
      </c>
      <c r="C4497" s="4">
        <v>1.5010526315789483</v>
      </c>
    </row>
    <row r="4498" spans="1:3" x14ac:dyDescent="0.25">
      <c r="A4498" s="99">
        <v>4491</v>
      </c>
      <c r="B4498" s="3">
        <v>0</v>
      </c>
      <c r="C4498" s="4">
        <v>3.3</v>
      </c>
    </row>
    <row r="4499" spans="1:3" x14ac:dyDescent="0.25">
      <c r="A4499" s="99">
        <v>4492</v>
      </c>
      <c r="B4499" s="3">
        <v>0.29894736842105463</v>
      </c>
      <c r="C4499" s="4">
        <v>3.3</v>
      </c>
    </row>
    <row r="4500" spans="1:3" x14ac:dyDescent="0.25">
      <c r="A4500" s="99">
        <v>4493</v>
      </c>
      <c r="B4500" s="3">
        <v>0</v>
      </c>
      <c r="C4500" s="4">
        <v>0</v>
      </c>
    </row>
    <row r="4501" spans="1:3" x14ac:dyDescent="0.25">
      <c r="A4501" s="99">
        <v>4494</v>
      </c>
      <c r="B4501" s="3">
        <v>0</v>
      </c>
      <c r="C4501" s="4">
        <v>0</v>
      </c>
    </row>
    <row r="4502" spans="1:3" x14ac:dyDescent="0.25">
      <c r="A4502" s="99">
        <v>4495</v>
      </c>
      <c r="B4502" s="3">
        <v>0</v>
      </c>
      <c r="C4502" s="4">
        <v>0</v>
      </c>
    </row>
    <row r="4503" spans="1:3" x14ac:dyDescent="0.25">
      <c r="A4503" s="99">
        <v>4496</v>
      </c>
      <c r="B4503" s="3">
        <v>0</v>
      </c>
      <c r="C4503" s="4">
        <v>0</v>
      </c>
    </row>
    <row r="4504" spans="1:3" x14ac:dyDescent="0.25">
      <c r="A4504" s="99">
        <v>4497</v>
      </c>
      <c r="B4504" s="3">
        <v>0</v>
      </c>
      <c r="C4504" s="4">
        <v>0</v>
      </c>
    </row>
    <row r="4505" spans="1:3" x14ac:dyDescent="0.25">
      <c r="A4505" s="99">
        <v>4498</v>
      </c>
      <c r="B4505" s="3">
        <v>0</v>
      </c>
      <c r="C4505" s="4">
        <v>0</v>
      </c>
    </row>
    <row r="4506" spans="1:3" x14ac:dyDescent="0.25">
      <c r="A4506" s="99">
        <v>4499</v>
      </c>
      <c r="B4506" s="3">
        <v>0</v>
      </c>
      <c r="C4506" s="4">
        <v>0</v>
      </c>
    </row>
    <row r="4507" spans="1:3" x14ac:dyDescent="0.25">
      <c r="A4507" s="99">
        <v>4500</v>
      </c>
      <c r="B4507" s="3">
        <v>0</v>
      </c>
      <c r="C4507" s="4">
        <v>0</v>
      </c>
    </row>
    <row r="4508" spans="1:3" x14ac:dyDescent="0.25">
      <c r="A4508" s="99">
        <v>4501</v>
      </c>
      <c r="B4508" s="3">
        <v>0</v>
      </c>
      <c r="C4508" s="4">
        <v>0</v>
      </c>
    </row>
    <row r="4509" spans="1:3" x14ac:dyDescent="0.25">
      <c r="A4509" s="99">
        <v>4502</v>
      </c>
      <c r="B4509" s="3">
        <v>0</v>
      </c>
      <c r="C4509" s="4">
        <v>0</v>
      </c>
    </row>
    <row r="4510" spans="1:3" x14ac:dyDescent="0.25">
      <c r="A4510" s="99">
        <v>4503</v>
      </c>
      <c r="B4510" s="3">
        <v>0</v>
      </c>
      <c r="C4510" s="4">
        <v>0</v>
      </c>
    </row>
    <row r="4511" spans="1:3" x14ac:dyDescent="0.25">
      <c r="A4511" s="99">
        <v>4504</v>
      </c>
      <c r="B4511" s="3">
        <v>0</v>
      </c>
      <c r="C4511" s="4">
        <v>0</v>
      </c>
    </row>
    <row r="4512" spans="1:3" x14ac:dyDescent="0.25">
      <c r="A4512" s="99">
        <v>4505</v>
      </c>
      <c r="B4512" s="3">
        <v>0</v>
      </c>
      <c r="C4512" s="4">
        <v>0</v>
      </c>
    </row>
    <row r="4513" spans="1:3" x14ac:dyDescent="0.25">
      <c r="A4513" s="99">
        <v>4506</v>
      </c>
      <c r="B4513" s="3">
        <v>0</v>
      </c>
      <c r="C4513" s="4">
        <v>0</v>
      </c>
    </row>
    <row r="4514" spans="1:3" x14ac:dyDescent="0.25">
      <c r="A4514" s="99">
        <v>4507</v>
      </c>
      <c r="B4514" s="3">
        <v>0</v>
      </c>
      <c r="C4514" s="4">
        <v>0</v>
      </c>
    </row>
    <row r="4515" spans="1:3" x14ac:dyDescent="0.25">
      <c r="A4515" s="99">
        <v>4508</v>
      </c>
      <c r="B4515" s="3">
        <v>0</v>
      </c>
      <c r="C4515" s="4">
        <v>0</v>
      </c>
    </row>
    <row r="4516" spans="1:3" x14ac:dyDescent="0.25">
      <c r="A4516" s="99">
        <v>4509</v>
      </c>
      <c r="B4516" s="3">
        <v>0</v>
      </c>
      <c r="C4516" s="4">
        <v>0</v>
      </c>
    </row>
    <row r="4517" spans="1:3" x14ac:dyDescent="0.25">
      <c r="A4517" s="99">
        <v>4510</v>
      </c>
      <c r="B4517" s="3">
        <v>0</v>
      </c>
      <c r="C4517" s="4">
        <v>0</v>
      </c>
    </row>
    <row r="4518" spans="1:3" x14ac:dyDescent="0.25">
      <c r="A4518" s="99">
        <v>4511</v>
      </c>
      <c r="B4518" s="3">
        <v>0</v>
      </c>
      <c r="C4518" s="4">
        <v>0</v>
      </c>
    </row>
    <row r="4519" spans="1:3" x14ac:dyDescent="0.25">
      <c r="A4519" s="99">
        <v>4512</v>
      </c>
      <c r="B4519" s="3">
        <v>0</v>
      </c>
      <c r="C4519" s="4">
        <v>0</v>
      </c>
    </row>
    <row r="4520" spans="1:3" x14ac:dyDescent="0.25">
      <c r="A4520" s="99">
        <v>4513</v>
      </c>
      <c r="B4520" s="3">
        <v>0</v>
      </c>
      <c r="C4520" s="4">
        <v>0</v>
      </c>
    </row>
    <row r="4521" spans="1:3" x14ac:dyDescent="0.25">
      <c r="A4521" s="99">
        <v>4514</v>
      </c>
      <c r="B4521" s="3">
        <v>0</v>
      </c>
      <c r="C4521" s="4">
        <v>1.03052631578947</v>
      </c>
    </row>
    <row r="4522" spans="1:3" x14ac:dyDescent="0.25">
      <c r="A4522" s="99">
        <v>4515</v>
      </c>
      <c r="B4522" s="3">
        <v>6.6</v>
      </c>
      <c r="C4522" s="4">
        <v>3.3</v>
      </c>
    </row>
    <row r="4523" spans="1:3" x14ac:dyDescent="0.25">
      <c r="A4523" s="99">
        <v>4516</v>
      </c>
      <c r="B4523" s="3">
        <v>6.6</v>
      </c>
      <c r="C4523" s="4">
        <v>3.3</v>
      </c>
    </row>
    <row r="4524" spans="1:3" x14ac:dyDescent="0.25">
      <c r="A4524" s="99">
        <v>4517</v>
      </c>
      <c r="B4524" s="3">
        <v>4.837894736842097</v>
      </c>
      <c r="C4524" s="4">
        <v>3.3</v>
      </c>
    </row>
    <row r="4525" spans="1:3" x14ac:dyDescent="0.25">
      <c r="A4525" s="99">
        <v>4518</v>
      </c>
      <c r="B4525" s="3">
        <v>0</v>
      </c>
      <c r="C4525" s="4">
        <v>0</v>
      </c>
    </row>
    <row r="4526" spans="1:3" x14ac:dyDescent="0.25">
      <c r="A4526" s="99">
        <v>4519</v>
      </c>
      <c r="B4526" s="3">
        <v>0</v>
      </c>
      <c r="C4526" s="4">
        <v>0</v>
      </c>
    </row>
    <row r="4527" spans="1:3" x14ac:dyDescent="0.25">
      <c r="A4527" s="99">
        <v>4520</v>
      </c>
      <c r="B4527" s="3">
        <v>0</v>
      </c>
      <c r="C4527" s="4">
        <v>0</v>
      </c>
    </row>
    <row r="4528" spans="1:3" x14ac:dyDescent="0.25">
      <c r="A4528" s="99">
        <v>4521</v>
      </c>
      <c r="B4528" s="3">
        <v>0</v>
      </c>
      <c r="C4528" s="4">
        <v>0</v>
      </c>
    </row>
    <row r="4529" spans="1:3" x14ac:dyDescent="0.25">
      <c r="A4529" s="99">
        <v>4522</v>
      </c>
      <c r="B4529" s="3">
        <v>0</v>
      </c>
      <c r="C4529" s="4">
        <v>0</v>
      </c>
    </row>
    <row r="4530" spans="1:3" x14ac:dyDescent="0.25">
      <c r="A4530" s="99">
        <v>4523</v>
      </c>
      <c r="B4530" s="3">
        <v>0</v>
      </c>
      <c r="C4530" s="4">
        <v>0</v>
      </c>
    </row>
    <row r="4531" spans="1:3" x14ac:dyDescent="0.25">
      <c r="A4531" s="99">
        <v>4524</v>
      </c>
      <c r="B4531" s="3">
        <v>0</v>
      </c>
      <c r="C4531" s="4">
        <v>0</v>
      </c>
    </row>
    <row r="4532" spans="1:3" x14ac:dyDescent="0.25">
      <c r="A4532" s="99">
        <v>4525</v>
      </c>
      <c r="B4532" s="3">
        <v>0</v>
      </c>
      <c r="C4532" s="4">
        <v>0</v>
      </c>
    </row>
    <row r="4533" spans="1:3" x14ac:dyDescent="0.25">
      <c r="A4533" s="99">
        <v>4526</v>
      </c>
      <c r="B4533" s="3">
        <v>0</v>
      </c>
      <c r="C4533" s="4">
        <v>0</v>
      </c>
    </row>
    <row r="4534" spans="1:3" x14ac:dyDescent="0.25">
      <c r="A4534" s="99">
        <v>4527</v>
      </c>
      <c r="B4534" s="3">
        <v>0</v>
      </c>
      <c r="C4534" s="4">
        <v>0</v>
      </c>
    </row>
    <row r="4535" spans="1:3" x14ac:dyDescent="0.25">
      <c r="A4535" s="99">
        <v>4528</v>
      </c>
      <c r="B4535" s="3">
        <v>0</v>
      </c>
      <c r="C4535" s="4">
        <v>0</v>
      </c>
    </row>
    <row r="4536" spans="1:3" x14ac:dyDescent="0.25">
      <c r="A4536" s="99">
        <v>4529</v>
      </c>
      <c r="B4536" s="3">
        <v>0</v>
      </c>
      <c r="C4536" s="4">
        <v>0</v>
      </c>
    </row>
    <row r="4537" spans="1:3" x14ac:dyDescent="0.25">
      <c r="A4537" s="99">
        <v>4530</v>
      </c>
      <c r="B4537" s="3">
        <v>0</v>
      </c>
      <c r="C4537" s="4">
        <v>0</v>
      </c>
    </row>
    <row r="4538" spans="1:3" x14ac:dyDescent="0.25">
      <c r="A4538" s="99">
        <v>4531</v>
      </c>
      <c r="B4538" s="3">
        <v>0</v>
      </c>
      <c r="C4538" s="4">
        <v>0</v>
      </c>
    </row>
    <row r="4539" spans="1:3" x14ac:dyDescent="0.25">
      <c r="A4539" s="99">
        <v>4532</v>
      </c>
      <c r="B4539" s="3">
        <v>0</v>
      </c>
      <c r="C4539" s="4">
        <v>0</v>
      </c>
    </row>
    <row r="4540" spans="1:3" x14ac:dyDescent="0.25">
      <c r="A4540" s="99">
        <v>4533</v>
      </c>
      <c r="B4540" s="3">
        <v>0</v>
      </c>
      <c r="C4540" s="4">
        <v>0</v>
      </c>
    </row>
    <row r="4541" spans="1:3" x14ac:dyDescent="0.25">
      <c r="A4541" s="99">
        <v>4534</v>
      </c>
      <c r="B4541" s="3">
        <v>0</v>
      </c>
      <c r="C4541" s="4">
        <v>0</v>
      </c>
    </row>
    <row r="4542" spans="1:3" x14ac:dyDescent="0.25">
      <c r="A4542" s="99">
        <v>4535</v>
      </c>
      <c r="B4542" s="3">
        <v>0</v>
      </c>
      <c r="C4542" s="4">
        <v>0</v>
      </c>
    </row>
    <row r="4543" spans="1:3" x14ac:dyDescent="0.25">
      <c r="A4543" s="99">
        <v>4536</v>
      </c>
      <c r="B4543" s="3">
        <v>0</v>
      </c>
      <c r="C4543" s="4">
        <v>0</v>
      </c>
    </row>
    <row r="4544" spans="1:3" x14ac:dyDescent="0.25">
      <c r="A4544" s="99">
        <v>4537</v>
      </c>
      <c r="B4544" s="3">
        <v>0</v>
      </c>
      <c r="C4544" s="4">
        <v>0</v>
      </c>
    </row>
    <row r="4545" spans="1:3" x14ac:dyDescent="0.25">
      <c r="A4545" s="99">
        <v>4538</v>
      </c>
      <c r="B4545" s="3">
        <v>0</v>
      </c>
      <c r="C4545" s="4">
        <v>2.9157894736842072</v>
      </c>
    </row>
    <row r="4546" spans="1:3" x14ac:dyDescent="0.25">
      <c r="A4546" s="99">
        <v>4539</v>
      </c>
      <c r="B4546" s="3">
        <v>6.6</v>
      </c>
      <c r="C4546" s="4">
        <v>3.3</v>
      </c>
    </row>
    <row r="4547" spans="1:3" x14ac:dyDescent="0.25">
      <c r="A4547" s="99">
        <v>4540</v>
      </c>
      <c r="B4547" s="3">
        <v>2.5684210526315776</v>
      </c>
      <c r="C4547" s="4">
        <v>3.3</v>
      </c>
    </row>
    <row r="4548" spans="1:3" x14ac:dyDescent="0.25">
      <c r="A4548" s="99">
        <v>4541</v>
      </c>
      <c r="B4548" s="3">
        <v>0</v>
      </c>
      <c r="C4548" s="4">
        <v>0</v>
      </c>
    </row>
    <row r="4549" spans="1:3" x14ac:dyDescent="0.25">
      <c r="A4549" s="99">
        <v>4542</v>
      </c>
      <c r="B4549" s="3">
        <v>0</v>
      </c>
      <c r="C4549" s="4">
        <v>0</v>
      </c>
    </row>
    <row r="4550" spans="1:3" x14ac:dyDescent="0.25">
      <c r="A4550" s="99">
        <v>4543</v>
      </c>
      <c r="B4550" s="3">
        <v>0</v>
      </c>
      <c r="C4550" s="4">
        <v>0</v>
      </c>
    </row>
    <row r="4551" spans="1:3" x14ac:dyDescent="0.25">
      <c r="A4551" s="99">
        <v>4544</v>
      </c>
      <c r="B4551" s="3">
        <v>0</v>
      </c>
      <c r="C4551" s="4">
        <v>0</v>
      </c>
    </row>
    <row r="4552" spans="1:3" x14ac:dyDescent="0.25">
      <c r="A4552" s="99">
        <v>4545</v>
      </c>
      <c r="B4552" s="3">
        <v>0</v>
      </c>
      <c r="C4552" s="4">
        <v>0</v>
      </c>
    </row>
    <row r="4553" spans="1:3" x14ac:dyDescent="0.25">
      <c r="A4553" s="99">
        <v>4546</v>
      </c>
      <c r="B4553" s="3">
        <v>0</v>
      </c>
      <c r="C4553" s="4">
        <v>0</v>
      </c>
    </row>
    <row r="4554" spans="1:3" x14ac:dyDescent="0.25">
      <c r="A4554" s="99">
        <v>4547</v>
      </c>
      <c r="B4554" s="3">
        <v>0</v>
      </c>
      <c r="C4554" s="4">
        <v>0</v>
      </c>
    </row>
    <row r="4555" spans="1:3" x14ac:dyDescent="0.25">
      <c r="A4555" s="99">
        <v>4548</v>
      </c>
      <c r="B4555" s="3">
        <v>0</v>
      </c>
      <c r="C4555" s="4">
        <v>0</v>
      </c>
    </row>
    <row r="4556" spans="1:3" x14ac:dyDescent="0.25">
      <c r="A4556" s="99">
        <v>4549</v>
      </c>
      <c r="B4556" s="3">
        <v>0</v>
      </c>
      <c r="C4556" s="4">
        <v>0</v>
      </c>
    </row>
    <row r="4557" spans="1:3" x14ac:dyDescent="0.25">
      <c r="A4557" s="99">
        <v>4550</v>
      </c>
      <c r="B4557" s="3">
        <v>0</v>
      </c>
      <c r="C4557" s="4">
        <v>0</v>
      </c>
    </row>
    <row r="4558" spans="1:3" x14ac:dyDescent="0.25">
      <c r="A4558" s="99">
        <v>4551</v>
      </c>
      <c r="B4558" s="3">
        <v>0</v>
      </c>
      <c r="C4558" s="4">
        <v>0</v>
      </c>
    </row>
    <row r="4559" spans="1:3" x14ac:dyDescent="0.25">
      <c r="A4559" s="99">
        <v>4552</v>
      </c>
      <c r="B4559" s="3">
        <v>0</v>
      </c>
      <c r="C4559" s="4">
        <v>0</v>
      </c>
    </row>
    <row r="4560" spans="1:3" x14ac:dyDescent="0.25">
      <c r="A4560" s="99">
        <v>4553</v>
      </c>
      <c r="B4560" s="3">
        <v>0</v>
      </c>
      <c r="C4560" s="4">
        <v>0</v>
      </c>
    </row>
    <row r="4561" spans="1:3" x14ac:dyDescent="0.25">
      <c r="A4561" s="99">
        <v>4554</v>
      </c>
      <c r="B4561" s="3">
        <v>0</v>
      </c>
      <c r="C4561" s="4">
        <v>0</v>
      </c>
    </row>
    <row r="4562" spans="1:3" x14ac:dyDescent="0.25">
      <c r="A4562" s="99">
        <v>4555</v>
      </c>
      <c r="B4562" s="3">
        <v>0</v>
      </c>
      <c r="C4562" s="4">
        <v>0</v>
      </c>
    </row>
    <row r="4563" spans="1:3" x14ac:dyDescent="0.25">
      <c r="A4563" s="99">
        <v>4556</v>
      </c>
      <c r="B4563" s="3">
        <v>0</v>
      </c>
      <c r="C4563" s="4">
        <v>0</v>
      </c>
    </row>
    <row r="4564" spans="1:3" x14ac:dyDescent="0.25">
      <c r="A4564" s="99">
        <v>4557</v>
      </c>
      <c r="B4564" s="3">
        <v>0</v>
      </c>
      <c r="C4564" s="4">
        <v>0</v>
      </c>
    </row>
    <row r="4565" spans="1:3" x14ac:dyDescent="0.25">
      <c r="A4565" s="99">
        <v>4558</v>
      </c>
      <c r="B4565" s="3">
        <v>0</v>
      </c>
      <c r="C4565" s="4">
        <v>0</v>
      </c>
    </row>
    <row r="4566" spans="1:3" x14ac:dyDescent="0.25">
      <c r="A4566" s="99">
        <v>4559</v>
      </c>
      <c r="B4566" s="3">
        <v>0</v>
      </c>
      <c r="C4566" s="4">
        <v>0</v>
      </c>
    </row>
    <row r="4567" spans="1:3" x14ac:dyDescent="0.25">
      <c r="A4567" s="99">
        <v>4560</v>
      </c>
      <c r="B4567" s="3">
        <v>0</v>
      </c>
      <c r="C4567" s="4">
        <v>0</v>
      </c>
    </row>
    <row r="4568" spans="1:3" x14ac:dyDescent="0.25">
      <c r="A4568" s="99">
        <v>4561</v>
      </c>
      <c r="B4568" s="3">
        <v>0</v>
      </c>
      <c r="C4568" s="4">
        <v>0</v>
      </c>
    </row>
    <row r="4569" spans="1:3" x14ac:dyDescent="0.25">
      <c r="A4569" s="99">
        <v>4562</v>
      </c>
      <c r="B4569" s="3">
        <v>2.5684210526315776</v>
      </c>
      <c r="C4569" s="4">
        <v>3.3</v>
      </c>
    </row>
    <row r="4570" spans="1:3" x14ac:dyDescent="0.25">
      <c r="A4570" s="99">
        <v>4563</v>
      </c>
      <c r="B4570" s="3">
        <v>6.6</v>
      </c>
      <c r="C4570" s="4">
        <v>3.3</v>
      </c>
    </row>
    <row r="4571" spans="1:3" x14ac:dyDescent="0.25">
      <c r="A4571" s="99">
        <v>4564</v>
      </c>
      <c r="B4571" s="3">
        <v>0</v>
      </c>
      <c r="C4571" s="4">
        <v>2.9157894736842072</v>
      </c>
    </row>
    <row r="4572" spans="1:3" x14ac:dyDescent="0.25">
      <c r="A4572" s="99">
        <v>4565</v>
      </c>
      <c r="B4572" s="3">
        <v>0</v>
      </c>
      <c r="C4572" s="4">
        <v>0</v>
      </c>
    </row>
    <row r="4573" spans="1:3" x14ac:dyDescent="0.25">
      <c r="A4573" s="99">
        <v>4566</v>
      </c>
      <c r="B4573" s="3">
        <v>0</v>
      </c>
      <c r="C4573" s="4">
        <v>0</v>
      </c>
    </row>
    <row r="4574" spans="1:3" x14ac:dyDescent="0.25">
      <c r="A4574" s="99">
        <v>4567</v>
      </c>
      <c r="B4574" s="3">
        <v>0</v>
      </c>
      <c r="C4574" s="4">
        <v>0</v>
      </c>
    </row>
    <row r="4575" spans="1:3" x14ac:dyDescent="0.25">
      <c r="A4575" s="99">
        <v>4568</v>
      </c>
      <c r="B4575" s="3">
        <v>0</v>
      </c>
      <c r="C4575" s="4">
        <v>0</v>
      </c>
    </row>
    <row r="4576" spans="1:3" x14ac:dyDescent="0.25">
      <c r="A4576" s="99">
        <v>4569</v>
      </c>
      <c r="B4576" s="3">
        <v>0</v>
      </c>
      <c r="C4576" s="4">
        <v>0</v>
      </c>
    </row>
    <row r="4577" spans="1:3" x14ac:dyDescent="0.25">
      <c r="A4577" s="99">
        <v>4570</v>
      </c>
      <c r="B4577" s="3">
        <v>0</v>
      </c>
      <c r="C4577" s="4">
        <v>0</v>
      </c>
    </row>
    <row r="4578" spans="1:3" x14ac:dyDescent="0.25">
      <c r="A4578" s="99">
        <v>4571</v>
      </c>
      <c r="B4578" s="3">
        <v>0</v>
      </c>
      <c r="C4578" s="4">
        <v>0</v>
      </c>
    </row>
    <row r="4579" spans="1:3" x14ac:dyDescent="0.25">
      <c r="A4579" s="99">
        <v>4572</v>
      </c>
      <c r="B4579" s="3">
        <v>0</v>
      </c>
      <c r="C4579" s="4">
        <v>0</v>
      </c>
    </row>
    <row r="4580" spans="1:3" x14ac:dyDescent="0.25">
      <c r="A4580" s="99">
        <v>4573</v>
      </c>
      <c r="B4580" s="3">
        <v>0</v>
      </c>
      <c r="C4580" s="4">
        <v>0</v>
      </c>
    </row>
    <row r="4581" spans="1:3" x14ac:dyDescent="0.25">
      <c r="A4581" s="99">
        <v>4574</v>
      </c>
      <c r="B4581" s="3">
        <v>0</v>
      </c>
      <c r="C4581" s="4">
        <v>0</v>
      </c>
    </row>
    <row r="4582" spans="1:3" x14ac:dyDescent="0.25">
      <c r="A4582" s="99">
        <v>4575</v>
      </c>
      <c r="B4582" s="3">
        <v>0</v>
      </c>
      <c r="C4582" s="4">
        <v>0</v>
      </c>
    </row>
    <row r="4583" spans="1:3" x14ac:dyDescent="0.25">
      <c r="A4583" s="99">
        <v>4576</v>
      </c>
      <c r="B4583" s="3">
        <v>0</v>
      </c>
      <c r="C4583" s="4">
        <v>0</v>
      </c>
    </row>
    <row r="4584" spans="1:3" x14ac:dyDescent="0.25">
      <c r="A4584" s="99">
        <v>4577</v>
      </c>
      <c r="B4584" s="3">
        <v>0</v>
      </c>
      <c r="C4584" s="4">
        <v>0</v>
      </c>
    </row>
    <row r="4585" spans="1:3" x14ac:dyDescent="0.25">
      <c r="A4585" s="99">
        <v>4578</v>
      </c>
      <c r="B4585" s="3">
        <v>0</v>
      </c>
      <c r="C4585" s="4">
        <v>0</v>
      </c>
    </row>
    <row r="4586" spans="1:3" x14ac:dyDescent="0.25">
      <c r="A4586" s="99">
        <v>4579</v>
      </c>
      <c r="B4586" s="3">
        <v>0</v>
      </c>
      <c r="C4586" s="4">
        <v>0</v>
      </c>
    </row>
    <row r="4587" spans="1:3" x14ac:dyDescent="0.25">
      <c r="A4587" s="99">
        <v>4580</v>
      </c>
      <c r="B4587" s="3">
        <v>0</v>
      </c>
      <c r="C4587" s="4">
        <v>0</v>
      </c>
    </row>
    <row r="4588" spans="1:3" x14ac:dyDescent="0.25">
      <c r="A4588" s="99">
        <v>4581</v>
      </c>
      <c r="B4588" s="3">
        <v>0</v>
      </c>
      <c r="C4588" s="4">
        <v>0</v>
      </c>
    </row>
    <row r="4589" spans="1:3" x14ac:dyDescent="0.25">
      <c r="A4589" s="99">
        <v>4582</v>
      </c>
      <c r="B4589" s="3">
        <v>0</v>
      </c>
      <c r="C4589" s="4">
        <v>0</v>
      </c>
    </row>
    <row r="4590" spans="1:3" x14ac:dyDescent="0.25">
      <c r="A4590" s="99">
        <v>4583</v>
      </c>
      <c r="B4590" s="3">
        <v>0</v>
      </c>
      <c r="C4590" s="4">
        <v>0</v>
      </c>
    </row>
    <row r="4591" spans="1:3" x14ac:dyDescent="0.25">
      <c r="A4591" s="99">
        <v>4584</v>
      </c>
      <c r="B4591" s="3">
        <v>0</v>
      </c>
      <c r="C4591" s="4">
        <v>0</v>
      </c>
    </row>
    <row r="4592" spans="1:3" x14ac:dyDescent="0.25">
      <c r="A4592" s="99">
        <v>4585</v>
      </c>
      <c r="B4592" s="3">
        <v>0</v>
      </c>
      <c r="C4592" s="4">
        <v>0</v>
      </c>
    </row>
    <row r="4593" spans="1:3" x14ac:dyDescent="0.25">
      <c r="A4593" s="99">
        <v>4586</v>
      </c>
      <c r="B4593" s="3">
        <v>0</v>
      </c>
      <c r="C4593" s="4">
        <v>3.3</v>
      </c>
    </row>
    <row r="4594" spans="1:3" x14ac:dyDescent="0.25">
      <c r="A4594" s="99">
        <v>4587</v>
      </c>
      <c r="B4594" s="3">
        <v>1.9094736842105289</v>
      </c>
      <c r="C4594" s="4">
        <v>3.3</v>
      </c>
    </row>
    <row r="4595" spans="1:3" x14ac:dyDescent="0.25">
      <c r="A4595" s="99">
        <v>4588</v>
      </c>
      <c r="B4595" s="3">
        <v>0</v>
      </c>
      <c r="C4595" s="4">
        <v>0</v>
      </c>
    </row>
    <row r="4596" spans="1:3" x14ac:dyDescent="0.25">
      <c r="A4596" s="99">
        <v>4589</v>
      </c>
      <c r="B4596" s="3">
        <v>0</v>
      </c>
      <c r="C4596" s="4">
        <v>2.9157894736842072</v>
      </c>
    </row>
    <row r="4597" spans="1:3" x14ac:dyDescent="0.25">
      <c r="A4597" s="99">
        <v>4590</v>
      </c>
      <c r="B4597" s="3">
        <v>0</v>
      </c>
      <c r="C4597" s="4">
        <v>0</v>
      </c>
    </row>
    <row r="4598" spans="1:3" x14ac:dyDescent="0.25">
      <c r="A4598" s="99">
        <v>4591</v>
      </c>
      <c r="B4598" s="3">
        <v>0</v>
      </c>
      <c r="C4598" s="4">
        <v>0</v>
      </c>
    </row>
    <row r="4599" spans="1:3" x14ac:dyDescent="0.25">
      <c r="A4599" s="99">
        <v>4592</v>
      </c>
      <c r="B4599" s="3">
        <v>0</v>
      </c>
      <c r="C4599" s="4">
        <v>0.23789473684210388</v>
      </c>
    </row>
    <row r="4600" spans="1:3" x14ac:dyDescent="0.25">
      <c r="A4600" s="99">
        <v>4593</v>
      </c>
      <c r="B4600" s="3">
        <v>0</v>
      </c>
      <c r="C4600" s="4">
        <v>0</v>
      </c>
    </row>
    <row r="4601" spans="1:3" x14ac:dyDescent="0.25">
      <c r="A4601" s="99">
        <v>4594</v>
      </c>
      <c r="B4601" s="3">
        <v>0</v>
      </c>
      <c r="C4601" s="4">
        <v>0</v>
      </c>
    </row>
    <row r="4602" spans="1:3" x14ac:dyDescent="0.25">
      <c r="A4602" s="99">
        <v>4595</v>
      </c>
      <c r="B4602" s="3">
        <v>0</v>
      </c>
      <c r="C4602" s="4">
        <v>0</v>
      </c>
    </row>
    <row r="4603" spans="1:3" x14ac:dyDescent="0.25">
      <c r="A4603" s="99">
        <v>4596</v>
      </c>
      <c r="B4603" s="3">
        <v>0</v>
      </c>
      <c r="C4603" s="4">
        <v>0</v>
      </c>
    </row>
    <row r="4604" spans="1:3" x14ac:dyDescent="0.25">
      <c r="A4604" s="99">
        <v>4597</v>
      </c>
      <c r="B4604" s="3">
        <v>0</v>
      </c>
      <c r="C4604" s="4">
        <v>0</v>
      </c>
    </row>
    <row r="4605" spans="1:3" x14ac:dyDescent="0.25">
      <c r="A4605" s="99">
        <v>4598</v>
      </c>
      <c r="B4605" s="3">
        <v>0</v>
      </c>
      <c r="C4605" s="4">
        <v>0</v>
      </c>
    </row>
    <row r="4606" spans="1:3" x14ac:dyDescent="0.25">
      <c r="A4606" s="99">
        <v>4599</v>
      </c>
      <c r="B4606" s="3">
        <v>0</v>
      </c>
      <c r="C4606" s="4">
        <v>0</v>
      </c>
    </row>
    <row r="4607" spans="1:3" x14ac:dyDescent="0.25">
      <c r="A4607" s="99">
        <v>4600</v>
      </c>
      <c r="B4607" s="3">
        <v>0</v>
      </c>
      <c r="C4607" s="4">
        <v>0</v>
      </c>
    </row>
    <row r="4608" spans="1:3" x14ac:dyDescent="0.25">
      <c r="A4608" s="99">
        <v>4601</v>
      </c>
      <c r="B4608" s="3">
        <v>0</v>
      </c>
      <c r="C4608" s="4">
        <v>0</v>
      </c>
    </row>
    <row r="4609" spans="1:3" x14ac:dyDescent="0.25">
      <c r="A4609" s="99">
        <v>4602</v>
      </c>
      <c r="B4609" s="3">
        <v>0</v>
      </c>
      <c r="C4609" s="4">
        <v>0</v>
      </c>
    </row>
    <row r="4610" spans="1:3" x14ac:dyDescent="0.25">
      <c r="A4610" s="99">
        <v>4603</v>
      </c>
      <c r="B4610" s="3">
        <v>0</v>
      </c>
      <c r="C4610" s="4">
        <v>0</v>
      </c>
    </row>
    <row r="4611" spans="1:3" x14ac:dyDescent="0.25">
      <c r="A4611" s="99">
        <v>4604</v>
      </c>
      <c r="B4611" s="3">
        <v>0</v>
      </c>
      <c r="C4611" s="4">
        <v>0</v>
      </c>
    </row>
    <row r="4612" spans="1:3" x14ac:dyDescent="0.25">
      <c r="A4612" s="99">
        <v>4605</v>
      </c>
      <c r="B4612" s="3">
        <v>0</v>
      </c>
      <c r="C4612" s="4">
        <v>0</v>
      </c>
    </row>
    <row r="4613" spans="1:3" x14ac:dyDescent="0.25">
      <c r="A4613" s="99">
        <v>4606</v>
      </c>
      <c r="B4613" s="3">
        <v>0</v>
      </c>
      <c r="C4613" s="4">
        <v>0</v>
      </c>
    </row>
    <row r="4614" spans="1:3" x14ac:dyDescent="0.25">
      <c r="A4614" s="99">
        <v>4607</v>
      </c>
      <c r="B4614" s="3">
        <v>0</v>
      </c>
      <c r="C4614" s="4">
        <v>0</v>
      </c>
    </row>
    <row r="4615" spans="1:3" x14ac:dyDescent="0.25">
      <c r="A4615" s="99">
        <v>4608</v>
      </c>
      <c r="B4615" s="3">
        <v>0</v>
      </c>
      <c r="C4615" s="4">
        <v>0</v>
      </c>
    </row>
    <row r="4616" spans="1:3" x14ac:dyDescent="0.25">
      <c r="A4616" s="99">
        <v>4609</v>
      </c>
      <c r="B4616" s="3">
        <v>0</v>
      </c>
      <c r="C4616" s="4">
        <v>0</v>
      </c>
    </row>
    <row r="4617" spans="1:3" x14ac:dyDescent="0.25">
      <c r="A4617" s="99">
        <v>4610</v>
      </c>
      <c r="B4617" s="3">
        <v>0</v>
      </c>
      <c r="C4617" s="4">
        <v>0</v>
      </c>
    </row>
    <row r="4618" spans="1:3" x14ac:dyDescent="0.25">
      <c r="A4618" s="99">
        <v>4611</v>
      </c>
      <c r="B4618" s="3">
        <v>0</v>
      </c>
      <c r="C4618" s="4">
        <v>0</v>
      </c>
    </row>
    <row r="4619" spans="1:3" x14ac:dyDescent="0.25">
      <c r="A4619" s="99">
        <v>4612</v>
      </c>
      <c r="B4619" s="3">
        <v>0</v>
      </c>
      <c r="C4619" s="4">
        <v>0</v>
      </c>
    </row>
    <row r="4620" spans="1:3" x14ac:dyDescent="0.25">
      <c r="A4620" s="99">
        <v>4613</v>
      </c>
      <c r="B4620" s="3">
        <v>0</v>
      </c>
      <c r="C4620" s="4">
        <v>0</v>
      </c>
    </row>
    <row r="4621" spans="1:3" x14ac:dyDescent="0.25">
      <c r="A4621" s="99">
        <v>4614</v>
      </c>
      <c r="B4621" s="3">
        <v>6.6</v>
      </c>
      <c r="C4621" s="4">
        <v>3.3</v>
      </c>
    </row>
    <row r="4622" spans="1:3" x14ac:dyDescent="0.25">
      <c r="A4622" s="99">
        <v>4615</v>
      </c>
      <c r="B4622" s="3">
        <v>0</v>
      </c>
      <c r="C4622" s="4">
        <v>3.3</v>
      </c>
    </row>
    <row r="4623" spans="1:3" x14ac:dyDescent="0.25">
      <c r="A4623" s="99">
        <v>4616</v>
      </c>
      <c r="B4623" s="3">
        <v>6.6</v>
      </c>
      <c r="C4623" s="4">
        <v>3.3</v>
      </c>
    </row>
    <row r="4624" spans="1:3" x14ac:dyDescent="0.25">
      <c r="A4624" s="99">
        <v>4617</v>
      </c>
      <c r="B4624" s="3">
        <v>0.1473684210526339</v>
      </c>
      <c r="C4624" s="4">
        <v>3.3</v>
      </c>
    </row>
    <row r="4625" spans="1:3" x14ac:dyDescent="0.25">
      <c r="A4625" s="99">
        <v>4618</v>
      </c>
      <c r="B4625" s="3">
        <v>0</v>
      </c>
      <c r="C4625" s="4">
        <v>0</v>
      </c>
    </row>
    <row r="4626" spans="1:3" x14ac:dyDescent="0.25">
      <c r="A4626" s="99">
        <v>4619</v>
      </c>
      <c r="B4626" s="3">
        <v>0</v>
      </c>
      <c r="C4626" s="4">
        <v>0</v>
      </c>
    </row>
    <row r="4627" spans="1:3" x14ac:dyDescent="0.25">
      <c r="A4627" s="99">
        <v>4620</v>
      </c>
      <c r="B4627" s="3">
        <v>0</v>
      </c>
      <c r="C4627" s="4">
        <v>0</v>
      </c>
    </row>
    <row r="4628" spans="1:3" x14ac:dyDescent="0.25">
      <c r="A4628" s="99">
        <v>4621</v>
      </c>
      <c r="B4628" s="3">
        <v>0</v>
      </c>
      <c r="C4628" s="4">
        <v>0</v>
      </c>
    </row>
    <row r="4629" spans="1:3" x14ac:dyDescent="0.25">
      <c r="A4629" s="99">
        <v>4622</v>
      </c>
      <c r="B4629" s="3">
        <v>0</v>
      </c>
      <c r="C4629" s="4">
        <v>0</v>
      </c>
    </row>
    <row r="4630" spans="1:3" x14ac:dyDescent="0.25">
      <c r="A4630" s="99">
        <v>4623</v>
      </c>
      <c r="B4630" s="3">
        <v>0</v>
      </c>
      <c r="C4630" s="4">
        <v>0</v>
      </c>
    </row>
    <row r="4631" spans="1:3" x14ac:dyDescent="0.25">
      <c r="A4631" s="99">
        <v>4624</v>
      </c>
      <c r="B4631" s="3">
        <v>0</v>
      </c>
      <c r="C4631" s="4">
        <v>0</v>
      </c>
    </row>
    <row r="4632" spans="1:3" x14ac:dyDescent="0.25">
      <c r="A4632" s="99">
        <v>4625</v>
      </c>
      <c r="B4632" s="3">
        <v>0</v>
      </c>
      <c r="C4632" s="4">
        <v>0</v>
      </c>
    </row>
    <row r="4633" spans="1:3" x14ac:dyDescent="0.25">
      <c r="A4633" s="99">
        <v>4626</v>
      </c>
      <c r="B4633" s="3">
        <v>0</v>
      </c>
      <c r="C4633" s="4">
        <v>0</v>
      </c>
    </row>
    <row r="4634" spans="1:3" x14ac:dyDescent="0.25">
      <c r="A4634" s="99">
        <v>4627</v>
      </c>
      <c r="B4634" s="3">
        <v>0</v>
      </c>
      <c r="C4634" s="4">
        <v>0</v>
      </c>
    </row>
    <row r="4635" spans="1:3" x14ac:dyDescent="0.25">
      <c r="A4635" s="99">
        <v>4628</v>
      </c>
      <c r="B4635" s="3">
        <v>0</v>
      </c>
      <c r="C4635" s="4">
        <v>0</v>
      </c>
    </row>
    <row r="4636" spans="1:3" x14ac:dyDescent="0.25">
      <c r="A4636" s="99">
        <v>4629</v>
      </c>
      <c r="B4636" s="3">
        <v>0</v>
      </c>
      <c r="C4636" s="4">
        <v>0</v>
      </c>
    </row>
    <row r="4637" spans="1:3" x14ac:dyDescent="0.25">
      <c r="A4637" s="99">
        <v>4630</v>
      </c>
      <c r="B4637" s="3">
        <v>0</v>
      </c>
      <c r="C4637" s="4">
        <v>0</v>
      </c>
    </row>
    <row r="4638" spans="1:3" x14ac:dyDescent="0.25">
      <c r="A4638" s="99">
        <v>4631</v>
      </c>
      <c r="B4638" s="3">
        <v>0</v>
      </c>
      <c r="C4638" s="4">
        <v>0</v>
      </c>
    </row>
    <row r="4639" spans="1:3" x14ac:dyDescent="0.25">
      <c r="A4639" s="99">
        <v>4632</v>
      </c>
      <c r="B4639" s="3">
        <v>0</v>
      </c>
      <c r="C4639" s="4">
        <v>0</v>
      </c>
    </row>
    <row r="4640" spans="1:3" x14ac:dyDescent="0.25">
      <c r="A4640" s="99">
        <v>4633</v>
      </c>
      <c r="B4640" s="3">
        <v>0</v>
      </c>
      <c r="C4640" s="4">
        <v>0</v>
      </c>
    </row>
    <row r="4641" spans="1:3" x14ac:dyDescent="0.25">
      <c r="A4641" s="99">
        <v>4634</v>
      </c>
      <c r="B4641" s="3">
        <v>0</v>
      </c>
      <c r="C4641" s="4">
        <v>0.88421052631578878</v>
      </c>
    </row>
    <row r="4642" spans="1:3" x14ac:dyDescent="0.25">
      <c r="A4642" s="99">
        <v>4635</v>
      </c>
      <c r="B4642" s="3">
        <v>6.6</v>
      </c>
      <c r="C4642" s="4">
        <v>3.3</v>
      </c>
    </row>
    <row r="4643" spans="1:3" x14ac:dyDescent="0.25">
      <c r="A4643" s="99">
        <v>4636</v>
      </c>
      <c r="B4643" s="3">
        <v>0</v>
      </c>
      <c r="C4643" s="4">
        <v>3.3</v>
      </c>
    </row>
    <row r="4644" spans="1:3" x14ac:dyDescent="0.25">
      <c r="A4644" s="99">
        <v>4637</v>
      </c>
      <c r="B4644" s="3">
        <v>0</v>
      </c>
      <c r="C4644" s="4">
        <v>0</v>
      </c>
    </row>
    <row r="4645" spans="1:3" x14ac:dyDescent="0.25">
      <c r="A4645" s="99">
        <v>4638</v>
      </c>
      <c r="B4645" s="3">
        <v>0</v>
      </c>
      <c r="C4645" s="4">
        <v>0</v>
      </c>
    </row>
    <row r="4646" spans="1:3" x14ac:dyDescent="0.25">
      <c r="A4646" s="99">
        <v>4639</v>
      </c>
      <c r="B4646" s="3">
        <v>0</v>
      </c>
      <c r="C4646" s="4">
        <v>0</v>
      </c>
    </row>
    <row r="4647" spans="1:3" x14ac:dyDescent="0.25">
      <c r="A4647" s="99">
        <v>4640</v>
      </c>
      <c r="B4647" s="3">
        <v>0</v>
      </c>
      <c r="C4647" s="4">
        <v>0</v>
      </c>
    </row>
    <row r="4648" spans="1:3" x14ac:dyDescent="0.25">
      <c r="A4648" s="99">
        <v>4641</v>
      </c>
      <c r="B4648" s="3">
        <v>0</v>
      </c>
      <c r="C4648" s="4">
        <v>0</v>
      </c>
    </row>
    <row r="4649" spans="1:3" x14ac:dyDescent="0.25">
      <c r="A4649" s="99">
        <v>4642</v>
      </c>
      <c r="B4649" s="3">
        <v>0</v>
      </c>
      <c r="C4649" s="4">
        <v>0</v>
      </c>
    </row>
    <row r="4650" spans="1:3" x14ac:dyDescent="0.25">
      <c r="A4650" s="99">
        <v>4643</v>
      </c>
      <c r="B4650" s="3">
        <v>0</v>
      </c>
      <c r="C4650" s="4">
        <v>0</v>
      </c>
    </row>
    <row r="4651" spans="1:3" x14ac:dyDescent="0.25">
      <c r="A4651" s="99">
        <v>4644</v>
      </c>
      <c r="B4651" s="3">
        <v>0</v>
      </c>
      <c r="C4651" s="4">
        <v>0</v>
      </c>
    </row>
    <row r="4652" spans="1:3" x14ac:dyDescent="0.25">
      <c r="A4652" s="99">
        <v>4645</v>
      </c>
      <c r="B4652" s="3">
        <v>0</v>
      </c>
      <c r="C4652" s="4">
        <v>0</v>
      </c>
    </row>
    <row r="4653" spans="1:3" x14ac:dyDescent="0.25">
      <c r="A4653" s="99">
        <v>4646</v>
      </c>
      <c r="B4653" s="3">
        <v>0</v>
      </c>
      <c r="C4653" s="4">
        <v>0</v>
      </c>
    </row>
    <row r="4654" spans="1:3" x14ac:dyDescent="0.25">
      <c r="A4654" s="99">
        <v>4647</v>
      </c>
      <c r="B4654" s="3">
        <v>0</v>
      </c>
      <c r="C4654" s="4">
        <v>0</v>
      </c>
    </row>
    <row r="4655" spans="1:3" x14ac:dyDescent="0.25">
      <c r="A4655" s="99">
        <v>4648</v>
      </c>
      <c r="B4655" s="3">
        <v>0</v>
      </c>
      <c r="C4655" s="4">
        <v>0</v>
      </c>
    </row>
    <row r="4656" spans="1:3" x14ac:dyDescent="0.25">
      <c r="A4656" s="99">
        <v>4649</v>
      </c>
      <c r="B4656" s="3">
        <v>0</v>
      </c>
      <c r="C4656" s="4">
        <v>0</v>
      </c>
    </row>
    <row r="4657" spans="1:3" x14ac:dyDescent="0.25">
      <c r="A4657" s="99">
        <v>4650</v>
      </c>
      <c r="B4657" s="3">
        <v>0</v>
      </c>
      <c r="C4657" s="4">
        <v>0</v>
      </c>
    </row>
    <row r="4658" spans="1:3" x14ac:dyDescent="0.25">
      <c r="A4658" s="99">
        <v>4651</v>
      </c>
      <c r="B4658" s="3">
        <v>0</v>
      </c>
      <c r="C4658" s="4">
        <v>0</v>
      </c>
    </row>
    <row r="4659" spans="1:3" x14ac:dyDescent="0.25">
      <c r="A4659" s="99">
        <v>4652</v>
      </c>
      <c r="B4659" s="3">
        <v>0</v>
      </c>
      <c r="C4659" s="4">
        <v>0</v>
      </c>
    </row>
    <row r="4660" spans="1:3" x14ac:dyDescent="0.25">
      <c r="A4660" s="99">
        <v>4653</v>
      </c>
      <c r="B4660" s="3">
        <v>0</v>
      </c>
      <c r="C4660" s="4">
        <v>0</v>
      </c>
    </row>
    <row r="4661" spans="1:3" x14ac:dyDescent="0.25">
      <c r="A4661" s="99">
        <v>4654</v>
      </c>
      <c r="B4661" s="3">
        <v>0</v>
      </c>
      <c r="C4661" s="4">
        <v>0</v>
      </c>
    </row>
    <row r="4662" spans="1:3" x14ac:dyDescent="0.25">
      <c r="A4662" s="99">
        <v>4655</v>
      </c>
      <c r="B4662" s="3">
        <v>0</v>
      </c>
      <c r="C4662" s="4">
        <v>0</v>
      </c>
    </row>
    <row r="4663" spans="1:3" x14ac:dyDescent="0.25">
      <c r="A4663" s="99">
        <v>4656</v>
      </c>
      <c r="B4663" s="3">
        <v>0</v>
      </c>
      <c r="C4663" s="4">
        <v>0</v>
      </c>
    </row>
    <row r="4664" spans="1:3" x14ac:dyDescent="0.25">
      <c r="A4664" s="99">
        <v>4657</v>
      </c>
      <c r="B4664" s="3">
        <v>0</v>
      </c>
      <c r="C4664" s="4">
        <v>0</v>
      </c>
    </row>
    <row r="4665" spans="1:3" x14ac:dyDescent="0.25">
      <c r="A4665" s="99">
        <v>4658</v>
      </c>
      <c r="B4665" s="3">
        <v>2.5684210526315776</v>
      </c>
      <c r="C4665" s="4">
        <v>3.3</v>
      </c>
    </row>
    <row r="4666" spans="1:3" x14ac:dyDescent="0.25">
      <c r="A4666" s="99">
        <v>4659</v>
      </c>
      <c r="B4666" s="3">
        <v>6.6</v>
      </c>
      <c r="C4666" s="4">
        <v>3.3</v>
      </c>
    </row>
    <row r="4667" spans="1:3" x14ac:dyDescent="0.25">
      <c r="A4667" s="99">
        <v>4660</v>
      </c>
      <c r="B4667" s="3">
        <v>0</v>
      </c>
      <c r="C4667" s="4">
        <v>2.9157894736842072</v>
      </c>
    </row>
    <row r="4668" spans="1:3" x14ac:dyDescent="0.25">
      <c r="A4668" s="99">
        <v>4661</v>
      </c>
      <c r="B4668" s="3">
        <v>0</v>
      </c>
      <c r="C4668" s="4">
        <v>0</v>
      </c>
    </row>
    <row r="4669" spans="1:3" x14ac:dyDescent="0.25">
      <c r="A4669" s="99">
        <v>4662</v>
      </c>
      <c r="B4669" s="3">
        <v>0</v>
      </c>
      <c r="C4669" s="4">
        <v>0</v>
      </c>
    </row>
    <row r="4670" spans="1:3" x14ac:dyDescent="0.25">
      <c r="A4670" s="99">
        <v>4663</v>
      </c>
      <c r="B4670" s="3">
        <v>0</v>
      </c>
      <c r="C4670" s="4">
        <v>0</v>
      </c>
    </row>
    <row r="4671" spans="1:3" x14ac:dyDescent="0.25">
      <c r="A4671" s="99">
        <v>4664</v>
      </c>
      <c r="B4671" s="3">
        <v>0</v>
      </c>
      <c r="C4671" s="4">
        <v>0</v>
      </c>
    </row>
    <row r="4672" spans="1:3" x14ac:dyDescent="0.25">
      <c r="A4672" s="99">
        <v>4665</v>
      </c>
      <c r="B4672" s="3">
        <v>0</v>
      </c>
      <c r="C4672" s="4">
        <v>0</v>
      </c>
    </row>
    <row r="4673" spans="1:3" x14ac:dyDescent="0.25">
      <c r="A4673" s="99">
        <v>4666</v>
      </c>
      <c r="B4673" s="3">
        <v>0</v>
      </c>
      <c r="C4673" s="4">
        <v>0</v>
      </c>
    </row>
    <row r="4674" spans="1:3" x14ac:dyDescent="0.25">
      <c r="A4674" s="99">
        <v>4667</v>
      </c>
      <c r="B4674" s="3">
        <v>0</v>
      </c>
      <c r="C4674" s="4">
        <v>0</v>
      </c>
    </row>
    <row r="4675" spans="1:3" x14ac:dyDescent="0.25">
      <c r="A4675" s="99">
        <v>4668</v>
      </c>
      <c r="B4675" s="3">
        <v>0</v>
      </c>
      <c r="C4675" s="4">
        <v>0</v>
      </c>
    </row>
    <row r="4676" spans="1:3" x14ac:dyDescent="0.25">
      <c r="A4676" s="99">
        <v>4669</v>
      </c>
      <c r="B4676" s="3">
        <v>0</v>
      </c>
      <c r="C4676" s="4">
        <v>0</v>
      </c>
    </row>
    <row r="4677" spans="1:3" x14ac:dyDescent="0.25">
      <c r="A4677" s="99">
        <v>4670</v>
      </c>
      <c r="B4677" s="3">
        <v>0</v>
      </c>
      <c r="C4677" s="4">
        <v>0</v>
      </c>
    </row>
    <row r="4678" spans="1:3" x14ac:dyDescent="0.25">
      <c r="A4678" s="99">
        <v>4671</v>
      </c>
      <c r="B4678" s="3">
        <v>0</v>
      </c>
      <c r="C4678" s="4">
        <v>0</v>
      </c>
    </row>
    <row r="4679" spans="1:3" x14ac:dyDescent="0.25">
      <c r="A4679" s="99">
        <v>4672</v>
      </c>
      <c r="B4679" s="3">
        <v>0</v>
      </c>
      <c r="C4679" s="4">
        <v>0</v>
      </c>
    </row>
    <row r="4680" spans="1:3" x14ac:dyDescent="0.25">
      <c r="A4680" s="99">
        <v>4673</v>
      </c>
      <c r="B4680" s="3">
        <v>0</v>
      </c>
      <c r="C4680" s="4">
        <v>0</v>
      </c>
    </row>
    <row r="4681" spans="1:3" x14ac:dyDescent="0.25">
      <c r="A4681" s="99">
        <v>4674</v>
      </c>
      <c r="B4681" s="3">
        <v>0</v>
      </c>
      <c r="C4681" s="4">
        <v>0</v>
      </c>
    </row>
    <row r="4682" spans="1:3" x14ac:dyDescent="0.25">
      <c r="A4682" s="99">
        <v>4675</v>
      </c>
      <c r="B4682" s="3">
        <v>0</v>
      </c>
      <c r="C4682" s="4">
        <v>0</v>
      </c>
    </row>
    <row r="4683" spans="1:3" x14ac:dyDescent="0.25">
      <c r="A4683" s="99">
        <v>4676</v>
      </c>
      <c r="B4683" s="3">
        <v>0</v>
      </c>
      <c r="C4683" s="4">
        <v>0</v>
      </c>
    </row>
    <row r="4684" spans="1:3" x14ac:dyDescent="0.25">
      <c r="A4684" s="99">
        <v>4677</v>
      </c>
      <c r="B4684" s="3">
        <v>0</v>
      </c>
      <c r="C4684" s="4">
        <v>0</v>
      </c>
    </row>
    <row r="4685" spans="1:3" x14ac:dyDescent="0.25">
      <c r="A4685" s="99">
        <v>4678</v>
      </c>
      <c r="B4685" s="3">
        <v>0</v>
      </c>
      <c r="C4685" s="4">
        <v>0</v>
      </c>
    </row>
    <row r="4686" spans="1:3" x14ac:dyDescent="0.25">
      <c r="A4686" s="99">
        <v>4679</v>
      </c>
      <c r="B4686" s="3">
        <v>0</v>
      </c>
      <c r="C4686" s="4">
        <v>0</v>
      </c>
    </row>
    <row r="4687" spans="1:3" x14ac:dyDescent="0.25">
      <c r="A4687" s="99">
        <v>4680</v>
      </c>
      <c r="B4687" s="3">
        <v>0</v>
      </c>
      <c r="C4687" s="4">
        <v>0</v>
      </c>
    </row>
    <row r="4688" spans="1:3" x14ac:dyDescent="0.25">
      <c r="A4688" s="99">
        <v>4681</v>
      </c>
      <c r="B4688" s="3">
        <v>0</v>
      </c>
      <c r="C4688" s="4">
        <v>1.03052631578947</v>
      </c>
    </row>
    <row r="4689" spans="1:3" x14ac:dyDescent="0.25">
      <c r="A4689" s="99">
        <v>4682</v>
      </c>
      <c r="B4689" s="3">
        <v>6.6</v>
      </c>
      <c r="C4689" s="4">
        <v>3.3</v>
      </c>
    </row>
    <row r="4690" spans="1:3" x14ac:dyDescent="0.25">
      <c r="A4690" s="99">
        <v>4683</v>
      </c>
      <c r="B4690" s="3">
        <v>6.6</v>
      </c>
      <c r="C4690" s="4">
        <v>3.3</v>
      </c>
    </row>
    <row r="4691" spans="1:3" x14ac:dyDescent="0.25">
      <c r="A4691" s="99">
        <v>4684</v>
      </c>
      <c r="B4691" s="3">
        <v>4.837894736842097</v>
      </c>
      <c r="C4691" s="4">
        <v>3.3</v>
      </c>
    </row>
    <row r="4692" spans="1:3" x14ac:dyDescent="0.25">
      <c r="A4692" s="99">
        <v>4685</v>
      </c>
      <c r="B4692" s="3">
        <v>0</v>
      </c>
      <c r="C4692" s="4">
        <v>0</v>
      </c>
    </row>
    <row r="4693" spans="1:3" x14ac:dyDescent="0.25">
      <c r="A4693" s="99">
        <v>4686</v>
      </c>
      <c r="B4693" s="3">
        <v>0</v>
      </c>
      <c r="C4693" s="4">
        <v>0</v>
      </c>
    </row>
    <row r="4694" spans="1:3" x14ac:dyDescent="0.25">
      <c r="A4694" s="99">
        <v>4687</v>
      </c>
      <c r="B4694" s="3">
        <v>0</v>
      </c>
      <c r="C4694" s="4">
        <v>0</v>
      </c>
    </row>
    <row r="4695" spans="1:3" x14ac:dyDescent="0.25">
      <c r="A4695" s="99">
        <v>4688</v>
      </c>
      <c r="B4695" s="3">
        <v>0</v>
      </c>
      <c r="C4695" s="4">
        <v>0</v>
      </c>
    </row>
    <row r="4696" spans="1:3" x14ac:dyDescent="0.25">
      <c r="A4696" s="99">
        <v>4689</v>
      </c>
      <c r="B4696" s="3">
        <v>0</v>
      </c>
      <c r="C4696" s="4">
        <v>0</v>
      </c>
    </row>
    <row r="4697" spans="1:3" x14ac:dyDescent="0.25">
      <c r="A4697" s="99">
        <v>4690</v>
      </c>
      <c r="B4697" s="3">
        <v>0</v>
      </c>
      <c r="C4697" s="4">
        <v>0</v>
      </c>
    </row>
    <row r="4698" spans="1:3" x14ac:dyDescent="0.25">
      <c r="A4698" s="99">
        <v>4691</v>
      </c>
      <c r="B4698" s="3">
        <v>0</v>
      </c>
      <c r="C4698" s="4">
        <v>0</v>
      </c>
    </row>
    <row r="4699" spans="1:3" x14ac:dyDescent="0.25">
      <c r="A4699" s="99">
        <v>4692</v>
      </c>
      <c r="B4699" s="3">
        <v>0</v>
      </c>
      <c r="C4699" s="4">
        <v>0</v>
      </c>
    </row>
    <row r="4700" spans="1:3" x14ac:dyDescent="0.25">
      <c r="A4700" s="99">
        <v>4693</v>
      </c>
      <c r="B4700" s="3">
        <v>0</v>
      </c>
      <c r="C4700" s="4">
        <v>0</v>
      </c>
    </row>
    <row r="4701" spans="1:3" x14ac:dyDescent="0.25">
      <c r="A4701" s="99">
        <v>4694</v>
      </c>
      <c r="B4701" s="3">
        <v>0</v>
      </c>
      <c r="C4701" s="4">
        <v>0</v>
      </c>
    </row>
    <row r="4702" spans="1:3" x14ac:dyDescent="0.25">
      <c r="A4702" s="99">
        <v>4695</v>
      </c>
      <c r="B4702" s="3">
        <v>0</v>
      </c>
      <c r="C4702" s="4">
        <v>0</v>
      </c>
    </row>
    <row r="4703" spans="1:3" x14ac:dyDescent="0.25">
      <c r="A4703" s="99">
        <v>4696</v>
      </c>
      <c r="B4703" s="3">
        <v>0</v>
      </c>
      <c r="C4703" s="4">
        <v>0</v>
      </c>
    </row>
    <row r="4704" spans="1:3" x14ac:dyDescent="0.25">
      <c r="A4704" s="99">
        <v>4697</v>
      </c>
      <c r="B4704" s="3">
        <v>0</v>
      </c>
      <c r="C4704" s="4">
        <v>0</v>
      </c>
    </row>
    <row r="4705" spans="1:3" x14ac:dyDescent="0.25">
      <c r="A4705" s="99">
        <v>4698</v>
      </c>
      <c r="B4705" s="3">
        <v>0</v>
      </c>
      <c r="C4705" s="4">
        <v>0</v>
      </c>
    </row>
    <row r="4706" spans="1:3" x14ac:dyDescent="0.25">
      <c r="A4706" s="99">
        <v>4699</v>
      </c>
      <c r="B4706" s="3">
        <v>0</v>
      </c>
      <c r="C4706" s="4">
        <v>0</v>
      </c>
    </row>
    <row r="4707" spans="1:3" x14ac:dyDescent="0.25">
      <c r="A4707" s="99">
        <v>4700</v>
      </c>
      <c r="B4707" s="3">
        <v>0</v>
      </c>
      <c r="C4707" s="4">
        <v>0</v>
      </c>
    </row>
    <row r="4708" spans="1:3" x14ac:dyDescent="0.25">
      <c r="A4708" s="99">
        <v>4701</v>
      </c>
      <c r="B4708" s="3">
        <v>0</v>
      </c>
      <c r="C4708" s="4">
        <v>0</v>
      </c>
    </row>
    <row r="4709" spans="1:3" x14ac:dyDescent="0.25">
      <c r="A4709" s="99">
        <v>4702</v>
      </c>
      <c r="B4709" s="3">
        <v>0</v>
      </c>
      <c r="C4709" s="4">
        <v>0</v>
      </c>
    </row>
    <row r="4710" spans="1:3" x14ac:dyDescent="0.25">
      <c r="A4710" s="99">
        <v>4703</v>
      </c>
      <c r="B4710" s="3">
        <v>0</v>
      </c>
      <c r="C4710" s="4">
        <v>0</v>
      </c>
    </row>
    <row r="4711" spans="1:3" x14ac:dyDescent="0.25">
      <c r="A4711" s="99">
        <v>4704</v>
      </c>
      <c r="B4711" s="3">
        <v>0</v>
      </c>
      <c r="C4711" s="4">
        <v>0</v>
      </c>
    </row>
    <row r="4712" spans="1:3" x14ac:dyDescent="0.25">
      <c r="A4712" s="99">
        <v>4705</v>
      </c>
      <c r="B4712" s="3">
        <v>0</v>
      </c>
      <c r="C4712" s="4">
        <v>2.9157894736842072</v>
      </c>
    </row>
    <row r="4713" spans="1:3" x14ac:dyDescent="0.25">
      <c r="A4713" s="99">
        <v>4706</v>
      </c>
      <c r="B4713" s="3">
        <v>0</v>
      </c>
      <c r="C4713" s="4">
        <v>0</v>
      </c>
    </row>
    <row r="4714" spans="1:3" x14ac:dyDescent="0.25">
      <c r="A4714" s="99">
        <v>4707</v>
      </c>
      <c r="B4714" s="3">
        <v>6.6</v>
      </c>
      <c r="C4714" s="4">
        <v>3.3</v>
      </c>
    </row>
    <row r="4715" spans="1:3" x14ac:dyDescent="0.25">
      <c r="A4715" s="99">
        <v>4708</v>
      </c>
      <c r="B4715" s="3">
        <v>2.5684210526315776</v>
      </c>
      <c r="C4715" s="4">
        <v>3.3</v>
      </c>
    </row>
    <row r="4716" spans="1:3" x14ac:dyDescent="0.25">
      <c r="A4716" s="99">
        <v>4709</v>
      </c>
      <c r="B4716" s="3">
        <v>0</v>
      </c>
      <c r="C4716" s="4">
        <v>0</v>
      </c>
    </row>
    <row r="4717" spans="1:3" x14ac:dyDescent="0.25">
      <c r="A4717" s="99">
        <v>4710</v>
      </c>
      <c r="B4717" s="3">
        <v>0</v>
      </c>
      <c r="C4717" s="4">
        <v>0</v>
      </c>
    </row>
    <row r="4718" spans="1:3" x14ac:dyDescent="0.25">
      <c r="A4718" s="99">
        <v>4711</v>
      </c>
      <c r="B4718" s="3">
        <v>0</v>
      </c>
      <c r="C4718" s="4">
        <v>0</v>
      </c>
    </row>
    <row r="4719" spans="1:3" x14ac:dyDescent="0.25">
      <c r="A4719" s="99">
        <v>4712</v>
      </c>
      <c r="B4719" s="3">
        <v>0</v>
      </c>
      <c r="C4719" s="4">
        <v>0</v>
      </c>
    </row>
    <row r="4720" spans="1:3" x14ac:dyDescent="0.25">
      <c r="A4720" s="99">
        <v>4713</v>
      </c>
      <c r="B4720" s="3">
        <v>0</v>
      </c>
      <c r="C4720" s="4">
        <v>0</v>
      </c>
    </row>
    <row r="4721" spans="1:3" x14ac:dyDescent="0.25">
      <c r="A4721" s="99">
        <v>4714</v>
      </c>
      <c r="B4721" s="3">
        <v>0</v>
      </c>
      <c r="C4721" s="4">
        <v>0</v>
      </c>
    </row>
    <row r="4722" spans="1:3" x14ac:dyDescent="0.25">
      <c r="A4722" s="99">
        <v>4715</v>
      </c>
      <c r="B4722" s="3">
        <v>0</v>
      </c>
      <c r="C4722" s="4">
        <v>0</v>
      </c>
    </row>
    <row r="4723" spans="1:3" x14ac:dyDescent="0.25">
      <c r="A4723" s="99">
        <v>4716</v>
      </c>
      <c r="B4723" s="3">
        <v>0</v>
      </c>
      <c r="C4723" s="4">
        <v>0</v>
      </c>
    </row>
    <row r="4724" spans="1:3" x14ac:dyDescent="0.25">
      <c r="A4724" s="99">
        <v>4717</v>
      </c>
      <c r="B4724" s="3">
        <v>0</v>
      </c>
      <c r="C4724" s="4">
        <v>0</v>
      </c>
    </row>
    <row r="4725" spans="1:3" x14ac:dyDescent="0.25">
      <c r="A4725" s="99">
        <v>4718</v>
      </c>
      <c r="B4725" s="3">
        <v>0</v>
      </c>
      <c r="C4725" s="4">
        <v>0</v>
      </c>
    </row>
    <row r="4726" spans="1:3" x14ac:dyDescent="0.25">
      <c r="A4726" s="99">
        <v>4719</v>
      </c>
      <c r="B4726" s="3">
        <v>0</v>
      </c>
      <c r="C4726" s="4">
        <v>0</v>
      </c>
    </row>
    <row r="4727" spans="1:3" x14ac:dyDescent="0.25">
      <c r="A4727" s="99">
        <v>4720</v>
      </c>
      <c r="B4727" s="3">
        <v>0</v>
      </c>
      <c r="C4727" s="4">
        <v>0</v>
      </c>
    </row>
    <row r="4728" spans="1:3" x14ac:dyDescent="0.25">
      <c r="A4728" s="99">
        <v>4721</v>
      </c>
      <c r="B4728" s="3">
        <v>0</v>
      </c>
      <c r="C4728" s="4">
        <v>0</v>
      </c>
    </row>
    <row r="4729" spans="1:3" x14ac:dyDescent="0.25">
      <c r="A4729" s="99">
        <v>4722</v>
      </c>
      <c r="B4729" s="3">
        <v>0</v>
      </c>
      <c r="C4729" s="4">
        <v>0</v>
      </c>
    </row>
    <row r="4730" spans="1:3" x14ac:dyDescent="0.25">
      <c r="A4730" s="99">
        <v>4723</v>
      </c>
      <c r="B4730" s="3">
        <v>0</v>
      </c>
      <c r="C4730" s="4">
        <v>0</v>
      </c>
    </row>
    <row r="4731" spans="1:3" x14ac:dyDescent="0.25">
      <c r="A4731" s="99">
        <v>4724</v>
      </c>
      <c r="B4731" s="3">
        <v>0</v>
      </c>
      <c r="C4731" s="4">
        <v>0</v>
      </c>
    </row>
    <row r="4732" spans="1:3" x14ac:dyDescent="0.25">
      <c r="A4732" s="99">
        <v>4725</v>
      </c>
      <c r="B4732" s="3">
        <v>0</v>
      </c>
      <c r="C4732" s="4">
        <v>0</v>
      </c>
    </row>
    <row r="4733" spans="1:3" x14ac:dyDescent="0.25">
      <c r="A4733" s="99">
        <v>4726</v>
      </c>
      <c r="B4733" s="3">
        <v>0</v>
      </c>
      <c r="C4733" s="4">
        <v>0</v>
      </c>
    </row>
    <row r="4734" spans="1:3" x14ac:dyDescent="0.25">
      <c r="A4734" s="99">
        <v>4727</v>
      </c>
      <c r="B4734" s="3">
        <v>0</v>
      </c>
      <c r="C4734" s="4">
        <v>0</v>
      </c>
    </row>
    <row r="4735" spans="1:3" x14ac:dyDescent="0.25">
      <c r="A4735" s="99">
        <v>4728</v>
      </c>
      <c r="B4735" s="3">
        <v>0</v>
      </c>
      <c r="C4735" s="4">
        <v>0</v>
      </c>
    </row>
    <row r="4736" spans="1:3" x14ac:dyDescent="0.25">
      <c r="A4736" s="99">
        <v>4729</v>
      </c>
      <c r="B4736" s="3">
        <v>0</v>
      </c>
      <c r="C4736" s="4">
        <v>0</v>
      </c>
    </row>
    <row r="4737" spans="1:3" x14ac:dyDescent="0.25">
      <c r="A4737" s="99">
        <v>4730</v>
      </c>
      <c r="B4737" s="3">
        <v>0</v>
      </c>
      <c r="C4737" s="4">
        <v>3.3</v>
      </c>
    </row>
    <row r="4738" spans="1:3" x14ac:dyDescent="0.25">
      <c r="A4738" s="99">
        <v>4731</v>
      </c>
      <c r="B4738" s="3">
        <v>0.29894736842105463</v>
      </c>
      <c r="C4738" s="4">
        <v>3.3</v>
      </c>
    </row>
    <row r="4739" spans="1:3" x14ac:dyDescent="0.25">
      <c r="A4739" s="99">
        <v>4732</v>
      </c>
      <c r="B4739" s="3">
        <v>0</v>
      </c>
      <c r="C4739" s="4">
        <v>1.5010526315789483</v>
      </c>
    </row>
    <row r="4740" spans="1:3" x14ac:dyDescent="0.25">
      <c r="A4740" s="99">
        <v>4733</v>
      </c>
      <c r="B4740" s="3">
        <v>0</v>
      </c>
      <c r="C4740" s="4">
        <v>0</v>
      </c>
    </row>
    <row r="4741" spans="1:3" x14ac:dyDescent="0.25">
      <c r="A4741" s="99">
        <v>4734</v>
      </c>
      <c r="B4741" s="3">
        <v>0</v>
      </c>
      <c r="C4741" s="4">
        <v>0</v>
      </c>
    </row>
    <row r="4742" spans="1:3" x14ac:dyDescent="0.25">
      <c r="A4742" s="99">
        <v>4735</v>
      </c>
      <c r="B4742" s="3">
        <v>0</v>
      </c>
      <c r="C4742" s="4">
        <v>0</v>
      </c>
    </row>
    <row r="4743" spans="1:3" x14ac:dyDescent="0.25">
      <c r="A4743" s="99">
        <v>4736</v>
      </c>
      <c r="B4743" s="3">
        <v>0</v>
      </c>
      <c r="C4743" s="4">
        <v>0</v>
      </c>
    </row>
    <row r="4744" spans="1:3" x14ac:dyDescent="0.25">
      <c r="A4744" s="99">
        <v>4737</v>
      </c>
      <c r="B4744" s="3">
        <v>0</v>
      </c>
      <c r="C4744" s="4">
        <v>0</v>
      </c>
    </row>
    <row r="4745" spans="1:3" x14ac:dyDescent="0.25">
      <c r="A4745" s="99">
        <v>4738</v>
      </c>
      <c r="B4745" s="3">
        <v>0</v>
      </c>
      <c r="C4745" s="4">
        <v>0</v>
      </c>
    </row>
    <row r="4746" spans="1:3" x14ac:dyDescent="0.25">
      <c r="A4746" s="99">
        <v>4739</v>
      </c>
      <c r="B4746" s="3">
        <v>0</v>
      </c>
      <c r="C4746" s="4">
        <v>0</v>
      </c>
    </row>
    <row r="4747" spans="1:3" x14ac:dyDescent="0.25">
      <c r="A4747" s="99">
        <v>4740</v>
      </c>
      <c r="B4747" s="3">
        <v>0</v>
      </c>
      <c r="C4747" s="4">
        <v>0</v>
      </c>
    </row>
    <row r="4748" spans="1:3" x14ac:dyDescent="0.25">
      <c r="A4748" s="99">
        <v>4741</v>
      </c>
      <c r="B4748" s="3">
        <v>0</v>
      </c>
      <c r="C4748" s="4">
        <v>0</v>
      </c>
    </row>
    <row r="4749" spans="1:3" x14ac:dyDescent="0.25">
      <c r="A4749" s="99">
        <v>4742</v>
      </c>
      <c r="B4749" s="3">
        <v>0</v>
      </c>
      <c r="C4749" s="4">
        <v>0</v>
      </c>
    </row>
    <row r="4750" spans="1:3" x14ac:dyDescent="0.25">
      <c r="A4750" s="99">
        <v>4743</v>
      </c>
      <c r="B4750" s="3">
        <v>0</v>
      </c>
      <c r="C4750" s="4">
        <v>0</v>
      </c>
    </row>
    <row r="4751" spans="1:3" x14ac:dyDescent="0.25">
      <c r="A4751" s="99">
        <v>4744</v>
      </c>
      <c r="B4751" s="3">
        <v>0</v>
      </c>
      <c r="C4751" s="4">
        <v>0</v>
      </c>
    </row>
    <row r="4752" spans="1:3" x14ac:dyDescent="0.25">
      <c r="A4752" s="99">
        <v>4745</v>
      </c>
      <c r="B4752" s="3">
        <v>0</v>
      </c>
      <c r="C4752" s="4">
        <v>0</v>
      </c>
    </row>
    <row r="4753" spans="1:3" x14ac:dyDescent="0.25">
      <c r="A4753" s="99">
        <v>4746</v>
      </c>
      <c r="B4753" s="3">
        <v>0</v>
      </c>
      <c r="C4753" s="4">
        <v>0</v>
      </c>
    </row>
    <row r="4754" spans="1:3" x14ac:dyDescent="0.25">
      <c r="A4754" s="99">
        <v>4747</v>
      </c>
      <c r="B4754" s="3">
        <v>0</v>
      </c>
      <c r="C4754" s="4">
        <v>0</v>
      </c>
    </row>
    <row r="4755" spans="1:3" x14ac:dyDescent="0.25">
      <c r="A4755" s="99">
        <v>4748</v>
      </c>
      <c r="B4755" s="3">
        <v>0</v>
      </c>
      <c r="C4755" s="4">
        <v>0</v>
      </c>
    </row>
    <row r="4756" spans="1:3" x14ac:dyDescent="0.25">
      <c r="A4756" s="99">
        <v>4749</v>
      </c>
      <c r="B4756" s="3">
        <v>0</v>
      </c>
      <c r="C4756" s="4">
        <v>0</v>
      </c>
    </row>
    <row r="4757" spans="1:3" x14ac:dyDescent="0.25">
      <c r="A4757" s="99">
        <v>4750</v>
      </c>
      <c r="B4757" s="3">
        <v>0</v>
      </c>
      <c r="C4757" s="4">
        <v>0</v>
      </c>
    </row>
    <row r="4758" spans="1:3" x14ac:dyDescent="0.25">
      <c r="A4758" s="99">
        <v>4751</v>
      </c>
      <c r="B4758" s="3">
        <v>0</v>
      </c>
      <c r="C4758" s="4">
        <v>0</v>
      </c>
    </row>
    <row r="4759" spans="1:3" x14ac:dyDescent="0.25">
      <c r="A4759" s="99">
        <v>4752</v>
      </c>
      <c r="B4759" s="3">
        <v>0</v>
      </c>
      <c r="C4759" s="4">
        <v>0</v>
      </c>
    </row>
    <row r="4760" spans="1:3" x14ac:dyDescent="0.25">
      <c r="A4760" s="99">
        <v>4753</v>
      </c>
      <c r="B4760" s="3">
        <v>0</v>
      </c>
      <c r="C4760" s="4">
        <v>0</v>
      </c>
    </row>
    <row r="4761" spans="1:3" x14ac:dyDescent="0.25">
      <c r="A4761" s="99">
        <v>4754</v>
      </c>
      <c r="B4761" s="3">
        <v>0</v>
      </c>
      <c r="C4761" s="4">
        <v>0</v>
      </c>
    </row>
    <row r="4762" spans="1:3" x14ac:dyDescent="0.25">
      <c r="A4762" s="99">
        <v>4755</v>
      </c>
      <c r="B4762" s="3">
        <v>0</v>
      </c>
      <c r="C4762" s="4">
        <v>0</v>
      </c>
    </row>
    <row r="4763" spans="1:3" x14ac:dyDescent="0.25">
      <c r="A4763" s="99">
        <v>4756</v>
      </c>
      <c r="B4763" s="3">
        <v>0</v>
      </c>
      <c r="C4763" s="4">
        <v>0</v>
      </c>
    </row>
    <row r="4764" spans="1:3" x14ac:dyDescent="0.25">
      <c r="A4764" s="99">
        <v>4757</v>
      </c>
      <c r="B4764" s="3">
        <v>6.6</v>
      </c>
      <c r="C4764" s="4">
        <v>3.3</v>
      </c>
    </row>
    <row r="4765" spans="1:3" x14ac:dyDescent="0.25">
      <c r="A4765" s="99">
        <v>4758</v>
      </c>
      <c r="B4765" s="3">
        <v>6.6</v>
      </c>
      <c r="C4765" s="4">
        <v>3.3</v>
      </c>
    </row>
    <row r="4766" spans="1:3" x14ac:dyDescent="0.25">
      <c r="A4766" s="99">
        <v>4759</v>
      </c>
      <c r="B4766" s="3">
        <v>0</v>
      </c>
      <c r="C4766" s="4">
        <v>3.3</v>
      </c>
    </row>
    <row r="4767" spans="1:3" x14ac:dyDescent="0.25">
      <c r="A4767" s="99">
        <v>4760</v>
      </c>
      <c r="B4767" s="3">
        <v>6.6</v>
      </c>
      <c r="C4767" s="4">
        <v>3.3</v>
      </c>
    </row>
    <row r="4768" spans="1:3" x14ac:dyDescent="0.25">
      <c r="A4768" s="99">
        <v>4761</v>
      </c>
      <c r="B4768" s="3">
        <v>0</v>
      </c>
      <c r="C4768" s="4">
        <v>0</v>
      </c>
    </row>
    <row r="4769" spans="1:3" x14ac:dyDescent="0.25">
      <c r="A4769" s="99">
        <v>4762</v>
      </c>
      <c r="B4769" s="3">
        <v>0</v>
      </c>
      <c r="C4769" s="4">
        <v>0</v>
      </c>
    </row>
    <row r="4770" spans="1:3" x14ac:dyDescent="0.25">
      <c r="A4770" s="99">
        <v>4763</v>
      </c>
      <c r="B4770" s="3">
        <v>0</v>
      </c>
      <c r="C4770" s="4">
        <v>0</v>
      </c>
    </row>
    <row r="4771" spans="1:3" x14ac:dyDescent="0.25">
      <c r="A4771" s="99">
        <v>4764</v>
      </c>
      <c r="B4771" s="3">
        <v>0</v>
      </c>
      <c r="C4771" s="4">
        <v>0</v>
      </c>
    </row>
    <row r="4772" spans="1:3" x14ac:dyDescent="0.25">
      <c r="A4772" s="99">
        <v>4765</v>
      </c>
      <c r="B4772" s="3">
        <v>0</v>
      </c>
      <c r="C4772" s="4">
        <v>0</v>
      </c>
    </row>
    <row r="4773" spans="1:3" x14ac:dyDescent="0.25">
      <c r="A4773" s="99">
        <v>4766</v>
      </c>
      <c r="B4773" s="3">
        <v>0</v>
      </c>
      <c r="C4773" s="4">
        <v>0</v>
      </c>
    </row>
    <row r="4774" spans="1:3" x14ac:dyDescent="0.25">
      <c r="A4774" s="99">
        <v>4767</v>
      </c>
      <c r="B4774" s="3">
        <v>0</v>
      </c>
      <c r="C4774" s="4">
        <v>0</v>
      </c>
    </row>
    <row r="4775" spans="1:3" x14ac:dyDescent="0.25">
      <c r="A4775" s="99">
        <v>4768</v>
      </c>
      <c r="B4775" s="3">
        <v>0</v>
      </c>
      <c r="C4775" s="4">
        <v>0</v>
      </c>
    </row>
    <row r="4776" spans="1:3" x14ac:dyDescent="0.25">
      <c r="A4776" s="99">
        <v>4769</v>
      </c>
      <c r="B4776" s="3">
        <v>0</v>
      </c>
      <c r="C4776" s="4">
        <v>0</v>
      </c>
    </row>
    <row r="4777" spans="1:3" x14ac:dyDescent="0.25">
      <c r="A4777" s="99">
        <v>4770</v>
      </c>
      <c r="B4777" s="3">
        <v>0</v>
      </c>
      <c r="C4777" s="4">
        <v>0</v>
      </c>
    </row>
    <row r="4778" spans="1:3" x14ac:dyDescent="0.25">
      <c r="A4778" s="99">
        <v>4771</v>
      </c>
      <c r="B4778" s="3">
        <v>0</v>
      </c>
      <c r="C4778" s="4">
        <v>0</v>
      </c>
    </row>
    <row r="4779" spans="1:3" x14ac:dyDescent="0.25">
      <c r="A4779" s="99">
        <v>4772</v>
      </c>
      <c r="B4779" s="3">
        <v>0</v>
      </c>
      <c r="C4779" s="4">
        <v>0</v>
      </c>
    </row>
    <row r="4780" spans="1:3" x14ac:dyDescent="0.25">
      <c r="A4780" s="99">
        <v>4773</v>
      </c>
      <c r="B4780" s="3">
        <v>0</v>
      </c>
      <c r="C4780" s="4">
        <v>0</v>
      </c>
    </row>
    <row r="4781" spans="1:3" x14ac:dyDescent="0.25">
      <c r="A4781" s="99">
        <v>4774</v>
      </c>
      <c r="B4781" s="3">
        <v>0</v>
      </c>
      <c r="C4781" s="4">
        <v>0</v>
      </c>
    </row>
    <row r="4782" spans="1:3" x14ac:dyDescent="0.25">
      <c r="A4782" s="99">
        <v>4775</v>
      </c>
      <c r="B4782" s="3">
        <v>0</v>
      </c>
      <c r="C4782" s="4">
        <v>0</v>
      </c>
    </row>
    <row r="4783" spans="1:3" x14ac:dyDescent="0.25">
      <c r="A4783" s="99">
        <v>4776</v>
      </c>
      <c r="B4783" s="3">
        <v>0</v>
      </c>
      <c r="C4783" s="4">
        <v>0</v>
      </c>
    </row>
    <row r="4784" spans="1:3" x14ac:dyDescent="0.25">
      <c r="A4784" s="99">
        <v>4777</v>
      </c>
      <c r="B4784" s="3">
        <v>0</v>
      </c>
      <c r="C4784" s="4">
        <v>0</v>
      </c>
    </row>
    <row r="4785" spans="1:3" x14ac:dyDescent="0.25">
      <c r="A4785" s="99">
        <v>4778</v>
      </c>
      <c r="B4785" s="3">
        <v>0</v>
      </c>
      <c r="C4785" s="4">
        <v>0</v>
      </c>
    </row>
    <row r="4786" spans="1:3" x14ac:dyDescent="0.25">
      <c r="A4786" s="99">
        <v>4779</v>
      </c>
      <c r="B4786" s="3">
        <v>0</v>
      </c>
      <c r="C4786" s="4">
        <v>1.2831578947368363</v>
      </c>
    </row>
    <row r="4787" spans="1:3" x14ac:dyDescent="0.25">
      <c r="A4787" s="99">
        <v>4780</v>
      </c>
      <c r="B4787" s="3">
        <v>0</v>
      </c>
      <c r="C4787" s="4">
        <v>0</v>
      </c>
    </row>
    <row r="4788" spans="1:3" x14ac:dyDescent="0.25">
      <c r="A4788" s="99">
        <v>4781</v>
      </c>
      <c r="B4788" s="3">
        <v>0</v>
      </c>
      <c r="C4788" s="4">
        <v>0</v>
      </c>
    </row>
    <row r="4789" spans="1:3" x14ac:dyDescent="0.25">
      <c r="A4789" s="99">
        <v>4782</v>
      </c>
      <c r="B4789" s="3">
        <v>6.6</v>
      </c>
      <c r="C4789" s="4">
        <v>3.3</v>
      </c>
    </row>
    <row r="4790" spans="1:3" x14ac:dyDescent="0.25">
      <c r="A4790" s="99">
        <v>4783</v>
      </c>
      <c r="B4790" s="3">
        <v>0</v>
      </c>
      <c r="C4790" s="4">
        <v>3.3</v>
      </c>
    </row>
    <row r="4791" spans="1:3" x14ac:dyDescent="0.25">
      <c r="A4791" s="99">
        <v>4784</v>
      </c>
      <c r="B4791" s="3">
        <v>6.6</v>
      </c>
      <c r="C4791" s="4">
        <v>3.3</v>
      </c>
    </row>
    <row r="4792" spans="1:3" x14ac:dyDescent="0.25">
      <c r="A4792" s="99">
        <v>4785</v>
      </c>
      <c r="B4792" s="3">
        <v>0</v>
      </c>
      <c r="C4792" s="4">
        <v>3.3</v>
      </c>
    </row>
    <row r="4793" spans="1:3" x14ac:dyDescent="0.25">
      <c r="A4793" s="99">
        <v>4786</v>
      </c>
      <c r="B4793" s="3">
        <v>0</v>
      </c>
      <c r="C4793" s="4">
        <v>0</v>
      </c>
    </row>
    <row r="4794" spans="1:3" x14ac:dyDescent="0.25">
      <c r="A4794" s="99">
        <v>4787</v>
      </c>
      <c r="B4794" s="3">
        <v>0</v>
      </c>
      <c r="C4794" s="4">
        <v>0</v>
      </c>
    </row>
    <row r="4795" spans="1:3" x14ac:dyDescent="0.25">
      <c r="A4795" s="99">
        <v>4788</v>
      </c>
      <c r="B4795" s="3">
        <v>0</v>
      </c>
      <c r="C4795" s="4">
        <v>0</v>
      </c>
    </row>
    <row r="4796" spans="1:3" x14ac:dyDescent="0.25">
      <c r="A4796" s="99">
        <v>4789</v>
      </c>
      <c r="B4796" s="3">
        <v>0</v>
      </c>
      <c r="C4796" s="4">
        <v>0</v>
      </c>
    </row>
    <row r="4797" spans="1:3" x14ac:dyDescent="0.25">
      <c r="A4797" s="99">
        <v>4790</v>
      </c>
      <c r="B4797" s="3">
        <v>0</v>
      </c>
      <c r="C4797" s="4">
        <v>0</v>
      </c>
    </row>
    <row r="4798" spans="1:3" x14ac:dyDescent="0.25">
      <c r="A4798" s="99">
        <v>4791</v>
      </c>
      <c r="B4798" s="3">
        <v>0</v>
      </c>
      <c r="C4798" s="4">
        <v>0</v>
      </c>
    </row>
    <row r="4799" spans="1:3" x14ac:dyDescent="0.25">
      <c r="A4799" s="99">
        <v>4792</v>
      </c>
      <c r="B4799" s="3">
        <v>0</v>
      </c>
      <c r="C4799" s="4">
        <v>0</v>
      </c>
    </row>
    <row r="4800" spans="1:3" x14ac:dyDescent="0.25">
      <c r="A4800" s="99">
        <v>4793</v>
      </c>
      <c r="B4800" s="3">
        <v>0</v>
      </c>
      <c r="C4800" s="4">
        <v>0</v>
      </c>
    </row>
    <row r="4801" spans="1:3" x14ac:dyDescent="0.25">
      <c r="A4801" s="99">
        <v>4794</v>
      </c>
      <c r="B4801" s="3">
        <v>0</v>
      </c>
      <c r="C4801" s="4">
        <v>0</v>
      </c>
    </row>
    <row r="4802" spans="1:3" x14ac:dyDescent="0.25">
      <c r="A4802" s="99">
        <v>4795</v>
      </c>
      <c r="B4802" s="3">
        <v>0</v>
      </c>
      <c r="C4802" s="4">
        <v>0</v>
      </c>
    </row>
    <row r="4803" spans="1:3" x14ac:dyDescent="0.25">
      <c r="A4803" s="99">
        <v>4796</v>
      </c>
      <c r="B4803" s="3">
        <v>0</v>
      </c>
      <c r="C4803" s="4">
        <v>0</v>
      </c>
    </row>
    <row r="4804" spans="1:3" x14ac:dyDescent="0.25">
      <c r="A4804" s="99">
        <v>4797</v>
      </c>
      <c r="B4804" s="3">
        <v>0</v>
      </c>
      <c r="C4804" s="4">
        <v>0</v>
      </c>
    </row>
    <row r="4805" spans="1:3" x14ac:dyDescent="0.25">
      <c r="A4805" s="99">
        <v>4798</v>
      </c>
      <c r="B4805" s="3">
        <v>0</v>
      </c>
      <c r="C4805" s="4">
        <v>0</v>
      </c>
    </row>
    <row r="4806" spans="1:3" x14ac:dyDescent="0.25">
      <c r="A4806" s="99">
        <v>4799</v>
      </c>
      <c r="B4806" s="3">
        <v>0</v>
      </c>
      <c r="C4806" s="4">
        <v>0</v>
      </c>
    </row>
    <row r="4807" spans="1:3" x14ac:dyDescent="0.25">
      <c r="A4807" s="99">
        <v>4800</v>
      </c>
      <c r="B4807" s="3">
        <v>0</v>
      </c>
      <c r="C4807" s="4">
        <v>0</v>
      </c>
    </row>
    <row r="4808" spans="1:3" x14ac:dyDescent="0.25">
      <c r="A4808" s="99">
        <v>4801</v>
      </c>
      <c r="B4808" s="3">
        <v>0</v>
      </c>
      <c r="C4808" s="4">
        <v>0</v>
      </c>
    </row>
    <row r="4809" spans="1:3" x14ac:dyDescent="0.25">
      <c r="A4809" s="99">
        <v>4802</v>
      </c>
      <c r="B4809" s="3">
        <v>0</v>
      </c>
      <c r="C4809" s="4">
        <v>0</v>
      </c>
    </row>
    <row r="4810" spans="1:3" x14ac:dyDescent="0.25">
      <c r="A4810" s="99">
        <v>4803</v>
      </c>
      <c r="B4810" s="3">
        <v>0.29473684210527012</v>
      </c>
      <c r="C4810" s="4">
        <v>3.3</v>
      </c>
    </row>
    <row r="4811" spans="1:3" x14ac:dyDescent="0.25">
      <c r="A4811" s="99">
        <v>4804</v>
      </c>
      <c r="B4811" s="3">
        <v>0</v>
      </c>
      <c r="C4811" s="4">
        <v>0.86947368421052151</v>
      </c>
    </row>
    <row r="4812" spans="1:3" x14ac:dyDescent="0.25">
      <c r="A4812" s="99">
        <v>4805</v>
      </c>
      <c r="B4812" s="3">
        <v>0</v>
      </c>
      <c r="C4812" s="4">
        <v>0</v>
      </c>
    </row>
    <row r="4813" spans="1:3" x14ac:dyDescent="0.25">
      <c r="A4813" s="99">
        <v>4806</v>
      </c>
      <c r="B4813" s="3">
        <v>0</v>
      </c>
      <c r="C4813" s="4">
        <v>0</v>
      </c>
    </row>
    <row r="4814" spans="1:3" x14ac:dyDescent="0.25">
      <c r="A4814" s="99">
        <v>4807</v>
      </c>
      <c r="B4814" s="3">
        <v>0</v>
      </c>
      <c r="C4814" s="4">
        <v>0</v>
      </c>
    </row>
    <row r="4815" spans="1:3" x14ac:dyDescent="0.25">
      <c r="A4815" s="99">
        <v>4808</v>
      </c>
      <c r="B4815" s="3">
        <v>0</v>
      </c>
      <c r="C4815" s="4">
        <v>0</v>
      </c>
    </row>
    <row r="4816" spans="1:3" x14ac:dyDescent="0.25">
      <c r="A4816" s="99">
        <v>4809</v>
      </c>
      <c r="B4816" s="3">
        <v>0</v>
      </c>
      <c r="C4816" s="4">
        <v>0</v>
      </c>
    </row>
    <row r="4817" spans="1:3" x14ac:dyDescent="0.25">
      <c r="A4817" s="99">
        <v>4810</v>
      </c>
      <c r="B4817" s="3">
        <v>0</v>
      </c>
      <c r="C4817" s="4">
        <v>0</v>
      </c>
    </row>
    <row r="4818" spans="1:3" x14ac:dyDescent="0.25">
      <c r="A4818" s="99">
        <v>4811</v>
      </c>
      <c r="B4818" s="3">
        <v>0</v>
      </c>
      <c r="C4818" s="4">
        <v>0</v>
      </c>
    </row>
    <row r="4819" spans="1:3" x14ac:dyDescent="0.25">
      <c r="A4819" s="99">
        <v>4812</v>
      </c>
      <c r="B4819" s="3">
        <v>0</v>
      </c>
      <c r="C4819" s="4">
        <v>0</v>
      </c>
    </row>
    <row r="4820" spans="1:3" x14ac:dyDescent="0.25">
      <c r="A4820" s="99">
        <v>4813</v>
      </c>
      <c r="B4820" s="3">
        <v>0</v>
      </c>
      <c r="C4820" s="4">
        <v>0</v>
      </c>
    </row>
    <row r="4821" spans="1:3" x14ac:dyDescent="0.25">
      <c r="A4821" s="99">
        <v>4814</v>
      </c>
      <c r="B4821" s="3">
        <v>0</v>
      </c>
      <c r="C4821" s="4">
        <v>0</v>
      </c>
    </row>
    <row r="4822" spans="1:3" x14ac:dyDescent="0.25">
      <c r="A4822" s="99">
        <v>4815</v>
      </c>
      <c r="B4822" s="3">
        <v>0</v>
      </c>
      <c r="C4822" s="4">
        <v>0</v>
      </c>
    </row>
    <row r="4823" spans="1:3" x14ac:dyDescent="0.25">
      <c r="A4823" s="99">
        <v>4816</v>
      </c>
      <c r="B4823" s="3">
        <v>0</v>
      </c>
      <c r="C4823" s="4">
        <v>0</v>
      </c>
    </row>
    <row r="4824" spans="1:3" x14ac:dyDescent="0.25">
      <c r="A4824" s="99">
        <v>4817</v>
      </c>
      <c r="B4824" s="3">
        <v>0</v>
      </c>
      <c r="C4824" s="4">
        <v>0</v>
      </c>
    </row>
    <row r="4825" spans="1:3" x14ac:dyDescent="0.25">
      <c r="A4825" s="99">
        <v>4818</v>
      </c>
      <c r="B4825" s="3">
        <v>0</v>
      </c>
      <c r="C4825" s="4">
        <v>0</v>
      </c>
    </row>
    <row r="4826" spans="1:3" x14ac:dyDescent="0.25">
      <c r="A4826" s="99">
        <v>4819</v>
      </c>
      <c r="B4826" s="3">
        <v>0</v>
      </c>
      <c r="C4826" s="4">
        <v>0</v>
      </c>
    </row>
    <row r="4827" spans="1:3" x14ac:dyDescent="0.25">
      <c r="A4827" s="99">
        <v>4820</v>
      </c>
      <c r="B4827" s="3">
        <v>0</v>
      </c>
      <c r="C4827" s="4">
        <v>0</v>
      </c>
    </row>
    <row r="4828" spans="1:3" x14ac:dyDescent="0.25">
      <c r="A4828" s="99">
        <v>4821</v>
      </c>
      <c r="B4828" s="3">
        <v>0</v>
      </c>
      <c r="C4828" s="4">
        <v>0</v>
      </c>
    </row>
    <row r="4829" spans="1:3" x14ac:dyDescent="0.25">
      <c r="A4829" s="99">
        <v>4822</v>
      </c>
      <c r="B4829" s="3">
        <v>0</v>
      </c>
      <c r="C4829" s="4">
        <v>0</v>
      </c>
    </row>
    <row r="4830" spans="1:3" x14ac:dyDescent="0.25">
      <c r="A4830" s="99">
        <v>4823</v>
      </c>
      <c r="B4830" s="3">
        <v>0</v>
      </c>
      <c r="C4830" s="4">
        <v>0</v>
      </c>
    </row>
    <row r="4831" spans="1:3" x14ac:dyDescent="0.25">
      <c r="A4831" s="99">
        <v>4824</v>
      </c>
      <c r="B4831" s="3">
        <v>0</v>
      </c>
      <c r="C4831" s="4">
        <v>0</v>
      </c>
    </row>
    <row r="4832" spans="1:3" x14ac:dyDescent="0.25">
      <c r="A4832" s="99">
        <v>4825</v>
      </c>
      <c r="B4832" s="3">
        <v>0</v>
      </c>
      <c r="C4832" s="4">
        <v>0</v>
      </c>
    </row>
    <row r="4833" spans="1:3" x14ac:dyDescent="0.25">
      <c r="A4833" s="99">
        <v>4826</v>
      </c>
      <c r="B4833" s="3">
        <v>0</v>
      </c>
      <c r="C4833" s="4">
        <v>2.9157894736842072</v>
      </c>
    </row>
    <row r="4834" spans="1:3" x14ac:dyDescent="0.25">
      <c r="A4834" s="99">
        <v>4827</v>
      </c>
      <c r="B4834" s="3">
        <v>6.6</v>
      </c>
      <c r="C4834" s="4">
        <v>3.3</v>
      </c>
    </row>
    <row r="4835" spans="1:3" x14ac:dyDescent="0.25">
      <c r="A4835" s="99">
        <v>4828</v>
      </c>
      <c r="B4835" s="3">
        <v>0</v>
      </c>
      <c r="C4835" s="4">
        <v>3.3</v>
      </c>
    </row>
    <row r="4836" spans="1:3" x14ac:dyDescent="0.25">
      <c r="A4836" s="99">
        <v>4829</v>
      </c>
      <c r="B4836" s="3">
        <v>0</v>
      </c>
      <c r="C4836" s="4">
        <v>0</v>
      </c>
    </row>
    <row r="4837" spans="1:3" x14ac:dyDescent="0.25">
      <c r="A4837" s="99">
        <v>4830</v>
      </c>
      <c r="B4837" s="3">
        <v>0</v>
      </c>
      <c r="C4837" s="4">
        <v>0</v>
      </c>
    </row>
    <row r="4838" spans="1:3" x14ac:dyDescent="0.25">
      <c r="A4838" s="99">
        <v>4831</v>
      </c>
      <c r="B4838" s="3">
        <v>0</v>
      </c>
      <c r="C4838" s="4">
        <v>0</v>
      </c>
    </row>
    <row r="4839" spans="1:3" x14ac:dyDescent="0.25">
      <c r="A4839" s="99">
        <v>4832</v>
      </c>
      <c r="B4839" s="3">
        <v>0</v>
      </c>
      <c r="C4839" s="4">
        <v>0</v>
      </c>
    </row>
    <row r="4840" spans="1:3" x14ac:dyDescent="0.25">
      <c r="A4840" s="99">
        <v>4833</v>
      </c>
      <c r="B4840" s="3">
        <v>0</v>
      </c>
      <c r="C4840" s="4">
        <v>0</v>
      </c>
    </row>
    <row r="4841" spans="1:3" x14ac:dyDescent="0.25">
      <c r="A4841" s="99">
        <v>4834</v>
      </c>
      <c r="B4841" s="3">
        <v>0</v>
      </c>
      <c r="C4841" s="4">
        <v>0</v>
      </c>
    </row>
    <row r="4842" spans="1:3" x14ac:dyDescent="0.25">
      <c r="A4842" s="99">
        <v>4835</v>
      </c>
      <c r="B4842" s="3">
        <v>0</v>
      </c>
      <c r="C4842" s="4">
        <v>0</v>
      </c>
    </row>
    <row r="4843" spans="1:3" x14ac:dyDescent="0.25">
      <c r="A4843" s="99">
        <v>4836</v>
      </c>
      <c r="B4843" s="3">
        <v>0</v>
      </c>
      <c r="C4843" s="4">
        <v>0</v>
      </c>
    </row>
    <row r="4844" spans="1:3" x14ac:dyDescent="0.25">
      <c r="A4844" s="99">
        <v>4837</v>
      </c>
      <c r="B4844" s="3">
        <v>0</v>
      </c>
      <c r="C4844" s="4">
        <v>0</v>
      </c>
    </row>
    <row r="4845" spans="1:3" x14ac:dyDescent="0.25">
      <c r="A4845" s="99">
        <v>4838</v>
      </c>
      <c r="B4845" s="3">
        <v>0</v>
      </c>
      <c r="C4845" s="4">
        <v>0</v>
      </c>
    </row>
    <row r="4846" spans="1:3" x14ac:dyDescent="0.25">
      <c r="A4846" s="99">
        <v>4839</v>
      </c>
      <c r="B4846" s="3">
        <v>0</v>
      </c>
      <c r="C4846" s="4">
        <v>0</v>
      </c>
    </row>
    <row r="4847" spans="1:3" x14ac:dyDescent="0.25">
      <c r="A4847" s="99">
        <v>4840</v>
      </c>
      <c r="B4847" s="3">
        <v>0</v>
      </c>
      <c r="C4847" s="4">
        <v>0</v>
      </c>
    </row>
    <row r="4848" spans="1:3" x14ac:dyDescent="0.25">
      <c r="A4848" s="99">
        <v>4841</v>
      </c>
      <c r="B4848" s="3">
        <v>0</v>
      </c>
      <c r="C4848" s="4">
        <v>0</v>
      </c>
    </row>
    <row r="4849" spans="1:3" x14ac:dyDescent="0.25">
      <c r="A4849" s="99">
        <v>4842</v>
      </c>
      <c r="B4849" s="3">
        <v>0</v>
      </c>
      <c r="C4849" s="4">
        <v>0</v>
      </c>
    </row>
    <row r="4850" spans="1:3" x14ac:dyDescent="0.25">
      <c r="A4850" s="99">
        <v>4843</v>
      </c>
      <c r="B4850" s="3">
        <v>0</v>
      </c>
      <c r="C4850" s="4">
        <v>0</v>
      </c>
    </row>
    <row r="4851" spans="1:3" x14ac:dyDescent="0.25">
      <c r="A4851" s="99">
        <v>4844</v>
      </c>
      <c r="B4851" s="3">
        <v>0</v>
      </c>
      <c r="C4851" s="4">
        <v>0</v>
      </c>
    </row>
    <row r="4852" spans="1:3" x14ac:dyDescent="0.25">
      <c r="A4852" s="99">
        <v>4845</v>
      </c>
      <c r="B4852" s="3">
        <v>0</v>
      </c>
      <c r="C4852" s="4">
        <v>0</v>
      </c>
    </row>
    <row r="4853" spans="1:3" x14ac:dyDescent="0.25">
      <c r="A4853" s="99">
        <v>4846</v>
      </c>
      <c r="B4853" s="3">
        <v>0</v>
      </c>
      <c r="C4853" s="4">
        <v>0</v>
      </c>
    </row>
    <row r="4854" spans="1:3" x14ac:dyDescent="0.25">
      <c r="A4854" s="99">
        <v>4847</v>
      </c>
      <c r="B4854" s="3">
        <v>0</v>
      </c>
      <c r="C4854" s="4">
        <v>0</v>
      </c>
    </row>
    <row r="4855" spans="1:3" x14ac:dyDescent="0.25">
      <c r="A4855" s="99">
        <v>4848</v>
      </c>
      <c r="B4855" s="3">
        <v>0</v>
      </c>
      <c r="C4855" s="4">
        <v>0</v>
      </c>
    </row>
    <row r="4856" spans="1:3" x14ac:dyDescent="0.25">
      <c r="A4856" s="99">
        <v>4849</v>
      </c>
      <c r="B4856" s="3">
        <v>0</v>
      </c>
      <c r="C4856" s="4">
        <v>0</v>
      </c>
    </row>
    <row r="4857" spans="1:3" x14ac:dyDescent="0.25">
      <c r="A4857" s="99">
        <v>4850</v>
      </c>
      <c r="B4857" s="3">
        <v>0</v>
      </c>
      <c r="C4857" s="4">
        <v>2.9157894736842072</v>
      </c>
    </row>
    <row r="4858" spans="1:3" x14ac:dyDescent="0.25">
      <c r="A4858" s="99">
        <v>4851</v>
      </c>
      <c r="B4858" s="3">
        <v>6.6</v>
      </c>
      <c r="C4858" s="4">
        <v>3.3</v>
      </c>
    </row>
    <row r="4859" spans="1:3" x14ac:dyDescent="0.25">
      <c r="A4859" s="99">
        <v>4852</v>
      </c>
      <c r="B4859" s="3">
        <v>2.5684210526315776</v>
      </c>
      <c r="C4859" s="4">
        <v>3.3</v>
      </c>
    </row>
    <row r="4860" spans="1:3" x14ac:dyDescent="0.25">
      <c r="A4860" s="99">
        <v>4853</v>
      </c>
      <c r="B4860" s="3">
        <v>0</v>
      </c>
      <c r="C4860" s="4">
        <v>0</v>
      </c>
    </row>
    <row r="4861" spans="1:3" x14ac:dyDescent="0.25">
      <c r="A4861" s="99">
        <v>4854</v>
      </c>
      <c r="B4861" s="3">
        <v>0</v>
      </c>
      <c r="C4861" s="4">
        <v>0</v>
      </c>
    </row>
    <row r="4862" spans="1:3" x14ac:dyDescent="0.25">
      <c r="A4862" s="99">
        <v>4855</v>
      </c>
      <c r="B4862" s="3">
        <v>0</v>
      </c>
      <c r="C4862" s="4">
        <v>0</v>
      </c>
    </row>
    <row r="4863" spans="1:3" x14ac:dyDescent="0.25">
      <c r="A4863" s="99">
        <v>4856</v>
      </c>
      <c r="B4863" s="3">
        <v>0</v>
      </c>
      <c r="C4863" s="4">
        <v>0</v>
      </c>
    </row>
    <row r="4864" spans="1:3" x14ac:dyDescent="0.25">
      <c r="A4864" s="99">
        <v>4857</v>
      </c>
      <c r="B4864" s="3">
        <v>0</v>
      </c>
      <c r="C4864" s="4">
        <v>0</v>
      </c>
    </row>
    <row r="4865" spans="1:3" x14ac:dyDescent="0.25">
      <c r="A4865" s="99">
        <v>4858</v>
      </c>
      <c r="B4865" s="3">
        <v>0</v>
      </c>
      <c r="C4865" s="4">
        <v>0</v>
      </c>
    </row>
    <row r="4866" spans="1:3" x14ac:dyDescent="0.25">
      <c r="A4866" s="99">
        <v>4859</v>
      </c>
      <c r="B4866" s="3">
        <v>0</v>
      </c>
      <c r="C4866" s="4">
        <v>0</v>
      </c>
    </row>
    <row r="4867" spans="1:3" x14ac:dyDescent="0.25">
      <c r="A4867" s="99">
        <v>4860</v>
      </c>
      <c r="B4867" s="3">
        <v>0</v>
      </c>
      <c r="C4867" s="4">
        <v>0</v>
      </c>
    </row>
    <row r="4868" spans="1:3" x14ac:dyDescent="0.25">
      <c r="A4868" s="99">
        <v>4861</v>
      </c>
      <c r="B4868" s="3">
        <v>0</v>
      </c>
      <c r="C4868" s="4">
        <v>0</v>
      </c>
    </row>
    <row r="4869" spans="1:3" x14ac:dyDescent="0.25">
      <c r="A4869" s="99">
        <v>4862</v>
      </c>
      <c r="B4869" s="3">
        <v>0</v>
      </c>
      <c r="C4869" s="4">
        <v>0</v>
      </c>
    </row>
    <row r="4870" spans="1:3" x14ac:dyDescent="0.25">
      <c r="A4870" s="99">
        <v>4863</v>
      </c>
      <c r="B4870" s="3">
        <v>0</v>
      </c>
      <c r="C4870" s="4">
        <v>0</v>
      </c>
    </row>
    <row r="4871" spans="1:3" x14ac:dyDescent="0.25">
      <c r="A4871" s="99">
        <v>4864</v>
      </c>
      <c r="B4871" s="3">
        <v>0</v>
      </c>
      <c r="C4871" s="4">
        <v>0</v>
      </c>
    </row>
    <row r="4872" spans="1:3" x14ac:dyDescent="0.25">
      <c r="A4872" s="99">
        <v>4865</v>
      </c>
      <c r="B4872" s="3">
        <v>0</v>
      </c>
      <c r="C4872" s="4">
        <v>0</v>
      </c>
    </row>
    <row r="4873" spans="1:3" x14ac:dyDescent="0.25">
      <c r="A4873" s="99">
        <v>4866</v>
      </c>
      <c r="B4873" s="3">
        <v>0</v>
      </c>
      <c r="C4873" s="4">
        <v>0</v>
      </c>
    </row>
    <row r="4874" spans="1:3" x14ac:dyDescent="0.25">
      <c r="A4874" s="99">
        <v>4867</v>
      </c>
      <c r="B4874" s="3">
        <v>0</v>
      </c>
      <c r="C4874" s="4">
        <v>0</v>
      </c>
    </row>
    <row r="4875" spans="1:3" x14ac:dyDescent="0.25">
      <c r="A4875" s="99">
        <v>4868</v>
      </c>
      <c r="B4875" s="3">
        <v>0</v>
      </c>
      <c r="C4875" s="4">
        <v>0</v>
      </c>
    </row>
    <row r="4876" spans="1:3" x14ac:dyDescent="0.25">
      <c r="A4876" s="99">
        <v>4869</v>
      </c>
      <c r="B4876" s="3">
        <v>0</v>
      </c>
      <c r="C4876" s="4">
        <v>0</v>
      </c>
    </row>
    <row r="4877" spans="1:3" x14ac:dyDescent="0.25">
      <c r="A4877" s="99">
        <v>4870</v>
      </c>
      <c r="B4877" s="3">
        <v>0</v>
      </c>
      <c r="C4877" s="4">
        <v>0</v>
      </c>
    </row>
    <row r="4878" spans="1:3" x14ac:dyDescent="0.25">
      <c r="A4878" s="99">
        <v>4871</v>
      </c>
      <c r="B4878" s="3">
        <v>0</v>
      </c>
      <c r="C4878" s="4">
        <v>0</v>
      </c>
    </row>
    <row r="4879" spans="1:3" x14ac:dyDescent="0.25">
      <c r="A4879" s="99">
        <v>4872</v>
      </c>
      <c r="B4879" s="3">
        <v>0</v>
      </c>
      <c r="C4879" s="4">
        <v>0</v>
      </c>
    </row>
    <row r="4880" spans="1:3" x14ac:dyDescent="0.25">
      <c r="A4880" s="99">
        <v>4873</v>
      </c>
      <c r="B4880" s="3">
        <v>0</v>
      </c>
      <c r="C4880" s="4">
        <v>1.03052631578947</v>
      </c>
    </row>
    <row r="4881" spans="1:3" x14ac:dyDescent="0.25">
      <c r="A4881" s="99">
        <v>4874</v>
      </c>
      <c r="B4881" s="3">
        <v>6.6</v>
      </c>
      <c r="C4881" s="4">
        <v>3.3</v>
      </c>
    </row>
    <row r="4882" spans="1:3" x14ac:dyDescent="0.25">
      <c r="A4882" s="99">
        <v>4875</v>
      </c>
      <c r="B4882" s="3">
        <v>6.6</v>
      </c>
      <c r="C4882" s="4">
        <v>3.3</v>
      </c>
    </row>
    <row r="4883" spans="1:3" x14ac:dyDescent="0.25">
      <c r="A4883" s="99">
        <v>4876</v>
      </c>
      <c r="B4883" s="3">
        <v>0</v>
      </c>
      <c r="C4883" s="4">
        <v>3.3</v>
      </c>
    </row>
    <row r="4884" spans="1:3" x14ac:dyDescent="0.25">
      <c r="A4884" s="99">
        <v>4877</v>
      </c>
      <c r="B4884" s="3">
        <v>0</v>
      </c>
      <c r="C4884" s="4">
        <v>0</v>
      </c>
    </row>
    <row r="4885" spans="1:3" x14ac:dyDescent="0.25">
      <c r="A4885" s="99">
        <v>4878</v>
      </c>
      <c r="B4885" s="3">
        <v>0</v>
      </c>
      <c r="C4885" s="4">
        <v>0</v>
      </c>
    </row>
    <row r="4886" spans="1:3" x14ac:dyDescent="0.25">
      <c r="A4886" s="99">
        <v>4879</v>
      </c>
      <c r="B4886" s="3">
        <v>0</v>
      </c>
      <c r="C4886" s="4">
        <v>0</v>
      </c>
    </row>
    <row r="4887" spans="1:3" x14ac:dyDescent="0.25">
      <c r="A4887" s="99">
        <v>4880</v>
      </c>
      <c r="B4887" s="3">
        <v>0</v>
      </c>
      <c r="C4887" s="4">
        <v>0</v>
      </c>
    </row>
    <row r="4888" spans="1:3" x14ac:dyDescent="0.25">
      <c r="A4888" s="99">
        <v>4881</v>
      </c>
      <c r="B4888" s="3">
        <v>0</v>
      </c>
      <c r="C4888" s="4">
        <v>0</v>
      </c>
    </row>
    <row r="4889" spans="1:3" x14ac:dyDescent="0.25">
      <c r="A4889" s="99">
        <v>4882</v>
      </c>
      <c r="B4889" s="3">
        <v>0</v>
      </c>
      <c r="C4889" s="4">
        <v>0</v>
      </c>
    </row>
    <row r="4890" spans="1:3" x14ac:dyDescent="0.25">
      <c r="A4890" s="99">
        <v>4883</v>
      </c>
      <c r="B4890" s="3">
        <v>0</v>
      </c>
      <c r="C4890" s="4">
        <v>0</v>
      </c>
    </row>
    <row r="4891" spans="1:3" x14ac:dyDescent="0.25">
      <c r="A4891" s="99">
        <v>4884</v>
      </c>
      <c r="B4891" s="3">
        <v>0</v>
      </c>
      <c r="C4891" s="4">
        <v>0</v>
      </c>
    </row>
    <row r="4892" spans="1:3" x14ac:dyDescent="0.25">
      <c r="A4892" s="99">
        <v>4885</v>
      </c>
      <c r="B4892" s="3">
        <v>0</v>
      </c>
      <c r="C4892" s="4">
        <v>0</v>
      </c>
    </row>
    <row r="4893" spans="1:3" x14ac:dyDescent="0.25">
      <c r="A4893" s="99">
        <v>4886</v>
      </c>
      <c r="B4893" s="3">
        <v>0</v>
      </c>
      <c r="C4893" s="4">
        <v>0</v>
      </c>
    </row>
    <row r="4894" spans="1:3" x14ac:dyDescent="0.25">
      <c r="A4894" s="99">
        <v>4887</v>
      </c>
      <c r="B4894" s="3">
        <v>0</v>
      </c>
      <c r="C4894" s="4">
        <v>0</v>
      </c>
    </row>
    <row r="4895" spans="1:3" x14ac:dyDescent="0.25">
      <c r="A4895" s="99">
        <v>4888</v>
      </c>
      <c r="B4895" s="3">
        <v>0</v>
      </c>
      <c r="C4895" s="4">
        <v>0</v>
      </c>
    </row>
    <row r="4896" spans="1:3" x14ac:dyDescent="0.25">
      <c r="A4896" s="99">
        <v>4889</v>
      </c>
      <c r="B4896" s="3">
        <v>0</v>
      </c>
      <c r="C4896" s="4">
        <v>0</v>
      </c>
    </row>
    <row r="4897" spans="1:3" x14ac:dyDescent="0.25">
      <c r="A4897" s="99">
        <v>4890</v>
      </c>
      <c r="B4897" s="3">
        <v>0</v>
      </c>
      <c r="C4897" s="4">
        <v>0</v>
      </c>
    </row>
    <row r="4898" spans="1:3" x14ac:dyDescent="0.25">
      <c r="A4898" s="99">
        <v>4891</v>
      </c>
      <c r="B4898" s="3">
        <v>0</v>
      </c>
      <c r="C4898" s="4">
        <v>0</v>
      </c>
    </row>
    <row r="4899" spans="1:3" x14ac:dyDescent="0.25">
      <c r="A4899" s="99">
        <v>4892</v>
      </c>
      <c r="B4899" s="3">
        <v>0</v>
      </c>
      <c r="C4899" s="4">
        <v>0</v>
      </c>
    </row>
    <row r="4900" spans="1:3" x14ac:dyDescent="0.25">
      <c r="A4900" s="99">
        <v>4893</v>
      </c>
      <c r="B4900" s="3">
        <v>0</v>
      </c>
      <c r="C4900" s="4">
        <v>0</v>
      </c>
    </row>
    <row r="4901" spans="1:3" x14ac:dyDescent="0.25">
      <c r="A4901" s="99">
        <v>4894</v>
      </c>
      <c r="B4901" s="3">
        <v>0</v>
      </c>
      <c r="C4901" s="4">
        <v>0</v>
      </c>
    </row>
    <row r="4902" spans="1:3" x14ac:dyDescent="0.25">
      <c r="A4902" s="99">
        <v>4895</v>
      </c>
      <c r="B4902" s="3">
        <v>0</v>
      </c>
      <c r="C4902" s="4">
        <v>0</v>
      </c>
    </row>
    <row r="4903" spans="1:3" x14ac:dyDescent="0.25">
      <c r="A4903" s="99">
        <v>4896</v>
      </c>
      <c r="B4903" s="3">
        <v>0</v>
      </c>
      <c r="C4903" s="4">
        <v>0</v>
      </c>
    </row>
    <row r="4904" spans="1:3" x14ac:dyDescent="0.25">
      <c r="A4904" s="99">
        <v>4897</v>
      </c>
      <c r="B4904" s="3">
        <v>0</v>
      </c>
      <c r="C4904" s="4">
        <v>0</v>
      </c>
    </row>
    <row r="4905" spans="1:3" x14ac:dyDescent="0.25">
      <c r="A4905" s="99">
        <v>4898</v>
      </c>
      <c r="B4905" s="3">
        <v>0</v>
      </c>
      <c r="C4905" s="4">
        <v>1.5010526315789483</v>
      </c>
    </row>
    <row r="4906" spans="1:3" x14ac:dyDescent="0.25">
      <c r="A4906" s="99">
        <v>4899</v>
      </c>
      <c r="B4906" s="3">
        <v>5.1368421052631321</v>
      </c>
      <c r="C4906" s="4">
        <v>3.3</v>
      </c>
    </row>
    <row r="4907" spans="1:3" x14ac:dyDescent="0.25">
      <c r="A4907" s="99">
        <v>4900</v>
      </c>
      <c r="B4907" s="3">
        <v>0</v>
      </c>
      <c r="C4907" s="4">
        <v>3.3</v>
      </c>
    </row>
    <row r="4908" spans="1:3" x14ac:dyDescent="0.25">
      <c r="A4908" s="99">
        <v>4901</v>
      </c>
      <c r="B4908" s="3">
        <v>0</v>
      </c>
      <c r="C4908" s="4">
        <v>0</v>
      </c>
    </row>
    <row r="4909" spans="1:3" x14ac:dyDescent="0.25">
      <c r="A4909" s="99">
        <v>4902</v>
      </c>
      <c r="B4909" s="3">
        <v>0</v>
      </c>
      <c r="C4909" s="4">
        <v>0</v>
      </c>
    </row>
    <row r="4910" spans="1:3" x14ac:dyDescent="0.25">
      <c r="A4910" s="99">
        <v>4903</v>
      </c>
      <c r="B4910" s="3">
        <v>0</v>
      </c>
      <c r="C4910" s="4">
        <v>0</v>
      </c>
    </row>
    <row r="4911" spans="1:3" x14ac:dyDescent="0.25">
      <c r="A4911" s="99">
        <v>4904</v>
      </c>
      <c r="B4911" s="3">
        <v>0</v>
      </c>
      <c r="C4911" s="4">
        <v>0</v>
      </c>
    </row>
    <row r="4912" spans="1:3" x14ac:dyDescent="0.25">
      <c r="A4912" s="99">
        <v>4905</v>
      </c>
      <c r="B4912" s="3">
        <v>0</v>
      </c>
      <c r="C4912" s="4">
        <v>0</v>
      </c>
    </row>
    <row r="4913" spans="1:3" x14ac:dyDescent="0.25">
      <c r="A4913" s="99">
        <v>4906</v>
      </c>
      <c r="B4913" s="3">
        <v>0</v>
      </c>
      <c r="C4913" s="4">
        <v>0</v>
      </c>
    </row>
    <row r="4914" spans="1:3" x14ac:dyDescent="0.25">
      <c r="A4914" s="99">
        <v>4907</v>
      </c>
      <c r="B4914" s="3">
        <v>0</v>
      </c>
      <c r="C4914" s="4">
        <v>0</v>
      </c>
    </row>
    <row r="4915" spans="1:3" x14ac:dyDescent="0.25">
      <c r="A4915" s="99">
        <v>4908</v>
      </c>
      <c r="B4915" s="3">
        <v>0</v>
      </c>
      <c r="C4915" s="4">
        <v>0</v>
      </c>
    </row>
    <row r="4916" spans="1:3" x14ac:dyDescent="0.25">
      <c r="A4916" s="99">
        <v>4909</v>
      </c>
      <c r="B4916" s="3">
        <v>0</v>
      </c>
      <c r="C4916" s="4">
        <v>0</v>
      </c>
    </row>
    <row r="4917" spans="1:3" x14ac:dyDescent="0.25">
      <c r="A4917" s="99">
        <v>4910</v>
      </c>
      <c r="B4917" s="3">
        <v>0</v>
      </c>
      <c r="C4917" s="4">
        <v>0</v>
      </c>
    </row>
    <row r="4918" spans="1:3" x14ac:dyDescent="0.25">
      <c r="A4918" s="99">
        <v>4911</v>
      </c>
      <c r="B4918" s="3">
        <v>0</v>
      </c>
      <c r="C4918" s="4">
        <v>0</v>
      </c>
    </row>
    <row r="4919" spans="1:3" x14ac:dyDescent="0.25">
      <c r="A4919" s="99">
        <v>4912</v>
      </c>
      <c r="B4919" s="3">
        <v>0</v>
      </c>
      <c r="C4919" s="4">
        <v>0</v>
      </c>
    </row>
    <row r="4920" spans="1:3" x14ac:dyDescent="0.25">
      <c r="A4920" s="99">
        <v>4913</v>
      </c>
      <c r="B4920" s="3">
        <v>0</v>
      </c>
      <c r="C4920" s="4">
        <v>0</v>
      </c>
    </row>
    <row r="4921" spans="1:3" x14ac:dyDescent="0.25">
      <c r="A4921" s="99">
        <v>4914</v>
      </c>
      <c r="B4921" s="3">
        <v>0</v>
      </c>
      <c r="C4921" s="4">
        <v>0</v>
      </c>
    </row>
    <row r="4922" spans="1:3" x14ac:dyDescent="0.25">
      <c r="A4922" s="99">
        <v>4915</v>
      </c>
      <c r="B4922" s="3">
        <v>0</v>
      </c>
      <c r="C4922" s="4">
        <v>0</v>
      </c>
    </row>
    <row r="4923" spans="1:3" x14ac:dyDescent="0.25">
      <c r="A4923" s="99">
        <v>4916</v>
      </c>
      <c r="B4923" s="3">
        <v>0</v>
      </c>
      <c r="C4923" s="4">
        <v>0</v>
      </c>
    </row>
    <row r="4924" spans="1:3" x14ac:dyDescent="0.25">
      <c r="A4924" s="99">
        <v>4917</v>
      </c>
      <c r="B4924" s="3">
        <v>0</v>
      </c>
      <c r="C4924" s="4">
        <v>0</v>
      </c>
    </row>
    <row r="4925" spans="1:3" x14ac:dyDescent="0.25">
      <c r="A4925" s="99">
        <v>4918</v>
      </c>
      <c r="B4925" s="3">
        <v>0</v>
      </c>
      <c r="C4925" s="4">
        <v>0</v>
      </c>
    </row>
    <row r="4926" spans="1:3" x14ac:dyDescent="0.25">
      <c r="A4926" s="99">
        <v>4919</v>
      </c>
      <c r="B4926" s="3">
        <v>0</v>
      </c>
      <c r="C4926" s="4">
        <v>0</v>
      </c>
    </row>
    <row r="4927" spans="1:3" x14ac:dyDescent="0.25">
      <c r="A4927" s="99">
        <v>4920</v>
      </c>
      <c r="B4927" s="3">
        <v>6.6</v>
      </c>
      <c r="C4927" s="4">
        <v>3.3</v>
      </c>
    </row>
    <row r="4928" spans="1:3" x14ac:dyDescent="0.25">
      <c r="A4928" s="99">
        <v>4921</v>
      </c>
      <c r="B4928" s="3">
        <v>0</v>
      </c>
      <c r="C4928" s="4">
        <v>0</v>
      </c>
    </row>
    <row r="4929" spans="1:3" x14ac:dyDescent="0.25">
      <c r="A4929" s="99">
        <v>4922</v>
      </c>
      <c r="B4929" s="3">
        <v>0</v>
      </c>
      <c r="C4929" s="4">
        <v>0</v>
      </c>
    </row>
    <row r="4930" spans="1:3" x14ac:dyDescent="0.25">
      <c r="A4930" s="99">
        <v>4923</v>
      </c>
      <c r="B4930" s="3">
        <v>0</v>
      </c>
      <c r="C4930" s="4">
        <v>3.3</v>
      </c>
    </row>
    <row r="4931" spans="1:3" x14ac:dyDescent="0.25">
      <c r="A4931" s="99">
        <v>4924</v>
      </c>
      <c r="B4931" s="3">
        <v>0</v>
      </c>
      <c r="C4931" s="4">
        <v>0</v>
      </c>
    </row>
    <row r="4932" spans="1:3" x14ac:dyDescent="0.25">
      <c r="A4932" s="99">
        <v>4925</v>
      </c>
      <c r="B4932" s="3">
        <v>0</v>
      </c>
      <c r="C4932" s="4">
        <v>0</v>
      </c>
    </row>
    <row r="4933" spans="1:3" x14ac:dyDescent="0.25">
      <c r="A4933" s="99">
        <v>4926</v>
      </c>
      <c r="B4933" s="3">
        <v>0</v>
      </c>
      <c r="C4933" s="4">
        <v>0</v>
      </c>
    </row>
    <row r="4934" spans="1:3" x14ac:dyDescent="0.25">
      <c r="A4934" s="99">
        <v>4927</v>
      </c>
      <c r="B4934" s="3">
        <v>0</v>
      </c>
      <c r="C4934" s="4">
        <v>3.3</v>
      </c>
    </row>
    <row r="4935" spans="1:3" x14ac:dyDescent="0.25">
      <c r="A4935" s="99">
        <v>4928</v>
      </c>
      <c r="B4935" s="3">
        <v>6.6</v>
      </c>
      <c r="C4935" s="4">
        <v>3.3</v>
      </c>
    </row>
    <row r="4936" spans="1:3" x14ac:dyDescent="0.25">
      <c r="A4936" s="99">
        <v>4929</v>
      </c>
      <c r="B4936" s="3">
        <v>0</v>
      </c>
      <c r="C4936" s="4">
        <v>0</v>
      </c>
    </row>
    <row r="4937" spans="1:3" x14ac:dyDescent="0.25">
      <c r="A4937" s="99">
        <v>4930</v>
      </c>
      <c r="B4937" s="3">
        <v>0</v>
      </c>
      <c r="C4937" s="4">
        <v>0</v>
      </c>
    </row>
    <row r="4938" spans="1:3" x14ac:dyDescent="0.25">
      <c r="A4938" s="99">
        <v>4931</v>
      </c>
      <c r="B4938" s="3">
        <v>0</v>
      </c>
      <c r="C4938" s="4">
        <v>0</v>
      </c>
    </row>
    <row r="4939" spans="1:3" x14ac:dyDescent="0.25">
      <c r="A4939" s="99">
        <v>4932</v>
      </c>
      <c r="B4939" s="3">
        <v>0</v>
      </c>
      <c r="C4939" s="4">
        <v>0</v>
      </c>
    </row>
    <row r="4940" spans="1:3" x14ac:dyDescent="0.25">
      <c r="A4940" s="99">
        <v>4933</v>
      </c>
      <c r="B4940" s="3">
        <v>0</v>
      </c>
      <c r="C4940" s="4">
        <v>0</v>
      </c>
    </row>
    <row r="4941" spans="1:3" x14ac:dyDescent="0.25">
      <c r="A4941" s="99">
        <v>4934</v>
      </c>
      <c r="B4941" s="3">
        <v>0</v>
      </c>
      <c r="C4941" s="4">
        <v>0</v>
      </c>
    </row>
    <row r="4942" spans="1:3" x14ac:dyDescent="0.25">
      <c r="A4942" s="99">
        <v>4935</v>
      </c>
      <c r="B4942" s="3">
        <v>0</v>
      </c>
      <c r="C4942" s="4">
        <v>0</v>
      </c>
    </row>
    <row r="4943" spans="1:3" x14ac:dyDescent="0.25">
      <c r="A4943" s="99">
        <v>4936</v>
      </c>
      <c r="B4943" s="3">
        <v>0</v>
      </c>
      <c r="C4943" s="4">
        <v>0</v>
      </c>
    </row>
    <row r="4944" spans="1:3" x14ac:dyDescent="0.25">
      <c r="A4944" s="99">
        <v>4937</v>
      </c>
      <c r="B4944" s="3">
        <v>0</v>
      </c>
      <c r="C4944" s="4">
        <v>0</v>
      </c>
    </row>
    <row r="4945" spans="1:3" x14ac:dyDescent="0.25">
      <c r="A4945" s="99">
        <v>4938</v>
      </c>
      <c r="B4945" s="3">
        <v>0</v>
      </c>
      <c r="C4945" s="4">
        <v>0</v>
      </c>
    </row>
    <row r="4946" spans="1:3" x14ac:dyDescent="0.25">
      <c r="A4946" s="99">
        <v>4939</v>
      </c>
      <c r="B4946" s="3">
        <v>0</v>
      </c>
      <c r="C4946" s="4">
        <v>0</v>
      </c>
    </row>
    <row r="4947" spans="1:3" x14ac:dyDescent="0.25">
      <c r="A4947" s="99">
        <v>4940</v>
      </c>
      <c r="B4947" s="3">
        <v>0</v>
      </c>
      <c r="C4947" s="4">
        <v>0</v>
      </c>
    </row>
    <row r="4948" spans="1:3" x14ac:dyDescent="0.25">
      <c r="A4948" s="99">
        <v>4941</v>
      </c>
      <c r="B4948" s="3">
        <v>0</v>
      </c>
      <c r="C4948" s="4">
        <v>0</v>
      </c>
    </row>
    <row r="4949" spans="1:3" x14ac:dyDescent="0.25">
      <c r="A4949" s="99">
        <v>4942</v>
      </c>
      <c r="B4949" s="3">
        <v>0</v>
      </c>
      <c r="C4949" s="4">
        <v>0</v>
      </c>
    </row>
    <row r="4950" spans="1:3" x14ac:dyDescent="0.25">
      <c r="A4950" s="99">
        <v>4943</v>
      </c>
      <c r="B4950" s="3">
        <v>0</v>
      </c>
      <c r="C4950" s="4">
        <v>0</v>
      </c>
    </row>
    <row r="4951" spans="1:3" x14ac:dyDescent="0.25">
      <c r="A4951" s="99">
        <v>4944</v>
      </c>
      <c r="B4951" s="3">
        <v>0</v>
      </c>
      <c r="C4951" s="4">
        <v>0</v>
      </c>
    </row>
    <row r="4952" spans="1:3" x14ac:dyDescent="0.25">
      <c r="A4952" s="99">
        <v>4945</v>
      </c>
      <c r="B4952" s="3">
        <v>0</v>
      </c>
      <c r="C4952" s="4">
        <v>0</v>
      </c>
    </row>
    <row r="4953" spans="1:3" x14ac:dyDescent="0.25">
      <c r="A4953" s="99">
        <v>4946</v>
      </c>
      <c r="B4953" s="3">
        <v>0</v>
      </c>
      <c r="C4953" s="4">
        <v>0</v>
      </c>
    </row>
    <row r="4954" spans="1:3" x14ac:dyDescent="0.25">
      <c r="A4954" s="99">
        <v>4947</v>
      </c>
      <c r="B4954" s="3">
        <v>0</v>
      </c>
      <c r="C4954" s="4">
        <v>0</v>
      </c>
    </row>
    <row r="4955" spans="1:3" x14ac:dyDescent="0.25">
      <c r="A4955" s="99">
        <v>4948</v>
      </c>
      <c r="B4955" s="3">
        <v>0</v>
      </c>
      <c r="C4955" s="4">
        <v>0</v>
      </c>
    </row>
    <row r="4956" spans="1:3" x14ac:dyDescent="0.25">
      <c r="A4956" s="99">
        <v>4949</v>
      </c>
      <c r="B4956" s="3">
        <v>0</v>
      </c>
      <c r="C4956" s="4">
        <v>0</v>
      </c>
    </row>
    <row r="4957" spans="1:3" x14ac:dyDescent="0.25">
      <c r="A4957" s="99">
        <v>4950</v>
      </c>
      <c r="B4957" s="3">
        <v>6.6</v>
      </c>
      <c r="C4957" s="4">
        <v>3.3</v>
      </c>
    </row>
    <row r="4958" spans="1:3" x14ac:dyDescent="0.25">
      <c r="A4958" s="99">
        <v>4951</v>
      </c>
      <c r="B4958" s="3">
        <v>0</v>
      </c>
      <c r="C4958" s="4">
        <v>3.3</v>
      </c>
    </row>
    <row r="4959" spans="1:3" x14ac:dyDescent="0.25">
      <c r="A4959" s="99">
        <v>4952</v>
      </c>
      <c r="B4959" s="3">
        <v>6.6</v>
      </c>
      <c r="C4959" s="4">
        <v>3.3</v>
      </c>
    </row>
    <row r="4960" spans="1:3" x14ac:dyDescent="0.25">
      <c r="A4960" s="99">
        <v>4953</v>
      </c>
      <c r="B4960" s="3">
        <v>6.6</v>
      </c>
      <c r="C4960" s="4">
        <v>3.3</v>
      </c>
    </row>
    <row r="4961" spans="1:3" x14ac:dyDescent="0.25">
      <c r="A4961" s="99">
        <v>4954</v>
      </c>
      <c r="B4961" s="3">
        <v>0</v>
      </c>
      <c r="C4961" s="4">
        <v>1.2831578947368363</v>
      </c>
    </row>
    <row r="4962" spans="1:3" x14ac:dyDescent="0.25">
      <c r="A4962" s="99">
        <v>4955</v>
      </c>
      <c r="B4962" s="3">
        <v>0</v>
      </c>
      <c r="C4962" s="4">
        <v>0</v>
      </c>
    </row>
    <row r="4963" spans="1:3" x14ac:dyDescent="0.25">
      <c r="A4963" s="99">
        <v>4956</v>
      </c>
      <c r="B4963" s="3">
        <v>0</v>
      </c>
      <c r="C4963" s="4">
        <v>0</v>
      </c>
    </row>
    <row r="4964" spans="1:3" x14ac:dyDescent="0.25">
      <c r="A4964" s="99">
        <v>4957</v>
      </c>
      <c r="B4964" s="3">
        <v>0</v>
      </c>
      <c r="C4964" s="4">
        <v>0</v>
      </c>
    </row>
    <row r="4965" spans="1:3" x14ac:dyDescent="0.25">
      <c r="A4965" s="99">
        <v>4958</v>
      </c>
      <c r="B4965" s="3">
        <v>0</v>
      </c>
      <c r="C4965" s="4">
        <v>0</v>
      </c>
    </row>
    <row r="4966" spans="1:3" x14ac:dyDescent="0.25">
      <c r="A4966" s="99">
        <v>4959</v>
      </c>
      <c r="B4966" s="3">
        <v>0</v>
      </c>
      <c r="C4966" s="4">
        <v>0</v>
      </c>
    </row>
    <row r="4967" spans="1:3" x14ac:dyDescent="0.25">
      <c r="A4967" s="99">
        <v>4960</v>
      </c>
      <c r="B4967" s="3">
        <v>0</v>
      </c>
      <c r="C4967" s="4">
        <v>0</v>
      </c>
    </row>
    <row r="4968" spans="1:3" x14ac:dyDescent="0.25">
      <c r="A4968" s="99">
        <v>4961</v>
      </c>
      <c r="B4968" s="3">
        <v>0</v>
      </c>
      <c r="C4968" s="4">
        <v>0</v>
      </c>
    </row>
    <row r="4969" spans="1:3" x14ac:dyDescent="0.25">
      <c r="A4969" s="99">
        <v>4962</v>
      </c>
      <c r="B4969" s="3">
        <v>0</v>
      </c>
      <c r="C4969" s="4">
        <v>0</v>
      </c>
    </row>
    <row r="4970" spans="1:3" x14ac:dyDescent="0.25">
      <c r="A4970" s="99">
        <v>4963</v>
      </c>
      <c r="B4970" s="3">
        <v>0</v>
      </c>
      <c r="C4970" s="4">
        <v>0</v>
      </c>
    </row>
    <row r="4971" spans="1:3" x14ac:dyDescent="0.25">
      <c r="A4971" s="99">
        <v>4964</v>
      </c>
      <c r="B4971" s="3">
        <v>0</v>
      </c>
      <c r="C4971" s="4">
        <v>0</v>
      </c>
    </row>
    <row r="4972" spans="1:3" x14ac:dyDescent="0.25">
      <c r="A4972" s="99">
        <v>4965</v>
      </c>
      <c r="B4972" s="3">
        <v>0</v>
      </c>
      <c r="C4972" s="4">
        <v>0</v>
      </c>
    </row>
    <row r="4973" spans="1:3" x14ac:dyDescent="0.25">
      <c r="A4973" s="99">
        <v>4966</v>
      </c>
      <c r="B4973" s="3">
        <v>0</v>
      </c>
      <c r="C4973" s="4">
        <v>0</v>
      </c>
    </row>
    <row r="4974" spans="1:3" x14ac:dyDescent="0.25">
      <c r="A4974" s="99">
        <v>4967</v>
      </c>
      <c r="B4974" s="3">
        <v>0</v>
      </c>
      <c r="C4974" s="4">
        <v>0</v>
      </c>
    </row>
    <row r="4975" spans="1:3" x14ac:dyDescent="0.25">
      <c r="A4975" s="99">
        <v>4968</v>
      </c>
      <c r="B4975" s="3">
        <v>0</v>
      </c>
      <c r="C4975" s="4">
        <v>0</v>
      </c>
    </row>
    <row r="4976" spans="1:3" x14ac:dyDescent="0.25">
      <c r="A4976" s="99">
        <v>4969</v>
      </c>
      <c r="B4976" s="3">
        <v>0</v>
      </c>
      <c r="C4976" s="4">
        <v>0</v>
      </c>
    </row>
    <row r="4977" spans="1:3" x14ac:dyDescent="0.25">
      <c r="A4977" s="99">
        <v>4970</v>
      </c>
      <c r="B4977" s="3">
        <v>0</v>
      </c>
      <c r="C4977" s="4">
        <v>1.9</v>
      </c>
    </row>
    <row r="4978" spans="1:3" x14ac:dyDescent="0.25">
      <c r="A4978" s="99">
        <v>4971</v>
      </c>
      <c r="B4978" s="3">
        <v>6.5957894736841958</v>
      </c>
      <c r="C4978" s="4">
        <v>3.3</v>
      </c>
    </row>
    <row r="4979" spans="1:3" x14ac:dyDescent="0.25">
      <c r="A4979" s="99">
        <v>4972</v>
      </c>
      <c r="B4979" s="3">
        <v>0</v>
      </c>
      <c r="C4979" s="4">
        <v>0</v>
      </c>
    </row>
    <row r="4980" spans="1:3" x14ac:dyDescent="0.25">
      <c r="A4980" s="99">
        <v>4973</v>
      </c>
      <c r="B4980" s="3">
        <v>0</v>
      </c>
      <c r="C4980" s="4">
        <v>0</v>
      </c>
    </row>
    <row r="4981" spans="1:3" x14ac:dyDescent="0.25">
      <c r="A4981" s="99">
        <v>4974</v>
      </c>
      <c r="B4981" s="3">
        <v>0</v>
      </c>
      <c r="C4981" s="4">
        <v>0</v>
      </c>
    </row>
    <row r="4982" spans="1:3" x14ac:dyDescent="0.25">
      <c r="A4982" s="99">
        <v>4975</v>
      </c>
      <c r="B4982" s="3">
        <v>0</v>
      </c>
      <c r="C4982" s="4">
        <v>0</v>
      </c>
    </row>
    <row r="4983" spans="1:3" x14ac:dyDescent="0.25">
      <c r="A4983" s="99">
        <v>4976</v>
      </c>
      <c r="B4983" s="3">
        <v>0</v>
      </c>
      <c r="C4983" s="4">
        <v>0</v>
      </c>
    </row>
    <row r="4984" spans="1:3" x14ac:dyDescent="0.25">
      <c r="A4984" s="99">
        <v>4977</v>
      </c>
      <c r="B4984" s="3">
        <v>0</v>
      </c>
      <c r="C4984" s="4">
        <v>0</v>
      </c>
    </row>
    <row r="4985" spans="1:3" x14ac:dyDescent="0.25">
      <c r="A4985" s="99">
        <v>4978</v>
      </c>
      <c r="B4985" s="3">
        <v>0</v>
      </c>
      <c r="C4985" s="4">
        <v>0</v>
      </c>
    </row>
    <row r="4986" spans="1:3" x14ac:dyDescent="0.25">
      <c r="A4986" s="99">
        <v>4979</v>
      </c>
      <c r="B4986" s="3">
        <v>0</v>
      </c>
      <c r="C4986" s="4">
        <v>0</v>
      </c>
    </row>
    <row r="4987" spans="1:3" x14ac:dyDescent="0.25">
      <c r="A4987" s="99">
        <v>4980</v>
      </c>
      <c r="B4987" s="3">
        <v>0</v>
      </c>
      <c r="C4987" s="4">
        <v>0</v>
      </c>
    </row>
    <row r="4988" spans="1:3" x14ac:dyDescent="0.25">
      <c r="A4988" s="99">
        <v>4981</v>
      </c>
      <c r="B4988" s="3">
        <v>0</v>
      </c>
      <c r="C4988" s="4">
        <v>0</v>
      </c>
    </row>
    <row r="4989" spans="1:3" x14ac:dyDescent="0.25">
      <c r="A4989" s="99">
        <v>4982</v>
      </c>
      <c r="B4989" s="3">
        <v>0</v>
      </c>
      <c r="C4989" s="4">
        <v>0</v>
      </c>
    </row>
    <row r="4990" spans="1:3" x14ac:dyDescent="0.25">
      <c r="A4990" s="99">
        <v>4983</v>
      </c>
      <c r="B4990" s="3">
        <v>0</v>
      </c>
      <c r="C4990" s="4">
        <v>0</v>
      </c>
    </row>
    <row r="4991" spans="1:3" x14ac:dyDescent="0.25">
      <c r="A4991" s="99">
        <v>4984</v>
      </c>
      <c r="B4991" s="3">
        <v>0</v>
      </c>
      <c r="C4991" s="4">
        <v>0</v>
      </c>
    </row>
    <row r="4992" spans="1:3" x14ac:dyDescent="0.25">
      <c r="A4992" s="99">
        <v>4985</v>
      </c>
      <c r="B4992" s="3">
        <v>0</v>
      </c>
      <c r="C4992" s="4">
        <v>0</v>
      </c>
    </row>
    <row r="4993" spans="1:3" x14ac:dyDescent="0.25">
      <c r="A4993" s="99">
        <v>4986</v>
      </c>
      <c r="B4993" s="3">
        <v>0</v>
      </c>
      <c r="C4993" s="4">
        <v>0</v>
      </c>
    </row>
    <row r="4994" spans="1:3" x14ac:dyDescent="0.25">
      <c r="A4994" s="99">
        <v>4987</v>
      </c>
      <c r="B4994" s="3">
        <v>0</v>
      </c>
      <c r="C4994" s="4">
        <v>0</v>
      </c>
    </row>
    <row r="4995" spans="1:3" x14ac:dyDescent="0.25">
      <c r="A4995" s="99">
        <v>4988</v>
      </c>
      <c r="B4995" s="3">
        <v>0</v>
      </c>
      <c r="C4995" s="4">
        <v>0</v>
      </c>
    </row>
    <row r="4996" spans="1:3" x14ac:dyDescent="0.25">
      <c r="A4996" s="99">
        <v>4989</v>
      </c>
      <c r="B4996" s="3">
        <v>0</v>
      </c>
      <c r="C4996" s="4">
        <v>0</v>
      </c>
    </row>
    <row r="4997" spans="1:3" x14ac:dyDescent="0.25">
      <c r="A4997" s="99">
        <v>4990</v>
      </c>
      <c r="B4997" s="3">
        <v>0</v>
      </c>
      <c r="C4997" s="4">
        <v>0</v>
      </c>
    </row>
    <row r="4998" spans="1:3" x14ac:dyDescent="0.25">
      <c r="A4998" s="99">
        <v>4991</v>
      </c>
      <c r="B4998" s="3">
        <v>0</v>
      </c>
      <c r="C4998" s="4">
        <v>0</v>
      </c>
    </row>
    <row r="4999" spans="1:3" x14ac:dyDescent="0.25">
      <c r="A4999" s="99">
        <v>4992</v>
      </c>
      <c r="B4999" s="3">
        <v>0</v>
      </c>
      <c r="C4999" s="4">
        <v>0</v>
      </c>
    </row>
    <row r="5000" spans="1:3" x14ac:dyDescent="0.25">
      <c r="A5000" s="99">
        <v>4993</v>
      </c>
      <c r="B5000" s="3">
        <v>0</v>
      </c>
      <c r="C5000" s="4">
        <v>3.3</v>
      </c>
    </row>
    <row r="5001" spans="1:3" x14ac:dyDescent="0.25">
      <c r="A5001" s="99">
        <v>4994</v>
      </c>
      <c r="B5001" s="3">
        <v>6.6</v>
      </c>
      <c r="C5001" s="4">
        <v>3.3</v>
      </c>
    </row>
    <row r="5002" spans="1:3" x14ac:dyDescent="0.25">
      <c r="A5002" s="99">
        <v>4995</v>
      </c>
      <c r="B5002" s="3">
        <v>2.5684210526315776</v>
      </c>
      <c r="C5002" s="4">
        <v>3.3</v>
      </c>
    </row>
    <row r="5003" spans="1:3" x14ac:dyDescent="0.25">
      <c r="A5003" s="99">
        <v>4996</v>
      </c>
      <c r="B5003" s="3">
        <v>0</v>
      </c>
      <c r="C5003" s="4">
        <v>0</v>
      </c>
    </row>
    <row r="5004" spans="1:3" x14ac:dyDescent="0.25">
      <c r="A5004" s="99">
        <v>4997</v>
      </c>
      <c r="B5004" s="3">
        <v>0</v>
      </c>
      <c r="C5004" s="4">
        <v>0</v>
      </c>
    </row>
    <row r="5005" spans="1:3" x14ac:dyDescent="0.25">
      <c r="A5005" s="99">
        <v>4998</v>
      </c>
      <c r="B5005" s="3">
        <v>0</v>
      </c>
      <c r="C5005" s="4">
        <v>0</v>
      </c>
    </row>
    <row r="5006" spans="1:3" x14ac:dyDescent="0.25">
      <c r="A5006" s="99">
        <v>4999</v>
      </c>
      <c r="B5006" s="3">
        <v>0</v>
      </c>
      <c r="C5006" s="4">
        <v>0</v>
      </c>
    </row>
    <row r="5007" spans="1:3" x14ac:dyDescent="0.25">
      <c r="A5007" s="99">
        <v>5000</v>
      </c>
      <c r="B5007" s="3">
        <v>0</v>
      </c>
      <c r="C5007" s="4">
        <v>0</v>
      </c>
    </row>
    <row r="5008" spans="1:3" x14ac:dyDescent="0.25">
      <c r="A5008" s="99">
        <v>5001</v>
      </c>
      <c r="B5008" s="3">
        <v>0</v>
      </c>
      <c r="C5008" s="4">
        <v>0</v>
      </c>
    </row>
    <row r="5009" spans="1:3" x14ac:dyDescent="0.25">
      <c r="A5009" s="99">
        <v>5002</v>
      </c>
      <c r="B5009" s="3">
        <v>0</v>
      </c>
      <c r="C5009" s="4">
        <v>0</v>
      </c>
    </row>
    <row r="5010" spans="1:3" x14ac:dyDescent="0.25">
      <c r="A5010" s="99">
        <v>5003</v>
      </c>
      <c r="B5010" s="3">
        <v>0</v>
      </c>
      <c r="C5010" s="4">
        <v>0</v>
      </c>
    </row>
    <row r="5011" spans="1:3" x14ac:dyDescent="0.25">
      <c r="A5011" s="99">
        <v>5004</v>
      </c>
      <c r="B5011" s="3">
        <v>0</v>
      </c>
      <c r="C5011" s="4">
        <v>0</v>
      </c>
    </row>
    <row r="5012" spans="1:3" x14ac:dyDescent="0.25">
      <c r="A5012" s="99">
        <v>5005</v>
      </c>
      <c r="B5012" s="3">
        <v>0</v>
      </c>
      <c r="C5012" s="4">
        <v>0</v>
      </c>
    </row>
    <row r="5013" spans="1:3" x14ac:dyDescent="0.25">
      <c r="A5013" s="99">
        <v>5006</v>
      </c>
      <c r="B5013" s="3">
        <v>0</v>
      </c>
      <c r="C5013" s="4">
        <v>0</v>
      </c>
    </row>
    <row r="5014" spans="1:3" x14ac:dyDescent="0.25">
      <c r="A5014" s="99">
        <v>5007</v>
      </c>
      <c r="B5014" s="3">
        <v>0</v>
      </c>
      <c r="C5014" s="4">
        <v>0</v>
      </c>
    </row>
    <row r="5015" spans="1:3" x14ac:dyDescent="0.25">
      <c r="A5015" s="99">
        <v>5008</v>
      </c>
      <c r="B5015" s="3">
        <v>0</v>
      </c>
      <c r="C5015" s="4">
        <v>0</v>
      </c>
    </row>
    <row r="5016" spans="1:3" x14ac:dyDescent="0.25">
      <c r="A5016" s="99">
        <v>5009</v>
      </c>
      <c r="B5016" s="3">
        <v>0</v>
      </c>
      <c r="C5016" s="4">
        <v>0</v>
      </c>
    </row>
    <row r="5017" spans="1:3" x14ac:dyDescent="0.25">
      <c r="A5017" s="99">
        <v>5010</v>
      </c>
      <c r="B5017" s="3">
        <v>0</v>
      </c>
      <c r="C5017" s="4">
        <v>0</v>
      </c>
    </row>
    <row r="5018" spans="1:3" x14ac:dyDescent="0.25">
      <c r="A5018" s="99">
        <v>5011</v>
      </c>
      <c r="B5018" s="3">
        <v>0</v>
      </c>
      <c r="C5018" s="4">
        <v>0</v>
      </c>
    </row>
    <row r="5019" spans="1:3" x14ac:dyDescent="0.25">
      <c r="A5019" s="99">
        <v>5012</v>
      </c>
      <c r="B5019" s="3">
        <v>0</v>
      </c>
      <c r="C5019" s="4">
        <v>0</v>
      </c>
    </row>
    <row r="5020" spans="1:3" x14ac:dyDescent="0.25">
      <c r="A5020" s="99">
        <v>5013</v>
      </c>
      <c r="B5020" s="3">
        <v>0</v>
      </c>
      <c r="C5020" s="4">
        <v>0</v>
      </c>
    </row>
    <row r="5021" spans="1:3" x14ac:dyDescent="0.25">
      <c r="A5021" s="99">
        <v>5014</v>
      </c>
      <c r="B5021" s="3">
        <v>0</v>
      </c>
      <c r="C5021" s="4">
        <v>0</v>
      </c>
    </row>
    <row r="5022" spans="1:3" x14ac:dyDescent="0.25">
      <c r="A5022" s="99">
        <v>5015</v>
      </c>
      <c r="B5022" s="3">
        <v>0</v>
      </c>
      <c r="C5022" s="4">
        <v>0</v>
      </c>
    </row>
    <row r="5023" spans="1:3" x14ac:dyDescent="0.25">
      <c r="A5023" s="99">
        <v>5016</v>
      </c>
      <c r="B5023" s="3">
        <v>0</v>
      </c>
      <c r="C5023" s="4">
        <v>0</v>
      </c>
    </row>
    <row r="5024" spans="1:3" x14ac:dyDescent="0.25">
      <c r="A5024" s="99">
        <v>5017</v>
      </c>
      <c r="B5024" s="3">
        <v>0</v>
      </c>
      <c r="C5024" s="4">
        <v>0</v>
      </c>
    </row>
    <row r="5025" spans="1:3" x14ac:dyDescent="0.25">
      <c r="A5025" s="99">
        <v>5018</v>
      </c>
      <c r="B5025" s="3">
        <v>0</v>
      </c>
      <c r="C5025" s="4">
        <v>2.9157894736842072</v>
      </c>
    </row>
    <row r="5026" spans="1:3" x14ac:dyDescent="0.25">
      <c r="A5026" s="99">
        <v>5019</v>
      </c>
      <c r="B5026" s="3">
        <v>6.6</v>
      </c>
      <c r="C5026" s="4">
        <v>3.3</v>
      </c>
    </row>
    <row r="5027" spans="1:3" x14ac:dyDescent="0.25">
      <c r="A5027" s="99">
        <v>5020</v>
      </c>
      <c r="B5027" s="3">
        <v>2.5684210526315776</v>
      </c>
      <c r="C5027" s="4">
        <v>3.3</v>
      </c>
    </row>
    <row r="5028" spans="1:3" x14ac:dyDescent="0.25">
      <c r="A5028" s="99">
        <v>5021</v>
      </c>
      <c r="B5028" s="3">
        <v>0</v>
      </c>
      <c r="C5028" s="4">
        <v>0</v>
      </c>
    </row>
    <row r="5029" spans="1:3" x14ac:dyDescent="0.25">
      <c r="A5029" s="99">
        <v>5022</v>
      </c>
      <c r="B5029" s="3">
        <v>0</v>
      </c>
      <c r="C5029" s="4">
        <v>0</v>
      </c>
    </row>
    <row r="5030" spans="1:3" x14ac:dyDescent="0.25">
      <c r="A5030" s="99">
        <v>5023</v>
      </c>
      <c r="B5030" s="3">
        <v>0</v>
      </c>
      <c r="C5030" s="4">
        <v>0</v>
      </c>
    </row>
    <row r="5031" spans="1:3" x14ac:dyDescent="0.25">
      <c r="A5031" s="99">
        <v>5024</v>
      </c>
      <c r="B5031" s="3">
        <v>0</v>
      </c>
      <c r="C5031" s="4">
        <v>0</v>
      </c>
    </row>
    <row r="5032" spans="1:3" x14ac:dyDescent="0.25">
      <c r="A5032" s="99">
        <v>5025</v>
      </c>
      <c r="B5032" s="3">
        <v>0</v>
      </c>
      <c r="C5032" s="4">
        <v>0</v>
      </c>
    </row>
    <row r="5033" spans="1:3" x14ac:dyDescent="0.25">
      <c r="A5033" s="99">
        <v>5026</v>
      </c>
      <c r="B5033" s="3">
        <v>0</v>
      </c>
      <c r="C5033" s="4">
        <v>0</v>
      </c>
    </row>
    <row r="5034" spans="1:3" x14ac:dyDescent="0.25">
      <c r="A5034" s="99">
        <v>5027</v>
      </c>
      <c r="B5034" s="3">
        <v>0</v>
      </c>
      <c r="C5034" s="4">
        <v>0</v>
      </c>
    </row>
    <row r="5035" spans="1:3" x14ac:dyDescent="0.25">
      <c r="A5035" s="99">
        <v>5028</v>
      </c>
      <c r="B5035" s="3">
        <v>0</v>
      </c>
      <c r="C5035" s="4">
        <v>0</v>
      </c>
    </row>
    <row r="5036" spans="1:3" x14ac:dyDescent="0.25">
      <c r="A5036" s="99">
        <v>5029</v>
      </c>
      <c r="B5036" s="3">
        <v>0</v>
      </c>
      <c r="C5036" s="4">
        <v>0</v>
      </c>
    </row>
    <row r="5037" spans="1:3" x14ac:dyDescent="0.25">
      <c r="A5037" s="99">
        <v>5030</v>
      </c>
      <c r="B5037" s="3">
        <v>0</v>
      </c>
      <c r="C5037" s="4">
        <v>0</v>
      </c>
    </row>
    <row r="5038" spans="1:3" x14ac:dyDescent="0.25">
      <c r="A5038" s="99">
        <v>5031</v>
      </c>
      <c r="B5038" s="3">
        <v>0</v>
      </c>
      <c r="C5038" s="4">
        <v>0</v>
      </c>
    </row>
    <row r="5039" spans="1:3" x14ac:dyDescent="0.25">
      <c r="A5039" s="99">
        <v>5032</v>
      </c>
      <c r="B5039" s="3">
        <v>0</v>
      </c>
      <c r="C5039" s="4">
        <v>0</v>
      </c>
    </row>
    <row r="5040" spans="1:3" x14ac:dyDescent="0.25">
      <c r="A5040" s="99">
        <v>5033</v>
      </c>
      <c r="B5040" s="3">
        <v>0</v>
      </c>
      <c r="C5040" s="4">
        <v>0</v>
      </c>
    </row>
    <row r="5041" spans="1:3" x14ac:dyDescent="0.25">
      <c r="A5041" s="99">
        <v>5034</v>
      </c>
      <c r="B5041" s="3">
        <v>0</v>
      </c>
      <c r="C5041" s="4">
        <v>0</v>
      </c>
    </row>
    <row r="5042" spans="1:3" x14ac:dyDescent="0.25">
      <c r="A5042" s="99">
        <v>5035</v>
      </c>
      <c r="B5042" s="3">
        <v>0</v>
      </c>
      <c r="C5042" s="4">
        <v>0</v>
      </c>
    </row>
    <row r="5043" spans="1:3" x14ac:dyDescent="0.25">
      <c r="A5043" s="99">
        <v>5036</v>
      </c>
      <c r="B5043" s="3">
        <v>0</v>
      </c>
      <c r="C5043" s="4">
        <v>0</v>
      </c>
    </row>
    <row r="5044" spans="1:3" x14ac:dyDescent="0.25">
      <c r="A5044" s="99">
        <v>5037</v>
      </c>
      <c r="B5044" s="3">
        <v>0</v>
      </c>
      <c r="C5044" s="4">
        <v>0</v>
      </c>
    </row>
    <row r="5045" spans="1:3" x14ac:dyDescent="0.25">
      <c r="A5045" s="99">
        <v>5038</v>
      </c>
      <c r="B5045" s="3">
        <v>0</v>
      </c>
      <c r="C5045" s="4">
        <v>0</v>
      </c>
    </row>
    <row r="5046" spans="1:3" x14ac:dyDescent="0.25">
      <c r="A5046" s="99">
        <v>5039</v>
      </c>
      <c r="B5046" s="3">
        <v>0</v>
      </c>
      <c r="C5046" s="4">
        <v>0</v>
      </c>
    </row>
    <row r="5047" spans="1:3" x14ac:dyDescent="0.25">
      <c r="A5047" s="99">
        <v>5040</v>
      </c>
      <c r="B5047" s="3">
        <v>0</v>
      </c>
      <c r="C5047" s="4">
        <v>0</v>
      </c>
    </row>
    <row r="5048" spans="1:3" x14ac:dyDescent="0.25">
      <c r="A5048" s="99">
        <v>5041</v>
      </c>
      <c r="B5048" s="3">
        <v>0</v>
      </c>
      <c r="C5048" s="4">
        <v>0</v>
      </c>
    </row>
    <row r="5049" spans="1:3" x14ac:dyDescent="0.25">
      <c r="A5049" s="99">
        <v>5042</v>
      </c>
      <c r="B5049" s="3">
        <v>0</v>
      </c>
      <c r="C5049" s="4">
        <v>0</v>
      </c>
    </row>
    <row r="5050" spans="1:3" x14ac:dyDescent="0.25">
      <c r="A5050" s="99">
        <v>5043</v>
      </c>
      <c r="B5050" s="3">
        <v>2.5684210526315776</v>
      </c>
      <c r="C5050" s="4">
        <v>3.3</v>
      </c>
    </row>
    <row r="5051" spans="1:3" x14ac:dyDescent="0.25">
      <c r="A5051" s="99">
        <v>5044</v>
      </c>
      <c r="B5051" s="3">
        <v>6.6</v>
      </c>
      <c r="C5051" s="4">
        <v>3.3</v>
      </c>
    </row>
    <row r="5052" spans="1:3" x14ac:dyDescent="0.25">
      <c r="A5052" s="99">
        <v>5045</v>
      </c>
      <c r="B5052" s="3">
        <v>0</v>
      </c>
      <c r="C5052" s="4">
        <v>2.9157894736842072</v>
      </c>
    </row>
    <row r="5053" spans="1:3" x14ac:dyDescent="0.25">
      <c r="A5053" s="99">
        <v>5046</v>
      </c>
      <c r="B5053" s="3">
        <v>0</v>
      </c>
      <c r="C5053" s="4">
        <v>0</v>
      </c>
    </row>
    <row r="5054" spans="1:3" x14ac:dyDescent="0.25">
      <c r="A5054" s="99">
        <v>5047</v>
      </c>
      <c r="B5054" s="3">
        <v>0</v>
      </c>
      <c r="C5054" s="4">
        <v>0</v>
      </c>
    </row>
    <row r="5055" spans="1:3" x14ac:dyDescent="0.25">
      <c r="A5055" s="99">
        <v>5048</v>
      </c>
      <c r="B5055" s="3">
        <v>0</v>
      </c>
      <c r="C5055" s="4">
        <v>0</v>
      </c>
    </row>
    <row r="5056" spans="1:3" x14ac:dyDescent="0.25">
      <c r="A5056" s="99">
        <v>5049</v>
      </c>
      <c r="B5056" s="3">
        <v>0</v>
      </c>
      <c r="C5056" s="4">
        <v>0</v>
      </c>
    </row>
    <row r="5057" spans="1:3" x14ac:dyDescent="0.25">
      <c r="A5057" s="99">
        <v>5050</v>
      </c>
      <c r="B5057" s="3">
        <v>0</v>
      </c>
      <c r="C5057" s="4">
        <v>0</v>
      </c>
    </row>
    <row r="5058" spans="1:3" x14ac:dyDescent="0.25">
      <c r="A5058" s="99">
        <v>5051</v>
      </c>
      <c r="B5058" s="3">
        <v>0</v>
      </c>
      <c r="C5058" s="4">
        <v>0</v>
      </c>
    </row>
    <row r="5059" spans="1:3" x14ac:dyDescent="0.25">
      <c r="A5059" s="99">
        <v>5052</v>
      </c>
      <c r="B5059" s="3">
        <v>0</v>
      </c>
      <c r="C5059" s="4">
        <v>0</v>
      </c>
    </row>
    <row r="5060" spans="1:3" x14ac:dyDescent="0.25">
      <c r="A5060" s="99">
        <v>5053</v>
      </c>
      <c r="B5060" s="3">
        <v>0</v>
      </c>
      <c r="C5060" s="4">
        <v>0</v>
      </c>
    </row>
    <row r="5061" spans="1:3" x14ac:dyDescent="0.25">
      <c r="A5061" s="99">
        <v>5054</v>
      </c>
      <c r="B5061" s="3">
        <v>0</v>
      </c>
      <c r="C5061" s="4">
        <v>0</v>
      </c>
    </row>
    <row r="5062" spans="1:3" x14ac:dyDescent="0.25">
      <c r="A5062" s="99">
        <v>5055</v>
      </c>
      <c r="B5062" s="3">
        <v>0</v>
      </c>
      <c r="C5062" s="4">
        <v>0</v>
      </c>
    </row>
    <row r="5063" spans="1:3" x14ac:dyDescent="0.25">
      <c r="A5063" s="99">
        <v>5056</v>
      </c>
      <c r="B5063" s="3">
        <v>0</v>
      </c>
      <c r="C5063" s="4">
        <v>0</v>
      </c>
    </row>
    <row r="5064" spans="1:3" x14ac:dyDescent="0.25">
      <c r="A5064" s="99">
        <v>5057</v>
      </c>
      <c r="B5064" s="3">
        <v>0</v>
      </c>
      <c r="C5064" s="4">
        <v>0</v>
      </c>
    </row>
    <row r="5065" spans="1:3" x14ac:dyDescent="0.25">
      <c r="A5065" s="99">
        <v>5058</v>
      </c>
      <c r="B5065" s="3">
        <v>0</v>
      </c>
      <c r="C5065" s="4">
        <v>0</v>
      </c>
    </row>
    <row r="5066" spans="1:3" x14ac:dyDescent="0.25">
      <c r="A5066" s="99">
        <v>5059</v>
      </c>
      <c r="B5066" s="3">
        <v>0</v>
      </c>
      <c r="C5066" s="4">
        <v>0</v>
      </c>
    </row>
    <row r="5067" spans="1:3" x14ac:dyDescent="0.25">
      <c r="A5067" s="99">
        <v>5060</v>
      </c>
      <c r="B5067" s="3">
        <v>0</v>
      </c>
      <c r="C5067" s="4">
        <v>0</v>
      </c>
    </row>
    <row r="5068" spans="1:3" x14ac:dyDescent="0.25">
      <c r="A5068" s="99">
        <v>5061</v>
      </c>
      <c r="B5068" s="3">
        <v>0</v>
      </c>
      <c r="C5068" s="4">
        <v>0</v>
      </c>
    </row>
    <row r="5069" spans="1:3" x14ac:dyDescent="0.25">
      <c r="A5069" s="99">
        <v>5062</v>
      </c>
      <c r="B5069" s="3">
        <v>0</v>
      </c>
      <c r="C5069" s="4">
        <v>0</v>
      </c>
    </row>
    <row r="5070" spans="1:3" x14ac:dyDescent="0.25">
      <c r="A5070" s="99">
        <v>5063</v>
      </c>
      <c r="B5070" s="3">
        <v>0</v>
      </c>
      <c r="C5070" s="4">
        <v>0</v>
      </c>
    </row>
    <row r="5071" spans="1:3" x14ac:dyDescent="0.25">
      <c r="A5071" s="99">
        <v>5064</v>
      </c>
      <c r="B5071" s="3">
        <v>0</v>
      </c>
      <c r="C5071" s="4">
        <v>0</v>
      </c>
    </row>
    <row r="5072" spans="1:3" x14ac:dyDescent="0.25">
      <c r="A5072" s="99">
        <v>5065</v>
      </c>
      <c r="B5072" s="3">
        <v>0</v>
      </c>
      <c r="C5072" s="4">
        <v>0</v>
      </c>
    </row>
    <row r="5073" spans="1:3" x14ac:dyDescent="0.25">
      <c r="A5073" s="99">
        <v>5066</v>
      </c>
      <c r="B5073" s="3">
        <v>0</v>
      </c>
      <c r="C5073" s="4">
        <v>0</v>
      </c>
    </row>
    <row r="5074" spans="1:3" x14ac:dyDescent="0.25">
      <c r="A5074" s="99">
        <v>5067</v>
      </c>
      <c r="B5074" s="3">
        <v>0.29894736842105463</v>
      </c>
      <c r="C5074" s="4">
        <v>3.3</v>
      </c>
    </row>
    <row r="5075" spans="1:3" x14ac:dyDescent="0.25">
      <c r="A5075" s="99">
        <v>5068</v>
      </c>
      <c r="B5075" s="3">
        <v>0</v>
      </c>
      <c r="C5075" s="4">
        <v>3.3</v>
      </c>
    </row>
    <row r="5076" spans="1:3" x14ac:dyDescent="0.25">
      <c r="A5076" s="99">
        <v>5069</v>
      </c>
      <c r="B5076" s="3">
        <v>0</v>
      </c>
      <c r="C5076" s="4">
        <v>1.5010526315789483</v>
      </c>
    </row>
    <row r="5077" spans="1:3" x14ac:dyDescent="0.25">
      <c r="A5077" s="99">
        <v>5070</v>
      </c>
      <c r="B5077" s="3">
        <v>0</v>
      </c>
      <c r="C5077" s="4">
        <v>0</v>
      </c>
    </row>
    <row r="5078" spans="1:3" x14ac:dyDescent="0.25">
      <c r="A5078" s="99">
        <v>5071</v>
      </c>
      <c r="B5078" s="3">
        <v>0</v>
      </c>
      <c r="C5078" s="4">
        <v>0</v>
      </c>
    </row>
    <row r="5079" spans="1:3" x14ac:dyDescent="0.25">
      <c r="A5079" s="99">
        <v>5072</v>
      </c>
      <c r="B5079" s="3">
        <v>0</v>
      </c>
      <c r="C5079" s="4">
        <v>0</v>
      </c>
    </row>
    <row r="5080" spans="1:3" x14ac:dyDescent="0.25">
      <c r="A5080" s="99">
        <v>5073</v>
      </c>
      <c r="B5080" s="3">
        <v>0</v>
      </c>
      <c r="C5080" s="4">
        <v>0</v>
      </c>
    </row>
    <row r="5081" spans="1:3" x14ac:dyDescent="0.25">
      <c r="A5081" s="99">
        <v>5074</v>
      </c>
      <c r="B5081" s="3">
        <v>0</v>
      </c>
      <c r="C5081" s="4">
        <v>0</v>
      </c>
    </row>
    <row r="5082" spans="1:3" x14ac:dyDescent="0.25">
      <c r="A5082" s="99">
        <v>5075</v>
      </c>
      <c r="B5082" s="3">
        <v>0</v>
      </c>
      <c r="C5082" s="4">
        <v>0</v>
      </c>
    </row>
    <row r="5083" spans="1:3" x14ac:dyDescent="0.25">
      <c r="A5083" s="99">
        <v>5076</v>
      </c>
      <c r="B5083" s="3">
        <v>0</v>
      </c>
      <c r="C5083" s="4">
        <v>0</v>
      </c>
    </row>
    <row r="5084" spans="1:3" x14ac:dyDescent="0.25">
      <c r="A5084" s="99">
        <v>5077</v>
      </c>
      <c r="B5084" s="3">
        <v>0</v>
      </c>
      <c r="C5084" s="4">
        <v>0</v>
      </c>
    </row>
    <row r="5085" spans="1:3" x14ac:dyDescent="0.25">
      <c r="A5085" s="99">
        <v>5078</v>
      </c>
      <c r="B5085" s="3">
        <v>0</v>
      </c>
      <c r="C5085" s="4">
        <v>0</v>
      </c>
    </row>
    <row r="5086" spans="1:3" x14ac:dyDescent="0.25">
      <c r="A5086" s="99">
        <v>5079</v>
      </c>
      <c r="B5086" s="3">
        <v>0</v>
      </c>
      <c r="C5086" s="4">
        <v>0</v>
      </c>
    </row>
    <row r="5087" spans="1:3" x14ac:dyDescent="0.25">
      <c r="A5087" s="99">
        <v>5080</v>
      </c>
      <c r="B5087" s="3">
        <v>0</v>
      </c>
      <c r="C5087" s="4">
        <v>0</v>
      </c>
    </row>
    <row r="5088" spans="1:3" x14ac:dyDescent="0.25">
      <c r="A5088" s="99">
        <v>5081</v>
      </c>
      <c r="B5088" s="3">
        <v>0</v>
      </c>
      <c r="C5088" s="4">
        <v>0</v>
      </c>
    </row>
    <row r="5089" spans="1:3" x14ac:dyDescent="0.25">
      <c r="A5089" s="99">
        <v>5082</v>
      </c>
      <c r="B5089" s="3">
        <v>0</v>
      </c>
      <c r="C5089" s="4">
        <v>0</v>
      </c>
    </row>
    <row r="5090" spans="1:3" x14ac:dyDescent="0.25">
      <c r="A5090" s="99">
        <v>5083</v>
      </c>
      <c r="B5090" s="3">
        <v>0</v>
      </c>
      <c r="C5090" s="4">
        <v>0</v>
      </c>
    </row>
    <row r="5091" spans="1:3" x14ac:dyDescent="0.25">
      <c r="A5091" s="99">
        <v>5084</v>
      </c>
      <c r="B5091" s="3">
        <v>0</v>
      </c>
      <c r="C5091" s="4">
        <v>0</v>
      </c>
    </row>
    <row r="5092" spans="1:3" x14ac:dyDescent="0.25">
      <c r="A5092" s="99">
        <v>5085</v>
      </c>
      <c r="B5092" s="3">
        <v>0</v>
      </c>
      <c r="C5092" s="4">
        <v>0</v>
      </c>
    </row>
    <row r="5093" spans="1:3" x14ac:dyDescent="0.25">
      <c r="A5093" s="99">
        <v>5086</v>
      </c>
      <c r="B5093" s="3">
        <v>0</v>
      </c>
      <c r="C5093" s="4">
        <v>0</v>
      </c>
    </row>
    <row r="5094" spans="1:3" x14ac:dyDescent="0.25">
      <c r="A5094" s="99">
        <v>5087</v>
      </c>
      <c r="B5094" s="3">
        <v>0</v>
      </c>
      <c r="C5094" s="4">
        <v>0</v>
      </c>
    </row>
    <row r="5095" spans="1:3" x14ac:dyDescent="0.25">
      <c r="A5095" s="99">
        <v>5088</v>
      </c>
      <c r="B5095" s="3">
        <v>0</v>
      </c>
      <c r="C5095" s="4">
        <v>0</v>
      </c>
    </row>
    <row r="5096" spans="1:3" x14ac:dyDescent="0.25">
      <c r="A5096" s="99">
        <v>5089</v>
      </c>
      <c r="B5096" s="3">
        <v>0</v>
      </c>
      <c r="C5096" s="4">
        <v>0</v>
      </c>
    </row>
    <row r="5097" spans="1:3" x14ac:dyDescent="0.25">
      <c r="A5097" s="99">
        <v>5090</v>
      </c>
      <c r="B5097" s="3">
        <v>0</v>
      </c>
      <c r="C5097" s="4">
        <v>0</v>
      </c>
    </row>
    <row r="5098" spans="1:3" x14ac:dyDescent="0.25">
      <c r="A5098" s="99">
        <v>5091</v>
      </c>
      <c r="B5098" s="3">
        <v>6.6</v>
      </c>
      <c r="C5098" s="4">
        <v>3.3</v>
      </c>
    </row>
    <row r="5099" spans="1:3" x14ac:dyDescent="0.25">
      <c r="A5099" s="99">
        <v>5092</v>
      </c>
      <c r="B5099" s="3">
        <v>6.6</v>
      </c>
      <c r="C5099" s="4">
        <v>3.3</v>
      </c>
    </row>
    <row r="5100" spans="1:3" x14ac:dyDescent="0.25">
      <c r="A5100" s="99">
        <v>5093</v>
      </c>
      <c r="B5100" s="3">
        <v>0</v>
      </c>
      <c r="C5100" s="4">
        <v>0.88421052631578878</v>
      </c>
    </row>
    <row r="5101" spans="1:3" x14ac:dyDescent="0.25">
      <c r="A5101" s="99">
        <v>5094</v>
      </c>
      <c r="B5101" s="3">
        <v>0</v>
      </c>
      <c r="C5101" s="4">
        <v>0</v>
      </c>
    </row>
    <row r="5102" spans="1:3" x14ac:dyDescent="0.25">
      <c r="A5102" s="99">
        <v>5095</v>
      </c>
      <c r="B5102" s="3">
        <v>0</v>
      </c>
      <c r="C5102" s="4">
        <v>0</v>
      </c>
    </row>
    <row r="5103" spans="1:3" x14ac:dyDescent="0.25">
      <c r="A5103" s="99">
        <v>5096</v>
      </c>
      <c r="B5103" s="3">
        <v>0</v>
      </c>
      <c r="C5103" s="4">
        <v>3.3</v>
      </c>
    </row>
    <row r="5104" spans="1:3" x14ac:dyDescent="0.25">
      <c r="A5104" s="99">
        <v>5097</v>
      </c>
      <c r="B5104" s="3">
        <v>0</v>
      </c>
      <c r="C5104" s="4">
        <v>0</v>
      </c>
    </row>
    <row r="5105" spans="1:3" x14ac:dyDescent="0.25">
      <c r="A5105" s="99">
        <v>5098</v>
      </c>
      <c r="B5105" s="3">
        <v>0</v>
      </c>
      <c r="C5105" s="4">
        <v>0</v>
      </c>
    </row>
    <row r="5106" spans="1:3" x14ac:dyDescent="0.25">
      <c r="A5106" s="99">
        <v>5099</v>
      </c>
      <c r="B5106" s="3">
        <v>0</v>
      </c>
      <c r="C5106" s="4">
        <v>0</v>
      </c>
    </row>
    <row r="5107" spans="1:3" x14ac:dyDescent="0.25">
      <c r="A5107" s="99">
        <v>5100</v>
      </c>
      <c r="B5107" s="3">
        <v>0</v>
      </c>
      <c r="C5107" s="4">
        <v>0</v>
      </c>
    </row>
    <row r="5108" spans="1:3" x14ac:dyDescent="0.25">
      <c r="A5108" s="99">
        <v>5101</v>
      </c>
      <c r="B5108" s="3">
        <v>0</v>
      </c>
      <c r="C5108" s="4">
        <v>0</v>
      </c>
    </row>
    <row r="5109" spans="1:3" x14ac:dyDescent="0.25">
      <c r="A5109" s="99">
        <v>5102</v>
      </c>
      <c r="B5109" s="3">
        <v>0</v>
      </c>
      <c r="C5109" s="4">
        <v>0</v>
      </c>
    </row>
    <row r="5110" spans="1:3" x14ac:dyDescent="0.25">
      <c r="A5110" s="99">
        <v>5103</v>
      </c>
      <c r="B5110" s="3">
        <v>0</v>
      </c>
      <c r="C5110" s="4">
        <v>0</v>
      </c>
    </row>
    <row r="5111" spans="1:3" x14ac:dyDescent="0.25">
      <c r="A5111" s="99">
        <v>5104</v>
      </c>
      <c r="B5111" s="3">
        <v>0</v>
      </c>
      <c r="C5111" s="4">
        <v>0</v>
      </c>
    </row>
    <row r="5112" spans="1:3" x14ac:dyDescent="0.25">
      <c r="A5112" s="99">
        <v>5105</v>
      </c>
      <c r="B5112" s="3">
        <v>0</v>
      </c>
      <c r="C5112" s="4">
        <v>0</v>
      </c>
    </row>
    <row r="5113" spans="1:3" x14ac:dyDescent="0.25">
      <c r="A5113" s="99">
        <v>5106</v>
      </c>
      <c r="B5113" s="3">
        <v>0</v>
      </c>
      <c r="C5113" s="4">
        <v>0</v>
      </c>
    </row>
    <row r="5114" spans="1:3" x14ac:dyDescent="0.25">
      <c r="A5114" s="99">
        <v>5107</v>
      </c>
      <c r="B5114" s="3">
        <v>0</v>
      </c>
      <c r="C5114" s="4">
        <v>0</v>
      </c>
    </row>
    <row r="5115" spans="1:3" x14ac:dyDescent="0.25">
      <c r="A5115" s="99">
        <v>5108</v>
      </c>
      <c r="B5115" s="3">
        <v>0</v>
      </c>
      <c r="C5115" s="4">
        <v>0</v>
      </c>
    </row>
    <row r="5116" spans="1:3" x14ac:dyDescent="0.25">
      <c r="A5116" s="99">
        <v>5109</v>
      </c>
      <c r="B5116" s="3">
        <v>0</v>
      </c>
      <c r="C5116" s="4">
        <v>0</v>
      </c>
    </row>
    <row r="5117" spans="1:3" x14ac:dyDescent="0.25">
      <c r="A5117" s="99">
        <v>5110</v>
      </c>
      <c r="B5117" s="3">
        <v>0</v>
      </c>
      <c r="C5117" s="4">
        <v>0</v>
      </c>
    </row>
    <row r="5118" spans="1:3" x14ac:dyDescent="0.25">
      <c r="A5118" s="99">
        <v>5111</v>
      </c>
      <c r="B5118" s="3">
        <v>0</v>
      </c>
      <c r="C5118" s="4">
        <v>0</v>
      </c>
    </row>
    <row r="5119" spans="1:3" x14ac:dyDescent="0.25">
      <c r="A5119" s="99">
        <v>5112</v>
      </c>
      <c r="B5119" s="3">
        <v>0</v>
      </c>
      <c r="C5119" s="4">
        <v>0</v>
      </c>
    </row>
    <row r="5120" spans="1:3" x14ac:dyDescent="0.25">
      <c r="A5120" s="99">
        <v>5113</v>
      </c>
      <c r="B5120" s="3">
        <v>0</v>
      </c>
      <c r="C5120" s="4">
        <v>0</v>
      </c>
    </row>
    <row r="5121" spans="1:3" x14ac:dyDescent="0.25">
      <c r="A5121" s="99">
        <v>5114</v>
      </c>
      <c r="B5121" s="3">
        <v>0</v>
      </c>
      <c r="C5121" s="4">
        <v>0</v>
      </c>
    </row>
    <row r="5122" spans="1:3" x14ac:dyDescent="0.25">
      <c r="A5122" s="99">
        <v>5115</v>
      </c>
      <c r="B5122" s="3">
        <v>0</v>
      </c>
      <c r="C5122" s="4">
        <v>3.3</v>
      </c>
    </row>
    <row r="5123" spans="1:3" x14ac:dyDescent="0.25">
      <c r="A5123" s="99">
        <v>5116</v>
      </c>
      <c r="B5123" s="3">
        <v>0</v>
      </c>
      <c r="C5123" s="4">
        <v>3.3</v>
      </c>
    </row>
    <row r="5124" spans="1:3" x14ac:dyDescent="0.25">
      <c r="A5124" s="99">
        <v>5117</v>
      </c>
      <c r="B5124" s="3">
        <v>0</v>
      </c>
      <c r="C5124" s="4">
        <v>0</v>
      </c>
    </row>
    <row r="5125" spans="1:3" x14ac:dyDescent="0.25">
      <c r="A5125" s="99">
        <v>5118</v>
      </c>
      <c r="B5125" s="3">
        <v>0</v>
      </c>
      <c r="C5125" s="4">
        <v>0</v>
      </c>
    </row>
    <row r="5126" spans="1:3" x14ac:dyDescent="0.25">
      <c r="A5126" s="99">
        <v>5119</v>
      </c>
      <c r="B5126" s="3">
        <v>0</v>
      </c>
      <c r="C5126" s="4">
        <v>3.3</v>
      </c>
    </row>
    <row r="5127" spans="1:3" x14ac:dyDescent="0.25">
      <c r="A5127" s="99">
        <v>5120</v>
      </c>
      <c r="B5127" s="3">
        <v>6.6</v>
      </c>
      <c r="C5127" s="4">
        <v>3.3</v>
      </c>
    </row>
    <row r="5128" spans="1:3" x14ac:dyDescent="0.25">
      <c r="A5128" s="99">
        <v>5121</v>
      </c>
      <c r="B5128" s="3">
        <v>0</v>
      </c>
      <c r="C5128" s="4">
        <v>0</v>
      </c>
    </row>
    <row r="5129" spans="1:3" x14ac:dyDescent="0.25">
      <c r="A5129" s="99">
        <v>5122</v>
      </c>
      <c r="B5129" s="3">
        <v>0</v>
      </c>
      <c r="C5129" s="4">
        <v>0</v>
      </c>
    </row>
    <row r="5130" spans="1:3" x14ac:dyDescent="0.25">
      <c r="A5130" s="99">
        <v>5123</v>
      </c>
      <c r="B5130" s="3">
        <v>0</v>
      </c>
      <c r="C5130" s="4">
        <v>0</v>
      </c>
    </row>
    <row r="5131" spans="1:3" x14ac:dyDescent="0.25">
      <c r="A5131" s="99">
        <v>5124</v>
      </c>
      <c r="B5131" s="3">
        <v>0</v>
      </c>
      <c r="C5131" s="4">
        <v>0</v>
      </c>
    </row>
    <row r="5132" spans="1:3" x14ac:dyDescent="0.25">
      <c r="A5132" s="99">
        <v>5125</v>
      </c>
      <c r="B5132" s="3">
        <v>0</v>
      </c>
      <c r="C5132" s="4">
        <v>0</v>
      </c>
    </row>
    <row r="5133" spans="1:3" x14ac:dyDescent="0.25">
      <c r="A5133" s="99">
        <v>5126</v>
      </c>
      <c r="B5133" s="3">
        <v>0</v>
      </c>
      <c r="C5133" s="4">
        <v>0</v>
      </c>
    </row>
    <row r="5134" spans="1:3" x14ac:dyDescent="0.25">
      <c r="A5134" s="99">
        <v>5127</v>
      </c>
      <c r="B5134" s="3">
        <v>0</v>
      </c>
      <c r="C5134" s="4">
        <v>0</v>
      </c>
    </row>
    <row r="5135" spans="1:3" x14ac:dyDescent="0.25">
      <c r="A5135" s="99">
        <v>5128</v>
      </c>
      <c r="B5135" s="3">
        <v>0</v>
      </c>
      <c r="C5135" s="4">
        <v>0</v>
      </c>
    </row>
    <row r="5136" spans="1:3" x14ac:dyDescent="0.25">
      <c r="A5136" s="99">
        <v>5129</v>
      </c>
      <c r="B5136" s="3">
        <v>0</v>
      </c>
      <c r="C5136" s="4">
        <v>0</v>
      </c>
    </row>
    <row r="5137" spans="1:3" x14ac:dyDescent="0.25">
      <c r="A5137" s="99">
        <v>5130</v>
      </c>
      <c r="B5137" s="3">
        <v>0</v>
      </c>
      <c r="C5137" s="4">
        <v>0</v>
      </c>
    </row>
    <row r="5138" spans="1:3" x14ac:dyDescent="0.25">
      <c r="A5138" s="99">
        <v>5131</v>
      </c>
      <c r="B5138" s="3">
        <v>0</v>
      </c>
      <c r="C5138" s="4">
        <v>0</v>
      </c>
    </row>
    <row r="5139" spans="1:3" x14ac:dyDescent="0.25">
      <c r="A5139" s="99">
        <v>5132</v>
      </c>
      <c r="B5139" s="3">
        <v>0</v>
      </c>
      <c r="C5139" s="4">
        <v>0</v>
      </c>
    </row>
    <row r="5140" spans="1:3" x14ac:dyDescent="0.25">
      <c r="A5140" s="99">
        <v>5133</v>
      </c>
      <c r="B5140" s="3">
        <v>0</v>
      </c>
      <c r="C5140" s="4">
        <v>0</v>
      </c>
    </row>
    <row r="5141" spans="1:3" x14ac:dyDescent="0.25">
      <c r="A5141" s="99">
        <v>5134</v>
      </c>
      <c r="B5141" s="3">
        <v>0</v>
      </c>
      <c r="C5141" s="4">
        <v>0</v>
      </c>
    </row>
    <row r="5142" spans="1:3" x14ac:dyDescent="0.25">
      <c r="A5142" s="99">
        <v>5135</v>
      </c>
      <c r="B5142" s="3">
        <v>0</v>
      </c>
      <c r="C5142" s="4">
        <v>0</v>
      </c>
    </row>
    <row r="5143" spans="1:3" x14ac:dyDescent="0.25">
      <c r="A5143" s="99">
        <v>5136</v>
      </c>
      <c r="B5143" s="3">
        <v>0</v>
      </c>
      <c r="C5143" s="4">
        <v>0</v>
      </c>
    </row>
    <row r="5144" spans="1:3" x14ac:dyDescent="0.25">
      <c r="A5144" s="99">
        <v>5137</v>
      </c>
      <c r="B5144" s="3">
        <v>0</v>
      </c>
      <c r="C5144" s="4">
        <v>0</v>
      </c>
    </row>
    <row r="5145" spans="1:3" x14ac:dyDescent="0.25">
      <c r="A5145" s="99">
        <v>5138</v>
      </c>
      <c r="B5145" s="3">
        <v>6.6</v>
      </c>
      <c r="C5145" s="4">
        <v>3.3</v>
      </c>
    </row>
    <row r="5146" spans="1:3" x14ac:dyDescent="0.25">
      <c r="A5146" s="99">
        <v>5139</v>
      </c>
      <c r="B5146" s="3">
        <v>0.29473684210526724</v>
      </c>
      <c r="C5146" s="4">
        <v>3.3</v>
      </c>
    </row>
    <row r="5147" spans="1:3" x14ac:dyDescent="0.25">
      <c r="A5147" s="99">
        <v>5140</v>
      </c>
      <c r="B5147" s="3">
        <v>0</v>
      </c>
      <c r="C5147" s="4">
        <v>1.9147368421052671</v>
      </c>
    </row>
    <row r="5148" spans="1:3" x14ac:dyDescent="0.25">
      <c r="A5148" s="99">
        <v>5141</v>
      </c>
      <c r="B5148" s="3">
        <v>0</v>
      </c>
      <c r="C5148" s="4">
        <v>0</v>
      </c>
    </row>
    <row r="5149" spans="1:3" x14ac:dyDescent="0.25">
      <c r="A5149" s="99">
        <v>5142</v>
      </c>
      <c r="B5149" s="3">
        <v>0</v>
      </c>
      <c r="C5149" s="4">
        <v>0</v>
      </c>
    </row>
    <row r="5150" spans="1:3" x14ac:dyDescent="0.25">
      <c r="A5150" s="99">
        <v>5143</v>
      </c>
      <c r="B5150" s="3">
        <v>0</v>
      </c>
      <c r="C5150" s="4">
        <v>0</v>
      </c>
    </row>
    <row r="5151" spans="1:3" x14ac:dyDescent="0.25">
      <c r="A5151" s="99">
        <v>5144</v>
      </c>
      <c r="B5151" s="3">
        <v>0</v>
      </c>
      <c r="C5151" s="4">
        <v>0</v>
      </c>
    </row>
    <row r="5152" spans="1:3" x14ac:dyDescent="0.25">
      <c r="A5152" s="99">
        <v>5145</v>
      </c>
      <c r="B5152" s="3">
        <v>0</v>
      </c>
      <c r="C5152" s="4">
        <v>0</v>
      </c>
    </row>
    <row r="5153" spans="1:3" x14ac:dyDescent="0.25">
      <c r="A5153" s="99">
        <v>5146</v>
      </c>
      <c r="B5153" s="3">
        <v>0</v>
      </c>
      <c r="C5153" s="4">
        <v>0</v>
      </c>
    </row>
    <row r="5154" spans="1:3" x14ac:dyDescent="0.25">
      <c r="A5154" s="99">
        <v>5147</v>
      </c>
      <c r="B5154" s="3">
        <v>0</v>
      </c>
      <c r="C5154" s="4">
        <v>0</v>
      </c>
    </row>
    <row r="5155" spans="1:3" x14ac:dyDescent="0.25">
      <c r="A5155" s="99">
        <v>5148</v>
      </c>
      <c r="B5155" s="3">
        <v>0</v>
      </c>
      <c r="C5155" s="4">
        <v>0</v>
      </c>
    </row>
    <row r="5156" spans="1:3" x14ac:dyDescent="0.25">
      <c r="A5156" s="99">
        <v>5149</v>
      </c>
      <c r="B5156" s="3">
        <v>0</v>
      </c>
      <c r="C5156" s="4">
        <v>0</v>
      </c>
    </row>
    <row r="5157" spans="1:3" x14ac:dyDescent="0.25">
      <c r="A5157" s="99">
        <v>5150</v>
      </c>
      <c r="B5157" s="3">
        <v>0</v>
      </c>
      <c r="C5157" s="4">
        <v>0</v>
      </c>
    </row>
    <row r="5158" spans="1:3" x14ac:dyDescent="0.25">
      <c r="A5158" s="99">
        <v>5151</v>
      </c>
      <c r="B5158" s="3">
        <v>0</v>
      </c>
      <c r="C5158" s="4">
        <v>0</v>
      </c>
    </row>
    <row r="5159" spans="1:3" x14ac:dyDescent="0.25">
      <c r="A5159" s="99">
        <v>5152</v>
      </c>
      <c r="B5159" s="3">
        <v>0</v>
      </c>
      <c r="C5159" s="4">
        <v>0</v>
      </c>
    </row>
    <row r="5160" spans="1:3" x14ac:dyDescent="0.25">
      <c r="A5160" s="99">
        <v>5153</v>
      </c>
      <c r="B5160" s="3">
        <v>0</v>
      </c>
      <c r="C5160" s="4">
        <v>0</v>
      </c>
    </row>
    <row r="5161" spans="1:3" x14ac:dyDescent="0.25">
      <c r="A5161" s="99">
        <v>5154</v>
      </c>
      <c r="B5161" s="3">
        <v>0</v>
      </c>
      <c r="C5161" s="4">
        <v>0</v>
      </c>
    </row>
    <row r="5162" spans="1:3" x14ac:dyDescent="0.25">
      <c r="A5162" s="99">
        <v>5155</v>
      </c>
      <c r="B5162" s="3">
        <v>0</v>
      </c>
      <c r="C5162" s="4">
        <v>0</v>
      </c>
    </row>
    <row r="5163" spans="1:3" x14ac:dyDescent="0.25">
      <c r="A5163" s="99">
        <v>5156</v>
      </c>
      <c r="B5163" s="3">
        <v>0</v>
      </c>
      <c r="C5163" s="4">
        <v>0</v>
      </c>
    </row>
    <row r="5164" spans="1:3" x14ac:dyDescent="0.25">
      <c r="A5164" s="99">
        <v>5157</v>
      </c>
      <c r="B5164" s="3">
        <v>0</v>
      </c>
      <c r="C5164" s="4">
        <v>0</v>
      </c>
    </row>
    <row r="5165" spans="1:3" x14ac:dyDescent="0.25">
      <c r="A5165" s="99">
        <v>5158</v>
      </c>
      <c r="B5165" s="3">
        <v>0</v>
      </c>
      <c r="C5165" s="4">
        <v>0</v>
      </c>
    </row>
    <row r="5166" spans="1:3" x14ac:dyDescent="0.25">
      <c r="A5166" s="99">
        <v>5159</v>
      </c>
      <c r="B5166" s="3">
        <v>0</v>
      </c>
      <c r="C5166" s="4">
        <v>0</v>
      </c>
    </row>
    <row r="5167" spans="1:3" x14ac:dyDescent="0.25">
      <c r="A5167" s="99">
        <v>5160</v>
      </c>
      <c r="B5167" s="3">
        <v>0</v>
      </c>
      <c r="C5167" s="4">
        <v>0</v>
      </c>
    </row>
    <row r="5168" spans="1:3" x14ac:dyDescent="0.25">
      <c r="A5168" s="99">
        <v>5161</v>
      </c>
      <c r="B5168" s="3">
        <v>0</v>
      </c>
      <c r="C5168" s="4">
        <v>0</v>
      </c>
    </row>
    <row r="5169" spans="1:3" x14ac:dyDescent="0.25">
      <c r="A5169" s="99">
        <v>5162</v>
      </c>
      <c r="B5169" s="3">
        <v>6.6</v>
      </c>
      <c r="C5169" s="4">
        <v>3.3</v>
      </c>
    </row>
    <row r="5170" spans="1:3" x14ac:dyDescent="0.25">
      <c r="A5170" s="99">
        <v>5163</v>
      </c>
      <c r="B5170" s="3">
        <v>6.6</v>
      </c>
      <c r="C5170" s="4">
        <v>3.3</v>
      </c>
    </row>
    <row r="5171" spans="1:3" x14ac:dyDescent="0.25">
      <c r="A5171" s="99">
        <v>5164</v>
      </c>
      <c r="B5171" s="3">
        <v>4.837894736842097</v>
      </c>
      <c r="C5171" s="4">
        <v>3.3</v>
      </c>
    </row>
    <row r="5172" spans="1:3" x14ac:dyDescent="0.25">
      <c r="A5172" s="99">
        <v>5165</v>
      </c>
      <c r="B5172" s="3">
        <v>0</v>
      </c>
      <c r="C5172" s="4">
        <v>0</v>
      </c>
    </row>
    <row r="5173" spans="1:3" x14ac:dyDescent="0.25">
      <c r="A5173" s="99">
        <v>5166</v>
      </c>
      <c r="B5173" s="3">
        <v>0</v>
      </c>
      <c r="C5173" s="4">
        <v>0</v>
      </c>
    </row>
    <row r="5174" spans="1:3" x14ac:dyDescent="0.25">
      <c r="A5174" s="99">
        <v>5167</v>
      </c>
      <c r="B5174" s="3">
        <v>0</v>
      </c>
      <c r="C5174" s="4">
        <v>0</v>
      </c>
    </row>
    <row r="5175" spans="1:3" x14ac:dyDescent="0.25">
      <c r="A5175" s="99">
        <v>5168</v>
      </c>
      <c r="B5175" s="3">
        <v>0</v>
      </c>
      <c r="C5175" s="4">
        <v>0</v>
      </c>
    </row>
    <row r="5176" spans="1:3" x14ac:dyDescent="0.25">
      <c r="A5176" s="99">
        <v>5169</v>
      </c>
      <c r="B5176" s="3">
        <v>0</v>
      </c>
      <c r="C5176" s="4">
        <v>0</v>
      </c>
    </row>
    <row r="5177" spans="1:3" x14ac:dyDescent="0.25">
      <c r="A5177" s="99">
        <v>5170</v>
      </c>
      <c r="B5177" s="3">
        <v>0</v>
      </c>
      <c r="C5177" s="4">
        <v>0</v>
      </c>
    </row>
    <row r="5178" spans="1:3" x14ac:dyDescent="0.25">
      <c r="A5178" s="99">
        <v>5171</v>
      </c>
      <c r="B5178" s="3">
        <v>0</v>
      </c>
      <c r="C5178" s="4">
        <v>0</v>
      </c>
    </row>
    <row r="5179" spans="1:3" x14ac:dyDescent="0.25">
      <c r="A5179" s="99">
        <v>5172</v>
      </c>
      <c r="B5179" s="3">
        <v>0</v>
      </c>
      <c r="C5179" s="4">
        <v>0</v>
      </c>
    </row>
    <row r="5180" spans="1:3" x14ac:dyDescent="0.25">
      <c r="A5180" s="99">
        <v>5173</v>
      </c>
      <c r="B5180" s="3">
        <v>0</v>
      </c>
      <c r="C5180" s="4">
        <v>0</v>
      </c>
    </row>
    <row r="5181" spans="1:3" x14ac:dyDescent="0.25">
      <c r="A5181" s="99">
        <v>5174</v>
      </c>
      <c r="B5181" s="3">
        <v>0</v>
      </c>
      <c r="C5181" s="4">
        <v>0</v>
      </c>
    </row>
    <row r="5182" spans="1:3" x14ac:dyDescent="0.25">
      <c r="A5182" s="99">
        <v>5175</v>
      </c>
      <c r="B5182" s="3">
        <v>0</v>
      </c>
      <c r="C5182" s="4">
        <v>0</v>
      </c>
    </row>
    <row r="5183" spans="1:3" x14ac:dyDescent="0.25">
      <c r="A5183" s="99">
        <v>5176</v>
      </c>
      <c r="B5183" s="3">
        <v>0</v>
      </c>
      <c r="C5183" s="4">
        <v>0</v>
      </c>
    </row>
    <row r="5184" spans="1:3" x14ac:dyDescent="0.25">
      <c r="A5184" s="99">
        <v>5177</v>
      </c>
      <c r="B5184" s="3">
        <v>0</v>
      </c>
      <c r="C5184" s="4">
        <v>0</v>
      </c>
    </row>
    <row r="5185" spans="1:3" x14ac:dyDescent="0.25">
      <c r="A5185" s="99">
        <v>5178</v>
      </c>
      <c r="B5185" s="3">
        <v>0</v>
      </c>
      <c r="C5185" s="4">
        <v>0</v>
      </c>
    </row>
    <row r="5186" spans="1:3" x14ac:dyDescent="0.25">
      <c r="A5186" s="99">
        <v>5179</v>
      </c>
      <c r="B5186" s="3">
        <v>0</v>
      </c>
      <c r="C5186" s="4">
        <v>0</v>
      </c>
    </row>
    <row r="5187" spans="1:3" x14ac:dyDescent="0.25">
      <c r="A5187" s="99">
        <v>5180</v>
      </c>
      <c r="B5187" s="3">
        <v>0</v>
      </c>
      <c r="C5187" s="4">
        <v>0</v>
      </c>
    </row>
    <row r="5188" spans="1:3" x14ac:dyDescent="0.25">
      <c r="A5188" s="99">
        <v>5181</v>
      </c>
      <c r="B5188" s="3">
        <v>0</v>
      </c>
      <c r="C5188" s="4">
        <v>0</v>
      </c>
    </row>
    <row r="5189" spans="1:3" x14ac:dyDescent="0.25">
      <c r="A5189" s="99">
        <v>5182</v>
      </c>
      <c r="B5189" s="3">
        <v>0</v>
      </c>
      <c r="C5189" s="4">
        <v>0</v>
      </c>
    </row>
    <row r="5190" spans="1:3" x14ac:dyDescent="0.25">
      <c r="A5190" s="99">
        <v>5183</v>
      </c>
      <c r="B5190" s="3">
        <v>0</v>
      </c>
      <c r="C5190" s="4">
        <v>0</v>
      </c>
    </row>
    <row r="5191" spans="1:3" x14ac:dyDescent="0.25">
      <c r="A5191" s="99">
        <v>5184</v>
      </c>
      <c r="B5191" s="3">
        <v>0</v>
      </c>
      <c r="C5191" s="4">
        <v>0</v>
      </c>
    </row>
    <row r="5192" spans="1:3" x14ac:dyDescent="0.25">
      <c r="A5192" s="99">
        <v>5185</v>
      </c>
      <c r="B5192" s="3">
        <v>0</v>
      </c>
      <c r="C5192" s="4">
        <v>0</v>
      </c>
    </row>
    <row r="5193" spans="1:3" x14ac:dyDescent="0.25">
      <c r="A5193" s="99">
        <v>5186</v>
      </c>
      <c r="B5193" s="3">
        <v>0</v>
      </c>
      <c r="C5193" s="4">
        <v>2.531578947368418</v>
      </c>
    </row>
    <row r="5194" spans="1:3" x14ac:dyDescent="0.25">
      <c r="A5194" s="99">
        <v>5187</v>
      </c>
      <c r="B5194" s="3">
        <v>6.6</v>
      </c>
      <c r="C5194" s="4">
        <v>3.3</v>
      </c>
    </row>
    <row r="5195" spans="1:3" x14ac:dyDescent="0.25">
      <c r="A5195" s="99">
        <v>5188</v>
      </c>
      <c r="B5195" s="3">
        <v>2.5684210526315776</v>
      </c>
      <c r="C5195" s="4">
        <v>3.3</v>
      </c>
    </row>
    <row r="5196" spans="1:3" x14ac:dyDescent="0.25">
      <c r="A5196" s="99">
        <v>5189</v>
      </c>
      <c r="B5196" s="3">
        <v>0</v>
      </c>
      <c r="C5196" s="4">
        <v>0</v>
      </c>
    </row>
    <row r="5197" spans="1:3" x14ac:dyDescent="0.25">
      <c r="A5197" s="99">
        <v>5190</v>
      </c>
      <c r="B5197" s="3">
        <v>0</v>
      </c>
      <c r="C5197" s="4">
        <v>0</v>
      </c>
    </row>
    <row r="5198" spans="1:3" x14ac:dyDescent="0.25">
      <c r="A5198" s="99">
        <v>5191</v>
      </c>
      <c r="B5198" s="3">
        <v>0</v>
      </c>
      <c r="C5198" s="4">
        <v>0</v>
      </c>
    </row>
    <row r="5199" spans="1:3" x14ac:dyDescent="0.25">
      <c r="A5199" s="99">
        <v>5192</v>
      </c>
      <c r="B5199" s="3">
        <v>0</v>
      </c>
      <c r="C5199" s="4">
        <v>0</v>
      </c>
    </row>
    <row r="5200" spans="1:3" x14ac:dyDescent="0.25">
      <c r="A5200" s="99">
        <v>5193</v>
      </c>
      <c r="B5200" s="3">
        <v>0</v>
      </c>
      <c r="C5200" s="4">
        <v>0</v>
      </c>
    </row>
    <row r="5201" spans="1:3" x14ac:dyDescent="0.25">
      <c r="A5201" s="99">
        <v>5194</v>
      </c>
      <c r="B5201" s="3">
        <v>0</v>
      </c>
      <c r="C5201" s="4">
        <v>0</v>
      </c>
    </row>
    <row r="5202" spans="1:3" x14ac:dyDescent="0.25">
      <c r="A5202" s="99">
        <v>5195</v>
      </c>
      <c r="B5202" s="3">
        <v>0</v>
      </c>
      <c r="C5202" s="4">
        <v>0</v>
      </c>
    </row>
    <row r="5203" spans="1:3" x14ac:dyDescent="0.25">
      <c r="A5203" s="99">
        <v>5196</v>
      </c>
      <c r="B5203" s="3">
        <v>0</v>
      </c>
      <c r="C5203" s="4">
        <v>0</v>
      </c>
    </row>
    <row r="5204" spans="1:3" x14ac:dyDescent="0.25">
      <c r="A5204" s="99">
        <v>5197</v>
      </c>
      <c r="B5204" s="3">
        <v>0</v>
      </c>
      <c r="C5204" s="4">
        <v>0</v>
      </c>
    </row>
    <row r="5205" spans="1:3" x14ac:dyDescent="0.25">
      <c r="A5205" s="99">
        <v>5198</v>
      </c>
      <c r="B5205" s="3">
        <v>0</v>
      </c>
      <c r="C5205" s="4">
        <v>0</v>
      </c>
    </row>
    <row r="5206" spans="1:3" x14ac:dyDescent="0.25">
      <c r="A5206" s="99">
        <v>5199</v>
      </c>
      <c r="B5206" s="3">
        <v>0</v>
      </c>
      <c r="C5206" s="4">
        <v>0</v>
      </c>
    </row>
    <row r="5207" spans="1:3" x14ac:dyDescent="0.25">
      <c r="A5207" s="99">
        <v>5200</v>
      </c>
      <c r="B5207" s="3">
        <v>0</v>
      </c>
      <c r="C5207" s="4">
        <v>0</v>
      </c>
    </row>
    <row r="5208" spans="1:3" x14ac:dyDescent="0.25">
      <c r="A5208" s="99">
        <v>5201</v>
      </c>
      <c r="B5208" s="3">
        <v>0</v>
      </c>
      <c r="C5208" s="4">
        <v>0</v>
      </c>
    </row>
    <row r="5209" spans="1:3" x14ac:dyDescent="0.25">
      <c r="A5209" s="99">
        <v>5202</v>
      </c>
      <c r="B5209" s="3">
        <v>0</v>
      </c>
      <c r="C5209" s="4">
        <v>0</v>
      </c>
    </row>
    <row r="5210" spans="1:3" x14ac:dyDescent="0.25">
      <c r="A5210" s="99">
        <v>5203</v>
      </c>
      <c r="B5210" s="3">
        <v>0</v>
      </c>
      <c r="C5210" s="4">
        <v>0</v>
      </c>
    </row>
    <row r="5211" spans="1:3" x14ac:dyDescent="0.25">
      <c r="A5211" s="99">
        <v>5204</v>
      </c>
      <c r="B5211" s="3">
        <v>0</v>
      </c>
      <c r="C5211" s="4">
        <v>0</v>
      </c>
    </row>
    <row r="5212" spans="1:3" x14ac:dyDescent="0.25">
      <c r="A5212" s="99">
        <v>5205</v>
      </c>
      <c r="B5212" s="3">
        <v>0</v>
      </c>
      <c r="C5212" s="4">
        <v>0</v>
      </c>
    </row>
    <row r="5213" spans="1:3" x14ac:dyDescent="0.25">
      <c r="A5213" s="99">
        <v>5206</v>
      </c>
      <c r="B5213" s="3">
        <v>0</v>
      </c>
      <c r="C5213" s="4">
        <v>0</v>
      </c>
    </row>
    <row r="5214" spans="1:3" x14ac:dyDescent="0.25">
      <c r="A5214" s="99">
        <v>5207</v>
      </c>
      <c r="B5214" s="3">
        <v>0</v>
      </c>
      <c r="C5214" s="4">
        <v>0</v>
      </c>
    </row>
    <row r="5215" spans="1:3" x14ac:dyDescent="0.25">
      <c r="A5215" s="99">
        <v>5208</v>
      </c>
      <c r="B5215" s="3">
        <v>0</v>
      </c>
      <c r="C5215" s="4">
        <v>0</v>
      </c>
    </row>
    <row r="5216" spans="1:3" x14ac:dyDescent="0.25">
      <c r="A5216" s="99">
        <v>5209</v>
      </c>
      <c r="B5216" s="3">
        <v>0</v>
      </c>
      <c r="C5216" s="4">
        <v>0</v>
      </c>
    </row>
    <row r="5217" spans="1:3" x14ac:dyDescent="0.25">
      <c r="A5217" s="99">
        <v>5210</v>
      </c>
      <c r="B5217" s="3">
        <v>0</v>
      </c>
      <c r="C5217" s="4">
        <v>3.3</v>
      </c>
    </row>
    <row r="5218" spans="1:3" x14ac:dyDescent="0.25">
      <c r="A5218" s="99">
        <v>5211</v>
      </c>
      <c r="B5218" s="3">
        <v>6.6</v>
      </c>
      <c r="C5218" s="4">
        <v>3.3</v>
      </c>
    </row>
    <row r="5219" spans="1:3" x14ac:dyDescent="0.25">
      <c r="A5219" s="99">
        <v>5212</v>
      </c>
      <c r="B5219" s="3">
        <v>1.6568421052631581</v>
      </c>
      <c r="C5219" s="4">
        <v>3.3</v>
      </c>
    </row>
    <row r="5220" spans="1:3" x14ac:dyDescent="0.25">
      <c r="A5220" s="99">
        <v>5213</v>
      </c>
      <c r="B5220" s="3">
        <v>0</v>
      </c>
      <c r="C5220" s="4">
        <v>0</v>
      </c>
    </row>
    <row r="5221" spans="1:3" x14ac:dyDescent="0.25">
      <c r="A5221" s="99">
        <v>5214</v>
      </c>
      <c r="B5221" s="3">
        <v>0</v>
      </c>
      <c r="C5221" s="4">
        <v>0</v>
      </c>
    </row>
    <row r="5222" spans="1:3" x14ac:dyDescent="0.25">
      <c r="A5222" s="99">
        <v>5215</v>
      </c>
      <c r="B5222" s="3">
        <v>0</v>
      </c>
      <c r="C5222" s="4">
        <v>0</v>
      </c>
    </row>
    <row r="5223" spans="1:3" x14ac:dyDescent="0.25">
      <c r="A5223" s="99">
        <v>5216</v>
      </c>
      <c r="B5223" s="3">
        <v>0</v>
      </c>
      <c r="C5223" s="4">
        <v>0</v>
      </c>
    </row>
    <row r="5224" spans="1:3" x14ac:dyDescent="0.25">
      <c r="A5224" s="99">
        <v>5217</v>
      </c>
      <c r="B5224" s="3">
        <v>0</v>
      </c>
      <c r="C5224" s="4">
        <v>0</v>
      </c>
    </row>
    <row r="5225" spans="1:3" x14ac:dyDescent="0.25">
      <c r="A5225" s="99">
        <v>5218</v>
      </c>
      <c r="B5225" s="3">
        <v>0</v>
      </c>
      <c r="C5225" s="4">
        <v>0</v>
      </c>
    </row>
    <row r="5226" spans="1:3" x14ac:dyDescent="0.25">
      <c r="A5226" s="99">
        <v>5219</v>
      </c>
      <c r="B5226" s="3">
        <v>0</v>
      </c>
      <c r="C5226" s="4">
        <v>0</v>
      </c>
    </row>
    <row r="5227" spans="1:3" x14ac:dyDescent="0.25">
      <c r="A5227" s="99">
        <v>5220</v>
      </c>
      <c r="B5227" s="3">
        <v>0</v>
      </c>
      <c r="C5227" s="4">
        <v>0</v>
      </c>
    </row>
    <row r="5228" spans="1:3" x14ac:dyDescent="0.25">
      <c r="A5228" s="99">
        <v>5221</v>
      </c>
      <c r="B5228" s="3">
        <v>0</v>
      </c>
      <c r="C5228" s="4">
        <v>0</v>
      </c>
    </row>
    <row r="5229" spans="1:3" x14ac:dyDescent="0.25">
      <c r="A5229" s="99">
        <v>5222</v>
      </c>
      <c r="B5229" s="3">
        <v>0</v>
      </c>
      <c r="C5229" s="4">
        <v>0</v>
      </c>
    </row>
    <row r="5230" spans="1:3" x14ac:dyDescent="0.25">
      <c r="A5230" s="99">
        <v>5223</v>
      </c>
      <c r="B5230" s="3">
        <v>0</v>
      </c>
      <c r="C5230" s="4">
        <v>0</v>
      </c>
    </row>
    <row r="5231" spans="1:3" x14ac:dyDescent="0.25">
      <c r="A5231" s="99">
        <v>5224</v>
      </c>
      <c r="B5231" s="3">
        <v>0</v>
      </c>
      <c r="C5231" s="4">
        <v>0</v>
      </c>
    </row>
    <row r="5232" spans="1:3" x14ac:dyDescent="0.25">
      <c r="A5232" s="99">
        <v>5225</v>
      </c>
      <c r="B5232" s="3">
        <v>0</v>
      </c>
      <c r="C5232" s="4">
        <v>0</v>
      </c>
    </row>
    <row r="5233" spans="1:3" x14ac:dyDescent="0.25">
      <c r="A5233" s="99">
        <v>5226</v>
      </c>
      <c r="B5233" s="3">
        <v>0</v>
      </c>
      <c r="C5233" s="4">
        <v>0</v>
      </c>
    </row>
    <row r="5234" spans="1:3" x14ac:dyDescent="0.25">
      <c r="A5234" s="99">
        <v>5227</v>
      </c>
      <c r="B5234" s="3">
        <v>0</v>
      </c>
      <c r="C5234" s="4">
        <v>0</v>
      </c>
    </row>
    <row r="5235" spans="1:3" x14ac:dyDescent="0.25">
      <c r="A5235" s="99">
        <v>5228</v>
      </c>
      <c r="B5235" s="3">
        <v>0</v>
      </c>
      <c r="C5235" s="4">
        <v>0</v>
      </c>
    </row>
    <row r="5236" spans="1:3" x14ac:dyDescent="0.25">
      <c r="A5236" s="99">
        <v>5229</v>
      </c>
      <c r="B5236" s="3">
        <v>0</v>
      </c>
      <c r="C5236" s="4">
        <v>0</v>
      </c>
    </row>
    <row r="5237" spans="1:3" x14ac:dyDescent="0.25">
      <c r="A5237" s="99">
        <v>5230</v>
      </c>
      <c r="B5237" s="3">
        <v>0</v>
      </c>
      <c r="C5237" s="4">
        <v>0</v>
      </c>
    </row>
    <row r="5238" spans="1:3" x14ac:dyDescent="0.25">
      <c r="A5238" s="99">
        <v>5231</v>
      </c>
      <c r="B5238" s="3">
        <v>0</v>
      </c>
      <c r="C5238" s="4">
        <v>0</v>
      </c>
    </row>
    <row r="5239" spans="1:3" x14ac:dyDescent="0.25">
      <c r="A5239" s="99">
        <v>5232</v>
      </c>
      <c r="B5239" s="3">
        <v>0</v>
      </c>
      <c r="C5239" s="4">
        <v>0</v>
      </c>
    </row>
    <row r="5240" spans="1:3" x14ac:dyDescent="0.25">
      <c r="A5240" s="99">
        <v>5233</v>
      </c>
      <c r="B5240" s="3">
        <v>0</v>
      </c>
      <c r="C5240" s="4">
        <v>0</v>
      </c>
    </row>
    <row r="5241" spans="1:3" x14ac:dyDescent="0.25">
      <c r="A5241" s="99">
        <v>5234</v>
      </c>
      <c r="B5241" s="3">
        <v>0</v>
      </c>
      <c r="C5241" s="4">
        <v>1.5010526315789483</v>
      </c>
    </row>
    <row r="5242" spans="1:3" x14ac:dyDescent="0.25">
      <c r="A5242" s="99">
        <v>5235</v>
      </c>
      <c r="B5242" s="3">
        <v>6.6</v>
      </c>
      <c r="C5242" s="4">
        <v>3.3</v>
      </c>
    </row>
    <row r="5243" spans="1:3" x14ac:dyDescent="0.25">
      <c r="A5243" s="99">
        <v>5236</v>
      </c>
      <c r="B5243" s="3">
        <v>0</v>
      </c>
      <c r="C5243" s="4">
        <v>3.3</v>
      </c>
    </row>
    <row r="5244" spans="1:3" x14ac:dyDescent="0.25">
      <c r="A5244" s="99">
        <v>5237</v>
      </c>
      <c r="B5244" s="3">
        <v>0</v>
      </c>
      <c r="C5244" s="4">
        <v>0</v>
      </c>
    </row>
    <row r="5245" spans="1:3" x14ac:dyDescent="0.25">
      <c r="A5245" s="99">
        <v>5238</v>
      </c>
      <c r="B5245" s="3">
        <v>0</v>
      </c>
      <c r="C5245" s="4">
        <v>0</v>
      </c>
    </row>
    <row r="5246" spans="1:3" x14ac:dyDescent="0.25">
      <c r="A5246" s="99">
        <v>5239</v>
      </c>
      <c r="B5246" s="3">
        <v>0</v>
      </c>
      <c r="C5246" s="4">
        <v>0</v>
      </c>
    </row>
    <row r="5247" spans="1:3" x14ac:dyDescent="0.25">
      <c r="A5247" s="99">
        <v>5240</v>
      </c>
      <c r="B5247" s="3">
        <v>0</v>
      </c>
      <c r="C5247" s="4">
        <v>0</v>
      </c>
    </row>
    <row r="5248" spans="1:3" x14ac:dyDescent="0.25">
      <c r="A5248" s="99">
        <v>5241</v>
      </c>
      <c r="B5248" s="3">
        <v>0</v>
      </c>
      <c r="C5248" s="4">
        <v>0</v>
      </c>
    </row>
    <row r="5249" spans="1:3" x14ac:dyDescent="0.25">
      <c r="A5249" s="99">
        <v>5242</v>
      </c>
      <c r="B5249" s="3">
        <v>0</v>
      </c>
      <c r="C5249" s="4">
        <v>0</v>
      </c>
    </row>
    <row r="5250" spans="1:3" x14ac:dyDescent="0.25">
      <c r="A5250" s="99">
        <v>5243</v>
      </c>
      <c r="B5250" s="3">
        <v>0</v>
      </c>
      <c r="C5250" s="4">
        <v>0</v>
      </c>
    </row>
    <row r="5251" spans="1:3" x14ac:dyDescent="0.25">
      <c r="A5251" s="99">
        <v>5244</v>
      </c>
      <c r="B5251" s="3">
        <v>0</v>
      </c>
      <c r="C5251" s="4">
        <v>0</v>
      </c>
    </row>
    <row r="5252" spans="1:3" x14ac:dyDescent="0.25">
      <c r="A5252" s="99">
        <v>5245</v>
      </c>
      <c r="B5252" s="3">
        <v>0</v>
      </c>
      <c r="C5252" s="4">
        <v>0</v>
      </c>
    </row>
    <row r="5253" spans="1:3" x14ac:dyDescent="0.25">
      <c r="A5253" s="99">
        <v>5246</v>
      </c>
      <c r="B5253" s="3">
        <v>0</v>
      </c>
      <c r="C5253" s="4">
        <v>0</v>
      </c>
    </row>
    <row r="5254" spans="1:3" x14ac:dyDescent="0.25">
      <c r="A5254" s="99">
        <v>5247</v>
      </c>
      <c r="B5254" s="3">
        <v>0</v>
      </c>
      <c r="C5254" s="4">
        <v>0</v>
      </c>
    </row>
    <row r="5255" spans="1:3" x14ac:dyDescent="0.25">
      <c r="A5255" s="99">
        <v>5248</v>
      </c>
      <c r="B5255" s="3">
        <v>0</v>
      </c>
      <c r="C5255" s="4">
        <v>0</v>
      </c>
    </row>
    <row r="5256" spans="1:3" x14ac:dyDescent="0.25">
      <c r="A5256" s="99">
        <v>5249</v>
      </c>
      <c r="B5256" s="3">
        <v>0</v>
      </c>
      <c r="C5256" s="4">
        <v>0</v>
      </c>
    </row>
    <row r="5257" spans="1:3" x14ac:dyDescent="0.25">
      <c r="A5257" s="99">
        <v>5250</v>
      </c>
      <c r="B5257" s="3">
        <v>0</v>
      </c>
      <c r="C5257" s="4">
        <v>0</v>
      </c>
    </row>
    <row r="5258" spans="1:3" x14ac:dyDescent="0.25">
      <c r="A5258" s="99">
        <v>5251</v>
      </c>
      <c r="B5258" s="3">
        <v>0</v>
      </c>
      <c r="C5258" s="4">
        <v>0</v>
      </c>
    </row>
    <row r="5259" spans="1:3" x14ac:dyDescent="0.25">
      <c r="A5259" s="99">
        <v>5252</v>
      </c>
      <c r="B5259" s="3">
        <v>0</v>
      </c>
      <c r="C5259" s="4">
        <v>0</v>
      </c>
    </row>
    <row r="5260" spans="1:3" x14ac:dyDescent="0.25">
      <c r="A5260" s="99">
        <v>5253</v>
      </c>
      <c r="B5260" s="3">
        <v>0</v>
      </c>
      <c r="C5260" s="4">
        <v>0</v>
      </c>
    </row>
    <row r="5261" spans="1:3" x14ac:dyDescent="0.25">
      <c r="A5261" s="99">
        <v>5254</v>
      </c>
      <c r="B5261" s="3">
        <v>0</v>
      </c>
      <c r="C5261" s="4">
        <v>0</v>
      </c>
    </row>
    <row r="5262" spans="1:3" x14ac:dyDescent="0.25">
      <c r="A5262" s="99">
        <v>5255</v>
      </c>
      <c r="B5262" s="3">
        <v>0</v>
      </c>
      <c r="C5262" s="4">
        <v>0</v>
      </c>
    </row>
    <row r="5263" spans="1:3" x14ac:dyDescent="0.25">
      <c r="A5263" s="99">
        <v>5256</v>
      </c>
      <c r="B5263" s="3">
        <v>0</v>
      </c>
      <c r="C5263" s="4">
        <v>0</v>
      </c>
    </row>
    <row r="5264" spans="1:3" x14ac:dyDescent="0.25">
      <c r="A5264" s="99">
        <v>5257</v>
      </c>
      <c r="B5264" s="3">
        <v>0</v>
      </c>
      <c r="C5264" s="4">
        <v>0</v>
      </c>
    </row>
    <row r="5265" spans="1:3" x14ac:dyDescent="0.25">
      <c r="A5265" s="99">
        <v>5258</v>
      </c>
      <c r="B5265" s="3">
        <v>0</v>
      </c>
      <c r="C5265" s="4">
        <v>0</v>
      </c>
    </row>
    <row r="5266" spans="1:3" x14ac:dyDescent="0.25">
      <c r="A5266" s="99">
        <v>5259</v>
      </c>
      <c r="B5266" s="3">
        <v>0</v>
      </c>
      <c r="C5266" s="4">
        <v>2.2842105263157886</v>
      </c>
    </row>
    <row r="5267" spans="1:3" x14ac:dyDescent="0.25">
      <c r="A5267" s="99">
        <v>5260</v>
      </c>
      <c r="B5267" s="3">
        <v>0</v>
      </c>
      <c r="C5267" s="4">
        <v>0</v>
      </c>
    </row>
    <row r="5268" spans="1:3" x14ac:dyDescent="0.25">
      <c r="A5268" s="99">
        <v>5261</v>
      </c>
      <c r="B5268" s="3">
        <v>0</v>
      </c>
      <c r="C5268" s="4">
        <v>0</v>
      </c>
    </row>
    <row r="5269" spans="1:3" x14ac:dyDescent="0.25">
      <c r="A5269" s="99">
        <v>5262</v>
      </c>
      <c r="B5269" s="3">
        <v>0</v>
      </c>
      <c r="C5269" s="4">
        <v>0</v>
      </c>
    </row>
    <row r="5270" spans="1:3" x14ac:dyDescent="0.25">
      <c r="A5270" s="99">
        <v>5263</v>
      </c>
      <c r="B5270" s="3">
        <v>0</v>
      </c>
      <c r="C5270" s="4">
        <v>3.3</v>
      </c>
    </row>
    <row r="5271" spans="1:3" x14ac:dyDescent="0.25">
      <c r="A5271" s="99">
        <v>5264</v>
      </c>
      <c r="B5271" s="3">
        <v>6.6</v>
      </c>
      <c r="C5271" s="4">
        <v>3.3</v>
      </c>
    </row>
    <row r="5272" spans="1:3" x14ac:dyDescent="0.25">
      <c r="A5272" s="99">
        <v>5265</v>
      </c>
      <c r="B5272" s="3">
        <v>2.4168421052631581</v>
      </c>
      <c r="C5272" s="4">
        <v>3.3</v>
      </c>
    </row>
    <row r="5273" spans="1:3" x14ac:dyDescent="0.25">
      <c r="A5273" s="99">
        <v>5266</v>
      </c>
      <c r="B5273" s="3">
        <v>0</v>
      </c>
      <c r="C5273" s="4">
        <v>0</v>
      </c>
    </row>
    <row r="5274" spans="1:3" x14ac:dyDescent="0.25">
      <c r="A5274" s="99">
        <v>5267</v>
      </c>
      <c r="B5274" s="3">
        <v>0</v>
      </c>
      <c r="C5274" s="4">
        <v>0</v>
      </c>
    </row>
    <row r="5275" spans="1:3" x14ac:dyDescent="0.25">
      <c r="A5275" s="99">
        <v>5268</v>
      </c>
      <c r="B5275" s="3">
        <v>0</v>
      </c>
      <c r="C5275" s="4">
        <v>0</v>
      </c>
    </row>
    <row r="5276" spans="1:3" x14ac:dyDescent="0.25">
      <c r="A5276" s="99">
        <v>5269</v>
      </c>
      <c r="B5276" s="3">
        <v>0</v>
      </c>
      <c r="C5276" s="4">
        <v>0</v>
      </c>
    </row>
    <row r="5277" spans="1:3" x14ac:dyDescent="0.25">
      <c r="A5277" s="99">
        <v>5270</v>
      </c>
      <c r="B5277" s="3">
        <v>0</v>
      </c>
      <c r="C5277" s="4">
        <v>0</v>
      </c>
    </row>
    <row r="5278" spans="1:3" x14ac:dyDescent="0.25">
      <c r="A5278" s="99">
        <v>5271</v>
      </c>
      <c r="B5278" s="3">
        <v>0</v>
      </c>
      <c r="C5278" s="4">
        <v>0</v>
      </c>
    </row>
    <row r="5279" spans="1:3" x14ac:dyDescent="0.25">
      <c r="A5279" s="99">
        <v>5272</v>
      </c>
      <c r="B5279" s="3">
        <v>0</v>
      </c>
      <c r="C5279" s="4">
        <v>0</v>
      </c>
    </row>
    <row r="5280" spans="1:3" x14ac:dyDescent="0.25">
      <c r="A5280" s="99">
        <v>5273</v>
      </c>
      <c r="B5280" s="3">
        <v>0</v>
      </c>
      <c r="C5280" s="4">
        <v>0</v>
      </c>
    </row>
    <row r="5281" spans="1:3" x14ac:dyDescent="0.25">
      <c r="A5281" s="99">
        <v>5274</v>
      </c>
      <c r="B5281" s="3">
        <v>0</v>
      </c>
      <c r="C5281" s="4">
        <v>0</v>
      </c>
    </row>
    <row r="5282" spans="1:3" x14ac:dyDescent="0.25">
      <c r="A5282" s="99">
        <v>5275</v>
      </c>
      <c r="B5282" s="3">
        <v>0</v>
      </c>
      <c r="C5282" s="4">
        <v>0</v>
      </c>
    </row>
    <row r="5283" spans="1:3" x14ac:dyDescent="0.25">
      <c r="A5283" s="99">
        <v>5276</v>
      </c>
      <c r="B5283" s="3">
        <v>0</v>
      </c>
      <c r="C5283" s="4">
        <v>0</v>
      </c>
    </row>
    <row r="5284" spans="1:3" x14ac:dyDescent="0.25">
      <c r="A5284" s="99">
        <v>5277</v>
      </c>
      <c r="B5284" s="3">
        <v>0</v>
      </c>
      <c r="C5284" s="4">
        <v>0</v>
      </c>
    </row>
    <row r="5285" spans="1:3" x14ac:dyDescent="0.25">
      <c r="A5285" s="99">
        <v>5278</v>
      </c>
      <c r="B5285" s="3">
        <v>0</v>
      </c>
      <c r="C5285" s="4">
        <v>0</v>
      </c>
    </row>
    <row r="5286" spans="1:3" x14ac:dyDescent="0.25">
      <c r="A5286" s="99">
        <v>5279</v>
      </c>
      <c r="B5286" s="3">
        <v>0</v>
      </c>
      <c r="C5286" s="4">
        <v>0</v>
      </c>
    </row>
    <row r="5287" spans="1:3" x14ac:dyDescent="0.25">
      <c r="A5287" s="99">
        <v>5280</v>
      </c>
      <c r="B5287" s="3">
        <v>0</v>
      </c>
      <c r="C5287" s="4">
        <v>2.2989473684210475</v>
      </c>
    </row>
    <row r="5288" spans="1:3" x14ac:dyDescent="0.25">
      <c r="A5288" s="99">
        <v>5281</v>
      </c>
      <c r="B5288" s="3">
        <v>0</v>
      </c>
      <c r="C5288" s="4">
        <v>0</v>
      </c>
    </row>
    <row r="5289" spans="1:3" x14ac:dyDescent="0.25">
      <c r="A5289" s="99">
        <v>5282</v>
      </c>
      <c r="B5289" s="3">
        <v>0</v>
      </c>
      <c r="C5289" s="4">
        <v>0</v>
      </c>
    </row>
    <row r="5290" spans="1:3" x14ac:dyDescent="0.25">
      <c r="A5290" s="99">
        <v>5283</v>
      </c>
      <c r="B5290" s="3">
        <v>6.6</v>
      </c>
      <c r="C5290" s="4">
        <v>3.3</v>
      </c>
    </row>
    <row r="5291" spans="1:3" x14ac:dyDescent="0.25">
      <c r="A5291" s="99">
        <v>5284</v>
      </c>
      <c r="B5291" s="3">
        <v>6.6</v>
      </c>
      <c r="C5291" s="4">
        <v>3.3</v>
      </c>
    </row>
    <row r="5292" spans="1:3" x14ac:dyDescent="0.25">
      <c r="A5292" s="99">
        <v>5285</v>
      </c>
      <c r="B5292" s="3">
        <v>0</v>
      </c>
      <c r="C5292" s="4">
        <v>0</v>
      </c>
    </row>
    <row r="5293" spans="1:3" x14ac:dyDescent="0.25">
      <c r="A5293" s="99">
        <v>5286</v>
      </c>
      <c r="B5293" s="3">
        <v>0</v>
      </c>
      <c r="C5293" s="4">
        <v>0</v>
      </c>
    </row>
    <row r="5294" spans="1:3" x14ac:dyDescent="0.25">
      <c r="A5294" s="99">
        <v>5287</v>
      </c>
      <c r="B5294" s="3">
        <v>0</v>
      </c>
      <c r="C5294" s="4">
        <v>3.3</v>
      </c>
    </row>
    <row r="5295" spans="1:3" x14ac:dyDescent="0.25">
      <c r="A5295" s="99">
        <v>5288</v>
      </c>
      <c r="B5295" s="3">
        <v>6.6</v>
      </c>
      <c r="C5295" s="4">
        <v>3.3</v>
      </c>
    </row>
    <row r="5296" spans="1:3" x14ac:dyDescent="0.25">
      <c r="A5296" s="99">
        <v>5289</v>
      </c>
      <c r="B5296" s="3">
        <v>0</v>
      </c>
      <c r="C5296" s="4">
        <v>0</v>
      </c>
    </row>
    <row r="5297" spans="1:3" x14ac:dyDescent="0.25">
      <c r="A5297" s="99">
        <v>5290</v>
      </c>
      <c r="B5297" s="3">
        <v>0</v>
      </c>
      <c r="C5297" s="4">
        <v>0</v>
      </c>
    </row>
    <row r="5298" spans="1:3" x14ac:dyDescent="0.25">
      <c r="A5298" s="99">
        <v>5291</v>
      </c>
      <c r="B5298" s="3">
        <v>0</v>
      </c>
      <c r="C5298" s="4">
        <v>0</v>
      </c>
    </row>
    <row r="5299" spans="1:3" x14ac:dyDescent="0.25">
      <c r="A5299" s="99">
        <v>5292</v>
      </c>
      <c r="B5299" s="3">
        <v>0</v>
      </c>
      <c r="C5299" s="4">
        <v>0</v>
      </c>
    </row>
    <row r="5300" spans="1:3" x14ac:dyDescent="0.25">
      <c r="A5300" s="99">
        <v>5293</v>
      </c>
      <c r="B5300" s="3">
        <v>0</v>
      </c>
      <c r="C5300" s="4">
        <v>0</v>
      </c>
    </row>
    <row r="5301" spans="1:3" x14ac:dyDescent="0.25">
      <c r="A5301" s="99">
        <v>5294</v>
      </c>
      <c r="B5301" s="3">
        <v>0</v>
      </c>
      <c r="C5301" s="4">
        <v>0</v>
      </c>
    </row>
    <row r="5302" spans="1:3" x14ac:dyDescent="0.25">
      <c r="A5302" s="99">
        <v>5295</v>
      </c>
      <c r="B5302" s="3">
        <v>0</v>
      </c>
      <c r="C5302" s="4">
        <v>0</v>
      </c>
    </row>
    <row r="5303" spans="1:3" x14ac:dyDescent="0.25">
      <c r="A5303" s="99">
        <v>5296</v>
      </c>
      <c r="B5303" s="3">
        <v>0</v>
      </c>
      <c r="C5303" s="4">
        <v>0</v>
      </c>
    </row>
    <row r="5304" spans="1:3" x14ac:dyDescent="0.25">
      <c r="A5304" s="99">
        <v>5297</v>
      </c>
      <c r="B5304" s="3">
        <v>0</v>
      </c>
      <c r="C5304" s="4">
        <v>0</v>
      </c>
    </row>
    <row r="5305" spans="1:3" x14ac:dyDescent="0.25">
      <c r="A5305" s="99">
        <v>5298</v>
      </c>
      <c r="B5305" s="3">
        <v>0</v>
      </c>
      <c r="C5305" s="4">
        <v>0</v>
      </c>
    </row>
    <row r="5306" spans="1:3" x14ac:dyDescent="0.25">
      <c r="A5306" s="99">
        <v>5299</v>
      </c>
      <c r="B5306" s="3">
        <v>0</v>
      </c>
      <c r="C5306" s="4">
        <v>0</v>
      </c>
    </row>
    <row r="5307" spans="1:3" x14ac:dyDescent="0.25">
      <c r="A5307" s="99">
        <v>5300</v>
      </c>
      <c r="B5307" s="3">
        <v>0</v>
      </c>
      <c r="C5307" s="4">
        <v>0</v>
      </c>
    </row>
    <row r="5308" spans="1:3" x14ac:dyDescent="0.25">
      <c r="A5308" s="99">
        <v>5301</v>
      </c>
      <c r="B5308" s="3">
        <v>0</v>
      </c>
      <c r="C5308" s="4">
        <v>0</v>
      </c>
    </row>
    <row r="5309" spans="1:3" x14ac:dyDescent="0.25">
      <c r="A5309" s="99">
        <v>5302</v>
      </c>
      <c r="B5309" s="3">
        <v>0</v>
      </c>
      <c r="C5309" s="4">
        <v>0</v>
      </c>
    </row>
    <row r="5310" spans="1:3" x14ac:dyDescent="0.25">
      <c r="A5310" s="99">
        <v>5303</v>
      </c>
      <c r="B5310" s="3">
        <v>0</v>
      </c>
      <c r="C5310" s="4">
        <v>0</v>
      </c>
    </row>
    <row r="5311" spans="1:3" x14ac:dyDescent="0.25">
      <c r="A5311" s="99">
        <v>5304</v>
      </c>
      <c r="B5311" s="3">
        <v>0</v>
      </c>
      <c r="C5311" s="4">
        <v>0</v>
      </c>
    </row>
    <row r="5312" spans="1:3" x14ac:dyDescent="0.25">
      <c r="A5312" s="99">
        <v>5305</v>
      </c>
      <c r="B5312" s="3">
        <v>0</v>
      </c>
      <c r="C5312" s="4">
        <v>0</v>
      </c>
    </row>
    <row r="5313" spans="1:3" x14ac:dyDescent="0.25">
      <c r="A5313" s="99">
        <v>5306</v>
      </c>
      <c r="B5313" s="3">
        <v>0</v>
      </c>
      <c r="C5313" s="4">
        <v>2.2842105263157886</v>
      </c>
    </row>
    <row r="5314" spans="1:3" x14ac:dyDescent="0.25">
      <c r="A5314" s="99">
        <v>5307</v>
      </c>
      <c r="B5314" s="3">
        <v>5.3894736842105173</v>
      </c>
      <c r="C5314" s="4">
        <v>3.3</v>
      </c>
    </row>
    <row r="5315" spans="1:3" x14ac:dyDescent="0.25">
      <c r="A5315" s="99">
        <v>5308</v>
      </c>
      <c r="B5315" s="3">
        <v>0</v>
      </c>
      <c r="C5315" s="4">
        <v>0</v>
      </c>
    </row>
    <row r="5316" spans="1:3" x14ac:dyDescent="0.25">
      <c r="A5316" s="99">
        <v>5309</v>
      </c>
      <c r="B5316" s="3">
        <v>0</v>
      </c>
      <c r="C5316" s="4">
        <v>0</v>
      </c>
    </row>
    <row r="5317" spans="1:3" x14ac:dyDescent="0.25">
      <c r="A5317" s="99">
        <v>5310</v>
      </c>
      <c r="B5317" s="3">
        <v>0</v>
      </c>
      <c r="C5317" s="4">
        <v>0</v>
      </c>
    </row>
    <row r="5318" spans="1:3" x14ac:dyDescent="0.25">
      <c r="A5318" s="99">
        <v>5311</v>
      </c>
      <c r="B5318" s="3">
        <v>0</v>
      </c>
      <c r="C5318" s="4">
        <v>0</v>
      </c>
    </row>
    <row r="5319" spans="1:3" x14ac:dyDescent="0.25">
      <c r="A5319" s="99">
        <v>5312</v>
      </c>
      <c r="B5319" s="3">
        <v>0</v>
      </c>
      <c r="C5319" s="4">
        <v>0</v>
      </c>
    </row>
    <row r="5320" spans="1:3" x14ac:dyDescent="0.25">
      <c r="A5320" s="99">
        <v>5313</v>
      </c>
      <c r="B5320" s="3">
        <v>0</v>
      </c>
      <c r="C5320" s="4">
        <v>0</v>
      </c>
    </row>
    <row r="5321" spans="1:3" x14ac:dyDescent="0.25">
      <c r="A5321" s="99">
        <v>5314</v>
      </c>
      <c r="B5321" s="3">
        <v>0</v>
      </c>
      <c r="C5321" s="4">
        <v>0</v>
      </c>
    </row>
    <row r="5322" spans="1:3" x14ac:dyDescent="0.25">
      <c r="A5322" s="99">
        <v>5315</v>
      </c>
      <c r="B5322" s="3">
        <v>0</v>
      </c>
      <c r="C5322" s="4">
        <v>0</v>
      </c>
    </row>
    <row r="5323" spans="1:3" x14ac:dyDescent="0.25">
      <c r="A5323" s="99">
        <v>5316</v>
      </c>
      <c r="B5323" s="3">
        <v>0</v>
      </c>
      <c r="C5323" s="4">
        <v>0</v>
      </c>
    </row>
    <row r="5324" spans="1:3" x14ac:dyDescent="0.25">
      <c r="A5324" s="99">
        <v>5317</v>
      </c>
      <c r="B5324" s="3">
        <v>0</v>
      </c>
      <c r="C5324" s="4">
        <v>0</v>
      </c>
    </row>
    <row r="5325" spans="1:3" x14ac:dyDescent="0.25">
      <c r="A5325" s="99">
        <v>5318</v>
      </c>
      <c r="B5325" s="3">
        <v>0</v>
      </c>
      <c r="C5325" s="4">
        <v>0</v>
      </c>
    </row>
    <row r="5326" spans="1:3" x14ac:dyDescent="0.25">
      <c r="A5326" s="99">
        <v>5319</v>
      </c>
      <c r="B5326" s="3">
        <v>0</v>
      </c>
      <c r="C5326" s="4">
        <v>0</v>
      </c>
    </row>
    <row r="5327" spans="1:3" x14ac:dyDescent="0.25">
      <c r="A5327" s="99">
        <v>5320</v>
      </c>
      <c r="B5327" s="3">
        <v>0</v>
      </c>
      <c r="C5327" s="4">
        <v>0</v>
      </c>
    </row>
    <row r="5328" spans="1:3" x14ac:dyDescent="0.25">
      <c r="A5328" s="99">
        <v>5321</v>
      </c>
      <c r="B5328" s="3">
        <v>0</v>
      </c>
      <c r="C5328" s="4">
        <v>0</v>
      </c>
    </row>
    <row r="5329" spans="1:3" x14ac:dyDescent="0.25">
      <c r="A5329" s="99">
        <v>5322</v>
      </c>
      <c r="B5329" s="3">
        <v>0</v>
      </c>
      <c r="C5329" s="4">
        <v>0</v>
      </c>
    </row>
    <row r="5330" spans="1:3" x14ac:dyDescent="0.25">
      <c r="A5330" s="99">
        <v>5323</v>
      </c>
      <c r="B5330" s="3">
        <v>0</v>
      </c>
      <c r="C5330" s="4">
        <v>0</v>
      </c>
    </row>
    <row r="5331" spans="1:3" x14ac:dyDescent="0.25">
      <c r="A5331" s="99">
        <v>5324</v>
      </c>
      <c r="B5331" s="3">
        <v>0</v>
      </c>
      <c r="C5331" s="4">
        <v>0</v>
      </c>
    </row>
    <row r="5332" spans="1:3" x14ac:dyDescent="0.25">
      <c r="A5332" s="99">
        <v>5325</v>
      </c>
      <c r="B5332" s="3">
        <v>0</v>
      </c>
      <c r="C5332" s="4">
        <v>0</v>
      </c>
    </row>
    <row r="5333" spans="1:3" x14ac:dyDescent="0.25">
      <c r="A5333" s="99">
        <v>5326</v>
      </c>
      <c r="B5333" s="3">
        <v>0</v>
      </c>
      <c r="C5333" s="4">
        <v>0</v>
      </c>
    </row>
    <row r="5334" spans="1:3" x14ac:dyDescent="0.25">
      <c r="A5334" s="99">
        <v>5327</v>
      </c>
      <c r="B5334" s="3">
        <v>0</v>
      </c>
      <c r="C5334" s="4">
        <v>0</v>
      </c>
    </row>
    <row r="5335" spans="1:3" x14ac:dyDescent="0.25">
      <c r="A5335" s="99">
        <v>5328</v>
      </c>
      <c r="B5335" s="3">
        <v>0</v>
      </c>
      <c r="C5335" s="4">
        <v>0</v>
      </c>
    </row>
    <row r="5336" spans="1:3" x14ac:dyDescent="0.25">
      <c r="A5336" s="99">
        <v>5329</v>
      </c>
      <c r="B5336" s="3">
        <v>0</v>
      </c>
      <c r="C5336" s="4">
        <v>0</v>
      </c>
    </row>
    <row r="5337" spans="1:3" x14ac:dyDescent="0.25">
      <c r="A5337" s="99">
        <v>5330</v>
      </c>
      <c r="B5337" s="3">
        <v>0</v>
      </c>
      <c r="C5337" s="4">
        <v>3.3</v>
      </c>
    </row>
    <row r="5338" spans="1:3" x14ac:dyDescent="0.25">
      <c r="A5338" s="99">
        <v>5331</v>
      </c>
      <c r="B5338" s="3">
        <v>0.29894736842105463</v>
      </c>
      <c r="C5338" s="4">
        <v>3.3</v>
      </c>
    </row>
    <row r="5339" spans="1:3" x14ac:dyDescent="0.25">
      <c r="A5339" s="99">
        <v>5332</v>
      </c>
      <c r="B5339" s="3">
        <v>0</v>
      </c>
      <c r="C5339" s="4">
        <v>1.5010526315789483</v>
      </c>
    </row>
    <row r="5340" spans="1:3" x14ac:dyDescent="0.25">
      <c r="A5340" s="99">
        <v>5333</v>
      </c>
      <c r="B5340" s="3">
        <v>0</v>
      </c>
      <c r="C5340" s="4">
        <v>0</v>
      </c>
    </row>
    <row r="5341" spans="1:3" x14ac:dyDescent="0.25">
      <c r="A5341" s="99">
        <v>5334</v>
      </c>
      <c r="B5341" s="3">
        <v>0</v>
      </c>
      <c r="C5341" s="4">
        <v>0</v>
      </c>
    </row>
    <row r="5342" spans="1:3" x14ac:dyDescent="0.25">
      <c r="A5342" s="99">
        <v>5335</v>
      </c>
      <c r="B5342" s="3">
        <v>0</v>
      </c>
      <c r="C5342" s="4">
        <v>0</v>
      </c>
    </row>
    <row r="5343" spans="1:3" x14ac:dyDescent="0.25">
      <c r="A5343" s="99">
        <v>5336</v>
      </c>
      <c r="B5343" s="3">
        <v>0</v>
      </c>
      <c r="C5343" s="4">
        <v>0</v>
      </c>
    </row>
    <row r="5344" spans="1:3" x14ac:dyDescent="0.25">
      <c r="A5344" s="99">
        <v>5337</v>
      </c>
      <c r="B5344" s="3">
        <v>0</v>
      </c>
      <c r="C5344" s="4">
        <v>0</v>
      </c>
    </row>
    <row r="5345" spans="1:3" x14ac:dyDescent="0.25">
      <c r="A5345" s="99">
        <v>5338</v>
      </c>
      <c r="B5345" s="3">
        <v>0</v>
      </c>
      <c r="C5345" s="4">
        <v>0</v>
      </c>
    </row>
    <row r="5346" spans="1:3" x14ac:dyDescent="0.25">
      <c r="A5346" s="99">
        <v>5339</v>
      </c>
      <c r="B5346" s="3">
        <v>0</v>
      </c>
      <c r="C5346" s="4">
        <v>0</v>
      </c>
    </row>
    <row r="5347" spans="1:3" x14ac:dyDescent="0.25">
      <c r="A5347" s="99">
        <v>5340</v>
      </c>
      <c r="B5347" s="3">
        <v>0</v>
      </c>
      <c r="C5347" s="4">
        <v>0</v>
      </c>
    </row>
    <row r="5348" spans="1:3" x14ac:dyDescent="0.25">
      <c r="A5348" s="99">
        <v>5341</v>
      </c>
      <c r="B5348" s="3">
        <v>0</v>
      </c>
      <c r="C5348" s="4">
        <v>0</v>
      </c>
    </row>
    <row r="5349" spans="1:3" x14ac:dyDescent="0.25">
      <c r="A5349" s="99">
        <v>5342</v>
      </c>
      <c r="B5349" s="3">
        <v>0</v>
      </c>
      <c r="C5349" s="4">
        <v>0</v>
      </c>
    </row>
    <row r="5350" spans="1:3" x14ac:dyDescent="0.25">
      <c r="A5350" s="99">
        <v>5343</v>
      </c>
      <c r="B5350" s="3">
        <v>0</v>
      </c>
      <c r="C5350" s="4">
        <v>0</v>
      </c>
    </row>
    <row r="5351" spans="1:3" x14ac:dyDescent="0.25">
      <c r="A5351" s="99">
        <v>5344</v>
      </c>
      <c r="B5351" s="3">
        <v>0</v>
      </c>
      <c r="C5351" s="4">
        <v>0</v>
      </c>
    </row>
    <row r="5352" spans="1:3" x14ac:dyDescent="0.25">
      <c r="A5352" s="99">
        <v>5345</v>
      </c>
      <c r="B5352" s="3">
        <v>0</v>
      </c>
      <c r="C5352" s="4">
        <v>0</v>
      </c>
    </row>
    <row r="5353" spans="1:3" x14ac:dyDescent="0.25">
      <c r="A5353" s="99">
        <v>5346</v>
      </c>
      <c r="B5353" s="3">
        <v>0</v>
      </c>
      <c r="C5353" s="4">
        <v>0</v>
      </c>
    </row>
    <row r="5354" spans="1:3" x14ac:dyDescent="0.25">
      <c r="A5354" s="99">
        <v>5347</v>
      </c>
      <c r="B5354" s="3">
        <v>0</v>
      </c>
      <c r="C5354" s="4">
        <v>0</v>
      </c>
    </row>
    <row r="5355" spans="1:3" x14ac:dyDescent="0.25">
      <c r="A5355" s="99">
        <v>5348</v>
      </c>
      <c r="B5355" s="3">
        <v>0</v>
      </c>
      <c r="C5355" s="4">
        <v>0</v>
      </c>
    </row>
    <row r="5356" spans="1:3" x14ac:dyDescent="0.25">
      <c r="A5356" s="99">
        <v>5349</v>
      </c>
      <c r="B5356" s="3">
        <v>0</v>
      </c>
      <c r="C5356" s="4">
        <v>0</v>
      </c>
    </row>
    <row r="5357" spans="1:3" x14ac:dyDescent="0.25">
      <c r="A5357" s="99">
        <v>5350</v>
      </c>
      <c r="B5357" s="3">
        <v>0</v>
      </c>
      <c r="C5357" s="4">
        <v>0</v>
      </c>
    </row>
    <row r="5358" spans="1:3" x14ac:dyDescent="0.25">
      <c r="A5358" s="99">
        <v>5351</v>
      </c>
      <c r="B5358" s="3">
        <v>0</v>
      </c>
      <c r="C5358" s="4">
        <v>0</v>
      </c>
    </row>
    <row r="5359" spans="1:3" x14ac:dyDescent="0.25">
      <c r="A5359" s="99">
        <v>5352</v>
      </c>
      <c r="B5359" s="3">
        <v>0</v>
      </c>
      <c r="C5359" s="4">
        <v>0</v>
      </c>
    </row>
    <row r="5360" spans="1:3" x14ac:dyDescent="0.25">
      <c r="A5360" s="99">
        <v>5353</v>
      </c>
      <c r="B5360" s="3">
        <v>0</v>
      </c>
      <c r="C5360" s="4">
        <v>0</v>
      </c>
    </row>
    <row r="5361" spans="1:3" x14ac:dyDescent="0.25">
      <c r="A5361" s="99">
        <v>5354</v>
      </c>
      <c r="B5361" s="3">
        <v>2.5684210526315776</v>
      </c>
      <c r="C5361" s="4">
        <v>3.3</v>
      </c>
    </row>
    <row r="5362" spans="1:3" x14ac:dyDescent="0.25">
      <c r="A5362" s="99">
        <v>5355</v>
      </c>
      <c r="B5362" s="3">
        <v>6.6</v>
      </c>
      <c r="C5362" s="4">
        <v>3.3</v>
      </c>
    </row>
    <row r="5363" spans="1:3" x14ac:dyDescent="0.25">
      <c r="A5363" s="99">
        <v>5356</v>
      </c>
      <c r="B5363" s="3">
        <v>0</v>
      </c>
      <c r="C5363" s="4">
        <v>3.3</v>
      </c>
    </row>
    <row r="5364" spans="1:3" x14ac:dyDescent="0.25">
      <c r="A5364" s="99">
        <v>5357</v>
      </c>
      <c r="B5364" s="3">
        <v>0</v>
      </c>
      <c r="C5364" s="4">
        <v>0</v>
      </c>
    </row>
    <row r="5365" spans="1:3" x14ac:dyDescent="0.25">
      <c r="A5365" s="99">
        <v>5358</v>
      </c>
      <c r="B5365" s="3">
        <v>0</v>
      </c>
      <c r="C5365" s="4">
        <v>0</v>
      </c>
    </row>
    <row r="5366" spans="1:3" x14ac:dyDescent="0.25">
      <c r="A5366" s="99">
        <v>5359</v>
      </c>
      <c r="B5366" s="3">
        <v>0</v>
      </c>
      <c r="C5366" s="4">
        <v>0</v>
      </c>
    </row>
    <row r="5367" spans="1:3" x14ac:dyDescent="0.25">
      <c r="A5367" s="99">
        <v>5360</v>
      </c>
      <c r="B5367" s="3">
        <v>0</v>
      </c>
      <c r="C5367" s="4">
        <v>0</v>
      </c>
    </row>
    <row r="5368" spans="1:3" x14ac:dyDescent="0.25">
      <c r="A5368" s="99">
        <v>5361</v>
      </c>
      <c r="B5368" s="3">
        <v>0</v>
      </c>
      <c r="C5368" s="4">
        <v>0</v>
      </c>
    </row>
    <row r="5369" spans="1:3" x14ac:dyDescent="0.25">
      <c r="A5369" s="99">
        <v>5362</v>
      </c>
      <c r="B5369" s="3">
        <v>0</v>
      </c>
      <c r="C5369" s="4">
        <v>0</v>
      </c>
    </row>
    <row r="5370" spans="1:3" x14ac:dyDescent="0.25">
      <c r="A5370" s="99">
        <v>5363</v>
      </c>
      <c r="B5370" s="3">
        <v>0</v>
      </c>
      <c r="C5370" s="4">
        <v>0</v>
      </c>
    </row>
    <row r="5371" spans="1:3" x14ac:dyDescent="0.25">
      <c r="A5371" s="99">
        <v>5364</v>
      </c>
      <c r="B5371" s="3">
        <v>0</v>
      </c>
      <c r="C5371" s="4">
        <v>0</v>
      </c>
    </row>
    <row r="5372" spans="1:3" x14ac:dyDescent="0.25">
      <c r="A5372" s="99">
        <v>5365</v>
      </c>
      <c r="B5372" s="3">
        <v>0</v>
      </c>
      <c r="C5372" s="4">
        <v>0</v>
      </c>
    </row>
    <row r="5373" spans="1:3" x14ac:dyDescent="0.25">
      <c r="A5373" s="99">
        <v>5366</v>
      </c>
      <c r="B5373" s="3">
        <v>0</v>
      </c>
      <c r="C5373" s="4">
        <v>0</v>
      </c>
    </row>
    <row r="5374" spans="1:3" x14ac:dyDescent="0.25">
      <c r="A5374" s="99">
        <v>5367</v>
      </c>
      <c r="B5374" s="3">
        <v>0</v>
      </c>
      <c r="C5374" s="4">
        <v>0</v>
      </c>
    </row>
    <row r="5375" spans="1:3" x14ac:dyDescent="0.25">
      <c r="A5375" s="99">
        <v>5368</v>
      </c>
      <c r="B5375" s="3">
        <v>0</v>
      </c>
      <c r="C5375" s="4">
        <v>0</v>
      </c>
    </row>
    <row r="5376" spans="1:3" x14ac:dyDescent="0.25">
      <c r="A5376" s="99">
        <v>5369</v>
      </c>
      <c r="B5376" s="3">
        <v>0</v>
      </c>
      <c r="C5376" s="4">
        <v>0</v>
      </c>
    </row>
    <row r="5377" spans="1:3" x14ac:dyDescent="0.25">
      <c r="A5377" s="99">
        <v>5370</v>
      </c>
      <c r="B5377" s="3">
        <v>0</v>
      </c>
      <c r="C5377" s="4">
        <v>0</v>
      </c>
    </row>
    <row r="5378" spans="1:3" x14ac:dyDescent="0.25">
      <c r="A5378" s="99">
        <v>5371</v>
      </c>
      <c r="B5378" s="3">
        <v>0</v>
      </c>
      <c r="C5378" s="4">
        <v>0</v>
      </c>
    </row>
    <row r="5379" spans="1:3" x14ac:dyDescent="0.25">
      <c r="A5379" s="99">
        <v>5372</v>
      </c>
      <c r="B5379" s="3">
        <v>0</v>
      </c>
      <c r="C5379" s="4">
        <v>0</v>
      </c>
    </row>
    <row r="5380" spans="1:3" x14ac:dyDescent="0.25">
      <c r="A5380" s="99">
        <v>5373</v>
      </c>
      <c r="B5380" s="3">
        <v>0</v>
      </c>
      <c r="C5380" s="4">
        <v>0</v>
      </c>
    </row>
    <row r="5381" spans="1:3" x14ac:dyDescent="0.25">
      <c r="A5381" s="99">
        <v>5374</v>
      </c>
      <c r="B5381" s="3">
        <v>0</v>
      </c>
      <c r="C5381" s="4">
        <v>0</v>
      </c>
    </row>
    <row r="5382" spans="1:3" x14ac:dyDescent="0.25">
      <c r="A5382" s="99">
        <v>5375</v>
      </c>
      <c r="B5382" s="3">
        <v>0</v>
      </c>
      <c r="C5382" s="4">
        <v>0</v>
      </c>
    </row>
    <row r="5383" spans="1:3" x14ac:dyDescent="0.25">
      <c r="A5383" s="99">
        <v>5376</v>
      </c>
      <c r="B5383" s="3">
        <v>0</v>
      </c>
      <c r="C5383" s="4">
        <v>0</v>
      </c>
    </row>
    <row r="5384" spans="1:3" x14ac:dyDescent="0.25">
      <c r="A5384" s="99">
        <v>5377</v>
      </c>
      <c r="B5384" s="3">
        <v>0</v>
      </c>
      <c r="C5384" s="4">
        <v>0</v>
      </c>
    </row>
    <row r="5385" spans="1:3" x14ac:dyDescent="0.25">
      <c r="A5385" s="99">
        <v>5378</v>
      </c>
      <c r="B5385" s="3">
        <v>6.6</v>
      </c>
      <c r="C5385" s="4">
        <v>3.3</v>
      </c>
    </row>
    <row r="5386" spans="1:3" x14ac:dyDescent="0.25">
      <c r="A5386" s="99">
        <v>5379</v>
      </c>
      <c r="B5386" s="3">
        <v>6.6</v>
      </c>
      <c r="C5386" s="4">
        <v>3.3</v>
      </c>
    </row>
    <row r="5387" spans="1:3" x14ac:dyDescent="0.25">
      <c r="A5387" s="99">
        <v>5380</v>
      </c>
      <c r="B5387" s="3">
        <v>0.80631578947368387</v>
      </c>
      <c r="C5387" s="4">
        <v>3.3</v>
      </c>
    </row>
    <row r="5388" spans="1:3" x14ac:dyDescent="0.25">
      <c r="A5388" s="99">
        <v>5381</v>
      </c>
      <c r="B5388" s="3">
        <v>0</v>
      </c>
      <c r="C5388" s="4">
        <v>0</v>
      </c>
    </row>
    <row r="5389" spans="1:3" x14ac:dyDescent="0.25">
      <c r="A5389" s="99">
        <v>5382</v>
      </c>
      <c r="B5389" s="3">
        <v>0</v>
      </c>
      <c r="C5389" s="4">
        <v>0</v>
      </c>
    </row>
    <row r="5390" spans="1:3" x14ac:dyDescent="0.25">
      <c r="A5390" s="99">
        <v>5383</v>
      </c>
      <c r="B5390" s="3">
        <v>0</v>
      </c>
      <c r="C5390" s="4">
        <v>0</v>
      </c>
    </row>
    <row r="5391" spans="1:3" x14ac:dyDescent="0.25">
      <c r="A5391" s="99">
        <v>5384</v>
      </c>
      <c r="B5391" s="3">
        <v>0</v>
      </c>
      <c r="C5391" s="4">
        <v>0</v>
      </c>
    </row>
    <row r="5392" spans="1:3" x14ac:dyDescent="0.25">
      <c r="A5392" s="99">
        <v>5385</v>
      </c>
      <c r="B5392" s="3">
        <v>0</v>
      </c>
      <c r="C5392" s="4">
        <v>0</v>
      </c>
    </row>
    <row r="5393" spans="1:3" x14ac:dyDescent="0.25">
      <c r="A5393" s="99">
        <v>5386</v>
      </c>
      <c r="B5393" s="3">
        <v>0</v>
      </c>
      <c r="C5393" s="4">
        <v>0</v>
      </c>
    </row>
    <row r="5394" spans="1:3" x14ac:dyDescent="0.25">
      <c r="A5394" s="99">
        <v>5387</v>
      </c>
      <c r="B5394" s="3">
        <v>0</v>
      </c>
      <c r="C5394" s="4">
        <v>0</v>
      </c>
    </row>
    <row r="5395" spans="1:3" x14ac:dyDescent="0.25">
      <c r="A5395" s="99">
        <v>5388</v>
      </c>
      <c r="B5395" s="3">
        <v>0</v>
      </c>
      <c r="C5395" s="4">
        <v>0</v>
      </c>
    </row>
    <row r="5396" spans="1:3" x14ac:dyDescent="0.25">
      <c r="A5396" s="99">
        <v>5389</v>
      </c>
      <c r="B5396" s="3">
        <v>0</v>
      </c>
      <c r="C5396" s="4">
        <v>0</v>
      </c>
    </row>
    <row r="5397" spans="1:3" x14ac:dyDescent="0.25">
      <c r="A5397" s="99">
        <v>5390</v>
      </c>
      <c r="B5397" s="3">
        <v>0</v>
      </c>
      <c r="C5397" s="4">
        <v>0</v>
      </c>
    </row>
    <row r="5398" spans="1:3" x14ac:dyDescent="0.25">
      <c r="A5398" s="99">
        <v>5391</v>
      </c>
      <c r="B5398" s="3">
        <v>0</v>
      </c>
      <c r="C5398" s="4">
        <v>0</v>
      </c>
    </row>
    <row r="5399" spans="1:3" x14ac:dyDescent="0.25">
      <c r="A5399" s="99">
        <v>5392</v>
      </c>
      <c r="B5399" s="3">
        <v>0</v>
      </c>
      <c r="C5399" s="4">
        <v>0</v>
      </c>
    </row>
    <row r="5400" spans="1:3" x14ac:dyDescent="0.25">
      <c r="A5400" s="99">
        <v>5393</v>
      </c>
      <c r="B5400" s="3">
        <v>0</v>
      </c>
      <c r="C5400" s="4">
        <v>0</v>
      </c>
    </row>
    <row r="5401" spans="1:3" x14ac:dyDescent="0.25">
      <c r="A5401" s="99">
        <v>5394</v>
      </c>
      <c r="B5401" s="3">
        <v>0</v>
      </c>
      <c r="C5401" s="4">
        <v>0</v>
      </c>
    </row>
    <row r="5402" spans="1:3" x14ac:dyDescent="0.25">
      <c r="A5402" s="99">
        <v>5395</v>
      </c>
      <c r="B5402" s="3">
        <v>0</v>
      </c>
      <c r="C5402" s="4">
        <v>0</v>
      </c>
    </row>
    <row r="5403" spans="1:3" x14ac:dyDescent="0.25">
      <c r="A5403" s="99">
        <v>5396</v>
      </c>
      <c r="B5403" s="3">
        <v>0</v>
      </c>
      <c r="C5403" s="4">
        <v>0</v>
      </c>
    </row>
    <row r="5404" spans="1:3" x14ac:dyDescent="0.25">
      <c r="A5404" s="99">
        <v>5397</v>
      </c>
      <c r="B5404" s="3">
        <v>0</v>
      </c>
      <c r="C5404" s="4">
        <v>0</v>
      </c>
    </row>
    <row r="5405" spans="1:3" x14ac:dyDescent="0.25">
      <c r="A5405" s="99">
        <v>5398</v>
      </c>
      <c r="B5405" s="3">
        <v>0</v>
      </c>
      <c r="C5405" s="4">
        <v>0</v>
      </c>
    </row>
    <row r="5406" spans="1:3" x14ac:dyDescent="0.25">
      <c r="A5406" s="99">
        <v>5399</v>
      </c>
      <c r="B5406" s="3">
        <v>0</v>
      </c>
      <c r="C5406" s="4">
        <v>0</v>
      </c>
    </row>
    <row r="5407" spans="1:3" x14ac:dyDescent="0.25">
      <c r="A5407" s="99">
        <v>5400</v>
      </c>
      <c r="B5407" s="3">
        <v>0</v>
      </c>
      <c r="C5407" s="4">
        <v>0</v>
      </c>
    </row>
    <row r="5408" spans="1:3" x14ac:dyDescent="0.25">
      <c r="A5408" s="99">
        <v>5401</v>
      </c>
      <c r="B5408" s="3">
        <v>0</v>
      </c>
      <c r="C5408" s="4">
        <v>0</v>
      </c>
    </row>
    <row r="5409" spans="1:3" x14ac:dyDescent="0.25">
      <c r="A5409" s="99">
        <v>5402</v>
      </c>
      <c r="B5409" s="3">
        <v>6.6</v>
      </c>
      <c r="C5409" s="4">
        <v>3.3</v>
      </c>
    </row>
    <row r="5410" spans="1:3" x14ac:dyDescent="0.25">
      <c r="A5410" s="99">
        <v>5403</v>
      </c>
      <c r="B5410" s="3">
        <v>6.6</v>
      </c>
      <c r="C5410" s="4">
        <v>3.3</v>
      </c>
    </row>
    <row r="5411" spans="1:3" x14ac:dyDescent="0.25">
      <c r="A5411" s="99">
        <v>5404</v>
      </c>
      <c r="B5411" s="3">
        <v>0</v>
      </c>
      <c r="C5411" s="4">
        <v>3.3</v>
      </c>
    </row>
    <row r="5412" spans="1:3" x14ac:dyDescent="0.25">
      <c r="A5412" s="99">
        <v>5405</v>
      </c>
      <c r="B5412" s="3">
        <v>0</v>
      </c>
      <c r="C5412" s="4">
        <v>0</v>
      </c>
    </row>
    <row r="5413" spans="1:3" x14ac:dyDescent="0.25">
      <c r="A5413" s="99">
        <v>5406</v>
      </c>
      <c r="B5413" s="3">
        <v>0</v>
      </c>
      <c r="C5413" s="4">
        <v>0</v>
      </c>
    </row>
    <row r="5414" spans="1:3" x14ac:dyDescent="0.25">
      <c r="A5414" s="99">
        <v>5407</v>
      </c>
      <c r="B5414" s="3">
        <v>0</v>
      </c>
      <c r="C5414" s="4">
        <v>0</v>
      </c>
    </row>
    <row r="5415" spans="1:3" x14ac:dyDescent="0.25">
      <c r="A5415" s="99">
        <v>5408</v>
      </c>
      <c r="B5415" s="3">
        <v>0</v>
      </c>
      <c r="C5415" s="4">
        <v>0</v>
      </c>
    </row>
    <row r="5416" spans="1:3" x14ac:dyDescent="0.25">
      <c r="A5416" s="99">
        <v>5409</v>
      </c>
      <c r="B5416" s="3">
        <v>0</v>
      </c>
      <c r="C5416" s="4">
        <v>0</v>
      </c>
    </row>
    <row r="5417" spans="1:3" x14ac:dyDescent="0.25">
      <c r="A5417" s="99">
        <v>5410</v>
      </c>
      <c r="B5417" s="3">
        <v>0</v>
      </c>
      <c r="C5417" s="4">
        <v>0</v>
      </c>
    </row>
    <row r="5418" spans="1:3" x14ac:dyDescent="0.25">
      <c r="A5418" s="99">
        <v>5411</v>
      </c>
      <c r="B5418" s="3">
        <v>0</v>
      </c>
      <c r="C5418" s="4">
        <v>0</v>
      </c>
    </row>
    <row r="5419" spans="1:3" x14ac:dyDescent="0.25">
      <c r="A5419" s="99">
        <v>5412</v>
      </c>
      <c r="B5419" s="3">
        <v>0</v>
      </c>
      <c r="C5419" s="4">
        <v>0</v>
      </c>
    </row>
    <row r="5420" spans="1:3" x14ac:dyDescent="0.25">
      <c r="A5420" s="99">
        <v>5413</v>
      </c>
      <c r="B5420" s="3">
        <v>0</v>
      </c>
      <c r="C5420" s="4">
        <v>0</v>
      </c>
    </row>
    <row r="5421" spans="1:3" x14ac:dyDescent="0.25">
      <c r="A5421" s="99">
        <v>5414</v>
      </c>
      <c r="B5421" s="3">
        <v>0</v>
      </c>
      <c r="C5421" s="4">
        <v>0</v>
      </c>
    </row>
    <row r="5422" spans="1:3" x14ac:dyDescent="0.25">
      <c r="A5422" s="99">
        <v>5415</v>
      </c>
      <c r="B5422" s="3">
        <v>0</v>
      </c>
      <c r="C5422" s="4">
        <v>0</v>
      </c>
    </row>
    <row r="5423" spans="1:3" x14ac:dyDescent="0.25">
      <c r="A5423" s="99">
        <v>5416</v>
      </c>
      <c r="B5423" s="3">
        <v>0</v>
      </c>
      <c r="C5423" s="4">
        <v>0</v>
      </c>
    </row>
    <row r="5424" spans="1:3" x14ac:dyDescent="0.25">
      <c r="A5424" s="99">
        <v>5417</v>
      </c>
      <c r="B5424" s="3">
        <v>0</v>
      </c>
      <c r="C5424" s="4">
        <v>0</v>
      </c>
    </row>
    <row r="5425" spans="1:3" x14ac:dyDescent="0.25">
      <c r="A5425" s="99">
        <v>5418</v>
      </c>
      <c r="B5425" s="3">
        <v>0</v>
      </c>
      <c r="C5425" s="4">
        <v>0</v>
      </c>
    </row>
    <row r="5426" spans="1:3" x14ac:dyDescent="0.25">
      <c r="A5426" s="99">
        <v>5419</v>
      </c>
      <c r="B5426" s="3">
        <v>0</v>
      </c>
      <c r="C5426" s="4">
        <v>0</v>
      </c>
    </row>
    <row r="5427" spans="1:3" x14ac:dyDescent="0.25">
      <c r="A5427" s="99">
        <v>5420</v>
      </c>
      <c r="B5427" s="3">
        <v>0</v>
      </c>
      <c r="C5427" s="4">
        <v>0</v>
      </c>
    </row>
    <row r="5428" spans="1:3" x14ac:dyDescent="0.25">
      <c r="A5428" s="99">
        <v>5421</v>
      </c>
      <c r="B5428" s="3">
        <v>0</v>
      </c>
      <c r="C5428" s="4">
        <v>0</v>
      </c>
    </row>
    <row r="5429" spans="1:3" x14ac:dyDescent="0.25">
      <c r="A5429" s="99">
        <v>5422</v>
      </c>
      <c r="B5429" s="3">
        <v>0</v>
      </c>
      <c r="C5429" s="4">
        <v>0</v>
      </c>
    </row>
    <row r="5430" spans="1:3" x14ac:dyDescent="0.25">
      <c r="A5430" s="99">
        <v>5423</v>
      </c>
      <c r="B5430" s="3">
        <v>0</v>
      </c>
      <c r="C5430" s="4">
        <v>0</v>
      </c>
    </row>
    <row r="5431" spans="1:3" x14ac:dyDescent="0.25">
      <c r="A5431" s="99">
        <v>5424</v>
      </c>
      <c r="B5431" s="3">
        <v>0</v>
      </c>
      <c r="C5431" s="4">
        <v>0</v>
      </c>
    </row>
    <row r="5432" spans="1:3" x14ac:dyDescent="0.25">
      <c r="A5432" s="99">
        <v>5425</v>
      </c>
      <c r="B5432" s="3">
        <v>0</v>
      </c>
      <c r="C5432" s="4">
        <v>0</v>
      </c>
    </row>
    <row r="5433" spans="1:3" x14ac:dyDescent="0.25">
      <c r="A5433" s="99">
        <v>5426</v>
      </c>
      <c r="B5433" s="3">
        <v>0.69894736842105465</v>
      </c>
      <c r="C5433" s="4">
        <v>3.3</v>
      </c>
    </row>
    <row r="5434" spans="1:3" x14ac:dyDescent="0.25">
      <c r="A5434" s="99">
        <v>5427</v>
      </c>
      <c r="B5434" s="3">
        <v>6.6</v>
      </c>
      <c r="C5434" s="4">
        <v>3.3</v>
      </c>
    </row>
    <row r="5435" spans="1:3" x14ac:dyDescent="0.25">
      <c r="A5435" s="99">
        <v>5428</v>
      </c>
      <c r="B5435" s="3">
        <v>0</v>
      </c>
      <c r="C5435" s="4">
        <v>0.11578947368420991</v>
      </c>
    </row>
    <row r="5436" spans="1:3" x14ac:dyDescent="0.25">
      <c r="A5436" s="99">
        <v>5429</v>
      </c>
      <c r="B5436" s="3">
        <v>0</v>
      </c>
      <c r="C5436" s="4">
        <v>0</v>
      </c>
    </row>
    <row r="5437" spans="1:3" x14ac:dyDescent="0.25">
      <c r="A5437" s="99">
        <v>5430</v>
      </c>
      <c r="B5437" s="3">
        <v>0</v>
      </c>
      <c r="C5437" s="4">
        <v>0</v>
      </c>
    </row>
    <row r="5438" spans="1:3" x14ac:dyDescent="0.25">
      <c r="A5438" s="99">
        <v>5431</v>
      </c>
      <c r="B5438" s="3">
        <v>0</v>
      </c>
      <c r="C5438" s="4">
        <v>0</v>
      </c>
    </row>
    <row r="5439" spans="1:3" x14ac:dyDescent="0.25">
      <c r="A5439" s="99">
        <v>5432</v>
      </c>
      <c r="B5439" s="3">
        <v>0</v>
      </c>
      <c r="C5439" s="4">
        <v>3.3</v>
      </c>
    </row>
    <row r="5440" spans="1:3" x14ac:dyDescent="0.25">
      <c r="A5440" s="99">
        <v>5433</v>
      </c>
      <c r="B5440" s="3">
        <v>0</v>
      </c>
      <c r="C5440" s="4">
        <v>0</v>
      </c>
    </row>
    <row r="5441" spans="1:3" x14ac:dyDescent="0.25">
      <c r="A5441" s="99">
        <v>5434</v>
      </c>
      <c r="B5441" s="3">
        <v>0</v>
      </c>
      <c r="C5441" s="4">
        <v>0</v>
      </c>
    </row>
    <row r="5442" spans="1:3" x14ac:dyDescent="0.25">
      <c r="A5442" s="99">
        <v>5435</v>
      </c>
      <c r="B5442" s="3">
        <v>0</v>
      </c>
      <c r="C5442" s="4">
        <v>0</v>
      </c>
    </row>
    <row r="5443" spans="1:3" x14ac:dyDescent="0.25">
      <c r="A5443" s="99">
        <v>5436</v>
      </c>
      <c r="B5443" s="3">
        <v>0</v>
      </c>
      <c r="C5443" s="4">
        <v>0</v>
      </c>
    </row>
    <row r="5444" spans="1:3" x14ac:dyDescent="0.25">
      <c r="A5444" s="99">
        <v>5437</v>
      </c>
      <c r="B5444" s="3">
        <v>0</v>
      </c>
      <c r="C5444" s="4">
        <v>0</v>
      </c>
    </row>
    <row r="5445" spans="1:3" x14ac:dyDescent="0.25">
      <c r="A5445" s="99">
        <v>5438</v>
      </c>
      <c r="B5445" s="3">
        <v>0</v>
      </c>
      <c r="C5445" s="4">
        <v>0</v>
      </c>
    </row>
    <row r="5446" spans="1:3" x14ac:dyDescent="0.25">
      <c r="A5446" s="99">
        <v>5439</v>
      </c>
      <c r="B5446" s="3">
        <v>0</v>
      </c>
      <c r="C5446" s="4">
        <v>0</v>
      </c>
    </row>
    <row r="5447" spans="1:3" x14ac:dyDescent="0.25">
      <c r="A5447" s="99">
        <v>5440</v>
      </c>
      <c r="B5447" s="3">
        <v>0</v>
      </c>
      <c r="C5447" s="4">
        <v>0</v>
      </c>
    </row>
    <row r="5448" spans="1:3" x14ac:dyDescent="0.25">
      <c r="A5448" s="99">
        <v>5441</v>
      </c>
      <c r="B5448" s="3">
        <v>0</v>
      </c>
      <c r="C5448" s="4">
        <v>0</v>
      </c>
    </row>
    <row r="5449" spans="1:3" x14ac:dyDescent="0.25">
      <c r="A5449" s="99">
        <v>5442</v>
      </c>
      <c r="B5449" s="3">
        <v>0</v>
      </c>
      <c r="C5449" s="4">
        <v>0</v>
      </c>
    </row>
    <row r="5450" spans="1:3" x14ac:dyDescent="0.25">
      <c r="A5450" s="99">
        <v>5443</v>
      </c>
      <c r="B5450" s="3">
        <v>0</v>
      </c>
      <c r="C5450" s="4">
        <v>0</v>
      </c>
    </row>
    <row r="5451" spans="1:3" x14ac:dyDescent="0.25">
      <c r="A5451" s="99">
        <v>5444</v>
      </c>
      <c r="B5451" s="3">
        <v>0</v>
      </c>
      <c r="C5451" s="4">
        <v>0</v>
      </c>
    </row>
    <row r="5452" spans="1:3" x14ac:dyDescent="0.25">
      <c r="A5452" s="99">
        <v>5445</v>
      </c>
      <c r="B5452" s="3">
        <v>0</v>
      </c>
      <c r="C5452" s="4">
        <v>0</v>
      </c>
    </row>
    <row r="5453" spans="1:3" x14ac:dyDescent="0.25">
      <c r="A5453" s="99">
        <v>5446</v>
      </c>
      <c r="B5453" s="3">
        <v>0</v>
      </c>
      <c r="C5453" s="4">
        <v>0</v>
      </c>
    </row>
    <row r="5454" spans="1:3" x14ac:dyDescent="0.25">
      <c r="A5454" s="99">
        <v>5447</v>
      </c>
      <c r="B5454" s="3">
        <v>0</v>
      </c>
      <c r="C5454" s="4">
        <v>0</v>
      </c>
    </row>
    <row r="5455" spans="1:3" x14ac:dyDescent="0.25">
      <c r="A5455" s="99">
        <v>5448</v>
      </c>
      <c r="B5455" s="3">
        <v>0</v>
      </c>
      <c r="C5455" s="4">
        <v>0</v>
      </c>
    </row>
    <row r="5456" spans="1:3" x14ac:dyDescent="0.25">
      <c r="A5456" s="99">
        <v>5449</v>
      </c>
      <c r="B5456" s="3">
        <v>0</v>
      </c>
      <c r="C5456" s="4">
        <v>0</v>
      </c>
    </row>
    <row r="5457" spans="1:3" x14ac:dyDescent="0.25">
      <c r="A5457" s="99">
        <v>5450</v>
      </c>
      <c r="B5457" s="3">
        <v>0</v>
      </c>
      <c r="C5457" s="4">
        <v>0</v>
      </c>
    </row>
    <row r="5458" spans="1:3" x14ac:dyDescent="0.25">
      <c r="A5458" s="99">
        <v>5451</v>
      </c>
      <c r="B5458" s="3">
        <v>0</v>
      </c>
      <c r="C5458" s="4">
        <v>0</v>
      </c>
    </row>
    <row r="5459" spans="1:3" x14ac:dyDescent="0.25">
      <c r="A5459" s="99">
        <v>5452</v>
      </c>
      <c r="B5459" s="3">
        <v>0</v>
      </c>
      <c r="C5459" s="4">
        <v>3.3</v>
      </c>
    </row>
    <row r="5460" spans="1:3" x14ac:dyDescent="0.25">
      <c r="A5460" s="99">
        <v>5453</v>
      </c>
      <c r="B5460" s="3">
        <v>0</v>
      </c>
      <c r="C5460" s="4">
        <v>0</v>
      </c>
    </row>
    <row r="5461" spans="1:3" x14ac:dyDescent="0.25">
      <c r="A5461" s="99">
        <v>5454</v>
      </c>
      <c r="B5461" s="3">
        <v>0</v>
      </c>
      <c r="C5461" s="4">
        <v>1.2684210526315776</v>
      </c>
    </row>
    <row r="5462" spans="1:3" x14ac:dyDescent="0.25">
      <c r="A5462" s="99">
        <v>5455</v>
      </c>
      <c r="B5462" s="3">
        <v>0</v>
      </c>
      <c r="C5462" s="4">
        <v>3.3</v>
      </c>
    </row>
    <row r="5463" spans="1:3" x14ac:dyDescent="0.25">
      <c r="A5463" s="99">
        <v>5456</v>
      </c>
      <c r="B5463" s="3">
        <v>6.6</v>
      </c>
      <c r="C5463" s="4">
        <v>3.3</v>
      </c>
    </row>
    <row r="5464" spans="1:3" x14ac:dyDescent="0.25">
      <c r="A5464" s="99">
        <v>5457</v>
      </c>
      <c r="B5464" s="3">
        <v>0</v>
      </c>
      <c r="C5464" s="4">
        <v>0</v>
      </c>
    </row>
    <row r="5465" spans="1:3" x14ac:dyDescent="0.25">
      <c r="A5465" s="99">
        <v>5458</v>
      </c>
      <c r="B5465" s="3">
        <v>0</v>
      </c>
      <c r="C5465" s="4">
        <v>0</v>
      </c>
    </row>
    <row r="5466" spans="1:3" x14ac:dyDescent="0.25">
      <c r="A5466" s="99">
        <v>5459</v>
      </c>
      <c r="B5466" s="3">
        <v>0</v>
      </c>
      <c r="C5466" s="4">
        <v>0</v>
      </c>
    </row>
    <row r="5467" spans="1:3" x14ac:dyDescent="0.25">
      <c r="A5467" s="99">
        <v>5460</v>
      </c>
      <c r="B5467" s="3">
        <v>0</v>
      </c>
      <c r="C5467" s="4">
        <v>0</v>
      </c>
    </row>
    <row r="5468" spans="1:3" x14ac:dyDescent="0.25">
      <c r="A5468" s="99">
        <v>5461</v>
      </c>
      <c r="B5468" s="3">
        <v>0</v>
      </c>
      <c r="C5468" s="4">
        <v>0</v>
      </c>
    </row>
    <row r="5469" spans="1:3" x14ac:dyDescent="0.25">
      <c r="A5469" s="99">
        <v>5462</v>
      </c>
      <c r="B5469" s="3">
        <v>0</v>
      </c>
      <c r="C5469" s="4">
        <v>0</v>
      </c>
    </row>
    <row r="5470" spans="1:3" x14ac:dyDescent="0.25">
      <c r="A5470" s="99">
        <v>5463</v>
      </c>
      <c r="B5470" s="3">
        <v>0</v>
      </c>
      <c r="C5470" s="4">
        <v>0</v>
      </c>
    </row>
    <row r="5471" spans="1:3" x14ac:dyDescent="0.25">
      <c r="A5471" s="99">
        <v>5464</v>
      </c>
      <c r="B5471" s="3">
        <v>0</v>
      </c>
      <c r="C5471" s="4">
        <v>0</v>
      </c>
    </row>
    <row r="5472" spans="1:3" x14ac:dyDescent="0.25">
      <c r="A5472" s="99">
        <v>5465</v>
      </c>
      <c r="B5472" s="3">
        <v>0</v>
      </c>
      <c r="C5472" s="4">
        <v>0</v>
      </c>
    </row>
    <row r="5473" spans="1:3" x14ac:dyDescent="0.25">
      <c r="A5473" s="99">
        <v>5466</v>
      </c>
      <c r="B5473" s="3">
        <v>0</v>
      </c>
      <c r="C5473" s="4">
        <v>0</v>
      </c>
    </row>
    <row r="5474" spans="1:3" x14ac:dyDescent="0.25">
      <c r="A5474" s="99">
        <v>5467</v>
      </c>
      <c r="B5474" s="3">
        <v>0</v>
      </c>
      <c r="C5474" s="4">
        <v>0</v>
      </c>
    </row>
    <row r="5475" spans="1:3" x14ac:dyDescent="0.25">
      <c r="A5475" s="99">
        <v>5468</v>
      </c>
      <c r="B5475" s="3">
        <v>0</v>
      </c>
      <c r="C5475" s="4">
        <v>0</v>
      </c>
    </row>
    <row r="5476" spans="1:3" x14ac:dyDescent="0.25">
      <c r="A5476" s="99">
        <v>5469</v>
      </c>
      <c r="B5476" s="3">
        <v>0</v>
      </c>
      <c r="C5476" s="4">
        <v>0</v>
      </c>
    </row>
    <row r="5477" spans="1:3" x14ac:dyDescent="0.25">
      <c r="A5477" s="99">
        <v>5470</v>
      </c>
      <c r="B5477" s="3">
        <v>0</v>
      </c>
      <c r="C5477" s="4">
        <v>0</v>
      </c>
    </row>
    <row r="5478" spans="1:3" x14ac:dyDescent="0.25">
      <c r="A5478" s="99">
        <v>5471</v>
      </c>
      <c r="B5478" s="3">
        <v>0</v>
      </c>
      <c r="C5478" s="4">
        <v>0</v>
      </c>
    </row>
    <row r="5479" spans="1:3" x14ac:dyDescent="0.25">
      <c r="A5479" s="99">
        <v>5472</v>
      </c>
      <c r="B5479" s="3">
        <v>0</v>
      </c>
      <c r="C5479" s="4">
        <v>0</v>
      </c>
    </row>
    <row r="5480" spans="1:3" x14ac:dyDescent="0.25">
      <c r="A5480" s="99">
        <v>5473</v>
      </c>
      <c r="B5480" s="3">
        <v>0</v>
      </c>
      <c r="C5480" s="4">
        <v>0</v>
      </c>
    </row>
    <row r="5481" spans="1:3" x14ac:dyDescent="0.25">
      <c r="A5481" s="99">
        <v>5474</v>
      </c>
      <c r="B5481" s="3">
        <v>2.4631578947368475</v>
      </c>
      <c r="C5481" s="4">
        <v>3.3</v>
      </c>
    </row>
    <row r="5482" spans="1:3" x14ac:dyDescent="0.25">
      <c r="A5482" s="99">
        <v>5475</v>
      </c>
      <c r="B5482" s="3">
        <v>6.6</v>
      </c>
      <c r="C5482" s="4">
        <v>3.3</v>
      </c>
    </row>
    <row r="5483" spans="1:3" x14ac:dyDescent="0.25">
      <c r="A5483" s="99">
        <v>5476</v>
      </c>
      <c r="B5483" s="3">
        <v>6.6</v>
      </c>
      <c r="C5483" s="4">
        <v>3.3</v>
      </c>
    </row>
    <row r="5484" spans="1:3" x14ac:dyDescent="0.25">
      <c r="A5484" s="99">
        <v>5477</v>
      </c>
      <c r="B5484" s="3">
        <v>0</v>
      </c>
      <c r="C5484" s="4">
        <v>0</v>
      </c>
    </row>
    <row r="5485" spans="1:3" x14ac:dyDescent="0.25">
      <c r="A5485" s="99">
        <v>5478</v>
      </c>
      <c r="B5485" s="3">
        <v>0</v>
      </c>
      <c r="C5485" s="4">
        <v>0</v>
      </c>
    </row>
    <row r="5486" spans="1:3" x14ac:dyDescent="0.25">
      <c r="A5486" s="99">
        <v>5479</v>
      </c>
      <c r="B5486" s="3">
        <v>0</v>
      </c>
      <c r="C5486" s="4">
        <v>0</v>
      </c>
    </row>
    <row r="5487" spans="1:3" x14ac:dyDescent="0.25">
      <c r="A5487" s="99">
        <v>5480</v>
      </c>
      <c r="B5487" s="3">
        <v>0</v>
      </c>
      <c r="C5487" s="4">
        <v>0</v>
      </c>
    </row>
    <row r="5488" spans="1:3" x14ac:dyDescent="0.25">
      <c r="A5488" s="99">
        <v>5481</v>
      </c>
      <c r="B5488" s="3">
        <v>0</v>
      </c>
      <c r="C5488" s="4">
        <v>0</v>
      </c>
    </row>
    <row r="5489" spans="1:3" x14ac:dyDescent="0.25">
      <c r="A5489" s="99">
        <v>5482</v>
      </c>
      <c r="B5489" s="3">
        <v>0</v>
      </c>
      <c r="C5489" s="4">
        <v>0</v>
      </c>
    </row>
    <row r="5490" spans="1:3" x14ac:dyDescent="0.25">
      <c r="A5490" s="99">
        <v>5483</v>
      </c>
      <c r="B5490" s="3">
        <v>0</v>
      </c>
      <c r="C5490" s="4">
        <v>0</v>
      </c>
    </row>
    <row r="5491" spans="1:3" x14ac:dyDescent="0.25">
      <c r="A5491" s="99">
        <v>5484</v>
      </c>
      <c r="B5491" s="3">
        <v>0</v>
      </c>
      <c r="C5491" s="4">
        <v>0</v>
      </c>
    </row>
    <row r="5492" spans="1:3" x14ac:dyDescent="0.25">
      <c r="A5492" s="99">
        <v>5485</v>
      </c>
      <c r="B5492" s="3">
        <v>0</v>
      </c>
      <c r="C5492" s="4">
        <v>0</v>
      </c>
    </row>
    <row r="5493" spans="1:3" x14ac:dyDescent="0.25">
      <c r="A5493" s="99">
        <v>5486</v>
      </c>
      <c r="B5493" s="3">
        <v>0</v>
      </c>
      <c r="C5493" s="4">
        <v>0</v>
      </c>
    </row>
    <row r="5494" spans="1:3" x14ac:dyDescent="0.25">
      <c r="A5494" s="99">
        <v>5487</v>
      </c>
      <c r="B5494" s="3">
        <v>0</v>
      </c>
      <c r="C5494" s="4">
        <v>0</v>
      </c>
    </row>
    <row r="5495" spans="1:3" x14ac:dyDescent="0.25">
      <c r="A5495" s="99">
        <v>5488</v>
      </c>
      <c r="B5495" s="3">
        <v>0</v>
      </c>
      <c r="C5495" s="4">
        <v>0</v>
      </c>
    </row>
    <row r="5496" spans="1:3" x14ac:dyDescent="0.25">
      <c r="A5496" s="99">
        <v>5489</v>
      </c>
      <c r="B5496" s="3">
        <v>0</v>
      </c>
      <c r="C5496" s="4">
        <v>0</v>
      </c>
    </row>
    <row r="5497" spans="1:3" x14ac:dyDescent="0.25">
      <c r="A5497" s="99">
        <v>5490</v>
      </c>
      <c r="B5497" s="3">
        <v>0</v>
      </c>
      <c r="C5497" s="4">
        <v>0</v>
      </c>
    </row>
    <row r="5498" spans="1:3" x14ac:dyDescent="0.25">
      <c r="A5498" s="99">
        <v>5491</v>
      </c>
      <c r="B5498" s="3">
        <v>0</v>
      </c>
      <c r="C5498" s="4">
        <v>0</v>
      </c>
    </row>
    <row r="5499" spans="1:3" x14ac:dyDescent="0.25">
      <c r="A5499" s="99">
        <v>5492</v>
      </c>
      <c r="B5499" s="3">
        <v>0</v>
      </c>
      <c r="C5499" s="4">
        <v>0</v>
      </c>
    </row>
    <row r="5500" spans="1:3" x14ac:dyDescent="0.25">
      <c r="A5500" s="99">
        <v>5493</v>
      </c>
      <c r="B5500" s="3">
        <v>0</v>
      </c>
      <c r="C5500" s="4">
        <v>0</v>
      </c>
    </row>
    <row r="5501" spans="1:3" x14ac:dyDescent="0.25">
      <c r="A5501" s="99">
        <v>5494</v>
      </c>
      <c r="B5501" s="3">
        <v>0</v>
      </c>
      <c r="C5501" s="4">
        <v>0</v>
      </c>
    </row>
    <row r="5502" spans="1:3" x14ac:dyDescent="0.25">
      <c r="A5502" s="99">
        <v>5495</v>
      </c>
      <c r="B5502" s="3">
        <v>0</v>
      </c>
      <c r="C5502" s="4">
        <v>0</v>
      </c>
    </row>
    <row r="5503" spans="1:3" x14ac:dyDescent="0.25">
      <c r="A5503" s="99">
        <v>5496</v>
      </c>
      <c r="B5503" s="3">
        <v>0</v>
      </c>
      <c r="C5503" s="4">
        <v>0</v>
      </c>
    </row>
    <row r="5504" spans="1:3" x14ac:dyDescent="0.25">
      <c r="A5504" s="99">
        <v>5497</v>
      </c>
      <c r="B5504" s="3">
        <v>0</v>
      </c>
      <c r="C5504" s="4">
        <v>0</v>
      </c>
    </row>
    <row r="5505" spans="1:3" x14ac:dyDescent="0.25">
      <c r="A5505" s="99">
        <v>5498</v>
      </c>
      <c r="B5505" s="3">
        <v>0</v>
      </c>
      <c r="C5505" s="4">
        <v>3.3</v>
      </c>
    </row>
    <row r="5506" spans="1:3" x14ac:dyDescent="0.25">
      <c r="A5506" s="99">
        <v>5499</v>
      </c>
      <c r="B5506" s="3">
        <v>6.6</v>
      </c>
      <c r="C5506" s="4">
        <v>3.3</v>
      </c>
    </row>
    <row r="5507" spans="1:3" x14ac:dyDescent="0.25">
      <c r="A5507" s="99">
        <v>5500</v>
      </c>
      <c r="B5507" s="3">
        <v>0</v>
      </c>
      <c r="C5507" s="4">
        <v>3.3</v>
      </c>
    </row>
    <row r="5508" spans="1:3" x14ac:dyDescent="0.25">
      <c r="A5508" s="99">
        <v>5501</v>
      </c>
      <c r="B5508" s="3">
        <v>0</v>
      </c>
      <c r="C5508" s="4">
        <v>0</v>
      </c>
    </row>
    <row r="5509" spans="1:3" x14ac:dyDescent="0.25">
      <c r="A5509" s="99">
        <v>5502</v>
      </c>
      <c r="B5509" s="3">
        <v>0</v>
      </c>
      <c r="C5509" s="4">
        <v>0</v>
      </c>
    </row>
    <row r="5510" spans="1:3" x14ac:dyDescent="0.25">
      <c r="A5510" s="99">
        <v>5503</v>
      </c>
      <c r="B5510" s="3">
        <v>0</v>
      </c>
      <c r="C5510" s="4">
        <v>0</v>
      </c>
    </row>
    <row r="5511" spans="1:3" x14ac:dyDescent="0.25">
      <c r="A5511" s="99">
        <v>5504</v>
      </c>
      <c r="B5511" s="3">
        <v>0</v>
      </c>
      <c r="C5511" s="4">
        <v>0</v>
      </c>
    </row>
    <row r="5512" spans="1:3" x14ac:dyDescent="0.25">
      <c r="A5512" s="99">
        <v>5505</v>
      </c>
      <c r="B5512" s="3">
        <v>0</v>
      </c>
      <c r="C5512" s="4">
        <v>0</v>
      </c>
    </row>
    <row r="5513" spans="1:3" x14ac:dyDescent="0.25">
      <c r="A5513" s="99">
        <v>5506</v>
      </c>
      <c r="B5513" s="3">
        <v>0</v>
      </c>
      <c r="C5513" s="4">
        <v>0</v>
      </c>
    </row>
    <row r="5514" spans="1:3" x14ac:dyDescent="0.25">
      <c r="A5514" s="99">
        <v>5507</v>
      </c>
      <c r="B5514" s="3">
        <v>0</v>
      </c>
      <c r="C5514" s="4">
        <v>0</v>
      </c>
    </row>
    <row r="5515" spans="1:3" x14ac:dyDescent="0.25">
      <c r="A5515" s="99">
        <v>5508</v>
      </c>
      <c r="B5515" s="3">
        <v>0</v>
      </c>
      <c r="C5515" s="4">
        <v>0</v>
      </c>
    </row>
    <row r="5516" spans="1:3" x14ac:dyDescent="0.25">
      <c r="A5516" s="99">
        <v>5509</v>
      </c>
      <c r="B5516" s="3">
        <v>0</v>
      </c>
      <c r="C5516" s="4">
        <v>0</v>
      </c>
    </row>
    <row r="5517" spans="1:3" x14ac:dyDescent="0.25">
      <c r="A5517" s="99">
        <v>5510</v>
      </c>
      <c r="B5517" s="3">
        <v>0</v>
      </c>
      <c r="C5517" s="4">
        <v>0</v>
      </c>
    </row>
    <row r="5518" spans="1:3" x14ac:dyDescent="0.25">
      <c r="A5518" s="99">
        <v>5511</v>
      </c>
      <c r="B5518" s="3">
        <v>0</v>
      </c>
      <c r="C5518" s="4">
        <v>0</v>
      </c>
    </row>
    <row r="5519" spans="1:3" x14ac:dyDescent="0.25">
      <c r="A5519" s="99">
        <v>5512</v>
      </c>
      <c r="B5519" s="3">
        <v>0</v>
      </c>
      <c r="C5519" s="4">
        <v>0</v>
      </c>
    </row>
    <row r="5520" spans="1:3" x14ac:dyDescent="0.25">
      <c r="A5520" s="99">
        <v>5513</v>
      </c>
      <c r="B5520" s="3">
        <v>0</v>
      </c>
      <c r="C5520" s="4">
        <v>0</v>
      </c>
    </row>
    <row r="5521" spans="1:3" x14ac:dyDescent="0.25">
      <c r="A5521" s="99">
        <v>5514</v>
      </c>
      <c r="B5521" s="3">
        <v>0</v>
      </c>
      <c r="C5521" s="4">
        <v>0</v>
      </c>
    </row>
    <row r="5522" spans="1:3" x14ac:dyDescent="0.25">
      <c r="A5522" s="99">
        <v>5515</v>
      </c>
      <c r="B5522" s="3">
        <v>0</v>
      </c>
      <c r="C5522" s="4">
        <v>0</v>
      </c>
    </row>
    <row r="5523" spans="1:3" x14ac:dyDescent="0.25">
      <c r="A5523" s="99">
        <v>5516</v>
      </c>
      <c r="B5523" s="3">
        <v>0</v>
      </c>
      <c r="C5523" s="4">
        <v>0</v>
      </c>
    </row>
    <row r="5524" spans="1:3" x14ac:dyDescent="0.25">
      <c r="A5524" s="99">
        <v>5517</v>
      </c>
      <c r="B5524" s="3">
        <v>0</v>
      </c>
      <c r="C5524" s="4">
        <v>0</v>
      </c>
    </row>
    <row r="5525" spans="1:3" x14ac:dyDescent="0.25">
      <c r="A5525" s="99">
        <v>5518</v>
      </c>
      <c r="B5525" s="3">
        <v>0</v>
      </c>
      <c r="C5525" s="4">
        <v>0</v>
      </c>
    </row>
    <row r="5526" spans="1:3" x14ac:dyDescent="0.25">
      <c r="A5526" s="99">
        <v>5519</v>
      </c>
      <c r="B5526" s="3">
        <v>0</v>
      </c>
      <c r="C5526" s="4">
        <v>0</v>
      </c>
    </row>
    <row r="5527" spans="1:3" x14ac:dyDescent="0.25">
      <c r="A5527" s="99">
        <v>5520</v>
      </c>
      <c r="B5527" s="3">
        <v>0</v>
      </c>
      <c r="C5527" s="4">
        <v>0</v>
      </c>
    </row>
    <row r="5528" spans="1:3" x14ac:dyDescent="0.25">
      <c r="A5528" s="99">
        <v>5521</v>
      </c>
      <c r="B5528" s="3">
        <v>0</v>
      </c>
      <c r="C5528" s="4">
        <v>0</v>
      </c>
    </row>
    <row r="5529" spans="1:3" x14ac:dyDescent="0.25">
      <c r="A5529" s="99">
        <v>5522</v>
      </c>
      <c r="B5529" s="3">
        <v>0</v>
      </c>
      <c r="C5529" s="4">
        <v>3.3</v>
      </c>
    </row>
    <row r="5530" spans="1:3" x14ac:dyDescent="0.25">
      <c r="A5530" s="99">
        <v>5523</v>
      </c>
      <c r="B5530" s="3">
        <v>6.6</v>
      </c>
      <c r="C5530" s="4">
        <v>3.3</v>
      </c>
    </row>
    <row r="5531" spans="1:3" x14ac:dyDescent="0.25">
      <c r="A5531" s="99">
        <v>5524</v>
      </c>
      <c r="B5531" s="3">
        <v>0</v>
      </c>
      <c r="C5531" s="4">
        <v>3.3</v>
      </c>
    </row>
    <row r="5532" spans="1:3" x14ac:dyDescent="0.25">
      <c r="A5532" s="99">
        <v>5525</v>
      </c>
      <c r="B5532" s="3">
        <v>0</v>
      </c>
      <c r="C5532" s="4">
        <v>0</v>
      </c>
    </row>
    <row r="5533" spans="1:3" x14ac:dyDescent="0.25">
      <c r="A5533" s="99">
        <v>5526</v>
      </c>
      <c r="B5533" s="3">
        <v>0</v>
      </c>
      <c r="C5533" s="4">
        <v>0</v>
      </c>
    </row>
    <row r="5534" spans="1:3" x14ac:dyDescent="0.25">
      <c r="A5534" s="99">
        <v>5527</v>
      </c>
      <c r="B5534" s="3">
        <v>0</v>
      </c>
      <c r="C5534" s="4">
        <v>0</v>
      </c>
    </row>
    <row r="5535" spans="1:3" x14ac:dyDescent="0.25">
      <c r="A5535" s="99">
        <v>5528</v>
      </c>
      <c r="B5535" s="3">
        <v>0</v>
      </c>
      <c r="C5535" s="4">
        <v>0</v>
      </c>
    </row>
    <row r="5536" spans="1:3" x14ac:dyDescent="0.25">
      <c r="A5536" s="99">
        <v>5529</v>
      </c>
      <c r="B5536" s="3">
        <v>0</v>
      </c>
      <c r="C5536" s="4">
        <v>0</v>
      </c>
    </row>
    <row r="5537" spans="1:3" x14ac:dyDescent="0.25">
      <c r="A5537" s="99">
        <v>5530</v>
      </c>
      <c r="B5537" s="3">
        <v>0</v>
      </c>
      <c r="C5537" s="4">
        <v>0</v>
      </c>
    </row>
    <row r="5538" spans="1:3" x14ac:dyDescent="0.25">
      <c r="A5538" s="99">
        <v>5531</v>
      </c>
      <c r="B5538" s="3">
        <v>0</v>
      </c>
      <c r="C5538" s="4">
        <v>0</v>
      </c>
    </row>
    <row r="5539" spans="1:3" x14ac:dyDescent="0.25">
      <c r="A5539" s="99">
        <v>5532</v>
      </c>
      <c r="B5539" s="3">
        <v>0</v>
      </c>
      <c r="C5539" s="4">
        <v>0</v>
      </c>
    </row>
    <row r="5540" spans="1:3" x14ac:dyDescent="0.25">
      <c r="A5540" s="99">
        <v>5533</v>
      </c>
      <c r="B5540" s="3">
        <v>0</v>
      </c>
      <c r="C5540" s="4">
        <v>0</v>
      </c>
    </row>
    <row r="5541" spans="1:3" x14ac:dyDescent="0.25">
      <c r="A5541" s="99">
        <v>5534</v>
      </c>
      <c r="B5541" s="3">
        <v>0</v>
      </c>
      <c r="C5541" s="4">
        <v>0</v>
      </c>
    </row>
    <row r="5542" spans="1:3" x14ac:dyDescent="0.25">
      <c r="A5542" s="99">
        <v>5535</v>
      </c>
      <c r="B5542" s="3">
        <v>0</v>
      </c>
      <c r="C5542" s="4">
        <v>0</v>
      </c>
    </row>
    <row r="5543" spans="1:3" x14ac:dyDescent="0.25">
      <c r="A5543" s="99">
        <v>5536</v>
      </c>
      <c r="B5543" s="3">
        <v>0</v>
      </c>
      <c r="C5543" s="4">
        <v>0</v>
      </c>
    </row>
    <row r="5544" spans="1:3" x14ac:dyDescent="0.25">
      <c r="A5544" s="99">
        <v>5537</v>
      </c>
      <c r="B5544" s="3">
        <v>0</v>
      </c>
      <c r="C5544" s="4">
        <v>0</v>
      </c>
    </row>
    <row r="5545" spans="1:3" x14ac:dyDescent="0.25">
      <c r="A5545" s="99">
        <v>5538</v>
      </c>
      <c r="B5545" s="3">
        <v>0</v>
      </c>
      <c r="C5545" s="4">
        <v>0</v>
      </c>
    </row>
    <row r="5546" spans="1:3" x14ac:dyDescent="0.25">
      <c r="A5546" s="99">
        <v>5539</v>
      </c>
      <c r="B5546" s="3">
        <v>0</v>
      </c>
      <c r="C5546" s="4">
        <v>0</v>
      </c>
    </row>
    <row r="5547" spans="1:3" x14ac:dyDescent="0.25">
      <c r="A5547" s="99">
        <v>5540</v>
      </c>
      <c r="B5547" s="3">
        <v>0</v>
      </c>
      <c r="C5547" s="4">
        <v>0</v>
      </c>
    </row>
    <row r="5548" spans="1:3" x14ac:dyDescent="0.25">
      <c r="A5548" s="99">
        <v>5541</v>
      </c>
      <c r="B5548" s="3">
        <v>0</v>
      </c>
      <c r="C5548" s="4">
        <v>0</v>
      </c>
    </row>
    <row r="5549" spans="1:3" x14ac:dyDescent="0.25">
      <c r="A5549" s="99">
        <v>5542</v>
      </c>
      <c r="B5549" s="3">
        <v>0</v>
      </c>
      <c r="C5549" s="4">
        <v>0</v>
      </c>
    </row>
    <row r="5550" spans="1:3" x14ac:dyDescent="0.25">
      <c r="A5550" s="99">
        <v>5543</v>
      </c>
      <c r="B5550" s="3">
        <v>0</v>
      </c>
      <c r="C5550" s="4">
        <v>0</v>
      </c>
    </row>
    <row r="5551" spans="1:3" x14ac:dyDescent="0.25">
      <c r="A5551" s="99">
        <v>5544</v>
      </c>
      <c r="B5551" s="3">
        <v>0</v>
      </c>
      <c r="C5551" s="4">
        <v>0</v>
      </c>
    </row>
    <row r="5552" spans="1:3" x14ac:dyDescent="0.25">
      <c r="A5552" s="99">
        <v>5545</v>
      </c>
      <c r="B5552" s="3">
        <v>0</v>
      </c>
      <c r="C5552" s="4">
        <v>0</v>
      </c>
    </row>
    <row r="5553" spans="1:3" x14ac:dyDescent="0.25">
      <c r="A5553" s="99">
        <v>5546</v>
      </c>
      <c r="B5553" s="3">
        <v>0</v>
      </c>
      <c r="C5553" s="4">
        <v>2.7936842105263189</v>
      </c>
    </row>
    <row r="5554" spans="1:3" x14ac:dyDescent="0.25">
      <c r="A5554" s="99">
        <v>5547</v>
      </c>
      <c r="B5554" s="3">
        <v>6.6</v>
      </c>
      <c r="C5554" s="4">
        <v>3.3</v>
      </c>
    </row>
    <row r="5555" spans="1:3" x14ac:dyDescent="0.25">
      <c r="A5555" s="99">
        <v>5548</v>
      </c>
      <c r="B5555" s="3">
        <v>0</v>
      </c>
      <c r="C5555" s="4">
        <v>3.3</v>
      </c>
    </row>
    <row r="5556" spans="1:3" x14ac:dyDescent="0.25">
      <c r="A5556" s="99">
        <v>5549</v>
      </c>
      <c r="B5556" s="3">
        <v>0</v>
      </c>
      <c r="C5556" s="4">
        <v>0</v>
      </c>
    </row>
    <row r="5557" spans="1:3" x14ac:dyDescent="0.25">
      <c r="A5557" s="99">
        <v>5550</v>
      </c>
      <c r="B5557" s="3">
        <v>0</v>
      </c>
      <c r="C5557" s="4">
        <v>0</v>
      </c>
    </row>
    <row r="5558" spans="1:3" x14ac:dyDescent="0.25">
      <c r="A5558" s="99">
        <v>5551</v>
      </c>
      <c r="B5558" s="3">
        <v>0</v>
      </c>
      <c r="C5558" s="4">
        <v>0</v>
      </c>
    </row>
    <row r="5559" spans="1:3" x14ac:dyDescent="0.25">
      <c r="A5559" s="99">
        <v>5552</v>
      </c>
      <c r="B5559" s="3">
        <v>0</v>
      </c>
      <c r="C5559" s="4">
        <v>0</v>
      </c>
    </row>
    <row r="5560" spans="1:3" x14ac:dyDescent="0.25">
      <c r="A5560" s="99">
        <v>5553</v>
      </c>
      <c r="B5560" s="3">
        <v>0</v>
      </c>
      <c r="C5560" s="4">
        <v>0</v>
      </c>
    </row>
    <row r="5561" spans="1:3" x14ac:dyDescent="0.25">
      <c r="A5561" s="99">
        <v>5554</v>
      </c>
      <c r="B5561" s="3">
        <v>0</v>
      </c>
      <c r="C5561" s="4">
        <v>0</v>
      </c>
    </row>
    <row r="5562" spans="1:3" x14ac:dyDescent="0.25">
      <c r="A5562" s="99">
        <v>5555</v>
      </c>
      <c r="B5562" s="3">
        <v>0</v>
      </c>
      <c r="C5562" s="4">
        <v>0</v>
      </c>
    </row>
    <row r="5563" spans="1:3" x14ac:dyDescent="0.25">
      <c r="A5563" s="99">
        <v>5556</v>
      </c>
      <c r="B5563" s="3">
        <v>0</v>
      </c>
      <c r="C5563" s="4">
        <v>0</v>
      </c>
    </row>
    <row r="5564" spans="1:3" x14ac:dyDescent="0.25">
      <c r="A5564" s="99">
        <v>5557</v>
      </c>
      <c r="B5564" s="3">
        <v>0</v>
      </c>
      <c r="C5564" s="4">
        <v>0</v>
      </c>
    </row>
    <row r="5565" spans="1:3" x14ac:dyDescent="0.25">
      <c r="A5565" s="99">
        <v>5558</v>
      </c>
      <c r="B5565" s="3">
        <v>0</v>
      </c>
      <c r="C5565" s="4">
        <v>0</v>
      </c>
    </row>
    <row r="5566" spans="1:3" x14ac:dyDescent="0.25">
      <c r="A5566" s="99">
        <v>5559</v>
      </c>
      <c r="B5566" s="3">
        <v>0</v>
      </c>
      <c r="C5566" s="4">
        <v>0</v>
      </c>
    </row>
    <row r="5567" spans="1:3" x14ac:dyDescent="0.25">
      <c r="A5567" s="99">
        <v>5560</v>
      </c>
      <c r="B5567" s="3">
        <v>0</v>
      </c>
      <c r="C5567" s="4">
        <v>0</v>
      </c>
    </row>
    <row r="5568" spans="1:3" x14ac:dyDescent="0.25">
      <c r="A5568" s="99">
        <v>5561</v>
      </c>
      <c r="B5568" s="3">
        <v>0</v>
      </c>
      <c r="C5568" s="4">
        <v>0</v>
      </c>
    </row>
    <row r="5569" spans="1:3" x14ac:dyDescent="0.25">
      <c r="A5569" s="99">
        <v>5562</v>
      </c>
      <c r="B5569" s="3">
        <v>0</v>
      </c>
      <c r="C5569" s="4">
        <v>0</v>
      </c>
    </row>
    <row r="5570" spans="1:3" x14ac:dyDescent="0.25">
      <c r="A5570" s="99">
        <v>5563</v>
      </c>
      <c r="B5570" s="3">
        <v>0</v>
      </c>
      <c r="C5570" s="4">
        <v>0</v>
      </c>
    </row>
    <row r="5571" spans="1:3" x14ac:dyDescent="0.25">
      <c r="A5571" s="99">
        <v>5564</v>
      </c>
      <c r="B5571" s="3">
        <v>0</v>
      </c>
      <c r="C5571" s="4">
        <v>0</v>
      </c>
    </row>
    <row r="5572" spans="1:3" x14ac:dyDescent="0.25">
      <c r="A5572" s="99">
        <v>5565</v>
      </c>
      <c r="B5572" s="3">
        <v>0</v>
      </c>
      <c r="C5572" s="4">
        <v>0</v>
      </c>
    </row>
    <row r="5573" spans="1:3" x14ac:dyDescent="0.25">
      <c r="A5573" s="99">
        <v>5566</v>
      </c>
      <c r="B5573" s="3">
        <v>0</v>
      </c>
      <c r="C5573" s="4">
        <v>0</v>
      </c>
    </row>
    <row r="5574" spans="1:3" x14ac:dyDescent="0.25">
      <c r="A5574" s="99">
        <v>5567</v>
      </c>
      <c r="B5574" s="3">
        <v>0</v>
      </c>
      <c r="C5574" s="4">
        <v>0</v>
      </c>
    </row>
    <row r="5575" spans="1:3" x14ac:dyDescent="0.25">
      <c r="A5575" s="99">
        <v>5568</v>
      </c>
      <c r="B5575" s="3">
        <v>0</v>
      </c>
      <c r="C5575" s="4">
        <v>0</v>
      </c>
    </row>
    <row r="5576" spans="1:3" x14ac:dyDescent="0.25">
      <c r="A5576" s="99">
        <v>5569</v>
      </c>
      <c r="B5576" s="3">
        <v>0</v>
      </c>
      <c r="C5576" s="4">
        <v>0</v>
      </c>
    </row>
    <row r="5577" spans="1:3" x14ac:dyDescent="0.25">
      <c r="A5577" s="99">
        <v>5570</v>
      </c>
      <c r="B5577" s="3">
        <v>6.6</v>
      </c>
      <c r="C5577" s="4">
        <v>3.3</v>
      </c>
    </row>
    <row r="5578" spans="1:3" x14ac:dyDescent="0.25">
      <c r="A5578" s="99">
        <v>5571</v>
      </c>
      <c r="B5578" s="3">
        <v>6.6</v>
      </c>
      <c r="C5578" s="4">
        <v>3.3</v>
      </c>
    </row>
    <row r="5579" spans="1:3" x14ac:dyDescent="0.25">
      <c r="A5579" s="99">
        <v>5572</v>
      </c>
      <c r="B5579" s="3">
        <v>4.837894736842097</v>
      </c>
      <c r="C5579" s="4">
        <v>3.3</v>
      </c>
    </row>
    <row r="5580" spans="1:3" x14ac:dyDescent="0.25">
      <c r="A5580" s="99">
        <v>5573</v>
      </c>
      <c r="B5580" s="3">
        <v>0</v>
      </c>
      <c r="C5580" s="4">
        <v>0</v>
      </c>
    </row>
    <row r="5581" spans="1:3" x14ac:dyDescent="0.25">
      <c r="A5581" s="99">
        <v>5574</v>
      </c>
      <c r="B5581" s="3">
        <v>0</v>
      </c>
      <c r="C5581" s="4">
        <v>0</v>
      </c>
    </row>
    <row r="5582" spans="1:3" x14ac:dyDescent="0.25">
      <c r="A5582" s="99">
        <v>5575</v>
      </c>
      <c r="B5582" s="3">
        <v>0</v>
      </c>
      <c r="C5582" s="4">
        <v>0</v>
      </c>
    </row>
    <row r="5583" spans="1:3" x14ac:dyDescent="0.25">
      <c r="A5583" s="99">
        <v>5576</v>
      </c>
      <c r="B5583" s="3">
        <v>0</v>
      </c>
      <c r="C5583" s="4">
        <v>0</v>
      </c>
    </row>
    <row r="5584" spans="1:3" x14ac:dyDescent="0.25">
      <c r="A5584" s="99">
        <v>5577</v>
      </c>
      <c r="B5584" s="3">
        <v>0</v>
      </c>
      <c r="C5584" s="4">
        <v>0</v>
      </c>
    </row>
    <row r="5585" spans="1:3" x14ac:dyDescent="0.25">
      <c r="A5585" s="99">
        <v>5578</v>
      </c>
      <c r="B5585" s="3">
        <v>0</v>
      </c>
      <c r="C5585" s="4">
        <v>0</v>
      </c>
    </row>
    <row r="5586" spans="1:3" x14ac:dyDescent="0.25">
      <c r="A5586" s="99">
        <v>5579</v>
      </c>
      <c r="B5586" s="3">
        <v>0</v>
      </c>
      <c r="C5586" s="4">
        <v>0</v>
      </c>
    </row>
    <row r="5587" spans="1:3" x14ac:dyDescent="0.25">
      <c r="A5587" s="99">
        <v>5580</v>
      </c>
      <c r="B5587" s="3">
        <v>0</v>
      </c>
      <c r="C5587" s="4">
        <v>0</v>
      </c>
    </row>
    <row r="5588" spans="1:3" x14ac:dyDescent="0.25">
      <c r="A5588" s="99">
        <v>5581</v>
      </c>
      <c r="B5588" s="3">
        <v>0</v>
      </c>
      <c r="C5588" s="4">
        <v>0</v>
      </c>
    </row>
    <row r="5589" spans="1:3" x14ac:dyDescent="0.25">
      <c r="A5589" s="99">
        <v>5582</v>
      </c>
      <c r="B5589" s="3">
        <v>0</v>
      </c>
      <c r="C5589" s="4">
        <v>0</v>
      </c>
    </row>
    <row r="5590" spans="1:3" x14ac:dyDescent="0.25">
      <c r="A5590" s="99">
        <v>5583</v>
      </c>
      <c r="B5590" s="3">
        <v>0</v>
      </c>
      <c r="C5590" s="4">
        <v>0</v>
      </c>
    </row>
    <row r="5591" spans="1:3" x14ac:dyDescent="0.25">
      <c r="A5591" s="99">
        <v>5584</v>
      </c>
      <c r="B5591" s="3">
        <v>0</v>
      </c>
      <c r="C5591" s="4">
        <v>0</v>
      </c>
    </row>
    <row r="5592" spans="1:3" x14ac:dyDescent="0.25">
      <c r="A5592" s="99">
        <v>5585</v>
      </c>
      <c r="B5592" s="3">
        <v>0</v>
      </c>
      <c r="C5592" s="4">
        <v>0</v>
      </c>
    </row>
    <row r="5593" spans="1:3" x14ac:dyDescent="0.25">
      <c r="A5593" s="99">
        <v>5586</v>
      </c>
      <c r="B5593" s="3">
        <v>0</v>
      </c>
      <c r="C5593" s="4">
        <v>0</v>
      </c>
    </row>
    <row r="5594" spans="1:3" x14ac:dyDescent="0.25">
      <c r="A5594" s="99">
        <v>5587</v>
      </c>
      <c r="B5594" s="3">
        <v>0</v>
      </c>
      <c r="C5594" s="4">
        <v>0</v>
      </c>
    </row>
    <row r="5595" spans="1:3" x14ac:dyDescent="0.25">
      <c r="A5595" s="99">
        <v>5588</v>
      </c>
      <c r="B5595" s="3">
        <v>0</v>
      </c>
      <c r="C5595" s="4">
        <v>0</v>
      </c>
    </row>
    <row r="5596" spans="1:3" x14ac:dyDescent="0.25">
      <c r="A5596" s="99">
        <v>5589</v>
      </c>
      <c r="B5596" s="3">
        <v>0</v>
      </c>
      <c r="C5596" s="4">
        <v>0</v>
      </c>
    </row>
    <row r="5597" spans="1:3" x14ac:dyDescent="0.25">
      <c r="A5597" s="99">
        <v>5590</v>
      </c>
      <c r="B5597" s="3">
        <v>0</v>
      </c>
      <c r="C5597" s="4">
        <v>0</v>
      </c>
    </row>
    <row r="5598" spans="1:3" x14ac:dyDescent="0.25">
      <c r="A5598" s="99">
        <v>5591</v>
      </c>
      <c r="B5598" s="3">
        <v>0</v>
      </c>
      <c r="C5598" s="4">
        <v>0</v>
      </c>
    </row>
    <row r="5599" spans="1:3" x14ac:dyDescent="0.25">
      <c r="A5599" s="99">
        <v>5592</v>
      </c>
      <c r="B5599" s="3">
        <v>0</v>
      </c>
      <c r="C5599" s="4">
        <v>0</v>
      </c>
    </row>
    <row r="5600" spans="1:3" x14ac:dyDescent="0.25">
      <c r="A5600" s="99">
        <v>5593</v>
      </c>
      <c r="B5600" s="3">
        <v>0</v>
      </c>
      <c r="C5600" s="4">
        <v>0</v>
      </c>
    </row>
    <row r="5601" spans="1:3" x14ac:dyDescent="0.25">
      <c r="A5601" s="99">
        <v>5594</v>
      </c>
      <c r="B5601" s="3">
        <v>0</v>
      </c>
      <c r="C5601" s="4">
        <v>3.3</v>
      </c>
    </row>
    <row r="5602" spans="1:3" x14ac:dyDescent="0.25">
      <c r="A5602" s="99">
        <v>5595</v>
      </c>
      <c r="B5602" s="3">
        <v>0</v>
      </c>
      <c r="C5602" s="4">
        <v>3.3</v>
      </c>
    </row>
    <row r="5603" spans="1:3" x14ac:dyDescent="0.25">
      <c r="A5603" s="99">
        <v>5596</v>
      </c>
      <c r="B5603" s="3">
        <v>0</v>
      </c>
      <c r="C5603" s="4">
        <v>0</v>
      </c>
    </row>
    <row r="5604" spans="1:3" x14ac:dyDescent="0.25">
      <c r="A5604" s="99">
        <v>5597</v>
      </c>
      <c r="B5604" s="3">
        <v>0</v>
      </c>
      <c r="C5604" s="4">
        <v>0</v>
      </c>
    </row>
    <row r="5605" spans="1:3" x14ac:dyDescent="0.25">
      <c r="A5605" s="99">
        <v>5598</v>
      </c>
      <c r="B5605" s="3">
        <v>0</v>
      </c>
      <c r="C5605" s="4">
        <v>0</v>
      </c>
    </row>
    <row r="5606" spans="1:3" x14ac:dyDescent="0.25">
      <c r="A5606" s="99">
        <v>5599</v>
      </c>
      <c r="B5606" s="3">
        <v>0</v>
      </c>
      <c r="C5606" s="4">
        <v>0</v>
      </c>
    </row>
    <row r="5607" spans="1:3" x14ac:dyDescent="0.25">
      <c r="A5607" s="99">
        <v>5600</v>
      </c>
      <c r="B5607" s="3">
        <v>6.6</v>
      </c>
      <c r="C5607" s="4">
        <v>3.3</v>
      </c>
    </row>
    <row r="5608" spans="1:3" x14ac:dyDescent="0.25">
      <c r="A5608" s="99">
        <v>5601</v>
      </c>
      <c r="B5608" s="3">
        <v>0.69894736842105465</v>
      </c>
      <c r="C5608" s="4">
        <v>3.3</v>
      </c>
    </row>
    <row r="5609" spans="1:3" x14ac:dyDescent="0.25">
      <c r="A5609" s="99">
        <v>5602</v>
      </c>
      <c r="B5609" s="3">
        <v>0</v>
      </c>
      <c r="C5609" s="4">
        <v>0</v>
      </c>
    </row>
    <row r="5610" spans="1:3" x14ac:dyDescent="0.25">
      <c r="A5610" s="99">
        <v>5603</v>
      </c>
      <c r="B5610" s="3">
        <v>0</v>
      </c>
      <c r="C5610" s="4">
        <v>0</v>
      </c>
    </row>
    <row r="5611" spans="1:3" x14ac:dyDescent="0.25">
      <c r="A5611" s="99">
        <v>5604</v>
      </c>
      <c r="B5611" s="3">
        <v>0</v>
      </c>
      <c r="C5611" s="4">
        <v>0</v>
      </c>
    </row>
    <row r="5612" spans="1:3" x14ac:dyDescent="0.25">
      <c r="A5612" s="99">
        <v>5605</v>
      </c>
      <c r="B5612" s="3">
        <v>0</v>
      </c>
      <c r="C5612" s="4">
        <v>0</v>
      </c>
    </row>
    <row r="5613" spans="1:3" x14ac:dyDescent="0.25">
      <c r="A5613" s="99">
        <v>5606</v>
      </c>
      <c r="B5613" s="3">
        <v>0</v>
      </c>
      <c r="C5613" s="4">
        <v>0</v>
      </c>
    </row>
    <row r="5614" spans="1:3" x14ac:dyDescent="0.25">
      <c r="A5614" s="99">
        <v>5607</v>
      </c>
      <c r="B5614" s="3">
        <v>0</v>
      </c>
      <c r="C5614" s="4">
        <v>0</v>
      </c>
    </row>
    <row r="5615" spans="1:3" x14ac:dyDescent="0.25">
      <c r="A5615" s="99">
        <v>5608</v>
      </c>
      <c r="B5615" s="3">
        <v>0</v>
      </c>
      <c r="C5615" s="4">
        <v>0</v>
      </c>
    </row>
    <row r="5616" spans="1:3" x14ac:dyDescent="0.25">
      <c r="A5616" s="99">
        <v>5609</v>
      </c>
      <c r="B5616" s="3">
        <v>0</v>
      </c>
      <c r="C5616" s="4">
        <v>0</v>
      </c>
    </row>
    <row r="5617" spans="1:3" x14ac:dyDescent="0.25">
      <c r="A5617" s="99">
        <v>5610</v>
      </c>
      <c r="B5617" s="3">
        <v>0</v>
      </c>
      <c r="C5617" s="4">
        <v>0</v>
      </c>
    </row>
    <row r="5618" spans="1:3" x14ac:dyDescent="0.25">
      <c r="A5618" s="99">
        <v>5611</v>
      </c>
      <c r="B5618" s="3">
        <v>0</v>
      </c>
      <c r="C5618" s="4">
        <v>0</v>
      </c>
    </row>
    <row r="5619" spans="1:3" x14ac:dyDescent="0.25">
      <c r="A5619" s="99">
        <v>5612</v>
      </c>
      <c r="B5619" s="3">
        <v>0</v>
      </c>
      <c r="C5619" s="4">
        <v>0</v>
      </c>
    </row>
    <row r="5620" spans="1:3" x14ac:dyDescent="0.25">
      <c r="A5620" s="99">
        <v>5613</v>
      </c>
      <c r="B5620" s="3">
        <v>0</v>
      </c>
      <c r="C5620" s="4">
        <v>0</v>
      </c>
    </row>
    <row r="5621" spans="1:3" x14ac:dyDescent="0.25">
      <c r="A5621" s="99">
        <v>5614</v>
      </c>
      <c r="B5621" s="3">
        <v>0</v>
      </c>
      <c r="C5621" s="4">
        <v>0</v>
      </c>
    </row>
    <row r="5622" spans="1:3" x14ac:dyDescent="0.25">
      <c r="A5622" s="99">
        <v>5615</v>
      </c>
      <c r="B5622" s="3">
        <v>0</v>
      </c>
      <c r="C5622" s="4">
        <v>0</v>
      </c>
    </row>
    <row r="5623" spans="1:3" x14ac:dyDescent="0.25">
      <c r="A5623" s="99">
        <v>5616</v>
      </c>
      <c r="B5623" s="3">
        <v>0</v>
      </c>
      <c r="C5623" s="4">
        <v>0</v>
      </c>
    </row>
    <row r="5624" spans="1:3" x14ac:dyDescent="0.25">
      <c r="A5624" s="99">
        <v>5617</v>
      </c>
      <c r="B5624" s="3">
        <v>0</v>
      </c>
      <c r="C5624" s="4">
        <v>0</v>
      </c>
    </row>
    <row r="5625" spans="1:3" x14ac:dyDescent="0.25">
      <c r="A5625" s="99">
        <v>5618</v>
      </c>
      <c r="B5625" s="3">
        <v>0</v>
      </c>
      <c r="C5625" s="4">
        <v>0</v>
      </c>
    </row>
    <row r="5626" spans="1:3" x14ac:dyDescent="0.25">
      <c r="A5626" s="99">
        <v>5619</v>
      </c>
      <c r="B5626" s="3">
        <v>0</v>
      </c>
      <c r="C5626" s="4">
        <v>3.3</v>
      </c>
    </row>
    <row r="5627" spans="1:3" x14ac:dyDescent="0.25">
      <c r="A5627" s="99">
        <v>5620</v>
      </c>
      <c r="B5627" s="3">
        <v>0</v>
      </c>
      <c r="C5627" s="4">
        <v>2.152631578947366</v>
      </c>
    </row>
    <row r="5628" spans="1:3" x14ac:dyDescent="0.25">
      <c r="A5628" s="99">
        <v>5621</v>
      </c>
      <c r="B5628" s="3">
        <v>0</v>
      </c>
      <c r="C5628" s="4">
        <v>0</v>
      </c>
    </row>
    <row r="5629" spans="1:3" x14ac:dyDescent="0.25">
      <c r="A5629" s="99">
        <v>5622</v>
      </c>
      <c r="B5629" s="3">
        <v>0</v>
      </c>
      <c r="C5629" s="4">
        <v>0</v>
      </c>
    </row>
    <row r="5630" spans="1:3" x14ac:dyDescent="0.25">
      <c r="A5630" s="99">
        <v>5623</v>
      </c>
      <c r="B5630" s="3">
        <v>0</v>
      </c>
      <c r="C5630" s="4">
        <v>0</v>
      </c>
    </row>
    <row r="5631" spans="1:3" x14ac:dyDescent="0.25">
      <c r="A5631" s="99">
        <v>5624</v>
      </c>
      <c r="B5631" s="3">
        <v>6.6</v>
      </c>
      <c r="C5631" s="4">
        <v>3.3</v>
      </c>
    </row>
    <row r="5632" spans="1:3" x14ac:dyDescent="0.25">
      <c r="A5632" s="99">
        <v>5625</v>
      </c>
      <c r="B5632" s="3">
        <v>0</v>
      </c>
      <c r="C5632" s="4">
        <v>0</v>
      </c>
    </row>
    <row r="5633" spans="1:3" x14ac:dyDescent="0.25">
      <c r="A5633" s="99">
        <v>5626</v>
      </c>
      <c r="B5633" s="3">
        <v>0</v>
      </c>
      <c r="C5633" s="4">
        <v>0</v>
      </c>
    </row>
    <row r="5634" spans="1:3" x14ac:dyDescent="0.25">
      <c r="A5634" s="99">
        <v>5627</v>
      </c>
      <c r="B5634" s="3">
        <v>0</v>
      </c>
      <c r="C5634" s="4">
        <v>0</v>
      </c>
    </row>
    <row r="5635" spans="1:3" x14ac:dyDescent="0.25">
      <c r="A5635" s="99">
        <v>5628</v>
      </c>
      <c r="B5635" s="3">
        <v>0</v>
      </c>
      <c r="C5635" s="4">
        <v>0</v>
      </c>
    </row>
    <row r="5636" spans="1:3" x14ac:dyDescent="0.25">
      <c r="A5636" s="99">
        <v>5629</v>
      </c>
      <c r="B5636" s="3">
        <v>0</v>
      </c>
      <c r="C5636" s="4">
        <v>0</v>
      </c>
    </row>
    <row r="5637" spans="1:3" x14ac:dyDescent="0.25">
      <c r="A5637" s="99">
        <v>5630</v>
      </c>
      <c r="B5637" s="3">
        <v>0</v>
      </c>
      <c r="C5637" s="4">
        <v>0</v>
      </c>
    </row>
    <row r="5638" spans="1:3" x14ac:dyDescent="0.25">
      <c r="A5638" s="99">
        <v>5631</v>
      </c>
      <c r="B5638" s="3">
        <v>0</v>
      </c>
      <c r="C5638" s="4">
        <v>0</v>
      </c>
    </row>
    <row r="5639" spans="1:3" x14ac:dyDescent="0.25">
      <c r="A5639" s="99">
        <v>5632</v>
      </c>
      <c r="B5639" s="3">
        <v>0</v>
      </c>
      <c r="C5639" s="4">
        <v>0</v>
      </c>
    </row>
    <row r="5640" spans="1:3" x14ac:dyDescent="0.25">
      <c r="A5640" s="99">
        <v>5633</v>
      </c>
      <c r="B5640" s="3">
        <v>0</v>
      </c>
      <c r="C5640" s="4">
        <v>0</v>
      </c>
    </row>
    <row r="5641" spans="1:3" x14ac:dyDescent="0.25">
      <c r="A5641" s="99">
        <v>5634</v>
      </c>
      <c r="B5641" s="3">
        <v>0</v>
      </c>
      <c r="C5641" s="4">
        <v>0</v>
      </c>
    </row>
    <row r="5642" spans="1:3" x14ac:dyDescent="0.25">
      <c r="A5642" s="99">
        <v>5635</v>
      </c>
      <c r="B5642" s="3">
        <v>0</v>
      </c>
      <c r="C5642" s="4">
        <v>0</v>
      </c>
    </row>
    <row r="5643" spans="1:3" x14ac:dyDescent="0.25">
      <c r="A5643" s="99">
        <v>5636</v>
      </c>
      <c r="B5643" s="3">
        <v>0</v>
      </c>
      <c r="C5643" s="4">
        <v>0</v>
      </c>
    </row>
    <row r="5644" spans="1:3" x14ac:dyDescent="0.25">
      <c r="A5644" s="99">
        <v>5637</v>
      </c>
      <c r="B5644" s="3">
        <v>0</v>
      </c>
      <c r="C5644" s="4">
        <v>0</v>
      </c>
    </row>
    <row r="5645" spans="1:3" x14ac:dyDescent="0.25">
      <c r="A5645" s="99">
        <v>5638</v>
      </c>
      <c r="B5645" s="3">
        <v>0</v>
      </c>
      <c r="C5645" s="4">
        <v>0</v>
      </c>
    </row>
    <row r="5646" spans="1:3" x14ac:dyDescent="0.25">
      <c r="A5646" s="99">
        <v>5639</v>
      </c>
      <c r="B5646" s="3">
        <v>0</v>
      </c>
      <c r="C5646" s="4">
        <v>0</v>
      </c>
    </row>
    <row r="5647" spans="1:3" x14ac:dyDescent="0.25">
      <c r="A5647" s="99">
        <v>5640</v>
      </c>
      <c r="B5647" s="3">
        <v>0</v>
      </c>
      <c r="C5647" s="4">
        <v>0</v>
      </c>
    </row>
    <row r="5648" spans="1:3" x14ac:dyDescent="0.25">
      <c r="A5648" s="99">
        <v>5641</v>
      </c>
      <c r="B5648" s="3">
        <v>0</v>
      </c>
      <c r="C5648" s="4">
        <v>0</v>
      </c>
    </row>
    <row r="5649" spans="1:3" x14ac:dyDescent="0.25">
      <c r="A5649" s="99">
        <v>5642</v>
      </c>
      <c r="B5649" s="3">
        <v>3.6273684210526147</v>
      </c>
      <c r="C5649" s="4">
        <v>3.3</v>
      </c>
    </row>
    <row r="5650" spans="1:3" x14ac:dyDescent="0.25">
      <c r="A5650" s="99">
        <v>5643</v>
      </c>
      <c r="B5650" s="3">
        <v>6.6</v>
      </c>
      <c r="C5650" s="4">
        <v>3.3</v>
      </c>
    </row>
    <row r="5651" spans="1:3" x14ac:dyDescent="0.25">
      <c r="A5651" s="99">
        <v>5644</v>
      </c>
      <c r="B5651" s="3">
        <v>6.6</v>
      </c>
      <c r="C5651" s="4">
        <v>3.3</v>
      </c>
    </row>
    <row r="5652" spans="1:3" x14ac:dyDescent="0.25">
      <c r="A5652" s="99">
        <v>5645</v>
      </c>
      <c r="B5652" s="3">
        <v>0</v>
      </c>
      <c r="C5652" s="4">
        <v>0</v>
      </c>
    </row>
    <row r="5653" spans="1:3" x14ac:dyDescent="0.25">
      <c r="A5653" s="99">
        <v>5646</v>
      </c>
      <c r="B5653" s="3">
        <v>0</v>
      </c>
      <c r="C5653" s="4">
        <v>0</v>
      </c>
    </row>
    <row r="5654" spans="1:3" x14ac:dyDescent="0.25">
      <c r="A5654" s="99">
        <v>5647</v>
      </c>
      <c r="B5654" s="3">
        <v>0</v>
      </c>
      <c r="C5654" s="4">
        <v>0</v>
      </c>
    </row>
    <row r="5655" spans="1:3" x14ac:dyDescent="0.25">
      <c r="A5655" s="99">
        <v>5648</v>
      </c>
      <c r="B5655" s="3">
        <v>0</v>
      </c>
      <c r="C5655" s="4">
        <v>0</v>
      </c>
    </row>
    <row r="5656" spans="1:3" x14ac:dyDescent="0.25">
      <c r="A5656" s="99">
        <v>5649</v>
      </c>
      <c r="B5656" s="3">
        <v>0</v>
      </c>
      <c r="C5656" s="4">
        <v>0</v>
      </c>
    </row>
    <row r="5657" spans="1:3" x14ac:dyDescent="0.25">
      <c r="A5657" s="99">
        <v>5650</v>
      </c>
      <c r="B5657" s="3">
        <v>0</v>
      </c>
      <c r="C5657" s="4">
        <v>0</v>
      </c>
    </row>
    <row r="5658" spans="1:3" x14ac:dyDescent="0.25">
      <c r="A5658" s="99">
        <v>5651</v>
      </c>
      <c r="B5658" s="3">
        <v>0</v>
      </c>
      <c r="C5658" s="4">
        <v>0</v>
      </c>
    </row>
    <row r="5659" spans="1:3" x14ac:dyDescent="0.25">
      <c r="A5659" s="99">
        <v>5652</v>
      </c>
      <c r="B5659" s="3">
        <v>0</v>
      </c>
      <c r="C5659" s="4">
        <v>0</v>
      </c>
    </row>
    <row r="5660" spans="1:3" x14ac:dyDescent="0.25">
      <c r="A5660" s="99">
        <v>5653</v>
      </c>
      <c r="B5660" s="3">
        <v>0</v>
      </c>
      <c r="C5660" s="4">
        <v>0</v>
      </c>
    </row>
    <row r="5661" spans="1:3" x14ac:dyDescent="0.25">
      <c r="A5661" s="99">
        <v>5654</v>
      </c>
      <c r="B5661" s="3">
        <v>0</v>
      </c>
      <c r="C5661" s="4">
        <v>0</v>
      </c>
    </row>
    <row r="5662" spans="1:3" x14ac:dyDescent="0.25">
      <c r="A5662" s="99">
        <v>5655</v>
      </c>
      <c r="B5662" s="3">
        <v>0</v>
      </c>
      <c r="C5662" s="4">
        <v>0</v>
      </c>
    </row>
    <row r="5663" spans="1:3" x14ac:dyDescent="0.25">
      <c r="A5663" s="99">
        <v>5656</v>
      </c>
      <c r="B5663" s="3">
        <v>0</v>
      </c>
      <c r="C5663" s="4">
        <v>0</v>
      </c>
    </row>
    <row r="5664" spans="1:3" x14ac:dyDescent="0.25">
      <c r="A5664" s="99">
        <v>5657</v>
      </c>
      <c r="B5664" s="3">
        <v>0</v>
      </c>
      <c r="C5664" s="4">
        <v>0</v>
      </c>
    </row>
    <row r="5665" spans="1:3" x14ac:dyDescent="0.25">
      <c r="A5665" s="99">
        <v>5658</v>
      </c>
      <c r="B5665" s="3">
        <v>0</v>
      </c>
      <c r="C5665" s="4">
        <v>0</v>
      </c>
    </row>
    <row r="5666" spans="1:3" x14ac:dyDescent="0.25">
      <c r="A5666" s="99">
        <v>5659</v>
      </c>
      <c r="B5666" s="3">
        <v>0</v>
      </c>
      <c r="C5666" s="4">
        <v>0</v>
      </c>
    </row>
    <row r="5667" spans="1:3" x14ac:dyDescent="0.25">
      <c r="A5667" s="99">
        <v>5660</v>
      </c>
      <c r="B5667" s="3">
        <v>0</v>
      </c>
      <c r="C5667" s="4">
        <v>0</v>
      </c>
    </row>
    <row r="5668" spans="1:3" x14ac:dyDescent="0.25">
      <c r="A5668" s="99">
        <v>5661</v>
      </c>
      <c r="B5668" s="3">
        <v>0</v>
      </c>
      <c r="C5668" s="4">
        <v>0</v>
      </c>
    </row>
    <row r="5669" spans="1:3" x14ac:dyDescent="0.25">
      <c r="A5669" s="99">
        <v>5662</v>
      </c>
      <c r="B5669" s="3">
        <v>0</v>
      </c>
      <c r="C5669" s="4">
        <v>0</v>
      </c>
    </row>
    <row r="5670" spans="1:3" x14ac:dyDescent="0.25">
      <c r="A5670" s="99">
        <v>5663</v>
      </c>
      <c r="B5670" s="3">
        <v>0</v>
      </c>
      <c r="C5670" s="4">
        <v>0</v>
      </c>
    </row>
    <row r="5671" spans="1:3" x14ac:dyDescent="0.25">
      <c r="A5671" s="99">
        <v>5664</v>
      </c>
      <c r="B5671" s="3">
        <v>0</v>
      </c>
      <c r="C5671" s="4">
        <v>0</v>
      </c>
    </row>
    <row r="5672" spans="1:3" x14ac:dyDescent="0.25">
      <c r="A5672" s="99">
        <v>5665</v>
      </c>
      <c r="B5672" s="3">
        <v>0</v>
      </c>
      <c r="C5672" s="4">
        <v>0</v>
      </c>
    </row>
    <row r="5673" spans="1:3" x14ac:dyDescent="0.25">
      <c r="A5673" s="99">
        <v>5666</v>
      </c>
      <c r="B5673" s="3">
        <v>0</v>
      </c>
      <c r="C5673" s="4">
        <v>3.3</v>
      </c>
    </row>
    <row r="5674" spans="1:3" x14ac:dyDescent="0.25">
      <c r="A5674" s="99">
        <v>5667</v>
      </c>
      <c r="B5674" s="3">
        <v>2.867368421052638</v>
      </c>
      <c r="C5674" s="4">
        <v>3.3</v>
      </c>
    </row>
    <row r="5675" spans="1:3" x14ac:dyDescent="0.25">
      <c r="A5675" s="99">
        <v>5668</v>
      </c>
      <c r="B5675" s="3">
        <v>0</v>
      </c>
      <c r="C5675" s="4">
        <v>2.9157894736842072</v>
      </c>
    </row>
    <row r="5676" spans="1:3" x14ac:dyDescent="0.25">
      <c r="A5676" s="99">
        <v>5669</v>
      </c>
      <c r="B5676" s="3">
        <v>0</v>
      </c>
      <c r="C5676" s="4">
        <v>0</v>
      </c>
    </row>
    <row r="5677" spans="1:3" x14ac:dyDescent="0.25">
      <c r="A5677" s="99">
        <v>5670</v>
      </c>
      <c r="B5677" s="3">
        <v>0</v>
      </c>
      <c r="C5677" s="4">
        <v>0</v>
      </c>
    </row>
    <row r="5678" spans="1:3" x14ac:dyDescent="0.25">
      <c r="A5678" s="99">
        <v>5671</v>
      </c>
      <c r="B5678" s="3">
        <v>0</v>
      </c>
      <c r="C5678" s="4">
        <v>0</v>
      </c>
    </row>
    <row r="5679" spans="1:3" x14ac:dyDescent="0.25">
      <c r="A5679" s="99">
        <v>5672</v>
      </c>
      <c r="B5679" s="3">
        <v>0</v>
      </c>
      <c r="C5679" s="4">
        <v>0</v>
      </c>
    </row>
    <row r="5680" spans="1:3" x14ac:dyDescent="0.25">
      <c r="A5680" s="99">
        <v>5673</v>
      </c>
      <c r="B5680" s="3">
        <v>0</v>
      </c>
      <c r="C5680" s="4">
        <v>0</v>
      </c>
    </row>
    <row r="5681" spans="1:3" x14ac:dyDescent="0.25">
      <c r="A5681" s="99">
        <v>5674</v>
      </c>
      <c r="B5681" s="3">
        <v>0</v>
      </c>
      <c r="C5681" s="4">
        <v>0</v>
      </c>
    </row>
    <row r="5682" spans="1:3" x14ac:dyDescent="0.25">
      <c r="A5682" s="99">
        <v>5675</v>
      </c>
      <c r="B5682" s="3">
        <v>0</v>
      </c>
      <c r="C5682" s="4">
        <v>0</v>
      </c>
    </row>
    <row r="5683" spans="1:3" x14ac:dyDescent="0.25">
      <c r="A5683" s="99">
        <v>5676</v>
      </c>
      <c r="B5683" s="3">
        <v>0</v>
      </c>
      <c r="C5683" s="4">
        <v>0</v>
      </c>
    </row>
    <row r="5684" spans="1:3" x14ac:dyDescent="0.25">
      <c r="A5684" s="99">
        <v>5677</v>
      </c>
      <c r="B5684" s="3">
        <v>0</v>
      </c>
      <c r="C5684" s="4">
        <v>0</v>
      </c>
    </row>
    <row r="5685" spans="1:3" x14ac:dyDescent="0.25">
      <c r="A5685" s="99">
        <v>5678</v>
      </c>
      <c r="B5685" s="3">
        <v>0</v>
      </c>
      <c r="C5685" s="4">
        <v>0</v>
      </c>
    </row>
    <row r="5686" spans="1:3" x14ac:dyDescent="0.25">
      <c r="A5686" s="99">
        <v>5679</v>
      </c>
      <c r="B5686" s="3">
        <v>0</v>
      </c>
      <c r="C5686" s="4">
        <v>0</v>
      </c>
    </row>
    <row r="5687" spans="1:3" x14ac:dyDescent="0.25">
      <c r="A5687" s="99">
        <v>5680</v>
      </c>
      <c r="B5687" s="3">
        <v>0</v>
      </c>
      <c r="C5687" s="4">
        <v>0</v>
      </c>
    </row>
    <row r="5688" spans="1:3" x14ac:dyDescent="0.25">
      <c r="A5688" s="99">
        <v>5681</v>
      </c>
      <c r="B5688" s="3">
        <v>0</v>
      </c>
      <c r="C5688" s="4">
        <v>0</v>
      </c>
    </row>
    <row r="5689" spans="1:3" x14ac:dyDescent="0.25">
      <c r="A5689" s="99">
        <v>5682</v>
      </c>
      <c r="B5689" s="3">
        <v>0</v>
      </c>
      <c r="C5689" s="4">
        <v>0</v>
      </c>
    </row>
    <row r="5690" spans="1:3" x14ac:dyDescent="0.25">
      <c r="A5690" s="99">
        <v>5683</v>
      </c>
      <c r="B5690" s="3">
        <v>0</v>
      </c>
      <c r="C5690" s="4">
        <v>0</v>
      </c>
    </row>
    <row r="5691" spans="1:3" x14ac:dyDescent="0.25">
      <c r="A5691" s="99">
        <v>5684</v>
      </c>
      <c r="B5691" s="3">
        <v>0</v>
      </c>
      <c r="C5691" s="4">
        <v>0</v>
      </c>
    </row>
    <row r="5692" spans="1:3" x14ac:dyDescent="0.25">
      <c r="A5692" s="99">
        <v>5685</v>
      </c>
      <c r="B5692" s="3">
        <v>0</v>
      </c>
      <c r="C5692" s="4">
        <v>0</v>
      </c>
    </row>
    <row r="5693" spans="1:3" x14ac:dyDescent="0.25">
      <c r="A5693" s="99">
        <v>5686</v>
      </c>
      <c r="B5693" s="3">
        <v>0</v>
      </c>
      <c r="C5693" s="4">
        <v>0</v>
      </c>
    </row>
    <row r="5694" spans="1:3" x14ac:dyDescent="0.25">
      <c r="A5694" s="99">
        <v>5687</v>
      </c>
      <c r="B5694" s="3">
        <v>0</v>
      </c>
      <c r="C5694" s="4">
        <v>0</v>
      </c>
    </row>
    <row r="5695" spans="1:3" x14ac:dyDescent="0.25">
      <c r="A5695" s="99">
        <v>5688</v>
      </c>
      <c r="B5695" s="3">
        <v>0</v>
      </c>
      <c r="C5695" s="4">
        <v>0</v>
      </c>
    </row>
    <row r="5696" spans="1:3" x14ac:dyDescent="0.25">
      <c r="A5696" s="99">
        <v>5689</v>
      </c>
      <c r="B5696" s="3">
        <v>0</v>
      </c>
      <c r="C5696" s="4">
        <v>0</v>
      </c>
    </row>
    <row r="5697" spans="1:3" x14ac:dyDescent="0.25">
      <c r="A5697" s="99">
        <v>5690</v>
      </c>
      <c r="B5697" s="3">
        <v>0</v>
      </c>
      <c r="C5697" s="4">
        <v>2.1473684210526294</v>
      </c>
    </row>
    <row r="5698" spans="1:3" x14ac:dyDescent="0.25">
      <c r="A5698" s="99">
        <v>5691</v>
      </c>
      <c r="B5698" s="3">
        <v>6.6</v>
      </c>
      <c r="C5698" s="4">
        <v>3.3</v>
      </c>
    </row>
    <row r="5699" spans="1:3" x14ac:dyDescent="0.25">
      <c r="A5699" s="99">
        <v>5692</v>
      </c>
      <c r="B5699" s="3">
        <v>0</v>
      </c>
      <c r="C5699" s="4">
        <v>3.3</v>
      </c>
    </row>
    <row r="5700" spans="1:3" x14ac:dyDescent="0.25">
      <c r="A5700" s="99">
        <v>5693</v>
      </c>
      <c r="B5700" s="3">
        <v>0</v>
      </c>
      <c r="C5700" s="4">
        <v>0</v>
      </c>
    </row>
    <row r="5701" spans="1:3" x14ac:dyDescent="0.25">
      <c r="A5701" s="99">
        <v>5694</v>
      </c>
      <c r="B5701" s="3">
        <v>0</v>
      </c>
      <c r="C5701" s="4">
        <v>0</v>
      </c>
    </row>
    <row r="5702" spans="1:3" x14ac:dyDescent="0.25">
      <c r="A5702" s="99">
        <v>5695</v>
      </c>
      <c r="B5702" s="3">
        <v>0</v>
      </c>
      <c r="C5702" s="4">
        <v>0</v>
      </c>
    </row>
    <row r="5703" spans="1:3" x14ac:dyDescent="0.25">
      <c r="A5703" s="99">
        <v>5696</v>
      </c>
      <c r="B5703" s="3">
        <v>0</v>
      </c>
      <c r="C5703" s="4">
        <v>0</v>
      </c>
    </row>
    <row r="5704" spans="1:3" x14ac:dyDescent="0.25">
      <c r="A5704" s="99">
        <v>5697</v>
      </c>
      <c r="B5704" s="3">
        <v>0</v>
      </c>
      <c r="C5704" s="4">
        <v>0</v>
      </c>
    </row>
    <row r="5705" spans="1:3" x14ac:dyDescent="0.25">
      <c r="A5705" s="99">
        <v>5698</v>
      </c>
      <c r="B5705" s="3">
        <v>0</v>
      </c>
      <c r="C5705" s="4">
        <v>0</v>
      </c>
    </row>
    <row r="5706" spans="1:3" x14ac:dyDescent="0.25">
      <c r="A5706" s="99">
        <v>5699</v>
      </c>
      <c r="B5706" s="3">
        <v>0</v>
      </c>
      <c r="C5706" s="4">
        <v>0</v>
      </c>
    </row>
    <row r="5707" spans="1:3" x14ac:dyDescent="0.25">
      <c r="A5707" s="99">
        <v>5700</v>
      </c>
      <c r="B5707" s="3">
        <v>0</v>
      </c>
      <c r="C5707" s="4">
        <v>0</v>
      </c>
    </row>
    <row r="5708" spans="1:3" x14ac:dyDescent="0.25">
      <c r="A5708" s="99">
        <v>5701</v>
      </c>
      <c r="B5708" s="3">
        <v>0</v>
      </c>
      <c r="C5708" s="4">
        <v>0</v>
      </c>
    </row>
    <row r="5709" spans="1:3" x14ac:dyDescent="0.25">
      <c r="A5709" s="99">
        <v>5702</v>
      </c>
      <c r="B5709" s="3">
        <v>0</v>
      </c>
      <c r="C5709" s="4">
        <v>0</v>
      </c>
    </row>
    <row r="5710" spans="1:3" x14ac:dyDescent="0.25">
      <c r="A5710" s="99">
        <v>5703</v>
      </c>
      <c r="B5710" s="3">
        <v>0</v>
      </c>
      <c r="C5710" s="4">
        <v>0</v>
      </c>
    </row>
    <row r="5711" spans="1:3" x14ac:dyDescent="0.25">
      <c r="A5711" s="99">
        <v>5704</v>
      </c>
      <c r="B5711" s="3">
        <v>0</v>
      </c>
      <c r="C5711" s="4">
        <v>0</v>
      </c>
    </row>
    <row r="5712" spans="1:3" x14ac:dyDescent="0.25">
      <c r="A5712" s="99">
        <v>5705</v>
      </c>
      <c r="B5712" s="3">
        <v>0</v>
      </c>
      <c r="C5712" s="4">
        <v>0</v>
      </c>
    </row>
    <row r="5713" spans="1:3" x14ac:dyDescent="0.25">
      <c r="A5713" s="99">
        <v>5706</v>
      </c>
      <c r="B5713" s="3">
        <v>0</v>
      </c>
      <c r="C5713" s="4">
        <v>0</v>
      </c>
    </row>
    <row r="5714" spans="1:3" x14ac:dyDescent="0.25">
      <c r="A5714" s="99">
        <v>5707</v>
      </c>
      <c r="B5714" s="3">
        <v>0</v>
      </c>
      <c r="C5714" s="4">
        <v>0</v>
      </c>
    </row>
    <row r="5715" spans="1:3" x14ac:dyDescent="0.25">
      <c r="A5715" s="99">
        <v>5708</v>
      </c>
      <c r="B5715" s="3">
        <v>0</v>
      </c>
      <c r="C5715" s="4">
        <v>0</v>
      </c>
    </row>
    <row r="5716" spans="1:3" x14ac:dyDescent="0.25">
      <c r="A5716" s="99">
        <v>5709</v>
      </c>
      <c r="B5716" s="3">
        <v>0</v>
      </c>
      <c r="C5716" s="4">
        <v>0</v>
      </c>
    </row>
    <row r="5717" spans="1:3" x14ac:dyDescent="0.25">
      <c r="A5717" s="99">
        <v>5710</v>
      </c>
      <c r="B5717" s="3">
        <v>0</v>
      </c>
      <c r="C5717" s="4">
        <v>0</v>
      </c>
    </row>
    <row r="5718" spans="1:3" x14ac:dyDescent="0.25">
      <c r="A5718" s="99">
        <v>5711</v>
      </c>
      <c r="B5718" s="3">
        <v>0</v>
      </c>
      <c r="C5718" s="4">
        <v>0</v>
      </c>
    </row>
    <row r="5719" spans="1:3" x14ac:dyDescent="0.25">
      <c r="A5719" s="99">
        <v>5712</v>
      </c>
      <c r="B5719" s="3">
        <v>0</v>
      </c>
      <c r="C5719" s="4">
        <v>0</v>
      </c>
    </row>
    <row r="5720" spans="1:3" x14ac:dyDescent="0.25">
      <c r="A5720" s="99">
        <v>5713</v>
      </c>
      <c r="B5720" s="3">
        <v>0</v>
      </c>
      <c r="C5720" s="4">
        <v>0</v>
      </c>
    </row>
    <row r="5721" spans="1:3" x14ac:dyDescent="0.25">
      <c r="A5721" s="99">
        <v>5714</v>
      </c>
      <c r="B5721" s="3">
        <v>4.837894736842097</v>
      </c>
      <c r="C5721" s="4">
        <v>3.3</v>
      </c>
    </row>
    <row r="5722" spans="1:3" x14ac:dyDescent="0.25">
      <c r="A5722" s="99">
        <v>5715</v>
      </c>
      <c r="B5722" s="3">
        <v>6.6</v>
      </c>
      <c r="C5722" s="4">
        <v>3.3</v>
      </c>
    </row>
    <row r="5723" spans="1:3" x14ac:dyDescent="0.25">
      <c r="A5723" s="99">
        <v>5716</v>
      </c>
      <c r="B5723" s="3">
        <v>6.6</v>
      </c>
      <c r="C5723" s="4">
        <v>3.3</v>
      </c>
    </row>
    <row r="5724" spans="1:3" x14ac:dyDescent="0.25">
      <c r="A5724" s="99">
        <v>5717</v>
      </c>
      <c r="B5724" s="3">
        <v>0</v>
      </c>
      <c r="C5724" s="4">
        <v>0</v>
      </c>
    </row>
    <row r="5725" spans="1:3" x14ac:dyDescent="0.25">
      <c r="A5725" s="99">
        <v>5718</v>
      </c>
      <c r="B5725" s="3">
        <v>0</v>
      </c>
      <c r="C5725" s="4">
        <v>0</v>
      </c>
    </row>
    <row r="5726" spans="1:3" x14ac:dyDescent="0.25">
      <c r="A5726" s="99">
        <v>5719</v>
      </c>
      <c r="B5726" s="3">
        <v>0</v>
      </c>
      <c r="C5726" s="4">
        <v>0</v>
      </c>
    </row>
    <row r="5727" spans="1:3" x14ac:dyDescent="0.25">
      <c r="A5727" s="99">
        <v>5720</v>
      </c>
      <c r="B5727" s="3">
        <v>0</v>
      </c>
      <c r="C5727" s="4">
        <v>0</v>
      </c>
    </row>
    <row r="5728" spans="1:3" x14ac:dyDescent="0.25">
      <c r="A5728" s="99">
        <v>5721</v>
      </c>
      <c r="B5728" s="3">
        <v>0</v>
      </c>
      <c r="C5728" s="4">
        <v>0</v>
      </c>
    </row>
    <row r="5729" spans="1:3" x14ac:dyDescent="0.25">
      <c r="A5729" s="99">
        <v>5722</v>
      </c>
      <c r="B5729" s="3">
        <v>0</v>
      </c>
      <c r="C5729" s="4">
        <v>0</v>
      </c>
    </row>
    <row r="5730" spans="1:3" x14ac:dyDescent="0.25">
      <c r="A5730" s="99">
        <v>5723</v>
      </c>
      <c r="B5730" s="3">
        <v>0</v>
      </c>
      <c r="C5730" s="4">
        <v>0</v>
      </c>
    </row>
    <row r="5731" spans="1:3" x14ac:dyDescent="0.25">
      <c r="A5731" s="99">
        <v>5724</v>
      </c>
      <c r="B5731" s="3">
        <v>0</v>
      </c>
      <c r="C5731" s="4">
        <v>0</v>
      </c>
    </row>
    <row r="5732" spans="1:3" x14ac:dyDescent="0.25">
      <c r="A5732" s="99">
        <v>5725</v>
      </c>
      <c r="B5732" s="3">
        <v>0</v>
      </c>
      <c r="C5732" s="4">
        <v>0</v>
      </c>
    </row>
    <row r="5733" spans="1:3" x14ac:dyDescent="0.25">
      <c r="A5733" s="99">
        <v>5726</v>
      </c>
      <c r="B5733" s="3">
        <v>0</v>
      </c>
      <c r="C5733" s="4">
        <v>0</v>
      </c>
    </row>
    <row r="5734" spans="1:3" x14ac:dyDescent="0.25">
      <c r="A5734" s="99">
        <v>5727</v>
      </c>
      <c r="B5734" s="3">
        <v>0</v>
      </c>
      <c r="C5734" s="4">
        <v>0</v>
      </c>
    </row>
    <row r="5735" spans="1:3" x14ac:dyDescent="0.25">
      <c r="A5735" s="99">
        <v>5728</v>
      </c>
      <c r="B5735" s="3">
        <v>0</v>
      </c>
      <c r="C5735" s="4">
        <v>0</v>
      </c>
    </row>
    <row r="5736" spans="1:3" x14ac:dyDescent="0.25">
      <c r="A5736" s="99">
        <v>5729</v>
      </c>
      <c r="B5736" s="3">
        <v>0</v>
      </c>
      <c r="C5736" s="4">
        <v>0</v>
      </c>
    </row>
    <row r="5737" spans="1:3" x14ac:dyDescent="0.25">
      <c r="A5737" s="99">
        <v>5730</v>
      </c>
      <c r="B5737" s="3">
        <v>0</v>
      </c>
      <c r="C5737" s="4">
        <v>0</v>
      </c>
    </row>
    <row r="5738" spans="1:3" x14ac:dyDescent="0.25">
      <c r="A5738" s="99">
        <v>5731</v>
      </c>
      <c r="B5738" s="3">
        <v>0</v>
      </c>
      <c r="C5738" s="4">
        <v>0</v>
      </c>
    </row>
    <row r="5739" spans="1:3" x14ac:dyDescent="0.25">
      <c r="A5739" s="99">
        <v>5732</v>
      </c>
      <c r="B5739" s="3">
        <v>0</v>
      </c>
      <c r="C5739" s="4">
        <v>0</v>
      </c>
    </row>
    <row r="5740" spans="1:3" x14ac:dyDescent="0.25">
      <c r="A5740" s="99">
        <v>5733</v>
      </c>
      <c r="B5740" s="3">
        <v>0</v>
      </c>
      <c r="C5740" s="4">
        <v>0</v>
      </c>
    </row>
    <row r="5741" spans="1:3" x14ac:dyDescent="0.25">
      <c r="A5741" s="99">
        <v>5734</v>
      </c>
      <c r="B5741" s="3">
        <v>0</v>
      </c>
      <c r="C5741" s="4">
        <v>0</v>
      </c>
    </row>
    <row r="5742" spans="1:3" x14ac:dyDescent="0.25">
      <c r="A5742" s="99">
        <v>5735</v>
      </c>
      <c r="B5742" s="3">
        <v>0</v>
      </c>
      <c r="C5742" s="4">
        <v>0</v>
      </c>
    </row>
    <row r="5743" spans="1:3" x14ac:dyDescent="0.25">
      <c r="A5743" s="99">
        <v>5736</v>
      </c>
      <c r="B5743" s="3">
        <v>0</v>
      </c>
      <c r="C5743" s="4">
        <v>0</v>
      </c>
    </row>
    <row r="5744" spans="1:3" x14ac:dyDescent="0.25">
      <c r="A5744" s="99">
        <v>5737</v>
      </c>
      <c r="B5744" s="3">
        <v>0</v>
      </c>
      <c r="C5744" s="4">
        <v>0</v>
      </c>
    </row>
    <row r="5745" spans="1:3" x14ac:dyDescent="0.25">
      <c r="A5745" s="99">
        <v>5738</v>
      </c>
      <c r="B5745" s="3">
        <v>2.5684210526315776</v>
      </c>
      <c r="C5745" s="4">
        <v>3.3</v>
      </c>
    </row>
    <row r="5746" spans="1:3" x14ac:dyDescent="0.25">
      <c r="A5746" s="99">
        <v>5739</v>
      </c>
      <c r="B5746" s="3">
        <v>6.6</v>
      </c>
      <c r="C5746" s="4">
        <v>3.3</v>
      </c>
    </row>
    <row r="5747" spans="1:3" x14ac:dyDescent="0.25">
      <c r="A5747" s="99">
        <v>5740</v>
      </c>
      <c r="B5747" s="3">
        <v>0</v>
      </c>
      <c r="C5747" s="4">
        <v>3.3</v>
      </c>
    </row>
    <row r="5748" spans="1:3" x14ac:dyDescent="0.25">
      <c r="A5748" s="99">
        <v>5741</v>
      </c>
      <c r="B5748" s="3">
        <v>0</v>
      </c>
      <c r="C5748" s="4">
        <v>0</v>
      </c>
    </row>
    <row r="5749" spans="1:3" x14ac:dyDescent="0.25">
      <c r="A5749" s="99">
        <v>5742</v>
      </c>
      <c r="B5749" s="3">
        <v>0</v>
      </c>
      <c r="C5749" s="4">
        <v>0</v>
      </c>
    </row>
    <row r="5750" spans="1:3" x14ac:dyDescent="0.25">
      <c r="A5750" s="99">
        <v>5743</v>
      </c>
      <c r="B5750" s="3">
        <v>0</v>
      </c>
      <c r="C5750" s="4">
        <v>0</v>
      </c>
    </row>
    <row r="5751" spans="1:3" x14ac:dyDescent="0.25">
      <c r="A5751" s="99">
        <v>5744</v>
      </c>
      <c r="B5751" s="3">
        <v>0</v>
      </c>
      <c r="C5751" s="4">
        <v>0</v>
      </c>
    </row>
    <row r="5752" spans="1:3" x14ac:dyDescent="0.25">
      <c r="A5752" s="99">
        <v>5745</v>
      </c>
      <c r="B5752" s="3">
        <v>0</v>
      </c>
      <c r="C5752" s="4">
        <v>0</v>
      </c>
    </row>
    <row r="5753" spans="1:3" x14ac:dyDescent="0.25">
      <c r="A5753" s="99">
        <v>5746</v>
      </c>
      <c r="B5753" s="3">
        <v>0</v>
      </c>
      <c r="C5753" s="4">
        <v>0</v>
      </c>
    </row>
    <row r="5754" spans="1:3" x14ac:dyDescent="0.25">
      <c r="A5754" s="99">
        <v>5747</v>
      </c>
      <c r="B5754" s="3">
        <v>0</v>
      </c>
      <c r="C5754" s="4">
        <v>0</v>
      </c>
    </row>
    <row r="5755" spans="1:3" x14ac:dyDescent="0.25">
      <c r="A5755" s="99">
        <v>5748</v>
      </c>
      <c r="B5755" s="3">
        <v>0</v>
      </c>
      <c r="C5755" s="4">
        <v>0</v>
      </c>
    </row>
    <row r="5756" spans="1:3" x14ac:dyDescent="0.25">
      <c r="A5756" s="99">
        <v>5749</v>
      </c>
      <c r="B5756" s="3">
        <v>0</v>
      </c>
      <c r="C5756" s="4">
        <v>0</v>
      </c>
    </row>
    <row r="5757" spans="1:3" x14ac:dyDescent="0.25">
      <c r="A5757" s="99">
        <v>5750</v>
      </c>
      <c r="B5757" s="3">
        <v>0</v>
      </c>
      <c r="C5757" s="4">
        <v>0</v>
      </c>
    </row>
    <row r="5758" spans="1:3" x14ac:dyDescent="0.25">
      <c r="A5758" s="99">
        <v>5751</v>
      </c>
      <c r="B5758" s="3">
        <v>0</v>
      </c>
      <c r="C5758" s="4">
        <v>0</v>
      </c>
    </row>
    <row r="5759" spans="1:3" x14ac:dyDescent="0.25">
      <c r="A5759" s="99">
        <v>5752</v>
      </c>
      <c r="B5759" s="3">
        <v>0</v>
      </c>
      <c r="C5759" s="4">
        <v>0</v>
      </c>
    </row>
    <row r="5760" spans="1:3" x14ac:dyDescent="0.25">
      <c r="A5760" s="99">
        <v>5753</v>
      </c>
      <c r="B5760" s="3">
        <v>0</v>
      </c>
      <c r="C5760" s="4">
        <v>0</v>
      </c>
    </row>
    <row r="5761" spans="1:3" x14ac:dyDescent="0.25">
      <c r="A5761" s="99">
        <v>5754</v>
      </c>
      <c r="B5761" s="3">
        <v>0</v>
      </c>
      <c r="C5761" s="4">
        <v>0</v>
      </c>
    </row>
    <row r="5762" spans="1:3" x14ac:dyDescent="0.25">
      <c r="A5762" s="99">
        <v>5755</v>
      </c>
      <c r="B5762" s="3">
        <v>0</v>
      </c>
      <c r="C5762" s="4">
        <v>0</v>
      </c>
    </row>
    <row r="5763" spans="1:3" x14ac:dyDescent="0.25">
      <c r="A5763" s="99">
        <v>5756</v>
      </c>
      <c r="B5763" s="3">
        <v>0</v>
      </c>
      <c r="C5763" s="4">
        <v>0</v>
      </c>
    </row>
    <row r="5764" spans="1:3" x14ac:dyDescent="0.25">
      <c r="A5764" s="99">
        <v>5757</v>
      </c>
      <c r="B5764" s="3">
        <v>0</v>
      </c>
      <c r="C5764" s="4">
        <v>0</v>
      </c>
    </row>
    <row r="5765" spans="1:3" x14ac:dyDescent="0.25">
      <c r="A5765" s="99">
        <v>5758</v>
      </c>
      <c r="B5765" s="3">
        <v>0</v>
      </c>
      <c r="C5765" s="4">
        <v>0</v>
      </c>
    </row>
    <row r="5766" spans="1:3" x14ac:dyDescent="0.25">
      <c r="A5766" s="99">
        <v>5759</v>
      </c>
      <c r="B5766" s="3">
        <v>0</v>
      </c>
      <c r="C5766" s="4">
        <v>0</v>
      </c>
    </row>
    <row r="5767" spans="1:3" x14ac:dyDescent="0.25">
      <c r="A5767" s="99">
        <v>5760</v>
      </c>
      <c r="B5767" s="3">
        <v>0</v>
      </c>
      <c r="C5767" s="4">
        <v>0</v>
      </c>
    </row>
    <row r="5768" spans="1:3" x14ac:dyDescent="0.25">
      <c r="A5768" s="99">
        <v>5761</v>
      </c>
      <c r="B5768" s="3">
        <v>0</v>
      </c>
      <c r="C5768" s="4">
        <v>0</v>
      </c>
    </row>
    <row r="5769" spans="1:3" x14ac:dyDescent="0.25">
      <c r="A5769" s="99">
        <v>5762</v>
      </c>
      <c r="B5769" s="3">
        <v>0</v>
      </c>
      <c r="C5769" s="4">
        <v>0</v>
      </c>
    </row>
    <row r="5770" spans="1:3" x14ac:dyDescent="0.25">
      <c r="A5770" s="99">
        <v>5763</v>
      </c>
      <c r="B5770" s="3">
        <v>0</v>
      </c>
      <c r="C5770" s="4">
        <v>1.9</v>
      </c>
    </row>
    <row r="5771" spans="1:3" x14ac:dyDescent="0.25">
      <c r="A5771" s="99">
        <v>5764</v>
      </c>
      <c r="B5771" s="3">
        <v>0</v>
      </c>
      <c r="C5771" s="4">
        <v>3.3</v>
      </c>
    </row>
    <row r="5772" spans="1:3" x14ac:dyDescent="0.25">
      <c r="A5772" s="99">
        <v>5765</v>
      </c>
      <c r="B5772" s="3">
        <v>0</v>
      </c>
      <c r="C5772" s="4">
        <v>0</v>
      </c>
    </row>
    <row r="5773" spans="1:3" x14ac:dyDescent="0.25">
      <c r="A5773" s="99">
        <v>5766</v>
      </c>
      <c r="B5773" s="3">
        <v>0</v>
      </c>
      <c r="C5773" s="4">
        <v>0</v>
      </c>
    </row>
    <row r="5774" spans="1:3" x14ac:dyDescent="0.25">
      <c r="A5774" s="99">
        <v>5767</v>
      </c>
      <c r="B5774" s="3">
        <v>0</v>
      </c>
      <c r="C5774" s="4">
        <v>0</v>
      </c>
    </row>
    <row r="5775" spans="1:3" x14ac:dyDescent="0.25">
      <c r="A5775" s="99">
        <v>5768</v>
      </c>
      <c r="B5775" s="3">
        <v>6.6</v>
      </c>
      <c r="C5775" s="4">
        <v>3.3</v>
      </c>
    </row>
    <row r="5776" spans="1:3" x14ac:dyDescent="0.25">
      <c r="A5776" s="99">
        <v>5769</v>
      </c>
      <c r="B5776" s="3">
        <v>6.0884210526315803</v>
      </c>
      <c r="C5776" s="4">
        <v>3.3</v>
      </c>
    </row>
    <row r="5777" spans="1:3" x14ac:dyDescent="0.25">
      <c r="A5777" s="99">
        <v>5770</v>
      </c>
      <c r="B5777" s="3">
        <v>0</v>
      </c>
      <c r="C5777" s="4">
        <v>3.3</v>
      </c>
    </row>
    <row r="5778" spans="1:3" x14ac:dyDescent="0.25">
      <c r="A5778" s="99">
        <v>5771</v>
      </c>
      <c r="B5778" s="3">
        <v>0</v>
      </c>
      <c r="C5778" s="4">
        <v>0</v>
      </c>
    </row>
    <row r="5779" spans="1:3" x14ac:dyDescent="0.25">
      <c r="A5779" s="99">
        <v>5772</v>
      </c>
      <c r="B5779" s="3">
        <v>0</v>
      </c>
      <c r="C5779" s="4">
        <v>0</v>
      </c>
    </row>
    <row r="5780" spans="1:3" x14ac:dyDescent="0.25">
      <c r="A5780" s="99">
        <v>5773</v>
      </c>
      <c r="B5780" s="3">
        <v>0</v>
      </c>
      <c r="C5780" s="4">
        <v>0</v>
      </c>
    </row>
    <row r="5781" spans="1:3" x14ac:dyDescent="0.25">
      <c r="A5781" s="99">
        <v>5774</v>
      </c>
      <c r="B5781" s="3">
        <v>0</v>
      </c>
      <c r="C5781" s="4">
        <v>0</v>
      </c>
    </row>
    <row r="5782" spans="1:3" x14ac:dyDescent="0.25">
      <c r="A5782" s="99">
        <v>5775</v>
      </c>
      <c r="B5782" s="3">
        <v>0</v>
      </c>
      <c r="C5782" s="4">
        <v>0</v>
      </c>
    </row>
    <row r="5783" spans="1:3" x14ac:dyDescent="0.25">
      <c r="A5783" s="99">
        <v>5776</v>
      </c>
      <c r="B5783" s="3">
        <v>0</v>
      </c>
      <c r="C5783" s="4">
        <v>0</v>
      </c>
    </row>
    <row r="5784" spans="1:3" x14ac:dyDescent="0.25">
      <c r="A5784" s="99">
        <v>5777</v>
      </c>
      <c r="B5784" s="3">
        <v>0</v>
      </c>
      <c r="C5784" s="4">
        <v>0</v>
      </c>
    </row>
    <row r="5785" spans="1:3" x14ac:dyDescent="0.25">
      <c r="A5785" s="99">
        <v>5778</v>
      </c>
      <c r="B5785" s="3">
        <v>0</v>
      </c>
      <c r="C5785" s="4">
        <v>0</v>
      </c>
    </row>
    <row r="5786" spans="1:3" x14ac:dyDescent="0.25">
      <c r="A5786" s="99">
        <v>5779</v>
      </c>
      <c r="B5786" s="3">
        <v>0</v>
      </c>
      <c r="C5786" s="4">
        <v>0</v>
      </c>
    </row>
    <row r="5787" spans="1:3" x14ac:dyDescent="0.25">
      <c r="A5787" s="99">
        <v>5780</v>
      </c>
      <c r="B5787" s="3">
        <v>0</v>
      </c>
      <c r="C5787" s="4">
        <v>0</v>
      </c>
    </row>
    <row r="5788" spans="1:3" x14ac:dyDescent="0.25">
      <c r="A5788" s="99">
        <v>5781</v>
      </c>
      <c r="B5788" s="3">
        <v>0</v>
      </c>
      <c r="C5788" s="4">
        <v>0</v>
      </c>
    </row>
    <row r="5789" spans="1:3" x14ac:dyDescent="0.25">
      <c r="A5789" s="99">
        <v>5782</v>
      </c>
      <c r="B5789" s="3">
        <v>0</v>
      </c>
      <c r="C5789" s="4">
        <v>0</v>
      </c>
    </row>
    <row r="5790" spans="1:3" x14ac:dyDescent="0.25">
      <c r="A5790" s="99">
        <v>5783</v>
      </c>
      <c r="B5790" s="3">
        <v>0</v>
      </c>
      <c r="C5790" s="4">
        <v>0</v>
      </c>
    </row>
    <row r="5791" spans="1:3" x14ac:dyDescent="0.25">
      <c r="A5791" s="99">
        <v>5784</v>
      </c>
      <c r="B5791" s="3">
        <v>0</v>
      </c>
      <c r="C5791" s="4">
        <v>0</v>
      </c>
    </row>
    <row r="5792" spans="1:3" x14ac:dyDescent="0.25">
      <c r="A5792" s="99">
        <v>5785</v>
      </c>
      <c r="B5792" s="3">
        <v>0</v>
      </c>
      <c r="C5792" s="4">
        <v>0</v>
      </c>
    </row>
    <row r="5793" spans="1:3" x14ac:dyDescent="0.25">
      <c r="A5793" s="99">
        <v>5786</v>
      </c>
      <c r="B5793" s="3">
        <v>0</v>
      </c>
      <c r="C5793" s="4">
        <v>0</v>
      </c>
    </row>
    <row r="5794" spans="1:3" x14ac:dyDescent="0.25">
      <c r="A5794" s="99">
        <v>5787</v>
      </c>
      <c r="B5794" s="3">
        <v>0</v>
      </c>
      <c r="C5794" s="4">
        <v>0</v>
      </c>
    </row>
    <row r="5795" spans="1:3" x14ac:dyDescent="0.25">
      <c r="A5795" s="99">
        <v>5788</v>
      </c>
      <c r="B5795" s="3">
        <v>0</v>
      </c>
      <c r="C5795" s="4">
        <v>0.23789473684210388</v>
      </c>
    </row>
    <row r="5796" spans="1:3" x14ac:dyDescent="0.25">
      <c r="A5796" s="99">
        <v>5789</v>
      </c>
      <c r="B5796" s="3">
        <v>0</v>
      </c>
      <c r="C5796" s="4">
        <v>0</v>
      </c>
    </row>
    <row r="5797" spans="1:3" x14ac:dyDescent="0.25">
      <c r="A5797" s="99">
        <v>5790</v>
      </c>
      <c r="B5797" s="3">
        <v>0</v>
      </c>
      <c r="C5797" s="4">
        <v>0</v>
      </c>
    </row>
    <row r="5798" spans="1:3" x14ac:dyDescent="0.25">
      <c r="A5798" s="99">
        <v>5791</v>
      </c>
      <c r="B5798" s="3">
        <v>0</v>
      </c>
      <c r="C5798" s="4">
        <v>0</v>
      </c>
    </row>
    <row r="5799" spans="1:3" x14ac:dyDescent="0.25">
      <c r="A5799" s="99">
        <v>5792</v>
      </c>
      <c r="B5799" s="3">
        <v>0</v>
      </c>
      <c r="C5799" s="4">
        <v>0</v>
      </c>
    </row>
    <row r="5800" spans="1:3" x14ac:dyDescent="0.25">
      <c r="A5800" s="99">
        <v>5793</v>
      </c>
      <c r="B5800" s="3">
        <v>0</v>
      </c>
      <c r="C5800" s="4">
        <v>0</v>
      </c>
    </row>
    <row r="5801" spans="1:3" x14ac:dyDescent="0.25">
      <c r="A5801" s="99">
        <v>5794</v>
      </c>
      <c r="B5801" s="3">
        <v>0</v>
      </c>
      <c r="C5801" s="4">
        <v>0</v>
      </c>
    </row>
    <row r="5802" spans="1:3" x14ac:dyDescent="0.25">
      <c r="A5802" s="99">
        <v>5795</v>
      </c>
      <c r="B5802" s="3">
        <v>0</v>
      </c>
      <c r="C5802" s="4">
        <v>0</v>
      </c>
    </row>
    <row r="5803" spans="1:3" x14ac:dyDescent="0.25">
      <c r="A5803" s="99">
        <v>5796</v>
      </c>
      <c r="B5803" s="3">
        <v>0</v>
      </c>
      <c r="C5803" s="4">
        <v>0</v>
      </c>
    </row>
    <row r="5804" spans="1:3" x14ac:dyDescent="0.25">
      <c r="A5804" s="99">
        <v>5797</v>
      </c>
      <c r="B5804" s="3">
        <v>0</v>
      </c>
      <c r="C5804" s="4">
        <v>0</v>
      </c>
    </row>
    <row r="5805" spans="1:3" x14ac:dyDescent="0.25">
      <c r="A5805" s="99">
        <v>5798</v>
      </c>
      <c r="B5805" s="3">
        <v>0</v>
      </c>
      <c r="C5805" s="4">
        <v>0</v>
      </c>
    </row>
    <row r="5806" spans="1:3" x14ac:dyDescent="0.25">
      <c r="A5806" s="99">
        <v>5799</v>
      </c>
      <c r="B5806" s="3">
        <v>0</v>
      </c>
      <c r="C5806" s="4">
        <v>0</v>
      </c>
    </row>
    <row r="5807" spans="1:3" x14ac:dyDescent="0.25">
      <c r="A5807" s="99">
        <v>5800</v>
      </c>
      <c r="B5807" s="3">
        <v>0</v>
      </c>
      <c r="C5807" s="4">
        <v>2.2842105263157886</v>
      </c>
    </row>
    <row r="5808" spans="1:3" x14ac:dyDescent="0.25">
      <c r="A5808" s="99">
        <v>5801</v>
      </c>
      <c r="B5808" s="3">
        <v>0</v>
      </c>
      <c r="C5808" s="4">
        <v>3.3</v>
      </c>
    </row>
    <row r="5809" spans="1:3" x14ac:dyDescent="0.25">
      <c r="A5809" s="99">
        <v>5802</v>
      </c>
      <c r="B5809" s="3">
        <v>0</v>
      </c>
      <c r="C5809" s="4">
        <v>0</v>
      </c>
    </row>
    <row r="5810" spans="1:3" x14ac:dyDescent="0.25">
      <c r="A5810" s="99">
        <v>5803</v>
      </c>
      <c r="B5810" s="3">
        <v>0</v>
      </c>
      <c r="C5810" s="4">
        <v>0</v>
      </c>
    </row>
    <row r="5811" spans="1:3" x14ac:dyDescent="0.25">
      <c r="A5811" s="99">
        <v>5804</v>
      </c>
      <c r="B5811" s="3">
        <v>0</v>
      </c>
      <c r="C5811" s="4">
        <v>0</v>
      </c>
    </row>
    <row r="5812" spans="1:3" x14ac:dyDescent="0.25">
      <c r="A5812" s="99">
        <v>5805</v>
      </c>
      <c r="B5812" s="3">
        <v>0</v>
      </c>
      <c r="C5812" s="4">
        <v>0</v>
      </c>
    </row>
    <row r="5813" spans="1:3" x14ac:dyDescent="0.25">
      <c r="A5813" s="99">
        <v>5806</v>
      </c>
      <c r="B5813" s="3">
        <v>0</v>
      </c>
      <c r="C5813" s="4">
        <v>0</v>
      </c>
    </row>
    <row r="5814" spans="1:3" x14ac:dyDescent="0.25">
      <c r="A5814" s="99">
        <v>5807</v>
      </c>
      <c r="B5814" s="3">
        <v>0</v>
      </c>
      <c r="C5814" s="4">
        <v>0</v>
      </c>
    </row>
    <row r="5815" spans="1:3" x14ac:dyDescent="0.25">
      <c r="A5815" s="99">
        <v>5808</v>
      </c>
      <c r="B5815" s="3">
        <v>0</v>
      </c>
      <c r="C5815" s="4">
        <v>0</v>
      </c>
    </row>
    <row r="5816" spans="1:3" x14ac:dyDescent="0.25">
      <c r="A5816" s="99">
        <v>5809</v>
      </c>
      <c r="B5816" s="3">
        <v>0</v>
      </c>
      <c r="C5816" s="4">
        <v>3.3</v>
      </c>
    </row>
    <row r="5817" spans="1:3" x14ac:dyDescent="0.25">
      <c r="A5817" s="99">
        <v>5810</v>
      </c>
      <c r="B5817" s="3">
        <v>6.6</v>
      </c>
      <c r="C5817" s="4">
        <v>3.3</v>
      </c>
    </row>
    <row r="5818" spans="1:3" x14ac:dyDescent="0.25">
      <c r="A5818" s="99">
        <v>5811</v>
      </c>
      <c r="B5818" s="3">
        <v>6.6</v>
      </c>
      <c r="C5818" s="4">
        <v>3.3</v>
      </c>
    </row>
    <row r="5819" spans="1:3" x14ac:dyDescent="0.25">
      <c r="A5819" s="99">
        <v>5812</v>
      </c>
      <c r="B5819" s="3">
        <v>0</v>
      </c>
      <c r="C5819" s="4">
        <v>0</v>
      </c>
    </row>
    <row r="5820" spans="1:3" x14ac:dyDescent="0.25">
      <c r="A5820" s="99">
        <v>5813</v>
      </c>
      <c r="B5820" s="3">
        <v>0</v>
      </c>
      <c r="C5820" s="4">
        <v>0</v>
      </c>
    </row>
    <row r="5821" spans="1:3" x14ac:dyDescent="0.25">
      <c r="A5821" s="99">
        <v>5814</v>
      </c>
      <c r="B5821" s="3">
        <v>0</v>
      </c>
      <c r="C5821" s="4">
        <v>0</v>
      </c>
    </row>
    <row r="5822" spans="1:3" x14ac:dyDescent="0.25">
      <c r="A5822" s="99">
        <v>5815</v>
      </c>
      <c r="B5822" s="3">
        <v>0</v>
      </c>
      <c r="C5822" s="4">
        <v>0</v>
      </c>
    </row>
    <row r="5823" spans="1:3" x14ac:dyDescent="0.25">
      <c r="A5823" s="99">
        <v>5816</v>
      </c>
      <c r="B5823" s="3">
        <v>0</v>
      </c>
      <c r="C5823" s="4">
        <v>0</v>
      </c>
    </row>
    <row r="5824" spans="1:3" x14ac:dyDescent="0.25">
      <c r="A5824" s="99">
        <v>5817</v>
      </c>
      <c r="B5824" s="3">
        <v>0</v>
      </c>
      <c r="C5824" s="4">
        <v>0</v>
      </c>
    </row>
    <row r="5825" spans="1:3" x14ac:dyDescent="0.25">
      <c r="A5825" s="99">
        <v>5818</v>
      </c>
      <c r="B5825" s="3">
        <v>0</v>
      </c>
      <c r="C5825" s="4">
        <v>0</v>
      </c>
    </row>
    <row r="5826" spans="1:3" x14ac:dyDescent="0.25">
      <c r="A5826" s="99">
        <v>5819</v>
      </c>
      <c r="B5826" s="3">
        <v>0</v>
      </c>
      <c r="C5826" s="4">
        <v>0</v>
      </c>
    </row>
    <row r="5827" spans="1:3" x14ac:dyDescent="0.25">
      <c r="A5827" s="99">
        <v>5820</v>
      </c>
      <c r="B5827" s="3">
        <v>0</v>
      </c>
      <c r="C5827" s="4">
        <v>0</v>
      </c>
    </row>
    <row r="5828" spans="1:3" x14ac:dyDescent="0.25">
      <c r="A5828" s="99">
        <v>5821</v>
      </c>
      <c r="B5828" s="3">
        <v>0</v>
      </c>
      <c r="C5828" s="4">
        <v>0</v>
      </c>
    </row>
    <row r="5829" spans="1:3" x14ac:dyDescent="0.25">
      <c r="A5829" s="99">
        <v>5822</v>
      </c>
      <c r="B5829" s="3">
        <v>0</v>
      </c>
      <c r="C5829" s="4">
        <v>0</v>
      </c>
    </row>
    <row r="5830" spans="1:3" x14ac:dyDescent="0.25">
      <c r="A5830" s="99">
        <v>5823</v>
      </c>
      <c r="B5830" s="3">
        <v>0</v>
      </c>
      <c r="C5830" s="4">
        <v>0</v>
      </c>
    </row>
    <row r="5831" spans="1:3" x14ac:dyDescent="0.25">
      <c r="A5831" s="99">
        <v>5824</v>
      </c>
      <c r="B5831" s="3">
        <v>0</v>
      </c>
      <c r="C5831" s="4">
        <v>0</v>
      </c>
    </row>
    <row r="5832" spans="1:3" x14ac:dyDescent="0.25">
      <c r="A5832" s="99">
        <v>5825</v>
      </c>
      <c r="B5832" s="3">
        <v>0</v>
      </c>
      <c r="C5832" s="4">
        <v>0</v>
      </c>
    </row>
    <row r="5833" spans="1:3" x14ac:dyDescent="0.25">
      <c r="A5833" s="99">
        <v>5826</v>
      </c>
      <c r="B5833" s="3">
        <v>0</v>
      </c>
      <c r="C5833" s="4">
        <v>0</v>
      </c>
    </row>
    <row r="5834" spans="1:3" x14ac:dyDescent="0.25">
      <c r="A5834" s="99">
        <v>5827</v>
      </c>
      <c r="B5834" s="3">
        <v>0</v>
      </c>
      <c r="C5834" s="4">
        <v>0</v>
      </c>
    </row>
    <row r="5835" spans="1:3" x14ac:dyDescent="0.25">
      <c r="A5835" s="99">
        <v>5828</v>
      </c>
      <c r="B5835" s="3">
        <v>0</v>
      </c>
      <c r="C5835" s="4">
        <v>0</v>
      </c>
    </row>
    <row r="5836" spans="1:3" x14ac:dyDescent="0.25">
      <c r="A5836" s="99">
        <v>5829</v>
      </c>
      <c r="B5836" s="3">
        <v>0</v>
      </c>
      <c r="C5836" s="4">
        <v>0</v>
      </c>
    </row>
    <row r="5837" spans="1:3" x14ac:dyDescent="0.25">
      <c r="A5837" s="99">
        <v>5830</v>
      </c>
      <c r="B5837" s="3">
        <v>0</v>
      </c>
      <c r="C5837" s="4">
        <v>0</v>
      </c>
    </row>
    <row r="5838" spans="1:3" x14ac:dyDescent="0.25">
      <c r="A5838" s="99">
        <v>5831</v>
      </c>
      <c r="B5838" s="3">
        <v>0</v>
      </c>
      <c r="C5838" s="4">
        <v>0</v>
      </c>
    </row>
    <row r="5839" spans="1:3" x14ac:dyDescent="0.25">
      <c r="A5839" s="99">
        <v>5832</v>
      </c>
      <c r="B5839" s="3">
        <v>0</v>
      </c>
      <c r="C5839" s="4">
        <v>0</v>
      </c>
    </row>
    <row r="5840" spans="1:3" x14ac:dyDescent="0.25">
      <c r="A5840" s="99">
        <v>5833</v>
      </c>
      <c r="B5840" s="3">
        <v>0</v>
      </c>
      <c r="C5840" s="4">
        <v>0</v>
      </c>
    </row>
    <row r="5841" spans="1:3" x14ac:dyDescent="0.25">
      <c r="A5841" s="99">
        <v>5834</v>
      </c>
      <c r="B5841" s="3">
        <v>6.6</v>
      </c>
      <c r="C5841" s="4">
        <v>3.3</v>
      </c>
    </row>
    <row r="5842" spans="1:3" x14ac:dyDescent="0.25">
      <c r="A5842" s="99">
        <v>5835</v>
      </c>
      <c r="B5842" s="3">
        <v>6.6</v>
      </c>
      <c r="C5842" s="4">
        <v>3.3</v>
      </c>
    </row>
    <row r="5843" spans="1:3" x14ac:dyDescent="0.25">
      <c r="A5843" s="99">
        <v>5836</v>
      </c>
      <c r="B5843" s="3">
        <v>4.837894736842097</v>
      </c>
      <c r="C5843" s="4">
        <v>3.3</v>
      </c>
    </row>
    <row r="5844" spans="1:3" x14ac:dyDescent="0.25">
      <c r="A5844" s="99">
        <v>5837</v>
      </c>
      <c r="B5844" s="3">
        <v>0</v>
      </c>
      <c r="C5844" s="4">
        <v>0</v>
      </c>
    </row>
    <row r="5845" spans="1:3" x14ac:dyDescent="0.25">
      <c r="A5845" s="99">
        <v>5838</v>
      </c>
      <c r="B5845" s="3">
        <v>0</v>
      </c>
      <c r="C5845" s="4">
        <v>0</v>
      </c>
    </row>
    <row r="5846" spans="1:3" x14ac:dyDescent="0.25">
      <c r="A5846" s="99">
        <v>5839</v>
      </c>
      <c r="B5846" s="3">
        <v>0</v>
      </c>
      <c r="C5846" s="4">
        <v>0</v>
      </c>
    </row>
    <row r="5847" spans="1:3" x14ac:dyDescent="0.25">
      <c r="A5847" s="99">
        <v>5840</v>
      </c>
      <c r="B5847" s="3">
        <v>0</v>
      </c>
      <c r="C5847" s="4">
        <v>0</v>
      </c>
    </row>
    <row r="5848" spans="1:3" x14ac:dyDescent="0.25">
      <c r="A5848" s="99">
        <v>5841</v>
      </c>
      <c r="B5848" s="3">
        <v>0</v>
      </c>
      <c r="C5848" s="4">
        <v>0</v>
      </c>
    </row>
    <row r="5849" spans="1:3" x14ac:dyDescent="0.25">
      <c r="A5849" s="99">
        <v>5842</v>
      </c>
      <c r="B5849" s="3">
        <v>0</v>
      </c>
      <c r="C5849" s="4">
        <v>0</v>
      </c>
    </row>
    <row r="5850" spans="1:3" x14ac:dyDescent="0.25">
      <c r="A5850" s="99">
        <v>5843</v>
      </c>
      <c r="B5850" s="3">
        <v>0</v>
      </c>
      <c r="C5850" s="4">
        <v>0</v>
      </c>
    </row>
    <row r="5851" spans="1:3" x14ac:dyDescent="0.25">
      <c r="A5851" s="99">
        <v>5844</v>
      </c>
      <c r="B5851" s="3">
        <v>0</v>
      </c>
      <c r="C5851" s="4">
        <v>0</v>
      </c>
    </row>
    <row r="5852" spans="1:3" x14ac:dyDescent="0.25">
      <c r="A5852" s="99">
        <v>5845</v>
      </c>
      <c r="B5852" s="3">
        <v>0</v>
      </c>
      <c r="C5852" s="4">
        <v>0</v>
      </c>
    </row>
    <row r="5853" spans="1:3" x14ac:dyDescent="0.25">
      <c r="A5853" s="99">
        <v>5846</v>
      </c>
      <c r="B5853" s="3">
        <v>0</v>
      </c>
      <c r="C5853" s="4">
        <v>0</v>
      </c>
    </row>
    <row r="5854" spans="1:3" x14ac:dyDescent="0.25">
      <c r="A5854" s="99">
        <v>5847</v>
      </c>
      <c r="B5854" s="3">
        <v>0</v>
      </c>
      <c r="C5854" s="4">
        <v>0</v>
      </c>
    </row>
    <row r="5855" spans="1:3" x14ac:dyDescent="0.25">
      <c r="A5855" s="99">
        <v>5848</v>
      </c>
      <c r="B5855" s="3">
        <v>0</v>
      </c>
      <c r="C5855" s="4">
        <v>0</v>
      </c>
    </row>
    <row r="5856" spans="1:3" x14ac:dyDescent="0.25">
      <c r="A5856" s="99">
        <v>5849</v>
      </c>
      <c r="B5856" s="3">
        <v>0</v>
      </c>
      <c r="C5856" s="4">
        <v>0</v>
      </c>
    </row>
    <row r="5857" spans="1:3" x14ac:dyDescent="0.25">
      <c r="A5857" s="99">
        <v>5850</v>
      </c>
      <c r="B5857" s="3">
        <v>0</v>
      </c>
      <c r="C5857" s="4">
        <v>0</v>
      </c>
    </row>
    <row r="5858" spans="1:3" x14ac:dyDescent="0.25">
      <c r="A5858" s="99">
        <v>5851</v>
      </c>
      <c r="B5858" s="3">
        <v>0</v>
      </c>
      <c r="C5858" s="4">
        <v>0</v>
      </c>
    </row>
    <row r="5859" spans="1:3" x14ac:dyDescent="0.25">
      <c r="A5859" s="99">
        <v>5852</v>
      </c>
      <c r="B5859" s="3">
        <v>0</v>
      </c>
      <c r="C5859" s="4">
        <v>0</v>
      </c>
    </row>
    <row r="5860" spans="1:3" x14ac:dyDescent="0.25">
      <c r="A5860" s="99">
        <v>5853</v>
      </c>
      <c r="B5860" s="3">
        <v>0</v>
      </c>
      <c r="C5860" s="4">
        <v>0</v>
      </c>
    </row>
    <row r="5861" spans="1:3" x14ac:dyDescent="0.25">
      <c r="A5861" s="99">
        <v>5854</v>
      </c>
      <c r="B5861" s="3">
        <v>0</v>
      </c>
      <c r="C5861" s="4">
        <v>0</v>
      </c>
    </row>
    <row r="5862" spans="1:3" x14ac:dyDescent="0.25">
      <c r="A5862" s="99">
        <v>5855</v>
      </c>
      <c r="B5862" s="3">
        <v>0</v>
      </c>
      <c r="C5862" s="4">
        <v>0</v>
      </c>
    </row>
    <row r="5863" spans="1:3" x14ac:dyDescent="0.25">
      <c r="A5863" s="99">
        <v>5856</v>
      </c>
      <c r="B5863" s="3">
        <v>0</v>
      </c>
      <c r="C5863" s="4">
        <v>0</v>
      </c>
    </row>
    <row r="5864" spans="1:3" x14ac:dyDescent="0.25">
      <c r="A5864" s="99">
        <v>5857</v>
      </c>
      <c r="B5864" s="3">
        <v>0</v>
      </c>
      <c r="C5864" s="4">
        <v>0</v>
      </c>
    </row>
    <row r="5865" spans="1:3" x14ac:dyDescent="0.25">
      <c r="A5865" s="99">
        <v>5858</v>
      </c>
      <c r="B5865" s="3">
        <v>2.5684210526315776</v>
      </c>
      <c r="C5865" s="4">
        <v>3.3</v>
      </c>
    </row>
    <row r="5866" spans="1:3" x14ac:dyDescent="0.25">
      <c r="A5866" s="99">
        <v>5859</v>
      </c>
      <c r="B5866" s="3">
        <v>6.6</v>
      </c>
      <c r="C5866" s="4">
        <v>3.3</v>
      </c>
    </row>
    <row r="5867" spans="1:3" x14ac:dyDescent="0.25">
      <c r="A5867" s="99">
        <v>5860</v>
      </c>
      <c r="B5867" s="3">
        <v>0</v>
      </c>
      <c r="C5867" s="4">
        <v>3.3</v>
      </c>
    </row>
    <row r="5868" spans="1:3" x14ac:dyDescent="0.25">
      <c r="A5868" s="99">
        <v>5861</v>
      </c>
      <c r="B5868" s="3">
        <v>0</v>
      </c>
      <c r="C5868" s="4">
        <v>0</v>
      </c>
    </row>
    <row r="5869" spans="1:3" x14ac:dyDescent="0.25">
      <c r="A5869" s="99">
        <v>5862</v>
      </c>
      <c r="B5869" s="3">
        <v>0</v>
      </c>
      <c r="C5869" s="4">
        <v>0</v>
      </c>
    </row>
    <row r="5870" spans="1:3" x14ac:dyDescent="0.25">
      <c r="A5870" s="99">
        <v>5863</v>
      </c>
      <c r="B5870" s="3">
        <v>0</v>
      </c>
      <c r="C5870" s="4">
        <v>0</v>
      </c>
    </row>
    <row r="5871" spans="1:3" x14ac:dyDescent="0.25">
      <c r="A5871" s="99">
        <v>5864</v>
      </c>
      <c r="B5871" s="3">
        <v>0</v>
      </c>
      <c r="C5871" s="4">
        <v>0</v>
      </c>
    </row>
    <row r="5872" spans="1:3" x14ac:dyDescent="0.25">
      <c r="A5872" s="99">
        <v>5865</v>
      </c>
      <c r="B5872" s="3">
        <v>0</v>
      </c>
      <c r="C5872" s="4">
        <v>0</v>
      </c>
    </row>
    <row r="5873" spans="1:3" x14ac:dyDescent="0.25">
      <c r="A5873" s="99">
        <v>5866</v>
      </c>
      <c r="B5873" s="3">
        <v>0</v>
      </c>
      <c r="C5873" s="4">
        <v>0</v>
      </c>
    </row>
    <row r="5874" spans="1:3" x14ac:dyDescent="0.25">
      <c r="A5874" s="99">
        <v>5867</v>
      </c>
      <c r="B5874" s="3">
        <v>0</v>
      </c>
      <c r="C5874" s="4">
        <v>0</v>
      </c>
    </row>
    <row r="5875" spans="1:3" x14ac:dyDescent="0.25">
      <c r="A5875" s="99">
        <v>5868</v>
      </c>
      <c r="B5875" s="3">
        <v>0</v>
      </c>
      <c r="C5875" s="4">
        <v>0</v>
      </c>
    </row>
    <row r="5876" spans="1:3" x14ac:dyDescent="0.25">
      <c r="A5876" s="99">
        <v>5869</v>
      </c>
      <c r="B5876" s="3">
        <v>0</v>
      </c>
      <c r="C5876" s="4">
        <v>0</v>
      </c>
    </row>
    <row r="5877" spans="1:3" x14ac:dyDescent="0.25">
      <c r="A5877" s="99">
        <v>5870</v>
      </c>
      <c r="B5877" s="3">
        <v>0</v>
      </c>
      <c r="C5877" s="4">
        <v>0</v>
      </c>
    </row>
    <row r="5878" spans="1:3" x14ac:dyDescent="0.25">
      <c r="A5878" s="99">
        <v>5871</v>
      </c>
      <c r="B5878" s="3">
        <v>0</v>
      </c>
      <c r="C5878" s="4">
        <v>0</v>
      </c>
    </row>
    <row r="5879" spans="1:3" x14ac:dyDescent="0.25">
      <c r="A5879" s="99">
        <v>5872</v>
      </c>
      <c r="B5879" s="3">
        <v>0</v>
      </c>
      <c r="C5879" s="4">
        <v>0</v>
      </c>
    </row>
    <row r="5880" spans="1:3" x14ac:dyDescent="0.25">
      <c r="A5880" s="99">
        <v>5873</v>
      </c>
      <c r="B5880" s="3">
        <v>0</v>
      </c>
      <c r="C5880" s="4">
        <v>0</v>
      </c>
    </row>
    <row r="5881" spans="1:3" x14ac:dyDescent="0.25">
      <c r="A5881" s="99">
        <v>5874</v>
      </c>
      <c r="B5881" s="3">
        <v>0</v>
      </c>
      <c r="C5881" s="4">
        <v>0</v>
      </c>
    </row>
    <row r="5882" spans="1:3" x14ac:dyDescent="0.25">
      <c r="A5882" s="99">
        <v>5875</v>
      </c>
      <c r="B5882" s="3">
        <v>0</v>
      </c>
      <c r="C5882" s="4">
        <v>0</v>
      </c>
    </row>
    <row r="5883" spans="1:3" x14ac:dyDescent="0.25">
      <c r="A5883" s="99">
        <v>5876</v>
      </c>
      <c r="B5883" s="3">
        <v>0</v>
      </c>
      <c r="C5883" s="4">
        <v>0</v>
      </c>
    </row>
    <row r="5884" spans="1:3" x14ac:dyDescent="0.25">
      <c r="A5884" s="99">
        <v>5877</v>
      </c>
      <c r="B5884" s="3">
        <v>0</v>
      </c>
      <c r="C5884" s="4">
        <v>0</v>
      </c>
    </row>
    <row r="5885" spans="1:3" x14ac:dyDescent="0.25">
      <c r="A5885" s="99">
        <v>5878</v>
      </c>
      <c r="B5885" s="3">
        <v>0</v>
      </c>
      <c r="C5885" s="4">
        <v>0</v>
      </c>
    </row>
    <row r="5886" spans="1:3" x14ac:dyDescent="0.25">
      <c r="A5886" s="99">
        <v>5879</v>
      </c>
      <c r="B5886" s="3">
        <v>0</v>
      </c>
      <c r="C5886" s="4">
        <v>0</v>
      </c>
    </row>
    <row r="5887" spans="1:3" x14ac:dyDescent="0.25">
      <c r="A5887" s="99">
        <v>5880</v>
      </c>
      <c r="B5887" s="3">
        <v>0</v>
      </c>
      <c r="C5887" s="4">
        <v>0</v>
      </c>
    </row>
    <row r="5888" spans="1:3" x14ac:dyDescent="0.25">
      <c r="A5888" s="99">
        <v>5881</v>
      </c>
      <c r="B5888" s="3">
        <v>0</v>
      </c>
      <c r="C5888" s="4">
        <v>0</v>
      </c>
    </row>
    <row r="5889" spans="1:3" x14ac:dyDescent="0.25">
      <c r="A5889" s="99">
        <v>5882</v>
      </c>
      <c r="B5889" s="3">
        <v>2.5684210526315776</v>
      </c>
      <c r="C5889" s="4">
        <v>3.3</v>
      </c>
    </row>
    <row r="5890" spans="1:3" x14ac:dyDescent="0.25">
      <c r="A5890" s="99">
        <v>5883</v>
      </c>
      <c r="B5890" s="3">
        <v>6.6</v>
      </c>
      <c r="C5890" s="4">
        <v>3.3</v>
      </c>
    </row>
    <row r="5891" spans="1:3" x14ac:dyDescent="0.25">
      <c r="A5891" s="99">
        <v>5884</v>
      </c>
      <c r="B5891" s="3">
        <v>0</v>
      </c>
      <c r="C5891" s="4">
        <v>2.9157894736842072</v>
      </c>
    </row>
    <row r="5892" spans="1:3" x14ac:dyDescent="0.25">
      <c r="A5892" s="99">
        <v>5885</v>
      </c>
      <c r="B5892" s="3">
        <v>0</v>
      </c>
      <c r="C5892" s="4">
        <v>0</v>
      </c>
    </row>
    <row r="5893" spans="1:3" x14ac:dyDescent="0.25">
      <c r="A5893" s="99">
        <v>5886</v>
      </c>
      <c r="B5893" s="3">
        <v>0</v>
      </c>
      <c r="C5893" s="4">
        <v>0</v>
      </c>
    </row>
    <row r="5894" spans="1:3" x14ac:dyDescent="0.25">
      <c r="A5894" s="99">
        <v>5887</v>
      </c>
      <c r="B5894" s="3">
        <v>0</v>
      </c>
      <c r="C5894" s="4">
        <v>0</v>
      </c>
    </row>
    <row r="5895" spans="1:3" x14ac:dyDescent="0.25">
      <c r="A5895" s="99">
        <v>5888</v>
      </c>
      <c r="B5895" s="3">
        <v>0</v>
      </c>
      <c r="C5895" s="4">
        <v>0</v>
      </c>
    </row>
    <row r="5896" spans="1:3" x14ac:dyDescent="0.25">
      <c r="A5896" s="99">
        <v>5889</v>
      </c>
      <c r="B5896" s="3">
        <v>0</v>
      </c>
      <c r="C5896" s="4">
        <v>0</v>
      </c>
    </row>
    <row r="5897" spans="1:3" x14ac:dyDescent="0.25">
      <c r="A5897" s="99">
        <v>5890</v>
      </c>
      <c r="B5897" s="3">
        <v>0</v>
      </c>
      <c r="C5897" s="4">
        <v>0</v>
      </c>
    </row>
    <row r="5898" spans="1:3" x14ac:dyDescent="0.25">
      <c r="A5898" s="99">
        <v>5891</v>
      </c>
      <c r="B5898" s="3">
        <v>0</v>
      </c>
      <c r="C5898" s="4">
        <v>0</v>
      </c>
    </row>
    <row r="5899" spans="1:3" x14ac:dyDescent="0.25">
      <c r="A5899" s="99">
        <v>5892</v>
      </c>
      <c r="B5899" s="3">
        <v>0</v>
      </c>
      <c r="C5899" s="4">
        <v>0</v>
      </c>
    </row>
    <row r="5900" spans="1:3" x14ac:dyDescent="0.25">
      <c r="A5900" s="99">
        <v>5893</v>
      </c>
      <c r="B5900" s="3">
        <v>0</v>
      </c>
      <c r="C5900" s="4">
        <v>0</v>
      </c>
    </row>
    <row r="5901" spans="1:3" x14ac:dyDescent="0.25">
      <c r="A5901" s="99">
        <v>5894</v>
      </c>
      <c r="B5901" s="3">
        <v>0</v>
      </c>
      <c r="C5901" s="4">
        <v>0</v>
      </c>
    </row>
    <row r="5902" spans="1:3" x14ac:dyDescent="0.25">
      <c r="A5902" s="99">
        <v>5895</v>
      </c>
      <c r="B5902" s="3">
        <v>0</v>
      </c>
      <c r="C5902" s="4">
        <v>0</v>
      </c>
    </row>
    <row r="5903" spans="1:3" x14ac:dyDescent="0.25">
      <c r="A5903" s="99">
        <v>5896</v>
      </c>
      <c r="B5903" s="3">
        <v>0</v>
      </c>
      <c r="C5903" s="4">
        <v>0</v>
      </c>
    </row>
    <row r="5904" spans="1:3" x14ac:dyDescent="0.25">
      <c r="A5904" s="99">
        <v>5897</v>
      </c>
      <c r="B5904" s="3">
        <v>0</v>
      </c>
      <c r="C5904" s="4">
        <v>0</v>
      </c>
    </row>
    <row r="5905" spans="1:3" x14ac:dyDescent="0.25">
      <c r="A5905" s="99">
        <v>5898</v>
      </c>
      <c r="B5905" s="3">
        <v>0</v>
      </c>
      <c r="C5905" s="4">
        <v>0</v>
      </c>
    </row>
    <row r="5906" spans="1:3" x14ac:dyDescent="0.25">
      <c r="A5906" s="99">
        <v>5899</v>
      </c>
      <c r="B5906" s="3">
        <v>0</v>
      </c>
      <c r="C5906" s="4">
        <v>0</v>
      </c>
    </row>
    <row r="5907" spans="1:3" x14ac:dyDescent="0.25">
      <c r="A5907" s="99">
        <v>5900</v>
      </c>
      <c r="B5907" s="3">
        <v>0</v>
      </c>
      <c r="C5907" s="4">
        <v>0</v>
      </c>
    </row>
    <row r="5908" spans="1:3" x14ac:dyDescent="0.25">
      <c r="A5908" s="99">
        <v>5901</v>
      </c>
      <c r="B5908" s="3">
        <v>0</v>
      </c>
      <c r="C5908" s="4">
        <v>0</v>
      </c>
    </row>
    <row r="5909" spans="1:3" x14ac:dyDescent="0.25">
      <c r="A5909" s="99">
        <v>5902</v>
      </c>
      <c r="B5909" s="3">
        <v>0</v>
      </c>
      <c r="C5909" s="4">
        <v>0</v>
      </c>
    </row>
    <row r="5910" spans="1:3" x14ac:dyDescent="0.25">
      <c r="A5910" s="99">
        <v>5903</v>
      </c>
      <c r="B5910" s="3">
        <v>0</v>
      </c>
      <c r="C5910" s="4">
        <v>0</v>
      </c>
    </row>
    <row r="5911" spans="1:3" x14ac:dyDescent="0.25">
      <c r="A5911" s="99">
        <v>5904</v>
      </c>
      <c r="B5911" s="3">
        <v>0</v>
      </c>
      <c r="C5911" s="4">
        <v>0</v>
      </c>
    </row>
    <row r="5912" spans="1:3" x14ac:dyDescent="0.25">
      <c r="A5912" s="99">
        <v>5905</v>
      </c>
      <c r="B5912" s="3">
        <v>0</v>
      </c>
      <c r="C5912" s="4">
        <v>0</v>
      </c>
    </row>
    <row r="5913" spans="1:3" x14ac:dyDescent="0.25">
      <c r="A5913" s="99">
        <v>5906</v>
      </c>
      <c r="B5913" s="3">
        <v>2.5684210526315776</v>
      </c>
      <c r="C5913" s="4">
        <v>3.3</v>
      </c>
    </row>
    <row r="5914" spans="1:3" x14ac:dyDescent="0.25">
      <c r="A5914" s="99">
        <v>5907</v>
      </c>
      <c r="B5914" s="3">
        <v>6.6</v>
      </c>
      <c r="C5914" s="4">
        <v>3.3</v>
      </c>
    </row>
    <row r="5915" spans="1:3" x14ac:dyDescent="0.25">
      <c r="A5915" s="99">
        <v>5908</v>
      </c>
      <c r="B5915" s="3">
        <v>0</v>
      </c>
      <c r="C5915" s="4">
        <v>1.5010526315789483</v>
      </c>
    </row>
    <row r="5916" spans="1:3" x14ac:dyDescent="0.25">
      <c r="A5916" s="99">
        <v>5909</v>
      </c>
      <c r="B5916" s="3">
        <v>0</v>
      </c>
      <c r="C5916" s="4">
        <v>0</v>
      </c>
    </row>
    <row r="5917" spans="1:3" x14ac:dyDescent="0.25">
      <c r="A5917" s="99">
        <v>5910</v>
      </c>
      <c r="B5917" s="3">
        <v>0</v>
      </c>
      <c r="C5917" s="4">
        <v>0</v>
      </c>
    </row>
    <row r="5918" spans="1:3" x14ac:dyDescent="0.25">
      <c r="A5918" s="99">
        <v>5911</v>
      </c>
      <c r="B5918" s="3">
        <v>0</v>
      </c>
      <c r="C5918" s="4">
        <v>0</v>
      </c>
    </row>
    <row r="5919" spans="1:3" x14ac:dyDescent="0.25">
      <c r="A5919" s="99">
        <v>5912</v>
      </c>
      <c r="B5919" s="3">
        <v>0</v>
      </c>
      <c r="C5919" s="4">
        <v>0</v>
      </c>
    </row>
    <row r="5920" spans="1:3" x14ac:dyDescent="0.25">
      <c r="A5920" s="99">
        <v>5913</v>
      </c>
      <c r="B5920" s="3">
        <v>0</v>
      </c>
      <c r="C5920" s="4">
        <v>0</v>
      </c>
    </row>
    <row r="5921" spans="1:3" x14ac:dyDescent="0.25">
      <c r="A5921" s="99">
        <v>5914</v>
      </c>
      <c r="B5921" s="3">
        <v>0</v>
      </c>
      <c r="C5921" s="4">
        <v>0</v>
      </c>
    </row>
    <row r="5922" spans="1:3" x14ac:dyDescent="0.25">
      <c r="A5922" s="99">
        <v>5915</v>
      </c>
      <c r="B5922" s="3">
        <v>0</v>
      </c>
      <c r="C5922" s="4">
        <v>0</v>
      </c>
    </row>
    <row r="5923" spans="1:3" x14ac:dyDescent="0.25">
      <c r="A5923" s="99">
        <v>5916</v>
      </c>
      <c r="B5923" s="3">
        <v>0</v>
      </c>
      <c r="C5923" s="4">
        <v>0</v>
      </c>
    </row>
    <row r="5924" spans="1:3" x14ac:dyDescent="0.25">
      <c r="A5924" s="99">
        <v>5917</v>
      </c>
      <c r="B5924" s="3">
        <v>0</v>
      </c>
      <c r="C5924" s="4">
        <v>0</v>
      </c>
    </row>
    <row r="5925" spans="1:3" x14ac:dyDescent="0.25">
      <c r="A5925" s="99">
        <v>5918</v>
      </c>
      <c r="B5925" s="3">
        <v>0</v>
      </c>
      <c r="C5925" s="4">
        <v>0</v>
      </c>
    </row>
    <row r="5926" spans="1:3" x14ac:dyDescent="0.25">
      <c r="A5926" s="99">
        <v>5919</v>
      </c>
      <c r="B5926" s="3">
        <v>0</v>
      </c>
      <c r="C5926" s="4">
        <v>0</v>
      </c>
    </row>
    <row r="5927" spans="1:3" x14ac:dyDescent="0.25">
      <c r="A5927" s="99">
        <v>5920</v>
      </c>
      <c r="B5927" s="3">
        <v>0</v>
      </c>
      <c r="C5927" s="4">
        <v>0</v>
      </c>
    </row>
    <row r="5928" spans="1:3" x14ac:dyDescent="0.25">
      <c r="A5928" s="99">
        <v>5921</v>
      </c>
      <c r="B5928" s="3">
        <v>0</v>
      </c>
      <c r="C5928" s="4">
        <v>0</v>
      </c>
    </row>
    <row r="5929" spans="1:3" x14ac:dyDescent="0.25">
      <c r="A5929" s="99">
        <v>5922</v>
      </c>
      <c r="B5929" s="3">
        <v>0</v>
      </c>
      <c r="C5929" s="4">
        <v>0</v>
      </c>
    </row>
    <row r="5930" spans="1:3" x14ac:dyDescent="0.25">
      <c r="A5930" s="99">
        <v>5923</v>
      </c>
      <c r="B5930" s="3">
        <v>0</v>
      </c>
      <c r="C5930" s="4">
        <v>0</v>
      </c>
    </row>
    <row r="5931" spans="1:3" x14ac:dyDescent="0.25">
      <c r="A5931" s="99">
        <v>5924</v>
      </c>
      <c r="B5931" s="3">
        <v>0</v>
      </c>
      <c r="C5931" s="4">
        <v>0</v>
      </c>
    </row>
    <row r="5932" spans="1:3" x14ac:dyDescent="0.25">
      <c r="A5932" s="99">
        <v>5925</v>
      </c>
      <c r="B5932" s="3">
        <v>0</v>
      </c>
      <c r="C5932" s="4">
        <v>0</v>
      </c>
    </row>
    <row r="5933" spans="1:3" x14ac:dyDescent="0.25">
      <c r="A5933" s="99">
        <v>5926</v>
      </c>
      <c r="B5933" s="3">
        <v>0</v>
      </c>
      <c r="C5933" s="4">
        <v>0</v>
      </c>
    </row>
    <row r="5934" spans="1:3" x14ac:dyDescent="0.25">
      <c r="A5934" s="99">
        <v>5927</v>
      </c>
      <c r="B5934" s="3">
        <v>0</v>
      </c>
      <c r="C5934" s="4">
        <v>0</v>
      </c>
    </row>
    <row r="5935" spans="1:3" x14ac:dyDescent="0.25">
      <c r="A5935" s="99">
        <v>5928</v>
      </c>
      <c r="B5935" s="3">
        <v>0</v>
      </c>
      <c r="C5935" s="4">
        <v>0</v>
      </c>
    </row>
    <row r="5936" spans="1:3" x14ac:dyDescent="0.25">
      <c r="A5936" s="99">
        <v>5929</v>
      </c>
      <c r="B5936" s="3">
        <v>0</v>
      </c>
      <c r="C5936" s="4">
        <v>3.3</v>
      </c>
    </row>
    <row r="5937" spans="1:3" x14ac:dyDescent="0.25">
      <c r="A5937" s="99">
        <v>5930</v>
      </c>
      <c r="B5937" s="3">
        <v>0</v>
      </c>
      <c r="C5937" s="4">
        <v>0</v>
      </c>
    </row>
    <row r="5938" spans="1:3" x14ac:dyDescent="0.25">
      <c r="A5938" s="99">
        <v>5931</v>
      </c>
      <c r="B5938" s="3">
        <v>0</v>
      </c>
      <c r="C5938" s="4">
        <v>3.3</v>
      </c>
    </row>
    <row r="5939" spans="1:3" x14ac:dyDescent="0.25">
      <c r="A5939" s="99">
        <v>5932</v>
      </c>
      <c r="B5939" s="3">
        <v>0</v>
      </c>
      <c r="C5939" s="4">
        <v>0</v>
      </c>
    </row>
    <row r="5940" spans="1:3" x14ac:dyDescent="0.25">
      <c r="A5940" s="99">
        <v>5933</v>
      </c>
      <c r="B5940" s="3">
        <v>0</v>
      </c>
      <c r="C5940" s="4">
        <v>0</v>
      </c>
    </row>
    <row r="5941" spans="1:3" x14ac:dyDescent="0.25">
      <c r="A5941" s="99">
        <v>5934</v>
      </c>
      <c r="B5941" s="3">
        <v>0</v>
      </c>
      <c r="C5941" s="4">
        <v>0</v>
      </c>
    </row>
    <row r="5942" spans="1:3" x14ac:dyDescent="0.25">
      <c r="A5942" s="99">
        <v>5935</v>
      </c>
      <c r="B5942" s="3">
        <v>0</v>
      </c>
      <c r="C5942" s="4">
        <v>0</v>
      </c>
    </row>
    <row r="5943" spans="1:3" x14ac:dyDescent="0.25">
      <c r="A5943" s="99">
        <v>5936</v>
      </c>
      <c r="B5943" s="3">
        <v>1.3578947368421093</v>
      </c>
      <c r="C5943" s="4">
        <v>3.3</v>
      </c>
    </row>
    <row r="5944" spans="1:3" x14ac:dyDescent="0.25">
      <c r="A5944" s="99">
        <v>5937</v>
      </c>
      <c r="B5944" s="3">
        <v>6.6</v>
      </c>
      <c r="C5944" s="4">
        <v>3.3</v>
      </c>
    </row>
    <row r="5945" spans="1:3" x14ac:dyDescent="0.25">
      <c r="A5945" s="99">
        <v>5938</v>
      </c>
      <c r="B5945" s="3">
        <v>6.6</v>
      </c>
      <c r="C5945" s="4">
        <v>3.3</v>
      </c>
    </row>
    <row r="5946" spans="1:3" x14ac:dyDescent="0.25">
      <c r="A5946" s="99">
        <v>5939</v>
      </c>
      <c r="B5946" s="3">
        <v>0</v>
      </c>
      <c r="C5946" s="4">
        <v>0</v>
      </c>
    </row>
    <row r="5947" spans="1:3" x14ac:dyDescent="0.25">
      <c r="A5947" s="99">
        <v>5940</v>
      </c>
      <c r="B5947" s="3">
        <v>0</v>
      </c>
      <c r="C5947" s="4">
        <v>1.4736842105264394E-2</v>
      </c>
    </row>
    <row r="5948" spans="1:3" x14ac:dyDescent="0.25">
      <c r="A5948" s="99">
        <v>5941</v>
      </c>
      <c r="B5948" s="3">
        <v>0</v>
      </c>
      <c r="C5948" s="4">
        <v>0</v>
      </c>
    </row>
    <row r="5949" spans="1:3" x14ac:dyDescent="0.25">
      <c r="A5949" s="99">
        <v>5942</v>
      </c>
      <c r="B5949" s="3">
        <v>0</v>
      </c>
      <c r="C5949" s="4">
        <v>0</v>
      </c>
    </row>
    <row r="5950" spans="1:3" x14ac:dyDescent="0.25">
      <c r="A5950" s="99">
        <v>5943</v>
      </c>
      <c r="B5950" s="3">
        <v>0</v>
      </c>
      <c r="C5950" s="4">
        <v>0</v>
      </c>
    </row>
    <row r="5951" spans="1:3" x14ac:dyDescent="0.25">
      <c r="A5951" s="99">
        <v>5944</v>
      </c>
      <c r="B5951" s="3">
        <v>0</v>
      </c>
      <c r="C5951" s="4">
        <v>0</v>
      </c>
    </row>
    <row r="5952" spans="1:3" x14ac:dyDescent="0.25">
      <c r="A5952" s="99">
        <v>5945</v>
      </c>
      <c r="B5952" s="3">
        <v>0</v>
      </c>
      <c r="C5952" s="4">
        <v>0</v>
      </c>
    </row>
    <row r="5953" spans="1:3" x14ac:dyDescent="0.25">
      <c r="A5953" s="99">
        <v>5946</v>
      </c>
      <c r="B5953" s="3">
        <v>0</v>
      </c>
      <c r="C5953" s="4">
        <v>0</v>
      </c>
    </row>
    <row r="5954" spans="1:3" x14ac:dyDescent="0.25">
      <c r="A5954" s="99">
        <v>5947</v>
      </c>
      <c r="B5954" s="3">
        <v>0</v>
      </c>
      <c r="C5954" s="4">
        <v>0</v>
      </c>
    </row>
    <row r="5955" spans="1:3" x14ac:dyDescent="0.25">
      <c r="A5955" s="99">
        <v>5948</v>
      </c>
      <c r="B5955" s="3">
        <v>0</v>
      </c>
      <c r="C5955" s="4">
        <v>0</v>
      </c>
    </row>
    <row r="5956" spans="1:3" x14ac:dyDescent="0.25">
      <c r="A5956" s="99">
        <v>5949</v>
      </c>
      <c r="B5956" s="3">
        <v>0</v>
      </c>
      <c r="C5956" s="4">
        <v>0</v>
      </c>
    </row>
    <row r="5957" spans="1:3" x14ac:dyDescent="0.25">
      <c r="A5957" s="99">
        <v>5950</v>
      </c>
      <c r="B5957" s="3">
        <v>0</v>
      </c>
      <c r="C5957" s="4">
        <v>0</v>
      </c>
    </row>
    <row r="5958" spans="1:3" x14ac:dyDescent="0.25">
      <c r="A5958" s="99">
        <v>5951</v>
      </c>
      <c r="B5958" s="3">
        <v>0</v>
      </c>
      <c r="C5958" s="4">
        <v>0</v>
      </c>
    </row>
    <row r="5959" spans="1:3" x14ac:dyDescent="0.25">
      <c r="A5959" s="99">
        <v>5952</v>
      </c>
      <c r="B5959" s="3">
        <v>0</v>
      </c>
      <c r="C5959" s="4">
        <v>0</v>
      </c>
    </row>
    <row r="5960" spans="1:3" x14ac:dyDescent="0.25">
      <c r="A5960" s="99">
        <v>5953</v>
      </c>
      <c r="B5960" s="3">
        <v>0</v>
      </c>
      <c r="C5960" s="4">
        <v>0</v>
      </c>
    </row>
    <row r="5961" spans="1:3" x14ac:dyDescent="0.25">
      <c r="A5961" s="99">
        <v>5954</v>
      </c>
      <c r="B5961" s="3">
        <v>0</v>
      </c>
      <c r="C5961" s="4">
        <v>0</v>
      </c>
    </row>
    <row r="5962" spans="1:3" x14ac:dyDescent="0.25">
      <c r="A5962" s="99">
        <v>5955</v>
      </c>
      <c r="B5962" s="3">
        <v>0</v>
      </c>
      <c r="C5962" s="4">
        <v>0</v>
      </c>
    </row>
    <row r="5963" spans="1:3" x14ac:dyDescent="0.25">
      <c r="A5963" s="99">
        <v>5956</v>
      </c>
      <c r="B5963" s="3">
        <v>0</v>
      </c>
      <c r="C5963" s="4">
        <v>0</v>
      </c>
    </row>
    <row r="5964" spans="1:3" x14ac:dyDescent="0.25">
      <c r="A5964" s="99">
        <v>5957</v>
      </c>
      <c r="B5964" s="3">
        <v>0</v>
      </c>
      <c r="C5964" s="4">
        <v>0</v>
      </c>
    </row>
    <row r="5965" spans="1:3" x14ac:dyDescent="0.25">
      <c r="A5965" s="99">
        <v>5958</v>
      </c>
      <c r="B5965" s="3">
        <v>0</v>
      </c>
      <c r="C5965" s="4">
        <v>0</v>
      </c>
    </row>
    <row r="5966" spans="1:3" x14ac:dyDescent="0.25">
      <c r="A5966" s="99">
        <v>5959</v>
      </c>
      <c r="B5966" s="3">
        <v>0</v>
      </c>
      <c r="C5966" s="4">
        <v>0.23789473684210388</v>
      </c>
    </row>
    <row r="5967" spans="1:3" x14ac:dyDescent="0.25">
      <c r="A5967" s="99">
        <v>5960</v>
      </c>
      <c r="B5967" s="3">
        <v>6.6</v>
      </c>
      <c r="C5967" s="4">
        <v>3.3</v>
      </c>
    </row>
    <row r="5968" spans="1:3" x14ac:dyDescent="0.25">
      <c r="A5968" s="99">
        <v>5961</v>
      </c>
      <c r="B5968" s="3">
        <v>4.1789473684210341</v>
      </c>
      <c r="C5968" s="4">
        <v>3.3</v>
      </c>
    </row>
    <row r="5969" spans="1:3" x14ac:dyDescent="0.25">
      <c r="A5969" s="99">
        <v>5962</v>
      </c>
      <c r="B5969" s="3">
        <v>0</v>
      </c>
      <c r="C5969" s="4">
        <v>0</v>
      </c>
    </row>
    <row r="5970" spans="1:3" x14ac:dyDescent="0.25">
      <c r="A5970" s="99">
        <v>5963</v>
      </c>
      <c r="B5970" s="3">
        <v>0</v>
      </c>
      <c r="C5970" s="4">
        <v>0</v>
      </c>
    </row>
    <row r="5971" spans="1:3" x14ac:dyDescent="0.25">
      <c r="A5971" s="99">
        <v>5964</v>
      </c>
      <c r="B5971" s="3">
        <v>0</v>
      </c>
      <c r="C5971" s="4">
        <v>0</v>
      </c>
    </row>
    <row r="5972" spans="1:3" x14ac:dyDescent="0.25">
      <c r="A5972" s="99">
        <v>5965</v>
      </c>
      <c r="B5972" s="3">
        <v>0</v>
      </c>
      <c r="C5972" s="4">
        <v>0</v>
      </c>
    </row>
    <row r="5973" spans="1:3" x14ac:dyDescent="0.25">
      <c r="A5973" s="99">
        <v>5966</v>
      </c>
      <c r="B5973" s="3">
        <v>0</v>
      </c>
      <c r="C5973" s="4">
        <v>0</v>
      </c>
    </row>
    <row r="5974" spans="1:3" x14ac:dyDescent="0.25">
      <c r="A5974" s="99">
        <v>5967</v>
      </c>
      <c r="B5974" s="3">
        <v>0</v>
      </c>
      <c r="C5974" s="4">
        <v>0</v>
      </c>
    </row>
    <row r="5975" spans="1:3" x14ac:dyDescent="0.25">
      <c r="A5975" s="99">
        <v>5968</v>
      </c>
      <c r="B5975" s="3">
        <v>0</v>
      </c>
      <c r="C5975" s="4">
        <v>0</v>
      </c>
    </row>
    <row r="5976" spans="1:3" x14ac:dyDescent="0.25">
      <c r="A5976" s="99">
        <v>5969</v>
      </c>
      <c r="B5976" s="3">
        <v>0</v>
      </c>
      <c r="C5976" s="4">
        <v>0</v>
      </c>
    </row>
    <row r="5977" spans="1:3" x14ac:dyDescent="0.25">
      <c r="A5977" s="99">
        <v>5970</v>
      </c>
      <c r="B5977" s="3">
        <v>0</v>
      </c>
      <c r="C5977" s="4">
        <v>0</v>
      </c>
    </row>
    <row r="5978" spans="1:3" x14ac:dyDescent="0.25">
      <c r="A5978" s="99">
        <v>5971</v>
      </c>
      <c r="B5978" s="3">
        <v>0</v>
      </c>
      <c r="C5978" s="4">
        <v>0</v>
      </c>
    </row>
    <row r="5979" spans="1:3" x14ac:dyDescent="0.25">
      <c r="A5979" s="99">
        <v>5972</v>
      </c>
      <c r="B5979" s="3">
        <v>0</v>
      </c>
      <c r="C5979" s="4">
        <v>0</v>
      </c>
    </row>
    <row r="5980" spans="1:3" x14ac:dyDescent="0.25">
      <c r="A5980" s="99">
        <v>5973</v>
      </c>
      <c r="B5980" s="3">
        <v>0</v>
      </c>
      <c r="C5980" s="4">
        <v>0</v>
      </c>
    </row>
    <row r="5981" spans="1:3" x14ac:dyDescent="0.25">
      <c r="A5981" s="99">
        <v>5974</v>
      </c>
      <c r="B5981" s="3">
        <v>0</v>
      </c>
      <c r="C5981" s="4">
        <v>0</v>
      </c>
    </row>
    <row r="5982" spans="1:3" x14ac:dyDescent="0.25">
      <c r="A5982" s="99">
        <v>5975</v>
      </c>
      <c r="B5982" s="3">
        <v>0</v>
      </c>
      <c r="C5982" s="4">
        <v>0</v>
      </c>
    </row>
    <row r="5983" spans="1:3" x14ac:dyDescent="0.25">
      <c r="A5983" s="99">
        <v>5976</v>
      </c>
      <c r="B5983" s="3">
        <v>0</v>
      </c>
      <c r="C5983" s="4">
        <v>0</v>
      </c>
    </row>
    <row r="5984" spans="1:3" x14ac:dyDescent="0.25">
      <c r="A5984" s="99">
        <v>5977</v>
      </c>
      <c r="B5984" s="3">
        <v>0</v>
      </c>
      <c r="C5984" s="4">
        <v>0</v>
      </c>
    </row>
    <row r="5985" spans="1:3" x14ac:dyDescent="0.25">
      <c r="A5985" s="99">
        <v>5978</v>
      </c>
      <c r="B5985" s="3">
        <v>0</v>
      </c>
      <c r="C5985" s="4">
        <v>2.2989473684210475</v>
      </c>
    </row>
    <row r="5986" spans="1:3" x14ac:dyDescent="0.25">
      <c r="A5986" s="99">
        <v>5979</v>
      </c>
      <c r="B5986" s="3">
        <v>4.1789473684210341</v>
      </c>
      <c r="C5986" s="4">
        <v>3.3</v>
      </c>
    </row>
    <row r="5987" spans="1:3" x14ac:dyDescent="0.25">
      <c r="A5987" s="99">
        <v>5980</v>
      </c>
      <c r="B5987" s="3">
        <v>0</v>
      </c>
      <c r="C5987" s="4">
        <v>3.3</v>
      </c>
    </row>
    <row r="5988" spans="1:3" x14ac:dyDescent="0.25">
      <c r="A5988" s="99">
        <v>5981</v>
      </c>
      <c r="B5988" s="3">
        <v>0</v>
      </c>
      <c r="C5988" s="4">
        <v>0</v>
      </c>
    </row>
    <row r="5989" spans="1:3" x14ac:dyDescent="0.25">
      <c r="A5989" s="99">
        <v>5982</v>
      </c>
      <c r="B5989" s="3">
        <v>0</v>
      </c>
      <c r="C5989" s="4">
        <v>0</v>
      </c>
    </row>
    <row r="5990" spans="1:3" x14ac:dyDescent="0.25">
      <c r="A5990" s="99">
        <v>5983</v>
      </c>
      <c r="B5990" s="3">
        <v>0</v>
      </c>
      <c r="C5990" s="4">
        <v>0</v>
      </c>
    </row>
    <row r="5991" spans="1:3" x14ac:dyDescent="0.25">
      <c r="A5991" s="99">
        <v>5984</v>
      </c>
      <c r="B5991" s="3">
        <v>6.6</v>
      </c>
      <c r="C5991" s="4">
        <v>3.3</v>
      </c>
    </row>
    <row r="5992" spans="1:3" x14ac:dyDescent="0.25">
      <c r="A5992" s="99">
        <v>5985</v>
      </c>
      <c r="B5992" s="3">
        <v>0</v>
      </c>
      <c r="C5992" s="4">
        <v>3.3</v>
      </c>
    </row>
    <row r="5993" spans="1:3" x14ac:dyDescent="0.25">
      <c r="A5993" s="99">
        <v>5986</v>
      </c>
      <c r="B5993" s="3">
        <v>0</v>
      </c>
      <c r="C5993" s="4">
        <v>0</v>
      </c>
    </row>
    <row r="5994" spans="1:3" x14ac:dyDescent="0.25">
      <c r="A5994" s="99">
        <v>5987</v>
      </c>
      <c r="B5994" s="3">
        <v>0</v>
      </c>
      <c r="C5994" s="4">
        <v>0</v>
      </c>
    </row>
    <row r="5995" spans="1:3" x14ac:dyDescent="0.25">
      <c r="A5995" s="99">
        <v>5988</v>
      </c>
      <c r="B5995" s="3">
        <v>0</v>
      </c>
      <c r="C5995" s="4">
        <v>0</v>
      </c>
    </row>
    <row r="5996" spans="1:3" x14ac:dyDescent="0.25">
      <c r="A5996" s="99">
        <v>5989</v>
      </c>
      <c r="B5996" s="3">
        <v>0</v>
      </c>
      <c r="C5996" s="4">
        <v>0</v>
      </c>
    </row>
    <row r="5997" spans="1:3" x14ac:dyDescent="0.25">
      <c r="A5997" s="99">
        <v>5990</v>
      </c>
      <c r="B5997" s="3">
        <v>0</v>
      </c>
      <c r="C5997" s="4">
        <v>0</v>
      </c>
    </row>
    <row r="5998" spans="1:3" x14ac:dyDescent="0.25">
      <c r="A5998" s="99">
        <v>5991</v>
      </c>
      <c r="B5998" s="3">
        <v>0</v>
      </c>
      <c r="C5998" s="4">
        <v>0</v>
      </c>
    </row>
    <row r="5999" spans="1:3" x14ac:dyDescent="0.25">
      <c r="A5999" s="99">
        <v>5992</v>
      </c>
      <c r="B5999" s="3">
        <v>0</v>
      </c>
      <c r="C5999" s="4">
        <v>0</v>
      </c>
    </row>
    <row r="6000" spans="1:3" x14ac:dyDescent="0.25">
      <c r="A6000" s="99">
        <v>5993</v>
      </c>
      <c r="B6000" s="3">
        <v>0</v>
      </c>
      <c r="C6000" s="4">
        <v>0</v>
      </c>
    </row>
    <row r="6001" spans="1:3" x14ac:dyDescent="0.25">
      <c r="A6001" s="99">
        <v>5994</v>
      </c>
      <c r="B6001" s="3">
        <v>0</v>
      </c>
      <c r="C6001" s="4">
        <v>0</v>
      </c>
    </row>
    <row r="6002" spans="1:3" x14ac:dyDescent="0.25">
      <c r="A6002" s="99">
        <v>5995</v>
      </c>
      <c r="B6002" s="3">
        <v>0</v>
      </c>
      <c r="C6002" s="4">
        <v>0</v>
      </c>
    </row>
    <row r="6003" spans="1:3" x14ac:dyDescent="0.25">
      <c r="A6003" s="99">
        <v>5996</v>
      </c>
      <c r="B6003" s="3">
        <v>0</v>
      </c>
      <c r="C6003" s="4">
        <v>0</v>
      </c>
    </row>
    <row r="6004" spans="1:3" x14ac:dyDescent="0.25">
      <c r="A6004" s="99">
        <v>5997</v>
      </c>
      <c r="B6004" s="3">
        <v>0</v>
      </c>
      <c r="C6004" s="4">
        <v>0</v>
      </c>
    </row>
    <row r="6005" spans="1:3" x14ac:dyDescent="0.25">
      <c r="A6005" s="99">
        <v>5998</v>
      </c>
      <c r="B6005" s="3">
        <v>0</v>
      </c>
      <c r="C6005" s="4">
        <v>0</v>
      </c>
    </row>
    <row r="6006" spans="1:3" x14ac:dyDescent="0.25">
      <c r="A6006" s="99">
        <v>5999</v>
      </c>
      <c r="B6006" s="3">
        <v>0</v>
      </c>
      <c r="C6006" s="4">
        <v>0</v>
      </c>
    </row>
    <row r="6007" spans="1:3" x14ac:dyDescent="0.25">
      <c r="A6007" s="99">
        <v>6000</v>
      </c>
      <c r="B6007" s="3">
        <v>0</v>
      </c>
      <c r="C6007" s="4">
        <v>0</v>
      </c>
    </row>
    <row r="6008" spans="1:3" x14ac:dyDescent="0.25">
      <c r="A6008" s="99">
        <v>6001</v>
      </c>
      <c r="B6008" s="3">
        <v>0</v>
      </c>
      <c r="C6008" s="4">
        <v>0</v>
      </c>
    </row>
    <row r="6009" spans="1:3" x14ac:dyDescent="0.25">
      <c r="A6009" s="99">
        <v>6002</v>
      </c>
      <c r="B6009" s="3">
        <v>0</v>
      </c>
      <c r="C6009" s="4">
        <v>0</v>
      </c>
    </row>
    <row r="6010" spans="1:3" x14ac:dyDescent="0.25">
      <c r="A6010" s="99">
        <v>6003</v>
      </c>
      <c r="B6010" s="3">
        <v>0</v>
      </c>
      <c r="C6010" s="4">
        <v>3.3</v>
      </c>
    </row>
    <row r="6011" spans="1:3" x14ac:dyDescent="0.25">
      <c r="A6011" s="99">
        <v>6004</v>
      </c>
      <c r="B6011" s="3">
        <v>0</v>
      </c>
      <c r="C6011" s="4">
        <v>0.86947368421052151</v>
      </c>
    </row>
    <row r="6012" spans="1:3" x14ac:dyDescent="0.25">
      <c r="A6012" s="99">
        <v>6005</v>
      </c>
      <c r="B6012" s="3">
        <v>0</v>
      </c>
      <c r="C6012" s="4">
        <v>0</v>
      </c>
    </row>
    <row r="6013" spans="1:3" x14ac:dyDescent="0.25">
      <c r="A6013" s="99">
        <v>6006</v>
      </c>
      <c r="B6013" s="3">
        <v>0</v>
      </c>
      <c r="C6013" s="4">
        <v>0</v>
      </c>
    </row>
    <row r="6014" spans="1:3" x14ac:dyDescent="0.25">
      <c r="A6014" s="99">
        <v>6007</v>
      </c>
      <c r="B6014" s="3">
        <v>0</v>
      </c>
      <c r="C6014" s="4">
        <v>0</v>
      </c>
    </row>
    <row r="6015" spans="1:3" x14ac:dyDescent="0.25">
      <c r="A6015" s="99">
        <v>6008</v>
      </c>
      <c r="B6015" s="3">
        <v>0</v>
      </c>
      <c r="C6015" s="4">
        <v>0</v>
      </c>
    </row>
    <row r="6016" spans="1:3" x14ac:dyDescent="0.25">
      <c r="A6016" s="99">
        <v>6009</v>
      </c>
      <c r="B6016" s="3">
        <v>0</v>
      </c>
      <c r="C6016" s="4">
        <v>0</v>
      </c>
    </row>
    <row r="6017" spans="1:3" x14ac:dyDescent="0.25">
      <c r="A6017" s="99">
        <v>6010</v>
      </c>
      <c r="B6017" s="3">
        <v>0</v>
      </c>
      <c r="C6017" s="4">
        <v>0</v>
      </c>
    </row>
    <row r="6018" spans="1:3" x14ac:dyDescent="0.25">
      <c r="A6018" s="99">
        <v>6011</v>
      </c>
      <c r="B6018" s="3">
        <v>0</v>
      </c>
      <c r="C6018" s="4">
        <v>0</v>
      </c>
    </row>
    <row r="6019" spans="1:3" x14ac:dyDescent="0.25">
      <c r="A6019" s="99">
        <v>6012</v>
      </c>
      <c r="B6019" s="3">
        <v>0</v>
      </c>
      <c r="C6019" s="4">
        <v>0</v>
      </c>
    </row>
    <row r="6020" spans="1:3" x14ac:dyDescent="0.25">
      <c r="A6020" s="99">
        <v>6013</v>
      </c>
      <c r="B6020" s="3">
        <v>0</v>
      </c>
      <c r="C6020" s="4">
        <v>0</v>
      </c>
    </row>
    <row r="6021" spans="1:3" x14ac:dyDescent="0.25">
      <c r="A6021" s="99">
        <v>6014</v>
      </c>
      <c r="B6021" s="3">
        <v>0</v>
      </c>
      <c r="C6021" s="4">
        <v>0</v>
      </c>
    </row>
    <row r="6022" spans="1:3" x14ac:dyDescent="0.25">
      <c r="A6022" s="99">
        <v>6015</v>
      </c>
      <c r="B6022" s="3">
        <v>0</v>
      </c>
      <c r="C6022" s="4">
        <v>0</v>
      </c>
    </row>
    <row r="6023" spans="1:3" x14ac:dyDescent="0.25">
      <c r="A6023" s="99">
        <v>6016</v>
      </c>
      <c r="B6023" s="3">
        <v>0</v>
      </c>
      <c r="C6023" s="4">
        <v>0</v>
      </c>
    </row>
    <row r="6024" spans="1:3" x14ac:dyDescent="0.25">
      <c r="A6024" s="99">
        <v>6017</v>
      </c>
      <c r="B6024" s="3">
        <v>0</v>
      </c>
      <c r="C6024" s="4">
        <v>0</v>
      </c>
    </row>
    <row r="6025" spans="1:3" x14ac:dyDescent="0.25">
      <c r="A6025" s="99">
        <v>6018</v>
      </c>
      <c r="B6025" s="3">
        <v>0</v>
      </c>
      <c r="C6025" s="4">
        <v>0</v>
      </c>
    </row>
    <row r="6026" spans="1:3" x14ac:dyDescent="0.25">
      <c r="A6026" s="99">
        <v>6019</v>
      </c>
      <c r="B6026" s="3">
        <v>0</v>
      </c>
      <c r="C6026" s="4">
        <v>0</v>
      </c>
    </row>
    <row r="6027" spans="1:3" x14ac:dyDescent="0.25">
      <c r="A6027" s="99">
        <v>6020</v>
      </c>
      <c r="B6027" s="3">
        <v>0</v>
      </c>
      <c r="C6027" s="4">
        <v>0</v>
      </c>
    </row>
    <row r="6028" spans="1:3" x14ac:dyDescent="0.25">
      <c r="A6028" s="99">
        <v>6021</v>
      </c>
      <c r="B6028" s="3">
        <v>0</v>
      </c>
      <c r="C6028" s="4">
        <v>0</v>
      </c>
    </row>
    <row r="6029" spans="1:3" x14ac:dyDescent="0.25">
      <c r="A6029" s="99">
        <v>6022</v>
      </c>
      <c r="B6029" s="3">
        <v>0</v>
      </c>
      <c r="C6029" s="4">
        <v>0</v>
      </c>
    </row>
    <row r="6030" spans="1:3" x14ac:dyDescent="0.25">
      <c r="A6030" s="99">
        <v>6023</v>
      </c>
      <c r="B6030" s="3">
        <v>0</v>
      </c>
      <c r="C6030" s="4">
        <v>0</v>
      </c>
    </row>
    <row r="6031" spans="1:3" x14ac:dyDescent="0.25">
      <c r="A6031" s="99">
        <v>6024</v>
      </c>
      <c r="B6031" s="3">
        <v>0</v>
      </c>
      <c r="C6031" s="4">
        <v>0</v>
      </c>
    </row>
    <row r="6032" spans="1:3" x14ac:dyDescent="0.25">
      <c r="A6032" s="99">
        <v>6025</v>
      </c>
      <c r="B6032" s="3">
        <v>0</v>
      </c>
      <c r="C6032" s="4">
        <v>0</v>
      </c>
    </row>
    <row r="6033" spans="1:3" x14ac:dyDescent="0.25">
      <c r="A6033" s="99">
        <v>6026</v>
      </c>
      <c r="B6033" s="3">
        <v>0</v>
      </c>
      <c r="C6033" s="4">
        <v>3.3</v>
      </c>
    </row>
    <row r="6034" spans="1:3" x14ac:dyDescent="0.25">
      <c r="A6034" s="99">
        <v>6027</v>
      </c>
      <c r="B6034" s="3">
        <v>6.6</v>
      </c>
      <c r="C6034" s="4">
        <v>3.3</v>
      </c>
    </row>
    <row r="6035" spans="1:3" x14ac:dyDescent="0.25">
      <c r="A6035" s="99">
        <v>6028</v>
      </c>
      <c r="B6035" s="3">
        <v>1.6568421052631581</v>
      </c>
      <c r="C6035" s="4">
        <v>3.3</v>
      </c>
    </row>
    <row r="6036" spans="1:3" x14ac:dyDescent="0.25">
      <c r="A6036" s="99">
        <v>6029</v>
      </c>
      <c r="B6036" s="3">
        <v>0</v>
      </c>
      <c r="C6036" s="4">
        <v>0</v>
      </c>
    </row>
    <row r="6037" spans="1:3" x14ac:dyDescent="0.25">
      <c r="A6037" s="99">
        <v>6030</v>
      </c>
      <c r="B6037" s="3">
        <v>0</v>
      </c>
      <c r="C6037" s="4">
        <v>0</v>
      </c>
    </row>
    <row r="6038" spans="1:3" x14ac:dyDescent="0.25">
      <c r="A6038" s="99">
        <v>6031</v>
      </c>
      <c r="B6038" s="3">
        <v>0</v>
      </c>
      <c r="C6038" s="4">
        <v>0</v>
      </c>
    </row>
    <row r="6039" spans="1:3" x14ac:dyDescent="0.25">
      <c r="A6039" s="99">
        <v>6032</v>
      </c>
      <c r="B6039" s="3">
        <v>0</v>
      </c>
      <c r="C6039" s="4">
        <v>0</v>
      </c>
    </row>
    <row r="6040" spans="1:3" x14ac:dyDescent="0.25">
      <c r="A6040" s="99">
        <v>6033</v>
      </c>
      <c r="B6040" s="3">
        <v>0</v>
      </c>
      <c r="C6040" s="4">
        <v>0</v>
      </c>
    </row>
    <row r="6041" spans="1:3" x14ac:dyDescent="0.25">
      <c r="A6041" s="99">
        <v>6034</v>
      </c>
      <c r="B6041" s="3">
        <v>0</v>
      </c>
      <c r="C6041" s="4">
        <v>0</v>
      </c>
    </row>
    <row r="6042" spans="1:3" x14ac:dyDescent="0.25">
      <c r="A6042" s="99">
        <v>6035</v>
      </c>
      <c r="B6042" s="3">
        <v>0</v>
      </c>
      <c r="C6042" s="4">
        <v>0</v>
      </c>
    </row>
    <row r="6043" spans="1:3" x14ac:dyDescent="0.25">
      <c r="A6043" s="99">
        <v>6036</v>
      </c>
      <c r="B6043" s="3">
        <v>0</v>
      </c>
      <c r="C6043" s="4">
        <v>0</v>
      </c>
    </row>
    <row r="6044" spans="1:3" x14ac:dyDescent="0.25">
      <c r="A6044" s="99">
        <v>6037</v>
      </c>
      <c r="B6044" s="3">
        <v>0</v>
      </c>
      <c r="C6044" s="4">
        <v>0</v>
      </c>
    </row>
    <row r="6045" spans="1:3" x14ac:dyDescent="0.25">
      <c r="A6045" s="99">
        <v>6038</v>
      </c>
      <c r="B6045" s="3">
        <v>0</v>
      </c>
      <c r="C6045" s="4">
        <v>0</v>
      </c>
    </row>
    <row r="6046" spans="1:3" x14ac:dyDescent="0.25">
      <c r="A6046" s="99">
        <v>6039</v>
      </c>
      <c r="B6046" s="3">
        <v>0</v>
      </c>
      <c r="C6046" s="4">
        <v>0</v>
      </c>
    </row>
    <row r="6047" spans="1:3" x14ac:dyDescent="0.25">
      <c r="A6047" s="99">
        <v>6040</v>
      </c>
      <c r="B6047" s="3">
        <v>0</v>
      </c>
      <c r="C6047" s="4">
        <v>0</v>
      </c>
    </row>
    <row r="6048" spans="1:3" x14ac:dyDescent="0.25">
      <c r="A6048" s="99">
        <v>6041</v>
      </c>
      <c r="B6048" s="3">
        <v>0</v>
      </c>
      <c r="C6048" s="4">
        <v>0</v>
      </c>
    </row>
    <row r="6049" spans="1:3" x14ac:dyDescent="0.25">
      <c r="A6049" s="99">
        <v>6042</v>
      </c>
      <c r="B6049" s="3">
        <v>0</v>
      </c>
      <c r="C6049" s="4">
        <v>0</v>
      </c>
    </row>
    <row r="6050" spans="1:3" x14ac:dyDescent="0.25">
      <c r="A6050" s="99">
        <v>6043</v>
      </c>
      <c r="B6050" s="3">
        <v>0</v>
      </c>
      <c r="C6050" s="4">
        <v>0</v>
      </c>
    </row>
    <row r="6051" spans="1:3" x14ac:dyDescent="0.25">
      <c r="A6051" s="99">
        <v>6044</v>
      </c>
      <c r="B6051" s="3">
        <v>0</v>
      </c>
      <c r="C6051" s="4">
        <v>0</v>
      </c>
    </row>
    <row r="6052" spans="1:3" x14ac:dyDescent="0.25">
      <c r="A6052" s="99">
        <v>6045</v>
      </c>
      <c r="B6052" s="3">
        <v>0</v>
      </c>
      <c r="C6052" s="4">
        <v>0</v>
      </c>
    </row>
    <row r="6053" spans="1:3" x14ac:dyDescent="0.25">
      <c r="A6053" s="99">
        <v>6046</v>
      </c>
      <c r="B6053" s="3">
        <v>0</v>
      </c>
      <c r="C6053" s="4">
        <v>0</v>
      </c>
    </row>
    <row r="6054" spans="1:3" x14ac:dyDescent="0.25">
      <c r="A6054" s="99">
        <v>6047</v>
      </c>
      <c r="B6054" s="3">
        <v>0</v>
      </c>
      <c r="C6054" s="4">
        <v>0</v>
      </c>
    </row>
    <row r="6055" spans="1:3" x14ac:dyDescent="0.25">
      <c r="A6055" s="99">
        <v>6048</v>
      </c>
      <c r="B6055" s="3">
        <v>0</v>
      </c>
      <c r="C6055" s="4">
        <v>0</v>
      </c>
    </row>
    <row r="6056" spans="1:3" x14ac:dyDescent="0.25">
      <c r="A6056" s="99">
        <v>6049</v>
      </c>
      <c r="B6056" s="3">
        <v>0</v>
      </c>
      <c r="C6056" s="4">
        <v>0</v>
      </c>
    </row>
    <row r="6057" spans="1:3" x14ac:dyDescent="0.25">
      <c r="A6057" s="99">
        <v>6050</v>
      </c>
      <c r="B6057" s="3">
        <v>0</v>
      </c>
      <c r="C6057" s="4">
        <v>2.531578947368418</v>
      </c>
    </row>
    <row r="6058" spans="1:3" x14ac:dyDescent="0.25">
      <c r="A6058" s="99">
        <v>6051</v>
      </c>
      <c r="B6058" s="3">
        <v>6.6</v>
      </c>
      <c r="C6058" s="4">
        <v>3.3</v>
      </c>
    </row>
    <row r="6059" spans="1:3" x14ac:dyDescent="0.25">
      <c r="A6059" s="99">
        <v>6052</v>
      </c>
      <c r="B6059" s="3">
        <v>0</v>
      </c>
      <c r="C6059" s="4">
        <v>3.3</v>
      </c>
    </row>
    <row r="6060" spans="1:3" x14ac:dyDescent="0.25">
      <c r="A6060" s="99">
        <v>6053</v>
      </c>
      <c r="B6060" s="3">
        <v>0</v>
      </c>
      <c r="C6060" s="4">
        <v>0</v>
      </c>
    </row>
    <row r="6061" spans="1:3" x14ac:dyDescent="0.25">
      <c r="A6061" s="99">
        <v>6054</v>
      </c>
      <c r="B6061" s="3">
        <v>0</v>
      </c>
      <c r="C6061" s="4">
        <v>0</v>
      </c>
    </row>
    <row r="6062" spans="1:3" x14ac:dyDescent="0.25">
      <c r="A6062" s="99">
        <v>6055</v>
      </c>
      <c r="B6062" s="3">
        <v>0</v>
      </c>
      <c r="C6062" s="4">
        <v>0</v>
      </c>
    </row>
    <row r="6063" spans="1:3" x14ac:dyDescent="0.25">
      <c r="A6063" s="99">
        <v>6056</v>
      </c>
      <c r="B6063" s="3">
        <v>0</v>
      </c>
      <c r="C6063" s="4">
        <v>0</v>
      </c>
    </row>
    <row r="6064" spans="1:3" x14ac:dyDescent="0.25">
      <c r="A6064" s="99">
        <v>6057</v>
      </c>
      <c r="B6064" s="3">
        <v>0</v>
      </c>
      <c r="C6064" s="4">
        <v>0</v>
      </c>
    </row>
    <row r="6065" spans="1:3" x14ac:dyDescent="0.25">
      <c r="A6065" s="99">
        <v>6058</v>
      </c>
      <c r="B6065" s="3">
        <v>0</v>
      </c>
      <c r="C6065" s="4">
        <v>0</v>
      </c>
    </row>
    <row r="6066" spans="1:3" x14ac:dyDescent="0.25">
      <c r="A6066" s="99">
        <v>6059</v>
      </c>
      <c r="B6066" s="3">
        <v>0</v>
      </c>
      <c r="C6066" s="4">
        <v>0</v>
      </c>
    </row>
    <row r="6067" spans="1:3" x14ac:dyDescent="0.25">
      <c r="A6067" s="99">
        <v>6060</v>
      </c>
      <c r="B6067" s="3">
        <v>0</v>
      </c>
      <c r="C6067" s="4">
        <v>0</v>
      </c>
    </row>
    <row r="6068" spans="1:3" x14ac:dyDescent="0.25">
      <c r="A6068" s="99">
        <v>6061</v>
      </c>
      <c r="B6068" s="3">
        <v>0</v>
      </c>
      <c r="C6068" s="4">
        <v>0</v>
      </c>
    </row>
    <row r="6069" spans="1:3" x14ac:dyDescent="0.25">
      <c r="A6069" s="99">
        <v>6062</v>
      </c>
      <c r="B6069" s="3">
        <v>0</v>
      </c>
      <c r="C6069" s="4">
        <v>0</v>
      </c>
    </row>
    <row r="6070" spans="1:3" x14ac:dyDescent="0.25">
      <c r="A6070" s="99">
        <v>6063</v>
      </c>
      <c r="B6070" s="3">
        <v>0</v>
      </c>
      <c r="C6070" s="4">
        <v>0</v>
      </c>
    </row>
    <row r="6071" spans="1:3" x14ac:dyDescent="0.25">
      <c r="A6071" s="99">
        <v>6064</v>
      </c>
      <c r="B6071" s="3">
        <v>0</v>
      </c>
      <c r="C6071" s="4">
        <v>0</v>
      </c>
    </row>
    <row r="6072" spans="1:3" x14ac:dyDescent="0.25">
      <c r="A6072" s="99">
        <v>6065</v>
      </c>
      <c r="B6072" s="3">
        <v>0</v>
      </c>
      <c r="C6072" s="4">
        <v>0</v>
      </c>
    </row>
    <row r="6073" spans="1:3" x14ac:dyDescent="0.25">
      <c r="A6073" s="99">
        <v>6066</v>
      </c>
      <c r="B6073" s="3">
        <v>0</v>
      </c>
      <c r="C6073" s="4">
        <v>0</v>
      </c>
    </row>
    <row r="6074" spans="1:3" x14ac:dyDescent="0.25">
      <c r="A6074" s="99">
        <v>6067</v>
      </c>
      <c r="B6074" s="3">
        <v>0</v>
      </c>
      <c r="C6074" s="4">
        <v>0</v>
      </c>
    </row>
    <row r="6075" spans="1:3" x14ac:dyDescent="0.25">
      <c r="A6075" s="99">
        <v>6068</v>
      </c>
      <c r="B6075" s="3">
        <v>0</v>
      </c>
      <c r="C6075" s="4">
        <v>0</v>
      </c>
    </row>
    <row r="6076" spans="1:3" x14ac:dyDescent="0.25">
      <c r="A6076" s="99">
        <v>6069</v>
      </c>
      <c r="B6076" s="3">
        <v>0</v>
      </c>
      <c r="C6076" s="4">
        <v>0</v>
      </c>
    </row>
    <row r="6077" spans="1:3" x14ac:dyDescent="0.25">
      <c r="A6077" s="99">
        <v>6070</v>
      </c>
      <c r="B6077" s="3">
        <v>0</v>
      </c>
      <c r="C6077" s="4">
        <v>0</v>
      </c>
    </row>
    <row r="6078" spans="1:3" x14ac:dyDescent="0.25">
      <c r="A6078" s="99">
        <v>6071</v>
      </c>
      <c r="B6078" s="3">
        <v>0</v>
      </c>
      <c r="C6078" s="4">
        <v>0</v>
      </c>
    </row>
    <row r="6079" spans="1:3" x14ac:dyDescent="0.25">
      <c r="A6079" s="99">
        <v>6072</v>
      </c>
      <c r="B6079" s="3">
        <v>0</v>
      </c>
      <c r="C6079" s="4">
        <v>0</v>
      </c>
    </row>
    <row r="6080" spans="1:3" x14ac:dyDescent="0.25">
      <c r="A6080" s="99">
        <v>6073</v>
      </c>
      <c r="B6080" s="3">
        <v>0</v>
      </c>
      <c r="C6080" s="4">
        <v>0</v>
      </c>
    </row>
    <row r="6081" spans="1:3" x14ac:dyDescent="0.25">
      <c r="A6081" s="99">
        <v>6074</v>
      </c>
      <c r="B6081" s="3">
        <v>0</v>
      </c>
      <c r="C6081" s="4">
        <v>2.9157894736842072</v>
      </c>
    </row>
    <row r="6082" spans="1:3" x14ac:dyDescent="0.25">
      <c r="A6082" s="99">
        <v>6075</v>
      </c>
      <c r="B6082" s="3">
        <v>6.6</v>
      </c>
      <c r="C6082" s="4">
        <v>3.3</v>
      </c>
    </row>
    <row r="6083" spans="1:3" x14ac:dyDescent="0.25">
      <c r="A6083" s="99">
        <v>6076</v>
      </c>
      <c r="B6083" s="3">
        <v>6.6</v>
      </c>
      <c r="C6083" s="4">
        <v>3.3</v>
      </c>
    </row>
    <row r="6084" spans="1:3" x14ac:dyDescent="0.25">
      <c r="A6084" s="99">
        <v>6077</v>
      </c>
      <c r="B6084" s="3">
        <v>0</v>
      </c>
      <c r="C6084" s="4">
        <v>0</v>
      </c>
    </row>
    <row r="6085" spans="1:3" x14ac:dyDescent="0.25">
      <c r="A6085" s="99">
        <v>6078</v>
      </c>
      <c r="B6085" s="3">
        <v>0</v>
      </c>
      <c r="C6085" s="4">
        <v>0</v>
      </c>
    </row>
    <row r="6086" spans="1:3" x14ac:dyDescent="0.25">
      <c r="A6086" s="99">
        <v>6079</v>
      </c>
      <c r="B6086" s="3">
        <v>0</v>
      </c>
      <c r="C6086" s="4">
        <v>0</v>
      </c>
    </row>
    <row r="6087" spans="1:3" x14ac:dyDescent="0.25">
      <c r="A6087" s="99">
        <v>6080</v>
      </c>
      <c r="B6087" s="3">
        <v>0</v>
      </c>
      <c r="C6087" s="4">
        <v>0</v>
      </c>
    </row>
    <row r="6088" spans="1:3" x14ac:dyDescent="0.25">
      <c r="A6088" s="99">
        <v>6081</v>
      </c>
      <c r="B6088" s="3">
        <v>0</v>
      </c>
      <c r="C6088" s="4">
        <v>0</v>
      </c>
    </row>
    <row r="6089" spans="1:3" x14ac:dyDescent="0.25">
      <c r="A6089" s="99">
        <v>6082</v>
      </c>
      <c r="B6089" s="3">
        <v>0</v>
      </c>
      <c r="C6089" s="4">
        <v>0</v>
      </c>
    </row>
    <row r="6090" spans="1:3" x14ac:dyDescent="0.25">
      <c r="A6090" s="99">
        <v>6083</v>
      </c>
      <c r="B6090" s="3">
        <v>0</v>
      </c>
      <c r="C6090" s="4">
        <v>0</v>
      </c>
    </row>
    <row r="6091" spans="1:3" x14ac:dyDescent="0.25">
      <c r="A6091" s="99">
        <v>6084</v>
      </c>
      <c r="B6091" s="3">
        <v>0</v>
      </c>
      <c r="C6091" s="4">
        <v>0</v>
      </c>
    </row>
    <row r="6092" spans="1:3" x14ac:dyDescent="0.25">
      <c r="A6092" s="99">
        <v>6085</v>
      </c>
      <c r="B6092" s="3">
        <v>0</v>
      </c>
      <c r="C6092" s="4">
        <v>0</v>
      </c>
    </row>
    <row r="6093" spans="1:3" x14ac:dyDescent="0.25">
      <c r="A6093" s="99">
        <v>6086</v>
      </c>
      <c r="B6093" s="3">
        <v>0</v>
      </c>
      <c r="C6093" s="4">
        <v>0</v>
      </c>
    </row>
    <row r="6094" spans="1:3" x14ac:dyDescent="0.25">
      <c r="A6094" s="99">
        <v>6087</v>
      </c>
      <c r="B6094" s="3">
        <v>0</v>
      </c>
      <c r="C6094" s="4">
        <v>0</v>
      </c>
    </row>
    <row r="6095" spans="1:3" x14ac:dyDescent="0.25">
      <c r="A6095" s="99">
        <v>6088</v>
      </c>
      <c r="B6095" s="3">
        <v>0</v>
      </c>
      <c r="C6095" s="4">
        <v>0</v>
      </c>
    </row>
    <row r="6096" spans="1:3" x14ac:dyDescent="0.25">
      <c r="A6096" s="99">
        <v>6089</v>
      </c>
      <c r="B6096" s="3">
        <v>0</v>
      </c>
      <c r="C6096" s="4">
        <v>0</v>
      </c>
    </row>
    <row r="6097" spans="1:3" x14ac:dyDescent="0.25">
      <c r="A6097" s="99">
        <v>6090</v>
      </c>
      <c r="B6097" s="3">
        <v>0</v>
      </c>
      <c r="C6097" s="4">
        <v>0</v>
      </c>
    </row>
    <row r="6098" spans="1:3" x14ac:dyDescent="0.25">
      <c r="A6098" s="99">
        <v>6091</v>
      </c>
      <c r="B6098" s="3">
        <v>0</v>
      </c>
      <c r="C6098" s="4">
        <v>0</v>
      </c>
    </row>
    <row r="6099" spans="1:3" x14ac:dyDescent="0.25">
      <c r="A6099" s="99">
        <v>6092</v>
      </c>
      <c r="B6099" s="3">
        <v>0</v>
      </c>
      <c r="C6099" s="4">
        <v>0</v>
      </c>
    </row>
    <row r="6100" spans="1:3" x14ac:dyDescent="0.25">
      <c r="A6100" s="99">
        <v>6093</v>
      </c>
      <c r="B6100" s="3">
        <v>0</v>
      </c>
      <c r="C6100" s="4">
        <v>0</v>
      </c>
    </row>
    <row r="6101" spans="1:3" x14ac:dyDescent="0.25">
      <c r="A6101" s="99">
        <v>6094</v>
      </c>
      <c r="B6101" s="3">
        <v>0</v>
      </c>
      <c r="C6101" s="4">
        <v>0</v>
      </c>
    </row>
    <row r="6102" spans="1:3" x14ac:dyDescent="0.25">
      <c r="A6102" s="99">
        <v>6095</v>
      </c>
      <c r="B6102" s="3">
        <v>0</v>
      </c>
      <c r="C6102" s="4">
        <v>0</v>
      </c>
    </row>
    <row r="6103" spans="1:3" x14ac:dyDescent="0.25">
      <c r="A6103" s="99">
        <v>6096</v>
      </c>
      <c r="B6103" s="3">
        <v>0</v>
      </c>
      <c r="C6103" s="4">
        <v>0</v>
      </c>
    </row>
    <row r="6104" spans="1:3" x14ac:dyDescent="0.25">
      <c r="A6104" s="99">
        <v>6097</v>
      </c>
      <c r="B6104" s="3">
        <v>0</v>
      </c>
      <c r="C6104" s="4">
        <v>0</v>
      </c>
    </row>
    <row r="6105" spans="1:3" x14ac:dyDescent="0.25">
      <c r="A6105" s="99">
        <v>6098</v>
      </c>
      <c r="B6105" s="3">
        <v>0</v>
      </c>
      <c r="C6105" s="4">
        <v>0</v>
      </c>
    </row>
    <row r="6106" spans="1:3" x14ac:dyDescent="0.25">
      <c r="A6106" s="99">
        <v>6099</v>
      </c>
      <c r="B6106" s="3">
        <v>0</v>
      </c>
      <c r="C6106" s="4">
        <v>3.3</v>
      </c>
    </row>
    <row r="6107" spans="1:3" x14ac:dyDescent="0.25">
      <c r="A6107" s="99">
        <v>6100</v>
      </c>
      <c r="B6107" s="3">
        <v>1.3578947368421093</v>
      </c>
      <c r="C6107" s="4">
        <v>3.3</v>
      </c>
    </row>
    <row r="6108" spans="1:3" x14ac:dyDescent="0.25">
      <c r="A6108" s="99">
        <v>6101</v>
      </c>
      <c r="B6108" s="3">
        <v>0</v>
      </c>
      <c r="C6108" s="4">
        <v>0</v>
      </c>
    </row>
    <row r="6109" spans="1:3" x14ac:dyDescent="0.25">
      <c r="A6109" s="99">
        <v>6102</v>
      </c>
      <c r="B6109" s="3">
        <v>0</v>
      </c>
      <c r="C6109" s="4">
        <v>0</v>
      </c>
    </row>
    <row r="6110" spans="1:3" x14ac:dyDescent="0.25">
      <c r="A6110" s="99">
        <v>6103</v>
      </c>
      <c r="B6110" s="3">
        <v>0</v>
      </c>
      <c r="C6110" s="4">
        <v>1.2684210526315776</v>
      </c>
    </row>
    <row r="6111" spans="1:3" x14ac:dyDescent="0.25">
      <c r="A6111" s="99">
        <v>6104</v>
      </c>
      <c r="B6111" s="3">
        <v>5.3894736842105173</v>
      </c>
      <c r="C6111" s="4">
        <v>3.3</v>
      </c>
    </row>
    <row r="6112" spans="1:3" x14ac:dyDescent="0.25">
      <c r="A6112" s="99">
        <v>6105</v>
      </c>
      <c r="B6112" s="3">
        <v>0</v>
      </c>
      <c r="C6112" s="4">
        <v>0</v>
      </c>
    </row>
    <row r="6113" spans="1:3" x14ac:dyDescent="0.25">
      <c r="A6113" s="99">
        <v>6106</v>
      </c>
      <c r="B6113" s="3">
        <v>0</v>
      </c>
      <c r="C6113" s="4">
        <v>0</v>
      </c>
    </row>
    <row r="6114" spans="1:3" x14ac:dyDescent="0.25">
      <c r="A6114" s="99">
        <v>6107</v>
      </c>
      <c r="B6114" s="3">
        <v>0</v>
      </c>
      <c r="C6114" s="4">
        <v>0</v>
      </c>
    </row>
    <row r="6115" spans="1:3" x14ac:dyDescent="0.25">
      <c r="A6115" s="99">
        <v>6108</v>
      </c>
      <c r="B6115" s="3">
        <v>0</v>
      </c>
      <c r="C6115" s="4">
        <v>0</v>
      </c>
    </row>
    <row r="6116" spans="1:3" x14ac:dyDescent="0.25">
      <c r="A6116" s="99">
        <v>6109</v>
      </c>
      <c r="B6116" s="3">
        <v>0</v>
      </c>
      <c r="C6116" s="4">
        <v>0</v>
      </c>
    </row>
    <row r="6117" spans="1:3" x14ac:dyDescent="0.25">
      <c r="A6117" s="99">
        <v>6110</v>
      </c>
      <c r="B6117" s="3">
        <v>0</v>
      </c>
      <c r="C6117" s="4">
        <v>0</v>
      </c>
    </row>
    <row r="6118" spans="1:3" x14ac:dyDescent="0.25">
      <c r="A6118" s="99">
        <v>6111</v>
      </c>
      <c r="B6118" s="3">
        <v>0</v>
      </c>
      <c r="C6118" s="4">
        <v>0</v>
      </c>
    </row>
    <row r="6119" spans="1:3" x14ac:dyDescent="0.25">
      <c r="A6119" s="99">
        <v>6112</v>
      </c>
      <c r="B6119" s="3">
        <v>0</v>
      </c>
      <c r="C6119" s="4">
        <v>0</v>
      </c>
    </row>
    <row r="6120" spans="1:3" x14ac:dyDescent="0.25">
      <c r="A6120" s="99">
        <v>6113</v>
      </c>
      <c r="B6120" s="3">
        <v>0</v>
      </c>
      <c r="C6120" s="4">
        <v>0</v>
      </c>
    </row>
    <row r="6121" spans="1:3" x14ac:dyDescent="0.25">
      <c r="A6121" s="99">
        <v>6114</v>
      </c>
      <c r="B6121" s="3">
        <v>0</v>
      </c>
      <c r="C6121" s="4">
        <v>0</v>
      </c>
    </row>
    <row r="6122" spans="1:3" x14ac:dyDescent="0.25">
      <c r="A6122" s="99">
        <v>6115</v>
      </c>
      <c r="B6122" s="3">
        <v>0</v>
      </c>
      <c r="C6122" s="4">
        <v>0</v>
      </c>
    </row>
    <row r="6123" spans="1:3" x14ac:dyDescent="0.25">
      <c r="A6123" s="99">
        <v>6116</v>
      </c>
      <c r="B6123" s="3">
        <v>0</v>
      </c>
      <c r="C6123" s="4">
        <v>0</v>
      </c>
    </row>
    <row r="6124" spans="1:3" x14ac:dyDescent="0.25">
      <c r="A6124" s="99">
        <v>6117</v>
      </c>
      <c r="B6124" s="3">
        <v>0</v>
      </c>
      <c r="C6124" s="4">
        <v>0</v>
      </c>
    </row>
    <row r="6125" spans="1:3" x14ac:dyDescent="0.25">
      <c r="A6125" s="99">
        <v>6118</v>
      </c>
      <c r="B6125" s="3">
        <v>0</v>
      </c>
      <c r="C6125" s="4">
        <v>0</v>
      </c>
    </row>
    <row r="6126" spans="1:3" x14ac:dyDescent="0.25">
      <c r="A6126" s="99">
        <v>6119</v>
      </c>
      <c r="B6126" s="3">
        <v>0</v>
      </c>
      <c r="C6126" s="4">
        <v>0</v>
      </c>
    </row>
    <row r="6127" spans="1:3" x14ac:dyDescent="0.25">
      <c r="A6127" s="99">
        <v>6120</v>
      </c>
      <c r="B6127" s="3">
        <v>0</v>
      </c>
      <c r="C6127" s="4">
        <v>0</v>
      </c>
    </row>
    <row r="6128" spans="1:3" x14ac:dyDescent="0.25">
      <c r="A6128" s="99">
        <v>6121</v>
      </c>
      <c r="B6128" s="3">
        <v>0</v>
      </c>
      <c r="C6128" s="4">
        <v>0</v>
      </c>
    </row>
    <row r="6129" spans="1:3" x14ac:dyDescent="0.25">
      <c r="A6129" s="99">
        <v>6122</v>
      </c>
      <c r="B6129" s="3">
        <v>0</v>
      </c>
      <c r="C6129" s="4">
        <v>0</v>
      </c>
    </row>
    <row r="6130" spans="1:3" x14ac:dyDescent="0.25">
      <c r="A6130" s="99">
        <v>6123</v>
      </c>
      <c r="B6130" s="3">
        <v>6.6</v>
      </c>
      <c r="C6130" s="4">
        <v>3.3</v>
      </c>
    </row>
    <row r="6131" spans="1:3" x14ac:dyDescent="0.25">
      <c r="A6131" s="99">
        <v>6124</v>
      </c>
      <c r="B6131" s="3">
        <v>5.2842105263157757</v>
      </c>
      <c r="C6131" s="4">
        <v>3.3</v>
      </c>
    </row>
    <row r="6132" spans="1:3" x14ac:dyDescent="0.25">
      <c r="A6132" s="99">
        <v>6125</v>
      </c>
      <c r="B6132" s="3">
        <v>0</v>
      </c>
      <c r="C6132" s="4">
        <v>0</v>
      </c>
    </row>
    <row r="6133" spans="1:3" x14ac:dyDescent="0.25">
      <c r="A6133" s="99">
        <v>6126</v>
      </c>
      <c r="B6133" s="3">
        <v>0</v>
      </c>
      <c r="C6133" s="4">
        <v>0</v>
      </c>
    </row>
    <row r="6134" spans="1:3" x14ac:dyDescent="0.25">
      <c r="A6134" s="99">
        <v>6127</v>
      </c>
      <c r="B6134" s="3">
        <v>0</v>
      </c>
      <c r="C6134" s="4">
        <v>0</v>
      </c>
    </row>
    <row r="6135" spans="1:3" x14ac:dyDescent="0.25">
      <c r="A6135" s="99">
        <v>6128</v>
      </c>
      <c r="B6135" s="3">
        <v>6.6</v>
      </c>
      <c r="C6135" s="4">
        <v>3.3</v>
      </c>
    </row>
    <row r="6136" spans="1:3" x14ac:dyDescent="0.25">
      <c r="A6136" s="99">
        <v>6129</v>
      </c>
      <c r="B6136" s="3">
        <v>0</v>
      </c>
      <c r="C6136" s="4">
        <v>3.3</v>
      </c>
    </row>
    <row r="6137" spans="1:3" x14ac:dyDescent="0.25">
      <c r="A6137" s="99">
        <v>6130</v>
      </c>
      <c r="B6137" s="3">
        <v>0</v>
      </c>
      <c r="C6137" s="4">
        <v>0</v>
      </c>
    </row>
    <row r="6138" spans="1:3" x14ac:dyDescent="0.25">
      <c r="A6138" s="99">
        <v>6131</v>
      </c>
      <c r="B6138" s="3">
        <v>0</v>
      </c>
      <c r="C6138" s="4">
        <v>0</v>
      </c>
    </row>
    <row r="6139" spans="1:3" x14ac:dyDescent="0.25">
      <c r="A6139" s="99">
        <v>6132</v>
      </c>
      <c r="B6139" s="3">
        <v>0</v>
      </c>
      <c r="C6139" s="4">
        <v>0</v>
      </c>
    </row>
    <row r="6140" spans="1:3" x14ac:dyDescent="0.25">
      <c r="A6140" s="99">
        <v>6133</v>
      </c>
      <c r="B6140" s="3">
        <v>0</v>
      </c>
      <c r="C6140" s="4">
        <v>0</v>
      </c>
    </row>
    <row r="6141" spans="1:3" x14ac:dyDescent="0.25">
      <c r="A6141" s="99">
        <v>6134</v>
      </c>
      <c r="B6141" s="3">
        <v>0</v>
      </c>
      <c r="C6141" s="4">
        <v>0</v>
      </c>
    </row>
    <row r="6142" spans="1:3" x14ac:dyDescent="0.25">
      <c r="A6142" s="99">
        <v>6135</v>
      </c>
      <c r="B6142" s="3">
        <v>0</v>
      </c>
      <c r="C6142" s="4">
        <v>0</v>
      </c>
    </row>
    <row r="6143" spans="1:3" x14ac:dyDescent="0.25">
      <c r="A6143" s="99">
        <v>6136</v>
      </c>
      <c r="B6143" s="3">
        <v>0</v>
      </c>
      <c r="C6143" s="4">
        <v>0</v>
      </c>
    </row>
    <row r="6144" spans="1:3" x14ac:dyDescent="0.25">
      <c r="A6144" s="99">
        <v>6137</v>
      </c>
      <c r="B6144" s="3">
        <v>0</v>
      </c>
      <c r="C6144" s="4">
        <v>0</v>
      </c>
    </row>
    <row r="6145" spans="1:3" x14ac:dyDescent="0.25">
      <c r="A6145" s="99">
        <v>6138</v>
      </c>
      <c r="B6145" s="3">
        <v>0</v>
      </c>
      <c r="C6145" s="4">
        <v>0</v>
      </c>
    </row>
    <row r="6146" spans="1:3" x14ac:dyDescent="0.25">
      <c r="A6146" s="99">
        <v>6139</v>
      </c>
      <c r="B6146" s="3">
        <v>0</v>
      </c>
      <c r="C6146" s="4">
        <v>0</v>
      </c>
    </row>
    <row r="6147" spans="1:3" x14ac:dyDescent="0.25">
      <c r="A6147" s="99">
        <v>6140</v>
      </c>
      <c r="B6147" s="3">
        <v>0</v>
      </c>
      <c r="C6147" s="4">
        <v>0</v>
      </c>
    </row>
    <row r="6148" spans="1:3" x14ac:dyDescent="0.25">
      <c r="A6148" s="99">
        <v>6141</v>
      </c>
      <c r="B6148" s="3">
        <v>0</v>
      </c>
      <c r="C6148" s="4">
        <v>0</v>
      </c>
    </row>
    <row r="6149" spans="1:3" x14ac:dyDescent="0.25">
      <c r="A6149" s="99">
        <v>6142</v>
      </c>
      <c r="B6149" s="3">
        <v>0</v>
      </c>
      <c r="C6149" s="4">
        <v>0</v>
      </c>
    </row>
    <row r="6150" spans="1:3" x14ac:dyDescent="0.25">
      <c r="A6150" s="99">
        <v>6143</v>
      </c>
      <c r="B6150" s="3">
        <v>0</v>
      </c>
      <c r="C6150" s="4">
        <v>0</v>
      </c>
    </row>
    <row r="6151" spans="1:3" x14ac:dyDescent="0.25">
      <c r="A6151" s="99">
        <v>6144</v>
      </c>
      <c r="B6151" s="3">
        <v>0</v>
      </c>
      <c r="C6151" s="4">
        <v>0</v>
      </c>
    </row>
    <row r="6152" spans="1:3" x14ac:dyDescent="0.25">
      <c r="A6152" s="99">
        <v>6145</v>
      </c>
      <c r="B6152" s="3">
        <v>0</v>
      </c>
      <c r="C6152" s="4">
        <v>0</v>
      </c>
    </row>
    <row r="6153" spans="1:3" x14ac:dyDescent="0.25">
      <c r="A6153" s="99">
        <v>6146</v>
      </c>
      <c r="B6153" s="3">
        <v>0</v>
      </c>
      <c r="C6153" s="4">
        <v>3.3</v>
      </c>
    </row>
    <row r="6154" spans="1:3" x14ac:dyDescent="0.25">
      <c r="A6154" s="99">
        <v>6147</v>
      </c>
      <c r="B6154" s="3">
        <v>6.6</v>
      </c>
      <c r="C6154" s="4">
        <v>3.3</v>
      </c>
    </row>
    <row r="6155" spans="1:3" x14ac:dyDescent="0.25">
      <c r="A6155" s="99">
        <v>6148</v>
      </c>
      <c r="B6155" s="3">
        <v>0</v>
      </c>
      <c r="C6155" s="4">
        <v>2.2989473684210475</v>
      </c>
    </row>
    <row r="6156" spans="1:3" x14ac:dyDescent="0.25">
      <c r="A6156" s="99">
        <v>6149</v>
      </c>
      <c r="B6156" s="3">
        <v>0</v>
      </c>
      <c r="C6156" s="4">
        <v>0</v>
      </c>
    </row>
    <row r="6157" spans="1:3" x14ac:dyDescent="0.25">
      <c r="A6157" s="99">
        <v>6150</v>
      </c>
      <c r="B6157" s="3">
        <v>0</v>
      </c>
      <c r="C6157" s="4">
        <v>0</v>
      </c>
    </row>
    <row r="6158" spans="1:3" x14ac:dyDescent="0.25">
      <c r="A6158" s="99">
        <v>6151</v>
      </c>
      <c r="B6158" s="3">
        <v>0</v>
      </c>
      <c r="C6158" s="4">
        <v>0</v>
      </c>
    </row>
    <row r="6159" spans="1:3" x14ac:dyDescent="0.25">
      <c r="A6159" s="99">
        <v>6152</v>
      </c>
      <c r="B6159" s="3">
        <v>0</v>
      </c>
      <c r="C6159" s="4">
        <v>0</v>
      </c>
    </row>
    <row r="6160" spans="1:3" x14ac:dyDescent="0.25">
      <c r="A6160" s="99">
        <v>6153</v>
      </c>
      <c r="B6160" s="3">
        <v>0</v>
      </c>
      <c r="C6160" s="4">
        <v>0</v>
      </c>
    </row>
    <row r="6161" spans="1:3" x14ac:dyDescent="0.25">
      <c r="A6161" s="99">
        <v>6154</v>
      </c>
      <c r="B6161" s="3">
        <v>0</v>
      </c>
      <c r="C6161" s="4">
        <v>0</v>
      </c>
    </row>
    <row r="6162" spans="1:3" x14ac:dyDescent="0.25">
      <c r="A6162" s="99">
        <v>6155</v>
      </c>
      <c r="B6162" s="3">
        <v>0</v>
      </c>
      <c r="C6162" s="4">
        <v>0</v>
      </c>
    </row>
    <row r="6163" spans="1:3" x14ac:dyDescent="0.25">
      <c r="A6163" s="99">
        <v>6156</v>
      </c>
      <c r="B6163" s="3">
        <v>0</v>
      </c>
      <c r="C6163" s="4">
        <v>0</v>
      </c>
    </row>
    <row r="6164" spans="1:3" x14ac:dyDescent="0.25">
      <c r="A6164" s="99">
        <v>6157</v>
      </c>
      <c r="B6164" s="3">
        <v>0</v>
      </c>
      <c r="C6164" s="4">
        <v>0</v>
      </c>
    </row>
    <row r="6165" spans="1:3" x14ac:dyDescent="0.25">
      <c r="A6165" s="99">
        <v>6158</v>
      </c>
      <c r="B6165" s="3">
        <v>0</v>
      </c>
      <c r="C6165" s="4">
        <v>0</v>
      </c>
    </row>
    <row r="6166" spans="1:3" x14ac:dyDescent="0.25">
      <c r="A6166" s="99">
        <v>6159</v>
      </c>
      <c r="B6166" s="3">
        <v>0</v>
      </c>
      <c r="C6166" s="4">
        <v>0</v>
      </c>
    </row>
    <row r="6167" spans="1:3" x14ac:dyDescent="0.25">
      <c r="A6167" s="99">
        <v>6160</v>
      </c>
      <c r="B6167" s="3">
        <v>0</v>
      </c>
      <c r="C6167" s="4">
        <v>0</v>
      </c>
    </row>
    <row r="6168" spans="1:3" x14ac:dyDescent="0.25">
      <c r="A6168" s="99">
        <v>6161</v>
      </c>
      <c r="B6168" s="3">
        <v>0</v>
      </c>
      <c r="C6168" s="4">
        <v>0</v>
      </c>
    </row>
    <row r="6169" spans="1:3" x14ac:dyDescent="0.25">
      <c r="A6169" s="99">
        <v>6162</v>
      </c>
      <c r="B6169" s="3">
        <v>0</v>
      </c>
      <c r="C6169" s="4">
        <v>0</v>
      </c>
    </row>
    <row r="6170" spans="1:3" x14ac:dyDescent="0.25">
      <c r="A6170" s="99">
        <v>6163</v>
      </c>
      <c r="B6170" s="3">
        <v>0</v>
      </c>
      <c r="C6170" s="4">
        <v>0</v>
      </c>
    </row>
    <row r="6171" spans="1:3" x14ac:dyDescent="0.25">
      <c r="A6171" s="99">
        <v>6164</v>
      </c>
      <c r="B6171" s="3">
        <v>0</v>
      </c>
      <c r="C6171" s="4">
        <v>0</v>
      </c>
    </row>
    <row r="6172" spans="1:3" x14ac:dyDescent="0.25">
      <c r="A6172" s="99">
        <v>6165</v>
      </c>
      <c r="B6172" s="3">
        <v>0</v>
      </c>
      <c r="C6172" s="4">
        <v>0</v>
      </c>
    </row>
    <row r="6173" spans="1:3" x14ac:dyDescent="0.25">
      <c r="A6173" s="99">
        <v>6166</v>
      </c>
      <c r="B6173" s="3">
        <v>0</v>
      </c>
      <c r="C6173" s="4">
        <v>0</v>
      </c>
    </row>
    <row r="6174" spans="1:3" x14ac:dyDescent="0.25">
      <c r="A6174" s="99">
        <v>6167</v>
      </c>
      <c r="B6174" s="3">
        <v>0</v>
      </c>
      <c r="C6174" s="4">
        <v>0</v>
      </c>
    </row>
    <row r="6175" spans="1:3" x14ac:dyDescent="0.25">
      <c r="A6175" s="99">
        <v>6168</v>
      </c>
      <c r="B6175" s="3">
        <v>0</v>
      </c>
      <c r="C6175" s="4">
        <v>0</v>
      </c>
    </row>
    <row r="6176" spans="1:3" x14ac:dyDescent="0.25">
      <c r="A6176" s="99">
        <v>6169</v>
      </c>
      <c r="B6176" s="3">
        <v>0</v>
      </c>
      <c r="C6176" s="4">
        <v>0</v>
      </c>
    </row>
    <row r="6177" spans="1:3" x14ac:dyDescent="0.25">
      <c r="A6177" s="99">
        <v>6170</v>
      </c>
      <c r="B6177" s="3">
        <v>0</v>
      </c>
      <c r="C6177" s="4">
        <v>3.3</v>
      </c>
    </row>
    <row r="6178" spans="1:3" x14ac:dyDescent="0.25">
      <c r="A6178" s="99">
        <v>6171</v>
      </c>
      <c r="B6178" s="3">
        <v>6.6</v>
      </c>
      <c r="C6178" s="4">
        <v>3.3</v>
      </c>
    </row>
    <row r="6179" spans="1:3" x14ac:dyDescent="0.25">
      <c r="A6179" s="99">
        <v>6172</v>
      </c>
      <c r="B6179" s="3">
        <v>0</v>
      </c>
      <c r="C6179" s="4">
        <v>2.9157894736842072</v>
      </c>
    </row>
    <row r="6180" spans="1:3" x14ac:dyDescent="0.25">
      <c r="A6180" s="99">
        <v>6173</v>
      </c>
      <c r="B6180" s="3">
        <v>0</v>
      </c>
      <c r="C6180" s="4">
        <v>0</v>
      </c>
    </row>
    <row r="6181" spans="1:3" x14ac:dyDescent="0.25">
      <c r="A6181" s="99">
        <v>6174</v>
      </c>
      <c r="B6181" s="3">
        <v>0</v>
      </c>
      <c r="C6181" s="4">
        <v>0</v>
      </c>
    </row>
    <row r="6182" spans="1:3" x14ac:dyDescent="0.25">
      <c r="A6182" s="99">
        <v>6175</v>
      </c>
      <c r="B6182" s="3">
        <v>0</v>
      </c>
      <c r="C6182" s="4">
        <v>0</v>
      </c>
    </row>
    <row r="6183" spans="1:3" x14ac:dyDescent="0.25">
      <c r="A6183" s="99">
        <v>6176</v>
      </c>
      <c r="B6183" s="3">
        <v>0</v>
      </c>
      <c r="C6183" s="4">
        <v>0</v>
      </c>
    </row>
    <row r="6184" spans="1:3" x14ac:dyDescent="0.25">
      <c r="A6184" s="99">
        <v>6177</v>
      </c>
      <c r="B6184" s="3">
        <v>0</v>
      </c>
      <c r="C6184" s="4">
        <v>0</v>
      </c>
    </row>
    <row r="6185" spans="1:3" x14ac:dyDescent="0.25">
      <c r="A6185" s="99">
        <v>6178</v>
      </c>
      <c r="B6185" s="3">
        <v>0</v>
      </c>
      <c r="C6185" s="4">
        <v>0</v>
      </c>
    </row>
    <row r="6186" spans="1:3" x14ac:dyDescent="0.25">
      <c r="A6186" s="99">
        <v>6179</v>
      </c>
      <c r="B6186" s="3">
        <v>0</v>
      </c>
      <c r="C6186" s="4">
        <v>0</v>
      </c>
    </row>
    <row r="6187" spans="1:3" x14ac:dyDescent="0.25">
      <c r="A6187" s="99">
        <v>6180</v>
      </c>
      <c r="B6187" s="3">
        <v>0</v>
      </c>
      <c r="C6187" s="4">
        <v>0</v>
      </c>
    </row>
    <row r="6188" spans="1:3" x14ac:dyDescent="0.25">
      <c r="A6188" s="99">
        <v>6181</v>
      </c>
      <c r="B6188" s="3">
        <v>0</v>
      </c>
      <c r="C6188" s="4">
        <v>0</v>
      </c>
    </row>
    <row r="6189" spans="1:3" x14ac:dyDescent="0.25">
      <c r="A6189" s="99">
        <v>6182</v>
      </c>
      <c r="B6189" s="3">
        <v>0</v>
      </c>
      <c r="C6189" s="4">
        <v>0</v>
      </c>
    </row>
    <row r="6190" spans="1:3" x14ac:dyDescent="0.25">
      <c r="A6190" s="99">
        <v>6183</v>
      </c>
      <c r="B6190" s="3">
        <v>0</v>
      </c>
      <c r="C6190" s="4">
        <v>0</v>
      </c>
    </row>
    <row r="6191" spans="1:3" x14ac:dyDescent="0.25">
      <c r="A6191" s="99">
        <v>6184</v>
      </c>
      <c r="B6191" s="3">
        <v>0</v>
      </c>
      <c r="C6191" s="4">
        <v>0</v>
      </c>
    </row>
    <row r="6192" spans="1:3" x14ac:dyDescent="0.25">
      <c r="A6192" s="99">
        <v>6185</v>
      </c>
      <c r="B6192" s="3">
        <v>0</v>
      </c>
      <c r="C6192" s="4">
        <v>0</v>
      </c>
    </row>
    <row r="6193" spans="1:3" x14ac:dyDescent="0.25">
      <c r="A6193" s="99">
        <v>6186</v>
      </c>
      <c r="B6193" s="3">
        <v>0</v>
      </c>
      <c r="C6193" s="4">
        <v>0</v>
      </c>
    </row>
    <row r="6194" spans="1:3" x14ac:dyDescent="0.25">
      <c r="A6194" s="99">
        <v>6187</v>
      </c>
      <c r="B6194" s="3">
        <v>0</v>
      </c>
      <c r="C6194" s="4">
        <v>0</v>
      </c>
    </row>
    <row r="6195" spans="1:3" x14ac:dyDescent="0.25">
      <c r="A6195" s="99">
        <v>6188</v>
      </c>
      <c r="B6195" s="3">
        <v>0</v>
      </c>
      <c r="C6195" s="4">
        <v>0</v>
      </c>
    </row>
    <row r="6196" spans="1:3" x14ac:dyDescent="0.25">
      <c r="A6196" s="99">
        <v>6189</v>
      </c>
      <c r="B6196" s="3">
        <v>0</v>
      </c>
      <c r="C6196" s="4">
        <v>0</v>
      </c>
    </row>
    <row r="6197" spans="1:3" x14ac:dyDescent="0.25">
      <c r="A6197" s="99">
        <v>6190</v>
      </c>
      <c r="B6197" s="3">
        <v>0</v>
      </c>
      <c r="C6197" s="4">
        <v>0</v>
      </c>
    </row>
    <row r="6198" spans="1:3" x14ac:dyDescent="0.25">
      <c r="A6198" s="99">
        <v>6191</v>
      </c>
      <c r="B6198" s="3">
        <v>0</v>
      </c>
      <c r="C6198" s="4">
        <v>0</v>
      </c>
    </row>
    <row r="6199" spans="1:3" x14ac:dyDescent="0.25">
      <c r="A6199" s="99">
        <v>6192</v>
      </c>
      <c r="B6199" s="3">
        <v>0</v>
      </c>
      <c r="C6199" s="4">
        <v>0</v>
      </c>
    </row>
    <row r="6200" spans="1:3" x14ac:dyDescent="0.25">
      <c r="A6200" s="99">
        <v>6193</v>
      </c>
      <c r="B6200" s="3">
        <v>0</v>
      </c>
      <c r="C6200" s="4">
        <v>0</v>
      </c>
    </row>
    <row r="6201" spans="1:3" x14ac:dyDescent="0.25">
      <c r="A6201" s="99">
        <v>6194</v>
      </c>
      <c r="B6201" s="3">
        <v>0</v>
      </c>
      <c r="C6201" s="4">
        <v>3.3</v>
      </c>
    </row>
    <row r="6202" spans="1:3" x14ac:dyDescent="0.25">
      <c r="A6202" s="99">
        <v>6195</v>
      </c>
      <c r="B6202" s="3">
        <v>6.6</v>
      </c>
      <c r="C6202" s="4">
        <v>3.3</v>
      </c>
    </row>
    <row r="6203" spans="1:3" x14ac:dyDescent="0.25">
      <c r="A6203" s="99">
        <v>6196</v>
      </c>
      <c r="B6203" s="3">
        <v>0</v>
      </c>
      <c r="C6203" s="4">
        <v>1.5010526315789483</v>
      </c>
    </row>
    <row r="6204" spans="1:3" x14ac:dyDescent="0.25">
      <c r="A6204" s="99">
        <v>6197</v>
      </c>
      <c r="B6204" s="3">
        <v>0</v>
      </c>
      <c r="C6204" s="4">
        <v>0</v>
      </c>
    </row>
    <row r="6205" spans="1:3" x14ac:dyDescent="0.25">
      <c r="A6205" s="99">
        <v>6198</v>
      </c>
      <c r="B6205" s="3">
        <v>0</v>
      </c>
      <c r="C6205" s="4">
        <v>0</v>
      </c>
    </row>
    <row r="6206" spans="1:3" x14ac:dyDescent="0.25">
      <c r="A6206" s="99">
        <v>6199</v>
      </c>
      <c r="B6206" s="3">
        <v>0</v>
      </c>
      <c r="C6206" s="4">
        <v>0</v>
      </c>
    </row>
    <row r="6207" spans="1:3" x14ac:dyDescent="0.25">
      <c r="A6207" s="99">
        <v>6200</v>
      </c>
      <c r="B6207" s="3">
        <v>0</v>
      </c>
      <c r="C6207" s="4">
        <v>0</v>
      </c>
    </row>
    <row r="6208" spans="1:3" x14ac:dyDescent="0.25">
      <c r="A6208" s="99">
        <v>6201</v>
      </c>
      <c r="B6208" s="3">
        <v>0</v>
      </c>
      <c r="C6208" s="4">
        <v>0</v>
      </c>
    </row>
    <row r="6209" spans="1:3" x14ac:dyDescent="0.25">
      <c r="A6209" s="99">
        <v>6202</v>
      </c>
      <c r="B6209" s="3">
        <v>0</v>
      </c>
      <c r="C6209" s="4">
        <v>0</v>
      </c>
    </row>
    <row r="6210" spans="1:3" x14ac:dyDescent="0.25">
      <c r="A6210" s="99">
        <v>6203</v>
      </c>
      <c r="B6210" s="3">
        <v>0</v>
      </c>
      <c r="C6210" s="4">
        <v>0</v>
      </c>
    </row>
    <row r="6211" spans="1:3" x14ac:dyDescent="0.25">
      <c r="A6211" s="99">
        <v>6204</v>
      </c>
      <c r="B6211" s="3">
        <v>0</v>
      </c>
      <c r="C6211" s="4">
        <v>0</v>
      </c>
    </row>
    <row r="6212" spans="1:3" x14ac:dyDescent="0.25">
      <c r="A6212" s="99">
        <v>6205</v>
      </c>
      <c r="B6212" s="3">
        <v>0</v>
      </c>
      <c r="C6212" s="4">
        <v>0</v>
      </c>
    </row>
    <row r="6213" spans="1:3" x14ac:dyDescent="0.25">
      <c r="A6213" s="99">
        <v>6206</v>
      </c>
      <c r="B6213" s="3">
        <v>0</v>
      </c>
      <c r="C6213" s="4">
        <v>0</v>
      </c>
    </row>
    <row r="6214" spans="1:3" x14ac:dyDescent="0.25">
      <c r="A6214" s="99">
        <v>6207</v>
      </c>
      <c r="B6214" s="3">
        <v>0</v>
      </c>
      <c r="C6214" s="4">
        <v>0</v>
      </c>
    </row>
    <row r="6215" spans="1:3" x14ac:dyDescent="0.25">
      <c r="A6215" s="99">
        <v>6208</v>
      </c>
      <c r="B6215" s="3">
        <v>0</v>
      </c>
      <c r="C6215" s="4">
        <v>0</v>
      </c>
    </row>
    <row r="6216" spans="1:3" x14ac:dyDescent="0.25">
      <c r="A6216" s="99">
        <v>6209</v>
      </c>
      <c r="B6216" s="3">
        <v>0</v>
      </c>
      <c r="C6216" s="4">
        <v>0</v>
      </c>
    </row>
    <row r="6217" spans="1:3" x14ac:dyDescent="0.25">
      <c r="A6217" s="99">
        <v>6210</v>
      </c>
      <c r="B6217" s="3">
        <v>0</v>
      </c>
      <c r="C6217" s="4">
        <v>0</v>
      </c>
    </row>
    <row r="6218" spans="1:3" x14ac:dyDescent="0.25">
      <c r="A6218" s="99">
        <v>6211</v>
      </c>
      <c r="B6218" s="3">
        <v>0</v>
      </c>
      <c r="C6218" s="4">
        <v>0</v>
      </c>
    </row>
    <row r="6219" spans="1:3" x14ac:dyDescent="0.25">
      <c r="A6219" s="99">
        <v>6212</v>
      </c>
      <c r="B6219" s="3">
        <v>0</v>
      </c>
      <c r="C6219" s="4">
        <v>0</v>
      </c>
    </row>
    <row r="6220" spans="1:3" x14ac:dyDescent="0.25">
      <c r="A6220" s="99">
        <v>6213</v>
      </c>
      <c r="B6220" s="3">
        <v>0</v>
      </c>
      <c r="C6220" s="4">
        <v>0</v>
      </c>
    </row>
    <row r="6221" spans="1:3" x14ac:dyDescent="0.25">
      <c r="A6221" s="99">
        <v>6214</v>
      </c>
      <c r="B6221" s="3">
        <v>0</v>
      </c>
      <c r="C6221" s="4">
        <v>0</v>
      </c>
    </row>
    <row r="6222" spans="1:3" x14ac:dyDescent="0.25">
      <c r="A6222" s="99">
        <v>6215</v>
      </c>
      <c r="B6222" s="3">
        <v>0</v>
      </c>
      <c r="C6222" s="4">
        <v>0</v>
      </c>
    </row>
    <row r="6223" spans="1:3" x14ac:dyDescent="0.25">
      <c r="A6223" s="99">
        <v>6216</v>
      </c>
      <c r="B6223" s="3">
        <v>0</v>
      </c>
      <c r="C6223" s="4">
        <v>0</v>
      </c>
    </row>
    <row r="6224" spans="1:3" x14ac:dyDescent="0.25">
      <c r="A6224" s="99">
        <v>6217</v>
      </c>
      <c r="B6224" s="3">
        <v>0</v>
      </c>
      <c r="C6224" s="4">
        <v>1.03052631578947</v>
      </c>
    </row>
    <row r="6225" spans="1:3" x14ac:dyDescent="0.25">
      <c r="A6225" s="99">
        <v>6218</v>
      </c>
      <c r="B6225" s="3">
        <v>6.6</v>
      </c>
      <c r="C6225" s="4">
        <v>3.3</v>
      </c>
    </row>
    <row r="6226" spans="1:3" x14ac:dyDescent="0.25">
      <c r="A6226" s="99">
        <v>6219</v>
      </c>
      <c r="B6226" s="3">
        <v>6.6</v>
      </c>
      <c r="C6226" s="4">
        <v>3.3</v>
      </c>
    </row>
    <row r="6227" spans="1:3" x14ac:dyDescent="0.25">
      <c r="A6227" s="99">
        <v>6220</v>
      </c>
      <c r="B6227" s="3">
        <v>0</v>
      </c>
      <c r="C6227" s="4">
        <v>3.3</v>
      </c>
    </row>
    <row r="6228" spans="1:3" x14ac:dyDescent="0.25">
      <c r="A6228" s="99">
        <v>6221</v>
      </c>
      <c r="B6228" s="3">
        <v>0</v>
      </c>
      <c r="C6228" s="4">
        <v>0</v>
      </c>
    </row>
    <row r="6229" spans="1:3" x14ac:dyDescent="0.25">
      <c r="A6229" s="99">
        <v>6222</v>
      </c>
      <c r="B6229" s="3">
        <v>0</v>
      </c>
      <c r="C6229" s="4">
        <v>0</v>
      </c>
    </row>
    <row r="6230" spans="1:3" x14ac:dyDescent="0.25">
      <c r="A6230" s="99">
        <v>6223</v>
      </c>
      <c r="B6230" s="3">
        <v>0</v>
      </c>
      <c r="C6230" s="4">
        <v>0</v>
      </c>
    </row>
    <row r="6231" spans="1:3" x14ac:dyDescent="0.25">
      <c r="A6231" s="99">
        <v>6224</v>
      </c>
      <c r="B6231" s="3">
        <v>0</v>
      </c>
      <c r="C6231" s="4">
        <v>0</v>
      </c>
    </row>
    <row r="6232" spans="1:3" x14ac:dyDescent="0.25">
      <c r="A6232" s="99">
        <v>6225</v>
      </c>
      <c r="B6232" s="3">
        <v>0</v>
      </c>
      <c r="C6232" s="4">
        <v>0</v>
      </c>
    </row>
    <row r="6233" spans="1:3" x14ac:dyDescent="0.25">
      <c r="A6233" s="99">
        <v>6226</v>
      </c>
      <c r="B6233" s="3">
        <v>0</v>
      </c>
      <c r="C6233" s="4">
        <v>0</v>
      </c>
    </row>
    <row r="6234" spans="1:3" x14ac:dyDescent="0.25">
      <c r="A6234" s="99">
        <v>6227</v>
      </c>
      <c r="B6234" s="3">
        <v>0</v>
      </c>
      <c r="C6234" s="4">
        <v>0</v>
      </c>
    </row>
    <row r="6235" spans="1:3" x14ac:dyDescent="0.25">
      <c r="A6235" s="99">
        <v>6228</v>
      </c>
      <c r="B6235" s="3">
        <v>0</v>
      </c>
      <c r="C6235" s="4">
        <v>0</v>
      </c>
    </row>
    <row r="6236" spans="1:3" x14ac:dyDescent="0.25">
      <c r="A6236" s="99">
        <v>6229</v>
      </c>
      <c r="B6236" s="3">
        <v>0</v>
      </c>
      <c r="C6236" s="4">
        <v>0</v>
      </c>
    </row>
    <row r="6237" spans="1:3" x14ac:dyDescent="0.25">
      <c r="A6237" s="99">
        <v>6230</v>
      </c>
      <c r="B6237" s="3">
        <v>0</v>
      </c>
      <c r="C6237" s="4">
        <v>0</v>
      </c>
    </row>
    <row r="6238" spans="1:3" x14ac:dyDescent="0.25">
      <c r="A6238" s="99">
        <v>6231</v>
      </c>
      <c r="B6238" s="3">
        <v>0</v>
      </c>
      <c r="C6238" s="4">
        <v>0</v>
      </c>
    </row>
    <row r="6239" spans="1:3" x14ac:dyDescent="0.25">
      <c r="A6239" s="99">
        <v>6232</v>
      </c>
      <c r="B6239" s="3">
        <v>0</v>
      </c>
      <c r="C6239" s="4">
        <v>0</v>
      </c>
    </row>
    <row r="6240" spans="1:3" x14ac:dyDescent="0.25">
      <c r="A6240" s="99">
        <v>6233</v>
      </c>
      <c r="B6240" s="3">
        <v>0</v>
      </c>
      <c r="C6240" s="4">
        <v>0</v>
      </c>
    </row>
    <row r="6241" spans="1:3" x14ac:dyDescent="0.25">
      <c r="A6241" s="99">
        <v>6234</v>
      </c>
      <c r="B6241" s="3">
        <v>0</v>
      </c>
      <c r="C6241" s="4">
        <v>0</v>
      </c>
    </row>
    <row r="6242" spans="1:3" x14ac:dyDescent="0.25">
      <c r="A6242" s="99">
        <v>6235</v>
      </c>
      <c r="B6242" s="3">
        <v>0</v>
      </c>
      <c r="C6242" s="4">
        <v>0</v>
      </c>
    </row>
    <row r="6243" spans="1:3" x14ac:dyDescent="0.25">
      <c r="A6243" s="99">
        <v>6236</v>
      </c>
      <c r="B6243" s="3">
        <v>0</v>
      </c>
      <c r="C6243" s="4">
        <v>0</v>
      </c>
    </row>
    <row r="6244" spans="1:3" x14ac:dyDescent="0.25">
      <c r="A6244" s="99">
        <v>6237</v>
      </c>
      <c r="B6244" s="3">
        <v>0</v>
      </c>
      <c r="C6244" s="4">
        <v>0</v>
      </c>
    </row>
    <row r="6245" spans="1:3" x14ac:dyDescent="0.25">
      <c r="A6245" s="99">
        <v>6238</v>
      </c>
      <c r="B6245" s="3">
        <v>0</v>
      </c>
      <c r="C6245" s="4">
        <v>0</v>
      </c>
    </row>
    <row r="6246" spans="1:3" x14ac:dyDescent="0.25">
      <c r="A6246" s="99">
        <v>6239</v>
      </c>
      <c r="B6246" s="3">
        <v>0</v>
      </c>
      <c r="C6246" s="4">
        <v>0</v>
      </c>
    </row>
    <row r="6247" spans="1:3" x14ac:dyDescent="0.25">
      <c r="A6247" s="99">
        <v>6240</v>
      </c>
      <c r="B6247" s="3">
        <v>0</v>
      </c>
      <c r="C6247" s="4">
        <v>0</v>
      </c>
    </row>
    <row r="6248" spans="1:3" x14ac:dyDescent="0.25">
      <c r="A6248" s="99">
        <v>6241</v>
      </c>
      <c r="B6248" s="3">
        <v>0</v>
      </c>
      <c r="C6248" s="4">
        <v>0</v>
      </c>
    </row>
    <row r="6249" spans="1:3" x14ac:dyDescent="0.25">
      <c r="A6249" s="99">
        <v>6242</v>
      </c>
      <c r="B6249" s="3">
        <v>0</v>
      </c>
      <c r="C6249" s="4">
        <v>3.3</v>
      </c>
    </row>
    <row r="6250" spans="1:3" x14ac:dyDescent="0.25">
      <c r="A6250" s="99">
        <v>6243</v>
      </c>
      <c r="B6250" s="3">
        <v>6.6</v>
      </c>
      <c r="C6250" s="4">
        <v>3.3</v>
      </c>
    </row>
    <row r="6251" spans="1:3" x14ac:dyDescent="0.25">
      <c r="A6251" s="99">
        <v>6244</v>
      </c>
      <c r="B6251" s="3">
        <v>0</v>
      </c>
      <c r="C6251" s="4">
        <v>1.5010526315789483</v>
      </c>
    </row>
    <row r="6252" spans="1:3" x14ac:dyDescent="0.25">
      <c r="A6252" s="99">
        <v>6245</v>
      </c>
      <c r="B6252" s="3">
        <v>0</v>
      </c>
      <c r="C6252" s="4">
        <v>0</v>
      </c>
    </row>
    <row r="6253" spans="1:3" x14ac:dyDescent="0.25">
      <c r="A6253" s="99">
        <v>6246</v>
      </c>
      <c r="B6253" s="3">
        <v>0</v>
      </c>
      <c r="C6253" s="4">
        <v>0</v>
      </c>
    </row>
    <row r="6254" spans="1:3" x14ac:dyDescent="0.25">
      <c r="A6254" s="99">
        <v>6247</v>
      </c>
      <c r="B6254" s="3">
        <v>0</v>
      </c>
      <c r="C6254" s="4">
        <v>0</v>
      </c>
    </row>
    <row r="6255" spans="1:3" x14ac:dyDescent="0.25">
      <c r="A6255" s="99">
        <v>6248</v>
      </c>
      <c r="B6255" s="3">
        <v>0</v>
      </c>
      <c r="C6255" s="4">
        <v>0</v>
      </c>
    </row>
    <row r="6256" spans="1:3" x14ac:dyDescent="0.25">
      <c r="A6256" s="99">
        <v>6249</v>
      </c>
      <c r="B6256" s="3">
        <v>0</v>
      </c>
      <c r="C6256" s="4">
        <v>0</v>
      </c>
    </row>
    <row r="6257" spans="1:3" x14ac:dyDescent="0.25">
      <c r="A6257" s="99">
        <v>6250</v>
      </c>
      <c r="B6257" s="3">
        <v>0</v>
      </c>
      <c r="C6257" s="4">
        <v>0</v>
      </c>
    </row>
    <row r="6258" spans="1:3" x14ac:dyDescent="0.25">
      <c r="A6258" s="99">
        <v>6251</v>
      </c>
      <c r="B6258" s="3">
        <v>0</v>
      </c>
      <c r="C6258" s="4">
        <v>0</v>
      </c>
    </row>
    <row r="6259" spans="1:3" x14ac:dyDescent="0.25">
      <c r="A6259" s="99">
        <v>6252</v>
      </c>
      <c r="B6259" s="3">
        <v>0</v>
      </c>
      <c r="C6259" s="4">
        <v>0</v>
      </c>
    </row>
    <row r="6260" spans="1:3" x14ac:dyDescent="0.25">
      <c r="A6260" s="99">
        <v>6253</v>
      </c>
      <c r="B6260" s="3">
        <v>0</v>
      </c>
      <c r="C6260" s="4">
        <v>0</v>
      </c>
    </row>
    <row r="6261" spans="1:3" x14ac:dyDescent="0.25">
      <c r="A6261" s="99">
        <v>6254</v>
      </c>
      <c r="B6261" s="3">
        <v>0</v>
      </c>
      <c r="C6261" s="4">
        <v>0</v>
      </c>
    </row>
    <row r="6262" spans="1:3" x14ac:dyDescent="0.25">
      <c r="A6262" s="99">
        <v>6255</v>
      </c>
      <c r="B6262" s="3">
        <v>0</v>
      </c>
      <c r="C6262" s="4">
        <v>0</v>
      </c>
    </row>
    <row r="6263" spans="1:3" x14ac:dyDescent="0.25">
      <c r="A6263" s="99">
        <v>6256</v>
      </c>
      <c r="B6263" s="3">
        <v>0</v>
      </c>
      <c r="C6263" s="4">
        <v>0</v>
      </c>
    </row>
    <row r="6264" spans="1:3" x14ac:dyDescent="0.25">
      <c r="A6264" s="99">
        <v>6257</v>
      </c>
      <c r="B6264" s="3">
        <v>0</v>
      </c>
      <c r="C6264" s="4">
        <v>0</v>
      </c>
    </row>
    <row r="6265" spans="1:3" x14ac:dyDescent="0.25">
      <c r="A6265" s="99">
        <v>6258</v>
      </c>
      <c r="B6265" s="3">
        <v>0</v>
      </c>
      <c r="C6265" s="4">
        <v>0</v>
      </c>
    </row>
    <row r="6266" spans="1:3" x14ac:dyDescent="0.25">
      <c r="A6266" s="99">
        <v>6259</v>
      </c>
      <c r="B6266" s="3">
        <v>0</v>
      </c>
      <c r="C6266" s="4">
        <v>0</v>
      </c>
    </row>
    <row r="6267" spans="1:3" x14ac:dyDescent="0.25">
      <c r="A6267" s="99">
        <v>6260</v>
      </c>
      <c r="B6267" s="3">
        <v>0</v>
      </c>
      <c r="C6267" s="4">
        <v>0</v>
      </c>
    </row>
    <row r="6268" spans="1:3" x14ac:dyDescent="0.25">
      <c r="A6268" s="99">
        <v>6261</v>
      </c>
      <c r="B6268" s="3">
        <v>0</v>
      </c>
      <c r="C6268" s="4">
        <v>0</v>
      </c>
    </row>
    <row r="6269" spans="1:3" x14ac:dyDescent="0.25">
      <c r="A6269" s="99">
        <v>6262</v>
      </c>
      <c r="B6269" s="3">
        <v>0</v>
      </c>
      <c r="C6269" s="4">
        <v>0</v>
      </c>
    </row>
    <row r="6270" spans="1:3" x14ac:dyDescent="0.25">
      <c r="A6270" s="99">
        <v>6263</v>
      </c>
      <c r="B6270" s="3">
        <v>0</v>
      </c>
      <c r="C6270" s="4">
        <v>0</v>
      </c>
    </row>
    <row r="6271" spans="1:3" x14ac:dyDescent="0.25">
      <c r="A6271" s="99">
        <v>6264</v>
      </c>
      <c r="B6271" s="3">
        <v>0</v>
      </c>
      <c r="C6271" s="4">
        <v>0</v>
      </c>
    </row>
    <row r="6272" spans="1:3" x14ac:dyDescent="0.25">
      <c r="A6272" s="99">
        <v>6265</v>
      </c>
      <c r="B6272" s="3">
        <v>0</v>
      </c>
      <c r="C6272" s="4">
        <v>0</v>
      </c>
    </row>
    <row r="6273" spans="1:3" x14ac:dyDescent="0.25">
      <c r="A6273" s="99">
        <v>6266</v>
      </c>
      <c r="B6273" s="3">
        <v>0</v>
      </c>
      <c r="C6273" s="4">
        <v>3.3</v>
      </c>
    </row>
    <row r="6274" spans="1:3" x14ac:dyDescent="0.25">
      <c r="A6274" s="99">
        <v>6267</v>
      </c>
      <c r="B6274" s="3">
        <v>3.9263157894736782</v>
      </c>
      <c r="C6274" s="4">
        <v>3.3</v>
      </c>
    </row>
    <row r="6275" spans="1:3" x14ac:dyDescent="0.25">
      <c r="A6275" s="99">
        <v>6268</v>
      </c>
      <c r="B6275" s="3">
        <v>0</v>
      </c>
      <c r="C6275" s="4">
        <v>2.152631578947366</v>
      </c>
    </row>
    <row r="6276" spans="1:3" x14ac:dyDescent="0.25">
      <c r="A6276" s="99">
        <v>6269</v>
      </c>
      <c r="B6276" s="3">
        <v>0</v>
      </c>
      <c r="C6276" s="4">
        <v>0</v>
      </c>
    </row>
    <row r="6277" spans="1:3" x14ac:dyDescent="0.25">
      <c r="A6277" s="99">
        <v>6270</v>
      </c>
      <c r="B6277" s="3">
        <v>0</v>
      </c>
      <c r="C6277" s="4">
        <v>0</v>
      </c>
    </row>
    <row r="6278" spans="1:3" x14ac:dyDescent="0.25">
      <c r="A6278" s="99">
        <v>6271</v>
      </c>
      <c r="B6278" s="3">
        <v>0</v>
      </c>
      <c r="C6278" s="4">
        <v>0</v>
      </c>
    </row>
    <row r="6279" spans="1:3" x14ac:dyDescent="0.25">
      <c r="A6279" s="99">
        <v>6272</v>
      </c>
      <c r="B6279" s="3">
        <v>6.6</v>
      </c>
      <c r="C6279" s="4">
        <v>3.3</v>
      </c>
    </row>
    <row r="6280" spans="1:3" x14ac:dyDescent="0.25">
      <c r="A6280" s="99">
        <v>6273</v>
      </c>
      <c r="B6280" s="3">
        <v>0</v>
      </c>
      <c r="C6280" s="4">
        <v>0</v>
      </c>
    </row>
    <row r="6281" spans="1:3" x14ac:dyDescent="0.25">
      <c r="A6281" s="99">
        <v>6274</v>
      </c>
      <c r="B6281" s="3">
        <v>0</v>
      </c>
      <c r="C6281" s="4">
        <v>0</v>
      </c>
    </row>
    <row r="6282" spans="1:3" x14ac:dyDescent="0.25">
      <c r="A6282" s="99">
        <v>6275</v>
      </c>
      <c r="B6282" s="3">
        <v>0</v>
      </c>
      <c r="C6282" s="4">
        <v>0</v>
      </c>
    </row>
    <row r="6283" spans="1:3" x14ac:dyDescent="0.25">
      <c r="A6283" s="99">
        <v>6276</v>
      </c>
      <c r="B6283" s="3">
        <v>0</v>
      </c>
      <c r="C6283" s="4">
        <v>0</v>
      </c>
    </row>
    <row r="6284" spans="1:3" x14ac:dyDescent="0.25">
      <c r="A6284" s="99">
        <v>6277</v>
      </c>
      <c r="B6284" s="3">
        <v>0</v>
      </c>
      <c r="C6284" s="4">
        <v>0</v>
      </c>
    </row>
    <row r="6285" spans="1:3" x14ac:dyDescent="0.25">
      <c r="A6285" s="99">
        <v>6278</v>
      </c>
      <c r="B6285" s="3">
        <v>0</v>
      </c>
      <c r="C6285" s="4">
        <v>0</v>
      </c>
    </row>
    <row r="6286" spans="1:3" x14ac:dyDescent="0.25">
      <c r="A6286" s="99">
        <v>6279</v>
      </c>
      <c r="B6286" s="3">
        <v>0</v>
      </c>
      <c r="C6286" s="4">
        <v>0</v>
      </c>
    </row>
    <row r="6287" spans="1:3" x14ac:dyDescent="0.25">
      <c r="A6287" s="99">
        <v>6280</v>
      </c>
      <c r="B6287" s="3">
        <v>0</v>
      </c>
      <c r="C6287" s="4">
        <v>0</v>
      </c>
    </row>
    <row r="6288" spans="1:3" x14ac:dyDescent="0.25">
      <c r="A6288" s="99">
        <v>6281</v>
      </c>
      <c r="B6288" s="3">
        <v>0</v>
      </c>
      <c r="C6288" s="4">
        <v>0</v>
      </c>
    </row>
    <row r="6289" spans="1:3" x14ac:dyDescent="0.25">
      <c r="A6289" s="99">
        <v>6282</v>
      </c>
      <c r="B6289" s="3">
        <v>0</v>
      </c>
      <c r="C6289" s="4">
        <v>0</v>
      </c>
    </row>
    <row r="6290" spans="1:3" x14ac:dyDescent="0.25">
      <c r="A6290" s="99">
        <v>6283</v>
      </c>
      <c r="B6290" s="3">
        <v>0</v>
      </c>
      <c r="C6290" s="4">
        <v>0</v>
      </c>
    </row>
    <row r="6291" spans="1:3" x14ac:dyDescent="0.25">
      <c r="A6291" s="99">
        <v>6284</v>
      </c>
      <c r="B6291" s="3">
        <v>0</v>
      </c>
      <c r="C6291" s="4">
        <v>0</v>
      </c>
    </row>
    <row r="6292" spans="1:3" x14ac:dyDescent="0.25">
      <c r="A6292" s="99">
        <v>6285</v>
      </c>
      <c r="B6292" s="3">
        <v>0</v>
      </c>
      <c r="C6292" s="4">
        <v>0</v>
      </c>
    </row>
    <row r="6293" spans="1:3" x14ac:dyDescent="0.25">
      <c r="A6293" s="99">
        <v>6286</v>
      </c>
      <c r="B6293" s="3">
        <v>0</v>
      </c>
      <c r="C6293" s="4">
        <v>0</v>
      </c>
    </row>
    <row r="6294" spans="1:3" x14ac:dyDescent="0.25">
      <c r="A6294" s="99">
        <v>6287</v>
      </c>
      <c r="B6294" s="3">
        <v>0</v>
      </c>
      <c r="C6294" s="4">
        <v>0</v>
      </c>
    </row>
    <row r="6295" spans="1:3" x14ac:dyDescent="0.25">
      <c r="A6295" s="99">
        <v>6288</v>
      </c>
      <c r="B6295" s="3">
        <v>0</v>
      </c>
      <c r="C6295" s="4">
        <v>0</v>
      </c>
    </row>
    <row r="6296" spans="1:3" x14ac:dyDescent="0.25">
      <c r="A6296" s="99">
        <v>6289</v>
      </c>
      <c r="B6296" s="3">
        <v>0</v>
      </c>
      <c r="C6296" s="4">
        <v>0</v>
      </c>
    </row>
    <row r="6297" spans="1:3" x14ac:dyDescent="0.25">
      <c r="A6297" s="99">
        <v>6290</v>
      </c>
      <c r="B6297" s="3">
        <v>0</v>
      </c>
      <c r="C6297" s="4">
        <v>0</v>
      </c>
    </row>
    <row r="6298" spans="1:3" x14ac:dyDescent="0.25">
      <c r="A6298" s="99">
        <v>6291</v>
      </c>
      <c r="B6298" s="3">
        <v>4.1789473684210341</v>
      </c>
      <c r="C6298" s="4">
        <v>3.3</v>
      </c>
    </row>
    <row r="6299" spans="1:3" x14ac:dyDescent="0.25">
      <c r="A6299" s="99">
        <v>6292</v>
      </c>
      <c r="B6299" s="3">
        <v>0</v>
      </c>
      <c r="C6299" s="4">
        <v>3.3</v>
      </c>
    </row>
    <row r="6300" spans="1:3" x14ac:dyDescent="0.25">
      <c r="A6300" s="99">
        <v>6293</v>
      </c>
      <c r="B6300" s="3">
        <v>0</v>
      </c>
      <c r="C6300" s="4">
        <v>0</v>
      </c>
    </row>
    <row r="6301" spans="1:3" x14ac:dyDescent="0.25">
      <c r="A6301" s="99">
        <v>6294</v>
      </c>
      <c r="B6301" s="3">
        <v>0</v>
      </c>
      <c r="C6301" s="4">
        <v>0</v>
      </c>
    </row>
    <row r="6302" spans="1:3" x14ac:dyDescent="0.25">
      <c r="A6302" s="99">
        <v>6295</v>
      </c>
      <c r="B6302" s="3">
        <v>0</v>
      </c>
      <c r="C6302" s="4">
        <v>0</v>
      </c>
    </row>
    <row r="6303" spans="1:3" x14ac:dyDescent="0.25">
      <c r="A6303" s="99">
        <v>6296</v>
      </c>
      <c r="B6303" s="3">
        <v>6.6</v>
      </c>
      <c r="C6303" s="4">
        <v>3.3</v>
      </c>
    </row>
    <row r="6304" spans="1:3" x14ac:dyDescent="0.25">
      <c r="A6304" s="99">
        <v>6297</v>
      </c>
      <c r="B6304" s="3">
        <v>6.6</v>
      </c>
      <c r="C6304" s="4">
        <v>3.3</v>
      </c>
    </row>
    <row r="6305" spans="1:3" x14ac:dyDescent="0.25">
      <c r="A6305" s="99">
        <v>6298</v>
      </c>
      <c r="B6305" s="3">
        <v>0</v>
      </c>
      <c r="C6305" s="4">
        <v>0</v>
      </c>
    </row>
    <row r="6306" spans="1:3" x14ac:dyDescent="0.25">
      <c r="A6306" s="99">
        <v>6299</v>
      </c>
      <c r="B6306" s="3">
        <v>0</v>
      </c>
      <c r="C6306" s="4">
        <v>0</v>
      </c>
    </row>
    <row r="6307" spans="1:3" x14ac:dyDescent="0.25">
      <c r="A6307" s="99">
        <v>6300</v>
      </c>
      <c r="B6307" s="3">
        <v>0</v>
      </c>
      <c r="C6307" s="4">
        <v>0</v>
      </c>
    </row>
    <row r="6308" spans="1:3" x14ac:dyDescent="0.25">
      <c r="A6308" s="99">
        <v>6301</v>
      </c>
      <c r="B6308" s="3">
        <v>0</v>
      </c>
      <c r="C6308" s="4">
        <v>0</v>
      </c>
    </row>
    <row r="6309" spans="1:3" x14ac:dyDescent="0.25">
      <c r="A6309" s="99">
        <v>6302</v>
      </c>
      <c r="B6309" s="3">
        <v>0</v>
      </c>
      <c r="C6309" s="4">
        <v>0</v>
      </c>
    </row>
    <row r="6310" spans="1:3" x14ac:dyDescent="0.25">
      <c r="A6310" s="99">
        <v>6303</v>
      </c>
      <c r="B6310" s="3">
        <v>0</v>
      </c>
      <c r="C6310" s="4">
        <v>0</v>
      </c>
    </row>
    <row r="6311" spans="1:3" x14ac:dyDescent="0.25">
      <c r="A6311" s="99">
        <v>6304</v>
      </c>
      <c r="B6311" s="3">
        <v>0</v>
      </c>
      <c r="C6311" s="4">
        <v>0</v>
      </c>
    </row>
    <row r="6312" spans="1:3" x14ac:dyDescent="0.25">
      <c r="A6312" s="99">
        <v>6305</v>
      </c>
      <c r="B6312" s="3">
        <v>0</v>
      </c>
      <c r="C6312" s="4">
        <v>0</v>
      </c>
    </row>
    <row r="6313" spans="1:3" x14ac:dyDescent="0.25">
      <c r="A6313" s="99">
        <v>6306</v>
      </c>
      <c r="B6313" s="3">
        <v>0</v>
      </c>
      <c r="C6313" s="4">
        <v>0</v>
      </c>
    </row>
    <row r="6314" spans="1:3" x14ac:dyDescent="0.25">
      <c r="A6314" s="99">
        <v>6307</v>
      </c>
      <c r="B6314" s="3">
        <v>0</v>
      </c>
      <c r="C6314" s="4">
        <v>0</v>
      </c>
    </row>
    <row r="6315" spans="1:3" x14ac:dyDescent="0.25">
      <c r="A6315" s="99">
        <v>6308</v>
      </c>
      <c r="B6315" s="3">
        <v>0</v>
      </c>
      <c r="C6315" s="4">
        <v>0</v>
      </c>
    </row>
    <row r="6316" spans="1:3" x14ac:dyDescent="0.25">
      <c r="A6316" s="99">
        <v>6309</v>
      </c>
      <c r="B6316" s="3">
        <v>0</v>
      </c>
      <c r="C6316" s="4">
        <v>0</v>
      </c>
    </row>
    <row r="6317" spans="1:3" x14ac:dyDescent="0.25">
      <c r="A6317" s="99">
        <v>6310</v>
      </c>
      <c r="B6317" s="3">
        <v>0</v>
      </c>
      <c r="C6317" s="4">
        <v>0</v>
      </c>
    </row>
    <row r="6318" spans="1:3" x14ac:dyDescent="0.25">
      <c r="A6318" s="99">
        <v>6311</v>
      </c>
      <c r="B6318" s="3">
        <v>0</v>
      </c>
      <c r="C6318" s="4">
        <v>0</v>
      </c>
    </row>
    <row r="6319" spans="1:3" x14ac:dyDescent="0.25">
      <c r="A6319" s="99">
        <v>6312</v>
      </c>
      <c r="B6319" s="3">
        <v>0</v>
      </c>
      <c r="C6319" s="4">
        <v>0</v>
      </c>
    </row>
    <row r="6320" spans="1:3" x14ac:dyDescent="0.25">
      <c r="A6320" s="99">
        <v>6313</v>
      </c>
      <c r="B6320" s="3">
        <v>0</v>
      </c>
      <c r="C6320" s="4">
        <v>0</v>
      </c>
    </row>
    <row r="6321" spans="1:3" x14ac:dyDescent="0.25">
      <c r="A6321" s="99">
        <v>6314</v>
      </c>
      <c r="B6321" s="3">
        <v>0</v>
      </c>
      <c r="C6321" s="4">
        <v>3.3</v>
      </c>
    </row>
    <row r="6322" spans="1:3" x14ac:dyDescent="0.25">
      <c r="A6322" s="99">
        <v>6315</v>
      </c>
      <c r="B6322" s="3">
        <v>1.3578947368421093</v>
      </c>
      <c r="C6322" s="4">
        <v>3.3</v>
      </c>
    </row>
    <row r="6323" spans="1:3" x14ac:dyDescent="0.25">
      <c r="A6323" s="99">
        <v>6316</v>
      </c>
      <c r="B6323" s="3">
        <v>0</v>
      </c>
      <c r="C6323" s="4">
        <v>0</v>
      </c>
    </row>
    <row r="6324" spans="1:3" x14ac:dyDescent="0.25">
      <c r="A6324" s="99">
        <v>6317</v>
      </c>
      <c r="B6324" s="3">
        <v>0</v>
      </c>
      <c r="C6324" s="4">
        <v>0</v>
      </c>
    </row>
    <row r="6325" spans="1:3" x14ac:dyDescent="0.25">
      <c r="A6325" s="99">
        <v>6318</v>
      </c>
      <c r="B6325" s="3">
        <v>0</v>
      </c>
      <c r="C6325" s="4">
        <v>0</v>
      </c>
    </row>
    <row r="6326" spans="1:3" x14ac:dyDescent="0.25">
      <c r="A6326" s="99">
        <v>6319</v>
      </c>
      <c r="B6326" s="3">
        <v>0</v>
      </c>
      <c r="C6326" s="4">
        <v>0</v>
      </c>
    </row>
    <row r="6327" spans="1:3" x14ac:dyDescent="0.25">
      <c r="A6327" s="99">
        <v>6320</v>
      </c>
      <c r="B6327" s="3">
        <v>0</v>
      </c>
      <c r="C6327" s="4">
        <v>0</v>
      </c>
    </row>
    <row r="6328" spans="1:3" x14ac:dyDescent="0.25">
      <c r="A6328" s="99">
        <v>6321</v>
      </c>
      <c r="B6328" s="3">
        <v>0</v>
      </c>
      <c r="C6328" s="4">
        <v>0</v>
      </c>
    </row>
    <row r="6329" spans="1:3" x14ac:dyDescent="0.25">
      <c r="A6329" s="99">
        <v>6322</v>
      </c>
      <c r="B6329" s="3">
        <v>0</v>
      </c>
      <c r="C6329" s="4">
        <v>0</v>
      </c>
    </row>
    <row r="6330" spans="1:3" x14ac:dyDescent="0.25">
      <c r="A6330" s="99">
        <v>6323</v>
      </c>
      <c r="B6330" s="3">
        <v>0</v>
      </c>
      <c r="C6330" s="4">
        <v>0</v>
      </c>
    </row>
    <row r="6331" spans="1:3" x14ac:dyDescent="0.25">
      <c r="A6331" s="99">
        <v>6324</v>
      </c>
      <c r="B6331" s="3">
        <v>0</v>
      </c>
      <c r="C6331" s="4">
        <v>0</v>
      </c>
    </row>
    <row r="6332" spans="1:3" x14ac:dyDescent="0.25">
      <c r="A6332" s="99">
        <v>6325</v>
      </c>
      <c r="B6332" s="3">
        <v>0</v>
      </c>
      <c r="C6332" s="4">
        <v>0</v>
      </c>
    </row>
    <row r="6333" spans="1:3" x14ac:dyDescent="0.25">
      <c r="A6333" s="99">
        <v>6326</v>
      </c>
      <c r="B6333" s="3">
        <v>0</v>
      </c>
      <c r="C6333" s="4">
        <v>0</v>
      </c>
    </row>
    <row r="6334" spans="1:3" x14ac:dyDescent="0.25">
      <c r="A6334" s="99">
        <v>6327</v>
      </c>
      <c r="B6334" s="3">
        <v>0</v>
      </c>
      <c r="C6334" s="4">
        <v>0</v>
      </c>
    </row>
    <row r="6335" spans="1:3" x14ac:dyDescent="0.25">
      <c r="A6335" s="99">
        <v>6328</v>
      </c>
      <c r="B6335" s="3">
        <v>0</v>
      </c>
      <c r="C6335" s="4">
        <v>0</v>
      </c>
    </row>
    <row r="6336" spans="1:3" x14ac:dyDescent="0.25">
      <c r="A6336" s="99">
        <v>6329</v>
      </c>
      <c r="B6336" s="3">
        <v>0</v>
      </c>
      <c r="C6336" s="4">
        <v>0</v>
      </c>
    </row>
    <row r="6337" spans="1:3" x14ac:dyDescent="0.25">
      <c r="A6337" s="99">
        <v>6330</v>
      </c>
      <c r="B6337" s="3">
        <v>0</v>
      </c>
      <c r="C6337" s="4">
        <v>0</v>
      </c>
    </row>
    <row r="6338" spans="1:3" x14ac:dyDescent="0.25">
      <c r="A6338" s="99">
        <v>6331</v>
      </c>
      <c r="B6338" s="3">
        <v>0</v>
      </c>
      <c r="C6338" s="4">
        <v>0</v>
      </c>
    </row>
    <row r="6339" spans="1:3" x14ac:dyDescent="0.25">
      <c r="A6339" s="99">
        <v>6332</v>
      </c>
      <c r="B6339" s="3">
        <v>0</v>
      </c>
      <c r="C6339" s="4">
        <v>0</v>
      </c>
    </row>
    <row r="6340" spans="1:3" x14ac:dyDescent="0.25">
      <c r="A6340" s="99">
        <v>6333</v>
      </c>
      <c r="B6340" s="3">
        <v>0</v>
      </c>
      <c r="C6340" s="4">
        <v>0</v>
      </c>
    </row>
    <row r="6341" spans="1:3" x14ac:dyDescent="0.25">
      <c r="A6341" s="99">
        <v>6334</v>
      </c>
      <c r="B6341" s="3">
        <v>0</v>
      </c>
      <c r="C6341" s="4">
        <v>0</v>
      </c>
    </row>
    <row r="6342" spans="1:3" x14ac:dyDescent="0.25">
      <c r="A6342" s="99">
        <v>6335</v>
      </c>
      <c r="B6342" s="3">
        <v>0</v>
      </c>
      <c r="C6342" s="4">
        <v>0</v>
      </c>
    </row>
    <row r="6343" spans="1:3" x14ac:dyDescent="0.25">
      <c r="A6343" s="99">
        <v>6336</v>
      </c>
      <c r="B6343" s="3">
        <v>0</v>
      </c>
      <c r="C6343" s="4">
        <v>0</v>
      </c>
    </row>
    <row r="6344" spans="1:3" x14ac:dyDescent="0.25">
      <c r="A6344" s="99">
        <v>6337</v>
      </c>
      <c r="B6344" s="3">
        <v>0</v>
      </c>
      <c r="C6344" s="4">
        <v>0</v>
      </c>
    </row>
    <row r="6345" spans="1:3" x14ac:dyDescent="0.25">
      <c r="A6345" s="99">
        <v>6338</v>
      </c>
      <c r="B6345" s="3">
        <v>2.5684210526315776</v>
      </c>
      <c r="C6345" s="4">
        <v>3.3</v>
      </c>
    </row>
    <row r="6346" spans="1:3" x14ac:dyDescent="0.25">
      <c r="A6346" s="99">
        <v>6339</v>
      </c>
      <c r="B6346" s="3">
        <v>6.6</v>
      </c>
      <c r="C6346" s="4">
        <v>3.3</v>
      </c>
    </row>
    <row r="6347" spans="1:3" x14ac:dyDescent="0.25">
      <c r="A6347" s="99">
        <v>6340</v>
      </c>
      <c r="B6347" s="3">
        <v>0</v>
      </c>
      <c r="C6347" s="4">
        <v>2.9157894736842072</v>
      </c>
    </row>
    <row r="6348" spans="1:3" x14ac:dyDescent="0.25">
      <c r="A6348" s="99">
        <v>6341</v>
      </c>
      <c r="B6348" s="3">
        <v>0</v>
      </c>
      <c r="C6348" s="4">
        <v>0</v>
      </c>
    </row>
    <row r="6349" spans="1:3" x14ac:dyDescent="0.25">
      <c r="A6349" s="99">
        <v>6342</v>
      </c>
      <c r="B6349" s="3">
        <v>0</v>
      </c>
      <c r="C6349" s="4">
        <v>0</v>
      </c>
    </row>
    <row r="6350" spans="1:3" x14ac:dyDescent="0.25">
      <c r="A6350" s="99">
        <v>6343</v>
      </c>
      <c r="B6350" s="3">
        <v>0</v>
      </c>
      <c r="C6350" s="4">
        <v>0</v>
      </c>
    </row>
    <row r="6351" spans="1:3" x14ac:dyDescent="0.25">
      <c r="A6351" s="99">
        <v>6344</v>
      </c>
      <c r="B6351" s="3">
        <v>0</v>
      </c>
      <c r="C6351" s="4">
        <v>0</v>
      </c>
    </row>
    <row r="6352" spans="1:3" x14ac:dyDescent="0.25">
      <c r="A6352" s="99">
        <v>6345</v>
      </c>
      <c r="B6352" s="3">
        <v>0</v>
      </c>
      <c r="C6352" s="4">
        <v>0</v>
      </c>
    </row>
    <row r="6353" spans="1:3" x14ac:dyDescent="0.25">
      <c r="A6353" s="99">
        <v>6346</v>
      </c>
      <c r="B6353" s="3">
        <v>0</v>
      </c>
      <c r="C6353" s="4">
        <v>0</v>
      </c>
    </row>
    <row r="6354" spans="1:3" x14ac:dyDescent="0.25">
      <c r="A6354" s="99">
        <v>6347</v>
      </c>
      <c r="B6354" s="3">
        <v>0</v>
      </c>
      <c r="C6354" s="4">
        <v>0</v>
      </c>
    </row>
    <row r="6355" spans="1:3" x14ac:dyDescent="0.25">
      <c r="A6355" s="99">
        <v>6348</v>
      </c>
      <c r="B6355" s="3">
        <v>0</v>
      </c>
      <c r="C6355" s="4">
        <v>0</v>
      </c>
    </row>
    <row r="6356" spans="1:3" x14ac:dyDescent="0.25">
      <c r="A6356" s="99">
        <v>6349</v>
      </c>
      <c r="B6356" s="3">
        <v>0</v>
      </c>
      <c r="C6356" s="4">
        <v>0</v>
      </c>
    </row>
    <row r="6357" spans="1:3" x14ac:dyDescent="0.25">
      <c r="A6357" s="99">
        <v>6350</v>
      </c>
      <c r="B6357" s="3">
        <v>0</v>
      </c>
      <c r="C6357" s="4">
        <v>0</v>
      </c>
    </row>
    <row r="6358" spans="1:3" x14ac:dyDescent="0.25">
      <c r="A6358" s="99">
        <v>6351</v>
      </c>
      <c r="B6358" s="3">
        <v>0</v>
      </c>
      <c r="C6358" s="4">
        <v>0</v>
      </c>
    </row>
    <row r="6359" spans="1:3" x14ac:dyDescent="0.25">
      <c r="A6359" s="99">
        <v>6352</v>
      </c>
      <c r="B6359" s="3">
        <v>0</v>
      </c>
      <c r="C6359" s="4">
        <v>0</v>
      </c>
    </row>
    <row r="6360" spans="1:3" x14ac:dyDescent="0.25">
      <c r="A6360" s="99">
        <v>6353</v>
      </c>
      <c r="B6360" s="3">
        <v>0</v>
      </c>
      <c r="C6360" s="4">
        <v>0</v>
      </c>
    </row>
    <row r="6361" spans="1:3" x14ac:dyDescent="0.25">
      <c r="A6361" s="99">
        <v>6354</v>
      </c>
      <c r="B6361" s="3">
        <v>0</v>
      </c>
      <c r="C6361" s="4">
        <v>0</v>
      </c>
    </row>
    <row r="6362" spans="1:3" x14ac:dyDescent="0.25">
      <c r="A6362" s="99">
        <v>6355</v>
      </c>
      <c r="B6362" s="3">
        <v>0</v>
      </c>
      <c r="C6362" s="4">
        <v>0</v>
      </c>
    </row>
    <row r="6363" spans="1:3" x14ac:dyDescent="0.25">
      <c r="A6363" s="99">
        <v>6356</v>
      </c>
      <c r="B6363" s="3">
        <v>0</v>
      </c>
      <c r="C6363" s="4">
        <v>0</v>
      </c>
    </row>
    <row r="6364" spans="1:3" x14ac:dyDescent="0.25">
      <c r="A6364" s="99">
        <v>6357</v>
      </c>
      <c r="B6364" s="3">
        <v>0</v>
      </c>
      <c r="C6364" s="4">
        <v>0</v>
      </c>
    </row>
    <row r="6365" spans="1:3" x14ac:dyDescent="0.25">
      <c r="A6365" s="99">
        <v>6358</v>
      </c>
      <c r="B6365" s="3">
        <v>0</v>
      </c>
      <c r="C6365" s="4">
        <v>0</v>
      </c>
    </row>
    <row r="6366" spans="1:3" x14ac:dyDescent="0.25">
      <c r="A6366" s="99">
        <v>6359</v>
      </c>
      <c r="B6366" s="3">
        <v>0</v>
      </c>
      <c r="C6366" s="4">
        <v>0</v>
      </c>
    </row>
    <row r="6367" spans="1:3" x14ac:dyDescent="0.25">
      <c r="A6367" s="99">
        <v>6360</v>
      </c>
      <c r="B6367" s="3">
        <v>0</v>
      </c>
      <c r="C6367" s="4">
        <v>0</v>
      </c>
    </row>
    <row r="6368" spans="1:3" x14ac:dyDescent="0.25">
      <c r="A6368" s="99">
        <v>6361</v>
      </c>
      <c r="B6368" s="3">
        <v>0</v>
      </c>
      <c r="C6368" s="4">
        <v>1.03052631578947</v>
      </c>
    </row>
    <row r="6369" spans="1:3" x14ac:dyDescent="0.25">
      <c r="A6369" s="99">
        <v>6362</v>
      </c>
      <c r="B6369" s="3">
        <v>6.6</v>
      </c>
      <c r="C6369" s="4">
        <v>3.3</v>
      </c>
    </row>
    <row r="6370" spans="1:3" x14ac:dyDescent="0.25">
      <c r="A6370" s="99">
        <v>6363</v>
      </c>
      <c r="B6370" s="3">
        <v>6.6</v>
      </c>
      <c r="C6370" s="4">
        <v>3.3</v>
      </c>
    </row>
    <row r="6371" spans="1:3" x14ac:dyDescent="0.25">
      <c r="A6371" s="99">
        <v>6364</v>
      </c>
      <c r="B6371" s="3">
        <v>4.837894736842097</v>
      </c>
      <c r="C6371" s="4">
        <v>3.3</v>
      </c>
    </row>
    <row r="6372" spans="1:3" x14ac:dyDescent="0.25">
      <c r="A6372" s="99">
        <v>6365</v>
      </c>
      <c r="B6372" s="3">
        <v>0</v>
      </c>
      <c r="C6372" s="4">
        <v>0</v>
      </c>
    </row>
    <row r="6373" spans="1:3" x14ac:dyDescent="0.25">
      <c r="A6373" s="99">
        <v>6366</v>
      </c>
      <c r="B6373" s="3">
        <v>0</v>
      </c>
      <c r="C6373" s="4">
        <v>0</v>
      </c>
    </row>
    <row r="6374" spans="1:3" x14ac:dyDescent="0.25">
      <c r="A6374" s="99">
        <v>6367</v>
      </c>
      <c r="B6374" s="3">
        <v>0</v>
      </c>
      <c r="C6374" s="4">
        <v>0</v>
      </c>
    </row>
    <row r="6375" spans="1:3" x14ac:dyDescent="0.25">
      <c r="A6375" s="99">
        <v>6368</v>
      </c>
      <c r="B6375" s="3">
        <v>0</v>
      </c>
      <c r="C6375" s="4">
        <v>0</v>
      </c>
    </row>
    <row r="6376" spans="1:3" x14ac:dyDescent="0.25">
      <c r="A6376" s="99">
        <v>6369</v>
      </c>
      <c r="B6376" s="3">
        <v>0</v>
      </c>
      <c r="C6376" s="4">
        <v>0</v>
      </c>
    </row>
    <row r="6377" spans="1:3" x14ac:dyDescent="0.25">
      <c r="A6377" s="99">
        <v>6370</v>
      </c>
      <c r="B6377" s="3">
        <v>0</v>
      </c>
      <c r="C6377" s="4">
        <v>0</v>
      </c>
    </row>
    <row r="6378" spans="1:3" x14ac:dyDescent="0.25">
      <c r="A6378" s="99">
        <v>6371</v>
      </c>
      <c r="B6378" s="3">
        <v>0</v>
      </c>
      <c r="C6378" s="4">
        <v>0</v>
      </c>
    </row>
    <row r="6379" spans="1:3" x14ac:dyDescent="0.25">
      <c r="A6379" s="99">
        <v>6372</v>
      </c>
      <c r="B6379" s="3">
        <v>0</v>
      </c>
      <c r="C6379" s="4">
        <v>0</v>
      </c>
    </row>
    <row r="6380" spans="1:3" x14ac:dyDescent="0.25">
      <c r="A6380" s="99">
        <v>6373</v>
      </c>
      <c r="B6380" s="3">
        <v>0</v>
      </c>
      <c r="C6380" s="4">
        <v>0</v>
      </c>
    </row>
    <row r="6381" spans="1:3" x14ac:dyDescent="0.25">
      <c r="A6381" s="99">
        <v>6374</v>
      </c>
      <c r="B6381" s="3">
        <v>0</v>
      </c>
      <c r="C6381" s="4">
        <v>0</v>
      </c>
    </row>
    <row r="6382" spans="1:3" x14ac:dyDescent="0.25">
      <c r="A6382" s="99">
        <v>6375</v>
      </c>
      <c r="B6382" s="3">
        <v>0</v>
      </c>
      <c r="C6382" s="4">
        <v>0</v>
      </c>
    </row>
    <row r="6383" spans="1:3" x14ac:dyDescent="0.25">
      <c r="A6383" s="99">
        <v>6376</v>
      </c>
      <c r="B6383" s="3">
        <v>0</v>
      </c>
      <c r="C6383" s="4">
        <v>0</v>
      </c>
    </row>
    <row r="6384" spans="1:3" x14ac:dyDescent="0.25">
      <c r="A6384" s="99">
        <v>6377</v>
      </c>
      <c r="B6384" s="3">
        <v>0</v>
      </c>
      <c r="C6384" s="4">
        <v>0</v>
      </c>
    </row>
    <row r="6385" spans="1:3" x14ac:dyDescent="0.25">
      <c r="A6385" s="99">
        <v>6378</v>
      </c>
      <c r="B6385" s="3">
        <v>0</v>
      </c>
      <c r="C6385" s="4">
        <v>0</v>
      </c>
    </row>
    <row r="6386" spans="1:3" x14ac:dyDescent="0.25">
      <c r="A6386" s="99">
        <v>6379</v>
      </c>
      <c r="B6386" s="3">
        <v>0</v>
      </c>
      <c r="C6386" s="4">
        <v>0</v>
      </c>
    </row>
    <row r="6387" spans="1:3" x14ac:dyDescent="0.25">
      <c r="A6387" s="99">
        <v>6380</v>
      </c>
      <c r="B6387" s="3">
        <v>0</v>
      </c>
      <c r="C6387" s="4">
        <v>0</v>
      </c>
    </row>
    <row r="6388" spans="1:3" x14ac:dyDescent="0.25">
      <c r="A6388" s="99">
        <v>6381</v>
      </c>
      <c r="B6388" s="3">
        <v>0</v>
      </c>
      <c r="C6388" s="4">
        <v>0</v>
      </c>
    </row>
    <row r="6389" spans="1:3" x14ac:dyDescent="0.25">
      <c r="A6389" s="99">
        <v>6382</v>
      </c>
      <c r="B6389" s="3">
        <v>0</v>
      </c>
      <c r="C6389" s="4">
        <v>0</v>
      </c>
    </row>
    <row r="6390" spans="1:3" x14ac:dyDescent="0.25">
      <c r="A6390" s="99">
        <v>6383</v>
      </c>
      <c r="B6390" s="3">
        <v>0</v>
      </c>
      <c r="C6390" s="4">
        <v>0</v>
      </c>
    </row>
    <row r="6391" spans="1:3" x14ac:dyDescent="0.25">
      <c r="A6391" s="99">
        <v>6384</v>
      </c>
      <c r="B6391" s="3">
        <v>0</v>
      </c>
      <c r="C6391" s="4">
        <v>0</v>
      </c>
    </row>
    <row r="6392" spans="1:3" x14ac:dyDescent="0.25">
      <c r="A6392" s="99">
        <v>6385</v>
      </c>
      <c r="B6392" s="3">
        <v>0</v>
      </c>
      <c r="C6392" s="4">
        <v>0</v>
      </c>
    </row>
    <row r="6393" spans="1:3" x14ac:dyDescent="0.25">
      <c r="A6393" s="99">
        <v>6386</v>
      </c>
      <c r="B6393" s="3">
        <v>2.5684210526315776</v>
      </c>
      <c r="C6393" s="4">
        <v>3.3</v>
      </c>
    </row>
    <row r="6394" spans="1:3" x14ac:dyDescent="0.25">
      <c r="A6394" s="99">
        <v>6387</v>
      </c>
      <c r="B6394" s="3">
        <v>6.6</v>
      </c>
      <c r="C6394" s="4">
        <v>3.3</v>
      </c>
    </row>
    <row r="6395" spans="1:3" x14ac:dyDescent="0.25">
      <c r="A6395" s="99">
        <v>6388</v>
      </c>
      <c r="B6395" s="3">
        <v>0</v>
      </c>
      <c r="C6395" s="4">
        <v>2.9157894736842072</v>
      </c>
    </row>
    <row r="6396" spans="1:3" x14ac:dyDescent="0.25">
      <c r="A6396" s="99">
        <v>6389</v>
      </c>
      <c r="B6396" s="3">
        <v>0</v>
      </c>
      <c r="C6396" s="4">
        <v>0</v>
      </c>
    </row>
    <row r="6397" spans="1:3" x14ac:dyDescent="0.25">
      <c r="A6397" s="99">
        <v>6390</v>
      </c>
      <c r="B6397" s="3">
        <v>0</v>
      </c>
      <c r="C6397" s="4">
        <v>0</v>
      </c>
    </row>
    <row r="6398" spans="1:3" x14ac:dyDescent="0.25">
      <c r="A6398" s="99">
        <v>6391</v>
      </c>
      <c r="B6398" s="3">
        <v>0</v>
      </c>
      <c r="C6398" s="4">
        <v>0</v>
      </c>
    </row>
    <row r="6399" spans="1:3" x14ac:dyDescent="0.25">
      <c r="A6399" s="99">
        <v>6392</v>
      </c>
      <c r="B6399" s="3">
        <v>0</v>
      </c>
      <c r="C6399" s="4">
        <v>0</v>
      </c>
    </row>
    <row r="6400" spans="1:3" x14ac:dyDescent="0.25">
      <c r="A6400" s="99">
        <v>6393</v>
      </c>
      <c r="B6400" s="3">
        <v>0</v>
      </c>
      <c r="C6400" s="4">
        <v>0</v>
      </c>
    </row>
    <row r="6401" spans="1:3" x14ac:dyDescent="0.25">
      <c r="A6401" s="99">
        <v>6394</v>
      </c>
      <c r="B6401" s="3">
        <v>0</v>
      </c>
      <c r="C6401" s="4">
        <v>0</v>
      </c>
    </row>
    <row r="6402" spans="1:3" x14ac:dyDescent="0.25">
      <c r="A6402" s="99">
        <v>6395</v>
      </c>
      <c r="B6402" s="3">
        <v>0</v>
      </c>
      <c r="C6402" s="4">
        <v>0</v>
      </c>
    </row>
    <row r="6403" spans="1:3" x14ac:dyDescent="0.25">
      <c r="A6403" s="99">
        <v>6396</v>
      </c>
      <c r="B6403" s="3">
        <v>0</v>
      </c>
      <c r="C6403" s="4">
        <v>0</v>
      </c>
    </row>
    <row r="6404" spans="1:3" x14ac:dyDescent="0.25">
      <c r="A6404" s="99">
        <v>6397</v>
      </c>
      <c r="B6404" s="3">
        <v>0</v>
      </c>
      <c r="C6404" s="4">
        <v>0</v>
      </c>
    </row>
    <row r="6405" spans="1:3" x14ac:dyDescent="0.25">
      <c r="A6405" s="99">
        <v>6398</v>
      </c>
      <c r="B6405" s="3">
        <v>0</v>
      </c>
      <c r="C6405" s="4">
        <v>0</v>
      </c>
    </row>
    <row r="6406" spans="1:3" x14ac:dyDescent="0.25">
      <c r="A6406" s="99">
        <v>6399</v>
      </c>
      <c r="B6406" s="3">
        <v>0</v>
      </c>
      <c r="C6406" s="4">
        <v>0</v>
      </c>
    </row>
    <row r="6407" spans="1:3" x14ac:dyDescent="0.25">
      <c r="A6407" s="99">
        <v>6400</v>
      </c>
      <c r="B6407" s="3">
        <v>0</v>
      </c>
      <c r="C6407" s="4">
        <v>0</v>
      </c>
    </row>
    <row r="6408" spans="1:3" x14ac:dyDescent="0.25">
      <c r="A6408" s="99">
        <v>6401</v>
      </c>
      <c r="B6408" s="3">
        <v>0</v>
      </c>
      <c r="C6408" s="4">
        <v>0</v>
      </c>
    </row>
    <row r="6409" spans="1:3" x14ac:dyDescent="0.25">
      <c r="A6409" s="99">
        <v>6402</v>
      </c>
      <c r="B6409" s="3">
        <v>0</v>
      </c>
      <c r="C6409" s="4">
        <v>0</v>
      </c>
    </row>
    <row r="6410" spans="1:3" x14ac:dyDescent="0.25">
      <c r="A6410" s="99">
        <v>6403</v>
      </c>
      <c r="B6410" s="3">
        <v>0</v>
      </c>
      <c r="C6410" s="4">
        <v>0</v>
      </c>
    </row>
    <row r="6411" spans="1:3" x14ac:dyDescent="0.25">
      <c r="A6411" s="99">
        <v>6404</v>
      </c>
      <c r="B6411" s="3">
        <v>0</v>
      </c>
      <c r="C6411" s="4">
        <v>0</v>
      </c>
    </row>
    <row r="6412" spans="1:3" x14ac:dyDescent="0.25">
      <c r="A6412" s="99">
        <v>6405</v>
      </c>
      <c r="B6412" s="3">
        <v>0</v>
      </c>
      <c r="C6412" s="4">
        <v>0</v>
      </c>
    </row>
    <row r="6413" spans="1:3" x14ac:dyDescent="0.25">
      <c r="A6413" s="99">
        <v>6406</v>
      </c>
      <c r="B6413" s="3">
        <v>0</v>
      </c>
      <c r="C6413" s="4">
        <v>0</v>
      </c>
    </row>
    <row r="6414" spans="1:3" x14ac:dyDescent="0.25">
      <c r="A6414" s="99">
        <v>6407</v>
      </c>
      <c r="B6414" s="3">
        <v>0</v>
      </c>
      <c r="C6414" s="4">
        <v>0</v>
      </c>
    </row>
    <row r="6415" spans="1:3" x14ac:dyDescent="0.25">
      <c r="A6415" s="99">
        <v>6408</v>
      </c>
      <c r="B6415" s="3">
        <v>0</v>
      </c>
      <c r="C6415" s="4">
        <v>0</v>
      </c>
    </row>
    <row r="6416" spans="1:3" x14ac:dyDescent="0.25">
      <c r="A6416" s="99">
        <v>6409</v>
      </c>
      <c r="B6416" s="3">
        <v>0</v>
      </c>
      <c r="C6416" s="4">
        <v>0</v>
      </c>
    </row>
    <row r="6417" spans="1:3" x14ac:dyDescent="0.25">
      <c r="A6417" s="99">
        <v>6410</v>
      </c>
      <c r="B6417" s="3">
        <v>2.5684210526315776</v>
      </c>
      <c r="C6417" s="4">
        <v>3.3</v>
      </c>
    </row>
    <row r="6418" spans="1:3" x14ac:dyDescent="0.25">
      <c r="A6418" s="99">
        <v>6411</v>
      </c>
      <c r="B6418" s="3">
        <v>6.6</v>
      </c>
      <c r="C6418" s="4">
        <v>3.3</v>
      </c>
    </row>
    <row r="6419" spans="1:3" x14ac:dyDescent="0.25">
      <c r="A6419" s="99">
        <v>6412</v>
      </c>
      <c r="B6419" s="3">
        <v>0</v>
      </c>
      <c r="C6419" s="4">
        <v>2.9157894736842072</v>
      </c>
    </row>
    <row r="6420" spans="1:3" x14ac:dyDescent="0.25">
      <c r="A6420" s="99">
        <v>6413</v>
      </c>
      <c r="B6420" s="3">
        <v>0</v>
      </c>
      <c r="C6420" s="4">
        <v>0</v>
      </c>
    </row>
    <row r="6421" spans="1:3" x14ac:dyDescent="0.25">
      <c r="A6421" s="99">
        <v>6414</v>
      </c>
      <c r="B6421" s="3">
        <v>0</v>
      </c>
      <c r="C6421" s="4">
        <v>0</v>
      </c>
    </row>
    <row r="6422" spans="1:3" x14ac:dyDescent="0.25">
      <c r="A6422" s="99">
        <v>6415</v>
      </c>
      <c r="B6422" s="3">
        <v>0</v>
      </c>
      <c r="C6422" s="4">
        <v>0</v>
      </c>
    </row>
    <row r="6423" spans="1:3" x14ac:dyDescent="0.25">
      <c r="A6423" s="99">
        <v>6416</v>
      </c>
      <c r="B6423" s="3">
        <v>0</v>
      </c>
      <c r="C6423" s="4">
        <v>0</v>
      </c>
    </row>
    <row r="6424" spans="1:3" x14ac:dyDescent="0.25">
      <c r="A6424" s="99">
        <v>6417</v>
      </c>
      <c r="B6424" s="3">
        <v>0</v>
      </c>
      <c r="C6424" s="4">
        <v>0</v>
      </c>
    </row>
    <row r="6425" spans="1:3" x14ac:dyDescent="0.25">
      <c r="A6425" s="99">
        <v>6418</v>
      </c>
      <c r="B6425" s="3">
        <v>0</v>
      </c>
      <c r="C6425" s="4">
        <v>0</v>
      </c>
    </row>
    <row r="6426" spans="1:3" x14ac:dyDescent="0.25">
      <c r="A6426" s="99">
        <v>6419</v>
      </c>
      <c r="B6426" s="3">
        <v>0</v>
      </c>
      <c r="C6426" s="4">
        <v>0</v>
      </c>
    </row>
    <row r="6427" spans="1:3" x14ac:dyDescent="0.25">
      <c r="A6427" s="99">
        <v>6420</v>
      </c>
      <c r="B6427" s="3">
        <v>0</v>
      </c>
      <c r="C6427" s="4">
        <v>0</v>
      </c>
    </row>
    <row r="6428" spans="1:3" x14ac:dyDescent="0.25">
      <c r="A6428" s="99">
        <v>6421</v>
      </c>
      <c r="B6428" s="3">
        <v>0</v>
      </c>
      <c r="C6428" s="4">
        <v>0</v>
      </c>
    </row>
    <row r="6429" spans="1:3" x14ac:dyDescent="0.25">
      <c r="A6429" s="99">
        <v>6422</v>
      </c>
      <c r="B6429" s="3">
        <v>0</v>
      </c>
      <c r="C6429" s="4">
        <v>0</v>
      </c>
    </row>
    <row r="6430" spans="1:3" x14ac:dyDescent="0.25">
      <c r="A6430" s="99">
        <v>6423</v>
      </c>
      <c r="B6430" s="3">
        <v>0</v>
      </c>
      <c r="C6430" s="4">
        <v>0</v>
      </c>
    </row>
    <row r="6431" spans="1:3" x14ac:dyDescent="0.25">
      <c r="A6431" s="99">
        <v>6424</v>
      </c>
      <c r="B6431" s="3">
        <v>0</v>
      </c>
      <c r="C6431" s="4">
        <v>0</v>
      </c>
    </row>
    <row r="6432" spans="1:3" x14ac:dyDescent="0.25">
      <c r="A6432" s="99">
        <v>6425</v>
      </c>
      <c r="B6432" s="3">
        <v>0</v>
      </c>
      <c r="C6432" s="4">
        <v>0</v>
      </c>
    </row>
    <row r="6433" spans="1:3" x14ac:dyDescent="0.25">
      <c r="A6433" s="99">
        <v>6426</v>
      </c>
      <c r="B6433" s="3">
        <v>0</v>
      </c>
      <c r="C6433" s="4">
        <v>0</v>
      </c>
    </row>
    <row r="6434" spans="1:3" x14ac:dyDescent="0.25">
      <c r="A6434" s="99">
        <v>6427</v>
      </c>
      <c r="B6434" s="3">
        <v>0</v>
      </c>
      <c r="C6434" s="4">
        <v>0</v>
      </c>
    </row>
    <row r="6435" spans="1:3" x14ac:dyDescent="0.25">
      <c r="A6435" s="99">
        <v>6428</v>
      </c>
      <c r="B6435" s="3">
        <v>0</v>
      </c>
      <c r="C6435" s="4">
        <v>0</v>
      </c>
    </row>
    <row r="6436" spans="1:3" x14ac:dyDescent="0.25">
      <c r="A6436" s="99">
        <v>6429</v>
      </c>
      <c r="B6436" s="3">
        <v>0</v>
      </c>
      <c r="C6436" s="4">
        <v>0</v>
      </c>
    </row>
    <row r="6437" spans="1:3" x14ac:dyDescent="0.25">
      <c r="A6437" s="99">
        <v>6430</v>
      </c>
      <c r="B6437" s="3">
        <v>0</v>
      </c>
      <c r="C6437" s="4">
        <v>0</v>
      </c>
    </row>
    <row r="6438" spans="1:3" x14ac:dyDescent="0.25">
      <c r="A6438" s="99">
        <v>6431</v>
      </c>
      <c r="B6438" s="3">
        <v>0</v>
      </c>
      <c r="C6438" s="4">
        <v>0</v>
      </c>
    </row>
    <row r="6439" spans="1:3" x14ac:dyDescent="0.25">
      <c r="A6439" s="99">
        <v>6432</v>
      </c>
      <c r="B6439" s="3">
        <v>0</v>
      </c>
      <c r="C6439" s="4">
        <v>0</v>
      </c>
    </row>
    <row r="6440" spans="1:3" x14ac:dyDescent="0.25">
      <c r="A6440" s="99">
        <v>6433</v>
      </c>
      <c r="B6440" s="3">
        <v>0</v>
      </c>
      <c r="C6440" s="4">
        <v>0</v>
      </c>
    </row>
    <row r="6441" spans="1:3" x14ac:dyDescent="0.25">
      <c r="A6441" s="99">
        <v>6434</v>
      </c>
      <c r="B6441" s="3">
        <v>0</v>
      </c>
      <c r="C6441" s="4">
        <v>0</v>
      </c>
    </row>
    <row r="6442" spans="1:3" x14ac:dyDescent="0.25">
      <c r="A6442" s="99">
        <v>6435</v>
      </c>
      <c r="B6442" s="3">
        <v>0.69894736842105176</v>
      </c>
      <c r="C6442" s="4">
        <v>3.3</v>
      </c>
    </row>
    <row r="6443" spans="1:3" x14ac:dyDescent="0.25">
      <c r="A6443" s="99">
        <v>6436</v>
      </c>
      <c r="B6443" s="3">
        <v>0</v>
      </c>
      <c r="C6443" s="4">
        <v>3.1536842105263192</v>
      </c>
    </row>
    <row r="6444" spans="1:3" x14ac:dyDescent="0.25">
      <c r="A6444" s="99">
        <v>6437</v>
      </c>
      <c r="B6444" s="3">
        <v>0</v>
      </c>
      <c r="C6444" s="4">
        <v>0</v>
      </c>
    </row>
    <row r="6445" spans="1:3" x14ac:dyDescent="0.25">
      <c r="A6445" s="99">
        <v>6438</v>
      </c>
      <c r="B6445" s="3">
        <v>0</v>
      </c>
      <c r="C6445" s="4">
        <v>0</v>
      </c>
    </row>
    <row r="6446" spans="1:3" x14ac:dyDescent="0.25">
      <c r="A6446" s="99">
        <v>6439</v>
      </c>
      <c r="B6446" s="3">
        <v>0</v>
      </c>
      <c r="C6446" s="4">
        <v>0</v>
      </c>
    </row>
    <row r="6447" spans="1:3" x14ac:dyDescent="0.25">
      <c r="A6447" s="99">
        <v>6440</v>
      </c>
      <c r="B6447" s="3">
        <v>6.6</v>
      </c>
      <c r="C6447" s="4">
        <v>3.3</v>
      </c>
    </row>
    <row r="6448" spans="1:3" x14ac:dyDescent="0.25">
      <c r="A6448" s="99">
        <v>6441</v>
      </c>
      <c r="B6448" s="3">
        <v>0</v>
      </c>
      <c r="C6448" s="4">
        <v>0</v>
      </c>
    </row>
    <row r="6449" spans="1:3" x14ac:dyDescent="0.25">
      <c r="A6449" s="99">
        <v>6442</v>
      </c>
      <c r="B6449" s="3">
        <v>0</v>
      </c>
      <c r="C6449" s="4">
        <v>0</v>
      </c>
    </row>
    <row r="6450" spans="1:3" x14ac:dyDescent="0.25">
      <c r="A6450" s="99">
        <v>6443</v>
      </c>
      <c r="B6450" s="3">
        <v>0</v>
      </c>
      <c r="C6450" s="4">
        <v>0</v>
      </c>
    </row>
    <row r="6451" spans="1:3" x14ac:dyDescent="0.25">
      <c r="A6451" s="99">
        <v>6444</v>
      </c>
      <c r="B6451" s="3">
        <v>0</v>
      </c>
      <c r="C6451" s="4">
        <v>0</v>
      </c>
    </row>
    <row r="6452" spans="1:3" x14ac:dyDescent="0.25">
      <c r="A6452" s="99">
        <v>6445</v>
      </c>
      <c r="B6452" s="3">
        <v>0</v>
      </c>
      <c r="C6452" s="4">
        <v>0</v>
      </c>
    </row>
    <row r="6453" spans="1:3" x14ac:dyDescent="0.25">
      <c r="A6453" s="99">
        <v>6446</v>
      </c>
      <c r="B6453" s="3">
        <v>0</v>
      </c>
      <c r="C6453" s="4">
        <v>0</v>
      </c>
    </row>
    <row r="6454" spans="1:3" x14ac:dyDescent="0.25">
      <c r="A6454" s="99">
        <v>6447</v>
      </c>
      <c r="B6454" s="3">
        <v>0</v>
      </c>
      <c r="C6454" s="4">
        <v>0</v>
      </c>
    </row>
    <row r="6455" spans="1:3" x14ac:dyDescent="0.25">
      <c r="A6455" s="99">
        <v>6448</v>
      </c>
      <c r="B6455" s="3">
        <v>0</v>
      </c>
      <c r="C6455" s="4">
        <v>0</v>
      </c>
    </row>
    <row r="6456" spans="1:3" x14ac:dyDescent="0.25">
      <c r="A6456" s="99">
        <v>6449</v>
      </c>
      <c r="B6456" s="3">
        <v>0</v>
      </c>
      <c r="C6456" s="4">
        <v>0</v>
      </c>
    </row>
    <row r="6457" spans="1:3" x14ac:dyDescent="0.25">
      <c r="A6457" s="99">
        <v>6450</v>
      </c>
      <c r="B6457" s="3">
        <v>0</v>
      </c>
      <c r="C6457" s="4">
        <v>0</v>
      </c>
    </row>
    <row r="6458" spans="1:3" x14ac:dyDescent="0.25">
      <c r="A6458" s="99">
        <v>6451</v>
      </c>
      <c r="B6458" s="3">
        <v>0</v>
      </c>
      <c r="C6458" s="4">
        <v>0</v>
      </c>
    </row>
    <row r="6459" spans="1:3" x14ac:dyDescent="0.25">
      <c r="A6459" s="99">
        <v>6452</v>
      </c>
      <c r="B6459" s="3">
        <v>0</v>
      </c>
      <c r="C6459" s="4">
        <v>0</v>
      </c>
    </row>
    <row r="6460" spans="1:3" x14ac:dyDescent="0.25">
      <c r="A6460" s="99">
        <v>6453</v>
      </c>
      <c r="B6460" s="3">
        <v>0</v>
      </c>
      <c r="C6460" s="4">
        <v>0</v>
      </c>
    </row>
    <row r="6461" spans="1:3" x14ac:dyDescent="0.25">
      <c r="A6461" s="99">
        <v>6454</v>
      </c>
      <c r="B6461" s="3">
        <v>0</v>
      </c>
      <c r="C6461" s="4">
        <v>0</v>
      </c>
    </row>
    <row r="6462" spans="1:3" x14ac:dyDescent="0.25">
      <c r="A6462" s="99">
        <v>6455</v>
      </c>
      <c r="B6462" s="3">
        <v>0</v>
      </c>
      <c r="C6462" s="4">
        <v>0</v>
      </c>
    </row>
    <row r="6463" spans="1:3" x14ac:dyDescent="0.25">
      <c r="A6463" s="99">
        <v>6456</v>
      </c>
      <c r="B6463" s="3">
        <v>0</v>
      </c>
      <c r="C6463" s="4">
        <v>0</v>
      </c>
    </row>
    <row r="6464" spans="1:3" x14ac:dyDescent="0.25">
      <c r="A6464" s="99">
        <v>6457</v>
      </c>
      <c r="B6464" s="3">
        <v>0</v>
      </c>
      <c r="C6464" s="4">
        <v>0</v>
      </c>
    </row>
    <row r="6465" spans="1:3" x14ac:dyDescent="0.25">
      <c r="A6465" s="99">
        <v>6458</v>
      </c>
      <c r="B6465" s="3">
        <v>0</v>
      </c>
      <c r="C6465" s="4">
        <v>0</v>
      </c>
    </row>
    <row r="6466" spans="1:3" x14ac:dyDescent="0.25">
      <c r="A6466" s="99">
        <v>6459</v>
      </c>
      <c r="B6466" s="3">
        <v>0</v>
      </c>
      <c r="C6466" s="4">
        <v>3.3</v>
      </c>
    </row>
    <row r="6467" spans="1:3" x14ac:dyDescent="0.25">
      <c r="A6467" s="99">
        <v>6460</v>
      </c>
      <c r="B6467" s="3">
        <v>0</v>
      </c>
      <c r="C6467" s="4">
        <v>2.2842105263157886</v>
      </c>
    </row>
    <row r="6468" spans="1:3" x14ac:dyDescent="0.25">
      <c r="A6468" s="99">
        <v>6461</v>
      </c>
      <c r="B6468" s="3">
        <v>0</v>
      </c>
      <c r="C6468" s="4">
        <v>0</v>
      </c>
    </row>
    <row r="6469" spans="1:3" x14ac:dyDescent="0.25">
      <c r="A6469" s="99">
        <v>6462</v>
      </c>
      <c r="B6469" s="3">
        <v>0</v>
      </c>
      <c r="C6469" s="4">
        <v>0</v>
      </c>
    </row>
    <row r="6470" spans="1:3" x14ac:dyDescent="0.25">
      <c r="A6470" s="99">
        <v>6463</v>
      </c>
      <c r="B6470" s="3">
        <v>0</v>
      </c>
      <c r="C6470" s="4">
        <v>0</v>
      </c>
    </row>
    <row r="6471" spans="1:3" x14ac:dyDescent="0.25">
      <c r="A6471" s="99">
        <v>6464</v>
      </c>
      <c r="B6471" s="3">
        <v>5.3894736842105173</v>
      </c>
      <c r="C6471" s="4">
        <v>3.3</v>
      </c>
    </row>
    <row r="6472" spans="1:3" x14ac:dyDescent="0.25">
      <c r="A6472" s="99">
        <v>6465</v>
      </c>
      <c r="B6472" s="3">
        <v>0</v>
      </c>
      <c r="C6472" s="4">
        <v>3.3</v>
      </c>
    </row>
    <row r="6473" spans="1:3" x14ac:dyDescent="0.25">
      <c r="A6473" s="99">
        <v>6466</v>
      </c>
      <c r="B6473" s="3">
        <v>0</v>
      </c>
      <c r="C6473" s="4">
        <v>0</v>
      </c>
    </row>
    <row r="6474" spans="1:3" x14ac:dyDescent="0.25">
      <c r="A6474" s="99">
        <v>6467</v>
      </c>
      <c r="B6474" s="3">
        <v>0</v>
      </c>
      <c r="C6474" s="4">
        <v>0</v>
      </c>
    </row>
    <row r="6475" spans="1:3" x14ac:dyDescent="0.25">
      <c r="A6475" s="99">
        <v>6468</v>
      </c>
      <c r="B6475" s="3">
        <v>0</v>
      </c>
      <c r="C6475" s="4">
        <v>0</v>
      </c>
    </row>
    <row r="6476" spans="1:3" x14ac:dyDescent="0.25">
      <c r="A6476" s="99">
        <v>6469</v>
      </c>
      <c r="B6476" s="3">
        <v>0</v>
      </c>
      <c r="C6476" s="4">
        <v>0</v>
      </c>
    </row>
    <row r="6477" spans="1:3" x14ac:dyDescent="0.25">
      <c r="A6477" s="99">
        <v>6470</v>
      </c>
      <c r="B6477" s="3">
        <v>0</v>
      </c>
      <c r="C6477" s="4">
        <v>0</v>
      </c>
    </row>
    <row r="6478" spans="1:3" x14ac:dyDescent="0.25">
      <c r="A6478" s="99">
        <v>6471</v>
      </c>
      <c r="B6478" s="3">
        <v>0</v>
      </c>
      <c r="C6478" s="4">
        <v>0</v>
      </c>
    </row>
    <row r="6479" spans="1:3" x14ac:dyDescent="0.25">
      <c r="A6479" s="99">
        <v>6472</v>
      </c>
      <c r="B6479" s="3">
        <v>0</v>
      </c>
      <c r="C6479" s="4">
        <v>0</v>
      </c>
    </row>
    <row r="6480" spans="1:3" x14ac:dyDescent="0.25">
      <c r="A6480" s="99">
        <v>6473</v>
      </c>
      <c r="B6480" s="3">
        <v>0</v>
      </c>
      <c r="C6480" s="4">
        <v>0</v>
      </c>
    </row>
    <row r="6481" spans="1:3" x14ac:dyDescent="0.25">
      <c r="A6481" s="99">
        <v>6474</v>
      </c>
      <c r="B6481" s="3">
        <v>0</v>
      </c>
      <c r="C6481" s="4">
        <v>0</v>
      </c>
    </row>
    <row r="6482" spans="1:3" x14ac:dyDescent="0.25">
      <c r="A6482" s="99">
        <v>6475</v>
      </c>
      <c r="B6482" s="3">
        <v>0</v>
      </c>
      <c r="C6482" s="4">
        <v>0</v>
      </c>
    </row>
    <row r="6483" spans="1:3" x14ac:dyDescent="0.25">
      <c r="A6483" s="99">
        <v>6476</v>
      </c>
      <c r="B6483" s="3">
        <v>0</v>
      </c>
      <c r="C6483" s="4">
        <v>0</v>
      </c>
    </row>
    <row r="6484" spans="1:3" x14ac:dyDescent="0.25">
      <c r="A6484" s="99">
        <v>6477</v>
      </c>
      <c r="B6484" s="3">
        <v>0</v>
      </c>
      <c r="C6484" s="4">
        <v>0</v>
      </c>
    </row>
    <row r="6485" spans="1:3" x14ac:dyDescent="0.25">
      <c r="A6485" s="99">
        <v>6478</v>
      </c>
      <c r="B6485" s="3">
        <v>0</v>
      </c>
      <c r="C6485" s="4">
        <v>0</v>
      </c>
    </row>
    <row r="6486" spans="1:3" x14ac:dyDescent="0.25">
      <c r="A6486" s="99">
        <v>6479</v>
      </c>
      <c r="B6486" s="3">
        <v>0</v>
      </c>
      <c r="C6486" s="4">
        <v>0</v>
      </c>
    </row>
    <row r="6487" spans="1:3" x14ac:dyDescent="0.25">
      <c r="A6487" s="99">
        <v>6480</v>
      </c>
      <c r="B6487" s="3">
        <v>0</v>
      </c>
      <c r="C6487" s="4">
        <v>0</v>
      </c>
    </row>
    <row r="6488" spans="1:3" x14ac:dyDescent="0.25">
      <c r="A6488" s="99">
        <v>6481</v>
      </c>
      <c r="B6488" s="3">
        <v>0</v>
      </c>
      <c r="C6488" s="4">
        <v>0</v>
      </c>
    </row>
    <row r="6489" spans="1:3" x14ac:dyDescent="0.25">
      <c r="A6489" s="99">
        <v>6482</v>
      </c>
      <c r="B6489" s="3">
        <v>2.5684210526315776</v>
      </c>
      <c r="C6489" s="4">
        <v>3.3</v>
      </c>
    </row>
    <row r="6490" spans="1:3" x14ac:dyDescent="0.25">
      <c r="A6490" s="99">
        <v>6483</v>
      </c>
      <c r="B6490" s="3">
        <v>6.6</v>
      </c>
      <c r="C6490" s="4">
        <v>3.3</v>
      </c>
    </row>
    <row r="6491" spans="1:3" x14ac:dyDescent="0.25">
      <c r="A6491" s="99">
        <v>6484</v>
      </c>
      <c r="B6491" s="3">
        <v>0</v>
      </c>
      <c r="C6491" s="4">
        <v>1.9</v>
      </c>
    </row>
    <row r="6492" spans="1:3" x14ac:dyDescent="0.25">
      <c r="A6492" s="99">
        <v>6485</v>
      </c>
      <c r="B6492" s="3">
        <v>0</v>
      </c>
      <c r="C6492" s="4">
        <v>0</v>
      </c>
    </row>
    <row r="6493" spans="1:3" x14ac:dyDescent="0.25">
      <c r="A6493" s="99">
        <v>6486</v>
      </c>
      <c r="B6493" s="3">
        <v>0</v>
      </c>
      <c r="C6493" s="4">
        <v>0</v>
      </c>
    </row>
    <row r="6494" spans="1:3" x14ac:dyDescent="0.25">
      <c r="A6494" s="99">
        <v>6487</v>
      </c>
      <c r="B6494" s="3">
        <v>0</v>
      </c>
      <c r="C6494" s="4">
        <v>0</v>
      </c>
    </row>
    <row r="6495" spans="1:3" x14ac:dyDescent="0.25">
      <c r="A6495" s="99">
        <v>6488</v>
      </c>
      <c r="B6495" s="3">
        <v>0</v>
      </c>
      <c r="C6495" s="4">
        <v>0</v>
      </c>
    </row>
    <row r="6496" spans="1:3" x14ac:dyDescent="0.25">
      <c r="A6496" s="99">
        <v>6489</v>
      </c>
      <c r="B6496" s="3">
        <v>0</v>
      </c>
      <c r="C6496" s="4">
        <v>0</v>
      </c>
    </row>
    <row r="6497" spans="1:3" x14ac:dyDescent="0.25">
      <c r="A6497" s="99">
        <v>6490</v>
      </c>
      <c r="B6497" s="3">
        <v>0</v>
      </c>
      <c r="C6497" s="4">
        <v>0</v>
      </c>
    </row>
    <row r="6498" spans="1:3" x14ac:dyDescent="0.25">
      <c r="A6498" s="99">
        <v>6491</v>
      </c>
      <c r="B6498" s="3">
        <v>0</v>
      </c>
      <c r="C6498" s="4">
        <v>0</v>
      </c>
    </row>
    <row r="6499" spans="1:3" x14ac:dyDescent="0.25">
      <c r="A6499" s="99">
        <v>6492</v>
      </c>
      <c r="B6499" s="3">
        <v>0</v>
      </c>
      <c r="C6499" s="4">
        <v>0</v>
      </c>
    </row>
    <row r="6500" spans="1:3" x14ac:dyDescent="0.25">
      <c r="A6500" s="99">
        <v>6493</v>
      </c>
      <c r="B6500" s="3">
        <v>0</v>
      </c>
      <c r="C6500" s="4">
        <v>0</v>
      </c>
    </row>
    <row r="6501" spans="1:3" x14ac:dyDescent="0.25">
      <c r="A6501" s="99">
        <v>6494</v>
      </c>
      <c r="B6501" s="3">
        <v>0</v>
      </c>
      <c r="C6501" s="4">
        <v>0</v>
      </c>
    </row>
    <row r="6502" spans="1:3" x14ac:dyDescent="0.25">
      <c r="A6502" s="99">
        <v>6495</v>
      </c>
      <c r="B6502" s="3">
        <v>0</v>
      </c>
      <c r="C6502" s="4">
        <v>0</v>
      </c>
    </row>
    <row r="6503" spans="1:3" x14ac:dyDescent="0.25">
      <c r="A6503" s="99">
        <v>6496</v>
      </c>
      <c r="B6503" s="3">
        <v>0</v>
      </c>
      <c r="C6503" s="4">
        <v>0</v>
      </c>
    </row>
    <row r="6504" spans="1:3" x14ac:dyDescent="0.25">
      <c r="A6504" s="99">
        <v>6497</v>
      </c>
      <c r="B6504" s="3">
        <v>0</v>
      </c>
      <c r="C6504" s="4">
        <v>0</v>
      </c>
    </row>
    <row r="6505" spans="1:3" x14ac:dyDescent="0.25">
      <c r="A6505" s="99">
        <v>6498</v>
      </c>
      <c r="B6505" s="3">
        <v>0</v>
      </c>
      <c r="C6505" s="4">
        <v>0</v>
      </c>
    </row>
    <row r="6506" spans="1:3" x14ac:dyDescent="0.25">
      <c r="A6506" s="99">
        <v>6499</v>
      </c>
      <c r="B6506" s="3">
        <v>0</v>
      </c>
      <c r="C6506" s="4">
        <v>0</v>
      </c>
    </row>
    <row r="6507" spans="1:3" x14ac:dyDescent="0.25">
      <c r="A6507" s="99">
        <v>6500</v>
      </c>
      <c r="B6507" s="3">
        <v>0</v>
      </c>
      <c r="C6507" s="4">
        <v>0</v>
      </c>
    </row>
    <row r="6508" spans="1:3" x14ac:dyDescent="0.25">
      <c r="A6508" s="99">
        <v>6501</v>
      </c>
      <c r="B6508" s="3">
        <v>0</v>
      </c>
      <c r="C6508" s="4">
        <v>0</v>
      </c>
    </row>
    <row r="6509" spans="1:3" x14ac:dyDescent="0.25">
      <c r="A6509" s="99">
        <v>6502</v>
      </c>
      <c r="B6509" s="3">
        <v>0</v>
      </c>
      <c r="C6509" s="4">
        <v>0</v>
      </c>
    </row>
    <row r="6510" spans="1:3" x14ac:dyDescent="0.25">
      <c r="A6510" s="99">
        <v>6503</v>
      </c>
      <c r="B6510" s="3">
        <v>0</v>
      </c>
      <c r="C6510" s="4">
        <v>0</v>
      </c>
    </row>
    <row r="6511" spans="1:3" x14ac:dyDescent="0.25">
      <c r="A6511" s="99">
        <v>6504</v>
      </c>
      <c r="B6511" s="3">
        <v>0</v>
      </c>
      <c r="C6511" s="4">
        <v>0</v>
      </c>
    </row>
    <row r="6512" spans="1:3" x14ac:dyDescent="0.25">
      <c r="A6512" s="99">
        <v>6505</v>
      </c>
      <c r="B6512" s="3">
        <v>0</v>
      </c>
      <c r="C6512" s="4">
        <v>0</v>
      </c>
    </row>
    <row r="6513" spans="1:3" x14ac:dyDescent="0.25">
      <c r="A6513" s="99">
        <v>6506</v>
      </c>
      <c r="B6513" s="3">
        <v>5.1368421052631321</v>
      </c>
      <c r="C6513" s="4">
        <v>3.3</v>
      </c>
    </row>
    <row r="6514" spans="1:3" x14ac:dyDescent="0.25">
      <c r="A6514" s="99">
        <v>6507</v>
      </c>
      <c r="B6514" s="3">
        <v>6.6</v>
      </c>
      <c r="C6514" s="4">
        <v>3.3</v>
      </c>
    </row>
    <row r="6515" spans="1:3" x14ac:dyDescent="0.25">
      <c r="A6515" s="99">
        <v>6508</v>
      </c>
      <c r="B6515" s="3">
        <v>0</v>
      </c>
      <c r="C6515" s="4">
        <v>2.9157894736842072</v>
      </c>
    </row>
    <row r="6516" spans="1:3" x14ac:dyDescent="0.25">
      <c r="A6516" s="99">
        <v>6509</v>
      </c>
      <c r="B6516" s="3">
        <v>0</v>
      </c>
      <c r="C6516" s="4">
        <v>0</v>
      </c>
    </row>
    <row r="6517" spans="1:3" x14ac:dyDescent="0.25">
      <c r="A6517" s="99">
        <v>6510</v>
      </c>
      <c r="B6517" s="3">
        <v>0</v>
      </c>
      <c r="C6517" s="4">
        <v>0</v>
      </c>
    </row>
    <row r="6518" spans="1:3" x14ac:dyDescent="0.25">
      <c r="A6518" s="99">
        <v>6511</v>
      </c>
      <c r="B6518" s="3">
        <v>0</v>
      </c>
      <c r="C6518" s="4">
        <v>0</v>
      </c>
    </row>
    <row r="6519" spans="1:3" x14ac:dyDescent="0.25">
      <c r="A6519" s="99">
        <v>6512</v>
      </c>
      <c r="B6519" s="3">
        <v>0</v>
      </c>
      <c r="C6519" s="4">
        <v>0</v>
      </c>
    </row>
    <row r="6520" spans="1:3" x14ac:dyDescent="0.25">
      <c r="A6520" s="99">
        <v>6513</v>
      </c>
      <c r="B6520" s="3">
        <v>0</v>
      </c>
      <c r="C6520" s="4">
        <v>0</v>
      </c>
    </row>
    <row r="6521" spans="1:3" x14ac:dyDescent="0.25">
      <c r="A6521" s="99">
        <v>6514</v>
      </c>
      <c r="B6521" s="3">
        <v>0</v>
      </c>
      <c r="C6521" s="4">
        <v>0</v>
      </c>
    </row>
    <row r="6522" spans="1:3" x14ac:dyDescent="0.25">
      <c r="A6522" s="99">
        <v>6515</v>
      </c>
      <c r="B6522" s="3">
        <v>0</v>
      </c>
      <c r="C6522" s="4">
        <v>0</v>
      </c>
    </row>
    <row r="6523" spans="1:3" x14ac:dyDescent="0.25">
      <c r="A6523" s="99">
        <v>6516</v>
      </c>
      <c r="B6523" s="3">
        <v>0</v>
      </c>
      <c r="C6523" s="4">
        <v>0</v>
      </c>
    </row>
    <row r="6524" spans="1:3" x14ac:dyDescent="0.25">
      <c r="A6524" s="99">
        <v>6517</v>
      </c>
      <c r="B6524" s="3">
        <v>0</v>
      </c>
      <c r="C6524" s="4">
        <v>0</v>
      </c>
    </row>
    <row r="6525" spans="1:3" x14ac:dyDescent="0.25">
      <c r="A6525" s="99">
        <v>6518</v>
      </c>
      <c r="B6525" s="3">
        <v>0</v>
      </c>
      <c r="C6525" s="4">
        <v>0</v>
      </c>
    </row>
    <row r="6526" spans="1:3" x14ac:dyDescent="0.25">
      <c r="A6526" s="99">
        <v>6519</v>
      </c>
      <c r="B6526" s="3">
        <v>0</v>
      </c>
      <c r="C6526" s="4">
        <v>0</v>
      </c>
    </row>
    <row r="6527" spans="1:3" x14ac:dyDescent="0.25">
      <c r="A6527" s="99">
        <v>6520</v>
      </c>
      <c r="B6527" s="3">
        <v>0</v>
      </c>
      <c r="C6527" s="4">
        <v>0</v>
      </c>
    </row>
    <row r="6528" spans="1:3" x14ac:dyDescent="0.25">
      <c r="A6528" s="99">
        <v>6521</v>
      </c>
      <c r="B6528" s="3">
        <v>0</v>
      </c>
      <c r="C6528" s="4">
        <v>0</v>
      </c>
    </row>
    <row r="6529" spans="1:3" x14ac:dyDescent="0.25">
      <c r="A6529" s="99">
        <v>6522</v>
      </c>
      <c r="B6529" s="3">
        <v>0</v>
      </c>
      <c r="C6529" s="4">
        <v>0</v>
      </c>
    </row>
    <row r="6530" spans="1:3" x14ac:dyDescent="0.25">
      <c r="A6530" s="99">
        <v>6523</v>
      </c>
      <c r="B6530" s="3">
        <v>0</v>
      </c>
      <c r="C6530" s="4">
        <v>0</v>
      </c>
    </row>
    <row r="6531" spans="1:3" x14ac:dyDescent="0.25">
      <c r="A6531" s="99">
        <v>6524</v>
      </c>
      <c r="B6531" s="3">
        <v>0</v>
      </c>
      <c r="C6531" s="4">
        <v>0</v>
      </c>
    </row>
    <row r="6532" spans="1:3" x14ac:dyDescent="0.25">
      <c r="A6532" s="99">
        <v>6525</v>
      </c>
      <c r="B6532" s="3">
        <v>0</v>
      </c>
      <c r="C6532" s="4">
        <v>0</v>
      </c>
    </row>
    <row r="6533" spans="1:3" x14ac:dyDescent="0.25">
      <c r="A6533" s="99">
        <v>6526</v>
      </c>
      <c r="B6533" s="3">
        <v>0</v>
      </c>
      <c r="C6533" s="4">
        <v>0</v>
      </c>
    </row>
    <row r="6534" spans="1:3" x14ac:dyDescent="0.25">
      <c r="A6534" s="99">
        <v>6527</v>
      </c>
      <c r="B6534" s="3">
        <v>0</v>
      </c>
      <c r="C6534" s="4">
        <v>0</v>
      </c>
    </row>
    <row r="6535" spans="1:3" x14ac:dyDescent="0.25">
      <c r="A6535" s="99">
        <v>6528</v>
      </c>
      <c r="B6535" s="3">
        <v>0</v>
      </c>
      <c r="C6535" s="4">
        <v>0</v>
      </c>
    </row>
    <row r="6536" spans="1:3" x14ac:dyDescent="0.25">
      <c r="A6536" s="99">
        <v>6529</v>
      </c>
      <c r="B6536" s="3">
        <v>0</v>
      </c>
      <c r="C6536" s="4">
        <v>3.3</v>
      </c>
    </row>
    <row r="6537" spans="1:3" x14ac:dyDescent="0.25">
      <c r="A6537" s="99">
        <v>6530</v>
      </c>
      <c r="B6537" s="3">
        <v>0</v>
      </c>
      <c r="C6537" s="4">
        <v>3.3</v>
      </c>
    </row>
    <row r="6538" spans="1:3" x14ac:dyDescent="0.25">
      <c r="A6538" s="99">
        <v>6531</v>
      </c>
      <c r="B6538" s="3">
        <v>6.6</v>
      </c>
      <c r="C6538" s="4">
        <v>3.3</v>
      </c>
    </row>
    <row r="6539" spans="1:3" x14ac:dyDescent="0.25">
      <c r="A6539" s="99">
        <v>6532</v>
      </c>
      <c r="B6539" s="3">
        <v>0</v>
      </c>
      <c r="C6539" s="4">
        <v>0.26210526315789484</v>
      </c>
    </row>
    <row r="6540" spans="1:3" x14ac:dyDescent="0.25">
      <c r="A6540" s="99">
        <v>6533</v>
      </c>
      <c r="B6540" s="3">
        <v>0</v>
      </c>
      <c r="C6540" s="4">
        <v>0</v>
      </c>
    </row>
    <row r="6541" spans="1:3" x14ac:dyDescent="0.25">
      <c r="A6541" s="99">
        <v>6534</v>
      </c>
      <c r="B6541" s="3">
        <v>0</v>
      </c>
      <c r="C6541" s="4">
        <v>0</v>
      </c>
    </row>
    <row r="6542" spans="1:3" x14ac:dyDescent="0.25">
      <c r="A6542" s="99">
        <v>6535</v>
      </c>
      <c r="B6542" s="3">
        <v>0</v>
      </c>
      <c r="C6542" s="4">
        <v>0</v>
      </c>
    </row>
    <row r="6543" spans="1:3" x14ac:dyDescent="0.25">
      <c r="A6543" s="99">
        <v>6536</v>
      </c>
      <c r="B6543" s="3">
        <v>0</v>
      </c>
      <c r="C6543" s="4">
        <v>0</v>
      </c>
    </row>
    <row r="6544" spans="1:3" x14ac:dyDescent="0.25">
      <c r="A6544" s="99">
        <v>6537</v>
      </c>
      <c r="B6544" s="3">
        <v>0</v>
      </c>
      <c r="C6544" s="4">
        <v>0</v>
      </c>
    </row>
    <row r="6545" spans="1:3" x14ac:dyDescent="0.25">
      <c r="A6545" s="99">
        <v>6538</v>
      </c>
      <c r="B6545" s="3">
        <v>0</v>
      </c>
      <c r="C6545" s="4">
        <v>0</v>
      </c>
    </row>
    <row r="6546" spans="1:3" x14ac:dyDescent="0.25">
      <c r="A6546" s="99">
        <v>6539</v>
      </c>
      <c r="B6546" s="3">
        <v>0</v>
      </c>
      <c r="C6546" s="4">
        <v>0</v>
      </c>
    </row>
    <row r="6547" spans="1:3" x14ac:dyDescent="0.25">
      <c r="A6547" s="99">
        <v>6540</v>
      </c>
      <c r="B6547" s="3">
        <v>0</v>
      </c>
      <c r="C6547" s="4">
        <v>0</v>
      </c>
    </row>
    <row r="6548" spans="1:3" x14ac:dyDescent="0.25">
      <c r="A6548" s="99">
        <v>6541</v>
      </c>
      <c r="B6548" s="3">
        <v>0</v>
      </c>
      <c r="C6548" s="4">
        <v>0</v>
      </c>
    </row>
    <row r="6549" spans="1:3" x14ac:dyDescent="0.25">
      <c r="A6549" s="99">
        <v>6542</v>
      </c>
      <c r="B6549" s="3">
        <v>0</v>
      </c>
      <c r="C6549" s="4">
        <v>0</v>
      </c>
    </row>
    <row r="6550" spans="1:3" x14ac:dyDescent="0.25">
      <c r="A6550" s="99">
        <v>6543</v>
      </c>
      <c r="B6550" s="3">
        <v>0</v>
      </c>
      <c r="C6550" s="4">
        <v>0</v>
      </c>
    </row>
    <row r="6551" spans="1:3" x14ac:dyDescent="0.25">
      <c r="A6551" s="99">
        <v>6544</v>
      </c>
      <c r="B6551" s="3">
        <v>0</v>
      </c>
      <c r="C6551" s="4">
        <v>0</v>
      </c>
    </row>
    <row r="6552" spans="1:3" x14ac:dyDescent="0.25">
      <c r="A6552" s="99">
        <v>6545</v>
      </c>
      <c r="B6552" s="3">
        <v>0</v>
      </c>
      <c r="C6552" s="4">
        <v>0</v>
      </c>
    </row>
    <row r="6553" spans="1:3" x14ac:dyDescent="0.25">
      <c r="A6553" s="99">
        <v>6546</v>
      </c>
      <c r="B6553" s="3">
        <v>0</v>
      </c>
      <c r="C6553" s="4">
        <v>0</v>
      </c>
    </row>
    <row r="6554" spans="1:3" x14ac:dyDescent="0.25">
      <c r="A6554" s="99">
        <v>6547</v>
      </c>
      <c r="B6554" s="3">
        <v>0</v>
      </c>
      <c r="C6554" s="4">
        <v>0</v>
      </c>
    </row>
    <row r="6555" spans="1:3" x14ac:dyDescent="0.25">
      <c r="A6555" s="99">
        <v>6548</v>
      </c>
      <c r="B6555" s="3">
        <v>0</v>
      </c>
      <c r="C6555" s="4">
        <v>0</v>
      </c>
    </row>
    <row r="6556" spans="1:3" x14ac:dyDescent="0.25">
      <c r="A6556" s="99">
        <v>6549</v>
      </c>
      <c r="B6556" s="3">
        <v>0</v>
      </c>
      <c r="C6556" s="4">
        <v>0</v>
      </c>
    </row>
    <row r="6557" spans="1:3" x14ac:dyDescent="0.25">
      <c r="A6557" s="99">
        <v>6550</v>
      </c>
      <c r="B6557" s="3">
        <v>0</v>
      </c>
      <c r="C6557" s="4">
        <v>0</v>
      </c>
    </row>
    <row r="6558" spans="1:3" x14ac:dyDescent="0.25">
      <c r="A6558" s="99">
        <v>6551</v>
      </c>
      <c r="B6558" s="3">
        <v>0</v>
      </c>
      <c r="C6558" s="4">
        <v>0</v>
      </c>
    </row>
    <row r="6559" spans="1:3" x14ac:dyDescent="0.25">
      <c r="A6559" s="99">
        <v>6552</v>
      </c>
      <c r="B6559" s="3">
        <v>0</v>
      </c>
      <c r="C6559" s="4">
        <v>0</v>
      </c>
    </row>
    <row r="6560" spans="1:3" x14ac:dyDescent="0.25">
      <c r="A6560" s="99">
        <v>6553</v>
      </c>
      <c r="B6560" s="3">
        <v>0</v>
      </c>
      <c r="C6560" s="4">
        <v>0</v>
      </c>
    </row>
    <row r="6561" spans="1:3" x14ac:dyDescent="0.25">
      <c r="A6561" s="99">
        <v>6554</v>
      </c>
      <c r="B6561" s="3">
        <v>0</v>
      </c>
      <c r="C6561" s="4">
        <v>0.86947368421052584</v>
      </c>
    </row>
    <row r="6562" spans="1:3" x14ac:dyDescent="0.25">
      <c r="A6562" s="99">
        <v>6555</v>
      </c>
      <c r="B6562" s="3">
        <v>0</v>
      </c>
      <c r="C6562" s="4">
        <v>3.3</v>
      </c>
    </row>
    <row r="6563" spans="1:3" x14ac:dyDescent="0.25">
      <c r="A6563" s="99">
        <v>6556</v>
      </c>
      <c r="B6563" s="3">
        <v>0</v>
      </c>
      <c r="C6563" s="4">
        <v>0</v>
      </c>
    </row>
    <row r="6564" spans="1:3" x14ac:dyDescent="0.25">
      <c r="A6564" s="99">
        <v>6557</v>
      </c>
      <c r="B6564" s="3">
        <v>0</v>
      </c>
      <c r="C6564" s="4">
        <v>0</v>
      </c>
    </row>
    <row r="6565" spans="1:3" x14ac:dyDescent="0.25">
      <c r="A6565" s="99">
        <v>6558</v>
      </c>
      <c r="B6565" s="3">
        <v>0</v>
      </c>
      <c r="C6565" s="4">
        <v>0</v>
      </c>
    </row>
    <row r="6566" spans="1:3" x14ac:dyDescent="0.25">
      <c r="A6566" s="99">
        <v>6559</v>
      </c>
      <c r="B6566" s="3">
        <v>0</v>
      </c>
      <c r="C6566" s="4">
        <v>0</v>
      </c>
    </row>
    <row r="6567" spans="1:3" x14ac:dyDescent="0.25">
      <c r="A6567" s="99">
        <v>6560</v>
      </c>
      <c r="B6567" s="3">
        <v>0</v>
      </c>
      <c r="C6567" s="4">
        <v>0</v>
      </c>
    </row>
    <row r="6568" spans="1:3" x14ac:dyDescent="0.25">
      <c r="A6568" s="99">
        <v>6561</v>
      </c>
      <c r="B6568" s="3">
        <v>0</v>
      </c>
      <c r="C6568" s="4">
        <v>0</v>
      </c>
    </row>
    <row r="6569" spans="1:3" x14ac:dyDescent="0.25">
      <c r="A6569" s="99">
        <v>6562</v>
      </c>
      <c r="B6569" s="3">
        <v>0</v>
      </c>
      <c r="C6569" s="4">
        <v>0</v>
      </c>
    </row>
    <row r="6570" spans="1:3" x14ac:dyDescent="0.25">
      <c r="A6570" s="99">
        <v>6563</v>
      </c>
      <c r="B6570" s="3">
        <v>0</v>
      </c>
      <c r="C6570" s="4">
        <v>0</v>
      </c>
    </row>
    <row r="6571" spans="1:3" x14ac:dyDescent="0.25">
      <c r="A6571" s="99">
        <v>6564</v>
      </c>
      <c r="B6571" s="3">
        <v>0</v>
      </c>
      <c r="C6571" s="4">
        <v>0</v>
      </c>
    </row>
    <row r="6572" spans="1:3" x14ac:dyDescent="0.25">
      <c r="A6572" s="99">
        <v>6565</v>
      </c>
      <c r="B6572" s="3">
        <v>0</v>
      </c>
      <c r="C6572" s="4">
        <v>0</v>
      </c>
    </row>
    <row r="6573" spans="1:3" x14ac:dyDescent="0.25">
      <c r="A6573" s="99">
        <v>6566</v>
      </c>
      <c r="B6573" s="3">
        <v>0</v>
      </c>
      <c r="C6573" s="4">
        <v>0</v>
      </c>
    </row>
    <row r="6574" spans="1:3" x14ac:dyDescent="0.25">
      <c r="A6574" s="99">
        <v>6567</v>
      </c>
      <c r="B6574" s="3">
        <v>0</v>
      </c>
      <c r="C6574" s="4">
        <v>0</v>
      </c>
    </row>
    <row r="6575" spans="1:3" x14ac:dyDescent="0.25">
      <c r="A6575" s="99">
        <v>6568</v>
      </c>
      <c r="B6575" s="3">
        <v>0</v>
      </c>
      <c r="C6575" s="4">
        <v>0</v>
      </c>
    </row>
    <row r="6576" spans="1:3" x14ac:dyDescent="0.25">
      <c r="A6576" s="99">
        <v>6569</v>
      </c>
      <c r="B6576" s="3">
        <v>0</v>
      </c>
      <c r="C6576" s="4">
        <v>0</v>
      </c>
    </row>
    <row r="6577" spans="1:3" x14ac:dyDescent="0.25">
      <c r="A6577" s="99">
        <v>6570</v>
      </c>
      <c r="B6577" s="3">
        <v>0</v>
      </c>
      <c r="C6577" s="4">
        <v>0</v>
      </c>
    </row>
    <row r="6578" spans="1:3" x14ac:dyDescent="0.25">
      <c r="A6578" s="99">
        <v>6571</v>
      </c>
      <c r="B6578" s="3">
        <v>0</v>
      </c>
      <c r="C6578" s="4">
        <v>0</v>
      </c>
    </row>
    <row r="6579" spans="1:3" x14ac:dyDescent="0.25">
      <c r="A6579" s="99">
        <v>6572</v>
      </c>
      <c r="B6579" s="3">
        <v>0</v>
      </c>
      <c r="C6579" s="4">
        <v>0</v>
      </c>
    </row>
    <row r="6580" spans="1:3" x14ac:dyDescent="0.25">
      <c r="A6580" s="99">
        <v>6573</v>
      </c>
      <c r="B6580" s="3">
        <v>0</v>
      </c>
      <c r="C6580" s="4">
        <v>0</v>
      </c>
    </row>
    <row r="6581" spans="1:3" x14ac:dyDescent="0.25">
      <c r="A6581" s="99">
        <v>6574</v>
      </c>
      <c r="B6581" s="3">
        <v>0</v>
      </c>
      <c r="C6581" s="4">
        <v>0</v>
      </c>
    </row>
    <row r="6582" spans="1:3" x14ac:dyDescent="0.25">
      <c r="A6582" s="99">
        <v>6575</v>
      </c>
      <c r="B6582" s="3">
        <v>0</v>
      </c>
      <c r="C6582" s="4">
        <v>0</v>
      </c>
    </row>
    <row r="6583" spans="1:3" x14ac:dyDescent="0.25">
      <c r="A6583" s="99">
        <v>6576</v>
      </c>
      <c r="B6583" s="3">
        <v>0</v>
      </c>
      <c r="C6583" s="4">
        <v>0</v>
      </c>
    </row>
    <row r="6584" spans="1:3" x14ac:dyDescent="0.25">
      <c r="A6584" s="99">
        <v>6577</v>
      </c>
      <c r="B6584" s="3">
        <v>0</v>
      </c>
      <c r="C6584" s="4">
        <v>2.9305263157894696</v>
      </c>
    </row>
    <row r="6585" spans="1:3" x14ac:dyDescent="0.25">
      <c r="A6585" s="99">
        <v>6578</v>
      </c>
      <c r="B6585" s="3">
        <v>4.4778947368420976</v>
      </c>
      <c r="C6585" s="4">
        <v>3.3</v>
      </c>
    </row>
    <row r="6586" spans="1:3" x14ac:dyDescent="0.25">
      <c r="A6586" s="99">
        <v>6579</v>
      </c>
      <c r="B6586" s="3">
        <v>6.6</v>
      </c>
      <c r="C6586" s="4">
        <v>3.3</v>
      </c>
    </row>
    <row r="6587" spans="1:3" x14ac:dyDescent="0.25">
      <c r="A6587" s="99">
        <v>6580</v>
      </c>
      <c r="B6587" s="3">
        <v>0</v>
      </c>
      <c r="C6587" s="4">
        <v>0</v>
      </c>
    </row>
    <row r="6588" spans="1:3" x14ac:dyDescent="0.25">
      <c r="A6588" s="99">
        <v>6581</v>
      </c>
      <c r="B6588" s="3">
        <v>0</v>
      </c>
      <c r="C6588" s="4">
        <v>0</v>
      </c>
    </row>
    <row r="6589" spans="1:3" x14ac:dyDescent="0.25">
      <c r="A6589" s="99">
        <v>6582</v>
      </c>
      <c r="B6589" s="3">
        <v>0</v>
      </c>
      <c r="C6589" s="4">
        <v>0</v>
      </c>
    </row>
    <row r="6590" spans="1:3" x14ac:dyDescent="0.25">
      <c r="A6590" s="99">
        <v>6583</v>
      </c>
      <c r="B6590" s="3">
        <v>0</v>
      </c>
      <c r="C6590" s="4">
        <v>0</v>
      </c>
    </row>
    <row r="6591" spans="1:3" x14ac:dyDescent="0.25">
      <c r="A6591" s="99">
        <v>6584</v>
      </c>
      <c r="B6591" s="3">
        <v>0</v>
      </c>
      <c r="C6591" s="4">
        <v>0</v>
      </c>
    </row>
    <row r="6592" spans="1:3" x14ac:dyDescent="0.25">
      <c r="A6592" s="99">
        <v>6585</v>
      </c>
      <c r="B6592" s="3">
        <v>0</v>
      </c>
      <c r="C6592" s="4">
        <v>0</v>
      </c>
    </row>
    <row r="6593" spans="1:3" x14ac:dyDescent="0.25">
      <c r="A6593" s="99">
        <v>6586</v>
      </c>
      <c r="B6593" s="3">
        <v>0</v>
      </c>
      <c r="C6593" s="4">
        <v>0</v>
      </c>
    </row>
    <row r="6594" spans="1:3" x14ac:dyDescent="0.25">
      <c r="A6594" s="99">
        <v>6587</v>
      </c>
      <c r="B6594" s="3">
        <v>0</v>
      </c>
      <c r="C6594" s="4">
        <v>0</v>
      </c>
    </row>
    <row r="6595" spans="1:3" x14ac:dyDescent="0.25">
      <c r="A6595" s="99">
        <v>6588</v>
      </c>
      <c r="B6595" s="3">
        <v>0</v>
      </c>
      <c r="C6595" s="4">
        <v>0</v>
      </c>
    </row>
    <row r="6596" spans="1:3" x14ac:dyDescent="0.25">
      <c r="A6596" s="99">
        <v>6589</v>
      </c>
      <c r="B6596" s="3">
        <v>0</v>
      </c>
      <c r="C6596" s="4">
        <v>0</v>
      </c>
    </row>
    <row r="6597" spans="1:3" x14ac:dyDescent="0.25">
      <c r="A6597" s="99">
        <v>6590</v>
      </c>
      <c r="B6597" s="3">
        <v>0</v>
      </c>
      <c r="C6597" s="4">
        <v>0</v>
      </c>
    </row>
    <row r="6598" spans="1:3" x14ac:dyDescent="0.25">
      <c r="A6598" s="99">
        <v>6591</v>
      </c>
      <c r="B6598" s="3">
        <v>0</v>
      </c>
      <c r="C6598" s="4">
        <v>0</v>
      </c>
    </row>
    <row r="6599" spans="1:3" x14ac:dyDescent="0.25">
      <c r="A6599" s="99">
        <v>6592</v>
      </c>
      <c r="B6599" s="3">
        <v>0</v>
      </c>
      <c r="C6599" s="4">
        <v>0</v>
      </c>
    </row>
    <row r="6600" spans="1:3" x14ac:dyDescent="0.25">
      <c r="A6600" s="99">
        <v>6593</v>
      </c>
      <c r="B6600" s="3">
        <v>0</v>
      </c>
      <c r="C6600" s="4">
        <v>0</v>
      </c>
    </row>
    <row r="6601" spans="1:3" x14ac:dyDescent="0.25">
      <c r="A6601" s="99">
        <v>6594</v>
      </c>
      <c r="B6601" s="3">
        <v>0</v>
      </c>
      <c r="C6601" s="4">
        <v>0</v>
      </c>
    </row>
    <row r="6602" spans="1:3" x14ac:dyDescent="0.25">
      <c r="A6602" s="99">
        <v>6595</v>
      </c>
      <c r="B6602" s="3">
        <v>0</v>
      </c>
      <c r="C6602" s="4">
        <v>0</v>
      </c>
    </row>
    <row r="6603" spans="1:3" x14ac:dyDescent="0.25">
      <c r="A6603" s="99">
        <v>6596</v>
      </c>
      <c r="B6603" s="3">
        <v>0</v>
      </c>
      <c r="C6603" s="4">
        <v>0</v>
      </c>
    </row>
    <row r="6604" spans="1:3" x14ac:dyDescent="0.25">
      <c r="A6604" s="99">
        <v>6597</v>
      </c>
      <c r="B6604" s="3">
        <v>0</v>
      </c>
      <c r="C6604" s="4">
        <v>0</v>
      </c>
    </row>
    <row r="6605" spans="1:3" x14ac:dyDescent="0.25">
      <c r="A6605" s="99">
        <v>6598</v>
      </c>
      <c r="B6605" s="3">
        <v>0</v>
      </c>
      <c r="C6605" s="4">
        <v>0</v>
      </c>
    </row>
    <row r="6606" spans="1:3" x14ac:dyDescent="0.25">
      <c r="A6606" s="99">
        <v>6599</v>
      </c>
      <c r="B6606" s="3">
        <v>0</v>
      </c>
      <c r="C6606" s="4">
        <v>0</v>
      </c>
    </row>
    <row r="6607" spans="1:3" x14ac:dyDescent="0.25">
      <c r="A6607" s="99">
        <v>6600</v>
      </c>
      <c r="B6607" s="3">
        <v>0</v>
      </c>
      <c r="C6607" s="4">
        <v>0</v>
      </c>
    </row>
    <row r="6608" spans="1:3" x14ac:dyDescent="0.25">
      <c r="A6608" s="99">
        <v>6601</v>
      </c>
      <c r="B6608" s="3">
        <v>0</v>
      </c>
      <c r="C6608" s="4">
        <v>0</v>
      </c>
    </row>
    <row r="6609" spans="1:3" x14ac:dyDescent="0.25">
      <c r="A6609" s="99">
        <v>6602</v>
      </c>
      <c r="B6609" s="3">
        <v>0</v>
      </c>
      <c r="C6609" s="4">
        <v>3.3</v>
      </c>
    </row>
    <row r="6610" spans="1:3" x14ac:dyDescent="0.25">
      <c r="A6610" s="99">
        <v>6603</v>
      </c>
      <c r="B6610" s="3">
        <v>0</v>
      </c>
      <c r="C6610" s="4">
        <v>3.3</v>
      </c>
    </row>
    <row r="6611" spans="1:3" x14ac:dyDescent="0.25">
      <c r="A6611" s="99">
        <v>6604</v>
      </c>
      <c r="B6611" s="3">
        <v>0</v>
      </c>
      <c r="C6611" s="4">
        <v>0</v>
      </c>
    </row>
    <row r="6612" spans="1:3" x14ac:dyDescent="0.25">
      <c r="A6612" s="99">
        <v>6605</v>
      </c>
      <c r="B6612" s="3">
        <v>0</v>
      </c>
      <c r="C6612" s="4">
        <v>0</v>
      </c>
    </row>
    <row r="6613" spans="1:3" x14ac:dyDescent="0.25">
      <c r="A6613" s="99">
        <v>6606</v>
      </c>
      <c r="B6613" s="3">
        <v>0</v>
      </c>
      <c r="C6613" s="4">
        <v>0</v>
      </c>
    </row>
    <row r="6614" spans="1:3" x14ac:dyDescent="0.25">
      <c r="A6614" s="99">
        <v>6607</v>
      </c>
      <c r="B6614" s="3">
        <v>0</v>
      </c>
      <c r="C6614" s="4">
        <v>0</v>
      </c>
    </row>
    <row r="6615" spans="1:3" x14ac:dyDescent="0.25">
      <c r="A6615" s="99">
        <v>6608</v>
      </c>
      <c r="B6615" s="3">
        <v>0</v>
      </c>
      <c r="C6615" s="4">
        <v>3.3</v>
      </c>
    </row>
    <row r="6616" spans="1:3" x14ac:dyDescent="0.25">
      <c r="A6616" s="99">
        <v>6609</v>
      </c>
      <c r="B6616" s="3">
        <v>6.6</v>
      </c>
      <c r="C6616" s="4">
        <v>3.3</v>
      </c>
    </row>
    <row r="6617" spans="1:3" x14ac:dyDescent="0.25">
      <c r="A6617" s="99">
        <v>6610</v>
      </c>
      <c r="B6617" s="3">
        <v>4.1789473684210341</v>
      </c>
      <c r="C6617" s="4">
        <v>3.3</v>
      </c>
    </row>
    <row r="6618" spans="1:3" x14ac:dyDescent="0.25">
      <c r="A6618" s="99">
        <v>6611</v>
      </c>
      <c r="B6618" s="3">
        <v>0</v>
      </c>
      <c r="C6618" s="4">
        <v>0</v>
      </c>
    </row>
    <row r="6619" spans="1:3" x14ac:dyDescent="0.25">
      <c r="A6619" s="99">
        <v>6612</v>
      </c>
      <c r="B6619" s="3">
        <v>0</v>
      </c>
      <c r="C6619" s="4">
        <v>0</v>
      </c>
    </row>
    <row r="6620" spans="1:3" x14ac:dyDescent="0.25">
      <c r="A6620" s="99">
        <v>6613</v>
      </c>
      <c r="B6620" s="3">
        <v>0</v>
      </c>
      <c r="C6620" s="4">
        <v>0</v>
      </c>
    </row>
    <row r="6621" spans="1:3" x14ac:dyDescent="0.25">
      <c r="A6621" s="99">
        <v>6614</v>
      </c>
      <c r="B6621" s="3">
        <v>0</v>
      </c>
      <c r="C6621" s="4">
        <v>0</v>
      </c>
    </row>
    <row r="6622" spans="1:3" x14ac:dyDescent="0.25">
      <c r="A6622" s="99">
        <v>6615</v>
      </c>
      <c r="B6622" s="3">
        <v>0</v>
      </c>
      <c r="C6622" s="4">
        <v>0</v>
      </c>
    </row>
    <row r="6623" spans="1:3" x14ac:dyDescent="0.25">
      <c r="A6623" s="99">
        <v>6616</v>
      </c>
      <c r="B6623" s="3">
        <v>0</v>
      </c>
      <c r="C6623" s="4">
        <v>0</v>
      </c>
    </row>
    <row r="6624" spans="1:3" x14ac:dyDescent="0.25">
      <c r="A6624" s="99">
        <v>6617</v>
      </c>
      <c r="B6624" s="3">
        <v>0</v>
      </c>
      <c r="C6624" s="4">
        <v>0</v>
      </c>
    </row>
    <row r="6625" spans="1:3" x14ac:dyDescent="0.25">
      <c r="A6625" s="99">
        <v>6618</v>
      </c>
      <c r="B6625" s="3">
        <v>0</v>
      </c>
      <c r="C6625" s="4">
        <v>0</v>
      </c>
    </row>
    <row r="6626" spans="1:3" x14ac:dyDescent="0.25">
      <c r="A6626" s="99">
        <v>6619</v>
      </c>
      <c r="B6626" s="3">
        <v>0</v>
      </c>
      <c r="C6626" s="4">
        <v>0</v>
      </c>
    </row>
    <row r="6627" spans="1:3" x14ac:dyDescent="0.25">
      <c r="A6627" s="99">
        <v>6620</v>
      </c>
      <c r="B6627" s="3">
        <v>0</v>
      </c>
      <c r="C6627" s="4">
        <v>0</v>
      </c>
    </row>
    <row r="6628" spans="1:3" x14ac:dyDescent="0.25">
      <c r="A6628" s="99">
        <v>6621</v>
      </c>
      <c r="B6628" s="3">
        <v>0</v>
      </c>
      <c r="C6628" s="4">
        <v>0</v>
      </c>
    </row>
    <row r="6629" spans="1:3" x14ac:dyDescent="0.25">
      <c r="A6629" s="99">
        <v>6622</v>
      </c>
      <c r="B6629" s="3">
        <v>0</v>
      </c>
      <c r="C6629" s="4">
        <v>0</v>
      </c>
    </row>
    <row r="6630" spans="1:3" x14ac:dyDescent="0.25">
      <c r="A6630" s="99">
        <v>6623</v>
      </c>
      <c r="B6630" s="3">
        <v>0</v>
      </c>
      <c r="C6630" s="4">
        <v>0</v>
      </c>
    </row>
    <row r="6631" spans="1:3" x14ac:dyDescent="0.25">
      <c r="A6631" s="99">
        <v>6624</v>
      </c>
      <c r="B6631" s="3">
        <v>0</v>
      </c>
      <c r="C6631" s="4">
        <v>0</v>
      </c>
    </row>
    <row r="6632" spans="1:3" x14ac:dyDescent="0.25">
      <c r="A6632" s="99">
        <v>6625</v>
      </c>
      <c r="B6632" s="3">
        <v>0</v>
      </c>
      <c r="C6632" s="4">
        <v>0</v>
      </c>
    </row>
    <row r="6633" spans="1:3" x14ac:dyDescent="0.25">
      <c r="A6633" s="99">
        <v>6626</v>
      </c>
      <c r="B6633" s="3">
        <v>0</v>
      </c>
      <c r="C6633" s="4">
        <v>0</v>
      </c>
    </row>
    <row r="6634" spans="1:3" x14ac:dyDescent="0.25">
      <c r="A6634" s="99">
        <v>6627</v>
      </c>
      <c r="B6634" s="3">
        <v>0</v>
      </c>
      <c r="C6634" s="4">
        <v>0</v>
      </c>
    </row>
    <row r="6635" spans="1:3" x14ac:dyDescent="0.25">
      <c r="A6635" s="99">
        <v>6628</v>
      </c>
      <c r="B6635" s="3">
        <v>0</v>
      </c>
      <c r="C6635" s="4">
        <v>0</v>
      </c>
    </row>
    <row r="6636" spans="1:3" x14ac:dyDescent="0.25">
      <c r="A6636" s="99">
        <v>6629</v>
      </c>
      <c r="B6636" s="3">
        <v>0</v>
      </c>
      <c r="C6636" s="4">
        <v>0</v>
      </c>
    </row>
    <row r="6637" spans="1:3" x14ac:dyDescent="0.25">
      <c r="A6637" s="99">
        <v>6630</v>
      </c>
      <c r="B6637" s="3">
        <v>0</v>
      </c>
      <c r="C6637" s="4">
        <v>0</v>
      </c>
    </row>
    <row r="6638" spans="1:3" x14ac:dyDescent="0.25">
      <c r="A6638" s="99">
        <v>6631</v>
      </c>
      <c r="B6638" s="3">
        <v>0</v>
      </c>
      <c r="C6638" s="4">
        <v>0.23789473684210388</v>
      </c>
    </row>
    <row r="6639" spans="1:3" x14ac:dyDescent="0.25">
      <c r="A6639" s="99">
        <v>6632</v>
      </c>
      <c r="B6639" s="3">
        <v>6.6</v>
      </c>
      <c r="C6639" s="4">
        <v>3.3</v>
      </c>
    </row>
    <row r="6640" spans="1:3" x14ac:dyDescent="0.25">
      <c r="A6640" s="99">
        <v>6633</v>
      </c>
      <c r="B6640" s="3">
        <v>6.6</v>
      </c>
      <c r="C6640" s="4">
        <v>3.3</v>
      </c>
    </row>
    <row r="6641" spans="1:3" x14ac:dyDescent="0.25">
      <c r="A6641" s="99">
        <v>6634</v>
      </c>
      <c r="B6641" s="3">
        <v>4.837894736842097</v>
      </c>
      <c r="C6641" s="4">
        <v>3.3</v>
      </c>
    </row>
    <row r="6642" spans="1:3" x14ac:dyDescent="0.25">
      <c r="A6642" s="99">
        <v>6635</v>
      </c>
      <c r="B6642" s="3">
        <v>0</v>
      </c>
      <c r="C6642" s="4">
        <v>0</v>
      </c>
    </row>
    <row r="6643" spans="1:3" x14ac:dyDescent="0.25">
      <c r="A6643" s="99">
        <v>6636</v>
      </c>
      <c r="B6643" s="3">
        <v>0</v>
      </c>
      <c r="C6643" s="4">
        <v>1.03052631578947</v>
      </c>
    </row>
    <row r="6644" spans="1:3" x14ac:dyDescent="0.25">
      <c r="A6644" s="99">
        <v>6637</v>
      </c>
      <c r="B6644" s="3">
        <v>0</v>
      </c>
      <c r="C6644" s="4">
        <v>0</v>
      </c>
    </row>
    <row r="6645" spans="1:3" x14ac:dyDescent="0.25">
      <c r="A6645" s="99">
        <v>6638</v>
      </c>
      <c r="B6645" s="3">
        <v>0</v>
      </c>
      <c r="C6645" s="4">
        <v>0</v>
      </c>
    </row>
    <row r="6646" spans="1:3" x14ac:dyDescent="0.25">
      <c r="A6646" s="99">
        <v>6639</v>
      </c>
      <c r="B6646" s="3">
        <v>0</v>
      </c>
      <c r="C6646" s="4">
        <v>0</v>
      </c>
    </row>
    <row r="6647" spans="1:3" x14ac:dyDescent="0.25">
      <c r="A6647" s="99">
        <v>6640</v>
      </c>
      <c r="B6647" s="3">
        <v>0</v>
      </c>
      <c r="C6647" s="4">
        <v>0</v>
      </c>
    </row>
    <row r="6648" spans="1:3" x14ac:dyDescent="0.25">
      <c r="A6648" s="99">
        <v>6641</v>
      </c>
      <c r="B6648" s="3">
        <v>0</v>
      </c>
      <c r="C6648" s="4">
        <v>0</v>
      </c>
    </row>
    <row r="6649" spans="1:3" x14ac:dyDescent="0.25">
      <c r="A6649" s="99">
        <v>6642</v>
      </c>
      <c r="B6649" s="3">
        <v>0</v>
      </c>
      <c r="C6649" s="4">
        <v>0</v>
      </c>
    </row>
    <row r="6650" spans="1:3" x14ac:dyDescent="0.25">
      <c r="A6650" s="99">
        <v>6643</v>
      </c>
      <c r="B6650" s="3">
        <v>0</v>
      </c>
      <c r="C6650" s="4">
        <v>0</v>
      </c>
    </row>
    <row r="6651" spans="1:3" x14ac:dyDescent="0.25">
      <c r="A6651" s="99">
        <v>6644</v>
      </c>
      <c r="B6651" s="3">
        <v>0</v>
      </c>
      <c r="C6651" s="4">
        <v>0</v>
      </c>
    </row>
    <row r="6652" spans="1:3" x14ac:dyDescent="0.25">
      <c r="A6652" s="99">
        <v>6645</v>
      </c>
      <c r="B6652" s="3">
        <v>0</v>
      </c>
      <c r="C6652" s="4">
        <v>0</v>
      </c>
    </row>
    <row r="6653" spans="1:3" x14ac:dyDescent="0.25">
      <c r="A6653" s="99">
        <v>6646</v>
      </c>
      <c r="B6653" s="3">
        <v>0</v>
      </c>
      <c r="C6653" s="4">
        <v>0</v>
      </c>
    </row>
    <row r="6654" spans="1:3" x14ac:dyDescent="0.25">
      <c r="A6654" s="99">
        <v>6647</v>
      </c>
      <c r="B6654" s="3">
        <v>0</v>
      </c>
      <c r="C6654" s="4">
        <v>0</v>
      </c>
    </row>
    <row r="6655" spans="1:3" x14ac:dyDescent="0.25">
      <c r="A6655" s="99">
        <v>6648</v>
      </c>
      <c r="B6655" s="3">
        <v>0</v>
      </c>
      <c r="C6655" s="4">
        <v>0</v>
      </c>
    </row>
    <row r="6656" spans="1:3" x14ac:dyDescent="0.25">
      <c r="A6656" s="99">
        <v>6649</v>
      </c>
      <c r="B6656" s="3">
        <v>0</v>
      </c>
      <c r="C6656" s="4">
        <v>0</v>
      </c>
    </row>
    <row r="6657" spans="1:3" x14ac:dyDescent="0.25">
      <c r="A6657" s="99">
        <v>6650</v>
      </c>
      <c r="B6657" s="3">
        <v>0</v>
      </c>
      <c r="C6657" s="4">
        <v>3.3</v>
      </c>
    </row>
    <row r="6658" spans="1:3" x14ac:dyDescent="0.25">
      <c r="A6658" s="99">
        <v>6651</v>
      </c>
      <c r="B6658" s="3">
        <v>0</v>
      </c>
      <c r="C6658" s="4">
        <v>2.2842105263157886</v>
      </c>
    </row>
    <row r="6659" spans="1:3" x14ac:dyDescent="0.25">
      <c r="A6659" s="99">
        <v>6652</v>
      </c>
      <c r="B6659" s="3">
        <v>0</v>
      </c>
      <c r="C6659" s="4">
        <v>0</v>
      </c>
    </row>
    <row r="6660" spans="1:3" x14ac:dyDescent="0.25">
      <c r="A6660" s="99">
        <v>6653</v>
      </c>
      <c r="B6660" s="3">
        <v>0</v>
      </c>
      <c r="C6660" s="4">
        <v>0</v>
      </c>
    </row>
    <row r="6661" spans="1:3" x14ac:dyDescent="0.25">
      <c r="A6661" s="99">
        <v>6654</v>
      </c>
      <c r="B6661" s="3">
        <v>0</v>
      </c>
      <c r="C6661" s="4">
        <v>0</v>
      </c>
    </row>
    <row r="6662" spans="1:3" x14ac:dyDescent="0.25">
      <c r="A6662" s="99">
        <v>6655</v>
      </c>
      <c r="B6662" s="3">
        <v>0</v>
      </c>
      <c r="C6662" s="4">
        <v>0</v>
      </c>
    </row>
    <row r="6663" spans="1:3" x14ac:dyDescent="0.25">
      <c r="A6663" s="99">
        <v>6656</v>
      </c>
      <c r="B6663" s="3">
        <v>0</v>
      </c>
      <c r="C6663" s="4">
        <v>0</v>
      </c>
    </row>
    <row r="6664" spans="1:3" x14ac:dyDescent="0.25">
      <c r="A6664" s="99">
        <v>6657</v>
      </c>
      <c r="B6664" s="3">
        <v>0</v>
      </c>
      <c r="C6664" s="4">
        <v>0</v>
      </c>
    </row>
    <row r="6665" spans="1:3" x14ac:dyDescent="0.25">
      <c r="A6665" s="99">
        <v>6658</v>
      </c>
      <c r="B6665" s="3">
        <v>0</v>
      </c>
      <c r="C6665" s="4">
        <v>0</v>
      </c>
    </row>
    <row r="6666" spans="1:3" x14ac:dyDescent="0.25">
      <c r="A6666" s="99">
        <v>6659</v>
      </c>
      <c r="B6666" s="3">
        <v>0</v>
      </c>
      <c r="C6666" s="4">
        <v>0</v>
      </c>
    </row>
    <row r="6667" spans="1:3" x14ac:dyDescent="0.25">
      <c r="A6667" s="99">
        <v>6660</v>
      </c>
      <c r="B6667" s="3">
        <v>0</v>
      </c>
      <c r="C6667" s="4">
        <v>0</v>
      </c>
    </row>
    <row r="6668" spans="1:3" x14ac:dyDescent="0.25">
      <c r="A6668" s="99">
        <v>6661</v>
      </c>
      <c r="B6668" s="3">
        <v>0</v>
      </c>
      <c r="C6668" s="4">
        <v>0</v>
      </c>
    </row>
    <row r="6669" spans="1:3" x14ac:dyDescent="0.25">
      <c r="A6669" s="99">
        <v>6662</v>
      </c>
      <c r="B6669" s="3">
        <v>0</v>
      </c>
      <c r="C6669" s="4">
        <v>0</v>
      </c>
    </row>
    <row r="6670" spans="1:3" x14ac:dyDescent="0.25">
      <c r="A6670" s="99">
        <v>6663</v>
      </c>
      <c r="B6670" s="3">
        <v>0</v>
      </c>
      <c r="C6670" s="4">
        <v>0</v>
      </c>
    </row>
    <row r="6671" spans="1:3" x14ac:dyDescent="0.25">
      <c r="A6671" s="99">
        <v>6664</v>
      </c>
      <c r="B6671" s="3">
        <v>0</v>
      </c>
      <c r="C6671" s="4">
        <v>0</v>
      </c>
    </row>
    <row r="6672" spans="1:3" x14ac:dyDescent="0.25">
      <c r="A6672" s="99">
        <v>6665</v>
      </c>
      <c r="B6672" s="3">
        <v>0</v>
      </c>
      <c r="C6672" s="4">
        <v>0</v>
      </c>
    </row>
    <row r="6673" spans="1:3" x14ac:dyDescent="0.25">
      <c r="A6673" s="99">
        <v>6666</v>
      </c>
      <c r="B6673" s="3">
        <v>0</v>
      </c>
      <c r="C6673" s="4">
        <v>0</v>
      </c>
    </row>
    <row r="6674" spans="1:3" x14ac:dyDescent="0.25">
      <c r="A6674" s="99">
        <v>6667</v>
      </c>
      <c r="B6674" s="3">
        <v>0</v>
      </c>
      <c r="C6674" s="4">
        <v>0</v>
      </c>
    </row>
    <row r="6675" spans="1:3" x14ac:dyDescent="0.25">
      <c r="A6675" s="99">
        <v>6668</v>
      </c>
      <c r="B6675" s="3">
        <v>0</v>
      </c>
      <c r="C6675" s="4">
        <v>0</v>
      </c>
    </row>
    <row r="6676" spans="1:3" x14ac:dyDescent="0.25">
      <c r="A6676" s="99">
        <v>6669</v>
      </c>
      <c r="B6676" s="3">
        <v>0</v>
      </c>
      <c r="C6676" s="4">
        <v>0</v>
      </c>
    </row>
    <row r="6677" spans="1:3" x14ac:dyDescent="0.25">
      <c r="A6677" s="99">
        <v>6670</v>
      </c>
      <c r="B6677" s="3">
        <v>0</v>
      </c>
      <c r="C6677" s="4">
        <v>0</v>
      </c>
    </row>
    <row r="6678" spans="1:3" x14ac:dyDescent="0.25">
      <c r="A6678" s="99">
        <v>6671</v>
      </c>
      <c r="B6678" s="3">
        <v>0</v>
      </c>
      <c r="C6678" s="4">
        <v>0</v>
      </c>
    </row>
    <row r="6679" spans="1:3" x14ac:dyDescent="0.25">
      <c r="A6679" s="99">
        <v>6672</v>
      </c>
      <c r="B6679" s="3">
        <v>0</v>
      </c>
      <c r="C6679" s="4">
        <v>0</v>
      </c>
    </row>
    <row r="6680" spans="1:3" x14ac:dyDescent="0.25">
      <c r="A6680" s="99">
        <v>6673</v>
      </c>
      <c r="B6680" s="3">
        <v>0</v>
      </c>
      <c r="C6680" s="4">
        <v>0</v>
      </c>
    </row>
    <row r="6681" spans="1:3" x14ac:dyDescent="0.25">
      <c r="A6681" s="99">
        <v>6674</v>
      </c>
      <c r="B6681" s="3">
        <v>5.6884210526315799</v>
      </c>
      <c r="C6681" s="4">
        <v>3.3</v>
      </c>
    </row>
    <row r="6682" spans="1:3" x14ac:dyDescent="0.25">
      <c r="A6682" s="99">
        <v>6675</v>
      </c>
      <c r="B6682" s="3">
        <v>0</v>
      </c>
      <c r="C6682" s="4">
        <v>3.3</v>
      </c>
    </row>
    <row r="6683" spans="1:3" x14ac:dyDescent="0.25">
      <c r="A6683" s="99">
        <v>6676</v>
      </c>
      <c r="B6683" s="3">
        <v>0</v>
      </c>
      <c r="C6683" s="4">
        <v>1.5010526315789483</v>
      </c>
    </row>
    <row r="6684" spans="1:3" x14ac:dyDescent="0.25">
      <c r="A6684" s="99">
        <v>6677</v>
      </c>
      <c r="B6684" s="3">
        <v>0</v>
      </c>
      <c r="C6684" s="4">
        <v>0</v>
      </c>
    </row>
    <row r="6685" spans="1:3" x14ac:dyDescent="0.25">
      <c r="A6685" s="99">
        <v>6678</v>
      </c>
      <c r="B6685" s="3">
        <v>0</v>
      </c>
      <c r="C6685" s="4">
        <v>0</v>
      </c>
    </row>
    <row r="6686" spans="1:3" x14ac:dyDescent="0.25">
      <c r="A6686" s="99">
        <v>6679</v>
      </c>
      <c r="B6686" s="3">
        <v>0</v>
      </c>
      <c r="C6686" s="4">
        <v>0</v>
      </c>
    </row>
    <row r="6687" spans="1:3" x14ac:dyDescent="0.25">
      <c r="A6687" s="99">
        <v>6680</v>
      </c>
      <c r="B6687" s="3">
        <v>0</v>
      </c>
      <c r="C6687" s="4">
        <v>0</v>
      </c>
    </row>
    <row r="6688" spans="1:3" x14ac:dyDescent="0.25">
      <c r="A6688" s="99">
        <v>6681</v>
      </c>
      <c r="B6688" s="3">
        <v>0</v>
      </c>
      <c r="C6688" s="4">
        <v>0</v>
      </c>
    </row>
    <row r="6689" spans="1:3" x14ac:dyDescent="0.25">
      <c r="A6689" s="99">
        <v>6682</v>
      </c>
      <c r="B6689" s="3">
        <v>0</v>
      </c>
      <c r="C6689" s="4">
        <v>0</v>
      </c>
    </row>
    <row r="6690" spans="1:3" x14ac:dyDescent="0.25">
      <c r="A6690" s="99">
        <v>6683</v>
      </c>
      <c r="B6690" s="3">
        <v>0</v>
      </c>
      <c r="C6690" s="4">
        <v>0</v>
      </c>
    </row>
    <row r="6691" spans="1:3" x14ac:dyDescent="0.25">
      <c r="A6691" s="99">
        <v>6684</v>
      </c>
      <c r="B6691" s="3">
        <v>0</v>
      </c>
      <c r="C6691" s="4">
        <v>0</v>
      </c>
    </row>
    <row r="6692" spans="1:3" x14ac:dyDescent="0.25">
      <c r="A6692" s="99">
        <v>6685</v>
      </c>
      <c r="B6692" s="3">
        <v>0</v>
      </c>
      <c r="C6692" s="4">
        <v>0</v>
      </c>
    </row>
    <row r="6693" spans="1:3" x14ac:dyDescent="0.25">
      <c r="A6693" s="99">
        <v>6686</v>
      </c>
      <c r="B6693" s="3">
        <v>0</v>
      </c>
      <c r="C6693" s="4">
        <v>0</v>
      </c>
    </row>
    <row r="6694" spans="1:3" x14ac:dyDescent="0.25">
      <c r="A6694" s="99">
        <v>6687</v>
      </c>
      <c r="B6694" s="3">
        <v>0</v>
      </c>
      <c r="C6694" s="4">
        <v>0</v>
      </c>
    </row>
    <row r="6695" spans="1:3" x14ac:dyDescent="0.25">
      <c r="A6695" s="99">
        <v>6688</v>
      </c>
      <c r="B6695" s="3">
        <v>0</v>
      </c>
      <c r="C6695" s="4">
        <v>0</v>
      </c>
    </row>
    <row r="6696" spans="1:3" x14ac:dyDescent="0.25">
      <c r="A6696" s="99">
        <v>6689</v>
      </c>
      <c r="B6696" s="3">
        <v>0</v>
      </c>
      <c r="C6696" s="4">
        <v>0</v>
      </c>
    </row>
    <row r="6697" spans="1:3" x14ac:dyDescent="0.25">
      <c r="A6697" s="99">
        <v>6690</v>
      </c>
      <c r="B6697" s="3">
        <v>0</v>
      </c>
      <c r="C6697" s="4">
        <v>0</v>
      </c>
    </row>
    <row r="6698" spans="1:3" x14ac:dyDescent="0.25">
      <c r="A6698" s="99">
        <v>6691</v>
      </c>
      <c r="B6698" s="3">
        <v>0</v>
      </c>
      <c r="C6698" s="4">
        <v>0</v>
      </c>
    </row>
    <row r="6699" spans="1:3" x14ac:dyDescent="0.25">
      <c r="A6699" s="99">
        <v>6692</v>
      </c>
      <c r="B6699" s="3">
        <v>0</v>
      </c>
      <c r="C6699" s="4">
        <v>0</v>
      </c>
    </row>
    <row r="6700" spans="1:3" x14ac:dyDescent="0.25">
      <c r="A6700" s="99">
        <v>6693</v>
      </c>
      <c r="B6700" s="3">
        <v>0</v>
      </c>
      <c r="C6700" s="4">
        <v>0</v>
      </c>
    </row>
    <row r="6701" spans="1:3" x14ac:dyDescent="0.25">
      <c r="A6701" s="99">
        <v>6694</v>
      </c>
      <c r="B6701" s="3">
        <v>0</v>
      </c>
      <c r="C6701" s="4">
        <v>0</v>
      </c>
    </row>
    <row r="6702" spans="1:3" x14ac:dyDescent="0.25">
      <c r="A6702" s="99">
        <v>6695</v>
      </c>
      <c r="B6702" s="3">
        <v>0</v>
      </c>
      <c r="C6702" s="4">
        <v>0</v>
      </c>
    </row>
    <row r="6703" spans="1:3" x14ac:dyDescent="0.25">
      <c r="A6703" s="99">
        <v>6696</v>
      </c>
      <c r="B6703" s="3">
        <v>0</v>
      </c>
      <c r="C6703" s="4">
        <v>0</v>
      </c>
    </row>
    <row r="6704" spans="1:3" x14ac:dyDescent="0.25">
      <c r="A6704" s="99">
        <v>6697</v>
      </c>
      <c r="B6704" s="3">
        <v>0</v>
      </c>
      <c r="C6704" s="4">
        <v>1.03052631578947</v>
      </c>
    </row>
    <row r="6705" spans="1:3" x14ac:dyDescent="0.25">
      <c r="A6705" s="99">
        <v>6698</v>
      </c>
      <c r="B6705" s="3">
        <v>6.6</v>
      </c>
      <c r="C6705" s="4">
        <v>3.3</v>
      </c>
    </row>
    <row r="6706" spans="1:3" x14ac:dyDescent="0.25">
      <c r="A6706" s="99">
        <v>6699</v>
      </c>
      <c r="B6706" s="3">
        <v>6.6</v>
      </c>
      <c r="C6706" s="4">
        <v>3.3</v>
      </c>
    </row>
    <row r="6707" spans="1:3" x14ac:dyDescent="0.25">
      <c r="A6707" s="99">
        <v>6700</v>
      </c>
      <c r="B6707" s="3">
        <v>4.837894736842097</v>
      </c>
      <c r="C6707" s="4">
        <v>3.3</v>
      </c>
    </row>
    <row r="6708" spans="1:3" x14ac:dyDescent="0.25">
      <c r="A6708" s="99">
        <v>6701</v>
      </c>
      <c r="B6708" s="3">
        <v>0</v>
      </c>
      <c r="C6708" s="4">
        <v>0</v>
      </c>
    </row>
    <row r="6709" spans="1:3" x14ac:dyDescent="0.25">
      <c r="A6709" s="99">
        <v>6702</v>
      </c>
      <c r="B6709" s="3">
        <v>0</v>
      </c>
      <c r="C6709" s="4">
        <v>0</v>
      </c>
    </row>
    <row r="6710" spans="1:3" x14ac:dyDescent="0.25">
      <c r="A6710" s="99">
        <v>6703</v>
      </c>
      <c r="B6710" s="3">
        <v>0</v>
      </c>
      <c r="C6710" s="4">
        <v>0</v>
      </c>
    </row>
    <row r="6711" spans="1:3" x14ac:dyDescent="0.25">
      <c r="A6711" s="99">
        <v>6704</v>
      </c>
      <c r="B6711" s="3">
        <v>0</v>
      </c>
      <c r="C6711" s="4">
        <v>0</v>
      </c>
    </row>
    <row r="6712" spans="1:3" x14ac:dyDescent="0.25">
      <c r="A6712" s="99">
        <v>6705</v>
      </c>
      <c r="B6712" s="3">
        <v>0</v>
      </c>
      <c r="C6712" s="4">
        <v>0</v>
      </c>
    </row>
    <row r="6713" spans="1:3" x14ac:dyDescent="0.25">
      <c r="A6713" s="99">
        <v>6706</v>
      </c>
      <c r="B6713" s="3">
        <v>0</v>
      </c>
      <c r="C6713" s="4">
        <v>0</v>
      </c>
    </row>
    <row r="6714" spans="1:3" x14ac:dyDescent="0.25">
      <c r="A6714" s="99">
        <v>6707</v>
      </c>
      <c r="B6714" s="3">
        <v>0</v>
      </c>
      <c r="C6714" s="4">
        <v>0</v>
      </c>
    </row>
    <row r="6715" spans="1:3" x14ac:dyDescent="0.25">
      <c r="A6715" s="99">
        <v>6708</v>
      </c>
      <c r="B6715" s="3">
        <v>0</v>
      </c>
      <c r="C6715" s="4">
        <v>0</v>
      </c>
    </row>
    <row r="6716" spans="1:3" x14ac:dyDescent="0.25">
      <c r="A6716" s="99">
        <v>6709</v>
      </c>
      <c r="B6716" s="3">
        <v>0</v>
      </c>
      <c r="C6716" s="4">
        <v>0</v>
      </c>
    </row>
    <row r="6717" spans="1:3" x14ac:dyDescent="0.25">
      <c r="A6717" s="99">
        <v>6710</v>
      </c>
      <c r="B6717" s="3">
        <v>0</v>
      </c>
      <c r="C6717" s="4">
        <v>0</v>
      </c>
    </row>
    <row r="6718" spans="1:3" x14ac:dyDescent="0.25">
      <c r="A6718" s="99">
        <v>6711</v>
      </c>
      <c r="B6718" s="3">
        <v>0</v>
      </c>
      <c r="C6718" s="4">
        <v>0</v>
      </c>
    </row>
    <row r="6719" spans="1:3" x14ac:dyDescent="0.25">
      <c r="A6719" s="99">
        <v>6712</v>
      </c>
      <c r="B6719" s="3">
        <v>0</v>
      </c>
      <c r="C6719" s="4">
        <v>0</v>
      </c>
    </row>
    <row r="6720" spans="1:3" x14ac:dyDescent="0.25">
      <c r="A6720" s="99">
        <v>6713</v>
      </c>
      <c r="B6720" s="3">
        <v>0</v>
      </c>
      <c r="C6720" s="4">
        <v>0</v>
      </c>
    </row>
    <row r="6721" spans="1:3" x14ac:dyDescent="0.25">
      <c r="A6721" s="99">
        <v>6714</v>
      </c>
      <c r="B6721" s="3">
        <v>0</v>
      </c>
      <c r="C6721" s="4">
        <v>0</v>
      </c>
    </row>
    <row r="6722" spans="1:3" x14ac:dyDescent="0.25">
      <c r="A6722" s="99">
        <v>6715</v>
      </c>
      <c r="B6722" s="3">
        <v>0</v>
      </c>
      <c r="C6722" s="4">
        <v>0</v>
      </c>
    </row>
    <row r="6723" spans="1:3" x14ac:dyDescent="0.25">
      <c r="A6723" s="99">
        <v>6716</v>
      </c>
      <c r="B6723" s="3">
        <v>0</v>
      </c>
      <c r="C6723" s="4">
        <v>0</v>
      </c>
    </row>
    <row r="6724" spans="1:3" x14ac:dyDescent="0.25">
      <c r="A6724" s="99">
        <v>6717</v>
      </c>
      <c r="B6724" s="3">
        <v>0</v>
      </c>
      <c r="C6724" s="4">
        <v>0</v>
      </c>
    </row>
    <row r="6725" spans="1:3" x14ac:dyDescent="0.25">
      <c r="A6725" s="99">
        <v>6718</v>
      </c>
      <c r="B6725" s="3">
        <v>0</v>
      </c>
      <c r="C6725" s="4">
        <v>0</v>
      </c>
    </row>
    <row r="6726" spans="1:3" x14ac:dyDescent="0.25">
      <c r="A6726" s="99">
        <v>6719</v>
      </c>
      <c r="B6726" s="3">
        <v>0</v>
      </c>
      <c r="C6726" s="4">
        <v>0</v>
      </c>
    </row>
    <row r="6727" spans="1:3" x14ac:dyDescent="0.25">
      <c r="A6727" s="99">
        <v>6720</v>
      </c>
      <c r="B6727" s="3">
        <v>0</v>
      </c>
      <c r="C6727" s="4">
        <v>0</v>
      </c>
    </row>
    <row r="6728" spans="1:3" x14ac:dyDescent="0.25">
      <c r="A6728" s="99">
        <v>6721</v>
      </c>
      <c r="B6728" s="3">
        <v>0</v>
      </c>
      <c r="C6728" s="4">
        <v>1.5010526315789483</v>
      </c>
    </row>
    <row r="6729" spans="1:3" x14ac:dyDescent="0.25">
      <c r="A6729" s="99">
        <v>6722</v>
      </c>
      <c r="B6729" s="3">
        <v>0.29894736842105463</v>
      </c>
      <c r="C6729" s="4">
        <v>3.3</v>
      </c>
    </row>
    <row r="6730" spans="1:3" x14ac:dyDescent="0.25">
      <c r="A6730" s="99">
        <v>6723</v>
      </c>
      <c r="B6730" s="3">
        <v>0</v>
      </c>
      <c r="C6730" s="4">
        <v>3.3</v>
      </c>
    </row>
    <row r="6731" spans="1:3" x14ac:dyDescent="0.25">
      <c r="A6731" s="99">
        <v>6724</v>
      </c>
      <c r="B6731" s="3">
        <v>0</v>
      </c>
      <c r="C6731" s="4">
        <v>0</v>
      </c>
    </row>
    <row r="6732" spans="1:3" x14ac:dyDescent="0.25">
      <c r="A6732" s="99">
        <v>6725</v>
      </c>
      <c r="B6732" s="3">
        <v>0</v>
      </c>
      <c r="C6732" s="4">
        <v>0</v>
      </c>
    </row>
    <row r="6733" spans="1:3" x14ac:dyDescent="0.25">
      <c r="A6733" s="99">
        <v>6726</v>
      </c>
      <c r="B6733" s="3">
        <v>0</v>
      </c>
      <c r="C6733" s="4">
        <v>0</v>
      </c>
    </row>
    <row r="6734" spans="1:3" x14ac:dyDescent="0.25">
      <c r="A6734" s="99">
        <v>6727</v>
      </c>
      <c r="B6734" s="3">
        <v>0</v>
      </c>
      <c r="C6734" s="4">
        <v>0</v>
      </c>
    </row>
    <row r="6735" spans="1:3" x14ac:dyDescent="0.25">
      <c r="A6735" s="99">
        <v>6728</v>
      </c>
      <c r="B6735" s="3">
        <v>0</v>
      </c>
      <c r="C6735" s="4">
        <v>0</v>
      </c>
    </row>
    <row r="6736" spans="1:3" x14ac:dyDescent="0.25">
      <c r="A6736" s="99">
        <v>6729</v>
      </c>
      <c r="B6736" s="3">
        <v>0</v>
      </c>
      <c r="C6736" s="4">
        <v>0</v>
      </c>
    </row>
    <row r="6737" spans="1:3" x14ac:dyDescent="0.25">
      <c r="A6737" s="99">
        <v>6730</v>
      </c>
      <c r="B6737" s="3">
        <v>0</v>
      </c>
      <c r="C6737" s="4">
        <v>0</v>
      </c>
    </row>
    <row r="6738" spans="1:3" x14ac:dyDescent="0.25">
      <c r="A6738" s="99">
        <v>6731</v>
      </c>
      <c r="B6738" s="3">
        <v>0</v>
      </c>
      <c r="C6738" s="4">
        <v>0</v>
      </c>
    </row>
    <row r="6739" spans="1:3" x14ac:dyDescent="0.25">
      <c r="A6739" s="99">
        <v>6732</v>
      </c>
      <c r="B6739" s="3">
        <v>0</v>
      </c>
      <c r="C6739" s="4">
        <v>0</v>
      </c>
    </row>
    <row r="6740" spans="1:3" x14ac:dyDescent="0.25">
      <c r="A6740" s="99">
        <v>6733</v>
      </c>
      <c r="B6740" s="3">
        <v>0</v>
      </c>
      <c r="C6740" s="4">
        <v>0</v>
      </c>
    </row>
    <row r="6741" spans="1:3" x14ac:dyDescent="0.25">
      <c r="A6741" s="99">
        <v>6734</v>
      </c>
      <c r="B6741" s="3">
        <v>0</v>
      </c>
      <c r="C6741" s="4">
        <v>0</v>
      </c>
    </row>
    <row r="6742" spans="1:3" x14ac:dyDescent="0.25">
      <c r="A6742" s="99">
        <v>6735</v>
      </c>
      <c r="B6742" s="3">
        <v>0</v>
      </c>
      <c r="C6742" s="4">
        <v>0</v>
      </c>
    </row>
    <row r="6743" spans="1:3" x14ac:dyDescent="0.25">
      <c r="A6743" s="99">
        <v>6736</v>
      </c>
      <c r="B6743" s="3">
        <v>0</v>
      </c>
      <c r="C6743" s="4">
        <v>0</v>
      </c>
    </row>
    <row r="6744" spans="1:3" x14ac:dyDescent="0.25">
      <c r="A6744" s="99">
        <v>6737</v>
      </c>
      <c r="B6744" s="3">
        <v>0</v>
      </c>
      <c r="C6744" s="4">
        <v>0</v>
      </c>
    </row>
    <row r="6745" spans="1:3" x14ac:dyDescent="0.25">
      <c r="A6745" s="99">
        <v>6738</v>
      </c>
      <c r="B6745" s="3">
        <v>0</v>
      </c>
      <c r="C6745" s="4">
        <v>0</v>
      </c>
    </row>
    <row r="6746" spans="1:3" x14ac:dyDescent="0.25">
      <c r="A6746" s="99">
        <v>6739</v>
      </c>
      <c r="B6746" s="3">
        <v>0</v>
      </c>
      <c r="C6746" s="4">
        <v>0</v>
      </c>
    </row>
    <row r="6747" spans="1:3" x14ac:dyDescent="0.25">
      <c r="A6747" s="99">
        <v>6740</v>
      </c>
      <c r="B6747" s="3">
        <v>0</v>
      </c>
      <c r="C6747" s="4">
        <v>0</v>
      </c>
    </row>
    <row r="6748" spans="1:3" x14ac:dyDescent="0.25">
      <c r="A6748" s="99">
        <v>6741</v>
      </c>
      <c r="B6748" s="3">
        <v>0</v>
      </c>
      <c r="C6748" s="4">
        <v>0</v>
      </c>
    </row>
    <row r="6749" spans="1:3" x14ac:dyDescent="0.25">
      <c r="A6749" s="99">
        <v>6742</v>
      </c>
      <c r="B6749" s="3">
        <v>0</v>
      </c>
      <c r="C6749" s="4">
        <v>0</v>
      </c>
    </row>
    <row r="6750" spans="1:3" x14ac:dyDescent="0.25">
      <c r="A6750" s="99">
        <v>6743</v>
      </c>
      <c r="B6750" s="3">
        <v>0</v>
      </c>
      <c r="C6750" s="4">
        <v>0</v>
      </c>
    </row>
    <row r="6751" spans="1:3" x14ac:dyDescent="0.25">
      <c r="A6751" s="99">
        <v>6744</v>
      </c>
      <c r="B6751" s="3">
        <v>0</v>
      </c>
      <c r="C6751" s="4">
        <v>0</v>
      </c>
    </row>
    <row r="6752" spans="1:3" x14ac:dyDescent="0.25">
      <c r="A6752" s="99">
        <v>6745</v>
      </c>
      <c r="B6752" s="3">
        <v>0</v>
      </c>
      <c r="C6752" s="4">
        <v>1.03052631578947</v>
      </c>
    </row>
    <row r="6753" spans="1:3" x14ac:dyDescent="0.25">
      <c r="A6753" s="99">
        <v>6746</v>
      </c>
      <c r="B6753" s="3">
        <v>4.837894736842097</v>
      </c>
      <c r="C6753" s="4">
        <v>3.3</v>
      </c>
    </row>
    <row r="6754" spans="1:3" x14ac:dyDescent="0.25">
      <c r="A6754" s="99">
        <v>6747</v>
      </c>
      <c r="B6754" s="3">
        <v>6.6</v>
      </c>
      <c r="C6754" s="4">
        <v>3.3</v>
      </c>
    </row>
    <row r="6755" spans="1:3" x14ac:dyDescent="0.25">
      <c r="A6755" s="99">
        <v>6748</v>
      </c>
      <c r="B6755" s="3">
        <v>6.6</v>
      </c>
      <c r="C6755" s="4">
        <v>3.3</v>
      </c>
    </row>
    <row r="6756" spans="1:3" x14ac:dyDescent="0.25">
      <c r="A6756" s="99">
        <v>6749</v>
      </c>
      <c r="B6756" s="3">
        <v>0</v>
      </c>
      <c r="C6756" s="4">
        <v>0</v>
      </c>
    </row>
    <row r="6757" spans="1:3" x14ac:dyDescent="0.25">
      <c r="A6757" s="99">
        <v>6750</v>
      </c>
      <c r="B6757" s="3">
        <v>0</v>
      </c>
      <c r="C6757" s="4">
        <v>0</v>
      </c>
    </row>
    <row r="6758" spans="1:3" x14ac:dyDescent="0.25">
      <c r="A6758" s="99">
        <v>6751</v>
      </c>
      <c r="B6758" s="3">
        <v>0</v>
      </c>
      <c r="C6758" s="4">
        <v>0</v>
      </c>
    </row>
    <row r="6759" spans="1:3" x14ac:dyDescent="0.25">
      <c r="A6759" s="99">
        <v>6752</v>
      </c>
      <c r="B6759" s="3">
        <v>0</v>
      </c>
      <c r="C6759" s="4">
        <v>0</v>
      </c>
    </row>
    <row r="6760" spans="1:3" x14ac:dyDescent="0.25">
      <c r="A6760" s="99">
        <v>6753</v>
      </c>
      <c r="B6760" s="3">
        <v>0</v>
      </c>
      <c r="C6760" s="4">
        <v>0</v>
      </c>
    </row>
    <row r="6761" spans="1:3" x14ac:dyDescent="0.25">
      <c r="A6761" s="99">
        <v>6754</v>
      </c>
      <c r="B6761" s="3">
        <v>0</v>
      </c>
      <c r="C6761" s="4">
        <v>0</v>
      </c>
    </row>
    <row r="6762" spans="1:3" x14ac:dyDescent="0.25">
      <c r="A6762" s="99">
        <v>6755</v>
      </c>
      <c r="B6762" s="3">
        <v>0</v>
      </c>
      <c r="C6762" s="4">
        <v>0</v>
      </c>
    </row>
    <row r="6763" spans="1:3" x14ac:dyDescent="0.25">
      <c r="A6763" s="99">
        <v>6756</v>
      </c>
      <c r="B6763" s="3">
        <v>0</v>
      </c>
      <c r="C6763" s="4">
        <v>0</v>
      </c>
    </row>
    <row r="6764" spans="1:3" x14ac:dyDescent="0.25">
      <c r="A6764" s="99">
        <v>6757</v>
      </c>
      <c r="B6764" s="3">
        <v>0</v>
      </c>
      <c r="C6764" s="4">
        <v>0</v>
      </c>
    </row>
    <row r="6765" spans="1:3" x14ac:dyDescent="0.25">
      <c r="A6765" s="99">
        <v>6758</v>
      </c>
      <c r="B6765" s="3">
        <v>0</v>
      </c>
      <c r="C6765" s="4">
        <v>0</v>
      </c>
    </row>
    <row r="6766" spans="1:3" x14ac:dyDescent="0.25">
      <c r="A6766" s="99">
        <v>6759</v>
      </c>
      <c r="B6766" s="3">
        <v>0</v>
      </c>
      <c r="C6766" s="4">
        <v>0</v>
      </c>
    </row>
    <row r="6767" spans="1:3" x14ac:dyDescent="0.25">
      <c r="A6767" s="99">
        <v>6760</v>
      </c>
      <c r="B6767" s="3">
        <v>0</v>
      </c>
      <c r="C6767" s="4">
        <v>0</v>
      </c>
    </row>
    <row r="6768" spans="1:3" x14ac:dyDescent="0.25">
      <c r="A6768" s="99">
        <v>6761</v>
      </c>
      <c r="B6768" s="3">
        <v>0</v>
      </c>
      <c r="C6768" s="4">
        <v>0</v>
      </c>
    </row>
    <row r="6769" spans="1:3" x14ac:dyDescent="0.25">
      <c r="A6769" s="99">
        <v>6762</v>
      </c>
      <c r="B6769" s="3">
        <v>0</v>
      </c>
      <c r="C6769" s="4">
        <v>0</v>
      </c>
    </row>
    <row r="6770" spans="1:3" x14ac:dyDescent="0.25">
      <c r="A6770" s="99">
        <v>6763</v>
      </c>
      <c r="B6770" s="3">
        <v>0</v>
      </c>
      <c r="C6770" s="4">
        <v>0</v>
      </c>
    </row>
    <row r="6771" spans="1:3" x14ac:dyDescent="0.25">
      <c r="A6771" s="99">
        <v>6764</v>
      </c>
      <c r="B6771" s="3">
        <v>0</v>
      </c>
      <c r="C6771" s="4">
        <v>0</v>
      </c>
    </row>
    <row r="6772" spans="1:3" x14ac:dyDescent="0.25">
      <c r="A6772" s="99">
        <v>6765</v>
      </c>
      <c r="B6772" s="3">
        <v>0</v>
      </c>
      <c r="C6772" s="4">
        <v>0</v>
      </c>
    </row>
    <row r="6773" spans="1:3" x14ac:dyDescent="0.25">
      <c r="A6773" s="99">
        <v>6766</v>
      </c>
      <c r="B6773" s="3">
        <v>0</v>
      </c>
      <c r="C6773" s="4">
        <v>0</v>
      </c>
    </row>
    <row r="6774" spans="1:3" x14ac:dyDescent="0.25">
      <c r="A6774" s="99">
        <v>6767</v>
      </c>
      <c r="B6774" s="3">
        <v>0</v>
      </c>
      <c r="C6774" s="4">
        <v>0</v>
      </c>
    </row>
    <row r="6775" spans="1:3" x14ac:dyDescent="0.25">
      <c r="A6775" s="99">
        <v>6768</v>
      </c>
      <c r="B6775" s="3">
        <v>0</v>
      </c>
      <c r="C6775" s="4">
        <v>0</v>
      </c>
    </row>
    <row r="6776" spans="1:3" x14ac:dyDescent="0.25">
      <c r="A6776" s="99">
        <v>6769</v>
      </c>
      <c r="B6776" s="3">
        <v>0</v>
      </c>
      <c r="C6776" s="4">
        <v>0</v>
      </c>
    </row>
    <row r="6777" spans="1:3" x14ac:dyDescent="0.25">
      <c r="A6777" s="99">
        <v>6770</v>
      </c>
      <c r="B6777" s="3">
        <v>0</v>
      </c>
      <c r="C6777" s="4">
        <v>0</v>
      </c>
    </row>
    <row r="6778" spans="1:3" x14ac:dyDescent="0.25">
      <c r="A6778" s="99">
        <v>6771</v>
      </c>
      <c r="B6778" s="3">
        <v>0</v>
      </c>
      <c r="C6778" s="4">
        <v>3.3</v>
      </c>
    </row>
    <row r="6779" spans="1:3" x14ac:dyDescent="0.25">
      <c r="A6779" s="99">
        <v>6772</v>
      </c>
      <c r="B6779" s="3">
        <v>1.9094736842105289</v>
      </c>
      <c r="C6779" s="4">
        <v>3.3</v>
      </c>
    </row>
    <row r="6780" spans="1:3" x14ac:dyDescent="0.25">
      <c r="A6780" s="99">
        <v>6773</v>
      </c>
      <c r="B6780" s="3">
        <v>0</v>
      </c>
      <c r="C6780" s="4">
        <v>0</v>
      </c>
    </row>
    <row r="6781" spans="1:3" x14ac:dyDescent="0.25">
      <c r="A6781" s="99">
        <v>6774</v>
      </c>
      <c r="B6781" s="3">
        <v>0</v>
      </c>
      <c r="C6781" s="4">
        <v>0</v>
      </c>
    </row>
    <row r="6782" spans="1:3" x14ac:dyDescent="0.25">
      <c r="A6782" s="99">
        <v>6775</v>
      </c>
      <c r="B6782" s="3">
        <v>0</v>
      </c>
      <c r="C6782" s="4">
        <v>0</v>
      </c>
    </row>
    <row r="6783" spans="1:3" x14ac:dyDescent="0.25">
      <c r="A6783" s="99">
        <v>6776</v>
      </c>
      <c r="B6783" s="3">
        <v>0</v>
      </c>
      <c r="C6783" s="4">
        <v>3.1536842105263059</v>
      </c>
    </row>
    <row r="6784" spans="1:3" x14ac:dyDescent="0.25">
      <c r="A6784" s="99">
        <v>6777</v>
      </c>
      <c r="B6784" s="3">
        <v>0</v>
      </c>
      <c r="C6784" s="4">
        <v>0</v>
      </c>
    </row>
    <row r="6785" spans="1:3" x14ac:dyDescent="0.25">
      <c r="A6785" s="99">
        <v>6778</v>
      </c>
      <c r="B6785" s="3">
        <v>0</v>
      </c>
      <c r="C6785" s="4">
        <v>0</v>
      </c>
    </row>
    <row r="6786" spans="1:3" x14ac:dyDescent="0.25">
      <c r="A6786" s="99">
        <v>6779</v>
      </c>
      <c r="B6786" s="3">
        <v>0</v>
      </c>
      <c r="C6786" s="4">
        <v>0</v>
      </c>
    </row>
    <row r="6787" spans="1:3" x14ac:dyDescent="0.25">
      <c r="A6787" s="99">
        <v>6780</v>
      </c>
      <c r="B6787" s="3">
        <v>0</v>
      </c>
      <c r="C6787" s="4">
        <v>0</v>
      </c>
    </row>
    <row r="6788" spans="1:3" x14ac:dyDescent="0.25">
      <c r="A6788" s="99">
        <v>6781</v>
      </c>
      <c r="B6788" s="3">
        <v>0</v>
      </c>
      <c r="C6788" s="4">
        <v>0</v>
      </c>
    </row>
    <row r="6789" spans="1:3" x14ac:dyDescent="0.25">
      <c r="A6789" s="99">
        <v>6782</v>
      </c>
      <c r="B6789" s="3">
        <v>0</v>
      </c>
      <c r="C6789" s="4">
        <v>0</v>
      </c>
    </row>
    <row r="6790" spans="1:3" x14ac:dyDescent="0.25">
      <c r="A6790" s="99">
        <v>6783</v>
      </c>
      <c r="B6790" s="3">
        <v>0</v>
      </c>
      <c r="C6790" s="4">
        <v>0</v>
      </c>
    </row>
    <row r="6791" spans="1:3" x14ac:dyDescent="0.25">
      <c r="A6791" s="99">
        <v>6784</v>
      </c>
      <c r="B6791" s="3">
        <v>0</v>
      </c>
      <c r="C6791" s="4">
        <v>0</v>
      </c>
    </row>
    <row r="6792" spans="1:3" x14ac:dyDescent="0.25">
      <c r="A6792" s="99">
        <v>6785</v>
      </c>
      <c r="B6792" s="3">
        <v>0</v>
      </c>
      <c r="C6792" s="4">
        <v>0</v>
      </c>
    </row>
    <row r="6793" spans="1:3" x14ac:dyDescent="0.25">
      <c r="A6793" s="99">
        <v>6786</v>
      </c>
      <c r="B6793" s="3">
        <v>0</v>
      </c>
      <c r="C6793" s="4">
        <v>0</v>
      </c>
    </row>
    <row r="6794" spans="1:3" x14ac:dyDescent="0.25">
      <c r="A6794" s="99">
        <v>6787</v>
      </c>
      <c r="B6794" s="3">
        <v>0</v>
      </c>
      <c r="C6794" s="4">
        <v>0</v>
      </c>
    </row>
    <row r="6795" spans="1:3" x14ac:dyDescent="0.25">
      <c r="A6795" s="99">
        <v>6788</v>
      </c>
      <c r="B6795" s="3">
        <v>0</v>
      </c>
      <c r="C6795" s="4">
        <v>0</v>
      </c>
    </row>
    <row r="6796" spans="1:3" x14ac:dyDescent="0.25">
      <c r="A6796" s="99">
        <v>6789</v>
      </c>
      <c r="B6796" s="3">
        <v>0</v>
      </c>
      <c r="C6796" s="4">
        <v>0</v>
      </c>
    </row>
    <row r="6797" spans="1:3" x14ac:dyDescent="0.25">
      <c r="A6797" s="99">
        <v>6790</v>
      </c>
      <c r="B6797" s="3">
        <v>0</v>
      </c>
      <c r="C6797" s="4">
        <v>0</v>
      </c>
    </row>
    <row r="6798" spans="1:3" x14ac:dyDescent="0.25">
      <c r="A6798" s="99">
        <v>6791</v>
      </c>
      <c r="B6798" s="3">
        <v>0</v>
      </c>
      <c r="C6798" s="4">
        <v>0</v>
      </c>
    </row>
    <row r="6799" spans="1:3" x14ac:dyDescent="0.25">
      <c r="A6799" s="99">
        <v>6792</v>
      </c>
      <c r="B6799" s="3">
        <v>0</v>
      </c>
      <c r="C6799" s="4">
        <v>0</v>
      </c>
    </row>
    <row r="6800" spans="1:3" x14ac:dyDescent="0.25">
      <c r="A6800" s="99">
        <v>6793</v>
      </c>
      <c r="B6800" s="3">
        <v>0</v>
      </c>
      <c r="C6800" s="4">
        <v>0</v>
      </c>
    </row>
    <row r="6801" spans="1:3" x14ac:dyDescent="0.25">
      <c r="A6801" s="99">
        <v>6794</v>
      </c>
      <c r="B6801" s="3">
        <v>0</v>
      </c>
      <c r="C6801" s="4">
        <v>1.4736842105264266E-2</v>
      </c>
    </row>
    <row r="6802" spans="1:3" x14ac:dyDescent="0.25">
      <c r="A6802" s="99">
        <v>6795</v>
      </c>
      <c r="B6802" s="3">
        <v>6.6</v>
      </c>
      <c r="C6802" s="4">
        <v>3.3</v>
      </c>
    </row>
    <row r="6803" spans="1:3" x14ac:dyDescent="0.25">
      <c r="A6803" s="99">
        <v>6796</v>
      </c>
      <c r="B6803" s="3">
        <v>6.6</v>
      </c>
      <c r="C6803" s="4">
        <v>3.3</v>
      </c>
    </row>
    <row r="6804" spans="1:3" x14ac:dyDescent="0.25">
      <c r="A6804" s="99">
        <v>6797</v>
      </c>
      <c r="B6804" s="3">
        <v>0</v>
      </c>
      <c r="C6804" s="4">
        <v>0</v>
      </c>
    </row>
    <row r="6805" spans="1:3" x14ac:dyDescent="0.25">
      <c r="A6805" s="99">
        <v>6798</v>
      </c>
      <c r="B6805" s="3">
        <v>0</v>
      </c>
      <c r="C6805" s="4">
        <v>0</v>
      </c>
    </row>
    <row r="6806" spans="1:3" x14ac:dyDescent="0.25">
      <c r="A6806" s="99">
        <v>6799</v>
      </c>
      <c r="B6806" s="3">
        <v>0</v>
      </c>
      <c r="C6806" s="4">
        <v>3.3</v>
      </c>
    </row>
    <row r="6807" spans="1:3" x14ac:dyDescent="0.25">
      <c r="A6807" s="99">
        <v>6800</v>
      </c>
      <c r="B6807" s="3">
        <v>6.6</v>
      </c>
      <c r="C6807" s="4">
        <v>3.3</v>
      </c>
    </row>
    <row r="6808" spans="1:3" x14ac:dyDescent="0.25">
      <c r="A6808" s="99">
        <v>6801</v>
      </c>
      <c r="B6808" s="3">
        <v>3.6273684210526147</v>
      </c>
      <c r="C6808" s="4">
        <v>3.3</v>
      </c>
    </row>
    <row r="6809" spans="1:3" x14ac:dyDescent="0.25">
      <c r="A6809" s="99">
        <v>6802</v>
      </c>
      <c r="B6809" s="3">
        <v>0</v>
      </c>
      <c r="C6809" s="4">
        <v>0</v>
      </c>
    </row>
    <row r="6810" spans="1:3" x14ac:dyDescent="0.25">
      <c r="A6810" s="99">
        <v>6803</v>
      </c>
      <c r="B6810" s="3">
        <v>0</v>
      </c>
      <c r="C6810" s="4">
        <v>0</v>
      </c>
    </row>
    <row r="6811" spans="1:3" x14ac:dyDescent="0.25">
      <c r="A6811" s="99">
        <v>6804</v>
      </c>
      <c r="B6811" s="3">
        <v>0</v>
      </c>
      <c r="C6811" s="4">
        <v>0</v>
      </c>
    </row>
    <row r="6812" spans="1:3" x14ac:dyDescent="0.25">
      <c r="A6812" s="99">
        <v>6805</v>
      </c>
      <c r="B6812" s="3">
        <v>0</v>
      </c>
      <c r="C6812" s="4">
        <v>0</v>
      </c>
    </row>
    <row r="6813" spans="1:3" x14ac:dyDescent="0.25">
      <c r="A6813" s="99">
        <v>6806</v>
      </c>
      <c r="B6813" s="3">
        <v>0</v>
      </c>
      <c r="C6813" s="4">
        <v>0</v>
      </c>
    </row>
    <row r="6814" spans="1:3" x14ac:dyDescent="0.25">
      <c r="A6814" s="99">
        <v>6807</v>
      </c>
      <c r="B6814" s="3">
        <v>0</v>
      </c>
      <c r="C6814" s="4">
        <v>0</v>
      </c>
    </row>
    <row r="6815" spans="1:3" x14ac:dyDescent="0.25">
      <c r="A6815" s="99">
        <v>6808</v>
      </c>
      <c r="B6815" s="3">
        <v>0</v>
      </c>
      <c r="C6815" s="4">
        <v>0</v>
      </c>
    </row>
    <row r="6816" spans="1:3" x14ac:dyDescent="0.25">
      <c r="A6816" s="99">
        <v>6809</v>
      </c>
      <c r="B6816" s="3">
        <v>0</v>
      </c>
      <c r="C6816" s="4">
        <v>0</v>
      </c>
    </row>
    <row r="6817" spans="1:3" x14ac:dyDescent="0.25">
      <c r="A6817" s="99">
        <v>6810</v>
      </c>
      <c r="B6817" s="3">
        <v>0</v>
      </c>
      <c r="C6817" s="4">
        <v>0</v>
      </c>
    </row>
    <row r="6818" spans="1:3" x14ac:dyDescent="0.25">
      <c r="A6818" s="99">
        <v>6811</v>
      </c>
      <c r="B6818" s="3">
        <v>0</v>
      </c>
      <c r="C6818" s="4">
        <v>0</v>
      </c>
    </row>
    <row r="6819" spans="1:3" x14ac:dyDescent="0.25">
      <c r="A6819" s="99">
        <v>6812</v>
      </c>
      <c r="B6819" s="3">
        <v>0</v>
      </c>
      <c r="C6819" s="4">
        <v>0</v>
      </c>
    </row>
    <row r="6820" spans="1:3" x14ac:dyDescent="0.25">
      <c r="A6820" s="99">
        <v>6813</v>
      </c>
      <c r="B6820" s="3">
        <v>0</v>
      </c>
      <c r="C6820" s="4">
        <v>0</v>
      </c>
    </row>
    <row r="6821" spans="1:3" x14ac:dyDescent="0.25">
      <c r="A6821" s="99">
        <v>6814</v>
      </c>
      <c r="B6821" s="3">
        <v>0</v>
      </c>
      <c r="C6821" s="4">
        <v>0</v>
      </c>
    </row>
    <row r="6822" spans="1:3" x14ac:dyDescent="0.25">
      <c r="A6822" s="99">
        <v>6815</v>
      </c>
      <c r="B6822" s="3">
        <v>0</v>
      </c>
      <c r="C6822" s="4">
        <v>0</v>
      </c>
    </row>
    <row r="6823" spans="1:3" x14ac:dyDescent="0.25">
      <c r="A6823" s="99">
        <v>6816</v>
      </c>
      <c r="B6823" s="3">
        <v>0</v>
      </c>
      <c r="C6823" s="4">
        <v>0</v>
      </c>
    </row>
    <row r="6824" spans="1:3" x14ac:dyDescent="0.25">
      <c r="A6824" s="99">
        <v>6817</v>
      </c>
      <c r="B6824" s="3">
        <v>0</v>
      </c>
      <c r="C6824" s="4">
        <v>0</v>
      </c>
    </row>
    <row r="6825" spans="1:3" x14ac:dyDescent="0.25">
      <c r="A6825" s="99">
        <v>6818</v>
      </c>
      <c r="B6825" s="3">
        <v>5.3894736842105173</v>
      </c>
      <c r="C6825" s="4">
        <v>3.3</v>
      </c>
    </row>
    <row r="6826" spans="1:3" x14ac:dyDescent="0.25">
      <c r="A6826" s="99">
        <v>6819</v>
      </c>
      <c r="B6826" s="3">
        <v>0</v>
      </c>
      <c r="C6826" s="4">
        <v>2.2842105263157886</v>
      </c>
    </row>
    <row r="6827" spans="1:3" x14ac:dyDescent="0.25">
      <c r="A6827" s="99">
        <v>6820</v>
      </c>
      <c r="B6827" s="3">
        <v>0</v>
      </c>
      <c r="C6827" s="4">
        <v>0</v>
      </c>
    </row>
    <row r="6828" spans="1:3" x14ac:dyDescent="0.25">
      <c r="A6828" s="99">
        <v>6821</v>
      </c>
      <c r="B6828" s="3">
        <v>0</v>
      </c>
      <c r="C6828" s="4">
        <v>0</v>
      </c>
    </row>
    <row r="6829" spans="1:3" x14ac:dyDescent="0.25">
      <c r="A6829" s="99">
        <v>6822</v>
      </c>
      <c r="B6829" s="3">
        <v>0</v>
      </c>
      <c r="C6829" s="4">
        <v>0</v>
      </c>
    </row>
    <row r="6830" spans="1:3" x14ac:dyDescent="0.25">
      <c r="A6830" s="99">
        <v>6823</v>
      </c>
      <c r="B6830" s="3">
        <v>0</v>
      </c>
      <c r="C6830" s="4">
        <v>0</v>
      </c>
    </row>
    <row r="6831" spans="1:3" x14ac:dyDescent="0.25">
      <c r="A6831" s="99">
        <v>6824</v>
      </c>
      <c r="B6831" s="3">
        <v>0</v>
      </c>
      <c r="C6831" s="4">
        <v>0</v>
      </c>
    </row>
    <row r="6832" spans="1:3" x14ac:dyDescent="0.25">
      <c r="A6832" s="99">
        <v>6825</v>
      </c>
      <c r="B6832" s="3">
        <v>0</v>
      </c>
      <c r="C6832" s="4">
        <v>0.23789473684210388</v>
      </c>
    </row>
    <row r="6833" spans="1:3" x14ac:dyDescent="0.25">
      <c r="A6833" s="99">
        <v>6826</v>
      </c>
      <c r="B6833" s="3">
        <v>0</v>
      </c>
      <c r="C6833" s="4">
        <v>0</v>
      </c>
    </row>
    <row r="6834" spans="1:3" x14ac:dyDescent="0.25">
      <c r="A6834" s="99">
        <v>6827</v>
      </c>
      <c r="B6834" s="3">
        <v>0</v>
      </c>
      <c r="C6834" s="4">
        <v>0</v>
      </c>
    </row>
    <row r="6835" spans="1:3" x14ac:dyDescent="0.25">
      <c r="A6835" s="99">
        <v>6828</v>
      </c>
      <c r="B6835" s="3">
        <v>0</v>
      </c>
      <c r="C6835" s="4">
        <v>0</v>
      </c>
    </row>
    <row r="6836" spans="1:3" x14ac:dyDescent="0.25">
      <c r="A6836" s="99">
        <v>6829</v>
      </c>
      <c r="B6836" s="3">
        <v>0</v>
      </c>
      <c r="C6836" s="4">
        <v>0</v>
      </c>
    </row>
    <row r="6837" spans="1:3" x14ac:dyDescent="0.25">
      <c r="A6837" s="99">
        <v>6830</v>
      </c>
      <c r="B6837" s="3">
        <v>0</v>
      </c>
      <c r="C6837" s="4">
        <v>0</v>
      </c>
    </row>
    <row r="6838" spans="1:3" x14ac:dyDescent="0.25">
      <c r="A6838" s="99">
        <v>6831</v>
      </c>
      <c r="B6838" s="3">
        <v>0</v>
      </c>
      <c r="C6838" s="4">
        <v>0</v>
      </c>
    </row>
    <row r="6839" spans="1:3" x14ac:dyDescent="0.25">
      <c r="A6839" s="99">
        <v>6832</v>
      </c>
      <c r="B6839" s="3">
        <v>0</v>
      </c>
      <c r="C6839" s="4">
        <v>0</v>
      </c>
    </row>
    <row r="6840" spans="1:3" x14ac:dyDescent="0.25">
      <c r="A6840" s="99">
        <v>6833</v>
      </c>
      <c r="B6840" s="3">
        <v>0</v>
      </c>
      <c r="C6840" s="4">
        <v>0</v>
      </c>
    </row>
    <row r="6841" spans="1:3" x14ac:dyDescent="0.25">
      <c r="A6841" s="99">
        <v>6834</v>
      </c>
      <c r="B6841" s="3">
        <v>0</v>
      </c>
      <c r="C6841" s="4">
        <v>0</v>
      </c>
    </row>
    <row r="6842" spans="1:3" x14ac:dyDescent="0.25">
      <c r="A6842" s="99">
        <v>6835</v>
      </c>
      <c r="B6842" s="3">
        <v>0</v>
      </c>
      <c r="C6842" s="4">
        <v>0</v>
      </c>
    </row>
    <row r="6843" spans="1:3" x14ac:dyDescent="0.25">
      <c r="A6843" s="99">
        <v>6836</v>
      </c>
      <c r="B6843" s="3">
        <v>0</v>
      </c>
      <c r="C6843" s="4">
        <v>0</v>
      </c>
    </row>
    <row r="6844" spans="1:3" x14ac:dyDescent="0.25">
      <c r="A6844" s="99">
        <v>6837</v>
      </c>
      <c r="B6844" s="3">
        <v>0</v>
      </c>
      <c r="C6844" s="4">
        <v>0</v>
      </c>
    </row>
    <row r="6845" spans="1:3" x14ac:dyDescent="0.25">
      <c r="A6845" s="99">
        <v>6838</v>
      </c>
      <c r="B6845" s="3">
        <v>0</v>
      </c>
      <c r="C6845" s="4">
        <v>0</v>
      </c>
    </row>
    <row r="6846" spans="1:3" x14ac:dyDescent="0.25">
      <c r="A6846" s="99">
        <v>6839</v>
      </c>
      <c r="B6846" s="3">
        <v>0</v>
      </c>
      <c r="C6846" s="4">
        <v>0</v>
      </c>
    </row>
    <row r="6847" spans="1:3" x14ac:dyDescent="0.25">
      <c r="A6847" s="99">
        <v>6840</v>
      </c>
      <c r="B6847" s="3">
        <v>0</v>
      </c>
      <c r="C6847" s="4">
        <v>0</v>
      </c>
    </row>
    <row r="6848" spans="1:3" x14ac:dyDescent="0.25">
      <c r="A6848" s="99">
        <v>6841</v>
      </c>
      <c r="B6848" s="3">
        <v>0</v>
      </c>
      <c r="C6848" s="4">
        <v>1.03052631578947</v>
      </c>
    </row>
    <row r="6849" spans="1:3" x14ac:dyDescent="0.25">
      <c r="A6849" s="99">
        <v>6842</v>
      </c>
      <c r="B6849" s="3">
        <v>6.6</v>
      </c>
      <c r="C6849" s="4">
        <v>3.3</v>
      </c>
    </row>
    <row r="6850" spans="1:3" x14ac:dyDescent="0.25">
      <c r="A6850" s="99">
        <v>6843</v>
      </c>
      <c r="B6850" s="3">
        <v>4.1789473684210341</v>
      </c>
      <c r="C6850" s="4">
        <v>3.3</v>
      </c>
    </row>
    <row r="6851" spans="1:3" x14ac:dyDescent="0.25">
      <c r="A6851" s="99">
        <v>6844</v>
      </c>
      <c r="B6851" s="3">
        <v>0</v>
      </c>
      <c r="C6851" s="4">
        <v>3.3</v>
      </c>
    </row>
    <row r="6852" spans="1:3" x14ac:dyDescent="0.25">
      <c r="A6852" s="99">
        <v>6845</v>
      </c>
      <c r="B6852" s="3">
        <v>0</v>
      </c>
      <c r="C6852" s="4">
        <v>0</v>
      </c>
    </row>
    <row r="6853" spans="1:3" x14ac:dyDescent="0.25">
      <c r="A6853" s="99">
        <v>6846</v>
      </c>
      <c r="B6853" s="3">
        <v>0</v>
      </c>
      <c r="C6853" s="4">
        <v>0</v>
      </c>
    </row>
    <row r="6854" spans="1:3" x14ac:dyDescent="0.25">
      <c r="A6854" s="99">
        <v>6847</v>
      </c>
      <c r="B6854" s="3">
        <v>0</v>
      </c>
      <c r="C6854" s="4">
        <v>0</v>
      </c>
    </row>
    <row r="6855" spans="1:3" x14ac:dyDescent="0.25">
      <c r="A6855" s="99">
        <v>6848</v>
      </c>
      <c r="B6855" s="3">
        <v>0</v>
      </c>
      <c r="C6855" s="4">
        <v>0</v>
      </c>
    </row>
    <row r="6856" spans="1:3" x14ac:dyDescent="0.25">
      <c r="A6856" s="99">
        <v>6849</v>
      </c>
      <c r="B6856" s="3">
        <v>0</v>
      </c>
      <c r="C6856" s="4">
        <v>0</v>
      </c>
    </row>
    <row r="6857" spans="1:3" x14ac:dyDescent="0.25">
      <c r="A6857" s="99">
        <v>6850</v>
      </c>
      <c r="B6857" s="3">
        <v>0</v>
      </c>
      <c r="C6857" s="4">
        <v>0</v>
      </c>
    </row>
    <row r="6858" spans="1:3" x14ac:dyDescent="0.25">
      <c r="A6858" s="99">
        <v>6851</v>
      </c>
      <c r="B6858" s="3">
        <v>0</v>
      </c>
      <c r="C6858" s="4">
        <v>0</v>
      </c>
    </row>
    <row r="6859" spans="1:3" x14ac:dyDescent="0.25">
      <c r="A6859" s="99">
        <v>6852</v>
      </c>
      <c r="B6859" s="3">
        <v>0</v>
      </c>
      <c r="C6859" s="4">
        <v>0</v>
      </c>
    </row>
    <row r="6860" spans="1:3" x14ac:dyDescent="0.25">
      <c r="A6860" s="99">
        <v>6853</v>
      </c>
      <c r="B6860" s="3">
        <v>0</v>
      </c>
      <c r="C6860" s="4">
        <v>0</v>
      </c>
    </row>
    <row r="6861" spans="1:3" x14ac:dyDescent="0.25">
      <c r="A6861" s="99">
        <v>6854</v>
      </c>
      <c r="B6861" s="3">
        <v>0</v>
      </c>
      <c r="C6861" s="4">
        <v>0</v>
      </c>
    </row>
    <row r="6862" spans="1:3" x14ac:dyDescent="0.25">
      <c r="A6862" s="99">
        <v>6855</v>
      </c>
      <c r="B6862" s="3">
        <v>0</v>
      </c>
      <c r="C6862" s="4">
        <v>0</v>
      </c>
    </row>
    <row r="6863" spans="1:3" x14ac:dyDescent="0.25">
      <c r="A6863" s="99">
        <v>6856</v>
      </c>
      <c r="B6863" s="3">
        <v>0</v>
      </c>
      <c r="C6863" s="4">
        <v>0</v>
      </c>
    </row>
    <row r="6864" spans="1:3" x14ac:dyDescent="0.25">
      <c r="A6864" s="99">
        <v>6857</v>
      </c>
      <c r="B6864" s="3">
        <v>0</v>
      </c>
      <c r="C6864" s="4">
        <v>0</v>
      </c>
    </row>
    <row r="6865" spans="1:3" x14ac:dyDescent="0.25">
      <c r="A6865" s="99">
        <v>6858</v>
      </c>
      <c r="B6865" s="3">
        <v>0</v>
      </c>
      <c r="C6865" s="4">
        <v>0</v>
      </c>
    </row>
    <row r="6866" spans="1:3" x14ac:dyDescent="0.25">
      <c r="A6866" s="99">
        <v>6859</v>
      </c>
      <c r="B6866" s="3">
        <v>0</v>
      </c>
      <c r="C6866" s="4">
        <v>0</v>
      </c>
    </row>
    <row r="6867" spans="1:3" x14ac:dyDescent="0.25">
      <c r="A6867" s="99">
        <v>6860</v>
      </c>
      <c r="B6867" s="3">
        <v>0</v>
      </c>
      <c r="C6867" s="4">
        <v>0</v>
      </c>
    </row>
    <row r="6868" spans="1:3" x14ac:dyDescent="0.25">
      <c r="A6868" s="99">
        <v>6861</v>
      </c>
      <c r="B6868" s="3">
        <v>0</v>
      </c>
      <c r="C6868" s="4">
        <v>0</v>
      </c>
    </row>
    <row r="6869" spans="1:3" x14ac:dyDescent="0.25">
      <c r="A6869" s="99">
        <v>6862</v>
      </c>
      <c r="B6869" s="3">
        <v>0</v>
      </c>
      <c r="C6869" s="4">
        <v>0</v>
      </c>
    </row>
    <row r="6870" spans="1:3" x14ac:dyDescent="0.25">
      <c r="A6870" s="99">
        <v>6863</v>
      </c>
      <c r="B6870" s="3">
        <v>0</v>
      </c>
      <c r="C6870" s="4">
        <v>0</v>
      </c>
    </row>
    <row r="6871" spans="1:3" x14ac:dyDescent="0.25">
      <c r="A6871" s="99">
        <v>6864</v>
      </c>
      <c r="B6871" s="3">
        <v>0</v>
      </c>
      <c r="C6871" s="4">
        <v>0</v>
      </c>
    </row>
    <row r="6872" spans="1:3" x14ac:dyDescent="0.25">
      <c r="A6872" s="99">
        <v>6865</v>
      </c>
      <c r="B6872" s="3">
        <v>0</v>
      </c>
      <c r="C6872" s="4">
        <v>0</v>
      </c>
    </row>
    <row r="6873" spans="1:3" x14ac:dyDescent="0.25">
      <c r="A6873" s="99">
        <v>6866</v>
      </c>
      <c r="B6873" s="3">
        <v>0</v>
      </c>
      <c r="C6873" s="4">
        <v>3.3</v>
      </c>
    </row>
    <row r="6874" spans="1:3" x14ac:dyDescent="0.25">
      <c r="A6874" s="99">
        <v>6867</v>
      </c>
      <c r="B6874" s="3">
        <v>0.29894736842105463</v>
      </c>
      <c r="C6874" s="4">
        <v>3.3</v>
      </c>
    </row>
    <row r="6875" spans="1:3" x14ac:dyDescent="0.25">
      <c r="A6875" s="99">
        <v>6868</v>
      </c>
      <c r="B6875" s="3">
        <v>0</v>
      </c>
      <c r="C6875" s="4">
        <v>1.5010526315789483</v>
      </c>
    </row>
    <row r="6876" spans="1:3" x14ac:dyDescent="0.25">
      <c r="A6876" s="99">
        <v>6869</v>
      </c>
      <c r="B6876" s="3">
        <v>0</v>
      </c>
      <c r="C6876" s="4">
        <v>0</v>
      </c>
    </row>
    <row r="6877" spans="1:3" x14ac:dyDescent="0.25">
      <c r="A6877" s="99">
        <v>6870</v>
      </c>
      <c r="B6877" s="3">
        <v>0</v>
      </c>
      <c r="C6877" s="4">
        <v>0</v>
      </c>
    </row>
    <row r="6878" spans="1:3" x14ac:dyDescent="0.25">
      <c r="A6878" s="99">
        <v>6871</v>
      </c>
      <c r="B6878" s="3">
        <v>0</v>
      </c>
      <c r="C6878" s="4">
        <v>0</v>
      </c>
    </row>
    <row r="6879" spans="1:3" x14ac:dyDescent="0.25">
      <c r="A6879" s="99">
        <v>6872</v>
      </c>
      <c r="B6879" s="3">
        <v>0</v>
      </c>
      <c r="C6879" s="4">
        <v>0</v>
      </c>
    </row>
    <row r="6880" spans="1:3" x14ac:dyDescent="0.25">
      <c r="A6880" s="99">
        <v>6873</v>
      </c>
      <c r="B6880" s="3">
        <v>0</v>
      </c>
      <c r="C6880" s="4">
        <v>0</v>
      </c>
    </row>
    <row r="6881" spans="1:3" x14ac:dyDescent="0.25">
      <c r="A6881" s="99">
        <v>6874</v>
      </c>
      <c r="B6881" s="3">
        <v>0</v>
      </c>
      <c r="C6881" s="4">
        <v>0</v>
      </c>
    </row>
    <row r="6882" spans="1:3" x14ac:dyDescent="0.25">
      <c r="A6882" s="99">
        <v>6875</v>
      </c>
      <c r="B6882" s="3">
        <v>0</v>
      </c>
      <c r="C6882" s="4">
        <v>0</v>
      </c>
    </row>
    <row r="6883" spans="1:3" x14ac:dyDescent="0.25">
      <c r="A6883" s="99">
        <v>6876</v>
      </c>
      <c r="B6883" s="3">
        <v>0</v>
      </c>
      <c r="C6883" s="4">
        <v>0</v>
      </c>
    </row>
    <row r="6884" spans="1:3" x14ac:dyDescent="0.25">
      <c r="A6884" s="99">
        <v>6877</v>
      </c>
      <c r="B6884" s="3">
        <v>0</v>
      </c>
      <c r="C6884" s="4">
        <v>0</v>
      </c>
    </row>
    <row r="6885" spans="1:3" x14ac:dyDescent="0.25">
      <c r="A6885" s="99">
        <v>6878</v>
      </c>
      <c r="B6885" s="3">
        <v>0</v>
      </c>
      <c r="C6885" s="4">
        <v>0</v>
      </c>
    </row>
    <row r="6886" spans="1:3" x14ac:dyDescent="0.25">
      <c r="A6886" s="99">
        <v>6879</v>
      </c>
      <c r="B6886" s="3">
        <v>0</v>
      </c>
      <c r="C6886" s="4">
        <v>0</v>
      </c>
    </row>
    <row r="6887" spans="1:3" x14ac:dyDescent="0.25">
      <c r="A6887" s="99">
        <v>6880</v>
      </c>
      <c r="B6887" s="3">
        <v>0</v>
      </c>
      <c r="C6887" s="4">
        <v>0</v>
      </c>
    </row>
    <row r="6888" spans="1:3" x14ac:dyDescent="0.25">
      <c r="A6888" s="99">
        <v>6881</v>
      </c>
      <c r="B6888" s="3">
        <v>0</v>
      </c>
      <c r="C6888" s="4">
        <v>0</v>
      </c>
    </row>
    <row r="6889" spans="1:3" x14ac:dyDescent="0.25">
      <c r="A6889" s="99">
        <v>6882</v>
      </c>
      <c r="B6889" s="3">
        <v>0</v>
      </c>
      <c r="C6889" s="4">
        <v>0</v>
      </c>
    </row>
    <row r="6890" spans="1:3" x14ac:dyDescent="0.25">
      <c r="A6890" s="99">
        <v>6883</v>
      </c>
      <c r="B6890" s="3">
        <v>0</v>
      </c>
      <c r="C6890" s="4">
        <v>0</v>
      </c>
    </row>
    <row r="6891" spans="1:3" x14ac:dyDescent="0.25">
      <c r="A6891" s="99">
        <v>6884</v>
      </c>
      <c r="B6891" s="3">
        <v>0</v>
      </c>
      <c r="C6891" s="4">
        <v>0</v>
      </c>
    </row>
    <row r="6892" spans="1:3" x14ac:dyDescent="0.25">
      <c r="A6892" s="99">
        <v>6885</v>
      </c>
      <c r="B6892" s="3">
        <v>0</v>
      </c>
      <c r="C6892" s="4">
        <v>0</v>
      </c>
    </row>
    <row r="6893" spans="1:3" x14ac:dyDescent="0.25">
      <c r="A6893" s="99">
        <v>6886</v>
      </c>
      <c r="B6893" s="3">
        <v>0</v>
      </c>
      <c r="C6893" s="4">
        <v>0</v>
      </c>
    </row>
    <row r="6894" spans="1:3" x14ac:dyDescent="0.25">
      <c r="A6894" s="99">
        <v>6887</v>
      </c>
      <c r="B6894" s="3">
        <v>0</v>
      </c>
      <c r="C6894" s="4">
        <v>0</v>
      </c>
    </row>
    <row r="6895" spans="1:3" x14ac:dyDescent="0.25">
      <c r="A6895" s="99">
        <v>6888</v>
      </c>
      <c r="B6895" s="3">
        <v>0</v>
      </c>
      <c r="C6895" s="4">
        <v>0</v>
      </c>
    </row>
    <row r="6896" spans="1:3" x14ac:dyDescent="0.25">
      <c r="A6896" s="99">
        <v>6889</v>
      </c>
      <c r="B6896" s="3">
        <v>0</v>
      </c>
      <c r="C6896" s="4">
        <v>0</v>
      </c>
    </row>
    <row r="6897" spans="1:3" x14ac:dyDescent="0.25">
      <c r="A6897" s="99">
        <v>6890</v>
      </c>
      <c r="B6897" s="3">
        <v>6.6</v>
      </c>
      <c r="C6897" s="4">
        <v>3.3</v>
      </c>
    </row>
    <row r="6898" spans="1:3" x14ac:dyDescent="0.25">
      <c r="A6898" s="99">
        <v>6891</v>
      </c>
      <c r="B6898" s="3">
        <v>6.6</v>
      </c>
      <c r="C6898" s="4">
        <v>3.3</v>
      </c>
    </row>
    <row r="6899" spans="1:3" x14ac:dyDescent="0.25">
      <c r="A6899" s="99">
        <v>6892</v>
      </c>
      <c r="B6899" s="3">
        <v>0</v>
      </c>
      <c r="C6899" s="4">
        <v>3.3</v>
      </c>
    </row>
    <row r="6900" spans="1:3" x14ac:dyDescent="0.25">
      <c r="A6900" s="99">
        <v>6893</v>
      </c>
      <c r="B6900" s="3">
        <v>0</v>
      </c>
      <c r="C6900" s="4">
        <v>0</v>
      </c>
    </row>
    <row r="6901" spans="1:3" x14ac:dyDescent="0.25">
      <c r="A6901" s="99">
        <v>6894</v>
      </c>
      <c r="B6901" s="3">
        <v>0</v>
      </c>
      <c r="C6901" s="4">
        <v>0</v>
      </c>
    </row>
    <row r="6902" spans="1:3" x14ac:dyDescent="0.25">
      <c r="A6902" s="99">
        <v>6895</v>
      </c>
      <c r="B6902" s="3">
        <v>0</v>
      </c>
      <c r="C6902" s="4">
        <v>0</v>
      </c>
    </row>
    <row r="6903" spans="1:3" x14ac:dyDescent="0.25">
      <c r="A6903" s="99">
        <v>6896</v>
      </c>
      <c r="B6903" s="3">
        <v>0</v>
      </c>
      <c r="C6903" s="4">
        <v>0</v>
      </c>
    </row>
    <row r="6904" spans="1:3" x14ac:dyDescent="0.25">
      <c r="A6904" s="99">
        <v>6897</v>
      </c>
      <c r="B6904" s="3">
        <v>0</v>
      </c>
      <c r="C6904" s="4">
        <v>0</v>
      </c>
    </row>
    <row r="6905" spans="1:3" x14ac:dyDescent="0.25">
      <c r="A6905" s="99">
        <v>6898</v>
      </c>
      <c r="B6905" s="3">
        <v>0</v>
      </c>
      <c r="C6905" s="4">
        <v>0</v>
      </c>
    </row>
    <row r="6906" spans="1:3" x14ac:dyDescent="0.25">
      <c r="A6906" s="99">
        <v>6899</v>
      </c>
      <c r="B6906" s="3">
        <v>0</v>
      </c>
      <c r="C6906" s="4">
        <v>0</v>
      </c>
    </row>
    <row r="6907" spans="1:3" x14ac:dyDescent="0.25">
      <c r="A6907" s="99">
        <v>6900</v>
      </c>
      <c r="B6907" s="3">
        <v>0</v>
      </c>
      <c r="C6907" s="4">
        <v>0</v>
      </c>
    </row>
    <row r="6908" spans="1:3" x14ac:dyDescent="0.25">
      <c r="A6908" s="99">
        <v>6901</v>
      </c>
      <c r="B6908" s="3">
        <v>0</v>
      </c>
      <c r="C6908" s="4">
        <v>0</v>
      </c>
    </row>
    <row r="6909" spans="1:3" x14ac:dyDescent="0.25">
      <c r="A6909" s="99">
        <v>6902</v>
      </c>
      <c r="B6909" s="3">
        <v>0</v>
      </c>
      <c r="C6909" s="4">
        <v>0</v>
      </c>
    </row>
    <row r="6910" spans="1:3" x14ac:dyDescent="0.25">
      <c r="A6910" s="99">
        <v>6903</v>
      </c>
      <c r="B6910" s="3">
        <v>0</v>
      </c>
      <c r="C6910" s="4">
        <v>0</v>
      </c>
    </row>
    <row r="6911" spans="1:3" x14ac:dyDescent="0.25">
      <c r="A6911" s="99">
        <v>6904</v>
      </c>
      <c r="B6911" s="3">
        <v>0</v>
      </c>
      <c r="C6911" s="4">
        <v>0</v>
      </c>
    </row>
    <row r="6912" spans="1:3" x14ac:dyDescent="0.25">
      <c r="A6912" s="99">
        <v>6905</v>
      </c>
      <c r="B6912" s="3">
        <v>0</v>
      </c>
      <c r="C6912" s="4">
        <v>0</v>
      </c>
    </row>
    <row r="6913" spans="1:3" x14ac:dyDescent="0.25">
      <c r="A6913" s="99">
        <v>6906</v>
      </c>
      <c r="B6913" s="3">
        <v>0</v>
      </c>
      <c r="C6913" s="4">
        <v>0</v>
      </c>
    </row>
    <row r="6914" spans="1:3" x14ac:dyDescent="0.25">
      <c r="A6914" s="99">
        <v>6907</v>
      </c>
      <c r="B6914" s="3">
        <v>0</v>
      </c>
      <c r="C6914" s="4">
        <v>0</v>
      </c>
    </row>
    <row r="6915" spans="1:3" x14ac:dyDescent="0.25">
      <c r="A6915" s="99">
        <v>6908</v>
      </c>
      <c r="B6915" s="3">
        <v>0</v>
      </c>
      <c r="C6915" s="4">
        <v>0</v>
      </c>
    </row>
    <row r="6916" spans="1:3" x14ac:dyDescent="0.25">
      <c r="A6916" s="99">
        <v>6909</v>
      </c>
      <c r="B6916" s="3">
        <v>0</v>
      </c>
      <c r="C6916" s="4">
        <v>0</v>
      </c>
    </row>
    <row r="6917" spans="1:3" x14ac:dyDescent="0.25">
      <c r="A6917" s="99">
        <v>6910</v>
      </c>
      <c r="B6917" s="3">
        <v>0</v>
      </c>
      <c r="C6917" s="4">
        <v>0</v>
      </c>
    </row>
    <row r="6918" spans="1:3" x14ac:dyDescent="0.25">
      <c r="A6918" s="99">
        <v>6911</v>
      </c>
      <c r="B6918" s="3">
        <v>0</v>
      </c>
      <c r="C6918" s="4">
        <v>0</v>
      </c>
    </row>
    <row r="6919" spans="1:3" x14ac:dyDescent="0.25">
      <c r="A6919" s="99">
        <v>6912</v>
      </c>
      <c r="B6919" s="3">
        <v>0</v>
      </c>
      <c r="C6919" s="4">
        <v>0</v>
      </c>
    </row>
    <row r="6920" spans="1:3" x14ac:dyDescent="0.25">
      <c r="A6920" s="99">
        <v>6913</v>
      </c>
      <c r="B6920" s="3">
        <v>0</v>
      </c>
      <c r="C6920" s="4">
        <v>0</v>
      </c>
    </row>
    <row r="6921" spans="1:3" x14ac:dyDescent="0.25">
      <c r="A6921" s="99">
        <v>6914</v>
      </c>
      <c r="B6921" s="3">
        <v>5.1368421052631321</v>
      </c>
      <c r="C6921" s="4">
        <v>3.3</v>
      </c>
    </row>
    <row r="6922" spans="1:3" x14ac:dyDescent="0.25">
      <c r="A6922" s="99">
        <v>6915</v>
      </c>
      <c r="B6922" s="3">
        <v>0</v>
      </c>
      <c r="C6922" s="4">
        <v>3.3</v>
      </c>
    </row>
    <row r="6923" spans="1:3" x14ac:dyDescent="0.25">
      <c r="A6923" s="99">
        <v>6916</v>
      </c>
      <c r="B6923" s="3">
        <v>0</v>
      </c>
      <c r="C6923" s="4">
        <v>2.531578947368418</v>
      </c>
    </row>
    <row r="6924" spans="1:3" x14ac:dyDescent="0.25">
      <c r="A6924" s="99">
        <v>6917</v>
      </c>
      <c r="B6924" s="3">
        <v>0</v>
      </c>
      <c r="C6924" s="4">
        <v>0</v>
      </c>
    </row>
    <row r="6925" spans="1:3" x14ac:dyDescent="0.25">
      <c r="A6925" s="99">
        <v>6918</v>
      </c>
      <c r="B6925" s="3">
        <v>0</v>
      </c>
      <c r="C6925" s="4">
        <v>0</v>
      </c>
    </row>
    <row r="6926" spans="1:3" x14ac:dyDescent="0.25">
      <c r="A6926" s="99">
        <v>6919</v>
      </c>
      <c r="B6926" s="3">
        <v>0</v>
      </c>
      <c r="C6926" s="4">
        <v>0</v>
      </c>
    </row>
    <row r="6927" spans="1:3" x14ac:dyDescent="0.25">
      <c r="A6927" s="99">
        <v>6920</v>
      </c>
      <c r="B6927" s="3">
        <v>0</v>
      </c>
      <c r="C6927" s="4">
        <v>0</v>
      </c>
    </row>
    <row r="6928" spans="1:3" x14ac:dyDescent="0.25">
      <c r="A6928" s="99">
        <v>6921</v>
      </c>
      <c r="B6928" s="3">
        <v>0</v>
      </c>
      <c r="C6928" s="4">
        <v>0</v>
      </c>
    </row>
    <row r="6929" spans="1:3" x14ac:dyDescent="0.25">
      <c r="A6929" s="99">
        <v>6922</v>
      </c>
      <c r="B6929" s="3">
        <v>0</v>
      </c>
      <c r="C6929" s="4">
        <v>0</v>
      </c>
    </row>
    <row r="6930" spans="1:3" x14ac:dyDescent="0.25">
      <c r="A6930" s="99">
        <v>6923</v>
      </c>
      <c r="B6930" s="3">
        <v>0</v>
      </c>
      <c r="C6930" s="4">
        <v>0</v>
      </c>
    </row>
    <row r="6931" spans="1:3" x14ac:dyDescent="0.25">
      <c r="A6931" s="99">
        <v>6924</v>
      </c>
      <c r="B6931" s="3">
        <v>0</v>
      </c>
      <c r="C6931" s="4">
        <v>0</v>
      </c>
    </row>
    <row r="6932" spans="1:3" x14ac:dyDescent="0.25">
      <c r="A6932" s="99">
        <v>6925</v>
      </c>
      <c r="B6932" s="3">
        <v>0</v>
      </c>
      <c r="C6932" s="4">
        <v>0</v>
      </c>
    </row>
    <row r="6933" spans="1:3" x14ac:dyDescent="0.25">
      <c r="A6933" s="99">
        <v>6926</v>
      </c>
      <c r="B6933" s="3">
        <v>0</v>
      </c>
      <c r="C6933" s="4">
        <v>0</v>
      </c>
    </row>
    <row r="6934" spans="1:3" x14ac:dyDescent="0.25">
      <c r="A6934" s="99">
        <v>6927</v>
      </c>
      <c r="B6934" s="3">
        <v>0</v>
      </c>
      <c r="C6934" s="4">
        <v>0</v>
      </c>
    </row>
    <row r="6935" spans="1:3" x14ac:dyDescent="0.25">
      <c r="A6935" s="99">
        <v>6928</v>
      </c>
      <c r="B6935" s="3">
        <v>0</v>
      </c>
      <c r="C6935" s="4">
        <v>0</v>
      </c>
    </row>
    <row r="6936" spans="1:3" x14ac:dyDescent="0.25">
      <c r="A6936" s="99">
        <v>6929</v>
      </c>
      <c r="B6936" s="3">
        <v>0</v>
      </c>
      <c r="C6936" s="4">
        <v>0</v>
      </c>
    </row>
    <row r="6937" spans="1:3" x14ac:dyDescent="0.25">
      <c r="A6937" s="99">
        <v>6930</v>
      </c>
      <c r="B6937" s="3">
        <v>0</v>
      </c>
      <c r="C6937" s="4">
        <v>0</v>
      </c>
    </row>
    <row r="6938" spans="1:3" x14ac:dyDescent="0.25">
      <c r="A6938" s="99">
        <v>6931</v>
      </c>
      <c r="B6938" s="3">
        <v>0</v>
      </c>
      <c r="C6938" s="4">
        <v>0</v>
      </c>
    </row>
    <row r="6939" spans="1:3" x14ac:dyDescent="0.25">
      <c r="A6939" s="99">
        <v>6932</v>
      </c>
      <c r="B6939" s="3">
        <v>0</v>
      </c>
      <c r="C6939" s="4">
        <v>0</v>
      </c>
    </row>
    <row r="6940" spans="1:3" x14ac:dyDescent="0.25">
      <c r="A6940" s="99">
        <v>6933</v>
      </c>
      <c r="B6940" s="3">
        <v>0</v>
      </c>
      <c r="C6940" s="4">
        <v>0</v>
      </c>
    </row>
    <row r="6941" spans="1:3" x14ac:dyDescent="0.25">
      <c r="A6941" s="99">
        <v>6934</v>
      </c>
      <c r="B6941" s="3">
        <v>0</v>
      </c>
      <c r="C6941" s="4">
        <v>0</v>
      </c>
    </row>
    <row r="6942" spans="1:3" x14ac:dyDescent="0.25">
      <c r="A6942" s="99">
        <v>6935</v>
      </c>
      <c r="B6942" s="3">
        <v>0</v>
      </c>
      <c r="C6942" s="4">
        <v>0</v>
      </c>
    </row>
    <row r="6943" spans="1:3" x14ac:dyDescent="0.25">
      <c r="A6943" s="99">
        <v>6936</v>
      </c>
      <c r="B6943" s="3">
        <v>0</v>
      </c>
      <c r="C6943" s="4">
        <v>0</v>
      </c>
    </row>
    <row r="6944" spans="1:3" x14ac:dyDescent="0.25">
      <c r="A6944" s="99">
        <v>6937</v>
      </c>
      <c r="B6944" s="3">
        <v>0</v>
      </c>
      <c r="C6944" s="4">
        <v>0</v>
      </c>
    </row>
    <row r="6945" spans="1:3" x14ac:dyDescent="0.25">
      <c r="A6945" s="99">
        <v>6938</v>
      </c>
      <c r="B6945" s="3">
        <v>0</v>
      </c>
      <c r="C6945" s="4">
        <v>0</v>
      </c>
    </row>
    <row r="6946" spans="1:3" x14ac:dyDescent="0.25">
      <c r="A6946" s="99">
        <v>6939</v>
      </c>
      <c r="B6946" s="3">
        <v>5.3894736842105173</v>
      </c>
      <c r="C6946" s="4">
        <v>3.3</v>
      </c>
    </row>
    <row r="6947" spans="1:3" x14ac:dyDescent="0.25">
      <c r="A6947" s="99">
        <v>6940</v>
      </c>
      <c r="B6947" s="3">
        <v>0</v>
      </c>
      <c r="C6947" s="4">
        <v>0</v>
      </c>
    </row>
    <row r="6948" spans="1:3" x14ac:dyDescent="0.25">
      <c r="A6948" s="99">
        <v>6941</v>
      </c>
      <c r="B6948" s="3">
        <v>0</v>
      </c>
      <c r="C6948" s="4">
        <v>0</v>
      </c>
    </row>
    <row r="6949" spans="1:3" x14ac:dyDescent="0.25">
      <c r="A6949" s="99">
        <v>6942</v>
      </c>
      <c r="B6949" s="3">
        <v>0</v>
      </c>
      <c r="C6949" s="4">
        <v>0</v>
      </c>
    </row>
    <row r="6950" spans="1:3" x14ac:dyDescent="0.25">
      <c r="A6950" s="99">
        <v>6943</v>
      </c>
      <c r="B6950" s="3">
        <v>0</v>
      </c>
      <c r="C6950" s="4">
        <v>2.2842105263157886</v>
      </c>
    </row>
    <row r="6951" spans="1:3" x14ac:dyDescent="0.25">
      <c r="A6951" s="99">
        <v>6944</v>
      </c>
      <c r="B6951" s="3">
        <v>6.6</v>
      </c>
      <c r="C6951" s="4">
        <v>3.3</v>
      </c>
    </row>
    <row r="6952" spans="1:3" x14ac:dyDescent="0.25">
      <c r="A6952" s="99">
        <v>6945</v>
      </c>
      <c r="B6952" s="3">
        <v>4.1789473684210341</v>
      </c>
      <c r="C6952" s="4">
        <v>3.3</v>
      </c>
    </row>
    <row r="6953" spans="1:3" x14ac:dyDescent="0.25">
      <c r="A6953" s="99">
        <v>6946</v>
      </c>
      <c r="B6953" s="3">
        <v>0</v>
      </c>
      <c r="C6953" s="4">
        <v>0</v>
      </c>
    </row>
    <row r="6954" spans="1:3" x14ac:dyDescent="0.25">
      <c r="A6954" s="99">
        <v>6947</v>
      </c>
      <c r="B6954" s="3">
        <v>0</v>
      </c>
      <c r="C6954" s="4">
        <v>0</v>
      </c>
    </row>
    <row r="6955" spans="1:3" x14ac:dyDescent="0.25">
      <c r="A6955" s="99">
        <v>6948</v>
      </c>
      <c r="B6955" s="3">
        <v>0</v>
      </c>
      <c r="C6955" s="4">
        <v>0</v>
      </c>
    </row>
    <row r="6956" spans="1:3" x14ac:dyDescent="0.25">
      <c r="A6956" s="99">
        <v>6949</v>
      </c>
      <c r="B6956" s="3">
        <v>0</v>
      </c>
      <c r="C6956" s="4">
        <v>0</v>
      </c>
    </row>
    <row r="6957" spans="1:3" x14ac:dyDescent="0.25">
      <c r="A6957" s="99">
        <v>6950</v>
      </c>
      <c r="B6957" s="3">
        <v>0</v>
      </c>
      <c r="C6957" s="4">
        <v>0</v>
      </c>
    </row>
    <row r="6958" spans="1:3" x14ac:dyDescent="0.25">
      <c r="A6958" s="99">
        <v>6951</v>
      </c>
      <c r="B6958" s="3">
        <v>0</v>
      </c>
      <c r="C6958" s="4">
        <v>0</v>
      </c>
    </row>
    <row r="6959" spans="1:3" x14ac:dyDescent="0.25">
      <c r="A6959" s="99">
        <v>6952</v>
      </c>
      <c r="B6959" s="3">
        <v>0</v>
      </c>
      <c r="C6959" s="4">
        <v>0</v>
      </c>
    </row>
    <row r="6960" spans="1:3" x14ac:dyDescent="0.25">
      <c r="A6960" s="99">
        <v>6953</v>
      </c>
      <c r="B6960" s="3">
        <v>0</v>
      </c>
      <c r="C6960" s="4">
        <v>0</v>
      </c>
    </row>
    <row r="6961" spans="1:3" x14ac:dyDescent="0.25">
      <c r="A6961" s="99">
        <v>6954</v>
      </c>
      <c r="B6961" s="3">
        <v>0</v>
      </c>
      <c r="C6961" s="4">
        <v>0</v>
      </c>
    </row>
    <row r="6962" spans="1:3" x14ac:dyDescent="0.25">
      <c r="A6962" s="99">
        <v>6955</v>
      </c>
      <c r="B6962" s="3">
        <v>0</v>
      </c>
      <c r="C6962" s="4">
        <v>0</v>
      </c>
    </row>
    <row r="6963" spans="1:3" x14ac:dyDescent="0.25">
      <c r="A6963" s="99">
        <v>6956</v>
      </c>
      <c r="B6963" s="3">
        <v>0</v>
      </c>
      <c r="C6963" s="4">
        <v>0</v>
      </c>
    </row>
    <row r="6964" spans="1:3" x14ac:dyDescent="0.25">
      <c r="A6964" s="99">
        <v>6957</v>
      </c>
      <c r="B6964" s="3">
        <v>0</v>
      </c>
      <c r="C6964" s="4">
        <v>0</v>
      </c>
    </row>
    <row r="6965" spans="1:3" x14ac:dyDescent="0.25">
      <c r="A6965" s="99">
        <v>6958</v>
      </c>
      <c r="B6965" s="3">
        <v>0</v>
      </c>
      <c r="C6965" s="4">
        <v>0</v>
      </c>
    </row>
    <row r="6966" spans="1:3" x14ac:dyDescent="0.25">
      <c r="A6966" s="99">
        <v>6959</v>
      </c>
      <c r="B6966" s="3">
        <v>0</v>
      </c>
      <c r="C6966" s="4">
        <v>0</v>
      </c>
    </row>
    <row r="6967" spans="1:3" x14ac:dyDescent="0.25">
      <c r="A6967" s="99">
        <v>6960</v>
      </c>
      <c r="B6967" s="3">
        <v>0</v>
      </c>
      <c r="C6967" s="4">
        <v>0</v>
      </c>
    </row>
    <row r="6968" spans="1:3" x14ac:dyDescent="0.25">
      <c r="A6968" s="99">
        <v>6961</v>
      </c>
      <c r="B6968" s="3">
        <v>0</v>
      </c>
      <c r="C6968" s="4">
        <v>3.3</v>
      </c>
    </row>
    <row r="6969" spans="1:3" x14ac:dyDescent="0.25">
      <c r="A6969" s="99">
        <v>6962</v>
      </c>
      <c r="B6969" s="3">
        <v>0</v>
      </c>
      <c r="C6969" s="4">
        <v>0</v>
      </c>
    </row>
    <row r="6970" spans="1:3" x14ac:dyDescent="0.25">
      <c r="A6970" s="99">
        <v>6963</v>
      </c>
      <c r="B6970" s="3">
        <v>0</v>
      </c>
      <c r="C6970" s="4">
        <v>1.2831578947368363</v>
      </c>
    </row>
    <row r="6971" spans="1:3" x14ac:dyDescent="0.25">
      <c r="A6971" s="99">
        <v>6964</v>
      </c>
      <c r="B6971" s="3">
        <v>0</v>
      </c>
      <c r="C6971" s="4">
        <v>0</v>
      </c>
    </row>
    <row r="6972" spans="1:3" x14ac:dyDescent="0.25">
      <c r="A6972" s="99">
        <v>6965</v>
      </c>
      <c r="B6972" s="3">
        <v>0</v>
      </c>
      <c r="C6972" s="4">
        <v>0</v>
      </c>
    </row>
    <row r="6973" spans="1:3" x14ac:dyDescent="0.25">
      <c r="A6973" s="99">
        <v>6966</v>
      </c>
      <c r="B6973" s="3">
        <v>0</v>
      </c>
      <c r="C6973" s="4">
        <v>0</v>
      </c>
    </row>
    <row r="6974" spans="1:3" x14ac:dyDescent="0.25">
      <c r="A6974" s="99">
        <v>6967</v>
      </c>
      <c r="B6974" s="3">
        <v>0</v>
      </c>
      <c r="C6974" s="4">
        <v>0</v>
      </c>
    </row>
    <row r="6975" spans="1:3" x14ac:dyDescent="0.25">
      <c r="A6975" s="99">
        <v>6968</v>
      </c>
      <c r="B6975" s="3">
        <v>6.6</v>
      </c>
      <c r="C6975" s="4">
        <v>3.3</v>
      </c>
    </row>
    <row r="6976" spans="1:3" x14ac:dyDescent="0.25">
      <c r="A6976" s="99">
        <v>6969</v>
      </c>
      <c r="B6976" s="3">
        <v>6.6</v>
      </c>
      <c r="C6976" s="4">
        <v>3.3</v>
      </c>
    </row>
    <row r="6977" spans="1:3" x14ac:dyDescent="0.25">
      <c r="A6977" s="99">
        <v>6970</v>
      </c>
      <c r="B6977" s="3">
        <v>4.837894736842097</v>
      </c>
      <c r="C6977" s="4">
        <v>3.3</v>
      </c>
    </row>
    <row r="6978" spans="1:3" x14ac:dyDescent="0.25">
      <c r="A6978" s="99">
        <v>6971</v>
      </c>
      <c r="B6978" s="3">
        <v>0</v>
      </c>
      <c r="C6978" s="4">
        <v>0</v>
      </c>
    </row>
    <row r="6979" spans="1:3" x14ac:dyDescent="0.25">
      <c r="A6979" s="99">
        <v>6972</v>
      </c>
      <c r="B6979" s="3">
        <v>0</v>
      </c>
      <c r="C6979" s="4">
        <v>0</v>
      </c>
    </row>
    <row r="6980" spans="1:3" x14ac:dyDescent="0.25">
      <c r="A6980" s="99">
        <v>6973</v>
      </c>
      <c r="B6980" s="3">
        <v>0</v>
      </c>
      <c r="C6980" s="4">
        <v>0</v>
      </c>
    </row>
    <row r="6981" spans="1:3" x14ac:dyDescent="0.25">
      <c r="A6981" s="99">
        <v>6974</v>
      </c>
      <c r="B6981" s="3">
        <v>0</v>
      </c>
      <c r="C6981" s="4">
        <v>0</v>
      </c>
    </row>
    <row r="6982" spans="1:3" x14ac:dyDescent="0.25">
      <c r="A6982" s="99">
        <v>6975</v>
      </c>
      <c r="B6982" s="3">
        <v>0</v>
      </c>
      <c r="C6982" s="4">
        <v>0</v>
      </c>
    </row>
    <row r="6983" spans="1:3" x14ac:dyDescent="0.25">
      <c r="A6983" s="99">
        <v>6976</v>
      </c>
      <c r="B6983" s="3">
        <v>0</v>
      </c>
      <c r="C6983" s="4">
        <v>0</v>
      </c>
    </row>
    <row r="6984" spans="1:3" x14ac:dyDescent="0.25">
      <c r="A6984" s="99">
        <v>6977</v>
      </c>
      <c r="B6984" s="3">
        <v>0</v>
      </c>
      <c r="C6984" s="4">
        <v>0</v>
      </c>
    </row>
    <row r="6985" spans="1:3" x14ac:dyDescent="0.25">
      <c r="A6985" s="99">
        <v>6978</v>
      </c>
      <c r="B6985" s="3">
        <v>0</v>
      </c>
      <c r="C6985" s="4">
        <v>0</v>
      </c>
    </row>
    <row r="6986" spans="1:3" x14ac:dyDescent="0.25">
      <c r="A6986" s="99">
        <v>6979</v>
      </c>
      <c r="B6986" s="3">
        <v>0</v>
      </c>
      <c r="C6986" s="4">
        <v>0</v>
      </c>
    </row>
    <row r="6987" spans="1:3" x14ac:dyDescent="0.25">
      <c r="A6987" s="99">
        <v>6980</v>
      </c>
      <c r="B6987" s="3">
        <v>0</v>
      </c>
      <c r="C6987" s="4">
        <v>0</v>
      </c>
    </row>
    <row r="6988" spans="1:3" x14ac:dyDescent="0.25">
      <c r="A6988" s="99">
        <v>6981</v>
      </c>
      <c r="B6988" s="3">
        <v>0</v>
      </c>
      <c r="C6988" s="4">
        <v>0</v>
      </c>
    </row>
    <row r="6989" spans="1:3" x14ac:dyDescent="0.25">
      <c r="A6989" s="99">
        <v>6982</v>
      </c>
      <c r="B6989" s="3">
        <v>0</v>
      </c>
      <c r="C6989" s="4">
        <v>0</v>
      </c>
    </row>
    <row r="6990" spans="1:3" x14ac:dyDescent="0.25">
      <c r="A6990" s="99">
        <v>6983</v>
      </c>
      <c r="B6990" s="3">
        <v>0</v>
      </c>
      <c r="C6990" s="4">
        <v>0</v>
      </c>
    </row>
    <row r="6991" spans="1:3" x14ac:dyDescent="0.25">
      <c r="A6991" s="99">
        <v>6984</v>
      </c>
      <c r="B6991" s="3">
        <v>0</v>
      </c>
      <c r="C6991" s="4">
        <v>0</v>
      </c>
    </row>
    <row r="6992" spans="1:3" x14ac:dyDescent="0.25">
      <c r="A6992" s="99">
        <v>6985</v>
      </c>
      <c r="B6992" s="3">
        <v>0</v>
      </c>
      <c r="C6992" s="4">
        <v>0</v>
      </c>
    </row>
    <row r="6993" spans="1:3" x14ac:dyDescent="0.25">
      <c r="A6993" s="99">
        <v>6986</v>
      </c>
      <c r="B6993" s="3">
        <v>1.3578947368421093</v>
      </c>
      <c r="C6993" s="4">
        <v>3.3</v>
      </c>
    </row>
    <row r="6994" spans="1:3" x14ac:dyDescent="0.25">
      <c r="A6994" s="99">
        <v>6987</v>
      </c>
      <c r="B6994" s="3">
        <v>0</v>
      </c>
      <c r="C6994" s="4">
        <v>3.3</v>
      </c>
    </row>
    <row r="6995" spans="1:3" x14ac:dyDescent="0.25">
      <c r="A6995" s="99">
        <v>6988</v>
      </c>
      <c r="B6995" s="3">
        <v>0</v>
      </c>
      <c r="C6995" s="4">
        <v>0</v>
      </c>
    </row>
    <row r="6996" spans="1:3" x14ac:dyDescent="0.25">
      <c r="A6996" s="99">
        <v>6989</v>
      </c>
      <c r="B6996" s="3">
        <v>0</v>
      </c>
      <c r="C6996" s="4">
        <v>0</v>
      </c>
    </row>
    <row r="6997" spans="1:3" x14ac:dyDescent="0.25">
      <c r="A6997" s="99">
        <v>6990</v>
      </c>
      <c r="B6997" s="3">
        <v>0</v>
      </c>
      <c r="C6997" s="4">
        <v>0</v>
      </c>
    </row>
    <row r="6998" spans="1:3" x14ac:dyDescent="0.25">
      <c r="A6998" s="99">
        <v>6991</v>
      </c>
      <c r="B6998" s="3">
        <v>0</v>
      </c>
      <c r="C6998" s="4">
        <v>0</v>
      </c>
    </row>
    <row r="6999" spans="1:3" x14ac:dyDescent="0.25">
      <c r="A6999" s="99">
        <v>6992</v>
      </c>
      <c r="B6999" s="3">
        <v>0</v>
      </c>
      <c r="C6999" s="4">
        <v>0</v>
      </c>
    </row>
    <row r="7000" spans="1:3" x14ac:dyDescent="0.25">
      <c r="A7000" s="99">
        <v>6993</v>
      </c>
      <c r="B7000" s="3">
        <v>0</v>
      </c>
      <c r="C7000" s="4">
        <v>0</v>
      </c>
    </row>
    <row r="7001" spans="1:3" x14ac:dyDescent="0.25">
      <c r="A7001" s="99">
        <v>6994</v>
      </c>
      <c r="B7001" s="3">
        <v>0</v>
      </c>
      <c r="C7001" s="4">
        <v>0</v>
      </c>
    </row>
    <row r="7002" spans="1:3" x14ac:dyDescent="0.25">
      <c r="A7002" s="99">
        <v>6995</v>
      </c>
      <c r="B7002" s="3">
        <v>0</v>
      </c>
      <c r="C7002" s="4">
        <v>0</v>
      </c>
    </row>
    <row r="7003" spans="1:3" x14ac:dyDescent="0.25">
      <c r="A7003" s="99">
        <v>6996</v>
      </c>
      <c r="B7003" s="3">
        <v>0</v>
      </c>
      <c r="C7003" s="4">
        <v>0</v>
      </c>
    </row>
    <row r="7004" spans="1:3" x14ac:dyDescent="0.25">
      <c r="A7004" s="99">
        <v>6997</v>
      </c>
      <c r="B7004" s="3">
        <v>0</v>
      </c>
      <c r="C7004" s="4">
        <v>0</v>
      </c>
    </row>
    <row r="7005" spans="1:3" x14ac:dyDescent="0.25">
      <c r="A7005" s="99">
        <v>6998</v>
      </c>
      <c r="B7005" s="3">
        <v>0</v>
      </c>
      <c r="C7005" s="4">
        <v>0</v>
      </c>
    </row>
    <row r="7006" spans="1:3" x14ac:dyDescent="0.25">
      <c r="A7006" s="99">
        <v>6999</v>
      </c>
      <c r="B7006" s="3">
        <v>0</v>
      </c>
      <c r="C7006" s="4">
        <v>0</v>
      </c>
    </row>
    <row r="7007" spans="1:3" x14ac:dyDescent="0.25">
      <c r="A7007" s="99">
        <v>7000</v>
      </c>
      <c r="B7007" s="3">
        <v>0</v>
      </c>
      <c r="C7007" s="4">
        <v>0</v>
      </c>
    </row>
    <row r="7008" spans="1:3" x14ac:dyDescent="0.25">
      <c r="A7008" s="99">
        <v>7001</v>
      </c>
      <c r="B7008" s="3">
        <v>0</v>
      </c>
      <c r="C7008" s="4">
        <v>0</v>
      </c>
    </row>
    <row r="7009" spans="1:3" x14ac:dyDescent="0.25">
      <c r="A7009" s="99">
        <v>7002</v>
      </c>
      <c r="B7009" s="3">
        <v>0</v>
      </c>
      <c r="C7009" s="4">
        <v>0</v>
      </c>
    </row>
    <row r="7010" spans="1:3" x14ac:dyDescent="0.25">
      <c r="A7010" s="99">
        <v>7003</v>
      </c>
      <c r="B7010" s="3">
        <v>0</v>
      </c>
      <c r="C7010" s="4">
        <v>0</v>
      </c>
    </row>
    <row r="7011" spans="1:3" x14ac:dyDescent="0.25">
      <c r="A7011" s="99">
        <v>7004</v>
      </c>
      <c r="B7011" s="3">
        <v>0</v>
      </c>
      <c r="C7011" s="4">
        <v>0</v>
      </c>
    </row>
    <row r="7012" spans="1:3" x14ac:dyDescent="0.25">
      <c r="A7012" s="99">
        <v>7005</v>
      </c>
      <c r="B7012" s="3">
        <v>0</v>
      </c>
      <c r="C7012" s="4">
        <v>0</v>
      </c>
    </row>
    <row r="7013" spans="1:3" x14ac:dyDescent="0.25">
      <c r="A7013" s="99">
        <v>7006</v>
      </c>
      <c r="B7013" s="3">
        <v>0</v>
      </c>
      <c r="C7013" s="4">
        <v>0</v>
      </c>
    </row>
    <row r="7014" spans="1:3" x14ac:dyDescent="0.25">
      <c r="A7014" s="99">
        <v>7007</v>
      </c>
      <c r="B7014" s="3">
        <v>0</v>
      </c>
      <c r="C7014" s="4">
        <v>0</v>
      </c>
    </row>
    <row r="7015" spans="1:3" x14ac:dyDescent="0.25">
      <c r="A7015" s="99">
        <v>7008</v>
      </c>
      <c r="B7015" s="3">
        <v>0</v>
      </c>
      <c r="C7015" s="4">
        <v>0</v>
      </c>
    </row>
    <row r="7016" spans="1:3" x14ac:dyDescent="0.25">
      <c r="A7016" s="99">
        <v>7009</v>
      </c>
      <c r="B7016" s="3">
        <v>0</v>
      </c>
      <c r="C7016" s="4">
        <v>2.9157894736842072</v>
      </c>
    </row>
    <row r="7017" spans="1:3" x14ac:dyDescent="0.25">
      <c r="A7017" s="99">
        <v>7010</v>
      </c>
      <c r="B7017" s="3">
        <v>6.6</v>
      </c>
      <c r="C7017" s="4">
        <v>3.3</v>
      </c>
    </row>
    <row r="7018" spans="1:3" x14ac:dyDescent="0.25">
      <c r="A7018" s="99">
        <v>7011</v>
      </c>
      <c r="B7018" s="3">
        <v>6.6</v>
      </c>
      <c r="C7018" s="4">
        <v>3.3</v>
      </c>
    </row>
    <row r="7019" spans="1:3" x14ac:dyDescent="0.25">
      <c r="A7019" s="99">
        <v>7012</v>
      </c>
      <c r="B7019" s="3">
        <v>0</v>
      </c>
      <c r="C7019" s="4">
        <v>0</v>
      </c>
    </row>
    <row r="7020" spans="1:3" x14ac:dyDescent="0.25">
      <c r="A7020" s="99">
        <v>7013</v>
      </c>
      <c r="B7020" s="3">
        <v>0</v>
      </c>
      <c r="C7020" s="4">
        <v>0</v>
      </c>
    </row>
    <row r="7021" spans="1:3" x14ac:dyDescent="0.25">
      <c r="A7021" s="99">
        <v>7014</v>
      </c>
      <c r="B7021" s="3">
        <v>0</v>
      </c>
      <c r="C7021" s="4">
        <v>0</v>
      </c>
    </row>
    <row r="7022" spans="1:3" x14ac:dyDescent="0.25">
      <c r="A7022" s="99">
        <v>7015</v>
      </c>
      <c r="B7022" s="3">
        <v>0</v>
      </c>
      <c r="C7022" s="4">
        <v>0</v>
      </c>
    </row>
    <row r="7023" spans="1:3" x14ac:dyDescent="0.25">
      <c r="A7023" s="99">
        <v>7016</v>
      </c>
      <c r="B7023" s="3">
        <v>0</v>
      </c>
      <c r="C7023" s="4">
        <v>0</v>
      </c>
    </row>
    <row r="7024" spans="1:3" x14ac:dyDescent="0.25">
      <c r="A7024" s="99">
        <v>7017</v>
      </c>
      <c r="B7024" s="3">
        <v>0</v>
      </c>
      <c r="C7024" s="4">
        <v>0</v>
      </c>
    </row>
    <row r="7025" spans="1:3" x14ac:dyDescent="0.25">
      <c r="A7025" s="99">
        <v>7018</v>
      </c>
      <c r="B7025" s="3">
        <v>0</v>
      </c>
      <c r="C7025" s="4">
        <v>0</v>
      </c>
    </row>
    <row r="7026" spans="1:3" x14ac:dyDescent="0.25">
      <c r="A7026" s="99">
        <v>7019</v>
      </c>
      <c r="B7026" s="3">
        <v>0</v>
      </c>
      <c r="C7026" s="4">
        <v>0</v>
      </c>
    </row>
    <row r="7027" spans="1:3" x14ac:dyDescent="0.25">
      <c r="A7027" s="99">
        <v>7020</v>
      </c>
      <c r="B7027" s="3">
        <v>0</v>
      </c>
      <c r="C7027" s="4">
        <v>0</v>
      </c>
    </row>
    <row r="7028" spans="1:3" x14ac:dyDescent="0.25">
      <c r="A7028" s="99">
        <v>7021</v>
      </c>
      <c r="B7028" s="3">
        <v>0</v>
      </c>
      <c r="C7028" s="4">
        <v>0</v>
      </c>
    </row>
    <row r="7029" spans="1:3" x14ac:dyDescent="0.25">
      <c r="A7029" s="99">
        <v>7022</v>
      </c>
      <c r="B7029" s="3">
        <v>0</v>
      </c>
      <c r="C7029" s="4">
        <v>0</v>
      </c>
    </row>
    <row r="7030" spans="1:3" x14ac:dyDescent="0.25">
      <c r="A7030" s="99">
        <v>7023</v>
      </c>
      <c r="B7030" s="3">
        <v>0</v>
      </c>
      <c r="C7030" s="4">
        <v>0</v>
      </c>
    </row>
    <row r="7031" spans="1:3" x14ac:dyDescent="0.25">
      <c r="A7031" s="99">
        <v>7024</v>
      </c>
      <c r="B7031" s="3">
        <v>0</v>
      </c>
      <c r="C7031" s="4">
        <v>0</v>
      </c>
    </row>
    <row r="7032" spans="1:3" x14ac:dyDescent="0.25">
      <c r="A7032" s="99">
        <v>7025</v>
      </c>
      <c r="B7032" s="3">
        <v>0</v>
      </c>
      <c r="C7032" s="4">
        <v>0</v>
      </c>
    </row>
    <row r="7033" spans="1:3" x14ac:dyDescent="0.25">
      <c r="A7033" s="99">
        <v>7026</v>
      </c>
      <c r="B7033" s="3">
        <v>0</v>
      </c>
      <c r="C7033" s="4">
        <v>0</v>
      </c>
    </row>
    <row r="7034" spans="1:3" x14ac:dyDescent="0.25">
      <c r="A7034" s="99">
        <v>7027</v>
      </c>
      <c r="B7034" s="3">
        <v>0</v>
      </c>
      <c r="C7034" s="4">
        <v>0</v>
      </c>
    </row>
    <row r="7035" spans="1:3" x14ac:dyDescent="0.25">
      <c r="A7035" s="99">
        <v>7028</v>
      </c>
      <c r="B7035" s="3">
        <v>0</v>
      </c>
      <c r="C7035" s="4">
        <v>0</v>
      </c>
    </row>
    <row r="7036" spans="1:3" x14ac:dyDescent="0.25">
      <c r="A7036" s="99">
        <v>7029</v>
      </c>
      <c r="B7036" s="3">
        <v>0</v>
      </c>
      <c r="C7036" s="4">
        <v>0</v>
      </c>
    </row>
    <row r="7037" spans="1:3" x14ac:dyDescent="0.25">
      <c r="A7037" s="99">
        <v>7030</v>
      </c>
      <c r="B7037" s="3">
        <v>0</v>
      </c>
      <c r="C7037" s="4">
        <v>0</v>
      </c>
    </row>
    <row r="7038" spans="1:3" x14ac:dyDescent="0.25">
      <c r="A7038" s="99">
        <v>7031</v>
      </c>
      <c r="B7038" s="3">
        <v>0</v>
      </c>
      <c r="C7038" s="4">
        <v>0</v>
      </c>
    </row>
    <row r="7039" spans="1:3" x14ac:dyDescent="0.25">
      <c r="A7039" s="99">
        <v>7032</v>
      </c>
      <c r="B7039" s="3">
        <v>0</v>
      </c>
      <c r="C7039" s="4">
        <v>0</v>
      </c>
    </row>
    <row r="7040" spans="1:3" x14ac:dyDescent="0.25">
      <c r="A7040" s="99">
        <v>7033</v>
      </c>
      <c r="B7040" s="3">
        <v>0</v>
      </c>
      <c r="C7040" s="4">
        <v>0</v>
      </c>
    </row>
    <row r="7041" spans="1:3" x14ac:dyDescent="0.25">
      <c r="A7041" s="99">
        <v>7034</v>
      </c>
      <c r="B7041" s="3">
        <v>2.5684210526315776</v>
      </c>
      <c r="C7041" s="4">
        <v>3.3</v>
      </c>
    </row>
    <row r="7042" spans="1:3" x14ac:dyDescent="0.25">
      <c r="A7042" s="99">
        <v>7035</v>
      </c>
      <c r="B7042" s="3">
        <v>6.6</v>
      </c>
      <c r="C7042" s="4">
        <v>3.3</v>
      </c>
    </row>
    <row r="7043" spans="1:3" x14ac:dyDescent="0.25">
      <c r="A7043" s="99">
        <v>7036</v>
      </c>
      <c r="B7043" s="3">
        <v>0</v>
      </c>
      <c r="C7043" s="4">
        <v>2.9157894736842072</v>
      </c>
    </row>
    <row r="7044" spans="1:3" x14ac:dyDescent="0.25">
      <c r="A7044" s="99">
        <v>7037</v>
      </c>
      <c r="B7044" s="3">
        <v>0</v>
      </c>
      <c r="C7044" s="4">
        <v>0</v>
      </c>
    </row>
    <row r="7045" spans="1:3" x14ac:dyDescent="0.25">
      <c r="A7045" s="99">
        <v>7038</v>
      </c>
      <c r="B7045" s="3">
        <v>0</v>
      </c>
      <c r="C7045" s="4">
        <v>0</v>
      </c>
    </row>
    <row r="7046" spans="1:3" x14ac:dyDescent="0.25">
      <c r="A7046" s="99">
        <v>7039</v>
      </c>
      <c r="B7046" s="3">
        <v>0</v>
      </c>
      <c r="C7046" s="4">
        <v>0</v>
      </c>
    </row>
    <row r="7047" spans="1:3" x14ac:dyDescent="0.25">
      <c r="A7047" s="99">
        <v>7040</v>
      </c>
      <c r="B7047" s="3">
        <v>0</v>
      </c>
      <c r="C7047" s="4">
        <v>0</v>
      </c>
    </row>
    <row r="7048" spans="1:3" x14ac:dyDescent="0.25">
      <c r="A7048" s="99">
        <v>7041</v>
      </c>
      <c r="B7048" s="3">
        <v>0</v>
      </c>
      <c r="C7048" s="4">
        <v>0</v>
      </c>
    </row>
    <row r="7049" spans="1:3" x14ac:dyDescent="0.25">
      <c r="A7049" s="99">
        <v>7042</v>
      </c>
      <c r="B7049" s="3">
        <v>0</v>
      </c>
      <c r="C7049" s="4">
        <v>0</v>
      </c>
    </row>
    <row r="7050" spans="1:3" x14ac:dyDescent="0.25">
      <c r="A7050" s="99">
        <v>7043</v>
      </c>
      <c r="B7050" s="3">
        <v>0</v>
      </c>
      <c r="C7050" s="4">
        <v>0</v>
      </c>
    </row>
    <row r="7051" spans="1:3" x14ac:dyDescent="0.25">
      <c r="A7051" s="99">
        <v>7044</v>
      </c>
      <c r="B7051" s="3">
        <v>0</v>
      </c>
      <c r="C7051" s="4">
        <v>0</v>
      </c>
    </row>
    <row r="7052" spans="1:3" x14ac:dyDescent="0.25">
      <c r="A7052" s="99">
        <v>7045</v>
      </c>
      <c r="B7052" s="3">
        <v>0</v>
      </c>
      <c r="C7052" s="4">
        <v>0</v>
      </c>
    </row>
    <row r="7053" spans="1:3" x14ac:dyDescent="0.25">
      <c r="A7053" s="99">
        <v>7046</v>
      </c>
      <c r="B7053" s="3">
        <v>0</v>
      </c>
      <c r="C7053" s="4">
        <v>0</v>
      </c>
    </row>
    <row r="7054" spans="1:3" x14ac:dyDescent="0.25">
      <c r="A7054" s="99">
        <v>7047</v>
      </c>
      <c r="B7054" s="3">
        <v>0</v>
      </c>
      <c r="C7054" s="4">
        <v>0</v>
      </c>
    </row>
    <row r="7055" spans="1:3" x14ac:dyDescent="0.25">
      <c r="A7055" s="99">
        <v>7048</v>
      </c>
      <c r="B7055" s="3">
        <v>0</v>
      </c>
      <c r="C7055" s="4">
        <v>0</v>
      </c>
    </row>
    <row r="7056" spans="1:3" x14ac:dyDescent="0.25">
      <c r="A7056" s="99">
        <v>7049</v>
      </c>
      <c r="B7056" s="3">
        <v>0</v>
      </c>
      <c r="C7056" s="4">
        <v>0</v>
      </c>
    </row>
    <row r="7057" spans="1:3" x14ac:dyDescent="0.25">
      <c r="A7057" s="99">
        <v>7050</v>
      </c>
      <c r="B7057" s="3">
        <v>0</v>
      </c>
      <c r="C7057" s="4">
        <v>0</v>
      </c>
    </row>
    <row r="7058" spans="1:3" x14ac:dyDescent="0.25">
      <c r="A7058" s="99">
        <v>7051</v>
      </c>
      <c r="B7058" s="3">
        <v>0</v>
      </c>
      <c r="C7058" s="4">
        <v>0</v>
      </c>
    </row>
    <row r="7059" spans="1:3" x14ac:dyDescent="0.25">
      <c r="A7059" s="99">
        <v>7052</v>
      </c>
      <c r="B7059" s="3">
        <v>0</v>
      </c>
      <c r="C7059" s="4">
        <v>0</v>
      </c>
    </row>
    <row r="7060" spans="1:3" x14ac:dyDescent="0.25">
      <c r="A7060" s="99">
        <v>7053</v>
      </c>
      <c r="B7060" s="3">
        <v>0</v>
      </c>
      <c r="C7060" s="4">
        <v>0</v>
      </c>
    </row>
    <row r="7061" spans="1:3" x14ac:dyDescent="0.25">
      <c r="A7061" s="99">
        <v>7054</v>
      </c>
      <c r="B7061" s="3">
        <v>0</v>
      </c>
      <c r="C7061" s="4">
        <v>0</v>
      </c>
    </row>
    <row r="7062" spans="1:3" x14ac:dyDescent="0.25">
      <c r="A7062" s="99">
        <v>7055</v>
      </c>
      <c r="B7062" s="3">
        <v>0</v>
      </c>
      <c r="C7062" s="4">
        <v>0</v>
      </c>
    </row>
    <row r="7063" spans="1:3" x14ac:dyDescent="0.25">
      <c r="A7063" s="99">
        <v>7056</v>
      </c>
      <c r="B7063" s="3">
        <v>0</v>
      </c>
      <c r="C7063" s="4">
        <v>0</v>
      </c>
    </row>
    <row r="7064" spans="1:3" x14ac:dyDescent="0.25">
      <c r="A7064" s="99">
        <v>7057</v>
      </c>
      <c r="B7064" s="3">
        <v>0</v>
      </c>
      <c r="C7064" s="4">
        <v>0</v>
      </c>
    </row>
    <row r="7065" spans="1:3" x14ac:dyDescent="0.25">
      <c r="A7065" s="99">
        <v>7058</v>
      </c>
      <c r="B7065" s="3">
        <v>2.5684210526315776</v>
      </c>
      <c r="C7065" s="4">
        <v>3.3</v>
      </c>
    </row>
    <row r="7066" spans="1:3" x14ac:dyDescent="0.25">
      <c r="A7066" s="99">
        <v>7059</v>
      </c>
      <c r="B7066" s="3">
        <v>6.6</v>
      </c>
      <c r="C7066" s="4">
        <v>3.3</v>
      </c>
    </row>
    <row r="7067" spans="1:3" x14ac:dyDescent="0.25">
      <c r="A7067" s="99">
        <v>7060</v>
      </c>
      <c r="B7067" s="3">
        <v>0</v>
      </c>
      <c r="C7067" s="4">
        <v>2.531578947368418</v>
      </c>
    </row>
    <row r="7068" spans="1:3" x14ac:dyDescent="0.25">
      <c r="A7068" s="99">
        <v>7061</v>
      </c>
      <c r="B7068" s="3">
        <v>0</v>
      </c>
      <c r="C7068" s="4">
        <v>0</v>
      </c>
    </row>
    <row r="7069" spans="1:3" x14ac:dyDescent="0.25">
      <c r="A7069" s="99">
        <v>7062</v>
      </c>
      <c r="B7069" s="3">
        <v>0</v>
      </c>
      <c r="C7069" s="4">
        <v>0</v>
      </c>
    </row>
    <row r="7070" spans="1:3" x14ac:dyDescent="0.25">
      <c r="A7070" s="99">
        <v>7063</v>
      </c>
      <c r="B7070" s="3">
        <v>0</v>
      </c>
      <c r="C7070" s="4">
        <v>0</v>
      </c>
    </row>
    <row r="7071" spans="1:3" x14ac:dyDescent="0.25">
      <c r="A7071" s="99">
        <v>7064</v>
      </c>
      <c r="B7071" s="3">
        <v>0</v>
      </c>
      <c r="C7071" s="4">
        <v>0</v>
      </c>
    </row>
    <row r="7072" spans="1:3" x14ac:dyDescent="0.25">
      <c r="A7072" s="99">
        <v>7065</v>
      </c>
      <c r="B7072" s="3">
        <v>0</v>
      </c>
      <c r="C7072" s="4">
        <v>0</v>
      </c>
    </row>
    <row r="7073" spans="1:3" x14ac:dyDescent="0.25">
      <c r="A7073" s="99">
        <v>7066</v>
      </c>
      <c r="B7073" s="3">
        <v>0</v>
      </c>
      <c r="C7073" s="4">
        <v>0</v>
      </c>
    </row>
    <row r="7074" spans="1:3" x14ac:dyDescent="0.25">
      <c r="A7074" s="99">
        <v>7067</v>
      </c>
      <c r="B7074" s="3">
        <v>0</v>
      </c>
      <c r="C7074" s="4">
        <v>0</v>
      </c>
    </row>
    <row r="7075" spans="1:3" x14ac:dyDescent="0.25">
      <c r="A7075" s="99">
        <v>7068</v>
      </c>
      <c r="B7075" s="3">
        <v>0</v>
      </c>
      <c r="C7075" s="4">
        <v>0</v>
      </c>
    </row>
    <row r="7076" spans="1:3" x14ac:dyDescent="0.25">
      <c r="A7076" s="99">
        <v>7069</v>
      </c>
      <c r="B7076" s="3">
        <v>0</v>
      </c>
      <c r="C7076" s="4">
        <v>0</v>
      </c>
    </row>
    <row r="7077" spans="1:3" x14ac:dyDescent="0.25">
      <c r="A7077" s="99">
        <v>7070</v>
      </c>
      <c r="B7077" s="3">
        <v>0</v>
      </c>
      <c r="C7077" s="4">
        <v>0</v>
      </c>
    </row>
    <row r="7078" spans="1:3" x14ac:dyDescent="0.25">
      <c r="A7078" s="99">
        <v>7071</v>
      </c>
      <c r="B7078" s="3">
        <v>0</v>
      </c>
      <c r="C7078" s="4">
        <v>0</v>
      </c>
    </row>
    <row r="7079" spans="1:3" x14ac:dyDescent="0.25">
      <c r="A7079" s="99">
        <v>7072</v>
      </c>
      <c r="B7079" s="3">
        <v>0</v>
      </c>
      <c r="C7079" s="4">
        <v>0</v>
      </c>
    </row>
    <row r="7080" spans="1:3" x14ac:dyDescent="0.25">
      <c r="A7080" s="99">
        <v>7073</v>
      </c>
      <c r="B7080" s="3">
        <v>0</v>
      </c>
      <c r="C7080" s="4">
        <v>0</v>
      </c>
    </row>
    <row r="7081" spans="1:3" x14ac:dyDescent="0.25">
      <c r="A7081" s="99">
        <v>7074</v>
      </c>
      <c r="B7081" s="3">
        <v>0</v>
      </c>
      <c r="C7081" s="4">
        <v>0</v>
      </c>
    </row>
    <row r="7082" spans="1:3" x14ac:dyDescent="0.25">
      <c r="A7082" s="99">
        <v>7075</v>
      </c>
      <c r="B7082" s="3">
        <v>0</v>
      </c>
      <c r="C7082" s="4">
        <v>0</v>
      </c>
    </row>
    <row r="7083" spans="1:3" x14ac:dyDescent="0.25">
      <c r="A7083" s="99">
        <v>7076</v>
      </c>
      <c r="B7083" s="3">
        <v>0</v>
      </c>
      <c r="C7083" s="4">
        <v>0</v>
      </c>
    </row>
    <row r="7084" spans="1:3" x14ac:dyDescent="0.25">
      <c r="A7084" s="99">
        <v>7077</v>
      </c>
      <c r="B7084" s="3">
        <v>0</v>
      </c>
      <c r="C7084" s="4">
        <v>0</v>
      </c>
    </row>
    <row r="7085" spans="1:3" x14ac:dyDescent="0.25">
      <c r="A7085" s="99">
        <v>7078</v>
      </c>
      <c r="B7085" s="3">
        <v>0</v>
      </c>
      <c r="C7085" s="4">
        <v>0</v>
      </c>
    </row>
    <row r="7086" spans="1:3" x14ac:dyDescent="0.25">
      <c r="A7086" s="99">
        <v>7079</v>
      </c>
      <c r="B7086" s="3">
        <v>0</v>
      </c>
      <c r="C7086" s="4">
        <v>0</v>
      </c>
    </row>
    <row r="7087" spans="1:3" x14ac:dyDescent="0.25">
      <c r="A7087" s="99">
        <v>7080</v>
      </c>
      <c r="B7087" s="3">
        <v>0</v>
      </c>
      <c r="C7087" s="4">
        <v>0</v>
      </c>
    </row>
    <row r="7088" spans="1:3" x14ac:dyDescent="0.25">
      <c r="A7088" s="99">
        <v>7081</v>
      </c>
      <c r="B7088" s="3">
        <v>5.6884210526315799</v>
      </c>
      <c r="C7088" s="4">
        <v>3.3</v>
      </c>
    </row>
    <row r="7089" spans="1:3" x14ac:dyDescent="0.25">
      <c r="A7089" s="99">
        <v>7082</v>
      </c>
      <c r="B7089" s="3">
        <v>0</v>
      </c>
      <c r="C7089" s="4">
        <v>3.3</v>
      </c>
    </row>
    <row r="7090" spans="1:3" x14ac:dyDescent="0.25">
      <c r="A7090" s="99">
        <v>7083</v>
      </c>
      <c r="B7090" s="3">
        <v>0</v>
      </c>
      <c r="C7090" s="4">
        <v>3.3</v>
      </c>
    </row>
    <row r="7091" spans="1:3" x14ac:dyDescent="0.25">
      <c r="A7091" s="99">
        <v>7084</v>
      </c>
      <c r="B7091" s="3">
        <v>0</v>
      </c>
      <c r="C7091" s="4">
        <v>0</v>
      </c>
    </row>
    <row r="7092" spans="1:3" x14ac:dyDescent="0.25">
      <c r="A7092" s="99">
        <v>7085</v>
      </c>
      <c r="B7092" s="3">
        <v>0</v>
      </c>
      <c r="C7092" s="4">
        <v>0</v>
      </c>
    </row>
    <row r="7093" spans="1:3" x14ac:dyDescent="0.25">
      <c r="A7093" s="99">
        <v>7086</v>
      </c>
      <c r="B7093" s="3">
        <v>0</v>
      </c>
      <c r="C7093" s="4">
        <v>0</v>
      </c>
    </row>
    <row r="7094" spans="1:3" x14ac:dyDescent="0.25">
      <c r="A7094" s="99">
        <v>7087</v>
      </c>
      <c r="B7094" s="3">
        <v>0</v>
      </c>
      <c r="C7094" s="4">
        <v>0</v>
      </c>
    </row>
    <row r="7095" spans="1:3" x14ac:dyDescent="0.25">
      <c r="A7095" s="99">
        <v>7088</v>
      </c>
      <c r="B7095" s="3">
        <v>0</v>
      </c>
      <c r="C7095" s="4">
        <v>0</v>
      </c>
    </row>
    <row r="7096" spans="1:3" x14ac:dyDescent="0.25">
      <c r="A7096" s="99">
        <v>7089</v>
      </c>
      <c r="B7096" s="3">
        <v>0</v>
      </c>
      <c r="C7096" s="4">
        <v>0</v>
      </c>
    </row>
    <row r="7097" spans="1:3" x14ac:dyDescent="0.25">
      <c r="A7097" s="99">
        <v>7090</v>
      </c>
      <c r="B7097" s="3">
        <v>0</v>
      </c>
      <c r="C7097" s="4">
        <v>0</v>
      </c>
    </row>
    <row r="7098" spans="1:3" x14ac:dyDescent="0.25">
      <c r="A7098" s="99">
        <v>7091</v>
      </c>
      <c r="B7098" s="3">
        <v>0</v>
      </c>
      <c r="C7098" s="4">
        <v>0</v>
      </c>
    </row>
    <row r="7099" spans="1:3" x14ac:dyDescent="0.25">
      <c r="A7099" s="99">
        <v>7092</v>
      </c>
      <c r="B7099" s="3">
        <v>0</v>
      </c>
      <c r="C7099" s="4">
        <v>0</v>
      </c>
    </row>
    <row r="7100" spans="1:3" x14ac:dyDescent="0.25">
      <c r="A7100" s="99">
        <v>7093</v>
      </c>
      <c r="B7100" s="3">
        <v>0</v>
      </c>
      <c r="C7100" s="4">
        <v>0</v>
      </c>
    </row>
    <row r="7101" spans="1:3" x14ac:dyDescent="0.25">
      <c r="A7101" s="99">
        <v>7094</v>
      </c>
      <c r="B7101" s="3">
        <v>0</v>
      </c>
      <c r="C7101" s="4">
        <v>0</v>
      </c>
    </row>
    <row r="7102" spans="1:3" x14ac:dyDescent="0.25">
      <c r="A7102" s="99">
        <v>7095</v>
      </c>
      <c r="B7102" s="3">
        <v>0</v>
      </c>
      <c r="C7102" s="4">
        <v>0</v>
      </c>
    </row>
    <row r="7103" spans="1:3" x14ac:dyDescent="0.25">
      <c r="A7103" s="99">
        <v>7096</v>
      </c>
      <c r="B7103" s="3">
        <v>0</v>
      </c>
      <c r="C7103" s="4">
        <v>0</v>
      </c>
    </row>
    <row r="7104" spans="1:3" x14ac:dyDescent="0.25">
      <c r="A7104" s="99">
        <v>7097</v>
      </c>
      <c r="B7104" s="3">
        <v>0</v>
      </c>
      <c r="C7104" s="4">
        <v>0</v>
      </c>
    </row>
    <row r="7105" spans="1:3" x14ac:dyDescent="0.25">
      <c r="A7105" s="99">
        <v>7098</v>
      </c>
      <c r="B7105" s="3">
        <v>0</v>
      </c>
      <c r="C7105" s="4">
        <v>0</v>
      </c>
    </row>
    <row r="7106" spans="1:3" x14ac:dyDescent="0.25">
      <c r="A7106" s="99">
        <v>7099</v>
      </c>
      <c r="B7106" s="3">
        <v>0</v>
      </c>
      <c r="C7106" s="4">
        <v>0</v>
      </c>
    </row>
    <row r="7107" spans="1:3" x14ac:dyDescent="0.25">
      <c r="A7107" s="99">
        <v>7100</v>
      </c>
      <c r="B7107" s="3">
        <v>0</v>
      </c>
      <c r="C7107" s="4">
        <v>0</v>
      </c>
    </row>
    <row r="7108" spans="1:3" x14ac:dyDescent="0.25">
      <c r="A7108" s="99">
        <v>7101</v>
      </c>
      <c r="B7108" s="3">
        <v>0</v>
      </c>
      <c r="C7108" s="4">
        <v>0</v>
      </c>
    </row>
    <row r="7109" spans="1:3" x14ac:dyDescent="0.25">
      <c r="A7109" s="99">
        <v>7102</v>
      </c>
      <c r="B7109" s="3">
        <v>0</v>
      </c>
      <c r="C7109" s="4">
        <v>0</v>
      </c>
    </row>
    <row r="7110" spans="1:3" x14ac:dyDescent="0.25">
      <c r="A7110" s="99">
        <v>7103</v>
      </c>
      <c r="B7110" s="3">
        <v>0</v>
      </c>
      <c r="C7110" s="4">
        <v>0</v>
      </c>
    </row>
    <row r="7111" spans="1:3" x14ac:dyDescent="0.25">
      <c r="A7111" s="99">
        <v>7104</v>
      </c>
      <c r="B7111" s="3">
        <v>0</v>
      </c>
      <c r="C7111" s="4">
        <v>0</v>
      </c>
    </row>
    <row r="7112" spans="1:3" x14ac:dyDescent="0.25">
      <c r="A7112" s="99">
        <v>7105</v>
      </c>
      <c r="B7112" s="3">
        <v>0</v>
      </c>
      <c r="C7112" s="4">
        <v>0</v>
      </c>
    </row>
    <row r="7113" spans="1:3" x14ac:dyDescent="0.25">
      <c r="A7113" s="99">
        <v>7106</v>
      </c>
      <c r="B7113" s="3">
        <v>0</v>
      </c>
      <c r="C7113" s="4">
        <v>0</v>
      </c>
    </row>
    <row r="7114" spans="1:3" x14ac:dyDescent="0.25">
      <c r="A7114" s="99">
        <v>7107</v>
      </c>
      <c r="B7114" s="3">
        <v>0</v>
      </c>
      <c r="C7114" s="4">
        <v>3.3</v>
      </c>
    </row>
    <row r="7115" spans="1:3" x14ac:dyDescent="0.25">
      <c r="A7115" s="99">
        <v>7108</v>
      </c>
      <c r="B7115" s="3">
        <v>0</v>
      </c>
      <c r="C7115" s="4">
        <v>0.86947368421052151</v>
      </c>
    </row>
    <row r="7116" spans="1:3" x14ac:dyDescent="0.25">
      <c r="A7116" s="99">
        <v>7109</v>
      </c>
      <c r="B7116" s="3">
        <v>0</v>
      </c>
      <c r="C7116" s="4">
        <v>0</v>
      </c>
    </row>
    <row r="7117" spans="1:3" x14ac:dyDescent="0.25">
      <c r="A7117" s="99">
        <v>7110</v>
      </c>
      <c r="B7117" s="3">
        <v>0</v>
      </c>
      <c r="C7117" s="4">
        <v>0</v>
      </c>
    </row>
    <row r="7118" spans="1:3" x14ac:dyDescent="0.25">
      <c r="A7118" s="99">
        <v>7111</v>
      </c>
      <c r="B7118" s="3">
        <v>0</v>
      </c>
      <c r="C7118" s="4">
        <v>0</v>
      </c>
    </row>
    <row r="7119" spans="1:3" x14ac:dyDescent="0.25">
      <c r="A7119" s="99">
        <v>7112</v>
      </c>
      <c r="B7119" s="3">
        <v>0</v>
      </c>
      <c r="C7119" s="4">
        <v>3.3</v>
      </c>
    </row>
    <row r="7120" spans="1:3" x14ac:dyDescent="0.25">
      <c r="A7120" s="99">
        <v>7113</v>
      </c>
      <c r="B7120" s="3">
        <v>6.6</v>
      </c>
      <c r="C7120" s="4">
        <v>3.3</v>
      </c>
    </row>
    <row r="7121" spans="1:3" x14ac:dyDescent="0.25">
      <c r="A7121" s="99">
        <v>7114</v>
      </c>
      <c r="B7121" s="3">
        <v>6.6</v>
      </c>
      <c r="C7121" s="4">
        <v>3.3</v>
      </c>
    </row>
    <row r="7122" spans="1:3" x14ac:dyDescent="0.25">
      <c r="A7122" s="99">
        <v>7115</v>
      </c>
      <c r="B7122" s="3">
        <v>0</v>
      </c>
      <c r="C7122" s="4">
        <v>0</v>
      </c>
    </row>
    <row r="7123" spans="1:3" x14ac:dyDescent="0.25">
      <c r="A7123" s="99">
        <v>7116</v>
      </c>
      <c r="B7123" s="3">
        <v>0</v>
      </c>
      <c r="C7123" s="4">
        <v>0</v>
      </c>
    </row>
    <row r="7124" spans="1:3" x14ac:dyDescent="0.25">
      <c r="A7124" s="99">
        <v>7117</v>
      </c>
      <c r="B7124" s="3">
        <v>0</v>
      </c>
      <c r="C7124" s="4">
        <v>0</v>
      </c>
    </row>
    <row r="7125" spans="1:3" x14ac:dyDescent="0.25">
      <c r="A7125" s="99">
        <v>7118</v>
      </c>
      <c r="B7125" s="3">
        <v>0</v>
      </c>
      <c r="C7125" s="4">
        <v>0</v>
      </c>
    </row>
    <row r="7126" spans="1:3" x14ac:dyDescent="0.25">
      <c r="A7126" s="99">
        <v>7119</v>
      </c>
      <c r="B7126" s="3">
        <v>0</v>
      </c>
      <c r="C7126" s="4">
        <v>0</v>
      </c>
    </row>
    <row r="7127" spans="1:3" x14ac:dyDescent="0.25">
      <c r="A7127" s="99">
        <v>7120</v>
      </c>
      <c r="B7127" s="3">
        <v>0</v>
      </c>
      <c r="C7127" s="4">
        <v>0</v>
      </c>
    </row>
    <row r="7128" spans="1:3" x14ac:dyDescent="0.25">
      <c r="A7128" s="99">
        <v>7121</v>
      </c>
      <c r="B7128" s="3">
        <v>0</v>
      </c>
      <c r="C7128" s="4">
        <v>0</v>
      </c>
    </row>
    <row r="7129" spans="1:3" x14ac:dyDescent="0.25">
      <c r="A7129" s="99">
        <v>7122</v>
      </c>
      <c r="B7129" s="3">
        <v>0</v>
      </c>
      <c r="C7129" s="4">
        <v>0</v>
      </c>
    </row>
    <row r="7130" spans="1:3" x14ac:dyDescent="0.25">
      <c r="A7130" s="99">
        <v>7123</v>
      </c>
      <c r="B7130" s="3">
        <v>0</v>
      </c>
      <c r="C7130" s="4">
        <v>0</v>
      </c>
    </row>
    <row r="7131" spans="1:3" x14ac:dyDescent="0.25">
      <c r="A7131" s="99">
        <v>7124</v>
      </c>
      <c r="B7131" s="3">
        <v>0</v>
      </c>
      <c r="C7131" s="4">
        <v>0</v>
      </c>
    </row>
    <row r="7132" spans="1:3" x14ac:dyDescent="0.25">
      <c r="A7132" s="99">
        <v>7125</v>
      </c>
      <c r="B7132" s="3">
        <v>0</v>
      </c>
      <c r="C7132" s="4">
        <v>0</v>
      </c>
    </row>
    <row r="7133" spans="1:3" x14ac:dyDescent="0.25">
      <c r="A7133" s="99">
        <v>7126</v>
      </c>
      <c r="B7133" s="3">
        <v>0</v>
      </c>
      <c r="C7133" s="4">
        <v>0</v>
      </c>
    </row>
    <row r="7134" spans="1:3" x14ac:dyDescent="0.25">
      <c r="A7134" s="99">
        <v>7127</v>
      </c>
      <c r="B7134" s="3">
        <v>0</v>
      </c>
      <c r="C7134" s="4">
        <v>0</v>
      </c>
    </row>
    <row r="7135" spans="1:3" x14ac:dyDescent="0.25">
      <c r="A7135" s="99">
        <v>7128</v>
      </c>
      <c r="B7135" s="3">
        <v>0</v>
      </c>
      <c r="C7135" s="4">
        <v>0</v>
      </c>
    </row>
    <row r="7136" spans="1:3" x14ac:dyDescent="0.25">
      <c r="A7136" s="99">
        <v>7129</v>
      </c>
      <c r="B7136" s="3">
        <v>0</v>
      </c>
      <c r="C7136" s="4">
        <v>0</v>
      </c>
    </row>
    <row r="7137" spans="1:3" x14ac:dyDescent="0.25">
      <c r="A7137" s="99">
        <v>7130</v>
      </c>
      <c r="B7137" s="3">
        <v>0</v>
      </c>
      <c r="C7137" s="4">
        <v>0</v>
      </c>
    </row>
    <row r="7138" spans="1:3" x14ac:dyDescent="0.25">
      <c r="A7138" s="99">
        <v>7131</v>
      </c>
      <c r="B7138" s="3">
        <v>0</v>
      </c>
      <c r="C7138" s="4">
        <v>1.2684210526315776</v>
      </c>
    </row>
    <row r="7139" spans="1:3" x14ac:dyDescent="0.25">
      <c r="A7139" s="99">
        <v>7132</v>
      </c>
      <c r="B7139" s="3">
        <v>0</v>
      </c>
      <c r="C7139" s="4">
        <v>0</v>
      </c>
    </row>
    <row r="7140" spans="1:3" x14ac:dyDescent="0.25">
      <c r="A7140" s="99">
        <v>7133</v>
      </c>
      <c r="B7140" s="3">
        <v>0</v>
      </c>
      <c r="C7140" s="4">
        <v>0</v>
      </c>
    </row>
    <row r="7141" spans="1:3" x14ac:dyDescent="0.25">
      <c r="A7141" s="99">
        <v>7134</v>
      </c>
      <c r="B7141" s="3">
        <v>0</v>
      </c>
      <c r="C7141" s="4">
        <v>0</v>
      </c>
    </row>
    <row r="7142" spans="1:3" x14ac:dyDescent="0.25">
      <c r="A7142" s="99">
        <v>7135</v>
      </c>
      <c r="B7142" s="3">
        <v>0</v>
      </c>
      <c r="C7142" s="4">
        <v>0</v>
      </c>
    </row>
    <row r="7143" spans="1:3" x14ac:dyDescent="0.25">
      <c r="A7143" s="99">
        <v>7136</v>
      </c>
      <c r="B7143" s="3">
        <v>0</v>
      </c>
      <c r="C7143" s="4">
        <v>1.4736842105265473E-2</v>
      </c>
    </row>
    <row r="7144" spans="1:3" x14ac:dyDescent="0.25">
      <c r="A7144" s="99">
        <v>7137</v>
      </c>
      <c r="B7144" s="3">
        <v>6.6</v>
      </c>
      <c r="C7144" s="4">
        <v>3.3</v>
      </c>
    </row>
    <row r="7145" spans="1:3" x14ac:dyDescent="0.25">
      <c r="A7145" s="99">
        <v>7138</v>
      </c>
      <c r="B7145" s="3">
        <v>1.2063157894736896</v>
      </c>
      <c r="C7145" s="4">
        <v>3.3</v>
      </c>
    </row>
    <row r="7146" spans="1:3" x14ac:dyDescent="0.25">
      <c r="A7146" s="99">
        <v>7139</v>
      </c>
      <c r="B7146" s="3">
        <v>0</v>
      </c>
      <c r="C7146" s="4">
        <v>0</v>
      </c>
    </row>
    <row r="7147" spans="1:3" x14ac:dyDescent="0.25">
      <c r="A7147" s="99">
        <v>7140</v>
      </c>
      <c r="B7147" s="3">
        <v>0</v>
      </c>
      <c r="C7147" s="4">
        <v>0</v>
      </c>
    </row>
    <row r="7148" spans="1:3" x14ac:dyDescent="0.25">
      <c r="A7148" s="99">
        <v>7141</v>
      </c>
      <c r="B7148" s="3">
        <v>0</v>
      </c>
      <c r="C7148" s="4">
        <v>0</v>
      </c>
    </row>
    <row r="7149" spans="1:3" x14ac:dyDescent="0.25">
      <c r="A7149" s="99">
        <v>7142</v>
      </c>
      <c r="B7149" s="3">
        <v>0</v>
      </c>
      <c r="C7149" s="4">
        <v>0</v>
      </c>
    </row>
    <row r="7150" spans="1:3" x14ac:dyDescent="0.25">
      <c r="A7150" s="99">
        <v>7143</v>
      </c>
      <c r="B7150" s="3">
        <v>0</v>
      </c>
      <c r="C7150" s="4">
        <v>0</v>
      </c>
    </row>
    <row r="7151" spans="1:3" x14ac:dyDescent="0.25">
      <c r="A7151" s="99">
        <v>7144</v>
      </c>
      <c r="B7151" s="3">
        <v>0</v>
      </c>
      <c r="C7151" s="4">
        <v>0</v>
      </c>
    </row>
    <row r="7152" spans="1:3" x14ac:dyDescent="0.25">
      <c r="A7152" s="99">
        <v>7145</v>
      </c>
      <c r="B7152" s="3">
        <v>0</v>
      </c>
      <c r="C7152" s="4">
        <v>0</v>
      </c>
    </row>
    <row r="7153" spans="1:3" x14ac:dyDescent="0.25">
      <c r="A7153" s="99">
        <v>7146</v>
      </c>
      <c r="B7153" s="3">
        <v>0</v>
      </c>
      <c r="C7153" s="4">
        <v>0</v>
      </c>
    </row>
    <row r="7154" spans="1:3" x14ac:dyDescent="0.25">
      <c r="A7154" s="99">
        <v>7147</v>
      </c>
      <c r="B7154" s="3">
        <v>0</v>
      </c>
      <c r="C7154" s="4">
        <v>0</v>
      </c>
    </row>
    <row r="7155" spans="1:3" x14ac:dyDescent="0.25">
      <c r="A7155" s="99">
        <v>7148</v>
      </c>
      <c r="B7155" s="3">
        <v>0</v>
      </c>
      <c r="C7155" s="4">
        <v>0</v>
      </c>
    </row>
    <row r="7156" spans="1:3" x14ac:dyDescent="0.25">
      <c r="A7156" s="99">
        <v>7149</v>
      </c>
      <c r="B7156" s="3">
        <v>0</v>
      </c>
      <c r="C7156" s="4">
        <v>0</v>
      </c>
    </row>
    <row r="7157" spans="1:3" x14ac:dyDescent="0.25">
      <c r="A7157" s="99">
        <v>7150</v>
      </c>
      <c r="B7157" s="3">
        <v>0</v>
      </c>
      <c r="C7157" s="4">
        <v>0</v>
      </c>
    </row>
    <row r="7158" spans="1:3" x14ac:dyDescent="0.25">
      <c r="A7158" s="99">
        <v>7151</v>
      </c>
      <c r="B7158" s="3">
        <v>0</v>
      </c>
      <c r="C7158" s="4">
        <v>0</v>
      </c>
    </row>
    <row r="7159" spans="1:3" x14ac:dyDescent="0.25">
      <c r="A7159" s="99">
        <v>7152</v>
      </c>
      <c r="B7159" s="3">
        <v>0</v>
      </c>
      <c r="C7159" s="4">
        <v>0</v>
      </c>
    </row>
    <row r="7160" spans="1:3" x14ac:dyDescent="0.25">
      <c r="A7160" s="99">
        <v>7153</v>
      </c>
      <c r="B7160" s="3">
        <v>0</v>
      </c>
      <c r="C7160" s="4">
        <v>0</v>
      </c>
    </row>
    <row r="7161" spans="1:3" x14ac:dyDescent="0.25">
      <c r="A7161" s="99">
        <v>7154</v>
      </c>
      <c r="B7161" s="3">
        <v>6.6</v>
      </c>
      <c r="C7161" s="4">
        <v>3.3</v>
      </c>
    </row>
    <row r="7162" spans="1:3" x14ac:dyDescent="0.25">
      <c r="A7162" s="99">
        <v>7155</v>
      </c>
      <c r="B7162" s="3">
        <v>6.6</v>
      </c>
      <c r="C7162" s="4">
        <v>3.3</v>
      </c>
    </row>
    <row r="7163" spans="1:3" x14ac:dyDescent="0.25">
      <c r="A7163" s="99">
        <v>7156</v>
      </c>
      <c r="B7163" s="3">
        <v>0</v>
      </c>
      <c r="C7163" s="4">
        <v>3.3</v>
      </c>
    </row>
    <row r="7164" spans="1:3" x14ac:dyDescent="0.25">
      <c r="A7164" s="99">
        <v>7157</v>
      </c>
      <c r="B7164" s="3">
        <v>0</v>
      </c>
      <c r="C7164" s="4">
        <v>0</v>
      </c>
    </row>
    <row r="7165" spans="1:3" x14ac:dyDescent="0.25">
      <c r="A7165" s="99">
        <v>7158</v>
      </c>
      <c r="B7165" s="3">
        <v>0</v>
      </c>
      <c r="C7165" s="4">
        <v>0</v>
      </c>
    </row>
    <row r="7166" spans="1:3" x14ac:dyDescent="0.25">
      <c r="A7166" s="99">
        <v>7159</v>
      </c>
      <c r="B7166" s="3">
        <v>0</v>
      </c>
      <c r="C7166" s="4">
        <v>0</v>
      </c>
    </row>
    <row r="7167" spans="1:3" x14ac:dyDescent="0.25">
      <c r="A7167" s="99">
        <v>7160</v>
      </c>
      <c r="B7167" s="3">
        <v>0</v>
      </c>
      <c r="C7167" s="4">
        <v>0</v>
      </c>
    </row>
    <row r="7168" spans="1:3" x14ac:dyDescent="0.25">
      <c r="A7168" s="99">
        <v>7161</v>
      </c>
      <c r="B7168" s="3">
        <v>0</v>
      </c>
      <c r="C7168" s="4">
        <v>0</v>
      </c>
    </row>
    <row r="7169" spans="1:3" x14ac:dyDescent="0.25">
      <c r="A7169" s="99">
        <v>7162</v>
      </c>
      <c r="B7169" s="3">
        <v>0</v>
      </c>
      <c r="C7169" s="4">
        <v>0</v>
      </c>
    </row>
    <row r="7170" spans="1:3" x14ac:dyDescent="0.25">
      <c r="A7170" s="99">
        <v>7163</v>
      </c>
      <c r="B7170" s="3">
        <v>0</v>
      </c>
      <c r="C7170" s="4">
        <v>0</v>
      </c>
    </row>
    <row r="7171" spans="1:3" x14ac:dyDescent="0.25">
      <c r="A7171" s="99">
        <v>7164</v>
      </c>
      <c r="B7171" s="3">
        <v>0</v>
      </c>
      <c r="C7171" s="4">
        <v>0</v>
      </c>
    </row>
    <row r="7172" spans="1:3" x14ac:dyDescent="0.25">
      <c r="A7172" s="99">
        <v>7165</v>
      </c>
      <c r="B7172" s="3">
        <v>0</v>
      </c>
      <c r="C7172" s="4">
        <v>0</v>
      </c>
    </row>
    <row r="7173" spans="1:3" x14ac:dyDescent="0.25">
      <c r="A7173" s="99">
        <v>7166</v>
      </c>
      <c r="B7173" s="3">
        <v>0</v>
      </c>
      <c r="C7173" s="4">
        <v>0</v>
      </c>
    </row>
    <row r="7174" spans="1:3" x14ac:dyDescent="0.25">
      <c r="A7174" s="99">
        <v>7167</v>
      </c>
      <c r="B7174" s="3">
        <v>0</v>
      </c>
      <c r="C7174" s="4">
        <v>0</v>
      </c>
    </row>
    <row r="7175" spans="1:3" x14ac:dyDescent="0.25">
      <c r="A7175" s="99">
        <v>7168</v>
      </c>
      <c r="B7175" s="3">
        <v>0</v>
      </c>
      <c r="C7175" s="4">
        <v>0</v>
      </c>
    </row>
    <row r="7176" spans="1:3" x14ac:dyDescent="0.25">
      <c r="A7176" s="99">
        <v>7169</v>
      </c>
      <c r="B7176" s="3">
        <v>0</v>
      </c>
      <c r="C7176" s="4">
        <v>0</v>
      </c>
    </row>
    <row r="7177" spans="1:3" x14ac:dyDescent="0.25">
      <c r="A7177" s="99">
        <v>7170</v>
      </c>
      <c r="B7177" s="3">
        <v>0</v>
      </c>
      <c r="C7177" s="4">
        <v>0</v>
      </c>
    </row>
    <row r="7178" spans="1:3" x14ac:dyDescent="0.25">
      <c r="A7178" s="99">
        <v>7171</v>
      </c>
      <c r="B7178" s="3">
        <v>0</v>
      </c>
      <c r="C7178" s="4">
        <v>0</v>
      </c>
    </row>
    <row r="7179" spans="1:3" x14ac:dyDescent="0.25">
      <c r="A7179" s="99">
        <v>7172</v>
      </c>
      <c r="B7179" s="3">
        <v>0</v>
      </c>
      <c r="C7179" s="4">
        <v>0</v>
      </c>
    </row>
    <row r="7180" spans="1:3" x14ac:dyDescent="0.25">
      <c r="A7180" s="99">
        <v>7173</v>
      </c>
      <c r="B7180" s="3">
        <v>0</v>
      </c>
      <c r="C7180" s="4">
        <v>0</v>
      </c>
    </row>
    <row r="7181" spans="1:3" x14ac:dyDescent="0.25">
      <c r="A7181" s="99">
        <v>7174</v>
      </c>
      <c r="B7181" s="3">
        <v>0</v>
      </c>
      <c r="C7181" s="4">
        <v>0</v>
      </c>
    </row>
    <row r="7182" spans="1:3" x14ac:dyDescent="0.25">
      <c r="A7182" s="99">
        <v>7175</v>
      </c>
      <c r="B7182" s="3">
        <v>0</v>
      </c>
      <c r="C7182" s="4">
        <v>0</v>
      </c>
    </row>
    <row r="7183" spans="1:3" x14ac:dyDescent="0.25">
      <c r="A7183" s="99">
        <v>7176</v>
      </c>
      <c r="B7183" s="3">
        <v>0</v>
      </c>
      <c r="C7183" s="4">
        <v>0</v>
      </c>
    </row>
    <row r="7184" spans="1:3" x14ac:dyDescent="0.25">
      <c r="A7184" s="99">
        <v>7177</v>
      </c>
      <c r="B7184" s="3">
        <v>0</v>
      </c>
      <c r="C7184" s="4">
        <v>0</v>
      </c>
    </row>
    <row r="7185" spans="1:3" x14ac:dyDescent="0.25">
      <c r="A7185" s="99">
        <v>7178</v>
      </c>
      <c r="B7185" s="3">
        <v>0</v>
      </c>
      <c r="C7185" s="4">
        <v>3.3</v>
      </c>
    </row>
    <row r="7186" spans="1:3" x14ac:dyDescent="0.25">
      <c r="A7186" s="99">
        <v>7179</v>
      </c>
      <c r="B7186" s="3">
        <v>0.29894736842105463</v>
      </c>
      <c r="C7186" s="4">
        <v>3.3</v>
      </c>
    </row>
    <row r="7187" spans="1:3" x14ac:dyDescent="0.25">
      <c r="A7187" s="99">
        <v>7180</v>
      </c>
      <c r="B7187" s="3">
        <v>0</v>
      </c>
      <c r="C7187" s="4">
        <v>1.5010526315789483</v>
      </c>
    </row>
    <row r="7188" spans="1:3" x14ac:dyDescent="0.25">
      <c r="A7188" s="99">
        <v>7181</v>
      </c>
      <c r="B7188" s="3">
        <v>0</v>
      </c>
      <c r="C7188" s="4">
        <v>0</v>
      </c>
    </row>
    <row r="7189" spans="1:3" x14ac:dyDescent="0.25">
      <c r="A7189" s="99">
        <v>7182</v>
      </c>
      <c r="B7189" s="3">
        <v>0</v>
      </c>
      <c r="C7189" s="4">
        <v>0</v>
      </c>
    </row>
    <row r="7190" spans="1:3" x14ac:dyDescent="0.25">
      <c r="A7190" s="99">
        <v>7183</v>
      </c>
      <c r="B7190" s="3">
        <v>0</v>
      </c>
      <c r="C7190" s="4">
        <v>0</v>
      </c>
    </row>
    <row r="7191" spans="1:3" x14ac:dyDescent="0.25">
      <c r="A7191" s="99">
        <v>7184</v>
      </c>
      <c r="B7191" s="3">
        <v>0</v>
      </c>
      <c r="C7191" s="4">
        <v>0</v>
      </c>
    </row>
    <row r="7192" spans="1:3" x14ac:dyDescent="0.25">
      <c r="A7192" s="99">
        <v>7185</v>
      </c>
      <c r="B7192" s="3">
        <v>0</v>
      </c>
      <c r="C7192" s="4">
        <v>0</v>
      </c>
    </row>
    <row r="7193" spans="1:3" x14ac:dyDescent="0.25">
      <c r="A7193" s="99">
        <v>7186</v>
      </c>
      <c r="B7193" s="3">
        <v>0</v>
      </c>
      <c r="C7193" s="4">
        <v>0</v>
      </c>
    </row>
    <row r="7194" spans="1:3" x14ac:dyDescent="0.25">
      <c r="A7194" s="99">
        <v>7187</v>
      </c>
      <c r="B7194" s="3">
        <v>0</v>
      </c>
      <c r="C7194" s="4">
        <v>0</v>
      </c>
    </row>
    <row r="7195" spans="1:3" x14ac:dyDescent="0.25">
      <c r="A7195" s="99">
        <v>7188</v>
      </c>
      <c r="B7195" s="3">
        <v>0</v>
      </c>
      <c r="C7195" s="4">
        <v>0</v>
      </c>
    </row>
    <row r="7196" spans="1:3" x14ac:dyDescent="0.25">
      <c r="A7196" s="99">
        <v>7189</v>
      </c>
      <c r="B7196" s="3">
        <v>0</v>
      </c>
      <c r="C7196" s="4">
        <v>0</v>
      </c>
    </row>
    <row r="7197" spans="1:3" x14ac:dyDescent="0.25">
      <c r="A7197" s="99">
        <v>7190</v>
      </c>
      <c r="B7197" s="3">
        <v>0</v>
      </c>
      <c r="C7197" s="4">
        <v>0</v>
      </c>
    </row>
    <row r="7198" spans="1:3" x14ac:dyDescent="0.25">
      <c r="A7198" s="99">
        <v>7191</v>
      </c>
      <c r="B7198" s="3">
        <v>0</v>
      </c>
      <c r="C7198" s="4">
        <v>0</v>
      </c>
    </row>
    <row r="7199" spans="1:3" x14ac:dyDescent="0.25">
      <c r="A7199" s="99">
        <v>7192</v>
      </c>
      <c r="B7199" s="3">
        <v>0</v>
      </c>
      <c r="C7199" s="4">
        <v>0</v>
      </c>
    </row>
    <row r="7200" spans="1:3" x14ac:dyDescent="0.25">
      <c r="A7200" s="99">
        <v>7193</v>
      </c>
      <c r="B7200" s="3">
        <v>0</v>
      </c>
      <c r="C7200" s="4">
        <v>0</v>
      </c>
    </row>
    <row r="7201" spans="1:3" x14ac:dyDescent="0.25">
      <c r="A7201" s="99">
        <v>7194</v>
      </c>
      <c r="B7201" s="3">
        <v>0</v>
      </c>
      <c r="C7201" s="4">
        <v>0</v>
      </c>
    </row>
    <row r="7202" spans="1:3" x14ac:dyDescent="0.25">
      <c r="A7202" s="99">
        <v>7195</v>
      </c>
      <c r="B7202" s="3">
        <v>0</v>
      </c>
      <c r="C7202" s="4">
        <v>0</v>
      </c>
    </row>
    <row r="7203" spans="1:3" x14ac:dyDescent="0.25">
      <c r="A7203" s="99">
        <v>7196</v>
      </c>
      <c r="B7203" s="3">
        <v>0</v>
      </c>
      <c r="C7203" s="4">
        <v>0</v>
      </c>
    </row>
    <row r="7204" spans="1:3" x14ac:dyDescent="0.25">
      <c r="A7204" s="99">
        <v>7197</v>
      </c>
      <c r="B7204" s="3">
        <v>0</v>
      </c>
      <c r="C7204" s="4">
        <v>0</v>
      </c>
    </row>
    <row r="7205" spans="1:3" x14ac:dyDescent="0.25">
      <c r="A7205" s="99">
        <v>7198</v>
      </c>
      <c r="B7205" s="3">
        <v>0</v>
      </c>
      <c r="C7205" s="4">
        <v>0</v>
      </c>
    </row>
    <row r="7206" spans="1:3" x14ac:dyDescent="0.25">
      <c r="A7206" s="99">
        <v>7199</v>
      </c>
      <c r="B7206" s="3">
        <v>0</v>
      </c>
      <c r="C7206" s="4">
        <v>0</v>
      </c>
    </row>
    <row r="7207" spans="1:3" x14ac:dyDescent="0.25">
      <c r="A7207" s="99">
        <v>7200</v>
      </c>
      <c r="B7207" s="3">
        <v>0</v>
      </c>
      <c r="C7207" s="4">
        <v>0</v>
      </c>
    </row>
    <row r="7208" spans="1:3" x14ac:dyDescent="0.25">
      <c r="A7208" s="99">
        <v>7201</v>
      </c>
      <c r="B7208" s="3">
        <v>0</v>
      </c>
      <c r="C7208" s="4">
        <v>0</v>
      </c>
    </row>
    <row r="7209" spans="1:3" x14ac:dyDescent="0.25">
      <c r="A7209" s="99">
        <v>7202</v>
      </c>
      <c r="B7209" s="3">
        <v>6.6</v>
      </c>
      <c r="C7209" s="4">
        <v>3.3</v>
      </c>
    </row>
    <row r="7210" spans="1:3" x14ac:dyDescent="0.25">
      <c r="A7210" s="99">
        <v>7203</v>
      </c>
      <c r="B7210" s="3">
        <v>2.5684210526315776</v>
      </c>
      <c r="C7210" s="4">
        <v>3.3</v>
      </c>
    </row>
    <row r="7211" spans="1:3" x14ac:dyDescent="0.25">
      <c r="A7211" s="99">
        <v>7204</v>
      </c>
      <c r="B7211" s="3">
        <v>0</v>
      </c>
      <c r="C7211" s="4">
        <v>2.9157894736842072</v>
      </c>
    </row>
    <row r="7212" spans="1:3" x14ac:dyDescent="0.25">
      <c r="A7212" s="99">
        <v>7205</v>
      </c>
      <c r="B7212" s="3">
        <v>0</v>
      </c>
      <c r="C7212" s="4">
        <v>0</v>
      </c>
    </row>
    <row r="7213" spans="1:3" x14ac:dyDescent="0.25">
      <c r="A7213" s="99">
        <v>7206</v>
      </c>
      <c r="B7213" s="3">
        <v>0</v>
      </c>
      <c r="C7213" s="4">
        <v>0</v>
      </c>
    </row>
    <row r="7214" spans="1:3" x14ac:dyDescent="0.25">
      <c r="A7214" s="99">
        <v>7207</v>
      </c>
      <c r="B7214" s="3">
        <v>0</v>
      </c>
      <c r="C7214" s="4">
        <v>0</v>
      </c>
    </row>
    <row r="7215" spans="1:3" x14ac:dyDescent="0.25">
      <c r="A7215" s="99">
        <v>7208</v>
      </c>
      <c r="B7215" s="3">
        <v>0</v>
      </c>
      <c r="C7215" s="4">
        <v>0</v>
      </c>
    </row>
    <row r="7216" spans="1:3" x14ac:dyDescent="0.25">
      <c r="A7216" s="99">
        <v>7209</v>
      </c>
      <c r="B7216" s="3">
        <v>0</v>
      </c>
      <c r="C7216" s="4">
        <v>0</v>
      </c>
    </row>
    <row r="7217" spans="1:3" x14ac:dyDescent="0.25">
      <c r="A7217" s="99">
        <v>7210</v>
      </c>
      <c r="B7217" s="3">
        <v>0</v>
      </c>
      <c r="C7217" s="4">
        <v>0</v>
      </c>
    </row>
    <row r="7218" spans="1:3" x14ac:dyDescent="0.25">
      <c r="A7218" s="99">
        <v>7211</v>
      </c>
      <c r="B7218" s="3">
        <v>0</v>
      </c>
      <c r="C7218" s="4">
        <v>0</v>
      </c>
    </row>
    <row r="7219" spans="1:3" x14ac:dyDescent="0.25">
      <c r="A7219" s="99">
        <v>7212</v>
      </c>
      <c r="B7219" s="3">
        <v>0</v>
      </c>
      <c r="C7219" s="4">
        <v>0</v>
      </c>
    </row>
    <row r="7220" spans="1:3" x14ac:dyDescent="0.25">
      <c r="A7220" s="99">
        <v>7213</v>
      </c>
      <c r="B7220" s="3">
        <v>0</v>
      </c>
      <c r="C7220" s="4">
        <v>0</v>
      </c>
    </row>
    <row r="7221" spans="1:3" x14ac:dyDescent="0.25">
      <c r="A7221" s="99">
        <v>7214</v>
      </c>
      <c r="B7221" s="3">
        <v>0</v>
      </c>
      <c r="C7221" s="4">
        <v>0</v>
      </c>
    </row>
    <row r="7222" spans="1:3" x14ac:dyDescent="0.25">
      <c r="A7222" s="99">
        <v>7215</v>
      </c>
      <c r="B7222" s="3">
        <v>0</v>
      </c>
      <c r="C7222" s="4">
        <v>0</v>
      </c>
    </row>
    <row r="7223" spans="1:3" x14ac:dyDescent="0.25">
      <c r="A7223" s="99">
        <v>7216</v>
      </c>
      <c r="B7223" s="3">
        <v>0</v>
      </c>
      <c r="C7223" s="4">
        <v>0</v>
      </c>
    </row>
    <row r="7224" spans="1:3" x14ac:dyDescent="0.25">
      <c r="A7224" s="99">
        <v>7217</v>
      </c>
      <c r="B7224" s="3">
        <v>0</v>
      </c>
      <c r="C7224" s="4">
        <v>0</v>
      </c>
    </row>
    <row r="7225" spans="1:3" x14ac:dyDescent="0.25">
      <c r="A7225" s="99">
        <v>7218</v>
      </c>
      <c r="B7225" s="3">
        <v>0</v>
      </c>
      <c r="C7225" s="4">
        <v>0</v>
      </c>
    </row>
    <row r="7226" spans="1:3" x14ac:dyDescent="0.25">
      <c r="A7226" s="99">
        <v>7219</v>
      </c>
      <c r="B7226" s="3">
        <v>0</v>
      </c>
      <c r="C7226" s="4">
        <v>0</v>
      </c>
    </row>
    <row r="7227" spans="1:3" x14ac:dyDescent="0.25">
      <c r="A7227" s="99">
        <v>7220</v>
      </c>
      <c r="B7227" s="3">
        <v>0</v>
      </c>
      <c r="C7227" s="4">
        <v>0</v>
      </c>
    </row>
    <row r="7228" spans="1:3" x14ac:dyDescent="0.25">
      <c r="A7228" s="99">
        <v>7221</v>
      </c>
      <c r="B7228" s="3">
        <v>0</v>
      </c>
      <c r="C7228" s="4">
        <v>0</v>
      </c>
    </row>
    <row r="7229" spans="1:3" x14ac:dyDescent="0.25">
      <c r="A7229" s="99">
        <v>7222</v>
      </c>
      <c r="B7229" s="3">
        <v>0</v>
      </c>
      <c r="C7229" s="4">
        <v>0</v>
      </c>
    </row>
    <row r="7230" spans="1:3" x14ac:dyDescent="0.25">
      <c r="A7230" s="99">
        <v>7223</v>
      </c>
      <c r="B7230" s="3">
        <v>0</v>
      </c>
      <c r="C7230" s="4">
        <v>0</v>
      </c>
    </row>
    <row r="7231" spans="1:3" x14ac:dyDescent="0.25">
      <c r="A7231" s="99">
        <v>7224</v>
      </c>
      <c r="B7231" s="3">
        <v>0</v>
      </c>
      <c r="C7231" s="4">
        <v>0</v>
      </c>
    </row>
    <row r="7232" spans="1:3" x14ac:dyDescent="0.25">
      <c r="A7232" s="99">
        <v>7225</v>
      </c>
      <c r="B7232" s="3">
        <v>4.837894736842097</v>
      </c>
      <c r="C7232" s="4">
        <v>3.3</v>
      </c>
    </row>
    <row r="7233" spans="1:3" x14ac:dyDescent="0.25">
      <c r="A7233" s="99">
        <v>7226</v>
      </c>
      <c r="B7233" s="3">
        <v>6.6</v>
      </c>
      <c r="C7233" s="4">
        <v>3.3</v>
      </c>
    </row>
    <row r="7234" spans="1:3" x14ac:dyDescent="0.25">
      <c r="A7234" s="99">
        <v>7227</v>
      </c>
      <c r="B7234" s="3">
        <v>6.6</v>
      </c>
      <c r="C7234" s="4">
        <v>3.3</v>
      </c>
    </row>
    <row r="7235" spans="1:3" x14ac:dyDescent="0.25">
      <c r="A7235" s="99">
        <v>7228</v>
      </c>
      <c r="B7235" s="3">
        <v>0</v>
      </c>
      <c r="C7235" s="4">
        <v>1.03052631578947</v>
      </c>
    </row>
    <row r="7236" spans="1:3" x14ac:dyDescent="0.25">
      <c r="A7236" s="99">
        <v>7229</v>
      </c>
      <c r="B7236" s="3">
        <v>0</v>
      </c>
      <c r="C7236" s="4">
        <v>0</v>
      </c>
    </row>
    <row r="7237" spans="1:3" x14ac:dyDescent="0.25">
      <c r="A7237" s="99">
        <v>7230</v>
      </c>
      <c r="B7237" s="3">
        <v>0</v>
      </c>
      <c r="C7237" s="4">
        <v>0</v>
      </c>
    </row>
    <row r="7238" spans="1:3" x14ac:dyDescent="0.25">
      <c r="A7238" s="99">
        <v>7231</v>
      </c>
      <c r="B7238" s="3">
        <v>0</v>
      </c>
      <c r="C7238" s="4">
        <v>0</v>
      </c>
    </row>
    <row r="7239" spans="1:3" x14ac:dyDescent="0.25">
      <c r="A7239" s="99">
        <v>7232</v>
      </c>
      <c r="B7239" s="3">
        <v>0</v>
      </c>
      <c r="C7239" s="4">
        <v>0</v>
      </c>
    </row>
    <row r="7240" spans="1:3" x14ac:dyDescent="0.25">
      <c r="A7240" s="99">
        <v>7233</v>
      </c>
      <c r="B7240" s="3">
        <v>0</v>
      </c>
      <c r="C7240" s="4">
        <v>0</v>
      </c>
    </row>
    <row r="7241" spans="1:3" x14ac:dyDescent="0.25">
      <c r="A7241" s="99">
        <v>7234</v>
      </c>
      <c r="B7241" s="3">
        <v>0</v>
      </c>
      <c r="C7241" s="4">
        <v>0</v>
      </c>
    </row>
    <row r="7242" spans="1:3" x14ac:dyDescent="0.25">
      <c r="A7242" s="99">
        <v>7235</v>
      </c>
      <c r="B7242" s="3">
        <v>0</v>
      </c>
      <c r="C7242" s="4">
        <v>0</v>
      </c>
    </row>
    <row r="7243" spans="1:3" x14ac:dyDescent="0.25">
      <c r="A7243" s="99">
        <v>7236</v>
      </c>
      <c r="B7243" s="3">
        <v>0</v>
      </c>
      <c r="C7243" s="4">
        <v>0</v>
      </c>
    </row>
    <row r="7244" spans="1:3" x14ac:dyDescent="0.25">
      <c r="A7244" s="99">
        <v>7237</v>
      </c>
      <c r="B7244" s="3">
        <v>0</v>
      </c>
      <c r="C7244" s="4">
        <v>0</v>
      </c>
    </row>
    <row r="7245" spans="1:3" x14ac:dyDescent="0.25">
      <c r="A7245" s="99">
        <v>7238</v>
      </c>
      <c r="B7245" s="3">
        <v>0</v>
      </c>
      <c r="C7245" s="4">
        <v>0</v>
      </c>
    </row>
    <row r="7246" spans="1:3" x14ac:dyDescent="0.25">
      <c r="A7246" s="99">
        <v>7239</v>
      </c>
      <c r="B7246" s="3">
        <v>0</v>
      </c>
      <c r="C7246" s="4">
        <v>0</v>
      </c>
    </row>
    <row r="7247" spans="1:3" x14ac:dyDescent="0.25">
      <c r="A7247" s="99">
        <v>7240</v>
      </c>
      <c r="B7247" s="3">
        <v>0</v>
      </c>
      <c r="C7247" s="4">
        <v>0</v>
      </c>
    </row>
    <row r="7248" spans="1:3" x14ac:dyDescent="0.25">
      <c r="A7248" s="99">
        <v>7241</v>
      </c>
      <c r="B7248" s="3">
        <v>0</v>
      </c>
      <c r="C7248" s="4">
        <v>0</v>
      </c>
    </row>
    <row r="7249" spans="1:3" x14ac:dyDescent="0.25">
      <c r="A7249" s="99">
        <v>7242</v>
      </c>
      <c r="B7249" s="3">
        <v>0</v>
      </c>
      <c r="C7249" s="4">
        <v>0</v>
      </c>
    </row>
    <row r="7250" spans="1:3" x14ac:dyDescent="0.25">
      <c r="A7250" s="99">
        <v>7243</v>
      </c>
      <c r="B7250" s="3">
        <v>0</v>
      </c>
      <c r="C7250" s="4">
        <v>0</v>
      </c>
    </row>
    <row r="7251" spans="1:3" x14ac:dyDescent="0.25">
      <c r="A7251" s="99">
        <v>7244</v>
      </c>
      <c r="B7251" s="3">
        <v>0</v>
      </c>
      <c r="C7251" s="4">
        <v>0</v>
      </c>
    </row>
    <row r="7252" spans="1:3" x14ac:dyDescent="0.25">
      <c r="A7252" s="99">
        <v>7245</v>
      </c>
      <c r="B7252" s="3">
        <v>0</v>
      </c>
      <c r="C7252" s="4">
        <v>0</v>
      </c>
    </row>
    <row r="7253" spans="1:3" x14ac:dyDescent="0.25">
      <c r="A7253" s="99">
        <v>7246</v>
      </c>
      <c r="B7253" s="3">
        <v>0</v>
      </c>
      <c r="C7253" s="4">
        <v>0</v>
      </c>
    </row>
    <row r="7254" spans="1:3" x14ac:dyDescent="0.25">
      <c r="A7254" s="99">
        <v>7247</v>
      </c>
      <c r="B7254" s="3">
        <v>0</v>
      </c>
      <c r="C7254" s="4">
        <v>0</v>
      </c>
    </row>
    <row r="7255" spans="1:3" x14ac:dyDescent="0.25">
      <c r="A7255" s="99">
        <v>7248</v>
      </c>
      <c r="B7255" s="3">
        <v>0</v>
      </c>
      <c r="C7255" s="4">
        <v>0</v>
      </c>
    </row>
    <row r="7256" spans="1:3" x14ac:dyDescent="0.25">
      <c r="A7256" s="99">
        <v>7249</v>
      </c>
      <c r="B7256" s="3">
        <v>0</v>
      </c>
      <c r="C7256" s="4">
        <v>0</v>
      </c>
    </row>
    <row r="7257" spans="1:3" x14ac:dyDescent="0.25">
      <c r="A7257" s="99">
        <v>7250</v>
      </c>
      <c r="B7257" s="3">
        <v>6.6</v>
      </c>
      <c r="C7257" s="4">
        <v>3.3</v>
      </c>
    </row>
    <row r="7258" spans="1:3" x14ac:dyDescent="0.25">
      <c r="A7258" s="99">
        <v>7251</v>
      </c>
      <c r="B7258" s="3">
        <v>2.5684210526315776</v>
      </c>
      <c r="C7258" s="4">
        <v>3.3</v>
      </c>
    </row>
    <row r="7259" spans="1:3" x14ac:dyDescent="0.25">
      <c r="A7259" s="99">
        <v>7252</v>
      </c>
      <c r="B7259" s="3">
        <v>0</v>
      </c>
      <c r="C7259" s="4">
        <v>2.9157894736842072</v>
      </c>
    </row>
    <row r="7260" spans="1:3" x14ac:dyDescent="0.25">
      <c r="A7260" s="99">
        <v>7253</v>
      </c>
      <c r="B7260" s="3">
        <v>0</v>
      </c>
      <c r="C7260" s="4">
        <v>0</v>
      </c>
    </row>
    <row r="7261" spans="1:3" x14ac:dyDescent="0.25">
      <c r="A7261" s="99">
        <v>7254</v>
      </c>
      <c r="B7261" s="3">
        <v>0</v>
      </c>
      <c r="C7261" s="4">
        <v>0</v>
      </c>
    </row>
    <row r="7262" spans="1:3" x14ac:dyDescent="0.25">
      <c r="A7262" s="99">
        <v>7255</v>
      </c>
      <c r="B7262" s="3">
        <v>0</v>
      </c>
      <c r="C7262" s="4">
        <v>0</v>
      </c>
    </row>
    <row r="7263" spans="1:3" x14ac:dyDescent="0.25">
      <c r="A7263" s="99">
        <v>7256</v>
      </c>
      <c r="B7263" s="3">
        <v>0</v>
      </c>
      <c r="C7263" s="4">
        <v>0</v>
      </c>
    </row>
    <row r="7264" spans="1:3" x14ac:dyDescent="0.25">
      <c r="A7264" s="99">
        <v>7257</v>
      </c>
      <c r="B7264" s="3">
        <v>0</v>
      </c>
      <c r="C7264" s="4">
        <v>0</v>
      </c>
    </row>
    <row r="7265" spans="1:3" x14ac:dyDescent="0.25">
      <c r="A7265" s="99">
        <v>7258</v>
      </c>
      <c r="B7265" s="3">
        <v>0</v>
      </c>
      <c r="C7265" s="4">
        <v>0</v>
      </c>
    </row>
    <row r="7266" spans="1:3" x14ac:dyDescent="0.25">
      <c r="A7266" s="99">
        <v>7259</v>
      </c>
      <c r="B7266" s="3">
        <v>0</v>
      </c>
      <c r="C7266" s="4">
        <v>0</v>
      </c>
    </row>
    <row r="7267" spans="1:3" x14ac:dyDescent="0.25">
      <c r="A7267" s="99">
        <v>7260</v>
      </c>
      <c r="B7267" s="3">
        <v>0</v>
      </c>
      <c r="C7267" s="4">
        <v>0</v>
      </c>
    </row>
    <row r="7268" spans="1:3" x14ac:dyDescent="0.25">
      <c r="A7268" s="99">
        <v>7261</v>
      </c>
      <c r="B7268" s="3">
        <v>0</v>
      </c>
      <c r="C7268" s="4">
        <v>0</v>
      </c>
    </row>
    <row r="7269" spans="1:3" x14ac:dyDescent="0.25">
      <c r="A7269" s="99">
        <v>7262</v>
      </c>
      <c r="B7269" s="3">
        <v>0</v>
      </c>
      <c r="C7269" s="4">
        <v>0</v>
      </c>
    </row>
    <row r="7270" spans="1:3" x14ac:dyDescent="0.25">
      <c r="A7270" s="99">
        <v>7263</v>
      </c>
      <c r="B7270" s="3">
        <v>0</v>
      </c>
      <c r="C7270" s="4">
        <v>0</v>
      </c>
    </row>
    <row r="7271" spans="1:3" x14ac:dyDescent="0.25">
      <c r="A7271" s="99">
        <v>7264</v>
      </c>
      <c r="B7271" s="3">
        <v>0</v>
      </c>
      <c r="C7271" s="4">
        <v>0</v>
      </c>
    </row>
    <row r="7272" spans="1:3" x14ac:dyDescent="0.25">
      <c r="A7272" s="99">
        <v>7265</v>
      </c>
      <c r="B7272" s="3">
        <v>0</v>
      </c>
      <c r="C7272" s="4">
        <v>0</v>
      </c>
    </row>
    <row r="7273" spans="1:3" x14ac:dyDescent="0.25">
      <c r="A7273" s="99">
        <v>7266</v>
      </c>
      <c r="B7273" s="3">
        <v>0</v>
      </c>
      <c r="C7273" s="4">
        <v>0</v>
      </c>
    </row>
    <row r="7274" spans="1:3" x14ac:dyDescent="0.25">
      <c r="A7274" s="99">
        <v>7267</v>
      </c>
      <c r="B7274" s="3">
        <v>0</v>
      </c>
      <c r="C7274" s="4">
        <v>0</v>
      </c>
    </row>
    <row r="7275" spans="1:3" x14ac:dyDescent="0.25">
      <c r="A7275" s="99">
        <v>7268</v>
      </c>
      <c r="B7275" s="3">
        <v>0</v>
      </c>
      <c r="C7275" s="4">
        <v>0</v>
      </c>
    </row>
    <row r="7276" spans="1:3" x14ac:dyDescent="0.25">
      <c r="A7276" s="99">
        <v>7269</v>
      </c>
      <c r="B7276" s="3">
        <v>0</v>
      </c>
      <c r="C7276" s="4">
        <v>0</v>
      </c>
    </row>
    <row r="7277" spans="1:3" x14ac:dyDescent="0.25">
      <c r="A7277" s="99">
        <v>7270</v>
      </c>
      <c r="B7277" s="3">
        <v>0</v>
      </c>
      <c r="C7277" s="4">
        <v>0</v>
      </c>
    </row>
    <row r="7278" spans="1:3" x14ac:dyDescent="0.25">
      <c r="A7278" s="99">
        <v>7271</v>
      </c>
      <c r="B7278" s="3">
        <v>0</v>
      </c>
      <c r="C7278" s="4">
        <v>0</v>
      </c>
    </row>
    <row r="7279" spans="1:3" x14ac:dyDescent="0.25">
      <c r="A7279" s="99">
        <v>7272</v>
      </c>
      <c r="B7279" s="3">
        <v>0</v>
      </c>
      <c r="C7279" s="4">
        <v>0</v>
      </c>
    </row>
    <row r="7280" spans="1:3" x14ac:dyDescent="0.25">
      <c r="A7280" s="99">
        <v>7273</v>
      </c>
      <c r="B7280" s="3">
        <v>0</v>
      </c>
      <c r="C7280" s="4">
        <v>0</v>
      </c>
    </row>
    <row r="7281" spans="1:3" x14ac:dyDescent="0.25">
      <c r="A7281" s="99">
        <v>7274</v>
      </c>
      <c r="B7281" s="3">
        <v>0</v>
      </c>
      <c r="C7281" s="4">
        <v>0</v>
      </c>
    </row>
    <row r="7282" spans="1:3" x14ac:dyDescent="0.25">
      <c r="A7282" s="99">
        <v>7275</v>
      </c>
      <c r="B7282" s="3">
        <v>0</v>
      </c>
      <c r="C7282" s="4">
        <v>3.3</v>
      </c>
    </row>
    <row r="7283" spans="1:3" x14ac:dyDescent="0.25">
      <c r="A7283" s="99">
        <v>7276</v>
      </c>
      <c r="B7283" s="3">
        <v>0</v>
      </c>
      <c r="C7283" s="4">
        <v>0</v>
      </c>
    </row>
    <row r="7284" spans="1:3" x14ac:dyDescent="0.25">
      <c r="A7284" s="99">
        <v>7277</v>
      </c>
      <c r="B7284" s="3">
        <v>0</v>
      </c>
      <c r="C7284" s="4">
        <v>0</v>
      </c>
    </row>
    <row r="7285" spans="1:3" x14ac:dyDescent="0.25">
      <c r="A7285" s="99">
        <v>7278</v>
      </c>
      <c r="B7285" s="3">
        <v>0</v>
      </c>
      <c r="C7285" s="4">
        <v>0.86947368421052151</v>
      </c>
    </row>
    <row r="7286" spans="1:3" x14ac:dyDescent="0.25">
      <c r="A7286" s="99">
        <v>7279</v>
      </c>
      <c r="B7286" s="3">
        <v>0</v>
      </c>
      <c r="C7286" s="4">
        <v>0</v>
      </c>
    </row>
    <row r="7287" spans="1:3" x14ac:dyDescent="0.25">
      <c r="A7287" s="99">
        <v>7280</v>
      </c>
      <c r="B7287" s="3">
        <v>0</v>
      </c>
      <c r="C7287" s="4">
        <v>0</v>
      </c>
    </row>
    <row r="7288" spans="1:3" x14ac:dyDescent="0.25">
      <c r="A7288" s="99">
        <v>7281</v>
      </c>
      <c r="B7288" s="3">
        <v>6.6</v>
      </c>
      <c r="C7288" s="4">
        <v>3.3</v>
      </c>
    </row>
    <row r="7289" spans="1:3" x14ac:dyDescent="0.25">
      <c r="A7289" s="99">
        <v>7282</v>
      </c>
      <c r="B7289" s="3">
        <v>6.6</v>
      </c>
      <c r="C7289" s="4">
        <v>3.3</v>
      </c>
    </row>
    <row r="7290" spans="1:3" x14ac:dyDescent="0.25">
      <c r="A7290" s="99">
        <v>7283</v>
      </c>
      <c r="B7290" s="3">
        <v>1.3578947368420977</v>
      </c>
      <c r="C7290" s="4">
        <v>3.3</v>
      </c>
    </row>
    <row r="7291" spans="1:3" x14ac:dyDescent="0.25">
      <c r="A7291" s="99">
        <v>7284</v>
      </c>
      <c r="B7291" s="3">
        <v>0</v>
      </c>
      <c r="C7291" s="4">
        <v>1.03052631578947</v>
      </c>
    </row>
    <row r="7292" spans="1:3" x14ac:dyDescent="0.25">
      <c r="A7292" s="99">
        <v>7285</v>
      </c>
      <c r="B7292" s="3">
        <v>0</v>
      </c>
      <c r="C7292" s="4">
        <v>0</v>
      </c>
    </row>
    <row r="7293" spans="1:3" x14ac:dyDescent="0.25">
      <c r="A7293" s="99">
        <v>7286</v>
      </c>
      <c r="B7293" s="3">
        <v>0</v>
      </c>
      <c r="C7293" s="4">
        <v>0</v>
      </c>
    </row>
    <row r="7294" spans="1:3" x14ac:dyDescent="0.25">
      <c r="A7294" s="99">
        <v>7287</v>
      </c>
      <c r="B7294" s="3">
        <v>0</v>
      </c>
      <c r="C7294" s="4">
        <v>0</v>
      </c>
    </row>
    <row r="7295" spans="1:3" x14ac:dyDescent="0.25">
      <c r="A7295" s="99">
        <v>7288</v>
      </c>
      <c r="B7295" s="3">
        <v>0</v>
      </c>
      <c r="C7295" s="4">
        <v>0</v>
      </c>
    </row>
    <row r="7296" spans="1:3" x14ac:dyDescent="0.25">
      <c r="A7296" s="99">
        <v>7289</v>
      </c>
      <c r="B7296" s="3">
        <v>0</v>
      </c>
      <c r="C7296" s="4">
        <v>0</v>
      </c>
    </row>
    <row r="7297" spans="1:3" x14ac:dyDescent="0.25">
      <c r="A7297" s="99">
        <v>7290</v>
      </c>
      <c r="B7297" s="3">
        <v>0</v>
      </c>
      <c r="C7297" s="4">
        <v>0</v>
      </c>
    </row>
    <row r="7298" spans="1:3" x14ac:dyDescent="0.25">
      <c r="A7298" s="99">
        <v>7291</v>
      </c>
      <c r="B7298" s="3">
        <v>0</v>
      </c>
      <c r="C7298" s="4">
        <v>0</v>
      </c>
    </row>
    <row r="7299" spans="1:3" x14ac:dyDescent="0.25">
      <c r="A7299" s="99">
        <v>7292</v>
      </c>
      <c r="B7299" s="3">
        <v>0</v>
      </c>
      <c r="C7299" s="4">
        <v>0</v>
      </c>
    </row>
    <row r="7300" spans="1:3" x14ac:dyDescent="0.25">
      <c r="A7300" s="99">
        <v>7293</v>
      </c>
      <c r="B7300" s="3">
        <v>0</v>
      </c>
      <c r="C7300" s="4">
        <v>0</v>
      </c>
    </row>
    <row r="7301" spans="1:3" x14ac:dyDescent="0.25">
      <c r="A7301" s="99">
        <v>7294</v>
      </c>
      <c r="B7301" s="3">
        <v>0</v>
      </c>
      <c r="C7301" s="4">
        <v>0</v>
      </c>
    </row>
    <row r="7302" spans="1:3" x14ac:dyDescent="0.25">
      <c r="A7302" s="99">
        <v>7295</v>
      </c>
      <c r="B7302" s="3">
        <v>0</v>
      </c>
      <c r="C7302" s="4">
        <v>0</v>
      </c>
    </row>
    <row r="7303" spans="1:3" x14ac:dyDescent="0.25">
      <c r="A7303" s="99">
        <v>7296</v>
      </c>
      <c r="B7303" s="3">
        <v>0</v>
      </c>
      <c r="C7303" s="4">
        <v>0</v>
      </c>
    </row>
    <row r="7304" spans="1:3" x14ac:dyDescent="0.25">
      <c r="A7304" s="99">
        <v>7297</v>
      </c>
      <c r="B7304" s="3">
        <v>0</v>
      </c>
      <c r="C7304" s="4">
        <v>0</v>
      </c>
    </row>
    <row r="7305" spans="1:3" x14ac:dyDescent="0.25">
      <c r="A7305" s="99">
        <v>7298</v>
      </c>
      <c r="B7305" s="3">
        <v>0</v>
      </c>
      <c r="C7305" s="4">
        <v>0</v>
      </c>
    </row>
    <row r="7306" spans="1:3" x14ac:dyDescent="0.25">
      <c r="A7306" s="99">
        <v>7299</v>
      </c>
      <c r="B7306" s="3">
        <v>0</v>
      </c>
      <c r="C7306" s="4">
        <v>0</v>
      </c>
    </row>
    <row r="7307" spans="1:3" x14ac:dyDescent="0.25">
      <c r="A7307" s="99">
        <v>7300</v>
      </c>
      <c r="B7307" s="3">
        <v>0</v>
      </c>
      <c r="C7307" s="4">
        <v>0</v>
      </c>
    </row>
    <row r="7308" spans="1:3" x14ac:dyDescent="0.25">
      <c r="A7308" s="99">
        <v>7301</v>
      </c>
      <c r="B7308" s="3">
        <v>0</v>
      </c>
      <c r="C7308" s="4">
        <v>0</v>
      </c>
    </row>
    <row r="7309" spans="1:3" x14ac:dyDescent="0.25">
      <c r="A7309" s="99">
        <v>7302</v>
      </c>
      <c r="B7309" s="3">
        <v>0</v>
      </c>
      <c r="C7309" s="4">
        <v>0</v>
      </c>
    </row>
    <row r="7310" spans="1:3" x14ac:dyDescent="0.25">
      <c r="A7310" s="99">
        <v>7303</v>
      </c>
      <c r="B7310" s="3">
        <v>5.3894736842105173</v>
      </c>
      <c r="C7310" s="4">
        <v>2.2842105263157886</v>
      </c>
    </row>
    <row r="7311" spans="1:3" x14ac:dyDescent="0.25">
      <c r="A7311" s="99">
        <v>7304</v>
      </c>
      <c r="B7311" s="3">
        <v>0</v>
      </c>
      <c r="C7311" s="4">
        <v>3.3</v>
      </c>
    </row>
    <row r="7312" spans="1:3" x14ac:dyDescent="0.25">
      <c r="A7312" s="99">
        <v>7305</v>
      </c>
      <c r="B7312" s="3">
        <v>6.6</v>
      </c>
      <c r="C7312" s="4">
        <v>3.3</v>
      </c>
    </row>
    <row r="7313" spans="1:3" x14ac:dyDescent="0.25">
      <c r="A7313" s="99">
        <v>7306</v>
      </c>
      <c r="B7313" s="3">
        <v>6.6</v>
      </c>
      <c r="C7313" s="4">
        <v>3.3</v>
      </c>
    </row>
    <row r="7314" spans="1:3" x14ac:dyDescent="0.25">
      <c r="A7314" s="99">
        <v>7307</v>
      </c>
      <c r="B7314" s="3">
        <v>0</v>
      </c>
      <c r="C7314" s="4">
        <v>1.03052631578947</v>
      </c>
    </row>
    <row r="7315" spans="1:3" x14ac:dyDescent="0.25">
      <c r="A7315" s="99">
        <v>7308</v>
      </c>
      <c r="B7315" s="3">
        <v>4.837894736842097</v>
      </c>
      <c r="C7315" s="4">
        <v>3.3</v>
      </c>
    </row>
    <row r="7316" spans="1:3" x14ac:dyDescent="0.25">
      <c r="A7316" s="99">
        <v>7309</v>
      </c>
      <c r="B7316" s="3">
        <v>0</v>
      </c>
      <c r="C7316" s="4">
        <v>0</v>
      </c>
    </row>
    <row r="7317" spans="1:3" x14ac:dyDescent="0.25">
      <c r="A7317" s="99">
        <v>7310</v>
      </c>
      <c r="B7317" s="3">
        <v>0</v>
      </c>
      <c r="C7317" s="4">
        <v>0</v>
      </c>
    </row>
    <row r="7318" spans="1:3" x14ac:dyDescent="0.25">
      <c r="A7318" s="99">
        <v>7311</v>
      </c>
      <c r="B7318" s="3">
        <v>0</v>
      </c>
      <c r="C7318" s="4">
        <v>0</v>
      </c>
    </row>
    <row r="7319" spans="1:3" x14ac:dyDescent="0.25">
      <c r="A7319" s="99">
        <v>7312</v>
      </c>
      <c r="B7319" s="3">
        <v>0</v>
      </c>
      <c r="C7319" s="4">
        <v>0</v>
      </c>
    </row>
    <row r="7320" spans="1:3" x14ac:dyDescent="0.25">
      <c r="A7320" s="99">
        <v>7313</v>
      </c>
      <c r="B7320" s="3">
        <v>0</v>
      </c>
      <c r="C7320" s="4">
        <v>0</v>
      </c>
    </row>
    <row r="7321" spans="1:3" x14ac:dyDescent="0.25">
      <c r="A7321" s="99">
        <v>7314</v>
      </c>
      <c r="B7321" s="3">
        <v>0</v>
      </c>
      <c r="C7321" s="4">
        <v>0</v>
      </c>
    </row>
    <row r="7322" spans="1:3" x14ac:dyDescent="0.25">
      <c r="A7322" s="99">
        <v>7315</v>
      </c>
      <c r="B7322" s="3">
        <v>0</v>
      </c>
      <c r="C7322" s="4">
        <v>0</v>
      </c>
    </row>
    <row r="7323" spans="1:3" x14ac:dyDescent="0.25">
      <c r="A7323" s="99">
        <v>7316</v>
      </c>
      <c r="B7323" s="3">
        <v>0</v>
      </c>
      <c r="C7323" s="4">
        <v>0</v>
      </c>
    </row>
    <row r="7324" spans="1:3" x14ac:dyDescent="0.25">
      <c r="A7324" s="99">
        <v>7317</v>
      </c>
      <c r="B7324" s="3">
        <v>0</v>
      </c>
      <c r="C7324" s="4">
        <v>0</v>
      </c>
    </row>
    <row r="7325" spans="1:3" x14ac:dyDescent="0.25">
      <c r="A7325" s="99">
        <v>7318</v>
      </c>
      <c r="B7325" s="3">
        <v>0</v>
      </c>
      <c r="C7325" s="4">
        <v>0</v>
      </c>
    </row>
    <row r="7326" spans="1:3" x14ac:dyDescent="0.25">
      <c r="A7326" s="99">
        <v>7319</v>
      </c>
      <c r="B7326" s="3">
        <v>0</v>
      </c>
      <c r="C7326" s="4">
        <v>0</v>
      </c>
    </row>
    <row r="7327" spans="1:3" x14ac:dyDescent="0.25">
      <c r="A7327" s="99">
        <v>7320</v>
      </c>
      <c r="B7327" s="3">
        <v>0</v>
      </c>
      <c r="C7327" s="4">
        <v>0</v>
      </c>
    </row>
    <row r="7328" spans="1:3" x14ac:dyDescent="0.25">
      <c r="A7328" s="99">
        <v>7321</v>
      </c>
      <c r="B7328" s="3">
        <v>0</v>
      </c>
      <c r="C7328" s="4">
        <v>0</v>
      </c>
    </row>
    <row r="7329" spans="1:3" x14ac:dyDescent="0.25">
      <c r="A7329" s="99">
        <v>7322</v>
      </c>
      <c r="B7329" s="3">
        <v>0</v>
      </c>
      <c r="C7329" s="4">
        <v>0</v>
      </c>
    </row>
    <row r="7330" spans="1:3" x14ac:dyDescent="0.25">
      <c r="A7330" s="99">
        <v>7323</v>
      </c>
      <c r="B7330" s="3">
        <v>1.3578947368421093</v>
      </c>
      <c r="C7330" s="4">
        <v>3.3</v>
      </c>
    </row>
    <row r="7331" spans="1:3" x14ac:dyDescent="0.25">
      <c r="A7331" s="99">
        <v>7324</v>
      </c>
      <c r="B7331" s="3">
        <v>0</v>
      </c>
      <c r="C7331" s="4">
        <v>2.2842105263157886</v>
      </c>
    </row>
    <row r="7332" spans="1:3" x14ac:dyDescent="0.25">
      <c r="A7332" s="99">
        <v>7325</v>
      </c>
      <c r="B7332" s="3">
        <v>0</v>
      </c>
      <c r="C7332" s="4">
        <v>0</v>
      </c>
    </row>
    <row r="7333" spans="1:3" x14ac:dyDescent="0.25">
      <c r="A7333" s="99">
        <v>7326</v>
      </c>
      <c r="B7333" s="3">
        <v>0</v>
      </c>
      <c r="C7333" s="4">
        <v>0</v>
      </c>
    </row>
    <row r="7334" spans="1:3" x14ac:dyDescent="0.25">
      <c r="A7334" s="99">
        <v>7327</v>
      </c>
      <c r="B7334" s="3">
        <v>0</v>
      </c>
      <c r="C7334" s="4">
        <v>0</v>
      </c>
    </row>
    <row r="7335" spans="1:3" x14ac:dyDescent="0.25">
      <c r="A7335" s="99">
        <v>7328</v>
      </c>
      <c r="B7335" s="3">
        <v>0</v>
      </c>
      <c r="C7335" s="4">
        <v>0</v>
      </c>
    </row>
    <row r="7336" spans="1:3" x14ac:dyDescent="0.25">
      <c r="A7336" s="99">
        <v>7329</v>
      </c>
      <c r="B7336" s="3">
        <v>0</v>
      </c>
      <c r="C7336" s="4">
        <v>0</v>
      </c>
    </row>
    <row r="7337" spans="1:3" x14ac:dyDescent="0.25">
      <c r="A7337" s="99">
        <v>7330</v>
      </c>
      <c r="B7337" s="3">
        <v>0</v>
      </c>
      <c r="C7337" s="4">
        <v>0</v>
      </c>
    </row>
    <row r="7338" spans="1:3" x14ac:dyDescent="0.25">
      <c r="A7338" s="99">
        <v>7331</v>
      </c>
      <c r="B7338" s="3">
        <v>0</v>
      </c>
      <c r="C7338" s="4">
        <v>0</v>
      </c>
    </row>
    <row r="7339" spans="1:3" x14ac:dyDescent="0.25">
      <c r="A7339" s="99">
        <v>7332</v>
      </c>
      <c r="B7339" s="3">
        <v>0</v>
      </c>
      <c r="C7339" s="4">
        <v>0</v>
      </c>
    </row>
    <row r="7340" spans="1:3" x14ac:dyDescent="0.25">
      <c r="A7340" s="99">
        <v>7333</v>
      </c>
      <c r="B7340" s="3">
        <v>0</v>
      </c>
      <c r="C7340" s="4">
        <v>0</v>
      </c>
    </row>
    <row r="7341" spans="1:3" x14ac:dyDescent="0.25">
      <c r="A7341" s="99">
        <v>7334</v>
      </c>
      <c r="B7341" s="3">
        <v>0</v>
      </c>
      <c r="C7341" s="4">
        <v>0</v>
      </c>
    </row>
    <row r="7342" spans="1:3" x14ac:dyDescent="0.25">
      <c r="A7342" s="99">
        <v>7335</v>
      </c>
      <c r="B7342" s="3">
        <v>0</v>
      </c>
      <c r="C7342" s="4">
        <v>0</v>
      </c>
    </row>
    <row r="7343" spans="1:3" x14ac:dyDescent="0.25">
      <c r="A7343" s="99">
        <v>7336</v>
      </c>
      <c r="B7343" s="3">
        <v>0</v>
      </c>
      <c r="C7343" s="4">
        <v>0</v>
      </c>
    </row>
    <row r="7344" spans="1:3" x14ac:dyDescent="0.25">
      <c r="A7344" s="99">
        <v>7337</v>
      </c>
      <c r="B7344" s="3">
        <v>0</v>
      </c>
      <c r="C7344" s="4">
        <v>0</v>
      </c>
    </row>
    <row r="7345" spans="1:3" x14ac:dyDescent="0.25">
      <c r="A7345" s="99">
        <v>7338</v>
      </c>
      <c r="B7345" s="3">
        <v>0</v>
      </c>
      <c r="C7345" s="4">
        <v>0</v>
      </c>
    </row>
    <row r="7346" spans="1:3" x14ac:dyDescent="0.25">
      <c r="A7346" s="99">
        <v>7339</v>
      </c>
      <c r="B7346" s="3">
        <v>0</v>
      </c>
      <c r="C7346" s="4">
        <v>0</v>
      </c>
    </row>
    <row r="7347" spans="1:3" x14ac:dyDescent="0.25">
      <c r="A7347" s="99">
        <v>7340</v>
      </c>
      <c r="B7347" s="3">
        <v>0</v>
      </c>
      <c r="C7347" s="4">
        <v>0</v>
      </c>
    </row>
    <row r="7348" spans="1:3" x14ac:dyDescent="0.25">
      <c r="A7348" s="99">
        <v>7341</v>
      </c>
      <c r="B7348" s="3">
        <v>0</v>
      </c>
      <c r="C7348" s="4">
        <v>0</v>
      </c>
    </row>
    <row r="7349" spans="1:3" x14ac:dyDescent="0.25">
      <c r="A7349" s="99">
        <v>7342</v>
      </c>
      <c r="B7349" s="3">
        <v>0</v>
      </c>
      <c r="C7349" s="4">
        <v>0</v>
      </c>
    </row>
    <row r="7350" spans="1:3" x14ac:dyDescent="0.25">
      <c r="A7350" s="99">
        <v>7343</v>
      </c>
      <c r="B7350" s="3">
        <v>0</v>
      </c>
      <c r="C7350" s="4">
        <v>0</v>
      </c>
    </row>
    <row r="7351" spans="1:3" x14ac:dyDescent="0.25">
      <c r="A7351" s="99">
        <v>7344</v>
      </c>
      <c r="B7351" s="3">
        <v>0</v>
      </c>
      <c r="C7351" s="4">
        <v>0</v>
      </c>
    </row>
    <row r="7352" spans="1:3" x14ac:dyDescent="0.25">
      <c r="A7352" s="99">
        <v>7345</v>
      </c>
      <c r="B7352" s="3">
        <v>0</v>
      </c>
      <c r="C7352" s="4">
        <v>0</v>
      </c>
    </row>
    <row r="7353" spans="1:3" x14ac:dyDescent="0.25">
      <c r="A7353" s="99">
        <v>7346</v>
      </c>
      <c r="B7353" s="3">
        <v>0</v>
      </c>
      <c r="C7353" s="4">
        <v>2.9157894736842072</v>
      </c>
    </row>
    <row r="7354" spans="1:3" x14ac:dyDescent="0.25">
      <c r="A7354" s="99">
        <v>7347</v>
      </c>
      <c r="B7354" s="3">
        <v>6.6</v>
      </c>
      <c r="C7354" s="4">
        <v>3.3</v>
      </c>
    </row>
    <row r="7355" spans="1:3" x14ac:dyDescent="0.25">
      <c r="A7355" s="99">
        <v>7348</v>
      </c>
      <c r="B7355" s="3">
        <v>6.6</v>
      </c>
      <c r="C7355" s="4">
        <v>3.3</v>
      </c>
    </row>
    <row r="7356" spans="1:3" x14ac:dyDescent="0.25">
      <c r="A7356" s="99">
        <v>7349</v>
      </c>
      <c r="B7356" s="3">
        <v>0</v>
      </c>
      <c r="C7356" s="4">
        <v>0</v>
      </c>
    </row>
    <row r="7357" spans="1:3" x14ac:dyDescent="0.25">
      <c r="A7357" s="99">
        <v>7350</v>
      </c>
      <c r="B7357" s="3">
        <v>0</v>
      </c>
      <c r="C7357" s="4">
        <v>0</v>
      </c>
    </row>
    <row r="7358" spans="1:3" x14ac:dyDescent="0.25">
      <c r="A7358" s="99">
        <v>7351</v>
      </c>
      <c r="B7358" s="3">
        <v>0</v>
      </c>
      <c r="C7358" s="4">
        <v>0</v>
      </c>
    </row>
    <row r="7359" spans="1:3" x14ac:dyDescent="0.25">
      <c r="A7359" s="99">
        <v>7352</v>
      </c>
      <c r="B7359" s="3">
        <v>0</v>
      </c>
      <c r="C7359" s="4">
        <v>0</v>
      </c>
    </row>
    <row r="7360" spans="1:3" x14ac:dyDescent="0.25">
      <c r="A7360" s="99">
        <v>7353</v>
      </c>
      <c r="B7360" s="3">
        <v>0</v>
      </c>
      <c r="C7360" s="4">
        <v>0</v>
      </c>
    </row>
    <row r="7361" spans="1:3" x14ac:dyDescent="0.25">
      <c r="A7361" s="99">
        <v>7354</v>
      </c>
      <c r="B7361" s="3">
        <v>0</v>
      </c>
      <c r="C7361" s="4">
        <v>0</v>
      </c>
    </row>
    <row r="7362" spans="1:3" x14ac:dyDescent="0.25">
      <c r="A7362" s="99">
        <v>7355</v>
      </c>
      <c r="B7362" s="3">
        <v>0</v>
      </c>
      <c r="C7362" s="4">
        <v>0</v>
      </c>
    </row>
    <row r="7363" spans="1:3" x14ac:dyDescent="0.25">
      <c r="A7363" s="99">
        <v>7356</v>
      </c>
      <c r="B7363" s="3">
        <v>0</v>
      </c>
      <c r="C7363" s="4">
        <v>0</v>
      </c>
    </row>
    <row r="7364" spans="1:3" x14ac:dyDescent="0.25">
      <c r="A7364" s="99">
        <v>7357</v>
      </c>
      <c r="B7364" s="3">
        <v>0</v>
      </c>
      <c r="C7364" s="4">
        <v>0</v>
      </c>
    </row>
    <row r="7365" spans="1:3" x14ac:dyDescent="0.25">
      <c r="A7365" s="99">
        <v>7358</v>
      </c>
      <c r="B7365" s="3">
        <v>0</v>
      </c>
      <c r="C7365" s="4">
        <v>0</v>
      </c>
    </row>
    <row r="7366" spans="1:3" x14ac:dyDescent="0.25">
      <c r="A7366" s="99">
        <v>7359</v>
      </c>
      <c r="B7366" s="3">
        <v>0</v>
      </c>
      <c r="C7366" s="4">
        <v>0</v>
      </c>
    </row>
    <row r="7367" spans="1:3" x14ac:dyDescent="0.25">
      <c r="A7367" s="99">
        <v>7360</v>
      </c>
      <c r="B7367" s="3">
        <v>0</v>
      </c>
      <c r="C7367" s="4">
        <v>0</v>
      </c>
    </row>
    <row r="7368" spans="1:3" x14ac:dyDescent="0.25">
      <c r="A7368" s="99">
        <v>7361</v>
      </c>
      <c r="B7368" s="3">
        <v>0</v>
      </c>
      <c r="C7368" s="4">
        <v>0</v>
      </c>
    </row>
    <row r="7369" spans="1:3" x14ac:dyDescent="0.25">
      <c r="A7369" s="99">
        <v>7362</v>
      </c>
      <c r="B7369" s="3">
        <v>0</v>
      </c>
      <c r="C7369" s="4">
        <v>0</v>
      </c>
    </row>
    <row r="7370" spans="1:3" x14ac:dyDescent="0.25">
      <c r="A7370" s="99">
        <v>7363</v>
      </c>
      <c r="B7370" s="3">
        <v>0</v>
      </c>
      <c r="C7370" s="4">
        <v>0</v>
      </c>
    </row>
    <row r="7371" spans="1:3" x14ac:dyDescent="0.25">
      <c r="A7371" s="99">
        <v>7364</v>
      </c>
      <c r="B7371" s="3">
        <v>0</v>
      </c>
      <c r="C7371" s="4">
        <v>0</v>
      </c>
    </row>
    <row r="7372" spans="1:3" x14ac:dyDescent="0.25">
      <c r="A7372" s="99">
        <v>7365</v>
      </c>
      <c r="B7372" s="3">
        <v>0</v>
      </c>
      <c r="C7372" s="4">
        <v>0</v>
      </c>
    </row>
    <row r="7373" spans="1:3" x14ac:dyDescent="0.25">
      <c r="A7373" s="99">
        <v>7366</v>
      </c>
      <c r="B7373" s="3">
        <v>0</v>
      </c>
      <c r="C7373" s="4">
        <v>0</v>
      </c>
    </row>
    <row r="7374" spans="1:3" x14ac:dyDescent="0.25">
      <c r="A7374" s="99">
        <v>7367</v>
      </c>
      <c r="B7374" s="3">
        <v>0</v>
      </c>
      <c r="C7374" s="4">
        <v>0</v>
      </c>
    </row>
    <row r="7375" spans="1:3" x14ac:dyDescent="0.25">
      <c r="A7375" s="99">
        <v>7368</v>
      </c>
      <c r="B7375" s="3">
        <v>0</v>
      </c>
      <c r="C7375" s="4">
        <v>0</v>
      </c>
    </row>
    <row r="7376" spans="1:3" x14ac:dyDescent="0.25">
      <c r="A7376" s="99">
        <v>7369</v>
      </c>
      <c r="B7376" s="3">
        <v>0</v>
      </c>
      <c r="C7376" s="4">
        <v>0</v>
      </c>
    </row>
    <row r="7377" spans="1:3" x14ac:dyDescent="0.25">
      <c r="A7377" s="99">
        <v>7370</v>
      </c>
      <c r="B7377" s="3">
        <v>0</v>
      </c>
      <c r="C7377" s="4">
        <v>2.9157894736842072</v>
      </c>
    </row>
    <row r="7378" spans="1:3" x14ac:dyDescent="0.25">
      <c r="A7378" s="99">
        <v>7371</v>
      </c>
      <c r="B7378" s="3">
        <v>6.6</v>
      </c>
      <c r="C7378" s="4">
        <v>3.3</v>
      </c>
    </row>
    <row r="7379" spans="1:3" x14ac:dyDescent="0.25">
      <c r="A7379" s="99">
        <v>7372</v>
      </c>
      <c r="B7379" s="3">
        <v>2.5684210526315776</v>
      </c>
      <c r="C7379" s="4">
        <v>3.3</v>
      </c>
    </row>
    <row r="7380" spans="1:3" x14ac:dyDescent="0.25">
      <c r="A7380" s="99">
        <v>7373</v>
      </c>
      <c r="B7380" s="3">
        <v>0</v>
      </c>
      <c r="C7380" s="4">
        <v>0</v>
      </c>
    </row>
    <row r="7381" spans="1:3" x14ac:dyDescent="0.25">
      <c r="A7381" s="99">
        <v>7374</v>
      </c>
      <c r="B7381" s="3">
        <v>0</v>
      </c>
      <c r="C7381" s="4">
        <v>0</v>
      </c>
    </row>
    <row r="7382" spans="1:3" x14ac:dyDescent="0.25">
      <c r="A7382" s="99">
        <v>7375</v>
      </c>
      <c r="B7382" s="3">
        <v>0</v>
      </c>
      <c r="C7382" s="4">
        <v>0</v>
      </c>
    </row>
    <row r="7383" spans="1:3" x14ac:dyDescent="0.25">
      <c r="A7383" s="99">
        <v>7376</v>
      </c>
      <c r="B7383" s="3">
        <v>0</v>
      </c>
      <c r="C7383" s="4">
        <v>0</v>
      </c>
    </row>
    <row r="7384" spans="1:3" x14ac:dyDescent="0.25">
      <c r="A7384" s="99">
        <v>7377</v>
      </c>
      <c r="B7384" s="3">
        <v>0</v>
      </c>
      <c r="C7384" s="4">
        <v>0</v>
      </c>
    </row>
    <row r="7385" spans="1:3" x14ac:dyDescent="0.25">
      <c r="A7385" s="99">
        <v>7378</v>
      </c>
      <c r="B7385" s="3">
        <v>0</v>
      </c>
      <c r="C7385" s="4">
        <v>0</v>
      </c>
    </row>
    <row r="7386" spans="1:3" x14ac:dyDescent="0.25">
      <c r="A7386" s="99">
        <v>7379</v>
      </c>
      <c r="B7386" s="3">
        <v>0</v>
      </c>
      <c r="C7386" s="4">
        <v>0</v>
      </c>
    </row>
    <row r="7387" spans="1:3" x14ac:dyDescent="0.25">
      <c r="A7387" s="99">
        <v>7380</v>
      </c>
      <c r="B7387" s="3">
        <v>0</v>
      </c>
      <c r="C7387" s="4">
        <v>0</v>
      </c>
    </row>
    <row r="7388" spans="1:3" x14ac:dyDescent="0.25">
      <c r="A7388" s="99">
        <v>7381</v>
      </c>
      <c r="B7388" s="3">
        <v>0</v>
      </c>
      <c r="C7388" s="4">
        <v>0</v>
      </c>
    </row>
    <row r="7389" spans="1:3" x14ac:dyDescent="0.25">
      <c r="A7389" s="99">
        <v>7382</v>
      </c>
      <c r="B7389" s="3">
        <v>0</v>
      </c>
      <c r="C7389" s="4">
        <v>0</v>
      </c>
    </row>
    <row r="7390" spans="1:3" x14ac:dyDescent="0.25">
      <c r="A7390" s="99">
        <v>7383</v>
      </c>
      <c r="B7390" s="3">
        <v>0</v>
      </c>
      <c r="C7390" s="4">
        <v>0</v>
      </c>
    </row>
    <row r="7391" spans="1:3" x14ac:dyDescent="0.25">
      <c r="A7391" s="99">
        <v>7384</v>
      </c>
      <c r="B7391" s="3">
        <v>0</v>
      </c>
      <c r="C7391" s="4">
        <v>0</v>
      </c>
    </row>
    <row r="7392" spans="1:3" x14ac:dyDescent="0.25">
      <c r="A7392" s="99">
        <v>7385</v>
      </c>
      <c r="B7392" s="3">
        <v>0</v>
      </c>
      <c r="C7392" s="4">
        <v>0</v>
      </c>
    </row>
    <row r="7393" spans="1:3" x14ac:dyDescent="0.25">
      <c r="A7393" s="99">
        <v>7386</v>
      </c>
      <c r="B7393" s="3">
        <v>0</v>
      </c>
      <c r="C7393" s="4">
        <v>0</v>
      </c>
    </row>
    <row r="7394" spans="1:3" x14ac:dyDescent="0.25">
      <c r="A7394" s="99">
        <v>7387</v>
      </c>
      <c r="B7394" s="3">
        <v>0</v>
      </c>
      <c r="C7394" s="4">
        <v>0</v>
      </c>
    </row>
    <row r="7395" spans="1:3" x14ac:dyDescent="0.25">
      <c r="A7395" s="99">
        <v>7388</v>
      </c>
      <c r="B7395" s="3">
        <v>0</v>
      </c>
      <c r="C7395" s="4">
        <v>0</v>
      </c>
    </row>
    <row r="7396" spans="1:3" x14ac:dyDescent="0.25">
      <c r="A7396" s="99">
        <v>7389</v>
      </c>
      <c r="B7396" s="3">
        <v>0</v>
      </c>
      <c r="C7396" s="4">
        <v>0</v>
      </c>
    </row>
    <row r="7397" spans="1:3" x14ac:dyDescent="0.25">
      <c r="A7397" s="99">
        <v>7390</v>
      </c>
      <c r="B7397" s="3">
        <v>0</v>
      </c>
      <c r="C7397" s="4">
        <v>0</v>
      </c>
    </row>
    <row r="7398" spans="1:3" x14ac:dyDescent="0.25">
      <c r="A7398" s="99">
        <v>7391</v>
      </c>
      <c r="B7398" s="3">
        <v>0</v>
      </c>
      <c r="C7398" s="4">
        <v>0</v>
      </c>
    </row>
    <row r="7399" spans="1:3" x14ac:dyDescent="0.25">
      <c r="A7399" s="99">
        <v>7392</v>
      </c>
      <c r="B7399" s="3">
        <v>0</v>
      </c>
      <c r="C7399" s="4">
        <v>0</v>
      </c>
    </row>
    <row r="7400" spans="1:3" x14ac:dyDescent="0.25">
      <c r="A7400" s="99">
        <v>7393</v>
      </c>
      <c r="B7400" s="3">
        <v>0</v>
      </c>
      <c r="C7400" s="4">
        <v>0</v>
      </c>
    </row>
    <row r="7401" spans="1:3" x14ac:dyDescent="0.25">
      <c r="A7401" s="99">
        <v>7394</v>
      </c>
      <c r="B7401" s="3">
        <v>2.5684210526315776</v>
      </c>
      <c r="C7401" s="4">
        <v>3.3</v>
      </c>
    </row>
    <row r="7402" spans="1:3" x14ac:dyDescent="0.25">
      <c r="A7402" s="99">
        <v>7395</v>
      </c>
      <c r="B7402" s="3">
        <v>6.6</v>
      </c>
      <c r="C7402" s="4">
        <v>3.3</v>
      </c>
    </row>
    <row r="7403" spans="1:3" x14ac:dyDescent="0.25">
      <c r="A7403" s="99">
        <v>7396</v>
      </c>
      <c r="B7403" s="3">
        <v>0</v>
      </c>
      <c r="C7403" s="4">
        <v>2.9157894736842072</v>
      </c>
    </row>
    <row r="7404" spans="1:3" x14ac:dyDescent="0.25">
      <c r="A7404" s="99">
        <v>7397</v>
      </c>
      <c r="B7404" s="3">
        <v>0</v>
      </c>
      <c r="C7404" s="4">
        <v>0</v>
      </c>
    </row>
    <row r="7405" spans="1:3" x14ac:dyDescent="0.25">
      <c r="A7405" s="99">
        <v>7398</v>
      </c>
      <c r="B7405" s="3">
        <v>0</v>
      </c>
      <c r="C7405" s="4">
        <v>0</v>
      </c>
    </row>
    <row r="7406" spans="1:3" x14ac:dyDescent="0.25">
      <c r="A7406" s="99">
        <v>7399</v>
      </c>
      <c r="B7406" s="3">
        <v>0</v>
      </c>
      <c r="C7406" s="4">
        <v>0</v>
      </c>
    </row>
    <row r="7407" spans="1:3" x14ac:dyDescent="0.25">
      <c r="A7407" s="99">
        <v>7400</v>
      </c>
      <c r="B7407" s="3">
        <v>0</v>
      </c>
      <c r="C7407" s="4">
        <v>0</v>
      </c>
    </row>
    <row r="7408" spans="1:3" x14ac:dyDescent="0.25">
      <c r="A7408" s="99">
        <v>7401</v>
      </c>
      <c r="B7408" s="3">
        <v>0</v>
      </c>
      <c r="C7408" s="4">
        <v>0</v>
      </c>
    </row>
    <row r="7409" spans="1:3" x14ac:dyDescent="0.25">
      <c r="A7409" s="99">
        <v>7402</v>
      </c>
      <c r="B7409" s="3">
        <v>0</v>
      </c>
      <c r="C7409" s="4">
        <v>0</v>
      </c>
    </row>
    <row r="7410" spans="1:3" x14ac:dyDescent="0.25">
      <c r="A7410" s="99">
        <v>7403</v>
      </c>
      <c r="B7410" s="3">
        <v>0</v>
      </c>
      <c r="C7410" s="4">
        <v>0</v>
      </c>
    </row>
    <row r="7411" spans="1:3" x14ac:dyDescent="0.25">
      <c r="A7411" s="99">
        <v>7404</v>
      </c>
      <c r="B7411" s="3">
        <v>0</v>
      </c>
      <c r="C7411" s="4">
        <v>0</v>
      </c>
    </row>
    <row r="7412" spans="1:3" x14ac:dyDescent="0.25">
      <c r="A7412" s="99">
        <v>7405</v>
      </c>
      <c r="B7412" s="3">
        <v>0</v>
      </c>
      <c r="C7412" s="4">
        <v>0</v>
      </c>
    </row>
    <row r="7413" spans="1:3" x14ac:dyDescent="0.25">
      <c r="A7413" s="99">
        <v>7406</v>
      </c>
      <c r="B7413" s="3">
        <v>0</v>
      </c>
      <c r="C7413" s="4">
        <v>0</v>
      </c>
    </row>
    <row r="7414" spans="1:3" x14ac:dyDescent="0.25">
      <c r="A7414" s="99">
        <v>7407</v>
      </c>
      <c r="B7414" s="3">
        <v>0</v>
      </c>
      <c r="C7414" s="4">
        <v>0</v>
      </c>
    </row>
    <row r="7415" spans="1:3" x14ac:dyDescent="0.25">
      <c r="A7415" s="99">
        <v>7408</v>
      </c>
      <c r="B7415" s="3">
        <v>0</v>
      </c>
      <c r="C7415" s="4">
        <v>0</v>
      </c>
    </row>
    <row r="7416" spans="1:3" x14ac:dyDescent="0.25">
      <c r="A7416" s="99">
        <v>7409</v>
      </c>
      <c r="B7416" s="3">
        <v>0</v>
      </c>
      <c r="C7416" s="4">
        <v>0</v>
      </c>
    </row>
    <row r="7417" spans="1:3" x14ac:dyDescent="0.25">
      <c r="A7417" s="99">
        <v>7410</v>
      </c>
      <c r="B7417" s="3">
        <v>0</v>
      </c>
      <c r="C7417" s="4">
        <v>0</v>
      </c>
    </row>
    <row r="7418" spans="1:3" x14ac:dyDescent="0.25">
      <c r="A7418" s="99">
        <v>7411</v>
      </c>
      <c r="B7418" s="3">
        <v>0</v>
      </c>
      <c r="C7418" s="4">
        <v>0</v>
      </c>
    </row>
    <row r="7419" spans="1:3" x14ac:dyDescent="0.25">
      <c r="A7419" s="99">
        <v>7412</v>
      </c>
      <c r="B7419" s="3">
        <v>0</v>
      </c>
      <c r="C7419" s="4">
        <v>0</v>
      </c>
    </row>
    <row r="7420" spans="1:3" x14ac:dyDescent="0.25">
      <c r="A7420" s="99">
        <v>7413</v>
      </c>
      <c r="B7420" s="3">
        <v>0</v>
      </c>
      <c r="C7420" s="4">
        <v>0</v>
      </c>
    </row>
    <row r="7421" spans="1:3" x14ac:dyDescent="0.25">
      <c r="A7421" s="99">
        <v>7414</v>
      </c>
      <c r="B7421" s="3">
        <v>0</v>
      </c>
      <c r="C7421" s="4">
        <v>0</v>
      </c>
    </row>
    <row r="7422" spans="1:3" x14ac:dyDescent="0.25">
      <c r="A7422" s="99">
        <v>7415</v>
      </c>
      <c r="B7422" s="3">
        <v>0</v>
      </c>
      <c r="C7422" s="4">
        <v>0</v>
      </c>
    </row>
    <row r="7423" spans="1:3" x14ac:dyDescent="0.25">
      <c r="A7423" s="99">
        <v>7416</v>
      </c>
      <c r="B7423" s="3">
        <v>0</v>
      </c>
      <c r="C7423" s="4">
        <v>0</v>
      </c>
    </row>
    <row r="7424" spans="1:3" x14ac:dyDescent="0.25">
      <c r="A7424" s="99">
        <v>7417</v>
      </c>
      <c r="B7424" s="3">
        <v>0</v>
      </c>
      <c r="C7424" s="4">
        <v>0</v>
      </c>
    </row>
    <row r="7425" spans="1:3" x14ac:dyDescent="0.25">
      <c r="A7425" s="99">
        <v>7418</v>
      </c>
      <c r="B7425" s="3">
        <v>0</v>
      </c>
      <c r="C7425" s="4">
        <v>2.9157894736842072</v>
      </c>
    </row>
    <row r="7426" spans="1:3" x14ac:dyDescent="0.25">
      <c r="A7426" s="99">
        <v>7419</v>
      </c>
      <c r="B7426" s="3">
        <v>5.6884210526315799</v>
      </c>
      <c r="C7426" s="4">
        <v>3.3</v>
      </c>
    </row>
    <row r="7427" spans="1:3" x14ac:dyDescent="0.25">
      <c r="A7427" s="99">
        <v>7420</v>
      </c>
      <c r="B7427" s="3">
        <v>0</v>
      </c>
      <c r="C7427" s="4">
        <v>3.3</v>
      </c>
    </row>
    <row r="7428" spans="1:3" x14ac:dyDescent="0.25">
      <c r="A7428" s="99">
        <v>7421</v>
      </c>
      <c r="B7428" s="3">
        <v>0</v>
      </c>
      <c r="C7428" s="4">
        <v>0</v>
      </c>
    </row>
    <row r="7429" spans="1:3" x14ac:dyDescent="0.25">
      <c r="A7429" s="99">
        <v>7422</v>
      </c>
      <c r="B7429" s="3">
        <v>0</v>
      </c>
      <c r="C7429" s="4">
        <v>0</v>
      </c>
    </row>
    <row r="7430" spans="1:3" x14ac:dyDescent="0.25">
      <c r="A7430" s="99">
        <v>7423</v>
      </c>
      <c r="B7430" s="3">
        <v>0</v>
      </c>
      <c r="C7430" s="4">
        <v>0</v>
      </c>
    </row>
    <row r="7431" spans="1:3" x14ac:dyDescent="0.25">
      <c r="A7431" s="99">
        <v>7424</v>
      </c>
      <c r="B7431" s="3">
        <v>0</v>
      </c>
      <c r="C7431" s="4">
        <v>0</v>
      </c>
    </row>
    <row r="7432" spans="1:3" x14ac:dyDescent="0.25">
      <c r="A7432" s="99">
        <v>7425</v>
      </c>
      <c r="B7432" s="3">
        <v>0</v>
      </c>
      <c r="C7432" s="4">
        <v>0</v>
      </c>
    </row>
    <row r="7433" spans="1:3" x14ac:dyDescent="0.25">
      <c r="A7433" s="99">
        <v>7426</v>
      </c>
      <c r="B7433" s="3">
        <v>0</v>
      </c>
      <c r="C7433" s="4">
        <v>0</v>
      </c>
    </row>
    <row r="7434" spans="1:3" x14ac:dyDescent="0.25">
      <c r="A7434" s="99">
        <v>7427</v>
      </c>
      <c r="B7434" s="3">
        <v>0</v>
      </c>
      <c r="C7434" s="4">
        <v>0</v>
      </c>
    </row>
    <row r="7435" spans="1:3" x14ac:dyDescent="0.25">
      <c r="A7435" s="99">
        <v>7428</v>
      </c>
      <c r="B7435" s="3">
        <v>0</v>
      </c>
      <c r="C7435" s="4">
        <v>0</v>
      </c>
    </row>
    <row r="7436" spans="1:3" x14ac:dyDescent="0.25">
      <c r="A7436" s="99">
        <v>7429</v>
      </c>
      <c r="B7436" s="3">
        <v>0</v>
      </c>
      <c r="C7436" s="4">
        <v>0</v>
      </c>
    </row>
    <row r="7437" spans="1:3" x14ac:dyDescent="0.25">
      <c r="A7437" s="99">
        <v>7430</v>
      </c>
      <c r="B7437" s="3">
        <v>0</v>
      </c>
      <c r="C7437" s="4">
        <v>0</v>
      </c>
    </row>
    <row r="7438" spans="1:3" x14ac:dyDescent="0.25">
      <c r="A7438" s="99">
        <v>7431</v>
      </c>
      <c r="B7438" s="3">
        <v>0</v>
      </c>
      <c r="C7438" s="4">
        <v>0</v>
      </c>
    </row>
    <row r="7439" spans="1:3" x14ac:dyDescent="0.25">
      <c r="A7439" s="99">
        <v>7432</v>
      </c>
      <c r="B7439" s="3">
        <v>0</v>
      </c>
      <c r="C7439" s="4">
        <v>0</v>
      </c>
    </row>
    <row r="7440" spans="1:3" x14ac:dyDescent="0.25">
      <c r="A7440" s="99">
        <v>7433</v>
      </c>
      <c r="B7440" s="3">
        <v>0</v>
      </c>
      <c r="C7440" s="4">
        <v>0</v>
      </c>
    </row>
    <row r="7441" spans="1:3" x14ac:dyDescent="0.25">
      <c r="A7441" s="99">
        <v>7434</v>
      </c>
      <c r="B7441" s="3">
        <v>0</v>
      </c>
      <c r="C7441" s="4">
        <v>0</v>
      </c>
    </row>
    <row r="7442" spans="1:3" x14ac:dyDescent="0.25">
      <c r="A7442" s="99">
        <v>7435</v>
      </c>
      <c r="B7442" s="3">
        <v>0</v>
      </c>
      <c r="C7442" s="4">
        <v>0</v>
      </c>
    </row>
    <row r="7443" spans="1:3" x14ac:dyDescent="0.25">
      <c r="A7443" s="99">
        <v>7436</v>
      </c>
      <c r="B7443" s="3">
        <v>0</v>
      </c>
      <c r="C7443" s="4">
        <v>0</v>
      </c>
    </row>
    <row r="7444" spans="1:3" x14ac:dyDescent="0.25">
      <c r="A7444" s="99">
        <v>7437</v>
      </c>
      <c r="B7444" s="3">
        <v>0</v>
      </c>
      <c r="C7444" s="4">
        <v>0</v>
      </c>
    </row>
    <row r="7445" spans="1:3" x14ac:dyDescent="0.25">
      <c r="A7445" s="99">
        <v>7438</v>
      </c>
      <c r="B7445" s="3">
        <v>0</v>
      </c>
      <c r="C7445" s="4">
        <v>0</v>
      </c>
    </row>
    <row r="7446" spans="1:3" x14ac:dyDescent="0.25">
      <c r="A7446" s="99">
        <v>7439</v>
      </c>
      <c r="B7446" s="3">
        <v>0</v>
      </c>
      <c r="C7446" s="4">
        <v>0</v>
      </c>
    </row>
    <row r="7447" spans="1:3" x14ac:dyDescent="0.25">
      <c r="A7447" s="99">
        <v>7440</v>
      </c>
      <c r="B7447" s="3">
        <v>0</v>
      </c>
      <c r="C7447" s="4">
        <v>0</v>
      </c>
    </row>
    <row r="7448" spans="1:3" x14ac:dyDescent="0.25">
      <c r="A7448" s="99">
        <v>7441</v>
      </c>
      <c r="B7448" s="3">
        <v>0</v>
      </c>
      <c r="C7448" s="4">
        <v>0</v>
      </c>
    </row>
    <row r="7449" spans="1:3" x14ac:dyDescent="0.25">
      <c r="A7449" s="99">
        <v>7442</v>
      </c>
      <c r="B7449" s="3">
        <v>0</v>
      </c>
      <c r="C7449" s="4">
        <v>0</v>
      </c>
    </row>
    <row r="7450" spans="1:3" x14ac:dyDescent="0.25">
      <c r="A7450" s="99">
        <v>7443</v>
      </c>
      <c r="B7450" s="3">
        <v>0</v>
      </c>
      <c r="C7450" s="4">
        <v>0.86947368421052151</v>
      </c>
    </row>
    <row r="7451" spans="1:3" x14ac:dyDescent="0.25">
      <c r="A7451" s="99">
        <v>7444</v>
      </c>
      <c r="B7451" s="3">
        <v>0</v>
      </c>
      <c r="C7451" s="4">
        <v>0</v>
      </c>
    </row>
    <row r="7452" spans="1:3" x14ac:dyDescent="0.25">
      <c r="A7452" s="99">
        <v>7445</v>
      </c>
      <c r="B7452" s="3">
        <v>0</v>
      </c>
      <c r="C7452" s="4">
        <v>0</v>
      </c>
    </row>
    <row r="7453" spans="1:3" x14ac:dyDescent="0.25">
      <c r="A7453" s="99">
        <v>7446</v>
      </c>
      <c r="B7453" s="3">
        <v>0</v>
      </c>
      <c r="C7453" s="4">
        <v>0</v>
      </c>
    </row>
    <row r="7454" spans="1:3" x14ac:dyDescent="0.25">
      <c r="A7454" s="99">
        <v>7447</v>
      </c>
      <c r="B7454" s="3">
        <v>0</v>
      </c>
      <c r="C7454" s="4">
        <v>0</v>
      </c>
    </row>
    <row r="7455" spans="1:3" x14ac:dyDescent="0.25">
      <c r="A7455" s="99">
        <v>7448</v>
      </c>
      <c r="B7455" s="3">
        <v>0</v>
      </c>
      <c r="C7455" s="4">
        <v>3.3</v>
      </c>
    </row>
    <row r="7456" spans="1:3" x14ac:dyDescent="0.25">
      <c r="A7456" s="99">
        <v>7449</v>
      </c>
      <c r="B7456" s="3">
        <v>0</v>
      </c>
      <c r="C7456" s="4">
        <v>0</v>
      </c>
    </row>
    <row r="7457" spans="1:3" x14ac:dyDescent="0.25">
      <c r="A7457" s="99">
        <v>7450</v>
      </c>
      <c r="B7457" s="3">
        <v>1.2063157894736896</v>
      </c>
      <c r="C7457" s="4">
        <v>3.3</v>
      </c>
    </row>
    <row r="7458" spans="1:3" x14ac:dyDescent="0.25">
      <c r="A7458" s="99">
        <v>7451</v>
      </c>
      <c r="B7458" s="3">
        <v>6.6</v>
      </c>
      <c r="C7458" s="4">
        <v>3.3</v>
      </c>
    </row>
    <row r="7459" spans="1:3" x14ac:dyDescent="0.25">
      <c r="A7459" s="99">
        <v>7452</v>
      </c>
      <c r="B7459" s="3">
        <v>0</v>
      </c>
      <c r="C7459" s="4">
        <v>1.03052631578947</v>
      </c>
    </row>
    <row r="7460" spans="1:3" x14ac:dyDescent="0.25">
      <c r="A7460" s="99">
        <v>7453</v>
      </c>
      <c r="B7460" s="3">
        <v>6.6</v>
      </c>
      <c r="C7460" s="4">
        <v>3.3</v>
      </c>
    </row>
    <row r="7461" spans="1:3" x14ac:dyDescent="0.25">
      <c r="A7461" s="99">
        <v>7454</v>
      </c>
      <c r="B7461" s="3">
        <v>0</v>
      </c>
      <c r="C7461" s="4">
        <v>0</v>
      </c>
    </row>
    <row r="7462" spans="1:3" x14ac:dyDescent="0.25">
      <c r="A7462" s="99">
        <v>7455</v>
      </c>
      <c r="B7462" s="3">
        <v>0</v>
      </c>
      <c r="C7462" s="4">
        <v>0</v>
      </c>
    </row>
    <row r="7463" spans="1:3" x14ac:dyDescent="0.25">
      <c r="A7463" s="99">
        <v>7456</v>
      </c>
      <c r="B7463" s="3">
        <v>0</v>
      </c>
      <c r="C7463" s="4">
        <v>0</v>
      </c>
    </row>
    <row r="7464" spans="1:3" x14ac:dyDescent="0.25">
      <c r="A7464" s="99">
        <v>7457</v>
      </c>
      <c r="B7464" s="3">
        <v>0</v>
      </c>
      <c r="C7464" s="4">
        <v>0</v>
      </c>
    </row>
    <row r="7465" spans="1:3" x14ac:dyDescent="0.25">
      <c r="A7465" s="99">
        <v>7458</v>
      </c>
      <c r="B7465" s="3">
        <v>0</v>
      </c>
      <c r="C7465" s="4">
        <v>0</v>
      </c>
    </row>
    <row r="7466" spans="1:3" x14ac:dyDescent="0.25">
      <c r="A7466" s="99">
        <v>7459</v>
      </c>
      <c r="B7466" s="3">
        <v>0</v>
      </c>
      <c r="C7466" s="4">
        <v>0</v>
      </c>
    </row>
    <row r="7467" spans="1:3" x14ac:dyDescent="0.25">
      <c r="A7467" s="99">
        <v>7460</v>
      </c>
      <c r="B7467" s="3">
        <v>0</v>
      </c>
      <c r="C7467" s="4">
        <v>0</v>
      </c>
    </row>
    <row r="7468" spans="1:3" x14ac:dyDescent="0.25">
      <c r="A7468" s="99">
        <v>7461</v>
      </c>
      <c r="B7468" s="3">
        <v>0</v>
      </c>
      <c r="C7468" s="4">
        <v>0</v>
      </c>
    </row>
    <row r="7469" spans="1:3" x14ac:dyDescent="0.25">
      <c r="A7469" s="99">
        <v>7462</v>
      </c>
      <c r="B7469" s="3">
        <v>0</v>
      </c>
      <c r="C7469" s="4">
        <v>0</v>
      </c>
    </row>
    <row r="7470" spans="1:3" x14ac:dyDescent="0.25">
      <c r="A7470" s="99">
        <v>7463</v>
      </c>
      <c r="B7470" s="3">
        <v>0</v>
      </c>
      <c r="C7470" s="4">
        <v>0</v>
      </c>
    </row>
    <row r="7471" spans="1:3" x14ac:dyDescent="0.25">
      <c r="A7471" s="99">
        <v>7464</v>
      </c>
      <c r="B7471" s="3">
        <v>0</v>
      </c>
      <c r="C7471" s="4">
        <v>0</v>
      </c>
    </row>
    <row r="7472" spans="1:3" x14ac:dyDescent="0.25">
      <c r="A7472" s="99">
        <v>7465</v>
      </c>
      <c r="B7472" s="3">
        <v>0</v>
      </c>
      <c r="C7472" s="4">
        <v>0</v>
      </c>
    </row>
    <row r="7473" spans="1:3" x14ac:dyDescent="0.25">
      <c r="A7473" s="99">
        <v>7466</v>
      </c>
      <c r="B7473" s="3">
        <v>0</v>
      </c>
      <c r="C7473" s="4">
        <v>0</v>
      </c>
    </row>
    <row r="7474" spans="1:3" x14ac:dyDescent="0.25">
      <c r="A7474" s="99">
        <v>7467</v>
      </c>
      <c r="B7474" s="3">
        <v>0</v>
      </c>
      <c r="C7474" s="4">
        <v>0</v>
      </c>
    </row>
    <row r="7475" spans="1:3" x14ac:dyDescent="0.25">
      <c r="A7475" s="99">
        <v>7468</v>
      </c>
      <c r="B7475" s="3">
        <v>0</v>
      </c>
      <c r="C7475" s="4">
        <v>0</v>
      </c>
    </row>
    <row r="7476" spans="1:3" x14ac:dyDescent="0.25">
      <c r="A7476" s="99">
        <v>7469</v>
      </c>
      <c r="B7476" s="3">
        <v>0</v>
      </c>
      <c r="C7476" s="4">
        <v>0</v>
      </c>
    </row>
    <row r="7477" spans="1:3" x14ac:dyDescent="0.25">
      <c r="A7477" s="99">
        <v>7470</v>
      </c>
      <c r="B7477" s="3">
        <v>0</v>
      </c>
      <c r="C7477" s="4">
        <v>0</v>
      </c>
    </row>
    <row r="7478" spans="1:3" x14ac:dyDescent="0.25">
      <c r="A7478" s="99">
        <v>7471</v>
      </c>
      <c r="B7478" s="3">
        <v>0</v>
      </c>
      <c r="C7478" s="4">
        <v>0</v>
      </c>
    </row>
    <row r="7479" spans="1:3" x14ac:dyDescent="0.25">
      <c r="A7479" s="99">
        <v>7472</v>
      </c>
      <c r="B7479" s="3">
        <v>0</v>
      </c>
      <c r="C7479" s="4">
        <v>0.23789473684210388</v>
      </c>
    </row>
    <row r="7480" spans="1:3" x14ac:dyDescent="0.25">
      <c r="A7480" s="99">
        <v>7473</v>
      </c>
      <c r="B7480" s="3">
        <v>0</v>
      </c>
      <c r="C7480" s="4">
        <v>0</v>
      </c>
    </row>
    <row r="7481" spans="1:3" x14ac:dyDescent="0.25">
      <c r="A7481" s="99">
        <v>7474</v>
      </c>
      <c r="B7481" s="3">
        <v>6.6</v>
      </c>
      <c r="C7481" s="4">
        <v>3.3</v>
      </c>
    </row>
    <row r="7482" spans="1:3" x14ac:dyDescent="0.25">
      <c r="A7482" s="99">
        <v>7475</v>
      </c>
      <c r="B7482" s="3">
        <v>6.6</v>
      </c>
      <c r="C7482" s="4">
        <v>3.3</v>
      </c>
    </row>
    <row r="7483" spans="1:3" x14ac:dyDescent="0.25">
      <c r="A7483" s="99">
        <v>7476</v>
      </c>
      <c r="B7483" s="3">
        <v>0</v>
      </c>
      <c r="C7483" s="4">
        <v>0</v>
      </c>
    </row>
    <row r="7484" spans="1:3" x14ac:dyDescent="0.25">
      <c r="A7484" s="99">
        <v>7477</v>
      </c>
      <c r="B7484" s="3">
        <v>0</v>
      </c>
      <c r="C7484" s="4">
        <v>0</v>
      </c>
    </row>
    <row r="7485" spans="1:3" x14ac:dyDescent="0.25">
      <c r="A7485" s="99">
        <v>7478</v>
      </c>
      <c r="B7485" s="3">
        <v>0</v>
      </c>
      <c r="C7485" s="4">
        <v>0</v>
      </c>
    </row>
    <row r="7486" spans="1:3" x14ac:dyDescent="0.25">
      <c r="A7486" s="99">
        <v>7479</v>
      </c>
      <c r="B7486" s="3">
        <v>0</v>
      </c>
      <c r="C7486" s="4">
        <v>0</v>
      </c>
    </row>
    <row r="7487" spans="1:3" x14ac:dyDescent="0.25">
      <c r="A7487" s="99">
        <v>7480</v>
      </c>
      <c r="B7487" s="3">
        <v>0</v>
      </c>
      <c r="C7487" s="4">
        <v>0</v>
      </c>
    </row>
    <row r="7488" spans="1:3" x14ac:dyDescent="0.25">
      <c r="A7488" s="99">
        <v>7481</v>
      </c>
      <c r="B7488" s="3">
        <v>0</v>
      </c>
      <c r="C7488" s="4">
        <v>0</v>
      </c>
    </row>
    <row r="7489" spans="1:3" x14ac:dyDescent="0.25">
      <c r="A7489" s="99">
        <v>7482</v>
      </c>
      <c r="B7489" s="3">
        <v>0</v>
      </c>
      <c r="C7489" s="4">
        <v>0</v>
      </c>
    </row>
    <row r="7490" spans="1:3" x14ac:dyDescent="0.25">
      <c r="A7490" s="99">
        <v>7483</v>
      </c>
      <c r="B7490" s="3">
        <v>0</v>
      </c>
      <c r="C7490" s="4">
        <v>0</v>
      </c>
    </row>
    <row r="7491" spans="1:3" x14ac:dyDescent="0.25">
      <c r="A7491" s="99">
        <v>7484</v>
      </c>
      <c r="B7491" s="3">
        <v>0</v>
      </c>
      <c r="C7491" s="4">
        <v>0</v>
      </c>
    </row>
    <row r="7492" spans="1:3" x14ac:dyDescent="0.25">
      <c r="A7492" s="99">
        <v>7485</v>
      </c>
      <c r="B7492" s="3">
        <v>0</v>
      </c>
      <c r="C7492" s="4">
        <v>0</v>
      </c>
    </row>
    <row r="7493" spans="1:3" x14ac:dyDescent="0.25">
      <c r="A7493" s="99">
        <v>7486</v>
      </c>
      <c r="B7493" s="3">
        <v>0</v>
      </c>
      <c r="C7493" s="4">
        <v>0</v>
      </c>
    </row>
    <row r="7494" spans="1:3" x14ac:dyDescent="0.25">
      <c r="A7494" s="99">
        <v>7487</v>
      </c>
      <c r="B7494" s="3">
        <v>0</v>
      </c>
      <c r="C7494" s="4">
        <v>0</v>
      </c>
    </row>
    <row r="7495" spans="1:3" x14ac:dyDescent="0.25">
      <c r="A7495" s="99">
        <v>7488</v>
      </c>
      <c r="B7495" s="3">
        <v>0</v>
      </c>
      <c r="C7495" s="4">
        <v>0</v>
      </c>
    </row>
    <row r="7496" spans="1:3" x14ac:dyDescent="0.25">
      <c r="A7496" s="99">
        <v>7489</v>
      </c>
      <c r="B7496" s="3">
        <v>0</v>
      </c>
      <c r="C7496" s="4">
        <v>0</v>
      </c>
    </row>
    <row r="7497" spans="1:3" x14ac:dyDescent="0.25">
      <c r="A7497" s="99">
        <v>7490</v>
      </c>
      <c r="B7497" s="3">
        <v>0</v>
      </c>
      <c r="C7497" s="4">
        <v>2.9305263157894696</v>
      </c>
    </row>
    <row r="7498" spans="1:3" x14ac:dyDescent="0.25">
      <c r="A7498" s="99">
        <v>7491</v>
      </c>
      <c r="B7498" s="3">
        <v>6.6</v>
      </c>
      <c r="C7498" s="4">
        <v>3.3</v>
      </c>
    </row>
    <row r="7499" spans="1:3" x14ac:dyDescent="0.25">
      <c r="A7499" s="99">
        <v>7492</v>
      </c>
      <c r="B7499" s="3">
        <v>0</v>
      </c>
      <c r="C7499" s="4">
        <v>3.3</v>
      </c>
    </row>
    <row r="7500" spans="1:3" x14ac:dyDescent="0.25">
      <c r="A7500" s="99">
        <v>7493</v>
      </c>
      <c r="B7500" s="3">
        <v>0</v>
      </c>
      <c r="C7500" s="4">
        <v>0</v>
      </c>
    </row>
    <row r="7501" spans="1:3" x14ac:dyDescent="0.25">
      <c r="A7501" s="99">
        <v>7494</v>
      </c>
      <c r="B7501" s="3">
        <v>0</v>
      </c>
      <c r="C7501" s="4">
        <v>0</v>
      </c>
    </row>
    <row r="7502" spans="1:3" x14ac:dyDescent="0.25">
      <c r="A7502" s="99">
        <v>7495</v>
      </c>
      <c r="B7502" s="3">
        <v>0</v>
      </c>
      <c r="C7502" s="4">
        <v>0</v>
      </c>
    </row>
    <row r="7503" spans="1:3" x14ac:dyDescent="0.25">
      <c r="A7503" s="99">
        <v>7496</v>
      </c>
      <c r="B7503" s="3">
        <v>0</v>
      </c>
      <c r="C7503" s="4">
        <v>0</v>
      </c>
    </row>
    <row r="7504" spans="1:3" x14ac:dyDescent="0.25">
      <c r="A7504" s="99">
        <v>7497</v>
      </c>
      <c r="B7504" s="3">
        <v>0</v>
      </c>
      <c r="C7504" s="4">
        <v>0</v>
      </c>
    </row>
    <row r="7505" spans="1:3" x14ac:dyDescent="0.25">
      <c r="A7505" s="99">
        <v>7498</v>
      </c>
      <c r="B7505" s="3">
        <v>0</v>
      </c>
      <c r="C7505" s="4">
        <v>0</v>
      </c>
    </row>
    <row r="7506" spans="1:3" x14ac:dyDescent="0.25">
      <c r="A7506" s="99">
        <v>7499</v>
      </c>
      <c r="B7506" s="3">
        <v>0</v>
      </c>
      <c r="C7506" s="4">
        <v>0</v>
      </c>
    </row>
    <row r="7507" spans="1:3" x14ac:dyDescent="0.25">
      <c r="A7507" s="99">
        <v>7500</v>
      </c>
      <c r="B7507" s="3">
        <v>0</v>
      </c>
      <c r="C7507" s="4">
        <v>0</v>
      </c>
    </row>
    <row r="7508" spans="1:3" x14ac:dyDescent="0.25">
      <c r="A7508" s="99">
        <v>7501</v>
      </c>
      <c r="B7508" s="3">
        <v>0</v>
      </c>
      <c r="C7508" s="4">
        <v>0</v>
      </c>
    </row>
    <row r="7509" spans="1:3" x14ac:dyDescent="0.25">
      <c r="A7509" s="99">
        <v>7502</v>
      </c>
      <c r="B7509" s="3">
        <v>0</v>
      </c>
      <c r="C7509" s="4">
        <v>0</v>
      </c>
    </row>
    <row r="7510" spans="1:3" x14ac:dyDescent="0.25">
      <c r="A7510" s="99">
        <v>7503</v>
      </c>
      <c r="B7510" s="3">
        <v>0</v>
      </c>
      <c r="C7510" s="4">
        <v>0</v>
      </c>
    </row>
    <row r="7511" spans="1:3" x14ac:dyDescent="0.25">
      <c r="A7511" s="99">
        <v>7504</v>
      </c>
      <c r="B7511" s="3">
        <v>0</v>
      </c>
      <c r="C7511" s="4">
        <v>0</v>
      </c>
    </row>
    <row r="7512" spans="1:3" x14ac:dyDescent="0.25">
      <c r="A7512" s="99">
        <v>7505</v>
      </c>
      <c r="B7512" s="3">
        <v>0</v>
      </c>
      <c r="C7512" s="4">
        <v>0</v>
      </c>
    </row>
    <row r="7513" spans="1:3" x14ac:dyDescent="0.25">
      <c r="A7513" s="99">
        <v>7506</v>
      </c>
      <c r="B7513" s="3">
        <v>0</v>
      </c>
      <c r="C7513" s="4">
        <v>0</v>
      </c>
    </row>
    <row r="7514" spans="1:3" x14ac:dyDescent="0.25">
      <c r="A7514" s="99">
        <v>7507</v>
      </c>
      <c r="B7514" s="3">
        <v>0</v>
      </c>
      <c r="C7514" s="4">
        <v>0</v>
      </c>
    </row>
    <row r="7515" spans="1:3" x14ac:dyDescent="0.25">
      <c r="A7515" s="99">
        <v>7508</v>
      </c>
      <c r="B7515" s="3">
        <v>0</v>
      </c>
      <c r="C7515" s="4">
        <v>0</v>
      </c>
    </row>
    <row r="7516" spans="1:3" x14ac:dyDescent="0.25">
      <c r="A7516" s="99">
        <v>7509</v>
      </c>
      <c r="B7516" s="3">
        <v>0</v>
      </c>
      <c r="C7516" s="4">
        <v>0</v>
      </c>
    </row>
    <row r="7517" spans="1:3" x14ac:dyDescent="0.25">
      <c r="A7517" s="99">
        <v>7510</v>
      </c>
      <c r="B7517" s="3">
        <v>0</v>
      </c>
      <c r="C7517" s="4">
        <v>0</v>
      </c>
    </row>
    <row r="7518" spans="1:3" x14ac:dyDescent="0.25">
      <c r="A7518" s="99">
        <v>7511</v>
      </c>
      <c r="B7518" s="3">
        <v>0</v>
      </c>
      <c r="C7518" s="4">
        <v>0</v>
      </c>
    </row>
    <row r="7519" spans="1:3" x14ac:dyDescent="0.25">
      <c r="A7519" s="99">
        <v>7512</v>
      </c>
      <c r="B7519" s="3">
        <v>0</v>
      </c>
      <c r="C7519" s="4">
        <v>0</v>
      </c>
    </row>
    <row r="7520" spans="1:3" x14ac:dyDescent="0.25">
      <c r="A7520" s="99">
        <v>7513</v>
      </c>
      <c r="B7520" s="3">
        <v>0</v>
      </c>
      <c r="C7520" s="4">
        <v>0</v>
      </c>
    </row>
    <row r="7521" spans="1:3" x14ac:dyDescent="0.25">
      <c r="A7521" s="99">
        <v>7514</v>
      </c>
      <c r="B7521" s="3">
        <v>2.5684210526315776</v>
      </c>
      <c r="C7521" s="4">
        <v>3.3</v>
      </c>
    </row>
    <row r="7522" spans="1:3" x14ac:dyDescent="0.25">
      <c r="A7522" s="99">
        <v>7515</v>
      </c>
      <c r="B7522" s="3">
        <v>6.6</v>
      </c>
      <c r="C7522" s="4">
        <v>3.3</v>
      </c>
    </row>
    <row r="7523" spans="1:3" x14ac:dyDescent="0.25">
      <c r="A7523" s="99">
        <v>7516</v>
      </c>
      <c r="B7523" s="3">
        <v>0</v>
      </c>
      <c r="C7523" s="4">
        <v>3.3</v>
      </c>
    </row>
    <row r="7524" spans="1:3" x14ac:dyDescent="0.25">
      <c r="A7524" s="99">
        <v>7517</v>
      </c>
      <c r="B7524" s="3">
        <v>0</v>
      </c>
      <c r="C7524" s="4">
        <v>0</v>
      </c>
    </row>
    <row r="7525" spans="1:3" x14ac:dyDescent="0.25">
      <c r="A7525" s="99">
        <v>7518</v>
      </c>
      <c r="B7525" s="3">
        <v>0</v>
      </c>
      <c r="C7525" s="4">
        <v>0</v>
      </c>
    </row>
    <row r="7526" spans="1:3" x14ac:dyDescent="0.25">
      <c r="A7526" s="99">
        <v>7519</v>
      </c>
      <c r="B7526" s="3">
        <v>0</v>
      </c>
      <c r="C7526" s="4">
        <v>0</v>
      </c>
    </row>
    <row r="7527" spans="1:3" x14ac:dyDescent="0.25">
      <c r="A7527" s="99">
        <v>7520</v>
      </c>
      <c r="B7527" s="3">
        <v>0</v>
      </c>
      <c r="C7527" s="4">
        <v>0</v>
      </c>
    </row>
    <row r="7528" spans="1:3" x14ac:dyDescent="0.25">
      <c r="A7528" s="99">
        <v>7521</v>
      </c>
      <c r="B7528" s="3">
        <v>0</v>
      </c>
      <c r="C7528" s="4">
        <v>0</v>
      </c>
    </row>
    <row r="7529" spans="1:3" x14ac:dyDescent="0.25">
      <c r="A7529" s="99">
        <v>7522</v>
      </c>
      <c r="B7529" s="3">
        <v>0</v>
      </c>
      <c r="C7529" s="4">
        <v>0</v>
      </c>
    </row>
    <row r="7530" spans="1:3" x14ac:dyDescent="0.25">
      <c r="A7530" s="99">
        <v>7523</v>
      </c>
      <c r="B7530" s="3">
        <v>0</v>
      </c>
      <c r="C7530" s="4">
        <v>0</v>
      </c>
    </row>
    <row r="7531" spans="1:3" x14ac:dyDescent="0.25">
      <c r="A7531" s="99">
        <v>7524</v>
      </c>
      <c r="B7531" s="3">
        <v>0</v>
      </c>
      <c r="C7531" s="4">
        <v>0</v>
      </c>
    </row>
    <row r="7532" spans="1:3" x14ac:dyDescent="0.25">
      <c r="A7532" s="99">
        <v>7525</v>
      </c>
      <c r="B7532" s="3">
        <v>0</v>
      </c>
      <c r="C7532" s="4">
        <v>0</v>
      </c>
    </row>
    <row r="7533" spans="1:3" x14ac:dyDescent="0.25">
      <c r="A7533" s="99">
        <v>7526</v>
      </c>
      <c r="B7533" s="3">
        <v>0</v>
      </c>
      <c r="C7533" s="4">
        <v>0</v>
      </c>
    </row>
    <row r="7534" spans="1:3" x14ac:dyDescent="0.25">
      <c r="A7534" s="99">
        <v>7527</v>
      </c>
      <c r="B7534" s="3">
        <v>0</v>
      </c>
      <c r="C7534" s="4">
        <v>0</v>
      </c>
    </row>
    <row r="7535" spans="1:3" x14ac:dyDescent="0.25">
      <c r="A7535" s="99">
        <v>7528</v>
      </c>
      <c r="B7535" s="3">
        <v>0</v>
      </c>
      <c r="C7535" s="4">
        <v>0</v>
      </c>
    </row>
    <row r="7536" spans="1:3" x14ac:dyDescent="0.25">
      <c r="A7536" s="99">
        <v>7529</v>
      </c>
      <c r="B7536" s="3">
        <v>0</v>
      </c>
      <c r="C7536" s="4">
        <v>0</v>
      </c>
    </row>
    <row r="7537" spans="1:3" x14ac:dyDescent="0.25">
      <c r="A7537" s="99">
        <v>7530</v>
      </c>
      <c r="B7537" s="3">
        <v>0</v>
      </c>
      <c r="C7537" s="4">
        <v>0</v>
      </c>
    </row>
    <row r="7538" spans="1:3" x14ac:dyDescent="0.25">
      <c r="A7538" s="99">
        <v>7531</v>
      </c>
      <c r="B7538" s="3">
        <v>0</v>
      </c>
      <c r="C7538" s="4">
        <v>0</v>
      </c>
    </row>
    <row r="7539" spans="1:3" x14ac:dyDescent="0.25">
      <c r="A7539" s="99">
        <v>7532</v>
      </c>
      <c r="B7539" s="3">
        <v>0</v>
      </c>
      <c r="C7539" s="4">
        <v>0</v>
      </c>
    </row>
    <row r="7540" spans="1:3" x14ac:dyDescent="0.25">
      <c r="A7540" s="99">
        <v>7533</v>
      </c>
      <c r="B7540" s="3">
        <v>0</v>
      </c>
      <c r="C7540" s="4">
        <v>0</v>
      </c>
    </row>
    <row r="7541" spans="1:3" x14ac:dyDescent="0.25">
      <c r="A7541" s="99">
        <v>7534</v>
      </c>
      <c r="B7541" s="3">
        <v>0</v>
      </c>
      <c r="C7541" s="4">
        <v>0</v>
      </c>
    </row>
    <row r="7542" spans="1:3" x14ac:dyDescent="0.25">
      <c r="A7542" s="99">
        <v>7535</v>
      </c>
      <c r="B7542" s="3">
        <v>0</v>
      </c>
      <c r="C7542" s="4">
        <v>0</v>
      </c>
    </row>
    <row r="7543" spans="1:3" x14ac:dyDescent="0.25">
      <c r="A7543" s="99">
        <v>7536</v>
      </c>
      <c r="B7543" s="3">
        <v>0</v>
      </c>
      <c r="C7543" s="4">
        <v>0</v>
      </c>
    </row>
    <row r="7544" spans="1:3" x14ac:dyDescent="0.25">
      <c r="A7544" s="99">
        <v>7537</v>
      </c>
      <c r="B7544" s="3">
        <v>0</v>
      </c>
      <c r="C7544" s="4">
        <v>0</v>
      </c>
    </row>
    <row r="7545" spans="1:3" x14ac:dyDescent="0.25">
      <c r="A7545" s="99">
        <v>7538</v>
      </c>
      <c r="B7545" s="3">
        <v>0</v>
      </c>
      <c r="C7545" s="4">
        <v>0.86947368421052151</v>
      </c>
    </row>
    <row r="7546" spans="1:3" x14ac:dyDescent="0.25">
      <c r="A7546" s="99">
        <v>7539</v>
      </c>
      <c r="B7546" s="3">
        <v>6.6</v>
      </c>
      <c r="C7546" s="4">
        <v>3.3</v>
      </c>
    </row>
    <row r="7547" spans="1:3" x14ac:dyDescent="0.25">
      <c r="A7547" s="99">
        <v>7540</v>
      </c>
      <c r="B7547" s="3">
        <v>0</v>
      </c>
      <c r="C7547" s="4">
        <v>0</v>
      </c>
    </row>
    <row r="7548" spans="1:3" x14ac:dyDescent="0.25">
      <c r="A7548" s="99">
        <v>7541</v>
      </c>
      <c r="B7548" s="3">
        <v>0</v>
      </c>
      <c r="C7548" s="4">
        <v>0</v>
      </c>
    </row>
    <row r="7549" spans="1:3" x14ac:dyDescent="0.25">
      <c r="A7549" s="99">
        <v>7542</v>
      </c>
      <c r="B7549" s="3">
        <v>0</v>
      </c>
      <c r="C7549" s="4">
        <v>0</v>
      </c>
    </row>
    <row r="7550" spans="1:3" x14ac:dyDescent="0.25">
      <c r="A7550" s="99">
        <v>7543</v>
      </c>
      <c r="B7550" s="3">
        <v>0</v>
      </c>
      <c r="C7550" s="4">
        <v>0</v>
      </c>
    </row>
    <row r="7551" spans="1:3" x14ac:dyDescent="0.25">
      <c r="A7551" s="99">
        <v>7544</v>
      </c>
      <c r="B7551" s="3">
        <v>0</v>
      </c>
      <c r="C7551" s="4">
        <v>0</v>
      </c>
    </row>
    <row r="7552" spans="1:3" x14ac:dyDescent="0.25">
      <c r="A7552" s="99">
        <v>7545</v>
      </c>
      <c r="B7552" s="3">
        <v>0</v>
      </c>
      <c r="C7552" s="4">
        <v>0</v>
      </c>
    </row>
    <row r="7553" spans="1:3" x14ac:dyDescent="0.25">
      <c r="A7553" s="99">
        <v>7546</v>
      </c>
      <c r="B7553" s="3">
        <v>0</v>
      </c>
      <c r="C7553" s="4">
        <v>0</v>
      </c>
    </row>
    <row r="7554" spans="1:3" x14ac:dyDescent="0.25">
      <c r="A7554" s="99">
        <v>7547</v>
      </c>
      <c r="B7554" s="3">
        <v>6.6</v>
      </c>
      <c r="C7554" s="4">
        <v>3.3</v>
      </c>
    </row>
    <row r="7555" spans="1:3" x14ac:dyDescent="0.25">
      <c r="A7555" s="99">
        <v>7548</v>
      </c>
      <c r="B7555" s="3">
        <v>0</v>
      </c>
      <c r="C7555" s="4">
        <v>3.3</v>
      </c>
    </row>
    <row r="7556" spans="1:3" x14ac:dyDescent="0.25">
      <c r="A7556" s="99">
        <v>7549</v>
      </c>
      <c r="B7556" s="3">
        <v>0</v>
      </c>
      <c r="C7556" s="4">
        <v>3.3</v>
      </c>
    </row>
    <row r="7557" spans="1:3" x14ac:dyDescent="0.25">
      <c r="A7557" s="99">
        <v>7550</v>
      </c>
      <c r="B7557" s="3">
        <v>0</v>
      </c>
      <c r="C7557" s="4">
        <v>0</v>
      </c>
    </row>
    <row r="7558" spans="1:3" x14ac:dyDescent="0.25">
      <c r="A7558" s="99">
        <v>7551</v>
      </c>
      <c r="B7558" s="3">
        <v>0</v>
      </c>
      <c r="C7558" s="4">
        <v>0</v>
      </c>
    </row>
    <row r="7559" spans="1:3" x14ac:dyDescent="0.25">
      <c r="A7559" s="99">
        <v>7552</v>
      </c>
      <c r="B7559" s="3">
        <v>0</v>
      </c>
      <c r="C7559" s="4">
        <v>0</v>
      </c>
    </row>
    <row r="7560" spans="1:3" x14ac:dyDescent="0.25">
      <c r="A7560" s="99">
        <v>7553</v>
      </c>
      <c r="B7560" s="3">
        <v>0</v>
      </c>
      <c r="C7560" s="4">
        <v>0</v>
      </c>
    </row>
    <row r="7561" spans="1:3" x14ac:dyDescent="0.25">
      <c r="A7561" s="99">
        <v>7554</v>
      </c>
      <c r="B7561" s="3">
        <v>0</v>
      </c>
      <c r="C7561" s="4">
        <v>0</v>
      </c>
    </row>
    <row r="7562" spans="1:3" x14ac:dyDescent="0.25">
      <c r="A7562" s="99">
        <v>7555</v>
      </c>
      <c r="B7562" s="3">
        <v>0</v>
      </c>
      <c r="C7562" s="4">
        <v>0</v>
      </c>
    </row>
    <row r="7563" spans="1:3" x14ac:dyDescent="0.25">
      <c r="A7563" s="99">
        <v>7556</v>
      </c>
      <c r="B7563" s="3">
        <v>0</v>
      </c>
      <c r="C7563" s="4">
        <v>0</v>
      </c>
    </row>
    <row r="7564" spans="1:3" x14ac:dyDescent="0.25">
      <c r="A7564" s="99">
        <v>7557</v>
      </c>
      <c r="B7564" s="3">
        <v>0</v>
      </c>
      <c r="C7564" s="4">
        <v>0</v>
      </c>
    </row>
    <row r="7565" spans="1:3" x14ac:dyDescent="0.25">
      <c r="A7565" s="99">
        <v>7558</v>
      </c>
      <c r="B7565" s="3">
        <v>0</v>
      </c>
      <c r="C7565" s="4">
        <v>0</v>
      </c>
    </row>
    <row r="7566" spans="1:3" x14ac:dyDescent="0.25">
      <c r="A7566" s="99">
        <v>7559</v>
      </c>
      <c r="B7566" s="3">
        <v>0</v>
      </c>
      <c r="C7566" s="4">
        <v>0</v>
      </c>
    </row>
    <row r="7567" spans="1:3" x14ac:dyDescent="0.25">
      <c r="A7567" s="99">
        <v>7560</v>
      </c>
      <c r="B7567" s="3">
        <v>0</v>
      </c>
      <c r="C7567" s="4">
        <v>0</v>
      </c>
    </row>
    <row r="7568" spans="1:3" x14ac:dyDescent="0.25">
      <c r="A7568" s="99">
        <v>7561</v>
      </c>
      <c r="B7568" s="3">
        <v>0</v>
      </c>
      <c r="C7568" s="4">
        <v>0</v>
      </c>
    </row>
    <row r="7569" spans="1:3" x14ac:dyDescent="0.25">
      <c r="A7569" s="99">
        <v>7562</v>
      </c>
      <c r="B7569" s="3">
        <v>0</v>
      </c>
      <c r="C7569" s="4">
        <v>2.9305263157894696</v>
      </c>
    </row>
    <row r="7570" spans="1:3" x14ac:dyDescent="0.25">
      <c r="A7570" s="99">
        <v>7563</v>
      </c>
      <c r="B7570" s="3">
        <v>0</v>
      </c>
      <c r="C7570" s="4">
        <v>3.3</v>
      </c>
    </row>
    <row r="7571" spans="1:3" x14ac:dyDescent="0.25">
      <c r="A7571" s="99">
        <v>7564</v>
      </c>
      <c r="B7571" s="3">
        <v>0</v>
      </c>
      <c r="C7571" s="4">
        <v>0</v>
      </c>
    </row>
    <row r="7572" spans="1:3" x14ac:dyDescent="0.25">
      <c r="A7572" s="99">
        <v>7565</v>
      </c>
      <c r="B7572" s="3">
        <v>0</v>
      </c>
      <c r="C7572" s="4">
        <v>0</v>
      </c>
    </row>
    <row r="7573" spans="1:3" x14ac:dyDescent="0.25">
      <c r="A7573" s="99">
        <v>7566</v>
      </c>
      <c r="B7573" s="3">
        <v>0</v>
      </c>
      <c r="C7573" s="4">
        <v>0</v>
      </c>
    </row>
    <row r="7574" spans="1:3" x14ac:dyDescent="0.25">
      <c r="A7574" s="99">
        <v>7567</v>
      </c>
      <c r="B7574" s="3">
        <v>0</v>
      </c>
      <c r="C7574" s="4">
        <v>0</v>
      </c>
    </row>
    <row r="7575" spans="1:3" x14ac:dyDescent="0.25">
      <c r="A7575" s="99">
        <v>7568</v>
      </c>
      <c r="B7575" s="3">
        <v>0</v>
      </c>
      <c r="C7575" s="4">
        <v>0</v>
      </c>
    </row>
    <row r="7576" spans="1:3" x14ac:dyDescent="0.25">
      <c r="A7576" s="99">
        <v>7569</v>
      </c>
      <c r="B7576" s="3">
        <v>0</v>
      </c>
      <c r="C7576" s="4">
        <v>0</v>
      </c>
    </row>
    <row r="7577" spans="1:3" x14ac:dyDescent="0.25">
      <c r="A7577" s="99">
        <v>7570</v>
      </c>
      <c r="B7577" s="3">
        <v>0</v>
      </c>
      <c r="C7577" s="4">
        <v>0</v>
      </c>
    </row>
    <row r="7578" spans="1:3" x14ac:dyDescent="0.25">
      <c r="A7578" s="99">
        <v>7571</v>
      </c>
      <c r="B7578" s="3">
        <v>0</v>
      </c>
      <c r="C7578" s="4">
        <v>0</v>
      </c>
    </row>
    <row r="7579" spans="1:3" x14ac:dyDescent="0.25">
      <c r="A7579" s="99">
        <v>7572</v>
      </c>
      <c r="B7579" s="3">
        <v>0</v>
      </c>
      <c r="C7579" s="4">
        <v>0</v>
      </c>
    </row>
    <row r="7580" spans="1:3" x14ac:dyDescent="0.25">
      <c r="A7580" s="99">
        <v>7573</v>
      </c>
      <c r="B7580" s="3">
        <v>0</v>
      </c>
      <c r="C7580" s="4">
        <v>0</v>
      </c>
    </row>
    <row r="7581" spans="1:3" x14ac:dyDescent="0.25">
      <c r="A7581" s="99">
        <v>7574</v>
      </c>
      <c r="B7581" s="3">
        <v>0</v>
      </c>
      <c r="C7581" s="4">
        <v>0</v>
      </c>
    </row>
    <row r="7582" spans="1:3" x14ac:dyDescent="0.25">
      <c r="A7582" s="99">
        <v>7575</v>
      </c>
      <c r="B7582" s="3">
        <v>0</v>
      </c>
      <c r="C7582" s="4">
        <v>0</v>
      </c>
    </row>
    <row r="7583" spans="1:3" x14ac:dyDescent="0.25">
      <c r="A7583" s="99">
        <v>7576</v>
      </c>
      <c r="B7583" s="3">
        <v>0</v>
      </c>
      <c r="C7583" s="4">
        <v>0</v>
      </c>
    </row>
    <row r="7584" spans="1:3" x14ac:dyDescent="0.25">
      <c r="A7584" s="99">
        <v>7577</v>
      </c>
      <c r="B7584" s="3">
        <v>0</v>
      </c>
      <c r="C7584" s="4">
        <v>0</v>
      </c>
    </row>
    <row r="7585" spans="1:3" x14ac:dyDescent="0.25">
      <c r="A7585" s="99">
        <v>7578</v>
      </c>
      <c r="B7585" s="3">
        <v>0</v>
      </c>
      <c r="C7585" s="4">
        <v>0</v>
      </c>
    </row>
    <row r="7586" spans="1:3" x14ac:dyDescent="0.25">
      <c r="A7586" s="99">
        <v>7579</v>
      </c>
      <c r="B7586" s="3">
        <v>0</v>
      </c>
      <c r="C7586" s="4">
        <v>0</v>
      </c>
    </row>
    <row r="7587" spans="1:3" x14ac:dyDescent="0.25">
      <c r="A7587" s="99">
        <v>7580</v>
      </c>
      <c r="B7587" s="3">
        <v>0</v>
      </c>
      <c r="C7587" s="4">
        <v>0</v>
      </c>
    </row>
    <row r="7588" spans="1:3" x14ac:dyDescent="0.25">
      <c r="A7588" s="99">
        <v>7581</v>
      </c>
      <c r="B7588" s="3">
        <v>0</v>
      </c>
      <c r="C7588" s="4">
        <v>0</v>
      </c>
    </row>
    <row r="7589" spans="1:3" x14ac:dyDescent="0.25">
      <c r="A7589" s="99">
        <v>7582</v>
      </c>
      <c r="B7589" s="3">
        <v>0</v>
      </c>
      <c r="C7589" s="4">
        <v>0</v>
      </c>
    </row>
    <row r="7590" spans="1:3" x14ac:dyDescent="0.25">
      <c r="A7590" s="99">
        <v>7583</v>
      </c>
      <c r="B7590" s="3">
        <v>0</v>
      </c>
      <c r="C7590" s="4">
        <v>0</v>
      </c>
    </row>
    <row r="7591" spans="1:3" x14ac:dyDescent="0.25">
      <c r="A7591" s="99">
        <v>7584</v>
      </c>
      <c r="B7591" s="3">
        <v>0</v>
      </c>
      <c r="C7591" s="4">
        <v>0</v>
      </c>
    </row>
    <row r="7592" spans="1:3" x14ac:dyDescent="0.25">
      <c r="A7592" s="99">
        <v>7585</v>
      </c>
      <c r="B7592" s="3">
        <v>0</v>
      </c>
      <c r="C7592" s="4">
        <v>0</v>
      </c>
    </row>
    <row r="7593" spans="1:3" x14ac:dyDescent="0.25">
      <c r="A7593" s="99">
        <v>7586</v>
      </c>
      <c r="B7593" s="3">
        <v>0</v>
      </c>
      <c r="C7593" s="4">
        <v>3.3</v>
      </c>
    </row>
    <row r="7594" spans="1:3" x14ac:dyDescent="0.25">
      <c r="A7594" s="99">
        <v>7587</v>
      </c>
      <c r="B7594" s="3">
        <v>6.6</v>
      </c>
      <c r="C7594" s="4">
        <v>3.3</v>
      </c>
    </row>
    <row r="7595" spans="1:3" x14ac:dyDescent="0.25">
      <c r="A7595" s="99">
        <v>7588</v>
      </c>
      <c r="B7595" s="3">
        <v>5.835789473684196</v>
      </c>
      <c r="C7595" s="4">
        <v>3.3</v>
      </c>
    </row>
    <row r="7596" spans="1:3" x14ac:dyDescent="0.25">
      <c r="A7596" s="99">
        <v>7589</v>
      </c>
      <c r="B7596" s="3">
        <v>0</v>
      </c>
      <c r="C7596" s="4">
        <v>0</v>
      </c>
    </row>
    <row r="7597" spans="1:3" x14ac:dyDescent="0.25">
      <c r="A7597" s="99">
        <v>7590</v>
      </c>
      <c r="B7597" s="3">
        <v>0</v>
      </c>
      <c r="C7597" s="4">
        <v>0</v>
      </c>
    </row>
    <row r="7598" spans="1:3" x14ac:dyDescent="0.25">
      <c r="A7598" s="99">
        <v>7591</v>
      </c>
      <c r="B7598" s="3">
        <v>0</v>
      </c>
      <c r="C7598" s="4">
        <v>0</v>
      </c>
    </row>
    <row r="7599" spans="1:3" x14ac:dyDescent="0.25">
      <c r="A7599" s="99">
        <v>7592</v>
      </c>
      <c r="B7599" s="3">
        <v>0</v>
      </c>
      <c r="C7599" s="4">
        <v>0</v>
      </c>
    </row>
    <row r="7600" spans="1:3" x14ac:dyDescent="0.25">
      <c r="A7600" s="99">
        <v>7593</v>
      </c>
      <c r="B7600" s="3">
        <v>0</v>
      </c>
      <c r="C7600" s="4">
        <v>0</v>
      </c>
    </row>
    <row r="7601" spans="1:3" x14ac:dyDescent="0.25">
      <c r="A7601" s="99">
        <v>7594</v>
      </c>
      <c r="B7601" s="3">
        <v>0</v>
      </c>
      <c r="C7601" s="4">
        <v>0</v>
      </c>
    </row>
    <row r="7602" spans="1:3" x14ac:dyDescent="0.25">
      <c r="A7602" s="99">
        <v>7595</v>
      </c>
      <c r="B7602" s="3">
        <v>0</v>
      </c>
      <c r="C7602" s="4">
        <v>0</v>
      </c>
    </row>
    <row r="7603" spans="1:3" x14ac:dyDescent="0.25">
      <c r="A7603" s="99">
        <v>7596</v>
      </c>
      <c r="B7603" s="3">
        <v>0</v>
      </c>
      <c r="C7603" s="4">
        <v>0</v>
      </c>
    </row>
    <row r="7604" spans="1:3" x14ac:dyDescent="0.25">
      <c r="A7604" s="99">
        <v>7597</v>
      </c>
      <c r="B7604" s="3">
        <v>0</v>
      </c>
      <c r="C7604" s="4">
        <v>0</v>
      </c>
    </row>
    <row r="7605" spans="1:3" x14ac:dyDescent="0.25">
      <c r="A7605" s="99">
        <v>7598</v>
      </c>
      <c r="B7605" s="3">
        <v>0</v>
      </c>
      <c r="C7605" s="4">
        <v>0</v>
      </c>
    </row>
    <row r="7606" spans="1:3" x14ac:dyDescent="0.25">
      <c r="A7606" s="99">
        <v>7599</v>
      </c>
      <c r="B7606" s="3">
        <v>0</v>
      </c>
      <c r="C7606" s="4">
        <v>0</v>
      </c>
    </row>
    <row r="7607" spans="1:3" x14ac:dyDescent="0.25">
      <c r="A7607" s="99">
        <v>7600</v>
      </c>
      <c r="B7607" s="3">
        <v>0</v>
      </c>
      <c r="C7607" s="4">
        <v>0</v>
      </c>
    </row>
    <row r="7608" spans="1:3" x14ac:dyDescent="0.25">
      <c r="A7608" s="99">
        <v>7601</v>
      </c>
      <c r="B7608" s="3">
        <v>0</v>
      </c>
      <c r="C7608" s="4">
        <v>0</v>
      </c>
    </row>
    <row r="7609" spans="1:3" x14ac:dyDescent="0.25">
      <c r="A7609" s="99">
        <v>7602</v>
      </c>
      <c r="B7609" s="3">
        <v>0</v>
      </c>
      <c r="C7609" s="4">
        <v>0</v>
      </c>
    </row>
    <row r="7610" spans="1:3" x14ac:dyDescent="0.25">
      <c r="A7610" s="99">
        <v>7603</v>
      </c>
      <c r="B7610" s="3">
        <v>0</v>
      </c>
      <c r="C7610" s="4">
        <v>0</v>
      </c>
    </row>
    <row r="7611" spans="1:3" x14ac:dyDescent="0.25">
      <c r="A7611" s="99">
        <v>7604</v>
      </c>
      <c r="B7611" s="3">
        <v>0</v>
      </c>
      <c r="C7611" s="4">
        <v>0</v>
      </c>
    </row>
    <row r="7612" spans="1:3" x14ac:dyDescent="0.25">
      <c r="A7612" s="99">
        <v>7605</v>
      </c>
      <c r="B7612" s="3">
        <v>0</v>
      </c>
      <c r="C7612" s="4">
        <v>0</v>
      </c>
    </row>
    <row r="7613" spans="1:3" x14ac:dyDescent="0.25">
      <c r="A7613" s="99">
        <v>7606</v>
      </c>
      <c r="B7613" s="3">
        <v>0</v>
      </c>
      <c r="C7613" s="4">
        <v>0</v>
      </c>
    </row>
    <row r="7614" spans="1:3" x14ac:dyDescent="0.25">
      <c r="A7614" s="99">
        <v>7607</v>
      </c>
      <c r="B7614" s="3">
        <v>0</v>
      </c>
      <c r="C7614" s="4">
        <v>0</v>
      </c>
    </row>
    <row r="7615" spans="1:3" x14ac:dyDescent="0.25">
      <c r="A7615" s="99">
        <v>7608</v>
      </c>
      <c r="B7615" s="3">
        <v>0</v>
      </c>
      <c r="C7615" s="4">
        <v>0</v>
      </c>
    </row>
    <row r="7616" spans="1:3" x14ac:dyDescent="0.25">
      <c r="A7616" s="99">
        <v>7609</v>
      </c>
      <c r="B7616" s="3">
        <v>0</v>
      </c>
      <c r="C7616" s="4">
        <v>0</v>
      </c>
    </row>
    <row r="7617" spans="1:3" x14ac:dyDescent="0.25">
      <c r="A7617" s="99">
        <v>7610</v>
      </c>
      <c r="B7617" s="3">
        <v>0</v>
      </c>
      <c r="C7617" s="4">
        <v>0.86947368421052151</v>
      </c>
    </row>
    <row r="7618" spans="1:3" x14ac:dyDescent="0.25">
      <c r="A7618" s="99">
        <v>7611</v>
      </c>
      <c r="B7618" s="3">
        <v>0</v>
      </c>
      <c r="C7618" s="4">
        <v>3.3</v>
      </c>
    </row>
    <row r="7619" spans="1:3" x14ac:dyDescent="0.25">
      <c r="A7619" s="99">
        <v>7612</v>
      </c>
      <c r="B7619" s="3">
        <v>0</v>
      </c>
      <c r="C7619" s="4">
        <v>0</v>
      </c>
    </row>
    <row r="7620" spans="1:3" x14ac:dyDescent="0.25">
      <c r="A7620" s="99">
        <v>7613</v>
      </c>
      <c r="B7620" s="3">
        <v>0</v>
      </c>
      <c r="C7620" s="4">
        <v>0</v>
      </c>
    </row>
    <row r="7621" spans="1:3" x14ac:dyDescent="0.25">
      <c r="A7621" s="99">
        <v>7614</v>
      </c>
      <c r="B7621" s="3">
        <v>0</v>
      </c>
      <c r="C7621" s="4">
        <v>0</v>
      </c>
    </row>
    <row r="7622" spans="1:3" x14ac:dyDescent="0.25">
      <c r="A7622" s="99">
        <v>7615</v>
      </c>
      <c r="B7622" s="3">
        <v>0</v>
      </c>
      <c r="C7622" s="4">
        <v>0</v>
      </c>
    </row>
    <row r="7623" spans="1:3" x14ac:dyDescent="0.25">
      <c r="A7623" s="99">
        <v>7616</v>
      </c>
      <c r="B7623" s="3">
        <v>0</v>
      </c>
      <c r="C7623" s="4">
        <v>0</v>
      </c>
    </row>
    <row r="7624" spans="1:3" x14ac:dyDescent="0.25">
      <c r="A7624" s="99">
        <v>7617</v>
      </c>
      <c r="B7624" s="3">
        <v>0</v>
      </c>
      <c r="C7624" s="4">
        <v>0</v>
      </c>
    </row>
    <row r="7625" spans="1:3" x14ac:dyDescent="0.25">
      <c r="A7625" s="99">
        <v>7618</v>
      </c>
      <c r="B7625" s="3">
        <v>0</v>
      </c>
      <c r="C7625" s="4">
        <v>0</v>
      </c>
    </row>
    <row r="7626" spans="1:3" x14ac:dyDescent="0.25">
      <c r="A7626" s="99">
        <v>7619</v>
      </c>
      <c r="B7626" s="3">
        <v>0</v>
      </c>
      <c r="C7626" s="4">
        <v>3.3</v>
      </c>
    </row>
    <row r="7627" spans="1:3" x14ac:dyDescent="0.25">
      <c r="A7627" s="99">
        <v>7620</v>
      </c>
      <c r="B7627" s="3">
        <v>0</v>
      </c>
      <c r="C7627" s="4">
        <v>1.2684210526315776</v>
      </c>
    </row>
    <row r="7628" spans="1:3" x14ac:dyDescent="0.25">
      <c r="A7628" s="99">
        <v>7621</v>
      </c>
      <c r="B7628" s="3">
        <v>6.6</v>
      </c>
      <c r="C7628" s="4">
        <v>3.3</v>
      </c>
    </row>
    <row r="7629" spans="1:3" x14ac:dyDescent="0.25">
      <c r="A7629" s="99">
        <v>7622</v>
      </c>
      <c r="B7629" s="3">
        <v>0</v>
      </c>
      <c r="C7629" s="4">
        <v>0</v>
      </c>
    </row>
    <row r="7630" spans="1:3" x14ac:dyDescent="0.25">
      <c r="A7630" s="99">
        <v>7623</v>
      </c>
      <c r="B7630" s="3">
        <v>0</v>
      </c>
      <c r="C7630" s="4">
        <v>0</v>
      </c>
    </row>
    <row r="7631" spans="1:3" x14ac:dyDescent="0.25">
      <c r="A7631" s="99">
        <v>7624</v>
      </c>
      <c r="B7631" s="3">
        <v>0</v>
      </c>
      <c r="C7631" s="4">
        <v>0</v>
      </c>
    </row>
    <row r="7632" spans="1:3" x14ac:dyDescent="0.25">
      <c r="A7632" s="99">
        <v>7625</v>
      </c>
      <c r="B7632" s="3">
        <v>0</v>
      </c>
      <c r="C7632" s="4">
        <v>0</v>
      </c>
    </row>
    <row r="7633" spans="1:3" x14ac:dyDescent="0.25">
      <c r="A7633" s="99">
        <v>7626</v>
      </c>
      <c r="B7633" s="3">
        <v>0</v>
      </c>
      <c r="C7633" s="4">
        <v>0</v>
      </c>
    </row>
    <row r="7634" spans="1:3" x14ac:dyDescent="0.25">
      <c r="A7634" s="99">
        <v>7627</v>
      </c>
      <c r="B7634" s="3">
        <v>0</v>
      </c>
      <c r="C7634" s="4">
        <v>0</v>
      </c>
    </row>
    <row r="7635" spans="1:3" x14ac:dyDescent="0.25">
      <c r="A7635" s="99">
        <v>7628</v>
      </c>
      <c r="B7635" s="3">
        <v>0</v>
      </c>
      <c r="C7635" s="4">
        <v>0</v>
      </c>
    </row>
    <row r="7636" spans="1:3" x14ac:dyDescent="0.25">
      <c r="A7636" s="99">
        <v>7629</v>
      </c>
      <c r="B7636" s="3">
        <v>0</v>
      </c>
      <c r="C7636" s="4">
        <v>0</v>
      </c>
    </row>
    <row r="7637" spans="1:3" x14ac:dyDescent="0.25">
      <c r="A7637" s="99">
        <v>7630</v>
      </c>
      <c r="B7637" s="3">
        <v>0</v>
      </c>
      <c r="C7637" s="4">
        <v>0</v>
      </c>
    </row>
    <row r="7638" spans="1:3" x14ac:dyDescent="0.25">
      <c r="A7638" s="99">
        <v>7631</v>
      </c>
      <c r="B7638" s="3">
        <v>0</v>
      </c>
      <c r="C7638" s="4">
        <v>0</v>
      </c>
    </row>
    <row r="7639" spans="1:3" x14ac:dyDescent="0.25">
      <c r="A7639" s="99">
        <v>7632</v>
      </c>
      <c r="B7639" s="3">
        <v>0</v>
      </c>
      <c r="C7639" s="4">
        <v>0</v>
      </c>
    </row>
    <row r="7640" spans="1:3" x14ac:dyDescent="0.25">
      <c r="A7640" s="99">
        <v>7633</v>
      </c>
      <c r="B7640" s="3">
        <v>0</v>
      </c>
      <c r="C7640" s="4">
        <v>0</v>
      </c>
    </row>
    <row r="7641" spans="1:3" x14ac:dyDescent="0.25">
      <c r="A7641" s="99">
        <v>7634</v>
      </c>
      <c r="B7641" s="3">
        <v>4.1789473684210341</v>
      </c>
      <c r="C7641" s="4">
        <v>3.3</v>
      </c>
    </row>
    <row r="7642" spans="1:3" x14ac:dyDescent="0.25">
      <c r="A7642" s="99">
        <v>7635</v>
      </c>
      <c r="B7642" s="3">
        <v>0</v>
      </c>
      <c r="C7642" s="4">
        <v>0</v>
      </c>
    </row>
    <row r="7643" spans="1:3" x14ac:dyDescent="0.25">
      <c r="A7643" s="99">
        <v>7636</v>
      </c>
      <c r="B7643" s="3">
        <v>0</v>
      </c>
      <c r="C7643" s="4">
        <v>0</v>
      </c>
    </row>
    <row r="7644" spans="1:3" x14ac:dyDescent="0.25">
      <c r="A7644" s="99">
        <v>7637</v>
      </c>
      <c r="B7644" s="3">
        <v>0</v>
      </c>
      <c r="C7644" s="4">
        <v>0</v>
      </c>
    </row>
    <row r="7645" spans="1:3" x14ac:dyDescent="0.25">
      <c r="A7645" s="99">
        <v>7638</v>
      </c>
      <c r="B7645" s="3">
        <v>0</v>
      </c>
      <c r="C7645" s="4">
        <v>0</v>
      </c>
    </row>
    <row r="7646" spans="1:3" x14ac:dyDescent="0.25">
      <c r="A7646" s="99">
        <v>7639</v>
      </c>
      <c r="B7646" s="3">
        <v>0</v>
      </c>
      <c r="C7646" s="4">
        <v>0</v>
      </c>
    </row>
    <row r="7647" spans="1:3" x14ac:dyDescent="0.25">
      <c r="A7647" s="99">
        <v>7640</v>
      </c>
      <c r="B7647" s="3">
        <v>0</v>
      </c>
      <c r="C7647" s="4">
        <v>0</v>
      </c>
    </row>
    <row r="7648" spans="1:3" x14ac:dyDescent="0.25">
      <c r="A7648" s="99">
        <v>7641</v>
      </c>
      <c r="B7648" s="3">
        <v>0</v>
      </c>
      <c r="C7648" s="4">
        <v>0</v>
      </c>
    </row>
    <row r="7649" spans="1:3" x14ac:dyDescent="0.25">
      <c r="A7649" s="99">
        <v>7642</v>
      </c>
      <c r="B7649" s="3">
        <v>0</v>
      </c>
      <c r="C7649" s="4">
        <v>1.03052631578947</v>
      </c>
    </row>
    <row r="7650" spans="1:3" x14ac:dyDescent="0.25">
      <c r="A7650" s="99">
        <v>7643</v>
      </c>
      <c r="B7650" s="3">
        <v>6.6</v>
      </c>
      <c r="C7650" s="4">
        <v>3.3</v>
      </c>
    </row>
    <row r="7651" spans="1:3" x14ac:dyDescent="0.25">
      <c r="A7651" s="99">
        <v>7644</v>
      </c>
      <c r="B7651" s="3">
        <v>3.6273684210526147</v>
      </c>
      <c r="C7651" s="4">
        <v>3.3</v>
      </c>
    </row>
    <row r="7652" spans="1:3" x14ac:dyDescent="0.25">
      <c r="A7652" s="99">
        <v>7645</v>
      </c>
      <c r="B7652" s="3">
        <v>6.6</v>
      </c>
      <c r="C7652" s="4">
        <v>3.3</v>
      </c>
    </row>
    <row r="7653" spans="1:3" x14ac:dyDescent="0.25">
      <c r="A7653" s="99">
        <v>7646</v>
      </c>
      <c r="B7653" s="3">
        <v>0</v>
      </c>
      <c r="C7653" s="4">
        <v>0</v>
      </c>
    </row>
    <row r="7654" spans="1:3" x14ac:dyDescent="0.25">
      <c r="A7654" s="99">
        <v>7647</v>
      </c>
      <c r="B7654" s="3">
        <v>0</v>
      </c>
      <c r="C7654" s="4">
        <v>0</v>
      </c>
    </row>
    <row r="7655" spans="1:3" x14ac:dyDescent="0.25">
      <c r="A7655" s="99">
        <v>7648</v>
      </c>
      <c r="B7655" s="3">
        <v>0</v>
      </c>
      <c r="C7655" s="4">
        <v>0</v>
      </c>
    </row>
    <row r="7656" spans="1:3" x14ac:dyDescent="0.25">
      <c r="A7656" s="99">
        <v>7649</v>
      </c>
      <c r="B7656" s="3">
        <v>0</v>
      </c>
      <c r="C7656" s="4">
        <v>0</v>
      </c>
    </row>
    <row r="7657" spans="1:3" x14ac:dyDescent="0.25">
      <c r="A7657" s="99">
        <v>7650</v>
      </c>
      <c r="B7657" s="3">
        <v>0</v>
      </c>
      <c r="C7657" s="4">
        <v>0</v>
      </c>
    </row>
    <row r="7658" spans="1:3" x14ac:dyDescent="0.25">
      <c r="A7658" s="99">
        <v>7651</v>
      </c>
      <c r="B7658" s="3">
        <v>0</v>
      </c>
      <c r="C7658" s="4">
        <v>0</v>
      </c>
    </row>
    <row r="7659" spans="1:3" x14ac:dyDescent="0.25">
      <c r="A7659" s="99">
        <v>7652</v>
      </c>
      <c r="B7659" s="3">
        <v>0</v>
      </c>
      <c r="C7659" s="4">
        <v>0</v>
      </c>
    </row>
    <row r="7660" spans="1:3" x14ac:dyDescent="0.25">
      <c r="A7660" s="99">
        <v>7653</v>
      </c>
      <c r="B7660" s="3">
        <v>0</v>
      </c>
      <c r="C7660" s="4">
        <v>0</v>
      </c>
    </row>
    <row r="7661" spans="1:3" x14ac:dyDescent="0.25">
      <c r="A7661" s="99">
        <v>7654</v>
      </c>
      <c r="B7661" s="3">
        <v>0</v>
      </c>
      <c r="C7661" s="4">
        <v>0</v>
      </c>
    </row>
    <row r="7662" spans="1:3" x14ac:dyDescent="0.25">
      <c r="A7662" s="99">
        <v>7655</v>
      </c>
      <c r="B7662" s="3">
        <v>0</v>
      </c>
      <c r="C7662" s="4">
        <v>0</v>
      </c>
    </row>
    <row r="7663" spans="1:3" x14ac:dyDescent="0.25">
      <c r="A7663" s="99">
        <v>7656</v>
      </c>
      <c r="B7663" s="3">
        <v>0</v>
      </c>
      <c r="C7663" s="4">
        <v>0</v>
      </c>
    </row>
    <row r="7664" spans="1:3" x14ac:dyDescent="0.25">
      <c r="A7664" s="99">
        <v>7657</v>
      </c>
      <c r="B7664" s="3">
        <v>0</v>
      </c>
      <c r="C7664" s="4">
        <v>0</v>
      </c>
    </row>
    <row r="7665" spans="1:3" x14ac:dyDescent="0.25">
      <c r="A7665" s="99">
        <v>7658</v>
      </c>
      <c r="B7665" s="3">
        <v>0</v>
      </c>
      <c r="C7665" s="4">
        <v>2.2842105263157886</v>
      </c>
    </row>
    <row r="7666" spans="1:3" x14ac:dyDescent="0.25">
      <c r="A7666" s="99">
        <v>7659</v>
      </c>
      <c r="B7666" s="3">
        <v>6.6</v>
      </c>
      <c r="C7666" s="4">
        <v>3.3</v>
      </c>
    </row>
    <row r="7667" spans="1:3" x14ac:dyDescent="0.25">
      <c r="A7667" s="99">
        <v>7660</v>
      </c>
      <c r="B7667" s="3">
        <v>0</v>
      </c>
      <c r="C7667" s="4">
        <v>0</v>
      </c>
    </row>
    <row r="7668" spans="1:3" x14ac:dyDescent="0.25">
      <c r="A7668" s="99">
        <v>7661</v>
      </c>
      <c r="B7668" s="3">
        <v>0</v>
      </c>
      <c r="C7668" s="4">
        <v>0</v>
      </c>
    </row>
    <row r="7669" spans="1:3" x14ac:dyDescent="0.25">
      <c r="A7669" s="99">
        <v>7662</v>
      </c>
      <c r="B7669" s="3">
        <v>0</v>
      </c>
      <c r="C7669" s="4">
        <v>0</v>
      </c>
    </row>
    <row r="7670" spans="1:3" x14ac:dyDescent="0.25">
      <c r="A7670" s="99">
        <v>7663</v>
      </c>
      <c r="B7670" s="3">
        <v>0</v>
      </c>
      <c r="C7670" s="4">
        <v>0</v>
      </c>
    </row>
    <row r="7671" spans="1:3" x14ac:dyDescent="0.25">
      <c r="A7671" s="99">
        <v>7664</v>
      </c>
      <c r="B7671" s="3">
        <v>0</v>
      </c>
      <c r="C7671" s="4">
        <v>0</v>
      </c>
    </row>
    <row r="7672" spans="1:3" x14ac:dyDescent="0.25">
      <c r="A7672" s="99">
        <v>7665</v>
      </c>
      <c r="B7672" s="3">
        <v>0</v>
      </c>
      <c r="C7672" s="4">
        <v>0</v>
      </c>
    </row>
    <row r="7673" spans="1:3" x14ac:dyDescent="0.25">
      <c r="A7673" s="99">
        <v>7666</v>
      </c>
      <c r="B7673" s="3">
        <v>0</v>
      </c>
      <c r="C7673" s="4">
        <v>0</v>
      </c>
    </row>
    <row r="7674" spans="1:3" x14ac:dyDescent="0.25">
      <c r="A7674" s="99">
        <v>7667</v>
      </c>
      <c r="B7674" s="3">
        <v>0</v>
      </c>
      <c r="C7674" s="4">
        <v>0</v>
      </c>
    </row>
    <row r="7675" spans="1:3" x14ac:dyDescent="0.25">
      <c r="A7675" s="99">
        <v>7668</v>
      </c>
      <c r="B7675" s="3">
        <v>0</v>
      </c>
      <c r="C7675" s="4">
        <v>0</v>
      </c>
    </row>
    <row r="7676" spans="1:3" x14ac:dyDescent="0.25">
      <c r="A7676" s="99">
        <v>7669</v>
      </c>
      <c r="B7676" s="3">
        <v>0</v>
      </c>
      <c r="C7676" s="4">
        <v>0</v>
      </c>
    </row>
    <row r="7677" spans="1:3" x14ac:dyDescent="0.25">
      <c r="A7677" s="99">
        <v>7670</v>
      </c>
      <c r="B7677" s="3">
        <v>0</v>
      </c>
      <c r="C7677" s="4">
        <v>0</v>
      </c>
    </row>
    <row r="7678" spans="1:3" x14ac:dyDescent="0.25">
      <c r="A7678" s="99">
        <v>7671</v>
      </c>
      <c r="B7678" s="3">
        <v>0</v>
      </c>
      <c r="C7678" s="4">
        <v>0</v>
      </c>
    </row>
    <row r="7679" spans="1:3" x14ac:dyDescent="0.25">
      <c r="A7679" s="99">
        <v>7672</v>
      </c>
      <c r="B7679" s="3">
        <v>0</v>
      </c>
      <c r="C7679" s="4">
        <v>0</v>
      </c>
    </row>
    <row r="7680" spans="1:3" x14ac:dyDescent="0.25">
      <c r="A7680" s="99">
        <v>7673</v>
      </c>
      <c r="B7680" s="3">
        <v>0</v>
      </c>
      <c r="C7680" s="4">
        <v>0</v>
      </c>
    </row>
    <row r="7681" spans="1:3" x14ac:dyDescent="0.25">
      <c r="A7681" s="99">
        <v>7674</v>
      </c>
      <c r="B7681" s="3">
        <v>0</v>
      </c>
      <c r="C7681" s="4">
        <v>0</v>
      </c>
    </row>
    <row r="7682" spans="1:3" x14ac:dyDescent="0.25">
      <c r="A7682" s="99">
        <v>7675</v>
      </c>
      <c r="B7682" s="3">
        <v>0</v>
      </c>
      <c r="C7682" s="4">
        <v>0</v>
      </c>
    </row>
    <row r="7683" spans="1:3" x14ac:dyDescent="0.25">
      <c r="A7683" s="99">
        <v>7676</v>
      </c>
      <c r="B7683" s="3">
        <v>0</v>
      </c>
      <c r="C7683" s="4">
        <v>0</v>
      </c>
    </row>
    <row r="7684" spans="1:3" x14ac:dyDescent="0.25">
      <c r="A7684" s="99">
        <v>7677</v>
      </c>
      <c r="B7684" s="3">
        <v>0</v>
      </c>
      <c r="C7684" s="4">
        <v>0</v>
      </c>
    </row>
    <row r="7685" spans="1:3" x14ac:dyDescent="0.25">
      <c r="A7685" s="99">
        <v>7678</v>
      </c>
      <c r="B7685" s="3">
        <v>0</v>
      </c>
      <c r="C7685" s="4">
        <v>0</v>
      </c>
    </row>
    <row r="7686" spans="1:3" x14ac:dyDescent="0.25">
      <c r="A7686" s="99">
        <v>7679</v>
      </c>
      <c r="B7686" s="3">
        <v>0</v>
      </c>
      <c r="C7686" s="4">
        <v>0</v>
      </c>
    </row>
    <row r="7687" spans="1:3" x14ac:dyDescent="0.25">
      <c r="A7687" s="99">
        <v>7680</v>
      </c>
      <c r="B7687" s="3">
        <v>0</v>
      </c>
      <c r="C7687" s="4">
        <v>0</v>
      </c>
    </row>
    <row r="7688" spans="1:3" x14ac:dyDescent="0.25">
      <c r="A7688" s="99">
        <v>7681</v>
      </c>
      <c r="B7688" s="3">
        <v>0</v>
      </c>
      <c r="C7688" s="4">
        <v>0</v>
      </c>
    </row>
    <row r="7689" spans="1:3" x14ac:dyDescent="0.25">
      <c r="A7689" s="99">
        <v>7682</v>
      </c>
      <c r="B7689" s="3">
        <v>6.6</v>
      </c>
      <c r="C7689" s="4">
        <v>3.3</v>
      </c>
    </row>
    <row r="7690" spans="1:3" x14ac:dyDescent="0.25">
      <c r="A7690" s="99">
        <v>7683</v>
      </c>
      <c r="B7690" s="3">
        <v>2.5684210526315776</v>
      </c>
      <c r="C7690" s="4">
        <v>3.3</v>
      </c>
    </row>
    <row r="7691" spans="1:3" x14ac:dyDescent="0.25">
      <c r="A7691" s="99">
        <v>7684</v>
      </c>
      <c r="B7691" s="3">
        <v>0</v>
      </c>
      <c r="C7691" s="4">
        <v>2.9157894736842072</v>
      </c>
    </row>
    <row r="7692" spans="1:3" x14ac:dyDescent="0.25">
      <c r="A7692" s="99">
        <v>7685</v>
      </c>
      <c r="B7692" s="3">
        <v>0</v>
      </c>
      <c r="C7692" s="4">
        <v>0</v>
      </c>
    </row>
    <row r="7693" spans="1:3" x14ac:dyDescent="0.25">
      <c r="A7693" s="99">
        <v>7686</v>
      </c>
      <c r="B7693" s="3">
        <v>0</v>
      </c>
      <c r="C7693" s="4">
        <v>0</v>
      </c>
    </row>
    <row r="7694" spans="1:3" x14ac:dyDescent="0.25">
      <c r="A7694" s="99">
        <v>7687</v>
      </c>
      <c r="B7694" s="3">
        <v>0</v>
      </c>
      <c r="C7694" s="4">
        <v>0</v>
      </c>
    </row>
    <row r="7695" spans="1:3" x14ac:dyDescent="0.25">
      <c r="A7695" s="99">
        <v>7688</v>
      </c>
      <c r="B7695" s="3">
        <v>0</v>
      </c>
      <c r="C7695" s="4">
        <v>0</v>
      </c>
    </row>
    <row r="7696" spans="1:3" x14ac:dyDescent="0.25">
      <c r="A7696" s="99">
        <v>7689</v>
      </c>
      <c r="B7696" s="3">
        <v>0</v>
      </c>
      <c r="C7696" s="4">
        <v>0</v>
      </c>
    </row>
    <row r="7697" spans="1:3" x14ac:dyDescent="0.25">
      <c r="A7697" s="99">
        <v>7690</v>
      </c>
      <c r="B7697" s="3">
        <v>0</v>
      </c>
      <c r="C7697" s="4">
        <v>0</v>
      </c>
    </row>
    <row r="7698" spans="1:3" x14ac:dyDescent="0.25">
      <c r="A7698" s="99">
        <v>7691</v>
      </c>
      <c r="B7698" s="3">
        <v>0</v>
      </c>
      <c r="C7698" s="4">
        <v>0</v>
      </c>
    </row>
    <row r="7699" spans="1:3" x14ac:dyDescent="0.25">
      <c r="A7699" s="99">
        <v>7692</v>
      </c>
      <c r="B7699" s="3">
        <v>0</v>
      </c>
      <c r="C7699" s="4">
        <v>0</v>
      </c>
    </row>
    <row r="7700" spans="1:3" x14ac:dyDescent="0.25">
      <c r="A7700" s="99">
        <v>7693</v>
      </c>
      <c r="B7700" s="3">
        <v>0</v>
      </c>
      <c r="C7700" s="4">
        <v>0</v>
      </c>
    </row>
    <row r="7701" spans="1:3" x14ac:dyDescent="0.25">
      <c r="A7701" s="99">
        <v>7694</v>
      </c>
      <c r="B7701" s="3">
        <v>0</v>
      </c>
      <c r="C7701" s="4">
        <v>0</v>
      </c>
    </row>
    <row r="7702" spans="1:3" x14ac:dyDescent="0.25">
      <c r="A7702" s="99">
        <v>7695</v>
      </c>
      <c r="B7702" s="3">
        <v>0</v>
      </c>
      <c r="C7702" s="4">
        <v>0</v>
      </c>
    </row>
    <row r="7703" spans="1:3" x14ac:dyDescent="0.25">
      <c r="A7703" s="99">
        <v>7696</v>
      </c>
      <c r="B7703" s="3">
        <v>0</v>
      </c>
      <c r="C7703" s="4">
        <v>0</v>
      </c>
    </row>
    <row r="7704" spans="1:3" x14ac:dyDescent="0.25">
      <c r="A7704" s="99">
        <v>7697</v>
      </c>
      <c r="B7704" s="3">
        <v>0</v>
      </c>
      <c r="C7704" s="4">
        <v>0</v>
      </c>
    </row>
    <row r="7705" spans="1:3" x14ac:dyDescent="0.25">
      <c r="A7705" s="99">
        <v>7698</v>
      </c>
      <c r="B7705" s="3">
        <v>0</v>
      </c>
      <c r="C7705" s="4">
        <v>0</v>
      </c>
    </row>
    <row r="7706" spans="1:3" x14ac:dyDescent="0.25">
      <c r="A7706" s="99">
        <v>7699</v>
      </c>
      <c r="B7706" s="3">
        <v>0</v>
      </c>
      <c r="C7706" s="4">
        <v>0</v>
      </c>
    </row>
    <row r="7707" spans="1:3" x14ac:dyDescent="0.25">
      <c r="A7707" s="99">
        <v>7700</v>
      </c>
      <c r="B7707" s="3">
        <v>0</v>
      </c>
      <c r="C7707" s="4">
        <v>0</v>
      </c>
    </row>
    <row r="7708" spans="1:3" x14ac:dyDescent="0.25">
      <c r="A7708" s="99">
        <v>7701</v>
      </c>
      <c r="B7708" s="3">
        <v>0</v>
      </c>
      <c r="C7708" s="4">
        <v>0</v>
      </c>
    </row>
    <row r="7709" spans="1:3" x14ac:dyDescent="0.25">
      <c r="A7709" s="99">
        <v>7702</v>
      </c>
      <c r="B7709" s="3">
        <v>0</v>
      </c>
      <c r="C7709" s="4">
        <v>0</v>
      </c>
    </row>
    <row r="7710" spans="1:3" x14ac:dyDescent="0.25">
      <c r="A7710" s="99">
        <v>7703</v>
      </c>
      <c r="B7710" s="3">
        <v>0</v>
      </c>
      <c r="C7710" s="4">
        <v>0</v>
      </c>
    </row>
    <row r="7711" spans="1:3" x14ac:dyDescent="0.25">
      <c r="A7711" s="99">
        <v>7704</v>
      </c>
      <c r="B7711" s="3">
        <v>0</v>
      </c>
      <c r="C7711" s="4">
        <v>0</v>
      </c>
    </row>
    <row r="7712" spans="1:3" x14ac:dyDescent="0.25">
      <c r="A7712" s="99">
        <v>7705</v>
      </c>
      <c r="B7712" s="3">
        <v>0</v>
      </c>
      <c r="C7712" s="4">
        <v>0</v>
      </c>
    </row>
    <row r="7713" spans="1:3" x14ac:dyDescent="0.25">
      <c r="A7713" s="99">
        <v>7706</v>
      </c>
      <c r="B7713" s="3">
        <v>2.5684210526315776</v>
      </c>
      <c r="C7713" s="4">
        <v>3.3</v>
      </c>
    </row>
    <row r="7714" spans="1:3" x14ac:dyDescent="0.25">
      <c r="A7714" s="99">
        <v>7707</v>
      </c>
      <c r="B7714" s="3">
        <v>6.6</v>
      </c>
      <c r="C7714" s="4">
        <v>3.3</v>
      </c>
    </row>
    <row r="7715" spans="1:3" x14ac:dyDescent="0.25">
      <c r="A7715" s="99">
        <v>7708</v>
      </c>
      <c r="B7715" s="3">
        <v>0</v>
      </c>
      <c r="C7715" s="4">
        <v>2.9157894736842072</v>
      </c>
    </row>
    <row r="7716" spans="1:3" x14ac:dyDescent="0.25">
      <c r="A7716" s="99">
        <v>7709</v>
      </c>
      <c r="B7716" s="3">
        <v>0</v>
      </c>
      <c r="C7716" s="4">
        <v>0</v>
      </c>
    </row>
    <row r="7717" spans="1:3" x14ac:dyDescent="0.25">
      <c r="A7717" s="99">
        <v>7710</v>
      </c>
      <c r="B7717" s="3">
        <v>0</v>
      </c>
      <c r="C7717" s="4">
        <v>0</v>
      </c>
    </row>
    <row r="7718" spans="1:3" x14ac:dyDescent="0.25">
      <c r="A7718" s="99">
        <v>7711</v>
      </c>
      <c r="B7718" s="3">
        <v>0</v>
      </c>
      <c r="C7718" s="4">
        <v>0</v>
      </c>
    </row>
    <row r="7719" spans="1:3" x14ac:dyDescent="0.25">
      <c r="A7719" s="99">
        <v>7712</v>
      </c>
      <c r="B7719" s="3">
        <v>0</v>
      </c>
      <c r="C7719" s="4">
        <v>0</v>
      </c>
    </row>
    <row r="7720" spans="1:3" x14ac:dyDescent="0.25">
      <c r="A7720" s="99">
        <v>7713</v>
      </c>
      <c r="B7720" s="3">
        <v>0</v>
      </c>
      <c r="C7720" s="4">
        <v>0</v>
      </c>
    </row>
    <row r="7721" spans="1:3" x14ac:dyDescent="0.25">
      <c r="A7721" s="99">
        <v>7714</v>
      </c>
      <c r="B7721" s="3">
        <v>0</v>
      </c>
      <c r="C7721" s="4">
        <v>0</v>
      </c>
    </row>
    <row r="7722" spans="1:3" x14ac:dyDescent="0.25">
      <c r="A7722" s="99">
        <v>7715</v>
      </c>
      <c r="B7722" s="3">
        <v>0</v>
      </c>
      <c r="C7722" s="4">
        <v>0</v>
      </c>
    </row>
    <row r="7723" spans="1:3" x14ac:dyDescent="0.25">
      <c r="A7723" s="99">
        <v>7716</v>
      </c>
      <c r="B7723" s="3">
        <v>0</v>
      </c>
      <c r="C7723" s="4">
        <v>0</v>
      </c>
    </row>
    <row r="7724" spans="1:3" x14ac:dyDescent="0.25">
      <c r="A7724" s="99">
        <v>7717</v>
      </c>
      <c r="B7724" s="3">
        <v>0</v>
      </c>
      <c r="C7724" s="4">
        <v>0</v>
      </c>
    </row>
    <row r="7725" spans="1:3" x14ac:dyDescent="0.25">
      <c r="A7725" s="99">
        <v>7718</v>
      </c>
      <c r="B7725" s="3">
        <v>0</v>
      </c>
      <c r="C7725" s="4">
        <v>0</v>
      </c>
    </row>
    <row r="7726" spans="1:3" x14ac:dyDescent="0.25">
      <c r="A7726" s="99">
        <v>7719</v>
      </c>
      <c r="B7726" s="3">
        <v>0</v>
      </c>
      <c r="C7726" s="4">
        <v>0</v>
      </c>
    </row>
    <row r="7727" spans="1:3" x14ac:dyDescent="0.25">
      <c r="A7727" s="99">
        <v>7720</v>
      </c>
      <c r="B7727" s="3">
        <v>0</v>
      </c>
      <c r="C7727" s="4">
        <v>0</v>
      </c>
    </row>
    <row r="7728" spans="1:3" x14ac:dyDescent="0.25">
      <c r="A7728" s="99">
        <v>7721</v>
      </c>
      <c r="B7728" s="3">
        <v>0</v>
      </c>
      <c r="C7728" s="4">
        <v>0</v>
      </c>
    </row>
    <row r="7729" spans="1:3" x14ac:dyDescent="0.25">
      <c r="A7729" s="99">
        <v>7722</v>
      </c>
      <c r="B7729" s="3">
        <v>0</v>
      </c>
      <c r="C7729" s="4">
        <v>0</v>
      </c>
    </row>
    <row r="7730" spans="1:3" x14ac:dyDescent="0.25">
      <c r="A7730" s="99">
        <v>7723</v>
      </c>
      <c r="B7730" s="3">
        <v>0</v>
      </c>
      <c r="C7730" s="4">
        <v>0</v>
      </c>
    </row>
    <row r="7731" spans="1:3" x14ac:dyDescent="0.25">
      <c r="A7731" s="99">
        <v>7724</v>
      </c>
      <c r="B7731" s="3">
        <v>0</v>
      </c>
      <c r="C7731" s="4">
        <v>0</v>
      </c>
    </row>
    <row r="7732" spans="1:3" x14ac:dyDescent="0.25">
      <c r="A7732" s="99">
        <v>7725</v>
      </c>
      <c r="B7732" s="3">
        <v>0</v>
      </c>
      <c r="C7732" s="4">
        <v>0</v>
      </c>
    </row>
    <row r="7733" spans="1:3" x14ac:dyDescent="0.25">
      <c r="A7733" s="99">
        <v>7726</v>
      </c>
      <c r="B7733" s="3">
        <v>0</v>
      </c>
      <c r="C7733" s="4">
        <v>0</v>
      </c>
    </row>
    <row r="7734" spans="1:3" x14ac:dyDescent="0.25">
      <c r="A7734" s="99">
        <v>7727</v>
      </c>
      <c r="B7734" s="3">
        <v>0</v>
      </c>
      <c r="C7734" s="4">
        <v>0</v>
      </c>
    </row>
    <row r="7735" spans="1:3" x14ac:dyDescent="0.25">
      <c r="A7735" s="99">
        <v>7728</v>
      </c>
      <c r="B7735" s="3">
        <v>0</v>
      </c>
      <c r="C7735" s="4">
        <v>0</v>
      </c>
    </row>
    <row r="7736" spans="1:3" x14ac:dyDescent="0.25">
      <c r="A7736" s="99">
        <v>7729</v>
      </c>
      <c r="B7736" s="3">
        <v>0</v>
      </c>
      <c r="C7736" s="4">
        <v>0</v>
      </c>
    </row>
    <row r="7737" spans="1:3" x14ac:dyDescent="0.25">
      <c r="A7737" s="99">
        <v>7730</v>
      </c>
      <c r="B7737" s="3">
        <v>0</v>
      </c>
      <c r="C7737" s="4">
        <v>3.3</v>
      </c>
    </row>
    <row r="7738" spans="1:3" x14ac:dyDescent="0.25">
      <c r="A7738" s="99">
        <v>7731</v>
      </c>
      <c r="B7738" s="3">
        <v>0.29894736842105463</v>
      </c>
      <c r="C7738" s="4">
        <v>3.3</v>
      </c>
    </row>
    <row r="7739" spans="1:3" x14ac:dyDescent="0.25">
      <c r="A7739" s="99">
        <v>7732</v>
      </c>
      <c r="B7739" s="3">
        <v>0</v>
      </c>
      <c r="C7739" s="4">
        <v>1.5010526315789483</v>
      </c>
    </row>
    <row r="7740" spans="1:3" x14ac:dyDescent="0.25">
      <c r="A7740" s="99">
        <v>7733</v>
      </c>
      <c r="B7740" s="3">
        <v>0</v>
      </c>
      <c r="C7740" s="4">
        <v>0</v>
      </c>
    </row>
    <row r="7741" spans="1:3" x14ac:dyDescent="0.25">
      <c r="A7741" s="99">
        <v>7734</v>
      </c>
      <c r="B7741" s="3">
        <v>0</v>
      </c>
      <c r="C7741" s="4">
        <v>0</v>
      </c>
    </row>
    <row r="7742" spans="1:3" x14ac:dyDescent="0.25">
      <c r="A7742" s="99">
        <v>7735</v>
      </c>
      <c r="B7742" s="3">
        <v>0</v>
      </c>
      <c r="C7742" s="4">
        <v>0</v>
      </c>
    </row>
    <row r="7743" spans="1:3" x14ac:dyDescent="0.25">
      <c r="A7743" s="99">
        <v>7736</v>
      </c>
      <c r="B7743" s="3">
        <v>0</v>
      </c>
      <c r="C7743" s="4">
        <v>0</v>
      </c>
    </row>
    <row r="7744" spans="1:3" x14ac:dyDescent="0.25">
      <c r="A7744" s="99">
        <v>7737</v>
      </c>
      <c r="B7744" s="3">
        <v>0</v>
      </c>
      <c r="C7744" s="4">
        <v>0</v>
      </c>
    </row>
    <row r="7745" spans="1:3" x14ac:dyDescent="0.25">
      <c r="A7745" s="99">
        <v>7738</v>
      </c>
      <c r="B7745" s="3">
        <v>0</v>
      </c>
      <c r="C7745" s="4">
        <v>0</v>
      </c>
    </row>
    <row r="7746" spans="1:3" x14ac:dyDescent="0.25">
      <c r="A7746" s="99">
        <v>7739</v>
      </c>
      <c r="B7746" s="3">
        <v>0</v>
      </c>
      <c r="C7746" s="4">
        <v>0</v>
      </c>
    </row>
    <row r="7747" spans="1:3" x14ac:dyDescent="0.25">
      <c r="A7747" s="99">
        <v>7740</v>
      </c>
      <c r="B7747" s="3">
        <v>0</v>
      </c>
      <c r="C7747" s="4">
        <v>0</v>
      </c>
    </row>
    <row r="7748" spans="1:3" x14ac:dyDescent="0.25">
      <c r="A7748" s="99">
        <v>7741</v>
      </c>
      <c r="B7748" s="3">
        <v>0</v>
      </c>
      <c r="C7748" s="4">
        <v>0</v>
      </c>
    </row>
    <row r="7749" spans="1:3" x14ac:dyDescent="0.25">
      <c r="A7749" s="99">
        <v>7742</v>
      </c>
      <c r="B7749" s="3">
        <v>0</v>
      </c>
      <c r="C7749" s="4">
        <v>0</v>
      </c>
    </row>
    <row r="7750" spans="1:3" x14ac:dyDescent="0.25">
      <c r="A7750" s="99">
        <v>7743</v>
      </c>
      <c r="B7750" s="3">
        <v>0</v>
      </c>
      <c r="C7750" s="4">
        <v>0</v>
      </c>
    </row>
    <row r="7751" spans="1:3" x14ac:dyDescent="0.25">
      <c r="A7751" s="99">
        <v>7744</v>
      </c>
      <c r="B7751" s="3">
        <v>0</v>
      </c>
      <c r="C7751" s="4">
        <v>0</v>
      </c>
    </row>
    <row r="7752" spans="1:3" x14ac:dyDescent="0.25">
      <c r="A7752" s="99">
        <v>7745</v>
      </c>
      <c r="B7752" s="3">
        <v>0</v>
      </c>
      <c r="C7752" s="4">
        <v>0</v>
      </c>
    </row>
    <row r="7753" spans="1:3" x14ac:dyDescent="0.25">
      <c r="A7753" s="99">
        <v>7746</v>
      </c>
      <c r="B7753" s="3">
        <v>0</v>
      </c>
      <c r="C7753" s="4">
        <v>0</v>
      </c>
    </row>
    <row r="7754" spans="1:3" x14ac:dyDescent="0.25">
      <c r="A7754" s="99">
        <v>7747</v>
      </c>
      <c r="B7754" s="3">
        <v>0</v>
      </c>
      <c r="C7754" s="4">
        <v>0</v>
      </c>
    </row>
    <row r="7755" spans="1:3" x14ac:dyDescent="0.25">
      <c r="A7755" s="99">
        <v>7748</v>
      </c>
      <c r="B7755" s="3">
        <v>0</v>
      </c>
      <c r="C7755" s="4">
        <v>0</v>
      </c>
    </row>
    <row r="7756" spans="1:3" x14ac:dyDescent="0.25">
      <c r="A7756" s="99">
        <v>7749</v>
      </c>
      <c r="B7756" s="3">
        <v>0</v>
      </c>
      <c r="C7756" s="4">
        <v>0</v>
      </c>
    </row>
    <row r="7757" spans="1:3" x14ac:dyDescent="0.25">
      <c r="A7757" s="99">
        <v>7750</v>
      </c>
      <c r="B7757" s="3">
        <v>0</v>
      </c>
      <c r="C7757" s="4">
        <v>0</v>
      </c>
    </row>
    <row r="7758" spans="1:3" x14ac:dyDescent="0.25">
      <c r="A7758" s="99">
        <v>7751</v>
      </c>
      <c r="B7758" s="3">
        <v>0</v>
      </c>
      <c r="C7758" s="4">
        <v>0</v>
      </c>
    </row>
    <row r="7759" spans="1:3" x14ac:dyDescent="0.25">
      <c r="A7759" s="99">
        <v>7752</v>
      </c>
      <c r="B7759" s="3">
        <v>0</v>
      </c>
      <c r="C7759" s="4">
        <v>0</v>
      </c>
    </row>
    <row r="7760" spans="1:3" x14ac:dyDescent="0.25">
      <c r="A7760" s="99">
        <v>7753</v>
      </c>
      <c r="B7760" s="3">
        <v>0</v>
      </c>
      <c r="C7760" s="4">
        <v>0</v>
      </c>
    </row>
    <row r="7761" spans="1:3" x14ac:dyDescent="0.25">
      <c r="A7761" s="99">
        <v>7754</v>
      </c>
      <c r="B7761" s="3">
        <v>6.6</v>
      </c>
      <c r="C7761" s="4">
        <v>3.3</v>
      </c>
    </row>
    <row r="7762" spans="1:3" x14ac:dyDescent="0.25">
      <c r="A7762" s="99">
        <v>7755</v>
      </c>
      <c r="B7762" s="3">
        <v>6.6</v>
      </c>
      <c r="C7762" s="4">
        <v>3.3</v>
      </c>
    </row>
    <row r="7763" spans="1:3" x14ac:dyDescent="0.25">
      <c r="A7763" s="99">
        <v>7756</v>
      </c>
      <c r="B7763" s="3">
        <v>1.3578947368421093</v>
      </c>
      <c r="C7763" s="4">
        <v>3.3</v>
      </c>
    </row>
    <row r="7764" spans="1:3" x14ac:dyDescent="0.25">
      <c r="A7764" s="99">
        <v>7757</v>
      </c>
      <c r="B7764" s="3">
        <v>0</v>
      </c>
      <c r="C7764" s="4">
        <v>1.03052631578947</v>
      </c>
    </row>
    <row r="7765" spans="1:3" x14ac:dyDescent="0.25">
      <c r="A7765" s="99">
        <v>7758</v>
      </c>
      <c r="B7765" s="3">
        <v>0</v>
      </c>
      <c r="C7765" s="4">
        <v>0</v>
      </c>
    </row>
    <row r="7766" spans="1:3" x14ac:dyDescent="0.25">
      <c r="A7766" s="99">
        <v>7759</v>
      </c>
      <c r="B7766" s="3">
        <v>0</v>
      </c>
      <c r="C7766" s="4">
        <v>0</v>
      </c>
    </row>
    <row r="7767" spans="1:3" x14ac:dyDescent="0.25">
      <c r="A7767" s="99">
        <v>7760</v>
      </c>
      <c r="B7767" s="3">
        <v>0</v>
      </c>
      <c r="C7767" s="4">
        <v>0</v>
      </c>
    </row>
    <row r="7768" spans="1:3" x14ac:dyDescent="0.25">
      <c r="A7768" s="99">
        <v>7761</v>
      </c>
      <c r="B7768" s="3">
        <v>0</v>
      </c>
      <c r="C7768" s="4">
        <v>0</v>
      </c>
    </row>
    <row r="7769" spans="1:3" x14ac:dyDescent="0.25">
      <c r="A7769" s="99">
        <v>7762</v>
      </c>
      <c r="B7769" s="3">
        <v>0</v>
      </c>
      <c r="C7769" s="4">
        <v>0</v>
      </c>
    </row>
    <row r="7770" spans="1:3" x14ac:dyDescent="0.25">
      <c r="A7770" s="99">
        <v>7763</v>
      </c>
      <c r="B7770" s="3">
        <v>0</v>
      </c>
      <c r="C7770" s="4">
        <v>0</v>
      </c>
    </row>
    <row r="7771" spans="1:3" x14ac:dyDescent="0.25">
      <c r="A7771" s="99">
        <v>7764</v>
      </c>
      <c r="B7771" s="3">
        <v>0</v>
      </c>
      <c r="C7771" s="4">
        <v>0</v>
      </c>
    </row>
    <row r="7772" spans="1:3" x14ac:dyDescent="0.25">
      <c r="A7772" s="99">
        <v>7765</v>
      </c>
      <c r="B7772" s="3">
        <v>0</v>
      </c>
      <c r="C7772" s="4">
        <v>0</v>
      </c>
    </row>
    <row r="7773" spans="1:3" x14ac:dyDescent="0.25">
      <c r="A7773" s="99">
        <v>7766</v>
      </c>
      <c r="B7773" s="3">
        <v>0</v>
      </c>
      <c r="C7773" s="4">
        <v>0</v>
      </c>
    </row>
    <row r="7774" spans="1:3" x14ac:dyDescent="0.25">
      <c r="A7774" s="99">
        <v>7767</v>
      </c>
      <c r="B7774" s="3">
        <v>0</v>
      </c>
      <c r="C7774" s="4">
        <v>0</v>
      </c>
    </row>
    <row r="7775" spans="1:3" x14ac:dyDescent="0.25">
      <c r="A7775" s="99">
        <v>7768</v>
      </c>
      <c r="B7775" s="3">
        <v>0</v>
      </c>
      <c r="C7775" s="4">
        <v>0</v>
      </c>
    </row>
    <row r="7776" spans="1:3" x14ac:dyDescent="0.25">
      <c r="A7776" s="99">
        <v>7769</v>
      </c>
      <c r="B7776" s="3">
        <v>0</v>
      </c>
      <c r="C7776" s="4">
        <v>0</v>
      </c>
    </row>
    <row r="7777" spans="1:3" x14ac:dyDescent="0.25">
      <c r="A7777" s="99">
        <v>7770</v>
      </c>
      <c r="B7777" s="3">
        <v>0</v>
      </c>
      <c r="C7777" s="4">
        <v>0</v>
      </c>
    </row>
    <row r="7778" spans="1:3" x14ac:dyDescent="0.25">
      <c r="A7778" s="99">
        <v>7771</v>
      </c>
      <c r="B7778" s="3">
        <v>0</v>
      </c>
      <c r="C7778" s="4">
        <v>0</v>
      </c>
    </row>
    <row r="7779" spans="1:3" x14ac:dyDescent="0.25">
      <c r="A7779" s="99">
        <v>7772</v>
      </c>
      <c r="B7779" s="3">
        <v>0</v>
      </c>
      <c r="C7779" s="4">
        <v>0</v>
      </c>
    </row>
    <row r="7780" spans="1:3" x14ac:dyDescent="0.25">
      <c r="A7780" s="99">
        <v>7773</v>
      </c>
      <c r="B7780" s="3">
        <v>0</v>
      </c>
      <c r="C7780" s="4">
        <v>0</v>
      </c>
    </row>
    <row r="7781" spans="1:3" x14ac:dyDescent="0.25">
      <c r="A7781" s="99">
        <v>7774</v>
      </c>
      <c r="B7781" s="3">
        <v>0</v>
      </c>
      <c r="C7781" s="4">
        <v>0</v>
      </c>
    </row>
    <row r="7782" spans="1:3" x14ac:dyDescent="0.25">
      <c r="A7782" s="99">
        <v>7775</v>
      </c>
      <c r="B7782" s="3">
        <v>0</v>
      </c>
      <c r="C7782" s="4">
        <v>0</v>
      </c>
    </row>
    <row r="7783" spans="1:3" x14ac:dyDescent="0.25">
      <c r="A7783" s="99">
        <v>7776</v>
      </c>
      <c r="B7783" s="3">
        <v>0</v>
      </c>
      <c r="C7783" s="4">
        <v>0</v>
      </c>
    </row>
    <row r="7784" spans="1:3" x14ac:dyDescent="0.25">
      <c r="A7784" s="99">
        <v>7777</v>
      </c>
      <c r="B7784" s="3">
        <v>0</v>
      </c>
      <c r="C7784" s="4">
        <v>0</v>
      </c>
    </row>
    <row r="7785" spans="1:3" x14ac:dyDescent="0.25">
      <c r="A7785" s="99">
        <v>7778</v>
      </c>
      <c r="B7785" s="3">
        <v>0</v>
      </c>
      <c r="C7785" s="4">
        <v>3.3</v>
      </c>
    </row>
    <row r="7786" spans="1:3" x14ac:dyDescent="0.25">
      <c r="A7786" s="99">
        <v>7779</v>
      </c>
      <c r="B7786" s="3">
        <v>0</v>
      </c>
      <c r="C7786" s="4">
        <v>0</v>
      </c>
    </row>
    <row r="7787" spans="1:3" x14ac:dyDescent="0.25">
      <c r="A7787" s="99">
        <v>7780</v>
      </c>
      <c r="B7787" s="3">
        <v>0</v>
      </c>
      <c r="C7787" s="4">
        <v>0</v>
      </c>
    </row>
    <row r="7788" spans="1:3" x14ac:dyDescent="0.25">
      <c r="A7788" s="99">
        <v>7781</v>
      </c>
      <c r="B7788" s="3">
        <v>0</v>
      </c>
      <c r="C7788" s="4">
        <v>0</v>
      </c>
    </row>
    <row r="7789" spans="1:3" x14ac:dyDescent="0.25">
      <c r="A7789" s="99">
        <v>7782</v>
      </c>
      <c r="B7789" s="3">
        <v>0</v>
      </c>
      <c r="C7789" s="4">
        <v>0</v>
      </c>
    </row>
    <row r="7790" spans="1:3" x14ac:dyDescent="0.25">
      <c r="A7790" s="99">
        <v>7783</v>
      </c>
      <c r="B7790" s="3">
        <v>0</v>
      </c>
      <c r="C7790" s="4">
        <v>0</v>
      </c>
    </row>
    <row r="7791" spans="1:3" x14ac:dyDescent="0.25">
      <c r="A7791" s="99">
        <v>7784</v>
      </c>
      <c r="B7791" s="3">
        <v>0</v>
      </c>
      <c r="C7791" s="4">
        <v>0.86947368421052151</v>
      </c>
    </row>
    <row r="7792" spans="1:3" x14ac:dyDescent="0.25">
      <c r="A7792" s="99">
        <v>7785</v>
      </c>
      <c r="B7792" s="3">
        <v>0</v>
      </c>
      <c r="C7792" s="4">
        <v>0</v>
      </c>
    </row>
    <row r="7793" spans="1:3" x14ac:dyDescent="0.25">
      <c r="A7793" s="99">
        <v>7786</v>
      </c>
      <c r="B7793" s="3">
        <v>6.6</v>
      </c>
      <c r="C7793" s="4">
        <v>3.3</v>
      </c>
    </row>
    <row r="7794" spans="1:3" x14ac:dyDescent="0.25">
      <c r="A7794" s="99">
        <v>7787</v>
      </c>
      <c r="B7794" s="3">
        <v>6.6</v>
      </c>
      <c r="C7794" s="4">
        <v>3.3</v>
      </c>
    </row>
    <row r="7795" spans="1:3" x14ac:dyDescent="0.25">
      <c r="A7795" s="99">
        <v>7788</v>
      </c>
      <c r="B7795" s="3">
        <v>0</v>
      </c>
      <c r="C7795" s="4">
        <v>1.03052631578947</v>
      </c>
    </row>
    <row r="7796" spans="1:3" x14ac:dyDescent="0.25">
      <c r="A7796" s="99">
        <v>7789</v>
      </c>
      <c r="B7796" s="3">
        <v>4.837894736842097</v>
      </c>
      <c r="C7796" s="4">
        <v>3.3</v>
      </c>
    </row>
    <row r="7797" spans="1:3" x14ac:dyDescent="0.25">
      <c r="A7797" s="99">
        <v>7790</v>
      </c>
      <c r="B7797" s="3">
        <v>0</v>
      </c>
      <c r="C7797" s="4">
        <v>0</v>
      </c>
    </row>
    <row r="7798" spans="1:3" x14ac:dyDescent="0.25">
      <c r="A7798" s="99">
        <v>7791</v>
      </c>
      <c r="B7798" s="3">
        <v>0</v>
      </c>
      <c r="C7798" s="4">
        <v>0</v>
      </c>
    </row>
    <row r="7799" spans="1:3" x14ac:dyDescent="0.25">
      <c r="A7799" s="99">
        <v>7792</v>
      </c>
      <c r="B7799" s="3">
        <v>0</v>
      </c>
      <c r="C7799" s="4">
        <v>0</v>
      </c>
    </row>
    <row r="7800" spans="1:3" x14ac:dyDescent="0.25">
      <c r="A7800" s="99">
        <v>7793</v>
      </c>
      <c r="B7800" s="3">
        <v>0</v>
      </c>
      <c r="C7800" s="4">
        <v>0</v>
      </c>
    </row>
    <row r="7801" spans="1:3" x14ac:dyDescent="0.25">
      <c r="A7801" s="99">
        <v>7794</v>
      </c>
      <c r="B7801" s="3">
        <v>0</v>
      </c>
      <c r="C7801" s="4">
        <v>0</v>
      </c>
    </row>
    <row r="7802" spans="1:3" x14ac:dyDescent="0.25">
      <c r="A7802" s="99">
        <v>7795</v>
      </c>
      <c r="B7802" s="3">
        <v>0</v>
      </c>
      <c r="C7802" s="4">
        <v>0</v>
      </c>
    </row>
    <row r="7803" spans="1:3" x14ac:dyDescent="0.25">
      <c r="A7803" s="99">
        <v>7796</v>
      </c>
      <c r="B7803" s="3">
        <v>0</v>
      </c>
      <c r="C7803" s="4">
        <v>0</v>
      </c>
    </row>
    <row r="7804" spans="1:3" x14ac:dyDescent="0.25">
      <c r="A7804" s="99">
        <v>7797</v>
      </c>
      <c r="B7804" s="3">
        <v>0</v>
      </c>
      <c r="C7804" s="4">
        <v>0</v>
      </c>
    </row>
    <row r="7805" spans="1:3" x14ac:dyDescent="0.25">
      <c r="A7805" s="99">
        <v>7798</v>
      </c>
      <c r="B7805" s="3">
        <v>0</v>
      </c>
      <c r="C7805" s="4">
        <v>0</v>
      </c>
    </row>
    <row r="7806" spans="1:3" x14ac:dyDescent="0.25">
      <c r="A7806" s="99">
        <v>7799</v>
      </c>
      <c r="B7806" s="3">
        <v>0</v>
      </c>
      <c r="C7806" s="4">
        <v>0</v>
      </c>
    </row>
    <row r="7807" spans="1:3" x14ac:dyDescent="0.25">
      <c r="A7807" s="99">
        <v>7800</v>
      </c>
      <c r="B7807" s="3">
        <v>0</v>
      </c>
      <c r="C7807" s="4">
        <v>0</v>
      </c>
    </row>
    <row r="7808" spans="1:3" x14ac:dyDescent="0.25">
      <c r="A7808" s="99">
        <v>7801</v>
      </c>
      <c r="B7808" s="3">
        <v>0</v>
      </c>
      <c r="C7808" s="4">
        <v>0</v>
      </c>
    </row>
    <row r="7809" spans="1:3" x14ac:dyDescent="0.25">
      <c r="A7809" s="99">
        <v>7802</v>
      </c>
      <c r="B7809" s="3">
        <v>0</v>
      </c>
      <c r="C7809" s="4">
        <v>0.23789473684210388</v>
      </c>
    </row>
    <row r="7810" spans="1:3" x14ac:dyDescent="0.25">
      <c r="A7810" s="99">
        <v>7803</v>
      </c>
      <c r="B7810" s="3">
        <v>0</v>
      </c>
      <c r="C7810" s="4">
        <v>0</v>
      </c>
    </row>
    <row r="7811" spans="1:3" x14ac:dyDescent="0.25">
      <c r="A7811" s="99">
        <v>7804</v>
      </c>
      <c r="B7811" s="3">
        <v>0</v>
      </c>
      <c r="C7811" s="4">
        <v>0</v>
      </c>
    </row>
    <row r="7812" spans="1:3" x14ac:dyDescent="0.25">
      <c r="A7812" s="99">
        <v>7805</v>
      </c>
      <c r="B7812" s="3">
        <v>0</v>
      </c>
      <c r="C7812" s="4">
        <v>0</v>
      </c>
    </row>
    <row r="7813" spans="1:3" x14ac:dyDescent="0.25">
      <c r="A7813" s="99">
        <v>7806</v>
      </c>
      <c r="B7813" s="3">
        <v>0</v>
      </c>
      <c r="C7813" s="4">
        <v>0</v>
      </c>
    </row>
    <row r="7814" spans="1:3" x14ac:dyDescent="0.25">
      <c r="A7814" s="99">
        <v>7807</v>
      </c>
      <c r="B7814" s="3">
        <v>0</v>
      </c>
      <c r="C7814" s="4">
        <v>0</v>
      </c>
    </row>
    <row r="7815" spans="1:3" x14ac:dyDescent="0.25">
      <c r="A7815" s="99">
        <v>7808</v>
      </c>
      <c r="B7815" s="3">
        <v>0</v>
      </c>
      <c r="C7815" s="4">
        <v>0</v>
      </c>
    </row>
    <row r="7816" spans="1:3" x14ac:dyDescent="0.25">
      <c r="A7816" s="99">
        <v>7809</v>
      </c>
      <c r="B7816" s="3">
        <v>0</v>
      </c>
      <c r="C7816" s="4">
        <v>0</v>
      </c>
    </row>
    <row r="7817" spans="1:3" x14ac:dyDescent="0.25">
      <c r="A7817" s="99">
        <v>7810</v>
      </c>
      <c r="B7817" s="3">
        <v>4.1789473684210341</v>
      </c>
      <c r="C7817" s="4">
        <v>3.3</v>
      </c>
    </row>
    <row r="7818" spans="1:3" x14ac:dyDescent="0.25">
      <c r="A7818" s="99">
        <v>7811</v>
      </c>
      <c r="B7818" s="3">
        <v>6.6</v>
      </c>
      <c r="C7818" s="4">
        <v>3.3</v>
      </c>
    </row>
    <row r="7819" spans="1:3" x14ac:dyDescent="0.25">
      <c r="A7819" s="99">
        <v>7812</v>
      </c>
      <c r="B7819" s="3">
        <v>0</v>
      </c>
      <c r="C7819" s="4">
        <v>1.03052631578947</v>
      </c>
    </row>
    <row r="7820" spans="1:3" x14ac:dyDescent="0.25">
      <c r="A7820" s="99">
        <v>7813</v>
      </c>
      <c r="B7820" s="3">
        <v>0</v>
      </c>
      <c r="C7820" s="4">
        <v>3.3</v>
      </c>
    </row>
    <row r="7821" spans="1:3" x14ac:dyDescent="0.25">
      <c r="A7821" s="99">
        <v>7814</v>
      </c>
      <c r="B7821" s="3">
        <v>0</v>
      </c>
      <c r="C7821" s="4">
        <v>0</v>
      </c>
    </row>
    <row r="7822" spans="1:3" x14ac:dyDescent="0.25">
      <c r="A7822" s="99">
        <v>7815</v>
      </c>
      <c r="B7822" s="3">
        <v>0</v>
      </c>
      <c r="C7822" s="4">
        <v>0</v>
      </c>
    </row>
    <row r="7823" spans="1:3" x14ac:dyDescent="0.25">
      <c r="A7823" s="99">
        <v>7816</v>
      </c>
      <c r="B7823" s="3">
        <v>0</v>
      </c>
      <c r="C7823" s="4">
        <v>0</v>
      </c>
    </row>
    <row r="7824" spans="1:3" x14ac:dyDescent="0.25">
      <c r="A7824" s="99">
        <v>7817</v>
      </c>
      <c r="B7824" s="3">
        <v>0</v>
      </c>
      <c r="C7824" s="4">
        <v>0</v>
      </c>
    </row>
    <row r="7825" spans="1:3" x14ac:dyDescent="0.25">
      <c r="A7825" s="99">
        <v>7818</v>
      </c>
      <c r="B7825" s="3">
        <v>0</v>
      </c>
      <c r="C7825" s="4">
        <v>0</v>
      </c>
    </row>
    <row r="7826" spans="1:3" x14ac:dyDescent="0.25">
      <c r="A7826" s="99">
        <v>7819</v>
      </c>
      <c r="B7826" s="3">
        <v>0</v>
      </c>
      <c r="C7826" s="4">
        <v>0</v>
      </c>
    </row>
    <row r="7827" spans="1:3" x14ac:dyDescent="0.25">
      <c r="A7827" s="99">
        <v>7820</v>
      </c>
      <c r="B7827" s="3">
        <v>0</v>
      </c>
      <c r="C7827" s="4">
        <v>0</v>
      </c>
    </row>
    <row r="7828" spans="1:3" x14ac:dyDescent="0.25">
      <c r="A7828" s="99">
        <v>7821</v>
      </c>
      <c r="B7828" s="3">
        <v>0</v>
      </c>
      <c r="C7828" s="4">
        <v>0</v>
      </c>
    </row>
    <row r="7829" spans="1:3" x14ac:dyDescent="0.25">
      <c r="A7829" s="99">
        <v>7822</v>
      </c>
      <c r="B7829" s="3">
        <v>0</v>
      </c>
      <c r="C7829" s="4">
        <v>0</v>
      </c>
    </row>
    <row r="7830" spans="1:3" x14ac:dyDescent="0.25">
      <c r="A7830" s="99">
        <v>7823</v>
      </c>
      <c r="B7830" s="3">
        <v>0</v>
      </c>
      <c r="C7830" s="4">
        <v>0</v>
      </c>
    </row>
    <row r="7831" spans="1:3" x14ac:dyDescent="0.25">
      <c r="A7831" s="99">
        <v>7824</v>
      </c>
      <c r="B7831" s="3">
        <v>0</v>
      </c>
      <c r="C7831" s="4">
        <v>0</v>
      </c>
    </row>
    <row r="7832" spans="1:3" x14ac:dyDescent="0.25">
      <c r="A7832" s="99">
        <v>7825</v>
      </c>
      <c r="B7832" s="3">
        <v>0</v>
      </c>
      <c r="C7832" s="4">
        <v>0</v>
      </c>
    </row>
    <row r="7833" spans="1:3" x14ac:dyDescent="0.25">
      <c r="A7833" s="99">
        <v>7826</v>
      </c>
      <c r="B7833" s="3">
        <v>0</v>
      </c>
      <c r="C7833" s="4">
        <v>1.9</v>
      </c>
    </row>
    <row r="7834" spans="1:3" x14ac:dyDescent="0.25">
      <c r="A7834" s="99">
        <v>7827</v>
      </c>
      <c r="B7834" s="3">
        <v>0</v>
      </c>
      <c r="C7834" s="4">
        <v>3.3</v>
      </c>
    </row>
    <row r="7835" spans="1:3" x14ac:dyDescent="0.25">
      <c r="A7835" s="99">
        <v>7828</v>
      </c>
      <c r="B7835" s="3">
        <v>0</v>
      </c>
      <c r="C7835" s="4">
        <v>0</v>
      </c>
    </row>
    <row r="7836" spans="1:3" x14ac:dyDescent="0.25">
      <c r="A7836" s="99">
        <v>7829</v>
      </c>
      <c r="B7836" s="3">
        <v>0</v>
      </c>
      <c r="C7836" s="4">
        <v>0</v>
      </c>
    </row>
    <row r="7837" spans="1:3" x14ac:dyDescent="0.25">
      <c r="A7837" s="99">
        <v>7830</v>
      </c>
      <c r="B7837" s="3">
        <v>0</v>
      </c>
      <c r="C7837" s="4">
        <v>0</v>
      </c>
    </row>
    <row r="7838" spans="1:3" x14ac:dyDescent="0.25">
      <c r="A7838" s="99">
        <v>7831</v>
      </c>
      <c r="B7838" s="3">
        <v>0</v>
      </c>
      <c r="C7838" s="4">
        <v>0</v>
      </c>
    </row>
    <row r="7839" spans="1:3" x14ac:dyDescent="0.25">
      <c r="A7839" s="99">
        <v>7832</v>
      </c>
      <c r="B7839" s="3">
        <v>0</v>
      </c>
      <c r="C7839" s="4">
        <v>0</v>
      </c>
    </row>
    <row r="7840" spans="1:3" x14ac:dyDescent="0.25">
      <c r="A7840" s="99">
        <v>7833</v>
      </c>
      <c r="B7840" s="3">
        <v>0</v>
      </c>
      <c r="C7840" s="4">
        <v>0</v>
      </c>
    </row>
    <row r="7841" spans="1:3" x14ac:dyDescent="0.25">
      <c r="A7841" s="99">
        <v>7834</v>
      </c>
      <c r="B7841" s="3">
        <v>0</v>
      </c>
      <c r="C7841" s="4">
        <v>0</v>
      </c>
    </row>
    <row r="7842" spans="1:3" x14ac:dyDescent="0.25">
      <c r="A7842" s="99">
        <v>7835</v>
      </c>
      <c r="B7842" s="3">
        <v>0</v>
      </c>
      <c r="C7842" s="4">
        <v>0</v>
      </c>
    </row>
    <row r="7843" spans="1:3" x14ac:dyDescent="0.25">
      <c r="A7843" s="99">
        <v>7836</v>
      </c>
      <c r="B7843" s="3">
        <v>0</v>
      </c>
      <c r="C7843" s="4">
        <v>0</v>
      </c>
    </row>
    <row r="7844" spans="1:3" x14ac:dyDescent="0.25">
      <c r="A7844" s="99">
        <v>7837</v>
      </c>
      <c r="B7844" s="3">
        <v>0</v>
      </c>
      <c r="C7844" s="4">
        <v>0</v>
      </c>
    </row>
    <row r="7845" spans="1:3" x14ac:dyDescent="0.25">
      <c r="A7845" s="99">
        <v>7838</v>
      </c>
      <c r="B7845" s="3">
        <v>0</v>
      </c>
      <c r="C7845" s="4">
        <v>0</v>
      </c>
    </row>
    <row r="7846" spans="1:3" x14ac:dyDescent="0.25">
      <c r="A7846" s="99">
        <v>7839</v>
      </c>
      <c r="B7846" s="3">
        <v>0</v>
      </c>
      <c r="C7846" s="4">
        <v>0</v>
      </c>
    </row>
    <row r="7847" spans="1:3" x14ac:dyDescent="0.25">
      <c r="A7847" s="99">
        <v>7840</v>
      </c>
      <c r="B7847" s="3">
        <v>0</v>
      </c>
      <c r="C7847" s="4">
        <v>0</v>
      </c>
    </row>
    <row r="7848" spans="1:3" x14ac:dyDescent="0.25">
      <c r="A7848" s="99">
        <v>7841</v>
      </c>
      <c r="B7848" s="3">
        <v>0</v>
      </c>
      <c r="C7848" s="4">
        <v>0</v>
      </c>
    </row>
    <row r="7849" spans="1:3" x14ac:dyDescent="0.25">
      <c r="A7849" s="99">
        <v>7842</v>
      </c>
      <c r="B7849" s="3">
        <v>0</v>
      </c>
      <c r="C7849" s="4">
        <v>0</v>
      </c>
    </row>
    <row r="7850" spans="1:3" x14ac:dyDescent="0.25">
      <c r="A7850" s="99">
        <v>7843</v>
      </c>
      <c r="B7850" s="3">
        <v>0</v>
      </c>
      <c r="C7850" s="4">
        <v>0</v>
      </c>
    </row>
    <row r="7851" spans="1:3" x14ac:dyDescent="0.25">
      <c r="A7851" s="99">
        <v>7844</v>
      </c>
      <c r="B7851" s="3">
        <v>0</v>
      </c>
      <c r="C7851" s="4">
        <v>0</v>
      </c>
    </row>
    <row r="7852" spans="1:3" x14ac:dyDescent="0.25">
      <c r="A7852" s="99">
        <v>7845</v>
      </c>
      <c r="B7852" s="3">
        <v>0</v>
      </c>
      <c r="C7852" s="4">
        <v>0</v>
      </c>
    </row>
    <row r="7853" spans="1:3" x14ac:dyDescent="0.25">
      <c r="A7853" s="99">
        <v>7846</v>
      </c>
      <c r="B7853" s="3">
        <v>0</v>
      </c>
      <c r="C7853" s="4">
        <v>0</v>
      </c>
    </row>
    <row r="7854" spans="1:3" x14ac:dyDescent="0.25">
      <c r="A7854" s="99">
        <v>7847</v>
      </c>
      <c r="B7854" s="3">
        <v>0</v>
      </c>
      <c r="C7854" s="4">
        <v>0</v>
      </c>
    </row>
    <row r="7855" spans="1:3" x14ac:dyDescent="0.25">
      <c r="A7855" s="99">
        <v>7848</v>
      </c>
      <c r="B7855" s="3">
        <v>0</v>
      </c>
      <c r="C7855" s="4">
        <v>0</v>
      </c>
    </row>
    <row r="7856" spans="1:3" x14ac:dyDescent="0.25">
      <c r="A7856" s="99">
        <v>7849</v>
      </c>
      <c r="B7856" s="3">
        <v>0</v>
      </c>
      <c r="C7856" s="4">
        <v>0</v>
      </c>
    </row>
    <row r="7857" spans="1:3" x14ac:dyDescent="0.25">
      <c r="A7857" s="99">
        <v>7850</v>
      </c>
      <c r="B7857" s="3">
        <v>6.6</v>
      </c>
      <c r="C7857" s="4">
        <v>3.3</v>
      </c>
    </row>
    <row r="7858" spans="1:3" x14ac:dyDescent="0.25">
      <c r="A7858" s="99">
        <v>7851</v>
      </c>
      <c r="B7858" s="3">
        <v>6.6</v>
      </c>
      <c r="C7858" s="4">
        <v>3.3</v>
      </c>
    </row>
    <row r="7859" spans="1:3" x14ac:dyDescent="0.25">
      <c r="A7859" s="99">
        <v>7852</v>
      </c>
      <c r="B7859" s="3">
        <v>1.3578947368421093</v>
      </c>
      <c r="C7859" s="4">
        <v>3.3</v>
      </c>
    </row>
    <row r="7860" spans="1:3" x14ac:dyDescent="0.25">
      <c r="A7860" s="99">
        <v>7853</v>
      </c>
      <c r="B7860" s="3">
        <v>0</v>
      </c>
      <c r="C7860" s="4">
        <v>0</v>
      </c>
    </row>
    <row r="7861" spans="1:3" x14ac:dyDescent="0.25">
      <c r="A7861" s="99">
        <v>7854</v>
      </c>
      <c r="B7861" s="3">
        <v>0</v>
      </c>
      <c r="C7861" s="4">
        <v>0</v>
      </c>
    </row>
    <row r="7862" spans="1:3" x14ac:dyDescent="0.25">
      <c r="A7862" s="99">
        <v>7855</v>
      </c>
      <c r="B7862" s="3">
        <v>0</v>
      </c>
      <c r="C7862" s="4">
        <v>0</v>
      </c>
    </row>
    <row r="7863" spans="1:3" x14ac:dyDescent="0.25">
      <c r="A7863" s="99">
        <v>7856</v>
      </c>
      <c r="B7863" s="3">
        <v>0</v>
      </c>
      <c r="C7863" s="4">
        <v>0</v>
      </c>
    </row>
    <row r="7864" spans="1:3" x14ac:dyDescent="0.25">
      <c r="A7864" s="99">
        <v>7857</v>
      </c>
      <c r="B7864" s="3">
        <v>0</v>
      </c>
      <c r="C7864" s="4">
        <v>0</v>
      </c>
    </row>
    <row r="7865" spans="1:3" x14ac:dyDescent="0.25">
      <c r="A7865" s="99">
        <v>7858</v>
      </c>
      <c r="B7865" s="3">
        <v>0</v>
      </c>
      <c r="C7865" s="4">
        <v>0</v>
      </c>
    </row>
    <row r="7866" spans="1:3" x14ac:dyDescent="0.25">
      <c r="A7866" s="99">
        <v>7859</v>
      </c>
      <c r="B7866" s="3">
        <v>0</v>
      </c>
      <c r="C7866" s="4">
        <v>0</v>
      </c>
    </row>
    <row r="7867" spans="1:3" x14ac:dyDescent="0.25">
      <c r="A7867" s="99">
        <v>7860</v>
      </c>
      <c r="B7867" s="3">
        <v>0</v>
      </c>
      <c r="C7867" s="4">
        <v>0</v>
      </c>
    </row>
    <row r="7868" spans="1:3" x14ac:dyDescent="0.25">
      <c r="A7868" s="99">
        <v>7861</v>
      </c>
      <c r="B7868" s="3">
        <v>0</v>
      </c>
      <c r="C7868" s="4">
        <v>0</v>
      </c>
    </row>
    <row r="7869" spans="1:3" x14ac:dyDescent="0.25">
      <c r="A7869" s="99">
        <v>7862</v>
      </c>
      <c r="B7869" s="3">
        <v>0</v>
      </c>
      <c r="C7869" s="4">
        <v>0</v>
      </c>
    </row>
    <row r="7870" spans="1:3" x14ac:dyDescent="0.25">
      <c r="A7870" s="99">
        <v>7863</v>
      </c>
      <c r="B7870" s="3">
        <v>0</v>
      </c>
      <c r="C7870" s="4">
        <v>0</v>
      </c>
    </row>
    <row r="7871" spans="1:3" x14ac:dyDescent="0.25">
      <c r="A7871" s="99">
        <v>7864</v>
      </c>
      <c r="B7871" s="3">
        <v>0</v>
      </c>
      <c r="C7871" s="4">
        <v>0</v>
      </c>
    </row>
    <row r="7872" spans="1:3" x14ac:dyDescent="0.25">
      <c r="A7872" s="99">
        <v>7865</v>
      </c>
      <c r="B7872" s="3">
        <v>0</v>
      </c>
      <c r="C7872" s="4">
        <v>0</v>
      </c>
    </row>
    <row r="7873" spans="1:3" x14ac:dyDescent="0.25">
      <c r="A7873" s="99">
        <v>7866</v>
      </c>
      <c r="B7873" s="3">
        <v>0</v>
      </c>
      <c r="C7873" s="4">
        <v>0</v>
      </c>
    </row>
    <row r="7874" spans="1:3" x14ac:dyDescent="0.25">
      <c r="A7874" s="99">
        <v>7867</v>
      </c>
      <c r="B7874" s="3">
        <v>0</v>
      </c>
      <c r="C7874" s="4">
        <v>0</v>
      </c>
    </row>
    <row r="7875" spans="1:3" x14ac:dyDescent="0.25">
      <c r="A7875" s="99">
        <v>7868</v>
      </c>
      <c r="B7875" s="3">
        <v>0</v>
      </c>
      <c r="C7875" s="4">
        <v>0</v>
      </c>
    </row>
    <row r="7876" spans="1:3" x14ac:dyDescent="0.25">
      <c r="A7876" s="99">
        <v>7869</v>
      </c>
      <c r="B7876" s="3">
        <v>0</v>
      </c>
      <c r="C7876" s="4">
        <v>0</v>
      </c>
    </row>
    <row r="7877" spans="1:3" x14ac:dyDescent="0.25">
      <c r="A7877" s="99">
        <v>7870</v>
      </c>
      <c r="B7877" s="3">
        <v>0</v>
      </c>
      <c r="C7877" s="4">
        <v>0</v>
      </c>
    </row>
    <row r="7878" spans="1:3" x14ac:dyDescent="0.25">
      <c r="A7878" s="99">
        <v>7871</v>
      </c>
      <c r="B7878" s="3">
        <v>0</v>
      </c>
      <c r="C7878" s="4">
        <v>0</v>
      </c>
    </row>
    <row r="7879" spans="1:3" x14ac:dyDescent="0.25">
      <c r="A7879" s="99">
        <v>7872</v>
      </c>
      <c r="B7879" s="3">
        <v>0</v>
      </c>
      <c r="C7879" s="4">
        <v>0</v>
      </c>
    </row>
    <row r="7880" spans="1:3" x14ac:dyDescent="0.25">
      <c r="A7880" s="99">
        <v>7873</v>
      </c>
      <c r="B7880" s="3">
        <v>0</v>
      </c>
      <c r="C7880" s="4">
        <v>0</v>
      </c>
    </row>
    <row r="7881" spans="1:3" x14ac:dyDescent="0.25">
      <c r="A7881" s="99">
        <v>7874</v>
      </c>
      <c r="B7881" s="3">
        <v>0</v>
      </c>
      <c r="C7881" s="4">
        <v>3.3</v>
      </c>
    </row>
    <row r="7882" spans="1:3" x14ac:dyDescent="0.25">
      <c r="A7882" s="99">
        <v>7875</v>
      </c>
      <c r="B7882" s="3">
        <v>6.6</v>
      </c>
      <c r="C7882" s="4">
        <v>3.3</v>
      </c>
    </row>
    <row r="7883" spans="1:3" x14ac:dyDescent="0.25">
      <c r="A7883" s="99">
        <v>7876</v>
      </c>
      <c r="B7883" s="3">
        <v>0</v>
      </c>
      <c r="C7883" s="4">
        <v>1.5010526315789483</v>
      </c>
    </row>
    <row r="7884" spans="1:3" x14ac:dyDescent="0.25">
      <c r="A7884" s="99">
        <v>7877</v>
      </c>
      <c r="B7884" s="3">
        <v>0</v>
      </c>
      <c r="C7884" s="4">
        <v>0</v>
      </c>
    </row>
    <row r="7885" spans="1:3" x14ac:dyDescent="0.25">
      <c r="A7885" s="99">
        <v>7878</v>
      </c>
      <c r="B7885" s="3">
        <v>0</v>
      </c>
      <c r="C7885" s="4">
        <v>0</v>
      </c>
    </row>
    <row r="7886" spans="1:3" x14ac:dyDescent="0.25">
      <c r="A7886" s="99">
        <v>7879</v>
      </c>
      <c r="B7886" s="3">
        <v>0</v>
      </c>
      <c r="C7886" s="4">
        <v>0</v>
      </c>
    </row>
    <row r="7887" spans="1:3" x14ac:dyDescent="0.25">
      <c r="A7887" s="99">
        <v>7880</v>
      </c>
      <c r="B7887" s="3">
        <v>0</v>
      </c>
      <c r="C7887" s="4">
        <v>0</v>
      </c>
    </row>
    <row r="7888" spans="1:3" x14ac:dyDescent="0.25">
      <c r="A7888" s="99">
        <v>7881</v>
      </c>
      <c r="B7888" s="3">
        <v>0</v>
      </c>
      <c r="C7888" s="4">
        <v>0</v>
      </c>
    </row>
    <row r="7889" spans="1:3" x14ac:dyDescent="0.25">
      <c r="A7889" s="99">
        <v>7882</v>
      </c>
      <c r="B7889" s="3">
        <v>0</v>
      </c>
      <c r="C7889" s="4">
        <v>0</v>
      </c>
    </row>
    <row r="7890" spans="1:3" x14ac:dyDescent="0.25">
      <c r="A7890" s="99">
        <v>7883</v>
      </c>
      <c r="B7890" s="3">
        <v>0</v>
      </c>
      <c r="C7890" s="4">
        <v>0</v>
      </c>
    </row>
    <row r="7891" spans="1:3" x14ac:dyDescent="0.25">
      <c r="A7891" s="99">
        <v>7884</v>
      </c>
      <c r="B7891" s="3">
        <v>0</v>
      </c>
      <c r="C7891" s="4">
        <v>0</v>
      </c>
    </row>
    <row r="7892" spans="1:3" x14ac:dyDescent="0.25">
      <c r="A7892" s="99">
        <v>7885</v>
      </c>
      <c r="B7892" s="3">
        <v>0</v>
      </c>
      <c r="C7892" s="4">
        <v>0</v>
      </c>
    </row>
    <row r="7893" spans="1:3" x14ac:dyDescent="0.25">
      <c r="A7893" s="99">
        <v>7886</v>
      </c>
      <c r="B7893" s="3">
        <v>0</v>
      </c>
      <c r="C7893" s="4">
        <v>0</v>
      </c>
    </row>
    <row r="7894" spans="1:3" x14ac:dyDescent="0.25">
      <c r="A7894" s="99">
        <v>7887</v>
      </c>
      <c r="B7894" s="3">
        <v>0</v>
      </c>
      <c r="C7894" s="4">
        <v>0</v>
      </c>
    </row>
    <row r="7895" spans="1:3" x14ac:dyDescent="0.25">
      <c r="A7895" s="99">
        <v>7888</v>
      </c>
      <c r="B7895" s="3">
        <v>0</v>
      </c>
      <c r="C7895" s="4">
        <v>0</v>
      </c>
    </row>
    <row r="7896" spans="1:3" x14ac:dyDescent="0.25">
      <c r="A7896" s="99">
        <v>7889</v>
      </c>
      <c r="B7896" s="3">
        <v>0</v>
      </c>
      <c r="C7896" s="4">
        <v>0</v>
      </c>
    </row>
    <row r="7897" spans="1:3" x14ac:dyDescent="0.25">
      <c r="A7897" s="99">
        <v>7890</v>
      </c>
      <c r="B7897" s="3">
        <v>0</v>
      </c>
      <c r="C7897" s="4">
        <v>0</v>
      </c>
    </row>
    <row r="7898" spans="1:3" x14ac:dyDescent="0.25">
      <c r="A7898" s="99">
        <v>7891</v>
      </c>
      <c r="B7898" s="3">
        <v>0</v>
      </c>
      <c r="C7898" s="4">
        <v>0</v>
      </c>
    </row>
    <row r="7899" spans="1:3" x14ac:dyDescent="0.25">
      <c r="A7899" s="99">
        <v>7892</v>
      </c>
      <c r="B7899" s="3">
        <v>0</v>
      </c>
      <c r="C7899" s="4">
        <v>0</v>
      </c>
    </row>
    <row r="7900" spans="1:3" x14ac:dyDescent="0.25">
      <c r="A7900" s="99">
        <v>7893</v>
      </c>
      <c r="B7900" s="3">
        <v>0</v>
      </c>
      <c r="C7900" s="4">
        <v>0</v>
      </c>
    </row>
    <row r="7901" spans="1:3" x14ac:dyDescent="0.25">
      <c r="A7901" s="99">
        <v>7894</v>
      </c>
      <c r="B7901" s="3">
        <v>0</v>
      </c>
      <c r="C7901" s="4">
        <v>0</v>
      </c>
    </row>
    <row r="7902" spans="1:3" x14ac:dyDescent="0.25">
      <c r="A7902" s="99">
        <v>7895</v>
      </c>
      <c r="B7902" s="3">
        <v>0</v>
      </c>
      <c r="C7902" s="4">
        <v>0</v>
      </c>
    </row>
    <row r="7903" spans="1:3" x14ac:dyDescent="0.25">
      <c r="A7903" s="99">
        <v>7896</v>
      </c>
      <c r="B7903" s="3">
        <v>0</v>
      </c>
      <c r="C7903" s="4">
        <v>0</v>
      </c>
    </row>
    <row r="7904" spans="1:3" x14ac:dyDescent="0.25">
      <c r="A7904" s="99">
        <v>7897</v>
      </c>
      <c r="B7904" s="3">
        <v>0</v>
      </c>
      <c r="C7904" s="4">
        <v>0</v>
      </c>
    </row>
    <row r="7905" spans="1:3" x14ac:dyDescent="0.25">
      <c r="A7905" s="99">
        <v>7898</v>
      </c>
      <c r="B7905" s="3">
        <v>0</v>
      </c>
      <c r="C7905" s="4">
        <v>1.4736842105264094E-2</v>
      </c>
    </row>
    <row r="7906" spans="1:3" x14ac:dyDescent="0.25">
      <c r="A7906" s="99">
        <v>7899</v>
      </c>
      <c r="B7906" s="3">
        <v>0</v>
      </c>
      <c r="C7906" s="4">
        <v>3.3</v>
      </c>
    </row>
    <row r="7907" spans="1:3" x14ac:dyDescent="0.25">
      <c r="A7907" s="99">
        <v>7900</v>
      </c>
      <c r="B7907" s="3">
        <v>3.9263157894736782</v>
      </c>
      <c r="C7907" s="4">
        <v>3.3</v>
      </c>
    </row>
    <row r="7908" spans="1:3" x14ac:dyDescent="0.25">
      <c r="A7908" s="99">
        <v>7901</v>
      </c>
      <c r="B7908" s="3">
        <v>0</v>
      </c>
      <c r="C7908" s="4">
        <v>0</v>
      </c>
    </row>
    <row r="7909" spans="1:3" x14ac:dyDescent="0.25">
      <c r="A7909" s="99">
        <v>7902</v>
      </c>
      <c r="B7909" s="3">
        <v>0</v>
      </c>
      <c r="C7909" s="4">
        <v>0</v>
      </c>
    </row>
    <row r="7910" spans="1:3" x14ac:dyDescent="0.25">
      <c r="A7910" s="99">
        <v>7903</v>
      </c>
      <c r="B7910" s="3">
        <v>0</v>
      </c>
      <c r="C7910" s="4">
        <v>0</v>
      </c>
    </row>
    <row r="7911" spans="1:3" x14ac:dyDescent="0.25">
      <c r="A7911" s="99">
        <v>7904</v>
      </c>
      <c r="B7911" s="3">
        <v>0</v>
      </c>
      <c r="C7911" s="4">
        <v>0</v>
      </c>
    </row>
    <row r="7912" spans="1:3" x14ac:dyDescent="0.25">
      <c r="A7912" s="99">
        <v>7905</v>
      </c>
      <c r="B7912" s="3">
        <v>0</v>
      </c>
      <c r="C7912" s="4">
        <v>0</v>
      </c>
    </row>
    <row r="7913" spans="1:3" x14ac:dyDescent="0.25">
      <c r="A7913" s="99">
        <v>7906</v>
      </c>
      <c r="B7913" s="3">
        <v>0</v>
      </c>
      <c r="C7913" s="4">
        <v>0</v>
      </c>
    </row>
    <row r="7914" spans="1:3" x14ac:dyDescent="0.25">
      <c r="A7914" s="99">
        <v>7907</v>
      </c>
      <c r="B7914" s="3">
        <v>6.6</v>
      </c>
      <c r="C7914" s="4">
        <v>3.3</v>
      </c>
    </row>
    <row r="7915" spans="1:3" x14ac:dyDescent="0.25">
      <c r="A7915" s="99">
        <v>7908</v>
      </c>
      <c r="B7915" s="3">
        <v>0</v>
      </c>
      <c r="C7915" s="4">
        <v>3.3</v>
      </c>
    </row>
    <row r="7916" spans="1:3" x14ac:dyDescent="0.25">
      <c r="A7916" s="99">
        <v>7909</v>
      </c>
      <c r="B7916" s="3">
        <v>6.6</v>
      </c>
      <c r="C7916" s="4">
        <v>3.3</v>
      </c>
    </row>
    <row r="7917" spans="1:3" x14ac:dyDescent="0.25">
      <c r="A7917" s="99">
        <v>7910</v>
      </c>
      <c r="B7917" s="3">
        <v>0</v>
      </c>
      <c r="C7917" s="4">
        <v>0</v>
      </c>
    </row>
    <row r="7918" spans="1:3" x14ac:dyDescent="0.25">
      <c r="A7918" s="99">
        <v>7911</v>
      </c>
      <c r="B7918" s="3">
        <v>0</v>
      </c>
      <c r="C7918" s="4">
        <v>0</v>
      </c>
    </row>
    <row r="7919" spans="1:3" x14ac:dyDescent="0.25">
      <c r="A7919" s="99">
        <v>7912</v>
      </c>
      <c r="B7919" s="3">
        <v>0</v>
      </c>
      <c r="C7919" s="4">
        <v>0</v>
      </c>
    </row>
    <row r="7920" spans="1:3" x14ac:dyDescent="0.25">
      <c r="A7920" s="99">
        <v>7913</v>
      </c>
      <c r="B7920" s="3">
        <v>0</v>
      </c>
      <c r="C7920" s="4">
        <v>0</v>
      </c>
    </row>
    <row r="7921" spans="1:3" x14ac:dyDescent="0.25">
      <c r="A7921" s="99">
        <v>7914</v>
      </c>
      <c r="B7921" s="3">
        <v>0</v>
      </c>
      <c r="C7921" s="4">
        <v>0</v>
      </c>
    </row>
    <row r="7922" spans="1:3" x14ac:dyDescent="0.25">
      <c r="A7922" s="99">
        <v>7915</v>
      </c>
      <c r="B7922" s="3">
        <v>0</v>
      </c>
      <c r="C7922" s="4">
        <v>0</v>
      </c>
    </row>
    <row r="7923" spans="1:3" x14ac:dyDescent="0.25">
      <c r="A7923" s="99">
        <v>7916</v>
      </c>
      <c r="B7923" s="3">
        <v>0</v>
      </c>
      <c r="C7923" s="4">
        <v>0</v>
      </c>
    </row>
    <row r="7924" spans="1:3" x14ac:dyDescent="0.25">
      <c r="A7924" s="99">
        <v>7917</v>
      </c>
      <c r="B7924" s="3">
        <v>0</v>
      </c>
      <c r="C7924" s="4">
        <v>0</v>
      </c>
    </row>
    <row r="7925" spans="1:3" x14ac:dyDescent="0.25">
      <c r="A7925" s="99">
        <v>7918</v>
      </c>
      <c r="B7925" s="3">
        <v>0</v>
      </c>
      <c r="C7925" s="4">
        <v>0</v>
      </c>
    </row>
    <row r="7926" spans="1:3" x14ac:dyDescent="0.25">
      <c r="A7926" s="99">
        <v>7919</v>
      </c>
      <c r="B7926" s="3">
        <v>0</v>
      </c>
      <c r="C7926" s="4">
        <v>0</v>
      </c>
    </row>
    <row r="7927" spans="1:3" x14ac:dyDescent="0.25">
      <c r="A7927" s="99">
        <v>7920</v>
      </c>
      <c r="B7927" s="3">
        <v>0</v>
      </c>
      <c r="C7927" s="4">
        <v>0</v>
      </c>
    </row>
    <row r="7928" spans="1:3" x14ac:dyDescent="0.25">
      <c r="A7928" s="99">
        <v>7921</v>
      </c>
      <c r="B7928" s="3">
        <v>0</v>
      </c>
      <c r="C7928" s="4">
        <v>0</v>
      </c>
    </row>
    <row r="7929" spans="1:3" x14ac:dyDescent="0.25">
      <c r="A7929" s="99">
        <v>7922</v>
      </c>
      <c r="B7929" s="3">
        <v>1.9094736842105289</v>
      </c>
      <c r="C7929" s="4">
        <v>3.3</v>
      </c>
    </row>
    <row r="7930" spans="1:3" x14ac:dyDescent="0.25">
      <c r="A7930" s="99">
        <v>7923</v>
      </c>
      <c r="B7930" s="3">
        <v>0</v>
      </c>
      <c r="C7930" s="4">
        <v>2.2842105263157886</v>
      </c>
    </row>
    <row r="7931" spans="1:3" x14ac:dyDescent="0.25">
      <c r="A7931" s="99">
        <v>7924</v>
      </c>
      <c r="B7931" s="3">
        <v>0</v>
      </c>
      <c r="C7931" s="4">
        <v>0</v>
      </c>
    </row>
    <row r="7932" spans="1:3" x14ac:dyDescent="0.25">
      <c r="A7932" s="99">
        <v>7925</v>
      </c>
      <c r="B7932" s="3">
        <v>0</v>
      </c>
      <c r="C7932" s="4">
        <v>0</v>
      </c>
    </row>
    <row r="7933" spans="1:3" x14ac:dyDescent="0.25">
      <c r="A7933" s="99">
        <v>7926</v>
      </c>
      <c r="B7933" s="3">
        <v>0</v>
      </c>
      <c r="C7933" s="4">
        <v>0</v>
      </c>
    </row>
    <row r="7934" spans="1:3" x14ac:dyDescent="0.25">
      <c r="A7934" s="99">
        <v>7927</v>
      </c>
      <c r="B7934" s="3">
        <v>0</v>
      </c>
      <c r="C7934" s="4">
        <v>0</v>
      </c>
    </row>
    <row r="7935" spans="1:3" x14ac:dyDescent="0.25">
      <c r="A7935" s="99">
        <v>7928</v>
      </c>
      <c r="B7935" s="3">
        <v>0</v>
      </c>
      <c r="C7935" s="4">
        <v>0</v>
      </c>
    </row>
    <row r="7936" spans="1:3" x14ac:dyDescent="0.25">
      <c r="A7936" s="99">
        <v>7929</v>
      </c>
      <c r="B7936" s="3">
        <v>0</v>
      </c>
      <c r="C7936" s="4">
        <v>0</v>
      </c>
    </row>
    <row r="7937" spans="1:3" x14ac:dyDescent="0.25">
      <c r="A7937" s="99">
        <v>7930</v>
      </c>
      <c r="B7937" s="3">
        <v>0</v>
      </c>
      <c r="C7937" s="4">
        <v>0</v>
      </c>
    </row>
    <row r="7938" spans="1:3" x14ac:dyDescent="0.25">
      <c r="A7938" s="99">
        <v>7931</v>
      </c>
      <c r="B7938" s="3">
        <v>0</v>
      </c>
      <c r="C7938" s="4">
        <v>0</v>
      </c>
    </row>
    <row r="7939" spans="1:3" x14ac:dyDescent="0.25">
      <c r="A7939" s="99">
        <v>7932</v>
      </c>
      <c r="B7939" s="3">
        <v>0</v>
      </c>
      <c r="C7939" s="4">
        <v>0</v>
      </c>
    </row>
    <row r="7940" spans="1:3" x14ac:dyDescent="0.25">
      <c r="A7940" s="99">
        <v>7933</v>
      </c>
      <c r="B7940" s="3">
        <v>0</v>
      </c>
      <c r="C7940" s="4">
        <v>0</v>
      </c>
    </row>
    <row r="7941" spans="1:3" x14ac:dyDescent="0.25">
      <c r="A7941" s="99">
        <v>7934</v>
      </c>
      <c r="B7941" s="3">
        <v>0</v>
      </c>
      <c r="C7941" s="4">
        <v>0</v>
      </c>
    </row>
    <row r="7942" spans="1:3" x14ac:dyDescent="0.25">
      <c r="A7942" s="99">
        <v>7935</v>
      </c>
      <c r="B7942" s="3">
        <v>0</v>
      </c>
      <c r="C7942" s="4">
        <v>0</v>
      </c>
    </row>
    <row r="7943" spans="1:3" x14ac:dyDescent="0.25">
      <c r="A7943" s="99">
        <v>7936</v>
      </c>
      <c r="B7943" s="3">
        <v>0</v>
      </c>
      <c r="C7943" s="4">
        <v>0</v>
      </c>
    </row>
    <row r="7944" spans="1:3" x14ac:dyDescent="0.25">
      <c r="A7944" s="99">
        <v>7937</v>
      </c>
      <c r="B7944" s="3">
        <v>0</v>
      </c>
      <c r="C7944" s="4">
        <v>0</v>
      </c>
    </row>
    <row r="7945" spans="1:3" x14ac:dyDescent="0.25">
      <c r="A7945" s="99">
        <v>7938</v>
      </c>
      <c r="B7945" s="3">
        <v>0</v>
      </c>
      <c r="C7945" s="4">
        <v>0</v>
      </c>
    </row>
    <row r="7946" spans="1:3" x14ac:dyDescent="0.25">
      <c r="A7946" s="99">
        <v>7939</v>
      </c>
      <c r="B7946" s="3">
        <v>0</v>
      </c>
      <c r="C7946" s="4">
        <v>0</v>
      </c>
    </row>
    <row r="7947" spans="1:3" x14ac:dyDescent="0.25">
      <c r="A7947" s="99">
        <v>7940</v>
      </c>
      <c r="B7947" s="3">
        <v>0</v>
      </c>
      <c r="C7947" s="4">
        <v>0</v>
      </c>
    </row>
    <row r="7948" spans="1:3" x14ac:dyDescent="0.25">
      <c r="A7948" s="99">
        <v>7941</v>
      </c>
      <c r="B7948" s="3">
        <v>0</v>
      </c>
      <c r="C7948" s="4">
        <v>0</v>
      </c>
    </row>
    <row r="7949" spans="1:3" x14ac:dyDescent="0.25">
      <c r="A7949" s="99">
        <v>7942</v>
      </c>
      <c r="B7949" s="3">
        <v>0</v>
      </c>
      <c r="C7949" s="4">
        <v>0</v>
      </c>
    </row>
    <row r="7950" spans="1:3" x14ac:dyDescent="0.25">
      <c r="A7950" s="99">
        <v>7943</v>
      </c>
      <c r="B7950" s="3">
        <v>0</v>
      </c>
      <c r="C7950" s="4">
        <v>0</v>
      </c>
    </row>
    <row r="7951" spans="1:3" x14ac:dyDescent="0.25">
      <c r="A7951" s="99">
        <v>7944</v>
      </c>
      <c r="B7951" s="3">
        <v>0</v>
      </c>
      <c r="C7951" s="4">
        <v>0</v>
      </c>
    </row>
    <row r="7952" spans="1:3" x14ac:dyDescent="0.25">
      <c r="A7952" s="99">
        <v>7945</v>
      </c>
      <c r="B7952" s="3">
        <v>0</v>
      </c>
      <c r="C7952" s="4">
        <v>0</v>
      </c>
    </row>
    <row r="7953" spans="1:3" x14ac:dyDescent="0.25">
      <c r="A7953" s="99">
        <v>7946</v>
      </c>
      <c r="B7953" s="3">
        <v>0</v>
      </c>
      <c r="C7953" s="4">
        <v>0</v>
      </c>
    </row>
    <row r="7954" spans="1:3" x14ac:dyDescent="0.25">
      <c r="A7954" s="99">
        <v>7947</v>
      </c>
      <c r="B7954" s="3">
        <v>0</v>
      </c>
      <c r="C7954" s="4">
        <v>3.3</v>
      </c>
    </row>
    <row r="7955" spans="1:3" x14ac:dyDescent="0.25">
      <c r="A7955" s="99">
        <v>7948</v>
      </c>
      <c r="B7955" s="3">
        <v>0</v>
      </c>
      <c r="C7955" s="4">
        <v>1.9</v>
      </c>
    </row>
    <row r="7956" spans="1:3" x14ac:dyDescent="0.25">
      <c r="A7956" s="99">
        <v>7949</v>
      </c>
      <c r="B7956" s="3">
        <v>0</v>
      </c>
      <c r="C7956" s="4">
        <v>0</v>
      </c>
    </row>
    <row r="7957" spans="1:3" x14ac:dyDescent="0.25">
      <c r="A7957" s="99">
        <v>7950</v>
      </c>
      <c r="B7957" s="3">
        <v>0</v>
      </c>
      <c r="C7957" s="4">
        <v>0</v>
      </c>
    </row>
    <row r="7958" spans="1:3" x14ac:dyDescent="0.25">
      <c r="A7958" s="99">
        <v>7951</v>
      </c>
      <c r="B7958" s="3">
        <v>0</v>
      </c>
      <c r="C7958" s="4">
        <v>0</v>
      </c>
    </row>
    <row r="7959" spans="1:3" x14ac:dyDescent="0.25">
      <c r="A7959" s="99">
        <v>7952</v>
      </c>
      <c r="B7959" s="3">
        <v>0</v>
      </c>
      <c r="C7959" s="4">
        <v>0</v>
      </c>
    </row>
    <row r="7960" spans="1:3" x14ac:dyDescent="0.25">
      <c r="A7960" s="99">
        <v>7953</v>
      </c>
      <c r="B7960" s="3">
        <v>0</v>
      </c>
      <c r="C7960" s="4">
        <v>0</v>
      </c>
    </row>
    <row r="7961" spans="1:3" x14ac:dyDescent="0.25">
      <c r="A7961" s="99">
        <v>7954</v>
      </c>
      <c r="B7961" s="3">
        <v>0</v>
      </c>
      <c r="C7961" s="4">
        <v>0</v>
      </c>
    </row>
    <row r="7962" spans="1:3" x14ac:dyDescent="0.25">
      <c r="A7962" s="99">
        <v>7955</v>
      </c>
      <c r="B7962" s="3">
        <v>4.837894736842097</v>
      </c>
      <c r="C7962" s="4">
        <v>3.3</v>
      </c>
    </row>
    <row r="7963" spans="1:3" x14ac:dyDescent="0.25">
      <c r="A7963" s="99">
        <v>7956</v>
      </c>
      <c r="B7963" s="3">
        <v>6.6</v>
      </c>
      <c r="C7963" s="4">
        <v>3.3</v>
      </c>
    </row>
    <row r="7964" spans="1:3" x14ac:dyDescent="0.25">
      <c r="A7964" s="99">
        <v>7957</v>
      </c>
      <c r="B7964" s="3">
        <v>6.6</v>
      </c>
      <c r="C7964" s="4">
        <v>3.3</v>
      </c>
    </row>
    <row r="7965" spans="1:3" x14ac:dyDescent="0.25">
      <c r="A7965" s="99">
        <v>7958</v>
      </c>
      <c r="B7965" s="3">
        <v>0</v>
      </c>
      <c r="C7965" s="4">
        <v>0</v>
      </c>
    </row>
    <row r="7966" spans="1:3" x14ac:dyDescent="0.25">
      <c r="A7966" s="99">
        <v>7959</v>
      </c>
      <c r="B7966" s="3">
        <v>0</v>
      </c>
      <c r="C7966" s="4">
        <v>0</v>
      </c>
    </row>
    <row r="7967" spans="1:3" x14ac:dyDescent="0.25">
      <c r="A7967" s="99">
        <v>7960</v>
      </c>
      <c r="B7967" s="3">
        <v>0</v>
      </c>
      <c r="C7967" s="4">
        <v>0</v>
      </c>
    </row>
    <row r="7968" spans="1:3" x14ac:dyDescent="0.25">
      <c r="A7968" s="99">
        <v>7961</v>
      </c>
      <c r="B7968" s="3">
        <v>0</v>
      </c>
      <c r="C7968" s="4">
        <v>0</v>
      </c>
    </row>
    <row r="7969" spans="1:3" x14ac:dyDescent="0.25">
      <c r="A7969" s="99">
        <v>7962</v>
      </c>
      <c r="B7969" s="3">
        <v>0</v>
      </c>
      <c r="C7969" s="4">
        <v>0</v>
      </c>
    </row>
    <row r="7970" spans="1:3" x14ac:dyDescent="0.25">
      <c r="A7970" s="99">
        <v>7963</v>
      </c>
      <c r="B7970" s="3">
        <v>0</v>
      </c>
      <c r="C7970" s="4">
        <v>0</v>
      </c>
    </row>
    <row r="7971" spans="1:3" x14ac:dyDescent="0.25">
      <c r="A7971" s="99">
        <v>7964</v>
      </c>
      <c r="B7971" s="3">
        <v>0</v>
      </c>
      <c r="C7971" s="4">
        <v>0</v>
      </c>
    </row>
    <row r="7972" spans="1:3" x14ac:dyDescent="0.25">
      <c r="A7972" s="99">
        <v>7965</v>
      </c>
      <c r="B7972" s="3">
        <v>0</v>
      </c>
      <c r="C7972" s="4">
        <v>0</v>
      </c>
    </row>
    <row r="7973" spans="1:3" x14ac:dyDescent="0.25">
      <c r="A7973" s="99">
        <v>7966</v>
      </c>
      <c r="B7973" s="3">
        <v>0</v>
      </c>
      <c r="C7973" s="4">
        <v>0</v>
      </c>
    </row>
    <row r="7974" spans="1:3" x14ac:dyDescent="0.25">
      <c r="A7974" s="99">
        <v>7967</v>
      </c>
      <c r="B7974" s="3">
        <v>0</v>
      </c>
      <c r="C7974" s="4">
        <v>0</v>
      </c>
    </row>
    <row r="7975" spans="1:3" x14ac:dyDescent="0.25">
      <c r="A7975" s="99">
        <v>7968</v>
      </c>
      <c r="B7975" s="3">
        <v>0</v>
      </c>
      <c r="C7975" s="4">
        <v>0</v>
      </c>
    </row>
    <row r="7976" spans="1:3" x14ac:dyDescent="0.25">
      <c r="A7976" s="99">
        <v>7969</v>
      </c>
      <c r="B7976" s="3">
        <v>0</v>
      </c>
      <c r="C7976" s="4">
        <v>0</v>
      </c>
    </row>
    <row r="7977" spans="1:3" x14ac:dyDescent="0.25">
      <c r="A7977" s="99">
        <v>7970</v>
      </c>
      <c r="B7977" s="3">
        <v>0</v>
      </c>
      <c r="C7977" s="4">
        <v>0</v>
      </c>
    </row>
    <row r="7978" spans="1:3" x14ac:dyDescent="0.25">
      <c r="A7978" s="99">
        <v>7971</v>
      </c>
      <c r="B7978" s="3">
        <v>0</v>
      </c>
      <c r="C7978" s="4">
        <v>0.23789473684210388</v>
      </c>
    </row>
    <row r="7979" spans="1:3" x14ac:dyDescent="0.25">
      <c r="A7979" s="99">
        <v>7972</v>
      </c>
      <c r="B7979" s="3">
        <v>0</v>
      </c>
      <c r="C7979" s="4">
        <v>0</v>
      </c>
    </row>
    <row r="7980" spans="1:3" x14ac:dyDescent="0.25">
      <c r="A7980" s="99">
        <v>7973</v>
      </c>
      <c r="B7980" s="3">
        <v>0</v>
      </c>
      <c r="C7980" s="4">
        <v>0</v>
      </c>
    </row>
    <row r="7981" spans="1:3" x14ac:dyDescent="0.25">
      <c r="A7981" s="99">
        <v>7974</v>
      </c>
      <c r="B7981" s="3">
        <v>0</v>
      </c>
      <c r="C7981" s="4">
        <v>0</v>
      </c>
    </row>
    <row r="7982" spans="1:3" x14ac:dyDescent="0.25">
      <c r="A7982" s="99">
        <v>7975</v>
      </c>
      <c r="B7982" s="3">
        <v>0</v>
      </c>
      <c r="C7982" s="4">
        <v>0</v>
      </c>
    </row>
    <row r="7983" spans="1:3" x14ac:dyDescent="0.25">
      <c r="A7983" s="99">
        <v>7976</v>
      </c>
      <c r="B7983" s="3">
        <v>0</v>
      </c>
      <c r="C7983" s="4">
        <v>0</v>
      </c>
    </row>
    <row r="7984" spans="1:3" x14ac:dyDescent="0.25">
      <c r="A7984" s="99">
        <v>7977</v>
      </c>
      <c r="B7984" s="3">
        <v>0</v>
      </c>
      <c r="C7984" s="4">
        <v>0</v>
      </c>
    </row>
    <row r="7985" spans="1:3" x14ac:dyDescent="0.25">
      <c r="A7985" s="99">
        <v>7978</v>
      </c>
      <c r="B7985" s="3">
        <v>0</v>
      </c>
      <c r="C7985" s="4">
        <v>0</v>
      </c>
    </row>
    <row r="7986" spans="1:3" x14ac:dyDescent="0.25">
      <c r="A7986" s="99">
        <v>7979</v>
      </c>
      <c r="B7986" s="3">
        <v>0.69894736842105465</v>
      </c>
      <c r="C7986" s="4">
        <v>3.3</v>
      </c>
    </row>
    <row r="7987" spans="1:3" x14ac:dyDescent="0.25">
      <c r="A7987" s="99">
        <v>7980</v>
      </c>
      <c r="B7987" s="3">
        <v>0</v>
      </c>
      <c r="C7987" s="4">
        <v>3.3</v>
      </c>
    </row>
    <row r="7988" spans="1:3" x14ac:dyDescent="0.25">
      <c r="A7988" s="99">
        <v>7981</v>
      </c>
      <c r="B7988" s="3">
        <v>6.6</v>
      </c>
      <c r="C7988" s="4">
        <v>3.3</v>
      </c>
    </row>
    <row r="7989" spans="1:3" x14ac:dyDescent="0.25">
      <c r="A7989" s="99">
        <v>7982</v>
      </c>
      <c r="B7989" s="3">
        <v>0</v>
      </c>
      <c r="C7989" s="4">
        <v>0</v>
      </c>
    </row>
    <row r="7990" spans="1:3" x14ac:dyDescent="0.25">
      <c r="A7990" s="99">
        <v>7983</v>
      </c>
      <c r="B7990" s="3">
        <v>0</v>
      </c>
      <c r="C7990" s="4">
        <v>0</v>
      </c>
    </row>
    <row r="7991" spans="1:3" x14ac:dyDescent="0.25">
      <c r="A7991" s="99">
        <v>7984</v>
      </c>
      <c r="B7991" s="3">
        <v>0</v>
      </c>
      <c r="C7991" s="4">
        <v>0</v>
      </c>
    </row>
    <row r="7992" spans="1:3" x14ac:dyDescent="0.25">
      <c r="A7992" s="99">
        <v>7985</v>
      </c>
      <c r="B7992" s="3">
        <v>0</v>
      </c>
      <c r="C7992" s="4">
        <v>0</v>
      </c>
    </row>
    <row r="7993" spans="1:3" x14ac:dyDescent="0.25">
      <c r="A7993" s="99">
        <v>7986</v>
      </c>
      <c r="B7993" s="3">
        <v>0</v>
      </c>
      <c r="C7993" s="4">
        <v>0</v>
      </c>
    </row>
    <row r="7994" spans="1:3" x14ac:dyDescent="0.25">
      <c r="A7994" s="99">
        <v>7987</v>
      </c>
      <c r="B7994" s="3">
        <v>0</v>
      </c>
      <c r="C7994" s="4">
        <v>0</v>
      </c>
    </row>
    <row r="7995" spans="1:3" x14ac:dyDescent="0.25">
      <c r="A7995" s="99">
        <v>7988</v>
      </c>
      <c r="B7995" s="3">
        <v>0</v>
      </c>
      <c r="C7995" s="4">
        <v>0</v>
      </c>
    </row>
    <row r="7996" spans="1:3" x14ac:dyDescent="0.25">
      <c r="A7996" s="99">
        <v>7989</v>
      </c>
      <c r="B7996" s="3">
        <v>0</v>
      </c>
      <c r="C7996" s="4">
        <v>0</v>
      </c>
    </row>
    <row r="7997" spans="1:3" x14ac:dyDescent="0.25">
      <c r="A7997" s="99">
        <v>7990</v>
      </c>
      <c r="B7997" s="3">
        <v>0</v>
      </c>
      <c r="C7997" s="4">
        <v>0</v>
      </c>
    </row>
    <row r="7998" spans="1:3" x14ac:dyDescent="0.25">
      <c r="A7998" s="99">
        <v>7991</v>
      </c>
      <c r="B7998" s="3">
        <v>0</v>
      </c>
      <c r="C7998" s="4">
        <v>0</v>
      </c>
    </row>
    <row r="7999" spans="1:3" x14ac:dyDescent="0.25">
      <c r="A7999" s="99">
        <v>7992</v>
      </c>
      <c r="B7999" s="3">
        <v>0</v>
      </c>
      <c r="C7999" s="4">
        <v>0</v>
      </c>
    </row>
    <row r="8000" spans="1:3" x14ac:dyDescent="0.25">
      <c r="A8000" s="99">
        <v>7993</v>
      </c>
      <c r="B8000" s="3">
        <v>0</v>
      </c>
      <c r="C8000" s="4">
        <v>0</v>
      </c>
    </row>
    <row r="8001" spans="1:3" x14ac:dyDescent="0.25">
      <c r="A8001" s="99">
        <v>7994</v>
      </c>
      <c r="B8001" s="3">
        <v>0</v>
      </c>
      <c r="C8001" s="4">
        <v>0</v>
      </c>
    </row>
    <row r="8002" spans="1:3" x14ac:dyDescent="0.25">
      <c r="A8002" s="99">
        <v>7995</v>
      </c>
      <c r="B8002" s="3">
        <v>0</v>
      </c>
      <c r="C8002" s="4">
        <v>1.9</v>
      </c>
    </row>
    <row r="8003" spans="1:3" x14ac:dyDescent="0.25">
      <c r="A8003" s="99">
        <v>7996</v>
      </c>
      <c r="B8003" s="3">
        <v>0</v>
      </c>
      <c r="C8003" s="4">
        <v>3.3</v>
      </c>
    </row>
    <row r="8004" spans="1:3" x14ac:dyDescent="0.25">
      <c r="A8004" s="99">
        <v>7997</v>
      </c>
      <c r="B8004" s="3">
        <v>0</v>
      </c>
      <c r="C8004" s="4">
        <v>0</v>
      </c>
    </row>
    <row r="8005" spans="1:3" x14ac:dyDescent="0.25">
      <c r="A8005" s="99">
        <v>7998</v>
      </c>
      <c r="B8005" s="3">
        <v>0</v>
      </c>
      <c r="C8005" s="4">
        <v>0</v>
      </c>
    </row>
    <row r="8006" spans="1:3" x14ac:dyDescent="0.25">
      <c r="A8006" s="99">
        <v>7999</v>
      </c>
      <c r="B8006" s="3">
        <v>0</v>
      </c>
      <c r="C8006" s="4">
        <v>0</v>
      </c>
    </row>
    <row r="8007" spans="1:3" x14ac:dyDescent="0.25">
      <c r="A8007" s="99">
        <v>8000</v>
      </c>
      <c r="B8007" s="3">
        <v>0</v>
      </c>
      <c r="C8007" s="4">
        <v>0</v>
      </c>
    </row>
    <row r="8008" spans="1:3" x14ac:dyDescent="0.25">
      <c r="A8008" s="99">
        <v>8001</v>
      </c>
      <c r="B8008" s="3">
        <v>0</v>
      </c>
      <c r="C8008" s="4">
        <v>0</v>
      </c>
    </row>
    <row r="8009" spans="1:3" x14ac:dyDescent="0.25">
      <c r="A8009" s="99">
        <v>8002</v>
      </c>
      <c r="B8009" s="3">
        <v>0</v>
      </c>
      <c r="C8009" s="4">
        <v>0</v>
      </c>
    </row>
    <row r="8010" spans="1:3" x14ac:dyDescent="0.25">
      <c r="A8010" s="99">
        <v>8003</v>
      </c>
      <c r="B8010" s="3">
        <v>0</v>
      </c>
      <c r="C8010" s="4">
        <v>0</v>
      </c>
    </row>
    <row r="8011" spans="1:3" x14ac:dyDescent="0.25">
      <c r="A8011" s="99">
        <v>8004</v>
      </c>
      <c r="B8011" s="3">
        <v>0</v>
      </c>
      <c r="C8011" s="4">
        <v>0</v>
      </c>
    </row>
    <row r="8012" spans="1:3" x14ac:dyDescent="0.25">
      <c r="A8012" s="99">
        <v>8005</v>
      </c>
      <c r="B8012" s="3">
        <v>0</v>
      </c>
      <c r="C8012" s="4">
        <v>0</v>
      </c>
    </row>
    <row r="8013" spans="1:3" x14ac:dyDescent="0.25">
      <c r="A8013" s="99">
        <v>8006</v>
      </c>
      <c r="B8013" s="3">
        <v>0</v>
      </c>
      <c r="C8013" s="4">
        <v>0</v>
      </c>
    </row>
    <row r="8014" spans="1:3" x14ac:dyDescent="0.25">
      <c r="A8014" s="99">
        <v>8007</v>
      </c>
      <c r="B8014" s="3">
        <v>0</v>
      </c>
      <c r="C8014" s="4">
        <v>0</v>
      </c>
    </row>
    <row r="8015" spans="1:3" x14ac:dyDescent="0.25">
      <c r="A8015" s="99">
        <v>8008</v>
      </c>
      <c r="B8015" s="3">
        <v>0</v>
      </c>
      <c r="C8015" s="4">
        <v>0</v>
      </c>
    </row>
    <row r="8016" spans="1:3" x14ac:dyDescent="0.25">
      <c r="A8016" s="99">
        <v>8009</v>
      </c>
      <c r="B8016" s="3">
        <v>0</v>
      </c>
      <c r="C8016" s="4">
        <v>0</v>
      </c>
    </row>
    <row r="8017" spans="1:3" x14ac:dyDescent="0.25">
      <c r="A8017" s="99">
        <v>8010</v>
      </c>
      <c r="B8017" s="3">
        <v>0</v>
      </c>
      <c r="C8017" s="4">
        <v>0</v>
      </c>
    </row>
    <row r="8018" spans="1:3" x14ac:dyDescent="0.25">
      <c r="A8018" s="99">
        <v>8011</v>
      </c>
      <c r="B8018" s="3">
        <v>0</v>
      </c>
      <c r="C8018" s="4">
        <v>0</v>
      </c>
    </row>
    <row r="8019" spans="1:3" x14ac:dyDescent="0.25">
      <c r="A8019" s="99">
        <v>8012</v>
      </c>
      <c r="B8019" s="3">
        <v>0</v>
      </c>
      <c r="C8019" s="4">
        <v>0</v>
      </c>
    </row>
    <row r="8020" spans="1:3" x14ac:dyDescent="0.25">
      <c r="A8020" s="99">
        <v>8013</v>
      </c>
      <c r="B8020" s="3">
        <v>0</v>
      </c>
      <c r="C8020" s="4">
        <v>0</v>
      </c>
    </row>
    <row r="8021" spans="1:3" x14ac:dyDescent="0.25">
      <c r="A8021" s="99">
        <v>8014</v>
      </c>
      <c r="B8021" s="3">
        <v>0</v>
      </c>
      <c r="C8021" s="4">
        <v>0</v>
      </c>
    </row>
    <row r="8022" spans="1:3" x14ac:dyDescent="0.25">
      <c r="A8022" s="99">
        <v>8015</v>
      </c>
      <c r="B8022" s="3">
        <v>0</v>
      </c>
      <c r="C8022" s="4">
        <v>0</v>
      </c>
    </row>
    <row r="8023" spans="1:3" x14ac:dyDescent="0.25">
      <c r="A8023" s="99">
        <v>8016</v>
      </c>
      <c r="B8023" s="3">
        <v>0</v>
      </c>
      <c r="C8023" s="4">
        <v>0</v>
      </c>
    </row>
    <row r="8024" spans="1:3" x14ac:dyDescent="0.25">
      <c r="A8024" s="99">
        <v>8017</v>
      </c>
      <c r="B8024" s="3">
        <v>0</v>
      </c>
      <c r="C8024" s="4">
        <v>0</v>
      </c>
    </row>
    <row r="8025" spans="1:3" x14ac:dyDescent="0.25">
      <c r="A8025" s="99">
        <v>8018</v>
      </c>
      <c r="B8025" s="3">
        <v>2.5684210526315776</v>
      </c>
      <c r="C8025" s="4">
        <v>3.3</v>
      </c>
    </row>
    <row r="8026" spans="1:3" x14ac:dyDescent="0.25">
      <c r="A8026" s="99">
        <v>8019</v>
      </c>
      <c r="B8026" s="3">
        <v>6.6</v>
      </c>
      <c r="C8026" s="4">
        <v>3.3</v>
      </c>
    </row>
    <row r="8027" spans="1:3" x14ac:dyDescent="0.25">
      <c r="A8027" s="99">
        <v>8020</v>
      </c>
      <c r="B8027" s="3">
        <v>0</v>
      </c>
      <c r="C8027" s="4">
        <v>3.3</v>
      </c>
    </row>
    <row r="8028" spans="1:3" x14ac:dyDescent="0.25">
      <c r="A8028" s="99">
        <v>8021</v>
      </c>
      <c r="B8028" s="3">
        <v>0</v>
      </c>
      <c r="C8028" s="4">
        <v>0</v>
      </c>
    </row>
    <row r="8029" spans="1:3" x14ac:dyDescent="0.25">
      <c r="A8029" s="99">
        <v>8022</v>
      </c>
      <c r="B8029" s="3">
        <v>0</v>
      </c>
      <c r="C8029" s="4">
        <v>0</v>
      </c>
    </row>
    <row r="8030" spans="1:3" x14ac:dyDescent="0.25">
      <c r="A8030" s="99">
        <v>8023</v>
      </c>
      <c r="B8030" s="3">
        <v>0</v>
      </c>
      <c r="C8030" s="4">
        <v>0</v>
      </c>
    </row>
    <row r="8031" spans="1:3" x14ac:dyDescent="0.25">
      <c r="A8031" s="99">
        <v>8024</v>
      </c>
      <c r="B8031" s="3">
        <v>0</v>
      </c>
      <c r="C8031" s="4">
        <v>0</v>
      </c>
    </row>
    <row r="8032" spans="1:3" x14ac:dyDescent="0.25">
      <c r="A8032" s="99">
        <v>8025</v>
      </c>
      <c r="B8032" s="3">
        <v>0</v>
      </c>
      <c r="C8032" s="4">
        <v>0</v>
      </c>
    </row>
    <row r="8033" spans="1:3" x14ac:dyDescent="0.25">
      <c r="A8033" s="99">
        <v>8026</v>
      </c>
      <c r="B8033" s="3">
        <v>0</v>
      </c>
      <c r="C8033" s="4">
        <v>0</v>
      </c>
    </row>
    <row r="8034" spans="1:3" x14ac:dyDescent="0.25">
      <c r="A8034" s="99">
        <v>8027</v>
      </c>
      <c r="B8034" s="3">
        <v>0</v>
      </c>
      <c r="C8034" s="4">
        <v>0</v>
      </c>
    </row>
    <row r="8035" spans="1:3" x14ac:dyDescent="0.25">
      <c r="A8035" s="99">
        <v>8028</v>
      </c>
      <c r="B8035" s="3">
        <v>0</v>
      </c>
      <c r="C8035" s="4">
        <v>0</v>
      </c>
    </row>
    <row r="8036" spans="1:3" x14ac:dyDescent="0.25">
      <c r="A8036" s="99">
        <v>8029</v>
      </c>
      <c r="B8036" s="3">
        <v>0</v>
      </c>
      <c r="C8036" s="4">
        <v>0</v>
      </c>
    </row>
    <row r="8037" spans="1:3" x14ac:dyDescent="0.25">
      <c r="A8037" s="99">
        <v>8030</v>
      </c>
      <c r="B8037" s="3">
        <v>0</v>
      </c>
      <c r="C8037" s="4">
        <v>0</v>
      </c>
    </row>
    <row r="8038" spans="1:3" x14ac:dyDescent="0.25">
      <c r="A8038" s="99">
        <v>8031</v>
      </c>
      <c r="B8038" s="3">
        <v>0</v>
      </c>
      <c r="C8038" s="4">
        <v>0</v>
      </c>
    </row>
    <row r="8039" spans="1:3" x14ac:dyDescent="0.25">
      <c r="A8039" s="99">
        <v>8032</v>
      </c>
      <c r="B8039" s="3">
        <v>0</v>
      </c>
      <c r="C8039" s="4">
        <v>0</v>
      </c>
    </row>
    <row r="8040" spans="1:3" x14ac:dyDescent="0.25">
      <c r="A8040" s="99">
        <v>8033</v>
      </c>
      <c r="B8040" s="3">
        <v>0</v>
      </c>
      <c r="C8040" s="4">
        <v>0</v>
      </c>
    </row>
    <row r="8041" spans="1:3" x14ac:dyDescent="0.25">
      <c r="A8041" s="99">
        <v>8034</v>
      </c>
      <c r="B8041" s="3">
        <v>0</v>
      </c>
      <c r="C8041" s="4">
        <v>0</v>
      </c>
    </row>
    <row r="8042" spans="1:3" x14ac:dyDescent="0.25">
      <c r="A8042" s="99">
        <v>8035</v>
      </c>
      <c r="B8042" s="3">
        <v>0</v>
      </c>
      <c r="C8042" s="4">
        <v>0</v>
      </c>
    </row>
    <row r="8043" spans="1:3" x14ac:dyDescent="0.25">
      <c r="A8043" s="99">
        <v>8036</v>
      </c>
      <c r="B8043" s="3">
        <v>0</v>
      </c>
      <c r="C8043" s="4">
        <v>0</v>
      </c>
    </row>
    <row r="8044" spans="1:3" x14ac:dyDescent="0.25">
      <c r="A8044" s="99">
        <v>8037</v>
      </c>
      <c r="B8044" s="3">
        <v>0</v>
      </c>
      <c r="C8044" s="4">
        <v>0</v>
      </c>
    </row>
    <row r="8045" spans="1:3" x14ac:dyDescent="0.25">
      <c r="A8045" s="99">
        <v>8038</v>
      </c>
      <c r="B8045" s="3">
        <v>0</v>
      </c>
      <c r="C8045" s="4">
        <v>0</v>
      </c>
    </row>
    <row r="8046" spans="1:3" x14ac:dyDescent="0.25">
      <c r="A8046" s="99">
        <v>8039</v>
      </c>
      <c r="B8046" s="3">
        <v>0</v>
      </c>
      <c r="C8046" s="4">
        <v>0</v>
      </c>
    </row>
    <row r="8047" spans="1:3" x14ac:dyDescent="0.25">
      <c r="A8047" s="99">
        <v>8040</v>
      </c>
      <c r="B8047" s="3">
        <v>0</v>
      </c>
      <c r="C8047" s="4">
        <v>0</v>
      </c>
    </row>
    <row r="8048" spans="1:3" x14ac:dyDescent="0.25">
      <c r="A8048" s="99">
        <v>8041</v>
      </c>
      <c r="B8048" s="3">
        <v>0</v>
      </c>
      <c r="C8048" s="4">
        <v>0</v>
      </c>
    </row>
    <row r="8049" spans="1:3" x14ac:dyDescent="0.25">
      <c r="A8049" s="99">
        <v>8042</v>
      </c>
      <c r="B8049" s="3">
        <v>4.837894736842097</v>
      </c>
      <c r="C8049" s="4">
        <v>3.3</v>
      </c>
    </row>
    <row r="8050" spans="1:3" x14ac:dyDescent="0.25">
      <c r="A8050" s="99">
        <v>8043</v>
      </c>
      <c r="B8050" s="3">
        <v>6.6</v>
      </c>
      <c r="C8050" s="4">
        <v>3.3</v>
      </c>
    </row>
    <row r="8051" spans="1:3" x14ac:dyDescent="0.25">
      <c r="A8051" s="99">
        <v>8044</v>
      </c>
      <c r="B8051" s="3">
        <v>6.6</v>
      </c>
      <c r="C8051" s="4">
        <v>3.3</v>
      </c>
    </row>
    <row r="8052" spans="1:3" x14ac:dyDescent="0.25">
      <c r="A8052" s="99">
        <v>8045</v>
      </c>
      <c r="B8052" s="3">
        <v>0</v>
      </c>
      <c r="C8052" s="4">
        <v>0</v>
      </c>
    </row>
    <row r="8053" spans="1:3" x14ac:dyDescent="0.25">
      <c r="A8053" s="99">
        <v>8046</v>
      </c>
      <c r="B8053" s="3">
        <v>0</v>
      </c>
      <c r="C8053" s="4">
        <v>0</v>
      </c>
    </row>
    <row r="8054" spans="1:3" x14ac:dyDescent="0.25">
      <c r="A8054" s="99">
        <v>8047</v>
      </c>
      <c r="B8054" s="3">
        <v>0</v>
      </c>
      <c r="C8054" s="4">
        <v>0</v>
      </c>
    </row>
    <row r="8055" spans="1:3" x14ac:dyDescent="0.25">
      <c r="A8055" s="99">
        <v>8048</v>
      </c>
      <c r="B8055" s="3">
        <v>0</v>
      </c>
      <c r="C8055" s="4">
        <v>0</v>
      </c>
    </row>
    <row r="8056" spans="1:3" x14ac:dyDescent="0.25">
      <c r="A8056" s="99">
        <v>8049</v>
      </c>
      <c r="B8056" s="3">
        <v>0</v>
      </c>
      <c r="C8056" s="4">
        <v>0</v>
      </c>
    </row>
    <row r="8057" spans="1:3" x14ac:dyDescent="0.25">
      <c r="A8057" s="99">
        <v>8050</v>
      </c>
      <c r="B8057" s="3">
        <v>0</v>
      </c>
      <c r="C8057" s="4">
        <v>0</v>
      </c>
    </row>
    <row r="8058" spans="1:3" x14ac:dyDescent="0.25">
      <c r="A8058" s="99">
        <v>8051</v>
      </c>
      <c r="B8058" s="3">
        <v>0</v>
      </c>
      <c r="C8058" s="4">
        <v>0</v>
      </c>
    </row>
    <row r="8059" spans="1:3" x14ac:dyDescent="0.25">
      <c r="A8059" s="99">
        <v>8052</v>
      </c>
      <c r="B8059" s="3">
        <v>0</v>
      </c>
      <c r="C8059" s="4">
        <v>0</v>
      </c>
    </row>
    <row r="8060" spans="1:3" x14ac:dyDescent="0.25">
      <c r="A8060" s="99">
        <v>8053</v>
      </c>
      <c r="B8060" s="3">
        <v>0</v>
      </c>
      <c r="C8060" s="4">
        <v>0</v>
      </c>
    </row>
    <row r="8061" spans="1:3" x14ac:dyDescent="0.25">
      <c r="A8061" s="99">
        <v>8054</v>
      </c>
      <c r="B8061" s="3">
        <v>0</v>
      </c>
      <c r="C8061" s="4">
        <v>0</v>
      </c>
    </row>
    <row r="8062" spans="1:3" x14ac:dyDescent="0.25">
      <c r="A8062" s="99">
        <v>8055</v>
      </c>
      <c r="B8062" s="3">
        <v>0</v>
      </c>
      <c r="C8062" s="4">
        <v>0</v>
      </c>
    </row>
    <row r="8063" spans="1:3" x14ac:dyDescent="0.25">
      <c r="A8063" s="99">
        <v>8056</v>
      </c>
      <c r="B8063" s="3">
        <v>0</v>
      </c>
      <c r="C8063" s="4">
        <v>0</v>
      </c>
    </row>
    <row r="8064" spans="1:3" x14ac:dyDescent="0.25">
      <c r="A8064" s="99">
        <v>8057</v>
      </c>
      <c r="B8064" s="3">
        <v>0</v>
      </c>
      <c r="C8064" s="4">
        <v>0</v>
      </c>
    </row>
    <row r="8065" spans="1:3" x14ac:dyDescent="0.25">
      <c r="A8065" s="99">
        <v>8058</v>
      </c>
      <c r="B8065" s="3">
        <v>0</v>
      </c>
      <c r="C8065" s="4">
        <v>0</v>
      </c>
    </row>
    <row r="8066" spans="1:3" x14ac:dyDescent="0.25">
      <c r="A8066" s="99">
        <v>8059</v>
      </c>
      <c r="B8066" s="3">
        <v>0</v>
      </c>
      <c r="C8066" s="4">
        <v>0</v>
      </c>
    </row>
    <row r="8067" spans="1:3" x14ac:dyDescent="0.25">
      <c r="A8067" s="99">
        <v>8060</v>
      </c>
      <c r="B8067" s="3">
        <v>0</v>
      </c>
      <c r="C8067" s="4">
        <v>0</v>
      </c>
    </row>
    <row r="8068" spans="1:3" x14ac:dyDescent="0.25">
      <c r="A8068" s="99">
        <v>8061</v>
      </c>
      <c r="B8068" s="3">
        <v>0</v>
      </c>
      <c r="C8068" s="4">
        <v>0</v>
      </c>
    </row>
    <row r="8069" spans="1:3" x14ac:dyDescent="0.25">
      <c r="A8069" s="99">
        <v>8062</v>
      </c>
      <c r="B8069" s="3">
        <v>0</v>
      </c>
      <c r="C8069" s="4">
        <v>0</v>
      </c>
    </row>
    <row r="8070" spans="1:3" x14ac:dyDescent="0.25">
      <c r="A8070" s="99">
        <v>8063</v>
      </c>
      <c r="B8070" s="3">
        <v>0</v>
      </c>
      <c r="C8070" s="4">
        <v>0</v>
      </c>
    </row>
    <row r="8071" spans="1:3" x14ac:dyDescent="0.25">
      <c r="A8071" s="99">
        <v>8064</v>
      </c>
      <c r="B8071" s="3">
        <v>0</v>
      </c>
      <c r="C8071" s="4">
        <v>0</v>
      </c>
    </row>
    <row r="8072" spans="1:3" x14ac:dyDescent="0.25">
      <c r="A8072" s="99">
        <v>8065</v>
      </c>
      <c r="B8072" s="3">
        <v>0</v>
      </c>
      <c r="C8072" s="4">
        <v>0</v>
      </c>
    </row>
    <row r="8073" spans="1:3" x14ac:dyDescent="0.25">
      <c r="A8073" s="99">
        <v>8066</v>
      </c>
      <c r="B8073" s="3">
        <v>0</v>
      </c>
      <c r="C8073" s="4">
        <v>3.177894736842108</v>
      </c>
    </row>
    <row r="8074" spans="1:3" x14ac:dyDescent="0.25">
      <c r="A8074" s="99">
        <v>8067</v>
      </c>
      <c r="B8074" s="3">
        <v>0.29894736842105463</v>
      </c>
      <c r="C8074" s="4">
        <v>3.3</v>
      </c>
    </row>
    <row r="8075" spans="1:3" x14ac:dyDescent="0.25">
      <c r="A8075" s="99">
        <v>8068</v>
      </c>
      <c r="B8075" s="3">
        <v>0</v>
      </c>
      <c r="C8075" s="4">
        <v>3.3</v>
      </c>
    </row>
    <row r="8076" spans="1:3" x14ac:dyDescent="0.25">
      <c r="A8076" s="99">
        <v>8069</v>
      </c>
      <c r="B8076" s="3">
        <v>0</v>
      </c>
      <c r="C8076" s="4">
        <v>0</v>
      </c>
    </row>
    <row r="8077" spans="1:3" x14ac:dyDescent="0.25">
      <c r="A8077" s="99">
        <v>8070</v>
      </c>
      <c r="B8077" s="3">
        <v>0</v>
      </c>
      <c r="C8077" s="4">
        <v>0</v>
      </c>
    </row>
    <row r="8078" spans="1:3" x14ac:dyDescent="0.25">
      <c r="A8078" s="99">
        <v>8071</v>
      </c>
      <c r="B8078" s="3">
        <v>0</v>
      </c>
      <c r="C8078" s="4">
        <v>0</v>
      </c>
    </row>
    <row r="8079" spans="1:3" x14ac:dyDescent="0.25">
      <c r="A8079" s="99">
        <v>8072</v>
      </c>
      <c r="B8079" s="3">
        <v>0</v>
      </c>
      <c r="C8079" s="4">
        <v>0</v>
      </c>
    </row>
    <row r="8080" spans="1:3" x14ac:dyDescent="0.25">
      <c r="A8080" s="99">
        <v>8073</v>
      </c>
      <c r="B8080" s="3">
        <v>0</v>
      </c>
      <c r="C8080" s="4">
        <v>0</v>
      </c>
    </row>
    <row r="8081" spans="1:3" x14ac:dyDescent="0.25">
      <c r="A8081" s="99">
        <v>8074</v>
      </c>
      <c r="B8081" s="3">
        <v>0</v>
      </c>
      <c r="C8081" s="4">
        <v>0</v>
      </c>
    </row>
    <row r="8082" spans="1:3" x14ac:dyDescent="0.25">
      <c r="A8082" s="99">
        <v>8075</v>
      </c>
      <c r="B8082" s="3">
        <v>0</v>
      </c>
      <c r="C8082" s="4">
        <v>0</v>
      </c>
    </row>
    <row r="8083" spans="1:3" x14ac:dyDescent="0.25">
      <c r="A8083" s="99">
        <v>8076</v>
      </c>
      <c r="B8083" s="3">
        <v>0</v>
      </c>
      <c r="C8083" s="4">
        <v>0</v>
      </c>
    </row>
    <row r="8084" spans="1:3" x14ac:dyDescent="0.25">
      <c r="A8084" s="99">
        <v>8077</v>
      </c>
      <c r="B8084" s="3">
        <v>0</v>
      </c>
      <c r="C8084" s="4">
        <v>0</v>
      </c>
    </row>
    <row r="8085" spans="1:3" x14ac:dyDescent="0.25">
      <c r="A8085" s="99">
        <v>8078</v>
      </c>
      <c r="B8085" s="3">
        <v>0</v>
      </c>
      <c r="C8085" s="4">
        <v>0</v>
      </c>
    </row>
    <row r="8086" spans="1:3" x14ac:dyDescent="0.25">
      <c r="A8086" s="99">
        <v>8079</v>
      </c>
      <c r="B8086" s="3">
        <v>0</v>
      </c>
      <c r="C8086" s="4">
        <v>0</v>
      </c>
    </row>
    <row r="8087" spans="1:3" x14ac:dyDescent="0.25">
      <c r="A8087" s="99">
        <v>8080</v>
      </c>
      <c r="B8087" s="3">
        <v>0</v>
      </c>
      <c r="C8087" s="4">
        <v>0</v>
      </c>
    </row>
    <row r="8088" spans="1:3" x14ac:dyDescent="0.25">
      <c r="A8088" s="99">
        <v>8081</v>
      </c>
      <c r="B8088" s="3">
        <v>0</v>
      </c>
      <c r="C8088" s="4">
        <v>0</v>
      </c>
    </row>
    <row r="8089" spans="1:3" x14ac:dyDescent="0.25">
      <c r="A8089" s="99">
        <v>8082</v>
      </c>
      <c r="B8089" s="3">
        <v>0</v>
      </c>
      <c r="C8089" s="4">
        <v>0</v>
      </c>
    </row>
    <row r="8090" spans="1:3" x14ac:dyDescent="0.25">
      <c r="A8090" s="99">
        <v>8083</v>
      </c>
      <c r="B8090" s="3">
        <v>0</v>
      </c>
      <c r="C8090" s="4">
        <v>0</v>
      </c>
    </row>
    <row r="8091" spans="1:3" x14ac:dyDescent="0.25">
      <c r="A8091" s="99">
        <v>8084</v>
      </c>
      <c r="B8091" s="3">
        <v>0</v>
      </c>
      <c r="C8091" s="4">
        <v>0</v>
      </c>
    </row>
    <row r="8092" spans="1:3" x14ac:dyDescent="0.25">
      <c r="A8092" s="99">
        <v>8085</v>
      </c>
      <c r="B8092" s="3">
        <v>0</v>
      </c>
      <c r="C8092" s="4">
        <v>0</v>
      </c>
    </row>
    <row r="8093" spans="1:3" x14ac:dyDescent="0.25">
      <c r="A8093" s="99">
        <v>8086</v>
      </c>
      <c r="B8093" s="3">
        <v>0</v>
      </c>
      <c r="C8093" s="4">
        <v>0</v>
      </c>
    </row>
    <row r="8094" spans="1:3" x14ac:dyDescent="0.25">
      <c r="A8094" s="99">
        <v>8087</v>
      </c>
      <c r="B8094" s="3">
        <v>0</v>
      </c>
      <c r="C8094" s="4">
        <v>0</v>
      </c>
    </row>
    <row r="8095" spans="1:3" x14ac:dyDescent="0.25">
      <c r="A8095" s="99">
        <v>8088</v>
      </c>
      <c r="B8095" s="3">
        <v>0</v>
      </c>
      <c r="C8095" s="4">
        <v>0</v>
      </c>
    </row>
    <row r="8096" spans="1:3" x14ac:dyDescent="0.25">
      <c r="A8096" s="99">
        <v>8089</v>
      </c>
      <c r="B8096" s="3">
        <v>0</v>
      </c>
      <c r="C8096" s="4">
        <v>0</v>
      </c>
    </row>
    <row r="8097" spans="1:3" x14ac:dyDescent="0.25">
      <c r="A8097" s="99">
        <v>8090</v>
      </c>
      <c r="B8097" s="3">
        <v>1.3578947368421093</v>
      </c>
      <c r="C8097" s="4">
        <v>3.3</v>
      </c>
    </row>
    <row r="8098" spans="1:3" x14ac:dyDescent="0.25">
      <c r="A8098" s="99">
        <v>8091</v>
      </c>
      <c r="B8098" s="3">
        <v>6.6</v>
      </c>
      <c r="C8098" s="4">
        <v>3.3</v>
      </c>
    </row>
    <row r="8099" spans="1:3" x14ac:dyDescent="0.25">
      <c r="A8099" s="99">
        <v>8092</v>
      </c>
      <c r="B8099" s="3">
        <v>6.6</v>
      </c>
      <c r="C8099" s="4">
        <v>3.3</v>
      </c>
    </row>
    <row r="8100" spans="1:3" x14ac:dyDescent="0.25">
      <c r="A8100" s="99">
        <v>8093</v>
      </c>
      <c r="B8100" s="3">
        <v>0</v>
      </c>
      <c r="C8100" s="4">
        <v>0</v>
      </c>
    </row>
    <row r="8101" spans="1:3" x14ac:dyDescent="0.25">
      <c r="A8101" s="99">
        <v>8094</v>
      </c>
      <c r="B8101" s="3">
        <v>0</v>
      </c>
      <c r="C8101" s="4">
        <v>0</v>
      </c>
    </row>
    <row r="8102" spans="1:3" x14ac:dyDescent="0.25">
      <c r="A8102" s="99">
        <v>8095</v>
      </c>
      <c r="B8102" s="3">
        <v>0</v>
      </c>
      <c r="C8102" s="4">
        <v>0</v>
      </c>
    </row>
    <row r="8103" spans="1:3" x14ac:dyDescent="0.25">
      <c r="A8103" s="99">
        <v>8096</v>
      </c>
      <c r="B8103" s="3">
        <v>0</v>
      </c>
      <c r="C8103" s="4">
        <v>0</v>
      </c>
    </row>
    <row r="8104" spans="1:3" x14ac:dyDescent="0.25">
      <c r="A8104" s="99">
        <v>8097</v>
      </c>
      <c r="B8104" s="3">
        <v>0</v>
      </c>
      <c r="C8104" s="4">
        <v>0</v>
      </c>
    </row>
    <row r="8105" spans="1:3" x14ac:dyDescent="0.25">
      <c r="A8105" s="99">
        <v>8098</v>
      </c>
      <c r="B8105" s="3">
        <v>0</v>
      </c>
      <c r="C8105" s="4">
        <v>0</v>
      </c>
    </row>
    <row r="8106" spans="1:3" x14ac:dyDescent="0.25">
      <c r="A8106" s="99">
        <v>8099</v>
      </c>
      <c r="B8106" s="3">
        <v>0</v>
      </c>
      <c r="C8106" s="4">
        <v>0</v>
      </c>
    </row>
    <row r="8107" spans="1:3" x14ac:dyDescent="0.25">
      <c r="A8107" s="99">
        <v>8100</v>
      </c>
      <c r="B8107" s="3">
        <v>0</v>
      </c>
      <c r="C8107" s="4">
        <v>0</v>
      </c>
    </row>
    <row r="8108" spans="1:3" x14ac:dyDescent="0.25">
      <c r="A8108" s="99">
        <v>8101</v>
      </c>
      <c r="B8108" s="3">
        <v>0</v>
      </c>
      <c r="C8108" s="4">
        <v>0</v>
      </c>
    </row>
    <row r="8109" spans="1:3" x14ac:dyDescent="0.25">
      <c r="A8109" s="99">
        <v>8102</v>
      </c>
      <c r="B8109" s="3">
        <v>0</v>
      </c>
      <c r="C8109" s="4">
        <v>0</v>
      </c>
    </row>
    <row r="8110" spans="1:3" x14ac:dyDescent="0.25">
      <c r="A8110" s="99">
        <v>8103</v>
      </c>
      <c r="B8110" s="3">
        <v>0</v>
      </c>
      <c r="C8110" s="4">
        <v>0</v>
      </c>
    </row>
    <row r="8111" spans="1:3" x14ac:dyDescent="0.25">
      <c r="A8111" s="99">
        <v>8104</v>
      </c>
      <c r="B8111" s="3">
        <v>0</v>
      </c>
      <c r="C8111" s="4">
        <v>0</v>
      </c>
    </row>
    <row r="8112" spans="1:3" x14ac:dyDescent="0.25">
      <c r="A8112" s="99">
        <v>8105</v>
      </c>
      <c r="B8112" s="3">
        <v>0</v>
      </c>
      <c r="C8112" s="4">
        <v>0</v>
      </c>
    </row>
    <row r="8113" spans="1:3" x14ac:dyDescent="0.25">
      <c r="A8113" s="99">
        <v>8106</v>
      </c>
      <c r="B8113" s="3">
        <v>0</v>
      </c>
      <c r="C8113" s="4">
        <v>0</v>
      </c>
    </row>
    <row r="8114" spans="1:3" x14ac:dyDescent="0.25">
      <c r="A8114" s="99">
        <v>8107</v>
      </c>
      <c r="B8114" s="3">
        <v>0</v>
      </c>
      <c r="C8114" s="4">
        <v>0</v>
      </c>
    </row>
    <row r="8115" spans="1:3" x14ac:dyDescent="0.25">
      <c r="A8115" s="99">
        <v>8108</v>
      </c>
      <c r="B8115" s="3">
        <v>0</v>
      </c>
      <c r="C8115" s="4">
        <v>0</v>
      </c>
    </row>
    <row r="8116" spans="1:3" x14ac:dyDescent="0.25">
      <c r="A8116" s="99">
        <v>8109</v>
      </c>
      <c r="B8116" s="3">
        <v>0</v>
      </c>
      <c r="C8116" s="4">
        <v>0</v>
      </c>
    </row>
    <row r="8117" spans="1:3" x14ac:dyDescent="0.25">
      <c r="A8117" s="99">
        <v>8110</v>
      </c>
      <c r="B8117" s="3">
        <v>0</v>
      </c>
      <c r="C8117" s="4">
        <v>0</v>
      </c>
    </row>
    <row r="8118" spans="1:3" x14ac:dyDescent="0.25">
      <c r="A8118" s="99">
        <v>8111</v>
      </c>
      <c r="B8118" s="3">
        <v>0</v>
      </c>
      <c r="C8118" s="4">
        <v>0</v>
      </c>
    </row>
    <row r="8119" spans="1:3" x14ac:dyDescent="0.25">
      <c r="A8119" s="99">
        <v>8112</v>
      </c>
      <c r="B8119" s="3">
        <v>0</v>
      </c>
      <c r="C8119" s="4">
        <v>0</v>
      </c>
    </row>
    <row r="8120" spans="1:3" x14ac:dyDescent="0.25">
      <c r="A8120" s="99">
        <v>8113</v>
      </c>
      <c r="B8120" s="3">
        <v>0</v>
      </c>
      <c r="C8120" s="4">
        <v>0</v>
      </c>
    </row>
    <row r="8121" spans="1:3" x14ac:dyDescent="0.25">
      <c r="A8121" s="99">
        <v>8114</v>
      </c>
      <c r="B8121" s="3">
        <v>0</v>
      </c>
      <c r="C8121" s="4">
        <v>0</v>
      </c>
    </row>
    <row r="8122" spans="1:3" x14ac:dyDescent="0.25">
      <c r="A8122" s="99">
        <v>8115</v>
      </c>
      <c r="B8122" s="3">
        <v>0</v>
      </c>
      <c r="C8122" s="4">
        <v>3.3</v>
      </c>
    </row>
    <row r="8123" spans="1:3" x14ac:dyDescent="0.25">
      <c r="A8123" s="99">
        <v>8116</v>
      </c>
      <c r="B8123" s="3">
        <v>0</v>
      </c>
      <c r="C8123" s="4">
        <v>0.86947368421052151</v>
      </c>
    </row>
    <row r="8124" spans="1:3" x14ac:dyDescent="0.25">
      <c r="A8124" s="99">
        <v>8117</v>
      </c>
      <c r="B8124" s="3">
        <v>0</v>
      </c>
      <c r="C8124" s="4">
        <v>0</v>
      </c>
    </row>
    <row r="8125" spans="1:3" x14ac:dyDescent="0.25">
      <c r="A8125" s="99">
        <v>8118</v>
      </c>
      <c r="B8125" s="3">
        <v>0</v>
      </c>
      <c r="C8125" s="4">
        <v>0</v>
      </c>
    </row>
    <row r="8126" spans="1:3" x14ac:dyDescent="0.25">
      <c r="A8126" s="99">
        <v>8119</v>
      </c>
      <c r="B8126" s="3">
        <v>0</v>
      </c>
      <c r="C8126" s="4">
        <v>0</v>
      </c>
    </row>
    <row r="8127" spans="1:3" x14ac:dyDescent="0.25">
      <c r="A8127" s="99">
        <v>8120</v>
      </c>
      <c r="B8127" s="3">
        <v>0</v>
      </c>
      <c r="C8127" s="4">
        <v>0</v>
      </c>
    </row>
    <row r="8128" spans="1:3" x14ac:dyDescent="0.25">
      <c r="A8128" s="99">
        <v>8121</v>
      </c>
      <c r="B8128" s="3">
        <v>0</v>
      </c>
      <c r="C8128" s="4">
        <v>0</v>
      </c>
    </row>
    <row r="8129" spans="1:3" x14ac:dyDescent="0.25">
      <c r="A8129" s="99">
        <v>8122</v>
      </c>
      <c r="B8129" s="3">
        <v>0</v>
      </c>
      <c r="C8129" s="4">
        <v>1.03052631578947</v>
      </c>
    </row>
    <row r="8130" spans="1:3" x14ac:dyDescent="0.25">
      <c r="A8130" s="99">
        <v>8123</v>
      </c>
      <c r="B8130" s="3">
        <v>0</v>
      </c>
      <c r="C8130" s="4">
        <v>3.3</v>
      </c>
    </row>
    <row r="8131" spans="1:3" x14ac:dyDescent="0.25">
      <c r="A8131" s="99">
        <v>8124</v>
      </c>
      <c r="B8131" s="3">
        <v>4.1789473684210341</v>
      </c>
      <c r="C8131" s="4">
        <v>3.3</v>
      </c>
    </row>
    <row r="8132" spans="1:3" x14ac:dyDescent="0.25">
      <c r="A8132" s="99">
        <v>8125</v>
      </c>
      <c r="B8132" s="3">
        <v>6.6</v>
      </c>
      <c r="C8132" s="4">
        <v>3.3</v>
      </c>
    </row>
    <row r="8133" spans="1:3" x14ac:dyDescent="0.25">
      <c r="A8133" s="99">
        <v>8126</v>
      </c>
      <c r="B8133" s="3">
        <v>0</v>
      </c>
      <c r="C8133" s="4">
        <v>0</v>
      </c>
    </row>
    <row r="8134" spans="1:3" x14ac:dyDescent="0.25">
      <c r="A8134" s="99">
        <v>8127</v>
      </c>
      <c r="B8134" s="3">
        <v>0</v>
      </c>
      <c r="C8134" s="4">
        <v>0</v>
      </c>
    </row>
    <row r="8135" spans="1:3" x14ac:dyDescent="0.25">
      <c r="A8135" s="99">
        <v>8128</v>
      </c>
      <c r="B8135" s="3">
        <v>0</v>
      </c>
      <c r="C8135" s="4">
        <v>0</v>
      </c>
    </row>
    <row r="8136" spans="1:3" x14ac:dyDescent="0.25">
      <c r="A8136" s="99">
        <v>8129</v>
      </c>
      <c r="B8136" s="3">
        <v>0</v>
      </c>
      <c r="C8136" s="4">
        <v>0</v>
      </c>
    </row>
    <row r="8137" spans="1:3" x14ac:dyDescent="0.25">
      <c r="A8137" s="99">
        <v>8130</v>
      </c>
      <c r="B8137" s="3">
        <v>0</v>
      </c>
      <c r="C8137" s="4">
        <v>0</v>
      </c>
    </row>
    <row r="8138" spans="1:3" x14ac:dyDescent="0.25">
      <c r="A8138" s="99">
        <v>8131</v>
      </c>
      <c r="B8138" s="3">
        <v>0</v>
      </c>
      <c r="C8138" s="4">
        <v>0</v>
      </c>
    </row>
    <row r="8139" spans="1:3" x14ac:dyDescent="0.25">
      <c r="A8139" s="99">
        <v>8132</v>
      </c>
      <c r="B8139" s="3">
        <v>0</v>
      </c>
      <c r="C8139" s="4">
        <v>0</v>
      </c>
    </row>
    <row r="8140" spans="1:3" x14ac:dyDescent="0.25">
      <c r="A8140" s="99">
        <v>8133</v>
      </c>
      <c r="B8140" s="3">
        <v>0</v>
      </c>
      <c r="C8140" s="4">
        <v>0</v>
      </c>
    </row>
    <row r="8141" spans="1:3" x14ac:dyDescent="0.25">
      <c r="A8141" s="99">
        <v>8134</v>
      </c>
      <c r="B8141" s="3">
        <v>0</v>
      </c>
      <c r="C8141" s="4">
        <v>0</v>
      </c>
    </row>
    <row r="8142" spans="1:3" x14ac:dyDescent="0.25">
      <c r="A8142" s="99">
        <v>8135</v>
      </c>
      <c r="B8142" s="3">
        <v>0</v>
      </c>
      <c r="C8142" s="4">
        <v>0</v>
      </c>
    </row>
    <row r="8143" spans="1:3" x14ac:dyDescent="0.25">
      <c r="A8143" s="99">
        <v>8136</v>
      </c>
      <c r="B8143" s="3">
        <v>0</v>
      </c>
      <c r="C8143" s="4">
        <v>0</v>
      </c>
    </row>
    <row r="8144" spans="1:3" x14ac:dyDescent="0.25">
      <c r="A8144" s="99">
        <v>8137</v>
      </c>
      <c r="B8144" s="3">
        <v>0</v>
      </c>
      <c r="C8144" s="4">
        <v>0</v>
      </c>
    </row>
    <row r="8145" spans="1:3" x14ac:dyDescent="0.25">
      <c r="A8145" s="99">
        <v>8138</v>
      </c>
      <c r="B8145" s="3">
        <v>0</v>
      </c>
      <c r="C8145" s="4">
        <v>0</v>
      </c>
    </row>
    <row r="8146" spans="1:3" x14ac:dyDescent="0.25">
      <c r="A8146" s="99">
        <v>8139</v>
      </c>
      <c r="B8146" s="3">
        <v>0</v>
      </c>
      <c r="C8146" s="4">
        <v>0.23789473684210388</v>
      </c>
    </row>
    <row r="8147" spans="1:3" x14ac:dyDescent="0.25">
      <c r="A8147" s="99">
        <v>8140</v>
      </c>
      <c r="B8147" s="3">
        <v>0</v>
      </c>
      <c r="C8147" s="4">
        <v>0</v>
      </c>
    </row>
    <row r="8148" spans="1:3" x14ac:dyDescent="0.25">
      <c r="A8148" s="99">
        <v>8141</v>
      </c>
      <c r="B8148" s="3">
        <v>0</v>
      </c>
      <c r="C8148" s="4">
        <v>0</v>
      </c>
    </row>
    <row r="8149" spans="1:3" x14ac:dyDescent="0.25">
      <c r="A8149" s="99">
        <v>8142</v>
      </c>
      <c r="B8149" s="3">
        <v>0</v>
      </c>
      <c r="C8149" s="4">
        <v>0</v>
      </c>
    </row>
    <row r="8150" spans="1:3" x14ac:dyDescent="0.25">
      <c r="A8150" s="99">
        <v>8143</v>
      </c>
      <c r="B8150" s="3">
        <v>0</v>
      </c>
      <c r="C8150" s="4">
        <v>0</v>
      </c>
    </row>
    <row r="8151" spans="1:3" x14ac:dyDescent="0.25">
      <c r="A8151" s="99">
        <v>8144</v>
      </c>
      <c r="B8151" s="3">
        <v>0</v>
      </c>
      <c r="C8151" s="4">
        <v>0</v>
      </c>
    </row>
    <row r="8152" spans="1:3" x14ac:dyDescent="0.25">
      <c r="A8152" s="99">
        <v>8145</v>
      </c>
      <c r="B8152" s="3">
        <v>0</v>
      </c>
      <c r="C8152" s="4">
        <v>0</v>
      </c>
    </row>
    <row r="8153" spans="1:3" x14ac:dyDescent="0.25">
      <c r="A8153" s="99">
        <v>8146</v>
      </c>
      <c r="B8153" s="3">
        <v>6.6</v>
      </c>
      <c r="C8153" s="4">
        <v>3.3</v>
      </c>
    </row>
    <row r="8154" spans="1:3" x14ac:dyDescent="0.25">
      <c r="A8154" s="99">
        <v>8147</v>
      </c>
      <c r="B8154" s="3">
        <v>6.6</v>
      </c>
      <c r="C8154" s="4">
        <v>3.3</v>
      </c>
    </row>
    <row r="8155" spans="1:3" x14ac:dyDescent="0.25">
      <c r="A8155" s="99">
        <v>8148</v>
      </c>
      <c r="B8155" s="3">
        <v>0</v>
      </c>
      <c r="C8155" s="4">
        <v>1.03052631578947</v>
      </c>
    </row>
    <row r="8156" spans="1:3" x14ac:dyDescent="0.25">
      <c r="A8156" s="99">
        <v>8149</v>
      </c>
      <c r="B8156" s="3">
        <v>4.837894736842097</v>
      </c>
      <c r="C8156" s="4">
        <v>3.3</v>
      </c>
    </row>
    <row r="8157" spans="1:3" x14ac:dyDescent="0.25">
      <c r="A8157" s="99">
        <v>8150</v>
      </c>
      <c r="B8157" s="3">
        <v>0</v>
      </c>
      <c r="C8157" s="4">
        <v>0</v>
      </c>
    </row>
    <row r="8158" spans="1:3" x14ac:dyDescent="0.25">
      <c r="A8158" s="99">
        <v>8151</v>
      </c>
      <c r="B8158" s="3">
        <v>0</v>
      </c>
      <c r="C8158" s="4">
        <v>0</v>
      </c>
    </row>
    <row r="8159" spans="1:3" x14ac:dyDescent="0.25">
      <c r="A8159" s="99">
        <v>8152</v>
      </c>
      <c r="B8159" s="3">
        <v>0</v>
      </c>
      <c r="C8159" s="4">
        <v>0</v>
      </c>
    </row>
    <row r="8160" spans="1:3" x14ac:dyDescent="0.25">
      <c r="A8160" s="99">
        <v>8153</v>
      </c>
      <c r="B8160" s="3">
        <v>0</v>
      </c>
      <c r="C8160" s="4">
        <v>0</v>
      </c>
    </row>
    <row r="8161" spans="1:3" x14ac:dyDescent="0.25">
      <c r="A8161" s="99">
        <v>8154</v>
      </c>
      <c r="B8161" s="3">
        <v>0</v>
      </c>
      <c r="C8161" s="4">
        <v>0</v>
      </c>
    </row>
    <row r="8162" spans="1:3" x14ac:dyDescent="0.25">
      <c r="A8162" s="99">
        <v>8155</v>
      </c>
      <c r="B8162" s="3">
        <v>0</v>
      </c>
      <c r="C8162" s="4">
        <v>0</v>
      </c>
    </row>
    <row r="8163" spans="1:3" x14ac:dyDescent="0.25">
      <c r="A8163" s="99">
        <v>8156</v>
      </c>
      <c r="B8163" s="3">
        <v>0</v>
      </c>
      <c r="C8163" s="4">
        <v>0</v>
      </c>
    </row>
    <row r="8164" spans="1:3" x14ac:dyDescent="0.25">
      <c r="A8164" s="99">
        <v>8157</v>
      </c>
      <c r="B8164" s="3">
        <v>0</v>
      </c>
      <c r="C8164" s="4">
        <v>0</v>
      </c>
    </row>
    <row r="8165" spans="1:3" x14ac:dyDescent="0.25">
      <c r="A8165" s="99">
        <v>8158</v>
      </c>
      <c r="B8165" s="3">
        <v>0</v>
      </c>
      <c r="C8165" s="4">
        <v>0</v>
      </c>
    </row>
    <row r="8166" spans="1:3" x14ac:dyDescent="0.25">
      <c r="A8166" s="99">
        <v>8159</v>
      </c>
      <c r="B8166" s="3">
        <v>0</v>
      </c>
      <c r="C8166" s="4">
        <v>0</v>
      </c>
    </row>
    <row r="8167" spans="1:3" x14ac:dyDescent="0.25">
      <c r="A8167" s="99">
        <v>8160</v>
      </c>
      <c r="B8167" s="3">
        <v>0</v>
      </c>
      <c r="C8167" s="4">
        <v>0</v>
      </c>
    </row>
    <row r="8168" spans="1:3" x14ac:dyDescent="0.25">
      <c r="A8168" s="99">
        <v>8161</v>
      </c>
      <c r="B8168" s="3">
        <v>0</v>
      </c>
      <c r="C8168" s="4">
        <v>0</v>
      </c>
    </row>
    <row r="8169" spans="1:3" x14ac:dyDescent="0.25">
      <c r="A8169" s="99">
        <v>8162</v>
      </c>
      <c r="B8169" s="3">
        <v>0</v>
      </c>
      <c r="C8169" s="4">
        <v>2.2842105263157886</v>
      </c>
    </row>
    <row r="8170" spans="1:3" x14ac:dyDescent="0.25">
      <c r="A8170" s="99">
        <v>8163</v>
      </c>
      <c r="B8170" s="3">
        <v>5.3894736842105173</v>
      </c>
      <c r="C8170" s="4">
        <v>3.3</v>
      </c>
    </row>
    <row r="8171" spans="1:3" x14ac:dyDescent="0.25">
      <c r="A8171" s="99">
        <v>8164</v>
      </c>
      <c r="B8171" s="3">
        <v>0</v>
      </c>
      <c r="C8171" s="4">
        <v>0</v>
      </c>
    </row>
    <row r="8172" spans="1:3" x14ac:dyDescent="0.25">
      <c r="A8172" s="99">
        <v>8165</v>
      </c>
      <c r="B8172" s="3">
        <v>0</v>
      </c>
      <c r="C8172" s="4">
        <v>0</v>
      </c>
    </row>
    <row r="8173" spans="1:3" x14ac:dyDescent="0.25">
      <c r="A8173" s="99">
        <v>8166</v>
      </c>
      <c r="B8173" s="3">
        <v>0</v>
      </c>
      <c r="C8173" s="4">
        <v>0</v>
      </c>
    </row>
    <row r="8174" spans="1:3" x14ac:dyDescent="0.25">
      <c r="A8174" s="99">
        <v>8167</v>
      </c>
      <c r="B8174" s="3">
        <v>0</v>
      </c>
      <c r="C8174" s="4">
        <v>0</v>
      </c>
    </row>
    <row r="8175" spans="1:3" x14ac:dyDescent="0.25">
      <c r="A8175" s="99">
        <v>8168</v>
      </c>
      <c r="B8175" s="3">
        <v>0</v>
      </c>
      <c r="C8175" s="4">
        <v>0</v>
      </c>
    </row>
    <row r="8176" spans="1:3" x14ac:dyDescent="0.25">
      <c r="A8176" s="99">
        <v>8169</v>
      </c>
      <c r="B8176" s="3">
        <v>0</v>
      </c>
      <c r="C8176" s="4">
        <v>0</v>
      </c>
    </row>
    <row r="8177" spans="1:3" x14ac:dyDescent="0.25">
      <c r="A8177" s="99">
        <v>8170</v>
      </c>
      <c r="B8177" s="3">
        <v>0</v>
      </c>
      <c r="C8177" s="4">
        <v>0</v>
      </c>
    </row>
    <row r="8178" spans="1:3" x14ac:dyDescent="0.25">
      <c r="A8178" s="99">
        <v>8171</v>
      </c>
      <c r="B8178" s="3">
        <v>0</v>
      </c>
      <c r="C8178" s="4">
        <v>0</v>
      </c>
    </row>
    <row r="8179" spans="1:3" x14ac:dyDescent="0.25">
      <c r="A8179" s="99">
        <v>8172</v>
      </c>
      <c r="B8179" s="3">
        <v>0</v>
      </c>
      <c r="C8179" s="4">
        <v>0</v>
      </c>
    </row>
    <row r="8180" spans="1:3" x14ac:dyDescent="0.25">
      <c r="A8180" s="99">
        <v>8173</v>
      </c>
      <c r="B8180" s="3">
        <v>0</v>
      </c>
      <c r="C8180" s="4">
        <v>0</v>
      </c>
    </row>
    <row r="8181" spans="1:3" x14ac:dyDescent="0.25">
      <c r="A8181" s="99">
        <v>8174</v>
      </c>
      <c r="B8181" s="3">
        <v>0</v>
      </c>
      <c r="C8181" s="4">
        <v>0</v>
      </c>
    </row>
    <row r="8182" spans="1:3" x14ac:dyDescent="0.25">
      <c r="A8182" s="99">
        <v>8175</v>
      </c>
      <c r="B8182" s="3">
        <v>0</v>
      </c>
      <c r="C8182" s="4">
        <v>0</v>
      </c>
    </row>
    <row r="8183" spans="1:3" x14ac:dyDescent="0.25">
      <c r="A8183" s="99">
        <v>8176</v>
      </c>
      <c r="B8183" s="3">
        <v>0</v>
      </c>
      <c r="C8183" s="4">
        <v>0</v>
      </c>
    </row>
    <row r="8184" spans="1:3" x14ac:dyDescent="0.25">
      <c r="A8184" s="99">
        <v>8177</v>
      </c>
      <c r="B8184" s="3">
        <v>0</v>
      </c>
      <c r="C8184" s="4">
        <v>0</v>
      </c>
    </row>
    <row r="8185" spans="1:3" x14ac:dyDescent="0.25">
      <c r="A8185" s="99">
        <v>8178</v>
      </c>
      <c r="B8185" s="3">
        <v>0</v>
      </c>
      <c r="C8185" s="4">
        <v>0</v>
      </c>
    </row>
    <row r="8186" spans="1:3" x14ac:dyDescent="0.25">
      <c r="A8186" s="99">
        <v>8179</v>
      </c>
      <c r="B8186" s="3">
        <v>0</v>
      </c>
      <c r="C8186" s="4">
        <v>0</v>
      </c>
    </row>
    <row r="8187" spans="1:3" x14ac:dyDescent="0.25">
      <c r="A8187" s="99">
        <v>8180</v>
      </c>
      <c r="B8187" s="3">
        <v>0</v>
      </c>
      <c r="C8187" s="4">
        <v>0</v>
      </c>
    </row>
    <row r="8188" spans="1:3" x14ac:dyDescent="0.25">
      <c r="A8188" s="99">
        <v>8181</v>
      </c>
      <c r="B8188" s="3">
        <v>0</v>
      </c>
      <c r="C8188" s="4">
        <v>0</v>
      </c>
    </row>
    <row r="8189" spans="1:3" x14ac:dyDescent="0.25">
      <c r="A8189" s="99">
        <v>8182</v>
      </c>
      <c r="B8189" s="3">
        <v>0</v>
      </c>
      <c r="C8189" s="4">
        <v>0</v>
      </c>
    </row>
    <row r="8190" spans="1:3" x14ac:dyDescent="0.25">
      <c r="A8190" s="99">
        <v>8183</v>
      </c>
      <c r="B8190" s="3">
        <v>0</v>
      </c>
      <c r="C8190" s="4">
        <v>0</v>
      </c>
    </row>
    <row r="8191" spans="1:3" x14ac:dyDescent="0.25">
      <c r="A8191" s="99">
        <v>8184</v>
      </c>
      <c r="B8191" s="3">
        <v>0</v>
      </c>
      <c r="C8191" s="4">
        <v>0</v>
      </c>
    </row>
    <row r="8192" spans="1:3" x14ac:dyDescent="0.25">
      <c r="A8192" s="99">
        <v>8185</v>
      </c>
      <c r="B8192" s="3">
        <v>0</v>
      </c>
      <c r="C8192" s="4">
        <v>0</v>
      </c>
    </row>
    <row r="8193" spans="1:3" x14ac:dyDescent="0.25">
      <c r="A8193" s="99">
        <v>8186</v>
      </c>
      <c r="B8193" s="3">
        <v>2.5684210526315776</v>
      </c>
      <c r="C8193" s="4">
        <v>3.3</v>
      </c>
    </row>
    <row r="8194" spans="1:3" x14ac:dyDescent="0.25">
      <c r="A8194" s="99">
        <v>8187</v>
      </c>
      <c r="B8194" s="3">
        <v>6.6</v>
      </c>
      <c r="C8194" s="4">
        <v>3.3</v>
      </c>
    </row>
    <row r="8195" spans="1:3" x14ac:dyDescent="0.25">
      <c r="A8195" s="99">
        <v>8188</v>
      </c>
      <c r="B8195" s="3">
        <v>0</v>
      </c>
      <c r="C8195" s="4">
        <v>2.9157894736842072</v>
      </c>
    </row>
    <row r="8196" spans="1:3" x14ac:dyDescent="0.25">
      <c r="A8196" s="99">
        <v>8189</v>
      </c>
      <c r="B8196" s="3">
        <v>0</v>
      </c>
      <c r="C8196" s="4">
        <v>0</v>
      </c>
    </row>
    <row r="8197" spans="1:3" x14ac:dyDescent="0.25">
      <c r="A8197" s="99">
        <v>8190</v>
      </c>
      <c r="B8197" s="3">
        <v>0</v>
      </c>
      <c r="C8197" s="4">
        <v>0</v>
      </c>
    </row>
    <row r="8198" spans="1:3" x14ac:dyDescent="0.25">
      <c r="A8198" s="99">
        <v>8191</v>
      </c>
      <c r="B8198" s="3">
        <v>0</v>
      </c>
      <c r="C8198" s="4">
        <v>0</v>
      </c>
    </row>
    <row r="8199" spans="1:3" x14ac:dyDescent="0.25">
      <c r="A8199" s="99">
        <v>8192</v>
      </c>
      <c r="B8199" s="3">
        <v>0</v>
      </c>
      <c r="C8199" s="4">
        <v>0</v>
      </c>
    </row>
    <row r="8200" spans="1:3" x14ac:dyDescent="0.25">
      <c r="A8200" s="99">
        <v>8193</v>
      </c>
      <c r="B8200" s="3">
        <v>0</v>
      </c>
      <c r="C8200" s="4">
        <v>0</v>
      </c>
    </row>
    <row r="8201" spans="1:3" x14ac:dyDescent="0.25">
      <c r="A8201" s="99">
        <v>8194</v>
      </c>
      <c r="B8201" s="3">
        <v>0</v>
      </c>
      <c r="C8201" s="4">
        <v>0</v>
      </c>
    </row>
    <row r="8202" spans="1:3" x14ac:dyDescent="0.25">
      <c r="A8202" s="99">
        <v>8195</v>
      </c>
      <c r="B8202" s="3">
        <v>0</v>
      </c>
      <c r="C8202" s="4">
        <v>0</v>
      </c>
    </row>
    <row r="8203" spans="1:3" x14ac:dyDescent="0.25">
      <c r="A8203" s="99">
        <v>8196</v>
      </c>
      <c r="B8203" s="3">
        <v>0</v>
      </c>
      <c r="C8203" s="4">
        <v>0</v>
      </c>
    </row>
    <row r="8204" spans="1:3" x14ac:dyDescent="0.25">
      <c r="A8204" s="99">
        <v>8197</v>
      </c>
      <c r="B8204" s="3">
        <v>0</v>
      </c>
      <c r="C8204" s="4">
        <v>0</v>
      </c>
    </row>
    <row r="8205" spans="1:3" x14ac:dyDescent="0.25">
      <c r="A8205" s="99">
        <v>8198</v>
      </c>
      <c r="B8205" s="3">
        <v>0</v>
      </c>
      <c r="C8205" s="4">
        <v>0</v>
      </c>
    </row>
    <row r="8206" spans="1:3" x14ac:dyDescent="0.25">
      <c r="A8206" s="99">
        <v>8199</v>
      </c>
      <c r="B8206" s="3">
        <v>0</v>
      </c>
      <c r="C8206" s="4">
        <v>0</v>
      </c>
    </row>
    <row r="8207" spans="1:3" x14ac:dyDescent="0.25">
      <c r="A8207" s="99">
        <v>8200</v>
      </c>
      <c r="B8207" s="3">
        <v>0</v>
      </c>
      <c r="C8207" s="4">
        <v>0</v>
      </c>
    </row>
    <row r="8208" spans="1:3" x14ac:dyDescent="0.25">
      <c r="A8208" s="99">
        <v>8201</v>
      </c>
      <c r="B8208" s="3">
        <v>0</v>
      </c>
      <c r="C8208" s="4">
        <v>0</v>
      </c>
    </row>
    <row r="8209" spans="1:3" x14ac:dyDescent="0.25">
      <c r="A8209" s="99">
        <v>8202</v>
      </c>
      <c r="B8209" s="3">
        <v>0</v>
      </c>
      <c r="C8209" s="4">
        <v>0</v>
      </c>
    </row>
    <row r="8210" spans="1:3" x14ac:dyDescent="0.25">
      <c r="A8210" s="99">
        <v>8203</v>
      </c>
      <c r="B8210" s="3">
        <v>0</v>
      </c>
      <c r="C8210" s="4">
        <v>0</v>
      </c>
    </row>
    <row r="8211" spans="1:3" x14ac:dyDescent="0.25">
      <c r="A8211" s="99">
        <v>8204</v>
      </c>
      <c r="B8211" s="3">
        <v>0</v>
      </c>
      <c r="C8211" s="4">
        <v>0</v>
      </c>
    </row>
    <row r="8212" spans="1:3" x14ac:dyDescent="0.25">
      <c r="A8212" s="99">
        <v>8205</v>
      </c>
      <c r="B8212" s="3">
        <v>0</v>
      </c>
      <c r="C8212" s="4">
        <v>0</v>
      </c>
    </row>
    <row r="8213" spans="1:3" x14ac:dyDescent="0.25">
      <c r="A8213" s="99">
        <v>8206</v>
      </c>
      <c r="B8213" s="3">
        <v>0</v>
      </c>
      <c r="C8213" s="4">
        <v>0</v>
      </c>
    </row>
    <row r="8214" spans="1:3" x14ac:dyDescent="0.25">
      <c r="A8214" s="99">
        <v>8207</v>
      </c>
      <c r="B8214" s="3">
        <v>0</v>
      </c>
      <c r="C8214" s="4">
        <v>0</v>
      </c>
    </row>
    <row r="8215" spans="1:3" x14ac:dyDescent="0.25">
      <c r="A8215" s="99">
        <v>8208</v>
      </c>
      <c r="B8215" s="3">
        <v>0</v>
      </c>
      <c r="C8215" s="4">
        <v>0</v>
      </c>
    </row>
    <row r="8216" spans="1:3" x14ac:dyDescent="0.25">
      <c r="A8216" s="99">
        <v>8209</v>
      </c>
      <c r="B8216" s="3">
        <v>0</v>
      </c>
      <c r="C8216" s="4">
        <v>0</v>
      </c>
    </row>
    <row r="8217" spans="1:3" x14ac:dyDescent="0.25">
      <c r="A8217" s="99">
        <v>8210</v>
      </c>
      <c r="B8217" s="3">
        <v>0</v>
      </c>
      <c r="C8217" s="4">
        <v>3.3</v>
      </c>
    </row>
    <row r="8218" spans="1:3" x14ac:dyDescent="0.25">
      <c r="A8218" s="99">
        <v>8211</v>
      </c>
      <c r="B8218" s="3">
        <v>6.6</v>
      </c>
      <c r="C8218" s="4">
        <v>3.3</v>
      </c>
    </row>
    <row r="8219" spans="1:3" x14ac:dyDescent="0.25">
      <c r="A8219" s="99">
        <v>8212</v>
      </c>
      <c r="B8219" s="3">
        <v>0</v>
      </c>
      <c r="C8219" s="4">
        <v>1.5010526315789483</v>
      </c>
    </row>
    <row r="8220" spans="1:3" x14ac:dyDescent="0.25">
      <c r="A8220" s="99">
        <v>8213</v>
      </c>
      <c r="B8220" s="3">
        <v>0</v>
      </c>
      <c r="C8220" s="4">
        <v>0</v>
      </c>
    </row>
    <row r="8221" spans="1:3" x14ac:dyDescent="0.25">
      <c r="A8221" s="99">
        <v>8214</v>
      </c>
      <c r="B8221" s="3">
        <v>0</v>
      </c>
      <c r="C8221" s="4">
        <v>0</v>
      </c>
    </row>
    <row r="8222" spans="1:3" x14ac:dyDescent="0.25">
      <c r="A8222" s="99">
        <v>8215</v>
      </c>
      <c r="B8222" s="3">
        <v>0</v>
      </c>
      <c r="C8222" s="4">
        <v>0</v>
      </c>
    </row>
    <row r="8223" spans="1:3" x14ac:dyDescent="0.25">
      <c r="A8223" s="99">
        <v>8216</v>
      </c>
      <c r="B8223" s="3">
        <v>0</v>
      </c>
      <c r="C8223" s="4">
        <v>0</v>
      </c>
    </row>
    <row r="8224" spans="1:3" x14ac:dyDescent="0.25">
      <c r="A8224" s="99">
        <v>8217</v>
      </c>
      <c r="B8224" s="3">
        <v>0</v>
      </c>
      <c r="C8224" s="4">
        <v>0</v>
      </c>
    </row>
    <row r="8225" spans="1:3" x14ac:dyDescent="0.25">
      <c r="A8225" s="99">
        <v>8218</v>
      </c>
      <c r="B8225" s="3">
        <v>0</v>
      </c>
      <c r="C8225" s="4">
        <v>0</v>
      </c>
    </row>
    <row r="8226" spans="1:3" x14ac:dyDescent="0.25">
      <c r="A8226" s="99">
        <v>8219</v>
      </c>
      <c r="B8226" s="3">
        <v>0</v>
      </c>
      <c r="C8226" s="4">
        <v>0</v>
      </c>
    </row>
    <row r="8227" spans="1:3" x14ac:dyDescent="0.25">
      <c r="A8227" s="99">
        <v>8220</v>
      </c>
      <c r="B8227" s="3">
        <v>0</v>
      </c>
      <c r="C8227" s="4">
        <v>0</v>
      </c>
    </row>
    <row r="8228" spans="1:3" x14ac:dyDescent="0.25">
      <c r="A8228" s="99">
        <v>8221</v>
      </c>
      <c r="B8228" s="3">
        <v>0</v>
      </c>
      <c r="C8228" s="4">
        <v>0</v>
      </c>
    </row>
    <row r="8229" spans="1:3" x14ac:dyDescent="0.25">
      <c r="A8229" s="99">
        <v>8222</v>
      </c>
      <c r="B8229" s="3">
        <v>0</v>
      </c>
      <c r="C8229" s="4">
        <v>0</v>
      </c>
    </row>
    <row r="8230" spans="1:3" x14ac:dyDescent="0.25">
      <c r="A8230" s="99">
        <v>8223</v>
      </c>
      <c r="B8230" s="3">
        <v>0</v>
      </c>
      <c r="C8230" s="4">
        <v>0</v>
      </c>
    </row>
    <row r="8231" spans="1:3" x14ac:dyDescent="0.25">
      <c r="A8231" s="99">
        <v>8224</v>
      </c>
      <c r="B8231" s="3">
        <v>0</v>
      </c>
      <c r="C8231" s="4">
        <v>0</v>
      </c>
    </row>
    <row r="8232" spans="1:3" x14ac:dyDescent="0.25">
      <c r="A8232" s="99">
        <v>8225</v>
      </c>
      <c r="B8232" s="3">
        <v>0</v>
      </c>
      <c r="C8232" s="4">
        <v>0</v>
      </c>
    </row>
    <row r="8233" spans="1:3" x14ac:dyDescent="0.25">
      <c r="A8233" s="99">
        <v>8226</v>
      </c>
      <c r="B8233" s="3">
        <v>0</v>
      </c>
      <c r="C8233" s="4">
        <v>0</v>
      </c>
    </row>
    <row r="8234" spans="1:3" x14ac:dyDescent="0.25">
      <c r="A8234" s="99">
        <v>8227</v>
      </c>
      <c r="B8234" s="3">
        <v>0</v>
      </c>
      <c r="C8234" s="4">
        <v>0</v>
      </c>
    </row>
    <row r="8235" spans="1:3" x14ac:dyDescent="0.25">
      <c r="A8235" s="99">
        <v>8228</v>
      </c>
      <c r="B8235" s="3">
        <v>0</v>
      </c>
      <c r="C8235" s="4">
        <v>0</v>
      </c>
    </row>
    <row r="8236" spans="1:3" x14ac:dyDescent="0.25">
      <c r="A8236" s="99">
        <v>8229</v>
      </c>
      <c r="B8236" s="3">
        <v>0</v>
      </c>
      <c r="C8236" s="4">
        <v>0</v>
      </c>
    </row>
    <row r="8237" spans="1:3" x14ac:dyDescent="0.25">
      <c r="A8237" s="99">
        <v>8230</v>
      </c>
      <c r="B8237" s="3">
        <v>0</v>
      </c>
      <c r="C8237" s="4">
        <v>0</v>
      </c>
    </row>
    <row r="8238" spans="1:3" x14ac:dyDescent="0.25">
      <c r="A8238" s="99">
        <v>8231</v>
      </c>
      <c r="B8238" s="3">
        <v>0</v>
      </c>
      <c r="C8238" s="4">
        <v>0</v>
      </c>
    </row>
    <row r="8239" spans="1:3" x14ac:dyDescent="0.25">
      <c r="A8239" s="99">
        <v>8232</v>
      </c>
      <c r="B8239" s="3">
        <v>0</v>
      </c>
      <c r="C8239" s="4">
        <v>0</v>
      </c>
    </row>
    <row r="8240" spans="1:3" x14ac:dyDescent="0.25">
      <c r="A8240" s="99">
        <v>8233</v>
      </c>
      <c r="B8240" s="3">
        <v>0</v>
      </c>
      <c r="C8240" s="4">
        <v>0</v>
      </c>
    </row>
    <row r="8241" spans="1:3" x14ac:dyDescent="0.25">
      <c r="A8241" s="99">
        <v>8234</v>
      </c>
      <c r="B8241" s="3">
        <v>5.1368421052631321</v>
      </c>
      <c r="C8241" s="4">
        <v>3.3</v>
      </c>
    </row>
    <row r="8242" spans="1:3" x14ac:dyDescent="0.25">
      <c r="A8242" s="99">
        <v>8235</v>
      </c>
      <c r="B8242" s="3">
        <v>6.6</v>
      </c>
      <c r="C8242" s="4">
        <v>3.3</v>
      </c>
    </row>
    <row r="8243" spans="1:3" x14ac:dyDescent="0.25">
      <c r="A8243" s="99">
        <v>8236</v>
      </c>
      <c r="B8243" s="3">
        <v>0</v>
      </c>
      <c r="C8243" s="4">
        <v>1.03052631578947</v>
      </c>
    </row>
    <row r="8244" spans="1:3" x14ac:dyDescent="0.25">
      <c r="A8244" s="99">
        <v>8237</v>
      </c>
      <c r="B8244" s="3">
        <v>0</v>
      </c>
      <c r="C8244" s="4">
        <v>3.3</v>
      </c>
    </row>
    <row r="8245" spans="1:3" x14ac:dyDescent="0.25">
      <c r="A8245" s="99">
        <v>8238</v>
      </c>
      <c r="B8245" s="3">
        <v>0</v>
      </c>
      <c r="C8245" s="4">
        <v>0</v>
      </c>
    </row>
    <row r="8246" spans="1:3" x14ac:dyDescent="0.25">
      <c r="A8246" s="99">
        <v>8239</v>
      </c>
      <c r="B8246" s="3">
        <v>0</v>
      </c>
      <c r="C8246" s="4">
        <v>0</v>
      </c>
    </row>
    <row r="8247" spans="1:3" x14ac:dyDescent="0.25">
      <c r="A8247" s="99">
        <v>8240</v>
      </c>
      <c r="B8247" s="3">
        <v>0</v>
      </c>
      <c r="C8247" s="4">
        <v>0</v>
      </c>
    </row>
    <row r="8248" spans="1:3" x14ac:dyDescent="0.25">
      <c r="A8248" s="99">
        <v>8241</v>
      </c>
      <c r="B8248" s="3">
        <v>0</v>
      </c>
      <c r="C8248" s="4">
        <v>0</v>
      </c>
    </row>
    <row r="8249" spans="1:3" x14ac:dyDescent="0.25">
      <c r="A8249" s="99">
        <v>8242</v>
      </c>
      <c r="B8249" s="3">
        <v>0</v>
      </c>
      <c r="C8249" s="4">
        <v>0</v>
      </c>
    </row>
    <row r="8250" spans="1:3" x14ac:dyDescent="0.25">
      <c r="A8250" s="99">
        <v>8243</v>
      </c>
      <c r="B8250" s="3">
        <v>0</v>
      </c>
      <c r="C8250" s="4">
        <v>0</v>
      </c>
    </row>
    <row r="8251" spans="1:3" x14ac:dyDescent="0.25">
      <c r="A8251" s="99">
        <v>8244</v>
      </c>
      <c r="B8251" s="3">
        <v>0</v>
      </c>
      <c r="C8251" s="4">
        <v>0</v>
      </c>
    </row>
    <row r="8252" spans="1:3" x14ac:dyDescent="0.25">
      <c r="A8252" s="99">
        <v>8245</v>
      </c>
      <c r="B8252" s="3">
        <v>0</v>
      </c>
      <c r="C8252" s="4">
        <v>0</v>
      </c>
    </row>
    <row r="8253" spans="1:3" x14ac:dyDescent="0.25">
      <c r="A8253" s="99">
        <v>8246</v>
      </c>
      <c r="B8253" s="3">
        <v>0</v>
      </c>
      <c r="C8253" s="4">
        <v>0</v>
      </c>
    </row>
    <row r="8254" spans="1:3" x14ac:dyDescent="0.25">
      <c r="A8254" s="99">
        <v>8247</v>
      </c>
      <c r="B8254" s="3">
        <v>0</v>
      </c>
      <c r="C8254" s="4">
        <v>0</v>
      </c>
    </row>
    <row r="8255" spans="1:3" x14ac:dyDescent="0.25">
      <c r="A8255" s="99">
        <v>8248</v>
      </c>
      <c r="B8255" s="3">
        <v>0</v>
      </c>
      <c r="C8255" s="4">
        <v>0</v>
      </c>
    </row>
    <row r="8256" spans="1:3" x14ac:dyDescent="0.25">
      <c r="A8256" s="99">
        <v>8249</v>
      </c>
      <c r="B8256" s="3">
        <v>0</v>
      </c>
      <c r="C8256" s="4">
        <v>0</v>
      </c>
    </row>
    <row r="8257" spans="1:3" x14ac:dyDescent="0.25">
      <c r="A8257" s="99">
        <v>8250</v>
      </c>
      <c r="B8257" s="3">
        <v>0</v>
      </c>
      <c r="C8257" s="4">
        <v>0</v>
      </c>
    </row>
    <row r="8258" spans="1:3" x14ac:dyDescent="0.25">
      <c r="A8258" s="99">
        <v>8251</v>
      </c>
      <c r="B8258" s="3">
        <v>0</v>
      </c>
      <c r="C8258" s="4">
        <v>0</v>
      </c>
    </row>
    <row r="8259" spans="1:3" x14ac:dyDescent="0.25">
      <c r="A8259" s="99">
        <v>8252</v>
      </c>
      <c r="B8259" s="3">
        <v>0</v>
      </c>
      <c r="C8259" s="4">
        <v>0</v>
      </c>
    </row>
    <row r="8260" spans="1:3" x14ac:dyDescent="0.25">
      <c r="A8260" s="99">
        <v>8253</v>
      </c>
      <c r="B8260" s="3">
        <v>0</v>
      </c>
      <c r="C8260" s="4">
        <v>0</v>
      </c>
    </row>
    <row r="8261" spans="1:3" x14ac:dyDescent="0.25">
      <c r="A8261" s="99">
        <v>8254</v>
      </c>
      <c r="B8261" s="3">
        <v>0</v>
      </c>
      <c r="C8261" s="4">
        <v>0</v>
      </c>
    </row>
    <row r="8262" spans="1:3" x14ac:dyDescent="0.25">
      <c r="A8262" s="99">
        <v>8255</v>
      </c>
      <c r="B8262" s="3">
        <v>0</v>
      </c>
      <c r="C8262" s="4">
        <v>0</v>
      </c>
    </row>
    <row r="8263" spans="1:3" x14ac:dyDescent="0.25">
      <c r="A8263" s="99">
        <v>8256</v>
      </c>
      <c r="B8263" s="3">
        <v>0</v>
      </c>
      <c r="C8263" s="4">
        <v>0</v>
      </c>
    </row>
    <row r="8264" spans="1:3" x14ac:dyDescent="0.25">
      <c r="A8264" s="99">
        <v>8257</v>
      </c>
      <c r="B8264" s="3">
        <v>0</v>
      </c>
      <c r="C8264" s="4">
        <v>0</v>
      </c>
    </row>
    <row r="8265" spans="1:3" x14ac:dyDescent="0.25">
      <c r="A8265" s="99">
        <v>8258</v>
      </c>
      <c r="B8265" s="3">
        <v>0</v>
      </c>
      <c r="C8265" s="4">
        <v>2.9157894736842072</v>
      </c>
    </row>
    <row r="8266" spans="1:3" x14ac:dyDescent="0.25">
      <c r="A8266" s="99">
        <v>8259</v>
      </c>
      <c r="B8266" s="3">
        <v>0</v>
      </c>
      <c r="C8266" s="4">
        <v>3.3</v>
      </c>
    </row>
    <row r="8267" spans="1:3" x14ac:dyDescent="0.25">
      <c r="A8267" s="99">
        <v>8260</v>
      </c>
      <c r="B8267" s="3">
        <v>5.6884210526315799</v>
      </c>
      <c r="C8267" s="4">
        <v>3.3</v>
      </c>
    </row>
    <row r="8268" spans="1:3" x14ac:dyDescent="0.25">
      <c r="A8268" s="99">
        <v>8261</v>
      </c>
      <c r="B8268" s="3">
        <v>0</v>
      </c>
      <c r="C8268" s="4">
        <v>0</v>
      </c>
    </row>
    <row r="8269" spans="1:3" x14ac:dyDescent="0.25">
      <c r="A8269" s="99">
        <v>8262</v>
      </c>
      <c r="B8269" s="3">
        <v>0</v>
      </c>
      <c r="C8269" s="4">
        <v>0</v>
      </c>
    </row>
    <row r="8270" spans="1:3" x14ac:dyDescent="0.25">
      <c r="A8270" s="99">
        <v>8263</v>
      </c>
      <c r="B8270" s="3">
        <v>0</v>
      </c>
      <c r="C8270" s="4">
        <v>0</v>
      </c>
    </row>
    <row r="8271" spans="1:3" x14ac:dyDescent="0.25">
      <c r="A8271" s="99">
        <v>8264</v>
      </c>
      <c r="B8271" s="3">
        <v>0</v>
      </c>
      <c r="C8271" s="4">
        <v>0</v>
      </c>
    </row>
    <row r="8272" spans="1:3" x14ac:dyDescent="0.25">
      <c r="A8272" s="99">
        <v>8265</v>
      </c>
      <c r="B8272" s="3">
        <v>0</v>
      </c>
      <c r="C8272" s="4">
        <v>0</v>
      </c>
    </row>
    <row r="8273" spans="1:3" x14ac:dyDescent="0.25">
      <c r="A8273" s="99">
        <v>8266</v>
      </c>
      <c r="B8273" s="3">
        <v>0</v>
      </c>
      <c r="C8273" s="4">
        <v>0</v>
      </c>
    </row>
    <row r="8274" spans="1:3" x14ac:dyDescent="0.25">
      <c r="A8274" s="99">
        <v>8267</v>
      </c>
      <c r="B8274" s="3">
        <v>0</v>
      </c>
      <c r="C8274" s="4">
        <v>0</v>
      </c>
    </row>
    <row r="8275" spans="1:3" x14ac:dyDescent="0.25">
      <c r="A8275" s="99">
        <v>8268</v>
      </c>
      <c r="B8275" s="3">
        <v>0</v>
      </c>
      <c r="C8275" s="4">
        <v>0</v>
      </c>
    </row>
    <row r="8276" spans="1:3" x14ac:dyDescent="0.25">
      <c r="A8276" s="99">
        <v>8269</v>
      </c>
      <c r="B8276" s="3">
        <v>0</v>
      </c>
      <c r="C8276" s="4">
        <v>0</v>
      </c>
    </row>
    <row r="8277" spans="1:3" x14ac:dyDescent="0.25">
      <c r="A8277" s="99">
        <v>8270</v>
      </c>
      <c r="B8277" s="3">
        <v>0</v>
      </c>
      <c r="C8277" s="4">
        <v>0</v>
      </c>
    </row>
    <row r="8278" spans="1:3" x14ac:dyDescent="0.25">
      <c r="A8278" s="99">
        <v>8271</v>
      </c>
      <c r="B8278" s="3">
        <v>0</v>
      </c>
      <c r="C8278" s="4">
        <v>0</v>
      </c>
    </row>
    <row r="8279" spans="1:3" x14ac:dyDescent="0.25">
      <c r="A8279" s="99">
        <v>8272</v>
      </c>
      <c r="B8279" s="3">
        <v>0</v>
      </c>
      <c r="C8279" s="4">
        <v>0</v>
      </c>
    </row>
    <row r="8280" spans="1:3" x14ac:dyDescent="0.25">
      <c r="A8280" s="99">
        <v>8273</v>
      </c>
      <c r="B8280" s="3">
        <v>0</v>
      </c>
      <c r="C8280" s="4">
        <v>0</v>
      </c>
    </row>
    <row r="8281" spans="1:3" x14ac:dyDescent="0.25">
      <c r="A8281" s="99">
        <v>8274</v>
      </c>
      <c r="B8281" s="3">
        <v>0</v>
      </c>
      <c r="C8281" s="4">
        <v>0</v>
      </c>
    </row>
    <row r="8282" spans="1:3" x14ac:dyDescent="0.25">
      <c r="A8282" s="99">
        <v>8275</v>
      </c>
      <c r="B8282" s="3">
        <v>0</v>
      </c>
      <c r="C8282" s="4">
        <v>0</v>
      </c>
    </row>
    <row r="8283" spans="1:3" x14ac:dyDescent="0.25">
      <c r="A8283" s="99">
        <v>8276</v>
      </c>
      <c r="B8283" s="3">
        <v>0</v>
      </c>
      <c r="C8283" s="4">
        <v>0</v>
      </c>
    </row>
    <row r="8284" spans="1:3" x14ac:dyDescent="0.25">
      <c r="A8284" s="99">
        <v>8277</v>
      </c>
      <c r="B8284" s="3">
        <v>0</v>
      </c>
      <c r="C8284" s="4">
        <v>0</v>
      </c>
    </row>
    <row r="8285" spans="1:3" x14ac:dyDescent="0.25">
      <c r="A8285" s="99">
        <v>8278</v>
      </c>
      <c r="B8285" s="3">
        <v>0</v>
      </c>
      <c r="C8285" s="4">
        <v>0</v>
      </c>
    </row>
    <row r="8286" spans="1:3" x14ac:dyDescent="0.25">
      <c r="A8286" s="99">
        <v>8279</v>
      </c>
      <c r="B8286" s="3">
        <v>0</v>
      </c>
      <c r="C8286" s="4">
        <v>0</v>
      </c>
    </row>
    <row r="8287" spans="1:3" x14ac:dyDescent="0.25">
      <c r="A8287" s="99">
        <v>8280</v>
      </c>
      <c r="B8287" s="3">
        <v>0</v>
      </c>
      <c r="C8287" s="4">
        <v>0</v>
      </c>
    </row>
    <row r="8288" spans="1:3" x14ac:dyDescent="0.25">
      <c r="A8288" s="99">
        <v>8281</v>
      </c>
      <c r="B8288" s="3">
        <v>0</v>
      </c>
      <c r="C8288" s="4">
        <v>0.86947368421052151</v>
      </c>
    </row>
    <row r="8289" spans="1:3" x14ac:dyDescent="0.25">
      <c r="A8289" s="99">
        <v>8282</v>
      </c>
      <c r="B8289" s="3">
        <v>0</v>
      </c>
      <c r="C8289" s="4">
        <v>3.3</v>
      </c>
    </row>
    <row r="8290" spans="1:3" x14ac:dyDescent="0.25">
      <c r="A8290" s="99">
        <v>8283</v>
      </c>
      <c r="B8290" s="3">
        <v>0</v>
      </c>
      <c r="C8290" s="4">
        <v>0</v>
      </c>
    </row>
    <row r="8291" spans="1:3" x14ac:dyDescent="0.25">
      <c r="A8291" s="99">
        <v>8284</v>
      </c>
      <c r="B8291" s="3">
        <v>0</v>
      </c>
      <c r="C8291" s="4">
        <v>0</v>
      </c>
    </row>
    <row r="8292" spans="1:3" x14ac:dyDescent="0.25">
      <c r="A8292" s="99">
        <v>8285</v>
      </c>
      <c r="B8292" s="3">
        <v>0</v>
      </c>
      <c r="C8292" s="4">
        <v>0</v>
      </c>
    </row>
    <row r="8293" spans="1:3" x14ac:dyDescent="0.25">
      <c r="A8293" s="99">
        <v>8286</v>
      </c>
      <c r="B8293" s="3">
        <v>0</v>
      </c>
      <c r="C8293" s="4">
        <v>0</v>
      </c>
    </row>
    <row r="8294" spans="1:3" x14ac:dyDescent="0.25">
      <c r="A8294" s="99">
        <v>8287</v>
      </c>
      <c r="B8294" s="3">
        <v>0</v>
      </c>
      <c r="C8294" s="4">
        <v>0</v>
      </c>
    </row>
    <row r="8295" spans="1:3" x14ac:dyDescent="0.25">
      <c r="A8295" s="99">
        <v>8288</v>
      </c>
      <c r="B8295" s="3">
        <v>0</v>
      </c>
      <c r="C8295" s="4">
        <v>0</v>
      </c>
    </row>
    <row r="8296" spans="1:3" x14ac:dyDescent="0.25">
      <c r="A8296" s="99">
        <v>8289</v>
      </c>
      <c r="B8296" s="3">
        <v>0</v>
      </c>
      <c r="C8296" s="4">
        <v>0</v>
      </c>
    </row>
    <row r="8297" spans="1:3" x14ac:dyDescent="0.25">
      <c r="A8297" s="99">
        <v>8290</v>
      </c>
      <c r="B8297" s="3">
        <v>0</v>
      </c>
      <c r="C8297" s="4">
        <v>1.03052631578947</v>
      </c>
    </row>
    <row r="8298" spans="1:3" x14ac:dyDescent="0.25">
      <c r="A8298" s="99">
        <v>8291</v>
      </c>
      <c r="B8298" s="3">
        <v>0</v>
      </c>
      <c r="C8298" s="4">
        <v>3.3</v>
      </c>
    </row>
    <row r="8299" spans="1:3" x14ac:dyDescent="0.25">
      <c r="A8299" s="99">
        <v>8292</v>
      </c>
      <c r="B8299" s="3">
        <v>4.1789473684210341</v>
      </c>
      <c r="C8299" s="4">
        <v>3.3</v>
      </c>
    </row>
    <row r="8300" spans="1:3" x14ac:dyDescent="0.25">
      <c r="A8300" s="99">
        <v>8293</v>
      </c>
      <c r="B8300" s="3">
        <v>6.6</v>
      </c>
      <c r="C8300" s="4">
        <v>3.3</v>
      </c>
    </row>
    <row r="8301" spans="1:3" x14ac:dyDescent="0.25">
      <c r="A8301" s="99">
        <v>8294</v>
      </c>
      <c r="B8301" s="3">
        <v>0</v>
      </c>
      <c r="C8301" s="4">
        <v>0</v>
      </c>
    </row>
    <row r="8302" spans="1:3" x14ac:dyDescent="0.25">
      <c r="A8302" s="99">
        <v>8295</v>
      </c>
      <c r="B8302" s="3">
        <v>0</v>
      </c>
      <c r="C8302" s="4">
        <v>0</v>
      </c>
    </row>
    <row r="8303" spans="1:3" x14ac:dyDescent="0.25">
      <c r="A8303" s="99">
        <v>8296</v>
      </c>
      <c r="B8303" s="3">
        <v>0</v>
      </c>
      <c r="C8303" s="4">
        <v>0</v>
      </c>
    </row>
    <row r="8304" spans="1:3" x14ac:dyDescent="0.25">
      <c r="A8304" s="99">
        <v>8297</v>
      </c>
      <c r="B8304" s="3">
        <v>0</v>
      </c>
      <c r="C8304" s="4">
        <v>0</v>
      </c>
    </row>
    <row r="8305" spans="1:3" x14ac:dyDescent="0.25">
      <c r="A8305" s="99">
        <v>8298</v>
      </c>
      <c r="B8305" s="3">
        <v>0</v>
      </c>
      <c r="C8305" s="4">
        <v>0</v>
      </c>
    </row>
    <row r="8306" spans="1:3" x14ac:dyDescent="0.25">
      <c r="A8306" s="99">
        <v>8299</v>
      </c>
      <c r="B8306" s="3">
        <v>0</v>
      </c>
      <c r="C8306" s="4">
        <v>0</v>
      </c>
    </row>
    <row r="8307" spans="1:3" x14ac:dyDescent="0.25">
      <c r="A8307" s="99">
        <v>8300</v>
      </c>
      <c r="B8307" s="3">
        <v>0</v>
      </c>
      <c r="C8307" s="4">
        <v>0</v>
      </c>
    </row>
    <row r="8308" spans="1:3" x14ac:dyDescent="0.25">
      <c r="A8308" s="99">
        <v>8301</v>
      </c>
      <c r="B8308" s="3">
        <v>0</v>
      </c>
      <c r="C8308" s="4">
        <v>0</v>
      </c>
    </row>
    <row r="8309" spans="1:3" x14ac:dyDescent="0.25">
      <c r="A8309" s="99">
        <v>8302</v>
      </c>
      <c r="B8309" s="3">
        <v>0</v>
      </c>
      <c r="C8309" s="4">
        <v>0</v>
      </c>
    </row>
    <row r="8310" spans="1:3" x14ac:dyDescent="0.25">
      <c r="A8310" s="99">
        <v>8303</v>
      </c>
      <c r="B8310" s="3">
        <v>0</v>
      </c>
      <c r="C8310" s="4">
        <v>0</v>
      </c>
    </row>
    <row r="8311" spans="1:3" x14ac:dyDescent="0.25">
      <c r="A8311" s="99">
        <v>8304</v>
      </c>
      <c r="B8311" s="3">
        <v>0</v>
      </c>
      <c r="C8311" s="4">
        <v>0</v>
      </c>
    </row>
    <row r="8312" spans="1:3" x14ac:dyDescent="0.25">
      <c r="A8312" s="99">
        <v>8305</v>
      </c>
      <c r="B8312" s="3">
        <v>0</v>
      </c>
      <c r="C8312" s="4">
        <v>0</v>
      </c>
    </row>
    <row r="8313" spans="1:3" x14ac:dyDescent="0.25">
      <c r="A8313" s="99">
        <v>8306</v>
      </c>
      <c r="B8313" s="3">
        <v>0</v>
      </c>
      <c r="C8313" s="4">
        <v>0.23789473684210388</v>
      </c>
    </row>
    <row r="8314" spans="1:3" x14ac:dyDescent="0.25">
      <c r="A8314" s="99">
        <v>8307</v>
      </c>
      <c r="B8314" s="3">
        <v>0</v>
      </c>
      <c r="C8314" s="4">
        <v>0</v>
      </c>
    </row>
    <row r="8315" spans="1:3" x14ac:dyDescent="0.25">
      <c r="A8315" s="99">
        <v>8308</v>
      </c>
      <c r="B8315" s="3">
        <v>0</v>
      </c>
      <c r="C8315" s="4">
        <v>0</v>
      </c>
    </row>
    <row r="8316" spans="1:3" x14ac:dyDescent="0.25">
      <c r="A8316" s="99">
        <v>8309</v>
      </c>
      <c r="B8316" s="3">
        <v>0</v>
      </c>
      <c r="C8316" s="4">
        <v>0</v>
      </c>
    </row>
    <row r="8317" spans="1:3" x14ac:dyDescent="0.25">
      <c r="A8317" s="99">
        <v>8310</v>
      </c>
      <c r="B8317" s="3">
        <v>0</v>
      </c>
      <c r="C8317" s="4">
        <v>0</v>
      </c>
    </row>
    <row r="8318" spans="1:3" x14ac:dyDescent="0.25">
      <c r="A8318" s="99">
        <v>8311</v>
      </c>
      <c r="B8318" s="3">
        <v>0</v>
      </c>
      <c r="C8318" s="4">
        <v>0</v>
      </c>
    </row>
    <row r="8319" spans="1:3" x14ac:dyDescent="0.25">
      <c r="A8319" s="99">
        <v>8312</v>
      </c>
      <c r="B8319" s="3">
        <v>0</v>
      </c>
      <c r="C8319" s="4">
        <v>0</v>
      </c>
    </row>
    <row r="8320" spans="1:3" x14ac:dyDescent="0.25">
      <c r="A8320" s="99">
        <v>8313</v>
      </c>
      <c r="B8320" s="3">
        <v>0</v>
      </c>
      <c r="C8320" s="4">
        <v>0</v>
      </c>
    </row>
    <row r="8321" spans="1:3" x14ac:dyDescent="0.25">
      <c r="A8321" s="99">
        <v>8314</v>
      </c>
      <c r="B8321" s="3">
        <v>0</v>
      </c>
      <c r="C8321" s="4">
        <v>0</v>
      </c>
    </row>
    <row r="8322" spans="1:3" x14ac:dyDescent="0.25">
      <c r="A8322" s="99">
        <v>8315</v>
      </c>
      <c r="B8322" s="3">
        <v>6.6</v>
      </c>
      <c r="C8322" s="4">
        <v>3.3</v>
      </c>
    </row>
    <row r="8323" spans="1:3" x14ac:dyDescent="0.25">
      <c r="A8323" s="99">
        <v>8316</v>
      </c>
      <c r="B8323" s="3">
        <v>4.837894736842097</v>
      </c>
      <c r="C8323" s="4">
        <v>3.3</v>
      </c>
    </row>
    <row r="8324" spans="1:3" x14ac:dyDescent="0.25">
      <c r="A8324" s="99">
        <v>8317</v>
      </c>
      <c r="B8324" s="3">
        <v>6.6</v>
      </c>
      <c r="C8324" s="4">
        <v>3.3</v>
      </c>
    </row>
    <row r="8325" spans="1:3" x14ac:dyDescent="0.25">
      <c r="A8325" s="99">
        <v>8318</v>
      </c>
      <c r="B8325" s="3">
        <v>0</v>
      </c>
      <c r="C8325" s="4">
        <v>0</v>
      </c>
    </row>
    <row r="8326" spans="1:3" x14ac:dyDescent="0.25">
      <c r="A8326" s="99">
        <v>8319</v>
      </c>
      <c r="B8326" s="3">
        <v>0</v>
      </c>
      <c r="C8326" s="4">
        <v>0</v>
      </c>
    </row>
    <row r="8327" spans="1:3" x14ac:dyDescent="0.25">
      <c r="A8327" s="99">
        <v>8320</v>
      </c>
      <c r="B8327" s="3">
        <v>0</v>
      </c>
      <c r="C8327" s="4">
        <v>0</v>
      </c>
    </row>
    <row r="8328" spans="1:3" x14ac:dyDescent="0.25">
      <c r="A8328" s="99">
        <v>8321</v>
      </c>
      <c r="B8328" s="3">
        <v>0</v>
      </c>
      <c r="C8328" s="4">
        <v>0</v>
      </c>
    </row>
    <row r="8329" spans="1:3" x14ac:dyDescent="0.25">
      <c r="A8329" s="99">
        <v>8322</v>
      </c>
      <c r="B8329" s="3">
        <v>0</v>
      </c>
      <c r="C8329" s="4">
        <v>0</v>
      </c>
    </row>
    <row r="8330" spans="1:3" x14ac:dyDescent="0.25">
      <c r="A8330" s="99">
        <v>8323</v>
      </c>
      <c r="B8330" s="3">
        <v>0</v>
      </c>
      <c r="C8330" s="4">
        <v>0</v>
      </c>
    </row>
    <row r="8331" spans="1:3" x14ac:dyDescent="0.25">
      <c r="A8331" s="99">
        <v>8324</v>
      </c>
      <c r="B8331" s="3">
        <v>0</v>
      </c>
      <c r="C8331" s="4">
        <v>0</v>
      </c>
    </row>
    <row r="8332" spans="1:3" x14ac:dyDescent="0.25">
      <c r="A8332" s="99">
        <v>8325</v>
      </c>
      <c r="B8332" s="3">
        <v>0</v>
      </c>
      <c r="C8332" s="4">
        <v>0</v>
      </c>
    </row>
    <row r="8333" spans="1:3" x14ac:dyDescent="0.25">
      <c r="A8333" s="99">
        <v>8326</v>
      </c>
      <c r="B8333" s="3">
        <v>0</v>
      </c>
      <c r="C8333" s="4">
        <v>0</v>
      </c>
    </row>
    <row r="8334" spans="1:3" x14ac:dyDescent="0.25">
      <c r="A8334" s="99">
        <v>8327</v>
      </c>
      <c r="B8334" s="3">
        <v>0</v>
      </c>
      <c r="C8334" s="4">
        <v>0</v>
      </c>
    </row>
    <row r="8335" spans="1:3" x14ac:dyDescent="0.25">
      <c r="A8335" s="99">
        <v>8328</v>
      </c>
      <c r="B8335" s="3">
        <v>0</v>
      </c>
      <c r="C8335" s="4">
        <v>0</v>
      </c>
    </row>
    <row r="8336" spans="1:3" x14ac:dyDescent="0.25">
      <c r="A8336" s="99">
        <v>8329</v>
      </c>
      <c r="B8336" s="3">
        <v>0</v>
      </c>
      <c r="C8336" s="4">
        <v>0</v>
      </c>
    </row>
    <row r="8337" spans="1:3" x14ac:dyDescent="0.25">
      <c r="A8337" s="99">
        <v>8330</v>
      </c>
      <c r="B8337" s="3">
        <v>0</v>
      </c>
      <c r="C8337" s="4">
        <v>1.4736842105264266E-2</v>
      </c>
    </row>
    <row r="8338" spans="1:3" x14ac:dyDescent="0.25">
      <c r="A8338" s="99">
        <v>8331</v>
      </c>
      <c r="B8338" s="3">
        <v>5.3894736842105173</v>
      </c>
      <c r="C8338" s="4">
        <v>3.3</v>
      </c>
    </row>
    <row r="8339" spans="1:3" x14ac:dyDescent="0.25">
      <c r="A8339" s="99">
        <v>8332</v>
      </c>
      <c r="B8339" s="3">
        <v>0</v>
      </c>
      <c r="C8339" s="4">
        <v>3.3</v>
      </c>
    </row>
    <row r="8340" spans="1:3" x14ac:dyDescent="0.25">
      <c r="A8340" s="99">
        <v>8333</v>
      </c>
      <c r="B8340" s="3">
        <v>0</v>
      </c>
      <c r="C8340" s="4">
        <v>0</v>
      </c>
    </row>
    <row r="8341" spans="1:3" x14ac:dyDescent="0.25">
      <c r="A8341" s="99">
        <v>8334</v>
      </c>
      <c r="B8341" s="3">
        <v>0</v>
      </c>
      <c r="C8341" s="4">
        <v>0</v>
      </c>
    </row>
    <row r="8342" spans="1:3" x14ac:dyDescent="0.25">
      <c r="A8342" s="99">
        <v>8335</v>
      </c>
      <c r="B8342" s="3">
        <v>0</v>
      </c>
      <c r="C8342" s="4">
        <v>0</v>
      </c>
    </row>
    <row r="8343" spans="1:3" x14ac:dyDescent="0.25">
      <c r="A8343" s="99">
        <v>8336</v>
      </c>
      <c r="B8343" s="3">
        <v>0</v>
      </c>
      <c r="C8343" s="4">
        <v>0</v>
      </c>
    </row>
    <row r="8344" spans="1:3" x14ac:dyDescent="0.25">
      <c r="A8344" s="99">
        <v>8337</v>
      </c>
      <c r="B8344" s="3">
        <v>0</v>
      </c>
      <c r="C8344" s="4">
        <v>0</v>
      </c>
    </row>
    <row r="8345" spans="1:3" x14ac:dyDescent="0.25">
      <c r="A8345" s="99">
        <v>8338</v>
      </c>
      <c r="B8345" s="3">
        <v>0</v>
      </c>
      <c r="C8345" s="4">
        <v>0</v>
      </c>
    </row>
    <row r="8346" spans="1:3" x14ac:dyDescent="0.25">
      <c r="A8346" s="99">
        <v>8339</v>
      </c>
      <c r="B8346" s="3">
        <v>0</v>
      </c>
      <c r="C8346" s="4">
        <v>0</v>
      </c>
    </row>
    <row r="8347" spans="1:3" x14ac:dyDescent="0.25">
      <c r="A8347" s="99">
        <v>8340</v>
      </c>
      <c r="B8347" s="3">
        <v>0</v>
      </c>
      <c r="C8347" s="4">
        <v>0</v>
      </c>
    </row>
    <row r="8348" spans="1:3" x14ac:dyDescent="0.25">
      <c r="A8348" s="99">
        <v>8341</v>
      </c>
      <c r="B8348" s="3">
        <v>0</v>
      </c>
      <c r="C8348" s="4">
        <v>0</v>
      </c>
    </row>
    <row r="8349" spans="1:3" x14ac:dyDescent="0.25">
      <c r="A8349" s="99">
        <v>8342</v>
      </c>
      <c r="B8349" s="3">
        <v>0</v>
      </c>
      <c r="C8349" s="4">
        <v>0</v>
      </c>
    </row>
    <row r="8350" spans="1:3" x14ac:dyDescent="0.25">
      <c r="A8350" s="99">
        <v>8343</v>
      </c>
      <c r="B8350" s="3">
        <v>0</v>
      </c>
      <c r="C8350" s="4">
        <v>0</v>
      </c>
    </row>
    <row r="8351" spans="1:3" x14ac:dyDescent="0.25">
      <c r="A8351" s="99">
        <v>8344</v>
      </c>
      <c r="B8351" s="3">
        <v>0</v>
      </c>
      <c r="C8351" s="4">
        <v>0</v>
      </c>
    </row>
    <row r="8352" spans="1:3" x14ac:dyDescent="0.25">
      <c r="A8352" s="99">
        <v>8345</v>
      </c>
      <c r="B8352" s="3">
        <v>0</v>
      </c>
      <c r="C8352" s="4">
        <v>0</v>
      </c>
    </row>
    <row r="8353" spans="1:3" x14ac:dyDescent="0.25">
      <c r="A8353" s="99">
        <v>8346</v>
      </c>
      <c r="B8353" s="3">
        <v>0</v>
      </c>
      <c r="C8353" s="4">
        <v>0</v>
      </c>
    </row>
    <row r="8354" spans="1:3" x14ac:dyDescent="0.25">
      <c r="A8354" s="99">
        <v>8347</v>
      </c>
      <c r="B8354" s="3">
        <v>0</v>
      </c>
      <c r="C8354" s="4">
        <v>0</v>
      </c>
    </row>
    <row r="8355" spans="1:3" x14ac:dyDescent="0.25">
      <c r="A8355" s="99">
        <v>8348</v>
      </c>
      <c r="B8355" s="3">
        <v>0</v>
      </c>
      <c r="C8355" s="4">
        <v>0</v>
      </c>
    </row>
    <row r="8356" spans="1:3" x14ac:dyDescent="0.25">
      <c r="A8356" s="99">
        <v>8349</v>
      </c>
      <c r="B8356" s="3">
        <v>0</v>
      </c>
      <c r="C8356" s="4">
        <v>0</v>
      </c>
    </row>
    <row r="8357" spans="1:3" x14ac:dyDescent="0.25">
      <c r="A8357" s="99">
        <v>8350</v>
      </c>
      <c r="B8357" s="3">
        <v>0</v>
      </c>
      <c r="C8357" s="4">
        <v>0</v>
      </c>
    </row>
    <row r="8358" spans="1:3" x14ac:dyDescent="0.25">
      <c r="A8358" s="99">
        <v>8351</v>
      </c>
      <c r="B8358" s="3">
        <v>0</v>
      </c>
      <c r="C8358" s="4">
        <v>0</v>
      </c>
    </row>
    <row r="8359" spans="1:3" x14ac:dyDescent="0.25">
      <c r="A8359" s="99">
        <v>8352</v>
      </c>
      <c r="B8359" s="3">
        <v>0</v>
      </c>
      <c r="C8359" s="4">
        <v>0</v>
      </c>
    </row>
    <row r="8360" spans="1:3" x14ac:dyDescent="0.25">
      <c r="A8360" s="99">
        <v>8353</v>
      </c>
      <c r="B8360" s="3">
        <v>0</v>
      </c>
      <c r="C8360" s="4">
        <v>0</v>
      </c>
    </row>
    <row r="8361" spans="1:3" x14ac:dyDescent="0.25">
      <c r="A8361" s="99">
        <v>8354</v>
      </c>
      <c r="B8361" s="3">
        <v>2.5684210526315776</v>
      </c>
      <c r="C8361" s="4">
        <v>3.3</v>
      </c>
    </row>
    <row r="8362" spans="1:3" x14ac:dyDescent="0.25">
      <c r="A8362" s="99">
        <v>8355</v>
      </c>
      <c r="B8362" s="3">
        <v>6.6</v>
      </c>
      <c r="C8362" s="4">
        <v>3.3</v>
      </c>
    </row>
    <row r="8363" spans="1:3" x14ac:dyDescent="0.25">
      <c r="A8363" s="99">
        <v>8356</v>
      </c>
      <c r="B8363" s="3">
        <v>0</v>
      </c>
      <c r="C8363" s="4">
        <v>2.9157894736842072</v>
      </c>
    </row>
    <row r="8364" spans="1:3" x14ac:dyDescent="0.25">
      <c r="A8364" s="99">
        <v>8357</v>
      </c>
      <c r="B8364" s="3">
        <v>0</v>
      </c>
      <c r="C8364" s="4">
        <v>0</v>
      </c>
    </row>
    <row r="8365" spans="1:3" x14ac:dyDescent="0.25">
      <c r="A8365" s="99">
        <v>8358</v>
      </c>
      <c r="B8365" s="3">
        <v>0</v>
      </c>
      <c r="C8365" s="4">
        <v>0</v>
      </c>
    </row>
    <row r="8366" spans="1:3" x14ac:dyDescent="0.25">
      <c r="A8366" s="99">
        <v>8359</v>
      </c>
      <c r="B8366" s="3">
        <v>0</v>
      </c>
      <c r="C8366" s="4">
        <v>0</v>
      </c>
    </row>
    <row r="8367" spans="1:3" x14ac:dyDescent="0.25">
      <c r="A8367" s="99">
        <v>8360</v>
      </c>
      <c r="B8367" s="3">
        <v>0</v>
      </c>
      <c r="C8367" s="4">
        <v>0</v>
      </c>
    </row>
    <row r="8368" spans="1:3" x14ac:dyDescent="0.25">
      <c r="A8368" s="99">
        <v>8361</v>
      </c>
      <c r="B8368" s="3">
        <v>0</v>
      </c>
      <c r="C8368" s="4">
        <v>0</v>
      </c>
    </row>
    <row r="8369" spans="1:3" x14ac:dyDescent="0.25">
      <c r="A8369" s="99">
        <v>8362</v>
      </c>
      <c r="B8369" s="3">
        <v>0</v>
      </c>
      <c r="C8369" s="4">
        <v>0</v>
      </c>
    </row>
    <row r="8370" spans="1:3" x14ac:dyDescent="0.25">
      <c r="A8370" s="99">
        <v>8363</v>
      </c>
      <c r="B8370" s="3">
        <v>0</v>
      </c>
      <c r="C8370" s="4">
        <v>0</v>
      </c>
    </row>
    <row r="8371" spans="1:3" x14ac:dyDescent="0.25">
      <c r="A8371" s="99">
        <v>8364</v>
      </c>
      <c r="B8371" s="3">
        <v>0</v>
      </c>
      <c r="C8371" s="4">
        <v>0</v>
      </c>
    </row>
    <row r="8372" spans="1:3" x14ac:dyDescent="0.25">
      <c r="A8372" s="99">
        <v>8365</v>
      </c>
      <c r="B8372" s="3">
        <v>0</v>
      </c>
      <c r="C8372" s="4">
        <v>0</v>
      </c>
    </row>
    <row r="8373" spans="1:3" x14ac:dyDescent="0.25">
      <c r="A8373" s="99">
        <v>8366</v>
      </c>
      <c r="B8373" s="3">
        <v>0</v>
      </c>
      <c r="C8373" s="4">
        <v>0</v>
      </c>
    </row>
    <row r="8374" spans="1:3" x14ac:dyDescent="0.25">
      <c r="A8374" s="99">
        <v>8367</v>
      </c>
      <c r="B8374" s="3">
        <v>0</v>
      </c>
      <c r="C8374" s="4">
        <v>0</v>
      </c>
    </row>
    <row r="8375" spans="1:3" x14ac:dyDescent="0.25">
      <c r="A8375" s="99">
        <v>8368</v>
      </c>
      <c r="B8375" s="3">
        <v>0</v>
      </c>
      <c r="C8375" s="4">
        <v>0</v>
      </c>
    </row>
    <row r="8376" spans="1:3" x14ac:dyDescent="0.25">
      <c r="A8376" s="99">
        <v>8369</v>
      </c>
      <c r="B8376" s="3">
        <v>0</v>
      </c>
      <c r="C8376" s="4">
        <v>0</v>
      </c>
    </row>
    <row r="8377" spans="1:3" x14ac:dyDescent="0.25">
      <c r="A8377" s="99">
        <v>8370</v>
      </c>
      <c r="B8377" s="3">
        <v>0</v>
      </c>
      <c r="C8377" s="4">
        <v>0</v>
      </c>
    </row>
    <row r="8378" spans="1:3" x14ac:dyDescent="0.25">
      <c r="A8378" s="99">
        <v>8371</v>
      </c>
      <c r="B8378" s="3">
        <v>0</v>
      </c>
      <c r="C8378" s="4">
        <v>0</v>
      </c>
    </row>
    <row r="8379" spans="1:3" x14ac:dyDescent="0.25">
      <c r="A8379" s="99">
        <v>8372</v>
      </c>
      <c r="B8379" s="3">
        <v>0</v>
      </c>
      <c r="C8379" s="4">
        <v>0</v>
      </c>
    </row>
    <row r="8380" spans="1:3" x14ac:dyDescent="0.25">
      <c r="A8380" s="99">
        <v>8373</v>
      </c>
      <c r="B8380" s="3">
        <v>0</v>
      </c>
      <c r="C8380" s="4">
        <v>0</v>
      </c>
    </row>
    <row r="8381" spans="1:3" x14ac:dyDescent="0.25">
      <c r="A8381" s="99">
        <v>8374</v>
      </c>
      <c r="B8381" s="3">
        <v>0</v>
      </c>
      <c r="C8381" s="4">
        <v>0</v>
      </c>
    </row>
    <row r="8382" spans="1:3" x14ac:dyDescent="0.25">
      <c r="A8382" s="99">
        <v>8375</v>
      </c>
      <c r="B8382" s="3">
        <v>0</v>
      </c>
      <c r="C8382" s="4">
        <v>0</v>
      </c>
    </row>
    <row r="8383" spans="1:3" x14ac:dyDescent="0.25">
      <c r="A8383" s="99">
        <v>8376</v>
      </c>
      <c r="B8383" s="3">
        <v>0</v>
      </c>
      <c r="C8383" s="4">
        <v>0</v>
      </c>
    </row>
    <row r="8384" spans="1:3" x14ac:dyDescent="0.25">
      <c r="A8384" s="99">
        <v>8377</v>
      </c>
      <c r="B8384" s="3">
        <v>0</v>
      </c>
      <c r="C8384" s="4">
        <v>0</v>
      </c>
    </row>
    <row r="8385" spans="1:3" x14ac:dyDescent="0.25">
      <c r="A8385" s="99">
        <v>8378</v>
      </c>
      <c r="B8385" s="3">
        <v>0</v>
      </c>
      <c r="C8385" s="4">
        <v>1.5010526315789483</v>
      </c>
    </row>
    <row r="8386" spans="1:3" x14ac:dyDescent="0.25">
      <c r="A8386" s="99">
        <v>8379</v>
      </c>
      <c r="B8386" s="3">
        <v>0.29894736842105463</v>
      </c>
      <c r="C8386" s="4">
        <v>3.3</v>
      </c>
    </row>
    <row r="8387" spans="1:3" x14ac:dyDescent="0.25">
      <c r="A8387" s="99">
        <v>8380</v>
      </c>
      <c r="B8387" s="3">
        <v>0</v>
      </c>
      <c r="C8387" s="4">
        <v>3.3</v>
      </c>
    </row>
    <row r="8388" spans="1:3" x14ac:dyDescent="0.25">
      <c r="A8388" s="99">
        <v>8381</v>
      </c>
      <c r="B8388" s="3">
        <v>0</v>
      </c>
      <c r="C8388" s="4">
        <v>0</v>
      </c>
    </row>
    <row r="8389" spans="1:3" x14ac:dyDescent="0.25">
      <c r="A8389" s="99">
        <v>8382</v>
      </c>
      <c r="B8389" s="3">
        <v>0</v>
      </c>
      <c r="C8389" s="4">
        <v>0</v>
      </c>
    </row>
    <row r="8390" spans="1:3" x14ac:dyDescent="0.25">
      <c r="A8390" s="99">
        <v>8383</v>
      </c>
      <c r="B8390" s="3">
        <v>0</v>
      </c>
      <c r="C8390" s="4">
        <v>0</v>
      </c>
    </row>
    <row r="8391" spans="1:3" x14ac:dyDescent="0.25">
      <c r="A8391" s="99">
        <v>8384</v>
      </c>
      <c r="B8391" s="3">
        <v>0</v>
      </c>
      <c r="C8391" s="4">
        <v>0</v>
      </c>
    </row>
    <row r="8392" spans="1:3" x14ac:dyDescent="0.25">
      <c r="A8392" s="99">
        <v>8385</v>
      </c>
      <c r="B8392" s="3">
        <v>0</v>
      </c>
      <c r="C8392" s="4">
        <v>0</v>
      </c>
    </row>
    <row r="8393" spans="1:3" x14ac:dyDescent="0.25">
      <c r="A8393" s="99">
        <v>8386</v>
      </c>
      <c r="B8393" s="3">
        <v>0</v>
      </c>
      <c r="C8393" s="4">
        <v>0</v>
      </c>
    </row>
    <row r="8394" spans="1:3" x14ac:dyDescent="0.25">
      <c r="A8394" s="99">
        <v>8387</v>
      </c>
      <c r="B8394" s="3">
        <v>0</v>
      </c>
      <c r="C8394" s="4">
        <v>0</v>
      </c>
    </row>
    <row r="8395" spans="1:3" x14ac:dyDescent="0.25">
      <c r="A8395" s="99">
        <v>8388</v>
      </c>
      <c r="B8395" s="3">
        <v>0</v>
      </c>
      <c r="C8395" s="4">
        <v>0</v>
      </c>
    </row>
    <row r="8396" spans="1:3" x14ac:dyDescent="0.25">
      <c r="A8396" s="99">
        <v>8389</v>
      </c>
      <c r="B8396" s="3">
        <v>0</v>
      </c>
      <c r="C8396" s="4">
        <v>0</v>
      </c>
    </row>
    <row r="8397" spans="1:3" x14ac:dyDescent="0.25">
      <c r="A8397" s="99">
        <v>8390</v>
      </c>
      <c r="B8397" s="3">
        <v>0</v>
      </c>
      <c r="C8397" s="4">
        <v>0</v>
      </c>
    </row>
    <row r="8398" spans="1:3" x14ac:dyDescent="0.25">
      <c r="A8398" s="99">
        <v>8391</v>
      </c>
      <c r="B8398" s="3">
        <v>0</v>
      </c>
      <c r="C8398" s="4">
        <v>0</v>
      </c>
    </row>
    <row r="8399" spans="1:3" x14ac:dyDescent="0.25">
      <c r="A8399" s="99">
        <v>8392</v>
      </c>
      <c r="B8399" s="3">
        <v>0</v>
      </c>
      <c r="C8399" s="4">
        <v>0</v>
      </c>
    </row>
    <row r="8400" spans="1:3" x14ac:dyDescent="0.25">
      <c r="A8400" s="99">
        <v>8393</v>
      </c>
      <c r="B8400" s="3">
        <v>0</v>
      </c>
      <c r="C8400" s="4">
        <v>0</v>
      </c>
    </row>
    <row r="8401" spans="1:3" x14ac:dyDescent="0.25">
      <c r="A8401" s="99">
        <v>8394</v>
      </c>
      <c r="B8401" s="3">
        <v>0</v>
      </c>
      <c r="C8401" s="4">
        <v>0</v>
      </c>
    </row>
    <row r="8402" spans="1:3" x14ac:dyDescent="0.25">
      <c r="A8402" s="99">
        <v>8395</v>
      </c>
      <c r="B8402" s="3">
        <v>0</v>
      </c>
      <c r="C8402" s="4">
        <v>0</v>
      </c>
    </row>
    <row r="8403" spans="1:3" x14ac:dyDescent="0.25">
      <c r="A8403" s="99">
        <v>8396</v>
      </c>
      <c r="B8403" s="3">
        <v>0</v>
      </c>
      <c r="C8403" s="4">
        <v>0</v>
      </c>
    </row>
    <row r="8404" spans="1:3" x14ac:dyDescent="0.25">
      <c r="A8404" s="99">
        <v>8397</v>
      </c>
      <c r="B8404" s="3">
        <v>0</v>
      </c>
      <c r="C8404" s="4">
        <v>0</v>
      </c>
    </row>
    <row r="8405" spans="1:3" x14ac:dyDescent="0.25">
      <c r="A8405" s="99">
        <v>8398</v>
      </c>
      <c r="B8405" s="3">
        <v>0</v>
      </c>
      <c r="C8405" s="4">
        <v>0</v>
      </c>
    </row>
    <row r="8406" spans="1:3" x14ac:dyDescent="0.25">
      <c r="A8406" s="99">
        <v>8399</v>
      </c>
      <c r="B8406" s="3">
        <v>0</v>
      </c>
      <c r="C8406" s="4">
        <v>0</v>
      </c>
    </row>
    <row r="8407" spans="1:3" x14ac:dyDescent="0.25">
      <c r="A8407" s="99">
        <v>8400</v>
      </c>
      <c r="B8407" s="3">
        <v>0</v>
      </c>
      <c r="C8407" s="4">
        <v>0</v>
      </c>
    </row>
    <row r="8408" spans="1:3" x14ac:dyDescent="0.25">
      <c r="A8408" s="99">
        <v>8401</v>
      </c>
      <c r="B8408" s="3">
        <v>0</v>
      </c>
      <c r="C8408" s="4">
        <v>0</v>
      </c>
    </row>
    <row r="8409" spans="1:3" x14ac:dyDescent="0.25">
      <c r="A8409" s="99">
        <v>8402</v>
      </c>
      <c r="B8409" s="3">
        <v>3.9263157894736782</v>
      </c>
      <c r="C8409" s="4">
        <v>3.3</v>
      </c>
    </row>
    <row r="8410" spans="1:3" x14ac:dyDescent="0.25">
      <c r="A8410" s="99">
        <v>8403</v>
      </c>
      <c r="B8410" s="3">
        <v>6.6</v>
      </c>
      <c r="C8410" s="4">
        <v>3.3</v>
      </c>
    </row>
    <row r="8411" spans="1:3" x14ac:dyDescent="0.25">
      <c r="A8411" s="99">
        <v>8404</v>
      </c>
      <c r="B8411" s="3">
        <v>6.6</v>
      </c>
      <c r="C8411" s="4">
        <v>3.3</v>
      </c>
    </row>
    <row r="8412" spans="1:3" x14ac:dyDescent="0.25">
      <c r="A8412" s="99">
        <v>8405</v>
      </c>
      <c r="B8412" s="3">
        <v>0</v>
      </c>
      <c r="C8412" s="4">
        <v>0.64631578947368107</v>
      </c>
    </row>
    <row r="8413" spans="1:3" x14ac:dyDescent="0.25">
      <c r="A8413" s="99">
        <v>8406</v>
      </c>
      <c r="B8413" s="3">
        <v>0</v>
      </c>
      <c r="C8413" s="4">
        <v>0</v>
      </c>
    </row>
    <row r="8414" spans="1:3" x14ac:dyDescent="0.25">
      <c r="A8414" s="99">
        <v>8407</v>
      </c>
      <c r="B8414" s="3">
        <v>0</v>
      </c>
      <c r="C8414" s="4">
        <v>0</v>
      </c>
    </row>
    <row r="8415" spans="1:3" x14ac:dyDescent="0.25">
      <c r="A8415" s="99">
        <v>8408</v>
      </c>
      <c r="B8415" s="3">
        <v>0</v>
      </c>
      <c r="C8415" s="4">
        <v>0</v>
      </c>
    </row>
    <row r="8416" spans="1:3" x14ac:dyDescent="0.25">
      <c r="A8416" s="99">
        <v>8409</v>
      </c>
      <c r="B8416" s="3">
        <v>0</v>
      </c>
      <c r="C8416" s="4">
        <v>0</v>
      </c>
    </row>
    <row r="8417" spans="1:3" x14ac:dyDescent="0.25">
      <c r="A8417" s="99">
        <v>8410</v>
      </c>
      <c r="B8417" s="3">
        <v>0</v>
      </c>
      <c r="C8417" s="4">
        <v>0</v>
      </c>
    </row>
    <row r="8418" spans="1:3" x14ac:dyDescent="0.25">
      <c r="A8418" s="99">
        <v>8411</v>
      </c>
      <c r="B8418" s="3">
        <v>0</v>
      </c>
      <c r="C8418" s="4">
        <v>0</v>
      </c>
    </row>
    <row r="8419" spans="1:3" x14ac:dyDescent="0.25">
      <c r="A8419" s="99">
        <v>8412</v>
      </c>
      <c r="B8419" s="3">
        <v>0</v>
      </c>
      <c r="C8419" s="4">
        <v>0</v>
      </c>
    </row>
    <row r="8420" spans="1:3" x14ac:dyDescent="0.25">
      <c r="A8420" s="99">
        <v>8413</v>
      </c>
      <c r="B8420" s="3">
        <v>0</v>
      </c>
      <c r="C8420" s="4">
        <v>0</v>
      </c>
    </row>
    <row r="8421" spans="1:3" x14ac:dyDescent="0.25">
      <c r="A8421" s="99">
        <v>8414</v>
      </c>
      <c r="B8421" s="3">
        <v>0</v>
      </c>
      <c r="C8421" s="4">
        <v>0</v>
      </c>
    </row>
    <row r="8422" spans="1:3" x14ac:dyDescent="0.25">
      <c r="A8422" s="99">
        <v>8415</v>
      </c>
      <c r="B8422" s="3">
        <v>0</v>
      </c>
      <c r="C8422" s="4">
        <v>0</v>
      </c>
    </row>
    <row r="8423" spans="1:3" x14ac:dyDescent="0.25">
      <c r="A8423" s="99">
        <v>8416</v>
      </c>
      <c r="B8423" s="3">
        <v>0</v>
      </c>
      <c r="C8423" s="4">
        <v>0</v>
      </c>
    </row>
    <row r="8424" spans="1:3" x14ac:dyDescent="0.25">
      <c r="A8424" s="99">
        <v>8417</v>
      </c>
      <c r="B8424" s="3">
        <v>0</v>
      </c>
      <c r="C8424" s="4">
        <v>0</v>
      </c>
    </row>
    <row r="8425" spans="1:3" x14ac:dyDescent="0.25">
      <c r="A8425" s="99">
        <v>8418</v>
      </c>
      <c r="B8425" s="3">
        <v>0</v>
      </c>
      <c r="C8425" s="4">
        <v>0</v>
      </c>
    </row>
    <row r="8426" spans="1:3" x14ac:dyDescent="0.25">
      <c r="A8426" s="99">
        <v>8419</v>
      </c>
      <c r="B8426" s="3">
        <v>0</v>
      </c>
      <c r="C8426" s="4">
        <v>0</v>
      </c>
    </row>
    <row r="8427" spans="1:3" x14ac:dyDescent="0.25">
      <c r="A8427" s="99">
        <v>8420</v>
      </c>
      <c r="B8427" s="3">
        <v>0</v>
      </c>
      <c r="C8427" s="4">
        <v>0</v>
      </c>
    </row>
    <row r="8428" spans="1:3" x14ac:dyDescent="0.25">
      <c r="A8428" s="99">
        <v>8421</v>
      </c>
      <c r="B8428" s="3">
        <v>0</v>
      </c>
      <c r="C8428" s="4">
        <v>0</v>
      </c>
    </row>
    <row r="8429" spans="1:3" x14ac:dyDescent="0.25">
      <c r="A8429" s="99">
        <v>8422</v>
      </c>
      <c r="B8429" s="3">
        <v>0</v>
      </c>
      <c r="C8429" s="4">
        <v>0</v>
      </c>
    </row>
    <row r="8430" spans="1:3" x14ac:dyDescent="0.25">
      <c r="A8430" s="99">
        <v>8423</v>
      </c>
      <c r="B8430" s="3">
        <v>0</v>
      </c>
      <c r="C8430" s="4">
        <v>0</v>
      </c>
    </row>
    <row r="8431" spans="1:3" x14ac:dyDescent="0.25">
      <c r="A8431" s="99">
        <v>8424</v>
      </c>
      <c r="B8431" s="3">
        <v>0</v>
      </c>
      <c r="C8431" s="4">
        <v>0</v>
      </c>
    </row>
    <row r="8432" spans="1:3" x14ac:dyDescent="0.25">
      <c r="A8432" s="99">
        <v>8425</v>
      </c>
      <c r="B8432" s="3">
        <v>0</v>
      </c>
      <c r="C8432" s="4">
        <v>0</v>
      </c>
    </row>
    <row r="8433" spans="1:3" x14ac:dyDescent="0.25">
      <c r="A8433" s="99">
        <v>8426</v>
      </c>
      <c r="B8433" s="3">
        <v>0</v>
      </c>
      <c r="C8433" s="4">
        <v>3.3</v>
      </c>
    </row>
    <row r="8434" spans="1:3" x14ac:dyDescent="0.25">
      <c r="A8434" s="99">
        <v>8427</v>
      </c>
      <c r="B8434" s="3">
        <v>6.6</v>
      </c>
      <c r="C8434" s="4">
        <v>3.3</v>
      </c>
    </row>
    <row r="8435" spans="1:3" x14ac:dyDescent="0.25">
      <c r="A8435" s="99">
        <v>8428</v>
      </c>
      <c r="B8435" s="3">
        <v>0</v>
      </c>
      <c r="C8435" s="4">
        <v>3.3</v>
      </c>
    </row>
    <row r="8436" spans="1:3" x14ac:dyDescent="0.25">
      <c r="A8436" s="99">
        <v>8429</v>
      </c>
      <c r="B8436" s="3">
        <v>0</v>
      </c>
      <c r="C8436" s="4">
        <v>0</v>
      </c>
    </row>
    <row r="8437" spans="1:3" x14ac:dyDescent="0.25">
      <c r="A8437" s="99">
        <v>8430</v>
      </c>
      <c r="B8437" s="3">
        <v>0</v>
      </c>
      <c r="C8437" s="4">
        <v>0</v>
      </c>
    </row>
    <row r="8438" spans="1:3" x14ac:dyDescent="0.25">
      <c r="A8438" s="99">
        <v>8431</v>
      </c>
      <c r="B8438" s="3">
        <v>0</v>
      </c>
      <c r="C8438" s="4">
        <v>0</v>
      </c>
    </row>
    <row r="8439" spans="1:3" x14ac:dyDescent="0.25">
      <c r="A8439" s="99">
        <v>8432</v>
      </c>
      <c r="B8439" s="3">
        <v>0</v>
      </c>
      <c r="C8439" s="4">
        <v>0</v>
      </c>
    </row>
    <row r="8440" spans="1:3" x14ac:dyDescent="0.25">
      <c r="A8440" s="99">
        <v>8433</v>
      </c>
      <c r="B8440" s="3">
        <v>0</v>
      </c>
      <c r="C8440" s="4">
        <v>0</v>
      </c>
    </row>
    <row r="8441" spans="1:3" x14ac:dyDescent="0.25">
      <c r="A8441" s="99">
        <v>8434</v>
      </c>
      <c r="B8441" s="3">
        <v>0</v>
      </c>
      <c r="C8441" s="4">
        <v>0</v>
      </c>
    </row>
    <row r="8442" spans="1:3" x14ac:dyDescent="0.25">
      <c r="A8442" s="99">
        <v>8435</v>
      </c>
      <c r="B8442" s="3">
        <v>0</v>
      </c>
      <c r="C8442" s="4">
        <v>0</v>
      </c>
    </row>
    <row r="8443" spans="1:3" x14ac:dyDescent="0.25">
      <c r="A8443" s="99">
        <v>8436</v>
      </c>
      <c r="B8443" s="3">
        <v>0</v>
      </c>
      <c r="C8443" s="4">
        <v>0</v>
      </c>
    </row>
    <row r="8444" spans="1:3" x14ac:dyDescent="0.25">
      <c r="A8444" s="99">
        <v>8437</v>
      </c>
      <c r="B8444" s="3">
        <v>0</v>
      </c>
      <c r="C8444" s="4">
        <v>0</v>
      </c>
    </row>
    <row r="8445" spans="1:3" x14ac:dyDescent="0.25">
      <c r="A8445" s="99">
        <v>8438</v>
      </c>
      <c r="B8445" s="3">
        <v>0</v>
      </c>
      <c r="C8445" s="4">
        <v>0</v>
      </c>
    </row>
    <row r="8446" spans="1:3" x14ac:dyDescent="0.25">
      <c r="A8446" s="99">
        <v>8439</v>
      </c>
      <c r="B8446" s="3">
        <v>0</v>
      </c>
      <c r="C8446" s="4">
        <v>0</v>
      </c>
    </row>
    <row r="8447" spans="1:3" x14ac:dyDescent="0.25">
      <c r="A8447" s="99">
        <v>8440</v>
      </c>
      <c r="B8447" s="3">
        <v>0</v>
      </c>
      <c r="C8447" s="4">
        <v>0</v>
      </c>
    </row>
    <row r="8448" spans="1:3" x14ac:dyDescent="0.25">
      <c r="A8448" s="99">
        <v>8441</v>
      </c>
      <c r="B8448" s="3">
        <v>0</v>
      </c>
      <c r="C8448" s="4">
        <v>0</v>
      </c>
    </row>
    <row r="8449" spans="1:3" x14ac:dyDescent="0.25">
      <c r="A8449" s="99">
        <v>8442</v>
      </c>
      <c r="B8449" s="3">
        <v>0</v>
      </c>
      <c r="C8449" s="4">
        <v>0</v>
      </c>
    </row>
    <row r="8450" spans="1:3" x14ac:dyDescent="0.25">
      <c r="A8450" s="99">
        <v>8443</v>
      </c>
      <c r="B8450" s="3">
        <v>0</v>
      </c>
      <c r="C8450" s="4">
        <v>0</v>
      </c>
    </row>
    <row r="8451" spans="1:3" x14ac:dyDescent="0.25">
      <c r="A8451" s="99">
        <v>8444</v>
      </c>
      <c r="B8451" s="3">
        <v>0</v>
      </c>
      <c r="C8451" s="4">
        <v>0</v>
      </c>
    </row>
    <row r="8452" spans="1:3" x14ac:dyDescent="0.25">
      <c r="A8452" s="99">
        <v>8445</v>
      </c>
      <c r="B8452" s="3">
        <v>0</v>
      </c>
      <c r="C8452" s="4">
        <v>0</v>
      </c>
    </row>
    <row r="8453" spans="1:3" x14ac:dyDescent="0.25">
      <c r="A8453" s="99">
        <v>8446</v>
      </c>
      <c r="B8453" s="3">
        <v>0</v>
      </c>
      <c r="C8453" s="4">
        <v>0</v>
      </c>
    </row>
    <row r="8454" spans="1:3" x14ac:dyDescent="0.25">
      <c r="A8454" s="99">
        <v>8447</v>
      </c>
      <c r="B8454" s="3">
        <v>0</v>
      </c>
      <c r="C8454" s="4">
        <v>0</v>
      </c>
    </row>
    <row r="8455" spans="1:3" x14ac:dyDescent="0.25">
      <c r="A8455" s="99">
        <v>8448</v>
      </c>
      <c r="B8455" s="3">
        <v>0</v>
      </c>
      <c r="C8455" s="4">
        <v>0</v>
      </c>
    </row>
    <row r="8456" spans="1:3" x14ac:dyDescent="0.25">
      <c r="A8456" s="99">
        <v>8449</v>
      </c>
      <c r="B8456" s="3">
        <v>0</v>
      </c>
      <c r="C8456" s="4">
        <v>0</v>
      </c>
    </row>
    <row r="8457" spans="1:3" x14ac:dyDescent="0.25">
      <c r="A8457" s="99">
        <v>8450</v>
      </c>
      <c r="B8457" s="3">
        <v>0</v>
      </c>
      <c r="C8457" s="4">
        <v>0</v>
      </c>
    </row>
    <row r="8458" spans="1:3" x14ac:dyDescent="0.25">
      <c r="A8458" s="99">
        <v>8451</v>
      </c>
      <c r="B8458" s="3">
        <v>0</v>
      </c>
      <c r="C8458" s="4">
        <v>0.86947368421052151</v>
      </c>
    </row>
    <row r="8459" spans="1:3" x14ac:dyDescent="0.25">
      <c r="A8459" s="99">
        <v>8452</v>
      </c>
      <c r="B8459" s="3">
        <v>0</v>
      </c>
      <c r="C8459" s="4">
        <v>3.3</v>
      </c>
    </row>
    <row r="8460" spans="1:3" x14ac:dyDescent="0.25">
      <c r="A8460" s="99">
        <v>8453</v>
      </c>
      <c r="B8460" s="3">
        <v>0</v>
      </c>
      <c r="C8460" s="4">
        <v>0</v>
      </c>
    </row>
    <row r="8461" spans="1:3" x14ac:dyDescent="0.25">
      <c r="A8461" s="99">
        <v>8454</v>
      </c>
      <c r="B8461" s="3">
        <v>0</v>
      </c>
      <c r="C8461" s="4">
        <v>0</v>
      </c>
    </row>
    <row r="8462" spans="1:3" x14ac:dyDescent="0.25">
      <c r="A8462" s="99">
        <v>8455</v>
      </c>
      <c r="B8462" s="3">
        <v>0</v>
      </c>
      <c r="C8462" s="4">
        <v>0</v>
      </c>
    </row>
    <row r="8463" spans="1:3" x14ac:dyDescent="0.25">
      <c r="A8463" s="99">
        <v>8456</v>
      </c>
      <c r="B8463" s="3">
        <v>0</v>
      </c>
      <c r="C8463" s="4">
        <v>0</v>
      </c>
    </row>
    <row r="8464" spans="1:3" x14ac:dyDescent="0.25">
      <c r="A8464" s="99">
        <v>8457</v>
      </c>
      <c r="B8464" s="3">
        <v>0</v>
      </c>
      <c r="C8464" s="4">
        <v>0</v>
      </c>
    </row>
    <row r="8465" spans="1:3" x14ac:dyDescent="0.25">
      <c r="A8465" s="99">
        <v>8458</v>
      </c>
      <c r="B8465" s="3">
        <v>0</v>
      </c>
      <c r="C8465" s="4">
        <v>0</v>
      </c>
    </row>
    <row r="8466" spans="1:3" x14ac:dyDescent="0.25">
      <c r="A8466" s="99">
        <v>8459</v>
      </c>
      <c r="B8466" s="3">
        <v>0</v>
      </c>
      <c r="C8466" s="4">
        <v>3.3</v>
      </c>
    </row>
    <row r="8467" spans="1:3" x14ac:dyDescent="0.25">
      <c r="A8467" s="99">
        <v>8460</v>
      </c>
      <c r="B8467" s="3">
        <v>4.1789473684210341</v>
      </c>
      <c r="C8467" s="4">
        <v>3.3</v>
      </c>
    </row>
    <row r="8468" spans="1:3" x14ac:dyDescent="0.25">
      <c r="A8468" s="99">
        <v>8461</v>
      </c>
      <c r="B8468" s="3">
        <v>6.6</v>
      </c>
      <c r="C8468" s="4">
        <v>3.3</v>
      </c>
    </row>
    <row r="8469" spans="1:3" x14ac:dyDescent="0.25">
      <c r="A8469" s="99">
        <v>8462</v>
      </c>
      <c r="B8469" s="3">
        <v>0</v>
      </c>
      <c r="C8469" s="4">
        <v>0</v>
      </c>
    </row>
    <row r="8470" spans="1:3" x14ac:dyDescent="0.25">
      <c r="A8470" s="99">
        <v>8463</v>
      </c>
      <c r="B8470" s="3">
        <v>0</v>
      </c>
      <c r="C8470" s="4">
        <v>0</v>
      </c>
    </row>
    <row r="8471" spans="1:3" x14ac:dyDescent="0.25">
      <c r="A8471" s="99">
        <v>8464</v>
      </c>
      <c r="B8471" s="3">
        <v>0</v>
      </c>
      <c r="C8471" s="4">
        <v>0</v>
      </c>
    </row>
    <row r="8472" spans="1:3" x14ac:dyDescent="0.25">
      <c r="A8472" s="99">
        <v>8465</v>
      </c>
      <c r="B8472" s="3">
        <v>0</v>
      </c>
      <c r="C8472" s="4">
        <v>0</v>
      </c>
    </row>
    <row r="8473" spans="1:3" x14ac:dyDescent="0.25">
      <c r="A8473" s="99">
        <v>8466</v>
      </c>
      <c r="B8473" s="3">
        <v>0</v>
      </c>
      <c r="C8473" s="4">
        <v>0</v>
      </c>
    </row>
    <row r="8474" spans="1:3" x14ac:dyDescent="0.25">
      <c r="A8474" s="99">
        <v>8467</v>
      </c>
      <c r="B8474" s="3">
        <v>0</v>
      </c>
      <c r="C8474" s="4">
        <v>0</v>
      </c>
    </row>
    <row r="8475" spans="1:3" x14ac:dyDescent="0.25">
      <c r="A8475" s="99">
        <v>8468</v>
      </c>
      <c r="B8475" s="3">
        <v>0</v>
      </c>
      <c r="C8475" s="4">
        <v>0</v>
      </c>
    </row>
    <row r="8476" spans="1:3" x14ac:dyDescent="0.25">
      <c r="A8476" s="99">
        <v>8469</v>
      </c>
      <c r="B8476" s="3">
        <v>0</v>
      </c>
      <c r="C8476" s="4">
        <v>0</v>
      </c>
    </row>
    <row r="8477" spans="1:3" x14ac:dyDescent="0.25">
      <c r="A8477" s="99">
        <v>8470</v>
      </c>
      <c r="B8477" s="3">
        <v>0</v>
      </c>
      <c r="C8477" s="4">
        <v>0</v>
      </c>
    </row>
    <row r="8478" spans="1:3" x14ac:dyDescent="0.25">
      <c r="A8478" s="99">
        <v>8471</v>
      </c>
      <c r="B8478" s="3">
        <v>0</v>
      </c>
      <c r="C8478" s="4">
        <v>0</v>
      </c>
    </row>
    <row r="8479" spans="1:3" x14ac:dyDescent="0.25">
      <c r="A8479" s="99">
        <v>8472</v>
      </c>
      <c r="B8479" s="3">
        <v>0</v>
      </c>
      <c r="C8479" s="4">
        <v>0</v>
      </c>
    </row>
    <row r="8480" spans="1:3" x14ac:dyDescent="0.25">
      <c r="A8480" s="99">
        <v>8473</v>
      </c>
      <c r="B8480" s="3">
        <v>0</v>
      </c>
      <c r="C8480" s="4">
        <v>0</v>
      </c>
    </row>
    <row r="8481" spans="1:3" x14ac:dyDescent="0.25">
      <c r="A8481" s="99">
        <v>8474</v>
      </c>
      <c r="B8481" s="3">
        <v>0</v>
      </c>
      <c r="C8481" s="4">
        <v>1.2684210526315776</v>
      </c>
    </row>
    <row r="8482" spans="1:3" x14ac:dyDescent="0.25">
      <c r="A8482" s="99">
        <v>8475</v>
      </c>
      <c r="B8482" s="3">
        <v>0</v>
      </c>
      <c r="C8482" s="4">
        <v>0</v>
      </c>
    </row>
    <row r="8483" spans="1:3" x14ac:dyDescent="0.25">
      <c r="A8483" s="99">
        <v>8476</v>
      </c>
      <c r="B8483" s="3">
        <v>0</v>
      </c>
      <c r="C8483" s="4">
        <v>0</v>
      </c>
    </row>
    <row r="8484" spans="1:3" x14ac:dyDescent="0.25">
      <c r="A8484" s="99">
        <v>8477</v>
      </c>
      <c r="B8484" s="3">
        <v>0</v>
      </c>
      <c r="C8484" s="4">
        <v>0</v>
      </c>
    </row>
    <row r="8485" spans="1:3" x14ac:dyDescent="0.25">
      <c r="A8485" s="99">
        <v>8478</v>
      </c>
      <c r="B8485" s="3">
        <v>0</v>
      </c>
      <c r="C8485" s="4">
        <v>0</v>
      </c>
    </row>
    <row r="8486" spans="1:3" x14ac:dyDescent="0.25">
      <c r="A8486" s="99">
        <v>8479</v>
      </c>
      <c r="B8486" s="3">
        <v>0</v>
      </c>
      <c r="C8486" s="4">
        <v>0</v>
      </c>
    </row>
    <row r="8487" spans="1:3" x14ac:dyDescent="0.25">
      <c r="A8487" s="99">
        <v>8480</v>
      </c>
      <c r="B8487" s="3">
        <v>0</v>
      </c>
      <c r="C8487" s="4">
        <v>0</v>
      </c>
    </row>
    <row r="8488" spans="1:3" x14ac:dyDescent="0.25">
      <c r="A8488" s="99">
        <v>8481</v>
      </c>
      <c r="B8488" s="3">
        <v>0</v>
      </c>
      <c r="C8488" s="4">
        <v>0</v>
      </c>
    </row>
    <row r="8489" spans="1:3" x14ac:dyDescent="0.25">
      <c r="A8489" s="99">
        <v>8482</v>
      </c>
      <c r="B8489" s="3">
        <v>0</v>
      </c>
      <c r="C8489" s="4">
        <v>0</v>
      </c>
    </row>
    <row r="8490" spans="1:3" x14ac:dyDescent="0.25">
      <c r="A8490" s="99">
        <v>8483</v>
      </c>
      <c r="B8490" s="3">
        <v>0</v>
      </c>
      <c r="C8490" s="4">
        <v>0</v>
      </c>
    </row>
    <row r="8491" spans="1:3" x14ac:dyDescent="0.25">
      <c r="A8491" s="99">
        <v>8484</v>
      </c>
      <c r="B8491" s="3">
        <v>0</v>
      </c>
      <c r="C8491" s="4">
        <v>3.3</v>
      </c>
    </row>
    <row r="8492" spans="1:3" x14ac:dyDescent="0.25">
      <c r="A8492" s="99">
        <v>8485</v>
      </c>
      <c r="B8492" s="3">
        <v>6.6</v>
      </c>
      <c r="C8492" s="4">
        <v>3.3</v>
      </c>
    </row>
    <row r="8493" spans="1:3" x14ac:dyDescent="0.25">
      <c r="A8493" s="99">
        <v>8486</v>
      </c>
      <c r="B8493" s="3">
        <v>0</v>
      </c>
      <c r="C8493" s="4">
        <v>0</v>
      </c>
    </row>
    <row r="8494" spans="1:3" x14ac:dyDescent="0.25">
      <c r="A8494" s="99">
        <v>8487</v>
      </c>
      <c r="B8494" s="3">
        <v>0</v>
      </c>
      <c r="C8494" s="4">
        <v>0</v>
      </c>
    </row>
    <row r="8495" spans="1:3" x14ac:dyDescent="0.25">
      <c r="A8495" s="99">
        <v>8488</v>
      </c>
      <c r="B8495" s="3">
        <v>0</v>
      </c>
      <c r="C8495" s="4">
        <v>0</v>
      </c>
    </row>
    <row r="8496" spans="1:3" x14ac:dyDescent="0.25">
      <c r="A8496" s="99">
        <v>8489</v>
      </c>
      <c r="B8496" s="3">
        <v>0</v>
      </c>
      <c r="C8496" s="4">
        <v>0</v>
      </c>
    </row>
    <row r="8497" spans="1:3" x14ac:dyDescent="0.25">
      <c r="A8497" s="99">
        <v>8490</v>
      </c>
      <c r="B8497" s="3">
        <v>0</v>
      </c>
      <c r="C8497" s="4">
        <v>0</v>
      </c>
    </row>
    <row r="8498" spans="1:3" x14ac:dyDescent="0.25">
      <c r="A8498" s="99">
        <v>8491</v>
      </c>
      <c r="B8498" s="3">
        <v>0</v>
      </c>
      <c r="C8498" s="4">
        <v>0</v>
      </c>
    </row>
    <row r="8499" spans="1:3" x14ac:dyDescent="0.25">
      <c r="A8499" s="99">
        <v>8492</v>
      </c>
      <c r="B8499" s="3">
        <v>0</v>
      </c>
      <c r="C8499" s="4">
        <v>0</v>
      </c>
    </row>
    <row r="8500" spans="1:3" x14ac:dyDescent="0.25">
      <c r="A8500" s="99">
        <v>8493</v>
      </c>
      <c r="B8500" s="3">
        <v>0</v>
      </c>
      <c r="C8500" s="4">
        <v>0</v>
      </c>
    </row>
    <row r="8501" spans="1:3" x14ac:dyDescent="0.25">
      <c r="A8501" s="99">
        <v>8494</v>
      </c>
      <c r="B8501" s="3">
        <v>0</v>
      </c>
      <c r="C8501" s="4">
        <v>0</v>
      </c>
    </row>
    <row r="8502" spans="1:3" x14ac:dyDescent="0.25">
      <c r="A8502" s="99">
        <v>8495</v>
      </c>
      <c r="B8502" s="3">
        <v>0</v>
      </c>
      <c r="C8502" s="4">
        <v>0</v>
      </c>
    </row>
    <row r="8503" spans="1:3" x14ac:dyDescent="0.25">
      <c r="A8503" s="99">
        <v>8496</v>
      </c>
      <c r="B8503" s="3">
        <v>0</v>
      </c>
      <c r="C8503" s="4">
        <v>0</v>
      </c>
    </row>
    <row r="8504" spans="1:3" x14ac:dyDescent="0.25">
      <c r="A8504" s="99">
        <v>8497</v>
      </c>
      <c r="B8504" s="3">
        <v>0</v>
      </c>
      <c r="C8504" s="4">
        <v>0</v>
      </c>
    </row>
    <row r="8505" spans="1:3" x14ac:dyDescent="0.25">
      <c r="A8505" s="99">
        <v>8498</v>
      </c>
      <c r="B8505" s="3">
        <v>6.6</v>
      </c>
      <c r="C8505" s="4">
        <v>3.3</v>
      </c>
    </row>
    <row r="8506" spans="1:3" x14ac:dyDescent="0.25">
      <c r="A8506" s="99">
        <v>8499</v>
      </c>
      <c r="B8506" s="3">
        <v>1.3578947368421093</v>
      </c>
      <c r="C8506" s="4">
        <v>3.3</v>
      </c>
    </row>
    <row r="8507" spans="1:3" x14ac:dyDescent="0.25">
      <c r="A8507" s="99">
        <v>8500</v>
      </c>
      <c r="B8507" s="3">
        <v>0</v>
      </c>
      <c r="C8507" s="4">
        <v>2.1621052631578968</v>
      </c>
    </row>
    <row r="8508" spans="1:3" x14ac:dyDescent="0.25">
      <c r="A8508" s="99">
        <v>8501</v>
      </c>
      <c r="B8508" s="3">
        <v>0</v>
      </c>
      <c r="C8508" s="4">
        <v>0</v>
      </c>
    </row>
    <row r="8509" spans="1:3" x14ac:dyDescent="0.25">
      <c r="A8509" s="99">
        <v>8502</v>
      </c>
      <c r="B8509" s="3">
        <v>0</v>
      </c>
      <c r="C8509" s="4">
        <v>0</v>
      </c>
    </row>
    <row r="8510" spans="1:3" x14ac:dyDescent="0.25">
      <c r="A8510" s="99">
        <v>8503</v>
      </c>
      <c r="B8510" s="3">
        <v>0</v>
      </c>
      <c r="C8510" s="4">
        <v>0</v>
      </c>
    </row>
    <row r="8511" spans="1:3" x14ac:dyDescent="0.25">
      <c r="A8511" s="99">
        <v>8504</v>
      </c>
      <c r="B8511" s="3">
        <v>0</v>
      </c>
      <c r="C8511" s="4">
        <v>0</v>
      </c>
    </row>
    <row r="8512" spans="1:3" x14ac:dyDescent="0.25">
      <c r="A8512" s="99">
        <v>8505</v>
      </c>
      <c r="B8512" s="3">
        <v>0</v>
      </c>
      <c r="C8512" s="4">
        <v>0</v>
      </c>
    </row>
    <row r="8513" spans="1:3" x14ac:dyDescent="0.25">
      <c r="A8513" s="99">
        <v>8506</v>
      </c>
      <c r="B8513" s="3">
        <v>0</v>
      </c>
      <c r="C8513" s="4">
        <v>0</v>
      </c>
    </row>
    <row r="8514" spans="1:3" x14ac:dyDescent="0.25">
      <c r="A8514" s="99">
        <v>8507</v>
      </c>
      <c r="B8514" s="3">
        <v>0</v>
      </c>
      <c r="C8514" s="4">
        <v>0</v>
      </c>
    </row>
    <row r="8515" spans="1:3" x14ac:dyDescent="0.25">
      <c r="A8515" s="99">
        <v>8508</v>
      </c>
      <c r="B8515" s="3">
        <v>0</v>
      </c>
      <c r="C8515" s="4">
        <v>0</v>
      </c>
    </row>
    <row r="8516" spans="1:3" x14ac:dyDescent="0.25">
      <c r="A8516" s="99">
        <v>8509</v>
      </c>
      <c r="B8516" s="3">
        <v>0</v>
      </c>
      <c r="C8516" s="4">
        <v>0</v>
      </c>
    </row>
    <row r="8517" spans="1:3" x14ac:dyDescent="0.25">
      <c r="A8517" s="99">
        <v>8510</v>
      </c>
      <c r="B8517" s="3">
        <v>0</v>
      </c>
      <c r="C8517" s="4">
        <v>0</v>
      </c>
    </row>
    <row r="8518" spans="1:3" x14ac:dyDescent="0.25">
      <c r="A8518" s="99">
        <v>8511</v>
      </c>
      <c r="B8518" s="3">
        <v>0</v>
      </c>
      <c r="C8518" s="4">
        <v>0</v>
      </c>
    </row>
    <row r="8519" spans="1:3" x14ac:dyDescent="0.25">
      <c r="A8519" s="99">
        <v>8512</v>
      </c>
      <c r="B8519" s="3">
        <v>0</v>
      </c>
      <c r="C8519" s="4">
        <v>0</v>
      </c>
    </row>
    <row r="8520" spans="1:3" x14ac:dyDescent="0.25">
      <c r="A8520" s="99">
        <v>8513</v>
      </c>
      <c r="B8520" s="3">
        <v>0</v>
      </c>
      <c r="C8520" s="4">
        <v>0</v>
      </c>
    </row>
    <row r="8521" spans="1:3" x14ac:dyDescent="0.25">
      <c r="A8521" s="99">
        <v>8514</v>
      </c>
      <c r="B8521" s="3">
        <v>0</v>
      </c>
      <c r="C8521" s="4">
        <v>0</v>
      </c>
    </row>
    <row r="8522" spans="1:3" x14ac:dyDescent="0.25">
      <c r="A8522" s="99">
        <v>8515</v>
      </c>
      <c r="B8522" s="3">
        <v>0</v>
      </c>
      <c r="C8522" s="4">
        <v>0</v>
      </c>
    </row>
    <row r="8523" spans="1:3" x14ac:dyDescent="0.25">
      <c r="A8523" s="99">
        <v>8516</v>
      </c>
      <c r="B8523" s="3">
        <v>0</v>
      </c>
      <c r="C8523" s="4">
        <v>0</v>
      </c>
    </row>
    <row r="8524" spans="1:3" x14ac:dyDescent="0.25">
      <c r="A8524" s="99">
        <v>8517</v>
      </c>
      <c r="B8524" s="3">
        <v>0</v>
      </c>
      <c r="C8524" s="4">
        <v>0</v>
      </c>
    </row>
    <row r="8525" spans="1:3" x14ac:dyDescent="0.25">
      <c r="A8525" s="99">
        <v>8518</v>
      </c>
      <c r="B8525" s="3">
        <v>0</v>
      </c>
      <c r="C8525" s="4">
        <v>0</v>
      </c>
    </row>
    <row r="8526" spans="1:3" x14ac:dyDescent="0.25">
      <c r="A8526" s="99">
        <v>8519</v>
      </c>
      <c r="B8526" s="3">
        <v>0</v>
      </c>
      <c r="C8526" s="4">
        <v>0</v>
      </c>
    </row>
    <row r="8527" spans="1:3" x14ac:dyDescent="0.25">
      <c r="A8527" s="99">
        <v>8520</v>
      </c>
      <c r="B8527" s="3">
        <v>0</v>
      </c>
      <c r="C8527" s="4">
        <v>0</v>
      </c>
    </row>
    <row r="8528" spans="1:3" x14ac:dyDescent="0.25">
      <c r="A8528" s="99">
        <v>8521</v>
      </c>
      <c r="B8528" s="3">
        <v>0</v>
      </c>
      <c r="C8528" s="4">
        <v>0</v>
      </c>
    </row>
    <row r="8529" spans="1:3" x14ac:dyDescent="0.25">
      <c r="A8529" s="99">
        <v>8522</v>
      </c>
      <c r="B8529" s="3">
        <v>6.6</v>
      </c>
      <c r="C8529" s="4">
        <v>3.3</v>
      </c>
    </row>
    <row r="8530" spans="1:3" x14ac:dyDescent="0.25">
      <c r="A8530" s="99">
        <v>8523</v>
      </c>
      <c r="B8530" s="3">
        <v>6.6</v>
      </c>
      <c r="C8530" s="4">
        <v>3.3</v>
      </c>
    </row>
    <row r="8531" spans="1:3" x14ac:dyDescent="0.25">
      <c r="A8531" s="99">
        <v>8524</v>
      </c>
      <c r="B8531" s="3">
        <v>0</v>
      </c>
      <c r="C8531" s="4">
        <v>3.3</v>
      </c>
    </row>
    <row r="8532" spans="1:3" x14ac:dyDescent="0.25">
      <c r="A8532" s="99">
        <v>8525</v>
      </c>
      <c r="B8532" s="3">
        <v>0</v>
      </c>
      <c r="C8532" s="4">
        <v>0</v>
      </c>
    </row>
    <row r="8533" spans="1:3" x14ac:dyDescent="0.25">
      <c r="A8533" s="99">
        <v>8526</v>
      </c>
      <c r="B8533" s="3">
        <v>0</v>
      </c>
      <c r="C8533" s="4">
        <v>0</v>
      </c>
    </row>
    <row r="8534" spans="1:3" x14ac:dyDescent="0.25">
      <c r="A8534" s="99">
        <v>8527</v>
      </c>
      <c r="B8534" s="3">
        <v>0</v>
      </c>
      <c r="C8534" s="4">
        <v>0</v>
      </c>
    </row>
    <row r="8535" spans="1:3" x14ac:dyDescent="0.25">
      <c r="A8535" s="99">
        <v>8528</v>
      </c>
      <c r="B8535" s="3">
        <v>0</v>
      </c>
      <c r="C8535" s="4">
        <v>0</v>
      </c>
    </row>
    <row r="8536" spans="1:3" x14ac:dyDescent="0.25">
      <c r="A8536" s="99">
        <v>8529</v>
      </c>
      <c r="B8536" s="3">
        <v>0</v>
      </c>
      <c r="C8536" s="4">
        <v>0</v>
      </c>
    </row>
    <row r="8537" spans="1:3" x14ac:dyDescent="0.25">
      <c r="A8537" s="99">
        <v>8530</v>
      </c>
      <c r="B8537" s="3">
        <v>0</v>
      </c>
      <c r="C8537" s="4">
        <v>0</v>
      </c>
    </row>
    <row r="8538" spans="1:3" x14ac:dyDescent="0.25">
      <c r="A8538" s="99">
        <v>8531</v>
      </c>
      <c r="B8538" s="3">
        <v>0</v>
      </c>
      <c r="C8538" s="4">
        <v>0</v>
      </c>
    </row>
    <row r="8539" spans="1:3" x14ac:dyDescent="0.25">
      <c r="A8539" s="99">
        <v>8532</v>
      </c>
      <c r="B8539" s="3">
        <v>0</v>
      </c>
      <c r="C8539" s="4">
        <v>0</v>
      </c>
    </row>
    <row r="8540" spans="1:3" x14ac:dyDescent="0.25">
      <c r="A8540" s="99">
        <v>8533</v>
      </c>
      <c r="B8540" s="3">
        <v>0</v>
      </c>
      <c r="C8540" s="4">
        <v>0</v>
      </c>
    </row>
    <row r="8541" spans="1:3" x14ac:dyDescent="0.25">
      <c r="A8541" s="99">
        <v>8534</v>
      </c>
      <c r="B8541" s="3">
        <v>0</v>
      </c>
      <c r="C8541" s="4">
        <v>0</v>
      </c>
    </row>
    <row r="8542" spans="1:3" x14ac:dyDescent="0.25">
      <c r="A8542" s="99">
        <v>8535</v>
      </c>
      <c r="B8542" s="3">
        <v>0</v>
      </c>
      <c r="C8542" s="4">
        <v>0</v>
      </c>
    </row>
    <row r="8543" spans="1:3" x14ac:dyDescent="0.25">
      <c r="A8543" s="99">
        <v>8536</v>
      </c>
      <c r="B8543" s="3">
        <v>0</v>
      </c>
      <c r="C8543" s="4">
        <v>0</v>
      </c>
    </row>
    <row r="8544" spans="1:3" x14ac:dyDescent="0.25">
      <c r="A8544" s="99">
        <v>8537</v>
      </c>
      <c r="B8544" s="3">
        <v>0</v>
      </c>
      <c r="C8544" s="4">
        <v>0</v>
      </c>
    </row>
    <row r="8545" spans="1:3" x14ac:dyDescent="0.25">
      <c r="A8545" s="99">
        <v>8538</v>
      </c>
      <c r="B8545" s="3">
        <v>0</v>
      </c>
      <c r="C8545" s="4">
        <v>0</v>
      </c>
    </row>
    <row r="8546" spans="1:3" x14ac:dyDescent="0.25">
      <c r="A8546" s="99">
        <v>8539</v>
      </c>
      <c r="B8546" s="3">
        <v>0</v>
      </c>
      <c r="C8546" s="4">
        <v>0</v>
      </c>
    </row>
    <row r="8547" spans="1:3" x14ac:dyDescent="0.25">
      <c r="A8547" s="99">
        <v>8540</v>
      </c>
      <c r="B8547" s="3">
        <v>0</v>
      </c>
      <c r="C8547" s="4">
        <v>0</v>
      </c>
    </row>
    <row r="8548" spans="1:3" x14ac:dyDescent="0.25">
      <c r="A8548" s="99">
        <v>8541</v>
      </c>
      <c r="B8548" s="3">
        <v>0</v>
      </c>
      <c r="C8548" s="4">
        <v>0</v>
      </c>
    </row>
    <row r="8549" spans="1:3" x14ac:dyDescent="0.25">
      <c r="A8549" s="99">
        <v>8542</v>
      </c>
      <c r="B8549" s="3">
        <v>0</v>
      </c>
      <c r="C8549" s="4">
        <v>0</v>
      </c>
    </row>
    <row r="8550" spans="1:3" x14ac:dyDescent="0.25">
      <c r="A8550" s="99">
        <v>8543</v>
      </c>
      <c r="B8550" s="3">
        <v>0</v>
      </c>
      <c r="C8550" s="4">
        <v>0</v>
      </c>
    </row>
    <row r="8551" spans="1:3" x14ac:dyDescent="0.25">
      <c r="A8551" s="99">
        <v>8544</v>
      </c>
      <c r="B8551" s="3">
        <v>0</v>
      </c>
      <c r="C8551" s="4">
        <v>0</v>
      </c>
    </row>
    <row r="8552" spans="1:3" x14ac:dyDescent="0.25">
      <c r="A8552" s="99">
        <v>8545</v>
      </c>
      <c r="B8552" s="3">
        <v>0</v>
      </c>
      <c r="C8552" s="4">
        <v>0</v>
      </c>
    </row>
    <row r="8553" spans="1:3" x14ac:dyDescent="0.25">
      <c r="A8553" s="99">
        <v>8546</v>
      </c>
      <c r="B8553" s="3">
        <v>0</v>
      </c>
      <c r="C8553" s="4">
        <v>3.3</v>
      </c>
    </row>
    <row r="8554" spans="1:3" x14ac:dyDescent="0.25">
      <c r="A8554" s="99">
        <v>8547</v>
      </c>
      <c r="B8554" s="3">
        <v>6.6</v>
      </c>
      <c r="C8554" s="4">
        <v>3.3</v>
      </c>
    </row>
    <row r="8555" spans="1:3" x14ac:dyDescent="0.25">
      <c r="A8555" s="99">
        <v>8548</v>
      </c>
      <c r="B8555" s="3">
        <v>3.3747368421052588</v>
      </c>
      <c r="C8555" s="4">
        <v>3.3</v>
      </c>
    </row>
    <row r="8556" spans="1:3" x14ac:dyDescent="0.25">
      <c r="A8556" s="99">
        <v>8549</v>
      </c>
      <c r="B8556" s="3">
        <v>0</v>
      </c>
      <c r="C8556" s="4">
        <v>0</v>
      </c>
    </row>
    <row r="8557" spans="1:3" x14ac:dyDescent="0.25">
      <c r="A8557" s="99">
        <v>8550</v>
      </c>
      <c r="B8557" s="3">
        <v>0</v>
      </c>
      <c r="C8557" s="4">
        <v>0</v>
      </c>
    </row>
    <row r="8558" spans="1:3" x14ac:dyDescent="0.25">
      <c r="A8558" s="99">
        <v>8551</v>
      </c>
      <c r="B8558" s="3">
        <v>0</v>
      </c>
      <c r="C8558" s="4">
        <v>0</v>
      </c>
    </row>
    <row r="8559" spans="1:3" x14ac:dyDescent="0.25">
      <c r="A8559" s="99">
        <v>8552</v>
      </c>
      <c r="B8559" s="3">
        <v>0</v>
      </c>
      <c r="C8559" s="4">
        <v>0</v>
      </c>
    </row>
    <row r="8560" spans="1:3" x14ac:dyDescent="0.25">
      <c r="A8560" s="99">
        <v>8553</v>
      </c>
      <c r="B8560" s="3">
        <v>0</v>
      </c>
      <c r="C8560" s="4">
        <v>0</v>
      </c>
    </row>
    <row r="8561" spans="1:3" x14ac:dyDescent="0.25">
      <c r="A8561" s="99">
        <v>8554</v>
      </c>
      <c r="B8561" s="3">
        <v>0</v>
      </c>
      <c r="C8561" s="4">
        <v>0</v>
      </c>
    </row>
    <row r="8562" spans="1:3" x14ac:dyDescent="0.25">
      <c r="A8562" s="99">
        <v>8555</v>
      </c>
      <c r="B8562" s="3">
        <v>0</v>
      </c>
      <c r="C8562" s="4">
        <v>0</v>
      </c>
    </row>
    <row r="8563" spans="1:3" x14ac:dyDescent="0.25">
      <c r="A8563" s="99">
        <v>8556</v>
      </c>
      <c r="B8563" s="3">
        <v>0</v>
      </c>
      <c r="C8563" s="4">
        <v>0</v>
      </c>
    </row>
    <row r="8564" spans="1:3" x14ac:dyDescent="0.25">
      <c r="A8564" s="99">
        <v>8557</v>
      </c>
      <c r="B8564" s="3">
        <v>0</v>
      </c>
      <c r="C8564" s="4">
        <v>0</v>
      </c>
    </row>
    <row r="8565" spans="1:3" x14ac:dyDescent="0.25">
      <c r="A8565" s="99">
        <v>8558</v>
      </c>
      <c r="B8565" s="3">
        <v>0</v>
      </c>
      <c r="C8565" s="4">
        <v>0</v>
      </c>
    </row>
    <row r="8566" spans="1:3" x14ac:dyDescent="0.25">
      <c r="A8566" s="99">
        <v>8559</v>
      </c>
      <c r="B8566" s="3">
        <v>0</v>
      </c>
      <c r="C8566" s="4">
        <v>0</v>
      </c>
    </row>
    <row r="8567" spans="1:3" x14ac:dyDescent="0.25">
      <c r="A8567" s="99">
        <v>8560</v>
      </c>
      <c r="B8567" s="3">
        <v>0</v>
      </c>
      <c r="C8567" s="4">
        <v>0</v>
      </c>
    </row>
    <row r="8568" spans="1:3" x14ac:dyDescent="0.25">
      <c r="A8568" s="99">
        <v>8561</v>
      </c>
      <c r="B8568" s="3">
        <v>0</v>
      </c>
      <c r="C8568" s="4">
        <v>0</v>
      </c>
    </row>
    <row r="8569" spans="1:3" x14ac:dyDescent="0.25">
      <c r="A8569" s="99">
        <v>8562</v>
      </c>
      <c r="B8569" s="3">
        <v>0</v>
      </c>
      <c r="C8569" s="4">
        <v>0</v>
      </c>
    </row>
    <row r="8570" spans="1:3" x14ac:dyDescent="0.25">
      <c r="A8570" s="99">
        <v>8563</v>
      </c>
      <c r="B8570" s="3">
        <v>0</v>
      </c>
      <c r="C8570" s="4">
        <v>0</v>
      </c>
    </row>
    <row r="8571" spans="1:3" x14ac:dyDescent="0.25">
      <c r="A8571" s="99">
        <v>8564</v>
      </c>
      <c r="B8571" s="3">
        <v>0</v>
      </c>
      <c r="C8571" s="4">
        <v>0</v>
      </c>
    </row>
    <row r="8572" spans="1:3" x14ac:dyDescent="0.25">
      <c r="A8572" s="99">
        <v>8565</v>
      </c>
      <c r="B8572" s="3">
        <v>0</v>
      </c>
      <c r="C8572" s="4">
        <v>0</v>
      </c>
    </row>
    <row r="8573" spans="1:3" x14ac:dyDescent="0.25">
      <c r="A8573" s="99">
        <v>8566</v>
      </c>
      <c r="B8573" s="3">
        <v>0</v>
      </c>
      <c r="C8573" s="4">
        <v>0</v>
      </c>
    </row>
    <row r="8574" spans="1:3" x14ac:dyDescent="0.25">
      <c r="A8574" s="99">
        <v>8567</v>
      </c>
      <c r="B8574" s="3">
        <v>0</v>
      </c>
      <c r="C8574" s="4">
        <v>0</v>
      </c>
    </row>
    <row r="8575" spans="1:3" x14ac:dyDescent="0.25">
      <c r="A8575" s="99">
        <v>8568</v>
      </c>
      <c r="B8575" s="3">
        <v>0</v>
      </c>
      <c r="C8575" s="4">
        <v>0</v>
      </c>
    </row>
    <row r="8576" spans="1:3" x14ac:dyDescent="0.25">
      <c r="A8576" s="99">
        <v>8569</v>
      </c>
      <c r="B8576" s="3">
        <v>0</v>
      </c>
      <c r="C8576" s="4">
        <v>0</v>
      </c>
    </row>
    <row r="8577" spans="1:3" x14ac:dyDescent="0.25">
      <c r="A8577" s="99">
        <v>8570</v>
      </c>
      <c r="B8577" s="3">
        <v>0</v>
      </c>
      <c r="C8577" s="4">
        <v>3.3</v>
      </c>
    </row>
    <row r="8578" spans="1:3" x14ac:dyDescent="0.25">
      <c r="A8578" s="99">
        <v>8571</v>
      </c>
      <c r="B8578" s="3">
        <v>6.6</v>
      </c>
      <c r="C8578" s="4">
        <v>3.3</v>
      </c>
    </row>
    <row r="8579" spans="1:3" x14ac:dyDescent="0.25">
      <c r="A8579" s="99">
        <v>8572</v>
      </c>
      <c r="B8579" s="3">
        <v>6.6</v>
      </c>
      <c r="C8579" s="4">
        <v>3.3</v>
      </c>
    </row>
    <row r="8580" spans="1:3" x14ac:dyDescent="0.25">
      <c r="A8580" s="99">
        <v>8573</v>
      </c>
      <c r="B8580" s="3">
        <v>0</v>
      </c>
      <c r="C8580" s="4">
        <v>0</v>
      </c>
    </row>
    <row r="8581" spans="1:3" x14ac:dyDescent="0.25">
      <c r="A8581" s="99">
        <v>8574</v>
      </c>
      <c r="B8581" s="3">
        <v>0</v>
      </c>
      <c r="C8581" s="4">
        <v>0</v>
      </c>
    </row>
    <row r="8582" spans="1:3" x14ac:dyDescent="0.25">
      <c r="A8582" s="99">
        <v>8575</v>
      </c>
      <c r="B8582" s="3">
        <v>0</v>
      </c>
      <c r="C8582" s="4">
        <v>0</v>
      </c>
    </row>
    <row r="8583" spans="1:3" x14ac:dyDescent="0.25">
      <c r="A8583" s="99">
        <v>8576</v>
      </c>
      <c r="B8583" s="3">
        <v>0</v>
      </c>
      <c r="C8583" s="4">
        <v>0</v>
      </c>
    </row>
    <row r="8584" spans="1:3" x14ac:dyDescent="0.25">
      <c r="A8584" s="99">
        <v>8577</v>
      </c>
      <c r="B8584" s="3">
        <v>0</v>
      </c>
      <c r="C8584" s="4">
        <v>0</v>
      </c>
    </row>
    <row r="8585" spans="1:3" x14ac:dyDescent="0.25">
      <c r="A8585" s="99">
        <v>8578</v>
      </c>
      <c r="B8585" s="3">
        <v>0</v>
      </c>
      <c r="C8585" s="4">
        <v>0</v>
      </c>
    </row>
    <row r="8586" spans="1:3" x14ac:dyDescent="0.25">
      <c r="A8586" s="99">
        <v>8579</v>
      </c>
      <c r="B8586" s="3">
        <v>0</v>
      </c>
      <c r="C8586" s="4">
        <v>0</v>
      </c>
    </row>
    <row r="8587" spans="1:3" x14ac:dyDescent="0.25">
      <c r="A8587" s="99">
        <v>8580</v>
      </c>
      <c r="B8587" s="3">
        <v>0</v>
      </c>
      <c r="C8587" s="4">
        <v>0</v>
      </c>
    </row>
    <row r="8588" spans="1:3" x14ac:dyDescent="0.25">
      <c r="A8588" s="99">
        <v>8581</v>
      </c>
      <c r="B8588" s="3">
        <v>0</v>
      </c>
      <c r="C8588" s="4">
        <v>0</v>
      </c>
    </row>
    <row r="8589" spans="1:3" x14ac:dyDescent="0.25">
      <c r="A8589" s="99">
        <v>8582</v>
      </c>
      <c r="B8589" s="3">
        <v>0</v>
      </c>
      <c r="C8589" s="4">
        <v>0</v>
      </c>
    </row>
    <row r="8590" spans="1:3" x14ac:dyDescent="0.25">
      <c r="A8590" s="99">
        <v>8583</v>
      </c>
      <c r="B8590" s="3">
        <v>0</v>
      </c>
      <c r="C8590" s="4">
        <v>0</v>
      </c>
    </row>
    <row r="8591" spans="1:3" x14ac:dyDescent="0.25">
      <c r="A8591" s="99">
        <v>8584</v>
      </c>
      <c r="B8591" s="3">
        <v>0</v>
      </c>
      <c r="C8591" s="4">
        <v>0</v>
      </c>
    </row>
    <row r="8592" spans="1:3" x14ac:dyDescent="0.25">
      <c r="A8592" s="99">
        <v>8585</v>
      </c>
      <c r="B8592" s="3">
        <v>0</v>
      </c>
      <c r="C8592" s="4">
        <v>0</v>
      </c>
    </row>
    <row r="8593" spans="1:3" x14ac:dyDescent="0.25">
      <c r="A8593" s="99">
        <v>8586</v>
      </c>
      <c r="B8593" s="3">
        <v>0</v>
      </c>
      <c r="C8593" s="4">
        <v>0</v>
      </c>
    </row>
    <row r="8594" spans="1:3" x14ac:dyDescent="0.25">
      <c r="A8594" s="99">
        <v>8587</v>
      </c>
      <c r="B8594" s="3">
        <v>0</v>
      </c>
      <c r="C8594" s="4">
        <v>0</v>
      </c>
    </row>
    <row r="8595" spans="1:3" x14ac:dyDescent="0.25">
      <c r="A8595" s="99">
        <v>8588</v>
      </c>
      <c r="B8595" s="3">
        <v>0</v>
      </c>
      <c r="C8595" s="4">
        <v>0</v>
      </c>
    </row>
    <row r="8596" spans="1:3" x14ac:dyDescent="0.25">
      <c r="A8596" s="99">
        <v>8589</v>
      </c>
      <c r="B8596" s="3">
        <v>0</v>
      </c>
      <c r="C8596" s="4">
        <v>0</v>
      </c>
    </row>
    <row r="8597" spans="1:3" x14ac:dyDescent="0.25">
      <c r="A8597" s="99">
        <v>8590</v>
      </c>
      <c r="B8597" s="3">
        <v>0</v>
      </c>
      <c r="C8597" s="4">
        <v>0</v>
      </c>
    </row>
    <row r="8598" spans="1:3" x14ac:dyDescent="0.25">
      <c r="A8598" s="99">
        <v>8591</v>
      </c>
      <c r="B8598" s="3">
        <v>0</v>
      </c>
      <c r="C8598" s="4">
        <v>0</v>
      </c>
    </row>
    <row r="8599" spans="1:3" x14ac:dyDescent="0.25">
      <c r="A8599" s="99">
        <v>8592</v>
      </c>
      <c r="B8599" s="3">
        <v>0</v>
      </c>
      <c r="C8599" s="4">
        <v>0</v>
      </c>
    </row>
    <row r="8600" spans="1:3" x14ac:dyDescent="0.25">
      <c r="A8600" s="99">
        <v>8593</v>
      </c>
      <c r="B8600" s="3">
        <v>0</v>
      </c>
      <c r="C8600" s="4">
        <v>3.3</v>
      </c>
    </row>
    <row r="8601" spans="1:3" x14ac:dyDescent="0.25">
      <c r="A8601" s="99">
        <v>8594</v>
      </c>
      <c r="B8601" s="3">
        <v>0</v>
      </c>
      <c r="C8601" s="4">
        <v>0.86947368421052151</v>
      </c>
    </row>
    <row r="8602" spans="1:3" x14ac:dyDescent="0.25">
      <c r="A8602" s="99">
        <v>8595</v>
      </c>
      <c r="B8602" s="3">
        <v>0</v>
      </c>
      <c r="C8602" s="4">
        <v>0</v>
      </c>
    </row>
    <row r="8603" spans="1:3" x14ac:dyDescent="0.25">
      <c r="A8603" s="99">
        <v>8596</v>
      </c>
      <c r="B8603" s="3">
        <v>0</v>
      </c>
      <c r="C8603" s="4">
        <v>0</v>
      </c>
    </row>
    <row r="8604" spans="1:3" x14ac:dyDescent="0.25">
      <c r="A8604" s="99">
        <v>8597</v>
      </c>
      <c r="B8604" s="3">
        <v>0</v>
      </c>
      <c r="C8604" s="4">
        <v>0</v>
      </c>
    </row>
    <row r="8605" spans="1:3" x14ac:dyDescent="0.25">
      <c r="A8605" s="99">
        <v>8598</v>
      </c>
      <c r="B8605" s="3">
        <v>0</v>
      </c>
      <c r="C8605" s="4">
        <v>0</v>
      </c>
    </row>
    <row r="8606" spans="1:3" x14ac:dyDescent="0.25">
      <c r="A8606" s="99">
        <v>8599</v>
      </c>
      <c r="B8606" s="3">
        <v>0</v>
      </c>
      <c r="C8606" s="4">
        <v>0</v>
      </c>
    </row>
    <row r="8607" spans="1:3" x14ac:dyDescent="0.25">
      <c r="A8607" s="99">
        <v>8600</v>
      </c>
      <c r="B8607" s="3">
        <v>0</v>
      </c>
      <c r="C8607" s="4">
        <v>0</v>
      </c>
    </row>
    <row r="8608" spans="1:3" x14ac:dyDescent="0.25">
      <c r="A8608" s="99">
        <v>8601</v>
      </c>
      <c r="B8608" s="3">
        <v>0</v>
      </c>
      <c r="C8608" s="4">
        <v>0</v>
      </c>
    </row>
    <row r="8609" spans="1:3" x14ac:dyDescent="0.25">
      <c r="A8609" s="99">
        <v>8602</v>
      </c>
      <c r="B8609" s="3">
        <v>0</v>
      </c>
      <c r="C8609" s="4">
        <v>1.03052631578947</v>
      </c>
    </row>
    <row r="8610" spans="1:3" x14ac:dyDescent="0.25">
      <c r="A8610" s="99">
        <v>8603</v>
      </c>
      <c r="B8610" s="3">
        <v>0</v>
      </c>
      <c r="C8610" s="4">
        <v>3.3</v>
      </c>
    </row>
    <row r="8611" spans="1:3" x14ac:dyDescent="0.25">
      <c r="A8611" s="99">
        <v>8604</v>
      </c>
      <c r="B8611" s="3">
        <v>0.69894736842105465</v>
      </c>
      <c r="C8611" s="4">
        <v>3.3</v>
      </c>
    </row>
    <row r="8612" spans="1:3" x14ac:dyDescent="0.25">
      <c r="A8612" s="99">
        <v>8605</v>
      </c>
      <c r="B8612" s="3">
        <v>6.6</v>
      </c>
      <c r="C8612" s="4">
        <v>3.3</v>
      </c>
    </row>
    <row r="8613" spans="1:3" x14ac:dyDescent="0.25">
      <c r="A8613" s="99">
        <v>8606</v>
      </c>
      <c r="B8613" s="3">
        <v>0</v>
      </c>
      <c r="C8613" s="4">
        <v>0</v>
      </c>
    </row>
    <row r="8614" spans="1:3" x14ac:dyDescent="0.25">
      <c r="A8614" s="99">
        <v>8607</v>
      </c>
      <c r="B8614" s="3">
        <v>0</v>
      </c>
      <c r="C8614" s="4">
        <v>0</v>
      </c>
    </row>
    <row r="8615" spans="1:3" x14ac:dyDescent="0.25">
      <c r="A8615" s="99">
        <v>8608</v>
      </c>
      <c r="B8615" s="3">
        <v>0</v>
      </c>
      <c r="C8615" s="4">
        <v>0</v>
      </c>
    </row>
    <row r="8616" spans="1:3" x14ac:dyDescent="0.25">
      <c r="A8616" s="99">
        <v>8609</v>
      </c>
      <c r="B8616" s="3">
        <v>0</v>
      </c>
      <c r="C8616" s="4">
        <v>0</v>
      </c>
    </row>
    <row r="8617" spans="1:3" x14ac:dyDescent="0.25">
      <c r="A8617" s="99">
        <v>8610</v>
      </c>
      <c r="B8617" s="3">
        <v>0</v>
      </c>
      <c r="C8617" s="4">
        <v>0</v>
      </c>
    </row>
    <row r="8618" spans="1:3" x14ac:dyDescent="0.25">
      <c r="A8618" s="99">
        <v>8611</v>
      </c>
      <c r="B8618" s="3">
        <v>0</v>
      </c>
      <c r="C8618" s="4">
        <v>0</v>
      </c>
    </row>
    <row r="8619" spans="1:3" x14ac:dyDescent="0.25">
      <c r="A8619" s="99">
        <v>8612</v>
      </c>
      <c r="B8619" s="3">
        <v>0</v>
      </c>
      <c r="C8619" s="4">
        <v>0</v>
      </c>
    </row>
    <row r="8620" spans="1:3" x14ac:dyDescent="0.25">
      <c r="A8620" s="99">
        <v>8613</v>
      </c>
      <c r="B8620" s="3">
        <v>0</v>
      </c>
      <c r="C8620" s="4">
        <v>0</v>
      </c>
    </row>
    <row r="8621" spans="1:3" x14ac:dyDescent="0.25">
      <c r="A8621" s="99">
        <v>8614</v>
      </c>
      <c r="B8621" s="3">
        <v>0</v>
      </c>
      <c r="C8621" s="4">
        <v>0</v>
      </c>
    </row>
    <row r="8622" spans="1:3" x14ac:dyDescent="0.25">
      <c r="A8622" s="99">
        <v>8615</v>
      </c>
      <c r="B8622" s="3">
        <v>0</v>
      </c>
      <c r="C8622" s="4">
        <v>0</v>
      </c>
    </row>
    <row r="8623" spans="1:3" x14ac:dyDescent="0.25">
      <c r="A8623" s="99">
        <v>8616</v>
      </c>
      <c r="B8623" s="3">
        <v>0</v>
      </c>
      <c r="C8623" s="4">
        <v>0</v>
      </c>
    </row>
    <row r="8624" spans="1:3" x14ac:dyDescent="0.25">
      <c r="A8624" s="99">
        <v>8617</v>
      </c>
      <c r="B8624" s="3">
        <v>0</v>
      </c>
      <c r="C8624" s="4">
        <v>0</v>
      </c>
    </row>
    <row r="8625" spans="1:3" x14ac:dyDescent="0.25">
      <c r="A8625" s="99">
        <v>8618</v>
      </c>
      <c r="B8625" s="3">
        <v>0</v>
      </c>
      <c r="C8625" s="4">
        <v>0</v>
      </c>
    </row>
    <row r="8626" spans="1:3" x14ac:dyDescent="0.25">
      <c r="A8626" s="99">
        <v>8619</v>
      </c>
      <c r="B8626" s="3">
        <v>0</v>
      </c>
      <c r="C8626" s="4">
        <v>0</v>
      </c>
    </row>
    <row r="8627" spans="1:3" x14ac:dyDescent="0.25">
      <c r="A8627" s="99">
        <v>8620</v>
      </c>
      <c r="B8627" s="3">
        <v>0</v>
      </c>
      <c r="C8627" s="4">
        <v>0.23789473684210388</v>
      </c>
    </row>
    <row r="8628" spans="1:3" x14ac:dyDescent="0.25">
      <c r="A8628" s="99">
        <v>8621</v>
      </c>
      <c r="B8628" s="3">
        <v>0</v>
      </c>
      <c r="C8628" s="4">
        <v>0</v>
      </c>
    </row>
    <row r="8629" spans="1:3" x14ac:dyDescent="0.25">
      <c r="A8629" s="99">
        <v>8622</v>
      </c>
      <c r="B8629" s="3">
        <v>0</v>
      </c>
      <c r="C8629" s="4">
        <v>0</v>
      </c>
    </row>
    <row r="8630" spans="1:3" x14ac:dyDescent="0.25">
      <c r="A8630" s="99">
        <v>8623</v>
      </c>
      <c r="B8630" s="3">
        <v>0</v>
      </c>
      <c r="C8630" s="4">
        <v>0</v>
      </c>
    </row>
    <row r="8631" spans="1:3" x14ac:dyDescent="0.25">
      <c r="A8631" s="99">
        <v>8624</v>
      </c>
      <c r="B8631" s="3">
        <v>0</v>
      </c>
      <c r="C8631" s="4">
        <v>0</v>
      </c>
    </row>
    <row r="8632" spans="1:3" x14ac:dyDescent="0.25">
      <c r="A8632" s="99">
        <v>8625</v>
      </c>
      <c r="B8632" s="3">
        <v>0</v>
      </c>
      <c r="C8632" s="4">
        <v>0</v>
      </c>
    </row>
    <row r="8633" spans="1:3" x14ac:dyDescent="0.25">
      <c r="A8633" s="99">
        <v>8626</v>
      </c>
      <c r="B8633" s="3">
        <v>0</v>
      </c>
      <c r="C8633" s="4">
        <v>1.03052631578947</v>
      </c>
    </row>
    <row r="8634" spans="1:3" x14ac:dyDescent="0.25">
      <c r="A8634" s="99">
        <v>8627</v>
      </c>
      <c r="B8634" s="3">
        <v>0</v>
      </c>
      <c r="C8634" s="4">
        <v>3.3</v>
      </c>
    </row>
    <row r="8635" spans="1:3" x14ac:dyDescent="0.25">
      <c r="A8635" s="99">
        <v>8628</v>
      </c>
      <c r="B8635" s="3">
        <v>6.6</v>
      </c>
      <c r="C8635" s="4">
        <v>3.3</v>
      </c>
    </row>
    <row r="8636" spans="1:3" x14ac:dyDescent="0.25">
      <c r="A8636" s="99">
        <v>8629</v>
      </c>
      <c r="B8636" s="3">
        <v>6.6</v>
      </c>
      <c r="C8636" s="4">
        <v>3.3</v>
      </c>
    </row>
    <row r="8637" spans="1:3" x14ac:dyDescent="0.25">
      <c r="A8637" s="99">
        <v>8630</v>
      </c>
      <c r="B8637" s="3">
        <v>0</v>
      </c>
      <c r="C8637" s="4">
        <v>0</v>
      </c>
    </row>
    <row r="8638" spans="1:3" x14ac:dyDescent="0.25">
      <c r="A8638" s="99">
        <v>8631</v>
      </c>
      <c r="B8638" s="3">
        <v>0</v>
      </c>
      <c r="C8638" s="4">
        <v>0</v>
      </c>
    </row>
    <row r="8639" spans="1:3" x14ac:dyDescent="0.25">
      <c r="A8639" s="99">
        <v>8632</v>
      </c>
      <c r="B8639" s="3">
        <v>0</v>
      </c>
      <c r="C8639" s="4">
        <v>0</v>
      </c>
    </row>
    <row r="8640" spans="1:3" x14ac:dyDescent="0.25">
      <c r="A8640" s="99">
        <v>8633</v>
      </c>
      <c r="B8640" s="3">
        <v>0</v>
      </c>
      <c r="C8640" s="4">
        <v>0</v>
      </c>
    </row>
    <row r="8641" spans="1:3" x14ac:dyDescent="0.25">
      <c r="A8641" s="99">
        <v>8634</v>
      </c>
      <c r="B8641" s="3">
        <v>0</v>
      </c>
      <c r="C8641" s="4">
        <v>0</v>
      </c>
    </row>
    <row r="8642" spans="1:3" x14ac:dyDescent="0.25">
      <c r="A8642" s="99">
        <v>8635</v>
      </c>
      <c r="B8642" s="3">
        <v>0</v>
      </c>
      <c r="C8642" s="4">
        <v>0</v>
      </c>
    </row>
    <row r="8643" spans="1:3" x14ac:dyDescent="0.25">
      <c r="A8643" s="99">
        <v>8636</v>
      </c>
      <c r="B8643" s="3">
        <v>0</v>
      </c>
      <c r="C8643" s="4">
        <v>0</v>
      </c>
    </row>
    <row r="8644" spans="1:3" x14ac:dyDescent="0.25">
      <c r="A8644" s="99">
        <v>8637</v>
      </c>
      <c r="B8644" s="3">
        <v>0</v>
      </c>
      <c r="C8644" s="4">
        <v>0</v>
      </c>
    </row>
    <row r="8645" spans="1:3" x14ac:dyDescent="0.25">
      <c r="A8645" s="99">
        <v>8638</v>
      </c>
      <c r="B8645" s="3">
        <v>0</v>
      </c>
      <c r="C8645" s="4">
        <v>0</v>
      </c>
    </row>
    <row r="8646" spans="1:3" x14ac:dyDescent="0.25">
      <c r="A8646" s="99">
        <v>8639</v>
      </c>
      <c r="B8646" s="3">
        <v>0</v>
      </c>
      <c r="C8646" s="4">
        <v>0</v>
      </c>
    </row>
    <row r="8647" spans="1:3" x14ac:dyDescent="0.25">
      <c r="A8647" s="99">
        <v>8640</v>
      </c>
      <c r="B8647" s="3">
        <v>0</v>
      </c>
      <c r="C8647" s="4">
        <v>0</v>
      </c>
    </row>
    <row r="8648" spans="1:3" x14ac:dyDescent="0.25">
      <c r="A8648" s="99">
        <v>8641</v>
      </c>
      <c r="B8648" s="3">
        <v>0</v>
      </c>
      <c r="C8648" s="4">
        <v>0</v>
      </c>
    </row>
    <row r="8649" spans="1:3" x14ac:dyDescent="0.25">
      <c r="A8649" s="99">
        <v>8642</v>
      </c>
      <c r="B8649" s="3">
        <v>0</v>
      </c>
      <c r="C8649" s="4">
        <v>0</v>
      </c>
    </row>
    <row r="8650" spans="1:3" x14ac:dyDescent="0.25">
      <c r="A8650" s="99">
        <v>8643</v>
      </c>
      <c r="B8650" s="3">
        <v>0</v>
      </c>
      <c r="C8650" s="4">
        <v>0</v>
      </c>
    </row>
    <row r="8651" spans="1:3" x14ac:dyDescent="0.25">
      <c r="A8651" s="99">
        <v>8644</v>
      </c>
      <c r="B8651" s="3">
        <v>0</v>
      </c>
      <c r="C8651" s="4">
        <v>0.23789473684210388</v>
      </c>
    </row>
    <row r="8652" spans="1:3" x14ac:dyDescent="0.25">
      <c r="A8652" s="99">
        <v>8645</v>
      </c>
      <c r="B8652" s="3">
        <v>0</v>
      </c>
      <c r="C8652" s="4">
        <v>0</v>
      </c>
    </row>
    <row r="8653" spans="1:3" x14ac:dyDescent="0.25">
      <c r="A8653" s="99">
        <v>8646</v>
      </c>
      <c r="B8653" s="3">
        <v>0</v>
      </c>
      <c r="C8653" s="4">
        <v>0</v>
      </c>
    </row>
    <row r="8654" spans="1:3" x14ac:dyDescent="0.25">
      <c r="A8654" s="99">
        <v>8647</v>
      </c>
      <c r="B8654" s="3">
        <v>0</v>
      </c>
      <c r="C8654" s="4">
        <v>0</v>
      </c>
    </row>
    <row r="8655" spans="1:3" x14ac:dyDescent="0.25">
      <c r="A8655" s="99">
        <v>8648</v>
      </c>
      <c r="B8655" s="3">
        <v>0</v>
      </c>
      <c r="C8655" s="4">
        <v>0</v>
      </c>
    </row>
    <row r="8656" spans="1:3" x14ac:dyDescent="0.25">
      <c r="A8656" s="99">
        <v>8649</v>
      </c>
      <c r="B8656" s="3">
        <v>0</v>
      </c>
      <c r="C8656" s="4">
        <v>0</v>
      </c>
    </row>
    <row r="8657" spans="1:3" x14ac:dyDescent="0.25">
      <c r="A8657" s="99">
        <v>8650</v>
      </c>
      <c r="B8657" s="3">
        <v>0</v>
      </c>
      <c r="C8657" s="4">
        <v>0</v>
      </c>
    </row>
    <row r="8658" spans="1:3" x14ac:dyDescent="0.25">
      <c r="A8658" s="99">
        <v>8651</v>
      </c>
      <c r="B8658" s="3">
        <v>0</v>
      </c>
      <c r="C8658" s="4">
        <v>3.3</v>
      </c>
    </row>
    <row r="8659" spans="1:3" x14ac:dyDescent="0.25">
      <c r="A8659" s="99">
        <v>8652</v>
      </c>
      <c r="B8659" s="3">
        <v>5.5368421052631316</v>
      </c>
      <c r="C8659" s="4">
        <v>3.3</v>
      </c>
    </row>
    <row r="8660" spans="1:3" x14ac:dyDescent="0.25">
      <c r="A8660" s="99">
        <v>8653</v>
      </c>
      <c r="B8660" s="3">
        <v>6.6</v>
      </c>
      <c r="C8660" s="4">
        <v>3.3</v>
      </c>
    </row>
    <row r="8661" spans="1:3" x14ac:dyDescent="0.25">
      <c r="A8661" s="99">
        <v>8654</v>
      </c>
      <c r="B8661" s="3">
        <v>0</v>
      </c>
      <c r="C8661" s="4">
        <v>0</v>
      </c>
    </row>
    <row r="8662" spans="1:3" x14ac:dyDescent="0.25">
      <c r="A8662" s="99">
        <v>8655</v>
      </c>
      <c r="B8662" s="3">
        <v>0</v>
      </c>
      <c r="C8662" s="4">
        <v>0</v>
      </c>
    </row>
    <row r="8663" spans="1:3" x14ac:dyDescent="0.25">
      <c r="A8663" s="99">
        <v>8656</v>
      </c>
      <c r="B8663" s="3">
        <v>0</v>
      </c>
      <c r="C8663" s="4">
        <v>0</v>
      </c>
    </row>
    <row r="8664" spans="1:3" x14ac:dyDescent="0.25">
      <c r="A8664" s="99">
        <v>8657</v>
      </c>
      <c r="B8664" s="3">
        <v>0</v>
      </c>
      <c r="C8664" s="4">
        <v>0</v>
      </c>
    </row>
    <row r="8665" spans="1:3" x14ac:dyDescent="0.25">
      <c r="A8665" s="99">
        <v>8658</v>
      </c>
      <c r="B8665" s="3">
        <v>0</v>
      </c>
      <c r="C8665" s="4">
        <v>0</v>
      </c>
    </row>
    <row r="8666" spans="1:3" x14ac:dyDescent="0.25">
      <c r="A8666" s="99">
        <v>8659</v>
      </c>
      <c r="B8666" s="3">
        <v>0</v>
      </c>
      <c r="C8666" s="4">
        <v>0</v>
      </c>
    </row>
    <row r="8667" spans="1:3" x14ac:dyDescent="0.25">
      <c r="A8667" s="99">
        <v>8660</v>
      </c>
      <c r="B8667" s="3">
        <v>0</v>
      </c>
      <c r="C8667" s="4">
        <v>0</v>
      </c>
    </row>
    <row r="8668" spans="1:3" x14ac:dyDescent="0.25">
      <c r="A8668" s="99">
        <v>8661</v>
      </c>
      <c r="B8668" s="3">
        <v>0</v>
      </c>
      <c r="C8668" s="4">
        <v>0</v>
      </c>
    </row>
    <row r="8669" spans="1:3" x14ac:dyDescent="0.25">
      <c r="A8669" s="99">
        <v>8662</v>
      </c>
      <c r="B8669" s="3">
        <v>0</v>
      </c>
      <c r="C8669" s="4">
        <v>0</v>
      </c>
    </row>
    <row r="8670" spans="1:3" x14ac:dyDescent="0.25">
      <c r="A8670" s="99">
        <v>8663</v>
      </c>
      <c r="B8670" s="3">
        <v>0</v>
      </c>
      <c r="C8670" s="4">
        <v>0</v>
      </c>
    </row>
    <row r="8671" spans="1:3" x14ac:dyDescent="0.25">
      <c r="A8671" s="99">
        <v>8664</v>
      </c>
      <c r="B8671" s="3">
        <v>0</v>
      </c>
      <c r="C8671" s="4">
        <v>0</v>
      </c>
    </row>
    <row r="8672" spans="1:3" x14ac:dyDescent="0.25">
      <c r="A8672" s="99">
        <v>8665</v>
      </c>
      <c r="B8672" s="3">
        <v>0</v>
      </c>
      <c r="C8672" s="4">
        <v>0</v>
      </c>
    </row>
    <row r="8673" spans="1:3" x14ac:dyDescent="0.25">
      <c r="A8673" s="99">
        <v>8666</v>
      </c>
      <c r="B8673" s="3">
        <v>0</v>
      </c>
      <c r="C8673" s="4">
        <v>0</v>
      </c>
    </row>
    <row r="8674" spans="1:3" x14ac:dyDescent="0.25">
      <c r="A8674" s="99">
        <v>8667</v>
      </c>
      <c r="B8674" s="3">
        <v>0</v>
      </c>
      <c r="C8674" s="4">
        <v>3.3</v>
      </c>
    </row>
    <row r="8675" spans="1:3" x14ac:dyDescent="0.25">
      <c r="A8675" s="99">
        <v>8668</v>
      </c>
      <c r="B8675" s="3">
        <v>0</v>
      </c>
      <c r="C8675" s="4">
        <v>1.9</v>
      </c>
    </row>
    <row r="8676" spans="1:3" x14ac:dyDescent="0.25">
      <c r="A8676" s="99">
        <v>8669</v>
      </c>
      <c r="B8676" s="3">
        <v>0</v>
      </c>
      <c r="C8676" s="4">
        <v>0</v>
      </c>
    </row>
    <row r="8677" spans="1:3" x14ac:dyDescent="0.25">
      <c r="A8677" s="99">
        <v>8670</v>
      </c>
      <c r="B8677" s="3">
        <v>0</v>
      </c>
      <c r="C8677" s="4">
        <v>0</v>
      </c>
    </row>
    <row r="8678" spans="1:3" x14ac:dyDescent="0.25">
      <c r="A8678" s="99">
        <v>8671</v>
      </c>
      <c r="B8678" s="3">
        <v>0</v>
      </c>
      <c r="C8678" s="4">
        <v>0</v>
      </c>
    </row>
    <row r="8679" spans="1:3" x14ac:dyDescent="0.25">
      <c r="A8679" s="99">
        <v>8672</v>
      </c>
      <c r="B8679" s="3">
        <v>0</v>
      </c>
      <c r="C8679" s="4">
        <v>0</v>
      </c>
    </row>
    <row r="8680" spans="1:3" x14ac:dyDescent="0.25">
      <c r="A8680" s="99">
        <v>8673</v>
      </c>
      <c r="B8680" s="3">
        <v>0</v>
      </c>
      <c r="C8680" s="4">
        <v>0</v>
      </c>
    </row>
    <row r="8681" spans="1:3" x14ac:dyDescent="0.25">
      <c r="A8681" s="99">
        <v>8674</v>
      </c>
      <c r="B8681" s="3">
        <v>0</v>
      </c>
      <c r="C8681" s="4">
        <v>0</v>
      </c>
    </row>
    <row r="8682" spans="1:3" x14ac:dyDescent="0.25">
      <c r="A8682" s="99">
        <v>8675</v>
      </c>
      <c r="B8682" s="3">
        <v>0</v>
      </c>
      <c r="C8682" s="4">
        <v>0</v>
      </c>
    </row>
    <row r="8683" spans="1:3" x14ac:dyDescent="0.25">
      <c r="A8683" s="99">
        <v>8676</v>
      </c>
      <c r="B8683" s="3">
        <v>0</v>
      </c>
      <c r="C8683" s="4">
        <v>0</v>
      </c>
    </row>
    <row r="8684" spans="1:3" x14ac:dyDescent="0.25">
      <c r="A8684" s="99">
        <v>8677</v>
      </c>
      <c r="B8684" s="3">
        <v>0</v>
      </c>
      <c r="C8684" s="4">
        <v>0</v>
      </c>
    </row>
    <row r="8685" spans="1:3" x14ac:dyDescent="0.25">
      <c r="A8685" s="99">
        <v>8678</v>
      </c>
      <c r="B8685" s="3">
        <v>0</v>
      </c>
      <c r="C8685" s="4">
        <v>0</v>
      </c>
    </row>
    <row r="8686" spans="1:3" x14ac:dyDescent="0.25">
      <c r="A8686" s="99">
        <v>8679</v>
      </c>
      <c r="B8686" s="3">
        <v>0</v>
      </c>
      <c r="C8686" s="4">
        <v>0</v>
      </c>
    </row>
    <row r="8687" spans="1:3" x14ac:dyDescent="0.25">
      <c r="A8687" s="99">
        <v>8680</v>
      </c>
      <c r="B8687" s="3">
        <v>0</v>
      </c>
      <c r="C8687" s="4">
        <v>0</v>
      </c>
    </row>
    <row r="8688" spans="1:3" x14ac:dyDescent="0.25">
      <c r="A8688" s="99">
        <v>8681</v>
      </c>
      <c r="B8688" s="3">
        <v>0</v>
      </c>
      <c r="C8688" s="4">
        <v>0</v>
      </c>
    </row>
    <row r="8689" spans="1:3" x14ac:dyDescent="0.25">
      <c r="A8689" s="99">
        <v>8682</v>
      </c>
      <c r="B8689" s="3">
        <v>0</v>
      </c>
      <c r="C8689" s="4">
        <v>0</v>
      </c>
    </row>
    <row r="8690" spans="1:3" x14ac:dyDescent="0.25">
      <c r="A8690" s="99">
        <v>8683</v>
      </c>
      <c r="B8690" s="3">
        <v>0</v>
      </c>
      <c r="C8690" s="4">
        <v>0</v>
      </c>
    </row>
    <row r="8691" spans="1:3" x14ac:dyDescent="0.25">
      <c r="A8691" s="99">
        <v>8684</v>
      </c>
      <c r="B8691" s="3">
        <v>0</v>
      </c>
      <c r="C8691" s="4">
        <v>0</v>
      </c>
    </row>
    <row r="8692" spans="1:3" x14ac:dyDescent="0.25">
      <c r="A8692" s="99">
        <v>8685</v>
      </c>
      <c r="B8692" s="3">
        <v>0</v>
      </c>
      <c r="C8692" s="4">
        <v>0</v>
      </c>
    </row>
    <row r="8693" spans="1:3" x14ac:dyDescent="0.25">
      <c r="A8693" s="99">
        <v>8686</v>
      </c>
      <c r="B8693" s="3">
        <v>0</v>
      </c>
      <c r="C8693" s="4">
        <v>0</v>
      </c>
    </row>
    <row r="8694" spans="1:3" x14ac:dyDescent="0.25">
      <c r="A8694" s="99">
        <v>8687</v>
      </c>
      <c r="B8694" s="3">
        <v>0</v>
      </c>
      <c r="C8694" s="4">
        <v>0</v>
      </c>
    </row>
    <row r="8695" spans="1:3" x14ac:dyDescent="0.25">
      <c r="A8695" s="99">
        <v>8688</v>
      </c>
      <c r="B8695" s="3">
        <v>0</v>
      </c>
      <c r="C8695" s="4">
        <v>0</v>
      </c>
    </row>
    <row r="8696" spans="1:3" x14ac:dyDescent="0.25">
      <c r="A8696" s="99">
        <v>8689</v>
      </c>
      <c r="B8696" s="3">
        <v>0</v>
      </c>
      <c r="C8696" s="4">
        <v>0</v>
      </c>
    </row>
    <row r="8697" spans="1:3" x14ac:dyDescent="0.25">
      <c r="A8697" s="99">
        <v>8690</v>
      </c>
      <c r="B8697" s="3">
        <v>6.6</v>
      </c>
      <c r="C8697" s="4">
        <v>3.3</v>
      </c>
    </row>
    <row r="8698" spans="1:3" x14ac:dyDescent="0.25">
      <c r="A8698" s="99">
        <v>8691</v>
      </c>
      <c r="B8698" s="3">
        <v>6.6</v>
      </c>
      <c r="C8698" s="4">
        <v>3.3</v>
      </c>
    </row>
    <row r="8699" spans="1:3" x14ac:dyDescent="0.25">
      <c r="A8699" s="99">
        <v>8692</v>
      </c>
      <c r="B8699" s="3">
        <v>4.837894736842097</v>
      </c>
      <c r="C8699" s="4">
        <v>3.3</v>
      </c>
    </row>
    <row r="8700" spans="1:3" x14ac:dyDescent="0.25">
      <c r="A8700" s="99">
        <v>8693</v>
      </c>
      <c r="B8700" s="3">
        <v>0</v>
      </c>
      <c r="C8700" s="4">
        <v>1.03052631578947</v>
      </c>
    </row>
    <row r="8701" spans="1:3" x14ac:dyDescent="0.25">
      <c r="A8701" s="99">
        <v>8694</v>
      </c>
      <c r="B8701" s="3">
        <v>0</v>
      </c>
      <c r="C8701" s="4">
        <v>0</v>
      </c>
    </row>
    <row r="8702" spans="1:3" x14ac:dyDescent="0.25">
      <c r="A8702" s="99">
        <v>8695</v>
      </c>
      <c r="B8702" s="3">
        <v>0</v>
      </c>
      <c r="C8702" s="4">
        <v>0</v>
      </c>
    </row>
    <row r="8703" spans="1:3" x14ac:dyDescent="0.25">
      <c r="A8703" s="99">
        <v>8696</v>
      </c>
      <c r="B8703" s="3">
        <v>0</v>
      </c>
      <c r="C8703" s="4">
        <v>0</v>
      </c>
    </row>
    <row r="8704" spans="1:3" x14ac:dyDescent="0.25">
      <c r="A8704" s="99">
        <v>8697</v>
      </c>
      <c r="B8704" s="3">
        <v>0</v>
      </c>
      <c r="C8704" s="4">
        <v>0</v>
      </c>
    </row>
    <row r="8705" spans="1:3" x14ac:dyDescent="0.25">
      <c r="A8705" s="99">
        <v>8698</v>
      </c>
      <c r="B8705" s="3">
        <v>0</v>
      </c>
      <c r="C8705" s="4">
        <v>0</v>
      </c>
    </row>
    <row r="8706" spans="1:3" x14ac:dyDescent="0.25">
      <c r="A8706" s="99">
        <v>8699</v>
      </c>
      <c r="B8706" s="3">
        <v>0</v>
      </c>
      <c r="C8706" s="4">
        <v>0</v>
      </c>
    </row>
    <row r="8707" spans="1:3" x14ac:dyDescent="0.25">
      <c r="A8707" s="99">
        <v>8700</v>
      </c>
      <c r="B8707" s="3">
        <v>0</v>
      </c>
      <c r="C8707" s="4">
        <v>0</v>
      </c>
    </row>
    <row r="8708" spans="1:3" x14ac:dyDescent="0.25">
      <c r="A8708" s="99">
        <v>8701</v>
      </c>
      <c r="B8708" s="3">
        <v>0</v>
      </c>
      <c r="C8708" s="4">
        <v>0</v>
      </c>
    </row>
    <row r="8709" spans="1:3" x14ac:dyDescent="0.25">
      <c r="A8709" s="99">
        <v>8702</v>
      </c>
      <c r="B8709" s="3">
        <v>0</v>
      </c>
      <c r="C8709" s="4">
        <v>0</v>
      </c>
    </row>
    <row r="8710" spans="1:3" x14ac:dyDescent="0.25">
      <c r="A8710" s="99">
        <v>8703</v>
      </c>
      <c r="B8710" s="3">
        <v>0</v>
      </c>
      <c r="C8710" s="4">
        <v>0</v>
      </c>
    </row>
    <row r="8711" spans="1:3" x14ac:dyDescent="0.25">
      <c r="A8711" s="99">
        <v>8704</v>
      </c>
      <c r="B8711" s="3">
        <v>0</v>
      </c>
      <c r="C8711" s="4">
        <v>0</v>
      </c>
    </row>
    <row r="8712" spans="1:3" x14ac:dyDescent="0.25">
      <c r="A8712" s="99">
        <v>8705</v>
      </c>
      <c r="B8712" s="3">
        <v>0</v>
      </c>
      <c r="C8712" s="4">
        <v>0</v>
      </c>
    </row>
    <row r="8713" spans="1:3" x14ac:dyDescent="0.25">
      <c r="A8713" s="99">
        <v>8706</v>
      </c>
      <c r="B8713" s="3">
        <v>0</v>
      </c>
      <c r="C8713" s="4">
        <v>0</v>
      </c>
    </row>
    <row r="8714" spans="1:3" x14ac:dyDescent="0.25">
      <c r="A8714" s="99">
        <v>8707</v>
      </c>
      <c r="B8714" s="3">
        <v>0</v>
      </c>
      <c r="C8714" s="4">
        <v>0</v>
      </c>
    </row>
    <row r="8715" spans="1:3" x14ac:dyDescent="0.25">
      <c r="A8715" s="99">
        <v>8708</v>
      </c>
      <c r="B8715" s="3">
        <v>0</v>
      </c>
      <c r="C8715" s="4">
        <v>0</v>
      </c>
    </row>
    <row r="8716" spans="1:3" x14ac:dyDescent="0.25">
      <c r="A8716" s="99">
        <v>8709</v>
      </c>
      <c r="B8716" s="3">
        <v>0</v>
      </c>
      <c r="C8716" s="4">
        <v>0</v>
      </c>
    </row>
    <row r="8717" spans="1:3" x14ac:dyDescent="0.25">
      <c r="A8717" s="99">
        <v>8710</v>
      </c>
      <c r="B8717" s="3">
        <v>0</v>
      </c>
      <c r="C8717" s="4">
        <v>0</v>
      </c>
    </row>
    <row r="8718" spans="1:3" x14ac:dyDescent="0.25">
      <c r="A8718" s="99">
        <v>8711</v>
      </c>
      <c r="B8718" s="3">
        <v>0</v>
      </c>
      <c r="C8718" s="4">
        <v>0</v>
      </c>
    </row>
    <row r="8719" spans="1:3" x14ac:dyDescent="0.25">
      <c r="A8719" s="99">
        <v>8712</v>
      </c>
      <c r="B8719" s="3">
        <v>0</v>
      </c>
      <c r="C8719" s="4">
        <v>0</v>
      </c>
    </row>
    <row r="8720" spans="1:3" x14ac:dyDescent="0.25">
      <c r="A8720" s="99">
        <v>8713</v>
      </c>
      <c r="B8720" s="3">
        <v>0</v>
      </c>
      <c r="C8720" s="4">
        <v>0</v>
      </c>
    </row>
    <row r="8721" spans="1:3" x14ac:dyDescent="0.25">
      <c r="A8721" s="99">
        <v>8714</v>
      </c>
      <c r="B8721" s="3">
        <v>0</v>
      </c>
      <c r="C8721" s="4">
        <v>2.9157894736842072</v>
      </c>
    </row>
    <row r="8722" spans="1:3" x14ac:dyDescent="0.25">
      <c r="A8722" s="99">
        <v>8715</v>
      </c>
      <c r="B8722" s="3">
        <v>6.6</v>
      </c>
      <c r="C8722" s="4">
        <v>3.3</v>
      </c>
    </row>
    <row r="8723" spans="1:3" x14ac:dyDescent="0.25">
      <c r="A8723" s="99">
        <v>8716</v>
      </c>
      <c r="B8723" s="3">
        <v>2.5684210526315776</v>
      </c>
      <c r="C8723" s="4">
        <v>3.3</v>
      </c>
    </row>
    <row r="8724" spans="1:3" x14ac:dyDescent="0.25">
      <c r="A8724" s="99">
        <v>8717</v>
      </c>
      <c r="B8724" s="3">
        <v>0</v>
      </c>
      <c r="C8724" s="4">
        <v>0</v>
      </c>
    </row>
    <row r="8725" spans="1:3" x14ac:dyDescent="0.25">
      <c r="A8725" s="99">
        <v>8718</v>
      </c>
      <c r="B8725" s="3">
        <v>0</v>
      </c>
      <c r="C8725" s="4">
        <v>0</v>
      </c>
    </row>
    <row r="8726" spans="1:3" x14ac:dyDescent="0.25">
      <c r="A8726" s="99">
        <v>8719</v>
      </c>
      <c r="B8726" s="3">
        <v>0</v>
      </c>
      <c r="C8726" s="4">
        <v>0</v>
      </c>
    </row>
    <row r="8727" spans="1:3" x14ac:dyDescent="0.25">
      <c r="A8727" s="99">
        <v>8720</v>
      </c>
      <c r="B8727" s="3">
        <v>0</v>
      </c>
      <c r="C8727" s="4">
        <v>0</v>
      </c>
    </row>
    <row r="8728" spans="1:3" x14ac:dyDescent="0.25">
      <c r="A8728" s="99">
        <v>8721</v>
      </c>
      <c r="B8728" s="3">
        <v>0</v>
      </c>
      <c r="C8728" s="4">
        <v>0</v>
      </c>
    </row>
    <row r="8729" spans="1:3" x14ac:dyDescent="0.25">
      <c r="A8729" s="99">
        <v>8722</v>
      </c>
      <c r="B8729" s="3">
        <v>0</v>
      </c>
      <c r="C8729" s="4">
        <v>0</v>
      </c>
    </row>
    <row r="8730" spans="1:3" x14ac:dyDescent="0.25">
      <c r="A8730" s="99">
        <v>8723</v>
      </c>
      <c r="B8730" s="3">
        <v>0</v>
      </c>
      <c r="C8730" s="4">
        <v>0</v>
      </c>
    </row>
    <row r="8731" spans="1:3" x14ac:dyDescent="0.25">
      <c r="A8731" s="99">
        <v>8724</v>
      </c>
      <c r="B8731" s="3">
        <v>0</v>
      </c>
      <c r="C8731" s="4">
        <v>0</v>
      </c>
    </row>
    <row r="8732" spans="1:3" x14ac:dyDescent="0.25">
      <c r="A8732" s="99">
        <v>8725</v>
      </c>
      <c r="B8732" s="3">
        <v>0</v>
      </c>
      <c r="C8732" s="4">
        <v>0</v>
      </c>
    </row>
    <row r="8733" spans="1:3" x14ac:dyDescent="0.25">
      <c r="A8733" s="99">
        <v>8726</v>
      </c>
      <c r="B8733" s="3">
        <v>0</v>
      </c>
      <c r="C8733" s="4">
        <v>0</v>
      </c>
    </row>
    <row r="8734" spans="1:3" x14ac:dyDescent="0.25">
      <c r="A8734" s="99">
        <v>8727</v>
      </c>
      <c r="B8734" s="3">
        <v>0</v>
      </c>
      <c r="C8734" s="4">
        <v>0</v>
      </c>
    </row>
    <row r="8735" spans="1:3" x14ac:dyDescent="0.25">
      <c r="A8735" s="99">
        <v>8728</v>
      </c>
      <c r="B8735" s="3">
        <v>0</v>
      </c>
      <c r="C8735" s="4">
        <v>0</v>
      </c>
    </row>
    <row r="8736" spans="1:3" x14ac:dyDescent="0.25">
      <c r="A8736" s="99">
        <v>8729</v>
      </c>
      <c r="B8736" s="3">
        <v>0</v>
      </c>
      <c r="C8736" s="4">
        <v>0</v>
      </c>
    </row>
    <row r="8737" spans="1:3" x14ac:dyDescent="0.25">
      <c r="A8737" s="99">
        <v>8730</v>
      </c>
      <c r="B8737" s="3">
        <v>0</v>
      </c>
      <c r="C8737" s="4">
        <v>0</v>
      </c>
    </row>
    <row r="8738" spans="1:3" x14ac:dyDescent="0.25">
      <c r="A8738" s="99">
        <v>8731</v>
      </c>
      <c r="B8738" s="3">
        <v>0</v>
      </c>
      <c r="C8738" s="4">
        <v>0</v>
      </c>
    </row>
    <row r="8739" spans="1:3" x14ac:dyDescent="0.25">
      <c r="A8739" s="99">
        <v>8732</v>
      </c>
      <c r="B8739" s="3">
        <v>0</v>
      </c>
      <c r="C8739" s="4">
        <v>0</v>
      </c>
    </row>
    <row r="8740" spans="1:3" x14ac:dyDescent="0.25">
      <c r="A8740" s="99">
        <v>8733</v>
      </c>
      <c r="B8740" s="3">
        <v>0</v>
      </c>
      <c r="C8740" s="4">
        <v>0</v>
      </c>
    </row>
    <row r="8741" spans="1:3" x14ac:dyDescent="0.25">
      <c r="A8741" s="99">
        <v>8734</v>
      </c>
      <c r="B8741" s="3">
        <v>0</v>
      </c>
      <c r="C8741" s="4">
        <v>0</v>
      </c>
    </row>
    <row r="8742" spans="1:3" x14ac:dyDescent="0.25">
      <c r="A8742" s="99">
        <v>8735</v>
      </c>
      <c r="B8742" s="3">
        <v>0</v>
      </c>
      <c r="C8742" s="4">
        <v>0</v>
      </c>
    </row>
    <row r="8743" spans="1:3" x14ac:dyDescent="0.25">
      <c r="A8743" s="99">
        <v>8736</v>
      </c>
      <c r="B8743" s="3">
        <v>0</v>
      </c>
      <c r="C8743" s="4">
        <v>0</v>
      </c>
    </row>
    <row r="8744" spans="1:3" x14ac:dyDescent="0.25">
      <c r="A8744" s="99">
        <v>8737</v>
      </c>
      <c r="B8744" s="3">
        <v>0</v>
      </c>
      <c r="C8744" s="4">
        <v>0</v>
      </c>
    </row>
    <row r="8745" spans="1:3" x14ac:dyDescent="0.25">
      <c r="A8745" s="99">
        <v>8738</v>
      </c>
      <c r="B8745" s="3">
        <v>0</v>
      </c>
      <c r="C8745" s="4">
        <v>1.5010526315789483</v>
      </c>
    </row>
    <row r="8746" spans="1:3" x14ac:dyDescent="0.25">
      <c r="A8746" s="99">
        <v>8739</v>
      </c>
      <c r="B8746" s="3">
        <v>0</v>
      </c>
      <c r="C8746" s="4">
        <v>3.3</v>
      </c>
    </row>
    <row r="8747" spans="1:3" x14ac:dyDescent="0.25">
      <c r="A8747" s="99">
        <v>8740</v>
      </c>
      <c r="B8747" s="3">
        <v>0.29894736842105463</v>
      </c>
      <c r="C8747" s="4">
        <v>3.3</v>
      </c>
    </row>
    <row r="8748" spans="1:3" x14ac:dyDescent="0.25">
      <c r="A8748" s="99">
        <v>8741</v>
      </c>
      <c r="B8748" s="3">
        <v>0</v>
      </c>
      <c r="C8748" s="4">
        <v>0</v>
      </c>
    </row>
    <row r="8749" spans="1:3" x14ac:dyDescent="0.25">
      <c r="A8749" s="99">
        <v>8742</v>
      </c>
      <c r="B8749" s="3">
        <v>0</v>
      </c>
      <c r="C8749" s="4">
        <v>0</v>
      </c>
    </row>
    <row r="8750" spans="1:3" x14ac:dyDescent="0.25">
      <c r="A8750" s="99">
        <v>8743</v>
      </c>
      <c r="B8750" s="3">
        <v>0</v>
      </c>
      <c r="C8750" s="4">
        <v>0</v>
      </c>
    </row>
    <row r="8751" spans="1:3" x14ac:dyDescent="0.25">
      <c r="A8751" s="99">
        <v>8744</v>
      </c>
      <c r="B8751" s="3">
        <v>0</v>
      </c>
      <c r="C8751" s="4">
        <v>0</v>
      </c>
    </row>
    <row r="8752" spans="1:3" x14ac:dyDescent="0.25">
      <c r="A8752" s="99">
        <v>8745</v>
      </c>
      <c r="B8752" s="3">
        <v>0</v>
      </c>
      <c r="C8752" s="4">
        <v>0</v>
      </c>
    </row>
    <row r="8753" spans="1:3" x14ac:dyDescent="0.25">
      <c r="A8753" s="99">
        <v>8746</v>
      </c>
      <c r="B8753" s="3">
        <v>0</v>
      </c>
      <c r="C8753" s="4">
        <v>0</v>
      </c>
    </row>
    <row r="8754" spans="1:3" x14ac:dyDescent="0.25">
      <c r="A8754" s="99">
        <v>8747</v>
      </c>
      <c r="B8754" s="3">
        <v>0</v>
      </c>
      <c r="C8754" s="4">
        <v>0</v>
      </c>
    </row>
    <row r="8755" spans="1:3" x14ac:dyDescent="0.25">
      <c r="A8755" s="99">
        <v>8748</v>
      </c>
      <c r="B8755" s="3">
        <v>0</v>
      </c>
      <c r="C8755" s="4">
        <v>0</v>
      </c>
    </row>
    <row r="8756" spans="1:3" x14ac:dyDescent="0.25">
      <c r="A8756" s="99">
        <v>8749</v>
      </c>
      <c r="B8756" s="3">
        <v>0</v>
      </c>
      <c r="C8756" s="4">
        <v>0</v>
      </c>
    </row>
    <row r="8757" spans="1:3" x14ac:dyDescent="0.25">
      <c r="A8757" s="99">
        <v>8750</v>
      </c>
      <c r="B8757" s="3">
        <v>0</v>
      </c>
      <c r="C8757" s="4">
        <v>0</v>
      </c>
    </row>
    <row r="8758" spans="1:3" x14ac:dyDescent="0.25">
      <c r="A8758" s="99">
        <v>8751</v>
      </c>
      <c r="B8758" s="3">
        <v>0</v>
      </c>
      <c r="C8758" s="4">
        <v>0</v>
      </c>
    </row>
    <row r="8759" spans="1:3" x14ac:dyDescent="0.25">
      <c r="A8759" s="99">
        <v>8752</v>
      </c>
      <c r="B8759" s="3">
        <v>0</v>
      </c>
      <c r="C8759" s="4">
        <v>0</v>
      </c>
    </row>
    <row r="8760" spans="1:3" x14ac:dyDescent="0.25">
      <c r="A8760" s="99">
        <v>8753</v>
      </c>
      <c r="B8760" s="3">
        <v>0</v>
      </c>
      <c r="C8760" s="4">
        <v>0</v>
      </c>
    </row>
    <row r="8761" spans="1:3" x14ac:dyDescent="0.25">
      <c r="A8761" s="99">
        <v>8754</v>
      </c>
      <c r="B8761" s="3">
        <v>0</v>
      </c>
      <c r="C8761" s="4">
        <v>0</v>
      </c>
    </row>
    <row r="8762" spans="1:3" x14ac:dyDescent="0.25">
      <c r="A8762" s="99">
        <v>8755</v>
      </c>
      <c r="B8762" s="3">
        <v>0</v>
      </c>
      <c r="C8762" s="4">
        <v>0</v>
      </c>
    </row>
    <row r="8763" spans="1:3" x14ac:dyDescent="0.25">
      <c r="A8763" s="99">
        <v>8756</v>
      </c>
      <c r="B8763" s="3">
        <v>0</v>
      </c>
      <c r="C8763" s="4">
        <v>0</v>
      </c>
    </row>
    <row r="8764" spans="1:3" x14ac:dyDescent="0.25">
      <c r="A8764" s="99">
        <v>8757</v>
      </c>
      <c r="B8764" s="3">
        <v>0</v>
      </c>
      <c r="C8764" s="4">
        <v>0</v>
      </c>
    </row>
    <row r="8765" spans="1:3" x14ac:dyDescent="0.25">
      <c r="A8765" s="99">
        <v>8758</v>
      </c>
      <c r="B8765" s="3">
        <v>0</v>
      </c>
      <c r="C8765" s="4">
        <v>0</v>
      </c>
    </row>
    <row r="8766" spans="1:3" x14ac:dyDescent="0.25">
      <c r="A8766" s="99">
        <v>8759</v>
      </c>
      <c r="B8766" s="3">
        <v>0</v>
      </c>
      <c r="C8766" s="4">
        <v>0</v>
      </c>
    </row>
    <row r="8767" spans="1:3" ht="15.75" thickBot="1" x14ac:dyDescent="0.3">
      <c r="A8767" s="99">
        <v>8760</v>
      </c>
      <c r="B8767" s="5">
        <v>0</v>
      </c>
      <c r="C8767" s="6">
        <v>0</v>
      </c>
    </row>
  </sheetData>
  <mergeCells count="2">
    <mergeCell ref="B5:C5"/>
    <mergeCell ref="B6:C6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764"/>
  <sheetViews>
    <sheetView workbookViewId="0"/>
  </sheetViews>
  <sheetFormatPr defaultRowHeight="15" x14ac:dyDescent="0.25"/>
  <cols>
    <col min="2" max="2" width="11.85546875" bestFit="1" customWidth="1"/>
    <col min="3" max="3" width="37.7109375" bestFit="1" customWidth="1"/>
  </cols>
  <sheetData>
    <row r="1" spans="1:3" x14ac:dyDescent="0.25">
      <c r="A1" t="s">
        <v>8</v>
      </c>
    </row>
    <row r="2" spans="1:3" x14ac:dyDescent="0.25">
      <c r="A2" s="1"/>
      <c r="B2" s="15" t="s">
        <v>5</v>
      </c>
      <c r="C2" s="1"/>
    </row>
    <row r="3" spans="1:3" x14ac:dyDescent="0.25">
      <c r="A3" s="1"/>
      <c r="B3" s="1"/>
      <c r="C3" s="1"/>
    </row>
    <row r="4" spans="1:3" x14ac:dyDescent="0.25">
      <c r="A4" s="1"/>
      <c r="B4" s="1" t="s">
        <v>6</v>
      </c>
      <c r="C4" t="s">
        <v>7</v>
      </c>
    </row>
    <row r="5" spans="1:3" x14ac:dyDescent="0.25">
      <c r="A5" s="1"/>
      <c r="B5" s="1">
        <v>1</v>
      </c>
      <c r="C5" s="16">
        <v>65.477712407744875</v>
      </c>
    </row>
    <row r="6" spans="1:3" x14ac:dyDescent="0.25">
      <c r="A6" s="1"/>
      <c r="B6" s="1">
        <v>2</v>
      </c>
      <c r="C6" s="16">
        <v>61.556597018072246</v>
      </c>
    </row>
    <row r="7" spans="1:3" x14ac:dyDescent="0.25">
      <c r="A7" s="1"/>
      <c r="B7" s="1">
        <v>3</v>
      </c>
      <c r="C7" s="16">
        <v>58.996084958967657</v>
      </c>
    </row>
    <row r="8" spans="1:3" x14ac:dyDescent="0.25">
      <c r="A8" s="1"/>
      <c r="B8" s="1">
        <v>4</v>
      </c>
      <c r="C8" s="16">
        <v>56.301038747775301</v>
      </c>
    </row>
    <row r="9" spans="1:3" x14ac:dyDescent="0.25">
      <c r="A9" s="1"/>
      <c r="B9" s="1">
        <v>5</v>
      </c>
      <c r="C9" s="16">
        <v>59.585187099678762</v>
      </c>
    </row>
    <row r="10" spans="1:3" x14ac:dyDescent="0.25">
      <c r="A10" s="1"/>
      <c r="B10" s="1">
        <v>6</v>
      </c>
      <c r="C10" s="16">
        <v>64.92761885846862</v>
      </c>
    </row>
    <row r="11" spans="1:3" x14ac:dyDescent="0.25">
      <c r="A11" s="1"/>
      <c r="B11" s="1">
        <v>7</v>
      </c>
      <c r="C11" s="16">
        <v>67.758819118736824</v>
      </c>
    </row>
    <row r="12" spans="1:3" x14ac:dyDescent="0.25">
      <c r="A12" s="1"/>
      <c r="B12" s="1">
        <v>8</v>
      </c>
      <c r="C12" s="16">
        <v>67.359521810494044</v>
      </c>
    </row>
    <row r="13" spans="1:3" x14ac:dyDescent="0.25">
      <c r="A13" s="1"/>
      <c r="B13" s="1">
        <v>9</v>
      </c>
      <c r="C13" s="16">
        <v>60.738551439909259</v>
      </c>
    </row>
    <row r="14" spans="1:3" x14ac:dyDescent="0.25">
      <c r="A14" s="1"/>
      <c r="B14" s="1">
        <v>10</v>
      </c>
      <c r="C14" s="16">
        <v>53.842536616067264</v>
      </c>
    </row>
    <row r="15" spans="1:3" x14ac:dyDescent="0.25">
      <c r="A15" s="1"/>
      <c r="B15" s="1">
        <v>11</v>
      </c>
      <c r="C15" s="16">
        <v>49.208145140173912</v>
      </c>
    </row>
    <row r="16" spans="1:3" x14ac:dyDescent="0.25">
      <c r="A16" s="1"/>
      <c r="B16" s="1">
        <v>12</v>
      </c>
      <c r="C16" s="16">
        <v>46.856373650980757</v>
      </c>
    </row>
    <row r="17" spans="1:3" x14ac:dyDescent="0.25">
      <c r="A17" s="1"/>
      <c r="B17" s="1">
        <v>13</v>
      </c>
      <c r="C17" s="16">
        <v>44.289456087809057</v>
      </c>
    </row>
    <row r="18" spans="1:3" x14ac:dyDescent="0.25">
      <c r="A18" s="1"/>
      <c r="B18" s="1">
        <v>14</v>
      </c>
      <c r="C18" s="16">
        <v>43.201597263750763</v>
      </c>
    </row>
    <row r="19" spans="1:3" x14ac:dyDescent="0.25">
      <c r="A19" s="1"/>
      <c r="B19" s="1">
        <v>15</v>
      </c>
      <c r="C19" s="16">
        <v>45.920650190185938</v>
      </c>
    </row>
    <row r="20" spans="1:3" x14ac:dyDescent="0.25">
      <c r="A20" s="1"/>
      <c r="B20" s="1">
        <v>16</v>
      </c>
      <c r="C20" s="16">
        <v>54.860956062702392</v>
      </c>
    </row>
    <row r="21" spans="1:3" x14ac:dyDescent="0.25">
      <c r="A21" s="1"/>
      <c r="B21" s="1">
        <v>17</v>
      </c>
      <c r="C21" s="16">
        <v>77.860482377972801</v>
      </c>
    </row>
    <row r="22" spans="1:3" x14ac:dyDescent="0.25">
      <c r="A22" s="1"/>
      <c r="B22" s="1">
        <v>18</v>
      </c>
      <c r="C22" s="16">
        <v>90.021580224958939</v>
      </c>
    </row>
    <row r="23" spans="1:3" x14ac:dyDescent="0.25">
      <c r="A23" s="1"/>
      <c r="B23" s="1">
        <v>19</v>
      </c>
      <c r="C23" s="16">
        <v>104.91684654922439</v>
      </c>
    </row>
    <row r="24" spans="1:3" x14ac:dyDescent="0.25">
      <c r="A24" s="1"/>
      <c r="B24" s="1">
        <v>20</v>
      </c>
      <c r="C24" s="16">
        <v>92.598746594638001</v>
      </c>
    </row>
    <row r="25" spans="1:3" x14ac:dyDescent="0.25">
      <c r="A25" s="1"/>
      <c r="B25" s="1">
        <v>21</v>
      </c>
      <c r="C25" s="16">
        <v>93.481907788725621</v>
      </c>
    </row>
    <row r="26" spans="1:3" x14ac:dyDescent="0.25">
      <c r="A26" s="1"/>
      <c r="B26" s="1">
        <v>22</v>
      </c>
      <c r="C26" s="16">
        <v>83.602784690656279</v>
      </c>
    </row>
    <row r="27" spans="1:3" x14ac:dyDescent="0.25">
      <c r="A27" s="1"/>
      <c r="B27" s="1">
        <v>23</v>
      </c>
      <c r="C27" s="16">
        <v>79.828048993926004</v>
      </c>
    </row>
    <row r="28" spans="1:3" x14ac:dyDescent="0.25">
      <c r="A28" s="1"/>
      <c r="B28" s="1">
        <v>24</v>
      </c>
      <c r="C28" s="16">
        <v>67.614221826926311</v>
      </c>
    </row>
    <row r="29" spans="1:3" x14ac:dyDescent="0.25">
      <c r="A29" s="1"/>
      <c r="B29" s="1">
        <v>25</v>
      </c>
      <c r="C29" s="16">
        <v>65.918875254523442</v>
      </c>
    </row>
    <row r="30" spans="1:3" x14ac:dyDescent="0.25">
      <c r="A30" s="1"/>
      <c r="B30" s="1">
        <v>26</v>
      </c>
      <c r="C30" s="16">
        <v>61.407432323361625</v>
      </c>
    </row>
    <row r="31" spans="1:3" x14ac:dyDescent="0.25">
      <c r="A31" s="1"/>
      <c r="B31" s="1">
        <v>27</v>
      </c>
      <c r="C31" s="16">
        <v>61.284520911986924</v>
      </c>
    </row>
    <row r="32" spans="1:3" x14ac:dyDescent="0.25">
      <c r="A32" s="1"/>
      <c r="B32" s="1">
        <v>28</v>
      </c>
      <c r="C32" s="16">
        <v>58.4854084680521</v>
      </c>
    </row>
    <row r="33" spans="1:3" x14ac:dyDescent="0.25">
      <c r="A33" s="1"/>
      <c r="B33" s="1">
        <v>29</v>
      </c>
      <c r="C33" s="16">
        <v>62.483668406706833</v>
      </c>
    </row>
    <row r="34" spans="1:3" x14ac:dyDescent="0.25">
      <c r="A34" s="1"/>
      <c r="B34" s="1">
        <v>30</v>
      </c>
      <c r="C34" s="16">
        <v>77.281218302261678</v>
      </c>
    </row>
    <row r="35" spans="1:3" x14ac:dyDescent="0.25">
      <c r="A35" s="1"/>
      <c r="B35" s="1">
        <v>31</v>
      </c>
      <c r="C35" s="16">
        <v>68.760974155045034</v>
      </c>
    </row>
    <row r="36" spans="1:3" x14ac:dyDescent="0.25">
      <c r="A36" s="1"/>
      <c r="B36" s="1">
        <v>32</v>
      </c>
      <c r="C36" s="16">
        <v>71.185891440008774</v>
      </c>
    </row>
    <row r="37" spans="1:3" x14ac:dyDescent="0.25">
      <c r="A37" s="1"/>
      <c r="B37" s="1">
        <v>33</v>
      </c>
      <c r="C37" s="16">
        <v>63.795425080840282</v>
      </c>
    </row>
    <row r="38" spans="1:3" x14ac:dyDescent="0.25">
      <c r="A38" s="1"/>
      <c r="B38" s="1">
        <v>34</v>
      </c>
      <c r="C38" s="16">
        <v>56.898129156184858</v>
      </c>
    </row>
    <row r="39" spans="1:3" x14ac:dyDescent="0.25">
      <c r="A39" s="1"/>
      <c r="B39" s="1">
        <v>35</v>
      </c>
      <c r="C39" s="16">
        <v>54.252006142722465</v>
      </c>
    </row>
    <row r="40" spans="1:3" x14ac:dyDescent="0.25">
      <c r="A40" s="1"/>
      <c r="B40" s="1">
        <v>36</v>
      </c>
      <c r="C40" s="16">
        <v>50.050974912693867</v>
      </c>
    </row>
    <row r="41" spans="1:3" x14ac:dyDescent="0.25">
      <c r="A41" s="1"/>
      <c r="B41" s="1">
        <v>37</v>
      </c>
      <c r="C41" s="16">
        <v>47.976909829120537</v>
      </c>
    </row>
    <row r="42" spans="1:3" x14ac:dyDescent="0.25">
      <c r="A42" s="1"/>
      <c r="B42" s="1">
        <v>38</v>
      </c>
      <c r="C42" s="16">
        <v>46.022692654976765</v>
      </c>
    </row>
    <row r="43" spans="1:3" x14ac:dyDescent="0.25">
      <c r="A43" s="1"/>
      <c r="B43" s="1">
        <v>39</v>
      </c>
      <c r="C43" s="16">
        <v>48.626465074882397</v>
      </c>
    </row>
    <row r="44" spans="1:3" x14ac:dyDescent="0.25">
      <c r="A44" s="1"/>
      <c r="B44" s="1">
        <v>40</v>
      </c>
      <c r="C44" s="16">
        <v>55.258208714933957</v>
      </c>
    </row>
    <row r="45" spans="1:3" x14ac:dyDescent="0.25">
      <c r="A45" s="1"/>
      <c r="B45" s="1">
        <v>41</v>
      </c>
      <c r="C45" s="16">
        <v>78.673498660855941</v>
      </c>
    </row>
    <row r="46" spans="1:3" x14ac:dyDescent="0.25">
      <c r="A46" s="1"/>
      <c r="B46" s="1">
        <v>42</v>
      </c>
      <c r="C46" s="16">
        <v>94.146687710820899</v>
      </c>
    </row>
    <row r="47" spans="1:3" x14ac:dyDescent="0.25">
      <c r="A47" s="1"/>
      <c r="B47" s="1">
        <v>43</v>
      </c>
      <c r="C47" s="16">
        <v>93.655450532248167</v>
      </c>
    </row>
    <row r="48" spans="1:3" x14ac:dyDescent="0.25">
      <c r="A48" s="1"/>
      <c r="B48" s="1">
        <v>44</v>
      </c>
      <c r="C48" s="16">
        <v>84.658335219620753</v>
      </c>
    </row>
    <row r="49" spans="1:3" x14ac:dyDescent="0.25">
      <c r="A49" s="1"/>
      <c r="B49" s="1">
        <v>45</v>
      </c>
      <c r="C49" s="16">
        <v>81.571049359379799</v>
      </c>
    </row>
    <row r="50" spans="1:3" x14ac:dyDescent="0.25">
      <c r="A50" s="1"/>
      <c r="B50" s="1">
        <v>46</v>
      </c>
      <c r="C50" s="16">
        <v>75.121117505307438</v>
      </c>
    </row>
    <row r="51" spans="1:3" x14ac:dyDescent="0.25">
      <c r="A51" s="1"/>
      <c r="B51" s="1">
        <v>47</v>
      </c>
      <c r="C51" s="16">
        <v>80.31135820079831</v>
      </c>
    </row>
    <row r="52" spans="1:3" x14ac:dyDescent="0.25">
      <c r="A52" s="1"/>
      <c r="B52" s="1">
        <v>48</v>
      </c>
      <c r="C52" s="16">
        <v>65.457739257689497</v>
      </c>
    </row>
    <row r="53" spans="1:3" x14ac:dyDescent="0.25">
      <c r="A53" s="1"/>
      <c r="B53" s="1">
        <v>49</v>
      </c>
      <c r="C53" s="16">
        <v>61.599504611982717</v>
      </c>
    </row>
    <row r="54" spans="1:3" x14ac:dyDescent="0.25">
      <c r="A54" s="1"/>
      <c r="B54" s="1">
        <v>50</v>
      </c>
      <c r="C54" s="16">
        <v>57.713127477700105</v>
      </c>
    </row>
    <row r="55" spans="1:3" x14ac:dyDescent="0.25">
      <c r="A55" s="1"/>
      <c r="B55" s="1">
        <v>51</v>
      </c>
      <c r="C55" s="16">
        <v>57.013367933394854</v>
      </c>
    </row>
    <row r="56" spans="1:3" x14ac:dyDescent="0.25">
      <c r="A56" s="1"/>
      <c r="B56" s="1">
        <v>52</v>
      </c>
      <c r="C56" s="16">
        <v>55.787001688059341</v>
      </c>
    </row>
    <row r="57" spans="1:3" x14ac:dyDescent="0.25">
      <c r="A57" s="1"/>
      <c r="B57" s="1">
        <v>53</v>
      </c>
      <c r="C57" s="16">
        <v>57.424452761075678</v>
      </c>
    </row>
    <row r="58" spans="1:3" x14ac:dyDescent="0.25">
      <c r="A58" s="1"/>
      <c r="B58" s="1">
        <v>54</v>
      </c>
      <c r="C58" s="16">
        <v>62.849877572561113</v>
      </c>
    </row>
    <row r="59" spans="1:3" x14ac:dyDescent="0.25">
      <c r="A59" s="1"/>
      <c r="B59" s="1">
        <v>55</v>
      </c>
      <c r="C59" s="16">
        <v>57.458787145502306</v>
      </c>
    </row>
    <row r="60" spans="1:3" x14ac:dyDescent="0.25">
      <c r="A60" s="1"/>
      <c r="B60" s="1">
        <v>56</v>
      </c>
      <c r="C60" s="16">
        <v>56.371055966812094</v>
      </c>
    </row>
    <row r="61" spans="1:3" x14ac:dyDescent="0.25">
      <c r="A61" s="1"/>
      <c r="B61" s="1">
        <v>57</v>
      </c>
      <c r="C61" s="16">
        <v>55.881898256226428</v>
      </c>
    </row>
    <row r="62" spans="1:3" x14ac:dyDescent="0.25">
      <c r="A62" s="1"/>
      <c r="B62" s="1">
        <v>58</v>
      </c>
      <c r="C62" s="16">
        <v>52.475100747827682</v>
      </c>
    </row>
    <row r="63" spans="1:3" x14ac:dyDescent="0.25">
      <c r="A63" s="1"/>
      <c r="B63" s="1">
        <v>59</v>
      </c>
      <c r="C63" s="16">
        <v>50.105992576919725</v>
      </c>
    </row>
    <row r="64" spans="1:3" x14ac:dyDescent="0.25">
      <c r="A64" s="1"/>
      <c r="B64" s="1">
        <v>60</v>
      </c>
      <c r="C64" s="16">
        <v>48.841671444858839</v>
      </c>
    </row>
    <row r="65" spans="1:3" x14ac:dyDescent="0.25">
      <c r="A65" s="1"/>
      <c r="B65" s="1">
        <v>61</v>
      </c>
      <c r="C65" s="16">
        <v>47.222508550121077</v>
      </c>
    </row>
    <row r="66" spans="1:3" x14ac:dyDescent="0.25">
      <c r="A66" s="1"/>
      <c r="B66" s="1">
        <v>62</v>
      </c>
      <c r="C66" s="16">
        <v>43.372856305823305</v>
      </c>
    </row>
    <row r="67" spans="1:3" x14ac:dyDescent="0.25">
      <c r="A67" s="1"/>
      <c r="B67" s="1">
        <v>63</v>
      </c>
      <c r="C67" s="16">
        <v>46.073862420799827</v>
      </c>
    </row>
    <row r="68" spans="1:3" x14ac:dyDescent="0.25">
      <c r="A68" s="1"/>
      <c r="B68" s="1">
        <v>64</v>
      </c>
      <c r="C68" s="16">
        <v>51.837780943167907</v>
      </c>
    </row>
    <row r="69" spans="1:3" x14ac:dyDescent="0.25">
      <c r="A69" s="1"/>
      <c r="B69" s="1">
        <v>65</v>
      </c>
      <c r="C69" s="16">
        <v>73.943117457348222</v>
      </c>
    </row>
    <row r="70" spans="1:3" x14ac:dyDescent="0.25">
      <c r="A70" s="1"/>
      <c r="B70" s="1">
        <v>66</v>
      </c>
      <c r="C70" s="16">
        <v>91.822789401951837</v>
      </c>
    </row>
    <row r="71" spans="1:3" x14ac:dyDescent="0.25">
      <c r="A71" s="1"/>
      <c r="B71" s="1">
        <v>67</v>
      </c>
      <c r="C71" s="16">
        <v>93.573125879976956</v>
      </c>
    </row>
    <row r="72" spans="1:3" x14ac:dyDescent="0.25">
      <c r="A72" s="1"/>
      <c r="B72" s="1">
        <v>68</v>
      </c>
      <c r="C72" s="16">
        <v>84.658855086617493</v>
      </c>
    </row>
    <row r="73" spans="1:3" x14ac:dyDescent="0.25">
      <c r="A73" s="1"/>
      <c r="B73" s="1">
        <v>69</v>
      </c>
      <c r="C73" s="16">
        <v>85.514147696343571</v>
      </c>
    </row>
    <row r="74" spans="1:3" x14ac:dyDescent="0.25">
      <c r="A74" s="1"/>
      <c r="B74" s="1">
        <v>70</v>
      </c>
      <c r="C74" s="16">
        <v>74.534113399261784</v>
      </c>
    </row>
    <row r="75" spans="1:3" x14ac:dyDescent="0.25">
      <c r="A75" s="1"/>
      <c r="B75" s="1">
        <v>71</v>
      </c>
      <c r="C75" s="16">
        <v>69.489806796430301</v>
      </c>
    </row>
    <row r="76" spans="1:3" x14ac:dyDescent="0.25">
      <c r="A76" s="1"/>
      <c r="B76" s="1">
        <v>72</v>
      </c>
      <c r="C76" s="16">
        <v>61.28675350936426</v>
      </c>
    </row>
    <row r="77" spans="1:3" x14ac:dyDescent="0.25">
      <c r="A77" s="1"/>
      <c r="B77" s="1">
        <v>73</v>
      </c>
      <c r="C77" s="16">
        <v>59.538584736755801</v>
      </c>
    </row>
    <row r="78" spans="1:3" x14ac:dyDescent="0.25">
      <c r="A78" s="1"/>
      <c r="B78" s="1">
        <v>74</v>
      </c>
      <c r="C78" s="16">
        <v>55.746711995811133</v>
      </c>
    </row>
    <row r="79" spans="1:3" x14ac:dyDescent="0.25">
      <c r="A79" s="1"/>
      <c r="B79" s="1">
        <v>75</v>
      </c>
      <c r="C79" s="16">
        <v>55.458278646006633</v>
      </c>
    </row>
    <row r="80" spans="1:3" x14ac:dyDescent="0.25">
      <c r="A80" s="1"/>
      <c r="B80" s="1">
        <v>76</v>
      </c>
      <c r="C80" s="16">
        <v>55.254435083244893</v>
      </c>
    </row>
    <row r="81" spans="1:3" x14ac:dyDescent="0.25">
      <c r="A81" s="1"/>
      <c r="B81" s="1">
        <v>77</v>
      </c>
      <c r="C81" s="16">
        <v>55.997454988351194</v>
      </c>
    </row>
    <row r="82" spans="1:3" x14ac:dyDescent="0.25">
      <c r="A82" s="1"/>
      <c r="B82" s="1">
        <v>78</v>
      </c>
      <c r="C82" s="16">
        <v>58.095452520453648</v>
      </c>
    </row>
    <row r="83" spans="1:3" x14ac:dyDescent="0.25">
      <c r="A83" s="1"/>
      <c r="B83" s="1">
        <v>79</v>
      </c>
      <c r="C83" s="16">
        <v>56.178670366038432</v>
      </c>
    </row>
    <row r="84" spans="1:3" x14ac:dyDescent="0.25">
      <c r="A84" s="1"/>
      <c r="B84" s="1">
        <v>80</v>
      </c>
      <c r="C84" s="16">
        <v>54.784459026085074</v>
      </c>
    </row>
    <row r="85" spans="1:3" x14ac:dyDescent="0.25">
      <c r="A85" s="1"/>
      <c r="B85" s="1">
        <v>81</v>
      </c>
      <c r="C85" s="16">
        <v>53.468712790665379</v>
      </c>
    </row>
    <row r="86" spans="1:3" x14ac:dyDescent="0.25">
      <c r="A86" s="1"/>
      <c r="B86" s="1">
        <v>82</v>
      </c>
      <c r="C86" s="16">
        <v>51.719065601124136</v>
      </c>
    </row>
    <row r="87" spans="1:3" x14ac:dyDescent="0.25">
      <c r="A87" s="1"/>
      <c r="B87" s="1">
        <v>83</v>
      </c>
      <c r="C87" s="16">
        <v>48.845946376866131</v>
      </c>
    </row>
    <row r="88" spans="1:3" x14ac:dyDescent="0.25">
      <c r="A88" s="1"/>
      <c r="B88" s="1">
        <v>84</v>
      </c>
      <c r="C88" s="16">
        <v>46.987491534232724</v>
      </c>
    </row>
    <row r="89" spans="1:3" x14ac:dyDescent="0.25">
      <c r="A89" s="1"/>
      <c r="B89" s="1">
        <v>85</v>
      </c>
      <c r="C89" s="16">
        <v>44.717807926453403</v>
      </c>
    </row>
    <row r="90" spans="1:3" x14ac:dyDescent="0.25">
      <c r="A90" s="1"/>
      <c r="B90" s="1">
        <v>86</v>
      </c>
      <c r="C90" s="16">
        <v>41.463978960467585</v>
      </c>
    </row>
    <row r="91" spans="1:3" x14ac:dyDescent="0.25">
      <c r="A91" s="1"/>
      <c r="B91" s="1">
        <v>87</v>
      </c>
      <c r="C91" s="16">
        <v>45.643653914309951</v>
      </c>
    </row>
    <row r="92" spans="1:3" x14ac:dyDescent="0.25">
      <c r="A92" s="1"/>
      <c r="B92" s="1">
        <v>88</v>
      </c>
      <c r="C92" s="16">
        <v>50.369453744201728</v>
      </c>
    </row>
    <row r="93" spans="1:3" x14ac:dyDescent="0.25">
      <c r="A93" s="1"/>
      <c r="B93" s="1">
        <v>89</v>
      </c>
      <c r="C93" s="16">
        <v>70.919125403961701</v>
      </c>
    </row>
    <row r="94" spans="1:3" x14ac:dyDescent="0.25">
      <c r="A94" s="1"/>
      <c r="B94" s="1">
        <v>90</v>
      </c>
      <c r="C94" s="16">
        <v>88.043189235466258</v>
      </c>
    </row>
    <row r="95" spans="1:3" x14ac:dyDescent="0.25">
      <c r="A95" s="1"/>
      <c r="B95" s="1">
        <v>91</v>
      </c>
      <c r="C95" s="16">
        <v>89.600246590770752</v>
      </c>
    </row>
    <row r="96" spans="1:3" x14ac:dyDescent="0.25">
      <c r="A96" s="1"/>
      <c r="B96" s="1">
        <v>92</v>
      </c>
      <c r="C96" s="16">
        <v>84.323559440391577</v>
      </c>
    </row>
    <row r="97" spans="1:3" x14ac:dyDescent="0.25">
      <c r="A97" s="1"/>
      <c r="B97" s="1">
        <v>93</v>
      </c>
      <c r="C97" s="16">
        <v>83.29117785155799</v>
      </c>
    </row>
    <row r="98" spans="1:3" x14ac:dyDescent="0.25">
      <c r="A98" s="1"/>
      <c r="B98" s="1">
        <v>94</v>
      </c>
      <c r="C98" s="16">
        <v>76.344086048485622</v>
      </c>
    </row>
    <row r="99" spans="1:3" x14ac:dyDescent="0.25">
      <c r="A99" s="1"/>
      <c r="B99" s="1">
        <v>95</v>
      </c>
      <c r="C99" s="16">
        <v>66.18621913218405</v>
      </c>
    </row>
    <row r="100" spans="1:3" x14ac:dyDescent="0.25">
      <c r="A100" s="1"/>
      <c r="B100" s="1">
        <v>96</v>
      </c>
      <c r="C100" s="16">
        <v>59.301678515627607</v>
      </c>
    </row>
    <row r="101" spans="1:3" x14ac:dyDescent="0.25">
      <c r="A101" s="1"/>
      <c r="B101" s="1">
        <v>97</v>
      </c>
      <c r="C101" s="16">
        <v>55.779594597225625</v>
      </c>
    </row>
    <row r="102" spans="1:3" x14ac:dyDescent="0.25">
      <c r="A102" s="1"/>
      <c r="B102" s="1">
        <v>98</v>
      </c>
      <c r="C102" s="16">
        <v>50.743861562358745</v>
      </c>
    </row>
    <row r="103" spans="1:3" x14ac:dyDescent="0.25">
      <c r="A103" s="1"/>
      <c r="B103" s="1">
        <v>99</v>
      </c>
      <c r="C103" s="16">
        <v>50.52531068921634</v>
      </c>
    </row>
    <row r="104" spans="1:3" x14ac:dyDescent="0.25">
      <c r="A104" s="1"/>
      <c r="B104" s="1">
        <v>100</v>
      </c>
      <c r="C104" s="16">
        <v>49.957668996694409</v>
      </c>
    </row>
    <row r="105" spans="1:3" x14ac:dyDescent="0.25">
      <c r="A105" s="1"/>
      <c r="B105" s="1">
        <v>101</v>
      </c>
      <c r="C105" s="16">
        <v>55.749898570189963</v>
      </c>
    </row>
    <row r="106" spans="1:3" x14ac:dyDescent="0.25">
      <c r="A106" s="1"/>
      <c r="B106" s="1">
        <v>102</v>
      </c>
      <c r="C106" s="16">
        <v>62.664039959332626</v>
      </c>
    </row>
    <row r="107" spans="1:3" x14ac:dyDescent="0.25">
      <c r="A107" s="1"/>
      <c r="B107" s="1">
        <v>103</v>
      </c>
      <c r="C107" s="16">
        <v>82.925870231122005</v>
      </c>
    </row>
    <row r="108" spans="1:3" x14ac:dyDescent="0.25">
      <c r="A108" s="1"/>
      <c r="B108" s="1">
        <v>104</v>
      </c>
      <c r="C108" s="16">
        <v>94.205952203785543</v>
      </c>
    </row>
    <row r="109" spans="1:3" x14ac:dyDescent="0.25">
      <c r="A109" s="1"/>
      <c r="B109" s="1">
        <v>105</v>
      </c>
      <c r="C109" s="16">
        <v>80.174347284171304</v>
      </c>
    </row>
    <row r="110" spans="1:3" x14ac:dyDescent="0.25">
      <c r="A110" s="1"/>
      <c r="B110" s="1">
        <v>106</v>
      </c>
      <c r="C110" s="16">
        <v>65.49045803503401</v>
      </c>
    </row>
    <row r="111" spans="1:3" x14ac:dyDescent="0.25">
      <c r="A111" s="1"/>
      <c r="B111" s="1">
        <v>107</v>
      </c>
      <c r="C111" s="16">
        <v>58.095330151711067</v>
      </c>
    </row>
    <row r="112" spans="1:3" x14ac:dyDescent="0.25">
      <c r="A112" s="1"/>
      <c r="B112" s="1">
        <v>108</v>
      </c>
      <c r="C112" s="16">
        <v>55.490620125259618</v>
      </c>
    </row>
    <row r="113" spans="1:3" x14ac:dyDescent="0.25">
      <c r="A113" s="1"/>
      <c r="B113" s="1">
        <v>109</v>
      </c>
      <c r="C113" s="16">
        <v>54.335836534845313</v>
      </c>
    </row>
    <row r="114" spans="1:3" x14ac:dyDescent="0.25">
      <c r="A114" s="1"/>
      <c r="B114" s="1">
        <v>110</v>
      </c>
      <c r="C114" s="16">
        <v>52.267366178892217</v>
      </c>
    </row>
    <row r="115" spans="1:3" x14ac:dyDescent="0.25">
      <c r="A115" s="1"/>
      <c r="B115" s="1">
        <v>111</v>
      </c>
      <c r="C115" s="16">
        <v>55.196649886393928</v>
      </c>
    </row>
    <row r="116" spans="1:3" x14ac:dyDescent="0.25">
      <c r="A116" s="1"/>
      <c r="B116" s="1">
        <v>112</v>
      </c>
      <c r="C116" s="16">
        <v>58.626311458136527</v>
      </c>
    </row>
    <row r="117" spans="1:3" x14ac:dyDescent="0.25">
      <c r="A117" s="1"/>
      <c r="B117" s="1">
        <v>113</v>
      </c>
      <c r="C117" s="16">
        <v>82.888943016356279</v>
      </c>
    </row>
    <row r="118" spans="1:3" x14ac:dyDescent="0.25">
      <c r="A118" s="1"/>
      <c r="B118" s="1">
        <v>114</v>
      </c>
      <c r="C118" s="16">
        <v>100.66241871856739</v>
      </c>
    </row>
    <row r="119" spans="1:3" x14ac:dyDescent="0.25">
      <c r="A119" s="1"/>
      <c r="B119" s="1">
        <v>115</v>
      </c>
      <c r="C119" s="16">
        <v>104.63048765196545</v>
      </c>
    </row>
    <row r="120" spans="1:3" x14ac:dyDescent="0.25">
      <c r="A120" s="1"/>
      <c r="B120" s="1">
        <v>116</v>
      </c>
      <c r="C120" s="16">
        <v>91.155344307127308</v>
      </c>
    </row>
    <row r="121" spans="1:3" x14ac:dyDescent="0.25">
      <c r="A121" s="1"/>
      <c r="B121" s="1">
        <v>117</v>
      </c>
      <c r="C121" s="16">
        <v>90.161260980589731</v>
      </c>
    </row>
    <row r="122" spans="1:3" x14ac:dyDescent="0.25">
      <c r="A122" s="1"/>
      <c r="B122" s="1">
        <v>118</v>
      </c>
      <c r="C122" s="16">
        <v>81.884181005925356</v>
      </c>
    </row>
    <row r="123" spans="1:3" x14ac:dyDescent="0.25">
      <c r="A123" s="1"/>
      <c r="B123" s="1">
        <v>119</v>
      </c>
      <c r="C123" s="16">
        <v>76.618104116573051</v>
      </c>
    </row>
    <row r="124" spans="1:3" x14ac:dyDescent="0.25">
      <c r="A124" s="1"/>
      <c r="B124" s="1">
        <v>120</v>
      </c>
      <c r="C124" s="16">
        <v>62.986613093843253</v>
      </c>
    </row>
    <row r="125" spans="1:3" x14ac:dyDescent="0.25">
      <c r="A125" s="1"/>
      <c r="B125" s="1">
        <v>121</v>
      </c>
      <c r="C125" s="16">
        <v>54.628476050011997</v>
      </c>
    </row>
    <row r="126" spans="1:3" x14ac:dyDescent="0.25">
      <c r="A126" s="1"/>
      <c r="B126" s="1">
        <v>122</v>
      </c>
      <c r="C126" s="16">
        <v>51.866928541232518</v>
      </c>
    </row>
    <row r="127" spans="1:3" x14ac:dyDescent="0.25">
      <c r="A127" s="1"/>
      <c r="B127" s="1">
        <v>123</v>
      </c>
      <c r="C127" s="16">
        <v>49.699183959714993</v>
      </c>
    </row>
    <row r="128" spans="1:3" x14ac:dyDescent="0.25">
      <c r="A128" s="1"/>
      <c r="B128" s="1">
        <v>124</v>
      </c>
      <c r="C128" s="16">
        <v>50.272143012805131</v>
      </c>
    </row>
    <row r="129" spans="1:3" x14ac:dyDescent="0.25">
      <c r="A129" s="1"/>
      <c r="B129" s="1">
        <v>125</v>
      </c>
      <c r="C129" s="16">
        <v>54.065728112061336</v>
      </c>
    </row>
    <row r="130" spans="1:3" x14ac:dyDescent="0.25">
      <c r="A130" s="1"/>
      <c r="B130" s="1">
        <v>126</v>
      </c>
      <c r="C130" s="16">
        <v>67.075898734484767</v>
      </c>
    </row>
    <row r="131" spans="1:3" x14ac:dyDescent="0.25">
      <c r="A131" s="1"/>
      <c r="B131" s="1">
        <v>127</v>
      </c>
      <c r="C131" s="16">
        <v>76.919439831086308</v>
      </c>
    </row>
    <row r="132" spans="1:3" x14ac:dyDescent="0.25">
      <c r="A132" s="1"/>
      <c r="B132" s="1">
        <v>128</v>
      </c>
      <c r="C132" s="16">
        <v>77.415650818801979</v>
      </c>
    </row>
    <row r="133" spans="1:3" x14ac:dyDescent="0.25">
      <c r="A133" s="1"/>
      <c r="B133" s="1">
        <v>129</v>
      </c>
      <c r="C133" s="16">
        <v>68.231091899133673</v>
      </c>
    </row>
    <row r="134" spans="1:3" x14ac:dyDescent="0.25">
      <c r="A134" s="1"/>
      <c r="B134" s="1">
        <v>130</v>
      </c>
      <c r="C134" s="16">
        <v>57.804397280954589</v>
      </c>
    </row>
    <row r="135" spans="1:3" x14ac:dyDescent="0.25">
      <c r="A135" s="1"/>
      <c r="B135" s="1">
        <v>131</v>
      </c>
      <c r="C135" s="16">
        <v>51.556808061753685</v>
      </c>
    </row>
    <row r="136" spans="1:3" x14ac:dyDescent="0.25">
      <c r="A136" s="1"/>
      <c r="B136" s="1">
        <v>132</v>
      </c>
      <c r="C136" s="16">
        <v>49.486125467521632</v>
      </c>
    </row>
    <row r="137" spans="1:3" x14ac:dyDescent="0.25">
      <c r="A137" s="1"/>
      <c r="B137" s="1">
        <v>133</v>
      </c>
      <c r="C137" s="16">
        <v>45.429489576277504</v>
      </c>
    </row>
    <row r="138" spans="1:3" x14ac:dyDescent="0.25">
      <c r="A138" s="1"/>
      <c r="B138" s="1">
        <v>134</v>
      </c>
      <c r="C138" s="16">
        <v>46.539421292836728</v>
      </c>
    </row>
    <row r="139" spans="1:3" x14ac:dyDescent="0.25">
      <c r="A139" s="1"/>
      <c r="B139" s="1">
        <v>135</v>
      </c>
      <c r="C139" s="16">
        <v>51.594216604399911</v>
      </c>
    </row>
    <row r="140" spans="1:3" x14ac:dyDescent="0.25">
      <c r="A140" s="1"/>
      <c r="B140" s="1">
        <v>136</v>
      </c>
      <c r="C140" s="16">
        <v>58.222503031380995</v>
      </c>
    </row>
    <row r="141" spans="1:3" x14ac:dyDescent="0.25">
      <c r="A141" s="1"/>
      <c r="B141" s="1">
        <v>137</v>
      </c>
      <c r="C141" s="16">
        <v>74.766700561704923</v>
      </c>
    </row>
    <row r="142" spans="1:3" x14ac:dyDescent="0.25">
      <c r="A142" s="1"/>
      <c r="B142" s="1">
        <v>138</v>
      </c>
      <c r="C142" s="16">
        <v>97.853556358454057</v>
      </c>
    </row>
    <row r="143" spans="1:3" x14ac:dyDescent="0.25">
      <c r="A143" s="1"/>
      <c r="B143" s="1">
        <v>139</v>
      </c>
      <c r="C143" s="16">
        <v>95.335609025570903</v>
      </c>
    </row>
    <row r="144" spans="1:3" x14ac:dyDescent="0.25">
      <c r="A144" s="1"/>
      <c r="B144" s="1">
        <v>140</v>
      </c>
      <c r="C144" s="16">
        <v>88.077706042536562</v>
      </c>
    </row>
    <row r="145" spans="1:3" x14ac:dyDescent="0.25">
      <c r="A145" s="1"/>
      <c r="B145" s="1">
        <v>141</v>
      </c>
      <c r="C145" s="16">
        <v>86.090626702850585</v>
      </c>
    </row>
    <row r="146" spans="1:3" x14ac:dyDescent="0.25">
      <c r="A146" s="1"/>
      <c r="B146" s="1">
        <v>142</v>
      </c>
      <c r="C146" s="16">
        <v>74.237794129225762</v>
      </c>
    </row>
    <row r="147" spans="1:3" x14ac:dyDescent="0.25">
      <c r="A147" s="1"/>
      <c r="B147" s="1">
        <v>143</v>
      </c>
      <c r="C147" s="16">
        <v>70.19281760823074</v>
      </c>
    </row>
    <row r="148" spans="1:3" x14ac:dyDescent="0.25">
      <c r="A148" s="1"/>
      <c r="B148" s="1">
        <v>144</v>
      </c>
      <c r="C148" s="16">
        <v>61.866037901881185</v>
      </c>
    </row>
    <row r="149" spans="1:3" x14ac:dyDescent="0.25">
      <c r="A149" s="1"/>
      <c r="B149" s="1">
        <v>145</v>
      </c>
      <c r="C149" s="16">
        <v>49.79189106404192</v>
      </c>
    </row>
    <row r="150" spans="1:3" x14ac:dyDescent="0.25">
      <c r="A150" s="1"/>
      <c r="B150" s="1">
        <v>146</v>
      </c>
      <c r="C150" s="16">
        <v>49.761105081163912</v>
      </c>
    </row>
    <row r="151" spans="1:3" x14ac:dyDescent="0.25">
      <c r="A151" s="1"/>
      <c r="B151" s="1">
        <v>147</v>
      </c>
      <c r="C151" s="16">
        <v>49.322089316633232</v>
      </c>
    </row>
    <row r="152" spans="1:3" x14ac:dyDescent="0.25">
      <c r="A152" s="1"/>
      <c r="B152" s="1">
        <v>148</v>
      </c>
      <c r="C152" s="16">
        <v>49.007556004608951</v>
      </c>
    </row>
    <row r="153" spans="1:3" x14ac:dyDescent="0.25">
      <c r="A153" s="1"/>
      <c r="B153" s="1">
        <v>149</v>
      </c>
      <c r="C153" s="16">
        <v>51.59438167895194</v>
      </c>
    </row>
    <row r="154" spans="1:3" x14ac:dyDescent="0.25">
      <c r="A154" s="1"/>
      <c r="B154" s="1">
        <v>150</v>
      </c>
      <c r="C154" s="16">
        <v>58.438602837656966</v>
      </c>
    </row>
    <row r="155" spans="1:3" x14ac:dyDescent="0.25">
      <c r="A155" s="1"/>
      <c r="B155" s="1">
        <v>151</v>
      </c>
      <c r="C155" s="16">
        <v>71.142036983025577</v>
      </c>
    </row>
    <row r="156" spans="1:3" x14ac:dyDescent="0.25">
      <c r="A156" s="1"/>
      <c r="B156" s="1">
        <v>152</v>
      </c>
      <c r="C156" s="16">
        <v>74.55925126473052</v>
      </c>
    </row>
    <row r="157" spans="1:3" x14ac:dyDescent="0.25">
      <c r="A157" s="1"/>
      <c r="B157" s="1">
        <v>153</v>
      </c>
      <c r="C157" s="16">
        <v>61.284832612707753</v>
      </c>
    </row>
    <row r="158" spans="1:3" x14ac:dyDescent="0.25">
      <c r="A158" s="1"/>
      <c r="B158" s="1">
        <v>154</v>
      </c>
      <c r="C158" s="16">
        <v>52.601991468252855</v>
      </c>
    </row>
    <row r="159" spans="1:3" x14ac:dyDescent="0.25">
      <c r="A159" s="1"/>
      <c r="B159" s="1">
        <v>155</v>
      </c>
      <c r="C159" s="16">
        <v>49.908064992605958</v>
      </c>
    </row>
    <row r="160" spans="1:3" x14ac:dyDescent="0.25">
      <c r="A160" s="1"/>
      <c r="B160" s="1">
        <v>156</v>
      </c>
      <c r="C160" s="16">
        <v>48.242705986513151</v>
      </c>
    </row>
    <row r="161" spans="1:3" x14ac:dyDescent="0.25">
      <c r="A161" s="1"/>
      <c r="B161" s="1">
        <v>157</v>
      </c>
      <c r="C161" s="16">
        <v>46.59192716548722</v>
      </c>
    </row>
    <row r="162" spans="1:3" x14ac:dyDescent="0.25">
      <c r="A162" s="1"/>
      <c r="B162" s="1">
        <v>158</v>
      </c>
      <c r="C162" s="16">
        <v>47.011228427938931</v>
      </c>
    </row>
    <row r="163" spans="1:3" x14ac:dyDescent="0.25">
      <c r="A163" s="1"/>
      <c r="B163" s="1">
        <v>159</v>
      </c>
      <c r="C163" s="16">
        <v>51.687638348825097</v>
      </c>
    </row>
    <row r="164" spans="1:3" x14ac:dyDescent="0.25">
      <c r="A164" s="1"/>
      <c r="B164" s="1">
        <v>160</v>
      </c>
      <c r="C164" s="16">
        <v>57.780270275234777</v>
      </c>
    </row>
    <row r="165" spans="1:3" x14ac:dyDescent="0.25">
      <c r="A165" s="1"/>
      <c r="B165" s="1">
        <v>161</v>
      </c>
      <c r="C165" s="16">
        <v>74.244450248507292</v>
      </c>
    </row>
    <row r="166" spans="1:3" x14ac:dyDescent="0.25">
      <c r="A166" s="1"/>
      <c r="B166" s="1">
        <v>162</v>
      </c>
      <c r="C166" s="16">
        <v>102.40251612562156</v>
      </c>
    </row>
    <row r="167" spans="1:3" x14ac:dyDescent="0.25">
      <c r="A167" s="1"/>
      <c r="B167" s="1">
        <v>163</v>
      </c>
      <c r="C167" s="16">
        <v>91.08333245573175</v>
      </c>
    </row>
    <row r="168" spans="1:3" x14ac:dyDescent="0.25">
      <c r="A168" s="1"/>
      <c r="B168" s="1">
        <v>164</v>
      </c>
      <c r="C168" s="16">
        <v>83.974313600819698</v>
      </c>
    </row>
    <row r="169" spans="1:3" x14ac:dyDescent="0.25">
      <c r="A169" s="1"/>
      <c r="B169" s="1">
        <v>165</v>
      </c>
      <c r="C169" s="16">
        <v>82.267240411102691</v>
      </c>
    </row>
    <row r="170" spans="1:3" x14ac:dyDescent="0.25">
      <c r="A170" s="1"/>
      <c r="B170" s="1">
        <v>166</v>
      </c>
      <c r="C170" s="16">
        <v>70.17037477523283</v>
      </c>
    </row>
    <row r="171" spans="1:3" x14ac:dyDescent="0.25">
      <c r="A171" s="1"/>
      <c r="B171" s="1">
        <v>167</v>
      </c>
      <c r="C171" s="16">
        <v>66.546061477903578</v>
      </c>
    </row>
    <row r="172" spans="1:3" x14ac:dyDescent="0.25">
      <c r="A172" s="1"/>
      <c r="B172" s="1">
        <v>168</v>
      </c>
      <c r="C172" s="16">
        <v>58.848505637642049</v>
      </c>
    </row>
    <row r="173" spans="1:3" x14ac:dyDescent="0.25">
      <c r="A173" s="1"/>
      <c r="B173" s="1">
        <v>169</v>
      </c>
      <c r="C173" s="16">
        <v>51.60707738797845</v>
      </c>
    </row>
    <row r="174" spans="1:3" x14ac:dyDescent="0.25">
      <c r="A174" s="1"/>
      <c r="B174" s="1">
        <v>170</v>
      </c>
      <c r="C174" s="16">
        <v>50.892999992249067</v>
      </c>
    </row>
    <row r="175" spans="1:3" x14ac:dyDescent="0.25">
      <c r="A175" s="1"/>
      <c r="B175" s="1">
        <v>171</v>
      </c>
      <c r="C175" s="16">
        <v>50.053259979362998</v>
      </c>
    </row>
    <row r="176" spans="1:3" x14ac:dyDescent="0.25">
      <c r="A176" s="1"/>
      <c r="B176" s="1">
        <v>172</v>
      </c>
      <c r="C176" s="16">
        <v>48.931579506876922</v>
      </c>
    </row>
    <row r="177" spans="1:3" x14ac:dyDescent="0.25">
      <c r="A177" s="1"/>
      <c r="B177" s="1">
        <v>173</v>
      </c>
      <c r="C177" s="16">
        <v>51.270650920999685</v>
      </c>
    </row>
    <row r="178" spans="1:3" x14ac:dyDescent="0.25">
      <c r="A178" s="1"/>
      <c r="B178" s="1">
        <v>174</v>
      </c>
      <c r="C178" s="16">
        <v>57.58559054322884</v>
      </c>
    </row>
    <row r="179" spans="1:3" x14ac:dyDescent="0.25">
      <c r="A179" s="1"/>
      <c r="B179" s="1">
        <v>175</v>
      </c>
      <c r="C179" s="16">
        <v>69.903655983728683</v>
      </c>
    </row>
    <row r="180" spans="1:3" x14ac:dyDescent="0.25">
      <c r="A180" s="1"/>
      <c r="B180" s="1">
        <v>176</v>
      </c>
      <c r="C180" s="16">
        <v>71.771936583998823</v>
      </c>
    </row>
    <row r="181" spans="1:3" x14ac:dyDescent="0.25">
      <c r="A181" s="1"/>
      <c r="B181" s="1">
        <v>177</v>
      </c>
      <c r="C181" s="16">
        <v>65.376935116435291</v>
      </c>
    </row>
    <row r="182" spans="1:3" x14ac:dyDescent="0.25">
      <c r="A182" s="1"/>
      <c r="B182" s="1">
        <v>178</v>
      </c>
      <c r="C182" s="16">
        <v>56.95070654322447</v>
      </c>
    </row>
    <row r="183" spans="1:3" x14ac:dyDescent="0.25">
      <c r="A183" s="1"/>
      <c r="B183" s="1">
        <v>179</v>
      </c>
      <c r="C183" s="16">
        <v>55.403406237021564</v>
      </c>
    </row>
    <row r="184" spans="1:3" x14ac:dyDescent="0.25">
      <c r="A184" s="1"/>
      <c r="B184" s="1">
        <v>180</v>
      </c>
      <c r="C184" s="16">
        <v>51.28012345357601</v>
      </c>
    </row>
    <row r="185" spans="1:3" x14ac:dyDescent="0.25">
      <c r="A185" s="1"/>
      <c r="B185" s="1">
        <v>181</v>
      </c>
      <c r="C185" s="16">
        <v>51.309469359497285</v>
      </c>
    </row>
    <row r="186" spans="1:3" x14ac:dyDescent="0.25">
      <c r="A186" s="1"/>
      <c r="B186" s="1">
        <v>182</v>
      </c>
      <c r="C186" s="16">
        <v>51.21548289127557</v>
      </c>
    </row>
    <row r="187" spans="1:3" x14ac:dyDescent="0.25">
      <c r="A187" s="1"/>
      <c r="B187" s="1">
        <v>183</v>
      </c>
      <c r="C187" s="16">
        <v>54.144901480616447</v>
      </c>
    </row>
    <row r="188" spans="1:3" x14ac:dyDescent="0.25">
      <c r="A188" s="1"/>
      <c r="B188" s="1">
        <v>184</v>
      </c>
      <c r="C188" s="16">
        <v>59.48171041240758</v>
      </c>
    </row>
    <row r="189" spans="1:3" x14ac:dyDescent="0.25">
      <c r="A189" s="1"/>
      <c r="B189" s="1">
        <v>185</v>
      </c>
      <c r="C189" s="16">
        <v>71.971428120054995</v>
      </c>
    </row>
    <row r="190" spans="1:3" x14ac:dyDescent="0.25">
      <c r="A190" s="1"/>
      <c r="B190" s="1">
        <v>186</v>
      </c>
      <c r="C190" s="16">
        <v>92.914935336693901</v>
      </c>
    </row>
    <row r="191" spans="1:3" x14ac:dyDescent="0.25">
      <c r="A191" s="1"/>
      <c r="B191" s="1">
        <v>187</v>
      </c>
      <c r="C191" s="16">
        <v>91.082985426574183</v>
      </c>
    </row>
    <row r="192" spans="1:3" x14ac:dyDescent="0.25">
      <c r="A192" s="1"/>
      <c r="B192" s="1">
        <v>188</v>
      </c>
      <c r="C192" s="16">
        <v>79.111409306036421</v>
      </c>
    </row>
    <row r="193" spans="1:3" x14ac:dyDescent="0.25">
      <c r="A193" s="1"/>
      <c r="B193" s="1">
        <v>189</v>
      </c>
      <c r="C193" s="16">
        <v>80.06375878618914</v>
      </c>
    </row>
    <row r="194" spans="1:3" x14ac:dyDescent="0.25">
      <c r="A194" s="1"/>
      <c r="B194" s="1">
        <v>190</v>
      </c>
      <c r="C194" s="16">
        <v>69.136848526867709</v>
      </c>
    </row>
    <row r="195" spans="1:3" x14ac:dyDescent="0.25">
      <c r="A195" s="1"/>
      <c r="B195" s="1">
        <v>191</v>
      </c>
      <c r="C195" s="16">
        <v>65.764077522827236</v>
      </c>
    </row>
    <row r="196" spans="1:3" x14ac:dyDescent="0.25">
      <c r="A196" s="1"/>
      <c r="B196" s="1">
        <v>192</v>
      </c>
      <c r="C196" s="16">
        <v>57.203755778466942</v>
      </c>
    </row>
    <row r="197" spans="1:3" x14ac:dyDescent="0.25">
      <c r="A197" s="1"/>
      <c r="B197" s="1">
        <v>193</v>
      </c>
      <c r="C197" s="16">
        <v>54.79821208389528</v>
      </c>
    </row>
    <row r="198" spans="1:3" x14ac:dyDescent="0.25">
      <c r="A198" s="1"/>
      <c r="B198" s="1">
        <v>194</v>
      </c>
      <c r="C198" s="16">
        <v>51.66826972319889</v>
      </c>
    </row>
    <row r="199" spans="1:3" x14ac:dyDescent="0.25">
      <c r="A199" s="1"/>
      <c r="B199" s="1">
        <v>195</v>
      </c>
      <c r="C199" s="16">
        <v>48.766218749533735</v>
      </c>
    </row>
    <row r="200" spans="1:3" x14ac:dyDescent="0.25">
      <c r="A200" s="1"/>
      <c r="B200" s="1">
        <v>196</v>
      </c>
      <c r="C200" s="16">
        <v>48.632037855420798</v>
      </c>
    </row>
    <row r="201" spans="1:3" x14ac:dyDescent="0.25">
      <c r="A201" s="1"/>
      <c r="B201" s="1">
        <v>197</v>
      </c>
      <c r="C201" s="16">
        <v>51.222996166497246</v>
      </c>
    </row>
    <row r="202" spans="1:3" x14ac:dyDescent="0.25">
      <c r="A202" s="1"/>
      <c r="B202" s="1">
        <v>198</v>
      </c>
      <c r="C202" s="16">
        <v>61.251942293812895</v>
      </c>
    </row>
    <row r="203" spans="1:3" x14ac:dyDescent="0.25">
      <c r="A203" s="1"/>
      <c r="B203" s="1">
        <v>199</v>
      </c>
      <c r="C203" s="16">
        <v>73.940027241563868</v>
      </c>
    </row>
    <row r="204" spans="1:3" x14ac:dyDescent="0.25">
      <c r="A204" s="1"/>
      <c r="B204" s="1">
        <v>200</v>
      </c>
      <c r="C204" s="16">
        <v>81.947533607666188</v>
      </c>
    </row>
    <row r="205" spans="1:3" x14ac:dyDescent="0.25">
      <c r="A205" s="1"/>
      <c r="B205" s="1">
        <v>201</v>
      </c>
      <c r="C205" s="16">
        <v>70.805046671780616</v>
      </c>
    </row>
    <row r="206" spans="1:3" x14ac:dyDescent="0.25">
      <c r="A206" s="1"/>
      <c r="B206" s="1">
        <v>202</v>
      </c>
      <c r="C206" s="16">
        <v>61.994457640912792</v>
      </c>
    </row>
    <row r="207" spans="1:3" x14ac:dyDescent="0.25">
      <c r="A207" s="1"/>
      <c r="B207" s="1">
        <v>203</v>
      </c>
      <c r="C207" s="16">
        <v>58.701820698245648</v>
      </c>
    </row>
    <row r="208" spans="1:3" x14ac:dyDescent="0.25">
      <c r="A208" s="1"/>
      <c r="B208" s="1">
        <v>204</v>
      </c>
      <c r="C208" s="16">
        <v>56.809993546125185</v>
      </c>
    </row>
    <row r="209" spans="1:3" x14ac:dyDescent="0.25">
      <c r="A209" s="1"/>
      <c r="B209" s="1">
        <v>205</v>
      </c>
      <c r="C209" s="16">
        <v>54.778760117421989</v>
      </c>
    </row>
    <row r="210" spans="1:3" x14ac:dyDescent="0.25">
      <c r="A210" s="1"/>
      <c r="B210" s="1">
        <v>206</v>
      </c>
      <c r="C210" s="16">
        <v>53.753080331729727</v>
      </c>
    </row>
    <row r="211" spans="1:3" x14ac:dyDescent="0.25">
      <c r="A211" s="1"/>
      <c r="B211" s="1">
        <v>207</v>
      </c>
      <c r="C211" s="16">
        <v>56.94607799659024</v>
      </c>
    </row>
    <row r="212" spans="1:3" x14ac:dyDescent="0.25">
      <c r="A212" s="1"/>
      <c r="B212" s="1">
        <v>208</v>
      </c>
      <c r="C212" s="16">
        <v>63.314355855280645</v>
      </c>
    </row>
    <row r="213" spans="1:3" x14ac:dyDescent="0.25">
      <c r="A213" s="1"/>
      <c r="B213" s="1">
        <v>209</v>
      </c>
      <c r="C213" s="16">
        <v>75.982442347597143</v>
      </c>
    </row>
    <row r="214" spans="1:3" x14ac:dyDescent="0.25">
      <c r="A214" s="1"/>
      <c r="B214" s="1">
        <v>210</v>
      </c>
      <c r="C214" s="16">
        <v>96.715177305221218</v>
      </c>
    </row>
    <row r="215" spans="1:3" x14ac:dyDescent="0.25">
      <c r="A215" s="1"/>
      <c r="B215" s="1">
        <v>211</v>
      </c>
      <c r="C215" s="16">
        <v>92.637957886085829</v>
      </c>
    </row>
    <row r="216" spans="1:3" x14ac:dyDescent="0.25">
      <c r="A216" s="1"/>
      <c r="B216" s="1">
        <v>212</v>
      </c>
      <c r="C216" s="16">
        <v>81.016508411808331</v>
      </c>
    </row>
    <row r="217" spans="1:3" x14ac:dyDescent="0.25">
      <c r="A217" s="1"/>
      <c r="B217" s="1">
        <v>213</v>
      </c>
      <c r="C217" s="16">
        <v>77.944743492123862</v>
      </c>
    </row>
    <row r="218" spans="1:3" x14ac:dyDescent="0.25">
      <c r="A218" s="1"/>
      <c r="B218" s="1">
        <v>214</v>
      </c>
      <c r="C218" s="16">
        <v>69.628589360030247</v>
      </c>
    </row>
    <row r="219" spans="1:3" x14ac:dyDescent="0.25">
      <c r="A219" s="1"/>
      <c r="B219" s="1">
        <v>215</v>
      </c>
      <c r="C219" s="16">
        <v>67.691244882653294</v>
      </c>
    </row>
    <row r="220" spans="1:3" x14ac:dyDescent="0.25">
      <c r="A220" s="1"/>
      <c r="B220" s="1">
        <v>216</v>
      </c>
      <c r="C220" s="16">
        <v>59.628118979387366</v>
      </c>
    </row>
    <row r="221" spans="1:3" x14ac:dyDescent="0.25">
      <c r="A221" s="1"/>
      <c r="B221" s="1">
        <v>217</v>
      </c>
      <c r="C221" s="16">
        <v>57.193778266910719</v>
      </c>
    </row>
    <row r="222" spans="1:3" x14ac:dyDescent="0.25">
      <c r="A222" s="1"/>
      <c r="B222" s="1">
        <v>218</v>
      </c>
      <c r="C222" s="16">
        <v>56.181562176667292</v>
      </c>
    </row>
    <row r="223" spans="1:3" x14ac:dyDescent="0.25">
      <c r="A223" s="1"/>
      <c r="B223" s="1">
        <v>219</v>
      </c>
      <c r="C223" s="16">
        <v>52.878316873079434</v>
      </c>
    </row>
    <row r="224" spans="1:3" x14ac:dyDescent="0.25">
      <c r="A224" s="1"/>
      <c r="B224" s="1">
        <v>220</v>
      </c>
      <c r="C224" s="16">
        <v>52.099861468619615</v>
      </c>
    </row>
    <row r="225" spans="1:3" x14ac:dyDescent="0.25">
      <c r="A225" s="1"/>
      <c r="B225" s="1">
        <v>221</v>
      </c>
      <c r="C225" s="16">
        <v>52.969866036389526</v>
      </c>
    </row>
    <row r="226" spans="1:3" x14ac:dyDescent="0.25">
      <c r="A226" s="1"/>
      <c r="B226" s="1">
        <v>222</v>
      </c>
      <c r="C226" s="16">
        <v>58.895597303136064</v>
      </c>
    </row>
    <row r="227" spans="1:3" x14ac:dyDescent="0.25">
      <c r="A227" s="1"/>
      <c r="B227" s="1">
        <v>223</v>
      </c>
      <c r="C227" s="16">
        <v>58.993144134969036</v>
      </c>
    </row>
    <row r="228" spans="1:3" x14ac:dyDescent="0.25">
      <c r="A228" s="1"/>
      <c r="B228" s="1">
        <v>224</v>
      </c>
      <c r="C228" s="16">
        <v>58.290115434723567</v>
      </c>
    </row>
    <row r="229" spans="1:3" x14ac:dyDescent="0.25">
      <c r="A229" s="1"/>
      <c r="B229" s="1">
        <v>225</v>
      </c>
      <c r="C229" s="16">
        <v>59.84399245070707</v>
      </c>
    </row>
    <row r="230" spans="1:3" x14ac:dyDescent="0.25">
      <c r="A230" s="1"/>
      <c r="B230" s="1">
        <v>226</v>
      </c>
      <c r="C230" s="16">
        <v>58.128870064967501</v>
      </c>
    </row>
    <row r="231" spans="1:3" x14ac:dyDescent="0.25">
      <c r="A231" s="1"/>
      <c r="B231" s="1">
        <v>227</v>
      </c>
      <c r="C231" s="16">
        <v>56.972340608778531</v>
      </c>
    </row>
    <row r="232" spans="1:3" x14ac:dyDescent="0.25">
      <c r="A232" s="1"/>
      <c r="B232" s="1">
        <v>228</v>
      </c>
      <c r="C232" s="16">
        <v>56.703711649798102</v>
      </c>
    </row>
    <row r="233" spans="1:3" x14ac:dyDescent="0.25">
      <c r="A233" s="1"/>
      <c r="B233" s="1">
        <v>229</v>
      </c>
      <c r="C233" s="16">
        <v>53.973258349792374</v>
      </c>
    </row>
    <row r="234" spans="1:3" x14ac:dyDescent="0.25">
      <c r="A234" s="1"/>
      <c r="B234" s="1">
        <v>230</v>
      </c>
      <c r="C234" s="16">
        <v>53.218894830414165</v>
      </c>
    </row>
    <row r="235" spans="1:3" x14ac:dyDescent="0.25">
      <c r="A235" s="1"/>
      <c r="B235" s="1">
        <v>231</v>
      </c>
      <c r="C235" s="16">
        <v>55.098220496475257</v>
      </c>
    </row>
    <row r="236" spans="1:3" x14ac:dyDescent="0.25">
      <c r="A236" s="1"/>
      <c r="B236" s="1">
        <v>232</v>
      </c>
      <c r="C236" s="16">
        <v>59.500778990914817</v>
      </c>
    </row>
    <row r="237" spans="1:3" x14ac:dyDescent="0.25">
      <c r="A237" s="1"/>
      <c r="B237" s="1">
        <v>233</v>
      </c>
      <c r="C237" s="16">
        <v>75.530486514951065</v>
      </c>
    </row>
    <row r="238" spans="1:3" x14ac:dyDescent="0.25">
      <c r="A238" s="1"/>
      <c r="B238" s="1">
        <v>234</v>
      </c>
      <c r="C238" s="16">
        <v>93.118268776893814</v>
      </c>
    </row>
    <row r="239" spans="1:3" x14ac:dyDescent="0.25">
      <c r="A239" s="1"/>
      <c r="B239" s="1">
        <v>235</v>
      </c>
      <c r="C239" s="16">
        <v>91.607340751105227</v>
      </c>
    </row>
    <row r="240" spans="1:3" x14ac:dyDescent="0.25">
      <c r="A240" s="1"/>
      <c r="B240" s="1">
        <v>236</v>
      </c>
      <c r="C240" s="16">
        <v>86.126744240076462</v>
      </c>
    </row>
    <row r="241" spans="1:3" x14ac:dyDescent="0.25">
      <c r="A241" s="1"/>
      <c r="B241" s="1">
        <v>237</v>
      </c>
      <c r="C241" s="16">
        <v>79.875366036132363</v>
      </c>
    </row>
    <row r="242" spans="1:3" x14ac:dyDescent="0.25">
      <c r="A242" s="1"/>
      <c r="B242" s="1">
        <v>238</v>
      </c>
      <c r="C242" s="16">
        <v>72.168548223839309</v>
      </c>
    </row>
    <row r="243" spans="1:3" x14ac:dyDescent="0.25">
      <c r="A243" s="1"/>
      <c r="B243" s="1">
        <v>239</v>
      </c>
      <c r="C243" s="16">
        <v>64.405785933730613</v>
      </c>
    </row>
    <row r="244" spans="1:3" x14ac:dyDescent="0.25">
      <c r="A244" s="1"/>
      <c r="B244" s="1">
        <v>240</v>
      </c>
      <c r="C244" s="16">
        <v>59.206957136479332</v>
      </c>
    </row>
    <row r="245" spans="1:3" x14ac:dyDescent="0.25">
      <c r="A245" s="1"/>
      <c r="B245" s="1">
        <v>241</v>
      </c>
      <c r="C245" s="16">
        <v>56.308109016659778</v>
      </c>
    </row>
    <row r="246" spans="1:3" x14ac:dyDescent="0.25">
      <c r="A246" s="1"/>
      <c r="B246" s="1">
        <v>242</v>
      </c>
      <c r="C246" s="16">
        <v>53.256807327760619</v>
      </c>
    </row>
    <row r="247" spans="1:3" x14ac:dyDescent="0.25">
      <c r="A247" s="1"/>
      <c r="B247" s="1">
        <v>243</v>
      </c>
      <c r="C247" s="16">
        <v>52.016144646550046</v>
      </c>
    </row>
    <row r="248" spans="1:3" x14ac:dyDescent="0.25">
      <c r="A248" s="1"/>
      <c r="B248" s="1">
        <v>244</v>
      </c>
      <c r="C248" s="16">
        <v>51.960049220298309</v>
      </c>
    </row>
    <row r="249" spans="1:3" x14ac:dyDescent="0.25">
      <c r="A249" s="1"/>
      <c r="B249" s="1">
        <v>245</v>
      </c>
      <c r="C249" s="16">
        <v>53.197539307588677</v>
      </c>
    </row>
    <row r="250" spans="1:3" x14ac:dyDescent="0.25">
      <c r="A250" s="1"/>
      <c r="B250" s="1">
        <v>246</v>
      </c>
      <c r="C250" s="16">
        <v>56.720685027271315</v>
      </c>
    </row>
    <row r="251" spans="1:3" x14ac:dyDescent="0.25">
      <c r="A251" s="1"/>
      <c r="B251" s="1">
        <v>247</v>
      </c>
      <c r="C251" s="16">
        <v>54.122776235780869</v>
      </c>
    </row>
    <row r="252" spans="1:3" x14ac:dyDescent="0.25">
      <c r="A252" s="1"/>
      <c r="B252" s="1">
        <v>248</v>
      </c>
      <c r="C252" s="16">
        <v>55.88554701645954</v>
      </c>
    </row>
    <row r="253" spans="1:3" x14ac:dyDescent="0.25">
      <c r="A253" s="1"/>
      <c r="B253" s="1">
        <v>249</v>
      </c>
      <c r="C253" s="16">
        <v>55.445508239726308</v>
      </c>
    </row>
    <row r="254" spans="1:3" x14ac:dyDescent="0.25">
      <c r="A254" s="1"/>
      <c r="B254" s="1">
        <v>250</v>
      </c>
      <c r="C254" s="16">
        <v>58.380674878672274</v>
      </c>
    </row>
    <row r="255" spans="1:3" x14ac:dyDescent="0.25">
      <c r="A255" s="1"/>
      <c r="B255" s="1">
        <v>251</v>
      </c>
      <c r="C255" s="16">
        <v>58.350019689918234</v>
      </c>
    </row>
    <row r="256" spans="1:3" x14ac:dyDescent="0.25">
      <c r="A256" s="1"/>
      <c r="B256" s="1">
        <v>252</v>
      </c>
      <c r="C256" s="16">
        <v>58.243768053516611</v>
      </c>
    </row>
    <row r="257" spans="1:3" x14ac:dyDescent="0.25">
      <c r="A257" s="1"/>
      <c r="B257" s="1">
        <v>253</v>
      </c>
      <c r="C257" s="16">
        <v>57.434518659318741</v>
      </c>
    </row>
    <row r="258" spans="1:3" x14ac:dyDescent="0.25">
      <c r="A258" s="1"/>
      <c r="B258" s="1">
        <v>254</v>
      </c>
      <c r="C258" s="16">
        <v>57.031718203723933</v>
      </c>
    </row>
    <row r="259" spans="1:3" x14ac:dyDescent="0.25">
      <c r="A259" s="1"/>
      <c r="B259" s="1">
        <v>255</v>
      </c>
      <c r="C259" s="16">
        <v>58.319196473969626</v>
      </c>
    </row>
    <row r="260" spans="1:3" x14ac:dyDescent="0.25">
      <c r="A260" s="1"/>
      <c r="B260" s="1">
        <v>256</v>
      </c>
      <c r="C260" s="16">
        <v>62.148546561875044</v>
      </c>
    </row>
    <row r="261" spans="1:3" x14ac:dyDescent="0.25">
      <c r="A261" s="1"/>
      <c r="B261" s="1">
        <v>257</v>
      </c>
      <c r="C261" s="16">
        <v>72.825870026683049</v>
      </c>
    </row>
    <row r="262" spans="1:3" x14ac:dyDescent="0.25">
      <c r="A262" s="1"/>
      <c r="B262" s="1">
        <v>258</v>
      </c>
      <c r="C262" s="16">
        <v>92.839477086155256</v>
      </c>
    </row>
    <row r="263" spans="1:3" x14ac:dyDescent="0.25">
      <c r="A263" s="1"/>
      <c r="B263" s="1">
        <v>259</v>
      </c>
      <c r="C263" s="16">
        <v>97.466586346511235</v>
      </c>
    </row>
    <row r="264" spans="1:3" x14ac:dyDescent="0.25">
      <c r="A264" s="1"/>
      <c r="B264" s="1">
        <v>260</v>
      </c>
      <c r="C264" s="16">
        <v>89.714947963835272</v>
      </c>
    </row>
    <row r="265" spans="1:3" x14ac:dyDescent="0.25">
      <c r="A265" s="1"/>
      <c r="B265" s="1">
        <v>261</v>
      </c>
      <c r="C265" s="16">
        <v>83.473226342635854</v>
      </c>
    </row>
    <row r="266" spans="1:3" x14ac:dyDescent="0.25">
      <c r="A266" s="1"/>
      <c r="B266" s="1">
        <v>262</v>
      </c>
      <c r="C266" s="16">
        <v>71.628275307939333</v>
      </c>
    </row>
    <row r="267" spans="1:3" x14ac:dyDescent="0.25">
      <c r="A267" s="1"/>
      <c r="B267" s="1">
        <v>263</v>
      </c>
      <c r="C267" s="16">
        <v>67.288682371602505</v>
      </c>
    </row>
    <row r="268" spans="1:3" x14ac:dyDescent="0.25">
      <c r="A268" s="1"/>
      <c r="B268" s="1">
        <v>264</v>
      </c>
      <c r="C268" s="16">
        <v>57.823170812043237</v>
      </c>
    </row>
    <row r="269" spans="1:3" x14ac:dyDescent="0.25">
      <c r="A269" s="1"/>
      <c r="B269" s="1">
        <v>265</v>
      </c>
      <c r="C269" s="16">
        <v>53.306509762734649</v>
      </c>
    </row>
    <row r="270" spans="1:3" x14ac:dyDescent="0.25">
      <c r="A270" s="1"/>
      <c r="B270" s="1">
        <v>266</v>
      </c>
      <c r="C270" s="16">
        <v>51.860800277638795</v>
      </c>
    </row>
    <row r="271" spans="1:3" x14ac:dyDescent="0.25">
      <c r="A271" s="1"/>
      <c r="B271" s="1">
        <v>267</v>
      </c>
      <c r="C271" s="16">
        <v>51.851885418362116</v>
      </c>
    </row>
    <row r="272" spans="1:3" x14ac:dyDescent="0.25">
      <c r="A272" s="1"/>
      <c r="B272" s="1">
        <v>268</v>
      </c>
      <c r="C272" s="16">
        <v>50.443812057574114</v>
      </c>
    </row>
    <row r="273" spans="1:3" x14ac:dyDescent="0.25">
      <c r="A273" s="1"/>
      <c r="B273" s="1">
        <v>269</v>
      </c>
      <c r="C273" s="16">
        <v>53.049184622903333</v>
      </c>
    </row>
    <row r="274" spans="1:3" x14ac:dyDescent="0.25">
      <c r="A274" s="1"/>
      <c r="B274" s="1">
        <v>270</v>
      </c>
      <c r="C274" s="16">
        <v>59.889866485794521</v>
      </c>
    </row>
    <row r="275" spans="1:3" x14ac:dyDescent="0.25">
      <c r="A275" s="1"/>
      <c r="B275" s="1">
        <v>271</v>
      </c>
      <c r="C275" s="16">
        <v>70.816057572711671</v>
      </c>
    </row>
    <row r="276" spans="1:3" x14ac:dyDescent="0.25">
      <c r="A276" s="1"/>
      <c r="B276" s="1">
        <v>272</v>
      </c>
      <c r="C276" s="16">
        <v>79.472436951278539</v>
      </c>
    </row>
    <row r="277" spans="1:3" x14ac:dyDescent="0.25">
      <c r="A277" s="1"/>
      <c r="B277" s="1">
        <v>273</v>
      </c>
      <c r="C277" s="16">
        <v>66.457790051534886</v>
      </c>
    </row>
    <row r="278" spans="1:3" x14ac:dyDescent="0.25">
      <c r="A278" s="1"/>
      <c r="B278" s="1">
        <v>274</v>
      </c>
      <c r="C278" s="16">
        <v>61.864847018399487</v>
      </c>
    </row>
    <row r="279" spans="1:3" x14ac:dyDescent="0.25">
      <c r="A279" s="1"/>
      <c r="B279" s="1">
        <v>275</v>
      </c>
      <c r="C279" s="16">
        <v>55.927629807615233</v>
      </c>
    </row>
    <row r="280" spans="1:3" x14ac:dyDescent="0.25">
      <c r="A280" s="1"/>
      <c r="B280" s="1">
        <v>276</v>
      </c>
      <c r="C280" s="16">
        <v>54.630771586198591</v>
      </c>
    </row>
    <row r="281" spans="1:3" x14ac:dyDescent="0.25">
      <c r="A281" s="1"/>
      <c r="B281" s="1">
        <v>277</v>
      </c>
      <c r="C281" s="16">
        <v>54.047293058195955</v>
      </c>
    </row>
    <row r="282" spans="1:3" x14ac:dyDescent="0.25">
      <c r="A282" s="1"/>
      <c r="B282" s="1">
        <v>278</v>
      </c>
      <c r="C282" s="16">
        <v>51.59853341980503</v>
      </c>
    </row>
    <row r="283" spans="1:3" x14ac:dyDescent="0.25">
      <c r="A283" s="1"/>
      <c r="B283" s="1">
        <v>279</v>
      </c>
      <c r="C283" s="16">
        <v>53.417915853385189</v>
      </c>
    </row>
    <row r="284" spans="1:3" x14ac:dyDescent="0.25">
      <c r="A284" s="1"/>
      <c r="B284" s="1">
        <v>280</v>
      </c>
      <c r="C284" s="16">
        <v>59.483690082284085</v>
      </c>
    </row>
    <row r="285" spans="1:3" x14ac:dyDescent="0.25">
      <c r="A285" s="1"/>
      <c r="B285" s="1">
        <v>281</v>
      </c>
      <c r="C285" s="16">
        <v>71.401326606356847</v>
      </c>
    </row>
    <row r="286" spans="1:3" x14ac:dyDescent="0.25">
      <c r="A286" s="1"/>
      <c r="B286" s="1">
        <v>282</v>
      </c>
      <c r="C286" s="16">
        <v>90.140632772436405</v>
      </c>
    </row>
    <row r="287" spans="1:3" x14ac:dyDescent="0.25">
      <c r="A287" s="1"/>
      <c r="B287" s="1">
        <v>283</v>
      </c>
      <c r="C287" s="16">
        <v>90.107009323146727</v>
      </c>
    </row>
    <row r="288" spans="1:3" x14ac:dyDescent="0.25">
      <c r="A288" s="1"/>
      <c r="B288" s="1">
        <v>284</v>
      </c>
      <c r="C288" s="16">
        <v>81.710536264934063</v>
      </c>
    </row>
    <row r="289" spans="1:3" x14ac:dyDescent="0.25">
      <c r="A289" s="1"/>
      <c r="B289" s="1">
        <v>285</v>
      </c>
      <c r="C289" s="16">
        <v>81.647993881893186</v>
      </c>
    </row>
    <row r="290" spans="1:3" x14ac:dyDescent="0.25">
      <c r="A290" s="1"/>
      <c r="B290" s="1">
        <v>286</v>
      </c>
      <c r="C290" s="16">
        <v>71.386363084244977</v>
      </c>
    </row>
    <row r="291" spans="1:3" x14ac:dyDescent="0.25">
      <c r="A291" s="1"/>
      <c r="B291" s="1">
        <v>287</v>
      </c>
      <c r="C291" s="16">
        <v>65.946658275090215</v>
      </c>
    </row>
    <row r="292" spans="1:3" x14ac:dyDescent="0.25">
      <c r="A292" s="1"/>
      <c r="B292" s="1">
        <v>288</v>
      </c>
      <c r="C292" s="16">
        <v>59.571138724058102</v>
      </c>
    </row>
    <row r="293" spans="1:3" x14ac:dyDescent="0.25">
      <c r="A293" s="1"/>
      <c r="B293" s="1">
        <v>289</v>
      </c>
      <c r="C293" s="16">
        <v>51.10223662205027</v>
      </c>
    </row>
    <row r="294" spans="1:3" x14ac:dyDescent="0.25">
      <c r="A294" s="1"/>
      <c r="B294" s="1">
        <v>290</v>
      </c>
      <c r="C294" s="16">
        <v>50.077073612875367</v>
      </c>
    </row>
    <row r="295" spans="1:3" x14ac:dyDescent="0.25">
      <c r="A295" s="1"/>
      <c r="B295" s="1">
        <v>291</v>
      </c>
      <c r="C295" s="16">
        <v>49.673463606450746</v>
      </c>
    </row>
    <row r="296" spans="1:3" x14ac:dyDescent="0.25">
      <c r="A296" s="1"/>
      <c r="B296" s="1">
        <v>292</v>
      </c>
      <c r="C296" s="16">
        <v>49.880774748752579</v>
      </c>
    </row>
    <row r="297" spans="1:3" x14ac:dyDescent="0.25">
      <c r="A297" s="1"/>
      <c r="B297" s="1">
        <v>293</v>
      </c>
      <c r="C297" s="16">
        <v>51.881485448324597</v>
      </c>
    </row>
    <row r="298" spans="1:3" x14ac:dyDescent="0.25">
      <c r="A298" s="1"/>
      <c r="B298" s="1">
        <v>294</v>
      </c>
      <c r="C298" s="16">
        <v>58.624884024759361</v>
      </c>
    </row>
    <row r="299" spans="1:3" x14ac:dyDescent="0.25">
      <c r="A299" s="1"/>
      <c r="B299" s="1">
        <v>295</v>
      </c>
      <c r="C299" s="16">
        <v>70.728274891747816</v>
      </c>
    </row>
    <row r="300" spans="1:3" x14ac:dyDescent="0.25">
      <c r="A300" s="1"/>
      <c r="B300" s="1">
        <v>296</v>
      </c>
      <c r="C300" s="16">
        <v>79.30204760788331</v>
      </c>
    </row>
    <row r="301" spans="1:3" x14ac:dyDescent="0.25">
      <c r="A301" s="1"/>
      <c r="B301" s="1">
        <v>297</v>
      </c>
      <c r="C301" s="16">
        <v>62.86217791619287</v>
      </c>
    </row>
    <row r="302" spans="1:3" x14ac:dyDescent="0.25">
      <c r="A302" s="1"/>
      <c r="B302" s="1">
        <v>298</v>
      </c>
      <c r="C302" s="16">
        <v>57.181711101852166</v>
      </c>
    </row>
    <row r="303" spans="1:3" x14ac:dyDescent="0.25">
      <c r="A303" s="1"/>
      <c r="B303" s="1">
        <v>299</v>
      </c>
      <c r="C303" s="16">
        <v>52.028625650741844</v>
      </c>
    </row>
    <row r="304" spans="1:3" x14ac:dyDescent="0.25">
      <c r="A304" s="1"/>
      <c r="B304" s="1">
        <v>300</v>
      </c>
      <c r="C304" s="16">
        <v>50.941817762467267</v>
      </c>
    </row>
    <row r="305" spans="1:3" x14ac:dyDescent="0.25">
      <c r="A305" s="1"/>
      <c r="B305" s="1">
        <v>301</v>
      </c>
      <c r="C305" s="16">
        <v>49.926145334850389</v>
      </c>
    </row>
    <row r="306" spans="1:3" x14ac:dyDescent="0.25">
      <c r="A306" s="1"/>
      <c r="B306" s="1">
        <v>302</v>
      </c>
      <c r="C306" s="16">
        <v>48.949035903184189</v>
      </c>
    </row>
    <row r="307" spans="1:3" x14ac:dyDescent="0.25">
      <c r="A307" s="1"/>
      <c r="B307" s="1">
        <v>303</v>
      </c>
      <c r="C307" s="16">
        <v>50.949846714376001</v>
      </c>
    </row>
    <row r="308" spans="1:3" x14ac:dyDescent="0.25">
      <c r="A308" s="1"/>
      <c r="B308" s="1">
        <v>304</v>
      </c>
      <c r="C308" s="16">
        <v>57.099859841495807</v>
      </c>
    </row>
    <row r="309" spans="1:3" x14ac:dyDescent="0.25">
      <c r="A309" s="1"/>
      <c r="B309" s="1">
        <v>305</v>
      </c>
      <c r="C309" s="16">
        <v>73.210876234508589</v>
      </c>
    </row>
    <row r="310" spans="1:3" x14ac:dyDescent="0.25">
      <c r="A310" s="1"/>
      <c r="B310" s="1">
        <v>306</v>
      </c>
      <c r="C310" s="16">
        <v>90.915366413940731</v>
      </c>
    </row>
    <row r="311" spans="1:3" x14ac:dyDescent="0.25">
      <c r="A311" s="1"/>
      <c r="B311" s="1">
        <v>307</v>
      </c>
      <c r="C311" s="16">
        <v>94.650250636503515</v>
      </c>
    </row>
    <row r="312" spans="1:3" x14ac:dyDescent="0.25">
      <c r="A312" s="1"/>
      <c r="B312" s="1">
        <v>308</v>
      </c>
      <c r="C312" s="16">
        <v>85.134340838736321</v>
      </c>
    </row>
    <row r="313" spans="1:3" x14ac:dyDescent="0.25">
      <c r="A313" s="1"/>
      <c r="B313" s="1">
        <v>309</v>
      </c>
      <c r="C313" s="16">
        <v>82.108967688088526</v>
      </c>
    </row>
    <row r="314" spans="1:3" x14ac:dyDescent="0.25">
      <c r="A314" s="1"/>
      <c r="B314" s="1">
        <v>310</v>
      </c>
      <c r="C314" s="16">
        <v>70.991721980511912</v>
      </c>
    </row>
    <row r="315" spans="1:3" x14ac:dyDescent="0.25">
      <c r="A315" s="1"/>
      <c r="B315" s="1">
        <v>311</v>
      </c>
      <c r="C315" s="16">
        <v>65.726531537538733</v>
      </c>
    </row>
    <row r="316" spans="1:3" x14ac:dyDescent="0.25">
      <c r="A316" s="1"/>
      <c r="B316" s="1">
        <v>312</v>
      </c>
      <c r="C316" s="16">
        <v>58.681162921037298</v>
      </c>
    </row>
    <row r="317" spans="1:3" x14ac:dyDescent="0.25">
      <c r="A317" s="1"/>
      <c r="B317" s="1">
        <v>313</v>
      </c>
      <c r="C317" s="16">
        <v>54.964772919400673</v>
      </c>
    </row>
    <row r="318" spans="1:3" x14ac:dyDescent="0.25">
      <c r="A318" s="1"/>
      <c r="B318" s="1">
        <v>314</v>
      </c>
      <c r="C318" s="16">
        <v>52.824097369084811</v>
      </c>
    </row>
    <row r="319" spans="1:3" x14ac:dyDescent="0.25">
      <c r="A319" s="1"/>
      <c r="B319" s="1">
        <v>315</v>
      </c>
      <c r="C319" s="16">
        <v>52.008497492359133</v>
      </c>
    </row>
    <row r="320" spans="1:3" x14ac:dyDescent="0.25">
      <c r="A320" s="1"/>
      <c r="B320" s="1">
        <v>316</v>
      </c>
      <c r="C320" s="16">
        <v>51.728968627251078</v>
      </c>
    </row>
    <row r="321" spans="1:3" x14ac:dyDescent="0.25">
      <c r="A321" s="1"/>
      <c r="B321" s="1">
        <v>317</v>
      </c>
      <c r="C321" s="16">
        <v>56.647408695388059</v>
      </c>
    </row>
    <row r="322" spans="1:3" x14ac:dyDescent="0.25">
      <c r="A322" s="1"/>
      <c r="B322" s="1">
        <v>318</v>
      </c>
      <c r="C322" s="16">
        <v>69.444770848143591</v>
      </c>
    </row>
    <row r="323" spans="1:3" x14ac:dyDescent="0.25">
      <c r="A323" s="1"/>
      <c r="B323" s="1">
        <v>319</v>
      </c>
      <c r="C323" s="16">
        <v>80.746429785726008</v>
      </c>
    </row>
    <row r="324" spans="1:3" x14ac:dyDescent="0.25">
      <c r="A324" s="1"/>
      <c r="B324" s="1">
        <v>320</v>
      </c>
      <c r="C324" s="16">
        <v>82.443924304745209</v>
      </c>
    </row>
    <row r="325" spans="1:3" x14ac:dyDescent="0.25">
      <c r="A325" s="1"/>
      <c r="B325" s="1">
        <v>321</v>
      </c>
      <c r="C325" s="16">
        <v>64.226162325940436</v>
      </c>
    </row>
    <row r="326" spans="1:3" x14ac:dyDescent="0.25">
      <c r="A326" s="1"/>
      <c r="B326" s="1">
        <v>322</v>
      </c>
      <c r="C326" s="16">
        <v>60.028298954823768</v>
      </c>
    </row>
    <row r="327" spans="1:3" x14ac:dyDescent="0.25">
      <c r="A327" s="1"/>
      <c r="B327" s="1">
        <v>323</v>
      </c>
      <c r="C327" s="16">
        <v>55.340862449913885</v>
      </c>
    </row>
    <row r="328" spans="1:3" x14ac:dyDescent="0.25">
      <c r="A328" s="1"/>
      <c r="B328" s="1">
        <v>324</v>
      </c>
      <c r="C328" s="16">
        <v>52.442135060647153</v>
      </c>
    </row>
    <row r="329" spans="1:3" x14ac:dyDescent="0.25">
      <c r="A329" s="1"/>
      <c r="B329" s="1">
        <v>325</v>
      </c>
      <c r="C329" s="16">
        <v>49.978648627810166</v>
      </c>
    </row>
    <row r="330" spans="1:3" x14ac:dyDescent="0.25">
      <c r="A330" s="1"/>
      <c r="B330" s="1">
        <v>326</v>
      </c>
      <c r="C330" s="16">
        <v>49.41494570641153</v>
      </c>
    </row>
    <row r="331" spans="1:3" x14ac:dyDescent="0.25">
      <c r="A331" s="1"/>
      <c r="B331" s="1">
        <v>327</v>
      </c>
      <c r="C331" s="16">
        <v>51.814814950135052</v>
      </c>
    </row>
    <row r="332" spans="1:3" x14ac:dyDescent="0.25">
      <c r="A332" s="1"/>
      <c r="B332" s="1">
        <v>328</v>
      </c>
      <c r="C332" s="16">
        <v>56.584856610459681</v>
      </c>
    </row>
    <row r="333" spans="1:3" x14ac:dyDescent="0.25">
      <c r="A333" s="1"/>
      <c r="B333" s="1">
        <v>329</v>
      </c>
      <c r="C333" s="16">
        <v>72.062679596630758</v>
      </c>
    </row>
    <row r="334" spans="1:3" x14ac:dyDescent="0.25">
      <c r="A334" s="1"/>
      <c r="B334" s="1">
        <v>330</v>
      </c>
      <c r="C334" s="16">
        <v>91.057469805874348</v>
      </c>
    </row>
    <row r="335" spans="1:3" x14ac:dyDescent="0.25">
      <c r="A335" s="1"/>
      <c r="B335" s="1">
        <v>331</v>
      </c>
      <c r="C335" s="16">
        <v>89.994239372590158</v>
      </c>
    </row>
    <row r="336" spans="1:3" x14ac:dyDescent="0.25">
      <c r="A336" s="1"/>
      <c r="B336" s="1">
        <v>332</v>
      </c>
      <c r="C336" s="16">
        <v>81.234943908447676</v>
      </c>
    </row>
    <row r="337" spans="1:3" x14ac:dyDescent="0.25">
      <c r="A337" s="1"/>
      <c r="B337" s="1">
        <v>333</v>
      </c>
      <c r="C337" s="16">
        <v>79.088506726150143</v>
      </c>
    </row>
    <row r="338" spans="1:3" x14ac:dyDescent="0.25">
      <c r="A338" s="1"/>
      <c r="B338" s="1">
        <v>334</v>
      </c>
      <c r="C338" s="16">
        <v>73.354919948857727</v>
      </c>
    </row>
    <row r="339" spans="1:3" x14ac:dyDescent="0.25">
      <c r="A339" s="1"/>
      <c r="B339" s="1">
        <v>335</v>
      </c>
      <c r="C339" s="16">
        <v>67.783262330954983</v>
      </c>
    </row>
    <row r="340" spans="1:3" x14ac:dyDescent="0.25">
      <c r="A340" s="1"/>
      <c r="B340" s="1">
        <v>336</v>
      </c>
      <c r="C340" s="16">
        <v>58.715743367339421</v>
      </c>
    </row>
    <row r="341" spans="1:3" x14ac:dyDescent="0.25">
      <c r="A341" s="1"/>
      <c r="B341" s="1">
        <v>337</v>
      </c>
      <c r="C341" s="16">
        <v>50.551562982265288</v>
      </c>
    </row>
    <row r="342" spans="1:3" x14ac:dyDescent="0.25">
      <c r="A342" s="1"/>
      <c r="B342" s="1">
        <v>338</v>
      </c>
      <c r="C342" s="16">
        <v>49.685072487543209</v>
      </c>
    </row>
    <row r="343" spans="1:3" x14ac:dyDescent="0.25">
      <c r="A343" s="1"/>
      <c r="B343" s="1">
        <v>339</v>
      </c>
      <c r="C343" s="16">
        <v>47.984936600869183</v>
      </c>
    </row>
    <row r="344" spans="1:3" x14ac:dyDescent="0.25">
      <c r="A344" s="1"/>
      <c r="B344" s="1">
        <v>340</v>
      </c>
      <c r="C344" s="16">
        <v>47.862991829560215</v>
      </c>
    </row>
    <row r="345" spans="1:3" x14ac:dyDescent="0.25">
      <c r="A345" s="1"/>
      <c r="B345" s="1">
        <v>341</v>
      </c>
      <c r="C345" s="16">
        <v>50.148005018352045</v>
      </c>
    </row>
    <row r="346" spans="1:3" x14ac:dyDescent="0.25">
      <c r="A346" s="1"/>
      <c r="B346" s="1">
        <v>342</v>
      </c>
      <c r="C346" s="16">
        <v>63.570420047222996</v>
      </c>
    </row>
    <row r="347" spans="1:3" x14ac:dyDescent="0.25">
      <c r="A347" s="1"/>
      <c r="B347" s="1">
        <v>343</v>
      </c>
      <c r="C347" s="16">
        <v>77.977467996042733</v>
      </c>
    </row>
    <row r="348" spans="1:3" x14ac:dyDescent="0.25">
      <c r="A348" s="1"/>
      <c r="B348" s="1">
        <v>344</v>
      </c>
      <c r="C348" s="16">
        <v>74.301603380969325</v>
      </c>
    </row>
    <row r="349" spans="1:3" x14ac:dyDescent="0.25">
      <c r="A349" s="1"/>
      <c r="B349" s="1">
        <v>345</v>
      </c>
      <c r="C349" s="16">
        <v>61.899201811351134</v>
      </c>
    </row>
    <row r="350" spans="1:3" x14ac:dyDescent="0.25">
      <c r="A350" s="1"/>
      <c r="B350" s="1">
        <v>346</v>
      </c>
      <c r="C350" s="16">
        <v>56.613023917357737</v>
      </c>
    </row>
    <row r="351" spans="1:3" x14ac:dyDescent="0.25">
      <c r="A351" s="1"/>
      <c r="B351" s="1">
        <v>347</v>
      </c>
      <c r="C351" s="16">
        <v>52.149153214472243</v>
      </c>
    </row>
    <row r="352" spans="1:3" x14ac:dyDescent="0.25">
      <c r="A352" s="1"/>
      <c r="B352" s="1">
        <v>348</v>
      </c>
      <c r="C352" s="16">
        <v>49.646252109888245</v>
      </c>
    </row>
    <row r="353" spans="1:3" x14ac:dyDescent="0.25">
      <c r="A353" s="1"/>
      <c r="B353" s="1">
        <v>349</v>
      </c>
      <c r="C353" s="16">
        <v>49.594781545846843</v>
      </c>
    </row>
    <row r="354" spans="1:3" x14ac:dyDescent="0.25">
      <c r="A354" s="1"/>
      <c r="B354" s="1">
        <v>350</v>
      </c>
      <c r="C354" s="16">
        <v>47.976106052225852</v>
      </c>
    </row>
    <row r="355" spans="1:3" x14ac:dyDescent="0.25">
      <c r="A355" s="1"/>
      <c r="B355" s="1">
        <v>351</v>
      </c>
      <c r="C355" s="16">
        <v>49.859187459509933</v>
      </c>
    </row>
    <row r="356" spans="1:3" x14ac:dyDescent="0.25">
      <c r="A356" s="1"/>
      <c r="B356" s="1">
        <v>352</v>
      </c>
      <c r="C356" s="16">
        <v>56.00547460705269</v>
      </c>
    </row>
    <row r="357" spans="1:3" x14ac:dyDescent="0.25">
      <c r="A357" s="1"/>
      <c r="B357" s="1">
        <v>353</v>
      </c>
      <c r="C357" s="16">
        <v>67.998520377550662</v>
      </c>
    </row>
    <row r="358" spans="1:3" x14ac:dyDescent="0.25">
      <c r="A358" s="1"/>
      <c r="B358" s="1">
        <v>354</v>
      </c>
      <c r="C358" s="16">
        <v>81.905248486409846</v>
      </c>
    </row>
    <row r="359" spans="1:3" x14ac:dyDescent="0.25">
      <c r="A359" s="1"/>
      <c r="B359" s="1">
        <v>355</v>
      </c>
      <c r="C359" s="16">
        <v>84.27784861592167</v>
      </c>
    </row>
    <row r="360" spans="1:3" x14ac:dyDescent="0.25">
      <c r="A360" s="1"/>
      <c r="B360" s="1">
        <v>356</v>
      </c>
      <c r="C360" s="16">
        <v>79.569332006508731</v>
      </c>
    </row>
    <row r="361" spans="1:3" x14ac:dyDescent="0.25">
      <c r="A361" s="1"/>
      <c r="B361" s="1">
        <v>357</v>
      </c>
      <c r="C361" s="16">
        <v>78.797179000398984</v>
      </c>
    </row>
    <row r="362" spans="1:3" x14ac:dyDescent="0.25">
      <c r="A362" s="1"/>
      <c r="B362" s="1">
        <v>358</v>
      </c>
      <c r="C362" s="16">
        <v>67.793470121685516</v>
      </c>
    </row>
    <row r="363" spans="1:3" x14ac:dyDescent="0.25">
      <c r="A363" s="1"/>
      <c r="B363" s="1">
        <v>359</v>
      </c>
      <c r="C363" s="16">
        <v>65.836605415029808</v>
      </c>
    </row>
    <row r="364" spans="1:3" x14ac:dyDescent="0.25">
      <c r="A364" s="1"/>
      <c r="B364" s="1">
        <v>360</v>
      </c>
      <c r="C364" s="16">
        <v>58.40424492783324</v>
      </c>
    </row>
    <row r="365" spans="1:3" x14ac:dyDescent="0.25">
      <c r="A365" s="1"/>
      <c r="B365" s="1">
        <v>361</v>
      </c>
      <c r="C365" s="16">
        <v>54.653323682697469</v>
      </c>
    </row>
    <row r="366" spans="1:3" x14ac:dyDescent="0.25">
      <c r="A366" s="1"/>
      <c r="B366" s="1">
        <v>362</v>
      </c>
      <c r="C366" s="16">
        <v>51.356254722636521</v>
      </c>
    </row>
    <row r="367" spans="1:3" x14ac:dyDescent="0.25">
      <c r="A367" s="1"/>
      <c r="B367" s="1">
        <v>363</v>
      </c>
      <c r="C367" s="16">
        <v>49.86194386219492</v>
      </c>
    </row>
    <row r="368" spans="1:3" x14ac:dyDescent="0.25">
      <c r="A368" s="1"/>
      <c r="B368" s="1">
        <v>364</v>
      </c>
      <c r="C368" s="16">
        <v>49.817479699235619</v>
      </c>
    </row>
    <row r="369" spans="1:3" x14ac:dyDescent="0.25">
      <c r="A369" s="1"/>
      <c r="B369" s="1">
        <v>365</v>
      </c>
      <c r="C369" s="16">
        <v>52.303901773976897</v>
      </c>
    </row>
    <row r="370" spans="1:3" x14ac:dyDescent="0.25">
      <c r="A370" s="1"/>
      <c r="B370" s="1">
        <v>366</v>
      </c>
      <c r="C370" s="16">
        <v>63.731246593760645</v>
      </c>
    </row>
    <row r="371" spans="1:3" x14ac:dyDescent="0.25">
      <c r="A371" s="1"/>
      <c r="B371" s="1">
        <v>367</v>
      </c>
      <c r="C371" s="16">
        <v>74.834831785840763</v>
      </c>
    </row>
    <row r="372" spans="1:3" x14ac:dyDescent="0.25">
      <c r="A372" s="1"/>
      <c r="B372" s="1">
        <v>368</v>
      </c>
      <c r="C372" s="16">
        <v>73.141759631320724</v>
      </c>
    </row>
    <row r="373" spans="1:3" x14ac:dyDescent="0.25">
      <c r="A373" s="1"/>
      <c r="B373" s="1">
        <v>369</v>
      </c>
      <c r="C373" s="16">
        <v>67.943096868390526</v>
      </c>
    </row>
    <row r="374" spans="1:3" x14ac:dyDescent="0.25">
      <c r="A374" s="1"/>
      <c r="B374" s="1">
        <v>370</v>
      </c>
      <c r="C374" s="16">
        <v>74.709020912887581</v>
      </c>
    </row>
    <row r="375" spans="1:3" x14ac:dyDescent="0.25">
      <c r="A375" s="1"/>
      <c r="B375" s="1">
        <v>371</v>
      </c>
      <c r="C375" s="16">
        <v>62.408087145143902</v>
      </c>
    </row>
    <row r="376" spans="1:3" x14ac:dyDescent="0.25">
      <c r="A376" s="1"/>
      <c r="B376" s="1">
        <v>372</v>
      </c>
      <c r="C376" s="16">
        <v>56.775883132299455</v>
      </c>
    </row>
    <row r="377" spans="1:3" x14ac:dyDescent="0.25">
      <c r="A377" s="1"/>
      <c r="B377" s="1">
        <v>373</v>
      </c>
      <c r="C377" s="16">
        <v>55.151201441500682</v>
      </c>
    </row>
    <row r="378" spans="1:3" x14ac:dyDescent="0.25">
      <c r="A378" s="1"/>
      <c r="B378" s="1">
        <v>374</v>
      </c>
      <c r="C378" s="16">
        <v>54.294130893453826</v>
      </c>
    </row>
    <row r="379" spans="1:3" x14ac:dyDescent="0.25">
      <c r="A379" s="1"/>
      <c r="B379" s="1">
        <v>375</v>
      </c>
      <c r="C379" s="16">
        <v>53.772574319697405</v>
      </c>
    </row>
    <row r="380" spans="1:3" x14ac:dyDescent="0.25">
      <c r="A380" s="1"/>
      <c r="B380" s="1">
        <v>376</v>
      </c>
      <c r="C380" s="16">
        <v>55.28770450228815</v>
      </c>
    </row>
    <row r="381" spans="1:3" x14ac:dyDescent="0.25">
      <c r="A381" s="1"/>
      <c r="B381" s="1">
        <v>377</v>
      </c>
      <c r="C381" s="16">
        <v>67.767291281731005</v>
      </c>
    </row>
    <row r="382" spans="1:3" x14ac:dyDescent="0.25">
      <c r="A382" s="1"/>
      <c r="B382" s="1">
        <v>378</v>
      </c>
      <c r="C382" s="16">
        <v>83.217318062112895</v>
      </c>
    </row>
    <row r="383" spans="1:3" x14ac:dyDescent="0.25">
      <c r="A383" s="1"/>
      <c r="B383" s="1">
        <v>379</v>
      </c>
      <c r="C383" s="16">
        <v>84.735271111343806</v>
      </c>
    </row>
    <row r="384" spans="1:3" x14ac:dyDescent="0.25">
      <c r="A384" s="1"/>
      <c r="B384" s="1">
        <v>380</v>
      </c>
      <c r="C384" s="16">
        <v>78.938374900558884</v>
      </c>
    </row>
    <row r="385" spans="1:3" x14ac:dyDescent="0.25">
      <c r="A385" s="1"/>
      <c r="B385" s="1">
        <v>381</v>
      </c>
      <c r="C385" s="16">
        <v>75.592593142527804</v>
      </c>
    </row>
    <row r="386" spans="1:3" x14ac:dyDescent="0.25">
      <c r="A386" s="1"/>
      <c r="B386" s="1">
        <v>382</v>
      </c>
      <c r="C386" s="16">
        <v>68.051382121923524</v>
      </c>
    </row>
    <row r="387" spans="1:3" x14ac:dyDescent="0.25">
      <c r="A387" s="1"/>
      <c r="B387" s="1">
        <v>383</v>
      </c>
      <c r="C387" s="16">
        <v>63.142523880752265</v>
      </c>
    </row>
    <row r="388" spans="1:3" x14ac:dyDescent="0.25">
      <c r="A388" s="1"/>
      <c r="B388" s="1">
        <v>384</v>
      </c>
      <c r="C388" s="16">
        <v>59.296346574353308</v>
      </c>
    </row>
    <row r="389" spans="1:3" x14ac:dyDescent="0.25">
      <c r="A389" s="1"/>
      <c r="B389" s="1">
        <v>385</v>
      </c>
      <c r="C389" s="16">
        <v>53.586293650166134</v>
      </c>
    </row>
    <row r="390" spans="1:3" x14ac:dyDescent="0.25">
      <c r="A390" s="1"/>
      <c r="B390" s="1">
        <v>386</v>
      </c>
      <c r="C390" s="16">
        <v>52.318039473237427</v>
      </c>
    </row>
    <row r="391" spans="1:3" x14ac:dyDescent="0.25">
      <c r="A391" s="1"/>
      <c r="B391" s="1">
        <v>387</v>
      </c>
      <c r="C391" s="16">
        <v>48.894811691666455</v>
      </c>
    </row>
    <row r="392" spans="1:3" x14ac:dyDescent="0.25">
      <c r="A392" s="1"/>
      <c r="B392" s="1">
        <v>388</v>
      </c>
      <c r="C392" s="16">
        <v>51.056872459021001</v>
      </c>
    </row>
    <row r="393" spans="1:3" x14ac:dyDescent="0.25">
      <c r="A393" s="1"/>
      <c r="B393" s="1">
        <v>389</v>
      </c>
      <c r="C393" s="16">
        <v>52.180068713873624</v>
      </c>
    </row>
    <row r="394" spans="1:3" x14ac:dyDescent="0.25">
      <c r="A394" s="1"/>
      <c r="B394" s="1">
        <v>390</v>
      </c>
      <c r="C394" s="16">
        <v>53.908420761555796</v>
      </c>
    </row>
    <row r="395" spans="1:3" x14ac:dyDescent="0.25">
      <c r="A395" s="1"/>
      <c r="B395" s="1">
        <v>391</v>
      </c>
      <c r="C395" s="16">
        <v>57.89680591297023</v>
      </c>
    </row>
    <row r="396" spans="1:3" x14ac:dyDescent="0.25">
      <c r="A396" s="1"/>
      <c r="B396" s="1">
        <v>392</v>
      </c>
      <c r="C396" s="16">
        <v>58.06901271982521</v>
      </c>
    </row>
    <row r="397" spans="1:3" x14ac:dyDescent="0.25">
      <c r="A397" s="1"/>
      <c r="B397" s="1">
        <v>393</v>
      </c>
      <c r="C397" s="16">
        <v>52.412120020499913</v>
      </c>
    </row>
    <row r="398" spans="1:3" x14ac:dyDescent="0.25">
      <c r="A398" s="1"/>
      <c r="B398" s="1">
        <v>394</v>
      </c>
      <c r="C398" s="16">
        <v>53.65119256055376</v>
      </c>
    </row>
    <row r="399" spans="1:3" x14ac:dyDescent="0.25">
      <c r="A399" s="1"/>
      <c r="B399" s="1">
        <v>395</v>
      </c>
      <c r="C399" s="16">
        <v>51.14460778259248</v>
      </c>
    </row>
    <row r="400" spans="1:3" x14ac:dyDescent="0.25">
      <c r="A400" s="1"/>
      <c r="B400" s="1">
        <v>396</v>
      </c>
      <c r="C400" s="16">
        <v>49.664089324875306</v>
      </c>
    </row>
    <row r="401" spans="1:3" x14ac:dyDescent="0.25">
      <c r="A401" s="1"/>
      <c r="B401" s="1">
        <v>397</v>
      </c>
      <c r="C401" s="16">
        <v>48.883347702369754</v>
      </c>
    </row>
    <row r="402" spans="1:3" x14ac:dyDescent="0.25">
      <c r="A402" s="1"/>
      <c r="B402" s="1">
        <v>398</v>
      </c>
      <c r="C402" s="16">
        <v>47.311993706191032</v>
      </c>
    </row>
    <row r="403" spans="1:3" x14ac:dyDescent="0.25">
      <c r="A403" s="1"/>
      <c r="B403" s="1">
        <v>399</v>
      </c>
      <c r="C403" s="16">
        <v>47.972638137309822</v>
      </c>
    </row>
    <row r="404" spans="1:3" x14ac:dyDescent="0.25">
      <c r="A404" s="1"/>
      <c r="B404" s="1">
        <v>400</v>
      </c>
      <c r="C404" s="16">
        <v>50.565419939959234</v>
      </c>
    </row>
    <row r="405" spans="1:3" x14ac:dyDescent="0.25">
      <c r="A405" s="1"/>
      <c r="B405" s="1">
        <v>401</v>
      </c>
      <c r="C405" s="16">
        <v>65.488008476854844</v>
      </c>
    </row>
    <row r="406" spans="1:3" x14ac:dyDescent="0.25">
      <c r="A406" s="1"/>
      <c r="B406" s="1">
        <v>402</v>
      </c>
      <c r="C406" s="16">
        <v>80.439241844336337</v>
      </c>
    </row>
    <row r="407" spans="1:3" x14ac:dyDescent="0.25">
      <c r="A407" s="1"/>
      <c r="B407" s="1">
        <v>403</v>
      </c>
      <c r="C407" s="16">
        <v>84.79661993585519</v>
      </c>
    </row>
    <row r="408" spans="1:3" x14ac:dyDescent="0.25">
      <c r="A408" s="1"/>
      <c r="B408" s="1">
        <v>404</v>
      </c>
      <c r="C408" s="16">
        <v>75.596622020555415</v>
      </c>
    </row>
    <row r="409" spans="1:3" x14ac:dyDescent="0.25">
      <c r="A409" s="1"/>
      <c r="B409" s="1">
        <v>405</v>
      </c>
      <c r="C409" s="16">
        <v>71.242760040769738</v>
      </c>
    </row>
    <row r="410" spans="1:3" x14ac:dyDescent="0.25">
      <c r="A410" s="1"/>
      <c r="B410" s="1">
        <v>406</v>
      </c>
      <c r="C410" s="16">
        <v>65.488209920756233</v>
      </c>
    </row>
    <row r="411" spans="1:3" x14ac:dyDescent="0.25">
      <c r="A411" s="1"/>
      <c r="B411" s="1">
        <v>407</v>
      </c>
      <c r="C411" s="16">
        <v>57.368372517741385</v>
      </c>
    </row>
    <row r="412" spans="1:3" x14ac:dyDescent="0.25">
      <c r="A412" s="1"/>
      <c r="B412" s="1">
        <v>408</v>
      </c>
      <c r="C412" s="16">
        <v>55.235255835601485</v>
      </c>
    </row>
    <row r="413" spans="1:3" x14ac:dyDescent="0.25">
      <c r="A413" s="1"/>
      <c r="B413" s="1">
        <v>409</v>
      </c>
      <c r="C413" s="16">
        <v>49.508354876026125</v>
      </c>
    </row>
    <row r="414" spans="1:3" x14ac:dyDescent="0.25">
      <c r="A414" s="1"/>
      <c r="B414" s="1">
        <v>410</v>
      </c>
      <c r="C414" s="16">
        <v>49.570546102306835</v>
      </c>
    </row>
    <row r="415" spans="1:3" x14ac:dyDescent="0.25">
      <c r="A415" s="1"/>
      <c r="B415" s="1">
        <v>411</v>
      </c>
      <c r="C415" s="16">
        <v>49.872913398279202</v>
      </c>
    </row>
    <row r="416" spans="1:3" x14ac:dyDescent="0.25">
      <c r="A416" s="1"/>
      <c r="B416" s="1">
        <v>412</v>
      </c>
      <c r="C416" s="16">
        <v>50.412380166176547</v>
      </c>
    </row>
    <row r="417" spans="1:3" x14ac:dyDescent="0.25">
      <c r="A417" s="1"/>
      <c r="B417" s="1">
        <v>413</v>
      </c>
      <c r="C417" s="16">
        <v>52.359481977676005</v>
      </c>
    </row>
    <row r="418" spans="1:3" x14ac:dyDescent="0.25">
      <c r="A418" s="1"/>
      <c r="B418" s="1">
        <v>414</v>
      </c>
      <c r="C418" s="16">
        <v>53.985701967358182</v>
      </c>
    </row>
    <row r="419" spans="1:3" x14ac:dyDescent="0.25">
      <c r="A419" s="1"/>
      <c r="B419" s="1">
        <v>415</v>
      </c>
      <c r="C419" s="16">
        <v>52.674482648168734</v>
      </c>
    </row>
    <row r="420" spans="1:3" x14ac:dyDescent="0.25">
      <c r="A420" s="1"/>
      <c r="B420" s="1">
        <v>416</v>
      </c>
      <c r="C420" s="16">
        <v>51.445482303183859</v>
      </c>
    </row>
    <row r="421" spans="1:3" x14ac:dyDescent="0.25">
      <c r="A421" s="1"/>
      <c r="B421" s="1">
        <v>417</v>
      </c>
      <c r="C421" s="16">
        <v>50.300859742457178</v>
      </c>
    </row>
    <row r="422" spans="1:3" x14ac:dyDescent="0.25">
      <c r="A422" s="1"/>
      <c r="B422" s="1">
        <v>418</v>
      </c>
      <c r="C422" s="16">
        <v>49.65934358463106</v>
      </c>
    </row>
    <row r="423" spans="1:3" x14ac:dyDescent="0.25">
      <c r="A423" s="1"/>
      <c r="B423" s="1">
        <v>419</v>
      </c>
      <c r="C423" s="16">
        <v>48.463151385150852</v>
      </c>
    </row>
    <row r="424" spans="1:3" x14ac:dyDescent="0.25">
      <c r="A424" s="1"/>
      <c r="B424" s="1">
        <v>420</v>
      </c>
      <c r="C424" s="16">
        <v>46.551854300872158</v>
      </c>
    </row>
    <row r="425" spans="1:3" x14ac:dyDescent="0.25">
      <c r="A425" s="1"/>
      <c r="B425" s="1">
        <v>421</v>
      </c>
      <c r="C425" s="16">
        <v>45.014983837993398</v>
      </c>
    </row>
    <row r="426" spans="1:3" x14ac:dyDescent="0.25">
      <c r="A426" s="1"/>
      <c r="B426" s="1">
        <v>422</v>
      </c>
      <c r="C426" s="16">
        <v>38.562607485197809</v>
      </c>
    </row>
    <row r="427" spans="1:3" x14ac:dyDescent="0.25">
      <c r="A427" s="1"/>
      <c r="B427" s="1">
        <v>423</v>
      </c>
      <c r="C427" s="16">
        <v>37.677884183415962</v>
      </c>
    </row>
    <row r="428" spans="1:3" x14ac:dyDescent="0.25">
      <c r="A428" s="1"/>
      <c r="B428" s="1">
        <v>424</v>
      </c>
      <c r="C428" s="16">
        <v>44.256508271110555</v>
      </c>
    </row>
    <row r="429" spans="1:3" x14ac:dyDescent="0.25">
      <c r="A429" s="1"/>
      <c r="B429" s="1">
        <v>425</v>
      </c>
      <c r="C429" s="16">
        <v>54.948665000521018</v>
      </c>
    </row>
    <row r="430" spans="1:3" x14ac:dyDescent="0.25">
      <c r="A430" s="1"/>
      <c r="B430" s="1">
        <v>426</v>
      </c>
      <c r="C430" s="16">
        <v>76.676397958119551</v>
      </c>
    </row>
    <row r="431" spans="1:3" x14ac:dyDescent="0.25">
      <c r="A431" s="1"/>
      <c r="B431" s="1">
        <v>427</v>
      </c>
      <c r="C431" s="16">
        <v>79.549427505774148</v>
      </c>
    </row>
    <row r="432" spans="1:3" x14ac:dyDescent="0.25">
      <c r="A432" s="1"/>
      <c r="B432" s="1">
        <v>428</v>
      </c>
      <c r="C432" s="16">
        <v>73.009661125943254</v>
      </c>
    </row>
    <row r="433" spans="1:3" x14ac:dyDescent="0.25">
      <c r="A433" s="1"/>
      <c r="B433" s="1">
        <v>429</v>
      </c>
      <c r="C433" s="16">
        <v>69.583686382080714</v>
      </c>
    </row>
    <row r="434" spans="1:3" x14ac:dyDescent="0.25">
      <c r="A434" s="1"/>
      <c r="B434" s="1">
        <v>430</v>
      </c>
      <c r="C434" s="16">
        <v>62.187972797519123</v>
      </c>
    </row>
    <row r="435" spans="1:3" x14ac:dyDescent="0.25">
      <c r="A435" s="1"/>
      <c r="B435" s="1">
        <v>431</v>
      </c>
      <c r="C435" s="16">
        <v>53.502975372639916</v>
      </c>
    </row>
    <row r="436" spans="1:3" x14ac:dyDescent="0.25">
      <c r="A436" s="1"/>
      <c r="B436" s="1">
        <v>432</v>
      </c>
      <c r="C436" s="16">
        <v>51.807101834987648</v>
      </c>
    </row>
    <row r="437" spans="1:3" x14ac:dyDescent="0.25">
      <c r="A437" s="1"/>
      <c r="B437" s="1">
        <v>433</v>
      </c>
      <c r="C437" s="16">
        <v>46.579378863033519</v>
      </c>
    </row>
    <row r="438" spans="1:3" x14ac:dyDescent="0.25">
      <c r="A438" s="1"/>
      <c r="B438" s="1">
        <v>434</v>
      </c>
      <c r="C438" s="16">
        <v>45.279552932833887</v>
      </c>
    </row>
    <row r="439" spans="1:3" x14ac:dyDescent="0.25">
      <c r="A439" s="1"/>
      <c r="B439" s="1">
        <v>435</v>
      </c>
      <c r="C439" s="16">
        <v>45.630797844513957</v>
      </c>
    </row>
    <row r="440" spans="1:3" x14ac:dyDescent="0.25">
      <c r="A440" s="1"/>
      <c r="B440" s="1">
        <v>436</v>
      </c>
      <c r="C440" s="16">
        <v>44.871665658701971</v>
      </c>
    </row>
    <row r="441" spans="1:3" x14ac:dyDescent="0.25">
      <c r="A441" s="1"/>
      <c r="B441" s="1">
        <v>437</v>
      </c>
      <c r="C441" s="16">
        <v>46.376103653458436</v>
      </c>
    </row>
    <row r="442" spans="1:3" x14ac:dyDescent="0.25">
      <c r="A442" s="1"/>
      <c r="B442" s="1">
        <v>438</v>
      </c>
      <c r="C442" s="16">
        <v>52.869629501381652</v>
      </c>
    </row>
    <row r="443" spans="1:3" x14ac:dyDescent="0.25">
      <c r="A443" s="1"/>
      <c r="B443" s="1">
        <v>439</v>
      </c>
      <c r="C443" s="16">
        <v>61.178784893509501</v>
      </c>
    </row>
    <row r="444" spans="1:3" x14ac:dyDescent="0.25">
      <c r="A444" s="1"/>
      <c r="B444" s="1">
        <v>440</v>
      </c>
      <c r="C444" s="16">
        <v>66.471805551952073</v>
      </c>
    </row>
    <row r="445" spans="1:3" x14ac:dyDescent="0.25">
      <c r="A445" s="1"/>
      <c r="B445" s="1">
        <v>441</v>
      </c>
      <c r="C445" s="16">
        <v>62.086756393616376</v>
      </c>
    </row>
    <row r="446" spans="1:3" x14ac:dyDescent="0.25">
      <c r="A446" s="1"/>
      <c r="B446" s="1">
        <v>442</v>
      </c>
      <c r="C446" s="16">
        <v>57.533675811108708</v>
      </c>
    </row>
    <row r="447" spans="1:3" x14ac:dyDescent="0.25">
      <c r="A447" s="1"/>
      <c r="B447" s="1">
        <v>443</v>
      </c>
      <c r="C447" s="16">
        <v>53.434109287193195</v>
      </c>
    </row>
    <row r="448" spans="1:3" x14ac:dyDescent="0.25">
      <c r="A448" s="1"/>
      <c r="B448" s="1">
        <v>444</v>
      </c>
      <c r="C448" s="16">
        <v>53.212285577630063</v>
      </c>
    </row>
    <row r="449" spans="1:3" x14ac:dyDescent="0.25">
      <c r="A449" s="1"/>
      <c r="B449" s="1">
        <v>445</v>
      </c>
      <c r="C449" s="16">
        <v>51.339388374166454</v>
      </c>
    </row>
    <row r="450" spans="1:3" x14ac:dyDescent="0.25">
      <c r="A450" s="1"/>
      <c r="B450" s="1">
        <v>446</v>
      </c>
      <c r="C450" s="16">
        <v>48.636176035375712</v>
      </c>
    </row>
    <row r="451" spans="1:3" x14ac:dyDescent="0.25">
      <c r="A451" s="1"/>
      <c r="B451" s="1">
        <v>447</v>
      </c>
      <c r="C451" s="16">
        <v>49.599480771777955</v>
      </c>
    </row>
    <row r="452" spans="1:3" x14ac:dyDescent="0.25">
      <c r="A452" s="1"/>
      <c r="B452" s="1">
        <v>448</v>
      </c>
      <c r="C452" s="16">
        <v>53.623429928327113</v>
      </c>
    </row>
    <row r="453" spans="1:3" x14ac:dyDescent="0.25">
      <c r="A453" s="1"/>
      <c r="B453" s="1">
        <v>449</v>
      </c>
      <c r="C453" s="16">
        <v>66.3836280623932</v>
      </c>
    </row>
    <row r="454" spans="1:3" x14ac:dyDescent="0.25">
      <c r="A454" s="1"/>
      <c r="B454" s="1">
        <v>450</v>
      </c>
      <c r="C454" s="16">
        <v>79.054553092409677</v>
      </c>
    </row>
    <row r="455" spans="1:3" x14ac:dyDescent="0.25">
      <c r="A455" s="1"/>
      <c r="B455" s="1">
        <v>451</v>
      </c>
      <c r="C455" s="16">
        <v>82.137175862909885</v>
      </c>
    </row>
    <row r="456" spans="1:3" x14ac:dyDescent="0.25">
      <c r="A456" s="1"/>
      <c r="B456" s="1">
        <v>452</v>
      </c>
      <c r="C456" s="16">
        <v>77.14689765941695</v>
      </c>
    </row>
    <row r="457" spans="1:3" x14ac:dyDescent="0.25">
      <c r="A457" s="1"/>
      <c r="B457" s="1">
        <v>453</v>
      </c>
      <c r="C457" s="16">
        <v>72.351543900132711</v>
      </c>
    </row>
    <row r="458" spans="1:3" x14ac:dyDescent="0.25">
      <c r="A458" s="1"/>
      <c r="B458" s="1">
        <v>454</v>
      </c>
      <c r="C458" s="16">
        <v>65.237448889701213</v>
      </c>
    </row>
    <row r="459" spans="1:3" x14ac:dyDescent="0.25">
      <c r="A459" s="1"/>
      <c r="B459" s="1">
        <v>455</v>
      </c>
      <c r="C459" s="16">
        <v>60.641433027374084</v>
      </c>
    </row>
    <row r="460" spans="1:3" x14ac:dyDescent="0.25">
      <c r="A460" s="1"/>
      <c r="B460" s="1">
        <v>456</v>
      </c>
      <c r="C460" s="16">
        <v>53.909864843008521</v>
      </c>
    </row>
    <row r="461" spans="1:3" x14ac:dyDescent="0.25">
      <c r="A461" s="1"/>
      <c r="B461" s="1">
        <v>457</v>
      </c>
      <c r="C461" s="16">
        <v>53.885348278299567</v>
      </c>
    </row>
    <row r="462" spans="1:3" x14ac:dyDescent="0.25">
      <c r="A462" s="1"/>
      <c r="B462" s="1">
        <v>458</v>
      </c>
      <c r="C462" s="16">
        <v>53.159321911219905</v>
      </c>
    </row>
    <row r="463" spans="1:3" x14ac:dyDescent="0.25">
      <c r="A463" s="1"/>
      <c r="B463" s="1">
        <v>459</v>
      </c>
      <c r="C463" s="16">
        <v>51.822624685498567</v>
      </c>
    </row>
    <row r="464" spans="1:3" x14ac:dyDescent="0.25">
      <c r="A464" s="1"/>
      <c r="B464" s="1">
        <v>460</v>
      </c>
      <c r="C464" s="16">
        <v>51.794800637341027</v>
      </c>
    </row>
    <row r="465" spans="1:3" x14ac:dyDescent="0.25">
      <c r="A465" s="1"/>
      <c r="B465" s="1">
        <v>461</v>
      </c>
      <c r="C465" s="16">
        <v>55.480915561135284</v>
      </c>
    </row>
    <row r="466" spans="1:3" x14ac:dyDescent="0.25">
      <c r="A466" s="1"/>
      <c r="B466" s="1">
        <v>462</v>
      </c>
      <c r="C466" s="16">
        <v>64.731012488942838</v>
      </c>
    </row>
    <row r="467" spans="1:3" x14ac:dyDescent="0.25">
      <c r="A467" s="1"/>
      <c r="B467" s="1">
        <v>463</v>
      </c>
      <c r="C467" s="16">
        <v>78.152940126131611</v>
      </c>
    </row>
    <row r="468" spans="1:3" x14ac:dyDescent="0.25">
      <c r="A468" s="1"/>
      <c r="B468" s="1">
        <v>464</v>
      </c>
      <c r="C468" s="16">
        <v>81.870490092356832</v>
      </c>
    </row>
    <row r="469" spans="1:3" x14ac:dyDescent="0.25">
      <c r="A469" s="1"/>
      <c r="B469" s="1">
        <v>465</v>
      </c>
      <c r="C469" s="16">
        <v>75.011921337773032</v>
      </c>
    </row>
    <row r="470" spans="1:3" x14ac:dyDescent="0.25">
      <c r="A470" s="1"/>
      <c r="B470" s="1">
        <v>466</v>
      </c>
      <c r="C470" s="16">
        <v>69.318666898197009</v>
      </c>
    </row>
    <row r="471" spans="1:3" x14ac:dyDescent="0.25">
      <c r="A471" s="1"/>
      <c r="B471" s="1">
        <v>467</v>
      </c>
      <c r="C471" s="16">
        <v>69.818967718786084</v>
      </c>
    </row>
    <row r="472" spans="1:3" x14ac:dyDescent="0.25">
      <c r="A472" s="1"/>
      <c r="B472" s="1">
        <v>468</v>
      </c>
      <c r="C472" s="16">
        <v>66.243186448972097</v>
      </c>
    </row>
    <row r="473" spans="1:3" x14ac:dyDescent="0.25">
      <c r="A473" s="1"/>
      <c r="B473" s="1">
        <v>469</v>
      </c>
      <c r="C473" s="16">
        <v>63.285836945156788</v>
      </c>
    </row>
    <row r="474" spans="1:3" x14ac:dyDescent="0.25">
      <c r="A474" s="1"/>
      <c r="B474" s="1">
        <v>470</v>
      </c>
      <c r="C474" s="16">
        <v>58.413554472606798</v>
      </c>
    </row>
    <row r="475" spans="1:3" x14ac:dyDescent="0.25">
      <c r="A475" s="1"/>
      <c r="B475" s="1">
        <v>471</v>
      </c>
      <c r="C475" s="16">
        <v>57.472758770634137</v>
      </c>
    </row>
    <row r="476" spans="1:3" x14ac:dyDescent="0.25">
      <c r="A476" s="1"/>
      <c r="B476" s="1">
        <v>472</v>
      </c>
      <c r="C476" s="16">
        <v>57.993294027251309</v>
      </c>
    </row>
    <row r="477" spans="1:3" x14ac:dyDescent="0.25">
      <c r="A477" s="1"/>
      <c r="B477" s="1">
        <v>473</v>
      </c>
      <c r="C477" s="16">
        <v>74.415655138623521</v>
      </c>
    </row>
    <row r="478" spans="1:3" x14ac:dyDescent="0.25">
      <c r="A478" s="1"/>
      <c r="B478" s="1">
        <v>474</v>
      </c>
      <c r="C478" s="16">
        <v>95.019124457997563</v>
      </c>
    </row>
    <row r="479" spans="1:3" x14ac:dyDescent="0.25">
      <c r="A479" s="1"/>
      <c r="B479" s="1">
        <v>475</v>
      </c>
      <c r="C479" s="16">
        <v>99.178662014217394</v>
      </c>
    </row>
    <row r="480" spans="1:3" x14ac:dyDescent="0.25">
      <c r="A480" s="1"/>
      <c r="B480" s="1">
        <v>476</v>
      </c>
      <c r="C480" s="16">
        <v>85.137882743761097</v>
      </c>
    </row>
    <row r="481" spans="1:3" x14ac:dyDescent="0.25">
      <c r="A481" s="1"/>
      <c r="B481" s="1">
        <v>477</v>
      </c>
      <c r="C481" s="16">
        <v>84.880845290385068</v>
      </c>
    </row>
    <row r="482" spans="1:3" x14ac:dyDescent="0.25">
      <c r="A482" s="1"/>
      <c r="B482" s="1">
        <v>478</v>
      </c>
      <c r="C482" s="16">
        <v>71.309470623665234</v>
      </c>
    </row>
    <row r="483" spans="1:3" x14ac:dyDescent="0.25">
      <c r="A483" s="1"/>
      <c r="B483" s="1">
        <v>479</v>
      </c>
      <c r="C483" s="16">
        <v>66.545390593348259</v>
      </c>
    </row>
    <row r="484" spans="1:3" x14ac:dyDescent="0.25">
      <c r="A484" s="1"/>
      <c r="B484" s="1">
        <v>480</v>
      </c>
      <c r="C484" s="16">
        <v>58.634941800697405</v>
      </c>
    </row>
    <row r="485" spans="1:3" x14ac:dyDescent="0.25">
      <c r="A485" s="1"/>
      <c r="B485" s="1">
        <v>481</v>
      </c>
      <c r="C485" s="16">
        <v>54.905705577350297</v>
      </c>
    </row>
    <row r="486" spans="1:3" x14ac:dyDescent="0.25">
      <c r="A486" s="1"/>
      <c r="B486" s="1">
        <v>482</v>
      </c>
      <c r="C486" s="16">
        <v>52.944177538179297</v>
      </c>
    </row>
    <row r="487" spans="1:3" x14ac:dyDescent="0.25">
      <c r="A487" s="1"/>
      <c r="B487" s="1">
        <v>483</v>
      </c>
      <c r="C487" s="16">
        <v>53.13769133321442</v>
      </c>
    </row>
    <row r="488" spans="1:3" x14ac:dyDescent="0.25">
      <c r="A488" s="1"/>
      <c r="B488" s="1">
        <v>484</v>
      </c>
      <c r="C488" s="16">
        <v>51.563109746254142</v>
      </c>
    </row>
    <row r="489" spans="1:3" x14ac:dyDescent="0.25">
      <c r="A489" s="1"/>
      <c r="B489" s="1">
        <v>485</v>
      </c>
      <c r="C489" s="16">
        <v>54.52843481489132</v>
      </c>
    </row>
    <row r="490" spans="1:3" x14ac:dyDescent="0.25">
      <c r="A490" s="1"/>
      <c r="B490" s="1">
        <v>486</v>
      </c>
      <c r="C490" s="16">
        <v>63.653279638138493</v>
      </c>
    </row>
    <row r="491" spans="1:3" x14ac:dyDescent="0.25">
      <c r="A491" s="1"/>
      <c r="B491" s="1">
        <v>487</v>
      </c>
      <c r="C491" s="16">
        <v>75.912763038045256</v>
      </c>
    </row>
    <row r="492" spans="1:3" x14ac:dyDescent="0.25">
      <c r="A492" s="1"/>
      <c r="B492" s="1">
        <v>488</v>
      </c>
      <c r="C492" s="16">
        <v>83.538256377135141</v>
      </c>
    </row>
    <row r="493" spans="1:3" x14ac:dyDescent="0.25">
      <c r="A493" s="1"/>
      <c r="B493" s="1">
        <v>489</v>
      </c>
      <c r="C493" s="16">
        <v>70.140489025151567</v>
      </c>
    </row>
    <row r="494" spans="1:3" x14ac:dyDescent="0.25">
      <c r="A494" s="1"/>
      <c r="B494" s="1">
        <v>490</v>
      </c>
      <c r="C494" s="16">
        <v>68.51779766494387</v>
      </c>
    </row>
    <row r="495" spans="1:3" x14ac:dyDescent="0.25">
      <c r="A495" s="1"/>
      <c r="B495" s="1">
        <v>491</v>
      </c>
      <c r="C495" s="16">
        <v>66.568054899873061</v>
      </c>
    </row>
    <row r="496" spans="1:3" x14ac:dyDescent="0.25">
      <c r="A496" s="1"/>
      <c r="B496" s="1">
        <v>492</v>
      </c>
      <c r="C496" s="16">
        <v>59.478128230163804</v>
      </c>
    </row>
    <row r="497" spans="1:3" x14ac:dyDescent="0.25">
      <c r="A497" s="1"/>
      <c r="B497" s="1">
        <v>493</v>
      </c>
      <c r="C497" s="16">
        <v>55.712966426513042</v>
      </c>
    </row>
    <row r="498" spans="1:3" x14ac:dyDescent="0.25">
      <c r="A498" s="1"/>
      <c r="B498" s="1">
        <v>494</v>
      </c>
      <c r="C498" s="16">
        <v>53.597925557066851</v>
      </c>
    </row>
    <row r="499" spans="1:3" x14ac:dyDescent="0.25">
      <c r="A499" s="1"/>
      <c r="B499" s="1">
        <v>495</v>
      </c>
      <c r="C499" s="16">
        <v>54.136092695020395</v>
      </c>
    </row>
    <row r="500" spans="1:3" x14ac:dyDescent="0.25">
      <c r="A500" s="1"/>
      <c r="B500" s="1">
        <v>496</v>
      </c>
      <c r="C500" s="16">
        <v>58.00945091398507</v>
      </c>
    </row>
    <row r="501" spans="1:3" x14ac:dyDescent="0.25">
      <c r="A501" s="1"/>
      <c r="B501" s="1">
        <v>497</v>
      </c>
      <c r="C501" s="16">
        <v>73.286609529338762</v>
      </c>
    </row>
    <row r="502" spans="1:3" x14ac:dyDescent="0.25">
      <c r="A502" s="1"/>
      <c r="B502" s="1">
        <v>498</v>
      </c>
      <c r="C502" s="16">
        <v>89.845838338833801</v>
      </c>
    </row>
    <row r="503" spans="1:3" x14ac:dyDescent="0.25">
      <c r="A503" s="1"/>
      <c r="B503" s="1">
        <v>499</v>
      </c>
      <c r="C503" s="16">
        <v>95.889067256238647</v>
      </c>
    </row>
    <row r="504" spans="1:3" x14ac:dyDescent="0.25">
      <c r="A504" s="1"/>
      <c r="B504" s="1">
        <v>500</v>
      </c>
      <c r="C504" s="16">
        <v>86.501477759292456</v>
      </c>
    </row>
    <row r="505" spans="1:3" x14ac:dyDescent="0.25">
      <c r="A505" s="1"/>
      <c r="B505" s="1">
        <v>501</v>
      </c>
      <c r="C505" s="16">
        <v>81.057654779339174</v>
      </c>
    </row>
    <row r="506" spans="1:3" x14ac:dyDescent="0.25">
      <c r="A506" s="1"/>
      <c r="B506" s="1">
        <v>502</v>
      </c>
      <c r="C506" s="16">
        <v>71.370092717755114</v>
      </c>
    </row>
    <row r="507" spans="1:3" x14ac:dyDescent="0.25">
      <c r="A507" s="1"/>
      <c r="B507" s="1">
        <v>503</v>
      </c>
      <c r="C507" s="16">
        <v>67.063822528742023</v>
      </c>
    </row>
    <row r="508" spans="1:3" x14ac:dyDescent="0.25">
      <c r="A508" s="1"/>
      <c r="B508" s="1">
        <v>504</v>
      </c>
      <c r="C508" s="16">
        <v>61.56456708371676</v>
      </c>
    </row>
    <row r="509" spans="1:3" x14ac:dyDescent="0.25">
      <c r="A509" s="1"/>
      <c r="B509" s="1">
        <v>505</v>
      </c>
      <c r="C509" s="16">
        <v>56.948145621296035</v>
      </c>
    </row>
    <row r="510" spans="1:3" x14ac:dyDescent="0.25">
      <c r="A510" s="1"/>
      <c r="B510" s="1">
        <v>506</v>
      </c>
      <c r="C510" s="16">
        <v>53.787061551800527</v>
      </c>
    </row>
    <row r="511" spans="1:3" x14ac:dyDescent="0.25">
      <c r="A511" s="1"/>
      <c r="B511" s="1">
        <v>507</v>
      </c>
      <c r="C511" s="16">
        <v>51.714814444438176</v>
      </c>
    </row>
    <row r="512" spans="1:3" x14ac:dyDescent="0.25">
      <c r="A512" s="1"/>
      <c r="B512" s="1">
        <v>508</v>
      </c>
      <c r="C512" s="16">
        <v>51.739080616905795</v>
      </c>
    </row>
    <row r="513" spans="1:3" x14ac:dyDescent="0.25">
      <c r="A513" s="1"/>
      <c r="B513" s="1">
        <v>509</v>
      </c>
      <c r="C513" s="16">
        <v>56.569809385757985</v>
      </c>
    </row>
    <row r="514" spans="1:3" x14ac:dyDescent="0.25">
      <c r="A514" s="1"/>
      <c r="B514" s="1">
        <v>510</v>
      </c>
      <c r="C514" s="16">
        <v>68.131450263805917</v>
      </c>
    </row>
    <row r="515" spans="1:3" x14ac:dyDescent="0.25">
      <c r="A515" s="1"/>
      <c r="B515" s="1">
        <v>511</v>
      </c>
      <c r="C515" s="16">
        <v>78.990475039113292</v>
      </c>
    </row>
    <row r="516" spans="1:3" x14ac:dyDescent="0.25">
      <c r="A516" s="1"/>
      <c r="B516" s="1">
        <v>512</v>
      </c>
      <c r="C516" s="16">
        <v>87.48628398498353</v>
      </c>
    </row>
    <row r="517" spans="1:3" x14ac:dyDescent="0.25">
      <c r="A517" s="1"/>
      <c r="B517" s="1">
        <v>513</v>
      </c>
      <c r="C517" s="16">
        <v>75.227985901649518</v>
      </c>
    </row>
    <row r="518" spans="1:3" x14ac:dyDescent="0.25">
      <c r="A518" s="1"/>
      <c r="B518" s="1">
        <v>514</v>
      </c>
      <c r="C518" s="16">
        <v>0</v>
      </c>
    </row>
    <row r="519" spans="1:3" x14ac:dyDescent="0.25">
      <c r="A519" s="1"/>
      <c r="B519" s="1">
        <v>515</v>
      </c>
      <c r="C519" s="16">
        <v>0</v>
      </c>
    </row>
    <row r="520" spans="1:3" x14ac:dyDescent="0.25">
      <c r="A520" s="1"/>
      <c r="B520" s="1">
        <v>516</v>
      </c>
      <c r="C520" s="16">
        <v>0</v>
      </c>
    </row>
    <row r="521" spans="1:3" x14ac:dyDescent="0.25">
      <c r="A521" s="1"/>
      <c r="B521" s="1">
        <v>517</v>
      </c>
      <c r="C521" s="16">
        <v>0</v>
      </c>
    </row>
    <row r="522" spans="1:3" x14ac:dyDescent="0.25">
      <c r="A522" s="1"/>
      <c r="B522" s="1">
        <v>518</v>
      </c>
      <c r="C522" s="16">
        <v>0</v>
      </c>
    </row>
    <row r="523" spans="1:3" x14ac:dyDescent="0.25">
      <c r="A523" s="1"/>
      <c r="B523" s="1">
        <v>519</v>
      </c>
      <c r="C523" s="16">
        <v>0</v>
      </c>
    </row>
    <row r="524" spans="1:3" x14ac:dyDescent="0.25">
      <c r="A524" s="1"/>
      <c r="B524" s="1">
        <v>520</v>
      </c>
      <c r="C524" s="16">
        <v>0</v>
      </c>
    </row>
    <row r="525" spans="1:3" x14ac:dyDescent="0.25">
      <c r="A525" s="1"/>
      <c r="B525" s="1">
        <v>521</v>
      </c>
      <c r="C525" s="16">
        <v>78.450965715262583</v>
      </c>
    </row>
    <row r="526" spans="1:3" x14ac:dyDescent="0.25">
      <c r="A526" s="1"/>
      <c r="B526" s="1">
        <v>522</v>
      </c>
      <c r="C526" s="16">
        <v>0</v>
      </c>
    </row>
    <row r="527" spans="1:3" x14ac:dyDescent="0.25">
      <c r="A527" s="1"/>
      <c r="B527" s="1">
        <v>523</v>
      </c>
      <c r="C527" s="16">
        <v>96.456975289080148</v>
      </c>
    </row>
    <row r="528" spans="1:3" x14ac:dyDescent="0.25">
      <c r="A528" s="1"/>
      <c r="B528" s="1">
        <v>524</v>
      </c>
      <c r="C528" s="16">
        <v>85.598933382061674</v>
      </c>
    </row>
    <row r="529" spans="1:3" x14ac:dyDescent="0.25">
      <c r="A529" s="1"/>
      <c r="B529" s="1">
        <v>525</v>
      </c>
      <c r="C529" s="16">
        <v>80.189957527326186</v>
      </c>
    </row>
    <row r="530" spans="1:3" x14ac:dyDescent="0.25">
      <c r="A530" s="1"/>
      <c r="B530" s="1">
        <v>526</v>
      </c>
      <c r="C530" s="16">
        <v>70.215670943606341</v>
      </c>
    </row>
    <row r="531" spans="1:3" x14ac:dyDescent="0.25">
      <c r="A531" s="1"/>
      <c r="B531" s="1">
        <v>527</v>
      </c>
      <c r="C531" s="16">
        <v>64.907380699777278</v>
      </c>
    </row>
    <row r="532" spans="1:3" x14ac:dyDescent="0.25">
      <c r="A532" s="1"/>
      <c r="B532" s="1">
        <v>528</v>
      </c>
      <c r="C532" s="16">
        <v>58.823145174044157</v>
      </c>
    </row>
    <row r="533" spans="1:3" x14ac:dyDescent="0.25">
      <c r="A533" s="1"/>
      <c r="B533" s="1">
        <v>529</v>
      </c>
      <c r="C533" s="16">
        <v>55.666866044127126</v>
      </c>
    </row>
    <row r="534" spans="1:3" x14ac:dyDescent="0.25">
      <c r="A534" s="1"/>
      <c r="B534" s="1">
        <v>530</v>
      </c>
      <c r="C534" s="16">
        <v>53.160548104798359</v>
      </c>
    </row>
    <row r="535" spans="1:3" x14ac:dyDescent="0.25">
      <c r="A535" s="1"/>
      <c r="B535" s="1">
        <v>531</v>
      </c>
      <c r="C535" s="16">
        <v>51.746461079391288</v>
      </c>
    </row>
    <row r="536" spans="1:3" x14ac:dyDescent="0.25">
      <c r="A536" s="1"/>
      <c r="B536" s="1">
        <v>532</v>
      </c>
      <c r="C536" s="16">
        <v>51.411349347790285</v>
      </c>
    </row>
    <row r="537" spans="1:3" x14ac:dyDescent="0.25">
      <c r="A537" s="1"/>
      <c r="B537" s="1">
        <v>533</v>
      </c>
      <c r="C537" s="16">
        <v>55.519284124873963</v>
      </c>
    </row>
    <row r="538" spans="1:3" x14ac:dyDescent="0.25">
      <c r="A538" s="1"/>
      <c r="B538" s="1">
        <v>534</v>
      </c>
      <c r="C538" s="16">
        <v>65.875041221336787</v>
      </c>
    </row>
    <row r="539" spans="1:3" x14ac:dyDescent="0.25">
      <c r="A539" s="1"/>
      <c r="B539" s="1">
        <v>535</v>
      </c>
      <c r="C539" s="16">
        <v>76.777760242986361</v>
      </c>
    </row>
    <row r="540" spans="1:3" x14ac:dyDescent="0.25">
      <c r="A540" s="1"/>
      <c r="B540" s="1">
        <v>536</v>
      </c>
      <c r="C540" s="16">
        <v>80.888768304516418</v>
      </c>
    </row>
    <row r="541" spans="1:3" x14ac:dyDescent="0.25">
      <c r="A541" s="1"/>
      <c r="B541" s="1">
        <v>537</v>
      </c>
      <c r="C541" s="16">
        <v>69.029554349303169</v>
      </c>
    </row>
    <row r="542" spans="1:3" x14ac:dyDescent="0.25">
      <c r="A542" s="1"/>
      <c r="B542" s="1">
        <v>538</v>
      </c>
      <c r="C542" s="16">
        <v>68.663671322786669</v>
      </c>
    </row>
    <row r="543" spans="1:3" x14ac:dyDescent="0.25">
      <c r="A543" s="1"/>
      <c r="B543" s="1">
        <v>539</v>
      </c>
      <c r="C543" s="16">
        <v>65.911450567202152</v>
      </c>
    </row>
    <row r="544" spans="1:3" x14ac:dyDescent="0.25">
      <c r="A544" s="1"/>
      <c r="B544" s="1">
        <v>540</v>
      </c>
      <c r="C544" s="16">
        <v>61.128141302234006</v>
      </c>
    </row>
    <row r="545" spans="1:3" x14ac:dyDescent="0.25">
      <c r="A545" s="1"/>
      <c r="B545" s="1">
        <v>541</v>
      </c>
      <c r="C545" s="16">
        <v>56.998140644624151</v>
      </c>
    </row>
    <row r="546" spans="1:3" x14ac:dyDescent="0.25">
      <c r="A546" s="1"/>
      <c r="B546" s="1">
        <v>542</v>
      </c>
      <c r="C546" s="16">
        <v>56.694709643951825</v>
      </c>
    </row>
    <row r="547" spans="1:3" x14ac:dyDescent="0.25">
      <c r="A547" s="1"/>
      <c r="B547" s="1">
        <v>543</v>
      </c>
      <c r="C547" s="16">
        <v>54.95041888589396</v>
      </c>
    </row>
    <row r="548" spans="1:3" x14ac:dyDescent="0.25">
      <c r="A548" s="1"/>
      <c r="B548" s="1">
        <v>544</v>
      </c>
      <c r="C548" s="16">
        <v>62.816273327596171</v>
      </c>
    </row>
    <row r="549" spans="1:3" x14ac:dyDescent="0.25">
      <c r="A549" s="1"/>
      <c r="B549" s="1">
        <v>545</v>
      </c>
      <c r="C549" s="16">
        <v>72.206799768076664</v>
      </c>
    </row>
    <row r="550" spans="1:3" x14ac:dyDescent="0.25">
      <c r="A550" s="1"/>
      <c r="B550" s="1">
        <v>546</v>
      </c>
      <c r="C550" s="16">
        <v>87.421961202788708</v>
      </c>
    </row>
    <row r="551" spans="1:3" x14ac:dyDescent="0.25">
      <c r="A551" s="1"/>
      <c r="B551" s="1">
        <v>547</v>
      </c>
      <c r="C551" s="16">
        <v>86.963485710688971</v>
      </c>
    </row>
    <row r="552" spans="1:3" x14ac:dyDescent="0.25">
      <c r="A552" s="1"/>
      <c r="B552" s="1">
        <v>548</v>
      </c>
      <c r="C552" s="16">
        <v>79.402009311634188</v>
      </c>
    </row>
    <row r="553" spans="1:3" x14ac:dyDescent="0.25">
      <c r="A553" s="1"/>
      <c r="B553" s="1">
        <v>549</v>
      </c>
      <c r="C553" s="16">
        <v>75.368418649796439</v>
      </c>
    </row>
    <row r="554" spans="1:3" x14ac:dyDescent="0.25">
      <c r="A554" s="1"/>
      <c r="B554" s="1">
        <v>550</v>
      </c>
      <c r="C554" s="16">
        <v>68.396181107727358</v>
      </c>
    </row>
    <row r="555" spans="1:3" x14ac:dyDescent="0.25">
      <c r="A555" s="1"/>
      <c r="B555" s="1">
        <v>551</v>
      </c>
      <c r="C555" s="16">
        <v>62.294934970111612</v>
      </c>
    </row>
    <row r="556" spans="1:3" x14ac:dyDescent="0.25">
      <c r="A556" s="1"/>
      <c r="B556" s="1">
        <v>552</v>
      </c>
      <c r="C556" s="16">
        <v>58.69707429062683</v>
      </c>
    </row>
    <row r="557" spans="1:3" x14ac:dyDescent="0.25">
      <c r="A557" s="1"/>
      <c r="B557" s="1">
        <v>553</v>
      </c>
      <c r="C557" s="16">
        <v>53.350008933126745</v>
      </c>
    </row>
    <row r="558" spans="1:3" x14ac:dyDescent="0.25">
      <c r="A558" s="1"/>
      <c r="B558" s="1">
        <v>554</v>
      </c>
      <c r="C558" s="16">
        <v>55.225065679608178</v>
      </c>
    </row>
    <row r="559" spans="1:3" x14ac:dyDescent="0.25">
      <c r="A559" s="1"/>
      <c r="B559" s="1">
        <v>555</v>
      </c>
      <c r="C559" s="16">
        <v>54.877643721132053</v>
      </c>
    </row>
    <row r="560" spans="1:3" x14ac:dyDescent="0.25">
      <c r="A560" s="1"/>
      <c r="B560" s="1">
        <v>556</v>
      </c>
      <c r="C560" s="16">
        <v>53.342164180706249</v>
      </c>
    </row>
    <row r="561" spans="1:3" x14ac:dyDescent="0.25">
      <c r="A561" s="1"/>
      <c r="B561" s="1">
        <v>557</v>
      </c>
      <c r="C561" s="16">
        <v>55.033714064799035</v>
      </c>
    </row>
    <row r="562" spans="1:3" x14ac:dyDescent="0.25">
      <c r="A562" s="1"/>
      <c r="B562" s="1">
        <v>558</v>
      </c>
      <c r="C562" s="16">
        <v>59.718881816778058</v>
      </c>
    </row>
    <row r="563" spans="1:3" x14ac:dyDescent="0.25">
      <c r="A563" s="1"/>
      <c r="B563" s="1">
        <v>559</v>
      </c>
      <c r="C563" s="16">
        <v>59.987375145789386</v>
      </c>
    </row>
    <row r="564" spans="1:3" x14ac:dyDescent="0.25">
      <c r="A564" s="1"/>
      <c r="B564" s="1">
        <v>560</v>
      </c>
      <c r="C564" s="16">
        <v>60.235687459748334</v>
      </c>
    </row>
    <row r="565" spans="1:3" x14ac:dyDescent="0.25">
      <c r="A565" s="1"/>
      <c r="B565" s="1">
        <v>561</v>
      </c>
      <c r="C565" s="16">
        <v>60.506351533003091</v>
      </c>
    </row>
    <row r="566" spans="1:3" x14ac:dyDescent="0.25">
      <c r="A566" s="1"/>
      <c r="B566" s="1">
        <v>562</v>
      </c>
      <c r="C566" s="16">
        <v>57.721488810772023</v>
      </c>
    </row>
    <row r="567" spans="1:3" x14ac:dyDescent="0.25">
      <c r="A567" s="1"/>
      <c r="B567" s="1">
        <v>563</v>
      </c>
      <c r="C567" s="16">
        <v>55.772429899791099</v>
      </c>
    </row>
    <row r="568" spans="1:3" x14ac:dyDescent="0.25">
      <c r="A568" s="1"/>
      <c r="B568" s="1">
        <v>564</v>
      </c>
      <c r="C568" s="16">
        <v>52.317116531103267</v>
      </c>
    </row>
    <row r="569" spans="1:3" x14ac:dyDescent="0.25">
      <c r="A569" s="1"/>
      <c r="B569" s="1">
        <v>565</v>
      </c>
      <c r="C569" s="16">
        <v>50.795536282786479</v>
      </c>
    </row>
    <row r="570" spans="1:3" x14ac:dyDescent="0.25">
      <c r="A570" s="1"/>
      <c r="B570" s="1">
        <v>566</v>
      </c>
      <c r="C570" s="16">
        <v>48.962640051877344</v>
      </c>
    </row>
    <row r="571" spans="1:3" x14ac:dyDescent="0.25">
      <c r="A571" s="1"/>
      <c r="B571" s="1">
        <v>567</v>
      </c>
      <c r="C571" s="16">
        <v>50.055534752542236</v>
      </c>
    </row>
    <row r="572" spans="1:3" x14ac:dyDescent="0.25">
      <c r="A572" s="1"/>
      <c r="B572" s="1">
        <v>568</v>
      </c>
      <c r="C572" s="16">
        <v>54.315679490066756</v>
      </c>
    </row>
    <row r="573" spans="1:3" x14ac:dyDescent="0.25">
      <c r="A573" s="1"/>
      <c r="B573" s="1">
        <v>569</v>
      </c>
      <c r="C573" s="16">
        <v>66.303925292948875</v>
      </c>
    </row>
    <row r="574" spans="1:3" x14ac:dyDescent="0.25">
      <c r="A574" s="1"/>
      <c r="B574" s="1">
        <v>570</v>
      </c>
      <c r="C574" s="16">
        <v>83.964175368610626</v>
      </c>
    </row>
    <row r="575" spans="1:3" x14ac:dyDescent="0.25">
      <c r="A575" s="1"/>
      <c r="B575" s="1">
        <v>571</v>
      </c>
      <c r="C575" s="16">
        <v>90.657116986224864</v>
      </c>
    </row>
    <row r="576" spans="1:3" x14ac:dyDescent="0.25">
      <c r="A576" s="1"/>
      <c r="B576" s="1">
        <v>572</v>
      </c>
      <c r="C576" s="16">
        <v>79.10561847339045</v>
      </c>
    </row>
    <row r="577" spans="1:3" x14ac:dyDescent="0.25">
      <c r="A577" s="1"/>
      <c r="B577" s="1">
        <v>573</v>
      </c>
      <c r="C577" s="16">
        <v>76.756497303717325</v>
      </c>
    </row>
    <row r="578" spans="1:3" x14ac:dyDescent="0.25">
      <c r="A578" s="1"/>
      <c r="B578" s="1">
        <v>574</v>
      </c>
      <c r="C578" s="16">
        <v>66.962723578266761</v>
      </c>
    </row>
    <row r="579" spans="1:3" x14ac:dyDescent="0.25">
      <c r="A579" s="1"/>
      <c r="B579" s="1">
        <v>575</v>
      </c>
      <c r="C579" s="16">
        <v>63.757076132781272</v>
      </c>
    </row>
    <row r="580" spans="1:3" x14ac:dyDescent="0.25">
      <c r="A580" s="1"/>
      <c r="B580" s="1">
        <v>576</v>
      </c>
      <c r="C580" s="16">
        <v>57.773606127493458</v>
      </c>
    </row>
    <row r="581" spans="1:3" x14ac:dyDescent="0.25">
      <c r="A581" s="1"/>
      <c r="B581" s="1">
        <v>577</v>
      </c>
      <c r="C581" s="16">
        <v>53.989979812635596</v>
      </c>
    </row>
    <row r="582" spans="1:3" x14ac:dyDescent="0.25">
      <c r="A582" s="1"/>
      <c r="B582" s="1">
        <v>578</v>
      </c>
      <c r="C582" s="16">
        <v>54.768682121487231</v>
      </c>
    </row>
    <row r="583" spans="1:3" x14ac:dyDescent="0.25">
      <c r="A583" s="1"/>
      <c r="B583" s="1">
        <v>579</v>
      </c>
      <c r="C583" s="16">
        <v>51.446449586184272</v>
      </c>
    </row>
    <row r="584" spans="1:3" x14ac:dyDescent="0.25">
      <c r="A584" s="1"/>
      <c r="B584" s="1">
        <v>580</v>
      </c>
      <c r="C584" s="16">
        <v>51.369349750216287</v>
      </c>
    </row>
    <row r="585" spans="1:3" x14ac:dyDescent="0.25">
      <c r="A585" s="1"/>
      <c r="B585" s="1">
        <v>581</v>
      </c>
      <c r="C585" s="16">
        <v>52.61097291087264</v>
      </c>
    </row>
    <row r="586" spans="1:3" x14ac:dyDescent="0.25">
      <c r="A586" s="1"/>
      <c r="B586" s="1">
        <v>582</v>
      </c>
      <c r="C586" s="16">
        <v>56.85904714978502</v>
      </c>
    </row>
    <row r="587" spans="1:3" x14ac:dyDescent="0.25">
      <c r="A587" s="1"/>
      <c r="B587" s="1">
        <v>583</v>
      </c>
      <c r="C587" s="16">
        <v>59.280603182208075</v>
      </c>
    </row>
    <row r="588" spans="1:3" x14ac:dyDescent="0.25">
      <c r="A588" s="1"/>
      <c r="B588" s="1">
        <v>584</v>
      </c>
      <c r="C588" s="16">
        <v>56.440215205995393</v>
      </c>
    </row>
    <row r="589" spans="1:3" x14ac:dyDescent="0.25">
      <c r="A589" s="1"/>
      <c r="B589" s="1">
        <v>585</v>
      </c>
      <c r="C589" s="16">
        <v>54.829767993080054</v>
      </c>
    </row>
    <row r="590" spans="1:3" x14ac:dyDescent="0.25">
      <c r="A590" s="1"/>
      <c r="B590" s="1">
        <v>586</v>
      </c>
      <c r="C590" s="16">
        <v>50.891746779795326</v>
      </c>
    </row>
    <row r="591" spans="1:3" x14ac:dyDescent="0.25">
      <c r="A591" s="1"/>
      <c r="B591" s="1">
        <v>587</v>
      </c>
      <c r="C591" s="16">
        <v>50.26273843892529</v>
      </c>
    </row>
    <row r="592" spans="1:3" x14ac:dyDescent="0.25">
      <c r="A592" s="1"/>
      <c r="B592" s="1">
        <v>588</v>
      </c>
      <c r="C592" s="16">
        <v>49.764715699991982</v>
      </c>
    </row>
    <row r="593" spans="1:3" x14ac:dyDescent="0.25">
      <c r="A593" s="1"/>
      <c r="B593" s="1">
        <v>589</v>
      </c>
      <c r="C593" s="16">
        <v>49.512295704802249</v>
      </c>
    </row>
    <row r="594" spans="1:3" x14ac:dyDescent="0.25">
      <c r="A594" s="1"/>
      <c r="B594" s="1">
        <v>590</v>
      </c>
      <c r="C594" s="16">
        <v>46.908481573212455</v>
      </c>
    </row>
    <row r="595" spans="1:3" x14ac:dyDescent="0.25">
      <c r="A595" s="1"/>
      <c r="B595" s="1">
        <v>591</v>
      </c>
      <c r="C595" s="16">
        <v>48.115426905220538</v>
      </c>
    </row>
    <row r="596" spans="1:3" x14ac:dyDescent="0.25">
      <c r="A596" s="1"/>
      <c r="B596" s="1">
        <v>592</v>
      </c>
      <c r="C596" s="16">
        <v>49.614118217004176</v>
      </c>
    </row>
    <row r="597" spans="1:3" x14ac:dyDescent="0.25">
      <c r="A597" s="1"/>
      <c r="B597" s="1">
        <v>593</v>
      </c>
      <c r="C597" s="16">
        <v>64.017682831137989</v>
      </c>
    </row>
    <row r="598" spans="1:3" x14ac:dyDescent="0.25">
      <c r="A598" s="1"/>
      <c r="B598" s="1">
        <v>594</v>
      </c>
      <c r="C598" s="16">
        <v>88.987653097408071</v>
      </c>
    </row>
    <row r="599" spans="1:3" x14ac:dyDescent="0.25">
      <c r="A599" s="1"/>
      <c r="B599" s="1">
        <v>595</v>
      </c>
      <c r="C599" s="16">
        <v>101.11775238812379</v>
      </c>
    </row>
    <row r="600" spans="1:3" x14ac:dyDescent="0.25">
      <c r="A600" s="1"/>
      <c r="B600" s="1">
        <v>596</v>
      </c>
      <c r="C600" s="16">
        <v>86.018233273526548</v>
      </c>
    </row>
    <row r="601" spans="1:3" x14ac:dyDescent="0.25">
      <c r="A601" s="1"/>
      <c r="B601" s="1">
        <v>597</v>
      </c>
      <c r="C601" s="16">
        <v>79.485364834788726</v>
      </c>
    </row>
    <row r="602" spans="1:3" x14ac:dyDescent="0.25">
      <c r="A602" s="1"/>
      <c r="B602" s="1">
        <v>598</v>
      </c>
      <c r="C602" s="16">
        <v>71.380686993955834</v>
      </c>
    </row>
    <row r="603" spans="1:3" x14ac:dyDescent="0.25">
      <c r="A603" s="1"/>
      <c r="B603" s="1">
        <v>599</v>
      </c>
      <c r="C603" s="16">
        <v>61.045024532539301</v>
      </c>
    </row>
    <row r="604" spans="1:3" x14ac:dyDescent="0.25">
      <c r="A604" s="1"/>
      <c r="B604" s="1">
        <v>600</v>
      </c>
      <c r="C604" s="16">
        <v>56.517721609231771</v>
      </c>
    </row>
    <row r="605" spans="1:3" x14ac:dyDescent="0.25">
      <c r="A605" s="1"/>
      <c r="B605" s="1">
        <v>601</v>
      </c>
      <c r="C605" s="16">
        <v>50.28180074430685</v>
      </c>
    </row>
    <row r="606" spans="1:3" x14ac:dyDescent="0.25">
      <c r="A606" s="1"/>
      <c r="B606" s="1">
        <v>602</v>
      </c>
      <c r="C606" s="16">
        <v>49.817497544751795</v>
      </c>
    </row>
    <row r="607" spans="1:3" x14ac:dyDescent="0.25">
      <c r="A607" s="1"/>
      <c r="B607" s="1">
        <v>603</v>
      </c>
      <c r="C607" s="16">
        <v>49.206516604812471</v>
      </c>
    </row>
    <row r="608" spans="1:3" x14ac:dyDescent="0.25">
      <c r="A608" s="1"/>
      <c r="B608" s="1">
        <v>604</v>
      </c>
      <c r="C608" s="16">
        <v>50.418489750914603</v>
      </c>
    </row>
    <row r="609" spans="1:3" x14ac:dyDescent="0.25">
      <c r="A609" s="1"/>
      <c r="B609" s="1">
        <v>605</v>
      </c>
      <c r="C609" s="16">
        <v>51.229896363290308</v>
      </c>
    </row>
    <row r="610" spans="1:3" x14ac:dyDescent="0.25">
      <c r="A610" s="1"/>
      <c r="B610" s="1">
        <v>606</v>
      </c>
      <c r="C610" s="16">
        <v>60.282476245320865</v>
      </c>
    </row>
    <row r="611" spans="1:3" x14ac:dyDescent="0.25">
      <c r="A611" s="1"/>
      <c r="B611" s="1">
        <v>607</v>
      </c>
      <c r="C611" s="16">
        <v>70.05326594600534</v>
      </c>
    </row>
    <row r="612" spans="1:3" x14ac:dyDescent="0.25">
      <c r="A612" s="1"/>
      <c r="B612" s="1">
        <v>608</v>
      </c>
      <c r="C612" s="16">
        <v>75.933707356482145</v>
      </c>
    </row>
    <row r="613" spans="1:3" x14ac:dyDescent="0.25">
      <c r="A613" s="1"/>
      <c r="B613" s="1">
        <v>609</v>
      </c>
      <c r="C613" s="16">
        <v>71.246407571323914</v>
      </c>
    </row>
    <row r="614" spans="1:3" x14ac:dyDescent="0.25">
      <c r="A614" s="1"/>
      <c r="B614" s="1">
        <v>610</v>
      </c>
      <c r="C614" s="16">
        <v>67.931707716640574</v>
      </c>
    </row>
    <row r="615" spans="1:3" x14ac:dyDescent="0.25">
      <c r="A615" s="1"/>
      <c r="B615" s="1">
        <v>611</v>
      </c>
      <c r="C615" s="16">
        <v>67.362919513671727</v>
      </c>
    </row>
    <row r="616" spans="1:3" x14ac:dyDescent="0.25">
      <c r="A616" s="1"/>
      <c r="B616" s="1">
        <v>612</v>
      </c>
      <c r="C616" s="16">
        <v>65.773980989582142</v>
      </c>
    </row>
    <row r="617" spans="1:3" x14ac:dyDescent="0.25">
      <c r="A617" s="1"/>
      <c r="B617" s="1">
        <v>613</v>
      </c>
      <c r="C617" s="16">
        <v>60.69370285338303</v>
      </c>
    </row>
    <row r="618" spans="1:3" x14ac:dyDescent="0.25">
      <c r="A618" s="1"/>
      <c r="B618" s="1">
        <v>614</v>
      </c>
      <c r="C618" s="16">
        <v>60.653137608677589</v>
      </c>
    </row>
    <row r="619" spans="1:3" x14ac:dyDescent="0.25">
      <c r="A619" s="1"/>
      <c r="B619" s="1">
        <v>615</v>
      </c>
      <c r="C619" s="16">
        <v>61.403981165141481</v>
      </c>
    </row>
    <row r="620" spans="1:3" x14ac:dyDescent="0.25">
      <c r="A620" s="1"/>
      <c r="B620" s="1">
        <v>616</v>
      </c>
      <c r="C620" s="16">
        <v>66.179285076634145</v>
      </c>
    </row>
    <row r="621" spans="1:3" x14ac:dyDescent="0.25">
      <c r="A621" s="1"/>
      <c r="B621" s="1">
        <v>617</v>
      </c>
      <c r="C621" s="16">
        <v>75.852617554377858</v>
      </c>
    </row>
    <row r="622" spans="1:3" x14ac:dyDescent="0.25">
      <c r="A622" s="1"/>
      <c r="B622" s="1">
        <v>618</v>
      </c>
      <c r="C622" s="16">
        <v>94.069174979691198</v>
      </c>
    </row>
    <row r="623" spans="1:3" x14ac:dyDescent="0.25">
      <c r="A623" s="1"/>
      <c r="B623" s="1">
        <v>619</v>
      </c>
      <c r="C623" s="16">
        <v>102.27863249383145</v>
      </c>
    </row>
    <row r="624" spans="1:3" x14ac:dyDescent="0.25">
      <c r="A624" s="1"/>
      <c r="B624" s="1">
        <v>620</v>
      </c>
      <c r="C624" s="16">
        <v>85.472699804930784</v>
      </c>
    </row>
    <row r="625" spans="1:3" x14ac:dyDescent="0.25">
      <c r="A625" s="1"/>
      <c r="B625" s="1">
        <v>621</v>
      </c>
      <c r="C625" s="16">
        <v>82.488713080682118</v>
      </c>
    </row>
    <row r="626" spans="1:3" x14ac:dyDescent="0.25">
      <c r="A626" s="1"/>
      <c r="B626" s="1">
        <v>622</v>
      </c>
      <c r="C626" s="16">
        <v>75.133327004201902</v>
      </c>
    </row>
    <row r="627" spans="1:3" x14ac:dyDescent="0.25">
      <c r="A627" s="1"/>
      <c r="B627" s="1">
        <v>623</v>
      </c>
      <c r="C627" s="16">
        <v>68.86664769411469</v>
      </c>
    </row>
    <row r="628" spans="1:3" x14ac:dyDescent="0.25">
      <c r="A628" s="1"/>
      <c r="B628" s="1">
        <v>624</v>
      </c>
      <c r="C628" s="16">
        <v>60.31768859130883</v>
      </c>
    </row>
    <row r="629" spans="1:3" x14ac:dyDescent="0.25">
      <c r="A629" s="1"/>
      <c r="B629" s="1">
        <v>625</v>
      </c>
      <c r="C629" s="16">
        <v>54.416468975492627</v>
      </c>
    </row>
    <row r="630" spans="1:3" x14ac:dyDescent="0.25">
      <c r="A630" s="1"/>
      <c r="B630" s="1">
        <v>626</v>
      </c>
      <c r="C630" s="16">
        <v>52.908004017176381</v>
      </c>
    </row>
    <row r="631" spans="1:3" x14ac:dyDescent="0.25">
      <c r="A631" s="1"/>
      <c r="B631" s="1">
        <v>627</v>
      </c>
      <c r="C631" s="16">
        <v>51.71789637357255</v>
      </c>
    </row>
    <row r="632" spans="1:3" x14ac:dyDescent="0.25">
      <c r="A632" s="1"/>
      <c r="B632" s="1">
        <v>628</v>
      </c>
      <c r="C632" s="16">
        <v>51.798381243965203</v>
      </c>
    </row>
    <row r="633" spans="1:3" x14ac:dyDescent="0.25">
      <c r="A633" s="1"/>
      <c r="B633" s="1">
        <v>629</v>
      </c>
      <c r="C633" s="16">
        <v>53.081376751881201</v>
      </c>
    </row>
    <row r="634" spans="1:3" x14ac:dyDescent="0.25">
      <c r="A634" s="1"/>
      <c r="B634" s="1">
        <v>630</v>
      </c>
      <c r="C634" s="16">
        <v>63.816447522483138</v>
      </c>
    </row>
    <row r="635" spans="1:3" x14ac:dyDescent="0.25">
      <c r="A635" s="1"/>
      <c r="B635" s="1">
        <v>631</v>
      </c>
      <c r="C635" s="16">
        <v>74.907134405920701</v>
      </c>
    </row>
    <row r="636" spans="1:3" x14ac:dyDescent="0.25">
      <c r="A636" s="1"/>
      <c r="B636" s="1">
        <v>632</v>
      </c>
      <c r="C636" s="16">
        <v>79.568750564621155</v>
      </c>
    </row>
    <row r="637" spans="1:3" x14ac:dyDescent="0.25">
      <c r="A637" s="1"/>
      <c r="B637" s="1">
        <v>633</v>
      </c>
      <c r="C637" s="16">
        <v>76.379503927791362</v>
      </c>
    </row>
    <row r="638" spans="1:3" x14ac:dyDescent="0.25">
      <c r="A638" s="1"/>
      <c r="B638" s="1">
        <v>634</v>
      </c>
      <c r="C638" s="16">
        <v>69.852738381295936</v>
      </c>
    </row>
    <row r="639" spans="1:3" x14ac:dyDescent="0.25">
      <c r="A639" s="1"/>
      <c r="B639" s="1">
        <v>635</v>
      </c>
      <c r="C639" s="16">
        <v>68.305511478710358</v>
      </c>
    </row>
    <row r="640" spans="1:3" x14ac:dyDescent="0.25">
      <c r="A640" s="1"/>
      <c r="B640" s="1">
        <v>636</v>
      </c>
      <c r="C640" s="16">
        <v>64.353482664881781</v>
      </c>
    </row>
    <row r="641" spans="1:3" x14ac:dyDescent="0.25">
      <c r="A641" s="1"/>
      <c r="B641" s="1">
        <v>637</v>
      </c>
      <c r="C641" s="16">
        <v>59.434774151366618</v>
      </c>
    </row>
    <row r="642" spans="1:3" x14ac:dyDescent="0.25">
      <c r="A642" s="1"/>
      <c r="B642" s="1">
        <v>638</v>
      </c>
      <c r="C642" s="16">
        <v>58.939896764594195</v>
      </c>
    </row>
    <row r="643" spans="1:3" x14ac:dyDescent="0.25">
      <c r="A643" s="1"/>
      <c r="B643" s="1">
        <v>639</v>
      </c>
      <c r="C643" s="16">
        <v>60.146217336810672</v>
      </c>
    </row>
    <row r="644" spans="1:3" x14ac:dyDescent="0.25">
      <c r="A644" s="1"/>
      <c r="B644" s="1">
        <v>640</v>
      </c>
      <c r="C644" s="16">
        <v>64.220764539657338</v>
      </c>
    </row>
    <row r="645" spans="1:3" x14ac:dyDescent="0.25">
      <c r="A645" s="1"/>
      <c r="B645" s="1">
        <v>641</v>
      </c>
      <c r="C645" s="16">
        <v>69.676172309207473</v>
      </c>
    </row>
    <row r="646" spans="1:3" x14ac:dyDescent="0.25">
      <c r="A646" s="1"/>
      <c r="B646" s="1">
        <v>642</v>
      </c>
      <c r="C646" s="16">
        <v>92.765884283496277</v>
      </c>
    </row>
    <row r="647" spans="1:3" x14ac:dyDescent="0.25">
      <c r="A647" s="1"/>
      <c r="B647" s="1">
        <v>643</v>
      </c>
      <c r="C647" s="16">
        <v>98.078299852747477</v>
      </c>
    </row>
    <row r="648" spans="1:3" x14ac:dyDescent="0.25">
      <c r="A648" s="1"/>
      <c r="B648" s="1">
        <v>644</v>
      </c>
      <c r="C648" s="16">
        <v>81.320964702294816</v>
      </c>
    </row>
    <row r="649" spans="1:3" x14ac:dyDescent="0.25">
      <c r="A649" s="1"/>
      <c r="B649" s="1">
        <v>645</v>
      </c>
      <c r="C649" s="16">
        <v>79.955993479975831</v>
      </c>
    </row>
    <row r="650" spans="1:3" x14ac:dyDescent="0.25">
      <c r="A650" s="1"/>
      <c r="B650" s="1">
        <v>646</v>
      </c>
      <c r="C650" s="16">
        <v>72.609801316760951</v>
      </c>
    </row>
    <row r="651" spans="1:3" x14ac:dyDescent="0.25">
      <c r="A651" s="1"/>
      <c r="B651" s="1">
        <v>647</v>
      </c>
      <c r="C651" s="16">
        <v>67.352008615556031</v>
      </c>
    </row>
    <row r="652" spans="1:3" x14ac:dyDescent="0.25">
      <c r="A652" s="1"/>
      <c r="B652" s="1">
        <v>648</v>
      </c>
      <c r="C652" s="16">
        <v>60.136121131438443</v>
      </c>
    </row>
    <row r="653" spans="1:3" x14ac:dyDescent="0.25">
      <c r="A653" s="1"/>
      <c r="B653" s="1">
        <v>649</v>
      </c>
      <c r="C653" s="16">
        <v>51.150258093508256</v>
      </c>
    </row>
    <row r="654" spans="1:3" x14ac:dyDescent="0.25">
      <c r="A654" s="1"/>
      <c r="B654" s="1">
        <v>650</v>
      </c>
      <c r="C654" s="16">
        <v>51.105359003068862</v>
      </c>
    </row>
    <row r="655" spans="1:3" x14ac:dyDescent="0.25">
      <c r="A655" s="1"/>
      <c r="B655" s="1">
        <v>651</v>
      </c>
      <c r="C655" s="16">
        <v>50.280971500584947</v>
      </c>
    </row>
    <row r="656" spans="1:3" x14ac:dyDescent="0.25">
      <c r="A656" s="1"/>
      <c r="B656" s="1">
        <v>652</v>
      </c>
      <c r="C656" s="16">
        <v>50.826262646920902</v>
      </c>
    </row>
    <row r="657" spans="1:3" x14ac:dyDescent="0.25">
      <c r="A657" s="1"/>
      <c r="B657" s="1">
        <v>653</v>
      </c>
      <c r="C657" s="16">
        <v>51.173661411092127</v>
      </c>
    </row>
    <row r="658" spans="1:3" x14ac:dyDescent="0.25">
      <c r="A658" s="1"/>
      <c r="B658" s="1">
        <v>654</v>
      </c>
      <c r="C658" s="16">
        <v>61.072649412094094</v>
      </c>
    </row>
    <row r="659" spans="1:3" x14ac:dyDescent="0.25">
      <c r="A659" s="1"/>
      <c r="B659" s="1">
        <v>655</v>
      </c>
      <c r="C659" s="16">
        <v>75.966386511982208</v>
      </c>
    </row>
    <row r="660" spans="1:3" x14ac:dyDescent="0.25">
      <c r="A660" s="1"/>
      <c r="B660" s="1">
        <v>656</v>
      </c>
      <c r="C660" s="16">
        <v>79.097314314904338</v>
      </c>
    </row>
    <row r="661" spans="1:3" x14ac:dyDescent="0.25">
      <c r="A661" s="1"/>
      <c r="B661" s="1">
        <v>657</v>
      </c>
      <c r="C661" s="16">
        <v>75.506412641440605</v>
      </c>
    </row>
    <row r="662" spans="1:3" x14ac:dyDescent="0.25">
      <c r="A662" s="1"/>
      <c r="B662" s="1">
        <v>658</v>
      </c>
      <c r="C662" s="16">
        <v>67.993341816133949</v>
      </c>
    </row>
    <row r="663" spans="1:3" x14ac:dyDescent="0.25">
      <c r="A663" s="1"/>
      <c r="B663" s="1">
        <v>659</v>
      </c>
      <c r="C663" s="16">
        <v>65.304072951044617</v>
      </c>
    </row>
    <row r="664" spans="1:3" x14ac:dyDescent="0.25">
      <c r="A664" s="1"/>
      <c r="B664" s="1">
        <v>660</v>
      </c>
      <c r="C664" s="16">
        <v>59.980610821833629</v>
      </c>
    </row>
    <row r="665" spans="1:3" x14ac:dyDescent="0.25">
      <c r="A665" s="1"/>
      <c r="B665" s="1">
        <v>661</v>
      </c>
      <c r="C665" s="16">
        <v>57.446324838132867</v>
      </c>
    </row>
    <row r="666" spans="1:3" x14ac:dyDescent="0.25">
      <c r="A666" s="1"/>
      <c r="B666" s="1">
        <v>662</v>
      </c>
      <c r="C666" s="16">
        <v>56.435100508416518</v>
      </c>
    </row>
    <row r="667" spans="1:3" x14ac:dyDescent="0.25">
      <c r="A667" s="1"/>
      <c r="B667" s="1">
        <v>663</v>
      </c>
      <c r="C667" s="16">
        <v>57.278358345849796</v>
      </c>
    </row>
    <row r="668" spans="1:3" x14ac:dyDescent="0.25">
      <c r="A668" s="1"/>
      <c r="B668" s="1">
        <v>664</v>
      </c>
      <c r="C668" s="16">
        <v>63.441201689335983</v>
      </c>
    </row>
    <row r="669" spans="1:3" x14ac:dyDescent="0.25">
      <c r="A669" s="1"/>
      <c r="B669" s="1">
        <v>665</v>
      </c>
      <c r="C669" s="16">
        <v>71.620128692318104</v>
      </c>
    </row>
    <row r="670" spans="1:3" x14ac:dyDescent="0.25">
      <c r="A670" s="1"/>
      <c r="B670" s="1">
        <v>666</v>
      </c>
      <c r="C670" s="16">
        <v>92.807322432360763</v>
      </c>
    </row>
    <row r="671" spans="1:3" x14ac:dyDescent="0.25">
      <c r="A671" s="1"/>
      <c r="B671" s="1">
        <v>667</v>
      </c>
      <c r="C671" s="16">
        <v>98.419565158640651</v>
      </c>
    </row>
    <row r="672" spans="1:3" x14ac:dyDescent="0.25">
      <c r="A672" s="1"/>
      <c r="B672" s="1">
        <v>668</v>
      </c>
      <c r="C672" s="16">
        <v>86.833774325501324</v>
      </c>
    </row>
    <row r="673" spans="1:3" x14ac:dyDescent="0.25">
      <c r="A673" s="1"/>
      <c r="B673" s="1">
        <v>669</v>
      </c>
      <c r="C673" s="16">
        <v>79.757829455392965</v>
      </c>
    </row>
    <row r="674" spans="1:3" x14ac:dyDescent="0.25">
      <c r="A674" s="1"/>
      <c r="B674" s="1">
        <v>670</v>
      </c>
      <c r="C674" s="16">
        <v>71.317116237745182</v>
      </c>
    </row>
    <row r="675" spans="1:3" x14ac:dyDescent="0.25">
      <c r="A675" s="1"/>
      <c r="B675" s="1">
        <v>671</v>
      </c>
      <c r="C675" s="16">
        <v>67.301919185191466</v>
      </c>
    </row>
    <row r="676" spans="1:3" x14ac:dyDescent="0.25">
      <c r="A676" s="1"/>
      <c r="B676" s="1">
        <v>672</v>
      </c>
      <c r="C676" s="16">
        <v>61.458975559072655</v>
      </c>
    </row>
    <row r="677" spans="1:3" x14ac:dyDescent="0.25">
      <c r="A677" s="1"/>
      <c r="B677" s="1">
        <v>673</v>
      </c>
      <c r="C677" s="16">
        <v>51.883890873019823</v>
      </c>
    </row>
    <row r="678" spans="1:3" x14ac:dyDescent="0.25">
      <c r="A678" s="1"/>
      <c r="B678" s="1">
        <v>674</v>
      </c>
      <c r="C678" s="16">
        <v>51.447885148412276</v>
      </c>
    </row>
    <row r="679" spans="1:3" x14ac:dyDescent="0.25">
      <c r="A679" s="1"/>
      <c r="B679" s="1">
        <v>675</v>
      </c>
      <c r="C679" s="16">
        <v>50.513206845777361</v>
      </c>
    </row>
    <row r="680" spans="1:3" x14ac:dyDescent="0.25">
      <c r="A680" s="1"/>
      <c r="B680" s="1">
        <v>676</v>
      </c>
      <c r="C680" s="16">
        <v>50.627517176476346</v>
      </c>
    </row>
    <row r="681" spans="1:3" x14ac:dyDescent="0.25">
      <c r="A681" s="1"/>
      <c r="B681" s="1">
        <v>677</v>
      </c>
      <c r="C681" s="16">
        <v>52.060743264201236</v>
      </c>
    </row>
    <row r="682" spans="1:3" x14ac:dyDescent="0.25">
      <c r="A682" s="1"/>
      <c r="B682" s="1">
        <v>678</v>
      </c>
      <c r="C682" s="16">
        <v>63.324429004986584</v>
      </c>
    </row>
    <row r="683" spans="1:3" x14ac:dyDescent="0.25">
      <c r="A683" s="1"/>
      <c r="B683" s="1">
        <v>679</v>
      </c>
      <c r="C683" s="16">
        <v>74.668289804567522</v>
      </c>
    </row>
    <row r="684" spans="1:3" x14ac:dyDescent="0.25">
      <c r="A684" s="1"/>
      <c r="B684" s="1">
        <v>680</v>
      </c>
      <c r="C684" s="16">
        <v>80.883625778900765</v>
      </c>
    </row>
    <row r="685" spans="1:3" x14ac:dyDescent="0.25">
      <c r="A685" s="1"/>
      <c r="B685" s="1">
        <v>681</v>
      </c>
      <c r="C685" s="16">
        <v>76.350771912111526</v>
      </c>
    </row>
    <row r="686" spans="1:3" x14ac:dyDescent="0.25">
      <c r="A686" s="1"/>
      <c r="B686" s="1">
        <v>682</v>
      </c>
      <c r="C686" s="16">
        <v>72.187260616414463</v>
      </c>
    </row>
    <row r="687" spans="1:3" x14ac:dyDescent="0.25">
      <c r="A687" s="1"/>
      <c r="B687" s="1">
        <v>683</v>
      </c>
      <c r="C687" s="16">
        <v>72.555586971281315</v>
      </c>
    </row>
    <row r="688" spans="1:3" x14ac:dyDescent="0.25">
      <c r="A688" s="1"/>
      <c r="B688" s="1">
        <v>684</v>
      </c>
      <c r="C688" s="16">
        <v>68.009634249572443</v>
      </c>
    </row>
    <row r="689" spans="1:3" x14ac:dyDescent="0.25">
      <c r="A689" s="1"/>
      <c r="B689" s="1">
        <v>685</v>
      </c>
      <c r="C689" s="16">
        <v>64.718969282103672</v>
      </c>
    </row>
    <row r="690" spans="1:3" x14ac:dyDescent="0.25">
      <c r="A690" s="1"/>
      <c r="B690" s="1">
        <v>686</v>
      </c>
      <c r="C690" s="16">
        <v>59.511505594313313</v>
      </c>
    </row>
    <row r="691" spans="1:3" x14ac:dyDescent="0.25">
      <c r="A691" s="1"/>
      <c r="B691" s="1">
        <v>687</v>
      </c>
      <c r="C691" s="16">
        <v>64.530115970104632</v>
      </c>
    </row>
    <row r="692" spans="1:3" x14ac:dyDescent="0.25">
      <c r="A692" s="1"/>
      <c r="B692" s="1">
        <v>688</v>
      </c>
      <c r="C692" s="16">
        <v>69.689904352279086</v>
      </c>
    </row>
    <row r="693" spans="1:3" x14ac:dyDescent="0.25">
      <c r="A693" s="1"/>
      <c r="B693" s="1">
        <v>689</v>
      </c>
      <c r="C693" s="16">
        <v>75.806009142521233</v>
      </c>
    </row>
    <row r="694" spans="1:3" x14ac:dyDescent="0.25">
      <c r="A694" s="1"/>
      <c r="B694" s="1">
        <v>690</v>
      </c>
      <c r="C694" s="16">
        <v>93.30223003550239</v>
      </c>
    </row>
    <row r="695" spans="1:3" x14ac:dyDescent="0.25">
      <c r="A695" s="1"/>
      <c r="B695" s="1">
        <v>691</v>
      </c>
      <c r="C695" s="16">
        <v>98.258194356696634</v>
      </c>
    </row>
    <row r="696" spans="1:3" x14ac:dyDescent="0.25">
      <c r="A696" s="1"/>
      <c r="B696" s="1">
        <v>692</v>
      </c>
      <c r="C696" s="16">
        <v>86.184623250720833</v>
      </c>
    </row>
    <row r="697" spans="1:3" x14ac:dyDescent="0.25">
      <c r="A697" s="1"/>
      <c r="B697" s="1">
        <v>693</v>
      </c>
      <c r="C697" s="16">
        <v>82.068182617360208</v>
      </c>
    </row>
    <row r="698" spans="1:3" x14ac:dyDescent="0.25">
      <c r="A698" s="1"/>
      <c r="B698" s="1">
        <v>694</v>
      </c>
      <c r="C698" s="16">
        <v>73.716663387359986</v>
      </c>
    </row>
    <row r="699" spans="1:3" x14ac:dyDescent="0.25">
      <c r="A699" s="1"/>
      <c r="B699" s="1">
        <v>695</v>
      </c>
      <c r="C699" s="16">
        <v>64.999814310406848</v>
      </c>
    </row>
    <row r="700" spans="1:3" x14ac:dyDescent="0.25">
      <c r="A700" s="1"/>
      <c r="B700" s="1">
        <v>696</v>
      </c>
      <c r="C700" s="16">
        <v>59.81942776394505</v>
      </c>
    </row>
    <row r="701" spans="1:3" x14ac:dyDescent="0.25">
      <c r="A701" s="1"/>
      <c r="B701" s="1">
        <v>697</v>
      </c>
      <c r="C701" s="16">
        <v>55.704028668532985</v>
      </c>
    </row>
    <row r="702" spans="1:3" x14ac:dyDescent="0.25">
      <c r="A702" s="1"/>
      <c r="B702" s="1">
        <v>698</v>
      </c>
      <c r="C702" s="16">
        <v>52.788369835352093</v>
      </c>
    </row>
    <row r="703" spans="1:3" x14ac:dyDescent="0.25">
      <c r="A703" s="1"/>
      <c r="B703" s="1">
        <v>699</v>
      </c>
      <c r="C703" s="16">
        <v>52.639281739018919</v>
      </c>
    </row>
    <row r="704" spans="1:3" x14ac:dyDescent="0.25">
      <c r="A704" s="1"/>
      <c r="B704" s="1">
        <v>700</v>
      </c>
      <c r="C704" s="16">
        <v>52.673151867007903</v>
      </c>
    </row>
    <row r="705" spans="1:3" x14ac:dyDescent="0.25">
      <c r="A705" s="1"/>
      <c r="B705" s="1">
        <v>701</v>
      </c>
      <c r="C705" s="16">
        <v>55.466406226345313</v>
      </c>
    </row>
    <row r="706" spans="1:3" x14ac:dyDescent="0.25">
      <c r="A706" s="1"/>
      <c r="B706" s="1">
        <v>702</v>
      </c>
      <c r="C706" s="16">
        <v>64.74335561368035</v>
      </c>
    </row>
    <row r="707" spans="1:3" x14ac:dyDescent="0.25">
      <c r="A707" s="1"/>
      <c r="B707" s="1">
        <v>703</v>
      </c>
      <c r="C707" s="16">
        <v>75.436597606659063</v>
      </c>
    </row>
    <row r="708" spans="1:3" x14ac:dyDescent="0.25">
      <c r="A708" s="1"/>
      <c r="B708" s="1">
        <v>704</v>
      </c>
      <c r="C708" s="16">
        <v>80.76776079026223</v>
      </c>
    </row>
    <row r="709" spans="1:3" x14ac:dyDescent="0.25">
      <c r="A709" s="1"/>
      <c r="B709" s="1">
        <v>705</v>
      </c>
      <c r="C709" s="16">
        <v>77.445724206765462</v>
      </c>
    </row>
    <row r="710" spans="1:3" x14ac:dyDescent="0.25">
      <c r="A710" s="1"/>
      <c r="B710" s="1">
        <v>706</v>
      </c>
      <c r="C710" s="16">
        <v>73.021697878560801</v>
      </c>
    </row>
    <row r="711" spans="1:3" x14ac:dyDescent="0.25">
      <c r="A711" s="1"/>
      <c r="B711" s="1">
        <v>707</v>
      </c>
      <c r="C711" s="16">
        <v>73.872512091747922</v>
      </c>
    </row>
    <row r="712" spans="1:3" x14ac:dyDescent="0.25">
      <c r="A712" s="1"/>
      <c r="B712" s="1">
        <v>708</v>
      </c>
      <c r="C712" s="16">
        <v>66.827739874365662</v>
      </c>
    </row>
    <row r="713" spans="1:3" x14ac:dyDescent="0.25">
      <c r="A713" s="1"/>
      <c r="B713" s="1">
        <v>709</v>
      </c>
      <c r="C713" s="16">
        <v>67.677448471322137</v>
      </c>
    </row>
    <row r="714" spans="1:3" x14ac:dyDescent="0.25">
      <c r="A714" s="1"/>
      <c r="B714" s="1">
        <v>710</v>
      </c>
      <c r="C714" s="16">
        <v>64.315375823165382</v>
      </c>
    </row>
    <row r="715" spans="1:3" x14ac:dyDescent="0.25">
      <c r="A715" s="1"/>
      <c r="B715" s="1">
        <v>711</v>
      </c>
      <c r="C715" s="16">
        <v>66.523504054281346</v>
      </c>
    </row>
    <row r="716" spans="1:3" x14ac:dyDescent="0.25">
      <c r="A716" s="1"/>
      <c r="B716" s="1">
        <v>712</v>
      </c>
      <c r="C716" s="16">
        <v>69.679249918498101</v>
      </c>
    </row>
    <row r="717" spans="1:3" x14ac:dyDescent="0.25">
      <c r="A717" s="1"/>
      <c r="B717" s="1">
        <v>713</v>
      </c>
      <c r="C717" s="16">
        <v>80.716859919951133</v>
      </c>
    </row>
    <row r="718" spans="1:3" x14ac:dyDescent="0.25">
      <c r="A718" s="1"/>
      <c r="B718" s="1">
        <v>714</v>
      </c>
      <c r="C718" s="16">
        <v>95.794289785605429</v>
      </c>
    </row>
    <row r="719" spans="1:3" x14ac:dyDescent="0.25">
      <c r="A719" s="1"/>
      <c r="B719" s="1">
        <v>715</v>
      </c>
      <c r="C719" s="16">
        <v>97.012253634771042</v>
      </c>
    </row>
    <row r="720" spans="1:3" x14ac:dyDescent="0.25">
      <c r="A720" s="1"/>
      <c r="B720" s="1">
        <v>716</v>
      </c>
      <c r="C720" s="16">
        <v>83.281265476706821</v>
      </c>
    </row>
    <row r="721" spans="1:3" x14ac:dyDescent="0.25">
      <c r="A721" s="1"/>
      <c r="B721" s="1">
        <v>717</v>
      </c>
      <c r="C721" s="16">
        <v>78.532579980508984</v>
      </c>
    </row>
    <row r="722" spans="1:3" x14ac:dyDescent="0.25">
      <c r="A722" s="1"/>
      <c r="B722" s="1">
        <v>718</v>
      </c>
      <c r="C722" s="16">
        <v>73.786006912207057</v>
      </c>
    </row>
    <row r="723" spans="1:3" x14ac:dyDescent="0.25">
      <c r="A723" s="1"/>
      <c r="B723" s="1">
        <v>719</v>
      </c>
      <c r="C723" s="16">
        <v>66.469187530712858</v>
      </c>
    </row>
    <row r="724" spans="1:3" x14ac:dyDescent="0.25">
      <c r="A724" s="1"/>
      <c r="B724" s="1">
        <v>720</v>
      </c>
      <c r="C724" s="16">
        <v>61.858141964723558</v>
      </c>
    </row>
    <row r="725" spans="1:3" x14ac:dyDescent="0.25">
      <c r="A725" s="1"/>
      <c r="B725" s="1">
        <v>721</v>
      </c>
      <c r="C725" s="16">
        <v>57.194569442255251</v>
      </c>
    </row>
    <row r="726" spans="1:3" x14ac:dyDescent="0.25">
      <c r="A726" s="1"/>
      <c r="B726" s="1">
        <v>722</v>
      </c>
      <c r="C726" s="16">
        <v>54.859784367177923</v>
      </c>
    </row>
    <row r="727" spans="1:3" x14ac:dyDescent="0.25">
      <c r="A727" s="1"/>
      <c r="B727" s="1">
        <v>723</v>
      </c>
      <c r="C727" s="16">
        <v>52.94830147548587</v>
      </c>
    </row>
    <row r="728" spans="1:3" x14ac:dyDescent="0.25">
      <c r="A728" s="1"/>
      <c r="B728" s="1">
        <v>724</v>
      </c>
      <c r="C728" s="16">
        <v>52.676915214562236</v>
      </c>
    </row>
    <row r="729" spans="1:3" x14ac:dyDescent="0.25">
      <c r="A729" s="1"/>
      <c r="B729" s="1">
        <v>725</v>
      </c>
      <c r="C729" s="16">
        <v>52.747015535955626</v>
      </c>
    </row>
    <row r="730" spans="1:3" x14ac:dyDescent="0.25">
      <c r="A730" s="1"/>
      <c r="B730" s="1">
        <v>726</v>
      </c>
      <c r="C730" s="16">
        <v>57.380780729717664</v>
      </c>
    </row>
    <row r="731" spans="1:3" x14ac:dyDescent="0.25">
      <c r="A731" s="1"/>
      <c r="B731" s="1">
        <v>727</v>
      </c>
      <c r="C731" s="16">
        <v>56.828459851135591</v>
      </c>
    </row>
    <row r="732" spans="1:3" x14ac:dyDescent="0.25">
      <c r="A732" s="1"/>
      <c r="B732" s="1">
        <v>728</v>
      </c>
      <c r="C732" s="16">
        <v>57.922348830768819</v>
      </c>
    </row>
    <row r="733" spans="1:3" x14ac:dyDescent="0.25">
      <c r="A733" s="1"/>
      <c r="B733" s="1">
        <v>729</v>
      </c>
      <c r="C733" s="16">
        <v>59.718826372622623</v>
      </c>
    </row>
    <row r="734" spans="1:3" x14ac:dyDescent="0.25">
      <c r="A734" s="1"/>
      <c r="B734" s="1">
        <v>730</v>
      </c>
      <c r="C734" s="16">
        <v>59.805905622129337</v>
      </c>
    </row>
    <row r="735" spans="1:3" x14ac:dyDescent="0.25">
      <c r="A735" s="1"/>
      <c r="B735" s="1">
        <v>731</v>
      </c>
      <c r="C735" s="16">
        <v>57.580427720932398</v>
      </c>
    </row>
    <row r="736" spans="1:3" x14ac:dyDescent="0.25">
      <c r="A736" s="1"/>
      <c r="B736" s="1">
        <v>732</v>
      </c>
      <c r="C736" s="16">
        <v>55.614367444597299</v>
      </c>
    </row>
    <row r="737" spans="1:3" x14ac:dyDescent="0.25">
      <c r="A737" s="1"/>
      <c r="B737" s="1">
        <v>733</v>
      </c>
      <c r="C737" s="16">
        <v>53.179077601783753</v>
      </c>
    </row>
    <row r="738" spans="1:3" x14ac:dyDescent="0.25">
      <c r="A738" s="1"/>
      <c r="B738" s="1">
        <v>734</v>
      </c>
      <c r="C738" s="16">
        <v>52.730006055484139</v>
      </c>
    </row>
    <row r="739" spans="1:3" x14ac:dyDescent="0.25">
      <c r="A739" s="1"/>
      <c r="B739" s="1">
        <v>735</v>
      </c>
      <c r="C739" s="16">
        <v>52.545283097563072</v>
      </c>
    </row>
    <row r="740" spans="1:3" x14ac:dyDescent="0.25">
      <c r="A740" s="1"/>
      <c r="B740" s="1">
        <v>736</v>
      </c>
      <c r="C740" s="16">
        <v>56.384639981931585</v>
      </c>
    </row>
    <row r="741" spans="1:3" x14ac:dyDescent="0.25">
      <c r="A741" s="1"/>
      <c r="B741" s="1">
        <v>737</v>
      </c>
      <c r="C741" s="16">
        <v>64.093218251043837</v>
      </c>
    </row>
    <row r="742" spans="1:3" x14ac:dyDescent="0.25">
      <c r="A742" s="1"/>
      <c r="B742" s="1">
        <v>738</v>
      </c>
      <c r="C742" s="16">
        <v>82.580113429818766</v>
      </c>
    </row>
    <row r="743" spans="1:3" x14ac:dyDescent="0.25">
      <c r="A743" s="1"/>
      <c r="B743" s="1">
        <v>739</v>
      </c>
      <c r="C743" s="16">
        <v>92.812442811539682</v>
      </c>
    </row>
    <row r="744" spans="1:3" x14ac:dyDescent="0.25">
      <c r="A744" s="1"/>
      <c r="B744" s="1">
        <v>740</v>
      </c>
      <c r="C744" s="16">
        <v>83.126691822921558</v>
      </c>
    </row>
    <row r="745" spans="1:3" x14ac:dyDescent="0.25">
      <c r="A745" s="1"/>
      <c r="B745" s="1">
        <v>741</v>
      </c>
      <c r="C745" s="16">
        <v>79.071993129963147</v>
      </c>
    </row>
    <row r="746" spans="1:3" x14ac:dyDescent="0.25">
      <c r="A746" s="1"/>
      <c r="B746" s="1">
        <v>742</v>
      </c>
      <c r="C746" s="16">
        <v>72.245798455507838</v>
      </c>
    </row>
    <row r="747" spans="1:3" x14ac:dyDescent="0.25">
      <c r="A747" s="1"/>
      <c r="B747" s="1">
        <v>743</v>
      </c>
      <c r="C747" s="16">
        <v>65.106664359389598</v>
      </c>
    </row>
    <row r="748" spans="1:3" x14ac:dyDescent="0.25">
      <c r="A748" s="1"/>
      <c r="B748" s="1">
        <v>744</v>
      </c>
      <c r="C748" s="16">
        <v>61.344136726723789</v>
      </c>
    </row>
    <row r="749" spans="1:3" x14ac:dyDescent="0.25">
      <c r="A749" s="1"/>
      <c r="B749" s="1">
        <v>745</v>
      </c>
      <c r="C749" s="16">
        <v>55.079419283767002</v>
      </c>
    </row>
    <row r="750" spans="1:3" x14ac:dyDescent="0.25">
      <c r="A750" s="1"/>
      <c r="B750" s="1">
        <v>746</v>
      </c>
      <c r="C750" s="16">
        <v>53.550543393431902</v>
      </c>
    </row>
    <row r="751" spans="1:3" x14ac:dyDescent="0.25">
      <c r="A751" s="1"/>
      <c r="B751" s="1">
        <v>747</v>
      </c>
      <c r="C751" s="16">
        <v>56.453700258466071</v>
      </c>
    </row>
    <row r="752" spans="1:3" x14ac:dyDescent="0.25">
      <c r="A752" s="1"/>
      <c r="B752" s="1">
        <v>748</v>
      </c>
      <c r="C752" s="16">
        <v>52.908648124136576</v>
      </c>
    </row>
    <row r="753" spans="1:3" x14ac:dyDescent="0.25">
      <c r="A753" s="1"/>
      <c r="B753" s="1">
        <v>749</v>
      </c>
      <c r="C753" s="16">
        <v>53.45348304549109</v>
      </c>
    </row>
    <row r="754" spans="1:3" x14ac:dyDescent="0.25">
      <c r="A754" s="1"/>
      <c r="B754" s="1">
        <v>750</v>
      </c>
      <c r="C754" s="16">
        <v>58.577567775696181</v>
      </c>
    </row>
    <row r="755" spans="1:3" x14ac:dyDescent="0.25">
      <c r="A755" s="1"/>
      <c r="B755" s="1">
        <v>751</v>
      </c>
      <c r="C755" s="16">
        <v>59.764454303987506</v>
      </c>
    </row>
    <row r="756" spans="1:3" x14ac:dyDescent="0.25">
      <c r="A756" s="1"/>
      <c r="B756" s="1">
        <v>752</v>
      </c>
      <c r="C756" s="16">
        <v>60.292045864513923</v>
      </c>
    </row>
    <row r="757" spans="1:3" x14ac:dyDescent="0.25">
      <c r="A757" s="1"/>
      <c r="B757" s="1">
        <v>753</v>
      </c>
      <c r="C757" s="16">
        <v>62.709891699336566</v>
      </c>
    </row>
    <row r="758" spans="1:3" x14ac:dyDescent="0.25">
      <c r="A758" s="1"/>
      <c r="B758" s="1">
        <v>754</v>
      </c>
      <c r="C758" s="16">
        <v>54.142556575424294</v>
      </c>
    </row>
    <row r="759" spans="1:3" x14ac:dyDescent="0.25">
      <c r="A759" s="1"/>
      <c r="B759" s="1">
        <v>755</v>
      </c>
      <c r="C759" s="16">
        <v>51.448339916132511</v>
      </c>
    </row>
    <row r="760" spans="1:3" x14ac:dyDescent="0.25">
      <c r="A760" s="1"/>
      <c r="B760" s="1">
        <v>756</v>
      </c>
      <c r="C760" s="16">
        <v>51.543998767754452</v>
      </c>
    </row>
    <row r="761" spans="1:3" x14ac:dyDescent="0.25">
      <c r="A761" s="1"/>
      <c r="B761" s="1">
        <v>757</v>
      </c>
      <c r="C761" s="16">
        <v>51.16955631702379</v>
      </c>
    </row>
    <row r="762" spans="1:3" x14ac:dyDescent="0.25">
      <c r="A762" s="1"/>
      <c r="B762" s="1">
        <v>758</v>
      </c>
      <c r="C762" s="16">
        <v>49.215294581945784</v>
      </c>
    </row>
    <row r="763" spans="1:3" x14ac:dyDescent="0.25">
      <c r="A763" s="1"/>
      <c r="B763" s="1">
        <v>759</v>
      </c>
      <c r="C763" s="16">
        <v>49.317883011039847</v>
      </c>
    </row>
    <row r="764" spans="1:3" x14ac:dyDescent="0.25">
      <c r="A764" s="1"/>
      <c r="B764" s="1">
        <v>760</v>
      </c>
      <c r="C764" s="16">
        <v>52.047264985386519</v>
      </c>
    </row>
    <row r="765" spans="1:3" x14ac:dyDescent="0.25">
      <c r="A765" s="1"/>
      <c r="B765" s="1">
        <v>761</v>
      </c>
      <c r="C765" s="16">
        <v>65.832947913674431</v>
      </c>
    </row>
    <row r="766" spans="1:3" x14ac:dyDescent="0.25">
      <c r="A766" s="1"/>
      <c r="B766" s="1">
        <v>762</v>
      </c>
      <c r="C766" s="16">
        <v>82.14777899715935</v>
      </c>
    </row>
    <row r="767" spans="1:3" x14ac:dyDescent="0.25">
      <c r="A767" s="1"/>
      <c r="B767" s="1">
        <v>763</v>
      </c>
      <c r="C767" s="16">
        <v>104.524425601736</v>
      </c>
    </row>
    <row r="768" spans="1:3" x14ac:dyDescent="0.25">
      <c r="A768" s="1"/>
      <c r="B768" s="1">
        <v>764</v>
      </c>
      <c r="C768" s="16">
        <v>85.994107517114955</v>
      </c>
    </row>
    <row r="769" spans="1:3" x14ac:dyDescent="0.25">
      <c r="A769" s="1"/>
      <c r="B769" s="1">
        <v>765</v>
      </c>
      <c r="C769" s="16">
        <v>83.982268690640723</v>
      </c>
    </row>
    <row r="770" spans="1:3" x14ac:dyDescent="0.25">
      <c r="A770" s="1"/>
      <c r="B770" s="1">
        <v>766</v>
      </c>
      <c r="C770" s="16">
        <v>73.011094038163009</v>
      </c>
    </row>
    <row r="771" spans="1:3" x14ac:dyDescent="0.25">
      <c r="A771" s="1"/>
      <c r="B771" s="1">
        <v>767</v>
      </c>
      <c r="C771" s="16">
        <v>62.440088105864099</v>
      </c>
    </row>
    <row r="772" spans="1:3" x14ac:dyDescent="0.25">
      <c r="A772" s="1"/>
      <c r="B772" s="1">
        <v>768</v>
      </c>
      <c r="C772" s="16">
        <v>60.796133789631504</v>
      </c>
    </row>
    <row r="773" spans="1:3" x14ac:dyDescent="0.25">
      <c r="A773" s="1"/>
      <c r="B773" s="1">
        <v>769</v>
      </c>
      <c r="C773" s="16">
        <v>58.429075552410794</v>
      </c>
    </row>
    <row r="774" spans="1:3" x14ac:dyDescent="0.25">
      <c r="A774" s="1"/>
      <c r="B774" s="1">
        <v>770</v>
      </c>
      <c r="C774" s="16">
        <v>56.505124649718354</v>
      </c>
    </row>
    <row r="775" spans="1:3" x14ac:dyDescent="0.25">
      <c r="A775" s="1"/>
      <c r="B775" s="1">
        <v>771</v>
      </c>
      <c r="C775" s="16">
        <v>56.389823652122224</v>
      </c>
    </row>
    <row r="776" spans="1:3" x14ac:dyDescent="0.25">
      <c r="A776" s="1"/>
      <c r="B776" s="1">
        <v>772</v>
      </c>
      <c r="C776" s="16">
        <v>54.848011215273466</v>
      </c>
    </row>
    <row r="777" spans="1:3" x14ac:dyDescent="0.25">
      <c r="A777" s="1"/>
      <c r="B777" s="1">
        <v>773</v>
      </c>
      <c r="C777" s="16">
        <v>57.800068464581919</v>
      </c>
    </row>
    <row r="778" spans="1:3" x14ac:dyDescent="0.25">
      <c r="A778" s="1"/>
      <c r="B778" s="1">
        <v>774</v>
      </c>
      <c r="C778" s="16">
        <v>70.066053760318951</v>
      </c>
    </row>
    <row r="779" spans="1:3" x14ac:dyDescent="0.25">
      <c r="A779" s="1"/>
      <c r="B779" s="1">
        <v>775</v>
      </c>
      <c r="C779" s="16">
        <v>76.186427814712474</v>
      </c>
    </row>
    <row r="780" spans="1:3" x14ac:dyDescent="0.25">
      <c r="A780" s="1"/>
      <c r="B780" s="1">
        <v>776</v>
      </c>
      <c r="C780" s="16">
        <v>85.4394543508716</v>
      </c>
    </row>
    <row r="781" spans="1:3" x14ac:dyDescent="0.25">
      <c r="A781" s="1"/>
      <c r="B781" s="1">
        <v>777</v>
      </c>
      <c r="C781" s="16">
        <v>79.872960807050319</v>
      </c>
    </row>
    <row r="782" spans="1:3" x14ac:dyDescent="0.25">
      <c r="A782" s="1"/>
      <c r="B782" s="1">
        <v>778</v>
      </c>
      <c r="C782" s="16">
        <v>77.990983817590759</v>
      </c>
    </row>
    <row r="783" spans="1:3" x14ac:dyDescent="0.25">
      <c r="A783" s="1"/>
      <c r="B783" s="1">
        <v>779</v>
      </c>
      <c r="C783" s="16">
        <v>69.784736697495802</v>
      </c>
    </row>
    <row r="784" spans="1:3" x14ac:dyDescent="0.25">
      <c r="A784" s="1"/>
      <c r="B784" s="1">
        <v>780</v>
      </c>
      <c r="C784" s="16">
        <v>67.723127308063667</v>
      </c>
    </row>
    <row r="785" spans="1:3" x14ac:dyDescent="0.25">
      <c r="A785" s="1"/>
      <c r="B785" s="1">
        <v>781</v>
      </c>
      <c r="C785" s="16">
        <v>66.6523991598077</v>
      </c>
    </row>
    <row r="786" spans="1:3" x14ac:dyDescent="0.25">
      <c r="A786" s="1"/>
      <c r="B786" s="1">
        <v>782</v>
      </c>
      <c r="C786" s="16">
        <v>66.000993644189805</v>
      </c>
    </row>
    <row r="787" spans="1:3" x14ac:dyDescent="0.25">
      <c r="A787" s="1"/>
      <c r="B787" s="1">
        <v>783</v>
      </c>
      <c r="C787" s="16">
        <v>68.980609289672572</v>
      </c>
    </row>
    <row r="788" spans="1:3" x14ac:dyDescent="0.25">
      <c r="A788" s="1"/>
      <c r="B788" s="1">
        <v>784</v>
      </c>
      <c r="C788" s="16">
        <v>74.892642621502873</v>
      </c>
    </row>
    <row r="789" spans="1:3" x14ac:dyDescent="0.25">
      <c r="A789" s="1"/>
      <c r="B789" s="1">
        <v>785</v>
      </c>
      <c r="C789" s="16">
        <v>80.37708572633656</v>
      </c>
    </row>
    <row r="790" spans="1:3" x14ac:dyDescent="0.25">
      <c r="A790" s="1"/>
      <c r="B790" s="1">
        <v>786</v>
      </c>
      <c r="C790" s="16">
        <v>102.17908037098425</v>
      </c>
    </row>
    <row r="791" spans="1:3" x14ac:dyDescent="0.25">
      <c r="A791" s="1"/>
      <c r="B791" s="1">
        <v>787</v>
      </c>
      <c r="C791" s="16">
        <v>118.32921073099091</v>
      </c>
    </row>
    <row r="792" spans="1:3" x14ac:dyDescent="0.25">
      <c r="A792" s="1"/>
      <c r="B792" s="1">
        <v>788</v>
      </c>
      <c r="C792" s="16">
        <v>95.59736908090693</v>
      </c>
    </row>
    <row r="793" spans="1:3" x14ac:dyDescent="0.25">
      <c r="A793" s="1"/>
      <c r="B793" s="1">
        <v>789</v>
      </c>
      <c r="C793" s="16">
        <v>91.473628786189934</v>
      </c>
    </row>
    <row r="794" spans="1:3" x14ac:dyDescent="0.25">
      <c r="A794" s="1"/>
      <c r="B794" s="1">
        <v>790</v>
      </c>
      <c r="C794" s="16">
        <v>78.769715278079445</v>
      </c>
    </row>
    <row r="795" spans="1:3" x14ac:dyDescent="0.25">
      <c r="A795" s="1"/>
      <c r="B795" s="1">
        <v>791</v>
      </c>
      <c r="C795" s="16">
        <v>73.692705335699614</v>
      </c>
    </row>
    <row r="796" spans="1:3" x14ac:dyDescent="0.25">
      <c r="A796" s="1"/>
      <c r="B796" s="1">
        <v>792</v>
      </c>
      <c r="C796" s="16">
        <v>67.830797817102393</v>
      </c>
    </row>
    <row r="797" spans="1:3" x14ac:dyDescent="0.25">
      <c r="A797" s="1"/>
      <c r="B797" s="1">
        <v>793</v>
      </c>
      <c r="C797" s="16">
        <v>56.584442167922823</v>
      </c>
    </row>
    <row r="798" spans="1:3" x14ac:dyDescent="0.25">
      <c r="A798" s="1"/>
      <c r="B798" s="1">
        <v>794</v>
      </c>
      <c r="C798" s="16">
        <v>54.183150648230573</v>
      </c>
    </row>
    <row r="799" spans="1:3" x14ac:dyDescent="0.25">
      <c r="A799" s="1"/>
      <c r="B799" s="1">
        <v>795</v>
      </c>
      <c r="C799" s="16">
        <v>52.340210053892974</v>
      </c>
    </row>
    <row r="800" spans="1:3" x14ac:dyDescent="0.25">
      <c r="A800" s="1"/>
      <c r="B800" s="1">
        <v>796</v>
      </c>
      <c r="C800" s="16">
        <v>51.038983261217062</v>
      </c>
    </row>
    <row r="801" spans="1:3" x14ac:dyDescent="0.25">
      <c r="A801" s="1"/>
      <c r="B801" s="1">
        <v>797</v>
      </c>
      <c r="C801" s="16">
        <v>53.415602039650267</v>
      </c>
    </row>
    <row r="802" spans="1:3" x14ac:dyDescent="0.25">
      <c r="A802" s="1"/>
      <c r="B802" s="1">
        <v>798</v>
      </c>
      <c r="C802" s="16">
        <v>67.473541484943652</v>
      </c>
    </row>
    <row r="803" spans="1:3" x14ac:dyDescent="0.25">
      <c r="A803" s="1"/>
      <c r="B803" s="1">
        <v>799</v>
      </c>
      <c r="C803" s="16">
        <v>75.592540061331874</v>
      </c>
    </row>
    <row r="804" spans="1:3" x14ac:dyDescent="0.25">
      <c r="A804" s="1"/>
      <c r="B804" s="1">
        <v>800</v>
      </c>
      <c r="C804" s="16">
        <v>82.285779418516185</v>
      </c>
    </row>
    <row r="805" spans="1:3" x14ac:dyDescent="0.25">
      <c r="A805" s="1"/>
      <c r="B805" s="1">
        <v>801</v>
      </c>
      <c r="C805" s="16">
        <v>78.101436963519063</v>
      </c>
    </row>
    <row r="806" spans="1:3" x14ac:dyDescent="0.25">
      <c r="A806" s="1"/>
      <c r="B806" s="1">
        <v>802</v>
      </c>
      <c r="C806" s="16">
        <v>72.083755370441068</v>
      </c>
    </row>
    <row r="807" spans="1:3" x14ac:dyDescent="0.25">
      <c r="A807" s="1"/>
      <c r="B807" s="1">
        <v>803</v>
      </c>
      <c r="C807" s="16">
        <v>69.05063795463569</v>
      </c>
    </row>
    <row r="808" spans="1:3" x14ac:dyDescent="0.25">
      <c r="A808" s="1"/>
      <c r="B808" s="1">
        <v>804</v>
      </c>
      <c r="C808" s="16">
        <v>64.380168255164321</v>
      </c>
    </row>
    <row r="809" spans="1:3" x14ac:dyDescent="0.25">
      <c r="A809" s="1"/>
      <c r="B809" s="1">
        <v>805</v>
      </c>
      <c r="C809" s="16">
        <v>62.718991066615814</v>
      </c>
    </row>
    <row r="810" spans="1:3" x14ac:dyDescent="0.25">
      <c r="A810" s="1"/>
      <c r="B810" s="1">
        <v>806</v>
      </c>
      <c r="C810" s="16">
        <v>62.947383689830154</v>
      </c>
    </row>
    <row r="811" spans="1:3" x14ac:dyDescent="0.25">
      <c r="A811" s="1"/>
      <c r="B811" s="1">
        <v>807</v>
      </c>
      <c r="C811" s="16">
        <v>65.052262781277349</v>
      </c>
    </row>
    <row r="812" spans="1:3" x14ac:dyDescent="0.25">
      <c r="A812" s="1"/>
      <c r="B812" s="1">
        <v>808</v>
      </c>
      <c r="C812" s="16">
        <v>69.278396782661744</v>
      </c>
    </row>
    <row r="813" spans="1:3" x14ac:dyDescent="0.25">
      <c r="A813" s="1"/>
      <c r="B813" s="1">
        <v>809</v>
      </c>
      <c r="C813" s="16">
        <v>74.618261043651884</v>
      </c>
    </row>
    <row r="814" spans="1:3" x14ac:dyDescent="0.25">
      <c r="A814" s="1"/>
      <c r="B814" s="1">
        <v>810</v>
      </c>
      <c r="C814" s="16">
        <v>92.774786504086194</v>
      </c>
    </row>
    <row r="815" spans="1:3" x14ac:dyDescent="0.25">
      <c r="A815" s="1"/>
      <c r="B815" s="1">
        <v>811</v>
      </c>
      <c r="C815" s="16">
        <v>106.75327929266942</v>
      </c>
    </row>
    <row r="816" spans="1:3" x14ac:dyDescent="0.25">
      <c r="A816" s="1"/>
      <c r="B816" s="1">
        <v>812</v>
      </c>
      <c r="C816" s="16">
        <v>90.239985266350459</v>
      </c>
    </row>
    <row r="817" spans="1:3" x14ac:dyDescent="0.25">
      <c r="A817" s="1"/>
      <c r="B817" s="1">
        <v>813</v>
      </c>
      <c r="C817" s="16">
        <v>88.947835326192774</v>
      </c>
    </row>
    <row r="818" spans="1:3" x14ac:dyDescent="0.25">
      <c r="A818" s="1"/>
      <c r="B818" s="1">
        <v>814</v>
      </c>
      <c r="C818" s="16">
        <v>76.693999173146381</v>
      </c>
    </row>
    <row r="819" spans="1:3" x14ac:dyDescent="0.25">
      <c r="A819" s="1"/>
      <c r="B819" s="1">
        <v>815</v>
      </c>
      <c r="C819" s="16">
        <v>67.669556954495548</v>
      </c>
    </row>
    <row r="820" spans="1:3" x14ac:dyDescent="0.25">
      <c r="A820" s="1"/>
      <c r="B820" s="1">
        <v>816</v>
      </c>
      <c r="C820" s="16">
        <v>63.616229019138231</v>
      </c>
    </row>
    <row r="821" spans="1:3" x14ac:dyDescent="0.25">
      <c r="A821" s="1"/>
      <c r="B821" s="1">
        <v>817</v>
      </c>
      <c r="C821" s="16">
        <v>53.779064344291001</v>
      </c>
    </row>
    <row r="822" spans="1:3" x14ac:dyDescent="0.25">
      <c r="A822" s="1"/>
      <c r="B822" s="1">
        <v>818</v>
      </c>
      <c r="C822" s="16">
        <v>52.261642933214134</v>
      </c>
    </row>
    <row r="823" spans="1:3" x14ac:dyDescent="0.25">
      <c r="A823" s="1"/>
      <c r="B823" s="1">
        <v>819</v>
      </c>
      <c r="C823" s="16">
        <v>52.036679121941354</v>
      </c>
    </row>
    <row r="824" spans="1:3" x14ac:dyDescent="0.25">
      <c r="A824" s="1"/>
      <c r="B824" s="1">
        <v>820</v>
      </c>
      <c r="C824" s="16">
        <v>51.591869007292878</v>
      </c>
    </row>
    <row r="825" spans="1:3" x14ac:dyDescent="0.25">
      <c r="A825" s="1"/>
      <c r="B825" s="1">
        <v>821</v>
      </c>
      <c r="C825" s="16">
        <v>54.106194725775438</v>
      </c>
    </row>
    <row r="826" spans="1:3" x14ac:dyDescent="0.25">
      <c r="A826" s="1"/>
      <c r="B826" s="1">
        <v>822</v>
      </c>
      <c r="C826" s="16">
        <v>66.958942025531726</v>
      </c>
    </row>
    <row r="827" spans="1:3" x14ac:dyDescent="0.25">
      <c r="A827" s="1"/>
      <c r="B827" s="1">
        <v>823</v>
      </c>
      <c r="C827" s="16">
        <v>77.593029739666264</v>
      </c>
    </row>
    <row r="828" spans="1:3" x14ac:dyDescent="0.25">
      <c r="A828" s="1"/>
      <c r="B828" s="1">
        <v>824</v>
      </c>
      <c r="C828" s="16">
        <v>84.447231639422739</v>
      </c>
    </row>
    <row r="829" spans="1:3" x14ac:dyDescent="0.25">
      <c r="A829" s="1"/>
      <c r="B829" s="1">
        <v>825</v>
      </c>
      <c r="C829" s="16">
        <v>77.973469627772701</v>
      </c>
    </row>
    <row r="830" spans="1:3" x14ac:dyDescent="0.25">
      <c r="A830" s="1"/>
      <c r="B830" s="1">
        <v>826</v>
      </c>
      <c r="C830" s="16">
        <v>69.709268085843661</v>
      </c>
    </row>
    <row r="831" spans="1:3" x14ac:dyDescent="0.25">
      <c r="A831" s="1"/>
      <c r="B831" s="1">
        <v>827</v>
      </c>
      <c r="C831" s="16">
        <v>63.687475889881476</v>
      </c>
    </row>
    <row r="832" spans="1:3" x14ac:dyDescent="0.25">
      <c r="A832" s="1"/>
      <c r="B832" s="1">
        <v>828</v>
      </c>
      <c r="C832" s="16">
        <v>62.036450191846022</v>
      </c>
    </row>
    <row r="833" spans="1:3" x14ac:dyDescent="0.25">
      <c r="A833" s="1"/>
      <c r="B833" s="1">
        <v>829</v>
      </c>
      <c r="C833" s="16">
        <v>61.51696576914069</v>
      </c>
    </row>
    <row r="834" spans="1:3" x14ac:dyDescent="0.25">
      <c r="A834" s="1"/>
      <c r="B834" s="1">
        <v>830</v>
      </c>
      <c r="C834" s="16">
        <v>61.905437399990895</v>
      </c>
    </row>
    <row r="835" spans="1:3" x14ac:dyDescent="0.25">
      <c r="A835" s="1"/>
      <c r="B835" s="1">
        <v>831</v>
      </c>
      <c r="C835" s="16">
        <v>62.567179362845117</v>
      </c>
    </row>
    <row r="836" spans="1:3" x14ac:dyDescent="0.25">
      <c r="A836" s="1"/>
      <c r="B836" s="1">
        <v>832</v>
      </c>
      <c r="C836" s="16">
        <v>67.842066157433507</v>
      </c>
    </row>
    <row r="837" spans="1:3" x14ac:dyDescent="0.25">
      <c r="A837" s="1"/>
      <c r="B837" s="1">
        <v>833</v>
      </c>
      <c r="C837" s="16">
        <v>75.639403888655679</v>
      </c>
    </row>
    <row r="838" spans="1:3" x14ac:dyDescent="0.25">
      <c r="A838" s="1"/>
      <c r="B838" s="1">
        <v>834</v>
      </c>
      <c r="C838" s="16">
        <v>96.818736558062866</v>
      </c>
    </row>
    <row r="839" spans="1:3" x14ac:dyDescent="0.25">
      <c r="A839" s="1"/>
      <c r="B839" s="1">
        <v>835</v>
      </c>
      <c r="C839" s="16">
        <v>109.93841824084049</v>
      </c>
    </row>
    <row r="840" spans="1:3" x14ac:dyDescent="0.25">
      <c r="A840" s="1"/>
      <c r="B840" s="1">
        <v>836</v>
      </c>
      <c r="C840" s="16">
        <v>91.785716917052326</v>
      </c>
    </row>
    <row r="841" spans="1:3" x14ac:dyDescent="0.25">
      <c r="A841" s="1"/>
      <c r="B841" s="1">
        <v>837</v>
      </c>
      <c r="C841" s="16">
        <v>85.783017844723631</v>
      </c>
    </row>
    <row r="842" spans="1:3" x14ac:dyDescent="0.25">
      <c r="A842" s="1"/>
      <c r="B842" s="1">
        <v>838</v>
      </c>
      <c r="C842" s="16">
        <v>76.98623630158059</v>
      </c>
    </row>
    <row r="843" spans="1:3" x14ac:dyDescent="0.25">
      <c r="A843" s="1"/>
      <c r="B843" s="1">
        <v>839</v>
      </c>
      <c r="C843" s="16">
        <v>67.763880513769905</v>
      </c>
    </row>
    <row r="844" spans="1:3" x14ac:dyDescent="0.25">
      <c r="A844" s="1"/>
      <c r="B844" s="1">
        <v>840</v>
      </c>
      <c r="C844" s="16">
        <v>62.668311570547409</v>
      </c>
    </row>
    <row r="845" spans="1:3" x14ac:dyDescent="0.25">
      <c r="A845" s="1"/>
      <c r="B845" s="1">
        <v>841</v>
      </c>
      <c r="C845" s="16">
        <v>53.401333873884909</v>
      </c>
    </row>
    <row r="846" spans="1:3" x14ac:dyDescent="0.25">
      <c r="A846" s="1"/>
      <c r="B846" s="1">
        <v>842</v>
      </c>
      <c r="C846" s="16">
        <v>50.086983597431491</v>
      </c>
    </row>
    <row r="847" spans="1:3" x14ac:dyDescent="0.25">
      <c r="A847" s="1"/>
      <c r="B847" s="1">
        <v>843</v>
      </c>
      <c r="C847" s="16">
        <v>48.925017925514567</v>
      </c>
    </row>
    <row r="848" spans="1:3" x14ac:dyDescent="0.25">
      <c r="A848" s="1"/>
      <c r="B848" s="1">
        <v>844</v>
      </c>
      <c r="C848" s="16">
        <v>48.235579428822682</v>
      </c>
    </row>
    <row r="849" spans="1:3" x14ac:dyDescent="0.25">
      <c r="A849" s="1"/>
      <c r="B849" s="1">
        <v>845</v>
      </c>
      <c r="C849" s="16">
        <v>51.116891916705036</v>
      </c>
    </row>
    <row r="850" spans="1:3" x14ac:dyDescent="0.25">
      <c r="A850" s="1"/>
      <c r="B850" s="1">
        <v>846</v>
      </c>
      <c r="C850" s="16">
        <v>67.138662210343895</v>
      </c>
    </row>
    <row r="851" spans="1:3" x14ac:dyDescent="0.25">
      <c r="A851" s="1"/>
      <c r="B851" s="1">
        <v>847</v>
      </c>
      <c r="C851" s="16">
        <v>74.278836484276738</v>
      </c>
    </row>
    <row r="852" spans="1:3" x14ac:dyDescent="0.25">
      <c r="A852" s="1"/>
      <c r="B852" s="1">
        <v>848</v>
      </c>
      <c r="C852" s="16">
        <v>80.343652814128802</v>
      </c>
    </row>
    <row r="853" spans="1:3" x14ac:dyDescent="0.25">
      <c r="A853" s="1"/>
      <c r="B853" s="1">
        <v>849</v>
      </c>
      <c r="C853" s="16">
        <v>71.456988843861694</v>
      </c>
    </row>
    <row r="854" spans="1:3" x14ac:dyDescent="0.25">
      <c r="A854" s="1"/>
      <c r="B854" s="1">
        <v>850</v>
      </c>
      <c r="C854" s="16">
        <v>65.334766023473577</v>
      </c>
    </row>
    <row r="855" spans="1:3" x14ac:dyDescent="0.25">
      <c r="A855" s="1"/>
      <c r="B855" s="1">
        <v>851</v>
      </c>
      <c r="C855" s="16">
        <v>60.588774116046089</v>
      </c>
    </row>
    <row r="856" spans="1:3" x14ac:dyDescent="0.25">
      <c r="A856" s="1"/>
      <c r="B856" s="1">
        <v>852</v>
      </c>
      <c r="C856" s="16">
        <v>59.119625790356523</v>
      </c>
    </row>
    <row r="857" spans="1:3" x14ac:dyDescent="0.25">
      <c r="A857" s="1"/>
      <c r="B857" s="1">
        <v>853</v>
      </c>
      <c r="C857" s="16">
        <v>58.149187007372667</v>
      </c>
    </row>
    <row r="858" spans="1:3" x14ac:dyDescent="0.25">
      <c r="A858" s="1"/>
      <c r="B858" s="1">
        <v>854</v>
      </c>
      <c r="C858" s="16">
        <v>60.150924423072745</v>
      </c>
    </row>
    <row r="859" spans="1:3" x14ac:dyDescent="0.25">
      <c r="A859" s="1"/>
      <c r="B859" s="1">
        <v>855</v>
      </c>
      <c r="C859" s="16">
        <v>61.277414677791128</v>
      </c>
    </row>
    <row r="860" spans="1:3" x14ac:dyDescent="0.25">
      <c r="A860" s="1"/>
      <c r="B860" s="1">
        <v>856</v>
      </c>
      <c r="C860" s="16">
        <v>64.949761321905754</v>
      </c>
    </row>
    <row r="861" spans="1:3" x14ac:dyDescent="0.25">
      <c r="A861" s="1"/>
      <c r="B861" s="1">
        <v>857</v>
      </c>
      <c r="C861" s="16">
        <v>73.703852178091211</v>
      </c>
    </row>
    <row r="862" spans="1:3" x14ac:dyDescent="0.25">
      <c r="A862" s="1"/>
      <c r="B862" s="1">
        <v>858</v>
      </c>
      <c r="C862" s="16">
        <v>83.760793492940053</v>
      </c>
    </row>
    <row r="863" spans="1:3" x14ac:dyDescent="0.25">
      <c r="A863" s="1"/>
      <c r="B863" s="1">
        <v>859</v>
      </c>
      <c r="C863" s="16">
        <v>102.62565792311098</v>
      </c>
    </row>
    <row r="864" spans="1:3" x14ac:dyDescent="0.25">
      <c r="A864" s="1"/>
      <c r="B864" s="1">
        <v>860</v>
      </c>
      <c r="C864" s="16">
        <v>88.116518712125881</v>
      </c>
    </row>
    <row r="865" spans="1:3" x14ac:dyDescent="0.25">
      <c r="A865" s="1"/>
      <c r="B865" s="1">
        <v>861</v>
      </c>
      <c r="C865" s="16">
        <v>86.887930117012687</v>
      </c>
    </row>
    <row r="866" spans="1:3" x14ac:dyDescent="0.25">
      <c r="A866" s="1"/>
      <c r="B866" s="1">
        <v>862</v>
      </c>
      <c r="C866" s="16">
        <v>75.076088451248424</v>
      </c>
    </row>
    <row r="867" spans="1:3" x14ac:dyDescent="0.25">
      <c r="A867" s="1"/>
      <c r="B867" s="1">
        <v>863</v>
      </c>
      <c r="C867" s="16">
        <v>64.068038195150862</v>
      </c>
    </row>
    <row r="868" spans="1:3" x14ac:dyDescent="0.25">
      <c r="A868" s="1"/>
      <c r="B868" s="1">
        <v>864</v>
      </c>
      <c r="C868" s="16">
        <v>62.15747374317516</v>
      </c>
    </row>
    <row r="869" spans="1:3" x14ac:dyDescent="0.25">
      <c r="A869" s="1"/>
      <c r="B869" s="1">
        <v>865</v>
      </c>
      <c r="C869" s="16">
        <v>54.33668395546038</v>
      </c>
    </row>
    <row r="870" spans="1:3" x14ac:dyDescent="0.25">
      <c r="A870" s="1"/>
      <c r="B870" s="1">
        <v>866</v>
      </c>
      <c r="C870" s="16">
        <v>49.352540453462879</v>
      </c>
    </row>
    <row r="871" spans="1:3" x14ac:dyDescent="0.25">
      <c r="A871" s="1"/>
      <c r="B871" s="1">
        <v>867</v>
      </c>
      <c r="C871" s="16">
        <v>46.768043045466264</v>
      </c>
    </row>
    <row r="872" spans="1:3" x14ac:dyDescent="0.25">
      <c r="A872" s="1"/>
      <c r="B872" s="1">
        <v>868</v>
      </c>
      <c r="C872" s="16">
        <v>44.57191034451278</v>
      </c>
    </row>
    <row r="873" spans="1:3" x14ac:dyDescent="0.25">
      <c r="A873" s="1"/>
      <c r="B873" s="1">
        <v>869</v>
      </c>
      <c r="C873" s="16">
        <v>50.612643667311929</v>
      </c>
    </row>
    <row r="874" spans="1:3" x14ac:dyDescent="0.25">
      <c r="A874" s="1"/>
      <c r="B874" s="1">
        <v>870</v>
      </c>
      <c r="C874" s="16">
        <v>62.923670400361054</v>
      </c>
    </row>
    <row r="875" spans="1:3" x14ac:dyDescent="0.25">
      <c r="A875" s="1"/>
      <c r="B875" s="1">
        <v>871</v>
      </c>
      <c r="C875" s="16">
        <v>73.701760400468871</v>
      </c>
    </row>
    <row r="876" spans="1:3" x14ac:dyDescent="0.25">
      <c r="A876" s="1"/>
      <c r="B876" s="1">
        <v>872</v>
      </c>
      <c r="C876" s="16">
        <v>81.348895288977644</v>
      </c>
    </row>
    <row r="877" spans="1:3" x14ac:dyDescent="0.25">
      <c r="A877" s="1"/>
      <c r="B877" s="1">
        <v>873</v>
      </c>
      <c r="C877" s="16">
        <v>73.042999355437715</v>
      </c>
    </row>
    <row r="878" spans="1:3" x14ac:dyDescent="0.25">
      <c r="A878" s="1"/>
      <c r="B878" s="1">
        <v>874</v>
      </c>
      <c r="C878" s="16">
        <v>65.247747485529487</v>
      </c>
    </row>
    <row r="879" spans="1:3" x14ac:dyDescent="0.25">
      <c r="A879" s="1"/>
      <c r="B879" s="1">
        <v>875</v>
      </c>
      <c r="C879" s="16">
        <v>61.226647478871939</v>
      </c>
    </row>
    <row r="880" spans="1:3" x14ac:dyDescent="0.25">
      <c r="A880" s="1"/>
      <c r="B880" s="1">
        <v>876</v>
      </c>
      <c r="C880" s="16">
        <v>58.949213794822725</v>
      </c>
    </row>
    <row r="881" spans="1:3" x14ac:dyDescent="0.25">
      <c r="A881" s="1"/>
      <c r="B881" s="1">
        <v>877</v>
      </c>
      <c r="C881" s="16">
        <v>57.610569416418272</v>
      </c>
    </row>
    <row r="882" spans="1:3" x14ac:dyDescent="0.25">
      <c r="A882" s="1"/>
      <c r="B882" s="1">
        <v>878</v>
      </c>
      <c r="C882" s="16">
        <v>59.1184465293844</v>
      </c>
    </row>
    <row r="883" spans="1:3" x14ac:dyDescent="0.25">
      <c r="A883" s="1"/>
      <c r="B883" s="1">
        <v>879</v>
      </c>
      <c r="C883" s="16">
        <v>61.029127277812897</v>
      </c>
    </row>
    <row r="884" spans="1:3" x14ac:dyDescent="0.25">
      <c r="A884" s="1"/>
      <c r="B884" s="1">
        <v>880</v>
      </c>
      <c r="C884" s="16">
        <v>66.718843079858814</v>
      </c>
    </row>
    <row r="885" spans="1:3" x14ac:dyDescent="0.25">
      <c r="A885" s="1"/>
      <c r="B885" s="1">
        <v>881</v>
      </c>
      <c r="C885" s="16">
        <v>79.827452189343106</v>
      </c>
    </row>
    <row r="886" spans="1:3" x14ac:dyDescent="0.25">
      <c r="A886" s="1"/>
      <c r="B886" s="1">
        <v>882</v>
      </c>
      <c r="C886" s="16">
        <v>100.33897011568556</v>
      </c>
    </row>
    <row r="887" spans="1:3" x14ac:dyDescent="0.25">
      <c r="A887" s="1"/>
      <c r="B887" s="1">
        <v>883</v>
      </c>
      <c r="C887" s="16">
        <v>117.98960073924786</v>
      </c>
    </row>
    <row r="888" spans="1:3" x14ac:dyDescent="0.25">
      <c r="A888" s="1"/>
      <c r="B888" s="1">
        <v>884</v>
      </c>
      <c r="C888" s="16">
        <v>90.877247075992855</v>
      </c>
    </row>
    <row r="889" spans="1:3" x14ac:dyDescent="0.25">
      <c r="A889" s="1"/>
      <c r="B889" s="1">
        <v>885</v>
      </c>
      <c r="C889" s="16">
        <v>87.025946036384056</v>
      </c>
    </row>
    <row r="890" spans="1:3" x14ac:dyDescent="0.25">
      <c r="A890" s="1"/>
      <c r="B890" s="1">
        <v>886</v>
      </c>
      <c r="C890" s="16">
        <v>75.503116699692285</v>
      </c>
    </row>
    <row r="891" spans="1:3" x14ac:dyDescent="0.25">
      <c r="A891" s="1"/>
      <c r="B891" s="1">
        <v>887</v>
      </c>
      <c r="C891" s="16">
        <v>65.666190025856153</v>
      </c>
    </row>
    <row r="892" spans="1:3" x14ac:dyDescent="0.25">
      <c r="A892" s="1"/>
      <c r="B892" s="1">
        <v>888</v>
      </c>
      <c r="C892" s="16">
        <v>62.213685075849916</v>
      </c>
    </row>
    <row r="893" spans="1:3" x14ac:dyDescent="0.25">
      <c r="A893" s="1"/>
      <c r="B893" s="1">
        <v>889</v>
      </c>
      <c r="C893" s="16">
        <v>57.834278434836556</v>
      </c>
    </row>
    <row r="894" spans="1:3" x14ac:dyDescent="0.25">
      <c r="A894" s="1"/>
      <c r="B894" s="1">
        <v>890</v>
      </c>
      <c r="C894" s="16">
        <v>53.663740237643111</v>
      </c>
    </row>
    <row r="895" spans="1:3" x14ac:dyDescent="0.25">
      <c r="A895" s="1"/>
      <c r="B895" s="1">
        <v>891</v>
      </c>
      <c r="C895" s="16">
        <v>52.162917437744518</v>
      </c>
    </row>
    <row r="896" spans="1:3" x14ac:dyDescent="0.25">
      <c r="A896" s="1"/>
      <c r="B896" s="1">
        <v>892</v>
      </c>
      <c r="C896" s="16">
        <v>50.310605821520888</v>
      </c>
    </row>
    <row r="897" spans="1:3" x14ac:dyDescent="0.25">
      <c r="A897" s="1"/>
      <c r="B897" s="1">
        <v>893</v>
      </c>
      <c r="C897" s="16">
        <v>50.511382424214382</v>
      </c>
    </row>
    <row r="898" spans="1:3" x14ac:dyDescent="0.25">
      <c r="A898" s="1"/>
      <c r="B898" s="1">
        <v>894</v>
      </c>
      <c r="C898" s="16">
        <v>54.408689853394606</v>
      </c>
    </row>
    <row r="899" spans="1:3" x14ac:dyDescent="0.25">
      <c r="A899" s="1"/>
      <c r="B899" s="1">
        <v>895</v>
      </c>
      <c r="C899" s="16">
        <v>58.754874254245394</v>
      </c>
    </row>
    <row r="900" spans="1:3" x14ac:dyDescent="0.25">
      <c r="A900" s="1"/>
      <c r="B900" s="1">
        <v>896</v>
      </c>
      <c r="C900" s="16">
        <v>64.656573908457844</v>
      </c>
    </row>
    <row r="901" spans="1:3" x14ac:dyDescent="0.25">
      <c r="A901" s="1"/>
      <c r="B901" s="1">
        <v>897</v>
      </c>
      <c r="C901" s="16">
        <v>65.442743798251115</v>
      </c>
    </row>
    <row r="902" spans="1:3" x14ac:dyDescent="0.25">
      <c r="A902" s="1"/>
      <c r="B902" s="1">
        <v>898</v>
      </c>
      <c r="C902" s="16">
        <v>60.243337579100348</v>
      </c>
    </row>
    <row r="903" spans="1:3" x14ac:dyDescent="0.25">
      <c r="A903" s="1"/>
      <c r="B903" s="1">
        <v>899</v>
      </c>
      <c r="C903" s="16">
        <v>58.363021047788955</v>
      </c>
    </row>
    <row r="904" spans="1:3" x14ac:dyDescent="0.25">
      <c r="A904" s="1"/>
      <c r="B904" s="1">
        <v>900</v>
      </c>
      <c r="C904" s="16">
        <v>57.240890381447279</v>
      </c>
    </row>
    <row r="905" spans="1:3" x14ac:dyDescent="0.25">
      <c r="A905" s="1"/>
      <c r="B905" s="1">
        <v>901</v>
      </c>
      <c r="C905" s="16">
        <v>56.113615871847792</v>
      </c>
    </row>
    <row r="906" spans="1:3" x14ac:dyDescent="0.25">
      <c r="A906" s="1"/>
      <c r="B906" s="1">
        <v>902</v>
      </c>
      <c r="C906" s="16">
        <v>50.536249467603199</v>
      </c>
    </row>
    <row r="907" spans="1:3" x14ac:dyDescent="0.25">
      <c r="A907" s="1"/>
      <c r="B907" s="1">
        <v>903</v>
      </c>
      <c r="C907" s="16">
        <v>52.588110849464996</v>
      </c>
    </row>
    <row r="908" spans="1:3" x14ac:dyDescent="0.25">
      <c r="A908" s="1"/>
      <c r="B908" s="1">
        <v>904</v>
      </c>
      <c r="C908" s="16">
        <v>55.678961094155952</v>
      </c>
    </row>
    <row r="909" spans="1:3" x14ac:dyDescent="0.25">
      <c r="A909" s="1"/>
      <c r="B909" s="1">
        <v>905</v>
      </c>
      <c r="C909" s="16">
        <v>70.714152647746232</v>
      </c>
    </row>
    <row r="910" spans="1:3" x14ac:dyDescent="0.25">
      <c r="A910" s="1"/>
      <c r="B910" s="1">
        <v>906</v>
      </c>
      <c r="C910" s="16">
        <v>88.431737924951165</v>
      </c>
    </row>
    <row r="911" spans="1:3" x14ac:dyDescent="0.25">
      <c r="A911" s="1"/>
      <c r="B911" s="1">
        <v>907</v>
      </c>
      <c r="C911" s="16">
        <v>111.14167941316443</v>
      </c>
    </row>
    <row r="912" spans="1:3" x14ac:dyDescent="0.25">
      <c r="A912" s="1"/>
      <c r="B912" s="1">
        <v>908</v>
      </c>
      <c r="C912" s="16">
        <v>87.844859770754042</v>
      </c>
    </row>
    <row r="913" spans="1:3" x14ac:dyDescent="0.25">
      <c r="A913" s="1"/>
      <c r="B913" s="1">
        <v>909</v>
      </c>
      <c r="C913" s="16">
        <v>85.252128398675225</v>
      </c>
    </row>
    <row r="914" spans="1:3" x14ac:dyDescent="0.25">
      <c r="A914" s="1"/>
      <c r="B914" s="1">
        <v>910</v>
      </c>
      <c r="C914" s="16">
        <v>73.569291198356353</v>
      </c>
    </row>
    <row r="915" spans="1:3" x14ac:dyDescent="0.25">
      <c r="A915" s="1"/>
      <c r="B915" s="1">
        <v>911</v>
      </c>
      <c r="C915" s="16">
        <v>67.134949911176491</v>
      </c>
    </row>
    <row r="916" spans="1:3" x14ac:dyDescent="0.25">
      <c r="A916" s="1"/>
      <c r="B916" s="1">
        <v>912</v>
      </c>
      <c r="C916" s="16">
        <v>59.954700568835882</v>
      </c>
    </row>
    <row r="917" spans="1:3" x14ac:dyDescent="0.25">
      <c r="A917" s="1"/>
      <c r="B917" s="1">
        <v>913</v>
      </c>
      <c r="C917" s="16">
        <v>60.387255567721652</v>
      </c>
    </row>
    <row r="918" spans="1:3" x14ac:dyDescent="0.25">
      <c r="A918" s="1"/>
      <c r="B918" s="1">
        <v>914</v>
      </c>
      <c r="C918" s="16">
        <v>55.493709263649258</v>
      </c>
    </row>
    <row r="919" spans="1:3" x14ac:dyDescent="0.25">
      <c r="A919" s="1"/>
      <c r="B919" s="1">
        <v>915</v>
      </c>
      <c r="C919" s="16">
        <v>54.72719562734995</v>
      </c>
    </row>
    <row r="920" spans="1:3" x14ac:dyDescent="0.25">
      <c r="A920" s="1"/>
      <c r="B920" s="1">
        <v>916</v>
      </c>
      <c r="C920" s="16">
        <v>54.569877368036238</v>
      </c>
    </row>
    <row r="921" spans="1:3" x14ac:dyDescent="0.25">
      <c r="A921" s="1"/>
      <c r="B921" s="1">
        <v>917</v>
      </c>
      <c r="C921" s="16">
        <v>55.10897788173132</v>
      </c>
    </row>
    <row r="922" spans="1:3" x14ac:dyDescent="0.25">
      <c r="A922" s="1"/>
      <c r="B922" s="1">
        <v>918</v>
      </c>
      <c r="C922" s="16">
        <v>59.268568917508823</v>
      </c>
    </row>
    <row r="923" spans="1:3" x14ac:dyDescent="0.25">
      <c r="A923" s="1"/>
      <c r="B923" s="1">
        <v>919</v>
      </c>
      <c r="C923" s="16">
        <v>67.567480752208027</v>
      </c>
    </row>
    <row r="924" spans="1:3" x14ac:dyDescent="0.25">
      <c r="A924" s="1"/>
      <c r="B924" s="1">
        <v>920</v>
      </c>
      <c r="C924" s="16">
        <v>69.209531371580454</v>
      </c>
    </row>
    <row r="925" spans="1:3" x14ac:dyDescent="0.25">
      <c r="A925" s="1"/>
      <c r="B925" s="1">
        <v>921</v>
      </c>
      <c r="C925" s="16">
        <v>64.416612566647714</v>
      </c>
    </row>
    <row r="926" spans="1:3" x14ac:dyDescent="0.25">
      <c r="A926" s="1"/>
      <c r="B926" s="1">
        <v>922</v>
      </c>
      <c r="C926" s="16">
        <v>57.843196031673301</v>
      </c>
    </row>
    <row r="927" spans="1:3" x14ac:dyDescent="0.25">
      <c r="A927" s="1"/>
      <c r="B927" s="1">
        <v>923</v>
      </c>
      <c r="C927" s="16">
        <v>53.232317703731397</v>
      </c>
    </row>
    <row r="928" spans="1:3" x14ac:dyDescent="0.25">
      <c r="A928" s="1"/>
      <c r="B928" s="1">
        <v>924</v>
      </c>
      <c r="C928" s="16">
        <v>53.471268378092823</v>
      </c>
    </row>
    <row r="929" spans="1:3" x14ac:dyDescent="0.25">
      <c r="A929" s="1"/>
      <c r="B929" s="1">
        <v>925</v>
      </c>
      <c r="C929" s="16">
        <v>51.199425675019093</v>
      </c>
    </row>
    <row r="930" spans="1:3" x14ac:dyDescent="0.25">
      <c r="A930" s="1"/>
      <c r="B930" s="1">
        <v>926</v>
      </c>
      <c r="C930" s="16">
        <v>51.188077432258169</v>
      </c>
    </row>
    <row r="931" spans="1:3" x14ac:dyDescent="0.25">
      <c r="A931" s="1"/>
      <c r="B931" s="1">
        <v>927</v>
      </c>
      <c r="C931" s="16">
        <v>49.505682748184711</v>
      </c>
    </row>
    <row r="932" spans="1:3" x14ac:dyDescent="0.25">
      <c r="A932" s="1"/>
      <c r="B932" s="1">
        <v>928</v>
      </c>
      <c r="C932" s="16">
        <v>52.067247175622533</v>
      </c>
    </row>
    <row r="933" spans="1:3" x14ac:dyDescent="0.25">
      <c r="A933" s="1"/>
      <c r="B933" s="1">
        <v>929</v>
      </c>
      <c r="C933" s="16">
        <v>63.573418346806349</v>
      </c>
    </row>
    <row r="934" spans="1:3" x14ac:dyDescent="0.25">
      <c r="A934" s="1"/>
      <c r="B934" s="1">
        <v>930</v>
      </c>
      <c r="C934" s="16">
        <v>87.775073391136146</v>
      </c>
    </row>
    <row r="935" spans="1:3" x14ac:dyDescent="0.25">
      <c r="A935" s="1"/>
      <c r="B935" s="1">
        <v>931</v>
      </c>
      <c r="C935" s="16">
        <v>111.20375264955528</v>
      </c>
    </row>
    <row r="936" spans="1:3" x14ac:dyDescent="0.25">
      <c r="A936" s="1"/>
      <c r="B936" s="1">
        <v>932</v>
      </c>
      <c r="C936" s="16">
        <v>91.026520115386646</v>
      </c>
    </row>
    <row r="937" spans="1:3" x14ac:dyDescent="0.25">
      <c r="A937" s="1"/>
      <c r="B937" s="1">
        <v>933</v>
      </c>
      <c r="C937" s="16">
        <v>89.501538062708107</v>
      </c>
    </row>
    <row r="938" spans="1:3" x14ac:dyDescent="0.25">
      <c r="A938" s="1"/>
      <c r="B938" s="1">
        <v>934</v>
      </c>
      <c r="C938" s="16">
        <v>72.018852276781658</v>
      </c>
    </row>
    <row r="939" spans="1:3" x14ac:dyDescent="0.25">
      <c r="A939" s="1"/>
      <c r="B939" s="1">
        <v>935</v>
      </c>
      <c r="C939" s="16">
        <v>64.279887746459835</v>
      </c>
    </row>
    <row r="940" spans="1:3" x14ac:dyDescent="0.25">
      <c r="A940" s="1"/>
      <c r="B940" s="1">
        <v>936</v>
      </c>
      <c r="C940" s="16">
        <v>61.129373456203979</v>
      </c>
    </row>
    <row r="941" spans="1:3" x14ac:dyDescent="0.25">
      <c r="A941" s="1"/>
      <c r="B941" s="1">
        <v>937</v>
      </c>
      <c r="C941" s="16">
        <v>53.149973208652483</v>
      </c>
    </row>
    <row r="942" spans="1:3" x14ac:dyDescent="0.25">
      <c r="A942" s="1"/>
      <c r="B942" s="1">
        <v>938</v>
      </c>
      <c r="C942" s="16">
        <v>51.238687887941474</v>
      </c>
    </row>
    <row r="943" spans="1:3" x14ac:dyDescent="0.25">
      <c r="A943" s="1"/>
      <c r="B943" s="1">
        <v>939</v>
      </c>
      <c r="C943" s="16">
        <v>49.221799940381118</v>
      </c>
    </row>
    <row r="944" spans="1:3" x14ac:dyDescent="0.25">
      <c r="A944" s="1"/>
      <c r="B944" s="1">
        <v>940</v>
      </c>
      <c r="C944" s="16">
        <v>47.672252506734281</v>
      </c>
    </row>
    <row r="945" spans="1:3" x14ac:dyDescent="0.25">
      <c r="A945" s="1"/>
      <c r="B945" s="1">
        <v>941</v>
      </c>
      <c r="C945" s="16">
        <v>50.196326403801741</v>
      </c>
    </row>
    <row r="946" spans="1:3" x14ac:dyDescent="0.25">
      <c r="A946" s="1"/>
      <c r="B946" s="1">
        <v>942</v>
      </c>
      <c r="C946" s="16">
        <v>71.153705493213309</v>
      </c>
    </row>
    <row r="947" spans="1:3" x14ac:dyDescent="0.25">
      <c r="A947" s="1"/>
      <c r="B947" s="1">
        <v>943</v>
      </c>
      <c r="C947" s="16">
        <v>75.506336563397198</v>
      </c>
    </row>
    <row r="948" spans="1:3" x14ac:dyDescent="0.25">
      <c r="A948" s="1"/>
      <c r="B948" s="1">
        <v>944</v>
      </c>
      <c r="C948" s="16">
        <v>87.698697624311535</v>
      </c>
    </row>
    <row r="949" spans="1:3" x14ac:dyDescent="0.25">
      <c r="A949" s="1"/>
      <c r="B949" s="1">
        <v>945</v>
      </c>
      <c r="C949" s="16">
        <v>76.849888417501603</v>
      </c>
    </row>
    <row r="950" spans="1:3" x14ac:dyDescent="0.25">
      <c r="A950" s="1"/>
      <c r="B950" s="1">
        <v>946</v>
      </c>
      <c r="C950" s="16">
        <v>71.076040349460115</v>
      </c>
    </row>
    <row r="951" spans="1:3" x14ac:dyDescent="0.25">
      <c r="A951" s="1"/>
      <c r="B951" s="1">
        <v>947</v>
      </c>
      <c r="C951" s="16">
        <v>66.850175231704725</v>
      </c>
    </row>
    <row r="952" spans="1:3" x14ac:dyDescent="0.25">
      <c r="A952" s="1"/>
      <c r="B952" s="1">
        <v>948</v>
      </c>
      <c r="C952" s="16">
        <v>64.548554524415678</v>
      </c>
    </row>
    <row r="953" spans="1:3" x14ac:dyDescent="0.25">
      <c r="A953" s="1"/>
      <c r="B953" s="1">
        <v>949</v>
      </c>
      <c r="C953" s="16">
        <v>63.830261101419886</v>
      </c>
    </row>
    <row r="954" spans="1:3" x14ac:dyDescent="0.25">
      <c r="A954" s="1"/>
      <c r="B954" s="1">
        <v>950</v>
      </c>
      <c r="C954" s="16">
        <v>63.215736926335126</v>
      </c>
    </row>
    <row r="955" spans="1:3" x14ac:dyDescent="0.25">
      <c r="A955" s="1"/>
      <c r="B955" s="1">
        <v>951</v>
      </c>
      <c r="C955" s="16">
        <v>63.249959999851136</v>
      </c>
    </row>
    <row r="956" spans="1:3" x14ac:dyDescent="0.25">
      <c r="A956" s="1"/>
      <c r="B956" s="1">
        <v>952</v>
      </c>
      <c r="C956" s="16">
        <v>67.068665111051871</v>
      </c>
    </row>
    <row r="957" spans="1:3" x14ac:dyDescent="0.25">
      <c r="A957" s="1"/>
      <c r="B957" s="1">
        <v>953</v>
      </c>
      <c r="C957" s="16">
        <v>76.739785023018854</v>
      </c>
    </row>
    <row r="958" spans="1:3" x14ac:dyDescent="0.25">
      <c r="A958" s="1"/>
      <c r="B958" s="1">
        <v>954</v>
      </c>
      <c r="C958" s="16">
        <v>99.900521506388529</v>
      </c>
    </row>
    <row r="959" spans="1:3" x14ac:dyDescent="0.25">
      <c r="A959" s="1"/>
      <c r="B959" s="1">
        <v>955</v>
      </c>
      <c r="C959" s="16">
        <v>122.48736167003599</v>
      </c>
    </row>
    <row r="960" spans="1:3" x14ac:dyDescent="0.25">
      <c r="A960" s="1"/>
      <c r="B960" s="1">
        <v>956</v>
      </c>
      <c r="C960" s="16">
        <v>96.171505584982768</v>
      </c>
    </row>
    <row r="961" spans="1:3" x14ac:dyDescent="0.25">
      <c r="A961" s="1"/>
      <c r="B961" s="1">
        <v>957</v>
      </c>
      <c r="C961" s="16">
        <v>91.756362425631437</v>
      </c>
    </row>
    <row r="962" spans="1:3" x14ac:dyDescent="0.25">
      <c r="A962" s="1"/>
      <c r="B962" s="1">
        <v>958</v>
      </c>
      <c r="C962" s="16">
        <v>78.058060400695794</v>
      </c>
    </row>
    <row r="963" spans="1:3" x14ac:dyDescent="0.25">
      <c r="A963" s="1"/>
      <c r="B963" s="1">
        <v>959</v>
      </c>
      <c r="C963" s="16">
        <v>71.802519987075883</v>
      </c>
    </row>
    <row r="964" spans="1:3" x14ac:dyDescent="0.25">
      <c r="A964" s="1"/>
      <c r="B964" s="1">
        <v>960</v>
      </c>
      <c r="C964" s="16">
        <v>66.212257141366607</v>
      </c>
    </row>
    <row r="965" spans="1:3" x14ac:dyDescent="0.25">
      <c r="A965" s="1"/>
      <c r="B965" s="1">
        <v>961</v>
      </c>
      <c r="C965" s="16">
        <v>52.39811128272197</v>
      </c>
    </row>
    <row r="966" spans="1:3" x14ac:dyDescent="0.25">
      <c r="A966" s="1"/>
      <c r="B966" s="1">
        <v>962</v>
      </c>
      <c r="C966" s="16">
        <v>50.524204100428939</v>
      </c>
    </row>
    <row r="967" spans="1:3" x14ac:dyDescent="0.25">
      <c r="A967" s="1"/>
      <c r="B967" s="1">
        <v>963</v>
      </c>
      <c r="C967" s="16">
        <v>47.695942875914305</v>
      </c>
    </row>
    <row r="968" spans="1:3" x14ac:dyDescent="0.25">
      <c r="A968" s="1"/>
      <c r="B968" s="1">
        <v>964</v>
      </c>
      <c r="C968" s="16">
        <v>47.21823401377398</v>
      </c>
    </row>
    <row r="969" spans="1:3" x14ac:dyDescent="0.25">
      <c r="A969" s="1"/>
      <c r="B969" s="1">
        <v>965</v>
      </c>
      <c r="C969" s="16">
        <v>50.313710670346964</v>
      </c>
    </row>
    <row r="970" spans="1:3" x14ac:dyDescent="0.25">
      <c r="A970" s="1"/>
      <c r="B970" s="1">
        <v>966</v>
      </c>
      <c r="C970" s="16">
        <v>66.028965634553259</v>
      </c>
    </row>
    <row r="971" spans="1:3" x14ac:dyDescent="0.25">
      <c r="A971" s="1"/>
      <c r="B971" s="1">
        <v>967</v>
      </c>
      <c r="C971" s="16">
        <v>78.730251098859299</v>
      </c>
    </row>
    <row r="972" spans="1:3" x14ac:dyDescent="0.25">
      <c r="A972" s="1"/>
      <c r="B972" s="1">
        <v>968</v>
      </c>
      <c r="C972" s="16">
        <v>82.31992368948822</v>
      </c>
    </row>
    <row r="973" spans="1:3" x14ac:dyDescent="0.25">
      <c r="A973" s="1"/>
      <c r="B973" s="1">
        <v>969</v>
      </c>
      <c r="C973" s="16">
        <v>74.813509859856921</v>
      </c>
    </row>
    <row r="974" spans="1:3" x14ac:dyDescent="0.25">
      <c r="A974" s="1"/>
      <c r="B974" s="1">
        <v>970</v>
      </c>
      <c r="C974" s="16">
        <v>66.982150699908345</v>
      </c>
    </row>
    <row r="975" spans="1:3" x14ac:dyDescent="0.25">
      <c r="A975" s="1"/>
      <c r="B975" s="1">
        <v>971</v>
      </c>
      <c r="C975" s="16">
        <v>64.000441776610543</v>
      </c>
    </row>
    <row r="976" spans="1:3" x14ac:dyDescent="0.25">
      <c r="A976" s="1"/>
      <c r="B976" s="1">
        <v>972</v>
      </c>
      <c r="C976" s="16">
        <v>62.09840606751338</v>
      </c>
    </row>
    <row r="977" spans="1:3" x14ac:dyDescent="0.25">
      <c r="A977" s="1"/>
      <c r="B977" s="1">
        <v>973</v>
      </c>
      <c r="C977" s="16">
        <v>62.236915970423532</v>
      </c>
    </row>
    <row r="978" spans="1:3" x14ac:dyDescent="0.25">
      <c r="A978" s="1"/>
      <c r="B978" s="1">
        <v>974</v>
      </c>
      <c r="C978" s="16">
        <v>62.296736524485041</v>
      </c>
    </row>
    <row r="979" spans="1:3" x14ac:dyDescent="0.25">
      <c r="A979" s="1"/>
      <c r="B979" s="1">
        <v>975</v>
      </c>
      <c r="C979" s="16">
        <v>63.301592340989735</v>
      </c>
    </row>
    <row r="980" spans="1:3" x14ac:dyDescent="0.25">
      <c r="A980" s="1"/>
      <c r="B980" s="1">
        <v>976</v>
      </c>
      <c r="C980" s="16">
        <v>66.206842096456924</v>
      </c>
    </row>
    <row r="981" spans="1:3" x14ac:dyDescent="0.25">
      <c r="A981" s="1"/>
      <c r="B981" s="1">
        <v>977</v>
      </c>
      <c r="C981" s="16">
        <v>72.864622631129691</v>
      </c>
    </row>
    <row r="982" spans="1:3" x14ac:dyDescent="0.25">
      <c r="A982" s="1"/>
      <c r="B982" s="1">
        <v>978</v>
      </c>
      <c r="C982" s="16">
        <v>94.88002139418893</v>
      </c>
    </row>
    <row r="983" spans="1:3" x14ac:dyDescent="0.25">
      <c r="A983" s="1"/>
      <c r="B983" s="1">
        <v>979</v>
      </c>
      <c r="C983" s="16">
        <v>116.04563645924227</v>
      </c>
    </row>
    <row r="984" spans="1:3" x14ac:dyDescent="0.25">
      <c r="A984" s="1"/>
      <c r="B984" s="1">
        <v>980</v>
      </c>
      <c r="C984" s="16">
        <v>93.748242611802766</v>
      </c>
    </row>
    <row r="985" spans="1:3" x14ac:dyDescent="0.25">
      <c r="A985" s="1"/>
      <c r="B985" s="1">
        <v>981</v>
      </c>
      <c r="C985" s="16">
        <v>88.800386772871676</v>
      </c>
    </row>
    <row r="986" spans="1:3" x14ac:dyDescent="0.25">
      <c r="A986" s="1"/>
      <c r="B986" s="1">
        <v>982</v>
      </c>
      <c r="C986" s="16">
        <v>76.169761480946434</v>
      </c>
    </row>
    <row r="987" spans="1:3" x14ac:dyDescent="0.25">
      <c r="A987" s="1"/>
      <c r="B987" s="1">
        <v>983</v>
      </c>
      <c r="C987" s="16">
        <v>69.153158444736462</v>
      </c>
    </row>
    <row r="988" spans="1:3" x14ac:dyDescent="0.25">
      <c r="A988" s="1"/>
      <c r="B988" s="1">
        <v>984</v>
      </c>
      <c r="C988" s="16">
        <v>63.057163901917228</v>
      </c>
    </row>
    <row r="989" spans="1:3" x14ac:dyDescent="0.25">
      <c r="A989" s="1"/>
      <c r="B989" s="1">
        <v>985</v>
      </c>
      <c r="C989" s="16">
        <v>53.667016640562892</v>
      </c>
    </row>
    <row r="990" spans="1:3" x14ac:dyDescent="0.25">
      <c r="A990" s="1"/>
      <c r="B990" s="1">
        <v>986</v>
      </c>
      <c r="C990" s="16">
        <v>50.653012547050075</v>
      </c>
    </row>
    <row r="991" spans="1:3" x14ac:dyDescent="0.25">
      <c r="A991" s="1"/>
      <c r="B991" s="1">
        <v>987</v>
      </c>
      <c r="C991" s="16">
        <v>50.494826829255935</v>
      </c>
    </row>
    <row r="992" spans="1:3" x14ac:dyDescent="0.25">
      <c r="A992" s="1"/>
      <c r="B992" s="1">
        <v>988</v>
      </c>
      <c r="C992" s="16">
        <v>48.817073974202351</v>
      </c>
    </row>
    <row r="993" spans="1:3" x14ac:dyDescent="0.25">
      <c r="A993" s="1"/>
      <c r="B993" s="1">
        <v>989</v>
      </c>
      <c r="C993" s="16">
        <v>52.197049144328453</v>
      </c>
    </row>
    <row r="994" spans="1:3" x14ac:dyDescent="0.25">
      <c r="A994" s="1"/>
      <c r="B994" s="1">
        <v>990</v>
      </c>
      <c r="C994" s="16">
        <v>69.747120013597154</v>
      </c>
    </row>
    <row r="995" spans="1:3" x14ac:dyDescent="0.25">
      <c r="A995" s="1"/>
      <c r="B995" s="1">
        <v>991</v>
      </c>
      <c r="C995" s="16">
        <v>78.732438445400703</v>
      </c>
    </row>
    <row r="996" spans="1:3" x14ac:dyDescent="0.25">
      <c r="A996" s="1"/>
      <c r="B996" s="1">
        <v>992</v>
      </c>
      <c r="C996" s="16">
        <v>79.843178775790491</v>
      </c>
    </row>
    <row r="997" spans="1:3" x14ac:dyDescent="0.25">
      <c r="A997" s="1"/>
      <c r="B997" s="1">
        <v>993</v>
      </c>
      <c r="C997" s="16">
        <v>73.563360119924525</v>
      </c>
    </row>
    <row r="998" spans="1:3" x14ac:dyDescent="0.25">
      <c r="A998" s="1"/>
      <c r="B998" s="1">
        <v>994</v>
      </c>
      <c r="C998" s="16">
        <v>63.685353522373823</v>
      </c>
    </row>
    <row r="999" spans="1:3" x14ac:dyDescent="0.25">
      <c r="A999" s="1"/>
      <c r="B999" s="1">
        <v>995</v>
      </c>
      <c r="C999" s="16">
        <v>62.037538163097466</v>
      </c>
    </row>
    <row r="1000" spans="1:3" x14ac:dyDescent="0.25">
      <c r="A1000" s="1"/>
      <c r="B1000" s="1">
        <v>996</v>
      </c>
      <c r="C1000" s="16">
        <v>60.544279131314894</v>
      </c>
    </row>
    <row r="1001" spans="1:3" x14ac:dyDescent="0.25">
      <c r="A1001" s="1"/>
      <c r="B1001" s="1">
        <v>997</v>
      </c>
      <c r="C1001" s="16">
        <v>59.531393857518161</v>
      </c>
    </row>
    <row r="1002" spans="1:3" x14ac:dyDescent="0.25">
      <c r="A1002" s="1"/>
      <c r="B1002" s="1">
        <v>998</v>
      </c>
      <c r="C1002" s="16">
        <v>59.087024818218808</v>
      </c>
    </row>
    <row r="1003" spans="1:3" x14ac:dyDescent="0.25">
      <c r="A1003" s="1"/>
      <c r="B1003" s="1">
        <v>999</v>
      </c>
      <c r="C1003" s="16">
        <v>59.621935416284344</v>
      </c>
    </row>
    <row r="1004" spans="1:3" x14ac:dyDescent="0.25">
      <c r="A1004" s="1"/>
      <c r="B1004" s="1">
        <v>1000</v>
      </c>
      <c r="C1004" s="16">
        <v>67.857123053798588</v>
      </c>
    </row>
    <row r="1005" spans="1:3" x14ac:dyDescent="0.25">
      <c r="A1005" s="1"/>
      <c r="B1005" s="1">
        <v>1001</v>
      </c>
      <c r="C1005" s="16">
        <v>72.983573483841639</v>
      </c>
    </row>
    <row r="1006" spans="1:3" x14ac:dyDescent="0.25">
      <c r="A1006" s="1"/>
      <c r="B1006" s="1">
        <v>1002</v>
      </c>
      <c r="C1006" s="16">
        <v>89.775744143152608</v>
      </c>
    </row>
    <row r="1007" spans="1:3" x14ac:dyDescent="0.25">
      <c r="A1007" s="1"/>
      <c r="B1007" s="1">
        <v>1003</v>
      </c>
      <c r="C1007" s="16">
        <v>107.30582309738691</v>
      </c>
    </row>
    <row r="1008" spans="1:3" x14ac:dyDescent="0.25">
      <c r="A1008" s="1"/>
      <c r="B1008" s="1">
        <v>1004</v>
      </c>
      <c r="C1008" s="16">
        <v>91.264273609067686</v>
      </c>
    </row>
    <row r="1009" spans="1:3" x14ac:dyDescent="0.25">
      <c r="A1009" s="1"/>
      <c r="B1009" s="1">
        <v>1005</v>
      </c>
      <c r="C1009" s="16">
        <v>84.47156062122987</v>
      </c>
    </row>
    <row r="1010" spans="1:3" x14ac:dyDescent="0.25">
      <c r="A1010" s="1"/>
      <c r="B1010" s="1">
        <v>1006</v>
      </c>
      <c r="C1010" s="16">
        <v>73.831794860502526</v>
      </c>
    </row>
    <row r="1011" spans="1:3" x14ac:dyDescent="0.25">
      <c r="A1011" s="1"/>
      <c r="B1011" s="1">
        <v>1007</v>
      </c>
      <c r="C1011" s="16">
        <v>67.495214859205575</v>
      </c>
    </row>
    <row r="1012" spans="1:3" x14ac:dyDescent="0.25">
      <c r="A1012" s="1"/>
      <c r="B1012" s="1">
        <v>1008</v>
      </c>
      <c r="C1012" s="16">
        <v>61.860032052290457</v>
      </c>
    </row>
    <row r="1013" spans="1:3" x14ac:dyDescent="0.25">
      <c r="A1013" s="1"/>
      <c r="B1013" s="1">
        <v>1009</v>
      </c>
      <c r="C1013" s="16">
        <v>52.528198839315003</v>
      </c>
    </row>
    <row r="1014" spans="1:3" x14ac:dyDescent="0.25">
      <c r="A1014" s="1"/>
      <c r="B1014" s="1">
        <v>1010</v>
      </c>
      <c r="C1014" s="16">
        <v>48.904185511686798</v>
      </c>
    </row>
    <row r="1015" spans="1:3" x14ac:dyDescent="0.25">
      <c r="A1015" s="1"/>
      <c r="B1015" s="1">
        <v>1011</v>
      </c>
      <c r="C1015" s="16">
        <v>46.269001996816073</v>
      </c>
    </row>
    <row r="1016" spans="1:3" x14ac:dyDescent="0.25">
      <c r="A1016" s="1"/>
      <c r="B1016" s="1">
        <v>1012</v>
      </c>
      <c r="C1016" s="16">
        <v>45.90163885431074</v>
      </c>
    </row>
    <row r="1017" spans="1:3" x14ac:dyDescent="0.25">
      <c r="A1017" s="1"/>
      <c r="B1017" s="1">
        <v>1013</v>
      </c>
      <c r="C1017" s="16">
        <v>51.151002291116562</v>
      </c>
    </row>
    <row r="1018" spans="1:3" x14ac:dyDescent="0.25">
      <c r="A1018" s="1"/>
      <c r="B1018" s="1">
        <v>1014</v>
      </c>
      <c r="C1018" s="16">
        <v>69.337822089988393</v>
      </c>
    </row>
    <row r="1019" spans="1:3" x14ac:dyDescent="0.25">
      <c r="A1019" s="1"/>
      <c r="B1019" s="1">
        <v>1015</v>
      </c>
      <c r="C1019" s="16">
        <v>75.920384197255402</v>
      </c>
    </row>
    <row r="1020" spans="1:3" x14ac:dyDescent="0.25">
      <c r="A1020" s="1"/>
      <c r="B1020" s="1">
        <v>1016</v>
      </c>
      <c r="C1020" s="16">
        <v>77.369926454454003</v>
      </c>
    </row>
    <row r="1021" spans="1:3" x14ac:dyDescent="0.25">
      <c r="A1021" s="1"/>
      <c r="B1021" s="1">
        <v>1017</v>
      </c>
      <c r="C1021" s="16">
        <v>64.272611303364883</v>
      </c>
    </row>
    <row r="1022" spans="1:3" x14ac:dyDescent="0.25">
      <c r="A1022" s="1"/>
      <c r="B1022" s="1">
        <v>1018</v>
      </c>
      <c r="C1022" s="16">
        <v>58.728882196198128</v>
      </c>
    </row>
    <row r="1023" spans="1:3" x14ac:dyDescent="0.25">
      <c r="A1023" s="1"/>
      <c r="B1023" s="1">
        <v>1019</v>
      </c>
      <c r="C1023" s="16">
        <v>55.286752835021886</v>
      </c>
    </row>
    <row r="1024" spans="1:3" x14ac:dyDescent="0.25">
      <c r="A1024" s="1"/>
      <c r="B1024" s="1">
        <v>1020</v>
      </c>
      <c r="C1024" s="16">
        <v>55.824291206967338</v>
      </c>
    </row>
    <row r="1025" spans="1:3" x14ac:dyDescent="0.25">
      <c r="A1025" s="1"/>
      <c r="B1025" s="1">
        <v>1021</v>
      </c>
      <c r="C1025" s="16">
        <v>55.980377967681569</v>
      </c>
    </row>
    <row r="1026" spans="1:3" x14ac:dyDescent="0.25">
      <c r="A1026" s="1"/>
      <c r="B1026" s="1">
        <v>1022</v>
      </c>
      <c r="C1026" s="16">
        <v>57.243326744096379</v>
      </c>
    </row>
    <row r="1027" spans="1:3" x14ac:dyDescent="0.25">
      <c r="A1027" s="1"/>
      <c r="B1027" s="1">
        <v>1023</v>
      </c>
      <c r="C1027" s="16">
        <v>57.403639452938798</v>
      </c>
    </row>
    <row r="1028" spans="1:3" x14ac:dyDescent="0.25">
      <c r="A1028" s="1"/>
      <c r="B1028" s="1">
        <v>1024</v>
      </c>
      <c r="C1028" s="16">
        <v>63.437576568008346</v>
      </c>
    </row>
    <row r="1029" spans="1:3" x14ac:dyDescent="0.25">
      <c r="A1029" s="1"/>
      <c r="B1029" s="1">
        <v>1025</v>
      </c>
      <c r="C1029" s="16">
        <v>68.905036984459372</v>
      </c>
    </row>
    <row r="1030" spans="1:3" x14ac:dyDescent="0.25">
      <c r="A1030" s="1"/>
      <c r="B1030" s="1">
        <v>1026</v>
      </c>
      <c r="C1030" s="16">
        <v>85.618751661906657</v>
      </c>
    </row>
    <row r="1031" spans="1:3" x14ac:dyDescent="0.25">
      <c r="A1031" s="1"/>
      <c r="B1031" s="1">
        <v>1027</v>
      </c>
      <c r="C1031" s="16">
        <v>102.09938403053538</v>
      </c>
    </row>
    <row r="1032" spans="1:3" x14ac:dyDescent="0.25">
      <c r="A1032" s="1"/>
      <c r="B1032" s="1">
        <v>1028</v>
      </c>
      <c r="C1032" s="16">
        <v>86.890034832637284</v>
      </c>
    </row>
    <row r="1033" spans="1:3" x14ac:dyDescent="0.25">
      <c r="A1033" s="1"/>
      <c r="B1033" s="1">
        <v>1029</v>
      </c>
      <c r="C1033" s="16">
        <v>82.328008192877519</v>
      </c>
    </row>
    <row r="1034" spans="1:3" x14ac:dyDescent="0.25">
      <c r="A1034" s="1"/>
      <c r="B1034" s="1">
        <v>1030</v>
      </c>
      <c r="C1034" s="16">
        <v>72.84955531411812</v>
      </c>
    </row>
    <row r="1035" spans="1:3" x14ac:dyDescent="0.25">
      <c r="A1035" s="1"/>
      <c r="B1035" s="1">
        <v>1031</v>
      </c>
      <c r="C1035" s="16">
        <v>64.039667162643383</v>
      </c>
    </row>
    <row r="1036" spans="1:3" x14ac:dyDescent="0.25">
      <c r="A1036" s="1"/>
      <c r="B1036" s="1">
        <v>1032</v>
      </c>
      <c r="C1036" s="16">
        <v>58.619974677273142</v>
      </c>
    </row>
    <row r="1037" spans="1:3" x14ac:dyDescent="0.25">
      <c r="A1037" s="1"/>
      <c r="B1037" s="1">
        <v>1033</v>
      </c>
      <c r="C1037" s="16">
        <v>57.191632003960116</v>
      </c>
    </row>
    <row r="1038" spans="1:3" x14ac:dyDescent="0.25">
      <c r="A1038" s="1"/>
      <c r="B1038" s="1">
        <v>1034</v>
      </c>
      <c r="C1038" s="16">
        <v>52.718432306720423</v>
      </c>
    </row>
    <row r="1039" spans="1:3" x14ac:dyDescent="0.25">
      <c r="A1039" s="1"/>
      <c r="B1039" s="1">
        <v>1035</v>
      </c>
      <c r="C1039" s="16">
        <v>50.828124456310704</v>
      </c>
    </row>
    <row r="1040" spans="1:3" x14ac:dyDescent="0.25">
      <c r="A1040" s="1"/>
      <c r="B1040" s="1">
        <v>1036</v>
      </c>
      <c r="C1040" s="16">
        <v>49.950446109553766</v>
      </c>
    </row>
    <row r="1041" spans="1:3" x14ac:dyDescent="0.25">
      <c r="A1041" s="1"/>
      <c r="B1041" s="1">
        <v>1037</v>
      </c>
      <c r="C1041" s="16">
        <v>53.779480388390397</v>
      </c>
    </row>
    <row r="1042" spans="1:3" x14ac:dyDescent="0.25">
      <c r="A1042" s="1"/>
      <c r="B1042" s="1">
        <v>1038</v>
      </c>
      <c r="C1042" s="16">
        <v>67.165794402434031</v>
      </c>
    </row>
    <row r="1043" spans="1:3" x14ac:dyDescent="0.25">
      <c r="A1043" s="1"/>
      <c r="B1043" s="1">
        <v>1039</v>
      </c>
      <c r="C1043" s="16">
        <v>78.207420170337272</v>
      </c>
    </row>
    <row r="1044" spans="1:3" x14ac:dyDescent="0.25">
      <c r="A1044" s="1"/>
      <c r="B1044" s="1">
        <v>1040</v>
      </c>
      <c r="C1044" s="16">
        <v>79.360584273319645</v>
      </c>
    </row>
    <row r="1045" spans="1:3" x14ac:dyDescent="0.25">
      <c r="A1045" s="1"/>
      <c r="B1045" s="1">
        <v>1041</v>
      </c>
      <c r="C1045" s="16">
        <v>68.89625332402565</v>
      </c>
    </row>
    <row r="1046" spans="1:3" x14ac:dyDescent="0.25">
      <c r="A1046" s="1"/>
      <c r="B1046" s="1">
        <v>1042</v>
      </c>
      <c r="C1046" s="16">
        <v>65.227220241112505</v>
      </c>
    </row>
    <row r="1047" spans="1:3" x14ac:dyDescent="0.25">
      <c r="A1047" s="1"/>
      <c r="B1047" s="1">
        <v>1043</v>
      </c>
      <c r="C1047" s="16">
        <v>62.563896642464947</v>
      </c>
    </row>
    <row r="1048" spans="1:3" x14ac:dyDescent="0.25">
      <c r="A1048" s="1"/>
      <c r="B1048" s="1">
        <v>1044</v>
      </c>
      <c r="C1048" s="16">
        <v>63.760799940872204</v>
      </c>
    </row>
    <row r="1049" spans="1:3" x14ac:dyDescent="0.25">
      <c r="A1049" s="1"/>
      <c r="B1049" s="1">
        <v>1045</v>
      </c>
      <c r="C1049" s="16">
        <v>64.11137114110214</v>
      </c>
    </row>
    <row r="1050" spans="1:3" x14ac:dyDescent="0.25">
      <c r="A1050" s="1"/>
      <c r="B1050" s="1">
        <v>1046</v>
      </c>
      <c r="C1050" s="16">
        <v>63.571329378898234</v>
      </c>
    </row>
    <row r="1051" spans="1:3" x14ac:dyDescent="0.25">
      <c r="A1051" s="1"/>
      <c r="B1051" s="1">
        <v>1047</v>
      </c>
      <c r="C1051" s="16">
        <v>64.592775978904058</v>
      </c>
    </row>
    <row r="1052" spans="1:3" x14ac:dyDescent="0.25">
      <c r="A1052" s="1"/>
      <c r="B1052" s="1">
        <v>1048</v>
      </c>
      <c r="C1052" s="16">
        <v>68.106745940799669</v>
      </c>
    </row>
    <row r="1053" spans="1:3" x14ac:dyDescent="0.25">
      <c r="A1053" s="1"/>
      <c r="B1053" s="1">
        <v>1049</v>
      </c>
      <c r="C1053" s="16">
        <v>75.25304616126644</v>
      </c>
    </row>
    <row r="1054" spans="1:3" x14ac:dyDescent="0.25">
      <c r="A1054" s="1"/>
      <c r="B1054" s="1">
        <v>1050</v>
      </c>
      <c r="C1054" s="16">
        <v>89.537350738709179</v>
      </c>
    </row>
    <row r="1055" spans="1:3" x14ac:dyDescent="0.25">
      <c r="A1055" s="1"/>
      <c r="B1055" s="1">
        <v>1051</v>
      </c>
      <c r="C1055" s="16">
        <v>106.86233122039594</v>
      </c>
    </row>
    <row r="1056" spans="1:3" x14ac:dyDescent="0.25">
      <c r="A1056" s="1"/>
      <c r="B1056" s="1">
        <v>1052</v>
      </c>
      <c r="C1056" s="16">
        <v>87.2639020489205</v>
      </c>
    </row>
    <row r="1057" spans="1:3" x14ac:dyDescent="0.25">
      <c r="A1057" s="1"/>
      <c r="B1057" s="1">
        <v>1053</v>
      </c>
      <c r="C1057" s="16">
        <v>83.572750773199829</v>
      </c>
    </row>
    <row r="1058" spans="1:3" x14ac:dyDescent="0.25">
      <c r="A1058" s="1"/>
      <c r="B1058" s="1">
        <v>1054</v>
      </c>
      <c r="C1058" s="16">
        <v>75.366573841553631</v>
      </c>
    </row>
    <row r="1059" spans="1:3" x14ac:dyDescent="0.25">
      <c r="A1059" s="1"/>
      <c r="B1059" s="1">
        <v>1055</v>
      </c>
      <c r="C1059" s="16">
        <v>70.717889654934353</v>
      </c>
    </row>
    <row r="1060" spans="1:3" x14ac:dyDescent="0.25">
      <c r="A1060" s="1"/>
      <c r="B1060" s="1">
        <v>1056</v>
      </c>
      <c r="C1060" s="16">
        <v>66.179121724162201</v>
      </c>
    </row>
    <row r="1061" spans="1:3" x14ac:dyDescent="0.25">
      <c r="A1061" s="1"/>
      <c r="B1061" s="1">
        <v>1057</v>
      </c>
      <c r="C1061" s="16">
        <v>63.351915181632272</v>
      </c>
    </row>
    <row r="1062" spans="1:3" x14ac:dyDescent="0.25">
      <c r="A1062" s="1"/>
      <c r="B1062" s="1">
        <v>1058</v>
      </c>
      <c r="C1062" s="16">
        <v>54.837812200768212</v>
      </c>
    </row>
    <row r="1063" spans="1:3" x14ac:dyDescent="0.25">
      <c r="A1063" s="1"/>
      <c r="B1063" s="1">
        <v>1059</v>
      </c>
      <c r="C1063" s="16">
        <v>54.341985266486468</v>
      </c>
    </row>
    <row r="1064" spans="1:3" x14ac:dyDescent="0.25">
      <c r="A1064" s="1"/>
      <c r="B1064" s="1">
        <v>1060</v>
      </c>
      <c r="C1064" s="16">
        <v>51.474186951679705</v>
      </c>
    </row>
    <row r="1065" spans="1:3" x14ac:dyDescent="0.25">
      <c r="A1065" s="1"/>
      <c r="B1065" s="1">
        <v>1061</v>
      </c>
      <c r="C1065" s="16">
        <v>53.033433313838849</v>
      </c>
    </row>
    <row r="1066" spans="1:3" x14ac:dyDescent="0.25">
      <c r="A1066" s="1"/>
      <c r="B1066" s="1">
        <v>1062</v>
      </c>
      <c r="C1066" s="16">
        <v>65.698771850051372</v>
      </c>
    </row>
    <row r="1067" spans="1:3" x14ac:dyDescent="0.25">
      <c r="A1067" s="1"/>
      <c r="B1067" s="1">
        <v>1063</v>
      </c>
      <c r="C1067" s="16">
        <v>59.49769261291781</v>
      </c>
    </row>
    <row r="1068" spans="1:3" x14ac:dyDescent="0.25">
      <c r="A1068" s="1"/>
      <c r="B1068" s="1">
        <v>1064</v>
      </c>
      <c r="C1068" s="16">
        <v>60.628479830779128</v>
      </c>
    </row>
    <row r="1069" spans="1:3" x14ac:dyDescent="0.25">
      <c r="A1069" s="1"/>
      <c r="B1069" s="1">
        <v>1065</v>
      </c>
      <c r="C1069" s="16">
        <v>55.671902255949824</v>
      </c>
    </row>
    <row r="1070" spans="1:3" x14ac:dyDescent="0.25">
      <c r="A1070" s="1"/>
      <c r="B1070" s="1">
        <v>1066</v>
      </c>
      <c r="C1070" s="16">
        <v>52.499623088108528</v>
      </c>
    </row>
    <row r="1071" spans="1:3" x14ac:dyDescent="0.25">
      <c r="A1071" s="1"/>
      <c r="B1071" s="1">
        <v>1067</v>
      </c>
      <c r="C1071" s="16">
        <v>51.607630433335814</v>
      </c>
    </row>
    <row r="1072" spans="1:3" x14ac:dyDescent="0.25">
      <c r="A1072" s="1"/>
      <c r="B1072" s="1">
        <v>1068</v>
      </c>
      <c r="C1072" s="16">
        <v>51.488048548146878</v>
      </c>
    </row>
    <row r="1073" spans="1:3" x14ac:dyDescent="0.25">
      <c r="A1073" s="1"/>
      <c r="B1073" s="1">
        <v>1069</v>
      </c>
      <c r="C1073" s="16">
        <v>50.645185875253631</v>
      </c>
    </row>
    <row r="1074" spans="1:3" x14ac:dyDescent="0.25">
      <c r="A1074" s="1"/>
      <c r="B1074" s="1">
        <v>1070</v>
      </c>
      <c r="C1074" s="16">
        <v>50.067439708351536</v>
      </c>
    </row>
    <row r="1075" spans="1:3" x14ac:dyDescent="0.25">
      <c r="A1075" s="1"/>
      <c r="B1075" s="1">
        <v>1071</v>
      </c>
      <c r="C1075" s="16">
        <v>50.184950691776272</v>
      </c>
    </row>
    <row r="1076" spans="1:3" x14ac:dyDescent="0.25">
      <c r="A1076" s="1"/>
      <c r="B1076" s="1">
        <v>1072</v>
      </c>
      <c r="C1076" s="16">
        <v>54.120869374745595</v>
      </c>
    </row>
    <row r="1077" spans="1:3" x14ac:dyDescent="0.25">
      <c r="A1077" s="1"/>
      <c r="B1077" s="1">
        <v>1073</v>
      </c>
      <c r="C1077" s="16">
        <v>64.692492961079665</v>
      </c>
    </row>
    <row r="1078" spans="1:3" x14ac:dyDescent="0.25">
      <c r="A1078" s="1"/>
      <c r="B1078" s="1">
        <v>1074</v>
      </c>
      <c r="C1078" s="16">
        <v>79.503710665814239</v>
      </c>
    </row>
    <row r="1079" spans="1:3" x14ac:dyDescent="0.25">
      <c r="A1079" s="1"/>
      <c r="B1079" s="1">
        <v>1075</v>
      </c>
      <c r="C1079" s="16">
        <v>99.527261573868145</v>
      </c>
    </row>
    <row r="1080" spans="1:3" x14ac:dyDescent="0.25">
      <c r="A1080" s="1"/>
      <c r="B1080" s="1">
        <v>1076</v>
      </c>
      <c r="C1080" s="16">
        <v>83.952079935618087</v>
      </c>
    </row>
    <row r="1081" spans="1:3" x14ac:dyDescent="0.25">
      <c r="A1081" s="1"/>
      <c r="B1081" s="1">
        <v>1077</v>
      </c>
      <c r="C1081" s="16">
        <v>77.954837588553417</v>
      </c>
    </row>
    <row r="1082" spans="1:3" x14ac:dyDescent="0.25">
      <c r="A1082" s="1"/>
      <c r="B1082" s="1">
        <v>1078</v>
      </c>
      <c r="C1082" s="16">
        <v>68.820558866703109</v>
      </c>
    </row>
    <row r="1083" spans="1:3" x14ac:dyDescent="0.25">
      <c r="A1083" s="1"/>
      <c r="B1083" s="1">
        <v>1079</v>
      </c>
      <c r="C1083" s="16">
        <v>62.692758262043242</v>
      </c>
    </row>
    <row r="1084" spans="1:3" x14ac:dyDescent="0.25">
      <c r="A1084" s="1"/>
      <c r="B1084" s="1">
        <v>1080</v>
      </c>
      <c r="C1084" s="16">
        <v>57.26469238809775</v>
      </c>
    </row>
    <row r="1085" spans="1:3" x14ac:dyDescent="0.25">
      <c r="A1085" s="1"/>
      <c r="B1085" s="1">
        <v>1081</v>
      </c>
      <c r="C1085" s="16">
        <v>57.517282511319181</v>
      </c>
    </row>
    <row r="1086" spans="1:3" x14ac:dyDescent="0.25">
      <c r="A1086" s="1"/>
      <c r="B1086" s="1">
        <v>1082</v>
      </c>
      <c r="C1086" s="16">
        <v>52.286890412353017</v>
      </c>
    </row>
    <row r="1087" spans="1:3" x14ac:dyDescent="0.25">
      <c r="A1087" s="1"/>
      <c r="B1087" s="1">
        <v>1083</v>
      </c>
      <c r="C1087" s="16">
        <v>52.561556976252199</v>
      </c>
    </row>
    <row r="1088" spans="1:3" x14ac:dyDescent="0.25">
      <c r="A1088" s="1"/>
      <c r="B1088" s="1">
        <v>1084</v>
      </c>
      <c r="C1088" s="16">
        <v>50.149746979442206</v>
      </c>
    </row>
    <row r="1089" spans="1:3" x14ac:dyDescent="0.25">
      <c r="A1089" s="1"/>
      <c r="B1089" s="1">
        <v>1085</v>
      </c>
      <c r="C1089" s="16">
        <v>53.349792455603342</v>
      </c>
    </row>
    <row r="1090" spans="1:3" x14ac:dyDescent="0.25">
      <c r="A1090" s="1"/>
      <c r="B1090" s="1">
        <v>1086</v>
      </c>
      <c r="C1090" s="16">
        <v>57.052628000818878</v>
      </c>
    </row>
    <row r="1091" spans="1:3" x14ac:dyDescent="0.25">
      <c r="A1091" s="1"/>
      <c r="B1091" s="1">
        <v>1087</v>
      </c>
      <c r="C1091" s="16">
        <v>55.34337430749968</v>
      </c>
    </row>
    <row r="1092" spans="1:3" x14ac:dyDescent="0.25">
      <c r="A1092" s="1"/>
      <c r="B1092" s="1">
        <v>1088</v>
      </c>
      <c r="C1092" s="16">
        <v>53.779579272160916</v>
      </c>
    </row>
    <row r="1093" spans="1:3" x14ac:dyDescent="0.25">
      <c r="A1093" s="1"/>
      <c r="B1093" s="1">
        <v>1089</v>
      </c>
      <c r="C1093" s="16">
        <v>50.263120249106294</v>
      </c>
    </row>
    <row r="1094" spans="1:3" x14ac:dyDescent="0.25">
      <c r="A1094" s="1"/>
      <c r="B1094" s="1">
        <v>1090</v>
      </c>
      <c r="C1094" s="16">
        <v>47.633318862754734</v>
      </c>
    </row>
    <row r="1095" spans="1:3" x14ac:dyDescent="0.25">
      <c r="A1095" s="1"/>
      <c r="B1095" s="1">
        <v>1091</v>
      </c>
      <c r="C1095" s="16">
        <v>47.870949310432422</v>
      </c>
    </row>
    <row r="1096" spans="1:3" x14ac:dyDescent="0.25">
      <c r="A1096" s="1"/>
      <c r="B1096" s="1">
        <v>1092</v>
      </c>
      <c r="C1096" s="16">
        <v>49.076734378271176</v>
      </c>
    </row>
    <row r="1097" spans="1:3" x14ac:dyDescent="0.25">
      <c r="A1097" s="1"/>
      <c r="B1097" s="1">
        <v>1093</v>
      </c>
      <c r="C1097" s="16">
        <v>48.229581724511753</v>
      </c>
    </row>
    <row r="1098" spans="1:3" x14ac:dyDescent="0.25">
      <c r="A1098" s="1"/>
      <c r="B1098" s="1">
        <v>1094</v>
      </c>
      <c r="C1098" s="16">
        <v>47.821990426839427</v>
      </c>
    </row>
    <row r="1099" spans="1:3" x14ac:dyDescent="0.25">
      <c r="A1099" s="1"/>
      <c r="B1099" s="1">
        <v>1095</v>
      </c>
      <c r="C1099" s="16">
        <v>47.660221500106843</v>
      </c>
    </row>
    <row r="1100" spans="1:3" x14ac:dyDescent="0.25">
      <c r="A1100" s="1"/>
      <c r="B1100" s="1">
        <v>1096</v>
      </c>
      <c r="C1100" s="16">
        <v>51.051291055378989</v>
      </c>
    </row>
    <row r="1101" spans="1:3" x14ac:dyDescent="0.25">
      <c r="A1101" s="1"/>
      <c r="B1101" s="1">
        <v>1097</v>
      </c>
      <c r="C1101" s="16">
        <v>56.46161494815447</v>
      </c>
    </row>
    <row r="1102" spans="1:3" x14ac:dyDescent="0.25">
      <c r="A1102" s="1"/>
      <c r="B1102" s="1">
        <v>1098</v>
      </c>
      <c r="C1102" s="16">
        <v>76.550910368317361</v>
      </c>
    </row>
    <row r="1103" spans="1:3" x14ac:dyDescent="0.25">
      <c r="A1103" s="1"/>
      <c r="B1103" s="1">
        <v>1099</v>
      </c>
      <c r="C1103" s="16">
        <v>96.336119424831352</v>
      </c>
    </row>
    <row r="1104" spans="1:3" x14ac:dyDescent="0.25">
      <c r="A1104" s="1"/>
      <c r="B1104" s="1">
        <v>1100</v>
      </c>
      <c r="C1104" s="16">
        <v>86.414356491260833</v>
      </c>
    </row>
    <row r="1105" spans="1:3" x14ac:dyDescent="0.25">
      <c r="A1105" s="1"/>
      <c r="B1105" s="1">
        <v>1101</v>
      </c>
      <c r="C1105" s="16">
        <v>77.764526276560417</v>
      </c>
    </row>
    <row r="1106" spans="1:3" x14ac:dyDescent="0.25">
      <c r="A1106" s="1"/>
      <c r="B1106" s="1">
        <v>1102</v>
      </c>
      <c r="C1106" s="16">
        <v>68.697960267778782</v>
      </c>
    </row>
    <row r="1107" spans="1:3" x14ac:dyDescent="0.25">
      <c r="A1107" s="1"/>
      <c r="B1107" s="1">
        <v>1103</v>
      </c>
      <c r="C1107" s="16">
        <v>60.459445961574666</v>
      </c>
    </row>
    <row r="1108" spans="1:3" x14ac:dyDescent="0.25">
      <c r="A1108" s="1"/>
      <c r="B1108" s="1">
        <v>1104</v>
      </c>
      <c r="C1108" s="16">
        <v>56.162857151659921</v>
      </c>
    </row>
    <row r="1109" spans="1:3" x14ac:dyDescent="0.25">
      <c r="A1109" s="1"/>
      <c r="B1109" s="1">
        <v>1105</v>
      </c>
      <c r="C1109" s="16">
        <v>56.257873111899485</v>
      </c>
    </row>
    <row r="1110" spans="1:3" x14ac:dyDescent="0.25">
      <c r="A1110" s="1"/>
      <c r="B1110" s="1">
        <v>1106</v>
      </c>
      <c r="C1110" s="16">
        <v>53.334342721459564</v>
      </c>
    </row>
    <row r="1111" spans="1:3" x14ac:dyDescent="0.25">
      <c r="A1111" s="1"/>
      <c r="B1111" s="1">
        <v>1107</v>
      </c>
      <c r="C1111" s="16">
        <v>53.238694084334846</v>
      </c>
    </row>
    <row r="1112" spans="1:3" x14ac:dyDescent="0.25">
      <c r="A1112" s="1"/>
      <c r="B1112" s="1">
        <v>1108</v>
      </c>
      <c r="C1112" s="16">
        <v>53.205630073858984</v>
      </c>
    </row>
    <row r="1113" spans="1:3" x14ac:dyDescent="0.25">
      <c r="A1113" s="1"/>
      <c r="B1113" s="1">
        <v>1109</v>
      </c>
      <c r="C1113" s="16">
        <v>57.908542639761507</v>
      </c>
    </row>
    <row r="1114" spans="1:3" x14ac:dyDescent="0.25">
      <c r="A1114" s="1"/>
      <c r="B1114" s="1">
        <v>1110</v>
      </c>
      <c r="C1114" s="16">
        <v>68.378007306895128</v>
      </c>
    </row>
    <row r="1115" spans="1:3" x14ac:dyDescent="0.25">
      <c r="A1115" s="1"/>
      <c r="B1115" s="1">
        <v>1111</v>
      </c>
      <c r="C1115" s="16">
        <v>66.634521884898604</v>
      </c>
    </row>
    <row r="1116" spans="1:3" x14ac:dyDescent="0.25">
      <c r="A1116" s="1"/>
      <c r="B1116" s="1">
        <v>1112</v>
      </c>
      <c r="C1116" s="16">
        <v>71.295166818759185</v>
      </c>
    </row>
    <row r="1117" spans="1:3" x14ac:dyDescent="0.25">
      <c r="A1117" s="1"/>
      <c r="B1117" s="1">
        <v>1113</v>
      </c>
      <c r="C1117" s="16">
        <v>65.957111172047775</v>
      </c>
    </row>
    <row r="1118" spans="1:3" x14ac:dyDescent="0.25">
      <c r="A1118" s="1"/>
      <c r="B1118" s="1">
        <v>1114</v>
      </c>
      <c r="C1118" s="16">
        <v>63.106841609273282</v>
      </c>
    </row>
    <row r="1119" spans="1:3" x14ac:dyDescent="0.25">
      <c r="A1119" s="1"/>
      <c r="B1119" s="1">
        <v>1115</v>
      </c>
      <c r="C1119" s="16">
        <v>64.7101815132322</v>
      </c>
    </row>
    <row r="1120" spans="1:3" x14ac:dyDescent="0.25">
      <c r="A1120" s="1"/>
      <c r="B1120" s="1">
        <v>1116</v>
      </c>
      <c r="C1120" s="16">
        <v>60.281075216098849</v>
      </c>
    </row>
    <row r="1121" spans="1:3" x14ac:dyDescent="0.25">
      <c r="A1121" s="1"/>
      <c r="B1121" s="1">
        <v>1117</v>
      </c>
      <c r="C1121" s="16">
        <v>61.048887345242399</v>
      </c>
    </row>
    <row r="1122" spans="1:3" x14ac:dyDescent="0.25">
      <c r="A1122" s="1"/>
      <c r="B1122" s="1">
        <v>1118</v>
      </c>
      <c r="C1122" s="16">
        <v>62.20893481647493</v>
      </c>
    </row>
    <row r="1123" spans="1:3" x14ac:dyDescent="0.25">
      <c r="A1123" s="1"/>
      <c r="B1123" s="1">
        <v>1119</v>
      </c>
      <c r="C1123" s="16">
        <v>60.649012997253593</v>
      </c>
    </row>
    <row r="1124" spans="1:3" x14ac:dyDescent="0.25">
      <c r="A1124" s="1"/>
      <c r="B1124" s="1">
        <v>1120</v>
      </c>
      <c r="C1124" s="16">
        <v>62.127231138842177</v>
      </c>
    </row>
    <row r="1125" spans="1:3" x14ac:dyDescent="0.25">
      <c r="A1125" s="1"/>
      <c r="B1125" s="1">
        <v>1121</v>
      </c>
      <c r="C1125" s="16">
        <v>71.67223919431828</v>
      </c>
    </row>
    <row r="1126" spans="1:3" x14ac:dyDescent="0.25">
      <c r="A1126" s="1"/>
      <c r="B1126" s="1">
        <v>1122</v>
      </c>
      <c r="C1126" s="16">
        <v>88.178250091572536</v>
      </c>
    </row>
    <row r="1127" spans="1:3" x14ac:dyDescent="0.25">
      <c r="A1127" s="1"/>
      <c r="B1127" s="1">
        <v>1123</v>
      </c>
      <c r="C1127" s="16">
        <v>111.94773122576922</v>
      </c>
    </row>
    <row r="1128" spans="1:3" x14ac:dyDescent="0.25">
      <c r="A1128" s="1"/>
      <c r="B1128" s="1">
        <v>1124</v>
      </c>
      <c r="C1128" s="16">
        <v>93.503503028158107</v>
      </c>
    </row>
    <row r="1129" spans="1:3" x14ac:dyDescent="0.25">
      <c r="A1129" s="1"/>
      <c r="B1129" s="1">
        <v>1125</v>
      </c>
      <c r="C1129" s="16">
        <v>83.466102375440428</v>
      </c>
    </row>
    <row r="1130" spans="1:3" x14ac:dyDescent="0.25">
      <c r="A1130" s="1"/>
      <c r="B1130" s="1">
        <v>1126</v>
      </c>
      <c r="C1130" s="16">
        <v>73.728978395923235</v>
      </c>
    </row>
    <row r="1131" spans="1:3" x14ac:dyDescent="0.25">
      <c r="A1131" s="1"/>
      <c r="B1131" s="1">
        <v>1127</v>
      </c>
      <c r="C1131" s="16">
        <v>65.318404000960612</v>
      </c>
    </row>
    <row r="1132" spans="1:3" x14ac:dyDescent="0.25">
      <c r="A1132" s="1"/>
      <c r="B1132" s="1">
        <v>1128</v>
      </c>
      <c r="C1132" s="16">
        <v>65.296751324687364</v>
      </c>
    </row>
    <row r="1133" spans="1:3" x14ac:dyDescent="0.25">
      <c r="A1133" s="1"/>
      <c r="B1133" s="1">
        <v>1129</v>
      </c>
      <c r="C1133" s="16">
        <v>58.031641078206817</v>
      </c>
    </row>
    <row r="1134" spans="1:3" x14ac:dyDescent="0.25">
      <c r="A1134" s="1"/>
      <c r="B1134" s="1">
        <v>1130</v>
      </c>
      <c r="C1134" s="16">
        <v>54.250103067276548</v>
      </c>
    </row>
    <row r="1135" spans="1:3" x14ac:dyDescent="0.25">
      <c r="A1135" s="1"/>
      <c r="B1135" s="1">
        <v>1131</v>
      </c>
      <c r="C1135" s="16">
        <v>53.468991704970065</v>
      </c>
    </row>
    <row r="1136" spans="1:3" x14ac:dyDescent="0.25">
      <c r="A1136" s="1"/>
      <c r="B1136" s="1">
        <v>1132</v>
      </c>
      <c r="C1136" s="16">
        <v>53.072591724122454</v>
      </c>
    </row>
    <row r="1137" spans="1:3" x14ac:dyDescent="0.25">
      <c r="A1137" s="1"/>
      <c r="B1137" s="1">
        <v>1133</v>
      </c>
      <c r="C1137" s="16">
        <v>55.837474687818457</v>
      </c>
    </row>
    <row r="1138" spans="1:3" x14ac:dyDescent="0.25">
      <c r="A1138" s="1"/>
      <c r="B1138" s="1">
        <v>1134</v>
      </c>
      <c r="C1138" s="16">
        <v>73.299851020798783</v>
      </c>
    </row>
    <row r="1139" spans="1:3" x14ac:dyDescent="0.25">
      <c r="A1139" s="1"/>
      <c r="B1139" s="1">
        <v>1135</v>
      </c>
      <c r="C1139" s="16">
        <v>76.65570115460622</v>
      </c>
    </row>
    <row r="1140" spans="1:3" x14ac:dyDescent="0.25">
      <c r="A1140" s="1"/>
      <c r="B1140" s="1">
        <v>1136</v>
      </c>
      <c r="C1140" s="16">
        <v>82.699420319297445</v>
      </c>
    </row>
    <row r="1141" spans="1:3" x14ac:dyDescent="0.25">
      <c r="A1141" s="1"/>
      <c r="B1141" s="1">
        <v>1137</v>
      </c>
      <c r="C1141" s="16">
        <v>65.607051425784974</v>
      </c>
    </row>
    <row r="1142" spans="1:3" x14ac:dyDescent="0.25">
      <c r="A1142" s="1"/>
      <c r="B1142" s="1">
        <v>1138</v>
      </c>
      <c r="C1142" s="16">
        <v>59.578035046545459</v>
      </c>
    </row>
    <row r="1143" spans="1:3" x14ac:dyDescent="0.25">
      <c r="A1143" s="1"/>
      <c r="B1143" s="1">
        <v>1139</v>
      </c>
      <c r="C1143" s="16">
        <v>57.756086121340118</v>
      </c>
    </row>
    <row r="1144" spans="1:3" x14ac:dyDescent="0.25">
      <c r="A1144" s="1"/>
      <c r="B1144" s="1">
        <v>1140</v>
      </c>
      <c r="C1144" s="16">
        <v>58.29366818419075</v>
      </c>
    </row>
    <row r="1145" spans="1:3" x14ac:dyDescent="0.25">
      <c r="A1145" s="1"/>
      <c r="B1145" s="1">
        <v>1141</v>
      </c>
      <c r="C1145" s="16">
        <v>57.30105759829766</v>
      </c>
    </row>
    <row r="1146" spans="1:3" x14ac:dyDescent="0.25">
      <c r="A1146" s="1"/>
      <c r="B1146" s="1">
        <v>1142</v>
      </c>
      <c r="C1146" s="16">
        <v>59.081429163078603</v>
      </c>
    </row>
    <row r="1147" spans="1:3" x14ac:dyDescent="0.25">
      <c r="A1147" s="1"/>
      <c r="B1147" s="1">
        <v>1143</v>
      </c>
      <c r="C1147" s="16">
        <v>58.174596330180634</v>
      </c>
    </row>
    <row r="1148" spans="1:3" x14ac:dyDescent="0.25">
      <c r="A1148" s="1"/>
      <c r="B1148" s="1">
        <v>1144</v>
      </c>
      <c r="C1148" s="16">
        <v>60.542528568554417</v>
      </c>
    </row>
    <row r="1149" spans="1:3" x14ac:dyDescent="0.25">
      <c r="A1149" s="1"/>
      <c r="B1149" s="1">
        <v>1145</v>
      </c>
      <c r="C1149" s="16">
        <v>70.555310690122454</v>
      </c>
    </row>
    <row r="1150" spans="1:3" x14ac:dyDescent="0.25">
      <c r="A1150" s="1"/>
      <c r="B1150" s="1">
        <v>1146</v>
      </c>
      <c r="C1150" s="16">
        <v>83.354793092209405</v>
      </c>
    </row>
    <row r="1151" spans="1:3" x14ac:dyDescent="0.25">
      <c r="A1151" s="1"/>
      <c r="B1151" s="1">
        <v>1147</v>
      </c>
      <c r="C1151" s="16">
        <v>108.93370622628167</v>
      </c>
    </row>
    <row r="1152" spans="1:3" x14ac:dyDescent="0.25">
      <c r="A1152" s="1"/>
      <c r="B1152" s="1">
        <v>1148</v>
      </c>
      <c r="C1152" s="16">
        <v>91.73702893194185</v>
      </c>
    </row>
    <row r="1153" spans="1:3" x14ac:dyDescent="0.25">
      <c r="A1153" s="1"/>
      <c r="B1153" s="1">
        <v>1149</v>
      </c>
      <c r="C1153" s="16">
        <v>86.771997223839747</v>
      </c>
    </row>
    <row r="1154" spans="1:3" x14ac:dyDescent="0.25">
      <c r="A1154" s="1"/>
      <c r="B1154" s="1">
        <v>1150</v>
      </c>
      <c r="C1154" s="16">
        <v>73.98950991340277</v>
      </c>
    </row>
    <row r="1155" spans="1:3" x14ac:dyDescent="0.25">
      <c r="A1155" s="1"/>
      <c r="B1155" s="1">
        <v>1151</v>
      </c>
      <c r="C1155" s="16">
        <v>67.584749793480256</v>
      </c>
    </row>
    <row r="1156" spans="1:3" x14ac:dyDescent="0.25">
      <c r="A1156" s="1"/>
      <c r="B1156" s="1">
        <v>1152</v>
      </c>
      <c r="C1156" s="16">
        <v>65.362787309423425</v>
      </c>
    </row>
    <row r="1157" spans="1:3" x14ac:dyDescent="0.25">
      <c r="A1157" s="1"/>
      <c r="B1157" s="1">
        <v>1153</v>
      </c>
      <c r="C1157" s="16">
        <v>52.697366363527763</v>
      </c>
    </row>
    <row r="1158" spans="1:3" x14ac:dyDescent="0.25">
      <c r="A1158" s="1"/>
      <c r="B1158" s="1">
        <v>1154</v>
      </c>
      <c r="C1158" s="16">
        <v>49.959087356367867</v>
      </c>
    </row>
    <row r="1159" spans="1:3" x14ac:dyDescent="0.25">
      <c r="A1159" s="1"/>
      <c r="B1159" s="1">
        <v>1155</v>
      </c>
      <c r="C1159" s="16">
        <v>49.706181006732407</v>
      </c>
    </row>
    <row r="1160" spans="1:3" x14ac:dyDescent="0.25">
      <c r="A1160" s="1"/>
      <c r="B1160" s="1">
        <v>1156</v>
      </c>
      <c r="C1160" s="16">
        <v>48.461878429755743</v>
      </c>
    </row>
    <row r="1161" spans="1:3" x14ac:dyDescent="0.25">
      <c r="A1161" s="1"/>
      <c r="B1161" s="1">
        <v>1157</v>
      </c>
      <c r="C1161" s="16">
        <v>50.792967160950333</v>
      </c>
    </row>
    <row r="1162" spans="1:3" x14ac:dyDescent="0.25">
      <c r="A1162" s="1"/>
      <c r="B1162" s="1">
        <v>1158</v>
      </c>
      <c r="C1162" s="16">
        <v>64.03074910110179</v>
      </c>
    </row>
    <row r="1163" spans="1:3" x14ac:dyDescent="0.25">
      <c r="A1163" s="1"/>
      <c r="B1163" s="1">
        <v>1159</v>
      </c>
      <c r="C1163" s="16">
        <v>73.817700870613038</v>
      </c>
    </row>
    <row r="1164" spans="1:3" x14ac:dyDescent="0.25">
      <c r="A1164" s="1"/>
      <c r="B1164" s="1">
        <v>1160</v>
      </c>
      <c r="C1164" s="16">
        <v>75.489089217704603</v>
      </c>
    </row>
    <row r="1165" spans="1:3" x14ac:dyDescent="0.25">
      <c r="A1165" s="1"/>
      <c r="B1165" s="1">
        <v>1161</v>
      </c>
      <c r="C1165" s="16">
        <v>62.324279152773606</v>
      </c>
    </row>
    <row r="1166" spans="1:3" x14ac:dyDescent="0.25">
      <c r="A1166" s="1"/>
      <c r="B1166" s="1">
        <v>1162</v>
      </c>
      <c r="C1166" s="16">
        <v>55.871152685054376</v>
      </c>
    </row>
    <row r="1167" spans="1:3" x14ac:dyDescent="0.25">
      <c r="A1167" s="1"/>
      <c r="B1167" s="1">
        <v>1163</v>
      </c>
      <c r="C1167" s="16">
        <v>53.796932718472632</v>
      </c>
    </row>
    <row r="1168" spans="1:3" x14ac:dyDescent="0.25">
      <c r="A1168" s="1"/>
      <c r="B1168" s="1">
        <v>1164</v>
      </c>
      <c r="C1168" s="16">
        <v>53.333834482973785</v>
      </c>
    </row>
    <row r="1169" spans="1:3" x14ac:dyDescent="0.25">
      <c r="A1169" s="1"/>
      <c r="B1169" s="1">
        <v>1165</v>
      </c>
      <c r="C1169" s="16">
        <v>53.302406275758429</v>
      </c>
    </row>
    <row r="1170" spans="1:3" x14ac:dyDescent="0.25">
      <c r="A1170" s="1"/>
      <c r="B1170" s="1">
        <v>1166</v>
      </c>
      <c r="C1170" s="16">
        <v>55.354061331784749</v>
      </c>
    </row>
    <row r="1171" spans="1:3" x14ac:dyDescent="0.25">
      <c r="A1171" s="1"/>
      <c r="B1171" s="1">
        <v>1167</v>
      </c>
      <c r="C1171" s="16">
        <v>53.267015653565693</v>
      </c>
    </row>
    <row r="1172" spans="1:3" x14ac:dyDescent="0.25">
      <c r="A1172" s="1"/>
      <c r="B1172" s="1">
        <v>1168</v>
      </c>
      <c r="C1172" s="16">
        <v>57.467130018681637</v>
      </c>
    </row>
    <row r="1173" spans="1:3" x14ac:dyDescent="0.25">
      <c r="A1173" s="1"/>
      <c r="B1173" s="1">
        <v>1169</v>
      </c>
      <c r="C1173" s="16">
        <v>64.869650239792406</v>
      </c>
    </row>
    <row r="1174" spans="1:3" x14ac:dyDescent="0.25">
      <c r="A1174" s="1"/>
      <c r="B1174" s="1">
        <v>1170</v>
      </c>
      <c r="C1174" s="16">
        <v>76.541532479838438</v>
      </c>
    </row>
    <row r="1175" spans="1:3" x14ac:dyDescent="0.25">
      <c r="A1175" s="1"/>
      <c r="B1175" s="1">
        <v>1171</v>
      </c>
      <c r="C1175" s="16">
        <v>93.589544411204201</v>
      </c>
    </row>
    <row r="1176" spans="1:3" x14ac:dyDescent="0.25">
      <c r="A1176" s="1"/>
      <c r="B1176" s="1">
        <v>1172</v>
      </c>
      <c r="C1176" s="16">
        <v>84.171245625195638</v>
      </c>
    </row>
    <row r="1177" spans="1:3" x14ac:dyDescent="0.25">
      <c r="A1177" s="1"/>
      <c r="B1177" s="1">
        <v>1173</v>
      </c>
      <c r="C1177" s="16">
        <v>76.529206970920427</v>
      </c>
    </row>
    <row r="1178" spans="1:3" x14ac:dyDescent="0.25">
      <c r="A1178" s="1"/>
      <c r="B1178" s="1">
        <v>1174</v>
      </c>
      <c r="C1178" s="16">
        <v>70.609922387589847</v>
      </c>
    </row>
    <row r="1179" spans="1:3" x14ac:dyDescent="0.25">
      <c r="A1179" s="1"/>
      <c r="B1179" s="1">
        <v>1175</v>
      </c>
      <c r="C1179" s="16">
        <v>64.561791450865329</v>
      </c>
    </row>
    <row r="1180" spans="1:3" x14ac:dyDescent="0.25">
      <c r="A1180" s="1"/>
      <c r="B1180" s="1">
        <v>1176</v>
      </c>
      <c r="C1180" s="16">
        <v>60.893492814071948</v>
      </c>
    </row>
    <row r="1181" spans="1:3" x14ac:dyDescent="0.25">
      <c r="A1181" s="1"/>
      <c r="B1181" s="1">
        <v>1177</v>
      </c>
      <c r="C1181" s="16">
        <v>53.635959045994689</v>
      </c>
    </row>
    <row r="1182" spans="1:3" x14ac:dyDescent="0.25">
      <c r="A1182" s="1"/>
      <c r="B1182" s="1">
        <v>1178</v>
      </c>
      <c r="C1182" s="16">
        <v>50.636859231823692</v>
      </c>
    </row>
    <row r="1183" spans="1:3" x14ac:dyDescent="0.25">
      <c r="A1183" s="1"/>
      <c r="B1183" s="1">
        <v>1179</v>
      </c>
      <c r="C1183" s="16">
        <v>48.224935027831329</v>
      </c>
    </row>
    <row r="1184" spans="1:3" x14ac:dyDescent="0.25">
      <c r="A1184" s="1"/>
      <c r="B1184" s="1">
        <v>1180</v>
      </c>
      <c r="C1184" s="16">
        <v>47.863591243481387</v>
      </c>
    </row>
    <row r="1185" spans="1:3" x14ac:dyDescent="0.25">
      <c r="A1185" s="1"/>
      <c r="B1185" s="1">
        <v>1181</v>
      </c>
      <c r="C1185" s="16">
        <v>51.193720981956581</v>
      </c>
    </row>
    <row r="1186" spans="1:3" x14ac:dyDescent="0.25">
      <c r="A1186" s="1"/>
      <c r="B1186" s="1">
        <v>1182</v>
      </c>
      <c r="C1186" s="16">
        <v>63.503099052507146</v>
      </c>
    </row>
    <row r="1187" spans="1:3" x14ac:dyDescent="0.25">
      <c r="A1187" s="1"/>
      <c r="B1187" s="1">
        <v>1183</v>
      </c>
      <c r="C1187" s="16">
        <v>68.784590131892472</v>
      </c>
    </row>
    <row r="1188" spans="1:3" x14ac:dyDescent="0.25">
      <c r="A1188" s="1"/>
      <c r="B1188" s="1">
        <v>1184</v>
      </c>
      <c r="C1188" s="16">
        <v>74.212293204592882</v>
      </c>
    </row>
    <row r="1189" spans="1:3" x14ac:dyDescent="0.25">
      <c r="A1189" s="1"/>
      <c r="B1189" s="1">
        <v>1185</v>
      </c>
      <c r="C1189" s="16">
        <v>61.994695190358087</v>
      </c>
    </row>
    <row r="1190" spans="1:3" x14ac:dyDescent="0.25">
      <c r="A1190" s="1"/>
      <c r="B1190" s="1">
        <v>1186</v>
      </c>
      <c r="C1190" s="16">
        <v>54.95056019857126</v>
      </c>
    </row>
    <row r="1191" spans="1:3" x14ac:dyDescent="0.25">
      <c r="A1191" s="1"/>
      <c r="B1191" s="1">
        <v>1187</v>
      </c>
      <c r="C1191" s="16">
        <v>54.163278810693299</v>
      </c>
    </row>
    <row r="1192" spans="1:3" x14ac:dyDescent="0.25">
      <c r="A1192" s="1"/>
      <c r="B1192" s="1">
        <v>1188</v>
      </c>
      <c r="C1192" s="16">
        <v>54.718811288505194</v>
      </c>
    </row>
    <row r="1193" spans="1:3" x14ac:dyDescent="0.25">
      <c r="A1193" s="1"/>
      <c r="B1193" s="1">
        <v>1189</v>
      </c>
      <c r="C1193" s="16">
        <v>54.785570383400817</v>
      </c>
    </row>
    <row r="1194" spans="1:3" x14ac:dyDescent="0.25">
      <c r="A1194" s="1"/>
      <c r="B1194" s="1">
        <v>1190</v>
      </c>
      <c r="C1194" s="16">
        <v>55.718332573450155</v>
      </c>
    </row>
    <row r="1195" spans="1:3" x14ac:dyDescent="0.25">
      <c r="A1195" s="1"/>
      <c r="B1195" s="1">
        <v>1191</v>
      </c>
      <c r="C1195" s="16">
        <v>56.406397169042648</v>
      </c>
    </row>
    <row r="1196" spans="1:3" x14ac:dyDescent="0.25">
      <c r="A1196" s="1"/>
      <c r="B1196" s="1">
        <v>1192</v>
      </c>
      <c r="C1196" s="16">
        <v>59.749990299206445</v>
      </c>
    </row>
    <row r="1197" spans="1:3" x14ac:dyDescent="0.25">
      <c r="A1197" s="1"/>
      <c r="B1197" s="1">
        <v>1193</v>
      </c>
      <c r="C1197" s="16">
        <v>64.665957018253309</v>
      </c>
    </row>
    <row r="1198" spans="1:3" x14ac:dyDescent="0.25">
      <c r="A1198" s="1"/>
      <c r="B1198" s="1">
        <v>1194</v>
      </c>
      <c r="C1198" s="16">
        <v>75.786874638392561</v>
      </c>
    </row>
    <row r="1199" spans="1:3" x14ac:dyDescent="0.25">
      <c r="A1199" s="1"/>
      <c r="B1199" s="1">
        <v>1195</v>
      </c>
      <c r="C1199" s="16">
        <v>93.300036574316252</v>
      </c>
    </row>
    <row r="1200" spans="1:3" x14ac:dyDescent="0.25">
      <c r="A1200" s="1"/>
      <c r="B1200" s="1">
        <v>1196</v>
      </c>
      <c r="C1200" s="16">
        <v>81.520980011089677</v>
      </c>
    </row>
    <row r="1201" spans="1:3" x14ac:dyDescent="0.25">
      <c r="A1201" s="1"/>
      <c r="B1201" s="1">
        <v>1197</v>
      </c>
      <c r="C1201" s="16">
        <v>75.081021259620286</v>
      </c>
    </row>
    <row r="1202" spans="1:3" x14ac:dyDescent="0.25">
      <c r="A1202" s="1"/>
      <c r="B1202" s="1">
        <v>1198</v>
      </c>
      <c r="C1202" s="16">
        <v>66.553924595015076</v>
      </c>
    </row>
    <row r="1203" spans="1:3" x14ac:dyDescent="0.25">
      <c r="A1203" s="1"/>
      <c r="B1203" s="1">
        <v>1199</v>
      </c>
      <c r="C1203" s="16">
        <v>60.940889564245929</v>
      </c>
    </row>
    <row r="1204" spans="1:3" x14ac:dyDescent="0.25">
      <c r="A1204" s="1"/>
      <c r="B1204" s="1">
        <v>1200</v>
      </c>
      <c r="C1204" s="16">
        <v>59.629828216069093</v>
      </c>
    </row>
    <row r="1205" spans="1:3" x14ac:dyDescent="0.25">
      <c r="A1205" s="1"/>
      <c r="B1205" s="1">
        <v>1201</v>
      </c>
      <c r="C1205" s="16">
        <v>52.275120012532135</v>
      </c>
    </row>
    <row r="1206" spans="1:3" x14ac:dyDescent="0.25">
      <c r="A1206" s="1"/>
      <c r="B1206" s="1">
        <v>1202</v>
      </c>
      <c r="C1206" s="16">
        <v>49.185574355557456</v>
      </c>
    </row>
    <row r="1207" spans="1:3" x14ac:dyDescent="0.25">
      <c r="A1207" s="1"/>
      <c r="B1207" s="1">
        <v>1203</v>
      </c>
      <c r="C1207" s="16">
        <v>41.922298589335206</v>
      </c>
    </row>
    <row r="1208" spans="1:3" x14ac:dyDescent="0.25">
      <c r="A1208" s="1"/>
      <c r="B1208" s="1">
        <v>1204</v>
      </c>
      <c r="C1208" s="16">
        <v>41.519860315549998</v>
      </c>
    </row>
    <row r="1209" spans="1:3" x14ac:dyDescent="0.25">
      <c r="A1209" s="1"/>
      <c r="B1209" s="1">
        <v>1205</v>
      </c>
      <c r="C1209" s="16">
        <v>48.374367411876563</v>
      </c>
    </row>
    <row r="1210" spans="1:3" x14ac:dyDescent="0.25">
      <c r="A1210" s="1"/>
      <c r="B1210" s="1">
        <v>1206</v>
      </c>
      <c r="C1210" s="16">
        <v>63.396251616292886</v>
      </c>
    </row>
    <row r="1211" spans="1:3" x14ac:dyDescent="0.25">
      <c r="A1211" s="1"/>
      <c r="B1211" s="1">
        <v>1207</v>
      </c>
      <c r="C1211" s="16">
        <v>72.528629466824739</v>
      </c>
    </row>
    <row r="1212" spans="1:3" x14ac:dyDescent="0.25">
      <c r="A1212" s="1"/>
      <c r="B1212" s="1">
        <v>1208</v>
      </c>
      <c r="C1212" s="16">
        <v>70.401199900282634</v>
      </c>
    </row>
    <row r="1213" spans="1:3" x14ac:dyDescent="0.25">
      <c r="A1213" s="1"/>
      <c r="B1213" s="1">
        <v>1209</v>
      </c>
      <c r="C1213" s="16">
        <v>58.458487611575251</v>
      </c>
    </row>
    <row r="1214" spans="1:3" x14ac:dyDescent="0.25">
      <c r="A1214" s="1"/>
      <c r="B1214" s="1">
        <v>1210</v>
      </c>
      <c r="C1214" s="16">
        <v>52.889238338714406</v>
      </c>
    </row>
    <row r="1215" spans="1:3" x14ac:dyDescent="0.25">
      <c r="A1215" s="1"/>
      <c r="B1215" s="1">
        <v>1211</v>
      </c>
      <c r="C1215" s="16">
        <v>53.195617016257721</v>
      </c>
    </row>
    <row r="1216" spans="1:3" x14ac:dyDescent="0.25">
      <c r="A1216" s="1"/>
      <c r="B1216" s="1">
        <v>1212</v>
      </c>
      <c r="C1216" s="16">
        <v>51.658822633304744</v>
      </c>
    </row>
    <row r="1217" spans="1:3" x14ac:dyDescent="0.25">
      <c r="A1217" s="1"/>
      <c r="B1217" s="1">
        <v>1213</v>
      </c>
      <c r="C1217" s="16">
        <v>51.243786038312855</v>
      </c>
    </row>
    <row r="1218" spans="1:3" x14ac:dyDescent="0.25">
      <c r="A1218" s="1"/>
      <c r="B1218" s="1">
        <v>1214</v>
      </c>
      <c r="C1218" s="16">
        <v>51.088337331192562</v>
      </c>
    </row>
    <row r="1219" spans="1:3" x14ac:dyDescent="0.25">
      <c r="A1219" s="1"/>
      <c r="B1219" s="1">
        <v>1215</v>
      </c>
      <c r="C1219" s="16">
        <v>51.130859268224</v>
      </c>
    </row>
    <row r="1220" spans="1:3" x14ac:dyDescent="0.25">
      <c r="A1220" s="1"/>
      <c r="B1220" s="1">
        <v>1216</v>
      </c>
      <c r="C1220" s="16">
        <v>50.892102484222079</v>
      </c>
    </row>
    <row r="1221" spans="1:3" x14ac:dyDescent="0.25">
      <c r="A1221" s="1"/>
      <c r="B1221" s="1">
        <v>1217</v>
      </c>
      <c r="C1221" s="16">
        <v>56.879432161002171</v>
      </c>
    </row>
    <row r="1222" spans="1:3" x14ac:dyDescent="0.25">
      <c r="A1222" s="1"/>
      <c r="B1222" s="1">
        <v>1218</v>
      </c>
      <c r="C1222" s="16">
        <v>73.740379184560311</v>
      </c>
    </row>
    <row r="1223" spans="1:3" x14ac:dyDescent="0.25">
      <c r="A1223" s="1"/>
      <c r="B1223" s="1">
        <v>1219</v>
      </c>
      <c r="C1223" s="16">
        <v>83.099902300427459</v>
      </c>
    </row>
    <row r="1224" spans="1:3" x14ac:dyDescent="0.25">
      <c r="A1224" s="1"/>
      <c r="B1224" s="1">
        <v>1220</v>
      </c>
      <c r="C1224" s="16">
        <v>75.28107054556321</v>
      </c>
    </row>
    <row r="1225" spans="1:3" x14ac:dyDescent="0.25">
      <c r="A1225" s="1"/>
      <c r="B1225" s="1">
        <v>1221</v>
      </c>
      <c r="C1225" s="16">
        <v>72.316737624812887</v>
      </c>
    </row>
    <row r="1226" spans="1:3" x14ac:dyDescent="0.25">
      <c r="A1226" s="1"/>
      <c r="B1226" s="1">
        <v>1222</v>
      </c>
      <c r="C1226" s="16">
        <v>66.773840736015828</v>
      </c>
    </row>
    <row r="1227" spans="1:3" x14ac:dyDescent="0.25">
      <c r="A1227" s="1"/>
      <c r="B1227" s="1">
        <v>1223</v>
      </c>
      <c r="C1227" s="16">
        <v>60.198454676980802</v>
      </c>
    </row>
    <row r="1228" spans="1:3" x14ac:dyDescent="0.25">
      <c r="A1228" s="1"/>
      <c r="B1228" s="1">
        <v>1224</v>
      </c>
      <c r="C1228" s="16">
        <v>60.442941850175309</v>
      </c>
    </row>
    <row r="1229" spans="1:3" x14ac:dyDescent="0.25">
      <c r="A1229" s="1"/>
      <c r="B1229" s="1">
        <v>1225</v>
      </c>
      <c r="C1229" s="16">
        <v>60.30533159700483</v>
      </c>
    </row>
    <row r="1230" spans="1:3" x14ac:dyDescent="0.25">
      <c r="A1230" s="1"/>
      <c r="B1230" s="1">
        <v>1226</v>
      </c>
      <c r="C1230" s="16">
        <v>54.361381180684788</v>
      </c>
    </row>
    <row r="1231" spans="1:3" x14ac:dyDescent="0.25">
      <c r="A1231" s="1"/>
      <c r="B1231" s="1">
        <v>1227</v>
      </c>
      <c r="C1231" s="16">
        <v>56.062758430055887</v>
      </c>
    </row>
    <row r="1232" spans="1:3" x14ac:dyDescent="0.25">
      <c r="A1232" s="1"/>
      <c r="B1232" s="1">
        <v>1228</v>
      </c>
      <c r="C1232" s="16">
        <v>54.509562426480827</v>
      </c>
    </row>
    <row r="1233" spans="1:3" x14ac:dyDescent="0.25">
      <c r="A1233" s="1"/>
      <c r="B1233" s="1">
        <v>1229</v>
      </c>
      <c r="C1233" s="16">
        <v>60.47371180407437</v>
      </c>
    </row>
    <row r="1234" spans="1:3" x14ac:dyDescent="0.25">
      <c r="A1234" s="1"/>
      <c r="B1234" s="1">
        <v>1230</v>
      </c>
      <c r="C1234" s="16">
        <v>67.72059934089225</v>
      </c>
    </row>
    <row r="1235" spans="1:3" x14ac:dyDescent="0.25">
      <c r="A1235" s="1"/>
      <c r="B1235" s="1">
        <v>1231</v>
      </c>
      <c r="C1235" s="16">
        <v>65.734052896833418</v>
      </c>
    </row>
    <row r="1236" spans="1:3" x14ac:dyDescent="0.25">
      <c r="A1236" s="1"/>
      <c r="B1236" s="1">
        <v>1232</v>
      </c>
      <c r="C1236" s="16">
        <v>61.515885072784151</v>
      </c>
    </row>
    <row r="1237" spans="1:3" x14ac:dyDescent="0.25">
      <c r="A1237" s="1"/>
      <c r="B1237" s="1">
        <v>1233</v>
      </c>
      <c r="C1237" s="16">
        <v>59.611494297878032</v>
      </c>
    </row>
    <row r="1238" spans="1:3" x14ac:dyDescent="0.25">
      <c r="A1238" s="1"/>
      <c r="B1238" s="1">
        <v>1234</v>
      </c>
      <c r="C1238" s="16">
        <v>56.083048118468824</v>
      </c>
    </row>
    <row r="1239" spans="1:3" x14ac:dyDescent="0.25">
      <c r="A1239" s="1"/>
      <c r="B1239" s="1">
        <v>1235</v>
      </c>
      <c r="C1239" s="16">
        <v>57.756896474228064</v>
      </c>
    </row>
    <row r="1240" spans="1:3" x14ac:dyDescent="0.25">
      <c r="A1240" s="1"/>
      <c r="B1240" s="1">
        <v>1236</v>
      </c>
      <c r="C1240" s="16">
        <v>54.118452229945973</v>
      </c>
    </row>
    <row r="1241" spans="1:3" x14ac:dyDescent="0.25">
      <c r="A1241" s="1"/>
      <c r="B1241" s="1">
        <v>1237</v>
      </c>
      <c r="C1241" s="16">
        <v>50.049756719320598</v>
      </c>
    </row>
    <row r="1242" spans="1:3" x14ac:dyDescent="0.25">
      <c r="A1242" s="1"/>
      <c r="B1242" s="1">
        <v>1238</v>
      </c>
      <c r="C1242" s="16">
        <v>48.489813846206758</v>
      </c>
    </row>
    <row r="1243" spans="1:3" x14ac:dyDescent="0.25">
      <c r="A1243" s="1"/>
      <c r="B1243" s="1">
        <v>1239</v>
      </c>
      <c r="C1243" s="16">
        <v>47.582755542998108</v>
      </c>
    </row>
    <row r="1244" spans="1:3" x14ac:dyDescent="0.25">
      <c r="A1244" s="1"/>
      <c r="B1244" s="1">
        <v>1240</v>
      </c>
      <c r="C1244" s="16">
        <v>47.814551261983077</v>
      </c>
    </row>
    <row r="1245" spans="1:3" x14ac:dyDescent="0.25">
      <c r="A1245" s="1"/>
      <c r="B1245" s="1">
        <v>1241</v>
      </c>
      <c r="C1245" s="16">
        <v>59.517249913949961</v>
      </c>
    </row>
    <row r="1246" spans="1:3" x14ac:dyDescent="0.25">
      <c r="A1246" s="1"/>
      <c r="B1246" s="1">
        <v>1242</v>
      </c>
      <c r="C1246" s="16">
        <v>80.151571140112011</v>
      </c>
    </row>
    <row r="1247" spans="1:3" x14ac:dyDescent="0.25">
      <c r="A1247" s="1"/>
      <c r="B1247" s="1">
        <v>1243</v>
      </c>
      <c r="C1247" s="16">
        <v>94.117248725850985</v>
      </c>
    </row>
    <row r="1248" spans="1:3" x14ac:dyDescent="0.25">
      <c r="A1248" s="1"/>
      <c r="B1248" s="1">
        <v>1244</v>
      </c>
      <c r="C1248" s="16">
        <v>80.712633703021609</v>
      </c>
    </row>
    <row r="1249" spans="1:3" x14ac:dyDescent="0.25">
      <c r="A1249" s="1"/>
      <c r="B1249" s="1">
        <v>1245</v>
      </c>
      <c r="C1249" s="16">
        <v>76.988049362545283</v>
      </c>
    </row>
    <row r="1250" spans="1:3" x14ac:dyDescent="0.25">
      <c r="A1250" s="1"/>
      <c r="B1250" s="1">
        <v>1246</v>
      </c>
      <c r="C1250" s="16">
        <v>76.497724811435788</v>
      </c>
    </row>
    <row r="1251" spans="1:3" x14ac:dyDescent="0.25">
      <c r="A1251" s="1"/>
      <c r="B1251" s="1">
        <v>1247</v>
      </c>
      <c r="C1251" s="16">
        <v>64.339533269448125</v>
      </c>
    </row>
    <row r="1252" spans="1:3" x14ac:dyDescent="0.25">
      <c r="A1252" s="1"/>
      <c r="B1252" s="1">
        <v>1248</v>
      </c>
      <c r="C1252" s="16">
        <v>60.8823421407239</v>
      </c>
    </row>
    <row r="1253" spans="1:3" x14ac:dyDescent="0.25">
      <c r="A1253" s="1"/>
      <c r="B1253" s="1">
        <v>1249</v>
      </c>
      <c r="C1253" s="16">
        <v>60.655335866164613</v>
      </c>
    </row>
    <row r="1254" spans="1:3" x14ac:dyDescent="0.25">
      <c r="A1254" s="1"/>
      <c r="B1254" s="1">
        <v>1250</v>
      </c>
      <c r="C1254" s="16">
        <v>57.151857268783097</v>
      </c>
    </row>
    <row r="1255" spans="1:3" x14ac:dyDescent="0.25">
      <c r="A1255" s="1"/>
      <c r="B1255" s="1">
        <v>1251</v>
      </c>
      <c r="C1255" s="16">
        <v>57.937638509665014</v>
      </c>
    </row>
    <row r="1256" spans="1:3" x14ac:dyDescent="0.25">
      <c r="A1256" s="1"/>
      <c r="B1256" s="1">
        <v>1252</v>
      </c>
      <c r="C1256" s="16">
        <v>55.362291770965186</v>
      </c>
    </row>
    <row r="1257" spans="1:3" x14ac:dyDescent="0.25">
      <c r="A1257" s="1"/>
      <c r="B1257" s="1">
        <v>1253</v>
      </c>
      <c r="C1257" s="16">
        <v>57.277715538821269</v>
      </c>
    </row>
    <row r="1258" spans="1:3" x14ac:dyDescent="0.25">
      <c r="A1258" s="1"/>
      <c r="B1258" s="1">
        <v>1254</v>
      </c>
      <c r="C1258" s="16">
        <v>59.580730302743</v>
      </c>
    </row>
    <row r="1259" spans="1:3" x14ac:dyDescent="0.25">
      <c r="A1259" s="1"/>
      <c r="B1259" s="1">
        <v>1255</v>
      </c>
      <c r="C1259" s="16">
        <v>61.952578286048656</v>
      </c>
    </row>
    <row r="1260" spans="1:3" x14ac:dyDescent="0.25">
      <c r="A1260" s="1"/>
      <c r="B1260" s="1">
        <v>1256</v>
      </c>
      <c r="C1260" s="16">
        <v>58.300814324514029</v>
      </c>
    </row>
    <row r="1261" spans="1:3" x14ac:dyDescent="0.25">
      <c r="A1261" s="1"/>
      <c r="B1261" s="1">
        <v>1257</v>
      </c>
      <c r="C1261" s="16">
        <v>54.793125792605984</v>
      </c>
    </row>
    <row r="1262" spans="1:3" x14ac:dyDescent="0.25">
      <c r="A1262" s="1"/>
      <c r="B1262" s="1">
        <v>1258</v>
      </c>
      <c r="C1262" s="16">
        <v>54.407054924553726</v>
      </c>
    </row>
    <row r="1263" spans="1:3" x14ac:dyDescent="0.25">
      <c r="A1263" s="1"/>
      <c r="B1263" s="1">
        <v>1259</v>
      </c>
      <c r="C1263" s="16">
        <v>55.318736082816713</v>
      </c>
    </row>
    <row r="1264" spans="1:3" x14ac:dyDescent="0.25">
      <c r="A1264" s="1"/>
      <c r="B1264" s="1">
        <v>1260</v>
      </c>
      <c r="C1264" s="16">
        <v>56.41159657361645</v>
      </c>
    </row>
    <row r="1265" spans="1:3" x14ac:dyDescent="0.25">
      <c r="A1265" s="1"/>
      <c r="B1265" s="1">
        <v>1261</v>
      </c>
      <c r="C1265" s="16">
        <v>53.116271395709141</v>
      </c>
    </row>
    <row r="1266" spans="1:3" x14ac:dyDescent="0.25">
      <c r="A1266" s="1"/>
      <c r="B1266" s="1">
        <v>1262</v>
      </c>
      <c r="C1266" s="16">
        <v>51.077217490656437</v>
      </c>
    </row>
    <row r="1267" spans="1:3" x14ac:dyDescent="0.25">
      <c r="A1267" s="1"/>
      <c r="B1267" s="1">
        <v>1263</v>
      </c>
      <c r="C1267" s="16">
        <v>50.709284040407503</v>
      </c>
    </row>
    <row r="1268" spans="1:3" x14ac:dyDescent="0.25">
      <c r="A1268" s="1"/>
      <c r="B1268" s="1">
        <v>1264</v>
      </c>
      <c r="C1268" s="16">
        <v>52.5971863471053</v>
      </c>
    </row>
    <row r="1269" spans="1:3" x14ac:dyDescent="0.25">
      <c r="A1269" s="1"/>
      <c r="B1269" s="1">
        <v>1265</v>
      </c>
      <c r="C1269" s="16">
        <v>56.350615025393381</v>
      </c>
    </row>
    <row r="1270" spans="1:3" x14ac:dyDescent="0.25">
      <c r="A1270" s="1"/>
      <c r="B1270" s="1">
        <v>1266</v>
      </c>
      <c r="C1270" s="16">
        <v>74.541049350504707</v>
      </c>
    </row>
    <row r="1271" spans="1:3" x14ac:dyDescent="0.25">
      <c r="A1271" s="1"/>
      <c r="B1271" s="1">
        <v>1267</v>
      </c>
      <c r="C1271" s="16">
        <v>94.293562751730079</v>
      </c>
    </row>
    <row r="1272" spans="1:3" x14ac:dyDescent="0.25">
      <c r="A1272" s="1"/>
      <c r="B1272" s="1">
        <v>1268</v>
      </c>
      <c r="C1272" s="16">
        <v>82.920234404515227</v>
      </c>
    </row>
    <row r="1273" spans="1:3" x14ac:dyDescent="0.25">
      <c r="A1273" s="1"/>
      <c r="B1273" s="1">
        <v>1269</v>
      </c>
      <c r="C1273" s="16">
        <v>80.840990813629702</v>
      </c>
    </row>
    <row r="1274" spans="1:3" x14ac:dyDescent="0.25">
      <c r="A1274" s="1"/>
      <c r="B1274" s="1">
        <v>1270</v>
      </c>
      <c r="C1274" s="16">
        <v>74.947194237801966</v>
      </c>
    </row>
    <row r="1275" spans="1:3" x14ac:dyDescent="0.25">
      <c r="A1275" s="1"/>
      <c r="B1275" s="1">
        <v>1271</v>
      </c>
      <c r="C1275" s="16">
        <v>63.814860044451123</v>
      </c>
    </row>
    <row r="1276" spans="1:3" x14ac:dyDescent="0.25">
      <c r="A1276" s="1"/>
      <c r="B1276" s="1">
        <v>1272</v>
      </c>
      <c r="C1276" s="16">
        <v>59.283000881291031</v>
      </c>
    </row>
    <row r="1277" spans="1:3" x14ac:dyDescent="0.25">
      <c r="A1277" s="1"/>
      <c r="B1277" s="1">
        <v>1273</v>
      </c>
      <c r="C1277" s="16">
        <v>48.457439501543256</v>
      </c>
    </row>
    <row r="1278" spans="1:3" x14ac:dyDescent="0.25">
      <c r="A1278" s="1"/>
      <c r="B1278" s="1">
        <v>1274</v>
      </c>
      <c r="C1278" s="16">
        <v>46.04147546729088</v>
      </c>
    </row>
    <row r="1279" spans="1:3" x14ac:dyDescent="0.25">
      <c r="A1279" s="1"/>
      <c r="B1279" s="1">
        <v>1275</v>
      </c>
      <c r="C1279" s="16">
        <v>46.026075726266299</v>
      </c>
    </row>
    <row r="1280" spans="1:3" x14ac:dyDescent="0.25">
      <c r="A1280" s="1"/>
      <c r="B1280" s="1">
        <v>1276</v>
      </c>
      <c r="C1280" s="16">
        <v>46.954907515546566</v>
      </c>
    </row>
    <row r="1281" spans="1:3" x14ac:dyDescent="0.25">
      <c r="A1281" s="1"/>
      <c r="B1281" s="1">
        <v>1277</v>
      </c>
      <c r="C1281" s="16">
        <v>49.562769877073301</v>
      </c>
    </row>
    <row r="1282" spans="1:3" x14ac:dyDescent="0.25">
      <c r="A1282" s="1"/>
      <c r="B1282" s="1">
        <v>1278</v>
      </c>
      <c r="C1282" s="16">
        <v>63.159285008589727</v>
      </c>
    </row>
    <row r="1283" spans="1:3" x14ac:dyDescent="0.25">
      <c r="A1283" s="1"/>
      <c r="B1283" s="1">
        <v>1279</v>
      </c>
      <c r="C1283" s="16">
        <v>69.982547802118319</v>
      </c>
    </row>
    <row r="1284" spans="1:3" x14ac:dyDescent="0.25">
      <c r="A1284" s="1"/>
      <c r="B1284" s="1">
        <v>1280</v>
      </c>
      <c r="C1284" s="16">
        <v>73.675752792404936</v>
      </c>
    </row>
    <row r="1285" spans="1:3" x14ac:dyDescent="0.25">
      <c r="A1285" s="1"/>
      <c r="B1285" s="1">
        <v>1281</v>
      </c>
      <c r="C1285" s="16">
        <v>65.78257123422803</v>
      </c>
    </row>
    <row r="1286" spans="1:3" x14ac:dyDescent="0.25">
      <c r="A1286" s="1"/>
      <c r="B1286" s="1">
        <v>1282</v>
      </c>
      <c r="C1286" s="16">
        <v>61.294504222433964</v>
      </c>
    </row>
    <row r="1287" spans="1:3" x14ac:dyDescent="0.25">
      <c r="A1287" s="1"/>
      <c r="B1287" s="1">
        <v>1283</v>
      </c>
      <c r="C1287" s="16">
        <v>58.745707447919713</v>
      </c>
    </row>
    <row r="1288" spans="1:3" x14ac:dyDescent="0.25">
      <c r="A1288" s="1"/>
      <c r="B1288" s="1">
        <v>1284</v>
      </c>
      <c r="C1288" s="16">
        <v>57.084166965823854</v>
      </c>
    </row>
    <row r="1289" spans="1:3" x14ac:dyDescent="0.25">
      <c r="A1289" s="1"/>
      <c r="B1289" s="1">
        <v>1285</v>
      </c>
      <c r="C1289" s="16">
        <v>54.517496916752641</v>
      </c>
    </row>
    <row r="1290" spans="1:3" x14ac:dyDescent="0.25">
      <c r="A1290" s="1"/>
      <c r="B1290" s="1">
        <v>1286</v>
      </c>
      <c r="C1290" s="16">
        <v>54.157797266294082</v>
      </c>
    </row>
    <row r="1291" spans="1:3" x14ac:dyDescent="0.25">
      <c r="A1291" s="1"/>
      <c r="B1291" s="1">
        <v>1287</v>
      </c>
      <c r="C1291" s="16">
        <v>53.480827044598662</v>
      </c>
    </row>
    <row r="1292" spans="1:3" x14ac:dyDescent="0.25">
      <c r="A1292" s="1"/>
      <c r="B1292" s="1">
        <v>1288</v>
      </c>
      <c r="C1292" s="16">
        <v>53.433694447761049</v>
      </c>
    </row>
    <row r="1293" spans="1:3" x14ac:dyDescent="0.25">
      <c r="A1293" s="1"/>
      <c r="B1293" s="1">
        <v>1289</v>
      </c>
      <c r="C1293" s="16">
        <v>62.925177624912173</v>
      </c>
    </row>
    <row r="1294" spans="1:3" x14ac:dyDescent="0.25">
      <c r="A1294" s="1"/>
      <c r="B1294" s="1">
        <v>1290</v>
      </c>
      <c r="C1294" s="16">
        <v>77.206872910437866</v>
      </c>
    </row>
    <row r="1295" spans="1:3" x14ac:dyDescent="0.25">
      <c r="A1295" s="1"/>
      <c r="B1295" s="1">
        <v>1291</v>
      </c>
      <c r="C1295" s="16">
        <v>98.728988915155952</v>
      </c>
    </row>
    <row r="1296" spans="1:3" x14ac:dyDescent="0.25">
      <c r="A1296" s="1"/>
      <c r="B1296" s="1">
        <v>1292</v>
      </c>
      <c r="C1296" s="16">
        <v>86.084791701236355</v>
      </c>
    </row>
    <row r="1297" spans="1:3" x14ac:dyDescent="0.25">
      <c r="A1297" s="1"/>
      <c r="B1297" s="1">
        <v>1293</v>
      </c>
      <c r="C1297" s="16">
        <v>79.263205123654146</v>
      </c>
    </row>
    <row r="1298" spans="1:3" x14ac:dyDescent="0.25">
      <c r="A1298" s="1"/>
      <c r="B1298" s="1">
        <v>1294</v>
      </c>
      <c r="C1298" s="16">
        <v>74.354310259859787</v>
      </c>
    </row>
    <row r="1299" spans="1:3" x14ac:dyDescent="0.25">
      <c r="A1299" s="1"/>
      <c r="B1299" s="1">
        <v>1295</v>
      </c>
      <c r="C1299" s="16">
        <v>65.831519681969553</v>
      </c>
    </row>
    <row r="1300" spans="1:3" x14ac:dyDescent="0.25">
      <c r="A1300" s="1"/>
      <c r="B1300" s="1">
        <v>1296</v>
      </c>
      <c r="C1300" s="16">
        <v>60.626670116527755</v>
      </c>
    </row>
    <row r="1301" spans="1:3" x14ac:dyDescent="0.25">
      <c r="A1301" s="1"/>
      <c r="B1301" s="1">
        <v>1297</v>
      </c>
      <c r="C1301" s="16">
        <v>48.97804132045809</v>
      </c>
    </row>
    <row r="1302" spans="1:3" x14ac:dyDescent="0.25">
      <c r="A1302" s="1"/>
      <c r="B1302" s="1">
        <v>1298</v>
      </c>
      <c r="C1302" s="16">
        <v>47.990183478937247</v>
      </c>
    </row>
    <row r="1303" spans="1:3" x14ac:dyDescent="0.25">
      <c r="A1303" s="1"/>
      <c r="B1303" s="1">
        <v>1299</v>
      </c>
      <c r="C1303" s="16">
        <v>46.456890785347724</v>
      </c>
    </row>
    <row r="1304" spans="1:3" x14ac:dyDescent="0.25">
      <c r="A1304" s="1"/>
      <c r="B1304" s="1">
        <v>1300</v>
      </c>
      <c r="C1304" s="16">
        <v>46.675798193677878</v>
      </c>
    </row>
    <row r="1305" spans="1:3" x14ac:dyDescent="0.25">
      <c r="A1305" s="1"/>
      <c r="B1305" s="1">
        <v>1301</v>
      </c>
      <c r="C1305" s="16">
        <v>52.384364246711925</v>
      </c>
    </row>
    <row r="1306" spans="1:3" x14ac:dyDescent="0.25">
      <c r="A1306" s="1"/>
      <c r="B1306" s="1">
        <v>1302</v>
      </c>
      <c r="C1306" s="16">
        <v>68.648276491588575</v>
      </c>
    </row>
    <row r="1307" spans="1:3" x14ac:dyDescent="0.25">
      <c r="A1307" s="1"/>
      <c r="B1307" s="1">
        <v>1303</v>
      </c>
      <c r="C1307" s="16">
        <v>78.593206418931203</v>
      </c>
    </row>
    <row r="1308" spans="1:3" x14ac:dyDescent="0.25">
      <c r="A1308" s="1"/>
      <c r="B1308" s="1">
        <v>1304</v>
      </c>
      <c r="C1308" s="16">
        <v>76.487559463881027</v>
      </c>
    </row>
    <row r="1309" spans="1:3" x14ac:dyDescent="0.25">
      <c r="A1309" s="1"/>
      <c r="B1309" s="1">
        <v>1305</v>
      </c>
      <c r="C1309" s="16">
        <v>67.528430509745618</v>
      </c>
    </row>
    <row r="1310" spans="1:3" x14ac:dyDescent="0.25">
      <c r="A1310" s="1"/>
      <c r="B1310" s="1">
        <v>1306</v>
      </c>
      <c r="C1310" s="16">
        <v>57.911903520631107</v>
      </c>
    </row>
    <row r="1311" spans="1:3" x14ac:dyDescent="0.25">
      <c r="A1311" s="1"/>
      <c r="B1311" s="1">
        <v>1307</v>
      </c>
      <c r="C1311" s="16">
        <v>51.872950679145497</v>
      </c>
    </row>
    <row r="1312" spans="1:3" x14ac:dyDescent="0.25">
      <c r="A1312" s="1"/>
      <c r="B1312" s="1">
        <v>1308</v>
      </c>
      <c r="C1312" s="16">
        <v>51.987830977978085</v>
      </c>
    </row>
    <row r="1313" spans="1:3" x14ac:dyDescent="0.25">
      <c r="A1313" s="1"/>
      <c r="B1313" s="1">
        <v>1309</v>
      </c>
      <c r="C1313" s="16">
        <v>49.902671191131418</v>
      </c>
    </row>
    <row r="1314" spans="1:3" x14ac:dyDescent="0.25">
      <c r="A1314" s="1"/>
      <c r="B1314" s="1">
        <v>1310</v>
      </c>
      <c r="C1314" s="16">
        <v>48.159245818236165</v>
      </c>
    </row>
    <row r="1315" spans="1:3" x14ac:dyDescent="0.25">
      <c r="A1315" s="1"/>
      <c r="B1315" s="1">
        <v>1311</v>
      </c>
      <c r="C1315" s="16">
        <v>48.76477892379782</v>
      </c>
    </row>
    <row r="1316" spans="1:3" x14ac:dyDescent="0.25">
      <c r="A1316" s="1"/>
      <c r="B1316" s="1">
        <v>1312</v>
      </c>
      <c r="C1316" s="16">
        <v>50.396319310175144</v>
      </c>
    </row>
    <row r="1317" spans="1:3" x14ac:dyDescent="0.25">
      <c r="A1317" s="1"/>
      <c r="B1317" s="1">
        <v>1313</v>
      </c>
      <c r="C1317" s="16">
        <v>56.219644281654986</v>
      </c>
    </row>
    <row r="1318" spans="1:3" x14ac:dyDescent="0.25">
      <c r="A1318" s="1"/>
      <c r="B1318" s="1">
        <v>1314</v>
      </c>
      <c r="C1318" s="16">
        <v>77.973302528783222</v>
      </c>
    </row>
    <row r="1319" spans="1:3" x14ac:dyDescent="0.25">
      <c r="A1319" s="1"/>
      <c r="B1319" s="1">
        <v>1315</v>
      </c>
      <c r="C1319" s="16">
        <v>94.19813513622374</v>
      </c>
    </row>
    <row r="1320" spans="1:3" x14ac:dyDescent="0.25">
      <c r="A1320" s="1"/>
      <c r="B1320" s="1">
        <v>1316</v>
      </c>
      <c r="C1320" s="16">
        <v>79.978410135491387</v>
      </c>
    </row>
    <row r="1321" spans="1:3" x14ac:dyDescent="0.25">
      <c r="A1321" s="1"/>
      <c r="B1321" s="1">
        <v>1317</v>
      </c>
      <c r="C1321" s="16">
        <v>78.541965873409467</v>
      </c>
    </row>
    <row r="1322" spans="1:3" x14ac:dyDescent="0.25">
      <c r="A1322" s="1"/>
      <c r="B1322" s="1">
        <v>1318</v>
      </c>
      <c r="C1322" s="16">
        <v>69.805162649569368</v>
      </c>
    </row>
    <row r="1323" spans="1:3" x14ac:dyDescent="0.25">
      <c r="A1323" s="1"/>
      <c r="B1323" s="1">
        <v>1319</v>
      </c>
      <c r="C1323" s="16">
        <v>61.951596811607232</v>
      </c>
    </row>
    <row r="1324" spans="1:3" x14ac:dyDescent="0.25">
      <c r="A1324" s="1"/>
      <c r="B1324" s="1">
        <v>1320</v>
      </c>
      <c r="C1324" s="16">
        <v>58.08663007232002</v>
      </c>
    </row>
    <row r="1325" spans="1:3" x14ac:dyDescent="0.25">
      <c r="A1325" s="1"/>
      <c r="B1325" s="1">
        <v>1321</v>
      </c>
      <c r="C1325" s="16">
        <v>55.961939164202974</v>
      </c>
    </row>
    <row r="1326" spans="1:3" x14ac:dyDescent="0.25">
      <c r="A1326" s="1"/>
      <c r="B1326" s="1">
        <v>1322</v>
      </c>
      <c r="C1326" s="16">
        <v>54.207762041772988</v>
      </c>
    </row>
    <row r="1327" spans="1:3" x14ac:dyDescent="0.25">
      <c r="A1327" s="1"/>
      <c r="B1327" s="1">
        <v>1323</v>
      </c>
      <c r="C1327" s="16">
        <v>51.898339182481152</v>
      </c>
    </row>
    <row r="1328" spans="1:3" x14ac:dyDescent="0.25">
      <c r="A1328" s="1"/>
      <c r="B1328" s="1">
        <v>1324</v>
      </c>
      <c r="C1328" s="16">
        <v>50.403637312162829</v>
      </c>
    </row>
    <row r="1329" spans="1:3" x14ac:dyDescent="0.25">
      <c r="A1329" s="1"/>
      <c r="B1329" s="1">
        <v>1325</v>
      </c>
      <c r="C1329" s="16">
        <v>55.521284926021181</v>
      </c>
    </row>
    <row r="1330" spans="1:3" x14ac:dyDescent="0.25">
      <c r="A1330" s="1"/>
      <c r="B1330" s="1">
        <v>1326</v>
      </c>
      <c r="C1330" s="16">
        <v>71.302697743729368</v>
      </c>
    </row>
    <row r="1331" spans="1:3" x14ac:dyDescent="0.25">
      <c r="A1331" s="1"/>
      <c r="B1331" s="1">
        <v>1327</v>
      </c>
      <c r="C1331" s="16">
        <v>81.698398057176931</v>
      </c>
    </row>
    <row r="1332" spans="1:3" x14ac:dyDescent="0.25">
      <c r="A1332" s="1"/>
      <c r="B1332" s="1">
        <v>1328</v>
      </c>
      <c r="C1332" s="16">
        <v>85.218916752277011</v>
      </c>
    </row>
    <row r="1333" spans="1:3" x14ac:dyDescent="0.25">
      <c r="A1333" s="1"/>
      <c r="B1333" s="1">
        <v>1329</v>
      </c>
      <c r="C1333" s="16">
        <v>64.979081539545305</v>
      </c>
    </row>
    <row r="1334" spans="1:3" x14ac:dyDescent="0.25">
      <c r="A1334" s="1"/>
      <c r="B1334" s="1">
        <v>1330</v>
      </c>
      <c r="C1334" s="16">
        <v>55.950028254625906</v>
      </c>
    </row>
    <row r="1335" spans="1:3" x14ac:dyDescent="0.25">
      <c r="A1335" s="1"/>
      <c r="B1335" s="1">
        <v>1331</v>
      </c>
      <c r="C1335" s="16">
        <v>55.337149967684454</v>
      </c>
    </row>
    <row r="1336" spans="1:3" x14ac:dyDescent="0.25">
      <c r="A1336" s="1"/>
      <c r="B1336" s="1">
        <v>1332</v>
      </c>
      <c r="C1336" s="16">
        <v>54.297311414877079</v>
      </c>
    </row>
    <row r="1337" spans="1:3" x14ac:dyDescent="0.25">
      <c r="A1337" s="1"/>
      <c r="B1337" s="1">
        <v>1333</v>
      </c>
      <c r="C1337" s="16">
        <v>50.437178703460525</v>
      </c>
    </row>
    <row r="1338" spans="1:3" x14ac:dyDescent="0.25">
      <c r="A1338" s="1"/>
      <c r="B1338" s="1">
        <v>1334</v>
      </c>
      <c r="C1338" s="16">
        <v>50.065548805078507</v>
      </c>
    </row>
    <row r="1339" spans="1:3" x14ac:dyDescent="0.25">
      <c r="A1339" s="1"/>
      <c r="B1339" s="1">
        <v>1335</v>
      </c>
      <c r="C1339" s="16">
        <v>51.97790340424806</v>
      </c>
    </row>
    <row r="1340" spans="1:3" x14ac:dyDescent="0.25">
      <c r="A1340" s="1"/>
      <c r="B1340" s="1">
        <v>1336</v>
      </c>
      <c r="C1340" s="16">
        <v>51.897443638268363</v>
      </c>
    </row>
    <row r="1341" spans="1:3" x14ac:dyDescent="0.25">
      <c r="A1341" s="1"/>
      <c r="B1341" s="1">
        <v>1337</v>
      </c>
      <c r="C1341" s="16">
        <v>57.47194443693062</v>
      </c>
    </row>
    <row r="1342" spans="1:3" x14ac:dyDescent="0.25">
      <c r="A1342" s="1"/>
      <c r="B1342" s="1">
        <v>1338</v>
      </c>
      <c r="C1342" s="16">
        <v>74.96684281768222</v>
      </c>
    </row>
    <row r="1343" spans="1:3" x14ac:dyDescent="0.25">
      <c r="A1343" s="1"/>
      <c r="B1343" s="1">
        <v>1339</v>
      </c>
      <c r="C1343" s="16">
        <v>91.94365279397266</v>
      </c>
    </row>
    <row r="1344" spans="1:3" x14ac:dyDescent="0.25">
      <c r="A1344" s="1"/>
      <c r="B1344" s="1">
        <v>1340</v>
      </c>
      <c r="C1344" s="16">
        <v>82.220113528077292</v>
      </c>
    </row>
    <row r="1345" spans="1:3" x14ac:dyDescent="0.25">
      <c r="A1345" s="1"/>
      <c r="B1345" s="1">
        <v>1341</v>
      </c>
      <c r="C1345" s="16">
        <v>82.96416579716967</v>
      </c>
    </row>
    <row r="1346" spans="1:3" x14ac:dyDescent="0.25">
      <c r="A1346" s="1"/>
      <c r="B1346" s="1">
        <v>1342</v>
      </c>
      <c r="C1346" s="16">
        <v>72.898767405990938</v>
      </c>
    </row>
    <row r="1347" spans="1:3" x14ac:dyDescent="0.25">
      <c r="A1347" s="1"/>
      <c r="B1347" s="1">
        <v>1343</v>
      </c>
      <c r="C1347" s="16">
        <v>64.763819130863254</v>
      </c>
    </row>
    <row r="1348" spans="1:3" x14ac:dyDescent="0.25">
      <c r="A1348" s="1"/>
      <c r="B1348" s="1">
        <v>1344</v>
      </c>
      <c r="C1348" s="16">
        <v>59.422364632162079</v>
      </c>
    </row>
    <row r="1349" spans="1:3" x14ac:dyDescent="0.25">
      <c r="A1349" s="1"/>
      <c r="B1349" s="1">
        <v>1345</v>
      </c>
      <c r="C1349" s="16">
        <v>51.21882612630759</v>
      </c>
    </row>
    <row r="1350" spans="1:3" x14ac:dyDescent="0.25">
      <c r="A1350" s="1"/>
      <c r="B1350" s="1">
        <v>1346</v>
      </c>
      <c r="C1350" s="16">
        <v>49.512840703868534</v>
      </c>
    </row>
    <row r="1351" spans="1:3" x14ac:dyDescent="0.25">
      <c r="A1351" s="1"/>
      <c r="B1351" s="1">
        <v>1347</v>
      </c>
      <c r="C1351" s="16">
        <v>48.394200142300733</v>
      </c>
    </row>
    <row r="1352" spans="1:3" x14ac:dyDescent="0.25">
      <c r="A1352" s="1"/>
      <c r="B1352" s="1">
        <v>1348</v>
      </c>
      <c r="C1352" s="16">
        <v>48.301307613624196</v>
      </c>
    </row>
    <row r="1353" spans="1:3" x14ac:dyDescent="0.25">
      <c r="A1353" s="1"/>
      <c r="B1353" s="1">
        <v>1349</v>
      </c>
      <c r="C1353" s="16">
        <v>52.167421860996129</v>
      </c>
    </row>
    <row r="1354" spans="1:3" x14ac:dyDescent="0.25">
      <c r="A1354" s="1"/>
      <c r="B1354" s="1">
        <v>1350</v>
      </c>
      <c r="C1354" s="16">
        <v>68.630928509668053</v>
      </c>
    </row>
    <row r="1355" spans="1:3" x14ac:dyDescent="0.25">
      <c r="A1355" s="1"/>
      <c r="B1355" s="1">
        <v>1351</v>
      </c>
      <c r="C1355" s="16">
        <v>76.986128757068855</v>
      </c>
    </row>
    <row r="1356" spans="1:3" x14ac:dyDescent="0.25">
      <c r="A1356" s="1"/>
      <c r="B1356" s="1">
        <v>1352</v>
      </c>
      <c r="C1356" s="16">
        <v>73.207311802694605</v>
      </c>
    </row>
    <row r="1357" spans="1:3" x14ac:dyDescent="0.25">
      <c r="A1357" s="1"/>
      <c r="B1357" s="1">
        <v>1353</v>
      </c>
      <c r="C1357" s="16">
        <v>61.040064714582179</v>
      </c>
    </row>
    <row r="1358" spans="1:3" x14ac:dyDescent="0.25">
      <c r="A1358" s="1"/>
      <c r="B1358" s="1">
        <v>1354</v>
      </c>
      <c r="C1358" s="16">
        <v>50.750465022378435</v>
      </c>
    </row>
    <row r="1359" spans="1:3" x14ac:dyDescent="0.25">
      <c r="A1359" s="1"/>
      <c r="B1359" s="1">
        <v>1355</v>
      </c>
      <c r="C1359" s="16">
        <v>50.166043623747733</v>
      </c>
    </row>
    <row r="1360" spans="1:3" x14ac:dyDescent="0.25">
      <c r="A1360" s="1"/>
      <c r="B1360" s="1">
        <v>1356</v>
      </c>
      <c r="C1360" s="16">
        <v>49.559596739040238</v>
      </c>
    </row>
    <row r="1361" spans="1:3" x14ac:dyDescent="0.25">
      <c r="A1361" s="1"/>
      <c r="B1361" s="1">
        <v>1357</v>
      </c>
      <c r="C1361" s="16">
        <v>46.035566295166888</v>
      </c>
    </row>
    <row r="1362" spans="1:3" x14ac:dyDescent="0.25">
      <c r="A1362" s="1"/>
      <c r="B1362" s="1">
        <v>1358</v>
      </c>
      <c r="C1362" s="16">
        <v>43.114872631440917</v>
      </c>
    </row>
    <row r="1363" spans="1:3" x14ac:dyDescent="0.25">
      <c r="A1363" s="1"/>
      <c r="B1363" s="1">
        <v>1359</v>
      </c>
      <c r="C1363" s="16">
        <v>45.443129576221047</v>
      </c>
    </row>
    <row r="1364" spans="1:3" x14ac:dyDescent="0.25">
      <c r="A1364" s="1"/>
      <c r="B1364" s="1">
        <v>1360</v>
      </c>
      <c r="C1364" s="16">
        <v>48.565903022958317</v>
      </c>
    </row>
    <row r="1365" spans="1:3" x14ac:dyDescent="0.25">
      <c r="A1365" s="1"/>
      <c r="B1365" s="1">
        <v>1361</v>
      </c>
      <c r="C1365" s="16">
        <v>57.582974341800259</v>
      </c>
    </row>
    <row r="1366" spans="1:3" x14ac:dyDescent="0.25">
      <c r="A1366" s="1"/>
      <c r="B1366" s="1">
        <v>1362</v>
      </c>
      <c r="C1366" s="16">
        <v>77.028918609662242</v>
      </c>
    </row>
    <row r="1367" spans="1:3" x14ac:dyDescent="0.25">
      <c r="A1367" s="1"/>
      <c r="B1367" s="1">
        <v>1363</v>
      </c>
      <c r="C1367" s="16">
        <v>97.55745489514905</v>
      </c>
    </row>
    <row r="1368" spans="1:3" x14ac:dyDescent="0.25">
      <c r="A1368" s="1"/>
      <c r="B1368" s="1">
        <v>1364</v>
      </c>
      <c r="C1368" s="16">
        <v>80.56827670762479</v>
      </c>
    </row>
    <row r="1369" spans="1:3" x14ac:dyDescent="0.25">
      <c r="A1369" s="1"/>
      <c r="B1369" s="1">
        <v>1365</v>
      </c>
      <c r="C1369" s="16">
        <v>76.660885496697631</v>
      </c>
    </row>
    <row r="1370" spans="1:3" x14ac:dyDescent="0.25">
      <c r="A1370" s="1"/>
      <c r="B1370" s="1">
        <v>1366</v>
      </c>
      <c r="C1370" s="16">
        <v>72.77380963820346</v>
      </c>
    </row>
    <row r="1371" spans="1:3" x14ac:dyDescent="0.25">
      <c r="A1371" s="1"/>
      <c r="B1371" s="1">
        <v>1367</v>
      </c>
      <c r="C1371" s="16">
        <v>59.843101063901528</v>
      </c>
    </row>
    <row r="1372" spans="1:3" x14ac:dyDescent="0.25">
      <c r="A1372" s="1"/>
      <c r="B1372" s="1">
        <v>1368</v>
      </c>
      <c r="C1372" s="16">
        <v>57.253426046663741</v>
      </c>
    </row>
    <row r="1373" spans="1:3" x14ac:dyDescent="0.25">
      <c r="A1373" s="1"/>
      <c r="B1373" s="1">
        <v>1369</v>
      </c>
      <c r="C1373" s="16">
        <v>51.169434327301047</v>
      </c>
    </row>
    <row r="1374" spans="1:3" x14ac:dyDescent="0.25">
      <c r="A1374" s="1"/>
      <c r="B1374" s="1">
        <v>1370</v>
      </c>
      <c r="C1374" s="16">
        <v>49.139795830247422</v>
      </c>
    </row>
    <row r="1375" spans="1:3" x14ac:dyDescent="0.25">
      <c r="A1375" s="1"/>
      <c r="B1375" s="1">
        <v>1371</v>
      </c>
      <c r="C1375" s="16">
        <v>47.559260400319644</v>
      </c>
    </row>
    <row r="1376" spans="1:3" x14ac:dyDescent="0.25">
      <c r="A1376" s="1"/>
      <c r="B1376" s="1">
        <v>1372</v>
      </c>
      <c r="C1376" s="16">
        <v>46.865364844660611</v>
      </c>
    </row>
    <row r="1377" spans="1:3" x14ac:dyDescent="0.25">
      <c r="A1377" s="1"/>
      <c r="B1377" s="1">
        <v>1373</v>
      </c>
      <c r="C1377" s="16">
        <v>51.690916568057524</v>
      </c>
    </row>
    <row r="1378" spans="1:3" x14ac:dyDescent="0.25">
      <c r="A1378" s="1"/>
      <c r="B1378" s="1">
        <v>1374</v>
      </c>
      <c r="C1378" s="16">
        <v>64.764892569097242</v>
      </c>
    </row>
    <row r="1379" spans="1:3" x14ac:dyDescent="0.25">
      <c r="A1379" s="1"/>
      <c r="B1379" s="1">
        <v>1375</v>
      </c>
      <c r="C1379" s="16">
        <v>76.638502418097914</v>
      </c>
    </row>
    <row r="1380" spans="1:3" x14ac:dyDescent="0.25">
      <c r="A1380" s="1"/>
      <c r="B1380" s="1">
        <v>1376</v>
      </c>
      <c r="C1380" s="16">
        <v>69.545483478100635</v>
      </c>
    </row>
    <row r="1381" spans="1:3" x14ac:dyDescent="0.25">
      <c r="A1381" s="1"/>
      <c r="B1381" s="1">
        <v>1377</v>
      </c>
      <c r="C1381" s="16">
        <v>59.633195612842556</v>
      </c>
    </row>
    <row r="1382" spans="1:3" x14ac:dyDescent="0.25">
      <c r="A1382" s="1"/>
      <c r="B1382" s="1">
        <v>1378</v>
      </c>
      <c r="C1382" s="16">
        <v>56.604896612826757</v>
      </c>
    </row>
    <row r="1383" spans="1:3" x14ac:dyDescent="0.25">
      <c r="A1383" s="1"/>
      <c r="B1383" s="1">
        <v>1379</v>
      </c>
      <c r="C1383" s="16">
        <v>50.099935946394837</v>
      </c>
    </row>
    <row r="1384" spans="1:3" x14ac:dyDescent="0.25">
      <c r="A1384" s="1"/>
      <c r="B1384" s="1">
        <v>1380</v>
      </c>
      <c r="C1384" s="16">
        <v>50.06749792853882</v>
      </c>
    </row>
    <row r="1385" spans="1:3" x14ac:dyDescent="0.25">
      <c r="A1385" s="1"/>
      <c r="B1385" s="1">
        <v>1381</v>
      </c>
      <c r="C1385" s="16">
        <v>47.756367079961009</v>
      </c>
    </row>
    <row r="1386" spans="1:3" x14ac:dyDescent="0.25">
      <c r="A1386" s="1"/>
      <c r="B1386" s="1">
        <v>1382</v>
      </c>
      <c r="C1386" s="16">
        <v>46.416001636739381</v>
      </c>
    </row>
    <row r="1387" spans="1:3" x14ac:dyDescent="0.25">
      <c r="A1387" s="1"/>
      <c r="B1387" s="1">
        <v>1383</v>
      </c>
      <c r="C1387" s="16">
        <v>46.600561525707064</v>
      </c>
    </row>
    <row r="1388" spans="1:3" x14ac:dyDescent="0.25">
      <c r="A1388" s="1"/>
      <c r="B1388" s="1">
        <v>1384</v>
      </c>
      <c r="C1388" s="16">
        <v>48.258419266123816</v>
      </c>
    </row>
    <row r="1389" spans="1:3" x14ac:dyDescent="0.25">
      <c r="A1389" s="1"/>
      <c r="B1389" s="1">
        <v>1385</v>
      </c>
      <c r="C1389" s="16">
        <v>53.594550387515014</v>
      </c>
    </row>
    <row r="1390" spans="1:3" x14ac:dyDescent="0.25">
      <c r="A1390" s="1"/>
      <c r="B1390" s="1">
        <v>1386</v>
      </c>
      <c r="C1390" s="16">
        <v>74.205664773148598</v>
      </c>
    </row>
    <row r="1391" spans="1:3" x14ac:dyDescent="0.25">
      <c r="A1391" s="1"/>
      <c r="B1391" s="1">
        <v>1387</v>
      </c>
      <c r="C1391" s="16">
        <v>90.31076557720813</v>
      </c>
    </row>
    <row r="1392" spans="1:3" x14ac:dyDescent="0.25">
      <c r="A1392" s="1"/>
      <c r="B1392" s="1">
        <v>1388</v>
      </c>
      <c r="C1392" s="16">
        <v>76.911866850910116</v>
      </c>
    </row>
    <row r="1393" spans="1:3" x14ac:dyDescent="0.25">
      <c r="A1393" s="1"/>
      <c r="B1393" s="1">
        <v>1389</v>
      </c>
      <c r="C1393" s="16">
        <v>75.114273943411931</v>
      </c>
    </row>
    <row r="1394" spans="1:3" x14ac:dyDescent="0.25">
      <c r="A1394" s="1"/>
      <c r="B1394" s="1">
        <v>1390</v>
      </c>
      <c r="C1394" s="16">
        <v>71.474706702350048</v>
      </c>
    </row>
    <row r="1395" spans="1:3" x14ac:dyDescent="0.25">
      <c r="A1395" s="1"/>
      <c r="B1395" s="1">
        <v>1391</v>
      </c>
      <c r="C1395" s="16">
        <v>59.217273562370693</v>
      </c>
    </row>
    <row r="1396" spans="1:3" x14ac:dyDescent="0.25">
      <c r="A1396" s="1"/>
      <c r="B1396" s="1">
        <v>1392</v>
      </c>
      <c r="C1396" s="16">
        <v>55.524752008392539</v>
      </c>
    </row>
    <row r="1397" spans="1:3" x14ac:dyDescent="0.25">
      <c r="A1397" s="1"/>
      <c r="B1397" s="1">
        <v>1393</v>
      </c>
      <c r="C1397" s="16">
        <v>51.462572982129998</v>
      </c>
    </row>
    <row r="1398" spans="1:3" x14ac:dyDescent="0.25">
      <c r="A1398" s="1"/>
      <c r="B1398" s="1">
        <v>1394</v>
      </c>
      <c r="C1398" s="16">
        <v>50.150582896444469</v>
      </c>
    </row>
    <row r="1399" spans="1:3" x14ac:dyDescent="0.25">
      <c r="A1399" s="1"/>
      <c r="B1399" s="1">
        <v>1395</v>
      </c>
      <c r="C1399" s="16">
        <v>47.386987161230124</v>
      </c>
    </row>
    <row r="1400" spans="1:3" x14ac:dyDescent="0.25">
      <c r="A1400" s="1"/>
      <c r="B1400" s="1">
        <v>1396</v>
      </c>
      <c r="C1400" s="16">
        <v>47.307023882870055</v>
      </c>
    </row>
    <row r="1401" spans="1:3" x14ac:dyDescent="0.25">
      <c r="A1401" s="1"/>
      <c r="B1401" s="1">
        <v>1397</v>
      </c>
      <c r="C1401" s="16">
        <v>50.110441170621073</v>
      </c>
    </row>
    <row r="1402" spans="1:3" x14ac:dyDescent="0.25">
      <c r="A1402" s="1"/>
      <c r="B1402" s="1">
        <v>1398</v>
      </c>
      <c r="C1402" s="16">
        <v>55.404186293364923</v>
      </c>
    </row>
    <row r="1403" spans="1:3" x14ac:dyDescent="0.25">
      <c r="A1403" s="1"/>
      <c r="B1403" s="1">
        <v>1399</v>
      </c>
      <c r="C1403" s="16">
        <v>54.435405481781665</v>
      </c>
    </row>
    <row r="1404" spans="1:3" x14ac:dyDescent="0.25">
      <c r="A1404" s="1"/>
      <c r="B1404" s="1">
        <v>1400</v>
      </c>
      <c r="C1404" s="16">
        <v>60.045641898455052</v>
      </c>
    </row>
    <row r="1405" spans="1:3" x14ac:dyDescent="0.25">
      <c r="A1405" s="1"/>
      <c r="B1405" s="1">
        <v>1401</v>
      </c>
      <c r="C1405" s="16">
        <v>56.660606764717244</v>
      </c>
    </row>
    <row r="1406" spans="1:3" x14ac:dyDescent="0.25">
      <c r="A1406" s="1"/>
      <c r="B1406" s="1">
        <v>1402</v>
      </c>
      <c r="C1406" s="16">
        <v>55.643916503546173</v>
      </c>
    </row>
    <row r="1407" spans="1:3" x14ac:dyDescent="0.25">
      <c r="A1407" s="1"/>
      <c r="B1407" s="1">
        <v>1403</v>
      </c>
      <c r="C1407" s="16">
        <v>53.421473655391715</v>
      </c>
    </row>
    <row r="1408" spans="1:3" x14ac:dyDescent="0.25">
      <c r="A1408" s="1"/>
      <c r="B1408" s="1">
        <v>1404</v>
      </c>
      <c r="C1408" s="16">
        <v>51.546198242456931</v>
      </c>
    </row>
    <row r="1409" spans="1:3" x14ac:dyDescent="0.25">
      <c r="A1409" s="1"/>
      <c r="B1409" s="1">
        <v>1405</v>
      </c>
      <c r="C1409" s="16">
        <v>47.888218441601268</v>
      </c>
    </row>
    <row r="1410" spans="1:3" x14ac:dyDescent="0.25">
      <c r="A1410" s="1"/>
      <c r="B1410" s="1">
        <v>1406</v>
      </c>
      <c r="C1410" s="16">
        <v>46.958735379402441</v>
      </c>
    </row>
    <row r="1411" spans="1:3" x14ac:dyDescent="0.25">
      <c r="A1411" s="1"/>
      <c r="B1411" s="1">
        <v>1407</v>
      </c>
      <c r="C1411" s="16">
        <v>46.109315649715782</v>
      </c>
    </row>
    <row r="1412" spans="1:3" x14ac:dyDescent="0.25">
      <c r="A1412" s="1"/>
      <c r="B1412" s="1">
        <v>1408</v>
      </c>
      <c r="C1412" s="16">
        <v>49.536811167533358</v>
      </c>
    </row>
    <row r="1413" spans="1:3" x14ac:dyDescent="0.25">
      <c r="A1413" s="1"/>
      <c r="B1413" s="1">
        <v>1409</v>
      </c>
      <c r="C1413" s="16">
        <v>54.598533771369119</v>
      </c>
    </row>
    <row r="1414" spans="1:3" x14ac:dyDescent="0.25">
      <c r="A1414" s="1"/>
      <c r="B1414" s="1">
        <v>1410</v>
      </c>
      <c r="C1414" s="16">
        <v>74.179490606958666</v>
      </c>
    </row>
    <row r="1415" spans="1:3" x14ac:dyDescent="0.25">
      <c r="A1415" s="1"/>
      <c r="B1415" s="1">
        <v>1411</v>
      </c>
      <c r="C1415" s="16">
        <v>90.267101945230749</v>
      </c>
    </row>
    <row r="1416" spans="1:3" x14ac:dyDescent="0.25">
      <c r="A1416" s="1"/>
      <c r="B1416" s="1">
        <v>1412</v>
      </c>
      <c r="C1416" s="16">
        <v>83.735520002617889</v>
      </c>
    </row>
    <row r="1417" spans="1:3" x14ac:dyDescent="0.25">
      <c r="A1417" s="1"/>
      <c r="B1417" s="1">
        <v>1413</v>
      </c>
      <c r="C1417" s="16">
        <v>82.104297139235214</v>
      </c>
    </row>
    <row r="1418" spans="1:3" x14ac:dyDescent="0.25">
      <c r="A1418" s="1"/>
      <c r="B1418" s="1">
        <v>1414</v>
      </c>
      <c r="C1418" s="16">
        <v>74.456640608281717</v>
      </c>
    </row>
    <row r="1419" spans="1:3" x14ac:dyDescent="0.25">
      <c r="A1419" s="1"/>
      <c r="B1419" s="1">
        <v>1415</v>
      </c>
      <c r="C1419" s="16">
        <v>65.177199240641187</v>
      </c>
    </row>
    <row r="1420" spans="1:3" x14ac:dyDescent="0.25">
      <c r="A1420" s="1"/>
      <c r="B1420" s="1">
        <v>1416</v>
      </c>
      <c r="C1420" s="16">
        <v>58.949665667341385</v>
      </c>
    </row>
    <row r="1421" spans="1:3" x14ac:dyDescent="0.25">
      <c r="A1421" s="1"/>
      <c r="B1421" s="1">
        <v>1417</v>
      </c>
      <c r="C1421" s="16">
        <v>55.411670343942099</v>
      </c>
    </row>
    <row r="1422" spans="1:3" x14ac:dyDescent="0.25">
      <c r="A1422" s="1"/>
      <c r="B1422" s="1">
        <v>1418</v>
      </c>
      <c r="C1422" s="16">
        <v>52.812483591462119</v>
      </c>
    </row>
    <row r="1423" spans="1:3" x14ac:dyDescent="0.25">
      <c r="A1423" s="1"/>
      <c r="B1423" s="1">
        <v>1419</v>
      </c>
      <c r="C1423" s="16">
        <v>51.939871309318164</v>
      </c>
    </row>
    <row r="1424" spans="1:3" x14ac:dyDescent="0.25">
      <c r="A1424" s="1"/>
      <c r="B1424" s="1">
        <v>1420</v>
      </c>
      <c r="C1424" s="16">
        <v>50.965283835351677</v>
      </c>
    </row>
    <row r="1425" spans="1:3" x14ac:dyDescent="0.25">
      <c r="A1425" s="1"/>
      <c r="B1425" s="1">
        <v>1421</v>
      </c>
      <c r="C1425" s="16">
        <v>52.228307418998327</v>
      </c>
    </row>
    <row r="1426" spans="1:3" x14ac:dyDescent="0.25">
      <c r="A1426" s="1"/>
      <c r="B1426" s="1">
        <v>1422</v>
      </c>
      <c r="C1426" s="16">
        <v>57.629790852725655</v>
      </c>
    </row>
    <row r="1427" spans="1:3" x14ac:dyDescent="0.25">
      <c r="A1427" s="1"/>
      <c r="B1427" s="1">
        <v>1423</v>
      </c>
      <c r="C1427" s="16">
        <v>58.048577511764606</v>
      </c>
    </row>
    <row r="1428" spans="1:3" x14ac:dyDescent="0.25">
      <c r="A1428" s="1"/>
      <c r="B1428" s="1">
        <v>1424</v>
      </c>
      <c r="C1428" s="16">
        <v>54.303650652732152</v>
      </c>
    </row>
    <row r="1429" spans="1:3" x14ac:dyDescent="0.25">
      <c r="A1429" s="1"/>
      <c r="B1429" s="1">
        <v>1425</v>
      </c>
      <c r="C1429" s="16">
        <v>52.008148262712623</v>
      </c>
    </row>
    <row r="1430" spans="1:3" x14ac:dyDescent="0.25">
      <c r="A1430" s="1"/>
      <c r="B1430" s="1">
        <v>1426</v>
      </c>
      <c r="C1430" s="16">
        <v>0</v>
      </c>
    </row>
    <row r="1431" spans="1:3" x14ac:dyDescent="0.25">
      <c r="A1431" s="1"/>
      <c r="B1431" s="1">
        <v>1427</v>
      </c>
      <c r="C1431" s="16">
        <v>0</v>
      </c>
    </row>
    <row r="1432" spans="1:3" x14ac:dyDescent="0.25">
      <c r="A1432" s="1"/>
      <c r="B1432" s="1">
        <v>1428</v>
      </c>
      <c r="C1432" s="16">
        <v>0</v>
      </c>
    </row>
    <row r="1433" spans="1:3" x14ac:dyDescent="0.25">
      <c r="A1433" s="1"/>
      <c r="B1433" s="1">
        <v>1429</v>
      </c>
      <c r="C1433" s="16">
        <v>0</v>
      </c>
    </row>
    <row r="1434" spans="1:3" x14ac:dyDescent="0.25">
      <c r="A1434" s="1"/>
      <c r="B1434" s="1">
        <v>1430</v>
      </c>
      <c r="C1434" s="16">
        <v>0</v>
      </c>
    </row>
    <row r="1435" spans="1:3" x14ac:dyDescent="0.25">
      <c r="A1435" s="1"/>
      <c r="B1435" s="1">
        <v>1431</v>
      </c>
      <c r="C1435" s="16">
        <v>0</v>
      </c>
    </row>
    <row r="1436" spans="1:3" x14ac:dyDescent="0.25">
      <c r="A1436" s="1"/>
      <c r="B1436" s="1">
        <v>1432</v>
      </c>
      <c r="C1436" s="16">
        <v>51.004084835536915</v>
      </c>
    </row>
    <row r="1437" spans="1:3" x14ac:dyDescent="0.25">
      <c r="A1437" s="1"/>
      <c r="B1437" s="1">
        <v>1433</v>
      </c>
      <c r="C1437" s="16">
        <v>56.797220242253005</v>
      </c>
    </row>
    <row r="1438" spans="1:3" x14ac:dyDescent="0.25">
      <c r="A1438" s="1"/>
      <c r="B1438" s="1">
        <v>1434</v>
      </c>
      <c r="C1438" s="16">
        <v>74.634974994926154</v>
      </c>
    </row>
    <row r="1439" spans="1:3" x14ac:dyDescent="0.25">
      <c r="A1439" s="1"/>
      <c r="B1439" s="1">
        <v>1435</v>
      </c>
      <c r="C1439" s="16">
        <v>92.416601040587906</v>
      </c>
    </row>
    <row r="1440" spans="1:3" x14ac:dyDescent="0.25">
      <c r="A1440" s="1"/>
      <c r="B1440" s="1">
        <v>1436</v>
      </c>
      <c r="C1440" s="16">
        <v>81.147982149249529</v>
      </c>
    </row>
    <row r="1441" spans="1:3" x14ac:dyDescent="0.25">
      <c r="A1441" s="1"/>
      <c r="B1441" s="1">
        <v>1437</v>
      </c>
      <c r="C1441" s="16">
        <v>77.211112330578672</v>
      </c>
    </row>
    <row r="1442" spans="1:3" x14ac:dyDescent="0.25">
      <c r="A1442" s="1"/>
      <c r="B1442" s="1">
        <v>1438</v>
      </c>
      <c r="C1442" s="16">
        <v>71.985701133903888</v>
      </c>
    </row>
    <row r="1443" spans="1:3" x14ac:dyDescent="0.25">
      <c r="A1443" s="1"/>
      <c r="B1443" s="1">
        <v>1439</v>
      </c>
      <c r="C1443" s="16">
        <v>64.291816527127637</v>
      </c>
    </row>
    <row r="1444" spans="1:3" x14ac:dyDescent="0.25">
      <c r="A1444" s="1"/>
      <c r="B1444" s="1">
        <v>1440</v>
      </c>
      <c r="C1444" s="16">
        <v>57.741031059032863</v>
      </c>
    </row>
    <row r="1445" spans="1:3" x14ac:dyDescent="0.25">
      <c r="A1445" s="1"/>
      <c r="B1445" s="1">
        <v>1441</v>
      </c>
      <c r="C1445" s="16">
        <v>55.881319271599331</v>
      </c>
    </row>
    <row r="1446" spans="1:3" x14ac:dyDescent="0.25">
      <c r="A1446" s="1"/>
      <c r="B1446" s="1">
        <v>1442</v>
      </c>
      <c r="C1446" s="16">
        <v>53.98683455796121</v>
      </c>
    </row>
    <row r="1447" spans="1:3" x14ac:dyDescent="0.25">
      <c r="A1447" s="1"/>
      <c r="B1447" s="1">
        <v>1443</v>
      </c>
      <c r="C1447" s="16">
        <v>53.982669109269146</v>
      </c>
    </row>
    <row r="1448" spans="1:3" x14ac:dyDescent="0.25">
      <c r="A1448" s="1"/>
      <c r="B1448" s="1">
        <v>1444</v>
      </c>
      <c r="C1448" s="16">
        <v>53.236667308461712</v>
      </c>
    </row>
    <row r="1449" spans="1:3" x14ac:dyDescent="0.25">
      <c r="A1449" s="1"/>
      <c r="B1449" s="1">
        <v>1445</v>
      </c>
      <c r="C1449" s="16">
        <v>53.75307558935107</v>
      </c>
    </row>
    <row r="1450" spans="1:3" x14ac:dyDescent="0.25">
      <c r="A1450" s="1"/>
      <c r="B1450" s="1">
        <v>1446</v>
      </c>
      <c r="C1450" s="16">
        <v>65.705680311498242</v>
      </c>
    </row>
    <row r="1451" spans="1:3" x14ac:dyDescent="0.25">
      <c r="A1451" s="1"/>
      <c r="B1451" s="1">
        <v>1447</v>
      </c>
      <c r="C1451" s="16">
        <v>76.684600666185986</v>
      </c>
    </row>
    <row r="1452" spans="1:3" x14ac:dyDescent="0.25">
      <c r="A1452" s="1"/>
      <c r="B1452" s="1">
        <v>1448</v>
      </c>
      <c r="C1452" s="16">
        <v>82.833318248894528</v>
      </c>
    </row>
    <row r="1453" spans="1:3" x14ac:dyDescent="0.25">
      <c r="A1453" s="1"/>
      <c r="B1453" s="1">
        <v>1449</v>
      </c>
      <c r="C1453" s="16">
        <v>74.53398380075663</v>
      </c>
    </row>
    <row r="1454" spans="1:3" x14ac:dyDescent="0.25">
      <c r="A1454" s="1"/>
      <c r="B1454" s="1">
        <v>1450</v>
      </c>
      <c r="C1454" s="16">
        <v>0</v>
      </c>
    </row>
    <row r="1455" spans="1:3" x14ac:dyDescent="0.25">
      <c r="A1455" s="1"/>
      <c r="B1455" s="1">
        <v>1451</v>
      </c>
      <c r="C1455" s="16">
        <v>0</v>
      </c>
    </row>
    <row r="1456" spans="1:3" x14ac:dyDescent="0.25">
      <c r="A1456" s="1"/>
      <c r="B1456" s="1">
        <v>1452</v>
      </c>
      <c r="C1456" s="16">
        <v>0</v>
      </c>
    </row>
    <row r="1457" spans="1:3" x14ac:dyDescent="0.25">
      <c r="A1457" s="1"/>
      <c r="B1457" s="1">
        <v>1453</v>
      </c>
      <c r="C1457" s="16">
        <v>0</v>
      </c>
    </row>
    <row r="1458" spans="1:3" x14ac:dyDescent="0.25">
      <c r="A1458" s="1"/>
      <c r="B1458" s="1">
        <v>1454</v>
      </c>
      <c r="C1458" s="16">
        <v>0</v>
      </c>
    </row>
    <row r="1459" spans="1:3" x14ac:dyDescent="0.25">
      <c r="A1459" s="1"/>
      <c r="B1459" s="1">
        <v>1455</v>
      </c>
      <c r="C1459" s="16">
        <v>0</v>
      </c>
    </row>
    <row r="1460" spans="1:3" x14ac:dyDescent="0.25">
      <c r="A1460" s="1"/>
      <c r="B1460" s="1">
        <v>1456</v>
      </c>
      <c r="C1460" s="16">
        <v>57.984441433385228</v>
      </c>
    </row>
    <row r="1461" spans="1:3" x14ac:dyDescent="0.25">
      <c r="A1461" s="1"/>
      <c r="B1461" s="1">
        <v>1457</v>
      </c>
      <c r="C1461" s="16">
        <v>70.076867814721254</v>
      </c>
    </row>
    <row r="1462" spans="1:3" x14ac:dyDescent="0.25">
      <c r="A1462" s="1"/>
      <c r="B1462" s="1">
        <v>1458</v>
      </c>
      <c r="C1462" s="16">
        <v>79.033601645123227</v>
      </c>
    </row>
    <row r="1463" spans="1:3" x14ac:dyDescent="0.25">
      <c r="A1463" s="1"/>
      <c r="B1463" s="1">
        <v>1459</v>
      </c>
      <c r="C1463" s="16">
        <v>102.2858192955471</v>
      </c>
    </row>
    <row r="1464" spans="1:3" x14ac:dyDescent="0.25">
      <c r="A1464" s="1"/>
      <c r="B1464" s="1">
        <v>1460</v>
      </c>
      <c r="C1464" s="16">
        <v>88.172291443165506</v>
      </c>
    </row>
    <row r="1465" spans="1:3" x14ac:dyDescent="0.25">
      <c r="A1465" s="1"/>
      <c r="B1465" s="1">
        <v>1461</v>
      </c>
      <c r="C1465" s="16">
        <v>80.323681394343382</v>
      </c>
    </row>
    <row r="1466" spans="1:3" x14ac:dyDescent="0.25">
      <c r="A1466" s="1"/>
      <c r="B1466" s="1">
        <v>1462</v>
      </c>
      <c r="C1466" s="16">
        <v>76.024408507276107</v>
      </c>
    </row>
    <row r="1467" spans="1:3" x14ac:dyDescent="0.25">
      <c r="A1467" s="1"/>
      <c r="B1467" s="1">
        <v>1463</v>
      </c>
      <c r="C1467" s="16">
        <v>70.918696406830989</v>
      </c>
    </row>
    <row r="1468" spans="1:3" x14ac:dyDescent="0.25">
      <c r="A1468" s="1"/>
      <c r="B1468" s="1">
        <v>1464</v>
      </c>
      <c r="C1468" s="16">
        <v>59.238563560467874</v>
      </c>
    </row>
    <row r="1469" spans="1:3" x14ac:dyDescent="0.25">
      <c r="A1469" s="1"/>
      <c r="B1469" s="1">
        <v>1465</v>
      </c>
      <c r="C1469" s="16">
        <v>53.156571865570669</v>
      </c>
    </row>
    <row r="1470" spans="1:3" x14ac:dyDescent="0.25">
      <c r="A1470" s="1"/>
      <c r="B1470" s="1">
        <v>1466</v>
      </c>
      <c r="C1470" s="16">
        <v>50.975068997099193</v>
      </c>
    </row>
    <row r="1471" spans="1:3" x14ac:dyDescent="0.25">
      <c r="A1471" s="1"/>
      <c r="B1471" s="1">
        <v>1467</v>
      </c>
      <c r="C1471" s="16">
        <v>50.457693335293307</v>
      </c>
    </row>
    <row r="1472" spans="1:3" x14ac:dyDescent="0.25">
      <c r="A1472" s="1"/>
      <c r="B1472" s="1">
        <v>1468</v>
      </c>
      <c r="C1472" s="16">
        <v>50.353863159003104</v>
      </c>
    </row>
    <row r="1473" spans="1:3" x14ac:dyDescent="0.25">
      <c r="A1473" s="1"/>
      <c r="B1473" s="1">
        <v>1469</v>
      </c>
      <c r="C1473" s="16">
        <v>52.641112634063518</v>
      </c>
    </row>
    <row r="1474" spans="1:3" x14ac:dyDescent="0.25">
      <c r="A1474" s="1"/>
      <c r="B1474" s="1">
        <v>1470</v>
      </c>
      <c r="C1474" s="16">
        <v>62.859619851650677</v>
      </c>
    </row>
    <row r="1475" spans="1:3" x14ac:dyDescent="0.25">
      <c r="A1475" s="1"/>
      <c r="B1475" s="1">
        <v>1471</v>
      </c>
      <c r="C1475" s="16">
        <v>75.421437173773896</v>
      </c>
    </row>
    <row r="1476" spans="1:3" x14ac:dyDescent="0.25">
      <c r="A1476" s="1"/>
      <c r="B1476" s="1">
        <v>1472</v>
      </c>
      <c r="C1476" s="16">
        <v>78.363117336425248</v>
      </c>
    </row>
    <row r="1477" spans="1:3" x14ac:dyDescent="0.25">
      <c r="A1477" s="1"/>
      <c r="B1477" s="1">
        <v>1473</v>
      </c>
      <c r="C1477" s="16">
        <v>70.278040846237033</v>
      </c>
    </row>
    <row r="1478" spans="1:3" x14ac:dyDescent="0.25">
      <c r="A1478" s="1"/>
      <c r="B1478" s="1">
        <v>1474</v>
      </c>
      <c r="C1478" s="16">
        <v>0</v>
      </c>
    </row>
    <row r="1479" spans="1:3" x14ac:dyDescent="0.25">
      <c r="A1479" s="1"/>
      <c r="B1479" s="1">
        <v>1475</v>
      </c>
      <c r="C1479" s="16">
        <v>0</v>
      </c>
    </row>
    <row r="1480" spans="1:3" x14ac:dyDescent="0.25">
      <c r="A1480" s="1"/>
      <c r="B1480" s="1">
        <v>1476</v>
      </c>
      <c r="C1480" s="16">
        <v>0</v>
      </c>
    </row>
    <row r="1481" spans="1:3" x14ac:dyDescent="0.25">
      <c r="A1481" s="1"/>
      <c r="B1481" s="1">
        <v>1477</v>
      </c>
      <c r="C1481" s="16">
        <v>0</v>
      </c>
    </row>
    <row r="1482" spans="1:3" x14ac:dyDescent="0.25">
      <c r="A1482" s="1"/>
      <c r="B1482" s="1">
        <v>1478</v>
      </c>
      <c r="C1482" s="16">
        <v>0</v>
      </c>
    </row>
    <row r="1483" spans="1:3" x14ac:dyDescent="0.25">
      <c r="A1483" s="1"/>
      <c r="B1483" s="1">
        <v>1479</v>
      </c>
      <c r="C1483" s="16">
        <v>0</v>
      </c>
    </row>
    <row r="1484" spans="1:3" x14ac:dyDescent="0.25">
      <c r="A1484" s="1"/>
      <c r="B1484" s="1">
        <v>1480</v>
      </c>
      <c r="C1484" s="16">
        <v>53.690771768104348</v>
      </c>
    </row>
    <row r="1485" spans="1:3" x14ac:dyDescent="0.25">
      <c r="A1485" s="1"/>
      <c r="B1485" s="1">
        <v>1481</v>
      </c>
      <c r="C1485" s="16">
        <v>64.01748669224304</v>
      </c>
    </row>
    <row r="1486" spans="1:3" x14ac:dyDescent="0.25">
      <c r="A1486" s="1"/>
      <c r="B1486" s="1">
        <v>1482</v>
      </c>
      <c r="C1486" s="16">
        <v>74.572216548107122</v>
      </c>
    </row>
    <row r="1487" spans="1:3" x14ac:dyDescent="0.25">
      <c r="A1487" s="1"/>
      <c r="B1487" s="1">
        <v>1483</v>
      </c>
      <c r="C1487" s="16">
        <v>95.237411314722237</v>
      </c>
    </row>
    <row r="1488" spans="1:3" x14ac:dyDescent="0.25">
      <c r="A1488" s="1"/>
      <c r="B1488" s="1">
        <v>1484</v>
      </c>
      <c r="C1488" s="16">
        <v>86.479304676570223</v>
      </c>
    </row>
    <row r="1489" spans="1:3" x14ac:dyDescent="0.25">
      <c r="A1489" s="1"/>
      <c r="B1489" s="1">
        <v>1485</v>
      </c>
      <c r="C1489" s="16">
        <v>76.623288429978075</v>
      </c>
    </row>
    <row r="1490" spans="1:3" x14ac:dyDescent="0.25">
      <c r="A1490" s="1"/>
      <c r="B1490" s="1">
        <v>1486</v>
      </c>
      <c r="C1490" s="16">
        <v>71.300547260964834</v>
      </c>
    </row>
    <row r="1491" spans="1:3" x14ac:dyDescent="0.25">
      <c r="A1491" s="1"/>
      <c r="B1491" s="1">
        <v>1487</v>
      </c>
      <c r="C1491" s="16">
        <v>67.953652969282345</v>
      </c>
    </row>
    <row r="1492" spans="1:3" x14ac:dyDescent="0.25">
      <c r="A1492" s="1"/>
      <c r="B1492" s="1">
        <v>1488</v>
      </c>
      <c r="C1492" s="16">
        <v>60.066372258873692</v>
      </c>
    </row>
    <row r="1493" spans="1:3" x14ac:dyDescent="0.25">
      <c r="A1493" s="1"/>
      <c r="B1493" s="1">
        <v>1489</v>
      </c>
      <c r="C1493" s="16">
        <v>54.466258660728606</v>
      </c>
    </row>
    <row r="1494" spans="1:3" x14ac:dyDescent="0.25">
      <c r="A1494" s="1"/>
      <c r="B1494" s="1">
        <v>1490</v>
      </c>
      <c r="C1494" s="16">
        <v>52.535833860899587</v>
      </c>
    </row>
    <row r="1495" spans="1:3" x14ac:dyDescent="0.25">
      <c r="A1495" s="1"/>
      <c r="B1495" s="1">
        <v>1491</v>
      </c>
      <c r="C1495" s="16">
        <v>51.105679821581454</v>
      </c>
    </row>
    <row r="1496" spans="1:3" x14ac:dyDescent="0.25">
      <c r="A1496" s="1"/>
      <c r="B1496" s="1">
        <v>1492</v>
      </c>
      <c r="C1496" s="16">
        <v>49.358194033456058</v>
      </c>
    </row>
    <row r="1497" spans="1:3" x14ac:dyDescent="0.25">
      <c r="A1497" s="1"/>
      <c r="B1497" s="1">
        <v>1493</v>
      </c>
      <c r="C1497" s="16">
        <v>53.458633305737983</v>
      </c>
    </row>
    <row r="1498" spans="1:3" x14ac:dyDescent="0.25">
      <c r="A1498" s="1"/>
      <c r="B1498" s="1">
        <v>1494</v>
      </c>
      <c r="C1498" s="16">
        <v>69.440683237627397</v>
      </c>
    </row>
    <row r="1499" spans="1:3" x14ac:dyDescent="0.25">
      <c r="A1499" s="1"/>
      <c r="B1499" s="1">
        <v>1495</v>
      </c>
      <c r="C1499" s="16">
        <v>88.525672567000967</v>
      </c>
    </row>
    <row r="1500" spans="1:3" x14ac:dyDescent="0.25">
      <c r="A1500" s="1"/>
      <c r="B1500" s="1">
        <v>1496</v>
      </c>
      <c r="C1500" s="16">
        <v>87.119311405052727</v>
      </c>
    </row>
    <row r="1501" spans="1:3" x14ac:dyDescent="0.25">
      <c r="A1501" s="1"/>
      <c r="B1501" s="1">
        <v>1497</v>
      </c>
      <c r="C1501" s="16">
        <v>69.016353578562047</v>
      </c>
    </row>
    <row r="1502" spans="1:3" x14ac:dyDescent="0.25">
      <c r="A1502" s="1"/>
      <c r="B1502" s="1">
        <v>1498</v>
      </c>
      <c r="C1502" s="16">
        <v>0</v>
      </c>
    </row>
    <row r="1503" spans="1:3" x14ac:dyDescent="0.25">
      <c r="A1503" s="1"/>
      <c r="B1503" s="1">
        <v>1499</v>
      </c>
      <c r="C1503" s="16">
        <v>0</v>
      </c>
    </row>
    <row r="1504" spans="1:3" x14ac:dyDescent="0.25">
      <c r="A1504" s="1"/>
      <c r="B1504" s="1">
        <v>1500</v>
      </c>
      <c r="C1504" s="16">
        <v>0</v>
      </c>
    </row>
    <row r="1505" spans="1:3" x14ac:dyDescent="0.25">
      <c r="A1505" s="1"/>
      <c r="B1505" s="1">
        <v>1501</v>
      </c>
      <c r="C1505" s="16">
        <v>0</v>
      </c>
    </row>
    <row r="1506" spans="1:3" x14ac:dyDescent="0.25">
      <c r="A1506" s="1"/>
      <c r="B1506" s="1">
        <v>1502</v>
      </c>
      <c r="C1506" s="16">
        <v>0</v>
      </c>
    </row>
    <row r="1507" spans="1:3" x14ac:dyDescent="0.25">
      <c r="A1507" s="1"/>
      <c r="B1507" s="1">
        <v>1503</v>
      </c>
      <c r="C1507" s="16">
        <v>0</v>
      </c>
    </row>
    <row r="1508" spans="1:3" x14ac:dyDescent="0.25">
      <c r="A1508" s="1"/>
      <c r="B1508" s="1">
        <v>1504</v>
      </c>
      <c r="C1508" s="16">
        <v>54.054835987284442</v>
      </c>
    </row>
    <row r="1509" spans="1:3" x14ac:dyDescent="0.25">
      <c r="A1509" s="1"/>
      <c r="B1509" s="1">
        <v>1505</v>
      </c>
      <c r="C1509" s="16">
        <v>65.542493428404811</v>
      </c>
    </row>
    <row r="1510" spans="1:3" x14ac:dyDescent="0.25">
      <c r="A1510" s="1"/>
      <c r="B1510" s="1">
        <v>1506</v>
      </c>
      <c r="C1510" s="16">
        <v>78.182294903556809</v>
      </c>
    </row>
    <row r="1511" spans="1:3" x14ac:dyDescent="0.25">
      <c r="A1511" s="1"/>
      <c r="B1511" s="1">
        <v>1507</v>
      </c>
      <c r="C1511" s="16">
        <v>99.092374155488656</v>
      </c>
    </row>
    <row r="1512" spans="1:3" x14ac:dyDescent="0.25">
      <c r="A1512" s="1"/>
      <c r="B1512" s="1">
        <v>1508</v>
      </c>
      <c r="C1512" s="16">
        <v>88.097763565097338</v>
      </c>
    </row>
    <row r="1513" spans="1:3" x14ac:dyDescent="0.25">
      <c r="A1513" s="1"/>
      <c r="B1513" s="1">
        <v>1509</v>
      </c>
      <c r="C1513" s="16">
        <v>78.550417199788029</v>
      </c>
    </row>
    <row r="1514" spans="1:3" x14ac:dyDescent="0.25">
      <c r="A1514" s="1"/>
      <c r="B1514" s="1">
        <v>1510</v>
      </c>
      <c r="C1514" s="16">
        <v>73.65352380612552</v>
      </c>
    </row>
    <row r="1515" spans="1:3" x14ac:dyDescent="0.25">
      <c r="A1515" s="1"/>
      <c r="B1515" s="1">
        <v>1511</v>
      </c>
      <c r="C1515" s="16">
        <v>69.248018962339515</v>
      </c>
    </row>
    <row r="1516" spans="1:3" x14ac:dyDescent="0.25">
      <c r="A1516" s="1"/>
      <c r="B1516" s="1">
        <v>1512</v>
      </c>
      <c r="C1516" s="16">
        <v>60.759484730481823</v>
      </c>
    </row>
    <row r="1517" spans="1:3" x14ac:dyDescent="0.25">
      <c r="A1517" s="1"/>
      <c r="B1517" s="1">
        <v>1513</v>
      </c>
      <c r="C1517" s="16">
        <v>50.762717372676541</v>
      </c>
    </row>
    <row r="1518" spans="1:3" x14ac:dyDescent="0.25">
      <c r="A1518" s="1"/>
      <c r="B1518" s="1">
        <v>1514</v>
      </c>
      <c r="C1518" s="16">
        <v>49.488129129188536</v>
      </c>
    </row>
    <row r="1519" spans="1:3" x14ac:dyDescent="0.25">
      <c r="A1519" s="1"/>
      <c r="B1519" s="1">
        <v>1515</v>
      </c>
      <c r="C1519" s="16">
        <v>47.70030452942536</v>
      </c>
    </row>
    <row r="1520" spans="1:3" x14ac:dyDescent="0.25">
      <c r="A1520" s="1"/>
      <c r="B1520" s="1">
        <v>1516</v>
      </c>
      <c r="C1520" s="16">
        <v>47.256766206926329</v>
      </c>
    </row>
    <row r="1521" spans="1:3" x14ac:dyDescent="0.25">
      <c r="A1521" s="1"/>
      <c r="B1521" s="1">
        <v>1517</v>
      </c>
      <c r="C1521" s="16">
        <v>52.680014996972069</v>
      </c>
    </row>
    <row r="1522" spans="1:3" x14ac:dyDescent="0.25">
      <c r="A1522" s="1"/>
      <c r="B1522" s="1">
        <v>1518</v>
      </c>
      <c r="C1522" s="16">
        <v>69.560985307241239</v>
      </c>
    </row>
    <row r="1523" spans="1:3" x14ac:dyDescent="0.25">
      <c r="A1523" s="1"/>
      <c r="B1523" s="1">
        <v>1519</v>
      </c>
      <c r="C1523" s="16">
        <v>79.823858027091191</v>
      </c>
    </row>
    <row r="1524" spans="1:3" x14ac:dyDescent="0.25">
      <c r="A1524" s="1"/>
      <c r="B1524" s="1">
        <v>1520</v>
      </c>
      <c r="C1524" s="16">
        <v>80.666330297798936</v>
      </c>
    </row>
    <row r="1525" spans="1:3" x14ac:dyDescent="0.25">
      <c r="A1525" s="1"/>
      <c r="B1525" s="1">
        <v>1521</v>
      </c>
      <c r="C1525" s="16">
        <v>64.930573845083842</v>
      </c>
    </row>
    <row r="1526" spans="1:3" x14ac:dyDescent="0.25">
      <c r="A1526" s="1"/>
      <c r="B1526" s="1">
        <v>1522</v>
      </c>
      <c r="C1526" s="16">
        <v>0</v>
      </c>
    </row>
    <row r="1527" spans="1:3" x14ac:dyDescent="0.25">
      <c r="A1527" s="1"/>
      <c r="B1527" s="1">
        <v>1523</v>
      </c>
      <c r="C1527" s="16">
        <v>0</v>
      </c>
    </row>
    <row r="1528" spans="1:3" x14ac:dyDescent="0.25">
      <c r="A1528" s="1"/>
      <c r="B1528" s="1">
        <v>1524</v>
      </c>
      <c r="C1528" s="16">
        <v>0</v>
      </c>
    </row>
    <row r="1529" spans="1:3" x14ac:dyDescent="0.25">
      <c r="A1529" s="1"/>
      <c r="B1529" s="1">
        <v>1525</v>
      </c>
      <c r="C1529" s="16">
        <v>0</v>
      </c>
    </row>
    <row r="1530" spans="1:3" x14ac:dyDescent="0.25">
      <c r="A1530" s="1"/>
      <c r="B1530" s="1">
        <v>1526</v>
      </c>
      <c r="C1530" s="16">
        <v>0</v>
      </c>
    </row>
    <row r="1531" spans="1:3" x14ac:dyDescent="0.25">
      <c r="A1531" s="1"/>
      <c r="B1531" s="1">
        <v>1527</v>
      </c>
      <c r="C1531" s="16">
        <v>0</v>
      </c>
    </row>
    <row r="1532" spans="1:3" x14ac:dyDescent="0.25">
      <c r="A1532" s="1"/>
      <c r="B1532" s="1">
        <v>1528</v>
      </c>
      <c r="C1532" s="16">
        <v>53.421382704106968</v>
      </c>
    </row>
    <row r="1533" spans="1:3" x14ac:dyDescent="0.25">
      <c r="A1533" s="1"/>
      <c r="B1533" s="1">
        <v>1529</v>
      </c>
      <c r="C1533" s="16">
        <v>62.962280065308171</v>
      </c>
    </row>
    <row r="1534" spans="1:3" x14ac:dyDescent="0.25">
      <c r="A1534" s="1"/>
      <c r="B1534" s="1">
        <v>1530</v>
      </c>
      <c r="C1534" s="16">
        <v>76.774335572653669</v>
      </c>
    </row>
    <row r="1535" spans="1:3" x14ac:dyDescent="0.25">
      <c r="A1535" s="1"/>
      <c r="B1535" s="1">
        <v>1531</v>
      </c>
      <c r="C1535" s="16">
        <v>94.650205919872107</v>
      </c>
    </row>
    <row r="1536" spans="1:3" x14ac:dyDescent="0.25">
      <c r="A1536" s="1"/>
      <c r="B1536" s="1">
        <v>1532</v>
      </c>
      <c r="C1536" s="16">
        <v>80.091760324698228</v>
      </c>
    </row>
    <row r="1537" spans="1:3" x14ac:dyDescent="0.25">
      <c r="A1537" s="1"/>
      <c r="B1537" s="1">
        <v>1533</v>
      </c>
      <c r="C1537" s="16">
        <v>74.779474053511763</v>
      </c>
    </row>
    <row r="1538" spans="1:3" x14ac:dyDescent="0.25">
      <c r="A1538" s="1"/>
      <c r="B1538" s="1">
        <v>1534</v>
      </c>
      <c r="C1538" s="16">
        <v>70.973024761864707</v>
      </c>
    </row>
    <row r="1539" spans="1:3" x14ac:dyDescent="0.25">
      <c r="A1539" s="1"/>
      <c r="B1539" s="1">
        <v>1535</v>
      </c>
      <c r="C1539" s="16">
        <v>68.295392903946336</v>
      </c>
    </row>
    <row r="1540" spans="1:3" x14ac:dyDescent="0.25">
      <c r="A1540" s="1"/>
      <c r="B1540" s="1">
        <v>1536</v>
      </c>
      <c r="C1540" s="16">
        <v>58.370850577320518</v>
      </c>
    </row>
    <row r="1541" spans="1:3" x14ac:dyDescent="0.25">
      <c r="A1541" s="1"/>
      <c r="B1541" s="1">
        <v>1537</v>
      </c>
      <c r="C1541" s="16">
        <v>55.415125453473657</v>
      </c>
    </row>
    <row r="1542" spans="1:3" x14ac:dyDescent="0.25">
      <c r="A1542" s="1"/>
      <c r="B1542" s="1">
        <v>1538</v>
      </c>
      <c r="C1542" s="16">
        <v>50.856711259064468</v>
      </c>
    </row>
    <row r="1543" spans="1:3" x14ac:dyDescent="0.25">
      <c r="A1543" s="1"/>
      <c r="B1543" s="1">
        <v>1539</v>
      </c>
      <c r="C1543" s="16">
        <v>48.624384347569865</v>
      </c>
    </row>
    <row r="1544" spans="1:3" x14ac:dyDescent="0.25">
      <c r="A1544" s="1"/>
      <c r="B1544" s="1">
        <v>1540</v>
      </c>
      <c r="C1544" s="16">
        <v>48.685654538864434</v>
      </c>
    </row>
    <row r="1545" spans="1:3" x14ac:dyDescent="0.25">
      <c r="A1545" s="1"/>
      <c r="B1545" s="1">
        <v>1541</v>
      </c>
      <c r="C1545" s="16">
        <v>54.074287161807462</v>
      </c>
    </row>
    <row r="1546" spans="1:3" x14ac:dyDescent="0.25">
      <c r="A1546" s="1"/>
      <c r="B1546" s="1">
        <v>1542</v>
      </c>
      <c r="C1546" s="16">
        <v>66.901179699850545</v>
      </c>
    </row>
    <row r="1547" spans="1:3" x14ac:dyDescent="0.25">
      <c r="A1547" s="1"/>
      <c r="B1547" s="1">
        <v>1543</v>
      </c>
      <c r="C1547" s="16">
        <v>82.10415247538846</v>
      </c>
    </row>
    <row r="1548" spans="1:3" x14ac:dyDescent="0.25">
      <c r="A1548" s="1"/>
      <c r="B1548" s="1">
        <v>1544</v>
      </c>
      <c r="C1548" s="16">
        <v>78.690859919851221</v>
      </c>
    </row>
    <row r="1549" spans="1:3" x14ac:dyDescent="0.25">
      <c r="A1549" s="1"/>
      <c r="B1549" s="1">
        <v>1545</v>
      </c>
      <c r="C1549" s="16">
        <v>62.863258191050541</v>
      </c>
    </row>
    <row r="1550" spans="1:3" x14ac:dyDescent="0.25">
      <c r="A1550" s="1"/>
      <c r="B1550" s="1">
        <v>1546</v>
      </c>
      <c r="C1550" s="16">
        <v>0</v>
      </c>
    </row>
    <row r="1551" spans="1:3" x14ac:dyDescent="0.25">
      <c r="A1551" s="1"/>
      <c r="B1551" s="1">
        <v>1547</v>
      </c>
      <c r="C1551" s="16">
        <v>0</v>
      </c>
    </row>
    <row r="1552" spans="1:3" x14ac:dyDescent="0.25">
      <c r="A1552" s="1"/>
      <c r="B1552" s="1">
        <v>1548</v>
      </c>
      <c r="C1552" s="16">
        <v>0</v>
      </c>
    </row>
    <row r="1553" spans="1:3" x14ac:dyDescent="0.25">
      <c r="A1553" s="1"/>
      <c r="B1553" s="1">
        <v>1549</v>
      </c>
      <c r="C1553" s="16">
        <v>0</v>
      </c>
    </row>
    <row r="1554" spans="1:3" x14ac:dyDescent="0.25">
      <c r="A1554" s="1"/>
      <c r="B1554" s="1">
        <v>1550</v>
      </c>
      <c r="C1554" s="16">
        <v>0</v>
      </c>
    </row>
    <row r="1555" spans="1:3" x14ac:dyDescent="0.25">
      <c r="A1555" s="1"/>
      <c r="B1555" s="1">
        <v>1551</v>
      </c>
      <c r="C1555" s="16">
        <v>0</v>
      </c>
    </row>
    <row r="1556" spans="1:3" x14ac:dyDescent="0.25">
      <c r="A1556" s="1"/>
      <c r="B1556" s="1">
        <v>1552</v>
      </c>
      <c r="C1556" s="16">
        <v>54.375691226338688</v>
      </c>
    </row>
    <row r="1557" spans="1:3" x14ac:dyDescent="0.25">
      <c r="A1557" s="1"/>
      <c r="B1557" s="1">
        <v>1553</v>
      </c>
      <c r="C1557" s="16">
        <v>67.252409027709589</v>
      </c>
    </row>
    <row r="1558" spans="1:3" x14ac:dyDescent="0.25">
      <c r="A1558" s="1"/>
      <c r="B1558" s="1">
        <v>1554</v>
      </c>
      <c r="C1558" s="16">
        <v>78.045269234266129</v>
      </c>
    </row>
    <row r="1559" spans="1:3" x14ac:dyDescent="0.25">
      <c r="A1559" s="1"/>
      <c r="B1559" s="1">
        <v>1555</v>
      </c>
      <c r="C1559" s="16">
        <v>94.516733620776108</v>
      </c>
    </row>
    <row r="1560" spans="1:3" x14ac:dyDescent="0.25">
      <c r="A1560" s="1"/>
      <c r="B1560" s="1">
        <v>1556</v>
      </c>
      <c r="C1560" s="16">
        <v>85.168826686343124</v>
      </c>
    </row>
    <row r="1561" spans="1:3" x14ac:dyDescent="0.25">
      <c r="A1561" s="1"/>
      <c r="B1561" s="1">
        <v>1557</v>
      </c>
      <c r="C1561" s="16">
        <v>77.467758069454078</v>
      </c>
    </row>
    <row r="1562" spans="1:3" x14ac:dyDescent="0.25">
      <c r="A1562" s="1"/>
      <c r="B1562" s="1">
        <v>1558</v>
      </c>
      <c r="C1562" s="16">
        <v>74.214697958885964</v>
      </c>
    </row>
    <row r="1563" spans="1:3" x14ac:dyDescent="0.25">
      <c r="A1563" s="1"/>
      <c r="B1563" s="1">
        <v>1559</v>
      </c>
      <c r="C1563" s="16">
        <v>68.789152624828859</v>
      </c>
    </row>
    <row r="1564" spans="1:3" x14ac:dyDescent="0.25">
      <c r="A1564" s="1"/>
      <c r="B1564" s="1">
        <v>1560</v>
      </c>
      <c r="C1564" s="16">
        <v>63.716827626461601</v>
      </c>
    </row>
    <row r="1565" spans="1:3" x14ac:dyDescent="0.25">
      <c r="A1565" s="1"/>
      <c r="B1565" s="1">
        <v>1561</v>
      </c>
      <c r="C1565" s="16">
        <v>56.427309852116366</v>
      </c>
    </row>
    <row r="1566" spans="1:3" x14ac:dyDescent="0.25">
      <c r="A1566" s="1"/>
      <c r="B1566" s="1">
        <v>1562</v>
      </c>
      <c r="C1566" s="16">
        <v>54.94192170100186</v>
      </c>
    </row>
    <row r="1567" spans="1:3" x14ac:dyDescent="0.25">
      <c r="A1567" s="1"/>
      <c r="B1567" s="1">
        <v>1563</v>
      </c>
      <c r="C1567" s="16">
        <v>55.300676173806075</v>
      </c>
    </row>
    <row r="1568" spans="1:3" x14ac:dyDescent="0.25">
      <c r="A1568" s="1"/>
      <c r="B1568" s="1">
        <v>1564</v>
      </c>
      <c r="C1568" s="16">
        <v>53.026657024718268</v>
      </c>
    </row>
    <row r="1569" spans="1:3" x14ac:dyDescent="0.25">
      <c r="A1569" s="1"/>
      <c r="B1569" s="1">
        <v>1565</v>
      </c>
      <c r="C1569" s="16">
        <v>57.279684487355077</v>
      </c>
    </row>
    <row r="1570" spans="1:3" x14ac:dyDescent="0.25">
      <c r="A1570" s="1"/>
      <c r="B1570" s="1">
        <v>1566</v>
      </c>
      <c r="C1570" s="16">
        <v>64.730500284968116</v>
      </c>
    </row>
    <row r="1571" spans="1:3" x14ac:dyDescent="0.25">
      <c r="A1571" s="1"/>
      <c r="B1571" s="1">
        <v>1567</v>
      </c>
      <c r="C1571" s="16">
        <v>66.492180735587922</v>
      </c>
    </row>
    <row r="1572" spans="1:3" x14ac:dyDescent="0.25">
      <c r="A1572" s="1"/>
      <c r="B1572" s="1">
        <v>1568</v>
      </c>
      <c r="C1572" s="16">
        <v>59.079892003181619</v>
      </c>
    </row>
    <row r="1573" spans="1:3" x14ac:dyDescent="0.25">
      <c r="A1573" s="1"/>
      <c r="B1573" s="1">
        <v>1569</v>
      </c>
      <c r="C1573" s="16">
        <v>56.889466943345468</v>
      </c>
    </row>
    <row r="1574" spans="1:3" x14ac:dyDescent="0.25">
      <c r="A1574" s="1"/>
      <c r="B1574" s="1">
        <v>1570</v>
      </c>
      <c r="C1574" s="16">
        <v>0</v>
      </c>
    </row>
    <row r="1575" spans="1:3" x14ac:dyDescent="0.25">
      <c r="A1575" s="1"/>
      <c r="B1575" s="1">
        <v>1571</v>
      </c>
      <c r="C1575" s="16">
        <v>0</v>
      </c>
    </row>
    <row r="1576" spans="1:3" x14ac:dyDescent="0.25">
      <c r="A1576" s="1"/>
      <c r="B1576" s="1">
        <v>1572</v>
      </c>
      <c r="C1576" s="16">
        <v>0</v>
      </c>
    </row>
    <row r="1577" spans="1:3" x14ac:dyDescent="0.25">
      <c r="A1577" s="1"/>
      <c r="B1577" s="1">
        <v>1573</v>
      </c>
      <c r="C1577" s="16">
        <v>0</v>
      </c>
    </row>
    <row r="1578" spans="1:3" x14ac:dyDescent="0.25">
      <c r="A1578" s="1"/>
      <c r="B1578" s="1">
        <v>1574</v>
      </c>
      <c r="C1578" s="16">
        <v>0</v>
      </c>
    </row>
    <row r="1579" spans="1:3" x14ac:dyDescent="0.25">
      <c r="A1579" s="1"/>
      <c r="B1579" s="1">
        <v>1575</v>
      </c>
      <c r="C1579" s="16">
        <v>0</v>
      </c>
    </row>
    <row r="1580" spans="1:3" x14ac:dyDescent="0.25">
      <c r="A1580" s="1"/>
      <c r="B1580" s="1">
        <v>1576</v>
      </c>
      <c r="C1580" s="16">
        <v>50.864466979481499</v>
      </c>
    </row>
    <row r="1581" spans="1:3" x14ac:dyDescent="0.25">
      <c r="A1581" s="1"/>
      <c r="B1581" s="1">
        <v>1577</v>
      </c>
      <c r="C1581" s="16">
        <v>59.318097427017193</v>
      </c>
    </row>
    <row r="1582" spans="1:3" x14ac:dyDescent="0.25">
      <c r="A1582" s="1"/>
      <c r="B1582" s="1">
        <v>1578</v>
      </c>
      <c r="C1582" s="16">
        <v>78.446638246550989</v>
      </c>
    </row>
    <row r="1583" spans="1:3" x14ac:dyDescent="0.25">
      <c r="A1583" s="1"/>
      <c r="B1583" s="1">
        <v>1579</v>
      </c>
      <c r="C1583" s="16">
        <v>95.698621566706137</v>
      </c>
    </row>
    <row r="1584" spans="1:3" x14ac:dyDescent="0.25">
      <c r="A1584" s="1"/>
      <c r="B1584" s="1">
        <v>1580</v>
      </c>
      <c r="C1584" s="16">
        <v>86.844544408772975</v>
      </c>
    </row>
    <row r="1585" spans="1:3" x14ac:dyDescent="0.25">
      <c r="A1585" s="1"/>
      <c r="B1585" s="1">
        <v>1581</v>
      </c>
      <c r="C1585" s="16">
        <v>75.531846407735955</v>
      </c>
    </row>
    <row r="1586" spans="1:3" x14ac:dyDescent="0.25">
      <c r="A1586" s="1"/>
      <c r="B1586" s="1">
        <v>1582</v>
      </c>
      <c r="C1586" s="16">
        <v>70.511509151003878</v>
      </c>
    </row>
    <row r="1587" spans="1:3" x14ac:dyDescent="0.25">
      <c r="A1587" s="1"/>
      <c r="B1587" s="1">
        <v>1583</v>
      </c>
      <c r="C1587" s="16">
        <v>65.360055168766124</v>
      </c>
    </row>
    <row r="1588" spans="1:3" x14ac:dyDescent="0.25">
      <c r="A1588" s="1"/>
      <c r="B1588" s="1">
        <v>1584</v>
      </c>
      <c r="C1588" s="16">
        <v>61.365125504764258</v>
      </c>
    </row>
    <row r="1589" spans="1:3" x14ac:dyDescent="0.25">
      <c r="A1589" s="1"/>
      <c r="B1589" s="1">
        <v>1585</v>
      </c>
      <c r="C1589" s="16">
        <v>58.180584778716586</v>
      </c>
    </row>
    <row r="1590" spans="1:3" x14ac:dyDescent="0.25">
      <c r="A1590" s="1"/>
      <c r="B1590" s="1">
        <v>1586</v>
      </c>
      <c r="C1590" s="16">
        <v>55.944631543891859</v>
      </c>
    </row>
    <row r="1591" spans="1:3" x14ac:dyDescent="0.25">
      <c r="A1591" s="1"/>
      <c r="B1591" s="1">
        <v>1587</v>
      </c>
      <c r="C1591" s="16">
        <v>55.243744993663725</v>
      </c>
    </row>
    <row r="1592" spans="1:3" x14ac:dyDescent="0.25">
      <c r="A1592" s="1"/>
      <c r="B1592" s="1">
        <v>1588</v>
      </c>
      <c r="C1592" s="16">
        <v>53.284167903970364</v>
      </c>
    </row>
    <row r="1593" spans="1:3" x14ac:dyDescent="0.25">
      <c r="A1593" s="1"/>
      <c r="B1593" s="1">
        <v>1589</v>
      </c>
      <c r="C1593" s="16">
        <v>55.166921438722014</v>
      </c>
    </row>
    <row r="1594" spans="1:3" x14ac:dyDescent="0.25">
      <c r="A1594" s="1"/>
      <c r="B1594" s="1">
        <v>1590</v>
      </c>
      <c r="C1594" s="16">
        <v>58.792825540718574</v>
      </c>
    </row>
    <row r="1595" spans="1:3" x14ac:dyDescent="0.25">
      <c r="A1595" s="1"/>
      <c r="B1595" s="1">
        <v>1591</v>
      </c>
      <c r="C1595" s="16">
        <v>63.276617127872058</v>
      </c>
    </row>
    <row r="1596" spans="1:3" x14ac:dyDescent="0.25">
      <c r="A1596" s="1"/>
      <c r="B1596" s="1">
        <v>1592</v>
      </c>
      <c r="C1596" s="16">
        <v>59.957252635007102</v>
      </c>
    </row>
    <row r="1597" spans="1:3" x14ac:dyDescent="0.25">
      <c r="A1597" s="1"/>
      <c r="B1597" s="1">
        <v>1593</v>
      </c>
      <c r="C1597" s="16">
        <v>54.519591282184422</v>
      </c>
    </row>
    <row r="1598" spans="1:3" x14ac:dyDescent="0.25">
      <c r="A1598" s="1"/>
      <c r="B1598" s="1">
        <v>1594</v>
      </c>
      <c r="C1598" s="16">
        <v>0</v>
      </c>
    </row>
    <row r="1599" spans="1:3" x14ac:dyDescent="0.25">
      <c r="A1599" s="1"/>
      <c r="B1599" s="1">
        <v>1595</v>
      </c>
      <c r="C1599" s="16">
        <v>0</v>
      </c>
    </row>
    <row r="1600" spans="1:3" x14ac:dyDescent="0.25">
      <c r="A1600" s="1"/>
      <c r="B1600" s="1">
        <v>1596</v>
      </c>
      <c r="C1600" s="16">
        <v>0</v>
      </c>
    </row>
    <row r="1601" spans="1:3" x14ac:dyDescent="0.25">
      <c r="A1601" s="1"/>
      <c r="B1601" s="1">
        <v>1597</v>
      </c>
      <c r="C1601" s="16">
        <v>0</v>
      </c>
    </row>
    <row r="1602" spans="1:3" x14ac:dyDescent="0.25">
      <c r="A1602" s="1"/>
      <c r="B1602" s="1">
        <v>1598</v>
      </c>
      <c r="C1602" s="16">
        <v>0</v>
      </c>
    </row>
    <row r="1603" spans="1:3" x14ac:dyDescent="0.25">
      <c r="A1603" s="1"/>
      <c r="B1603" s="1">
        <v>1599</v>
      </c>
      <c r="C1603" s="16">
        <v>0</v>
      </c>
    </row>
    <row r="1604" spans="1:3" x14ac:dyDescent="0.25">
      <c r="A1604" s="1"/>
      <c r="B1604" s="1">
        <v>1600</v>
      </c>
      <c r="C1604" s="16">
        <v>51.100240880159369</v>
      </c>
    </row>
    <row r="1605" spans="1:3" x14ac:dyDescent="0.25">
      <c r="A1605" s="1"/>
      <c r="B1605" s="1">
        <v>1601</v>
      </c>
      <c r="C1605" s="16">
        <v>67.814405298253178</v>
      </c>
    </row>
    <row r="1606" spans="1:3" x14ac:dyDescent="0.25">
      <c r="A1606" s="1"/>
      <c r="B1606" s="1">
        <v>1602</v>
      </c>
      <c r="C1606" s="16">
        <v>90.28040030448949</v>
      </c>
    </row>
    <row r="1607" spans="1:3" x14ac:dyDescent="0.25">
      <c r="A1607" s="1"/>
      <c r="B1607" s="1">
        <v>1603</v>
      </c>
      <c r="C1607" s="16">
        <v>99.077369724277773</v>
      </c>
    </row>
    <row r="1608" spans="1:3" x14ac:dyDescent="0.25">
      <c r="A1608" s="1"/>
      <c r="B1608" s="1">
        <v>1604</v>
      </c>
      <c r="C1608" s="16">
        <v>88.598909328512875</v>
      </c>
    </row>
    <row r="1609" spans="1:3" x14ac:dyDescent="0.25">
      <c r="A1609" s="1"/>
      <c r="B1609" s="1">
        <v>1605</v>
      </c>
      <c r="C1609" s="16">
        <v>72.366653059917738</v>
      </c>
    </row>
    <row r="1610" spans="1:3" x14ac:dyDescent="0.25">
      <c r="A1610" s="1"/>
      <c r="B1610" s="1">
        <v>1606</v>
      </c>
      <c r="C1610" s="16">
        <v>65.520912676707027</v>
      </c>
    </row>
    <row r="1611" spans="1:3" x14ac:dyDescent="0.25">
      <c r="A1611" s="1"/>
      <c r="B1611" s="1">
        <v>1607</v>
      </c>
      <c r="C1611" s="16">
        <v>59.191532454373863</v>
      </c>
    </row>
    <row r="1612" spans="1:3" x14ac:dyDescent="0.25">
      <c r="A1612" s="1"/>
      <c r="B1612" s="1">
        <v>1608</v>
      </c>
      <c r="C1612" s="16">
        <v>50.072838500373983</v>
      </c>
    </row>
    <row r="1613" spans="1:3" x14ac:dyDescent="0.25">
      <c r="A1613" s="1"/>
      <c r="B1613" s="1">
        <v>1609</v>
      </c>
      <c r="C1613" s="16">
        <v>52.505033004880211</v>
      </c>
    </row>
    <row r="1614" spans="1:3" x14ac:dyDescent="0.25">
      <c r="A1614" s="1"/>
      <c r="B1614" s="1">
        <v>1610</v>
      </c>
      <c r="C1614" s="16">
        <v>50.623636401153355</v>
      </c>
    </row>
    <row r="1615" spans="1:3" x14ac:dyDescent="0.25">
      <c r="A1615" s="1"/>
      <c r="B1615" s="1">
        <v>1611</v>
      </c>
      <c r="C1615" s="16">
        <v>50.969006587932554</v>
      </c>
    </row>
    <row r="1616" spans="1:3" x14ac:dyDescent="0.25">
      <c r="A1616" s="1"/>
      <c r="B1616" s="1">
        <v>1612</v>
      </c>
      <c r="C1616" s="16">
        <v>52.979542574059352</v>
      </c>
    </row>
    <row r="1617" spans="1:3" x14ac:dyDescent="0.25">
      <c r="A1617" s="1"/>
      <c r="B1617" s="1">
        <v>1613</v>
      </c>
      <c r="C1617" s="16">
        <v>62.795045381244407</v>
      </c>
    </row>
    <row r="1618" spans="1:3" x14ac:dyDescent="0.25">
      <c r="A1618" s="1"/>
      <c r="B1618" s="1">
        <v>1614</v>
      </c>
      <c r="C1618" s="16">
        <v>79.685677798852126</v>
      </c>
    </row>
    <row r="1619" spans="1:3" x14ac:dyDescent="0.25">
      <c r="A1619" s="1"/>
      <c r="B1619" s="1">
        <v>1615</v>
      </c>
      <c r="C1619" s="16">
        <v>94.397715522034744</v>
      </c>
    </row>
    <row r="1620" spans="1:3" x14ac:dyDescent="0.25">
      <c r="A1620" s="1"/>
      <c r="B1620" s="1">
        <v>1616</v>
      </c>
      <c r="C1620" s="16">
        <v>77.270948859152014</v>
      </c>
    </row>
    <row r="1621" spans="1:3" x14ac:dyDescent="0.25">
      <c r="A1621" s="1"/>
      <c r="B1621" s="1">
        <v>1617</v>
      </c>
      <c r="C1621" s="16">
        <v>65.870626249813483</v>
      </c>
    </row>
    <row r="1622" spans="1:3" x14ac:dyDescent="0.25">
      <c r="A1622" s="1"/>
      <c r="B1622" s="1">
        <v>1618</v>
      </c>
      <c r="C1622" s="16">
        <v>0</v>
      </c>
    </row>
    <row r="1623" spans="1:3" x14ac:dyDescent="0.25">
      <c r="A1623" s="1"/>
      <c r="B1623" s="1">
        <v>1619</v>
      </c>
      <c r="C1623" s="16">
        <v>0</v>
      </c>
    </row>
    <row r="1624" spans="1:3" x14ac:dyDescent="0.25">
      <c r="A1624" s="1"/>
      <c r="B1624" s="1">
        <v>1620</v>
      </c>
      <c r="C1624" s="16">
        <v>0</v>
      </c>
    </row>
    <row r="1625" spans="1:3" x14ac:dyDescent="0.25">
      <c r="A1625" s="1"/>
      <c r="B1625" s="1">
        <v>1621</v>
      </c>
      <c r="C1625" s="16">
        <v>0</v>
      </c>
    </row>
    <row r="1626" spans="1:3" x14ac:dyDescent="0.25">
      <c r="A1626" s="1"/>
      <c r="B1626" s="1">
        <v>1622</v>
      </c>
      <c r="C1626" s="16">
        <v>0</v>
      </c>
    </row>
    <row r="1627" spans="1:3" x14ac:dyDescent="0.25">
      <c r="A1627" s="1"/>
      <c r="B1627" s="1">
        <v>1623</v>
      </c>
      <c r="C1627" s="16">
        <v>0</v>
      </c>
    </row>
    <row r="1628" spans="1:3" x14ac:dyDescent="0.25">
      <c r="A1628" s="1"/>
      <c r="B1628" s="1">
        <v>1624</v>
      </c>
      <c r="C1628" s="16">
        <v>72.711773938001372</v>
      </c>
    </row>
    <row r="1629" spans="1:3" x14ac:dyDescent="0.25">
      <c r="A1629" s="1"/>
      <c r="B1629" s="1">
        <v>1625</v>
      </c>
      <c r="C1629" s="16">
        <v>79.044218966240493</v>
      </c>
    </row>
    <row r="1630" spans="1:3" x14ac:dyDescent="0.25">
      <c r="A1630" s="1"/>
      <c r="B1630" s="1">
        <v>1626</v>
      </c>
      <c r="C1630" s="16">
        <v>101.32846512881032</v>
      </c>
    </row>
    <row r="1631" spans="1:3" x14ac:dyDescent="0.25">
      <c r="A1631" s="1"/>
      <c r="B1631" s="1">
        <v>1627</v>
      </c>
      <c r="C1631" s="16">
        <v>113.07588693296283</v>
      </c>
    </row>
    <row r="1632" spans="1:3" x14ac:dyDescent="0.25">
      <c r="A1632" s="1"/>
      <c r="B1632" s="1">
        <v>1628</v>
      </c>
      <c r="C1632" s="16">
        <v>115.24090202222852</v>
      </c>
    </row>
    <row r="1633" spans="1:3" x14ac:dyDescent="0.25">
      <c r="A1633" s="1"/>
      <c r="B1633" s="1">
        <v>1629</v>
      </c>
      <c r="C1633" s="16">
        <v>85.683877136458648</v>
      </c>
    </row>
    <row r="1634" spans="1:3" x14ac:dyDescent="0.25">
      <c r="A1634" s="1"/>
      <c r="B1634" s="1">
        <v>1630</v>
      </c>
      <c r="C1634" s="16">
        <v>77.33640925745614</v>
      </c>
    </row>
    <row r="1635" spans="1:3" x14ac:dyDescent="0.25">
      <c r="A1635" s="1"/>
      <c r="B1635" s="1">
        <v>1631</v>
      </c>
      <c r="C1635" s="16">
        <v>67.473130603130656</v>
      </c>
    </row>
    <row r="1636" spans="1:3" x14ac:dyDescent="0.25">
      <c r="A1636" s="1"/>
      <c r="B1636" s="1">
        <v>1632</v>
      </c>
      <c r="C1636" s="16">
        <v>57.510914806868492</v>
      </c>
    </row>
    <row r="1637" spans="1:3" x14ac:dyDescent="0.25">
      <c r="A1637" s="1"/>
      <c r="B1637" s="1">
        <v>1633</v>
      </c>
      <c r="C1637" s="16">
        <v>55.778055386500561</v>
      </c>
    </row>
    <row r="1638" spans="1:3" x14ac:dyDescent="0.25">
      <c r="A1638" s="1"/>
      <c r="B1638" s="1">
        <v>1634</v>
      </c>
      <c r="C1638" s="16">
        <v>54.313126764845975</v>
      </c>
    </row>
    <row r="1639" spans="1:3" x14ac:dyDescent="0.25">
      <c r="A1639" s="1"/>
      <c r="B1639" s="1">
        <v>1635</v>
      </c>
      <c r="C1639" s="16">
        <v>52.510474398686526</v>
      </c>
    </row>
    <row r="1640" spans="1:3" x14ac:dyDescent="0.25">
      <c r="A1640" s="1"/>
      <c r="B1640" s="1">
        <v>1636</v>
      </c>
      <c r="C1640" s="16">
        <v>54.864969767417499</v>
      </c>
    </row>
    <row r="1641" spans="1:3" x14ac:dyDescent="0.25">
      <c r="A1641" s="1"/>
      <c r="B1641" s="1">
        <v>1637</v>
      </c>
      <c r="C1641" s="16">
        <v>61.687755981028957</v>
      </c>
    </row>
    <row r="1642" spans="1:3" x14ac:dyDescent="0.25">
      <c r="A1642" s="1"/>
      <c r="B1642" s="1">
        <v>1638</v>
      </c>
      <c r="C1642" s="16">
        <v>80.325294040629231</v>
      </c>
    </row>
    <row r="1643" spans="1:3" x14ac:dyDescent="0.25">
      <c r="A1643" s="1"/>
      <c r="B1643" s="1">
        <v>1639</v>
      </c>
      <c r="C1643" s="16">
        <v>91.699401562396545</v>
      </c>
    </row>
    <row r="1644" spans="1:3" x14ac:dyDescent="0.25">
      <c r="A1644" s="1"/>
      <c r="B1644" s="1">
        <v>1640</v>
      </c>
      <c r="C1644" s="16">
        <v>76.376300796845328</v>
      </c>
    </row>
    <row r="1645" spans="1:3" x14ac:dyDescent="0.25">
      <c r="A1645" s="1"/>
      <c r="B1645" s="1">
        <v>1641</v>
      </c>
      <c r="C1645" s="16">
        <v>63.58681984661014</v>
      </c>
    </row>
    <row r="1646" spans="1:3" x14ac:dyDescent="0.25">
      <c r="A1646" s="1"/>
      <c r="B1646" s="1">
        <v>1642</v>
      </c>
      <c r="C1646" s="16">
        <v>0</v>
      </c>
    </row>
    <row r="1647" spans="1:3" x14ac:dyDescent="0.25">
      <c r="A1647" s="1"/>
      <c r="B1647" s="1">
        <v>1643</v>
      </c>
      <c r="C1647" s="16">
        <v>0</v>
      </c>
    </row>
    <row r="1648" spans="1:3" x14ac:dyDescent="0.25">
      <c r="A1648" s="1"/>
      <c r="B1648" s="1">
        <v>1644</v>
      </c>
      <c r="C1648" s="16">
        <v>0</v>
      </c>
    </row>
    <row r="1649" spans="1:3" x14ac:dyDescent="0.25">
      <c r="A1649" s="1"/>
      <c r="B1649" s="1">
        <v>1645</v>
      </c>
      <c r="C1649" s="16">
        <v>0</v>
      </c>
    </row>
    <row r="1650" spans="1:3" x14ac:dyDescent="0.25">
      <c r="A1650" s="1"/>
      <c r="B1650" s="1">
        <v>1646</v>
      </c>
      <c r="C1650" s="16">
        <v>0</v>
      </c>
    </row>
    <row r="1651" spans="1:3" x14ac:dyDescent="0.25">
      <c r="A1651" s="1"/>
      <c r="B1651" s="1">
        <v>1647</v>
      </c>
      <c r="C1651" s="16">
        <v>0</v>
      </c>
    </row>
    <row r="1652" spans="1:3" x14ac:dyDescent="0.25">
      <c r="A1652" s="1"/>
      <c r="B1652" s="1">
        <v>1648</v>
      </c>
      <c r="C1652" s="16">
        <v>73.486473263364303</v>
      </c>
    </row>
    <row r="1653" spans="1:3" x14ac:dyDescent="0.25">
      <c r="A1653" s="1"/>
      <c r="B1653" s="1">
        <v>1649</v>
      </c>
      <c r="C1653" s="16">
        <v>79.522477231282437</v>
      </c>
    </row>
    <row r="1654" spans="1:3" x14ac:dyDescent="0.25">
      <c r="A1654" s="1"/>
      <c r="B1654" s="1">
        <v>1650</v>
      </c>
      <c r="C1654" s="16">
        <v>94.251251541279998</v>
      </c>
    </row>
    <row r="1655" spans="1:3" x14ac:dyDescent="0.25">
      <c r="A1655" s="1"/>
      <c r="B1655" s="1">
        <v>1651</v>
      </c>
      <c r="C1655" s="16">
        <v>109.05111843809635</v>
      </c>
    </row>
    <row r="1656" spans="1:3" x14ac:dyDescent="0.25">
      <c r="A1656" s="1"/>
      <c r="B1656" s="1">
        <v>1652</v>
      </c>
      <c r="C1656" s="16">
        <v>93.827014660307114</v>
      </c>
    </row>
    <row r="1657" spans="1:3" x14ac:dyDescent="0.25">
      <c r="A1657" s="1"/>
      <c r="B1657" s="1">
        <v>1653</v>
      </c>
      <c r="C1657" s="16">
        <v>79.719303880300487</v>
      </c>
    </row>
    <row r="1658" spans="1:3" x14ac:dyDescent="0.25">
      <c r="A1658" s="1"/>
      <c r="B1658" s="1">
        <v>1654</v>
      </c>
      <c r="C1658" s="16">
        <v>72.632146471567026</v>
      </c>
    </row>
    <row r="1659" spans="1:3" x14ac:dyDescent="0.25">
      <c r="A1659" s="1"/>
      <c r="B1659" s="1">
        <v>1655</v>
      </c>
      <c r="C1659" s="16">
        <v>66.345808062244956</v>
      </c>
    </row>
    <row r="1660" spans="1:3" x14ac:dyDescent="0.25">
      <c r="A1660" s="1"/>
      <c r="B1660" s="1">
        <v>1656</v>
      </c>
      <c r="C1660" s="16">
        <v>54.207031024009588</v>
      </c>
    </row>
    <row r="1661" spans="1:3" x14ac:dyDescent="0.25">
      <c r="A1661" s="1"/>
      <c r="B1661" s="1">
        <v>1657</v>
      </c>
      <c r="C1661" s="16">
        <v>50.986354682604997</v>
      </c>
    </row>
    <row r="1662" spans="1:3" x14ac:dyDescent="0.25">
      <c r="A1662" s="1"/>
      <c r="B1662" s="1">
        <v>1658</v>
      </c>
      <c r="C1662" s="16">
        <v>48.6908385125083</v>
      </c>
    </row>
    <row r="1663" spans="1:3" x14ac:dyDescent="0.25">
      <c r="A1663" s="1"/>
      <c r="B1663" s="1">
        <v>1659</v>
      </c>
      <c r="C1663" s="16">
        <v>47.398417263924188</v>
      </c>
    </row>
    <row r="1664" spans="1:3" x14ac:dyDescent="0.25">
      <c r="A1664" s="1"/>
      <c r="B1664" s="1">
        <v>1660</v>
      </c>
      <c r="C1664" s="16">
        <v>50.404906055942327</v>
      </c>
    </row>
    <row r="1665" spans="1:3" x14ac:dyDescent="0.25">
      <c r="A1665" s="1"/>
      <c r="B1665" s="1">
        <v>1661</v>
      </c>
      <c r="C1665" s="16">
        <v>59.109518648506203</v>
      </c>
    </row>
    <row r="1666" spans="1:3" x14ac:dyDescent="0.25">
      <c r="A1666" s="1"/>
      <c r="B1666" s="1">
        <v>1662</v>
      </c>
      <c r="C1666" s="16">
        <v>76.610306250780667</v>
      </c>
    </row>
    <row r="1667" spans="1:3" x14ac:dyDescent="0.25">
      <c r="A1667" s="1"/>
      <c r="B1667" s="1">
        <v>1663</v>
      </c>
      <c r="C1667" s="16">
        <v>92.307396068605911</v>
      </c>
    </row>
    <row r="1668" spans="1:3" x14ac:dyDescent="0.25">
      <c r="A1668" s="1"/>
      <c r="B1668" s="1">
        <v>1664</v>
      </c>
      <c r="C1668" s="16">
        <v>77.382540221811055</v>
      </c>
    </row>
    <row r="1669" spans="1:3" x14ac:dyDescent="0.25">
      <c r="A1669" s="1"/>
      <c r="B1669" s="1">
        <v>1665</v>
      </c>
      <c r="C1669" s="16">
        <v>69.100642303840289</v>
      </c>
    </row>
    <row r="1670" spans="1:3" x14ac:dyDescent="0.25">
      <c r="A1670" s="1"/>
      <c r="B1670" s="1">
        <v>1666</v>
      </c>
      <c r="C1670" s="16">
        <v>0</v>
      </c>
    </row>
    <row r="1671" spans="1:3" x14ac:dyDescent="0.25">
      <c r="A1671" s="1"/>
      <c r="B1671" s="1">
        <v>1667</v>
      </c>
      <c r="C1671" s="16">
        <v>0</v>
      </c>
    </row>
    <row r="1672" spans="1:3" x14ac:dyDescent="0.25">
      <c r="A1672" s="1"/>
      <c r="B1672" s="1">
        <v>1668</v>
      </c>
      <c r="C1672" s="16">
        <v>0</v>
      </c>
    </row>
    <row r="1673" spans="1:3" x14ac:dyDescent="0.25">
      <c r="A1673" s="1"/>
      <c r="B1673" s="1">
        <v>1669</v>
      </c>
      <c r="C1673" s="16">
        <v>0</v>
      </c>
    </row>
    <row r="1674" spans="1:3" x14ac:dyDescent="0.25">
      <c r="A1674" s="1"/>
      <c r="B1674" s="1">
        <v>1670</v>
      </c>
      <c r="C1674" s="16">
        <v>0</v>
      </c>
    </row>
    <row r="1675" spans="1:3" x14ac:dyDescent="0.25">
      <c r="A1675" s="1"/>
      <c r="B1675" s="1">
        <v>1671</v>
      </c>
      <c r="C1675" s="16">
        <v>0</v>
      </c>
    </row>
    <row r="1676" spans="1:3" x14ac:dyDescent="0.25">
      <c r="A1676" s="1"/>
      <c r="B1676" s="1">
        <v>1672</v>
      </c>
      <c r="C1676" s="16">
        <v>69.732713945146998</v>
      </c>
    </row>
    <row r="1677" spans="1:3" x14ac:dyDescent="0.25">
      <c r="A1677" s="1"/>
      <c r="B1677" s="1">
        <v>1673</v>
      </c>
      <c r="C1677" s="16">
        <v>76.058499479122801</v>
      </c>
    </row>
    <row r="1678" spans="1:3" x14ac:dyDescent="0.25">
      <c r="A1678" s="1"/>
      <c r="B1678" s="1">
        <v>1674</v>
      </c>
      <c r="C1678" s="16">
        <v>90.413569179503369</v>
      </c>
    </row>
    <row r="1679" spans="1:3" x14ac:dyDescent="0.25">
      <c r="A1679" s="1"/>
      <c r="B1679" s="1">
        <v>1675</v>
      </c>
      <c r="C1679" s="16">
        <v>106.10810659501109</v>
      </c>
    </row>
    <row r="1680" spans="1:3" x14ac:dyDescent="0.25">
      <c r="A1680" s="1"/>
      <c r="B1680" s="1">
        <v>1676</v>
      </c>
      <c r="C1680" s="16">
        <v>96.344502362025992</v>
      </c>
    </row>
    <row r="1681" spans="1:3" x14ac:dyDescent="0.25">
      <c r="A1681" s="1"/>
      <c r="B1681" s="1">
        <v>1677</v>
      </c>
      <c r="C1681" s="16">
        <v>77.470308241786213</v>
      </c>
    </row>
    <row r="1682" spans="1:3" x14ac:dyDescent="0.25">
      <c r="A1682" s="1"/>
      <c r="B1682" s="1">
        <v>1678</v>
      </c>
      <c r="C1682" s="16">
        <v>69.27053864351241</v>
      </c>
    </row>
    <row r="1683" spans="1:3" x14ac:dyDescent="0.25">
      <c r="A1683" s="1"/>
      <c r="B1683" s="1">
        <v>1679</v>
      </c>
      <c r="C1683" s="16">
        <v>62.167926149750564</v>
      </c>
    </row>
    <row r="1684" spans="1:3" x14ac:dyDescent="0.25">
      <c r="A1684" s="1"/>
      <c r="B1684" s="1">
        <v>1680</v>
      </c>
      <c r="C1684" s="16">
        <v>53.464450131381597</v>
      </c>
    </row>
    <row r="1685" spans="1:3" x14ac:dyDescent="0.25">
      <c r="A1685" s="1"/>
      <c r="B1685" s="1">
        <v>1681</v>
      </c>
      <c r="C1685" s="16">
        <v>47.710478260963491</v>
      </c>
    </row>
    <row r="1686" spans="1:3" x14ac:dyDescent="0.25">
      <c r="A1686" s="1"/>
      <c r="B1686" s="1">
        <v>1682</v>
      </c>
      <c r="C1686" s="16">
        <v>45.954404549297593</v>
      </c>
    </row>
    <row r="1687" spans="1:3" x14ac:dyDescent="0.25">
      <c r="A1687" s="1"/>
      <c r="B1687" s="1">
        <v>1683</v>
      </c>
      <c r="C1687" s="16">
        <v>44.332595855312448</v>
      </c>
    </row>
    <row r="1688" spans="1:3" x14ac:dyDescent="0.25">
      <c r="A1688" s="1"/>
      <c r="B1688" s="1">
        <v>1684</v>
      </c>
      <c r="C1688" s="16">
        <v>48.174248403839968</v>
      </c>
    </row>
    <row r="1689" spans="1:3" x14ac:dyDescent="0.25">
      <c r="A1689" s="1"/>
      <c r="B1689" s="1">
        <v>1685</v>
      </c>
      <c r="C1689" s="16">
        <v>55.788634785820371</v>
      </c>
    </row>
    <row r="1690" spans="1:3" x14ac:dyDescent="0.25">
      <c r="A1690" s="1"/>
      <c r="B1690" s="1">
        <v>1686</v>
      </c>
      <c r="C1690" s="16">
        <v>77.257369253992351</v>
      </c>
    </row>
    <row r="1691" spans="1:3" x14ac:dyDescent="0.25">
      <c r="A1691" s="1"/>
      <c r="B1691" s="1">
        <v>1687</v>
      </c>
      <c r="C1691" s="16">
        <v>90.952290112942904</v>
      </c>
    </row>
    <row r="1692" spans="1:3" x14ac:dyDescent="0.25">
      <c r="A1692" s="1"/>
      <c r="B1692" s="1">
        <v>1688</v>
      </c>
      <c r="C1692" s="16">
        <v>76.274844880681584</v>
      </c>
    </row>
    <row r="1693" spans="1:3" x14ac:dyDescent="0.25">
      <c r="A1693" s="1"/>
      <c r="B1693" s="1">
        <v>1689</v>
      </c>
      <c r="C1693" s="16">
        <v>64.282411546370156</v>
      </c>
    </row>
    <row r="1694" spans="1:3" x14ac:dyDescent="0.25">
      <c r="A1694" s="1"/>
      <c r="B1694" s="1">
        <v>1690</v>
      </c>
      <c r="C1694" s="16">
        <v>0</v>
      </c>
    </row>
    <row r="1695" spans="1:3" x14ac:dyDescent="0.25">
      <c r="A1695" s="1"/>
      <c r="B1695" s="1">
        <v>1691</v>
      </c>
      <c r="C1695" s="16">
        <v>0</v>
      </c>
    </row>
    <row r="1696" spans="1:3" x14ac:dyDescent="0.25">
      <c r="A1696" s="1"/>
      <c r="B1696" s="1">
        <v>1692</v>
      </c>
      <c r="C1696" s="16">
        <v>0</v>
      </c>
    </row>
    <row r="1697" spans="1:3" x14ac:dyDescent="0.25">
      <c r="A1697" s="1"/>
      <c r="B1697" s="1">
        <v>1693</v>
      </c>
      <c r="C1697" s="16">
        <v>0</v>
      </c>
    </row>
    <row r="1698" spans="1:3" x14ac:dyDescent="0.25">
      <c r="A1698" s="1"/>
      <c r="B1698" s="1">
        <v>1694</v>
      </c>
      <c r="C1698" s="16">
        <v>0</v>
      </c>
    </row>
    <row r="1699" spans="1:3" x14ac:dyDescent="0.25">
      <c r="A1699" s="1"/>
      <c r="B1699" s="1">
        <v>1695</v>
      </c>
      <c r="C1699" s="16">
        <v>0</v>
      </c>
    </row>
    <row r="1700" spans="1:3" x14ac:dyDescent="0.25">
      <c r="A1700" s="1"/>
      <c r="B1700" s="1">
        <v>1696</v>
      </c>
      <c r="C1700" s="16">
        <v>65.59484044502851</v>
      </c>
    </row>
    <row r="1701" spans="1:3" x14ac:dyDescent="0.25">
      <c r="A1701" s="1"/>
      <c r="B1701" s="1">
        <v>1697</v>
      </c>
      <c r="C1701" s="16">
        <v>70.470295908572353</v>
      </c>
    </row>
    <row r="1702" spans="1:3" x14ac:dyDescent="0.25">
      <c r="A1702" s="1"/>
      <c r="B1702" s="1">
        <v>1698</v>
      </c>
      <c r="C1702" s="16">
        <v>83.416366823095828</v>
      </c>
    </row>
    <row r="1703" spans="1:3" x14ac:dyDescent="0.25">
      <c r="A1703" s="1"/>
      <c r="B1703" s="1">
        <v>1699</v>
      </c>
      <c r="C1703" s="16">
        <v>99.687971657326017</v>
      </c>
    </row>
    <row r="1704" spans="1:3" x14ac:dyDescent="0.25">
      <c r="A1704" s="1"/>
      <c r="B1704" s="1">
        <v>1700</v>
      </c>
      <c r="C1704" s="16">
        <v>96.719452218323809</v>
      </c>
    </row>
    <row r="1705" spans="1:3" x14ac:dyDescent="0.25">
      <c r="A1705" s="1"/>
      <c r="B1705" s="1">
        <v>1701</v>
      </c>
      <c r="C1705" s="16">
        <v>79.808678715283918</v>
      </c>
    </row>
    <row r="1706" spans="1:3" x14ac:dyDescent="0.25">
      <c r="A1706" s="1"/>
      <c r="B1706" s="1">
        <v>1702</v>
      </c>
      <c r="C1706" s="16">
        <v>69.884867192904082</v>
      </c>
    </row>
    <row r="1707" spans="1:3" x14ac:dyDescent="0.25">
      <c r="A1707" s="1"/>
      <c r="B1707" s="1">
        <v>1703</v>
      </c>
      <c r="C1707" s="16">
        <v>60.841956450277983</v>
      </c>
    </row>
    <row r="1708" spans="1:3" x14ac:dyDescent="0.25">
      <c r="A1708" s="1"/>
      <c r="B1708" s="1">
        <v>1704</v>
      </c>
      <c r="C1708" s="16">
        <v>55.640834540774605</v>
      </c>
    </row>
    <row r="1709" spans="1:3" x14ac:dyDescent="0.25">
      <c r="A1709" s="1"/>
      <c r="B1709" s="1">
        <v>1705</v>
      </c>
      <c r="C1709" s="16">
        <v>53.896763344418567</v>
      </c>
    </row>
    <row r="1710" spans="1:3" x14ac:dyDescent="0.25">
      <c r="A1710" s="1"/>
      <c r="B1710" s="1">
        <v>1706</v>
      </c>
      <c r="C1710" s="16">
        <v>53.416695125811863</v>
      </c>
    </row>
    <row r="1711" spans="1:3" x14ac:dyDescent="0.25">
      <c r="A1711" s="1"/>
      <c r="B1711" s="1">
        <v>1707</v>
      </c>
      <c r="C1711" s="16">
        <v>53.234755286410589</v>
      </c>
    </row>
    <row r="1712" spans="1:3" x14ac:dyDescent="0.25">
      <c r="A1712" s="1"/>
      <c r="B1712" s="1">
        <v>1708</v>
      </c>
      <c r="C1712" s="16">
        <v>54.650413377970892</v>
      </c>
    </row>
    <row r="1713" spans="1:3" x14ac:dyDescent="0.25">
      <c r="A1713" s="1"/>
      <c r="B1713" s="1">
        <v>1709</v>
      </c>
      <c r="C1713" s="16">
        <v>62.337388118637918</v>
      </c>
    </row>
    <row r="1714" spans="1:3" x14ac:dyDescent="0.25">
      <c r="A1714" s="1"/>
      <c r="B1714" s="1">
        <v>1710</v>
      </c>
      <c r="C1714" s="16">
        <v>75.718681005981949</v>
      </c>
    </row>
    <row r="1715" spans="1:3" x14ac:dyDescent="0.25">
      <c r="A1715" s="1"/>
      <c r="B1715" s="1">
        <v>1711</v>
      </c>
      <c r="C1715" s="16">
        <v>86.086431420772485</v>
      </c>
    </row>
    <row r="1716" spans="1:3" x14ac:dyDescent="0.25">
      <c r="A1716" s="1"/>
      <c r="B1716" s="1">
        <v>1712</v>
      </c>
      <c r="C1716" s="16">
        <v>73.299896937826972</v>
      </c>
    </row>
    <row r="1717" spans="1:3" x14ac:dyDescent="0.25">
      <c r="A1717" s="1"/>
      <c r="B1717" s="1">
        <v>1713</v>
      </c>
      <c r="C1717" s="16">
        <v>68.003369746788806</v>
      </c>
    </row>
    <row r="1718" spans="1:3" x14ac:dyDescent="0.25">
      <c r="A1718" s="1"/>
      <c r="B1718" s="1">
        <v>1714</v>
      </c>
      <c r="C1718" s="16">
        <v>0</v>
      </c>
    </row>
    <row r="1719" spans="1:3" x14ac:dyDescent="0.25">
      <c r="A1719" s="1"/>
      <c r="B1719" s="1">
        <v>1715</v>
      </c>
      <c r="C1719" s="16">
        <v>0</v>
      </c>
    </row>
    <row r="1720" spans="1:3" x14ac:dyDescent="0.25">
      <c r="A1720" s="1"/>
      <c r="B1720" s="1">
        <v>1716</v>
      </c>
      <c r="C1720" s="16">
        <v>0</v>
      </c>
    </row>
    <row r="1721" spans="1:3" x14ac:dyDescent="0.25">
      <c r="A1721" s="1"/>
      <c r="B1721" s="1">
        <v>1717</v>
      </c>
      <c r="C1721" s="16">
        <v>0</v>
      </c>
    </row>
    <row r="1722" spans="1:3" x14ac:dyDescent="0.25">
      <c r="A1722" s="1"/>
      <c r="B1722" s="1">
        <v>1718</v>
      </c>
      <c r="C1722" s="16">
        <v>0</v>
      </c>
    </row>
    <row r="1723" spans="1:3" x14ac:dyDescent="0.25">
      <c r="A1723" s="1"/>
      <c r="B1723" s="1">
        <v>1719</v>
      </c>
      <c r="C1723" s="16">
        <v>0</v>
      </c>
    </row>
    <row r="1724" spans="1:3" x14ac:dyDescent="0.25">
      <c r="A1724" s="1"/>
      <c r="B1724" s="1">
        <v>1720</v>
      </c>
      <c r="C1724" s="16">
        <v>75.375271487141191</v>
      </c>
    </row>
    <row r="1725" spans="1:3" x14ac:dyDescent="0.25">
      <c r="A1725" s="1"/>
      <c r="B1725" s="1">
        <v>1721</v>
      </c>
      <c r="C1725" s="16">
        <v>78.583776258232035</v>
      </c>
    </row>
    <row r="1726" spans="1:3" x14ac:dyDescent="0.25">
      <c r="A1726" s="1"/>
      <c r="B1726" s="1">
        <v>1722</v>
      </c>
      <c r="C1726" s="16">
        <v>86.618446570038131</v>
      </c>
    </row>
    <row r="1727" spans="1:3" x14ac:dyDescent="0.25">
      <c r="A1727" s="1"/>
      <c r="B1727" s="1">
        <v>1723</v>
      </c>
      <c r="C1727" s="16">
        <v>103.13944090591383</v>
      </c>
    </row>
    <row r="1728" spans="1:3" x14ac:dyDescent="0.25">
      <c r="A1728" s="1"/>
      <c r="B1728" s="1">
        <v>1724</v>
      </c>
      <c r="C1728" s="16">
        <v>96.078645934667335</v>
      </c>
    </row>
    <row r="1729" spans="1:3" x14ac:dyDescent="0.25">
      <c r="A1729" s="1"/>
      <c r="B1729" s="1">
        <v>1725</v>
      </c>
      <c r="C1729" s="16">
        <v>85.433877580040289</v>
      </c>
    </row>
    <row r="1730" spans="1:3" x14ac:dyDescent="0.25">
      <c r="A1730" s="1"/>
      <c r="B1730" s="1">
        <v>1726</v>
      </c>
      <c r="C1730" s="16">
        <v>74.711776411560649</v>
      </c>
    </row>
    <row r="1731" spans="1:3" x14ac:dyDescent="0.25">
      <c r="A1731" s="1"/>
      <c r="B1731" s="1">
        <v>1727</v>
      </c>
      <c r="C1731" s="16">
        <v>68.018573633089829</v>
      </c>
    </row>
    <row r="1732" spans="1:3" x14ac:dyDescent="0.25">
      <c r="A1732" s="1"/>
      <c r="B1732" s="1">
        <v>1728</v>
      </c>
      <c r="C1732" s="16">
        <v>57.872116885140393</v>
      </c>
    </row>
    <row r="1733" spans="1:3" x14ac:dyDescent="0.25">
      <c r="A1733" s="1"/>
      <c r="B1733" s="1">
        <v>1729</v>
      </c>
      <c r="C1733" s="16">
        <v>55.843698106416547</v>
      </c>
    </row>
    <row r="1734" spans="1:3" x14ac:dyDescent="0.25">
      <c r="A1734" s="1"/>
      <c r="B1734" s="1">
        <v>1730</v>
      </c>
      <c r="C1734" s="16">
        <v>54.473805916083855</v>
      </c>
    </row>
    <row r="1735" spans="1:3" x14ac:dyDescent="0.25">
      <c r="A1735" s="1"/>
      <c r="B1735" s="1">
        <v>1731</v>
      </c>
      <c r="C1735" s="16">
        <v>52.155786155253757</v>
      </c>
    </row>
    <row r="1736" spans="1:3" x14ac:dyDescent="0.25">
      <c r="A1736" s="1"/>
      <c r="B1736" s="1">
        <v>1732</v>
      </c>
      <c r="C1736" s="16">
        <v>52.176542765247213</v>
      </c>
    </row>
    <row r="1737" spans="1:3" x14ac:dyDescent="0.25">
      <c r="A1737" s="1"/>
      <c r="B1737" s="1">
        <v>1733</v>
      </c>
      <c r="C1737" s="16">
        <v>55.786253857740384</v>
      </c>
    </row>
    <row r="1738" spans="1:3" x14ac:dyDescent="0.25">
      <c r="A1738" s="1"/>
      <c r="B1738" s="1">
        <v>1734</v>
      </c>
      <c r="C1738" s="16">
        <v>61.240064150830747</v>
      </c>
    </row>
    <row r="1739" spans="1:3" x14ac:dyDescent="0.25">
      <c r="A1739" s="1"/>
      <c r="B1739" s="1">
        <v>1735</v>
      </c>
      <c r="C1739" s="16">
        <v>77.120611530635799</v>
      </c>
    </row>
    <row r="1740" spans="1:3" x14ac:dyDescent="0.25">
      <c r="A1740" s="1"/>
      <c r="B1740" s="1">
        <v>1736</v>
      </c>
      <c r="C1740" s="16">
        <v>82.653856620994233</v>
      </c>
    </row>
    <row r="1741" spans="1:3" x14ac:dyDescent="0.25">
      <c r="A1741" s="1"/>
      <c r="B1741" s="1">
        <v>1737</v>
      </c>
      <c r="C1741" s="16">
        <v>80.854686006147034</v>
      </c>
    </row>
    <row r="1742" spans="1:3" x14ac:dyDescent="0.25">
      <c r="A1742" s="1"/>
      <c r="B1742" s="1">
        <v>1738</v>
      </c>
      <c r="C1742" s="16">
        <v>12.598639481872949</v>
      </c>
    </row>
    <row r="1743" spans="1:3" x14ac:dyDescent="0.25">
      <c r="A1743" s="1"/>
      <c r="B1743" s="1">
        <v>1739</v>
      </c>
      <c r="C1743" s="16">
        <v>5.9591023342516651</v>
      </c>
    </row>
    <row r="1744" spans="1:3" x14ac:dyDescent="0.25">
      <c r="A1744" s="1"/>
      <c r="B1744" s="1">
        <v>1740</v>
      </c>
      <c r="C1744" s="16">
        <v>3.2700196092072646</v>
      </c>
    </row>
    <row r="1745" spans="1:3" x14ac:dyDescent="0.25">
      <c r="A1745" s="1"/>
      <c r="B1745" s="1">
        <v>1741</v>
      </c>
      <c r="C1745" s="16">
        <v>5.2094405665261005</v>
      </c>
    </row>
    <row r="1746" spans="1:3" x14ac:dyDescent="0.25">
      <c r="A1746" s="1"/>
      <c r="B1746" s="1">
        <v>1742</v>
      </c>
      <c r="C1746" s="16">
        <v>6.1639581761934936</v>
      </c>
    </row>
    <row r="1747" spans="1:3" x14ac:dyDescent="0.25">
      <c r="A1747" s="1"/>
      <c r="B1747" s="1">
        <v>1743</v>
      </c>
      <c r="C1747" s="16">
        <v>16.229085149741735</v>
      </c>
    </row>
    <row r="1748" spans="1:3" x14ac:dyDescent="0.25">
      <c r="A1748" s="1"/>
      <c r="B1748" s="1">
        <v>1744</v>
      </c>
      <c r="C1748" s="16">
        <v>92.796787830091191</v>
      </c>
    </row>
    <row r="1749" spans="1:3" x14ac:dyDescent="0.25">
      <c r="A1749" s="1"/>
      <c r="B1749" s="1">
        <v>1745</v>
      </c>
      <c r="C1749" s="16">
        <v>88.727170194303383</v>
      </c>
    </row>
    <row r="1750" spans="1:3" x14ac:dyDescent="0.25">
      <c r="A1750" s="1"/>
      <c r="B1750" s="1">
        <v>1746</v>
      </c>
      <c r="C1750" s="16">
        <v>96.867452429356462</v>
      </c>
    </row>
    <row r="1751" spans="1:3" x14ac:dyDescent="0.25">
      <c r="A1751" s="1"/>
      <c r="B1751" s="1">
        <v>1747</v>
      </c>
      <c r="C1751" s="16">
        <v>117.1744788695806</v>
      </c>
    </row>
    <row r="1752" spans="1:3" x14ac:dyDescent="0.25">
      <c r="A1752" s="1"/>
      <c r="B1752" s="1">
        <v>1748</v>
      </c>
      <c r="C1752" s="16">
        <v>102.33405358970263</v>
      </c>
    </row>
    <row r="1753" spans="1:3" x14ac:dyDescent="0.25">
      <c r="A1753" s="1"/>
      <c r="B1753" s="1">
        <v>1749</v>
      </c>
      <c r="C1753" s="16">
        <v>92.089808483325172</v>
      </c>
    </row>
    <row r="1754" spans="1:3" x14ac:dyDescent="0.25">
      <c r="A1754" s="1"/>
      <c r="B1754" s="1">
        <v>1750</v>
      </c>
      <c r="C1754" s="16">
        <v>81.68879576582718</v>
      </c>
    </row>
    <row r="1755" spans="1:3" x14ac:dyDescent="0.25">
      <c r="A1755" s="1"/>
      <c r="B1755" s="1">
        <v>1751</v>
      </c>
      <c r="C1755" s="16">
        <v>69.535568932038572</v>
      </c>
    </row>
    <row r="1756" spans="1:3" x14ac:dyDescent="0.25">
      <c r="A1756" s="1"/>
      <c r="B1756" s="1">
        <v>1752</v>
      </c>
      <c r="C1756" s="16">
        <v>64.839330834473699</v>
      </c>
    </row>
    <row r="1757" spans="1:3" x14ac:dyDescent="0.25">
      <c r="A1757" s="1"/>
      <c r="B1757" s="1">
        <v>1753</v>
      </c>
      <c r="C1757" s="16">
        <v>59.720600974685397</v>
      </c>
    </row>
    <row r="1758" spans="1:3" x14ac:dyDescent="0.25">
      <c r="A1758" s="1"/>
      <c r="B1758" s="1">
        <v>1754</v>
      </c>
      <c r="C1758" s="16">
        <v>57.408067833694311</v>
      </c>
    </row>
    <row r="1759" spans="1:3" x14ac:dyDescent="0.25">
      <c r="A1759" s="1"/>
      <c r="B1759" s="1">
        <v>1755</v>
      </c>
      <c r="C1759" s="16">
        <v>52.266994871428899</v>
      </c>
    </row>
    <row r="1760" spans="1:3" x14ac:dyDescent="0.25">
      <c r="A1760" s="1"/>
      <c r="B1760" s="1">
        <v>1756</v>
      </c>
      <c r="C1760" s="16">
        <v>52.736949200452791</v>
      </c>
    </row>
    <row r="1761" spans="1:3" x14ac:dyDescent="0.25">
      <c r="A1761" s="1"/>
      <c r="B1761" s="1">
        <v>1757</v>
      </c>
      <c r="C1761" s="16">
        <v>55.777550183698537</v>
      </c>
    </row>
    <row r="1762" spans="1:3" x14ac:dyDescent="0.25">
      <c r="A1762" s="1"/>
      <c r="B1762" s="1">
        <v>1758</v>
      </c>
      <c r="C1762" s="16">
        <v>60.521955955834073</v>
      </c>
    </row>
    <row r="1763" spans="1:3" x14ac:dyDescent="0.25">
      <c r="A1763" s="1"/>
      <c r="B1763" s="1">
        <v>1759</v>
      </c>
      <c r="C1763" s="16">
        <v>61.384038343715382</v>
      </c>
    </row>
    <row r="1764" spans="1:3" x14ac:dyDescent="0.25">
      <c r="A1764" s="1"/>
      <c r="B1764" s="1">
        <v>1760</v>
      </c>
      <c r="C1764" s="16">
        <v>52.303087575430276</v>
      </c>
    </row>
    <row r="1765" spans="1:3" x14ac:dyDescent="0.25">
      <c r="A1765" s="1"/>
      <c r="B1765" s="1">
        <v>1761</v>
      </c>
      <c r="C1765" s="16">
        <v>48.221857696047394</v>
      </c>
    </row>
    <row r="1766" spans="1:3" x14ac:dyDescent="0.25">
      <c r="A1766" s="1"/>
      <c r="B1766" s="1">
        <v>1762</v>
      </c>
      <c r="C1766" s="16">
        <v>0</v>
      </c>
    </row>
    <row r="1767" spans="1:3" x14ac:dyDescent="0.25">
      <c r="A1767" s="1"/>
      <c r="B1767" s="1">
        <v>1763</v>
      </c>
      <c r="C1767" s="16">
        <v>0</v>
      </c>
    </row>
    <row r="1768" spans="1:3" x14ac:dyDescent="0.25">
      <c r="A1768" s="1"/>
      <c r="B1768" s="1">
        <v>1764</v>
      </c>
      <c r="C1768" s="16">
        <v>0</v>
      </c>
    </row>
    <row r="1769" spans="1:3" x14ac:dyDescent="0.25">
      <c r="A1769" s="1"/>
      <c r="B1769" s="1">
        <v>1765</v>
      </c>
      <c r="C1769" s="16">
        <v>0</v>
      </c>
    </row>
    <row r="1770" spans="1:3" x14ac:dyDescent="0.25">
      <c r="A1770" s="1"/>
      <c r="B1770" s="1">
        <v>1766</v>
      </c>
      <c r="C1770" s="16">
        <v>0</v>
      </c>
    </row>
    <row r="1771" spans="1:3" x14ac:dyDescent="0.25">
      <c r="A1771" s="1"/>
      <c r="B1771" s="1">
        <v>1767</v>
      </c>
      <c r="C1771" s="16">
        <v>0</v>
      </c>
    </row>
    <row r="1772" spans="1:3" x14ac:dyDescent="0.25">
      <c r="A1772" s="1"/>
      <c r="B1772" s="1">
        <v>1768</v>
      </c>
      <c r="C1772" s="16">
        <v>68.861904561199907</v>
      </c>
    </row>
    <row r="1773" spans="1:3" x14ac:dyDescent="0.25">
      <c r="A1773" s="1"/>
      <c r="B1773" s="1">
        <v>1769</v>
      </c>
      <c r="C1773" s="16">
        <v>74.20957410021542</v>
      </c>
    </row>
    <row r="1774" spans="1:3" x14ac:dyDescent="0.25">
      <c r="A1774" s="1"/>
      <c r="B1774" s="1">
        <v>1770</v>
      </c>
      <c r="C1774" s="16">
        <v>95.71784031344481</v>
      </c>
    </row>
    <row r="1775" spans="1:3" x14ac:dyDescent="0.25">
      <c r="A1775" s="1"/>
      <c r="B1775" s="1">
        <v>1771</v>
      </c>
      <c r="C1775" s="16">
        <v>118.37018740598728</v>
      </c>
    </row>
    <row r="1776" spans="1:3" x14ac:dyDescent="0.25">
      <c r="A1776" s="1"/>
      <c r="B1776" s="1">
        <v>1772</v>
      </c>
      <c r="C1776" s="16">
        <v>105.31297967764932</v>
      </c>
    </row>
    <row r="1777" spans="1:3" x14ac:dyDescent="0.25">
      <c r="A1777" s="1"/>
      <c r="B1777" s="1">
        <v>1773</v>
      </c>
      <c r="C1777" s="16">
        <v>92.659888115757013</v>
      </c>
    </row>
    <row r="1778" spans="1:3" x14ac:dyDescent="0.25">
      <c r="A1778" s="1"/>
      <c r="B1778" s="1">
        <v>1774</v>
      </c>
      <c r="C1778" s="16">
        <v>73.906895891559486</v>
      </c>
    </row>
    <row r="1779" spans="1:3" x14ac:dyDescent="0.25">
      <c r="A1779" s="1"/>
      <c r="B1779" s="1">
        <v>1775</v>
      </c>
      <c r="C1779" s="16">
        <v>65.722346109291081</v>
      </c>
    </row>
    <row r="1780" spans="1:3" x14ac:dyDescent="0.25">
      <c r="A1780" s="1"/>
      <c r="B1780" s="1">
        <v>1776</v>
      </c>
      <c r="C1780" s="16">
        <v>51.474167287379288</v>
      </c>
    </row>
    <row r="1781" spans="1:3" x14ac:dyDescent="0.25">
      <c r="A1781" s="1"/>
      <c r="B1781" s="1">
        <v>1777</v>
      </c>
      <c r="C1781" s="16">
        <v>52.314850393380482</v>
      </c>
    </row>
    <row r="1782" spans="1:3" x14ac:dyDescent="0.25">
      <c r="A1782" s="1"/>
      <c r="B1782" s="1">
        <v>1778</v>
      </c>
      <c r="C1782" s="16">
        <v>50.207192643073896</v>
      </c>
    </row>
    <row r="1783" spans="1:3" x14ac:dyDescent="0.25">
      <c r="A1783" s="1"/>
      <c r="B1783" s="1">
        <v>1779</v>
      </c>
      <c r="C1783" s="16">
        <v>49.875267028728175</v>
      </c>
    </row>
    <row r="1784" spans="1:3" x14ac:dyDescent="0.25">
      <c r="A1784" s="1"/>
      <c r="B1784" s="1">
        <v>1780</v>
      </c>
      <c r="C1784" s="16">
        <v>53.665929507991351</v>
      </c>
    </row>
    <row r="1785" spans="1:3" x14ac:dyDescent="0.25">
      <c r="A1785" s="1"/>
      <c r="B1785" s="1">
        <v>1781</v>
      </c>
      <c r="C1785" s="16">
        <v>59.893654339852858</v>
      </c>
    </row>
    <row r="1786" spans="1:3" x14ac:dyDescent="0.25">
      <c r="A1786" s="1"/>
      <c r="B1786" s="1">
        <v>1782</v>
      </c>
      <c r="C1786" s="16">
        <v>70.403066044221774</v>
      </c>
    </row>
    <row r="1787" spans="1:3" x14ac:dyDescent="0.25">
      <c r="A1787" s="1"/>
      <c r="B1787" s="1">
        <v>1783</v>
      </c>
      <c r="C1787" s="16">
        <v>77.8544901270932</v>
      </c>
    </row>
    <row r="1788" spans="1:3" x14ac:dyDescent="0.25">
      <c r="A1788" s="1"/>
      <c r="B1788" s="1">
        <v>1784</v>
      </c>
      <c r="C1788" s="16">
        <v>70.872501406967388</v>
      </c>
    </row>
    <row r="1789" spans="1:3" x14ac:dyDescent="0.25">
      <c r="A1789" s="1"/>
      <c r="B1789" s="1">
        <v>1785</v>
      </c>
      <c r="C1789" s="16">
        <v>63.708518534834347</v>
      </c>
    </row>
    <row r="1790" spans="1:3" x14ac:dyDescent="0.25">
      <c r="A1790" s="1"/>
      <c r="B1790" s="1">
        <v>1786</v>
      </c>
      <c r="C1790" s="16">
        <v>0</v>
      </c>
    </row>
    <row r="1791" spans="1:3" x14ac:dyDescent="0.25">
      <c r="A1791" s="1"/>
      <c r="B1791" s="1">
        <v>1787</v>
      </c>
      <c r="C1791" s="16">
        <v>0</v>
      </c>
    </row>
    <row r="1792" spans="1:3" x14ac:dyDescent="0.25">
      <c r="A1792" s="1"/>
      <c r="B1792" s="1">
        <v>1788</v>
      </c>
      <c r="C1792" s="16">
        <v>0</v>
      </c>
    </row>
    <row r="1793" spans="1:3" x14ac:dyDescent="0.25">
      <c r="A1793" s="1"/>
      <c r="B1793" s="1">
        <v>1789</v>
      </c>
      <c r="C1793" s="16">
        <v>0</v>
      </c>
    </row>
    <row r="1794" spans="1:3" x14ac:dyDescent="0.25">
      <c r="A1794" s="1"/>
      <c r="B1794" s="1">
        <v>1790</v>
      </c>
      <c r="C1794" s="16">
        <v>0</v>
      </c>
    </row>
    <row r="1795" spans="1:3" x14ac:dyDescent="0.25">
      <c r="A1795" s="1"/>
      <c r="B1795" s="1">
        <v>1791</v>
      </c>
      <c r="C1795" s="16">
        <v>7.5215984631679292E-2</v>
      </c>
    </row>
    <row r="1796" spans="1:3" x14ac:dyDescent="0.25">
      <c r="A1796" s="1"/>
      <c r="B1796" s="1">
        <v>1792</v>
      </c>
      <c r="C1796" s="16">
        <v>77.393282430960255</v>
      </c>
    </row>
    <row r="1797" spans="1:3" x14ac:dyDescent="0.25">
      <c r="A1797" s="1"/>
      <c r="B1797" s="1">
        <v>1793</v>
      </c>
      <c r="C1797" s="16">
        <v>82.482930748482119</v>
      </c>
    </row>
    <row r="1798" spans="1:3" x14ac:dyDescent="0.25">
      <c r="A1798" s="1"/>
      <c r="B1798" s="1">
        <v>1794</v>
      </c>
      <c r="C1798" s="16">
        <v>90.985602146220302</v>
      </c>
    </row>
    <row r="1799" spans="1:3" x14ac:dyDescent="0.25">
      <c r="A1799" s="1"/>
      <c r="B1799" s="1">
        <v>1795</v>
      </c>
      <c r="C1799" s="16">
        <v>113.36148587149692</v>
      </c>
    </row>
    <row r="1800" spans="1:3" x14ac:dyDescent="0.25">
      <c r="A1800" s="1"/>
      <c r="B1800" s="1">
        <v>1796</v>
      </c>
      <c r="C1800" s="16">
        <v>95.013422632762712</v>
      </c>
    </row>
    <row r="1801" spans="1:3" x14ac:dyDescent="0.25">
      <c r="A1801" s="1"/>
      <c r="B1801" s="1">
        <v>1797</v>
      </c>
      <c r="C1801" s="16">
        <v>82.459882247936662</v>
      </c>
    </row>
    <row r="1802" spans="1:3" x14ac:dyDescent="0.25">
      <c r="A1802" s="1"/>
      <c r="B1802" s="1">
        <v>1798</v>
      </c>
      <c r="C1802" s="16">
        <v>76.456665904668142</v>
      </c>
    </row>
    <row r="1803" spans="1:3" x14ac:dyDescent="0.25">
      <c r="A1803" s="1"/>
      <c r="B1803" s="1">
        <v>1799</v>
      </c>
      <c r="C1803" s="16">
        <v>64.941683040192459</v>
      </c>
    </row>
    <row r="1804" spans="1:3" x14ac:dyDescent="0.25">
      <c r="A1804" s="1"/>
      <c r="B1804" s="1">
        <v>1800</v>
      </c>
      <c r="C1804" s="16">
        <v>55.205007366956089</v>
      </c>
    </row>
    <row r="1805" spans="1:3" x14ac:dyDescent="0.25">
      <c r="A1805" s="1"/>
      <c r="B1805" s="1">
        <v>1801</v>
      </c>
      <c r="C1805" s="16">
        <v>53.540811197462602</v>
      </c>
    </row>
    <row r="1806" spans="1:3" x14ac:dyDescent="0.25">
      <c r="A1806" s="1"/>
      <c r="B1806" s="1">
        <v>1802</v>
      </c>
      <c r="C1806" s="16">
        <v>50.656029068621784</v>
      </c>
    </row>
    <row r="1807" spans="1:3" x14ac:dyDescent="0.25">
      <c r="A1807" s="1"/>
      <c r="B1807" s="1">
        <v>1803</v>
      </c>
      <c r="C1807" s="16">
        <v>50.11698578737149</v>
      </c>
    </row>
    <row r="1808" spans="1:3" x14ac:dyDescent="0.25">
      <c r="A1808" s="1"/>
      <c r="B1808" s="1">
        <v>1804</v>
      </c>
      <c r="C1808" s="16">
        <v>51.966666933629327</v>
      </c>
    </row>
    <row r="1809" spans="1:3" x14ac:dyDescent="0.25">
      <c r="A1809" s="1"/>
      <c r="B1809" s="1">
        <v>1805</v>
      </c>
      <c r="C1809" s="16">
        <v>57.625605529982899</v>
      </c>
    </row>
    <row r="1810" spans="1:3" x14ac:dyDescent="0.25">
      <c r="A1810" s="1"/>
      <c r="B1810" s="1">
        <v>1806</v>
      </c>
      <c r="C1810" s="16">
        <v>70.607068039161192</v>
      </c>
    </row>
    <row r="1811" spans="1:3" x14ac:dyDescent="0.25">
      <c r="A1811" s="1"/>
      <c r="B1811" s="1">
        <v>1807</v>
      </c>
      <c r="C1811" s="16">
        <v>79.5741156862845</v>
      </c>
    </row>
    <row r="1812" spans="1:3" x14ac:dyDescent="0.25">
      <c r="A1812" s="1"/>
      <c r="B1812" s="1">
        <v>1808</v>
      </c>
      <c r="C1812" s="16">
        <v>70.999485521255565</v>
      </c>
    </row>
    <row r="1813" spans="1:3" x14ac:dyDescent="0.25">
      <c r="A1813" s="1"/>
      <c r="B1813" s="1">
        <v>1809</v>
      </c>
      <c r="C1813" s="16">
        <v>61.004596272544383</v>
      </c>
    </row>
    <row r="1814" spans="1:3" x14ac:dyDescent="0.25">
      <c r="A1814" s="1"/>
      <c r="B1814" s="1">
        <v>1810</v>
      </c>
      <c r="C1814" s="16">
        <v>0</v>
      </c>
    </row>
    <row r="1815" spans="1:3" x14ac:dyDescent="0.25">
      <c r="A1815" s="1"/>
      <c r="B1815" s="1">
        <v>1811</v>
      </c>
      <c r="C1815" s="16">
        <v>0</v>
      </c>
    </row>
    <row r="1816" spans="1:3" x14ac:dyDescent="0.25">
      <c r="A1816" s="1"/>
      <c r="B1816" s="1">
        <v>1812</v>
      </c>
      <c r="C1816" s="16">
        <v>0</v>
      </c>
    </row>
    <row r="1817" spans="1:3" x14ac:dyDescent="0.25">
      <c r="A1817" s="1"/>
      <c r="B1817" s="1">
        <v>1813</v>
      </c>
      <c r="C1817" s="16">
        <v>0</v>
      </c>
    </row>
    <row r="1818" spans="1:3" x14ac:dyDescent="0.25">
      <c r="A1818" s="1"/>
      <c r="B1818" s="1">
        <v>1814</v>
      </c>
      <c r="C1818" s="16">
        <v>0</v>
      </c>
    </row>
    <row r="1819" spans="1:3" x14ac:dyDescent="0.25">
      <c r="A1819" s="1"/>
      <c r="B1819" s="1">
        <v>1815</v>
      </c>
      <c r="C1819" s="16">
        <v>0</v>
      </c>
    </row>
    <row r="1820" spans="1:3" x14ac:dyDescent="0.25">
      <c r="A1820" s="1"/>
      <c r="B1820" s="1">
        <v>1816</v>
      </c>
      <c r="C1820" s="16">
        <v>66.179073914563844</v>
      </c>
    </row>
    <row r="1821" spans="1:3" x14ac:dyDescent="0.25">
      <c r="A1821" s="1"/>
      <c r="B1821" s="1">
        <v>1817</v>
      </c>
      <c r="C1821" s="16">
        <v>75.007348677821284</v>
      </c>
    </row>
    <row r="1822" spans="1:3" x14ac:dyDescent="0.25">
      <c r="A1822" s="1"/>
      <c r="B1822" s="1">
        <v>1818</v>
      </c>
      <c r="C1822" s="16">
        <v>88.088882259772433</v>
      </c>
    </row>
    <row r="1823" spans="1:3" x14ac:dyDescent="0.25">
      <c r="A1823" s="1"/>
      <c r="B1823" s="1">
        <v>1819</v>
      </c>
      <c r="C1823" s="16">
        <v>102.6452572610564</v>
      </c>
    </row>
    <row r="1824" spans="1:3" x14ac:dyDescent="0.25">
      <c r="A1824" s="1"/>
      <c r="B1824" s="1">
        <v>1820</v>
      </c>
      <c r="C1824" s="16">
        <v>88.257278269953929</v>
      </c>
    </row>
    <row r="1825" spans="1:3" x14ac:dyDescent="0.25">
      <c r="A1825" s="1"/>
      <c r="B1825" s="1">
        <v>1821</v>
      </c>
      <c r="C1825" s="16">
        <v>79.801496912968489</v>
      </c>
    </row>
    <row r="1826" spans="1:3" x14ac:dyDescent="0.25">
      <c r="A1826" s="1"/>
      <c r="B1826" s="1">
        <v>1822</v>
      </c>
      <c r="C1826" s="16">
        <v>69.395108724156984</v>
      </c>
    </row>
    <row r="1827" spans="1:3" x14ac:dyDescent="0.25">
      <c r="A1827" s="1"/>
      <c r="B1827" s="1">
        <v>1823</v>
      </c>
      <c r="C1827" s="16">
        <v>62.123773670866427</v>
      </c>
    </row>
    <row r="1828" spans="1:3" x14ac:dyDescent="0.25">
      <c r="A1828" s="1"/>
      <c r="B1828" s="1">
        <v>1824</v>
      </c>
      <c r="C1828" s="16">
        <v>52.19125117963528</v>
      </c>
    </row>
    <row r="1829" spans="1:3" x14ac:dyDescent="0.25">
      <c r="A1829" s="1"/>
      <c r="B1829" s="1">
        <v>1825</v>
      </c>
      <c r="C1829" s="16">
        <v>47.975214885501622</v>
      </c>
    </row>
    <row r="1830" spans="1:3" x14ac:dyDescent="0.25">
      <c r="A1830" s="1"/>
      <c r="B1830" s="1">
        <v>1826</v>
      </c>
      <c r="C1830" s="16">
        <v>44.480621069971512</v>
      </c>
    </row>
    <row r="1831" spans="1:3" x14ac:dyDescent="0.25">
      <c r="A1831" s="1"/>
      <c r="B1831" s="1">
        <v>1827</v>
      </c>
      <c r="C1831" s="16">
        <v>46.226295870025929</v>
      </c>
    </row>
    <row r="1832" spans="1:3" x14ac:dyDescent="0.25">
      <c r="A1832" s="1"/>
      <c r="B1832" s="1">
        <v>1828</v>
      </c>
      <c r="C1832" s="16">
        <v>50.499611734127086</v>
      </c>
    </row>
    <row r="1833" spans="1:3" x14ac:dyDescent="0.25">
      <c r="A1833" s="1"/>
      <c r="B1833" s="1">
        <v>1829</v>
      </c>
      <c r="C1833" s="16">
        <v>54.583196169814883</v>
      </c>
    </row>
    <row r="1834" spans="1:3" x14ac:dyDescent="0.25">
      <c r="A1834" s="1"/>
      <c r="B1834" s="1">
        <v>1830</v>
      </c>
      <c r="C1834" s="16">
        <v>72.996193217901407</v>
      </c>
    </row>
    <row r="1835" spans="1:3" x14ac:dyDescent="0.25">
      <c r="A1835" s="1"/>
      <c r="B1835" s="1">
        <v>1831</v>
      </c>
      <c r="C1835" s="16">
        <v>81.047960712148608</v>
      </c>
    </row>
    <row r="1836" spans="1:3" x14ac:dyDescent="0.25">
      <c r="A1836" s="1"/>
      <c r="B1836" s="1">
        <v>1832</v>
      </c>
      <c r="C1836" s="16">
        <v>75.963193741858987</v>
      </c>
    </row>
    <row r="1837" spans="1:3" x14ac:dyDescent="0.25">
      <c r="A1837" s="1"/>
      <c r="B1837" s="1">
        <v>1833</v>
      </c>
      <c r="C1837" s="16">
        <v>71.049752243102716</v>
      </c>
    </row>
    <row r="1838" spans="1:3" x14ac:dyDescent="0.25">
      <c r="A1838" s="1"/>
      <c r="B1838" s="1">
        <v>1834</v>
      </c>
      <c r="C1838" s="16">
        <v>0.83399920311367504</v>
      </c>
    </row>
    <row r="1839" spans="1:3" x14ac:dyDescent="0.25">
      <c r="A1839" s="1"/>
      <c r="B1839" s="1">
        <v>1835</v>
      </c>
      <c r="C1839" s="16">
        <v>0</v>
      </c>
    </row>
    <row r="1840" spans="1:3" x14ac:dyDescent="0.25">
      <c r="A1840" s="1"/>
      <c r="B1840" s="1">
        <v>1836</v>
      </c>
      <c r="C1840" s="16">
        <v>0</v>
      </c>
    </row>
    <row r="1841" spans="1:3" x14ac:dyDescent="0.25">
      <c r="A1841" s="1"/>
      <c r="B1841" s="1">
        <v>1837</v>
      </c>
      <c r="C1841" s="16">
        <v>0</v>
      </c>
    </row>
    <row r="1842" spans="1:3" x14ac:dyDescent="0.25">
      <c r="A1842" s="1"/>
      <c r="B1842" s="1">
        <v>1838</v>
      </c>
      <c r="C1842" s="16">
        <v>0</v>
      </c>
    </row>
    <row r="1843" spans="1:3" x14ac:dyDescent="0.25">
      <c r="A1843" s="1"/>
      <c r="B1843" s="1">
        <v>1839</v>
      </c>
      <c r="C1843" s="16">
        <v>0</v>
      </c>
    </row>
    <row r="1844" spans="1:3" x14ac:dyDescent="0.25">
      <c r="A1844" s="1"/>
      <c r="B1844" s="1">
        <v>1840</v>
      </c>
      <c r="C1844" s="16">
        <v>68.548285597352958</v>
      </c>
    </row>
    <row r="1845" spans="1:3" x14ac:dyDescent="0.25">
      <c r="A1845" s="1"/>
      <c r="B1845" s="1">
        <v>1841</v>
      </c>
      <c r="C1845" s="16">
        <v>76.494936098051923</v>
      </c>
    </row>
    <row r="1846" spans="1:3" x14ac:dyDescent="0.25">
      <c r="A1846" s="1"/>
      <c r="B1846" s="1">
        <v>1842</v>
      </c>
      <c r="C1846" s="16">
        <v>84.642374297571521</v>
      </c>
    </row>
    <row r="1847" spans="1:3" x14ac:dyDescent="0.25">
      <c r="A1847" s="1"/>
      <c r="B1847" s="1">
        <v>1843</v>
      </c>
      <c r="C1847" s="16">
        <v>105.08930776193577</v>
      </c>
    </row>
    <row r="1848" spans="1:3" x14ac:dyDescent="0.25">
      <c r="A1848" s="1"/>
      <c r="B1848" s="1">
        <v>1844</v>
      </c>
      <c r="C1848" s="16">
        <v>92.352385601025972</v>
      </c>
    </row>
    <row r="1849" spans="1:3" x14ac:dyDescent="0.25">
      <c r="A1849" s="1"/>
      <c r="B1849" s="1">
        <v>1845</v>
      </c>
      <c r="C1849" s="16">
        <v>79.565956987383757</v>
      </c>
    </row>
    <row r="1850" spans="1:3" x14ac:dyDescent="0.25">
      <c r="A1850" s="1"/>
      <c r="B1850" s="1">
        <v>1846</v>
      </c>
      <c r="C1850" s="16">
        <v>68.092814862382696</v>
      </c>
    </row>
    <row r="1851" spans="1:3" x14ac:dyDescent="0.25">
      <c r="A1851" s="1"/>
      <c r="B1851" s="1">
        <v>1847</v>
      </c>
      <c r="C1851" s="16">
        <v>61.0321446900073</v>
      </c>
    </row>
    <row r="1852" spans="1:3" x14ac:dyDescent="0.25">
      <c r="A1852" s="1"/>
      <c r="B1852" s="1">
        <v>1848</v>
      </c>
      <c r="C1852" s="16">
        <v>47.420431978969653</v>
      </c>
    </row>
    <row r="1853" spans="1:3" x14ac:dyDescent="0.25">
      <c r="A1853" s="1"/>
      <c r="B1853" s="1">
        <v>1849</v>
      </c>
      <c r="C1853" s="16">
        <v>47.342461335621771</v>
      </c>
    </row>
    <row r="1854" spans="1:3" x14ac:dyDescent="0.25">
      <c r="A1854" s="1"/>
      <c r="B1854" s="1">
        <v>1850</v>
      </c>
      <c r="C1854" s="16">
        <v>45.896584296852268</v>
      </c>
    </row>
    <row r="1855" spans="1:3" x14ac:dyDescent="0.25">
      <c r="A1855" s="1"/>
      <c r="B1855" s="1">
        <v>1851</v>
      </c>
      <c r="C1855" s="16">
        <v>46.320055353096762</v>
      </c>
    </row>
    <row r="1856" spans="1:3" x14ac:dyDescent="0.25">
      <c r="A1856" s="1"/>
      <c r="B1856" s="1">
        <v>1852</v>
      </c>
      <c r="C1856" s="16">
        <v>49.367536926764856</v>
      </c>
    </row>
    <row r="1857" spans="1:3" x14ac:dyDescent="0.25">
      <c r="A1857" s="1"/>
      <c r="B1857" s="1">
        <v>1853</v>
      </c>
      <c r="C1857" s="16">
        <v>55.42567650399284</v>
      </c>
    </row>
    <row r="1858" spans="1:3" x14ac:dyDescent="0.25">
      <c r="A1858" s="1"/>
      <c r="B1858" s="1">
        <v>1854</v>
      </c>
      <c r="C1858" s="16">
        <v>69.981693789965107</v>
      </c>
    </row>
    <row r="1859" spans="1:3" x14ac:dyDescent="0.25">
      <c r="A1859" s="1"/>
      <c r="B1859" s="1">
        <v>1855</v>
      </c>
      <c r="C1859" s="16">
        <v>77.698726369975958</v>
      </c>
    </row>
    <row r="1860" spans="1:3" x14ac:dyDescent="0.25">
      <c r="A1860" s="1"/>
      <c r="B1860" s="1">
        <v>1856</v>
      </c>
      <c r="C1860" s="16">
        <v>63.394977031021959</v>
      </c>
    </row>
    <row r="1861" spans="1:3" x14ac:dyDescent="0.25">
      <c r="A1861" s="1"/>
      <c r="B1861" s="1">
        <v>1857</v>
      </c>
      <c r="C1861" s="16">
        <v>55.636727661207729</v>
      </c>
    </row>
    <row r="1862" spans="1:3" x14ac:dyDescent="0.25">
      <c r="A1862" s="1"/>
      <c r="B1862" s="1">
        <v>1858</v>
      </c>
      <c r="C1862" s="16">
        <v>0</v>
      </c>
    </row>
    <row r="1863" spans="1:3" x14ac:dyDescent="0.25">
      <c r="A1863" s="1"/>
      <c r="B1863" s="1">
        <v>1859</v>
      </c>
      <c r="C1863" s="16">
        <v>0</v>
      </c>
    </row>
    <row r="1864" spans="1:3" x14ac:dyDescent="0.25">
      <c r="A1864" s="1"/>
      <c r="B1864" s="1">
        <v>1860</v>
      </c>
      <c r="C1864" s="16">
        <v>0</v>
      </c>
    </row>
    <row r="1865" spans="1:3" x14ac:dyDescent="0.25">
      <c r="A1865" s="1"/>
      <c r="B1865" s="1">
        <v>1861</v>
      </c>
      <c r="C1865" s="16">
        <v>0</v>
      </c>
    </row>
    <row r="1866" spans="1:3" x14ac:dyDescent="0.25">
      <c r="A1866" s="1"/>
      <c r="B1866" s="1">
        <v>1862</v>
      </c>
      <c r="C1866" s="16">
        <v>0</v>
      </c>
    </row>
    <row r="1867" spans="1:3" x14ac:dyDescent="0.25">
      <c r="A1867" s="1"/>
      <c r="B1867" s="1">
        <v>1863</v>
      </c>
      <c r="C1867" s="16">
        <v>0</v>
      </c>
    </row>
    <row r="1868" spans="1:3" x14ac:dyDescent="0.25">
      <c r="A1868" s="1"/>
      <c r="B1868" s="1">
        <v>1864</v>
      </c>
      <c r="C1868" s="16">
        <v>58.200623921194577</v>
      </c>
    </row>
    <row r="1869" spans="1:3" x14ac:dyDescent="0.25">
      <c r="A1869" s="1"/>
      <c r="B1869" s="1">
        <v>1865</v>
      </c>
      <c r="C1869" s="16">
        <v>68.460359339546997</v>
      </c>
    </row>
    <row r="1870" spans="1:3" x14ac:dyDescent="0.25">
      <c r="A1870" s="1"/>
      <c r="B1870" s="1">
        <v>1866</v>
      </c>
      <c r="C1870" s="16">
        <v>74.400541353129555</v>
      </c>
    </row>
    <row r="1871" spans="1:3" x14ac:dyDescent="0.25">
      <c r="A1871" s="1"/>
      <c r="B1871" s="1">
        <v>1867</v>
      </c>
      <c r="C1871" s="16">
        <v>93.415459244040946</v>
      </c>
    </row>
    <row r="1872" spans="1:3" x14ac:dyDescent="0.25">
      <c r="A1872" s="1"/>
      <c r="B1872" s="1">
        <v>1868</v>
      </c>
      <c r="C1872" s="16">
        <v>84.41779208464915</v>
      </c>
    </row>
    <row r="1873" spans="1:3" x14ac:dyDescent="0.25">
      <c r="A1873" s="1"/>
      <c r="B1873" s="1">
        <v>1869</v>
      </c>
      <c r="C1873" s="16">
        <v>71.796732856009342</v>
      </c>
    </row>
    <row r="1874" spans="1:3" x14ac:dyDescent="0.25">
      <c r="A1874" s="1"/>
      <c r="B1874" s="1">
        <v>1870</v>
      </c>
      <c r="C1874" s="16">
        <v>66.795502760624231</v>
      </c>
    </row>
    <row r="1875" spans="1:3" x14ac:dyDescent="0.25">
      <c r="A1875" s="1"/>
      <c r="B1875" s="1">
        <v>1871</v>
      </c>
      <c r="C1875" s="16">
        <v>61.966562488628718</v>
      </c>
    </row>
    <row r="1876" spans="1:3" x14ac:dyDescent="0.25">
      <c r="A1876" s="1"/>
      <c r="B1876" s="1">
        <v>1872</v>
      </c>
      <c r="C1876" s="16">
        <v>51.972340905822605</v>
      </c>
    </row>
    <row r="1877" spans="1:3" x14ac:dyDescent="0.25">
      <c r="A1877" s="1"/>
      <c r="B1877" s="1">
        <v>1873</v>
      </c>
      <c r="C1877" s="16">
        <v>50.71328404266675</v>
      </c>
    </row>
    <row r="1878" spans="1:3" x14ac:dyDescent="0.25">
      <c r="A1878" s="1"/>
      <c r="B1878" s="1">
        <v>1874</v>
      </c>
      <c r="C1878" s="16">
        <v>47.795379986590504</v>
      </c>
    </row>
    <row r="1879" spans="1:3" x14ac:dyDescent="0.25">
      <c r="A1879" s="1"/>
      <c r="B1879" s="1">
        <v>1875</v>
      </c>
      <c r="C1879" s="16">
        <v>48.086436985652028</v>
      </c>
    </row>
    <row r="1880" spans="1:3" x14ac:dyDescent="0.25">
      <c r="A1880" s="1"/>
      <c r="B1880" s="1">
        <v>1876</v>
      </c>
      <c r="C1880" s="16">
        <v>52.63775160296472</v>
      </c>
    </row>
    <row r="1881" spans="1:3" x14ac:dyDescent="0.25">
      <c r="A1881" s="1"/>
      <c r="B1881" s="1">
        <v>1877</v>
      </c>
      <c r="C1881" s="16">
        <v>64.405018094181244</v>
      </c>
    </row>
    <row r="1882" spans="1:3" x14ac:dyDescent="0.25">
      <c r="A1882" s="1"/>
      <c r="B1882" s="1">
        <v>1878</v>
      </c>
      <c r="C1882" s="16">
        <v>76.238884048102577</v>
      </c>
    </row>
    <row r="1883" spans="1:3" x14ac:dyDescent="0.25">
      <c r="A1883" s="1"/>
      <c r="B1883" s="1">
        <v>1879</v>
      </c>
      <c r="C1883" s="16">
        <v>84.940664884548625</v>
      </c>
    </row>
    <row r="1884" spans="1:3" x14ac:dyDescent="0.25">
      <c r="A1884" s="1"/>
      <c r="B1884" s="1">
        <v>1880</v>
      </c>
      <c r="C1884" s="16">
        <v>71.462475104318457</v>
      </c>
    </row>
    <row r="1885" spans="1:3" x14ac:dyDescent="0.25">
      <c r="A1885" s="1"/>
      <c r="B1885" s="1">
        <v>1881</v>
      </c>
      <c r="C1885" s="16">
        <v>59.959761968416345</v>
      </c>
    </row>
    <row r="1886" spans="1:3" x14ac:dyDescent="0.25">
      <c r="A1886" s="1"/>
      <c r="B1886" s="1">
        <v>1882</v>
      </c>
      <c r="C1886" s="16">
        <v>0</v>
      </c>
    </row>
    <row r="1887" spans="1:3" x14ac:dyDescent="0.25">
      <c r="A1887" s="1"/>
      <c r="B1887" s="1">
        <v>1883</v>
      </c>
      <c r="C1887" s="16">
        <v>0</v>
      </c>
    </row>
    <row r="1888" spans="1:3" x14ac:dyDescent="0.25">
      <c r="A1888" s="1"/>
      <c r="B1888" s="1">
        <v>1884</v>
      </c>
      <c r="C1888" s="16">
        <v>0</v>
      </c>
    </row>
    <row r="1889" spans="1:3" x14ac:dyDescent="0.25">
      <c r="A1889" s="1"/>
      <c r="B1889" s="1">
        <v>1885</v>
      </c>
      <c r="C1889" s="16">
        <v>0</v>
      </c>
    </row>
    <row r="1890" spans="1:3" x14ac:dyDescent="0.25">
      <c r="A1890" s="1"/>
      <c r="B1890" s="1">
        <v>1886</v>
      </c>
      <c r="C1890" s="16">
        <v>0</v>
      </c>
    </row>
    <row r="1891" spans="1:3" x14ac:dyDescent="0.25">
      <c r="A1891" s="1"/>
      <c r="B1891" s="1">
        <v>1887</v>
      </c>
      <c r="C1891" s="16">
        <v>0</v>
      </c>
    </row>
    <row r="1892" spans="1:3" x14ac:dyDescent="0.25">
      <c r="A1892" s="1"/>
      <c r="B1892" s="1">
        <v>1888</v>
      </c>
      <c r="C1892" s="16">
        <v>60.770769075420411</v>
      </c>
    </row>
    <row r="1893" spans="1:3" x14ac:dyDescent="0.25">
      <c r="A1893" s="1"/>
      <c r="B1893" s="1">
        <v>1889</v>
      </c>
      <c r="C1893" s="16">
        <v>70.344469287100935</v>
      </c>
    </row>
    <row r="1894" spans="1:3" x14ac:dyDescent="0.25">
      <c r="A1894" s="1"/>
      <c r="B1894" s="1">
        <v>1890</v>
      </c>
      <c r="C1894" s="16">
        <v>80.312841048568501</v>
      </c>
    </row>
    <row r="1895" spans="1:3" x14ac:dyDescent="0.25">
      <c r="A1895" s="1"/>
      <c r="B1895" s="1">
        <v>1891</v>
      </c>
      <c r="C1895" s="16">
        <v>92.799609517800249</v>
      </c>
    </row>
    <row r="1896" spans="1:3" x14ac:dyDescent="0.25">
      <c r="A1896" s="1"/>
      <c r="B1896" s="1">
        <v>1892</v>
      </c>
      <c r="C1896" s="16">
        <v>85.574105792173171</v>
      </c>
    </row>
    <row r="1897" spans="1:3" x14ac:dyDescent="0.25">
      <c r="A1897" s="1"/>
      <c r="B1897" s="1">
        <v>1893</v>
      </c>
      <c r="C1897" s="16">
        <v>74.799121710416102</v>
      </c>
    </row>
    <row r="1898" spans="1:3" x14ac:dyDescent="0.25">
      <c r="A1898" s="1"/>
      <c r="B1898" s="1">
        <v>1894</v>
      </c>
      <c r="C1898" s="16">
        <v>69.953297918561788</v>
      </c>
    </row>
    <row r="1899" spans="1:3" x14ac:dyDescent="0.25">
      <c r="A1899" s="1"/>
      <c r="B1899" s="1">
        <v>1895</v>
      </c>
      <c r="C1899" s="16">
        <v>60.442492792057919</v>
      </c>
    </row>
    <row r="1900" spans="1:3" x14ac:dyDescent="0.25">
      <c r="A1900" s="1"/>
      <c r="B1900" s="1">
        <v>1896</v>
      </c>
      <c r="C1900" s="16">
        <v>52.007219597830627</v>
      </c>
    </row>
    <row r="1901" spans="1:3" x14ac:dyDescent="0.25">
      <c r="A1901" s="1"/>
      <c r="B1901" s="1">
        <v>1897</v>
      </c>
      <c r="C1901" s="16">
        <v>52.842819978237117</v>
      </c>
    </row>
    <row r="1902" spans="1:3" x14ac:dyDescent="0.25">
      <c r="A1902" s="1"/>
      <c r="B1902" s="1">
        <v>1898</v>
      </c>
      <c r="C1902" s="16">
        <v>52.809597100864032</v>
      </c>
    </row>
    <row r="1903" spans="1:3" x14ac:dyDescent="0.25">
      <c r="A1903" s="1"/>
      <c r="B1903" s="1">
        <v>1899</v>
      </c>
      <c r="C1903" s="16">
        <v>49.645848143883022</v>
      </c>
    </row>
    <row r="1904" spans="1:3" x14ac:dyDescent="0.25">
      <c r="A1904" s="1"/>
      <c r="B1904" s="1">
        <v>1900</v>
      </c>
      <c r="C1904" s="16">
        <v>52.187650783141031</v>
      </c>
    </row>
    <row r="1905" spans="1:3" x14ac:dyDescent="0.25">
      <c r="A1905" s="1"/>
      <c r="B1905" s="1">
        <v>1901</v>
      </c>
      <c r="C1905" s="16">
        <v>53.31237583398449</v>
      </c>
    </row>
    <row r="1906" spans="1:3" x14ac:dyDescent="0.25">
      <c r="A1906" s="1"/>
      <c r="B1906" s="1">
        <v>1902</v>
      </c>
      <c r="C1906" s="16">
        <v>56.653789233017996</v>
      </c>
    </row>
    <row r="1907" spans="1:3" x14ac:dyDescent="0.25">
      <c r="A1907" s="1"/>
      <c r="B1907" s="1">
        <v>1903</v>
      </c>
      <c r="C1907" s="16">
        <v>63.983946120284308</v>
      </c>
    </row>
    <row r="1908" spans="1:3" x14ac:dyDescent="0.25">
      <c r="A1908" s="1"/>
      <c r="B1908" s="1">
        <v>1904</v>
      </c>
      <c r="C1908" s="16">
        <v>61.474575860325722</v>
      </c>
    </row>
    <row r="1909" spans="1:3" x14ac:dyDescent="0.25">
      <c r="A1909" s="1"/>
      <c r="B1909" s="1">
        <v>1905</v>
      </c>
      <c r="C1909" s="16">
        <v>66.79893171882739</v>
      </c>
    </row>
    <row r="1910" spans="1:3" x14ac:dyDescent="0.25">
      <c r="A1910" s="1"/>
      <c r="B1910" s="1">
        <v>1906</v>
      </c>
      <c r="C1910" s="16">
        <v>0</v>
      </c>
    </row>
    <row r="1911" spans="1:3" x14ac:dyDescent="0.25">
      <c r="A1911" s="1"/>
      <c r="B1911" s="1">
        <v>1907</v>
      </c>
      <c r="C1911" s="16">
        <v>0</v>
      </c>
    </row>
    <row r="1912" spans="1:3" x14ac:dyDescent="0.25">
      <c r="A1912" s="1"/>
      <c r="B1912" s="1">
        <v>1908</v>
      </c>
      <c r="C1912" s="16">
        <v>0</v>
      </c>
    </row>
    <row r="1913" spans="1:3" x14ac:dyDescent="0.25">
      <c r="A1913" s="1"/>
      <c r="B1913" s="1">
        <v>1909</v>
      </c>
      <c r="C1913" s="16">
        <v>0</v>
      </c>
    </row>
    <row r="1914" spans="1:3" x14ac:dyDescent="0.25">
      <c r="A1914" s="1"/>
      <c r="B1914" s="1">
        <v>1910</v>
      </c>
      <c r="C1914" s="16">
        <v>0</v>
      </c>
    </row>
    <row r="1915" spans="1:3" x14ac:dyDescent="0.25">
      <c r="A1915" s="1"/>
      <c r="B1915" s="1">
        <v>1911</v>
      </c>
      <c r="C1915" s="16">
        <v>0</v>
      </c>
    </row>
    <row r="1916" spans="1:3" x14ac:dyDescent="0.25">
      <c r="A1916" s="1"/>
      <c r="B1916" s="1">
        <v>1912</v>
      </c>
      <c r="C1916" s="16">
        <v>62.077725890519744</v>
      </c>
    </row>
    <row r="1917" spans="1:3" x14ac:dyDescent="0.25">
      <c r="A1917" s="1"/>
      <c r="B1917" s="1">
        <v>1913</v>
      </c>
      <c r="C1917" s="16">
        <v>59.236895396624178</v>
      </c>
    </row>
    <row r="1918" spans="1:3" x14ac:dyDescent="0.25">
      <c r="A1918" s="1"/>
      <c r="B1918" s="1">
        <v>1914</v>
      </c>
      <c r="C1918" s="16">
        <v>76.814535740195467</v>
      </c>
    </row>
    <row r="1919" spans="1:3" x14ac:dyDescent="0.25">
      <c r="A1919" s="1"/>
      <c r="B1919" s="1">
        <v>1915</v>
      </c>
      <c r="C1919" s="16">
        <v>93.66390936993605</v>
      </c>
    </row>
    <row r="1920" spans="1:3" x14ac:dyDescent="0.25">
      <c r="A1920" s="1"/>
      <c r="B1920" s="1">
        <v>1916</v>
      </c>
      <c r="C1920" s="16">
        <v>91.277900726026331</v>
      </c>
    </row>
    <row r="1921" spans="1:3" x14ac:dyDescent="0.25">
      <c r="A1921" s="1"/>
      <c r="B1921" s="1">
        <v>1917</v>
      </c>
      <c r="C1921" s="16">
        <v>75.910935292723295</v>
      </c>
    </row>
    <row r="1922" spans="1:3" x14ac:dyDescent="0.25">
      <c r="A1922" s="1"/>
      <c r="B1922" s="1">
        <v>1918</v>
      </c>
      <c r="C1922" s="16">
        <v>70.92940933155927</v>
      </c>
    </row>
    <row r="1923" spans="1:3" x14ac:dyDescent="0.25">
      <c r="A1923" s="1"/>
      <c r="B1923" s="1">
        <v>1919</v>
      </c>
      <c r="C1923" s="16">
        <v>64.172018786973254</v>
      </c>
    </row>
    <row r="1924" spans="1:3" x14ac:dyDescent="0.25">
      <c r="A1924" s="1"/>
      <c r="B1924" s="1">
        <v>1920</v>
      </c>
      <c r="C1924" s="16">
        <v>60.031521626879787</v>
      </c>
    </row>
    <row r="1925" spans="1:3" x14ac:dyDescent="0.25">
      <c r="A1925" s="1"/>
      <c r="B1925" s="1">
        <v>1921</v>
      </c>
      <c r="C1925" s="16">
        <v>54.747459211854384</v>
      </c>
    </row>
    <row r="1926" spans="1:3" x14ac:dyDescent="0.25">
      <c r="A1926" s="1"/>
      <c r="B1926" s="1">
        <v>1922</v>
      </c>
      <c r="C1926" s="16">
        <v>54.530028325041322</v>
      </c>
    </row>
    <row r="1927" spans="1:3" x14ac:dyDescent="0.25">
      <c r="A1927" s="1"/>
      <c r="B1927" s="1">
        <v>1923</v>
      </c>
      <c r="C1927" s="16">
        <v>53.516016921068342</v>
      </c>
    </row>
    <row r="1928" spans="1:3" x14ac:dyDescent="0.25">
      <c r="A1928" s="1"/>
      <c r="B1928" s="1">
        <v>1924</v>
      </c>
      <c r="C1928" s="16">
        <v>54.451922723708861</v>
      </c>
    </row>
    <row r="1929" spans="1:3" x14ac:dyDescent="0.25">
      <c r="A1929" s="1"/>
      <c r="B1929" s="1">
        <v>1925</v>
      </c>
      <c r="C1929" s="16">
        <v>58.840131238492013</v>
      </c>
    </row>
    <row r="1930" spans="1:3" x14ac:dyDescent="0.25">
      <c r="A1930" s="1"/>
      <c r="B1930" s="1">
        <v>1926</v>
      </c>
      <c r="C1930" s="16">
        <v>58.140013444597024</v>
      </c>
    </row>
    <row r="1931" spans="1:3" x14ac:dyDescent="0.25">
      <c r="A1931" s="1"/>
      <c r="B1931" s="1">
        <v>1927</v>
      </c>
      <c r="C1931" s="16">
        <v>58.825177649932172</v>
      </c>
    </row>
    <row r="1932" spans="1:3" x14ac:dyDescent="0.25">
      <c r="A1932" s="1"/>
      <c r="B1932" s="1">
        <v>1928</v>
      </c>
      <c r="C1932" s="16">
        <v>66.094422268967804</v>
      </c>
    </row>
    <row r="1933" spans="1:3" x14ac:dyDescent="0.25">
      <c r="A1933" s="1"/>
      <c r="B1933" s="1">
        <v>1929</v>
      </c>
      <c r="C1933" s="16">
        <v>61.971272149934954</v>
      </c>
    </row>
    <row r="1934" spans="1:3" x14ac:dyDescent="0.25">
      <c r="A1934" s="1"/>
      <c r="B1934" s="1">
        <v>1930</v>
      </c>
      <c r="C1934" s="16">
        <v>0</v>
      </c>
    </row>
    <row r="1935" spans="1:3" x14ac:dyDescent="0.25">
      <c r="A1935" s="1"/>
      <c r="B1935" s="1">
        <v>1931</v>
      </c>
      <c r="C1935" s="16">
        <v>0</v>
      </c>
    </row>
    <row r="1936" spans="1:3" x14ac:dyDescent="0.25">
      <c r="A1936" s="1"/>
      <c r="B1936" s="1">
        <v>1932</v>
      </c>
      <c r="C1936" s="16">
        <v>0</v>
      </c>
    </row>
    <row r="1937" spans="1:3" x14ac:dyDescent="0.25">
      <c r="A1937" s="1"/>
      <c r="B1937" s="1">
        <v>1933</v>
      </c>
      <c r="C1937" s="16">
        <v>0</v>
      </c>
    </row>
    <row r="1938" spans="1:3" x14ac:dyDescent="0.25">
      <c r="A1938" s="1"/>
      <c r="B1938" s="1">
        <v>1934</v>
      </c>
      <c r="C1938" s="16">
        <v>0</v>
      </c>
    </row>
    <row r="1939" spans="1:3" x14ac:dyDescent="0.25">
      <c r="A1939" s="1"/>
      <c r="B1939" s="1">
        <v>1935</v>
      </c>
      <c r="C1939" s="16">
        <v>0</v>
      </c>
    </row>
    <row r="1940" spans="1:3" x14ac:dyDescent="0.25">
      <c r="A1940" s="1"/>
      <c r="B1940" s="1">
        <v>1936</v>
      </c>
      <c r="C1940" s="16">
        <v>53.49199456294135</v>
      </c>
    </row>
    <row r="1941" spans="1:3" x14ac:dyDescent="0.25">
      <c r="A1941" s="1"/>
      <c r="B1941" s="1">
        <v>1937</v>
      </c>
      <c r="C1941" s="16">
        <v>65.716827689121487</v>
      </c>
    </row>
    <row r="1942" spans="1:3" x14ac:dyDescent="0.25">
      <c r="A1942" s="1"/>
      <c r="B1942" s="1">
        <v>1938</v>
      </c>
      <c r="C1942" s="16">
        <v>77.293819113904675</v>
      </c>
    </row>
    <row r="1943" spans="1:3" x14ac:dyDescent="0.25">
      <c r="A1943" s="1"/>
      <c r="B1943" s="1">
        <v>1939</v>
      </c>
      <c r="C1943" s="16">
        <v>95.161200554546156</v>
      </c>
    </row>
    <row r="1944" spans="1:3" x14ac:dyDescent="0.25">
      <c r="A1944" s="1"/>
      <c r="B1944" s="1">
        <v>1940</v>
      </c>
      <c r="C1944" s="16">
        <v>87.925815602998483</v>
      </c>
    </row>
    <row r="1945" spans="1:3" x14ac:dyDescent="0.25">
      <c r="A1945" s="1"/>
      <c r="B1945" s="1">
        <v>1941</v>
      </c>
      <c r="C1945" s="16">
        <v>77.95448260450452</v>
      </c>
    </row>
    <row r="1946" spans="1:3" x14ac:dyDescent="0.25">
      <c r="A1946" s="1"/>
      <c r="B1946" s="1">
        <v>1942</v>
      </c>
      <c r="C1946" s="16">
        <v>68.585428835231866</v>
      </c>
    </row>
    <row r="1947" spans="1:3" x14ac:dyDescent="0.25">
      <c r="A1947" s="1"/>
      <c r="B1947" s="1">
        <v>1943</v>
      </c>
      <c r="C1947" s="16">
        <v>61.846351496018706</v>
      </c>
    </row>
    <row r="1948" spans="1:3" x14ac:dyDescent="0.25">
      <c r="A1948" s="1"/>
      <c r="B1948" s="1">
        <v>1944</v>
      </c>
      <c r="C1948" s="16">
        <v>51.366850283335651</v>
      </c>
    </row>
    <row r="1949" spans="1:3" x14ac:dyDescent="0.25">
      <c r="A1949" s="1"/>
      <c r="B1949" s="1">
        <v>1945</v>
      </c>
      <c r="C1949" s="16">
        <v>45.618230991767355</v>
      </c>
    </row>
    <row r="1950" spans="1:3" x14ac:dyDescent="0.25">
      <c r="A1950" s="1"/>
      <c r="B1950" s="1">
        <v>1946</v>
      </c>
      <c r="C1950" s="16">
        <v>43.575801598214746</v>
      </c>
    </row>
    <row r="1951" spans="1:3" x14ac:dyDescent="0.25">
      <c r="A1951" s="1"/>
      <c r="B1951" s="1">
        <v>1947</v>
      </c>
      <c r="C1951" s="16">
        <v>44.307768713606407</v>
      </c>
    </row>
    <row r="1952" spans="1:3" x14ac:dyDescent="0.25">
      <c r="A1952" s="1"/>
      <c r="B1952" s="1">
        <v>1948</v>
      </c>
      <c r="C1952" s="16">
        <v>49.121457995532232</v>
      </c>
    </row>
    <row r="1953" spans="1:3" x14ac:dyDescent="0.25">
      <c r="A1953" s="1"/>
      <c r="B1953" s="1">
        <v>1949</v>
      </c>
      <c r="C1953" s="16">
        <v>57.798551754031912</v>
      </c>
    </row>
    <row r="1954" spans="1:3" x14ac:dyDescent="0.25">
      <c r="A1954" s="1"/>
      <c r="B1954" s="1">
        <v>1950</v>
      </c>
      <c r="C1954" s="16">
        <v>75.318646478257989</v>
      </c>
    </row>
    <row r="1955" spans="1:3" x14ac:dyDescent="0.25">
      <c r="A1955" s="1"/>
      <c r="B1955" s="1">
        <v>1951</v>
      </c>
      <c r="C1955" s="16">
        <v>86.401861897801808</v>
      </c>
    </row>
    <row r="1956" spans="1:3" x14ac:dyDescent="0.25">
      <c r="A1956" s="1"/>
      <c r="B1956" s="1">
        <v>1952</v>
      </c>
      <c r="C1956" s="16">
        <v>81.018241984453212</v>
      </c>
    </row>
    <row r="1957" spans="1:3" x14ac:dyDescent="0.25">
      <c r="A1957" s="1"/>
      <c r="B1957" s="1">
        <v>1953</v>
      </c>
      <c r="C1957" s="16">
        <v>76.693309373213864</v>
      </c>
    </row>
    <row r="1958" spans="1:3" x14ac:dyDescent="0.25">
      <c r="A1958" s="1"/>
      <c r="B1958" s="1">
        <v>1954</v>
      </c>
      <c r="C1958" s="16">
        <v>7.4560015175729948</v>
      </c>
    </row>
    <row r="1959" spans="1:3" x14ac:dyDescent="0.25">
      <c r="A1959" s="1"/>
      <c r="B1959" s="1">
        <v>1955</v>
      </c>
      <c r="C1959" s="16">
        <v>7.0825879508648608</v>
      </c>
    </row>
    <row r="1960" spans="1:3" x14ac:dyDescent="0.25">
      <c r="A1960" s="1"/>
      <c r="B1960" s="1">
        <v>1956</v>
      </c>
      <c r="C1960" s="16">
        <v>3.1238168616091491</v>
      </c>
    </row>
    <row r="1961" spans="1:3" x14ac:dyDescent="0.25">
      <c r="A1961" s="1"/>
      <c r="B1961" s="1">
        <v>1957</v>
      </c>
      <c r="C1961" s="16">
        <v>0</v>
      </c>
    </row>
    <row r="1962" spans="1:3" x14ac:dyDescent="0.25">
      <c r="A1962" s="1"/>
      <c r="B1962" s="1">
        <v>1958</v>
      </c>
      <c r="C1962" s="16">
        <v>0</v>
      </c>
    </row>
    <row r="1963" spans="1:3" x14ac:dyDescent="0.25">
      <c r="A1963" s="1"/>
      <c r="B1963" s="1">
        <v>1959</v>
      </c>
      <c r="C1963" s="16">
        <v>0</v>
      </c>
    </row>
    <row r="1964" spans="1:3" x14ac:dyDescent="0.25">
      <c r="A1964" s="1"/>
      <c r="B1964" s="1">
        <v>1960</v>
      </c>
      <c r="C1964" s="16">
        <v>66.79019739107639</v>
      </c>
    </row>
    <row r="1965" spans="1:3" x14ac:dyDescent="0.25">
      <c r="A1965" s="1"/>
      <c r="B1965" s="1">
        <v>1961</v>
      </c>
      <c r="C1965" s="16">
        <v>62.245634603254807</v>
      </c>
    </row>
    <row r="1966" spans="1:3" x14ac:dyDescent="0.25">
      <c r="A1966" s="1"/>
      <c r="B1966" s="1">
        <v>1962</v>
      </c>
      <c r="C1966" s="16">
        <v>80.136902308294793</v>
      </c>
    </row>
    <row r="1967" spans="1:3" x14ac:dyDescent="0.25">
      <c r="A1967" s="1"/>
      <c r="B1967" s="1">
        <v>1963</v>
      </c>
      <c r="C1967" s="16">
        <v>99.410875281013261</v>
      </c>
    </row>
    <row r="1968" spans="1:3" x14ac:dyDescent="0.25">
      <c r="A1968" s="1"/>
      <c r="B1968" s="1">
        <v>1964</v>
      </c>
      <c r="C1968" s="16">
        <v>93.673128680638172</v>
      </c>
    </row>
    <row r="1969" spans="1:3" x14ac:dyDescent="0.25">
      <c r="A1969" s="1"/>
      <c r="B1969" s="1">
        <v>1965</v>
      </c>
      <c r="C1969" s="16">
        <v>78.507801024101369</v>
      </c>
    </row>
    <row r="1970" spans="1:3" x14ac:dyDescent="0.25">
      <c r="A1970" s="1"/>
      <c r="B1970" s="1">
        <v>1966</v>
      </c>
      <c r="C1970" s="16">
        <v>70.954100780703328</v>
      </c>
    </row>
    <row r="1971" spans="1:3" x14ac:dyDescent="0.25">
      <c r="A1971" s="1"/>
      <c r="B1971" s="1">
        <v>1967</v>
      </c>
      <c r="C1971" s="16">
        <v>61.209726729973724</v>
      </c>
    </row>
    <row r="1972" spans="1:3" x14ac:dyDescent="0.25">
      <c r="A1972" s="1"/>
      <c r="B1972" s="1">
        <v>1968</v>
      </c>
      <c r="C1972" s="16">
        <v>53.361857570104519</v>
      </c>
    </row>
    <row r="1973" spans="1:3" x14ac:dyDescent="0.25">
      <c r="A1973" s="1"/>
      <c r="B1973" s="1">
        <v>1969</v>
      </c>
      <c r="C1973" s="16">
        <v>53.023485258709186</v>
      </c>
    </row>
    <row r="1974" spans="1:3" x14ac:dyDescent="0.25">
      <c r="A1974" s="1"/>
      <c r="B1974" s="1">
        <v>1970</v>
      </c>
      <c r="C1974" s="16">
        <v>47.971121986301725</v>
      </c>
    </row>
    <row r="1975" spans="1:3" x14ac:dyDescent="0.25">
      <c r="A1975" s="1"/>
      <c r="B1975" s="1">
        <v>1971</v>
      </c>
      <c r="C1975" s="16">
        <v>49.201870828427516</v>
      </c>
    </row>
    <row r="1976" spans="1:3" x14ac:dyDescent="0.25">
      <c r="A1976" s="1"/>
      <c r="B1976" s="1">
        <v>1972</v>
      </c>
      <c r="C1976" s="16">
        <v>53.531390937769935</v>
      </c>
    </row>
    <row r="1977" spans="1:3" x14ac:dyDescent="0.25">
      <c r="A1977" s="1"/>
      <c r="B1977" s="1">
        <v>1973</v>
      </c>
      <c r="C1977" s="16">
        <v>59.619699587145966</v>
      </c>
    </row>
    <row r="1978" spans="1:3" x14ac:dyDescent="0.25">
      <c r="A1978" s="1"/>
      <c r="B1978" s="1">
        <v>1974</v>
      </c>
      <c r="C1978" s="16">
        <v>72.787894538076799</v>
      </c>
    </row>
    <row r="1979" spans="1:3" x14ac:dyDescent="0.25">
      <c r="A1979" s="1"/>
      <c r="B1979" s="1">
        <v>1975</v>
      </c>
      <c r="C1979" s="16">
        <v>76.892546810227969</v>
      </c>
    </row>
    <row r="1980" spans="1:3" x14ac:dyDescent="0.25">
      <c r="A1980" s="1"/>
      <c r="B1980" s="1">
        <v>1976</v>
      </c>
      <c r="C1980" s="16">
        <v>71.464378887394389</v>
      </c>
    </row>
    <row r="1981" spans="1:3" x14ac:dyDescent="0.25">
      <c r="A1981" s="1"/>
      <c r="B1981" s="1">
        <v>1977</v>
      </c>
      <c r="C1981" s="16">
        <v>70.022883352517425</v>
      </c>
    </row>
    <row r="1982" spans="1:3" x14ac:dyDescent="0.25">
      <c r="A1982" s="1"/>
      <c r="B1982" s="1">
        <v>1978</v>
      </c>
      <c r="C1982" s="16">
        <v>0.25318548896021997</v>
      </c>
    </row>
    <row r="1983" spans="1:3" x14ac:dyDescent="0.25">
      <c r="A1983" s="1"/>
      <c r="B1983" s="1">
        <v>1979</v>
      </c>
      <c r="C1983" s="16">
        <v>0</v>
      </c>
    </row>
    <row r="1984" spans="1:3" x14ac:dyDescent="0.25">
      <c r="A1984" s="1"/>
      <c r="B1984" s="1">
        <v>1980</v>
      </c>
      <c r="C1984" s="16">
        <v>0</v>
      </c>
    </row>
    <row r="1985" spans="1:3" x14ac:dyDescent="0.25">
      <c r="A1985" s="1"/>
      <c r="B1985" s="1">
        <v>1981</v>
      </c>
      <c r="C1985" s="16">
        <v>0</v>
      </c>
    </row>
    <row r="1986" spans="1:3" x14ac:dyDescent="0.25">
      <c r="A1986" s="1"/>
      <c r="B1986" s="1">
        <v>1982</v>
      </c>
      <c r="C1986" s="16">
        <v>0</v>
      </c>
    </row>
    <row r="1987" spans="1:3" x14ac:dyDescent="0.25">
      <c r="A1987" s="1"/>
      <c r="B1987" s="1">
        <v>1983</v>
      </c>
      <c r="C1987" s="16">
        <v>0</v>
      </c>
    </row>
    <row r="1988" spans="1:3" x14ac:dyDescent="0.25">
      <c r="A1988" s="1"/>
      <c r="B1988" s="1">
        <v>1984</v>
      </c>
      <c r="C1988" s="16">
        <v>68.310854021412666</v>
      </c>
    </row>
    <row r="1989" spans="1:3" x14ac:dyDescent="0.25">
      <c r="A1989" s="1"/>
      <c r="B1989" s="1">
        <v>1985</v>
      </c>
      <c r="C1989" s="16">
        <v>62.518223915783935</v>
      </c>
    </row>
    <row r="1990" spans="1:3" x14ac:dyDescent="0.25">
      <c r="A1990" s="1"/>
      <c r="B1990" s="1">
        <v>1986</v>
      </c>
      <c r="C1990" s="16">
        <v>78.130137734716442</v>
      </c>
    </row>
    <row r="1991" spans="1:3" x14ac:dyDescent="0.25">
      <c r="A1991" s="1"/>
      <c r="B1991" s="1">
        <v>1987</v>
      </c>
      <c r="C1991" s="16">
        <v>94.94182433314441</v>
      </c>
    </row>
    <row r="1992" spans="1:3" x14ac:dyDescent="0.25">
      <c r="A1992" s="1"/>
      <c r="B1992" s="1">
        <v>1988</v>
      </c>
      <c r="C1992" s="16">
        <v>93.638875446057938</v>
      </c>
    </row>
    <row r="1993" spans="1:3" x14ac:dyDescent="0.25">
      <c r="A1993" s="1"/>
      <c r="B1993" s="1">
        <v>1989</v>
      </c>
      <c r="C1993" s="16">
        <v>78.866932777220882</v>
      </c>
    </row>
    <row r="1994" spans="1:3" x14ac:dyDescent="0.25">
      <c r="A1994" s="1"/>
      <c r="B1994" s="1">
        <v>1990</v>
      </c>
      <c r="C1994" s="16">
        <v>75.040909628016792</v>
      </c>
    </row>
    <row r="1995" spans="1:3" x14ac:dyDescent="0.25">
      <c r="A1995" s="1"/>
      <c r="B1995" s="1">
        <v>1991</v>
      </c>
      <c r="C1995" s="16">
        <v>64.306826291418091</v>
      </c>
    </row>
    <row r="1996" spans="1:3" x14ac:dyDescent="0.25">
      <c r="A1996" s="1"/>
      <c r="B1996" s="1">
        <v>1992</v>
      </c>
      <c r="C1996" s="16">
        <v>54.636894339126393</v>
      </c>
    </row>
    <row r="1997" spans="1:3" x14ac:dyDescent="0.25">
      <c r="A1997" s="1"/>
      <c r="B1997" s="1">
        <v>1993</v>
      </c>
      <c r="C1997" s="16">
        <v>50.899009045448274</v>
      </c>
    </row>
    <row r="1998" spans="1:3" x14ac:dyDescent="0.25">
      <c r="A1998" s="1"/>
      <c r="B1998" s="1">
        <v>1994</v>
      </c>
      <c r="C1998" s="16">
        <v>46.282665637197319</v>
      </c>
    </row>
    <row r="1999" spans="1:3" x14ac:dyDescent="0.25">
      <c r="A1999" s="1"/>
      <c r="B1999" s="1">
        <v>1995</v>
      </c>
      <c r="C1999" s="16">
        <v>49.436178895999255</v>
      </c>
    </row>
    <row r="2000" spans="1:3" x14ac:dyDescent="0.25">
      <c r="A2000" s="1"/>
      <c r="B2000" s="1">
        <v>1996</v>
      </c>
      <c r="C2000" s="16">
        <v>53.028642880234997</v>
      </c>
    </row>
    <row r="2001" spans="1:3" x14ac:dyDescent="0.25">
      <c r="A2001" s="1"/>
      <c r="B2001" s="1">
        <v>1997</v>
      </c>
      <c r="C2001" s="16">
        <v>61.786238149665273</v>
      </c>
    </row>
    <row r="2002" spans="1:3" x14ac:dyDescent="0.25">
      <c r="A2002" s="1"/>
      <c r="B2002" s="1">
        <v>1998</v>
      </c>
      <c r="C2002" s="16">
        <v>82.395768259545065</v>
      </c>
    </row>
    <row r="2003" spans="1:3" x14ac:dyDescent="0.25">
      <c r="A2003" s="1"/>
      <c r="B2003" s="1">
        <v>1999</v>
      </c>
      <c r="C2003" s="16">
        <v>87.153580327418226</v>
      </c>
    </row>
    <row r="2004" spans="1:3" x14ac:dyDescent="0.25">
      <c r="A2004" s="1"/>
      <c r="B2004" s="1">
        <v>2000</v>
      </c>
      <c r="C2004" s="16">
        <v>72.314070545007823</v>
      </c>
    </row>
    <row r="2005" spans="1:3" x14ac:dyDescent="0.25">
      <c r="A2005" s="1"/>
      <c r="B2005" s="1">
        <v>2001</v>
      </c>
      <c r="C2005" s="16">
        <v>67.605794612480466</v>
      </c>
    </row>
    <row r="2006" spans="1:3" x14ac:dyDescent="0.25">
      <c r="A2006" s="1"/>
      <c r="B2006" s="1">
        <v>2002</v>
      </c>
      <c r="C2006" s="16">
        <v>0</v>
      </c>
    </row>
    <row r="2007" spans="1:3" x14ac:dyDescent="0.25">
      <c r="A2007" s="1"/>
      <c r="B2007" s="1">
        <v>2003</v>
      </c>
      <c r="C2007" s="16">
        <v>0</v>
      </c>
    </row>
    <row r="2008" spans="1:3" x14ac:dyDescent="0.25">
      <c r="A2008" s="1"/>
      <c r="B2008" s="1">
        <v>2004</v>
      </c>
      <c r="C2008" s="16">
        <v>0</v>
      </c>
    </row>
    <row r="2009" spans="1:3" x14ac:dyDescent="0.25">
      <c r="A2009" s="1"/>
      <c r="B2009" s="1">
        <v>2005</v>
      </c>
      <c r="C2009" s="16">
        <v>0</v>
      </c>
    </row>
    <row r="2010" spans="1:3" x14ac:dyDescent="0.25">
      <c r="A2010" s="1"/>
      <c r="B2010" s="1">
        <v>2006</v>
      </c>
      <c r="C2010" s="16">
        <v>0</v>
      </c>
    </row>
    <row r="2011" spans="1:3" x14ac:dyDescent="0.25">
      <c r="A2011" s="1"/>
      <c r="B2011" s="1">
        <v>2007</v>
      </c>
      <c r="C2011" s="16">
        <v>0</v>
      </c>
    </row>
    <row r="2012" spans="1:3" x14ac:dyDescent="0.25">
      <c r="A2012" s="1"/>
      <c r="B2012" s="1">
        <v>2008</v>
      </c>
      <c r="C2012" s="16">
        <v>68.060704771077965</v>
      </c>
    </row>
    <row r="2013" spans="1:3" x14ac:dyDescent="0.25">
      <c r="A2013" s="1"/>
      <c r="B2013" s="1">
        <v>2009</v>
      </c>
      <c r="C2013" s="16">
        <v>70.40793508794593</v>
      </c>
    </row>
    <row r="2014" spans="1:3" x14ac:dyDescent="0.25">
      <c r="A2014" s="1"/>
      <c r="B2014" s="1">
        <v>2010</v>
      </c>
      <c r="C2014" s="16">
        <v>80.040501552195536</v>
      </c>
    </row>
    <row r="2015" spans="1:3" x14ac:dyDescent="0.25">
      <c r="A2015" s="1"/>
      <c r="B2015" s="1">
        <v>2011</v>
      </c>
      <c r="C2015" s="16">
        <v>97.94388199034465</v>
      </c>
    </row>
    <row r="2016" spans="1:3" x14ac:dyDescent="0.25">
      <c r="A2016" s="1"/>
      <c r="B2016" s="1">
        <v>2012</v>
      </c>
      <c r="C2016" s="16">
        <v>95.677333018417386</v>
      </c>
    </row>
    <row r="2017" spans="1:3" x14ac:dyDescent="0.25">
      <c r="A2017" s="1"/>
      <c r="B2017" s="1">
        <v>2013</v>
      </c>
      <c r="C2017" s="16">
        <v>81.181846877184469</v>
      </c>
    </row>
    <row r="2018" spans="1:3" x14ac:dyDescent="0.25">
      <c r="A2018" s="1"/>
      <c r="B2018" s="1">
        <v>2014</v>
      </c>
      <c r="C2018" s="16">
        <v>75.2170391844666</v>
      </c>
    </row>
    <row r="2019" spans="1:3" x14ac:dyDescent="0.25">
      <c r="A2019" s="1"/>
      <c r="B2019" s="1">
        <v>2015</v>
      </c>
      <c r="C2019" s="16">
        <v>64.017795732814122</v>
      </c>
    </row>
    <row r="2020" spans="1:3" x14ac:dyDescent="0.25">
      <c r="A2020" s="1"/>
      <c r="B2020" s="1">
        <v>2016</v>
      </c>
      <c r="C2020" s="16">
        <v>56.259875483916787</v>
      </c>
    </row>
    <row r="2021" spans="1:3" x14ac:dyDescent="0.25">
      <c r="A2021" s="1"/>
      <c r="B2021" s="1">
        <v>2017</v>
      </c>
      <c r="C2021" s="16">
        <v>53.895993093501389</v>
      </c>
    </row>
    <row r="2022" spans="1:3" x14ac:dyDescent="0.25">
      <c r="A2022" s="1"/>
      <c r="B2022" s="1">
        <v>2018</v>
      </c>
      <c r="C2022" s="16">
        <v>50.925781321762194</v>
      </c>
    </row>
    <row r="2023" spans="1:3" x14ac:dyDescent="0.25">
      <c r="A2023" s="1"/>
      <c r="B2023" s="1">
        <v>2019</v>
      </c>
      <c r="C2023" s="16">
        <v>51.287236257402427</v>
      </c>
    </row>
    <row r="2024" spans="1:3" x14ac:dyDescent="0.25">
      <c r="A2024" s="1"/>
      <c r="B2024" s="1">
        <v>2020</v>
      </c>
      <c r="C2024" s="16">
        <v>53.778863222581016</v>
      </c>
    </row>
    <row r="2025" spans="1:3" x14ac:dyDescent="0.25">
      <c r="A2025" s="1"/>
      <c r="B2025" s="1">
        <v>2021</v>
      </c>
      <c r="C2025" s="16">
        <v>63.754001705363187</v>
      </c>
    </row>
    <row r="2026" spans="1:3" x14ac:dyDescent="0.25">
      <c r="A2026" s="1"/>
      <c r="B2026" s="1">
        <v>2022</v>
      </c>
      <c r="C2026" s="16">
        <v>77.987668454007746</v>
      </c>
    </row>
    <row r="2027" spans="1:3" x14ac:dyDescent="0.25">
      <c r="A2027" s="1"/>
      <c r="B2027" s="1">
        <v>2023</v>
      </c>
      <c r="C2027" s="16">
        <v>85.714608348324205</v>
      </c>
    </row>
    <row r="2028" spans="1:3" x14ac:dyDescent="0.25">
      <c r="A2028" s="1"/>
      <c r="B2028" s="1">
        <v>2024</v>
      </c>
      <c r="C2028" s="16">
        <v>76.594170456658048</v>
      </c>
    </row>
    <row r="2029" spans="1:3" x14ac:dyDescent="0.25">
      <c r="A2029" s="1"/>
      <c r="B2029" s="1">
        <v>2025</v>
      </c>
      <c r="C2029" s="16">
        <v>71.064430020406647</v>
      </c>
    </row>
    <row r="2030" spans="1:3" x14ac:dyDescent="0.25">
      <c r="A2030" s="1"/>
      <c r="B2030" s="1">
        <v>2026</v>
      </c>
      <c r="C2030" s="16">
        <v>1.6488522696881893</v>
      </c>
    </row>
    <row r="2031" spans="1:3" x14ac:dyDescent="0.25">
      <c r="A2031" s="1"/>
      <c r="B2031" s="1">
        <v>2027</v>
      </c>
      <c r="C2031" s="16">
        <v>0.23555988458288912</v>
      </c>
    </row>
    <row r="2032" spans="1:3" x14ac:dyDescent="0.25">
      <c r="A2032" s="1"/>
      <c r="B2032" s="1">
        <v>2028</v>
      </c>
      <c r="C2032" s="16">
        <v>0</v>
      </c>
    </row>
    <row r="2033" spans="1:3" x14ac:dyDescent="0.25">
      <c r="A2033" s="1"/>
      <c r="B2033" s="1">
        <v>2029</v>
      </c>
      <c r="C2033" s="16">
        <v>0</v>
      </c>
    </row>
    <row r="2034" spans="1:3" x14ac:dyDescent="0.25">
      <c r="A2034" s="1"/>
      <c r="B2034" s="1">
        <v>2030</v>
      </c>
      <c r="C2034" s="16">
        <v>0</v>
      </c>
    </row>
    <row r="2035" spans="1:3" x14ac:dyDescent="0.25">
      <c r="A2035" s="1"/>
      <c r="B2035" s="1">
        <v>2031</v>
      </c>
      <c r="C2035" s="16">
        <v>3.4458822874088098</v>
      </c>
    </row>
    <row r="2036" spans="1:3" x14ac:dyDescent="0.25">
      <c r="A2036" s="1"/>
      <c r="B2036" s="1">
        <v>2032</v>
      </c>
      <c r="C2036" s="16">
        <v>76.173556529752958</v>
      </c>
    </row>
    <row r="2037" spans="1:3" x14ac:dyDescent="0.25">
      <c r="A2037" s="1"/>
      <c r="B2037" s="1">
        <v>2033</v>
      </c>
      <c r="C2037" s="16">
        <v>73.778525280133323</v>
      </c>
    </row>
    <row r="2038" spans="1:3" x14ac:dyDescent="0.25">
      <c r="A2038" s="1"/>
      <c r="B2038" s="1">
        <v>2034</v>
      </c>
      <c r="C2038" s="16">
        <v>86.357773315212384</v>
      </c>
    </row>
    <row r="2039" spans="1:3" x14ac:dyDescent="0.25">
      <c r="A2039" s="1"/>
      <c r="B2039" s="1">
        <v>2035</v>
      </c>
      <c r="C2039" s="16">
        <v>103.47526626955798</v>
      </c>
    </row>
    <row r="2040" spans="1:3" x14ac:dyDescent="0.25">
      <c r="A2040" s="1"/>
      <c r="B2040" s="1">
        <v>2036</v>
      </c>
      <c r="C2040" s="16">
        <v>103.14633869137333</v>
      </c>
    </row>
    <row r="2041" spans="1:3" x14ac:dyDescent="0.25">
      <c r="A2041" s="1"/>
      <c r="B2041" s="1">
        <v>2037</v>
      </c>
      <c r="C2041" s="16">
        <v>86.947804147711906</v>
      </c>
    </row>
    <row r="2042" spans="1:3" x14ac:dyDescent="0.25">
      <c r="A2042" s="1"/>
      <c r="B2042" s="1">
        <v>2038</v>
      </c>
      <c r="C2042" s="16">
        <v>78.248216648289571</v>
      </c>
    </row>
    <row r="2043" spans="1:3" x14ac:dyDescent="0.25">
      <c r="A2043" s="1"/>
      <c r="B2043" s="1">
        <v>2039</v>
      </c>
      <c r="C2043" s="16">
        <v>69.226174771562171</v>
      </c>
    </row>
    <row r="2044" spans="1:3" x14ac:dyDescent="0.25">
      <c r="A2044" s="1"/>
      <c r="B2044" s="1">
        <v>2040</v>
      </c>
      <c r="C2044" s="16">
        <v>56.213976426115451</v>
      </c>
    </row>
    <row r="2045" spans="1:3" x14ac:dyDescent="0.25">
      <c r="A2045" s="1"/>
      <c r="B2045" s="1">
        <v>2041</v>
      </c>
      <c r="C2045" s="16">
        <v>54.764952853066106</v>
      </c>
    </row>
    <row r="2046" spans="1:3" x14ac:dyDescent="0.25">
      <c r="A2046" s="1"/>
      <c r="B2046" s="1">
        <v>2042</v>
      </c>
      <c r="C2046" s="16">
        <v>50.677738726880747</v>
      </c>
    </row>
    <row r="2047" spans="1:3" x14ac:dyDescent="0.25">
      <c r="A2047" s="1"/>
      <c r="B2047" s="1">
        <v>2043</v>
      </c>
      <c r="C2047" s="16">
        <v>50.511161044109265</v>
      </c>
    </row>
    <row r="2048" spans="1:3" x14ac:dyDescent="0.25">
      <c r="A2048" s="1"/>
      <c r="B2048" s="1">
        <v>2044</v>
      </c>
      <c r="C2048" s="16">
        <v>53.236579214689442</v>
      </c>
    </row>
    <row r="2049" spans="1:3" x14ac:dyDescent="0.25">
      <c r="A2049" s="1"/>
      <c r="B2049" s="1">
        <v>2045</v>
      </c>
      <c r="C2049" s="16">
        <v>62.839598859117203</v>
      </c>
    </row>
    <row r="2050" spans="1:3" x14ac:dyDescent="0.25">
      <c r="A2050" s="1"/>
      <c r="B2050" s="1">
        <v>2046</v>
      </c>
      <c r="C2050" s="16">
        <v>75.436496801491501</v>
      </c>
    </row>
    <row r="2051" spans="1:3" x14ac:dyDescent="0.25">
      <c r="A2051" s="1"/>
      <c r="B2051" s="1">
        <v>2047</v>
      </c>
      <c r="C2051" s="16">
        <v>81.461189493139784</v>
      </c>
    </row>
    <row r="2052" spans="1:3" x14ac:dyDescent="0.25">
      <c r="A2052" s="1"/>
      <c r="B2052" s="1">
        <v>2048</v>
      </c>
      <c r="C2052" s="16">
        <v>73.916113047857962</v>
      </c>
    </row>
    <row r="2053" spans="1:3" x14ac:dyDescent="0.25">
      <c r="A2053" s="1"/>
      <c r="B2053" s="1">
        <v>2049</v>
      </c>
      <c r="C2053" s="16">
        <v>67.737192752426694</v>
      </c>
    </row>
    <row r="2054" spans="1:3" x14ac:dyDescent="0.25">
      <c r="A2054" s="1"/>
      <c r="B2054" s="1">
        <v>2050</v>
      </c>
      <c r="C2054" s="16">
        <v>0</v>
      </c>
    </row>
    <row r="2055" spans="1:3" x14ac:dyDescent="0.25">
      <c r="A2055" s="1"/>
      <c r="B2055" s="1">
        <v>2051</v>
      </c>
      <c r="C2055" s="16">
        <v>0</v>
      </c>
    </row>
    <row r="2056" spans="1:3" x14ac:dyDescent="0.25">
      <c r="A2056" s="1"/>
      <c r="B2056" s="1">
        <v>2052</v>
      </c>
      <c r="C2056" s="16">
        <v>0</v>
      </c>
    </row>
    <row r="2057" spans="1:3" x14ac:dyDescent="0.25">
      <c r="A2057" s="1"/>
      <c r="B2057" s="1">
        <v>2053</v>
      </c>
      <c r="C2057" s="16">
        <v>0</v>
      </c>
    </row>
    <row r="2058" spans="1:3" x14ac:dyDescent="0.25">
      <c r="A2058" s="1"/>
      <c r="B2058" s="1">
        <v>2054</v>
      </c>
      <c r="C2058" s="16">
        <v>0</v>
      </c>
    </row>
    <row r="2059" spans="1:3" x14ac:dyDescent="0.25">
      <c r="A2059" s="1"/>
      <c r="B2059" s="1">
        <v>2055</v>
      </c>
      <c r="C2059" s="16">
        <v>0.87189363990484026</v>
      </c>
    </row>
    <row r="2060" spans="1:3" x14ac:dyDescent="0.25">
      <c r="A2060" s="1"/>
      <c r="B2060" s="1">
        <v>2056</v>
      </c>
      <c r="C2060" s="16">
        <v>74.656090516274844</v>
      </c>
    </row>
    <row r="2061" spans="1:3" x14ac:dyDescent="0.25">
      <c r="A2061" s="1"/>
      <c r="B2061" s="1">
        <v>2057</v>
      </c>
      <c r="C2061" s="16">
        <v>78.475575018841624</v>
      </c>
    </row>
    <row r="2062" spans="1:3" x14ac:dyDescent="0.25">
      <c r="A2062" s="1"/>
      <c r="B2062" s="1">
        <v>2058</v>
      </c>
      <c r="C2062" s="16">
        <v>86.837552167800439</v>
      </c>
    </row>
    <row r="2063" spans="1:3" x14ac:dyDescent="0.25">
      <c r="A2063" s="1"/>
      <c r="B2063" s="1">
        <v>2059</v>
      </c>
      <c r="C2063" s="16">
        <v>96.184179892985</v>
      </c>
    </row>
    <row r="2064" spans="1:3" x14ac:dyDescent="0.25">
      <c r="A2064" s="1"/>
      <c r="B2064" s="1">
        <v>2060</v>
      </c>
      <c r="C2064" s="16">
        <v>90.823926016568677</v>
      </c>
    </row>
    <row r="2065" spans="1:3" x14ac:dyDescent="0.25">
      <c r="A2065" s="1"/>
      <c r="B2065" s="1">
        <v>2061</v>
      </c>
      <c r="C2065" s="16">
        <v>79.36552314490352</v>
      </c>
    </row>
    <row r="2066" spans="1:3" x14ac:dyDescent="0.25">
      <c r="A2066" s="1"/>
      <c r="B2066" s="1">
        <v>2062</v>
      </c>
      <c r="C2066" s="16">
        <v>73.228130374302808</v>
      </c>
    </row>
    <row r="2067" spans="1:3" x14ac:dyDescent="0.25">
      <c r="A2067" s="1"/>
      <c r="B2067" s="1">
        <v>2063</v>
      </c>
      <c r="C2067" s="16">
        <v>63.184168345721694</v>
      </c>
    </row>
    <row r="2068" spans="1:3" x14ac:dyDescent="0.25">
      <c r="A2068" s="1"/>
      <c r="B2068" s="1">
        <v>2064</v>
      </c>
      <c r="C2068" s="16">
        <v>50.732412366765253</v>
      </c>
    </row>
    <row r="2069" spans="1:3" x14ac:dyDescent="0.25">
      <c r="A2069" s="1"/>
      <c r="B2069" s="1">
        <v>2065</v>
      </c>
      <c r="C2069" s="16">
        <v>45.685361972276503</v>
      </c>
    </row>
    <row r="2070" spans="1:3" x14ac:dyDescent="0.25">
      <c r="A2070" s="1"/>
      <c r="B2070" s="1">
        <v>2066</v>
      </c>
      <c r="C2070" s="16">
        <v>39.225380359827007</v>
      </c>
    </row>
    <row r="2071" spans="1:3" x14ac:dyDescent="0.25">
      <c r="A2071" s="1"/>
      <c r="B2071" s="1">
        <v>2067</v>
      </c>
      <c r="C2071" s="16">
        <v>38.196328861406613</v>
      </c>
    </row>
    <row r="2072" spans="1:3" x14ac:dyDescent="0.25">
      <c r="A2072" s="1"/>
      <c r="B2072" s="1">
        <v>2068</v>
      </c>
      <c r="C2072" s="16">
        <v>46.169434846494624</v>
      </c>
    </row>
    <row r="2073" spans="1:3" x14ac:dyDescent="0.25">
      <c r="A2073" s="1"/>
      <c r="B2073" s="1">
        <v>2069</v>
      </c>
      <c r="C2073" s="16">
        <v>54.074512670056116</v>
      </c>
    </row>
    <row r="2074" spans="1:3" x14ac:dyDescent="0.25">
      <c r="A2074" s="1"/>
      <c r="B2074" s="1">
        <v>2070</v>
      </c>
      <c r="C2074" s="16">
        <v>56.158160469832453</v>
      </c>
    </row>
    <row r="2075" spans="1:3" x14ac:dyDescent="0.25">
      <c r="A2075" s="1"/>
      <c r="B2075" s="1">
        <v>2071</v>
      </c>
      <c r="C2075" s="16">
        <v>56.468122341378546</v>
      </c>
    </row>
    <row r="2076" spans="1:3" x14ac:dyDescent="0.25">
      <c r="A2076" s="1"/>
      <c r="B2076" s="1">
        <v>2072</v>
      </c>
      <c r="C2076" s="16">
        <v>50.142667559759865</v>
      </c>
    </row>
    <row r="2077" spans="1:3" x14ac:dyDescent="0.25">
      <c r="A2077" s="1"/>
      <c r="B2077" s="1">
        <v>2073</v>
      </c>
      <c r="C2077" s="16">
        <v>47.990283922951043</v>
      </c>
    </row>
    <row r="2078" spans="1:3" x14ac:dyDescent="0.25">
      <c r="A2078" s="1"/>
      <c r="B2078" s="1">
        <v>2074</v>
      </c>
      <c r="C2078" s="16">
        <v>0</v>
      </c>
    </row>
    <row r="2079" spans="1:3" x14ac:dyDescent="0.25">
      <c r="A2079" s="1"/>
      <c r="B2079" s="1">
        <v>2075</v>
      </c>
      <c r="C2079" s="16">
        <v>0</v>
      </c>
    </row>
    <row r="2080" spans="1:3" x14ac:dyDescent="0.25">
      <c r="A2080" s="1"/>
      <c r="B2080" s="1">
        <v>2076</v>
      </c>
      <c r="C2080" s="16">
        <v>0</v>
      </c>
    </row>
    <row r="2081" spans="1:3" x14ac:dyDescent="0.25">
      <c r="A2081" s="1"/>
      <c r="B2081" s="1">
        <v>2077</v>
      </c>
      <c r="C2081" s="16">
        <v>0</v>
      </c>
    </row>
    <row r="2082" spans="1:3" x14ac:dyDescent="0.25">
      <c r="A2082" s="1"/>
      <c r="B2082" s="1">
        <v>2078</v>
      </c>
      <c r="C2082" s="16">
        <v>0</v>
      </c>
    </row>
    <row r="2083" spans="1:3" x14ac:dyDescent="0.25">
      <c r="A2083" s="1"/>
      <c r="B2083" s="1">
        <v>2079</v>
      </c>
      <c r="C2083" s="16">
        <v>0</v>
      </c>
    </row>
    <row r="2084" spans="1:3" x14ac:dyDescent="0.25">
      <c r="A2084" s="1"/>
      <c r="B2084" s="1">
        <v>2080</v>
      </c>
      <c r="C2084" s="16">
        <v>58.991236630264744</v>
      </c>
    </row>
    <row r="2085" spans="1:3" x14ac:dyDescent="0.25">
      <c r="A2085" s="1"/>
      <c r="B2085" s="1">
        <v>2081</v>
      </c>
      <c r="C2085" s="16">
        <v>67.91760434992473</v>
      </c>
    </row>
    <row r="2086" spans="1:3" x14ac:dyDescent="0.25">
      <c r="A2086" s="1"/>
      <c r="B2086" s="1">
        <v>2082</v>
      </c>
      <c r="C2086" s="16">
        <v>76.770708299917644</v>
      </c>
    </row>
    <row r="2087" spans="1:3" x14ac:dyDescent="0.25">
      <c r="A2087" s="1"/>
      <c r="B2087" s="1">
        <v>2083</v>
      </c>
      <c r="C2087" s="16">
        <v>93.453465570232296</v>
      </c>
    </row>
    <row r="2088" spans="1:3" x14ac:dyDescent="0.25">
      <c r="A2088" s="1"/>
      <c r="B2088" s="1">
        <v>2084</v>
      </c>
      <c r="C2088" s="16">
        <v>85.261938964511458</v>
      </c>
    </row>
    <row r="2089" spans="1:3" x14ac:dyDescent="0.25">
      <c r="A2089" s="1"/>
      <c r="B2089" s="1">
        <v>2085</v>
      </c>
      <c r="C2089" s="16">
        <v>73.540897167221232</v>
      </c>
    </row>
    <row r="2090" spans="1:3" x14ac:dyDescent="0.25">
      <c r="A2090" s="1"/>
      <c r="B2090" s="1">
        <v>2086</v>
      </c>
      <c r="C2090" s="16">
        <v>68.091798724870941</v>
      </c>
    </row>
    <row r="2091" spans="1:3" x14ac:dyDescent="0.25">
      <c r="A2091" s="1"/>
      <c r="B2091" s="1">
        <v>2087</v>
      </c>
      <c r="C2091" s="16">
        <v>56.493598659587811</v>
      </c>
    </row>
    <row r="2092" spans="1:3" x14ac:dyDescent="0.25">
      <c r="A2092" s="1"/>
      <c r="B2092" s="1">
        <v>2088</v>
      </c>
      <c r="C2092" s="16">
        <v>51.025960732224867</v>
      </c>
    </row>
    <row r="2093" spans="1:3" x14ac:dyDescent="0.25">
      <c r="A2093" s="1"/>
      <c r="B2093" s="1">
        <v>2089</v>
      </c>
      <c r="C2093" s="16">
        <v>51.040114242341183</v>
      </c>
    </row>
    <row r="2094" spans="1:3" x14ac:dyDescent="0.25">
      <c r="A2094" s="1"/>
      <c r="B2094" s="1">
        <v>2090</v>
      </c>
      <c r="C2094" s="16">
        <v>50.603683909433755</v>
      </c>
    </row>
    <row r="2095" spans="1:3" x14ac:dyDescent="0.25">
      <c r="A2095" s="1"/>
      <c r="B2095" s="1">
        <v>2091</v>
      </c>
      <c r="C2095" s="16">
        <v>48.55331968667268</v>
      </c>
    </row>
    <row r="2096" spans="1:3" x14ac:dyDescent="0.25">
      <c r="A2096" s="1"/>
      <c r="B2096" s="1">
        <v>2092</v>
      </c>
      <c r="C2096" s="16">
        <v>52.999302466063028</v>
      </c>
    </row>
    <row r="2097" spans="1:3" x14ac:dyDescent="0.25">
      <c r="A2097" s="1"/>
      <c r="B2097" s="1">
        <v>2093</v>
      </c>
      <c r="C2097" s="16">
        <v>50.597040890975961</v>
      </c>
    </row>
    <row r="2098" spans="1:3" x14ac:dyDescent="0.25">
      <c r="A2098" s="1"/>
      <c r="B2098" s="1">
        <v>2094</v>
      </c>
      <c r="C2098" s="16">
        <v>54.201026787901682</v>
      </c>
    </row>
    <row r="2099" spans="1:3" x14ac:dyDescent="0.25">
      <c r="A2099" s="1"/>
      <c r="B2099" s="1">
        <v>2095</v>
      </c>
      <c r="C2099" s="16">
        <v>54.071202574948266</v>
      </c>
    </row>
    <row r="2100" spans="1:3" x14ac:dyDescent="0.25">
      <c r="A2100" s="1"/>
      <c r="B2100" s="1">
        <v>2096</v>
      </c>
      <c r="C2100" s="16">
        <v>51.658805260358605</v>
      </c>
    </row>
    <row r="2101" spans="1:3" x14ac:dyDescent="0.25">
      <c r="A2101" s="1"/>
      <c r="B2101" s="1">
        <v>2097</v>
      </c>
      <c r="C2101" s="16">
        <v>51.69717953536729</v>
      </c>
    </row>
    <row r="2102" spans="1:3" x14ac:dyDescent="0.25">
      <c r="A2102" s="1"/>
      <c r="B2102" s="1">
        <v>2098</v>
      </c>
      <c r="C2102" s="16">
        <v>0</v>
      </c>
    </row>
    <row r="2103" spans="1:3" x14ac:dyDescent="0.25">
      <c r="A2103" s="1"/>
      <c r="B2103" s="1">
        <v>2099</v>
      </c>
      <c r="C2103" s="16">
        <v>0</v>
      </c>
    </row>
    <row r="2104" spans="1:3" x14ac:dyDescent="0.25">
      <c r="A2104" s="1"/>
      <c r="B2104" s="1">
        <v>2100</v>
      </c>
      <c r="C2104" s="16">
        <v>0</v>
      </c>
    </row>
    <row r="2105" spans="1:3" x14ac:dyDescent="0.25">
      <c r="A2105" s="1"/>
      <c r="B2105" s="1">
        <v>2101</v>
      </c>
      <c r="C2105" s="16">
        <v>0</v>
      </c>
    </row>
    <row r="2106" spans="1:3" x14ac:dyDescent="0.25">
      <c r="A2106" s="1"/>
      <c r="B2106" s="1">
        <v>2102</v>
      </c>
      <c r="C2106" s="16">
        <v>0</v>
      </c>
    </row>
    <row r="2107" spans="1:3" x14ac:dyDescent="0.25">
      <c r="A2107" s="1"/>
      <c r="B2107" s="1">
        <v>2103</v>
      </c>
      <c r="C2107" s="16">
        <v>0</v>
      </c>
    </row>
    <row r="2108" spans="1:3" x14ac:dyDescent="0.25">
      <c r="A2108" s="1"/>
      <c r="B2108" s="1">
        <v>2104</v>
      </c>
      <c r="C2108" s="16">
        <v>53.586832933582556</v>
      </c>
    </row>
    <row r="2109" spans="1:3" x14ac:dyDescent="0.25">
      <c r="A2109" s="1"/>
      <c r="B2109" s="1">
        <v>2105</v>
      </c>
      <c r="C2109" s="16">
        <v>70.176436079752989</v>
      </c>
    </row>
    <row r="2110" spans="1:3" x14ac:dyDescent="0.25">
      <c r="A2110" s="1"/>
      <c r="B2110" s="1">
        <v>2106</v>
      </c>
      <c r="C2110" s="16">
        <v>83.528781098009233</v>
      </c>
    </row>
    <row r="2111" spans="1:3" x14ac:dyDescent="0.25">
      <c r="A2111" s="1"/>
      <c r="B2111" s="1">
        <v>2107</v>
      </c>
      <c r="C2111" s="16">
        <v>100.39681238139408</v>
      </c>
    </row>
    <row r="2112" spans="1:3" x14ac:dyDescent="0.25">
      <c r="A2112" s="1"/>
      <c r="B2112" s="1">
        <v>2108</v>
      </c>
      <c r="C2112" s="16">
        <v>88.52530466072001</v>
      </c>
    </row>
    <row r="2113" spans="1:3" x14ac:dyDescent="0.25">
      <c r="A2113" s="1"/>
      <c r="B2113" s="1">
        <v>2109</v>
      </c>
      <c r="C2113" s="16">
        <v>79.160479874154774</v>
      </c>
    </row>
    <row r="2114" spans="1:3" x14ac:dyDescent="0.25">
      <c r="A2114" s="1"/>
      <c r="B2114" s="1">
        <v>2110</v>
      </c>
      <c r="C2114" s="16">
        <v>69.486056440775016</v>
      </c>
    </row>
    <row r="2115" spans="1:3" x14ac:dyDescent="0.25">
      <c r="A2115" s="1"/>
      <c r="B2115" s="1">
        <v>2111</v>
      </c>
      <c r="C2115" s="16">
        <v>56.058674990660499</v>
      </c>
    </row>
    <row r="2116" spans="1:3" x14ac:dyDescent="0.25">
      <c r="A2116" s="1"/>
      <c r="B2116" s="1">
        <v>2112</v>
      </c>
      <c r="C2116" s="16">
        <v>53.385921574658006</v>
      </c>
    </row>
    <row r="2117" spans="1:3" x14ac:dyDescent="0.25">
      <c r="A2117" s="1"/>
      <c r="B2117" s="1">
        <v>2113</v>
      </c>
      <c r="C2117" s="16">
        <v>50.391645534843342</v>
      </c>
    </row>
    <row r="2118" spans="1:3" x14ac:dyDescent="0.25">
      <c r="A2118" s="1"/>
      <c r="B2118" s="1">
        <v>2114</v>
      </c>
      <c r="C2118" s="16">
        <v>43.506400620728655</v>
      </c>
    </row>
    <row r="2119" spans="1:3" x14ac:dyDescent="0.25">
      <c r="A2119" s="1"/>
      <c r="B2119" s="1">
        <v>2115</v>
      </c>
      <c r="C2119" s="16">
        <v>44.273527391715319</v>
      </c>
    </row>
    <row r="2120" spans="1:3" x14ac:dyDescent="0.25">
      <c r="A2120" s="1"/>
      <c r="B2120" s="1">
        <v>2116</v>
      </c>
      <c r="C2120" s="16">
        <v>54.247824693511383</v>
      </c>
    </row>
    <row r="2121" spans="1:3" x14ac:dyDescent="0.25">
      <c r="A2121" s="1"/>
      <c r="B2121" s="1">
        <v>2117</v>
      </c>
      <c r="C2121" s="16">
        <v>62.66484923114507</v>
      </c>
    </row>
    <row r="2122" spans="1:3" x14ac:dyDescent="0.25">
      <c r="A2122" s="1"/>
      <c r="B2122" s="1">
        <v>2118</v>
      </c>
      <c r="C2122" s="16">
        <v>80.906628590294275</v>
      </c>
    </row>
    <row r="2123" spans="1:3" x14ac:dyDescent="0.25">
      <c r="A2123" s="1"/>
      <c r="B2123" s="1">
        <v>2119</v>
      </c>
      <c r="C2123" s="16">
        <v>86.172140189557581</v>
      </c>
    </row>
    <row r="2124" spans="1:3" x14ac:dyDescent="0.25">
      <c r="A2124" s="1"/>
      <c r="B2124" s="1">
        <v>2120</v>
      </c>
      <c r="C2124" s="16">
        <v>73.724654828432321</v>
      </c>
    </row>
    <row r="2125" spans="1:3" x14ac:dyDescent="0.25">
      <c r="A2125" s="1"/>
      <c r="B2125" s="1">
        <v>2121</v>
      </c>
      <c r="C2125" s="16">
        <v>65.982656611900808</v>
      </c>
    </row>
    <row r="2126" spans="1:3" x14ac:dyDescent="0.25">
      <c r="A2126" s="1"/>
      <c r="B2126" s="1">
        <v>2122</v>
      </c>
      <c r="C2126" s="16">
        <v>0</v>
      </c>
    </row>
    <row r="2127" spans="1:3" x14ac:dyDescent="0.25">
      <c r="A2127" s="1"/>
      <c r="B2127" s="1">
        <v>2123</v>
      </c>
      <c r="C2127" s="16">
        <v>0</v>
      </c>
    </row>
    <row r="2128" spans="1:3" x14ac:dyDescent="0.25">
      <c r="A2128" s="1"/>
      <c r="B2128" s="1">
        <v>2124</v>
      </c>
      <c r="C2128" s="16">
        <v>0</v>
      </c>
    </row>
    <row r="2129" spans="1:3" x14ac:dyDescent="0.25">
      <c r="A2129" s="1"/>
      <c r="B2129" s="1">
        <v>2125</v>
      </c>
      <c r="C2129" s="16">
        <v>0</v>
      </c>
    </row>
    <row r="2130" spans="1:3" x14ac:dyDescent="0.25">
      <c r="A2130" s="1"/>
      <c r="B2130" s="1">
        <v>2126</v>
      </c>
      <c r="C2130" s="16">
        <v>0</v>
      </c>
    </row>
    <row r="2131" spans="1:3" x14ac:dyDescent="0.25">
      <c r="A2131" s="1"/>
      <c r="B2131" s="1">
        <v>2127</v>
      </c>
      <c r="C2131" s="16">
        <v>0</v>
      </c>
    </row>
    <row r="2132" spans="1:3" x14ac:dyDescent="0.25">
      <c r="A2132" s="1"/>
      <c r="B2132" s="1">
        <v>2128</v>
      </c>
      <c r="C2132" s="16">
        <v>70.304686396077969</v>
      </c>
    </row>
    <row r="2133" spans="1:3" x14ac:dyDescent="0.25">
      <c r="A2133" s="1"/>
      <c r="B2133" s="1">
        <v>2129</v>
      </c>
      <c r="C2133" s="16">
        <v>81.938535319275587</v>
      </c>
    </row>
    <row r="2134" spans="1:3" x14ac:dyDescent="0.25">
      <c r="A2134" s="1"/>
      <c r="B2134" s="1">
        <v>2130</v>
      </c>
      <c r="C2134" s="16">
        <v>90.862510689084345</v>
      </c>
    </row>
    <row r="2135" spans="1:3" x14ac:dyDescent="0.25">
      <c r="A2135" s="1"/>
      <c r="B2135" s="1">
        <v>2131</v>
      </c>
      <c r="C2135" s="16">
        <v>108.38597385003646</v>
      </c>
    </row>
    <row r="2136" spans="1:3" x14ac:dyDescent="0.25">
      <c r="A2136" s="1"/>
      <c r="B2136" s="1">
        <v>2132</v>
      </c>
      <c r="C2136" s="16">
        <v>93.739740450112564</v>
      </c>
    </row>
    <row r="2137" spans="1:3" x14ac:dyDescent="0.25">
      <c r="A2137" s="1"/>
      <c r="B2137" s="1">
        <v>2133</v>
      </c>
      <c r="C2137" s="16">
        <v>81.638301494212357</v>
      </c>
    </row>
    <row r="2138" spans="1:3" x14ac:dyDescent="0.25">
      <c r="A2138" s="1"/>
      <c r="B2138" s="1">
        <v>2134</v>
      </c>
      <c r="C2138" s="16">
        <v>67.908670630591359</v>
      </c>
    </row>
    <row r="2139" spans="1:3" x14ac:dyDescent="0.25">
      <c r="A2139" s="1"/>
      <c r="B2139" s="1">
        <v>2135</v>
      </c>
      <c r="C2139" s="16">
        <v>59.711320452503116</v>
      </c>
    </row>
    <row r="2140" spans="1:3" x14ac:dyDescent="0.25">
      <c r="A2140" s="1"/>
      <c r="B2140" s="1">
        <v>2136</v>
      </c>
      <c r="C2140" s="16">
        <v>43.494243078610317</v>
      </c>
    </row>
    <row r="2141" spans="1:3" x14ac:dyDescent="0.25">
      <c r="A2141" s="1"/>
      <c r="B2141" s="1">
        <v>2137</v>
      </c>
      <c r="C2141" s="16">
        <v>35.162506657598726</v>
      </c>
    </row>
    <row r="2142" spans="1:3" x14ac:dyDescent="0.25">
      <c r="A2142" s="1"/>
      <c r="B2142" s="1">
        <v>2138</v>
      </c>
      <c r="C2142" s="16">
        <v>32.089929795750216</v>
      </c>
    </row>
    <row r="2143" spans="1:3" x14ac:dyDescent="0.25">
      <c r="A2143" s="1"/>
      <c r="B2143" s="1">
        <v>2139</v>
      </c>
      <c r="C2143" s="16">
        <v>47.04832676823078</v>
      </c>
    </row>
    <row r="2144" spans="1:3" x14ac:dyDescent="0.25">
      <c r="A2144" s="1"/>
      <c r="B2144" s="1">
        <v>2140</v>
      </c>
      <c r="C2144" s="16">
        <v>52.575883222064</v>
      </c>
    </row>
    <row r="2145" spans="1:3" x14ac:dyDescent="0.25">
      <c r="A2145" s="1"/>
      <c r="B2145" s="1">
        <v>2141</v>
      </c>
      <c r="C2145" s="16">
        <v>65.933848015624065</v>
      </c>
    </row>
    <row r="2146" spans="1:3" x14ac:dyDescent="0.25">
      <c r="A2146" s="1"/>
      <c r="B2146" s="1">
        <v>2142</v>
      </c>
      <c r="C2146" s="16">
        <v>84.431673115489772</v>
      </c>
    </row>
    <row r="2147" spans="1:3" x14ac:dyDescent="0.25">
      <c r="A2147" s="1"/>
      <c r="B2147" s="1">
        <v>2143</v>
      </c>
      <c r="C2147" s="16">
        <v>77.817700957642842</v>
      </c>
    </row>
    <row r="2148" spans="1:3" x14ac:dyDescent="0.25">
      <c r="A2148" s="1"/>
      <c r="B2148" s="1">
        <v>2144</v>
      </c>
      <c r="C2148" s="16">
        <v>66.198572706149633</v>
      </c>
    </row>
    <row r="2149" spans="1:3" x14ac:dyDescent="0.25">
      <c r="A2149" s="1"/>
      <c r="B2149" s="1">
        <v>2145</v>
      </c>
      <c r="C2149" s="16">
        <v>69.213680142082495</v>
      </c>
    </row>
    <row r="2150" spans="1:3" x14ac:dyDescent="0.25">
      <c r="A2150" s="1"/>
      <c r="B2150" s="1">
        <v>2146</v>
      </c>
      <c r="C2150" s="16">
        <v>2.7973903733528629</v>
      </c>
    </row>
    <row r="2151" spans="1:3" x14ac:dyDescent="0.25">
      <c r="A2151" s="1"/>
      <c r="B2151" s="1">
        <v>2147</v>
      </c>
      <c r="C2151" s="16">
        <v>5.6352418660278216</v>
      </c>
    </row>
    <row r="2152" spans="1:3" x14ac:dyDescent="0.25">
      <c r="A2152" s="1"/>
      <c r="B2152" s="1">
        <v>2148</v>
      </c>
      <c r="C2152" s="16">
        <v>3.4072126434595313</v>
      </c>
    </row>
    <row r="2153" spans="1:3" x14ac:dyDescent="0.25">
      <c r="A2153" s="1"/>
      <c r="B2153" s="1">
        <v>2149</v>
      </c>
      <c r="C2153" s="16">
        <v>1.399576561596847</v>
      </c>
    </row>
    <row r="2154" spans="1:3" x14ac:dyDescent="0.25">
      <c r="A2154" s="1"/>
      <c r="B2154" s="1">
        <v>2150</v>
      </c>
      <c r="C2154" s="16">
        <v>2.708961460452608</v>
      </c>
    </row>
    <row r="2155" spans="1:3" x14ac:dyDescent="0.25">
      <c r="A2155" s="1"/>
      <c r="B2155" s="1">
        <v>2151</v>
      </c>
      <c r="C2155" s="16">
        <v>2.809310478402185</v>
      </c>
    </row>
    <row r="2156" spans="1:3" x14ac:dyDescent="0.25">
      <c r="A2156" s="1"/>
      <c r="B2156" s="1">
        <v>2152</v>
      </c>
      <c r="C2156" s="16">
        <v>75.298109244182555</v>
      </c>
    </row>
    <row r="2157" spans="1:3" x14ac:dyDescent="0.25">
      <c r="A2157" s="1"/>
      <c r="B2157" s="1">
        <v>2153</v>
      </c>
      <c r="C2157" s="16">
        <v>75.807231216230065</v>
      </c>
    </row>
    <row r="2158" spans="1:3" x14ac:dyDescent="0.25">
      <c r="A2158" s="1"/>
      <c r="B2158" s="1">
        <v>2154</v>
      </c>
      <c r="C2158" s="16">
        <v>83.658115638996463</v>
      </c>
    </row>
    <row r="2159" spans="1:3" x14ac:dyDescent="0.25">
      <c r="A2159" s="1"/>
      <c r="B2159" s="1">
        <v>2155</v>
      </c>
      <c r="C2159" s="16">
        <v>101.65854371396637</v>
      </c>
    </row>
    <row r="2160" spans="1:3" x14ac:dyDescent="0.25">
      <c r="A2160" s="1"/>
      <c r="B2160" s="1">
        <v>2156</v>
      </c>
      <c r="C2160" s="16">
        <v>95.268969290073343</v>
      </c>
    </row>
    <row r="2161" spans="1:3" x14ac:dyDescent="0.25">
      <c r="A2161" s="1"/>
      <c r="B2161" s="1">
        <v>2157</v>
      </c>
      <c r="C2161" s="16">
        <v>86.211973482957362</v>
      </c>
    </row>
    <row r="2162" spans="1:3" x14ac:dyDescent="0.25">
      <c r="A2162" s="1"/>
      <c r="B2162" s="1">
        <v>2158</v>
      </c>
      <c r="C2162" s="16">
        <v>74.800189560283513</v>
      </c>
    </row>
    <row r="2163" spans="1:3" x14ac:dyDescent="0.25">
      <c r="A2163" s="1"/>
      <c r="B2163" s="1">
        <v>2159</v>
      </c>
      <c r="C2163" s="16">
        <v>59.239620062091362</v>
      </c>
    </row>
    <row r="2164" spans="1:3" x14ac:dyDescent="0.25">
      <c r="A2164" s="1"/>
      <c r="B2164" s="1">
        <v>2160</v>
      </c>
      <c r="C2164" s="16">
        <v>58.69712647964041</v>
      </c>
    </row>
    <row r="2165" spans="1:3" x14ac:dyDescent="0.25">
      <c r="A2165" s="1"/>
      <c r="B2165" s="1">
        <v>2161</v>
      </c>
      <c r="C2165" s="16">
        <v>53.614431848029248</v>
      </c>
    </row>
    <row r="2166" spans="1:3" x14ac:dyDescent="0.25">
      <c r="A2166" s="1"/>
      <c r="B2166" s="1">
        <v>2162</v>
      </c>
      <c r="C2166" s="16">
        <v>48.283077359100446</v>
      </c>
    </row>
    <row r="2167" spans="1:3" x14ac:dyDescent="0.25">
      <c r="A2167" s="1"/>
      <c r="B2167" s="1">
        <v>2163</v>
      </c>
      <c r="C2167" s="16">
        <v>51.998320061897388</v>
      </c>
    </row>
    <row r="2168" spans="1:3" x14ac:dyDescent="0.25">
      <c r="A2168" s="1"/>
      <c r="B2168" s="1">
        <v>2164</v>
      </c>
      <c r="C2168" s="16">
        <v>55.589597614349373</v>
      </c>
    </row>
    <row r="2169" spans="1:3" x14ac:dyDescent="0.25">
      <c r="A2169" s="1"/>
      <c r="B2169" s="1">
        <v>2165</v>
      </c>
      <c r="C2169" s="16">
        <v>70.244136594369408</v>
      </c>
    </row>
    <row r="2170" spans="1:3" x14ac:dyDescent="0.25">
      <c r="A2170" s="1"/>
      <c r="B2170" s="1">
        <v>2166</v>
      </c>
      <c r="C2170" s="16">
        <v>94.337663850152978</v>
      </c>
    </row>
    <row r="2171" spans="1:3" x14ac:dyDescent="0.25">
      <c r="A2171" s="1"/>
      <c r="B2171" s="1">
        <v>2167</v>
      </c>
      <c r="C2171" s="16">
        <v>85.097983501622437</v>
      </c>
    </row>
    <row r="2172" spans="1:3" x14ac:dyDescent="0.25">
      <c r="A2172" s="1"/>
      <c r="B2172" s="1">
        <v>2168</v>
      </c>
      <c r="C2172" s="16">
        <v>75.393266692685131</v>
      </c>
    </row>
    <row r="2173" spans="1:3" x14ac:dyDescent="0.25">
      <c r="A2173" s="1"/>
      <c r="B2173" s="1">
        <v>2169</v>
      </c>
      <c r="C2173" s="16">
        <v>1.6973644029438653</v>
      </c>
    </row>
    <row r="2174" spans="1:3" x14ac:dyDescent="0.25">
      <c r="A2174" s="1"/>
      <c r="B2174" s="1">
        <v>2170</v>
      </c>
      <c r="C2174" s="16">
        <v>0</v>
      </c>
    </row>
    <row r="2175" spans="1:3" x14ac:dyDescent="0.25">
      <c r="A2175" s="1"/>
      <c r="B2175" s="1">
        <v>2171</v>
      </c>
      <c r="C2175" s="16">
        <v>0</v>
      </c>
    </row>
    <row r="2176" spans="1:3" x14ac:dyDescent="0.25">
      <c r="A2176" s="1"/>
      <c r="B2176" s="1">
        <v>2172</v>
      </c>
      <c r="C2176" s="16">
        <v>0</v>
      </c>
    </row>
    <row r="2177" spans="1:3" x14ac:dyDescent="0.25">
      <c r="A2177" s="1"/>
      <c r="B2177" s="1">
        <v>2173</v>
      </c>
      <c r="C2177" s="16">
        <v>0</v>
      </c>
    </row>
    <row r="2178" spans="1:3" x14ac:dyDescent="0.25">
      <c r="A2178" s="1"/>
      <c r="B2178" s="1">
        <v>2174</v>
      </c>
      <c r="C2178" s="16">
        <v>0</v>
      </c>
    </row>
    <row r="2179" spans="1:3" x14ac:dyDescent="0.25">
      <c r="A2179" s="1"/>
      <c r="B2179" s="1">
        <v>2175</v>
      </c>
      <c r="C2179" s="16">
        <v>0</v>
      </c>
    </row>
    <row r="2180" spans="1:3" x14ac:dyDescent="0.25">
      <c r="A2180" s="1"/>
      <c r="B2180" s="1">
        <v>2176</v>
      </c>
      <c r="C2180" s="16">
        <v>0</v>
      </c>
    </row>
    <row r="2181" spans="1:3" x14ac:dyDescent="0.25">
      <c r="A2181" s="1"/>
      <c r="B2181" s="1">
        <v>2177</v>
      </c>
      <c r="C2181" s="16">
        <v>69.141061165058531</v>
      </c>
    </row>
    <row r="2182" spans="1:3" x14ac:dyDescent="0.25">
      <c r="A2182" s="1"/>
      <c r="B2182" s="1">
        <v>2178</v>
      </c>
      <c r="C2182" s="16">
        <v>81.471247812434342</v>
      </c>
    </row>
    <row r="2183" spans="1:3" x14ac:dyDescent="0.25">
      <c r="A2183" s="1"/>
      <c r="B2183" s="1">
        <v>2179</v>
      </c>
      <c r="C2183" s="16">
        <v>98.590736331178206</v>
      </c>
    </row>
    <row r="2184" spans="1:3" x14ac:dyDescent="0.25">
      <c r="A2184" s="1"/>
      <c r="B2184" s="1">
        <v>2180</v>
      </c>
      <c r="C2184" s="16">
        <v>93.380409711636702</v>
      </c>
    </row>
    <row r="2185" spans="1:3" x14ac:dyDescent="0.25">
      <c r="A2185" s="1"/>
      <c r="B2185" s="1">
        <v>2181</v>
      </c>
      <c r="C2185" s="16">
        <v>89.107275528910037</v>
      </c>
    </row>
    <row r="2186" spans="1:3" x14ac:dyDescent="0.25">
      <c r="A2186" s="1"/>
      <c r="B2186" s="1">
        <v>2182</v>
      </c>
      <c r="C2186" s="16">
        <v>75.576897420320904</v>
      </c>
    </row>
    <row r="2187" spans="1:3" x14ac:dyDescent="0.25">
      <c r="A2187" s="1"/>
      <c r="B2187" s="1">
        <v>2183</v>
      </c>
      <c r="C2187" s="16">
        <v>63.253811622174453</v>
      </c>
    </row>
    <row r="2188" spans="1:3" x14ac:dyDescent="0.25">
      <c r="A2188" s="1"/>
      <c r="B2188" s="1">
        <v>2184</v>
      </c>
      <c r="C2188" s="16">
        <v>56.299590318463792</v>
      </c>
    </row>
    <row r="2189" spans="1:3" x14ac:dyDescent="0.25">
      <c r="A2189" s="1"/>
      <c r="B2189" s="1">
        <v>2185</v>
      </c>
      <c r="C2189" s="16">
        <v>52.258440839331037</v>
      </c>
    </row>
    <row r="2190" spans="1:3" x14ac:dyDescent="0.25">
      <c r="A2190" s="1"/>
      <c r="B2190" s="1">
        <v>2186</v>
      </c>
      <c r="C2190" s="16">
        <v>48.474288049375339</v>
      </c>
    </row>
    <row r="2191" spans="1:3" x14ac:dyDescent="0.25">
      <c r="A2191" s="1"/>
      <c r="B2191" s="1">
        <v>2187</v>
      </c>
      <c r="C2191" s="16">
        <v>45.573583320014762</v>
      </c>
    </row>
    <row r="2192" spans="1:3" x14ac:dyDescent="0.25">
      <c r="A2192" s="1"/>
      <c r="B2192" s="1">
        <v>2188</v>
      </c>
      <c r="C2192" s="16">
        <v>49.982341616861206</v>
      </c>
    </row>
    <row r="2193" spans="1:3" x14ac:dyDescent="0.25">
      <c r="A2193" s="1"/>
      <c r="B2193" s="1">
        <v>2189</v>
      </c>
      <c r="C2193" s="16">
        <v>63.084520045507141</v>
      </c>
    </row>
    <row r="2194" spans="1:3" x14ac:dyDescent="0.25">
      <c r="A2194" s="1"/>
      <c r="B2194" s="1">
        <v>2190</v>
      </c>
      <c r="C2194" s="16">
        <v>80.231201730013794</v>
      </c>
    </row>
    <row r="2195" spans="1:3" x14ac:dyDescent="0.25">
      <c r="A2195" s="1"/>
      <c r="B2195" s="1">
        <v>2191</v>
      </c>
      <c r="C2195" s="16">
        <v>78.389027804428366</v>
      </c>
    </row>
    <row r="2196" spans="1:3" x14ac:dyDescent="0.25">
      <c r="A2196" s="1"/>
      <c r="B2196" s="1">
        <v>2192</v>
      </c>
      <c r="C2196" s="16">
        <v>62.747831524440777</v>
      </c>
    </row>
    <row r="2197" spans="1:3" x14ac:dyDescent="0.25">
      <c r="A2197" s="1"/>
      <c r="B2197" s="1">
        <v>2193</v>
      </c>
      <c r="C2197" s="16">
        <v>0</v>
      </c>
    </row>
    <row r="2198" spans="1:3" x14ac:dyDescent="0.25">
      <c r="A2198" s="1"/>
      <c r="B2198" s="1">
        <v>2194</v>
      </c>
      <c r="C2198" s="16">
        <v>0</v>
      </c>
    </row>
    <row r="2199" spans="1:3" x14ac:dyDescent="0.25">
      <c r="A2199" s="1"/>
      <c r="B2199" s="1">
        <v>2195</v>
      </c>
      <c r="C2199" s="16">
        <v>0</v>
      </c>
    </row>
    <row r="2200" spans="1:3" x14ac:dyDescent="0.25">
      <c r="A2200" s="1"/>
      <c r="B2200" s="1">
        <v>2196</v>
      </c>
      <c r="C2200" s="16">
        <v>0</v>
      </c>
    </row>
    <row r="2201" spans="1:3" x14ac:dyDescent="0.25">
      <c r="A2201" s="1"/>
      <c r="B2201" s="1">
        <v>2197</v>
      </c>
      <c r="C2201" s="16">
        <v>0</v>
      </c>
    </row>
    <row r="2202" spans="1:3" x14ac:dyDescent="0.25">
      <c r="A2202" s="1"/>
      <c r="B2202" s="1">
        <v>2198</v>
      </c>
      <c r="C2202" s="16">
        <v>0</v>
      </c>
    </row>
    <row r="2203" spans="1:3" x14ac:dyDescent="0.25">
      <c r="A2203" s="1"/>
      <c r="B2203" s="1">
        <v>2199</v>
      </c>
      <c r="C2203" s="16">
        <v>0</v>
      </c>
    </row>
    <row r="2204" spans="1:3" x14ac:dyDescent="0.25">
      <c r="A2204" s="1"/>
      <c r="B2204" s="1">
        <v>2200</v>
      </c>
      <c r="C2204" s="16">
        <v>0</v>
      </c>
    </row>
    <row r="2205" spans="1:3" x14ac:dyDescent="0.25">
      <c r="A2205" s="1"/>
      <c r="B2205" s="1">
        <v>2201</v>
      </c>
      <c r="C2205" s="16">
        <v>66.378083025410774</v>
      </c>
    </row>
    <row r="2206" spans="1:3" x14ac:dyDescent="0.25">
      <c r="A2206" s="1"/>
      <c r="B2206" s="1">
        <v>2202</v>
      </c>
      <c r="C2206" s="16">
        <v>79.522671484701903</v>
      </c>
    </row>
    <row r="2207" spans="1:3" x14ac:dyDescent="0.25">
      <c r="A2207" s="1"/>
      <c r="B2207" s="1">
        <v>2203</v>
      </c>
      <c r="C2207" s="16">
        <v>98.434326877088012</v>
      </c>
    </row>
    <row r="2208" spans="1:3" x14ac:dyDescent="0.25">
      <c r="A2208" s="1"/>
      <c r="B2208" s="1">
        <v>2204</v>
      </c>
      <c r="C2208" s="16">
        <v>99.250150531512105</v>
      </c>
    </row>
    <row r="2209" spans="1:3" x14ac:dyDescent="0.25">
      <c r="A2209" s="1"/>
      <c r="B2209" s="1">
        <v>2205</v>
      </c>
      <c r="C2209" s="16">
        <v>89.150582679835949</v>
      </c>
    </row>
    <row r="2210" spans="1:3" x14ac:dyDescent="0.25">
      <c r="A2210" s="1"/>
      <c r="B2210" s="1">
        <v>2206</v>
      </c>
      <c r="C2210" s="16">
        <v>76.308179650823334</v>
      </c>
    </row>
    <row r="2211" spans="1:3" x14ac:dyDescent="0.25">
      <c r="A2211" s="1"/>
      <c r="B2211" s="1">
        <v>2207</v>
      </c>
      <c r="C2211" s="16">
        <v>65.900852375011979</v>
      </c>
    </row>
    <row r="2212" spans="1:3" x14ac:dyDescent="0.25">
      <c r="A2212" s="1"/>
      <c r="B2212" s="1">
        <v>2208</v>
      </c>
      <c r="C2212" s="16">
        <v>60.418908252689597</v>
      </c>
    </row>
    <row r="2213" spans="1:3" x14ac:dyDescent="0.25">
      <c r="A2213" s="1"/>
      <c r="B2213" s="1">
        <v>2209</v>
      </c>
      <c r="C2213" s="16">
        <v>54.598037302127914</v>
      </c>
    </row>
    <row r="2214" spans="1:3" x14ac:dyDescent="0.25">
      <c r="A2214" s="1"/>
      <c r="B2214" s="1">
        <v>2210</v>
      </c>
      <c r="C2214" s="16">
        <v>52.148009831756639</v>
      </c>
    </row>
    <row r="2215" spans="1:3" x14ac:dyDescent="0.25">
      <c r="A2215" s="1"/>
      <c r="B2215" s="1">
        <v>2211</v>
      </c>
      <c r="C2215" s="16">
        <v>49.97951428148486</v>
      </c>
    </row>
    <row r="2216" spans="1:3" x14ac:dyDescent="0.25">
      <c r="A2216" s="1"/>
      <c r="B2216" s="1">
        <v>2212</v>
      </c>
      <c r="C2216" s="16">
        <v>54.484472664511429</v>
      </c>
    </row>
    <row r="2217" spans="1:3" x14ac:dyDescent="0.25">
      <c r="A2217" s="1"/>
      <c r="B2217" s="1">
        <v>2213</v>
      </c>
      <c r="C2217" s="16">
        <v>64.170499563561037</v>
      </c>
    </row>
    <row r="2218" spans="1:3" x14ac:dyDescent="0.25">
      <c r="A2218" s="1"/>
      <c r="B2218" s="1">
        <v>2214</v>
      </c>
      <c r="C2218" s="16">
        <v>81.747242519937842</v>
      </c>
    </row>
    <row r="2219" spans="1:3" x14ac:dyDescent="0.25">
      <c r="A2219" s="1"/>
      <c r="B2219" s="1">
        <v>2215</v>
      </c>
      <c r="C2219" s="16">
        <v>82.19165251884283</v>
      </c>
    </row>
    <row r="2220" spans="1:3" x14ac:dyDescent="0.25">
      <c r="A2220" s="1"/>
      <c r="B2220" s="1">
        <v>2216</v>
      </c>
      <c r="C2220" s="16">
        <v>72.148627406273533</v>
      </c>
    </row>
    <row r="2221" spans="1:3" x14ac:dyDescent="0.25">
      <c r="A2221" s="1"/>
      <c r="B2221" s="1">
        <v>2217</v>
      </c>
      <c r="C2221" s="16">
        <v>0</v>
      </c>
    </row>
    <row r="2222" spans="1:3" x14ac:dyDescent="0.25">
      <c r="A2222" s="1"/>
      <c r="B2222" s="1">
        <v>2218</v>
      </c>
      <c r="C2222" s="16">
        <v>0</v>
      </c>
    </row>
    <row r="2223" spans="1:3" x14ac:dyDescent="0.25">
      <c r="A2223" s="1"/>
      <c r="B2223" s="1">
        <v>2219</v>
      </c>
      <c r="C2223" s="16">
        <v>0</v>
      </c>
    </row>
    <row r="2224" spans="1:3" x14ac:dyDescent="0.25">
      <c r="A2224" s="1"/>
      <c r="B2224" s="1">
        <v>2220</v>
      </c>
      <c r="C2224" s="16">
        <v>0</v>
      </c>
    </row>
    <row r="2225" spans="1:3" x14ac:dyDescent="0.25">
      <c r="A2225" s="1"/>
      <c r="B2225" s="1">
        <v>2221</v>
      </c>
      <c r="C2225" s="16">
        <v>0</v>
      </c>
    </row>
    <row r="2226" spans="1:3" x14ac:dyDescent="0.25">
      <c r="A2226" s="1"/>
      <c r="B2226" s="1">
        <v>2222</v>
      </c>
      <c r="C2226" s="16">
        <v>0</v>
      </c>
    </row>
    <row r="2227" spans="1:3" x14ac:dyDescent="0.25">
      <c r="A2227" s="1"/>
      <c r="B2227" s="1">
        <v>2223</v>
      </c>
      <c r="C2227" s="16">
        <v>0</v>
      </c>
    </row>
    <row r="2228" spans="1:3" x14ac:dyDescent="0.25">
      <c r="A2228" s="1"/>
      <c r="B2228" s="1">
        <v>2224</v>
      </c>
      <c r="C2228" s="16">
        <v>0.86642965992111487</v>
      </c>
    </row>
    <row r="2229" spans="1:3" x14ac:dyDescent="0.25">
      <c r="A2229" s="1"/>
      <c r="B2229" s="1">
        <v>2225</v>
      </c>
      <c r="C2229" s="16">
        <v>73.479713340328345</v>
      </c>
    </row>
    <row r="2230" spans="1:3" x14ac:dyDescent="0.25">
      <c r="A2230" s="1"/>
      <c r="B2230" s="1">
        <v>2226</v>
      </c>
      <c r="C2230" s="16">
        <v>80.625944870807771</v>
      </c>
    </row>
    <row r="2231" spans="1:3" x14ac:dyDescent="0.25">
      <c r="A2231" s="1"/>
      <c r="B2231" s="1">
        <v>2227</v>
      </c>
      <c r="C2231" s="16">
        <v>92.477932317486903</v>
      </c>
    </row>
    <row r="2232" spans="1:3" x14ac:dyDescent="0.25">
      <c r="A2232" s="1"/>
      <c r="B2232" s="1">
        <v>2228</v>
      </c>
      <c r="C2232" s="16">
        <v>93.706806109266751</v>
      </c>
    </row>
    <row r="2233" spans="1:3" x14ac:dyDescent="0.25">
      <c r="A2233" s="1"/>
      <c r="B2233" s="1">
        <v>2229</v>
      </c>
      <c r="C2233" s="16">
        <v>81.457426681930826</v>
      </c>
    </row>
    <row r="2234" spans="1:3" x14ac:dyDescent="0.25">
      <c r="A2234" s="1"/>
      <c r="B2234" s="1">
        <v>2230</v>
      </c>
      <c r="C2234" s="16">
        <v>73.486310456206482</v>
      </c>
    </row>
    <row r="2235" spans="1:3" x14ac:dyDescent="0.25">
      <c r="A2235" s="1"/>
      <c r="B2235" s="1">
        <v>2231</v>
      </c>
      <c r="C2235" s="16">
        <v>64.712240582796781</v>
      </c>
    </row>
    <row r="2236" spans="1:3" x14ac:dyDescent="0.25">
      <c r="A2236" s="1"/>
      <c r="B2236" s="1">
        <v>2232</v>
      </c>
      <c r="C2236" s="16">
        <v>58.436310003412466</v>
      </c>
    </row>
    <row r="2237" spans="1:3" x14ac:dyDescent="0.25">
      <c r="A2237" s="1"/>
      <c r="B2237" s="1">
        <v>2233</v>
      </c>
      <c r="C2237" s="16">
        <v>56.919208962722308</v>
      </c>
    </row>
    <row r="2238" spans="1:3" x14ac:dyDescent="0.25">
      <c r="A2238" s="1"/>
      <c r="B2238" s="1">
        <v>2234</v>
      </c>
      <c r="C2238" s="16">
        <v>55.58831151769256</v>
      </c>
    </row>
    <row r="2239" spans="1:3" x14ac:dyDescent="0.25">
      <c r="A2239" s="1"/>
      <c r="B2239" s="1">
        <v>2235</v>
      </c>
      <c r="C2239" s="16">
        <v>51.47939213750746</v>
      </c>
    </row>
    <row r="2240" spans="1:3" x14ac:dyDescent="0.25">
      <c r="A2240" s="1"/>
      <c r="B2240" s="1">
        <v>2236</v>
      </c>
      <c r="C2240" s="16">
        <v>54.167033585132344</v>
      </c>
    </row>
    <row r="2241" spans="1:3" x14ac:dyDescent="0.25">
      <c r="A2241" s="1"/>
      <c r="B2241" s="1">
        <v>2237</v>
      </c>
      <c r="C2241" s="16">
        <v>60.835445437009547</v>
      </c>
    </row>
    <row r="2242" spans="1:3" x14ac:dyDescent="0.25">
      <c r="A2242" s="1"/>
      <c r="B2242" s="1">
        <v>2238</v>
      </c>
      <c r="C2242" s="16">
        <v>61.860307388678137</v>
      </c>
    </row>
    <row r="2243" spans="1:3" x14ac:dyDescent="0.25">
      <c r="A2243" s="1"/>
      <c r="B2243" s="1">
        <v>2239</v>
      </c>
      <c r="C2243" s="16">
        <v>58.769841333308484</v>
      </c>
    </row>
    <row r="2244" spans="1:3" x14ac:dyDescent="0.25">
      <c r="A2244" s="1"/>
      <c r="B2244" s="1">
        <v>2240</v>
      </c>
      <c r="C2244" s="16">
        <v>52.360578329801477</v>
      </c>
    </row>
    <row r="2245" spans="1:3" x14ac:dyDescent="0.25">
      <c r="A2245" s="1"/>
      <c r="B2245" s="1">
        <v>2241</v>
      </c>
      <c r="C2245" s="16">
        <v>0</v>
      </c>
    </row>
    <row r="2246" spans="1:3" x14ac:dyDescent="0.25">
      <c r="A2246" s="1"/>
      <c r="B2246" s="1">
        <v>2242</v>
      </c>
      <c r="C2246" s="16">
        <v>0</v>
      </c>
    </row>
    <row r="2247" spans="1:3" x14ac:dyDescent="0.25">
      <c r="A2247" s="1"/>
      <c r="B2247" s="1">
        <v>2243</v>
      </c>
      <c r="C2247" s="16">
        <v>0</v>
      </c>
    </row>
    <row r="2248" spans="1:3" x14ac:dyDescent="0.25">
      <c r="A2248" s="1"/>
      <c r="B2248" s="1">
        <v>2244</v>
      </c>
      <c r="C2248" s="16">
        <v>0</v>
      </c>
    </row>
    <row r="2249" spans="1:3" x14ac:dyDescent="0.25">
      <c r="A2249" s="1"/>
      <c r="B2249" s="1">
        <v>2245</v>
      </c>
      <c r="C2249" s="16">
        <v>0</v>
      </c>
    </row>
    <row r="2250" spans="1:3" x14ac:dyDescent="0.25">
      <c r="A2250" s="1"/>
      <c r="B2250" s="1">
        <v>2246</v>
      </c>
      <c r="C2250" s="16">
        <v>0</v>
      </c>
    </row>
    <row r="2251" spans="1:3" x14ac:dyDescent="0.25">
      <c r="A2251" s="1"/>
      <c r="B2251" s="1">
        <v>2247</v>
      </c>
      <c r="C2251" s="16">
        <v>0</v>
      </c>
    </row>
    <row r="2252" spans="1:3" x14ac:dyDescent="0.25">
      <c r="A2252" s="1"/>
      <c r="B2252" s="1">
        <v>2248</v>
      </c>
      <c r="C2252" s="16">
        <v>0</v>
      </c>
    </row>
    <row r="2253" spans="1:3" x14ac:dyDescent="0.25">
      <c r="A2253" s="1"/>
      <c r="B2253" s="1">
        <v>2249</v>
      </c>
      <c r="C2253" s="16">
        <v>54.988256706319731</v>
      </c>
    </row>
    <row r="2254" spans="1:3" x14ac:dyDescent="0.25">
      <c r="A2254" s="1"/>
      <c r="B2254" s="1">
        <v>2250</v>
      </c>
      <c r="C2254" s="16">
        <v>72.653353893207282</v>
      </c>
    </row>
    <row r="2255" spans="1:3" x14ac:dyDescent="0.25">
      <c r="A2255" s="1"/>
      <c r="B2255" s="1">
        <v>2251</v>
      </c>
      <c r="C2255" s="16">
        <v>86.529572102580218</v>
      </c>
    </row>
    <row r="2256" spans="1:3" x14ac:dyDescent="0.25">
      <c r="A2256" s="1"/>
      <c r="B2256" s="1">
        <v>2252</v>
      </c>
      <c r="C2256" s="16">
        <v>86.777242713127904</v>
      </c>
    </row>
    <row r="2257" spans="1:3" x14ac:dyDescent="0.25">
      <c r="A2257" s="1"/>
      <c r="B2257" s="1">
        <v>2253</v>
      </c>
      <c r="C2257" s="16">
        <v>80.441588642338417</v>
      </c>
    </row>
    <row r="2258" spans="1:3" x14ac:dyDescent="0.25">
      <c r="A2258" s="1"/>
      <c r="B2258" s="1">
        <v>2254</v>
      </c>
      <c r="C2258" s="16">
        <v>73.376091498785328</v>
      </c>
    </row>
    <row r="2259" spans="1:3" x14ac:dyDescent="0.25">
      <c r="A2259" s="1"/>
      <c r="B2259" s="1">
        <v>2255</v>
      </c>
      <c r="C2259" s="16">
        <v>60.817444735113483</v>
      </c>
    </row>
    <row r="2260" spans="1:3" x14ac:dyDescent="0.25">
      <c r="A2260" s="1"/>
      <c r="B2260" s="1">
        <v>2256</v>
      </c>
      <c r="C2260" s="16">
        <v>59.498799076714562</v>
      </c>
    </row>
    <row r="2261" spans="1:3" x14ac:dyDescent="0.25">
      <c r="A2261" s="1"/>
      <c r="B2261" s="1">
        <v>2257</v>
      </c>
      <c r="C2261" s="16">
        <v>55.881411951706937</v>
      </c>
    </row>
    <row r="2262" spans="1:3" x14ac:dyDescent="0.25">
      <c r="A2262" s="1"/>
      <c r="B2262" s="1">
        <v>2258</v>
      </c>
      <c r="C2262" s="16">
        <v>53.043521189957474</v>
      </c>
    </row>
    <row r="2263" spans="1:3" x14ac:dyDescent="0.25">
      <c r="A2263" s="1"/>
      <c r="B2263" s="1">
        <v>2259</v>
      </c>
      <c r="C2263" s="16">
        <v>50.406182750903383</v>
      </c>
    </row>
    <row r="2264" spans="1:3" x14ac:dyDescent="0.25">
      <c r="A2264" s="1"/>
      <c r="B2264" s="1">
        <v>2260</v>
      </c>
      <c r="C2264" s="16">
        <v>51.911550349781706</v>
      </c>
    </row>
    <row r="2265" spans="1:3" x14ac:dyDescent="0.25">
      <c r="A2265" s="1"/>
      <c r="B2265" s="1">
        <v>2261</v>
      </c>
      <c r="C2265" s="16">
        <v>56.889804674808325</v>
      </c>
    </row>
    <row r="2266" spans="1:3" x14ac:dyDescent="0.25">
      <c r="A2266" s="1"/>
      <c r="B2266" s="1">
        <v>2262</v>
      </c>
      <c r="C2266" s="16">
        <v>61.351457704320552</v>
      </c>
    </row>
    <row r="2267" spans="1:3" x14ac:dyDescent="0.25">
      <c r="A2267" s="1"/>
      <c r="B2267" s="1">
        <v>2263</v>
      </c>
      <c r="C2267" s="16">
        <v>57.372430823550239</v>
      </c>
    </row>
    <row r="2268" spans="1:3" x14ac:dyDescent="0.25">
      <c r="A2268" s="1"/>
      <c r="B2268" s="1">
        <v>2264</v>
      </c>
      <c r="C2268" s="16">
        <v>51.695801099438484</v>
      </c>
    </row>
    <row r="2269" spans="1:3" x14ac:dyDescent="0.25">
      <c r="A2269" s="1"/>
      <c r="B2269" s="1">
        <v>2265</v>
      </c>
      <c r="C2269" s="16">
        <v>0</v>
      </c>
    </row>
    <row r="2270" spans="1:3" x14ac:dyDescent="0.25">
      <c r="A2270" s="1"/>
      <c r="B2270" s="1">
        <v>2266</v>
      </c>
      <c r="C2270" s="16">
        <v>0</v>
      </c>
    </row>
    <row r="2271" spans="1:3" x14ac:dyDescent="0.25">
      <c r="A2271" s="1"/>
      <c r="B2271" s="1">
        <v>2267</v>
      </c>
      <c r="C2271" s="16">
        <v>0</v>
      </c>
    </row>
    <row r="2272" spans="1:3" x14ac:dyDescent="0.25">
      <c r="A2272" s="1"/>
      <c r="B2272" s="1">
        <v>2268</v>
      </c>
      <c r="C2272" s="16">
        <v>0</v>
      </c>
    </row>
    <row r="2273" spans="1:3" x14ac:dyDescent="0.25">
      <c r="A2273" s="1"/>
      <c r="B2273" s="1">
        <v>2269</v>
      </c>
      <c r="C2273" s="16">
        <v>0</v>
      </c>
    </row>
    <row r="2274" spans="1:3" x14ac:dyDescent="0.25">
      <c r="A2274" s="1"/>
      <c r="B2274" s="1">
        <v>2270</v>
      </c>
      <c r="C2274" s="16">
        <v>0</v>
      </c>
    </row>
    <row r="2275" spans="1:3" x14ac:dyDescent="0.25">
      <c r="A2275" s="1"/>
      <c r="B2275" s="1">
        <v>2271</v>
      </c>
      <c r="C2275" s="16">
        <v>0</v>
      </c>
    </row>
    <row r="2276" spans="1:3" x14ac:dyDescent="0.25">
      <c r="A2276" s="1"/>
      <c r="B2276" s="1">
        <v>2272</v>
      </c>
      <c r="C2276" s="16">
        <v>0</v>
      </c>
    </row>
    <row r="2277" spans="1:3" x14ac:dyDescent="0.25">
      <c r="A2277" s="1"/>
      <c r="B2277" s="1">
        <v>2273</v>
      </c>
      <c r="C2277" s="16">
        <v>54.096468006364418</v>
      </c>
    </row>
    <row r="2278" spans="1:3" x14ac:dyDescent="0.25">
      <c r="A2278" s="1"/>
      <c r="B2278" s="1">
        <v>2274</v>
      </c>
      <c r="C2278" s="16">
        <v>73.238211776932289</v>
      </c>
    </row>
    <row r="2279" spans="1:3" x14ac:dyDescent="0.25">
      <c r="A2279" s="1"/>
      <c r="B2279" s="1">
        <v>2275</v>
      </c>
      <c r="C2279" s="16">
        <v>88.036212002377894</v>
      </c>
    </row>
    <row r="2280" spans="1:3" x14ac:dyDescent="0.25">
      <c r="A2280" s="1"/>
      <c r="B2280" s="1">
        <v>2276</v>
      </c>
      <c r="C2280" s="16">
        <v>92.20162699941352</v>
      </c>
    </row>
    <row r="2281" spans="1:3" x14ac:dyDescent="0.25">
      <c r="A2281" s="1"/>
      <c r="B2281" s="1">
        <v>2277</v>
      </c>
      <c r="C2281" s="16">
        <v>84.616007958742173</v>
      </c>
    </row>
    <row r="2282" spans="1:3" x14ac:dyDescent="0.25">
      <c r="A2282" s="1"/>
      <c r="B2282" s="1">
        <v>2278</v>
      </c>
      <c r="C2282" s="16">
        <v>72.522683876563889</v>
      </c>
    </row>
    <row r="2283" spans="1:3" x14ac:dyDescent="0.25">
      <c r="A2283" s="1"/>
      <c r="B2283" s="1">
        <v>2279</v>
      </c>
      <c r="C2283" s="16">
        <v>62.490025660374442</v>
      </c>
    </row>
    <row r="2284" spans="1:3" x14ac:dyDescent="0.25">
      <c r="A2284" s="1"/>
      <c r="B2284" s="1">
        <v>2280</v>
      </c>
      <c r="C2284" s="16">
        <v>56.03778715914693</v>
      </c>
    </row>
    <row r="2285" spans="1:3" x14ac:dyDescent="0.25">
      <c r="A2285" s="1"/>
      <c r="B2285" s="1">
        <v>2281</v>
      </c>
      <c r="C2285" s="16">
        <v>51.691094847664715</v>
      </c>
    </row>
    <row r="2286" spans="1:3" x14ac:dyDescent="0.25">
      <c r="A2286" s="1"/>
      <c r="B2286" s="1">
        <v>2282</v>
      </c>
      <c r="C2286" s="16">
        <v>49.939028033666304</v>
      </c>
    </row>
    <row r="2287" spans="1:3" x14ac:dyDescent="0.25">
      <c r="A2287" s="1"/>
      <c r="B2287" s="1">
        <v>2283</v>
      </c>
      <c r="C2287" s="16">
        <v>46.520149322126457</v>
      </c>
    </row>
    <row r="2288" spans="1:3" x14ac:dyDescent="0.25">
      <c r="A2288" s="1"/>
      <c r="B2288" s="1">
        <v>2284</v>
      </c>
      <c r="C2288" s="16">
        <v>50.76211514864216</v>
      </c>
    </row>
    <row r="2289" spans="1:3" x14ac:dyDescent="0.25">
      <c r="A2289" s="1"/>
      <c r="B2289" s="1">
        <v>2285</v>
      </c>
      <c r="C2289" s="16">
        <v>65.088333281760526</v>
      </c>
    </row>
    <row r="2290" spans="1:3" x14ac:dyDescent="0.25">
      <c r="A2290" s="1"/>
      <c r="B2290" s="1">
        <v>2286</v>
      </c>
      <c r="C2290" s="16">
        <v>84.021400692964107</v>
      </c>
    </row>
    <row r="2291" spans="1:3" x14ac:dyDescent="0.25">
      <c r="A2291" s="1"/>
      <c r="B2291" s="1">
        <v>2287</v>
      </c>
      <c r="C2291" s="16">
        <v>90.901121373476215</v>
      </c>
    </row>
    <row r="2292" spans="1:3" x14ac:dyDescent="0.25">
      <c r="A2292" s="1"/>
      <c r="B2292" s="1">
        <v>2288</v>
      </c>
      <c r="C2292" s="16">
        <v>75.963055699964457</v>
      </c>
    </row>
    <row r="2293" spans="1:3" x14ac:dyDescent="0.25">
      <c r="A2293" s="1"/>
      <c r="B2293" s="1">
        <v>2289</v>
      </c>
      <c r="C2293" s="16">
        <v>0</v>
      </c>
    </row>
    <row r="2294" spans="1:3" x14ac:dyDescent="0.25">
      <c r="A2294" s="1"/>
      <c r="B2294" s="1">
        <v>2290</v>
      </c>
      <c r="C2294" s="16">
        <v>0</v>
      </c>
    </row>
    <row r="2295" spans="1:3" x14ac:dyDescent="0.25">
      <c r="A2295" s="1"/>
      <c r="B2295" s="1">
        <v>2291</v>
      </c>
      <c r="C2295" s="16">
        <v>0</v>
      </c>
    </row>
    <row r="2296" spans="1:3" x14ac:dyDescent="0.25">
      <c r="A2296" s="1"/>
      <c r="B2296" s="1">
        <v>2292</v>
      </c>
      <c r="C2296" s="16">
        <v>0</v>
      </c>
    </row>
    <row r="2297" spans="1:3" x14ac:dyDescent="0.25">
      <c r="A2297" s="1"/>
      <c r="B2297" s="1">
        <v>2293</v>
      </c>
      <c r="C2297" s="16">
        <v>0</v>
      </c>
    </row>
    <row r="2298" spans="1:3" x14ac:dyDescent="0.25">
      <c r="A2298" s="1"/>
      <c r="B2298" s="1">
        <v>2294</v>
      </c>
      <c r="C2298" s="16">
        <v>0</v>
      </c>
    </row>
    <row r="2299" spans="1:3" x14ac:dyDescent="0.25">
      <c r="A2299" s="1"/>
      <c r="B2299" s="1">
        <v>2295</v>
      </c>
      <c r="C2299" s="16">
        <v>0</v>
      </c>
    </row>
    <row r="2300" spans="1:3" x14ac:dyDescent="0.25">
      <c r="A2300" s="1"/>
      <c r="B2300" s="1">
        <v>2296</v>
      </c>
      <c r="C2300" s="16">
        <v>0</v>
      </c>
    </row>
    <row r="2301" spans="1:3" x14ac:dyDescent="0.25">
      <c r="A2301" s="1"/>
      <c r="B2301" s="1">
        <v>2297</v>
      </c>
      <c r="C2301" s="16">
        <v>67.68799147581548</v>
      </c>
    </row>
    <row r="2302" spans="1:3" x14ac:dyDescent="0.25">
      <c r="A2302" s="1"/>
      <c r="B2302" s="1">
        <v>2298</v>
      </c>
      <c r="C2302" s="16">
        <v>80.286101466505173</v>
      </c>
    </row>
    <row r="2303" spans="1:3" x14ac:dyDescent="0.25">
      <c r="A2303" s="1"/>
      <c r="B2303" s="1">
        <v>2299</v>
      </c>
      <c r="C2303" s="16">
        <v>97.715637713997907</v>
      </c>
    </row>
    <row r="2304" spans="1:3" x14ac:dyDescent="0.25">
      <c r="A2304" s="1"/>
      <c r="B2304" s="1">
        <v>2300</v>
      </c>
      <c r="C2304" s="16">
        <v>105.17404289282462</v>
      </c>
    </row>
    <row r="2305" spans="1:3" x14ac:dyDescent="0.25">
      <c r="A2305" s="1"/>
      <c r="B2305" s="1">
        <v>2301</v>
      </c>
      <c r="C2305" s="16">
        <v>90.901222204605943</v>
      </c>
    </row>
    <row r="2306" spans="1:3" x14ac:dyDescent="0.25">
      <c r="A2306" s="1"/>
      <c r="B2306" s="1">
        <v>2302</v>
      </c>
      <c r="C2306" s="16">
        <v>76.492660948939914</v>
      </c>
    </row>
    <row r="2307" spans="1:3" x14ac:dyDescent="0.25">
      <c r="A2307" s="1"/>
      <c r="B2307" s="1">
        <v>2303</v>
      </c>
      <c r="C2307" s="16">
        <v>68.524931921679169</v>
      </c>
    </row>
    <row r="2308" spans="1:3" x14ac:dyDescent="0.25">
      <c r="A2308" s="1"/>
      <c r="B2308" s="1">
        <v>2304</v>
      </c>
      <c r="C2308" s="16">
        <v>63.363308928741802</v>
      </c>
    </row>
    <row r="2309" spans="1:3" x14ac:dyDescent="0.25">
      <c r="A2309" s="1"/>
      <c r="B2309" s="1">
        <v>2305</v>
      </c>
      <c r="C2309" s="16">
        <v>55.554436292007047</v>
      </c>
    </row>
    <row r="2310" spans="1:3" x14ac:dyDescent="0.25">
      <c r="A2310" s="1"/>
      <c r="B2310" s="1">
        <v>2306</v>
      </c>
      <c r="C2310" s="16">
        <v>51.854993167271736</v>
      </c>
    </row>
    <row r="2311" spans="1:3" x14ac:dyDescent="0.25">
      <c r="A2311" s="1"/>
      <c r="B2311" s="1">
        <v>2307</v>
      </c>
      <c r="C2311" s="16">
        <v>50.479702301347203</v>
      </c>
    </row>
    <row r="2312" spans="1:3" x14ac:dyDescent="0.25">
      <c r="A2312" s="1"/>
      <c r="B2312" s="1">
        <v>2308</v>
      </c>
      <c r="C2312" s="16">
        <v>54.781675287646529</v>
      </c>
    </row>
    <row r="2313" spans="1:3" x14ac:dyDescent="0.25">
      <c r="A2313" s="1"/>
      <c r="B2313" s="1">
        <v>2309</v>
      </c>
      <c r="C2313" s="16">
        <v>67.176049202107905</v>
      </c>
    </row>
    <row r="2314" spans="1:3" x14ac:dyDescent="0.25">
      <c r="A2314" s="1"/>
      <c r="B2314" s="1">
        <v>2310</v>
      </c>
      <c r="C2314" s="16">
        <v>86.128303994671313</v>
      </c>
    </row>
    <row r="2315" spans="1:3" x14ac:dyDescent="0.25">
      <c r="A2315" s="1"/>
      <c r="B2315" s="1">
        <v>2311</v>
      </c>
      <c r="C2315" s="16">
        <v>91.962081066340247</v>
      </c>
    </row>
    <row r="2316" spans="1:3" x14ac:dyDescent="0.25">
      <c r="A2316" s="1"/>
      <c r="B2316" s="1">
        <v>2312</v>
      </c>
      <c r="C2316" s="16">
        <v>81.713779590271017</v>
      </c>
    </row>
    <row r="2317" spans="1:3" x14ac:dyDescent="0.25">
      <c r="A2317" s="1"/>
      <c r="B2317" s="1">
        <v>2313</v>
      </c>
      <c r="C2317" s="16">
        <v>35.074713514439445</v>
      </c>
    </row>
    <row r="2318" spans="1:3" x14ac:dyDescent="0.25">
      <c r="A2318" s="1"/>
      <c r="B2318" s="1">
        <v>2314</v>
      </c>
      <c r="C2318" s="16">
        <v>34.399105789384485</v>
      </c>
    </row>
    <row r="2319" spans="1:3" x14ac:dyDescent="0.25">
      <c r="A2319" s="1"/>
      <c r="B2319" s="1">
        <v>2315</v>
      </c>
      <c r="C2319" s="16">
        <v>18.521691292720636</v>
      </c>
    </row>
    <row r="2320" spans="1:3" x14ac:dyDescent="0.25">
      <c r="A2320" s="1"/>
      <c r="B2320" s="1">
        <v>2316</v>
      </c>
      <c r="C2320" s="16">
        <v>11.075551860967531</v>
      </c>
    </row>
    <row r="2321" spans="1:3" x14ac:dyDescent="0.25">
      <c r="A2321" s="1"/>
      <c r="B2321" s="1">
        <v>2317</v>
      </c>
      <c r="C2321" s="16">
        <v>7.2778046244307149</v>
      </c>
    </row>
    <row r="2322" spans="1:3" x14ac:dyDescent="0.25">
      <c r="A2322" s="1"/>
      <c r="B2322" s="1">
        <v>2318</v>
      </c>
      <c r="C2322" s="16">
        <v>0.72406674331399667</v>
      </c>
    </row>
    <row r="2323" spans="1:3" x14ac:dyDescent="0.25">
      <c r="A2323" s="1"/>
      <c r="B2323" s="1">
        <v>2319</v>
      </c>
      <c r="C2323" s="16">
        <v>4.6999398335693456</v>
      </c>
    </row>
    <row r="2324" spans="1:3" x14ac:dyDescent="0.25">
      <c r="A2324" s="1"/>
      <c r="B2324" s="1">
        <v>2320</v>
      </c>
      <c r="C2324" s="16">
        <v>5.5678286520426647</v>
      </c>
    </row>
    <row r="2325" spans="1:3" x14ac:dyDescent="0.25">
      <c r="A2325" s="1"/>
      <c r="B2325" s="1">
        <v>2321</v>
      </c>
      <c r="C2325" s="16">
        <v>78.105459382562671</v>
      </c>
    </row>
    <row r="2326" spans="1:3" x14ac:dyDescent="0.25">
      <c r="A2326" s="1"/>
      <c r="B2326" s="1">
        <v>2322</v>
      </c>
      <c r="C2326" s="16">
        <v>86.58842984319017</v>
      </c>
    </row>
    <row r="2327" spans="1:3" x14ac:dyDescent="0.25">
      <c r="A2327" s="1"/>
      <c r="B2327" s="1">
        <v>2323</v>
      </c>
      <c r="C2327" s="16">
        <v>92.552779361051378</v>
      </c>
    </row>
    <row r="2328" spans="1:3" x14ac:dyDescent="0.25">
      <c r="A2328" s="1"/>
      <c r="B2328" s="1">
        <v>2324</v>
      </c>
      <c r="C2328" s="16">
        <v>93.394401756963788</v>
      </c>
    </row>
    <row r="2329" spans="1:3" x14ac:dyDescent="0.25">
      <c r="A2329" s="1"/>
      <c r="B2329" s="1">
        <v>2325</v>
      </c>
      <c r="C2329" s="16">
        <v>81.068391717764044</v>
      </c>
    </row>
    <row r="2330" spans="1:3" x14ac:dyDescent="0.25">
      <c r="A2330" s="1"/>
      <c r="B2330" s="1">
        <v>2326</v>
      </c>
      <c r="C2330" s="16">
        <v>76.104529938556041</v>
      </c>
    </row>
    <row r="2331" spans="1:3" x14ac:dyDescent="0.25">
      <c r="A2331" s="1"/>
      <c r="B2331" s="1">
        <v>2327</v>
      </c>
      <c r="C2331" s="16">
        <v>66.694517869164969</v>
      </c>
    </row>
    <row r="2332" spans="1:3" x14ac:dyDescent="0.25">
      <c r="A2332" s="1"/>
      <c r="B2332" s="1">
        <v>2328</v>
      </c>
      <c r="C2332" s="16">
        <v>58.132554266017515</v>
      </c>
    </row>
    <row r="2333" spans="1:3" x14ac:dyDescent="0.25">
      <c r="A2333" s="1"/>
      <c r="B2333" s="1">
        <v>2329</v>
      </c>
      <c r="C2333" s="16">
        <v>54.179999377522101</v>
      </c>
    </row>
    <row r="2334" spans="1:3" x14ac:dyDescent="0.25">
      <c r="A2334" s="1"/>
      <c r="B2334" s="1">
        <v>2330</v>
      </c>
      <c r="C2334" s="16">
        <v>51.405863415270503</v>
      </c>
    </row>
    <row r="2335" spans="1:3" x14ac:dyDescent="0.25">
      <c r="A2335" s="1"/>
      <c r="B2335" s="1">
        <v>2331</v>
      </c>
      <c r="C2335" s="16">
        <v>51.849038006287351</v>
      </c>
    </row>
    <row r="2336" spans="1:3" x14ac:dyDescent="0.25">
      <c r="A2336" s="1"/>
      <c r="B2336" s="1">
        <v>2332</v>
      </c>
      <c r="C2336" s="16">
        <v>56.938162214400478</v>
      </c>
    </row>
    <row r="2337" spans="1:3" x14ac:dyDescent="0.25">
      <c r="A2337" s="1"/>
      <c r="B2337" s="1">
        <v>2333</v>
      </c>
      <c r="C2337" s="16">
        <v>70.987117577366448</v>
      </c>
    </row>
    <row r="2338" spans="1:3" x14ac:dyDescent="0.25">
      <c r="A2338" s="1"/>
      <c r="B2338" s="1">
        <v>2334</v>
      </c>
      <c r="C2338" s="16">
        <v>87.283710116244293</v>
      </c>
    </row>
    <row r="2339" spans="1:3" x14ac:dyDescent="0.25">
      <c r="A2339" s="1"/>
      <c r="B2339" s="1">
        <v>2335</v>
      </c>
      <c r="C2339" s="16">
        <v>90.472988062020107</v>
      </c>
    </row>
    <row r="2340" spans="1:3" x14ac:dyDescent="0.25">
      <c r="A2340" s="1"/>
      <c r="B2340" s="1">
        <v>2336</v>
      </c>
      <c r="C2340" s="16">
        <v>78.837885944554699</v>
      </c>
    </row>
    <row r="2341" spans="1:3" x14ac:dyDescent="0.25">
      <c r="A2341" s="1"/>
      <c r="B2341" s="1">
        <v>2337</v>
      </c>
      <c r="C2341" s="16">
        <v>7.5051331153184666</v>
      </c>
    </row>
    <row r="2342" spans="1:3" x14ac:dyDescent="0.25">
      <c r="A2342" s="1"/>
      <c r="B2342" s="1">
        <v>2338</v>
      </c>
      <c r="C2342" s="16">
        <v>6.1903310119495023</v>
      </c>
    </row>
    <row r="2343" spans="1:3" x14ac:dyDescent="0.25">
      <c r="A2343" s="1"/>
      <c r="B2343" s="1">
        <v>2339</v>
      </c>
      <c r="C2343" s="16">
        <v>7.0625046140579633</v>
      </c>
    </row>
    <row r="2344" spans="1:3" x14ac:dyDescent="0.25">
      <c r="A2344" s="1"/>
      <c r="B2344" s="1">
        <v>2340</v>
      </c>
      <c r="C2344" s="16">
        <v>1.9622538271592145</v>
      </c>
    </row>
    <row r="2345" spans="1:3" x14ac:dyDescent="0.25">
      <c r="A2345" s="1"/>
      <c r="B2345" s="1">
        <v>2341</v>
      </c>
      <c r="C2345" s="16">
        <v>0</v>
      </c>
    </row>
    <row r="2346" spans="1:3" x14ac:dyDescent="0.25">
      <c r="A2346" s="1"/>
      <c r="B2346" s="1">
        <v>2342</v>
      </c>
      <c r="C2346" s="16">
        <v>0</v>
      </c>
    </row>
    <row r="2347" spans="1:3" x14ac:dyDescent="0.25">
      <c r="A2347" s="1"/>
      <c r="B2347" s="1">
        <v>2343</v>
      </c>
      <c r="C2347" s="16">
        <v>0</v>
      </c>
    </row>
    <row r="2348" spans="1:3" x14ac:dyDescent="0.25">
      <c r="A2348" s="1"/>
      <c r="B2348" s="1">
        <v>2344</v>
      </c>
      <c r="C2348" s="16">
        <v>0.72556531268797142</v>
      </c>
    </row>
    <row r="2349" spans="1:3" x14ac:dyDescent="0.25">
      <c r="A2349" s="1"/>
      <c r="B2349" s="1">
        <v>2345</v>
      </c>
      <c r="C2349" s="16">
        <v>71.059997806099176</v>
      </c>
    </row>
    <row r="2350" spans="1:3" x14ac:dyDescent="0.25">
      <c r="A2350" s="1"/>
      <c r="B2350" s="1">
        <v>2346</v>
      </c>
      <c r="C2350" s="16">
        <v>78.186150574092352</v>
      </c>
    </row>
    <row r="2351" spans="1:3" x14ac:dyDescent="0.25">
      <c r="A2351" s="1"/>
      <c r="B2351" s="1">
        <v>2347</v>
      </c>
      <c r="C2351" s="16">
        <v>97.080850012724454</v>
      </c>
    </row>
    <row r="2352" spans="1:3" x14ac:dyDescent="0.25">
      <c r="A2352" s="1"/>
      <c r="B2352" s="1">
        <v>2348</v>
      </c>
      <c r="C2352" s="16">
        <v>100.65098678747096</v>
      </c>
    </row>
    <row r="2353" spans="1:3" x14ac:dyDescent="0.25">
      <c r="A2353" s="1"/>
      <c r="B2353" s="1">
        <v>2349</v>
      </c>
      <c r="C2353" s="16">
        <v>90.520924060845374</v>
      </c>
    </row>
    <row r="2354" spans="1:3" x14ac:dyDescent="0.25">
      <c r="A2354" s="1"/>
      <c r="B2354" s="1">
        <v>2350</v>
      </c>
      <c r="C2354" s="16">
        <v>79.31585100379894</v>
      </c>
    </row>
    <row r="2355" spans="1:3" x14ac:dyDescent="0.25">
      <c r="A2355" s="1"/>
      <c r="B2355" s="1">
        <v>2351</v>
      </c>
      <c r="C2355" s="16">
        <v>71.424171412364245</v>
      </c>
    </row>
    <row r="2356" spans="1:3" x14ac:dyDescent="0.25">
      <c r="A2356" s="1"/>
      <c r="B2356" s="1">
        <v>2352</v>
      </c>
      <c r="C2356" s="16">
        <v>64.215263292544392</v>
      </c>
    </row>
    <row r="2357" spans="1:3" x14ac:dyDescent="0.25">
      <c r="A2357" s="1"/>
      <c r="B2357" s="1">
        <v>2353</v>
      </c>
      <c r="C2357" s="16">
        <v>58.866829574553861</v>
      </c>
    </row>
    <row r="2358" spans="1:3" x14ac:dyDescent="0.25">
      <c r="A2358" s="1"/>
      <c r="B2358" s="1">
        <v>2354</v>
      </c>
      <c r="C2358" s="16">
        <v>56.254683508303827</v>
      </c>
    </row>
    <row r="2359" spans="1:3" x14ac:dyDescent="0.25">
      <c r="A2359" s="1"/>
      <c r="B2359" s="1">
        <v>2355</v>
      </c>
      <c r="C2359" s="16">
        <v>54.372153065001285</v>
      </c>
    </row>
    <row r="2360" spans="1:3" x14ac:dyDescent="0.25">
      <c r="A2360" s="1"/>
      <c r="B2360" s="1">
        <v>2356</v>
      </c>
      <c r="C2360" s="16">
        <v>59.769410797900818</v>
      </c>
    </row>
    <row r="2361" spans="1:3" x14ac:dyDescent="0.25">
      <c r="A2361" s="1"/>
      <c r="B2361" s="1">
        <v>2357</v>
      </c>
      <c r="C2361" s="16">
        <v>75.361218792851361</v>
      </c>
    </row>
    <row r="2362" spans="1:3" x14ac:dyDescent="0.25">
      <c r="A2362" s="1"/>
      <c r="B2362" s="1">
        <v>2358</v>
      </c>
      <c r="C2362" s="16">
        <v>93.514275245954394</v>
      </c>
    </row>
    <row r="2363" spans="1:3" x14ac:dyDescent="0.25">
      <c r="A2363" s="1"/>
      <c r="B2363" s="1">
        <v>2359</v>
      </c>
      <c r="C2363" s="16">
        <v>98.087727268485764</v>
      </c>
    </row>
    <row r="2364" spans="1:3" x14ac:dyDescent="0.25">
      <c r="A2364" s="1"/>
      <c r="B2364" s="1">
        <v>2360</v>
      </c>
      <c r="C2364" s="16">
        <v>79.161467588712128</v>
      </c>
    </row>
    <row r="2365" spans="1:3" x14ac:dyDescent="0.25">
      <c r="A2365" s="1"/>
      <c r="B2365" s="1">
        <v>2361</v>
      </c>
      <c r="C2365" s="16">
        <v>3.2057640204153577</v>
      </c>
    </row>
    <row r="2366" spans="1:3" x14ac:dyDescent="0.25">
      <c r="A2366" s="1"/>
      <c r="B2366" s="1">
        <v>2362</v>
      </c>
      <c r="C2366" s="16">
        <v>2.037661644388066</v>
      </c>
    </row>
    <row r="2367" spans="1:3" x14ac:dyDescent="0.25">
      <c r="A2367" s="1"/>
      <c r="B2367" s="1">
        <v>2363</v>
      </c>
      <c r="C2367" s="16">
        <v>4.1113191896413284</v>
      </c>
    </row>
    <row r="2368" spans="1:3" x14ac:dyDescent="0.25">
      <c r="A2368" s="1"/>
      <c r="B2368" s="1">
        <v>2364</v>
      </c>
      <c r="C2368" s="16">
        <v>0</v>
      </c>
    </row>
    <row r="2369" spans="1:3" x14ac:dyDescent="0.25">
      <c r="A2369" s="1"/>
      <c r="B2369" s="1">
        <v>2365</v>
      </c>
      <c r="C2369" s="16">
        <v>0</v>
      </c>
    </row>
    <row r="2370" spans="1:3" x14ac:dyDescent="0.25">
      <c r="A2370" s="1"/>
      <c r="B2370" s="1">
        <v>2366</v>
      </c>
      <c r="C2370" s="16">
        <v>0</v>
      </c>
    </row>
    <row r="2371" spans="1:3" x14ac:dyDescent="0.25">
      <c r="A2371" s="1"/>
      <c r="B2371" s="1">
        <v>2367</v>
      </c>
      <c r="C2371" s="16">
        <v>0</v>
      </c>
    </row>
    <row r="2372" spans="1:3" x14ac:dyDescent="0.25">
      <c r="A2372" s="1"/>
      <c r="B2372" s="1">
        <v>2368</v>
      </c>
      <c r="C2372" s="16">
        <v>0</v>
      </c>
    </row>
    <row r="2373" spans="1:3" x14ac:dyDescent="0.25">
      <c r="A2373" s="1"/>
      <c r="B2373" s="1">
        <v>2369</v>
      </c>
      <c r="C2373" s="16">
        <v>64.164335260182739</v>
      </c>
    </row>
    <row r="2374" spans="1:3" x14ac:dyDescent="0.25">
      <c r="A2374" s="1"/>
      <c r="B2374" s="1">
        <v>2370</v>
      </c>
      <c r="C2374" s="16">
        <v>81.815771040438179</v>
      </c>
    </row>
    <row r="2375" spans="1:3" x14ac:dyDescent="0.25">
      <c r="A2375" s="1"/>
      <c r="B2375" s="1">
        <v>2371</v>
      </c>
      <c r="C2375" s="16">
        <v>99.660070285321424</v>
      </c>
    </row>
    <row r="2376" spans="1:3" x14ac:dyDescent="0.25">
      <c r="A2376" s="1"/>
      <c r="B2376" s="1">
        <v>2372</v>
      </c>
      <c r="C2376" s="16">
        <v>97.51088344690335</v>
      </c>
    </row>
    <row r="2377" spans="1:3" x14ac:dyDescent="0.25">
      <c r="A2377" s="1"/>
      <c r="B2377" s="1">
        <v>2373</v>
      </c>
      <c r="C2377" s="16">
        <v>84.8142459665915</v>
      </c>
    </row>
    <row r="2378" spans="1:3" x14ac:dyDescent="0.25">
      <c r="A2378" s="1"/>
      <c r="B2378" s="1">
        <v>2374</v>
      </c>
      <c r="C2378" s="16">
        <v>74.856351751601508</v>
      </c>
    </row>
    <row r="2379" spans="1:3" x14ac:dyDescent="0.25">
      <c r="A2379" s="1"/>
      <c r="B2379" s="1">
        <v>2375</v>
      </c>
      <c r="C2379" s="16">
        <v>67.649981445420678</v>
      </c>
    </row>
    <row r="2380" spans="1:3" x14ac:dyDescent="0.25">
      <c r="A2380" s="1"/>
      <c r="B2380" s="1">
        <v>2376</v>
      </c>
      <c r="C2380" s="16">
        <v>68.980992490363363</v>
      </c>
    </row>
    <row r="2381" spans="1:3" x14ac:dyDescent="0.25">
      <c r="A2381" s="1"/>
      <c r="B2381" s="1">
        <v>2377</v>
      </c>
      <c r="C2381" s="16">
        <v>61.007378753070483</v>
      </c>
    </row>
    <row r="2382" spans="1:3" x14ac:dyDescent="0.25">
      <c r="A2382" s="1"/>
      <c r="B2382" s="1">
        <v>2378</v>
      </c>
      <c r="C2382" s="16">
        <v>56.284266428774899</v>
      </c>
    </row>
    <row r="2383" spans="1:3" x14ac:dyDescent="0.25">
      <c r="A2383" s="1"/>
      <c r="B2383" s="1">
        <v>2379</v>
      </c>
      <c r="C2383" s="16">
        <v>54.659145057477907</v>
      </c>
    </row>
    <row r="2384" spans="1:3" x14ac:dyDescent="0.25">
      <c r="A2384" s="1"/>
      <c r="B2384" s="1">
        <v>2380</v>
      </c>
      <c r="C2384" s="16">
        <v>62.255542390661319</v>
      </c>
    </row>
    <row r="2385" spans="1:3" x14ac:dyDescent="0.25">
      <c r="A2385" s="1"/>
      <c r="B2385" s="1">
        <v>2381</v>
      </c>
      <c r="C2385" s="16">
        <v>85.041290708331772</v>
      </c>
    </row>
    <row r="2386" spans="1:3" x14ac:dyDescent="0.25">
      <c r="A2386" s="1"/>
      <c r="B2386" s="1">
        <v>2382</v>
      </c>
      <c r="C2386" s="16">
        <v>96.178659635781159</v>
      </c>
    </row>
    <row r="2387" spans="1:3" x14ac:dyDescent="0.25">
      <c r="A2387" s="1"/>
      <c r="B2387" s="1">
        <v>2383</v>
      </c>
      <c r="C2387" s="16">
        <v>94.733864043443191</v>
      </c>
    </row>
    <row r="2388" spans="1:3" x14ac:dyDescent="0.25">
      <c r="A2388" s="1"/>
      <c r="B2388" s="1">
        <v>2384</v>
      </c>
      <c r="C2388" s="16">
        <v>81.655558468735677</v>
      </c>
    </row>
    <row r="2389" spans="1:3" x14ac:dyDescent="0.25">
      <c r="A2389" s="1"/>
      <c r="B2389" s="1">
        <v>2385</v>
      </c>
      <c r="C2389" s="16">
        <v>9.0004632678322736</v>
      </c>
    </row>
    <row r="2390" spans="1:3" x14ac:dyDescent="0.25">
      <c r="A2390" s="1"/>
      <c r="B2390" s="1">
        <v>2386</v>
      </c>
      <c r="C2390" s="16">
        <v>5.6425541533569268</v>
      </c>
    </row>
    <row r="2391" spans="1:3" x14ac:dyDescent="0.25">
      <c r="A2391" s="1"/>
      <c r="B2391" s="1">
        <v>2387</v>
      </c>
      <c r="C2391" s="16">
        <v>3.4968894780582787</v>
      </c>
    </row>
    <row r="2392" spans="1:3" x14ac:dyDescent="0.25">
      <c r="A2392" s="1"/>
      <c r="B2392" s="1">
        <v>2388</v>
      </c>
      <c r="C2392" s="16">
        <v>0</v>
      </c>
    </row>
    <row r="2393" spans="1:3" x14ac:dyDescent="0.25">
      <c r="A2393" s="1"/>
      <c r="B2393" s="1">
        <v>2389</v>
      </c>
      <c r="C2393" s="16">
        <v>0</v>
      </c>
    </row>
    <row r="2394" spans="1:3" x14ac:dyDescent="0.25">
      <c r="A2394" s="1"/>
      <c r="B2394" s="1">
        <v>2390</v>
      </c>
      <c r="C2394" s="16">
        <v>0</v>
      </c>
    </row>
    <row r="2395" spans="1:3" x14ac:dyDescent="0.25">
      <c r="A2395" s="1"/>
      <c r="B2395" s="1">
        <v>2391</v>
      </c>
      <c r="C2395" s="16">
        <v>0</v>
      </c>
    </row>
    <row r="2396" spans="1:3" x14ac:dyDescent="0.25">
      <c r="A2396" s="1"/>
      <c r="B2396" s="1">
        <v>2392</v>
      </c>
      <c r="C2396" s="16">
        <v>0.23987340090621151</v>
      </c>
    </row>
    <row r="2397" spans="1:3" x14ac:dyDescent="0.25">
      <c r="A2397" s="1"/>
      <c r="B2397" s="1">
        <v>2393</v>
      </c>
      <c r="C2397" s="16">
        <v>60.965644065389284</v>
      </c>
    </row>
    <row r="2398" spans="1:3" x14ac:dyDescent="0.25">
      <c r="A2398" s="1"/>
      <c r="B2398" s="1">
        <v>2394</v>
      </c>
      <c r="C2398" s="16">
        <v>76.164527891106289</v>
      </c>
    </row>
    <row r="2399" spans="1:3" x14ac:dyDescent="0.25">
      <c r="A2399" s="1"/>
      <c r="B2399" s="1">
        <v>2395</v>
      </c>
      <c r="C2399" s="16">
        <v>88.932012114069011</v>
      </c>
    </row>
    <row r="2400" spans="1:3" x14ac:dyDescent="0.25">
      <c r="A2400" s="1"/>
      <c r="B2400" s="1">
        <v>2396</v>
      </c>
      <c r="C2400" s="16">
        <v>91.160840525855605</v>
      </c>
    </row>
    <row r="2401" spans="1:3" x14ac:dyDescent="0.25">
      <c r="A2401" s="1"/>
      <c r="B2401" s="1">
        <v>2397</v>
      </c>
      <c r="C2401" s="16">
        <v>84.40687728909603</v>
      </c>
    </row>
    <row r="2402" spans="1:3" x14ac:dyDescent="0.25">
      <c r="A2402" s="1"/>
      <c r="B2402" s="1">
        <v>2398</v>
      </c>
      <c r="C2402" s="16">
        <v>76.189386256992904</v>
      </c>
    </row>
    <row r="2403" spans="1:3" x14ac:dyDescent="0.25">
      <c r="A2403" s="1"/>
      <c r="B2403" s="1">
        <v>2399</v>
      </c>
      <c r="C2403" s="16">
        <v>68.843853166701862</v>
      </c>
    </row>
    <row r="2404" spans="1:3" x14ac:dyDescent="0.25">
      <c r="A2404" s="1"/>
      <c r="B2404" s="1">
        <v>2400</v>
      </c>
      <c r="C2404" s="16">
        <v>62.660368861168784</v>
      </c>
    </row>
    <row r="2405" spans="1:3" x14ac:dyDescent="0.25">
      <c r="A2405" s="1"/>
      <c r="B2405" s="1">
        <v>2401</v>
      </c>
      <c r="C2405" s="16">
        <v>56.232474365537755</v>
      </c>
    </row>
    <row r="2406" spans="1:3" x14ac:dyDescent="0.25">
      <c r="A2406" s="1"/>
      <c r="B2406" s="1">
        <v>2402</v>
      </c>
      <c r="C2406" s="16">
        <v>54.248069786738377</v>
      </c>
    </row>
    <row r="2407" spans="1:3" x14ac:dyDescent="0.25">
      <c r="A2407" s="1"/>
      <c r="B2407" s="1">
        <v>2403</v>
      </c>
      <c r="C2407" s="16">
        <v>51.46420647752155</v>
      </c>
    </row>
    <row r="2408" spans="1:3" x14ac:dyDescent="0.25">
      <c r="A2408" s="1"/>
      <c r="B2408" s="1">
        <v>2404</v>
      </c>
      <c r="C2408" s="16">
        <v>54.348529513096629</v>
      </c>
    </row>
    <row r="2409" spans="1:3" x14ac:dyDescent="0.25">
      <c r="A2409" s="1"/>
      <c r="B2409" s="1">
        <v>2405</v>
      </c>
      <c r="C2409" s="16">
        <v>62.911894473428788</v>
      </c>
    </row>
    <row r="2410" spans="1:3" x14ac:dyDescent="0.25">
      <c r="A2410" s="1"/>
      <c r="B2410" s="1">
        <v>2406</v>
      </c>
      <c r="C2410" s="16">
        <v>64.515669578239653</v>
      </c>
    </row>
    <row r="2411" spans="1:3" x14ac:dyDescent="0.25">
      <c r="A2411" s="1"/>
      <c r="B2411" s="1">
        <v>2407</v>
      </c>
      <c r="C2411" s="16">
        <v>64.124937117014582</v>
      </c>
    </row>
    <row r="2412" spans="1:3" x14ac:dyDescent="0.25">
      <c r="A2412" s="1"/>
      <c r="B2412" s="1">
        <v>2408</v>
      </c>
      <c r="C2412" s="16">
        <v>62.212667410966972</v>
      </c>
    </row>
    <row r="2413" spans="1:3" x14ac:dyDescent="0.25">
      <c r="A2413" s="1"/>
      <c r="B2413" s="1">
        <v>2409</v>
      </c>
      <c r="C2413" s="16">
        <v>0</v>
      </c>
    </row>
    <row r="2414" spans="1:3" x14ac:dyDescent="0.25">
      <c r="A2414" s="1"/>
      <c r="B2414" s="1">
        <v>2410</v>
      </c>
      <c r="C2414" s="16">
        <v>0</v>
      </c>
    </row>
    <row r="2415" spans="1:3" x14ac:dyDescent="0.25">
      <c r="A2415" s="1"/>
      <c r="B2415" s="1">
        <v>2411</v>
      </c>
      <c r="C2415" s="16">
        <v>0</v>
      </c>
    </row>
    <row r="2416" spans="1:3" x14ac:dyDescent="0.25">
      <c r="A2416" s="1"/>
      <c r="B2416" s="1">
        <v>2412</v>
      </c>
      <c r="C2416" s="16">
        <v>0</v>
      </c>
    </row>
    <row r="2417" spans="1:3" x14ac:dyDescent="0.25">
      <c r="A2417" s="1"/>
      <c r="B2417" s="1">
        <v>2413</v>
      </c>
      <c r="C2417" s="16">
        <v>0</v>
      </c>
    </row>
    <row r="2418" spans="1:3" x14ac:dyDescent="0.25">
      <c r="A2418" s="1"/>
      <c r="B2418" s="1">
        <v>2414</v>
      </c>
      <c r="C2418" s="16">
        <v>0</v>
      </c>
    </row>
    <row r="2419" spans="1:3" x14ac:dyDescent="0.25">
      <c r="A2419" s="1"/>
      <c r="B2419" s="1">
        <v>2415</v>
      </c>
      <c r="C2419" s="16">
        <v>0</v>
      </c>
    </row>
    <row r="2420" spans="1:3" x14ac:dyDescent="0.25">
      <c r="A2420" s="1"/>
      <c r="B2420" s="1">
        <v>2416</v>
      </c>
      <c r="C2420" s="16">
        <v>0</v>
      </c>
    </row>
    <row r="2421" spans="1:3" x14ac:dyDescent="0.25">
      <c r="A2421" s="1"/>
      <c r="B2421" s="1">
        <v>2417</v>
      </c>
      <c r="C2421" s="16">
        <v>63.183078719995422</v>
      </c>
    </row>
    <row r="2422" spans="1:3" x14ac:dyDescent="0.25">
      <c r="A2422" s="1"/>
      <c r="B2422" s="1">
        <v>2418</v>
      </c>
      <c r="C2422" s="16">
        <v>73.14658543743063</v>
      </c>
    </row>
    <row r="2423" spans="1:3" x14ac:dyDescent="0.25">
      <c r="A2423" s="1"/>
      <c r="B2423" s="1">
        <v>2419</v>
      </c>
      <c r="C2423" s="16">
        <v>89.166592987013644</v>
      </c>
    </row>
    <row r="2424" spans="1:3" x14ac:dyDescent="0.25">
      <c r="A2424" s="1"/>
      <c r="B2424" s="1">
        <v>2420</v>
      </c>
      <c r="C2424" s="16">
        <v>89.627330214894855</v>
      </c>
    </row>
    <row r="2425" spans="1:3" x14ac:dyDescent="0.25">
      <c r="A2425" s="1"/>
      <c r="B2425" s="1">
        <v>2421</v>
      </c>
      <c r="C2425" s="16">
        <v>84.979349491376396</v>
      </c>
    </row>
    <row r="2426" spans="1:3" x14ac:dyDescent="0.25">
      <c r="A2426" s="1"/>
      <c r="B2426" s="1">
        <v>2422</v>
      </c>
      <c r="C2426" s="16">
        <v>76.916504862096289</v>
      </c>
    </row>
    <row r="2427" spans="1:3" x14ac:dyDescent="0.25">
      <c r="A2427" s="1"/>
      <c r="B2427" s="1">
        <v>2423</v>
      </c>
      <c r="C2427" s="16">
        <v>67.021963005616229</v>
      </c>
    </row>
    <row r="2428" spans="1:3" x14ac:dyDescent="0.25">
      <c r="A2428" s="1"/>
      <c r="B2428" s="1">
        <v>2424</v>
      </c>
      <c r="C2428" s="16">
        <v>66.304924581909034</v>
      </c>
    </row>
    <row r="2429" spans="1:3" x14ac:dyDescent="0.25">
      <c r="A2429" s="1"/>
      <c r="B2429" s="1">
        <v>2425</v>
      </c>
      <c r="C2429" s="16">
        <v>58.182510543060893</v>
      </c>
    </row>
    <row r="2430" spans="1:3" x14ac:dyDescent="0.25">
      <c r="A2430" s="1"/>
      <c r="B2430" s="1">
        <v>2426</v>
      </c>
      <c r="C2430" s="16">
        <v>62.077497195728512</v>
      </c>
    </row>
    <row r="2431" spans="1:3" x14ac:dyDescent="0.25">
      <c r="A2431" s="1"/>
      <c r="B2431" s="1">
        <v>2427</v>
      </c>
      <c r="C2431" s="16">
        <v>52.617589042979588</v>
      </c>
    </row>
    <row r="2432" spans="1:3" x14ac:dyDescent="0.25">
      <c r="A2432" s="1"/>
      <c r="B2432" s="1">
        <v>2428</v>
      </c>
      <c r="C2432" s="16">
        <v>56.086152094410714</v>
      </c>
    </row>
    <row r="2433" spans="1:3" x14ac:dyDescent="0.25">
      <c r="A2433" s="1"/>
      <c r="B2433" s="1">
        <v>2429</v>
      </c>
      <c r="C2433" s="16">
        <v>62.929546193792291</v>
      </c>
    </row>
    <row r="2434" spans="1:3" x14ac:dyDescent="0.25">
      <c r="A2434" s="1"/>
      <c r="B2434" s="1">
        <v>2430</v>
      </c>
      <c r="C2434" s="16">
        <v>68.966913480760709</v>
      </c>
    </row>
    <row r="2435" spans="1:3" x14ac:dyDescent="0.25">
      <c r="A2435" s="1"/>
      <c r="B2435" s="1">
        <v>2431</v>
      </c>
      <c r="C2435" s="16">
        <v>58.887142589664947</v>
      </c>
    </row>
    <row r="2436" spans="1:3" x14ac:dyDescent="0.25">
      <c r="A2436" s="1"/>
      <c r="B2436" s="1">
        <v>2432</v>
      </c>
      <c r="C2436" s="16">
        <v>60.109672462800283</v>
      </c>
    </row>
    <row r="2437" spans="1:3" x14ac:dyDescent="0.25">
      <c r="A2437" s="1"/>
      <c r="B2437" s="1">
        <v>2433</v>
      </c>
      <c r="C2437" s="16">
        <v>0</v>
      </c>
    </row>
    <row r="2438" spans="1:3" x14ac:dyDescent="0.25">
      <c r="A2438" s="1"/>
      <c r="B2438" s="1">
        <v>2434</v>
      </c>
      <c r="C2438" s="16">
        <v>0</v>
      </c>
    </row>
    <row r="2439" spans="1:3" x14ac:dyDescent="0.25">
      <c r="A2439" s="1"/>
      <c r="B2439" s="1">
        <v>2435</v>
      </c>
      <c r="C2439" s="16">
        <v>1.1768513481091887</v>
      </c>
    </row>
    <row r="2440" spans="1:3" x14ac:dyDescent="0.25">
      <c r="A2440" s="1"/>
      <c r="B2440" s="1">
        <v>2436</v>
      </c>
      <c r="C2440" s="16">
        <v>0</v>
      </c>
    </row>
    <row r="2441" spans="1:3" x14ac:dyDescent="0.25">
      <c r="A2441" s="1"/>
      <c r="B2441" s="1">
        <v>2437</v>
      </c>
      <c r="C2441" s="16">
        <v>0</v>
      </c>
    </row>
    <row r="2442" spans="1:3" x14ac:dyDescent="0.25">
      <c r="A2442" s="1"/>
      <c r="B2442" s="1">
        <v>2438</v>
      </c>
      <c r="C2442" s="16">
        <v>0</v>
      </c>
    </row>
    <row r="2443" spans="1:3" x14ac:dyDescent="0.25">
      <c r="A2443" s="1"/>
      <c r="B2443" s="1">
        <v>2439</v>
      </c>
      <c r="C2443" s="16">
        <v>0</v>
      </c>
    </row>
    <row r="2444" spans="1:3" x14ac:dyDescent="0.25">
      <c r="A2444" s="1"/>
      <c r="B2444" s="1">
        <v>2440</v>
      </c>
      <c r="C2444" s="16">
        <v>3.279390179470616</v>
      </c>
    </row>
    <row r="2445" spans="1:3" x14ac:dyDescent="0.25">
      <c r="A2445" s="1"/>
      <c r="B2445" s="1">
        <v>2441</v>
      </c>
      <c r="C2445" s="16">
        <v>72.749170865008622</v>
      </c>
    </row>
    <row r="2446" spans="1:3" x14ac:dyDescent="0.25">
      <c r="A2446" s="1"/>
      <c r="B2446" s="1">
        <v>2442</v>
      </c>
      <c r="C2446" s="16">
        <v>80.067131694421747</v>
      </c>
    </row>
    <row r="2447" spans="1:3" x14ac:dyDescent="0.25">
      <c r="A2447" s="1"/>
      <c r="B2447" s="1">
        <v>2443</v>
      </c>
      <c r="C2447" s="16">
        <v>92.582862246721831</v>
      </c>
    </row>
    <row r="2448" spans="1:3" x14ac:dyDescent="0.25">
      <c r="A2448" s="1"/>
      <c r="B2448" s="1">
        <v>2444</v>
      </c>
      <c r="C2448" s="16">
        <v>94.847587051082314</v>
      </c>
    </row>
    <row r="2449" spans="1:3" x14ac:dyDescent="0.25">
      <c r="A2449" s="1"/>
      <c r="B2449" s="1">
        <v>2445</v>
      </c>
      <c r="C2449" s="16">
        <v>88.389119086609682</v>
      </c>
    </row>
    <row r="2450" spans="1:3" x14ac:dyDescent="0.25">
      <c r="A2450" s="1"/>
      <c r="B2450" s="1">
        <v>2446</v>
      </c>
      <c r="C2450" s="16">
        <v>79.367813408598877</v>
      </c>
    </row>
    <row r="2451" spans="1:3" x14ac:dyDescent="0.25">
      <c r="A2451" s="1"/>
      <c r="B2451" s="1">
        <v>2447</v>
      </c>
      <c r="C2451" s="16">
        <v>66.364470630835598</v>
      </c>
    </row>
    <row r="2452" spans="1:3" x14ac:dyDescent="0.25">
      <c r="A2452" s="1"/>
      <c r="B2452" s="1">
        <v>2448</v>
      </c>
      <c r="C2452" s="16">
        <v>59.385130917646606</v>
      </c>
    </row>
    <row r="2453" spans="1:3" x14ac:dyDescent="0.25">
      <c r="A2453" s="1"/>
      <c r="B2453" s="1">
        <v>2449</v>
      </c>
      <c r="C2453" s="16">
        <v>54.251747907619276</v>
      </c>
    </row>
    <row r="2454" spans="1:3" x14ac:dyDescent="0.25">
      <c r="A2454" s="1"/>
      <c r="B2454" s="1">
        <v>2450</v>
      </c>
      <c r="C2454" s="16">
        <v>54.06486071562972</v>
      </c>
    </row>
    <row r="2455" spans="1:3" x14ac:dyDescent="0.25">
      <c r="A2455" s="1"/>
      <c r="B2455" s="1">
        <v>2451</v>
      </c>
      <c r="C2455" s="16">
        <v>53.439020300801879</v>
      </c>
    </row>
    <row r="2456" spans="1:3" x14ac:dyDescent="0.25">
      <c r="A2456" s="1"/>
      <c r="B2456" s="1">
        <v>2452</v>
      </c>
      <c r="C2456" s="16">
        <v>60.509819389567426</v>
      </c>
    </row>
    <row r="2457" spans="1:3" x14ac:dyDescent="0.25">
      <c r="A2457" s="1"/>
      <c r="B2457" s="1">
        <v>2453</v>
      </c>
      <c r="C2457" s="16">
        <v>80.513948782313292</v>
      </c>
    </row>
    <row r="2458" spans="1:3" x14ac:dyDescent="0.25">
      <c r="A2458" s="1"/>
      <c r="B2458" s="1">
        <v>2454</v>
      </c>
      <c r="C2458" s="16">
        <v>95.139362613512475</v>
      </c>
    </row>
    <row r="2459" spans="1:3" x14ac:dyDescent="0.25">
      <c r="A2459" s="1"/>
      <c r="B2459" s="1">
        <v>2455</v>
      </c>
      <c r="C2459" s="16">
        <v>91.614834129566376</v>
      </c>
    </row>
    <row r="2460" spans="1:3" x14ac:dyDescent="0.25">
      <c r="A2460" s="1"/>
      <c r="B2460" s="1">
        <v>2456</v>
      </c>
      <c r="C2460" s="16">
        <v>78.132224190490078</v>
      </c>
    </row>
    <row r="2461" spans="1:3" x14ac:dyDescent="0.25">
      <c r="A2461" s="1"/>
      <c r="B2461" s="1">
        <v>2457</v>
      </c>
      <c r="C2461" s="16">
        <v>2.8811147866519957</v>
      </c>
    </row>
    <row r="2462" spans="1:3" x14ac:dyDescent="0.25">
      <c r="A2462" s="1"/>
      <c r="B2462" s="1">
        <v>2458</v>
      </c>
      <c r="C2462" s="16">
        <v>2.9578418995489191</v>
      </c>
    </row>
    <row r="2463" spans="1:3" x14ac:dyDescent="0.25">
      <c r="A2463" s="1"/>
      <c r="B2463" s="1">
        <v>2459</v>
      </c>
      <c r="C2463" s="16">
        <v>3.3355369938494874</v>
      </c>
    </row>
    <row r="2464" spans="1:3" x14ac:dyDescent="0.25">
      <c r="A2464" s="1"/>
      <c r="B2464" s="1">
        <v>2460</v>
      </c>
      <c r="C2464" s="16">
        <v>1.8010422596725462</v>
      </c>
    </row>
    <row r="2465" spans="1:3" x14ac:dyDescent="0.25">
      <c r="A2465" s="1"/>
      <c r="B2465" s="1">
        <v>2461</v>
      </c>
      <c r="C2465" s="16">
        <v>0</v>
      </c>
    </row>
    <row r="2466" spans="1:3" x14ac:dyDescent="0.25">
      <c r="A2466" s="1"/>
      <c r="B2466" s="1">
        <v>2462</v>
      </c>
      <c r="C2466" s="16">
        <v>8.0396951808848108E-2</v>
      </c>
    </row>
    <row r="2467" spans="1:3" x14ac:dyDescent="0.25">
      <c r="A2467" s="1"/>
      <c r="B2467" s="1">
        <v>2463</v>
      </c>
      <c r="C2467" s="16">
        <v>0</v>
      </c>
    </row>
    <row r="2468" spans="1:3" x14ac:dyDescent="0.25">
      <c r="A2468" s="1"/>
      <c r="B2468" s="1">
        <v>2464</v>
      </c>
      <c r="C2468" s="16">
        <v>0</v>
      </c>
    </row>
    <row r="2469" spans="1:3" x14ac:dyDescent="0.25">
      <c r="A2469" s="1"/>
      <c r="B2469" s="1">
        <v>2465</v>
      </c>
      <c r="C2469" s="16">
        <v>69.751076188531357</v>
      </c>
    </row>
    <row r="2470" spans="1:3" x14ac:dyDescent="0.25">
      <c r="A2470" s="1"/>
      <c r="B2470" s="1">
        <v>2466</v>
      </c>
      <c r="C2470" s="16">
        <v>82.307471778394643</v>
      </c>
    </row>
    <row r="2471" spans="1:3" x14ac:dyDescent="0.25">
      <c r="A2471" s="1"/>
      <c r="B2471" s="1">
        <v>2467</v>
      </c>
      <c r="C2471" s="16">
        <v>94.71439828153207</v>
      </c>
    </row>
    <row r="2472" spans="1:3" x14ac:dyDescent="0.25">
      <c r="A2472" s="1"/>
      <c r="B2472" s="1">
        <v>2468</v>
      </c>
      <c r="C2472" s="16">
        <v>98.2126881517935</v>
      </c>
    </row>
    <row r="2473" spans="1:3" x14ac:dyDescent="0.25">
      <c r="A2473" s="1"/>
      <c r="B2473" s="1">
        <v>2469</v>
      </c>
      <c r="C2473" s="16">
        <v>88.718824296075809</v>
      </c>
    </row>
    <row r="2474" spans="1:3" x14ac:dyDescent="0.25">
      <c r="A2474" s="1"/>
      <c r="B2474" s="1">
        <v>2470</v>
      </c>
      <c r="C2474" s="16">
        <v>76.894634156110897</v>
      </c>
    </row>
    <row r="2475" spans="1:3" x14ac:dyDescent="0.25">
      <c r="A2475" s="1"/>
      <c r="B2475" s="1">
        <v>2471</v>
      </c>
      <c r="C2475" s="16">
        <v>65.807293080877329</v>
      </c>
    </row>
    <row r="2476" spans="1:3" x14ac:dyDescent="0.25">
      <c r="A2476" s="1"/>
      <c r="B2476" s="1">
        <v>2472</v>
      </c>
      <c r="C2476" s="16">
        <v>59.91743570281605</v>
      </c>
    </row>
    <row r="2477" spans="1:3" x14ac:dyDescent="0.25">
      <c r="A2477" s="1"/>
      <c r="B2477" s="1">
        <v>2473</v>
      </c>
      <c r="C2477" s="16">
        <v>54.204459131646558</v>
      </c>
    </row>
    <row r="2478" spans="1:3" x14ac:dyDescent="0.25">
      <c r="A2478" s="1"/>
      <c r="B2478" s="1">
        <v>2474</v>
      </c>
      <c r="C2478" s="16">
        <v>52.869945709963382</v>
      </c>
    </row>
    <row r="2479" spans="1:3" x14ac:dyDescent="0.25">
      <c r="A2479" s="1"/>
      <c r="B2479" s="1">
        <v>2475</v>
      </c>
      <c r="C2479" s="16">
        <v>49.633670641574767</v>
      </c>
    </row>
    <row r="2480" spans="1:3" x14ac:dyDescent="0.25">
      <c r="A2480" s="1"/>
      <c r="B2480" s="1">
        <v>2476</v>
      </c>
      <c r="C2480" s="16">
        <v>53.834470957032593</v>
      </c>
    </row>
    <row r="2481" spans="1:3" x14ac:dyDescent="0.25">
      <c r="A2481" s="1"/>
      <c r="B2481" s="1">
        <v>2477</v>
      </c>
      <c r="C2481" s="16">
        <v>66.366897504380518</v>
      </c>
    </row>
    <row r="2482" spans="1:3" x14ac:dyDescent="0.25">
      <c r="A2482" s="1"/>
      <c r="B2482" s="1">
        <v>2478</v>
      </c>
      <c r="C2482" s="16">
        <v>87.97485174103889</v>
      </c>
    </row>
    <row r="2483" spans="1:3" x14ac:dyDescent="0.25">
      <c r="A2483" s="1"/>
      <c r="B2483" s="1">
        <v>2479</v>
      </c>
      <c r="C2483" s="16">
        <v>84.363822295231159</v>
      </c>
    </row>
    <row r="2484" spans="1:3" x14ac:dyDescent="0.25">
      <c r="A2484" s="1"/>
      <c r="B2484" s="1">
        <v>2480</v>
      </c>
      <c r="C2484" s="16">
        <v>75.727813268514751</v>
      </c>
    </row>
    <row r="2485" spans="1:3" x14ac:dyDescent="0.25">
      <c r="A2485" s="1"/>
      <c r="B2485" s="1">
        <v>2481</v>
      </c>
      <c r="C2485" s="16">
        <v>7.16271361392144</v>
      </c>
    </row>
    <row r="2486" spans="1:3" x14ac:dyDescent="0.25">
      <c r="A2486" s="1"/>
      <c r="B2486" s="1">
        <v>2482</v>
      </c>
      <c r="C2486" s="16">
        <v>9.8562723834904205</v>
      </c>
    </row>
    <row r="2487" spans="1:3" x14ac:dyDescent="0.25">
      <c r="A2487" s="1"/>
      <c r="B2487" s="1">
        <v>2483</v>
      </c>
      <c r="C2487" s="16">
        <v>10.152945144367413</v>
      </c>
    </row>
    <row r="2488" spans="1:3" x14ac:dyDescent="0.25">
      <c r="A2488" s="1"/>
      <c r="B2488" s="1">
        <v>2484</v>
      </c>
      <c r="C2488" s="16">
        <v>7.9896965280813106</v>
      </c>
    </row>
    <row r="2489" spans="1:3" x14ac:dyDescent="0.25">
      <c r="A2489" s="1"/>
      <c r="B2489" s="1">
        <v>2485</v>
      </c>
      <c r="C2489" s="16">
        <v>3.3629752462675508</v>
      </c>
    </row>
    <row r="2490" spans="1:3" x14ac:dyDescent="0.25">
      <c r="A2490" s="1"/>
      <c r="B2490" s="1">
        <v>2486</v>
      </c>
      <c r="C2490" s="16">
        <v>3.7214450974359092</v>
      </c>
    </row>
    <row r="2491" spans="1:3" x14ac:dyDescent="0.25">
      <c r="A2491" s="1"/>
      <c r="B2491" s="1">
        <v>2487</v>
      </c>
      <c r="C2491" s="16">
        <v>4.0302202752395369</v>
      </c>
    </row>
    <row r="2492" spans="1:3" x14ac:dyDescent="0.25">
      <c r="A2492" s="1"/>
      <c r="B2492" s="1">
        <v>2488</v>
      </c>
      <c r="C2492" s="16">
        <v>5.7660526458583039</v>
      </c>
    </row>
    <row r="2493" spans="1:3" x14ac:dyDescent="0.25">
      <c r="A2493" s="1"/>
      <c r="B2493" s="1">
        <v>2489</v>
      </c>
      <c r="C2493" s="16">
        <v>74.544556694675137</v>
      </c>
    </row>
    <row r="2494" spans="1:3" x14ac:dyDescent="0.25">
      <c r="A2494" s="1"/>
      <c r="B2494" s="1">
        <v>2490</v>
      </c>
      <c r="C2494" s="16">
        <v>83.704707847514982</v>
      </c>
    </row>
    <row r="2495" spans="1:3" x14ac:dyDescent="0.25">
      <c r="A2495" s="1"/>
      <c r="B2495" s="1">
        <v>2491</v>
      </c>
      <c r="C2495" s="16">
        <v>94.894562898961496</v>
      </c>
    </row>
    <row r="2496" spans="1:3" x14ac:dyDescent="0.25">
      <c r="A2496" s="1"/>
      <c r="B2496" s="1">
        <v>2492</v>
      </c>
      <c r="C2496" s="16">
        <v>99.322853478298654</v>
      </c>
    </row>
    <row r="2497" spans="1:3" x14ac:dyDescent="0.25">
      <c r="A2497" s="1"/>
      <c r="B2497" s="1">
        <v>2493</v>
      </c>
      <c r="C2497" s="16">
        <v>90.155742396271378</v>
      </c>
    </row>
    <row r="2498" spans="1:3" x14ac:dyDescent="0.25">
      <c r="A2498" s="1"/>
      <c r="B2498" s="1">
        <v>2494</v>
      </c>
      <c r="C2498" s="16">
        <v>82.383908940766034</v>
      </c>
    </row>
    <row r="2499" spans="1:3" x14ac:dyDescent="0.25">
      <c r="A2499" s="1"/>
      <c r="B2499" s="1">
        <v>2495</v>
      </c>
      <c r="C2499" s="16">
        <v>74.644156315057785</v>
      </c>
    </row>
    <row r="2500" spans="1:3" x14ac:dyDescent="0.25">
      <c r="A2500" s="1"/>
      <c r="B2500" s="1">
        <v>2496</v>
      </c>
      <c r="C2500" s="16">
        <v>62.598560002265998</v>
      </c>
    </row>
    <row r="2501" spans="1:3" x14ac:dyDescent="0.25">
      <c r="A2501" s="1"/>
      <c r="B2501" s="1">
        <v>2497</v>
      </c>
      <c r="C2501" s="16">
        <v>58.883281649928009</v>
      </c>
    </row>
    <row r="2502" spans="1:3" x14ac:dyDescent="0.25">
      <c r="A2502" s="1"/>
      <c r="B2502" s="1">
        <v>2498</v>
      </c>
      <c r="C2502" s="16">
        <v>56.497762859575637</v>
      </c>
    </row>
    <row r="2503" spans="1:3" x14ac:dyDescent="0.25">
      <c r="A2503" s="1"/>
      <c r="B2503" s="1">
        <v>2499</v>
      </c>
      <c r="C2503" s="16">
        <v>53.136571477662336</v>
      </c>
    </row>
    <row r="2504" spans="1:3" x14ac:dyDescent="0.25">
      <c r="A2504" s="1"/>
      <c r="B2504" s="1">
        <v>2500</v>
      </c>
      <c r="C2504" s="16">
        <v>59.609572382767098</v>
      </c>
    </row>
    <row r="2505" spans="1:3" x14ac:dyDescent="0.25">
      <c r="A2505" s="1"/>
      <c r="B2505" s="1">
        <v>2501</v>
      </c>
      <c r="C2505" s="16">
        <v>74.378063962260796</v>
      </c>
    </row>
    <row r="2506" spans="1:3" x14ac:dyDescent="0.25">
      <c r="A2506" s="1"/>
      <c r="B2506" s="1">
        <v>2502</v>
      </c>
      <c r="C2506" s="16">
        <v>90.8795842963181</v>
      </c>
    </row>
    <row r="2507" spans="1:3" x14ac:dyDescent="0.25">
      <c r="A2507" s="1"/>
      <c r="B2507" s="1">
        <v>2503</v>
      </c>
      <c r="C2507" s="16">
        <v>85.005248335157702</v>
      </c>
    </row>
    <row r="2508" spans="1:3" x14ac:dyDescent="0.25">
      <c r="A2508" s="1"/>
      <c r="B2508" s="1">
        <v>2504</v>
      </c>
      <c r="C2508" s="16">
        <v>74.779664108737222</v>
      </c>
    </row>
    <row r="2509" spans="1:3" x14ac:dyDescent="0.25">
      <c r="A2509" s="1"/>
      <c r="B2509" s="1">
        <v>2505</v>
      </c>
      <c r="C2509" s="16">
        <v>4.1092662052202718</v>
      </c>
    </row>
    <row r="2510" spans="1:3" x14ac:dyDescent="0.25">
      <c r="A2510" s="1"/>
      <c r="B2510" s="1">
        <v>2506</v>
      </c>
      <c r="C2510" s="16">
        <v>6.4136065488642924</v>
      </c>
    </row>
    <row r="2511" spans="1:3" x14ac:dyDescent="0.25">
      <c r="A2511" s="1"/>
      <c r="B2511" s="1">
        <v>2507</v>
      </c>
      <c r="C2511" s="16">
        <v>8.0384515089149655</v>
      </c>
    </row>
    <row r="2512" spans="1:3" x14ac:dyDescent="0.25">
      <c r="A2512" s="1"/>
      <c r="B2512" s="1">
        <v>2508</v>
      </c>
      <c r="C2512" s="16">
        <v>5.947648296880903</v>
      </c>
    </row>
    <row r="2513" spans="1:3" x14ac:dyDescent="0.25">
      <c r="A2513" s="1"/>
      <c r="B2513" s="1">
        <v>2509</v>
      </c>
      <c r="C2513" s="16">
        <v>1.0705845654311081</v>
      </c>
    </row>
    <row r="2514" spans="1:3" x14ac:dyDescent="0.25">
      <c r="A2514" s="1"/>
      <c r="B2514" s="1">
        <v>2510</v>
      </c>
      <c r="C2514" s="16">
        <v>1.0582883160011558</v>
      </c>
    </row>
    <row r="2515" spans="1:3" x14ac:dyDescent="0.25">
      <c r="A2515" s="1"/>
      <c r="B2515" s="1">
        <v>2511</v>
      </c>
      <c r="C2515" s="16">
        <v>3.9947950831685852</v>
      </c>
    </row>
    <row r="2516" spans="1:3" x14ac:dyDescent="0.25">
      <c r="A2516" s="1"/>
      <c r="B2516" s="1">
        <v>2512</v>
      </c>
      <c r="C2516" s="16">
        <v>4.8711000590531208</v>
      </c>
    </row>
    <row r="2517" spans="1:3" x14ac:dyDescent="0.25">
      <c r="A2517" s="1"/>
      <c r="B2517" s="1">
        <v>2513</v>
      </c>
      <c r="C2517" s="16">
        <v>77.576852049816196</v>
      </c>
    </row>
    <row r="2518" spans="1:3" x14ac:dyDescent="0.25">
      <c r="A2518" s="1"/>
      <c r="B2518" s="1">
        <v>2514</v>
      </c>
      <c r="C2518" s="16">
        <v>89.347286013580856</v>
      </c>
    </row>
    <row r="2519" spans="1:3" x14ac:dyDescent="0.25">
      <c r="A2519" s="1"/>
      <c r="B2519" s="1">
        <v>2515</v>
      </c>
      <c r="C2519" s="16">
        <v>107.45456585875938</v>
      </c>
    </row>
    <row r="2520" spans="1:3" x14ac:dyDescent="0.25">
      <c r="A2520" s="1"/>
      <c r="B2520" s="1">
        <v>2516</v>
      </c>
      <c r="C2520" s="16">
        <v>110.34146972610212</v>
      </c>
    </row>
    <row r="2521" spans="1:3" x14ac:dyDescent="0.25">
      <c r="A2521" s="1"/>
      <c r="B2521" s="1">
        <v>2517</v>
      </c>
      <c r="C2521" s="16">
        <v>92.707813120238995</v>
      </c>
    </row>
    <row r="2522" spans="1:3" x14ac:dyDescent="0.25">
      <c r="A2522" s="1"/>
      <c r="B2522" s="1">
        <v>2518</v>
      </c>
      <c r="C2522" s="16">
        <v>82.256386974385563</v>
      </c>
    </row>
    <row r="2523" spans="1:3" x14ac:dyDescent="0.25">
      <c r="A2523" s="1"/>
      <c r="B2523" s="1">
        <v>2519</v>
      </c>
      <c r="C2523" s="16">
        <v>72.541932316250538</v>
      </c>
    </row>
    <row r="2524" spans="1:3" x14ac:dyDescent="0.25">
      <c r="A2524" s="1"/>
      <c r="B2524" s="1">
        <v>2520</v>
      </c>
      <c r="C2524" s="16">
        <v>63.500894518405779</v>
      </c>
    </row>
    <row r="2525" spans="1:3" x14ac:dyDescent="0.25">
      <c r="A2525" s="1"/>
      <c r="B2525" s="1">
        <v>2521</v>
      </c>
      <c r="C2525" s="16">
        <v>58.626313943925901</v>
      </c>
    </row>
    <row r="2526" spans="1:3" x14ac:dyDescent="0.25">
      <c r="A2526" s="1"/>
      <c r="B2526" s="1">
        <v>2522</v>
      </c>
      <c r="C2526" s="16">
        <v>54.889053061345209</v>
      </c>
    </row>
    <row r="2527" spans="1:3" x14ac:dyDescent="0.25">
      <c r="A2527" s="1"/>
      <c r="B2527" s="1">
        <v>2523</v>
      </c>
      <c r="C2527" s="16">
        <v>53.84079357508066</v>
      </c>
    </row>
    <row r="2528" spans="1:3" x14ac:dyDescent="0.25">
      <c r="A2528" s="1"/>
      <c r="B2528" s="1">
        <v>2524</v>
      </c>
      <c r="C2528" s="16">
        <v>59.572449205117465</v>
      </c>
    </row>
    <row r="2529" spans="1:3" x14ac:dyDescent="0.25">
      <c r="A2529" s="1"/>
      <c r="B2529" s="1">
        <v>2525</v>
      </c>
      <c r="C2529" s="16">
        <v>78.655615527324926</v>
      </c>
    </row>
    <row r="2530" spans="1:3" x14ac:dyDescent="0.25">
      <c r="A2530" s="1"/>
      <c r="B2530" s="1">
        <v>2526</v>
      </c>
      <c r="C2530" s="16">
        <v>93.032300773342783</v>
      </c>
    </row>
    <row r="2531" spans="1:3" x14ac:dyDescent="0.25">
      <c r="A2531" s="1"/>
      <c r="B2531" s="1">
        <v>2527</v>
      </c>
      <c r="C2531" s="16">
        <v>89.138673013866523</v>
      </c>
    </row>
    <row r="2532" spans="1:3" x14ac:dyDescent="0.25">
      <c r="A2532" s="1"/>
      <c r="B2532" s="1">
        <v>2528</v>
      </c>
      <c r="C2532" s="16">
        <v>73.243748665495175</v>
      </c>
    </row>
    <row r="2533" spans="1:3" x14ac:dyDescent="0.25">
      <c r="A2533" s="1"/>
      <c r="B2533" s="1">
        <v>2529</v>
      </c>
      <c r="C2533" s="16">
        <v>1.8362291918179465</v>
      </c>
    </row>
    <row r="2534" spans="1:3" x14ac:dyDescent="0.25">
      <c r="A2534" s="1"/>
      <c r="B2534" s="1">
        <v>2530</v>
      </c>
      <c r="C2534" s="16">
        <v>6.0386815331626158</v>
      </c>
    </row>
    <row r="2535" spans="1:3" x14ac:dyDescent="0.25">
      <c r="A2535" s="1"/>
      <c r="B2535" s="1">
        <v>2531</v>
      </c>
      <c r="C2535" s="16">
        <v>6.0379875973184065</v>
      </c>
    </row>
    <row r="2536" spans="1:3" x14ac:dyDescent="0.25">
      <c r="A2536" s="1"/>
      <c r="B2536" s="1">
        <v>2532</v>
      </c>
      <c r="C2536" s="16">
        <v>7.0667474863606365</v>
      </c>
    </row>
    <row r="2537" spans="1:3" x14ac:dyDescent="0.25">
      <c r="A2537" s="1"/>
      <c r="B2537" s="1">
        <v>2533</v>
      </c>
      <c r="C2537" s="16">
        <v>6.6076395318308965</v>
      </c>
    </row>
    <row r="2538" spans="1:3" x14ac:dyDescent="0.25">
      <c r="A2538" s="1"/>
      <c r="B2538" s="1">
        <v>2534</v>
      </c>
      <c r="C2538" s="16">
        <v>8.5022000424999167</v>
      </c>
    </row>
    <row r="2539" spans="1:3" x14ac:dyDescent="0.25">
      <c r="A2539" s="1"/>
      <c r="B2539" s="1">
        <v>2535</v>
      </c>
      <c r="C2539" s="16">
        <v>9.7750402991458234</v>
      </c>
    </row>
    <row r="2540" spans="1:3" x14ac:dyDescent="0.25">
      <c r="A2540" s="1"/>
      <c r="B2540" s="1">
        <v>2536</v>
      </c>
      <c r="C2540" s="16">
        <v>12.483333111931026</v>
      </c>
    </row>
    <row r="2541" spans="1:3" x14ac:dyDescent="0.25">
      <c r="A2541" s="1"/>
      <c r="B2541" s="1">
        <v>2537</v>
      </c>
      <c r="C2541" s="16">
        <v>84.76023854243013</v>
      </c>
    </row>
    <row r="2542" spans="1:3" x14ac:dyDescent="0.25">
      <c r="A2542" s="1"/>
      <c r="B2542" s="1">
        <v>2538</v>
      </c>
      <c r="C2542" s="16">
        <v>92.304385203960649</v>
      </c>
    </row>
    <row r="2543" spans="1:3" x14ac:dyDescent="0.25">
      <c r="A2543" s="1"/>
      <c r="B2543" s="1">
        <v>2539</v>
      </c>
      <c r="C2543" s="16">
        <v>120.46109435772881</v>
      </c>
    </row>
    <row r="2544" spans="1:3" x14ac:dyDescent="0.25">
      <c r="A2544" s="1"/>
      <c r="B2544" s="1">
        <v>2540</v>
      </c>
      <c r="C2544" s="16">
        <v>117.37171904268902</v>
      </c>
    </row>
    <row r="2545" spans="1:3" x14ac:dyDescent="0.25">
      <c r="A2545" s="1"/>
      <c r="B2545" s="1">
        <v>2541</v>
      </c>
      <c r="C2545" s="16">
        <v>93.060991286683077</v>
      </c>
    </row>
    <row r="2546" spans="1:3" x14ac:dyDescent="0.25">
      <c r="A2546" s="1"/>
      <c r="B2546" s="1">
        <v>2542</v>
      </c>
      <c r="C2546" s="16">
        <v>82.83227658645977</v>
      </c>
    </row>
    <row r="2547" spans="1:3" x14ac:dyDescent="0.25">
      <c r="A2547" s="1"/>
      <c r="B2547" s="1">
        <v>2543</v>
      </c>
      <c r="C2547" s="16">
        <v>74.261313056250827</v>
      </c>
    </row>
    <row r="2548" spans="1:3" x14ac:dyDescent="0.25">
      <c r="A2548" s="1"/>
      <c r="B2548" s="1">
        <v>2544</v>
      </c>
      <c r="C2548" s="16">
        <v>60.640208288604342</v>
      </c>
    </row>
    <row r="2549" spans="1:3" x14ac:dyDescent="0.25">
      <c r="A2549" s="1"/>
      <c r="B2549" s="1">
        <v>2545</v>
      </c>
      <c r="C2549" s="16">
        <v>56.34152894354861</v>
      </c>
    </row>
    <row r="2550" spans="1:3" x14ac:dyDescent="0.25">
      <c r="A2550" s="1"/>
      <c r="B2550" s="1">
        <v>2546</v>
      </c>
      <c r="C2550" s="16">
        <v>53.083257848169964</v>
      </c>
    </row>
    <row r="2551" spans="1:3" x14ac:dyDescent="0.25">
      <c r="A2551" s="1"/>
      <c r="B2551" s="1">
        <v>2547</v>
      </c>
      <c r="C2551" s="16">
        <v>50.182390241927848</v>
      </c>
    </row>
    <row r="2552" spans="1:3" x14ac:dyDescent="0.25">
      <c r="A2552" s="1"/>
      <c r="B2552" s="1">
        <v>2548</v>
      </c>
      <c r="C2552" s="16">
        <v>56.640939273454642</v>
      </c>
    </row>
    <row r="2553" spans="1:3" x14ac:dyDescent="0.25">
      <c r="A2553" s="1"/>
      <c r="B2553" s="1">
        <v>2549</v>
      </c>
      <c r="C2553" s="16">
        <v>74.928185271333632</v>
      </c>
    </row>
    <row r="2554" spans="1:3" x14ac:dyDescent="0.25">
      <c r="A2554" s="1"/>
      <c r="B2554" s="1">
        <v>2550</v>
      </c>
      <c r="C2554" s="16">
        <v>95.16868181391699</v>
      </c>
    </row>
    <row r="2555" spans="1:3" x14ac:dyDescent="0.25">
      <c r="A2555" s="1"/>
      <c r="B2555" s="1">
        <v>2551</v>
      </c>
      <c r="C2555" s="16">
        <v>88.926659186769399</v>
      </c>
    </row>
    <row r="2556" spans="1:3" x14ac:dyDescent="0.25">
      <c r="A2556" s="1"/>
      <c r="B2556" s="1">
        <v>2552</v>
      </c>
      <c r="C2556" s="16">
        <v>80.276908537225523</v>
      </c>
    </row>
    <row r="2557" spans="1:3" x14ac:dyDescent="0.25">
      <c r="A2557" s="1"/>
      <c r="B2557" s="1">
        <v>2553</v>
      </c>
      <c r="C2557" s="16">
        <v>11.119018662649076</v>
      </c>
    </row>
    <row r="2558" spans="1:3" x14ac:dyDescent="0.25">
      <c r="A2558" s="1"/>
      <c r="B2558" s="1">
        <v>2554</v>
      </c>
      <c r="C2558" s="16">
        <v>17.092430375382431</v>
      </c>
    </row>
    <row r="2559" spans="1:3" x14ac:dyDescent="0.25">
      <c r="A2559" s="1"/>
      <c r="B2559" s="1">
        <v>2555</v>
      </c>
      <c r="C2559" s="16">
        <v>18.396915890893315</v>
      </c>
    </row>
    <row r="2560" spans="1:3" x14ac:dyDescent="0.25">
      <c r="A2560" s="1"/>
      <c r="B2560" s="1">
        <v>2556</v>
      </c>
      <c r="C2560" s="16">
        <v>20.250533583217358</v>
      </c>
    </row>
    <row r="2561" spans="1:3" x14ac:dyDescent="0.25">
      <c r="A2561" s="1"/>
      <c r="B2561" s="1">
        <v>2557</v>
      </c>
      <c r="C2561" s="16">
        <v>19.36993549149231</v>
      </c>
    </row>
    <row r="2562" spans="1:3" x14ac:dyDescent="0.25">
      <c r="A2562" s="1"/>
      <c r="B2562" s="1">
        <v>2558</v>
      </c>
      <c r="C2562" s="16">
        <v>17.676805085783297</v>
      </c>
    </row>
    <row r="2563" spans="1:3" x14ac:dyDescent="0.25">
      <c r="A2563" s="1"/>
      <c r="B2563" s="1">
        <v>2559</v>
      </c>
      <c r="C2563" s="16">
        <v>17.235075402418712</v>
      </c>
    </row>
    <row r="2564" spans="1:3" x14ac:dyDescent="0.25">
      <c r="A2564" s="1"/>
      <c r="B2564" s="1">
        <v>2560</v>
      </c>
      <c r="C2564" s="16">
        <v>13.35206933540176</v>
      </c>
    </row>
    <row r="2565" spans="1:3" x14ac:dyDescent="0.25">
      <c r="A2565" s="1"/>
      <c r="B2565" s="1">
        <v>2561</v>
      </c>
      <c r="C2565" s="16">
        <v>81.594793194219264</v>
      </c>
    </row>
    <row r="2566" spans="1:3" x14ac:dyDescent="0.25">
      <c r="A2566" s="1"/>
      <c r="B2566" s="1">
        <v>2562</v>
      </c>
      <c r="C2566" s="16">
        <v>84.605971093710906</v>
      </c>
    </row>
    <row r="2567" spans="1:3" x14ac:dyDescent="0.25">
      <c r="A2567" s="1"/>
      <c r="B2567" s="1">
        <v>2563</v>
      </c>
      <c r="C2567" s="16">
        <v>100.30103000458736</v>
      </c>
    </row>
    <row r="2568" spans="1:3" x14ac:dyDescent="0.25">
      <c r="A2568" s="1"/>
      <c r="B2568" s="1">
        <v>2564</v>
      </c>
      <c r="C2568" s="16">
        <v>99.939417119532337</v>
      </c>
    </row>
    <row r="2569" spans="1:3" x14ac:dyDescent="0.25">
      <c r="A2569" s="1"/>
      <c r="B2569" s="1">
        <v>2565</v>
      </c>
      <c r="C2569" s="16">
        <v>84.631222550750564</v>
      </c>
    </row>
    <row r="2570" spans="1:3" x14ac:dyDescent="0.25">
      <c r="A2570" s="1"/>
      <c r="B2570" s="1">
        <v>2566</v>
      </c>
      <c r="C2570" s="16">
        <v>76.742652347137437</v>
      </c>
    </row>
    <row r="2571" spans="1:3" x14ac:dyDescent="0.25">
      <c r="A2571" s="1"/>
      <c r="B2571" s="1">
        <v>2567</v>
      </c>
      <c r="C2571" s="16">
        <v>69.29256684587908</v>
      </c>
    </row>
    <row r="2572" spans="1:3" x14ac:dyDescent="0.25">
      <c r="A2572" s="1"/>
      <c r="B2572" s="1">
        <v>2568</v>
      </c>
      <c r="C2572" s="16">
        <v>66.538973483956383</v>
      </c>
    </row>
    <row r="2573" spans="1:3" x14ac:dyDescent="0.25">
      <c r="A2573" s="1"/>
      <c r="B2573" s="1">
        <v>2569</v>
      </c>
      <c r="C2573" s="16">
        <v>61.645099894131057</v>
      </c>
    </row>
    <row r="2574" spans="1:3" x14ac:dyDescent="0.25">
      <c r="A2574" s="1"/>
      <c r="B2574" s="1">
        <v>2570</v>
      </c>
      <c r="C2574" s="16">
        <v>58.510328871899112</v>
      </c>
    </row>
    <row r="2575" spans="1:3" x14ac:dyDescent="0.25">
      <c r="A2575" s="1"/>
      <c r="B2575" s="1">
        <v>2571</v>
      </c>
      <c r="C2575" s="16">
        <v>56.40938535970399</v>
      </c>
    </row>
    <row r="2576" spans="1:3" x14ac:dyDescent="0.25">
      <c r="A2576" s="1"/>
      <c r="B2576" s="1">
        <v>2572</v>
      </c>
      <c r="C2576" s="16">
        <v>60.726909766579119</v>
      </c>
    </row>
    <row r="2577" spans="1:3" x14ac:dyDescent="0.25">
      <c r="A2577" s="1"/>
      <c r="B2577" s="1">
        <v>2573</v>
      </c>
      <c r="C2577" s="16">
        <v>66.762106409483451</v>
      </c>
    </row>
    <row r="2578" spans="1:3" x14ac:dyDescent="0.25">
      <c r="A2578" s="1"/>
      <c r="B2578" s="1">
        <v>2574</v>
      </c>
      <c r="C2578" s="16">
        <v>70.033427710368827</v>
      </c>
    </row>
    <row r="2579" spans="1:3" x14ac:dyDescent="0.25">
      <c r="A2579" s="1"/>
      <c r="B2579" s="1">
        <v>2575</v>
      </c>
      <c r="C2579" s="16">
        <v>73.362788695281438</v>
      </c>
    </row>
    <row r="2580" spans="1:3" x14ac:dyDescent="0.25">
      <c r="A2580" s="1"/>
      <c r="B2580" s="1">
        <v>2576</v>
      </c>
      <c r="C2580" s="16">
        <v>70.149297716837793</v>
      </c>
    </row>
    <row r="2581" spans="1:3" x14ac:dyDescent="0.25">
      <c r="A2581" s="1"/>
      <c r="B2581" s="1">
        <v>2577</v>
      </c>
      <c r="C2581" s="16">
        <v>7.3604431647151447</v>
      </c>
    </row>
    <row r="2582" spans="1:3" x14ac:dyDescent="0.25">
      <c r="A2582" s="1"/>
      <c r="B2582" s="1">
        <v>2578</v>
      </c>
      <c r="C2582" s="16">
        <v>9.2119672411824869</v>
      </c>
    </row>
    <row r="2583" spans="1:3" x14ac:dyDescent="0.25">
      <c r="A2583" s="1"/>
      <c r="B2583" s="1">
        <v>2579</v>
      </c>
      <c r="C2583" s="16">
        <v>8.6120765110436519</v>
      </c>
    </row>
    <row r="2584" spans="1:3" x14ac:dyDescent="0.25">
      <c r="A2584" s="1"/>
      <c r="B2584" s="1">
        <v>2580</v>
      </c>
      <c r="C2584" s="16">
        <v>7.6611561889320043</v>
      </c>
    </row>
    <row r="2585" spans="1:3" x14ac:dyDescent="0.25">
      <c r="A2585" s="1"/>
      <c r="B2585" s="1">
        <v>2581</v>
      </c>
      <c r="C2585" s="16">
        <v>8.1020251635555134</v>
      </c>
    </row>
    <row r="2586" spans="1:3" x14ac:dyDescent="0.25">
      <c r="A2586" s="1"/>
      <c r="B2586" s="1">
        <v>2582</v>
      </c>
      <c r="C2586" s="16">
        <v>8.7544656516974282</v>
      </c>
    </row>
    <row r="2587" spans="1:3" x14ac:dyDescent="0.25">
      <c r="A2587" s="1"/>
      <c r="B2587" s="1">
        <v>2583</v>
      </c>
      <c r="C2587" s="16">
        <v>10.769431339377544</v>
      </c>
    </row>
    <row r="2588" spans="1:3" x14ac:dyDescent="0.25">
      <c r="A2588" s="1"/>
      <c r="B2588" s="1">
        <v>2584</v>
      </c>
      <c r="C2588" s="16">
        <v>10.976257323620771</v>
      </c>
    </row>
    <row r="2589" spans="1:3" x14ac:dyDescent="0.25">
      <c r="A2589" s="1"/>
      <c r="B2589" s="1">
        <v>2585</v>
      </c>
      <c r="C2589" s="16">
        <v>80.069175319444398</v>
      </c>
    </row>
    <row r="2590" spans="1:3" x14ac:dyDescent="0.25">
      <c r="A2590" s="1"/>
      <c r="B2590" s="1">
        <v>2586</v>
      </c>
      <c r="C2590" s="16">
        <v>88.808997975623129</v>
      </c>
    </row>
    <row r="2591" spans="1:3" x14ac:dyDescent="0.25">
      <c r="A2591" s="1"/>
      <c r="B2591" s="1">
        <v>2587</v>
      </c>
      <c r="C2591" s="16">
        <v>99.033950425716114</v>
      </c>
    </row>
    <row r="2592" spans="1:3" x14ac:dyDescent="0.25">
      <c r="A2592" s="1"/>
      <c r="B2592" s="1">
        <v>2588</v>
      </c>
      <c r="C2592" s="16">
        <v>106.00999587041481</v>
      </c>
    </row>
    <row r="2593" spans="1:3" x14ac:dyDescent="0.25">
      <c r="A2593" s="1"/>
      <c r="B2593" s="1">
        <v>2589</v>
      </c>
      <c r="C2593" s="16">
        <v>90.570810736199078</v>
      </c>
    </row>
    <row r="2594" spans="1:3" x14ac:dyDescent="0.25">
      <c r="A2594" s="1"/>
      <c r="B2594" s="1">
        <v>2590</v>
      </c>
      <c r="C2594" s="16">
        <v>82.232950569738819</v>
      </c>
    </row>
    <row r="2595" spans="1:3" x14ac:dyDescent="0.25">
      <c r="A2595" s="1"/>
      <c r="B2595" s="1">
        <v>2591</v>
      </c>
      <c r="C2595" s="16">
        <v>71.917239995826108</v>
      </c>
    </row>
    <row r="2596" spans="1:3" x14ac:dyDescent="0.25">
      <c r="A2596" s="1"/>
      <c r="B2596" s="1">
        <v>2592</v>
      </c>
      <c r="C2596" s="16">
        <v>73.570545175461064</v>
      </c>
    </row>
    <row r="2597" spans="1:3" x14ac:dyDescent="0.25">
      <c r="A2597" s="1"/>
      <c r="B2597" s="1">
        <v>2593</v>
      </c>
      <c r="C2597" s="16">
        <v>64.456267692112917</v>
      </c>
    </row>
    <row r="2598" spans="1:3" x14ac:dyDescent="0.25">
      <c r="A2598" s="1"/>
      <c r="B2598" s="1">
        <v>2594</v>
      </c>
      <c r="C2598" s="16">
        <v>59.511286612985799</v>
      </c>
    </row>
    <row r="2599" spans="1:3" x14ac:dyDescent="0.25">
      <c r="A2599" s="1"/>
      <c r="B2599" s="1">
        <v>2595</v>
      </c>
      <c r="C2599" s="16">
        <v>56.457840935587328</v>
      </c>
    </row>
    <row r="2600" spans="1:3" x14ac:dyDescent="0.25">
      <c r="A2600" s="1"/>
      <c r="B2600" s="1">
        <v>2596</v>
      </c>
      <c r="C2600" s="16">
        <v>59.535060784158517</v>
      </c>
    </row>
    <row r="2601" spans="1:3" x14ac:dyDescent="0.25">
      <c r="A2601" s="1"/>
      <c r="B2601" s="1">
        <v>2597</v>
      </c>
      <c r="C2601" s="16">
        <v>63.785496434025717</v>
      </c>
    </row>
    <row r="2602" spans="1:3" x14ac:dyDescent="0.25">
      <c r="A2602" s="1"/>
      <c r="B2602" s="1">
        <v>2598</v>
      </c>
      <c r="C2602" s="16">
        <v>64.942056358061777</v>
      </c>
    </row>
    <row r="2603" spans="1:3" x14ac:dyDescent="0.25">
      <c r="A2603" s="1"/>
      <c r="B2603" s="1">
        <v>2599</v>
      </c>
      <c r="C2603" s="16">
        <v>61.386119612657609</v>
      </c>
    </row>
    <row r="2604" spans="1:3" x14ac:dyDescent="0.25">
      <c r="A2604" s="1"/>
      <c r="B2604" s="1">
        <v>2600</v>
      </c>
      <c r="C2604" s="16">
        <v>63.597629304484798</v>
      </c>
    </row>
    <row r="2605" spans="1:3" x14ac:dyDescent="0.25">
      <c r="A2605" s="1"/>
      <c r="B2605" s="1">
        <v>2601</v>
      </c>
      <c r="C2605" s="16">
        <v>6.8848899540656934</v>
      </c>
    </row>
    <row r="2606" spans="1:3" x14ac:dyDescent="0.25">
      <c r="A2606" s="1"/>
      <c r="B2606" s="1">
        <v>2602</v>
      </c>
      <c r="C2606" s="16">
        <v>7.0908319671694224</v>
      </c>
    </row>
    <row r="2607" spans="1:3" x14ac:dyDescent="0.25">
      <c r="A2607" s="1"/>
      <c r="B2607" s="1">
        <v>2603</v>
      </c>
      <c r="C2607" s="16">
        <v>8.6449695423921931</v>
      </c>
    </row>
    <row r="2608" spans="1:3" x14ac:dyDescent="0.25">
      <c r="A2608" s="1"/>
      <c r="B2608" s="1">
        <v>2604</v>
      </c>
      <c r="C2608" s="16">
        <v>9.3131121494593483</v>
      </c>
    </row>
    <row r="2609" spans="1:3" x14ac:dyDescent="0.25">
      <c r="A2609" s="1"/>
      <c r="B2609" s="1">
        <v>2605</v>
      </c>
      <c r="C2609" s="16">
        <v>10.910029275353919</v>
      </c>
    </row>
    <row r="2610" spans="1:3" x14ac:dyDescent="0.25">
      <c r="A2610" s="1"/>
      <c r="B2610" s="1">
        <v>2606</v>
      </c>
      <c r="C2610" s="16">
        <v>10.822516132544003</v>
      </c>
    </row>
    <row r="2611" spans="1:3" x14ac:dyDescent="0.25">
      <c r="A2611" s="1"/>
      <c r="B2611" s="1">
        <v>2607</v>
      </c>
      <c r="C2611" s="16">
        <v>11.364623065037993</v>
      </c>
    </row>
    <row r="2612" spans="1:3" x14ac:dyDescent="0.25">
      <c r="A2612" s="1"/>
      <c r="B2612" s="1">
        <v>2608</v>
      </c>
      <c r="C2612" s="16">
        <v>12.667759361441247</v>
      </c>
    </row>
    <row r="2613" spans="1:3" x14ac:dyDescent="0.25">
      <c r="A2613" s="1"/>
      <c r="B2613" s="1">
        <v>2609</v>
      </c>
      <c r="C2613" s="16">
        <v>80.479872963333051</v>
      </c>
    </row>
    <row r="2614" spans="1:3" x14ac:dyDescent="0.25">
      <c r="A2614" s="1"/>
      <c r="B2614" s="1">
        <v>2610</v>
      </c>
      <c r="C2614" s="16">
        <v>89.639046875608145</v>
      </c>
    </row>
    <row r="2615" spans="1:3" x14ac:dyDescent="0.25">
      <c r="A2615" s="1"/>
      <c r="B2615" s="1">
        <v>2611</v>
      </c>
      <c r="C2615" s="16">
        <v>102.38543395151459</v>
      </c>
    </row>
    <row r="2616" spans="1:3" x14ac:dyDescent="0.25">
      <c r="A2616" s="1"/>
      <c r="B2616" s="1">
        <v>2612</v>
      </c>
      <c r="C2616" s="16">
        <v>107.60184179345654</v>
      </c>
    </row>
    <row r="2617" spans="1:3" x14ac:dyDescent="0.25">
      <c r="A2617" s="1"/>
      <c r="B2617" s="1">
        <v>2613</v>
      </c>
      <c r="C2617" s="16">
        <v>91.378644045704689</v>
      </c>
    </row>
    <row r="2618" spans="1:3" x14ac:dyDescent="0.25">
      <c r="A2618" s="1"/>
      <c r="B2618" s="1">
        <v>2614</v>
      </c>
      <c r="C2618" s="16">
        <v>79.919435260893778</v>
      </c>
    </row>
    <row r="2619" spans="1:3" x14ac:dyDescent="0.25">
      <c r="A2619" s="1"/>
      <c r="B2619" s="1">
        <v>2615</v>
      </c>
      <c r="C2619" s="16">
        <v>69.107095743374174</v>
      </c>
    </row>
    <row r="2620" spans="1:3" x14ac:dyDescent="0.25">
      <c r="A2620" s="1"/>
      <c r="B2620" s="1">
        <v>2616</v>
      </c>
      <c r="C2620" s="16">
        <v>68.507879622789176</v>
      </c>
    </row>
    <row r="2621" spans="1:3" x14ac:dyDescent="0.25">
      <c r="A2621" s="1"/>
      <c r="B2621" s="1">
        <v>2617</v>
      </c>
      <c r="C2621" s="16">
        <v>64.011435393649393</v>
      </c>
    </row>
    <row r="2622" spans="1:3" x14ac:dyDescent="0.25">
      <c r="A2622" s="1"/>
      <c r="B2622" s="1">
        <v>2618</v>
      </c>
      <c r="C2622" s="16">
        <v>61.469942416700889</v>
      </c>
    </row>
    <row r="2623" spans="1:3" x14ac:dyDescent="0.25">
      <c r="A2623" s="1"/>
      <c r="B2623" s="1">
        <v>2619</v>
      </c>
      <c r="C2623" s="16">
        <v>61.418400004281359</v>
      </c>
    </row>
    <row r="2624" spans="1:3" x14ac:dyDescent="0.25">
      <c r="A2624" s="1"/>
      <c r="B2624" s="1">
        <v>2620</v>
      </c>
      <c r="C2624" s="16">
        <v>63.087376872256485</v>
      </c>
    </row>
    <row r="2625" spans="1:3" x14ac:dyDescent="0.25">
      <c r="A2625" s="1"/>
      <c r="B2625" s="1">
        <v>2621</v>
      </c>
      <c r="C2625" s="16">
        <v>75.89224107160733</v>
      </c>
    </row>
    <row r="2626" spans="1:3" x14ac:dyDescent="0.25">
      <c r="A2626" s="1"/>
      <c r="B2626" s="1">
        <v>2622</v>
      </c>
      <c r="C2626" s="16">
        <v>86.068628647733888</v>
      </c>
    </row>
    <row r="2627" spans="1:3" x14ac:dyDescent="0.25">
      <c r="A2627" s="1"/>
      <c r="B2627" s="1">
        <v>2623</v>
      </c>
      <c r="C2627" s="16">
        <v>86.025591199388927</v>
      </c>
    </row>
    <row r="2628" spans="1:3" x14ac:dyDescent="0.25">
      <c r="A2628" s="1"/>
      <c r="B2628" s="1">
        <v>2624</v>
      </c>
      <c r="C2628" s="16">
        <v>76.955571292381592</v>
      </c>
    </row>
    <row r="2629" spans="1:3" x14ac:dyDescent="0.25">
      <c r="A2629" s="1"/>
      <c r="B2629" s="1">
        <v>2625</v>
      </c>
      <c r="C2629" s="16">
        <v>5.699267784149022</v>
      </c>
    </row>
    <row r="2630" spans="1:3" x14ac:dyDescent="0.25">
      <c r="A2630" s="1"/>
      <c r="B2630" s="1">
        <v>2626</v>
      </c>
      <c r="C2630" s="16">
        <v>6.8167501597437967</v>
      </c>
    </row>
    <row r="2631" spans="1:3" x14ac:dyDescent="0.25">
      <c r="A2631" s="1"/>
      <c r="B2631" s="1">
        <v>2627</v>
      </c>
      <c r="C2631" s="16">
        <v>10.258674168847685</v>
      </c>
    </row>
    <row r="2632" spans="1:3" x14ac:dyDescent="0.25">
      <c r="A2632" s="1"/>
      <c r="B2632" s="1">
        <v>2628</v>
      </c>
      <c r="C2632" s="16">
        <v>9.8281132752274623</v>
      </c>
    </row>
    <row r="2633" spans="1:3" x14ac:dyDescent="0.25">
      <c r="A2633" s="1"/>
      <c r="B2633" s="1">
        <v>2629</v>
      </c>
      <c r="C2633" s="16">
        <v>8.7423672313304053</v>
      </c>
    </row>
    <row r="2634" spans="1:3" x14ac:dyDescent="0.25">
      <c r="A2634" s="1"/>
      <c r="B2634" s="1">
        <v>2630</v>
      </c>
      <c r="C2634" s="16">
        <v>9.5217947609113924</v>
      </c>
    </row>
    <row r="2635" spans="1:3" x14ac:dyDescent="0.25">
      <c r="A2635" s="1"/>
      <c r="B2635" s="1">
        <v>2631</v>
      </c>
      <c r="C2635" s="16">
        <v>5.1099553282257988</v>
      </c>
    </row>
    <row r="2636" spans="1:3" x14ac:dyDescent="0.25">
      <c r="A2636" s="1"/>
      <c r="B2636" s="1">
        <v>2632</v>
      </c>
      <c r="C2636" s="16">
        <v>11.214562227024089</v>
      </c>
    </row>
    <row r="2637" spans="1:3" x14ac:dyDescent="0.25">
      <c r="A2637" s="1"/>
      <c r="B2637" s="1">
        <v>2633</v>
      </c>
      <c r="C2637" s="16">
        <v>79.158753109330476</v>
      </c>
    </row>
    <row r="2638" spans="1:3" x14ac:dyDescent="0.25">
      <c r="A2638" s="1"/>
      <c r="B2638" s="1">
        <v>2634</v>
      </c>
      <c r="C2638" s="16">
        <v>87.728587923662701</v>
      </c>
    </row>
    <row r="2639" spans="1:3" x14ac:dyDescent="0.25">
      <c r="A2639" s="1"/>
      <c r="B2639" s="1">
        <v>2635</v>
      </c>
      <c r="C2639" s="16">
        <v>109.10170166132865</v>
      </c>
    </row>
    <row r="2640" spans="1:3" x14ac:dyDescent="0.25">
      <c r="A2640" s="1"/>
      <c r="B2640" s="1">
        <v>2636</v>
      </c>
      <c r="C2640" s="16">
        <v>115.83035935831016</v>
      </c>
    </row>
    <row r="2641" spans="1:3" x14ac:dyDescent="0.25">
      <c r="A2641" s="1"/>
      <c r="B2641" s="1">
        <v>2637</v>
      </c>
      <c r="C2641" s="16">
        <v>92.992204544183025</v>
      </c>
    </row>
    <row r="2642" spans="1:3" x14ac:dyDescent="0.25">
      <c r="A2642" s="1"/>
      <c r="B2642" s="1">
        <v>2638</v>
      </c>
      <c r="C2642" s="16">
        <v>79.269597257558203</v>
      </c>
    </row>
    <row r="2643" spans="1:3" x14ac:dyDescent="0.25">
      <c r="A2643" s="1"/>
      <c r="B2643" s="1">
        <v>2639</v>
      </c>
      <c r="C2643" s="16">
        <v>72.30144523928989</v>
      </c>
    </row>
    <row r="2644" spans="1:3" x14ac:dyDescent="0.25">
      <c r="A2644" s="1"/>
      <c r="B2644" s="1">
        <v>2640</v>
      </c>
      <c r="C2644" s="16">
        <v>65.100257205376167</v>
      </c>
    </row>
    <row r="2645" spans="1:3" x14ac:dyDescent="0.25">
      <c r="A2645" s="1"/>
      <c r="B2645" s="1">
        <v>2641</v>
      </c>
      <c r="C2645" s="16">
        <v>57.747378587164235</v>
      </c>
    </row>
    <row r="2646" spans="1:3" x14ac:dyDescent="0.25">
      <c r="A2646" s="1"/>
      <c r="B2646" s="1">
        <v>2642</v>
      </c>
      <c r="C2646" s="16">
        <v>53.85059749636364</v>
      </c>
    </row>
    <row r="2647" spans="1:3" x14ac:dyDescent="0.25">
      <c r="A2647" s="1"/>
      <c r="B2647" s="1">
        <v>2643</v>
      </c>
      <c r="C2647" s="16">
        <v>53.808378824623453</v>
      </c>
    </row>
    <row r="2648" spans="1:3" x14ac:dyDescent="0.25">
      <c r="A2648" s="1"/>
      <c r="B2648" s="1">
        <v>2644</v>
      </c>
      <c r="C2648" s="16">
        <v>59.966019469730156</v>
      </c>
    </row>
    <row r="2649" spans="1:3" x14ac:dyDescent="0.25">
      <c r="A2649" s="1"/>
      <c r="B2649" s="1">
        <v>2645</v>
      </c>
      <c r="C2649" s="16">
        <v>74.813404303787948</v>
      </c>
    </row>
    <row r="2650" spans="1:3" x14ac:dyDescent="0.25">
      <c r="A2650" s="1"/>
      <c r="B2650" s="1">
        <v>2646</v>
      </c>
      <c r="C2650" s="16">
        <v>87.738164229550165</v>
      </c>
    </row>
    <row r="2651" spans="1:3" x14ac:dyDescent="0.25">
      <c r="A2651" s="1"/>
      <c r="B2651" s="1">
        <v>2647</v>
      </c>
      <c r="C2651" s="16">
        <v>85.443104547069083</v>
      </c>
    </row>
    <row r="2652" spans="1:3" x14ac:dyDescent="0.25">
      <c r="A2652" s="1"/>
      <c r="B2652" s="1">
        <v>2648</v>
      </c>
      <c r="C2652" s="16">
        <v>77.297396586240367</v>
      </c>
    </row>
    <row r="2653" spans="1:3" x14ac:dyDescent="0.25">
      <c r="A2653" s="1"/>
      <c r="B2653" s="1">
        <v>2649</v>
      </c>
      <c r="C2653" s="16">
        <v>6.484082487211948</v>
      </c>
    </row>
    <row r="2654" spans="1:3" x14ac:dyDescent="0.25">
      <c r="A2654" s="1"/>
      <c r="B2654" s="1">
        <v>2650</v>
      </c>
      <c r="C2654" s="16">
        <v>9.6248096634007752</v>
      </c>
    </row>
    <row r="2655" spans="1:3" x14ac:dyDescent="0.25">
      <c r="A2655" s="1"/>
      <c r="B2655" s="1">
        <v>2651</v>
      </c>
      <c r="C2655" s="16">
        <v>12.979980886523903</v>
      </c>
    </row>
    <row r="2656" spans="1:3" x14ac:dyDescent="0.25">
      <c r="A2656" s="1"/>
      <c r="B2656" s="1">
        <v>2652</v>
      </c>
      <c r="C2656" s="16">
        <v>10.271353843268825</v>
      </c>
    </row>
    <row r="2657" spans="1:3" x14ac:dyDescent="0.25">
      <c r="A2657" s="1"/>
      <c r="B2657" s="1">
        <v>2653</v>
      </c>
      <c r="C2657" s="16">
        <v>10.287460254983586</v>
      </c>
    </row>
    <row r="2658" spans="1:3" x14ac:dyDescent="0.25">
      <c r="A2658" s="1"/>
      <c r="B2658" s="1">
        <v>2654</v>
      </c>
      <c r="C2658" s="16">
        <v>11.897015341310825</v>
      </c>
    </row>
    <row r="2659" spans="1:3" x14ac:dyDescent="0.25">
      <c r="A2659" s="1"/>
      <c r="B2659" s="1">
        <v>2655</v>
      </c>
      <c r="C2659" s="16">
        <v>10.537583354554407</v>
      </c>
    </row>
    <row r="2660" spans="1:3" x14ac:dyDescent="0.25">
      <c r="A2660" s="1"/>
      <c r="B2660" s="1">
        <v>2656</v>
      </c>
      <c r="C2660" s="16">
        <v>12.883111334288049</v>
      </c>
    </row>
    <row r="2661" spans="1:3" x14ac:dyDescent="0.25">
      <c r="A2661" s="1"/>
      <c r="B2661" s="1">
        <v>2657</v>
      </c>
      <c r="C2661" s="16">
        <v>79.538406201288225</v>
      </c>
    </row>
    <row r="2662" spans="1:3" x14ac:dyDescent="0.25">
      <c r="A2662" s="1"/>
      <c r="B2662" s="1">
        <v>2658</v>
      </c>
      <c r="C2662" s="16">
        <v>89.416350654174266</v>
      </c>
    </row>
    <row r="2663" spans="1:3" x14ac:dyDescent="0.25">
      <c r="A2663" s="1"/>
      <c r="B2663" s="1">
        <v>2659</v>
      </c>
      <c r="C2663" s="16">
        <v>106.59074599571628</v>
      </c>
    </row>
    <row r="2664" spans="1:3" x14ac:dyDescent="0.25">
      <c r="A2664" s="1"/>
      <c r="B2664" s="1">
        <v>2660</v>
      </c>
      <c r="C2664" s="16">
        <v>119.75021348764118</v>
      </c>
    </row>
    <row r="2665" spans="1:3" x14ac:dyDescent="0.25">
      <c r="A2665" s="1"/>
      <c r="B2665" s="1">
        <v>2661</v>
      </c>
      <c r="C2665" s="16">
        <v>95.098809683118176</v>
      </c>
    </row>
    <row r="2666" spans="1:3" x14ac:dyDescent="0.25">
      <c r="A2666" s="1"/>
      <c r="B2666" s="1">
        <v>2662</v>
      </c>
      <c r="C2666" s="16">
        <v>84.286701159058993</v>
      </c>
    </row>
    <row r="2667" spans="1:3" x14ac:dyDescent="0.25">
      <c r="A2667" s="1"/>
      <c r="B2667" s="1">
        <v>2663</v>
      </c>
      <c r="C2667" s="16">
        <v>76.758467269149605</v>
      </c>
    </row>
    <row r="2668" spans="1:3" x14ac:dyDescent="0.25">
      <c r="A2668" s="1"/>
      <c r="B2668" s="1">
        <v>2664</v>
      </c>
      <c r="C2668" s="16">
        <v>69.53096342523196</v>
      </c>
    </row>
    <row r="2669" spans="1:3" x14ac:dyDescent="0.25">
      <c r="A2669" s="1"/>
      <c r="B2669" s="1">
        <v>2665</v>
      </c>
      <c r="C2669" s="16">
        <v>61.998241209981686</v>
      </c>
    </row>
    <row r="2670" spans="1:3" x14ac:dyDescent="0.25">
      <c r="A2670" s="1"/>
      <c r="B2670" s="1">
        <v>2666</v>
      </c>
      <c r="C2670" s="16">
        <v>57.300041687736012</v>
      </c>
    </row>
    <row r="2671" spans="1:3" x14ac:dyDescent="0.25">
      <c r="A2671" s="1"/>
      <c r="B2671" s="1">
        <v>2667</v>
      </c>
      <c r="C2671" s="16">
        <v>55.67365065958154</v>
      </c>
    </row>
    <row r="2672" spans="1:3" x14ac:dyDescent="0.25">
      <c r="A2672" s="1"/>
      <c r="B2672" s="1">
        <v>2668</v>
      </c>
      <c r="C2672" s="16">
        <v>60.374768374818373</v>
      </c>
    </row>
    <row r="2673" spans="1:3" x14ac:dyDescent="0.25">
      <c r="A2673" s="1"/>
      <c r="B2673" s="1">
        <v>2669</v>
      </c>
      <c r="C2673" s="16">
        <v>77.687176278735834</v>
      </c>
    </row>
    <row r="2674" spans="1:3" x14ac:dyDescent="0.25">
      <c r="A2674" s="1"/>
      <c r="B2674" s="1">
        <v>2670</v>
      </c>
      <c r="C2674" s="16">
        <v>85.489033635765352</v>
      </c>
    </row>
    <row r="2675" spans="1:3" x14ac:dyDescent="0.25">
      <c r="A2675" s="1"/>
      <c r="B2675" s="1">
        <v>2671</v>
      </c>
      <c r="C2675" s="16">
        <v>87.595148233608086</v>
      </c>
    </row>
    <row r="2676" spans="1:3" x14ac:dyDescent="0.25">
      <c r="A2676" s="1"/>
      <c r="B2676" s="1">
        <v>2672</v>
      </c>
      <c r="C2676" s="16">
        <v>80.932685650949608</v>
      </c>
    </row>
    <row r="2677" spans="1:3" x14ac:dyDescent="0.25">
      <c r="A2677" s="1"/>
      <c r="B2677" s="1">
        <v>2673</v>
      </c>
      <c r="C2677" s="16">
        <v>13.567451601143999</v>
      </c>
    </row>
    <row r="2678" spans="1:3" x14ac:dyDescent="0.25">
      <c r="A2678" s="1"/>
      <c r="B2678" s="1">
        <v>2674</v>
      </c>
      <c r="C2678" s="16">
        <v>15.117855619614453</v>
      </c>
    </row>
    <row r="2679" spans="1:3" x14ac:dyDescent="0.25">
      <c r="A2679" s="1"/>
      <c r="B2679" s="1">
        <v>2675</v>
      </c>
      <c r="C2679" s="16">
        <v>16.471805973984335</v>
      </c>
    </row>
    <row r="2680" spans="1:3" x14ac:dyDescent="0.25">
      <c r="A2680" s="1"/>
      <c r="B2680" s="1">
        <v>2676</v>
      </c>
      <c r="C2680" s="16">
        <v>14.449703416551236</v>
      </c>
    </row>
    <row r="2681" spans="1:3" x14ac:dyDescent="0.25">
      <c r="A2681" s="1"/>
      <c r="B2681" s="1">
        <v>2677</v>
      </c>
      <c r="C2681" s="16">
        <v>14.482692676381053</v>
      </c>
    </row>
    <row r="2682" spans="1:3" x14ac:dyDescent="0.25">
      <c r="A2682" s="1"/>
      <c r="B2682" s="1">
        <v>2678</v>
      </c>
      <c r="C2682" s="16">
        <v>13.692295545047301</v>
      </c>
    </row>
    <row r="2683" spans="1:3" x14ac:dyDescent="0.25">
      <c r="A2683" s="1"/>
      <c r="B2683" s="1">
        <v>2679</v>
      </c>
      <c r="C2683" s="16">
        <v>15.841385094361582</v>
      </c>
    </row>
    <row r="2684" spans="1:3" x14ac:dyDescent="0.25">
      <c r="A2684" s="1"/>
      <c r="B2684" s="1">
        <v>2680</v>
      </c>
      <c r="C2684" s="16">
        <v>16.370649549751487</v>
      </c>
    </row>
    <row r="2685" spans="1:3" x14ac:dyDescent="0.25">
      <c r="A2685" s="1"/>
      <c r="B2685" s="1">
        <v>2681</v>
      </c>
      <c r="C2685" s="16">
        <v>82.365153635488042</v>
      </c>
    </row>
    <row r="2686" spans="1:3" x14ac:dyDescent="0.25">
      <c r="A2686" s="1"/>
      <c r="B2686" s="1">
        <v>2682</v>
      </c>
      <c r="C2686" s="16">
        <v>90.846448395038763</v>
      </c>
    </row>
    <row r="2687" spans="1:3" x14ac:dyDescent="0.25">
      <c r="A2687" s="1"/>
      <c r="B2687" s="1">
        <v>2683</v>
      </c>
      <c r="C2687" s="16">
        <v>108.11346662285688</v>
      </c>
    </row>
    <row r="2688" spans="1:3" x14ac:dyDescent="0.25">
      <c r="A2688" s="1"/>
      <c r="B2688" s="1">
        <v>2684</v>
      </c>
      <c r="C2688" s="16">
        <v>121.27677042194237</v>
      </c>
    </row>
    <row r="2689" spans="1:3" x14ac:dyDescent="0.25">
      <c r="A2689" s="1"/>
      <c r="B2689" s="1">
        <v>2685</v>
      </c>
      <c r="C2689" s="16">
        <v>97.401555297301172</v>
      </c>
    </row>
    <row r="2690" spans="1:3" x14ac:dyDescent="0.25">
      <c r="A2690" s="1"/>
      <c r="B2690" s="1">
        <v>2686</v>
      </c>
      <c r="C2690" s="16">
        <v>85.846398285269402</v>
      </c>
    </row>
    <row r="2691" spans="1:3" x14ac:dyDescent="0.25">
      <c r="A2691" s="1"/>
      <c r="B2691" s="1">
        <v>2687</v>
      </c>
      <c r="C2691" s="16">
        <v>76.671713512958419</v>
      </c>
    </row>
    <row r="2692" spans="1:3" x14ac:dyDescent="0.25">
      <c r="A2692" s="1"/>
      <c r="B2692" s="1">
        <v>2688</v>
      </c>
      <c r="C2692" s="16">
        <v>62.664843123018336</v>
      </c>
    </row>
    <row r="2693" spans="1:3" x14ac:dyDescent="0.25">
      <c r="A2693" s="1"/>
      <c r="B2693" s="1">
        <v>2689</v>
      </c>
      <c r="C2693" s="16">
        <v>57.557942236569929</v>
      </c>
    </row>
    <row r="2694" spans="1:3" x14ac:dyDescent="0.25">
      <c r="A2694" s="1"/>
      <c r="B2694" s="1">
        <v>2690</v>
      </c>
      <c r="C2694" s="16">
        <v>53.044793419688311</v>
      </c>
    </row>
    <row r="2695" spans="1:3" x14ac:dyDescent="0.25">
      <c r="A2695" s="1"/>
      <c r="B2695" s="1">
        <v>2691</v>
      </c>
      <c r="C2695" s="16">
        <v>52.260421197931159</v>
      </c>
    </row>
    <row r="2696" spans="1:3" x14ac:dyDescent="0.25">
      <c r="A2696" s="1"/>
      <c r="B2696" s="1">
        <v>2692</v>
      </c>
      <c r="C2696" s="16">
        <v>57.672681409033473</v>
      </c>
    </row>
    <row r="2697" spans="1:3" x14ac:dyDescent="0.25">
      <c r="A2697" s="1"/>
      <c r="B2697" s="1">
        <v>2693</v>
      </c>
      <c r="C2697" s="16">
        <v>74.620217431764985</v>
      </c>
    </row>
    <row r="2698" spans="1:3" x14ac:dyDescent="0.25">
      <c r="A2698" s="1"/>
      <c r="B2698" s="1">
        <v>2694</v>
      </c>
      <c r="C2698" s="16">
        <v>79.481886485004623</v>
      </c>
    </row>
    <row r="2699" spans="1:3" x14ac:dyDescent="0.25">
      <c r="A2699" s="1"/>
      <c r="B2699" s="1">
        <v>2695</v>
      </c>
      <c r="C2699" s="16">
        <v>79.317643634421472</v>
      </c>
    </row>
    <row r="2700" spans="1:3" x14ac:dyDescent="0.25">
      <c r="A2700" s="1"/>
      <c r="B2700" s="1">
        <v>2696</v>
      </c>
      <c r="C2700" s="16">
        <v>71.689572795095472</v>
      </c>
    </row>
    <row r="2701" spans="1:3" x14ac:dyDescent="0.25">
      <c r="A2701" s="1"/>
      <c r="B2701" s="1">
        <v>2697</v>
      </c>
      <c r="C2701" s="16">
        <v>4.6283766958761223</v>
      </c>
    </row>
    <row r="2702" spans="1:3" x14ac:dyDescent="0.25">
      <c r="A2702" s="1"/>
      <c r="B2702" s="1">
        <v>2698</v>
      </c>
      <c r="C2702" s="16">
        <v>8.2096731163946117</v>
      </c>
    </row>
    <row r="2703" spans="1:3" x14ac:dyDescent="0.25">
      <c r="A2703" s="1"/>
      <c r="B2703" s="1">
        <v>2699</v>
      </c>
      <c r="C2703" s="16">
        <v>6.7411909888181762</v>
      </c>
    </row>
    <row r="2704" spans="1:3" x14ac:dyDescent="0.25">
      <c r="A2704" s="1"/>
      <c r="B2704" s="1">
        <v>2700</v>
      </c>
      <c r="C2704" s="16">
        <v>3.6812630931755552</v>
      </c>
    </row>
    <row r="2705" spans="1:3" x14ac:dyDescent="0.25">
      <c r="A2705" s="1"/>
      <c r="B2705" s="1">
        <v>2701</v>
      </c>
      <c r="C2705" s="16">
        <v>2.1927464304072335</v>
      </c>
    </row>
    <row r="2706" spans="1:3" x14ac:dyDescent="0.25">
      <c r="A2706" s="1"/>
      <c r="B2706" s="1">
        <v>2702</v>
      </c>
      <c r="C2706" s="16">
        <v>0</v>
      </c>
    </row>
    <row r="2707" spans="1:3" x14ac:dyDescent="0.25">
      <c r="A2707" s="1"/>
      <c r="B2707" s="1">
        <v>2703</v>
      </c>
      <c r="C2707" s="16">
        <v>0</v>
      </c>
    </row>
    <row r="2708" spans="1:3" x14ac:dyDescent="0.25">
      <c r="A2708" s="1"/>
      <c r="B2708" s="1">
        <v>2704</v>
      </c>
      <c r="C2708" s="16">
        <v>0</v>
      </c>
    </row>
    <row r="2709" spans="1:3" x14ac:dyDescent="0.25">
      <c r="A2709" s="1"/>
      <c r="B2709" s="1">
        <v>2705</v>
      </c>
      <c r="C2709" s="16">
        <v>66.862437543568007</v>
      </c>
    </row>
    <row r="2710" spans="1:3" x14ac:dyDescent="0.25">
      <c r="A2710" s="1"/>
      <c r="B2710" s="1">
        <v>2706</v>
      </c>
      <c r="C2710" s="16">
        <v>83.494732171954837</v>
      </c>
    </row>
    <row r="2711" spans="1:3" x14ac:dyDescent="0.25">
      <c r="A2711" s="1"/>
      <c r="B2711" s="1">
        <v>2707</v>
      </c>
      <c r="C2711" s="16">
        <v>95.463524825081436</v>
      </c>
    </row>
    <row r="2712" spans="1:3" x14ac:dyDescent="0.25">
      <c r="A2712" s="1"/>
      <c r="B2712" s="1">
        <v>2708</v>
      </c>
      <c r="C2712" s="16">
        <v>110.71284701078416</v>
      </c>
    </row>
    <row r="2713" spans="1:3" x14ac:dyDescent="0.25">
      <c r="A2713" s="1"/>
      <c r="B2713" s="1">
        <v>2709</v>
      </c>
      <c r="C2713" s="16">
        <v>86.748322736657869</v>
      </c>
    </row>
    <row r="2714" spans="1:3" x14ac:dyDescent="0.25">
      <c r="A2714" s="1"/>
      <c r="B2714" s="1">
        <v>2710</v>
      </c>
      <c r="C2714" s="16">
        <v>79.838496729421138</v>
      </c>
    </row>
    <row r="2715" spans="1:3" x14ac:dyDescent="0.25">
      <c r="A2715" s="1"/>
      <c r="B2715" s="1">
        <v>2711</v>
      </c>
      <c r="C2715" s="16">
        <v>69.555849977171292</v>
      </c>
    </row>
    <row r="2716" spans="1:3" x14ac:dyDescent="0.25">
      <c r="A2716" s="1"/>
      <c r="B2716" s="1">
        <v>2712</v>
      </c>
      <c r="C2716" s="16">
        <v>67.524899394582647</v>
      </c>
    </row>
    <row r="2717" spans="1:3" x14ac:dyDescent="0.25">
      <c r="A2717" s="1"/>
      <c r="B2717" s="1">
        <v>2713</v>
      </c>
      <c r="C2717" s="16">
        <v>60.972514058126038</v>
      </c>
    </row>
    <row r="2718" spans="1:3" x14ac:dyDescent="0.25">
      <c r="A2718" s="1"/>
      <c r="B2718" s="1">
        <v>2714</v>
      </c>
      <c r="C2718" s="16">
        <v>60.206554913627386</v>
      </c>
    </row>
    <row r="2719" spans="1:3" x14ac:dyDescent="0.25">
      <c r="A2719" s="1"/>
      <c r="B2719" s="1">
        <v>2715</v>
      </c>
      <c r="C2719" s="16">
        <v>57.284906455942085</v>
      </c>
    </row>
    <row r="2720" spans="1:3" x14ac:dyDescent="0.25">
      <c r="A2720" s="1"/>
      <c r="B2720" s="1">
        <v>2716</v>
      </c>
      <c r="C2720" s="16">
        <v>60.689275504499825</v>
      </c>
    </row>
    <row r="2721" spans="1:3" x14ac:dyDescent="0.25">
      <c r="A2721" s="1"/>
      <c r="B2721" s="1">
        <v>2717</v>
      </c>
      <c r="C2721" s="16">
        <v>75.769999200867204</v>
      </c>
    </row>
    <row r="2722" spans="1:3" x14ac:dyDescent="0.25">
      <c r="A2722" s="1"/>
      <c r="B2722" s="1">
        <v>2718</v>
      </c>
      <c r="C2722" s="16">
        <v>82.092535384913518</v>
      </c>
    </row>
    <row r="2723" spans="1:3" x14ac:dyDescent="0.25">
      <c r="A2723" s="1"/>
      <c r="B2723" s="1">
        <v>2719</v>
      </c>
      <c r="C2723" s="16">
        <v>81.617778602987741</v>
      </c>
    </row>
    <row r="2724" spans="1:3" x14ac:dyDescent="0.25">
      <c r="A2724" s="1"/>
      <c r="B2724" s="1">
        <v>2720</v>
      </c>
      <c r="C2724" s="16">
        <v>67.785552612072735</v>
      </c>
    </row>
    <row r="2725" spans="1:3" x14ac:dyDescent="0.25">
      <c r="A2725" s="1"/>
      <c r="B2725" s="1">
        <v>2721</v>
      </c>
      <c r="C2725" s="16">
        <v>0</v>
      </c>
    </row>
    <row r="2726" spans="1:3" x14ac:dyDescent="0.25">
      <c r="A2726" s="1"/>
      <c r="B2726" s="1">
        <v>2722</v>
      </c>
      <c r="C2726" s="16">
        <v>0</v>
      </c>
    </row>
    <row r="2727" spans="1:3" x14ac:dyDescent="0.25">
      <c r="A2727" s="1"/>
      <c r="B2727" s="1">
        <v>2723</v>
      </c>
      <c r="C2727" s="16">
        <v>0</v>
      </c>
    </row>
    <row r="2728" spans="1:3" x14ac:dyDescent="0.25">
      <c r="A2728" s="1"/>
      <c r="B2728" s="1">
        <v>2724</v>
      </c>
      <c r="C2728" s="16">
        <v>0</v>
      </c>
    </row>
    <row r="2729" spans="1:3" x14ac:dyDescent="0.25">
      <c r="A2729" s="1"/>
      <c r="B2729" s="1">
        <v>2725</v>
      </c>
      <c r="C2729" s="16">
        <v>0</v>
      </c>
    </row>
    <row r="2730" spans="1:3" x14ac:dyDescent="0.25">
      <c r="A2730" s="1"/>
      <c r="B2730" s="1">
        <v>2726</v>
      </c>
      <c r="C2730" s="16">
        <v>0</v>
      </c>
    </row>
    <row r="2731" spans="1:3" x14ac:dyDescent="0.25">
      <c r="A2731" s="1"/>
      <c r="B2731" s="1">
        <v>2727</v>
      </c>
      <c r="C2731" s="16">
        <v>0</v>
      </c>
    </row>
    <row r="2732" spans="1:3" x14ac:dyDescent="0.25">
      <c r="A2732" s="1"/>
      <c r="B2732" s="1">
        <v>2728</v>
      </c>
      <c r="C2732" s="16">
        <v>0</v>
      </c>
    </row>
    <row r="2733" spans="1:3" x14ac:dyDescent="0.25">
      <c r="A2733" s="1"/>
      <c r="B2733" s="1">
        <v>2729</v>
      </c>
      <c r="C2733" s="16">
        <v>66.167875477588851</v>
      </c>
    </row>
    <row r="2734" spans="1:3" x14ac:dyDescent="0.25">
      <c r="A2734" s="1"/>
      <c r="B2734" s="1">
        <v>2730</v>
      </c>
      <c r="C2734" s="16">
        <v>77.788574477730606</v>
      </c>
    </row>
    <row r="2735" spans="1:3" x14ac:dyDescent="0.25">
      <c r="A2735" s="1"/>
      <c r="B2735" s="1">
        <v>2731</v>
      </c>
      <c r="C2735" s="16">
        <v>90.552938572811343</v>
      </c>
    </row>
    <row r="2736" spans="1:3" x14ac:dyDescent="0.25">
      <c r="A2736" s="1"/>
      <c r="B2736" s="1">
        <v>2732</v>
      </c>
      <c r="C2736" s="16">
        <v>105.24387468324201</v>
      </c>
    </row>
    <row r="2737" spans="1:3" x14ac:dyDescent="0.25">
      <c r="A2737" s="1"/>
      <c r="B2737" s="1">
        <v>2733</v>
      </c>
      <c r="C2737" s="16">
        <v>88.742309724417566</v>
      </c>
    </row>
    <row r="2738" spans="1:3" x14ac:dyDescent="0.25">
      <c r="A2738" s="1"/>
      <c r="B2738" s="1">
        <v>2734</v>
      </c>
      <c r="C2738" s="16">
        <v>78.241874482979753</v>
      </c>
    </row>
    <row r="2739" spans="1:3" x14ac:dyDescent="0.25">
      <c r="A2739" s="1"/>
      <c r="B2739" s="1">
        <v>2735</v>
      </c>
      <c r="C2739" s="16">
        <v>67.014428368628643</v>
      </c>
    </row>
    <row r="2740" spans="1:3" x14ac:dyDescent="0.25">
      <c r="A2740" s="1"/>
      <c r="B2740" s="1">
        <v>2736</v>
      </c>
      <c r="C2740" s="16">
        <v>65.36132366120161</v>
      </c>
    </row>
    <row r="2741" spans="1:3" x14ac:dyDescent="0.25">
      <c r="A2741" s="1"/>
      <c r="B2741" s="1">
        <v>2737</v>
      </c>
      <c r="C2741" s="16">
        <v>58.737755498968056</v>
      </c>
    </row>
    <row r="2742" spans="1:3" x14ac:dyDescent="0.25">
      <c r="A2742" s="1"/>
      <c r="B2742" s="1">
        <v>2738</v>
      </c>
      <c r="C2742" s="16">
        <v>58.052003287433131</v>
      </c>
    </row>
    <row r="2743" spans="1:3" x14ac:dyDescent="0.25">
      <c r="A2743" s="1"/>
      <c r="B2743" s="1">
        <v>2739</v>
      </c>
      <c r="C2743" s="16">
        <v>56.861595879812427</v>
      </c>
    </row>
    <row r="2744" spans="1:3" x14ac:dyDescent="0.25">
      <c r="A2744" s="1"/>
      <c r="B2744" s="1">
        <v>2740</v>
      </c>
      <c r="C2744" s="16">
        <v>60.205189689236519</v>
      </c>
    </row>
    <row r="2745" spans="1:3" x14ac:dyDescent="0.25">
      <c r="A2745" s="1"/>
      <c r="B2745" s="1">
        <v>2741</v>
      </c>
      <c r="C2745" s="16">
        <v>68.051361800975499</v>
      </c>
    </row>
    <row r="2746" spans="1:3" x14ac:dyDescent="0.25">
      <c r="A2746" s="1"/>
      <c r="B2746" s="1">
        <v>2742</v>
      </c>
      <c r="C2746" s="16">
        <v>67.711011360331142</v>
      </c>
    </row>
    <row r="2747" spans="1:3" x14ac:dyDescent="0.25">
      <c r="A2747" s="1"/>
      <c r="B2747" s="1">
        <v>2743</v>
      </c>
      <c r="C2747" s="16">
        <v>68.566347194952129</v>
      </c>
    </row>
    <row r="2748" spans="1:3" x14ac:dyDescent="0.25">
      <c r="A2748" s="1"/>
      <c r="B2748" s="1">
        <v>2744</v>
      </c>
      <c r="C2748" s="16">
        <v>66.145417536359005</v>
      </c>
    </row>
    <row r="2749" spans="1:3" x14ac:dyDescent="0.25">
      <c r="A2749" s="1"/>
      <c r="B2749" s="1">
        <v>2745</v>
      </c>
      <c r="C2749" s="16">
        <v>0.70897783633886968</v>
      </c>
    </row>
    <row r="2750" spans="1:3" x14ac:dyDescent="0.25">
      <c r="A2750" s="1"/>
      <c r="B2750" s="1">
        <v>2746</v>
      </c>
      <c r="C2750" s="16">
        <v>0</v>
      </c>
    </row>
    <row r="2751" spans="1:3" x14ac:dyDescent="0.25">
      <c r="A2751" s="1"/>
      <c r="B2751" s="1">
        <v>2747</v>
      </c>
      <c r="C2751" s="16">
        <v>0.72656647724126522</v>
      </c>
    </row>
    <row r="2752" spans="1:3" x14ac:dyDescent="0.25">
      <c r="A2752" s="1"/>
      <c r="B2752" s="1">
        <v>2748</v>
      </c>
      <c r="C2752" s="16">
        <v>0</v>
      </c>
    </row>
    <row r="2753" spans="1:3" x14ac:dyDescent="0.25">
      <c r="A2753" s="1"/>
      <c r="B2753" s="1">
        <v>2749</v>
      </c>
      <c r="C2753" s="16">
        <v>0</v>
      </c>
    </row>
    <row r="2754" spans="1:3" x14ac:dyDescent="0.25">
      <c r="A2754" s="1"/>
      <c r="B2754" s="1">
        <v>2750</v>
      </c>
      <c r="C2754" s="16">
        <v>0</v>
      </c>
    </row>
    <row r="2755" spans="1:3" x14ac:dyDescent="0.25">
      <c r="A2755" s="1"/>
      <c r="B2755" s="1">
        <v>2751</v>
      </c>
      <c r="C2755" s="16">
        <v>0</v>
      </c>
    </row>
    <row r="2756" spans="1:3" x14ac:dyDescent="0.25">
      <c r="A2756" s="1"/>
      <c r="B2756" s="1">
        <v>2752</v>
      </c>
      <c r="C2756" s="16">
        <v>0</v>
      </c>
    </row>
    <row r="2757" spans="1:3" x14ac:dyDescent="0.25">
      <c r="A2757" s="1"/>
      <c r="B2757" s="1">
        <v>2753</v>
      </c>
      <c r="C2757" s="16">
        <v>67.685959492758641</v>
      </c>
    </row>
    <row r="2758" spans="1:3" x14ac:dyDescent="0.25">
      <c r="A2758" s="1"/>
      <c r="B2758" s="1">
        <v>2754</v>
      </c>
      <c r="C2758" s="16">
        <v>74.599273778214894</v>
      </c>
    </row>
    <row r="2759" spans="1:3" x14ac:dyDescent="0.25">
      <c r="A2759" s="1"/>
      <c r="B2759" s="1">
        <v>2755</v>
      </c>
      <c r="C2759" s="16">
        <v>86.570556270898294</v>
      </c>
    </row>
    <row r="2760" spans="1:3" x14ac:dyDescent="0.25">
      <c r="A2760" s="1"/>
      <c r="B2760" s="1">
        <v>2756</v>
      </c>
      <c r="C2760" s="16">
        <v>104.15888535233647</v>
      </c>
    </row>
    <row r="2761" spans="1:3" x14ac:dyDescent="0.25">
      <c r="A2761" s="1"/>
      <c r="B2761" s="1">
        <v>2757</v>
      </c>
      <c r="C2761" s="16">
        <v>89.769390787410273</v>
      </c>
    </row>
    <row r="2762" spans="1:3" x14ac:dyDescent="0.25">
      <c r="A2762" s="1"/>
      <c r="B2762" s="1">
        <v>2758</v>
      </c>
      <c r="C2762" s="16">
        <v>75.279838137064516</v>
      </c>
    </row>
    <row r="2763" spans="1:3" x14ac:dyDescent="0.25">
      <c r="A2763" s="1"/>
      <c r="B2763" s="1">
        <v>2759</v>
      </c>
      <c r="C2763" s="16">
        <v>66.193564449877087</v>
      </c>
    </row>
    <row r="2764" spans="1:3" x14ac:dyDescent="0.25">
      <c r="A2764" s="1"/>
      <c r="B2764" s="1">
        <v>2760</v>
      </c>
      <c r="C2764" s="16">
        <v>73.562067300989852</v>
      </c>
    </row>
    <row r="2765" spans="1:3" x14ac:dyDescent="0.25">
      <c r="A2765" s="1"/>
      <c r="B2765" s="1">
        <v>2761</v>
      </c>
      <c r="C2765" s="16">
        <v>66.670551098307854</v>
      </c>
    </row>
    <row r="2766" spans="1:3" x14ac:dyDescent="0.25">
      <c r="A2766" s="1"/>
      <c r="B2766" s="1">
        <v>2762</v>
      </c>
      <c r="C2766" s="16">
        <v>63.112639813256749</v>
      </c>
    </row>
    <row r="2767" spans="1:3" x14ac:dyDescent="0.25">
      <c r="A2767" s="1"/>
      <c r="B2767" s="1">
        <v>2763</v>
      </c>
      <c r="C2767" s="16">
        <v>59.024225083652674</v>
      </c>
    </row>
    <row r="2768" spans="1:3" x14ac:dyDescent="0.25">
      <c r="A2768" s="1"/>
      <c r="B2768" s="1">
        <v>2764</v>
      </c>
      <c r="C2768" s="16">
        <v>59.697439984531421</v>
      </c>
    </row>
    <row r="2769" spans="1:3" x14ac:dyDescent="0.25">
      <c r="A2769" s="1"/>
      <c r="B2769" s="1">
        <v>2765</v>
      </c>
      <c r="C2769" s="16">
        <v>66.815424159919218</v>
      </c>
    </row>
    <row r="2770" spans="1:3" x14ac:dyDescent="0.25">
      <c r="A2770" s="1"/>
      <c r="B2770" s="1">
        <v>2766</v>
      </c>
      <c r="C2770" s="16">
        <v>65.441667116604421</v>
      </c>
    </row>
    <row r="2771" spans="1:3" x14ac:dyDescent="0.25">
      <c r="A2771" s="1"/>
      <c r="B2771" s="1">
        <v>2767</v>
      </c>
      <c r="C2771" s="16">
        <v>62.496878105493764</v>
      </c>
    </row>
    <row r="2772" spans="1:3" x14ac:dyDescent="0.25">
      <c r="A2772" s="1"/>
      <c r="B2772" s="1">
        <v>2768</v>
      </c>
      <c r="C2772" s="16">
        <v>63.301723391392493</v>
      </c>
    </row>
    <row r="2773" spans="1:3" x14ac:dyDescent="0.25">
      <c r="A2773" s="1"/>
      <c r="B2773" s="1">
        <v>2769</v>
      </c>
      <c r="C2773" s="16">
        <v>0</v>
      </c>
    </row>
    <row r="2774" spans="1:3" x14ac:dyDescent="0.25">
      <c r="A2774" s="1"/>
      <c r="B2774" s="1">
        <v>2770</v>
      </c>
      <c r="C2774" s="16">
        <v>0</v>
      </c>
    </row>
    <row r="2775" spans="1:3" x14ac:dyDescent="0.25">
      <c r="A2775" s="1"/>
      <c r="B2775" s="1">
        <v>2771</v>
      </c>
      <c r="C2775" s="16">
        <v>0</v>
      </c>
    </row>
    <row r="2776" spans="1:3" x14ac:dyDescent="0.25">
      <c r="A2776" s="1"/>
      <c r="B2776" s="1">
        <v>2772</v>
      </c>
      <c r="C2776" s="16">
        <v>0</v>
      </c>
    </row>
    <row r="2777" spans="1:3" x14ac:dyDescent="0.25">
      <c r="A2777" s="1"/>
      <c r="B2777" s="1">
        <v>2773</v>
      </c>
      <c r="C2777" s="16">
        <v>0</v>
      </c>
    </row>
    <row r="2778" spans="1:3" x14ac:dyDescent="0.25">
      <c r="A2778" s="1"/>
      <c r="B2778" s="1">
        <v>2774</v>
      </c>
      <c r="C2778" s="16">
        <v>0</v>
      </c>
    </row>
    <row r="2779" spans="1:3" x14ac:dyDescent="0.25">
      <c r="A2779" s="1"/>
      <c r="B2779" s="1">
        <v>2775</v>
      </c>
      <c r="C2779" s="16">
        <v>0</v>
      </c>
    </row>
    <row r="2780" spans="1:3" x14ac:dyDescent="0.25">
      <c r="A2780" s="1"/>
      <c r="B2780" s="1">
        <v>2776</v>
      </c>
      <c r="C2780" s="16">
        <v>0</v>
      </c>
    </row>
    <row r="2781" spans="1:3" x14ac:dyDescent="0.25">
      <c r="A2781" s="1"/>
      <c r="B2781" s="1">
        <v>2777</v>
      </c>
      <c r="C2781" s="16">
        <v>66.384127021102955</v>
      </c>
    </row>
    <row r="2782" spans="1:3" x14ac:dyDescent="0.25">
      <c r="A2782" s="1"/>
      <c r="B2782" s="1">
        <v>2778</v>
      </c>
      <c r="C2782" s="16">
        <v>75.879148890917406</v>
      </c>
    </row>
    <row r="2783" spans="1:3" x14ac:dyDescent="0.25">
      <c r="A2783" s="1"/>
      <c r="B2783" s="1">
        <v>2779</v>
      </c>
      <c r="C2783" s="16">
        <v>90.73899590354732</v>
      </c>
    </row>
    <row r="2784" spans="1:3" x14ac:dyDescent="0.25">
      <c r="A2784" s="1"/>
      <c r="B2784" s="1">
        <v>2780</v>
      </c>
      <c r="C2784" s="16">
        <v>114.22987263891991</v>
      </c>
    </row>
    <row r="2785" spans="1:3" x14ac:dyDescent="0.25">
      <c r="A2785" s="1"/>
      <c r="B2785" s="1">
        <v>2781</v>
      </c>
      <c r="C2785" s="16">
        <v>91.944193242069147</v>
      </c>
    </row>
    <row r="2786" spans="1:3" x14ac:dyDescent="0.25">
      <c r="A2786" s="1"/>
      <c r="B2786" s="1">
        <v>2782</v>
      </c>
      <c r="C2786" s="16">
        <v>80.679118573043866</v>
      </c>
    </row>
    <row r="2787" spans="1:3" x14ac:dyDescent="0.25">
      <c r="A2787" s="1"/>
      <c r="B2787" s="1">
        <v>2783</v>
      </c>
      <c r="C2787" s="16">
        <v>71.428585637894727</v>
      </c>
    </row>
    <row r="2788" spans="1:3" x14ac:dyDescent="0.25">
      <c r="A2788" s="1"/>
      <c r="B2788" s="1">
        <v>2784</v>
      </c>
      <c r="C2788" s="16">
        <v>68.306203687271548</v>
      </c>
    </row>
    <row r="2789" spans="1:3" x14ac:dyDescent="0.25">
      <c r="A2789" s="1"/>
      <c r="B2789" s="1">
        <v>2785</v>
      </c>
      <c r="C2789" s="16">
        <v>64.12512604440856</v>
      </c>
    </row>
    <row r="2790" spans="1:3" x14ac:dyDescent="0.25">
      <c r="A2790" s="1"/>
      <c r="B2790" s="1">
        <v>2786</v>
      </c>
      <c r="C2790" s="16">
        <v>61.299737400215378</v>
      </c>
    </row>
    <row r="2791" spans="1:3" x14ac:dyDescent="0.25">
      <c r="A2791" s="1"/>
      <c r="B2791" s="1">
        <v>2787</v>
      </c>
      <c r="C2791" s="16">
        <v>59.199536545641926</v>
      </c>
    </row>
    <row r="2792" spans="1:3" x14ac:dyDescent="0.25">
      <c r="A2792" s="1"/>
      <c r="B2792" s="1">
        <v>2788</v>
      </c>
      <c r="C2792" s="16">
        <v>65.231007433814042</v>
      </c>
    </row>
    <row r="2793" spans="1:3" x14ac:dyDescent="0.25">
      <c r="A2793" s="1"/>
      <c r="B2793" s="1">
        <v>2789</v>
      </c>
      <c r="C2793" s="16">
        <v>80.678300023354169</v>
      </c>
    </row>
    <row r="2794" spans="1:3" x14ac:dyDescent="0.25">
      <c r="A2794" s="1"/>
      <c r="B2794" s="1">
        <v>2790</v>
      </c>
      <c r="C2794" s="16">
        <v>78.957616699367279</v>
      </c>
    </row>
    <row r="2795" spans="1:3" x14ac:dyDescent="0.25">
      <c r="A2795" s="1"/>
      <c r="B2795" s="1">
        <v>2791</v>
      </c>
      <c r="C2795" s="16">
        <v>80.960603673933562</v>
      </c>
    </row>
    <row r="2796" spans="1:3" x14ac:dyDescent="0.25">
      <c r="A2796" s="1"/>
      <c r="B2796" s="1">
        <v>2792</v>
      </c>
      <c r="C2796" s="16">
        <v>75.975646201990656</v>
      </c>
    </row>
    <row r="2797" spans="1:3" x14ac:dyDescent="0.25">
      <c r="A2797" s="1"/>
      <c r="B2797" s="1">
        <v>2793</v>
      </c>
      <c r="C2797" s="16">
        <v>6.3180493496477119</v>
      </c>
    </row>
    <row r="2798" spans="1:3" x14ac:dyDescent="0.25">
      <c r="A2798" s="1"/>
      <c r="B2798" s="1">
        <v>2794</v>
      </c>
      <c r="C2798" s="16">
        <v>5.3399361180448954</v>
      </c>
    </row>
    <row r="2799" spans="1:3" x14ac:dyDescent="0.25">
      <c r="A2799" s="1"/>
      <c r="B2799" s="1">
        <v>2795</v>
      </c>
      <c r="C2799" s="16">
        <v>9.3673850907553167</v>
      </c>
    </row>
    <row r="2800" spans="1:3" x14ac:dyDescent="0.25">
      <c r="A2800" s="1"/>
      <c r="B2800" s="1">
        <v>2796</v>
      </c>
      <c r="C2800" s="16">
        <v>9.3226003756492268</v>
      </c>
    </row>
    <row r="2801" spans="1:3" x14ac:dyDescent="0.25">
      <c r="A2801" s="1"/>
      <c r="B2801" s="1">
        <v>2797</v>
      </c>
      <c r="C2801" s="16">
        <v>6.8636278511633533</v>
      </c>
    </row>
    <row r="2802" spans="1:3" x14ac:dyDescent="0.25">
      <c r="A2802" s="1"/>
      <c r="B2802" s="1">
        <v>2798</v>
      </c>
      <c r="C2802" s="16">
        <v>9.5939665826760123</v>
      </c>
    </row>
    <row r="2803" spans="1:3" x14ac:dyDescent="0.25">
      <c r="A2803" s="1"/>
      <c r="B2803" s="1">
        <v>2799</v>
      </c>
      <c r="C2803" s="16">
        <v>6.5805244735284392</v>
      </c>
    </row>
    <row r="2804" spans="1:3" x14ac:dyDescent="0.25">
      <c r="A2804" s="1"/>
      <c r="B2804" s="1">
        <v>2800</v>
      </c>
      <c r="C2804" s="16">
        <v>8.9903608268711093</v>
      </c>
    </row>
    <row r="2805" spans="1:3" x14ac:dyDescent="0.25">
      <c r="A2805" s="1"/>
      <c r="B2805" s="1">
        <v>2801</v>
      </c>
      <c r="C2805" s="16">
        <v>85.356444562606058</v>
      </c>
    </row>
    <row r="2806" spans="1:3" x14ac:dyDescent="0.25">
      <c r="A2806" s="1"/>
      <c r="B2806" s="1">
        <v>2802</v>
      </c>
      <c r="C2806" s="16">
        <v>95.7477921433386</v>
      </c>
    </row>
    <row r="2807" spans="1:3" x14ac:dyDescent="0.25">
      <c r="A2807" s="1"/>
      <c r="B2807" s="1">
        <v>2803</v>
      </c>
      <c r="C2807" s="16">
        <v>114.6469877051512</v>
      </c>
    </row>
    <row r="2808" spans="1:3" x14ac:dyDescent="0.25">
      <c r="A2808" s="1"/>
      <c r="B2808" s="1">
        <v>2804</v>
      </c>
      <c r="C2808" s="16">
        <v>114.60667309155028</v>
      </c>
    </row>
    <row r="2809" spans="1:3" x14ac:dyDescent="0.25">
      <c r="A2809" s="1"/>
      <c r="B2809" s="1">
        <v>2805</v>
      </c>
      <c r="C2809" s="16">
        <v>99.678943314291033</v>
      </c>
    </row>
    <row r="2810" spans="1:3" x14ac:dyDescent="0.25">
      <c r="A2810" s="1"/>
      <c r="B2810" s="1">
        <v>2806</v>
      </c>
      <c r="C2810" s="16">
        <v>84.950488996421186</v>
      </c>
    </row>
    <row r="2811" spans="1:3" x14ac:dyDescent="0.25">
      <c r="A2811" s="1"/>
      <c r="B2811" s="1">
        <v>2807</v>
      </c>
      <c r="C2811" s="16">
        <v>77.627129614295782</v>
      </c>
    </row>
    <row r="2812" spans="1:3" x14ac:dyDescent="0.25">
      <c r="A2812" s="1"/>
      <c r="B2812" s="1">
        <v>2808</v>
      </c>
      <c r="C2812" s="16">
        <v>70.435960410162124</v>
      </c>
    </row>
    <row r="2813" spans="1:3" x14ac:dyDescent="0.25">
      <c r="A2813" s="1"/>
      <c r="B2813" s="1">
        <v>2809</v>
      </c>
      <c r="C2813" s="16">
        <v>63.188831097444179</v>
      </c>
    </row>
    <row r="2814" spans="1:3" x14ac:dyDescent="0.25">
      <c r="A2814" s="1"/>
      <c r="B2814" s="1">
        <v>2810</v>
      </c>
      <c r="C2814" s="16">
        <v>58.136914617456071</v>
      </c>
    </row>
    <row r="2815" spans="1:3" x14ac:dyDescent="0.25">
      <c r="A2815" s="1"/>
      <c r="B2815" s="1">
        <v>2811</v>
      </c>
      <c r="C2815" s="16">
        <v>58.171552180338971</v>
      </c>
    </row>
    <row r="2816" spans="1:3" x14ac:dyDescent="0.25">
      <c r="A2816" s="1"/>
      <c r="B2816" s="1">
        <v>2812</v>
      </c>
      <c r="C2816" s="16">
        <v>66.294502957085754</v>
      </c>
    </row>
    <row r="2817" spans="1:3" x14ac:dyDescent="0.25">
      <c r="A2817" s="1"/>
      <c r="B2817" s="1">
        <v>2813</v>
      </c>
      <c r="C2817" s="16">
        <v>75.774277836868762</v>
      </c>
    </row>
    <row r="2818" spans="1:3" x14ac:dyDescent="0.25">
      <c r="A2818" s="1"/>
      <c r="B2818" s="1">
        <v>2814</v>
      </c>
      <c r="C2818" s="16">
        <v>80.624328090163033</v>
      </c>
    </row>
    <row r="2819" spans="1:3" x14ac:dyDescent="0.25">
      <c r="A2819" s="1"/>
      <c r="B2819" s="1">
        <v>2815</v>
      </c>
      <c r="C2819" s="16">
        <v>80.875520254860035</v>
      </c>
    </row>
    <row r="2820" spans="1:3" x14ac:dyDescent="0.25">
      <c r="A2820" s="1"/>
      <c r="B2820" s="1">
        <v>2816</v>
      </c>
      <c r="C2820" s="16">
        <v>79.139079636034751</v>
      </c>
    </row>
    <row r="2821" spans="1:3" x14ac:dyDescent="0.25">
      <c r="A2821" s="1"/>
      <c r="B2821" s="1">
        <v>2817</v>
      </c>
      <c r="C2821" s="16">
        <v>13.535113056223963</v>
      </c>
    </row>
    <row r="2822" spans="1:3" x14ac:dyDescent="0.25">
      <c r="A2822" s="1"/>
      <c r="B2822" s="1">
        <v>2818</v>
      </c>
      <c r="C2822" s="16">
        <v>14.934838388019063</v>
      </c>
    </row>
    <row r="2823" spans="1:3" x14ac:dyDescent="0.25">
      <c r="A2823" s="1"/>
      <c r="B2823" s="1">
        <v>2819</v>
      </c>
      <c r="C2823" s="16">
        <v>16.276601669022252</v>
      </c>
    </row>
    <row r="2824" spans="1:3" x14ac:dyDescent="0.25">
      <c r="A2824" s="1"/>
      <c r="B2824" s="1">
        <v>2820</v>
      </c>
      <c r="C2824" s="16">
        <v>14.657155936654819</v>
      </c>
    </row>
    <row r="2825" spans="1:3" x14ac:dyDescent="0.25">
      <c r="A2825" s="1"/>
      <c r="B2825" s="1">
        <v>2821</v>
      </c>
      <c r="C2825" s="16">
        <v>16.863159000690978</v>
      </c>
    </row>
    <row r="2826" spans="1:3" x14ac:dyDescent="0.25">
      <c r="A2826" s="1"/>
      <c r="B2826" s="1">
        <v>2822</v>
      </c>
      <c r="C2826" s="16">
        <v>13.442699666005502</v>
      </c>
    </row>
    <row r="2827" spans="1:3" x14ac:dyDescent="0.25">
      <c r="A2827" s="1"/>
      <c r="B2827" s="1">
        <v>2823</v>
      </c>
      <c r="C2827" s="16">
        <v>9.3232505878741545</v>
      </c>
    </row>
    <row r="2828" spans="1:3" x14ac:dyDescent="0.25">
      <c r="A2828" s="1"/>
      <c r="B2828" s="1">
        <v>2824</v>
      </c>
      <c r="C2828" s="16">
        <v>19.174564541026697</v>
      </c>
    </row>
    <row r="2829" spans="1:3" x14ac:dyDescent="0.25">
      <c r="A2829" s="1"/>
      <c r="B2829" s="1">
        <v>2825</v>
      </c>
      <c r="C2829" s="16">
        <v>83.246680246755204</v>
      </c>
    </row>
    <row r="2830" spans="1:3" x14ac:dyDescent="0.25">
      <c r="A2830" s="1"/>
      <c r="B2830" s="1">
        <v>2826</v>
      </c>
      <c r="C2830" s="16">
        <v>87.251834678545833</v>
      </c>
    </row>
    <row r="2831" spans="1:3" x14ac:dyDescent="0.25">
      <c r="A2831" s="1"/>
      <c r="B2831" s="1">
        <v>2827</v>
      </c>
      <c r="C2831" s="16">
        <v>99.34570479110765</v>
      </c>
    </row>
    <row r="2832" spans="1:3" x14ac:dyDescent="0.25">
      <c r="A2832" s="1"/>
      <c r="B2832" s="1">
        <v>2828</v>
      </c>
      <c r="C2832" s="16">
        <v>107.21244845611345</v>
      </c>
    </row>
    <row r="2833" spans="1:3" x14ac:dyDescent="0.25">
      <c r="A2833" s="1"/>
      <c r="B2833" s="1">
        <v>2829</v>
      </c>
      <c r="C2833" s="16">
        <v>90.742041439700557</v>
      </c>
    </row>
    <row r="2834" spans="1:3" x14ac:dyDescent="0.25">
      <c r="A2834" s="1"/>
      <c r="B2834" s="1">
        <v>2830</v>
      </c>
      <c r="C2834" s="16">
        <v>78.897128810359519</v>
      </c>
    </row>
    <row r="2835" spans="1:3" x14ac:dyDescent="0.25">
      <c r="A2835" s="1"/>
      <c r="B2835" s="1">
        <v>2831</v>
      </c>
      <c r="C2835" s="16">
        <v>75.280925345108017</v>
      </c>
    </row>
    <row r="2836" spans="1:3" x14ac:dyDescent="0.25">
      <c r="A2836" s="1"/>
      <c r="B2836" s="1">
        <v>2832</v>
      </c>
      <c r="C2836" s="16">
        <v>64.763024529916208</v>
      </c>
    </row>
    <row r="2837" spans="1:3" x14ac:dyDescent="0.25">
      <c r="A2837" s="1"/>
      <c r="B2837" s="1">
        <v>2833</v>
      </c>
      <c r="C2837" s="16">
        <v>55.02678232312222</v>
      </c>
    </row>
    <row r="2838" spans="1:3" x14ac:dyDescent="0.25">
      <c r="A2838" s="1"/>
      <c r="B2838" s="1">
        <v>2834</v>
      </c>
      <c r="C2838" s="16">
        <v>51.054100125411736</v>
      </c>
    </row>
    <row r="2839" spans="1:3" x14ac:dyDescent="0.25">
      <c r="A2839" s="1"/>
      <c r="B2839" s="1">
        <v>2835</v>
      </c>
      <c r="C2839" s="16">
        <v>51.046368991202712</v>
      </c>
    </row>
    <row r="2840" spans="1:3" x14ac:dyDescent="0.25">
      <c r="A2840" s="1"/>
      <c r="B2840" s="1">
        <v>2836</v>
      </c>
      <c r="C2840" s="16">
        <v>57.450149799979656</v>
      </c>
    </row>
    <row r="2841" spans="1:3" x14ac:dyDescent="0.25">
      <c r="A2841" s="1"/>
      <c r="B2841" s="1">
        <v>2837</v>
      </c>
      <c r="C2841" s="16">
        <v>74.162140051694536</v>
      </c>
    </row>
    <row r="2842" spans="1:3" x14ac:dyDescent="0.25">
      <c r="A2842" s="1"/>
      <c r="B2842" s="1">
        <v>2838</v>
      </c>
      <c r="C2842" s="16">
        <v>77.698516376514021</v>
      </c>
    </row>
    <row r="2843" spans="1:3" x14ac:dyDescent="0.25">
      <c r="A2843" s="1"/>
      <c r="B2843" s="1">
        <v>2839</v>
      </c>
      <c r="C2843" s="16">
        <v>77.745932474784084</v>
      </c>
    </row>
    <row r="2844" spans="1:3" x14ac:dyDescent="0.25">
      <c r="A2844" s="1"/>
      <c r="B2844" s="1">
        <v>2840</v>
      </c>
      <c r="C2844" s="16">
        <v>73.58555297731256</v>
      </c>
    </row>
    <row r="2845" spans="1:3" x14ac:dyDescent="0.25">
      <c r="A2845" s="1"/>
      <c r="B2845" s="1">
        <v>2841</v>
      </c>
      <c r="C2845" s="16">
        <v>11.550972780416634</v>
      </c>
    </row>
    <row r="2846" spans="1:3" x14ac:dyDescent="0.25">
      <c r="A2846" s="1"/>
      <c r="B2846" s="1">
        <v>2842</v>
      </c>
      <c r="C2846" s="16">
        <v>10.913222827706445</v>
      </c>
    </row>
    <row r="2847" spans="1:3" x14ac:dyDescent="0.25">
      <c r="A2847" s="1"/>
      <c r="B2847" s="1">
        <v>2843</v>
      </c>
      <c r="C2847" s="16">
        <v>14.964268533701313</v>
      </c>
    </row>
    <row r="2848" spans="1:3" x14ac:dyDescent="0.25">
      <c r="A2848" s="1"/>
      <c r="B2848" s="1">
        <v>2844</v>
      </c>
      <c r="C2848" s="16">
        <v>15.053428182064572</v>
      </c>
    </row>
    <row r="2849" spans="1:3" x14ac:dyDescent="0.25">
      <c r="A2849" s="1"/>
      <c r="B2849" s="1">
        <v>2845</v>
      </c>
      <c r="C2849" s="16">
        <v>12.106562277272324</v>
      </c>
    </row>
    <row r="2850" spans="1:3" x14ac:dyDescent="0.25">
      <c r="A2850" s="1"/>
      <c r="B2850" s="1">
        <v>2846</v>
      </c>
      <c r="C2850" s="16">
        <v>13.097954437100094</v>
      </c>
    </row>
    <row r="2851" spans="1:3" x14ac:dyDescent="0.25">
      <c r="A2851" s="1"/>
      <c r="B2851" s="1">
        <v>2847</v>
      </c>
      <c r="C2851" s="16">
        <v>13.765416648205337</v>
      </c>
    </row>
    <row r="2852" spans="1:3" x14ac:dyDescent="0.25">
      <c r="A2852" s="1"/>
      <c r="B2852" s="1">
        <v>2848</v>
      </c>
      <c r="C2852" s="16">
        <v>20.837620341569089</v>
      </c>
    </row>
    <row r="2853" spans="1:3" x14ac:dyDescent="0.25">
      <c r="A2853" s="1"/>
      <c r="B2853" s="1">
        <v>2849</v>
      </c>
      <c r="C2853" s="16">
        <v>87.053829218422379</v>
      </c>
    </row>
    <row r="2854" spans="1:3" x14ac:dyDescent="0.25">
      <c r="A2854" s="1"/>
      <c r="B2854" s="1">
        <v>2850</v>
      </c>
      <c r="C2854" s="16">
        <v>98.955933206395002</v>
      </c>
    </row>
    <row r="2855" spans="1:3" x14ac:dyDescent="0.25">
      <c r="A2855" s="1"/>
      <c r="B2855" s="1">
        <v>2851</v>
      </c>
      <c r="C2855" s="16">
        <v>111.2400422594514</v>
      </c>
    </row>
    <row r="2856" spans="1:3" x14ac:dyDescent="0.25">
      <c r="A2856" s="1"/>
      <c r="B2856" s="1">
        <v>2852</v>
      </c>
      <c r="C2856" s="16">
        <v>117.95687488951074</v>
      </c>
    </row>
    <row r="2857" spans="1:3" x14ac:dyDescent="0.25">
      <c r="A2857" s="1"/>
      <c r="B2857" s="1">
        <v>2853</v>
      </c>
      <c r="C2857" s="16">
        <v>94.925839448651217</v>
      </c>
    </row>
    <row r="2858" spans="1:3" x14ac:dyDescent="0.25">
      <c r="A2858" s="1"/>
      <c r="B2858" s="1">
        <v>2854</v>
      </c>
      <c r="C2858" s="16">
        <v>85.348222071385109</v>
      </c>
    </row>
    <row r="2859" spans="1:3" x14ac:dyDescent="0.25">
      <c r="A2859" s="1"/>
      <c r="B2859" s="1">
        <v>2855</v>
      </c>
      <c r="C2859" s="16">
        <v>78.458729324949431</v>
      </c>
    </row>
    <row r="2860" spans="1:3" x14ac:dyDescent="0.25">
      <c r="A2860" s="1"/>
      <c r="B2860" s="1">
        <v>2856</v>
      </c>
      <c r="C2860" s="16">
        <v>64.742645071944395</v>
      </c>
    </row>
    <row r="2861" spans="1:3" x14ac:dyDescent="0.25">
      <c r="A2861" s="1"/>
      <c r="B2861" s="1">
        <v>2857</v>
      </c>
      <c r="C2861" s="16">
        <v>60.051429790501736</v>
      </c>
    </row>
    <row r="2862" spans="1:3" x14ac:dyDescent="0.25">
      <c r="A2862" s="1"/>
      <c r="B2862" s="1">
        <v>2858</v>
      </c>
      <c r="C2862" s="16">
        <v>51.226824472301082</v>
      </c>
    </row>
    <row r="2863" spans="1:3" x14ac:dyDescent="0.25">
      <c r="A2863" s="1"/>
      <c r="B2863" s="1">
        <v>2859</v>
      </c>
      <c r="C2863" s="16">
        <v>53.047089156587077</v>
      </c>
    </row>
    <row r="2864" spans="1:3" x14ac:dyDescent="0.25">
      <c r="A2864" s="1"/>
      <c r="B2864" s="1">
        <v>2860</v>
      </c>
      <c r="C2864" s="16">
        <v>59.565310126794763</v>
      </c>
    </row>
    <row r="2865" spans="1:3" x14ac:dyDescent="0.25">
      <c r="A2865" s="1"/>
      <c r="B2865" s="1">
        <v>2861</v>
      </c>
      <c r="C2865" s="16">
        <v>73.632927344906705</v>
      </c>
    </row>
    <row r="2866" spans="1:3" x14ac:dyDescent="0.25">
      <c r="A2866" s="1"/>
      <c r="B2866" s="1">
        <v>2862</v>
      </c>
      <c r="C2866" s="16">
        <v>78.111674512136958</v>
      </c>
    </row>
    <row r="2867" spans="1:3" x14ac:dyDescent="0.25">
      <c r="A2867" s="1"/>
      <c r="B2867" s="1">
        <v>2863</v>
      </c>
      <c r="C2867" s="16">
        <v>77.6288391346678</v>
      </c>
    </row>
    <row r="2868" spans="1:3" x14ac:dyDescent="0.25">
      <c r="A2868" s="1"/>
      <c r="B2868" s="1">
        <v>2864</v>
      </c>
      <c r="C2868" s="16">
        <v>74.134267976557538</v>
      </c>
    </row>
    <row r="2869" spans="1:3" x14ac:dyDescent="0.25">
      <c r="A2869" s="1"/>
      <c r="B2869" s="1">
        <v>2865</v>
      </c>
      <c r="C2869" s="16">
        <v>13.121744557629702</v>
      </c>
    </row>
    <row r="2870" spans="1:3" x14ac:dyDescent="0.25">
      <c r="A2870" s="1"/>
      <c r="B2870" s="1">
        <v>2866</v>
      </c>
      <c r="C2870" s="16">
        <v>16.182065124341772</v>
      </c>
    </row>
    <row r="2871" spans="1:3" x14ac:dyDescent="0.25">
      <c r="A2871" s="1"/>
      <c r="B2871" s="1">
        <v>2867</v>
      </c>
      <c r="C2871" s="16">
        <v>17.5473995390558</v>
      </c>
    </row>
    <row r="2872" spans="1:3" x14ac:dyDescent="0.25">
      <c r="A2872" s="1"/>
      <c r="B2872" s="1">
        <v>2868</v>
      </c>
      <c r="C2872" s="16">
        <v>18.467520641411951</v>
      </c>
    </row>
    <row r="2873" spans="1:3" x14ac:dyDescent="0.25">
      <c r="A2873" s="1"/>
      <c r="B2873" s="1">
        <v>2869</v>
      </c>
      <c r="C2873" s="16">
        <v>21.092639306229259</v>
      </c>
    </row>
    <row r="2874" spans="1:3" x14ac:dyDescent="0.25">
      <c r="A2874" s="1"/>
      <c r="B2874" s="1">
        <v>2870</v>
      </c>
      <c r="C2874" s="16">
        <v>24.217513085203208</v>
      </c>
    </row>
    <row r="2875" spans="1:3" x14ac:dyDescent="0.25">
      <c r="A2875" s="1"/>
      <c r="B2875" s="1">
        <v>2871</v>
      </c>
      <c r="C2875" s="16">
        <v>31.104140370302087</v>
      </c>
    </row>
    <row r="2876" spans="1:3" x14ac:dyDescent="0.25">
      <c r="A2876" s="1"/>
      <c r="B2876" s="1">
        <v>2872</v>
      </c>
      <c r="C2876" s="16">
        <v>42.662653503668778</v>
      </c>
    </row>
    <row r="2877" spans="1:3" x14ac:dyDescent="0.25">
      <c r="A2877" s="1"/>
      <c r="B2877" s="1">
        <v>2873</v>
      </c>
      <c r="C2877" s="16">
        <v>102.83229317245554</v>
      </c>
    </row>
    <row r="2878" spans="1:3" x14ac:dyDescent="0.25">
      <c r="A2878" s="1"/>
      <c r="B2878" s="1">
        <v>2874</v>
      </c>
      <c r="C2878" s="16">
        <v>110.99111704461193</v>
      </c>
    </row>
    <row r="2879" spans="1:3" x14ac:dyDescent="0.25">
      <c r="A2879" s="1"/>
      <c r="B2879" s="1">
        <v>2875</v>
      </c>
      <c r="C2879" s="16">
        <v>120.74604152046732</v>
      </c>
    </row>
    <row r="2880" spans="1:3" x14ac:dyDescent="0.25">
      <c r="A2880" s="1"/>
      <c r="B2880" s="1">
        <v>2876</v>
      </c>
      <c r="C2880" s="16">
        <v>128.30974572903716</v>
      </c>
    </row>
    <row r="2881" spans="1:3" x14ac:dyDescent="0.25">
      <c r="A2881" s="1"/>
      <c r="B2881" s="1">
        <v>2877</v>
      </c>
      <c r="C2881" s="16">
        <v>105.92426158113707</v>
      </c>
    </row>
    <row r="2882" spans="1:3" x14ac:dyDescent="0.25">
      <c r="A2882" s="1"/>
      <c r="B2882" s="1">
        <v>2878</v>
      </c>
      <c r="C2882" s="16">
        <v>89.624547391921993</v>
      </c>
    </row>
    <row r="2883" spans="1:3" x14ac:dyDescent="0.25">
      <c r="A2883" s="1"/>
      <c r="B2883" s="1">
        <v>2879</v>
      </c>
      <c r="C2883" s="16">
        <v>80.215225872128073</v>
      </c>
    </row>
    <row r="2884" spans="1:3" x14ac:dyDescent="0.25">
      <c r="A2884" s="1"/>
      <c r="B2884" s="1">
        <v>2880</v>
      </c>
      <c r="C2884" s="16">
        <v>77.962885020435778</v>
      </c>
    </row>
    <row r="2885" spans="1:3" x14ac:dyDescent="0.25">
      <c r="A2885" s="1"/>
      <c r="B2885" s="1">
        <v>2881</v>
      </c>
      <c r="C2885" s="16">
        <v>72.667252211109968</v>
      </c>
    </row>
    <row r="2886" spans="1:3" x14ac:dyDescent="0.25">
      <c r="A2886" s="1"/>
      <c r="B2886" s="1">
        <v>2882</v>
      </c>
      <c r="C2886" s="16">
        <v>68.791148534830754</v>
      </c>
    </row>
    <row r="2887" spans="1:3" x14ac:dyDescent="0.25">
      <c r="A2887" s="1"/>
      <c r="B2887" s="1">
        <v>2883</v>
      </c>
      <c r="C2887" s="16">
        <v>63.79168140073574</v>
      </c>
    </row>
    <row r="2888" spans="1:3" x14ac:dyDescent="0.25">
      <c r="A2888" s="1"/>
      <c r="B2888" s="1">
        <v>2884</v>
      </c>
      <c r="C2888" s="16">
        <v>67.893468492472977</v>
      </c>
    </row>
    <row r="2889" spans="1:3" x14ac:dyDescent="0.25">
      <c r="A2889" s="1"/>
      <c r="B2889" s="1">
        <v>2885</v>
      </c>
      <c r="C2889" s="16">
        <v>77.637902483935804</v>
      </c>
    </row>
    <row r="2890" spans="1:3" x14ac:dyDescent="0.25">
      <c r="A2890" s="1"/>
      <c r="B2890" s="1">
        <v>2886</v>
      </c>
      <c r="C2890" s="16">
        <v>73.856627169526007</v>
      </c>
    </row>
    <row r="2891" spans="1:3" x14ac:dyDescent="0.25">
      <c r="A2891" s="1"/>
      <c r="B2891" s="1">
        <v>2887</v>
      </c>
      <c r="C2891" s="16">
        <v>78.040215515154387</v>
      </c>
    </row>
    <row r="2892" spans="1:3" x14ac:dyDescent="0.25">
      <c r="A2892" s="1"/>
      <c r="B2892" s="1">
        <v>2888</v>
      </c>
      <c r="C2892" s="16">
        <v>8.5652816677664969</v>
      </c>
    </row>
    <row r="2893" spans="1:3" x14ac:dyDescent="0.25">
      <c r="A2893" s="1"/>
      <c r="B2893" s="1">
        <v>2889</v>
      </c>
      <c r="C2893" s="16">
        <v>11.487486592602382</v>
      </c>
    </row>
    <row r="2894" spans="1:3" x14ac:dyDescent="0.25">
      <c r="A2894" s="1"/>
      <c r="B2894" s="1">
        <v>2890</v>
      </c>
      <c r="C2894" s="16">
        <v>13.730282915309527</v>
      </c>
    </row>
    <row r="2895" spans="1:3" x14ac:dyDescent="0.25">
      <c r="A2895" s="1"/>
      <c r="B2895" s="1">
        <v>2891</v>
      </c>
      <c r="C2895" s="16">
        <v>14.967364041563224</v>
      </c>
    </row>
    <row r="2896" spans="1:3" x14ac:dyDescent="0.25">
      <c r="A2896" s="1"/>
      <c r="B2896" s="1">
        <v>2892</v>
      </c>
      <c r="C2896" s="16">
        <v>12.314303659664587</v>
      </c>
    </row>
    <row r="2897" spans="1:3" x14ac:dyDescent="0.25">
      <c r="A2897" s="1"/>
      <c r="B2897" s="1">
        <v>2893</v>
      </c>
      <c r="C2897" s="16">
        <v>16.160085619097803</v>
      </c>
    </row>
    <row r="2898" spans="1:3" x14ac:dyDescent="0.25">
      <c r="A2898" s="1"/>
      <c r="B2898" s="1">
        <v>2894</v>
      </c>
      <c r="C2898" s="16">
        <v>17.905493482876004</v>
      </c>
    </row>
    <row r="2899" spans="1:3" x14ac:dyDescent="0.25">
      <c r="A2899" s="1"/>
      <c r="B2899" s="1">
        <v>2895</v>
      </c>
      <c r="C2899" s="16">
        <v>21.33000572292919</v>
      </c>
    </row>
    <row r="2900" spans="1:3" x14ac:dyDescent="0.25">
      <c r="A2900" s="1"/>
      <c r="B2900" s="1">
        <v>2896</v>
      </c>
      <c r="C2900" s="16">
        <v>25.282542586191251</v>
      </c>
    </row>
    <row r="2901" spans="1:3" x14ac:dyDescent="0.25">
      <c r="A2901" s="1"/>
      <c r="B2901" s="1">
        <v>2897</v>
      </c>
      <c r="C2901" s="16">
        <v>24.504891621481541</v>
      </c>
    </row>
    <row r="2902" spans="1:3" x14ac:dyDescent="0.25">
      <c r="A2902" s="1"/>
      <c r="B2902" s="1">
        <v>2898</v>
      </c>
      <c r="C2902" s="16">
        <v>95.212841239012576</v>
      </c>
    </row>
    <row r="2903" spans="1:3" x14ac:dyDescent="0.25">
      <c r="A2903" s="1"/>
      <c r="B2903" s="1">
        <v>2899</v>
      </c>
      <c r="C2903" s="16">
        <v>105.65651747248337</v>
      </c>
    </row>
    <row r="2904" spans="1:3" x14ac:dyDescent="0.25">
      <c r="A2904" s="1"/>
      <c r="B2904" s="1">
        <v>2900</v>
      </c>
      <c r="C2904" s="16">
        <v>103.57456093386739</v>
      </c>
    </row>
    <row r="2905" spans="1:3" x14ac:dyDescent="0.25">
      <c r="A2905" s="1"/>
      <c r="B2905" s="1">
        <v>2901</v>
      </c>
      <c r="C2905" s="16">
        <v>90.766151224294006</v>
      </c>
    </row>
    <row r="2906" spans="1:3" x14ac:dyDescent="0.25">
      <c r="A2906" s="1"/>
      <c r="B2906" s="1">
        <v>2902</v>
      </c>
      <c r="C2906" s="16">
        <v>81.783689755896205</v>
      </c>
    </row>
    <row r="2907" spans="1:3" x14ac:dyDescent="0.25">
      <c r="A2907" s="1"/>
      <c r="B2907" s="1">
        <v>2903</v>
      </c>
      <c r="C2907" s="16">
        <v>75.685970037640061</v>
      </c>
    </row>
    <row r="2908" spans="1:3" x14ac:dyDescent="0.25">
      <c r="A2908" s="1"/>
      <c r="B2908" s="1">
        <v>2904</v>
      </c>
      <c r="C2908" s="16">
        <v>77.600460778763789</v>
      </c>
    </row>
    <row r="2909" spans="1:3" x14ac:dyDescent="0.25">
      <c r="A2909" s="1"/>
      <c r="B2909" s="1">
        <v>2905</v>
      </c>
      <c r="C2909" s="16">
        <v>71.98303705534785</v>
      </c>
    </row>
    <row r="2910" spans="1:3" x14ac:dyDescent="0.25">
      <c r="A2910" s="1"/>
      <c r="B2910" s="1">
        <v>2906</v>
      </c>
      <c r="C2910" s="16">
        <v>70.910569160771288</v>
      </c>
    </row>
    <row r="2911" spans="1:3" x14ac:dyDescent="0.25">
      <c r="A2911" s="1"/>
      <c r="B2911" s="1">
        <v>2907</v>
      </c>
      <c r="C2911" s="16">
        <v>64.820530944116115</v>
      </c>
    </row>
    <row r="2912" spans="1:3" x14ac:dyDescent="0.25">
      <c r="A2912" s="1"/>
      <c r="B2912" s="1">
        <v>2908</v>
      </c>
      <c r="C2912" s="16">
        <v>65.620013544954915</v>
      </c>
    </row>
    <row r="2913" spans="1:3" x14ac:dyDescent="0.25">
      <c r="A2913" s="1"/>
      <c r="B2913" s="1">
        <v>2909</v>
      </c>
      <c r="C2913" s="16">
        <v>69.887514434388137</v>
      </c>
    </row>
    <row r="2914" spans="1:3" x14ac:dyDescent="0.25">
      <c r="A2914" s="1"/>
      <c r="B2914" s="1">
        <v>2910</v>
      </c>
      <c r="C2914" s="16">
        <v>70.130941669333822</v>
      </c>
    </row>
    <row r="2915" spans="1:3" x14ac:dyDescent="0.25">
      <c r="A2915" s="1"/>
      <c r="B2915" s="1">
        <v>2911</v>
      </c>
      <c r="C2915" s="16">
        <v>70.671791255741994</v>
      </c>
    </row>
    <row r="2916" spans="1:3" x14ac:dyDescent="0.25">
      <c r="A2916" s="1"/>
      <c r="B2916" s="1">
        <v>2912</v>
      </c>
      <c r="C2916" s="16">
        <v>4.2398101478299548</v>
      </c>
    </row>
    <row r="2917" spans="1:3" x14ac:dyDescent="0.25">
      <c r="A2917" s="1"/>
      <c r="B2917" s="1">
        <v>2913</v>
      </c>
      <c r="C2917" s="16">
        <v>5.1766613562465302</v>
      </c>
    </row>
    <row r="2918" spans="1:3" x14ac:dyDescent="0.25">
      <c r="A2918" s="1"/>
      <c r="B2918" s="1">
        <v>2914</v>
      </c>
      <c r="C2918" s="16">
        <v>7.0757890941683232</v>
      </c>
    </row>
    <row r="2919" spans="1:3" x14ac:dyDescent="0.25">
      <c r="A2919" s="1"/>
      <c r="B2919" s="1">
        <v>2915</v>
      </c>
      <c r="C2919" s="16">
        <v>11.713259850184402</v>
      </c>
    </row>
    <row r="2920" spans="1:3" x14ac:dyDescent="0.25">
      <c r="A2920" s="1"/>
      <c r="B2920" s="1">
        <v>2916</v>
      </c>
      <c r="C2920" s="16">
        <v>12.259252898190878</v>
      </c>
    </row>
    <row r="2921" spans="1:3" x14ac:dyDescent="0.25">
      <c r="A2921" s="1"/>
      <c r="B2921" s="1">
        <v>2917</v>
      </c>
      <c r="C2921" s="16">
        <v>12.662284666401373</v>
      </c>
    </row>
    <row r="2922" spans="1:3" x14ac:dyDescent="0.25">
      <c r="A2922" s="1"/>
      <c r="B2922" s="1">
        <v>2918</v>
      </c>
      <c r="C2922" s="16">
        <v>15.852803094527632</v>
      </c>
    </row>
    <row r="2923" spans="1:3" x14ac:dyDescent="0.25">
      <c r="A2923" s="1"/>
      <c r="B2923" s="1">
        <v>2919</v>
      </c>
      <c r="C2923" s="16">
        <v>15.249850139912702</v>
      </c>
    </row>
    <row r="2924" spans="1:3" x14ac:dyDescent="0.25">
      <c r="A2924" s="1"/>
      <c r="B2924" s="1">
        <v>2920</v>
      </c>
      <c r="C2924" s="16">
        <v>16.465211932692302</v>
      </c>
    </row>
    <row r="2925" spans="1:3" x14ac:dyDescent="0.25">
      <c r="A2925" s="1"/>
      <c r="B2925" s="1">
        <v>2921</v>
      </c>
      <c r="C2925" s="16">
        <v>17.350695906718684</v>
      </c>
    </row>
    <row r="2926" spans="1:3" x14ac:dyDescent="0.25">
      <c r="A2926" s="1"/>
      <c r="B2926" s="1">
        <v>2922</v>
      </c>
      <c r="C2926" s="16">
        <v>87.188591935018295</v>
      </c>
    </row>
    <row r="2927" spans="1:3" x14ac:dyDescent="0.25">
      <c r="A2927" s="1"/>
      <c r="B2927" s="1">
        <v>2923</v>
      </c>
      <c r="C2927" s="16">
        <v>96.649530095245595</v>
      </c>
    </row>
    <row r="2928" spans="1:3" x14ac:dyDescent="0.25">
      <c r="A2928" s="1"/>
      <c r="B2928" s="1">
        <v>2924</v>
      </c>
      <c r="C2928" s="16">
        <v>101.91288592964607</v>
      </c>
    </row>
    <row r="2929" spans="1:3" x14ac:dyDescent="0.25">
      <c r="A2929" s="1"/>
      <c r="B2929" s="1">
        <v>2925</v>
      </c>
      <c r="C2929" s="16">
        <v>87.84046491715354</v>
      </c>
    </row>
    <row r="2930" spans="1:3" x14ac:dyDescent="0.25">
      <c r="A2930" s="1"/>
      <c r="B2930" s="1">
        <v>2926</v>
      </c>
      <c r="C2930" s="16">
        <v>81.225500639558348</v>
      </c>
    </row>
    <row r="2931" spans="1:3" x14ac:dyDescent="0.25">
      <c r="A2931" s="1"/>
      <c r="B2931" s="1">
        <v>2927</v>
      </c>
      <c r="C2931" s="16">
        <v>74.214984941583396</v>
      </c>
    </row>
    <row r="2932" spans="1:3" x14ac:dyDescent="0.25">
      <c r="A2932" s="1"/>
      <c r="B2932" s="1">
        <v>2928</v>
      </c>
      <c r="C2932" s="16">
        <v>66.047572213014135</v>
      </c>
    </row>
    <row r="2933" spans="1:3" x14ac:dyDescent="0.25">
      <c r="A2933" s="1"/>
      <c r="B2933" s="1">
        <v>2929</v>
      </c>
      <c r="C2933" s="16">
        <v>62.746637814506542</v>
      </c>
    </row>
    <row r="2934" spans="1:3" x14ac:dyDescent="0.25">
      <c r="A2934" s="1"/>
      <c r="B2934" s="1">
        <v>2930</v>
      </c>
      <c r="C2934" s="16">
        <v>58.699452273623052</v>
      </c>
    </row>
    <row r="2935" spans="1:3" x14ac:dyDescent="0.25">
      <c r="A2935" s="1"/>
      <c r="B2935" s="1">
        <v>2931</v>
      </c>
      <c r="C2935" s="16">
        <v>57.302227561360624</v>
      </c>
    </row>
    <row r="2936" spans="1:3" x14ac:dyDescent="0.25">
      <c r="A2936" s="1"/>
      <c r="B2936" s="1">
        <v>2932</v>
      </c>
      <c r="C2936" s="16">
        <v>58.63838208984216</v>
      </c>
    </row>
    <row r="2937" spans="1:3" x14ac:dyDescent="0.25">
      <c r="A2937" s="1"/>
      <c r="B2937" s="1">
        <v>2933</v>
      </c>
      <c r="C2937" s="16">
        <v>58.88266282496572</v>
      </c>
    </row>
    <row r="2938" spans="1:3" x14ac:dyDescent="0.25">
      <c r="A2938" s="1"/>
      <c r="B2938" s="1">
        <v>2934</v>
      </c>
      <c r="C2938" s="16">
        <v>58.986385557109955</v>
      </c>
    </row>
    <row r="2939" spans="1:3" x14ac:dyDescent="0.25">
      <c r="A2939" s="1"/>
      <c r="B2939" s="1">
        <v>2935</v>
      </c>
      <c r="C2939" s="16">
        <v>55.899208032100958</v>
      </c>
    </row>
    <row r="2940" spans="1:3" x14ac:dyDescent="0.25">
      <c r="A2940" s="1"/>
      <c r="B2940" s="1">
        <v>2936</v>
      </c>
      <c r="C2940" s="16">
        <v>0</v>
      </c>
    </row>
    <row r="2941" spans="1:3" x14ac:dyDescent="0.25">
      <c r="A2941" s="1"/>
      <c r="B2941" s="1">
        <v>2937</v>
      </c>
      <c r="C2941" s="16">
        <v>0</v>
      </c>
    </row>
    <row r="2942" spans="1:3" x14ac:dyDescent="0.25">
      <c r="A2942" s="1"/>
      <c r="B2942" s="1">
        <v>2938</v>
      </c>
      <c r="C2942" s="16">
        <v>0</v>
      </c>
    </row>
    <row r="2943" spans="1:3" x14ac:dyDescent="0.25">
      <c r="A2943" s="1"/>
      <c r="B2943" s="1">
        <v>2939</v>
      </c>
      <c r="C2943" s="16">
        <v>0</v>
      </c>
    </row>
    <row r="2944" spans="1:3" x14ac:dyDescent="0.25">
      <c r="A2944" s="1"/>
      <c r="B2944" s="1">
        <v>2940</v>
      </c>
      <c r="C2944" s="16">
        <v>0</v>
      </c>
    </row>
    <row r="2945" spans="1:3" x14ac:dyDescent="0.25">
      <c r="A2945" s="1"/>
      <c r="B2945" s="1">
        <v>2941</v>
      </c>
      <c r="C2945" s="16">
        <v>0</v>
      </c>
    </row>
    <row r="2946" spans="1:3" x14ac:dyDescent="0.25">
      <c r="A2946" s="1"/>
      <c r="B2946" s="1">
        <v>2942</v>
      </c>
      <c r="C2946" s="16">
        <v>0</v>
      </c>
    </row>
    <row r="2947" spans="1:3" x14ac:dyDescent="0.25">
      <c r="A2947" s="1"/>
      <c r="B2947" s="1">
        <v>2943</v>
      </c>
      <c r="C2947" s="16">
        <v>0</v>
      </c>
    </row>
    <row r="2948" spans="1:3" x14ac:dyDescent="0.25">
      <c r="A2948" s="1"/>
      <c r="B2948" s="1">
        <v>2944</v>
      </c>
      <c r="C2948" s="16">
        <v>0</v>
      </c>
    </row>
    <row r="2949" spans="1:3" x14ac:dyDescent="0.25">
      <c r="A2949" s="1"/>
      <c r="B2949" s="1">
        <v>2945</v>
      </c>
      <c r="C2949" s="16">
        <v>1.6536596877714398</v>
      </c>
    </row>
    <row r="2950" spans="1:3" x14ac:dyDescent="0.25">
      <c r="A2950" s="1"/>
      <c r="B2950" s="1">
        <v>2946</v>
      </c>
      <c r="C2950" s="16">
        <v>77.646055656687651</v>
      </c>
    </row>
    <row r="2951" spans="1:3" x14ac:dyDescent="0.25">
      <c r="A2951" s="1"/>
      <c r="B2951" s="1">
        <v>2947</v>
      </c>
      <c r="C2951" s="16">
        <v>85.104659939061889</v>
      </c>
    </row>
    <row r="2952" spans="1:3" x14ac:dyDescent="0.25">
      <c r="A2952" s="1"/>
      <c r="B2952" s="1">
        <v>2948</v>
      </c>
      <c r="C2952" s="16">
        <v>96.720190847383705</v>
      </c>
    </row>
    <row r="2953" spans="1:3" x14ac:dyDescent="0.25">
      <c r="A2953" s="1"/>
      <c r="B2953" s="1">
        <v>2949</v>
      </c>
      <c r="C2953" s="16">
        <v>80.875723781350544</v>
      </c>
    </row>
    <row r="2954" spans="1:3" x14ac:dyDescent="0.25">
      <c r="A2954" s="1"/>
      <c r="B2954" s="1">
        <v>2950</v>
      </c>
      <c r="C2954" s="16">
        <v>73.05864942426399</v>
      </c>
    </row>
    <row r="2955" spans="1:3" x14ac:dyDescent="0.25">
      <c r="A2955" s="1"/>
      <c r="B2955" s="1">
        <v>2951</v>
      </c>
      <c r="C2955" s="16">
        <v>73.132948860802117</v>
      </c>
    </row>
    <row r="2956" spans="1:3" x14ac:dyDescent="0.25">
      <c r="A2956" s="1"/>
      <c r="B2956" s="1">
        <v>2952</v>
      </c>
      <c r="C2956" s="16">
        <v>78.951484178765341</v>
      </c>
    </row>
    <row r="2957" spans="1:3" x14ac:dyDescent="0.25">
      <c r="A2957" s="1"/>
      <c r="B2957" s="1">
        <v>2953</v>
      </c>
      <c r="C2957" s="16">
        <v>69.403793799340491</v>
      </c>
    </row>
    <row r="2958" spans="1:3" x14ac:dyDescent="0.25">
      <c r="A2958" s="1"/>
      <c r="B2958" s="1">
        <v>2954</v>
      </c>
      <c r="C2958" s="16">
        <v>61.686911180071313</v>
      </c>
    </row>
    <row r="2959" spans="1:3" x14ac:dyDescent="0.25">
      <c r="A2959" s="1"/>
      <c r="B2959" s="1">
        <v>2955</v>
      </c>
      <c r="C2959" s="16">
        <v>61.869328536996456</v>
      </c>
    </row>
    <row r="2960" spans="1:3" x14ac:dyDescent="0.25">
      <c r="A2960" s="1"/>
      <c r="B2960" s="1">
        <v>2956</v>
      </c>
      <c r="C2960" s="16">
        <v>66.549381475955556</v>
      </c>
    </row>
    <row r="2961" spans="1:3" x14ac:dyDescent="0.25">
      <c r="A2961" s="1"/>
      <c r="B2961" s="1">
        <v>2957</v>
      </c>
      <c r="C2961" s="16">
        <v>76.116297092939675</v>
      </c>
    </row>
    <row r="2962" spans="1:3" x14ac:dyDescent="0.25">
      <c r="A2962" s="1"/>
      <c r="B2962" s="1">
        <v>2958</v>
      </c>
      <c r="C2962" s="16">
        <v>89.610583300509091</v>
      </c>
    </row>
    <row r="2963" spans="1:3" x14ac:dyDescent="0.25">
      <c r="A2963" s="1"/>
      <c r="B2963" s="1">
        <v>2959</v>
      </c>
      <c r="C2963" s="16">
        <v>90.805218827634221</v>
      </c>
    </row>
    <row r="2964" spans="1:3" x14ac:dyDescent="0.25">
      <c r="A2964" s="1"/>
      <c r="B2964" s="1">
        <v>2960</v>
      </c>
      <c r="C2964" s="16">
        <v>15.79137279100347</v>
      </c>
    </row>
    <row r="2965" spans="1:3" x14ac:dyDescent="0.25">
      <c r="A2965" s="1"/>
      <c r="B2965" s="1">
        <v>2961</v>
      </c>
      <c r="C2965" s="16">
        <v>23.928421856321954</v>
      </c>
    </row>
    <row r="2966" spans="1:3" x14ac:dyDescent="0.25">
      <c r="A2966" s="1"/>
      <c r="B2966" s="1">
        <v>2962</v>
      </c>
      <c r="C2966" s="16">
        <v>20.141033760373848</v>
      </c>
    </row>
    <row r="2967" spans="1:3" x14ac:dyDescent="0.25">
      <c r="A2967" s="1"/>
      <c r="B2967" s="1">
        <v>2963</v>
      </c>
      <c r="C2967" s="16">
        <v>18.420385489831027</v>
      </c>
    </row>
    <row r="2968" spans="1:3" x14ac:dyDescent="0.25">
      <c r="A2968" s="1"/>
      <c r="B2968" s="1">
        <v>2964</v>
      </c>
      <c r="C2968" s="16">
        <v>16.899496377519863</v>
      </c>
    </row>
    <row r="2969" spans="1:3" x14ac:dyDescent="0.25">
      <c r="A2969" s="1"/>
      <c r="B2969" s="1">
        <v>2965</v>
      </c>
      <c r="C2969" s="16">
        <v>14.582154385506941</v>
      </c>
    </row>
    <row r="2970" spans="1:3" x14ac:dyDescent="0.25">
      <c r="A2970" s="1"/>
      <c r="B2970" s="1">
        <v>2966</v>
      </c>
      <c r="C2970" s="16">
        <v>13.911035433429657</v>
      </c>
    </row>
    <row r="2971" spans="1:3" x14ac:dyDescent="0.25">
      <c r="A2971" s="1"/>
      <c r="B2971" s="1">
        <v>2967</v>
      </c>
      <c r="C2971" s="16">
        <v>4.1136402702933319</v>
      </c>
    </row>
    <row r="2972" spans="1:3" x14ac:dyDescent="0.25">
      <c r="A2972" s="1"/>
      <c r="B2972" s="1">
        <v>2968</v>
      </c>
      <c r="C2972" s="16">
        <v>4.0778399607779443</v>
      </c>
    </row>
    <row r="2973" spans="1:3" x14ac:dyDescent="0.25">
      <c r="A2973" s="1"/>
      <c r="B2973" s="1">
        <v>2969</v>
      </c>
      <c r="C2973" s="16">
        <v>0.21497561596163567</v>
      </c>
    </row>
    <row r="2974" spans="1:3" x14ac:dyDescent="0.25">
      <c r="A2974" s="1"/>
      <c r="B2974" s="1">
        <v>2970</v>
      </c>
      <c r="C2974" s="16">
        <v>80.656586499399239</v>
      </c>
    </row>
    <row r="2975" spans="1:3" x14ac:dyDescent="0.25">
      <c r="A2975" s="1"/>
      <c r="B2975" s="1">
        <v>2971</v>
      </c>
      <c r="C2975" s="16">
        <v>90.595730552548645</v>
      </c>
    </row>
    <row r="2976" spans="1:3" x14ac:dyDescent="0.25">
      <c r="A2976" s="1"/>
      <c r="B2976" s="1">
        <v>2972</v>
      </c>
      <c r="C2976" s="16">
        <v>102.15777219126119</v>
      </c>
    </row>
    <row r="2977" spans="1:3" x14ac:dyDescent="0.25">
      <c r="A2977" s="1"/>
      <c r="B2977" s="1">
        <v>2973</v>
      </c>
      <c r="C2977" s="16">
        <v>90.481826448512564</v>
      </c>
    </row>
    <row r="2978" spans="1:3" x14ac:dyDescent="0.25">
      <c r="A2978" s="1"/>
      <c r="B2978" s="1">
        <v>2974</v>
      </c>
      <c r="C2978" s="16">
        <v>72.841083333306088</v>
      </c>
    </row>
    <row r="2979" spans="1:3" x14ac:dyDescent="0.25">
      <c r="A2979" s="1"/>
      <c r="B2979" s="1">
        <v>2975</v>
      </c>
      <c r="C2979" s="16">
        <v>67.48327688949712</v>
      </c>
    </row>
    <row r="2980" spans="1:3" x14ac:dyDescent="0.25">
      <c r="A2980" s="1"/>
      <c r="B2980" s="1">
        <v>2976</v>
      </c>
      <c r="C2980" s="16">
        <v>57.146928320604481</v>
      </c>
    </row>
    <row r="2981" spans="1:3" x14ac:dyDescent="0.25">
      <c r="A2981" s="1"/>
      <c r="B2981" s="1">
        <v>2977</v>
      </c>
      <c r="C2981" s="16">
        <v>51.559111570777532</v>
      </c>
    </row>
    <row r="2982" spans="1:3" x14ac:dyDescent="0.25">
      <c r="A2982" s="1"/>
      <c r="B2982" s="1">
        <v>2978</v>
      </c>
      <c r="C2982" s="16">
        <v>50.002725995225163</v>
      </c>
    </row>
    <row r="2983" spans="1:3" x14ac:dyDescent="0.25">
      <c r="A2983" s="1"/>
      <c r="B2983" s="1">
        <v>2979</v>
      </c>
      <c r="C2983" s="16">
        <v>51.241580376994946</v>
      </c>
    </row>
    <row r="2984" spans="1:3" x14ac:dyDescent="0.25">
      <c r="A2984" s="1"/>
      <c r="B2984" s="1">
        <v>2980</v>
      </c>
      <c r="C2984" s="16">
        <v>50.998914435076209</v>
      </c>
    </row>
    <row r="2985" spans="1:3" x14ac:dyDescent="0.25">
      <c r="A2985" s="1"/>
      <c r="B2985" s="1">
        <v>2981</v>
      </c>
      <c r="C2985" s="16">
        <v>60.982713740409046</v>
      </c>
    </row>
    <row r="2986" spans="1:3" x14ac:dyDescent="0.25">
      <c r="A2986" s="1"/>
      <c r="B2986" s="1">
        <v>2982</v>
      </c>
      <c r="C2986" s="16">
        <v>75.575029986367156</v>
      </c>
    </row>
    <row r="2987" spans="1:3" x14ac:dyDescent="0.25">
      <c r="A2987" s="1"/>
      <c r="B2987" s="1">
        <v>2983</v>
      </c>
      <c r="C2987" s="16">
        <v>74.491865425092556</v>
      </c>
    </row>
    <row r="2988" spans="1:3" x14ac:dyDescent="0.25">
      <c r="A2988" s="1"/>
      <c r="B2988" s="1">
        <v>2984</v>
      </c>
      <c r="C2988" s="16">
        <v>5.1665297073571077</v>
      </c>
    </row>
    <row r="2989" spans="1:3" x14ac:dyDescent="0.25">
      <c r="A2989" s="1"/>
      <c r="B2989" s="1">
        <v>2985</v>
      </c>
      <c r="C2989" s="16">
        <v>6.3439967185543624</v>
      </c>
    </row>
    <row r="2990" spans="1:3" x14ac:dyDescent="0.25">
      <c r="A2990" s="1"/>
      <c r="B2990" s="1">
        <v>2986</v>
      </c>
      <c r="C2990" s="16">
        <v>6.4780706660434788</v>
      </c>
    </row>
    <row r="2991" spans="1:3" x14ac:dyDescent="0.25">
      <c r="A2991" s="1"/>
      <c r="B2991" s="1">
        <v>2987</v>
      </c>
      <c r="C2991" s="16">
        <v>7.8594787399500312</v>
      </c>
    </row>
    <row r="2992" spans="1:3" x14ac:dyDescent="0.25">
      <c r="A2992" s="1"/>
      <c r="B2992" s="1">
        <v>2988</v>
      </c>
      <c r="C2992" s="16">
        <v>4.2382219438037145</v>
      </c>
    </row>
    <row r="2993" spans="1:3" x14ac:dyDescent="0.25">
      <c r="A2993" s="1"/>
      <c r="B2993" s="1">
        <v>2989</v>
      </c>
      <c r="C2993" s="16">
        <v>4.095454656083918</v>
      </c>
    </row>
    <row r="2994" spans="1:3" x14ac:dyDescent="0.25">
      <c r="A2994" s="1"/>
      <c r="B2994" s="1">
        <v>2990</v>
      </c>
      <c r="C2994" s="16">
        <v>2.0117229455054524</v>
      </c>
    </row>
    <row r="2995" spans="1:3" x14ac:dyDescent="0.25">
      <c r="A2995" s="1"/>
      <c r="B2995" s="1">
        <v>2991</v>
      </c>
      <c r="C2995" s="16">
        <v>1.0252958238003991</v>
      </c>
    </row>
    <row r="2996" spans="1:3" x14ac:dyDescent="0.25">
      <c r="A2996" s="1"/>
      <c r="B2996" s="1">
        <v>2992</v>
      </c>
      <c r="C2996" s="16">
        <v>1.468613456449243</v>
      </c>
    </row>
    <row r="2997" spans="1:3" x14ac:dyDescent="0.25">
      <c r="A2997" s="1"/>
      <c r="B2997" s="1">
        <v>2993</v>
      </c>
      <c r="C2997" s="16">
        <v>1.7202076937400215</v>
      </c>
    </row>
    <row r="2998" spans="1:3" x14ac:dyDescent="0.25">
      <c r="A2998" s="1"/>
      <c r="B2998" s="1">
        <v>2994</v>
      </c>
      <c r="C2998" s="16">
        <v>78.645274256883795</v>
      </c>
    </row>
    <row r="2999" spans="1:3" x14ac:dyDescent="0.25">
      <c r="A2999" s="1"/>
      <c r="B2999" s="1">
        <v>2995</v>
      </c>
      <c r="C2999" s="16">
        <v>89.203459818710542</v>
      </c>
    </row>
    <row r="3000" spans="1:3" x14ac:dyDescent="0.25">
      <c r="A3000" s="1"/>
      <c r="B3000" s="1">
        <v>2996</v>
      </c>
      <c r="C3000" s="16">
        <v>101.08084375766758</v>
      </c>
    </row>
    <row r="3001" spans="1:3" x14ac:dyDescent="0.25">
      <c r="A3001" s="1"/>
      <c r="B3001" s="1">
        <v>2997</v>
      </c>
      <c r="C3001" s="16">
        <v>86.213570206542428</v>
      </c>
    </row>
    <row r="3002" spans="1:3" x14ac:dyDescent="0.25">
      <c r="A3002" s="1"/>
      <c r="B3002" s="1">
        <v>2998</v>
      </c>
      <c r="C3002" s="16">
        <v>73.449924811349234</v>
      </c>
    </row>
    <row r="3003" spans="1:3" x14ac:dyDescent="0.25">
      <c r="A3003" s="1"/>
      <c r="B3003" s="1">
        <v>2999</v>
      </c>
      <c r="C3003" s="16">
        <v>62.154242794397135</v>
      </c>
    </row>
    <row r="3004" spans="1:3" x14ac:dyDescent="0.25">
      <c r="A3004" s="1"/>
      <c r="B3004" s="1">
        <v>3000</v>
      </c>
      <c r="C3004" s="16">
        <v>64.592158700811908</v>
      </c>
    </row>
    <row r="3005" spans="1:3" x14ac:dyDescent="0.25">
      <c r="A3005" s="1"/>
      <c r="B3005" s="1">
        <v>3001</v>
      </c>
      <c r="C3005" s="16">
        <v>58.804217615871856</v>
      </c>
    </row>
    <row r="3006" spans="1:3" x14ac:dyDescent="0.25">
      <c r="A3006" s="1"/>
      <c r="B3006" s="1">
        <v>3002</v>
      </c>
      <c r="C3006" s="16">
        <v>56.432641110588825</v>
      </c>
    </row>
    <row r="3007" spans="1:3" x14ac:dyDescent="0.25">
      <c r="A3007" s="1"/>
      <c r="B3007" s="1">
        <v>3003</v>
      </c>
      <c r="C3007" s="16">
        <v>55.519049276006292</v>
      </c>
    </row>
    <row r="3008" spans="1:3" x14ac:dyDescent="0.25">
      <c r="A3008" s="1"/>
      <c r="B3008" s="1">
        <v>3004</v>
      </c>
      <c r="C3008" s="16">
        <v>63.760487063167659</v>
      </c>
    </row>
    <row r="3009" spans="1:3" x14ac:dyDescent="0.25">
      <c r="A3009" s="1"/>
      <c r="B3009" s="1">
        <v>3005</v>
      </c>
      <c r="C3009" s="16">
        <v>66.669985995008773</v>
      </c>
    </row>
    <row r="3010" spans="1:3" x14ac:dyDescent="0.25">
      <c r="A3010" s="1"/>
      <c r="B3010" s="1">
        <v>3006</v>
      </c>
      <c r="C3010" s="16">
        <v>80.142385683000839</v>
      </c>
    </row>
    <row r="3011" spans="1:3" x14ac:dyDescent="0.25">
      <c r="A3011" s="1"/>
      <c r="B3011" s="1">
        <v>3007</v>
      </c>
      <c r="C3011" s="16">
        <v>85.61903032033301</v>
      </c>
    </row>
    <row r="3012" spans="1:3" x14ac:dyDescent="0.25">
      <c r="A3012" s="1"/>
      <c r="B3012" s="1">
        <v>3008</v>
      </c>
      <c r="C3012" s="16">
        <v>17.536623200815566</v>
      </c>
    </row>
    <row r="3013" spans="1:3" x14ac:dyDescent="0.25">
      <c r="A3013" s="1"/>
      <c r="B3013" s="1">
        <v>3009</v>
      </c>
      <c r="C3013" s="16">
        <v>17.448822742615267</v>
      </c>
    </row>
    <row r="3014" spans="1:3" x14ac:dyDescent="0.25">
      <c r="A3014" s="1"/>
      <c r="B3014" s="1">
        <v>3010</v>
      </c>
      <c r="C3014" s="16">
        <v>20.361599729630761</v>
      </c>
    </row>
    <row r="3015" spans="1:3" x14ac:dyDescent="0.25">
      <c r="A3015" s="1"/>
      <c r="B3015" s="1">
        <v>3011</v>
      </c>
      <c r="C3015" s="16">
        <v>20.551319850998205</v>
      </c>
    </row>
    <row r="3016" spans="1:3" x14ac:dyDescent="0.25">
      <c r="A3016" s="1"/>
      <c r="B3016" s="1">
        <v>3012</v>
      </c>
      <c r="C3016" s="16">
        <v>18.74065500888841</v>
      </c>
    </row>
    <row r="3017" spans="1:3" x14ac:dyDescent="0.25">
      <c r="A3017" s="1"/>
      <c r="B3017" s="1">
        <v>3013</v>
      </c>
      <c r="C3017" s="16">
        <v>17.865799930876449</v>
      </c>
    </row>
    <row r="3018" spans="1:3" x14ac:dyDescent="0.25">
      <c r="A3018" s="1"/>
      <c r="B3018" s="1">
        <v>3014</v>
      </c>
      <c r="C3018" s="16">
        <v>15.839876132315103</v>
      </c>
    </row>
    <row r="3019" spans="1:3" x14ac:dyDescent="0.25">
      <c r="A3019" s="1"/>
      <c r="B3019" s="1">
        <v>3015</v>
      </c>
      <c r="C3019" s="16">
        <v>15.581381127877155</v>
      </c>
    </row>
    <row r="3020" spans="1:3" x14ac:dyDescent="0.25">
      <c r="A3020" s="1"/>
      <c r="B3020" s="1">
        <v>3016</v>
      </c>
      <c r="C3020" s="16">
        <v>17.252289408532448</v>
      </c>
    </row>
    <row r="3021" spans="1:3" x14ac:dyDescent="0.25">
      <c r="A3021" s="1"/>
      <c r="B3021" s="1">
        <v>3017</v>
      </c>
      <c r="C3021" s="16">
        <v>12.992403146420751</v>
      </c>
    </row>
    <row r="3022" spans="1:3" x14ac:dyDescent="0.25">
      <c r="A3022" s="1"/>
      <c r="B3022" s="1">
        <v>3018</v>
      </c>
      <c r="C3022" s="16">
        <v>85.563646185523822</v>
      </c>
    </row>
    <row r="3023" spans="1:3" x14ac:dyDescent="0.25">
      <c r="A3023" s="1"/>
      <c r="B3023" s="1">
        <v>3019</v>
      </c>
      <c r="C3023" s="16">
        <v>91.103435593127173</v>
      </c>
    </row>
    <row r="3024" spans="1:3" x14ac:dyDescent="0.25">
      <c r="A3024" s="1"/>
      <c r="B3024" s="1">
        <v>3020</v>
      </c>
      <c r="C3024" s="16">
        <v>105.14185415502074</v>
      </c>
    </row>
    <row r="3025" spans="1:3" x14ac:dyDescent="0.25">
      <c r="A3025" s="1"/>
      <c r="B3025" s="1">
        <v>3021</v>
      </c>
      <c r="C3025" s="16">
        <v>93.694577519502616</v>
      </c>
    </row>
    <row r="3026" spans="1:3" x14ac:dyDescent="0.25">
      <c r="A3026" s="1"/>
      <c r="B3026" s="1">
        <v>3022</v>
      </c>
      <c r="C3026" s="16">
        <v>81.255981733615542</v>
      </c>
    </row>
    <row r="3027" spans="1:3" x14ac:dyDescent="0.25">
      <c r="A3027" s="1"/>
      <c r="B3027" s="1">
        <v>3023</v>
      </c>
      <c r="C3027" s="16">
        <v>73.302927101011548</v>
      </c>
    </row>
    <row r="3028" spans="1:3" x14ac:dyDescent="0.25">
      <c r="A3028" s="1"/>
      <c r="B3028" s="1">
        <v>3024</v>
      </c>
      <c r="C3028" s="16">
        <v>71.037276770775449</v>
      </c>
    </row>
    <row r="3029" spans="1:3" x14ac:dyDescent="0.25">
      <c r="A3029" s="1"/>
      <c r="B3029" s="1">
        <v>3025</v>
      </c>
      <c r="C3029" s="16">
        <v>65.862027161242551</v>
      </c>
    </row>
    <row r="3030" spans="1:3" x14ac:dyDescent="0.25">
      <c r="A3030" s="1"/>
      <c r="B3030" s="1">
        <v>3026</v>
      </c>
      <c r="C3030" s="16">
        <v>58.851798765531782</v>
      </c>
    </row>
    <row r="3031" spans="1:3" x14ac:dyDescent="0.25">
      <c r="A3031" s="1"/>
      <c r="B3031" s="1">
        <v>3027</v>
      </c>
      <c r="C3031" s="16">
        <v>58.839858772438532</v>
      </c>
    </row>
    <row r="3032" spans="1:3" x14ac:dyDescent="0.25">
      <c r="A3032" s="1"/>
      <c r="B3032" s="1">
        <v>3028</v>
      </c>
      <c r="C3032" s="16">
        <v>63.791047106972989</v>
      </c>
    </row>
    <row r="3033" spans="1:3" x14ac:dyDescent="0.25">
      <c r="A3033" s="1"/>
      <c r="B3033" s="1">
        <v>3029</v>
      </c>
      <c r="C3033" s="16">
        <v>76.024712767391264</v>
      </c>
    </row>
    <row r="3034" spans="1:3" x14ac:dyDescent="0.25">
      <c r="A3034" s="1"/>
      <c r="B3034" s="1">
        <v>3030</v>
      </c>
      <c r="C3034" s="16">
        <v>83.13419903055177</v>
      </c>
    </row>
    <row r="3035" spans="1:3" x14ac:dyDescent="0.25">
      <c r="A3035" s="1"/>
      <c r="B3035" s="1">
        <v>3031</v>
      </c>
      <c r="C3035" s="16">
        <v>81.213333952059415</v>
      </c>
    </row>
    <row r="3036" spans="1:3" x14ac:dyDescent="0.25">
      <c r="A3036" s="1"/>
      <c r="B3036" s="1">
        <v>3032</v>
      </c>
      <c r="C3036" s="16">
        <v>10.296412106682704</v>
      </c>
    </row>
    <row r="3037" spans="1:3" x14ac:dyDescent="0.25">
      <c r="A3037" s="1"/>
      <c r="B3037" s="1">
        <v>3033</v>
      </c>
      <c r="C3037" s="16">
        <v>12.022050822254796</v>
      </c>
    </row>
    <row r="3038" spans="1:3" x14ac:dyDescent="0.25">
      <c r="A3038" s="1"/>
      <c r="B3038" s="1">
        <v>3034</v>
      </c>
      <c r="C3038" s="16">
        <v>10.115283052244655</v>
      </c>
    </row>
    <row r="3039" spans="1:3" x14ac:dyDescent="0.25">
      <c r="A3039" s="1"/>
      <c r="B3039" s="1">
        <v>3035</v>
      </c>
      <c r="C3039" s="16">
        <v>10.98130634377663</v>
      </c>
    </row>
    <row r="3040" spans="1:3" x14ac:dyDescent="0.25">
      <c r="A3040" s="1"/>
      <c r="B3040" s="1">
        <v>3036</v>
      </c>
      <c r="C3040" s="16">
        <v>9.7859827418352658</v>
      </c>
    </row>
    <row r="3041" spans="1:3" x14ac:dyDescent="0.25">
      <c r="A3041" s="1"/>
      <c r="B3041" s="1">
        <v>3037</v>
      </c>
      <c r="C3041" s="16">
        <v>9.8341912649327448</v>
      </c>
    </row>
    <row r="3042" spans="1:3" x14ac:dyDescent="0.25">
      <c r="A3042" s="1"/>
      <c r="B3042" s="1">
        <v>3038</v>
      </c>
      <c r="C3042" s="16">
        <v>7.0468757037422654</v>
      </c>
    </row>
    <row r="3043" spans="1:3" x14ac:dyDescent="0.25">
      <c r="A3043" s="1"/>
      <c r="B3043" s="1">
        <v>3039</v>
      </c>
      <c r="C3043" s="16">
        <v>8.3130703201442202</v>
      </c>
    </row>
    <row r="3044" spans="1:3" x14ac:dyDescent="0.25">
      <c r="A3044" s="1"/>
      <c r="B3044" s="1">
        <v>3040</v>
      </c>
      <c r="C3044" s="16">
        <v>12.864706756999613</v>
      </c>
    </row>
    <row r="3045" spans="1:3" x14ac:dyDescent="0.25">
      <c r="A3045" s="1"/>
      <c r="B3045" s="1">
        <v>3041</v>
      </c>
      <c r="C3045" s="16">
        <v>12.907233637587609</v>
      </c>
    </row>
    <row r="3046" spans="1:3" x14ac:dyDescent="0.25">
      <c r="A3046" s="1"/>
      <c r="B3046" s="1">
        <v>3042</v>
      </c>
      <c r="C3046" s="16">
        <v>83.886546752777164</v>
      </c>
    </row>
    <row r="3047" spans="1:3" x14ac:dyDescent="0.25">
      <c r="A3047" s="1"/>
      <c r="B3047" s="1">
        <v>3043</v>
      </c>
      <c r="C3047" s="16">
        <v>93.817060334212755</v>
      </c>
    </row>
    <row r="3048" spans="1:3" x14ac:dyDescent="0.25">
      <c r="A3048" s="1"/>
      <c r="B3048" s="1">
        <v>3044</v>
      </c>
      <c r="C3048" s="16">
        <v>116.43964775344998</v>
      </c>
    </row>
    <row r="3049" spans="1:3" x14ac:dyDescent="0.25">
      <c r="A3049" s="1"/>
      <c r="B3049" s="1">
        <v>3045</v>
      </c>
      <c r="C3049" s="16">
        <v>100.42730964107834</v>
      </c>
    </row>
    <row r="3050" spans="1:3" x14ac:dyDescent="0.25">
      <c r="A3050" s="1"/>
      <c r="B3050" s="1">
        <v>3046</v>
      </c>
      <c r="C3050" s="16">
        <v>88.887652375073699</v>
      </c>
    </row>
    <row r="3051" spans="1:3" x14ac:dyDescent="0.25">
      <c r="A3051" s="1"/>
      <c r="B3051" s="1">
        <v>3047</v>
      </c>
      <c r="C3051" s="16">
        <v>80.356452551482548</v>
      </c>
    </row>
    <row r="3052" spans="1:3" x14ac:dyDescent="0.25">
      <c r="A3052" s="1"/>
      <c r="B3052" s="1">
        <v>3048</v>
      </c>
      <c r="C3052" s="16">
        <v>71.835718911461527</v>
      </c>
    </row>
    <row r="3053" spans="1:3" x14ac:dyDescent="0.25">
      <c r="A3053" s="1"/>
      <c r="B3053" s="1">
        <v>3049</v>
      </c>
      <c r="C3053" s="16">
        <v>65.739910887206364</v>
      </c>
    </row>
    <row r="3054" spans="1:3" x14ac:dyDescent="0.25">
      <c r="A3054" s="1"/>
      <c r="B3054" s="1">
        <v>3050</v>
      </c>
      <c r="C3054" s="16">
        <v>61.616551229419173</v>
      </c>
    </row>
    <row r="3055" spans="1:3" x14ac:dyDescent="0.25">
      <c r="A3055" s="1"/>
      <c r="B3055" s="1">
        <v>3051</v>
      </c>
      <c r="C3055" s="16">
        <v>59.736014605080072</v>
      </c>
    </row>
    <row r="3056" spans="1:3" x14ac:dyDescent="0.25">
      <c r="A3056" s="1"/>
      <c r="B3056" s="1">
        <v>3052</v>
      </c>
      <c r="C3056" s="16">
        <v>66.033748037784875</v>
      </c>
    </row>
    <row r="3057" spans="1:3" x14ac:dyDescent="0.25">
      <c r="A3057" s="1"/>
      <c r="B3057" s="1">
        <v>3053</v>
      </c>
      <c r="C3057" s="16">
        <v>79.958711743063787</v>
      </c>
    </row>
    <row r="3058" spans="1:3" x14ac:dyDescent="0.25">
      <c r="A3058" s="1"/>
      <c r="B3058" s="1">
        <v>3054</v>
      </c>
      <c r="C3058" s="16">
        <v>83.331370329531239</v>
      </c>
    </row>
    <row r="3059" spans="1:3" x14ac:dyDescent="0.25">
      <c r="A3059" s="1"/>
      <c r="B3059" s="1">
        <v>3055</v>
      </c>
      <c r="C3059" s="16">
        <v>82.429353695345284</v>
      </c>
    </row>
    <row r="3060" spans="1:3" x14ac:dyDescent="0.25">
      <c r="A3060" s="1"/>
      <c r="B3060" s="1">
        <v>3056</v>
      </c>
      <c r="C3060" s="16">
        <v>13.881506934878207</v>
      </c>
    </row>
    <row r="3061" spans="1:3" x14ac:dyDescent="0.25">
      <c r="A3061" s="1"/>
      <c r="B3061" s="1">
        <v>3057</v>
      </c>
      <c r="C3061" s="16">
        <v>14.123341251613311</v>
      </c>
    </row>
    <row r="3062" spans="1:3" x14ac:dyDescent="0.25">
      <c r="A3062" s="1"/>
      <c r="B3062" s="1">
        <v>3058</v>
      </c>
      <c r="C3062" s="16">
        <v>13.048172092219531</v>
      </c>
    </row>
    <row r="3063" spans="1:3" x14ac:dyDescent="0.25">
      <c r="A3063" s="1"/>
      <c r="B3063" s="1">
        <v>3059</v>
      </c>
      <c r="C3063" s="16">
        <v>11.11907835026323</v>
      </c>
    </row>
    <row r="3064" spans="1:3" x14ac:dyDescent="0.25">
      <c r="A3064" s="1"/>
      <c r="B3064" s="1">
        <v>3060</v>
      </c>
      <c r="C3064" s="16">
        <v>11.037628383271951</v>
      </c>
    </row>
    <row r="3065" spans="1:3" x14ac:dyDescent="0.25">
      <c r="A3065" s="1"/>
      <c r="B3065" s="1">
        <v>3061</v>
      </c>
      <c r="C3065" s="16">
        <v>9.0595970151581415</v>
      </c>
    </row>
    <row r="3066" spans="1:3" x14ac:dyDescent="0.25">
      <c r="A3066" s="1"/>
      <c r="B3066" s="1">
        <v>3062</v>
      </c>
      <c r="C3066" s="16">
        <v>8.7185133874902316</v>
      </c>
    </row>
    <row r="3067" spans="1:3" x14ac:dyDescent="0.25">
      <c r="A3067" s="1"/>
      <c r="B3067" s="1">
        <v>3063</v>
      </c>
      <c r="C3067" s="16">
        <v>8.2932739543220713</v>
      </c>
    </row>
    <row r="3068" spans="1:3" x14ac:dyDescent="0.25">
      <c r="A3068" s="1"/>
      <c r="B3068" s="1">
        <v>3064</v>
      </c>
      <c r="C3068" s="16">
        <v>10.79619571444049</v>
      </c>
    </row>
    <row r="3069" spans="1:3" x14ac:dyDescent="0.25">
      <c r="A3069" s="1"/>
      <c r="B3069" s="1">
        <v>3065</v>
      </c>
      <c r="C3069" s="16">
        <v>10.913117533134704</v>
      </c>
    </row>
    <row r="3070" spans="1:3" x14ac:dyDescent="0.25">
      <c r="A3070" s="1"/>
      <c r="B3070" s="1">
        <v>3066</v>
      </c>
      <c r="C3070" s="16">
        <v>81.627431946626075</v>
      </c>
    </row>
    <row r="3071" spans="1:3" x14ac:dyDescent="0.25">
      <c r="A3071" s="1"/>
      <c r="B3071" s="1">
        <v>3067</v>
      </c>
      <c r="C3071" s="16">
        <v>85.987086667140005</v>
      </c>
    </row>
    <row r="3072" spans="1:3" x14ac:dyDescent="0.25">
      <c r="A3072" s="1"/>
      <c r="B3072" s="1">
        <v>3068</v>
      </c>
      <c r="C3072" s="16">
        <v>103.31990694541368</v>
      </c>
    </row>
    <row r="3073" spans="1:3" x14ac:dyDescent="0.25">
      <c r="A3073" s="1"/>
      <c r="B3073" s="1">
        <v>3069</v>
      </c>
      <c r="C3073" s="16">
        <v>93.403050142384501</v>
      </c>
    </row>
    <row r="3074" spans="1:3" x14ac:dyDescent="0.25">
      <c r="A3074" s="1"/>
      <c r="B3074" s="1">
        <v>3070</v>
      </c>
      <c r="C3074" s="16">
        <v>78.405391324034355</v>
      </c>
    </row>
    <row r="3075" spans="1:3" x14ac:dyDescent="0.25">
      <c r="A3075" s="1"/>
      <c r="B3075" s="1">
        <v>3071</v>
      </c>
      <c r="C3075" s="16">
        <v>72.761688654045287</v>
      </c>
    </row>
    <row r="3076" spans="1:3" x14ac:dyDescent="0.25">
      <c r="A3076" s="1"/>
      <c r="B3076" s="1">
        <v>3072</v>
      </c>
      <c r="C3076" s="16">
        <v>75.314837541485602</v>
      </c>
    </row>
    <row r="3077" spans="1:3" x14ac:dyDescent="0.25">
      <c r="A3077" s="1"/>
      <c r="B3077" s="1">
        <v>3073</v>
      </c>
      <c r="C3077" s="16">
        <v>66.980347589278026</v>
      </c>
    </row>
    <row r="3078" spans="1:3" x14ac:dyDescent="0.25">
      <c r="A3078" s="1"/>
      <c r="B3078" s="1">
        <v>3074</v>
      </c>
      <c r="C3078" s="16">
        <v>65.375891050302627</v>
      </c>
    </row>
    <row r="3079" spans="1:3" x14ac:dyDescent="0.25">
      <c r="A3079" s="1"/>
      <c r="B3079" s="1">
        <v>3075</v>
      </c>
      <c r="C3079" s="16">
        <v>60.969665571516103</v>
      </c>
    </row>
    <row r="3080" spans="1:3" x14ac:dyDescent="0.25">
      <c r="A3080" s="1"/>
      <c r="B3080" s="1">
        <v>3076</v>
      </c>
      <c r="C3080" s="16">
        <v>65.223941306535835</v>
      </c>
    </row>
    <row r="3081" spans="1:3" x14ac:dyDescent="0.25">
      <c r="A3081" s="1"/>
      <c r="B3081" s="1">
        <v>3077</v>
      </c>
      <c r="C3081" s="16">
        <v>72.074532508958598</v>
      </c>
    </row>
    <row r="3082" spans="1:3" x14ac:dyDescent="0.25">
      <c r="A3082" s="1"/>
      <c r="B3082" s="1">
        <v>3078</v>
      </c>
      <c r="C3082" s="16">
        <v>75.344982273624098</v>
      </c>
    </row>
    <row r="3083" spans="1:3" x14ac:dyDescent="0.25">
      <c r="A3083" s="1"/>
      <c r="B3083" s="1">
        <v>3079</v>
      </c>
      <c r="C3083" s="16">
        <v>74.912576596279976</v>
      </c>
    </row>
    <row r="3084" spans="1:3" x14ac:dyDescent="0.25">
      <c r="A3084" s="1"/>
      <c r="B3084" s="1">
        <v>3080</v>
      </c>
      <c r="C3084" s="16">
        <v>8.7357208292579074</v>
      </c>
    </row>
    <row r="3085" spans="1:3" x14ac:dyDescent="0.25">
      <c r="A3085" s="1"/>
      <c r="B3085" s="1">
        <v>3081</v>
      </c>
      <c r="C3085" s="16">
        <v>10.121532933094237</v>
      </c>
    </row>
    <row r="3086" spans="1:3" x14ac:dyDescent="0.25">
      <c r="A3086" s="1"/>
      <c r="B3086" s="1">
        <v>3082</v>
      </c>
      <c r="C3086" s="16">
        <v>9.0897628866599938</v>
      </c>
    </row>
    <row r="3087" spans="1:3" x14ac:dyDescent="0.25">
      <c r="A3087" s="1"/>
      <c r="B3087" s="1">
        <v>3083</v>
      </c>
      <c r="C3087" s="16">
        <v>12.595155535608193</v>
      </c>
    </row>
    <row r="3088" spans="1:3" x14ac:dyDescent="0.25">
      <c r="A3088" s="1"/>
      <c r="B3088" s="1">
        <v>3084</v>
      </c>
      <c r="C3088" s="16">
        <v>11.286628944183038</v>
      </c>
    </row>
    <row r="3089" spans="1:3" x14ac:dyDescent="0.25">
      <c r="A3089" s="1"/>
      <c r="B3089" s="1">
        <v>3085</v>
      </c>
      <c r="C3089" s="16">
        <v>10.708551913987359</v>
      </c>
    </row>
    <row r="3090" spans="1:3" x14ac:dyDescent="0.25">
      <c r="A3090" s="1"/>
      <c r="B3090" s="1">
        <v>3086</v>
      </c>
      <c r="C3090" s="16">
        <v>9.8116510057323385</v>
      </c>
    </row>
    <row r="3091" spans="1:3" x14ac:dyDescent="0.25">
      <c r="A3091" s="1"/>
      <c r="B3091" s="1">
        <v>3087</v>
      </c>
      <c r="C3091" s="16">
        <v>6.6696440127873249</v>
      </c>
    </row>
    <row r="3092" spans="1:3" x14ac:dyDescent="0.25">
      <c r="A3092" s="1"/>
      <c r="B3092" s="1">
        <v>3088</v>
      </c>
      <c r="C3092" s="16">
        <v>9.5115354642385768</v>
      </c>
    </row>
    <row r="3093" spans="1:3" x14ac:dyDescent="0.25">
      <c r="A3093" s="1"/>
      <c r="B3093" s="1">
        <v>3089</v>
      </c>
      <c r="C3093" s="16">
        <v>9.3995179778417732</v>
      </c>
    </row>
    <row r="3094" spans="1:3" x14ac:dyDescent="0.25">
      <c r="A3094" s="1"/>
      <c r="B3094" s="1">
        <v>3090</v>
      </c>
      <c r="C3094" s="16">
        <v>75.096235385073143</v>
      </c>
    </row>
    <row r="3095" spans="1:3" x14ac:dyDescent="0.25">
      <c r="A3095" s="1"/>
      <c r="B3095" s="1">
        <v>3091</v>
      </c>
      <c r="C3095" s="16">
        <v>85.14639532603519</v>
      </c>
    </row>
    <row r="3096" spans="1:3" x14ac:dyDescent="0.25">
      <c r="A3096" s="1"/>
      <c r="B3096" s="1">
        <v>3092</v>
      </c>
      <c r="C3096" s="16">
        <v>100.49042430024947</v>
      </c>
    </row>
    <row r="3097" spans="1:3" x14ac:dyDescent="0.25">
      <c r="A3097" s="1"/>
      <c r="B3097" s="1">
        <v>3093</v>
      </c>
      <c r="C3097" s="16">
        <v>90.224176099755397</v>
      </c>
    </row>
    <row r="3098" spans="1:3" x14ac:dyDescent="0.25">
      <c r="A3098" s="1"/>
      <c r="B3098" s="1">
        <v>3094</v>
      </c>
      <c r="C3098" s="16">
        <v>81.56137143615436</v>
      </c>
    </row>
    <row r="3099" spans="1:3" x14ac:dyDescent="0.25">
      <c r="A3099" s="1"/>
      <c r="B3099" s="1">
        <v>3095</v>
      </c>
      <c r="C3099" s="16">
        <v>75.505937386178402</v>
      </c>
    </row>
    <row r="3100" spans="1:3" x14ac:dyDescent="0.25">
      <c r="A3100" s="1"/>
      <c r="B3100" s="1">
        <v>3096</v>
      </c>
      <c r="C3100" s="16">
        <v>71.657579706224027</v>
      </c>
    </row>
    <row r="3101" spans="1:3" x14ac:dyDescent="0.25">
      <c r="A3101" s="1"/>
      <c r="B3101" s="1">
        <v>3097</v>
      </c>
      <c r="C3101" s="16">
        <v>67.712551717665647</v>
      </c>
    </row>
    <row r="3102" spans="1:3" x14ac:dyDescent="0.25">
      <c r="A3102" s="1"/>
      <c r="B3102" s="1">
        <v>3098</v>
      </c>
      <c r="C3102" s="16">
        <v>67.41507859659076</v>
      </c>
    </row>
    <row r="3103" spans="1:3" x14ac:dyDescent="0.25">
      <c r="A3103" s="1"/>
      <c r="B3103" s="1">
        <v>3099</v>
      </c>
      <c r="C3103" s="16">
        <v>59.798735096142401</v>
      </c>
    </row>
    <row r="3104" spans="1:3" x14ac:dyDescent="0.25">
      <c r="A3104" s="1"/>
      <c r="B3104" s="1">
        <v>3100</v>
      </c>
      <c r="C3104" s="16">
        <v>62.028282609406077</v>
      </c>
    </row>
    <row r="3105" spans="1:3" x14ac:dyDescent="0.25">
      <c r="A3105" s="1"/>
      <c r="B3105" s="1">
        <v>3101</v>
      </c>
      <c r="C3105" s="16">
        <v>68.692530323890011</v>
      </c>
    </row>
    <row r="3106" spans="1:3" x14ac:dyDescent="0.25">
      <c r="A3106" s="1"/>
      <c r="B3106" s="1">
        <v>3102</v>
      </c>
      <c r="C3106" s="16">
        <v>69.43600173294368</v>
      </c>
    </row>
    <row r="3107" spans="1:3" x14ac:dyDescent="0.25">
      <c r="A3107" s="1"/>
      <c r="B3107" s="1">
        <v>3103</v>
      </c>
      <c r="C3107" s="16">
        <v>72.217180932850951</v>
      </c>
    </row>
    <row r="3108" spans="1:3" x14ac:dyDescent="0.25">
      <c r="A3108" s="1"/>
      <c r="B3108" s="1">
        <v>3104</v>
      </c>
      <c r="C3108" s="16">
        <v>6.6310646746717907</v>
      </c>
    </row>
    <row r="3109" spans="1:3" x14ac:dyDescent="0.25">
      <c r="A3109" s="1"/>
      <c r="B3109" s="1">
        <v>3105</v>
      </c>
      <c r="C3109" s="16">
        <v>6.2180015147938068</v>
      </c>
    </row>
    <row r="3110" spans="1:3" x14ac:dyDescent="0.25">
      <c r="A3110" s="1"/>
      <c r="B3110" s="1">
        <v>3106</v>
      </c>
      <c r="C3110" s="16">
        <v>6.1243118564222909</v>
      </c>
    </row>
    <row r="3111" spans="1:3" x14ac:dyDescent="0.25">
      <c r="A3111" s="1"/>
      <c r="B3111" s="1">
        <v>3107</v>
      </c>
      <c r="C3111" s="16">
        <v>5.4373882443324675</v>
      </c>
    </row>
    <row r="3112" spans="1:3" x14ac:dyDescent="0.25">
      <c r="A3112" s="1"/>
      <c r="B3112" s="1">
        <v>3108</v>
      </c>
      <c r="C3112" s="16">
        <v>4.7008505464579082</v>
      </c>
    </row>
    <row r="3113" spans="1:3" x14ac:dyDescent="0.25">
      <c r="A3113" s="1"/>
      <c r="B3113" s="1">
        <v>3109</v>
      </c>
      <c r="C3113" s="16">
        <v>3.678254983717983</v>
      </c>
    </row>
    <row r="3114" spans="1:3" x14ac:dyDescent="0.25">
      <c r="A3114" s="1"/>
      <c r="B3114" s="1">
        <v>3110</v>
      </c>
      <c r="C3114" s="16">
        <v>2.3416130390360368</v>
      </c>
    </row>
    <row r="3115" spans="1:3" x14ac:dyDescent="0.25">
      <c r="A3115" s="1"/>
      <c r="B3115" s="1">
        <v>3111</v>
      </c>
      <c r="C3115" s="16">
        <v>3.4090874701700731</v>
      </c>
    </row>
    <row r="3116" spans="1:3" x14ac:dyDescent="0.25">
      <c r="A3116" s="1"/>
      <c r="B3116" s="1">
        <v>3112</v>
      </c>
      <c r="C3116" s="16">
        <v>2.4869884408006695</v>
      </c>
    </row>
    <row r="3117" spans="1:3" x14ac:dyDescent="0.25">
      <c r="A3117" s="1"/>
      <c r="B3117" s="1">
        <v>3113</v>
      </c>
      <c r="C3117" s="16">
        <v>6.9135711264941877</v>
      </c>
    </row>
    <row r="3118" spans="1:3" x14ac:dyDescent="0.25">
      <c r="A3118" s="1"/>
      <c r="B3118" s="1">
        <v>3114</v>
      </c>
      <c r="C3118" s="16">
        <v>77.951190963075305</v>
      </c>
    </row>
    <row r="3119" spans="1:3" x14ac:dyDescent="0.25">
      <c r="A3119" s="1"/>
      <c r="B3119" s="1">
        <v>3115</v>
      </c>
      <c r="C3119" s="16">
        <v>87.161188047016324</v>
      </c>
    </row>
    <row r="3120" spans="1:3" x14ac:dyDescent="0.25">
      <c r="A3120" s="1"/>
      <c r="B3120" s="1">
        <v>3116</v>
      </c>
      <c r="C3120" s="16">
        <v>103.15368813138501</v>
      </c>
    </row>
    <row r="3121" spans="1:3" x14ac:dyDescent="0.25">
      <c r="A3121" s="1"/>
      <c r="B3121" s="1">
        <v>3117</v>
      </c>
      <c r="C3121" s="16">
        <v>86.166898091803361</v>
      </c>
    </row>
    <row r="3122" spans="1:3" x14ac:dyDescent="0.25">
      <c r="A3122" s="1"/>
      <c r="B3122" s="1">
        <v>3118</v>
      </c>
      <c r="C3122" s="16">
        <v>78.208457015056709</v>
      </c>
    </row>
    <row r="3123" spans="1:3" x14ac:dyDescent="0.25">
      <c r="A3123" s="1"/>
      <c r="B3123" s="1">
        <v>3119</v>
      </c>
      <c r="C3123" s="16">
        <v>67.934282499853978</v>
      </c>
    </row>
    <row r="3124" spans="1:3" x14ac:dyDescent="0.25">
      <c r="A3124" s="1"/>
      <c r="B3124" s="1">
        <v>3120</v>
      </c>
      <c r="C3124" s="16">
        <v>71.483771860752327</v>
      </c>
    </row>
    <row r="3125" spans="1:3" x14ac:dyDescent="0.25">
      <c r="A3125" s="1"/>
      <c r="B3125" s="1">
        <v>3121</v>
      </c>
      <c r="C3125" s="16">
        <v>67.562940224464384</v>
      </c>
    </row>
    <row r="3126" spans="1:3" x14ac:dyDescent="0.25">
      <c r="A3126" s="1"/>
      <c r="B3126" s="1">
        <v>3122</v>
      </c>
      <c r="C3126" s="16">
        <v>61.931680600504123</v>
      </c>
    </row>
    <row r="3127" spans="1:3" x14ac:dyDescent="0.25">
      <c r="A3127" s="1"/>
      <c r="B3127" s="1">
        <v>3123</v>
      </c>
      <c r="C3127" s="16">
        <v>58.276801676501108</v>
      </c>
    </row>
    <row r="3128" spans="1:3" x14ac:dyDescent="0.25">
      <c r="A3128" s="1"/>
      <c r="B3128" s="1">
        <v>3124</v>
      </c>
      <c r="C3128" s="16">
        <v>67.443572004146233</v>
      </c>
    </row>
    <row r="3129" spans="1:3" x14ac:dyDescent="0.25">
      <c r="A3129" s="1"/>
      <c r="B3129" s="1">
        <v>3125</v>
      </c>
      <c r="C3129" s="16">
        <v>71.476010688826747</v>
      </c>
    </row>
    <row r="3130" spans="1:3" x14ac:dyDescent="0.25">
      <c r="A3130" s="1"/>
      <c r="B3130" s="1">
        <v>3126</v>
      </c>
      <c r="C3130" s="16">
        <v>77.107481322545397</v>
      </c>
    </row>
    <row r="3131" spans="1:3" x14ac:dyDescent="0.25">
      <c r="A3131" s="1"/>
      <c r="B3131" s="1">
        <v>3127</v>
      </c>
      <c r="C3131" s="16">
        <v>75.256883539561173</v>
      </c>
    </row>
    <row r="3132" spans="1:3" x14ac:dyDescent="0.25">
      <c r="A3132" s="1"/>
      <c r="B3132" s="1">
        <v>3128</v>
      </c>
      <c r="C3132" s="16">
        <v>4.5589530264560203</v>
      </c>
    </row>
    <row r="3133" spans="1:3" x14ac:dyDescent="0.25">
      <c r="A3133" s="1"/>
      <c r="B3133" s="1">
        <v>3129</v>
      </c>
      <c r="C3133" s="16">
        <v>5.4857289862567908</v>
      </c>
    </row>
    <row r="3134" spans="1:3" x14ac:dyDescent="0.25">
      <c r="A3134" s="1"/>
      <c r="B3134" s="1">
        <v>3130</v>
      </c>
      <c r="C3134" s="16">
        <v>5.710918600404808</v>
      </c>
    </row>
    <row r="3135" spans="1:3" x14ac:dyDescent="0.25">
      <c r="A3135" s="1"/>
      <c r="B3135" s="1">
        <v>3131</v>
      </c>
      <c r="C3135" s="16">
        <v>7.321408379323227</v>
      </c>
    </row>
    <row r="3136" spans="1:3" x14ac:dyDescent="0.25">
      <c r="A3136" s="1"/>
      <c r="B3136" s="1">
        <v>3132</v>
      </c>
      <c r="C3136" s="16">
        <v>5.2431310670420661</v>
      </c>
    </row>
    <row r="3137" spans="1:3" x14ac:dyDescent="0.25">
      <c r="A3137" s="1"/>
      <c r="B3137" s="1">
        <v>3133</v>
      </c>
      <c r="C3137" s="16">
        <v>4.6957295518408717</v>
      </c>
    </row>
    <row r="3138" spans="1:3" x14ac:dyDescent="0.25">
      <c r="A3138" s="1"/>
      <c r="B3138" s="1">
        <v>3134</v>
      </c>
      <c r="C3138" s="16">
        <v>5.3983498453097516</v>
      </c>
    </row>
    <row r="3139" spans="1:3" x14ac:dyDescent="0.25">
      <c r="A3139" s="1"/>
      <c r="B3139" s="1">
        <v>3135</v>
      </c>
      <c r="C3139" s="16">
        <v>5.0633507528984296</v>
      </c>
    </row>
    <row r="3140" spans="1:3" x14ac:dyDescent="0.25">
      <c r="A3140" s="1"/>
      <c r="B3140" s="1">
        <v>3136</v>
      </c>
      <c r="C3140" s="16">
        <v>7.1238610435235987</v>
      </c>
    </row>
    <row r="3141" spans="1:3" x14ac:dyDescent="0.25">
      <c r="A3141" s="1"/>
      <c r="B3141" s="1">
        <v>3137</v>
      </c>
      <c r="C3141" s="16">
        <v>7.3016156639867553</v>
      </c>
    </row>
    <row r="3142" spans="1:3" x14ac:dyDescent="0.25">
      <c r="A3142" s="1"/>
      <c r="B3142" s="1">
        <v>3138</v>
      </c>
      <c r="C3142" s="16">
        <v>80.684265534970208</v>
      </c>
    </row>
    <row r="3143" spans="1:3" x14ac:dyDescent="0.25">
      <c r="A3143" s="1"/>
      <c r="B3143" s="1">
        <v>3139</v>
      </c>
      <c r="C3143" s="16">
        <v>86.717300652522454</v>
      </c>
    </row>
    <row r="3144" spans="1:3" x14ac:dyDescent="0.25">
      <c r="A3144" s="1"/>
      <c r="B3144" s="1">
        <v>3140</v>
      </c>
      <c r="C3144" s="16">
        <v>100.57866883456344</v>
      </c>
    </row>
    <row r="3145" spans="1:3" x14ac:dyDescent="0.25">
      <c r="A3145" s="1"/>
      <c r="B3145" s="1">
        <v>3141</v>
      </c>
      <c r="C3145" s="16">
        <v>86.921895714252116</v>
      </c>
    </row>
    <row r="3146" spans="1:3" x14ac:dyDescent="0.25">
      <c r="A3146" s="1"/>
      <c r="B3146" s="1">
        <v>3142</v>
      </c>
      <c r="C3146" s="16">
        <v>75.680992052938294</v>
      </c>
    </row>
    <row r="3147" spans="1:3" x14ac:dyDescent="0.25">
      <c r="A3147" s="1"/>
      <c r="B3147" s="1">
        <v>3143</v>
      </c>
      <c r="C3147" s="16">
        <v>70.58413574306276</v>
      </c>
    </row>
    <row r="3148" spans="1:3" x14ac:dyDescent="0.25">
      <c r="A3148" s="1"/>
      <c r="B3148" s="1">
        <v>3144</v>
      </c>
      <c r="C3148" s="16">
        <v>65.808183073738434</v>
      </c>
    </row>
    <row r="3149" spans="1:3" x14ac:dyDescent="0.25">
      <c r="A3149" s="1"/>
      <c r="B3149" s="1">
        <v>3145</v>
      </c>
      <c r="C3149" s="16">
        <v>59.621961341032275</v>
      </c>
    </row>
    <row r="3150" spans="1:3" x14ac:dyDescent="0.25">
      <c r="A3150" s="1"/>
      <c r="B3150" s="1">
        <v>3146</v>
      </c>
      <c r="C3150" s="16">
        <v>56.971613105117463</v>
      </c>
    </row>
    <row r="3151" spans="1:3" x14ac:dyDescent="0.25">
      <c r="A3151" s="1"/>
      <c r="B3151" s="1">
        <v>3147</v>
      </c>
      <c r="C3151" s="16">
        <v>55.222333559850014</v>
      </c>
    </row>
    <row r="3152" spans="1:3" x14ac:dyDescent="0.25">
      <c r="A3152" s="1"/>
      <c r="B3152" s="1">
        <v>3148</v>
      </c>
      <c r="C3152" s="16">
        <v>59.427472673204505</v>
      </c>
    </row>
    <row r="3153" spans="1:3" x14ac:dyDescent="0.25">
      <c r="A3153" s="1"/>
      <c r="B3153" s="1">
        <v>3149</v>
      </c>
      <c r="C3153" s="16">
        <v>71.392088263340824</v>
      </c>
    </row>
    <row r="3154" spans="1:3" x14ac:dyDescent="0.25">
      <c r="A3154" s="1"/>
      <c r="B3154" s="1">
        <v>3150</v>
      </c>
      <c r="C3154" s="16">
        <v>75.170284361792923</v>
      </c>
    </row>
    <row r="3155" spans="1:3" x14ac:dyDescent="0.25">
      <c r="A3155" s="1"/>
      <c r="B3155" s="1">
        <v>3151</v>
      </c>
      <c r="C3155" s="16">
        <v>75.719326492440246</v>
      </c>
    </row>
    <row r="3156" spans="1:3" x14ac:dyDescent="0.25">
      <c r="A3156" s="1"/>
      <c r="B3156" s="1">
        <v>3152</v>
      </c>
      <c r="C3156" s="16">
        <v>6.139656183688655</v>
      </c>
    </row>
    <row r="3157" spans="1:3" x14ac:dyDescent="0.25">
      <c r="A3157" s="1"/>
      <c r="B3157" s="1">
        <v>3153</v>
      </c>
      <c r="C3157" s="16">
        <v>7.2411165528486698</v>
      </c>
    </row>
    <row r="3158" spans="1:3" x14ac:dyDescent="0.25">
      <c r="A3158" s="1"/>
      <c r="B3158" s="1">
        <v>3154</v>
      </c>
      <c r="C3158" s="16">
        <v>8.117848269619822</v>
      </c>
    </row>
    <row r="3159" spans="1:3" x14ac:dyDescent="0.25">
      <c r="A3159" s="1"/>
      <c r="B3159" s="1">
        <v>3155</v>
      </c>
      <c r="C3159" s="16">
        <v>10.519441564042479</v>
      </c>
    </row>
    <row r="3160" spans="1:3" x14ac:dyDescent="0.25">
      <c r="A3160" s="1"/>
      <c r="B3160" s="1">
        <v>3156</v>
      </c>
      <c r="C3160" s="16">
        <v>6.3631835216223305</v>
      </c>
    </row>
    <row r="3161" spans="1:3" x14ac:dyDescent="0.25">
      <c r="A3161" s="1"/>
      <c r="B3161" s="1">
        <v>3157</v>
      </c>
      <c r="C3161" s="16">
        <v>6.8939573876238454</v>
      </c>
    </row>
    <row r="3162" spans="1:3" x14ac:dyDescent="0.25">
      <c r="A3162" s="1"/>
      <c r="B3162" s="1">
        <v>3158</v>
      </c>
      <c r="C3162" s="16">
        <v>5.6310237858349428</v>
      </c>
    </row>
    <row r="3163" spans="1:3" x14ac:dyDescent="0.25">
      <c r="A3163" s="1"/>
      <c r="B3163" s="1">
        <v>3159</v>
      </c>
      <c r="C3163" s="16">
        <v>3.9976089485364734</v>
      </c>
    </row>
    <row r="3164" spans="1:3" x14ac:dyDescent="0.25">
      <c r="A3164" s="1"/>
      <c r="B3164" s="1">
        <v>3160</v>
      </c>
      <c r="C3164" s="16">
        <v>5.8802136860091636</v>
      </c>
    </row>
    <row r="3165" spans="1:3" x14ac:dyDescent="0.25">
      <c r="A3165" s="1"/>
      <c r="B3165" s="1">
        <v>3161</v>
      </c>
      <c r="C3165" s="16">
        <v>2.2296261799411856</v>
      </c>
    </row>
    <row r="3166" spans="1:3" x14ac:dyDescent="0.25">
      <c r="A3166" s="1"/>
      <c r="B3166" s="1">
        <v>3162</v>
      </c>
      <c r="C3166" s="16">
        <v>74.252376556454976</v>
      </c>
    </row>
    <row r="3167" spans="1:3" x14ac:dyDescent="0.25">
      <c r="A3167" s="1"/>
      <c r="B3167" s="1">
        <v>3163</v>
      </c>
      <c r="C3167" s="16">
        <v>82.029733936762028</v>
      </c>
    </row>
    <row r="3168" spans="1:3" x14ac:dyDescent="0.25">
      <c r="A3168" s="1"/>
      <c r="B3168" s="1">
        <v>3164</v>
      </c>
      <c r="C3168" s="16">
        <v>103.79704515659228</v>
      </c>
    </row>
    <row r="3169" spans="1:3" x14ac:dyDescent="0.25">
      <c r="A3169" s="1"/>
      <c r="B3169" s="1">
        <v>3165</v>
      </c>
      <c r="C3169" s="16">
        <v>87.180369663286854</v>
      </c>
    </row>
    <row r="3170" spans="1:3" x14ac:dyDescent="0.25">
      <c r="A3170" s="1"/>
      <c r="B3170" s="1">
        <v>3166</v>
      </c>
      <c r="C3170" s="16">
        <v>73.04702319924138</v>
      </c>
    </row>
    <row r="3171" spans="1:3" x14ac:dyDescent="0.25">
      <c r="A3171" s="1"/>
      <c r="B3171" s="1">
        <v>3167</v>
      </c>
      <c r="C3171" s="16">
        <v>63.589343753854834</v>
      </c>
    </row>
    <row r="3172" spans="1:3" x14ac:dyDescent="0.25">
      <c r="A3172" s="1"/>
      <c r="B3172" s="1">
        <v>3168</v>
      </c>
      <c r="C3172" s="16">
        <v>58.902187571524003</v>
      </c>
    </row>
    <row r="3173" spans="1:3" x14ac:dyDescent="0.25">
      <c r="A3173" s="1"/>
      <c r="B3173" s="1">
        <v>3169</v>
      </c>
      <c r="C3173" s="16">
        <v>53.267733907650815</v>
      </c>
    </row>
    <row r="3174" spans="1:3" x14ac:dyDescent="0.25">
      <c r="A3174" s="1"/>
      <c r="B3174" s="1">
        <v>3170</v>
      </c>
      <c r="C3174" s="16">
        <v>51.654756529352973</v>
      </c>
    </row>
    <row r="3175" spans="1:3" x14ac:dyDescent="0.25">
      <c r="A3175" s="1"/>
      <c r="B3175" s="1">
        <v>3171</v>
      </c>
      <c r="C3175" s="16">
        <v>52.261055636396669</v>
      </c>
    </row>
    <row r="3176" spans="1:3" x14ac:dyDescent="0.25">
      <c r="A3176" s="1"/>
      <c r="B3176" s="1">
        <v>3172</v>
      </c>
      <c r="C3176" s="16">
        <v>51.230170995051012</v>
      </c>
    </row>
    <row r="3177" spans="1:3" x14ac:dyDescent="0.25">
      <c r="A3177" s="1"/>
      <c r="B3177" s="1">
        <v>3173</v>
      </c>
      <c r="C3177" s="16">
        <v>60.741409224139645</v>
      </c>
    </row>
    <row r="3178" spans="1:3" x14ac:dyDescent="0.25">
      <c r="A3178" s="1"/>
      <c r="B3178" s="1">
        <v>3174</v>
      </c>
      <c r="C3178" s="16">
        <v>72.183022569498206</v>
      </c>
    </row>
    <row r="3179" spans="1:3" x14ac:dyDescent="0.25">
      <c r="A3179" s="1"/>
      <c r="B3179" s="1">
        <v>3175</v>
      </c>
      <c r="C3179" s="16">
        <v>70.917908138106171</v>
      </c>
    </row>
    <row r="3180" spans="1:3" x14ac:dyDescent="0.25">
      <c r="A3180" s="1"/>
      <c r="B3180" s="1">
        <v>3176</v>
      </c>
      <c r="C3180" s="16">
        <v>0</v>
      </c>
    </row>
    <row r="3181" spans="1:3" x14ac:dyDescent="0.25">
      <c r="A3181" s="1"/>
      <c r="B3181" s="1">
        <v>3177</v>
      </c>
      <c r="C3181" s="16">
        <v>0</v>
      </c>
    </row>
    <row r="3182" spans="1:3" x14ac:dyDescent="0.25">
      <c r="A3182" s="1"/>
      <c r="B3182" s="1">
        <v>3178</v>
      </c>
      <c r="C3182" s="16">
        <v>0</v>
      </c>
    </row>
    <row r="3183" spans="1:3" x14ac:dyDescent="0.25">
      <c r="A3183" s="1"/>
      <c r="B3183" s="1">
        <v>3179</v>
      </c>
      <c r="C3183" s="16">
        <v>0</v>
      </c>
    </row>
    <row r="3184" spans="1:3" x14ac:dyDescent="0.25">
      <c r="A3184" s="1"/>
      <c r="B3184" s="1">
        <v>3180</v>
      </c>
      <c r="C3184" s="16">
        <v>0</v>
      </c>
    </row>
    <row r="3185" spans="1:3" x14ac:dyDescent="0.25">
      <c r="A3185" s="1"/>
      <c r="B3185" s="1">
        <v>3181</v>
      </c>
      <c r="C3185" s="16">
        <v>0</v>
      </c>
    </row>
    <row r="3186" spans="1:3" x14ac:dyDescent="0.25">
      <c r="A3186" s="1"/>
      <c r="B3186" s="1">
        <v>3182</v>
      </c>
      <c r="C3186" s="16">
        <v>0</v>
      </c>
    </row>
    <row r="3187" spans="1:3" x14ac:dyDescent="0.25">
      <c r="A3187" s="1"/>
      <c r="B3187" s="1">
        <v>3183</v>
      </c>
      <c r="C3187" s="16">
        <v>0</v>
      </c>
    </row>
    <row r="3188" spans="1:3" x14ac:dyDescent="0.25">
      <c r="A3188" s="1"/>
      <c r="B3188" s="1">
        <v>3184</v>
      </c>
      <c r="C3188" s="16">
        <v>0</v>
      </c>
    </row>
    <row r="3189" spans="1:3" x14ac:dyDescent="0.25">
      <c r="A3189" s="1"/>
      <c r="B3189" s="1">
        <v>3185</v>
      </c>
      <c r="C3189" s="16">
        <v>0</v>
      </c>
    </row>
    <row r="3190" spans="1:3" x14ac:dyDescent="0.25">
      <c r="A3190" s="1"/>
      <c r="B3190" s="1">
        <v>3186</v>
      </c>
      <c r="C3190" s="16">
        <v>74.063513496718215</v>
      </c>
    </row>
    <row r="3191" spans="1:3" x14ac:dyDescent="0.25">
      <c r="A3191" s="1"/>
      <c r="B3191" s="1">
        <v>3187</v>
      </c>
      <c r="C3191" s="16">
        <v>81.236082342663451</v>
      </c>
    </row>
    <row r="3192" spans="1:3" x14ac:dyDescent="0.25">
      <c r="A3192" s="1"/>
      <c r="B3192" s="1">
        <v>3188</v>
      </c>
      <c r="C3192" s="16">
        <v>102.65140513320587</v>
      </c>
    </row>
    <row r="3193" spans="1:3" x14ac:dyDescent="0.25">
      <c r="A3193" s="1"/>
      <c r="B3193" s="1">
        <v>3189</v>
      </c>
      <c r="C3193" s="16">
        <v>86.143426487550173</v>
      </c>
    </row>
    <row r="3194" spans="1:3" x14ac:dyDescent="0.25">
      <c r="A3194" s="1"/>
      <c r="B3194" s="1">
        <v>3190</v>
      </c>
      <c r="C3194" s="16">
        <v>73.502228290221481</v>
      </c>
    </row>
    <row r="3195" spans="1:3" x14ac:dyDescent="0.25">
      <c r="A3195" s="1"/>
      <c r="B3195" s="1">
        <v>3191</v>
      </c>
      <c r="C3195" s="16">
        <v>68.027858215793998</v>
      </c>
    </row>
    <row r="3196" spans="1:3" x14ac:dyDescent="0.25">
      <c r="A3196" s="1"/>
      <c r="B3196" s="1">
        <v>3192</v>
      </c>
      <c r="C3196" s="16">
        <v>67.137610926709428</v>
      </c>
    </row>
    <row r="3197" spans="1:3" x14ac:dyDescent="0.25">
      <c r="A3197" s="1"/>
      <c r="B3197" s="1">
        <v>3193</v>
      </c>
      <c r="C3197" s="16">
        <v>58.369454652201547</v>
      </c>
    </row>
    <row r="3198" spans="1:3" x14ac:dyDescent="0.25">
      <c r="A3198" s="1"/>
      <c r="B3198" s="1">
        <v>3194</v>
      </c>
      <c r="C3198" s="16">
        <v>56.996366048244973</v>
      </c>
    </row>
    <row r="3199" spans="1:3" x14ac:dyDescent="0.25">
      <c r="A3199" s="1"/>
      <c r="B3199" s="1">
        <v>3195</v>
      </c>
      <c r="C3199" s="16">
        <v>53.873892263172323</v>
      </c>
    </row>
    <row r="3200" spans="1:3" x14ac:dyDescent="0.25">
      <c r="A3200" s="1"/>
      <c r="B3200" s="1">
        <v>3196</v>
      </c>
      <c r="C3200" s="16">
        <v>57.920862903227366</v>
      </c>
    </row>
    <row r="3201" spans="1:3" x14ac:dyDescent="0.25">
      <c r="A3201" s="1"/>
      <c r="B3201" s="1">
        <v>3197</v>
      </c>
      <c r="C3201" s="16">
        <v>69.666333952604134</v>
      </c>
    </row>
    <row r="3202" spans="1:3" x14ac:dyDescent="0.25">
      <c r="A3202" s="1"/>
      <c r="B3202" s="1">
        <v>3198</v>
      </c>
      <c r="C3202" s="16">
        <v>74.543638961062967</v>
      </c>
    </row>
    <row r="3203" spans="1:3" x14ac:dyDescent="0.25">
      <c r="A3203" s="1"/>
      <c r="B3203" s="1">
        <v>3199</v>
      </c>
      <c r="C3203" s="16">
        <v>76.701976186538332</v>
      </c>
    </row>
    <row r="3204" spans="1:3" x14ac:dyDescent="0.25">
      <c r="A3204" s="1"/>
      <c r="B3204" s="1">
        <v>3200</v>
      </c>
      <c r="C3204" s="16">
        <v>8.7610114288631777</v>
      </c>
    </row>
    <row r="3205" spans="1:3" x14ac:dyDescent="0.25">
      <c r="A3205" s="1"/>
      <c r="B3205" s="1">
        <v>3201</v>
      </c>
      <c r="C3205" s="16">
        <v>11.514172874191411</v>
      </c>
    </row>
    <row r="3206" spans="1:3" x14ac:dyDescent="0.25">
      <c r="A3206" s="1"/>
      <c r="B3206" s="1">
        <v>3202</v>
      </c>
      <c r="C3206" s="16">
        <v>12.870528409340963</v>
      </c>
    </row>
    <row r="3207" spans="1:3" x14ac:dyDescent="0.25">
      <c r="A3207" s="1"/>
      <c r="B3207" s="1">
        <v>3203</v>
      </c>
      <c r="C3207" s="16">
        <v>7.3039872574000988</v>
      </c>
    </row>
    <row r="3208" spans="1:3" x14ac:dyDescent="0.25">
      <c r="A3208" s="1"/>
      <c r="B3208" s="1">
        <v>3204</v>
      </c>
      <c r="C3208" s="16">
        <v>3.8521318470902033</v>
      </c>
    </row>
    <row r="3209" spans="1:3" x14ac:dyDescent="0.25">
      <c r="A3209" s="1"/>
      <c r="B3209" s="1">
        <v>3205</v>
      </c>
      <c r="C3209" s="16">
        <v>4.9256881261907761</v>
      </c>
    </row>
    <row r="3210" spans="1:3" x14ac:dyDescent="0.25">
      <c r="A3210" s="1"/>
      <c r="B3210" s="1">
        <v>3206</v>
      </c>
      <c r="C3210" s="16">
        <v>3.5800168113726456</v>
      </c>
    </row>
    <row r="3211" spans="1:3" x14ac:dyDescent="0.25">
      <c r="A3211" s="1"/>
      <c r="B3211" s="1">
        <v>3207</v>
      </c>
      <c r="C3211" s="16">
        <v>1.7312101791957428</v>
      </c>
    </row>
    <row r="3212" spans="1:3" x14ac:dyDescent="0.25">
      <c r="A3212" s="1"/>
      <c r="B3212" s="1">
        <v>3208</v>
      </c>
      <c r="C3212" s="16">
        <v>3.942012330967902</v>
      </c>
    </row>
    <row r="3213" spans="1:3" x14ac:dyDescent="0.25">
      <c r="A3213" s="1"/>
      <c r="B3213" s="1">
        <v>3209</v>
      </c>
      <c r="C3213" s="16">
        <v>6.0372419826568189</v>
      </c>
    </row>
    <row r="3214" spans="1:3" x14ac:dyDescent="0.25">
      <c r="A3214" s="1"/>
      <c r="B3214" s="1">
        <v>3210</v>
      </c>
      <c r="C3214" s="16">
        <v>75.54645904991466</v>
      </c>
    </row>
    <row r="3215" spans="1:3" x14ac:dyDescent="0.25">
      <c r="A3215" s="1"/>
      <c r="B3215" s="1">
        <v>3211</v>
      </c>
      <c r="C3215" s="16">
        <v>85.790277564504535</v>
      </c>
    </row>
    <row r="3216" spans="1:3" x14ac:dyDescent="0.25">
      <c r="A3216" s="1"/>
      <c r="B3216" s="1">
        <v>3212</v>
      </c>
      <c r="C3216" s="16">
        <v>99.462517330817917</v>
      </c>
    </row>
    <row r="3217" spans="1:3" x14ac:dyDescent="0.25">
      <c r="A3217" s="1"/>
      <c r="B3217" s="1">
        <v>3213</v>
      </c>
      <c r="C3217" s="16">
        <v>90.474954810684338</v>
      </c>
    </row>
    <row r="3218" spans="1:3" x14ac:dyDescent="0.25">
      <c r="A3218" s="1"/>
      <c r="B3218" s="1">
        <v>3214</v>
      </c>
      <c r="C3218" s="16">
        <v>75.873803605905891</v>
      </c>
    </row>
    <row r="3219" spans="1:3" x14ac:dyDescent="0.25">
      <c r="A3219" s="1"/>
      <c r="B3219" s="1">
        <v>3215</v>
      </c>
      <c r="C3219" s="16">
        <v>67.846981678811758</v>
      </c>
    </row>
    <row r="3220" spans="1:3" x14ac:dyDescent="0.25">
      <c r="A3220" s="1"/>
      <c r="B3220" s="1">
        <v>3216</v>
      </c>
      <c r="C3220" s="16">
        <v>67.662481407096138</v>
      </c>
    </row>
    <row r="3221" spans="1:3" x14ac:dyDescent="0.25">
      <c r="A3221" s="1"/>
      <c r="B3221" s="1">
        <v>3217</v>
      </c>
      <c r="C3221" s="16">
        <v>58.253049877662974</v>
      </c>
    </row>
    <row r="3222" spans="1:3" x14ac:dyDescent="0.25">
      <c r="A3222" s="1"/>
      <c r="B3222" s="1">
        <v>3218</v>
      </c>
      <c r="C3222" s="16">
        <v>51.47467688767442</v>
      </c>
    </row>
    <row r="3223" spans="1:3" x14ac:dyDescent="0.25">
      <c r="A3223" s="1"/>
      <c r="B3223" s="1">
        <v>3219</v>
      </c>
      <c r="C3223" s="16">
        <v>51.676136331625372</v>
      </c>
    </row>
    <row r="3224" spans="1:3" x14ac:dyDescent="0.25">
      <c r="A3224" s="1"/>
      <c r="B3224" s="1">
        <v>3220</v>
      </c>
      <c r="C3224" s="16">
        <v>57.487024177580956</v>
      </c>
    </row>
    <row r="3225" spans="1:3" x14ac:dyDescent="0.25">
      <c r="A3225" s="1"/>
      <c r="B3225" s="1">
        <v>3221</v>
      </c>
      <c r="C3225" s="16">
        <v>67.901222056859751</v>
      </c>
    </row>
    <row r="3226" spans="1:3" x14ac:dyDescent="0.25">
      <c r="A3226" s="1"/>
      <c r="B3226" s="1">
        <v>3222</v>
      </c>
      <c r="C3226" s="16">
        <v>72.246529157908256</v>
      </c>
    </row>
    <row r="3227" spans="1:3" x14ac:dyDescent="0.25">
      <c r="A3227" s="1"/>
      <c r="B3227" s="1">
        <v>3223</v>
      </c>
      <c r="C3227" s="16">
        <v>72.309132354380864</v>
      </c>
    </row>
    <row r="3228" spans="1:3" x14ac:dyDescent="0.25">
      <c r="A3228" s="1"/>
      <c r="B3228" s="1">
        <v>3224</v>
      </c>
      <c r="C3228" s="16">
        <v>4.8996235686851337</v>
      </c>
    </row>
    <row r="3229" spans="1:3" x14ac:dyDescent="0.25">
      <c r="A3229" s="1"/>
      <c r="B3229" s="1">
        <v>3225</v>
      </c>
      <c r="C3229" s="16">
        <v>8.7530395481928078</v>
      </c>
    </row>
    <row r="3230" spans="1:3" x14ac:dyDescent="0.25">
      <c r="A3230" s="1"/>
      <c r="B3230" s="1">
        <v>3226</v>
      </c>
      <c r="C3230" s="16">
        <v>9.519272064252613</v>
      </c>
    </row>
    <row r="3231" spans="1:3" x14ac:dyDescent="0.25">
      <c r="A3231" s="1"/>
      <c r="B3231" s="1">
        <v>3227</v>
      </c>
      <c r="C3231" s="16">
        <v>3.8936292895903875</v>
      </c>
    </row>
    <row r="3232" spans="1:3" x14ac:dyDescent="0.25">
      <c r="A3232" s="1"/>
      <c r="B3232" s="1">
        <v>3228</v>
      </c>
      <c r="C3232" s="16">
        <v>1.3440225971739526</v>
      </c>
    </row>
    <row r="3233" spans="1:3" x14ac:dyDescent="0.25">
      <c r="A3233" s="1"/>
      <c r="B3233" s="1">
        <v>3229</v>
      </c>
      <c r="C3233" s="16">
        <v>1.3540945352916101</v>
      </c>
    </row>
    <row r="3234" spans="1:3" x14ac:dyDescent="0.25">
      <c r="A3234" s="1"/>
      <c r="B3234" s="1">
        <v>3230</v>
      </c>
      <c r="C3234" s="16">
        <v>1.4037510515554685</v>
      </c>
    </row>
    <row r="3235" spans="1:3" x14ac:dyDescent="0.25">
      <c r="A3235" s="1"/>
      <c r="B3235" s="1">
        <v>3231</v>
      </c>
      <c r="C3235" s="16">
        <v>0.76510331218524752</v>
      </c>
    </row>
    <row r="3236" spans="1:3" x14ac:dyDescent="0.25">
      <c r="A3236" s="1"/>
      <c r="B3236" s="1">
        <v>3232</v>
      </c>
      <c r="C3236" s="16">
        <v>10.059371990212876</v>
      </c>
    </row>
    <row r="3237" spans="1:3" x14ac:dyDescent="0.25">
      <c r="A3237" s="1"/>
      <c r="B3237" s="1">
        <v>3233</v>
      </c>
      <c r="C3237" s="16">
        <v>4.9255169291026251</v>
      </c>
    </row>
    <row r="3238" spans="1:3" x14ac:dyDescent="0.25">
      <c r="A3238" s="1"/>
      <c r="B3238" s="1">
        <v>3234</v>
      </c>
      <c r="C3238" s="16">
        <v>69.948782963226535</v>
      </c>
    </row>
    <row r="3239" spans="1:3" x14ac:dyDescent="0.25">
      <c r="A3239" s="1"/>
      <c r="B3239" s="1">
        <v>3235</v>
      </c>
      <c r="C3239" s="16">
        <v>76.527306307512617</v>
      </c>
    </row>
    <row r="3240" spans="1:3" x14ac:dyDescent="0.25">
      <c r="A3240" s="1"/>
      <c r="B3240" s="1">
        <v>3236</v>
      </c>
      <c r="C3240" s="16">
        <v>85.676633147008886</v>
      </c>
    </row>
    <row r="3241" spans="1:3" x14ac:dyDescent="0.25">
      <c r="A3241" s="1"/>
      <c r="B3241" s="1">
        <v>3237</v>
      </c>
      <c r="C3241" s="16">
        <v>79.386102886703185</v>
      </c>
    </row>
    <row r="3242" spans="1:3" x14ac:dyDescent="0.25">
      <c r="A3242" s="1"/>
      <c r="B3242" s="1">
        <v>3238</v>
      </c>
      <c r="C3242" s="16">
        <v>67.278768008549349</v>
      </c>
    </row>
    <row r="3243" spans="1:3" x14ac:dyDescent="0.25">
      <c r="A3243" s="1"/>
      <c r="B3243" s="1">
        <v>3239</v>
      </c>
      <c r="C3243" s="16">
        <v>61.396073655110186</v>
      </c>
    </row>
    <row r="3244" spans="1:3" x14ac:dyDescent="0.25">
      <c r="A3244" s="1"/>
      <c r="B3244" s="1">
        <v>3240</v>
      </c>
      <c r="C3244" s="16">
        <v>57.052503808274984</v>
      </c>
    </row>
    <row r="3245" spans="1:3" x14ac:dyDescent="0.25">
      <c r="A3245" s="1"/>
      <c r="B3245" s="1">
        <v>3241</v>
      </c>
      <c r="C3245" s="16">
        <v>59.183473598478628</v>
      </c>
    </row>
    <row r="3246" spans="1:3" x14ac:dyDescent="0.25">
      <c r="A3246" s="1"/>
      <c r="B3246" s="1">
        <v>3242</v>
      </c>
      <c r="C3246" s="16">
        <v>56.745278673289732</v>
      </c>
    </row>
    <row r="3247" spans="1:3" x14ac:dyDescent="0.25">
      <c r="A3247" s="1"/>
      <c r="B3247" s="1">
        <v>3243</v>
      </c>
      <c r="C3247" s="16">
        <v>55.819632401560696</v>
      </c>
    </row>
    <row r="3248" spans="1:3" x14ac:dyDescent="0.25">
      <c r="A3248" s="1"/>
      <c r="B3248" s="1">
        <v>3244</v>
      </c>
      <c r="C3248" s="16">
        <v>58.742293754688298</v>
      </c>
    </row>
    <row r="3249" spans="1:3" x14ac:dyDescent="0.25">
      <c r="A3249" s="1"/>
      <c r="B3249" s="1">
        <v>3245</v>
      </c>
      <c r="C3249" s="16">
        <v>55.819632401560696</v>
      </c>
    </row>
    <row r="3250" spans="1:3" x14ac:dyDescent="0.25">
      <c r="A3250" s="1"/>
      <c r="B3250" s="1">
        <v>3246</v>
      </c>
      <c r="C3250" s="16">
        <v>56.580880652556132</v>
      </c>
    </row>
    <row r="3251" spans="1:3" x14ac:dyDescent="0.25">
      <c r="A3251" s="1"/>
      <c r="B3251" s="1">
        <v>3247</v>
      </c>
      <c r="C3251" s="16">
        <v>59.518432756083541</v>
      </c>
    </row>
    <row r="3252" spans="1:3" x14ac:dyDescent="0.25">
      <c r="A3252" s="1"/>
      <c r="B3252" s="1">
        <v>3248</v>
      </c>
      <c r="C3252" s="16">
        <v>0</v>
      </c>
    </row>
    <row r="3253" spans="1:3" x14ac:dyDescent="0.25">
      <c r="A3253" s="1"/>
      <c r="B3253" s="1">
        <v>3249</v>
      </c>
      <c r="C3253" s="16">
        <v>0</v>
      </c>
    </row>
    <row r="3254" spans="1:3" x14ac:dyDescent="0.25">
      <c r="A3254" s="1"/>
      <c r="B3254" s="1">
        <v>3250</v>
      </c>
      <c r="C3254" s="16">
        <v>0</v>
      </c>
    </row>
    <row r="3255" spans="1:3" x14ac:dyDescent="0.25">
      <c r="A3255" s="1"/>
      <c r="B3255" s="1">
        <v>3251</v>
      </c>
      <c r="C3255" s="16">
        <v>0</v>
      </c>
    </row>
    <row r="3256" spans="1:3" x14ac:dyDescent="0.25">
      <c r="A3256" s="1"/>
      <c r="B3256" s="1">
        <v>3252</v>
      </c>
      <c r="C3256" s="16">
        <v>0</v>
      </c>
    </row>
    <row r="3257" spans="1:3" x14ac:dyDescent="0.25">
      <c r="A3257" s="1"/>
      <c r="B3257" s="1">
        <v>3253</v>
      </c>
      <c r="C3257" s="16">
        <v>0</v>
      </c>
    </row>
    <row r="3258" spans="1:3" x14ac:dyDescent="0.25">
      <c r="A3258" s="1"/>
      <c r="B3258" s="1">
        <v>3254</v>
      </c>
      <c r="C3258" s="16">
        <v>0</v>
      </c>
    </row>
    <row r="3259" spans="1:3" x14ac:dyDescent="0.25">
      <c r="A3259" s="1"/>
      <c r="B3259" s="1">
        <v>3255</v>
      </c>
      <c r="C3259" s="16">
        <v>0</v>
      </c>
    </row>
    <row r="3260" spans="1:3" x14ac:dyDescent="0.25">
      <c r="A3260" s="1"/>
      <c r="B3260" s="1">
        <v>3256</v>
      </c>
      <c r="C3260" s="16">
        <v>0</v>
      </c>
    </row>
    <row r="3261" spans="1:3" x14ac:dyDescent="0.25">
      <c r="A3261" s="1"/>
      <c r="B3261" s="1">
        <v>3257</v>
      </c>
      <c r="C3261" s="16">
        <v>0</v>
      </c>
    </row>
    <row r="3262" spans="1:3" x14ac:dyDescent="0.25">
      <c r="A3262" s="1"/>
      <c r="B3262" s="1">
        <v>3258</v>
      </c>
      <c r="C3262" s="16">
        <v>62.782175019758142</v>
      </c>
    </row>
    <row r="3263" spans="1:3" x14ac:dyDescent="0.25">
      <c r="A3263" s="1"/>
      <c r="B3263" s="1">
        <v>3259</v>
      </c>
      <c r="C3263" s="16">
        <v>75.474323438267334</v>
      </c>
    </row>
    <row r="3264" spans="1:3" x14ac:dyDescent="0.25">
      <c r="A3264" s="1"/>
      <c r="B3264" s="1">
        <v>3260</v>
      </c>
      <c r="C3264" s="16">
        <v>89.420808927055617</v>
      </c>
    </row>
    <row r="3265" spans="1:3" x14ac:dyDescent="0.25">
      <c r="A3265" s="1"/>
      <c r="B3265" s="1">
        <v>3261</v>
      </c>
      <c r="C3265" s="16">
        <v>80.561313998813688</v>
      </c>
    </row>
    <row r="3266" spans="1:3" x14ac:dyDescent="0.25">
      <c r="A3266" s="1"/>
      <c r="B3266" s="1">
        <v>3262</v>
      </c>
      <c r="C3266" s="16">
        <v>65.611686456495789</v>
      </c>
    </row>
    <row r="3267" spans="1:3" x14ac:dyDescent="0.25">
      <c r="A3267" s="1"/>
      <c r="B3267" s="1">
        <v>3263</v>
      </c>
      <c r="C3267" s="16">
        <v>63.334270272429421</v>
      </c>
    </row>
    <row r="3268" spans="1:3" x14ac:dyDescent="0.25">
      <c r="A3268" s="1"/>
      <c r="B3268" s="1">
        <v>3264</v>
      </c>
      <c r="C3268" s="16">
        <v>61.496875762677867</v>
      </c>
    </row>
    <row r="3269" spans="1:3" x14ac:dyDescent="0.25">
      <c r="A3269" s="1"/>
      <c r="B3269" s="1">
        <v>3265</v>
      </c>
      <c r="C3269" s="16">
        <v>57.960219134730913</v>
      </c>
    </row>
    <row r="3270" spans="1:3" x14ac:dyDescent="0.25">
      <c r="A3270" s="1"/>
      <c r="B3270" s="1">
        <v>3266</v>
      </c>
      <c r="C3270" s="16">
        <v>56.744161867009751</v>
      </c>
    </row>
    <row r="3271" spans="1:3" x14ac:dyDescent="0.25">
      <c r="A3271" s="1"/>
      <c r="B3271" s="1">
        <v>3267</v>
      </c>
      <c r="C3271" s="16">
        <v>55.937703643272634</v>
      </c>
    </row>
    <row r="3272" spans="1:3" x14ac:dyDescent="0.25">
      <c r="A3272" s="1"/>
      <c r="B3272" s="1">
        <v>3268</v>
      </c>
      <c r="C3272" s="16">
        <v>59.417568603722508</v>
      </c>
    </row>
    <row r="3273" spans="1:3" x14ac:dyDescent="0.25">
      <c r="A3273" s="1"/>
      <c r="B3273" s="1">
        <v>3269</v>
      </c>
      <c r="C3273" s="16">
        <v>58.841979055976012</v>
      </c>
    </row>
    <row r="3274" spans="1:3" x14ac:dyDescent="0.25">
      <c r="A3274" s="1"/>
      <c r="B3274" s="1">
        <v>3270</v>
      </c>
      <c r="C3274" s="16">
        <v>56.174073624272062</v>
      </c>
    </row>
    <row r="3275" spans="1:3" x14ac:dyDescent="0.25">
      <c r="A3275" s="1"/>
      <c r="B3275" s="1">
        <v>3271</v>
      </c>
      <c r="C3275" s="16">
        <v>52.706121264142055</v>
      </c>
    </row>
    <row r="3276" spans="1:3" x14ac:dyDescent="0.25">
      <c r="A3276" s="1"/>
      <c r="B3276" s="1">
        <v>3272</v>
      </c>
      <c r="C3276" s="16">
        <v>0</v>
      </c>
    </row>
    <row r="3277" spans="1:3" x14ac:dyDescent="0.25">
      <c r="A3277" s="1"/>
      <c r="B3277" s="1">
        <v>3273</v>
      </c>
      <c r="C3277" s="16">
        <v>0</v>
      </c>
    </row>
    <row r="3278" spans="1:3" x14ac:dyDescent="0.25">
      <c r="A3278" s="1"/>
      <c r="B3278" s="1">
        <v>3274</v>
      </c>
      <c r="C3278" s="16">
        <v>0</v>
      </c>
    </row>
    <row r="3279" spans="1:3" x14ac:dyDescent="0.25">
      <c r="A3279" s="1"/>
      <c r="B3279" s="1">
        <v>3275</v>
      </c>
      <c r="C3279" s="16">
        <v>0</v>
      </c>
    </row>
    <row r="3280" spans="1:3" x14ac:dyDescent="0.25">
      <c r="A3280" s="1"/>
      <c r="B3280" s="1">
        <v>3276</v>
      </c>
      <c r="C3280" s="16">
        <v>0</v>
      </c>
    </row>
    <row r="3281" spans="1:3" x14ac:dyDescent="0.25">
      <c r="A3281" s="1"/>
      <c r="B3281" s="1">
        <v>3277</v>
      </c>
      <c r="C3281" s="16">
        <v>0</v>
      </c>
    </row>
    <row r="3282" spans="1:3" x14ac:dyDescent="0.25">
      <c r="A3282" s="1"/>
      <c r="B3282" s="1">
        <v>3278</v>
      </c>
      <c r="C3282" s="16">
        <v>0</v>
      </c>
    </row>
    <row r="3283" spans="1:3" x14ac:dyDescent="0.25">
      <c r="A3283" s="1"/>
      <c r="B3283" s="1">
        <v>3279</v>
      </c>
      <c r="C3283" s="16">
        <v>0</v>
      </c>
    </row>
    <row r="3284" spans="1:3" x14ac:dyDescent="0.25">
      <c r="A3284" s="1"/>
      <c r="B3284" s="1">
        <v>3280</v>
      </c>
      <c r="C3284" s="16">
        <v>0</v>
      </c>
    </row>
    <row r="3285" spans="1:3" x14ac:dyDescent="0.25">
      <c r="A3285" s="1"/>
      <c r="B3285" s="1">
        <v>3281</v>
      </c>
      <c r="C3285" s="16">
        <v>0</v>
      </c>
    </row>
    <row r="3286" spans="1:3" x14ac:dyDescent="0.25">
      <c r="A3286" s="1"/>
      <c r="B3286" s="1">
        <v>3282</v>
      </c>
      <c r="C3286" s="16">
        <v>62.339051105776711</v>
      </c>
    </row>
    <row r="3287" spans="1:3" x14ac:dyDescent="0.25">
      <c r="A3287" s="1"/>
      <c r="B3287" s="1">
        <v>3283</v>
      </c>
      <c r="C3287" s="16">
        <v>78.434253030590042</v>
      </c>
    </row>
    <row r="3288" spans="1:3" x14ac:dyDescent="0.25">
      <c r="A3288" s="1"/>
      <c r="B3288" s="1">
        <v>3284</v>
      </c>
      <c r="C3288" s="16">
        <v>94.24011756756741</v>
      </c>
    </row>
    <row r="3289" spans="1:3" x14ac:dyDescent="0.25">
      <c r="A3289" s="1"/>
      <c r="B3289" s="1">
        <v>3285</v>
      </c>
      <c r="C3289" s="16">
        <v>77.978823565930981</v>
      </c>
    </row>
    <row r="3290" spans="1:3" x14ac:dyDescent="0.25">
      <c r="A3290" s="1"/>
      <c r="B3290" s="1">
        <v>3286</v>
      </c>
      <c r="C3290" s="16">
        <v>67.798682695078753</v>
      </c>
    </row>
    <row r="3291" spans="1:3" x14ac:dyDescent="0.25">
      <c r="A3291" s="1"/>
      <c r="B3291" s="1">
        <v>3287</v>
      </c>
      <c r="C3291" s="16">
        <v>61.493339209457908</v>
      </c>
    </row>
    <row r="3292" spans="1:3" x14ac:dyDescent="0.25">
      <c r="A3292" s="1"/>
      <c r="B3292" s="1">
        <v>3288</v>
      </c>
      <c r="C3292" s="16">
        <v>56.039312333153653</v>
      </c>
    </row>
    <row r="3293" spans="1:3" x14ac:dyDescent="0.25">
      <c r="A3293" s="1"/>
      <c r="B3293" s="1">
        <v>3289</v>
      </c>
      <c r="C3293" s="16">
        <v>54.83290747200688</v>
      </c>
    </row>
    <row r="3294" spans="1:3" x14ac:dyDescent="0.25">
      <c r="A3294" s="1"/>
      <c r="B3294" s="1">
        <v>3290</v>
      </c>
      <c r="C3294" s="16">
        <v>51.894905782813467</v>
      </c>
    </row>
    <row r="3295" spans="1:3" x14ac:dyDescent="0.25">
      <c r="A3295" s="1"/>
      <c r="B3295" s="1">
        <v>3291</v>
      </c>
      <c r="C3295" s="16">
        <v>54.573054446266141</v>
      </c>
    </row>
    <row r="3296" spans="1:3" x14ac:dyDescent="0.25">
      <c r="A3296" s="1"/>
      <c r="B3296" s="1">
        <v>3292</v>
      </c>
      <c r="C3296" s="16">
        <v>55.085438079575049</v>
      </c>
    </row>
    <row r="3297" spans="1:3" x14ac:dyDescent="0.25">
      <c r="A3297" s="1"/>
      <c r="B3297" s="1">
        <v>3293</v>
      </c>
      <c r="C3297" s="16">
        <v>65.949926500773827</v>
      </c>
    </row>
    <row r="3298" spans="1:3" x14ac:dyDescent="0.25">
      <c r="A3298" s="1"/>
      <c r="B3298" s="1">
        <v>3294</v>
      </c>
      <c r="C3298" s="16">
        <v>73.165602380258832</v>
      </c>
    </row>
    <row r="3299" spans="1:3" x14ac:dyDescent="0.25">
      <c r="A3299" s="1"/>
      <c r="B3299" s="1">
        <v>3295</v>
      </c>
      <c r="C3299" s="16">
        <v>67.464181952329994</v>
      </c>
    </row>
    <row r="3300" spans="1:3" x14ac:dyDescent="0.25">
      <c r="A3300" s="1"/>
      <c r="B3300" s="1">
        <v>3296</v>
      </c>
      <c r="C3300" s="16">
        <v>0</v>
      </c>
    </row>
    <row r="3301" spans="1:3" x14ac:dyDescent="0.25">
      <c r="A3301" s="1"/>
      <c r="B3301" s="1">
        <v>3297</v>
      </c>
      <c r="C3301" s="16">
        <v>0</v>
      </c>
    </row>
    <row r="3302" spans="1:3" x14ac:dyDescent="0.25">
      <c r="A3302" s="1"/>
      <c r="B3302" s="1">
        <v>3298</v>
      </c>
      <c r="C3302" s="16">
        <v>0</v>
      </c>
    </row>
    <row r="3303" spans="1:3" x14ac:dyDescent="0.25">
      <c r="A3303" s="1"/>
      <c r="B3303" s="1">
        <v>3299</v>
      </c>
      <c r="C3303" s="16">
        <v>0</v>
      </c>
    </row>
    <row r="3304" spans="1:3" x14ac:dyDescent="0.25">
      <c r="A3304" s="1"/>
      <c r="B3304" s="1">
        <v>3300</v>
      </c>
      <c r="C3304" s="16">
        <v>0</v>
      </c>
    </row>
    <row r="3305" spans="1:3" x14ac:dyDescent="0.25">
      <c r="A3305" s="1"/>
      <c r="B3305" s="1">
        <v>3301</v>
      </c>
      <c r="C3305" s="16">
        <v>0</v>
      </c>
    </row>
    <row r="3306" spans="1:3" x14ac:dyDescent="0.25">
      <c r="A3306" s="1"/>
      <c r="B3306" s="1">
        <v>3302</v>
      </c>
      <c r="C3306" s="16">
        <v>0</v>
      </c>
    </row>
    <row r="3307" spans="1:3" x14ac:dyDescent="0.25">
      <c r="A3307" s="1"/>
      <c r="B3307" s="1">
        <v>3303</v>
      </c>
      <c r="C3307" s="16">
        <v>0</v>
      </c>
    </row>
    <row r="3308" spans="1:3" x14ac:dyDescent="0.25">
      <c r="A3308" s="1"/>
      <c r="B3308" s="1">
        <v>3304</v>
      </c>
      <c r="C3308" s="16">
        <v>0</v>
      </c>
    </row>
    <row r="3309" spans="1:3" x14ac:dyDescent="0.25">
      <c r="A3309" s="1"/>
      <c r="B3309" s="1">
        <v>3305</v>
      </c>
      <c r="C3309" s="16">
        <v>0</v>
      </c>
    </row>
    <row r="3310" spans="1:3" x14ac:dyDescent="0.25">
      <c r="A3310" s="1"/>
      <c r="B3310" s="1">
        <v>3306</v>
      </c>
      <c r="C3310" s="16">
        <v>71.235804854042101</v>
      </c>
    </row>
    <row r="3311" spans="1:3" x14ac:dyDescent="0.25">
      <c r="A3311" s="1"/>
      <c r="B3311" s="1">
        <v>3307</v>
      </c>
      <c r="C3311" s="16">
        <v>79.497819385810757</v>
      </c>
    </row>
    <row r="3312" spans="1:3" x14ac:dyDescent="0.25">
      <c r="A3312" s="1"/>
      <c r="B3312" s="1">
        <v>3308</v>
      </c>
      <c r="C3312" s="16">
        <v>95.861236169314367</v>
      </c>
    </row>
    <row r="3313" spans="1:3" x14ac:dyDescent="0.25">
      <c r="A3313" s="1"/>
      <c r="B3313" s="1">
        <v>3309</v>
      </c>
      <c r="C3313" s="16">
        <v>79.166681072170348</v>
      </c>
    </row>
    <row r="3314" spans="1:3" x14ac:dyDescent="0.25">
      <c r="A3314" s="1"/>
      <c r="B3314" s="1">
        <v>3310</v>
      </c>
      <c r="C3314" s="16">
        <v>64.93037774626211</v>
      </c>
    </row>
    <row r="3315" spans="1:3" x14ac:dyDescent="0.25">
      <c r="A3315" s="1"/>
      <c r="B3315" s="1">
        <v>3311</v>
      </c>
      <c r="C3315" s="16">
        <v>57.18839532567528</v>
      </c>
    </row>
    <row r="3316" spans="1:3" x14ac:dyDescent="0.25">
      <c r="A3316" s="1"/>
      <c r="B3316" s="1">
        <v>3312</v>
      </c>
      <c r="C3316" s="16">
        <v>59.102475435983493</v>
      </c>
    </row>
    <row r="3317" spans="1:3" x14ac:dyDescent="0.25">
      <c r="A3317" s="1"/>
      <c r="B3317" s="1">
        <v>3313</v>
      </c>
      <c r="C3317" s="16">
        <v>57.430262862603563</v>
      </c>
    </row>
    <row r="3318" spans="1:3" x14ac:dyDescent="0.25">
      <c r="A3318" s="1"/>
      <c r="B3318" s="1">
        <v>3314</v>
      </c>
      <c r="C3318" s="16">
        <v>53.542578739351711</v>
      </c>
    </row>
    <row r="3319" spans="1:3" x14ac:dyDescent="0.25">
      <c r="A3319" s="1"/>
      <c r="B3319" s="1">
        <v>3315</v>
      </c>
      <c r="C3319" s="16">
        <v>51.583338343717259</v>
      </c>
    </row>
    <row r="3320" spans="1:3" x14ac:dyDescent="0.25">
      <c r="A3320" s="1"/>
      <c r="B3320" s="1">
        <v>3316</v>
      </c>
      <c r="C3320" s="16">
        <v>56.257508134983503</v>
      </c>
    </row>
    <row r="3321" spans="1:3" x14ac:dyDescent="0.25">
      <c r="A3321" s="1"/>
      <c r="B3321" s="1">
        <v>3317</v>
      </c>
      <c r="C3321" s="16">
        <v>65.402157474666353</v>
      </c>
    </row>
    <row r="3322" spans="1:3" x14ac:dyDescent="0.25">
      <c r="A3322" s="1"/>
      <c r="B3322" s="1">
        <v>3318</v>
      </c>
      <c r="C3322" s="16">
        <v>68.979813802214409</v>
      </c>
    </row>
    <row r="3323" spans="1:3" x14ac:dyDescent="0.25">
      <c r="A3323" s="1"/>
      <c r="B3323" s="1">
        <v>3319</v>
      </c>
      <c r="C3323" s="16">
        <v>69.128094055629845</v>
      </c>
    </row>
    <row r="3324" spans="1:3" x14ac:dyDescent="0.25">
      <c r="A3324" s="1"/>
      <c r="B3324" s="1">
        <v>3320</v>
      </c>
      <c r="C3324" s="16">
        <v>0</v>
      </c>
    </row>
    <row r="3325" spans="1:3" x14ac:dyDescent="0.25">
      <c r="A3325" s="1"/>
      <c r="B3325" s="1">
        <v>3321</v>
      </c>
      <c r="C3325" s="16">
        <v>0</v>
      </c>
    </row>
    <row r="3326" spans="1:3" x14ac:dyDescent="0.25">
      <c r="A3326" s="1"/>
      <c r="B3326" s="1">
        <v>3322</v>
      </c>
      <c r="C3326" s="16">
        <v>0</v>
      </c>
    </row>
    <row r="3327" spans="1:3" x14ac:dyDescent="0.25">
      <c r="A3327" s="1"/>
      <c r="B3327" s="1">
        <v>3323</v>
      </c>
      <c r="C3327" s="16">
        <v>0</v>
      </c>
    </row>
    <row r="3328" spans="1:3" x14ac:dyDescent="0.25">
      <c r="A3328" s="1"/>
      <c r="B3328" s="1">
        <v>3324</v>
      </c>
      <c r="C3328" s="16">
        <v>0</v>
      </c>
    </row>
    <row r="3329" spans="1:3" x14ac:dyDescent="0.25">
      <c r="A3329" s="1"/>
      <c r="B3329" s="1">
        <v>3325</v>
      </c>
      <c r="C3329" s="16">
        <v>0</v>
      </c>
    </row>
    <row r="3330" spans="1:3" x14ac:dyDescent="0.25">
      <c r="A3330" s="1"/>
      <c r="B3330" s="1">
        <v>3326</v>
      </c>
      <c r="C3330" s="16">
        <v>0</v>
      </c>
    </row>
    <row r="3331" spans="1:3" x14ac:dyDescent="0.25">
      <c r="A3331" s="1"/>
      <c r="B3331" s="1">
        <v>3327</v>
      </c>
      <c r="C3331" s="16">
        <v>0</v>
      </c>
    </row>
    <row r="3332" spans="1:3" x14ac:dyDescent="0.25">
      <c r="A3332" s="1"/>
      <c r="B3332" s="1">
        <v>3328</v>
      </c>
      <c r="C3332" s="16">
        <v>0</v>
      </c>
    </row>
    <row r="3333" spans="1:3" x14ac:dyDescent="0.25">
      <c r="A3333" s="1"/>
      <c r="B3333" s="1">
        <v>3329</v>
      </c>
      <c r="C3333" s="16">
        <v>0</v>
      </c>
    </row>
    <row r="3334" spans="1:3" x14ac:dyDescent="0.25">
      <c r="A3334" s="1"/>
      <c r="B3334" s="1">
        <v>3330</v>
      </c>
      <c r="C3334" s="16">
        <v>66.154904882591822</v>
      </c>
    </row>
    <row r="3335" spans="1:3" x14ac:dyDescent="0.25">
      <c r="A3335" s="1"/>
      <c r="B3335" s="1">
        <v>3331</v>
      </c>
      <c r="C3335" s="16">
        <v>73.149631085308471</v>
      </c>
    </row>
    <row r="3336" spans="1:3" x14ac:dyDescent="0.25">
      <c r="A3336" s="1"/>
      <c r="B3336" s="1">
        <v>3332</v>
      </c>
      <c r="C3336" s="16">
        <v>85.702468089525581</v>
      </c>
    </row>
    <row r="3337" spans="1:3" x14ac:dyDescent="0.25">
      <c r="A3337" s="1"/>
      <c r="B3337" s="1">
        <v>3333</v>
      </c>
      <c r="C3337" s="16">
        <v>75.931476697866202</v>
      </c>
    </row>
    <row r="3338" spans="1:3" x14ac:dyDescent="0.25">
      <c r="A3338" s="1"/>
      <c r="B3338" s="1">
        <v>3334</v>
      </c>
      <c r="C3338" s="16">
        <v>65.793909501807235</v>
      </c>
    </row>
    <row r="3339" spans="1:3" x14ac:dyDescent="0.25">
      <c r="A3339" s="1"/>
      <c r="B3339" s="1">
        <v>3335</v>
      </c>
      <c r="C3339" s="16">
        <v>57.554510108684042</v>
      </c>
    </row>
    <row r="3340" spans="1:3" x14ac:dyDescent="0.25">
      <c r="A3340" s="1"/>
      <c r="B3340" s="1">
        <v>3336</v>
      </c>
      <c r="C3340" s="16">
        <v>55.498357261323427</v>
      </c>
    </row>
    <row r="3341" spans="1:3" x14ac:dyDescent="0.25">
      <c r="A3341" s="1"/>
      <c r="B3341" s="1">
        <v>3337</v>
      </c>
      <c r="C3341" s="16">
        <v>53.522283475646823</v>
      </c>
    </row>
    <row r="3342" spans="1:3" x14ac:dyDescent="0.25">
      <c r="A3342" s="1"/>
      <c r="B3342" s="1">
        <v>3338</v>
      </c>
      <c r="C3342" s="16">
        <v>50.512505962618519</v>
      </c>
    </row>
    <row r="3343" spans="1:3" x14ac:dyDescent="0.25">
      <c r="A3343" s="1"/>
      <c r="B3343" s="1">
        <v>3339</v>
      </c>
      <c r="C3343" s="16">
        <v>49.815445551603055</v>
      </c>
    </row>
    <row r="3344" spans="1:3" x14ac:dyDescent="0.25">
      <c r="A3344" s="1"/>
      <c r="B3344" s="1">
        <v>3340</v>
      </c>
      <c r="C3344" s="16">
        <v>52.577220261385754</v>
      </c>
    </row>
    <row r="3345" spans="1:3" x14ac:dyDescent="0.25">
      <c r="A3345" s="1"/>
      <c r="B3345" s="1">
        <v>3341</v>
      </c>
      <c r="C3345" s="16">
        <v>60.961702476366604</v>
      </c>
    </row>
    <row r="3346" spans="1:3" x14ac:dyDescent="0.25">
      <c r="A3346" s="1"/>
      <c r="B3346" s="1">
        <v>3342</v>
      </c>
      <c r="C3346" s="16">
        <v>65.379919951035845</v>
      </c>
    </row>
    <row r="3347" spans="1:3" x14ac:dyDescent="0.25">
      <c r="A3347" s="1"/>
      <c r="B3347" s="1">
        <v>3343</v>
      </c>
      <c r="C3347" s="16">
        <v>66.47144135964146</v>
      </c>
    </row>
    <row r="3348" spans="1:3" x14ac:dyDescent="0.25">
      <c r="A3348" s="1"/>
      <c r="B3348" s="1">
        <v>3344</v>
      </c>
      <c r="C3348" s="16">
        <v>0</v>
      </c>
    </row>
    <row r="3349" spans="1:3" x14ac:dyDescent="0.25">
      <c r="A3349" s="1"/>
      <c r="B3349" s="1">
        <v>3345</v>
      </c>
      <c r="C3349" s="16">
        <v>0</v>
      </c>
    </row>
    <row r="3350" spans="1:3" x14ac:dyDescent="0.25">
      <c r="A3350" s="1"/>
      <c r="B3350" s="1">
        <v>3346</v>
      </c>
      <c r="C3350" s="16">
        <v>0</v>
      </c>
    </row>
    <row r="3351" spans="1:3" x14ac:dyDescent="0.25">
      <c r="A3351" s="1"/>
      <c r="B3351" s="1">
        <v>3347</v>
      </c>
      <c r="C3351" s="16">
        <v>0</v>
      </c>
    </row>
    <row r="3352" spans="1:3" x14ac:dyDescent="0.25">
      <c r="A3352" s="1"/>
      <c r="B3352" s="1">
        <v>3348</v>
      </c>
      <c r="C3352" s="16">
        <v>0</v>
      </c>
    </row>
    <row r="3353" spans="1:3" x14ac:dyDescent="0.25">
      <c r="A3353" s="1"/>
      <c r="B3353" s="1">
        <v>3349</v>
      </c>
      <c r="C3353" s="16">
        <v>0</v>
      </c>
    </row>
    <row r="3354" spans="1:3" x14ac:dyDescent="0.25">
      <c r="A3354" s="1"/>
      <c r="B3354" s="1">
        <v>3350</v>
      </c>
      <c r="C3354" s="16">
        <v>0</v>
      </c>
    </row>
    <row r="3355" spans="1:3" x14ac:dyDescent="0.25">
      <c r="A3355" s="1"/>
      <c r="B3355" s="1">
        <v>3351</v>
      </c>
      <c r="C3355" s="16">
        <v>0</v>
      </c>
    </row>
    <row r="3356" spans="1:3" x14ac:dyDescent="0.25">
      <c r="A3356" s="1"/>
      <c r="B3356" s="1">
        <v>3352</v>
      </c>
      <c r="C3356" s="16">
        <v>0</v>
      </c>
    </row>
    <row r="3357" spans="1:3" x14ac:dyDescent="0.25">
      <c r="A3357" s="1"/>
      <c r="B3357" s="1">
        <v>3353</v>
      </c>
      <c r="C3357" s="16">
        <v>0</v>
      </c>
    </row>
    <row r="3358" spans="1:3" x14ac:dyDescent="0.25">
      <c r="A3358" s="1"/>
      <c r="B3358" s="1">
        <v>3354</v>
      </c>
      <c r="C3358" s="16">
        <v>65.736724741318156</v>
      </c>
    </row>
    <row r="3359" spans="1:3" x14ac:dyDescent="0.25">
      <c r="A3359" s="1"/>
      <c r="B3359" s="1">
        <v>3355</v>
      </c>
      <c r="C3359" s="16">
        <v>74.494143278913654</v>
      </c>
    </row>
    <row r="3360" spans="1:3" x14ac:dyDescent="0.25">
      <c r="A3360" s="1"/>
      <c r="B3360" s="1">
        <v>3356</v>
      </c>
      <c r="C3360" s="16">
        <v>84.457282354716128</v>
      </c>
    </row>
    <row r="3361" spans="1:3" x14ac:dyDescent="0.25">
      <c r="A3361" s="1"/>
      <c r="B3361" s="1">
        <v>3357</v>
      </c>
      <c r="C3361" s="16">
        <v>79.585653740245661</v>
      </c>
    </row>
    <row r="3362" spans="1:3" x14ac:dyDescent="0.25">
      <c r="A3362" s="1"/>
      <c r="B3362" s="1">
        <v>3358</v>
      </c>
      <c r="C3362" s="16">
        <v>65.000697491364022</v>
      </c>
    </row>
    <row r="3363" spans="1:3" x14ac:dyDescent="0.25">
      <c r="A3363" s="1"/>
      <c r="B3363" s="1">
        <v>3359</v>
      </c>
      <c r="C3363" s="16">
        <v>56.82454702070924</v>
      </c>
    </row>
    <row r="3364" spans="1:3" x14ac:dyDescent="0.25">
      <c r="A3364" s="1"/>
      <c r="B3364" s="1">
        <v>3360</v>
      </c>
      <c r="C3364" s="16">
        <v>52.677943280309208</v>
      </c>
    </row>
    <row r="3365" spans="1:3" x14ac:dyDescent="0.25">
      <c r="A3365" s="1"/>
      <c r="B3365" s="1">
        <v>3361</v>
      </c>
      <c r="C3365" s="16">
        <v>52.218150848395261</v>
      </c>
    </row>
    <row r="3366" spans="1:3" x14ac:dyDescent="0.25">
      <c r="A3366" s="1"/>
      <c r="B3366" s="1">
        <v>3362</v>
      </c>
      <c r="C3366" s="16">
        <v>50.518982647257182</v>
      </c>
    </row>
    <row r="3367" spans="1:3" x14ac:dyDescent="0.25">
      <c r="A3367" s="1"/>
      <c r="B3367" s="1">
        <v>3363</v>
      </c>
      <c r="C3367" s="16">
        <v>50.622311395194899</v>
      </c>
    </row>
    <row r="3368" spans="1:3" x14ac:dyDescent="0.25">
      <c r="A3368" s="1"/>
      <c r="B3368" s="1">
        <v>3364</v>
      </c>
      <c r="C3368" s="16">
        <v>51.993339373041842</v>
      </c>
    </row>
    <row r="3369" spans="1:3" x14ac:dyDescent="0.25">
      <c r="A3369" s="1"/>
      <c r="B3369" s="1">
        <v>3365</v>
      </c>
      <c r="C3369" s="16">
        <v>60.503832371038179</v>
      </c>
    </row>
    <row r="3370" spans="1:3" x14ac:dyDescent="0.25">
      <c r="A3370" s="1"/>
      <c r="B3370" s="1">
        <v>3366</v>
      </c>
      <c r="C3370" s="16">
        <v>63.616012143361345</v>
      </c>
    </row>
    <row r="3371" spans="1:3" x14ac:dyDescent="0.25">
      <c r="A3371" s="1"/>
      <c r="B3371" s="1">
        <v>3367</v>
      </c>
      <c r="C3371" s="16">
        <v>65.388138410583252</v>
      </c>
    </row>
    <row r="3372" spans="1:3" x14ac:dyDescent="0.25">
      <c r="A3372" s="1"/>
      <c r="B3372" s="1">
        <v>3368</v>
      </c>
      <c r="C3372" s="16">
        <v>0</v>
      </c>
    </row>
    <row r="3373" spans="1:3" x14ac:dyDescent="0.25">
      <c r="A3373" s="1"/>
      <c r="B3373" s="1">
        <v>3369</v>
      </c>
      <c r="C3373" s="16">
        <v>0</v>
      </c>
    </row>
    <row r="3374" spans="1:3" x14ac:dyDescent="0.25">
      <c r="A3374" s="1"/>
      <c r="B3374" s="1">
        <v>3370</v>
      </c>
      <c r="C3374" s="16">
        <v>0</v>
      </c>
    </row>
    <row r="3375" spans="1:3" x14ac:dyDescent="0.25">
      <c r="A3375" s="1"/>
      <c r="B3375" s="1">
        <v>3371</v>
      </c>
      <c r="C3375" s="16">
        <v>0</v>
      </c>
    </row>
    <row r="3376" spans="1:3" x14ac:dyDescent="0.25">
      <c r="A3376" s="1"/>
      <c r="B3376" s="1">
        <v>3372</v>
      </c>
      <c r="C3376" s="16">
        <v>0</v>
      </c>
    </row>
    <row r="3377" spans="1:3" x14ac:dyDescent="0.25">
      <c r="A3377" s="1"/>
      <c r="B3377" s="1">
        <v>3373</v>
      </c>
      <c r="C3377" s="16">
        <v>0</v>
      </c>
    </row>
    <row r="3378" spans="1:3" x14ac:dyDescent="0.25">
      <c r="A3378" s="1"/>
      <c r="B3378" s="1">
        <v>3374</v>
      </c>
      <c r="C3378" s="16">
        <v>0</v>
      </c>
    </row>
    <row r="3379" spans="1:3" x14ac:dyDescent="0.25">
      <c r="A3379" s="1"/>
      <c r="B3379" s="1">
        <v>3375</v>
      </c>
      <c r="C3379" s="16">
        <v>0</v>
      </c>
    </row>
    <row r="3380" spans="1:3" x14ac:dyDescent="0.25">
      <c r="A3380" s="1"/>
      <c r="B3380" s="1">
        <v>3376</v>
      </c>
      <c r="C3380" s="16">
        <v>0</v>
      </c>
    </row>
    <row r="3381" spans="1:3" x14ac:dyDescent="0.25">
      <c r="A3381" s="1"/>
      <c r="B3381" s="1">
        <v>3377</v>
      </c>
      <c r="C3381" s="16">
        <v>0</v>
      </c>
    </row>
    <row r="3382" spans="1:3" x14ac:dyDescent="0.25">
      <c r="A3382" s="1"/>
      <c r="B3382" s="1">
        <v>3378</v>
      </c>
      <c r="C3382" s="16">
        <v>69.13780060639283</v>
      </c>
    </row>
    <row r="3383" spans="1:3" x14ac:dyDescent="0.25">
      <c r="A3383" s="1"/>
      <c r="B3383" s="1">
        <v>3379</v>
      </c>
      <c r="C3383" s="16">
        <v>77.306806911249723</v>
      </c>
    </row>
    <row r="3384" spans="1:3" x14ac:dyDescent="0.25">
      <c r="A3384" s="1"/>
      <c r="B3384" s="1">
        <v>3380</v>
      </c>
      <c r="C3384" s="16">
        <v>96.861265325867578</v>
      </c>
    </row>
    <row r="3385" spans="1:3" x14ac:dyDescent="0.25">
      <c r="A3385" s="1"/>
      <c r="B3385" s="1">
        <v>3381</v>
      </c>
      <c r="C3385" s="16">
        <v>75.33283334892316</v>
      </c>
    </row>
    <row r="3386" spans="1:3" x14ac:dyDescent="0.25">
      <c r="A3386" s="1"/>
      <c r="B3386" s="1">
        <v>3382</v>
      </c>
      <c r="C3386" s="16">
        <v>64.40856819420668</v>
      </c>
    </row>
    <row r="3387" spans="1:3" x14ac:dyDescent="0.25">
      <c r="A3387" s="1"/>
      <c r="B3387" s="1">
        <v>3383</v>
      </c>
      <c r="C3387" s="16">
        <v>54.811935887443759</v>
      </c>
    </row>
    <row r="3388" spans="1:3" x14ac:dyDescent="0.25">
      <c r="A3388" s="1"/>
      <c r="B3388" s="1">
        <v>3384</v>
      </c>
      <c r="C3388" s="16">
        <v>55.697938641965536</v>
      </c>
    </row>
    <row r="3389" spans="1:3" x14ac:dyDescent="0.25">
      <c r="A3389" s="1"/>
      <c r="B3389" s="1">
        <v>3385</v>
      </c>
      <c r="C3389" s="16">
        <v>53.927984026372314</v>
      </c>
    </row>
    <row r="3390" spans="1:3" x14ac:dyDescent="0.25">
      <c r="A3390" s="1"/>
      <c r="B3390" s="1">
        <v>3386</v>
      </c>
      <c r="C3390" s="16">
        <v>50.362209725061305</v>
      </c>
    </row>
    <row r="3391" spans="1:3" x14ac:dyDescent="0.25">
      <c r="A3391" s="1"/>
      <c r="B3391" s="1">
        <v>3387</v>
      </c>
      <c r="C3391" s="16">
        <v>48.574866244749757</v>
      </c>
    </row>
    <row r="3392" spans="1:3" x14ac:dyDescent="0.25">
      <c r="A3392" s="1"/>
      <c r="B3392" s="1">
        <v>3388</v>
      </c>
      <c r="C3392" s="16">
        <v>50.279803155248779</v>
      </c>
    </row>
    <row r="3393" spans="1:3" x14ac:dyDescent="0.25">
      <c r="A3393" s="1"/>
      <c r="B3393" s="1">
        <v>3389</v>
      </c>
      <c r="C3393" s="16">
        <v>59.157745730591373</v>
      </c>
    </row>
    <row r="3394" spans="1:3" x14ac:dyDescent="0.25">
      <c r="A3394" s="1"/>
      <c r="B3394" s="1">
        <v>3390</v>
      </c>
      <c r="C3394" s="16">
        <v>57.933544263943183</v>
      </c>
    </row>
    <row r="3395" spans="1:3" x14ac:dyDescent="0.25">
      <c r="A3395" s="1"/>
      <c r="B3395" s="1">
        <v>3391</v>
      </c>
      <c r="C3395" s="16">
        <v>62.419454203845689</v>
      </c>
    </row>
    <row r="3396" spans="1:3" x14ac:dyDescent="0.25">
      <c r="A3396" s="1"/>
      <c r="B3396" s="1">
        <v>3392</v>
      </c>
      <c r="C3396" s="16">
        <v>0</v>
      </c>
    </row>
    <row r="3397" spans="1:3" x14ac:dyDescent="0.25">
      <c r="A3397" s="1"/>
      <c r="B3397" s="1">
        <v>3393</v>
      </c>
      <c r="C3397" s="16">
        <v>1.1322615765589421</v>
      </c>
    </row>
    <row r="3398" spans="1:3" x14ac:dyDescent="0.25">
      <c r="A3398" s="1"/>
      <c r="B3398" s="1">
        <v>3394</v>
      </c>
      <c r="C3398" s="16">
        <v>3.3848296312123956</v>
      </c>
    </row>
    <row r="3399" spans="1:3" x14ac:dyDescent="0.25">
      <c r="A3399" s="1"/>
      <c r="B3399" s="1">
        <v>3395</v>
      </c>
      <c r="C3399" s="16">
        <v>2.1259114278361064</v>
      </c>
    </row>
    <row r="3400" spans="1:3" x14ac:dyDescent="0.25">
      <c r="A3400" s="1"/>
      <c r="B3400" s="1">
        <v>3396</v>
      </c>
      <c r="C3400" s="16">
        <v>0</v>
      </c>
    </row>
    <row r="3401" spans="1:3" x14ac:dyDescent="0.25">
      <c r="A3401" s="1"/>
      <c r="B3401" s="1">
        <v>3397</v>
      </c>
      <c r="C3401" s="16">
        <v>0</v>
      </c>
    </row>
    <row r="3402" spans="1:3" x14ac:dyDescent="0.25">
      <c r="A3402" s="1"/>
      <c r="B3402" s="1">
        <v>3398</v>
      </c>
      <c r="C3402" s="16">
        <v>0</v>
      </c>
    </row>
    <row r="3403" spans="1:3" x14ac:dyDescent="0.25">
      <c r="A3403" s="1"/>
      <c r="B3403" s="1">
        <v>3399</v>
      </c>
      <c r="C3403" s="16">
        <v>0</v>
      </c>
    </row>
    <row r="3404" spans="1:3" x14ac:dyDescent="0.25">
      <c r="A3404" s="1"/>
      <c r="B3404" s="1">
        <v>3400</v>
      </c>
      <c r="C3404" s="16">
        <v>0</v>
      </c>
    </row>
    <row r="3405" spans="1:3" x14ac:dyDescent="0.25">
      <c r="A3405" s="1"/>
      <c r="B3405" s="1">
        <v>3401</v>
      </c>
      <c r="C3405" s="16">
        <v>0</v>
      </c>
    </row>
    <row r="3406" spans="1:3" x14ac:dyDescent="0.25">
      <c r="A3406" s="1"/>
      <c r="B3406" s="1">
        <v>3402</v>
      </c>
      <c r="C3406" s="16">
        <v>57.488763990118862</v>
      </c>
    </row>
    <row r="3407" spans="1:3" x14ac:dyDescent="0.25">
      <c r="A3407" s="1"/>
      <c r="B3407" s="1">
        <v>3403</v>
      </c>
      <c r="C3407" s="16">
        <v>64.876478076533019</v>
      </c>
    </row>
    <row r="3408" spans="1:3" x14ac:dyDescent="0.25">
      <c r="A3408" s="1"/>
      <c r="B3408" s="1">
        <v>3404</v>
      </c>
      <c r="C3408" s="16">
        <v>74.420292272261719</v>
      </c>
    </row>
    <row r="3409" spans="1:3" x14ac:dyDescent="0.25">
      <c r="A3409" s="1"/>
      <c r="B3409" s="1">
        <v>3405</v>
      </c>
      <c r="C3409" s="16">
        <v>67.184958349285409</v>
      </c>
    </row>
    <row r="3410" spans="1:3" x14ac:dyDescent="0.25">
      <c r="A3410" s="1"/>
      <c r="B3410" s="1">
        <v>3406</v>
      </c>
      <c r="C3410" s="16">
        <v>56.0750213222464</v>
      </c>
    </row>
    <row r="3411" spans="1:3" x14ac:dyDescent="0.25">
      <c r="A3411" s="1"/>
      <c r="B3411" s="1">
        <v>3407</v>
      </c>
      <c r="C3411" s="16">
        <v>49.461482975541195</v>
      </c>
    </row>
    <row r="3412" spans="1:3" x14ac:dyDescent="0.25">
      <c r="A3412" s="1"/>
      <c r="B3412" s="1">
        <v>3408</v>
      </c>
      <c r="C3412" s="16">
        <v>55.289042523596052</v>
      </c>
    </row>
    <row r="3413" spans="1:3" x14ac:dyDescent="0.25">
      <c r="A3413" s="1"/>
      <c r="B3413" s="1">
        <v>3409</v>
      </c>
      <c r="C3413" s="16">
        <v>55.98760011268427</v>
      </c>
    </row>
    <row r="3414" spans="1:3" x14ac:dyDescent="0.25">
      <c r="A3414" s="1"/>
      <c r="B3414" s="1">
        <v>3410</v>
      </c>
      <c r="C3414" s="16">
        <v>53.830330515458741</v>
      </c>
    </row>
    <row r="3415" spans="1:3" x14ac:dyDescent="0.25">
      <c r="A3415" s="1"/>
      <c r="B3415" s="1">
        <v>3411</v>
      </c>
      <c r="C3415" s="16">
        <v>51.583589187963746</v>
      </c>
    </row>
    <row r="3416" spans="1:3" x14ac:dyDescent="0.25">
      <c r="A3416" s="1"/>
      <c r="B3416" s="1">
        <v>3412</v>
      </c>
      <c r="C3416" s="16">
        <v>51.307520073326984</v>
      </c>
    </row>
    <row r="3417" spans="1:3" x14ac:dyDescent="0.25">
      <c r="A3417" s="1"/>
      <c r="B3417" s="1">
        <v>3413</v>
      </c>
      <c r="C3417" s="16">
        <v>53.005676053962155</v>
      </c>
    </row>
    <row r="3418" spans="1:3" x14ac:dyDescent="0.25">
      <c r="A3418" s="1"/>
      <c r="B3418" s="1">
        <v>3414</v>
      </c>
      <c r="C3418" s="16">
        <v>54.200053610520506</v>
      </c>
    </row>
    <row r="3419" spans="1:3" x14ac:dyDescent="0.25">
      <c r="A3419" s="1"/>
      <c r="B3419" s="1">
        <v>3415</v>
      </c>
      <c r="C3419" s="16">
        <v>54.714165846874884</v>
      </c>
    </row>
    <row r="3420" spans="1:3" x14ac:dyDescent="0.25">
      <c r="A3420" s="1"/>
      <c r="B3420" s="1">
        <v>3416</v>
      </c>
      <c r="C3420" s="16">
        <v>0</v>
      </c>
    </row>
    <row r="3421" spans="1:3" x14ac:dyDescent="0.25">
      <c r="A3421" s="1"/>
      <c r="B3421" s="1">
        <v>3417</v>
      </c>
      <c r="C3421" s="16">
        <v>0</v>
      </c>
    </row>
    <row r="3422" spans="1:3" x14ac:dyDescent="0.25">
      <c r="A3422" s="1"/>
      <c r="B3422" s="1">
        <v>3418</v>
      </c>
      <c r="C3422" s="16">
        <v>0</v>
      </c>
    </row>
    <row r="3423" spans="1:3" x14ac:dyDescent="0.25">
      <c r="A3423" s="1"/>
      <c r="B3423" s="1">
        <v>3419</v>
      </c>
      <c r="C3423" s="16">
        <v>0</v>
      </c>
    </row>
    <row r="3424" spans="1:3" x14ac:dyDescent="0.25">
      <c r="A3424" s="1"/>
      <c r="B3424" s="1">
        <v>3420</v>
      </c>
      <c r="C3424" s="16">
        <v>0</v>
      </c>
    </row>
    <row r="3425" spans="1:3" x14ac:dyDescent="0.25">
      <c r="A3425" s="1"/>
      <c r="B3425" s="1">
        <v>3421</v>
      </c>
      <c r="C3425" s="16">
        <v>0</v>
      </c>
    </row>
    <row r="3426" spans="1:3" x14ac:dyDescent="0.25">
      <c r="A3426" s="1"/>
      <c r="B3426" s="1">
        <v>3422</v>
      </c>
      <c r="C3426" s="16">
        <v>0</v>
      </c>
    </row>
    <row r="3427" spans="1:3" x14ac:dyDescent="0.25">
      <c r="A3427" s="1"/>
      <c r="B3427" s="1">
        <v>3423</v>
      </c>
      <c r="C3427" s="16">
        <v>0</v>
      </c>
    </row>
    <row r="3428" spans="1:3" x14ac:dyDescent="0.25">
      <c r="A3428" s="1"/>
      <c r="B3428" s="1">
        <v>3424</v>
      </c>
      <c r="C3428" s="16">
        <v>0</v>
      </c>
    </row>
    <row r="3429" spans="1:3" x14ac:dyDescent="0.25">
      <c r="A3429" s="1"/>
      <c r="B3429" s="1">
        <v>3425</v>
      </c>
      <c r="C3429" s="16">
        <v>0</v>
      </c>
    </row>
    <row r="3430" spans="1:3" x14ac:dyDescent="0.25">
      <c r="A3430" s="1"/>
      <c r="B3430" s="1">
        <v>3426</v>
      </c>
      <c r="C3430" s="16">
        <v>53.422134779402867</v>
      </c>
    </row>
    <row r="3431" spans="1:3" x14ac:dyDescent="0.25">
      <c r="A3431" s="1"/>
      <c r="B3431" s="1">
        <v>3427</v>
      </c>
      <c r="C3431" s="16">
        <v>66.558554726473048</v>
      </c>
    </row>
    <row r="3432" spans="1:3" x14ac:dyDescent="0.25">
      <c r="A3432" s="1"/>
      <c r="B3432" s="1">
        <v>3428</v>
      </c>
      <c r="C3432" s="16">
        <v>75.761312512672205</v>
      </c>
    </row>
    <row r="3433" spans="1:3" x14ac:dyDescent="0.25">
      <c r="A3433" s="1"/>
      <c r="B3433" s="1">
        <v>3429</v>
      </c>
      <c r="C3433" s="16">
        <v>69.737572399321763</v>
      </c>
    </row>
    <row r="3434" spans="1:3" x14ac:dyDescent="0.25">
      <c r="A3434" s="1"/>
      <c r="B3434" s="1">
        <v>3430</v>
      </c>
      <c r="C3434" s="16">
        <v>54.192562104173923</v>
      </c>
    </row>
    <row r="3435" spans="1:3" x14ac:dyDescent="0.25">
      <c r="A3435" s="1"/>
      <c r="B3435" s="1">
        <v>3431</v>
      </c>
      <c r="C3435" s="16">
        <v>50.351693193116759</v>
      </c>
    </row>
    <row r="3436" spans="1:3" x14ac:dyDescent="0.25">
      <c r="A3436" s="1"/>
      <c r="B3436" s="1">
        <v>3432</v>
      </c>
      <c r="C3436" s="16">
        <v>57.960891307436036</v>
      </c>
    </row>
    <row r="3437" spans="1:3" x14ac:dyDescent="0.25">
      <c r="A3437" s="1"/>
      <c r="B3437" s="1">
        <v>3433</v>
      </c>
      <c r="C3437" s="16">
        <v>57.941380907438536</v>
      </c>
    </row>
    <row r="3438" spans="1:3" x14ac:dyDescent="0.25">
      <c r="A3438" s="1"/>
      <c r="B3438" s="1">
        <v>3434</v>
      </c>
      <c r="C3438" s="16">
        <v>55.760702890653057</v>
      </c>
    </row>
    <row r="3439" spans="1:3" x14ac:dyDescent="0.25">
      <c r="A3439" s="1"/>
      <c r="B3439" s="1">
        <v>3435</v>
      </c>
      <c r="C3439" s="16">
        <v>52.495786672133782</v>
      </c>
    </row>
    <row r="3440" spans="1:3" x14ac:dyDescent="0.25">
      <c r="A3440" s="1"/>
      <c r="B3440" s="1">
        <v>3436</v>
      </c>
      <c r="C3440" s="16">
        <v>51.127216366378242</v>
      </c>
    </row>
    <row r="3441" spans="1:3" x14ac:dyDescent="0.25">
      <c r="A3441" s="1"/>
      <c r="B3441" s="1">
        <v>3437</v>
      </c>
      <c r="C3441" s="16">
        <v>55.095420583142243</v>
      </c>
    </row>
    <row r="3442" spans="1:3" x14ac:dyDescent="0.25">
      <c r="A3442" s="1"/>
      <c r="B3442" s="1">
        <v>3438</v>
      </c>
      <c r="C3442" s="16">
        <v>50.200685539442091</v>
      </c>
    </row>
    <row r="3443" spans="1:3" x14ac:dyDescent="0.25">
      <c r="A3443" s="1"/>
      <c r="B3443" s="1">
        <v>3439</v>
      </c>
      <c r="C3443" s="16">
        <v>49.138353395561879</v>
      </c>
    </row>
    <row r="3444" spans="1:3" x14ac:dyDescent="0.25">
      <c r="A3444" s="1"/>
      <c r="B3444" s="1">
        <v>3440</v>
      </c>
      <c r="C3444" s="16">
        <v>0</v>
      </c>
    </row>
    <row r="3445" spans="1:3" x14ac:dyDescent="0.25">
      <c r="A3445" s="1"/>
      <c r="B3445" s="1">
        <v>3441</v>
      </c>
      <c r="C3445" s="16">
        <v>0</v>
      </c>
    </row>
    <row r="3446" spans="1:3" x14ac:dyDescent="0.25">
      <c r="A3446" s="1"/>
      <c r="B3446" s="1">
        <v>3442</v>
      </c>
      <c r="C3446" s="16">
        <v>0</v>
      </c>
    </row>
    <row r="3447" spans="1:3" x14ac:dyDescent="0.25">
      <c r="A3447" s="1"/>
      <c r="B3447" s="1">
        <v>3443</v>
      </c>
      <c r="C3447" s="16">
        <v>0</v>
      </c>
    </row>
    <row r="3448" spans="1:3" x14ac:dyDescent="0.25">
      <c r="A3448" s="1"/>
      <c r="B3448" s="1">
        <v>3444</v>
      </c>
      <c r="C3448" s="16">
        <v>0</v>
      </c>
    </row>
    <row r="3449" spans="1:3" x14ac:dyDescent="0.25">
      <c r="A3449" s="1"/>
      <c r="B3449" s="1">
        <v>3445</v>
      </c>
      <c r="C3449" s="16">
        <v>0</v>
      </c>
    </row>
    <row r="3450" spans="1:3" x14ac:dyDescent="0.25">
      <c r="A3450" s="1"/>
      <c r="B3450" s="1">
        <v>3446</v>
      </c>
      <c r="C3450" s="16">
        <v>0</v>
      </c>
    </row>
    <row r="3451" spans="1:3" x14ac:dyDescent="0.25">
      <c r="A3451" s="1"/>
      <c r="B3451" s="1">
        <v>3447</v>
      </c>
      <c r="C3451" s="16">
        <v>0</v>
      </c>
    </row>
    <row r="3452" spans="1:3" x14ac:dyDescent="0.25">
      <c r="A3452" s="1"/>
      <c r="B3452" s="1">
        <v>3448</v>
      </c>
      <c r="C3452" s="16">
        <v>0</v>
      </c>
    </row>
    <row r="3453" spans="1:3" x14ac:dyDescent="0.25">
      <c r="A3453" s="1"/>
      <c r="B3453" s="1">
        <v>3449</v>
      </c>
      <c r="C3453" s="16">
        <v>0</v>
      </c>
    </row>
    <row r="3454" spans="1:3" x14ac:dyDescent="0.25">
      <c r="A3454" s="1"/>
      <c r="B3454" s="1">
        <v>3450</v>
      </c>
      <c r="C3454" s="16">
        <v>49.524115216948275</v>
      </c>
    </row>
    <row r="3455" spans="1:3" x14ac:dyDescent="0.25">
      <c r="A3455" s="1"/>
      <c r="B3455" s="1">
        <v>3451</v>
      </c>
      <c r="C3455" s="16">
        <v>62.907328527566349</v>
      </c>
    </row>
    <row r="3456" spans="1:3" x14ac:dyDescent="0.25">
      <c r="A3456" s="1"/>
      <c r="B3456" s="1">
        <v>3452</v>
      </c>
      <c r="C3456" s="16">
        <v>75.149891902553009</v>
      </c>
    </row>
    <row r="3457" spans="1:3" x14ac:dyDescent="0.25">
      <c r="A3457" s="1"/>
      <c r="B3457" s="1">
        <v>3453</v>
      </c>
      <c r="C3457" s="16">
        <v>65.488893493728014</v>
      </c>
    </row>
    <row r="3458" spans="1:3" x14ac:dyDescent="0.25">
      <c r="A3458" s="1"/>
      <c r="B3458" s="1">
        <v>3454</v>
      </c>
      <c r="C3458" s="16">
        <v>53.356193281804764</v>
      </c>
    </row>
    <row r="3459" spans="1:3" x14ac:dyDescent="0.25">
      <c r="A3459" s="1"/>
      <c r="B3459" s="1">
        <v>3455</v>
      </c>
      <c r="C3459" s="16">
        <v>48.041385723694447</v>
      </c>
    </row>
    <row r="3460" spans="1:3" x14ac:dyDescent="0.25">
      <c r="A3460" s="1"/>
      <c r="B3460" s="1">
        <v>3456</v>
      </c>
      <c r="C3460" s="16">
        <v>53.486289684701681</v>
      </c>
    </row>
    <row r="3461" spans="1:3" x14ac:dyDescent="0.25">
      <c r="A3461" s="1"/>
      <c r="B3461" s="1">
        <v>3457</v>
      </c>
      <c r="C3461" s="16">
        <v>52.53224939679091</v>
      </c>
    </row>
    <row r="3462" spans="1:3" x14ac:dyDescent="0.25">
      <c r="A3462" s="1"/>
      <c r="B3462" s="1">
        <v>3458</v>
      </c>
      <c r="C3462" s="16">
        <v>52.15619201994015</v>
      </c>
    </row>
    <row r="3463" spans="1:3" x14ac:dyDescent="0.25">
      <c r="A3463" s="1"/>
      <c r="B3463" s="1">
        <v>3459</v>
      </c>
      <c r="C3463" s="16">
        <v>50.867510813029703</v>
      </c>
    </row>
    <row r="3464" spans="1:3" x14ac:dyDescent="0.25">
      <c r="A3464" s="1"/>
      <c r="B3464" s="1">
        <v>3460</v>
      </c>
      <c r="C3464" s="16">
        <v>50.025376170057733</v>
      </c>
    </row>
    <row r="3465" spans="1:3" x14ac:dyDescent="0.25">
      <c r="A3465" s="1"/>
      <c r="B3465" s="1">
        <v>3461</v>
      </c>
      <c r="C3465" s="16">
        <v>54.314334611130192</v>
      </c>
    </row>
    <row r="3466" spans="1:3" x14ac:dyDescent="0.25">
      <c r="A3466" s="1"/>
      <c r="B3466" s="1">
        <v>3462</v>
      </c>
      <c r="C3466" s="16">
        <v>49.915805276419363</v>
      </c>
    </row>
    <row r="3467" spans="1:3" x14ac:dyDescent="0.25">
      <c r="A3467" s="1"/>
      <c r="B3467" s="1">
        <v>3463</v>
      </c>
      <c r="C3467" s="16">
        <v>48.083878197362246</v>
      </c>
    </row>
    <row r="3468" spans="1:3" x14ac:dyDescent="0.25">
      <c r="A3468" s="1"/>
      <c r="B3468" s="1">
        <v>3464</v>
      </c>
      <c r="C3468" s="16">
        <v>0</v>
      </c>
    </row>
    <row r="3469" spans="1:3" x14ac:dyDescent="0.25">
      <c r="A3469" s="1"/>
      <c r="B3469" s="1">
        <v>3465</v>
      </c>
      <c r="C3469" s="16">
        <v>0</v>
      </c>
    </row>
    <row r="3470" spans="1:3" x14ac:dyDescent="0.25">
      <c r="A3470" s="1"/>
      <c r="B3470" s="1">
        <v>3466</v>
      </c>
      <c r="C3470" s="16">
        <v>0</v>
      </c>
    </row>
    <row r="3471" spans="1:3" x14ac:dyDescent="0.25">
      <c r="A3471" s="1"/>
      <c r="B3471" s="1">
        <v>3467</v>
      </c>
      <c r="C3471" s="16">
        <v>0</v>
      </c>
    </row>
    <row r="3472" spans="1:3" x14ac:dyDescent="0.25">
      <c r="A3472" s="1"/>
      <c r="B3472" s="1">
        <v>3468</v>
      </c>
      <c r="C3472" s="16">
        <v>0</v>
      </c>
    </row>
    <row r="3473" spans="1:3" x14ac:dyDescent="0.25">
      <c r="A3473" s="1"/>
      <c r="B3473" s="1">
        <v>3469</v>
      </c>
      <c r="C3473" s="16">
        <v>0</v>
      </c>
    </row>
    <row r="3474" spans="1:3" x14ac:dyDescent="0.25">
      <c r="A3474" s="1"/>
      <c r="B3474" s="1">
        <v>3470</v>
      </c>
      <c r="C3474" s="16">
        <v>0</v>
      </c>
    </row>
    <row r="3475" spans="1:3" x14ac:dyDescent="0.25">
      <c r="A3475" s="1"/>
      <c r="B3475" s="1">
        <v>3471</v>
      </c>
      <c r="C3475" s="16">
        <v>0</v>
      </c>
    </row>
    <row r="3476" spans="1:3" x14ac:dyDescent="0.25">
      <c r="A3476" s="1"/>
      <c r="B3476" s="1">
        <v>3472</v>
      </c>
      <c r="C3476" s="16">
        <v>0</v>
      </c>
    </row>
    <row r="3477" spans="1:3" x14ac:dyDescent="0.25">
      <c r="A3477" s="1"/>
      <c r="B3477" s="1">
        <v>3473</v>
      </c>
      <c r="C3477" s="16">
        <v>0</v>
      </c>
    </row>
    <row r="3478" spans="1:3" x14ac:dyDescent="0.25">
      <c r="A3478" s="1"/>
      <c r="B3478" s="1">
        <v>3474</v>
      </c>
      <c r="C3478" s="16">
        <v>55.540221159151649</v>
      </c>
    </row>
    <row r="3479" spans="1:3" x14ac:dyDescent="0.25">
      <c r="A3479" s="1"/>
      <c r="B3479" s="1">
        <v>3475</v>
      </c>
      <c r="C3479" s="16">
        <v>65.195486312912408</v>
      </c>
    </row>
    <row r="3480" spans="1:3" x14ac:dyDescent="0.25">
      <c r="A3480" s="1"/>
      <c r="B3480" s="1">
        <v>3476</v>
      </c>
      <c r="C3480" s="16">
        <v>77.297314939946304</v>
      </c>
    </row>
    <row r="3481" spans="1:3" x14ac:dyDescent="0.25">
      <c r="A3481" s="1"/>
      <c r="B3481" s="1">
        <v>3477</v>
      </c>
      <c r="C3481" s="16">
        <v>65.559078148037415</v>
      </c>
    </row>
    <row r="3482" spans="1:3" x14ac:dyDescent="0.25">
      <c r="A3482" s="1"/>
      <c r="B3482" s="1">
        <v>3478</v>
      </c>
      <c r="C3482" s="16">
        <v>54.5761312895565</v>
      </c>
    </row>
    <row r="3483" spans="1:3" x14ac:dyDescent="0.25">
      <c r="A3483" s="1"/>
      <c r="B3483" s="1">
        <v>3479</v>
      </c>
      <c r="C3483" s="16">
        <v>50.376685183123953</v>
      </c>
    </row>
    <row r="3484" spans="1:3" x14ac:dyDescent="0.25">
      <c r="A3484" s="1"/>
      <c r="B3484" s="1">
        <v>3480</v>
      </c>
      <c r="C3484" s="16">
        <v>50.510009633471036</v>
      </c>
    </row>
    <row r="3485" spans="1:3" x14ac:dyDescent="0.25">
      <c r="A3485" s="1"/>
      <c r="B3485" s="1">
        <v>3481</v>
      </c>
      <c r="C3485" s="16">
        <v>49.470367860108375</v>
      </c>
    </row>
    <row r="3486" spans="1:3" x14ac:dyDescent="0.25">
      <c r="A3486" s="1"/>
      <c r="B3486" s="1">
        <v>3482</v>
      </c>
      <c r="C3486" s="16">
        <v>48.354036651497054</v>
      </c>
    </row>
    <row r="3487" spans="1:3" x14ac:dyDescent="0.25">
      <c r="A3487" s="1"/>
      <c r="B3487" s="1">
        <v>3483</v>
      </c>
      <c r="C3487" s="16">
        <v>49.09364217831024</v>
      </c>
    </row>
    <row r="3488" spans="1:3" x14ac:dyDescent="0.25">
      <c r="A3488" s="1"/>
      <c r="B3488" s="1">
        <v>3484</v>
      </c>
      <c r="C3488" s="16">
        <v>51.260366983245213</v>
      </c>
    </row>
    <row r="3489" spans="1:3" x14ac:dyDescent="0.25">
      <c r="A3489" s="1"/>
      <c r="B3489" s="1">
        <v>3485</v>
      </c>
      <c r="C3489" s="16">
        <v>61.563007414476978</v>
      </c>
    </row>
    <row r="3490" spans="1:3" x14ac:dyDescent="0.25">
      <c r="A3490" s="1"/>
      <c r="B3490" s="1">
        <v>3486</v>
      </c>
      <c r="C3490" s="16">
        <v>62.860205175054205</v>
      </c>
    </row>
    <row r="3491" spans="1:3" x14ac:dyDescent="0.25">
      <c r="A3491" s="1"/>
      <c r="B3491" s="1">
        <v>3487</v>
      </c>
      <c r="C3491" s="16">
        <v>63.345701372194505</v>
      </c>
    </row>
    <row r="3492" spans="1:3" x14ac:dyDescent="0.25">
      <c r="A3492" s="1"/>
      <c r="B3492" s="1">
        <v>3488</v>
      </c>
      <c r="C3492" s="16">
        <v>0</v>
      </c>
    </row>
    <row r="3493" spans="1:3" x14ac:dyDescent="0.25">
      <c r="A3493" s="1"/>
      <c r="B3493" s="1">
        <v>3489</v>
      </c>
      <c r="C3493" s="16">
        <v>0</v>
      </c>
    </row>
    <row r="3494" spans="1:3" x14ac:dyDescent="0.25">
      <c r="A3494" s="1"/>
      <c r="B3494" s="1">
        <v>3490</v>
      </c>
      <c r="C3494" s="16">
        <v>0</v>
      </c>
    </row>
    <row r="3495" spans="1:3" x14ac:dyDescent="0.25">
      <c r="A3495" s="1"/>
      <c r="B3495" s="1">
        <v>3491</v>
      </c>
      <c r="C3495" s="16">
        <v>0</v>
      </c>
    </row>
    <row r="3496" spans="1:3" x14ac:dyDescent="0.25">
      <c r="A3496" s="1"/>
      <c r="B3496" s="1">
        <v>3492</v>
      </c>
      <c r="C3496" s="16">
        <v>0</v>
      </c>
    </row>
    <row r="3497" spans="1:3" x14ac:dyDescent="0.25">
      <c r="A3497" s="1"/>
      <c r="B3497" s="1">
        <v>3493</v>
      </c>
      <c r="C3497" s="16">
        <v>0</v>
      </c>
    </row>
    <row r="3498" spans="1:3" x14ac:dyDescent="0.25">
      <c r="A3498" s="1"/>
      <c r="B3498" s="1">
        <v>3494</v>
      </c>
      <c r="C3498" s="16">
        <v>0</v>
      </c>
    </row>
    <row r="3499" spans="1:3" x14ac:dyDescent="0.25">
      <c r="A3499" s="1"/>
      <c r="B3499" s="1">
        <v>3495</v>
      </c>
      <c r="C3499" s="16">
        <v>0</v>
      </c>
    </row>
    <row r="3500" spans="1:3" x14ac:dyDescent="0.25">
      <c r="A3500" s="1"/>
      <c r="B3500" s="1">
        <v>3496</v>
      </c>
      <c r="C3500" s="16">
        <v>0</v>
      </c>
    </row>
    <row r="3501" spans="1:3" x14ac:dyDescent="0.25">
      <c r="A3501" s="1"/>
      <c r="B3501" s="1">
        <v>3497</v>
      </c>
      <c r="C3501" s="16">
        <v>0</v>
      </c>
    </row>
    <row r="3502" spans="1:3" x14ac:dyDescent="0.25">
      <c r="A3502" s="1"/>
      <c r="B3502" s="1">
        <v>3498</v>
      </c>
      <c r="C3502" s="16">
        <v>66.046255387334725</v>
      </c>
    </row>
    <row r="3503" spans="1:3" x14ac:dyDescent="0.25">
      <c r="A3503" s="1"/>
      <c r="B3503" s="1">
        <v>3499</v>
      </c>
      <c r="C3503" s="16">
        <v>72.862045808027176</v>
      </c>
    </row>
    <row r="3504" spans="1:3" x14ac:dyDescent="0.25">
      <c r="A3504" s="1"/>
      <c r="B3504" s="1">
        <v>3500</v>
      </c>
      <c r="C3504" s="16">
        <v>87.982196645482247</v>
      </c>
    </row>
    <row r="3505" spans="1:3" x14ac:dyDescent="0.25">
      <c r="A3505" s="1"/>
      <c r="B3505" s="1">
        <v>3501</v>
      </c>
      <c r="C3505" s="16">
        <v>75.432062463189226</v>
      </c>
    </row>
    <row r="3506" spans="1:3" x14ac:dyDescent="0.25">
      <c r="A3506" s="1"/>
      <c r="B3506" s="1">
        <v>3502</v>
      </c>
      <c r="C3506" s="16">
        <v>60.264726620654478</v>
      </c>
    </row>
    <row r="3507" spans="1:3" x14ac:dyDescent="0.25">
      <c r="A3507" s="1"/>
      <c r="B3507" s="1">
        <v>3503</v>
      </c>
      <c r="C3507" s="16">
        <v>54.195047302885172</v>
      </c>
    </row>
    <row r="3508" spans="1:3" x14ac:dyDescent="0.25">
      <c r="A3508" s="1"/>
      <c r="B3508" s="1">
        <v>3504</v>
      </c>
      <c r="C3508" s="16">
        <v>56.117919740058703</v>
      </c>
    </row>
    <row r="3509" spans="1:3" x14ac:dyDescent="0.25">
      <c r="A3509" s="1"/>
      <c r="B3509" s="1">
        <v>3505</v>
      </c>
      <c r="C3509" s="16">
        <v>54.494513497473349</v>
      </c>
    </row>
    <row r="3510" spans="1:3" x14ac:dyDescent="0.25">
      <c r="A3510" s="1"/>
      <c r="B3510" s="1">
        <v>3506</v>
      </c>
      <c r="C3510" s="16">
        <v>54.832843438851242</v>
      </c>
    </row>
    <row r="3511" spans="1:3" x14ac:dyDescent="0.25">
      <c r="A3511" s="1"/>
      <c r="B3511" s="1">
        <v>3507</v>
      </c>
      <c r="C3511" s="16">
        <v>52.923342900397451</v>
      </c>
    </row>
    <row r="3512" spans="1:3" x14ac:dyDescent="0.25">
      <c r="A3512" s="1"/>
      <c r="B3512" s="1">
        <v>3508</v>
      </c>
      <c r="C3512" s="16">
        <v>55.059875723086897</v>
      </c>
    </row>
    <row r="3513" spans="1:3" x14ac:dyDescent="0.25">
      <c r="A3513" s="1"/>
      <c r="B3513" s="1">
        <v>3509</v>
      </c>
      <c r="C3513" s="16">
        <v>60.253656563735333</v>
      </c>
    </row>
    <row r="3514" spans="1:3" x14ac:dyDescent="0.25">
      <c r="A3514" s="1"/>
      <c r="B3514" s="1">
        <v>3510</v>
      </c>
      <c r="C3514" s="16">
        <v>65.530356025996554</v>
      </c>
    </row>
    <row r="3515" spans="1:3" x14ac:dyDescent="0.25">
      <c r="A3515" s="1"/>
      <c r="B3515" s="1">
        <v>3511</v>
      </c>
      <c r="C3515" s="16">
        <v>62.143783797748732</v>
      </c>
    </row>
    <row r="3516" spans="1:3" x14ac:dyDescent="0.25">
      <c r="A3516" s="1"/>
      <c r="B3516" s="1">
        <v>3512</v>
      </c>
      <c r="C3516" s="16">
        <v>0</v>
      </c>
    </row>
    <row r="3517" spans="1:3" x14ac:dyDescent="0.25">
      <c r="A3517" s="1"/>
      <c r="B3517" s="1">
        <v>3513</v>
      </c>
      <c r="C3517" s="16">
        <v>0</v>
      </c>
    </row>
    <row r="3518" spans="1:3" x14ac:dyDescent="0.25">
      <c r="A3518" s="1"/>
      <c r="B3518" s="1">
        <v>3514</v>
      </c>
      <c r="C3518" s="16">
        <v>0</v>
      </c>
    </row>
    <row r="3519" spans="1:3" x14ac:dyDescent="0.25">
      <c r="A3519" s="1"/>
      <c r="B3519" s="1">
        <v>3515</v>
      </c>
      <c r="C3519" s="16">
        <v>0</v>
      </c>
    </row>
    <row r="3520" spans="1:3" x14ac:dyDescent="0.25">
      <c r="A3520" s="1"/>
      <c r="B3520" s="1">
        <v>3516</v>
      </c>
      <c r="C3520" s="16">
        <v>0</v>
      </c>
    </row>
    <row r="3521" spans="1:3" x14ac:dyDescent="0.25">
      <c r="A3521" s="1"/>
      <c r="B3521" s="1">
        <v>3517</v>
      </c>
      <c r="C3521" s="16">
        <v>0</v>
      </c>
    </row>
    <row r="3522" spans="1:3" x14ac:dyDescent="0.25">
      <c r="A3522" s="1"/>
      <c r="B3522" s="1">
        <v>3518</v>
      </c>
      <c r="C3522" s="16">
        <v>0</v>
      </c>
    </row>
    <row r="3523" spans="1:3" x14ac:dyDescent="0.25">
      <c r="A3523" s="1"/>
      <c r="B3523" s="1">
        <v>3519</v>
      </c>
      <c r="C3523" s="16">
        <v>0</v>
      </c>
    </row>
    <row r="3524" spans="1:3" x14ac:dyDescent="0.25">
      <c r="A3524" s="1"/>
      <c r="B3524" s="1">
        <v>3520</v>
      </c>
      <c r="C3524" s="16">
        <v>0</v>
      </c>
    </row>
    <row r="3525" spans="1:3" x14ac:dyDescent="0.25">
      <c r="A3525" s="1"/>
      <c r="B3525" s="1">
        <v>3521</v>
      </c>
      <c r="C3525" s="16">
        <v>0</v>
      </c>
    </row>
    <row r="3526" spans="1:3" x14ac:dyDescent="0.25">
      <c r="A3526" s="1"/>
      <c r="B3526" s="1">
        <v>3522</v>
      </c>
      <c r="C3526" s="16">
        <v>69.410596074309723</v>
      </c>
    </row>
    <row r="3527" spans="1:3" x14ac:dyDescent="0.25">
      <c r="A3527" s="1"/>
      <c r="B3527" s="1">
        <v>3523</v>
      </c>
      <c r="C3527" s="16">
        <v>76.826718822822031</v>
      </c>
    </row>
    <row r="3528" spans="1:3" x14ac:dyDescent="0.25">
      <c r="A3528" s="1"/>
      <c r="B3528" s="1">
        <v>3524</v>
      </c>
      <c r="C3528" s="16">
        <v>86.903999520410167</v>
      </c>
    </row>
    <row r="3529" spans="1:3" x14ac:dyDescent="0.25">
      <c r="A3529" s="1"/>
      <c r="B3529" s="1">
        <v>3525</v>
      </c>
      <c r="C3529" s="16">
        <v>76.027712788441576</v>
      </c>
    </row>
    <row r="3530" spans="1:3" x14ac:dyDescent="0.25">
      <c r="A3530" s="1"/>
      <c r="B3530" s="1">
        <v>3526</v>
      </c>
      <c r="C3530" s="16">
        <v>60.552493079507983</v>
      </c>
    </row>
    <row r="3531" spans="1:3" x14ac:dyDescent="0.25">
      <c r="A3531" s="1"/>
      <c r="B3531" s="1">
        <v>3527</v>
      </c>
      <c r="C3531" s="16">
        <v>53.639012974407336</v>
      </c>
    </row>
    <row r="3532" spans="1:3" x14ac:dyDescent="0.25">
      <c r="A3532" s="1"/>
      <c r="B3532" s="1">
        <v>3528</v>
      </c>
      <c r="C3532" s="16">
        <v>54.230118411816953</v>
      </c>
    </row>
    <row r="3533" spans="1:3" x14ac:dyDescent="0.25">
      <c r="A3533" s="1"/>
      <c r="B3533" s="1">
        <v>3529</v>
      </c>
      <c r="C3533" s="16">
        <v>49.988484363668071</v>
      </c>
    </row>
    <row r="3534" spans="1:3" x14ac:dyDescent="0.25">
      <c r="A3534" s="1"/>
      <c r="B3534" s="1">
        <v>3530</v>
      </c>
      <c r="C3534" s="16">
        <v>49.084737466719965</v>
      </c>
    </row>
    <row r="3535" spans="1:3" x14ac:dyDescent="0.25">
      <c r="A3535" s="1"/>
      <c r="B3535" s="1">
        <v>3531</v>
      </c>
      <c r="C3535" s="16">
        <v>48.98248919367181</v>
      </c>
    </row>
    <row r="3536" spans="1:3" x14ac:dyDescent="0.25">
      <c r="A3536" s="1"/>
      <c r="B3536" s="1">
        <v>3532</v>
      </c>
      <c r="C3536" s="16">
        <v>51.319722591402112</v>
      </c>
    </row>
    <row r="3537" spans="1:3" x14ac:dyDescent="0.25">
      <c r="A3537" s="1"/>
      <c r="B3537" s="1">
        <v>3533</v>
      </c>
      <c r="C3537" s="16">
        <v>56.57876759046237</v>
      </c>
    </row>
    <row r="3538" spans="1:3" x14ac:dyDescent="0.25">
      <c r="A3538" s="1"/>
      <c r="B3538" s="1">
        <v>3534</v>
      </c>
      <c r="C3538" s="16">
        <v>61.312813953016857</v>
      </c>
    </row>
    <row r="3539" spans="1:3" x14ac:dyDescent="0.25">
      <c r="A3539" s="1"/>
      <c r="B3539" s="1">
        <v>3535</v>
      </c>
      <c r="C3539" s="16">
        <v>61.103322459199681</v>
      </c>
    </row>
    <row r="3540" spans="1:3" x14ac:dyDescent="0.25">
      <c r="A3540" s="1"/>
      <c r="B3540" s="1">
        <v>3536</v>
      </c>
      <c r="C3540" s="16">
        <v>0</v>
      </c>
    </row>
    <row r="3541" spans="1:3" x14ac:dyDescent="0.25">
      <c r="A3541" s="1"/>
      <c r="B3541" s="1">
        <v>3537</v>
      </c>
      <c r="C3541" s="16">
        <v>0.1664425075816621</v>
      </c>
    </row>
    <row r="3542" spans="1:3" x14ac:dyDescent="0.25">
      <c r="A3542" s="1"/>
      <c r="B3542" s="1">
        <v>3538</v>
      </c>
      <c r="C3542" s="16">
        <v>2.4964162990905634</v>
      </c>
    </row>
    <row r="3543" spans="1:3" x14ac:dyDescent="0.25">
      <c r="A3543" s="1"/>
      <c r="B3543" s="1">
        <v>3539</v>
      </c>
      <c r="C3543" s="16">
        <v>0.79229252497640523</v>
      </c>
    </row>
    <row r="3544" spans="1:3" x14ac:dyDescent="0.25">
      <c r="A3544" s="1"/>
      <c r="B3544" s="1">
        <v>3540</v>
      </c>
      <c r="C3544" s="16">
        <v>2.8627830153943616</v>
      </c>
    </row>
    <row r="3545" spans="1:3" x14ac:dyDescent="0.25">
      <c r="A3545" s="1"/>
      <c r="B3545" s="1">
        <v>3541</v>
      </c>
      <c r="C3545" s="16">
        <v>2.5802509936762994</v>
      </c>
    </row>
    <row r="3546" spans="1:3" x14ac:dyDescent="0.25">
      <c r="A3546" s="1"/>
      <c r="B3546" s="1">
        <v>3542</v>
      </c>
      <c r="C3546" s="16">
        <v>2.464986225508174</v>
      </c>
    </row>
    <row r="3547" spans="1:3" x14ac:dyDescent="0.25">
      <c r="A3547" s="1"/>
      <c r="B3547" s="1">
        <v>3543</v>
      </c>
      <c r="C3547" s="16">
        <v>0</v>
      </c>
    </row>
    <row r="3548" spans="1:3" x14ac:dyDescent="0.25">
      <c r="A3548" s="1"/>
      <c r="B3548" s="1">
        <v>3544</v>
      </c>
      <c r="C3548" s="16">
        <v>2.89410726381317</v>
      </c>
    </row>
    <row r="3549" spans="1:3" x14ac:dyDescent="0.25">
      <c r="A3549" s="1"/>
      <c r="B3549" s="1">
        <v>3545</v>
      </c>
      <c r="C3549" s="16">
        <v>0.85185092703759013</v>
      </c>
    </row>
    <row r="3550" spans="1:3" x14ac:dyDescent="0.25">
      <c r="A3550" s="1"/>
      <c r="B3550" s="1">
        <v>3546</v>
      </c>
      <c r="C3550" s="16">
        <v>69.993313480719777</v>
      </c>
    </row>
    <row r="3551" spans="1:3" x14ac:dyDescent="0.25">
      <c r="A3551" s="1"/>
      <c r="B3551" s="1">
        <v>3547</v>
      </c>
      <c r="C3551" s="16">
        <v>77.622133826423308</v>
      </c>
    </row>
    <row r="3552" spans="1:3" x14ac:dyDescent="0.25">
      <c r="A3552" s="1"/>
      <c r="B3552" s="1">
        <v>3548</v>
      </c>
      <c r="C3552" s="16">
        <v>83.734088895072233</v>
      </c>
    </row>
    <row r="3553" spans="1:3" x14ac:dyDescent="0.25">
      <c r="A3553" s="1"/>
      <c r="B3553" s="1">
        <v>3549</v>
      </c>
      <c r="C3553" s="16">
        <v>77.221416262022387</v>
      </c>
    </row>
    <row r="3554" spans="1:3" x14ac:dyDescent="0.25">
      <c r="A3554" s="1"/>
      <c r="B3554" s="1">
        <v>3550</v>
      </c>
      <c r="C3554" s="16">
        <v>60.606367491041802</v>
      </c>
    </row>
    <row r="3555" spans="1:3" x14ac:dyDescent="0.25">
      <c r="A3555" s="1"/>
      <c r="B3555" s="1">
        <v>3551</v>
      </c>
      <c r="C3555" s="16">
        <v>54.792565819477858</v>
      </c>
    </row>
    <row r="3556" spans="1:3" x14ac:dyDescent="0.25">
      <c r="A3556" s="1"/>
      <c r="B3556" s="1">
        <v>3552</v>
      </c>
      <c r="C3556" s="16">
        <v>52.684824871480785</v>
      </c>
    </row>
    <row r="3557" spans="1:3" x14ac:dyDescent="0.25">
      <c r="A3557" s="1"/>
      <c r="B3557" s="1">
        <v>3553</v>
      </c>
      <c r="C3557" s="16">
        <v>52.933467703732546</v>
      </c>
    </row>
    <row r="3558" spans="1:3" x14ac:dyDescent="0.25">
      <c r="A3558" s="1"/>
      <c r="B3558" s="1">
        <v>3554</v>
      </c>
      <c r="C3558" s="16">
        <v>51.921779614575307</v>
      </c>
    </row>
    <row r="3559" spans="1:3" x14ac:dyDescent="0.25">
      <c r="A3559" s="1"/>
      <c r="B3559" s="1">
        <v>3555</v>
      </c>
      <c r="C3559" s="16">
        <v>50.824385564665015</v>
      </c>
    </row>
    <row r="3560" spans="1:3" x14ac:dyDescent="0.25">
      <c r="A3560" s="1"/>
      <c r="B3560" s="1">
        <v>3556</v>
      </c>
      <c r="C3560" s="16">
        <v>52.939628992846202</v>
      </c>
    </row>
    <row r="3561" spans="1:3" x14ac:dyDescent="0.25">
      <c r="A3561" s="1"/>
      <c r="B3561" s="1">
        <v>3557</v>
      </c>
      <c r="C3561" s="16">
        <v>57.527404367380129</v>
      </c>
    </row>
    <row r="3562" spans="1:3" x14ac:dyDescent="0.25">
      <c r="A3562" s="1"/>
      <c r="B3562" s="1">
        <v>3558</v>
      </c>
      <c r="C3562" s="16">
        <v>63.169201849819949</v>
      </c>
    </row>
    <row r="3563" spans="1:3" x14ac:dyDescent="0.25">
      <c r="A3563" s="1"/>
      <c r="B3563" s="1">
        <v>3559</v>
      </c>
      <c r="C3563" s="16">
        <v>64.268495078453455</v>
      </c>
    </row>
    <row r="3564" spans="1:3" x14ac:dyDescent="0.25">
      <c r="A3564" s="1"/>
      <c r="B3564" s="1">
        <v>3560</v>
      </c>
      <c r="C3564" s="16">
        <v>0</v>
      </c>
    </row>
    <row r="3565" spans="1:3" x14ac:dyDescent="0.25">
      <c r="A3565" s="1"/>
      <c r="B3565" s="1">
        <v>3561</v>
      </c>
      <c r="C3565" s="16">
        <v>0.37334466736791377</v>
      </c>
    </row>
    <row r="3566" spans="1:3" x14ac:dyDescent="0.25">
      <c r="A3566" s="1"/>
      <c r="B3566" s="1">
        <v>3562</v>
      </c>
      <c r="C3566" s="16">
        <v>3.1915933917647408</v>
      </c>
    </row>
    <row r="3567" spans="1:3" x14ac:dyDescent="0.25">
      <c r="A3567" s="1"/>
      <c r="B3567" s="1">
        <v>3563</v>
      </c>
      <c r="C3567" s="16">
        <v>3.7535294590985422</v>
      </c>
    </row>
    <row r="3568" spans="1:3" x14ac:dyDescent="0.25">
      <c r="A3568" s="1"/>
      <c r="B3568" s="1">
        <v>3564</v>
      </c>
      <c r="C3568" s="16">
        <v>5.8978126549659446</v>
      </c>
    </row>
    <row r="3569" spans="1:3" x14ac:dyDescent="0.25">
      <c r="A3569" s="1"/>
      <c r="B3569" s="1">
        <v>3565</v>
      </c>
      <c r="C3569" s="16">
        <v>7.1090911778480255</v>
      </c>
    </row>
    <row r="3570" spans="1:3" x14ac:dyDescent="0.25">
      <c r="A3570" s="1"/>
      <c r="B3570" s="1">
        <v>3566</v>
      </c>
      <c r="C3570" s="16">
        <v>9.7653576239342037</v>
      </c>
    </row>
    <row r="3571" spans="1:3" x14ac:dyDescent="0.25">
      <c r="A3571" s="1"/>
      <c r="B3571" s="1">
        <v>3567</v>
      </c>
      <c r="C3571" s="16">
        <v>5.5588755032942103</v>
      </c>
    </row>
    <row r="3572" spans="1:3" x14ac:dyDescent="0.25">
      <c r="A3572" s="1"/>
      <c r="B3572" s="1">
        <v>3568</v>
      </c>
      <c r="C3572" s="16">
        <v>6.7945562644221544</v>
      </c>
    </row>
    <row r="3573" spans="1:3" x14ac:dyDescent="0.25">
      <c r="A3573" s="1"/>
      <c r="B3573" s="1">
        <v>3569</v>
      </c>
      <c r="C3573" s="16">
        <v>6.573500694430364</v>
      </c>
    </row>
    <row r="3574" spans="1:3" x14ac:dyDescent="0.25">
      <c r="A3574" s="1"/>
      <c r="B3574" s="1">
        <v>3570</v>
      </c>
      <c r="C3574" s="16">
        <v>75.95986138198424</v>
      </c>
    </row>
    <row r="3575" spans="1:3" x14ac:dyDescent="0.25">
      <c r="A3575" s="1"/>
      <c r="B3575" s="1">
        <v>3571</v>
      </c>
      <c r="C3575" s="16">
        <v>76.528549683520197</v>
      </c>
    </row>
    <row r="3576" spans="1:3" x14ac:dyDescent="0.25">
      <c r="A3576" s="1"/>
      <c r="B3576" s="1">
        <v>3572</v>
      </c>
      <c r="C3576" s="16">
        <v>81.240938784489529</v>
      </c>
    </row>
    <row r="3577" spans="1:3" x14ac:dyDescent="0.25">
      <c r="A3577" s="1"/>
      <c r="B3577" s="1">
        <v>3573</v>
      </c>
      <c r="C3577" s="16">
        <v>73.122814312920397</v>
      </c>
    </row>
    <row r="3578" spans="1:3" x14ac:dyDescent="0.25">
      <c r="A3578" s="1"/>
      <c r="B3578" s="1">
        <v>3574</v>
      </c>
      <c r="C3578" s="16">
        <v>60.779416678767859</v>
      </c>
    </row>
    <row r="3579" spans="1:3" x14ac:dyDescent="0.25">
      <c r="A3579" s="1"/>
      <c r="B3579" s="1">
        <v>3575</v>
      </c>
      <c r="C3579" s="16">
        <v>54.555101331668332</v>
      </c>
    </row>
    <row r="3580" spans="1:3" x14ac:dyDescent="0.25">
      <c r="A3580" s="1"/>
      <c r="B3580" s="1">
        <v>3576</v>
      </c>
      <c r="C3580" s="16">
        <v>58.15790962001104</v>
      </c>
    </row>
    <row r="3581" spans="1:3" x14ac:dyDescent="0.25">
      <c r="A3581" s="1"/>
      <c r="B3581" s="1">
        <v>3577</v>
      </c>
      <c r="C3581" s="16">
        <v>56.111632879650486</v>
      </c>
    </row>
    <row r="3582" spans="1:3" x14ac:dyDescent="0.25">
      <c r="A3582" s="1"/>
      <c r="B3582" s="1">
        <v>3578</v>
      </c>
      <c r="C3582" s="16">
        <v>53.143150284858635</v>
      </c>
    </row>
    <row r="3583" spans="1:3" x14ac:dyDescent="0.25">
      <c r="A3583" s="1"/>
      <c r="B3583" s="1">
        <v>3579</v>
      </c>
      <c r="C3583" s="16">
        <v>51.905747012795693</v>
      </c>
    </row>
    <row r="3584" spans="1:3" x14ac:dyDescent="0.25">
      <c r="A3584" s="1"/>
      <c r="B3584" s="1">
        <v>3580</v>
      </c>
      <c r="C3584" s="16">
        <v>52.221518600739003</v>
      </c>
    </row>
    <row r="3585" spans="1:3" x14ac:dyDescent="0.25">
      <c r="A3585" s="1"/>
      <c r="B3585" s="1">
        <v>3581</v>
      </c>
      <c r="C3585" s="16">
        <v>56.369015763591982</v>
      </c>
    </row>
    <row r="3586" spans="1:3" x14ac:dyDescent="0.25">
      <c r="A3586" s="1"/>
      <c r="B3586" s="1">
        <v>3582</v>
      </c>
      <c r="C3586" s="16">
        <v>56.123845040510169</v>
      </c>
    </row>
    <row r="3587" spans="1:3" x14ac:dyDescent="0.25">
      <c r="A3587" s="1"/>
      <c r="B3587" s="1">
        <v>3583</v>
      </c>
      <c r="C3587" s="16">
        <v>52.160612380755254</v>
      </c>
    </row>
    <row r="3588" spans="1:3" x14ac:dyDescent="0.25">
      <c r="A3588" s="1"/>
      <c r="B3588" s="1">
        <v>3584</v>
      </c>
      <c r="C3588" s="16">
        <v>0</v>
      </c>
    </row>
    <row r="3589" spans="1:3" x14ac:dyDescent="0.25">
      <c r="A3589" s="1"/>
      <c r="B3589" s="1">
        <v>3585</v>
      </c>
      <c r="C3589" s="16">
        <v>0</v>
      </c>
    </row>
    <row r="3590" spans="1:3" x14ac:dyDescent="0.25">
      <c r="A3590" s="1"/>
      <c r="B3590" s="1">
        <v>3586</v>
      </c>
      <c r="C3590" s="16">
        <v>0</v>
      </c>
    </row>
    <row r="3591" spans="1:3" x14ac:dyDescent="0.25">
      <c r="A3591" s="1"/>
      <c r="B3591" s="1">
        <v>3587</v>
      </c>
      <c r="C3591" s="16">
        <v>0</v>
      </c>
    </row>
    <row r="3592" spans="1:3" x14ac:dyDescent="0.25">
      <c r="A3592" s="1"/>
      <c r="B3592" s="1">
        <v>3588</v>
      </c>
      <c r="C3592" s="16">
        <v>0</v>
      </c>
    </row>
    <row r="3593" spans="1:3" x14ac:dyDescent="0.25">
      <c r="A3593" s="1"/>
      <c r="B3593" s="1">
        <v>3589</v>
      </c>
      <c r="C3593" s="16">
        <v>0</v>
      </c>
    </row>
    <row r="3594" spans="1:3" x14ac:dyDescent="0.25">
      <c r="A3594" s="1"/>
      <c r="B3594" s="1">
        <v>3590</v>
      </c>
      <c r="C3594" s="16">
        <v>0</v>
      </c>
    </row>
    <row r="3595" spans="1:3" x14ac:dyDescent="0.25">
      <c r="A3595" s="1"/>
      <c r="B3595" s="1">
        <v>3591</v>
      </c>
      <c r="C3595" s="16">
        <v>0</v>
      </c>
    </row>
    <row r="3596" spans="1:3" x14ac:dyDescent="0.25">
      <c r="A3596" s="1"/>
      <c r="B3596" s="1">
        <v>3592</v>
      </c>
      <c r="C3596" s="16">
        <v>0</v>
      </c>
    </row>
    <row r="3597" spans="1:3" x14ac:dyDescent="0.25">
      <c r="A3597" s="1"/>
      <c r="B3597" s="1">
        <v>3593</v>
      </c>
      <c r="C3597" s="16">
        <v>0</v>
      </c>
    </row>
    <row r="3598" spans="1:3" x14ac:dyDescent="0.25">
      <c r="A3598" s="1"/>
      <c r="B3598" s="1">
        <v>3594</v>
      </c>
      <c r="C3598" s="16">
        <v>71.539589154142391</v>
      </c>
    </row>
    <row r="3599" spans="1:3" x14ac:dyDescent="0.25">
      <c r="A3599" s="1"/>
      <c r="B3599" s="1">
        <v>3595</v>
      </c>
      <c r="C3599" s="16">
        <v>75.851382051329566</v>
      </c>
    </row>
    <row r="3600" spans="1:3" x14ac:dyDescent="0.25">
      <c r="A3600" s="1"/>
      <c r="B3600" s="1">
        <v>3596</v>
      </c>
      <c r="C3600" s="16">
        <v>81.718339315167071</v>
      </c>
    </row>
    <row r="3601" spans="1:3" x14ac:dyDescent="0.25">
      <c r="A3601" s="1"/>
      <c r="B3601" s="1">
        <v>3597</v>
      </c>
      <c r="C3601" s="16">
        <v>73.177426742949365</v>
      </c>
    </row>
    <row r="3602" spans="1:3" x14ac:dyDescent="0.25">
      <c r="A3602" s="1"/>
      <c r="B3602" s="1">
        <v>3598</v>
      </c>
      <c r="C3602" s="16">
        <v>64.274435532831873</v>
      </c>
    </row>
    <row r="3603" spans="1:3" x14ac:dyDescent="0.25">
      <c r="A3603" s="1"/>
      <c r="B3603" s="1">
        <v>3599</v>
      </c>
      <c r="C3603" s="16">
        <v>54.659710745759348</v>
      </c>
    </row>
    <row r="3604" spans="1:3" x14ac:dyDescent="0.25">
      <c r="A3604" s="1"/>
      <c r="B3604" s="1">
        <v>3600</v>
      </c>
      <c r="C3604" s="16">
        <v>57.290139527820507</v>
      </c>
    </row>
    <row r="3605" spans="1:3" x14ac:dyDescent="0.25">
      <c r="A3605" s="1"/>
      <c r="B3605" s="1">
        <v>3601</v>
      </c>
      <c r="C3605" s="16">
        <v>55.932359241569237</v>
      </c>
    </row>
    <row r="3606" spans="1:3" x14ac:dyDescent="0.25">
      <c r="A3606" s="1"/>
      <c r="B3606" s="1">
        <v>3602</v>
      </c>
      <c r="C3606" s="16">
        <v>56.541642276141999</v>
      </c>
    </row>
    <row r="3607" spans="1:3" x14ac:dyDescent="0.25">
      <c r="A3607" s="1"/>
      <c r="B3607" s="1">
        <v>3603</v>
      </c>
      <c r="C3607" s="16">
        <v>52.644593786543481</v>
      </c>
    </row>
    <row r="3608" spans="1:3" x14ac:dyDescent="0.25">
      <c r="A3608" s="1"/>
      <c r="B3608" s="1">
        <v>3604</v>
      </c>
      <c r="C3608" s="16">
        <v>53.08661659263295</v>
      </c>
    </row>
    <row r="3609" spans="1:3" x14ac:dyDescent="0.25">
      <c r="A3609" s="1"/>
      <c r="B3609" s="1">
        <v>3605</v>
      </c>
      <c r="C3609" s="16">
        <v>52.242784985744208</v>
      </c>
    </row>
    <row r="3610" spans="1:3" x14ac:dyDescent="0.25">
      <c r="A3610" s="1"/>
      <c r="B3610" s="1">
        <v>3606</v>
      </c>
      <c r="C3610" s="16">
        <v>51.519551227779054</v>
      </c>
    </row>
    <row r="3611" spans="1:3" x14ac:dyDescent="0.25">
      <c r="A3611" s="1"/>
      <c r="B3611" s="1">
        <v>3607</v>
      </c>
      <c r="C3611" s="16">
        <v>48.703510850734794</v>
      </c>
    </row>
    <row r="3612" spans="1:3" x14ac:dyDescent="0.25">
      <c r="A3612" s="1"/>
      <c r="B3612" s="1">
        <v>3608</v>
      </c>
      <c r="C3612" s="16">
        <v>0</v>
      </c>
    </row>
    <row r="3613" spans="1:3" x14ac:dyDescent="0.25">
      <c r="A3613" s="1"/>
      <c r="B3613" s="1">
        <v>3609</v>
      </c>
      <c r="C3613" s="16">
        <v>0</v>
      </c>
    </row>
    <row r="3614" spans="1:3" x14ac:dyDescent="0.25">
      <c r="A3614" s="1"/>
      <c r="B3614" s="1">
        <v>3610</v>
      </c>
      <c r="C3614" s="16">
        <v>0</v>
      </c>
    </row>
    <row r="3615" spans="1:3" x14ac:dyDescent="0.25">
      <c r="A3615" s="1"/>
      <c r="B3615" s="1">
        <v>3611</v>
      </c>
      <c r="C3615" s="16">
        <v>0</v>
      </c>
    </row>
    <row r="3616" spans="1:3" x14ac:dyDescent="0.25">
      <c r="A3616" s="1"/>
      <c r="B3616" s="1">
        <v>3612</v>
      </c>
      <c r="C3616" s="16">
        <v>0</v>
      </c>
    </row>
    <row r="3617" spans="1:3" x14ac:dyDescent="0.25">
      <c r="A3617" s="1"/>
      <c r="B3617" s="1">
        <v>3613</v>
      </c>
      <c r="C3617" s="16">
        <v>0</v>
      </c>
    </row>
    <row r="3618" spans="1:3" x14ac:dyDescent="0.25">
      <c r="A3618" s="1"/>
      <c r="B3618" s="1">
        <v>3614</v>
      </c>
      <c r="C3618" s="16">
        <v>0</v>
      </c>
    </row>
    <row r="3619" spans="1:3" x14ac:dyDescent="0.25">
      <c r="A3619" s="1"/>
      <c r="B3619" s="1">
        <v>3615</v>
      </c>
      <c r="C3619" s="16">
        <v>0</v>
      </c>
    </row>
    <row r="3620" spans="1:3" x14ac:dyDescent="0.25">
      <c r="A3620" s="1"/>
      <c r="B3620" s="1">
        <v>3616</v>
      </c>
      <c r="C3620" s="16">
        <v>0</v>
      </c>
    </row>
    <row r="3621" spans="1:3" x14ac:dyDescent="0.25">
      <c r="A3621" s="1"/>
      <c r="B3621" s="1">
        <v>3617</v>
      </c>
      <c r="C3621" s="16">
        <v>0</v>
      </c>
    </row>
    <row r="3622" spans="1:3" x14ac:dyDescent="0.25">
      <c r="A3622" s="1"/>
      <c r="B3622" s="1">
        <v>3618</v>
      </c>
      <c r="C3622" s="16">
        <v>66.542297846548763</v>
      </c>
    </row>
    <row r="3623" spans="1:3" x14ac:dyDescent="0.25">
      <c r="A3623" s="1"/>
      <c r="B3623" s="1">
        <v>3619</v>
      </c>
      <c r="C3623" s="16">
        <v>71.147072187000774</v>
      </c>
    </row>
    <row r="3624" spans="1:3" x14ac:dyDescent="0.25">
      <c r="A3624" s="1"/>
      <c r="B3624" s="1">
        <v>3620</v>
      </c>
      <c r="C3624" s="16">
        <v>81.67346569696295</v>
      </c>
    </row>
    <row r="3625" spans="1:3" x14ac:dyDescent="0.25">
      <c r="A3625" s="1"/>
      <c r="B3625" s="1">
        <v>3621</v>
      </c>
      <c r="C3625" s="16">
        <v>69.480829942543167</v>
      </c>
    </row>
    <row r="3626" spans="1:3" x14ac:dyDescent="0.25">
      <c r="A3626" s="1"/>
      <c r="B3626" s="1">
        <v>3622</v>
      </c>
      <c r="C3626" s="16">
        <v>61.601186895604464</v>
      </c>
    </row>
    <row r="3627" spans="1:3" x14ac:dyDescent="0.25">
      <c r="A3627" s="1"/>
      <c r="B3627" s="1">
        <v>3623</v>
      </c>
      <c r="C3627" s="16">
        <v>53.927842349645665</v>
      </c>
    </row>
    <row r="3628" spans="1:3" x14ac:dyDescent="0.25">
      <c r="A3628" s="1"/>
      <c r="B3628" s="1">
        <v>3624</v>
      </c>
      <c r="C3628" s="16">
        <v>51.197574183775046</v>
      </c>
    </row>
    <row r="3629" spans="1:3" x14ac:dyDescent="0.25">
      <c r="A3629" s="1"/>
      <c r="B3629" s="1">
        <v>3625</v>
      </c>
      <c r="C3629" s="16">
        <v>47.144098027199099</v>
      </c>
    </row>
    <row r="3630" spans="1:3" x14ac:dyDescent="0.25">
      <c r="A3630" s="1"/>
      <c r="B3630" s="1">
        <v>3626</v>
      </c>
      <c r="C3630" s="16">
        <v>47.639637896059334</v>
      </c>
    </row>
    <row r="3631" spans="1:3" x14ac:dyDescent="0.25">
      <c r="A3631" s="1"/>
      <c r="B3631" s="1">
        <v>3627</v>
      </c>
      <c r="C3631" s="16">
        <v>45.98992276276514</v>
      </c>
    </row>
    <row r="3632" spans="1:3" x14ac:dyDescent="0.25">
      <c r="A3632" s="1"/>
      <c r="B3632" s="1">
        <v>3628</v>
      </c>
      <c r="C3632" s="16">
        <v>48.25603033060122</v>
      </c>
    </row>
    <row r="3633" spans="1:3" x14ac:dyDescent="0.25">
      <c r="A3633" s="1"/>
      <c r="B3633" s="1">
        <v>3629</v>
      </c>
      <c r="C3633" s="16">
        <v>53.313100397854917</v>
      </c>
    </row>
    <row r="3634" spans="1:3" x14ac:dyDescent="0.25">
      <c r="A3634" s="1"/>
      <c r="B3634" s="1">
        <v>3630</v>
      </c>
      <c r="C3634" s="16">
        <v>58.846130000850202</v>
      </c>
    </row>
    <row r="3635" spans="1:3" x14ac:dyDescent="0.25">
      <c r="A3635" s="1"/>
      <c r="B3635" s="1">
        <v>3631</v>
      </c>
      <c r="C3635" s="16">
        <v>53.419051509566366</v>
      </c>
    </row>
    <row r="3636" spans="1:3" x14ac:dyDescent="0.25">
      <c r="A3636" s="1"/>
      <c r="B3636" s="1">
        <v>3632</v>
      </c>
      <c r="C3636" s="16">
        <v>58.882740567077732</v>
      </c>
    </row>
    <row r="3637" spans="1:3" x14ac:dyDescent="0.25">
      <c r="A3637" s="1"/>
      <c r="B3637" s="1">
        <v>3633</v>
      </c>
      <c r="C3637" s="16">
        <v>64.05314594867987</v>
      </c>
    </row>
    <row r="3638" spans="1:3" x14ac:dyDescent="0.25">
      <c r="A3638" s="1"/>
      <c r="B3638" s="1">
        <v>3634</v>
      </c>
      <c r="C3638" s="16">
        <v>0</v>
      </c>
    </row>
    <row r="3639" spans="1:3" x14ac:dyDescent="0.25">
      <c r="A3639" s="1"/>
      <c r="B3639" s="1">
        <v>3635</v>
      </c>
      <c r="C3639" s="16">
        <v>0</v>
      </c>
    </row>
    <row r="3640" spans="1:3" x14ac:dyDescent="0.25">
      <c r="A3640" s="1"/>
      <c r="B3640" s="1">
        <v>3636</v>
      </c>
      <c r="C3640" s="16">
        <v>0</v>
      </c>
    </row>
    <row r="3641" spans="1:3" x14ac:dyDescent="0.25">
      <c r="A3641" s="1"/>
      <c r="B3641" s="1">
        <v>3637</v>
      </c>
      <c r="C3641" s="16">
        <v>0</v>
      </c>
    </row>
    <row r="3642" spans="1:3" x14ac:dyDescent="0.25">
      <c r="A3642" s="1"/>
      <c r="B3642" s="1">
        <v>3638</v>
      </c>
      <c r="C3642" s="16">
        <v>0</v>
      </c>
    </row>
    <row r="3643" spans="1:3" x14ac:dyDescent="0.25">
      <c r="A3643" s="1"/>
      <c r="B3643" s="1">
        <v>3639</v>
      </c>
      <c r="C3643" s="16">
        <v>0</v>
      </c>
    </row>
    <row r="3644" spans="1:3" x14ac:dyDescent="0.25">
      <c r="A3644" s="1"/>
      <c r="B3644" s="1">
        <v>3640</v>
      </c>
      <c r="C3644" s="16">
        <v>62.763401994690604</v>
      </c>
    </row>
    <row r="3645" spans="1:3" x14ac:dyDescent="0.25">
      <c r="A3645" s="1"/>
      <c r="B3645" s="1">
        <v>3641</v>
      </c>
      <c r="C3645" s="16">
        <v>60.851862487246883</v>
      </c>
    </row>
    <row r="3646" spans="1:3" x14ac:dyDescent="0.25">
      <c r="A3646" s="1"/>
      <c r="B3646" s="1">
        <v>3642</v>
      </c>
      <c r="C3646" s="16">
        <v>65.061878030376903</v>
      </c>
    </row>
    <row r="3647" spans="1:3" x14ac:dyDescent="0.25">
      <c r="A3647" s="1"/>
      <c r="B3647" s="1">
        <v>3643</v>
      </c>
      <c r="C3647" s="16">
        <v>71.637166769550092</v>
      </c>
    </row>
    <row r="3648" spans="1:3" x14ac:dyDescent="0.25">
      <c r="A3648" s="1"/>
      <c r="B3648" s="1">
        <v>3644</v>
      </c>
      <c r="C3648" s="16">
        <v>86.036738969340917</v>
      </c>
    </row>
    <row r="3649" spans="1:3" x14ac:dyDescent="0.25">
      <c r="A3649" s="1"/>
      <c r="B3649" s="1">
        <v>3645</v>
      </c>
      <c r="C3649" s="16">
        <v>76.758743365871794</v>
      </c>
    </row>
    <row r="3650" spans="1:3" x14ac:dyDescent="0.25">
      <c r="A3650" s="1"/>
      <c r="B3650" s="1">
        <v>3646</v>
      </c>
      <c r="C3650" s="16">
        <v>58.644828540507326</v>
      </c>
    </row>
    <row r="3651" spans="1:3" x14ac:dyDescent="0.25">
      <c r="A3651" s="1"/>
      <c r="B3651" s="1">
        <v>3647</v>
      </c>
      <c r="C3651" s="16">
        <v>55.887777998711492</v>
      </c>
    </row>
    <row r="3652" spans="1:3" x14ac:dyDescent="0.25">
      <c r="A3652" s="1"/>
      <c r="B3652" s="1">
        <v>3648</v>
      </c>
      <c r="C3652" s="16">
        <v>52.341556643687845</v>
      </c>
    </row>
    <row r="3653" spans="1:3" x14ac:dyDescent="0.25">
      <c r="A3653" s="1"/>
      <c r="B3653" s="1">
        <v>3649</v>
      </c>
      <c r="C3653" s="16">
        <v>51.065766223507119</v>
      </c>
    </row>
    <row r="3654" spans="1:3" x14ac:dyDescent="0.25">
      <c r="A3654" s="1"/>
      <c r="B3654" s="1">
        <v>3650</v>
      </c>
      <c r="C3654" s="16">
        <v>50.381951742177748</v>
      </c>
    </row>
    <row r="3655" spans="1:3" x14ac:dyDescent="0.25">
      <c r="A3655" s="1"/>
      <c r="B3655" s="1">
        <v>3651</v>
      </c>
      <c r="C3655" s="16">
        <v>47.662495539973413</v>
      </c>
    </row>
    <row r="3656" spans="1:3" x14ac:dyDescent="0.25">
      <c r="A3656" s="1"/>
      <c r="B3656" s="1">
        <v>3652</v>
      </c>
      <c r="C3656" s="16">
        <v>49.711000179949053</v>
      </c>
    </row>
    <row r="3657" spans="1:3" x14ac:dyDescent="0.25">
      <c r="A3657" s="1"/>
      <c r="B3657" s="1">
        <v>3653</v>
      </c>
      <c r="C3657" s="16">
        <v>55.927045396174975</v>
      </c>
    </row>
    <row r="3658" spans="1:3" x14ac:dyDescent="0.25">
      <c r="A3658" s="1"/>
      <c r="B3658" s="1">
        <v>3654</v>
      </c>
      <c r="C3658" s="16">
        <v>62.013602386375148</v>
      </c>
    </row>
    <row r="3659" spans="1:3" x14ac:dyDescent="0.25">
      <c r="A3659" s="1"/>
      <c r="B3659" s="1">
        <v>3655</v>
      </c>
      <c r="C3659" s="16">
        <v>61.509303617837489</v>
      </c>
    </row>
    <row r="3660" spans="1:3" x14ac:dyDescent="0.25">
      <c r="A3660" s="1"/>
      <c r="B3660" s="1">
        <v>3656</v>
      </c>
      <c r="C3660" s="16">
        <v>67.75878338125122</v>
      </c>
    </row>
    <row r="3661" spans="1:3" x14ac:dyDescent="0.25">
      <c r="A3661" s="1"/>
      <c r="B3661" s="1">
        <v>3657</v>
      </c>
      <c r="C3661" s="16">
        <v>64.157030395953086</v>
      </c>
    </row>
    <row r="3662" spans="1:3" x14ac:dyDescent="0.25">
      <c r="A3662" s="1"/>
      <c r="B3662" s="1">
        <v>3658</v>
      </c>
      <c r="C3662" s="16">
        <v>0</v>
      </c>
    </row>
    <row r="3663" spans="1:3" x14ac:dyDescent="0.25">
      <c r="A3663" s="1"/>
      <c r="B3663" s="1">
        <v>3659</v>
      </c>
      <c r="C3663" s="16">
        <v>0</v>
      </c>
    </row>
    <row r="3664" spans="1:3" x14ac:dyDescent="0.25">
      <c r="A3664" s="1"/>
      <c r="B3664" s="1">
        <v>3660</v>
      </c>
      <c r="C3664" s="16">
        <v>0</v>
      </c>
    </row>
    <row r="3665" spans="1:3" x14ac:dyDescent="0.25">
      <c r="A3665" s="1"/>
      <c r="B3665" s="1">
        <v>3661</v>
      </c>
      <c r="C3665" s="16">
        <v>0</v>
      </c>
    </row>
    <row r="3666" spans="1:3" x14ac:dyDescent="0.25">
      <c r="A3666" s="1"/>
      <c r="B3666" s="1">
        <v>3662</v>
      </c>
      <c r="C3666" s="16">
        <v>0</v>
      </c>
    </row>
    <row r="3667" spans="1:3" x14ac:dyDescent="0.25">
      <c r="A3667" s="1"/>
      <c r="B3667" s="1">
        <v>3663</v>
      </c>
      <c r="C3667" s="16">
        <v>0</v>
      </c>
    </row>
    <row r="3668" spans="1:3" x14ac:dyDescent="0.25">
      <c r="A3668" s="1"/>
      <c r="B3668" s="1">
        <v>3664</v>
      </c>
      <c r="C3668" s="16">
        <v>59.245020397873375</v>
      </c>
    </row>
    <row r="3669" spans="1:3" x14ac:dyDescent="0.25">
      <c r="A3669" s="1"/>
      <c r="B3669" s="1">
        <v>3665</v>
      </c>
      <c r="C3669" s="16">
        <v>60.29847190984475</v>
      </c>
    </row>
    <row r="3670" spans="1:3" x14ac:dyDescent="0.25">
      <c r="A3670" s="1"/>
      <c r="B3670" s="1">
        <v>3666</v>
      </c>
      <c r="C3670" s="16">
        <v>64.567378618340072</v>
      </c>
    </row>
    <row r="3671" spans="1:3" x14ac:dyDescent="0.25">
      <c r="A3671" s="1"/>
      <c r="B3671" s="1">
        <v>3667</v>
      </c>
      <c r="C3671" s="16">
        <v>72.500318351012922</v>
      </c>
    </row>
    <row r="3672" spans="1:3" x14ac:dyDescent="0.25">
      <c r="A3672" s="1"/>
      <c r="B3672" s="1">
        <v>3668</v>
      </c>
      <c r="C3672" s="16">
        <v>90.367708475601731</v>
      </c>
    </row>
    <row r="3673" spans="1:3" x14ac:dyDescent="0.25">
      <c r="A3673" s="1"/>
      <c r="B3673" s="1">
        <v>3669</v>
      </c>
      <c r="C3673" s="16">
        <v>76.55060492444828</v>
      </c>
    </row>
    <row r="3674" spans="1:3" x14ac:dyDescent="0.25">
      <c r="A3674" s="1"/>
      <c r="B3674" s="1">
        <v>3670</v>
      </c>
      <c r="C3674" s="16">
        <v>52.031322342401403</v>
      </c>
    </row>
    <row r="3675" spans="1:3" x14ac:dyDescent="0.25">
      <c r="A3675" s="1"/>
      <c r="B3675" s="1">
        <v>3671</v>
      </c>
      <c r="C3675" s="16">
        <v>53.860792354281109</v>
      </c>
    </row>
    <row r="3676" spans="1:3" x14ac:dyDescent="0.25">
      <c r="A3676" s="1"/>
      <c r="B3676" s="1">
        <v>3672</v>
      </c>
      <c r="C3676" s="16">
        <v>54.427758013758229</v>
      </c>
    </row>
    <row r="3677" spans="1:3" x14ac:dyDescent="0.25">
      <c r="A3677" s="1"/>
      <c r="B3677" s="1">
        <v>3673</v>
      </c>
      <c r="C3677" s="16">
        <v>54.219230192670459</v>
      </c>
    </row>
    <row r="3678" spans="1:3" x14ac:dyDescent="0.25">
      <c r="A3678" s="1"/>
      <c r="B3678" s="1">
        <v>3674</v>
      </c>
      <c r="C3678" s="16">
        <v>54.627830130900037</v>
      </c>
    </row>
    <row r="3679" spans="1:3" x14ac:dyDescent="0.25">
      <c r="A3679" s="1"/>
      <c r="B3679" s="1">
        <v>3675</v>
      </c>
      <c r="C3679" s="16">
        <v>52.399624347556411</v>
      </c>
    </row>
    <row r="3680" spans="1:3" x14ac:dyDescent="0.25">
      <c r="A3680" s="1"/>
      <c r="B3680" s="1">
        <v>3676</v>
      </c>
      <c r="C3680" s="16">
        <v>53.994504740563087</v>
      </c>
    </row>
    <row r="3681" spans="1:3" x14ac:dyDescent="0.25">
      <c r="A3681" s="1"/>
      <c r="B3681" s="1">
        <v>3677</v>
      </c>
      <c r="C3681" s="16">
        <v>60.015418026104527</v>
      </c>
    </row>
    <row r="3682" spans="1:3" x14ac:dyDescent="0.25">
      <c r="A3682" s="1"/>
      <c r="B3682" s="1">
        <v>3678</v>
      </c>
      <c r="C3682" s="16">
        <v>59.274774214077318</v>
      </c>
    </row>
    <row r="3683" spans="1:3" x14ac:dyDescent="0.25">
      <c r="A3683" s="1"/>
      <c r="B3683" s="1">
        <v>3679</v>
      </c>
      <c r="C3683" s="16">
        <v>55.119892429468443</v>
      </c>
    </row>
    <row r="3684" spans="1:3" x14ac:dyDescent="0.25">
      <c r="A3684" s="1"/>
      <c r="B3684" s="1">
        <v>3680</v>
      </c>
      <c r="C3684" s="16">
        <v>52.104730026251303</v>
      </c>
    </row>
    <row r="3685" spans="1:3" x14ac:dyDescent="0.25">
      <c r="A3685" s="1"/>
      <c r="B3685" s="1">
        <v>3681</v>
      </c>
      <c r="C3685" s="16">
        <v>53.535664885050096</v>
      </c>
    </row>
    <row r="3686" spans="1:3" x14ac:dyDescent="0.25">
      <c r="A3686" s="1"/>
      <c r="B3686" s="1">
        <v>3682</v>
      </c>
      <c r="C3686" s="16">
        <v>0</v>
      </c>
    </row>
    <row r="3687" spans="1:3" x14ac:dyDescent="0.25">
      <c r="A3687" s="1"/>
      <c r="B3687" s="1">
        <v>3683</v>
      </c>
      <c r="C3687" s="16">
        <v>0</v>
      </c>
    </row>
    <row r="3688" spans="1:3" x14ac:dyDescent="0.25">
      <c r="A3688" s="1"/>
      <c r="B3688" s="1">
        <v>3684</v>
      </c>
      <c r="C3688" s="16">
        <v>0</v>
      </c>
    </row>
    <row r="3689" spans="1:3" x14ac:dyDescent="0.25">
      <c r="A3689" s="1"/>
      <c r="B3689" s="1">
        <v>3685</v>
      </c>
      <c r="C3689" s="16">
        <v>0</v>
      </c>
    </row>
    <row r="3690" spans="1:3" x14ac:dyDescent="0.25">
      <c r="A3690" s="1"/>
      <c r="B3690" s="1">
        <v>3686</v>
      </c>
      <c r="C3690" s="16">
        <v>0</v>
      </c>
    </row>
    <row r="3691" spans="1:3" x14ac:dyDescent="0.25">
      <c r="A3691" s="1"/>
      <c r="B3691" s="1">
        <v>3687</v>
      </c>
      <c r="C3691" s="16">
        <v>0</v>
      </c>
    </row>
    <row r="3692" spans="1:3" x14ac:dyDescent="0.25">
      <c r="A3692" s="1"/>
      <c r="B3692" s="1">
        <v>3688</v>
      </c>
      <c r="C3692" s="16">
        <v>51.774772181798923</v>
      </c>
    </row>
    <row r="3693" spans="1:3" x14ac:dyDescent="0.25">
      <c r="A3693" s="1"/>
      <c r="B3693" s="1">
        <v>3689</v>
      </c>
      <c r="C3693" s="16">
        <v>51.122496429128944</v>
      </c>
    </row>
    <row r="3694" spans="1:3" x14ac:dyDescent="0.25">
      <c r="A3694" s="1"/>
      <c r="B3694" s="1">
        <v>3690</v>
      </c>
      <c r="C3694" s="16">
        <v>58.014641200283414</v>
      </c>
    </row>
    <row r="3695" spans="1:3" x14ac:dyDescent="0.25">
      <c r="A3695" s="1"/>
      <c r="B3695" s="1">
        <v>3691</v>
      </c>
      <c r="C3695" s="16">
        <v>64.021854741983404</v>
      </c>
    </row>
    <row r="3696" spans="1:3" x14ac:dyDescent="0.25">
      <c r="A3696" s="1"/>
      <c r="B3696" s="1">
        <v>3692</v>
      </c>
      <c r="C3696" s="16">
        <v>77.989655936312317</v>
      </c>
    </row>
    <row r="3697" spans="1:3" x14ac:dyDescent="0.25">
      <c r="A3697" s="1"/>
      <c r="B3697" s="1">
        <v>3693</v>
      </c>
      <c r="C3697" s="16">
        <v>66.313208530054823</v>
      </c>
    </row>
    <row r="3698" spans="1:3" x14ac:dyDescent="0.25">
      <c r="A3698" s="1"/>
      <c r="B3698" s="1">
        <v>3694</v>
      </c>
      <c r="C3698" s="16">
        <v>53.846872177233919</v>
      </c>
    </row>
    <row r="3699" spans="1:3" x14ac:dyDescent="0.25">
      <c r="A3699" s="1"/>
      <c r="B3699" s="1">
        <v>3695</v>
      </c>
      <c r="C3699" s="16">
        <v>53.943665070883419</v>
      </c>
    </row>
    <row r="3700" spans="1:3" x14ac:dyDescent="0.25">
      <c r="A3700" s="1"/>
      <c r="B3700" s="1">
        <v>3696</v>
      </c>
      <c r="C3700" s="16">
        <v>56.984863159461071</v>
      </c>
    </row>
    <row r="3701" spans="1:3" x14ac:dyDescent="0.25">
      <c r="A3701" s="1"/>
      <c r="B3701" s="1">
        <v>3697</v>
      </c>
      <c r="C3701" s="16">
        <v>56.05434395830121</v>
      </c>
    </row>
    <row r="3702" spans="1:3" x14ac:dyDescent="0.25">
      <c r="A3702" s="1"/>
      <c r="B3702" s="1">
        <v>3698</v>
      </c>
      <c r="C3702" s="16">
        <v>53.931296220222535</v>
      </c>
    </row>
    <row r="3703" spans="1:3" x14ac:dyDescent="0.25">
      <c r="A3703" s="1"/>
      <c r="B3703" s="1">
        <v>3699</v>
      </c>
      <c r="C3703" s="16">
        <v>53.561260650401756</v>
      </c>
    </row>
    <row r="3704" spans="1:3" x14ac:dyDescent="0.25">
      <c r="A3704" s="1"/>
      <c r="B3704" s="1">
        <v>3700</v>
      </c>
      <c r="C3704" s="16">
        <v>55.223129618953692</v>
      </c>
    </row>
    <row r="3705" spans="1:3" x14ac:dyDescent="0.25">
      <c r="A3705" s="1"/>
      <c r="B3705" s="1">
        <v>3701</v>
      </c>
      <c r="C3705" s="16">
        <v>64.669648753696976</v>
      </c>
    </row>
    <row r="3706" spans="1:3" x14ac:dyDescent="0.25">
      <c r="A3706" s="1"/>
      <c r="B3706" s="1">
        <v>3702</v>
      </c>
      <c r="C3706" s="16">
        <v>72.454813853220074</v>
      </c>
    </row>
    <row r="3707" spans="1:3" x14ac:dyDescent="0.25">
      <c r="A3707" s="1"/>
      <c r="B3707" s="1">
        <v>3703</v>
      </c>
      <c r="C3707" s="16">
        <v>63.774649846439345</v>
      </c>
    </row>
    <row r="3708" spans="1:3" x14ac:dyDescent="0.25">
      <c r="A3708" s="1"/>
      <c r="B3708" s="1">
        <v>3704</v>
      </c>
      <c r="C3708" s="16">
        <v>59.485613408101635</v>
      </c>
    </row>
    <row r="3709" spans="1:3" x14ac:dyDescent="0.25">
      <c r="A3709" s="1"/>
      <c r="B3709" s="1">
        <v>3705</v>
      </c>
      <c r="C3709" s="16">
        <v>55.640471890071119</v>
      </c>
    </row>
    <row r="3710" spans="1:3" x14ac:dyDescent="0.25">
      <c r="A3710" s="1"/>
      <c r="B3710" s="1">
        <v>3706</v>
      </c>
      <c r="C3710" s="16">
        <v>0</v>
      </c>
    </row>
    <row r="3711" spans="1:3" x14ac:dyDescent="0.25">
      <c r="A3711" s="1"/>
      <c r="B3711" s="1">
        <v>3707</v>
      </c>
      <c r="C3711" s="16">
        <v>0</v>
      </c>
    </row>
    <row r="3712" spans="1:3" x14ac:dyDescent="0.25">
      <c r="A3712" s="1"/>
      <c r="B3712" s="1">
        <v>3708</v>
      </c>
      <c r="C3712" s="16">
        <v>0</v>
      </c>
    </row>
    <row r="3713" spans="1:3" x14ac:dyDescent="0.25">
      <c r="A3713" s="1"/>
      <c r="B3713" s="1">
        <v>3709</v>
      </c>
      <c r="C3713" s="16">
        <v>0</v>
      </c>
    </row>
    <row r="3714" spans="1:3" x14ac:dyDescent="0.25">
      <c r="A3714" s="1"/>
      <c r="B3714" s="1">
        <v>3710</v>
      </c>
      <c r="C3714" s="16">
        <v>0</v>
      </c>
    </row>
    <row r="3715" spans="1:3" x14ac:dyDescent="0.25">
      <c r="A3715" s="1"/>
      <c r="B3715" s="1">
        <v>3711</v>
      </c>
      <c r="C3715" s="16">
        <v>0</v>
      </c>
    </row>
    <row r="3716" spans="1:3" x14ac:dyDescent="0.25">
      <c r="A3716" s="1"/>
      <c r="B3716" s="1">
        <v>3712</v>
      </c>
      <c r="C3716" s="16">
        <v>61.20381434838901</v>
      </c>
    </row>
    <row r="3717" spans="1:3" x14ac:dyDescent="0.25">
      <c r="A3717" s="1"/>
      <c r="B3717" s="1">
        <v>3713</v>
      </c>
      <c r="C3717" s="16">
        <v>59.931020535238936</v>
      </c>
    </row>
    <row r="3718" spans="1:3" x14ac:dyDescent="0.25">
      <c r="A3718" s="1"/>
      <c r="B3718" s="1">
        <v>3714</v>
      </c>
      <c r="C3718" s="16">
        <v>65.259013329645228</v>
      </c>
    </row>
    <row r="3719" spans="1:3" x14ac:dyDescent="0.25">
      <c r="A3719" s="1"/>
      <c r="B3719" s="1">
        <v>3715</v>
      </c>
      <c r="C3719" s="16">
        <v>68.820314639895741</v>
      </c>
    </row>
    <row r="3720" spans="1:3" x14ac:dyDescent="0.25">
      <c r="A3720" s="1"/>
      <c r="B3720" s="1">
        <v>3716</v>
      </c>
      <c r="C3720" s="16">
        <v>84.483547690056469</v>
      </c>
    </row>
    <row r="3721" spans="1:3" x14ac:dyDescent="0.25">
      <c r="A3721" s="1"/>
      <c r="B3721" s="1">
        <v>3717</v>
      </c>
      <c r="C3721" s="16">
        <v>76.908206728986983</v>
      </c>
    </row>
    <row r="3722" spans="1:3" x14ac:dyDescent="0.25">
      <c r="A3722" s="1"/>
      <c r="B3722" s="1">
        <v>3718</v>
      </c>
      <c r="C3722" s="16">
        <v>64.859917609193573</v>
      </c>
    </row>
    <row r="3723" spans="1:3" x14ac:dyDescent="0.25">
      <c r="A3723" s="1"/>
      <c r="B3723" s="1">
        <v>3719</v>
      </c>
      <c r="C3723" s="16">
        <v>63.789787151640958</v>
      </c>
    </row>
    <row r="3724" spans="1:3" x14ac:dyDescent="0.25">
      <c r="A3724" s="1"/>
      <c r="B3724" s="1">
        <v>3720</v>
      </c>
      <c r="C3724" s="16">
        <v>62.233454384744526</v>
      </c>
    </row>
    <row r="3725" spans="1:3" x14ac:dyDescent="0.25">
      <c r="A3725" s="1"/>
      <c r="B3725" s="1">
        <v>3721</v>
      </c>
      <c r="C3725" s="16">
        <v>60.389954232872135</v>
      </c>
    </row>
    <row r="3726" spans="1:3" x14ac:dyDescent="0.25">
      <c r="A3726" s="1"/>
      <c r="B3726" s="1">
        <v>3722</v>
      </c>
      <c r="C3726" s="16">
        <v>60.354846022779228</v>
      </c>
    </row>
    <row r="3727" spans="1:3" x14ac:dyDescent="0.25">
      <c r="A3727" s="1"/>
      <c r="B3727" s="1">
        <v>3723</v>
      </c>
      <c r="C3727" s="16">
        <v>56.676625983322921</v>
      </c>
    </row>
    <row r="3728" spans="1:3" x14ac:dyDescent="0.25">
      <c r="A3728" s="1"/>
      <c r="B3728" s="1">
        <v>3724</v>
      </c>
      <c r="C3728" s="16">
        <v>59.550736469262326</v>
      </c>
    </row>
    <row r="3729" spans="1:3" x14ac:dyDescent="0.25">
      <c r="A3729" s="1"/>
      <c r="B3729" s="1">
        <v>3725</v>
      </c>
      <c r="C3729" s="16">
        <v>64.310597823803334</v>
      </c>
    </row>
    <row r="3730" spans="1:3" x14ac:dyDescent="0.25">
      <c r="A3730" s="1"/>
      <c r="B3730" s="1">
        <v>3726</v>
      </c>
      <c r="C3730" s="16">
        <v>68.216975869419059</v>
      </c>
    </row>
    <row r="3731" spans="1:3" x14ac:dyDescent="0.25">
      <c r="A3731" s="1"/>
      <c r="B3731" s="1">
        <v>3727</v>
      </c>
      <c r="C3731" s="16">
        <v>68.009070855257747</v>
      </c>
    </row>
    <row r="3732" spans="1:3" x14ac:dyDescent="0.25">
      <c r="A3732" s="1"/>
      <c r="B3732" s="1">
        <v>3728</v>
      </c>
      <c r="C3732" s="16">
        <v>65.853703448164794</v>
      </c>
    </row>
    <row r="3733" spans="1:3" x14ac:dyDescent="0.25">
      <c r="A3733" s="1"/>
      <c r="B3733" s="1">
        <v>3729</v>
      </c>
      <c r="C3733" s="16">
        <v>67.69738343193282</v>
      </c>
    </row>
    <row r="3734" spans="1:3" x14ac:dyDescent="0.25">
      <c r="A3734" s="1"/>
      <c r="B3734" s="1">
        <v>3730</v>
      </c>
      <c r="C3734" s="16">
        <v>1.5195604102730751</v>
      </c>
    </row>
    <row r="3735" spans="1:3" x14ac:dyDescent="0.25">
      <c r="A3735" s="1"/>
      <c r="B3735" s="1">
        <v>3731</v>
      </c>
      <c r="C3735" s="16">
        <v>3.4359742634003005</v>
      </c>
    </row>
    <row r="3736" spans="1:3" x14ac:dyDescent="0.25">
      <c r="A3736" s="1"/>
      <c r="B3736" s="1">
        <v>3732</v>
      </c>
      <c r="C3736" s="16">
        <v>4.7314400001619816</v>
      </c>
    </row>
    <row r="3737" spans="1:3" x14ac:dyDescent="0.25">
      <c r="A3737" s="1"/>
      <c r="B3737" s="1">
        <v>3733</v>
      </c>
      <c r="C3737" s="16">
        <v>0</v>
      </c>
    </row>
    <row r="3738" spans="1:3" x14ac:dyDescent="0.25">
      <c r="A3738" s="1"/>
      <c r="B3738" s="1">
        <v>3734</v>
      </c>
      <c r="C3738" s="16">
        <v>0</v>
      </c>
    </row>
    <row r="3739" spans="1:3" x14ac:dyDescent="0.25">
      <c r="A3739" s="1"/>
      <c r="B3739" s="1">
        <v>3735</v>
      </c>
      <c r="C3739" s="16">
        <v>0</v>
      </c>
    </row>
    <row r="3740" spans="1:3" x14ac:dyDescent="0.25">
      <c r="A3740" s="1"/>
      <c r="B3740" s="1">
        <v>3736</v>
      </c>
      <c r="C3740" s="16">
        <v>63.10550644718888</v>
      </c>
    </row>
    <row r="3741" spans="1:3" x14ac:dyDescent="0.25">
      <c r="A3741" s="1"/>
      <c r="B3741" s="1">
        <v>3737</v>
      </c>
      <c r="C3741" s="16">
        <v>70.54202229795807</v>
      </c>
    </row>
    <row r="3742" spans="1:3" x14ac:dyDescent="0.25">
      <c r="A3742" s="1"/>
      <c r="B3742" s="1">
        <v>3738</v>
      </c>
      <c r="C3742" s="16">
        <v>71.309005146098926</v>
      </c>
    </row>
    <row r="3743" spans="1:3" x14ac:dyDescent="0.25">
      <c r="A3743" s="1"/>
      <c r="B3743" s="1">
        <v>3739</v>
      </c>
      <c r="C3743" s="16">
        <v>71.76899527342735</v>
      </c>
    </row>
    <row r="3744" spans="1:3" x14ac:dyDescent="0.25">
      <c r="A3744" s="1"/>
      <c r="B3744" s="1">
        <v>3740</v>
      </c>
      <c r="C3744" s="16">
        <v>81.560777582845603</v>
      </c>
    </row>
    <row r="3745" spans="1:3" x14ac:dyDescent="0.25">
      <c r="A3745" s="1"/>
      <c r="B3745" s="1">
        <v>3741</v>
      </c>
      <c r="C3745" s="16">
        <v>70.492279318831564</v>
      </c>
    </row>
    <row r="3746" spans="1:3" x14ac:dyDescent="0.25">
      <c r="A3746" s="1"/>
      <c r="B3746" s="1">
        <v>3742</v>
      </c>
      <c r="C3746" s="16">
        <v>62.1075923392482</v>
      </c>
    </row>
    <row r="3747" spans="1:3" x14ac:dyDescent="0.25">
      <c r="A3747" s="1"/>
      <c r="B3747" s="1">
        <v>3743</v>
      </c>
      <c r="C3747" s="16">
        <v>60.180910899449188</v>
      </c>
    </row>
    <row r="3748" spans="1:3" x14ac:dyDescent="0.25">
      <c r="A3748" s="1"/>
      <c r="B3748" s="1">
        <v>3744</v>
      </c>
      <c r="C3748" s="16">
        <v>62.965077939964829</v>
      </c>
    </row>
    <row r="3749" spans="1:3" x14ac:dyDescent="0.25">
      <c r="A3749" s="1"/>
      <c r="B3749" s="1">
        <v>3745</v>
      </c>
      <c r="C3749" s="16">
        <v>60.812182622600638</v>
      </c>
    </row>
    <row r="3750" spans="1:3" x14ac:dyDescent="0.25">
      <c r="A3750" s="1"/>
      <c r="B3750" s="1">
        <v>3746</v>
      </c>
      <c r="C3750" s="16">
        <v>57.498040164941166</v>
      </c>
    </row>
    <row r="3751" spans="1:3" x14ac:dyDescent="0.25">
      <c r="A3751" s="1"/>
      <c r="B3751" s="1">
        <v>3747</v>
      </c>
      <c r="C3751" s="16">
        <v>55.111543708069959</v>
      </c>
    </row>
    <row r="3752" spans="1:3" x14ac:dyDescent="0.25">
      <c r="A3752" s="1"/>
      <c r="B3752" s="1">
        <v>3748</v>
      </c>
      <c r="C3752" s="16">
        <v>59.102086203075018</v>
      </c>
    </row>
    <row r="3753" spans="1:3" x14ac:dyDescent="0.25">
      <c r="A3753" s="1"/>
      <c r="B3753" s="1">
        <v>3749</v>
      </c>
      <c r="C3753" s="16">
        <v>59.483513772417766</v>
      </c>
    </row>
    <row r="3754" spans="1:3" x14ac:dyDescent="0.25">
      <c r="A3754" s="1"/>
      <c r="B3754" s="1">
        <v>3750</v>
      </c>
      <c r="C3754" s="16">
        <v>60.076157595375101</v>
      </c>
    </row>
    <row r="3755" spans="1:3" x14ac:dyDescent="0.25">
      <c r="A3755" s="1"/>
      <c r="B3755" s="1">
        <v>3751</v>
      </c>
      <c r="C3755" s="16">
        <v>57.248359102336025</v>
      </c>
    </row>
    <row r="3756" spans="1:3" x14ac:dyDescent="0.25">
      <c r="A3756" s="1"/>
      <c r="B3756" s="1">
        <v>3752</v>
      </c>
      <c r="C3756" s="16">
        <v>53.046827150939201</v>
      </c>
    </row>
    <row r="3757" spans="1:3" x14ac:dyDescent="0.25">
      <c r="A3757" s="1"/>
      <c r="B3757" s="1">
        <v>3753</v>
      </c>
      <c r="C3757" s="16">
        <v>56.169303275591446</v>
      </c>
    </row>
    <row r="3758" spans="1:3" x14ac:dyDescent="0.25">
      <c r="A3758" s="1"/>
      <c r="B3758" s="1">
        <v>3754</v>
      </c>
      <c r="C3758" s="16">
        <v>0</v>
      </c>
    </row>
    <row r="3759" spans="1:3" x14ac:dyDescent="0.25">
      <c r="A3759" s="1"/>
      <c r="B3759" s="1">
        <v>3755</v>
      </c>
      <c r="C3759" s="16">
        <v>0</v>
      </c>
    </row>
    <row r="3760" spans="1:3" x14ac:dyDescent="0.25">
      <c r="A3760" s="1"/>
      <c r="B3760" s="1">
        <v>3756</v>
      </c>
      <c r="C3760" s="16">
        <v>0</v>
      </c>
    </row>
    <row r="3761" spans="1:3" x14ac:dyDescent="0.25">
      <c r="A3761" s="1"/>
      <c r="B3761" s="1">
        <v>3757</v>
      </c>
      <c r="C3761" s="16">
        <v>0</v>
      </c>
    </row>
    <row r="3762" spans="1:3" x14ac:dyDescent="0.25">
      <c r="A3762" s="1"/>
      <c r="B3762" s="1">
        <v>3758</v>
      </c>
      <c r="C3762" s="16">
        <v>0</v>
      </c>
    </row>
    <row r="3763" spans="1:3" x14ac:dyDescent="0.25">
      <c r="A3763" s="1"/>
      <c r="B3763" s="1">
        <v>3759</v>
      </c>
      <c r="C3763" s="16">
        <v>0</v>
      </c>
    </row>
    <row r="3764" spans="1:3" x14ac:dyDescent="0.25">
      <c r="A3764" s="1"/>
      <c r="B3764" s="1">
        <v>3760</v>
      </c>
      <c r="C3764" s="16">
        <v>62.261253785232427</v>
      </c>
    </row>
    <row r="3765" spans="1:3" x14ac:dyDescent="0.25">
      <c r="A3765" s="1"/>
      <c r="B3765" s="1">
        <v>3761</v>
      </c>
      <c r="C3765" s="16">
        <v>63.111487566349375</v>
      </c>
    </row>
    <row r="3766" spans="1:3" x14ac:dyDescent="0.25">
      <c r="A3766" s="1"/>
      <c r="B3766" s="1">
        <v>3762</v>
      </c>
      <c r="C3766" s="16">
        <v>63.26101497535619</v>
      </c>
    </row>
    <row r="3767" spans="1:3" x14ac:dyDescent="0.25">
      <c r="A3767" s="1"/>
      <c r="B3767" s="1">
        <v>3763</v>
      </c>
      <c r="C3767" s="16">
        <v>72.247854929694611</v>
      </c>
    </row>
    <row r="3768" spans="1:3" x14ac:dyDescent="0.25">
      <c r="A3768" s="1"/>
      <c r="B3768" s="1">
        <v>3764</v>
      </c>
      <c r="C3768" s="16">
        <v>88.989339178615737</v>
      </c>
    </row>
    <row r="3769" spans="1:3" x14ac:dyDescent="0.25">
      <c r="A3769" s="1"/>
      <c r="B3769" s="1">
        <v>3765</v>
      </c>
      <c r="C3769" s="16">
        <v>75.888148125333487</v>
      </c>
    </row>
    <row r="3770" spans="1:3" x14ac:dyDescent="0.25">
      <c r="A3770" s="1"/>
      <c r="B3770" s="1">
        <v>3766</v>
      </c>
      <c r="C3770" s="16">
        <v>59.525800793804606</v>
      </c>
    </row>
    <row r="3771" spans="1:3" x14ac:dyDescent="0.25">
      <c r="A3771" s="1"/>
      <c r="B3771" s="1">
        <v>3767</v>
      </c>
      <c r="C3771" s="16">
        <v>61.691267004835119</v>
      </c>
    </row>
    <row r="3772" spans="1:3" x14ac:dyDescent="0.25">
      <c r="A3772" s="1"/>
      <c r="B3772" s="1">
        <v>3768</v>
      </c>
      <c r="C3772" s="16">
        <v>66.032646456971747</v>
      </c>
    </row>
    <row r="3773" spans="1:3" x14ac:dyDescent="0.25">
      <c r="A3773" s="1"/>
      <c r="B3773" s="1">
        <v>3769</v>
      </c>
      <c r="C3773" s="16">
        <v>63.906104976899549</v>
      </c>
    </row>
    <row r="3774" spans="1:3" x14ac:dyDescent="0.25">
      <c r="A3774" s="1"/>
      <c r="B3774" s="1">
        <v>3770</v>
      </c>
      <c r="C3774" s="16">
        <v>63.641296539532078</v>
      </c>
    </row>
    <row r="3775" spans="1:3" x14ac:dyDescent="0.25">
      <c r="A3775" s="1"/>
      <c r="B3775" s="1">
        <v>3771</v>
      </c>
      <c r="C3775" s="16">
        <v>63.019872148998658</v>
      </c>
    </row>
    <row r="3776" spans="1:3" x14ac:dyDescent="0.25">
      <c r="A3776" s="1"/>
      <c r="B3776" s="1">
        <v>3772</v>
      </c>
      <c r="C3776" s="16">
        <v>62.730683010177778</v>
      </c>
    </row>
    <row r="3777" spans="1:3" x14ac:dyDescent="0.25">
      <c r="A3777" s="1"/>
      <c r="B3777" s="1">
        <v>3773</v>
      </c>
      <c r="C3777" s="16">
        <v>59.304434685277172</v>
      </c>
    </row>
    <row r="3778" spans="1:3" x14ac:dyDescent="0.25">
      <c r="A3778" s="1"/>
      <c r="B3778" s="1">
        <v>3774</v>
      </c>
      <c r="C3778" s="16">
        <v>59.242700481224986</v>
      </c>
    </row>
    <row r="3779" spans="1:3" x14ac:dyDescent="0.25">
      <c r="A3779" s="1"/>
      <c r="B3779" s="1">
        <v>3775</v>
      </c>
      <c r="C3779" s="16">
        <v>56.248160669966879</v>
      </c>
    </row>
    <row r="3780" spans="1:3" x14ac:dyDescent="0.25">
      <c r="A3780" s="1"/>
      <c r="B3780" s="1">
        <v>3776</v>
      </c>
      <c r="C3780" s="16">
        <v>53.055989758741234</v>
      </c>
    </row>
    <row r="3781" spans="1:3" x14ac:dyDescent="0.25">
      <c r="A3781" s="1"/>
      <c r="B3781" s="1">
        <v>3777</v>
      </c>
      <c r="C3781" s="16">
        <v>57.047598200693557</v>
      </c>
    </row>
    <row r="3782" spans="1:3" x14ac:dyDescent="0.25">
      <c r="A3782" s="1"/>
      <c r="B3782" s="1">
        <v>3778</v>
      </c>
      <c r="C3782" s="16">
        <v>0</v>
      </c>
    </row>
    <row r="3783" spans="1:3" x14ac:dyDescent="0.25">
      <c r="A3783" s="1"/>
      <c r="B3783" s="1">
        <v>3779</v>
      </c>
      <c r="C3783" s="16">
        <v>0</v>
      </c>
    </row>
    <row r="3784" spans="1:3" x14ac:dyDescent="0.25">
      <c r="A3784" s="1"/>
      <c r="B3784" s="1">
        <v>3780</v>
      </c>
      <c r="C3784" s="16">
        <v>0</v>
      </c>
    </row>
    <row r="3785" spans="1:3" x14ac:dyDescent="0.25">
      <c r="A3785" s="1"/>
      <c r="B3785" s="1">
        <v>3781</v>
      </c>
      <c r="C3785" s="16">
        <v>0</v>
      </c>
    </row>
    <row r="3786" spans="1:3" x14ac:dyDescent="0.25">
      <c r="A3786" s="1"/>
      <c r="B3786" s="1">
        <v>3782</v>
      </c>
      <c r="C3786" s="16">
        <v>0</v>
      </c>
    </row>
    <row r="3787" spans="1:3" x14ac:dyDescent="0.25">
      <c r="A3787" s="1"/>
      <c r="B3787" s="1">
        <v>3783</v>
      </c>
      <c r="C3787" s="16">
        <v>0</v>
      </c>
    </row>
    <row r="3788" spans="1:3" x14ac:dyDescent="0.25">
      <c r="A3788" s="1"/>
      <c r="B3788" s="1">
        <v>3784</v>
      </c>
      <c r="C3788" s="16">
        <v>67.237842565902511</v>
      </c>
    </row>
    <row r="3789" spans="1:3" x14ac:dyDescent="0.25">
      <c r="A3789" s="1"/>
      <c r="B3789" s="1">
        <v>3785</v>
      </c>
      <c r="C3789" s="16">
        <v>68.592722847521628</v>
      </c>
    </row>
    <row r="3790" spans="1:3" x14ac:dyDescent="0.25">
      <c r="A3790" s="1"/>
      <c r="B3790" s="1">
        <v>3786</v>
      </c>
      <c r="C3790" s="16">
        <v>75.320730501715602</v>
      </c>
    </row>
    <row r="3791" spans="1:3" x14ac:dyDescent="0.25">
      <c r="A3791" s="1"/>
      <c r="B3791" s="1">
        <v>3787</v>
      </c>
      <c r="C3791" s="16">
        <v>87.05569508471558</v>
      </c>
    </row>
    <row r="3792" spans="1:3" x14ac:dyDescent="0.25">
      <c r="A3792" s="1"/>
      <c r="B3792" s="1">
        <v>3788</v>
      </c>
      <c r="C3792" s="16">
        <v>101.55735264076476</v>
      </c>
    </row>
    <row r="3793" spans="1:3" x14ac:dyDescent="0.25">
      <c r="A3793" s="1"/>
      <c r="B3793" s="1">
        <v>3789</v>
      </c>
      <c r="C3793" s="16">
        <v>79.392845609608372</v>
      </c>
    </row>
    <row r="3794" spans="1:3" x14ac:dyDescent="0.25">
      <c r="A3794" s="1"/>
      <c r="B3794" s="1">
        <v>3790</v>
      </c>
      <c r="C3794" s="16">
        <v>63.047508069791164</v>
      </c>
    </row>
    <row r="3795" spans="1:3" x14ac:dyDescent="0.25">
      <c r="A3795" s="1"/>
      <c r="B3795" s="1">
        <v>3791</v>
      </c>
      <c r="C3795" s="16">
        <v>63.692956613743533</v>
      </c>
    </row>
    <row r="3796" spans="1:3" x14ac:dyDescent="0.25">
      <c r="A3796" s="1"/>
      <c r="B3796" s="1">
        <v>3792</v>
      </c>
      <c r="C3796" s="16">
        <v>63.766828802364373</v>
      </c>
    </row>
    <row r="3797" spans="1:3" x14ac:dyDescent="0.25">
      <c r="A3797" s="1"/>
      <c r="B3797" s="1">
        <v>3793</v>
      </c>
      <c r="C3797" s="16">
        <v>64.986549690065218</v>
      </c>
    </row>
    <row r="3798" spans="1:3" x14ac:dyDescent="0.25">
      <c r="A3798" s="1"/>
      <c r="B3798" s="1">
        <v>3794</v>
      </c>
      <c r="C3798" s="16">
        <v>62.624579353130571</v>
      </c>
    </row>
    <row r="3799" spans="1:3" x14ac:dyDescent="0.25">
      <c r="A3799" s="1"/>
      <c r="B3799" s="1">
        <v>3795</v>
      </c>
      <c r="C3799" s="16">
        <v>57.483675105371717</v>
      </c>
    </row>
    <row r="3800" spans="1:3" x14ac:dyDescent="0.25">
      <c r="A3800" s="1"/>
      <c r="B3800" s="1">
        <v>3796</v>
      </c>
      <c r="C3800" s="16">
        <v>61.540267072838688</v>
      </c>
    </row>
    <row r="3801" spans="1:3" x14ac:dyDescent="0.25">
      <c r="A3801" s="1"/>
      <c r="B3801" s="1">
        <v>3797</v>
      </c>
      <c r="C3801" s="16">
        <v>66.329926493560109</v>
      </c>
    </row>
    <row r="3802" spans="1:3" x14ac:dyDescent="0.25">
      <c r="A3802" s="1"/>
      <c r="B3802" s="1">
        <v>3798</v>
      </c>
      <c r="C3802" s="16">
        <v>68.288105231636493</v>
      </c>
    </row>
    <row r="3803" spans="1:3" x14ac:dyDescent="0.25">
      <c r="A3803" s="1"/>
      <c r="B3803" s="1">
        <v>3799</v>
      </c>
      <c r="C3803" s="16">
        <v>68.30584035516064</v>
      </c>
    </row>
    <row r="3804" spans="1:3" x14ac:dyDescent="0.25">
      <c r="A3804" s="1"/>
      <c r="B3804" s="1">
        <v>3800</v>
      </c>
      <c r="C3804" s="16">
        <v>70.61643998947352</v>
      </c>
    </row>
    <row r="3805" spans="1:3" x14ac:dyDescent="0.25">
      <c r="A3805" s="1"/>
      <c r="B3805" s="1">
        <v>3801</v>
      </c>
      <c r="C3805" s="16">
        <v>72.697682608555638</v>
      </c>
    </row>
    <row r="3806" spans="1:3" x14ac:dyDescent="0.25">
      <c r="A3806" s="1"/>
      <c r="B3806" s="1">
        <v>3802</v>
      </c>
      <c r="C3806" s="16">
        <v>10.967074415526971</v>
      </c>
    </row>
    <row r="3807" spans="1:3" x14ac:dyDescent="0.25">
      <c r="A3807" s="1"/>
      <c r="B3807" s="1">
        <v>3803</v>
      </c>
      <c r="C3807" s="16">
        <v>14.0624650264759</v>
      </c>
    </row>
    <row r="3808" spans="1:3" x14ac:dyDescent="0.25">
      <c r="A3808" s="1"/>
      <c r="B3808" s="1">
        <v>3804</v>
      </c>
      <c r="C3808" s="16">
        <v>15.518626866175468</v>
      </c>
    </row>
    <row r="3809" spans="1:3" x14ac:dyDescent="0.25">
      <c r="A3809" s="1"/>
      <c r="B3809" s="1">
        <v>3805</v>
      </c>
      <c r="C3809" s="16">
        <v>26.570948858250613</v>
      </c>
    </row>
    <row r="3810" spans="1:3" x14ac:dyDescent="0.25">
      <c r="A3810" s="1"/>
      <c r="B3810" s="1">
        <v>3806</v>
      </c>
      <c r="C3810" s="16">
        <v>37.178622607486687</v>
      </c>
    </row>
    <row r="3811" spans="1:3" x14ac:dyDescent="0.25">
      <c r="A3811" s="1"/>
      <c r="B3811" s="1">
        <v>3807</v>
      </c>
      <c r="C3811" s="16">
        <v>32.046609442873894</v>
      </c>
    </row>
    <row r="3812" spans="1:3" x14ac:dyDescent="0.25">
      <c r="A3812" s="1"/>
      <c r="B3812" s="1">
        <v>3808</v>
      </c>
      <c r="C3812" s="16">
        <v>118.31161932990392</v>
      </c>
    </row>
    <row r="3813" spans="1:3" x14ac:dyDescent="0.25">
      <c r="A3813" s="1"/>
      <c r="B3813" s="1">
        <v>3809</v>
      </c>
      <c r="C3813" s="16">
        <v>107.05334513821049</v>
      </c>
    </row>
    <row r="3814" spans="1:3" x14ac:dyDescent="0.25">
      <c r="A3814" s="1"/>
      <c r="B3814" s="1">
        <v>3810</v>
      </c>
      <c r="C3814" s="16">
        <v>120.08205141956574</v>
      </c>
    </row>
    <row r="3815" spans="1:3" x14ac:dyDescent="0.25">
      <c r="A3815" s="1"/>
      <c r="B3815" s="1">
        <v>3811</v>
      </c>
      <c r="C3815" s="16">
        <v>121.74379015528802</v>
      </c>
    </row>
    <row r="3816" spans="1:3" x14ac:dyDescent="0.25">
      <c r="A3816" s="1"/>
      <c r="B3816" s="1">
        <v>3812</v>
      </c>
      <c r="C3816" s="16">
        <v>119.16837642713897</v>
      </c>
    </row>
    <row r="3817" spans="1:3" x14ac:dyDescent="0.25">
      <c r="A3817" s="1"/>
      <c r="B3817" s="1">
        <v>3813</v>
      </c>
      <c r="C3817" s="16">
        <v>100.37206214314736</v>
      </c>
    </row>
    <row r="3818" spans="1:3" x14ac:dyDescent="0.25">
      <c r="A3818" s="1"/>
      <c r="B3818" s="1">
        <v>3814</v>
      </c>
      <c r="C3818" s="16">
        <v>74.36424301081658</v>
      </c>
    </row>
    <row r="3819" spans="1:3" x14ac:dyDescent="0.25">
      <c r="A3819" s="1"/>
      <c r="B3819" s="1">
        <v>3815</v>
      </c>
      <c r="C3819" s="16">
        <v>72.280929471395709</v>
      </c>
    </row>
    <row r="3820" spans="1:3" x14ac:dyDescent="0.25">
      <c r="A3820" s="1"/>
      <c r="B3820" s="1">
        <v>3816</v>
      </c>
      <c r="C3820" s="16">
        <v>71.81913539535843</v>
      </c>
    </row>
    <row r="3821" spans="1:3" x14ac:dyDescent="0.25">
      <c r="A3821" s="1"/>
      <c r="B3821" s="1">
        <v>3817</v>
      </c>
      <c r="C3821" s="16">
        <v>62.339867118314828</v>
      </c>
    </row>
    <row r="3822" spans="1:3" x14ac:dyDescent="0.25">
      <c r="A3822" s="1"/>
      <c r="B3822" s="1">
        <v>3818</v>
      </c>
      <c r="C3822" s="16">
        <v>59.122910147310407</v>
      </c>
    </row>
    <row r="3823" spans="1:3" x14ac:dyDescent="0.25">
      <c r="A3823" s="1"/>
      <c r="B3823" s="1">
        <v>3819</v>
      </c>
      <c r="C3823" s="16">
        <v>57.741277241862747</v>
      </c>
    </row>
    <row r="3824" spans="1:3" x14ac:dyDescent="0.25">
      <c r="A3824" s="1"/>
      <c r="B3824" s="1">
        <v>3820</v>
      </c>
      <c r="C3824" s="16">
        <v>59.181996529333809</v>
      </c>
    </row>
    <row r="3825" spans="1:3" x14ac:dyDescent="0.25">
      <c r="A3825" s="1"/>
      <c r="B3825" s="1">
        <v>3821</v>
      </c>
      <c r="C3825" s="16">
        <v>63.329311417432407</v>
      </c>
    </row>
    <row r="3826" spans="1:3" x14ac:dyDescent="0.25">
      <c r="A3826" s="1"/>
      <c r="B3826" s="1">
        <v>3822</v>
      </c>
      <c r="C3826" s="16">
        <v>67.121141544688385</v>
      </c>
    </row>
    <row r="3827" spans="1:3" x14ac:dyDescent="0.25">
      <c r="A3827" s="1"/>
      <c r="B3827" s="1">
        <v>3823</v>
      </c>
      <c r="C3827" s="16">
        <v>70.188208006054253</v>
      </c>
    </row>
    <row r="3828" spans="1:3" x14ac:dyDescent="0.25">
      <c r="A3828" s="1"/>
      <c r="B3828" s="1">
        <v>3824</v>
      </c>
      <c r="C3828" s="16">
        <v>67.342177329930522</v>
      </c>
    </row>
    <row r="3829" spans="1:3" x14ac:dyDescent="0.25">
      <c r="A3829" s="1"/>
      <c r="B3829" s="1">
        <v>3825</v>
      </c>
      <c r="C3829" s="16">
        <v>70.409705060449724</v>
      </c>
    </row>
    <row r="3830" spans="1:3" x14ac:dyDescent="0.25">
      <c r="A3830" s="1"/>
      <c r="B3830" s="1">
        <v>3826</v>
      </c>
      <c r="C3830" s="16">
        <v>6.1135698916993091</v>
      </c>
    </row>
    <row r="3831" spans="1:3" x14ac:dyDescent="0.25">
      <c r="A3831" s="1"/>
      <c r="B3831" s="1">
        <v>3827</v>
      </c>
      <c r="C3831" s="16">
        <v>9.4018478598896635</v>
      </c>
    </row>
    <row r="3832" spans="1:3" x14ac:dyDescent="0.25">
      <c r="A3832" s="1"/>
      <c r="B3832" s="1">
        <v>3828</v>
      </c>
      <c r="C3832" s="16">
        <v>12.94977643101625</v>
      </c>
    </row>
    <row r="3833" spans="1:3" x14ac:dyDescent="0.25">
      <c r="A3833" s="1"/>
      <c r="B3833" s="1">
        <v>3829</v>
      </c>
      <c r="C3833" s="16">
        <v>15.761958737363678</v>
      </c>
    </row>
    <row r="3834" spans="1:3" x14ac:dyDescent="0.25">
      <c r="A3834" s="1"/>
      <c r="B3834" s="1">
        <v>3830</v>
      </c>
      <c r="C3834" s="16">
        <v>18.603903886700593</v>
      </c>
    </row>
    <row r="3835" spans="1:3" x14ac:dyDescent="0.25">
      <c r="A3835" s="1"/>
      <c r="B3835" s="1">
        <v>3831</v>
      </c>
      <c r="C3835" s="16">
        <v>15.917318581248992</v>
      </c>
    </row>
    <row r="3836" spans="1:3" x14ac:dyDescent="0.25">
      <c r="A3836" s="1"/>
      <c r="B3836" s="1">
        <v>3832</v>
      </c>
      <c r="C3836" s="16">
        <v>97.942939741713715</v>
      </c>
    </row>
    <row r="3837" spans="1:3" x14ac:dyDescent="0.25">
      <c r="A3837" s="1"/>
      <c r="B3837" s="1">
        <v>3833</v>
      </c>
      <c r="C3837" s="16">
        <v>96.72738509677356</v>
      </c>
    </row>
    <row r="3838" spans="1:3" x14ac:dyDescent="0.25">
      <c r="A3838" s="1"/>
      <c r="B3838" s="1">
        <v>3834</v>
      </c>
      <c r="C3838" s="16">
        <v>99.331381258579015</v>
      </c>
    </row>
    <row r="3839" spans="1:3" x14ac:dyDescent="0.25">
      <c r="A3839" s="1"/>
      <c r="B3839" s="1">
        <v>3835</v>
      </c>
      <c r="C3839" s="16">
        <v>98.849025515369362</v>
      </c>
    </row>
    <row r="3840" spans="1:3" x14ac:dyDescent="0.25">
      <c r="A3840" s="1"/>
      <c r="B3840" s="1">
        <v>3836</v>
      </c>
      <c r="C3840" s="16">
        <v>94.02804704410579</v>
      </c>
    </row>
    <row r="3841" spans="1:3" x14ac:dyDescent="0.25">
      <c r="A3841" s="1"/>
      <c r="B3841" s="1">
        <v>3837</v>
      </c>
      <c r="C3841" s="16">
        <v>81.326693394049258</v>
      </c>
    </row>
    <row r="3842" spans="1:3" x14ac:dyDescent="0.25">
      <c r="A3842" s="1"/>
      <c r="B3842" s="1">
        <v>3838</v>
      </c>
      <c r="C3842" s="16">
        <v>71.067509261073113</v>
      </c>
    </row>
    <row r="3843" spans="1:3" x14ac:dyDescent="0.25">
      <c r="A3843" s="1"/>
      <c r="B3843" s="1">
        <v>3839</v>
      </c>
      <c r="C3843" s="16">
        <v>69.170309833268718</v>
      </c>
    </row>
    <row r="3844" spans="1:3" x14ac:dyDescent="0.25">
      <c r="A3844" s="1"/>
      <c r="B3844" s="1">
        <v>3840</v>
      </c>
      <c r="C3844" s="16">
        <v>68.453484546321747</v>
      </c>
    </row>
    <row r="3845" spans="1:3" x14ac:dyDescent="0.25">
      <c r="A3845" s="1"/>
      <c r="B3845" s="1">
        <v>3841</v>
      </c>
      <c r="C3845" s="16">
        <v>61.034192172186415</v>
      </c>
    </row>
    <row r="3846" spans="1:3" x14ac:dyDescent="0.25">
      <c r="A3846" s="1"/>
      <c r="B3846" s="1">
        <v>3842</v>
      </c>
      <c r="C3846" s="16">
        <v>58.147670435052078</v>
      </c>
    </row>
    <row r="3847" spans="1:3" x14ac:dyDescent="0.25">
      <c r="A3847" s="1"/>
      <c r="B3847" s="1">
        <v>3843</v>
      </c>
      <c r="C3847" s="16">
        <v>54.288909257489934</v>
      </c>
    </row>
    <row r="3848" spans="1:3" x14ac:dyDescent="0.25">
      <c r="A3848" s="1"/>
      <c r="B3848" s="1">
        <v>3844</v>
      </c>
      <c r="C3848" s="16">
        <v>54.979416832037167</v>
      </c>
    </row>
    <row r="3849" spans="1:3" x14ac:dyDescent="0.25">
      <c r="A3849" s="1"/>
      <c r="B3849" s="1">
        <v>3845</v>
      </c>
      <c r="C3849" s="16">
        <v>57.500203799465602</v>
      </c>
    </row>
    <row r="3850" spans="1:3" x14ac:dyDescent="0.25">
      <c r="A3850" s="1"/>
      <c r="B3850" s="1">
        <v>3846</v>
      </c>
      <c r="C3850" s="16">
        <v>66.236073535367851</v>
      </c>
    </row>
    <row r="3851" spans="1:3" x14ac:dyDescent="0.25">
      <c r="A3851" s="1"/>
      <c r="B3851" s="1">
        <v>3847</v>
      </c>
      <c r="C3851" s="16">
        <v>66.720598003181237</v>
      </c>
    </row>
    <row r="3852" spans="1:3" x14ac:dyDescent="0.25">
      <c r="A3852" s="1"/>
      <c r="B3852" s="1">
        <v>3848</v>
      </c>
      <c r="C3852" s="16">
        <v>66.655141195005513</v>
      </c>
    </row>
    <row r="3853" spans="1:3" x14ac:dyDescent="0.25">
      <c r="A3853" s="1"/>
      <c r="B3853" s="1">
        <v>3849</v>
      </c>
      <c r="C3853" s="16">
        <v>70.946493655781296</v>
      </c>
    </row>
    <row r="3854" spans="1:3" x14ac:dyDescent="0.25">
      <c r="A3854" s="1"/>
      <c r="B3854" s="1">
        <v>3850</v>
      </c>
      <c r="C3854" s="16">
        <v>5.1168155091333656</v>
      </c>
    </row>
    <row r="3855" spans="1:3" x14ac:dyDescent="0.25">
      <c r="A3855" s="1"/>
      <c r="B3855" s="1">
        <v>3851</v>
      </c>
      <c r="C3855" s="16">
        <v>5.7622443384276272</v>
      </c>
    </row>
    <row r="3856" spans="1:3" x14ac:dyDescent="0.25">
      <c r="A3856" s="1"/>
      <c r="B3856" s="1">
        <v>3852</v>
      </c>
      <c r="C3856" s="16">
        <v>4.7174878114581027</v>
      </c>
    </row>
    <row r="3857" spans="1:3" x14ac:dyDescent="0.25">
      <c r="A3857" s="1"/>
      <c r="B3857" s="1">
        <v>3853</v>
      </c>
      <c r="C3857" s="16">
        <v>7.9513011421583615</v>
      </c>
    </row>
    <row r="3858" spans="1:3" x14ac:dyDescent="0.25">
      <c r="A3858" s="1"/>
      <c r="B3858" s="1">
        <v>3854</v>
      </c>
      <c r="C3858" s="16">
        <v>11.332392291253795</v>
      </c>
    </row>
    <row r="3859" spans="1:3" x14ac:dyDescent="0.25">
      <c r="A3859" s="1"/>
      <c r="B3859" s="1">
        <v>3855</v>
      </c>
      <c r="C3859" s="16">
        <v>9.0733502209202008</v>
      </c>
    </row>
    <row r="3860" spans="1:3" x14ac:dyDescent="0.25">
      <c r="A3860" s="1"/>
      <c r="B3860" s="1">
        <v>3856</v>
      </c>
      <c r="C3860" s="16">
        <v>89.471317132635022</v>
      </c>
    </row>
    <row r="3861" spans="1:3" x14ac:dyDescent="0.25">
      <c r="A3861" s="1"/>
      <c r="B3861" s="1">
        <v>3857</v>
      </c>
      <c r="C3861" s="16">
        <v>86.708846931245375</v>
      </c>
    </row>
    <row r="3862" spans="1:3" x14ac:dyDescent="0.25">
      <c r="A3862" s="1"/>
      <c r="B3862" s="1">
        <v>3858</v>
      </c>
      <c r="C3862" s="16">
        <v>89.343133533982126</v>
      </c>
    </row>
    <row r="3863" spans="1:3" x14ac:dyDescent="0.25">
      <c r="A3863" s="1"/>
      <c r="B3863" s="1">
        <v>3859</v>
      </c>
      <c r="C3863" s="16">
        <v>92.411225870147106</v>
      </c>
    </row>
    <row r="3864" spans="1:3" x14ac:dyDescent="0.25">
      <c r="A3864" s="1"/>
      <c r="B3864" s="1">
        <v>3860</v>
      </c>
      <c r="C3864" s="16">
        <v>92.335203413836084</v>
      </c>
    </row>
    <row r="3865" spans="1:3" x14ac:dyDescent="0.25">
      <c r="A3865" s="1"/>
      <c r="B3865" s="1">
        <v>3861</v>
      </c>
      <c r="C3865" s="16">
        <v>79.483829491448887</v>
      </c>
    </row>
    <row r="3866" spans="1:3" x14ac:dyDescent="0.25">
      <c r="A3866" s="1"/>
      <c r="B3866" s="1">
        <v>3862</v>
      </c>
      <c r="C3866" s="16">
        <v>68.505946678558246</v>
      </c>
    </row>
    <row r="3867" spans="1:3" x14ac:dyDescent="0.25">
      <c r="A3867" s="1"/>
      <c r="B3867" s="1">
        <v>3863</v>
      </c>
      <c r="C3867" s="16">
        <v>64.593386822579546</v>
      </c>
    </row>
    <row r="3868" spans="1:3" x14ac:dyDescent="0.25">
      <c r="A3868" s="1"/>
      <c r="B3868" s="1">
        <v>3864</v>
      </c>
      <c r="C3868" s="16">
        <v>52.583450645985288</v>
      </c>
    </row>
    <row r="3869" spans="1:3" x14ac:dyDescent="0.25">
      <c r="A3869" s="1"/>
      <c r="B3869" s="1">
        <v>3865</v>
      </c>
      <c r="C3869" s="16">
        <v>52.101189147254928</v>
      </c>
    </row>
    <row r="3870" spans="1:3" x14ac:dyDescent="0.25">
      <c r="A3870" s="1"/>
      <c r="B3870" s="1">
        <v>3866</v>
      </c>
      <c r="C3870" s="16">
        <v>50.11961886032163</v>
      </c>
    </row>
    <row r="3871" spans="1:3" x14ac:dyDescent="0.25">
      <c r="A3871" s="1"/>
      <c r="B3871" s="1">
        <v>3867</v>
      </c>
      <c r="C3871" s="16">
        <v>47.83561866936045</v>
      </c>
    </row>
    <row r="3872" spans="1:3" x14ac:dyDescent="0.25">
      <c r="A3872" s="1"/>
      <c r="B3872" s="1">
        <v>3868</v>
      </c>
      <c r="C3872" s="16">
        <v>50.299698034097624</v>
      </c>
    </row>
    <row r="3873" spans="1:3" x14ac:dyDescent="0.25">
      <c r="A3873" s="1"/>
      <c r="B3873" s="1">
        <v>3869</v>
      </c>
      <c r="C3873" s="16">
        <v>53.50373655153102</v>
      </c>
    </row>
    <row r="3874" spans="1:3" x14ac:dyDescent="0.25">
      <c r="A3874" s="1"/>
      <c r="B3874" s="1">
        <v>3870</v>
      </c>
      <c r="C3874" s="16">
        <v>61.555026056026627</v>
      </c>
    </row>
    <row r="3875" spans="1:3" x14ac:dyDescent="0.25">
      <c r="A3875" s="1"/>
      <c r="B3875" s="1">
        <v>3871</v>
      </c>
      <c r="C3875" s="16">
        <v>61.017126446741692</v>
      </c>
    </row>
    <row r="3876" spans="1:3" x14ac:dyDescent="0.25">
      <c r="A3876" s="1"/>
      <c r="B3876" s="1">
        <v>3872</v>
      </c>
      <c r="C3876" s="16">
        <v>61.110902696467619</v>
      </c>
    </row>
    <row r="3877" spans="1:3" x14ac:dyDescent="0.25">
      <c r="A3877" s="1"/>
      <c r="B3877" s="1">
        <v>3873</v>
      </c>
      <c r="C3877" s="16">
        <v>64.157621713774702</v>
      </c>
    </row>
    <row r="3878" spans="1:3" x14ac:dyDescent="0.25">
      <c r="A3878" s="1"/>
      <c r="B3878" s="1">
        <v>3874</v>
      </c>
      <c r="C3878" s="16">
        <v>0</v>
      </c>
    </row>
    <row r="3879" spans="1:3" x14ac:dyDescent="0.25">
      <c r="A3879" s="1"/>
      <c r="B3879" s="1">
        <v>3875</v>
      </c>
      <c r="C3879" s="16">
        <v>0</v>
      </c>
    </row>
    <row r="3880" spans="1:3" x14ac:dyDescent="0.25">
      <c r="A3880" s="1"/>
      <c r="B3880" s="1">
        <v>3876</v>
      </c>
      <c r="C3880" s="16">
        <v>0</v>
      </c>
    </row>
    <row r="3881" spans="1:3" x14ac:dyDescent="0.25">
      <c r="A3881" s="1"/>
      <c r="B3881" s="1">
        <v>3877</v>
      </c>
      <c r="C3881" s="16">
        <v>1.5213408591495898</v>
      </c>
    </row>
    <row r="3882" spans="1:3" x14ac:dyDescent="0.25">
      <c r="A3882" s="1"/>
      <c r="B3882" s="1">
        <v>3878</v>
      </c>
      <c r="C3882" s="16">
        <v>7.8459324537105877</v>
      </c>
    </row>
    <row r="3883" spans="1:3" x14ac:dyDescent="0.25">
      <c r="A3883" s="1"/>
      <c r="B3883" s="1">
        <v>3879</v>
      </c>
      <c r="C3883" s="16">
        <v>6.219964583168486</v>
      </c>
    </row>
    <row r="3884" spans="1:3" x14ac:dyDescent="0.25">
      <c r="A3884" s="1"/>
      <c r="B3884" s="1">
        <v>3880</v>
      </c>
      <c r="C3884" s="16">
        <v>83.488009256954882</v>
      </c>
    </row>
    <row r="3885" spans="1:3" x14ac:dyDescent="0.25">
      <c r="A3885" s="1"/>
      <c r="B3885" s="1">
        <v>3881</v>
      </c>
      <c r="C3885" s="16">
        <v>73.063266760404289</v>
      </c>
    </row>
    <row r="3886" spans="1:3" x14ac:dyDescent="0.25">
      <c r="A3886" s="1"/>
      <c r="B3886" s="1">
        <v>3882</v>
      </c>
      <c r="C3886" s="16">
        <v>79.891648427006984</v>
      </c>
    </row>
    <row r="3887" spans="1:3" x14ac:dyDescent="0.25">
      <c r="A3887" s="1"/>
      <c r="B3887" s="1">
        <v>3883</v>
      </c>
      <c r="C3887" s="16">
        <v>88.38732105906621</v>
      </c>
    </row>
    <row r="3888" spans="1:3" x14ac:dyDescent="0.25">
      <c r="A3888" s="1"/>
      <c r="B3888" s="1">
        <v>3884</v>
      </c>
      <c r="C3888" s="16">
        <v>84.606911056927572</v>
      </c>
    </row>
    <row r="3889" spans="1:3" x14ac:dyDescent="0.25">
      <c r="A3889" s="1"/>
      <c r="B3889" s="1">
        <v>3885</v>
      </c>
      <c r="C3889" s="16">
        <v>74.728113674488199</v>
      </c>
    </row>
    <row r="3890" spans="1:3" x14ac:dyDescent="0.25">
      <c r="A3890" s="1"/>
      <c r="B3890" s="1">
        <v>3886</v>
      </c>
      <c r="C3890" s="16">
        <v>63.779438019684832</v>
      </c>
    </row>
    <row r="3891" spans="1:3" x14ac:dyDescent="0.25">
      <c r="A3891" s="1"/>
      <c r="B3891" s="1">
        <v>3887</v>
      </c>
      <c r="C3891" s="16">
        <v>61.49752865159418</v>
      </c>
    </row>
    <row r="3892" spans="1:3" x14ac:dyDescent="0.25">
      <c r="A3892" s="1"/>
      <c r="B3892" s="1">
        <v>3888</v>
      </c>
      <c r="C3892" s="16">
        <v>52.236048706044848</v>
      </c>
    </row>
    <row r="3893" spans="1:3" x14ac:dyDescent="0.25">
      <c r="A3893" s="1"/>
      <c r="B3893" s="1">
        <v>3889</v>
      </c>
      <c r="C3893" s="16">
        <v>53.111053929523671</v>
      </c>
    </row>
    <row r="3894" spans="1:3" x14ac:dyDescent="0.25">
      <c r="A3894" s="1"/>
      <c r="B3894" s="1">
        <v>3890</v>
      </c>
      <c r="C3894" s="16">
        <v>51.676803078238621</v>
      </c>
    </row>
    <row r="3895" spans="1:3" x14ac:dyDescent="0.25">
      <c r="A3895" s="1"/>
      <c r="B3895" s="1">
        <v>3891</v>
      </c>
      <c r="C3895" s="16">
        <v>51.581772434912239</v>
      </c>
    </row>
    <row r="3896" spans="1:3" x14ac:dyDescent="0.25">
      <c r="A3896" s="1"/>
      <c r="B3896" s="1">
        <v>3892</v>
      </c>
      <c r="C3896" s="16">
        <v>54.505346628785475</v>
      </c>
    </row>
    <row r="3897" spans="1:3" x14ac:dyDescent="0.25">
      <c r="A3897" s="1"/>
      <c r="B3897" s="1">
        <v>3893</v>
      </c>
      <c r="C3897" s="16">
        <v>57.046309788635085</v>
      </c>
    </row>
    <row r="3898" spans="1:3" x14ac:dyDescent="0.25">
      <c r="A3898" s="1"/>
      <c r="B3898" s="1">
        <v>3894</v>
      </c>
      <c r="C3898" s="16">
        <v>62.660623921483456</v>
      </c>
    </row>
    <row r="3899" spans="1:3" x14ac:dyDescent="0.25">
      <c r="A3899" s="1"/>
      <c r="B3899" s="1">
        <v>3895</v>
      </c>
      <c r="C3899" s="16">
        <v>63.867282603153662</v>
      </c>
    </row>
    <row r="3900" spans="1:3" x14ac:dyDescent="0.25">
      <c r="A3900" s="1"/>
      <c r="B3900" s="1">
        <v>3896</v>
      </c>
      <c r="C3900" s="16">
        <v>63.14318132861267</v>
      </c>
    </row>
    <row r="3901" spans="1:3" x14ac:dyDescent="0.25">
      <c r="A3901" s="1"/>
      <c r="B3901" s="1">
        <v>3897</v>
      </c>
      <c r="C3901" s="16">
        <v>66.43851523600091</v>
      </c>
    </row>
    <row r="3902" spans="1:3" x14ac:dyDescent="0.25">
      <c r="A3902" s="1"/>
      <c r="B3902" s="1">
        <v>3898</v>
      </c>
      <c r="C3902" s="16">
        <v>0.75034167035490329</v>
      </c>
    </row>
    <row r="3903" spans="1:3" x14ac:dyDescent="0.25">
      <c r="A3903" s="1"/>
      <c r="B3903" s="1">
        <v>3899</v>
      </c>
      <c r="C3903" s="16">
        <v>5.609020428086569</v>
      </c>
    </row>
    <row r="3904" spans="1:3" x14ac:dyDescent="0.25">
      <c r="A3904" s="1"/>
      <c r="B3904" s="1">
        <v>3900</v>
      </c>
      <c r="C3904" s="16">
        <v>7.063627703934781</v>
      </c>
    </row>
    <row r="3905" spans="1:3" x14ac:dyDescent="0.25">
      <c r="A3905" s="1"/>
      <c r="B3905" s="1">
        <v>3901</v>
      </c>
      <c r="C3905" s="16">
        <v>14.265151433357808</v>
      </c>
    </row>
    <row r="3906" spans="1:3" x14ac:dyDescent="0.25">
      <c r="A3906" s="1"/>
      <c r="B3906" s="1">
        <v>3902</v>
      </c>
      <c r="C3906" s="16">
        <v>18.800575064359148</v>
      </c>
    </row>
    <row r="3907" spans="1:3" x14ac:dyDescent="0.25">
      <c r="A3907" s="1"/>
      <c r="B3907" s="1">
        <v>3903</v>
      </c>
      <c r="C3907" s="16">
        <v>24.737960748966703</v>
      </c>
    </row>
    <row r="3908" spans="1:3" x14ac:dyDescent="0.25">
      <c r="A3908" s="1"/>
      <c r="B3908" s="1">
        <v>3904</v>
      </c>
      <c r="C3908" s="16">
        <v>109.3098981391867</v>
      </c>
    </row>
    <row r="3909" spans="1:3" x14ac:dyDescent="0.25">
      <c r="A3909" s="1"/>
      <c r="B3909" s="1">
        <v>3905</v>
      </c>
      <c r="C3909" s="16">
        <v>103.25098881801819</v>
      </c>
    </row>
    <row r="3910" spans="1:3" x14ac:dyDescent="0.25">
      <c r="A3910" s="1"/>
      <c r="B3910" s="1">
        <v>3906</v>
      </c>
      <c r="C3910" s="16">
        <v>95.436936601990539</v>
      </c>
    </row>
    <row r="3911" spans="1:3" x14ac:dyDescent="0.25">
      <c r="A3911" s="1"/>
      <c r="B3911" s="1">
        <v>3907</v>
      </c>
      <c r="C3911" s="16">
        <v>97.609974725497352</v>
      </c>
    </row>
    <row r="3912" spans="1:3" x14ac:dyDescent="0.25">
      <c r="A3912" s="1"/>
      <c r="B3912" s="1">
        <v>3908</v>
      </c>
      <c r="C3912" s="16">
        <v>89.018875308522937</v>
      </c>
    </row>
    <row r="3913" spans="1:3" x14ac:dyDescent="0.25">
      <c r="A3913" s="1"/>
      <c r="B3913" s="1">
        <v>3909</v>
      </c>
      <c r="C3913" s="16">
        <v>76.389590411236156</v>
      </c>
    </row>
    <row r="3914" spans="1:3" x14ac:dyDescent="0.25">
      <c r="A3914" s="1"/>
      <c r="B3914" s="1">
        <v>3910</v>
      </c>
      <c r="C3914" s="16">
        <v>62.646510116270306</v>
      </c>
    </row>
    <row r="3915" spans="1:3" x14ac:dyDescent="0.25">
      <c r="A3915" s="1"/>
      <c r="B3915" s="1">
        <v>3911</v>
      </c>
      <c r="C3915" s="16">
        <v>66.790671298143593</v>
      </c>
    </row>
    <row r="3916" spans="1:3" x14ac:dyDescent="0.25">
      <c r="A3916" s="1"/>
      <c r="B3916" s="1">
        <v>3912</v>
      </c>
      <c r="C3916" s="16">
        <v>60.865281102220997</v>
      </c>
    </row>
    <row r="3917" spans="1:3" x14ac:dyDescent="0.25">
      <c r="A3917" s="1"/>
      <c r="B3917" s="1">
        <v>3913</v>
      </c>
      <c r="C3917" s="16">
        <v>59.42421757978947</v>
      </c>
    </row>
    <row r="3918" spans="1:3" x14ac:dyDescent="0.25">
      <c r="A3918" s="1"/>
      <c r="B3918" s="1">
        <v>3914</v>
      </c>
      <c r="C3918" s="16">
        <v>58.520722764133417</v>
      </c>
    </row>
    <row r="3919" spans="1:3" x14ac:dyDescent="0.25">
      <c r="A3919" s="1"/>
      <c r="B3919" s="1">
        <v>3915</v>
      </c>
      <c r="C3919" s="16">
        <v>53.170287453503022</v>
      </c>
    </row>
    <row r="3920" spans="1:3" x14ac:dyDescent="0.25">
      <c r="A3920" s="1"/>
      <c r="B3920" s="1">
        <v>3916</v>
      </c>
      <c r="C3920" s="16">
        <v>53.801153039989671</v>
      </c>
    </row>
    <row r="3921" spans="1:3" x14ac:dyDescent="0.25">
      <c r="A3921" s="1"/>
      <c r="B3921" s="1">
        <v>3917</v>
      </c>
      <c r="C3921" s="16">
        <v>54.289217696249253</v>
      </c>
    </row>
    <row r="3922" spans="1:3" x14ac:dyDescent="0.25">
      <c r="A3922" s="1"/>
      <c r="B3922" s="1">
        <v>3918</v>
      </c>
      <c r="C3922" s="16">
        <v>52.376794839920244</v>
      </c>
    </row>
    <row r="3923" spans="1:3" x14ac:dyDescent="0.25">
      <c r="A3923" s="1"/>
      <c r="B3923" s="1">
        <v>3919</v>
      </c>
      <c r="C3923" s="16">
        <v>51.775749987613267</v>
      </c>
    </row>
    <row r="3924" spans="1:3" x14ac:dyDescent="0.25">
      <c r="A3924" s="1"/>
      <c r="B3924" s="1">
        <v>3920</v>
      </c>
      <c r="C3924" s="16">
        <v>54.674725135371041</v>
      </c>
    </row>
    <row r="3925" spans="1:3" x14ac:dyDescent="0.25">
      <c r="A3925" s="1"/>
      <c r="B3925" s="1">
        <v>3921</v>
      </c>
      <c r="C3925" s="16">
        <v>58.343083383852367</v>
      </c>
    </row>
    <row r="3926" spans="1:3" x14ac:dyDescent="0.25">
      <c r="A3926" s="1"/>
      <c r="B3926" s="1">
        <v>3922</v>
      </c>
      <c r="C3926" s="16">
        <v>0</v>
      </c>
    </row>
    <row r="3927" spans="1:3" x14ac:dyDescent="0.25">
      <c r="A3927" s="1"/>
      <c r="B3927" s="1">
        <v>3923</v>
      </c>
      <c r="C3927" s="16">
        <v>0</v>
      </c>
    </row>
    <row r="3928" spans="1:3" x14ac:dyDescent="0.25">
      <c r="A3928" s="1"/>
      <c r="B3928" s="1">
        <v>3924</v>
      </c>
      <c r="C3928" s="16">
        <v>0.39793891767205564</v>
      </c>
    </row>
    <row r="3929" spans="1:3" x14ac:dyDescent="0.25">
      <c r="A3929" s="1"/>
      <c r="B3929" s="1">
        <v>3925</v>
      </c>
      <c r="C3929" s="16">
        <v>0.63874848519965477</v>
      </c>
    </row>
    <row r="3930" spans="1:3" x14ac:dyDescent="0.25">
      <c r="A3930" s="1"/>
      <c r="B3930" s="1">
        <v>3926</v>
      </c>
      <c r="C3930" s="16">
        <v>5.3668238496668916</v>
      </c>
    </row>
    <row r="3931" spans="1:3" x14ac:dyDescent="0.25">
      <c r="A3931" s="1"/>
      <c r="B3931" s="1">
        <v>3927</v>
      </c>
      <c r="C3931" s="16">
        <v>5.3552790237122236</v>
      </c>
    </row>
    <row r="3932" spans="1:3" x14ac:dyDescent="0.25">
      <c r="A3932" s="1"/>
      <c r="B3932" s="1">
        <v>3928</v>
      </c>
      <c r="C3932" s="16">
        <v>85.225881803575533</v>
      </c>
    </row>
    <row r="3933" spans="1:3" x14ac:dyDescent="0.25">
      <c r="A3933" s="1"/>
      <c r="B3933" s="1">
        <v>3929</v>
      </c>
      <c r="C3933" s="16">
        <v>76.799875217323205</v>
      </c>
    </row>
    <row r="3934" spans="1:3" x14ac:dyDescent="0.25">
      <c r="A3934" s="1"/>
      <c r="B3934" s="1">
        <v>3930</v>
      </c>
      <c r="C3934" s="16">
        <v>78.336336533023044</v>
      </c>
    </row>
    <row r="3935" spans="1:3" x14ac:dyDescent="0.25">
      <c r="A3935" s="1"/>
      <c r="B3935" s="1">
        <v>3931</v>
      </c>
      <c r="C3935" s="16">
        <v>83.809195952098364</v>
      </c>
    </row>
    <row r="3936" spans="1:3" x14ac:dyDescent="0.25">
      <c r="A3936" s="1"/>
      <c r="B3936" s="1">
        <v>3932</v>
      </c>
      <c r="C3936" s="16">
        <v>83.004388136091023</v>
      </c>
    </row>
    <row r="3937" spans="1:3" x14ac:dyDescent="0.25">
      <c r="A3937" s="1"/>
      <c r="B3937" s="1">
        <v>3933</v>
      </c>
      <c r="C3937" s="16">
        <v>72.370971118067047</v>
      </c>
    </row>
    <row r="3938" spans="1:3" x14ac:dyDescent="0.25">
      <c r="A3938" s="1"/>
      <c r="B3938" s="1">
        <v>3934</v>
      </c>
      <c r="C3938" s="16">
        <v>62.499650139461998</v>
      </c>
    </row>
    <row r="3939" spans="1:3" x14ac:dyDescent="0.25">
      <c r="A3939" s="1"/>
      <c r="B3939" s="1">
        <v>3935</v>
      </c>
      <c r="C3939" s="16">
        <v>59.882072030796138</v>
      </c>
    </row>
    <row r="3940" spans="1:3" x14ac:dyDescent="0.25">
      <c r="A3940" s="1"/>
      <c r="B3940" s="1">
        <v>3936</v>
      </c>
      <c r="C3940" s="16">
        <v>59.274318417350074</v>
      </c>
    </row>
    <row r="3941" spans="1:3" x14ac:dyDescent="0.25">
      <c r="A3941" s="1"/>
      <c r="B3941" s="1">
        <v>3937</v>
      </c>
      <c r="C3941" s="16">
        <v>58.744623037109072</v>
      </c>
    </row>
    <row r="3942" spans="1:3" x14ac:dyDescent="0.25">
      <c r="A3942" s="1"/>
      <c r="B3942" s="1">
        <v>3938</v>
      </c>
      <c r="C3942" s="16">
        <v>59.962377805915885</v>
      </c>
    </row>
    <row r="3943" spans="1:3" x14ac:dyDescent="0.25">
      <c r="A3943" s="1"/>
      <c r="B3943" s="1">
        <v>3939</v>
      </c>
      <c r="C3943" s="16">
        <v>56.922376285984072</v>
      </c>
    </row>
    <row r="3944" spans="1:3" x14ac:dyDescent="0.25">
      <c r="A3944" s="1"/>
      <c r="B3944" s="1">
        <v>3940</v>
      </c>
      <c r="C3944" s="16">
        <v>57.057609847961722</v>
      </c>
    </row>
    <row r="3945" spans="1:3" x14ac:dyDescent="0.25">
      <c r="A3945" s="1"/>
      <c r="B3945" s="1">
        <v>3941</v>
      </c>
      <c r="C3945" s="16">
        <v>53.454094358685062</v>
      </c>
    </row>
    <row r="3946" spans="1:3" x14ac:dyDescent="0.25">
      <c r="A3946" s="1"/>
      <c r="B3946" s="1">
        <v>3942</v>
      </c>
      <c r="C3946" s="16">
        <v>49.541071468284976</v>
      </c>
    </row>
    <row r="3947" spans="1:3" x14ac:dyDescent="0.25">
      <c r="A3947" s="1"/>
      <c r="B3947" s="1">
        <v>3943</v>
      </c>
      <c r="C3947" s="16">
        <v>47.159288205520355</v>
      </c>
    </row>
    <row r="3948" spans="1:3" x14ac:dyDescent="0.25">
      <c r="A3948" s="1"/>
      <c r="B3948" s="1">
        <v>3944</v>
      </c>
      <c r="C3948" s="16">
        <v>47.4072164024793</v>
      </c>
    </row>
    <row r="3949" spans="1:3" x14ac:dyDescent="0.25">
      <c r="A3949" s="1"/>
      <c r="B3949" s="1">
        <v>3945</v>
      </c>
      <c r="C3949" s="16">
        <v>51.038145754093513</v>
      </c>
    </row>
    <row r="3950" spans="1:3" x14ac:dyDescent="0.25">
      <c r="A3950" s="1"/>
      <c r="B3950" s="1">
        <v>3946</v>
      </c>
      <c r="C3950" s="16">
        <v>0</v>
      </c>
    </row>
    <row r="3951" spans="1:3" x14ac:dyDescent="0.25">
      <c r="A3951" s="1"/>
      <c r="B3951" s="1">
        <v>3947</v>
      </c>
      <c r="C3951" s="16">
        <v>0</v>
      </c>
    </row>
    <row r="3952" spans="1:3" x14ac:dyDescent="0.25">
      <c r="A3952" s="1"/>
      <c r="B3952" s="1">
        <v>3948</v>
      </c>
      <c r="C3952" s="16">
        <v>0</v>
      </c>
    </row>
    <row r="3953" spans="1:3" x14ac:dyDescent="0.25">
      <c r="A3953" s="1"/>
      <c r="B3953" s="1">
        <v>3949</v>
      </c>
      <c r="C3953" s="16">
        <v>0</v>
      </c>
    </row>
    <row r="3954" spans="1:3" x14ac:dyDescent="0.25">
      <c r="A3954" s="1"/>
      <c r="B3954" s="1">
        <v>3950</v>
      </c>
      <c r="C3954" s="16">
        <v>0</v>
      </c>
    </row>
    <row r="3955" spans="1:3" x14ac:dyDescent="0.25">
      <c r="A3955" s="1"/>
      <c r="B3955" s="1">
        <v>3951</v>
      </c>
      <c r="C3955" s="16">
        <v>0</v>
      </c>
    </row>
    <row r="3956" spans="1:3" x14ac:dyDescent="0.25">
      <c r="A3956" s="1"/>
      <c r="B3956" s="1">
        <v>3952</v>
      </c>
      <c r="C3956" s="16">
        <v>68.889055600106204</v>
      </c>
    </row>
    <row r="3957" spans="1:3" x14ac:dyDescent="0.25">
      <c r="A3957" s="1"/>
      <c r="B3957" s="1">
        <v>3953</v>
      </c>
      <c r="C3957" s="16">
        <v>66.525204487091486</v>
      </c>
    </row>
    <row r="3958" spans="1:3" x14ac:dyDescent="0.25">
      <c r="A3958" s="1"/>
      <c r="B3958" s="1">
        <v>3954</v>
      </c>
      <c r="C3958" s="16">
        <v>73.608975071220883</v>
      </c>
    </row>
    <row r="3959" spans="1:3" x14ac:dyDescent="0.25">
      <c r="A3959" s="1"/>
      <c r="B3959" s="1">
        <v>3955</v>
      </c>
      <c r="C3959" s="16">
        <v>88.460700156435266</v>
      </c>
    </row>
    <row r="3960" spans="1:3" x14ac:dyDescent="0.25">
      <c r="A3960" s="1"/>
      <c r="B3960" s="1">
        <v>3956</v>
      </c>
      <c r="C3960" s="16">
        <v>94.487532900484027</v>
      </c>
    </row>
    <row r="3961" spans="1:3" x14ac:dyDescent="0.25">
      <c r="A3961" s="1"/>
      <c r="B3961" s="1">
        <v>3957</v>
      </c>
      <c r="C3961" s="16">
        <v>77.582848120022618</v>
      </c>
    </row>
    <row r="3962" spans="1:3" x14ac:dyDescent="0.25">
      <c r="A3962" s="1"/>
      <c r="B3962" s="1">
        <v>3958</v>
      </c>
      <c r="C3962" s="16">
        <v>64.092652546233026</v>
      </c>
    </row>
    <row r="3963" spans="1:3" x14ac:dyDescent="0.25">
      <c r="A3963" s="1"/>
      <c r="B3963" s="1">
        <v>3959</v>
      </c>
      <c r="C3963" s="16">
        <v>61.262311046166154</v>
      </c>
    </row>
    <row r="3964" spans="1:3" x14ac:dyDescent="0.25">
      <c r="A3964" s="1"/>
      <c r="B3964" s="1">
        <v>3960</v>
      </c>
      <c r="C3964" s="16">
        <v>53.655618882416512</v>
      </c>
    </row>
    <row r="3965" spans="1:3" x14ac:dyDescent="0.25">
      <c r="A3965" s="1"/>
      <c r="B3965" s="1">
        <v>3961</v>
      </c>
      <c r="C3965" s="16">
        <v>55.157287752824914</v>
      </c>
    </row>
    <row r="3966" spans="1:3" x14ac:dyDescent="0.25">
      <c r="A3966" s="1"/>
      <c r="B3966" s="1">
        <v>3962</v>
      </c>
      <c r="C3966" s="16">
        <v>54.439200602126185</v>
      </c>
    </row>
    <row r="3967" spans="1:3" x14ac:dyDescent="0.25">
      <c r="A3967" s="1"/>
      <c r="B3967" s="1">
        <v>3963</v>
      </c>
      <c r="C3967" s="16">
        <v>51.850138176387397</v>
      </c>
    </row>
    <row r="3968" spans="1:3" x14ac:dyDescent="0.25">
      <c r="A3968" s="1"/>
      <c r="B3968" s="1">
        <v>3964</v>
      </c>
      <c r="C3968" s="16">
        <v>55.868199339386571</v>
      </c>
    </row>
    <row r="3969" spans="1:3" x14ac:dyDescent="0.25">
      <c r="A3969" s="1"/>
      <c r="B3969" s="1">
        <v>3965</v>
      </c>
      <c r="C3969" s="16">
        <v>60.927439104569601</v>
      </c>
    </row>
    <row r="3970" spans="1:3" x14ac:dyDescent="0.25">
      <c r="A3970" s="1"/>
      <c r="B3970" s="1">
        <v>3966</v>
      </c>
      <c r="C3970" s="16">
        <v>63.014360647071896</v>
      </c>
    </row>
    <row r="3971" spans="1:3" x14ac:dyDescent="0.25">
      <c r="A3971" s="1"/>
      <c r="B3971" s="1">
        <v>3967</v>
      </c>
      <c r="C3971" s="16">
        <v>63.965950844940927</v>
      </c>
    </row>
    <row r="3972" spans="1:3" x14ac:dyDescent="0.25">
      <c r="A3972" s="1"/>
      <c r="B3972" s="1">
        <v>3968</v>
      </c>
      <c r="C3972" s="16">
        <v>62.726552590840562</v>
      </c>
    </row>
    <row r="3973" spans="1:3" x14ac:dyDescent="0.25">
      <c r="A3973" s="1"/>
      <c r="B3973" s="1">
        <v>3969</v>
      </c>
      <c r="C3973" s="16">
        <v>62.707594665472499</v>
      </c>
    </row>
    <row r="3974" spans="1:3" x14ac:dyDescent="0.25">
      <c r="A3974" s="1"/>
      <c r="B3974" s="1">
        <v>3970</v>
      </c>
      <c r="C3974" s="16">
        <v>0</v>
      </c>
    </row>
    <row r="3975" spans="1:3" x14ac:dyDescent="0.25">
      <c r="A3975" s="1"/>
      <c r="B3975" s="1">
        <v>3971</v>
      </c>
      <c r="C3975" s="16">
        <v>0.62299888630056521</v>
      </c>
    </row>
    <row r="3976" spans="1:3" x14ac:dyDescent="0.25">
      <c r="A3976" s="1"/>
      <c r="B3976" s="1">
        <v>3972</v>
      </c>
      <c r="C3976" s="16">
        <v>3.9054373483725611</v>
      </c>
    </row>
    <row r="3977" spans="1:3" x14ac:dyDescent="0.25">
      <c r="A3977" s="1"/>
      <c r="B3977" s="1">
        <v>3973</v>
      </c>
      <c r="C3977" s="16">
        <v>8.9797925030987749</v>
      </c>
    </row>
    <row r="3978" spans="1:3" x14ac:dyDescent="0.25">
      <c r="A3978" s="1"/>
      <c r="B3978" s="1">
        <v>3974</v>
      </c>
      <c r="C3978" s="16">
        <v>10.765212974966131</v>
      </c>
    </row>
    <row r="3979" spans="1:3" x14ac:dyDescent="0.25">
      <c r="A3979" s="1"/>
      <c r="B3979" s="1">
        <v>3975</v>
      </c>
      <c r="C3979" s="16">
        <v>12.415932398165847</v>
      </c>
    </row>
    <row r="3980" spans="1:3" x14ac:dyDescent="0.25">
      <c r="A3980" s="1"/>
      <c r="B3980" s="1">
        <v>3976</v>
      </c>
      <c r="C3980" s="16">
        <v>87.459436836802041</v>
      </c>
    </row>
    <row r="3981" spans="1:3" x14ac:dyDescent="0.25">
      <c r="A3981" s="1"/>
      <c r="B3981" s="1">
        <v>3977</v>
      </c>
      <c r="C3981" s="16">
        <v>93.832370594954199</v>
      </c>
    </row>
    <row r="3982" spans="1:3" x14ac:dyDescent="0.25">
      <c r="A3982" s="1"/>
      <c r="B3982" s="1">
        <v>3978</v>
      </c>
      <c r="C3982" s="16">
        <v>105.09032121849404</v>
      </c>
    </row>
    <row r="3983" spans="1:3" x14ac:dyDescent="0.25">
      <c r="A3983" s="1"/>
      <c r="B3983" s="1">
        <v>3979</v>
      </c>
      <c r="C3983" s="16">
        <v>99.999364610646012</v>
      </c>
    </row>
    <row r="3984" spans="1:3" x14ac:dyDescent="0.25">
      <c r="A3984" s="1"/>
      <c r="B3984" s="1">
        <v>3980</v>
      </c>
      <c r="C3984" s="16">
        <v>92.839458732190693</v>
      </c>
    </row>
    <row r="3985" spans="1:3" x14ac:dyDescent="0.25">
      <c r="A3985" s="1"/>
      <c r="B3985" s="1">
        <v>3981</v>
      </c>
      <c r="C3985" s="16">
        <v>74.846222150991423</v>
      </c>
    </row>
    <row r="3986" spans="1:3" x14ac:dyDescent="0.25">
      <c r="A3986" s="1"/>
      <c r="B3986" s="1">
        <v>3982</v>
      </c>
      <c r="C3986" s="16">
        <v>65.114743903400893</v>
      </c>
    </row>
    <row r="3987" spans="1:3" x14ac:dyDescent="0.25">
      <c r="A3987" s="1"/>
      <c r="B3987" s="1">
        <v>3983</v>
      </c>
      <c r="C3987" s="16">
        <v>64.642034519087517</v>
      </c>
    </row>
    <row r="3988" spans="1:3" x14ac:dyDescent="0.25">
      <c r="A3988" s="1"/>
      <c r="B3988" s="1">
        <v>3984</v>
      </c>
      <c r="C3988" s="16">
        <v>58.925435480849274</v>
      </c>
    </row>
    <row r="3989" spans="1:3" x14ac:dyDescent="0.25">
      <c r="A3989" s="1"/>
      <c r="B3989" s="1">
        <v>3985</v>
      </c>
      <c r="C3989" s="16">
        <v>53.048492222471872</v>
      </c>
    </row>
    <row r="3990" spans="1:3" x14ac:dyDescent="0.25">
      <c r="A3990" s="1"/>
      <c r="B3990" s="1">
        <v>3986</v>
      </c>
      <c r="C3990" s="16">
        <v>51.463052380491419</v>
      </c>
    </row>
    <row r="3991" spans="1:3" x14ac:dyDescent="0.25">
      <c r="A3991" s="1"/>
      <c r="B3991" s="1">
        <v>3987</v>
      </c>
      <c r="C3991" s="16">
        <v>50.539890261806498</v>
      </c>
    </row>
    <row r="3992" spans="1:3" x14ac:dyDescent="0.25">
      <c r="A3992" s="1"/>
      <c r="B3992" s="1">
        <v>3988</v>
      </c>
      <c r="C3992" s="16">
        <v>51.653449377126513</v>
      </c>
    </row>
    <row r="3993" spans="1:3" x14ac:dyDescent="0.25">
      <c r="A3993" s="1"/>
      <c r="B3993" s="1">
        <v>3989</v>
      </c>
      <c r="C3993" s="16">
        <v>54.657772199031001</v>
      </c>
    </row>
    <row r="3994" spans="1:3" x14ac:dyDescent="0.25">
      <c r="A3994" s="1"/>
      <c r="B3994" s="1">
        <v>3990</v>
      </c>
      <c r="C3994" s="16">
        <v>61.40736598474524</v>
      </c>
    </row>
    <row r="3995" spans="1:3" x14ac:dyDescent="0.25">
      <c r="A3995" s="1"/>
      <c r="B3995" s="1">
        <v>3991</v>
      </c>
      <c r="C3995" s="16">
        <v>61.844306837023169</v>
      </c>
    </row>
    <row r="3996" spans="1:3" x14ac:dyDescent="0.25">
      <c r="A3996" s="1"/>
      <c r="B3996" s="1">
        <v>3992</v>
      </c>
      <c r="C3996" s="16">
        <v>61.014601286686506</v>
      </c>
    </row>
    <row r="3997" spans="1:3" x14ac:dyDescent="0.25">
      <c r="A3997" s="1"/>
      <c r="B3997" s="1">
        <v>3993</v>
      </c>
      <c r="C3997" s="16">
        <v>64.199213860404711</v>
      </c>
    </row>
    <row r="3998" spans="1:3" x14ac:dyDescent="0.25">
      <c r="A3998" s="1"/>
      <c r="B3998" s="1">
        <v>3994</v>
      </c>
      <c r="C3998" s="16">
        <v>0</v>
      </c>
    </row>
    <row r="3999" spans="1:3" x14ac:dyDescent="0.25">
      <c r="A3999" s="1"/>
      <c r="B3999" s="1">
        <v>3995</v>
      </c>
      <c r="C3999" s="16">
        <v>3.5801301013219073</v>
      </c>
    </row>
    <row r="4000" spans="1:3" x14ac:dyDescent="0.25">
      <c r="A4000" s="1"/>
      <c r="B4000" s="1">
        <v>3996</v>
      </c>
      <c r="C4000" s="16">
        <v>8.0840925867231892</v>
      </c>
    </row>
    <row r="4001" spans="1:3" x14ac:dyDescent="0.25">
      <c r="A4001" s="1"/>
      <c r="B4001" s="1">
        <v>3997</v>
      </c>
      <c r="C4001" s="16">
        <v>11.752354041893858</v>
      </c>
    </row>
    <row r="4002" spans="1:3" x14ac:dyDescent="0.25">
      <c r="A4002" s="1"/>
      <c r="B4002" s="1">
        <v>3998</v>
      </c>
      <c r="C4002" s="16">
        <v>14.594089981671761</v>
      </c>
    </row>
    <row r="4003" spans="1:3" x14ac:dyDescent="0.25">
      <c r="A4003" s="1"/>
      <c r="B4003" s="1">
        <v>3999</v>
      </c>
      <c r="C4003" s="16">
        <v>15.657396442879895</v>
      </c>
    </row>
    <row r="4004" spans="1:3" x14ac:dyDescent="0.25">
      <c r="A4004" s="1"/>
      <c r="B4004" s="1">
        <v>4000</v>
      </c>
      <c r="C4004" s="16">
        <v>85.318362554531603</v>
      </c>
    </row>
    <row r="4005" spans="1:3" x14ac:dyDescent="0.25">
      <c r="A4005" s="1"/>
      <c r="B4005" s="1">
        <v>4001</v>
      </c>
      <c r="C4005" s="16">
        <v>85.93559249427814</v>
      </c>
    </row>
    <row r="4006" spans="1:3" x14ac:dyDescent="0.25">
      <c r="A4006" s="1"/>
      <c r="B4006" s="1">
        <v>4002</v>
      </c>
      <c r="C4006" s="16">
        <v>98.846190031108648</v>
      </c>
    </row>
    <row r="4007" spans="1:3" x14ac:dyDescent="0.25">
      <c r="A4007" s="1"/>
      <c r="B4007" s="1">
        <v>4003</v>
      </c>
      <c r="C4007" s="16">
        <v>97.779419964961718</v>
      </c>
    </row>
    <row r="4008" spans="1:3" x14ac:dyDescent="0.25">
      <c r="A4008" s="1"/>
      <c r="B4008" s="1">
        <v>4004</v>
      </c>
      <c r="C4008" s="16">
        <v>87.454935886445568</v>
      </c>
    </row>
    <row r="4009" spans="1:3" x14ac:dyDescent="0.25">
      <c r="A4009" s="1"/>
      <c r="B4009" s="1">
        <v>4005</v>
      </c>
      <c r="C4009" s="16">
        <v>78.128440281273072</v>
      </c>
    </row>
    <row r="4010" spans="1:3" x14ac:dyDescent="0.25">
      <c r="A4010" s="1"/>
      <c r="B4010" s="1">
        <v>4006</v>
      </c>
      <c r="C4010" s="16">
        <v>72.875290255093361</v>
      </c>
    </row>
    <row r="4011" spans="1:3" x14ac:dyDescent="0.25">
      <c r="A4011" s="1"/>
      <c r="B4011" s="1">
        <v>4007</v>
      </c>
      <c r="C4011" s="16">
        <v>65.190341505254878</v>
      </c>
    </row>
    <row r="4012" spans="1:3" x14ac:dyDescent="0.25">
      <c r="A4012" s="1"/>
      <c r="B4012" s="1">
        <v>4008</v>
      </c>
      <c r="C4012" s="16">
        <v>54.073840814350916</v>
      </c>
    </row>
    <row r="4013" spans="1:3" x14ac:dyDescent="0.25">
      <c r="A4013" s="1"/>
      <c r="B4013" s="1">
        <v>4009</v>
      </c>
      <c r="C4013" s="16">
        <v>52.861342127088996</v>
      </c>
    </row>
    <row r="4014" spans="1:3" x14ac:dyDescent="0.25">
      <c r="A4014" s="1"/>
      <c r="B4014" s="1">
        <v>4010</v>
      </c>
      <c r="C4014" s="16">
        <v>50.045873623386299</v>
      </c>
    </row>
    <row r="4015" spans="1:3" x14ac:dyDescent="0.25">
      <c r="A4015" s="1"/>
      <c r="B4015" s="1">
        <v>4011</v>
      </c>
      <c r="C4015" s="16">
        <v>47.95188167334306</v>
      </c>
    </row>
    <row r="4016" spans="1:3" x14ac:dyDescent="0.25">
      <c r="A4016" s="1"/>
      <c r="B4016" s="1">
        <v>4012</v>
      </c>
      <c r="C4016" s="16">
        <v>51.286653300880076</v>
      </c>
    </row>
    <row r="4017" spans="1:3" x14ac:dyDescent="0.25">
      <c r="A4017" s="1"/>
      <c r="B4017" s="1">
        <v>4013</v>
      </c>
      <c r="C4017" s="16">
        <v>54.026964247031792</v>
      </c>
    </row>
    <row r="4018" spans="1:3" x14ac:dyDescent="0.25">
      <c r="A4018" s="1"/>
      <c r="B4018" s="1">
        <v>4014</v>
      </c>
      <c r="C4018" s="16">
        <v>59.545684901212525</v>
      </c>
    </row>
    <row r="4019" spans="1:3" x14ac:dyDescent="0.25">
      <c r="A4019" s="1"/>
      <c r="B4019" s="1">
        <v>4015</v>
      </c>
      <c r="C4019" s="16">
        <v>60.912620478927622</v>
      </c>
    </row>
    <row r="4020" spans="1:3" x14ac:dyDescent="0.25">
      <c r="A4020" s="1"/>
      <c r="B4020" s="1">
        <v>4016</v>
      </c>
      <c r="C4020" s="16">
        <v>59.550844733529686</v>
      </c>
    </row>
    <row r="4021" spans="1:3" x14ac:dyDescent="0.25">
      <c r="A4021" s="1"/>
      <c r="B4021" s="1">
        <v>4017</v>
      </c>
      <c r="C4021" s="16">
        <v>62.56082691598202</v>
      </c>
    </row>
    <row r="4022" spans="1:3" x14ac:dyDescent="0.25">
      <c r="A4022" s="1"/>
      <c r="B4022" s="1">
        <v>4018</v>
      </c>
      <c r="C4022" s="16">
        <v>0.89156197554949812</v>
      </c>
    </row>
    <row r="4023" spans="1:3" x14ac:dyDescent="0.25">
      <c r="A4023" s="1"/>
      <c r="B4023" s="1">
        <v>4019</v>
      </c>
      <c r="C4023" s="16">
        <v>4.1349165739312808</v>
      </c>
    </row>
    <row r="4024" spans="1:3" x14ac:dyDescent="0.25">
      <c r="A4024" s="1"/>
      <c r="B4024" s="1">
        <v>4020</v>
      </c>
      <c r="C4024" s="16">
        <v>6.673854064260464</v>
      </c>
    </row>
    <row r="4025" spans="1:3" x14ac:dyDescent="0.25">
      <c r="A4025" s="1"/>
      <c r="B4025" s="1">
        <v>4021</v>
      </c>
      <c r="C4025" s="16">
        <v>11.521916513301365</v>
      </c>
    </row>
    <row r="4026" spans="1:3" x14ac:dyDescent="0.25">
      <c r="A4026" s="1"/>
      <c r="B4026" s="1">
        <v>4022</v>
      </c>
      <c r="C4026" s="16">
        <v>17.306428529869681</v>
      </c>
    </row>
    <row r="4027" spans="1:3" x14ac:dyDescent="0.25">
      <c r="A4027" s="1"/>
      <c r="B4027" s="1">
        <v>4023</v>
      </c>
      <c r="C4027" s="16">
        <v>17.022357761520997</v>
      </c>
    </row>
    <row r="4028" spans="1:3" x14ac:dyDescent="0.25">
      <c r="A4028" s="1"/>
      <c r="B4028" s="1">
        <v>4024</v>
      </c>
      <c r="C4028" s="16">
        <v>90.387407390726835</v>
      </c>
    </row>
    <row r="4029" spans="1:3" x14ac:dyDescent="0.25">
      <c r="A4029" s="1"/>
      <c r="B4029" s="1">
        <v>4025</v>
      </c>
      <c r="C4029" s="16">
        <v>90.099569503635124</v>
      </c>
    </row>
    <row r="4030" spans="1:3" x14ac:dyDescent="0.25">
      <c r="A4030" s="1"/>
      <c r="B4030" s="1">
        <v>4026</v>
      </c>
      <c r="C4030" s="16">
        <v>99.935529857383926</v>
      </c>
    </row>
    <row r="4031" spans="1:3" x14ac:dyDescent="0.25">
      <c r="A4031" s="1"/>
      <c r="B4031" s="1">
        <v>4027</v>
      </c>
      <c r="C4031" s="16">
        <v>99.605600579332076</v>
      </c>
    </row>
    <row r="4032" spans="1:3" x14ac:dyDescent="0.25">
      <c r="A4032" s="1"/>
      <c r="B4032" s="1">
        <v>4028</v>
      </c>
      <c r="C4032" s="16">
        <v>89.589951016271783</v>
      </c>
    </row>
    <row r="4033" spans="1:3" x14ac:dyDescent="0.25">
      <c r="A4033" s="1"/>
      <c r="B4033" s="1">
        <v>4029</v>
      </c>
      <c r="C4033" s="16">
        <v>77.929129966328588</v>
      </c>
    </row>
    <row r="4034" spans="1:3" x14ac:dyDescent="0.25">
      <c r="A4034" s="1"/>
      <c r="B4034" s="1">
        <v>4030</v>
      </c>
      <c r="C4034" s="16">
        <v>69.203248586348451</v>
      </c>
    </row>
    <row r="4035" spans="1:3" x14ac:dyDescent="0.25">
      <c r="A4035" s="1"/>
      <c r="B4035" s="1">
        <v>4031</v>
      </c>
      <c r="C4035" s="16">
        <v>64.143360262330532</v>
      </c>
    </row>
    <row r="4036" spans="1:3" x14ac:dyDescent="0.25">
      <c r="A4036" s="1"/>
      <c r="B4036" s="1">
        <v>4032</v>
      </c>
      <c r="C4036" s="16">
        <v>56.838552876821609</v>
      </c>
    </row>
    <row r="4037" spans="1:3" x14ac:dyDescent="0.25">
      <c r="A4037" s="1"/>
      <c r="B4037" s="1">
        <v>4033</v>
      </c>
      <c r="C4037" s="16">
        <v>55.501262641869587</v>
      </c>
    </row>
    <row r="4038" spans="1:3" x14ac:dyDescent="0.25">
      <c r="A4038" s="1"/>
      <c r="B4038" s="1">
        <v>4034</v>
      </c>
      <c r="C4038" s="16">
        <v>52.037892411625577</v>
      </c>
    </row>
    <row r="4039" spans="1:3" x14ac:dyDescent="0.25">
      <c r="A4039" s="1"/>
      <c r="B4039" s="1">
        <v>4035</v>
      </c>
      <c r="C4039" s="16">
        <v>50.741377932031952</v>
      </c>
    </row>
    <row r="4040" spans="1:3" x14ac:dyDescent="0.25">
      <c r="A4040" s="1"/>
      <c r="B4040" s="1">
        <v>4036</v>
      </c>
      <c r="C4040" s="16">
        <v>52.540411000667312</v>
      </c>
    </row>
    <row r="4041" spans="1:3" x14ac:dyDescent="0.25">
      <c r="A4041" s="1"/>
      <c r="B4041" s="1">
        <v>4037</v>
      </c>
      <c r="C4041" s="16">
        <v>53.235268029002576</v>
      </c>
    </row>
    <row r="4042" spans="1:3" x14ac:dyDescent="0.25">
      <c r="A4042" s="1"/>
      <c r="B4042" s="1">
        <v>4038</v>
      </c>
      <c r="C4042" s="16">
        <v>59.552248437313182</v>
      </c>
    </row>
    <row r="4043" spans="1:3" x14ac:dyDescent="0.25">
      <c r="A4043" s="1"/>
      <c r="B4043" s="1">
        <v>4039</v>
      </c>
      <c r="C4043" s="16">
        <v>59.607098325573887</v>
      </c>
    </row>
    <row r="4044" spans="1:3" x14ac:dyDescent="0.25">
      <c r="A4044" s="1"/>
      <c r="B4044" s="1">
        <v>4040</v>
      </c>
      <c r="C4044" s="16">
        <v>59.22401443406067</v>
      </c>
    </row>
    <row r="4045" spans="1:3" x14ac:dyDescent="0.25">
      <c r="A4045" s="1"/>
      <c r="B4045" s="1">
        <v>4041</v>
      </c>
      <c r="C4045" s="16">
        <v>63.935775201060743</v>
      </c>
    </row>
    <row r="4046" spans="1:3" x14ac:dyDescent="0.25">
      <c r="A4046" s="1"/>
      <c r="B4046" s="1">
        <v>4042</v>
      </c>
      <c r="C4046" s="16">
        <v>0</v>
      </c>
    </row>
    <row r="4047" spans="1:3" x14ac:dyDescent="0.25">
      <c r="A4047" s="1"/>
      <c r="B4047" s="1">
        <v>4043</v>
      </c>
      <c r="C4047" s="16">
        <v>1.5900043704297484</v>
      </c>
    </row>
    <row r="4048" spans="1:3" x14ac:dyDescent="0.25">
      <c r="A4048" s="1"/>
      <c r="B4048" s="1">
        <v>4044</v>
      </c>
      <c r="C4048" s="16">
        <v>3.5180300590371116</v>
      </c>
    </row>
    <row r="4049" spans="1:3" x14ac:dyDescent="0.25">
      <c r="A4049" s="1"/>
      <c r="B4049" s="1">
        <v>4045</v>
      </c>
      <c r="C4049" s="16">
        <v>8.2425740556426152</v>
      </c>
    </row>
    <row r="4050" spans="1:3" x14ac:dyDescent="0.25">
      <c r="A4050" s="1"/>
      <c r="B4050" s="1">
        <v>4046</v>
      </c>
      <c r="C4050" s="16">
        <v>11.443868412468881</v>
      </c>
    </row>
    <row r="4051" spans="1:3" x14ac:dyDescent="0.25">
      <c r="A4051" s="1"/>
      <c r="B4051" s="1">
        <v>4047</v>
      </c>
      <c r="C4051" s="16">
        <v>9.8454730491170057</v>
      </c>
    </row>
    <row r="4052" spans="1:3" x14ac:dyDescent="0.25">
      <c r="A4052" s="1"/>
      <c r="B4052" s="1">
        <v>4048</v>
      </c>
      <c r="C4052" s="16">
        <v>79.670094018618698</v>
      </c>
    </row>
    <row r="4053" spans="1:3" x14ac:dyDescent="0.25">
      <c r="A4053" s="1"/>
      <c r="B4053" s="1">
        <v>4049</v>
      </c>
      <c r="C4053" s="16">
        <v>79.340010310264404</v>
      </c>
    </row>
    <row r="4054" spans="1:3" x14ac:dyDescent="0.25">
      <c r="A4054" s="1"/>
      <c r="B4054" s="1">
        <v>4050</v>
      </c>
      <c r="C4054" s="16">
        <v>89.121442606708655</v>
      </c>
    </row>
    <row r="4055" spans="1:3" x14ac:dyDescent="0.25">
      <c r="A4055" s="1"/>
      <c r="B4055" s="1">
        <v>4051</v>
      </c>
      <c r="C4055" s="16">
        <v>89.158730304142267</v>
      </c>
    </row>
    <row r="4056" spans="1:3" x14ac:dyDescent="0.25">
      <c r="A4056" s="1"/>
      <c r="B4056" s="1">
        <v>4052</v>
      </c>
      <c r="C4056" s="16">
        <v>80.307679459683087</v>
      </c>
    </row>
    <row r="4057" spans="1:3" x14ac:dyDescent="0.25">
      <c r="A4057" s="1"/>
      <c r="B4057" s="1">
        <v>4053</v>
      </c>
      <c r="C4057" s="16">
        <v>72.824081851076826</v>
      </c>
    </row>
    <row r="4058" spans="1:3" x14ac:dyDescent="0.25">
      <c r="A4058" s="1"/>
      <c r="B4058" s="1">
        <v>4054</v>
      </c>
      <c r="C4058" s="16">
        <v>64.361624850520457</v>
      </c>
    </row>
    <row r="4059" spans="1:3" x14ac:dyDescent="0.25">
      <c r="A4059" s="1"/>
      <c r="B4059" s="1">
        <v>4055</v>
      </c>
      <c r="C4059" s="16">
        <v>60.092479545416303</v>
      </c>
    </row>
    <row r="4060" spans="1:3" x14ac:dyDescent="0.25">
      <c r="A4060" s="1"/>
      <c r="B4060" s="1">
        <v>4056</v>
      </c>
      <c r="C4060" s="16">
        <v>51.60495392465144</v>
      </c>
    </row>
    <row r="4061" spans="1:3" x14ac:dyDescent="0.25">
      <c r="A4061" s="1"/>
      <c r="B4061" s="1">
        <v>4057</v>
      </c>
      <c r="C4061" s="16">
        <v>51.401799069729655</v>
      </c>
    </row>
    <row r="4062" spans="1:3" x14ac:dyDescent="0.25">
      <c r="A4062" s="1"/>
      <c r="B4062" s="1">
        <v>4058</v>
      </c>
      <c r="C4062" s="16">
        <v>50.459936527150219</v>
      </c>
    </row>
    <row r="4063" spans="1:3" x14ac:dyDescent="0.25">
      <c r="A4063" s="1"/>
      <c r="B4063" s="1">
        <v>4059</v>
      </c>
      <c r="C4063" s="16">
        <v>49.244991124684525</v>
      </c>
    </row>
    <row r="4064" spans="1:3" x14ac:dyDescent="0.25">
      <c r="A4064" s="1"/>
      <c r="B4064" s="1">
        <v>4060</v>
      </c>
      <c r="C4064" s="16">
        <v>51.256535387711857</v>
      </c>
    </row>
    <row r="4065" spans="1:3" x14ac:dyDescent="0.25">
      <c r="A4065" s="1"/>
      <c r="B4065" s="1">
        <v>4061</v>
      </c>
      <c r="C4065" s="16">
        <v>52.977692968188677</v>
      </c>
    </row>
    <row r="4066" spans="1:3" x14ac:dyDescent="0.25">
      <c r="A4066" s="1"/>
      <c r="B4066" s="1">
        <v>4062</v>
      </c>
      <c r="C4066" s="16">
        <v>60.619832795161713</v>
      </c>
    </row>
    <row r="4067" spans="1:3" x14ac:dyDescent="0.25">
      <c r="A4067" s="1"/>
      <c r="B4067" s="1">
        <v>4063</v>
      </c>
      <c r="C4067" s="16">
        <v>61.652193727354621</v>
      </c>
    </row>
    <row r="4068" spans="1:3" x14ac:dyDescent="0.25">
      <c r="A4068" s="1"/>
      <c r="B4068" s="1">
        <v>4064</v>
      </c>
      <c r="C4068" s="16">
        <v>60.997341511683828</v>
      </c>
    </row>
    <row r="4069" spans="1:3" x14ac:dyDescent="0.25">
      <c r="A4069" s="1"/>
      <c r="B4069" s="1">
        <v>4065</v>
      </c>
      <c r="C4069" s="16">
        <v>65.358668522569658</v>
      </c>
    </row>
    <row r="4070" spans="1:3" x14ac:dyDescent="0.25">
      <c r="A4070" s="1"/>
      <c r="B4070" s="1">
        <v>4066</v>
      </c>
      <c r="C4070" s="16">
        <v>0</v>
      </c>
    </row>
    <row r="4071" spans="1:3" x14ac:dyDescent="0.25">
      <c r="A4071" s="1"/>
      <c r="B4071" s="1">
        <v>4067</v>
      </c>
      <c r="C4071" s="16">
        <v>2.7268649567053616</v>
      </c>
    </row>
    <row r="4072" spans="1:3" x14ac:dyDescent="0.25">
      <c r="A4072" s="1"/>
      <c r="B4072" s="1">
        <v>4068</v>
      </c>
      <c r="C4072" s="16">
        <v>4.8182761085454739</v>
      </c>
    </row>
    <row r="4073" spans="1:3" x14ac:dyDescent="0.25">
      <c r="A4073" s="1"/>
      <c r="B4073" s="1">
        <v>4069</v>
      </c>
      <c r="C4073" s="16">
        <v>8.7889708300870808</v>
      </c>
    </row>
    <row r="4074" spans="1:3" x14ac:dyDescent="0.25">
      <c r="A4074" s="1"/>
      <c r="B4074" s="1">
        <v>4070</v>
      </c>
      <c r="C4074" s="16">
        <v>12.061965775075052</v>
      </c>
    </row>
    <row r="4075" spans="1:3" x14ac:dyDescent="0.25">
      <c r="A4075" s="1"/>
      <c r="B4075" s="1">
        <v>4071</v>
      </c>
      <c r="C4075" s="16">
        <v>11.340088880443426</v>
      </c>
    </row>
    <row r="4076" spans="1:3" x14ac:dyDescent="0.25">
      <c r="A4076" s="1"/>
      <c r="B4076" s="1">
        <v>4072</v>
      </c>
      <c r="C4076" s="16">
        <v>85.538169572428359</v>
      </c>
    </row>
    <row r="4077" spans="1:3" x14ac:dyDescent="0.25">
      <c r="A4077" s="1"/>
      <c r="B4077" s="1">
        <v>4073</v>
      </c>
      <c r="C4077" s="16">
        <v>86.334195962957693</v>
      </c>
    </row>
    <row r="4078" spans="1:3" x14ac:dyDescent="0.25">
      <c r="A4078" s="1"/>
      <c r="B4078" s="1">
        <v>4074</v>
      </c>
      <c r="C4078" s="16">
        <v>94.745682637097715</v>
      </c>
    </row>
    <row r="4079" spans="1:3" x14ac:dyDescent="0.25">
      <c r="A4079" s="1"/>
      <c r="B4079" s="1">
        <v>4075</v>
      </c>
      <c r="C4079" s="16">
        <v>92.635781918647709</v>
      </c>
    </row>
    <row r="4080" spans="1:3" x14ac:dyDescent="0.25">
      <c r="A4080" s="1"/>
      <c r="B4080" s="1">
        <v>4076</v>
      </c>
      <c r="C4080" s="16">
        <v>84.31756204613049</v>
      </c>
    </row>
    <row r="4081" spans="1:3" x14ac:dyDescent="0.25">
      <c r="A4081" s="1"/>
      <c r="B4081" s="1">
        <v>4077</v>
      </c>
      <c r="C4081" s="16">
        <v>77.433012113643272</v>
      </c>
    </row>
    <row r="4082" spans="1:3" x14ac:dyDescent="0.25">
      <c r="A4082" s="1"/>
      <c r="B4082" s="1">
        <v>4078</v>
      </c>
      <c r="C4082" s="16">
        <v>66.77116932986516</v>
      </c>
    </row>
    <row r="4083" spans="1:3" x14ac:dyDescent="0.25">
      <c r="A4083" s="1"/>
      <c r="B4083" s="1">
        <v>4079</v>
      </c>
      <c r="C4083" s="16">
        <v>63.863011414479608</v>
      </c>
    </row>
    <row r="4084" spans="1:3" x14ac:dyDescent="0.25">
      <c r="A4084" s="1"/>
      <c r="B4084" s="1">
        <v>4080</v>
      </c>
      <c r="C4084" s="16">
        <v>60.264853213606592</v>
      </c>
    </row>
    <row r="4085" spans="1:3" x14ac:dyDescent="0.25">
      <c r="A4085" s="1"/>
      <c r="B4085" s="1">
        <v>4081</v>
      </c>
      <c r="C4085" s="16">
        <v>55.496052329877458</v>
      </c>
    </row>
    <row r="4086" spans="1:3" x14ac:dyDescent="0.25">
      <c r="A4086" s="1"/>
      <c r="B4086" s="1">
        <v>4082</v>
      </c>
      <c r="C4086" s="16">
        <v>56.30846780883256</v>
      </c>
    </row>
    <row r="4087" spans="1:3" x14ac:dyDescent="0.25">
      <c r="A4087" s="1"/>
      <c r="B4087" s="1">
        <v>4083</v>
      </c>
      <c r="C4087" s="16">
        <v>52.267854389208502</v>
      </c>
    </row>
    <row r="4088" spans="1:3" x14ac:dyDescent="0.25">
      <c r="A4088" s="1"/>
      <c r="B4088" s="1">
        <v>4084</v>
      </c>
      <c r="C4088" s="16">
        <v>53.690385371580369</v>
      </c>
    </row>
    <row r="4089" spans="1:3" x14ac:dyDescent="0.25">
      <c r="A4089" s="1"/>
      <c r="B4089" s="1">
        <v>4085</v>
      </c>
      <c r="C4089" s="16">
        <v>53.531817240545443</v>
      </c>
    </row>
    <row r="4090" spans="1:3" x14ac:dyDescent="0.25">
      <c r="A4090" s="1"/>
      <c r="B4090" s="1">
        <v>4086</v>
      </c>
      <c r="C4090" s="16">
        <v>52.976889073988318</v>
      </c>
    </row>
    <row r="4091" spans="1:3" x14ac:dyDescent="0.25">
      <c r="A4091" s="1"/>
      <c r="B4091" s="1">
        <v>4087</v>
      </c>
      <c r="C4091" s="16">
        <v>50.996756976842789</v>
      </c>
    </row>
    <row r="4092" spans="1:3" x14ac:dyDescent="0.25">
      <c r="A4092" s="1"/>
      <c r="B4092" s="1">
        <v>4088</v>
      </c>
      <c r="C4092" s="16">
        <v>54.874139679069373</v>
      </c>
    </row>
    <row r="4093" spans="1:3" x14ac:dyDescent="0.25">
      <c r="A4093" s="1"/>
      <c r="B4093" s="1">
        <v>4089</v>
      </c>
      <c r="C4093" s="16">
        <v>60.968220444273236</v>
      </c>
    </row>
    <row r="4094" spans="1:3" x14ac:dyDescent="0.25">
      <c r="A4094" s="1"/>
      <c r="B4094" s="1">
        <v>4090</v>
      </c>
      <c r="C4094" s="16">
        <v>0</v>
      </c>
    </row>
    <row r="4095" spans="1:3" x14ac:dyDescent="0.25">
      <c r="A4095" s="1"/>
      <c r="B4095" s="1">
        <v>4091</v>
      </c>
      <c r="C4095" s="16">
        <v>0</v>
      </c>
    </row>
    <row r="4096" spans="1:3" x14ac:dyDescent="0.25">
      <c r="A4096" s="1"/>
      <c r="B4096" s="1">
        <v>4092</v>
      </c>
      <c r="C4096" s="16">
        <v>4.2006441943546831</v>
      </c>
    </row>
    <row r="4097" spans="1:3" x14ac:dyDescent="0.25">
      <c r="A4097" s="1"/>
      <c r="B4097" s="1">
        <v>4093</v>
      </c>
      <c r="C4097" s="16">
        <v>5.4309238786935889</v>
      </c>
    </row>
    <row r="4098" spans="1:3" x14ac:dyDescent="0.25">
      <c r="A4098" s="1"/>
      <c r="B4098" s="1">
        <v>4094</v>
      </c>
      <c r="C4098" s="16">
        <v>7.8129829786993605</v>
      </c>
    </row>
    <row r="4099" spans="1:3" x14ac:dyDescent="0.25">
      <c r="A4099" s="1"/>
      <c r="B4099" s="1">
        <v>4095</v>
      </c>
      <c r="C4099" s="16">
        <v>8.8826245044372527</v>
      </c>
    </row>
    <row r="4100" spans="1:3" x14ac:dyDescent="0.25">
      <c r="A4100" s="1"/>
      <c r="B4100" s="1">
        <v>4096</v>
      </c>
      <c r="C4100" s="16">
        <v>78.206332906821601</v>
      </c>
    </row>
    <row r="4101" spans="1:3" x14ac:dyDescent="0.25">
      <c r="A4101" s="1"/>
      <c r="B4101" s="1">
        <v>4097</v>
      </c>
      <c r="C4101" s="16">
        <v>77.248221957301439</v>
      </c>
    </row>
    <row r="4102" spans="1:3" x14ac:dyDescent="0.25">
      <c r="A4102" s="1"/>
      <c r="B4102" s="1">
        <v>4098</v>
      </c>
      <c r="C4102" s="16">
        <v>86.795812110199947</v>
      </c>
    </row>
    <row r="4103" spans="1:3" x14ac:dyDescent="0.25">
      <c r="A4103" s="1"/>
      <c r="B4103" s="1">
        <v>4099</v>
      </c>
      <c r="C4103" s="16">
        <v>85.480018180290216</v>
      </c>
    </row>
    <row r="4104" spans="1:3" x14ac:dyDescent="0.25">
      <c r="A4104" s="1"/>
      <c r="B4104" s="1">
        <v>4100</v>
      </c>
      <c r="C4104" s="16">
        <v>81.305048919437041</v>
      </c>
    </row>
    <row r="4105" spans="1:3" x14ac:dyDescent="0.25">
      <c r="A4105" s="1"/>
      <c r="B4105" s="1">
        <v>4101</v>
      </c>
      <c r="C4105" s="16">
        <v>74.349515129051809</v>
      </c>
    </row>
    <row r="4106" spans="1:3" x14ac:dyDescent="0.25">
      <c r="A4106" s="1"/>
      <c r="B4106" s="1">
        <v>4102</v>
      </c>
      <c r="C4106" s="16">
        <v>64.574086285378442</v>
      </c>
    </row>
    <row r="4107" spans="1:3" x14ac:dyDescent="0.25">
      <c r="A4107" s="1"/>
      <c r="B4107" s="1">
        <v>4103</v>
      </c>
      <c r="C4107" s="16">
        <v>62.086344939463061</v>
      </c>
    </row>
    <row r="4108" spans="1:3" x14ac:dyDescent="0.25">
      <c r="A4108" s="1"/>
      <c r="B4108" s="1">
        <v>4104</v>
      </c>
      <c r="C4108" s="16">
        <v>55.604437365450572</v>
      </c>
    </row>
    <row r="4109" spans="1:3" x14ac:dyDescent="0.25">
      <c r="A4109" s="1"/>
      <c r="B4109" s="1">
        <v>4105</v>
      </c>
      <c r="C4109" s="16">
        <v>58.131096934758737</v>
      </c>
    </row>
    <row r="4110" spans="1:3" x14ac:dyDescent="0.25">
      <c r="A4110" s="1"/>
      <c r="B4110" s="1">
        <v>4106</v>
      </c>
      <c r="C4110" s="16">
        <v>56.843358912444039</v>
      </c>
    </row>
    <row r="4111" spans="1:3" x14ac:dyDescent="0.25">
      <c r="A4111" s="1"/>
      <c r="B4111" s="1">
        <v>4107</v>
      </c>
      <c r="C4111" s="16">
        <v>54.268787248790154</v>
      </c>
    </row>
    <row r="4112" spans="1:3" x14ac:dyDescent="0.25">
      <c r="A4112" s="1"/>
      <c r="B4112" s="1">
        <v>4108</v>
      </c>
      <c r="C4112" s="16">
        <v>54.538875602779811</v>
      </c>
    </row>
    <row r="4113" spans="1:3" x14ac:dyDescent="0.25">
      <c r="A4113" s="1"/>
      <c r="B4113" s="1">
        <v>4109</v>
      </c>
      <c r="C4113" s="16">
        <v>53.462240197498183</v>
      </c>
    </row>
    <row r="4114" spans="1:3" x14ac:dyDescent="0.25">
      <c r="A4114" s="1"/>
      <c r="B4114" s="1">
        <v>4110</v>
      </c>
      <c r="C4114" s="16">
        <v>49.954889995729793</v>
      </c>
    </row>
    <row r="4115" spans="1:3" x14ac:dyDescent="0.25">
      <c r="A4115" s="1"/>
      <c r="B4115" s="1">
        <v>4111</v>
      </c>
      <c r="C4115" s="16">
        <v>49.182206987630956</v>
      </c>
    </row>
    <row r="4116" spans="1:3" x14ac:dyDescent="0.25">
      <c r="A4116" s="1"/>
      <c r="B4116" s="1">
        <v>4112</v>
      </c>
      <c r="C4116" s="16">
        <v>46.822656925237162</v>
      </c>
    </row>
    <row r="4117" spans="1:3" x14ac:dyDescent="0.25">
      <c r="A4117" s="1"/>
      <c r="B4117" s="1">
        <v>4113</v>
      </c>
      <c r="C4117" s="16">
        <v>49.513290814078204</v>
      </c>
    </row>
    <row r="4118" spans="1:3" x14ac:dyDescent="0.25">
      <c r="A4118" s="1"/>
      <c r="B4118" s="1">
        <v>4114</v>
      </c>
      <c r="C4118" s="16">
        <v>0</v>
      </c>
    </row>
    <row r="4119" spans="1:3" x14ac:dyDescent="0.25">
      <c r="A4119" s="1"/>
      <c r="B4119" s="1">
        <v>4115</v>
      </c>
      <c r="C4119" s="16">
        <v>0</v>
      </c>
    </row>
    <row r="4120" spans="1:3" x14ac:dyDescent="0.25">
      <c r="A4120" s="1"/>
      <c r="B4120" s="1">
        <v>4116</v>
      </c>
      <c r="C4120" s="16">
        <v>0</v>
      </c>
    </row>
    <row r="4121" spans="1:3" x14ac:dyDescent="0.25">
      <c r="A4121" s="1"/>
      <c r="B4121" s="1">
        <v>4117</v>
      </c>
      <c r="C4121" s="16">
        <v>0</v>
      </c>
    </row>
    <row r="4122" spans="1:3" x14ac:dyDescent="0.25">
      <c r="A4122" s="1"/>
      <c r="B4122" s="1">
        <v>4118</v>
      </c>
      <c r="C4122" s="16">
        <v>0</v>
      </c>
    </row>
    <row r="4123" spans="1:3" x14ac:dyDescent="0.25">
      <c r="A4123" s="1"/>
      <c r="B4123" s="1">
        <v>4119</v>
      </c>
      <c r="C4123" s="16">
        <v>0</v>
      </c>
    </row>
    <row r="4124" spans="1:3" x14ac:dyDescent="0.25">
      <c r="A4124" s="1"/>
      <c r="B4124" s="1">
        <v>4120</v>
      </c>
      <c r="C4124" s="16">
        <v>63.03134266942417</v>
      </c>
    </row>
    <row r="4125" spans="1:3" x14ac:dyDescent="0.25">
      <c r="A4125" s="1"/>
      <c r="B4125" s="1">
        <v>4121</v>
      </c>
      <c r="C4125" s="16">
        <v>66.577270048721317</v>
      </c>
    </row>
    <row r="4126" spans="1:3" x14ac:dyDescent="0.25">
      <c r="A4126" s="1"/>
      <c r="B4126" s="1">
        <v>4122</v>
      </c>
      <c r="C4126" s="16">
        <v>75.901880047775364</v>
      </c>
    </row>
    <row r="4127" spans="1:3" x14ac:dyDescent="0.25">
      <c r="A4127" s="1"/>
      <c r="B4127" s="1">
        <v>4123</v>
      </c>
      <c r="C4127" s="16">
        <v>80.776674381831214</v>
      </c>
    </row>
    <row r="4128" spans="1:3" x14ac:dyDescent="0.25">
      <c r="A4128" s="1"/>
      <c r="B4128" s="1">
        <v>4124</v>
      </c>
      <c r="C4128" s="16">
        <v>78.938806437824738</v>
      </c>
    </row>
    <row r="4129" spans="1:3" x14ac:dyDescent="0.25">
      <c r="A4129" s="1"/>
      <c r="B4129" s="1">
        <v>4125</v>
      </c>
      <c r="C4129" s="16">
        <v>72.463800405746852</v>
      </c>
    </row>
    <row r="4130" spans="1:3" x14ac:dyDescent="0.25">
      <c r="A4130" s="1"/>
      <c r="B4130" s="1">
        <v>4126</v>
      </c>
      <c r="C4130" s="16">
        <v>61.440144939709974</v>
      </c>
    </row>
    <row r="4131" spans="1:3" x14ac:dyDescent="0.25">
      <c r="A4131" s="1"/>
      <c r="B4131" s="1">
        <v>4127</v>
      </c>
      <c r="C4131" s="16">
        <v>59.22560703781091</v>
      </c>
    </row>
    <row r="4132" spans="1:3" x14ac:dyDescent="0.25">
      <c r="A4132" s="1"/>
      <c r="B4132" s="1">
        <v>4128</v>
      </c>
      <c r="C4132" s="16">
        <v>50.476737915939289</v>
      </c>
    </row>
    <row r="4133" spans="1:3" x14ac:dyDescent="0.25">
      <c r="A4133" s="1"/>
      <c r="B4133" s="1">
        <v>4129</v>
      </c>
      <c r="C4133" s="16">
        <v>51.925607286933314</v>
      </c>
    </row>
    <row r="4134" spans="1:3" x14ac:dyDescent="0.25">
      <c r="A4134" s="1"/>
      <c r="B4134" s="1">
        <v>4130</v>
      </c>
      <c r="C4134" s="16">
        <v>50.406310360386463</v>
      </c>
    </row>
    <row r="4135" spans="1:3" x14ac:dyDescent="0.25">
      <c r="A4135" s="1"/>
      <c r="B4135" s="1">
        <v>4131</v>
      </c>
      <c r="C4135" s="16">
        <v>50.822410663806338</v>
      </c>
    </row>
    <row r="4136" spans="1:3" x14ac:dyDescent="0.25">
      <c r="A4136" s="1"/>
      <c r="B4136" s="1">
        <v>4132</v>
      </c>
      <c r="C4136" s="16">
        <v>52.340037829413028</v>
      </c>
    </row>
    <row r="4137" spans="1:3" x14ac:dyDescent="0.25">
      <c r="A4137" s="1"/>
      <c r="B4137" s="1">
        <v>4133</v>
      </c>
      <c r="C4137" s="16">
        <v>54.842906407040992</v>
      </c>
    </row>
    <row r="4138" spans="1:3" x14ac:dyDescent="0.25">
      <c r="A4138" s="1"/>
      <c r="B4138" s="1">
        <v>4134</v>
      </c>
      <c r="C4138" s="16">
        <v>60.607951889082642</v>
      </c>
    </row>
    <row r="4139" spans="1:3" x14ac:dyDescent="0.25">
      <c r="A4139" s="1"/>
      <c r="B4139" s="1">
        <v>4135</v>
      </c>
      <c r="C4139" s="16">
        <v>60.903478961157319</v>
      </c>
    </row>
    <row r="4140" spans="1:3" x14ac:dyDescent="0.25">
      <c r="A4140" s="1"/>
      <c r="B4140" s="1">
        <v>4136</v>
      </c>
      <c r="C4140" s="16">
        <v>60.8864515224342</v>
      </c>
    </row>
    <row r="4141" spans="1:3" x14ac:dyDescent="0.25">
      <c r="A4141" s="1"/>
      <c r="B4141" s="1">
        <v>4137</v>
      </c>
      <c r="C4141" s="16">
        <v>63.960934928574908</v>
      </c>
    </row>
    <row r="4142" spans="1:3" x14ac:dyDescent="0.25">
      <c r="A4142" s="1"/>
      <c r="B4142" s="1">
        <v>4138</v>
      </c>
      <c r="C4142" s="16">
        <v>0</v>
      </c>
    </row>
    <row r="4143" spans="1:3" x14ac:dyDescent="0.25">
      <c r="A4143" s="1"/>
      <c r="B4143" s="1">
        <v>4139</v>
      </c>
      <c r="C4143" s="16">
        <v>1.6480398292855298</v>
      </c>
    </row>
    <row r="4144" spans="1:3" x14ac:dyDescent="0.25">
      <c r="A4144" s="1"/>
      <c r="B4144" s="1">
        <v>4140</v>
      </c>
      <c r="C4144" s="16">
        <v>3.7786341745895298</v>
      </c>
    </row>
    <row r="4145" spans="1:3" x14ac:dyDescent="0.25">
      <c r="A4145" s="1"/>
      <c r="B4145" s="1">
        <v>4141</v>
      </c>
      <c r="C4145" s="16">
        <v>7.3875441532425343</v>
      </c>
    </row>
    <row r="4146" spans="1:3" x14ac:dyDescent="0.25">
      <c r="A4146" s="1"/>
      <c r="B4146" s="1">
        <v>4142</v>
      </c>
      <c r="C4146" s="16">
        <v>7.7797936738505715</v>
      </c>
    </row>
    <row r="4147" spans="1:3" x14ac:dyDescent="0.25">
      <c r="A4147" s="1"/>
      <c r="B4147" s="1">
        <v>4143</v>
      </c>
      <c r="C4147" s="16">
        <v>8.0944508465729363</v>
      </c>
    </row>
    <row r="4148" spans="1:3" x14ac:dyDescent="0.25">
      <c r="A4148" s="1"/>
      <c r="B4148" s="1">
        <v>4144</v>
      </c>
      <c r="C4148" s="16">
        <v>80.910183971732891</v>
      </c>
    </row>
    <row r="4149" spans="1:3" x14ac:dyDescent="0.25">
      <c r="A4149" s="1"/>
      <c r="B4149" s="1">
        <v>4145</v>
      </c>
      <c r="C4149" s="16">
        <v>80.537815247241014</v>
      </c>
    </row>
    <row r="4150" spans="1:3" x14ac:dyDescent="0.25">
      <c r="A4150" s="1"/>
      <c r="B4150" s="1">
        <v>4146</v>
      </c>
      <c r="C4150" s="16">
        <v>88.666809319556279</v>
      </c>
    </row>
    <row r="4151" spans="1:3" x14ac:dyDescent="0.25">
      <c r="A4151" s="1"/>
      <c r="B4151" s="1">
        <v>4147</v>
      </c>
      <c r="C4151" s="16">
        <v>87.211190066393826</v>
      </c>
    </row>
    <row r="4152" spans="1:3" x14ac:dyDescent="0.25">
      <c r="A4152" s="1"/>
      <c r="B4152" s="1">
        <v>4148</v>
      </c>
      <c r="C4152" s="16">
        <v>83.622089817835757</v>
      </c>
    </row>
    <row r="4153" spans="1:3" x14ac:dyDescent="0.25">
      <c r="A4153" s="1"/>
      <c r="B4153" s="1">
        <v>4149</v>
      </c>
      <c r="C4153" s="16">
        <v>75.486725916748824</v>
      </c>
    </row>
    <row r="4154" spans="1:3" x14ac:dyDescent="0.25">
      <c r="A4154" s="1"/>
      <c r="B4154" s="1">
        <v>4150</v>
      </c>
      <c r="C4154" s="16">
        <v>64.24884376072103</v>
      </c>
    </row>
    <row r="4155" spans="1:3" x14ac:dyDescent="0.25">
      <c r="A4155" s="1"/>
      <c r="B4155" s="1">
        <v>4151</v>
      </c>
      <c r="C4155" s="16">
        <v>62.608573351014577</v>
      </c>
    </row>
    <row r="4156" spans="1:3" x14ac:dyDescent="0.25">
      <c r="A4156" s="1"/>
      <c r="B4156" s="1">
        <v>4152</v>
      </c>
      <c r="C4156" s="16">
        <v>58.558928457855053</v>
      </c>
    </row>
    <row r="4157" spans="1:3" x14ac:dyDescent="0.25">
      <c r="A4157" s="1"/>
      <c r="B4157" s="1">
        <v>4153</v>
      </c>
      <c r="C4157" s="16">
        <v>53.802841714200227</v>
      </c>
    </row>
    <row r="4158" spans="1:3" x14ac:dyDescent="0.25">
      <c r="A4158" s="1"/>
      <c r="B4158" s="1">
        <v>4154</v>
      </c>
      <c r="C4158" s="16">
        <v>53.322595911670732</v>
      </c>
    </row>
    <row r="4159" spans="1:3" x14ac:dyDescent="0.25">
      <c r="A4159" s="1"/>
      <c r="B4159" s="1">
        <v>4155</v>
      </c>
      <c r="C4159" s="16">
        <v>51.716604754683004</v>
      </c>
    </row>
    <row r="4160" spans="1:3" x14ac:dyDescent="0.25">
      <c r="A4160" s="1"/>
      <c r="B4160" s="1">
        <v>4156</v>
      </c>
      <c r="C4160" s="16">
        <v>53.33949593779213</v>
      </c>
    </row>
    <row r="4161" spans="1:3" x14ac:dyDescent="0.25">
      <c r="A4161" s="1"/>
      <c r="B4161" s="1">
        <v>4157</v>
      </c>
      <c r="C4161" s="16">
        <v>56.991774835923351</v>
      </c>
    </row>
    <row r="4162" spans="1:3" x14ac:dyDescent="0.25">
      <c r="A4162" s="1"/>
      <c r="B4162" s="1">
        <v>4158</v>
      </c>
      <c r="C4162" s="16">
        <v>60.40262769824556</v>
      </c>
    </row>
    <row r="4163" spans="1:3" x14ac:dyDescent="0.25">
      <c r="A4163" s="1"/>
      <c r="B4163" s="1">
        <v>4159</v>
      </c>
      <c r="C4163" s="16">
        <v>61.102899623989423</v>
      </c>
    </row>
    <row r="4164" spans="1:3" x14ac:dyDescent="0.25">
      <c r="A4164" s="1"/>
      <c r="B4164" s="1">
        <v>4160</v>
      </c>
      <c r="C4164" s="16">
        <v>59.436943916486527</v>
      </c>
    </row>
    <row r="4165" spans="1:3" x14ac:dyDescent="0.25">
      <c r="A4165" s="1"/>
      <c r="B4165" s="1">
        <v>4161</v>
      </c>
      <c r="C4165" s="16">
        <v>61.33833938548554</v>
      </c>
    </row>
    <row r="4166" spans="1:3" x14ac:dyDescent="0.25">
      <c r="A4166" s="1"/>
      <c r="B4166" s="1">
        <v>4162</v>
      </c>
      <c r="C4166" s="16">
        <v>0</v>
      </c>
    </row>
    <row r="4167" spans="1:3" x14ac:dyDescent="0.25">
      <c r="A4167" s="1"/>
      <c r="B4167" s="1">
        <v>4163</v>
      </c>
      <c r="C4167" s="16">
        <v>2.8023568160858847</v>
      </c>
    </row>
    <row r="4168" spans="1:3" x14ac:dyDescent="0.25">
      <c r="A4168" s="1"/>
      <c r="B4168" s="1">
        <v>4164</v>
      </c>
      <c r="C4168" s="16">
        <v>3.97361007220836</v>
      </c>
    </row>
    <row r="4169" spans="1:3" x14ac:dyDescent="0.25">
      <c r="A4169" s="1"/>
      <c r="B4169" s="1">
        <v>4165</v>
      </c>
      <c r="C4169" s="16">
        <v>7.8213591519847467</v>
      </c>
    </row>
    <row r="4170" spans="1:3" x14ac:dyDescent="0.25">
      <c r="A4170" s="1"/>
      <c r="B4170" s="1">
        <v>4166</v>
      </c>
      <c r="C4170" s="16">
        <v>7.2853229017773415</v>
      </c>
    </row>
    <row r="4171" spans="1:3" x14ac:dyDescent="0.25">
      <c r="A4171" s="1"/>
      <c r="B4171" s="1">
        <v>4167</v>
      </c>
      <c r="C4171" s="16">
        <v>8.0577355414346421</v>
      </c>
    </row>
    <row r="4172" spans="1:3" x14ac:dyDescent="0.25">
      <c r="A4172" s="1"/>
      <c r="B4172" s="1">
        <v>4168</v>
      </c>
      <c r="C4172" s="16">
        <v>82.513167103200971</v>
      </c>
    </row>
    <row r="4173" spans="1:3" x14ac:dyDescent="0.25">
      <c r="A4173" s="1"/>
      <c r="B4173" s="1">
        <v>4169</v>
      </c>
      <c r="C4173" s="16">
        <v>81.449088557400103</v>
      </c>
    </row>
    <row r="4174" spans="1:3" x14ac:dyDescent="0.25">
      <c r="A4174" s="1"/>
      <c r="B4174" s="1">
        <v>4170</v>
      </c>
      <c r="C4174" s="16">
        <v>92.505167091933174</v>
      </c>
    </row>
    <row r="4175" spans="1:3" x14ac:dyDescent="0.25">
      <c r="A4175" s="1"/>
      <c r="B4175" s="1">
        <v>4171</v>
      </c>
      <c r="C4175" s="16">
        <v>90.103897356331132</v>
      </c>
    </row>
    <row r="4176" spans="1:3" x14ac:dyDescent="0.25">
      <c r="A4176" s="1"/>
      <c r="B4176" s="1">
        <v>4172</v>
      </c>
      <c r="C4176" s="16">
        <v>82.994425705072487</v>
      </c>
    </row>
    <row r="4177" spans="1:3" x14ac:dyDescent="0.25">
      <c r="A4177" s="1"/>
      <c r="B4177" s="1">
        <v>4173</v>
      </c>
      <c r="C4177" s="16">
        <v>75.590666791625125</v>
      </c>
    </row>
    <row r="4178" spans="1:3" x14ac:dyDescent="0.25">
      <c r="A4178" s="1"/>
      <c r="B4178" s="1">
        <v>4174</v>
      </c>
      <c r="C4178" s="16">
        <v>65.317830371222442</v>
      </c>
    </row>
    <row r="4179" spans="1:3" x14ac:dyDescent="0.25">
      <c r="A4179" s="1"/>
      <c r="B4179" s="1">
        <v>4175</v>
      </c>
      <c r="C4179" s="16">
        <v>63.653185904211043</v>
      </c>
    </row>
    <row r="4180" spans="1:3" x14ac:dyDescent="0.25">
      <c r="A4180" s="1"/>
      <c r="B4180" s="1">
        <v>4176</v>
      </c>
      <c r="C4180" s="16">
        <v>57.241040040475525</v>
      </c>
    </row>
    <row r="4181" spans="1:3" x14ac:dyDescent="0.25">
      <c r="A4181" s="1"/>
      <c r="B4181" s="1">
        <v>4177</v>
      </c>
      <c r="C4181" s="16">
        <v>52.12425621799968</v>
      </c>
    </row>
    <row r="4182" spans="1:3" x14ac:dyDescent="0.25">
      <c r="A4182" s="1"/>
      <c r="B4182" s="1">
        <v>4178</v>
      </c>
      <c r="C4182" s="16">
        <v>50.434233483507967</v>
      </c>
    </row>
    <row r="4183" spans="1:3" x14ac:dyDescent="0.25">
      <c r="A4183" s="1"/>
      <c r="B4183" s="1">
        <v>4179</v>
      </c>
      <c r="C4183" s="16">
        <v>50.445150709679261</v>
      </c>
    </row>
    <row r="4184" spans="1:3" x14ac:dyDescent="0.25">
      <c r="A4184" s="1"/>
      <c r="B4184" s="1">
        <v>4180</v>
      </c>
      <c r="C4184" s="16">
        <v>51.326134738528154</v>
      </c>
    </row>
    <row r="4185" spans="1:3" x14ac:dyDescent="0.25">
      <c r="A4185" s="1"/>
      <c r="B4185" s="1">
        <v>4181</v>
      </c>
      <c r="C4185" s="16">
        <v>54.164693816787391</v>
      </c>
    </row>
    <row r="4186" spans="1:3" x14ac:dyDescent="0.25">
      <c r="A4186" s="1"/>
      <c r="B4186" s="1">
        <v>4182</v>
      </c>
      <c r="C4186" s="16">
        <v>61.845484207487388</v>
      </c>
    </row>
    <row r="4187" spans="1:3" x14ac:dyDescent="0.25">
      <c r="A4187" s="1"/>
      <c r="B4187" s="1">
        <v>4183</v>
      </c>
      <c r="C4187" s="16">
        <v>60.555505565824063</v>
      </c>
    </row>
    <row r="4188" spans="1:3" x14ac:dyDescent="0.25">
      <c r="A4188" s="1"/>
      <c r="B4188" s="1">
        <v>4184</v>
      </c>
      <c r="C4188" s="16">
        <v>61.080716459443543</v>
      </c>
    </row>
    <row r="4189" spans="1:3" x14ac:dyDescent="0.25">
      <c r="A4189" s="1"/>
      <c r="B4189" s="1">
        <v>4185</v>
      </c>
      <c r="C4189" s="16">
        <v>64.76082510069395</v>
      </c>
    </row>
    <row r="4190" spans="1:3" x14ac:dyDescent="0.25">
      <c r="A4190" s="1"/>
      <c r="B4190" s="1">
        <v>4186</v>
      </c>
      <c r="C4190" s="16">
        <v>0</v>
      </c>
    </row>
    <row r="4191" spans="1:3" x14ac:dyDescent="0.25">
      <c r="A4191" s="1"/>
      <c r="B4191" s="1">
        <v>4187</v>
      </c>
      <c r="C4191" s="16">
        <v>3.2019547609968173</v>
      </c>
    </row>
    <row r="4192" spans="1:3" x14ac:dyDescent="0.25">
      <c r="A4192" s="1"/>
      <c r="B4192" s="1">
        <v>4188</v>
      </c>
      <c r="C4192" s="16">
        <v>8.4469795412391679</v>
      </c>
    </row>
    <row r="4193" spans="1:3" x14ac:dyDescent="0.25">
      <c r="A4193" s="1"/>
      <c r="B4193" s="1">
        <v>4189</v>
      </c>
      <c r="C4193" s="16">
        <v>11.811492045045048</v>
      </c>
    </row>
    <row r="4194" spans="1:3" x14ac:dyDescent="0.25">
      <c r="A4194" s="1"/>
      <c r="B4194" s="1">
        <v>4190</v>
      </c>
      <c r="C4194" s="16">
        <v>16.201120045277495</v>
      </c>
    </row>
    <row r="4195" spans="1:3" x14ac:dyDescent="0.25">
      <c r="A4195" s="1"/>
      <c r="B4195" s="1">
        <v>4191</v>
      </c>
      <c r="C4195" s="16">
        <v>27.527421103111415</v>
      </c>
    </row>
    <row r="4196" spans="1:3" x14ac:dyDescent="0.25">
      <c r="A4196" s="1"/>
      <c r="B4196" s="1">
        <v>4192</v>
      </c>
      <c r="C4196" s="16">
        <v>100.139640667769</v>
      </c>
    </row>
    <row r="4197" spans="1:3" x14ac:dyDescent="0.25">
      <c r="A4197" s="1"/>
      <c r="B4197" s="1">
        <v>4193</v>
      </c>
      <c r="C4197" s="16">
        <v>101.27073208162784</v>
      </c>
    </row>
    <row r="4198" spans="1:3" x14ac:dyDescent="0.25">
      <c r="A4198" s="1"/>
      <c r="B4198" s="1">
        <v>4194</v>
      </c>
      <c r="C4198" s="16">
        <v>103.10087259760483</v>
      </c>
    </row>
    <row r="4199" spans="1:3" x14ac:dyDescent="0.25">
      <c r="A4199" s="1"/>
      <c r="B4199" s="1">
        <v>4195</v>
      </c>
      <c r="C4199" s="16">
        <v>94.598480663792927</v>
      </c>
    </row>
    <row r="4200" spans="1:3" x14ac:dyDescent="0.25">
      <c r="A4200" s="1"/>
      <c r="B4200" s="1">
        <v>4196</v>
      </c>
      <c r="C4200" s="16">
        <v>90.498891346241777</v>
      </c>
    </row>
    <row r="4201" spans="1:3" x14ac:dyDescent="0.25">
      <c r="A4201" s="1"/>
      <c r="B4201" s="1">
        <v>4197</v>
      </c>
      <c r="C4201" s="16">
        <v>80.165776911969459</v>
      </c>
    </row>
    <row r="4202" spans="1:3" x14ac:dyDescent="0.25">
      <c r="A4202" s="1"/>
      <c r="B4202" s="1">
        <v>4198</v>
      </c>
      <c r="C4202" s="16">
        <v>68.811771694452787</v>
      </c>
    </row>
    <row r="4203" spans="1:3" x14ac:dyDescent="0.25">
      <c r="A4203" s="1"/>
      <c r="B4203" s="1">
        <v>4199</v>
      </c>
      <c r="C4203" s="16">
        <v>64.541797140471715</v>
      </c>
    </row>
    <row r="4204" spans="1:3" x14ac:dyDescent="0.25">
      <c r="A4204" s="1"/>
      <c r="B4204" s="1">
        <v>4200</v>
      </c>
      <c r="C4204" s="16">
        <v>61.652706864469941</v>
      </c>
    </row>
    <row r="4205" spans="1:3" x14ac:dyDescent="0.25">
      <c r="A4205" s="1"/>
      <c r="B4205" s="1">
        <v>4201</v>
      </c>
      <c r="C4205" s="16">
        <v>58.544969928424585</v>
      </c>
    </row>
    <row r="4206" spans="1:3" x14ac:dyDescent="0.25">
      <c r="A4206" s="1"/>
      <c r="B4206" s="1">
        <v>4202</v>
      </c>
      <c r="C4206" s="16">
        <v>57.282986747255684</v>
      </c>
    </row>
    <row r="4207" spans="1:3" x14ac:dyDescent="0.25">
      <c r="A4207" s="1"/>
      <c r="B4207" s="1">
        <v>4203</v>
      </c>
      <c r="C4207" s="16">
        <v>55.471208845151338</v>
      </c>
    </row>
    <row r="4208" spans="1:3" x14ac:dyDescent="0.25">
      <c r="A4208" s="1"/>
      <c r="B4208" s="1">
        <v>4204</v>
      </c>
      <c r="C4208" s="16">
        <v>57.24469618193428</v>
      </c>
    </row>
    <row r="4209" spans="1:3" x14ac:dyDescent="0.25">
      <c r="A4209" s="1"/>
      <c r="B4209" s="1">
        <v>4205</v>
      </c>
      <c r="C4209" s="16">
        <v>60.12670341214362</v>
      </c>
    </row>
    <row r="4210" spans="1:3" x14ac:dyDescent="0.25">
      <c r="A4210" s="1"/>
      <c r="B4210" s="1">
        <v>4206</v>
      </c>
      <c r="C4210" s="16">
        <v>69.608073520750182</v>
      </c>
    </row>
    <row r="4211" spans="1:3" x14ac:dyDescent="0.25">
      <c r="A4211" s="1"/>
      <c r="B4211" s="1">
        <v>4207</v>
      </c>
      <c r="C4211" s="16">
        <v>68.061861158948744</v>
      </c>
    </row>
    <row r="4212" spans="1:3" x14ac:dyDescent="0.25">
      <c r="A4212" s="1"/>
      <c r="B4212" s="1">
        <v>4208</v>
      </c>
      <c r="C4212" s="16">
        <v>69.750679787612668</v>
      </c>
    </row>
    <row r="4213" spans="1:3" x14ac:dyDescent="0.25">
      <c r="A4213" s="1"/>
      <c r="B4213" s="1">
        <v>4209</v>
      </c>
      <c r="C4213" s="16">
        <v>73.595148874346407</v>
      </c>
    </row>
    <row r="4214" spans="1:3" x14ac:dyDescent="0.25">
      <c r="A4214" s="1"/>
      <c r="B4214" s="1">
        <v>4210</v>
      </c>
      <c r="C4214" s="16">
        <v>13.206689467620278</v>
      </c>
    </row>
    <row r="4215" spans="1:3" x14ac:dyDescent="0.25">
      <c r="A4215" s="1"/>
      <c r="B4215" s="1">
        <v>4211</v>
      </c>
      <c r="C4215" s="16">
        <v>20.779993344766076</v>
      </c>
    </row>
    <row r="4216" spans="1:3" x14ac:dyDescent="0.25">
      <c r="A4216" s="1"/>
      <c r="B4216" s="1">
        <v>4212</v>
      </c>
      <c r="C4216" s="16">
        <v>32.554904097146306</v>
      </c>
    </row>
    <row r="4217" spans="1:3" x14ac:dyDescent="0.25">
      <c r="A4217" s="1"/>
      <c r="B4217" s="1">
        <v>4213</v>
      </c>
      <c r="C4217" s="16">
        <v>44.319278923534007</v>
      </c>
    </row>
    <row r="4218" spans="1:3" x14ac:dyDescent="0.25">
      <c r="A4218" s="1"/>
      <c r="B4218" s="1">
        <v>4214</v>
      </c>
      <c r="C4218" s="16">
        <v>68.8361980922556</v>
      </c>
    </row>
    <row r="4219" spans="1:3" x14ac:dyDescent="0.25">
      <c r="A4219" s="1"/>
      <c r="B4219" s="1">
        <v>4215</v>
      </c>
      <c r="C4219" s="16">
        <v>100.19946231306939</v>
      </c>
    </row>
    <row r="4220" spans="1:3" x14ac:dyDescent="0.25">
      <c r="A4220" s="1"/>
      <c r="B4220" s="1">
        <v>4216</v>
      </c>
      <c r="C4220" s="16">
        <v>165.65104513617015</v>
      </c>
    </row>
    <row r="4221" spans="1:3" x14ac:dyDescent="0.25">
      <c r="A4221" s="1"/>
      <c r="B4221" s="1">
        <v>4217</v>
      </c>
      <c r="C4221" s="16">
        <v>177.0148686951307</v>
      </c>
    </row>
    <row r="4222" spans="1:3" x14ac:dyDescent="0.25">
      <c r="A4222" s="1"/>
      <c r="B4222" s="1">
        <v>4218</v>
      </c>
      <c r="C4222" s="16">
        <v>177.51778356250699</v>
      </c>
    </row>
    <row r="4223" spans="1:3" x14ac:dyDescent="0.25">
      <c r="A4223" s="1"/>
      <c r="B4223" s="1">
        <v>4219</v>
      </c>
      <c r="C4223" s="16">
        <v>157.44935310056275</v>
      </c>
    </row>
    <row r="4224" spans="1:3" x14ac:dyDescent="0.25">
      <c r="A4224" s="1"/>
      <c r="B4224" s="1">
        <v>4220</v>
      </c>
      <c r="C4224" s="16">
        <v>118.10137183534819</v>
      </c>
    </row>
    <row r="4225" spans="1:3" x14ac:dyDescent="0.25">
      <c r="A4225" s="1"/>
      <c r="B4225" s="1">
        <v>4221</v>
      </c>
      <c r="C4225" s="16">
        <v>103.93735457333442</v>
      </c>
    </row>
    <row r="4226" spans="1:3" x14ac:dyDescent="0.25">
      <c r="A4226" s="1"/>
      <c r="B4226" s="1">
        <v>4222</v>
      </c>
      <c r="C4226" s="16">
        <v>75.377981525726767</v>
      </c>
    </row>
    <row r="4227" spans="1:3" x14ac:dyDescent="0.25">
      <c r="A4227" s="1"/>
      <c r="B4227" s="1">
        <v>4223</v>
      </c>
      <c r="C4227" s="16">
        <v>68.359715693704288</v>
      </c>
    </row>
    <row r="4228" spans="1:3" x14ac:dyDescent="0.25">
      <c r="A4228" s="1"/>
      <c r="B4228" s="1">
        <v>4224</v>
      </c>
      <c r="C4228" s="16">
        <v>60.214322179540531</v>
      </c>
    </row>
    <row r="4229" spans="1:3" x14ac:dyDescent="0.25">
      <c r="A4229" s="1"/>
      <c r="B4229" s="1">
        <v>4225</v>
      </c>
      <c r="C4229" s="16">
        <v>56.68715867730468</v>
      </c>
    </row>
    <row r="4230" spans="1:3" x14ac:dyDescent="0.25">
      <c r="A4230" s="1"/>
      <c r="B4230" s="1">
        <v>4226</v>
      </c>
      <c r="C4230" s="16">
        <v>54.238452605568334</v>
      </c>
    </row>
    <row r="4231" spans="1:3" x14ac:dyDescent="0.25">
      <c r="A4231" s="1"/>
      <c r="B4231" s="1">
        <v>4227</v>
      </c>
      <c r="C4231" s="16">
        <v>52.437131409283367</v>
      </c>
    </row>
    <row r="4232" spans="1:3" x14ac:dyDescent="0.25">
      <c r="A4232" s="1"/>
      <c r="B4232" s="1">
        <v>4228</v>
      </c>
      <c r="C4232" s="16">
        <v>53.372129138984718</v>
      </c>
    </row>
    <row r="4233" spans="1:3" x14ac:dyDescent="0.25">
      <c r="A4233" s="1"/>
      <c r="B4233" s="1">
        <v>4229</v>
      </c>
      <c r="C4233" s="16">
        <v>56.077083930468021</v>
      </c>
    </row>
    <row r="4234" spans="1:3" x14ac:dyDescent="0.25">
      <c r="A4234" s="1"/>
      <c r="B4234" s="1">
        <v>4230</v>
      </c>
      <c r="C4234" s="16">
        <v>67.05525948924992</v>
      </c>
    </row>
    <row r="4235" spans="1:3" x14ac:dyDescent="0.25">
      <c r="A4235" s="1"/>
      <c r="B4235" s="1">
        <v>4231</v>
      </c>
      <c r="C4235" s="16">
        <v>64.94307305776826</v>
      </c>
    </row>
    <row r="4236" spans="1:3" x14ac:dyDescent="0.25">
      <c r="A4236" s="1"/>
      <c r="B4236" s="1">
        <v>4232</v>
      </c>
      <c r="C4236" s="16">
        <v>65.166067525678613</v>
      </c>
    </row>
    <row r="4237" spans="1:3" x14ac:dyDescent="0.25">
      <c r="A4237" s="1"/>
      <c r="B4237" s="1">
        <v>4233</v>
      </c>
      <c r="C4237" s="16">
        <v>69.431018845145829</v>
      </c>
    </row>
    <row r="4238" spans="1:3" x14ac:dyDescent="0.25">
      <c r="A4238" s="1"/>
      <c r="B4238" s="1">
        <v>4234</v>
      </c>
      <c r="C4238" s="16">
        <v>7.1787659661885836</v>
      </c>
    </row>
    <row r="4239" spans="1:3" x14ac:dyDescent="0.25">
      <c r="A4239" s="1"/>
      <c r="B4239" s="1">
        <v>4235</v>
      </c>
      <c r="C4239" s="16">
        <v>15.555175326663795</v>
      </c>
    </row>
    <row r="4240" spans="1:3" x14ac:dyDescent="0.25">
      <c r="A4240" s="1"/>
      <c r="B4240" s="1">
        <v>4236</v>
      </c>
      <c r="C4240" s="16">
        <v>24.238374356835227</v>
      </c>
    </row>
    <row r="4241" spans="1:3" x14ac:dyDescent="0.25">
      <c r="A4241" s="1"/>
      <c r="B4241" s="1">
        <v>4237</v>
      </c>
      <c r="C4241" s="16">
        <v>34.542526198996455</v>
      </c>
    </row>
    <row r="4242" spans="1:3" x14ac:dyDescent="0.25">
      <c r="A4242" s="1"/>
      <c r="B4242" s="1">
        <v>4238</v>
      </c>
      <c r="C4242" s="16">
        <v>41.500737208945829</v>
      </c>
    </row>
    <row r="4243" spans="1:3" x14ac:dyDescent="0.25">
      <c r="A4243" s="1"/>
      <c r="B4243" s="1">
        <v>4239</v>
      </c>
      <c r="C4243" s="16">
        <v>55.792760982714171</v>
      </c>
    </row>
    <row r="4244" spans="1:3" x14ac:dyDescent="0.25">
      <c r="A4244" s="1"/>
      <c r="B4244" s="1">
        <v>4240</v>
      </c>
      <c r="C4244" s="16">
        <v>130.19986956091623</v>
      </c>
    </row>
    <row r="4245" spans="1:3" x14ac:dyDescent="0.25">
      <c r="A4245" s="1"/>
      <c r="B4245" s="1">
        <v>4241</v>
      </c>
      <c r="C4245" s="16">
        <v>135.1891881944411</v>
      </c>
    </row>
    <row r="4246" spans="1:3" x14ac:dyDescent="0.25">
      <c r="A4246" s="1"/>
      <c r="B4246" s="1">
        <v>4242</v>
      </c>
      <c r="C4246" s="16">
        <v>125.00466502851367</v>
      </c>
    </row>
    <row r="4247" spans="1:3" x14ac:dyDescent="0.25">
      <c r="A4247" s="1"/>
      <c r="B4247" s="1">
        <v>4243</v>
      </c>
      <c r="C4247" s="16">
        <v>113.89429938871906</v>
      </c>
    </row>
    <row r="4248" spans="1:3" x14ac:dyDescent="0.25">
      <c r="A4248" s="1"/>
      <c r="B4248" s="1">
        <v>4244</v>
      </c>
      <c r="C4248" s="16">
        <v>95.644888277000035</v>
      </c>
    </row>
    <row r="4249" spans="1:3" x14ac:dyDescent="0.25">
      <c r="A4249" s="1"/>
      <c r="B4249" s="1">
        <v>4245</v>
      </c>
      <c r="C4249" s="16">
        <v>89.911492987891094</v>
      </c>
    </row>
    <row r="4250" spans="1:3" x14ac:dyDescent="0.25">
      <c r="A4250" s="1"/>
      <c r="B4250" s="1">
        <v>4246</v>
      </c>
      <c r="C4250" s="16">
        <v>69.655355026338029</v>
      </c>
    </row>
    <row r="4251" spans="1:3" x14ac:dyDescent="0.25">
      <c r="A4251" s="1"/>
      <c r="B4251" s="1">
        <v>4247</v>
      </c>
      <c r="C4251" s="16">
        <v>69.029943230178773</v>
      </c>
    </row>
    <row r="4252" spans="1:3" x14ac:dyDescent="0.25">
      <c r="A4252" s="1"/>
      <c r="B4252" s="1">
        <v>4248</v>
      </c>
      <c r="C4252" s="16">
        <v>57.851392199861579</v>
      </c>
    </row>
    <row r="4253" spans="1:3" x14ac:dyDescent="0.25">
      <c r="A4253" s="1"/>
      <c r="B4253" s="1">
        <v>4249</v>
      </c>
      <c r="C4253" s="16">
        <v>60.326185828544816</v>
      </c>
    </row>
    <row r="4254" spans="1:3" x14ac:dyDescent="0.25">
      <c r="A4254" s="1"/>
      <c r="B4254" s="1">
        <v>4250</v>
      </c>
      <c r="C4254" s="16">
        <v>60.702693263636711</v>
      </c>
    </row>
    <row r="4255" spans="1:3" x14ac:dyDescent="0.25">
      <c r="A4255" s="1"/>
      <c r="B4255" s="1">
        <v>4251</v>
      </c>
      <c r="C4255" s="16">
        <v>56.294526178711237</v>
      </c>
    </row>
    <row r="4256" spans="1:3" x14ac:dyDescent="0.25">
      <c r="A4256" s="1"/>
      <c r="B4256" s="1">
        <v>4252</v>
      </c>
      <c r="C4256" s="16">
        <v>53.999589027545277</v>
      </c>
    </row>
    <row r="4257" spans="1:3" x14ac:dyDescent="0.25">
      <c r="A4257" s="1"/>
      <c r="B4257" s="1">
        <v>4253</v>
      </c>
      <c r="C4257" s="16">
        <v>53.406013429932429</v>
      </c>
    </row>
    <row r="4258" spans="1:3" x14ac:dyDescent="0.25">
      <c r="A4258" s="1"/>
      <c r="B4258" s="1">
        <v>4254</v>
      </c>
      <c r="C4258" s="16">
        <v>60.018647987404087</v>
      </c>
    </row>
    <row r="4259" spans="1:3" x14ac:dyDescent="0.25">
      <c r="A4259" s="1"/>
      <c r="B4259" s="1">
        <v>4255</v>
      </c>
      <c r="C4259" s="16">
        <v>55.327101123506814</v>
      </c>
    </row>
    <row r="4260" spans="1:3" x14ac:dyDescent="0.25">
      <c r="A4260" s="1"/>
      <c r="B4260" s="1">
        <v>4256</v>
      </c>
      <c r="C4260" s="16">
        <v>51.298887000062386</v>
      </c>
    </row>
    <row r="4261" spans="1:3" x14ac:dyDescent="0.25">
      <c r="A4261" s="1"/>
      <c r="B4261" s="1">
        <v>4257</v>
      </c>
      <c r="C4261" s="16">
        <v>57.341828379978978</v>
      </c>
    </row>
    <row r="4262" spans="1:3" x14ac:dyDescent="0.25">
      <c r="A4262" s="1"/>
      <c r="B4262" s="1">
        <v>4258</v>
      </c>
      <c r="C4262" s="16">
        <v>0</v>
      </c>
    </row>
    <row r="4263" spans="1:3" x14ac:dyDescent="0.25">
      <c r="A4263" s="1"/>
      <c r="B4263" s="1">
        <v>4259</v>
      </c>
      <c r="C4263" s="16">
        <v>0</v>
      </c>
    </row>
    <row r="4264" spans="1:3" x14ac:dyDescent="0.25">
      <c r="A4264" s="1"/>
      <c r="B4264" s="1">
        <v>4260</v>
      </c>
      <c r="C4264" s="16">
        <v>6.9068253348290725</v>
      </c>
    </row>
    <row r="4265" spans="1:3" x14ac:dyDescent="0.25">
      <c r="A4265" s="1"/>
      <c r="B4265" s="1">
        <v>4261</v>
      </c>
      <c r="C4265" s="16">
        <v>2.9937902363958364</v>
      </c>
    </row>
    <row r="4266" spans="1:3" x14ac:dyDescent="0.25">
      <c r="A4266" s="1"/>
      <c r="B4266" s="1">
        <v>4262</v>
      </c>
      <c r="C4266" s="16">
        <v>4.7160809016731724</v>
      </c>
    </row>
    <row r="4267" spans="1:3" x14ac:dyDescent="0.25">
      <c r="A4267" s="1"/>
      <c r="B4267" s="1">
        <v>4263</v>
      </c>
      <c r="C4267" s="16">
        <v>6.1662340483686888</v>
      </c>
    </row>
    <row r="4268" spans="1:3" x14ac:dyDescent="0.25">
      <c r="A4268" s="1"/>
      <c r="B4268" s="1">
        <v>4264</v>
      </c>
      <c r="C4268" s="16">
        <v>82.963258173745857</v>
      </c>
    </row>
    <row r="4269" spans="1:3" x14ac:dyDescent="0.25">
      <c r="A4269" s="1"/>
      <c r="B4269" s="1">
        <v>4265</v>
      </c>
      <c r="C4269" s="16">
        <v>88.231113160575404</v>
      </c>
    </row>
    <row r="4270" spans="1:3" x14ac:dyDescent="0.25">
      <c r="A4270" s="1"/>
      <c r="B4270" s="1">
        <v>4266</v>
      </c>
      <c r="C4270" s="16">
        <v>96.127609916837557</v>
      </c>
    </row>
    <row r="4271" spans="1:3" x14ac:dyDescent="0.25">
      <c r="A4271" s="1"/>
      <c r="B4271" s="1">
        <v>4267</v>
      </c>
      <c r="C4271" s="16">
        <v>90.810335771935456</v>
      </c>
    </row>
    <row r="4272" spans="1:3" x14ac:dyDescent="0.25">
      <c r="A4272" s="1"/>
      <c r="B4272" s="1">
        <v>4268</v>
      </c>
      <c r="C4272" s="16">
        <v>82.446297380670543</v>
      </c>
    </row>
    <row r="4273" spans="1:3" x14ac:dyDescent="0.25">
      <c r="A4273" s="1"/>
      <c r="B4273" s="1">
        <v>4269</v>
      </c>
      <c r="C4273" s="16">
        <v>76.257049105906503</v>
      </c>
    </row>
    <row r="4274" spans="1:3" x14ac:dyDescent="0.25">
      <c r="A4274" s="1"/>
      <c r="B4274" s="1">
        <v>4270</v>
      </c>
      <c r="C4274" s="16">
        <v>64.075649902910584</v>
      </c>
    </row>
    <row r="4275" spans="1:3" x14ac:dyDescent="0.25">
      <c r="A4275" s="1"/>
      <c r="B4275" s="1">
        <v>4271</v>
      </c>
      <c r="C4275" s="16">
        <v>61.836432300928919</v>
      </c>
    </row>
    <row r="4276" spans="1:3" x14ac:dyDescent="0.25">
      <c r="A4276" s="1"/>
      <c r="B4276" s="1">
        <v>4272</v>
      </c>
      <c r="C4276" s="16">
        <v>59.755488526156455</v>
      </c>
    </row>
    <row r="4277" spans="1:3" x14ac:dyDescent="0.25">
      <c r="A4277" s="1"/>
      <c r="B4277" s="1">
        <v>4273</v>
      </c>
      <c r="C4277" s="16">
        <v>58.976031702025608</v>
      </c>
    </row>
    <row r="4278" spans="1:3" x14ac:dyDescent="0.25">
      <c r="A4278" s="1"/>
      <c r="B4278" s="1">
        <v>4274</v>
      </c>
      <c r="C4278" s="16">
        <v>59.229425557050057</v>
      </c>
    </row>
    <row r="4279" spans="1:3" x14ac:dyDescent="0.25">
      <c r="A4279" s="1"/>
      <c r="B4279" s="1">
        <v>4275</v>
      </c>
      <c r="C4279" s="16">
        <v>56.652979055523609</v>
      </c>
    </row>
    <row r="4280" spans="1:3" x14ac:dyDescent="0.25">
      <c r="A4280" s="1"/>
      <c r="B4280" s="1">
        <v>4276</v>
      </c>
      <c r="C4280" s="16">
        <v>55.97499790573594</v>
      </c>
    </row>
    <row r="4281" spans="1:3" x14ac:dyDescent="0.25">
      <c r="A4281" s="1"/>
      <c r="B4281" s="1">
        <v>4277</v>
      </c>
      <c r="C4281" s="16">
        <v>53.540329892945401</v>
      </c>
    </row>
    <row r="4282" spans="1:3" x14ac:dyDescent="0.25">
      <c r="A4282" s="1"/>
      <c r="B4282" s="1">
        <v>4278</v>
      </c>
      <c r="C4282" s="16">
        <v>52.112759710641008</v>
      </c>
    </row>
    <row r="4283" spans="1:3" x14ac:dyDescent="0.25">
      <c r="A4283" s="1"/>
      <c r="B4283" s="1">
        <v>4279</v>
      </c>
      <c r="C4283" s="16">
        <v>51.170989060494556</v>
      </c>
    </row>
    <row r="4284" spans="1:3" x14ac:dyDescent="0.25">
      <c r="A4284" s="1"/>
      <c r="B4284" s="1">
        <v>4280</v>
      </c>
      <c r="C4284" s="16">
        <v>48.990226809506218</v>
      </c>
    </row>
    <row r="4285" spans="1:3" x14ac:dyDescent="0.25">
      <c r="A4285" s="1"/>
      <c r="B4285" s="1">
        <v>4281</v>
      </c>
      <c r="C4285" s="16">
        <v>51.95944363068169</v>
      </c>
    </row>
    <row r="4286" spans="1:3" x14ac:dyDescent="0.25">
      <c r="A4286" s="1"/>
      <c r="B4286" s="1">
        <v>4282</v>
      </c>
      <c r="C4286" s="16">
        <v>0</v>
      </c>
    </row>
    <row r="4287" spans="1:3" x14ac:dyDescent="0.25">
      <c r="A4287" s="1"/>
      <c r="B4287" s="1">
        <v>4283</v>
      </c>
      <c r="C4287" s="16">
        <v>0</v>
      </c>
    </row>
    <row r="4288" spans="1:3" x14ac:dyDescent="0.25">
      <c r="A4288" s="1"/>
      <c r="B4288" s="1">
        <v>4284</v>
      </c>
      <c r="C4288" s="16">
        <v>0</v>
      </c>
    </row>
    <row r="4289" spans="1:3" x14ac:dyDescent="0.25">
      <c r="A4289" s="1"/>
      <c r="B4289" s="1">
        <v>4285</v>
      </c>
      <c r="C4289" s="16">
        <v>0</v>
      </c>
    </row>
    <row r="4290" spans="1:3" x14ac:dyDescent="0.25">
      <c r="A4290" s="1"/>
      <c r="B4290" s="1">
        <v>4286</v>
      </c>
      <c r="C4290" s="16">
        <v>0.17873611023521499</v>
      </c>
    </row>
    <row r="4291" spans="1:3" x14ac:dyDescent="0.25">
      <c r="A4291" s="1"/>
      <c r="B4291" s="1">
        <v>4287</v>
      </c>
      <c r="C4291" s="16">
        <v>2.5085026110156585</v>
      </c>
    </row>
    <row r="4292" spans="1:3" x14ac:dyDescent="0.25">
      <c r="A4292" s="1"/>
      <c r="B4292" s="1">
        <v>4288</v>
      </c>
      <c r="C4292" s="16">
        <v>72.185730383150059</v>
      </c>
    </row>
    <row r="4293" spans="1:3" x14ac:dyDescent="0.25">
      <c r="A4293" s="1"/>
      <c r="B4293" s="1">
        <v>4289</v>
      </c>
      <c r="C4293" s="16">
        <v>75.279517284547524</v>
      </c>
    </row>
    <row r="4294" spans="1:3" x14ac:dyDescent="0.25">
      <c r="A4294" s="1"/>
      <c r="B4294" s="1">
        <v>4290</v>
      </c>
      <c r="C4294" s="16">
        <v>88.932031671754146</v>
      </c>
    </row>
    <row r="4295" spans="1:3" x14ac:dyDescent="0.25">
      <c r="A4295" s="1"/>
      <c r="B4295" s="1">
        <v>4291</v>
      </c>
      <c r="C4295" s="16">
        <v>86.868692960110579</v>
      </c>
    </row>
    <row r="4296" spans="1:3" x14ac:dyDescent="0.25">
      <c r="A4296" s="1"/>
      <c r="B4296" s="1">
        <v>4292</v>
      </c>
      <c r="C4296" s="16">
        <v>77.201536799719889</v>
      </c>
    </row>
    <row r="4297" spans="1:3" x14ac:dyDescent="0.25">
      <c r="A4297" s="1"/>
      <c r="B4297" s="1">
        <v>4293</v>
      </c>
      <c r="C4297" s="16">
        <v>71.797947296587211</v>
      </c>
    </row>
    <row r="4298" spans="1:3" x14ac:dyDescent="0.25">
      <c r="A4298" s="1"/>
      <c r="B4298" s="1">
        <v>4294</v>
      </c>
      <c r="C4298" s="16">
        <v>60.849062104821371</v>
      </c>
    </row>
    <row r="4299" spans="1:3" x14ac:dyDescent="0.25">
      <c r="A4299" s="1"/>
      <c r="B4299" s="1">
        <v>4295</v>
      </c>
      <c r="C4299" s="16">
        <v>61.464433583226345</v>
      </c>
    </row>
    <row r="4300" spans="1:3" x14ac:dyDescent="0.25">
      <c r="A4300" s="1"/>
      <c r="B4300" s="1">
        <v>4296</v>
      </c>
      <c r="C4300" s="16">
        <v>53.237497656416238</v>
      </c>
    </row>
    <row r="4301" spans="1:3" x14ac:dyDescent="0.25">
      <c r="A4301" s="1"/>
      <c r="B4301" s="1">
        <v>4297</v>
      </c>
      <c r="C4301" s="16">
        <v>51.15354798379407</v>
      </c>
    </row>
    <row r="4302" spans="1:3" x14ac:dyDescent="0.25">
      <c r="A4302" s="1"/>
      <c r="B4302" s="1">
        <v>4298</v>
      </c>
      <c r="C4302" s="16">
        <v>48.937026816500591</v>
      </c>
    </row>
    <row r="4303" spans="1:3" x14ac:dyDescent="0.25">
      <c r="A4303" s="1"/>
      <c r="B4303" s="1">
        <v>4299</v>
      </c>
      <c r="C4303" s="16">
        <v>49.025372962251438</v>
      </c>
    </row>
    <row r="4304" spans="1:3" x14ac:dyDescent="0.25">
      <c r="A4304" s="1"/>
      <c r="B4304" s="1">
        <v>4300</v>
      </c>
      <c r="C4304" s="16">
        <v>51.364524445809188</v>
      </c>
    </row>
    <row r="4305" spans="1:3" x14ac:dyDescent="0.25">
      <c r="A4305" s="1"/>
      <c r="B4305" s="1">
        <v>4301</v>
      </c>
      <c r="C4305" s="16">
        <v>54.800313584686435</v>
      </c>
    </row>
    <row r="4306" spans="1:3" x14ac:dyDescent="0.25">
      <c r="A4306" s="1"/>
      <c r="B4306" s="1">
        <v>4302</v>
      </c>
      <c r="C4306" s="16">
        <v>61.956827009055054</v>
      </c>
    </row>
    <row r="4307" spans="1:3" x14ac:dyDescent="0.25">
      <c r="A4307" s="1"/>
      <c r="B4307" s="1">
        <v>4303</v>
      </c>
      <c r="C4307" s="16">
        <v>65.627096093316808</v>
      </c>
    </row>
    <row r="4308" spans="1:3" x14ac:dyDescent="0.25">
      <c r="A4308" s="1"/>
      <c r="B4308" s="1">
        <v>4304</v>
      </c>
      <c r="C4308" s="16">
        <v>62.171628236913548</v>
      </c>
    </row>
    <row r="4309" spans="1:3" x14ac:dyDescent="0.25">
      <c r="A4309" s="1"/>
      <c r="B4309" s="1">
        <v>4305</v>
      </c>
      <c r="C4309" s="16">
        <v>67.303453309347148</v>
      </c>
    </row>
    <row r="4310" spans="1:3" x14ac:dyDescent="0.25">
      <c r="A4310" s="1"/>
      <c r="B4310" s="1">
        <v>4306</v>
      </c>
      <c r="C4310" s="16">
        <v>4.5100621518070101</v>
      </c>
    </row>
    <row r="4311" spans="1:3" x14ac:dyDescent="0.25">
      <c r="A4311" s="1"/>
      <c r="B4311" s="1">
        <v>4307</v>
      </c>
      <c r="C4311" s="16">
        <v>7.5459551769323676</v>
      </c>
    </row>
    <row r="4312" spans="1:3" x14ac:dyDescent="0.25">
      <c r="A4312" s="1"/>
      <c r="B4312" s="1">
        <v>4308</v>
      </c>
      <c r="C4312" s="16">
        <v>15.838265517276263</v>
      </c>
    </row>
    <row r="4313" spans="1:3" x14ac:dyDescent="0.25">
      <c r="A4313" s="1"/>
      <c r="B4313" s="1">
        <v>4309</v>
      </c>
      <c r="C4313" s="16">
        <v>19.928703956003943</v>
      </c>
    </row>
    <row r="4314" spans="1:3" x14ac:dyDescent="0.25">
      <c r="A4314" s="1"/>
      <c r="B4314" s="1">
        <v>4310</v>
      </c>
      <c r="C4314" s="16">
        <v>27.404436697500049</v>
      </c>
    </row>
    <row r="4315" spans="1:3" x14ac:dyDescent="0.25">
      <c r="A4315" s="1"/>
      <c r="B4315" s="1">
        <v>4311</v>
      </c>
      <c r="C4315" s="16">
        <v>34.850760358625081</v>
      </c>
    </row>
    <row r="4316" spans="1:3" x14ac:dyDescent="0.25">
      <c r="A4316" s="1"/>
      <c r="B4316" s="1">
        <v>4312</v>
      </c>
      <c r="C4316" s="16">
        <v>114.49891738243923</v>
      </c>
    </row>
    <row r="4317" spans="1:3" x14ac:dyDescent="0.25">
      <c r="A4317" s="1"/>
      <c r="B4317" s="1">
        <v>4313</v>
      </c>
      <c r="C4317" s="16">
        <v>105.47606484542732</v>
      </c>
    </row>
    <row r="4318" spans="1:3" x14ac:dyDescent="0.25">
      <c r="A4318" s="1"/>
      <c r="B4318" s="1">
        <v>4314</v>
      </c>
      <c r="C4318" s="16">
        <v>110.6265381285275</v>
      </c>
    </row>
    <row r="4319" spans="1:3" x14ac:dyDescent="0.25">
      <c r="A4319" s="1"/>
      <c r="B4319" s="1">
        <v>4315</v>
      </c>
      <c r="C4319" s="16">
        <v>100.03671274523207</v>
      </c>
    </row>
    <row r="4320" spans="1:3" x14ac:dyDescent="0.25">
      <c r="A4320" s="1"/>
      <c r="B4320" s="1">
        <v>4316</v>
      </c>
      <c r="C4320" s="16">
        <v>80.519169439403939</v>
      </c>
    </row>
    <row r="4321" spans="1:3" x14ac:dyDescent="0.25">
      <c r="A4321" s="1"/>
      <c r="B4321" s="1">
        <v>4317</v>
      </c>
      <c r="C4321" s="16">
        <v>79.111853783425872</v>
      </c>
    </row>
    <row r="4322" spans="1:3" x14ac:dyDescent="0.25">
      <c r="A4322" s="1"/>
      <c r="B4322" s="1">
        <v>4318</v>
      </c>
      <c r="C4322" s="16">
        <v>65.439069972140729</v>
      </c>
    </row>
    <row r="4323" spans="1:3" x14ac:dyDescent="0.25">
      <c r="A4323" s="1"/>
      <c r="B4323" s="1">
        <v>4319</v>
      </c>
      <c r="C4323" s="16">
        <v>63.85109063987786</v>
      </c>
    </row>
    <row r="4324" spans="1:3" x14ac:dyDescent="0.25">
      <c r="A4324" s="1"/>
      <c r="B4324" s="1">
        <v>4320</v>
      </c>
      <c r="C4324" s="16">
        <v>57.355950778469065</v>
      </c>
    </row>
    <row r="4325" spans="1:3" x14ac:dyDescent="0.25">
      <c r="A4325" s="1"/>
      <c r="B4325" s="1">
        <v>4321</v>
      </c>
      <c r="C4325" s="16">
        <v>53.498006227691789</v>
      </c>
    </row>
    <row r="4326" spans="1:3" x14ac:dyDescent="0.25">
      <c r="A4326" s="1"/>
      <c r="B4326" s="1">
        <v>4322</v>
      </c>
      <c r="C4326" s="16">
        <v>53.074078166241499</v>
      </c>
    </row>
    <row r="4327" spans="1:3" x14ac:dyDescent="0.25">
      <c r="A4327" s="1"/>
      <c r="B4327" s="1">
        <v>4323</v>
      </c>
      <c r="C4327" s="16">
        <v>48.573039192213514</v>
      </c>
    </row>
    <row r="4328" spans="1:3" x14ac:dyDescent="0.25">
      <c r="A4328" s="1"/>
      <c r="B4328" s="1">
        <v>4324</v>
      </c>
      <c r="C4328" s="16">
        <v>49.593655065005912</v>
      </c>
    </row>
    <row r="4329" spans="1:3" x14ac:dyDescent="0.25">
      <c r="A4329" s="1"/>
      <c r="B4329" s="1">
        <v>4325</v>
      </c>
      <c r="C4329" s="16">
        <v>52.307987957170916</v>
      </c>
    </row>
    <row r="4330" spans="1:3" x14ac:dyDescent="0.25">
      <c r="A4330" s="1"/>
      <c r="B4330" s="1">
        <v>4326</v>
      </c>
      <c r="C4330" s="16">
        <v>65.568876716885782</v>
      </c>
    </row>
    <row r="4331" spans="1:3" x14ac:dyDescent="0.25">
      <c r="A4331" s="1"/>
      <c r="B4331" s="1">
        <v>4327</v>
      </c>
      <c r="C4331" s="16">
        <v>65.524636407807449</v>
      </c>
    </row>
    <row r="4332" spans="1:3" x14ac:dyDescent="0.25">
      <c r="A4332" s="1"/>
      <c r="B4332" s="1">
        <v>4328</v>
      </c>
      <c r="C4332" s="16">
        <v>67.86960300739409</v>
      </c>
    </row>
    <row r="4333" spans="1:3" x14ac:dyDescent="0.25">
      <c r="A4333" s="1"/>
      <c r="B4333" s="1">
        <v>4329</v>
      </c>
      <c r="C4333" s="16">
        <v>71.532934654489637</v>
      </c>
    </row>
    <row r="4334" spans="1:3" x14ac:dyDescent="0.25">
      <c r="A4334" s="1"/>
      <c r="B4334" s="1">
        <v>4330</v>
      </c>
      <c r="C4334" s="16">
        <v>12.309039583883703</v>
      </c>
    </row>
    <row r="4335" spans="1:3" x14ac:dyDescent="0.25">
      <c r="A4335" s="1"/>
      <c r="B4335" s="1">
        <v>4331</v>
      </c>
      <c r="C4335" s="16">
        <v>17.441817125839361</v>
      </c>
    </row>
    <row r="4336" spans="1:3" x14ac:dyDescent="0.25">
      <c r="A4336" s="1"/>
      <c r="B4336" s="1">
        <v>4332</v>
      </c>
      <c r="C4336" s="16">
        <v>29.84176568165126</v>
      </c>
    </row>
    <row r="4337" spans="1:3" x14ac:dyDescent="0.25">
      <c r="A4337" s="1"/>
      <c r="B4337" s="1">
        <v>4333</v>
      </c>
      <c r="C4337" s="16">
        <v>48.419760209524966</v>
      </c>
    </row>
    <row r="4338" spans="1:3" x14ac:dyDescent="0.25">
      <c r="A4338" s="1"/>
      <c r="B4338" s="1">
        <v>4334</v>
      </c>
      <c r="C4338" s="16">
        <v>72.388971656455041</v>
      </c>
    </row>
    <row r="4339" spans="1:3" x14ac:dyDescent="0.25">
      <c r="A4339" s="1"/>
      <c r="B4339" s="1">
        <v>4335</v>
      </c>
      <c r="C4339" s="16">
        <v>103.62773304106008</v>
      </c>
    </row>
    <row r="4340" spans="1:3" x14ac:dyDescent="0.25">
      <c r="A4340" s="1"/>
      <c r="B4340" s="1">
        <v>4336</v>
      </c>
      <c r="C4340" s="16">
        <v>186.61800175066895</v>
      </c>
    </row>
    <row r="4341" spans="1:3" x14ac:dyDescent="0.25">
      <c r="A4341" s="1"/>
      <c r="B4341" s="1">
        <v>4337</v>
      </c>
      <c r="C4341" s="16">
        <v>183.39391786718474</v>
      </c>
    </row>
    <row r="4342" spans="1:3" x14ac:dyDescent="0.25">
      <c r="A4342" s="1"/>
      <c r="B4342" s="1">
        <v>4338</v>
      </c>
      <c r="C4342" s="16">
        <v>186.36300664150565</v>
      </c>
    </row>
    <row r="4343" spans="1:3" x14ac:dyDescent="0.25">
      <c r="A4343" s="1"/>
      <c r="B4343" s="1">
        <v>4339</v>
      </c>
      <c r="C4343" s="16">
        <v>161.45022575771492</v>
      </c>
    </row>
    <row r="4344" spans="1:3" x14ac:dyDescent="0.25">
      <c r="A4344" s="1"/>
      <c r="B4344" s="1">
        <v>4340</v>
      </c>
      <c r="C4344" s="16">
        <v>125.30157646157164</v>
      </c>
    </row>
    <row r="4345" spans="1:3" x14ac:dyDescent="0.25">
      <c r="A4345" s="1"/>
      <c r="B4345" s="1">
        <v>4341</v>
      </c>
      <c r="C4345" s="16">
        <v>91.326150996697876</v>
      </c>
    </row>
    <row r="4346" spans="1:3" x14ac:dyDescent="0.25">
      <c r="A4346" s="1"/>
      <c r="B4346" s="1">
        <v>4342</v>
      </c>
      <c r="C4346" s="16">
        <v>68.043335994405751</v>
      </c>
    </row>
    <row r="4347" spans="1:3" x14ac:dyDescent="0.25">
      <c r="A4347" s="1"/>
      <c r="B4347" s="1">
        <v>4343</v>
      </c>
      <c r="C4347" s="16">
        <v>65.986228185444247</v>
      </c>
    </row>
    <row r="4348" spans="1:3" x14ac:dyDescent="0.25">
      <c r="A4348" s="1"/>
      <c r="B4348" s="1">
        <v>4344</v>
      </c>
      <c r="C4348" s="16">
        <v>57.475451743191485</v>
      </c>
    </row>
    <row r="4349" spans="1:3" x14ac:dyDescent="0.25">
      <c r="A4349" s="1"/>
      <c r="B4349" s="1">
        <v>4345</v>
      </c>
      <c r="C4349" s="16">
        <v>56.614892376632895</v>
      </c>
    </row>
    <row r="4350" spans="1:3" x14ac:dyDescent="0.25">
      <c r="A4350" s="1"/>
      <c r="B4350" s="1">
        <v>4346</v>
      </c>
      <c r="C4350" s="16">
        <v>53.442760249168472</v>
      </c>
    </row>
    <row r="4351" spans="1:3" x14ac:dyDescent="0.25">
      <c r="A4351" s="1"/>
      <c r="B4351" s="1">
        <v>4347</v>
      </c>
      <c r="C4351" s="16">
        <v>51.240435547821598</v>
      </c>
    </row>
    <row r="4352" spans="1:3" x14ac:dyDescent="0.25">
      <c r="A4352" s="1"/>
      <c r="B4352" s="1">
        <v>4348</v>
      </c>
      <c r="C4352" s="16">
        <v>52.759054826190003</v>
      </c>
    </row>
    <row r="4353" spans="1:3" x14ac:dyDescent="0.25">
      <c r="A4353" s="1"/>
      <c r="B4353" s="1">
        <v>4349</v>
      </c>
      <c r="C4353" s="16">
        <v>54.808046835427916</v>
      </c>
    </row>
    <row r="4354" spans="1:3" x14ac:dyDescent="0.25">
      <c r="A4354" s="1"/>
      <c r="B4354" s="1">
        <v>4350</v>
      </c>
      <c r="C4354" s="16">
        <v>70.702843236877968</v>
      </c>
    </row>
    <row r="4355" spans="1:3" x14ac:dyDescent="0.25">
      <c r="A4355" s="1"/>
      <c r="B4355" s="1">
        <v>4351</v>
      </c>
      <c r="C4355" s="16">
        <v>73.205967521973278</v>
      </c>
    </row>
    <row r="4356" spans="1:3" x14ac:dyDescent="0.25">
      <c r="A4356" s="1"/>
      <c r="B4356" s="1">
        <v>4352</v>
      </c>
      <c r="C4356" s="16">
        <v>73.923201800716612</v>
      </c>
    </row>
    <row r="4357" spans="1:3" x14ac:dyDescent="0.25">
      <c r="A4357" s="1"/>
      <c r="B4357" s="1">
        <v>4353</v>
      </c>
      <c r="C4357" s="16">
        <v>76.833188799032612</v>
      </c>
    </row>
    <row r="4358" spans="1:3" x14ac:dyDescent="0.25">
      <c r="A4358" s="1"/>
      <c r="B4358" s="1">
        <v>4354</v>
      </c>
      <c r="C4358" s="16">
        <v>82.306296065790434</v>
      </c>
    </row>
    <row r="4359" spans="1:3" x14ac:dyDescent="0.25">
      <c r="A4359" s="1"/>
      <c r="B4359" s="1">
        <v>4355</v>
      </c>
      <c r="C4359" s="16">
        <v>95.187902558418088</v>
      </c>
    </row>
    <row r="4360" spans="1:3" x14ac:dyDescent="0.25">
      <c r="A4360" s="1"/>
      <c r="B4360" s="1">
        <v>4356</v>
      </c>
      <c r="C4360" s="16">
        <v>107.27691139673021</v>
      </c>
    </row>
    <row r="4361" spans="1:3" x14ac:dyDescent="0.25">
      <c r="A4361" s="1"/>
      <c r="B4361" s="1">
        <v>4357</v>
      </c>
      <c r="C4361" s="16">
        <v>139.51373882876109</v>
      </c>
    </row>
    <row r="4362" spans="1:3" x14ac:dyDescent="0.25">
      <c r="A4362" s="1"/>
      <c r="B4362" s="1">
        <v>4358</v>
      </c>
      <c r="C4362" s="16">
        <v>165.34619119766799</v>
      </c>
    </row>
    <row r="4363" spans="1:3" x14ac:dyDescent="0.25">
      <c r="A4363" s="1"/>
      <c r="B4363" s="1">
        <v>4359</v>
      </c>
      <c r="C4363" s="16">
        <v>208.6508709527362</v>
      </c>
    </row>
    <row r="4364" spans="1:3" x14ac:dyDescent="0.25">
      <c r="A4364" s="1"/>
      <c r="B4364" s="1">
        <v>4360</v>
      </c>
      <c r="C4364" s="16">
        <v>247.07020632727443</v>
      </c>
    </row>
    <row r="4365" spans="1:3" x14ac:dyDescent="0.25">
      <c r="A4365" s="1"/>
      <c r="B4365" s="1">
        <v>4361</v>
      </c>
      <c r="C4365" s="16">
        <v>285.07253347780176</v>
      </c>
    </row>
    <row r="4366" spans="1:3" x14ac:dyDescent="0.25">
      <c r="A4366" s="1"/>
      <c r="B4366" s="1">
        <v>4362</v>
      </c>
      <c r="C4366" s="16">
        <v>224.47124720570636</v>
      </c>
    </row>
    <row r="4367" spans="1:3" x14ac:dyDescent="0.25">
      <c r="A4367" s="1"/>
      <c r="B4367" s="1">
        <v>4363</v>
      </c>
      <c r="C4367" s="16">
        <v>189.77708855658196</v>
      </c>
    </row>
    <row r="4368" spans="1:3" x14ac:dyDescent="0.25">
      <c r="A4368" s="1"/>
      <c r="B4368" s="1">
        <v>4364</v>
      </c>
      <c r="C4368" s="16">
        <v>120.5754573620999</v>
      </c>
    </row>
    <row r="4369" spans="1:3" x14ac:dyDescent="0.25">
      <c r="A4369" s="1"/>
      <c r="B4369" s="1">
        <v>4365</v>
      </c>
      <c r="C4369" s="16">
        <v>87.97472039986387</v>
      </c>
    </row>
    <row r="4370" spans="1:3" x14ac:dyDescent="0.25">
      <c r="A4370" s="1"/>
      <c r="B4370" s="1">
        <v>4366</v>
      </c>
      <c r="C4370" s="16">
        <v>71.600814073607154</v>
      </c>
    </row>
    <row r="4371" spans="1:3" x14ac:dyDescent="0.25">
      <c r="A4371" s="1"/>
      <c r="B4371" s="1">
        <v>4367</v>
      </c>
      <c r="C4371" s="16">
        <v>66.031519612316401</v>
      </c>
    </row>
    <row r="4372" spans="1:3" x14ac:dyDescent="0.25">
      <c r="A4372" s="1"/>
      <c r="B4372" s="1">
        <v>4368</v>
      </c>
      <c r="C4372" s="16">
        <v>53.817370826603032</v>
      </c>
    </row>
    <row r="4373" spans="1:3" x14ac:dyDescent="0.25">
      <c r="A4373" s="1"/>
      <c r="B4373" s="1">
        <v>4369</v>
      </c>
      <c r="C4373" s="16">
        <v>53.439152002111001</v>
      </c>
    </row>
    <row r="4374" spans="1:3" x14ac:dyDescent="0.25">
      <c r="A4374" s="1"/>
      <c r="B4374" s="1">
        <v>4370</v>
      </c>
      <c r="C4374" s="16">
        <v>50.795418148996887</v>
      </c>
    </row>
    <row r="4375" spans="1:3" x14ac:dyDescent="0.25">
      <c r="A4375" s="1"/>
      <c r="B4375" s="1">
        <v>4371</v>
      </c>
      <c r="C4375" s="16">
        <v>49.499640148999212</v>
      </c>
    </row>
    <row r="4376" spans="1:3" x14ac:dyDescent="0.25">
      <c r="A4376" s="1"/>
      <c r="B4376" s="1">
        <v>4372</v>
      </c>
      <c r="C4376" s="16">
        <v>47.992009283299559</v>
      </c>
    </row>
    <row r="4377" spans="1:3" x14ac:dyDescent="0.25">
      <c r="A4377" s="1"/>
      <c r="B4377" s="1">
        <v>4373</v>
      </c>
      <c r="C4377" s="16">
        <v>51.64367716903682</v>
      </c>
    </row>
    <row r="4378" spans="1:3" x14ac:dyDescent="0.25">
      <c r="A4378" s="1"/>
      <c r="B4378" s="1">
        <v>4374</v>
      </c>
      <c r="C4378" s="16">
        <v>66.489778381185744</v>
      </c>
    </row>
    <row r="4379" spans="1:3" x14ac:dyDescent="0.25">
      <c r="A4379" s="1"/>
      <c r="B4379" s="1">
        <v>4375</v>
      </c>
      <c r="C4379" s="16">
        <v>67.909337137828928</v>
      </c>
    </row>
    <row r="4380" spans="1:3" x14ac:dyDescent="0.25">
      <c r="A4380" s="1"/>
      <c r="B4380" s="1">
        <v>4376</v>
      </c>
      <c r="C4380" s="16">
        <v>70.652162970812952</v>
      </c>
    </row>
    <row r="4381" spans="1:3" x14ac:dyDescent="0.25">
      <c r="A4381" s="1"/>
      <c r="B4381" s="1">
        <v>4377</v>
      </c>
      <c r="C4381" s="16">
        <v>73.313722179105426</v>
      </c>
    </row>
    <row r="4382" spans="1:3" x14ac:dyDescent="0.25">
      <c r="A4382" s="1"/>
      <c r="B4382" s="1">
        <v>4378</v>
      </c>
      <c r="C4382" s="16">
        <v>73.167083043819488</v>
      </c>
    </row>
    <row r="4383" spans="1:3" x14ac:dyDescent="0.25">
      <c r="A4383" s="1"/>
      <c r="B4383" s="1">
        <v>4379</v>
      </c>
      <c r="C4383" s="16">
        <v>79.70483622593494</v>
      </c>
    </row>
    <row r="4384" spans="1:3" x14ac:dyDescent="0.25">
      <c r="A4384" s="1"/>
      <c r="B4384" s="1">
        <v>4380</v>
      </c>
      <c r="C4384" s="16">
        <v>89.67591117716151</v>
      </c>
    </row>
    <row r="4385" spans="1:3" x14ac:dyDescent="0.25">
      <c r="A4385" s="1"/>
      <c r="B4385" s="1">
        <v>4381</v>
      </c>
      <c r="C4385" s="16">
        <v>94.718516826720531</v>
      </c>
    </row>
    <row r="4386" spans="1:3" x14ac:dyDescent="0.25">
      <c r="A4386" s="1"/>
      <c r="B4386" s="1">
        <v>4382</v>
      </c>
      <c r="C4386" s="16">
        <v>95.884407067364705</v>
      </c>
    </row>
    <row r="4387" spans="1:3" x14ac:dyDescent="0.25">
      <c r="A4387" s="1"/>
      <c r="B4387" s="1">
        <v>4383</v>
      </c>
      <c r="C4387" s="16">
        <v>100.45536502010398</v>
      </c>
    </row>
    <row r="4388" spans="1:3" x14ac:dyDescent="0.25">
      <c r="A4388" s="1"/>
      <c r="B4388" s="1">
        <v>4384</v>
      </c>
      <c r="C4388" s="16">
        <v>115.90140851621199</v>
      </c>
    </row>
    <row r="4389" spans="1:3" x14ac:dyDescent="0.25">
      <c r="A4389" s="1"/>
      <c r="B4389" s="1">
        <v>4385</v>
      </c>
      <c r="C4389" s="16">
        <v>113.46817915490087</v>
      </c>
    </row>
    <row r="4390" spans="1:3" x14ac:dyDescent="0.25">
      <c r="A4390" s="1"/>
      <c r="B4390" s="1">
        <v>4386</v>
      </c>
      <c r="C4390" s="16">
        <v>99.929835697122158</v>
      </c>
    </row>
    <row r="4391" spans="1:3" x14ac:dyDescent="0.25">
      <c r="A4391" s="1"/>
      <c r="B4391" s="1">
        <v>4387</v>
      </c>
      <c r="C4391" s="16">
        <v>92.256485107936328</v>
      </c>
    </row>
    <row r="4392" spans="1:3" x14ac:dyDescent="0.25">
      <c r="A4392" s="1"/>
      <c r="B4392" s="1">
        <v>4388</v>
      </c>
      <c r="C4392" s="16">
        <v>83.323424623582568</v>
      </c>
    </row>
    <row r="4393" spans="1:3" x14ac:dyDescent="0.25">
      <c r="A4393" s="1"/>
      <c r="B4393" s="1">
        <v>4389</v>
      </c>
      <c r="C4393" s="16">
        <v>78.856461331430097</v>
      </c>
    </row>
    <row r="4394" spans="1:3" x14ac:dyDescent="0.25">
      <c r="A4394" s="1"/>
      <c r="B4394" s="1">
        <v>4390</v>
      </c>
      <c r="C4394" s="16">
        <v>66.301418241929213</v>
      </c>
    </row>
    <row r="4395" spans="1:3" x14ac:dyDescent="0.25">
      <c r="A4395" s="1"/>
      <c r="B4395" s="1">
        <v>4391</v>
      </c>
      <c r="C4395" s="16">
        <v>61.773146913701069</v>
      </c>
    </row>
    <row r="4396" spans="1:3" x14ac:dyDescent="0.25">
      <c r="A4396" s="1"/>
      <c r="B4396" s="1">
        <v>4392</v>
      </c>
      <c r="C4396" s="16">
        <v>54.401348645902353</v>
      </c>
    </row>
    <row r="4397" spans="1:3" x14ac:dyDescent="0.25">
      <c r="A4397" s="1"/>
      <c r="B4397" s="1">
        <v>4393</v>
      </c>
      <c r="C4397" s="16">
        <v>56.302429341321627</v>
      </c>
    </row>
    <row r="4398" spans="1:3" x14ac:dyDescent="0.25">
      <c r="A4398" s="1"/>
      <c r="B4398" s="1">
        <v>4394</v>
      </c>
      <c r="C4398" s="16">
        <v>53.718409462434323</v>
      </c>
    </row>
    <row r="4399" spans="1:3" x14ac:dyDescent="0.25">
      <c r="A4399" s="1"/>
      <c r="B4399" s="1">
        <v>4395</v>
      </c>
      <c r="C4399" s="16">
        <v>49.72992133550644</v>
      </c>
    </row>
    <row r="4400" spans="1:3" x14ac:dyDescent="0.25">
      <c r="A4400" s="1"/>
      <c r="B4400" s="1">
        <v>4396</v>
      </c>
      <c r="C4400" s="16">
        <v>49.776842978017022</v>
      </c>
    </row>
    <row r="4401" spans="1:3" x14ac:dyDescent="0.25">
      <c r="A4401" s="1"/>
      <c r="B4401" s="1">
        <v>4397</v>
      </c>
      <c r="C4401" s="16">
        <v>47.593845309614522</v>
      </c>
    </row>
    <row r="4402" spans="1:3" x14ac:dyDescent="0.25">
      <c r="A4402" s="1"/>
      <c r="B4402" s="1">
        <v>4398</v>
      </c>
      <c r="C4402" s="16">
        <v>54.948507868992216</v>
      </c>
    </row>
    <row r="4403" spans="1:3" x14ac:dyDescent="0.25">
      <c r="A4403" s="1"/>
      <c r="B4403" s="1">
        <v>4399</v>
      </c>
      <c r="C4403" s="16">
        <v>55.860439907475197</v>
      </c>
    </row>
    <row r="4404" spans="1:3" x14ac:dyDescent="0.25">
      <c r="A4404" s="1"/>
      <c r="B4404" s="1">
        <v>4400</v>
      </c>
      <c r="C4404" s="16">
        <v>56.863854835968567</v>
      </c>
    </row>
    <row r="4405" spans="1:3" x14ac:dyDescent="0.25">
      <c r="A4405" s="1"/>
      <c r="B4405" s="1">
        <v>4401</v>
      </c>
      <c r="C4405" s="16">
        <v>59.914983995135231</v>
      </c>
    </row>
    <row r="4406" spans="1:3" x14ac:dyDescent="0.25">
      <c r="A4406" s="1"/>
      <c r="B4406" s="1">
        <v>4402</v>
      </c>
      <c r="C4406" s="16">
        <v>62.331352835774602</v>
      </c>
    </row>
    <row r="4407" spans="1:3" x14ac:dyDescent="0.25">
      <c r="A4407" s="1"/>
      <c r="B4407" s="1">
        <v>4403</v>
      </c>
      <c r="C4407" s="16">
        <v>67.275619689485339</v>
      </c>
    </row>
    <row r="4408" spans="1:3" x14ac:dyDescent="0.25">
      <c r="A4408" s="1"/>
      <c r="B4408" s="1">
        <v>4404</v>
      </c>
      <c r="C4408" s="16">
        <v>70.566068243418655</v>
      </c>
    </row>
    <row r="4409" spans="1:3" x14ac:dyDescent="0.25">
      <c r="A4409" s="1"/>
      <c r="B4409" s="1">
        <v>4405</v>
      </c>
      <c r="C4409" s="16">
        <v>72.40951510494672</v>
      </c>
    </row>
    <row r="4410" spans="1:3" x14ac:dyDescent="0.25">
      <c r="A4410" s="1"/>
      <c r="B4410" s="1">
        <v>4406</v>
      </c>
      <c r="C4410" s="16">
        <v>74.624532750473364</v>
      </c>
    </row>
    <row r="4411" spans="1:3" x14ac:dyDescent="0.25">
      <c r="A4411" s="1"/>
      <c r="B4411" s="1">
        <v>4407</v>
      </c>
      <c r="C4411" s="16">
        <v>71.861931008819184</v>
      </c>
    </row>
    <row r="4412" spans="1:3" x14ac:dyDescent="0.25">
      <c r="A4412" s="1"/>
      <c r="B4412" s="1">
        <v>4408</v>
      </c>
      <c r="C4412" s="16">
        <v>77.267452124425176</v>
      </c>
    </row>
    <row r="4413" spans="1:3" x14ac:dyDescent="0.25">
      <c r="A4413" s="1"/>
      <c r="B4413" s="1">
        <v>4409</v>
      </c>
      <c r="C4413" s="16">
        <v>82.347329940814944</v>
      </c>
    </row>
    <row r="4414" spans="1:3" x14ac:dyDescent="0.25">
      <c r="A4414" s="1"/>
      <c r="B4414" s="1">
        <v>4410</v>
      </c>
      <c r="C4414" s="16">
        <v>96.90188143092837</v>
      </c>
    </row>
    <row r="4415" spans="1:3" x14ac:dyDescent="0.25">
      <c r="A4415" s="1"/>
      <c r="B4415" s="1">
        <v>4411</v>
      </c>
      <c r="C4415" s="16">
        <v>80.163748705042224</v>
      </c>
    </row>
    <row r="4416" spans="1:3" x14ac:dyDescent="0.25">
      <c r="A4416" s="1"/>
      <c r="B4416" s="1">
        <v>4412</v>
      </c>
      <c r="C4416" s="16">
        <v>80.087050819919327</v>
      </c>
    </row>
    <row r="4417" spans="1:3" x14ac:dyDescent="0.25">
      <c r="A4417" s="1"/>
      <c r="B4417" s="1">
        <v>4413</v>
      </c>
      <c r="C4417" s="16">
        <v>70.816627461277164</v>
      </c>
    </row>
    <row r="4418" spans="1:3" x14ac:dyDescent="0.25">
      <c r="A4418" s="1"/>
      <c r="B4418" s="1">
        <v>4414</v>
      </c>
      <c r="C4418" s="16">
        <v>63.355483784448644</v>
      </c>
    </row>
    <row r="4419" spans="1:3" x14ac:dyDescent="0.25">
      <c r="A4419" s="1"/>
      <c r="B4419" s="1">
        <v>4415</v>
      </c>
      <c r="C4419" s="16">
        <v>59.043936330338589</v>
      </c>
    </row>
    <row r="4420" spans="1:3" x14ac:dyDescent="0.25">
      <c r="A4420" s="1"/>
      <c r="B4420" s="1">
        <v>4416</v>
      </c>
      <c r="C4420" s="16">
        <v>54.401348645902353</v>
      </c>
    </row>
    <row r="4421" spans="1:3" x14ac:dyDescent="0.25">
      <c r="A4421" s="1"/>
      <c r="B4421" s="1">
        <v>4417</v>
      </c>
      <c r="C4421" s="16">
        <v>55.307724310103829</v>
      </c>
    </row>
    <row r="4422" spans="1:3" x14ac:dyDescent="0.25">
      <c r="A4422" s="1"/>
      <c r="B4422" s="1">
        <v>4418</v>
      </c>
      <c r="C4422" s="16">
        <v>52.75089630563803</v>
      </c>
    </row>
    <row r="4423" spans="1:3" x14ac:dyDescent="0.25">
      <c r="A4423" s="1"/>
      <c r="B4423" s="1">
        <v>4419</v>
      </c>
      <c r="C4423" s="16">
        <v>50.43756669243345</v>
      </c>
    </row>
    <row r="4424" spans="1:3" x14ac:dyDescent="0.25">
      <c r="A4424" s="1"/>
      <c r="B4424" s="1">
        <v>4420</v>
      </c>
      <c r="C4424" s="16">
        <v>49.520181038342336</v>
      </c>
    </row>
    <row r="4425" spans="1:3" x14ac:dyDescent="0.25">
      <c r="A4425" s="1"/>
      <c r="B4425" s="1">
        <v>4421</v>
      </c>
      <c r="C4425" s="16">
        <v>48.894343053609532</v>
      </c>
    </row>
    <row r="4426" spans="1:3" x14ac:dyDescent="0.25">
      <c r="A4426" s="1"/>
      <c r="B4426" s="1">
        <v>4422</v>
      </c>
      <c r="C4426" s="16">
        <v>49.680893321077306</v>
      </c>
    </row>
    <row r="4427" spans="1:3" x14ac:dyDescent="0.25">
      <c r="A4427" s="1"/>
      <c r="B4427" s="1">
        <v>4423</v>
      </c>
      <c r="C4427" s="16">
        <v>48.699146917513502</v>
      </c>
    </row>
    <row r="4428" spans="1:3" x14ac:dyDescent="0.25">
      <c r="A4428" s="1"/>
      <c r="B4428" s="1">
        <v>4424</v>
      </c>
      <c r="C4428" s="16">
        <v>52.596526605995777</v>
      </c>
    </row>
    <row r="4429" spans="1:3" x14ac:dyDescent="0.25">
      <c r="A4429" s="1"/>
      <c r="B4429" s="1">
        <v>4425</v>
      </c>
      <c r="C4429" s="16">
        <v>57.319724293156014</v>
      </c>
    </row>
    <row r="4430" spans="1:3" x14ac:dyDescent="0.25">
      <c r="A4430" s="1"/>
      <c r="B4430" s="1">
        <v>4426</v>
      </c>
      <c r="C4430" s="16">
        <v>61.232129037249102</v>
      </c>
    </row>
    <row r="4431" spans="1:3" x14ac:dyDescent="0.25">
      <c r="A4431" s="1"/>
      <c r="B4431" s="1">
        <v>4427</v>
      </c>
      <c r="C4431" s="16">
        <v>62.662811742519288</v>
      </c>
    </row>
    <row r="4432" spans="1:3" x14ac:dyDescent="0.25">
      <c r="A4432" s="1"/>
      <c r="B4432" s="1">
        <v>4428</v>
      </c>
      <c r="C4432" s="16">
        <v>67.881662453137082</v>
      </c>
    </row>
    <row r="4433" spans="1:3" x14ac:dyDescent="0.25">
      <c r="A4433" s="1"/>
      <c r="B4433" s="1">
        <v>4429</v>
      </c>
      <c r="C4433" s="16">
        <v>68.555433841502065</v>
      </c>
    </row>
    <row r="4434" spans="1:3" x14ac:dyDescent="0.25">
      <c r="A4434" s="1"/>
      <c r="B4434" s="1">
        <v>4430</v>
      </c>
      <c r="C4434" s="16">
        <v>67.850221848337199</v>
      </c>
    </row>
    <row r="4435" spans="1:3" x14ac:dyDescent="0.25">
      <c r="A4435" s="1"/>
      <c r="B4435" s="1">
        <v>4431</v>
      </c>
      <c r="C4435" s="16">
        <v>70.939357831979464</v>
      </c>
    </row>
    <row r="4436" spans="1:3" x14ac:dyDescent="0.25">
      <c r="A4436" s="1"/>
      <c r="B4436" s="1">
        <v>4432</v>
      </c>
      <c r="C4436" s="16">
        <v>69.02671124460818</v>
      </c>
    </row>
    <row r="4437" spans="1:3" x14ac:dyDescent="0.25">
      <c r="A4437" s="1"/>
      <c r="B4437" s="1">
        <v>4433</v>
      </c>
      <c r="C4437" s="16">
        <v>69.893316268884405</v>
      </c>
    </row>
    <row r="4438" spans="1:3" x14ac:dyDescent="0.25">
      <c r="A4438" s="1"/>
      <c r="B4438" s="1">
        <v>4434</v>
      </c>
      <c r="C4438" s="16">
        <v>73.785775436552242</v>
      </c>
    </row>
    <row r="4439" spans="1:3" x14ac:dyDescent="0.25">
      <c r="A4439" s="1"/>
      <c r="B4439" s="1">
        <v>4435</v>
      </c>
      <c r="C4439" s="16">
        <v>79.298707200007726</v>
      </c>
    </row>
    <row r="4440" spans="1:3" x14ac:dyDescent="0.25">
      <c r="A4440" s="1"/>
      <c r="B4440" s="1">
        <v>4436</v>
      </c>
      <c r="C4440" s="16">
        <v>71.658129809162503</v>
      </c>
    </row>
    <row r="4441" spans="1:3" x14ac:dyDescent="0.25">
      <c r="A4441" s="1"/>
      <c r="B4441" s="1">
        <v>4437</v>
      </c>
      <c r="C4441" s="16">
        <v>68.037030798109456</v>
      </c>
    </row>
    <row r="4442" spans="1:3" x14ac:dyDescent="0.25">
      <c r="A4442" s="1"/>
      <c r="B4442" s="1">
        <v>4438</v>
      </c>
      <c r="C4442" s="16">
        <v>65.002928988658539</v>
      </c>
    </row>
    <row r="4443" spans="1:3" x14ac:dyDescent="0.25">
      <c r="A4443" s="1"/>
      <c r="B4443" s="1">
        <v>4439</v>
      </c>
      <c r="C4443" s="16">
        <v>57.183880795513303</v>
      </c>
    </row>
    <row r="4444" spans="1:3" x14ac:dyDescent="0.25">
      <c r="A4444" s="1"/>
      <c r="B4444" s="1">
        <v>4440</v>
      </c>
      <c r="C4444" s="16">
        <v>54.401348645902353</v>
      </c>
    </row>
    <row r="4445" spans="1:3" x14ac:dyDescent="0.25">
      <c r="A4445" s="1"/>
      <c r="B4445" s="1">
        <v>4441</v>
      </c>
      <c r="C4445" s="16">
        <v>52.068917142678423</v>
      </c>
    </row>
    <row r="4446" spans="1:3" x14ac:dyDescent="0.25">
      <c r="A4446" s="1"/>
      <c r="B4446" s="1">
        <v>4442</v>
      </c>
      <c r="C4446" s="16">
        <v>51.536763662788644</v>
      </c>
    </row>
    <row r="4447" spans="1:3" x14ac:dyDescent="0.25">
      <c r="A4447" s="1"/>
      <c r="B4447" s="1">
        <v>4443</v>
      </c>
      <c r="C4447" s="16">
        <v>49.655974114512127</v>
      </c>
    </row>
    <row r="4448" spans="1:3" x14ac:dyDescent="0.25">
      <c r="A4448" s="1"/>
      <c r="B4448" s="1">
        <v>4444</v>
      </c>
      <c r="C4448" s="16">
        <v>50.270989633431341</v>
      </c>
    </row>
    <row r="4449" spans="1:3" x14ac:dyDescent="0.25">
      <c r="A4449" s="1"/>
      <c r="B4449" s="1">
        <v>4445</v>
      </c>
      <c r="C4449" s="16">
        <v>47.388303321355856</v>
      </c>
    </row>
    <row r="4450" spans="1:3" x14ac:dyDescent="0.25">
      <c r="A4450" s="1"/>
      <c r="B4450" s="1">
        <v>4446</v>
      </c>
      <c r="C4450" s="16">
        <v>46.320958713046963</v>
      </c>
    </row>
    <row r="4451" spans="1:3" x14ac:dyDescent="0.25">
      <c r="A4451" s="1"/>
      <c r="B4451" s="1">
        <v>4447</v>
      </c>
      <c r="C4451" s="16">
        <v>45.452827222282728</v>
      </c>
    </row>
    <row r="4452" spans="1:3" x14ac:dyDescent="0.25">
      <c r="A4452" s="1"/>
      <c r="B4452" s="1">
        <v>4448</v>
      </c>
      <c r="C4452" s="16">
        <v>48.304188804023056</v>
      </c>
    </row>
    <row r="4453" spans="1:3" x14ac:dyDescent="0.25">
      <c r="A4453" s="1"/>
      <c r="B4453" s="1">
        <v>4449</v>
      </c>
      <c r="C4453" s="16">
        <v>51.702651671620821</v>
      </c>
    </row>
    <row r="4454" spans="1:3" x14ac:dyDescent="0.25">
      <c r="A4454" s="1"/>
      <c r="B4454" s="1">
        <v>4450</v>
      </c>
      <c r="C4454" s="16">
        <v>57.110165323448697</v>
      </c>
    </row>
    <row r="4455" spans="1:3" x14ac:dyDescent="0.25">
      <c r="A4455" s="1"/>
      <c r="B4455" s="1">
        <v>4451</v>
      </c>
      <c r="C4455" s="16">
        <v>59.584606583395974</v>
      </c>
    </row>
    <row r="4456" spans="1:3" x14ac:dyDescent="0.25">
      <c r="A4456" s="1"/>
      <c r="B4456" s="1">
        <v>4452</v>
      </c>
      <c r="C4456" s="16">
        <v>61.724730699798556</v>
      </c>
    </row>
    <row r="4457" spans="1:3" x14ac:dyDescent="0.25">
      <c r="A4457" s="1"/>
      <c r="B4457" s="1">
        <v>4453</v>
      </c>
      <c r="C4457" s="16">
        <v>62.820999699470022</v>
      </c>
    </row>
    <row r="4458" spans="1:3" x14ac:dyDescent="0.25">
      <c r="A4458" s="1"/>
      <c r="B4458" s="1">
        <v>4454</v>
      </c>
      <c r="C4458" s="16">
        <v>62.799215300075517</v>
      </c>
    </row>
    <row r="4459" spans="1:3" x14ac:dyDescent="0.25">
      <c r="A4459" s="1"/>
      <c r="B4459" s="1">
        <v>4455</v>
      </c>
      <c r="C4459" s="16">
        <v>66.579986652082695</v>
      </c>
    </row>
    <row r="4460" spans="1:3" x14ac:dyDescent="0.25">
      <c r="A4460" s="1"/>
      <c r="B4460" s="1">
        <v>4456</v>
      </c>
      <c r="C4460" s="16">
        <v>67.507983258451858</v>
      </c>
    </row>
    <row r="4461" spans="1:3" x14ac:dyDescent="0.25">
      <c r="A4461" s="1"/>
      <c r="B4461" s="1">
        <v>4457</v>
      </c>
      <c r="C4461" s="16">
        <v>70.209846682072381</v>
      </c>
    </row>
    <row r="4462" spans="1:3" x14ac:dyDescent="0.25">
      <c r="A4462" s="1"/>
      <c r="B4462" s="1">
        <v>4458</v>
      </c>
      <c r="C4462" s="16">
        <v>72.949528736036541</v>
      </c>
    </row>
    <row r="4463" spans="1:3" x14ac:dyDescent="0.25">
      <c r="A4463" s="1"/>
      <c r="B4463" s="1">
        <v>4459</v>
      </c>
      <c r="C4463" s="16">
        <v>78.783934889847529</v>
      </c>
    </row>
    <row r="4464" spans="1:3" x14ac:dyDescent="0.25">
      <c r="A4464" s="1"/>
      <c r="B4464" s="1">
        <v>4460</v>
      </c>
      <c r="C4464" s="16">
        <v>77.907529385462837</v>
      </c>
    </row>
    <row r="4465" spans="1:3" x14ac:dyDescent="0.25">
      <c r="A4465" s="1"/>
      <c r="B4465" s="1">
        <v>4461</v>
      </c>
      <c r="C4465" s="16">
        <v>67.583189144057172</v>
      </c>
    </row>
    <row r="4466" spans="1:3" x14ac:dyDescent="0.25">
      <c r="A4466" s="1"/>
      <c r="B4466" s="1">
        <v>4462</v>
      </c>
      <c r="C4466" s="16">
        <v>66.503657807939263</v>
      </c>
    </row>
    <row r="4467" spans="1:3" x14ac:dyDescent="0.25">
      <c r="A4467" s="1"/>
      <c r="B4467" s="1">
        <v>4463</v>
      </c>
      <c r="C4467" s="16">
        <v>56.86657788589288</v>
      </c>
    </row>
    <row r="4468" spans="1:3" x14ac:dyDescent="0.25">
      <c r="A4468" s="1"/>
      <c r="B4468" s="1">
        <v>4464</v>
      </c>
      <c r="C4468" s="16">
        <v>51.581389044140209</v>
      </c>
    </row>
    <row r="4469" spans="1:3" x14ac:dyDescent="0.25">
      <c r="A4469" s="1"/>
      <c r="B4469" s="1">
        <v>4465</v>
      </c>
      <c r="C4469" s="16">
        <v>53.207711855142932</v>
      </c>
    </row>
    <row r="4470" spans="1:3" x14ac:dyDescent="0.25">
      <c r="A4470" s="1"/>
      <c r="B4470" s="1">
        <v>4466</v>
      </c>
      <c r="C4470" s="16">
        <v>50.885581458648048</v>
      </c>
    </row>
    <row r="4471" spans="1:3" x14ac:dyDescent="0.25">
      <c r="A4471" s="1"/>
      <c r="B4471" s="1">
        <v>4467</v>
      </c>
      <c r="C4471" s="16">
        <v>50.978396615370642</v>
      </c>
    </row>
    <row r="4472" spans="1:3" x14ac:dyDescent="0.25">
      <c r="A4472" s="1"/>
      <c r="B4472" s="1">
        <v>4468</v>
      </c>
      <c r="C4472" s="16">
        <v>52.540052178173539</v>
      </c>
    </row>
    <row r="4473" spans="1:3" x14ac:dyDescent="0.25">
      <c r="A4473" s="1"/>
      <c r="B4473" s="1">
        <v>4469</v>
      </c>
      <c r="C4473" s="16">
        <v>57.21828831472525</v>
      </c>
    </row>
    <row r="4474" spans="1:3" x14ac:dyDescent="0.25">
      <c r="A4474" s="1"/>
      <c r="B4474" s="1">
        <v>4470</v>
      </c>
      <c r="C4474" s="16">
        <v>62.889484844394595</v>
      </c>
    </row>
    <row r="4475" spans="1:3" x14ac:dyDescent="0.25">
      <c r="A4475" s="1"/>
      <c r="B4475" s="1">
        <v>4471</v>
      </c>
      <c r="C4475" s="16">
        <v>64.745859866233701</v>
      </c>
    </row>
    <row r="4476" spans="1:3" x14ac:dyDescent="0.25">
      <c r="A4476" s="1"/>
      <c r="B4476" s="1">
        <v>4472</v>
      </c>
      <c r="C4476" s="16">
        <v>64.39032355825104</v>
      </c>
    </row>
    <row r="4477" spans="1:3" x14ac:dyDescent="0.25">
      <c r="A4477" s="1"/>
      <c r="B4477" s="1">
        <v>4473</v>
      </c>
      <c r="C4477" s="16">
        <v>65.503518059659555</v>
      </c>
    </row>
    <row r="4478" spans="1:3" x14ac:dyDescent="0.25">
      <c r="A4478" s="1"/>
      <c r="B4478" s="1">
        <v>4474</v>
      </c>
      <c r="C4478" s="16">
        <v>68.440116238859559</v>
      </c>
    </row>
    <row r="4479" spans="1:3" x14ac:dyDescent="0.25">
      <c r="A4479" s="1"/>
      <c r="B4479" s="1">
        <v>4475</v>
      </c>
      <c r="C4479" s="16">
        <v>71.634360773403785</v>
      </c>
    </row>
    <row r="4480" spans="1:3" x14ac:dyDescent="0.25">
      <c r="A4480" s="1"/>
      <c r="B4480" s="1">
        <v>4476</v>
      </c>
      <c r="C4480" s="16">
        <v>76.401029187169826</v>
      </c>
    </row>
    <row r="4481" spans="1:3" x14ac:dyDescent="0.25">
      <c r="A4481" s="1"/>
      <c r="B4481" s="1">
        <v>4477</v>
      </c>
      <c r="C4481" s="16">
        <v>79.414714449073145</v>
      </c>
    </row>
    <row r="4482" spans="1:3" x14ac:dyDescent="0.25">
      <c r="A4482" s="1"/>
      <c r="B4482" s="1">
        <v>4478</v>
      </c>
      <c r="C4482" s="16">
        <v>83.403544279177041</v>
      </c>
    </row>
    <row r="4483" spans="1:3" x14ac:dyDescent="0.25">
      <c r="A4483" s="1"/>
      <c r="B4483" s="1">
        <v>4479</v>
      </c>
      <c r="C4483" s="16">
        <v>83.97943840054505</v>
      </c>
    </row>
    <row r="4484" spans="1:3" x14ac:dyDescent="0.25">
      <c r="A4484" s="1"/>
      <c r="B4484" s="1">
        <v>4480</v>
      </c>
      <c r="C4484" s="16">
        <v>80.779563098185037</v>
      </c>
    </row>
    <row r="4485" spans="1:3" x14ac:dyDescent="0.25">
      <c r="A4485" s="1"/>
      <c r="B4485" s="1">
        <v>4481</v>
      </c>
      <c r="C4485" s="16">
        <v>81.622111044280416</v>
      </c>
    </row>
    <row r="4486" spans="1:3" x14ac:dyDescent="0.25">
      <c r="A4486" s="1"/>
      <c r="B4486" s="1">
        <v>4482</v>
      </c>
      <c r="C4486" s="16">
        <v>89.348968362631439</v>
      </c>
    </row>
    <row r="4487" spans="1:3" x14ac:dyDescent="0.25">
      <c r="A4487" s="1"/>
      <c r="B4487" s="1">
        <v>4483</v>
      </c>
      <c r="C4487" s="16">
        <v>93.640123220439222</v>
      </c>
    </row>
    <row r="4488" spans="1:3" x14ac:dyDescent="0.25">
      <c r="A4488" s="1"/>
      <c r="B4488" s="1">
        <v>4484</v>
      </c>
      <c r="C4488" s="16">
        <v>79.695881359126247</v>
      </c>
    </row>
    <row r="4489" spans="1:3" x14ac:dyDescent="0.25">
      <c r="A4489" s="1"/>
      <c r="B4489" s="1">
        <v>4485</v>
      </c>
      <c r="C4489" s="16">
        <v>77.210252795647094</v>
      </c>
    </row>
    <row r="4490" spans="1:3" x14ac:dyDescent="0.25">
      <c r="A4490" s="1"/>
      <c r="B4490" s="1">
        <v>4486</v>
      </c>
      <c r="C4490" s="16">
        <v>69.401968421583533</v>
      </c>
    </row>
    <row r="4491" spans="1:3" x14ac:dyDescent="0.25">
      <c r="A4491" s="1"/>
      <c r="B4491" s="1">
        <v>4487</v>
      </c>
      <c r="C4491" s="16">
        <v>61.388003570848888</v>
      </c>
    </row>
    <row r="4492" spans="1:3" x14ac:dyDescent="0.25">
      <c r="A4492" s="1"/>
      <c r="B4492" s="1">
        <v>4488</v>
      </c>
      <c r="C4492" s="16">
        <v>52.315723400246036</v>
      </c>
    </row>
    <row r="4493" spans="1:3" x14ac:dyDescent="0.25">
      <c r="A4493" s="1"/>
      <c r="B4493" s="1">
        <v>4489</v>
      </c>
      <c r="C4493" s="16">
        <v>54.921281023880574</v>
      </c>
    </row>
    <row r="4494" spans="1:3" x14ac:dyDescent="0.25">
      <c r="A4494" s="1"/>
      <c r="B4494" s="1">
        <v>4490</v>
      </c>
      <c r="C4494" s="16">
        <v>53.354758018289282</v>
      </c>
    </row>
    <row r="4495" spans="1:3" x14ac:dyDescent="0.25">
      <c r="A4495" s="1"/>
      <c r="B4495" s="1">
        <v>4491</v>
      </c>
      <c r="C4495" s="16">
        <v>53.158697268977953</v>
      </c>
    </row>
    <row r="4496" spans="1:3" x14ac:dyDescent="0.25">
      <c r="A4496" s="1"/>
      <c r="B4496" s="1">
        <v>4492</v>
      </c>
      <c r="C4496" s="16">
        <v>52.981506828151055</v>
      </c>
    </row>
    <row r="4497" spans="1:3" x14ac:dyDescent="0.25">
      <c r="A4497" s="1"/>
      <c r="B4497" s="1">
        <v>4493</v>
      </c>
      <c r="C4497" s="16">
        <v>55.523811877047258</v>
      </c>
    </row>
    <row r="4498" spans="1:3" x14ac:dyDescent="0.25">
      <c r="A4498" s="1"/>
      <c r="B4498" s="1">
        <v>4494</v>
      </c>
      <c r="C4498" s="16">
        <v>62.692202264246852</v>
      </c>
    </row>
    <row r="4499" spans="1:3" x14ac:dyDescent="0.25">
      <c r="A4499" s="1"/>
      <c r="B4499" s="1">
        <v>4495</v>
      </c>
      <c r="C4499" s="16">
        <v>63.771130527939235</v>
      </c>
    </row>
    <row r="4500" spans="1:3" x14ac:dyDescent="0.25">
      <c r="A4500" s="1"/>
      <c r="B4500" s="1">
        <v>4496</v>
      </c>
      <c r="C4500" s="16">
        <v>62.301256021244946</v>
      </c>
    </row>
    <row r="4501" spans="1:3" x14ac:dyDescent="0.25">
      <c r="A4501" s="1"/>
      <c r="B4501" s="1">
        <v>4497</v>
      </c>
      <c r="C4501" s="16">
        <v>63.587212316824363</v>
      </c>
    </row>
    <row r="4502" spans="1:3" x14ac:dyDescent="0.25">
      <c r="A4502" s="1"/>
      <c r="B4502" s="1">
        <v>4498</v>
      </c>
      <c r="C4502" s="16">
        <v>64.197712073705617</v>
      </c>
    </row>
    <row r="4503" spans="1:3" x14ac:dyDescent="0.25">
      <c r="A4503" s="1"/>
      <c r="B4503" s="1">
        <v>4499</v>
      </c>
      <c r="C4503" s="16">
        <v>64.749732337173867</v>
      </c>
    </row>
    <row r="4504" spans="1:3" x14ac:dyDescent="0.25">
      <c r="A4504" s="1"/>
      <c r="B4504" s="1">
        <v>4500</v>
      </c>
      <c r="C4504" s="16">
        <v>66.901663269488822</v>
      </c>
    </row>
    <row r="4505" spans="1:3" x14ac:dyDescent="0.25">
      <c r="A4505" s="1"/>
      <c r="B4505" s="1">
        <v>4501</v>
      </c>
      <c r="C4505" s="16">
        <v>69.973675651452552</v>
      </c>
    </row>
    <row r="4506" spans="1:3" x14ac:dyDescent="0.25">
      <c r="A4506" s="1"/>
      <c r="B4506" s="1">
        <v>4502</v>
      </c>
      <c r="C4506" s="16">
        <v>71.722482221242927</v>
      </c>
    </row>
    <row r="4507" spans="1:3" x14ac:dyDescent="0.25">
      <c r="A4507" s="1"/>
      <c r="B4507" s="1">
        <v>4503</v>
      </c>
      <c r="C4507" s="16">
        <v>78.981009252368111</v>
      </c>
    </row>
    <row r="4508" spans="1:3" x14ac:dyDescent="0.25">
      <c r="A4508" s="1"/>
      <c r="B4508" s="1">
        <v>4504</v>
      </c>
      <c r="C4508" s="16">
        <v>80.776276203098206</v>
      </c>
    </row>
    <row r="4509" spans="1:3" x14ac:dyDescent="0.25">
      <c r="A4509" s="1"/>
      <c r="B4509" s="1">
        <v>4505</v>
      </c>
      <c r="C4509" s="16">
        <v>82.787025636279921</v>
      </c>
    </row>
    <row r="4510" spans="1:3" x14ac:dyDescent="0.25">
      <c r="A4510" s="1"/>
      <c r="B4510" s="1">
        <v>4506</v>
      </c>
      <c r="C4510" s="16">
        <v>89.199820548761437</v>
      </c>
    </row>
    <row r="4511" spans="1:3" x14ac:dyDescent="0.25">
      <c r="A4511" s="1"/>
      <c r="B4511" s="1">
        <v>4507</v>
      </c>
      <c r="C4511" s="16">
        <v>96.914289212970289</v>
      </c>
    </row>
    <row r="4512" spans="1:3" x14ac:dyDescent="0.25">
      <c r="A4512" s="1"/>
      <c r="B4512" s="1">
        <v>4508</v>
      </c>
      <c r="C4512" s="16">
        <v>89.084203867712901</v>
      </c>
    </row>
    <row r="4513" spans="1:3" x14ac:dyDescent="0.25">
      <c r="A4513" s="1"/>
      <c r="B4513" s="1">
        <v>4509</v>
      </c>
      <c r="C4513" s="16">
        <v>86.296626327027738</v>
      </c>
    </row>
    <row r="4514" spans="1:3" x14ac:dyDescent="0.25">
      <c r="A4514" s="1"/>
      <c r="B4514" s="1">
        <v>4510</v>
      </c>
      <c r="C4514" s="16">
        <v>67.408752190617406</v>
      </c>
    </row>
    <row r="4515" spans="1:3" x14ac:dyDescent="0.25">
      <c r="A4515" s="1"/>
      <c r="B4515" s="1">
        <v>4511</v>
      </c>
      <c r="C4515" s="16">
        <v>60.09436008638594</v>
      </c>
    </row>
    <row r="4516" spans="1:3" x14ac:dyDescent="0.25">
      <c r="A4516" s="1"/>
      <c r="B4516" s="1">
        <v>4512</v>
      </c>
      <c r="C4516" s="16">
        <v>50.990725349042954</v>
      </c>
    </row>
    <row r="4517" spans="1:3" x14ac:dyDescent="0.25">
      <c r="A4517" s="1"/>
      <c r="B4517" s="1">
        <v>4513</v>
      </c>
      <c r="C4517" s="16">
        <v>53.274401173440069</v>
      </c>
    </row>
    <row r="4518" spans="1:3" x14ac:dyDescent="0.25">
      <c r="A4518" s="1"/>
      <c r="B4518" s="1">
        <v>4514</v>
      </c>
      <c r="C4518" s="16">
        <v>52.969699960227452</v>
      </c>
    </row>
    <row r="4519" spans="1:3" x14ac:dyDescent="0.25">
      <c r="A4519" s="1"/>
      <c r="B4519" s="1">
        <v>4515</v>
      </c>
      <c r="C4519" s="16">
        <v>50.687055044204889</v>
      </c>
    </row>
    <row r="4520" spans="1:3" x14ac:dyDescent="0.25">
      <c r="A4520" s="1"/>
      <c r="B4520" s="1">
        <v>4516</v>
      </c>
      <c r="C4520" s="16">
        <v>52.438447143022401</v>
      </c>
    </row>
    <row r="4521" spans="1:3" x14ac:dyDescent="0.25">
      <c r="A4521" s="1"/>
      <c r="B4521" s="1">
        <v>4517</v>
      </c>
      <c r="C4521" s="16">
        <v>52.713554333164488</v>
      </c>
    </row>
    <row r="4522" spans="1:3" x14ac:dyDescent="0.25">
      <c r="A4522" s="1"/>
      <c r="B4522" s="1">
        <v>4518</v>
      </c>
      <c r="C4522" s="16">
        <v>62.833319084674223</v>
      </c>
    </row>
    <row r="4523" spans="1:3" x14ac:dyDescent="0.25">
      <c r="A4523" s="1"/>
      <c r="B4523" s="1">
        <v>4519</v>
      </c>
      <c r="C4523" s="16">
        <v>64.136607778229447</v>
      </c>
    </row>
    <row r="4524" spans="1:3" x14ac:dyDescent="0.25">
      <c r="A4524" s="1"/>
      <c r="B4524" s="1">
        <v>4520</v>
      </c>
      <c r="C4524" s="16">
        <v>62.976990971519712</v>
      </c>
    </row>
    <row r="4525" spans="1:3" x14ac:dyDescent="0.25">
      <c r="A4525" s="1"/>
      <c r="B4525" s="1">
        <v>4521</v>
      </c>
      <c r="C4525" s="16">
        <v>61.06277799072798</v>
      </c>
    </row>
    <row r="4526" spans="1:3" x14ac:dyDescent="0.25">
      <c r="A4526" s="1"/>
      <c r="B4526" s="1">
        <v>4522</v>
      </c>
      <c r="C4526" s="16">
        <v>61.707059821689569</v>
      </c>
    </row>
    <row r="4527" spans="1:3" x14ac:dyDescent="0.25">
      <c r="A4527" s="1"/>
      <c r="B4527" s="1">
        <v>4523</v>
      </c>
      <c r="C4527" s="16">
        <v>59.075042680209229</v>
      </c>
    </row>
    <row r="4528" spans="1:3" x14ac:dyDescent="0.25">
      <c r="A4528" s="1"/>
      <c r="B4528" s="1">
        <v>4524</v>
      </c>
      <c r="C4528" s="16">
        <v>63.771587406110598</v>
      </c>
    </row>
    <row r="4529" spans="1:3" x14ac:dyDescent="0.25">
      <c r="A4529" s="1"/>
      <c r="B4529" s="1">
        <v>4525</v>
      </c>
      <c r="C4529" s="16">
        <v>64.778586252287639</v>
      </c>
    </row>
    <row r="4530" spans="1:3" x14ac:dyDescent="0.25">
      <c r="A4530" s="1"/>
      <c r="B4530" s="1">
        <v>4526</v>
      </c>
      <c r="C4530" s="16">
        <v>64.820314030473952</v>
      </c>
    </row>
    <row r="4531" spans="1:3" x14ac:dyDescent="0.25">
      <c r="A4531" s="1"/>
      <c r="B4531" s="1">
        <v>4527</v>
      </c>
      <c r="C4531" s="16">
        <v>70.118919232671374</v>
      </c>
    </row>
    <row r="4532" spans="1:3" x14ac:dyDescent="0.25">
      <c r="A4532" s="1"/>
      <c r="B4532" s="1">
        <v>4528</v>
      </c>
      <c r="C4532" s="16">
        <v>74.757534971857297</v>
      </c>
    </row>
    <row r="4533" spans="1:3" x14ac:dyDescent="0.25">
      <c r="A4533" s="1"/>
      <c r="B4533" s="1">
        <v>4529</v>
      </c>
      <c r="C4533" s="16">
        <v>78.732021837564801</v>
      </c>
    </row>
    <row r="4534" spans="1:3" x14ac:dyDescent="0.25">
      <c r="A4534" s="1"/>
      <c r="B4534" s="1">
        <v>4530</v>
      </c>
      <c r="C4534" s="16">
        <v>83.167148170454738</v>
      </c>
    </row>
    <row r="4535" spans="1:3" x14ac:dyDescent="0.25">
      <c r="A4535" s="1"/>
      <c r="B4535" s="1">
        <v>4531</v>
      </c>
      <c r="C4535" s="16">
        <v>89.890976768969466</v>
      </c>
    </row>
    <row r="4536" spans="1:3" x14ac:dyDescent="0.25">
      <c r="A4536" s="1"/>
      <c r="B4536" s="1">
        <v>4532</v>
      </c>
      <c r="C4536" s="16">
        <v>99.162071624400852</v>
      </c>
    </row>
    <row r="4537" spans="1:3" x14ac:dyDescent="0.25">
      <c r="A4537" s="1"/>
      <c r="B4537" s="1">
        <v>4533</v>
      </c>
      <c r="C4537" s="16">
        <v>83.413113782632379</v>
      </c>
    </row>
    <row r="4538" spans="1:3" x14ac:dyDescent="0.25">
      <c r="A4538" s="1"/>
      <c r="B4538" s="1">
        <v>4534</v>
      </c>
      <c r="C4538" s="16">
        <v>66.299496054626658</v>
      </c>
    </row>
    <row r="4539" spans="1:3" x14ac:dyDescent="0.25">
      <c r="A4539" s="1"/>
      <c r="B4539" s="1">
        <v>4535</v>
      </c>
      <c r="C4539" s="16">
        <v>57.673388307469587</v>
      </c>
    </row>
    <row r="4540" spans="1:3" x14ac:dyDescent="0.25">
      <c r="A4540" s="1"/>
      <c r="B4540" s="1">
        <v>4536</v>
      </c>
      <c r="C4540" s="16">
        <v>51.936960202458749</v>
      </c>
    </row>
    <row r="4541" spans="1:3" x14ac:dyDescent="0.25">
      <c r="A4541" s="1"/>
      <c r="B4541" s="1">
        <v>4537</v>
      </c>
      <c r="C4541" s="16">
        <v>53.788622277402901</v>
      </c>
    </row>
    <row r="4542" spans="1:3" x14ac:dyDescent="0.25">
      <c r="A4542" s="1"/>
      <c r="B4542" s="1">
        <v>4538</v>
      </c>
      <c r="C4542" s="16">
        <v>53.556864437239064</v>
      </c>
    </row>
    <row r="4543" spans="1:3" x14ac:dyDescent="0.25">
      <c r="A4543" s="1"/>
      <c r="B4543" s="1">
        <v>4539</v>
      </c>
      <c r="C4543" s="16">
        <v>52.966400599494783</v>
      </c>
    </row>
    <row r="4544" spans="1:3" x14ac:dyDescent="0.25">
      <c r="A4544" s="1"/>
      <c r="B4544" s="1">
        <v>4540</v>
      </c>
      <c r="C4544" s="16">
        <v>53.324291063756888</v>
      </c>
    </row>
    <row r="4545" spans="1:3" x14ac:dyDescent="0.25">
      <c r="A4545" s="1"/>
      <c r="B4545" s="1">
        <v>4541</v>
      </c>
      <c r="C4545" s="16">
        <v>54.215041647304766</v>
      </c>
    </row>
    <row r="4546" spans="1:3" x14ac:dyDescent="0.25">
      <c r="A4546" s="1"/>
      <c r="B4546" s="1">
        <v>4542</v>
      </c>
      <c r="C4546" s="16">
        <v>65.282200479230767</v>
      </c>
    </row>
    <row r="4547" spans="1:3" x14ac:dyDescent="0.25">
      <c r="A4547" s="1"/>
      <c r="B4547" s="1">
        <v>4543</v>
      </c>
      <c r="C4547" s="16">
        <v>66.569990322112105</v>
      </c>
    </row>
    <row r="4548" spans="1:3" x14ac:dyDescent="0.25">
      <c r="A4548" s="1"/>
      <c r="B4548" s="1">
        <v>4544</v>
      </c>
      <c r="C4548" s="16">
        <v>64.63999935775874</v>
      </c>
    </row>
    <row r="4549" spans="1:3" x14ac:dyDescent="0.25">
      <c r="A4549" s="1"/>
      <c r="B4549" s="1">
        <v>4545</v>
      </c>
      <c r="C4549" s="16">
        <v>62.592529773353029</v>
      </c>
    </row>
    <row r="4550" spans="1:3" x14ac:dyDescent="0.25">
      <c r="A4550" s="1"/>
      <c r="B4550" s="1">
        <v>4546</v>
      </c>
      <c r="C4550" s="16">
        <v>63.121497230249737</v>
      </c>
    </row>
    <row r="4551" spans="1:3" x14ac:dyDescent="0.25">
      <c r="A4551" s="1"/>
      <c r="B4551" s="1">
        <v>4547</v>
      </c>
      <c r="C4551" s="16">
        <v>61.520270748713081</v>
      </c>
    </row>
    <row r="4552" spans="1:3" x14ac:dyDescent="0.25">
      <c r="A4552" s="1"/>
      <c r="B4552" s="1">
        <v>4548</v>
      </c>
      <c r="C4552" s="16">
        <v>58.996822461987534</v>
      </c>
    </row>
    <row r="4553" spans="1:3" x14ac:dyDescent="0.25">
      <c r="A4553" s="1"/>
      <c r="B4553" s="1">
        <v>4549</v>
      </c>
      <c r="C4553" s="16">
        <v>58.904395352583556</v>
      </c>
    </row>
    <row r="4554" spans="1:3" x14ac:dyDescent="0.25">
      <c r="A4554" s="1"/>
      <c r="B4554" s="1">
        <v>4550</v>
      </c>
      <c r="C4554" s="16">
        <v>62.049300938941968</v>
      </c>
    </row>
    <row r="4555" spans="1:3" x14ac:dyDescent="0.25">
      <c r="A4555" s="1"/>
      <c r="B4555" s="1">
        <v>4551</v>
      </c>
      <c r="C4555" s="16">
        <v>65.21762696931232</v>
      </c>
    </row>
    <row r="4556" spans="1:3" x14ac:dyDescent="0.25">
      <c r="A4556" s="1"/>
      <c r="B4556" s="1">
        <v>4552</v>
      </c>
      <c r="C4556" s="16">
        <v>70.738878291443541</v>
      </c>
    </row>
    <row r="4557" spans="1:3" x14ac:dyDescent="0.25">
      <c r="A4557" s="1"/>
      <c r="B4557" s="1">
        <v>4553</v>
      </c>
      <c r="C4557" s="16">
        <v>72.777569379859798</v>
      </c>
    </row>
    <row r="4558" spans="1:3" x14ac:dyDescent="0.25">
      <c r="A4558" s="1"/>
      <c r="B4558" s="1">
        <v>4554</v>
      </c>
      <c r="C4558" s="16">
        <v>81.454205269424591</v>
      </c>
    </row>
    <row r="4559" spans="1:3" x14ac:dyDescent="0.25">
      <c r="A4559" s="1"/>
      <c r="B4559" s="1">
        <v>4555</v>
      </c>
      <c r="C4559" s="16">
        <v>79.908654639335296</v>
      </c>
    </row>
    <row r="4560" spans="1:3" x14ac:dyDescent="0.25">
      <c r="A4560" s="1"/>
      <c r="B4560" s="1">
        <v>4556</v>
      </c>
      <c r="C4560" s="16">
        <v>82.312868747428254</v>
      </c>
    </row>
    <row r="4561" spans="1:3" x14ac:dyDescent="0.25">
      <c r="A4561" s="1"/>
      <c r="B4561" s="1">
        <v>4557</v>
      </c>
      <c r="C4561" s="16">
        <v>78.234145151120927</v>
      </c>
    </row>
    <row r="4562" spans="1:3" x14ac:dyDescent="0.25">
      <c r="A4562" s="1"/>
      <c r="B4562" s="1">
        <v>4558</v>
      </c>
      <c r="C4562" s="16">
        <v>65.520929612058509</v>
      </c>
    </row>
    <row r="4563" spans="1:3" x14ac:dyDescent="0.25">
      <c r="A4563" s="1"/>
      <c r="B4563" s="1">
        <v>4559</v>
      </c>
      <c r="C4563" s="16">
        <v>58.205546032157862</v>
      </c>
    </row>
    <row r="4564" spans="1:3" x14ac:dyDescent="0.25">
      <c r="A4564" s="1"/>
      <c r="B4564" s="1">
        <v>4560</v>
      </c>
      <c r="C4564" s="16">
        <v>54.863615960549595</v>
      </c>
    </row>
    <row r="4565" spans="1:3" x14ac:dyDescent="0.25">
      <c r="A4565" s="1"/>
      <c r="B4565" s="1">
        <v>4561</v>
      </c>
      <c r="C4565" s="16">
        <v>57.262584588619291</v>
      </c>
    </row>
    <row r="4566" spans="1:3" x14ac:dyDescent="0.25">
      <c r="A4566" s="1"/>
      <c r="B4566" s="1">
        <v>4562</v>
      </c>
      <c r="C4566" s="16">
        <v>55.676598901252852</v>
      </c>
    </row>
    <row r="4567" spans="1:3" x14ac:dyDescent="0.25">
      <c r="A4567" s="1"/>
      <c r="B4567" s="1">
        <v>4563</v>
      </c>
      <c r="C4567" s="16">
        <v>55.582499746689997</v>
      </c>
    </row>
    <row r="4568" spans="1:3" x14ac:dyDescent="0.25">
      <c r="A4568" s="1"/>
      <c r="B4568" s="1">
        <v>4564</v>
      </c>
      <c r="C4568" s="16">
        <v>56.851308446869957</v>
      </c>
    </row>
    <row r="4569" spans="1:3" x14ac:dyDescent="0.25">
      <c r="A4569" s="1"/>
      <c r="B4569" s="1">
        <v>4565</v>
      </c>
      <c r="C4569" s="16">
        <v>61.836486488006088</v>
      </c>
    </row>
    <row r="4570" spans="1:3" x14ac:dyDescent="0.25">
      <c r="A4570" s="1"/>
      <c r="B4570" s="1">
        <v>4566</v>
      </c>
      <c r="C4570" s="16">
        <v>67.563273691149021</v>
      </c>
    </row>
    <row r="4571" spans="1:3" x14ac:dyDescent="0.25">
      <c r="A4571" s="1"/>
      <c r="B4571" s="1">
        <v>4567</v>
      </c>
      <c r="C4571" s="16">
        <v>71.201894202231827</v>
      </c>
    </row>
    <row r="4572" spans="1:3" x14ac:dyDescent="0.25">
      <c r="A4572" s="1"/>
      <c r="B4572" s="1">
        <v>4568</v>
      </c>
      <c r="C4572" s="16">
        <v>68.668530121373948</v>
      </c>
    </row>
    <row r="4573" spans="1:3" x14ac:dyDescent="0.25">
      <c r="A4573" s="1"/>
      <c r="B4573" s="1">
        <v>4569</v>
      </c>
      <c r="C4573" s="16">
        <v>68.892996773182205</v>
      </c>
    </row>
    <row r="4574" spans="1:3" x14ac:dyDescent="0.25">
      <c r="A4574" s="1"/>
      <c r="B4574" s="1">
        <v>4570</v>
      </c>
      <c r="C4574" s="16">
        <v>71.957240901356798</v>
      </c>
    </row>
    <row r="4575" spans="1:3" x14ac:dyDescent="0.25">
      <c r="A4575" s="1"/>
      <c r="B4575" s="1">
        <v>4571</v>
      </c>
      <c r="C4575" s="16">
        <v>70.187111912806287</v>
      </c>
    </row>
    <row r="4576" spans="1:3" x14ac:dyDescent="0.25">
      <c r="A4576" s="1"/>
      <c r="B4576" s="1">
        <v>4572</v>
      </c>
      <c r="C4576" s="16">
        <v>64.472852436995367</v>
      </c>
    </row>
    <row r="4577" spans="1:3" x14ac:dyDescent="0.25">
      <c r="A4577" s="1"/>
      <c r="B4577" s="1">
        <v>4573</v>
      </c>
      <c r="C4577" s="16">
        <v>63.902155835264352</v>
      </c>
    </row>
    <row r="4578" spans="1:3" x14ac:dyDescent="0.25">
      <c r="A4578" s="1"/>
      <c r="B4578" s="1">
        <v>4574</v>
      </c>
      <c r="C4578" s="16">
        <v>63.497225663449264</v>
      </c>
    </row>
    <row r="4579" spans="1:3" x14ac:dyDescent="0.25">
      <c r="A4579" s="1"/>
      <c r="B4579" s="1">
        <v>4575</v>
      </c>
      <c r="C4579" s="16">
        <v>69.797297488820902</v>
      </c>
    </row>
    <row r="4580" spans="1:3" x14ac:dyDescent="0.25">
      <c r="A4580" s="1"/>
      <c r="B4580" s="1">
        <v>4576</v>
      </c>
      <c r="C4580" s="16">
        <v>74.331244819412575</v>
      </c>
    </row>
    <row r="4581" spans="1:3" x14ac:dyDescent="0.25">
      <c r="A4581" s="1"/>
      <c r="B4581" s="1">
        <v>4577</v>
      </c>
      <c r="C4581" s="16">
        <v>79.19574515611933</v>
      </c>
    </row>
    <row r="4582" spans="1:3" x14ac:dyDescent="0.25">
      <c r="A4582" s="1"/>
      <c r="B4582" s="1">
        <v>4578</v>
      </c>
      <c r="C4582" s="16">
        <v>85.43879129981579</v>
      </c>
    </row>
    <row r="4583" spans="1:3" x14ac:dyDescent="0.25">
      <c r="A4583" s="1"/>
      <c r="B4583" s="1">
        <v>4579</v>
      </c>
      <c r="C4583" s="16">
        <v>91.149967910114896</v>
      </c>
    </row>
    <row r="4584" spans="1:3" x14ac:dyDescent="0.25">
      <c r="A4584" s="1"/>
      <c r="B4584" s="1">
        <v>4580</v>
      </c>
      <c r="C4584" s="16">
        <v>86.917818132465172</v>
      </c>
    </row>
    <row r="4585" spans="1:3" x14ac:dyDescent="0.25">
      <c r="A4585" s="1"/>
      <c r="B4585" s="1">
        <v>4581</v>
      </c>
      <c r="C4585" s="16">
        <v>91.324722483120382</v>
      </c>
    </row>
    <row r="4586" spans="1:3" x14ac:dyDescent="0.25">
      <c r="A4586" s="1"/>
      <c r="B4586" s="1">
        <v>4582</v>
      </c>
      <c r="C4586" s="16">
        <v>71.344765297997171</v>
      </c>
    </row>
    <row r="4587" spans="1:3" x14ac:dyDescent="0.25">
      <c r="A4587" s="1"/>
      <c r="B4587" s="1">
        <v>4583</v>
      </c>
      <c r="C4587" s="16">
        <v>63.805181482205747</v>
      </c>
    </row>
    <row r="4588" spans="1:3" x14ac:dyDescent="0.25">
      <c r="A4588" s="1"/>
      <c r="B4588" s="1">
        <v>4584</v>
      </c>
      <c r="C4588" s="16">
        <v>59.697730407608269</v>
      </c>
    </row>
    <row r="4589" spans="1:3" x14ac:dyDescent="0.25">
      <c r="A4589" s="1"/>
      <c r="B4589" s="1">
        <v>4585</v>
      </c>
      <c r="C4589" s="16">
        <v>60.769592327418692</v>
      </c>
    </row>
    <row r="4590" spans="1:3" x14ac:dyDescent="0.25">
      <c r="A4590" s="1"/>
      <c r="B4590" s="1">
        <v>4586</v>
      </c>
      <c r="C4590" s="16">
        <v>57.350062021394329</v>
      </c>
    </row>
    <row r="4591" spans="1:3" x14ac:dyDescent="0.25">
      <c r="A4591" s="1"/>
      <c r="B4591" s="1">
        <v>4587</v>
      </c>
      <c r="C4591" s="16">
        <v>56.827455653941037</v>
      </c>
    </row>
    <row r="4592" spans="1:3" x14ac:dyDescent="0.25">
      <c r="A4592" s="1"/>
      <c r="B4592" s="1">
        <v>4588</v>
      </c>
      <c r="C4592" s="16">
        <v>59.042805432134848</v>
      </c>
    </row>
    <row r="4593" spans="1:3" x14ac:dyDescent="0.25">
      <c r="A4593" s="1"/>
      <c r="B4593" s="1">
        <v>4589</v>
      </c>
      <c r="C4593" s="16">
        <v>58.683376746133384</v>
      </c>
    </row>
    <row r="4594" spans="1:3" x14ac:dyDescent="0.25">
      <c r="A4594" s="1"/>
      <c r="B4594" s="1">
        <v>4590</v>
      </c>
      <c r="C4594" s="16">
        <v>60.787011739908415</v>
      </c>
    </row>
    <row r="4595" spans="1:3" x14ac:dyDescent="0.25">
      <c r="A4595" s="1"/>
      <c r="B4595" s="1">
        <v>4591</v>
      </c>
      <c r="C4595" s="16">
        <v>60.359385911731074</v>
      </c>
    </row>
    <row r="4596" spans="1:3" x14ac:dyDescent="0.25">
      <c r="A4596" s="1"/>
      <c r="B4596" s="1">
        <v>4592</v>
      </c>
      <c r="C4596" s="16">
        <v>58.963052180005363</v>
      </c>
    </row>
    <row r="4597" spans="1:3" x14ac:dyDescent="0.25">
      <c r="A4597" s="1"/>
      <c r="B4597" s="1">
        <v>4593</v>
      </c>
      <c r="C4597" s="16">
        <v>61.65270780511328</v>
      </c>
    </row>
    <row r="4598" spans="1:3" x14ac:dyDescent="0.25">
      <c r="A4598" s="1"/>
      <c r="B4598" s="1">
        <v>4594</v>
      </c>
      <c r="C4598" s="16">
        <v>66.214799149344572</v>
      </c>
    </row>
    <row r="4599" spans="1:3" x14ac:dyDescent="0.25">
      <c r="A4599" s="1"/>
      <c r="B4599" s="1">
        <v>4595</v>
      </c>
      <c r="C4599" s="16">
        <v>68.342307604438545</v>
      </c>
    </row>
    <row r="4600" spans="1:3" x14ac:dyDescent="0.25">
      <c r="A4600" s="1"/>
      <c r="B4600" s="1">
        <v>4596</v>
      </c>
      <c r="C4600" s="16">
        <v>69.026350280273931</v>
      </c>
    </row>
    <row r="4601" spans="1:3" x14ac:dyDescent="0.25">
      <c r="A4601" s="1"/>
      <c r="B4601" s="1">
        <v>4597</v>
      </c>
      <c r="C4601" s="16">
        <v>64.267754214257451</v>
      </c>
    </row>
    <row r="4602" spans="1:3" x14ac:dyDescent="0.25">
      <c r="A4602" s="1"/>
      <c r="B4602" s="1">
        <v>4598</v>
      </c>
      <c r="C4602" s="16">
        <v>64.082487147564223</v>
      </c>
    </row>
    <row r="4603" spans="1:3" x14ac:dyDescent="0.25">
      <c r="A4603" s="1"/>
      <c r="B4603" s="1">
        <v>4599</v>
      </c>
      <c r="C4603" s="16">
        <v>62.071277405363624</v>
      </c>
    </row>
    <row r="4604" spans="1:3" x14ac:dyDescent="0.25">
      <c r="A4604" s="1"/>
      <c r="B4604" s="1">
        <v>4600</v>
      </c>
      <c r="C4604" s="16">
        <v>68.085267980807401</v>
      </c>
    </row>
    <row r="4605" spans="1:3" x14ac:dyDescent="0.25">
      <c r="A4605" s="1"/>
      <c r="B4605" s="1">
        <v>4601</v>
      </c>
      <c r="C4605" s="16">
        <v>71.479838962244827</v>
      </c>
    </row>
    <row r="4606" spans="1:3" x14ac:dyDescent="0.25">
      <c r="A4606" s="1"/>
      <c r="B4606" s="1">
        <v>4602</v>
      </c>
      <c r="C4606" s="16">
        <v>77.28596066904079</v>
      </c>
    </row>
    <row r="4607" spans="1:3" x14ac:dyDescent="0.25">
      <c r="A4607" s="1"/>
      <c r="B4607" s="1">
        <v>4603</v>
      </c>
      <c r="C4607" s="16">
        <v>80.865904973833082</v>
      </c>
    </row>
    <row r="4608" spans="1:3" x14ac:dyDescent="0.25">
      <c r="A4608" s="1"/>
      <c r="B4608" s="1">
        <v>4604</v>
      </c>
      <c r="C4608" s="16">
        <v>81.856091828996412</v>
      </c>
    </row>
    <row r="4609" spans="1:3" x14ac:dyDescent="0.25">
      <c r="A4609" s="1"/>
      <c r="B4609" s="1">
        <v>4605</v>
      </c>
      <c r="C4609" s="16">
        <v>78.963147639595121</v>
      </c>
    </row>
    <row r="4610" spans="1:3" x14ac:dyDescent="0.25">
      <c r="A4610" s="1"/>
      <c r="B4610" s="1">
        <v>4606</v>
      </c>
      <c r="C4610" s="16">
        <v>70.099765321510489</v>
      </c>
    </row>
    <row r="4611" spans="1:3" x14ac:dyDescent="0.25">
      <c r="A4611" s="1"/>
      <c r="B4611" s="1">
        <v>4607</v>
      </c>
      <c r="C4611" s="16">
        <v>63.631658866814554</v>
      </c>
    </row>
    <row r="4612" spans="1:3" x14ac:dyDescent="0.25">
      <c r="A4612" s="1"/>
      <c r="B4612" s="1">
        <v>4608</v>
      </c>
      <c r="C4612" s="16">
        <v>62.360812283616276</v>
      </c>
    </row>
    <row r="4613" spans="1:3" x14ac:dyDescent="0.25">
      <c r="A4613" s="1"/>
      <c r="B4613" s="1">
        <v>4609</v>
      </c>
      <c r="C4613" s="16">
        <v>65.340982280373169</v>
      </c>
    </row>
    <row r="4614" spans="1:3" x14ac:dyDescent="0.25">
      <c r="A4614" s="1"/>
      <c r="B4614" s="1">
        <v>4610</v>
      </c>
      <c r="C4614" s="16">
        <v>62.998504093754647</v>
      </c>
    </row>
    <row r="4615" spans="1:3" x14ac:dyDescent="0.25">
      <c r="A4615" s="1"/>
      <c r="B4615" s="1">
        <v>4611</v>
      </c>
      <c r="C4615" s="16">
        <v>60.658658724835732</v>
      </c>
    </row>
    <row r="4616" spans="1:3" x14ac:dyDescent="0.25">
      <c r="A4616" s="1"/>
      <c r="B4616" s="1">
        <v>4612</v>
      </c>
      <c r="C4616" s="16">
        <v>61.492129480598734</v>
      </c>
    </row>
    <row r="4617" spans="1:3" x14ac:dyDescent="0.25">
      <c r="A4617" s="1"/>
      <c r="B4617" s="1">
        <v>4613</v>
      </c>
      <c r="C4617" s="16">
        <v>59.235652407360632</v>
      </c>
    </row>
    <row r="4618" spans="1:3" x14ac:dyDescent="0.25">
      <c r="A4618" s="1"/>
      <c r="B4618" s="1">
        <v>4614</v>
      </c>
      <c r="C4618" s="16">
        <v>52.925434687576661</v>
      </c>
    </row>
    <row r="4619" spans="1:3" x14ac:dyDescent="0.25">
      <c r="A4619" s="1"/>
      <c r="B4619" s="1">
        <v>4615</v>
      </c>
      <c r="C4619" s="16">
        <v>48.698776330532681</v>
      </c>
    </row>
    <row r="4620" spans="1:3" x14ac:dyDescent="0.25">
      <c r="A4620" s="1"/>
      <c r="B4620" s="1">
        <v>4616</v>
      </c>
      <c r="C4620" s="16">
        <v>47.625448061539593</v>
      </c>
    </row>
    <row r="4621" spans="1:3" x14ac:dyDescent="0.25">
      <c r="A4621" s="1"/>
      <c r="B4621" s="1">
        <v>4617</v>
      </c>
      <c r="C4621" s="16">
        <v>53.018949605636301</v>
      </c>
    </row>
    <row r="4622" spans="1:3" x14ac:dyDescent="0.25">
      <c r="A4622" s="1"/>
      <c r="B4622" s="1">
        <v>4618</v>
      </c>
      <c r="C4622" s="16">
        <v>56.911430948709146</v>
      </c>
    </row>
    <row r="4623" spans="1:3" x14ac:dyDescent="0.25">
      <c r="A4623" s="1"/>
      <c r="B4623" s="1">
        <v>4619</v>
      </c>
      <c r="C4623" s="16">
        <v>60.563867165169761</v>
      </c>
    </row>
    <row r="4624" spans="1:3" x14ac:dyDescent="0.25">
      <c r="A4624" s="1"/>
      <c r="B4624" s="1">
        <v>4620</v>
      </c>
      <c r="C4624" s="16">
        <v>62.052327634031954</v>
      </c>
    </row>
    <row r="4625" spans="1:3" x14ac:dyDescent="0.25">
      <c r="A4625" s="1"/>
      <c r="B4625" s="1">
        <v>4621</v>
      </c>
      <c r="C4625" s="16">
        <v>63.827789000096708</v>
      </c>
    </row>
    <row r="4626" spans="1:3" x14ac:dyDescent="0.25">
      <c r="A4626" s="1"/>
      <c r="B4626" s="1">
        <v>4622</v>
      </c>
      <c r="C4626" s="16">
        <v>65.798058422373956</v>
      </c>
    </row>
    <row r="4627" spans="1:3" x14ac:dyDescent="0.25">
      <c r="A4627" s="1"/>
      <c r="B4627" s="1">
        <v>4623</v>
      </c>
      <c r="C4627" s="16">
        <v>65.614465986635707</v>
      </c>
    </row>
    <row r="4628" spans="1:3" x14ac:dyDescent="0.25">
      <c r="A4628" s="1"/>
      <c r="B4628" s="1">
        <v>4624</v>
      </c>
      <c r="C4628" s="16">
        <v>68.028793255315648</v>
      </c>
    </row>
    <row r="4629" spans="1:3" x14ac:dyDescent="0.25">
      <c r="A4629" s="1"/>
      <c r="B4629" s="1">
        <v>4625</v>
      </c>
      <c r="C4629" s="16">
        <v>74.795211629798899</v>
      </c>
    </row>
    <row r="4630" spans="1:3" x14ac:dyDescent="0.25">
      <c r="A4630" s="1"/>
      <c r="B4630" s="1">
        <v>4626</v>
      </c>
      <c r="C4630" s="16">
        <v>75.588612023174349</v>
      </c>
    </row>
    <row r="4631" spans="1:3" x14ac:dyDescent="0.25">
      <c r="A4631" s="1"/>
      <c r="B4631" s="1">
        <v>4627</v>
      </c>
      <c r="C4631" s="16">
        <v>81.062145280204376</v>
      </c>
    </row>
    <row r="4632" spans="1:3" x14ac:dyDescent="0.25">
      <c r="A4632" s="1"/>
      <c r="B4632" s="1">
        <v>4628</v>
      </c>
      <c r="C4632" s="16">
        <v>89.370932135195403</v>
      </c>
    </row>
    <row r="4633" spans="1:3" x14ac:dyDescent="0.25">
      <c r="A4633" s="1"/>
      <c r="B4633" s="1">
        <v>4629</v>
      </c>
      <c r="C4633" s="16">
        <v>79.456216282719993</v>
      </c>
    </row>
    <row r="4634" spans="1:3" x14ac:dyDescent="0.25">
      <c r="A4634" s="1"/>
      <c r="B4634" s="1">
        <v>4630</v>
      </c>
      <c r="C4634" s="16">
        <v>72.921364238169176</v>
      </c>
    </row>
    <row r="4635" spans="1:3" x14ac:dyDescent="0.25">
      <c r="A4635" s="1"/>
      <c r="B4635" s="1">
        <v>4631</v>
      </c>
      <c r="C4635" s="16">
        <v>64.162274498717437</v>
      </c>
    </row>
    <row r="4636" spans="1:3" x14ac:dyDescent="0.25">
      <c r="A4636" s="1"/>
      <c r="B4636" s="1">
        <v>4632</v>
      </c>
      <c r="C4636" s="16">
        <v>57.894880011583993</v>
      </c>
    </row>
    <row r="4637" spans="1:3" x14ac:dyDescent="0.25">
      <c r="A4637" s="1"/>
      <c r="B4637" s="1">
        <v>4633</v>
      </c>
      <c r="C4637" s="16">
        <v>56.005221795159102</v>
      </c>
    </row>
    <row r="4638" spans="1:3" x14ac:dyDescent="0.25">
      <c r="A4638" s="1"/>
      <c r="B4638" s="1">
        <v>4634</v>
      </c>
      <c r="C4638" s="16">
        <v>54.7104112600815</v>
      </c>
    </row>
    <row r="4639" spans="1:3" x14ac:dyDescent="0.25">
      <c r="A4639" s="1"/>
      <c r="B4639" s="1">
        <v>4635</v>
      </c>
      <c r="C4639" s="16">
        <v>52.916630730758257</v>
      </c>
    </row>
    <row r="4640" spans="1:3" x14ac:dyDescent="0.25">
      <c r="A4640" s="1"/>
      <c r="B4640" s="1">
        <v>4636</v>
      </c>
      <c r="C4640" s="16">
        <v>54.567705743293949</v>
      </c>
    </row>
    <row r="4641" spans="1:3" x14ac:dyDescent="0.25">
      <c r="A4641" s="1"/>
      <c r="B4641" s="1">
        <v>4637</v>
      </c>
      <c r="C4641" s="16">
        <v>58.628867810962262</v>
      </c>
    </row>
    <row r="4642" spans="1:3" x14ac:dyDescent="0.25">
      <c r="A4642" s="1"/>
      <c r="B4642" s="1">
        <v>4638</v>
      </c>
      <c r="C4642" s="16">
        <v>64.406088861948987</v>
      </c>
    </row>
    <row r="4643" spans="1:3" x14ac:dyDescent="0.25">
      <c r="A4643" s="1"/>
      <c r="B4643" s="1">
        <v>4639</v>
      </c>
      <c r="C4643" s="16">
        <v>64.989147780971251</v>
      </c>
    </row>
    <row r="4644" spans="1:3" x14ac:dyDescent="0.25">
      <c r="A4644" s="1"/>
      <c r="B4644" s="1">
        <v>4640</v>
      </c>
      <c r="C4644" s="16">
        <v>63.505304957151381</v>
      </c>
    </row>
    <row r="4645" spans="1:3" x14ac:dyDescent="0.25">
      <c r="A4645" s="1"/>
      <c r="B4645" s="1">
        <v>4641</v>
      </c>
      <c r="C4645" s="16">
        <v>63.955144626855045</v>
      </c>
    </row>
    <row r="4646" spans="1:3" x14ac:dyDescent="0.25">
      <c r="A4646" s="1"/>
      <c r="B4646" s="1">
        <v>4642</v>
      </c>
      <c r="C4646" s="16">
        <v>66.579093856686868</v>
      </c>
    </row>
    <row r="4647" spans="1:3" x14ac:dyDescent="0.25">
      <c r="A4647" s="1"/>
      <c r="B4647" s="1">
        <v>4643</v>
      </c>
      <c r="C4647" s="16">
        <v>67.254784661473323</v>
      </c>
    </row>
    <row r="4648" spans="1:3" x14ac:dyDescent="0.25">
      <c r="A4648" s="1"/>
      <c r="B4648" s="1">
        <v>4644</v>
      </c>
      <c r="C4648" s="16">
        <v>67.907886021122536</v>
      </c>
    </row>
    <row r="4649" spans="1:3" x14ac:dyDescent="0.25">
      <c r="A4649" s="1"/>
      <c r="B4649" s="1">
        <v>4645</v>
      </c>
      <c r="C4649" s="16">
        <v>70.688921775959685</v>
      </c>
    </row>
    <row r="4650" spans="1:3" x14ac:dyDescent="0.25">
      <c r="A4650" s="1"/>
      <c r="B4650" s="1">
        <v>4646</v>
      </c>
      <c r="C4650" s="16">
        <v>72.491074355467234</v>
      </c>
    </row>
    <row r="4651" spans="1:3" x14ac:dyDescent="0.25">
      <c r="A4651" s="1"/>
      <c r="B4651" s="1">
        <v>4647</v>
      </c>
      <c r="C4651" s="16">
        <v>80.333142095716681</v>
      </c>
    </row>
    <row r="4652" spans="1:3" x14ac:dyDescent="0.25">
      <c r="A4652" s="1"/>
      <c r="B4652" s="1">
        <v>4648</v>
      </c>
      <c r="C4652" s="16">
        <v>78.943082020914133</v>
      </c>
    </row>
    <row r="4653" spans="1:3" x14ac:dyDescent="0.25">
      <c r="A4653" s="1"/>
      <c r="B4653" s="1">
        <v>4649</v>
      </c>
      <c r="C4653" s="16">
        <v>85.989867361950729</v>
      </c>
    </row>
    <row r="4654" spans="1:3" x14ac:dyDescent="0.25">
      <c r="A4654" s="1"/>
      <c r="B4654" s="1">
        <v>4650</v>
      </c>
      <c r="C4654" s="16">
        <v>88.784864956933149</v>
      </c>
    </row>
    <row r="4655" spans="1:3" x14ac:dyDescent="0.25">
      <c r="A4655" s="1"/>
      <c r="B4655" s="1">
        <v>4651</v>
      </c>
      <c r="C4655" s="16">
        <v>83.23074681355871</v>
      </c>
    </row>
    <row r="4656" spans="1:3" x14ac:dyDescent="0.25">
      <c r="A4656" s="1"/>
      <c r="B4656" s="1">
        <v>4652</v>
      </c>
      <c r="C4656" s="16">
        <v>85.561112564681522</v>
      </c>
    </row>
    <row r="4657" spans="1:3" x14ac:dyDescent="0.25">
      <c r="A4657" s="1"/>
      <c r="B4657" s="1">
        <v>4653</v>
      </c>
      <c r="C4657" s="16">
        <v>84.900238428395937</v>
      </c>
    </row>
    <row r="4658" spans="1:3" x14ac:dyDescent="0.25">
      <c r="A4658" s="1"/>
      <c r="B4658" s="1">
        <v>4654</v>
      </c>
      <c r="C4658" s="16">
        <v>69.113479475623521</v>
      </c>
    </row>
    <row r="4659" spans="1:3" x14ac:dyDescent="0.25">
      <c r="A4659" s="1"/>
      <c r="B4659" s="1">
        <v>4655</v>
      </c>
      <c r="C4659" s="16">
        <v>63.708025193474249</v>
      </c>
    </row>
    <row r="4660" spans="1:3" x14ac:dyDescent="0.25">
      <c r="A4660" s="1"/>
      <c r="B4660" s="1">
        <v>4656</v>
      </c>
      <c r="C4660" s="16">
        <v>59.456531348369388</v>
      </c>
    </row>
    <row r="4661" spans="1:3" x14ac:dyDescent="0.25">
      <c r="A4661" s="1"/>
      <c r="B4661" s="1">
        <v>4657</v>
      </c>
      <c r="C4661" s="16">
        <v>53.700285869168752</v>
      </c>
    </row>
    <row r="4662" spans="1:3" x14ac:dyDescent="0.25">
      <c r="A4662" s="1"/>
      <c r="B4662" s="1">
        <v>4658</v>
      </c>
      <c r="C4662" s="16">
        <v>51.727507483445514</v>
      </c>
    </row>
    <row r="4663" spans="1:3" x14ac:dyDescent="0.25">
      <c r="A4663" s="1"/>
      <c r="B4663" s="1">
        <v>4659</v>
      </c>
      <c r="C4663" s="16">
        <v>50.989473425257842</v>
      </c>
    </row>
    <row r="4664" spans="1:3" x14ac:dyDescent="0.25">
      <c r="A4664" s="1"/>
      <c r="B4664" s="1">
        <v>4660</v>
      </c>
      <c r="C4664" s="16">
        <v>51.846618556437434</v>
      </c>
    </row>
    <row r="4665" spans="1:3" x14ac:dyDescent="0.25">
      <c r="A4665" s="1"/>
      <c r="B4665" s="1">
        <v>4661</v>
      </c>
      <c r="C4665" s="16">
        <v>56.6126279443626</v>
      </c>
    </row>
    <row r="4666" spans="1:3" x14ac:dyDescent="0.25">
      <c r="A4666" s="1"/>
      <c r="B4666" s="1">
        <v>4662</v>
      </c>
      <c r="C4666" s="16">
        <v>61.349903812359308</v>
      </c>
    </row>
    <row r="4667" spans="1:3" x14ac:dyDescent="0.25">
      <c r="A4667" s="1"/>
      <c r="B4667" s="1">
        <v>4663</v>
      </c>
      <c r="C4667" s="16">
        <v>60.813834583403612</v>
      </c>
    </row>
    <row r="4668" spans="1:3" x14ac:dyDescent="0.25">
      <c r="A4668" s="1"/>
      <c r="B4668" s="1">
        <v>4664</v>
      </c>
      <c r="C4668" s="16">
        <v>58.501826592761667</v>
      </c>
    </row>
    <row r="4669" spans="1:3" x14ac:dyDescent="0.25">
      <c r="A4669" s="1"/>
      <c r="B4669" s="1">
        <v>4665</v>
      </c>
      <c r="C4669" s="16">
        <v>57.815673842667998</v>
      </c>
    </row>
    <row r="4670" spans="1:3" x14ac:dyDescent="0.25">
      <c r="A4670" s="1"/>
      <c r="B4670" s="1">
        <v>4666</v>
      </c>
      <c r="C4670" s="16">
        <v>58.976406985801262</v>
      </c>
    </row>
    <row r="4671" spans="1:3" x14ac:dyDescent="0.25">
      <c r="A4671" s="1"/>
      <c r="B4671" s="1">
        <v>4667</v>
      </c>
      <c r="C4671" s="16">
        <v>60.92106825790669</v>
      </c>
    </row>
    <row r="4672" spans="1:3" x14ac:dyDescent="0.25">
      <c r="A4672" s="1"/>
      <c r="B4672" s="1">
        <v>4668</v>
      </c>
      <c r="C4672" s="16">
        <v>60.927889334835143</v>
      </c>
    </row>
    <row r="4673" spans="1:3" x14ac:dyDescent="0.25">
      <c r="A4673" s="1"/>
      <c r="B4673" s="1">
        <v>4669</v>
      </c>
      <c r="C4673" s="16">
        <v>67.250869017815987</v>
      </c>
    </row>
    <row r="4674" spans="1:3" x14ac:dyDescent="0.25">
      <c r="A4674" s="1"/>
      <c r="B4674" s="1">
        <v>4670</v>
      </c>
      <c r="C4674" s="16">
        <v>70.33913142588554</v>
      </c>
    </row>
    <row r="4675" spans="1:3" x14ac:dyDescent="0.25">
      <c r="A4675" s="1"/>
      <c r="B4675" s="1">
        <v>4671</v>
      </c>
      <c r="C4675" s="16">
        <v>74.422973634829447</v>
      </c>
    </row>
    <row r="4676" spans="1:3" x14ac:dyDescent="0.25">
      <c r="A4676" s="1"/>
      <c r="B4676" s="1">
        <v>4672</v>
      </c>
      <c r="C4676" s="16">
        <v>78.153244212615988</v>
      </c>
    </row>
    <row r="4677" spans="1:3" x14ac:dyDescent="0.25">
      <c r="A4677" s="1"/>
      <c r="B4677" s="1">
        <v>4673</v>
      </c>
      <c r="C4677" s="16">
        <v>79.010426309546915</v>
      </c>
    </row>
    <row r="4678" spans="1:3" x14ac:dyDescent="0.25">
      <c r="A4678" s="1"/>
      <c r="B4678" s="1">
        <v>4674</v>
      </c>
      <c r="C4678" s="16">
        <v>76.520831535856985</v>
      </c>
    </row>
    <row r="4679" spans="1:3" x14ac:dyDescent="0.25">
      <c r="A4679" s="1"/>
      <c r="B4679" s="1">
        <v>4675</v>
      </c>
      <c r="C4679" s="16">
        <v>79.828295218278797</v>
      </c>
    </row>
    <row r="4680" spans="1:3" x14ac:dyDescent="0.25">
      <c r="A4680" s="1"/>
      <c r="B4680" s="1">
        <v>4676</v>
      </c>
      <c r="C4680" s="16">
        <v>76.870244236534305</v>
      </c>
    </row>
    <row r="4681" spans="1:3" x14ac:dyDescent="0.25">
      <c r="A4681" s="1"/>
      <c r="B4681" s="1">
        <v>4677</v>
      </c>
      <c r="C4681" s="16">
        <v>70.163825783081876</v>
      </c>
    </row>
    <row r="4682" spans="1:3" x14ac:dyDescent="0.25">
      <c r="A4682" s="1"/>
      <c r="B4682" s="1">
        <v>4678</v>
      </c>
      <c r="C4682" s="16">
        <v>65.464988390157259</v>
      </c>
    </row>
    <row r="4683" spans="1:3" x14ac:dyDescent="0.25">
      <c r="A4683" s="1"/>
      <c r="B4683" s="1">
        <v>4679</v>
      </c>
      <c r="C4683" s="16">
        <v>59.648560665221993</v>
      </c>
    </row>
    <row r="4684" spans="1:3" x14ac:dyDescent="0.25">
      <c r="A4684" s="1"/>
      <c r="B4684" s="1">
        <v>4680</v>
      </c>
      <c r="C4684" s="16">
        <v>50.275984562574166</v>
      </c>
    </row>
    <row r="4685" spans="1:3" x14ac:dyDescent="0.25">
      <c r="A4685" s="1"/>
      <c r="B4685" s="1">
        <v>4681</v>
      </c>
      <c r="C4685" s="16">
        <v>51.170762277366364</v>
      </c>
    </row>
    <row r="4686" spans="1:3" x14ac:dyDescent="0.25">
      <c r="A4686" s="1"/>
      <c r="B4686" s="1">
        <v>4682</v>
      </c>
      <c r="C4686" s="16">
        <v>49.807170471231167</v>
      </c>
    </row>
    <row r="4687" spans="1:3" x14ac:dyDescent="0.25">
      <c r="A4687" s="1"/>
      <c r="B4687" s="1">
        <v>4683</v>
      </c>
      <c r="C4687" s="16">
        <v>49.229276365208044</v>
      </c>
    </row>
    <row r="4688" spans="1:3" x14ac:dyDescent="0.25">
      <c r="A4688" s="1"/>
      <c r="B4688" s="1">
        <v>4684</v>
      </c>
      <c r="C4688" s="16">
        <v>50.057515610742897</v>
      </c>
    </row>
    <row r="4689" spans="1:3" x14ac:dyDescent="0.25">
      <c r="A4689" s="1"/>
      <c r="B4689" s="1">
        <v>4685</v>
      </c>
      <c r="C4689" s="16">
        <v>53.739722404443008</v>
      </c>
    </row>
    <row r="4690" spans="1:3" x14ac:dyDescent="0.25">
      <c r="A4690" s="1"/>
      <c r="B4690" s="1">
        <v>4686</v>
      </c>
      <c r="C4690" s="16">
        <v>57.617497933428879</v>
      </c>
    </row>
    <row r="4691" spans="1:3" x14ac:dyDescent="0.25">
      <c r="A4691" s="1"/>
      <c r="B4691" s="1">
        <v>4687</v>
      </c>
      <c r="C4691" s="16">
        <v>59.374467379113305</v>
      </c>
    </row>
    <row r="4692" spans="1:3" x14ac:dyDescent="0.25">
      <c r="A4692" s="1"/>
      <c r="B4692" s="1">
        <v>4688</v>
      </c>
      <c r="C4692" s="16">
        <v>58.777331563347047</v>
      </c>
    </row>
    <row r="4693" spans="1:3" x14ac:dyDescent="0.25">
      <c r="A4693" s="1"/>
      <c r="B4693" s="1">
        <v>4689</v>
      </c>
      <c r="C4693" s="16">
        <v>60.637538484981441</v>
      </c>
    </row>
    <row r="4694" spans="1:3" x14ac:dyDescent="0.25">
      <c r="A4694" s="1"/>
      <c r="B4694" s="1">
        <v>4690</v>
      </c>
      <c r="C4694" s="16">
        <v>61.127935627966885</v>
      </c>
    </row>
    <row r="4695" spans="1:3" x14ac:dyDescent="0.25">
      <c r="A4695" s="1"/>
      <c r="B4695" s="1">
        <v>4691</v>
      </c>
      <c r="C4695" s="16">
        <v>63.829635119042948</v>
      </c>
    </row>
    <row r="4696" spans="1:3" x14ac:dyDescent="0.25">
      <c r="A4696" s="1"/>
      <c r="B4696" s="1">
        <v>4692</v>
      </c>
      <c r="C4696" s="16">
        <v>64.202636940970393</v>
      </c>
    </row>
    <row r="4697" spans="1:3" x14ac:dyDescent="0.25">
      <c r="A4697" s="1"/>
      <c r="B4697" s="1">
        <v>4693</v>
      </c>
      <c r="C4697" s="16">
        <v>70.841518363253172</v>
      </c>
    </row>
    <row r="4698" spans="1:3" x14ac:dyDescent="0.25">
      <c r="A4698" s="1"/>
      <c r="B4698" s="1">
        <v>4694</v>
      </c>
      <c r="C4698" s="16">
        <v>74.417522186419944</v>
      </c>
    </row>
    <row r="4699" spans="1:3" x14ac:dyDescent="0.25">
      <c r="A4699" s="1"/>
      <c r="B4699" s="1">
        <v>4695</v>
      </c>
      <c r="C4699" s="16">
        <v>80.722259331929962</v>
      </c>
    </row>
    <row r="4700" spans="1:3" x14ac:dyDescent="0.25">
      <c r="A4700" s="1"/>
      <c r="B4700" s="1">
        <v>4696</v>
      </c>
      <c r="C4700" s="16">
        <v>82.779033523698985</v>
      </c>
    </row>
    <row r="4701" spans="1:3" x14ac:dyDescent="0.25">
      <c r="A4701" s="1"/>
      <c r="B4701" s="1">
        <v>4697</v>
      </c>
      <c r="C4701" s="16">
        <v>82.825650058876022</v>
      </c>
    </row>
    <row r="4702" spans="1:3" x14ac:dyDescent="0.25">
      <c r="A4702" s="1"/>
      <c r="B4702" s="1">
        <v>4698</v>
      </c>
      <c r="C4702" s="16">
        <v>81.022558706005256</v>
      </c>
    </row>
    <row r="4703" spans="1:3" x14ac:dyDescent="0.25">
      <c r="A4703" s="1"/>
      <c r="B4703" s="1">
        <v>4699</v>
      </c>
      <c r="C4703" s="16">
        <v>81.542041618996421</v>
      </c>
    </row>
    <row r="4704" spans="1:3" x14ac:dyDescent="0.25">
      <c r="A4704" s="1"/>
      <c r="B4704" s="1">
        <v>4700</v>
      </c>
      <c r="C4704" s="16">
        <v>76.607933551880265</v>
      </c>
    </row>
    <row r="4705" spans="1:3" x14ac:dyDescent="0.25">
      <c r="A4705" s="1"/>
      <c r="B4705" s="1">
        <v>4701</v>
      </c>
      <c r="C4705" s="16">
        <v>71.190432716273847</v>
      </c>
    </row>
    <row r="4706" spans="1:3" x14ac:dyDescent="0.25">
      <c r="A4706" s="1"/>
      <c r="B4706" s="1">
        <v>4702</v>
      </c>
      <c r="C4706" s="16">
        <v>63.210454524965577</v>
      </c>
    </row>
    <row r="4707" spans="1:3" x14ac:dyDescent="0.25">
      <c r="A4707" s="1"/>
      <c r="B4707" s="1">
        <v>4703</v>
      </c>
      <c r="C4707" s="16">
        <v>58.952180950431334</v>
      </c>
    </row>
    <row r="4708" spans="1:3" x14ac:dyDescent="0.25">
      <c r="A4708" s="1"/>
      <c r="B4708" s="1">
        <v>4704</v>
      </c>
      <c r="C4708" s="16">
        <v>51.645183164610991</v>
      </c>
    </row>
    <row r="4709" spans="1:3" x14ac:dyDescent="0.25">
      <c r="A4709" s="1"/>
      <c r="B4709" s="1">
        <v>4705</v>
      </c>
      <c r="C4709" s="16">
        <v>52.796670363140748</v>
      </c>
    </row>
    <row r="4710" spans="1:3" x14ac:dyDescent="0.25">
      <c r="A4710" s="1"/>
      <c r="B4710" s="1">
        <v>4706</v>
      </c>
      <c r="C4710" s="16">
        <v>53.131489401790915</v>
      </c>
    </row>
    <row r="4711" spans="1:3" x14ac:dyDescent="0.25">
      <c r="A4711" s="1"/>
      <c r="B4711" s="1">
        <v>4707</v>
      </c>
      <c r="C4711" s="16">
        <v>51.405319924970541</v>
      </c>
    </row>
    <row r="4712" spans="1:3" x14ac:dyDescent="0.25">
      <c r="A4712" s="1"/>
      <c r="B4712" s="1">
        <v>4708</v>
      </c>
      <c r="C4712" s="16">
        <v>52.182343673597579</v>
      </c>
    </row>
    <row r="4713" spans="1:3" x14ac:dyDescent="0.25">
      <c r="A4713" s="1"/>
      <c r="B4713" s="1">
        <v>4709</v>
      </c>
      <c r="C4713" s="16">
        <v>55.428724849509621</v>
      </c>
    </row>
    <row r="4714" spans="1:3" x14ac:dyDescent="0.25">
      <c r="A4714" s="1"/>
      <c r="B4714" s="1">
        <v>4710</v>
      </c>
      <c r="C4714" s="16">
        <v>55.48847045582729</v>
      </c>
    </row>
    <row r="4715" spans="1:3" x14ac:dyDescent="0.25">
      <c r="A4715" s="1"/>
      <c r="B4715" s="1">
        <v>4711</v>
      </c>
      <c r="C4715" s="16">
        <v>58.525736786046004</v>
      </c>
    </row>
    <row r="4716" spans="1:3" x14ac:dyDescent="0.25">
      <c r="A4716" s="1"/>
      <c r="B4716" s="1">
        <v>4712</v>
      </c>
      <c r="C4716" s="16">
        <v>55.90729800391572</v>
      </c>
    </row>
    <row r="4717" spans="1:3" x14ac:dyDescent="0.25">
      <c r="A4717" s="1"/>
      <c r="B4717" s="1">
        <v>4713</v>
      </c>
      <c r="C4717" s="16">
        <v>58.305725519821635</v>
      </c>
    </row>
    <row r="4718" spans="1:3" x14ac:dyDescent="0.25">
      <c r="A4718" s="1"/>
      <c r="B4718" s="1">
        <v>4714</v>
      </c>
      <c r="C4718" s="16">
        <v>60.288449771047901</v>
      </c>
    </row>
    <row r="4719" spans="1:3" x14ac:dyDescent="0.25">
      <c r="A4719" s="1"/>
      <c r="B4719" s="1">
        <v>4715</v>
      </c>
      <c r="C4719" s="16">
        <v>61.107339881071624</v>
      </c>
    </row>
    <row r="4720" spans="1:3" x14ac:dyDescent="0.25">
      <c r="A4720" s="1"/>
      <c r="B4720" s="1">
        <v>4716</v>
      </c>
      <c r="C4720" s="16">
        <v>67.891354875122317</v>
      </c>
    </row>
    <row r="4721" spans="1:3" x14ac:dyDescent="0.25">
      <c r="A4721" s="1"/>
      <c r="B4721" s="1">
        <v>4717</v>
      </c>
      <c r="C4721" s="16">
        <v>73.155772419060909</v>
      </c>
    </row>
    <row r="4722" spans="1:3" x14ac:dyDescent="0.25">
      <c r="A4722" s="1"/>
      <c r="B4722" s="1">
        <v>4718</v>
      </c>
      <c r="C4722" s="16">
        <v>80.974195221246873</v>
      </c>
    </row>
    <row r="4723" spans="1:3" x14ac:dyDescent="0.25">
      <c r="A4723" s="1"/>
      <c r="B4723" s="1">
        <v>4719</v>
      </c>
      <c r="C4723" s="16">
        <v>83.040927981911636</v>
      </c>
    </row>
    <row r="4724" spans="1:3" x14ac:dyDescent="0.25">
      <c r="A4724" s="1"/>
      <c r="B4724" s="1">
        <v>4720</v>
      </c>
      <c r="C4724" s="16">
        <v>86.710056066126072</v>
      </c>
    </row>
    <row r="4725" spans="1:3" x14ac:dyDescent="0.25">
      <c r="A4725" s="1"/>
      <c r="B4725" s="1">
        <v>4721</v>
      </c>
      <c r="C4725" s="16">
        <v>86.812386868662571</v>
      </c>
    </row>
    <row r="4726" spans="1:3" x14ac:dyDescent="0.25">
      <c r="A4726" s="1"/>
      <c r="B4726" s="1">
        <v>4722</v>
      </c>
      <c r="C4726" s="16">
        <v>94.293921821143641</v>
      </c>
    </row>
    <row r="4727" spans="1:3" x14ac:dyDescent="0.25">
      <c r="A4727" s="1"/>
      <c r="B4727" s="1">
        <v>4723</v>
      </c>
      <c r="C4727" s="16">
        <v>89.458873008905769</v>
      </c>
    </row>
    <row r="4728" spans="1:3" x14ac:dyDescent="0.25">
      <c r="A4728" s="1"/>
      <c r="B4728" s="1">
        <v>4724</v>
      </c>
      <c r="C4728" s="16">
        <v>82.404765557056891</v>
      </c>
    </row>
    <row r="4729" spans="1:3" x14ac:dyDescent="0.25">
      <c r="A4729" s="1"/>
      <c r="B4729" s="1">
        <v>4725</v>
      </c>
      <c r="C4729" s="16">
        <v>71.948236881534328</v>
      </c>
    </row>
    <row r="4730" spans="1:3" x14ac:dyDescent="0.25">
      <c r="A4730" s="1"/>
      <c r="B4730" s="1">
        <v>4726</v>
      </c>
      <c r="C4730" s="16">
        <v>66.616530129134617</v>
      </c>
    </row>
    <row r="4731" spans="1:3" x14ac:dyDescent="0.25">
      <c r="A4731" s="1"/>
      <c r="B4731" s="1">
        <v>4727</v>
      </c>
      <c r="C4731" s="16">
        <v>59.928482179526441</v>
      </c>
    </row>
    <row r="4732" spans="1:3" x14ac:dyDescent="0.25">
      <c r="A4732" s="1"/>
      <c r="B4732" s="1">
        <v>4728</v>
      </c>
      <c r="C4732" s="16">
        <v>56.834438748346621</v>
      </c>
    </row>
    <row r="4733" spans="1:3" x14ac:dyDescent="0.25">
      <c r="A4733" s="1"/>
      <c r="B4733" s="1">
        <v>4729</v>
      </c>
      <c r="C4733" s="16">
        <v>57.786921037937603</v>
      </c>
    </row>
    <row r="4734" spans="1:3" x14ac:dyDescent="0.25">
      <c r="A4734" s="1"/>
      <c r="B4734" s="1">
        <v>4730</v>
      </c>
      <c r="C4734" s="16">
        <v>55.87420916198009</v>
      </c>
    </row>
    <row r="4735" spans="1:3" x14ac:dyDescent="0.25">
      <c r="A4735" s="1"/>
      <c r="B4735" s="1">
        <v>4731</v>
      </c>
      <c r="C4735" s="16">
        <v>53.462936610253287</v>
      </c>
    </row>
    <row r="4736" spans="1:3" x14ac:dyDescent="0.25">
      <c r="A4736" s="1"/>
      <c r="B4736" s="1">
        <v>4732</v>
      </c>
      <c r="C4736" s="16">
        <v>55.899041753154883</v>
      </c>
    </row>
    <row r="4737" spans="1:3" x14ac:dyDescent="0.25">
      <c r="A4737" s="1"/>
      <c r="B4737" s="1">
        <v>4733</v>
      </c>
      <c r="C4737" s="16">
        <v>57.930165061521805</v>
      </c>
    </row>
    <row r="4738" spans="1:3" x14ac:dyDescent="0.25">
      <c r="A4738" s="1"/>
      <c r="B4738" s="1">
        <v>4734</v>
      </c>
      <c r="C4738" s="16">
        <v>59.204931452582876</v>
      </c>
    </row>
    <row r="4739" spans="1:3" x14ac:dyDescent="0.25">
      <c r="A4739" s="1"/>
      <c r="B4739" s="1">
        <v>4735</v>
      </c>
      <c r="C4739" s="16">
        <v>59.296411764985827</v>
      </c>
    </row>
    <row r="4740" spans="1:3" x14ac:dyDescent="0.25">
      <c r="A4740" s="1"/>
      <c r="B4740" s="1">
        <v>4736</v>
      </c>
      <c r="C4740" s="16">
        <v>56.385907722035107</v>
      </c>
    </row>
    <row r="4741" spans="1:3" x14ac:dyDescent="0.25">
      <c r="A4741" s="1"/>
      <c r="B4741" s="1">
        <v>4737</v>
      </c>
      <c r="C4741" s="16">
        <v>58.172416405754561</v>
      </c>
    </row>
    <row r="4742" spans="1:3" x14ac:dyDescent="0.25">
      <c r="A4742" s="1"/>
      <c r="B4742" s="1">
        <v>4738</v>
      </c>
      <c r="C4742" s="16">
        <v>61.242544655669995</v>
      </c>
    </row>
    <row r="4743" spans="1:3" x14ac:dyDescent="0.25">
      <c r="A4743" s="1"/>
      <c r="B4743" s="1">
        <v>4739</v>
      </c>
      <c r="C4743" s="16">
        <v>61.891456404397395</v>
      </c>
    </row>
    <row r="4744" spans="1:3" x14ac:dyDescent="0.25">
      <c r="A4744" s="1"/>
      <c r="B4744" s="1">
        <v>4740</v>
      </c>
      <c r="C4744" s="16">
        <v>63.02936423254971</v>
      </c>
    </row>
    <row r="4745" spans="1:3" x14ac:dyDescent="0.25">
      <c r="A4745" s="1"/>
      <c r="B4745" s="1">
        <v>4741</v>
      </c>
      <c r="C4745" s="16">
        <v>68.694848015037024</v>
      </c>
    </row>
    <row r="4746" spans="1:3" x14ac:dyDescent="0.25">
      <c r="A4746" s="1"/>
      <c r="B4746" s="1">
        <v>4742</v>
      </c>
      <c r="C4746" s="16">
        <v>71.794841439158787</v>
      </c>
    </row>
    <row r="4747" spans="1:3" x14ac:dyDescent="0.25">
      <c r="A4747" s="1"/>
      <c r="B4747" s="1">
        <v>4743</v>
      </c>
      <c r="C4747" s="16">
        <v>75.317649561217735</v>
      </c>
    </row>
    <row r="4748" spans="1:3" x14ac:dyDescent="0.25">
      <c r="A4748" s="1"/>
      <c r="B4748" s="1">
        <v>4744</v>
      </c>
      <c r="C4748" s="16">
        <v>78.704913427222323</v>
      </c>
    </row>
    <row r="4749" spans="1:3" x14ac:dyDescent="0.25">
      <c r="A4749" s="1"/>
      <c r="B4749" s="1">
        <v>4745</v>
      </c>
      <c r="C4749" s="16">
        <v>78.712075237647369</v>
      </c>
    </row>
    <row r="4750" spans="1:3" x14ac:dyDescent="0.25">
      <c r="A4750" s="1"/>
      <c r="B4750" s="1">
        <v>4746</v>
      </c>
      <c r="C4750" s="16">
        <v>80.343237496624781</v>
      </c>
    </row>
    <row r="4751" spans="1:3" x14ac:dyDescent="0.25">
      <c r="A4751" s="1"/>
      <c r="B4751" s="1">
        <v>4747</v>
      </c>
      <c r="C4751" s="16">
        <v>80.420974680034291</v>
      </c>
    </row>
    <row r="4752" spans="1:3" x14ac:dyDescent="0.25">
      <c r="A4752" s="1"/>
      <c r="B4752" s="1">
        <v>4748</v>
      </c>
      <c r="C4752" s="16">
        <v>77.580981560575907</v>
      </c>
    </row>
    <row r="4753" spans="1:3" x14ac:dyDescent="0.25">
      <c r="A4753" s="1"/>
      <c r="B4753" s="1">
        <v>4749</v>
      </c>
      <c r="C4753" s="16">
        <v>73.590657486863165</v>
      </c>
    </row>
    <row r="4754" spans="1:3" x14ac:dyDescent="0.25">
      <c r="A4754" s="1"/>
      <c r="B4754" s="1">
        <v>4750</v>
      </c>
      <c r="C4754" s="16">
        <v>66.847761545937985</v>
      </c>
    </row>
    <row r="4755" spans="1:3" x14ac:dyDescent="0.25">
      <c r="A4755" s="1"/>
      <c r="B4755" s="1">
        <v>4751</v>
      </c>
      <c r="C4755" s="16">
        <v>59.514950225817515</v>
      </c>
    </row>
    <row r="4756" spans="1:3" x14ac:dyDescent="0.25">
      <c r="A4756" s="1"/>
      <c r="B4756" s="1">
        <v>4752</v>
      </c>
      <c r="C4756" s="16">
        <v>60.817922891238922</v>
      </c>
    </row>
    <row r="4757" spans="1:3" x14ac:dyDescent="0.25">
      <c r="A4757" s="1"/>
      <c r="B4757" s="1">
        <v>4753</v>
      </c>
      <c r="C4757" s="16">
        <v>60.820888527151716</v>
      </c>
    </row>
    <row r="4758" spans="1:3" x14ac:dyDescent="0.25">
      <c r="A4758" s="1"/>
      <c r="B4758" s="1">
        <v>4754</v>
      </c>
      <c r="C4758" s="16">
        <v>57.433610392138469</v>
      </c>
    </row>
    <row r="4759" spans="1:3" x14ac:dyDescent="0.25">
      <c r="A4759" s="1"/>
      <c r="B4759" s="1">
        <v>4755</v>
      </c>
      <c r="C4759" s="16">
        <v>54.540570026962534</v>
      </c>
    </row>
    <row r="4760" spans="1:3" x14ac:dyDescent="0.25">
      <c r="A4760" s="1"/>
      <c r="B4760" s="1">
        <v>4756</v>
      </c>
      <c r="C4760" s="16">
        <v>54.533326961830944</v>
      </c>
    </row>
    <row r="4761" spans="1:3" x14ac:dyDescent="0.25">
      <c r="A4761" s="1"/>
      <c r="B4761" s="1">
        <v>4757</v>
      </c>
      <c r="C4761" s="16">
        <v>52.937764970971166</v>
      </c>
    </row>
    <row r="4762" spans="1:3" x14ac:dyDescent="0.25">
      <c r="A4762" s="1"/>
      <c r="B4762" s="1">
        <v>4758</v>
      </c>
      <c r="C4762" s="16">
        <v>51.794890132187064</v>
      </c>
    </row>
    <row r="4763" spans="1:3" x14ac:dyDescent="0.25">
      <c r="A4763" s="1"/>
      <c r="B4763" s="1">
        <v>4759</v>
      </c>
      <c r="C4763" s="16">
        <v>49.809545841666562</v>
      </c>
    </row>
    <row r="4764" spans="1:3" x14ac:dyDescent="0.25">
      <c r="A4764" s="1"/>
      <c r="B4764" s="1">
        <v>4760</v>
      </c>
      <c r="C4764" s="16">
        <v>49.853614947131632</v>
      </c>
    </row>
    <row r="4765" spans="1:3" x14ac:dyDescent="0.25">
      <c r="A4765" s="1"/>
      <c r="B4765" s="1">
        <v>4761</v>
      </c>
      <c r="C4765" s="16">
        <v>54.712933334273671</v>
      </c>
    </row>
    <row r="4766" spans="1:3" x14ac:dyDescent="0.25">
      <c r="A4766" s="1"/>
      <c r="B4766" s="1">
        <v>4762</v>
      </c>
      <c r="C4766" s="16">
        <v>59.187793467124159</v>
      </c>
    </row>
    <row r="4767" spans="1:3" x14ac:dyDescent="0.25">
      <c r="A4767" s="1"/>
      <c r="B4767" s="1">
        <v>4763</v>
      </c>
      <c r="C4767" s="16">
        <v>60.799502471494257</v>
      </c>
    </row>
    <row r="4768" spans="1:3" x14ac:dyDescent="0.25">
      <c r="A4768" s="1"/>
      <c r="B4768" s="1">
        <v>4764</v>
      </c>
      <c r="C4768" s="16">
        <v>62.978455477559102</v>
      </c>
    </row>
    <row r="4769" spans="1:3" x14ac:dyDescent="0.25">
      <c r="A4769" s="1"/>
      <c r="B4769" s="1">
        <v>4765</v>
      </c>
      <c r="C4769" s="16">
        <v>66.702411474298387</v>
      </c>
    </row>
    <row r="4770" spans="1:3" x14ac:dyDescent="0.25">
      <c r="A4770" s="1"/>
      <c r="B4770" s="1">
        <v>4766</v>
      </c>
      <c r="C4770" s="16">
        <v>67.860643942801872</v>
      </c>
    </row>
    <row r="4771" spans="1:3" x14ac:dyDescent="0.25">
      <c r="A4771" s="1"/>
      <c r="B4771" s="1">
        <v>4767</v>
      </c>
      <c r="C4771" s="16">
        <v>70.200017819554731</v>
      </c>
    </row>
    <row r="4772" spans="1:3" x14ac:dyDescent="0.25">
      <c r="A4772" s="1"/>
      <c r="B4772" s="1">
        <v>4768</v>
      </c>
      <c r="C4772" s="16">
        <v>70.789476413198528</v>
      </c>
    </row>
    <row r="4773" spans="1:3" x14ac:dyDescent="0.25">
      <c r="A4773" s="1"/>
      <c r="B4773" s="1">
        <v>4769</v>
      </c>
      <c r="C4773" s="16">
        <v>74.017510794614196</v>
      </c>
    </row>
    <row r="4774" spans="1:3" x14ac:dyDescent="0.25">
      <c r="A4774" s="1"/>
      <c r="B4774" s="1">
        <v>4770</v>
      </c>
      <c r="C4774" s="16">
        <v>74.604169189271289</v>
      </c>
    </row>
    <row r="4775" spans="1:3" x14ac:dyDescent="0.25">
      <c r="A4775" s="1"/>
      <c r="B4775" s="1">
        <v>4771</v>
      </c>
      <c r="C4775" s="16">
        <v>75.09069201676175</v>
      </c>
    </row>
    <row r="4776" spans="1:3" x14ac:dyDescent="0.25">
      <c r="A4776" s="1"/>
      <c r="B4776" s="1">
        <v>4772</v>
      </c>
      <c r="C4776" s="16">
        <v>73.584488847234326</v>
      </c>
    </row>
    <row r="4777" spans="1:3" x14ac:dyDescent="0.25">
      <c r="A4777" s="1"/>
      <c r="B4777" s="1">
        <v>4773</v>
      </c>
      <c r="C4777" s="16">
        <v>71.660516163109179</v>
      </c>
    </row>
    <row r="4778" spans="1:3" x14ac:dyDescent="0.25">
      <c r="A4778" s="1"/>
      <c r="B4778" s="1">
        <v>4774</v>
      </c>
      <c r="C4778" s="16">
        <v>64.010939181966066</v>
      </c>
    </row>
    <row r="4779" spans="1:3" x14ac:dyDescent="0.25">
      <c r="A4779" s="1"/>
      <c r="B4779" s="1">
        <v>4775</v>
      </c>
      <c r="C4779" s="16">
        <v>60.660047458300554</v>
      </c>
    </row>
    <row r="4780" spans="1:3" x14ac:dyDescent="0.25">
      <c r="A4780" s="1"/>
      <c r="B4780" s="1">
        <v>4776</v>
      </c>
      <c r="C4780" s="16">
        <v>60.1035098398118</v>
      </c>
    </row>
    <row r="4781" spans="1:3" x14ac:dyDescent="0.25">
      <c r="A4781" s="1"/>
      <c r="B4781" s="1">
        <v>4777</v>
      </c>
      <c r="C4781" s="16">
        <v>60.688137147725868</v>
      </c>
    </row>
    <row r="4782" spans="1:3" x14ac:dyDescent="0.25">
      <c r="A4782" s="1"/>
      <c r="B4782" s="1">
        <v>4778</v>
      </c>
      <c r="C4782" s="16">
        <v>59.587458775513319</v>
      </c>
    </row>
    <row r="4783" spans="1:3" x14ac:dyDescent="0.25">
      <c r="A4783" s="1"/>
      <c r="B4783" s="1">
        <v>4779</v>
      </c>
      <c r="C4783" s="16">
        <v>54.329026662236359</v>
      </c>
    </row>
    <row r="4784" spans="1:3" x14ac:dyDescent="0.25">
      <c r="A4784" s="1"/>
      <c r="B4784" s="1">
        <v>4780</v>
      </c>
      <c r="C4784" s="16">
        <v>55.701002810076986</v>
      </c>
    </row>
    <row r="4785" spans="1:3" x14ac:dyDescent="0.25">
      <c r="A4785" s="1"/>
      <c r="B4785" s="1">
        <v>4781</v>
      </c>
      <c r="C4785" s="16">
        <v>54.8368558403454</v>
      </c>
    </row>
    <row r="4786" spans="1:3" x14ac:dyDescent="0.25">
      <c r="A4786" s="1"/>
      <c r="B4786" s="1">
        <v>4782</v>
      </c>
      <c r="C4786" s="16">
        <v>49.859055577436038</v>
      </c>
    </row>
    <row r="4787" spans="1:3" x14ac:dyDescent="0.25">
      <c r="A4787" s="1"/>
      <c r="B4787" s="1">
        <v>4783</v>
      </c>
      <c r="C4787" s="16">
        <v>47.014791208440684</v>
      </c>
    </row>
    <row r="4788" spans="1:3" x14ac:dyDescent="0.25">
      <c r="A4788" s="1"/>
      <c r="B4788" s="1">
        <v>4784</v>
      </c>
      <c r="C4788" s="16">
        <v>48.218103185180077</v>
      </c>
    </row>
    <row r="4789" spans="1:3" x14ac:dyDescent="0.25">
      <c r="A4789" s="1"/>
      <c r="B4789" s="1">
        <v>4785</v>
      </c>
      <c r="C4789" s="16">
        <v>54.223568069220974</v>
      </c>
    </row>
    <row r="4790" spans="1:3" x14ac:dyDescent="0.25">
      <c r="A4790" s="1"/>
      <c r="B4790" s="1">
        <v>4786</v>
      </c>
      <c r="C4790" s="16">
        <v>56.446881643088702</v>
      </c>
    </row>
    <row r="4791" spans="1:3" x14ac:dyDescent="0.25">
      <c r="A4791" s="1"/>
      <c r="B4791" s="1">
        <v>4787</v>
      </c>
      <c r="C4791" s="16">
        <v>62.422306475520678</v>
      </c>
    </row>
    <row r="4792" spans="1:3" x14ac:dyDescent="0.25">
      <c r="A4792" s="1"/>
      <c r="B4792" s="1">
        <v>4788</v>
      </c>
      <c r="C4792" s="16">
        <v>65.286390283481808</v>
      </c>
    </row>
    <row r="4793" spans="1:3" x14ac:dyDescent="0.25">
      <c r="A4793" s="1"/>
      <c r="B4793" s="1">
        <v>4789</v>
      </c>
      <c r="C4793" s="16">
        <v>66.712573794473997</v>
      </c>
    </row>
    <row r="4794" spans="1:3" x14ac:dyDescent="0.25">
      <c r="A4794" s="1"/>
      <c r="B4794" s="1">
        <v>4790</v>
      </c>
      <c r="C4794" s="16">
        <v>69.711235479177432</v>
      </c>
    </row>
    <row r="4795" spans="1:3" x14ac:dyDescent="0.25">
      <c r="A4795" s="1"/>
      <c r="B4795" s="1">
        <v>4791</v>
      </c>
      <c r="C4795" s="16">
        <v>71.438091537774426</v>
      </c>
    </row>
    <row r="4796" spans="1:3" x14ac:dyDescent="0.25">
      <c r="A4796" s="1"/>
      <c r="B4796" s="1">
        <v>4792</v>
      </c>
      <c r="C4796" s="16">
        <v>75.81508377942815</v>
      </c>
    </row>
    <row r="4797" spans="1:3" x14ac:dyDescent="0.25">
      <c r="A4797" s="1"/>
      <c r="B4797" s="1">
        <v>4793</v>
      </c>
      <c r="C4797" s="16">
        <v>77.196587666374</v>
      </c>
    </row>
    <row r="4798" spans="1:3" x14ac:dyDescent="0.25">
      <c r="A4798" s="1"/>
      <c r="B4798" s="1">
        <v>4794</v>
      </c>
      <c r="C4798" s="16">
        <v>85.751981821214869</v>
      </c>
    </row>
    <row r="4799" spans="1:3" x14ac:dyDescent="0.25">
      <c r="A4799" s="1"/>
      <c r="B4799" s="1">
        <v>4795</v>
      </c>
      <c r="C4799" s="16">
        <v>83.876377278786933</v>
      </c>
    </row>
    <row r="4800" spans="1:3" x14ac:dyDescent="0.25">
      <c r="A4800" s="1"/>
      <c r="B4800" s="1">
        <v>4796</v>
      </c>
      <c r="C4800" s="16">
        <v>79.499814145625848</v>
      </c>
    </row>
    <row r="4801" spans="1:3" x14ac:dyDescent="0.25">
      <c r="A4801" s="1"/>
      <c r="B4801" s="1">
        <v>4797</v>
      </c>
      <c r="C4801" s="16">
        <v>70.580939664148389</v>
      </c>
    </row>
    <row r="4802" spans="1:3" x14ac:dyDescent="0.25">
      <c r="A4802" s="1"/>
      <c r="B4802" s="1">
        <v>4798</v>
      </c>
      <c r="C4802" s="16">
        <v>65.273903783828089</v>
      </c>
    </row>
    <row r="4803" spans="1:3" x14ac:dyDescent="0.25">
      <c r="A4803" s="1"/>
      <c r="B4803" s="1">
        <v>4799</v>
      </c>
      <c r="C4803" s="16">
        <v>58.82723512452668</v>
      </c>
    </row>
    <row r="4804" spans="1:3" x14ac:dyDescent="0.25">
      <c r="A4804" s="1"/>
      <c r="B4804" s="1">
        <v>4800</v>
      </c>
      <c r="C4804" s="16">
        <v>55.563012388503971</v>
      </c>
    </row>
    <row r="4805" spans="1:3" x14ac:dyDescent="0.25">
      <c r="A4805" s="1"/>
      <c r="B4805" s="1">
        <v>4801</v>
      </c>
      <c r="C4805" s="16">
        <v>58.007052808214212</v>
      </c>
    </row>
    <row r="4806" spans="1:3" x14ac:dyDescent="0.25">
      <c r="A4806" s="1"/>
      <c r="B4806" s="1">
        <v>4802</v>
      </c>
      <c r="C4806" s="16">
        <v>55.870994037875128</v>
      </c>
    </row>
    <row r="4807" spans="1:3" x14ac:dyDescent="0.25">
      <c r="A4807" s="1"/>
      <c r="B4807" s="1">
        <v>4803</v>
      </c>
      <c r="C4807" s="16">
        <v>52.968952983359195</v>
      </c>
    </row>
    <row r="4808" spans="1:3" x14ac:dyDescent="0.25">
      <c r="A4808" s="1"/>
      <c r="B4808" s="1">
        <v>4804</v>
      </c>
      <c r="C4808" s="16">
        <v>55.735434055436052</v>
      </c>
    </row>
    <row r="4809" spans="1:3" x14ac:dyDescent="0.25">
      <c r="A4809" s="1"/>
      <c r="B4809" s="1">
        <v>4805</v>
      </c>
      <c r="C4809" s="16">
        <v>59.456067105316137</v>
      </c>
    </row>
    <row r="4810" spans="1:3" x14ac:dyDescent="0.25">
      <c r="A4810" s="1"/>
      <c r="B4810" s="1">
        <v>4806</v>
      </c>
      <c r="C4810" s="16">
        <v>63.609032294060313</v>
      </c>
    </row>
    <row r="4811" spans="1:3" x14ac:dyDescent="0.25">
      <c r="A4811" s="1"/>
      <c r="B4811" s="1">
        <v>4807</v>
      </c>
      <c r="C4811" s="16">
        <v>65.044038457181784</v>
      </c>
    </row>
    <row r="4812" spans="1:3" x14ac:dyDescent="0.25">
      <c r="A4812" s="1"/>
      <c r="B4812" s="1">
        <v>4808</v>
      </c>
      <c r="C4812" s="16">
        <v>63.997465334866924</v>
      </c>
    </row>
    <row r="4813" spans="1:3" x14ac:dyDescent="0.25">
      <c r="A4813" s="1"/>
      <c r="B4813" s="1">
        <v>4809</v>
      </c>
      <c r="C4813" s="16">
        <v>71.244676391272662</v>
      </c>
    </row>
    <row r="4814" spans="1:3" x14ac:dyDescent="0.25">
      <c r="A4814" s="1"/>
      <c r="B4814" s="1">
        <v>4810</v>
      </c>
      <c r="C4814" s="16">
        <v>69.39725784560278</v>
      </c>
    </row>
    <row r="4815" spans="1:3" x14ac:dyDescent="0.25">
      <c r="A4815" s="1"/>
      <c r="B4815" s="1">
        <v>4811</v>
      </c>
      <c r="C4815" s="16">
        <v>72.304995247363678</v>
      </c>
    </row>
    <row r="4816" spans="1:3" x14ac:dyDescent="0.25">
      <c r="A4816" s="1"/>
      <c r="B4816" s="1">
        <v>4812</v>
      </c>
      <c r="C4816" s="16">
        <v>76.751043754194072</v>
      </c>
    </row>
    <row r="4817" spans="1:3" x14ac:dyDescent="0.25">
      <c r="A4817" s="1"/>
      <c r="B4817" s="1">
        <v>4813</v>
      </c>
      <c r="C4817" s="16">
        <v>76.796176589324176</v>
      </c>
    </row>
    <row r="4818" spans="1:3" x14ac:dyDescent="0.25">
      <c r="A4818" s="1"/>
      <c r="B4818" s="1">
        <v>4814</v>
      </c>
      <c r="C4818" s="16">
        <v>75.495499146144951</v>
      </c>
    </row>
    <row r="4819" spans="1:3" x14ac:dyDescent="0.25">
      <c r="A4819" s="1"/>
      <c r="B4819" s="1">
        <v>4815</v>
      </c>
      <c r="C4819" s="16">
        <v>77.638279398639057</v>
      </c>
    </row>
    <row r="4820" spans="1:3" x14ac:dyDescent="0.25">
      <c r="A4820" s="1"/>
      <c r="B4820" s="1">
        <v>4816</v>
      </c>
      <c r="C4820" s="16">
        <v>82.786832650573928</v>
      </c>
    </row>
    <row r="4821" spans="1:3" x14ac:dyDescent="0.25">
      <c r="A4821" s="1"/>
      <c r="B4821" s="1">
        <v>4817</v>
      </c>
      <c r="C4821" s="16">
        <v>81.716850784723633</v>
      </c>
    </row>
    <row r="4822" spans="1:3" x14ac:dyDescent="0.25">
      <c r="A4822" s="1"/>
      <c r="B4822" s="1">
        <v>4818</v>
      </c>
      <c r="C4822" s="16">
        <v>84.189726221174112</v>
      </c>
    </row>
    <row r="4823" spans="1:3" x14ac:dyDescent="0.25">
      <c r="A4823" s="1"/>
      <c r="B4823" s="1">
        <v>4819</v>
      </c>
      <c r="C4823" s="16">
        <v>80.692028203999158</v>
      </c>
    </row>
    <row r="4824" spans="1:3" x14ac:dyDescent="0.25">
      <c r="A4824" s="1"/>
      <c r="B4824" s="1">
        <v>4820</v>
      </c>
      <c r="C4824" s="16">
        <v>77.135275321245061</v>
      </c>
    </row>
    <row r="4825" spans="1:3" x14ac:dyDescent="0.25">
      <c r="A4825" s="1"/>
      <c r="B4825" s="1">
        <v>4821</v>
      </c>
      <c r="C4825" s="16">
        <v>74.555359583598062</v>
      </c>
    </row>
    <row r="4826" spans="1:3" x14ac:dyDescent="0.25">
      <c r="A4826" s="1"/>
      <c r="B4826" s="1">
        <v>4822</v>
      </c>
      <c r="C4826" s="16">
        <v>66.976723640451979</v>
      </c>
    </row>
    <row r="4827" spans="1:3" x14ac:dyDescent="0.25">
      <c r="A4827" s="1"/>
      <c r="B4827" s="1">
        <v>4823</v>
      </c>
      <c r="C4827" s="16">
        <v>61.598844883234221</v>
      </c>
    </row>
    <row r="4828" spans="1:3" x14ac:dyDescent="0.25">
      <c r="A4828" s="1"/>
      <c r="B4828" s="1">
        <v>4824</v>
      </c>
      <c r="C4828" s="16">
        <v>58.469621524459626</v>
      </c>
    </row>
    <row r="4829" spans="1:3" x14ac:dyDescent="0.25">
      <c r="A4829" s="1"/>
      <c r="B4829" s="1">
        <v>4825</v>
      </c>
      <c r="C4829" s="16">
        <v>57.423108339377023</v>
      </c>
    </row>
    <row r="4830" spans="1:3" x14ac:dyDescent="0.25">
      <c r="A4830" s="1"/>
      <c r="B4830" s="1">
        <v>4826</v>
      </c>
      <c r="C4830" s="16">
        <v>54.815167279965785</v>
      </c>
    </row>
    <row r="4831" spans="1:3" x14ac:dyDescent="0.25">
      <c r="A4831" s="1"/>
      <c r="B4831" s="1">
        <v>4827</v>
      </c>
      <c r="C4831" s="16">
        <v>52.065351684989444</v>
      </c>
    </row>
    <row r="4832" spans="1:3" x14ac:dyDescent="0.25">
      <c r="A4832" s="1"/>
      <c r="B4832" s="1">
        <v>4828</v>
      </c>
      <c r="C4832" s="16">
        <v>53.702245497649535</v>
      </c>
    </row>
    <row r="4833" spans="1:3" x14ac:dyDescent="0.25">
      <c r="A4833" s="1"/>
      <c r="B4833" s="1">
        <v>4829</v>
      </c>
      <c r="C4833" s="16">
        <v>56.732750709398545</v>
      </c>
    </row>
    <row r="4834" spans="1:3" x14ac:dyDescent="0.25">
      <c r="A4834" s="1"/>
      <c r="B4834" s="1">
        <v>4830</v>
      </c>
      <c r="C4834" s="16">
        <v>57.641190830456722</v>
      </c>
    </row>
    <row r="4835" spans="1:3" x14ac:dyDescent="0.25">
      <c r="A4835" s="1"/>
      <c r="B4835" s="1">
        <v>4831</v>
      </c>
      <c r="C4835" s="16">
        <v>60.92827396789761</v>
      </c>
    </row>
    <row r="4836" spans="1:3" x14ac:dyDescent="0.25">
      <c r="A4836" s="1"/>
      <c r="B4836" s="1">
        <v>4832</v>
      </c>
      <c r="C4836" s="16">
        <v>57.993169936170602</v>
      </c>
    </row>
    <row r="4837" spans="1:3" x14ac:dyDescent="0.25">
      <c r="A4837" s="1"/>
      <c r="B4837" s="1">
        <v>4833</v>
      </c>
      <c r="C4837" s="16">
        <v>59.664839084207479</v>
      </c>
    </row>
    <row r="4838" spans="1:3" x14ac:dyDescent="0.25">
      <c r="A4838" s="1"/>
      <c r="B4838" s="1">
        <v>4834</v>
      </c>
      <c r="C4838" s="16">
        <v>63.955388889778057</v>
      </c>
    </row>
    <row r="4839" spans="1:3" x14ac:dyDescent="0.25">
      <c r="A4839" s="1"/>
      <c r="B4839" s="1">
        <v>4835</v>
      </c>
      <c r="C4839" s="16">
        <v>67.722611974359339</v>
      </c>
    </row>
    <row r="4840" spans="1:3" x14ac:dyDescent="0.25">
      <c r="A4840" s="1"/>
      <c r="B4840" s="1">
        <v>4836</v>
      </c>
      <c r="C4840" s="16">
        <v>63.518435716486515</v>
      </c>
    </row>
    <row r="4841" spans="1:3" x14ac:dyDescent="0.25">
      <c r="A4841" s="1"/>
      <c r="B4841" s="1">
        <v>4837</v>
      </c>
      <c r="C4841" s="16">
        <v>67.832086799533528</v>
      </c>
    </row>
    <row r="4842" spans="1:3" x14ac:dyDescent="0.25">
      <c r="A4842" s="1"/>
      <c r="B4842" s="1">
        <v>4838</v>
      </c>
      <c r="C4842" s="16">
        <v>68.777090678418219</v>
      </c>
    </row>
    <row r="4843" spans="1:3" x14ac:dyDescent="0.25">
      <c r="A4843" s="1"/>
      <c r="B4843" s="1">
        <v>4839</v>
      </c>
      <c r="C4843" s="16">
        <v>72.255468950593666</v>
      </c>
    </row>
    <row r="4844" spans="1:3" x14ac:dyDescent="0.25">
      <c r="A4844" s="1"/>
      <c r="B4844" s="1">
        <v>4840</v>
      </c>
      <c r="C4844" s="16">
        <v>71.724904050363079</v>
      </c>
    </row>
    <row r="4845" spans="1:3" x14ac:dyDescent="0.25">
      <c r="A4845" s="1"/>
      <c r="B4845" s="1">
        <v>4841</v>
      </c>
      <c r="C4845" s="16">
        <v>70.882746198435498</v>
      </c>
    </row>
    <row r="4846" spans="1:3" x14ac:dyDescent="0.25">
      <c r="A4846" s="1"/>
      <c r="B4846" s="1">
        <v>4842</v>
      </c>
      <c r="C4846" s="16">
        <v>73.18681311506603</v>
      </c>
    </row>
    <row r="4847" spans="1:3" x14ac:dyDescent="0.25">
      <c r="A4847" s="1"/>
      <c r="B4847" s="1">
        <v>4843</v>
      </c>
      <c r="C4847" s="16">
        <v>70.165398447442584</v>
      </c>
    </row>
    <row r="4848" spans="1:3" x14ac:dyDescent="0.25">
      <c r="A4848" s="1"/>
      <c r="B4848" s="1">
        <v>4844</v>
      </c>
      <c r="C4848" s="16">
        <v>71.881485101930323</v>
      </c>
    </row>
    <row r="4849" spans="1:3" x14ac:dyDescent="0.25">
      <c r="A4849" s="1"/>
      <c r="B4849" s="1">
        <v>4845</v>
      </c>
      <c r="C4849" s="16">
        <v>65.521742231026025</v>
      </c>
    </row>
    <row r="4850" spans="1:3" x14ac:dyDescent="0.25">
      <c r="A4850" s="1"/>
      <c r="B4850" s="1">
        <v>4846</v>
      </c>
      <c r="C4850" s="16">
        <v>64.075059324595983</v>
      </c>
    </row>
    <row r="4851" spans="1:3" x14ac:dyDescent="0.25">
      <c r="A4851" s="1"/>
      <c r="B4851" s="1">
        <v>4847</v>
      </c>
      <c r="C4851" s="16">
        <v>57.245295644352332</v>
      </c>
    </row>
    <row r="4852" spans="1:3" x14ac:dyDescent="0.25">
      <c r="A4852" s="1"/>
      <c r="B4852" s="1">
        <v>4848</v>
      </c>
      <c r="C4852" s="16">
        <v>52.737392778429658</v>
      </c>
    </row>
    <row r="4853" spans="1:3" x14ac:dyDescent="0.25">
      <c r="A4853" s="1"/>
      <c r="B4853" s="1">
        <v>4849</v>
      </c>
      <c r="C4853" s="16">
        <v>53.223756054868716</v>
      </c>
    </row>
    <row r="4854" spans="1:3" x14ac:dyDescent="0.25">
      <c r="A4854" s="1"/>
      <c r="B4854" s="1">
        <v>4850</v>
      </c>
      <c r="C4854" s="16">
        <v>52.573050187034333</v>
      </c>
    </row>
    <row r="4855" spans="1:3" x14ac:dyDescent="0.25">
      <c r="A4855" s="1"/>
      <c r="B4855" s="1">
        <v>4851</v>
      </c>
      <c r="C4855" s="16">
        <v>51.493619629179634</v>
      </c>
    </row>
    <row r="4856" spans="1:3" x14ac:dyDescent="0.25">
      <c r="A4856" s="1"/>
      <c r="B4856" s="1">
        <v>4852</v>
      </c>
      <c r="C4856" s="16">
        <v>52.48301907701908</v>
      </c>
    </row>
    <row r="4857" spans="1:3" x14ac:dyDescent="0.25">
      <c r="A4857" s="1"/>
      <c r="B4857" s="1">
        <v>4853</v>
      </c>
      <c r="C4857" s="16">
        <v>55.907988157178096</v>
      </c>
    </row>
    <row r="4858" spans="1:3" x14ac:dyDescent="0.25">
      <c r="A4858" s="1"/>
      <c r="B4858" s="1">
        <v>4854</v>
      </c>
      <c r="C4858" s="16">
        <v>58.647273228613237</v>
      </c>
    </row>
    <row r="4859" spans="1:3" x14ac:dyDescent="0.25">
      <c r="A4859" s="1"/>
      <c r="B4859" s="1">
        <v>4855</v>
      </c>
      <c r="C4859" s="16">
        <v>59.027963446393379</v>
      </c>
    </row>
    <row r="4860" spans="1:3" x14ac:dyDescent="0.25">
      <c r="A4860" s="1"/>
      <c r="B4860" s="1">
        <v>4856</v>
      </c>
      <c r="C4860" s="16">
        <v>57.772829565591977</v>
      </c>
    </row>
    <row r="4861" spans="1:3" x14ac:dyDescent="0.25">
      <c r="A4861" s="1"/>
      <c r="B4861" s="1">
        <v>4857</v>
      </c>
      <c r="C4861" s="16">
        <v>59.593939863624549</v>
      </c>
    </row>
    <row r="4862" spans="1:3" x14ac:dyDescent="0.25">
      <c r="A4862" s="1"/>
      <c r="B4862" s="1">
        <v>4858</v>
      </c>
      <c r="C4862" s="16">
        <v>60.67767284343482</v>
      </c>
    </row>
    <row r="4863" spans="1:3" x14ac:dyDescent="0.25">
      <c r="A4863" s="1"/>
      <c r="B4863" s="1">
        <v>4859</v>
      </c>
      <c r="C4863" s="16">
        <v>64.751735931607143</v>
      </c>
    </row>
    <row r="4864" spans="1:3" x14ac:dyDescent="0.25">
      <c r="A4864" s="1"/>
      <c r="B4864" s="1">
        <v>4860</v>
      </c>
      <c r="C4864" s="16">
        <v>61.995494477283842</v>
      </c>
    </row>
    <row r="4865" spans="1:3" x14ac:dyDescent="0.25">
      <c r="A4865" s="1"/>
      <c r="B4865" s="1">
        <v>4861</v>
      </c>
      <c r="C4865" s="16">
        <v>66.950293307779532</v>
      </c>
    </row>
    <row r="4866" spans="1:3" x14ac:dyDescent="0.25">
      <c r="A4866" s="1"/>
      <c r="B4866" s="1">
        <v>4862</v>
      </c>
      <c r="C4866" s="16">
        <v>71.290895866391708</v>
      </c>
    </row>
    <row r="4867" spans="1:3" x14ac:dyDescent="0.25">
      <c r="A4867" s="1"/>
      <c r="B4867" s="1">
        <v>4863</v>
      </c>
      <c r="C4867" s="16">
        <v>69.139509664987941</v>
      </c>
    </row>
    <row r="4868" spans="1:3" x14ac:dyDescent="0.25">
      <c r="A4868" s="1"/>
      <c r="B4868" s="1">
        <v>4864</v>
      </c>
      <c r="C4868" s="16">
        <v>70.083500723275392</v>
      </c>
    </row>
    <row r="4869" spans="1:3" x14ac:dyDescent="0.25">
      <c r="A4869" s="1"/>
      <c r="B4869" s="1">
        <v>4865</v>
      </c>
      <c r="C4869" s="16">
        <v>69.808078825113498</v>
      </c>
    </row>
    <row r="4870" spans="1:3" x14ac:dyDescent="0.25">
      <c r="A4870" s="1"/>
      <c r="B4870" s="1">
        <v>4866</v>
      </c>
      <c r="C4870" s="16">
        <v>71.360807858638211</v>
      </c>
    </row>
    <row r="4871" spans="1:3" x14ac:dyDescent="0.25">
      <c r="A4871" s="1"/>
      <c r="B4871" s="1">
        <v>4867</v>
      </c>
      <c r="C4871" s="16">
        <v>72.695729186104316</v>
      </c>
    </row>
    <row r="4872" spans="1:3" x14ac:dyDescent="0.25">
      <c r="A4872" s="1"/>
      <c r="B4872" s="1">
        <v>4868</v>
      </c>
      <c r="C4872" s="16">
        <v>70.374380492410069</v>
      </c>
    </row>
    <row r="4873" spans="1:3" x14ac:dyDescent="0.25">
      <c r="A4873" s="1"/>
      <c r="B4873" s="1">
        <v>4869</v>
      </c>
      <c r="C4873" s="16">
        <v>66.356041373684121</v>
      </c>
    </row>
    <row r="4874" spans="1:3" x14ac:dyDescent="0.25">
      <c r="A4874" s="1"/>
      <c r="B4874" s="1">
        <v>4870</v>
      </c>
      <c r="C4874" s="16">
        <v>62.44861519423268</v>
      </c>
    </row>
    <row r="4875" spans="1:3" x14ac:dyDescent="0.25">
      <c r="A4875" s="1"/>
      <c r="B4875" s="1">
        <v>4871</v>
      </c>
      <c r="C4875" s="16">
        <v>57.984235662146325</v>
      </c>
    </row>
    <row r="4876" spans="1:3" x14ac:dyDescent="0.25">
      <c r="A4876" s="1"/>
      <c r="B4876" s="1">
        <v>4872</v>
      </c>
      <c r="C4876" s="16">
        <v>50.393715883961207</v>
      </c>
    </row>
    <row r="4877" spans="1:3" x14ac:dyDescent="0.25">
      <c r="A4877" s="1"/>
      <c r="B4877" s="1">
        <v>4873</v>
      </c>
      <c r="C4877" s="16">
        <v>51.962869059078592</v>
      </c>
    </row>
    <row r="4878" spans="1:3" x14ac:dyDescent="0.25">
      <c r="A4878" s="1"/>
      <c r="B4878" s="1">
        <v>4874</v>
      </c>
      <c r="C4878" s="16">
        <v>51.184836961686344</v>
      </c>
    </row>
    <row r="4879" spans="1:3" x14ac:dyDescent="0.25">
      <c r="A4879" s="1"/>
      <c r="B4879" s="1">
        <v>4875</v>
      </c>
      <c r="C4879" s="16">
        <v>50.437194179427024</v>
      </c>
    </row>
    <row r="4880" spans="1:3" x14ac:dyDescent="0.25">
      <c r="A4880" s="1"/>
      <c r="B4880" s="1">
        <v>4876</v>
      </c>
      <c r="C4880" s="16">
        <v>51.406770027785619</v>
      </c>
    </row>
    <row r="4881" spans="1:3" x14ac:dyDescent="0.25">
      <c r="A4881" s="1"/>
      <c r="B4881" s="1">
        <v>4877</v>
      </c>
      <c r="C4881" s="16">
        <v>53.158627946795903</v>
      </c>
    </row>
    <row r="4882" spans="1:3" x14ac:dyDescent="0.25">
      <c r="A4882" s="1"/>
      <c r="B4882" s="1">
        <v>4878</v>
      </c>
      <c r="C4882" s="16">
        <v>59.656124756612734</v>
      </c>
    </row>
    <row r="4883" spans="1:3" x14ac:dyDescent="0.25">
      <c r="A4883" s="1"/>
      <c r="B4883" s="1">
        <v>4879</v>
      </c>
      <c r="C4883" s="16">
        <v>59.838597470076003</v>
      </c>
    </row>
    <row r="4884" spans="1:3" x14ac:dyDescent="0.25">
      <c r="A4884" s="1"/>
      <c r="B4884" s="1">
        <v>4880</v>
      </c>
      <c r="C4884" s="16">
        <v>57.647532872558997</v>
      </c>
    </row>
    <row r="4885" spans="1:3" x14ac:dyDescent="0.25">
      <c r="A4885" s="1"/>
      <c r="B4885" s="1">
        <v>4881</v>
      </c>
      <c r="C4885" s="16">
        <v>58.488670600036521</v>
      </c>
    </row>
    <row r="4886" spans="1:3" x14ac:dyDescent="0.25">
      <c r="A4886" s="1"/>
      <c r="B4886" s="1">
        <v>4882</v>
      </c>
      <c r="C4886" s="16">
        <v>59.836528749972047</v>
      </c>
    </row>
    <row r="4887" spans="1:3" x14ac:dyDescent="0.25">
      <c r="A4887" s="1"/>
      <c r="B4887" s="1">
        <v>4883</v>
      </c>
      <c r="C4887" s="16">
        <v>62.358878571603526</v>
      </c>
    </row>
    <row r="4888" spans="1:3" x14ac:dyDescent="0.25">
      <c r="A4888" s="1"/>
      <c r="B4888" s="1">
        <v>4884</v>
      </c>
      <c r="C4888" s="16">
        <v>59.041173538438692</v>
      </c>
    </row>
    <row r="4889" spans="1:3" x14ac:dyDescent="0.25">
      <c r="A4889" s="1"/>
      <c r="B4889" s="1">
        <v>4885</v>
      </c>
      <c r="C4889" s="16">
        <v>60.754267122791944</v>
      </c>
    </row>
    <row r="4890" spans="1:3" x14ac:dyDescent="0.25">
      <c r="A4890" s="1"/>
      <c r="B4890" s="1">
        <v>4886</v>
      </c>
      <c r="C4890" s="16">
        <v>63.542631149185141</v>
      </c>
    </row>
    <row r="4891" spans="1:3" x14ac:dyDescent="0.25">
      <c r="A4891" s="1"/>
      <c r="B4891" s="1">
        <v>4887</v>
      </c>
      <c r="C4891" s="16">
        <v>65.654272361778723</v>
      </c>
    </row>
    <row r="4892" spans="1:3" x14ac:dyDescent="0.25">
      <c r="A4892" s="1"/>
      <c r="B4892" s="1">
        <v>4888</v>
      </c>
      <c r="C4892" s="16">
        <v>69.55388527635337</v>
      </c>
    </row>
    <row r="4893" spans="1:3" x14ac:dyDescent="0.25">
      <c r="A4893" s="1"/>
      <c r="B4893" s="1">
        <v>4889</v>
      </c>
      <c r="C4893" s="16">
        <v>70.526858288710002</v>
      </c>
    </row>
    <row r="4894" spans="1:3" x14ac:dyDescent="0.25">
      <c r="A4894" s="1"/>
      <c r="B4894" s="1">
        <v>4890</v>
      </c>
      <c r="C4894" s="16">
        <v>76.951456179990316</v>
      </c>
    </row>
    <row r="4895" spans="1:3" x14ac:dyDescent="0.25">
      <c r="A4895" s="1"/>
      <c r="B4895" s="1">
        <v>4891</v>
      </c>
      <c r="C4895" s="16">
        <v>78.559759589176451</v>
      </c>
    </row>
    <row r="4896" spans="1:3" x14ac:dyDescent="0.25">
      <c r="A4896" s="1"/>
      <c r="B4896" s="1">
        <v>4892</v>
      </c>
      <c r="C4896" s="16">
        <v>78.896923647770208</v>
      </c>
    </row>
    <row r="4897" spans="1:3" x14ac:dyDescent="0.25">
      <c r="A4897" s="1"/>
      <c r="B4897" s="1">
        <v>4893</v>
      </c>
      <c r="C4897" s="16">
        <v>73.812241090742958</v>
      </c>
    </row>
    <row r="4898" spans="1:3" x14ac:dyDescent="0.25">
      <c r="A4898" s="1"/>
      <c r="B4898" s="1">
        <v>4894</v>
      </c>
      <c r="C4898" s="16">
        <v>61.051159016036067</v>
      </c>
    </row>
    <row r="4899" spans="1:3" x14ac:dyDescent="0.25">
      <c r="A4899" s="1"/>
      <c r="B4899" s="1">
        <v>4895</v>
      </c>
      <c r="C4899" s="16">
        <v>57.005668959201643</v>
      </c>
    </row>
    <row r="4900" spans="1:3" x14ac:dyDescent="0.25">
      <c r="A4900" s="1"/>
      <c r="B4900" s="1">
        <v>4896</v>
      </c>
      <c r="C4900" s="16">
        <v>53.685005849626563</v>
      </c>
    </row>
    <row r="4901" spans="1:3" x14ac:dyDescent="0.25">
      <c r="A4901" s="1"/>
      <c r="B4901" s="1">
        <v>4897</v>
      </c>
      <c r="C4901" s="16">
        <v>53.593190775397218</v>
      </c>
    </row>
    <row r="4902" spans="1:3" x14ac:dyDescent="0.25">
      <c r="A4902" s="1"/>
      <c r="B4902" s="1">
        <v>4898</v>
      </c>
      <c r="C4902" s="16">
        <v>52.171211834009185</v>
      </c>
    </row>
    <row r="4903" spans="1:3" x14ac:dyDescent="0.25">
      <c r="A4903" s="1"/>
      <c r="B4903" s="1">
        <v>4899</v>
      </c>
      <c r="C4903" s="16">
        <v>51.344134194423233</v>
      </c>
    </row>
    <row r="4904" spans="1:3" x14ac:dyDescent="0.25">
      <c r="A4904" s="1"/>
      <c r="B4904" s="1">
        <v>4900</v>
      </c>
      <c r="C4904" s="16">
        <v>51.835868557420255</v>
      </c>
    </row>
    <row r="4905" spans="1:3" x14ac:dyDescent="0.25">
      <c r="A4905" s="1"/>
      <c r="B4905" s="1">
        <v>4901</v>
      </c>
      <c r="C4905" s="16">
        <v>54.633878238871162</v>
      </c>
    </row>
    <row r="4906" spans="1:3" x14ac:dyDescent="0.25">
      <c r="A4906" s="1"/>
      <c r="B4906" s="1">
        <v>4902</v>
      </c>
      <c r="C4906" s="16">
        <v>59.452156876503714</v>
      </c>
    </row>
    <row r="4907" spans="1:3" x14ac:dyDescent="0.25">
      <c r="A4907" s="1"/>
      <c r="B4907" s="1">
        <v>4903</v>
      </c>
      <c r="C4907" s="16">
        <v>59.476884944801412</v>
      </c>
    </row>
    <row r="4908" spans="1:3" x14ac:dyDescent="0.25">
      <c r="A4908" s="1"/>
      <c r="B4908" s="1">
        <v>4904</v>
      </c>
      <c r="C4908" s="16">
        <v>54.955386410137216</v>
      </c>
    </row>
    <row r="4909" spans="1:3" x14ac:dyDescent="0.25">
      <c r="A4909" s="1"/>
      <c r="B4909" s="1">
        <v>4905</v>
      </c>
      <c r="C4909" s="16">
        <v>56.578065254685612</v>
      </c>
    </row>
    <row r="4910" spans="1:3" x14ac:dyDescent="0.25">
      <c r="A4910" s="1"/>
      <c r="B4910" s="1">
        <v>4906</v>
      </c>
      <c r="C4910" s="16">
        <v>60.37367038601888</v>
      </c>
    </row>
    <row r="4911" spans="1:3" x14ac:dyDescent="0.25">
      <c r="A4911" s="1"/>
      <c r="B4911" s="1">
        <v>4907</v>
      </c>
      <c r="C4911" s="16">
        <v>61.036440123532458</v>
      </c>
    </row>
    <row r="4912" spans="1:3" x14ac:dyDescent="0.25">
      <c r="A4912" s="1"/>
      <c r="B4912" s="1">
        <v>4908</v>
      </c>
      <c r="C4912" s="16">
        <v>61.131039361554997</v>
      </c>
    </row>
    <row r="4913" spans="1:3" x14ac:dyDescent="0.25">
      <c r="A4913" s="1"/>
      <c r="B4913" s="1">
        <v>4909</v>
      </c>
      <c r="C4913" s="16">
        <v>63.564089591595391</v>
      </c>
    </row>
    <row r="4914" spans="1:3" x14ac:dyDescent="0.25">
      <c r="A4914" s="1"/>
      <c r="B4914" s="1">
        <v>4910</v>
      </c>
      <c r="C4914" s="16">
        <v>67.015016121331243</v>
      </c>
    </row>
    <row r="4915" spans="1:3" x14ac:dyDescent="0.25">
      <c r="A4915" s="1"/>
      <c r="B4915" s="1">
        <v>4911</v>
      </c>
      <c r="C4915" s="16">
        <v>71.130130897924943</v>
      </c>
    </row>
    <row r="4916" spans="1:3" x14ac:dyDescent="0.25">
      <c r="A4916" s="1"/>
      <c r="B4916" s="1">
        <v>4912</v>
      </c>
      <c r="C4916" s="16">
        <v>75.009404822979249</v>
      </c>
    </row>
    <row r="4917" spans="1:3" x14ac:dyDescent="0.25">
      <c r="A4917" s="1"/>
      <c r="B4917" s="1">
        <v>4913</v>
      </c>
      <c r="C4917" s="16">
        <v>78.184151895232787</v>
      </c>
    </row>
    <row r="4918" spans="1:3" x14ac:dyDescent="0.25">
      <c r="A4918" s="1"/>
      <c r="B4918" s="1">
        <v>4914</v>
      </c>
      <c r="C4918" s="16">
        <v>78.776854715467465</v>
      </c>
    </row>
    <row r="4919" spans="1:3" x14ac:dyDescent="0.25">
      <c r="A4919" s="1"/>
      <c r="B4919" s="1">
        <v>4915</v>
      </c>
      <c r="C4919" s="16">
        <v>79.337480920629815</v>
      </c>
    </row>
    <row r="4920" spans="1:3" x14ac:dyDescent="0.25">
      <c r="A4920" s="1"/>
      <c r="B4920" s="1">
        <v>4916</v>
      </c>
      <c r="C4920" s="16">
        <v>77.398415977518013</v>
      </c>
    </row>
    <row r="4921" spans="1:3" x14ac:dyDescent="0.25">
      <c r="A4921" s="1"/>
      <c r="B4921" s="1">
        <v>4917</v>
      </c>
      <c r="C4921" s="16">
        <v>73.79184866806068</v>
      </c>
    </row>
    <row r="4922" spans="1:3" x14ac:dyDescent="0.25">
      <c r="A4922" s="1"/>
      <c r="B4922" s="1">
        <v>4918</v>
      </c>
      <c r="C4922" s="16">
        <v>61.070526893891532</v>
      </c>
    </row>
    <row r="4923" spans="1:3" x14ac:dyDescent="0.25">
      <c r="A4923" s="1"/>
      <c r="B4923" s="1">
        <v>4919</v>
      </c>
      <c r="C4923" s="16">
        <v>57.053035856453107</v>
      </c>
    </row>
    <row r="4924" spans="1:3" x14ac:dyDescent="0.25">
      <c r="A4924" s="1"/>
      <c r="B4924" s="1">
        <v>4920</v>
      </c>
      <c r="C4924" s="16">
        <v>48.905271535681877</v>
      </c>
    </row>
    <row r="4925" spans="1:3" x14ac:dyDescent="0.25">
      <c r="A4925" s="1"/>
      <c r="B4925" s="1">
        <v>4921</v>
      </c>
      <c r="C4925" s="16">
        <v>52.678041388885724</v>
      </c>
    </row>
    <row r="4926" spans="1:3" x14ac:dyDescent="0.25">
      <c r="A4926" s="1"/>
      <c r="B4926" s="1">
        <v>4922</v>
      </c>
      <c r="C4926" s="16">
        <v>51.176855952764328</v>
      </c>
    </row>
    <row r="4927" spans="1:3" x14ac:dyDescent="0.25">
      <c r="A4927" s="1"/>
      <c r="B4927" s="1">
        <v>4923</v>
      </c>
      <c r="C4927" s="16">
        <v>50.051776336623455</v>
      </c>
    </row>
    <row r="4928" spans="1:3" x14ac:dyDescent="0.25">
      <c r="A4928" s="1"/>
      <c r="B4928" s="1">
        <v>4924</v>
      </c>
      <c r="C4928" s="16">
        <v>51.378322617732302</v>
      </c>
    </row>
    <row r="4929" spans="1:3" x14ac:dyDescent="0.25">
      <c r="A4929" s="1"/>
      <c r="B4929" s="1">
        <v>4925</v>
      </c>
      <c r="C4929" s="16">
        <v>51.018212934755233</v>
      </c>
    </row>
    <row r="4930" spans="1:3" x14ac:dyDescent="0.25">
      <c r="A4930" s="1"/>
      <c r="B4930" s="1">
        <v>4926</v>
      </c>
      <c r="C4930" s="16">
        <v>50.439446898578858</v>
      </c>
    </row>
    <row r="4931" spans="1:3" x14ac:dyDescent="0.25">
      <c r="A4931" s="1"/>
      <c r="B4931" s="1">
        <v>4927</v>
      </c>
      <c r="C4931" s="16">
        <v>48.903565490659858</v>
      </c>
    </row>
    <row r="4932" spans="1:3" x14ac:dyDescent="0.25">
      <c r="A4932" s="1"/>
      <c r="B4932" s="1">
        <v>4928</v>
      </c>
      <c r="C4932" s="16">
        <v>48.021731904692004</v>
      </c>
    </row>
    <row r="4933" spans="1:3" x14ac:dyDescent="0.25">
      <c r="A4933" s="1"/>
      <c r="B4933" s="1">
        <v>4929</v>
      </c>
      <c r="C4933" s="16">
        <v>50.602268768439671</v>
      </c>
    </row>
    <row r="4934" spans="1:3" x14ac:dyDescent="0.25">
      <c r="A4934" s="1"/>
      <c r="B4934" s="1">
        <v>4930</v>
      </c>
      <c r="C4934" s="16">
        <v>53.680108171603528</v>
      </c>
    </row>
    <row r="4935" spans="1:3" x14ac:dyDescent="0.25">
      <c r="A4935" s="1"/>
      <c r="B4935" s="1">
        <v>4931</v>
      </c>
      <c r="C4935" s="16">
        <v>54.459061492025825</v>
      </c>
    </row>
    <row r="4936" spans="1:3" x14ac:dyDescent="0.25">
      <c r="A4936" s="1"/>
      <c r="B4936" s="1">
        <v>4932</v>
      </c>
      <c r="C4936" s="16">
        <v>58.69127996569739</v>
      </c>
    </row>
    <row r="4937" spans="1:3" x14ac:dyDescent="0.25">
      <c r="A4937" s="1"/>
      <c r="B4937" s="1">
        <v>4933</v>
      </c>
      <c r="C4937" s="16">
        <v>58.760499387885723</v>
      </c>
    </row>
    <row r="4938" spans="1:3" x14ac:dyDescent="0.25">
      <c r="A4938" s="1"/>
      <c r="B4938" s="1">
        <v>4934</v>
      </c>
      <c r="C4938" s="16">
        <v>64.337752255544686</v>
      </c>
    </row>
    <row r="4939" spans="1:3" x14ac:dyDescent="0.25">
      <c r="A4939" s="1"/>
      <c r="B4939" s="1">
        <v>4935</v>
      </c>
      <c r="C4939" s="16">
        <v>65.74947575775515</v>
      </c>
    </row>
    <row r="4940" spans="1:3" x14ac:dyDescent="0.25">
      <c r="A4940" s="1"/>
      <c r="B4940" s="1">
        <v>4936</v>
      </c>
      <c r="C4940" s="16">
        <v>74.347382678228186</v>
      </c>
    </row>
    <row r="4941" spans="1:3" x14ac:dyDescent="0.25">
      <c r="A4941" s="1"/>
      <c r="B4941" s="1">
        <v>4937</v>
      </c>
      <c r="C4941" s="16">
        <v>74.364010386053721</v>
      </c>
    </row>
    <row r="4942" spans="1:3" x14ac:dyDescent="0.25">
      <c r="A4942" s="1"/>
      <c r="B4942" s="1">
        <v>4938</v>
      </c>
      <c r="C4942" s="16">
        <v>76.320130714614933</v>
      </c>
    </row>
    <row r="4943" spans="1:3" x14ac:dyDescent="0.25">
      <c r="A4943" s="1"/>
      <c r="B4943" s="1">
        <v>4939</v>
      </c>
      <c r="C4943" s="16">
        <v>77.714342018996831</v>
      </c>
    </row>
    <row r="4944" spans="1:3" x14ac:dyDescent="0.25">
      <c r="A4944" s="1"/>
      <c r="B4944" s="1">
        <v>4940</v>
      </c>
      <c r="C4944" s="16">
        <v>76.15459414214439</v>
      </c>
    </row>
    <row r="4945" spans="1:3" x14ac:dyDescent="0.25">
      <c r="A4945" s="1"/>
      <c r="B4945" s="1">
        <v>4941</v>
      </c>
      <c r="C4945" s="16">
        <v>72.551017203737004</v>
      </c>
    </row>
    <row r="4946" spans="1:3" x14ac:dyDescent="0.25">
      <c r="A4946" s="1"/>
      <c r="B4946" s="1">
        <v>4942</v>
      </c>
      <c r="C4946" s="16">
        <v>59.895694452163958</v>
      </c>
    </row>
    <row r="4947" spans="1:3" x14ac:dyDescent="0.25">
      <c r="A4947" s="1"/>
      <c r="B4947" s="1">
        <v>4943</v>
      </c>
      <c r="C4947" s="16">
        <v>55.146846833514957</v>
      </c>
    </row>
    <row r="4948" spans="1:3" x14ac:dyDescent="0.25">
      <c r="A4948" s="1"/>
      <c r="B4948" s="1">
        <v>4944</v>
      </c>
      <c r="C4948" s="16">
        <v>55.609242541636497</v>
      </c>
    </row>
    <row r="4949" spans="1:3" x14ac:dyDescent="0.25">
      <c r="A4949" s="1"/>
      <c r="B4949" s="1">
        <v>4945</v>
      </c>
      <c r="C4949" s="16">
        <v>57.291072114341674</v>
      </c>
    </row>
    <row r="4950" spans="1:3" x14ac:dyDescent="0.25">
      <c r="A4950" s="1"/>
      <c r="B4950" s="1">
        <v>4946</v>
      </c>
      <c r="C4950" s="16">
        <v>53.484885670062461</v>
      </c>
    </row>
    <row r="4951" spans="1:3" x14ac:dyDescent="0.25">
      <c r="A4951" s="1"/>
      <c r="B4951" s="1">
        <v>4947</v>
      </c>
      <c r="C4951" s="16">
        <v>51.501339534042849</v>
      </c>
    </row>
    <row r="4952" spans="1:3" x14ac:dyDescent="0.25">
      <c r="A4952" s="1"/>
      <c r="B4952" s="1">
        <v>4948</v>
      </c>
      <c r="C4952" s="16">
        <v>51.126422194864169</v>
      </c>
    </row>
    <row r="4953" spans="1:3" x14ac:dyDescent="0.25">
      <c r="A4953" s="1"/>
      <c r="B4953" s="1">
        <v>4949</v>
      </c>
      <c r="C4953" s="16">
        <v>51.201603190107129</v>
      </c>
    </row>
    <row r="4954" spans="1:3" x14ac:dyDescent="0.25">
      <c r="A4954" s="1"/>
      <c r="B4954" s="1">
        <v>4950</v>
      </c>
      <c r="C4954" s="16">
        <v>46.15388097213792</v>
      </c>
    </row>
    <row r="4955" spans="1:3" x14ac:dyDescent="0.25">
      <c r="A4955" s="1"/>
      <c r="B4955" s="1">
        <v>4951</v>
      </c>
      <c r="C4955" s="16">
        <v>44.081745524972597</v>
      </c>
    </row>
    <row r="4956" spans="1:3" x14ac:dyDescent="0.25">
      <c r="A4956" s="1"/>
      <c r="B4956" s="1">
        <v>4952</v>
      </c>
      <c r="C4956" s="16">
        <v>44.170670725618244</v>
      </c>
    </row>
    <row r="4957" spans="1:3" x14ac:dyDescent="0.25">
      <c r="A4957" s="1"/>
      <c r="B4957" s="1">
        <v>4953</v>
      </c>
      <c r="C4957" s="16">
        <v>46.773501188924222</v>
      </c>
    </row>
    <row r="4958" spans="1:3" x14ac:dyDescent="0.25">
      <c r="A4958" s="1"/>
      <c r="B4958" s="1">
        <v>4954</v>
      </c>
      <c r="C4958" s="16">
        <v>50.414143758925334</v>
      </c>
    </row>
    <row r="4959" spans="1:3" x14ac:dyDescent="0.25">
      <c r="A4959" s="1"/>
      <c r="B4959" s="1">
        <v>4955</v>
      </c>
      <c r="C4959" s="16">
        <v>52.24390579868296</v>
      </c>
    </row>
    <row r="4960" spans="1:3" x14ac:dyDescent="0.25">
      <c r="A4960" s="1"/>
      <c r="B4960" s="1">
        <v>4956</v>
      </c>
      <c r="C4960" s="16">
        <v>56.288267629472877</v>
      </c>
    </row>
    <row r="4961" spans="1:3" x14ac:dyDescent="0.25">
      <c r="A4961" s="1"/>
      <c r="B4961" s="1">
        <v>4957</v>
      </c>
      <c r="C4961" s="16">
        <v>56.159969210002785</v>
      </c>
    </row>
    <row r="4962" spans="1:3" x14ac:dyDescent="0.25">
      <c r="A4962" s="1"/>
      <c r="B4962" s="1">
        <v>4958</v>
      </c>
      <c r="C4962" s="16">
        <v>60.320917173650493</v>
      </c>
    </row>
    <row r="4963" spans="1:3" x14ac:dyDescent="0.25">
      <c r="A4963" s="1"/>
      <c r="B4963" s="1">
        <v>4959</v>
      </c>
      <c r="C4963" s="16">
        <v>61.00099655897251</v>
      </c>
    </row>
    <row r="4964" spans="1:3" x14ac:dyDescent="0.25">
      <c r="A4964" s="1"/>
      <c r="B4964" s="1">
        <v>4960</v>
      </c>
      <c r="C4964" s="16">
        <v>68.016594644071517</v>
      </c>
    </row>
    <row r="4965" spans="1:3" x14ac:dyDescent="0.25">
      <c r="A4965" s="1"/>
      <c r="B4965" s="1">
        <v>4961</v>
      </c>
      <c r="C4965" s="16">
        <v>69.83430750004743</v>
      </c>
    </row>
    <row r="4966" spans="1:3" x14ac:dyDescent="0.25">
      <c r="A4966" s="1"/>
      <c r="B4966" s="1">
        <v>4962</v>
      </c>
      <c r="C4966" s="16">
        <v>72.603732078015014</v>
      </c>
    </row>
    <row r="4967" spans="1:3" x14ac:dyDescent="0.25">
      <c r="A4967" s="1"/>
      <c r="B4967" s="1">
        <v>4963</v>
      </c>
      <c r="C4967" s="16">
        <v>74.22436814420486</v>
      </c>
    </row>
    <row r="4968" spans="1:3" x14ac:dyDescent="0.25">
      <c r="A4968" s="1"/>
      <c r="B4968" s="1">
        <v>4964</v>
      </c>
      <c r="C4968" s="16">
        <v>71.899986223688558</v>
      </c>
    </row>
    <row r="4969" spans="1:3" x14ac:dyDescent="0.25">
      <c r="A4969" s="1"/>
      <c r="B4969" s="1">
        <v>4965</v>
      </c>
      <c r="C4969" s="16">
        <v>68.525690234822761</v>
      </c>
    </row>
    <row r="4970" spans="1:3" x14ac:dyDescent="0.25">
      <c r="A4970" s="1"/>
      <c r="B4970" s="1">
        <v>4966</v>
      </c>
      <c r="C4970" s="16">
        <v>61.050207705988029</v>
      </c>
    </row>
    <row r="4971" spans="1:3" x14ac:dyDescent="0.25">
      <c r="A4971" s="1"/>
      <c r="B4971" s="1">
        <v>4967</v>
      </c>
      <c r="C4971" s="16">
        <v>56.506353856622312</v>
      </c>
    </row>
    <row r="4972" spans="1:3" x14ac:dyDescent="0.25">
      <c r="A4972" s="1"/>
      <c r="B4972" s="1">
        <v>4968</v>
      </c>
      <c r="C4972" s="16">
        <v>50.118250377341546</v>
      </c>
    </row>
    <row r="4973" spans="1:3" x14ac:dyDescent="0.25">
      <c r="A4973" s="1"/>
      <c r="B4973" s="1">
        <v>4969</v>
      </c>
      <c r="C4973" s="16">
        <v>52.901806877765829</v>
      </c>
    </row>
    <row r="4974" spans="1:3" x14ac:dyDescent="0.25">
      <c r="A4974" s="1"/>
      <c r="B4974" s="1">
        <v>4970</v>
      </c>
      <c r="C4974" s="16">
        <v>51.315407007439759</v>
      </c>
    </row>
    <row r="4975" spans="1:3" x14ac:dyDescent="0.25">
      <c r="A4975" s="1"/>
      <c r="B4975" s="1">
        <v>4971</v>
      </c>
      <c r="C4975" s="16">
        <v>49.968670906958913</v>
      </c>
    </row>
    <row r="4976" spans="1:3" x14ac:dyDescent="0.25">
      <c r="A4976" s="1"/>
      <c r="B4976" s="1">
        <v>4972</v>
      </c>
      <c r="C4976" s="16">
        <v>51.77709594870305</v>
      </c>
    </row>
    <row r="4977" spans="1:3" x14ac:dyDescent="0.25">
      <c r="A4977" s="1"/>
      <c r="B4977" s="1">
        <v>4973</v>
      </c>
      <c r="C4977" s="16">
        <v>53.619268195572396</v>
      </c>
    </row>
    <row r="4978" spans="1:3" x14ac:dyDescent="0.25">
      <c r="A4978" s="1"/>
      <c r="B4978" s="1">
        <v>4974</v>
      </c>
      <c r="C4978" s="16">
        <v>56.787128042238272</v>
      </c>
    </row>
    <row r="4979" spans="1:3" x14ac:dyDescent="0.25">
      <c r="A4979" s="1"/>
      <c r="B4979" s="1">
        <v>4975</v>
      </c>
      <c r="C4979" s="16">
        <v>57.95851848543564</v>
      </c>
    </row>
    <row r="4980" spans="1:3" x14ac:dyDescent="0.25">
      <c r="A4980" s="1"/>
      <c r="B4980" s="1">
        <v>4976</v>
      </c>
      <c r="C4980" s="16">
        <v>58.492357631793084</v>
      </c>
    </row>
    <row r="4981" spans="1:3" x14ac:dyDescent="0.25">
      <c r="A4981" s="1"/>
      <c r="B4981" s="1">
        <v>4977</v>
      </c>
      <c r="C4981" s="16">
        <v>57.226422074480872</v>
      </c>
    </row>
    <row r="4982" spans="1:3" x14ac:dyDescent="0.25">
      <c r="A4982" s="1"/>
      <c r="B4982" s="1">
        <v>4978</v>
      </c>
      <c r="C4982" s="16">
        <v>61.912003950420285</v>
      </c>
    </row>
    <row r="4983" spans="1:3" x14ac:dyDescent="0.25">
      <c r="A4983" s="1"/>
      <c r="B4983" s="1">
        <v>4979</v>
      </c>
      <c r="C4983" s="16">
        <v>62.799035337875736</v>
      </c>
    </row>
    <row r="4984" spans="1:3" x14ac:dyDescent="0.25">
      <c r="A4984" s="1"/>
      <c r="B4984" s="1">
        <v>4980</v>
      </c>
      <c r="C4984" s="16">
        <v>65.177519418543881</v>
      </c>
    </row>
    <row r="4985" spans="1:3" x14ac:dyDescent="0.25">
      <c r="A4985" s="1"/>
      <c r="B4985" s="1">
        <v>4981</v>
      </c>
      <c r="C4985" s="16">
        <v>72.231915760035747</v>
      </c>
    </row>
    <row r="4986" spans="1:3" x14ac:dyDescent="0.25">
      <c r="A4986" s="1"/>
      <c r="B4986" s="1">
        <v>4982</v>
      </c>
      <c r="C4986" s="16">
        <v>79.18157469039889</v>
      </c>
    </row>
    <row r="4987" spans="1:3" x14ac:dyDescent="0.25">
      <c r="A4987" s="1"/>
      <c r="B4987" s="1">
        <v>4983</v>
      </c>
      <c r="C4987" s="16">
        <v>80.767371466227232</v>
      </c>
    </row>
    <row r="4988" spans="1:3" x14ac:dyDescent="0.25">
      <c r="A4988" s="1"/>
      <c r="B4988" s="1">
        <v>4984</v>
      </c>
      <c r="C4988" s="16">
        <v>94.055607104891223</v>
      </c>
    </row>
    <row r="4989" spans="1:3" x14ac:dyDescent="0.25">
      <c r="A4989" s="1"/>
      <c r="B4989" s="1">
        <v>4985</v>
      </c>
      <c r="C4989" s="16">
        <v>94.193263632822024</v>
      </c>
    </row>
    <row r="4990" spans="1:3" x14ac:dyDescent="0.25">
      <c r="A4990" s="1"/>
      <c r="B4990" s="1">
        <v>4986</v>
      </c>
      <c r="C4990" s="16">
        <v>94.76798909944435</v>
      </c>
    </row>
    <row r="4991" spans="1:3" x14ac:dyDescent="0.25">
      <c r="A4991" s="1"/>
      <c r="B4991" s="1">
        <v>4987</v>
      </c>
      <c r="C4991" s="16">
        <v>88.908130468339195</v>
      </c>
    </row>
    <row r="4992" spans="1:3" x14ac:dyDescent="0.25">
      <c r="A4992" s="1"/>
      <c r="B4992" s="1">
        <v>4988</v>
      </c>
      <c r="C4992" s="16">
        <v>87.534578890282404</v>
      </c>
    </row>
    <row r="4993" spans="1:3" x14ac:dyDescent="0.25">
      <c r="A4993" s="1"/>
      <c r="B4993" s="1">
        <v>4989</v>
      </c>
      <c r="C4993" s="16">
        <v>83.235917658576057</v>
      </c>
    </row>
    <row r="4994" spans="1:3" x14ac:dyDescent="0.25">
      <c r="A4994" s="1"/>
      <c r="B4994" s="1">
        <v>4990</v>
      </c>
      <c r="C4994" s="16">
        <v>66.505964307633391</v>
      </c>
    </row>
    <row r="4995" spans="1:3" x14ac:dyDescent="0.25">
      <c r="A4995" s="1"/>
      <c r="B4995" s="1">
        <v>4991</v>
      </c>
      <c r="C4995" s="16">
        <v>60.770145034468221</v>
      </c>
    </row>
    <row r="4996" spans="1:3" x14ac:dyDescent="0.25">
      <c r="A4996" s="1"/>
      <c r="B4996" s="1">
        <v>4992</v>
      </c>
      <c r="C4996" s="16">
        <v>51.638932480138784</v>
      </c>
    </row>
    <row r="4997" spans="1:3" x14ac:dyDescent="0.25">
      <c r="A4997" s="1"/>
      <c r="B4997" s="1">
        <v>4993</v>
      </c>
      <c r="C4997" s="16">
        <v>51.218620976925685</v>
      </c>
    </row>
    <row r="4998" spans="1:3" x14ac:dyDescent="0.25">
      <c r="A4998" s="1"/>
      <c r="B4998" s="1">
        <v>4994</v>
      </c>
      <c r="C4998" s="16">
        <v>50.202478543538646</v>
      </c>
    </row>
    <row r="4999" spans="1:3" x14ac:dyDescent="0.25">
      <c r="A4999" s="1"/>
      <c r="B4999" s="1">
        <v>4995</v>
      </c>
      <c r="C4999" s="16">
        <v>50.246340600414023</v>
      </c>
    </row>
    <row r="5000" spans="1:3" x14ac:dyDescent="0.25">
      <c r="A5000" s="1"/>
      <c r="B5000" s="1">
        <v>4996</v>
      </c>
      <c r="C5000" s="16">
        <v>51.410874207777091</v>
      </c>
    </row>
    <row r="5001" spans="1:3" x14ac:dyDescent="0.25">
      <c r="A5001" s="1"/>
      <c r="B5001" s="1">
        <v>4997</v>
      </c>
      <c r="C5001" s="16">
        <v>54.081166890007516</v>
      </c>
    </row>
    <row r="5002" spans="1:3" x14ac:dyDescent="0.25">
      <c r="A5002" s="1"/>
      <c r="B5002" s="1">
        <v>4998</v>
      </c>
      <c r="C5002" s="16">
        <v>61.040094978718081</v>
      </c>
    </row>
    <row r="5003" spans="1:3" x14ac:dyDescent="0.25">
      <c r="A5003" s="1"/>
      <c r="B5003" s="1">
        <v>4999</v>
      </c>
      <c r="C5003" s="16">
        <v>61.813597601273457</v>
      </c>
    </row>
    <row r="5004" spans="1:3" x14ac:dyDescent="0.25">
      <c r="A5004" s="1"/>
      <c r="B5004" s="1">
        <v>5000</v>
      </c>
      <c r="C5004" s="16">
        <v>60.346328628839849</v>
      </c>
    </row>
    <row r="5005" spans="1:3" x14ac:dyDescent="0.25">
      <c r="A5005" s="1"/>
      <c r="B5005" s="1">
        <v>5001</v>
      </c>
      <c r="C5005" s="16">
        <v>58.850592219001037</v>
      </c>
    </row>
    <row r="5006" spans="1:3" x14ac:dyDescent="0.25">
      <c r="A5006" s="1"/>
      <c r="B5006" s="1">
        <v>5002</v>
      </c>
      <c r="C5006" s="16">
        <v>59.561239053456312</v>
      </c>
    </row>
    <row r="5007" spans="1:3" x14ac:dyDescent="0.25">
      <c r="A5007" s="1"/>
      <c r="B5007" s="1">
        <v>5003</v>
      </c>
      <c r="C5007" s="16">
        <v>61.181510699106632</v>
      </c>
    </row>
    <row r="5008" spans="1:3" x14ac:dyDescent="0.25">
      <c r="A5008" s="1"/>
      <c r="B5008" s="1">
        <v>5004</v>
      </c>
      <c r="C5008" s="16">
        <v>65.954884333834798</v>
      </c>
    </row>
    <row r="5009" spans="1:3" x14ac:dyDescent="0.25">
      <c r="A5009" s="1"/>
      <c r="B5009" s="1">
        <v>5005</v>
      </c>
      <c r="C5009" s="16">
        <v>73.422038247220144</v>
      </c>
    </row>
    <row r="5010" spans="1:3" x14ac:dyDescent="0.25">
      <c r="A5010" s="1"/>
      <c r="B5010" s="1">
        <v>5006</v>
      </c>
      <c r="C5010" s="16">
        <v>84.135323068752214</v>
      </c>
    </row>
    <row r="5011" spans="1:3" x14ac:dyDescent="0.25">
      <c r="A5011" s="1"/>
      <c r="B5011" s="1">
        <v>5007</v>
      </c>
      <c r="C5011" s="16">
        <v>91.685075683093828</v>
      </c>
    </row>
    <row r="5012" spans="1:3" x14ac:dyDescent="0.25">
      <c r="A5012" s="1"/>
      <c r="B5012" s="1">
        <v>5008</v>
      </c>
      <c r="C5012" s="16">
        <v>106.17817557807237</v>
      </c>
    </row>
    <row r="5013" spans="1:3" x14ac:dyDescent="0.25">
      <c r="A5013" s="1"/>
      <c r="B5013" s="1">
        <v>5009</v>
      </c>
      <c r="C5013" s="16">
        <v>115.77991731009379</v>
      </c>
    </row>
    <row r="5014" spans="1:3" x14ac:dyDescent="0.25">
      <c r="A5014" s="1"/>
      <c r="B5014" s="1">
        <v>5010</v>
      </c>
      <c r="C5014" s="16">
        <v>111.95459691988391</v>
      </c>
    </row>
    <row r="5015" spans="1:3" x14ac:dyDescent="0.25">
      <c r="A5015" s="1"/>
      <c r="B5015" s="1">
        <v>5011</v>
      </c>
      <c r="C5015" s="16">
        <v>104.29432394302694</v>
      </c>
    </row>
    <row r="5016" spans="1:3" x14ac:dyDescent="0.25">
      <c r="A5016" s="1"/>
      <c r="B5016" s="1">
        <v>5012</v>
      </c>
      <c r="C5016" s="16">
        <v>84.323707182336022</v>
      </c>
    </row>
    <row r="5017" spans="1:3" x14ac:dyDescent="0.25">
      <c r="A5017" s="1"/>
      <c r="B5017" s="1">
        <v>5013</v>
      </c>
      <c r="C5017" s="16">
        <v>82.798863147536295</v>
      </c>
    </row>
    <row r="5018" spans="1:3" x14ac:dyDescent="0.25">
      <c r="A5018" s="1"/>
      <c r="B5018" s="1">
        <v>5014</v>
      </c>
      <c r="C5018" s="16">
        <v>66.542046764639849</v>
      </c>
    </row>
    <row r="5019" spans="1:3" x14ac:dyDescent="0.25">
      <c r="A5019" s="1"/>
      <c r="B5019" s="1">
        <v>5015</v>
      </c>
      <c r="C5019" s="16">
        <v>60.303980374848528</v>
      </c>
    </row>
    <row r="5020" spans="1:3" x14ac:dyDescent="0.25">
      <c r="A5020" s="1"/>
      <c r="B5020" s="1">
        <v>5016</v>
      </c>
      <c r="C5020" s="16">
        <v>51.389633698329234</v>
      </c>
    </row>
    <row r="5021" spans="1:3" x14ac:dyDescent="0.25">
      <c r="A5021" s="1"/>
      <c r="B5021" s="1">
        <v>5017</v>
      </c>
      <c r="C5021" s="16">
        <v>53.993233628215172</v>
      </c>
    </row>
    <row r="5022" spans="1:3" x14ac:dyDescent="0.25">
      <c r="A5022" s="1"/>
      <c r="B5022" s="1">
        <v>5018</v>
      </c>
      <c r="C5022" s="16">
        <v>52.095991608569861</v>
      </c>
    </row>
    <row r="5023" spans="1:3" x14ac:dyDescent="0.25">
      <c r="A5023" s="1"/>
      <c r="B5023" s="1">
        <v>5019</v>
      </c>
      <c r="C5023" s="16">
        <v>50.267848651829823</v>
      </c>
    </row>
    <row r="5024" spans="1:3" x14ac:dyDescent="0.25">
      <c r="A5024" s="1"/>
      <c r="B5024" s="1">
        <v>5020</v>
      </c>
      <c r="C5024" s="16">
        <v>51.149763257243023</v>
      </c>
    </row>
    <row r="5025" spans="1:3" x14ac:dyDescent="0.25">
      <c r="A5025" s="1"/>
      <c r="B5025" s="1">
        <v>5021</v>
      </c>
      <c r="C5025" s="16">
        <v>53.008722740954873</v>
      </c>
    </row>
    <row r="5026" spans="1:3" x14ac:dyDescent="0.25">
      <c r="A5026" s="1"/>
      <c r="B5026" s="1">
        <v>5022</v>
      </c>
      <c r="C5026" s="16">
        <v>61.695209196650026</v>
      </c>
    </row>
    <row r="5027" spans="1:3" x14ac:dyDescent="0.25">
      <c r="A5027" s="1"/>
      <c r="B5027" s="1">
        <v>5023</v>
      </c>
      <c r="C5027" s="16">
        <v>63.972261436875087</v>
      </c>
    </row>
    <row r="5028" spans="1:3" x14ac:dyDescent="0.25">
      <c r="A5028" s="1"/>
      <c r="B5028" s="1">
        <v>5024</v>
      </c>
      <c r="C5028" s="16">
        <v>63.261038835859196</v>
      </c>
    </row>
    <row r="5029" spans="1:3" x14ac:dyDescent="0.25">
      <c r="A5029" s="1"/>
      <c r="B5029" s="1">
        <v>5025</v>
      </c>
      <c r="C5029" s="16">
        <v>63.832067211025191</v>
      </c>
    </row>
    <row r="5030" spans="1:3" x14ac:dyDescent="0.25">
      <c r="A5030" s="1"/>
      <c r="B5030" s="1">
        <v>5026</v>
      </c>
      <c r="C5030" s="16">
        <v>67.935068028722782</v>
      </c>
    </row>
    <row r="5031" spans="1:3" x14ac:dyDescent="0.25">
      <c r="A5031" s="1"/>
      <c r="B5031" s="1">
        <v>5027</v>
      </c>
      <c r="C5031" s="16">
        <v>72.046861380079918</v>
      </c>
    </row>
    <row r="5032" spans="1:3" x14ac:dyDescent="0.25">
      <c r="A5032" s="1"/>
      <c r="B5032" s="1">
        <v>5028</v>
      </c>
      <c r="C5032" s="16">
        <v>75.855253962659518</v>
      </c>
    </row>
    <row r="5033" spans="1:3" x14ac:dyDescent="0.25">
      <c r="A5033" s="1"/>
      <c r="B5033" s="1">
        <v>5029</v>
      </c>
      <c r="C5033" s="16">
        <v>76.347071724857486</v>
      </c>
    </row>
    <row r="5034" spans="1:3" x14ac:dyDescent="0.25">
      <c r="A5034" s="1"/>
      <c r="B5034" s="1">
        <v>5030</v>
      </c>
      <c r="C5034" s="16">
        <v>83.821464530751982</v>
      </c>
    </row>
    <row r="5035" spans="1:3" x14ac:dyDescent="0.25">
      <c r="A5035" s="1"/>
      <c r="B5035" s="1">
        <v>5031</v>
      </c>
      <c r="C5035" s="16">
        <v>90.103029540183314</v>
      </c>
    </row>
    <row r="5036" spans="1:3" x14ac:dyDescent="0.25">
      <c r="A5036" s="1"/>
      <c r="B5036" s="1">
        <v>5032</v>
      </c>
      <c r="C5036" s="16">
        <v>114.81740889356917</v>
      </c>
    </row>
    <row r="5037" spans="1:3" x14ac:dyDescent="0.25">
      <c r="A5037" s="1"/>
      <c r="B5037" s="1">
        <v>5033</v>
      </c>
      <c r="C5037" s="16">
        <v>113.31984804368294</v>
      </c>
    </row>
    <row r="5038" spans="1:3" x14ac:dyDescent="0.25">
      <c r="A5038" s="1"/>
      <c r="B5038" s="1">
        <v>5034</v>
      </c>
      <c r="C5038" s="16">
        <v>98.17428365199558</v>
      </c>
    </row>
    <row r="5039" spans="1:3" x14ac:dyDescent="0.25">
      <c r="A5039" s="1"/>
      <c r="B5039" s="1">
        <v>5035</v>
      </c>
      <c r="C5039" s="16">
        <v>89.400465354495736</v>
      </c>
    </row>
    <row r="5040" spans="1:3" x14ac:dyDescent="0.25">
      <c r="A5040" s="1"/>
      <c r="B5040" s="1">
        <v>5036</v>
      </c>
      <c r="C5040" s="16">
        <v>76.882199003569113</v>
      </c>
    </row>
    <row r="5041" spans="1:3" x14ac:dyDescent="0.25">
      <c r="A5041" s="1"/>
      <c r="B5041" s="1">
        <v>5037</v>
      </c>
      <c r="C5041" s="16">
        <v>89.785525703035916</v>
      </c>
    </row>
    <row r="5042" spans="1:3" x14ac:dyDescent="0.25">
      <c r="A5042" s="1"/>
      <c r="B5042" s="1">
        <v>5038</v>
      </c>
      <c r="C5042" s="16">
        <v>64.463394245114984</v>
      </c>
    </row>
    <row r="5043" spans="1:3" x14ac:dyDescent="0.25">
      <c r="A5043" s="1"/>
      <c r="B5043" s="1">
        <v>5039</v>
      </c>
      <c r="C5043" s="16">
        <v>60.39156046156225</v>
      </c>
    </row>
    <row r="5044" spans="1:3" x14ac:dyDescent="0.25">
      <c r="A5044" s="1"/>
      <c r="B5044" s="1">
        <v>5040</v>
      </c>
      <c r="C5044" s="16">
        <v>57.035010737042803</v>
      </c>
    </row>
    <row r="5045" spans="1:3" x14ac:dyDescent="0.25">
      <c r="A5045" s="1"/>
      <c r="B5045" s="1">
        <v>5041</v>
      </c>
      <c r="C5045" s="16">
        <v>54.79090244078872</v>
      </c>
    </row>
    <row r="5046" spans="1:3" x14ac:dyDescent="0.25">
      <c r="A5046" s="1"/>
      <c r="B5046" s="1">
        <v>5042</v>
      </c>
      <c r="C5046" s="16">
        <v>52.5106406915694</v>
      </c>
    </row>
    <row r="5047" spans="1:3" x14ac:dyDescent="0.25">
      <c r="A5047" s="1"/>
      <c r="B5047" s="1">
        <v>5043</v>
      </c>
      <c r="C5047" s="16">
        <v>51.423492391690672</v>
      </c>
    </row>
    <row r="5048" spans="1:3" x14ac:dyDescent="0.25">
      <c r="A5048" s="1"/>
      <c r="B5048" s="1">
        <v>5044</v>
      </c>
      <c r="C5048" s="16">
        <v>51.306110449357078</v>
      </c>
    </row>
    <row r="5049" spans="1:3" x14ac:dyDescent="0.25">
      <c r="A5049" s="1"/>
      <c r="B5049" s="1">
        <v>5045</v>
      </c>
      <c r="C5049" s="16">
        <v>52.181803106847887</v>
      </c>
    </row>
    <row r="5050" spans="1:3" x14ac:dyDescent="0.25">
      <c r="A5050" s="1"/>
      <c r="B5050" s="1">
        <v>5046</v>
      </c>
      <c r="C5050" s="16">
        <v>62.832376517323944</v>
      </c>
    </row>
    <row r="5051" spans="1:3" x14ac:dyDescent="0.25">
      <c r="A5051" s="1"/>
      <c r="B5051" s="1">
        <v>5047</v>
      </c>
      <c r="C5051" s="16">
        <v>63.438582293928256</v>
      </c>
    </row>
    <row r="5052" spans="1:3" x14ac:dyDescent="0.25">
      <c r="A5052" s="1"/>
      <c r="B5052" s="1">
        <v>5048</v>
      </c>
      <c r="C5052" s="16">
        <v>62.811777198363018</v>
      </c>
    </row>
    <row r="5053" spans="1:3" x14ac:dyDescent="0.25">
      <c r="A5053" s="1"/>
      <c r="B5053" s="1">
        <v>5049</v>
      </c>
      <c r="C5053" s="16">
        <v>64.336358037975785</v>
      </c>
    </row>
    <row r="5054" spans="1:3" x14ac:dyDescent="0.25">
      <c r="A5054" s="1"/>
      <c r="B5054" s="1">
        <v>5050</v>
      </c>
      <c r="C5054" s="16">
        <v>68.874413055677053</v>
      </c>
    </row>
    <row r="5055" spans="1:3" x14ac:dyDescent="0.25">
      <c r="A5055" s="1"/>
      <c r="B5055" s="1">
        <v>5051</v>
      </c>
      <c r="C5055" s="16">
        <v>71.439423295340561</v>
      </c>
    </row>
    <row r="5056" spans="1:3" x14ac:dyDescent="0.25">
      <c r="A5056" s="1"/>
      <c r="B5056" s="1">
        <v>5052</v>
      </c>
      <c r="C5056" s="16">
        <v>74.139070992047664</v>
      </c>
    </row>
    <row r="5057" spans="1:3" x14ac:dyDescent="0.25">
      <c r="A5057" s="1"/>
      <c r="B5057" s="1">
        <v>5053</v>
      </c>
      <c r="C5057" s="16">
        <v>76.279049259475514</v>
      </c>
    </row>
    <row r="5058" spans="1:3" x14ac:dyDescent="0.25">
      <c r="A5058" s="1"/>
      <c r="B5058" s="1">
        <v>5054</v>
      </c>
      <c r="C5058" s="16">
        <v>82.8609074267995</v>
      </c>
    </row>
    <row r="5059" spans="1:3" x14ac:dyDescent="0.25">
      <c r="A5059" s="1"/>
      <c r="B5059" s="1">
        <v>5055</v>
      </c>
      <c r="C5059" s="16">
        <v>90.146726604674058</v>
      </c>
    </row>
    <row r="5060" spans="1:3" x14ac:dyDescent="0.25">
      <c r="A5060" s="1"/>
      <c r="B5060" s="1">
        <v>5056</v>
      </c>
      <c r="C5060" s="16">
        <v>104.44368809750443</v>
      </c>
    </row>
    <row r="5061" spans="1:3" x14ac:dyDescent="0.25">
      <c r="A5061" s="1"/>
      <c r="B5061" s="1">
        <v>5057</v>
      </c>
      <c r="C5061" s="16">
        <v>97.72052702809647</v>
      </c>
    </row>
    <row r="5062" spans="1:3" x14ac:dyDescent="0.25">
      <c r="A5062" s="1"/>
      <c r="B5062" s="1">
        <v>5058</v>
      </c>
      <c r="C5062" s="16">
        <v>84.92461618585773</v>
      </c>
    </row>
    <row r="5063" spans="1:3" x14ac:dyDescent="0.25">
      <c r="A5063" s="1"/>
      <c r="B5063" s="1">
        <v>5059</v>
      </c>
      <c r="C5063" s="16">
        <v>79.264944390033421</v>
      </c>
    </row>
    <row r="5064" spans="1:3" x14ac:dyDescent="0.25">
      <c r="A5064" s="1"/>
      <c r="B5064" s="1">
        <v>5060</v>
      </c>
      <c r="C5064" s="16">
        <v>71.650298626845625</v>
      </c>
    </row>
    <row r="5065" spans="1:3" x14ac:dyDescent="0.25">
      <c r="A5065" s="1"/>
      <c r="B5065" s="1">
        <v>5061</v>
      </c>
      <c r="C5065" s="16">
        <v>70.424352832382937</v>
      </c>
    </row>
    <row r="5066" spans="1:3" x14ac:dyDescent="0.25">
      <c r="A5066" s="1"/>
      <c r="B5066" s="1">
        <v>5062</v>
      </c>
      <c r="C5066" s="16">
        <v>62.290606263855565</v>
      </c>
    </row>
    <row r="5067" spans="1:3" x14ac:dyDescent="0.25">
      <c r="A5067" s="1"/>
      <c r="B5067" s="1">
        <v>5063</v>
      </c>
      <c r="C5067" s="16">
        <v>61.51321077604868</v>
      </c>
    </row>
    <row r="5068" spans="1:3" x14ac:dyDescent="0.25">
      <c r="A5068" s="1"/>
      <c r="B5068" s="1">
        <v>5064</v>
      </c>
      <c r="C5068" s="16">
        <v>57.063507374283418</v>
      </c>
    </row>
    <row r="5069" spans="1:3" x14ac:dyDescent="0.25">
      <c r="A5069" s="1"/>
      <c r="B5069" s="1">
        <v>5065</v>
      </c>
      <c r="C5069" s="16">
        <v>59.743667458993571</v>
      </c>
    </row>
    <row r="5070" spans="1:3" x14ac:dyDescent="0.25">
      <c r="A5070" s="1"/>
      <c r="B5070" s="1">
        <v>5066</v>
      </c>
      <c r="C5070" s="16">
        <v>57.555540110690593</v>
      </c>
    </row>
    <row r="5071" spans="1:3" x14ac:dyDescent="0.25">
      <c r="A5071" s="1"/>
      <c r="B5071" s="1">
        <v>5067</v>
      </c>
      <c r="C5071" s="16">
        <v>52.793355137224324</v>
      </c>
    </row>
    <row r="5072" spans="1:3" x14ac:dyDescent="0.25">
      <c r="A5072" s="1"/>
      <c r="B5072" s="1">
        <v>5068</v>
      </c>
      <c r="C5072" s="16">
        <v>53.959244231252548</v>
      </c>
    </row>
    <row r="5073" spans="1:3" x14ac:dyDescent="0.25">
      <c r="A5073" s="1"/>
      <c r="B5073" s="1">
        <v>5069</v>
      </c>
      <c r="C5073" s="16">
        <v>56.000338735868766</v>
      </c>
    </row>
    <row r="5074" spans="1:3" x14ac:dyDescent="0.25">
      <c r="A5074" s="1"/>
      <c r="B5074" s="1">
        <v>5070</v>
      </c>
      <c r="C5074" s="16">
        <v>63.442537764538905</v>
      </c>
    </row>
    <row r="5075" spans="1:3" x14ac:dyDescent="0.25">
      <c r="A5075" s="1"/>
      <c r="B5075" s="1">
        <v>5071</v>
      </c>
      <c r="C5075" s="16">
        <v>64.104373027511699</v>
      </c>
    </row>
    <row r="5076" spans="1:3" x14ac:dyDescent="0.25">
      <c r="A5076" s="1"/>
      <c r="B5076" s="1">
        <v>5072</v>
      </c>
      <c r="C5076" s="16">
        <v>63.1919445445713</v>
      </c>
    </row>
    <row r="5077" spans="1:3" x14ac:dyDescent="0.25">
      <c r="A5077" s="1"/>
      <c r="B5077" s="1">
        <v>5073</v>
      </c>
      <c r="C5077" s="16">
        <v>63.541046415147406</v>
      </c>
    </row>
    <row r="5078" spans="1:3" x14ac:dyDescent="0.25">
      <c r="A5078" s="1"/>
      <c r="B5078" s="1">
        <v>5074</v>
      </c>
      <c r="C5078" s="16">
        <v>66.984290793359506</v>
      </c>
    </row>
    <row r="5079" spans="1:3" x14ac:dyDescent="0.25">
      <c r="A5079" s="1"/>
      <c r="B5079" s="1">
        <v>5075</v>
      </c>
      <c r="C5079" s="16">
        <v>66.901292519228988</v>
      </c>
    </row>
    <row r="5080" spans="1:3" x14ac:dyDescent="0.25">
      <c r="A5080" s="1"/>
      <c r="B5080" s="1">
        <v>5076</v>
      </c>
      <c r="C5080" s="16">
        <v>73.178989132238883</v>
      </c>
    </row>
    <row r="5081" spans="1:3" x14ac:dyDescent="0.25">
      <c r="A5081" s="1"/>
      <c r="B5081" s="1">
        <v>5077</v>
      </c>
      <c r="C5081" s="16">
        <v>78.218342023235806</v>
      </c>
    </row>
    <row r="5082" spans="1:3" x14ac:dyDescent="0.25">
      <c r="A5082" s="1"/>
      <c r="B5082" s="1">
        <v>5078</v>
      </c>
      <c r="C5082" s="16">
        <v>83.49273829111543</v>
      </c>
    </row>
    <row r="5083" spans="1:3" x14ac:dyDescent="0.25">
      <c r="A5083" s="1"/>
      <c r="B5083" s="1">
        <v>5079</v>
      </c>
      <c r="C5083" s="16">
        <v>89.069330367372359</v>
      </c>
    </row>
    <row r="5084" spans="1:3" x14ac:dyDescent="0.25">
      <c r="A5084" s="1"/>
      <c r="B5084" s="1">
        <v>5080</v>
      </c>
      <c r="C5084" s="16">
        <v>115.42554212270694</v>
      </c>
    </row>
    <row r="5085" spans="1:3" x14ac:dyDescent="0.25">
      <c r="A5085" s="1"/>
      <c r="B5085" s="1">
        <v>5081</v>
      </c>
      <c r="C5085" s="16">
        <v>103.56025470910305</v>
      </c>
    </row>
    <row r="5086" spans="1:3" x14ac:dyDescent="0.25">
      <c r="A5086" s="1"/>
      <c r="B5086" s="1">
        <v>5082</v>
      </c>
      <c r="C5086" s="16">
        <v>91.745482042237853</v>
      </c>
    </row>
    <row r="5087" spans="1:3" x14ac:dyDescent="0.25">
      <c r="A5087" s="1"/>
      <c r="B5087" s="1">
        <v>5083</v>
      </c>
      <c r="C5087" s="16">
        <v>86.093638632385719</v>
      </c>
    </row>
    <row r="5088" spans="1:3" x14ac:dyDescent="0.25">
      <c r="A5088" s="1"/>
      <c r="B5088" s="1">
        <v>5084</v>
      </c>
      <c r="C5088" s="16">
        <v>83.05699775866519</v>
      </c>
    </row>
    <row r="5089" spans="1:3" x14ac:dyDescent="0.25">
      <c r="A5089" s="1"/>
      <c r="B5089" s="1">
        <v>5085</v>
      </c>
      <c r="C5089" s="16">
        <v>81.221691601895472</v>
      </c>
    </row>
    <row r="5090" spans="1:3" x14ac:dyDescent="0.25">
      <c r="A5090" s="1"/>
      <c r="B5090" s="1">
        <v>5086</v>
      </c>
      <c r="C5090" s="16">
        <v>64.589075381978574</v>
      </c>
    </row>
    <row r="5091" spans="1:3" x14ac:dyDescent="0.25">
      <c r="A5091" s="1"/>
      <c r="B5091" s="1">
        <v>5087</v>
      </c>
      <c r="C5091" s="16">
        <v>60.570868519515166</v>
      </c>
    </row>
    <row r="5092" spans="1:3" x14ac:dyDescent="0.25">
      <c r="A5092" s="1"/>
      <c r="B5092" s="1">
        <v>5088</v>
      </c>
      <c r="C5092" s="16">
        <v>54.124294295946783</v>
      </c>
    </row>
    <row r="5093" spans="1:3" x14ac:dyDescent="0.25">
      <c r="A5093" s="1"/>
      <c r="B5093" s="1">
        <v>5089</v>
      </c>
      <c r="C5093" s="16">
        <v>56.801652709520006</v>
      </c>
    </row>
    <row r="5094" spans="1:3" x14ac:dyDescent="0.25">
      <c r="A5094" s="1"/>
      <c r="B5094" s="1">
        <v>5090</v>
      </c>
      <c r="C5094" s="16">
        <v>52.677843156201874</v>
      </c>
    </row>
    <row r="5095" spans="1:3" x14ac:dyDescent="0.25">
      <c r="A5095" s="1"/>
      <c r="B5095" s="1">
        <v>5091</v>
      </c>
      <c r="C5095" s="16">
        <v>49.54902923447947</v>
      </c>
    </row>
    <row r="5096" spans="1:3" x14ac:dyDescent="0.25">
      <c r="A5096" s="1"/>
      <c r="B5096" s="1">
        <v>5092</v>
      </c>
      <c r="C5096" s="16">
        <v>49.72609616595193</v>
      </c>
    </row>
    <row r="5097" spans="1:3" x14ac:dyDescent="0.25">
      <c r="A5097" s="1"/>
      <c r="B5097" s="1">
        <v>5093</v>
      </c>
      <c r="C5097" s="16">
        <v>52.537522642873405</v>
      </c>
    </row>
    <row r="5098" spans="1:3" x14ac:dyDescent="0.25">
      <c r="A5098" s="1"/>
      <c r="B5098" s="1">
        <v>5094</v>
      </c>
      <c r="C5098" s="16">
        <v>54.739404103651239</v>
      </c>
    </row>
    <row r="5099" spans="1:3" x14ac:dyDescent="0.25">
      <c r="A5099" s="1"/>
      <c r="B5099" s="1">
        <v>5095</v>
      </c>
      <c r="C5099" s="16">
        <v>53.560852290961954</v>
      </c>
    </row>
    <row r="5100" spans="1:3" x14ac:dyDescent="0.25">
      <c r="A5100" s="1"/>
      <c r="B5100" s="1">
        <v>5096</v>
      </c>
      <c r="C5100" s="16">
        <v>52.096598704343954</v>
      </c>
    </row>
    <row r="5101" spans="1:3" x14ac:dyDescent="0.25">
      <c r="A5101" s="1"/>
      <c r="B5101" s="1">
        <v>5097</v>
      </c>
      <c r="C5101" s="16">
        <v>55.177440965483619</v>
      </c>
    </row>
    <row r="5102" spans="1:3" x14ac:dyDescent="0.25">
      <c r="A5102" s="1"/>
      <c r="B5102" s="1">
        <v>5098</v>
      </c>
      <c r="C5102" s="16">
        <v>59.353876231788789</v>
      </c>
    </row>
    <row r="5103" spans="1:3" x14ac:dyDescent="0.25">
      <c r="A5103" s="1"/>
      <c r="B5103" s="1">
        <v>5099</v>
      </c>
      <c r="C5103" s="16">
        <v>60.437431921876012</v>
      </c>
    </row>
    <row r="5104" spans="1:3" x14ac:dyDescent="0.25">
      <c r="A5104" s="1"/>
      <c r="B5104" s="1">
        <v>5100</v>
      </c>
      <c r="C5104" s="16">
        <v>63.372777862353445</v>
      </c>
    </row>
    <row r="5105" spans="1:3" x14ac:dyDescent="0.25">
      <c r="A5105" s="1"/>
      <c r="B5105" s="1">
        <v>5101</v>
      </c>
      <c r="C5105" s="16">
        <v>66.584027244171793</v>
      </c>
    </row>
    <row r="5106" spans="1:3" x14ac:dyDescent="0.25">
      <c r="A5106" s="1"/>
      <c r="B5106" s="1">
        <v>5102</v>
      </c>
      <c r="C5106" s="16">
        <v>69.257486942070216</v>
      </c>
    </row>
    <row r="5107" spans="1:3" x14ac:dyDescent="0.25">
      <c r="A5107" s="1"/>
      <c r="B5107" s="1">
        <v>5103</v>
      </c>
      <c r="C5107" s="16">
        <v>66.662095002041781</v>
      </c>
    </row>
    <row r="5108" spans="1:3" x14ac:dyDescent="0.25">
      <c r="A5108" s="1"/>
      <c r="B5108" s="1">
        <v>5104</v>
      </c>
      <c r="C5108" s="16">
        <v>74.583852055115912</v>
      </c>
    </row>
    <row r="5109" spans="1:3" x14ac:dyDescent="0.25">
      <c r="A5109" s="1"/>
      <c r="B5109" s="1">
        <v>5105</v>
      </c>
      <c r="C5109" s="16">
        <v>67.300456442707471</v>
      </c>
    </row>
    <row r="5110" spans="1:3" x14ac:dyDescent="0.25">
      <c r="A5110" s="1"/>
      <c r="B5110" s="1">
        <v>5106</v>
      </c>
      <c r="C5110" s="16">
        <v>65.827091980358176</v>
      </c>
    </row>
    <row r="5111" spans="1:3" x14ac:dyDescent="0.25">
      <c r="A5111" s="1"/>
      <c r="B5111" s="1">
        <v>5107</v>
      </c>
      <c r="C5111" s="16">
        <v>68.345146688060495</v>
      </c>
    </row>
    <row r="5112" spans="1:3" x14ac:dyDescent="0.25">
      <c r="A5112" s="1"/>
      <c r="B5112" s="1">
        <v>5108</v>
      </c>
      <c r="C5112" s="16">
        <v>71.693599314406484</v>
      </c>
    </row>
    <row r="5113" spans="1:3" x14ac:dyDescent="0.25">
      <c r="A5113" s="1"/>
      <c r="B5113" s="1">
        <v>5109</v>
      </c>
      <c r="C5113" s="16">
        <v>64.075479717208495</v>
      </c>
    </row>
    <row r="5114" spans="1:3" x14ac:dyDescent="0.25">
      <c r="A5114" s="1"/>
      <c r="B5114" s="1">
        <v>5110</v>
      </c>
      <c r="C5114" s="16">
        <v>61.199315033123021</v>
      </c>
    </row>
    <row r="5115" spans="1:3" x14ac:dyDescent="0.25">
      <c r="A5115" s="1"/>
      <c r="B5115" s="1">
        <v>5111</v>
      </c>
      <c r="C5115" s="16">
        <v>58.82527345629795</v>
      </c>
    </row>
    <row r="5116" spans="1:3" x14ac:dyDescent="0.25">
      <c r="A5116" s="1"/>
      <c r="B5116" s="1">
        <v>5112</v>
      </c>
      <c r="C5116" s="16">
        <v>56.962636998715631</v>
      </c>
    </row>
    <row r="5117" spans="1:3" x14ac:dyDescent="0.25">
      <c r="A5117" s="1"/>
      <c r="B5117" s="1">
        <v>5113</v>
      </c>
      <c r="C5117" s="16">
        <v>55.910062594977653</v>
      </c>
    </row>
    <row r="5118" spans="1:3" x14ac:dyDescent="0.25">
      <c r="A5118" s="1"/>
      <c r="B5118" s="1">
        <v>5114</v>
      </c>
      <c r="C5118" s="16">
        <v>53.91817994185898</v>
      </c>
    </row>
    <row r="5119" spans="1:3" x14ac:dyDescent="0.25">
      <c r="A5119" s="1"/>
      <c r="B5119" s="1">
        <v>5115</v>
      </c>
      <c r="C5119" s="16">
        <v>50.978983332575986</v>
      </c>
    </row>
    <row r="5120" spans="1:3" x14ac:dyDescent="0.25">
      <c r="A5120" s="1"/>
      <c r="B5120" s="1">
        <v>5116</v>
      </c>
      <c r="C5120" s="16">
        <v>51.306516702528043</v>
      </c>
    </row>
    <row r="5121" spans="1:3" x14ac:dyDescent="0.25">
      <c r="A5121" s="1"/>
      <c r="B5121" s="1">
        <v>5117</v>
      </c>
      <c r="C5121" s="16">
        <v>53.699774746948371</v>
      </c>
    </row>
    <row r="5122" spans="1:3" x14ac:dyDescent="0.25">
      <c r="A5122" s="1"/>
      <c r="B5122" s="1">
        <v>5118</v>
      </c>
      <c r="C5122" s="16">
        <v>53.664846799917697</v>
      </c>
    </row>
    <row r="5123" spans="1:3" x14ac:dyDescent="0.25">
      <c r="A5123" s="1"/>
      <c r="B5123" s="1">
        <v>5119</v>
      </c>
      <c r="C5123" s="16">
        <v>50.484528956302597</v>
      </c>
    </row>
    <row r="5124" spans="1:3" x14ac:dyDescent="0.25">
      <c r="A5124" s="1"/>
      <c r="B5124" s="1">
        <v>5120</v>
      </c>
      <c r="C5124" s="16">
        <v>47.863745923597705</v>
      </c>
    </row>
    <row r="5125" spans="1:3" x14ac:dyDescent="0.25">
      <c r="A5125" s="1"/>
      <c r="B5125" s="1">
        <v>5121</v>
      </c>
      <c r="C5125" s="16">
        <v>52.809306423500445</v>
      </c>
    </row>
    <row r="5126" spans="1:3" x14ac:dyDescent="0.25">
      <c r="A5126" s="1"/>
      <c r="B5126" s="1">
        <v>5122</v>
      </c>
      <c r="C5126" s="16">
        <v>56.492547237750451</v>
      </c>
    </row>
    <row r="5127" spans="1:3" x14ac:dyDescent="0.25">
      <c r="A5127" s="1"/>
      <c r="B5127" s="1">
        <v>5123</v>
      </c>
      <c r="C5127" s="16">
        <v>60.068103415307576</v>
      </c>
    </row>
    <row r="5128" spans="1:3" x14ac:dyDescent="0.25">
      <c r="A5128" s="1"/>
      <c r="B5128" s="1">
        <v>5124</v>
      </c>
      <c r="C5128" s="16">
        <v>60.087222311667951</v>
      </c>
    </row>
    <row r="5129" spans="1:3" x14ac:dyDescent="0.25">
      <c r="A5129" s="1"/>
      <c r="B5129" s="1">
        <v>5125</v>
      </c>
      <c r="C5129" s="16">
        <v>62.919079202180235</v>
      </c>
    </row>
    <row r="5130" spans="1:3" x14ac:dyDescent="0.25">
      <c r="A5130" s="1"/>
      <c r="B5130" s="1">
        <v>5126</v>
      </c>
      <c r="C5130" s="16">
        <v>64.725299681940754</v>
      </c>
    </row>
    <row r="5131" spans="1:3" x14ac:dyDescent="0.25">
      <c r="A5131" s="1"/>
      <c r="B5131" s="1">
        <v>5127</v>
      </c>
      <c r="C5131" s="16">
        <v>63.771166052892696</v>
      </c>
    </row>
    <row r="5132" spans="1:3" x14ac:dyDescent="0.25">
      <c r="A5132" s="1"/>
      <c r="B5132" s="1">
        <v>5128</v>
      </c>
      <c r="C5132" s="16">
        <v>67.217113893671609</v>
      </c>
    </row>
    <row r="5133" spans="1:3" x14ac:dyDescent="0.25">
      <c r="A5133" s="1"/>
      <c r="B5133" s="1">
        <v>5129</v>
      </c>
      <c r="C5133" s="16">
        <v>65.427193683569087</v>
      </c>
    </row>
    <row r="5134" spans="1:3" x14ac:dyDescent="0.25">
      <c r="A5134" s="1"/>
      <c r="B5134" s="1">
        <v>5130</v>
      </c>
      <c r="C5134" s="16">
        <v>62.700843388078702</v>
      </c>
    </row>
    <row r="5135" spans="1:3" x14ac:dyDescent="0.25">
      <c r="A5135" s="1"/>
      <c r="B5135" s="1">
        <v>5131</v>
      </c>
      <c r="C5135" s="16">
        <v>66.161419866417233</v>
      </c>
    </row>
    <row r="5136" spans="1:3" x14ac:dyDescent="0.25">
      <c r="A5136" s="1"/>
      <c r="B5136" s="1">
        <v>5132</v>
      </c>
      <c r="C5136" s="16">
        <v>68.228707502356727</v>
      </c>
    </row>
    <row r="5137" spans="1:3" x14ac:dyDescent="0.25">
      <c r="A5137" s="1"/>
      <c r="B5137" s="1">
        <v>5133</v>
      </c>
      <c r="C5137" s="16">
        <v>61.084226653537399</v>
      </c>
    </row>
    <row r="5138" spans="1:3" x14ac:dyDescent="0.25">
      <c r="A5138" s="1"/>
      <c r="B5138" s="1">
        <v>5134</v>
      </c>
      <c r="C5138" s="16">
        <v>60.721038958443657</v>
      </c>
    </row>
    <row r="5139" spans="1:3" x14ac:dyDescent="0.25">
      <c r="A5139" s="1"/>
      <c r="B5139" s="1">
        <v>5135</v>
      </c>
      <c r="C5139" s="16">
        <v>59.610086666104159</v>
      </c>
    </row>
    <row r="5140" spans="1:3" x14ac:dyDescent="0.25">
      <c r="A5140" s="1"/>
      <c r="B5140" s="1">
        <v>5136</v>
      </c>
      <c r="C5140" s="16">
        <v>52.686094684225921</v>
      </c>
    </row>
    <row r="5141" spans="1:3" x14ac:dyDescent="0.25">
      <c r="A5141" s="1"/>
      <c r="B5141" s="1">
        <v>5137</v>
      </c>
      <c r="C5141" s="16">
        <v>54.424920284969289</v>
      </c>
    </row>
    <row r="5142" spans="1:3" x14ac:dyDescent="0.25">
      <c r="A5142" s="1"/>
      <c r="B5142" s="1">
        <v>5138</v>
      </c>
      <c r="C5142" s="16">
        <v>49.66235338447521</v>
      </c>
    </row>
    <row r="5143" spans="1:3" x14ac:dyDescent="0.25">
      <c r="A5143" s="1"/>
      <c r="B5143" s="1">
        <v>5139</v>
      </c>
      <c r="C5143" s="16">
        <v>49.942664115682192</v>
      </c>
    </row>
    <row r="5144" spans="1:3" x14ac:dyDescent="0.25">
      <c r="A5144" s="1"/>
      <c r="B5144" s="1">
        <v>5140</v>
      </c>
      <c r="C5144" s="16">
        <v>51.530515583386752</v>
      </c>
    </row>
    <row r="5145" spans="1:3" x14ac:dyDescent="0.25">
      <c r="A5145" s="1"/>
      <c r="B5145" s="1">
        <v>5141</v>
      </c>
      <c r="C5145" s="16">
        <v>56.450785556347654</v>
      </c>
    </row>
    <row r="5146" spans="1:3" x14ac:dyDescent="0.25">
      <c r="A5146" s="1"/>
      <c r="B5146" s="1">
        <v>5142</v>
      </c>
      <c r="C5146" s="16">
        <v>64.192512905067915</v>
      </c>
    </row>
    <row r="5147" spans="1:3" x14ac:dyDescent="0.25">
      <c r="A5147" s="1"/>
      <c r="B5147" s="1">
        <v>5143</v>
      </c>
      <c r="C5147" s="16">
        <v>66.511052532301392</v>
      </c>
    </row>
    <row r="5148" spans="1:3" x14ac:dyDescent="0.25">
      <c r="A5148" s="1"/>
      <c r="B5148" s="1">
        <v>5144</v>
      </c>
      <c r="C5148" s="16">
        <v>60.967849251570158</v>
      </c>
    </row>
    <row r="5149" spans="1:3" x14ac:dyDescent="0.25">
      <c r="A5149" s="1"/>
      <c r="B5149" s="1">
        <v>5145</v>
      </c>
      <c r="C5149" s="16">
        <v>59.050294269330628</v>
      </c>
    </row>
    <row r="5150" spans="1:3" x14ac:dyDescent="0.25">
      <c r="A5150" s="1"/>
      <c r="B5150" s="1">
        <v>5146</v>
      </c>
      <c r="C5150" s="16">
        <v>61.325550924418245</v>
      </c>
    </row>
    <row r="5151" spans="1:3" x14ac:dyDescent="0.25">
      <c r="A5151" s="1"/>
      <c r="B5151" s="1">
        <v>5147</v>
      </c>
      <c r="C5151" s="16">
        <v>62.922248246696341</v>
      </c>
    </row>
    <row r="5152" spans="1:3" x14ac:dyDescent="0.25">
      <c r="A5152" s="1"/>
      <c r="B5152" s="1">
        <v>5148</v>
      </c>
      <c r="C5152" s="16">
        <v>65.238272798838068</v>
      </c>
    </row>
    <row r="5153" spans="1:3" x14ac:dyDescent="0.25">
      <c r="A5153" s="1"/>
      <c r="B5153" s="1">
        <v>5149</v>
      </c>
      <c r="C5153" s="16">
        <v>67.206149395614233</v>
      </c>
    </row>
    <row r="5154" spans="1:3" x14ac:dyDescent="0.25">
      <c r="A5154" s="1"/>
      <c r="B5154" s="1">
        <v>5150</v>
      </c>
      <c r="C5154" s="16">
        <v>72.805238661058979</v>
      </c>
    </row>
    <row r="5155" spans="1:3" x14ac:dyDescent="0.25">
      <c r="A5155" s="1"/>
      <c r="B5155" s="1">
        <v>5151</v>
      </c>
      <c r="C5155" s="16">
        <v>72.324209239664171</v>
      </c>
    </row>
    <row r="5156" spans="1:3" x14ac:dyDescent="0.25">
      <c r="A5156" s="1"/>
      <c r="B5156" s="1">
        <v>5152</v>
      </c>
      <c r="C5156" s="16">
        <v>78.688184452678769</v>
      </c>
    </row>
    <row r="5157" spans="1:3" x14ac:dyDescent="0.25">
      <c r="A5157" s="1"/>
      <c r="B5157" s="1">
        <v>5153</v>
      </c>
      <c r="C5157" s="16">
        <v>72.687330669213182</v>
      </c>
    </row>
    <row r="5158" spans="1:3" x14ac:dyDescent="0.25">
      <c r="A5158" s="1"/>
      <c r="B5158" s="1">
        <v>5154</v>
      </c>
      <c r="C5158" s="16">
        <v>71.823887683197157</v>
      </c>
    </row>
    <row r="5159" spans="1:3" x14ac:dyDescent="0.25">
      <c r="A5159" s="1"/>
      <c r="B5159" s="1">
        <v>5155</v>
      </c>
      <c r="C5159" s="16">
        <v>73.243835479564297</v>
      </c>
    </row>
    <row r="5160" spans="1:3" x14ac:dyDescent="0.25">
      <c r="A5160" s="1"/>
      <c r="B5160" s="1">
        <v>5156</v>
      </c>
      <c r="C5160" s="16">
        <v>72.113586475541283</v>
      </c>
    </row>
    <row r="5161" spans="1:3" x14ac:dyDescent="0.25">
      <c r="A5161" s="1"/>
      <c r="B5161" s="1">
        <v>5157</v>
      </c>
      <c r="C5161" s="16">
        <v>65.367080346423009</v>
      </c>
    </row>
    <row r="5162" spans="1:3" x14ac:dyDescent="0.25">
      <c r="A5162" s="1"/>
      <c r="B5162" s="1">
        <v>5158</v>
      </c>
      <c r="C5162" s="16">
        <v>64.125757619058092</v>
      </c>
    </row>
    <row r="5163" spans="1:3" x14ac:dyDescent="0.25">
      <c r="A5163" s="1"/>
      <c r="B5163" s="1">
        <v>5159</v>
      </c>
      <c r="C5163" s="16">
        <v>62.351610558445728</v>
      </c>
    </row>
    <row r="5164" spans="1:3" x14ac:dyDescent="0.25">
      <c r="A5164" s="1"/>
      <c r="B5164" s="1">
        <v>5160</v>
      </c>
      <c r="C5164" s="16">
        <v>54.147983321553149</v>
      </c>
    </row>
    <row r="5165" spans="1:3" x14ac:dyDescent="0.25">
      <c r="A5165" s="1"/>
      <c r="B5165" s="1">
        <v>5161</v>
      </c>
      <c r="C5165" s="16">
        <v>52.092022262365781</v>
      </c>
    </row>
    <row r="5166" spans="1:3" x14ac:dyDescent="0.25">
      <c r="A5166" s="1"/>
      <c r="B5166" s="1">
        <v>5162</v>
      </c>
      <c r="C5166" s="16">
        <v>49.003184095007612</v>
      </c>
    </row>
    <row r="5167" spans="1:3" x14ac:dyDescent="0.25">
      <c r="A5167" s="1"/>
      <c r="B5167" s="1">
        <v>5163</v>
      </c>
      <c r="C5167" s="16">
        <v>48.350754566337855</v>
      </c>
    </row>
    <row r="5168" spans="1:3" x14ac:dyDescent="0.25">
      <c r="A5168" s="1"/>
      <c r="B5168" s="1">
        <v>5164</v>
      </c>
      <c r="C5168" s="16">
        <v>49.720889031688159</v>
      </c>
    </row>
    <row r="5169" spans="1:3" x14ac:dyDescent="0.25">
      <c r="A5169" s="1"/>
      <c r="B5169" s="1">
        <v>5165</v>
      </c>
      <c r="C5169" s="16">
        <v>54.375545897174824</v>
      </c>
    </row>
    <row r="5170" spans="1:3" x14ac:dyDescent="0.25">
      <c r="A5170" s="1"/>
      <c r="B5170" s="1">
        <v>5166</v>
      </c>
      <c r="C5170" s="16">
        <v>62.78889282999716</v>
      </c>
    </row>
    <row r="5171" spans="1:3" x14ac:dyDescent="0.25">
      <c r="A5171" s="1"/>
      <c r="B5171" s="1">
        <v>5167</v>
      </c>
      <c r="C5171" s="16">
        <v>65.396176808889578</v>
      </c>
    </row>
    <row r="5172" spans="1:3" x14ac:dyDescent="0.25">
      <c r="A5172" s="1"/>
      <c r="B5172" s="1">
        <v>5168</v>
      </c>
      <c r="C5172" s="16">
        <v>55.283923811790437</v>
      </c>
    </row>
    <row r="5173" spans="1:3" x14ac:dyDescent="0.25">
      <c r="A5173" s="1"/>
      <c r="B5173" s="1">
        <v>5169</v>
      </c>
      <c r="C5173" s="16">
        <v>56.183154424757141</v>
      </c>
    </row>
    <row r="5174" spans="1:3" x14ac:dyDescent="0.25">
      <c r="A5174" s="1"/>
      <c r="B5174" s="1">
        <v>5170</v>
      </c>
      <c r="C5174" s="16">
        <v>58.902976614850274</v>
      </c>
    </row>
    <row r="5175" spans="1:3" x14ac:dyDescent="0.25">
      <c r="A5175" s="1"/>
      <c r="B5175" s="1">
        <v>5171</v>
      </c>
      <c r="C5175" s="16">
        <v>59.599119165354487</v>
      </c>
    </row>
    <row r="5176" spans="1:3" x14ac:dyDescent="0.25">
      <c r="A5176" s="1"/>
      <c r="B5176" s="1">
        <v>5172</v>
      </c>
      <c r="C5176" s="16">
        <v>60.982758670075874</v>
      </c>
    </row>
    <row r="5177" spans="1:3" x14ac:dyDescent="0.25">
      <c r="A5177" s="1"/>
      <c r="B5177" s="1">
        <v>5173</v>
      </c>
      <c r="C5177" s="16">
        <v>64.461198078905397</v>
      </c>
    </row>
    <row r="5178" spans="1:3" x14ac:dyDescent="0.25">
      <c r="A5178" s="1"/>
      <c r="B5178" s="1">
        <v>5174</v>
      </c>
      <c r="C5178" s="16">
        <v>68.617747617145696</v>
      </c>
    </row>
    <row r="5179" spans="1:3" x14ac:dyDescent="0.25">
      <c r="A5179" s="1"/>
      <c r="B5179" s="1">
        <v>5175</v>
      </c>
      <c r="C5179" s="16">
        <v>67.511274363596087</v>
      </c>
    </row>
    <row r="5180" spans="1:3" x14ac:dyDescent="0.25">
      <c r="A5180" s="1"/>
      <c r="B5180" s="1">
        <v>5176</v>
      </c>
      <c r="C5180" s="16">
        <v>74.927457286970707</v>
      </c>
    </row>
    <row r="5181" spans="1:3" x14ac:dyDescent="0.25">
      <c r="A5181" s="1"/>
      <c r="B5181" s="1">
        <v>5177</v>
      </c>
      <c r="C5181" s="16">
        <v>69.253901645362618</v>
      </c>
    </row>
    <row r="5182" spans="1:3" x14ac:dyDescent="0.25">
      <c r="A5182" s="1"/>
      <c r="B5182" s="1">
        <v>5178</v>
      </c>
      <c r="C5182" s="16">
        <v>66.585072115638368</v>
      </c>
    </row>
    <row r="5183" spans="1:3" x14ac:dyDescent="0.25">
      <c r="A5183" s="1"/>
      <c r="B5183" s="1">
        <v>5179</v>
      </c>
      <c r="C5183" s="16">
        <v>68.053218465194419</v>
      </c>
    </row>
    <row r="5184" spans="1:3" x14ac:dyDescent="0.25">
      <c r="A5184" s="1"/>
      <c r="B5184" s="1">
        <v>5180</v>
      </c>
      <c r="C5184" s="16">
        <v>69.114405516370255</v>
      </c>
    </row>
    <row r="5185" spans="1:3" x14ac:dyDescent="0.25">
      <c r="A5185" s="1"/>
      <c r="B5185" s="1">
        <v>5181</v>
      </c>
      <c r="C5185" s="16">
        <v>62.191845997055964</v>
      </c>
    </row>
    <row r="5186" spans="1:3" x14ac:dyDescent="0.25">
      <c r="A5186" s="1"/>
      <c r="B5186" s="1">
        <v>5182</v>
      </c>
      <c r="C5186" s="16">
        <v>62.886236984980798</v>
      </c>
    </row>
    <row r="5187" spans="1:3" x14ac:dyDescent="0.25">
      <c r="A5187" s="1"/>
      <c r="B5187" s="1">
        <v>5183</v>
      </c>
      <c r="C5187" s="16">
        <v>62.069691748767717</v>
      </c>
    </row>
    <row r="5188" spans="1:3" x14ac:dyDescent="0.25">
      <c r="A5188" s="1"/>
      <c r="B5188" s="1">
        <v>5184</v>
      </c>
      <c r="C5188" s="16">
        <v>55.164084185245599</v>
      </c>
    </row>
    <row r="5189" spans="1:3" x14ac:dyDescent="0.25">
      <c r="A5189" s="1"/>
      <c r="B5189" s="1">
        <v>5185</v>
      </c>
      <c r="C5189" s="16">
        <v>54.239305470749677</v>
      </c>
    </row>
    <row r="5190" spans="1:3" x14ac:dyDescent="0.25">
      <c r="A5190" s="1"/>
      <c r="B5190" s="1">
        <v>5186</v>
      </c>
      <c r="C5190" s="16">
        <v>51.846745458687082</v>
      </c>
    </row>
    <row r="5191" spans="1:3" x14ac:dyDescent="0.25">
      <c r="A5191" s="1"/>
      <c r="B5191" s="1">
        <v>5187</v>
      </c>
      <c r="C5191" s="16">
        <v>50.01682441751214</v>
      </c>
    </row>
    <row r="5192" spans="1:3" x14ac:dyDescent="0.25">
      <c r="A5192" s="1"/>
      <c r="B5192" s="1">
        <v>5188</v>
      </c>
      <c r="C5192" s="16">
        <v>51.283695900411736</v>
      </c>
    </row>
    <row r="5193" spans="1:3" x14ac:dyDescent="0.25">
      <c r="A5193" s="1"/>
      <c r="B5193" s="1">
        <v>5189</v>
      </c>
      <c r="C5193" s="16">
        <v>55.520663238265747</v>
      </c>
    </row>
    <row r="5194" spans="1:3" x14ac:dyDescent="0.25">
      <c r="A5194" s="1"/>
      <c r="B5194" s="1">
        <v>5190</v>
      </c>
      <c r="C5194" s="16">
        <v>58.535306955499983</v>
      </c>
    </row>
    <row r="5195" spans="1:3" x14ac:dyDescent="0.25">
      <c r="A5195" s="1"/>
      <c r="B5195" s="1">
        <v>5191</v>
      </c>
      <c r="C5195" s="16">
        <v>61.994376316347058</v>
      </c>
    </row>
    <row r="5196" spans="1:3" x14ac:dyDescent="0.25">
      <c r="A5196" s="1"/>
      <c r="B5196" s="1">
        <v>5192</v>
      </c>
      <c r="C5196" s="16">
        <v>58.872573544121117</v>
      </c>
    </row>
    <row r="5197" spans="1:3" x14ac:dyDescent="0.25">
      <c r="A5197" s="1"/>
      <c r="B5197" s="1">
        <v>5193</v>
      </c>
      <c r="C5197" s="16">
        <v>59.059917519691645</v>
      </c>
    </row>
    <row r="5198" spans="1:3" x14ac:dyDescent="0.25">
      <c r="A5198" s="1"/>
      <c r="B5198" s="1">
        <v>5194</v>
      </c>
      <c r="C5198" s="16">
        <v>60.6207248960973</v>
      </c>
    </row>
    <row r="5199" spans="1:3" x14ac:dyDescent="0.25">
      <c r="A5199" s="1"/>
      <c r="B5199" s="1">
        <v>5195</v>
      </c>
      <c r="C5199" s="16">
        <v>61.159890042959532</v>
      </c>
    </row>
    <row r="5200" spans="1:3" x14ac:dyDescent="0.25">
      <c r="A5200" s="1"/>
      <c r="B5200" s="1">
        <v>5196</v>
      </c>
      <c r="C5200" s="16">
        <v>64.246449256375385</v>
      </c>
    </row>
    <row r="5201" spans="1:3" x14ac:dyDescent="0.25">
      <c r="A5201" s="1"/>
      <c r="B5201" s="1">
        <v>5197</v>
      </c>
      <c r="C5201" s="16">
        <v>66.19364806380058</v>
      </c>
    </row>
    <row r="5202" spans="1:3" x14ac:dyDescent="0.25">
      <c r="A5202" s="1"/>
      <c r="B5202" s="1">
        <v>5198</v>
      </c>
      <c r="C5202" s="16">
        <v>71.532200869276366</v>
      </c>
    </row>
    <row r="5203" spans="1:3" x14ac:dyDescent="0.25">
      <c r="A5203" s="1"/>
      <c r="B5203" s="1">
        <v>5199</v>
      </c>
      <c r="C5203" s="16">
        <v>70.71558087186088</v>
      </c>
    </row>
    <row r="5204" spans="1:3" x14ac:dyDescent="0.25">
      <c r="A5204" s="1"/>
      <c r="B5204" s="1">
        <v>5200</v>
      </c>
      <c r="C5204" s="16">
        <v>83.218581384410655</v>
      </c>
    </row>
    <row r="5205" spans="1:3" x14ac:dyDescent="0.25">
      <c r="A5205" s="1"/>
      <c r="B5205" s="1">
        <v>5201</v>
      </c>
      <c r="C5205" s="16">
        <v>75.920149238782585</v>
      </c>
    </row>
    <row r="5206" spans="1:3" x14ac:dyDescent="0.25">
      <c r="A5206" s="1"/>
      <c r="B5206" s="1">
        <v>5202</v>
      </c>
      <c r="C5206" s="16">
        <v>76.061096949016189</v>
      </c>
    </row>
    <row r="5207" spans="1:3" x14ac:dyDescent="0.25">
      <c r="A5207" s="1"/>
      <c r="B5207" s="1">
        <v>5203</v>
      </c>
      <c r="C5207" s="16">
        <v>75.423534143327231</v>
      </c>
    </row>
    <row r="5208" spans="1:3" x14ac:dyDescent="0.25">
      <c r="A5208" s="1"/>
      <c r="B5208" s="1">
        <v>5204</v>
      </c>
      <c r="C5208" s="16">
        <v>68.543948289914837</v>
      </c>
    </row>
    <row r="5209" spans="1:3" x14ac:dyDescent="0.25">
      <c r="A5209" s="1"/>
      <c r="B5209" s="1">
        <v>5205</v>
      </c>
      <c r="C5209" s="16">
        <v>62.908944252856799</v>
      </c>
    </row>
    <row r="5210" spans="1:3" x14ac:dyDescent="0.25">
      <c r="A5210" s="1"/>
      <c r="B5210" s="1">
        <v>5206</v>
      </c>
      <c r="C5210" s="16">
        <v>63.427492424440956</v>
      </c>
    </row>
    <row r="5211" spans="1:3" x14ac:dyDescent="0.25">
      <c r="A5211" s="1"/>
      <c r="B5211" s="1">
        <v>5207</v>
      </c>
      <c r="C5211" s="16">
        <v>61.930602695190231</v>
      </c>
    </row>
    <row r="5212" spans="1:3" x14ac:dyDescent="0.25">
      <c r="A5212" s="1"/>
      <c r="B5212" s="1">
        <v>5208</v>
      </c>
      <c r="C5212" s="16">
        <v>57.260314373648725</v>
      </c>
    </row>
    <row r="5213" spans="1:3" x14ac:dyDescent="0.25">
      <c r="A5213" s="1"/>
      <c r="B5213" s="1">
        <v>5209</v>
      </c>
      <c r="C5213" s="16">
        <v>55.75077041752121</v>
      </c>
    </row>
    <row r="5214" spans="1:3" x14ac:dyDescent="0.25">
      <c r="A5214" s="1"/>
      <c r="B5214" s="1">
        <v>5210</v>
      </c>
      <c r="C5214" s="16">
        <v>51.759841913620498</v>
      </c>
    </row>
    <row r="5215" spans="1:3" x14ac:dyDescent="0.25">
      <c r="A5215" s="1"/>
      <c r="B5215" s="1">
        <v>5211</v>
      </c>
      <c r="C5215" s="16">
        <v>50.271109163210554</v>
      </c>
    </row>
    <row r="5216" spans="1:3" x14ac:dyDescent="0.25">
      <c r="A5216" s="1"/>
      <c r="B5216" s="1">
        <v>5212</v>
      </c>
      <c r="C5216" s="16">
        <v>51.489615944340329</v>
      </c>
    </row>
    <row r="5217" spans="1:3" x14ac:dyDescent="0.25">
      <c r="A5217" s="1"/>
      <c r="B5217" s="1">
        <v>5213</v>
      </c>
      <c r="C5217" s="16">
        <v>57.413717846342223</v>
      </c>
    </row>
    <row r="5218" spans="1:3" x14ac:dyDescent="0.25">
      <c r="A5218" s="1"/>
      <c r="B5218" s="1">
        <v>5214</v>
      </c>
      <c r="C5218" s="16">
        <v>62.631931505078626</v>
      </c>
    </row>
    <row r="5219" spans="1:3" x14ac:dyDescent="0.25">
      <c r="A5219" s="1"/>
      <c r="B5219" s="1">
        <v>5215</v>
      </c>
      <c r="C5219" s="16">
        <v>63.070356507574331</v>
      </c>
    </row>
    <row r="5220" spans="1:3" x14ac:dyDescent="0.25">
      <c r="A5220" s="1"/>
      <c r="B5220" s="1">
        <v>5216</v>
      </c>
      <c r="C5220" s="16">
        <v>62.984557783967709</v>
      </c>
    </row>
    <row r="5221" spans="1:3" x14ac:dyDescent="0.25">
      <c r="A5221" s="1"/>
      <c r="B5221" s="1">
        <v>5217</v>
      </c>
      <c r="C5221" s="16">
        <v>67.07999708147419</v>
      </c>
    </row>
    <row r="5222" spans="1:3" x14ac:dyDescent="0.25">
      <c r="A5222" s="1"/>
      <c r="B5222" s="1">
        <v>5218</v>
      </c>
      <c r="C5222" s="16">
        <v>64.546792954150945</v>
      </c>
    </row>
    <row r="5223" spans="1:3" x14ac:dyDescent="0.25">
      <c r="A5223" s="1"/>
      <c r="B5223" s="1">
        <v>5219</v>
      </c>
      <c r="C5223" s="16">
        <v>65.453143523826398</v>
      </c>
    </row>
    <row r="5224" spans="1:3" x14ac:dyDescent="0.25">
      <c r="A5224" s="1"/>
      <c r="B5224" s="1">
        <v>5220</v>
      </c>
      <c r="C5224" s="16">
        <v>68.93251748438702</v>
      </c>
    </row>
    <row r="5225" spans="1:3" x14ac:dyDescent="0.25">
      <c r="A5225" s="1"/>
      <c r="B5225" s="1">
        <v>5221</v>
      </c>
      <c r="C5225" s="16">
        <v>70.001584442894142</v>
      </c>
    </row>
    <row r="5226" spans="1:3" x14ac:dyDescent="0.25">
      <c r="A5226" s="1"/>
      <c r="B5226" s="1">
        <v>5222</v>
      </c>
      <c r="C5226" s="16">
        <v>73.839831050017466</v>
      </c>
    </row>
    <row r="5227" spans="1:3" x14ac:dyDescent="0.25">
      <c r="A5227" s="1"/>
      <c r="B5227" s="1">
        <v>5223</v>
      </c>
      <c r="C5227" s="16">
        <v>79.652983424446461</v>
      </c>
    </row>
    <row r="5228" spans="1:3" x14ac:dyDescent="0.25">
      <c r="A5228" s="1"/>
      <c r="B5228" s="1">
        <v>5224</v>
      </c>
      <c r="C5228" s="16">
        <v>95.345072787965663</v>
      </c>
    </row>
    <row r="5229" spans="1:3" x14ac:dyDescent="0.25">
      <c r="A5229" s="1"/>
      <c r="B5229" s="1">
        <v>5225</v>
      </c>
      <c r="C5229" s="16">
        <v>79.136331602114879</v>
      </c>
    </row>
    <row r="5230" spans="1:3" x14ac:dyDescent="0.25">
      <c r="A5230" s="1"/>
      <c r="B5230" s="1">
        <v>5226</v>
      </c>
      <c r="C5230" s="16">
        <v>76.405832328418995</v>
      </c>
    </row>
    <row r="5231" spans="1:3" x14ac:dyDescent="0.25">
      <c r="A5231" s="1"/>
      <c r="B5231" s="1">
        <v>5227</v>
      </c>
      <c r="C5231" s="16">
        <v>68.242828520438422</v>
      </c>
    </row>
    <row r="5232" spans="1:3" x14ac:dyDescent="0.25">
      <c r="A5232" s="1"/>
      <c r="B5232" s="1">
        <v>5228</v>
      </c>
      <c r="C5232" s="16">
        <v>71.341961657681438</v>
      </c>
    </row>
    <row r="5233" spans="1:3" x14ac:dyDescent="0.25">
      <c r="A5233" s="1"/>
      <c r="B5233" s="1">
        <v>5229</v>
      </c>
      <c r="C5233" s="16">
        <v>64.30355824266681</v>
      </c>
    </row>
    <row r="5234" spans="1:3" x14ac:dyDescent="0.25">
      <c r="A5234" s="1"/>
      <c r="B5234" s="1">
        <v>5230</v>
      </c>
      <c r="C5234" s="16">
        <v>63.18355213993916</v>
      </c>
    </row>
    <row r="5235" spans="1:3" x14ac:dyDescent="0.25">
      <c r="A5235" s="1"/>
      <c r="B5235" s="1">
        <v>5231</v>
      </c>
      <c r="C5235" s="16">
        <v>63.75996286294729</v>
      </c>
    </row>
    <row r="5236" spans="1:3" x14ac:dyDescent="0.25">
      <c r="A5236" s="1"/>
      <c r="B5236" s="1">
        <v>5232</v>
      </c>
      <c r="C5236" s="16">
        <v>60.350866572739058</v>
      </c>
    </row>
    <row r="5237" spans="1:3" x14ac:dyDescent="0.25">
      <c r="A5237" s="1"/>
      <c r="B5237" s="1">
        <v>5233</v>
      </c>
      <c r="C5237" s="16">
        <v>60.612362104694796</v>
      </c>
    </row>
    <row r="5238" spans="1:3" x14ac:dyDescent="0.25">
      <c r="A5238" s="1"/>
      <c r="B5238" s="1">
        <v>5234</v>
      </c>
      <c r="C5238" s="16">
        <v>53.671519882835042</v>
      </c>
    </row>
    <row r="5239" spans="1:3" x14ac:dyDescent="0.25">
      <c r="A5239" s="1"/>
      <c r="B5239" s="1">
        <v>5235</v>
      </c>
      <c r="C5239" s="16">
        <v>50.9945143439489</v>
      </c>
    </row>
    <row r="5240" spans="1:3" x14ac:dyDescent="0.25">
      <c r="A5240" s="1"/>
      <c r="B5240" s="1">
        <v>5236</v>
      </c>
      <c r="C5240" s="16">
        <v>52.509260383296493</v>
      </c>
    </row>
    <row r="5241" spans="1:3" x14ac:dyDescent="0.25">
      <c r="A5241" s="1"/>
      <c r="B5241" s="1">
        <v>5237</v>
      </c>
      <c r="C5241" s="16">
        <v>59.451625269047845</v>
      </c>
    </row>
    <row r="5242" spans="1:3" x14ac:dyDescent="0.25">
      <c r="A5242" s="1"/>
      <c r="B5242" s="1">
        <v>5238</v>
      </c>
      <c r="C5242" s="16">
        <v>61.12194695374486</v>
      </c>
    </row>
    <row r="5243" spans="1:3" x14ac:dyDescent="0.25">
      <c r="A5243" s="1"/>
      <c r="B5243" s="1">
        <v>5239</v>
      </c>
      <c r="C5243" s="16">
        <v>61.547318338497718</v>
      </c>
    </row>
    <row r="5244" spans="1:3" x14ac:dyDescent="0.25">
      <c r="A5244" s="1"/>
      <c r="B5244" s="1">
        <v>5240</v>
      </c>
      <c r="C5244" s="16">
        <v>58.602717651192329</v>
      </c>
    </row>
    <row r="5245" spans="1:3" x14ac:dyDescent="0.25">
      <c r="A5245" s="1"/>
      <c r="B5245" s="1">
        <v>5241</v>
      </c>
      <c r="C5245" s="16">
        <v>58.401056045391044</v>
      </c>
    </row>
    <row r="5246" spans="1:3" x14ac:dyDescent="0.25">
      <c r="A5246" s="1"/>
      <c r="B5246" s="1">
        <v>5242</v>
      </c>
      <c r="C5246" s="16">
        <v>60.886287142678512</v>
      </c>
    </row>
    <row r="5247" spans="1:3" x14ac:dyDescent="0.25">
      <c r="A5247" s="1"/>
      <c r="B5247" s="1">
        <v>5243</v>
      </c>
      <c r="C5247" s="16">
        <v>62.696409674808145</v>
      </c>
    </row>
    <row r="5248" spans="1:3" x14ac:dyDescent="0.25">
      <c r="A5248" s="1"/>
      <c r="B5248" s="1">
        <v>5244</v>
      </c>
      <c r="C5248" s="16">
        <v>64.545011797736592</v>
      </c>
    </row>
    <row r="5249" spans="1:3" x14ac:dyDescent="0.25">
      <c r="A5249" s="1"/>
      <c r="B5249" s="1">
        <v>5245</v>
      </c>
      <c r="C5249" s="16">
        <v>67.282585167693568</v>
      </c>
    </row>
    <row r="5250" spans="1:3" x14ac:dyDescent="0.25">
      <c r="A5250" s="1"/>
      <c r="B5250" s="1">
        <v>5246</v>
      </c>
      <c r="C5250" s="16">
        <v>71.309477777921146</v>
      </c>
    </row>
    <row r="5251" spans="1:3" x14ac:dyDescent="0.25">
      <c r="A5251" s="1"/>
      <c r="B5251" s="1">
        <v>5247</v>
      </c>
      <c r="C5251" s="16">
        <v>71.272608704733258</v>
      </c>
    </row>
    <row r="5252" spans="1:3" x14ac:dyDescent="0.25">
      <c r="A5252" s="1"/>
      <c r="B5252" s="1">
        <v>5248</v>
      </c>
      <c r="C5252" s="16">
        <v>77.593978303921389</v>
      </c>
    </row>
    <row r="5253" spans="1:3" x14ac:dyDescent="0.25">
      <c r="A5253" s="1"/>
      <c r="B5253" s="1">
        <v>5249</v>
      </c>
      <c r="C5253" s="16">
        <v>69.485743912308649</v>
      </c>
    </row>
    <row r="5254" spans="1:3" x14ac:dyDescent="0.25">
      <c r="A5254" s="1"/>
      <c r="B5254" s="1">
        <v>5250</v>
      </c>
      <c r="C5254" s="16">
        <v>74.355763463471646</v>
      </c>
    </row>
    <row r="5255" spans="1:3" x14ac:dyDescent="0.25">
      <c r="A5255" s="1"/>
      <c r="B5255" s="1">
        <v>5251</v>
      </c>
      <c r="C5255" s="16">
        <v>65.152366943563237</v>
      </c>
    </row>
    <row r="5256" spans="1:3" x14ac:dyDescent="0.25">
      <c r="A5256" s="1"/>
      <c r="B5256" s="1">
        <v>5252</v>
      </c>
      <c r="C5256" s="16">
        <v>66.42710703183792</v>
      </c>
    </row>
    <row r="5257" spans="1:3" x14ac:dyDescent="0.25">
      <c r="A5257" s="1"/>
      <c r="B5257" s="1">
        <v>5253</v>
      </c>
      <c r="C5257" s="16">
        <v>59.987701473459822</v>
      </c>
    </row>
    <row r="5258" spans="1:3" x14ac:dyDescent="0.25">
      <c r="A5258" s="1"/>
      <c r="B5258" s="1">
        <v>5254</v>
      </c>
      <c r="C5258" s="16">
        <v>61.581129431871197</v>
      </c>
    </row>
    <row r="5259" spans="1:3" x14ac:dyDescent="0.25">
      <c r="A5259" s="1"/>
      <c r="B5259" s="1">
        <v>5255</v>
      </c>
      <c r="C5259" s="16">
        <v>63.036478217085907</v>
      </c>
    </row>
    <row r="5260" spans="1:3" x14ac:dyDescent="0.25">
      <c r="A5260" s="1"/>
      <c r="B5260" s="1">
        <v>5256</v>
      </c>
      <c r="C5260" s="16">
        <v>58.318255779078925</v>
      </c>
    </row>
    <row r="5261" spans="1:3" x14ac:dyDescent="0.25">
      <c r="A5261" s="1"/>
      <c r="B5261" s="1">
        <v>5257</v>
      </c>
      <c r="C5261" s="16">
        <v>57.083740802338426</v>
      </c>
    </row>
    <row r="5262" spans="1:3" x14ac:dyDescent="0.25">
      <c r="A5262" s="1"/>
      <c r="B5262" s="1">
        <v>5258</v>
      </c>
      <c r="C5262" s="16">
        <v>54.239737442803687</v>
      </c>
    </row>
    <row r="5263" spans="1:3" x14ac:dyDescent="0.25">
      <c r="A5263" s="1"/>
      <c r="B5263" s="1">
        <v>5259</v>
      </c>
      <c r="C5263" s="16">
        <v>51.634276804636755</v>
      </c>
    </row>
    <row r="5264" spans="1:3" x14ac:dyDescent="0.25">
      <c r="A5264" s="1"/>
      <c r="B5264" s="1">
        <v>5260</v>
      </c>
      <c r="C5264" s="16">
        <v>52.809387587420282</v>
      </c>
    </row>
    <row r="5265" spans="1:3" x14ac:dyDescent="0.25">
      <c r="A5265" s="1"/>
      <c r="B5265" s="1">
        <v>5261</v>
      </c>
      <c r="C5265" s="16">
        <v>56.025530002058112</v>
      </c>
    </row>
    <row r="5266" spans="1:3" x14ac:dyDescent="0.25">
      <c r="A5266" s="1"/>
      <c r="B5266" s="1">
        <v>5262</v>
      </c>
      <c r="C5266" s="16">
        <v>54.031408765269489</v>
      </c>
    </row>
    <row r="5267" spans="1:3" x14ac:dyDescent="0.25">
      <c r="A5267" s="1"/>
      <c r="B5267" s="1">
        <v>5263</v>
      </c>
      <c r="C5267" s="16">
        <v>51.211760073019761</v>
      </c>
    </row>
    <row r="5268" spans="1:3" x14ac:dyDescent="0.25">
      <c r="A5268" s="1"/>
      <c r="B5268" s="1">
        <v>5264</v>
      </c>
      <c r="C5268" s="16">
        <v>47.763990027194211</v>
      </c>
    </row>
    <row r="5269" spans="1:3" x14ac:dyDescent="0.25">
      <c r="A5269" s="1"/>
      <c r="B5269" s="1">
        <v>5265</v>
      </c>
      <c r="C5269" s="16">
        <v>50.446213227682243</v>
      </c>
    </row>
    <row r="5270" spans="1:3" x14ac:dyDescent="0.25">
      <c r="A5270" s="1"/>
      <c r="B5270" s="1">
        <v>5266</v>
      </c>
      <c r="C5270" s="16">
        <v>55.190651194190465</v>
      </c>
    </row>
    <row r="5271" spans="1:3" x14ac:dyDescent="0.25">
      <c r="A5271" s="1"/>
      <c r="B5271" s="1">
        <v>5267</v>
      </c>
      <c r="C5271" s="16">
        <v>57.789676039642295</v>
      </c>
    </row>
    <row r="5272" spans="1:3" x14ac:dyDescent="0.25">
      <c r="A5272" s="1"/>
      <c r="B5272" s="1">
        <v>5268</v>
      </c>
      <c r="C5272" s="16">
        <v>59.303068782384884</v>
      </c>
    </row>
    <row r="5273" spans="1:3" x14ac:dyDescent="0.25">
      <c r="A5273" s="1"/>
      <c r="B5273" s="1">
        <v>5269</v>
      </c>
      <c r="C5273" s="16">
        <v>57.914202703964456</v>
      </c>
    </row>
    <row r="5274" spans="1:3" x14ac:dyDescent="0.25">
      <c r="A5274" s="1"/>
      <c r="B5274" s="1">
        <v>5270</v>
      </c>
      <c r="C5274" s="16">
        <v>58.276002722779296</v>
      </c>
    </row>
    <row r="5275" spans="1:3" x14ac:dyDescent="0.25">
      <c r="A5275" s="1"/>
      <c r="B5275" s="1">
        <v>5271</v>
      </c>
      <c r="C5275" s="16">
        <v>58.301847099739454</v>
      </c>
    </row>
    <row r="5276" spans="1:3" x14ac:dyDescent="0.25">
      <c r="A5276" s="1"/>
      <c r="B5276" s="1">
        <v>5272</v>
      </c>
      <c r="C5276" s="16">
        <v>63.382570462250285</v>
      </c>
    </row>
    <row r="5277" spans="1:3" x14ac:dyDescent="0.25">
      <c r="A5277" s="1"/>
      <c r="B5277" s="1">
        <v>5273</v>
      </c>
      <c r="C5277" s="16">
        <v>60.953344529429494</v>
      </c>
    </row>
    <row r="5278" spans="1:3" x14ac:dyDescent="0.25">
      <c r="A5278" s="1"/>
      <c r="B5278" s="1">
        <v>5274</v>
      </c>
      <c r="C5278" s="16">
        <v>62.343488324952027</v>
      </c>
    </row>
    <row r="5279" spans="1:3" x14ac:dyDescent="0.25">
      <c r="A5279" s="1"/>
      <c r="B5279" s="1">
        <v>5275</v>
      </c>
      <c r="C5279" s="16">
        <v>65.069554330046287</v>
      </c>
    </row>
    <row r="5280" spans="1:3" x14ac:dyDescent="0.25">
      <c r="A5280" s="1"/>
      <c r="B5280" s="1">
        <v>5276</v>
      </c>
      <c r="C5280" s="16">
        <v>68.553111263822942</v>
      </c>
    </row>
    <row r="5281" spans="1:3" x14ac:dyDescent="0.25">
      <c r="A5281" s="1"/>
      <c r="B5281" s="1">
        <v>5277</v>
      </c>
      <c r="C5281" s="16">
        <v>59.758713126350834</v>
      </c>
    </row>
    <row r="5282" spans="1:3" x14ac:dyDescent="0.25">
      <c r="A5282" s="1"/>
      <c r="B5282" s="1">
        <v>5278</v>
      </c>
      <c r="C5282" s="16">
        <v>61.03483823194135</v>
      </c>
    </row>
    <row r="5283" spans="1:3" x14ac:dyDescent="0.25">
      <c r="A5283" s="1"/>
      <c r="B5283" s="1">
        <v>5279</v>
      </c>
      <c r="C5283" s="16">
        <v>61.212306572783262</v>
      </c>
    </row>
    <row r="5284" spans="1:3" x14ac:dyDescent="0.25">
      <c r="A5284" s="1"/>
      <c r="B5284" s="1">
        <v>5280</v>
      </c>
      <c r="C5284" s="16">
        <v>50.575976840635235</v>
      </c>
    </row>
    <row r="5285" spans="1:3" x14ac:dyDescent="0.25">
      <c r="A5285" s="1"/>
      <c r="B5285" s="1">
        <v>5281</v>
      </c>
      <c r="C5285" s="16">
        <v>51.982146793420299</v>
      </c>
    </row>
    <row r="5286" spans="1:3" x14ac:dyDescent="0.25">
      <c r="A5286" s="1"/>
      <c r="B5286" s="1">
        <v>5282</v>
      </c>
      <c r="C5286" s="16">
        <v>51.394406486249252</v>
      </c>
    </row>
    <row r="5287" spans="1:3" x14ac:dyDescent="0.25">
      <c r="A5287" s="1"/>
      <c r="B5287" s="1">
        <v>5283</v>
      </c>
      <c r="C5287" s="16">
        <v>48.082632824239653</v>
      </c>
    </row>
    <row r="5288" spans="1:3" x14ac:dyDescent="0.25">
      <c r="A5288" s="1"/>
      <c r="B5288" s="1">
        <v>5284</v>
      </c>
      <c r="C5288" s="16">
        <v>48.665955210012804</v>
      </c>
    </row>
    <row r="5289" spans="1:3" x14ac:dyDescent="0.25">
      <c r="A5289" s="1"/>
      <c r="B5289" s="1">
        <v>5285</v>
      </c>
      <c r="C5289" s="16">
        <v>53.377637796779041</v>
      </c>
    </row>
    <row r="5290" spans="1:3" x14ac:dyDescent="0.25">
      <c r="A5290" s="1"/>
      <c r="B5290" s="1">
        <v>5286</v>
      </c>
      <c r="C5290" s="16">
        <v>51.026076286987426</v>
      </c>
    </row>
    <row r="5291" spans="1:3" x14ac:dyDescent="0.25">
      <c r="A5291" s="1"/>
      <c r="B5291" s="1">
        <v>5287</v>
      </c>
      <c r="C5291" s="16">
        <v>49.333726731325491</v>
      </c>
    </row>
    <row r="5292" spans="1:3" x14ac:dyDescent="0.25">
      <c r="A5292" s="1"/>
      <c r="B5292" s="1">
        <v>5288</v>
      </c>
      <c r="C5292" s="16">
        <v>46.834799613994093</v>
      </c>
    </row>
    <row r="5293" spans="1:3" x14ac:dyDescent="0.25">
      <c r="A5293" s="1"/>
      <c r="B5293" s="1">
        <v>5289</v>
      </c>
      <c r="C5293" s="16">
        <v>51.083377008661799</v>
      </c>
    </row>
    <row r="5294" spans="1:3" x14ac:dyDescent="0.25">
      <c r="A5294" s="1"/>
      <c r="B5294" s="1">
        <v>5290</v>
      </c>
      <c r="C5294" s="16">
        <v>55.007769109718637</v>
      </c>
    </row>
    <row r="5295" spans="1:3" x14ac:dyDescent="0.25">
      <c r="A5295" s="1"/>
      <c r="B5295" s="1">
        <v>5291</v>
      </c>
      <c r="C5295" s="16">
        <v>57.449715948114672</v>
      </c>
    </row>
    <row r="5296" spans="1:3" x14ac:dyDescent="0.25">
      <c r="A5296" s="1"/>
      <c r="B5296" s="1">
        <v>5292</v>
      </c>
      <c r="C5296" s="16">
        <v>59.202674476466449</v>
      </c>
    </row>
    <row r="5297" spans="1:3" x14ac:dyDescent="0.25">
      <c r="A5297" s="1"/>
      <c r="B5297" s="1">
        <v>5293</v>
      </c>
      <c r="C5297" s="16">
        <v>59.080908382066433</v>
      </c>
    </row>
    <row r="5298" spans="1:3" x14ac:dyDescent="0.25">
      <c r="A5298" s="1"/>
      <c r="B5298" s="1">
        <v>5294</v>
      </c>
      <c r="C5298" s="16">
        <v>58.681254641978022</v>
      </c>
    </row>
    <row r="5299" spans="1:3" x14ac:dyDescent="0.25">
      <c r="A5299" s="1"/>
      <c r="B5299" s="1">
        <v>5295</v>
      </c>
      <c r="C5299" s="16">
        <v>58.934057147525067</v>
      </c>
    </row>
    <row r="5300" spans="1:3" x14ac:dyDescent="0.25">
      <c r="A5300" s="1"/>
      <c r="B5300" s="1">
        <v>5296</v>
      </c>
      <c r="C5300" s="16">
        <v>62.643225783052827</v>
      </c>
    </row>
    <row r="5301" spans="1:3" x14ac:dyDescent="0.25">
      <c r="A5301" s="1"/>
      <c r="B5301" s="1">
        <v>5297</v>
      </c>
      <c r="C5301" s="16">
        <v>61.944294190072249</v>
      </c>
    </row>
    <row r="5302" spans="1:3" x14ac:dyDescent="0.25">
      <c r="A5302" s="1"/>
      <c r="B5302" s="1">
        <v>5298</v>
      </c>
      <c r="C5302" s="16">
        <v>66.419212914647062</v>
      </c>
    </row>
    <row r="5303" spans="1:3" x14ac:dyDescent="0.25">
      <c r="A5303" s="1"/>
      <c r="B5303" s="1">
        <v>5299</v>
      </c>
      <c r="C5303" s="16">
        <v>70.242997772461948</v>
      </c>
    </row>
    <row r="5304" spans="1:3" x14ac:dyDescent="0.25">
      <c r="A5304" s="1"/>
      <c r="B5304" s="1">
        <v>5300</v>
      </c>
      <c r="C5304" s="16">
        <v>67.767254278283914</v>
      </c>
    </row>
    <row r="5305" spans="1:3" x14ac:dyDescent="0.25">
      <c r="A5305" s="1"/>
      <c r="B5305" s="1">
        <v>5301</v>
      </c>
      <c r="C5305" s="16">
        <v>59.970789753170628</v>
      </c>
    </row>
    <row r="5306" spans="1:3" x14ac:dyDescent="0.25">
      <c r="A5306" s="1"/>
      <c r="B5306" s="1">
        <v>5302</v>
      </c>
      <c r="C5306" s="16">
        <v>61.636067145079529</v>
      </c>
    </row>
    <row r="5307" spans="1:3" x14ac:dyDescent="0.25">
      <c r="A5307" s="1"/>
      <c r="B5307" s="1">
        <v>5303</v>
      </c>
      <c r="C5307" s="16">
        <v>60.335983049898935</v>
      </c>
    </row>
    <row r="5308" spans="1:3" x14ac:dyDescent="0.25">
      <c r="A5308" s="1"/>
      <c r="B5308" s="1">
        <v>5304</v>
      </c>
      <c r="C5308" s="16">
        <v>53.902652306597147</v>
      </c>
    </row>
    <row r="5309" spans="1:3" x14ac:dyDescent="0.25">
      <c r="A5309" s="1"/>
      <c r="B5309" s="1">
        <v>5305</v>
      </c>
      <c r="C5309" s="16">
        <v>54.534803991208015</v>
      </c>
    </row>
    <row r="5310" spans="1:3" x14ac:dyDescent="0.25">
      <c r="A5310" s="1"/>
      <c r="B5310" s="1">
        <v>5306</v>
      </c>
      <c r="C5310" s="16">
        <v>51.133679517227392</v>
      </c>
    </row>
    <row r="5311" spans="1:3" x14ac:dyDescent="0.25">
      <c r="A5311" s="1"/>
      <c r="B5311" s="1">
        <v>5307</v>
      </c>
      <c r="C5311" s="16">
        <v>50.781393655675451</v>
      </c>
    </row>
    <row r="5312" spans="1:3" x14ac:dyDescent="0.25">
      <c r="A5312" s="1"/>
      <c r="B5312" s="1">
        <v>5308</v>
      </c>
      <c r="C5312" s="16">
        <v>53.490605450432668</v>
      </c>
    </row>
    <row r="5313" spans="1:3" x14ac:dyDescent="0.25">
      <c r="A5313" s="1"/>
      <c r="B5313" s="1">
        <v>5309</v>
      </c>
      <c r="C5313" s="16">
        <v>59.439958378238558</v>
      </c>
    </row>
    <row r="5314" spans="1:3" x14ac:dyDescent="0.25">
      <c r="A5314" s="1"/>
      <c r="B5314" s="1">
        <v>5310</v>
      </c>
      <c r="C5314" s="16">
        <v>68.936250011451605</v>
      </c>
    </row>
    <row r="5315" spans="1:3" x14ac:dyDescent="0.25">
      <c r="A5315" s="1"/>
      <c r="B5315" s="1">
        <v>5311</v>
      </c>
      <c r="C5315" s="16">
        <v>70.431749712001348</v>
      </c>
    </row>
    <row r="5316" spans="1:3" x14ac:dyDescent="0.25">
      <c r="A5316" s="1"/>
      <c r="B5316" s="1">
        <v>5312</v>
      </c>
      <c r="C5316" s="16">
        <v>63.320716181959448</v>
      </c>
    </row>
    <row r="5317" spans="1:3" x14ac:dyDescent="0.25">
      <c r="A5317" s="1"/>
      <c r="B5317" s="1">
        <v>5313</v>
      </c>
      <c r="C5317" s="16">
        <v>63.807897743383855</v>
      </c>
    </row>
    <row r="5318" spans="1:3" x14ac:dyDescent="0.25">
      <c r="A5318" s="1"/>
      <c r="B5318" s="1">
        <v>5314</v>
      </c>
      <c r="C5318" s="16">
        <v>64.179615816307702</v>
      </c>
    </row>
    <row r="5319" spans="1:3" x14ac:dyDescent="0.25">
      <c r="A5319" s="1"/>
      <c r="B5319" s="1">
        <v>5315</v>
      </c>
      <c r="C5319" s="16">
        <v>64.487737561105334</v>
      </c>
    </row>
    <row r="5320" spans="1:3" x14ac:dyDescent="0.25">
      <c r="A5320" s="1"/>
      <c r="B5320" s="1">
        <v>5316</v>
      </c>
      <c r="C5320" s="16">
        <v>65.269055045751216</v>
      </c>
    </row>
    <row r="5321" spans="1:3" x14ac:dyDescent="0.25">
      <c r="A5321" s="1"/>
      <c r="B5321" s="1">
        <v>5317</v>
      </c>
      <c r="C5321" s="16">
        <v>68.894302567881013</v>
      </c>
    </row>
    <row r="5322" spans="1:3" x14ac:dyDescent="0.25">
      <c r="A5322" s="1"/>
      <c r="B5322" s="1">
        <v>5318</v>
      </c>
      <c r="C5322" s="16">
        <v>74.259988984021518</v>
      </c>
    </row>
    <row r="5323" spans="1:3" x14ac:dyDescent="0.25">
      <c r="A5323" s="1"/>
      <c r="B5323" s="1">
        <v>5319</v>
      </c>
      <c r="C5323" s="16">
        <v>74.684505325859718</v>
      </c>
    </row>
    <row r="5324" spans="1:3" x14ac:dyDescent="0.25">
      <c r="A5324" s="1"/>
      <c r="B5324" s="1">
        <v>5320</v>
      </c>
      <c r="C5324" s="16">
        <v>78.633496314434296</v>
      </c>
    </row>
    <row r="5325" spans="1:3" x14ac:dyDescent="0.25">
      <c r="A5325" s="1"/>
      <c r="B5325" s="1">
        <v>5321</v>
      </c>
      <c r="C5325" s="16">
        <v>76.614290592706297</v>
      </c>
    </row>
    <row r="5326" spans="1:3" x14ac:dyDescent="0.25">
      <c r="A5326" s="1"/>
      <c r="B5326" s="1">
        <v>5322</v>
      </c>
      <c r="C5326" s="16">
        <v>79.700373079651214</v>
      </c>
    </row>
    <row r="5327" spans="1:3" x14ac:dyDescent="0.25">
      <c r="A5327" s="1"/>
      <c r="B5327" s="1">
        <v>5323</v>
      </c>
      <c r="C5327" s="16">
        <v>84.358867279756112</v>
      </c>
    </row>
    <row r="5328" spans="1:3" x14ac:dyDescent="0.25">
      <c r="A5328" s="1"/>
      <c r="B5328" s="1">
        <v>5324</v>
      </c>
      <c r="C5328" s="16">
        <v>82.667048404569755</v>
      </c>
    </row>
    <row r="5329" spans="1:3" x14ac:dyDescent="0.25">
      <c r="A5329" s="1"/>
      <c r="B5329" s="1">
        <v>5325</v>
      </c>
      <c r="C5329" s="16">
        <v>72.441960705868084</v>
      </c>
    </row>
    <row r="5330" spans="1:3" x14ac:dyDescent="0.25">
      <c r="A5330" s="1"/>
      <c r="B5330" s="1">
        <v>5326</v>
      </c>
      <c r="C5330" s="16">
        <v>63.77852347037976</v>
      </c>
    </row>
    <row r="5331" spans="1:3" x14ac:dyDescent="0.25">
      <c r="A5331" s="1"/>
      <c r="B5331" s="1">
        <v>5327</v>
      </c>
      <c r="C5331" s="16">
        <v>63.434091756868256</v>
      </c>
    </row>
    <row r="5332" spans="1:3" x14ac:dyDescent="0.25">
      <c r="A5332" s="1"/>
      <c r="B5332" s="1">
        <v>5328</v>
      </c>
      <c r="C5332" s="16">
        <v>58.427305993236359</v>
      </c>
    </row>
    <row r="5333" spans="1:3" x14ac:dyDescent="0.25">
      <c r="A5333" s="1"/>
      <c r="B5333" s="1">
        <v>5329</v>
      </c>
      <c r="C5333" s="16">
        <v>57.590412134265286</v>
      </c>
    </row>
    <row r="5334" spans="1:3" x14ac:dyDescent="0.25">
      <c r="A5334" s="1"/>
      <c r="B5334" s="1">
        <v>5330</v>
      </c>
      <c r="C5334" s="16">
        <v>54.308556827746514</v>
      </c>
    </row>
    <row r="5335" spans="1:3" x14ac:dyDescent="0.25">
      <c r="A5335" s="1"/>
      <c r="B5335" s="1">
        <v>5331</v>
      </c>
      <c r="C5335" s="16">
        <v>51.807983447578437</v>
      </c>
    </row>
    <row r="5336" spans="1:3" x14ac:dyDescent="0.25">
      <c r="A5336" s="1"/>
      <c r="B5336" s="1">
        <v>5332</v>
      </c>
      <c r="C5336" s="16">
        <v>54.809868151439275</v>
      </c>
    </row>
    <row r="5337" spans="1:3" x14ac:dyDescent="0.25">
      <c r="A5337" s="1"/>
      <c r="B5337" s="1">
        <v>5333</v>
      </c>
      <c r="C5337" s="16">
        <v>59.097948054819227</v>
      </c>
    </row>
    <row r="5338" spans="1:3" x14ac:dyDescent="0.25">
      <c r="A5338" s="1"/>
      <c r="B5338" s="1">
        <v>5334</v>
      </c>
      <c r="C5338" s="16">
        <v>64.468034495616962</v>
      </c>
    </row>
    <row r="5339" spans="1:3" x14ac:dyDescent="0.25">
      <c r="A5339" s="1"/>
      <c r="B5339" s="1">
        <v>5335</v>
      </c>
      <c r="C5339" s="16">
        <v>65.610032576880798</v>
      </c>
    </row>
    <row r="5340" spans="1:3" x14ac:dyDescent="0.25">
      <c r="A5340" s="1"/>
      <c r="B5340" s="1">
        <v>5336</v>
      </c>
      <c r="C5340" s="16">
        <v>59.803490839537346</v>
      </c>
    </row>
    <row r="5341" spans="1:3" x14ac:dyDescent="0.25">
      <c r="A5341" s="1"/>
      <c r="B5341" s="1">
        <v>5337</v>
      </c>
      <c r="C5341" s="16">
        <v>60.64036377855048</v>
      </c>
    </row>
    <row r="5342" spans="1:3" x14ac:dyDescent="0.25">
      <c r="A5342" s="1"/>
      <c r="B5342" s="1">
        <v>5338</v>
      </c>
      <c r="C5342" s="16">
        <v>62.216937064054932</v>
      </c>
    </row>
    <row r="5343" spans="1:3" x14ac:dyDescent="0.25">
      <c r="A5343" s="1"/>
      <c r="B5343" s="1">
        <v>5339</v>
      </c>
      <c r="C5343" s="16">
        <v>65.477141577813171</v>
      </c>
    </row>
    <row r="5344" spans="1:3" x14ac:dyDescent="0.25">
      <c r="A5344" s="1"/>
      <c r="B5344" s="1">
        <v>5340</v>
      </c>
      <c r="C5344" s="16">
        <v>65.821134624462161</v>
      </c>
    </row>
    <row r="5345" spans="1:3" x14ac:dyDescent="0.25">
      <c r="A5345" s="1"/>
      <c r="B5345" s="1">
        <v>5341</v>
      </c>
      <c r="C5345" s="16">
        <v>68.555391132119681</v>
      </c>
    </row>
    <row r="5346" spans="1:3" x14ac:dyDescent="0.25">
      <c r="A5346" s="1"/>
      <c r="B5346" s="1">
        <v>5342</v>
      </c>
      <c r="C5346" s="16">
        <v>73.680142061949269</v>
      </c>
    </row>
    <row r="5347" spans="1:3" x14ac:dyDescent="0.25">
      <c r="A5347" s="1"/>
      <c r="B5347" s="1">
        <v>5343</v>
      </c>
      <c r="C5347" s="16">
        <v>73.8518611184995</v>
      </c>
    </row>
    <row r="5348" spans="1:3" x14ac:dyDescent="0.25">
      <c r="A5348" s="1"/>
      <c r="B5348" s="1">
        <v>5344</v>
      </c>
      <c r="C5348" s="16">
        <v>81.026924463220524</v>
      </c>
    </row>
    <row r="5349" spans="1:3" x14ac:dyDescent="0.25">
      <c r="A5349" s="1"/>
      <c r="B5349" s="1">
        <v>5345</v>
      </c>
      <c r="C5349" s="16">
        <v>79.421638799117773</v>
      </c>
    </row>
    <row r="5350" spans="1:3" x14ac:dyDescent="0.25">
      <c r="A5350" s="1"/>
      <c r="B5350" s="1">
        <v>5346</v>
      </c>
      <c r="C5350" s="16">
        <v>88.433548153192319</v>
      </c>
    </row>
    <row r="5351" spans="1:3" x14ac:dyDescent="0.25">
      <c r="A5351" s="1"/>
      <c r="B5351" s="1">
        <v>5347</v>
      </c>
      <c r="C5351" s="16">
        <v>91.559896367559503</v>
      </c>
    </row>
    <row r="5352" spans="1:3" x14ac:dyDescent="0.25">
      <c r="A5352" s="1"/>
      <c r="B5352" s="1">
        <v>5348</v>
      </c>
      <c r="C5352" s="16">
        <v>77.078658611699112</v>
      </c>
    </row>
    <row r="5353" spans="1:3" x14ac:dyDescent="0.25">
      <c r="A5353" s="1"/>
      <c r="B5353" s="1">
        <v>5349</v>
      </c>
      <c r="C5353" s="16">
        <v>71.229587296773062</v>
      </c>
    </row>
    <row r="5354" spans="1:3" x14ac:dyDescent="0.25">
      <c r="A5354" s="1"/>
      <c r="B5354" s="1">
        <v>5350</v>
      </c>
      <c r="C5354" s="16">
        <v>63.167651617329774</v>
      </c>
    </row>
    <row r="5355" spans="1:3" x14ac:dyDescent="0.25">
      <c r="A5355" s="1"/>
      <c r="B5355" s="1">
        <v>5351</v>
      </c>
      <c r="C5355" s="16">
        <v>61.740375616030803</v>
      </c>
    </row>
    <row r="5356" spans="1:3" x14ac:dyDescent="0.25">
      <c r="A5356" s="1"/>
      <c r="B5356" s="1">
        <v>5352</v>
      </c>
      <c r="C5356" s="16">
        <v>55.387539878262018</v>
      </c>
    </row>
    <row r="5357" spans="1:3" x14ac:dyDescent="0.25">
      <c r="A5357" s="1"/>
      <c r="B5357" s="1">
        <v>5353</v>
      </c>
      <c r="C5357" s="16">
        <v>54.849402438491474</v>
      </c>
    </row>
    <row r="5358" spans="1:3" x14ac:dyDescent="0.25">
      <c r="A5358" s="1"/>
      <c r="B5358" s="1">
        <v>5354</v>
      </c>
      <c r="C5358" s="16">
        <v>50.132931516942335</v>
      </c>
    </row>
    <row r="5359" spans="1:3" x14ac:dyDescent="0.25">
      <c r="A5359" s="1"/>
      <c r="B5359" s="1">
        <v>5355</v>
      </c>
      <c r="C5359" s="16">
        <v>49.653243987059234</v>
      </c>
    </row>
    <row r="5360" spans="1:3" x14ac:dyDescent="0.25">
      <c r="A5360" s="1"/>
      <c r="B5360" s="1">
        <v>5356</v>
      </c>
      <c r="C5360" s="16">
        <v>51.285204274755593</v>
      </c>
    </row>
    <row r="5361" spans="1:3" x14ac:dyDescent="0.25">
      <c r="A5361" s="1"/>
      <c r="B5361" s="1">
        <v>5357</v>
      </c>
      <c r="C5361" s="16">
        <v>58.456937582762251</v>
      </c>
    </row>
    <row r="5362" spans="1:3" x14ac:dyDescent="0.25">
      <c r="A5362" s="1"/>
      <c r="B5362" s="1">
        <v>5358</v>
      </c>
      <c r="C5362" s="16">
        <v>66.223701256703393</v>
      </c>
    </row>
    <row r="5363" spans="1:3" x14ac:dyDescent="0.25">
      <c r="A5363" s="1"/>
      <c r="B5363" s="1">
        <v>5359</v>
      </c>
      <c r="C5363" s="16">
        <v>68.727710353858711</v>
      </c>
    </row>
    <row r="5364" spans="1:3" x14ac:dyDescent="0.25">
      <c r="A5364" s="1"/>
      <c r="B5364" s="1">
        <v>5360</v>
      </c>
      <c r="C5364" s="16">
        <v>61.852973842009717</v>
      </c>
    </row>
    <row r="5365" spans="1:3" x14ac:dyDescent="0.25">
      <c r="A5365" s="1"/>
      <c r="B5365" s="1">
        <v>5361</v>
      </c>
      <c r="C5365" s="16">
        <v>60.887987936359181</v>
      </c>
    </row>
    <row r="5366" spans="1:3" x14ac:dyDescent="0.25">
      <c r="A5366" s="1"/>
      <c r="B5366" s="1">
        <v>5362</v>
      </c>
      <c r="C5366" s="16">
        <v>63.770589854395318</v>
      </c>
    </row>
    <row r="5367" spans="1:3" x14ac:dyDescent="0.25">
      <c r="A5367" s="1"/>
      <c r="B5367" s="1">
        <v>5363</v>
      </c>
      <c r="C5367" s="16">
        <v>66.696049084612341</v>
      </c>
    </row>
    <row r="5368" spans="1:3" x14ac:dyDescent="0.25">
      <c r="A5368" s="1"/>
      <c r="B5368" s="1">
        <v>5364</v>
      </c>
      <c r="C5368" s="16">
        <v>70.032312640469684</v>
      </c>
    </row>
    <row r="5369" spans="1:3" x14ac:dyDescent="0.25">
      <c r="A5369" s="1"/>
      <c r="B5369" s="1">
        <v>5365</v>
      </c>
      <c r="C5369" s="16">
        <v>74.217471222317855</v>
      </c>
    </row>
    <row r="5370" spans="1:3" x14ac:dyDescent="0.25">
      <c r="A5370" s="1"/>
      <c r="B5370" s="1">
        <v>5366</v>
      </c>
      <c r="C5370" s="16">
        <v>77.272037845382513</v>
      </c>
    </row>
    <row r="5371" spans="1:3" x14ac:dyDescent="0.25">
      <c r="A5371" s="1"/>
      <c r="B5371" s="1">
        <v>5367</v>
      </c>
      <c r="C5371" s="16">
        <v>76.42891143876696</v>
      </c>
    </row>
    <row r="5372" spans="1:3" x14ac:dyDescent="0.25">
      <c r="A5372" s="1"/>
      <c r="B5372" s="1">
        <v>5368</v>
      </c>
      <c r="C5372" s="16">
        <v>84.0104177154398</v>
      </c>
    </row>
    <row r="5373" spans="1:3" x14ac:dyDescent="0.25">
      <c r="A5373" s="1"/>
      <c r="B5373" s="1">
        <v>5369</v>
      </c>
      <c r="C5373" s="16">
        <v>89.205523597489645</v>
      </c>
    </row>
    <row r="5374" spans="1:3" x14ac:dyDescent="0.25">
      <c r="A5374" s="1"/>
      <c r="B5374" s="1">
        <v>5370</v>
      </c>
      <c r="C5374" s="16">
        <v>91.930782720168239</v>
      </c>
    </row>
    <row r="5375" spans="1:3" x14ac:dyDescent="0.25">
      <c r="A5375" s="1"/>
      <c r="B5375" s="1">
        <v>5371</v>
      </c>
      <c r="C5375" s="16">
        <v>91.414595357940186</v>
      </c>
    </row>
    <row r="5376" spans="1:3" x14ac:dyDescent="0.25">
      <c r="A5376" s="1"/>
      <c r="B5376" s="1">
        <v>5372</v>
      </c>
      <c r="C5376" s="16">
        <v>84.200385894453305</v>
      </c>
    </row>
    <row r="5377" spans="1:3" x14ac:dyDescent="0.25">
      <c r="A5377" s="1"/>
      <c r="B5377" s="1">
        <v>5373</v>
      </c>
      <c r="C5377" s="16">
        <v>73.955645597446178</v>
      </c>
    </row>
    <row r="5378" spans="1:3" x14ac:dyDescent="0.25">
      <c r="A5378" s="1"/>
      <c r="B5378" s="1">
        <v>5374</v>
      </c>
      <c r="C5378" s="16">
        <v>62.10426810981108</v>
      </c>
    </row>
    <row r="5379" spans="1:3" x14ac:dyDescent="0.25">
      <c r="A5379" s="1"/>
      <c r="B5379" s="1">
        <v>5375</v>
      </c>
      <c r="C5379" s="16">
        <v>61.810888854677614</v>
      </c>
    </row>
    <row r="5380" spans="1:3" x14ac:dyDescent="0.25">
      <c r="A5380" s="1"/>
      <c r="B5380" s="1">
        <v>5376</v>
      </c>
      <c r="C5380" s="16">
        <v>52.09789932730753</v>
      </c>
    </row>
    <row r="5381" spans="1:3" x14ac:dyDescent="0.25">
      <c r="A5381" s="1"/>
      <c r="B5381" s="1">
        <v>5377</v>
      </c>
      <c r="C5381" s="16">
        <v>52.477043230485641</v>
      </c>
    </row>
    <row r="5382" spans="1:3" x14ac:dyDescent="0.25">
      <c r="A5382" s="1"/>
      <c r="B5382" s="1">
        <v>5378</v>
      </c>
      <c r="C5382" s="16">
        <v>49.210015984680112</v>
      </c>
    </row>
    <row r="5383" spans="1:3" x14ac:dyDescent="0.25">
      <c r="A5383" s="1"/>
      <c r="B5383" s="1">
        <v>5379</v>
      </c>
      <c r="C5383" s="16">
        <v>47.771157632200932</v>
      </c>
    </row>
    <row r="5384" spans="1:3" x14ac:dyDescent="0.25">
      <c r="A5384" s="1"/>
      <c r="B5384" s="1">
        <v>5380</v>
      </c>
      <c r="C5384" s="16">
        <v>49.939666131474659</v>
      </c>
    </row>
    <row r="5385" spans="1:3" x14ac:dyDescent="0.25">
      <c r="A5385" s="1"/>
      <c r="B5385" s="1">
        <v>5381</v>
      </c>
      <c r="C5385" s="16">
        <v>54.161400492945283</v>
      </c>
    </row>
    <row r="5386" spans="1:3" x14ac:dyDescent="0.25">
      <c r="A5386" s="1"/>
      <c r="B5386" s="1">
        <v>5382</v>
      </c>
      <c r="C5386" s="16">
        <v>63.087916914830416</v>
      </c>
    </row>
    <row r="5387" spans="1:3" x14ac:dyDescent="0.25">
      <c r="A5387" s="1"/>
      <c r="B5387" s="1">
        <v>5383</v>
      </c>
      <c r="C5387" s="16">
        <v>65.688366564006827</v>
      </c>
    </row>
    <row r="5388" spans="1:3" x14ac:dyDescent="0.25">
      <c r="A5388" s="1"/>
      <c r="B5388" s="1">
        <v>5384</v>
      </c>
      <c r="C5388" s="16">
        <v>63.061533965765506</v>
      </c>
    </row>
    <row r="5389" spans="1:3" x14ac:dyDescent="0.25">
      <c r="A5389" s="1"/>
      <c r="B5389" s="1">
        <v>5385</v>
      </c>
      <c r="C5389" s="16">
        <v>62.311715741186973</v>
      </c>
    </row>
    <row r="5390" spans="1:3" x14ac:dyDescent="0.25">
      <c r="A5390" s="1"/>
      <c r="B5390" s="1">
        <v>5386</v>
      </c>
      <c r="C5390" s="16">
        <v>62.030927585500955</v>
      </c>
    </row>
    <row r="5391" spans="1:3" x14ac:dyDescent="0.25">
      <c r="A5391" s="1"/>
      <c r="B5391" s="1">
        <v>5387</v>
      </c>
      <c r="C5391" s="16">
        <v>67.088459432758384</v>
      </c>
    </row>
    <row r="5392" spans="1:3" x14ac:dyDescent="0.25">
      <c r="A5392" s="1"/>
      <c r="B5392" s="1">
        <v>5388</v>
      </c>
      <c r="C5392" s="16">
        <v>70.48795903451844</v>
      </c>
    </row>
    <row r="5393" spans="1:3" x14ac:dyDescent="0.25">
      <c r="A5393" s="1"/>
      <c r="B5393" s="1">
        <v>5389</v>
      </c>
      <c r="C5393" s="16">
        <v>75.031008486363376</v>
      </c>
    </row>
    <row r="5394" spans="1:3" x14ac:dyDescent="0.25">
      <c r="A5394" s="1"/>
      <c r="B5394" s="1">
        <v>5390</v>
      </c>
      <c r="C5394" s="16">
        <v>77.054253167759427</v>
      </c>
    </row>
    <row r="5395" spans="1:3" x14ac:dyDescent="0.25">
      <c r="A5395" s="1"/>
      <c r="B5395" s="1">
        <v>5391</v>
      </c>
      <c r="C5395" s="16">
        <v>79.106988279435001</v>
      </c>
    </row>
    <row r="5396" spans="1:3" x14ac:dyDescent="0.25">
      <c r="A5396" s="1"/>
      <c r="B5396" s="1">
        <v>5392</v>
      </c>
      <c r="C5396" s="16">
        <v>87.8564716228083</v>
      </c>
    </row>
    <row r="5397" spans="1:3" x14ac:dyDescent="0.25">
      <c r="A5397" s="1"/>
      <c r="B5397" s="1">
        <v>5393</v>
      </c>
      <c r="C5397" s="16">
        <v>95.221546236369335</v>
      </c>
    </row>
    <row r="5398" spans="1:3" x14ac:dyDescent="0.25">
      <c r="A5398" s="1"/>
      <c r="B5398" s="1">
        <v>5394</v>
      </c>
      <c r="C5398" s="16">
        <v>95.730993658353043</v>
      </c>
    </row>
    <row r="5399" spans="1:3" x14ac:dyDescent="0.25">
      <c r="A5399" s="1"/>
      <c r="B5399" s="1">
        <v>5395</v>
      </c>
      <c r="C5399" s="16">
        <v>86.605215857034992</v>
      </c>
    </row>
    <row r="5400" spans="1:3" x14ac:dyDescent="0.25">
      <c r="A5400" s="1"/>
      <c r="B5400" s="1">
        <v>5396</v>
      </c>
      <c r="C5400" s="16">
        <v>74.803448975117632</v>
      </c>
    </row>
    <row r="5401" spans="1:3" x14ac:dyDescent="0.25">
      <c r="A5401" s="1"/>
      <c r="B5401" s="1">
        <v>5397</v>
      </c>
      <c r="C5401" s="16">
        <v>66.053640771816731</v>
      </c>
    </row>
    <row r="5402" spans="1:3" x14ac:dyDescent="0.25">
      <c r="A5402" s="1"/>
      <c r="B5402" s="1">
        <v>5398</v>
      </c>
      <c r="C5402" s="16">
        <v>60.861961540671146</v>
      </c>
    </row>
    <row r="5403" spans="1:3" x14ac:dyDescent="0.25">
      <c r="A5403" s="1"/>
      <c r="B5403" s="1">
        <v>5399</v>
      </c>
      <c r="C5403" s="16">
        <v>61.634662914705096</v>
      </c>
    </row>
    <row r="5404" spans="1:3" x14ac:dyDescent="0.25">
      <c r="A5404" s="1"/>
      <c r="B5404" s="1">
        <v>5400</v>
      </c>
      <c r="C5404" s="16">
        <v>56.523002198626742</v>
      </c>
    </row>
    <row r="5405" spans="1:3" x14ac:dyDescent="0.25">
      <c r="A5405" s="1"/>
      <c r="B5405" s="1">
        <v>5401</v>
      </c>
      <c r="C5405" s="16">
        <v>54.96176487800323</v>
      </c>
    </row>
    <row r="5406" spans="1:3" x14ac:dyDescent="0.25">
      <c r="A5406" s="1"/>
      <c r="B5406" s="1">
        <v>5402</v>
      </c>
      <c r="C5406" s="16">
        <v>49.128517827206416</v>
      </c>
    </row>
    <row r="5407" spans="1:3" x14ac:dyDescent="0.25">
      <c r="A5407" s="1"/>
      <c r="B5407" s="1">
        <v>5403</v>
      </c>
      <c r="C5407" s="16">
        <v>49.100424342928271</v>
      </c>
    </row>
    <row r="5408" spans="1:3" x14ac:dyDescent="0.25">
      <c r="A5408" s="1"/>
      <c r="B5408" s="1">
        <v>5404</v>
      </c>
      <c r="C5408" s="16">
        <v>49.98125144562853</v>
      </c>
    </row>
    <row r="5409" spans="1:3" x14ac:dyDescent="0.25">
      <c r="A5409" s="1"/>
      <c r="B5409" s="1">
        <v>5405</v>
      </c>
      <c r="C5409" s="16">
        <v>55.955433169113867</v>
      </c>
    </row>
    <row r="5410" spans="1:3" x14ac:dyDescent="0.25">
      <c r="A5410" s="1"/>
      <c r="B5410" s="1">
        <v>5406</v>
      </c>
      <c r="C5410" s="16">
        <v>62.81176189970094</v>
      </c>
    </row>
    <row r="5411" spans="1:3" x14ac:dyDescent="0.25">
      <c r="A5411" s="1"/>
      <c r="B5411" s="1">
        <v>5407</v>
      </c>
      <c r="C5411" s="16">
        <v>65.814416083162669</v>
      </c>
    </row>
    <row r="5412" spans="1:3" x14ac:dyDescent="0.25">
      <c r="A5412" s="1"/>
      <c r="B5412" s="1">
        <v>5408</v>
      </c>
      <c r="C5412" s="16">
        <v>50.276768422661156</v>
      </c>
    </row>
    <row r="5413" spans="1:3" x14ac:dyDescent="0.25">
      <c r="A5413" s="1"/>
      <c r="B5413" s="1">
        <v>5409</v>
      </c>
      <c r="C5413" s="16">
        <v>57.122642405460795</v>
      </c>
    </row>
    <row r="5414" spans="1:3" x14ac:dyDescent="0.25">
      <c r="A5414" s="1"/>
      <c r="B5414" s="1">
        <v>5410</v>
      </c>
      <c r="C5414" s="16">
        <v>59.42856649754188</v>
      </c>
    </row>
    <row r="5415" spans="1:3" x14ac:dyDescent="0.25">
      <c r="A5415" s="1"/>
      <c r="B5415" s="1">
        <v>5411</v>
      </c>
      <c r="C5415" s="16">
        <v>67.783662172124139</v>
      </c>
    </row>
    <row r="5416" spans="1:3" x14ac:dyDescent="0.25">
      <c r="A5416" s="1"/>
      <c r="B5416" s="1">
        <v>5412</v>
      </c>
      <c r="C5416" s="16">
        <v>66.432427985583288</v>
      </c>
    </row>
    <row r="5417" spans="1:3" x14ac:dyDescent="0.25">
      <c r="A5417" s="1"/>
      <c r="B5417" s="1">
        <v>5413</v>
      </c>
      <c r="C5417" s="16">
        <v>62.949055057131424</v>
      </c>
    </row>
    <row r="5418" spans="1:3" x14ac:dyDescent="0.25">
      <c r="A5418" s="1"/>
      <c r="B5418" s="1">
        <v>5414</v>
      </c>
      <c r="C5418" s="16">
        <v>72.779961971677224</v>
      </c>
    </row>
    <row r="5419" spans="1:3" x14ac:dyDescent="0.25">
      <c r="A5419" s="1"/>
      <c r="B5419" s="1">
        <v>5415</v>
      </c>
      <c r="C5419" s="16">
        <v>70.426451223813061</v>
      </c>
    </row>
    <row r="5420" spans="1:3" x14ac:dyDescent="0.25">
      <c r="A5420" s="1"/>
      <c r="B5420" s="1">
        <v>5416</v>
      </c>
      <c r="C5420" s="16">
        <v>77.348234073695437</v>
      </c>
    </row>
    <row r="5421" spans="1:3" x14ac:dyDescent="0.25">
      <c r="A5421" s="1"/>
      <c r="B5421" s="1">
        <v>5417</v>
      </c>
      <c r="C5421" s="16">
        <v>91.685517802865874</v>
      </c>
    </row>
    <row r="5422" spans="1:3" x14ac:dyDescent="0.25">
      <c r="A5422" s="1"/>
      <c r="B5422" s="1">
        <v>5418</v>
      </c>
      <c r="C5422" s="16">
        <v>78.327061782926066</v>
      </c>
    </row>
    <row r="5423" spans="1:3" x14ac:dyDescent="0.25">
      <c r="A5423" s="1"/>
      <c r="B5423" s="1">
        <v>5419</v>
      </c>
      <c r="C5423" s="16">
        <v>72.246351538955622</v>
      </c>
    </row>
    <row r="5424" spans="1:3" x14ac:dyDescent="0.25">
      <c r="A5424" s="1"/>
      <c r="B5424" s="1">
        <v>5420</v>
      </c>
      <c r="C5424" s="16">
        <v>67.267699502996351</v>
      </c>
    </row>
    <row r="5425" spans="1:3" x14ac:dyDescent="0.25">
      <c r="A5425" s="1"/>
      <c r="B5425" s="1">
        <v>5421</v>
      </c>
      <c r="C5425" s="16">
        <v>62.883053458072595</v>
      </c>
    </row>
    <row r="5426" spans="1:3" x14ac:dyDescent="0.25">
      <c r="A5426" s="1"/>
      <c r="B5426" s="1">
        <v>5422</v>
      </c>
      <c r="C5426" s="16">
        <v>61.850758287550221</v>
      </c>
    </row>
    <row r="5427" spans="1:3" x14ac:dyDescent="0.25">
      <c r="A5427" s="1"/>
      <c r="B5427" s="1">
        <v>5423</v>
      </c>
      <c r="C5427" s="16">
        <v>63.974782217792772</v>
      </c>
    </row>
    <row r="5428" spans="1:3" x14ac:dyDescent="0.25">
      <c r="A5428" s="1"/>
      <c r="B5428" s="1">
        <v>5424</v>
      </c>
      <c r="C5428" s="16">
        <v>56.380962819749755</v>
      </c>
    </row>
    <row r="5429" spans="1:3" x14ac:dyDescent="0.25">
      <c r="A5429" s="1"/>
      <c r="B5429" s="1">
        <v>5425</v>
      </c>
      <c r="C5429" s="16">
        <v>55.526223914508087</v>
      </c>
    </row>
    <row r="5430" spans="1:3" x14ac:dyDescent="0.25">
      <c r="A5430" s="1"/>
      <c r="B5430" s="1">
        <v>5426</v>
      </c>
      <c r="C5430" s="16">
        <v>50.555522759386449</v>
      </c>
    </row>
    <row r="5431" spans="1:3" x14ac:dyDescent="0.25">
      <c r="A5431" s="1"/>
      <c r="B5431" s="1">
        <v>5427</v>
      </c>
      <c r="C5431" s="16">
        <v>50.50036763744604</v>
      </c>
    </row>
    <row r="5432" spans="1:3" x14ac:dyDescent="0.25">
      <c r="A5432" s="1"/>
      <c r="B5432" s="1">
        <v>5428</v>
      </c>
      <c r="C5432" s="16">
        <v>52.219112598668424</v>
      </c>
    </row>
    <row r="5433" spans="1:3" x14ac:dyDescent="0.25">
      <c r="A5433" s="1"/>
      <c r="B5433" s="1">
        <v>5429</v>
      </c>
      <c r="C5433" s="16">
        <v>54.790731434216973</v>
      </c>
    </row>
    <row r="5434" spans="1:3" x14ac:dyDescent="0.25">
      <c r="A5434" s="1"/>
      <c r="B5434" s="1">
        <v>5430</v>
      </c>
      <c r="C5434" s="16">
        <v>52.78406232955065</v>
      </c>
    </row>
    <row r="5435" spans="1:3" x14ac:dyDescent="0.25">
      <c r="A5435" s="1"/>
      <c r="B5435" s="1">
        <v>5431</v>
      </c>
      <c r="C5435" s="16">
        <v>52.620952689022324</v>
      </c>
    </row>
    <row r="5436" spans="1:3" x14ac:dyDescent="0.25">
      <c r="A5436" s="1"/>
      <c r="B5436" s="1">
        <v>5432</v>
      </c>
      <c r="C5436" s="16">
        <v>50.648077453952176</v>
      </c>
    </row>
    <row r="5437" spans="1:3" x14ac:dyDescent="0.25">
      <c r="A5437" s="1"/>
      <c r="B5437" s="1">
        <v>5433</v>
      </c>
      <c r="C5437" s="16">
        <v>53.047062429504962</v>
      </c>
    </row>
    <row r="5438" spans="1:3" x14ac:dyDescent="0.25">
      <c r="A5438" s="1"/>
      <c r="B5438" s="1">
        <v>5434</v>
      </c>
      <c r="C5438" s="16">
        <v>58.856650909076855</v>
      </c>
    </row>
    <row r="5439" spans="1:3" x14ac:dyDescent="0.25">
      <c r="A5439" s="1"/>
      <c r="B5439" s="1">
        <v>5435</v>
      </c>
      <c r="C5439" s="16">
        <v>63.995811651571486</v>
      </c>
    </row>
    <row r="5440" spans="1:3" x14ac:dyDescent="0.25">
      <c r="A5440" s="1"/>
      <c r="B5440" s="1">
        <v>5436</v>
      </c>
      <c r="C5440" s="16">
        <v>69.171318811456359</v>
      </c>
    </row>
    <row r="5441" spans="1:3" x14ac:dyDescent="0.25">
      <c r="A5441" s="1"/>
      <c r="B5441" s="1">
        <v>5437</v>
      </c>
      <c r="C5441" s="16">
        <v>66.892149821366644</v>
      </c>
    </row>
    <row r="5442" spans="1:3" x14ac:dyDescent="0.25">
      <c r="A5442" s="1"/>
      <c r="B5442" s="1">
        <v>5438</v>
      </c>
      <c r="C5442" s="16">
        <v>71.723974038727093</v>
      </c>
    </row>
    <row r="5443" spans="1:3" x14ac:dyDescent="0.25">
      <c r="A5443" s="1"/>
      <c r="B5443" s="1">
        <v>5439</v>
      </c>
      <c r="C5443" s="16">
        <v>79.639050373815437</v>
      </c>
    </row>
    <row r="5444" spans="1:3" x14ac:dyDescent="0.25">
      <c r="A5444" s="1"/>
      <c r="B5444" s="1">
        <v>5440</v>
      </c>
      <c r="C5444" s="16">
        <v>91.321831915867577</v>
      </c>
    </row>
    <row r="5445" spans="1:3" x14ac:dyDescent="0.25">
      <c r="A5445" s="1"/>
      <c r="B5445" s="1">
        <v>5441</v>
      </c>
      <c r="C5445" s="16">
        <v>92.140250659612107</v>
      </c>
    </row>
    <row r="5446" spans="1:3" x14ac:dyDescent="0.25">
      <c r="A5446" s="1"/>
      <c r="B5446" s="1">
        <v>5442</v>
      </c>
      <c r="C5446" s="16">
        <v>86.433054109387072</v>
      </c>
    </row>
    <row r="5447" spans="1:3" x14ac:dyDescent="0.25">
      <c r="A5447" s="1"/>
      <c r="B5447" s="1">
        <v>5443</v>
      </c>
      <c r="C5447" s="16">
        <v>83.019706305123421</v>
      </c>
    </row>
    <row r="5448" spans="1:3" x14ac:dyDescent="0.25">
      <c r="A5448" s="1"/>
      <c r="B5448" s="1">
        <v>5444</v>
      </c>
      <c r="C5448" s="16">
        <v>69.881639544325282</v>
      </c>
    </row>
    <row r="5449" spans="1:3" x14ac:dyDescent="0.25">
      <c r="A5449" s="1"/>
      <c r="B5449" s="1">
        <v>5445</v>
      </c>
      <c r="C5449" s="16">
        <v>63.469901619262032</v>
      </c>
    </row>
    <row r="5450" spans="1:3" x14ac:dyDescent="0.25">
      <c r="A5450" s="1"/>
      <c r="B5450" s="1">
        <v>5446</v>
      </c>
      <c r="C5450" s="16">
        <v>61.771598130187101</v>
      </c>
    </row>
    <row r="5451" spans="1:3" x14ac:dyDescent="0.25">
      <c r="A5451" s="1"/>
      <c r="B5451" s="1">
        <v>5447</v>
      </c>
      <c r="C5451" s="16">
        <v>62.011061294912722</v>
      </c>
    </row>
    <row r="5452" spans="1:3" x14ac:dyDescent="0.25">
      <c r="A5452" s="1"/>
      <c r="B5452" s="1">
        <v>5448</v>
      </c>
      <c r="C5452" s="16">
        <v>57.912437354588533</v>
      </c>
    </row>
    <row r="5453" spans="1:3" x14ac:dyDescent="0.25">
      <c r="A5453" s="1"/>
      <c r="B5453" s="1">
        <v>5449</v>
      </c>
      <c r="C5453" s="16">
        <v>59.352194353436751</v>
      </c>
    </row>
    <row r="5454" spans="1:3" x14ac:dyDescent="0.25">
      <c r="A5454" s="1"/>
      <c r="B5454" s="1">
        <v>5450</v>
      </c>
      <c r="C5454" s="16">
        <v>54.820261635721039</v>
      </c>
    </row>
    <row r="5455" spans="1:3" x14ac:dyDescent="0.25">
      <c r="A5455" s="1"/>
      <c r="B5455" s="1">
        <v>5451</v>
      </c>
      <c r="C5455" s="16">
        <v>52.077418642621026</v>
      </c>
    </row>
    <row r="5456" spans="1:3" x14ac:dyDescent="0.25">
      <c r="A5456" s="1"/>
      <c r="B5456" s="1">
        <v>5452</v>
      </c>
      <c r="C5456" s="16">
        <v>50.819363992191391</v>
      </c>
    </row>
    <row r="5457" spans="1:3" x14ac:dyDescent="0.25">
      <c r="A5457" s="1"/>
      <c r="B5457" s="1">
        <v>5453</v>
      </c>
      <c r="C5457" s="16">
        <v>53.976993830354211</v>
      </c>
    </row>
    <row r="5458" spans="1:3" x14ac:dyDescent="0.25">
      <c r="A5458" s="1"/>
      <c r="B5458" s="1">
        <v>5454</v>
      </c>
      <c r="C5458" s="16">
        <v>50.973872395594732</v>
      </c>
    </row>
    <row r="5459" spans="1:3" x14ac:dyDescent="0.25">
      <c r="A5459" s="1"/>
      <c r="B5459" s="1">
        <v>5455</v>
      </c>
      <c r="C5459" s="16">
        <v>50.407057633796995</v>
      </c>
    </row>
    <row r="5460" spans="1:3" x14ac:dyDescent="0.25">
      <c r="A5460" s="1"/>
      <c r="B5460" s="1">
        <v>5456</v>
      </c>
      <c r="C5460" s="16">
        <v>48.583099281085524</v>
      </c>
    </row>
    <row r="5461" spans="1:3" x14ac:dyDescent="0.25">
      <c r="A5461" s="1"/>
      <c r="B5461" s="1">
        <v>5457</v>
      </c>
      <c r="C5461" s="16">
        <v>55.000737449483033</v>
      </c>
    </row>
    <row r="5462" spans="1:3" x14ac:dyDescent="0.25">
      <c r="A5462" s="1"/>
      <c r="B5462" s="1">
        <v>5458</v>
      </c>
      <c r="C5462" s="16">
        <v>59.31272711330417</v>
      </c>
    </row>
    <row r="5463" spans="1:3" x14ac:dyDescent="0.25">
      <c r="A5463" s="1"/>
      <c r="B5463" s="1">
        <v>5459</v>
      </c>
      <c r="C5463" s="16">
        <v>62.112438483103055</v>
      </c>
    </row>
    <row r="5464" spans="1:3" x14ac:dyDescent="0.25">
      <c r="A5464" s="1"/>
      <c r="B5464" s="1">
        <v>5460</v>
      </c>
      <c r="C5464" s="16">
        <v>66.695860373502668</v>
      </c>
    </row>
    <row r="5465" spans="1:3" x14ac:dyDescent="0.25">
      <c r="A5465" s="1"/>
      <c r="B5465" s="1">
        <v>5461</v>
      </c>
      <c r="C5465" s="16">
        <v>66.849435265229246</v>
      </c>
    </row>
    <row r="5466" spans="1:3" x14ac:dyDescent="0.25">
      <c r="A5466" s="1"/>
      <c r="B5466" s="1">
        <v>5462</v>
      </c>
      <c r="C5466" s="16">
        <v>76.559324093653757</v>
      </c>
    </row>
    <row r="5467" spans="1:3" x14ac:dyDescent="0.25">
      <c r="A5467" s="1"/>
      <c r="B5467" s="1">
        <v>5463</v>
      </c>
      <c r="C5467" s="16">
        <v>81.677531504337963</v>
      </c>
    </row>
    <row r="5468" spans="1:3" x14ac:dyDescent="0.25">
      <c r="A5468" s="1"/>
      <c r="B5468" s="1">
        <v>5464</v>
      </c>
      <c r="C5468" s="16">
        <v>98.752607179449228</v>
      </c>
    </row>
    <row r="5469" spans="1:3" x14ac:dyDescent="0.25">
      <c r="A5469" s="1"/>
      <c r="B5469" s="1">
        <v>5465</v>
      </c>
      <c r="C5469" s="16">
        <v>100.22282201477263</v>
      </c>
    </row>
    <row r="5470" spans="1:3" x14ac:dyDescent="0.25">
      <c r="A5470" s="1"/>
      <c r="B5470" s="1">
        <v>5466</v>
      </c>
      <c r="C5470" s="16">
        <v>92.394129353455355</v>
      </c>
    </row>
    <row r="5471" spans="1:3" x14ac:dyDescent="0.25">
      <c r="A5471" s="1"/>
      <c r="B5471" s="1">
        <v>5467</v>
      </c>
      <c r="C5471" s="16">
        <v>90.372742634039355</v>
      </c>
    </row>
    <row r="5472" spans="1:3" x14ac:dyDescent="0.25">
      <c r="A5472" s="1"/>
      <c r="B5472" s="1">
        <v>5468</v>
      </c>
      <c r="C5472" s="16">
        <v>70.490214890860813</v>
      </c>
    </row>
    <row r="5473" spans="1:3" x14ac:dyDescent="0.25">
      <c r="A5473" s="1"/>
      <c r="B5473" s="1">
        <v>5469</v>
      </c>
      <c r="C5473" s="16">
        <v>62.951544710803375</v>
      </c>
    </row>
    <row r="5474" spans="1:3" x14ac:dyDescent="0.25">
      <c r="A5474" s="1"/>
      <c r="B5474" s="1">
        <v>5470</v>
      </c>
      <c r="C5474" s="16">
        <v>62.113314579286282</v>
      </c>
    </row>
    <row r="5475" spans="1:3" x14ac:dyDescent="0.25">
      <c r="A5475" s="1"/>
      <c r="B5475" s="1">
        <v>5471</v>
      </c>
      <c r="C5475" s="16">
        <v>64.145075847024216</v>
      </c>
    </row>
    <row r="5476" spans="1:3" x14ac:dyDescent="0.25">
      <c r="A5476" s="1"/>
      <c r="B5476" s="1">
        <v>5472</v>
      </c>
      <c r="C5476" s="16">
        <v>55.363951432554934</v>
      </c>
    </row>
    <row r="5477" spans="1:3" x14ac:dyDescent="0.25">
      <c r="A5477" s="1"/>
      <c r="B5477" s="1">
        <v>5473</v>
      </c>
      <c r="C5477" s="16">
        <v>56.925094564341691</v>
      </c>
    </row>
    <row r="5478" spans="1:3" x14ac:dyDescent="0.25">
      <c r="A5478" s="1"/>
      <c r="B5478" s="1">
        <v>5474</v>
      </c>
      <c r="C5478" s="16">
        <v>50.171304879634462</v>
      </c>
    </row>
    <row r="5479" spans="1:3" x14ac:dyDescent="0.25">
      <c r="A5479" s="1"/>
      <c r="B5479" s="1">
        <v>5475</v>
      </c>
      <c r="C5479" s="16">
        <v>48.46996457960087</v>
      </c>
    </row>
    <row r="5480" spans="1:3" x14ac:dyDescent="0.25">
      <c r="A5480" s="1"/>
      <c r="B5480" s="1">
        <v>5476</v>
      </c>
      <c r="C5480" s="16">
        <v>49.651115568406226</v>
      </c>
    </row>
    <row r="5481" spans="1:3" x14ac:dyDescent="0.25">
      <c r="A5481" s="1"/>
      <c r="B5481" s="1">
        <v>5477</v>
      </c>
      <c r="C5481" s="16">
        <v>57.520029911621378</v>
      </c>
    </row>
    <row r="5482" spans="1:3" x14ac:dyDescent="0.25">
      <c r="A5482" s="1"/>
      <c r="B5482" s="1">
        <v>5478</v>
      </c>
      <c r="C5482" s="16">
        <v>64.028402323557813</v>
      </c>
    </row>
    <row r="5483" spans="1:3" x14ac:dyDescent="0.25">
      <c r="A5483" s="1"/>
      <c r="B5483" s="1">
        <v>5479</v>
      </c>
      <c r="C5483" s="16">
        <v>65.054713686159459</v>
      </c>
    </row>
    <row r="5484" spans="1:3" x14ac:dyDescent="0.25">
      <c r="A5484" s="1"/>
      <c r="B5484" s="1">
        <v>5480</v>
      </c>
      <c r="C5484" s="16">
        <v>61.835357958713153</v>
      </c>
    </row>
    <row r="5485" spans="1:3" x14ac:dyDescent="0.25">
      <c r="A5485" s="1"/>
      <c r="B5485" s="1">
        <v>5481</v>
      </c>
      <c r="C5485" s="16">
        <v>64.486068693688438</v>
      </c>
    </row>
    <row r="5486" spans="1:3" x14ac:dyDescent="0.25">
      <c r="A5486" s="1"/>
      <c r="B5486" s="1">
        <v>5482</v>
      </c>
      <c r="C5486" s="16">
        <v>68.595244995430321</v>
      </c>
    </row>
    <row r="5487" spans="1:3" x14ac:dyDescent="0.25">
      <c r="A5487" s="1"/>
      <c r="B5487" s="1">
        <v>5483</v>
      </c>
      <c r="C5487" s="16">
        <v>71.756148308034838</v>
      </c>
    </row>
    <row r="5488" spans="1:3" x14ac:dyDescent="0.25">
      <c r="A5488" s="1"/>
      <c r="B5488" s="1">
        <v>5484</v>
      </c>
      <c r="C5488" s="16">
        <v>81.127480339155312</v>
      </c>
    </row>
    <row r="5489" spans="1:3" x14ac:dyDescent="0.25">
      <c r="A5489" s="1"/>
      <c r="B5489" s="1">
        <v>5485</v>
      </c>
      <c r="C5489" s="16">
        <v>82.544652730233892</v>
      </c>
    </row>
    <row r="5490" spans="1:3" x14ac:dyDescent="0.25">
      <c r="A5490" s="1"/>
      <c r="B5490" s="1">
        <v>5486</v>
      </c>
      <c r="C5490" s="16">
        <v>89.51203459842057</v>
      </c>
    </row>
    <row r="5491" spans="1:3" x14ac:dyDescent="0.25">
      <c r="A5491" s="1"/>
      <c r="B5491" s="1">
        <v>5487</v>
      </c>
      <c r="C5491" s="16">
        <v>100.61988159265911</v>
      </c>
    </row>
    <row r="5492" spans="1:3" x14ac:dyDescent="0.25">
      <c r="A5492" s="1"/>
      <c r="B5492" s="1">
        <v>5488</v>
      </c>
      <c r="C5492" s="16">
        <v>111.4387816810825</v>
      </c>
    </row>
    <row r="5493" spans="1:3" x14ac:dyDescent="0.25">
      <c r="A5493" s="1"/>
      <c r="B5493" s="1">
        <v>5489</v>
      </c>
      <c r="C5493" s="16">
        <v>108.17906981656161</v>
      </c>
    </row>
    <row r="5494" spans="1:3" x14ac:dyDescent="0.25">
      <c r="A5494" s="1"/>
      <c r="B5494" s="1">
        <v>5490</v>
      </c>
      <c r="C5494" s="16">
        <v>94.198124824453288</v>
      </c>
    </row>
    <row r="5495" spans="1:3" x14ac:dyDescent="0.25">
      <c r="A5495" s="1"/>
      <c r="B5495" s="1">
        <v>5491</v>
      </c>
      <c r="C5495" s="16">
        <v>93.532068334973218</v>
      </c>
    </row>
    <row r="5496" spans="1:3" x14ac:dyDescent="0.25">
      <c r="A5496" s="1"/>
      <c r="B5496" s="1">
        <v>5492</v>
      </c>
      <c r="C5496" s="16">
        <v>77.985992872289785</v>
      </c>
    </row>
    <row r="5497" spans="1:3" x14ac:dyDescent="0.25">
      <c r="A5497" s="1"/>
      <c r="B5497" s="1">
        <v>5493</v>
      </c>
      <c r="C5497" s="16">
        <v>66.676435791826449</v>
      </c>
    </row>
    <row r="5498" spans="1:3" x14ac:dyDescent="0.25">
      <c r="A5498" s="1"/>
      <c r="B5498" s="1">
        <v>5494</v>
      </c>
      <c r="C5498" s="16">
        <v>64.654716183465936</v>
      </c>
    </row>
    <row r="5499" spans="1:3" x14ac:dyDescent="0.25">
      <c r="A5499" s="1"/>
      <c r="B5499" s="1">
        <v>5495</v>
      </c>
      <c r="C5499" s="16">
        <v>64.971026412045006</v>
      </c>
    </row>
    <row r="5500" spans="1:3" x14ac:dyDescent="0.25">
      <c r="A5500" s="1"/>
      <c r="B5500" s="1">
        <v>5496</v>
      </c>
      <c r="C5500" s="16">
        <v>56.029040041927928</v>
      </c>
    </row>
    <row r="5501" spans="1:3" x14ac:dyDescent="0.25">
      <c r="A5501" s="1"/>
      <c r="B5501" s="1">
        <v>5497</v>
      </c>
      <c r="C5501" s="16">
        <v>55.927998163215634</v>
      </c>
    </row>
    <row r="5502" spans="1:3" x14ac:dyDescent="0.25">
      <c r="A5502" s="1"/>
      <c r="B5502" s="1">
        <v>5498</v>
      </c>
      <c r="C5502" s="16">
        <v>50.385212966294183</v>
      </c>
    </row>
    <row r="5503" spans="1:3" x14ac:dyDescent="0.25">
      <c r="A5503" s="1"/>
      <c r="B5503" s="1">
        <v>5499</v>
      </c>
      <c r="C5503" s="16">
        <v>49.223143704861819</v>
      </c>
    </row>
    <row r="5504" spans="1:3" x14ac:dyDescent="0.25">
      <c r="A5504" s="1"/>
      <c r="B5504" s="1">
        <v>5500</v>
      </c>
      <c r="C5504" s="16">
        <v>50.227408534749671</v>
      </c>
    </row>
    <row r="5505" spans="1:3" x14ac:dyDescent="0.25">
      <c r="A5505" s="1"/>
      <c r="B5505" s="1">
        <v>5501</v>
      </c>
      <c r="C5505" s="16">
        <v>55.890476401410524</v>
      </c>
    </row>
    <row r="5506" spans="1:3" x14ac:dyDescent="0.25">
      <c r="A5506" s="1"/>
      <c r="B5506" s="1">
        <v>5502</v>
      </c>
      <c r="C5506" s="16">
        <v>65.768346486555913</v>
      </c>
    </row>
    <row r="5507" spans="1:3" x14ac:dyDescent="0.25">
      <c r="A5507" s="1"/>
      <c r="B5507" s="1">
        <v>5503</v>
      </c>
      <c r="C5507" s="16">
        <v>68.289499380591195</v>
      </c>
    </row>
    <row r="5508" spans="1:3" x14ac:dyDescent="0.25">
      <c r="A5508" s="1"/>
      <c r="B5508" s="1">
        <v>5504</v>
      </c>
      <c r="C5508" s="16">
        <v>59.16888255787854</v>
      </c>
    </row>
    <row r="5509" spans="1:3" x14ac:dyDescent="0.25">
      <c r="A5509" s="1"/>
      <c r="B5509" s="1">
        <v>5505</v>
      </c>
      <c r="C5509" s="16">
        <v>61.57073755256998</v>
      </c>
    </row>
    <row r="5510" spans="1:3" x14ac:dyDescent="0.25">
      <c r="A5510" s="1"/>
      <c r="B5510" s="1">
        <v>5506</v>
      </c>
      <c r="C5510" s="16">
        <v>63.831569407150852</v>
      </c>
    </row>
    <row r="5511" spans="1:3" x14ac:dyDescent="0.25">
      <c r="A5511" s="1"/>
      <c r="B5511" s="1">
        <v>5507</v>
      </c>
      <c r="C5511" s="16">
        <v>66.468583552823176</v>
      </c>
    </row>
    <row r="5512" spans="1:3" x14ac:dyDescent="0.25">
      <c r="A5512" s="1"/>
      <c r="B5512" s="1">
        <v>5508</v>
      </c>
      <c r="C5512" s="16">
        <v>71.854516792307052</v>
      </c>
    </row>
    <row r="5513" spans="1:3" x14ac:dyDescent="0.25">
      <c r="A5513" s="1"/>
      <c r="B5513" s="1">
        <v>5509</v>
      </c>
      <c r="C5513" s="16">
        <v>77.933922017987612</v>
      </c>
    </row>
    <row r="5514" spans="1:3" x14ac:dyDescent="0.25">
      <c r="A5514" s="1"/>
      <c r="B5514" s="1">
        <v>5510</v>
      </c>
      <c r="C5514" s="16">
        <v>79.91230217458309</v>
      </c>
    </row>
    <row r="5515" spans="1:3" x14ac:dyDescent="0.25">
      <c r="A5515" s="1"/>
      <c r="B5515" s="1">
        <v>5511</v>
      </c>
      <c r="C5515" s="16">
        <v>86.340266520815419</v>
      </c>
    </row>
    <row r="5516" spans="1:3" x14ac:dyDescent="0.25">
      <c r="A5516" s="1"/>
      <c r="B5516" s="1">
        <v>5512</v>
      </c>
      <c r="C5516" s="16">
        <v>96.209695716856288</v>
      </c>
    </row>
    <row r="5517" spans="1:3" x14ac:dyDescent="0.25">
      <c r="A5517" s="1"/>
      <c r="B5517" s="1">
        <v>5513</v>
      </c>
      <c r="C5517" s="16">
        <v>92.53903006906657</v>
      </c>
    </row>
    <row r="5518" spans="1:3" x14ac:dyDescent="0.25">
      <c r="A5518" s="1"/>
      <c r="B5518" s="1">
        <v>5514</v>
      </c>
      <c r="C5518" s="16">
        <v>85.788475246193016</v>
      </c>
    </row>
    <row r="5519" spans="1:3" x14ac:dyDescent="0.25">
      <c r="A5519" s="1"/>
      <c r="B5519" s="1">
        <v>5515</v>
      </c>
      <c r="C5519" s="16">
        <v>90.790707282985323</v>
      </c>
    </row>
    <row r="5520" spans="1:3" x14ac:dyDescent="0.25">
      <c r="A5520" s="1"/>
      <c r="B5520" s="1">
        <v>5516</v>
      </c>
      <c r="C5520" s="16">
        <v>82.085383051694379</v>
      </c>
    </row>
    <row r="5521" spans="1:3" x14ac:dyDescent="0.25">
      <c r="A5521" s="1"/>
      <c r="B5521" s="1">
        <v>5517</v>
      </c>
      <c r="C5521" s="16">
        <v>68.291417066587925</v>
      </c>
    </row>
    <row r="5522" spans="1:3" x14ac:dyDescent="0.25">
      <c r="A5522" s="1"/>
      <c r="B5522" s="1">
        <v>5518</v>
      </c>
      <c r="C5522" s="16">
        <v>64.290834163856744</v>
      </c>
    </row>
    <row r="5523" spans="1:3" x14ac:dyDescent="0.25">
      <c r="A5523" s="1"/>
      <c r="B5523" s="1">
        <v>5519</v>
      </c>
      <c r="C5523" s="16">
        <v>62.297760965010376</v>
      </c>
    </row>
    <row r="5524" spans="1:3" x14ac:dyDescent="0.25">
      <c r="A5524" s="1"/>
      <c r="B5524" s="1">
        <v>5520</v>
      </c>
      <c r="C5524" s="16">
        <v>55.960756851883161</v>
      </c>
    </row>
    <row r="5525" spans="1:3" x14ac:dyDescent="0.25">
      <c r="A5525" s="1"/>
      <c r="B5525" s="1">
        <v>5521</v>
      </c>
      <c r="C5525" s="16">
        <v>56.12442529087236</v>
      </c>
    </row>
    <row r="5526" spans="1:3" x14ac:dyDescent="0.25">
      <c r="A5526" s="1"/>
      <c r="B5526" s="1">
        <v>5522</v>
      </c>
      <c r="C5526" s="16">
        <v>50.319558225458792</v>
      </c>
    </row>
    <row r="5527" spans="1:3" x14ac:dyDescent="0.25">
      <c r="A5527" s="1"/>
      <c r="B5527" s="1">
        <v>5523</v>
      </c>
      <c r="C5527" s="16">
        <v>48.573320030209786</v>
      </c>
    </row>
    <row r="5528" spans="1:3" x14ac:dyDescent="0.25">
      <c r="A5528" s="1"/>
      <c r="B5528" s="1">
        <v>5524</v>
      </c>
      <c r="C5528" s="16">
        <v>50.37639955604741</v>
      </c>
    </row>
    <row r="5529" spans="1:3" x14ac:dyDescent="0.25">
      <c r="A5529" s="1"/>
      <c r="B5529" s="1">
        <v>5525</v>
      </c>
      <c r="C5529" s="16">
        <v>58.380340063661066</v>
      </c>
    </row>
    <row r="5530" spans="1:3" x14ac:dyDescent="0.25">
      <c r="A5530" s="1"/>
      <c r="B5530" s="1">
        <v>5526</v>
      </c>
      <c r="C5530" s="16">
        <v>67.890415905521749</v>
      </c>
    </row>
    <row r="5531" spans="1:3" x14ac:dyDescent="0.25">
      <c r="A5531" s="1"/>
      <c r="B5531" s="1">
        <v>5527</v>
      </c>
      <c r="C5531" s="16">
        <v>66.468991199964762</v>
      </c>
    </row>
    <row r="5532" spans="1:3" x14ac:dyDescent="0.25">
      <c r="A5532" s="1"/>
      <c r="B5532" s="1">
        <v>5528</v>
      </c>
      <c r="C5532" s="16">
        <v>58.881976392649065</v>
      </c>
    </row>
    <row r="5533" spans="1:3" x14ac:dyDescent="0.25">
      <c r="A5533" s="1"/>
      <c r="B5533" s="1">
        <v>5529</v>
      </c>
      <c r="C5533" s="16">
        <v>59.523877565954614</v>
      </c>
    </row>
    <row r="5534" spans="1:3" x14ac:dyDescent="0.25">
      <c r="A5534" s="1"/>
      <c r="B5534" s="1">
        <v>5530</v>
      </c>
      <c r="C5534" s="16">
        <v>61.924213407038465</v>
      </c>
    </row>
    <row r="5535" spans="1:3" x14ac:dyDescent="0.25">
      <c r="A5535" s="1"/>
      <c r="B5535" s="1">
        <v>5531</v>
      </c>
      <c r="C5535" s="16">
        <v>64.070730765754831</v>
      </c>
    </row>
    <row r="5536" spans="1:3" x14ac:dyDescent="0.25">
      <c r="A5536" s="1"/>
      <c r="B5536" s="1">
        <v>5532</v>
      </c>
      <c r="C5536" s="16">
        <v>63.905549760915761</v>
      </c>
    </row>
    <row r="5537" spans="1:3" x14ac:dyDescent="0.25">
      <c r="A5537" s="1"/>
      <c r="B5537" s="1">
        <v>5533</v>
      </c>
      <c r="C5537" s="16">
        <v>68.736749690317097</v>
      </c>
    </row>
    <row r="5538" spans="1:3" x14ac:dyDescent="0.25">
      <c r="A5538" s="1"/>
      <c r="B5538" s="1">
        <v>5534</v>
      </c>
      <c r="C5538" s="16">
        <v>73.102543408229735</v>
      </c>
    </row>
    <row r="5539" spans="1:3" x14ac:dyDescent="0.25">
      <c r="A5539" s="1"/>
      <c r="B5539" s="1">
        <v>5535</v>
      </c>
      <c r="C5539" s="16">
        <v>74.343506965701721</v>
      </c>
    </row>
    <row r="5540" spans="1:3" x14ac:dyDescent="0.25">
      <c r="A5540" s="1"/>
      <c r="B5540" s="1">
        <v>5536</v>
      </c>
      <c r="C5540" s="16">
        <v>81.688605922855686</v>
      </c>
    </row>
    <row r="5541" spans="1:3" x14ac:dyDescent="0.25">
      <c r="A5541" s="1"/>
      <c r="B5541" s="1">
        <v>5537</v>
      </c>
      <c r="C5541" s="16">
        <v>75.384780771321957</v>
      </c>
    </row>
    <row r="5542" spans="1:3" x14ac:dyDescent="0.25">
      <c r="A5542" s="1"/>
      <c r="B5542" s="1">
        <v>5538</v>
      </c>
      <c r="C5542" s="16">
        <v>76.274291873408771</v>
      </c>
    </row>
    <row r="5543" spans="1:3" x14ac:dyDescent="0.25">
      <c r="A5543" s="1"/>
      <c r="B5543" s="1">
        <v>5539</v>
      </c>
      <c r="C5543" s="16">
        <v>78.480827740563726</v>
      </c>
    </row>
    <row r="5544" spans="1:3" x14ac:dyDescent="0.25">
      <c r="A5544" s="1"/>
      <c r="B5544" s="1">
        <v>5540</v>
      </c>
      <c r="C5544" s="16">
        <v>79.180634219488923</v>
      </c>
    </row>
    <row r="5545" spans="1:3" x14ac:dyDescent="0.25">
      <c r="A5545" s="1"/>
      <c r="B5545" s="1">
        <v>5541</v>
      </c>
      <c r="C5545" s="16">
        <v>73.394219211225646</v>
      </c>
    </row>
    <row r="5546" spans="1:3" x14ac:dyDescent="0.25">
      <c r="A5546" s="1"/>
      <c r="B5546" s="1">
        <v>5542</v>
      </c>
      <c r="C5546" s="16">
        <v>63.189618034107625</v>
      </c>
    </row>
    <row r="5547" spans="1:3" x14ac:dyDescent="0.25">
      <c r="A5547" s="1"/>
      <c r="B5547" s="1">
        <v>5543</v>
      </c>
      <c r="C5547" s="16">
        <v>62.269028692129993</v>
      </c>
    </row>
    <row r="5548" spans="1:3" x14ac:dyDescent="0.25">
      <c r="A5548" s="1"/>
      <c r="B5548" s="1">
        <v>5544</v>
      </c>
      <c r="C5548" s="16">
        <v>54.483422875488053</v>
      </c>
    </row>
    <row r="5549" spans="1:3" x14ac:dyDescent="0.25">
      <c r="A5549" s="1"/>
      <c r="B5549" s="1">
        <v>5545</v>
      </c>
      <c r="C5549" s="16">
        <v>53.330237375709508</v>
      </c>
    </row>
    <row r="5550" spans="1:3" x14ac:dyDescent="0.25">
      <c r="A5550" s="1"/>
      <c r="B5550" s="1">
        <v>5546</v>
      </c>
      <c r="C5550" s="16">
        <v>50.67227297990425</v>
      </c>
    </row>
    <row r="5551" spans="1:3" x14ac:dyDescent="0.25">
      <c r="A5551" s="1"/>
      <c r="B5551" s="1">
        <v>5547</v>
      </c>
      <c r="C5551" s="16">
        <v>48.989015456773537</v>
      </c>
    </row>
    <row r="5552" spans="1:3" x14ac:dyDescent="0.25">
      <c r="A5552" s="1"/>
      <c r="B5552" s="1">
        <v>5548</v>
      </c>
      <c r="C5552" s="16">
        <v>50.618091803070485</v>
      </c>
    </row>
    <row r="5553" spans="1:3" x14ac:dyDescent="0.25">
      <c r="A5553" s="1"/>
      <c r="B5553" s="1">
        <v>5549</v>
      </c>
      <c r="C5553" s="16">
        <v>59.048327210323038</v>
      </c>
    </row>
    <row r="5554" spans="1:3" x14ac:dyDescent="0.25">
      <c r="A5554" s="1"/>
      <c r="B5554" s="1">
        <v>5550</v>
      </c>
      <c r="C5554" s="16">
        <v>69.615725466364182</v>
      </c>
    </row>
    <row r="5555" spans="1:3" x14ac:dyDescent="0.25">
      <c r="A5555" s="1"/>
      <c r="B5555" s="1">
        <v>5551</v>
      </c>
      <c r="C5555" s="16">
        <v>65.208182928903085</v>
      </c>
    </row>
    <row r="5556" spans="1:3" x14ac:dyDescent="0.25">
      <c r="A5556" s="1"/>
      <c r="B5556" s="1">
        <v>5552</v>
      </c>
      <c r="C5556" s="16">
        <v>59.476372867770827</v>
      </c>
    </row>
    <row r="5557" spans="1:3" x14ac:dyDescent="0.25">
      <c r="A5557" s="1"/>
      <c r="B5557" s="1">
        <v>5553</v>
      </c>
      <c r="C5557" s="16">
        <v>59.716433339698746</v>
      </c>
    </row>
    <row r="5558" spans="1:3" x14ac:dyDescent="0.25">
      <c r="A5558" s="1"/>
      <c r="B5558" s="1">
        <v>5554</v>
      </c>
      <c r="C5558" s="16">
        <v>62.45493082767738</v>
      </c>
    </row>
    <row r="5559" spans="1:3" x14ac:dyDescent="0.25">
      <c r="A5559" s="1"/>
      <c r="B5559" s="1">
        <v>5555</v>
      </c>
      <c r="C5559" s="16">
        <v>64.646154985392414</v>
      </c>
    </row>
    <row r="5560" spans="1:3" x14ac:dyDescent="0.25">
      <c r="A5560" s="1"/>
      <c r="B5560" s="1">
        <v>5556</v>
      </c>
      <c r="C5560" s="16">
        <v>65.433149941793928</v>
      </c>
    </row>
    <row r="5561" spans="1:3" x14ac:dyDescent="0.25">
      <c r="A5561" s="1"/>
      <c r="B5561" s="1">
        <v>5557</v>
      </c>
      <c r="C5561" s="16">
        <v>71.061653909461867</v>
      </c>
    </row>
    <row r="5562" spans="1:3" x14ac:dyDescent="0.25">
      <c r="A5562" s="1"/>
      <c r="B5562" s="1">
        <v>5558</v>
      </c>
      <c r="C5562" s="16">
        <v>74.753669522197967</v>
      </c>
    </row>
    <row r="5563" spans="1:3" x14ac:dyDescent="0.25">
      <c r="A5563" s="1"/>
      <c r="B5563" s="1">
        <v>5559</v>
      </c>
      <c r="C5563" s="16">
        <v>75.284862985008132</v>
      </c>
    </row>
    <row r="5564" spans="1:3" x14ac:dyDescent="0.25">
      <c r="A5564" s="1"/>
      <c r="B5564" s="1">
        <v>5560</v>
      </c>
      <c r="C5564" s="16">
        <v>78.190620806969591</v>
      </c>
    </row>
    <row r="5565" spans="1:3" x14ac:dyDescent="0.25">
      <c r="A5565" s="1"/>
      <c r="B5565" s="1">
        <v>5561</v>
      </c>
      <c r="C5565" s="16">
        <v>72.208801991144952</v>
      </c>
    </row>
    <row r="5566" spans="1:3" x14ac:dyDescent="0.25">
      <c r="A5566" s="1"/>
      <c r="B5566" s="1">
        <v>5562</v>
      </c>
      <c r="C5566" s="16">
        <v>71.800835163118975</v>
      </c>
    </row>
    <row r="5567" spans="1:3" x14ac:dyDescent="0.25">
      <c r="A5567" s="1"/>
      <c r="B5567" s="1">
        <v>5563</v>
      </c>
      <c r="C5567" s="16">
        <v>75.676728016999817</v>
      </c>
    </row>
    <row r="5568" spans="1:3" x14ac:dyDescent="0.25">
      <c r="A5568" s="1"/>
      <c r="B5568" s="1">
        <v>5564</v>
      </c>
      <c r="C5568" s="16">
        <v>79.100760235900893</v>
      </c>
    </row>
    <row r="5569" spans="1:3" x14ac:dyDescent="0.25">
      <c r="A5569" s="1"/>
      <c r="B5569" s="1">
        <v>5565</v>
      </c>
      <c r="C5569" s="16">
        <v>67.371408614219007</v>
      </c>
    </row>
    <row r="5570" spans="1:3" x14ac:dyDescent="0.25">
      <c r="A5570" s="1"/>
      <c r="B5570" s="1">
        <v>5566</v>
      </c>
      <c r="C5570" s="16">
        <v>62.511925536412342</v>
      </c>
    </row>
    <row r="5571" spans="1:3" x14ac:dyDescent="0.25">
      <c r="A5571" s="1"/>
      <c r="B5571" s="1">
        <v>5567</v>
      </c>
      <c r="C5571" s="16">
        <v>61.320514033205498</v>
      </c>
    </row>
    <row r="5572" spans="1:3" x14ac:dyDescent="0.25">
      <c r="A5572" s="1"/>
      <c r="B5572" s="1">
        <v>5568</v>
      </c>
      <c r="C5572" s="16">
        <v>52.998344050034028</v>
      </c>
    </row>
    <row r="5573" spans="1:3" x14ac:dyDescent="0.25">
      <c r="A5573" s="1"/>
      <c r="B5573" s="1">
        <v>5569</v>
      </c>
      <c r="C5573" s="16">
        <v>50.696187671157759</v>
      </c>
    </row>
    <row r="5574" spans="1:3" x14ac:dyDescent="0.25">
      <c r="A5574" s="1"/>
      <c r="B5574" s="1">
        <v>5570</v>
      </c>
      <c r="C5574" s="16">
        <v>47.266817648606327</v>
      </c>
    </row>
    <row r="5575" spans="1:3" x14ac:dyDescent="0.25">
      <c r="A5575" s="1"/>
      <c r="B5575" s="1">
        <v>5571</v>
      </c>
      <c r="C5575" s="16">
        <v>46.290040856589769</v>
      </c>
    </row>
    <row r="5576" spans="1:3" x14ac:dyDescent="0.25">
      <c r="A5576" s="1"/>
      <c r="B5576" s="1">
        <v>5572</v>
      </c>
      <c r="C5576" s="16">
        <v>48.496466859789379</v>
      </c>
    </row>
    <row r="5577" spans="1:3" x14ac:dyDescent="0.25">
      <c r="A5577" s="1"/>
      <c r="B5577" s="1">
        <v>5573</v>
      </c>
      <c r="C5577" s="16">
        <v>56.777342998663599</v>
      </c>
    </row>
    <row r="5578" spans="1:3" x14ac:dyDescent="0.25">
      <c r="A5578" s="1"/>
      <c r="B5578" s="1">
        <v>5574</v>
      </c>
      <c r="C5578" s="16">
        <v>68.535587336924834</v>
      </c>
    </row>
    <row r="5579" spans="1:3" x14ac:dyDescent="0.25">
      <c r="A5579" s="1"/>
      <c r="B5579" s="1">
        <v>5575</v>
      </c>
      <c r="C5579" s="16">
        <v>64.174481504519449</v>
      </c>
    </row>
    <row r="5580" spans="1:3" x14ac:dyDescent="0.25">
      <c r="A5580" s="1"/>
      <c r="B5580" s="1">
        <v>5576</v>
      </c>
      <c r="C5580" s="16">
        <v>57.708745231247633</v>
      </c>
    </row>
    <row r="5581" spans="1:3" x14ac:dyDescent="0.25">
      <c r="A5581" s="1"/>
      <c r="B5581" s="1">
        <v>5577</v>
      </c>
      <c r="C5581" s="16">
        <v>57.576315055095876</v>
      </c>
    </row>
    <row r="5582" spans="1:3" x14ac:dyDescent="0.25">
      <c r="A5582" s="1"/>
      <c r="B5582" s="1">
        <v>5578</v>
      </c>
      <c r="C5582" s="16">
        <v>59.730098395388794</v>
      </c>
    </row>
    <row r="5583" spans="1:3" x14ac:dyDescent="0.25">
      <c r="A5583" s="1"/>
      <c r="B5583" s="1">
        <v>5579</v>
      </c>
      <c r="C5583" s="16">
        <v>61.578741928037168</v>
      </c>
    </row>
    <row r="5584" spans="1:3" x14ac:dyDescent="0.25">
      <c r="A5584" s="1"/>
      <c r="B5584" s="1">
        <v>5580</v>
      </c>
      <c r="C5584" s="16">
        <v>62.34422129467157</v>
      </c>
    </row>
    <row r="5585" spans="1:3" x14ac:dyDescent="0.25">
      <c r="A5585" s="1"/>
      <c r="B5585" s="1">
        <v>5581</v>
      </c>
      <c r="C5585" s="16">
        <v>63.794510724152744</v>
      </c>
    </row>
    <row r="5586" spans="1:3" x14ac:dyDescent="0.25">
      <c r="A5586" s="1"/>
      <c r="B5586" s="1">
        <v>5582</v>
      </c>
      <c r="C5586" s="16">
        <v>67.415586330711221</v>
      </c>
    </row>
    <row r="5587" spans="1:3" x14ac:dyDescent="0.25">
      <c r="A5587" s="1"/>
      <c r="B5587" s="1">
        <v>5583</v>
      </c>
      <c r="C5587" s="16">
        <v>68.443504842064684</v>
      </c>
    </row>
    <row r="5588" spans="1:3" x14ac:dyDescent="0.25">
      <c r="A5588" s="1"/>
      <c r="B5588" s="1">
        <v>5584</v>
      </c>
      <c r="C5588" s="16">
        <v>71.628187886416057</v>
      </c>
    </row>
    <row r="5589" spans="1:3" x14ac:dyDescent="0.25">
      <c r="A5589" s="1"/>
      <c r="B5589" s="1">
        <v>5585</v>
      </c>
      <c r="C5589" s="16">
        <v>67.830584426622963</v>
      </c>
    </row>
    <row r="5590" spans="1:3" x14ac:dyDescent="0.25">
      <c r="A5590" s="1"/>
      <c r="B5590" s="1">
        <v>5586</v>
      </c>
      <c r="C5590" s="16">
        <v>65.672837069815245</v>
      </c>
    </row>
    <row r="5591" spans="1:3" x14ac:dyDescent="0.25">
      <c r="A5591" s="1"/>
      <c r="B5591" s="1">
        <v>5587</v>
      </c>
      <c r="C5591" s="16">
        <v>67.548016241301454</v>
      </c>
    </row>
    <row r="5592" spans="1:3" x14ac:dyDescent="0.25">
      <c r="A5592" s="1"/>
      <c r="B5592" s="1">
        <v>5588</v>
      </c>
      <c r="C5592" s="16">
        <v>69.881599888884651</v>
      </c>
    </row>
    <row r="5593" spans="1:3" x14ac:dyDescent="0.25">
      <c r="A5593" s="1"/>
      <c r="B5593" s="1">
        <v>5589</v>
      </c>
      <c r="C5593" s="16">
        <v>64.17338473089869</v>
      </c>
    </row>
    <row r="5594" spans="1:3" x14ac:dyDescent="0.25">
      <c r="A5594" s="1"/>
      <c r="B5594" s="1">
        <v>5590</v>
      </c>
      <c r="C5594" s="16">
        <v>61.927913935308936</v>
      </c>
    </row>
    <row r="5595" spans="1:3" x14ac:dyDescent="0.25">
      <c r="A5595" s="1"/>
      <c r="B5595" s="1">
        <v>5591</v>
      </c>
      <c r="C5595" s="16">
        <v>62.112713113476936</v>
      </c>
    </row>
    <row r="5596" spans="1:3" x14ac:dyDescent="0.25">
      <c r="A5596" s="1"/>
      <c r="B5596" s="1">
        <v>5592</v>
      </c>
      <c r="C5596" s="16">
        <v>55.99950335098594</v>
      </c>
    </row>
    <row r="5597" spans="1:3" x14ac:dyDescent="0.25">
      <c r="A5597" s="1"/>
      <c r="B5597" s="1">
        <v>5593</v>
      </c>
      <c r="C5597" s="16">
        <v>56.714713866239137</v>
      </c>
    </row>
    <row r="5598" spans="1:3" x14ac:dyDescent="0.25">
      <c r="A5598" s="1"/>
      <c r="B5598" s="1">
        <v>5594</v>
      </c>
      <c r="C5598" s="16">
        <v>52.331104365969018</v>
      </c>
    </row>
    <row r="5599" spans="1:3" x14ac:dyDescent="0.25">
      <c r="A5599" s="1"/>
      <c r="B5599" s="1">
        <v>5595</v>
      </c>
      <c r="C5599" s="16">
        <v>52.298434642097817</v>
      </c>
    </row>
    <row r="5600" spans="1:3" x14ac:dyDescent="0.25">
      <c r="A5600" s="1"/>
      <c r="B5600" s="1">
        <v>5596</v>
      </c>
      <c r="C5600" s="16">
        <v>54.157439918692575</v>
      </c>
    </row>
    <row r="5601" spans="1:3" x14ac:dyDescent="0.25">
      <c r="A5601" s="1"/>
      <c r="B5601" s="1">
        <v>5597</v>
      </c>
      <c r="C5601" s="16">
        <v>59.387022224018217</v>
      </c>
    </row>
    <row r="5602" spans="1:3" x14ac:dyDescent="0.25">
      <c r="A5602" s="1"/>
      <c r="B5602" s="1">
        <v>5598</v>
      </c>
      <c r="C5602" s="16">
        <v>57.585267146370704</v>
      </c>
    </row>
    <row r="5603" spans="1:3" x14ac:dyDescent="0.25">
      <c r="A5603" s="1"/>
      <c r="B5603" s="1">
        <v>5599</v>
      </c>
      <c r="C5603" s="16">
        <v>53.2522026532166</v>
      </c>
    </row>
    <row r="5604" spans="1:3" x14ac:dyDescent="0.25">
      <c r="A5604" s="1"/>
      <c r="B5604" s="1">
        <v>5600</v>
      </c>
      <c r="C5604" s="16">
        <v>49.143085548918613</v>
      </c>
    </row>
    <row r="5605" spans="1:3" x14ac:dyDescent="0.25">
      <c r="A5605" s="1"/>
      <c r="B5605" s="1">
        <v>5601</v>
      </c>
      <c r="C5605" s="16">
        <v>51.181888973991619</v>
      </c>
    </row>
    <row r="5606" spans="1:3" x14ac:dyDescent="0.25">
      <c r="A5606" s="1"/>
      <c r="B5606" s="1">
        <v>5602</v>
      </c>
      <c r="C5606" s="16">
        <v>56.045528963507138</v>
      </c>
    </row>
    <row r="5607" spans="1:3" x14ac:dyDescent="0.25">
      <c r="A5607" s="1"/>
      <c r="B5607" s="1">
        <v>5603</v>
      </c>
      <c r="C5607" s="16">
        <v>57.651224000768664</v>
      </c>
    </row>
    <row r="5608" spans="1:3" x14ac:dyDescent="0.25">
      <c r="A5608" s="1"/>
      <c r="B5608" s="1">
        <v>5604</v>
      </c>
      <c r="C5608" s="16">
        <v>59.446373005278758</v>
      </c>
    </row>
    <row r="5609" spans="1:3" x14ac:dyDescent="0.25">
      <c r="A5609" s="1"/>
      <c r="B5609" s="1">
        <v>5605</v>
      </c>
      <c r="C5609" s="16">
        <v>60.551138928877656</v>
      </c>
    </row>
    <row r="5610" spans="1:3" x14ac:dyDescent="0.25">
      <c r="A5610" s="1"/>
      <c r="B5610" s="1">
        <v>5606</v>
      </c>
      <c r="C5610" s="16">
        <v>65.324015151255381</v>
      </c>
    </row>
    <row r="5611" spans="1:3" x14ac:dyDescent="0.25">
      <c r="A5611" s="1"/>
      <c r="B5611" s="1">
        <v>5607</v>
      </c>
      <c r="C5611" s="16">
        <v>65.237014183693333</v>
      </c>
    </row>
    <row r="5612" spans="1:3" x14ac:dyDescent="0.25">
      <c r="A5612" s="1"/>
      <c r="B5612" s="1">
        <v>5608</v>
      </c>
      <c r="C5612" s="16">
        <v>72.858962920885034</v>
      </c>
    </row>
    <row r="5613" spans="1:3" x14ac:dyDescent="0.25">
      <c r="A5613" s="1"/>
      <c r="B5613" s="1">
        <v>5609</v>
      </c>
      <c r="C5613" s="16">
        <v>68.945503905538459</v>
      </c>
    </row>
    <row r="5614" spans="1:3" x14ac:dyDescent="0.25">
      <c r="A5614" s="1"/>
      <c r="B5614" s="1">
        <v>5610</v>
      </c>
      <c r="C5614" s="16">
        <v>70.606278103058159</v>
      </c>
    </row>
    <row r="5615" spans="1:3" x14ac:dyDescent="0.25">
      <c r="A5615" s="1"/>
      <c r="B5615" s="1">
        <v>5611</v>
      </c>
      <c r="C5615" s="16">
        <v>74.06344747706332</v>
      </c>
    </row>
    <row r="5616" spans="1:3" x14ac:dyDescent="0.25">
      <c r="A5616" s="1"/>
      <c r="B5616" s="1">
        <v>5612</v>
      </c>
      <c r="C5616" s="16">
        <v>76.423988337770666</v>
      </c>
    </row>
    <row r="5617" spans="1:3" x14ac:dyDescent="0.25">
      <c r="A5617" s="1"/>
      <c r="B5617" s="1">
        <v>5613</v>
      </c>
      <c r="C5617" s="16">
        <v>65.548640420394761</v>
      </c>
    </row>
    <row r="5618" spans="1:3" x14ac:dyDescent="0.25">
      <c r="A5618" s="1"/>
      <c r="B5618" s="1">
        <v>5614</v>
      </c>
      <c r="C5618" s="16">
        <v>62.15764443137585</v>
      </c>
    </row>
    <row r="5619" spans="1:3" x14ac:dyDescent="0.25">
      <c r="A5619" s="1"/>
      <c r="B5619" s="1">
        <v>5615</v>
      </c>
      <c r="C5619" s="16">
        <v>60.315919997719256</v>
      </c>
    </row>
    <row r="5620" spans="1:3" x14ac:dyDescent="0.25">
      <c r="A5620" s="1"/>
      <c r="B5620" s="1">
        <v>5616</v>
      </c>
      <c r="C5620" s="16">
        <v>59.431033575066145</v>
      </c>
    </row>
    <row r="5621" spans="1:3" x14ac:dyDescent="0.25">
      <c r="A5621" s="1"/>
      <c r="B5621" s="1">
        <v>5617</v>
      </c>
      <c r="C5621" s="16">
        <v>58.172884355885685</v>
      </c>
    </row>
    <row r="5622" spans="1:3" x14ac:dyDescent="0.25">
      <c r="A5622" s="1"/>
      <c r="B5622" s="1">
        <v>5618</v>
      </c>
      <c r="C5622" s="16">
        <v>55.480282279655007</v>
      </c>
    </row>
    <row r="5623" spans="1:3" x14ac:dyDescent="0.25">
      <c r="A5623" s="1"/>
      <c r="B5623" s="1">
        <v>5619</v>
      </c>
      <c r="C5623" s="16">
        <v>51.381159695600353</v>
      </c>
    </row>
    <row r="5624" spans="1:3" x14ac:dyDescent="0.25">
      <c r="A5624" s="1"/>
      <c r="B5624" s="1">
        <v>5620</v>
      </c>
      <c r="C5624" s="16">
        <v>52.48580082488693</v>
      </c>
    </row>
    <row r="5625" spans="1:3" x14ac:dyDescent="0.25">
      <c r="A5625" s="1"/>
      <c r="B5625" s="1">
        <v>5621</v>
      </c>
      <c r="C5625" s="16">
        <v>56.660611802776607</v>
      </c>
    </row>
    <row r="5626" spans="1:3" x14ac:dyDescent="0.25">
      <c r="A5626" s="1"/>
      <c r="B5626" s="1">
        <v>5622</v>
      </c>
      <c r="C5626" s="16">
        <v>59.177077029772477</v>
      </c>
    </row>
    <row r="5627" spans="1:3" x14ac:dyDescent="0.25">
      <c r="A5627" s="1"/>
      <c r="B5627" s="1">
        <v>5623</v>
      </c>
      <c r="C5627" s="16">
        <v>53.686207529940873</v>
      </c>
    </row>
    <row r="5628" spans="1:3" x14ac:dyDescent="0.25">
      <c r="A5628" s="1"/>
      <c r="B5628" s="1">
        <v>5624</v>
      </c>
      <c r="C5628" s="16">
        <v>50.54019054959339</v>
      </c>
    </row>
    <row r="5629" spans="1:3" x14ac:dyDescent="0.25">
      <c r="A5629" s="1"/>
      <c r="B5629" s="1">
        <v>5625</v>
      </c>
      <c r="C5629" s="16">
        <v>52.626632978524533</v>
      </c>
    </row>
    <row r="5630" spans="1:3" x14ac:dyDescent="0.25">
      <c r="A5630" s="1"/>
      <c r="B5630" s="1">
        <v>5626</v>
      </c>
      <c r="C5630" s="16">
        <v>55.943725350448354</v>
      </c>
    </row>
    <row r="5631" spans="1:3" x14ac:dyDescent="0.25">
      <c r="A5631" s="1"/>
      <c r="B5631" s="1">
        <v>5627</v>
      </c>
      <c r="C5631" s="16">
        <v>59.443847400652558</v>
      </c>
    </row>
    <row r="5632" spans="1:3" x14ac:dyDescent="0.25">
      <c r="A5632" s="1"/>
      <c r="B5632" s="1">
        <v>5628</v>
      </c>
      <c r="C5632" s="16">
        <v>61.302209297809441</v>
      </c>
    </row>
    <row r="5633" spans="1:3" x14ac:dyDescent="0.25">
      <c r="A5633" s="1"/>
      <c r="B5633" s="1">
        <v>5629</v>
      </c>
      <c r="C5633" s="16">
        <v>61.549785880652323</v>
      </c>
    </row>
    <row r="5634" spans="1:3" x14ac:dyDescent="0.25">
      <c r="A5634" s="1"/>
      <c r="B5634" s="1">
        <v>5630</v>
      </c>
      <c r="C5634" s="16">
        <v>65.056903152379874</v>
      </c>
    </row>
    <row r="5635" spans="1:3" x14ac:dyDescent="0.25">
      <c r="A5635" s="1"/>
      <c r="B5635" s="1">
        <v>5631</v>
      </c>
      <c r="C5635" s="16">
        <v>69.417508773025176</v>
      </c>
    </row>
    <row r="5636" spans="1:3" x14ac:dyDescent="0.25">
      <c r="A5636" s="1"/>
      <c r="B5636" s="1">
        <v>5632</v>
      </c>
      <c r="C5636" s="16">
        <v>73.206550436124829</v>
      </c>
    </row>
    <row r="5637" spans="1:3" x14ac:dyDescent="0.25">
      <c r="A5637" s="1"/>
      <c r="B5637" s="1">
        <v>5633</v>
      </c>
      <c r="C5637" s="16">
        <v>69.951552102989069</v>
      </c>
    </row>
    <row r="5638" spans="1:3" x14ac:dyDescent="0.25">
      <c r="A5638" s="1"/>
      <c r="B5638" s="1">
        <v>5634</v>
      </c>
      <c r="C5638" s="16">
        <v>74.333712214122457</v>
      </c>
    </row>
    <row r="5639" spans="1:3" x14ac:dyDescent="0.25">
      <c r="A5639" s="1"/>
      <c r="B5639" s="1">
        <v>5635</v>
      </c>
      <c r="C5639" s="16">
        <v>81.953779976472035</v>
      </c>
    </row>
    <row r="5640" spans="1:3" x14ac:dyDescent="0.25">
      <c r="A5640" s="1"/>
      <c r="B5640" s="1">
        <v>5636</v>
      </c>
      <c r="C5640" s="16">
        <v>78.330674315382311</v>
      </c>
    </row>
    <row r="5641" spans="1:3" x14ac:dyDescent="0.25">
      <c r="A5641" s="1"/>
      <c r="B5641" s="1">
        <v>5637</v>
      </c>
      <c r="C5641" s="16">
        <v>68.877303753868375</v>
      </c>
    </row>
    <row r="5642" spans="1:3" x14ac:dyDescent="0.25">
      <c r="A5642" s="1"/>
      <c r="B5642" s="1">
        <v>5638</v>
      </c>
      <c r="C5642" s="16">
        <v>66.297963808263631</v>
      </c>
    </row>
    <row r="5643" spans="1:3" x14ac:dyDescent="0.25">
      <c r="A5643" s="1"/>
      <c r="B5643" s="1">
        <v>5639</v>
      </c>
      <c r="C5643" s="16">
        <v>62.522304303760123</v>
      </c>
    </row>
    <row r="5644" spans="1:3" x14ac:dyDescent="0.25">
      <c r="A5644" s="1"/>
      <c r="B5644" s="1">
        <v>5640</v>
      </c>
      <c r="C5644" s="16">
        <v>53.953423771713219</v>
      </c>
    </row>
    <row r="5645" spans="1:3" x14ac:dyDescent="0.25">
      <c r="A5645" s="1"/>
      <c r="B5645" s="1">
        <v>5641</v>
      </c>
      <c r="C5645" s="16">
        <v>55.275310472427954</v>
      </c>
    </row>
    <row r="5646" spans="1:3" x14ac:dyDescent="0.25">
      <c r="A5646" s="1"/>
      <c r="B5646" s="1">
        <v>5642</v>
      </c>
      <c r="C5646" s="16">
        <v>50.785533645818695</v>
      </c>
    </row>
    <row r="5647" spans="1:3" x14ac:dyDescent="0.25">
      <c r="A5647" s="1"/>
      <c r="B5647" s="1">
        <v>5643</v>
      </c>
      <c r="C5647" s="16">
        <v>49.965456638609901</v>
      </c>
    </row>
    <row r="5648" spans="1:3" x14ac:dyDescent="0.25">
      <c r="A5648" s="1"/>
      <c r="B5648" s="1">
        <v>5644</v>
      </c>
      <c r="C5648" s="16">
        <v>50.689588860633883</v>
      </c>
    </row>
    <row r="5649" spans="1:3" x14ac:dyDescent="0.25">
      <c r="A5649" s="1"/>
      <c r="B5649" s="1">
        <v>5645</v>
      </c>
      <c r="C5649" s="16">
        <v>57.802106673583509</v>
      </c>
    </row>
    <row r="5650" spans="1:3" x14ac:dyDescent="0.25">
      <c r="A5650" s="1"/>
      <c r="B5650" s="1">
        <v>5646</v>
      </c>
      <c r="C5650" s="16">
        <v>68.05760487434749</v>
      </c>
    </row>
    <row r="5651" spans="1:3" x14ac:dyDescent="0.25">
      <c r="A5651" s="1"/>
      <c r="B5651" s="1">
        <v>5647</v>
      </c>
      <c r="C5651" s="16">
        <v>70.025630998888076</v>
      </c>
    </row>
    <row r="5652" spans="1:3" x14ac:dyDescent="0.25">
      <c r="A5652" s="1"/>
      <c r="B5652" s="1">
        <v>5648</v>
      </c>
      <c r="C5652" s="16">
        <v>62.244437650210386</v>
      </c>
    </row>
    <row r="5653" spans="1:3" x14ac:dyDescent="0.25">
      <c r="A5653" s="1"/>
      <c r="B5653" s="1">
        <v>5649</v>
      </c>
      <c r="C5653" s="16">
        <v>62.552794839788525</v>
      </c>
    </row>
    <row r="5654" spans="1:3" x14ac:dyDescent="0.25">
      <c r="A5654" s="1"/>
      <c r="B5654" s="1">
        <v>5650</v>
      </c>
      <c r="C5654" s="16">
        <v>64.294791005489657</v>
      </c>
    </row>
    <row r="5655" spans="1:3" x14ac:dyDescent="0.25">
      <c r="A5655" s="1"/>
      <c r="B5655" s="1">
        <v>5651</v>
      </c>
      <c r="C5655" s="16">
        <v>68.328825311680703</v>
      </c>
    </row>
    <row r="5656" spans="1:3" x14ac:dyDescent="0.25">
      <c r="A5656" s="1"/>
      <c r="B5656" s="1">
        <v>5652</v>
      </c>
      <c r="C5656" s="16">
        <v>70.757114018800948</v>
      </c>
    </row>
    <row r="5657" spans="1:3" x14ac:dyDescent="0.25">
      <c r="A5657" s="1"/>
      <c r="B5657" s="1">
        <v>5653</v>
      </c>
      <c r="C5657" s="16">
        <v>74.153375944796707</v>
      </c>
    </row>
    <row r="5658" spans="1:3" x14ac:dyDescent="0.25">
      <c r="A5658" s="1"/>
      <c r="B5658" s="1">
        <v>5654</v>
      </c>
      <c r="C5658" s="16">
        <v>79.01366555862046</v>
      </c>
    </row>
    <row r="5659" spans="1:3" x14ac:dyDescent="0.25">
      <c r="A5659" s="1"/>
      <c r="B5659" s="1">
        <v>5655</v>
      </c>
      <c r="C5659" s="16">
        <v>84.645024644985696</v>
      </c>
    </row>
    <row r="5660" spans="1:3" x14ac:dyDescent="0.25">
      <c r="A5660" s="1"/>
      <c r="B5660" s="1">
        <v>5656</v>
      </c>
      <c r="C5660" s="16">
        <v>97.016304797273605</v>
      </c>
    </row>
    <row r="5661" spans="1:3" x14ac:dyDescent="0.25">
      <c r="A5661" s="1"/>
      <c r="B5661" s="1">
        <v>5657</v>
      </c>
      <c r="C5661" s="16">
        <v>93.723456086648483</v>
      </c>
    </row>
    <row r="5662" spans="1:3" x14ac:dyDescent="0.25">
      <c r="A5662" s="1"/>
      <c r="B5662" s="1">
        <v>5658</v>
      </c>
      <c r="C5662" s="16">
        <v>87.830268650792618</v>
      </c>
    </row>
    <row r="5663" spans="1:3" x14ac:dyDescent="0.25">
      <c r="A5663" s="1"/>
      <c r="B5663" s="1">
        <v>5659</v>
      </c>
      <c r="C5663" s="16">
        <v>87.179321436324273</v>
      </c>
    </row>
    <row r="5664" spans="1:3" x14ac:dyDescent="0.25">
      <c r="A5664" s="1"/>
      <c r="B5664" s="1">
        <v>5660</v>
      </c>
      <c r="C5664" s="16">
        <v>76.90355661020574</v>
      </c>
    </row>
    <row r="5665" spans="1:3" x14ac:dyDescent="0.25">
      <c r="A5665" s="1"/>
      <c r="B5665" s="1">
        <v>5661</v>
      </c>
      <c r="C5665" s="16">
        <v>68.158020628217386</v>
      </c>
    </row>
    <row r="5666" spans="1:3" x14ac:dyDescent="0.25">
      <c r="A5666" s="1"/>
      <c r="B5666" s="1">
        <v>5662</v>
      </c>
      <c r="C5666" s="16">
        <v>66.54636249205825</v>
      </c>
    </row>
    <row r="5667" spans="1:3" x14ac:dyDescent="0.25">
      <c r="A5667" s="1"/>
      <c r="B5667" s="1">
        <v>5663</v>
      </c>
      <c r="C5667" s="16">
        <v>63.464837668729487</v>
      </c>
    </row>
    <row r="5668" spans="1:3" x14ac:dyDescent="0.25">
      <c r="A5668" s="1"/>
      <c r="B5668" s="1">
        <v>5664</v>
      </c>
      <c r="C5668" s="16">
        <v>57.907294239817624</v>
      </c>
    </row>
    <row r="5669" spans="1:3" x14ac:dyDescent="0.25">
      <c r="A5669" s="1"/>
      <c r="B5669" s="1">
        <v>5665</v>
      </c>
      <c r="C5669" s="16">
        <v>57.320172979360322</v>
      </c>
    </row>
    <row r="5670" spans="1:3" x14ac:dyDescent="0.25">
      <c r="A5670" s="1"/>
      <c r="B5670" s="1">
        <v>5666</v>
      </c>
      <c r="C5670" s="16">
        <v>52.705648990538968</v>
      </c>
    </row>
    <row r="5671" spans="1:3" x14ac:dyDescent="0.25">
      <c r="A5671" s="1"/>
      <c r="B5671" s="1">
        <v>5667</v>
      </c>
      <c r="C5671" s="16">
        <v>51.392875435095299</v>
      </c>
    </row>
    <row r="5672" spans="1:3" x14ac:dyDescent="0.25">
      <c r="A5672" s="1"/>
      <c r="B5672" s="1">
        <v>5668</v>
      </c>
      <c r="C5672" s="16">
        <v>52.999574494371778</v>
      </c>
    </row>
    <row r="5673" spans="1:3" x14ac:dyDescent="0.25">
      <c r="A5673" s="1"/>
      <c r="B5673" s="1">
        <v>5669</v>
      </c>
      <c r="C5673" s="16">
        <v>57.964049343874763</v>
      </c>
    </row>
    <row r="5674" spans="1:3" x14ac:dyDescent="0.25">
      <c r="A5674" s="1"/>
      <c r="B5674" s="1">
        <v>5670</v>
      </c>
      <c r="C5674" s="16">
        <v>68.18973103764003</v>
      </c>
    </row>
    <row r="5675" spans="1:3" x14ac:dyDescent="0.25">
      <c r="A5675" s="1"/>
      <c r="B5675" s="1">
        <v>5671</v>
      </c>
      <c r="C5675" s="16">
        <v>68.38676738386657</v>
      </c>
    </row>
    <row r="5676" spans="1:3" x14ac:dyDescent="0.25">
      <c r="A5676" s="1"/>
      <c r="B5676" s="1">
        <v>5672</v>
      </c>
      <c r="C5676" s="16">
        <v>61.19580098689196</v>
      </c>
    </row>
    <row r="5677" spans="1:3" x14ac:dyDescent="0.25">
      <c r="A5677" s="1"/>
      <c r="B5677" s="1">
        <v>5673</v>
      </c>
      <c r="C5677" s="16">
        <v>62.343245439114803</v>
      </c>
    </row>
    <row r="5678" spans="1:3" x14ac:dyDescent="0.25">
      <c r="A5678" s="1"/>
      <c r="B5678" s="1">
        <v>5674</v>
      </c>
      <c r="C5678" s="16">
        <v>65.435691818062551</v>
      </c>
    </row>
    <row r="5679" spans="1:3" x14ac:dyDescent="0.25">
      <c r="A5679" s="1"/>
      <c r="B5679" s="1">
        <v>5675</v>
      </c>
      <c r="C5679" s="16">
        <v>68.253058166689939</v>
      </c>
    </row>
    <row r="5680" spans="1:3" x14ac:dyDescent="0.25">
      <c r="A5680" s="1"/>
      <c r="B5680" s="1">
        <v>5676</v>
      </c>
      <c r="C5680" s="16">
        <v>72.745787937973034</v>
      </c>
    </row>
    <row r="5681" spans="1:3" x14ac:dyDescent="0.25">
      <c r="A5681" s="1"/>
      <c r="B5681" s="1">
        <v>5677</v>
      </c>
      <c r="C5681" s="16">
        <v>76.065595102573639</v>
      </c>
    </row>
    <row r="5682" spans="1:3" x14ac:dyDescent="0.25">
      <c r="A5682" s="1"/>
      <c r="B5682" s="1">
        <v>5678</v>
      </c>
      <c r="C5682" s="16">
        <v>79.32348463397696</v>
      </c>
    </row>
    <row r="5683" spans="1:3" x14ac:dyDescent="0.25">
      <c r="A5683" s="1"/>
      <c r="B5683" s="1">
        <v>5679</v>
      </c>
      <c r="C5683" s="16">
        <v>86.160118987271161</v>
      </c>
    </row>
    <row r="5684" spans="1:3" x14ac:dyDescent="0.25">
      <c r="A5684" s="1"/>
      <c r="B5684" s="1">
        <v>5680</v>
      </c>
      <c r="C5684" s="16">
        <v>93.110436090256187</v>
      </c>
    </row>
    <row r="5685" spans="1:3" x14ac:dyDescent="0.25">
      <c r="A5685" s="1"/>
      <c r="B5685" s="1">
        <v>5681</v>
      </c>
      <c r="C5685" s="16">
        <v>87.832466783719056</v>
      </c>
    </row>
    <row r="5686" spans="1:3" x14ac:dyDescent="0.25">
      <c r="A5686" s="1"/>
      <c r="B5686" s="1">
        <v>5682</v>
      </c>
      <c r="C5686" s="16">
        <v>89.20843130079956</v>
      </c>
    </row>
    <row r="5687" spans="1:3" x14ac:dyDescent="0.25">
      <c r="A5687" s="1"/>
      <c r="B5687" s="1">
        <v>5683</v>
      </c>
      <c r="C5687" s="16">
        <v>85.086378237780735</v>
      </c>
    </row>
    <row r="5688" spans="1:3" x14ac:dyDescent="0.25">
      <c r="A5688" s="1"/>
      <c r="B5688" s="1">
        <v>5684</v>
      </c>
      <c r="C5688" s="16">
        <v>81.39775813549565</v>
      </c>
    </row>
    <row r="5689" spans="1:3" x14ac:dyDescent="0.25">
      <c r="A5689" s="1"/>
      <c r="B5689" s="1">
        <v>5685</v>
      </c>
      <c r="C5689" s="16">
        <v>71.211166363836796</v>
      </c>
    </row>
    <row r="5690" spans="1:3" x14ac:dyDescent="0.25">
      <c r="A5690" s="1"/>
      <c r="B5690" s="1">
        <v>5686</v>
      </c>
      <c r="C5690" s="16">
        <v>67.299455912640681</v>
      </c>
    </row>
    <row r="5691" spans="1:3" x14ac:dyDescent="0.25">
      <c r="A5691" s="1"/>
      <c r="B5691" s="1">
        <v>5687</v>
      </c>
      <c r="C5691" s="16">
        <v>62.96670904292619</v>
      </c>
    </row>
    <row r="5692" spans="1:3" x14ac:dyDescent="0.25">
      <c r="A5692" s="1"/>
      <c r="B5692" s="1">
        <v>5688</v>
      </c>
      <c r="C5692" s="16">
        <v>60.912673883158185</v>
      </c>
    </row>
    <row r="5693" spans="1:3" x14ac:dyDescent="0.25">
      <c r="A5693" s="1"/>
      <c r="B5693" s="1">
        <v>5689</v>
      </c>
      <c r="C5693" s="16">
        <v>59.656601486081307</v>
      </c>
    </row>
    <row r="5694" spans="1:3" x14ac:dyDescent="0.25">
      <c r="A5694" s="1"/>
      <c r="B5694" s="1">
        <v>5690</v>
      </c>
      <c r="C5694" s="16">
        <v>53.397064856992543</v>
      </c>
    </row>
    <row r="5695" spans="1:3" x14ac:dyDescent="0.25">
      <c r="A5695" s="1"/>
      <c r="B5695" s="1">
        <v>5691</v>
      </c>
      <c r="C5695" s="16">
        <v>50.570963860802408</v>
      </c>
    </row>
    <row r="5696" spans="1:3" x14ac:dyDescent="0.25">
      <c r="A5696" s="1"/>
      <c r="B5696" s="1">
        <v>5692</v>
      </c>
      <c r="C5696" s="16">
        <v>52.951798935358887</v>
      </c>
    </row>
    <row r="5697" spans="1:3" x14ac:dyDescent="0.25">
      <c r="A5697" s="1"/>
      <c r="B5697" s="1">
        <v>5693</v>
      </c>
      <c r="C5697" s="16">
        <v>59.732284844499119</v>
      </c>
    </row>
    <row r="5698" spans="1:3" x14ac:dyDescent="0.25">
      <c r="A5698" s="1"/>
      <c r="B5698" s="1">
        <v>5694</v>
      </c>
      <c r="C5698" s="16">
        <v>68.225034395579911</v>
      </c>
    </row>
    <row r="5699" spans="1:3" x14ac:dyDescent="0.25">
      <c r="A5699" s="1"/>
      <c r="B5699" s="1">
        <v>5695</v>
      </c>
      <c r="C5699" s="16">
        <v>67.727947926696743</v>
      </c>
    </row>
    <row r="5700" spans="1:3" x14ac:dyDescent="0.25">
      <c r="A5700" s="1"/>
      <c r="B5700" s="1">
        <v>5696</v>
      </c>
      <c r="C5700" s="16">
        <v>61.230760147706569</v>
      </c>
    </row>
    <row r="5701" spans="1:3" x14ac:dyDescent="0.25">
      <c r="A5701" s="1"/>
      <c r="B5701" s="1">
        <v>5697</v>
      </c>
      <c r="C5701" s="16">
        <v>62.700069093908766</v>
      </c>
    </row>
    <row r="5702" spans="1:3" x14ac:dyDescent="0.25">
      <c r="A5702" s="1"/>
      <c r="B5702" s="1">
        <v>5698</v>
      </c>
      <c r="C5702" s="16">
        <v>65.136029756634457</v>
      </c>
    </row>
    <row r="5703" spans="1:3" x14ac:dyDescent="0.25">
      <c r="A5703" s="1"/>
      <c r="B5703" s="1">
        <v>5699</v>
      </c>
      <c r="C5703" s="16">
        <v>70.458226531151155</v>
      </c>
    </row>
    <row r="5704" spans="1:3" x14ac:dyDescent="0.25">
      <c r="A5704" s="1"/>
      <c r="B5704" s="1">
        <v>5700</v>
      </c>
      <c r="C5704" s="16">
        <v>75.570208996337385</v>
      </c>
    </row>
    <row r="5705" spans="1:3" x14ac:dyDescent="0.25">
      <c r="A5705" s="1"/>
      <c r="B5705" s="1">
        <v>5701</v>
      </c>
      <c r="C5705" s="16">
        <v>76.013057230484549</v>
      </c>
    </row>
    <row r="5706" spans="1:3" x14ac:dyDescent="0.25">
      <c r="A5706" s="1"/>
      <c r="B5706" s="1">
        <v>5702</v>
      </c>
      <c r="C5706" s="16">
        <v>82.467252330543573</v>
      </c>
    </row>
    <row r="5707" spans="1:3" x14ac:dyDescent="0.25">
      <c r="A5707" s="1"/>
      <c r="B5707" s="1">
        <v>5703</v>
      </c>
      <c r="C5707" s="16">
        <v>90.623712337780205</v>
      </c>
    </row>
    <row r="5708" spans="1:3" x14ac:dyDescent="0.25">
      <c r="A5708" s="1"/>
      <c r="B5708" s="1">
        <v>5704</v>
      </c>
      <c r="C5708" s="16">
        <v>98.883550042919893</v>
      </c>
    </row>
    <row r="5709" spans="1:3" x14ac:dyDescent="0.25">
      <c r="A5709" s="1"/>
      <c r="B5709" s="1">
        <v>5705</v>
      </c>
      <c r="C5709" s="16">
        <v>98.505429462984438</v>
      </c>
    </row>
    <row r="5710" spans="1:3" x14ac:dyDescent="0.25">
      <c r="A5710" s="1"/>
      <c r="B5710" s="1">
        <v>5706</v>
      </c>
      <c r="C5710" s="16">
        <v>101.0952109102378</v>
      </c>
    </row>
    <row r="5711" spans="1:3" x14ac:dyDescent="0.25">
      <c r="A5711" s="1"/>
      <c r="B5711" s="1">
        <v>5707</v>
      </c>
      <c r="C5711" s="16">
        <v>89.96873117150642</v>
      </c>
    </row>
    <row r="5712" spans="1:3" x14ac:dyDescent="0.25">
      <c r="A5712" s="1"/>
      <c r="B5712" s="1">
        <v>5708</v>
      </c>
      <c r="C5712" s="16">
        <v>79.29405676754871</v>
      </c>
    </row>
    <row r="5713" spans="1:3" x14ac:dyDescent="0.25">
      <c r="A5713" s="1"/>
      <c r="B5713" s="1">
        <v>5709</v>
      </c>
      <c r="C5713" s="16">
        <v>67.891340741255775</v>
      </c>
    </row>
    <row r="5714" spans="1:3" x14ac:dyDescent="0.25">
      <c r="A5714" s="1"/>
      <c r="B5714" s="1">
        <v>5710</v>
      </c>
      <c r="C5714" s="16">
        <v>63.959934063341279</v>
      </c>
    </row>
    <row r="5715" spans="1:3" x14ac:dyDescent="0.25">
      <c r="A5715" s="1"/>
      <c r="B5715" s="1">
        <v>5711</v>
      </c>
      <c r="C5715" s="16">
        <v>62.569579641287774</v>
      </c>
    </row>
    <row r="5716" spans="1:3" x14ac:dyDescent="0.25">
      <c r="A5716" s="1"/>
      <c r="B5716" s="1">
        <v>5712</v>
      </c>
      <c r="C5716" s="16">
        <v>59.969686557349966</v>
      </c>
    </row>
    <row r="5717" spans="1:3" x14ac:dyDescent="0.25">
      <c r="A5717" s="1"/>
      <c r="B5717" s="1">
        <v>5713</v>
      </c>
      <c r="C5717" s="16">
        <v>56.252041951901319</v>
      </c>
    </row>
    <row r="5718" spans="1:3" x14ac:dyDescent="0.25">
      <c r="A5718" s="1"/>
      <c r="B5718" s="1">
        <v>5714</v>
      </c>
      <c r="C5718" s="16">
        <v>50.455602765414611</v>
      </c>
    </row>
    <row r="5719" spans="1:3" x14ac:dyDescent="0.25">
      <c r="A5719" s="1"/>
      <c r="B5719" s="1">
        <v>5715</v>
      </c>
      <c r="C5719" s="16">
        <v>49.106832446040848</v>
      </c>
    </row>
    <row r="5720" spans="1:3" x14ac:dyDescent="0.25">
      <c r="A5720" s="1"/>
      <c r="B5720" s="1">
        <v>5716</v>
      </c>
      <c r="C5720" s="16">
        <v>50.197911883089176</v>
      </c>
    </row>
    <row r="5721" spans="1:3" x14ac:dyDescent="0.25">
      <c r="A5721" s="1"/>
      <c r="B5721" s="1">
        <v>5717</v>
      </c>
      <c r="C5721" s="16">
        <v>58.679266487483012</v>
      </c>
    </row>
    <row r="5722" spans="1:3" x14ac:dyDescent="0.25">
      <c r="A5722" s="1"/>
      <c r="B5722" s="1">
        <v>5718</v>
      </c>
      <c r="C5722" s="16">
        <v>65.020578105313916</v>
      </c>
    </row>
    <row r="5723" spans="1:3" x14ac:dyDescent="0.25">
      <c r="A5723" s="1"/>
      <c r="B5723" s="1">
        <v>5719</v>
      </c>
      <c r="C5723" s="16">
        <v>64.858433902474729</v>
      </c>
    </row>
    <row r="5724" spans="1:3" x14ac:dyDescent="0.25">
      <c r="A5724" s="1"/>
      <c r="B5724" s="1">
        <v>5720</v>
      </c>
      <c r="C5724" s="16">
        <v>59.384795370601722</v>
      </c>
    </row>
    <row r="5725" spans="1:3" x14ac:dyDescent="0.25">
      <c r="A5725" s="1"/>
      <c r="B5725" s="1">
        <v>5721</v>
      </c>
      <c r="C5725" s="16">
        <v>60.685998982324769</v>
      </c>
    </row>
    <row r="5726" spans="1:3" x14ac:dyDescent="0.25">
      <c r="A5726" s="1"/>
      <c r="B5726" s="1">
        <v>5722</v>
      </c>
      <c r="C5726" s="16">
        <v>66.869567660882794</v>
      </c>
    </row>
    <row r="5727" spans="1:3" x14ac:dyDescent="0.25">
      <c r="A5727" s="1"/>
      <c r="B5727" s="1">
        <v>5723</v>
      </c>
      <c r="C5727" s="16">
        <v>71.541229983184735</v>
      </c>
    </row>
    <row r="5728" spans="1:3" x14ac:dyDescent="0.25">
      <c r="A5728" s="1"/>
      <c r="B5728" s="1">
        <v>5724</v>
      </c>
      <c r="C5728" s="16">
        <v>80.650761594535794</v>
      </c>
    </row>
    <row r="5729" spans="1:3" x14ac:dyDescent="0.25">
      <c r="A5729" s="1"/>
      <c r="B5729" s="1">
        <v>5725</v>
      </c>
      <c r="C5729" s="16">
        <v>79.19094916793361</v>
      </c>
    </row>
    <row r="5730" spans="1:3" x14ac:dyDescent="0.25">
      <c r="A5730" s="1"/>
      <c r="B5730" s="1">
        <v>5726</v>
      </c>
      <c r="C5730" s="16">
        <v>81.846266555845034</v>
      </c>
    </row>
    <row r="5731" spans="1:3" x14ac:dyDescent="0.25">
      <c r="A5731" s="1"/>
      <c r="B5731" s="1">
        <v>5727</v>
      </c>
      <c r="C5731" s="16">
        <v>86.004840728154662</v>
      </c>
    </row>
    <row r="5732" spans="1:3" x14ac:dyDescent="0.25">
      <c r="A5732" s="1"/>
      <c r="B5732" s="1">
        <v>5728</v>
      </c>
      <c r="C5732" s="16">
        <v>93.581874247654071</v>
      </c>
    </row>
    <row r="5733" spans="1:3" x14ac:dyDescent="0.25">
      <c r="A5733" s="1"/>
      <c r="B5733" s="1">
        <v>5729</v>
      </c>
      <c r="C5733" s="16">
        <v>92.327205882474559</v>
      </c>
    </row>
    <row r="5734" spans="1:3" x14ac:dyDescent="0.25">
      <c r="A5734" s="1"/>
      <c r="B5734" s="1">
        <v>5730</v>
      </c>
      <c r="C5734" s="16">
        <v>96.219151315248155</v>
      </c>
    </row>
    <row r="5735" spans="1:3" x14ac:dyDescent="0.25">
      <c r="A5735" s="1"/>
      <c r="B5735" s="1">
        <v>5731</v>
      </c>
      <c r="C5735" s="16">
        <v>92.320940948046953</v>
      </c>
    </row>
    <row r="5736" spans="1:3" x14ac:dyDescent="0.25">
      <c r="A5736" s="1"/>
      <c r="B5736" s="1">
        <v>5732</v>
      </c>
      <c r="C5736" s="16">
        <v>78.917864109556334</v>
      </c>
    </row>
    <row r="5737" spans="1:3" x14ac:dyDescent="0.25">
      <c r="A5737" s="1"/>
      <c r="B5737" s="1">
        <v>5733</v>
      </c>
      <c r="C5737" s="16">
        <v>65.926719334238115</v>
      </c>
    </row>
    <row r="5738" spans="1:3" x14ac:dyDescent="0.25">
      <c r="A5738" s="1"/>
      <c r="B5738" s="1">
        <v>5734</v>
      </c>
      <c r="C5738" s="16">
        <v>67.153562808559784</v>
      </c>
    </row>
    <row r="5739" spans="1:3" x14ac:dyDescent="0.25">
      <c r="A5739" s="1"/>
      <c r="B5739" s="1">
        <v>5735</v>
      </c>
      <c r="C5739" s="16">
        <v>64.484772198679877</v>
      </c>
    </row>
    <row r="5740" spans="1:3" x14ac:dyDescent="0.25">
      <c r="A5740" s="1"/>
      <c r="B5740" s="1">
        <v>5736</v>
      </c>
      <c r="C5740" s="16">
        <v>60.006154468280663</v>
      </c>
    </row>
    <row r="5741" spans="1:3" x14ac:dyDescent="0.25">
      <c r="A5741" s="1"/>
      <c r="B5741" s="1">
        <v>5737</v>
      </c>
      <c r="C5741" s="16">
        <v>57.262561268122255</v>
      </c>
    </row>
    <row r="5742" spans="1:3" x14ac:dyDescent="0.25">
      <c r="A5742" s="1"/>
      <c r="B5742" s="1">
        <v>5738</v>
      </c>
      <c r="C5742" s="16">
        <v>51.838047935483964</v>
      </c>
    </row>
    <row r="5743" spans="1:3" x14ac:dyDescent="0.25">
      <c r="A5743" s="1"/>
      <c r="B5743" s="1">
        <v>5739</v>
      </c>
      <c r="C5743" s="16">
        <v>50.546696120071474</v>
      </c>
    </row>
    <row r="5744" spans="1:3" x14ac:dyDescent="0.25">
      <c r="A5744" s="1"/>
      <c r="B5744" s="1">
        <v>5740</v>
      </c>
      <c r="C5744" s="16">
        <v>52.037522517787686</v>
      </c>
    </row>
    <row r="5745" spans="1:3" x14ac:dyDescent="0.25">
      <c r="A5745" s="1"/>
      <c r="B5745" s="1">
        <v>5741</v>
      </c>
      <c r="C5745" s="16">
        <v>59.841099247929755</v>
      </c>
    </row>
    <row r="5746" spans="1:3" x14ac:dyDescent="0.25">
      <c r="A5746" s="1"/>
      <c r="B5746" s="1">
        <v>5742</v>
      </c>
      <c r="C5746" s="16">
        <v>62.302563781977923</v>
      </c>
    </row>
    <row r="5747" spans="1:3" x14ac:dyDescent="0.25">
      <c r="A5747" s="1"/>
      <c r="B5747" s="1">
        <v>5743</v>
      </c>
      <c r="C5747" s="16">
        <v>63.950296368018428</v>
      </c>
    </row>
    <row r="5748" spans="1:3" x14ac:dyDescent="0.25">
      <c r="A5748" s="1"/>
      <c r="B5748" s="1">
        <v>5744</v>
      </c>
      <c r="C5748" s="16">
        <v>60.674160554897142</v>
      </c>
    </row>
    <row r="5749" spans="1:3" x14ac:dyDescent="0.25">
      <c r="A5749" s="1"/>
      <c r="B5749" s="1">
        <v>5745</v>
      </c>
      <c r="C5749" s="16">
        <v>63.707997973523497</v>
      </c>
    </row>
    <row r="5750" spans="1:3" x14ac:dyDescent="0.25">
      <c r="A5750" s="1"/>
      <c r="B5750" s="1">
        <v>5746</v>
      </c>
      <c r="C5750" s="16">
        <v>65.862074766820598</v>
      </c>
    </row>
    <row r="5751" spans="1:3" x14ac:dyDescent="0.25">
      <c r="A5751" s="1"/>
      <c r="B5751" s="1">
        <v>5747</v>
      </c>
      <c r="C5751" s="16">
        <v>69.705665004124398</v>
      </c>
    </row>
    <row r="5752" spans="1:3" x14ac:dyDescent="0.25">
      <c r="A5752" s="1"/>
      <c r="B5752" s="1">
        <v>5748</v>
      </c>
      <c r="C5752" s="16">
        <v>73.655878100937358</v>
      </c>
    </row>
    <row r="5753" spans="1:3" x14ac:dyDescent="0.25">
      <c r="A5753" s="1"/>
      <c r="B5753" s="1">
        <v>5749</v>
      </c>
      <c r="C5753" s="16">
        <v>76.928222716908451</v>
      </c>
    </row>
    <row r="5754" spans="1:3" x14ac:dyDescent="0.25">
      <c r="A5754" s="1"/>
      <c r="B5754" s="1">
        <v>5750</v>
      </c>
      <c r="C5754" s="16">
        <v>85.497227439883446</v>
      </c>
    </row>
    <row r="5755" spans="1:3" x14ac:dyDescent="0.25">
      <c r="A5755" s="1"/>
      <c r="B5755" s="1">
        <v>5751</v>
      </c>
      <c r="C5755" s="16">
        <v>92.114091256826612</v>
      </c>
    </row>
    <row r="5756" spans="1:3" x14ac:dyDescent="0.25">
      <c r="A5756" s="1"/>
      <c r="B5756" s="1">
        <v>5752</v>
      </c>
      <c r="C5756" s="16">
        <v>96.135768256284777</v>
      </c>
    </row>
    <row r="5757" spans="1:3" x14ac:dyDescent="0.25">
      <c r="A5757" s="1"/>
      <c r="B5757" s="1">
        <v>5753</v>
      </c>
      <c r="C5757" s="16">
        <v>93.278528871915569</v>
      </c>
    </row>
    <row r="5758" spans="1:3" x14ac:dyDescent="0.25">
      <c r="A5758" s="1"/>
      <c r="B5758" s="1">
        <v>5754</v>
      </c>
      <c r="C5758" s="16">
        <v>92.713539258679035</v>
      </c>
    </row>
    <row r="5759" spans="1:3" x14ac:dyDescent="0.25">
      <c r="A5759" s="1"/>
      <c r="B5759" s="1">
        <v>5755</v>
      </c>
      <c r="C5759" s="16">
        <v>87.070667513324722</v>
      </c>
    </row>
    <row r="5760" spans="1:3" x14ac:dyDescent="0.25">
      <c r="A5760" s="1"/>
      <c r="B5760" s="1">
        <v>5756</v>
      </c>
      <c r="C5760" s="16">
        <v>76.659200467685707</v>
      </c>
    </row>
    <row r="5761" spans="1:3" x14ac:dyDescent="0.25">
      <c r="A5761" s="1"/>
      <c r="B5761" s="1">
        <v>5757</v>
      </c>
      <c r="C5761" s="16">
        <v>66.603457894702615</v>
      </c>
    </row>
    <row r="5762" spans="1:3" x14ac:dyDescent="0.25">
      <c r="A5762" s="1"/>
      <c r="B5762" s="1">
        <v>5758</v>
      </c>
      <c r="C5762" s="16">
        <v>67.518014307104394</v>
      </c>
    </row>
    <row r="5763" spans="1:3" x14ac:dyDescent="0.25">
      <c r="A5763" s="1"/>
      <c r="B5763" s="1">
        <v>5759</v>
      </c>
      <c r="C5763" s="16">
        <v>65.194303640116644</v>
      </c>
    </row>
    <row r="5764" spans="1:3" x14ac:dyDescent="0.25">
      <c r="A5764" s="1"/>
      <c r="B5764" s="1">
        <v>5760</v>
      </c>
      <c r="C5764" s="16">
        <v>60.492578052575745</v>
      </c>
    </row>
    <row r="5765" spans="1:3" x14ac:dyDescent="0.25">
      <c r="A5765" s="1"/>
      <c r="B5765" s="1">
        <v>5761</v>
      </c>
      <c r="C5765" s="16">
        <v>61.265668997373233</v>
      </c>
    </row>
    <row r="5766" spans="1:3" x14ac:dyDescent="0.25">
      <c r="A5766" s="1"/>
      <c r="B5766" s="1">
        <v>5762</v>
      </c>
      <c r="C5766" s="16">
        <v>55.799084661921796</v>
      </c>
    </row>
    <row r="5767" spans="1:3" x14ac:dyDescent="0.25">
      <c r="A5767" s="1"/>
      <c r="B5767" s="1">
        <v>5763</v>
      </c>
      <c r="C5767" s="16">
        <v>53.912935910185467</v>
      </c>
    </row>
    <row r="5768" spans="1:3" x14ac:dyDescent="0.25">
      <c r="A5768" s="1"/>
      <c r="B5768" s="1">
        <v>5764</v>
      </c>
      <c r="C5768" s="16">
        <v>53.885144178770474</v>
      </c>
    </row>
    <row r="5769" spans="1:3" x14ac:dyDescent="0.25">
      <c r="A5769" s="1"/>
      <c r="B5769" s="1">
        <v>5765</v>
      </c>
      <c r="C5769" s="16">
        <v>57.752305045204785</v>
      </c>
    </row>
    <row r="5770" spans="1:3" x14ac:dyDescent="0.25">
      <c r="A5770" s="1"/>
      <c r="B5770" s="1">
        <v>5766</v>
      </c>
      <c r="C5770" s="16">
        <v>57.737756353591557</v>
      </c>
    </row>
    <row r="5771" spans="1:3" x14ac:dyDescent="0.25">
      <c r="A5771" s="1"/>
      <c r="B5771" s="1">
        <v>5767</v>
      </c>
      <c r="C5771" s="16">
        <v>57.190833317020612</v>
      </c>
    </row>
    <row r="5772" spans="1:3" x14ac:dyDescent="0.25">
      <c r="A5772" s="1"/>
      <c r="B5772" s="1">
        <v>5768</v>
      </c>
      <c r="C5772" s="16">
        <v>51.901610381606091</v>
      </c>
    </row>
    <row r="5773" spans="1:3" x14ac:dyDescent="0.25">
      <c r="A5773" s="1"/>
      <c r="B5773" s="1">
        <v>5769</v>
      </c>
      <c r="C5773" s="16">
        <v>52.983187472646875</v>
      </c>
    </row>
    <row r="5774" spans="1:3" x14ac:dyDescent="0.25">
      <c r="A5774" s="1"/>
      <c r="B5774" s="1">
        <v>5770</v>
      </c>
      <c r="C5774" s="16">
        <v>53.73453827855225</v>
      </c>
    </row>
    <row r="5775" spans="1:3" x14ac:dyDescent="0.25">
      <c r="A5775" s="1"/>
      <c r="B5775" s="1">
        <v>5771</v>
      </c>
      <c r="C5775" s="16">
        <v>57.714227173725</v>
      </c>
    </row>
    <row r="5776" spans="1:3" x14ac:dyDescent="0.25">
      <c r="A5776" s="1"/>
      <c r="B5776" s="1">
        <v>5772</v>
      </c>
      <c r="C5776" s="16">
        <v>61.617250283638654</v>
      </c>
    </row>
    <row r="5777" spans="1:3" x14ac:dyDescent="0.25">
      <c r="A5777" s="1"/>
      <c r="B5777" s="1">
        <v>5773</v>
      </c>
      <c r="C5777" s="16">
        <v>62.516396572941524</v>
      </c>
    </row>
    <row r="5778" spans="1:3" x14ac:dyDescent="0.25">
      <c r="A5778" s="1"/>
      <c r="B5778" s="1">
        <v>5774</v>
      </c>
      <c r="C5778" s="16">
        <v>66.481735182665787</v>
      </c>
    </row>
    <row r="5779" spans="1:3" x14ac:dyDescent="0.25">
      <c r="A5779" s="1"/>
      <c r="B5779" s="1">
        <v>5775</v>
      </c>
      <c r="C5779" s="16">
        <v>66.805191471400363</v>
      </c>
    </row>
    <row r="5780" spans="1:3" x14ac:dyDescent="0.25">
      <c r="A5780" s="1"/>
      <c r="B5780" s="1">
        <v>5776</v>
      </c>
      <c r="C5780" s="16">
        <v>69.252998473008176</v>
      </c>
    </row>
    <row r="5781" spans="1:3" x14ac:dyDescent="0.25">
      <c r="A5781" s="1"/>
      <c r="B5781" s="1">
        <v>5777</v>
      </c>
      <c r="C5781" s="16">
        <v>67.709120463158627</v>
      </c>
    </row>
    <row r="5782" spans="1:3" x14ac:dyDescent="0.25">
      <c r="A5782" s="1"/>
      <c r="B5782" s="1">
        <v>5778</v>
      </c>
      <c r="C5782" s="16">
        <v>67.408742950374432</v>
      </c>
    </row>
    <row r="5783" spans="1:3" x14ac:dyDescent="0.25">
      <c r="A5783" s="1"/>
      <c r="B5783" s="1">
        <v>5779</v>
      </c>
      <c r="C5783" s="16">
        <v>72.904552605492128</v>
      </c>
    </row>
    <row r="5784" spans="1:3" x14ac:dyDescent="0.25">
      <c r="A5784" s="1"/>
      <c r="B5784" s="1">
        <v>5780</v>
      </c>
      <c r="C5784" s="16">
        <v>71.21413502280393</v>
      </c>
    </row>
    <row r="5785" spans="1:3" x14ac:dyDescent="0.25">
      <c r="A5785" s="1"/>
      <c r="B5785" s="1">
        <v>5781</v>
      </c>
      <c r="C5785" s="16">
        <v>60.114865782999289</v>
      </c>
    </row>
    <row r="5786" spans="1:3" x14ac:dyDescent="0.25">
      <c r="A5786" s="1"/>
      <c r="B5786" s="1">
        <v>5782</v>
      </c>
      <c r="C5786" s="16">
        <v>61.82033632365637</v>
      </c>
    </row>
    <row r="5787" spans="1:3" x14ac:dyDescent="0.25">
      <c r="A5787" s="1"/>
      <c r="B5787" s="1">
        <v>5783</v>
      </c>
      <c r="C5787" s="16">
        <v>61.618786516797122</v>
      </c>
    </row>
    <row r="5788" spans="1:3" x14ac:dyDescent="0.25">
      <c r="A5788" s="1"/>
      <c r="B5788" s="1">
        <v>5784</v>
      </c>
      <c r="C5788" s="16">
        <v>60.090105700540597</v>
      </c>
    </row>
    <row r="5789" spans="1:3" x14ac:dyDescent="0.25">
      <c r="A5789" s="1"/>
      <c r="B5789" s="1">
        <v>5785</v>
      </c>
      <c r="C5789" s="16">
        <v>58.543758013890177</v>
      </c>
    </row>
    <row r="5790" spans="1:3" x14ac:dyDescent="0.25">
      <c r="A5790" s="1"/>
      <c r="B5790" s="1">
        <v>5786</v>
      </c>
      <c r="C5790" s="16">
        <v>55.840741172096401</v>
      </c>
    </row>
    <row r="5791" spans="1:3" x14ac:dyDescent="0.25">
      <c r="A5791" s="1"/>
      <c r="B5791" s="1">
        <v>5787</v>
      </c>
      <c r="C5791" s="16">
        <v>51.851498221605006</v>
      </c>
    </row>
    <row r="5792" spans="1:3" x14ac:dyDescent="0.25">
      <c r="A5792" s="1"/>
      <c r="B5792" s="1">
        <v>5788</v>
      </c>
      <c r="C5792" s="16">
        <v>51.019652945292606</v>
      </c>
    </row>
    <row r="5793" spans="1:3" x14ac:dyDescent="0.25">
      <c r="A5793" s="1"/>
      <c r="B5793" s="1">
        <v>5789</v>
      </c>
      <c r="C5793" s="16">
        <v>54.906357139634686</v>
      </c>
    </row>
    <row r="5794" spans="1:3" x14ac:dyDescent="0.25">
      <c r="A5794" s="1"/>
      <c r="B5794" s="1">
        <v>5790</v>
      </c>
      <c r="C5794" s="16">
        <v>55.979748001063967</v>
      </c>
    </row>
    <row r="5795" spans="1:3" x14ac:dyDescent="0.25">
      <c r="A5795" s="1"/>
      <c r="B5795" s="1">
        <v>5791</v>
      </c>
      <c r="C5795" s="16">
        <v>54.858607587673347</v>
      </c>
    </row>
    <row r="5796" spans="1:3" x14ac:dyDescent="0.25">
      <c r="A5796" s="1"/>
      <c r="B5796" s="1">
        <v>5792</v>
      </c>
      <c r="C5796" s="16">
        <v>49.206786492052494</v>
      </c>
    </row>
    <row r="5797" spans="1:3" x14ac:dyDescent="0.25">
      <c r="A5797" s="1"/>
      <c r="B5797" s="1">
        <v>5793</v>
      </c>
      <c r="C5797" s="16">
        <v>53.029051083102793</v>
      </c>
    </row>
    <row r="5798" spans="1:3" x14ac:dyDescent="0.25">
      <c r="A5798" s="1"/>
      <c r="B5798" s="1">
        <v>5794</v>
      </c>
      <c r="C5798" s="16">
        <v>53.801313042623171</v>
      </c>
    </row>
    <row r="5799" spans="1:3" x14ac:dyDescent="0.25">
      <c r="A5799" s="1"/>
      <c r="B5799" s="1">
        <v>5795</v>
      </c>
      <c r="C5799" s="16">
        <v>58.572827949855991</v>
      </c>
    </row>
    <row r="5800" spans="1:3" x14ac:dyDescent="0.25">
      <c r="A5800" s="1"/>
      <c r="B5800" s="1">
        <v>5796</v>
      </c>
      <c r="C5800" s="16">
        <v>59.183370234686208</v>
      </c>
    </row>
    <row r="5801" spans="1:3" x14ac:dyDescent="0.25">
      <c r="A5801" s="1"/>
      <c r="B5801" s="1">
        <v>5797</v>
      </c>
      <c r="C5801" s="16">
        <v>59.901631936524467</v>
      </c>
    </row>
    <row r="5802" spans="1:3" x14ac:dyDescent="0.25">
      <c r="A5802" s="1"/>
      <c r="B5802" s="1">
        <v>5798</v>
      </c>
      <c r="C5802" s="16">
        <v>66.048424578322297</v>
      </c>
    </row>
    <row r="5803" spans="1:3" x14ac:dyDescent="0.25">
      <c r="A5803" s="1"/>
      <c r="B5803" s="1">
        <v>5799</v>
      </c>
      <c r="C5803" s="16">
        <v>65.344705934826223</v>
      </c>
    </row>
    <row r="5804" spans="1:3" x14ac:dyDescent="0.25">
      <c r="A5804" s="1"/>
      <c r="B5804" s="1">
        <v>5800</v>
      </c>
      <c r="C5804" s="16">
        <v>70.869229618518645</v>
      </c>
    </row>
    <row r="5805" spans="1:3" x14ac:dyDescent="0.25">
      <c r="A5805" s="1"/>
      <c r="B5805" s="1">
        <v>5801</v>
      </c>
      <c r="C5805" s="16">
        <v>67.508588924626594</v>
      </c>
    </row>
    <row r="5806" spans="1:3" x14ac:dyDescent="0.25">
      <c r="A5806" s="1"/>
      <c r="B5806" s="1">
        <v>5802</v>
      </c>
      <c r="C5806" s="16">
        <v>71.146181622944766</v>
      </c>
    </row>
    <row r="5807" spans="1:3" x14ac:dyDescent="0.25">
      <c r="A5807" s="1"/>
      <c r="B5807" s="1">
        <v>5803</v>
      </c>
      <c r="C5807" s="16">
        <v>74.597299092079524</v>
      </c>
    </row>
    <row r="5808" spans="1:3" x14ac:dyDescent="0.25">
      <c r="A5808" s="1"/>
      <c r="B5808" s="1">
        <v>5804</v>
      </c>
      <c r="C5808" s="16">
        <v>69.435526386140268</v>
      </c>
    </row>
    <row r="5809" spans="1:3" x14ac:dyDescent="0.25">
      <c r="A5809" s="1"/>
      <c r="B5809" s="1">
        <v>5805</v>
      </c>
      <c r="C5809" s="16">
        <v>59.295455285843474</v>
      </c>
    </row>
    <row r="5810" spans="1:3" x14ac:dyDescent="0.25">
      <c r="A5810" s="1"/>
      <c r="B5810" s="1">
        <v>5806</v>
      </c>
      <c r="C5810" s="16">
        <v>61.82199429421059</v>
      </c>
    </row>
    <row r="5811" spans="1:3" x14ac:dyDescent="0.25">
      <c r="A5811" s="1"/>
      <c r="B5811" s="1">
        <v>5807</v>
      </c>
      <c r="C5811" s="16">
        <v>60.988840604723983</v>
      </c>
    </row>
    <row r="5812" spans="1:3" x14ac:dyDescent="0.25">
      <c r="A5812" s="1"/>
      <c r="B5812" s="1">
        <v>5808</v>
      </c>
      <c r="C5812" s="16">
        <v>52.971733473819562</v>
      </c>
    </row>
    <row r="5813" spans="1:3" x14ac:dyDescent="0.25">
      <c r="A5813" s="1"/>
      <c r="B5813" s="1">
        <v>5809</v>
      </c>
      <c r="C5813" s="16">
        <v>52.512105235205844</v>
      </c>
    </row>
    <row r="5814" spans="1:3" x14ac:dyDescent="0.25">
      <c r="A5814" s="1"/>
      <c r="B5814" s="1">
        <v>5810</v>
      </c>
      <c r="C5814" s="16">
        <v>48.600494437136085</v>
      </c>
    </row>
    <row r="5815" spans="1:3" x14ac:dyDescent="0.25">
      <c r="A5815" s="1"/>
      <c r="B5815" s="1">
        <v>5811</v>
      </c>
      <c r="C5815" s="16">
        <v>48.686381221086009</v>
      </c>
    </row>
    <row r="5816" spans="1:3" x14ac:dyDescent="0.25">
      <c r="A5816" s="1"/>
      <c r="B5816" s="1">
        <v>5812</v>
      </c>
      <c r="C5816" s="16">
        <v>49.493430772134111</v>
      </c>
    </row>
    <row r="5817" spans="1:3" x14ac:dyDescent="0.25">
      <c r="A5817" s="1"/>
      <c r="B5817" s="1">
        <v>5813</v>
      </c>
      <c r="C5817" s="16">
        <v>58.344802541044423</v>
      </c>
    </row>
    <row r="5818" spans="1:3" x14ac:dyDescent="0.25">
      <c r="A5818" s="1"/>
      <c r="B5818" s="1">
        <v>5814</v>
      </c>
      <c r="C5818" s="16">
        <v>64.375438873708177</v>
      </c>
    </row>
    <row r="5819" spans="1:3" x14ac:dyDescent="0.25">
      <c r="A5819" s="1"/>
      <c r="B5819" s="1">
        <v>5815</v>
      </c>
      <c r="C5819" s="16">
        <v>67.163993289280441</v>
      </c>
    </row>
    <row r="5820" spans="1:3" x14ac:dyDescent="0.25">
      <c r="A5820" s="1"/>
      <c r="B5820" s="1">
        <v>5816</v>
      </c>
      <c r="C5820" s="16">
        <v>59.934944052414266</v>
      </c>
    </row>
    <row r="5821" spans="1:3" x14ac:dyDescent="0.25">
      <c r="A5821" s="1"/>
      <c r="B5821" s="1">
        <v>5817</v>
      </c>
      <c r="C5821" s="16">
        <v>61.186635528726242</v>
      </c>
    </row>
    <row r="5822" spans="1:3" x14ac:dyDescent="0.25">
      <c r="A5822" s="1"/>
      <c r="B5822" s="1">
        <v>5818</v>
      </c>
      <c r="C5822" s="16">
        <v>63.992918377692781</v>
      </c>
    </row>
    <row r="5823" spans="1:3" x14ac:dyDescent="0.25">
      <c r="A5823" s="1"/>
      <c r="B5823" s="1">
        <v>5819</v>
      </c>
      <c r="C5823" s="16">
        <v>66.33138418063308</v>
      </c>
    </row>
    <row r="5824" spans="1:3" x14ac:dyDescent="0.25">
      <c r="A5824" s="1"/>
      <c r="B5824" s="1">
        <v>5820</v>
      </c>
      <c r="C5824" s="16">
        <v>67.476571316675219</v>
      </c>
    </row>
    <row r="5825" spans="1:3" x14ac:dyDescent="0.25">
      <c r="A5825" s="1"/>
      <c r="B5825" s="1">
        <v>5821</v>
      </c>
      <c r="C5825" s="16">
        <v>71.593932881765667</v>
      </c>
    </row>
    <row r="5826" spans="1:3" x14ac:dyDescent="0.25">
      <c r="A5826" s="1"/>
      <c r="B5826" s="1">
        <v>5822</v>
      </c>
      <c r="C5826" s="16">
        <v>76.793539963837276</v>
      </c>
    </row>
    <row r="5827" spans="1:3" x14ac:dyDescent="0.25">
      <c r="A5827" s="1"/>
      <c r="B5827" s="1">
        <v>5823</v>
      </c>
      <c r="C5827" s="16">
        <v>79.653749161041731</v>
      </c>
    </row>
    <row r="5828" spans="1:3" x14ac:dyDescent="0.25">
      <c r="A5828" s="1"/>
      <c r="B5828" s="1">
        <v>5824</v>
      </c>
      <c r="C5828" s="16">
        <v>86.12853614912828</v>
      </c>
    </row>
    <row r="5829" spans="1:3" x14ac:dyDescent="0.25">
      <c r="A5829" s="1"/>
      <c r="B5829" s="1">
        <v>5825</v>
      </c>
      <c r="C5829" s="16">
        <v>81.738378110069178</v>
      </c>
    </row>
    <row r="5830" spans="1:3" x14ac:dyDescent="0.25">
      <c r="A5830" s="1"/>
      <c r="B5830" s="1">
        <v>5826</v>
      </c>
      <c r="C5830" s="16">
        <v>83.323926068906189</v>
      </c>
    </row>
    <row r="5831" spans="1:3" x14ac:dyDescent="0.25">
      <c r="A5831" s="1"/>
      <c r="B5831" s="1">
        <v>5827</v>
      </c>
      <c r="C5831" s="16">
        <v>79.952744973846336</v>
      </c>
    </row>
    <row r="5832" spans="1:3" x14ac:dyDescent="0.25">
      <c r="A5832" s="1"/>
      <c r="B5832" s="1">
        <v>5828</v>
      </c>
      <c r="C5832" s="16">
        <v>76.394691599278332</v>
      </c>
    </row>
    <row r="5833" spans="1:3" x14ac:dyDescent="0.25">
      <c r="A5833" s="1"/>
      <c r="B5833" s="1">
        <v>5829</v>
      </c>
      <c r="C5833" s="16">
        <v>66.305576060263178</v>
      </c>
    </row>
    <row r="5834" spans="1:3" x14ac:dyDescent="0.25">
      <c r="A5834" s="1"/>
      <c r="B5834" s="1">
        <v>5830</v>
      </c>
      <c r="C5834" s="16">
        <v>65.59458621685458</v>
      </c>
    </row>
    <row r="5835" spans="1:3" x14ac:dyDescent="0.25">
      <c r="A5835" s="1"/>
      <c r="B5835" s="1">
        <v>5831</v>
      </c>
      <c r="C5835" s="16">
        <v>62.812523021841322</v>
      </c>
    </row>
    <row r="5836" spans="1:3" x14ac:dyDescent="0.25">
      <c r="A5836" s="1"/>
      <c r="B5836" s="1">
        <v>5832</v>
      </c>
      <c r="C5836" s="16">
        <v>58.530160788027146</v>
      </c>
    </row>
    <row r="5837" spans="1:3" x14ac:dyDescent="0.25">
      <c r="A5837" s="1"/>
      <c r="B5837" s="1">
        <v>5833</v>
      </c>
      <c r="C5837" s="16">
        <v>51.557731799474382</v>
      </c>
    </row>
    <row r="5838" spans="1:3" x14ac:dyDescent="0.25">
      <c r="A5838" s="1"/>
      <c r="B5838" s="1">
        <v>5834</v>
      </c>
      <c r="C5838" s="16">
        <v>48.3909688018568</v>
      </c>
    </row>
    <row r="5839" spans="1:3" x14ac:dyDescent="0.25">
      <c r="A5839" s="1"/>
      <c r="B5839" s="1">
        <v>5835</v>
      </c>
      <c r="C5839" s="16">
        <v>47.293096651397711</v>
      </c>
    </row>
    <row r="5840" spans="1:3" x14ac:dyDescent="0.25">
      <c r="A5840" s="1"/>
      <c r="B5840" s="1">
        <v>5836</v>
      </c>
      <c r="C5840" s="16">
        <v>49.102506999911313</v>
      </c>
    </row>
    <row r="5841" spans="1:3" x14ac:dyDescent="0.25">
      <c r="A5841" s="1"/>
      <c r="B5841" s="1">
        <v>5837</v>
      </c>
      <c r="C5841" s="16">
        <v>56.815260289726645</v>
      </c>
    </row>
    <row r="5842" spans="1:3" x14ac:dyDescent="0.25">
      <c r="A5842" s="1"/>
      <c r="B5842" s="1">
        <v>5838</v>
      </c>
      <c r="C5842" s="16">
        <v>63.546130538617525</v>
      </c>
    </row>
    <row r="5843" spans="1:3" x14ac:dyDescent="0.25">
      <c r="A5843" s="1"/>
      <c r="B5843" s="1">
        <v>5839</v>
      </c>
      <c r="C5843" s="16">
        <v>64.451796818311578</v>
      </c>
    </row>
    <row r="5844" spans="1:3" x14ac:dyDescent="0.25">
      <c r="A5844" s="1"/>
      <c r="B5844" s="1">
        <v>5840</v>
      </c>
      <c r="C5844" s="16">
        <v>57.635853989439951</v>
      </c>
    </row>
    <row r="5845" spans="1:3" x14ac:dyDescent="0.25">
      <c r="A5845" s="1"/>
      <c r="B5845" s="1">
        <v>5841</v>
      </c>
      <c r="C5845" s="16">
        <v>57.141849805402181</v>
      </c>
    </row>
    <row r="5846" spans="1:3" x14ac:dyDescent="0.25">
      <c r="A5846" s="1"/>
      <c r="B5846" s="1">
        <v>5842</v>
      </c>
      <c r="C5846" s="16">
        <v>59.755982871102418</v>
      </c>
    </row>
    <row r="5847" spans="1:3" x14ac:dyDescent="0.25">
      <c r="A5847" s="1"/>
      <c r="B5847" s="1">
        <v>5843</v>
      </c>
      <c r="C5847" s="16">
        <v>62.363576672302166</v>
      </c>
    </row>
    <row r="5848" spans="1:3" x14ac:dyDescent="0.25">
      <c r="A5848" s="1"/>
      <c r="B5848" s="1">
        <v>5844</v>
      </c>
      <c r="C5848" s="16">
        <v>63.542899914767403</v>
      </c>
    </row>
    <row r="5849" spans="1:3" x14ac:dyDescent="0.25">
      <c r="A5849" s="1"/>
      <c r="B5849" s="1">
        <v>5845</v>
      </c>
      <c r="C5849" s="16">
        <v>65.410876845538226</v>
      </c>
    </row>
    <row r="5850" spans="1:3" x14ac:dyDescent="0.25">
      <c r="A5850" s="1"/>
      <c r="B5850" s="1">
        <v>5846</v>
      </c>
      <c r="C5850" s="16">
        <v>69.704498817139523</v>
      </c>
    </row>
    <row r="5851" spans="1:3" x14ac:dyDescent="0.25">
      <c r="A5851" s="1"/>
      <c r="B5851" s="1">
        <v>5847</v>
      </c>
      <c r="C5851" s="16">
        <v>74.204891925833579</v>
      </c>
    </row>
    <row r="5852" spans="1:3" x14ac:dyDescent="0.25">
      <c r="A5852" s="1"/>
      <c r="B5852" s="1">
        <v>5848</v>
      </c>
      <c r="C5852" s="16">
        <v>78.390167223029465</v>
      </c>
    </row>
    <row r="5853" spans="1:3" x14ac:dyDescent="0.25">
      <c r="A5853" s="1"/>
      <c r="B5853" s="1">
        <v>5849</v>
      </c>
      <c r="C5853" s="16">
        <v>74.839233876767381</v>
      </c>
    </row>
    <row r="5854" spans="1:3" x14ac:dyDescent="0.25">
      <c r="A5854" s="1"/>
      <c r="B5854" s="1">
        <v>5850</v>
      </c>
      <c r="C5854" s="16">
        <v>76.044646284724394</v>
      </c>
    </row>
    <row r="5855" spans="1:3" x14ac:dyDescent="0.25">
      <c r="A5855" s="1"/>
      <c r="B5855" s="1">
        <v>5851</v>
      </c>
      <c r="C5855" s="16">
        <v>78.93083399893348</v>
      </c>
    </row>
    <row r="5856" spans="1:3" x14ac:dyDescent="0.25">
      <c r="A5856" s="1"/>
      <c r="B5856" s="1">
        <v>5852</v>
      </c>
      <c r="C5856" s="16">
        <v>78.329982408040038</v>
      </c>
    </row>
    <row r="5857" spans="1:3" x14ac:dyDescent="0.25">
      <c r="A5857" s="1"/>
      <c r="B5857" s="1">
        <v>5853</v>
      </c>
      <c r="C5857" s="16">
        <v>65.323364775388342</v>
      </c>
    </row>
    <row r="5858" spans="1:3" x14ac:dyDescent="0.25">
      <c r="A5858" s="1"/>
      <c r="B5858" s="1">
        <v>5854</v>
      </c>
      <c r="C5858" s="16">
        <v>61.608808969369264</v>
      </c>
    </row>
    <row r="5859" spans="1:3" x14ac:dyDescent="0.25">
      <c r="A5859" s="1"/>
      <c r="B5859" s="1">
        <v>5855</v>
      </c>
      <c r="C5859" s="16">
        <v>60.119079981230023</v>
      </c>
    </row>
    <row r="5860" spans="1:3" x14ac:dyDescent="0.25">
      <c r="A5860" s="1"/>
      <c r="B5860" s="1">
        <v>5856</v>
      </c>
      <c r="C5860" s="16">
        <v>56.665271083715155</v>
      </c>
    </row>
    <row r="5861" spans="1:3" x14ac:dyDescent="0.25">
      <c r="A5861" s="1"/>
      <c r="B5861" s="1">
        <v>5857</v>
      </c>
      <c r="C5861" s="16">
        <v>52.982447860316256</v>
      </c>
    </row>
    <row r="5862" spans="1:3" x14ac:dyDescent="0.25">
      <c r="A5862" s="1"/>
      <c r="B5862" s="1">
        <v>5858</v>
      </c>
      <c r="C5862" s="16">
        <v>50.267311174218207</v>
      </c>
    </row>
    <row r="5863" spans="1:3" x14ac:dyDescent="0.25">
      <c r="A5863" s="1"/>
      <c r="B5863" s="1">
        <v>5859</v>
      </c>
      <c r="C5863" s="16">
        <v>48.298157720915952</v>
      </c>
    </row>
    <row r="5864" spans="1:3" x14ac:dyDescent="0.25">
      <c r="A5864" s="1"/>
      <c r="B5864" s="1">
        <v>5860</v>
      </c>
      <c r="C5864" s="16">
        <v>50.468346949457008</v>
      </c>
    </row>
    <row r="5865" spans="1:3" x14ac:dyDescent="0.25">
      <c r="A5865" s="1"/>
      <c r="B5865" s="1">
        <v>5861</v>
      </c>
      <c r="C5865" s="16">
        <v>58.208064889184044</v>
      </c>
    </row>
    <row r="5866" spans="1:3" x14ac:dyDescent="0.25">
      <c r="A5866" s="1"/>
      <c r="B5866" s="1">
        <v>5862</v>
      </c>
      <c r="C5866" s="16">
        <v>63.49191048254287</v>
      </c>
    </row>
    <row r="5867" spans="1:3" x14ac:dyDescent="0.25">
      <c r="A5867" s="1"/>
      <c r="B5867" s="1">
        <v>5863</v>
      </c>
      <c r="C5867" s="16">
        <v>63.962657299483148</v>
      </c>
    </row>
    <row r="5868" spans="1:3" x14ac:dyDescent="0.25">
      <c r="A5868" s="1"/>
      <c r="B5868" s="1">
        <v>5864</v>
      </c>
      <c r="C5868" s="16">
        <v>58.655744188519407</v>
      </c>
    </row>
    <row r="5869" spans="1:3" x14ac:dyDescent="0.25">
      <c r="A5869" s="1"/>
      <c r="B5869" s="1">
        <v>5865</v>
      </c>
      <c r="C5869" s="16">
        <v>58.702840702374374</v>
      </c>
    </row>
    <row r="5870" spans="1:3" x14ac:dyDescent="0.25">
      <c r="A5870" s="1"/>
      <c r="B5870" s="1">
        <v>5866</v>
      </c>
      <c r="C5870" s="16">
        <v>59.240783429086804</v>
      </c>
    </row>
    <row r="5871" spans="1:3" x14ac:dyDescent="0.25">
      <c r="A5871" s="1"/>
      <c r="B5871" s="1">
        <v>5867</v>
      </c>
      <c r="C5871" s="16">
        <v>60.637938802482353</v>
      </c>
    </row>
    <row r="5872" spans="1:3" x14ac:dyDescent="0.25">
      <c r="A5872" s="1"/>
      <c r="B5872" s="1">
        <v>5868</v>
      </c>
      <c r="C5872" s="16">
        <v>60.954902873198485</v>
      </c>
    </row>
    <row r="5873" spans="1:3" x14ac:dyDescent="0.25">
      <c r="A5873" s="1"/>
      <c r="B5873" s="1">
        <v>5869</v>
      </c>
      <c r="C5873" s="16">
        <v>62.807805426825944</v>
      </c>
    </row>
    <row r="5874" spans="1:3" x14ac:dyDescent="0.25">
      <c r="A5874" s="1"/>
      <c r="B5874" s="1">
        <v>5870</v>
      </c>
      <c r="C5874" s="16">
        <v>66.211358801508368</v>
      </c>
    </row>
    <row r="5875" spans="1:3" x14ac:dyDescent="0.25">
      <c r="A5875" s="1"/>
      <c r="B5875" s="1">
        <v>5871</v>
      </c>
      <c r="C5875" s="16">
        <v>73.405029578047348</v>
      </c>
    </row>
    <row r="5876" spans="1:3" x14ac:dyDescent="0.25">
      <c r="A5876" s="1"/>
      <c r="B5876" s="1">
        <v>5872</v>
      </c>
      <c r="C5876" s="16">
        <v>75.447538983835074</v>
      </c>
    </row>
    <row r="5877" spans="1:3" x14ac:dyDescent="0.25">
      <c r="A5877" s="1"/>
      <c r="B5877" s="1">
        <v>5873</v>
      </c>
      <c r="C5877" s="16">
        <v>71.319502853657795</v>
      </c>
    </row>
    <row r="5878" spans="1:3" x14ac:dyDescent="0.25">
      <c r="A5878" s="1"/>
      <c r="B5878" s="1">
        <v>5874</v>
      </c>
      <c r="C5878" s="16">
        <v>73.678446466318334</v>
      </c>
    </row>
    <row r="5879" spans="1:3" x14ac:dyDescent="0.25">
      <c r="A5879" s="1"/>
      <c r="B5879" s="1">
        <v>5875</v>
      </c>
      <c r="C5879" s="16">
        <v>76.713980059026753</v>
      </c>
    </row>
    <row r="5880" spans="1:3" x14ac:dyDescent="0.25">
      <c r="A5880" s="1"/>
      <c r="B5880" s="1">
        <v>5876</v>
      </c>
      <c r="C5880" s="16">
        <v>78.253068055390059</v>
      </c>
    </row>
    <row r="5881" spans="1:3" x14ac:dyDescent="0.25">
      <c r="A5881" s="1"/>
      <c r="B5881" s="1">
        <v>5877</v>
      </c>
      <c r="C5881" s="16">
        <v>63.359426840844293</v>
      </c>
    </row>
    <row r="5882" spans="1:3" x14ac:dyDescent="0.25">
      <c r="A5882" s="1"/>
      <c r="B5882" s="1">
        <v>5878</v>
      </c>
      <c r="C5882" s="16">
        <v>60.910958488223663</v>
      </c>
    </row>
    <row r="5883" spans="1:3" x14ac:dyDescent="0.25">
      <c r="A5883" s="1"/>
      <c r="B5883" s="1">
        <v>5879</v>
      </c>
      <c r="C5883" s="16">
        <v>61.604073713486081</v>
      </c>
    </row>
    <row r="5884" spans="1:3" x14ac:dyDescent="0.25">
      <c r="A5884" s="1"/>
      <c r="B5884" s="1">
        <v>5880</v>
      </c>
      <c r="C5884" s="16">
        <v>57.403859981780265</v>
      </c>
    </row>
    <row r="5885" spans="1:3" x14ac:dyDescent="0.25">
      <c r="A5885" s="1"/>
      <c r="B5885" s="1">
        <v>5881</v>
      </c>
      <c r="C5885" s="16">
        <v>53.133704122060429</v>
      </c>
    </row>
    <row r="5886" spans="1:3" x14ac:dyDescent="0.25">
      <c r="A5886" s="1"/>
      <c r="B5886" s="1">
        <v>5882</v>
      </c>
      <c r="C5886" s="16">
        <v>51.652846110961839</v>
      </c>
    </row>
    <row r="5887" spans="1:3" x14ac:dyDescent="0.25">
      <c r="A5887" s="1"/>
      <c r="B5887" s="1">
        <v>5883</v>
      </c>
      <c r="C5887" s="16">
        <v>49.901953246038076</v>
      </c>
    </row>
    <row r="5888" spans="1:3" x14ac:dyDescent="0.25">
      <c r="A5888" s="1"/>
      <c r="B5888" s="1">
        <v>5884</v>
      </c>
      <c r="C5888" s="16">
        <v>53.07488381578937</v>
      </c>
    </row>
    <row r="5889" spans="1:3" x14ac:dyDescent="0.25">
      <c r="A5889" s="1"/>
      <c r="B5889" s="1">
        <v>5885</v>
      </c>
      <c r="C5889" s="16">
        <v>60.975780059974561</v>
      </c>
    </row>
    <row r="5890" spans="1:3" x14ac:dyDescent="0.25">
      <c r="A5890" s="1"/>
      <c r="B5890" s="1">
        <v>5886</v>
      </c>
      <c r="C5890" s="16">
        <v>66.676288313646481</v>
      </c>
    </row>
    <row r="5891" spans="1:3" x14ac:dyDescent="0.25">
      <c r="A5891" s="1"/>
      <c r="B5891" s="1">
        <v>5887</v>
      </c>
      <c r="C5891" s="16">
        <v>66.641862745780287</v>
      </c>
    </row>
    <row r="5892" spans="1:3" x14ac:dyDescent="0.25">
      <c r="A5892" s="1"/>
      <c r="B5892" s="1">
        <v>5888</v>
      </c>
      <c r="C5892" s="16">
        <v>58.732761952437137</v>
      </c>
    </row>
    <row r="5893" spans="1:3" x14ac:dyDescent="0.25">
      <c r="A5893" s="1"/>
      <c r="B5893" s="1">
        <v>5889</v>
      </c>
      <c r="C5893" s="16">
        <v>57.807793702749983</v>
      </c>
    </row>
    <row r="5894" spans="1:3" x14ac:dyDescent="0.25">
      <c r="A5894" s="1"/>
      <c r="B5894" s="1">
        <v>5890</v>
      </c>
      <c r="C5894" s="16">
        <v>59.054632727096369</v>
      </c>
    </row>
    <row r="5895" spans="1:3" x14ac:dyDescent="0.25">
      <c r="A5895" s="1"/>
      <c r="B5895" s="1">
        <v>5891</v>
      </c>
      <c r="C5895" s="16">
        <v>60.775862991218204</v>
      </c>
    </row>
    <row r="5896" spans="1:3" x14ac:dyDescent="0.25">
      <c r="A5896" s="1"/>
      <c r="B5896" s="1">
        <v>5892</v>
      </c>
      <c r="C5896" s="16">
        <v>59.408375019638385</v>
      </c>
    </row>
    <row r="5897" spans="1:3" x14ac:dyDescent="0.25">
      <c r="A5897" s="1"/>
      <c r="B5897" s="1">
        <v>5893</v>
      </c>
      <c r="C5897" s="16">
        <v>61.884186920367199</v>
      </c>
    </row>
    <row r="5898" spans="1:3" x14ac:dyDescent="0.25">
      <c r="A5898" s="1"/>
      <c r="B5898" s="1">
        <v>5894</v>
      </c>
      <c r="C5898" s="16">
        <v>63.002043609767895</v>
      </c>
    </row>
    <row r="5899" spans="1:3" x14ac:dyDescent="0.25">
      <c r="A5899" s="1"/>
      <c r="B5899" s="1">
        <v>5895</v>
      </c>
      <c r="C5899" s="16">
        <v>65.851976465299828</v>
      </c>
    </row>
    <row r="5900" spans="1:3" x14ac:dyDescent="0.25">
      <c r="A5900" s="1"/>
      <c r="B5900" s="1">
        <v>5896</v>
      </c>
      <c r="C5900" s="16">
        <v>69.82168248083228</v>
      </c>
    </row>
    <row r="5901" spans="1:3" x14ac:dyDescent="0.25">
      <c r="A5901" s="1"/>
      <c r="B5901" s="1">
        <v>5897</v>
      </c>
      <c r="C5901" s="16">
        <v>69.108383821808246</v>
      </c>
    </row>
    <row r="5902" spans="1:3" x14ac:dyDescent="0.25">
      <c r="A5902" s="1"/>
      <c r="B5902" s="1">
        <v>5898</v>
      </c>
      <c r="C5902" s="16">
        <v>73.398285983914008</v>
      </c>
    </row>
    <row r="5903" spans="1:3" x14ac:dyDescent="0.25">
      <c r="A5903" s="1"/>
      <c r="B5903" s="1">
        <v>5899</v>
      </c>
      <c r="C5903" s="16">
        <v>80.10542004619009</v>
      </c>
    </row>
    <row r="5904" spans="1:3" x14ac:dyDescent="0.25">
      <c r="A5904" s="1"/>
      <c r="B5904" s="1">
        <v>5900</v>
      </c>
      <c r="C5904" s="16">
        <v>78.320070230488867</v>
      </c>
    </row>
    <row r="5905" spans="1:3" x14ac:dyDescent="0.25">
      <c r="A5905" s="1"/>
      <c r="B5905" s="1">
        <v>5901</v>
      </c>
      <c r="C5905" s="16">
        <v>66.247339396875205</v>
      </c>
    </row>
    <row r="5906" spans="1:3" x14ac:dyDescent="0.25">
      <c r="A5906" s="1"/>
      <c r="B5906" s="1">
        <v>5902</v>
      </c>
      <c r="C5906" s="16">
        <v>62.407831967962274</v>
      </c>
    </row>
    <row r="5907" spans="1:3" x14ac:dyDescent="0.25">
      <c r="A5907" s="1"/>
      <c r="B5907" s="1">
        <v>5903</v>
      </c>
      <c r="C5907" s="16">
        <v>63.374882919003426</v>
      </c>
    </row>
    <row r="5908" spans="1:3" x14ac:dyDescent="0.25">
      <c r="A5908" s="1"/>
      <c r="B5908" s="1">
        <v>5904</v>
      </c>
      <c r="C5908" s="16">
        <v>59.944342006983426</v>
      </c>
    </row>
    <row r="5909" spans="1:3" x14ac:dyDescent="0.25">
      <c r="A5909" s="1"/>
      <c r="B5909" s="1">
        <v>5905</v>
      </c>
      <c r="C5909" s="16">
        <v>54.955564290398932</v>
      </c>
    </row>
    <row r="5910" spans="1:3" x14ac:dyDescent="0.25">
      <c r="A5910" s="1"/>
      <c r="B5910" s="1">
        <v>5906</v>
      </c>
      <c r="C5910" s="16">
        <v>51.875830620701919</v>
      </c>
    </row>
    <row r="5911" spans="1:3" x14ac:dyDescent="0.25">
      <c r="A5911" s="1"/>
      <c r="B5911" s="1">
        <v>5907</v>
      </c>
      <c r="C5911" s="16">
        <v>50.435780912508235</v>
      </c>
    </row>
    <row r="5912" spans="1:3" x14ac:dyDescent="0.25">
      <c r="A5912" s="1"/>
      <c r="B5912" s="1">
        <v>5908</v>
      </c>
      <c r="C5912" s="16">
        <v>54.480296354439766</v>
      </c>
    </row>
    <row r="5913" spans="1:3" x14ac:dyDescent="0.25">
      <c r="A5913" s="1"/>
      <c r="B5913" s="1">
        <v>5909</v>
      </c>
      <c r="C5913" s="16">
        <v>60.927366964201774</v>
      </c>
    </row>
    <row r="5914" spans="1:3" x14ac:dyDescent="0.25">
      <c r="A5914" s="1"/>
      <c r="B5914" s="1">
        <v>5910</v>
      </c>
      <c r="C5914" s="16">
        <v>66.350270075420184</v>
      </c>
    </row>
    <row r="5915" spans="1:3" x14ac:dyDescent="0.25">
      <c r="A5915" s="1"/>
      <c r="B5915" s="1">
        <v>5911</v>
      </c>
      <c r="C5915" s="16">
        <v>68.286343369081706</v>
      </c>
    </row>
    <row r="5916" spans="1:3" x14ac:dyDescent="0.25">
      <c r="A5916" s="1"/>
      <c r="B5916" s="1">
        <v>5912</v>
      </c>
      <c r="C5916" s="16">
        <v>60.475286363426996</v>
      </c>
    </row>
    <row r="5917" spans="1:3" x14ac:dyDescent="0.25">
      <c r="A5917" s="1"/>
      <c r="B5917" s="1">
        <v>5913</v>
      </c>
      <c r="C5917" s="16">
        <v>58.659711315807748</v>
      </c>
    </row>
    <row r="5918" spans="1:3" x14ac:dyDescent="0.25">
      <c r="A5918" s="1"/>
      <c r="B5918" s="1">
        <v>5914</v>
      </c>
      <c r="C5918" s="16">
        <v>59.327394730476883</v>
      </c>
    </row>
    <row r="5919" spans="1:3" x14ac:dyDescent="0.25">
      <c r="A5919" s="1"/>
      <c r="B5919" s="1">
        <v>5915</v>
      </c>
      <c r="C5919" s="16">
        <v>59.336018930219851</v>
      </c>
    </row>
    <row r="5920" spans="1:3" x14ac:dyDescent="0.25">
      <c r="A5920" s="1"/>
      <c r="B5920" s="1">
        <v>5916</v>
      </c>
      <c r="C5920" s="16">
        <v>57.368466318240927</v>
      </c>
    </row>
    <row r="5921" spans="1:3" x14ac:dyDescent="0.25">
      <c r="A5921" s="1"/>
      <c r="B5921" s="1">
        <v>5917</v>
      </c>
      <c r="C5921" s="16">
        <v>59.876416372379659</v>
      </c>
    </row>
    <row r="5922" spans="1:3" x14ac:dyDescent="0.25">
      <c r="A5922" s="1"/>
      <c r="B5922" s="1">
        <v>5918</v>
      </c>
      <c r="C5922" s="16">
        <v>60.517185093366145</v>
      </c>
    </row>
    <row r="5923" spans="1:3" x14ac:dyDescent="0.25">
      <c r="A5923" s="1"/>
      <c r="B5923" s="1">
        <v>5919</v>
      </c>
      <c r="C5923" s="16">
        <v>62.220548830037984</v>
      </c>
    </row>
    <row r="5924" spans="1:3" x14ac:dyDescent="0.25">
      <c r="A5924" s="1"/>
      <c r="B5924" s="1">
        <v>5920</v>
      </c>
      <c r="C5924" s="16">
        <v>62.935895246492699</v>
      </c>
    </row>
    <row r="5925" spans="1:3" x14ac:dyDescent="0.25">
      <c r="A5925" s="1"/>
      <c r="B5925" s="1">
        <v>5921</v>
      </c>
      <c r="C5925" s="16">
        <v>61.410347976240004</v>
      </c>
    </row>
    <row r="5926" spans="1:3" x14ac:dyDescent="0.25">
      <c r="A5926" s="1"/>
      <c r="B5926" s="1">
        <v>5922</v>
      </c>
      <c r="C5926" s="16">
        <v>64.843227628186696</v>
      </c>
    </row>
    <row r="5927" spans="1:3" x14ac:dyDescent="0.25">
      <c r="A5927" s="1"/>
      <c r="B5927" s="1">
        <v>5923</v>
      </c>
      <c r="C5927" s="16">
        <v>70.637035348540294</v>
      </c>
    </row>
    <row r="5928" spans="1:3" x14ac:dyDescent="0.25">
      <c r="A5928" s="1"/>
      <c r="B5928" s="1">
        <v>5924</v>
      </c>
      <c r="C5928" s="16">
        <v>71.73224261230331</v>
      </c>
    </row>
    <row r="5929" spans="1:3" x14ac:dyDescent="0.25">
      <c r="A5929" s="1"/>
      <c r="B5929" s="1">
        <v>5925</v>
      </c>
      <c r="C5929" s="16">
        <v>63.552990982676981</v>
      </c>
    </row>
    <row r="5930" spans="1:3" x14ac:dyDescent="0.25">
      <c r="A5930" s="1"/>
      <c r="B5930" s="1">
        <v>5926</v>
      </c>
      <c r="C5930" s="16">
        <v>62.259175462360986</v>
      </c>
    </row>
    <row r="5931" spans="1:3" x14ac:dyDescent="0.25">
      <c r="A5931" s="1"/>
      <c r="B5931" s="1">
        <v>5927</v>
      </c>
      <c r="C5931" s="16">
        <v>61.022942186781684</v>
      </c>
    </row>
    <row r="5932" spans="1:3" x14ac:dyDescent="0.25">
      <c r="A5932" s="1"/>
      <c r="B5932" s="1">
        <v>5928</v>
      </c>
      <c r="C5932" s="16">
        <v>59.617553319287182</v>
      </c>
    </row>
    <row r="5933" spans="1:3" x14ac:dyDescent="0.25">
      <c r="A5933" s="1"/>
      <c r="B5933" s="1">
        <v>5929</v>
      </c>
      <c r="C5933" s="16">
        <v>53.957456906811927</v>
      </c>
    </row>
    <row r="5934" spans="1:3" x14ac:dyDescent="0.25">
      <c r="A5934" s="1"/>
      <c r="B5934" s="1">
        <v>5930</v>
      </c>
      <c r="C5934" s="16">
        <v>54.772305369440787</v>
      </c>
    </row>
    <row r="5935" spans="1:3" x14ac:dyDescent="0.25">
      <c r="A5935" s="1"/>
      <c r="B5935" s="1">
        <v>5931</v>
      </c>
      <c r="C5935" s="16">
        <v>53.456784846671582</v>
      </c>
    </row>
    <row r="5936" spans="1:3" x14ac:dyDescent="0.25">
      <c r="A5936" s="1"/>
      <c r="B5936" s="1">
        <v>5932</v>
      </c>
      <c r="C5936" s="16">
        <v>56.09757869093167</v>
      </c>
    </row>
    <row r="5937" spans="1:3" x14ac:dyDescent="0.25">
      <c r="A5937" s="1"/>
      <c r="B5937" s="1">
        <v>5933</v>
      </c>
      <c r="C5937" s="16">
        <v>59.020417987947653</v>
      </c>
    </row>
    <row r="5938" spans="1:3" x14ac:dyDescent="0.25">
      <c r="A5938" s="1"/>
      <c r="B5938" s="1">
        <v>5934</v>
      </c>
      <c r="C5938" s="16">
        <v>60.71049062424175</v>
      </c>
    </row>
    <row r="5939" spans="1:3" x14ac:dyDescent="0.25">
      <c r="A5939" s="1"/>
      <c r="B5939" s="1">
        <v>5935</v>
      </c>
      <c r="C5939" s="16">
        <v>57.619613712164579</v>
      </c>
    </row>
    <row r="5940" spans="1:3" x14ac:dyDescent="0.25">
      <c r="A5940" s="1"/>
      <c r="B5940" s="1">
        <v>5936</v>
      </c>
      <c r="C5940" s="16">
        <v>52.615616604086377</v>
      </c>
    </row>
    <row r="5941" spans="1:3" x14ac:dyDescent="0.25">
      <c r="A5941" s="1"/>
      <c r="B5941" s="1">
        <v>5937</v>
      </c>
      <c r="C5941" s="16">
        <v>51.9258296848909</v>
      </c>
    </row>
    <row r="5942" spans="1:3" x14ac:dyDescent="0.25">
      <c r="A5942" s="1"/>
      <c r="B5942" s="1">
        <v>5938</v>
      </c>
      <c r="C5942" s="16">
        <v>52.336511947219336</v>
      </c>
    </row>
    <row r="5943" spans="1:3" x14ac:dyDescent="0.25">
      <c r="A5943" s="1"/>
      <c r="B5943" s="1">
        <v>5939</v>
      </c>
      <c r="C5943" s="16">
        <v>54.40221008170527</v>
      </c>
    </row>
    <row r="5944" spans="1:3" x14ac:dyDescent="0.25">
      <c r="A5944" s="1"/>
      <c r="B5944" s="1">
        <v>5940</v>
      </c>
      <c r="C5944" s="16">
        <v>54.338284532005417</v>
      </c>
    </row>
    <row r="5945" spans="1:3" x14ac:dyDescent="0.25">
      <c r="A5945" s="1"/>
      <c r="B5945" s="1">
        <v>5941</v>
      </c>
      <c r="C5945" s="16">
        <v>55.866440318060732</v>
      </c>
    </row>
    <row r="5946" spans="1:3" x14ac:dyDescent="0.25">
      <c r="A5946" s="1"/>
      <c r="B5946" s="1">
        <v>5942</v>
      </c>
      <c r="C5946" s="16">
        <v>55.210768227314354</v>
      </c>
    </row>
    <row r="5947" spans="1:3" x14ac:dyDescent="0.25">
      <c r="A5947" s="1"/>
      <c r="B5947" s="1">
        <v>5943</v>
      </c>
      <c r="C5947" s="16">
        <v>59.764738746684628</v>
      </c>
    </row>
    <row r="5948" spans="1:3" x14ac:dyDescent="0.25">
      <c r="A5948" s="1"/>
      <c r="B5948" s="1">
        <v>5944</v>
      </c>
      <c r="C5948" s="16">
        <v>63.084912900323175</v>
      </c>
    </row>
    <row r="5949" spans="1:3" x14ac:dyDescent="0.25">
      <c r="A5949" s="1"/>
      <c r="B5949" s="1">
        <v>5945</v>
      </c>
      <c r="C5949" s="16">
        <v>61.948860043647663</v>
      </c>
    </row>
    <row r="5950" spans="1:3" x14ac:dyDescent="0.25">
      <c r="A5950" s="1"/>
      <c r="B5950" s="1">
        <v>5946</v>
      </c>
      <c r="C5950" s="16">
        <v>69.892962756703142</v>
      </c>
    </row>
    <row r="5951" spans="1:3" x14ac:dyDescent="0.25">
      <c r="A5951" s="1"/>
      <c r="B5951" s="1">
        <v>5947</v>
      </c>
      <c r="C5951" s="16">
        <v>75.640370153007481</v>
      </c>
    </row>
    <row r="5952" spans="1:3" x14ac:dyDescent="0.25">
      <c r="A5952" s="1"/>
      <c r="B5952" s="1">
        <v>5948</v>
      </c>
      <c r="C5952" s="16">
        <v>77.980464678928712</v>
      </c>
    </row>
    <row r="5953" spans="1:3" x14ac:dyDescent="0.25">
      <c r="A5953" s="1"/>
      <c r="B5953" s="1">
        <v>5949</v>
      </c>
      <c r="C5953" s="16">
        <v>65.555636634597619</v>
      </c>
    </row>
    <row r="5954" spans="1:3" x14ac:dyDescent="0.25">
      <c r="A5954" s="1"/>
      <c r="B5954" s="1">
        <v>5950</v>
      </c>
      <c r="C5954" s="16">
        <v>63.624183985630616</v>
      </c>
    </row>
    <row r="5955" spans="1:3" x14ac:dyDescent="0.25">
      <c r="A5955" s="1"/>
      <c r="B5955" s="1">
        <v>5951</v>
      </c>
      <c r="C5955" s="16">
        <v>62.512096597709458</v>
      </c>
    </row>
    <row r="5956" spans="1:3" x14ac:dyDescent="0.25">
      <c r="A5956" s="1"/>
      <c r="B5956" s="1">
        <v>5952</v>
      </c>
      <c r="C5956" s="16">
        <v>64.971541697007638</v>
      </c>
    </row>
    <row r="5957" spans="1:3" x14ac:dyDescent="0.25">
      <c r="A5957" s="1"/>
      <c r="B5957" s="1">
        <v>5953</v>
      </c>
      <c r="C5957" s="16">
        <v>62.208516274241134</v>
      </c>
    </row>
    <row r="5958" spans="1:3" x14ac:dyDescent="0.25">
      <c r="A5958" s="1"/>
      <c r="B5958" s="1">
        <v>5954</v>
      </c>
      <c r="C5958" s="16">
        <v>62.041057738984946</v>
      </c>
    </row>
    <row r="5959" spans="1:3" x14ac:dyDescent="0.25">
      <c r="A5959" s="1"/>
      <c r="B5959" s="1">
        <v>5955</v>
      </c>
      <c r="C5959" s="16">
        <v>59.33403855842694</v>
      </c>
    </row>
    <row r="5960" spans="1:3" x14ac:dyDescent="0.25">
      <c r="A5960" s="1"/>
      <c r="B5960" s="1">
        <v>5956</v>
      </c>
      <c r="C5960" s="16">
        <v>59.403862634864524</v>
      </c>
    </row>
    <row r="5961" spans="1:3" x14ac:dyDescent="0.25">
      <c r="A5961" s="1"/>
      <c r="B5961" s="1">
        <v>5957</v>
      </c>
      <c r="C5961" s="16">
        <v>64.357796795792737</v>
      </c>
    </row>
    <row r="5962" spans="1:3" x14ac:dyDescent="0.25">
      <c r="A5962" s="1"/>
      <c r="B5962" s="1">
        <v>5958</v>
      </c>
      <c r="C5962" s="16">
        <v>63.618230068447374</v>
      </c>
    </row>
    <row r="5963" spans="1:3" x14ac:dyDescent="0.25">
      <c r="A5963" s="1"/>
      <c r="B5963" s="1">
        <v>5959</v>
      </c>
      <c r="C5963" s="16">
        <v>57.294683677897758</v>
      </c>
    </row>
    <row r="5964" spans="1:3" x14ac:dyDescent="0.25">
      <c r="A5964" s="1"/>
      <c r="B5964" s="1">
        <v>5960</v>
      </c>
      <c r="C5964" s="16">
        <v>51.29283471807679</v>
      </c>
    </row>
    <row r="5965" spans="1:3" x14ac:dyDescent="0.25">
      <c r="A5965" s="1"/>
      <c r="B5965" s="1">
        <v>5961</v>
      </c>
      <c r="C5965" s="16">
        <v>52.631438284108746</v>
      </c>
    </row>
    <row r="5966" spans="1:3" x14ac:dyDescent="0.25">
      <c r="A5966" s="1"/>
      <c r="B5966" s="1">
        <v>5962</v>
      </c>
      <c r="C5966" s="16">
        <v>55.77173300088976</v>
      </c>
    </row>
    <row r="5967" spans="1:3" x14ac:dyDescent="0.25">
      <c r="A5967" s="1"/>
      <c r="B5967" s="1">
        <v>5963</v>
      </c>
      <c r="C5967" s="16">
        <v>57.585455442638334</v>
      </c>
    </row>
    <row r="5968" spans="1:3" x14ac:dyDescent="0.25">
      <c r="A5968" s="1"/>
      <c r="B5968" s="1">
        <v>5964</v>
      </c>
      <c r="C5968" s="16">
        <v>57.665905384931989</v>
      </c>
    </row>
    <row r="5969" spans="1:3" x14ac:dyDescent="0.25">
      <c r="A5969" s="1"/>
      <c r="B5969" s="1">
        <v>5965</v>
      </c>
      <c r="C5969" s="16">
        <v>61.402111837033203</v>
      </c>
    </row>
    <row r="5970" spans="1:3" x14ac:dyDescent="0.25">
      <c r="A5970" s="1"/>
      <c r="B5970" s="1">
        <v>5966</v>
      </c>
      <c r="C5970" s="16">
        <v>61.118707054698412</v>
      </c>
    </row>
    <row r="5971" spans="1:3" x14ac:dyDescent="0.25">
      <c r="A5971" s="1"/>
      <c r="B5971" s="1">
        <v>5967</v>
      </c>
      <c r="C5971" s="16">
        <v>63.636365601669944</v>
      </c>
    </row>
    <row r="5972" spans="1:3" x14ac:dyDescent="0.25">
      <c r="A5972" s="1"/>
      <c r="B5972" s="1">
        <v>5968</v>
      </c>
      <c r="C5972" s="16">
        <v>67.315327758936604</v>
      </c>
    </row>
    <row r="5973" spans="1:3" x14ac:dyDescent="0.25">
      <c r="A5973" s="1"/>
      <c r="B5973" s="1">
        <v>5969</v>
      </c>
      <c r="C5973" s="16">
        <v>67.539470909130941</v>
      </c>
    </row>
    <row r="5974" spans="1:3" x14ac:dyDescent="0.25">
      <c r="A5974" s="1"/>
      <c r="B5974" s="1">
        <v>5970</v>
      </c>
      <c r="C5974" s="16">
        <v>73.27413882531755</v>
      </c>
    </row>
    <row r="5975" spans="1:3" x14ac:dyDescent="0.25">
      <c r="A5975" s="1"/>
      <c r="B5975" s="1">
        <v>5971</v>
      </c>
      <c r="C5975" s="16">
        <v>80.717425894536859</v>
      </c>
    </row>
    <row r="5976" spans="1:3" x14ac:dyDescent="0.25">
      <c r="A5976" s="1"/>
      <c r="B5976" s="1">
        <v>5972</v>
      </c>
      <c r="C5976" s="16">
        <v>78.270046141409495</v>
      </c>
    </row>
    <row r="5977" spans="1:3" x14ac:dyDescent="0.25">
      <c r="A5977" s="1"/>
      <c r="B5977" s="1">
        <v>5973</v>
      </c>
      <c r="C5977" s="16">
        <v>65.627632731711202</v>
      </c>
    </row>
    <row r="5978" spans="1:3" x14ac:dyDescent="0.25">
      <c r="A5978" s="1"/>
      <c r="B5978" s="1">
        <v>5974</v>
      </c>
      <c r="C5978" s="16">
        <v>65.312887472586596</v>
      </c>
    </row>
    <row r="5979" spans="1:3" x14ac:dyDescent="0.25">
      <c r="A5979" s="1"/>
      <c r="B5979" s="1">
        <v>5975</v>
      </c>
      <c r="C5979" s="16">
        <v>64.657456784636054</v>
      </c>
    </row>
    <row r="5980" spans="1:3" x14ac:dyDescent="0.25">
      <c r="A5980" s="1"/>
      <c r="B5980" s="1">
        <v>5976</v>
      </c>
      <c r="C5980" s="16">
        <v>62.798584070903523</v>
      </c>
    </row>
    <row r="5981" spans="1:3" x14ac:dyDescent="0.25">
      <c r="A5981" s="1"/>
      <c r="B5981" s="1">
        <v>5977</v>
      </c>
      <c r="C5981" s="16">
        <v>56.592117986810337</v>
      </c>
    </row>
    <row r="5982" spans="1:3" x14ac:dyDescent="0.25">
      <c r="A5982" s="1"/>
      <c r="B5982" s="1">
        <v>5978</v>
      </c>
      <c r="C5982" s="16">
        <v>55.664367037669727</v>
      </c>
    </row>
    <row r="5983" spans="1:3" x14ac:dyDescent="0.25">
      <c r="A5983" s="1"/>
      <c r="B5983" s="1">
        <v>5979</v>
      </c>
      <c r="C5983" s="16">
        <v>52.764762023838955</v>
      </c>
    </row>
    <row r="5984" spans="1:3" x14ac:dyDescent="0.25">
      <c r="A5984" s="1"/>
      <c r="B5984" s="1">
        <v>5980</v>
      </c>
      <c r="C5984" s="16">
        <v>52.851259553112946</v>
      </c>
    </row>
    <row r="5985" spans="1:3" x14ac:dyDescent="0.25">
      <c r="A5985" s="1"/>
      <c r="B5985" s="1">
        <v>5981</v>
      </c>
      <c r="C5985" s="16">
        <v>57.176180785133177</v>
      </c>
    </row>
    <row r="5986" spans="1:3" x14ac:dyDescent="0.25">
      <c r="A5986" s="1"/>
      <c r="B5986" s="1">
        <v>5982</v>
      </c>
      <c r="C5986" s="16">
        <v>56.506736254710304</v>
      </c>
    </row>
    <row r="5987" spans="1:3" x14ac:dyDescent="0.25">
      <c r="A5987" s="1"/>
      <c r="B5987" s="1">
        <v>5983</v>
      </c>
      <c r="C5987" s="16">
        <v>56.591843340325802</v>
      </c>
    </row>
    <row r="5988" spans="1:3" x14ac:dyDescent="0.25">
      <c r="A5988" s="1"/>
      <c r="B5988" s="1">
        <v>5984</v>
      </c>
      <c r="C5988" s="16">
        <v>51.15778613839791</v>
      </c>
    </row>
    <row r="5989" spans="1:3" x14ac:dyDescent="0.25">
      <c r="A5989" s="1"/>
      <c r="B5989" s="1">
        <v>5985</v>
      </c>
      <c r="C5989" s="16">
        <v>54.414156195423331</v>
      </c>
    </row>
    <row r="5990" spans="1:3" x14ac:dyDescent="0.25">
      <c r="A5990" s="1"/>
      <c r="B5990" s="1">
        <v>5986</v>
      </c>
      <c r="C5990" s="16">
        <v>58.360504820527396</v>
      </c>
    </row>
    <row r="5991" spans="1:3" x14ac:dyDescent="0.25">
      <c r="A5991" s="1"/>
      <c r="B5991" s="1">
        <v>5987</v>
      </c>
      <c r="C5991" s="16">
        <v>62.306129438739482</v>
      </c>
    </row>
    <row r="5992" spans="1:3" x14ac:dyDescent="0.25">
      <c r="A5992" s="1"/>
      <c r="B5992" s="1">
        <v>5988</v>
      </c>
      <c r="C5992" s="16">
        <v>65.073986492545998</v>
      </c>
    </row>
    <row r="5993" spans="1:3" x14ac:dyDescent="0.25">
      <c r="A5993" s="1"/>
      <c r="B5993" s="1">
        <v>5989</v>
      </c>
      <c r="C5993" s="16">
        <v>65.074934917202668</v>
      </c>
    </row>
    <row r="5994" spans="1:3" x14ac:dyDescent="0.25">
      <c r="A5994" s="1"/>
      <c r="B5994" s="1">
        <v>5990</v>
      </c>
      <c r="C5994" s="16">
        <v>67.728591858199636</v>
      </c>
    </row>
    <row r="5995" spans="1:3" x14ac:dyDescent="0.25">
      <c r="A5995" s="1"/>
      <c r="B5995" s="1">
        <v>5991</v>
      </c>
      <c r="C5995" s="16">
        <v>73.098347790294284</v>
      </c>
    </row>
    <row r="5996" spans="1:3" x14ac:dyDescent="0.25">
      <c r="A5996" s="1"/>
      <c r="B5996" s="1">
        <v>5992</v>
      </c>
      <c r="C5996" s="16">
        <v>75.730545041967289</v>
      </c>
    </row>
    <row r="5997" spans="1:3" x14ac:dyDescent="0.25">
      <c r="A5997" s="1"/>
      <c r="B5997" s="1">
        <v>5993</v>
      </c>
      <c r="C5997" s="16">
        <v>76.80827102351266</v>
      </c>
    </row>
    <row r="5998" spans="1:3" x14ac:dyDescent="0.25">
      <c r="A5998" s="1"/>
      <c r="B5998" s="1">
        <v>5994</v>
      </c>
      <c r="C5998" s="16">
        <v>87.1381042116397</v>
      </c>
    </row>
    <row r="5999" spans="1:3" x14ac:dyDescent="0.25">
      <c r="A5999" s="1"/>
      <c r="B5999" s="1">
        <v>5995</v>
      </c>
      <c r="C5999" s="16">
        <v>90.687746098628637</v>
      </c>
    </row>
    <row r="6000" spans="1:3" x14ac:dyDescent="0.25">
      <c r="A6000" s="1"/>
      <c r="B6000" s="1">
        <v>5996</v>
      </c>
      <c r="C6000" s="16">
        <v>81.090606638089838</v>
      </c>
    </row>
    <row r="6001" spans="1:3" x14ac:dyDescent="0.25">
      <c r="A6001" s="1"/>
      <c r="B6001" s="1">
        <v>5997</v>
      </c>
      <c r="C6001" s="16">
        <v>69.040856752456932</v>
      </c>
    </row>
    <row r="6002" spans="1:3" x14ac:dyDescent="0.25">
      <c r="A6002" s="1"/>
      <c r="B6002" s="1">
        <v>5998</v>
      </c>
      <c r="C6002" s="16">
        <v>63.601910126541355</v>
      </c>
    </row>
    <row r="6003" spans="1:3" x14ac:dyDescent="0.25">
      <c r="A6003" s="1"/>
      <c r="B6003" s="1">
        <v>5999</v>
      </c>
      <c r="C6003" s="16">
        <v>65.454141192003803</v>
      </c>
    </row>
    <row r="6004" spans="1:3" x14ac:dyDescent="0.25">
      <c r="A6004" s="1"/>
      <c r="B6004" s="1">
        <v>6000</v>
      </c>
      <c r="C6004" s="16">
        <v>65.035616306949905</v>
      </c>
    </row>
    <row r="6005" spans="1:3" x14ac:dyDescent="0.25">
      <c r="A6005" s="1"/>
      <c r="B6005" s="1">
        <v>6001</v>
      </c>
      <c r="C6005" s="16">
        <v>63.241732517458878</v>
      </c>
    </row>
    <row r="6006" spans="1:3" x14ac:dyDescent="0.25">
      <c r="A6006" s="1"/>
      <c r="B6006" s="1">
        <v>6002</v>
      </c>
      <c r="C6006" s="16">
        <v>60.026297000894566</v>
      </c>
    </row>
    <row r="6007" spans="1:3" x14ac:dyDescent="0.25">
      <c r="A6007" s="1"/>
      <c r="B6007" s="1">
        <v>6003</v>
      </c>
      <c r="C6007" s="16">
        <v>57.402969614293134</v>
      </c>
    </row>
    <row r="6008" spans="1:3" x14ac:dyDescent="0.25">
      <c r="A6008" s="1"/>
      <c r="B6008" s="1">
        <v>6004</v>
      </c>
      <c r="C6008" s="16">
        <v>59.866611355087429</v>
      </c>
    </row>
    <row r="6009" spans="1:3" x14ac:dyDescent="0.25">
      <c r="A6009" s="1"/>
      <c r="B6009" s="1">
        <v>6005</v>
      </c>
      <c r="C6009" s="16">
        <v>69.063397447734062</v>
      </c>
    </row>
    <row r="6010" spans="1:3" x14ac:dyDescent="0.25">
      <c r="A6010" s="1"/>
      <c r="B6010" s="1">
        <v>6006</v>
      </c>
      <c r="C6010" s="16">
        <v>74.876153269683542</v>
      </c>
    </row>
    <row r="6011" spans="1:3" x14ac:dyDescent="0.25">
      <c r="A6011" s="1"/>
      <c r="B6011" s="1">
        <v>6007</v>
      </c>
      <c r="C6011" s="16">
        <v>76.080176525694981</v>
      </c>
    </row>
    <row r="6012" spans="1:3" x14ac:dyDescent="0.25">
      <c r="A6012" s="1"/>
      <c r="B6012" s="1">
        <v>6008</v>
      </c>
      <c r="C6012" s="16">
        <v>70.574002258211422</v>
      </c>
    </row>
    <row r="6013" spans="1:3" x14ac:dyDescent="0.25">
      <c r="A6013" s="1"/>
      <c r="B6013" s="1">
        <v>6009</v>
      </c>
      <c r="C6013" s="16">
        <v>72.100472138326666</v>
      </c>
    </row>
    <row r="6014" spans="1:3" x14ac:dyDescent="0.25">
      <c r="A6014" s="1"/>
      <c r="B6014" s="1">
        <v>6010</v>
      </c>
      <c r="C6014" s="16">
        <v>78.567116324510366</v>
      </c>
    </row>
    <row r="6015" spans="1:3" x14ac:dyDescent="0.25">
      <c r="A6015" s="1"/>
      <c r="B6015" s="1">
        <v>6011</v>
      </c>
      <c r="C6015" s="16">
        <v>87.620043503763981</v>
      </c>
    </row>
    <row r="6016" spans="1:3" x14ac:dyDescent="0.25">
      <c r="A6016" s="1"/>
      <c r="B6016" s="1">
        <v>6012</v>
      </c>
      <c r="C6016" s="16">
        <v>93.508250970722145</v>
      </c>
    </row>
    <row r="6017" spans="1:3" x14ac:dyDescent="0.25">
      <c r="A6017" s="1"/>
      <c r="B6017" s="1">
        <v>6013</v>
      </c>
      <c r="C6017" s="16">
        <v>106.62728532170465</v>
      </c>
    </row>
    <row r="6018" spans="1:3" x14ac:dyDescent="0.25">
      <c r="A6018" s="1"/>
      <c r="B6018" s="1">
        <v>6014</v>
      </c>
      <c r="C6018" s="16">
        <v>125.6909692614385</v>
      </c>
    </row>
    <row r="6019" spans="1:3" x14ac:dyDescent="0.25">
      <c r="A6019" s="1"/>
      <c r="B6019" s="1">
        <v>6015</v>
      </c>
      <c r="C6019" s="16">
        <v>139.81180047389168</v>
      </c>
    </row>
    <row r="6020" spans="1:3" x14ac:dyDescent="0.25">
      <c r="A6020" s="1"/>
      <c r="B6020" s="1">
        <v>6016</v>
      </c>
      <c r="C6020" s="16">
        <v>155.97872076624265</v>
      </c>
    </row>
    <row r="6021" spans="1:3" x14ac:dyDescent="0.25">
      <c r="A6021" s="1"/>
      <c r="B6021" s="1">
        <v>6017</v>
      </c>
      <c r="C6021" s="16">
        <v>157.92053561616461</v>
      </c>
    </row>
    <row r="6022" spans="1:3" x14ac:dyDescent="0.25">
      <c r="A6022" s="1"/>
      <c r="B6022" s="1">
        <v>6018</v>
      </c>
      <c r="C6022" s="16">
        <v>155.84234165704123</v>
      </c>
    </row>
    <row r="6023" spans="1:3" x14ac:dyDescent="0.25">
      <c r="A6023" s="1"/>
      <c r="B6023" s="1">
        <v>6019</v>
      </c>
      <c r="C6023" s="16">
        <v>145.67067047387201</v>
      </c>
    </row>
    <row r="6024" spans="1:3" x14ac:dyDescent="0.25">
      <c r="A6024" s="1"/>
      <c r="B6024" s="1">
        <v>6020</v>
      </c>
      <c r="C6024" s="16">
        <v>111.61063284916786</v>
      </c>
    </row>
    <row r="6025" spans="1:3" x14ac:dyDescent="0.25">
      <c r="A6025" s="1"/>
      <c r="B6025" s="1">
        <v>6021</v>
      </c>
      <c r="C6025" s="16">
        <v>79.849024657733494</v>
      </c>
    </row>
    <row r="6026" spans="1:3" x14ac:dyDescent="0.25">
      <c r="A6026" s="1"/>
      <c r="B6026" s="1">
        <v>6022</v>
      </c>
      <c r="C6026" s="16">
        <v>76.673436366432171</v>
      </c>
    </row>
    <row r="6027" spans="1:3" x14ac:dyDescent="0.25">
      <c r="A6027" s="1"/>
      <c r="B6027" s="1">
        <v>6023</v>
      </c>
      <c r="C6027" s="16">
        <v>72.71297033060911</v>
      </c>
    </row>
    <row r="6028" spans="1:3" x14ac:dyDescent="0.25">
      <c r="A6028" s="1"/>
      <c r="B6028" s="1">
        <v>6024</v>
      </c>
      <c r="C6028" s="16">
        <v>68.259795046934713</v>
      </c>
    </row>
    <row r="6029" spans="1:3" x14ac:dyDescent="0.25">
      <c r="A6029" s="1"/>
      <c r="B6029" s="1">
        <v>6025</v>
      </c>
      <c r="C6029" s="16">
        <v>58.595124633919639</v>
      </c>
    </row>
    <row r="6030" spans="1:3" x14ac:dyDescent="0.25">
      <c r="A6030" s="1"/>
      <c r="B6030" s="1">
        <v>6026</v>
      </c>
      <c r="C6030" s="16">
        <v>55.996647947468773</v>
      </c>
    </row>
    <row r="6031" spans="1:3" x14ac:dyDescent="0.25">
      <c r="A6031" s="1"/>
      <c r="B6031" s="1">
        <v>6027</v>
      </c>
      <c r="C6031" s="16">
        <v>53.141084689562895</v>
      </c>
    </row>
    <row r="6032" spans="1:3" x14ac:dyDescent="0.25">
      <c r="A6032" s="1"/>
      <c r="B6032" s="1">
        <v>6028</v>
      </c>
      <c r="C6032" s="16">
        <v>55.798518921895905</v>
      </c>
    </row>
    <row r="6033" spans="1:3" x14ac:dyDescent="0.25">
      <c r="A6033" s="1"/>
      <c r="B6033" s="1">
        <v>6029</v>
      </c>
      <c r="C6033" s="16">
        <v>61.00224526968114</v>
      </c>
    </row>
    <row r="6034" spans="1:3" x14ac:dyDescent="0.25">
      <c r="A6034" s="1"/>
      <c r="B6034" s="1">
        <v>6030</v>
      </c>
      <c r="C6034" s="16">
        <v>69.9818760834155</v>
      </c>
    </row>
    <row r="6035" spans="1:3" x14ac:dyDescent="0.25">
      <c r="A6035" s="1"/>
      <c r="B6035" s="1">
        <v>6031</v>
      </c>
      <c r="C6035" s="16">
        <v>70.273461474941996</v>
      </c>
    </row>
    <row r="6036" spans="1:3" x14ac:dyDescent="0.25">
      <c r="A6036" s="1"/>
      <c r="B6036" s="1">
        <v>6032</v>
      </c>
      <c r="C6036" s="16">
        <v>66.879147082803641</v>
      </c>
    </row>
    <row r="6037" spans="1:3" x14ac:dyDescent="0.25">
      <c r="A6037" s="1"/>
      <c r="B6037" s="1">
        <v>6033</v>
      </c>
      <c r="C6037" s="16">
        <v>67.908102434180407</v>
      </c>
    </row>
    <row r="6038" spans="1:3" x14ac:dyDescent="0.25">
      <c r="A6038" s="1"/>
      <c r="B6038" s="1">
        <v>6034</v>
      </c>
      <c r="C6038" s="16">
        <v>71.543553835170286</v>
      </c>
    </row>
    <row r="6039" spans="1:3" x14ac:dyDescent="0.25">
      <c r="A6039" s="1"/>
      <c r="B6039" s="1">
        <v>6035</v>
      </c>
      <c r="C6039" s="16">
        <v>77.890382374625673</v>
      </c>
    </row>
    <row r="6040" spans="1:3" x14ac:dyDescent="0.25">
      <c r="A6040" s="1"/>
      <c r="B6040" s="1">
        <v>6036</v>
      </c>
      <c r="C6040" s="16">
        <v>83.705557589695573</v>
      </c>
    </row>
    <row r="6041" spans="1:3" x14ac:dyDescent="0.25">
      <c r="A6041" s="1"/>
      <c r="B6041" s="1">
        <v>6037</v>
      </c>
      <c r="C6041" s="16">
        <v>93.715759984624768</v>
      </c>
    </row>
    <row r="6042" spans="1:3" x14ac:dyDescent="0.25">
      <c r="A6042" s="1"/>
      <c r="B6042" s="1">
        <v>6038</v>
      </c>
      <c r="C6042" s="16">
        <v>108.72052273073771</v>
      </c>
    </row>
    <row r="6043" spans="1:3" x14ac:dyDescent="0.25">
      <c r="A6043" s="1"/>
      <c r="B6043" s="1">
        <v>6039</v>
      </c>
      <c r="C6043" s="16">
        <v>134.75381894111896</v>
      </c>
    </row>
    <row r="6044" spans="1:3" x14ac:dyDescent="0.25">
      <c r="A6044" s="1"/>
      <c r="B6044" s="1">
        <v>6040</v>
      </c>
      <c r="C6044" s="16">
        <v>147.57176059057267</v>
      </c>
    </row>
    <row r="6045" spans="1:3" x14ac:dyDescent="0.25">
      <c r="A6045" s="1"/>
      <c r="B6045" s="1">
        <v>6041</v>
      </c>
      <c r="C6045" s="16">
        <v>143.01718141560187</v>
      </c>
    </row>
    <row r="6046" spans="1:3" x14ac:dyDescent="0.25">
      <c r="A6046" s="1"/>
      <c r="B6046" s="1">
        <v>6042</v>
      </c>
      <c r="C6046" s="16">
        <v>130.16681328629846</v>
      </c>
    </row>
    <row r="6047" spans="1:3" x14ac:dyDescent="0.25">
      <c r="A6047" s="1"/>
      <c r="B6047" s="1">
        <v>6043</v>
      </c>
      <c r="C6047" s="16">
        <v>121.29262566953622</v>
      </c>
    </row>
    <row r="6048" spans="1:3" x14ac:dyDescent="0.25">
      <c r="A6048" s="1"/>
      <c r="B6048" s="1">
        <v>6044</v>
      </c>
      <c r="C6048" s="16">
        <v>98.416280150624488</v>
      </c>
    </row>
    <row r="6049" spans="1:3" x14ac:dyDescent="0.25">
      <c r="A6049" s="1"/>
      <c r="B6049" s="1">
        <v>6045</v>
      </c>
      <c r="C6049" s="16">
        <v>81.523757423885911</v>
      </c>
    </row>
    <row r="6050" spans="1:3" x14ac:dyDescent="0.25">
      <c r="A6050" s="1"/>
      <c r="B6050" s="1">
        <v>6046</v>
      </c>
      <c r="C6050" s="16">
        <v>72.233361182428126</v>
      </c>
    </row>
    <row r="6051" spans="1:3" x14ac:dyDescent="0.25">
      <c r="A6051" s="1"/>
      <c r="B6051" s="1">
        <v>6047</v>
      </c>
      <c r="C6051" s="16">
        <v>69.203206071444768</v>
      </c>
    </row>
    <row r="6052" spans="1:3" x14ac:dyDescent="0.25">
      <c r="A6052" s="1"/>
      <c r="B6052" s="1">
        <v>6048</v>
      </c>
      <c r="C6052" s="16">
        <v>64.298731386219245</v>
      </c>
    </row>
    <row r="6053" spans="1:3" x14ac:dyDescent="0.25">
      <c r="A6053" s="1"/>
      <c r="B6053" s="1">
        <v>6049</v>
      </c>
      <c r="C6053" s="16">
        <v>59.609877090933303</v>
      </c>
    </row>
    <row r="6054" spans="1:3" x14ac:dyDescent="0.25">
      <c r="A6054" s="1"/>
      <c r="B6054" s="1">
        <v>6050</v>
      </c>
      <c r="C6054" s="16">
        <v>57.210765671920264</v>
      </c>
    </row>
    <row r="6055" spans="1:3" x14ac:dyDescent="0.25">
      <c r="A6055" s="1"/>
      <c r="B6055" s="1">
        <v>6051</v>
      </c>
      <c r="C6055" s="16">
        <v>55.731972663342709</v>
      </c>
    </row>
    <row r="6056" spans="1:3" x14ac:dyDescent="0.25">
      <c r="A6056" s="1"/>
      <c r="B6056" s="1">
        <v>6052</v>
      </c>
      <c r="C6056" s="16">
        <v>56.81414445647583</v>
      </c>
    </row>
    <row r="6057" spans="1:3" x14ac:dyDescent="0.25">
      <c r="A6057" s="1"/>
      <c r="B6057" s="1">
        <v>6053</v>
      </c>
      <c r="C6057" s="16">
        <v>61.663640325655727</v>
      </c>
    </row>
    <row r="6058" spans="1:3" x14ac:dyDescent="0.25">
      <c r="A6058" s="1"/>
      <c r="B6058" s="1">
        <v>6054</v>
      </c>
      <c r="C6058" s="16">
        <v>69.705359064898587</v>
      </c>
    </row>
    <row r="6059" spans="1:3" x14ac:dyDescent="0.25">
      <c r="A6059" s="1"/>
      <c r="B6059" s="1">
        <v>6055</v>
      </c>
      <c r="C6059" s="16">
        <v>68.911817191399848</v>
      </c>
    </row>
    <row r="6060" spans="1:3" x14ac:dyDescent="0.25">
      <c r="A6060" s="1"/>
      <c r="B6060" s="1">
        <v>6056</v>
      </c>
      <c r="C6060" s="16">
        <v>66.76862634857477</v>
      </c>
    </row>
    <row r="6061" spans="1:3" x14ac:dyDescent="0.25">
      <c r="A6061" s="1"/>
      <c r="B6061" s="1">
        <v>6057</v>
      </c>
      <c r="C6061" s="16">
        <v>70.976162731441903</v>
      </c>
    </row>
    <row r="6062" spans="1:3" x14ac:dyDescent="0.25">
      <c r="A6062" s="1"/>
      <c r="B6062" s="1">
        <v>6058</v>
      </c>
      <c r="C6062" s="16">
        <v>74.470518011985618</v>
      </c>
    </row>
    <row r="6063" spans="1:3" x14ac:dyDescent="0.25">
      <c r="A6063" s="1"/>
      <c r="B6063" s="1">
        <v>6059</v>
      </c>
      <c r="C6063" s="16">
        <v>80.095640802802592</v>
      </c>
    </row>
    <row r="6064" spans="1:3" x14ac:dyDescent="0.25">
      <c r="A6064" s="1"/>
      <c r="B6064" s="1">
        <v>6060</v>
      </c>
      <c r="C6064" s="16">
        <v>86.776628358139547</v>
      </c>
    </row>
    <row r="6065" spans="1:3" x14ac:dyDescent="0.25">
      <c r="A6065" s="1"/>
      <c r="B6065" s="1">
        <v>6061</v>
      </c>
      <c r="C6065" s="16">
        <v>96.37351266320465</v>
      </c>
    </row>
    <row r="6066" spans="1:3" x14ac:dyDescent="0.25">
      <c r="A6066" s="1"/>
      <c r="B6066" s="1">
        <v>6062</v>
      </c>
      <c r="C6066" s="16">
        <v>121.1303326771075</v>
      </c>
    </row>
    <row r="6067" spans="1:3" x14ac:dyDescent="0.25">
      <c r="A6067" s="1"/>
      <c r="B6067" s="1">
        <v>6063</v>
      </c>
      <c r="C6067" s="16">
        <v>150.65445143483055</v>
      </c>
    </row>
    <row r="6068" spans="1:3" x14ac:dyDescent="0.25">
      <c r="A6068" s="1"/>
      <c r="B6068" s="1">
        <v>6064</v>
      </c>
      <c r="C6068" s="16">
        <v>166.99923445342944</v>
      </c>
    </row>
    <row r="6069" spans="1:3" x14ac:dyDescent="0.25">
      <c r="A6069" s="1"/>
      <c r="B6069" s="1">
        <v>6065</v>
      </c>
      <c r="C6069" s="16">
        <v>157.53115721025145</v>
      </c>
    </row>
    <row r="6070" spans="1:3" x14ac:dyDescent="0.25">
      <c r="A6070" s="1"/>
      <c r="B6070" s="1">
        <v>6066</v>
      </c>
      <c r="C6070" s="16">
        <v>129.06148795167724</v>
      </c>
    </row>
    <row r="6071" spans="1:3" x14ac:dyDescent="0.25">
      <c r="A6071" s="1"/>
      <c r="B6071" s="1">
        <v>6067</v>
      </c>
      <c r="C6071" s="16">
        <v>121.6509138026107</v>
      </c>
    </row>
    <row r="6072" spans="1:3" x14ac:dyDescent="0.25">
      <c r="A6072" s="1"/>
      <c r="B6072" s="1">
        <v>6068</v>
      </c>
      <c r="C6072" s="16">
        <v>99.985557201927335</v>
      </c>
    </row>
    <row r="6073" spans="1:3" x14ac:dyDescent="0.25">
      <c r="A6073" s="1"/>
      <c r="B6073" s="1">
        <v>6069</v>
      </c>
      <c r="C6073" s="16">
        <v>83.322243458034393</v>
      </c>
    </row>
    <row r="6074" spans="1:3" x14ac:dyDescent="0.25">
      <c r="A6074" s="1"/>
      <c r="B6074" s="1">
        <v>6070</v>
      </c>
      <c r="C6074" s="16">
        <v>72.840093082292171</v>
      </c>
    </row>
    <row r="6075" spans="1:3" x14ac:dyDescent="0.25">
      <c r="A6075" s="1"/>
      <c r="B6075" s="1">
        <v>6071</v>
      </c>
      <c r="C6075" s="16">
        <v>70.065655404920633</v>
      </c>
    </row>
    <row r="6076" spans="1:3" x14ac:dyDescent="0.25">
      <c r="A6076" s="1"/>
      <c r="B6076" s="1">
        <v>6072</v>
      </c>
      <c r="C6076" s="16">
        <v>66.532822911914451</v>
      </c>
    </row>
    <row r="6077" spans="1:3" x14ac:dyDescent="0.25">
      <c r="A6077" s="1"/>
      <c r="B6077" s="1">
        <v>6073</v>
      </c>
      <c r="C6077" s="16">
        <v>61.151210435389743</v>
      </c>
    </row>
    <row r="6078" spans="1:3" x14ac:dyDescent="0.25">
      <c r="A6078" s="1"/>
      <c r="B6078" s="1">
        <v>6074</v>
      </c>
      <c r="C6078" s="16">
        <v>56.962172066168158</v>
      </c>
    </row>
    <row r="6079" spans="1:3" x14ac:dyDescent="0.25">
      <c r="A6079" s="1"/>
      <c r="B6079" s="1">
        <v>6075</v>
      </c>
      <c r="C6079" s="16">
        <v>53.972815981040952</v>
      </c>
    </row>
    <row r="6080" spans="1:3" x14ac:dyDescent="0.25">
      <c r="A6080" s="1"/>
      <c r="B6080" s="1">
        <v>6076</v>
      </c>
      <c r="C6080" s="16">
        <v>54.919365981059244</v>
      </c>
    </row>
    <row r="6081" spans="1:3" x14ac:dyDescent="0.25">
      <c r="A6081" s="1"/>
      <c r="B6081" s="1">
        <v>6077</v>
      </c>
      <c r="C6081" s="16">
        <v>59.736617994129716</v>
      </c>
    </row>
    <row r="6082" spans="1:3" x14ac:dyDescent="0.25">
      <c r="A6082" s="1"/>
      <c r="B6082" s="1">
        <v>6078</v>
      </c>
      <c r="C6082" s="16">
        <v>66.885034757151971</v>
      </c>
    </row>
    <row r="6083" spans="1:3" x14ac:dyDescent="0.25">
      <c r="A6083" s="1"/>
      <c r="B6083" s="1">
        <v>6079</v>
      </c>
      <c r="C6083" s="16">
        <v>66.757438988189023</v>
      </c>
    </row>
    <row r="6084" spans="1:3" x14ac:dyDescent="0.25">
      <c r="A6084" s="1"/>
      <c r="B6084" s="1">
        <v>6080</v>
      </c>
      <c r="C6084" s="16">
        <v>66.220799126893951</v>
      </c>
    </row>
    <row r="6085" spans="1:3" x14ac:dyDescent="0.25">
      <c r="A6085" s="1"/>
      <c r="B6085" s="1">
        <v>6081</v>
      </c>
      <c r="C6085" s="16">
        <v>69.244911344834435</v>
      </c>
    </row>
    <row r="6086" spans="1:3" x14ac:dyDescent="0.25">
      <c r="A6086" s="1"/>
      <c r="B6086" s="1">
        <v>6082</v>
      </c>
      <c r="C6086" s="16">
        <v>73.120980187140233</v>
      </c>
    </row>
    <row r="6087" spans="1:3" x14ac:dyDescent="0.25">
      <c r="A6087" s="1"/>
      <c r="B6087" s="1">
        <v>6083</v>
      </c>
      <c r="C6087" s="16">
        <v>76.693569652270043</v>
      </c>
    </row>
    <row r="6088" spans="1:3" x14ac:dyDescent="0.25">
      <c r="A6088" s="1"/>
      <c r="B6088" s="1">
        <v>6084</v>
      </c>
      <c r="C6088" s="16">
        <v>81.496016791034648</v>
      </c>
    </row>
    <row r="6089" spans="1:3" x14ac:dyDescent="0.25">
      <c r="A6089" s="1"/>
      <c r="B6089" s="1">
        <v>6085</v>
      </c>
      <c r="C6089" s="16">
        <v>86.192637286823995</v>
      </c>
    </row>
    <row r="6090" spans="1:3" x14ac:dyDescent="0.25">
      <c r="A6090" s="1"/>
      <c r="B6090" s="1">
        <v>6086</v>
      </c>
      <c r="C6090" s="16">
        <v>88.198314752498874</v>
      </c>
    </row>
    <row r="6091" spans="1:3" x14ac:dyDescent="0.25">
      <c r="A6091" s="1"/>
      <c r="B6091" s="1">
        <v>6087</v>
      </c>
      <c r="C6091" s="16">
        <v>118.58689121595448</v>
      </c>
    </row>
    <row r="6092" spans="1:3" x14ac:dyDescent="0.25">
      <c r="A6092" s="1"/>
      <c r="B6092" s="1">
        <v>6088</v>
      </c>
      <c r="C6092" s="16">
        <v>146.89975925868262</v>
      </c>
    </row>
    <row r="6093" spans="1:3" x14ac:dyDescent="0.25">
      <c r="A6093" s="1"/>
      <c r="B6093" s="1">
        <v>6089</v>
      </c>
      <c r="C6093" s="16">
        <v>124.32462335307777</v>
      </c>
    </row>
    <row r="6094" spans="1:3" x14ac:dyDescent="0.25">
      <c r="A6094" s="1"/>
      <c r="B6094" s="1">
        <v>6090</v>
      </c>
      <c r="C6094" s="16">
        <v>103.12983887377887</v>
      </c>
    </row>
    <row r="6095" spans="1:3" x14ac:dyDescent="0.25">
      <c r="A6095" s="1"/>
      <c r="B6095" s="1">
        <v>6091</v>
      </c>
      <c r="C6095" s="16">
        <v>95.199982540011618</v>
      </c>
    </row>
    <row r="6096" spans="1:3" x14ac:dyDescent="0.25">
      <c r="A6096" s="1"/>
      <c r="B6096" s="1">
        <v>6092</v>
      </c>
      <c r="C6096" s="16">
        <v>90.741594740360014</v>
      </c>
    </row>
    <row r="6097" spans="1:3" x14ac:dyDescent="0.25">
      <c r="A6097" s="1"/>
      <c r="B6097" s="1">
        <v>6093</v>
      </c>
      <c r="C6097" s="16">
        <v>78.155956007170232</v>
      </c>
    </row>
    <row r="6098" spans="1:3" x14ac:dyDescent="0.25">
      <c r="A6098" s="1"/>
      <c r="B6098" s="1">
        <v>6094</v>
      </c>
      <c r="C6098" s="16">
        <v>72.978525233795395</v>
      </c>
    </row>
    <row r="6099" spans="1:3" x14ac:dyDescent="0.25">
      <c r="A6099" s="1"/>
      <c r="B6099" s="1">
        <v>6095</v>
      </c>
      <c r="C6099" s="16">
        <v>68.240072024973301</v>
      </c>
    </row>
    <row r="6100" spans="1:3" x14ac:dyDescent="0.25">
      <c r="A6100" s="1"/>
      <c r="B6100" s="1">
        <v>6096</v>
      </c>
      <c r="C6100" s="16">
        <v>61.270982117423259</v>
      </c>
    </row>
    <row r="6101" spans="1:3" x14ac:dyDescent="0.25">
      <c r="A6101" s="1"/>
      <c r="B6101" s="1">
        <v>6097</v>
      </c>
      <c r="C6101" s="16">
        <v>59.025355269333033</v>
      </c>
    </row>
    <row r="6102" spans="1:3" x14ac:dyDescent="0.25">
      <c r="A6102" s="1"/>
      <c r="B6102" s="1">
        <v>6098</v>
      </c>
      <c r="C6102" s="16">
        <v>57.25521638692036</v>
      </c>
    </row>
    <row r="6103" spans="1:3" x14ac:dyDescent="0.25">
      <c r="A6103" s="1"/>
      <c r="B6103" s="1">
        <v>6099</v>
      </c>
      <c r="C6103" s="16">
        <v>55.013076074377025</v>
      </c>
    </row>
    <row r="6104" spans="1:3" x14ac:dyDescent="0.25">
      <c r="A6104" s="1"/>
      <c r="B6104" s="1">
        <v>6100</v>
      </c>
      <c r="C6104" s="16">
        <v>54.989391782926916</v>
      </c>
    </row>
    <row r="6105" spans="1:3" x14ac:dyDescent="0.25">
      <c r="A6105" s="1"/>
      <c r="B6105" s="1">
        <v>6101</v>
      </c>
      <c r="C6105" s="16">
        <v>59.817859427508026</v>
      </c>
    </row>
    <row r="6106" spans="1:3" x14ac:dyDescent="0.25">
      <c r="A6106" s="1"/>
      <c r="B6106" s="1">
        <v>6102</v>
      </c>
      <c r="C6106" s="16">
        <v>58.703765647835887</v>
      </c>
    </row>
    <row r="6107" spans="1:3" x14ac:dyDescent="0.25">
      <c r="A6107" s="1"/>
      <c r="B6107" s="1">
        <v>6103</v>
      </c>
      <c r="C6107" s="16">
        <v>55.480676123387752</v>
      </c>
    </row>
    <row r="6108" spans="1:3" x14ac:dyDescent="0.25">
      <c r="A6108" s="1"/>
      <c r="B6108" s="1">
        <v>6104</v>
      </c>
      <c r="C6108" s="16">
        <v>53.435348950865638</v>
      </c>
    </row>
    <row r="6109" spans="1:3" x14ac:dyDescent="0.25">
      <c r="A6109" s="1"/>
      <c r="B6109" s="1">
        <v>6105</v>
      </c>
      <c r="C6109" s="16">
        <v>57.086283504972705</v>
      </c>
    </row>
    <row r="6110" spans="1:3" x14ac:dyDescent="0.25">
      <c r="A6110" s="1"/>
      <c r="B6110" s="1">
        <v>6106</v>
      </c>
      <c r="C6110" s="16">
        <v>61.418536861176229</v>
      </c>
    </row>
    <row r="6111" spans="1:3" x14ac:dyDescent="0.25">
      <c r="A6111" s="1"/>
      <c r="B6111" s="1">
        <v>6107</v>
      </c>
      <c r="C6111" s="16">
        <v>65.705886608437908</v>
      </c>
    </row>
    <row r="6112" spans="1:3" x14ac:dyDescent="0.25">
      <c r="A6112" s="1"/>
      <c r="B6112" s="1">
        <v>6108</v>
      </c>
      <c r="C6112" s="16">
        <v>72.282026300405192</v>
      </c>
    </row>
    <row r="6113" spans="1:3" x14ac:dyDescent="0.25">
      <c r="A6113" s="1"/>
      <c r="B6113" s="1">
        <v>6109</v>
      </c>
      <c r="C6113" s="16">
        <v>72.347946717980051</v>
      </c>
    </row>
    <row r="6114" spans="1:3" x14ac:dyDescent="0.25">
      <c r="A6114" s="1"/>
      <c r="B6114" s="1">
        <v>6110</v>
      </c>
      <c r="C6114" s="16">
        <v>73.780415031083066</v>
      </c>
    </row>
    <row r="6115" spans="1:3" x14ac:dyDescent="0.25">
      <c r="A6115" s="1"/>
      <c r="B6115" s="1">
        <v>6111</v>
      </c>
      <c r="C6115" s="16">
        <v>78.664419483412132</v>
      </c>
    </row>
    <row r="6116" spans="1:3" x14ac:dyDescent="0.25">
      <c r="A6116" s="1"/>
      <c r="B6116" s="1">
        <v>6112</v>
      </c>
      <c r="C6116" s="16">
        <v>86.809651173753991</v>
      </c>
    </row>
    <row r="6117" spans="1:3" x14ac:dyDescent="0.25">
      <c r="A6117" s="1"/>
      <c r="B6117" s="1">
        <v>6113</v>
      </c>
      <c r="C6117" s="16">
        <v>81.443381753941722</v>
      </c>
    </row>
    <row r="6118" spans="1:3" x14ac:dyDescent="0.25">
      <c r="A6118" s="1"/>
      <c r="B6118" s="1">
        <v>6114</v>
      </c>
      <c r="C6118" s="16">
        <v>77.044539539507412</v>
      </c>
    </row>
    <row r="6119" spans="1:3" x14ac:dyDescent="0.25">
      <c r="A6119" s="1"/>
      <c r="B6119" s="1">
        <v>6115</v>
      </c>
      <c r="C6119" s="16">
        <v>79.176624738052652</v>
      </c>
    </row>
    <row r="6120" spans="1:3" x14ac:dyDescent="0.25">
      <c r="A6120" s="1"/>
      <c r="B6120" s="1">
        <v>6116</v>
      </c>
      <c r="C6120" s="16">
        <v>77.583810247918237</v>
      </c>
    </row>
    <row r="6121" spans="1:3" x14ac:dyDescent="0.25">
      <c r="A6121" s="1"/>
      <c r="B6121" s="1">
        <v>6117</v>
      </c>
      <c r="C6121" s="16">
        <v>67.133742786471089</v>
      </c>
    </row>
    <row r="6122" spans="1:3" x14ac:dyDescent="0.25">
      <c r="A6122" s="1"/>
      <c r="B6122" s="1">
        <v>6118</v>
      </c>
      <c r="C6122" s="16">
        <v>64.687318285935518</v>
      </c>
    </row>
    <row r="6123" spans="1:3" x14ac:dyDescent="0.25">
      <c r="A6123" s="1"/>
      <c r="B6123" s="1">
        <v>6119</v>
      </c>
      <c r="C6123" s="16">
        <v>63.145710345187339</v>
      </c>
    </row>
    <row r="6124" spans="1:3" x14ac:dyDescent="0.25">
      <c r="A6124" s="1"/>
      <c r="B6124" s="1">
        <v>6120</v>
      </c>
      <c r="C6124" s="16">
        <v>61.959921797341082</v>
      </c>
    </row>
    <row r="6125" spans="1:3" x14ac:dyDescent="0.25">
      <c r="A6125" s="1"/>
      <c r="B6125" s="1">
        <v>6121</v>
      </c>
      <c r="C6125" s="16">
        <v>59.776617707498581</v>
      </c>
    </row>
    <row r="6126" spans="1:3" x14ac:dyDescent="0.25">
      <c r="A6126" s="1"/>
      <c r="B6126" s="1">
        <v>6122</v>
      </c>
      <c r="C6126" s="16">
        <v>55.410101213273592</v>
      </c>
    </row>
    <row r="6127" spans="1:3" x14ac:dyDescent="0.25">
      <c r="A6127" s="1"/>
      <c r="B6127" s="1">
        <v>6123</v>
      </c>
      <c r="C6127" s="16">
        <v>52.585158891170387</v>
      </c>
    </row>
    <row r="6128" spans="1:3" x14ac:dyDescent="0.25">
      <c r="A6128" s="1"/>
      <c r="B6128" s="1">
        <v>6124</v>
      </c>
      <c r="C6128" s="16">
        <v>53.138668793524822</v>
      </c>
    </row>
    <row r="6129" spans="1:3" x14ac:dyDescent="0.25">
      <c r="A6129" s="1"/>
      <c r="B6129" s="1">
        <v>6125</v>
      </c>
      <c r="C6129" s="16">
        <v>56.585518534433405</v>
      </c>
    </row>
    <row r="6130" spans="1:3" x14ac:dyDescent="0.25">
      <c r="A6130" s="1"/>
      <c r="B6130" s="1">
        <v>6126</v>
      </c>
      <c r="C6130" s="16">
        <v>55.053632210265327</v>
      </c>
    </row>
    <row r="6131" spans="1:3" x14ac:dyDescent="0.25">
      <c r="A6131" s="1"/>
      <c r="B6131" s="1">
        <v>6127</v>
      </c>
      <c r="C6131" s="16">
        <v>54.297735120760727</v>
      </c>
    </row>
    <row r="6132" spans="1:3" x14ac:dyDescent="0.25">
      <c r="A6132" s="1"/>
      <c r="B6132" s="1">
        <v>6128</v>
      </c>
      <c r="C6132" s="16">
        <v>50.107325985306517</v>
      </c>
    </row>
    <row r="6133" spans="1:3" x14ac:dyDescent="0.25">
      <c r="A6133" s="1"/>
      <c r="B6133" s="1">
        <v>6129</v>
      </c>
      <c r="C6133" s="16">
        <v>53.460039773348818</v>
      </c>
    </row>
    <row r="6134" spans="1:3" x14ac:dyDescent="0.25">
      <c r="A6134" s="1"/>
      <c r="B6134" s="1">
        <v>6130</v>
      </c>
      <c r="C6134" s="16">
        <v>56.549330011038712</v>
      </c>
    </row>
    <row r="6135" spans="1:3" x14ac:dyDescent="0.25">
      <c r="A6135" s="1"/>
      <c r="B6135" s="1">
        <v>6131</v>
      </c>
      <c r="C6135" s="16">
        <v>60.448364194056772</v>
      </c>
    </row>
    <row r="6136" spans="1:3" x14ac:dyDescent="0.25">
      <c r="A6136" s="1"/>
      <c r="B6136" s="1">
        <v>6132</v>
      </c>
      <c r="C6136" s="16">
        <v>64.039975041565356</v>
      </c>
    </row>
    <row r="6137" spans="1:3" x14ac:dyDescent="0.25">
      <c r="A6137" s="1"/>
      <c r="B6137" s="1">
        <v>6133</v>
      </c>
      <c r="C6137" s="16">
        <v>67.501931164500974</v>
      </c>
    </row>
    <row r="6138" spans="1:3" x14ac:dyDescent="0.25">
      <c r="A6138" s="1"/>
      <c r="B6138" s="1">
        <v>6134</v>
      </c>
      <c r="C6138" s="16">
        <v>69.28828757222891</v>
      </c>
    </row>
    <row r="6139" spans="1:3" x14ac:dyDescent="0.25">
      <c r="A6139" s="1"/>
      <c r="B6139" s="1">
        <v>6135</v>
      </c>
      <c r="C6139" s="16">
        <v>75.293547053876495</v>
      </c>
    </row>
    <row r="6140" spans="1:3" x14ac:dyDescent="0.25">
      <c r="A6140" s="1"/>
      <c r="B6140" s="1">
        <v>6136</v>
      </c>
      <c r="C6140" s="16">
        <v>81.546849606812003</v>
      </c>
    </row>
    <row r="6141" spans="1:3" x14ac:dyDescent="0.25">
      <c r="A6141" s="1"/>
      <c r="B6141" s="1">
        <v>6137</v>
      </c>
      <c r="C6141" s="16">
        <v>77.72839895981609</v>
      </c>
    </row>
    <row r="6142" spans="1:3" x14ac:dyDescent="0.25">
      <c r="A6142" s="1"/>
      <c r="B6142" s="1">
        <v>6138</v>
      </c>
      <c r="C6142" s="16">
        <v>78.156366043435128</v>
      </c>
    </row>
    <row r="6143" spans="1:3" x14ac:dyDescent="0.25">
      <c r="A6143" s="1"/>
      <c r="B6143" s="1">
        <v>6139</v>
      </c>
      <c r="C6143" s="16">
        <v>85.574300315433234</v>
      </c>
    </row>
    <row r="6144" spans="1:3" x14ac:dyDescent="0.25">
      <c r="A6144" s="1"/>
      <c r="B6144" s="1">
        <v>6140</v>
      </c>
      <c r="C6144" s="16">
        <v>77.991825062379249</v>
      </c>
    </row>
    <row r="6145" spans="1:3" x14ac:dyDescent="0.25">
      <c r="A6145" s="1"/>
      <c r="B6145" s="1">
        <v>6141</v>
      </c>
      <c r="C6145" s="16">
        <v>65.844643572036489</v>
      </c>
    </row>
    <row r="6146" spans="1:3" x14ac:dyDescent="0.25">
      <c r="A6146" s="1"/>
      <c r="B6146" s="1">
        <v>6142</v>
      </c>
      <c r="C6146" s="16">
        <v>65.379072144455833</v>
      </c>
    </row>
    <row r="6147" spans="1:3" x14ac:dyDescent="0.25">
      <c r="A6147" s="1"/>
      <c r="B6147" s="1">
        <v>6143</v>
      </c>
      <c r="C6147" s="16">
        <v>62.514841343439031</v>
      </c>
    </row>
    <row r="6148" spans="1:3" x14ac:dyDescent="0.25">
      <c r="A6148" s="1"/>
      <c r="B6148" s="1">
        <v>6144</v>
      </c>
      <c r="C6148" s="16">
        <v>62.044408779764581</v>
      </c>
    </row>
    <row r="6149" spans="1:3" x14ac:dyDescent="0.25">
      <c r="A6149" s="1"/>
      <c r="B6149" s="1">
        <v>6145</v>
      </c>
      <c r="C6149" s="16">
        <v>56.771727442541447</v>
      </c>
    </row>
    <row r="6150" spans="1:3" x14ac:dyDescent="0.25">
      <c r="A6150" s="1"/>
      <c r="B6150" s="1">
        <v>6146</v>
      </c>
      <c r="C6150" s="16">
        <v>53.177630016013914</v>
      </c>
    </row>
    <row r="6151" spans="1:3" x14ac:dyDescent="0.25">
      <c r="A6151" s="1"/>
      <c r="B6151" s="1">
        <v>6147</v>
      </c>
      <c r="C6151" s="16">
        <v>51.530303806230485</v>
      </c>
    </row>
    <row r="6152" spans="1:3" x14ac:dyDescent="0.25">
      <c r="A6152" s="1"/>
      <c r="B6152" s="1">
        <v>6148</v>
      </c>
      <c r="C6152" s="16">
        <v>53.795874351025923</v>
      </c>
    </row>
    <row r="6153" spans="1:3" x14ac:dyDescent="0.25">
      <c r="A6153" s="1"/>
      <c r="B6153" s="1">
        <v>6149</v>
      </c>
      <c r="C6153" s="16">
        <v>61.49489661131377</v>
      </c>
    </row>
    <row r="6154" spans="1:3" x14ac:dyDescent="0.25">
      <c r="A6154" s="1"/>
      <c r="B6154" s="1">
        <v>6150</v>
      </c>
      <c r="C6154" s="16">
        <v>68.009716887567834</v>
      </c>
    </row>
    <row r="6155" spans="1:3" x14ac:dyDescent="0.25">
      <c r="A6155" s="1"/>
      <c r="B6155" s="1">
        <v>6151</v>
      </c>
      <c r="C6155" s="16">
        <v>69.712215413751338</v>
      </c>
    </row>
    <row r="6156" spans="1:3" x14ac:dyDescent="0.25">
      <c r="A6156" s="1"/>
      <c r="B6156" s="1">
        <v>6152</v>
      </c>
      <c r="C6156" s="16">
        <v>65.611750488764088</v>
      </c>
    </row>
    <row r="6157" spans="1:3" x14ac:dyDescent="0.25">
      <c r="A6157" s="1"/>
      <c r="B6157" s="1">
        <v>6153</v>
      </c>
      <c r="C6157" s="16">
        <v>65.616904628619821</v>
      </c>
    </row>
    <row r="6158" spans="1:3" x14ac:dyDescent="0.25">
      <c r="A6158" s="1"/>
      <c r="B6158" s="1">
        <v>6154</v>
      </c>
      <c r="C6158" s="16">
        <v>67.863520561129761</v>
      </c>
    </row>
    <row r="6159" spans="1:3" x14ac:dyDescent="0.25">
      <c r="A6159" s="1"/>
      <c r="B6159" s="1">
        <v>6155</v>
      </c>
      <c r="C6159" s="16">
        <v>68.953652696558734</v>
      </c>
    </row>
    <row r="6160" spans="1:3" x14ac:dyDescent="0.25">
      <c r="A6160" s="1"/>
      <c r="B6160" s="1">
        <v>6156</v>
      </c>
      <c r="C6160" s="16">
        <v>69.675484724016542</v>
      </c>
    </row>
    <row r="6161" spans="1:3" x14ac:dyDescent="0.25">
      <c r="A6161" s="1"/>
      <c r="B6161" s="1">
        <v>6157</v>
      </c>
      <c r="C6161" s="16">
        <v>74.041772011882429</v>
      </c>
    </row>
    <row r="6162" spans="1:3" x14ac:dyDescent="0.25">
      <c r="A6162" s="1"/>
      <c r="B6162" s="1">
        <v>6158</v>
      </c>
      <c r="C6162" s="16">
        <v>79.199611818588522</v>
      </c>
    </row>
    <row r="6163" spans="1:3" x14ac:dyDescent="0.25">
      <c r="A6163" s="1"/>
      <c r="B6163" s="1">
        <v>6159</v>
      </c>
      <c r="C6163" s="16">
        <v>80.654581981514241</v>
      </c>
    </row>
    <row r="6164" spans="1:3" x14ac:dyDescent="0.25">
      <c r="A6164" s="1"/>
      <c r="B6164" s="1">
        <v>6160</v>
      </c>
      <c r="C6164" s="16">
        <v>83.686886699789284</v>
      </c>
    </row>
    <row r="6165" spans="1:3" x14ac:dyDescent="0.25">
      <c r="A6165" s="1"/>
      <c r="B6165" s="1">
        <v>6161</v>
      </c>
      <c r="C6165" s="16">
        <v>79.301463248014784</v>
      </c>
    </row>
    <row r="6166" spans="1:3" x14ac:dyDescent="0.25">
      <c r="A6166" s="1"/>
      <c r="B6166" s="1">
        <v>6162</v>
      </c>
      <c r="C6166" s="16">
        <v>81.440658553536807</v>
      </c>
    </row>
    <row r="6167" spans="1:3" x14ac:dyDescent="0.25">
      <c r="A6167" s="1"/>
      <c r="B6167" s="1">
        <v>6163</v>
      </c>
      <c r="C6167" s="16">
        <v>87.908935048788038</v>
      </c>
    </row>
    <row r="6168" spans="1:3" x14ac:dyDescent="0.25">
      <c r="A6168" s="1"/>
      <c r="B6168" s="1">
        <v>6164</v>
      </c>
      <c r="C6168" s="16">
        <v>83.262595829783024</v>
      </c>
    </row>
    <row r="6169" spans="1:3" x14ac:dyDescent="0.25">
      <c r="A6169" s="1"/>
      <c r="B6169" s="1">
        <v>6165</v>
      </c>
      <c r="C6169" s="16">
        <v>76.120672816281456</v>
      </c>
    </row>
    <row r="6170" spans="1:3" x14ac:dyDescent="0.25">
      <c r="A6170" s="1"/>
      <c r="B6170" s="1">
        <v>6166</v>
      </c>
      <c r="C6170" s="16">
        <v>64.808630312725612</v>
      </c>
    </row>
    <row r="6171" spans="1:3" x14ac:dyDescent="0.25">
      <c r="A6171" s="1"/>
      <c r="B6171" s="1">
        <v>6167</v>
      </c>
      <c r="C6171" s="16">
        <v>63.810649665819781</v>
      </c>
    </row>
    <row r="6172" spans="1:3" x14ac:dyDescent="0.25">
      <c r="A6172" s="1"/>
      <c r="B6172" s="1">
        <v>6168</v>
      </c>
      <c r="C6172" s="16">
        <v>62.572616736478111</v>
      </c>
    </row>
    <row r="6173" spans="1:3" x14ac:dyDescent="0.25">
      <c r="A6173" s="1"/>
      <c r="B6173" s="1">
        <v>6169</v>
      </c>
      <c r="C6173" s="16">
        <v>56.96505712173623</v>
      </c>
    </row>
    <row r="6174" spans="1:3" x14ac:dyDescent="0.25">
      <c r="A6174" s="1"/>
      <c r="B6174" s="1">
        <v>6170</v>
      </c>
      <c r="C6174" s="16">
        <v>53.586699895245189</v>
      </c>
    </row>
    <row r="6175" spans="1:3" x14ac:dyDescent="0.25">
      <c r="A6175" s="1"/>
      <c r="B6175" s="1">
        <v>6171</v>
      </c>
      <c r="C6175" s="16">
        <v>52.569227980704447</v>
      </c>
    </row>
    <row r="6176" spans="1:3" x14ac:dyDescent="0.25">
      <c r="A6176" s="1"/>
      <c r="B6176" s="1">
        <v>6172</v>
      </c>
      <c r="C6176" s="16">
        <v>54.540706588735908</v>
      </c>
    </row>
    <row r="6177" spans="1:3" x14ac:dyDescent="0.25">
      <c r="A6177" s="1"/>
      <c r="B6177" s="1">
        <v>6173</v>
      </c>
      <c r="C6177" s="16">
        <v>60.677551251693913</v>
      </c>
    </row>
    <row r="6178" spans="1:3" x14ac:dyDescent="0.25">
      <c r="A6178" s="1"/>
      <c r="B6178" s="1">
        <v>6174</v>
      </c>
      <c r="C6178" s="16">
        <v>70.214930280916434</v>
      </c>
    </row>
    <row r="6179" spans="1:3" x14ac:dyDescent="0.25">
      <c r="A6179" s="1"/>
      <c r="B6179" s="1">
        <v>6175</v>
      </c>
      <c r="C6179" s="16">
        <v>72.779061961513776</v>
      </c>
    </row>
    <row r="6180" spans="1:3" x14ac:dyDescent="0.25">
      <c r="A6180" s="1"/>
      <c r="B6180" s="1">
        <v>6176</v>
      </c>
      <c r="C6180" s="16">
        <v>64.045433746518086</v>
      </c>
    </row>
    <row r="6181" spans="1:3" x14ac:dyDescent="0.25">
      <c r="A6181" s="1"/>
      <c r="B6181" s="1">
        <v>6177</v>
      </c>
      <c r="C6181" s="16">
        <v>64.200050499217951</v>
      </c>
    </row>
    <row r="6182" spans="1:3" x14ac:dyDescent="0.25">
      <c r="A6182" s="1"/>
      <c r="B6182" s="1">
        <v>6178</v>
      </c>
      <c r="C6182" s="16">
        <v>64.379593295901813</v>
      </c>
    </row>
    <row r="6183" spans="1:3" x14ac:dyDescent="0.25">
      <c r="A6183" s="1"/>
      <c r="B6183" s="1">
        <v>6179</v>
      </c>
      <c r="C6183" s="16">
        <v>65.308088434308175</v>
      </c>
    </row>
    <row r="6184" spans="1:3" x14ac:dyDescent="0.25">
      <c r="A6184" s="1"/>
      <c r="B6184" s="1">
        <v>6180</v>
      </c>
      <c r="C6184" s="16">
        <v>64.106431456502563</v>
      </c>
    </row>
    <row r="6185" spans="1:3" x14ac:dyDescent="0.25">
      <c r="A6185" s="1"/>
      <c r="B6185" s="1">
        <v>6181</v>
      </c>
      <c r="C6185" s="16">
        <v>66.686911455171767</v>
      </c>
    </row>
    <row r="6186" spans="1:3" x14ac:dyDescent="0.25">
      <c r="A6186" s="1"/>
      <c r="B6186" s="1">
        <v>6182</v>
      </c>
      <c r="C6186" s="16">
        <v>65.918914996900213</v>
      </c>
    </row>
    <row r="6187" spans="1:3" x14ac:dyDescent="0.25">
      <c r="A6187" s="1"/>
      <c r="B6187" s="1">
        <v>6183</v>
      </c>
      <c r="C6187" s="16">
        <v>65.937555536447505</v>
      </c>
    </row>
    <row r="6188" spans="1:3" x14ac:dyDescent="0.25">
      <c r="A6188" s="1"/>
      <c r="B6188" s="1">
        <v>6184</v>
      </c>
      <c r="C6188" s="16">
        <v>70.677988498713475</v>
      </c>
    </row>
    <row r="6189" spans="1:3" x14ac:dyDescent="0.25">
      <c r="A6189" s="1"/>
      <c r="B6189" s="1">
        <v>6185</v>
      </c>
      <c r="C6189" s="16">
        <v>69.984721729100187</v>
      </c>
    </row>
    <row r="6190" spans="1:3" x14ac:dyDescent="0.25">
      <c r="A6190" s="1"/>
      <c r="B6190" s="1">
        <v>6186</v>
      </c>
      <c r="C6190" s="16">
        <v>75.898607206211139</v>
      </c>
    </row>
    <row r="6191" spans="1:3" x14ac:dyDescent="0.25">
      <c r="A6191" s="1"/>
      <c r="B6191" s="1">
        <v>6187</v>
      </c>
      <c r="C6191" s="16">
        <v>87.892745569821031</v>
      </c>
    </row>
    <row r="6192" spans="1:3" x14ac:dyDescent="0.25">
      <c r="A6192" s="1"/>
      <c r="B6192" s="1">
        <v>6188</v>
      </c>
      <c r="C6192" s="16">
        <v>81.192986831366341</v>
      </c>
    </row>
    <row r="6193" spans="1:3" x14ac:dyDescent="0.25">
      <c r="A6193" s="1"/>
      <c r="B6193" s="1">
        <v>6189</v>
      </c>
      <c r="C6193" s="16">
        <v>70.12968544143763</v>
      </c>
    </row>
    <row r="6194" spans="1:3" x14ac:dyDescent="0.25">
      <c r="A6194" s="1"/>
      <c r="B6194" s="1">
        <v>6190</v>
      </c>
      <c r="C6194" s="16">
        <v>64.578499781116861</v>
      </c>
    </row>
    <row r="6195" spans="1:3" x14ac:dyDescent="0.25">
      <c r="A6195" s="1"/>
      <c r="B6195" s="1">
        <v>6191</v>
      </c>
      <c r="C6195" s="16">
        <v>62.806353773307514</v>
      </c>
    </row>
    <row r="6196" spans="1:3" x14ac:dyDescent="0.25">
      <c r="A6196" s="1"/>
      <c r="B6196" s="1">
        <v>6192</v>
      </c>
      <c r="C6196" s="16">
        <v>59.305782388141438</v>
      </c>
    </row>
    <row r="6197" spans="1:3" x14ac:dyDescent="0.25">
      <c r="A6197" s="1"/>
      <c r="B6197" s="1">
        <v>6193</v>
      </c>
      <c r="C6197" s="16">
        <v>56.243785982693929</v>
      </c>
    </row>
    <row r="6198" spans="1:3" x14ac:dyDescent="0.25">
      <c r="A6198" s="1"/>
      <c r="B6198" s="1">
        <v>6194</v>
      </c>
      <c r="C6198" s="16">
        <v>53.208760670256183</v>
      </c>
    </row>
    <row r="6199" spans="1:3" x14ac:dyDescent="0.25">
      <c r="A6199" s="1"/>
      <c r="B6199" s="1">
        <v>6195</v>
      </c>
      <c r="C6199" s="16">
        <v>53.017920540172696</v>
      </c>
    </row>
    <row r="6200" spans="1:3" x14ac:dyDescent="0.25">
      <c r="A6200" s="1"/>
      <c r="B6200" s="1">
        <v>6196</v>
      </c>
      <c r="C6200" s="16">
        <v>56.102334388617223</v>
      </c>
    </row>
    <row r="6201" spans="1:3" x14ac:dyDescent="0.25">
      <c r="A6201" s="1"/>
      <c r="B6201" s="1">
        <v>6197</v>
      </c>
      <c r="C6201" s="16">
        <v>62.200838615161956</v>
      </c>
    </row>
    <row r="6202" spans="1:3" x14ac:dyDescent="0.25">
      <c r="A6202" s="1"/>
      <c r="B6202" s="1">
        <v>6198</v>
      </c>
      <c r="C6202" s="16">
        <v>70.790816962856468</v>
      </c>
    </row>
    <row r="6203" spans="1:3" x14ac:dyDescent="0.25">
      <c r="A6203" s="1"/>
      <c r="B6203" s="1">
        <v>6199</v>
      </c>
      <c r="C6203" s="16">
        <v>71.171987642756378</v>
      </c>
    </row>
    <row r="6204" spans="1:3" x14ac:dyDescent="0.25">
      <c r="A6204" s="1"/>
      <c r="B6204" s="1">
        <v>6200</v>
      </c>
      <c r="C6204" s="16">
        <v>63.26770467525278</v>
      </c>
    </row>
    <row r="6205" spans="1:3" x14ac:dyDescent="0.25">
      <c r="A6205" s="1"/>
      <c r="B6205" s="1">
        <v>6201</v>
      </c>
      <c r="C6205" s="16">
        <v>59.439781338413113</v>
      </c>
    </row>
    <row r="6206" spans="1:3" x14ac:dyDescent="0.25">
      <c r="A6206" s="1"/>
      <c r="B6206" s="1">
        <v>6202</v>
      </c>
      <c r="C6206" s="16">
        <v>59.3750108509564</v>
      </c>
    </row>
    <row r="6207" spans="1:3" x14ac:dyDescent="0.25">
      <c r="A6207" s="1"/>
      <c r="B6207" s="1">
        <v>6203</v>
      </c>
      <c r="C6207" s="16">
        <v>59.22950590480842</v>
      </c>
    </row>
    <row r="6208" spans="1:3" x14ac:dyDescent="0.25">
      <c r="A6208" s="1"/>
      <c r="B6208" s="1">
        <v>6204</v>
      </c>
      <c r="C6208" s="16">
        <v>57.710164043552219</v>
      </c>
    </row>
    <row r="6209" spans="1:3" x14ac:dyDescent="0.25">
      <c r="A6209" s="1"/>
      <c r="B6209" s="1">
        <v>6205</v>
      </c>
      <c r="C6209" s="16">
        <v>58.36574573664398</v>
      </c>
    </row>
    <row r="6210" spans="1:3" x14ac:dyDescent="0.25">
      <c r="A6210" s="1"/>
      <c r="B6210" s="1">
        <v>6206</v>
      </c>
      <c r="C6210" s="16">
        <v>58.445642275835489</v>
      </c>
    </row>
    <row r="6211" spans="1:3" x14ac:dyDescent="0.25">
      <c r="A6211" s="1"/>
      <c r="B6211" s="1">
        <v>6207</v>
      </c>
      <c r="C6211" s="16">
        <v>58.572718075504277</v>
      </c>
    </row>
    <row r="6212" spans="1:3" x14ac:dyDescent="0.25">
      <c r="A6212" s="1"/>
      <c r="B6212" s="1">
        <v>6208</v>
      </c>
      <c r="C6212" s="16">
        <v>62.067653656039973</v>
      </c>
    </row>
    <row r="6213" spans="1:3" x14ac:dyDescent="0.25">
      <c r="A6213" s="1"/>
      <c r="B6213" s="1">
        <v>6209</v>
      </c>
      <c r="C6213" s="16">
        <v>61.749856329124569</v>
      </c>
    </row>
    <row r="6214" spans="1:3" x14ac:dyDescent="0.25">
      <c r="A6214" s="1"/>
      <c r="B6214" s="1">
        <v>6210</v>
      </c>
      <c r="C6214" s="16">
        <v>70.114115871453791</v>
      </c>
    </row>
    <row r="6215" spans="1:3" x14ac:dyDescent="0.25">
      <c r="A6215" s="1"/>
      <c r="B6215" s="1">
        <v>6211</v>
      </c>
      <c r="C6215" s="16">
        <v>81.016939262045</v>
      </c>
    </row>
    <row r="6216" spans="1:3" x14ac:dyDescent="0.25">
      <c r="A6216" s="1"/>
      <c r="B6216" s="1">
        <v>6212</v>
      </c>
      <c r="C6216" s="16">
        <v>79.769282349292467</v>
      </c>
    </row>
    <row r="6217" spans="1:3" x14ac:dyDescent="0.25">
      <c r="A6217" s="1"/>
      <c r="B6217" s="1">
        <v>6213</v>
      </c>
      <c r="C6217" s="16">
        <v>66.996543734243375</v>
      </c>
    </row>
    <row r="6218" spans="1:3" x14ac:dyDescent="0.25">
      <c r="A6218" s="1"/>
      <c r="B6218" s="1">
        <v>6214</v>
      </c>
      <c r="C6218" s="16">
        <v>62.053341181122754</v>
      </c>
    </row>
    <row r="6219" spans="1:3" x14ac:dyDescent="0.25">
      <c r="A6219" s="1"/>
      <c r="B6219" s="1">
        <v>6215</v>
      </c>
      <c r="C6219" s="16">
        <v>61.986271098601449</v>
      </c>
    </row>
    <row r="6220" spans="1:3" x14ac:dyDescent="0.25">
      <c r="A6220" s="1"/>
      <c r="B6220" s="1">
        <v>6216</v>
      </c>
      <c r="C6220" s="16">
        <v>55.671428875297387</v>
      </c>
    </row>
    <row r="6221" spans="1:3" x14ac:dyDescent="0.25">
      <c r="A6221" s="1"/>
      <c r="B6221" s="1">
        <v>6217</v>
      </c>
      <c r="C6221" s="16">
        <v>53.948984888553824</v>
      </c>
    </row>
    <row r="6222" spans="1:3" x14ac:dyDescent="0.25">
      <c r="A6222" s="1"/>
      <c r="B6222" s="1">
        <v>6218</v>
      </c>
      <c r="C6222" s="16">
        <v>51.019840142654779</v>
      </c>
    </row>
    <row r="6223" spans="1:3" x14ac:dyDescent="0.25">
      <c r="A6223" s="1"/>
      <c r="B6223" s="1">
        <v>6219</v>
      </c>
      <c r="C6223" s="16">
        <v>50.074093337900393</v>
      </c>
    </row>
    <row r="6224" spans="1:3" x14ac:dyDescent="0.25">
      <c r="A6224" s="1"/>
      <c r="B6224" s="1">
        <v>6220</v>
      </c>
      <c r="C6224" s="16">
        <v>53.01103792809981</v>
      </c>
    </row>
    <row r="6225" spans="1:3" x14ac:dyDescent="0.25">
      <c r="A6225" s="1"/>
      <c r="B6225" s="1">
        <v>6221</v>
      </c>
      <c r="C6225" s="16">
        <v>61.364606705670745</v>
      </c>
    </row>
    <row r="6226" spans="1:3" x14ac:dyDescent="0.25">
      <c r="A6226" s="1"/>
      <c r="B6226" s="1">
        <v>6222</v>
      </c>
      <c r="C6226" s="16">
        <v>65.319095571341904</v>
      </c>
    </row>
    <row r="6227" spans="1:3" x14ac:dyDescent="0.25">
      <c r="A6227" s="1"/>
      <c r="B6227" s="1">
        <v>6223</v>
      </c>
      <c r="C6227" s="16">
        <v>65.810706156885161</v>
      </c>
    </row>
    <row r="6228" spans="1:3" x14ac:dyDescent="0.25">
      <c r="A6228" s="1"/>
      <c r="B6228" s="1">
        <v>6224</v>
      </c>
      <c r="C6228" s="16">
        <v>57.722436641080847</v>
      </c>
    </row>
    <row r="6229" spans="1:3" x14ac:dyDescent="0.25">
      <c r="A6229" s="1"/>
      <c r="B6229" s="1">
        <v>6225</v>
      </c>
      <c r="C6229" s="16">
        <v>55.915277541125604</v>
      </c>
    </row>
    <row r="6230" spans="1:3" x14ac:dyDescent="0.25">
      <c r="A6230" s="1"/>
      <c r="B6230" s="1">
        <v>6226</v>
      </c>
      <c r="C6230" s="16">
        <v>56.671235104940941</v>
      </c>
    </row>
    <row r="6231" spans="1:3" x14ac:dyDescent="0.25">
      <c r="A6231" s="1"/>
      <c r="B6231" s="1">
        <v>6227</v>
      </c>
      <c r="C6231" s="16">
        <v>56.745260436907024</v>
      </c>
    </row>
    <row r="6232" spans="1:3" x14ac:dyDescent="0.25">
      <c r="A6232" s="1"/>
      <c r="B6232" s="1">
        <v>6228</v>
      </c>
      <c r="C6232" s="16">
        <v>57.974771014198048</v>
      </c>
    </row>
    <row r="6233" spans="1:3" x14ac:dyDescent="0.25">
      <c r="A6233" s="1"/>
      <c r="B6233" s="1">
        <v>6229</v>
      </c>
      <c r="C6233" s="16">
        <v>57.830407818750324</v>
      </c>
    </row>
    <row r="6234" spans="1:3" x14ac:dyDescent="0.25">
      <c r="A6234" s="1"/>
      <c r="B6234" s="1">
        <v>6230</v>
      </c>
      <c r="C6234" s="16">
        <v>58.792659395187968</v>
      </c>
    </row>
    <row r="6235" spans="1:3" x14ac:dyDescent="0.25">
      <c r="A6235" s="1"/>
      <c r="B6235" s="1">
        <v>6231</v>
      </c>
      <c r="C6235" s="16">
        <v>62.582576931746878</v>
      </c>
    </row>
    <row r="6236" spans="1:3" x14ac:dyDescent="0.25">
      <c r="A6236" s="1"/>
      <c r="B6236" s="1">
        <v>6232</v>
      </c>
      <c r="C6236" s="16">
        <v>66.580372707729282</v>
      </c>
    </row>
    <row r="6237" spans="1:3" x14ac:dyDescent="0.25">
      <c r="A6237" s="1"/>
      <c r="B6237" s="1">
        <v>6233</v>
      </c>
      <c r="C6237" s="16">
        <v>68.547563822310977</v>
      </c>
    </row>
    <row r="6238" spans="1:3" x14ac:dyDescent="0.25">
      <c r="A6238" s="1"/>
      <c r="B6238" s="1">
        <v>6234</v>
      </c>
      <c r="C6238" s="16">
        <v>76.058556292145795</v>
      </c>
    </row>
    <row r="6239" spans="1:3" x14ac:dyDescent="0.25">
      <c r="A6239" s="1"/>
      <c r="B6239" s="1">
        <v>6235</v>
      </c>
      <c r="C6239" s="16">
        <v>90.111644439949359</v>
      </c>
    </row>
    <row r="6240" spans="1:3" x14ac:dyDescent="0.25">
      <c r="A6240" s="1"/>
      <c r="B6240" s="1">
        <v>6236</v>
      </c>
      <c r="C6240" s="16">
        <v>80.116001895702567</v>
      </c>
    </row>
    <row r="6241" spans="1:3" x14ac:dyDescent="0.25">
      <c r="A6241" s="1"/>
      <c r="B6241" s="1">
        <v>6237</v>
      </c>
      <c r="C6241" s="16">
        <v>69.862378713041394</v>
      </c>
    </row>
    <row r="6242" spans="1:3" x14ac:dyDescent="0.25">
      <c r="A6242" s="1"/>
      <c r="B6242" s="1">
        <v>6238</v>
      </c>
      <c r="C6242" s="16">
        <v>62.05628524992408</v>
      </c>
    </row>
    <row r="6243" spans="1:3" x14ac:dyDescent="0.25">
      <c r="A6243" s="1"/>
      <c r="B6243" s="1">
        <v>6239</v>
      </c>
      <c r="C6243" s="16">
        <v>61.691624282785327</v>
      </c>
    </row>
    <row r="6244" spans="1:3" x14ac:dyDescent="0.25">
      <c r="A6244" s="1"/>
      <c r="B6244" s="1">
        <v>6240</v>
      </c>
      <c r="C6244" s="16">
        <v>56.707953280567466</v>
      </c>
    </row>
    <row r="6245" spans="1:3" x14ac:dyDescent="0.25">
      <c r="A6245" s="1"/>
      <c r="B6245" s="1">
        <v>6241</v>
      </c>
      <c r="C6245" s="16">
        <v>55.133991837062439</v>
      </c>
    </row>
    <row r="6246" spans="1:3" x14ac:dyDescent="0.25">
      <c r="A6246" s="1"/>
      <c r="B6246" s="1">
        <v>6242</v>
      </c>
      <c r="C6246" s="16">
        <v>52.809415128895978</v>
      </c>
    </row>
    <row r="6247" spans="1:3" x14ac:dyDescent="0.25">
      <c r="A6247" s="1"/>
      <c r="B6247" s="1">
        <v>6243</v>
      </c>
      <c r="C6247" s="16">
        <v>52.341435090525486</v>
      </c>
    </row>
    <row r="6248" spans="1:3" x14ac:dyDescent="0.25">
      <c r="A6248" s="1"/>
      <c r="B6248" s="1">
        <v>6244</v>
      </c>
      <c r="C6248" s="16">
        <v>54.909388509886497</v>
      </c>
    </row>
    <row r="6249" spans="1:3" x14ac:dyDescent="0.25">
      <c r="A6249" s="1"/>
      <c r="B6249" s="1">
        <v>6245</v>
      </c>
      <c r="C6249" s="16">
        <v>62.458956538480976</v>
      </c>
    </row>
    <row r="6250" spans="1:3" x14ac:dyDescent="0.25">
      <c r="A6250" s="1"/>
      <c r="B6250" s="1">
        <v>6246</v>
      </c>
      <c r="C6250" s="16">
        <v>67.030928511674404</v>
      </c>
    </row>
    <row r="6251" spans="1:3" x14ac:dyDescent="0.25">
      <c r="A6251" s="1"/>
      <c r="B6251" s="1">
        <v>6247</v>
      </c>
      <c r="C6251" s="16">
        <v>68.733161166703297</v>
      </c>
    </row>
    <row r="6252" spans="1:3" x14ac:dyDescent="0.25">
      <c r="A6252" s="1"/>
      <c r="B6252" s="1">
        <v>6248</v>
      </c>
      <c r="C6252" s="16">
        <v>61.001552691723553</v>
      </c>
    </row>
    <row r="6253" spans="1:3" x14ac:dyDescent="0.25">
      <c r="A6253" s="1"/>
      <c r="B6253" s="1">
        <v>6249</v>
      </c>
      <c r="C6253" s="16">
        <v>59.166353870002908</v>
      </c>
    </row>
    <row r="6254" spans="1:3" x14ac:dyDescent="0.25">
      <c r="A6254" s="1"/>
      <c r="B6254" s="1">
        <v>6250</v>
      </c>
      <c r="C6254" s="16">
        <v>59.376459149768813</v>
      </c>
    </row>
    <row r="6255" spans="1:3" x14ac:dyDescent="0.25">
      <c r="A6255" s="1"/>
      <c r="B6255" s="1">
        <v>6251</v>
      </c>
      <c r="C6255" s="16">
        <v>59.952084544529896</v>
      </c>
    </row>
    <row r="6256" spans="1:3" x14ac:dyDescent="0.25">
      <c r="A6256" s="1"/>
      <c r="B6256" s="1">
        <v>6252</v>
      </c>
      <c r="C6256" s="16">
        <v>60.34135182623168</v>
      </c>
    </row>
    <row r="6257" spans="1:3" x14ac:dyDescent="0.25">
      <c r="A6257" s="1"/>
      <c r="B6257" s="1">
        <v>6253</v>
      </c>
      <c r="C6257" s="16">
        <v>61.674222709526241</v>
      </c>
    </row>
    <row r="6258" spans="1:3" x14ac:dyDescent="0.25">
      <c r="A6258" s="1"/>
      <c r="B6258" s="1">
        <v>6254</v>
      </c>
      <c r="C6258" s="16">
        <v>65.054648166544609</v>
      </c>
    </row>
    <row r="6259" spans="1:3" x14ac:dyDescent="0.25">
      <c r="A6259" s="1"/>
      <c r="B6259" s="1">
        <v>6255</v>
      </c>
      <c r="C6259" s="16">
        <v>65.940393034706204</v>
      </c>
    </row>
    <row r="6260" spans="1:3" x14ac:dyDescent="0.25">
      <c r="A6260" s="1"/>
      <c r="B6260" s="1">
        <v>6256</v>
      </c>
      <c r="C6260" s="16">
        <v>72.150496210007134</v>
      </c>
    </row>
    <row r="6261" spans="1:3" x14ac:dyDescent="0.25">
      <c r="A6261" s="1"/>
      <c r="B6261" s="1">
        <v>6257</v>
      </c>
      <c r="C6261" s="16">
        <v>69.376528602001258</v>
      </c>
    </row>
    <row r="6262" spans="1:3" x14ac:dyDescent="0.25">
      <c r="A6262" s="1"/>
      <c r="B6262" s="1">
        <v>6258</v>
      </c>
      <c r="C6262" s="16">
        <v>74.484495996290732</v>
      </c>
    </row>
    <row r="6263" spans="1:3" x14ac:dyDescent="0.25">
      <c r="A6263" s="1"/>
      <c r="B6263" s="1">
        <v>6259</v>
      </c>
      <c r="C6263" s="16">
        <v>87.993430190616721</v>
      </c>
    </row>
    <row r="6264" spans="1:3" x14ac:dyDescent="0.25">
      <c r="A6264" s="1"/>
      <c r="B6264" s="1">
        <v>6260</v>
      </c>
      <c r="C6264" s="16">
        <v>81.816806926540266</v>
      </c>
    </row>
    <row r="6265" spans="1:3" x14ac:dyDescent="0.25">
      <c r="A6265" s="1"/>
      <c r="B6265" s="1">
        <v>6261</v>
      </c>
      <c r="C6265" s="16">
        <v>70.983978796851858</v>
      </c>
    </row>
    <row r="6266" spans="1:3" x14ac:dyDescent="0.25">
      <c r="A6266" s="1"/>
      <c r="B6266" s="1">
        <v>6262</v>
      </c>
      <c r="C6266" s="16">
        <v>63.801220889252882</v>
      </c>
    </row>
    <row r="6267" spans="1:3" x14ac:dyDescent="0.25">
      <c r="A6267" s="1"/>
      <c r="B6267" s="1">
        <v>6263</v>
      </c>
      <c r="C6267" s="16">
        <v>64.662561350819757</v>
      </c>
    </row>
    <row r="6268" spans="1:3" x14ac:dyDescent="0.25">
      <c r="A6268" s="1"/>
      <c r="B6268" s="1">
        <v>6264</v>
      </c>
      <c r="C6268" s="16">
        <v>57.195636202812189</v>
      </c>
    </row>
    <row r="6269" spans="1:3" x14ac:dyDescent="0.25">
      <c r="A6269" s="1"/>
      <c r="B6269" s="1">
        <v>6265</v>
      </c>
      <c r="C6269" s="16">
        <v>54.538450146516162</v>
      </c>
    </row>
    <row r="6270" spans="1:3" x14ac:dyDescent="0.25">
      <c r="A6270" s="1"/>
      <c r="B6270" s="1">
        <v>6266</v>
      </c>
      <c r="C6270" s="16">
        <v>52.823997836436902</v>
      </c>
    </row>
    <row r="6271" spans="1:3" x14ac:dyDescent="0.25">
      <c r="A6271" s="1"/>
      <c r="B6271" s="1">
        <v>6267</v>
      </c>
      <c r="C6271" s="16">
        <v>52.612157023988324</v>
      </c>
    </row>
    <row r="6272" spans="1:3" x14ac:dyDescent="0.25">
      <c r="A6272" s="1"/>
      <c r="B6272" s="1">
        <v>6268</v>
      </c>
      <c r="C6272" s="16">
        <v>53.402163035123813</v>
      </c>
    </row>
    <row r="6273" spans="1:3" x14ac:dyDescent="0.25">
      <c r="A6273" s="1"/>
      <c r="B6273" s="1">
        <v>6269</v>
      </c>
      <c r="C6273" s="16">
        <v>58.786696372160613</v>
      </c>
    </row>
    <row r="6274" spans="1:3" x14ac:dyDescent="0.25">
      <c r="A6274" s="1"/>
      <c r="B6274" s="1">
        <v>6270</v>
      </c>
      <c r="C6274" s="16">
        <v>57.756284185584349</v>
      </c>
    </row>
    <row r="6275" spans="1:3" x14ac:dyDescent="0.25">
      <c r="A6275" s="1"/>
      <c r="B6275" s="1">
        <v>6271</v>
      </c>
      <c r="C6275" s="16">
        <v>56.644900886524447</v>
      </c>
    </row>
    <row r="6276" spans="1:3" x14ac:dyDescent="0.25">
      <c r="A6276" s="1"/>
      <c r="B6276" s="1">
        <v>6272</v>
      </c>
      <c r="C6276" s="16">
        <v>52.329349856844985</v>
      </c>
    </row>
    <row r="6277" spans="1:3" x14ac:dyDescent="0.25">
      <c r="A6277" s="1"/>
      <c r="B6277" s="1">
        <v>6273</v>
      </c>
      <c r="C6277" s="16">
        <v>53.799536524355766</v>
      </c>
    </row>
    <row r="6278" spans="1:3" x14ac:dyDescent="0.25">
      <c r="A6278" s="1"/>
      <c r="B6278" s="1">
        <v>6274</v>
      </c>
      <c r="C6278" s="16">
        <v>54.060924678391089</v>
      </c>
    </row>
    <row r="6279" spans="1:3" x14ac:dyDescent="0.25">
      <c r="A6279" s="1"/>
      <c r="B6279" s="1">
        <v>6275</v>
      </c>
      <c r="C6279" s="16">
        <v>56.237748293171265</v>
      </c>
    </row>
    <row r="6280" spans="1:3" x14ac:dyDescent="0.25">
      <c r="A6280" s="1"/>
      <c r="B6280" s="1">
        <v>6276</v>
      </c>
      <c r="C6280" s="16">
        <v>60.114610830751467</v>
      </c>
    </row>
    <row r="6281" spans="1:3" x14ac:dyDescent="0.25">
      <c r="A6281" s="1"/>
      <c r="B6281" s="1">
        <v>6277</v>
      </c>
      <c r="C6281" s="16">
        <v>59.870284641126212</v>
      </c>
    </row>
    <row r="6282" spans="1:3" x14ac:dyDescent="0.25">
      <c r="A6282" s="1"/>
      <c r="B6282" s="1">
        <v>6278</v>
      </c>
      <c r="C6282" s="16">
        <v>62.107819496545012</v>
      </c>
    </row>
    <row r="6283" spans="1:3" x14ac:dyDescent="0.25">
      <c r="A6283" s="1"/>
      <c r="B6283" s="1">
        <v>6279</v>
      </c>
      <c r="C6283" s="16">
        <v>69.420580529134199</v>
      </c>
    </row>
    <row r="6284" spans="1:3" x14ac:dyDescent="0.25">
      <c r="A6284" s="1"/>
      <c r="B6284" s="1">
        <v>6280</v>
      </c>
      <c r="C6284" s="16">
        <v>75.790268051109351</v>
      </c>
    </row>
    <row r="6285" spans="1:3" x14ac:dyDescent="0.25">
      <c r="A6285" s="1"/>
      <c r="B6285" s="1">
        <v>6281</v>
      </c>
      <c r="C6285" s="16">
        <v>78.423881641760516</v>
      </c>
    </row>
    <row r="6286" spans="1:3" x14ac:dyDescent="0.25">
      <c r="A6286" s="1"/>
      <c r="B6286" s="1">
        <v>6282</v>
      </c>
      <c r="C6286" s="16">
        <v>84.575115828658113</v>
      </c>
    </row>
    <row r="6287" spans="1:3" x14ac:dyDescent="0.25">
      <c r="A6287" s="1"/>
      <c r="B6287" s="1">
        <v>6283</v>
      </c>
      <c r="C6287" s="16">
        <v>97.632324729739011</v>
      </c>
    </row>
    <row r="6288" spans="1:3" x14ac:dyDescent="0.25">
      <c r="A6288" s="1"/>
      <c r="B6288" s="1">
        <v>6284</v>
      </c>
      <c r="C6288" s="16">
        <v>82.631110395233037</v>
      </c>
    </row>
    <row r="6289" spans="1:3" x14ac:dyDescent="0.25">
      <c r="A6289" s="1"/>
      <c r="B6289" s="1">
        <v>6285</v>
      </c>
      <c r="C6289" s="16">
        <v>71.280733720554636</v>
      </c>
    </row>
    <row r="6290" spans="1:3" x14ac:dyDescent="0.25">
      <c r="A6290" s="1"/>
      <c r="B6290" s="1">
        <v>6286</v>
      </c>
      <c r="C6290" s="16">
        <v>64.050544974640445</v>
      </c>
    </row>
    <row r="6291" spans="1:3" x14ac:dyDescent="0.25">
      <c r="A6291" s="1"/>
      <c r="B6291" s="1">
        <v>6287</v>
      </c>
      <c r="C6291" s="16">
        <v>63.157960340113782</v>
      </c>
    </row>
    <row r="6292" spans="1:3" x14ac:dyDescent="0.25">
      <c r="A6292" s="1"/>
      <c r="B6292" s="1">
        <v>6288</v>
      </c>
      <c r="C6292" s="16">
        <v>61.545579551647343</v>
      </c>
    </row>
    <row r="6293" spans="1:3" x14ac:dyDescent="0.25">
      <c r="A6293" s="1"/>
      <c r="B6293" s="1">
        <v>6289</v>
      </c>
      <c r="C6293" s="16">
        <v>56.81982902291049</v>
      </c>
    </row>
    <row r="6294" spans="1:3" x14ac:dyDescent="0.25">
      <c r="A6294" s="1"/>
      <c r="B6294" s="1">
        <v>6290</v>
      </c>
      <c r="C6294" s="16">
        <v>55.523110963535295</v>
      </c>
    </row>
    <row r="6295" spans="1:3" x14ac:dyDescent="0.25">
      <c r="A6295" s="1"/>
      <c r="B6295" s="1">
        <v>6291</v>
      </c>
      <c r="C6295" s="16">
        <v>52.56751996999153</v>
      </c>
    </row>
    <row r="6296" spans="1:3" x14ac:dyDescent="0.25">
      <c r="A6296" s="1"/>
      <c r="B6296" s="1">
        <v>6292</v>
      </c>
      <c r="C6296" s="16">
        <v>52.691737546998276</v>
      </c>
    </row>
    <row r="6297" spans="1:3" x14ac:dyDescent="0.25">
      <c r="A6297" s="1"/>
      <c r="B6297" s="1">
        <v>6293</v>
      </c>
      <c r="C6297" s="16">
        <v>54.822528074629275</v>
      </c>
    </row>
    <row r="6298" spans="1:3" x14ac:dyDescent="0.25">
      <c r="A6298" s="1"/>
      <c r="B6298" s="1">
        <v>6294</v>
      </c>
      <c r="C6298" s="16">
        <v>54.064001898315212</v>
      </c>
    </row>
    <row r="6299" spans="1:3" x14ac:dyDescent="0.25">
      <c r="A6299" s="1"/>
      <c r="B6299" s="1">
        <v>6295</v>
      </c>
      <c r="C6299" s="16">
        <v>53.668229520396096</v>
      </c>
    </row>
    <row r="6300" spans="1:3" x14ac:dyDescent="0.25">
      <c r="A6300" s="1"/>
      <c r="B6300" s="1">
        <v>6296</v>
      </c>
      <c r="C6300" s="16">
        <v>48.148091818751659</v>
      </c>
    </row>
    <row r="6301" spans="1:3" x14ac:dyDescent="0.25">
      <c r="A6301" s="1"/>
      <c r="B6301" s="1">
        <v>6297</v>
      </c>
      <c r="C6301" s="16">
        <v>51.060738960915941</v>
      </c>
    </row>
    <row r="6302" spans="1:3" x14ac:dyDescent="0.25">
      <c r="A6302" s="1"/>
      <c r="B6302" s="1">
        <v>6298</v>
      </c>
      <c r="C6302" s="16">
        <v>53.532222161160092</v>
      </c>
    </row>
    <row r="6303" spans="1:3" x14ac:dyDescent="0.25">
      <c r="A6303" s="1"/>
      <c r="B6303" s="1">
        <v>6299</v>
      </c>
      <c r="C6303" s="16">
        <v>60.121828106907493</v>
      </c>
    </row>
    <row r="6304" spans="1:3" x14ac:dyDescent="0.25">
      <c r="A6304" s="1"/>
      <c r="B6304" s="1">
        <v>6300</v>
      </c>
      <c r="C6304" s="16">
        <v>62.609439062080725</v>
      </c>
    </row>
    <row r="6305" spans="1:3" x14ac:dyDescent="0.25">
      <c r="A6305" s="1"/>
      <c r="B6305" s="1">
        <v>6301</v>
      </c>
      <c r="C6305" s="16">
        <v>65.371118973927338</v>
      </c>
    </row>
    <row r="6306" spans="1:3" x14ac:dyDescent="0.25">
      <c r="A6306" s="1"/>
      <c r="B6306" s="1">
        <v>6302</v>
      </c>
      <c r="C6306" s="16">
        <v>73.868233419962138</v>
      </c>
    </row>
    <row r="6307" spans="1:3" x14ac:dyDescent="0.25">
      <c r="A6307" s="1"/>
      <c r="B6307" s="1">
        <v>6303</v>
      </c>
      <c r="C6307" s="16">
        <v>79.001525208681727</v>
      </c>
    </row>
    <row r="6308" spans="1:3" x14ac:dyDescent="0.25">
      <c r="A6308" s="1"/>
      <c r="B6308" s="1">
        <v>6304</v>
      </c>
      <c r="C6308" s="16">
        <v>87.019143342911619</v>
      </c>
    </row>
    <row r="6309" spans="1:3" x14ac:dyDescent="0.25">
      <c r="A6309" s="1"/>
      <c r="B6309" s="1">
        <v>6305</v>
      </c>
      <c r="C6309" s="16">
        <v>91.44977403626487</v>
      </c>
    </row>
    <row r="6310" spans="1:3" x14ac:dyDescent="0.25">
      <c r="A6310" s="1"/>
      <c r="B6310" s="1">
        <v>6306</v>
      </c>
      <c r="C6310" s="16">
        <v>109.66052638891381</v>
      </c>
    </row>
    <row r="6311" spans="1:3" x14ac:dyDescent="0.25">
      <c r="A6311" s="1"/>
      <c r="B6311" s="1">
        <v>6307</v>
      </c>
      <c r="C6311" s="16">
        <v>114.48777581370469</v>
      </c>
    </row>
    <row r="6312" spans="1:3" x14ac:dyDescent="0.25">
      <c r="A6312" s="1"/>
      <c r="B6312" s="1">
        <v>6308</v>
      </c>
      <c r="C6312" s="16">
        <v>88.882901253809749</v>
      </c>
    </row>
    <row r="6313" spans="1:3" x14ac:dyDescent="0.25">
      <c r="A6313" s="1"/>
      <c r="B6313" s="1">
        <v>6309</v>
      </c>
      <c r="C6313" s="16">
        <v>71.781625384797607</v>
      </c>
    </row>
    <row r="6314" spans="1:3" x14ac:dyDescent="0.25">
      <c r="A6314" s="1"/>
      <c r="B6314" s="1">
        <v>6310</v>
      </c>
      <c r="C6314" s="16">
        <v>65.274857457096189</v>
      </c>
    </row>
    <row r="6315" spans="1:3" x14ac:dyDescent="0.25">
      <c r="A6315" s="1"/>
      <c r="B6315" s="1">
        <v>6311</v>
      </c>
      <c r="C6315" s="16">
        <v>64.95620501471339</v>
      </c>
    </row>
    <row r="6316" spans="1:3" x14ac:dyDescent="0.25">
      <c r="A6316" s="1"/>
      <c r="B6316" s="1">
        <v>6312</v>
      </c>
      <c r="C6316" s="16">
        <v>59.723968680929943</v>
      </c>
    </row>
    <row r="6317" spans="1:3" x14ac:dyDescent="0.25">
      <c r="A6317" s="1"/>
      <c r="B6317" s="1">
        <v>6313</v>
      </c>
      <c r="C6317" s="16">
        <v>56.586207033030234</v>
      </c>
    </row>
    <row r="6318" spans="1:3" x14ac:dyDescent="0.25">
      <c r="A6318" s="1"/>
      <c r="B6318" s="1">
        <v>6314</v>
      </c>
      <c r="C6318" s="16">
        <v>52.465191782663311</v>
      </c>
    </row>
    <row r="6319" spans="1:3" x14ac:dyDescent="0.25">
      <c r="A6319" s="1"/>
      <c r="B6319" s="1">
        <v>6315</v>
      </c>
      <c r="C6319" s="16">
        <v>52.094261364823147</v>
      </c>
    </row>
    <row r="6320" spans="1:3" x14ac:dyDescent="0.25">
      <c r="A6320" s="1"/>
      <c r="B6320" s="1">
        <v>6316</v>
      </c>
      <c r="C6320" s="16">
        <v>53.443406877570922</v>
      </c>
    </row>
    <row r="6321" spans="1:3" x14ac:dyDescent="0.25">
      <c r="A6321" s="1"/>
      <c r="B6321" s="1">
        <v>6317</v>
      </c>
      <c r="C6321" s="16">
        <v>61.946743490743387</v>
      </c>
    </row>
    <row r="6322" spans="1:3" x14ac:dyDescent="0.25">
      <c r="A6322" s="1"/>
      <c r="B6322" s="1">
        <v>6318</v>
      </c>
      <c r="C6322" s="16">
        <v>70.415716867629996</v>
      </c>
    </row>
    <row r="6323" spans="1:3" x14ac:dyDescent="0.25">
      <c r="A6323" s="1"/>
      <c r="B6323" s="1">
        <v>6319</v>
      </c>
      <c r="C6323" s="16">
        <v>72.369953307563918</v>
      </c>
    </row>
    <row r="6324" spans="1:3" x14ac:dyDescent="0.25">
      <c r="A6324" s="1"/>
      <c r="B6324" s="1">
        <v>6320</v>
      </c>
      <c r="C6324" s="16">
        <v>67.215467612369096</v>
      </c>
    </row>
    <row r="6325" spans="1:3" x14ac:dyDescent="0.25">
      <c r="A6325" s="1"/>
      <c r="B6325" s="1">
        <v>6321</v>
      </c>
      <c r="C6325" s="16">
        <v>68.926020826382128</v>
      </c>
    </row>
    <row r="6326" spans="1:3" x14ac:dyDescent="0.25">
      <c r="A6326" s="1"/>
      <c r="B6326" s="1">
        <v>6322</v>
      </c>
      <c r="C6326" s="16">
        <v>72.812005019597123</v>
      </c>
    </row>
    <row r="6327" spans="1:3" x14ac:dyDescent="0.25">
      <c r="A6327" s="1"/>
      <c r="B6327" s="1">
        <v>6323</v>
      </c>
      <c r="C6327" s="16">
        <v>78.866695722450942</v>
      </c>
    </row>
    <row r="6328" spans="1:3" x14ac:dyDescent="0.25">
      <c r="A6328" s="1"/>
      <c r="B6328" s="1">
        <v>6324</v>
      </c>
      <c r="C6328" s="16">
        <v>83.470506195617091</v>
      </c>
    </row>
    <row r="6329" spans="1:3" x14ac:dyDescent="0.25">
      <c r="A6329" s="1"/>
      <c r="B6329" s="1">
        <v>6325</v>
      </c>
      <c r="C6329" s="16">
        <v>87.348068263088706</v>
      </c>
    </row>
    <row r="6330" spans="1:3" x14ac:dyDescent="0.25">
      <c r="A6330" s="1"/>
      <c r="B6330" s="1">
        <v>6326</v>
      </c>
      <c r="C6330" s="16">
        <v>96.699198983243065</v>
      </c>
    </row>
    <row r="6331" spans="1:3" x14ac:dyDescent="0.25">
      <c r="A6331" s="1"/>
      <c r="B6331" s="1">
        <v>6327</v>
      </c>
      <c r="C6331" s="16">
        <v>103.10652300597582</v>
      </c>
    </row>
    <row r="6332" spans="1:3" x14ac:dyDescent="0.25">
      <c r="A6332" s="1"/>
      <c r="B6332" s="1">
        <v>6328</v>
      </c>
      <c r="C6332" s="16">
        <v>108.39903049591257</v>
      </c>
    </row>
    <row r="6333" spans="1:3" x14ac:dyDescent="0.25">
      <c r="A6333" s="1"/>
      <c r="B6333" s="1">
        <v>6329</v>
      </c>
      <c r="C6333" s="16">
        <v>94.772173898468836</v>
      </c>
    </row>
    <row r="6334" spans="1:3" x14ac:dyDescent="0.25">
      <c r="A6334" s="1"/>
      <c r="B6334" s="1">
        <v>6330</v>
      </c>
      <c r="C6334" s="16">
        <v>98.791636856659508</v>
      </c>
    </row>
    <row r="6335" spans="1:3" x14ac:dyDescent="0.25">
      <c r="A6335" s="1"/>
      <c r="B6335" s="1">
        <v>6331</v>
      </c>
      <c r="C6335" s="16">
        <v>102.35530874124744</v>
      </c>
    </row>
    <row r="6336" spans="1:3" x14ac:dyDescent="0.25">
      <c r="A6336" s="1"/>
      <c r="B6336" s="1">
        <v>6332</v>
      </c>
      <c r="C6336" s="16">
        <v>94.33468868040579</v>
      </c>
    </row>
    <row r="6337" spans="1:3" x14ac:dyDescent="0.25">
      <c r="A6337" s="1"/>
      <c r="B6337" s="1">
        <v>6333</v>
      </c>
      <c r="C6337" s="16">
        <v>74.991092892964204</v>
      </c>
    </row>
    <row r="6338" spans="1:3" x14ac:dyDescent="0.25">
      <c r="A6338" s="1"/>
      <c r="B6338" s="1">
        <v>6334</v>
      </c>
      <c r="C6338" s="16">
        <v>67.853880075962877</v>
      </c>
    </row>
    <row r="6339" spans="1:3" x14ac:dyDescent="0.25">
      <c r="A6339" s="1"/>
      <c r="B6339" s="1">
        <v>6335</v>
      </c>
      <c r="C6339" s="16">
        <v>66.61146751736365</v>
      </c>
    </row>
    <row r="6340" spans="1:3" x14ac:dyDescent="0.25">
      <c r="A6340" s="1"/>
      <c r="B6340" s="1">
        <v>6336</v>
      </c>
      <c r="C6340" s="16">
        <v>58.569996869997162</v>
      </c>
    </row>
    <row r="6341" spans="1:3" x14ac:dyDescent="0.25">
      <c r="A6341" s="1"/>
      <c r="B6341" s="1">
        <v>6337</v>
      </c>
      <c r="C6341" s="16">
        <v>53.106734773473519</v>
      </c>
    </row>
    <row r="6342" spans="1:3" x14ac:dyDescent="0.25">
      <c r="A6342" s="1"/>
      <c r="B6342" s="1">
        <v>6338</v>
      </c>
      <c r="C6342" s="16">
        <v>49.540896350049159</v>
      </c>
    </row>
    <row r="6343" spans="1:3" x14ac:dyDescent="0.25">
      <c r="A6343" s="1"/>
      <c r="B6343" s="1">
        <v>6339</v>
      </c>
      <c r="C6343" s="16">
        <v>48.795685140404707</v>
      </c>
    </row>
    <row r="6344" spans="1:3" x14ac:dyDescent="0.25">
      <c r="A6344" s="1"/>
      <c r="B6344" s="1">
        <v>6340</v>
      </c>
      <c r="C6344" s="16">
        <v>50.764939292323824</v>
      </c>
    </row>
    <row r="6345" spans="1:3" x14ac:dyDescent="0.25">
      <c r="A6345" s="1"/>
      <c r="B6345" s="1">
        <v>6341</v>
      </c>
      <c r="C6345" s="16">
        <v>58.823966466956421</v>
      </c>
    </row>
    <row r="6346" spans="1:3" x14ac:dyDescent="0.25">
      <c r="A6346" s="1"/>
      <c r="B6346" s="1">
        <v>6342</v>
      </c>
      <c r="C6346" s="16">
        <v>64.460512531878862</v>
      </c>
    </row>
    <row r="6347" spans="1:3" x14ac:dyDescent="0.25">
      <c r="A6347" s="1"/>
      <c r="B6347" s="1">
        <v>6343</v>
      </c>
      <c r="C6347" s="16">
        <v>65.425176855878988</v>
      </c>
    </row>
    <row r="6348" spans="1:3" x14ac:dyDescent="0.25">
      <c r="A6348" s="1"/>
      <c r="B6348" s="1">
        <v>6344</v>
      </c>
      <c r="C6348" s="16">
        <v>60.513768254970934</v>
      </c>
    </row>
    <row r="6349" spans="1:3" x14ac:dyDescent="0.25">
      <c r="A6349" s="1"/>
      <c r="B6349" s="1">
        <v>6345</v>
      </c>
      <c r="C6349" s="16">
        <v>60.371762047808573</v>
      </c>
    </row>
    <row r="6350" spans="1:3" x14ac:dyDescent="0.25">
      <c r="A6350" s="1"/>
      <c r="B6350" s="1">
        <v>6346</v>
      </c>
      <c r="C6350" s="16">
        <v>61.970317437457894</v>
      </c>
    </row>
    <row r="6351" spans="1:3" x14ac:dyDescent="0.25">
      <c r="A6351" s="1"/>
      <c r="B6351" s="1">
        <v>6347</v>
      </c>
      <c r="C6351" s="16">
        <v>62.867369019787944</v>
      </c>
    </row>
    <row r="6352" spans="1:3" x14ac:dyDescent="0.25">
      <c r="A6352" s="1"/>
      <c r="B6352" s="1">
        <v>6348</v>
      </c>
      <c r="C6352" s="16">
        <v>64.489684953152192</v>
      </c>
    </row>
    <row r="6353" spans="1:3" x14ac:dyDescent="0.25">
      <c r="A6353" s="1"/>
      <c r="B6353" s="1">
        <v>6349</v>
      </c>
      <c r="C6353" s="16">
        <v>65.432413736644705</v>
      </c>
    </row>
    <row r="6354" spans="1:3" x14ac:dyDescent="0.25">
      <c r="A6354" s="1"/>
      <c r="B6354" s="1">
        <v>6350</v>
      </c>
      <c r="C6354" s="16">
        <v>66.248299293881018</v>
      </c>
    </row>
    <row r="6355" spans="1:3" x14ac:dyDescent="0.25">
      <c r="A6355" s="1"/>
      <c r="B6355" s="1">
        <v>6351</v>
      </c>
      <c r="C6355" s="16">
        <v>73.489876082053115</v>
      </c>
    </row>
    <row r="6356" spans="1:3" x14ac:dyDescent="0.25">
      <c r="A6356" s="1"/>
      <c r="B6356" s="1">
        <v>6352</v>
      </c>
      <c r="C6356" s="16">
        <v>78.170279870717636</v>
      </c>
    </row>
    <row r="6357" spans="1:3" x14ac:dyDescent="0.25">
      <c r="A6357" s="1"/>
      <c r="B6357" s="1">
        <v>6353</v>
      </c>
      <c r="C6357" s="16">
        <v>76.701617392968316</v>
      </c>
    </row>
    <row r="6358" spans="1:3" x14ac:dyDescent="0.25">
      <c r="A6358" s="1"/>
      <c r="B6358" s="1">
        <v>6354</v>
      </c>
      <c r="C6358" s="16">
        <v>84.88531785355444</v>
      </c>
    </row>
    <row r="6359" spans="1:3" x14ac:dyDescent="0.25">
      <c r="A6359" s="1"/>
      <c r="B6359" s="1">
        <v>6355</v>
      </c>
      <c r="C6359" s="16">
        <v>92.492590619471414</v>
      </c>
    </row>
    <row r="6360" spans="1:3" x14ac:dyDescent="0.25">
      <c r="A6360" s="1"/>
      <c r="B6360" s="1">
        <v>6356</v>
      </c>
      <c r="C6360" s="16">
        <v>79.267851049583882</v>
      </c>
    </row>
    <row r="6361" spans="1:3" x14ac:dyDescent="0.25">
      <c r="A6361" s="1"/>
      <c r="B6361" s="1">
        <v>6357</v>
      </c>
      <c r="C6361" s="16">
        <v>68.648387235509759</v>
      </c>
    </row>
    <row r="6362" spans="1:3" x14ac:dyDescent="0.25">
      <c r="A6362" s="1"/>
      <c r="B6362" s="1">
        <v>6358</v>
      </c>
      <c r="C6362" s="16">
        <v>62.832510223913822</v>
      </c>
    </row>
    <row r="6363" spans="1:3" x14ac:dyDescent="0.25">
      <c r="A6363" s="1"/>
      <c r="B6363" s="1">
        <v>6359</v>
      </c>
      <c r="C6363" s="16">
        <v>62.304859164161144</v>
      </c>
    </row>
    <row r="6364" spans="1:3" x14ac:dyDescent="0.25">
      <c r="A6364" s="1"/>
      <c r="B6364" s="1">
        <v>6360</v>
      </c>
      <c r="C6364" s="16">
        <v>55.153894459065363</v>
      </c>
    </row>
    <row r="6365" spans="1:3" x14ac:dyDescent="0.25">
      <c r="A6365" s="1"/>
      <c r="B6365" s="1">
        <v>6361</v>
      </c>
      <c r="C6365" s="16">
        <v>50.168521960396895</v>
      </c>
    </row>
    <row r="6366" spans="1:3" x14ac:dyDescent="0.25">
      <c r="A6366" s="1"/>
      <c r="B6366" s="1">
        <v>6362</v>
      </c>
      <c r="C6366" s="16">
        <v>47.278827723223792</v>
      </c>
    </row>
    <row r="6367" spans="1:3" x14ac:dyDescent="0.25">
      <c r="A6367" s="1"/>
      <c r="B6367" s="1">
        <v>6363</v>
      </c>
      <c r="C6367" s="16">
        <v>46.929374462363128</v>
      </c>
    </row>
    <row r="6368" spans="1:3" x14ac:dyDescent="0.25">
      <c r="A6368" s="1"/>
      <c r="B6368" s="1">
        <v>6364</v>
      </c>
      <c r="C6368" s="16">
        <v>48.734056521922867</v>
      </c>
    </row>
    <row r="6369" spans="1:3" x14ac:dyDescent="0.25">
      <c r="A6369" s="1"/>
      <c r="B6369" s="1">
        <v>6365</v>
      </c>
      <c r="C6369" s="16">
        <v>56.934856031813119</v>
      </c>
    </row>
    <row r="6370" spans="1:3" x14ac:dyDescent="0.25">
      <c r="A6370" s="1"/>
      <c r="B6370" s="1">
        <v>6366</v>
      </c>
      <c r="C6370" s="16">
        <v>62.079703946010881</v>
      </c>
    </row>
    <row r="6371" spans="1:3" x14ac:dyDescent="0.25">
      <c r="A6371" s="1"/>
      <c r="B6371" s="1">
        <v>6367</v>
      </c>
      <c r="C6371" s="16">
        <v>63.504898070826258</v>
      </c>
    </row>
    <row r="6372" spans="1:3" x14ac:dyDescent="0.25">
      <c r="A6372" s="1"/>
      <c r="B6372" s="1">
        <v>6368</v>
      </c>
      <c r="C6372" s="16">
        <v>57.481909176247143</v>
      </c>
    </row>
    <row r="6373" spans="1:3" x14ac:dyDescent="0.25">
      <c r="A6373" s="1"/>
      <c r="B6373" s="1">
        <v>6369</v>
      </c>
      <c r="C6373" s="16">
        <v>57.111587050282317</v>
      </c>
    </row>
    <row r="6374" spans="1:3" x14ac:dyDescent="0.25">
      <c r="A6374" s="1"/>
      <c r="B6374" s="1">
        <v>6370</v>
      </c>
      <c r="C6374" s="16">
        <v>59.690738226040885</v>
      </c>
    </row>
    <row r="6375" spans="1:3" x14ac:dyDescent="0.25">
      <c r="A6375" s="1"/>
      <c r="B6375" s="1">
        <v>6371</v>
      </c>
      <c r="C6375" s="16">
        <v>62.593093048717066</v>
      </c>
    </row>
    <row r="6376" spans="1:3" x14ac:dyDescent="0.25">
      <c r="A6376" s="1"/>
      <c r="B6376" s="1">
        <v>6372</v>
      </c>
      <c r="C6376" s="16">
        <v>64.137747783019449</v>
      </c>
    </row>
    <row r="6377" spans="1:3" x14ac:dyDescent="0.25">
      <c r="A6377" s="1"/>
      <c r="B6377" s="1">
        <v>6373</v>
      </c>
      <c r="C6377" s="16">
        <v>65.869630199426936</v>
      </c>
    </row>
    <row r="6378" spans="1:3" x14ac:dyDescent="0.25">
      <c r="A6378" s="1"/>
      <c r="B6378" s="1">
        <v>6374</v>
      </c>
      <c r="C6378" s="16">
        <v>71.663856296853652</v>
      </c>
    </row>
    <row r="6379" spans="1:3" x14ac:dyDescent="0.25">
      <c r="A6379" s="1"/>
      <c r="B6379" s="1">
        <v>6375</v>
      </c>
      <c r="C6379" s="16">
        <v>76.249645665417191</v>
      </c>
    </row>
    <row r="6380" spans="1:3" x14ac:dyDescent="0.25">
      <c r="A6380" s="1"/>
      <c r="B6380" s="1">
        <v>6376</v>
      </c>
      <c r="C6380" s="16">
        <v>82.192827899487085</v>
      </c>
    </row>
    <row r="6381" spans="1:3" x14ac:dyDescent="0.25">
      <c r="A6381" s="1"/>
      <c r="B6381" s="1">
        <v>6377</v>
      </c>
      <c r="C6381" s="16">
        <v>82.699915210233911</v>
      </c>
    </row>
    <row r="6382" spans="1:3" x14ac:dyDescent="0.25">
      <c r="A6382" s="1"/>
      <c r="B6382" s="1">
        <v>6378</v>
      </c>
      <c r="C6382" s="16">
        <v>89.926120867466722</v>
      </c>
    </row>
    <row r="6383" spans="1:3" x14ac:dyDescent="0.25">
      <c r="A6383" s="1"/>
      <c r="B6383" s="1">
        <v>6379</v>
      </c>
      <c r="C6383" s="16">
        <v>92.828123301163842</v>
      </c>
    </row>
    <row r="6384" spans="1:3" x14ac:dyDescent="0.25">
      <c r="A6384" s="1"/>
      <c r="B6384" s="1">
        <v>6380</v>
      </c>
      <c r="C6384" s="16">
        <v>83.371125948132573</v>
      </c>
    </row>
    <row r="6385" spans="1:3" x14ac:dyDescent="0.25">
      <c r="A6385" s="1"/>
      <c r="B6385" s="1">
        <v>6381</v>
      </c>
      <c r="C6385" s="16">
        <v>70.504730469697151</v>
      </c>
    </row>
    <row r="6386" spans="1:3" x14ac:dyDescent="0.25">
      <c r="A6386" s="1"/>
      <c r="B6386" s="1">
        <v>6382</v>
      </c>
      <c r="C6386" s="16">
        <v>64.098584371863268</v>
      </c>
    </row>
    <row r="6387" spans="1:3" x14ac:dyDescent="0.25">
      <c r="A6387" s="1"/>
      <c r="B6387" s="1">
        <v>6383</v>
      </c>
      <c r="C6387" s="16">
        <v>62.884263053755355</v>
      </c>
    </row>
    <row r="6388" spans="1:3" x14ac:dyDescent="0.25">
      <c r="A6388" s="1"/>
      <c r="B6388" s="1">
        <v>6384</v>
      </c>
      <c r="C6388" s="16">
        <v>57.507409910213759</v>
      </c>
    </row>
    <row r="6389" spans="1:3" x14ac:dyDescent="0.25">
      <c r="A6389" s="1"/>
      <c r="B6389" s="1">
        <v>6385</v>
      </c>
      <c r="C6389" s="16">
        <v>53.248104989550384</v>
      </c>
    </row>
    <row r="6390" spans="1:3" x14ac:dyDescent="0.25">
      <c r="A6390" s="1"/>
      <c r="B6390" s="1">
        <v>6386</v>
      </c>
      <c r="C6390" s="16">
        <v>49.472455616270643</v>
      </c>
    </row>
    <row r="6391" spans="1:3" x14ac:dyDescent="0.25">
      <c r="A6391" s="1"/>
      <c r="B6391" s="1">
        <v>6387</v>
      </c>
      <c r="C6391" s="16">
        <v>49.135122422044532</v>
      </c>
    </row>
    <row r="6392" spans="1:3" x14ac:dyDescent="0.25">
      <c r="A6392" s="1"/>
      <c r="B6392" s="1">
        <v>6388</v>
      </c>
      <c r="C6392" s="16">
        <v>52.44155573271</v>
      </c>
    </row>
    <row r="6393" spans="1:3" x14ac:dyDescent="0.25">
      <c r="A6393" s="1"/>
      <c r="B6393" s="1">
        <v>6389</v>
      </c>
      <c r="C6393" s="16">
        <v>58.850507305780567</v>
      </c>
    </row>
    <row r="6394" spans="1:3" x14ac:dyDescent="0.25">
      <c r="A6394" s="1"/>
      <c r="B6394" s="1">
        <v>6390</v>
      </c>
      <c r="C6394" s="16">
        <v>64.677050056902345</v>
      </c>
    </row>
    <row r="6395" spans="1:3" x14ac:dyDescent="0.25">
      <c r="A6395" s="1"/>
      <c r="B6395" s="1">
        <v>6391</v>
      </c>
      <c r="C6395" s="16">
        <v>64.882281473671298</v>
      </c>
    </row>
    <row r="6396" spans="1:3" x14ac:dyDescent="0.25">
      <c r="A6396" s="1"/>
      <c r="B6396" s="1">
        <v>6392</v>
      </c>
      <c r="C6396" s="16">
        <v>57.025984317216647</v>
      </c>
    </row>
    <row r="6397" spans="1:3" x14ac:dyDescent="0.25">
      <c r="A6397" s="1"/>
      <c r="B6397" s="1">
        <v>6393</v>
      </c>
      <c r="C6397" s="16">
        <v>57.812421909967313</v>
      </c>
    </row>
    <row r="6398" spans="1:3" x14ac:dyDescent="0.25">
      <c r="A6398" s="1"/>
      <c r="B6398" s="1">
        <v>6394</v>
      </c>
      <c r="C6398" s="16">
        <v>60.399926341338514</v>
      </c>
    </row>
    <row r="6399" spans="1:3" x14ac:dyDescent="0.25">
      <c r="A6399" s="1"/>
      <c r="B6399" s="1">
        <v>6395</v>
      </c>
      <c r="C6399" s="16">
        <v>63.314350500696875</v>
      </c>
    </row>
    <row r="6400" spans="1:3" x14ac:dyDescent="0.25">
      <c r="A6400" s="1"/>
      <c r="B6400" s="1">
        <v>6396</v>
      </c>
      <c r="C6400" s="16">
        <v>66.831430351667024</v>
      </c>
    </row>
    <row r="6401" spans="1:3" x14ac:dyDescent="0.25">
      <c r="A6401" s="1"/>
      <c r="B6401" s="1">
        <v>6397</v>
      </c>
      <c r="C6401" s="16">
        <v>70.595819290920247</v>
      </c>
    </row>
    <row r="6402" spans="1:3" x14ac:dyDescent="0.25">
      <c r="A6402" s="1"/>
      <c r="B6402" s="1">
        <v>6398</v>
      </c>
      <c r="C6402" s="16">
        <v>75.437489432766625</v>
      </c>
    </row>
    <row r="6403" spans="1:3" x14ac:dyDescent="0.25">
      <c r="A6403" s="1"/>
      <c r="B6403" s="1">
        <v>6399</v>
      </c>
      <c r="C6403" s="16">
        <v>81.312902383567135</v>
      </c>
    </row>
    <row r="6404" spans="1:3" x14ac:dyDescent="0.25">
      <c r="A6404" s="1"/>
      <c r="B6404" s="1">
        <v>6400</v>
      </c>
      <c r="C6404" s="16">
        <v>92.253151289107336</v>
      </c>
    </row>
    <row r="6405" spans="1:3" x14ac:dyDescent="0.25">
      <c r="A6405" s="1"/>
      <c r="B6405" s="1">
        <v>6401</v>
      </c>
      <c r="C6405" s="16">
        <v>93.30237912496699</v>
      </c>
    </row>
    <row r="6406" spans="1:3" x14ac:dyDescent="0.25">
      <c r="A6406" s="1"/>
      <c r="B6406" s="1">
        <v>6402</v>
      </c>
      <c r="C6406" s="16">
        <v>103.69585577874855</v>
      </c>
    </row>
    <row r="6407" spans="1:3" x14ac:dyDescent="0.25">
      <c r="A6407" s="1"/>
      <c r="B6407" s="1">
        <v>6403</v>
      </c>
      <c r="C6407" s="16">
        <v>101.12364474335055</v>
      </c>
    </row>
    <row r="6408" spans="1:3" x14ac:dyDescent="0.25">
      <c r="A6408" s="1"/>
      <c r="B6408" s="1">
        <v>6404</v>
      </c>
      <c r="C6408" s="16">
        <v>85.723013898427681</v>
      </c>
    </row>
    <row r="6409" spans="1:3" x14ac:dyDescent="0.25">
      <c r="A6409" s="1"/>
      <c r="B6409" s="1">
        <v>6405</v>
      </c>
      <c r="C6409" s="16">
        <v>71.648436182183758</v>
      </c>
    </row>
    <row r="6410" spans="1:3" x14ac:dyDescent="0.25">
      <c r="A6410" s="1"/>
      <c r="B6410" s="1">
        <v>6406</v>
      </c>
      <c r="C6410" s="16">
        <v>64.240580988716005</v>
      </c>
    </row>
    <row r="6411" spans="1:3" x14ac:dyDescent="0.25">
      <c r="A6411" s="1"/>
      <c r="B6411" s="1">
        <v>6407</v>
      </c>
      <c r="C6411" s="16">
        <v>63.554057650230384</v>
      </c>
    </row>
    <row r="6412" spans="1:3" x14ac:dyDescent="0.25">
      <c r="A6412" s="1"/>
      <c r="B6412" s="1">
        <v>6408</v>
      </c>
      <c r="C6412" s="16">
        <v>59.736009570287358</v>
      </c>
    </row>
    <row r="6413" spans="1:3" x14ac:dyDescent="0.25">
      <c r="A6413" s="1"/>
      <c r="B6413" s="1">
        <v>6409</v>
      </c>
      <c r="C6413" s="16">
        <v>58.440160432504335</v>
      </c>
    </row>
    <row r="6414" spans="1:3" x14ac:dyDescent="0.25">
      <c r="A6414" s="1"/>
      <c r="B6414" s="1">
        <v>6410</v>
      </c>
      <c r="C6414" s="16">
        <v>51.899784352852976</v>
      </c>
    </row>
    <row r="6415" spans="1:3" x14ac:dyDescent="0.25">
      <c r="A6415" s="1"/>
      <c r="B6415" s="1">
        <v>6411</v>
      </c>
      <c r="C6415" s="16">
        <v>51.595875648092367</v>
      </c>
    </row>
    <row r="6416" spans="1:3" x14ac:dyDescent="0.25">
      <c r="A6416" s="1"/>
      <c r="B6416" s="1">
        <v>6412</v>
      </c>
      <c r="C6416" s="16">
        <v>52.706574234931786</v>
      </c>
    </row>
    <row r="6417" spans="1:3" x14ac:dyDescent="0.25">
      <c r="A6417" s="1"/>
      <c r="B6417" s="1">
        <v>6413</v>
      </c>
      <c r="C6417" s="16">
        <v>61.113220263336899</v>
      </c>
    </row>
    <row r="6418" spans="1:3" x14ac:dyDescent="0.25">
      <c r="A6418" s="1"/>
      <c r="B6418" s="1">
        <v>6414</v>
      </c>
      <c r="C6418" s="16">
        <v>71.110403907439334</v>
      </c>
    </row>
    <row r="6419" spans="1:3" x14ac:dyDescent="0.25">
      <c r="A6419" s="1"/>
      <c r="B6419" s="1">
        <v>6415</v>
      </c>
      <c r="C6419" s="16">
        <v>68.734473398731666</v>
      </c>
    </row>
    <row r="6420" spans="1:3" x14ac:dyDescent="0.25">
      <c r="A6420" s="1"/>
      <c r="B6420" s="1">
        <v>6416</v>
      </c>
      <c r="C6420" s="16">
        <v>62.371607589457632</v>
      </c>
    </row>
    <row r="6421" spans="1:3" x14ac:dyDescent="0.25">
      <c r="A6421" s="1"/>
      <c r="B6421" s="1">
        <v>6417</v>
      </c>
      <c r="C6421" s="16">
        <v>62.122156513873854</v>
      </c>
    </row>
    <row r="6422" spans="1:3" x14ac:dyDescent="0.25">
      <c r="A6422" s="1"/>
      <c r="B6422" s="1">
        <v>6418</v>
      </c>
      <c r="C6422" s="16">
        <v>65.34582381179105</v>
      </c>
    </row>
    <row r="6423" spans="1:3" x14ac:dyDescent="0.25">
      <c r="A6423" s="1"/>
      <c r="B6423" s="1">
        <v>6419</v>
      </c>
      <c r="C6423" s="16">
        <v>69.379095941138203</v>
      </c>
    </row>
    <row r="6424" spans="1:3" x14ac:dyDescent="0.25">
      <c r="A6424" s="1"/>
      <c r="B6424" s="1">
        <v>6420</v>
      </c>
      <c r="C6424" s="16">
        <v>74.342782908654812</v>
      </c>
    </row>
    <row r="6425" spans="1:3" x14ac:dyDescent="0.25">
      <c r="A6425" s="1"/>
      <c r="B6425" s="1">
        <v>6421</v>
      </c>
      <c r="C6425" s="16">
        <v>74.596618094052246</v>
      </c>
    </row>
    <row r="6426" spans="1:3" x14ac:dyDescent="0.25">
      <c r="A6426" s="1"/>
      <c r="B6426" s="1">
        <v>6422</v>
      </c>
      <c r="C6426" s="16">
        <v>79.138305401067115</v>
      </c>
    </row>
    <row r="6427" spans="1:3" x14ac:dyDescent="0.25">
      <c r="A6427" s="1"/>
      <c r="B6427" s="1">
        <v>6423</v>
      </c>
      <c r="C6427" s="16">
        <v>86.113251346485626</v>
      </c>
    </row>
    <row r="6428" spans="1:3" x14ac:dyDescent="0.25">
      <c r="A6428" s="1"/>
      <c r="B6428" s="1">
        <v>6424</v>
      </c>
      <c r="C6428" s="16">
        <v>99.212932476209517</v>
      </c>
    </row>
    <row r="6429" spans="1:3" x14ac:dyDescent="0.25">
      <c r="A6429" s="1"/>
      <c r="B6429" s="1">
        <v>6425</v>
      </c>
      <c r="C6429" s="16">
        <v>103.90382957686418</v>
      </c>
    </row>
    <row r="6430" spans="1:3" x14ac:dyDescent="0.25">
      <c r="A6430" s="1"/>
      <c r="B6430" s="1">
        <v>6426</v>
      </c>
      <c r="C6430" s="16">
        <v>102.35585981287618</v>
      </c>
    </row>
    <row r="6431" spans="1:3" x14ac:dyDescent="0.25">
      <c r="A6431" s="1"/>
      <c r="B6431" s="1">
        <v>6427</v>
      </c>
      <c r="C6431" s="16">
        <v>96.274122250325576</v>
      </c>
    </row>
    <row r="6432" spans="1:3" x14ac:dyDescent="0.25">
      <c r="A6432" s="1"/>
      <c r="B6432" s="1">
        <v>6428</v>
      </c>
      <c r="C6432" s="16">
        <v>81.355176397984394</v>
      </c>
    </row>
    <row r="6433" spans="1:3" x14ac:dyDescent="0.25">
      <c r="A6433" s="1"/>
      <c r="B6433" s="1">
        <v>6429</v>
      </c>
      <c r="C6433" s="16">
        <v>69.281421235158646</v>
      </c>
    </row>
    <row r="6434" spans="1:3" x14ac:dyDescent="0.25">
      <c r="A6434" s="1"/>
      <c r="B6434" s="1">
        <v>6430</v>
      </c>
      <c r="C6434" s="16">
        <v>66.893262848712922</v>
      </c>
    </row>
    <row r="6435" spans="1:3" x14ac:dyDescent="0.25">
      <c r="A6435" s="1"/>
      <c r="B6435" s="1">
        <v>6431</v>
      </c>
      <c r="C6435" s="16">
        <v>65.815357187730129</v>
      </c>
    </row>
    <row r="6436" spans="1:3" x14ac:dyDescent="0.25">
      <c r="A6436" s="1"/>
      <c r="B6436" s="1">
        <v>6432</v>
      </c>
      <c r="C6436" s="16">
        <v>62.835461305455446</v>
      </c>
    </row>
    <row r="6437" spans="1:3" x14ac:dyDescent="0.25">
      <c r="A6437" s="1"/>
      <c r="B6437" s="1">
        <v>6433</v>
      </c>
      <c r="C6437" s="16">
        <v>57.252653941940679</v>
      </c>
    </row>
    <row r="6438" spans="1:3" x14ac:dyDescent="0.25">
      <c r="A6438" s="1"/>
      <c r="B6438" s="1">
        <v>6434</v>
      </c>
      <c r="C6438" s="16">
        <v>55.643201359162568</v>
      </c>
    </row>
    <row r="6439" spans="1:3" x14ac:dyDescent="0.25">
      <c r="A6439" s="1"/>
      <c r="B6439" s="1">
        <v>6435</v>
      </c>
      <c r="C6439" s="16">
        <v>52.868063434550379</v>
      </c>
    </row>
    <row r="6440" spans="1:3" x14ac:dyDescent="0.25">
      <c r="A6440" s="1"/>
      <c r="B6440" s="1">
        <v>6436</v>
      </c>
      <c r="C6440" s="16">
        <v>54.182750606700949</v>
      </c>
    </row>
    <row r="6441" spans="1:3" x14ac:dyDescent="0.25">
      <c r="A6441" s="1"/>
      <c r="B6441" s="1">
        <v>6437</v>
      </c>
      <c r="C6441" s="16">
        <v>58.321446623010424</v>
      </c>
    </row>
    <row r="6442" spans="1:3" x14ac:dyDescent="0.25">
      <c r="A6442" s="1"/>
      <c r="B6442" s="1">
        <v>6438</v>
      </c>
      <c r="C6442" s="16">
        <v>59.401336353389809</v>
      </c>
    </row>
    <row r="6443" spans="1:3" x14ac:dyDescent="0.25">
      <c r="A6443" s="1"/>
      <c r="B6443" s="1">
        <v>6439</v>
      </c>
      <c r="C6443" s="16">
        <v>56.871070426121335</v>
      </c>
    </row>
    <row r="6444" spans="1:3" x14ac:dyDescent="0.25">
      <c r="A6444" s="1"/>
      <c r="B6444" s="1">
        <v>6440</v>
      </c>
      <c r="C6444" s="16">
        <v>52.420401827586694</v>
      </c>
    </row>
    <row r="6445" spans="1:3" x14ac:dyDescent="0.25">
      <c r="A6445" s="1"/>
      <c r="B6445" s="1">
        <v>6441</v>
      </c>
      <c r="C6445" s="16">
        <v>54.367859982830005</v>
      </c>
    </row>
    <row r="6446" spans="1:3" x14ac:dyDescent="0.25">
      <c r="A6446" s="1"/>
      <c r="B6446" s="1">
        <v>6442</v>
      </c>
      <c r="C6446" s="16">
        <v>60.77396509493478</v>
      </c>
    </row>
    <row r="6447" spans="1:3" x14ac:dyDescent="0.25">
      <c r="A6447" s="1"/>
      <c r="B6447" s="1">
        <v>6443</v>
      </c>
      <c r="C6447" s="16">
        <v>63.739926954509123</v>
      </c>
    </row>
    <row r="6448" spans="1:3" x14ac:dyDescent="0.25">
      <c r="A6448" s="1"/>
      <c r="B6448" s="1">
        <v>6444</v>
      </c>
      <c r="C6448" s="16">
        <v>67.982246111986328</v>
      </c>
    </row>
    <row r="6449" spans="1:3" x14ac:dyDescent="0.25">
      <c r="A6449" s="1"/>
      <c r="B6449" s="1">
        <v>6445</v>
      </c>
      <c r="C6449" s="16">
        <v>70.369431934966457</v>
      </c>
    </row>
    <row r="6450" spans="1:3" x14ac:dyDescent="0.25">
      <c r="A6450" s="1"/>
      <c r="B6450" s="1">
        <v>6446</v>
      </c>
      <c r="C6450" s="16">
        <v>74.133473609951679</v>
      </c>
    </row>
    <row r="6451" spans="1:3" x14ac:dyDescent="0.25">
      <c r="A6451" s="1"/>
      <c r="B6451" s="1">
        <v>6447</v>
      </c>
      <c r="C6451" s="16">
        <v>76.218408066735833</v>
      </c>
    </row>
    <row r="6452" spans="1:3" x14ac:dyDescent="0.25">
      <c r="A6452" s="1"/>
      <c r="B6452" s="1">
        <v>6448</v>
      </c>
      <c r="C6452" s="16">
        <v>84.318040702737946</v>
      </c>
    </row>
    <row r="6453" spans="1:3" x14ac:dyDescent="0.25">
      <c r="A6453" s="1"/>
      <c r="B6453" s="1">
        <v>6449</v>
      </c>
      <c r="C6453" s="16">
        <v>92.122673921385982</v>
      </c>
    </row>
    <row r="6454" spans="1:3" x14ac:dyDescent="0.25">
      <c r="A6454" s="1"/>
      <c r="B6454" s="1">
        <v>6450</v>
      </c>
      <c r="C6454" s="16">
        <v>99.146500077074606</v>
      </c>
    </row>
    <row r="6455" spans="1:3" x14ac:dyDescent="0.25">
      <c r="A6455" s="1"/>
      <c r="B6455" s="1">
        <v>6451</v>
      </c>
      <c r="C6455" s="16">
        <v>94.914776859145476</v>
      </c>
    </row>
    <row r="6456" spans="1:3" x14ac:dyDescent="0.25">
      <c r="A6456" s="1"/>
      <c r="B6456" s="1">
        <v>6452</v>
      </c>
      <c r="C6456" s="16">
        <v>81.36213969374775</v>
      </c>
    </row>
    <row r="6457" spans="1:3" x14ac:dyDescent="0.25">
      <c r="A6457" s="1"/>
      <c r="B6457" s="1">
        <v>6453</v>
      </c>
      <c r="C6457" s="16">
        <v>71.412295563913673</v>
      </c>
    </row>
    <row r="6458" spans="1:3" x14ac:dyDescent="0.25">
      <c r="A6458" s="1"/>
      <c r="B6458" s="1">
        <v>6454</v>
      </c>
      <c r="C6458" s="16">
        <v>67.425986722159877</v>
      </c>
    </row>
    <row r="6459" spans="1:3" x14ac:dyDescent="0.25">
      <c r="A6459" s="1"/>
      <c r="B6459" s="1">
        <v>6455</v>
      </c>
      <c r="C6459" s="16">
        <v>66.031240521427321</v>
      </c>
    </row>
    <row r="6460" spans="1:3" x14ac:dyDescent="0.25">
      <c r="A6460" s="1"/>
      <c r="B6460" s="1">
        <v>6456</v>
      </c>
      <c r="C6460" s="16">
        <v>62.792750269435743</v>
      </c>
    </row>
    <row r="6461" spans="1:3" x14ac:dyDescent="0.25">
      <c r="A6461" s="1"/>
      <c r="B6461" s="1">
        <v>6457</v>
      </c>
      <c r="C6461" s="16">
        <v>55.724834890345903</v>
      </c>
    </row>
    <row r="6462" spans="1:3" x14ac:dyDescent="0.25">
      <c r="A6462" s="1"/>
      <c r="B6462" s="1">
        <v>6458</v>
      </c>
      <c r="C6462" s="16">
        <v>55.160384632858566</v>
      </c>
    </row>
    <row r="6463" spans="1:3" x14ac:dyDescent="0.25">
      <c r="A6463" s="1"/>
      <c r="B6463" s="1">
        <v>6459</v>
      </c>
      <c r="C6463" s="16">
        <v>54.005366467513078</v>
      </c>
    </row>
    <row r="6464" spans="1:3" x14ac:dyDescent="0.25">
      <c r="A6464" s="1"/>
      <c r="B6464" s="1">
        <v>6460</v>
      </c>
      <c r="C6464" s="16">
        <v>54.043442361368108</v>
      </c>
    </row>
    <row r="6465" spans="1:3" x14ac:dyDescent="0.25">
      <c r="A6465" s="1"/>
      <c r="B6465" s="1">
        <v>6461</v>
      </c>
      <c r="C6465" s="16">
        <v>56.477570137876391</v>
      </c>
    </row>
    <row r="6466" spans="1:3" x14ac:dyDescent="0.25">
      <c r="A6466" s="1"/>
      <c r="B6466" s="1">
        <v>6462</v>
      </c>
      <c r="C6466" s="16">
        <v>56.902846571400765</v>
      </c>
    </row>
    <row r="6467" spans="1:3" x14ac:dyDescent="0.25">
      <c r="A6467" s="1"/>
      <c r="B6467" s="1">
        <v>6463</v>
      </c>
      <c r="C6467" s="16">
        <v>56.186275792614168</v>
      </c>
    </row>
    <row r="6468" spans="1:3" x14ac:dyDescent="0.25">
      <c r="A6468" s="1"/>
      <c r="B6468" s="1">
        <v>6464</v>
      </c>
      <c r="C6468" s="16">
        <v>52.308883270209186</v>
      </c>
    </row>
    <row r="6469" spans="1:3" x14ac:dyDescent="0.25">
      <c r="A6469" s="1"/>
      <c r="B6469" s="1">
        <v>6465</v>
      </c>
      <c r="C6469" s="16">
        <v>52.654995050204384</v>
      </c>
    </row>
    <row r="6470" spans="1:3" x14ac:dyDescent="0.25">
      <c r="A6470" s="1"/>
      <c r="B6470" s="1">
        <v>6466</v>
      </c>
      <c r="C6470" s="16">
        <v>55.435000932341119</v>
      </c>
    </row>
    <row r="6471" spans="1:3" x14ac:dyDescent="0.25">
      <c r="A6471" s="1"/>
      <c r="B6471" s="1">
        <v>6467</v>
      </c>
      <c r="C6471" s="16">
        <v>58.803034918410141</v>
      </c>
    </row>
    <row r="6472" spans="1:3" x14ac:dyDescent="0.25">
      <c r="A6472" s="1"/>
      <c r="B6472" s="1">
        <v>6468</v>
      </c>
      <c r="C6472" s="16">
        <v>62.959847343717087</v>
      </c>
    </row>
    <row r="6473" spans="1:3" x14ac:dyDescent="0.25">
      <c r="A6473" s="1"/>
      <c r="B6473" s="1">
        <v>6469</v>
      </c>
      <c r="C6473" s="16">
        <v>64.87314808419913</v>
      </c>
    </row>
    <row r="6474" spans="1:3" x14ac:dyDescent="0.25">
      <c r="A6474" s="1"/>
      <c r="B6474" s="1">
        <v>6470</v>
      </c>
      <c r="C6474" s="16">
        <v>69.025187138923286</v>
      </c>
    </row>
    <row r="6475" spans="1:3" x14ac:dyDescent="0.25">
      <c r="A6475" s="1"/>
      <c r="B6475" s="1">
        <v>6471</v>
      </c>
      <c r="C6475" s="16">
        <v>72.614786101511541</v>
      </c>
    </row>
    <row r="6476" spans="1:3" x14ac:dyDescent="0.25">
      <c r="A6476" s="1"/>
      <c r="B6476" s="1">
        <v>6472</v>
      </c>
      <c r="C6476" s="16">
        <v>79.466274428220359</v>
      </c>
    </row>
    <row r="6477" spans="1:3" x14ac:dyDescent="0.25">
      <c r="A6477" s="1"/>
      <c r="B6477" s="1">
        <v>6473</v>
      </c>
      <c r="C6477" s="16">
        <v>84.760904087082196</v>
      </c>
    </row>
    <row r="6478" spans="1:3" x14ac:dyDescent="0.25">
      <c r="A6478" s="1"/>
      <c r="B6478" s="1">
        <v>6474</v>
      </c>
      <c r="C6478" s="16">
        <v>98.84866573670331</v>
      </c>
    </row>
    <row r="6479" spans="1:3" x14ac:dyDescent="0.25">
      <c r="A6479" s="1"/>
      <c r="B6479" s="1">
        <v>6475</v>
      </c>
      <c r="C6479" s="16">
        <v>99.461279866808681</v>
      </c>
    </row>
    <row r="6480" spans="1:3" x14ac:dyDescent="0.25">
      <c r="A6480" s="1"/>
      <c r="B6480" s="1">
        <v>6476</v>
      </c>
      <c r="C6480" s="16">
        <v>81.48593397010022</v>
      </c>
    </row>
    <row r="6481" spans="1:3" x14ac:dyDescent="0.25">
      <c r="A6481" s="1"/>
      <c r="B6481" s="1">
        <v>6477</v>
      </c>
      <c r="C6481" s="16">
        <v>69.454614697868834</v>
      </c>
    </row>
    <row r="6482" spans="1:3" x14ac:dyDescent="0.25">
      <c r="A6482" s="1"/>
      <c r="B6482" s="1">
        <v>6478</v>
      </c>
      <c r="C6482" s="16">
        <v>63.646821975593944</v>
      </c>
    </row>
    <row r="6483" spans="1:3" x14ac:dyDescent="0.25">
      <c r="A6483" s="1"/>
      <c r="B6483" s="1">
        <v>6479</v>
      </c>
      <c r="C6483" s="16">
        <v>64.17286598888326</v>
      </c>
    </row>
    <row r="6484" spans="1:3" x14ac:dyDescent="0.25">
      <c r="A6484" s="1"/>
      <c r="B6484" s="1">
        <v>6480</v>
      </c>
      <c r="C6484" s="16">
        <v>58.45254283564968</v>
      </c>
    </row>
    <row r="6485" spans="1:3" x14ac:dyDescent="0.25">
      <c r="A6485" s="1"/>
      <c r="B6485" s="1">
        <v>6481</v>
      </c>
      <c r="C6485" s="16">
        <v>54.900107261703532</v>
      </c>
    </row>
    <row r="6486" spans="1:3" x14ac:dyDescent="0.25">
      <c r="A6486" s="1"/>
      <c r="B6486" s="1">
        <v>6482</v>
      </c>
      <c r="C6486" s="16">
        <v>51.126589237695491</v>
      </c>
    </row>
    <row r="6487" spans="1:3" x14ac:dyDescent="0.25">
      <c r="A6487" s="1"/>
      <c r="B6487" s="1">
        <v>6483</v>
      </c>
      <c r="C6487" s="16">
        <v>50.986810207555216</v>
      </c>
    </row>
    <row r="6488" spans="1:3" x14ac:dyDescent="0.25">
      <c r="A6488" s="1"/>
      <c r="B6488" s="1">
        <v>6484</v>
      </c>
      <c r="C6488" s="16">
        <v>53.729350428074831</v>
      </c>
    </row>
    <row r="6489" spans="1:3" x14ac:dyDescent="0.25">
      <c r="A6489" s="1"/>
      <c r="B6489" s="1">
        <v>6485</v>
      </c>
      <c r="C6489" s="16">
        <v>59.505265276414704</v>
      </c>
    </row>
    <row r="6490" spans="1:3" x14ac:dyDescent="0.25">
      <c r="A6490" s="1"/>
      <c r="B6490" s="1">
        <v>6486</v>
      </c>
      <c r="C6490" s="16">
        <v>65.545941883998054</v>
      </c>
    </row>
    <row r="6491" spans="1:3" x14ac:dyDescent="0.25">
      <c r="A6491" s="1"/>
      <c r="B6491" s="1">
        <v>6487</v>
      </c>
      <c r="C6491" s="16">
        <v>66.568232616731009</v>
      </c>
    </row>
    <row r="6492" spans="1:3" x14ac:dyDescent="0.25">
      <c r="A6492" s="1"/>
      <c r="B6492" s="1">
        <v>6488</v>
      </c>
      <c r="C6492" s="16">
        <v>60.616347488749618</v>
      </c>
    </row>
    <row r="6493" spans="1:3" x14ac:dyDescent="0.25">
      <c r="A6493" s="1"/>
      <c r="B6493" s="1">
        <v>6489</v>
      </c>
      <c r="C6493" s="16">
        <v>61.834900841909736</v>
      </c>
    </row>
    <row r="6494" spans="1:3" x14ac:dyDescent="0.25">
      <c r="A6494" s="1"/>
      <c r="B6494" s="1">
        <v>6490</v>
      </c>
      <c r="C6494" s="16">
        <v>64.632200743978757</v>
      </c>
    </row>
    <row r="6495" spans="1:3" x14ac:dyDescent="0.25">
      <c r="A6495" s="1"/>
      <c r="B6495" s="1">
        <v>6491</v>
      </c>
      <c r="C6495" s="16">
        <v>65.252051111030639</v>
      </c>
    </row>
    <row r="6496" spans="1:3" x14ac:dyDescent="0.25">
      <c r="A6496" s="1"/>
      <c r="B6496" s="1">
        <v>6492</v>
      </c>
      <c r="C6496" s="16">
        <v>68.503675843537067</v>
      </c>
    </row>
    <row r="6497" spans="1:3" x14ac:dyDescent="0.25">
      <c r="A6497" s="1"/>
      <c r="B6497" s="1">
        <v>6493</v>
      </c>
      <c r="C6497" s="16">
        <v>68.142690442102293</v>
      </c>
    </row>
    <row r="6498" spans="1:3" x14ac:dyDescent="0.25">
      <c r="A6498" s="1"/>
      <c r="B6498" s="1">
        <v>6494</v>
      </c>
      <c r="C6498" s="16">
        <v>72.902290042275652</v>
      </c>
    </row>
    <row r="6499" spans="1:3" x14ac:dyDescent="0.25">
      <c r="A6499" s="1"/>
      <c r="B6499" s="1">
        <v>6495</v>
      </c>
      <c r="C6499" s="16">
        <v>76.316151686071052</v>
      </c>
    </row>
    <row r="6500" spans="1:3" x14ac:dyDescent="0.25">
      <c r="A6500" s="1"/>
      <c r="B6500" s="1">
        <v>6496</v>
      </c>
      <c r="C6500" s="16">
        <v>81.13672757115701</v>
      </c>
    </row>
    <row r="6501" spans="1:3" x14ac:dyDescent="0.25">
      <c r="A6501" s="1"/>
      <c r="B6501" s="1">
        <v>6497</v>
      </c>
      <c r="C6501" s="16">
        <v>88.456138199308455</v>
      </c>
    </row>
    <row r="6502" spans="1:3" x14ac:dyDescent="0.25">
      <c r="A6502" s="1"/>
      <c r="B6502" s="1">
        <v>6498</v>
      </c>
      <c r="C6502" s="16">
        <v>96.7355898832337</v>
      </c>
    </row>
    <row r="6503" spans="1:3" x14ac:dyDescent="0.25">
      <c r="A6503" s="1"/>
      <c r="B6503" s="1">
        <v>6499</v>
      </c>
      <c r="C6503" s="16">
        <v>90.036690736787691</v>
      </c>
    </row>
    <row r="6504" spans="1:3" x14ac:dyDescent="0.25">
      <c r="A6504" s="1"/>
      <c r="B6504" s="1">
        <v>6500</v>
      </c>
      <c r="C6504" s="16">
        <v>82.032772199792944</v>
      </c>
    </row>
    <row r="6505" spans="1:3" x14ac:dyDescent="0.25">
      <c r="A6505" s="1"/>
      <c r="B6505" s="1">
        <v>6501</v>
      </c>
      <c r="C6505" s="16">
        <v>70.568181363569593</v>
      </c>
    </row>
    <row r="6506" spans="1:3" x14ac:dyDescent="0.25">
      <c r="A6506" s="1"/>
      <c r="B6506" s="1">
        <v>6502</v>
      </c>
      <c r="C6506" s="16">
        <v>67.573814327996061</v>
      </c>
    </row>
    <row r="6507" spans="1:3" x14ac:dyDescent="0.25">
      <c r="A6507" s="1"/>
      <c r="B6507" s="1">
        <v>6503</v>
      </c>
      <c r="C6507" s="16">
        <v>66.173271202847104</v>
      </c>
    </row>
    <row r="6508" spans="1:3" x14ac:dyDescent="0.25">
      <c r="A6508" s="1"/>
      <c r="B6508" s="1">
        <v>6504</v>
      </c>
      <c r="C6508" s="16">
        <v>58.515249777884357</v>
      </c>
    </row>
    <row r="6509" spans="1:3" x14ac:dyDescent="0.25">
      <c r="A6509" s="1"/>
      <c r="B6509" s="1">
        <v>6505</v>
      </c>
      <c r="C6509" s="16">
        <v>52.224780164844134</v>
      </c>
    </row>
    <row r="6510" spans="1:3" x14ac:dyDescent="0.25">
      <c r="A6510" s="1"/>
      <c r="B6510" s="1">
        <v>6506</v>
      </c>
      <c r="C6510" s="16">
        <v>50.024178516600081</v>
      </c>
    </row>
    <row r="6511" spans="1:3" x14ac:dyDescent="0.25">
      <c r="A6511" s="1"/>
      <c r="B6511" s="1">
        <v>6507</v>
      </c>
      <c r="C6511" s="16">
        <v>49.215504042647311</v>
      </c>
    </row>
    <row r="6512" spans="1:3" x14ac:dyDescent="0.25">
      <c r="A6512" s="1"/>
      <c r="B6512" s="1">
        <v>6508</v>
      </c>
      <c r="C6512" s="16">
        <v>51.750181595832125</v>
      </c>
    </row>
    <row r="6513" spans="1:3" x14ac:dyDescent="0.25">
      <c r="A6513" s="1"/>
      <c r="B6513" s="1">
        <v>6509</v>
      </c>
      <c r="C6513" s="16">
        <v>57.438315644855535</v>
      </c>
    </row>
    <row r="6514" spans="1:3" x14ac:dyDescent="0.25">
      <c r="A6514" s="1"/>
      <c r="B6514" s="1">
        <v>6510</v>
      </c>
      <c r="C6514" s="16">
        <v>65.531677922971099</v>
      </c>
    </row>
    <row r="6515" spans="1:3" x14ac:dyDescent="0.25">
      <c r="A6515" s="1"/>
      <c r="B6515" s="1">
        <v>6511</v>
      </c>
      <c r="C6515" s="16">
        <v>66.123850039990316</v>
      </c>
    </row>
    <row r="6516" spans="1:3" x14ac:dyDescent="0.25">
      <c r="A6516" s="1"/>
      <c r="B6516" s="1">
        <v>6512</v>
      </c>
      <c r="C6516" s="16">
        <v>58.812386465394056</v>
      </c>
    </row>
    <row r="6517" spans="1:3" x14ac:dyDescent="0.25">
      <c r="A6517" s="1"/>
      <c r="B6517" s="1">
        <v>6513</v>
      </c>
      <c r="C6517" s="16">
        <v>58.228590076176772</v>
      </c>
    </row>
    <row r="6518" spans="1:3" x14ac:dyDescent="0.25">
      <c r="A6518" s="1"/>
      <c r="B6518" s="1">
        <v>6514</v>
      </c>
      <c r="C6518" s="16">
        <v>59.366447255160679</v>
      </c>
    </row>
    <row r="6519" spans="1:3" x14ac:dyDescent="0.25">
      <c r="A6519" s="1"/>
      <c r="B6519" s="1">
        <v>6515</v>
      </c>
      <c r="C6519" s="16">
        <v>62.120001404302862</v>
      </c>
    </row>
    <row r="6520" spans="1:3" x14ac:dyDescent="0.25">
      <c r="A6520" s="1"/>
      <c r="B6520" s="1">
        <v>6516</v>
      </c>
      <c r="C6520" s="16">
        <v>65.008097639848884</v>
      </c>
    </row>
    <row r="6521" spans="1:3" x14ac:dyDescent="0.25">
      <c r="A6521" s="1"/>
      <c r="B6521" s="1">
        <v>6517</v>
      </c>
      <c r="C6521" s="16">
        <v>65.249230770614446</v>
      </c>
    </row>
    <row r="6522" spans="1:3" x14ac:dyDescent="0.25">
      <c r="A6522" s="1"/>
      <c r="B6522" s="1">
        <v>6518</v>
      </c>
      <c r="C6522" s="16">
        <v>69.011291873117699</v>
      </c>
    </row>
    <row r="6523" spans="1:3" x14ac:dyDescent="0.25">
      <c r="A6523" s="1"/>
      <c r="B6523" s="1">
        <v>6519</v>
      </c>
      <c r="C6523" s="16">
        <v>74.075072452815192</v>
      </c>
    </row>
    <row r="6524" spans="1:3" x14ac:dyDescent="0.25">
      <c r="A6524" s="1"/>
      <c r="B6524" s="1">
        <v>6520</v>
      </c>
      <c r="C6524" s="16">
        <v>77.916223098357491</v>
      </c>
    </row>
    <row r="6525" spans="1:3" x14ac:dyDescent="0.25">
      <c r="A6525" s="1"/>
      <c r="B6525" s="1">
        <v>6521</v>
      </c>
      <c r="C6525" s="16">
        <v>81.671606935467011</v>
      </c>
    </row>
    <row r="6526" spans="1:3" x14ac:dyDescent="0.25">
      <c r="A6526" s="1"/>
      <c r="B6526" s="1">
        <v>6522</v>
      </c>
      <c r="C6526" s="16">
        <v>93.895503718255029</v>
      </c>
    </row>
    <row r="6527" spans="1:3" x14ac:dyDescent="0.25">
      <c r="A6527" s="1"/>
      <c r="B6527" s="1">
        <v>6523</v>
      </c>
      <c r="C6527" s="16">
        <v>94.320632806654274</v>
      </c>
    </row>
    <row r="6528" spans="1:3" x14ac:dyDescent="0.25">
      <c r="A6528" s="1"/>
      <c r="B6528" s="1">
        <v>6524</v>
      </c>
      <c r="C6528" s="16">
        <v>81.147275143321735</v>
      </c>
    </row>
    <row r="6529" spans="1:3" x14ac:dyDescent="0.25">
      <c r="A6529" s="1"/>
      <c r="B6529" s="1">
        <v>6525</v>
      </c>
      <c r="C6529" s="16">
        <v>70.789033673703969</v>
      </c>
    </row>
    <row r="6530" spans="1:3" x14ac:dyDescent="0.25">
      <c r="A6530" s="1"/>
      <c r="B6530" s="1">
        <v>6526</v>
      </c>
      <c r="C6530" s="16">
        <v>63.753807396348819</v>
      </c>
    </row>
    <row r="6531" spans="1:3" x14ac:dyDescent="0.25">
      <c r="A6531" s="1"/>
      <c r="B6531" s="1">
        <v>6527</v>
      </c>
      <c r="C6531" s="16">
        <v>62.612946910213047</v>
      </c>
    </row>
    <row r="6532" spans="1:3" x14ac:dyDescent="0.25">
      <c r="A6532" s="1"/>
      <c r="B6532" s="1">
        <v>6528</v>
      </c>
      <c r="C6532" s="16">
        <v>54.199121860238613</v>
      </c>
    </row>
    <row r="6533" spans="1:3" x14ac:dyDescent="0.25">
      <c r="A6533" s="1"/>
      <c r="B6533" s="1">
        <v>6529</v>
      </c>
      <c r="C6533" s="16">
        <v>50.95623291989714</v>
      </c>
    </row>
    <row r="6534" spans="1:3" x14ac:dyDescent="0.25">
      <c r="A6534" s="1"/>
      <c r="B6534" s="1">
        <v>6530</v>
      </c>
      <c r="C6534" s="16">
        <v>50.612689527518327</v>
      </c>
    </row>
    <row r="6535" spans="1:3" x14ac:dyDescent="0.25">
      <c r="A6535" s="1"/>
      <c r="B6535" s="1">
        <v>6531</v>
      </c>
      <c r="C6535" s="16">
        <v>49.978764013192823</v>
      </c>
    </row>
    <row r="6536" spans="1:3" x14ac:dyDescent="0.25">
      <c r="A6536" s="1"/>
      <c r="B6536" s="1">
        <v>6532</v>
      </c>
      <c r="C6536" s="16">
        <v>51.050310691253877</v>
      </c>
    </row>
    <row r="6537" spans="1:3" x14ac:dyDescent="0.25">
      <c r="A6537" s="1"/>
      <c r="B6537" s="1">
        <v>6533</v>
      </c>
      <c r="C6537" s="16">
        <v>58.026535853548062</v>
      </c>
    </row>
    <row r="6538" spans="1:3" x14ac:dyDescent="0.25">
      <c r="A6538" s="1"/>
      <c r="B6538" s="1">
        <v>6534</v>
      </c>
      <c r="C6538" s="16">
        <v>66.436044943635338</v>
      </c>
    </row>
    <row r="6539" spans="1:3" x14ac:dyDescent="0.25">
      <c r="A6539" s="1"/>
      <c r="B6539" s="1">
        <v>6535</v>
      </c>
      <c r="C6539" s="16">
        <v>67.224535080636031</v>
      </c>
    </row>
    <row r="6540" spans="1:3" x14ac:dyDescent="0.25">
      <c r="A6540" s="1"/>
      <c r="B6540" s="1">
        <v>6536</v>
      </c>
      <c r="C6540" s="16">
        <v>59.169412067037754</v>
      </c>
    </row>
    <row r="6541" spans="1:3" x14ac:dyDescent="0.25">
      <c r="A6541" s="1"/>
      <c r="B6541" s="1">
        <v>6537</v>
      </c>
      <c r="C6541" s="16">
        <v>58.164263082784906</v>
      </c>
    </row>
    <row r="6542" spans="1:3" x14ac:dyDescent="0.25">
      <c r="A6542" s="1"/>
      <c r="B6542" s="1">
        <v>6538</v>
      </c>
      <c r="C6542" s="16">
        <v>58.474478282102872</v>
      </c>
    </row>
    <row r="6543" spans="1:3" x14ac:dyDescent="0.25">
      <c r="A6543" s="1"/>
      <c r="B6543" s="1">
        <v>6539</v>
      </c>
      <c r="C6543" s="16">
        <v>62.113697075880737</v>
      </c>
    </row>
    <row r="6544" spans="1:3" x14ac:dyDescent="0.25">
      <c r="A6544" s="1"/>
      <c r="B6544" s="1">
        <v>6540</v>
      </c>
      <c r="C6544" s="16">
        <v>64.213351681021138</v>
      </c>
    </row>
    <row r="6545" spans="1:3" x14ac:dyDescent="0.25">
      <c r="A6545" s="1"/>
      <c r="B6545" s="1">
        <v>6541</v>
      </c>
      <c r="C6545" s="16">
        <v>65.072346794405817</v>
      </c>
    </row>
    <row r="6546" spans="1:3" x14ac:dyDescent="0.25">
      <c r="A6546" s="1"/>
      <c r="B6546" s="1">
        <v>6542</v>
      </c>
      <c r="C6546" s="16">
        <v>67.055358090551792</v>
      </c>
    </row>
    <row r="6547" spans="1:3" x14ac:dyDescent="0.25">
      <c r="A6547" s="1"/>
      <c r="B6547" s="1">
        <v>6543</v>
      </c>
      <c r="C6547" s="16">
        <v>73.731333294136491</v>
      </c>
    </row>
    <row r="6548" spans="1:3" x14ac:dyDescent="0.25">
      <c r="A6548" s="1"/>
      <c r="B6548" s="1">
        <v>6544</v>
      </c>
      <c r="C6548" s="16">
        <v>74.954822625679597</v>
      </c>
    </row>
    <row r="6549" spans="1:3" x14ac:dyDescent="0.25">
      <c r="A6549" s="1"/>
      <c r="B6549" s="1">
        <v>6545</v>
      </c>
      <c r="C6549" s="16">
        <v>78.176194876916568</v>
      </c>
    </row>
    <row r="6550" spans="1:3" x14ac:dyDescent="0.25">
      <c r="A6550" s="1"/>
      <c r="B6550" s="1">
        <v>6546</v>
      </c>
      <c r="C6550" s="16">
        <v>93.872227873270973</v>
      </c>
    </row>
    <row r="6551" spans="1:3" x14ac:dyDescent="0.25">
      <c r="A6551" s="1"/>
      <c r="B6551" s="1">
        <v>6547</v>
      </c>
      <c r="C6551" s="16">
        <v>95.849448586098589</v>
      </c>
    </row>
    <row r="6552" spans="1:3" x14ac:dyDescent="0.25">
      <c r="A6552" s="1"/>
      <c r="B6552" s="1">
        <v>6548</v>
      </c>
      <c r="C6552" s="16">
        <v>82.259558573785156</v>
      </c>
    </row>
    <row r="6553" spans="1:3" x14ac:dyDescent="0.25">
      <c r="A6553" s="1"/>
      <c r="B6553" s="1">
        <v>6549</v>
      </c>
      <c r="C6553" s="16">
        <v>68.75741066491716</v>
      </c>
    </row>
    <row r="6554" spans="1:3" x14ac:dyDescent="0.25">
      <c r="A6554" s="1"/>
      <c r="B6554" s="1">
        <v>6550</v>
      </c>
      <c r="C6554" s="16">
        <v>63.778533017348927</v>
      </c>
    </row>
    <row r="6555" spans="1:3" x14ac:dyDescent="0.25">
      <c r="A6555" s="1"/>
      <c r="B6555" s="1">
        <v>6551</v>
      </c>
      <c r="C6555" s="16">
        <v>63.709772882026805</v>
      </c>
    </row>
    <row r="6556" spans="1:3" x14ac:dyDescent="0.25">
      <c r="A6556" s="1"/>
      <c r="B6556" s="1">
        <v>6552</v>
      </c>
      <c r="C6556" s="16">
        <v>59.64060342848444</v>
      </c>
    </row>
    <row r="6557" spans="1:3" x14ac:dyDescent="0.25">
      <c r="A6557" s="1"/>
      <c r="B6557" s="1">
        <v>6553</v>
      </c>
      <c r="C6557" s="16">
        <v>59.83093118247011</v>
      </c>
    </row>
    <row r="6558" spans="1:3" x14ac:dyDescent="0.25">
      <c r="A6558" s="1"/>
      <c r="B6558" s="1">
        <v>6554</v>
      </c>
      <c r="C6558" s="16">
        <v>57.789440917214463</v>
      </c>
    </row>
    <row r="6559" spans="1:3" x14ac:dyDescent="0.25">
      <c r="A6559" s="1"/>
      <c r="B6559" s="1">
        <v>6555</v>
      </c>
      <c r="C6559" s="16">
        <v>57.02623897544575</v>
      </c>
    </row>
    <row r="6560" spans="1:3" x14ac:dyDescent="0.25">
      <c r="A6560" s="1"/>
      <c r="B6560" s="1">
        <v>6556</v>
      </c>
      <c r="C6560" s="16">
        <v>59.089156691033047</v>
      </c>
    </row>
    <row r="6561" spans="1:3" x14ac:dyDescent="0.25">
      <c r="A6561" s="1"/>
      <c r="B6561" s="1">
        <v>6557</v>
      </c>
      <c r="C6561" s="16">
        <v>63.238656258377574</v>
      </c>
    </row>
    <row r="6562" spans="1:3" x14ac:dyDescent="0.25">
      <c r="A6562" s="1"/>
      <c r="B6562" s="1">
        <v>6558</v>
      </c>
      <c r="C6562" s="16">
        <v>67.253846178917641</v>
      </c>
    </row>
    <row r="6563" spans="1:3" x14ac:dyDescent="0.25">
      <c r="A6563" s="1"/>
      <c r="B6563" s="1">
        <v>6559</v>
      </c>
      <c r="C6563" s="16">
        <v>70.364584109206291</v>
      </c>
    </row>
    <row r="6564" spans="1:3" x14ac:dyDescent="0.25">
      <c r="A6564" s="1"/>
      <c r="B6564" s="1">
        <v>6560</v>
      </c>
      <c r="C6564" s="16">
        <v>63.686466467867383</v>
      </c>
    </row>
    <row r="6565" spans="1:3" x14ac:dyDescent="0.25">
      <c r="A6565" s="1"/>
      <c r="B6565" s="1">
        <v>6561</v>
      </c>
      <c r="C6565" s="16">
        <v>60.583914807747128</v>
      </c>
    </row>
    <row r="6566" spans="1:3" x14ac:dyDescent="0.25">
      <c r="A6566" s="1"/>
      <c r="B6566" s="1">
        <v>6562</v>
      </c>
      <c r="C6566" s="16">
        <v>61.764370492663822</v>
      </c>
    </row>
    <row r="6567" spans="1:3" x14ac:dyDescent="0.25">
      <c r="A6567" s="1"/>
      <c r="B6567" s="1">
        <v>6563</v>
      </c>
      <c r="C6567" s="16">
        <v>64.231815208978773</v>
      </c>
    </row>
    <row r="6568" spans="1:3" x14ac:dyDescent="0.25">
      <c r="A6568" s="1"/>
      <c r="B6568" s="1">
        <v>6564</v>
      </c>
      <c r="C6568" s="16">
        <v>65.303165358699758</v>
      </c>
    </row>
    <row r="6569" spans="1:3" x14ac:dyDescent="0.25">
      <c r="A6569" s="1"/>
      <c r="B6569" s="1">
        <v>6565</v>
      </c>
      <c r="C6569" s="16">
        <v>67.500574993748259</v>
      </c>
    </row>
    <row r="6570" spans="1:3" x14ac:dyDescent="0.25">
      <c r="A6570" s="1"/>
      <c r="B6570" s="1">
        <v>6566</v>
      </c>
      <c r="C6570" s="16">
        <v>69.173817302574705</v>
      </c>
    </row>
    <row r="6571" spans="1:3" x14ac:dyDescent="0.25">
      <c r="A6571" s="1"/>
      <c r="B6571" s="1">
        <v>6567</v>
      </c>
      <c r="C6571" s="16">
        <v>73.978688187420246</v>
      </c>
    </row>
    <row r="6572" spans="1:3" x14ac:dyDescent="0.25">
      <c r="A6572" s="1"/>
      <c r="B6572" s="1">
        <v>6568</v>
      </c>
      <c r="C6572" s="16">
        <v>74.744372850469475</v>
      </c>
    </row>
    <row r="6573" spans="1:3" x14ac:dyDescent="0.25">
      <c r="A6573" s="1"/>
      <c r="B6573" s="1">
        <v>6569</v>
      </c>
      <c r="C6573" s="16">
        <v>80.036831858355853</v>
      </c>
    </row>
    <row r="6574" spans="1:3" x14ac:dyDescent="0.25">
      <c r="A6574" s="1"/>
      <c r="B6574" s="1">
        <v>6570</v>
      </c>
      <c r="C6574" s="16">
        <v>89.879703411157251</v>
      </c>
    </row>
    <row r="6575" spans="1:3" x14ac:dyDescent="0.25">
      <c r="A6575" s="1"/>
      <c r="B6575" s="1">
        <v>6571</v>
      </c>
      <c r="C6575" s="16">
        <v>94.596580890067372</v>
      </c>
    </row>
    <row r="6576" spans="1:3" x14ac:dyDescent="0.25">
      <c r="A6576" s="1"/>
      <c r="B6576" s="1">
        <v>6572</v>
      </c>
      <c r="C6576" s="16">
        <v>83.226990578325086</v>
      </c>
    </row>
    <row r="6577" spans="1:3" x14ac:dyDescent="0.25">
      <c r="A6577" s="1"/>
      <c r="B6577" s="1">
        <v>6573</v>
      </c>
      <c r="C6577" s="16">
        <v>73.473724602825897</v>
      </c>
    </row>
    <row r="6578" spans="1:3" x14ac:dyDescent="0.25">
      <c r="A6578" s="1"/>
      <c r="B6578" s="1">
        <v>6574</v>
      </c>
      <c r="C6578" s="16">
        <v>69.001288409697523</v>
      </c>
    </row>
    <row r="6579" spans="1:3" x14ac:dyDescent="0.25">
      <c r="A6579" s="1"/>
      <c r="B6579" s="1">
        <v>6575</v>
      </c>
      <c r="C6579" s="16">
        <v>62.557051953782249</v>
      </c>
    </row>
    <row r="6580" spans="1:3" x14ac:dyDescent="0.25">
      <c r="A6580" s="1"/>
      <c r="B6580" s="1">
        <v>6576</v>
      </c>
      <c r="C6580" s="16">
        <v>56.047893560673785</v>
      </c>
    </row>
    <row r="6581" spans="1:3" x14ac:dyDescent="0.25">
      <c r="A6581" s="1"/>
      <c r="B6581" s="1">
        <v>6577</v>
      </c>
      <c r="C6581" s="16">
        <v>56.605882077468827</v>
      </c>
    </row>
    <row r="6582" spans="1:3" x14ac:dyDescent="0.25">
      <c r="A6582" s="1"/>
      <c r="B6582" s="1">
        <v>6578</v>
      </c>
      <c r="C6582" s="16">
        <v>55.831476235683702</v>
      </c>
    </row>
    <row r="6583" spans="1:3" x14ac:dyDescent="0.25">
      <c r="A6583" s="1"/>
      <c r="B6583" s="1">
        <v>6579</v>
      </c>
      <c r="C6583" s="16">
        <v>55.371166517199349</v>
      </c>
    </row>
    <row r="6584" spans="1:3" x14ac:dyDescent="0.25">
      <c r="A6584" s="1"/>
      <c r="B6584" s="1">
        <v>6580</v>
      </c>
      <c r="C6584" s="16">
        <v>57.600424056588388</v>
      </c>
    </row>
    <row r="6585" spans="1:3" x14ac:dyDescent="0.25">
      <c r="A6585" s="1"/>
      <c r="B6585" s="1">
        <v>6581</v>
      </c>
      <c r="C6585" s="16">
        <v>61.721795355933338</v>
      </c>
    </row>
    <row r="6586" spans="1:3" x14ac:dyDescent="0.25">
      <c r="A6586" s="1"/>
      <c r="B6586" s="1">
        <v>6582</v>
      </c>
      <c r="C6586" s="16">
        <v>65.717151822150981</v>
      </c>
    </row>
    <row r="6587" spans="1:3" x14ac:dyDescent="0.25">
      <c r="A6587" s="1"/>
      <c r="B6587" s="1">
        <v>6583</v>
      </c>
      <c r="C6587" s="16">
        <v>69.485087429602672</v>
      </c>
    </row>
    <row r="6588" spans="1:3" x14ac:dyDescent="0.25">
      <c r="A6588" s="1"/>
      <c r="B6588" s="1">
        <v>6584</v>
      </c>
      <c r="C6588" s="16">
        <v>65.04759787959928</v>
      </c>
    </row>
    <row r="6589" spans="1:3" x14ac:dyDescent="0.25">
      <c r="A6589" s="1"/>
      <c r="B6589" s="1">
        <v>6585</v>
      </c>
      <c r="C6589" s="16">
        <v>59.360985111903588</v>
      </c>
    </row>
    <row r="6590" spans="1:3" x14ac:dyDescent="0.25">
      <c r="A6590" s="1"/>
      <c r="B6590" s="1">
        <v>6586</v>
      </c>
      <c r="C6590" s="16">
        <v>60.661557683613651</v>
      </c>
    </row>
    <row r="6591" spans="1:3" x14ac:dyDescent="0.25">
      <c r="A6591" s="1"/>
      <c r="B6591" s="1">
        <v>6587</v>
      </c>
      <c r="C6591" s="16">
        <v>61.084366131103273</v>
      </c>
    </row>
    <row r="6592" spans="1:3" x14ac:dyDescent="0.25">
      <c r="A6592" s="1"/>
      <c r="B6592" s="1">
        <v>6588</v>
      </c>
      <c r="C6592" s="16">
        <v>63.538033849741424</v>
      </c>
    </row>
    <row r="6593" spans="1:3" x14ac:dyDescent="0.25">
      <c r="A6593" s="1"/>
      <c r="B6593" s="1">
        <v>6589</v>
      </c>
      <c r="C6593" s="16">
        <v>66.156711756500385</v>
      </c>
    </row>
    <row r="6594" spans="1:3" x14ac:dyDescent="0.25">
      <c r="A6594" s="1"/>
      <c r="B6594" s="1">
        <v>6590</v>
      </c>
      <c r="C6594" s="16">
        <v>69.055684089480977</v>
      </c>
    </row>
    <row r="6595" spans="1:3" x14ac:dyDescent="0.25">
      <c r="A6595" s="1"/>
      <c r="B6595" s="1">
        <v>6591</v>
      </c>
      <c r="C6595" s="16">
        <v>72.158087030376109</v>
      </c>
    </row>
    <row r="6596" spans="1:3" x14ac:dyDescent="0.25">
      <c r="A6596" s="1"/>
      <c r="B6596" s="1">
        <v>6592</v>
      </c>
      <c r="C6596" s="16">
        <v>75.88560306939651</v>
      </c>
    </row>
    <row r="6597" spans="1:3" x14ac:dyDescent="0.25">
      <c r="A6597" s="1"/>
      <c r="B6597" s="1">
        <v>6593</v>
      </c>
      <c r="C6597" s="16">
        <v>84.374006980307257</v>
      </c>
    </row>
    <row r="6598" spans="1:3" x14ac:dyDescent="0.25">
      <c r="A6598" s="1"/>
      <c r="B6598" s="1">
        <v>6594</v>
      </c>
      <c r="C6598" s="16">
        <v>94.533897320178724</v>
      </c>
    </row>
    <row r="6599" spans="1:3" x14ac:dyDescent="0.25">
      <c r="A6599" s="1"/>
      <c r="B6599" s="1">
        <v>6595</v>
      </c>
      <c r="C6599" s="16">
        <v>94.610418275534229</v>
      </c>
    </row>
    <row r="6600" spans="1:3" x14ac:dyDescent="0.25">
      <c r="A6600" s="1"/>
      <c r="B6600" s="1">
        <v>6596</v>
      </c>
      <c r="C6600" s="16">
        <v>84.454838450053487</v>
      </c>
    </row>
    <row r="6601" spans="1:3" x14ac:dyDescent="0.25">
      <c r="A6601" s="1"/>
      <c r="B6601" s="1">
        <v>6597</v>
      </c>
      <c r="C6601" s="16">
        <v>74.519996537162143</v>
      </c>
    </row>
    <row r="6602" spans="1:3" x14ac:dyDescent="0.25">
      <c r="A6602" s="1"/>
      <c r="B6602" s="1">
        <v>6598</v>
      </c>
      <c r="C6602" s="16">
        <v>72.096584125611287</v>
      </c>
    </row>
    <row r="6603" spans="1:3" x14ac:dyDescent="0.25">
      <c r="A6603" s="1"/>
      <c r="B6603" s="1">
        <v>6599</v>
      </c>
      <c r="C6603" s="16">
        <v>65.864123715093555</v>
      </c>
    </row>
    <row r="6604" spans="1:3" x14ac:dyDescent="0.25">
      <c r="A6604" s="1"/>
      <c r="B6604" s="1">
        <v>6600</v>
      </c>
      <c r="C6604" s="16">
        <v>58.505165665256669</v>
      </c>
    </row>
    <row r="6605" spans="1:3" x14ac:dyDescent="0.25">
      <c r="A6605" s="1"/>
      <c r="B6605" s="1">
        <v>6601</v>
      </c>
      <c r="C6605" s="16">
        <v>58.753840905596</v>
      </c>
    </row>
    <row r="6606" spans="1:3" x14ac:dyDescent="0.25">
      <c r="A6606" s="1"/>
      <c r="B6606" s="1">
        <v>6602</v>
      </c>
      <c r="C6606" s="16">
        <v>56.102234493116875</v>
      </c>
    </row>
    <row r="6607" spans="1:3" x14ac:dyDescent="0.25">
      <c r="A6607" s="1"/>
      <c r="B6607" s="1">
        <v>6603</v>
      </c>
      <c r="C6607" s="16">
        <v>56.026703440568035</v>
      </c>
    </row>
    <row r="6608" spans="1:3" x14ac:dyDescent="0.25">
      <c r="A6608" s="1"/>
      <c r="B6608" s="1">
        <v>6604</v>
      </c>
      <c r="C6608" s="16">
        <v>58.964348959261969</v>
      </c>
    </row>
    <row r="6609" spans="1:3" x14ac:dyDescent="0.25">
      <c r="A6609" s="1"/>
      <c r="B6609" s="1">
        <v>6605</v>
      </c>
      <c r="C6609" s="16">
        <v>59.540999936965811</v>
      </c>
    </row>
    <row r="6610" spans="1:3" x14ac:dyDescent="0.25">
      <c r="A6610" s="1"/>
      <c r="B6610" s="1">
        <v>6606</v>
      </c>
      <c r="C6610" s="16">
        <v>57.824237256318618</v>
      </c>
    </row>
    <row r="6611" spans="1:3" x14ac:dyDescent="0.25">
      <c r="A6611" s="1"/>
      <c r="B6611" s="1">
        <v>6607</v>
      </c>
      <c r="C6611" s="16">
        <v>58.021877226800036</v>
      </c>
    </row>
    <row r="6612" spans="1:3" x14ac:dyDescent="0.25">
      <c r="A6612" s="1"/>
      <c r="B6612" s="1">
        <v>6608</v>
      </c>
      <c r="C6612" s="16">
        <v>55.556122701456538</v>
      </c>
    </row>
    <row r="6613" spans="1:3" x14ac:dyDescent="0.25">
      <c r="A6613" s="1"/>
      <c r="B6613" s="1">
        <v>6609</v>
      </c>
      <c r="C6613" s="16">
        <v>53.523402153990205</v>
      </c>
    </row>
    <row r="6614" spans="1:3" x14ac:dyDescent="0.25">
      <c r="A6614" s="1"/>
      <c r="B6614" s="1">
        <v>6610</v>
      </c>
      <c r="C6614" s="16">
        <v>53.707622552007841</v>
      </c>
    </row>
    <row r="6615" spans="1:3" x14ac:dyDescent="0.25">
      <c r="A6615" s="1"/>
      <c r="B6615" s="1">
        <v>6611</v>
      </c>
      <c r="C6615" s="16">
        <v>58.403737595299091</v>
      </c>
    </row>
    <row r="6616" spans="1:3" x14ac:dyDescent="0.25">
      <c r="A6616" s="1"/>
      <c r="B6616" s="1">
        <v>6612</v>
      </c>
      <c r="C6616" s="16">
        <v>59.355745963749918</v>
      </c>
    </row>
    <row r="6617" spans="1:3" x14ac:dyDescent="0.25">
      <c r="A6617" s="1"/>
      <c r="B6617" s="1">
        <v>6613</v>
      </c>
      <c r="C6617" s="16">
        <v>61.590196693852683</v>
      </c>
    </row>
    <row r="6618" spans="1:3" x14ac:dyDescent="0.25">
      <c r="A6618" s="1"/>
      <c r="B6618" s="1">
        <v>6614</v>
      </c>
      <c r="C6618" s="16">
        <v>62.174890223546889</v>
      </c>
    </row>
    <row r="6619" spans="1:3" x14ac:dyDescent="0.25">
      <c r="A6619" s="1"/>
      <c r="B6619" s="1">
        <v>6615</v>
      </c>
      <c r="C6619" s="16">
        <v>63.33441941206727</v>
      </c>
    </row>
    <row r="6620" spans="1:3" x14ac:dyDescent="0.25">
      <c r="A6620" s="1"/>
      <c r="B6620" s="1">
        <v>6616</v>
      </c>
      <c r="C6620" s="16">
        <v>64.162181841627998</v>
      </c>
    </row>
    <row r="6621" spans="1:3" x14ac:dyDescent="0.25">
      <c r="A6621" s="1"/>
      <c r="B6621" s="1">
        <v>6617</v>
      </c>
      <c r="C6621" s="16">
        <v>74.106471492541317</v>
      </c>
    </row>
    <row r="6622" spans="1:3" x14ac:dyDescent="0.25">
      <c r="A6622" s="1"/>
      <c r="B6622" s="1">
        <v>6618</v>
      </c>
      <c r="C6622" s="16">
        <v>90.426520061296799</v>
      </c>
    </row>
    <row r="6623" spans="1:3" x14ac:dyDescent="0.25">
      <c r="A6623" s="1"/>
      <c r="B6623" s="1">
        <v>6619</v>
      </c>
      <c r="C6623" s="16">
        <v>100.17634680593554</v>
      </c>
    </row>
    <row r="6624" spans="1:3" x14ac:dyDescent="0.25">
      <c r="A6624" s="1"/>
      <c r="B6624" s="1">
        <v>6620</v>
      </c>
      <c r="C6624" s="16">
        <v>85.822233139442886</v>
      </c>
    </row>
    <row r="6625" spans="1:3" x14ac:dyDescent="0.25">
      <c r="A6625" s="1"/>
      <c r="B6625" s="1">
        <v>6621</v>
      </c>
      <c r="C6625" s="16">
        <v>75.325952161469246</v>
      </c>
    </row>
    <row r="6626" spans="1:3" x14ac:dyDescent="0.25">
      <c r="A6626" s="1"/>
      <c r="B6626" s="1">
        <v>6622</v>
      </c>
      <c r="C6626" s="16">
        <v>71.368779127929841</v>
      </c>
    </row>
    <row r="6627" spans="1:3" x14ac:dyDescent="0.25">
      <c r="A6627" s="1"/>
      <c r="B6627" s="1">
        <v>6623</v>
      </c>
      <c r="C6627" s="16">
        <v>63.353330898604383</v>
      </c>
    </row>
    <row r="6628" spans="1:3" x14ac:dyDescent="0.25">
      <c r="A6628" s="1"/>
      <c r="B6628" s="1">
        <v>6624</v>
      </c>
      <c r="C6628" s="16">
        <v>62.634763346351782</v>
      </c>
    </row>
    <row r="6629" spans="1:3" x14ac:dyDescent="0.25">
      <c r="A6629" s="1"/>
      <c r="B6629" s="1">
        <v>6625</v>
      </c>
      <c r="C6629" s="16">
        <v>60.645426154992663</v>
      </c>
    </row>
    <row r="6630" spans="1:3" x14ac:dyDescent="0.25">
      <c r="A6630" s="1"/>
      <c r="B6630" s="1">
        <v>6626</v>
      </c>
      <c r="C6630" s="16">
        <v>57.896872522950531</v>
      </c>
    </row>
    <row r="6631" spans="1:3" x14ac:dyDescent="0.25">
      <c r="A6631" s="1"/>
      <c r="B6631" s="1">
        <v>6627</v>
      </c>
      <c r="C6631" s="16">
        <v>57.063985838835933</v>
      </c>
    </row>
    <row r="6632" spans="1:3" x14ac:dyDescent="0.25">
      <c r="A6632" s="1"/>
      <c r="B6632" s="1">
        <v>6628</v>
      </c>
      <c r="C6632" s="16">
        <v>57.566875125428879</v>
      </c>
    </row>
    <row r="6633" spans="1:3" x14ac:dyDescent="0.25">
      <c r="A6633" s="1"/>
      <c r="B6633" s="1">
        <v>6629</v>
      </c>
      <c r="C6633" s="16">
        <v>59.137286805773144</v>
      </c>
    </row>
    <row r="6634" spans="1:3" x14ac:dyDescent="0.25">
      <c r="A6634" s="1"/>
      <c r="B6634" s="1">
        <v>6630</v>
      </c>
      <c r="C6634" s="16">
        <v>57.848204061249696</v>
      </c>
    </row>
    <row r="6635" spans="1:3" x14ac:dyDescent="0.25">
      <c r="A6635" s="1"/>
      <c r="B6635" s="1">
        <v>6631</v>
      </c>
      <c r="C6635" s="16">
        <v>56.929078241079182</v>
      </c>
    </row>
    <row r="6636" spans="1:3" x14ac:dyDescent="0.25">
      <c r="A6636" s="1"/>
      <c r="B6636" s="1">
        <v>6632</v>
      </c>
      <c r="C6636" s="16">
        <v>52.776593754891763</v>
      </c>
    </row>
    <row r="6637" spans="1:3" x14ac:dyDescent="0.25">
      <c r="A6637" s="1"/>
      <c r="B6637" s="1">
        <v>6633</v>
      </c>
      <c r="C6637" s="16">
        <v>51.714793062413406</v>
      </c>
    </row>
    <row r="6638" spans="1:3" x14ac:dyDescent="0.25">
      <c r="A6638" s="1"/>
      <c r="B6638" s="1">
        <v>6634</v>
      </c>
      <c r="C6638" s="16">
        <v>53.07304222125385</v>
      </c>
    </row>
    <row r="6639" spans="1:3" x14ac:dyDescent="0.25">
      <c r="A6639" s="1"/>
      <c r="B6639" s="1">
        <v>6635</v>
      </c>
      <c r="C6639" s="16">
        <v>54.735253887887367</v>
      </c>
    </row>
    <row r="6640" spans="1:3" x14ac:dyDescent="0.25">
      <c r="A6640" s="1"/>
      <c r="B6640" s="1">
        <v>6636</v>
      </c>
      <c r="C6640" s="16">
        <v>53.698270212979125</v>
      </c>
    </row>
    <row r="6641" spans="1:3" x14ac:dyDescent="0.25">
      <c r="A6641" s="1"/>
      <c r="B6641" s="1">
        <v>6637</v>
      </c>
      <c r="C6641" s="16">
        <v>56.924160795005115</v>
      </c>
    </row>
    <row r="6642" spans="1:3" x14ac:dyDescent="0.25">
      <c r="A6642" s="1"/>
      <c r="B6642" s="1">
        <v>6638</v>
      </c>
      <c r="C6642" s="16">
        <v>58.663971598984972</v>
      </c>
    </row>
    <row r="6643" spans="1:3" x14ac:dyDescent="0.25">
      <c r="A6643" s="1"/>
      <c r="B6643" s="1">
        <v>6639</v>
      </c>
      <c r="C6643" s="16">
        <v>62.611876541259456</v>
      </c>
    </row>
    <row r="6644" spans="1:3" x14ac:dyDescent="0.25">
      <c r="A6644" s="1"/>
      <c r="B6644" s="1">
        <v>6640</v>
      </c>
      <c r="C6644" s="16">
        <v>64.581175821602244</v>
      </c>
    </row>
    <row r="6645" spans="1:3" x14ac:dyDescent="0.25">
      <c r="A6645" s="1"/>
      <c r="B6645" s="1">
        <v>6641</v>
      </c>
      <c r="C6645" s="16">
        <v>79.378111556257849</v>
      </c>
    </row>
    <row r="6646" spans="1:3" x14ac:dyDescent="0.25">
      <c r="A6646" s="1"/>
      <c r="B6646" s="1">
        <v>6642</v>
      </c>
      <c r="C6646" s="16">
        <v>90.344463052275827</v>
      </c>
    </row>
    <row r="6647" spans="1:3" x14ac:dyDescent="0.25">
      <c r="A6647" s="1"/>
      <c r="B6647" s="1">
        <v>6643</v>
      </c>
      <c r="C6647" s="16">
        <v>106.53329479266199</v>
      </c>
    </row>
    <row r="6648" spans="1:3" x14ac:dyDescent="0.25">
      <c r="A6648" s="1"/>
      <c r="B6648" s="1">
        <v>6644</v>
      </c>
      <c r="C6648" s="16">
        <v>86.395000713471504</v>
      </c>
    </row>
    <row r="6649" spans="1:3" x14ac:dyDescent="0.25">
      <c r="A6649" s="1"/>
      <c r="B6649" s="1">
        <v>6645</v>
      </c>
      <c r="C6649" s="16">
        <v>74.312085078853116</v>
      </c>
    </row>
    <row r="6650" spans="1:3" x14ac:dyDescent="0.25">
      <c r="A6650" s="1"/>
      <c r="B6650" s="1">
        <v>6646</v>
      </c>
      <c r="C6650" s="16">
        <v>69.251336039925832</v>
      </c>
    </row>
    <row r="6651" spans="1:3" x14ac:dyDescent="0.25">
      <c r="A6651" s="1"/>
      <c r="B6651" s="1">
        <v>6647</v>
      </c>
      <c r="C6651" s="16">
        <v>61.818237510857408</v>
      </c>
    </row>
    <row r="6652" spans="1:3" x14ac:dyDescent="0.25">
      <c r="A6652" s="1"/>
      <c r="B6652" s="1">
        <v>6648</v>
      </c>
      <c r="C6652" s="16">
        <v>61.650975408179306</v>
      </c>
    </row>
    <row r="6653" spans="1:3" x14ac:dyDescent="0.25">
      <c r="A6653" s="1"/>
      <c r="B6653" s="1">
        <v>6649</v>
      </c>
      <c r="C6653" s="16">
        <v>61.069283064244935</v>
      </c>
    </row>
    <row r="6654" spans="1:3" x14ac:dyDescent="0.25">
      <c r="A6654" s="1"/>
      <c r="B6654" s="1">
        <v>6650</v>
      </c>
      <c r="C6654" s="16">
        <v>59.312788625204895</v>
      </c>
    </row>
    <row r="6655" spans="1:3" x14ac:dyDescent="0.25">
      <c r="A6655" s="1"/>
      <c r="B6655" s="1">
        <v>6651</v>
      </c>
      <c r="C6655" s="16">
        <v>59.406123771007088</v>
      </c>
    </row>
    <row r="6656" spans="1:3" x14ac:dyDescent="0.25">
      <c r="A6656" s="1"/>
      <c r="B6656" s="1">
        <v>6652</v>
      </c>
      <c r="C6656" s="16">
        <v>60.784853816508992</v>
      </c>
    </row>
    <row r="6657" spans="1:3" x14ac:dyDescent="0.25">
      <c r="A6657" s="1"/>
      <c r="B6657" s="1">
        <v>6653</v>
      </c>
      <c r="C6657" s="16">
        <v>66.483954385946419</v>
      </c>
    </row>
    <row r="6658" spans="1:3" x14ac:dyDescent="0.25">
      <c r="A6658" s="1"/>
      <c r="B6658" s="1">
        <v>6654</v>
      </c>
      <c r="C6658" s="16">
        <v>74.590566092919389</v>
      </c>
    </row>
    <row r="6659" spans="1:3" x14ac:dyDescent="0.25">
      <c r="A6659" s="1"/>
      <c r="B6659" s="1">
        <v>6655</v>
      </c>
      <c r="C6659" s="16">
        <v>82.871189640916114</v>
      </c>
    </row>
    <row r="6660" spans="1:3" x14ac:dyDescent="0.25">
      <c r="A6660" s="1"/>
      <c r="B6660" s="1">
        <v>6656</v>
      </c>
      <c r="C6660" s="16">
        <v>74.245653930188084</v>
      </c>
    </row>
    <row r="6661" spans="1:3" x14ac:dyDescent="0.25">
      <c r="A6661" s="1"/>
      <c r="B6661" s="1">
        <v>6657</v>
      </c>
      <c r="C6661" s="16">
        <v>70.697564655395851</v>
      </c>
    </row>
    <row r="6662" spans="1:3" x14ac:dyDescent="0.25">
      <c r="A6662" s="1"/>
      <c r="B6662" s="1">
        <v>6658</v>
      </c>
      <c r="C6662" s="16">
        <v>71.774436123940461</v>
      </c>
    </row>
    <row r="6663" spans="1:3" x14ac:dyDescent="0.25">
      <c r="A6663" s="1"/>
      <c r="B6663" s="1">
        <v>6659</v>
      </c>
      <c r="C6663" s="16">
        <v>75.361493607754397</v>
      </c>
    </row>
    <row r="6664" spans="1:3" x14ac:dyDescent="0.25">
      <c r="A6664" s="1"/>
      <c r="B6664" s="1">
        <v>6660</v>
      </c>
      <c r="C6664" s="16">
        <v>74.733530105422432</v>
      </c>
    </row>
    <row r="6665" spans="1:3" x14ac:dyDescent="0.25">
      <c r="A6665" s="1"/>
      <c r="B6665" s="1">
        <v>6661</v>
      </c>
      <c r="C6665" s="16">
        <v>78.074111249790789</v>
      </c>
    </row>
    <row r="6666" spans="1:3" x14ac:dyDescent="0.25">
      <c r="A6666" s="1"/>
      <c r="B6666" s="1">
        <v>6662</v>
      </c>
      <c r="C6666" s="16">
        <v>79.887365834478032</v>
      </c>
    </row>
    <row r="6667" spans="1:3" x14ac:dyDescent="0.25">
      <c r="A6667" s="1"/>
      <c r="B6667" s="1">
        <v>6663</v>
      </c>
      <c r="C6667" s="16">
        <v>81.86918451439422</v>
      </c>
    </row>
    <row r="6668" spans="1:3" x14ac:dyDescent="0.25">
      <c r="A6668" s="1"/>
      <c r="B6668" s="1">
        <v>6664</v>
      </c>
      <c r="C6668" s="16">
        <v>85.221296574211294</v>
      </c>
    </row>
    <row r="6669" spans="1:3" x14ac:dyDescent="0.25">
      <c r="A6669" s="1"/>
      <c r="B6669" s="1">
        <v>6665</v>
      </c>
      <c r="C6669" s="16">
        <v>92.706900201351985</v>
      </c>
    </row>
    <row r="6670" spans="1:3" x14ac:dyDescent="0.25">
      <c r="A6670" s="1"/>
      <c r="B6670" s="1">
        <v>6666</v>
      </c>
      <c r="C6670" s="16">
        <v>114.45193639296079</v>
      </c>
    </row>
    <row r="6671" spans="1:3" x14ac:dyDescent="0.25">
      <c r="A6671" s="1"/>
      <c r="B6671" s="1">
        <v>6667</v>
      </c>
      <c r="C6671" s="16">
        <v>115.7024406217746</v>
      </c>
    </row>
    <row r="6672" spans="1:3" x14ac:dyDescent="0.25">
      <c r="A6672" s="1"/>
      <c r="B6672" s="1">
        <v>6668</v>
      </c>
      <c r="C6672" s="16">
        <v>94.896920065268191</v>
      </c>
    </row>
    <row r="6673" spans="1:3" x14ac:dyDescent="0.25">
      <c r="A6673" s="1"/>
      <c r="B6673" s="1">
        <v>6669</v>
      </c>
      <c r="C6673" s="16">
        <v>83.879561383357142</v>
      </c>
    </row>
    <row r="6674" spans="1:3" x14ac:dyDescent="0.25">
      <c r="A6674" s="1"/>
      <c r="B6674" s="1">
        <v>6670</v>
      </c>
      <c r="C6674" s="16">
        <v>74.374017863251268</v>
      </c>
    </row>
    <row r="6675" spans="1:3" x14ac:dyDescent="0.25">
      <c r="A6675" s="1"/>
      <c r="B6675" s="1">
        <v>6671</v>
      </c>
      <c r="C6675" s="16">
        <v>65.660391815136251</v>
      </c>
    </row>
    <row r="6676" spans="1:3" x14ac:dyDescent="0.25">
      <c r="A6676" s="1"/>
      <c r="B6676" s="1">
        <v>6672</v>
      </c>
      <c r="C6676" s="16">
        <v>65.301845614012663</v>
      </c>
    </row>
    <row r="6677" spans="1:3" x14ac:dyDescent="0.25">
      <c r="A6677" s="1"/>
      <c r="B6677" s="1">
        <v>6673</v>
      </c>
      <c r="C6677" s="16">
        <v>62.478369174557955</v>
      </c>
    </row>
    <row r="6678" spans="1:3" x14ac:dyDescent="0.25">
      <c r="A6678" s="1"/>
      <c r="B6678" s="1">
        <v>6674</v>
      </c>
      <c r="C6678" s="16">
        <v>58.794191279714362</v>
      </c>
    </row>
    <row r="6679" spans="1:3" x14ac:dyDescent="0.25">
      <c r="A6679" s="1"/>
      <c r="B6679" s="1">
        <v>6675</v>
      </c>
      <c r="C6679" s="16">
        <v>59.390740620323974</v>
      </c>
    </row>
    <row r="6680" spans="1:3" x14ac:dyDescent="0.25">
      <c r="A6680" s="1"/>
      <c r="B6680" s="1">
        <v>6676</v>
      </c>
      <c r="C6680" s="16">
        <v>61.786511186044052</v>
      </c>
    </row>
    <row r="6681" spans="1:3" x14ac:dyDescent="0.25">
      <c r="A6681" s="1"/>
      <c r="B6681" s="1">
        <v>6677</v>
      </c>
      <c r="C6681" s="16">
        <v>66.772879941026034</v>
      </c>
    </row>
    <row r="6682" spans="1:3" x14ac:dyDescent="0.25">
      <c r="A6682" s="1"/>
      <c r="B6682" s="1">
        <v>6678</v>
      </c>
      <c r="C6682" s="16">
        <v>78.546556775679605</v>
      </c>
    </row>
    <row r="6683" spans="1:3" x14ac:dyDescent="0.25">
      <c r="A6683" s="1"/>
      <c r="B6683" s="1">
        <v>6679</v>
      </c>
      <c r="C6683" s="16">
        <v>81.309519666778442</v>
      </c>
    </row>
    <row r="6684" spans="1:3" x14ac:dyDescent="0.25">
      <c r="A6684" s="1"/>
      <c r="B6684" s="1">
        <v>6680</v>
      </c>
      <c r="C6684" s="16">
        <v>74.273944417700974</v>
      </c>
    </row>
    <row r="6685" spans="1:3" x14ac:dyDescent="0.25">
      <c r="A6685" s="1"/>
      <c r="B6685" s="1">
        <v>6681</v>
      </c>
      <c r="C6685" s="16">
        <v>69.737727909410211</v>
      </c>
    </row>
    <row r="6686" spans="1:3" x14ac:dyDescent="0.25">
      <c r="A6686" s="1"/>
      <c r="B6686" s="1">
        <v>6682</v>
      </c>
      <c r="C6686" s="16">
        <v>70.989018494606626</v>
      </c>
    </row>
    <row r="6687" spans="1:3" x14ac:dyDescent="0.25">
      <c r="A6687" s="1"/>
      <c r="B6687" s="1">
        <v>6683</v>
      </c>
      <c r="C6687" s="16">
        <v>71.042929506698599</v>
      </c>
    </row>
    <row r="6688" spans="1:3" x14ac:dyDescent="0.25">
      <c r="A6688" s="1"/>
      <c r="B6688" s="1">
        <v>6684</v>
      </c>
      <c r="C6688" s="16">
        <v>70.604608516151316</v>
      </c>
    </row>
    <row r="6689" spans="1:3" x14ac:dyDescent="0.25">
      <c r="A6689" s="1"/>
      <c r="B6689" s="1">
        <v>6685</v>
      </c>
      <c r="C6689" s="16">
        <v>75.327420163589366</v>
      </c>
    </row>
    <row r="6690" spans="1:3" x14ac:dyDescent="0.25">
      <c r="A6690" s="1"/>
      <c r="B6690" s="1">
        <v>6686</v>
      </c>
      <c r="C6690" s="16">
        <v>77.033543750890018</v>
      </c>
    </row>
    <row r="6691" spans="1:3" x14ac:dyDescent="0.25">
      <c r="A6691" s="1"/>
      <c r="B6691" s="1">
        <v>6687</v>
      </c>
      <c r="C6691" s="16">
        <v>78.100167950425757</v>
      </c>
    </row>
    <row r="6692" spans="1:3" x14ac:dyDescent="0.25">
      <c r="A6692" s="1"/>
      <c r="B6692" s="1">
        <v>6688</v>
      </c>
      <c r="C6692" s="16">
        <v>81.811371915467319</v>
      </c>
    </row>
    <row r="6693" spans="1:3" x14ac:dyDescent="0.25">
      <c r="A6693" s="1"/>
      <c r="B6693" s="1">
        <v>6689</v>
      </c>
      <c r="C6693" s="16">
        <v>92.640822711189216</v>
      </c>
    </row>
    <row r="6694" spans="1:3" x14ac:dyDescent="0.25">
      <c r="A6694" s="1"/>
      <c r="B6694" s="1">
        <v>6690</v>
      </c>
      <c r="C6694" s="16">
        <v>107.94895983439039</v>
      </c>
    </row>
    <row r="6695" spans="1:3" x14ac:dyDescent="0.25">
      <c r="A6695" s="1"/>
      <c r="B6695" s="1">
        <v>6691</v>
      </c>
      <c r="C6695" s="16">
        <v>111.49776959752717</v>
      </c>
    </row>
    <row r="6696" spans="1:3" x14ac:dyDescent="0.25">
      <c r="A6696" s="1"/>
      <c r="B6696" s="1">
        <v>6692</v>
      </c>
      <c r="C6696" s="16">
        <v>95.569147231977894</v>
      </c>
    </row>
    <row r="6697" spans="1:3" x14ac:dyDescent="0.25">
      <c r="A6697" s="1"/>
      <c r="B6697" s="1">
        <v>6693</v>
      </c>
      <c r="C6697" s="16">
        <v>83.982154360275558</v>
      </c>
    </row>
    <row r="6698" spans="1:3" x14ac:dyDescent="0.25">
      <c r="A6698" s="1"/>
      <c r="B6698" s="1">
        <v>6694</v>
      </c>
      <c r="C6698" s="16">
        <v>76.65113330725157</v>
      </c>
    </row>
    <row r="6699" spans="1:3" x14ac:dyDescent="0.25">
      <c r="A6699" s="1"/>
      <c r="B6699" s="1">
        <v>6695</v>
      </c>
      <c r="C6699" s="16">
        <v>65.539043261294154</v>
      </c>
    </row>
    <row r="6700" spans="1:3" x14ac:dyDescent="0.25">
      <c r="A6700" s="1"/>
      <c r="B6700" s="1">
        <v>6696</v>
      </c>
      <c r="C6700" s="16">
        <v>59.67871396299175</v>
      </c>
    </row>
    <row r="6701" spans="1:3" x14ac:dyDescent="0.25">
      <c r="A6701" s="1"/>
      <c r="B6701" s="1">
        <v>6697</v>
      </c>
      <c r="C6701" s="16">
        <v>57.84071102228112</v>
      </c>
    </row>
    <row r="6702" spans="1:3" x14ac:dyDescent="0.25">
      <c r="A6702" s="1"/>
      <c r="B6702" s="1">
        <v>6698</v>
      </c>
      <c r="C6702" s="16">
        <v>54.179812700955502</v>
      </c>
    </row>
    <row r="6703" spans="1:3" x14ac:dyDescent="0.25">
      <c r="A6703" s="1"/>
      <c r="B6703" s="1">
        <v>6699</v>
      </c>
      <c r="C6703" s="16">
        <v>53.848579237258193</v>
      </c>
    </row>
    <row r="6704" spans="1:3" x14ac:dyDescent="0.25">
      <c r="A6704" s="1"/>
      <c r="B6704" s="1">
        <v>6700</v>
      </c>
      <c r="C6704" s="16">
        <v>57.224776786955879</v>
      </c>
    </row>
    <row r="6705" spans="1:3" x14ac:dyDescent="0.25">
      <c r="A6705" s="1"/>
      <c r="B6705" s="1">
        <v>6701</v>
      </c>
      <c r="C6705" s="16">
        <v>63.063241824520951</v>
      </c>
    </row>
    <row r="6706" spans="1:3" x14ac:dyDescent="0.25">
      <c r="A6706" s="1"/>
      <c r="B6706" s="1">
        <v>6702</v>
      </c>
      <c r="C6706" s="16">
        <v>74.865054614334198</v>
      </c>
    </row>
    <row r="6707" spans="1:3" x14ac:dyDescent="0.25">
      <c r="A6707" s="1"/>
      <c r="B6707" s="1">
        <v>6703</v>
      </c>
      <c r="C6707" s="16">
        <v>80.944090171198951</v>
      </c>
    </row>
    <row r="6708" spans="1:3" x14ac:dyDescent="0.25">
      <c r="A6708" s="1"/>
      <c r="B6708" s="1">
        <v>6704</v>
      </c>
      <c r="C6708" s="16">
        <v>70.011799792465936</v>
      </c>
    </row>
    <row r="6709" spans="1:3" x14ac:dyDescent="0.25">
      <c r="A6709" s="1"/>
      <c r="B6709" s="1">
        <v>6705</v>
      </c>
      <c r="C6709" s="16">
        <v>67.997272433401577</v>
      </c>
    </row>
    <row r="6710" spans="1:3" x14ac:dyDescent="0.25">
      <c r="A6710" s="1"/>
      <c r="B6710" s="1">
        <v>6706</v>
      </c>
      <c r="C6710" s="16">
        <v>68.693536789772821</v>
      </c>
    </row>
    <row r="6711" spans="1:3" x14ac:dyDescent="0.25">
      <c r="A6711" s="1"/>
      <c r="B6711" s="1">
        <v>6707</v>
      </c>
      <c r="C6711" s="16">
        <v>72.283551476412498</v>
      </c>
    </row>
    <row r="6712" spans="1:3" x14ac:dyDescent="0.25">
      <c r="A6712" s="1"/>
      <c r="B6712" s="1">
        <v>6708</v>
      </c>
      <c r="C6712" s="16">
        <v>77.808952958612153</v>
      </c>
    </row>
    <row r="6713" spans="1:3" x14ac:dyDescent="0.25">
      <c r="A6713" s="1"/>
      <c r="B6713" s="1">
        <v>6709</v>
      </c>
      <c r="C6713" s="16">
        <v>80.076109684996041</v>
      </c>
    </row>
    <row r="6714" spans="1:3" x14ac:dyDescent="0.25">
      <c r="A6714" s="1"/>
      <c r="B6714" s="1">
        <v>6710</v>
      </c>
      <c r="C6714" s="16">
        <v>83.510642203548528</v>
      </c>
    </row>
    <row r="6715" spans="1:3" x14ac:dyDescent="0.25">
      <c r="A6715" s="1"/>
      <c r="B6715" s="1">
        <v>6711</v>
      </c>
      <c r="C6715" s="16">
        <v>87.624435403024464</v>
      </c>
    </row>
    <row r="6716" spans="1:3" x14ac:dyDescent="0.25">
      <c r="A6716" s="1"/>
      <c r="B6716" s="1">
        <v>6712</v>
      </c>
      <c r="C6716" s="16">
        <v>89.522572720271242</v>
      </c>
    </row>
    <row r="6717" spans="1:3" x14ac:dyDescent="0.25">
      <c r="A6717" s="1"/>
      <c r="B6717" s="1">
        <v>6713</v>
      </c>
      <c r="C6717" s="16">
        <v>98.344354377453513</v>
      </c>
    </row>
    <row r="6718" spans="1:3" x14ac:dyDescent="0.25">
      <c r="A6718" s="1"/>
      <c r="B6718" s="1">
        <v>6714</v>
      </c>
      <c r="C6718" s="16">
        <v>115.85785865612682</v>
      </c>
    </row>
    <row r="6719" spans="1:3" x14ac:dyDescent="0.25">
      <c r="A6719" s="1"/>
      <c r="B6719" s="1">
        <v>6715</v>
      </c>
      <c r="C6719" s="16">
        <v>118.12009290241171</v>
      </c>
    </row>
    <row r="6720" spans="1:3" x14ac:dyDescent="0.25">
      <c r="A6720" s="1"/>
      <c r="B6720" s="1">
        <v>6716</v>
      </c>
      <c r="C6720" s="16">
        <v>102.74609671094188</v>
      </c>
    </row>
    <row r="6721" spans="1:3" x14ac:dyDescent="0.25">
      <c r="A6721" s="1"/>
      <c r="B6721" s="1">
        <v>6717</v>
      </c>
      <c r="C6721" s="16">
        <v>87.906873286719488</v>
      </c>
    </row>
    <row r="6722" spans="1:3" x14ac:dyDescent="0.25">
      <c r="A6722" s="1"/>
      <c r="B6722" s="1">
        <v>6718</v>
      </c>
      <c r="C6722" s="16">
        <v>79.356736431694131</v>
      </c>
    </row>
    <row r="6723" spans="1:3" x14ac:dyDescent="0.25">
      <c r="A6723" s="1"/>
      <c r="B6723" s="1">
        <v>6719</v>
      </c>
      <c r="C6723" s="16">
        <v>67.746205818146464</v>
      </c>
    </row>
    <row r="6724" spans="1:3" x14ac:dyDescent="0.25">
      <c r="A6724" s="1"/>
      <c r="B6724" s="1">
        <v>6720</v>
      </c>
      <c r="C6724" s="16">
        <v>62.343655307941283</v>
      </c>
    </row>
    <row r="6725" spans="1:3" x14ac:dyDescent="0.25">
      <c r="A6725" s="1"/>
      <c r="B6725" s="1">
        <v>6721</v>
      </c>
      <c r="C6725" s="16">
        <v>61.239609896035411</v>
      </c>
    </row>
    <row r="6726" spans="1:3" x14ac:dyDescent="0.25">
      <c r="A6726" s="1"/>
      <c r="B6726" s="1">
        <v>6722</v>
      </c>
      <c r="C6726" s="16">
        <v>57.337639414985595</v>
      </c>
    </row>
    <row r="6727" spans="1:3" x14ac:dyDescent="0.25">
      <c r="A6727" s="1"/>
      <c r="B6727" s="1">
        <v>6723</v>
      </c>
      <c r="C6727" s="16">
        <v>58.020475057681338</v>
      </c>
    </row>
    <row r="6728" spans="1:3" x14ac:dyDescent="0.25">
      <c r="A6728" s="1"/>
      <c r="B6728" s="1">
        <v>6724</v>
      </c>
      <c r="C6728" s="16">
        <v>63.033995159949463</v>
      </c>
    </row>
    <row r="6729" spans="1:3" x14ac:dyDescent="0.25">
      <c r="A6729" s="1"/>
      <c r="B6729" s="1">
        <v>6725</v>
      </c>
      <c r="C6729" s="16">
        <v>70.321443433232602</v>
      </c>
    </row>
    <row r="6730" spans="1:3" x14ac:dyDescent="0.25">
      <c r="A6730" s="1"/>
      <c r="B6730" s="1">
        <v>6726</v>
      </c>
      <c r="C6730" s="16">
        <v>79.790445890442953</v>
      </c>
    </row>
    <row r="6731" spans="1:3" x14ac:dyDescent="0.25">
      <c r="A6731" s="1"/>
      <c r="B6731" s="1">
        <v>6727</v>
      </c>
      <c r="C6731" s="16">
        <v>82.499591017732669</v>
      </c>
    </row>
    <row r="6732" spans="1:3" x14ac:dyDescent="0.25">
      <c r="A6732" s="1"/>
      <c r="B6732" s="1">
        <v>6728</v>
      </c>
      <c r="C6732" s="16">
        <v>72.126491290414251</v>
      </c>
    </row>
    <row r="6733" spans="1:3" x14ac:dyDescent="0.25">
      <c r="A6733" s="1"/>
      <c r="B6733" s="1">
        <v>6729</v>
      </c>
      <c r="C6733" s="16">
        <v>70.226220084868018</v>
      </c>
    </row>
    <row r="6734" spans="1:3" x14ac:dyDescent="0.25">
      <c r="A6734" s="1"/>
      <c r="B6734" s="1">
        <v>6730</v>
      </c>
      <c r="C6734" s="16">
        <v>70.985758694831176</v>
      </c>
    </row>
    <row r="6735" spans="1:3" x14ac:dyDescent="0.25">
      <c r="A6735" s="1"/>
      <c r="B6735" s="1">
        <v>6731</v>
      </c>
      <c r="C6735" s="16">
        <v>72.041722792436502</v>
      </c>
    </row>
    <row r="6736" spans="1:3" x14ac:dyDescent="0.25">
      <c r="A6736" s="1"/>
      <c r="B6736" s="1">
        <v>6732</v>
      </c>
      <c r="C6736" s="16">
        <v>77.63460536136526</v>
      </c>
    </row>
    <row r="6737" spans="1:3" x14ac:dyDescent="0.25">
      <c r="A6737" s="1"/>
      <c r="B6737" s="1">
        <v>6733</v>
      </c>
      <c r="C6737" s="16">
        <v>79.98144501085234</v>
      </c>
    </row>
    <row r="6738" spans="1:3" x14ac:dyDescent="0.25">
      <c r="A6738" s="1"/>
      <c r="B6738" s="1">
        <v>6734</v>
      </c>
      <c r="C6738" s="16">
        <v>84.856610240167484</v>
      </c>
    </row>
    <row r="6739" spans="1:3" x14ac:dyDescent="0.25">
      <c r="A6739" s="1"/>
      <c r="B6739" s="1">
        <v>6735</v>
      </c>
      <c r="C6739" s="16">
        <v>91.478456910734266</v>
      </c>
    </row>
    <row r="6740" spans="1:3" x14ac:dyDescent="0.25">
      <c r="A6740" s="1"/>
      <c r="B6740" s="1">
        <v>6736</v>
      </c>
      <c r="C6740" s="16">
        <v>98.441675445208787</v>
      </c>
    </row>
    <row r="6741" spans="1:3" x14ac:dyDescent="0.25">
      <c r="A6741" s="1"/>
      <c r="B6741" s="1">
        <v>6737</v>
      </c>
      <c r="C6741" s="16">
        <v>108.37068424734053</v>
      </c>
    </row>
    <row r="6742" spans="1:3" x14ac:dyDescent="0.25">
      <c r="A6742" s="1"/>
      <c r="B6742" s="1">
        <v>6738</v>
      </c>
      <c r="C6742" s="16">
        <v>136.83413610879757</v>
      </c>
    </row>
    <row r="6743" spans="1:3" x14ac:dyDescent="0.25">
      <c r="A6743" s="1"/>
      <c r="B6743" s="1">
        <v>6739</v>
      </c>
      <c r="C6743" s="16">
        <v>134.48803359619745</v>
      </c>
    </row>
    <row r="6744" spans="1:3" x14ac:dyDescent="0.25">
      <c r="A6744" s="1"/>
      <c r="B6744" s="1">
        <v>6740</v>
      </c>
      <c r="C6744" s="16">
        <v>104.58261161407701</v>
      </c>
    </row>
    <row r="6745" spans="1:3" x14ac:dyDescent="0.25">
      <c r="A6745" s="1"/>
      <c r="B6745" s="1">
        <v>6741</v>
      </c>
      <c r="C6745" s="16">
        <v>87.978586867476096</v>
      </c>
    </row>
    <row r="6746" spans="1:3" x14ac:dyDescent="0.25">
      <c r="A6746" s="1"/>
      <c r="B6746" s="1">
        <v>6742</v>
      </c>
      <c r="C6746" s="16">
        <v>77.221941657984416</v>
      </c>
    </row>
    <row r="6747" spans="1:3" x14ac:dyDescent="0.25">
      <c r="A6747" s="1"/>
      <c r="B6747" s="1">
        <v>6743</v>
      </c>
      <c r="C6747" s="16">
        <v>70.983276993074156</v>
      </c>
    </row>
    <row r="6748" spans="1:3" x14ac:dyDescent="0.25">
      <c r="A6748" s="1"/>
      <c r="B6748" s="1">
        <v>6744</v>
      </c>
      <c r="C6748" s="16">
        <v>63.684890849084148</v>
      </c>
    </row>
    <row r="6749" spans="1:3" x14ac:dyDescent="0.25">
      <c r="A6749" s="1"/>
      <c r="B6749" s="1">
        <v>6745</v>
      </c>
      <c r="C6749" s="16">
        <v>59.799734255158135</v>
      </c>
    </row>
    <row r="6750" spans="1:3" x14ac:dyDescent="0.25">
      <c r="A6750" s="1"/>
      <c r="B6750" s="1">
        <v>6746</v>
      </c>
      <c r="C6750" s="16">
        <v>53.969493936205481</v>
      </c>
    </row>
    <row r="6751" spans="1:3" x14ac:dyDescent="0.25">
      <c r="A6751" s="1"/>
      <c r="B6751" s="1">
        <v>6747</v>
      </c>
      <c r="C6751" s="16">
        <v>52.234815202244057</v>
      </c>
    </row>
    <row r="6752" spans="1:3" x14ac:dyDescent="0.25">
      <c r="A6752" s="1"/>
      <c r="B6752" s="1">
        <v>6748</v>
      </c>
      <c r="C6752" s="16">
        <v>53.595705203257204</v>
      </c>
    </row>
    <row r="6753" spans="1:3" x14ac:dyDescent="0.25">
      <c r="A6753" s="1"/>
      <c r="B6753" s="1">
        <v>6749</v>
      </c>
      <c r="C6753" s="16">
        <v>60.825152169579951</v>
      </c>
    </row>
    <row r="6754" spans="1:3" x14ac:dyDescent="0.25">
      <c r="A6754" s="1"/>
      <c r="B6754" s="1">
        <v>6750</v>
      </c>
      <c r="C6754" s="16">
        <v>72.521368097983682</v>
      </c>
    </row>
    <row r="6755" spans="1:3" x14ac:dyDescent="0.25">
      <c r="A6755" s="1"/>
      <c r="B6755" s="1">
        <v>6751</v>
      </c>
      <c r="C6755" s="16">
        <v>73.626507913295342</v>
      </c>
    </row>
    <row r="6756" spans="1:3" x14ac:dyDescent="0.25">
      <c r="A6756" s="1"/>
      <c r="B6756" s="1">
        <v>6752</v>
      </c>
      <c r="C6756" s="16">
        <v>67.518158571193467</v>
      </c>
    </row>
    <row r="6757" spans="1:3" x14ac:dyDescent="0.25">
      <c r="A6757" s="1"/>
      <c r="B6757" s="1">
        <v>6753</v>
      </c>
      <c r="C6757" s="16">
        <v>65.389548007483882</v>
      </c>
    </row>
    <row r="6758" spans="1:3" x14ac:dyDescent="0.25">
      <c r="A6758" s="1"/>
      <c r="B6758" s="1">
        <v>6754</v>
      </c>
      <c r="C6758" s="16">
        <v>68.69514209842437</v>
      </c>
    </row>
    <row r="6759" spans="1:3" x14ac:dyDescent="0.25">
      <c r="A6759" s="1"/>
      <c r="B6759" s="1">
        <v>6755</v>
      </c>
      <c r="C6759" s="16">
        <v>71.33686448128077</v>
      </c>
    </row>
    <row r="6760" spans="1:3" x14ac:dyDescent="0.25">
      <c r="A6760" s="1"/>
      <c r="B6760" s="1">
        <v>6756</v>
      </c>
      <c r="C6760" s="16">
        <v>75.270005562409679</v>
      </c>
    </row>
    <row r="6761" spans="1:3" x14ac:dyDescent="0.25">
      <c r="A6761" s="1"/>
      <c r="B6761" s="1">
        <v>6757</v>
      </c>
      <c r="C6761" s="16">
        <v>79.571921983505604</v>
      </c>
    </row>
    <row r="6762" spans="1:3" x14ac:dyDescent="0.25">
      <c r="A6762" s="1"/>
      <c r="B6762" s="1">
        <v>6758</v>
      </c>
      <c r="C6762" s="16">
        <v>84.699750135830641</v>
      </c>
    </row>
    <row r="6763" spans="1:3" x14ac:dyDescent="0.25">
      <c r="A6763" s="1"/>
      <c r="B6763" s="1">
        <v>6759</v>
      </c>
      <c r="C6763" s="16">
        <v>91.137685304014738</v>
      </c>
    </row>
    <row r="6764" spans="1:3" x14ac:dyDescent="0.25">
      <c r="A6764" s="1"/>
      <c r="B6764" s="1">
        <v>6760</v>
      </c>
      <c r="C6764" s="16">
        <v>112.47571536841592</v>
      </c>
    </row>
    <row r="6765" spans="1:3" x14ac:dyDescent="0.25">
      <c r="A6765" s="1"/>
      <c r="B6765" s="1">
        <v>6761</v>
      </c>
      <c r="C6765" s="16">
        <v>126.73117120470806</v>
      </c>
    </row>
    <row r="6766" spans="1:3" x14ac:dyDescent="0.25">
      <c r="A6766" s="1"/>
      <c r="B6766" s="1">
        <v>6762</v>
      </c>
      <c r="C6766" s="16">
        <v>148.62551233221205</v>
      </c>
    </row>
    <row r="6767" spans="1:3" x14ac:dyDescent="0.25">
      <c r="A6767" s="1"/>
      <c r="B6767" s="1">
        <v>6763</v>
      </c>
      <c r="C6767" s="16">
        <v>137.30832594811471</v>
      </c>
    </row>
    <row r="6768" spans="1:3" x14ac:dyDescent="0.25">
      <c r="A6768" s="1"/>
      <c r="B6768" s="1">
        <v>6764</v>
      </c>
      <c r="C6768" s="16">
        <v>98.341463372611983</v>
      </c>
    </row>
    <row r="6769" spans="1:3" x14ac:dyDescent="0.25">
      <c r="A6769" s="1"/>
      <c r="B6769" s="1">
        <v>6765</v>
      </c>
      <c r="C6769" s="16">
        <v>80.975097287904148</v>
      </c>
    </row>
    <row r="6770" spans="1:3" x14ac:dyDescent="0.25">
      <c r="A6770" s="1"/>
      <c r="B6770" s="1">
        <v>6766</v>
      </c>
      <c r="C6770" s="16">
        <v>75.347558845173836</v>
      </c>
    </row>
    <row r="6771" spans="1:3" x14ac:dyDescent="0.25">
      <c r="A6771" s="1"/>
      <c r="B6771" s="1">
        <v>6767</v>
      </c>
      <c r="C6771" s="16">
        <v>66.877540949303778</v>
      </c>
    </row>
    <row r="6772" spans="1:3" x14ac:dyDescent="0.25">
      <c r="A6772" s="1"/>
      <c r="B6772" s="1">
        <v>6768</v>
      </c>
      <c r="C6772" s="16">
        <v>64.457795493181138</v>
      </c>
    </row>
    <row r="6773" spans="1:3" x14ac:dyDescent="0.25">
      <c r="A6773" s="1"/>
      <c r="B6773" s="1">
        <v>6769</v>
      </c>
      <c r="C6773" s="16">
        <v>66.95532319988169</v>
      </c>
    </row>
    <row r="6774" spans="1:3" x14ac:dyDescent="0.25">
      <c r="A6774" s="1"/>
      <c r="B6774" s="1">
        <v>6770</v>
      </c>
      <c r="C6774" s="16">
        <v>63.310810314675308</v>
      </c>
    </row>
    <row r="6775" spans="1:3" x14ac:dyDescent="0.25">
      <c r="A6775" s="1"/>
      <c r="B6775" s="1">
        <v>6771</v>
      </c>
      <c r="C6775" s="16">
        <v>59.494588719859905</v>
      </c>
    </row>
    <row r="6776" spans="1:3" x14ac:dyDescent="0.25">
      <c r="A6776" s="1"/>
      <c r="B6776" s="1">
        <v>6772</v>
      </c>
      <c r="C6776" s="16">
        <v>58.558718061322537</v>
      </c>
    </row>
    <row r="6777" spans="1:3" x14ac:dyDescent="0.25">
      <c r="A6777" s="1"/>
      <c r="B6777" s="1">
        <v>6773</v>
      </c>
      <c r="C6777" s="16">
        <v>61.377968270641112</v>
      </c>
    </row>
    <row r="6778" spans="1:3" x14ac:dyDescent="0.25">
      <c r="A6778" s="1"/>
      <c r="B6778" s="1">
        <v>6774</v>
      </c>
      <c r="C6778" s="16">
        <v>64.405222010533649</v>
      </c>
    </row>
    <row r="6779" spans="1:3" x14ac:dyDescent="0.25">
      <c r="A6779" s="1"/>
      <c r="B6779" s="1">
        <v>6775</v>
      </c>
      <c r="C6779" s="16">
        <v>63.082290556378808</v>
      </c>
    </row>
    <row r="6780" spans="1:3" x14ac:dyDescent="0.25">
      <c r="A6780" s="1"/>
      <c r="B6780" s="1">
        <v>6776</v>
      </c>
      <c r="C6780" s="16">
        <v>60.732195452746232</v>
      </c>
    </row>
    <row r="6781" spans="1:3" x14ac:dyDescent="0.25">
      <c r="A6781" s="1"/>
      <c r="B6781" s="1">
        <v>6777</v>
      </c>
      <c r="C6781" s="16">
        <v>60.966414906090513</v>
      </c>
    </row>
    <row r="6782" spans="1:3" x14ac:dyDescent="0.25">
      <c r="A6782" s="1"/>
      <c r="B6782" s="1">
        <v>6778</v>
      </c>
      <c r="C6782" s="16">
        <v>64.943244126056314</v>
      </c>
    </row>
    <row r="6783" spans="1:3" x14ac:dyDescent="0.25">
      <c r="A6783" s="1"/>
      <c r="B6783" s="1">
        <v>6779</v>
      </c>
      <c r="C6783" s="16">
        <v>69.038246180580941</v>
      </c>
    </row>
    <row r="6784" spans="1:3" x14ac:dyDescent="0.25">
      <c r="A6784" s="1"/>
      <c r="B6784" s="1">
        <v>6780</v>
      </c>
      <c r="C6784" s="16">
        <v>73.014336820330769</v>
      </c>
    </row>
    <row r="6785" spans="1:3" x14ac:dyDescent="0.25">
      <c r="A6785" s="1"/>
      <c r="B6785" s="1">
        <v>6781</v>
      </c>
      <c r="C6785" s="16">
        <v>75.897843508440772</v>
      </c>
    </row>
    <row r="6786" spans="1:3" x14ac:dyDescent="0.25">
      <c r="A6786" s="1"/>
      <c r="B6786" s="1">
        <v>6782</v>
      </c>
      <c r="C6786" s="16">
        <v>79.403995699851251</v>
      </c>
    </row>
    <row r="6787" spans="1:3" x14ac:dyDescent="0.25">
      <c r="A6787" s="1"/>
      <c r="B6787" s="1">
        <v>6783</v>
      </c>
      <c r="C6787" s="16">
        <v>85.293658154363484</v>
      </c>
    </row>
    <row r="6788" spans="1:3" x14ac:dyDescent="0.25">
      <c r="A6788" s="1"/>
      <c r="B6788" s="1">
        <v>6784</v>
      </c>
      <c r="C6788" s="16">
        <v>89.858307701384703</v>
      </c>
    </row>
    <row r="6789" spans="1:3" x14ac:dyDescent="0.25">
      <c r="A6789" s="1"/>
      <c r="B6789" s="1">
        <v>6785</v>
      </c>
      <c r="C6789" s="16">
        <v>102.42856967818692</v>
      </c>
    </row>
    <row r="6790" spans="1:3" x14ac:dyDescent="0.25">
      <c r="A6790" s="1"/>
      <c r="B6790" s="1">
        <v>6786</v>
      </c>
      <c r="C6790" s="16">
        <v>130.90668199470545</v>
      </c>
    </row>
    <row r="6791" spans="1:3" x14ac:dyDescent="0.25">
      <c r="A6791" s="1"/>
      <c r="B6791" s="1">
        <v>6787</v>
      </c>
      <c r="C6791" s="16">
        <v>120.44481626316498</v>
      </c>
    </row>
    <row r="6792" spans="1:3" x14ac:dyDescent="0.25">
      <c r="A6792" s="1"/>
      <c r="B6792" s="1">
        <v>6788</v>
      </c>
      <c r="C6792" s="16">
        <v>96.4809574273078</v>
      </c>
    </row>
    <row r="6793" spans="1:3" x14ac:dyDescent="0.25">
      <c r="A6793" s="1"/>
      <c r="B6793" s="1">
        <v>6789</v>
      </c>
      <c r="C6793" s="16">
        <v>80.662476425571271</v>
      </c>
    </row>
    <row r="6794" spans="1:3" x14ac:dyDescent="0.25">
      <c r="A6794" s="1"/>
      <c r="B6794" s="1">
        <v>6790</v>
      </c>
      <c r="C6794" s="16">
        <v>74.522452837816715</v>
      </c>
    </row>
    <row r="6795" spans="1:3" x14ac:dyDescent="0.25">
      <c r="A6795" s="1"/>
      <c r="B6795" s="1">
        <v>6791</v>
      </c>
      <c r="C6795" s="16">
        <v>64.798997171751083</v>
      </c>
    </row>
    <row r="6796" spans="1:3" x14ac:dyDescent="0.25">
      <c r="A6796" s="1"/>
      <c r="B6796" s="1">
        <v>6792</v>
      </c>
      <c r="C6796" s="16">
        <v>64.668402760832393</v>
      </c>
    </row>
    <row r="6797" spans="1:3" x14ac:dyDescent="0.25">
      <c r="A6797" s="1"/>
      <c r="B6797" s="1">
        <v>6793</v>
      </c>
      <c r="C6797" s="16">
        <v>64.383184025859265</v>
      </c>
    </row>
    <row r="6798" spans="1:3" x14ac:dyDescent="0.25">
      <c r="A6798" s="1"/>
      <c r="B6798" s="1">
        <v>6794</v>
      </c>
      <c r="C6798" s="16">
        <v>55.566393888056282</v>
      </c>
    </row>
    <row r="6799" spans="1:3" x14ac:dyDescent="0.25">
      <c r="A6799" s="1"/>
      <c r="B6799" s="1">
        <v>6795</v>
      </c>
      <c r="C6799" s="16">
        <v>54.270588470925155</v>
      </c>
    </row>
    <row r="6800" spans="1:3" x14ac:dyDescent="0.25">
      <c r="A6800" s="1"/>
      <c r="B6800" s="1">
        <v>6796</v>
      </c>
      <c r="C6800" s="16">
        <v>54.174416374315449</v>
      </c>
    </row>
    <row r="6801" spans="1:3" x14ac:dyDescent="0.25">
      <c r="A6801" s="1"/>
      <c r="B6801" s="1">
        <v>6797</v>
      </c>
      <c r="C6801" s="16">
        <v>55.644123860484768</v>
      </c>
    </row>
    <row r="6802" spans="1:3" x14ac:dyDescent="0.25">
      <c r="A6802" s="1"/>
      <c r="B6802" s="1">
        <v>6798</v>
      </c>
      <c r="C6802" s="16">
        <v>57.413284536699145</v>
      </c>
    </row>
    <row r="6803" spans="1:3" x14ac:dyDescent="0.25">
      <c r="A6803" s="1"/>
      <c r="B6803" s="1">
        <v>6799</v>
      </c>
      <c r="C6803" s="16">
        <v>54.779171768189336</v>
      </c>
    </row>
    <row r="6804" spans="1:3" x14ac:dyDescent="0.25">
      <c r="A6804" s="1"/>
      <c r="B6804" s="1">
        <v>6800</v>
      </c>
      <c r="C6804" s="16">
        <v>53.370990252134071</v>
      </c>
    </row>
    <row r="6805" spans="1:3" x14ac:dyDescent="0.25">
      <c r="A6805" s="1"/>
      <c r="B6805" s="1">
        <v>6801</v>
      </c>
      <c r="C6805" s="16">
        <v>54.643093958697335</v>
      </c>
    </row>
    <row r="6806" spans="1:3" x14ac:dyDescent="0.25">
      <c r="A6806" s="1"/>
      <c r="B6806" s="1">
        <v>6802</v>
      </c>
      <c r="C6806" s="16">
        <v>62.53679311382156</v>
      </c>
    </row>
    <row r="6807" spans="1:3" x14ac:dyDescent="0.25">
      <c r="A6807" s="1"/>
      <c r="B6807" s="1">
        <v>6803</v>
      </c>
      <c r="C6807" s="16">
        <v>65.723789127048562</v>
      </c>
    </row>
    <row r="6808" spans="1:3" x14ac:dyDescent="0.25">
      <c r="A6808" s="1"/>
      <c r="B6808" s="1">
        <v>6804</v>
      </c>
      <c r="C6808" s="16">
        <v>71.378829266280349</v>
      </c>
    </row>
    <row r="6809" spans="1:3" x14ac:dyDescent="0.25">
      <c r="A6809" s="1"/>
      <c r="B6809" s="1">
        <v>6805</v>
      </c>
      <c r="C6809" s="16">
        <v>73.917821855457802</v>
      </c>
    </row>
    <row r="6810" spans="1:3" x14ac:dyDescent="0.25">
      <c r="A6810" s="1"/>
      <c r="B6810" s="1">
        <v>6806</v>
      </c>
      <c r="C6810" s="16">
        <v>78.717698010663412</v>
      </c>
    </row>
    <row r="6811" spans="1:3" x14ac:dyDescent="0.25">
      <c r="A6811" s="1"/>
      <c r="B6811" s="1">
        <v>6807</v>
      </c>
      <c r="C6811" s="16">
        <v>87.895004818745605</v>
      </c>
    </row>
    <row r="6812" spans="1:3" x14ac:dyDescent="0.25">
      <c r="A6812" s="1"/>
      <c r="B6812" s="1">
        <v>6808</v>
      </c>
      <c r="C6812" s="16">
        <v>96.294340465982074</v>
      </c>
    </row>
    <row r="6813" spans="1:3" x14ac:dyDescent="0.25">
      <c r="A6813" s="1"/>
      <c r="B6813" s="1">
        <v>6809</v>
      </c>
      <c r="C6813" s="16">
        <v>117.81205413516206</v>
      </c>
    </row>
    <row r="6814" spans="1:3" x14ac:dyDescent="0.25">
      <c r="A6814" s="1"/>
      <c r="B6814" s="1">
        <v>6810</v>
      </c>
      <c r="C6814" s="16">
        <v>148.30434184434858</v>
      </c>
    </row>
    <row r="6815" spans="1:3" x14ac:dyDescent="0.25">
      <c r="A6815" s="1"/>
      <c r="B6815" s="1">
        <v>6811</v>
      </c>
      <c r="C6815" s="16">
        <v>122.25436017356564</v>
      </c>
    </row>
    <row r="6816" spans="1:3" x14ac:dyDescent="0.25">
      <c r="A6816" s="1"/>
      <c r="B6816" s="1">
        <v>6812</v>
      </c>
      <c r="C6816" s="16">
        <v>98.748107734562595</v>
      </c>
    </row>
    <row r="6817" spans="1:3" x14ac:dyDescent="0.25">
      <c r="A6817" s="1"/>
      <c r="B6817" s="1">
        <v>6813</v>
      </c>
      <c r="C6817" s="16">
        <v>86.478213714828129</v>
      </c>
    </row>
    <row r="6818" spans="1:3" x14ac:dyDescent="0.25">
      <c r="A6818" s="1"/>
      <c r="B6818" s="1">
        <v>6814</v>
      </c>
      <c r="C6818" s="16">
        <v>75.572848192270257</v>
      </c>
    </row>
    <row r="6819" spans="1:3" x14ac:dyDescent="0.25">
      <c r="A6819" s="1"/>
      <c r="B6819" s="1">
        <v>6815</v>
      </c>
      <c r="C6819" s="16">
        <v>66.408475368492432</v>
      </c>
    </row>
    <row r="6820" spans="1:3" x14ac:dyDescent="0.25">
      <c r="A6820" s="1"/>
      <c r="B6820" s="1">
        <v>6816</v>
      </c>
      <c r="C6820" s="16">
        <v>62.473521408651528</v>
      </c>
    </row>
    <row r="6821" spans="1:3" x14ac:dyDescent="0.25">
      <c r="A6821" s="1"/>
      <c r="B6821" s="1">
        <v>6817</v>
      </c>
      <c r="C6821" s="16">
        <v>63.268187551064578</v>
      </c>
    </row>
    <row r="6822" spans="1:3" x14ac:dyDescent="0.25">
      <c r="A6822" s="1"/>
      <c r="B6822" s="1">
        <v>6818</v>
      </c>
      <c r="C6822" s="16">
        <v>58.215684042369269</v>
      </c>
    </row>
    <row r="6823" spans="1:3" x14ac:dyDescent="0.25">
      <c r="A6823" s="1"/>
      <c r="B6823" s="1">
        <v>6819</v>
      </c>
      <c r="C6823" s="16">
        <v>58.317719119490988</v>
      </c>
    </row>
    <row r="6824" spans="1:3" x14ac:dyDescent="0.25">
      <c r="A6824" s="1"/>
      <c r="B6824" s="1">
        <v>6820</v>
      </c>
      <c r="C6824" s="16">
        <v>60.217923188741167</v>
      </c>
    </row>
    <row r="6825" spans="1:3" x14ac:dyDescent="0.25">
      <c r="A6825" s="1"/>
      <c r="B6825" s="1">
        <v>6821</v>
      </c>
      <c r="C6825" s="16">
        <v>66.751425300413686</v>
      </c>
    </row>
    <row r="6826" spans="1:3" x14ac:dyDescent="0.25">
      <c r="A6826" s="1"/>
      <c r="B6826" s="1">
        <v>6822</v>
      </c>
      <c r="C6826" s="16">
        <v>74.738324107462759</v>
      </c>
    </row>
    <row r="6827" spans="1:3" x14ac:dyDescent="0.25">
      <c r="A6827" s="1"/>
      <c r="B6827" s="1">
        <v>6823</v>
      </c>
      <c r="C6827" s="16">
        <v>76.060968521246096</v>
      </c>
    </row>
    <row r="6828" spans="1:3" x14ac:dyDescent="0.25">
      <c r="A6828" s="1"/>
      <c r="B6828" s="1">
        <v>6824</v>
      </c>
      <c r="C6828" s="16">
        <v>71.995227601260609</v>
      </c>
    </row>
    <row r="6829" spans="1:3" x14ac:dyDescent="0.25">
      <c r="A6829" s="1"/>
      <c r="B6829" s="1">
        <v>6825</v>
      </c>
      <c r="C6829" s="16">
        <v>71.198582441736093</v>
      </c>
    </row>
    <row r="6830" spans="1:3" x14ac:dyDescent="0.25">
      <c r="A6830" s="1"/>
      <c r="B6830" s="1">
        <v>6826</v>
      </c>
      <c r="C6830" s="16">
        <v>74.975243226991935</v>
      </c>
    </row>
    <row r="6831" spans="1:3" x14ac:dyDescent="0.25">
      <c r="A6831" s="1"/>
      <c r="B6831" s="1">
        <v>6827</v>
      </c>
      <c r="C6831" s="16">
        <v>76.832688200079076</v>
      </c>
    </row>
    <row r="6832" spans="1:3" x14ac:dyDescent="0.25">
      <c r="A6832" s="1"/>
      <c r="B6832" s="1">
        <v>6828</v>
      </c>
      <c r="C6832" s="16">
        <v>83.039225294413924</v>
      </c>
    </row>
    <row r="6833" spans="1:3" x14ac:dyDescent="0.25">
      <c r="A6833" s="1"/>
      <c r="B6833" s="1">
        <v>6829</v>
      </c>
      <c r="C6833" s="16">
        <v>87.354221021314416</v>
      </c>
    </row>
    <row r="6834" spans="1:3" x14ac:dyDescent="0.25">
      <c r="A6834" s="1"/>
      <c r="B6834" s="1">
        <v>6830</v>
      </c>
      <c r="C6834" s="16">
        <v>95.003363624178604</v>
      </c>
    </row>
    <row r="6835" spans="1:3" x14ac:dyDescent="0.25">
      <c r="A6835" s="1"/>
      <c r="B6835" s="1">
        <v>6831</v>
      </c>
      <c r="C6835" s="16">
        <v>111.4056004487818</v>
      </c>
    </row>
    <row r="6836" spans="1:3" x14ac:dyDescent="0.25">
      <c r="A6836" s="1"/>
      <c r="B6836" s="1">
        <v>6832</v>
      </c>
      <c r="C6836" s="16">
        <v>129.84447312110021</v>
      </c>
    </row>
    <row r="6837" spans="1:3" x14ac:dyDescent="0.25">
      <c r="A6837" s="1"/>
      <c r="B6837" s="1">
        <v>6833</v>
      </c>
      <c r="C6837" s="16">
        <v>170.70361339127231</v>
      </c>
    </row>
    <row r="6838" spans="1:3" x14ac:dyDescent="0.25">
      <c r="A6838" s="1"/>
      <c r="B6838" s="1">
        <v>6834</v>
      </c>
      <c r="C6838" s="16">
        <v>212.06733733739924</v>
      </c>
    </row>
    <row r="6839" spans="1:3" x14ac:dyDescent="0.25">
      <c r="A6839" s="1"/>
      <c r="B6839" s="1">
        <v>6835</v>
      </c>
      <c r="C6839" s="16">
        <v>165.03886522377101</v>
      </c>
    </row>
    <row r="6840" spans="1:3" x14ac:dyDescent="0.25">
      <c r="A6840" s="1"/>
      <c r="B6840" s="1">
        <v>6836</v>
      </c>
      <c r="C6840" s="16">
        <v>105.11139889110159</v>
      </c>
    </row>
    <row r="6841" spans="1:3" x14ac:dyDescent="0.25">
      <c r="A6841" s="1"/>
      <c r="B6841" s="1">
        <v>6837</v>
      </c>
      <c r="C6841" s="16">
        <v>88.067836917064412</v>
      </c>
    </row>
    <row r="6842" spans="1:3" x14ac:dyDescent="0.25">
      <c r="A6842" s="1"/>
      <c r="B6842" s="1">
        <v>6838</v>
      </c>
      <c r="C6842" s="16">
        <v>78.059790866999236</v>
      </c>
    </row>
    <row r="6843" spans="1:3" x14ac:dyDescent="0.25">
      <c r="A6843" s="1"/>
      <c r="B6843" s="1">
        <v>6839</v>
      </c>
      <c r="C6843" s="16">
        <v>71.064645521393828</v>
      </c>
    </row>
    <row r="6844" spans="1:3" x14ac:dyDescent="0.25">
      <c r="A6844" s="1"/>
      <c r="B6844" s="1">
        <v>6840</v>
      </c>
      <c r="C6844" s="16">
        <v>65.742420128959907</v>
      </c>
    </row>
    <row r="6845" spans="1:3" x14ac:dyDescent="0.25">
      <c r="A6845" s="1"/>
      <c r="B6845" s="1">
        <v>6841</v>
      </c>
      <c r="C6845" s="16">
        <v>61.72697482636115</v>
      </c>
    </row>
    <row r="6846" spans="1:3" x14ac:dyDescent="0.25">
      <c r="A6846" s="1"/>
      <c r="B6846" s="1">
        <v>6842</v>
      </c>
      <c r="C6846" s="16">
        <v>57.771348390295422</v>
      </c>
    </row>
    <row r="6847" spans="1:3" x14ac:dyDescent="0.25">
      <c r="A6847" s="1"/>
      <c r="B6847" s="1">
        <v>6843</v>
      </c>
      <c r="C6847" s="16">
        <v>58.234867872945706</v>
      </c>
    </row>
    <row r="6848" spans="1:3" x14ac:dyDescent="0.25">
      <c r="A6848" s="1"/>
      <c r="B6848" s="1">
        <v>6844</v>
      </c>
      <c r="C6848" s="16">
        <v>58.844674397027511</v>
      </c>
    </row>
    <row r="6849" spans="1:3" x14ac:dyDescent="0.25">
      <c r="A6849" s="1"/>
      <c r="B6849" s="1">
        <v>6845</v>
      </c>
      <c r="C6849" s="16">
        <v>65.052194365222519</v>
      </c>
    </row>
    <row r="6850" spans="1:3" x14ac:dyDescent="0.25">
      <c r="A6850" s="1"/>
      <c r="B6850" s="1">
        <v>6846</v>
      </c>
      <c r="C6850" s="16">
        <v>72.743466678147954</v>
      </c>
    </row>
    <row r="6851" spans="1:3" x14ac:dyDescent="0.25">
      <c r="A6851" s="1"/>
      <c r="B6851" s="1">
        <v>6847</v>
      </c>
      <c r="C6851" s="16">
        <v>74.084930157214458</v>
      </c>
    </row>
    <row r="6852" spans="1:3" x14ac:dyDescent="0.25">
      <c r="A6852" s="1"/>
      <c r="B6852" s="1">
        <v>6848</v>
      </c>
      <c r="C6852" s="16">
        <v>69.892233119368413</v>
      </c>
    </row>
    <row r="6853" spans="1:3" x14ac:dyDescent="0.25">
      <c r="A6853" s="1"/>
      <c r="B6853" s="1">
        <v>6849</v>
      </c>
      <c r="C6853" s="16">
        <v>69.342032411167693</v>
      </c>
    </row>
    <row r="6854" spans="1:3" x14ac:dyDescent="0.25">
      <c r="A6854" s="1"/>
      <c r="B6854" s="1">
        <v>6850</v>
      </c>
      <c r="C6854" s="16">
        <v>72.700270201460256</v>
      </c>
    </row>
    <row r="6855" spans="1:3" x14ac:dyDescent="0.25">
      <c r="A6855" s="1"/>
      <c r="B6855" s="1">
        <v>6851</v>
      </c>
      <c r="C6855" s="16">
        <v>76.40166275394067</v>
      </c>
    </row>
    <row r="6856" spans="1:3" x14ac:dyDescent="0.25">
      <c r="A6856" s="1"/>
      <c r="B6856" s="1">
        <v>6852</v>
      </c>
      <c r="C6856" s="16">
        <v>81.318432971090161</v>
      </c>
    </row>
    <row r="6857" spans="1:3" x14ac:dyDescent="0.25">
      <c r="A6857" s="1"/>
      <c r="B6857" s="1">
        <v>6853</v>
      </c>
      <c r="C6857" s="16">
        <v>86.347163666061093</v>
      </c>
    </row>
    <row r="6858" spans="1:3" x14ac:dyDescent="0.25">
      <c r="A6858" s="1"/>
      <c r="B6858" s="1">
        <v>6854</v>
      </c>
      <c r="C6858" s="16">
        <v>92.257275448765782</v>
      </c>
    </row>
    <row r="6859" spans="1:3" x14ac:dyDescent="0.25">
      <c r="A6859" s="1"/>
      <c r="B6859" s="1">
        <v>6855</v>
      </c>
      <c r="C6859" s="16">
        <v>109.11033204394458</v>
      </c>
    </row>
    <row r="6860" spans="1:3" x14ac:dyDescent="0.25">
      <c r="A6860" s="1"/>
      <c r="B6860" s="1">
        <v>6856</v>
      </c>
      <c r="C6860" s="16">
        <v>125.67283246148526</v>
      </c>
    </row>
    <row r="6861" spans="1:3" x14ac:dyDescent="0.25">
      <c r="A6861" s="1"/>
      <c r="B6861" s="1">
        <v>6857</v>
      </c>
      <c r="C6861" s="16">
        <v>165.77708185182669</v>
      </c>
    </row>
    <row r="6862" spans="1:3" x14ac:dyDescent="0.25">
      <c r="A6862" s="1"/>
      <c r="B6862" s="1">
        <v>6858</v>
      </c>
      <c r="C6862" s="16">
        <v>194.59542734543143</v>
      </c>
    </row>
    <row r="6863" spans="1:3" x14ac:dyDescent="0.25">
      <c r="A6863" s="1"/>
      <c r="B6863" s="1">
        <v>6859</v>
      </c>
      <c r="C6863" s="16">
        <v>146.68038696197505</v>
      </c>
    </row>
    <row r="6864" spans="1:3" x14ac:dyDescent="0.25">
      <c r="A6864" s="1"/>
      <c r="B6864" s="1">
        <v>6860</v>
      </c>
      <c r="C6864" s="16">
        <v>96.40395859556989</v>
      </c>
    </row>
    <row r="6865" spans="1:3" x14ac:dyDescent="0.25">
      <c r="A6865" s="1"/>
      <c r="B6865" s="1">
        <v>6861</v>
      </c>
      <c r="C6865" s="16">
        <v>84.589481315582617</v>
      </c>
    </row>
    <row r="6866" spans="1:3" x14ac:dyDescent="0.25">
      <c r="A6866" s="1"/>
      <c r="B6866" s="1">
        <v>6862</v>
      </c>
      <c r="C6866" s="16">
        <v>78.387590725487328</v>
      </c>
    </row>
    <row r="6867" spans="1:3" x14ac:dyDescent="0.25">
      <c r="A6867" s="1"/>
      <c r="B6867" s="1">
        <v>6863</v>
      </c>
      <c r="C6867" s="16">
        <v>69.400773410523797</v>
      </c>
    </row>
    <row r="6868" spans="1:3" x14ac:dyDescent="0.25">
      <c r="A6868" s="1"/>
      <c r="B6868" s="1">
        <v>6864</v>
      </c>
      <c r="C6868" s="16">
        <v>67.127969058314164</v>
      </c>
    </row>
    <row r="6869" spans="1:3" x14ac:dyDescent="0.25">
      <c r="A6869" s="1"/>
      <c r="B6869" s="1">
        <v>6865</v>
      </c>
      <c r="C6869" s="16">
        <v>66.949395686375723</v>
      </c>
    </row>
    <row r="6870" spans="1:3" x14ac:dyDescent="0.25">
      <c r="A6870" s="1"/>
      <c r="B6870" s="1">
        <v>6866</v>
      </c>
      <c r="C6870" s="16">
        <v>61.69586672941044</v>
      </c>
    </row>
    <row r="6871" spans="1:3" x14ac:dyDescent="0.25">
      <c r="A6871" s="1"/>
      <c r="B6871" s="1">
        <v>6867</v>
      </c>
      <c r="C6871" s="16">
        <v>60.838883335073575</v>
      </c>
    </row>
    <row r="6872" spans="1:3" x14ac:dyDescent="0.25">
      <c r="A6872" s="1"/>
      <c r="B6872" s="1">
        <v>6868</v>
      </c>
      <c r="C6872" s="16">
        <v>62.422863040108652</v>
      </c>
    </row>
    <row r="6873" spans="1:3" x14ac:dyDescent="0.25">
      <c r="A6873" s="1"/>
      <c r="B6873" s="1">
        <v>6869</v>
      </c>
      <c r="C6873" s="16">
        <v>68.122883972445152</v>
      </c>
    </row>
    <row r="6874" spans="1:3" x14ac:dyDescent="0.25">
      <c r="A6874" s="1"/>
      <c r="B6874" s="1">
        <v>6870</v>
      </c>
      <c r="C6874" s="16">
        <v>72.854459079055687</v>
      </c>
    </row>
    <row r="6875" spans="1:3" x14ac:dyDescent="0.25">
      <c r="A6875" s="1"/>
      <c r="B6875" s="1">
        <v>6871</v>
      </c>
      <c r="C6875" s="16">
        <v>74.999402677933261</v>
      </c>
    </row>
    <row r="6876" spans="1:3" x14ac:dyDescent="0.25">
      <c r="A6876" s="1"/>
      <c r="B6876" s="1">
        <v>6872</v>
      </c>
      <c r="C6876" s="16">
        <v>70.35568911610217</v>
      </c>
    </row>
    <row r="6877" spans="1:3" x14ac:dyDescent="0.25">
      <c r="A6877" s="1"/>
      <c r="B6877" s="1">
        <v>6873</v>
      </c>
      <c r="C6877" s="16">
        <v>70.494788280870779</v>
      </c>
    </row>
    <row r="6878" spans="1:3" x14ac:dyDescent="0.25">
      <c r="A6878" s="1"/>
      <c r="B6878" s="1">
        <v>6874</v>
      </c>
      <c r="C6878" s="16">
        <v>71.012161948766945</v>
      </c>
    </row>
    <row r="6879" spans="1:3" x14ac:dyDescent="0.25">
      <c r="A6879" s="1"/>
      <c r="B6879" s="1">
        <v>6875</v>
      </c>
      <c r="C6879" s="16">
        <v>73.767726925384849</v>
      </c>
    </row>
    <row r="6880" spans="1:3" x14ac:dyDescent="0.25">
      <c r="A6880" s="1"/>
      <c r="B6880" s="1">
        <v>6876</v>
      </c>
      <c r="C6880" s="16">
        <v>77.268646705395355</v>
      </c>
    </row>
    <row r="6881" spans="1:3" x14ac:dyDescent="0.25">
      <c r="A6881" s="1"/>
      <c r="B6881" s="1">
        <v>6877</v>
      </c>
      <c r="C6881" s="16">
        <v>81.797485357452189</v>
      </c>
    </row>
    <row r="6882" spans="1:3" x14ac:dyDescent="0.25">
      <c r="A6882" s="1"/>
      <c r="B6882" s="1">
        <v>6878</v>
      </c>
      <c r="C6882" s="16">
        <v>87.953401395564455</v>
      </c>
    </row>
    <row r="6883" spans="1:3" x14ac:dyDescent="0.25">
      <c r="A6883" s="1"/>
      <c r="B6883" s="1">
        <v>6879</v>
      </c>
      <c r="C6883" s="16">
        <v>96.305754365721597</v>
      </c>
    </row>
    <row r="6884" spans="1:3" x14ac:dyDescent="0.25">
      <c r="A6884" s="1"/>
      <c r="B6884" s="1">
        <v>6880</v>
      </c>
      <c r="C6884" s="16">
        <v>101.88384804048044</v>
      </c>
    </row>
    <row r="6885" spans="1:3" x14ac:dyDescent="0.25">
      <c r="A6885" s="1"/>
      <c r="B6885" s="1">
        <v>6881</v>
      </c>
      <c r="C6885" s="16">
        <v>129.88693437569879</v>
      </c>
    </row>
    <row r="6886" spans="1:3" x14ac:dyDescent="0.25">
      <c r="A6886" s="1"/>
      <c r="B6886" s="1">
        <v>6882</v>
      </c>
      <c r="C6886" s="16">
        <v>166.38510071742166</v>
      </c>
    </row>
    <row r="6887" spans="1:3" x14ac:dyDescent="0.25">
      <c r="A6887" s="1"/>
      <c r="B6887" s="1">
        <v>6883</v>
      </c>
      <c r="C6887" s="16">
        <v>110.2454635208956</v>
      </c>
    </row>
    <row r="6888" spans="1:3" x14ac:dyDescent="0.25">
      <c r="A6888" s="1"/>
      <c r="B6888" s="1">
        <v>6884</v>
      </c>
      <c r="C6888" s="16">
        <v>90.193125320634636</v>
      </c>
    </row>
    <row r="6889" spans="1:3" x14ac:dyDescent="0.25">
      <c r="A6889" s="1"/>
      <c r="B6889" s="1">
        <v>6885</v>
      </c>
      <c r="C6889" s="16">
        <v>79.840989250188599</v>
      </c>
    </row>
    <row r="6890" spans="1:3" x14ac:dyDescent="0.25">
      <c r="A6890" s="1"/>
      <c r="B6890" s="1">
        <v>6886</v>
      </c>
      <c r="C6890" s="16">
        <v>76.319970605968635</v>
      </c>
    </row>
    <row r="6891" spans="1:3" x14ac:dyDescent="0.25">
      <c r="A6891" s="1"/>
      <c r="B6891" s="1">
        <v>6887</v>
      </c>
      <c r="C6891" s="16">
        <v>69.743231889092357</v>
      </c>
    </row>
    <row r="6892" spans="1:3" x14ac:dyDescent="0.25">
      <c r="A6892" s="1"/>
      <c r="B6892" s="1">
        <v>6888</v>
      </c>
      <c r="C6892" s="16">
        <v>62.654010381527144</v>
      </c>
    </row>
    <row r="6893" spans="1:3" x14ac:dyDescent="0.25">
      <c r="A6893" s="1"/>
      <c r="B6893" s="1">
        <v>6889</v>
      </c>
      <c r="C6893" s="16">
        <v>57.490979220348663</v>
      </c>
    </row>
    <row r="6894" spans="1:3" x14ac:dyDescent="0.25">
      <c r="A6894" s="1"/>
      <c r="B6894" s="1">
        <v>6890</v>
      </c>
      <c r="C6894" s="16">
        <v>51.52984511050628</v>
      </c>
    </row>
    <row r="6895" spans="1:3" x14ac:dyDescent="0.25">
      <c r="A6895" s="1"/>
      <c r="B6895" s="1">
        <v>6891</v>
      </c>
      <c r="C6895" s="16">
        <v>50.724459347123243</v>
      </c>
    </row>
    <row r="6896" spans="1:3" x14ac:dyDescent="0.25">
      <c r="A6896" s="1"/>
      <c r="B6896" s="1">
        <v>6892</v>
      </c>
      <c r="C6896" s="16">
        <v>54.67664415254999</v>
      </c>
    </row>
    <row r="6897" spans="1:3" x14ac:dyDescent="0.25">
      <c r="A6897" s="1"/>
      <c r="B6897" s="1">
        <v>6893</v>
      </c>
      <c r="C6897" s="16">
        <v>62.588412006170842</v>
      </c>
    </row>
    <row r="6898" spans="1:3" x14ac:dyDescent="0.25">
      <c r="A6898" s="1"/>
      <c r="B6898" s="1">
        <v>6894</v>
      </c>
      <c r="C6898" s="16">
        <v>71.84570802439481</v>
      </c>
    </row>
    <row r="6899" spans="1:3" x14ac:dyDescent="0.25">
      <c r="A6899" s="1"/>
      <c r="B6899" s="1">
        <v>6895</v>
      </c>
      <c r="C6899" s="16">
        <v>72.881679607208056</v>
      </c>
    </row>
    <row r="6900" spans="1:3" x14ac:dyDescent="0.25">
      <c r="A6900" s="1"/>
      <c r="B6900" s="1">
        <v>6896</v>
      </c>
      <c r="C6900" s="16">
        <v>66.258772681820616</v>
      </c>
    </row>
    <row r="6901" spans="1:3" x14ac:dyDescent="0.25">
      <c r="A6901" s="1"/>
      <c r="B6901" s="1">
        <v>6897</v>
      </c>
      <c r="C6901" s="16">
        <v>65.234072539458865</v>
      </c>
    </row>
    <row r="6902" spans="1:3" x14ac:dyDescent="0.25">
      <c r="A6902" s="1"/>
      <c r="B6902" s="1">
        <v>6898</v>
      </c>
      <c r="C6902" s="16">
        <v>67.715617239949367</v>
      </c>
    </row>
    <row r="6903" spans="1:3" x14ac:dyDescent="0.25">
      <c r="A6903" s="1"/>
      <c r="B6903" s="1">
        <v>6899</v>
      </c>
      <c r="C6903" s="16">
        <v>70.144699695403858</v>
      </c>
    </row>
    <row r="6904" spans="1:3" x14ac:dyDescent="0.25">
      <c r="A6904" s="1"/>
      <c r="B6904" s="1">
        <v>6900</v>
      </c>
      <c r="C6904" s="16">
        <v>73.57441624468845</v>
      </c>
    </row>
    <row r="6905" spans="1:3" x14ac:dyDescent="0.25">
      <c r="A6905" s="1"/>
      <c r="B6905" s="1">
        <v>6901</v>
      </c>
      <c r="C6905" s="16">
        <v>75.739250876121048</v>
      </c>
    </row>
    <row r="6906" spans="1:3" x14ac:dyDescent="0.25">
      <c r="A6906" s="1"/>
      <c r="B6906" s="1">
        <v>6902</v>
      </c>
      <c r="C6906" s="16">
        <v>80.29617674917111</v>
      </c>
    </row>
    <row r="6907" spans="1:3" x14ac:dyDescent="0.25">
      <c r="A6907" s="1"/>
      <c r="B6907" s="1">
        <v>6903</v>
      </c>
      <c r="C6907" s="16">
        <v>84.965229519222646</v>
      </c>
    </row>
    <row r="6908" spans="1:3" x14ac:dyDescent="0.25">
      <c r="A6908" s="1"/>
      <c r="B6908" s="1">
        <v>6904</v>
      </c>
      <c r="C6908" s="16">
        <v>91.476923448185801</v>
      </c>
    </row>
    <row r="6909" spans="1:3" x14ac:dyDescent="0.25">
      <c r="A6909" s="1"/>
      <c r="B6909" s="1">
        <v>6905</v>
      </c>
      <c r="C6909" s="16">
        <v>112.57348838666009</v>
      </c>
    </row>
    <row r="6910" spans="1:3" x14ac:dyDescent="0.25">
      <c r="A6910" s="1"/>
      <c r="B6910" s="1">
        <v>6906</v>
      </c>
      <c r="C6910" s="16">
        <v>147.70816214434521</v>
      </c>
    </row>
    <row r="6911" spans="1:3" x14ac:dyDescent="0.25">
      <c r="A6911" s="1"/>
      <c r="B6911" s="1">
        <v>6907</v>
      </c>
      <c r="C6911" s="16">
        <v>103.34028091042651</v>
      </c>
    </row>
    <row r="6912" spans="1:3" x14ac:dyDescent="0.25">
      <c r="A6912" s="1"/>
      <c r="B6912" s="1">
        <v>6908</v>
      </c>
      <c r="C6912" s="16">
        <v>87.016390667299348</v>
      </c>
    </row>
    <row r="6913" spans="1:3" x14ac:dyDescent="0.25">
      <c r="A6913" s="1"/>
      <c r="B6913" s="1">
        <v>6909</v>
      </c>
      <c r="C6913" s="16">
        <v>79.043716504632854</v>
      </c>
    </row>
    <row r="6914" spans="1:3" x14ac:dyDescent="0.25">
      <c r="A6914" s="1"/>
      <c r="B6914" s="1">
        <v>6910</v>
      </c>
      <c r="C6914" s="16">
        <v>69.884562764790871</v>
      </c>
    </row>
    <row r="6915" spans="1:3" x14ac:dyDescent="0.25">
      <c r="A6915" s="1"/>
      <c r="B6915" s="1">
        <v>6911</v>
      </c>
      <c r="C6915" s="16">
        <v>62.417322162991937</v>
      </c>
    </row>
    <row r="6916" spans="1:3" x14ac:dyDescent="0.25">
      <c r="A6916" s="1"/>
      <c r="B6916" s="1">
        <v>6912</v>
      </c>
      <c r="C6916" s="16">
        <v>62.309851807026497</v>
      </c>
    </row>
    <row r="6917" spans="1:3" x14ac:dyDescent="0.25">
      <c r="A6917" s="1"/>
      <c r="B6917" s="1">
        <v>6913</v>
      </c>
      <c r="C6917" s="16">
        <v>58.468459364690098</v>
      </c>
    </row>
    <row r="6918" spans="1:3" x14ac:dyDescent="0.25">
      <c r="A6918" s="1"/>
      <c r="B6918" s="1">
        <v>6914</v>
      </c>
      <c r="C6918" s="16">
        <v>53.323877091131422</v>
      </c>
    </row>
    <row r="6919" spans="1:3" x14ac:dyDescent="0.25">
      <c r="A6919" s="1"/>
      <c r="B6919" s="1">
        <v>6915</v>
      </c>
      <c r="C6919" s="16">
        <v>53.461507807997044</v>
      </c>
    </row>
    <row r="6920" spans="1:3" x14ac:dyDescent="0.25">
      <c r="A6920" s="1"/>
      <c r="B6920" s="1">
        <v>6916</v>
      </c>
      <c r="C6920" s="16">
        <v>56.701996818190828</v>
      </c>
    </row>
    <row r="6921" spans="1:3" x14ac:dyDescent="0.25">
      <c r="A6921" s="1"/>
      <c r="B6921" s="1">
        <v>6917</v>
      </c>
      <c r="C6921" s="16">
        <v>61.079579219832461</v>
      </c>
    </row>
    <row r="6922" spans="1:3" x14ac:dyDescent="0.25">
      <c r="A6922" s="1"/>
      <c r="B6922" s="1">
        <v>6918</v>
      </c>
      <c r="C6922" s="16">
        <v>69.840702066844997</v>
      </c>
    </row>
    <row r="6923" spans="1:3" x14ac:dyDescent="0.25">
      <c r="A6923" s="1"/>
      <c r="B6923" s="1">
        <v>6919</v>
      </c>
      <c r="C6923" s="16">
        <v>69.208488161514381</v>
      </c>
    </row>
    <row r="6924" spans="1:3" x14ac:dyDescent="0.25">
      <c r="A6924" s="1"/>
      <c r="B6924" s="1">
        <v>6920</v>
      </c>
      <c r="C6924" s="16">
        <v>63.638806786533927</v>
      </c>
    </row>
    <row r="6925" spans="1:3" x14ac:dyDescent="0.25">
      <c r="A6925" s="1"/>
      <c r="B6925" s="1">
        <v>6921</v>
      </c>
      <c r="C6925" s="16">
        <v>62.293643264590806</v>
      </c>
    </row>
    <row r="6926" spans="1:3" x14ac:dyDescent="0.25">
      <c r="A6926" s="1"/>
      <c r="B6926" s="1">
        <v>6922</v>
      </c>
      <c r="C6926" s="16">
        <v>64.856296217588437</v>
      </c>
    </row>
    <row r="6927" spans="1:3" x14ac:dyDescent="0.25">
      <c r="A6927" s="1"/>
      <c r="B6927" s="1">
        <v>6923</v>
      </c>
      <c r="C6927" s="16">
        <v>66.43528122889721</v>
      </c>
    </row>
    <row r="6928" spans="1:3" x14ac:dyDescent="0.25">
      <c r="A6928" s="1"/>
      <c r="B6928" s="1">
        <v>6924</v>
      </c>
      <c r="C6928" s="16">
        <v>69.117307546222406</v>
      </c>
    </row>
    <row r="6929" spans="1:3" x14ac:dyDescent="0.25">
      <c r="A6929" s="1"/>
      <c r="B6929" s="1">
        <v>6925</v>
      </c>
      <c r="C6929" s="16">
        <v>70.083885756756416</v>
      </c>
    </row>
    <row r="6930" spans="1:3" x14ac:dyDescent="0.25">
      <c r="A6930" s="1"/>
      <c r="B6930" s="1">
        <v>6926</v>
      </c>
      <c r="C6930" s="16">
        <v>72.054045160933654</v>
      </c>
    </row>
    <row r="6931" spans="1:3" x14ac:dyDescent="0.25">
      <c r="A6931" s="1"/>
      <c r="B6931" s="1">
        <v>6927</v>
      </c>
      <c r="C6931" s="16">
        <v>74.265498831329481</v>
      </c>
    </row>
    <row r="6932" spans="1:3" x14ac:dyDescent="0.25">
      <c r="A6932" s="1"/>
      <c r="B6932" s="1">
        <v>6928</v>
      </c>
      <c r="C6932" s="16">
        <v>81.130199697212305</v>
      </c>
    </row>
    <row r="6933" spans="1:3" x14ac:dyDescent="0.25">
      <c r="A6933" s="1"/>
      <c r="B6933" s="1">
        <v>6929</v>
      </c>
      <c r="C6933" s="16">
        <v>94.440897375564575</v>
      </c>
    </row>
    <row r="6934" spans="1:3" x14ac:dyDescent="0.25">
      <c r="A6934" s="1"/>
      <c r="B6934" s="1">
        <v>6930</v>
      </c>
      <c r="C6934" s="16">
        <v>113.11521899386192</v>
      </c>
    </row>
    <row r="6935" spans="1:3" x14ac:dyDescent="0.25">
      <c r="A6935" s="1"/>
      <c r="B6935" s="1">
        <v>6931</v>
      </c>
      <c r="C6935" s="16">
        <v>84.079654336619157</v>
      </c>
    </row>
    <row r="6936" spans="1:3" x14ac:dyDescent="0.25">
      <c r="A6936" s="1"/>
      <c r="B6936" s="1">
        <v>6932</v>
      </c>
      <c r="C6936" s="16">
        <v>75.610426605295899</v>
      </c>
    </row>
    <row r="6937" spans="1:3" x14ac:dyDescent="0.25">
      <c r="A6937" s="1"/>
      <c r="B6937" s="1">
        <v>6933</v>
      </c>
      <c r="C6937" s="16">
        <v>71.603348281619063</v>
      </c>
    </row>
    <row r="6938" spans="1:3" x14ac:dyDescent="0.25">
      <c r="A6938" s="1"/>
      <c r="B6938" s="1">
        <v>6934</v>
      </c>
      <c r="C6938" s="16">
        <v>68.537252248803625</v>
      </c>
    </row>
    <row r="6939" spans="1:3" x14ac:dyDescent="0.25">
      <c r="A6939" s="1"/>
      <c r="B6939" s="1">
        <v>6935</v>
      </c>
      <c r="C6939" s="16">
        <v>61.890219461938088</v>
      </c>
    </row>
    <row r="6940" spans="1:3" x14ac:dyDescent="0.25">
      <c r="A6940" s="1"/>
      <c r="B6940" s="1">
        <v>6936</v>
      </c>
      <c r="C6940" s="16">
        <v>58.134384832137158</v>
      </c>
    </row>
    <row r="6941" spans="1:3" x14ac:dyDescent="0.25">
      <c r="A6941" s="1"/>
      <c r="B6941" s="1">
        <v>6937</v>
      </c>
      <c r="C6941" s="16">
        <v>57.348370786478242</v>
      </c>
    </row>
    <row r="6942" spans="1:3" x14ac:dyDescent="0.25">
      <c r="A6942" s="1"/>
      <c r="B6942" s="1">
        <v>6938</v>
      </c>
      <c r="C6942" s="16">
        <v>54.962771694140763</v>
      </c>
    </row>
    <row r="6943" spans="1:3" x14ac:dyDescent="0.25">
      <c r="A6943" s="1"/>
      <c r="B6943" s="1">
        <v>6939</v>
      </c>
      <c r="C6943" s="16">
        <v>51.980114714848256</v>
      </c>
    </row>
    <row r="6944" spans="1:3" x14ac:dyDescent="0.25">
      <c r="A6944" s="1"/>
      <c r="B6944" s="1">
        <v>6940</v>
      </c>
      <c r="C6944" s="16">
        <v>54.461586137490485</v>
      </c>
    </row>
    <row r="6945" spans="1:3" x14ac:dyDescent="0.25">
      <c r="A6945" s="1"/>
      <c r="B6945" s="1">
        <v>6941</v>
      </c>
      <c r="C6945" s="16">
        <v>56.310695048444153</v>
      </c>
    </row>
    <row r="6946" spans="1:3" x14ac:dyDescent="0.25">
      <c r="A6946" s="1"/>
      <c r="B6946" s="1">
        <v>6942</v>
      </c>
      <c r="C6946" s="16">
        <v>55.196904185636576</v>
      </c>
    </row>
    <row r="6947" spans="1:3" x14ac:dyDescent="0.25">
      <c r="A6947" s="1"/>
      <c r="B6947" s="1">
        <v>6943</v>
      </c>
      <c r="C6947" s="16">
        <v>54.015971918617574</v>
      </c>
    </row>
    <row r="6948" spans="1:3" x14ac:dyDescent="0.25">
      <c r="A6948" s="1"/>
      <c r="B6948" s="1">
        <v>6944</v>
      </c>
      <c r="C6948" s="16">
        <v>50.83817356196451</v>
      </c>
    </row>
    <row r="6949" spans="1:3" x14ac:dyDescent="0.25">
      <c r="A6949" s="1"/>
      <c r="B6949" s="1">
        <v>6945</v>
      </c>
      <c r="C6949" s="16">
        <v>51.245673424718696</v>
      </c>
    </row>
    <row r="6950" spans="1:3" x14ac:dyDescent="0.25">
      <c r="A6950" s="1"/>
      <c r="B6950" s="1">
        <v>6946</v>
      </c>
      <c r="C6950" s="16">
        <v>53.691245797195904</v>
      </c>
    </row>
    <row r="6951" spans="1:3" x14ac:dyDescent="0.25">
      <c r="A6951" s="1"/>
      <c r="B6951" s="1">
        <v>6947</v>
      </c>
      <c r="C6951" s="16">
        <v>56.728696063582362</v>
      </c>
    </row>
    <row r="6952" spans="1:3" x14ac:dyDescent="0.25">
      <c r="A6952" s="1"/>
      <c r="B6952" s="1">
        <v>6948</v>
      </c>
      <c r="C6952" s="16">
        <v>56.778394275549438</v>
      </c>
    </row>
    <row r="6953" spans="1:3" x14ac:dyDescent="0.25">
      <c r="A6953" s="1"/>
      <c r="B6953" s="1">
        <v>6949</v>
      </c>
      <c r="C6953" s="16">
        <v>56.911142212085096</v>
      </c>
    </row>
    <row r="6954" spans="1:3" x14ac:dyDescent="0.25">
      <c r="A6954" s="1"/>
      <c r="B6954" s="1">
        <v>6950</v>
      </c>
      <c r="C6954" s="16">
        <v>57.475167028633905</v>
      </c>
    </row>
    <row r="6955" spans="1:3" x14ac:dyDescent="0.25">
      <c r="A6955" s="1"/>
      <c r="B6955" s="1">
        <v>6951</v>
      </c>
      <c r="C6955" s="16">
        <v>59.824421251732922</v>
      </c>
    </row>
    <row r="6956" spans="1:3" x14ac:dyDescent="0.25">
      <c r="A6956" s="1"/>
      <c r="B6956" s="1">
        <v>6952</v>
      </c>
      <c r="C6956" s="16">
        <v>62.758738705758816</v>
      </c>
    </row>
    <row r="6957" spans="1:3" x14ac:dyDescent="0.25">
      <c r="A6957" s="1"/>
      <c r="B6957" s="1">
        <v>6953</v>
      </c>
      <c r="C6957" s="16">
        <v>71.213256592215075</v>
      </c>
    </row>
    <row r="6958" spans="1:3" x14ac:dyDescent="0.25">
      <c r="A6958" s="1"/>
      <c r="B6958" s="1">
        <v>6954</v>
      </c>
      <c r="C6958" s="16">
        <v>91.071716128965477</v>
      </c>
    </row>
    <row r="6959" spans="1:3" x14ac:dyDescent="0.25">
      <c r="A6959" s="1"/>
      <c r="B6959" s="1">
        <v>6955</v>
      </c>
      <c r="C6959" s="16">
        <v>81.285366530664433</v>
      </c>
    </row>
    <row r="6960" spans="1:3" x14ac:dyDescent="0.25">
      <c r="A6960" s="1"/>
      <c r="B6960" s="1">
        <v>6956</v>
      </c>
      <c r="C6960" s="16">
        <v>70.813477061750206</v>
      </c>
    </row>
    <row r="6961" spans="1:3" x14ac:dyDescent="0.25">
      <c r="A6961" s="1"/>
      <c r="B6961" s="1">
        <v>6957</v>
      </c>
      <c r="C6961" s="16">
        <v>65.265180971142783</v>
      </c>
    </row>
    <row r="6962" spans="1:3" x14ac:dyDescent="0.25">
      <c r="A6962" s="1"/>
      <c r="B6962" s="1">
        <v>6958</v>
      </c>
      <c r="C6962" s="16">
        <v>62.086950826575986</v>
      </c>
    </row>
    <row r="6963" spans="1:3" x14ac:dyDescent="0.25">
      <c r="A6963" s="1"/>
      <c r="B6963" s="1">
        <v>6959</v>
      </c>
      <c r="C6963" s="16">
        <v>57.909309888405943</v>
      </c>
    </row>
    <row r="6964" spans="1:3" x14ac:dyDescent="0.25">
      <c r="A6964" s="1"/>
      <c r="B6964" s="1">
        <v>6960</v>
      </c>
      <c r="C6964" s="16">
        <v>54.181668007640596</v>
      </c>
    </row>
    <row r="6965" spans="1:3" x14ac:dyDescent="0.25">
      <c r="A6965" s="1"/>
      <c r="B6965" s="1">
        <v>6961</v>
      </c>
      <c r="C6965" s="16">
        <v>51.768202048528167</v>
      </c>
    </row>
    <row r="6966" spans="1:3" x14ac:dyDescent="0.25">
      <c r="A6966" s="1"/>
      <c r="B6966" s="1">
        <v>6962</v>
      </c>
      <c r="C6966" s="16">
        <v>54.600490623137844</v>
      </c>
    </row>
    <row r="6967" spans="1:3" x14ac:dyDescent="0.25">
      <c r="A6967" s="1"/>
      <c r="B6967" s="1">
        <v>6963</v>
      </c>
      <c r="C6967" s="16">
        <v>52.614345420749956</v>
      </c>
    </row>
    <row r="6968" spans="1:3" x14ac:dyDescent="0.25">
      <c r="A6968" s="1"/>
      <c r="B6968" s="1">
        <v>6964</v>
      </c>
      <c r="C6968" s="16">
        <v>53.79871686347964</v>
      </c>
    </row>
    <row r="6969" spans="1:3" x14ac:dyDescent="0.25">
      <c r="A6969" s="1"/>
      <c r="B6969" s="1">
        <v>6965</v>
      </c>
      <c r="C6969" s="16">
        <v>54.883246063201526</v>
      </c>
    </row>
    <row r="6970" spans="1:3" x14ac:dyDescent="0.25">
      <c r="A6970" s="1"/>
      <c r="B6970" s="1">
        <v>6966</v>
      </c>
      <c r="C6970" s="16">
        <v>54.177379652742097</v>
      </c>
    </row>
    <row r="6971" spans="1:3" x14ac:dyDescent="0.25">
      <c r="A6971" s="1"/>
      <c r="B6971" s="1">
        <v>6967</v>
      </c>
      <c r="C6971" s="16">
        <v>53.396856602259035</v>
      </c>
    </row>
    <row r="6972" spans="1:3" x14ac:dyDescent="0.25">
      <c r="A6972" s="1"/>
      <c r="B6972" s="1">
        <v>6968</v>
      </c>
      <c r="C6972" s="16">
        <v>49.300628495021272</v>
      </c>
    </row>
    <row r="6973" spans="1:3" x14ac:dyDescent="0.25">
      <c r="A6973" s="1"/>
      <c r="B6973" s="1">
        <v>6969</v>
      </c>
      <c r="C6973" s="16">
        <v>47.419569217125797</v>
      </c>
    </row>
    <row r="6974" spans="1:3" x14ac:dyDescent="0.25">
      <c r="A6974" s="1"/>
      <c r="B6974" s="1">
        <v>6970</v>
      </c>
      <c r="C6974" s="16">
        <v>51.141372990974915</v>
      </c>
    </row>
    <row r="6975" spans="1:3" x14ac:dyDescent="0.25">
      <c r="A6975" s="1"/>
      <c r="B6975" s="1">
        <v>6971</v>
      </c>
      <c r="C6975" s="16">
        <v>53.852971973515871</v>
      </c>
    </row>
    <row r="6976" spans="1:3" x14ac:dyDescent="0.25">
      <c r="A6976" s="1"/>
      <c r="B6976" s="1">
        <v>6972</v>
      </c>
      <c r="C6976" s="16">
        <v>54.109084416561814</v>
      </c>
    </row>
    <row r="6977" spans="1:3" x14ac:dyDescent="0.25">
      <c r="A6977" s="1"/>
      <c r="B6977" s="1">
        <v>6973</v>
      </c>
      <c r="C6977" s="16">
        <v>53.846900342322968</v>
      </c>
    </row>
    <row r="6978" spans="1:3" x14ac:dyDescent="0.25">
      <c r="A6978" s="1"/>
      <c r="B6978" s="1">
        <v>6974</v>
      </c>
      <c r="C6978" s="16">
        <v>54.653705488668997</v>
      </c>
    </row>
    <row r="6979" spans="1:3" x14ac:dyDescent="0.25">
      <c r="A6979" s="1"/>
      <c r="B6979" s="1">
        <v>6975</v>
      </c>
      <c r="C6979" s="16">
        <v>57.808024040779017</v>
      </c>
    </row>
    <row r="6980" spans="1:3" x14ac:dyDescent="0.25">
      <c r="A6980" s="1"/>
      <c r="B6980" s="1">
        <v>6976</v>
      </c>
      <c r="C6980" s="16">
        <v>60.291533493471931</v>
      </c>
    </row>
    <row r="6981" spans="1:3" x14ac:dyDescent="0.25">
      <c r="A6981" s="1"/>
      <c r="B6981" s="1">
        <v>6977</v>
      </c>
      <c r="C6981" s="16">
        <v>73.91821074761134</v>
      </c>
    </row>
    <row r="6982" spans="1:3" x14ac:dyDescent="0.25">
      <c r="A6982" s="1"/>
      <c r="B6982" s="1">
        <v>6978</v>
      </c>
      <c r="C6982" s="16">
        <v>89.713857378164533</v>
      </c>
    </row>
    <row r="6983" spans="1:3" x14ac:dyDescent="0.25">
      <c r="A6983" s="1"/>
      <c r="B6983" s="1">
        <v>6979</v>
      </c>
      <c r="C6983" s="16">
        <v>83.400141150527077</v>
      </c>
    </row>
    <row r="6984" spans="1:3" x14ac:dyDescent="0.25">
      <c r="A6984" s="1"/>
      <c r="B6984" s="1">
        <v>6980</v>
      </c>
      <c r="C6984" s="16">
        <v>74.335405284266642</v>
      </c>
    </row>
    <row r="6985" spans="1:3" x14ac:dyDescent="0.25">
      <c r="A6985" s="1"/>
      <c r="B6985" s="1">
        <v>6981</v>
      </c>
      <c r="C6985" s="16">
        <v>66.955238620218182</v>
      </c>
    </row>
    <row r="6986" spans="1:3" x14ac:dyDescent="0.25">
      <c r="A6986" s="1"/>
      <c r="B6986" s="1">
        <v>6982</v>
      </c>
      <c r="C6986" s="16">
        <v>60.552250509911921</v>
      </c>
    </row>
    <row r="6987" spans="1:3" x14ac:dyDescent="0.25">
      <c r="A6987" s="1"/>
      <c r="B6987" s="1">
        <v>6983</v>
      </c>
      <c r="C6987" s="16">
        <v>55.484733471347553</v>
      </c>
    </row>
    <row r="6988" spans="1:3" x14ac:dyDescent="0.25">
      <c r="A6988" s="1"/>
      <c r="B6988" s="1">
        <v>6984</v>
      </c>
      <c r="C6988" s="16">
        <v>48.703825361822595</v>
      </c>
    </row>
    <row r="6989" spans="1:3" x14ac:dyDescent="0.25">
      <c r="A6989" s="1"/>
      <c r="B6989" s="1">
        <v>6985</v>
      </c>
      <c r="C6989" s="16">
        <v>53.004195564317143</v>
      </c>
    </row>
    <row r="6990" spans="1:3" x14ac:dyDescent="0.25">
      <c r="A6990" s="1"/>
      <c r="B6990" s="1">
        <v>6986</v>
      </c>
      <c r="C6990" s="16">
        <v>52.532255137472156</v>
      </c>
    </row>
    <row r="6991" spans="1:3" x14ac:dyDescent="0.25">
      <c r="A6991" s="1"/>
      <c r="B6991" s="1">
        <v>6987</v>
      </c>
      <c r="C6991" s="16">
        <v>52.537206856012297</v>
      </c>
    </row>
    <row r="6992" spans="1:3" x14ac:dyDescent="0.25">
      <c r="A6992" s="1"/>
      <c r="B6992" s="1">
        <v>6988</v>
      </c>
      <c r="C6992" s="16">
        <v>56.024605040576986</v>
      </c>
    </row>
    <row r="6993" spans="1:3" x14ac:dyDescent="0.25">
      <c r="A6993" s="1"/>
      <c r="B6993" s="1">
        <v>6989</v>
      </c>
      <c r="C6993" s="16">
        <v>61.582608296560373</v>
      </c>
    </row>
    <row r="6994" spans="1:3" x14ac:dyDescent="0.25">
      <c r="A6994" s="1"/>
      <c r="B6994" s="1">
        <v>6990</v>
      </c>
      <c r="C6994" s="16">
        <v>69.328297636608454</v>
      </c>
    </row>
    <row r="6995" spans="1:3" x14ac:dyDescent="0.25">
      <c r="A6995" s="1"/>
      <c r="B6995" s="1">
        <v>6991</v>
      </c>
      <c r="C6995" s="16">
        <v>71.713313696454918</v>
      </c>
    </row>
    <row r="6996" spans="1:3" x14ac:dyDescent="0.25">
      <c r="A6996" s="1"/>
      <c r="B6996" s="1">
        <v>6992</v>
      </c>
      <c r="C6996" s="16">
        <v>69.439641887146806</v>
      </c>
    </row>
    <row r="6997" spans="1:3" x14ac:dyDescent="0.25">
      <c r="A6997" s="1"/>
      <c r="B6997" s="1">
        <v>6993</v>
      </c>
      <c r="C6997" s="16">
        <v>60.72882853113375</v>
      </c>
    </row>
    <row r="6998" spans="1:3" x14ac:dyDescent="0.25">
      <c r="A6998" s="1"/>
      <c r="B6998" s="1">
        <v>6994</v>
      </c>
      <c r="C6998" s="16">
        <v>61.911294290746596</v>
      </c>
    </row>
    <row r="6999" spans="1:3" x14ac:dyDescent="0.25">
      <c r="A6999" s="1"/>
      <c r="B6999" s="1">
        <v>6995</v>
      </c>
      <c r="C6999" s="16">
        <v>62.97859788599348</v>
      </c>
    </row>
    <row r="7000" spans="1:3" x14ac:dyDescent="0.25">
      <c r="A7000" s="1"/>
      <c r="B7000" s="1">
        <v>6996</v>
      </c>
      <c r="C7000" s="16">
        <v>63.823536924367403</v>
      </c>
    </row>
    <row r="7001" spans="1:3" x14ac:dyDescent="0.25">
      <c r="A7001" s="1"/>
      <c r="B7001" s="1">
        <v>6997</v>
      </c>
      <c r="C7001" s="16">
        <v>62.711181945953861</v>
      </c>
    </row>
    <row r="7002" spans="1:3" x14ac:dyDescent="0.25">
      <c r="A7002" s="1"/>
      <c r="B7002" s="1">
        <v>6998</v>
      </c>
      <c r="C7002" s="16">
        <v>64.079499122923991</v>
      </c>
    </row>
    <row r="7003" spans="1:3" x14ac:dyDescent="0.25">
      <c r="A7003" s="1"/>
      <c r="B7003" s="1">
        <v>6999</v>
      </c>
      <c r="C7003" s="16">
        <v>67.817236760226379</v>
      </c>
    </row>
    <row r="7004" spans="1:3" x14ac:dyDescent="0.25">
      <c r="A7004" s="1"/>
      <c r="B7004" s="1">
        <v>7000</v>
      </c>
      <c r="C7004" s="16">
        <v>70.571942572950974</v>
      </c>
    </row>
    <row r="7005" spans="1:3" x14ac:dyDescent="0.25">
      <c r="A7005" s="1"/>
      <c r="B7005" s="1">
        <v>7001</v>
      </c>
      <c r="C7005" s="16">
        <v>84.025625211200023</v>
      </c>
    </row>
    <row r="7006" spans="1:3" x14ac:dyDescent="0.25">
      <c r="A7006" s="1"/>
      <c r="B7006" s="1">
        <v>7002</v>
      </c>
      <c r="C7006" s="16">
        <v>105.97958007134092</v>
      </c>
    </row>
    <row r="7007" spans="1:3" x14ac:dyDescent="0.25">
      <c r="A7007" s="1"/>
      <c r="B7007" s="1">
        <v>7003</v>
      </c>
      <c r="C7007" s="16">
        <v>91.257260609278461</v>
      </c>
    </row>
    <row r="7008" spans="1:3" x14ac:dyDescent="0.25">
      <c r="A7008" s="1"/>
      <c r="B7008" s="1">
        <v>7004</v>
      </c>
      <c r="C7008" s="16">
        <v>81.342551486278637</v>
      </c>
    </row>
    <row r="7009" spans="1:3" x14ac:dyDescent="0.25">
      <c r="A7009" s="1"/>
      <c r="B7009" s="1">
        <v>7005</v>
      </c>
      <c r="C7009" s="16">
        <v>73.541795812482448</v>
      </c>
    </row>
    <row r="7010" spans="1:3" x14ac:dyDescent="0.25">
      <c r="A7010" s="1"/>
      <c r="B7010" s="1">
        <v>7006</v>
      </c>
      <c r="C7010" s="16">
        <v>70.001079808633207</v>
      </c>
    </row>
    <row r="7011" spans="1:3" x14ac:dyDescent="0.25">
      <c r="A7011" s="1"/>
      <c r="B7011" s="1">
        <v>7007</v>
      </c>
      <c r="C7011" s="16">
        <v>62.530027719548173</v>
      </c>
    </row>
    <row r="7012" spans="1:3" x14ac:dyDescent="0.25">
      <c r="A7012" s="1"/>
      <c r="B7012" s="1">
        <v>7008</v>
      </c>
      <c r="C7012" s="16">
        <v>54.245733185266687</v>
      </c>
    </row>
    <row r="7013" spans="1:3" x14ac:dyDescent="0.25">
      <c r="A7013" s="1"/>
      <c r="B7013" s="1">
        <v>7009</v>
      </c>
      <c r="C7013" s="16">
        <v>53.068822148405474</v>
      </c>
    </row>
    <row r="7014" spans="1:3" x14ac:dyDescent="0.25">
      <c r="A7014" s="1"/>
      <c r="B7014" s="1">
        <v>7010</v>
      </c>
      <c r="C7014" s="16">
        <v>51.326860719073373</v>
      </c>
    </row>
    <row r="7015" spans="1:3" x14ac:dyDescent="0.25">
      <c r="A7015" s="1"/>
      <c r="B7015" s="1">
        <v>7011</v>
      </c>
      <c r="C7015" s="16">
        <v>51.096525459574927</v>
      </c>
    </row>
    <row r="7016" spans="1:3" x14ac:dyDescent="0.25">
      <c r="A7016" s="1"/>
      <c r="B7016" s="1">
        <v>7012</v>
      </c>
      <c r="C7016" s="16">
        <v>54.053598369622769</v>
      </c>
    </row>
    <row r="7017" spans="1:3" x14ac:dyDescent="0.25">
      <c r="A7017" s="1"/>
      <c r="B7017" s="1">
        <v>7013</v>
      </c>
      <c r="C7017" s="16">
        <v>61.601614062653418</v>
      </c>
    </row>
    <row r="7018" spans="1:3" x14ac:dyDescent="0.25">
      <c r="A7018" s="1"/>
      <c r="B7018" s="1">
        <v>7014</v>
      </c>
      <c r="C7018" s="16">
        <v>69.077910146305641</v>
      </c>
    </row>
    <row r="7019" spans="1:3" x14ac:dyDescent="0.25">
      <c r="A7019" s="1"/>
      <c r="B7019" s="1">
        <v>7015</v>
      </c>
      <c r="C7019" s="16">
        <v>72.27073876947739</v>
      </c>
    </row>
    <row r="7020" spans="1:3" x14ac:dyDescent="0.25">
      <c r="A7020" s="1"/>
      <c r="B7020" s="1">
        <v>7016</v>
      </c>
      <c r="C7020" s="16">
        <v>62.984934716014529</v>
      </c>
    </row>
    <row r="7021" spans="1:3" x14ac:dyDescent="0.25">
      <c r="A7021" s="1"/>
      <c r="B7021" s="1">
        <v>7017</v>
      </c>
      <c r="C7021" s="16">
        <v>59.226745975790962</v>
      </c>
    </row>
    <row r="7022" spans="1:3" x14ac:dyDescent="0.25">
      <c r="A7022" s="1"/>
      <c r="B7022" s="1">
        <v>7018</v>
      </c>
      <c r="C7022" s="16">
        <v>59.454087511948153</v>
      </c>
    </row>
    <row r="7023" spans="1:3" x14ac:dyDescent="0.25">
      <c r="A7023" s="1"/>
      <c r="B7023" s="1">
        <v>7019</v>
      </c>
      <c r="C7023" s="16">
        <v>60.321019896186861</v>
      </c>
    </row>
    <row r="7024" spans="1:3" x14ac:dyDescent="0.25">
      <c r="A7024" s="1"/>
      <c r="B7024" s="1">
        <v>7020</v>
      </c>
      <c r="C7024" s="16">
        <v>60.244067598483205</v>
      </c>
    </row>
    <row r="7025" spans="1:3" x14ac:dyDescent="0.25">
      <c r="A7025" s="1"/>
      <c r="B7025" s="1">
        <v>7021</v>
      </c>
      <c r="C7025" s="16">
        <v>60.930492073077552</v>
      </c>
    </row>
    <row r="7026" spans="1:3" x14ac:dyDescent="0.25">
      <c r="A7026" s="1"/>
      <c r="B7026" s="1">
        <v>7022</v>
      </c>
      <c r="C7026" s="16">
        <v>65.612267143800779</v>
      </c>
    </row>
    <row r="7027" spans="1:3" x14ac:dyDescent="0.25">
      <c r="A7027" s="1"/>
      <c r="B7027" s="1">
        <v>7023</v>
      </c>
      <c r="C7027" s="16">
        <v>69.779938269830225</v>
      </c>
    </row>
    <row r="7028" spans="1:3" x14ac:dyDescent="0.25">
      <c r="A7028" s="1"/>
      <c r="B7028" s="1">
        <v>7024</v>
      </c>
      <c r="C7028" s="16">
        <v>73.874444611777008</v>
      </c>
    </row>
    <row r="7029" spans="1:3" x14ac:dyDescent="0.25">
      <c r="A7029" s="1"/>
      <c r="B7029" s="1">
        <v>7025</v>
      </c>
      <c r="C7029" s="16">
        <v>87.008317248744547</v>
      </c>
    </row>
    <row r="7030" spans="1:3" x14ac:dyDescent="0.25">
      <c r="A7030" s="1"/>
      <c r="B7030" s="1">
        <v>7026</v>
      </c>
      <c r="C7030" s="16">
        <v>110.10553551954551</v>
      </c>
    </row>
    <row r="7031" spans="1:3" x14ac:dyDescent="0.25">
      <c r="A7031" s="1"/>
      <c r="B7031" s="1">
        <v>7027</v>
      </c>
      <c r="C7031" s="16">
        <v>93.039955924798889</v>
      </c>
    </row>
    <row r="7032" spans="1:3" x14ac:dyDescent="0.25">
      <c r="A7032" s="1"/>
      <c r="B7032" s="1">
        <v>7028</v>
      </c>
      <c r="C7032" s="16">
        <v>81.678570389488399</v>
      </c>
    </row>
    <row r="7033" spans="1:3" x14ac:dyDescent="0.25">
      <c r="A7033" s="1"/>
      <c r="B7033" s="1">
        <v>7029</v>
      </c>
      <c r="C7033" s="16">
        <v>74.625891954031133</v>
      </c>
    </row>
    <row r="7034" spans="1:3" x14ac:dyDescent="0.25">
      <c r="A7034" s="1"/>
      <c r="B7034" s="1">
        <v>7030</v>
      </c>
      <c r="C7034" s="16">
        <v>68.377570982899613</v>
      </c>
    </row>
    <row r="7035" spans="1:3" x14ac:dyDescent="0.25">
      <c r="A7035" s="1"/>
      <c r="B7035" s="1">
        <v>7031</v>
      </c>
      <c r="C7035" s="16">
        <v>63.849236252468415</v>
      </c>
    </row>
    <row r="7036" spans="1:3" x14ac:dyDescent="0.25">
      <c r="A7036" s="1"/>
      <c r="B7036" s="1">
        <v>7032</v>
      </c>
      <c r="C7036" s="16">
        <v>55.044763945001499</v>
      </c>
    </row>
    <row r="7037" spans="1:3" x14ac:dyDescent="0.25">
      <c r="A7037" s="1"/>
      <c r="B7037" s="1">
        <v>7033</v>
      </c>
      <c r="C7037" s="16">
        <v>56.0263754793964</v>
      </c>
    </row>
    <row r="7038" spans="1:3" x14ac:dyDescent="0.25">
      <c r="A7038" s="1"/>
      <c r="B7038" s="1">
        <v>7034</v>
      </c>
      <c r="C7038" s="16">
        <v>53.59426913260711</v>
      </c>
    </row>
    <row r="7039" spans="1:3" x14ac:dyDescent="0.25">
      <c r="A7039" s="1"/>
      <c r="B7039" s="1">
        <v>7035</v>
      </c>
      <c r="C7039" s="16">
        <v>52.309169342713474</v>
      </c>
    </row>
    <row r="7040" spans="1:3" x14ac:dyDescent="0.25">
      <c r="A7040" s="1"/>
      <c r="B7040" s="1">
        <v>7036</v>
      </c>
      <c r="C7040" s="16">
        <v>55.323117763678624</v>
      </c>
    </row>
    <row r="7041" spans="1:3" x14ac:dyDescent="0.25">
      <c r="A7041" s="1"/>
      <c r="B7041" s="1">
        <v>7037</v>
      </c>
      <c r="C7041" s="16">
        <v>62.082677428549729</v>
      </c>
    </row>
    <row r="7042" spans="1:3" x14ac:dyDescent="0.25">
      <c r="A7042" s="1"/>
      <c r="B7042" s="1">
        <v>7038</v>
      </c>
      <c r="C7042" s="16">
        <v>70.864878961927488</v>
      </c>
    </row>
    <row r="7043" spans="1:3" x14ac:dyDescent="0.25">
      <c r="A7043" s="1"/>
      <c r="B7043" s="1">
        <v>7039</v>
      </c>
      <c r="C7043" s="16">
        <v>74.926300408533749</v>
      </c>
    </row>
    <row r="7044" spans="1:3" x14ac:dyDescent="0.25">
      <c r="A7044" s="1"/>
      <c r="B7044" s="1">
        <v>7040</v>
      </c>
      <c r="C7044" s="16">
        <v>66.404675716848246</v>
      </c>
    </row>
    <row r="7045" spans="1:3" x14ac:dyDescent="0.25">
      <c r="A7045" s="1"/>
      <c r="B7045" s="1">
        <v>7041</v>
      </c>
      <c r="C7045" s="16">
        <v>60.64183923621151</v>
      </c>
    </row>
    <row r="7046" spans="1:3" x14ac:dyDescent="0.25">
      <c r="A7046" s="1"/>
      <c r="B7046" s="1">
        <v>7042</v>
      </c>
      <c r="C7046" s="16">
        <v>63.787913041914379</v>
      </c>
    </row>
    <row r="7047" spans="1:3" x14ac:dyDescent="0.25">
      <c r="A7047" s="1"/>
      <c r="B7047" s="1">
        <v>7043</v>
      </c>
      <c r="C7047" s="16">
        <v>64.587350265639799</v>
      </c>
    </row>
    <row r="7048" spans="1:3" x14ac:dyDescent="0.25">
      <c r="A7048" s="1"/>
      <c r="B7048" s="1">
        <v>7044</v>
      </c>
      <c r="C7048" s="16">
        <v>64.301078598708116</v>
      </c>
    </row>
    <row r="7049" spans="1:3" x14ac:dyDescent="0.25">
      <c r="A7049" s="1"/>
      <c r="B7049" s="1">
        <v>7045</v>
      </c>
      <c r="C7049" s="16">
        <v>65.880638498495145</v>
      </c>
    </row>
    <row r="7050" spans="1:3" x14ac:dyDescent="0.25">
      <c r="A7050" s="1"/>
      <c r="B7050" s="1">
        <v>7046</v>
      </c>
      <c r="C7050" s="16">
        <v>71.110347201219582</v>
      </c>
    </row>
    <row r="7051" spans="1:3" x14ac:dyDescent="0.25">
      <c r="A7051" s="1"/>
      <c r="B7051" s="1">
        <v>7047</v>
      </c>
      <c r="C7051" s="16">
        <v>73.038656125112112</v>
      </c>
    </row>
    <row r="7052" spans="1:3" x14ac:dyDescent="0.25">
      <c r="A7052" s="1"/>
      <c r="B7052" s="1">
        <v>7048</v>
      </c>
      <c r="C7052" s="16">
        <v>74.832295232838021</v>
      </c>
    </row>
    <row r="7053" spans="1:3" x14ac:dyDescent="0.25">
      <c r="A7053" s="1"/>
      <c r="B7053" s="1">
        <v>7049</v>
      </c>
      <c r="C7053" s="16">
        <v>85.581042819419778</v>
      </c>
    </row>
    <row r="7054" spans="1:3" x14ac:dyDescent="0.25">
      <c r="A7054" s="1"/>
      <c r="B7054" s="1">
        <v>7050</v>
      </c>
      <c r="C7054" s="16">
        <v>111.33172964396081</v>
      </c>
    </row>
    <row r="7055" spans="1:3" x14ac:dyDescent="0.25">
      <c r="A7055" s="1"/>
      <c r="B7055" s="1">
        <v>7051</v>
      </c>
      <c r="C7055" s="16">
        <v>94.800096613182575</v>
      </c>
    </row>
    <row r="7056" spans="1:3" x14ac:dyDescent="0.25">
      <c r="A7056" s="1"/>
      <c r="B7056" s="1">
        <v>7052</v>
      </c>
      <c r="C7056" s="16">
        <v>84.60701750802842</v>
      </c>
    </row>
    <row r="7057" spans="1:3" x14ac:dyDescent="0.25">
      <c r="A7057" s="1"/>
      <c r="B7057" s="1">
        <v>7053</v>
      </c>
      <c r="C7057" s="16">
        <v>76.721055010097103</v>
      </c>
    </row>
    <row r="7058" spans="1:3" x14ac:dyDescent="0.25">
      <c r="A7058" s="1"/>
      <c r="B7058" s="1">
        <v>7054</v>
      </c>
      <c r="C7058" s="16">
        <v>71.800639683874792</v>
      </c>
    </row>
    <row r="7059" spans="1:3" x14ac:dyDescent="0.25">
      <c r="A7059" s="1"/>
      <c r="B7059" s="1">
        <v>7055</v>
      </c>
      <c r="C7059" s="16">
        <v>63.236164652182524</v>
      </c>
    </row>
    <row r="7060" spans="1:3" x14ac:dyDescent="0.25">
      <c r="A7060" s="1"/>
      <c r="B7060" s="1">
        <v>7056</v>
      </c>
      <c r="C7060" s="16">
        <v>56.608730372049038</v>
      </c>
    </row>
    <row r="7061" spans="1:3" x14ac:dyDescent="0.25">
      <c r="A7061" s="1"/>
      <c r="B7061" s="1">
        <v>7057</v>
      </c>
      <c r="C7061" s="16">
        <v>60.677941587061113</v>
      </c>
    </row>
    <row r="7062" spans="1:3" x14ac:dyDescent="0.25">
      <c r="A7062" s="1"/>
      <c r="B7062" s="1">
        <v>7058</v>
      </c>
      <c r="C7062" s="16">
        <v>56.746550173525058</v>
      </c>
    </row>
    <row r="7063" spans="1:3" x14ac:dyDescent="0.25">
      <c r="A7063" s="1"/>
      <c r="B7063" s="1">
        <v>7059</v>
      </c>
      <c r="C7063" s="16">
        <v>56.251020661753699</v>
      </c>
    </row>
    <row r="7064" spans="1:3" x14ac:dyDescent="0.25">
      <c r="A7064" s="1"/>
      <c r="B7064" s="1">
        <v>7060</v>
      </c>
      <c r="C7064" s="16">
        <v>58.980684634625256</v>
      </c>
    </row>
    <row r="7065" spans="1:3" x14ac:dyDescent="0.25">
      <c r="A7065" s="1"/>
      <c r="B7065" s="1">
        <v>7061</v>
      </c>
      <c r="C7065" s="16">
        <v>66.479018310490986</v>
      </c>
    </row>
    <row r="7066" spans="1:3" x14ac:dyDescent="0.25">
      <c r="A7066" s="1"/>
      <c r="B7066" s="1">
        <v>7062</v>
      </c>
      <c r="C7066" s="16">
        <v>77.476273722151504</v>
      </c>
    </row>
    <row r="7067" spans="1:3" x14ac:dyDescent="0.25">
      <c r="A7067" s="1"/>
      <c r="B7067" s="1">
        <v>7063</v>
      </c>
      <c r="C7067" s="16">
        <v>78.552888041730611</v>
      </c>
    </row>
    <row r="7068" spans="1:3" x14ac:dyDescent="0.25">
      <c r="A7068" s="1"/>
      <c r="B7068" s="1">
        <v>7064</v>
      </c>
      <c r="C7068" s="16">
        <v>66.711174793269464</v>
      </c>
    </row>
    <row r="7069" spans="1:3" x14ac:dyDescent="0.25">
      <c r="A7069" s="1"/>
      <c r="B7069" s="1">
        <v>7065</v>
      </c>
      <c r="C7069" s="16">
        <v>60.032118234432069</v>
      </c>
    </row>
    <row r="7070" spans="1:3" x14ac:dyDescent="0.25">
      <c r="A7070" s="1"/>
      <c r="B7070" s="1">
        <v>7066</v>
      </c>
      <c r="C7070" s="16">
        <v>60.666212019615458</v>
      </c>
    </row>
    <row r="7071" spans="1:3" x14ac:dyDescent="0.25">
      <c r="A7071" s="1"/>
      <c r="B7071" s="1">
        <v>7067</v>
      </c>
      <c r="C7071" s="16">
        <v>61.283075400801984</v>
      </c>
    </row>
    <row r="7072" spans="1:3" x14ac:dyDescent="0.25">
      <c r="A7072" s="1"/>
      <c r="B7072" s="1">
        <v>7068</v>
      </c>
      <c r="C7072" s="16">
        <v>62.81434364171831</v>
      </c>
    </row>
    <row r="7073" spans="1:3" x14ac:dyDescent="0.25">
      <c r="A7073" s="1"/>
      <c r="B7073" s="1">
        <v>7069</v>
      </c>
      <c r="C7073" s="16">
        <v>63.808684646974726</v>
      </c>
    </row>
    <row r="7074" spans="1:3" x14ac:dyDescent="0.25">
      <c r="A7074" s="1"/>
      <c r="B7074" s="1">
        <v>7070</v>
      </c>
      <c r="C7074" s="16">
        <v>67.752482945928506</v>
      </c>
    </row>
    <row r="7075" spans="1:3" x14ac:dyDescent="0.25">
      <c r="A7075" s="1"/>
      <c r="B7075" s="1">
        <v>7071</v>
      </c>
      <c r="C7075" s="16">
        <v>69.111173648400111</v>
      </c>
    </row>
    <row r="7076" spans="1:3" x14ac:dyDescent="0.25">
      <c r="A7076" s="1"/>
      <c r="B7076" s="1">
        <v>7072</v>
      </c>
      <c r="C7076" s="16">
        <v>74.890196449253821</v>
      </c>
    </row>
    <row r="7077" spans="1:3" x14ac:dyDescent="0.25">
      <c r="A7077" s="1"/>
      <c r="B7077" s="1">
        <v>7073</v>
      </c>
      <c r="C7077" s="16">
        <v>83.772904694217516</v>
      </c>
    </row>
    <row r="7078" spans="1:3" x14ac:dyDescent="0.25">
      <c r="A7078" s="1"/>
      <c r="B7078" s="1">
        <v>7074</v>
      </c>
      <c r="C7078" s="16">
        <v>102.80134463154042</v>
      </c>
    </row>
    <row r="7079" spans="1:3" x14ac:dyDescent="0.25">
      <c r="A7079" s="1"/>
      <c r="B7079" s="1">
        <v>7075</v>
      </c>
      <c r="C7079" s="16">
        <v>94.680788511297223</v>
      </c>
    </row>
    <row r="7080" spans="1:3" x14ac:dyDescent="0.25">
      <c r="A7080" s="1"/>
      <c r="B7080" s="1">
        <v>7076</v>
      </c>
      <c r="C7080" s="16">
        <v>85.392440125596309</v>
      </c>
    </row>
    <row r="7081" spans="1:3" x14ac:dyDescent="0.25">
      <c r="A7081" s="1"/>
      <c r="B7081" s="1">
        <v>7077</v>
      </c>
      <c r="C7081" s="16">
        <v>76.709632503398097</v>
      </c>
    </row>
    <row r="7082" spans="1:3" x14ac:dyDescent="0.25">
      <c r="A7082" s="1"/>
      <c r="B7082" s="1">
        <v>7078</v>
      </c>
      <c r="C7082" s="16">
        <v>72.259739479257291</v>
      </c>
    </row>
    <row r="7083" spans="1:3" x14ac:dyDescent="0.25">
      <c r="A7083" s="1"/>
      <c r="B7083" s="1">
        <v>7079</v>
      </c>
      <c r="C7083" s="16">
        <v>63.569646978827713</v>
      </c>
    </row>
    <row r="7084" spans="1:3" x14ac:dyDescent="0.25">
      <c r="A7084" s="1"/>
      <c r="B7084" s="1">
        <v>7080</v>
      </c>
      <c r="C7084" s="16">
        <v>58.286526642212714</v>
      </c>
    </row>
    <row r="7085" spans="1:3" x14ac:dyDescent="0.25">
      <c r="A7085" s="1"/>
      <c r="B7085" s="1">
        <v>7081</v>
      </c>
      <c r="C7085" s="16">
        <v>57.280542778290851</v>
      </c>
    </row>
    <row r="7086" spans="1:3" x14ac:dyDescent="0.25">
      <c r="A7086" s="1"/>
      <c r="B7086" s="1">
        <v>7082</v>
      </c>
      <c r="C7086" s="16">
        <v>57.611815617164744</v>
      </c>
    </row>
    <row r="7087" spans="1:3" x14ac:dyDescent="0.25">
      <c r="A7087" s="1"/>
      <c r="B7087" s="1">
        <v>7083</v>
      </c>
      <c r="C7087" s="16">
        <v>57.444401564881787</v>
      </c>
    </row>
    <row r="7088" spans="1:3" x14ac:dyDescent="0.25">
      <c r="A7088" s="1"/>
      <c r="B7088" s="1">
        <v>7084</v>
      </c>
      <c r="C7088" s="16">
        <v>60.667371670461655</v>
      </c>
    </row>
    <row r="7089" spans="1:3" x14ac:dyDescent="0.25">
      <c r="A7089" s="1"/>
      <c r="B7089" s="1">
        <v>7085</v>
      </c>
      <c r="C7089" s="16">
        <v>66.287443142250098</v>
      </c>
    </row>
    <row r="7090" spans="1:3" x14ac:dyDescent="0.25">
      <c r="A7090" s="1"/>
      <c r="B7090" s="1">
        <v>7086</v>
      </c>
      <c r="C7090" s="16">
        <v>73.49247032179008</v>
      </c>
    </row>
    <row r="7091" spans="1:3" x14ac:dyDescent="0.25">
      <c r="A7091" s="1"/>
      <c r="B7091" s="1">
        <v>7087</v>
      </c>
      <c r="C7091" s="16">
        <v>78.111077020605549</v>
      </c>
    </row>
    <row r="7092" spans="1:3" x14ac:dyDescent="0.25">
      <c r="A7092" s="1"/>
      <c r="B7092" s="1">
        <v>7088</v>
      </c>
      <c r="C7092" s="16">
        <v>69.965524999534153</v>
      </c>
    </row>
    <row r="7093" spans="1:3" x14ac:dyDescent="0.25">
      <c r="A7093" s="1"/>
      <c r="B7093" s="1">
        <v>7089</v>
      </c>
      <c r="C7093" s="16">
        <v>63.72824966313982</v>
      </c>
    </row>
    <row r="7094" spans="1:3" x14ac:dyDescent="0.25">
      <c r="A7094" s="1"/>
      <c r="B7094" s="1">
        <v>7090</v>
      </c>
      <c r="C7094" s="16">
        <v>62.396193883069472</v>
      </c>
    </row>
    <row r="7095" spans="1:3" x14ac:dyDescent="0.25">
      <c r="A7095" s="1"/>
      <c r="B7095" s="1">
        <v>7091</v>
      </c>
      <c r="C7095" s="16">
        <v>62.619420736491755</v>
      </c>
    </row>
    <row r="7096" spans="1:3" x14ac:dyDescent="0.25">
      <c r="A7096" s="1"/>
      <c r="B7096" s="1">
        <v>7092</v>
      </c>
      <c r="C7096" s="16">
        <v>63.881856621947243</v>
      </c>
    </row>
    <row r="7097" spans="1:3" x14ac:dyDescent="0.25">
      <c r="A7097" s="1"/>
      <c r="B7097" s="1">
        <v>7093</v>
      </c>
      <c r="C7097" s="16">
        <v>65.505444188771307</v>
      </c>
    </row>
    <row r="7098" spans="1:3" x14ac:dyDescent="0.25">
      <c r="A7098" s="1"/>
      <c r="B7098" s="1">
        <v>7094</v>
      </c>
      <c r="C7098" s="16">
        <v>68.561682073844779</v>
      </c>
    </row>
    <row r="7099" spans="1:3" x14ac:dyDescent="0.25">
      <c r="A7099" s="1"/>
      <c r="B7099" s="1">
        <v>7095</v>
      </c>
      <c r="C7099" s="16">
        <v>72.625131599722494</v>
      </c>
    </row>
    <row r="7100" spans="1:3" x14ac:dyDescent="0.25">
      <c r="A7100" s="1"/>
      <c r="B7100" s="1">
        <v>7096</v>
      </c>
      <c r="C7100" s="16">
        <v>77.593323190839598</v>
      </c>
    </row>
    <row r="7101" spans="1:3" x14ac:dyDescent="0.25">
      <c r="A7101" s="1"/>
      <c r="B7101" s="1">
        <v>7097</v>
      </c>
      <c r="C7101" s="16">
        <v>89.712947432245954</v>
      </c>
    </row>
    <row r="7102" spans="1:3" x14ac:dyDescent="0.25">
      <c r="A7102" s="1"/>
      <c r="B7102" s="1">
        <v>7098</v>
      </c>
      <c r="C7102" s="16">
        <v>119.42590298814629</v>
      </c>
    </row>
    <row r="7103" spans="1:3" x14ac:dyDescent="0.25">
      <c r="A7103" s="1"/>
      <c r="B7103" s="1">
        <v>7099</v>
      </c>
      <c r="C7103" s="16">
        <v>100.98996119563442</v>
      </c>
    </row>
    <row r="7104" spans="1:3" x14ac:dyDescent="0.25">
      <c r="A7104" s="1"/>
      <c r="B7104" s="1">
        <v>7100</v>
      </c>
      <c r="C7104" s="16">
        <v>87.532784239828629</v>
      </c>
    </row>
    <row r="7105" spans="1:3" x14ac:dyDescent="0.25">
      <c r="A7105" s="1"/>
      <c r="B7105" s="1">
        <v>7101</v>
      </c>
      <c r="C7105" s="16">
        <v>77.905155183538966</v>
      </c>
    </row>
    <row r="7106" spans="1:3" x14ac:dyDescent="0.25">
      <c r="A7106" s="1"/>
      <c r="B7106" s="1">
        <v>7102</v>
      </c>
      <c r="C7106" s="16">
        <v>74.438740695755911</v>
      </c>
    </row>
    <row r="7107" spans="1:3" x14ac:dyDescent="0.25">
      <c r="A7107" s="1"/>
      <c r="B7107" s="1">
        <v>7103</v>
      </c>
      <c r="C7107" s="16">
        <v>67.408412326045209</v>
      </c>
    </row>
    <row r="7108" spans="1:3" x14ac:dyDescent="0.25">
      <c r="A7108" s="1"/>
      <c r="B7108" s="1">
        <v>7104</v>
      </c>
      <c r="C7108" s="16">
        <v>63.031661098833354</v>
      </c>
    </row>
    <row r="7109" spans="1:3" x14ac:dyDescent="0.25">
      <c r="A7109" s="1"/>
      <c r="B7109" s="1">
        <v>7105</v>
      </c>
      <c r="C7109" s="16">
        <v>64.013022793554441</v>
      </c>
    </row>
    <row r="7110" spans="1:3" x14ac:dyDescent="0.25">
      <c r="A7110" s="1"/>
      <c r="B7110" s="1">
        <v>7106</v>
      </c>
      <c r="C7110" s="16">
        <v>61.517737651519681</v>
      </c>
    </row>
    <row r="7111" spans="1:3" x14ac:dyDescent="0.25">
      <c r="A7111" s="1"/>
      <c r="B7111" s="1">
        <v>7107</v>
      </c>
      <c r="C7111" s="16">
        <v>58.443309468692711</v>
      </c>
    </row>
    <row r="7112" spans="1:3" x14ac:dyDescent="0.25">
      <c r="A7112" s="1"/>
      <c r="B7112" s="1">
        <v>7108</v>
      </c>
      <c r="C7112" s="16">
        <v>59.42953043123245</v>
      </c>
    </row>
    <row r="7113" spans="1:3" x14ac:dyDescent="0.25">
      <c r="A7113" s="1"/>
      <c r="B7113" s="1">
        <v>7109</v>
      </c>
      <c r="C7113" s="16">
        <v>62.567295915875796</v>
      </c>
    </row>
    <row r="7114" spans="1:3" x14ac:dyDescent="0.25">
      <c r="A7114" s="1"/>
      <c r="B7114" s="1">
        <v>7110</v>
      </c>
      <c r="C7114" s="16">
        <v>60.528559242502844</v>
      </c>
    </row>
    <row r="7115" spans="1:3" x14ac:dyDescent="0.25">
      <c r="A7115" s="1"/>
      <c r="B7115" s="1">
        <v>7111</v>
      </c>
      <c r="C7115" s="16">
        <v>61.32243059064502</v>
      </c>
    </row>
    <row r="7116" spans="1:3" x14ac:dyDescent="0.25">
      <c r="A7116" s="1"/>
      <c r="B7116" s="1">
        <v>7112</v>
      </c>
      <c r="C7116" s="16">
        <v>56.820563232432505</v>
      </c>
    </row>
    <row r="7117" spans="1:3" x14ac:dyDescent="0.25">
      <c r="A7117" s="1"/>
      <c r="B7117" s="1">
        <v>7113</v>
      </c>
      <c r="C7117" s="16">
        <v>55.460454944983169</v>
      </c>
    </row>
    <row r="7118" spans="1:3" x14ac:dyDescent="0.25">
      <c r="A7118" s="1"/>
      <c r="B7118" s="1">
        <v>7114</v>
      </c>
      <c r="C7118" s="16">
        <v>55.653851658180486</v>
      </c>
    </row>
    <row r="7119" spans="1:3" x14ac:dyDescent="0.25">
      <c r="A7119" s="1"/>
      <c r="B7119" s="1">
        <v>7115</v>
      </c>
      <c r="C7119" s="16">
        <v>60.579745328015406</v>
      </c>
    </row>
    <row r="7120" spans="1:3" x14ac:dyDescent="0.25">
      <c r="A7120" s="1"/>
      <c r="B7120" s="1">
        <v>7116</v>
      </c>
      <c r="C7120" s="16">
        <v>62.251621195301603</v>
      </c>
    </row>
    <row r="7121" spans="1:3" x14ac:dyDescent="0.25">
      <c r="A7121" s="1"/>
      <c r="B7121" s="1">
        <v>7117</v>
      </c>
      <c r="C7121" s="16">
        <v>63.10490931254494</v>
      </c>
    </row>
    <row r="7122" spans="1:3" x14ac:dyDescent="0.25">
      <c r="A7122" s="1"/>
      <c r="B7122" s="1">
        <v>7118</v>
      </c>
      <c r="C7122" s="16">
        <v>66.279542415392953</v>
      </c>
    </row>
    <row r="7123" spans="1:3" x14ac:dyDescent="0.25">
      <c r="A7123" s="1"/>
      <c r="B7123" s="1">
        <v>7119</v>
      </c>
      <c r="C7123" s="16">
        <v>67.525395177996927</v>
      </c>
    </row>
    <row r="7124" spans="1:3" x14ac:dyDescent="0.25">
      <c r="A7124" s="1"/>
      <c r="B7124" s="1">
        <v>7120</v>
      </c>
      <c r="C7124" s="16">
        <v>71.556579450161777</v>
      </c>
    </row>
    <row r="7125" spans="1:3" x14ac:dyDescent="0.25">
      <c r="A7125" s="1"/>
      <c r="B7125" s="1">
        <v>7121</v>
      </c>
      <c r="C7125" s="16">
        <v>92.365005180622276</v>
      </c>
    </row>
    <row r="7126" spans="1:3" x14ac:dyDescent="0.25">
      <c r="A7126" s="1"/>
      <c r="B7126" s="1">
        <v>7122</v>
      </c>
      <c r="C7126" s="16">
        <v>126.11481882311402</v>
      </c>
    </row>
    <row r="7127" spans="1:3" x14ac:dyDescent="0.25">
      <c r="A7127" s="1"/>
      <c r="B7127" s="1">
        <v>7123</v>
      </c>
      <c r="C7127" s="16">
        <v>102.01594756142914</v>
      </c>
    </row>
    <row r="7128" spans="1:3" x14ac:dyDescent="0.25">
      <c r="A7128" s="1"/>
      <c r="B7128" s="1">
        <v>7124</v>
      </c>
      <c r="C7128" s="16">
        <v>84.375781358631954</v>
      </c>
    </row>
    <row r="7129" spans="1:3" x14ac:dyDescent="0.25">
      <c r="A7129" s="1"/>
      <c r="B7129" s="1">
        <v>7125</v>
      </c>
      <c r="C7129" s="16">
        <v>76.803948162107545</v>
      </c>
    </row>
    <row r="7130" spans="1:3" x14ac:dyDescent="0.25">
      <c r="A7130" s="1"/>
      <c r="B7130" s="1">
        <v>7126</v>
      </c>
      <c r="C7130" s="16">
        <v>71.563236933743426</v>
      </c>
    </row>
    <row r="7131" spans="1:3" x14ac:dyDescent="0.25">
      <c r="A7131" s="1"/>
      <c r="B7131" s="1">
        <v>7127</v>
      </c>
      <c r="C7131" s="16">
        <v>67.252272849210527</v>
      </c>
    </row>
    <row r="7132" spans="1:3" x14ac:dyDescent="0.25">
      <c r="A7132" s="1"/>
      <c r="B7132" s="1">
        <v>7128</v>
      </c>
      <c r="C7132" s="16">
        <v>62.367508246183753</v>
      </c>
    </row>
    <row r="7133" spans="1:3" x14ac:dyDescent="0.25">
      <c r="A7133" s="1"/>
      <c r="B7133" s="1">
        <v>7129</v>
      </c>
      <c r="C7133" s="16">
        <v>62.490273276258179</v>
      </c>
    </row>
    <row r="7134" spans="1:3" x14ac:dyDescent="0.25">
      <c r="A7134" s="1"/>
      <c r="B7134" s="1">
        <v>7130</v>
      </c>
      <c r="C7134" s="16">
        <v>60.176696302679531</v>
      </c>
    </row>
    <row r="7135" spans="1:3" x14ac:dyDescent="0.25">
      <c r="A7135" s="1"/>
      <c r="B7135" s="1">
        <v>7131</v>
      </c>
      <c r="C7135" s="16">
        <v>58.010589801919096</v>
      </c>
    </row>
    <row r="7136" spans="1:3" x14ac:dyDescent="0.25">
      <c r="A7136" s="1"/>
      <c r="B7136" s="1">
        <v>7132</v>
      </c>
      <c r="C7136" s="16">
        <v>58.973628484055432</v>
      </c>
    </row>
    <row r="7137" spans="1:3" x14ac:dyDescent="0.25">
      <c r="A7137" s="1"/>
      <c r="B7137" s="1">
        <v>7133</v>
      </c>
      <c r="C7137" s="16">
        <v>63.041972588043379</v>
      </c>
    </row>
    <row r="7138" spans="1:3" x14ac:dyDescent="0.25">
      <c r="A7138" s="1"/>
      <c r="B7138" s="1">
        <v>7134</v>
      </c>
      <c r="C7138" s="16">
        <v>62.179712294008283</v>
      </c>
    </row>
    <row r="7139" spans="1:3" x14ac:dyDescent="0.25">
      <c r="A7139" s="1"/>
      <c r="B7139" s="1">
        <v>7135</v>
      </c>
      <c r="C7139" s="16">
        <v>61.373446218213445</v>
      </c>
    </row>
    <row r="7140" spans="1:3" x14ac:dyDescent="0.25">
      <c r="A7140" s="1"/>
      <c r="B7140" s="1">
        <v>7136</v>
      </c>
      <c r="C7140" s="16">
        <v>57.644508232148432</v>
      </c>
    </row>
    <row r="7141" spans="1:3" x14ac:dyDescent="0.25">
      <c r="A7141" s="1"/>
      <c r="B7141" s="1">
        <v>7137</v>
      </c>
      <c r="C7141" s="16">
        <v>54.740270130980406</v>
      </c>
    </row>
    <row r="7142" spans="1:3" x14ac:dyDescent="0.25">
      <c r="A7142" s="1"/>
      <c r="B7142" s="1">
        <v>7138</v>
      </c>
      <c r="C7142" s="16">
        <v>56.374109525587912</v>
      </c>
    </row>
    <row r="7143" spans="1:3" x14ac:dyDescent="0.25">
      <c r="A7143" s="1"/>
      <c r="B7143" s="1">
        <v>7139</v>
      </c>
      <c r="C7143" s="16">
        <v>60.269073549247956</v>
      </c>
    </row>
    <row r="7144" spans="1:3" x14ac:dyDescent="0.25">
      <c r="A7144" s="1"/>
      <c r="B7144" s="1">
        <v>7140</v>
      </c>
      <c r="C7144" s="16">
        <v>61.047116659719734</v>
      </c>
    </row>
    <row r="7145" spans="1:3" x14ac:dyDescent="0.25">
      <c r="A7145" s="1"/>
      <c r="B7145" s="1">
        <v>7141</v>
      </c>
      <c r="C7145" s="16">
        <v>61.460842441288875</v>
      </c>
    </row>
    <row r="7146" spans="1:3" x14ac:dyDescent="0.25">
      <c r="A7146" s="1"/>
      <c r="B7146" s="1">
        <v>7142</v>
      </c>
      <c r="C7146" s="16">
        <v>62.863589565908669</v>
      </c>
    </row>
    <row r="7147" spans="1:3" x14ac:dyDescent="0.25">
      <c r="A7147" s="1"/>
      <c r="B7147" s="1">
        <v>7143</v>
      </c>
      <c r="C7147" s="16">
        <v>65.339564257985671</v>
      </c>
    </row>
    <row r="7148" spans="1:3" x14ac:dyDescent="0.25">
      <c r="A7148" s="1"/>
      <c r="B7148" s="1">
        <v>7144</v>
      </c>
      <c r="C7148" s="16">
        <v>69.768475616105135</v>
      </c>
    </row>
    <row r="7149" spans="1:3" x14ac:dyDescent="0.25">
      <c r="A7149" s="1"/>
      <c r="B7149" s="1">
        <v>7145</v>
      </c>
      <c r="C7149" s="16">
        <v>82.048598187489276</v>
      </c>
    </row>
    <row r="7150" spans="1:3" x14ac:dyDescent="0.25">
      <c r="A7150" s="1"/>
      <c r="B7150" s="1">
        <v>7146</v>
      </c>
      <c r="C7150" s="16">
        <v>117.5662798709544</v>
      </c>
    </row>
    <row r="7151" spans="1:3" x14ac:dyDescent="0.25">
      <c r="A7151" s="1"/>
      <c r="B7151" s="1">
        <v>7147</v>
      </c>
      <c r="C7151" s="16">
        <v>95.60831168543173</v>
      </c>
    </row>
    <row r="7152" spans="1:3" x14ac:dyDescent="0.25">
      <c r="A7152" s="1"/>
      <c r="B7152" s="1">
        <v>7148</v>
      </c>
      <c r="C7152" s="16">
        <v>83.154425837714854</v>
      </c>
    </row>
    <row r="7153" spans="1:3" x14ac:dyDescent="0.25">
      <c r="A7153" s="1"/>
      <c r="B7153" s="1">
        <v>7149</v>
      </c>
      <c r="C7153" s="16">
        <v>74.321301259074176</v>
      </c>
    </row>
    <row r="7154" spans="1:3" x14ac:dyDescent="0.25">
      <c r="A7154" s="1"/>
      <c r="B7154" s="1">
        <v>7150</v>
      </c>
      <c r="C7154" s="16">
        <v>69.421408514455862</v>
      </c>
    </row>
    <row r="7155" spans="1:3" x14ac:dyDescent="0.25">
      <c r="A7155" s="1"/>
      <c r="B7155" s="1">
        <v>7151</v>
      </c>
      <c r="C7155" s="16">
        <v>62.709373828729319</v>
      </c>
    </row>
    <row r="7156" spans="1:3" x14ac:dyDescent="0.25">
      <c r="A7156" s="1"/>
      <c r="B7156" s="1">
        <v>7152</v>
      </c>
      <c r="C7156" s="16">
        <v>54.817852846700198</v>
      </c>
    </row>
    <row r="7157" spans="1:3" x14ac:dyDescent="0.25">
      <c r="A7157" s="1"/>
      <c r="B7157" s="1">
        <v>7153</v>
      </c>
      <c r="C7157" s="16">
        <v>58.489661247847849</v>
      </c>
    </row>
    <row r="7158" spans="1:3" x14ac:dyDescent="0.25">
      <c r="A7158" s="1"/>
      <c r="B7158" s="1">
        <v>7154</v>
      </c>
      <c r="C7158" s="16">
        <v>56.140926540189831</v>
      </c>
    </row>
    <row r="7159" spans="1:3" x14ac:dyDescent="0.25">
      <c r="A7159" s="1"/>
      <c r="B7159" s="1">
        <v>7155</v>
      </c>
      <c r="C7159" s="16">
        <v>54.526644773675926</v>
      </c>
    </row>
    <row r="7160" spans="1:3" x14ac:dyDescent="0.25">
      <c r="A7160" s="1"/>
      <c r="B7160" s="1">
        <v>7156</v>
      </c>
      <c r="C7160" s="16">
        <v>57.488911102885638</v>
      </c>
    </row>
    <row r="7161" spans="1:3" x14ac:dyDescent="0.25">
      <c r="A7161" s="1"/>
      <c r="B7161" s="1">
        <v>7157</v>
      </c>
      <c r="C7161" s="16">
        <v>67.865832028876611</v>
      </c>
    </row>
    <row r="7162" spans="1:3" x14ac:dyDescent="0.25">
      <c r="A7162" s="1"/>
      <c r="B7162" s="1">
        <v>7158</v>
      </c>
      <c r="C7162" s="16">
        <v>76.506893631694794</v>
      </c>
    </row>
    <row r="7163" spans="1:3" x14ac:dyDescent="0.25">
      <c r="A7163" s="1"/>
      <c r="B7163" s="1">
        <v>7159</v>
      </c>
      <c r="C7163" s="16">
        <v>81.713548392777511</v>
      </c>
    </row>
    <row r="7164" spans="1:3" x14ac:dyDescent="0.25">
      <c r="A7164" s="1"/>
      <c r="B7164" s="1">
        <v>7160</v>
      </c>
      <c r="C7164" s="16">
        <v>73.325250222676004</v>
      </c>
    </row>
    <row r="7165" spans="1:3" x14ac:dyDescent="0.25">
      <c r="A7165" s="1"/>
      <c r="B7165" s="1">
        <v>7161</v>
      </c>
      <c r="C7165" s="16">
        <v>67.424101126058829</v>
      </c>
    </row>
    <row r="7166" spans="1:3" x14ac:dyDescent="0.25">
      <c r="A7166" s="1"/>
      <c r="B7166" s="1">
        <v>7162</v>
      </c>
      <c r="C7166" s="16">
        <v>67.250063166080039</v>
      </c>
    </row>
    <row r="7167" spans="1:3" x14ac:dyDescent="0.25">
      <c r="A7167" s="1"/>
      <c r="B7167" s="1">
        <v>7163</v>
      </c>
      <c r="C7167" s="16">
        <v>68.810259289646694</v>
      </c>
    </row>
    <row r="7168" spans="1:3" x14ac:dyDescent="0.25">
      <c r="A7168" s="1"/>
      <c r="B7168" s="1">
        <v>7164</v>
      </c>
      <c r="C7168" s="16">
        <v>70.904350324286725</v>
      </c>
    </row>
    <row r="7169" spans="1:3" x14ac:dyDescent="0.25">
      <c r="A7169" s="1"/>
      <c r="B7169" s="1">
        <v>7165</v>
      </c>
      <c r="C7169" s="16">
        <v>71.566612574632387</v>
      </c>
    </row>
    <row r="7170" spans="1:3" x14ac:dyDescent="0.25">
      <c r="A7170" s="1"/>
      <c r="B7170" s="1">
        <v>7166</v>
      </c>
      <c r="C7170" s="16">
        <v>73.886557706200222</v>
      </c>
    </row>
    <row r="7171" spans="1:3" x14ac:dyDescent="0.25">
      <c r="A7171" s="1"/>
      <c r="B7171" s="1">
        <v>7167</v>
      </c>
      <c r="C7171" s="16">
        <v>77.537988856858604</v>
      </c>
    </row>
    <row r="7172" spans="1:3" x14ac:dyDescent="0.25">
      <c r="A7172" s="1"/>
      <c r="B7172" s="1">
        <v>7168</v>
      </c>
      <c r="C7172" s="16">
        <v>86.077859427562842</v>
      </c>
    </row>
    <row r="7173" spans="1:3" x14ac:dyDescent="0.25">
      <c r="A7173" s="1"/>
      <c r="B7173" s="1">
        <v>7169</v>
      </c>
      <c r="C7173" s="16">
        <v>104.26119040302208</v>
      </c>
    </row>
    <row r="7174" spans="1:3" x14ac:dyDescent="0.25">
      <c r="A7174" s="1"/>
      <c r="B7174" s="1">
        <v>7170</v>
      </c>
      <c r="C7174" s="16">
        <v>134.87559525570586</v>
      </c>
    </row>
    <row r="7175" spans="1:3" x14ac:dyDescent="0.25">
      <c r="A7175" s="1"/>
      <c r="B7175" s="1">
        <v>7171</v>
      </c>
      <c r="C7175" s="16">
        <v>107.66300127878287</v>
      </c>
    </row>
    <row r="7176" spans="1:3" x14ac:dyDescent="0.25">
      <c r="A7176" s="1"/>
      <c r="B7176" s="1">
        <v>7172</v>
      </c>
      <c r="C7176" s="16">
        <v>91.429548146437213</v>
      </c>
    </row>
    <row r="7177" spans="1:3" x14ac:dyDescent="0.25">
      <c r="A7177" s="1"/>
      <c r="B7177" s="1">
        <v>7173</v>
      </c>
      <c r="C7177" s="16">
        <v>85.267694703599048</v>
      </c>
    </row>
    <row r="7178" spans="1:3" x14ac:dyDescent="0.25">
      <c r="A7178" s="1"/>
      <c r="B7178" s="1">
        <v>7174</v>
      </c>
      <c r="C7178" s="16">
        <v>78.782203219761669</v>
      </c>
    </row>
    <row r="7179" spans="1:3" x14ac:dyDescent="0.25">
      <c r="A7179" s="1"/>
      <c r="B7179" s="1">
        <v>7175</v>
      </c>
      <c r="C7179" s="16">
        <v>70.82718712034594</v>
      </c>
    </row>
    <row r="7180" spans="1:3" x14ac:dyDescent="0.25">
      <c r="A7180" s="1"/>
      <c r="B7180" s="1">
        <v>7176</v>
      </c>
      <c r="C7180" s="16">
        <v>65.008760242361987</v>
      </c>
    </row>
    <row r="7181" spans="1:3" x14ac:dyDescent="0.25">
      <c r="A7181" s="1"/>
      <c r="B7181" s="1">
        <v>7177</v>
      </c>
      <c r="C7181" s="16">
        <v>64.586743200625278</v>
      </c>
    </row>
    <row r="7182" spans="1:3" x14ac:dyDescent="0.25">
      <c r="A7182" s="1"/>
      <c r="B7182" s="1">
        <v>7178</v>
      </c>
      <c r="C7182" s="16">
        <v>61.963690404564645</v>
      </c>
    </row>
    <row r="7183" spans="1:3" x14ac:dyDescent="0.25">
      <c r="A7183" s="1"/>
      <c r="B7183" s="1">
        <v>7179</v>
      </c>
      <c r="C7183" s="16">
        <v>59.384002012411116</v>
      </c>
    </row>
    <row r="7184" spans="1:3" x14ac:dyDescent="0.25">
      <c r="A7184" s="1"/>
      <c r="B7184" s="1">
        <v>7180</v>
      </c>
      <c r="C7184" s="16">
        <v>64.538265189252158</v>
      </c>
    </row>
    <row r="7185" spans="1:3" x14ac:dyDescent="0.25">
      <c r="A7185" s="1"/>
      <c r="B7185" s="1">
        <v>7181</v>
      </c>
      <c r="C7185" s="16">
        <v>70.057847521250594</v>
      </c>
    </row>
    <row r="7186" spans="1:3" x14ac:dyDescent="0.25">
      <c r="A7186" s="1"/>
      <c r="B7186" s="1">
        <v>7182</v>
      </c>
      <c r="C7186" s="16">
        <v>77.493795150316515</v>
      </c>
    </row>
    <row r="7187" spans="1:3" x14ac:dyDescent="0.25">
      <c r="A7187" s="1"/>
      <c r="B7187" s="1">
        <v>7183</v>
      </c>
      <c r="C7187" s="16">
        <v>79.446940053443086</v>
      </c>
    </row>
    <row r="7188" spans="1:3" x14ac:dyDescent="0.25">
      <c r="A7188" s="1"/>
      <c r="B7188" s="1">
        <v>7184</v>
      </c>
      <c r="C7188" s="16">
        <v>70.756490739422617</v>
      </c>
    </row>
    <row r="7189" spans="1:3" x14ac:dyDescent="0.25">
      <c r="A7189" s="1"/>
      <c r="B7189" s="1">
        <v>7185</v>
      </c>
      <c r="C7189" s="16">
        <v>68.136501044863735</v>
      </c>
    </row>
    <row r="7190" spans="1:3" x14ac:dyDescent="0.25">
      <c r="A7190" s="1"/>
      <c r="B7190" s="1">
        <v>7186</v>
      </c>
      <c r="C7190" s="16">
        <v>67.576155989121887</v>
      </c>
    </row>
    <row r="7191" spans="1:3" x14ac:dyDescent="0.25">
      <c r="A7191" s="1"/>
      <c r="B7191" s="1">
        <v>7187</v>
      </c>
      <c r="C7191" s="16">
        <v>67.742955789089493</v>
      </c>
    </row>
    <row r="7192" spans="1:3" x14ac:dyDescent="0.25">
      <c r="A7192" s="1"/>
      <c r="B7192" s="1">
        <v>7188</v>
      </c>
      <c r="C7192" s="16">
        <v>68.308338507632001</v>
      </c>
    </row>
    <row r="7193" spans="1:3" x14ac:dyDescent="0.25">
      <c r="A7193" s="1"/>
      <c r="B7193" s="1">
        <v>7189</v>
      </c>
      <c r="C7193" s="16">
        <v>69.054292325456501</v>
      </c>
    </row>
    <row r="7194" spans="1:3" x14ac:dyDescent="0.25">
      <c r="A7194" s="1"/>
      <c r="B7194" s="1">
        <v>7190</v>
      </c>
      <c r="C7194" s="16">
        <v>71.522392689342126</v>
      </c>
    </row>
    <row r="7195" spans="1:3" x14ac:dyDescent="0.25">
      <c r="A7195" s="1"/>
      <c r="B7195" s="1">
        <v>7191</v>
      </c>
      <c r="C7195" s="16">
        <v>73.185732749544357</v>
      </c>
    </row>
    <row r="7196" spans="1:3" x14ac:dyDescent="0.25">
      <c r="A7196" s="1"/>
      <c r="B7196" s="1">
        <v>7192</v>
      </c>
      <c r="C7196" s="16">
        <v>77.368283933403532</v>
      </c>
    </row>
    <row r="7197" spans="1:3" x14ac:dyDescent="0.25">
      <c r="A7197" s="1"/>
      <c r="B7197" s="1">
        <v>7193</v>
      </c>
      <c r="C7197" s="16">
        <v>95.832520849541368</v>
      </c>
    </row>
    <row r="7198" spans="1:3" x14ac:dyDescent="0.25">
      <c r="A7198" s="1"/>
      <c r="B7198" s="1">
        <v>7194</v>
      </c>
      <c r="C7198" s="16">
        <v>121.96589459806724</v>
      </c>
    </row>
    <row r="7199" spans="1:3" x14ac:dyDescent="0.25">
      <c r="A7199" s="1"/>
      <c r="B7199" s="1">
        <v>7195</v>
      </c>
      <c r="C7199" s="16">
        <v>103.42436722107044</v>
      </c>
    </row>
    <row r="7200" spans="1:3" x14ac:dyDescent="0.25">
      <c r="A7200" s="1"/>
      <c r="B7200" s="1">
        <v>7196</v>
      </c>
      <c r="C7200" s="16">
        <v>89.635944288590039</v>
      </c>
    </row>
    <row r="7201" spans="1:3" x14ac:dyDescent="0.25">
      <c r="A7201" s="1"/>
      <c r="B7201" s="1">
        <v>7197</v>
      </c>
      <c r="C7201" s="16">
        <v>80.24887804157926</v>
      </c>
    </row>
    <row r="7202" spans="1:3" x14ac:dyDescent="0.25">
      <c r="A7202" s="1"/>
      <c r="B7202" s="1">
        <v>7198</v>
      </c>
      <c r="C7202" s="16">
        <v>75.096084961014114</v>
      </c>
    </row>
    <row r="7203" spans="1:3" x14ac:dyDescent="0.25">
      <c r="A7203" s="1"/>
      <c r="B7203" s="1">
        <v>7199</v>
      </c>
      <c r="C7203" s="16">
        <v>69.456773736852014</v>
      </c>
    </row>
    <row r="7204" spans="1:3" x14ac:dyDescent="0.25">
      <c r="A7204" s="1"/>
      <c r="B7204" s="1">
        <v>7200</v>
      </c>
      <c r="C7204" s="16">
        <v>64.937964889770726</v>
      </c>
    </row>
    <row r="7205" spans="1:3" x14ac:dyDescent="0.25">
      <c r="A7205" s="1"/>
      <c r="B7205" s="1">
        <v>7201</v>
      </c>
      <c r="C7205" s="16">
        <v>62.840948733538433</v>
      </c>
    </row>
    <row r="7206" spans="1:3" x14ac:dyDescent="0.25">
      <c r="A7206" s="1"/>
      <c r="B7206" s="1">
        <v>7202</v>
      </c>
      <c r="C7206" s="16">
        <v>58.326071313729337</v>
      </c>
    </row>
    <row r="7207" spans="1:3" x14ac:dyDescent="0.25">
      <c r="A7207" s="1"/>
      <c r="B7207" s="1">
        <v>7203</v>
      </c>
      <c r="C7207" s="16">
        <v>59.153969765206632</v>
      </c>
    </row>
    <row r="7208" spans="1:3" x14ac:dyDescent="0.25">
      <c r="A7208" s="1"/>
      <c r="B7208" s="1">
        <v>7204</v>
      </c>
      <c r="C7208" s="16">
        <v>61.694481924666157</v>
      </c>
    </row>
    <row r="7209" spans="1:3" x14ac:dyDescent="0.25">
      <c r="A7209" s="1"/>
      <c r="B7209" s="1">
        <v>7205</v>
      </c>
      <c r="C7209" s="16">
        <v>69.701908561039119</v>
      </c>
    </row>
    <row r="7210" spans="1:3" x14ac:dyDescent="0.25">
      <c r="A7210" s="1"/>
      <c r="B7210" s="1">
        <v>7206</v>
      </c>
      <c r="C7210" s="16">
        <v>75.87415030627659</v>
      </c>
    </row>
    <row r="7211" spans="1:3" x14ac:dyDescent="0.25">
      <c r="A7211" s="1"/>
      <c r="B7211" s="1">
        <v>7207</v>
      </c>
      <c r="C7211" s="16">
        <v>84.119898112969992</v>
      </c>
    </row>
    <row r="7212" spans="1:3" x14ac:dyDescent="0.25">
      <c r="A7212" s="1"/>
      <c r="B7212" s="1">
        <v>7208</v>
      </c>
      <c r="C7212" s="16">
        <v>73.160892103248088</v>
      </c>
    </row>
    <row r="7213" spans="1:3" x14ac:dyDescent="0.25">
      <c r="A7213" s="1"/>
      <c r="B7213" s="1">
        <v>7209</v>
      </c>
      <c r="C7213" s="16">
        <v>69.83223079859539</v>
      </c>
    </row>
    <row r="7214" spans="1:3" x14ac:dyDescent="0.25">
      <c r="A7214" s="1"/>
      <c r="B7214" s="1">
        <v>7210</v>
      </c>
      <c r="C7214" s="16">
        <v>68.149634928315507</v>
      </c>
    </row>
    <row r="7215" spans="1:3" x14ac:dyDescent="0.25">
      <c r="A7215" s="1"/>
      <c r="B7215" s="1">
        <v>7211</v>
      </c>
      <c r="C7215" s="16">
        <v>67.380150240812668</v>
      </c>
    </row>
    <row r="7216" spans="1:3" x14ac:dyDescent="0.25">
      <c r="A7216" s="1"/>
      <c r="B7216" s="1">
        <v>7212</v>
      </c>
      <c r="C7216" s="16">
        <v>65.0511103793811</v>
      </c>
    </row>
    <row r="7217" spans="1:3" x14ac:dyDescent="0.25">
      <c r="A7217" s="1"/>
      <c r="B7217" s="1">
        <v>7213</v>
      </c>
      <c r="C7217" s="16">
        <v>67.274601235425266</v>
      </c>
    </row>
    <row r="7218" spans="1:3" x14ac:dyDescent="0.25">
      <c r="A7218" s="1"/>
      <c r="B7218" s="1">
        <v>7214</v>
      </c>
      <c r="C7218" s="16">
        <v>68.188411087741514</v>
      </c>
    </row>
    <row r="7219" spans="1:3" x14ac:dyDescent="0.25">
      <c r="A7219" s="1"/>
      <c r="B7219" s="1">
        <v>7215</v>
      </c>
      <c r="C7219" s="16">
        <v>73.403455195770817</v>
      </c>
    </row>
    <row r="7220" spans="1:3" x14ac:dyDescent="0.25">
      <c r="A7220" s="1"/>
      <c r="B7220" s="1">
        <v>7216</v>
      </c>
      <c r="C7220" s="16">
        <v>76.726602001560309</v>
      </c>
    </row>
    <row r="7221" spans="1:3" x14ac:dyDescent="0.25">
      <c r="A7221" s="1"/>
      <c r="B7221" s="1">
        <v>7217</v>
      </c>
      <c r="C7221" s="16">
        <v>86.281124993219592</v>
      </c>
    </row>
    <row r="7222" spans="1:3" x14ac:dyDescent="0.25">
      <c r="A7222" s="1"/>
      <c r="B7222" s="1">
        <v>7218</v>
      </c>
      <c r="C7222" s="16">
        <v>113.66590344349042</v>
      </c>
    </row>
    <row r="7223" spans="1:3" x14ac:dyDescent="0.25">
      <c r="A7223" s="1"/>
      <c r="B7223" s="1">
        <v>7219</v>
      </c>
      <c r="C7223" s="16">
        <v>94.547471089972518</v>
      </c>
    </row>
    <row r="7224" spans="1:3" x14ac:dyDescent="0.25">
      <c r="A7224" s="1"/>
      <c r="B7224" s="1">
        <v>7220</v>
      </c>
      <c r="C7224" s="16">
        <v>84.90549136989911</v>
      </c>
    </row>
    <row r="7225" spans="1:3" x14ac:dyDescent="0.25">
      <c r="A7225" s="1"/>
      <c r="B7225" s="1">
        <v>7221</v>
      </c>
      <c r="C7225" s="16">
        <v>74.558722701979306</v>
      </c>
    </row>
    <row r="7226" spans="1:3" x14ac:dyDescent="0.25">
      <c r="A7226" s="1"/>
      <c r="B7226" s="1">
        <v>7222</v>
      </c>
      <c r="C7226" s="16">
        <v>70.047634854080599</v>
      </c>
    </row>
    <row r="7227" spans="1:3" x14ac:dyDescent="0.25">
      <c r="A7227" s="1"/>
      <c r="B7227" s="1">
        <v>7223</v>
      </c>
      <c r="C7227" s="16">
        <v>64.300315102052068</v>
      </c>
    </row>
    <row r="7228" spans="1:3" x14ac:dyDescent="0.25">
      <c r="A7228" s="1"/>
      <c r="B7228" s="1">
        <v>7224</v>
      </c>
      <c r="C7228" s="16">
        <v>51.755678573098791</v>
      </c>
    </row>
    <row r="7229" spans="1:3" x14ac:dyDescent="0.25">
      <c r="A7229" s="1"/>
      <c r="B7229" s="1">
        <v>7225</v>
      </c>
      <c r="C7229" s="16">
        <v>51.801813158208191</v>
      </c>
    </row>
    <row r="7230" spans="1:3" x14ac:dyDescent="0.25">
      <c r="A7230" s="1"/>
      <c r="B7230" s="1">
        <v>7226</v>
      </c>
      <c r="C7230" s="16">
        <v>50.645127014903395</v>
      </c>
    </row>
    <row r="7231" spans="1:3" x14ac:dyDescent="0.25">
      <c r="A7231" s="1"/>
      <c r="B7231" s="1">
        <v>7227</v>
      </c>
      <c r="C7231" s="16">
        <v>51.355374633452712</v>
      </c>
    </row>
    <row r="7232" spans="1:3" x14ac:dyDescent="0.25">
      <c r="A7232" s="1"/>
      <c r="B7232" s="1">
        <v>7228</v>
      </c>
      <c r="C7232" s="16">
        <v>52.039124733693782</v>
      </c>
    </row>
    <row r="7233" spans="1:3" x14ac:dyDescent="0.25">
      <c r="A7233" s="1"/>
      <c r="B7233" s="1">
        <v>7229</v>
      </c>
      <c r="C7233" s="16">
        <v>60.682277784268081</v>
      </c>
    </row>
    <row r="7234" spans="1:3" x14ac:dyDescent="0.25">
      <c r="A7234" s="1"/>
      <c r="B7234" s="1">
        <v>7230</v>
      </c>
      <c r="C7234" s="16">
        <v>71.886428299209172</v>
      </c>
    </row>
    <row r="7235" spans="1:3" x14ac:dyDescent="0.25">
      <c r="A7235" s="1"/>
      <c r="B7235" s="1">
        <v>7231</v>
      </c>
      <c r="C7235" s="16">
        <v>80.799940391923215</v>
      </c>
    </row>
    <row r="7236" spans="1:3" x14ac:dyDescent="0.25">
      <c r="A7236" s="1"/>
      <c r="B7236" s="1">
        <v>7232</v>
      </c>
      <c r="C7236" s="16">
        <v>62.629490505724625</v>
      </c>
    </row>
    <row r="7237" spans="1:3" x14ac:dyDescent="0.25">
      <c r="A7237" s="1"/>
      <c r="B7237" s="1">
        <v>7233</v>
      </c>
      <c r="C7237" s="16">
        <v>57.098406473388792</v>
      </c>
    </row>
    <row r="7238" spans="1:3" x14ac:dyDescent="0.25">
      <c r="A7238" s="1"/>
      <c r="B7238" s="1">
        <v>7234</v>
      </c>
      <c r="C7238" s="16">
        <v>55.532795145854699</v>
      </c>
    </row>
    <row r="7239" spans="1:3" x14ac:dyDescent="0.25">
      <c r="A7239" s="1"/>
      <c r="B7239" s="1">
        <v>7235</v>
      </c>
      <c r="C7239" s="16">
        <v>56.587733796105084</v>
      </c>
    </row>
    <row r="7240" spans="1:3" x14ac:dyDescent="0.25">
      <c r="A7240" s="1"/>
      <c r="B7240" s="1">
        <v>7236</v>
      </c>
      <c r="C7240" s="16">
        <v>55.496497515438051</v>
      </c>
    </row>
    <row r="7241" spans="1:3" x14ac:dyDescent="0.25">
      <c r="A7241" s="1"/>
      <c r="B7241" s="1">
        <v>7237</v>
      </c>
      <c r="C7241" s="16">
        <v>55.878056816994977</v>
      </c>
    </row>
    <row r="7242" spans="1:3" x14ac:dyDescent="0.25">
      <c r="A7242" s="1"/>
      <c r="B7242" s="1">
        <v>7238</v>
      </c>
      <c r="C7242" s="16">
        <v>60.315200233929986</v>
      </c>
    </row>
    <row r="7243" spans="1:3" x14ac:dyDescent="0.25">
      <c r="A7243" s="1"/>
      <c r="B7243" s="1">
        <v>7239</v>
      </c>
      <c r="C7243" s="16">
        <v>63.520531584866013</v>
      </c>
    </row>
    <row r="7244" spans="1:3" x14ac:dyDescent="0.25">
      <c r="A7244" s="1"/>
      <c r="B7244" s="1">
        <v>7240</v>
      </c>
      <c r="C7244" s="16">
        <v>67.294492731782327</v>
      </c>
    </row>
    <row r="7245" spans="1:3" x14ac:dyDescent="0.25">
      <c r="A7245" s="1"/>
      <c r="B7245" s="1">
        <v>7241</v>
      </c>
      <c r="C7245" s="16">
        <v>78.52588697134513</v>
      </c>
    </row>
    <row r="7246" spans="1:3" x14ac:dyDescent="0.25">
      <c r="A7246" s="1"/>
      <c r="B7246" s="1">
        <v>7242</v>
      </c>
      <c r="C7246" s="16">
        <v>110.56989224036475</v>
      </c>
    </row>
    <row r="7247" spans="1:3" x14ac:dyDescent="0.25">
      <c r="A7247" s="1"/>
      <c r="B7247" s="1">
        <v>7243</v>
      </c>
      <c r="C7247" s="16">
        <v>91.081927110513305</v>
      </c>
    </row>
    <row r="7248" spans="1:3" x14ac:dyDescent="0.25">
      <c r="A7248" s="1"/>
      <c r="B7248" s="1">
        <v>7244</v>
      </c>
      <c r="C7248" s="16">
        <v>81.64294762547857</v>
      </c>
    </row>
    <row r="7249" spans="1:3" x14ac:dyDescent="0.25">
      <c r="A7249" s="1"/>
      <c r="B7249" s="1">
        <v>7245</v>
      </c>
      <c r="C7249" s="16">
        <v>72.094656439250798</v>
      </c>
    </row>
    <row r="7250" spans="1:3" x14ac:dyDescent="0.25">
      <c r="A7250" s="1"/>
      <c r="B7250" s="1">
        <v>7246</v>
      </c>
      <c r="C7250" s="16">
        <v>69.432479336217696</v>
      </c>
    </row>
    <row r="7251" spans="1:3" x14ac:dyDescent="0.25">
      <c r="A7251" s="1"/>
      <c r="B7251" s="1">
        <v>7247</v>
      </c>
      <c r="C7251" s="16">
        <v>63.428286478995048</v>
      </c>
    </row>
    <row r="7252" spans="1:3" x14ac:dyDescent="0.25">
      <c r="A7252" s="1"/>
      <c r="B7252" s="1">
        <v>7248</v>
      </c>
      <c r="C7252" s="16">
        <v>53.949469185294305</v>
      </c>
    </row>
    <row r="7253" spans="1:3" x14ac:dyDescent="0.25">
      <c r="A7253" s="1"/>
      <c r="B7253" s="1">
        <v>7249</v>
      </c>
      <c r="C7253" s="16">
        <v>55.276738561989497</v>
      </c>
    </row>
    <row r="7254" spans="1:3" x14ac:dyDescent="0.25">
      <c r="A7254" s="1"/>
      <c r="B7254" s="1">
        <v>7250</v>
      </c>
      <c r="C7254" s="16">
        <v>52.336673131599206</v>
      </c>
    </row>
    <row r="7255" spans="1:3" x14ac:dyDescent="0.25">
      <c r="A7255" s="1"/>
      <c r="B7255" s="1">
        <v>7251</v>
      </c>
      <c r="C7255" s="16">
        <v>54.334537861898852</v>
      </c>
    </row>
    <row r="7256" spans="1:3" x14ac:dyDescent="0.25">
      <c r="A7256" s="1"/>
      <c r="B7256" s="1">
        <v>7252</v>
      </c>
      <c r="C7256" s="16">
        <v>55.254739799779642</v>
      </c>
    </row>
    <row r="7257" spans="1:3" x14ac:dyDescent="0.25">
      <c r="A7257" s="1"/>
      <c r="B7257" s="1">
        <v>7253</v>
      </c>
      <c r="C7257" s="16">
        <v>66.767207463808376</v>
      </c>
    </row>
    <row r="7258" spans="1:3" x14ac:dyDescent="0.25">
      <c r="A7258" s="1"/>
      <c r="B7258" s="1">
        <v>7254</v>
      </c>
      <c r="C7258" s="16">
        <v>73.558306399887812</v>
      </c>
    </row>
    <row r="7259" spans="1:3" x14ac:dyDescent="0.25">
      <c r="A7259" s="1"/>
      <c r="B7259" s="1">
        <v>7255</v>
      </c>
      <c r="C7259" s="16">
        <v>80.28193265740363</v>
      </c>
    </row>
    <row r="7260" spans="1:3" x14ac:dyDescent="0.25">
      <c r="A7260" s="1"/>
      <c r="B7260" s="1">
        <v>7256</v>
      </c>
      <c r="C7260" s="16">
        <v>68.161746044645213</v>
      </c>
    </row>
    <row r="7261" spans="1:3" x14ac:dyDescent="0.25">
      <c r="A7261" s="1"/>
      <c r="B7261" s="1">
        <v>7257</v>
      </c>
      <c r="C7261" s="16">
        <v>61.049030822602603</v>
      </c>
    </row>
    <row r="7262" spans="1:3" x14ac:dyDescent="0.25">
      <c r="A7262" s="1"/>
      <c r="B7262" s="1">
        <v>7258</v>
      </c>
      <c r="C7262" s="16">
        <v>58.719776738372566</v>
      </c>
    </row>
    <row r="7263" spans="1:3" x14ac:dyDescent="0.25">
      <c r="A7263" s="1"/>
      <c r="B7263" s="1">
        <v>7259</v>
      </c>
      <c r="C7263" s="16">
        <v>59.990928072468698</v>
      </c>
    </row>
    <row r="7264" spans="1:3" x14ac:dyDescent="0.25">
      <c r="A7264" s="1"/>
      <c r="B7264" s="1">
        <v>7260</v>
      </c>
      <c r="C7264" s="16">
        <v>62.03779347425079</v>
      </c>
    </row>
    <row r="7265" spans="1:3" x14ac:dyDescent="0.25">
      <c r="A7265" s="1"/>
      <c r="B7265" s="1">
        <v>7261</v>
      </c>
      <c r="C7265" s="16">
        <v>62.806090816391709</v>
      </c>
    </row>
    <row r="7266" spans="1:3" x14ac:dyDescent="0.25">
      <c r="A7266" s="1"/>
      <c r="B7266" s="1">
        <v>7262</v>
      </c>
      <c r="C7266" s="16">
        <v>66.839130177699019</v>
      </c>
    </row>
    <row r="7267" spans="1:3" x14ac:dyDescent="0.25">
      <c r="A7267" s="1"/>
      <c r="B7267" s="1">
        <v>7263</v>
      </c>
      <c r="C7267" s="16">
        <v>72.516017617102605</v>
      </c>
    </row>
    <row r="7268" spans="1:3" x14ac:dyDescent="0.25">
      <c r="A7268" s="1"/>
      <c r="B7268" s="1">
        <v>7264</v>
      </c>
      <c r="C7268" s="16">
        <v>76.661263236401751</v>
      </c>
    </row>
    <row r="7269" spans="1:3" x14ac:dyDescent="0.25">
      <c r="A7269" s="1"/>
      <c r="B7269" s="1">
        <v>7265</v>
      </c>
      <c r="C7269" s="16">
        <v>90.891595640225418</v>
      </c>
    </row>
    <row r="7270" spans="1:3" x14ac:dyDescent="0.25">
      <c r="A7270" s="1"/>
      <c r="B7270" s="1">
        <v>7266</v>
      </c>
      <c r="C7270" s="16">
        <v>123.09005746384231</v>
      </c>
    </row>
    <row r="7271" spans="1:3" x14ac:dyDescent="0.25">
      <c r="A7271" s="1"/>
      <c r="B7271" s="1">
        <v>7267</v>
      </c>
      <c r="C7271" s="16">
        <v>101.76290306430205</v>
      </c>
    </row>
    <row r="7272" spans="1:3" x14ac:dyDescent="0.25">
      <c r="A7272" s="1"/>
      <c r="B7272" s="1">
        <v>7268</v>
      </c>
      <c r="C7272" s="16">
        <v>85.447265337062163</v>
      </c>
    </row>
    <row r="7273" spans="1:3" x14ac:dyDescent="0.25">
      <c r="A7273" s="1"/>
      <c r="B7273" s="1">
        <v>7269</v>
      </c>
      <c r="C7273" s="16">
        <v>76.801426156928258</v>
      </c>
    </row>
    <row r="7274" spans="1:3" x14ac:dyDescent="0.25">
      <c r="A7274" s="1"/>
      <c r="B7274" s="1">
        <v>7270</v>
      </c>
      <c r="C7274" s="16">
        <v>71.501131177994353</v>
      </c>
    </row>
    <row r="7275" spans="1:3" x14ac:dyDescent="0.25">
      <c r="A7275" s="1"/>
      <c r="B7275" s="1">
        <v>7271</v>
      </c>
      <c r="C7275" s="16">
        <v>65.379091185907797</v>
      </c>
    </row>
    <row r="7276" spans="1:3" x14ac:dyDescent="0.25">
      <c r="A7276" s="1"/>
      <c r="B7276" s="1">
        <v>7272</v>
      </c>
      <c r="C7276" s="16">
        <v>64.780423156487345</v>
      </c>
    </row>
    <row r="7277" spans="1:3" x14ac:dyDescent="0.25">
      <c r="A7277" s="1"/>
      <c r="B7277" s="1">
        <v>7273</v>
      </c>
      <c r="C7277" s="16">
        <v>63.202226338000806</v>
      </c>
    </row>
    <row r="7278" spans="1:3" x14ac:dyDescent="0.25">
      <c r="A7278" s="1"/>
      <c r="B7278" s="1">
        <v>7274</v>
      </c>
      <c r="C7278" s="16">
        <v>59.690293655922403</v>
      </c>
    </row>
    <row r="7279" spans="1:3" x14ac:dyDescent="0.25">
      <c r="A7279" s="1"/>
      <c r="B7279" s="1">
        <v>7275</v>
      </c>
      <c r="C7279" s="16">
        <v>58.704950240457677</v>
      </c>
    </row>
    <row r="7280" spans="1:3" x14ac:dyDescent="0.25">
      <c r="A7280" s="1"/>
      <c r="B7280" s="1">
        <v>7276</v>
      </c>
      <c r="C7280" s="16">
        <v>60.942639191009377</v>
      </c>
    </row>
    <row r="7281" spans="1:3" x14ac:dyDescent="0.25">
      <c r="A7281" s="1"/>
      <c r="B7281" s="1">
        <v>7277</v>
      </c>
      <c r="C7281" s="16">
        <v>61.852507996012058</v>
      </c>
    </row>
    <row r="7282" spans="1:3" x14ac:dyDescent="0.25">
      <c r="A7282" s="1"/>
      <c r="B7282" s="1">
        <v>7278</v>
      </c>
      <c r="C7282" s="16">
        <v>59.03344137532239</v>
      </c>
    </row>
    <row r="7283" spans="1:3" x14ac:dyDescent="0.25">
      <c r="A7283" s="1"/>
      <c r="B7283" s="1">
        <v>7279</v>
      </c>
      <c r="C7283" s="16">
        <v>64.007097525841317</v>
      </c>
    </row>
    <row r="7284" spans="1:3" x14ac:dyDescent="0.25">
      <c r="A7284" s="1"/>
      <c r="B7284" s="1">
        <v>7280</v>
      </c>
      <c r="C7284" s="16">
        <v>55.644651478734545</v>
      </c>
    </row>
    <row r="7285" spans="1:3" x14ac:dyDescent="0.25">
      <c r="A7285" s="1"/>
      <c r="B7285" s="1">
        <v>7281</v>
      </c>
      <c r="C7285" s="16">
        <v>54.004599758459683</v>
      </c>
    </row>
    <row r="7286" spans="1:3" x14ac:dyDescent="0.25">
      <c r="A7286" s="1"/>
      <c r="B7286" s="1">
        <v>7282</v>
      </c>
      <c r="C7286" s="16">
        <v>52.841808041649024</v>
      </c>
    </row>
    <row r="7287" spans="1:3" x14ac:dyDescent="0.25">
      <c r="A7287" s="1"/>
      <c r="B7287" s="1">
        <v>7283</v>
      </c>
      <c r="C7287" s="16">
        <v>54.600451946317243</v>
      </c>
    </row>
    <row r="7288" spans="1:3" x14ac:dyDescent="0.25">
      <c r="A7288" s="1"/>
      <c r="B7288" s="1">
        <v>7284</v>
      </c>
      <c r="C7288" s="16">
        <v>54.679672631715526</v>
      </c>
    </row>
    <row r="7289" spans="1:3" x14ac:dyDescent="0.25">
      <c r="A7289" s="1"/>
      <c r="B7289" s="1">
        <v>7285</v>
      </c>
      <c r="C7289" s="16">
        <v>54.507378326087341</v>
      </c>
    </row>
    <row r="7290" spans="1:3" x14ac:dyDescent="0.25">
      <c r="A7290" s="1"/>
      <c r="B7290" s="1">
        <v>7286</v>
      </c>
      <c r="C7290" s="16">
        <v>61.860973708968004</v>
      </c>
    </row>
    <row r="7291" spans="1:3" x14ac:dyDescent="0.25">
      <c r="A7291" s="1"/>
      <c r="B7291" s="1">
        <v>7287</v>
      </c>
      <c r="C7291" s="16">
        <v>66.588721410143762</v>
      </c>
    </row>
    <row r="7292" spans="1:3" x14ac:dyDescent="0.25">
      <c r="A7292" s="1"/>
      <c r="B7292" s="1">
        <v>7288</v>
      </c>
      <c r="C7292" s="16">
        <v>71.513552879277853</v>
      </c>
    </row>
    <row r="7293" spans="1:3" x14ac:dyDescent="0.25">
      <c r="A7293" s="1"/>
      <c r="B7293" s="1">
        <v>7289</v>
      </c>
      <c r="C7293" s="16">
        <v>84.116932254382576</v>
      </c>
    </row>
    <row r="7294" spans="1:3" x14ac:dyDescent="0.25">
      <c r="A7294" s="1"/>
      <c r="B7294" s="1">
        <v>7290</v>
      </c>
      <c r="C7294" s="16">
        <v>115.987876506218</v>
      </c>
    </row>
    <row r="7295" spans="1:3" x14ac:dyDescent="0.25">
      <c r="A7295" s="1"/>
      <c r="B7295" s="1">
        <v>7291</v>
      </c>
      <c r="C7295" s="16">
        <v>91.780443026613327</v>
      </c>
    </row>
    <row r="7296" spans="1:3" x14ac:dyDescent="0.25">
      <c r="A7296" s="1"/>
      <c r="B7296" s="1">
        <v>7292</v>
      </c>
      <c r="C7296" s="16">
        <v>80.35851166266086</v>
      </c>
    </row>
    <row r="7297" spans="1:3" x14ac:dyDescent="0.25">
      <c r="A7297" s="1"/>
      <c r="B7297" s="1">
        <v>7293</v>
      </c>
      <c r="C7297" s="16">
        <v>71.593627752168061</v>
      </c>
    </row>
    <row r="7298" spans="1:3" x14ac:dyDescent="0.25">
      <c r="A7298" s="1"/>
      <c r="B7298" s="1">
        <v>7294</v>
      </c>
      <c r="C7298" s="16">
        <v>66.598549885495373</v>
      </c>
    </row>
    <row r="7299" spans="1:3" x14ac:dyDescent="0.25">
      <c r="A7299" s="1"/>
      <c r="B7299" s="1">
        <v>7295</v>
      </c>
      <c r="C7299" s="16">
        <v>60.021500066579868</v>
      </c>
    </row>
    <row r="7300" spans="1:3" x14ac:dyDescent="0.25">
      <c r="A7300" s="1"/>
      <c r="B7300" s="1">
        <v>7296</v>
      </c>
      <c r="C7300" s="16">
        <v>80.635622470854273</v>
      </c>
    </row>
    <row r="7301" spans="1:3" x14ac:dyDescent="0.25">
      <c r="A7301" s="1"/>
      <c r="B7301" s="1">
        <v>7297</v>
      </c>
      <c r="C7301" s="16">
        <v>68.558409536547344</v>
      </c>
    </row>
    <row r="7302" spans="1:3" x14ac:dyDescent="0.25">
      <c r="A7302" s="1"/>
      <c r="B7302" s="1">
        <v>7298</v>
      </c>
      <c r="C7302" s="16">
        <v>63.705935139001994</v>
      </c>
    </row>
    <row r="7303" spans="1:3" x14ac:dyDescent="0.25">
      <c r="A7303" s="1"/>
      <c r="B7303" s="1">
        <v>7299</v>
      </c>
      <c r="C7303" s="16">
        <v>64.704368464171395</v>
      </c>
    </row>
    <row r="7304" spans="1:3" x14ac:dyDescent="0.25">
      <c r="A7304" s="1"/>
      <c r="B7304" s="1">
        <v>7300</v>
      </c>
      <c r="C7304" s="16">
        <v>65.385349576420822</v>
      </c>
    </row>
    <row r="7305" spans="1:3" x14ac:dyDescent="0.25">
      <c r="A7305" s="1"/>
      <c r="B7305" s="1">
        <v>7301</v>
      </c>
      <c r="C7305" s="16">
        <v>65.71422478609874</v>
      </c>
    </row>
    <row r="7306" spans="1:3" x14ac:dyDescent="0.25">
      <c r="A7306" s="1"/>
      <c r="B7306" s="1">
        <v>7302</v>
      </c>
      <c r="C7306" s="16">
        <v>62.322300991046099</v>
      </c>
    </row>
    <row r="7307" spans="1:3" x14ac:dyDescent="0.25">
      <c r="A7307" s="1"/>
      <c r="B7307" s="1">
        <v>7303</v>
      </c>
      <c r="C7307" s="16">
        <v>57.692748811200332</v>
      </c>
    </row>
    <row r="7308" spans="1:3" x14ac:dyDescent="0.25">
      <c r="A7308" s="1"/>
      <c r="B7308" s="1">
        <v>7304</v>
      </c>
      <c r="C7308" s="16">
        <v>47.84006889982895</v>
      </c>
    </row>
    <row r="7309" spans="1:3" x14ac:dyDescent="0.25">
      <c r="A7309" s="1"/>
      <c r="B7309" s="1">
        <v>7305</v>
      </c>
      <c r="C7309" s="16">
        <v>48.309567150727851</v>
      </c>
    </row>
    <row r="7310" spans="1:3" x14ac:dyDescent="0.25">
      <c r="A7310" s="1"/>
      <c r="B7310" s="1">
        <v>7306</v>
      </c>
      <c r="C7310" s="16">
        <v>49.25765094836958</v>
      </c>
    </row>
    <row r="7311" spans="1:3" x14ac:dyDescent="0.25">
      <c r="A7311" s="1"/>
      <c r="B7311" s="1">
        <v>7307</v>
      </c>
      <c r="C7311" s="16">
        <v>54.837718692606849</v>
      </c>
    </row>
    <row r="7312" spans="1:3" x14ac:dyDescent="0.25">
      <c r="A7312" s="1"/>
      <c r="B7312" s="1">
        <v>7308</v>
      </c>
      <c r="C7312" s="16">
        <v>53.397616864738438</v>
      </c>
    </row>
    <row r="7313" spans="1:3" x14ac:dyDescent="0.25">
      <c r="A7313" s="1"/>
      <c r="B7313" s="1">
        <v>7309</v>
      </c>
      <c r="C7313" s="16">
        <v>55.933055919121223</v>
      </c>
    </row>
    <row r="7314" spans="1:3" x14ac:dyDescent="0.25">
      <c r="A7314" s="1"/>
      <c r="B7314" s="1">
        <v>7310</v>
      </c>
      <c r="C7314" s="16">
        <v>63.337286167248514</v>
      </c>
    </row>
    <row r="7315" spans="1:3" x14ac:dyDescent="0.25">
      <c r="A7315" s="1"/>
      <c r="B7315" s="1">
        <v>7311</v>
      </c>
      <c r="C7315" s="16">
        <v>68.118987404084237</v>
      </c>
    </row>
    <row r="7316" spans="1:3" x14ac:dyDescent="0.25">
      <c r="A7316" s="1"/>
      <c r="B7316" s="1">
        <v>7312</v>
      </c>
      <c r="C7316" s="16">
        <v>77.902395688122382</v>
      </c>
    </row>
    <row r="7317" spans="1:3" x14ac:dyDescent="0.25">
      <c r="A7317" s="1"/>
      <c r="B7317" s="1">
        <v>7313</v>
      </c>
      <c r="C7317" s="16">
        <v>108.42193217411848</v>
      </c>
    </row>
    <row r="7318" spans="1:3" x14ac:dyDescent="0.25">
      <c r="A7318" s="1"/>
      <c r="B7318" s="1">
        <v>7314</v>
      </c>
      <c r="C7318" s="16">
        <v>115.87288462586338</v>
      </c>
    </row>
    <row r="7319" spans="1:3" x14ac:dyDescent="0.25">
      <c r="A7319" s="1"/>
      <c r="B7319" s="1">
        <v>7315</v>
      </c>
      <c r="C7319" s="16">
        <v>102.29597769172705</v>
      </c>
    </row>
    <row r="7320" spans="1:3" x14ac:dyDescent="0.25">
      <c r="A7320" s="1"/>
      <c r="B7320" s="1">
        <v>7316</v>
      </c>
      <c r="C7320" s="16">
        <v>88.676081441981353</v>
      </c>
    </row>
    <row r="7321" spans="1:3" x14ac:dyDescent="0.25">
      <c r="A7321" s="1"/>
      <c r="B7321" s="1">
        <v>7317</v>
      </c>
      <c r="C7321" s="16">
        <v>79.046153504265206</v>
      </c>
    </row>
    <row r="7322" spans="1:3" x14ac:dyDescent="0.25">
      <c r="A7322" s="1"/>
      <c r="B7322" s="1">
        <v>7318</v>
      </c>
      <c r="C7322" s="16">
        <v>74.46173716692816</v>
      </c>
    </row>
    <row r="7323" spans="1:3" x14ac:dyDescent="0.25">
      <c r="A7323" s="1"/>
      <c r="B7323" s="1">
        <v>7319</v>
      </c>
      <c r="C7323" s="16">
        <v>66.762800758191204</v>
      </c>
    </row>
    <row r="7324" spans="1:3" x14ac:dyDescent="0.25">
      <c r="A7324" s="1"/>
      <c r="B7324" s="1">
        <v>7320</v>
      </c>
      <c r="C7324" s="16">
        <v>64.686469585769046</v>
      </c>
    </row>
    <row r="7325" spans="1:3" x14ac:dyDescent="0.25">
      <c r="A7325" s="1"/>
      <c r="B7325" s="1">
        <v>7321</v>
      </c>
      <c r="C7325" s="16">
        <v>65.354829463776525</v>
      </c>
    </row>
    <row r="7326" spans="1:3" x14ac:dyDescent="0.25">
      <c r="A7326" s="1"/>
      <c r="B7326" s="1">
        <v>7322</v>
      </c>
      <c r="C7326" s="16">
        <v>61.46718138202737</v>
      </c>
    </row>
    <row r="7327" spans="1:3" x14ac:dyDescent="0.25">
      <c r="A7327" s="1"/>
      <c r="B7327" s="1">
        <v>7323</v>
      </c>
      <c r="C7327" s="16">
        <v>58.417175872593262</v>
      </c>
    </row>
    <row r="7328" spans="1:3" x14ac:dyDescent="0.25">
      <c r="A7328" s="1"/>
      <c r="B7328" s="1">
        <v>7324</v>
      </c>
      <c r="C7328" s="16">
        <v>58.593589287019341</v>
      </c>
    </row>
    <row r="7329" spans="1:3" x14ac:dyDescent="0.25">
      <c r="A7329" s="1"/>
      <c r="B7329" s="1">
        <v>7325</v>
      </c>
      <c r="C7329" s="16">
        <v>62.067829607835598</v>
      </c>
    </row>
    <row r="7330" spans="1:3" x14ac:dyDescent="0.25">
      <c r="A7330" s="1"/>
      <c r="B7330" s="1">
        <v>7326</v>
      </c>
      <c r="C7330" s="16">
        <v>75.997387426168643</v>
      </c>
    </row>
    <row r="7331" spans="1:3" x14ac:dyDescent="0.25">
      <c r="A7331" s="1"/>
      <c r="B7331" s="1">
        <v>7327</v>
      </c>
      <c r="C7331" s="16">
        <v>82.192550089154153</v>
      </c>
    </row>
    <row r="7332" spans="1:3" x14ac:dyDescent="0.25">
      <c r="A7332" s="1"/>
      <c r="B7332" s="1">
        <v>7328</v>
      </c>
      <c r="C7332" s="16">
        <v>81.739443871830616</v>
      </c>
    </row>
    <row r="7333" spans="1:3" x14ac:dyDescent="0.25">
      <c r="A7333" s="1"/>
      <c r="B7333" s="1">
        <v>7329</v>
      </c>
      <c r="C7333" s="16">
        <v>73.055894951969123</v>
      </c>
    </row>
    <row r="7334" spans="1:3" x14ac:dyDescent="0.25">
      <c r="A7334" s="1"/>
      <c r="B7334" s="1">
        <v>7330</v>
      </c>
      <c r="C7334" s="16">
        <v>73.191930141915705</v>
      </c>
    </row>
    <row r="7335" spans="1:3" x14ac:dyDescent="0.25">
      <c r="A7335" s="1"/>
      <c r="B7335" s="1">
        <v>7331</v>
      </c>
      <c r="C7335" s="16">
        <v>73.101221888135612</v>
      </c>
    </row>
    <row r="7336" spans="1:3" x14ac:dyDescent="0.25">
      <c r="A7336" s="1"/>
      <c r="B7336" s="1">
        <v>7332</v>
      </c>
      <c r="C7336" s="16">
        <v>74.783403191600485</v>
      </c>
    </row>
    <row r="7337" spans="1:3" x14ac:dyDescent="0.25">
      <c r="A7337" s="1"/>
      <c r="B7337" s="1">
        <v>7333</v>
      </c>
      <c r="C7337" s="16">
        <v>73.212785426882533</v>
      </c>
    </row>
    <row r="7338" spans="1:3" x14ac:dyDescent="0.25">
      <c r="A7338" s="1"/>
      <c r="B7338" s="1">
        <v>7334</v>
      </c>
      <c r="C7338" s="16">
        <v>72.286914099105076</v>
      </c>
    </row>
    <row r="7339" spans="1:3" x14ac:dyDescent="0.25">
      <c r="A7339" s="1"/>
      <c r="B7339" s="1">
        <v>7335</v>
      </c>
      <c r="C7339" s="16">
        <v>75.614922708641458</v>
      </c>
    </row>
    <row r="7340" spans="1:3" x14ac:dyDescent="0.25">
      <c r="A7340" s="1"/>
      <c r="B7340" s="1">
        <v>7336</v>
      </c>
      <c r="C7340" s="16">
        <v>77.230705282634091</v>
      </c>
    </row>
    <row r="7341" spans="1:3" x14ac:dyDescent="0.25">
      <c r="A7341" s="1"/>
      <c r="B7341" s="1">
        <v>7337</v>
      </c>
      <c r="C7341" s="16">
        <v>94.757486641527564</v>
      </c>
    </row>
    <row r="7342" spans="1:3" x14ac:dyDescent="0.25">
      <c r="A7342" s="1"/>
      <c r="B7342" s="1">
        <v>7338</v>
      </c>
      <c r="C7342" s="16">
        <v>122.42091917671759</v>
      </c>
    </row>
    <row r="7343" spans="1:3" x14ac:dyDescent="0.25">
      <c r="A7343" s="1"/>
      <c r="B7343" s="1">
        <v>7339</v>
      </c>
      <c r="C7343" s="16">
        <v>121.70112634276484</v>
      </c>
    </row>
    <row r="7344" spans="1:3" x14ac:dyDescent="0.25">
      <c r="A7344" s="1"/>
      <c r="B7344" s="1">
        <v>7340</v>
      </c>
      <c r="C7344" s="16">
        <v>98.719639477711866</v>
      </c>
    </row>
    <row r="7345" spans="1:3" x14ac:dyDescent="0.25">
      <c r="A7345" s="1"/>
      <c r="B7345" s="1">
        <v>7341</v>
      </c>
      <c r="C7345" s="16">
        <v>85.973614659591817</v>
      </c>
    </row>
    <row r="7346" spans="1:3" x14ac:dyDescent="0.25">
      <c r="A7346" s="1"/>
      <c r="B7346" s="1">
        <v>7342</v>
      </c>
      <c r="C7346" s="16">
        <v>82.224911175209655</v>
      </c>
    </row>
    <row r="7347" spans="1:3" x14ac:dyDescent="0.25">
      <c r="A7347" s="1"/>
      <c r="B7347" s="1">
        <v>7343</v>
      </c>
      <c r="C7347" s="16">
        <v>74.450834469246502</v>
      </c>
    </row>
    <row r="7348" spans="1:3" x14ac:dyDescent="0.25">
      <c r="A7348" s="1"/>
      <c r="B7348" s="1">
        <v>7344</v>
      </c>
      <c r="C7348" s="16">
        <v>68.371885976185283</v>
      </c>
    </row>
    <row r="7349" spans="1:3" x14ac:dyDescent="0.25">
      <c r="A7349" s="1"/>
      <c r="B7349" s="1">
        <v>7345</v>
      </c>
      <c r="C7349" s="16">
        <v>62.989906001592828</v>
      </c>
    </row>
    <row r="7350" spans="1:3" x14ac:dyDescent="0.25">
      <c r="A7350" s="1"/>
      <c r="B7350" s="1">
        <v>7346</v>
      </c>
      <c r="C7350" s="16">
        <v>60.707467442480841</v>
      </c>
    </row>
    <row r="7351" spans="1:3" x14ac:dyDescent="0.25">
      <c r="A7351" s="1"/>
      <c r="B7351" s="1">
        <v>7347</v>
      </c>
      <c r="C7351" s="16">
        <v>57.959964150878236</v>
      </c>
    </row>
    <row r="7352" spans="1:3" x14ac:dyDescent="0.25">
      <c r="A7352" s="1"/>
      <c r="B7352" s="1">
        <v>7348</v>
      </c>
      <c r="C7352" s="16">
        <v>58.02143084708414</v>
      </c>
    </row>
    <row r="7353" spans="1:3" x14ac:dyDescent="0.25">
      <c r="A7353" s="1"/>
      <c r="B7353" s="1">
        <v>7349</v>
      </c>
      <c r="C7353" s="16">
        <v>64.755310359993643</v>
      </c>
    </row>
    <row r="7354" spans="1:3" x14ac:dyDescent="0.25">
      <c r="A7354" s="1"/>
      <c r="B7354" s="1">
        <v>7350</v>
      </c>
      <c r="C7354" s="16">
        <v>81.580597139759973</v>
      </c>
    </row>
    <row r="7355" spans="1:3" x14ac:dyDescent="0.25">
      <c r="A7355" s="1"/>
      <c r="B7355" s="1">
        <v>7351</v>
      </c>
      <c r="C7355" s="16">
        <v>93.822804114485322</v>
      </c>
    </row>
    <row r="7356" spans="1:3" x14ac:dyDescent="0.25">
      <c r="A7356" s="1"/>
      <c r="B7356" s="1">
        <v>7352</v>
      </c>
      <c r="C7356" s="16">
        <v>87.99301826005464</v>
      </c>
    </row>
    <row r="7357" spans="1:3" x14ac:dyDescent="0.25">
      <c r="A7357" s="1"/>
      <c r="B7357" s="1">
        <v>7353</v>
      </c>
      <c r="C7357" s="16">
        <v>76.467215312536396</v>
      </c>
    </row>
    <row r="7358" spans="1:3" x14ac:dyDescent="0.25">
      <c r="A7358" s="1"/>
      <c r="B7358" s="1">
        <v>7354</v>
      </c>
      <c r="C7358" s="16">
        <v>75.349672781518905</v>
      </c>
    </row>
    <row r="7359" spans="1:3" x14ac:dyDescent="0.25">
      <c r="A7359" s="1"/>
      <c r="B7359" s="1">
        <v>7355</v>
      </c>
      <c r="C7359" s="16">
        <v>62.275385502840805</v>
      </c>
    </row>
    <row r="7360" spans="1:3" x14ac:dyDescent="0.25">
      <c r="A7360" s="1"/>
      <c r="B7360" s="1">
        <v>7356</v>
      </c>
      <c r="C7360" s="16">
        <v>64.841626701577354</v>
      </c>
    </row>
    <row r="7361" spans="1:3" x14ac:dyDescent="0.25">
      <c r="A7361" s="1"/>
      <c r="B7361" s="1">
        <v>7357</v>
      </c>
      <c r="C7361" s="16">
        <v>64.75925549237617</v>
      </c>
    </row>
    <row r="7362" spans="1:3" x14ac:dyDescent="0.25">
      <c r="A7362" s="1"/>
      <c r="B7362" s="1">
        <v>7358</v>
      </c>
      <c r="C7362" s="16">
        <v>63.191496603434899</v>
      </c>
    </row>
    <row r="7363" spans="1:3" x14ac:dyDescent="0.25">
      <c r="A7363" s="1"/>
      <c r="B7363" s="1">
        <v>7359</v>
      </c>
      <c r="C7363" s="16">
        <v>69.678740002997017</v>
      </c>
    </row>
    <row r="7364" spans="1:3" x14ac:dyDescent="0.25">
      <c r="A7364" s="1"/>
      <c r="B7364" s="1">
        <v>7360</v>
      </c>
      <c r="C7364" s="16">
        <v>72.718557517186667</v>
      </c>
    </row>
    <row r="7365" spans="1:3" x14ac:dyDescent="0.25">
      <c r="A7365" s="1"/>
      <c r="B7365" s="1">
        <v>7361</v>
      </c>
      <c r="C7365" s="16">
        <v>92.707495226585763</v>
      </c>
    </row>
    <row r="7366" spans="1:3" x14ac:dyDescent="0.25">
      <c r="A7366" s="1"/>
      <c r="B7366" s="1">
        <v>7362</v>
      </c>
      <c r="C7366" s="16">
        <v>131.36921251957622</v>
      </c>
    </row>
    <row r="7367" spans="1:3" x14ac:dyDescent="0.25">
      <c r="A7367" s="1"/>
      <c r="B7367" s="1">
        <v>7363</v>
      </c>
      <c r="C7367" s="16">
        <v>139.14128761125812</v>
      </c>
    </row>
    <row r="7368" spans="1:3" x14ac:dyDescent="0.25">
      <c r="A7368" s="1"/>
      <c r="B7368" s="1">
        <v>7364</v>
      </c>
      <c r="C7368" s="16">
        <v>106.87359169063602</v>
      </c>
    </row>
    <row r="7369" spans="1:3" x14ac:dyDescent="0.25">
      <c r="A7369" s="1"/>
      <c r="B7369" s="1">
        <v>7365</v>
      </c>
      <c r="C7369" s="16">
        <v>93.05044414199206</v>
      </c>
    </row>
    <row r="7370" spans="1:3" x14ac:dyDescent="0.25">
      <c r="A7370" s="1"/>
      <c r="B7370" s="1">
        <v>7366</v>
      </c>
      <c r="C7370" s="16">
        <v>80.983711943977767</v>
      </c>
    </row>
    <row r="7371" spans="1:3" x14ac:dyDescent="0.25">
      <c r="A7371" s="1"/>
      <c r="B7371" s="1">
        <v>7367</v>
      </c>
      <c r="C7371" s="16">
        <v>75.269120331176637</v>
      </c>
    </row>
    <row r="7372" spans="1:3" x14ac:dyDescent="0.25">
      <c r="A7372" s="1"/>
      <c r="B7372" s="1">
        <v>7368</v>
      </c>
      <c r="C7372" s="16">
        <v>69.241617046093296</v>
      </c>
    </row>
    <row r="7373" spans="1:3" x14ac:dyDescent="0.25">
      <c r="A7373" s="1"/>
      <c r="B7373" s="1">
        <v>7369</v>
      </c>
      <c r="C7373" s="16">
        <v>61.221010802423883</v>
      </c>
    </row>
    <row r="7374" spans="1:3" x14ac:dyDescent="0.25">
      <c r="A7374" s="1"/>
      <c r="B7374" s="1">
        <v>7370</v>
      </c>
      <c r="C7374" s="16">
        <v>61.071650864165719</v>
      </c>
    </row>
    <row r="7375" spans="1:3" x14ac:dyDescent="0.25">
      <c r="A7375" s="1"/>
      <c r="B7375" s="1">
        <v>7371</v>
      </c>
      <c r="C7375" s="16">
        <v>58.956735480624076</v>
      </c>
    </row>
    <row r="7376" spans="1:3" x14ac:dyDescent="0.25">
      <c r="A7376" s="1"/>
      <c r="B7376" s="1">
        <v>7372</v>
      </c>
      <c r="C7376" s="16">
        <v>60.221858652346604</v>
      </c>
    </row>
    <row r="7377" spans="1:3" x14ac:dyDescent="0.25">
      <c r="A7377" s="1"/>
      <c r="B7377" s="1">
        <v>7373</v>
      </c>
      <c r="C7377" s="16">
        <v>64.293490080460131</v>
      </c>
    </row>
    <row r="7378" spans="1:3" x14ac:dyDescent="0.25">
      <c r="A7378" s="1"/>
      <c r="B7378" s="1">
        <v>7374</v>
      </c>
      <c r="C7378" s="16">
        <v>76.755629150746685</v>
      </c>
    </row>
    <row r="7379" spans="1:3" x14ac:dyDescent="0.25">
      <c r="A7379" s="1"/>
      <c r="B7379" s="1">
        <v>7375</v>
      </c>
      <c r="C7379" s="16">
        <v>85.545997528886517</v>
      </c>
    </row>
    <row r="7380" spans="1:3" x14ac:dyDescent="0.25">
      <c r="A7380" s="1"/>
      <c r="B7380" s="1">
        <v>7376</v>
      </c>
      <c r="C7380" s="16">
        <v>81.287040882950592</v>
      </c>
    </row>
    <row r="7381" spans="1:3" x14ac:dyDescent="0.25">
      <c r="A7381" s="1"/>
      <c r="B7381" s="1">
        <v>7377</v>
      </c>
      <c r="C7381" s="16">
        <v>71.644638956086823</v>
      </c>
    </row>
    <row r="7382" spans="1:3" x14ac:dyDescent="0.25">
      <c r="A7382" s="1"/>
      <c r="B7382" s="1">
        <v>7378</v>
      </c>
      <c r="C7382" s="16">
        <v>66.33144810466284</v>
      </c>
    </row>
    <row r="7383" spans="1:3" x14ac:dyDescent="0.25">
      <c r="A7383" s="1"/>
      <c r="B7383" s="1">
        <v>7379</v>
      </c>
      <c r="C7383" s="16">
        <v>65.755149904674653</v>
      </c>
    </row>
    <row r="7384" spans="1:3" x14ac:dyDescent="0.25">
      <c r="A7384" s="1"/>
      <c r="B7384" s="1">
        <v>7380</v>
      </c>
      <c r="C7384" s="16">
        <v>65.506611597402099</v>
      </c>
    </row>
    <row r="7385" spans="1:3" x14ac:dyDescent="0.25">
      <c r="A7385" s="1"/>
      <c r="B7385" s="1">
        <v>7381</v>
      </c>
      <c r="C7385" s="16">
        <v>60.154849917571966</v>
      </c>
    </row>
    <row r="7386" spans="1:3" x14ac:dyDescent="0.25">
      <c r="A7386" s="1"/>
      <c r="B7386" s="1">
        <v>7382</v>
      </c>
      <c r="C7386" s="16">
        <v>61.604718142486298</v>
      </c>
    </row>
    <row r="7387" spans="1:3" x14ac:dyDescent="0.25">
      <c r="A7387" s="1"/>
      <c r="B7387" s="1">
        <v>7383</v>
      </c>
      <c r="C7387" s="16">
        <v>65.179167643212637</v>
      </c>
    </row>
    <row r="7388" spans="1:3" x14ac:dyDescent="0.25">
      <c r="A7388" s="1"/>
      <c r="B7388" s="1">
        <v>7384</v>
      </c>
      <c r="C7388" s="16">
        <v>66.326561821353692</v>
      </c>
    </row>
    <row r="7389" spans="1:3" x14ac:dyDescent="0.25">
      <c r="A7389" s="1"/>
      <c r="B7389" s="1">
        <v>7385</v>
      </c>
      <c r="C7389" s="16">
        <v>80.406839726242467</v>
      </c>
    </row>
    <row r="7390" spans="1:3" x14ac:dyDescent="0.25">
      <c r="A7390" s="1"/>
      <c r="B7390" s="1">
        <v>7386</v>
      </c>
      <c r="C7390" s="16">
        <v>125.5317892230414</v>
      </c>
    </row>
    <row r="7391" spans="1:3" x14ac:dyDescent="0.25">
      <c r="A7391" s="1"/>
      <c r="B7391" s="1">
        <v>7387</v>
      </c>
      <c r="C7391" s="16">
        <v>121.33222902002994</v>
      </c>
    </row>
    <row r="7392" spans="1:3" x14ac:dyDescent="0.25">
      <c r="A7392" s="1"/>
      <c r="B7392" s="1">
        <v>7388</v>
      </c>
      <c r="C7392" s="16">
        <v>93.025520066046028</v>
      </c>
    </row>
    <row r="7393" spans="1:3" x14ac:dyDescent="0.25">
      <c r="A7393" s="1"/>
      <c r="B7393" s="1">
        <v>7389</v>
      </c>
      <c r="C7393" s="16">
        <v>88.296235074568727</v>
      </c>
    </row>
    <row r="7394" spans="1:3" x14ac:dyDescent="0.25">
      <c r="A7394" s="1"/>
      <c r="B7394" s="1">
        <v>7390</v>
      </c>
      <c r="C7394" s="16">
        <v>79.552925972468032</v>
      </c>
    </row>
    <row r="7395" spans="1:3" x14ac:dyDescent="0.25">
      <c r="A7395" s="1"/>
      <c r="B7395" s="1">
        <v>7391</v>
      </c>
      <c r="C7395" s="16">
        <v>75.058207526195673</v>
      </c>
    </row>
    <row r="7396" spans="1:3" x14ac:dyDescent="0.25">
      <c r="A7396" s="1"/>
      <c r="B7396" s="1">
        <v>7392</v>
      </c>
      <c r="C7396" s="16">
        <v>70.64575741295053</v>
      </c>
    </row>
    <row r="7397" spans="1:3" x14ac:dyDescent="0.25">
      <c r="A7397" s="1"/>
      <c r="B7397" s="1">
        <v>7393</v>
      </c>
      <c r="C7397" s="16">
        <v>65.359182015548939</v>
      </c>
    </row>
    <row r="7398" spans="1:3" x14ac:dyDescent="0.25">
      <c r="A7398" s="1"/>
      <c r="B7398" s="1">
        <v>7394</v>
      </c>
      <c r="C7398" s="16">
        <v>65.388809911824268</v>
      </c>
    </row>
    <row r="7399" spans="1:3" x14ac:dyDescent="0.25">
      <c r="A7399" s="1"/>
      <c r="B7399" s="1">
        <v>7395</v>
      </c>
      <c r="C7399" s="16">
        <v>62.972719043188114</v>
      </c>
    </row>
    <row r="7400" spans="1:3" x14ac:dyDescent="0.25">
      <c r="A7400" s="1"/>
      <c r="B7400" s="1">
        <v>7396</v>
      </c>
      <c r="C7400" s="16">
        <v>66.08430994359577</v>
      </c>
    </row>
    <row r="7401" spans="1:3" x14ac:dyDescent="0.25">
      <c r="A7401" s="1"/>
      <c r="B7401" s="1">
        <v>7397</v>
      </c>
      <c r="C7401" s="16">
        <v>66.638585776320639</v>
      </c>
    </row>
    <row r="7402" spans="1:3" x14ac:dyDescent="0.25">
      <c r="A7402" s="1"/>
      <c r="B7402" s="1">
        <v>7398</v>
      </c>
      <c r="C7402" s="16">
        <v>80.871014740910766</v>
      </c>
    </row>
    <row r="7403" spans="1:3" x14ac:dyDescent="0.25">
      <c r="A7403" s="1"/>
      <c r="B7403" s="1">
        <v>7399</v>
      </c>
      <c r="C7403" s="16">
        <v>93.37132651294516</v>
      </c>
    </row>
    <row r="7404" spans="1:3" x14ac:dyDescent="0.25">
      <c r="A7404" s="1"/>
      <c r="B7404" s="1">
        <v>7400</v>
      </c>
      <c r="C7404" s="16">
        <v>81.967386334046793</v>
      </c>
    </row>
    <row r="7405" spans="1:3" x14ac:dyDescent="0.25">
      <c r="A7405" s="1"/>
      <c r="B7405" s="1">
        <v>7401</v>
      </c>
      <c r="C7405" s="16">
        <v>71.743917302325855</v>
      </c>
    </row>
    <row r="7406" spans="1:3" x14ac:dyDescent="0.25">
      <c r="A7406" s="1"/>
      <c r="B7406" s="1">
        <v>7402</v>
      </c>
      <c r="C7406" s="16">
        <v>66.16470953567385</v>
      </c>
    </row>
    <row r="7407" spans="1:3" x14ac:dyDescent="0.25">
      <c r="A7407" s="1"/>
      <c r="B7407" s="1">
        <v>7403</v>
      </c>
      <c r="C7407" s="16">
        <v>62.420191428408494</v>
      </c>
    </row>
    <row r="7408" spans="1:3" x14ac:dyDescent="0.25">
      <c r="A7408" s="1"/>
      <c r="B7408" s="1">
        <v>7404</v>
      </c>
      <c r="C7408" s="16">
        <v>63.447724542445378</v>
      </c>
    </row>
    <row r="7409" spans="1:3" x14ac:dyDescent="0.25">
      <c r="A7409" s="1"/>
      <c r="B7409" s="1">
        <v>7405</v>
      </c>
      <c r="C7409" s="16">
        <v>62.072623624594328</v>
      </c>
    </row>
    <row r="7410" spans="1:3" x14ac:dyDescent="0.25">
      <c r="A7410" s="1"/>
      <c r="B7410" s="1">
        <v>7406</v>
      </c>
      <c r="C7410" s="16">
        <v>61.018567943616809</v>
      </c>
    </row>
    <row r="7411" spans="1:3" x14ac:dyDescent="0.25">
      <c r="A7411" s="1"/>
      <c r="B7411" s="1">
        <v>7407</v>
      </c>
      <c r="C7411" s="16">
        <v>66.571405864442994</v>
      </c>
    </row>
    <row r="7412" spans="1:3" x14ac:dyDescent="0.25">
      <c r="A7412" s="1"/>
      <c r="B7412" s="1">
        <v>7408</v>
      </c>
      <c r="C7412" s="16">
        <v>69.59407433233936</v>
      </c>
    </row>
    <row r="7413" spans="1:3" x14ac:dyDescent="0.25">
      <c r="A7413" s="1"/>
      <c r="B7413" s="1">
        <v>7409</v>
      </c>
      <c r="C7413" s="16">
        <v>86.780456023675285</v>
      </c>
    </row>
    <row r="7414" spans="1:3" x14ac:dyDescent="0.25">
      <c r="A7414" s="1"/>
      <c r="B7414" s="1">
        <v>7410</v>
      </c>
      <c r="C7414" s="16">
        <v>128.06690698518497</v>
      </c>
    </row>
    <row r="7415" spans="1:3" x14ac:dyDescent="0.25">
      <c r="A7415" s="1"/>
      <c r="B7415" s="1">
        <v>7411</v>
      </c>
      <c r="C7415" s="16">
        <v>115.50223542660639</v>
      </c>
    </row>
    <row r="7416" spans="1:3" x14ac:dyDescent="0.25">
      <c r="A7416" s="1"/>
      <c r="B7416" s="1">
        <v>7412</v>
      </c>
      <c r="C7416" s="16">
        <v>93.771852059856386</v>
      </c>
    </row>
    <row r="7417" spans="1:3" x14ac:dyDescent="0.25">
      <c r="A7417" s="1"/>
      <c r="B7417" s="1">
        <v>7413</v>
      </c>
      <c r="C7417" s="16">
        <v>86.792122251484741</v>
      </c>
    </row>
    <row r="7418" spans="1:3" x14ac:dyDescent="0.25">
      <c r="A7418" s="1"/>
      <c r="B7418" s="1">
        <v>7414</v>
      </c>
      <c r="C7418" s="16">
        <v>80.208722247844364</v>
      </c>
    </row>
    <row r="7419" spans="1:3" x14ac:dyDescent="0.25">
      <c r="A7419" s="1"/>
      <c r="B7419" s="1">
        <v>7415</v>
      </c>
      <c r="C7419" s="16">
        <v>72.223219231026377</v>
      </c>
    </row>
    <row r="7420" spans="1:3" x14ac:dyDescent="0.25">
      <c r="A7420" s="1"/>
      <c r="B7420" s="1">
        <v>7416</v>
      </c>
      <c r="C7420" s="16">
        <v>66.992546501915754</v>
      </c>
    </row>
    <row r="7421" spans="1:3" x14ac:dyDescent="0.25">
      <c r="A7421" s="1"/>
      <c r="B7421" s="1">
        <v>7417</v>
      </c>
      <c r="C7421" s="16">
        <v>68.927358519377108</v>
      </c>
    </row>
    <row r="7422" spans="1:3" x14ac:dyDescent="0.25">
      <c r="A7422" s="1"/>
      <c r="B7422" s="1">
        <v>7418</v>
      </c>
      <c r="C7422" s="16">
        <v>68.803419533618424</v>
      </c>
    </row>
    <row r="7423" spans="1:3" x14ac:dyDescent="0.25">
      <c r="A7423" s="1"/>
      <c r="B7423" s="1">
        <v>7419</v>
      </c>
      <c r="C7423" s="16">
        <v>66.312123305257288</v>
      </c>
    </row>
    <row r="7424" spans="1:3" x14ac:dyDescent="0.25">
      <c r="A7424" s="1"/>
      <c r="B7424" s="1">
        <v>7420</v>
      </c>
      <c r="C7424" s="16">
        <v>67.46255755901305</v>
      </c>
    </row>
    <row r="7425" spans="1:3" x14ac:dyDescent="0.25">
      <c r="A7425" s="1"/>
      <c r="B7425" s="1">
        <v>7421</v>
      </c>
      <c r="C7425" s="16">
        <v>71.036975874081975</v>
      </c>
    </row>
    <row r="7426" spans="1:3" x14ac:dyDescent="0.25">
      <c r="A7426" s="1"/>
      <c r="B7426" s="1">
        <v>7422</v>
      </c>
      <c r="C7426" s="16">
        <v>89.032772229281434</v>
      </c>
    </row>
    <row r="7427" spans="1:3" x14ac:dyDescent="0.25">
      <c r="A7427" s="1"/>
      <c r="B7427" s="1">
        <v>7423</v>
      </c>
      <c r="C7427" s="16">
        <v>103.24882133189782</v>
      </c>
    </row>
    <row r="7428" spans="1:3" x14ac:dyDescent="0.25">
      <c r="A7428" s="1"/>
      <c r="B7428" s="1">
        <v>7424</v>
      </c>
      <c r="C7428" s="16">
        <v>86.15739315668371</v>
      </c>
    </row>
    <row r="7429" spans="1:3" x14ac:dyDescent="0.25">
      <c r="A7429" s="1"/>
      <c r="B7429" s="1">
        <v>7425</v>
      </c>
      <c r="C7429" s="16">
        <v>73.458604768390501</v>
      </c>
    </row>
    <row r="7430" spans="1:3" x14ac:dyDescent="0.25">
      <c r="A7430" s="1"/>
      <c r="B7430" s="1">
        <v>7426</v>
      </c>
      <c r="C7430" s="16">
        <v>70.089570345365075</v>
      </c>
    </row>
    <row r="7431" spans="1:3" x14ac:dyDescent="0.25">
      <c r="A7431" s="1"/>
      <c r="B7431" s="1">
        <v>7427</v>
      </c>
      <c r="C7431" s="16">
        <v>65.093134945657198</v>
      </c>
    </row>
    <row r="7432" spans="1:3" x14ac:dyDescent="0.25">
      <c r="A7432" s="1"/>
      <c r="B7432" s="1">
        <v>7428</v>
      </c>
      <c r="C7432" s="16">
        <v>69.727235331835388</v>
      </c>
    </row>
    <row r="7433" spans="1:3" x14ac:dyDescent="0.25">
      <c r="A7433" s="1"/>
      <c r="B7433" s="1">
        <v>7429</v>
      </c>
      <c r="C7433" s="16">
        <v>66.963099014862379</v>
      </c>
    </row>
    <row r="7434" spans="1:3" x14ac:dyDescent="0.25">
      <c r="A7434" s="1"/>
      <c r="B7434" s="1">
        <v>7430</v>
      </c>
      <c r="C7434" s="16">
        <v>65.942442628014476</v>
      </c>
    </row>
    <row r="7435" spans="1:3" x14ac:dyDescent="0.25">
      <c r="A7435" s="1"/>
      <c r="B7435" s="1">
        <v>7431</v>
      </c>
      <c r="C7435" s="16">
        <v>65.799889089532599</v>
      </c>
    </row>
    <row r="7436" spans="1:3" x14ac:dyDescent="0.25">
      <c r="A7436" s="1"/>
      <c r="B7436" s="1">
        <v>7432</v>
      </c>
      <c r="C7436" s="16">
        <v>70.177573170832289</v>
      </c>
    </row>
    <row r="7437" spans="1:3" x14ac:dyDescent="0.25">
      <c r="A7437" s="1"/>
      <c r="B7437" s="1">
        <v>7433</v>
      </c>
      <c r="C7437" s="16">
        <v>91.418464239699929</v>
      </c>
    </row>
    <row r="7438" spans="1:3" x14ac:dyDescent="0.25">
      <c r="A7438" s="1"/>
      <c r="B7438" s="1">
        <v>7434</v>
      </c>
      <c r="C7438" s="16">
        <v>126.54739189946856</v>
      </c>
    </row>
    <row r="7439" spans="1:3" x14ac:dyDescent="0.25">
      <c r="A7439" s="1"/>
      <c r="B7439" s="1">
        <v>7435</v>
      </c>
      <c r="C7439" s="16">
        <v>113.91786702150158</v>
      </c>
    </row>
    <row r="7440" spans="1:3" x14ac:dyDescent="0.25">
      <c r="A7440" s="1"/>
      <c r="B7440" s="1">
        <v>7436</v>
      </c>
      <c r="C7440" s="16">
        <v>97.144138798751172</v>
      </c>
    </row>
    <row r="7441" spans="1:3" x14ac:dyDescent="0.25">
      <c r="A7441" s="1"/>
      <c r="B7441" s="1">
        <v>7437</v>
      </c>
      <c r="C7441" s="16">
        <v>91.064787360167173</v>
      </c>
    </row>
    <row r="7442" spans="1:3" x14ac:dyDescent="0.25">
      <c r="A7442" s="1"/>
      <c r="B7442" s="1">
        <v>7438</v>
      </c>
      <c r="C7442" s="16">
        <v>78.865118916197588</v>
      </c>
    </row>
    <row r="7443" spans="1:3" x14ac:dyDescent="0.25">
      <c r="A7443" s="1"/>
      <c r="B7443" s="1">
        <v>7439</v>
      </c>
      <c r="C7443" s="16">
        <v>75.142942728528922</v>
      </c>
    </row>
    <row r="7444" spans="1:3" x14ac:dyDescent="0.25">
      <c r="A7444" s="1"/>
      <c r="B7444" s="1">
        <v>7440</v>
      </c>
      <c r="C7444" s="16">
        <v>69.113374700201547</v>
      </c>
    </row>
    <row r="7445" spans="1:3" x14ac:dyDescent="0.25">
      <c r="A7445" s="1"/>
      <c r="B7445" s="1">
        <v>7441</v>
      </c>
      <c r="C7445" s="16">
        <v>78.055351286704706</v>
      </c>
    </row>
    <row r="7446" spans="1:3" x14ac:dyDescent="0.25">
      <c r="A7446" s="1"/>
      <c r="B7446" s="1">
        <v>7442</v>
      </c>
      <c r="C7446" s="16">
        <v>75.200338024667644</v>
      </c>
    </row>
    <row r="7447" spans="1:3" x14ac:dyDescent="0.25">
      <c r="A7447" s="1"/>
      <c r="B7447" s="1">
        <v>7443</v>
      </c>
      <c r="C7447" s="16">
        <v>69.308267814214261</v>
      </c>
    </row>
    <row r="7448" spans="1:3" x14ac:dyDescent="0.25">
      <c r="A7448" s="1"/>
      <c r="B7448" s="1">
        <v>7444</v>
      </c>
      <c r="C7448" s="16">
        <v>71.602548866070322</v>
      </c>
    </row>
    <row r="7449" spans="1:3" x14ac:dyDescent="0.25">
      <c r="A7449" s="1"/>
      <c r="B7449" s="1">
        <v>7445</v>
      </c>
      <c r="C7449" s="16">
        <v>78.429623220919524</v>
      </c>
    </row>
    <row r="7450" spans="1:3" x14ac:dyDescent="0.25">
      <c r="A7450" s="1"/>
      <c r="B7450" s="1">
        <v>7446</v>
      </c>
      <c r="C7450" s="16">
        <v>82.222790325659346</v>
      </c>
    </row>
    <row r="7451" spans="1:3" x14ac:dyDescent="0.25">
      <c r="A7451" s="1"/>
      <c r="B7451" s="1">
        <v>7447</v>
      </c>
      <c r="C7451" s="16">
        <v>75.173160186099636</v>
      </c>
    </row>
    <row r="7452" spans="1:3" x14ac:dyDescent="0.25">
      <c r="A7452" s="1"/>
      <c r="B7452" s="1">
        <v>7448</v>
      </c>
      <c r="C7452" s="16">
        <v>62.977983189167794</v>
      </c>
    </row>
    <row r="7453" spans="1:3" x14ac:dyDescent="0.25">
      <c r="A7453" s="1"/>
      <c r="B7453" s="1">
        <v>7449</v>
      </c>
      <c r="C7453" s="16">
        <v>62.812702522167612</v>
      </c>
    </row>
    <row r="7454" spans="1:3" x14ac:dyDescent="0.25">
      <c r="A7454" s="1"/>
      <c r="B7454" s="1">
        <v>7450</v>
      </c>
      <c r="C7454" s="16">
        <v>58.734668231747911</v>
      </c>
    </row>
    <row r="7455" spans="1:3" x14ac:dyDescent="0.25">
      <c r="A7455" s="1"/>
      <c r="B7455" s="1">
        <v>7451</v>
      </c>
      <c r="C7455" s="16">
        <v>56.773203405390085</v>
      </c>
    </row>
    <row r="7456" spans="1:3" x14ac:dyDescent="0.25">
      <c r="A7456" s="1"/>
      <c r="B7456" s="1">
        <v>7452</v>
      </c>
      <c r="C7456" s="16">
        <v>61.289103877024523</v>
      </c>
    </row>
    <row r="7457" spans="1:3" x14ac:dyDescent="0.25">
      <c r="A7457" s="1"/>
      <c r="B7457" s="1">
        <v>7453</v>
      </c>
      <c r="C7457" s="16">
        <v>55.654134423448092</v>
      </c>
    </row>
    <row r="7458" spans="1:3" x14ac:dyDescent="0.25">
      <c r="A7458" s="1"/>
      <c r="B7458" s="1">
        <v>7454</v>
      </c>
      <c r="C7458" s="16">
        <v>55.2814940342151</v>
      </c>
    </row>
    <row r="7459" spans="1:3" x14ac:dyDescent="0.25">
      <c r="A7459" s="1"/>
      <c r="B7459" s="1">
        <v>7455</v>
      </c>
      <c r="C7459" s="16">
        <v>57.33835220515828</v>
      </c>
    </row>
    <row r="7460" spans="1:3" x14ac:dyDescent="0.25">
      <c r="A7460" s="1"/>
      <c r="B7460" s="1">
        <v>7456</v>
      </c>
      <c r="C7460" s="16">
        <v>67.023254868695446</v>
      </c>
    </row>
    <row r="7461" spans="1:3" x14ac:dyDescent="0.25">
      <c r="A7461" s="1"/>
      <c r="B7461" s="1">
        <v>7457</v>
      </c>
      <c r="C7461" s="16">
        <v>87.230065114568987</v>
      </c>
    </row>
    <row r="7462" spans="1:3" x14ac:dyDescent="0.25">
      <c r="A7462" s="1"/>
      <c r="B7462" s="1">
        <v>7458</v>
      </c>
      <c r="C7462" s="16">
        <v>119.04657553647156</v>
      </c>
    </row>
    <row r="7463" spans="1:3" x14ac:dyDescent="0.25">
      <c r="A7463" s="1"/>
      <c r="B7463" s="1">
        <v>7459</v>
      </c>
      <c r="C7463" s="16">
        <v>109.11391507984534</v>
      </c>
    </row>
    <row r="7464" spans="1:3" x14ac:dyDescent="0.25">
      <c r="A7464" s="1"/>
      <c r="B7464" s="1">
        <v>7460</v>
      </c>
      <c r="C7464" s="16">
        <v>91.455870840326654</v>
      </c>
    </row>
    <row r="7465" spans="1:3" x14ac:dyDescent="0.25">
      <c r="A7465" s="1"/>
      <c r="B7465" s="1">
        <v>7461</v>
      </c>
      <c r="C7465" s="16">
        <v>85.009143986537268</v>
      </c>
    </row>
    <row r="7466" spans="1:3" x14ac:dyDescent="0.25">
      <c r="A7466" s="1"/>
      <c r="B7466" s="1">
        <v>7462</v>
      </c>
      <c r="C7466" s="16">
        <v>78.708567034448009</v>
      </c>
    </row>
    <row r="7467" spans="1:3" x14ac:dyDescent="0.25">
      <c r="A7467" s="1"/>
      <c r="B7467" s="1">
        <v>7463</v>
      </c>
      <c r="C7467" s="16">
        <v>75.757497445712488</v>
      </c>
    </row>
    <row r="7468" spans="1:3" x14ac:dyDescent="0.25">
      <c r="A7468" s="1"/>
      <c r="B7468" s="1">
        <v>7464</v>
      </c>
      <c r="C7468" s="16">
        <v>68.132193142318854</v>
      </c>
    </row>
    <row r="7469" spans="1:3" x14ac:dyDescent="0.25">
      <c r="A7469" s="1"/>
      <c r="B7469" s="1">
        <v>7465</v>
      </c>
      <c r="C7469" s="16">
        <v>75.374231882479648</v>
      </c>
    </row>
    <row r="7470" spans="1:3" x14ac:dyDescent="0.25">
      <c r="A7470" s="1"/>
      <c r="B7470" s="1">
        <v>7466</v>
      </c>
      <c r="C7470" s="16">
        <v>72.591256440431593</v>
      </c>
    </row>
    <row r="7471" spans="1:3" x14ac:dyDescent="0.25">
      <c r="A7471" s="1"/>
      <c r="B7471" s="1">
        <v>7467</v>
      </c>
      <c r="C7471" s="16">
        <v>71.820658524720685</v>
      </c>
    </row>
    <row r="7472" spans="1:3" x14ac:dyDescent="0.25">
      <c r="A7472" s="1"/>
      <c r="B7472" s="1">
        <v>7468</v>
      </c>
      <c r="C7472" s="16">
        <v>71.503537411371212</v>
      </c>
    </row>
    <row r="7473" spans="1:3" x14ac:dyDescent="0.25">
      <c r="A7473" s="1"/>
      <c r="B7473" s="1">
        <v>7469</v>
      </c>
      <c r="C7473" s="16">
        <v>74.295046602791103</v>
      </c>
    </row>
    <row r="7474" spans="1:3" x14ac:dyDescent="0.25">
      <c r="A7474" s="1"/>
      <c r="B7474" s="1">
        <v>7470</v>
      </c>
      <c r="C7474" s="16">
        <v>78.355679378629659</v>
      </c>
    </row>
    <row r="7475" spans="1:3" x14ac:dyDescent="0.25">
      <c r="A7475" s="1"/>
      <c r="B7475" s="1">
        <v>7471</v>
      </c>
      <c r="C7475" s="16">
        <v>72.170952223641677</v>
      </c>
    </row>
    <row r="7476" spans="1:3" x14ac:dyDescent="0.25">
      <c r="A7476" s="1"/>
      <c r="B7476" s="1">
        <v>7472</v>
      </c>
      <c r="C7476" s="16">
        <v>67.820960815085485</v>
      </c>
    </row>
    <row r="7477" spans="1:3" x14ac:dyDescent="0.25">
      <c r="A7477" s="1"/>
      <c r="B7477" s="1">
        <v>7473</v>
      </c>
      <c r="C7477" s="16">
        <v>64.900776250023256</v>
      </c>
    </row>
    <row r="7478" spans="1:3" x14ac:dyDescent="0.25">
      <c r="A7478" s="1"/>
      <c r="B7478" s="1">
        <v>7474</v>
      </c>
      <c r="C7478" s="16">
        <v>58.250939385780939</v>
      </c>
    </row>
    <row r="7479" spans="1:3" x14ac:dyDescent="0.25">
      <c r="A7479" s="1"/>
      <c r="B7479" s="1">
        <v>7475</v>
      </c>
      <c r="C7479" s="16">
        <v>58.144042946282191</v>
      </c>
    </row>
    <row r="7480" spans="1:3" x14ac:dyDescent="0.25">
      <c r="A7480" s="1"/>
      <c r="B7480" s="1">
        <v>7476</v>
      </c>
      <c r="C7480" s="16">
        <v>64.969520342184538</v>
      </c>
    </row>
    <row r="7481" spans="1:3" x14ac:dyDescent="0.25">
      <c r="A7481" s="1"/>
      <c r="B7481" s="1">
        <v>7477</v>
      </c>
      <c r="C7481" s="16">
        <v>62.379826837661518</v>
      </c>
    </row>
    <row r="7482" spans="1:3" x14ac:dyDescent="0.25">
      <c r="A7482" s="1"/>
      <c r="B7482" s="1">
        <v>7478</v>
      </c>
      <c r="C7482" s="16">
        <v>58.897508139350336</v>
      </c>
    </row>
    <row r="7483" spans="1:3" x14ac:dyDescent="0.25">
      <c r="A7483" s="1"/>
      <c r="B7483" s="1">
        <v>7479</v>
      </c>
      <c r="C7483" s="16">
        <v>62.680179882070078</v>
      </c>
    </row>
    <row r="7484" spans="1:3" x14ac:dyDescent="0.25">
      <c r="A7484" s="1"/>
      <c r="B7484" s="1">
        <v>7480</v>
      </c>
      <c r="C7484" s="16">
        <v>66.526401016384796</v>
      </c>
    </row>
    <row r="7485" spans="1:3" x14ac:dyDescent="0.25">
      <c r="A7485" s="1"/>
      <c r="B7485" s="1">
        <v>7481</v>
      </c>
      <c r="C7485" s="16">
        <v>92.462575961078358</v>
      </c>
    </row>
    <row r="7486" spans="1:3" x14ac:dyDescent="0.25">
      <c r="A7486" s="1"/>
      <c r="B7486" s="1">
        <v>7482</v>
      </c>
      <c r="C7486" s="16">
        <v>126.32137230353497</v>
      </c>
    </row>
    <row r="7487" spans="1:3" x14ac:dyDescent="0.25">
      <c r="A7487" s="1"/>
      <c r="B7487" s="1">
        <v>7483</v>
      </c>
      <c r="C7487" s="16">
        <v>122.50184574262201</v>
      </c>
    </row>
    <row r="7488" spans="1:3" x14ac:dyDescent="0.25">
      <c r="A7488" s="1"/>
      <c r="B7488" s="1">
        <v>7484</v>
      </c>
      <c r="C7488" s="16">
        <v>105.82800231149473</v>
      </c>
    </row>
    <row r="7489" spans="1:3" x14ac:dyDescent="0.25">
      <c r="A7489" s="1"/>
      <c r="B7489" s="1">
        <v>7485</v>
      </c>
      <c r="C7489" s="16">
        <v>93.101034779703753</v>
      </c>
    </row>
    <row r="7490" spans="1:3" x14ac:dyDescent="0.25">
      <c r="A7490" s="1"/>
      <c r="B7490" s="1">
        <v>7486</v>
      </c>
      <c r="C7490" s="16">
        <v>82.960769659998732</v>
      </c>
    </row>
    <row r="7491" spans="1:3" x14ac:dyDescent="0.25">
      <c r="A7491" s="1"/>
      <c r="B7491" s="1">
        <v>7487</v>
      </c>
      <c r="C7491" s="16">
        <v>73.458350659565596</v>
      </c>
    </row>
    <row r="7492" spans="1:3" x14ac:dyDescent="0.25">
      <c r="A7492" s="1"/>
      <c r="B7492" s="1">
        <v>7488</v>
      </c>
      <c r="C7492" s="16">
        <v>67.448420235786656</v>
      </c>
    </row>
    <row r="7493" spans="1:3" x14ac:dyDescent="0.25">
      <c r="A7493" s="1"/>
      <c r="B7493" s="1">
        <v>7489</v>
      </c>
      <c r="C7493" s="16">
        <v>62.446832060209665</v>
      </c>
    </row>
    <row r="7494" spans="1:3" x14ac:dyDescent="0.25">
      <c r="A7494" s="1"/>
      <c r="B7494" s="1">
        <v>7490</v>
      </c>
      <c r="C7494" s="16">
        <v>60.9311489417207</v>
      </c>
    </row>
    <row r="7495" spans="1:3" x14ac:dyDescent="0.25">
      <c r="A7495" s="1"/>
      <c r="B7495" s="1">
        <v>7491</v>
      </c>
      <c r="C7495" s="16">
        <v>58.340171429066338</v>
      </c>
    </row>
    <row r="7496" spans="1:3" x14ac:dyDescent="0.25">
      <c r="A7496" s="1"/>
      <c r="B7496" s="1">
        <v>7492</v>
      </c>
      <c r="C7496" s="16">
        <v>60.454388267164695</v>
      </c>
    </row>
    <row r="7497" spans="1:3" x14ac:dyDescent="0.25">
      <c r="A7497" s="1"/>
      <c r="B7497" s="1">
        <v>7493</v>
      </c>
      <c r="C7497" s="16">
        <v>70.288630510014272</v>
      </c>
    </row>
    <row r="7498" spans="1:3" x14ac:dyDescent="0.25">
      <c r="A7498" s="1"/>
      <c r="B7498" s="1">
        <v>7494</v>
      </c>
      <c r="C7498" s="16">
        <v>80.720998641581446</v>
      </c>
    </row>
    <row r="7499" spans="1:3" x14ac:dyDescent="0.25">
      <c r="A7499" s="1"/>
      <c r="B7499" s="1">
        <v>7495</v>
      </c>
      <c r="C7499" s="16">
        <v>83.383811844252875</v>
      </c>
    </row>
    <row r="7500" spans="1:3" x14ac:dyDescent="0.25">
      <c r="A7500" s="1"/>
      <c r="B7500" s="1">
        <v>7496</v>
      </c>
      <c r="C7500" s="16">
        <v>79.737839058797334</v>
      </c>
    </row>
    <row r="7501" spans="1:3" x14ac:dyDescent="0.25">
      <c r="A7501" s="1"/>
      <c r="B7501" s="1">
        <v>7497</v>
      </c>
      <c r="C7501" s="16">
        <v>67.826341338878933</v>
      </c>
    </row>
    <row r="7502" spans="1:3" x14ac:dyDescent="0.25">
      <c r="A7502" s="1"/>
      <c r="B7502" s="1">
        <v>7498</v>
      </c>
      <c r="C7502" s="16">
        <v>64.555597445204413</v>
      </c>
    </row>
    <row r="7503" spans="1:3" x14ac:dyDescent="0.25">
      <c r="A7503" s="1"/>
      <c r="B7503" s="1">
        <v>7499</v>
      </c>
      <c r="C7503" s="16">
        <v>61.59952780461284</v>
      </c>
    </row>
    <row r="7504" spans="1:3" x14ac:dyDescent="0.25">
      <c r="A7504" s="1"/>
      <c r="B7504" s="1">
        <v>7500</v>
      </c>
      <c r="C7504" s="16">
        <v>64.022404381806652</v>
      </c>
    </row>
    <row r="7505" spans="1:3" x14ac:dyDescent="0.25">
      <c r="A7505" s="1"/>
      <c r="B7505" s="1">
        <v>7501</v>
      </c>
      <c r="C7505" s="16">
        <v>62.910896603267645</v>
      </c>
    </row>
    <row r="7506" spans="1:3" x14ac:dyDescent="0.25">
      <c r="A7506" s="1"/>
      <c r="B7506" s="1">
        <v>7502</v>
      </c>
      <c r="C7506" s="16">
        <v>65.399984021675408</v>
      </c>
    </row>
    <row r="7507" spans="1:3" x14ac:dyDescent="0.25">
      <c r="A7507" s="1"/>
      <c r="B7507" s="1">
        <v>7503</v>
      </c>
      <c r="C7507" s="16">
        <v>67.000433396871202</v>
      </c>
    </row>
    <row r="7508" spans="1:3" x14ac:dyDescent="0.25">
      <c r="A7508" s="1"/>
      <c r="B7508" s="1">
        <v>7504</v>
      </c>
      <c r="C7508" s="16">
        <v>70.535632658150575</v>
      </c>
    </row>
    <row r="7509" spans="1:3" x14ac:dyDescent="0.25">
      <c r="A7509" s="1"/>
      <c r="B7509" s="1">
        <v>7505</v>
      </c>
      <c r="C7509" s="16">
        <v>88.725347814022712</v>
      </c>
    </row>
    <row r="7510" spans="1:3" x14ac:dyDescent="0.25">
      <c r="A7510" s="1"/>
      <c r="B7510" s="1">
        <v>7506</v>
      </c>
      <c r="C7510" s="16">
        <v>122.27539312066064</v>
      </c>
    </row>
    <row r="7511" spans="1:3" x14ac:dyDescent="0.25">
      <c r="A7511" s="1"/>
      <c r="B7511" s="1">
        <v>7507</v>
      </c>
      <c r="C7511" s="16">
        <v>112.85860933588637</v>
      </c>
    </row>
    <row r="7512" spans="1:3" x14ac:dyDescent="0.25">
      <c r="A7512" s="1"/>
      <c r="B7512" s="1">
        <v>7508</v>
      </c>
      <c r="C7512" s="16">
        <v>93.924506657842031</v>
      </c>
    </row>
    <row r="7513" spans="1:3" x14ac:dyDescent="0.25">
      <c r="A7513" s="1"/>
      <c r="B7513" s="1">
        <v>7509</v>
      </c>
      <c r="C7513" s="16">
        <v>87.563389616100665</v>
      </c>
    </row>
    <row r="7514" spans="1:3" x14ac:dyDescent="0.25">
      <c r="A7514" s="1"/>
      <c r="B7514" s="1">
        <v>7510</v>
      </c>
      <c r="C7514" s="16">
        <v>77.904796775358335</v>
      </c>
    </row>
    <row r="7515" spans="1:3" x14ac:dyDescent="0.25">
      <c r="A7515" s="1"/>
      <c r="B7515" s="1">
        <v>7511</v>
      </c>
      <c r="C7515" s="16">
        <v>71.19170096262603</v>
      </c>
    </row>
    <row r="7516" spans="1:3" x14ac:dyDescent="0.25">
      <c r="A7516" s="1"/>
      <c r="B7516" s="1">
        <v>7512</v>
      </c>
      <c r="C7516" s="16">
        <v>66.172320306578044</v>
      </c>
    </row>
    <row r="7517" spans="1:3" x14ac:dyDescent="0.25">
      <c r="A7517" s="1"/>
      <c r="B7517" s="1">
        <v>7513</v>
      </c>
      <c r="C7517" s="16">
        <v>63.372920980458524</v>
      </c>
    </row>
    <row r="7518" spans="1:3" x14ac:dyDescent="0.25">
      <c r="A7518" s="1"/>
      <c r="B7518" s="1">
        <v>7514</v>
      </c>
      <c r="C7518" s="16">
        <v>59.234068541020726</v>
      </c>
    </row>
    <row r="7519" spans="1:3" x14ac:dyDescent="0.25">
      <c r="A7519" s="1"/>
      <c r="B7519" s="1">
        <v>7515</v>
      </c>
      <c r="C7519" s="16">
        <v>58.980170151230659</v>
      </c>
    </row>
    <row r="7520" spans="1:3" x14ac:dyDescent="0.25">
      <c r="A7520" s="1"/>
      <c r="B7520" s="1">
        <v>7516</v>
      </c>
      <c r="C7520" s="16">
        <v>60.403257313084481</v>
      </c>
    </row>
    <row r="7521" spans="1:3" x14ac:dyDescent="0.25">
      <c r="A7521" s="1"/>
      <c r="B7521" s="1">
        <v>7517</v>
      </c>
      <c r="C7521" s="16">
        <v>64.522218954257568</v>
      </c>
    </row>
    <row r="7522" spans="1:3" x14ac:dyDescent="0.25">
      <c r="A7522" s="1"/>
      <c r="B7522" s="1">
        <v>7518</v>
      </c>
      <c r="C7522" s="16">
        <v>79.226210422960705</v>
      </c>
    </row>
    <row r="7523" spans="1:3" x14ac:dyDescent="0.25">
      <c r="A7523" s="1"/>
      <c r="B7523" s="1">
        <v>7519</v>
      </c>
      <c r="C7523" s="16">
        <v>91.515920178871013</v>
      </c>
    </row>
    <row r="7524" spans="1:3" x14ac:dyDescent="0.25">
      <c r="A7524" s="1"/>
      <c r="B7524" s="1">
        <v>7520</v>
      </c>
      <c r="C7524" s="16">
        <v>81.921220683386423</v>
      </c>
    </row>
    <row r="7525" spans="1:3" x14ac:dyDescent="0.25">
      <c r="A7525" s="1"/>
      <c r="B7525" s="1">
        <v>7521</v>
      </c>
      <c r="C7525" s="16">
        <v>69.217334780607743</v>
      </c>
    </row>
    <row r="7526" spans="1:3" x14ac:dyDescent="0.25">
      <c r="A7526" s="1"/>
      <c r="B7526" s="1">
        <v>7522</v>
      </c>
      <c r="C7526" s="16">
        <v>61.300846798220562</v>
      </c>
    </row>
    <row r="7527" spans="1:3" x14ac:dyDescent="0.25">
      <c r="A7527" s="1"/>
      <c r="B7527" s="1">
        <v>7523</v>
      </c>
      <c r="C7527" s="16">
        <v>59.795734957022418</v>
      </c>
    </row>
    <row r="7528" spans="1:3" x14ac:dyDescent="0.25">
      <c r="A7528" s="1"/>
      <c r="B7528" s="1">
        <v>7524</v>
      </c>
      <c r="C7528" s="16">
        <v>59.413856493836469</v>
      </c>
    </row>
    <row r="7529" spans="1:3" x14ac:dyDescent="0.25">
      <c r="A7529" s="1"/>
      <c r="B7529" s="1">
        <v>7525</v>
      </c>
      <c r="C7529" s="16">
        <v>58.668946098820399</v>
      </c>
    </row>
    <row r="7530" spans="1:3" x14ac:dyDescent="0.25">
      <c r="A7530" s="1"/>
      <c r="B7530" s="1">
        <v>7526</v>
      </c>
      <c r="C7530" s="16">
        <v>59.894492770407055</v>
      </c>
    </row>
    <row r="7531" spans="1:3" x14ac:dyDescent="0.25">
      <c r="A7531" s="1"/>
      <c r="B7531" s="1">
        <v>7527</v>
      </c>
      <c r="C7531" s="16">
        <v>60.236142094102505</v>
      </c>
    </row>
    <row r="7532" spans="1:3" x14ac:dyDescent="0.25">
      <c r="A7532" s="1"/>
      <c r="B7532" s="1">
        <v>7528</v>
      </c>
      <c r="C7532" s="16">
        <v>63.864577790098814</v>
      </c>
    </row>
    <row r="7533" spans="1:3" x14ac:dyDescent="0.25">
      <c r="A7533" s="1"/>
      <c r="B7533" s="1">
        <v>7529</v>
      </c>
      <c r="C7533" s="16">
        <v>84.947035122504019</v>
      </c>
    </row>
    <row r="7534" spans="1:3" x14ac:dyDescent="0.25">
      <c r="A7534" s="1"/>
      <c r="B7534" s="1">
        <v>7530</v>
      </c>
      <c r="C7534" s="16">
        <v>125.44106279548782</v>
      </c>
    </row>
    <row r="7535" spans="1:3" x14ac:dyDescent="0.25">
      <c r="A7535" s="1"/>
      <c r="B7535" s="1">
        <v>7531</v>
      </c>
      <c r="C7535" s="16">
        <v>113.27130055664472</v>
      </c>
    </row>
    <row r="7536" spans="1:3" x14ac:dyDescent="0.25">
      <c r="A7536" s="1"/>
      <c r="B7536" s="1">
        <v>7532</v>
      </c>
      <c r="C7536" s="16">
        <v>92.653350487511617</v>
      </c>
    </row>
    <row r="7537" spans="1:3" x14ac:dyDescent="0.25">
      <c r="A7537" s="1"/>
      <c r="B7537" s="1">
        <v>7533</v>
      </c>
      <c r="C7537" s="16">
        <v>86.934374807082122</v>
      </c>
    </row>
    <row r="7538" spans="1:3" x14ac:dyDescent="0.25">
      <c r="A7538" s="1"/>
      <c r="B7538" s="1">
        <v>7534</v>
      </c>
      <c r="C7538" s="16">
        <v>75.170633487818847</v>
      </c>
    </row>
    <row r="7539" spans="1:3" x14ac:dyDescent="0.25">
      <c r="A7539" s="1"/>
      <c r="B7539" s="1">
        <v>7535</v>
      </c>
      <c r="C7539" s="16">
        <v>68.384090381328789</v>
      </c>
    </row>
    <row r="7540" spans="1:3" x14ac:dyDescent="0.25">
      <c r="A7540" s="1"/>
      <c r="B7540" s="1">
        <v>7536</v>
      </c>
      <c r="C7540" s="16">
        <v>65.008199236332317</v>
      </c>
    </row>
    <row r="7541" spans="1:3" x14ac:dyDescent="0.25">
      <c r="A7541" s="1"/>
      <c r="B7541" s="1">
        <v>7537</v>
      </c>
      <c r="C7541" s="16">
        <v>63.546442218183394</v>
      </c>
    </row>
    <row r="7542" spans="1:3" x14ac:dyDescent="0.25">
      <c r="A7542" s="1"/>
      <c r="B7542" s="1">
        <v>7538</v>
      </c>
      <c r="C7542" s="16">
        <v>63.322565768215902</v>
      </c>
    </row>
    <row r="7543" spans="1:3" x14ac:dyDescent="0.25">
      <c r="A7543" s="1"/>
      <c r="B7543" s="1">
        <v>7539</v>
      </c>
      <c r="C7543" s="16">
        <v>62.082892860448155</v>
      </c>
    </row>
    <row r="7544" spans="1:3" x14ac:dyDescent="0.25">
      <c r="A7544" s="1"/>
      <c r="B7544" s="1">
        <v>7540</v>
      </c>
      <c r="C7544" s="16">
        <v>66.814398924179514</v>
      </c>
    </row>
    <row r="7545" spans="1:3" x14ac:dyDescent="0.25">
      <c r="A7545" s="1"/>
      <c r="B7545" s="1">
        <v>7541</v>
      </c>
      <c r="C7545" s="16">
        <v>70.879809943986373</v>
      </c>
    </row>
    <row r="7546" spans="1:3" x14ac:dyDescent="0.25">
      <c r="A7546" s="1"/>
      <c r="B7546" s="1">
        <v>7542</v>
      </c>
      <c r="C7546" s="16">
        <v>82.932414879881776</v>
      </c>
    </row>
    <row r="7547" spans="1:3" x14ac:dyDescent="0.25">
      <c r="A7547" s="1"/>
      <c r="B7547" s="1">
        <v>7543</v>
      </c>
      <c r="C7547" s="16">
        <v>97.279123758956814</v>
      </c>
    </row>
    <row r="7548" spans="1:3" x14ac:dyDescent="0.25">
      <c r="A7548" s="1"/>
      <c r="B7548" s="1">
        <v>7544</v>
      </c>
      <c r="C7548" s="16">
        <v>79.990452726031009</v>
      </c>
    </row>
    <row r="7549" spans="1:3" x14ac:dyDescent="0.25">
      <c r="A7549" s="1"/>
      <c r="B7549" s="1">
        <v>7545</v>
      </c>
      <c r="C7549" s="16">
        <v>68.021867680419376</v>
      </c>
    </row>
    <row r="7550" spans="1:3" x14ac:dyDescent="0.25">
      <c r="A7550" s="1"/>
      <c r="B7550" s="1">
        <v>7546</v>
      </c>
      <c r="C7550" s="16">
        <v>64.366421018824894</v>
      </c>
    </row>
    <row r="7551" spans="1:3" x14ac:dyDescent="0.25">
      <c r="A7551" s="1"/>
      <c r="B7551" s="1">
        <v>7547</v>
      </c>
      <c r="C7551" s="16">
        <v>62.014992073019798</v>
      </c>
    </row>
    <row r="7552" spans="1:3" x14ac:dyDescent="0.25">
      <c r="A7552" s="1"/>
      <c r="B7552" s="1">
        <v>7548</v>
      </c>
      <c r="C7552" s="16">
        <v>63.061476745021082</v>
      </c>
    </row>
    <row r="7553" spans="1:3" x14ac:dyDescent="0.25">
      <c r="A7553" s="1"/>
      <c r="B7553" s="1">
        <v>7549</v>
      </c>
      <c r="C7553" s="16">
        <v>62.388470079151261</v>
      </c>
    </row>
    <row r="7554" spans="1:3" x14ac:dyDescent="0.25">
      <c r="A7554" s="1"/>
      <c r="B7554" s="1">
        <v>7550</v>
      </c>
      <c r="C7554" s="16">
        <v>62.747398620245662</v>
      </c>
    </row>
    <row r="7555" spans="1:3" x14ac:dyDescent="0.25">
      <c r="A7555" s="1"/>
      <c r="B7555" s="1">
        <v>7551</v>
      </c>
      <c r="C7555" s="16">
        <v>64.603920375815008</v>
      </c>
    </row>
    <row r="7556" spans="1:3" x14ac:dyDescent="0.25">
      <c r="A7556" s="1"/>
      <c r="B7556" s="1">
        <v>7552</v>
      </c>
      <c r="C7556" s="16">
        <v>66.324122687266097</v>
      </c>
    </row>
    <row r="7557" spans="1:3" x14ac:dyDescent="0.25">
      <c r="A7557" s="1"/>
      <c r="B7557" s="1">
        <v>7553</v>
      </c>
      <c r="C7557" s="16">
        <v>87.346875502641595</v>
      </c>
    </row>
    <row r="7558" spans="1:3" x14ac:dyDescent="0.25">
      <c r="A7558" s="1"/>
      <c r="B7558" s="1">
        <v>7554</v>
      </c>
      <c r="C7558" s="16">
        <v>131.66392330670715</v>
      </c>
    </row>
    <row r="7559" spans="1:3" x14ac:dyDescent="0.25">
      <c r="A7559" s="1"/>
      <c r="B7559" s="1">
        <v>7555</v>
      </c>
      <c r="C7559" s="16">
        <v>120.26297752894989</v>
      </c>
    </row>
    <row r="7560" spans="1:3" x14ac:dyDescent="0.25">
      <c r="A7560" s="1"/>
      <c r="B7560" s="1">
        <v>7556</v>
      </c>
      <c r="C7560" s="16">
        <v>104.31944715668459</v>
      </c>
    </row>
    <row r="7561" spans="1:3" x14ac:dyDescent="0.25">
      <c r="A7561" s="1"/>
      <c r="B7561" s="1">
        <v>7557</v>
      </c>
      <c r="C7561" s="16">
        <v>95.167474838764932</v>
      </c>
    </row>
    <row r="7562" spans="1:3" x14ac:dyDescent="0.25">
      <c r="A7562" s="1"/>
      <c r="B7562" s="1">
        <v>7558</v>
      </c>
      <c r="C7562" s="16">
        <v>79.851545986945268</v>
      </c>
    </row>
    <row r="7563" spans="1:3" x14ac:dyDescent="0.25">
      <c r="A7563" s="1"/>
      <c r="B7563" s="1">
        <v>7559</v>
      </c>
      <c r="C7563" s="16">
        <v>72.049174405634915</v>
      </c>
    </row>
    <row r="7564" spans="1:3" x14ac:dyDescent="0.25">
      <c r="A7564" s="1"/>
      <c r="B7564" s="1">
        <v>7560</v>
      </c>
      <c r="C7564" s="16">
        <v>65.570580600468276</v>
      </c>
    </row>
    <row r="7565" spans="1:3" x14ac:dyDescent="0.25">
      <c r="A7565" s="1"/>
      <c r="B7565" s="1">
        <v>7561</v>
      </c>
      <c r="C7565" s="16">
        <v>67.231041412608903</v>
      </c>
    </row>
    <row r="7566" spans="1:3" x14ac:dyDescent="0.25">
      <c r="A7566" s="1"/>
      <c r="B7566" s="1">
        <v>7562</v>
      </c>
      <c r="C7566" s="16">
        <v>63.264168504038487</v>
      </c>
    </row>
    <row r="7567" spans="1:3" x14ac:dyDescent="0.25">
      <c r="A7567" s="1"/>
      <c r="B7567" s="1">
        <v>7563</v>
      </c>
      <c r="C7567" s="16">
        <v>63.148536368163739</v>
      </c>
    </row>
    <row r="7568" spans="1:3" x14ac:dyDescent="0.25">
      <c r="A7568" s="1"/>
      <c r="B7568" s="1">
        <v>7564</v>
      </c>
      <c r="C7568" s="16">
        <v>65.563706370438126</v>
      </c>
    </row>
    <row r="7569" spans="1:3" x14ac:dyDescent="0.25">
      <c r="A7569" s="1"/>
      <c r="B7569" s="1">
        <v>7565</v>
      </c>
      <c r="C7569" s="16">
        <v>69.097537297920027</v>
      </c>
    </row>
    <row r="7570" spans="1:3" x14ac:dyDescent="0.25">
      <c r="A7570" s="1"/>
      <c r="B7570" s="1">
        <v>7566</v>
      </c>
      <c r="C7570" s="16">
        <v>82.806999339879738</v>
      </c>
    </row>
    <row r="7571" spans="1:3" x14ac:dyDescent="0.25">
      <c r="A7571" s="1"/>
      <c r="B7571" s="1">
        <v>7567</v>
      </c>
      <c r="C7571" s="16">
        <v>93.623028042017694</v>
      </c>
    </row>
    <row r="7572" spans="1:3" x14ac:dyDescent="0.25">
      <c r="A7572" s="1"/>
      <c r="B7572" s="1">
        <v>7568</v>
      </c>
      <c r="C7572" s="16">
        <v>79.339950141518784</v>
      </c>
    </row>
    <row r="7573" spans="1:3" x14ac:dyDescent="0.25">
      <c r="A7573" s="1"/>
      <c r="B7573" s="1">
        <v>7569</v>
      </c>
      <c r="C7573" s="16">
        <v>69.212083187447831</v>
      </c>
    </row>
    <row r="7574" spans="1:3" x14ac:dyDescent="0.25">
      <c r="A7574" s="1"/>
      <c r="B7574" s="1">
        <v>7570</v>
      </c>
      <c r="C7574" s="16">
        <v>64.332886784713622</v>
      </c>
    </row>
    <row r="7575" spans="1:3" x14ac:dyDescent="0.25">
      <c r="A7575" s="1"/>
      <c r="B7575" s="1">
        <v>7571</v>
      </c>
      <c r="C7575" s="16">
        <v>61.060619040039661</v>
      </c>
    </row>
    <row r="7576" spans="1:3" x14ac:dyDescent="0.25">
      <c r="A7576" s="1"/>
      <c r="B7576" s="1">
        <v>7572</v>
      </c>
      <c r="C7576" s="16">
        <v>61.80516684846846</v>
      </c>
    </row>
    <row r="7577" spans="1:3" x14ac:dyDescent="0.25">
      <c r="A7577" s="1"/>
      <c r="B7577" s="1">
        <v>7573</v>
      </c>
      <c r="C7577" s="16">
        <v>60.269609512871405</v>
      </c>
    </row>
    <row r="7578" spans="1:3" x14ac:dyDescent="0.25">
      <c r="A7578" s="1"/>
      <c r="B7578" s="1">
        <v>7574</v>
      </c>
      <c r="C7578" s="16">
        <v>60.290495067628889</v>
      </c>
    </row>
    <row r="7579" spans="1:3" x14ac:dyDescent="0.25">
      <c r="A7579" s="1"/>
      <c r="B7579" s="1">
        <v>7575</v>
      </c>
      <c r="C7579" s="16">
        <v>64.382014744485929</v>
      </c>
    </row>
    <row r="7580" spans="1:3" x14ac:dyDescent="0.25">
      <c r="A7580" s="1"/>
      <c r="B7580" s="1">
        <v>7576</v>
      </c>
      <c r="C7580" s="16">
        <v>68.483485716596689</v>
      </c>
    </row>
    <row r="7581" spans="1:3" x14ac:dyDescent="0.25">
      <c r="A7581" s="1"/>
      <c r="B7581" s="1">
        <v>7577</v>
      </c>
      <c r="C7581" s="16">
        <v>81.928203433213397</v>
      </c>
    </row>
    <row r="7582" spans="1:3" x14ac:dyDescent="0.25">
      <c r="A7582" s="1"/>
      <c r="B7582" s="1">
        <v>7578</v>
      </c>
      <c r="C7582" s="16">
        <v>119.85748824722239</v>
      </c>
    </row>
    <row r="7583" spans="1:3" x14ac:dyDescent="0.25">
      <c r="A7583" s="1"/>
      <c r="B7583" s="1">
        <v>7579</v>
      </c>
      <c r="C7583" s="16">
        <v>111.30038515156353</v>
      </c>
    </row>
    <row r="7584" spans="1:3" x14ac:dyDescent="0.25">
      <c r="A7584" s="1"/>
      <c r="B7584" s="1">
        <v>7580</v>
      </c>
      <c r="C7584" s="16">
        <v>91.558433882265433</v>
      </c>
    </row>
    <row r="7585" spans="1:3" x14ac:dyDescent="0.25">
      <c r="A7585" s="1"/>
      <c r="B7585" s="1">
        <v>7581</v>
      </c>
      <c r="C7585" s="16">
        <v>85.40713119531847</v>
      </c>
    </row>
    <row r="7586" spans="1:3" x14ac:dyDescent="0.25">
      <c r="A7586" s="1"/>
      <c r="B7586" s="1">
        <v>7582</v>
      </c>
      <c r="C7586" s="16">
        <v>79.72179187881278</v>
      </c>
    </row>
    <row r="7587" spans="1:3" x14ac:dyDescent="0.25">
      <c r="A7587" s="1"/>
      <c r="B7587" s="1">
        <v>7583</v>
      </c>
      <c r="C7587" s="16">
        <v>73.603285685130331</v>
      </c>
    </row>
    <row r="7588" spans="1:3" x14ac:dyDescent="0.25">
      <c r="A7588" s="1"/>
      <c r="B7588" s="1">
        <v>7584</v>
      </c>
      <c r="C7588" s="16">
        <v>66.71268198468276</v>
      </c>
    </row>
    <row r="7589" spans="1:3" x14ac:dyDescent="0.25">
      <c r="A7589" s="1"/>
      <c r="B7589" s="1">
        <v>7585</v>
      </c>
      <c r="C7589" s="16">
        <v>64.796021522825683</v>
      </c>
    </row>
    <row r="7590" spans="1:3" x14ac:dyDescent="0.25">
      <c r="A7590" s="1"/>
      <c r="B7590" s="1">
        <v>7586</v>
      </c>
      <c r="C7590" s="16">
        <v>62.608303976036701</v>
      </c>
    </row>
    <row r="7591" spans="1:3" x14ac:dyDescent="0.25">
      <c r="A7591" s="1"/>
      <c r="B7591" s="1">
        <v>7587</v>
      </c>
      <c r="C7591" s="16">
        <v>61.626749220720384</v>
      </c>
    </row>
    <row r="7592" spans="1:3" x14ac:dyDescent="0.25">
      <c r="A7592" s="1"/>
      <c r="B7592" s="1">
        <v>7588</v>
      </c>
      <c r="C7592" s="16">
        <v>62.308665740444802</v>
      </c>
    </row>
    <row r="7593" spans="1:3" x14ac:dyDescent="0.25">
      <c r="A7593" s="1"/>
      <c r="B7593" s="1">
        <v>7589</v>
      </c>
      <c r="C7593" s="16">
        <v>67.449474156034725</v>
      </c>
    </row>
    <row r="7594" spans="1:3" x14ac:dyDescent="0.25">
      <c r="A7594" s="1"/>
      <c r="B7594" s="1">
        <v>7590</v>
      </c>
      <c r="C7594" s="16">
        <v>85.62012626012897</v>
      </c>
    </row>
    <row r="7595" spans="1:3" x14ac:dyDescent="0.25">
      <c r="A7595" s="1"/>
      <c r="B7595" s="1">
        <v>7591</v>
      </c>
      <c r="C7595" s="16">
        <v>97.123569005604139</v>
      </c>
    </row>
    <row r="7596" spans="1:3" x14ac:dyDescent="0.25">
      <c r="A7596" s="1"/>
      <c r="B7596" s="1">
        <v>7592</v>
      </c>
      <c r="C7596" s="16">
        <v>85.869177597275339</v>
      </c>
    </row>
    <row r="7597" spans="1:3" x14ac:dyDescent="0.25">
      <c r="A7597" s="1"/>
      <c r="B7597" s="1">
        <v>7593</v>
      </c>
      <c r="C7597" s="16">
        <v>72.996651478310852</v>
      </c>
    </row>
    <row r="7598" spans="1:3" x14ac:dyDescent="0.25">
      <c r="A7598" s="1"/>
      <c r="B7598" s="1">
        <v>7594</v>
      </c>
      <c r="C7598" s="16">
        <v>63.505222980777866</v>
      </c>
    </row>
    <row r="7599" spans="1:3" x14ac:dyDescent="0.25">
      <c r="A7599" s="1"/>
      <c r="B7599" s="1">
        <v>7595</v>
      </c>
      <c r="C7599" s="16">
        <v>60.912890139017243</v>
      </c>
    </row>
    <row r="7600" spans="1:3" x14ac:dyDescent="0.25">
      <c r="A7600" s="1"/>
      <c r="B7600" s="1">
        <v>7596</v>
      </c>
      <c r="C7600" s="16">
        <v>61.934197654711028</v>
      </c>
    </row>
    <row r="7601" spans="1:3" x14ac:dyDescent="0.25">
      <c r="A7601" s="1"/>
      <c r="B7601" s="1">
        <v>7597</v>
      </c>
      <c r="C7601" s="16">
        <v>60.780012281979097</v>
      </c>
    </row>
    <row r="7602" spans="1:3" x14ac:dyDescent="0.25">
      <c r="A7602" s="1"/>
      <c r="B7602" s="1">
        <v>7598</v>
      </c>
      <c r="C7602" s="16">
        <v>62.159753049938921</v>
      </c>
    </row>
    <row r="7603" spans="1:3" x14ac:dyDescent="0.25">
      <c r="A7603" s="1"/>
      <c r="B7603" s="1">
        <v>7599</v>
      </c>
      <c r="C7603" s="16">
        <v>67.869974558820402</v>
      </c>
    </row>
    <row r="7604" spans="1:3" x14ac:dyDescent="0.25">
      <c r="A7604" s="1"/>
      <c r="B7604" s="1">
        <v>7600</v>
      </c>
      <c r="C7604" s="16">
        <v>71.238873642953621</v>
      </c>
    </row>
    <row r="7605" spans="1:3" x14ac:dyDescent="0.25">
      <c r="A7605" s="1"/>
      <c r="B7605" s="1">
        <v>7601</v>
      </c>
      <c r="C7605" s="16">
        <v>89.577695435381173</v>
      </c>
    </row>
    <row r="7606" spans="1:3" x14ac:dyDescent="0.25">
      <c r="A7606" s="1"/>
      <c r="B7606" s="1">
        <v>7602</v>
      </c>
      <c r="C7606" s="16">
        <v>126.78332937888327</v>
      </c>
    </row>
    <row r="7607" spans="1:3" x14ac:dyDescent="0.25">
      <c r="A7607" s="1"/>
      <c r="B7607" s="1">
        <v>7603</v>
      </c>
      <c r="C7607" s="16">
        <v>108.71920247773225</v>
      </c>
    </row>
    <row r="7608" spans="1:3" x14ac:dyDescent="0.25">
      <c r="A7608" s="1"/>
      <c r="B7608" s="1">
        <v>7604</v>
      </c>
      <c r="C7608" s="16">
        <v>89.982134911043019</v>
      </c>
    </row>
    <row r="7609" spans="1:3" x14ac:dyDescent="0.25">
      <c r="A7609" s="1"/>
      <c r="B7609" s="1">
        <v>7605</v>
      </c>
      <c r="C7609" s="16">
        <v>87.660726469153047</v>
      </c>
    </row>
    <row r="7610" spans="1:3" x14ac:dyDescent="0.25">
      <c r="A7610" s="1"/>
      <c r="B7610" s="1">
        <v>7606</v>
      </c>
      <c r="C7610" s="16">
        <v>82.751533535842967</v>
      </c>
    </row>
    <row r="7611" spans="1:3" x14ac:dyDescent="0.25">
      <c r="A7611" s="1"/>
      <c r="B7611" s="1">
        <v>7607</v>
      </c>
      <c r="C7611" s="16">
        <v>72.062052881542087</v>
      </c>
    </row>
    <row r="7612" spans="1:3" x14ac:dyDescent="0.25">
      <c r="A7612" s="1"/>
      <c r="B7612" s="1">
        <v>7608</v>
      </c>
      <c r="C7612" s="16">
        <v>70.778646600855041</v>
      </c>
    </row>
    <row r="7613" spans="1:3" x14ac:dyDescent="0.25">
      <c r="A7613" s="1"/>
      <c r="B7613" s="1">
        <v>7609</v>
      </c>
      <c r="C7613" s="16">
        <v>70.176647435067224</v>
      </c>
    </row>
    <row r="7614" spans="1:3" x14ac:dyDescent="0.25">
      <c r="A7614" s="1"/>
      <c r="B7614" s="1">
        <v>7610</v>
      </c>
      <c r="C7614" s="16">
        <v>67.216660605138358</v>
      </c>
    </row>
    <row r="7615" spans="1:3" x14ac:dyDescent="0.25">
      <c r="A7615" s="1"/>
      <c r="B7615" s="1">
        <v>7611</v>
      </c>
      <c r="C7615" s="16">
        <v>65.84974177966599</v>
      </c>
    </row>
    <row r="7616" spans="1:3" x14ac:dyDescent="0.25">
      <c r="A7616" s="1"/>
      <c r="B7616" s="1">
        <v>7612</v>
      </c>
      <c r="C7616" s="16">
        <v>67.775517287851045</v>
      </c>
    </row>
    <row r="7617" spans="1:3" x14ac:dyDescent="0.25">
      <c r="A7617" s="1"/>
      <c r="B7617" s="1">
        <v>7613</v>
      </c>
      <c r="C7617" s="16">
        <v>71.733981822769778</v>
      </c>
    </row>
    <row r="7618" spans="1:3" x14ac:dyDescent="0.25">
      <c r="A7618" s="1"/>
      <c r="B7618" s="1">
        <v>7614</v>
      </c>
      <c r="C7618" s="16">
        <v>75.427974076158932</v>
      </c>
    </row>
    <row r="7619" spans="1:3" x14ac:dyDescent="0.25">
      <c r="A7619" s="1"/>
      <c r="B7619" s="1">
        <v>7615</v>
      </c>
      <c r="C7619" s="16">
        <v>74.867794823362004</v>
      </c>
    </row>
    <row r="7620" spans="1:3" x14ac:dyDescent="0.25">
      <c r="A7620" s="1"/>
      <c r="B7620" s="1">
        <v>7616</v>
      </c>
      <c r="C7620" s="16">
        <v>70.008937182073254</v>
      </c>
    </row>
    <row r="7621" spans="1:3" x14ac:dyDescent="0.25">
      <c r="A7621" s="1"/>
      <c r="B7621" s="1">
        <v>7617</v>
      </c>
      <c r="C7621" s="16">
        <v>63.763690917752982</v>
      </c>
    </row>
    <row r="7622" spans="1:3" x14ac:dyDescent="0.25">
      <c r="A7622" s="1"/>
      <c r="B7622" s="1">
        <v>7618</v>
      </c>
      <c r="C7622" s="16">
        <v>61.421415030076517</v>
      </c>
    </row>
    <row r="7623" spans="1:3" x14ac:dyDescent="0.25">
      <c r="A7623" s="1"/>
      <c r="B7623" s="1">
        <v>7619</v>
      </c>
      <c r="C7623" s="16">
        <v>60.034778300988698</v>
      </c>
    </row>
    <row r="7624" spans="1:3" x14ac:dyDescent="0.25">
      <c r="A7624" s="1"/>
      <c r="B7624" s="1">
        <v>7620</v>
      </c>
      <c r="C7624" s="16">
        <v>60.828832552237472</v>
      </c>
    </row>
    <row r="7625" spans="1:3" x14ac:dyDescent="0.25">
      <c r="A7625" s="1"/>
      <c r="B7625" s="1">
        <v>7621</v>
      </c>
      <c r="C7625" s="16">
        <v>57.110916903787128</v>
      </c>
    </row>
    <row r="7626" spans="1:3" x14ac:dyDescent="0.25">
      <c r="A7626" s="1"/>
      <c r="B7626" s="1">
        <v>7622</v>
      </c>
      <c r="C7626" s="16">
        <v>56.084385175117589</v>
      </c>
    </row>
    <row r="7627" spans="1:3" x14ac:dyDescent="0.25">
      <c r="A7627" s="1"/>
      <c r="B7627" s="1">
        <v>7623</v>
      </c>
      <c r="C7627" s="16">
        <v>58.423474292878844</v>
      </c>
    </row>
    <row r="7628" spans="1:3" x14ac:dyDescent="0.25">
      <c r="A7628" s="1"/>
      <c r="B7628" s="1">
        <v>7624</v>
      </c>
      <c r="C7628" s="16">
        <v>64.608798834367363</v>
      </c>
    </row>
    <row r="7629" spans="1:3" x14ac:dyDescent="0.25">
      <c r="A7629" s="1"/>
      <c r="B7629" s="1">
        <v>7625</v>
      </c>
      <c r="C7629" s="16">
        <v>83.505618814734561</v>
      </c>
    </row>
    <row r="7630" spans="1:3" x14ac:dyDescent="0.25">
      <c r="A7630" s="1"/>
      <c r="B7630" s="1">
        <v>7626</v>
      </c>
      <c r="C7630" s="16">
        <v>116.85996295251545</v>
      </c>
    </row>
    <row r="7631" spans="1:3" x14ac:dyDescent="0.25">
      <c r="A7631" s="1"/>
      <c r="B7631" s="1">
        <v>7627</v>
      </c>
      <c r="C7631" s="16">
        <v>93.736420873936751</v>
      </c>
    </row>
    <row r="7632" spans="1:3" x14ac:dyDescent="0.25">
      <c r="A7632" s="1"/>
      <c r="B7632" s="1">
        <v>7628</v>
      </c>
      <c r="C7632" s="16">
        <v>86.838804326730312</v>
      </c>
    </row>
    <row r="7633" spans="1:3" x14ac:dyDescent="0.25">
      <c r="A7633" s="1"/>
      <c r="B7633" s="1">
        <v>7629</v>
      </c>
      <c r="C7633" s="16">
        <v>82.736644528862087</v>
      </c>
    </row>
    <row r="7634" spans="1:3" x14ac:dyDescent="0.25">
      <c r="A7634" s="1"/>
      <c r="B7634" s="1">
        <v>7630</v>
      </c>
      <c r="C7634" s="16">
        <v>76.353387662315058</v>
      </c>
    </row>
    <row r="7635" spans="1:3" x14ac:dyDescent="0.25">
      <c r="A7635" s="1"/>
      <c r="B7635" s="1">
        <v>7631</v>
      </c>
      <c r="C7635" s="16">
        <v>70.597888831894153</v>
      </c>
    </row>
    <row r="7636" spans="1:3" x14ac:dyDescent="0.25">
      <c r="A7636" s="1"/>
      <c r="B7636" s="1">
        <v>7632</v>
      </c>
      <c r="C7636" s="16">
        <v>64.038654351259083</v>
      </c>
    </row>
    <row r="7637" spans="1:3" x14ac:dyDescent="0.25">
      <c r="A7637" s="1"/>
      <c r="B7637" s="1">
        <v>7633</v>
      </c>
      <c r="C7637" s="16">
        <v>63.98626851158479</v>
      </c>
    </row>
    <row r="7638" spans="1:3" x14ac:dyDescent="0.25">
      <c r="A7638" s="1"/>
      <c r="B7638" s="1">
        <v>7634</v>
      </c>
      <c r="C7638" s="16">
        <v>58.45910342537352</v>
      </c>
    </row>
    <row r="7639" spans="1:3" x14ac:dyDescent="0.25">
      <c r="A7639" s="1"/>
      <c r="B7639" s="1">
        <v>7635</v>
      </c>
      <c r="C7639" s="16">
        <v>63.403504053772146</v>
      </c>
    </row>
    <row r="7640" spans="1:3" x14ac:dyDescent="0.25">
      <c r="A7640" s="1"/>
      <c r="B7640" s="1">
        <v>7636</v>
      </c>
      <c r="C7640" s="16">
        <v>64.4029743592274</v>
      </c>
    </row>
    <row r="7641" spans="1:3" x14ac:dyDescent="0.25">
      <c r="A7641" s="1"/>
      <c r="B7641" s="1">
        <v>7637</v>
      </c>
      <c r="C7641" s="16">
        <v>65.92288076132661</v>
      </c>
    </row>
    <row r="7642" spans="1:3" x14ac:dyDescent="0.25">
      <c r="A7642" s="1"/>
      <c r="B7642" s="1">
        <v>7638</v>
      </c>
      <c r="C7642" s="16">
        <v>67.617801798481068</v>
      </c>
    </row>
    <row r="7643" spans="1:3" x14ac:dyDescent="0.25">
      <c r="A7643" s="1"/>
      <c r="B7643" s="1">
        <v>7639</v>
      </c>
      <c r="C7643" s="16">
        <v>64.665350939829779</v>
      </c>
    </row>
    <row r="7644" spans="1:3" x14ac:dyDescent="0.25">
      <c r="A7644" s="1"/>
      <c r="B7644" s="1">
        <v>7640</v>
      </c>
      <c r="C7644" s="16">
        <v>61.371876474594053</v>
      </c>
    </row>
    <row r="7645" spans="1:3" x14ac:dyDescent="0.25">
      <c r="A7645" s="1"/>
      <c r="B7645" s="1">
        <v>7641</v>
      </c>
      <c r="C7645" s="16">
        <v>54.046106240499874</v>
      </c>
    </row>
    <row r="7646" spans="1:3" x14ac:dyDescent="0.25">
      <c r="A7646" s="1"/>
      <c r="B7646" s="1">
        <v>7642</v>
      </c>
      <c r="C7646" s="16">
        <v>52.434436537481723</v>
      </c>
    </row>
    <row r="7647" spans="1:3" x14ac:dyDescent="0.25">
      <c r="A7647" s="1"/>
      <c r="B7647" s="1">
        <v>7643</v>
      </c>
      <c r="C7647" s="16">
        <v>51.985624400735233</v>
      </c>
    </row>
    <row r="7648" spans="1:3" x14ac:dyDescent="0.25">
      <c r="A7648" s="1"/>
      <c r="B7648" s="1">
        <v>7644</v>
      </c>
      <c r="C7648" s="16">
        <v>52.259686613442966</v>
      </c>
    </row>
    <row r="7649" spans="1:3" x14ac:dyDescent="0.25">
      <c r="A7649" s="1"/>
      <c r="B7649" s="1">
        <v>7645</v>
      </c>
      <c r="C7649" s="16">
        <v>50.918474416179265</v>
      </c>
    </row>
    <row r="7650" spans="1:3" x14ac:dyDescent="0.25">
      <c r="A7650" s="1"/>
      <c r="B7650" s="1">
        <v>7646</v>
      </c>
      <c r="C7650" s="16">
        <v>50.963533253095086</v>
      </c>
    </row>
    <row r="7651" spans="1:3" x14ac:dyDescent="0.25">
      <c r="A7651" s="1"/>
      <c r="B7651" s="1">
        <v>7647</v>
      </c>
      <c r="C7651" s="16">
        <v>51.048687924599776</v>
      </c>
    </row>
    <row r="7652" spans="1:3" x14ac:dyDescent="0.25">
      <c r="A7652" s="1"/>
      <c r="B7652" s="1">
        <v>7648</v>
      </c>
      <c r="C7652" s="16">
        <v>55.450335550843647</v>
      </c>
    </row>
    <row r="7653" spans="1:3" x14ac:dyDescent="0.25">
      <c r="A7653" s="1"/>
      <c r="B7653" s="1">
        <v>7649</v>
      </c>
      <c r="C7653" s="16">
        <v>75.348532674402151</v>
      </c>
    </row>
    <row r="7654" spans="1:3" x14ac:dyDescent="0.25">
      <c r="A7654" s="1"/>
      <c r="B7654" s="1">
        <v>7650</v>
      </c>
      <c r="C7654" s="16">
        <v>95.943206798087203</v>
      </c>
    </row>
    <row r="7655" spans="1:3" x14ac:dyDescent="0.25">
      <c r="A7655" s="1"/>
      <c r="B7655" s="1">
        <v>7651</v>
      </c>
      <c r="C7655" s="16">
        <v>85.383661836597724</v>
      </c>
    </row>
    <row r="7656" spans="1:3" x14ac:dyDescent="0.25">
      <c r="A7656" s="1"/>
      <c r="B7656" s="1">
        <v>7652</v>
      </c>
      <c r="C7656" s="16">
        <v>81.954557010379432</v>
      </c>
    </row>
    <row r="7657" spans="1:3" x14ac:dyDescent="0.25">
      <c r="A7657" s="1"/>
      <c r="B7657" s="1">
        <v>7653</v>
      </c>
      <c r="C7657" s="16">
        <v>82.363818569847851</v>
      </c>
    </row>
    <row r="7658" spans="1:3" x14ac:dyDescent="0.25">
      <c r="A7658" s="1"/>
      <c r="B7658" s="1">
        <v>7654</v>
      </c>
      <c r="C7658" s="16">
        <v>69.719603662516036</v>
      </c>
    </row>
    <row r="7659" spans="1:3" x14ac:dyDescent="0.25">
      <c r="A7659" s="1"/>
      <c r="B7659" s="1">
        <v>7655</v>
      </c>
      <c r="C7659" s="16">
        <v>62.95682432824124</v>
      </c>
    </row>
    <row r="7660" spans="1:3" x14ac:dyDescent="0.25">
      <c r="A7660" s="1"/>
      <c r="B7660" s="1">
        <v>7656</v>
      </c>
      <c r="C7660" s="16">
        <v>56.919201392169661</v>
      </c>
    </row>
    <row r="7661" spans="1:3" x14ac:dyDescent="0.25">
      <c r="A7661" s="1"/>
      <c r="B7661" s="1">
        <v>7657</v>
      </c>
      <c r="C7661" s="16">
        <v>53.768723572531165</v>
      </c>
    </row>
    <row r="7662" spans="1:3" x14ac:dyDescent="0.25">
      <c r="A7662" s="1"/>
      <c r="B7662" s="1">
        <v>7658</v>
      </c>
      <c r="C7662" s="16">
        <v>52.537089792226475</v>
      </c>
    </row>
    <row r="7663" spans="1:3" x14ac:dyDescent="0.25">
      <c r="A7663" s="1"/>
      <c r="B7663" s="1">
        <v>7659</v>
      </c>
      <c r="C7663" s="16">
        <v>51.87165586482778</v>
      </c>
    </row>
    <row r="7664" spans="1:3" x14ac:dyDescent="0.25">
      <c r="A7664" s="1"/>
      <c r="B7664" s="1">
        <v>7660</v>
      </c>
      <c r="C7664" s="16">
        <v>56.22793610397359</v>
      </c>
    </row>
    <row r="7665" spans="1:3" x14ac:dyDescent="0.25">
      <c r="A7665" s="1"/>
      <c r="B7665" s="1">
        <v>7661</v>
      </c>
      <c r="C7665" s="16">
        <v>61.564595043949531</v>
      </c>
    </row>
    <row r="7666" spans="1:3" x14ac:dyDescent="0.25">
      <c r="A7666" s="1"/>
      <c r="B7666" s="1">
        <v>7662</v>
      </c>
      <c r="C7666" s="16">
        <v>75.574503401154104</v>
      </c>
    </row>
    <row r="7667" spans="1:3" x14ac:dyDescent="0.25">
      <c r="A7667" s="1"/>
      <c r="B7667" s="1">
        <v>7663</v>
      </c>
      <c r="C7667" s="16">
        <v>91.456910185135584</v>
      </c>
    </row>
    <row r="7668" spans="1:3" x14ac:dyDescent="0.25">
      <c r="A7668" s="1"/>
      <c r="B7668" s="1">
        <v>7664</v>
      </c>
      <c r="C7668" s="16">
        <v>82.600181782866812</v>
      </c>
    </row>
    <row r="7669" spans="1:3" x14ac:dyDescent="0.25">
      <c r="A7669" s="1"/>
      <c r="B7669" s="1">
        <v>7665</v>
      </c>
      <c r="C7669" s="16">
        <v>67.241034609132853</v>
      </c>
    </row>
    <row r="7670" spans="1:3" x14ac:dyDescent="0.25">
      <c r="A7670" s="1"/>
      <c r="B7670" s="1">
        <v>7666</v>
      </c>
      <c r="C7670" s="16">
        <v>61.488650287501784</v>
      </c>
    </row>
    <row r="7671" spans="1:3" x14ac:dyDescent="0.25">
      <c r="A7671" s="1"/>
      <c r="B7671" s="1">
        <v>7667</v>
      </c>
      <c r="C7671" s="16">
        <v>58.321479287786744</v>
      </c>
    </row>
    <row r="7672" spans="1:3" x14ac:dyDescent="0.25">
      <c r="A7672" s="1"/>
      <c r="B7672" s="1">
        <v>7668</v>
      </c>
      <c r="C7672" s="16">
        <v>57.555038212194752</v>
      </c>
    </row>
    <row r="7673" spans="1:3" x14ac:dyDescent="0.25">
      <c r="A7673" s="1"/>
      <c r="B7673" s="1">
        <v>7669</v>
      </c>
      <c r="C7673" s="16">
        <v>55.027734005309412</v>
      </c>
    </row>
    <row r="7674" spans="1:3" x14ac:dyDescent="0.25">
      <c r="A7674" s="1"/>
      <c r="B7674" s="1">
        <v>7670</v>
      </c>
      <c r="C7674" s="16">
        <v>55.757672877603248</v>
      </c>
    </row>
    <row r="7675" spans="1:3" x14ac:dyDescent="0.25">
      <c r="A7675" s="1"/>
      <c r="B7675" s="1">
        <v>7671</v>
      </c>
      <c r="C7675" s="16">
        <v>57.113408889438205</v>
      </c>
    </row>
    <row r="7676" spans="1:3" x14ac:dyDescent="0.25">
      <c r="A7676" s="1"/>
      <c r="B7676" s="1">
        <v>7672</v>
      </c>
      <c r="C7676" s="16">
        <v>63.435473114636338</v>
      </c>
    </row>
    <row r="7677" spans="1:3" x14ac:dyDescent="0.25">
      <c r="A7677" s="1"/>
      <c r="B7677" s="1">
        <v>7673</v>
      </c>
      <c r="C7677" s="16">
        <v>78.273344636574748</v>
      </c>
    </row>
    <row r="7678" spans="1:3" x14ac:dyDescent="0.25">
      <c r="A7678" s="1"/>
      <c r="B7678" s="1">
        <v>7674</v>
      </c>
      <c r="C7678" s="16">
        <v>118.13730189243407</v>
      </c>
    </row>
    <row r="7679" spans="1:3" x14ac:dyDescent="0.25">
      <c r="A7679" s="1"/>
      <c r="B7679" s="1">
        <v>7675</v>
      </c>
      <c r="C7679" s="16">
        <v>100.98655232418669</v>
      </c>
    </row>
    <row r="7680" spans="1:3" x14ac:dyDescent="0.25">
      <c r="A7680" s="1"/>
      <c r="B7680" s="1">
        <v>7676</v>
      </c>
      <c r="C7680" s="16">
        <v>88.862443925280999</v>
      </c>
    </row>
    <row r="7681" spans="1:3" x14ac:dyDescent="0.25">
      <c r="A7681" s="1"/>
      <c r="B7681" s="1">
        <v>7677</v>
      </c>
      <c r="C7681" s="16">
        <v>81.93174624921312</v>
      </c>
    </row>
    <row r="7682" spans="1:3" x14ac:dyDescent="0.25">
      <c r="A7682" s="1"/>
      <c r="B7682" s="1">
        <v>7678</v>
      </c>
      <c r="C7682" s="16">
        <v>75.220127154310802</v>
      </c>
    </row>
    <row r="7683" spans="1:3" x14ac:dyDescent="0.25">
      <c r="A7683" s="1"/>
      <c r="B7683" s="1">
        <v>7679</v>
      </c>
      <c r="C7683" s="16">
        <v>70.089814256524591</v>
      </c>
    </row>
    <row r="7684" spans="1:3" x14ac:dyDescent="0.25">
      <c r="A7684" s="1"/>
      <c r="B7684" s="1">
        <v>7680</v>
      </c>
      <c r="C7684" s="16">
        <v>63.367228721582414</v>
      </c>
    </row>
    <row r="7685" spans="1:3" x14ac:dyDescent="0.25">
      <c r="A7685" s="1"/>
      <c r="B7685" s="1">
        <v>7681</v>
      </c>
      <c r="C7685" s="16">
        <v>53.496947971823175</v>
      </c>
    </row>
    <row r="7686" spans="1:3" x14ac:dyDescent="0.25">
      <c r="A7686" s="1"/>
      <c r="B7686" s="1">
        <v>7682</v>
      </c>
      <c r="C7686" s="16">
        <v>52.8406144657082</v>
      </c>
    </row>
    <row r="7687" spans="1:3" x14ac:dyDescent="0.25">
      <c r="A7687" s="1"/>
      <c r="B7687" s="1">
        <v>7683</v>
      </c>
      <c r="C7687" s="16">
        <v>52.937281970737345</v>
      </c>
    </row>
    <row r="7688" spans="1:3" x14ac:dyDescent="0.25">
      <c r="A7688" s="1"/>
      <c r="B7688" s="1">
        <v>7684</v>
      </c>
      <c r="C7688" s="16">
        <v>56.713765583165198</v>
      </c>
    </row>
    <row r="7689" spans="1:3" x14ac:dyDescent="0.25">
      <c r="A7689" s="1"/>
      <c r="B7689" s="1">
        <v>7685</v>
      </c>
      <c r="C7689" s="16">
        <v>62.126453480567264</v>
      </c>
    </row>
    <row r="7690" spans="1:3" x14ac:dyDescent="0.25">
      <c r="A7690" s="1"/>
      <c r="B7690" s="1">
        <v>7686</v>
      </c>
      <c r="C7690" s="16">
        <v>82.355333872377727</v>
      </c>
    </row>
    <row r="7691" spans="1:3" x14ac:dyDescent="0.25">
      <c r="A7691" s="1"/>
      <c r="B7691" s="1">
        <v>7687</v>
      </c>
      <c r="C7691" s="16">
        <v>99.982335404015828</v>
      </c>
    </row>
    <row r="7692" spans="1:3" x14ac:dyDescent="0.25">
      <c r="A7692" s="1"/>
      <c r="B7692" s="1">
        <v>7688</v>
      </c>
      <c r="C7692" s="16">
        <v>78.62550198313248</v>
      </c>
    </row>
    <row r="7693" spans="1:3" x14ac:dyDescent="0.25">
      <c r="A7693" s="1"/>
      <c r="B7693" s="1">
        <v>7689</v>
      </c>
      <c r="C7693" s="16">
        <v>66.893013175916721</v>
      </c>
    </row>
    <row r="7694" spans="1:3" x14ac:dyDescent="0.25">
      <c r="A7694" s="1"/>
      <c r="B7694" s="1">
        <v>7690</v>
      </c>
      <c r="C7694" s="16">
        <v>58.609210110602788</v>
      </c>
    </row>
    <row r="7695" spans="1:3" x14ac:dyDescent="0.25">
      <c r="A7695" s="1"/>
      <c r="B7695" s="1">
        <v>7691</v>
      </c>
      <c r="C7695" s="16">
        <v>58.013119660967142</v>
      </c>
    </row>
    <row r="7696" spans="1:3" x14ac:dyDescent="0.25">
      <c r="A7696" s="1"/>
      <c r="B7696" s="1">
        <v>7692</v>
      </c>
      <c r="C7696" s="16">
        <v>56.915466289952342</v>
      </c>
    </row>
    <row r="7697" spans="1:3" x14ac:dyDescent="0.25">
      <c r="A7697" s="1"/>
      <c r="B7697" s="1">
        <v>7693</v>
      </c>
      <c r="C7697" s="16">
        <v>55.748693701237443</v>
      </c>
    </row>
    <row r="7698" spans="1:3" x14ac:dyDescent="0.25">
      <c r="A7698" s="1"/>
      <c r="B7698" s="1">
        <v>7694</v>
      </c>
      <c r="C7698" s="16">
        <v>54.198021158484693</v>
      </c>
    </row>
    <row r="7699" spans="1:3" x14ac:dyDescent="0.25">
      <c r="A7699" s="1"/>
      <c r="B7699" s="1">
        <v>7695</v>
      </c>
      <c r="C7699" s="16">
        <v>57.36642791488439</v>
      </c>
    </row>
    <row r="7700" spans="1:3" x14ac:dyDescent="0.25">
      <c r="A7700" s="1"/>
      <c r="B7700" s="1">
        <v>7696</v>
      </c>
      <c r="C7700" s="16">
        <v>61.545805947467521</v>
      </c>
    </row>
    <row r="7701" spans="1:3" x14ac:dyDescent="0.25">
      <c r="A7701" s="1"/>
      <c r="B7701" s="1">
        <v>7697</v>
      </c>
      <c r="C7701" s="16">
        <v>78.514854156639345</v>
      </c>
    </row>
    <row r="7702" spans="1:3" x14ac:dyDescent="0.25">
      <c r="A7702" s="1"/>
      <c r="B7702" s="1">
        <v>7698</v>
      </c>
      <c r="C7702" s="16">
        <v>117.2625348498528</v>
      </c>
    </row>
    <row r="7703" spans="1:3" x14ac:dyDescent="0.25">
      <c r="A7703" s="1"/>
      <c r="B7703" s="1">
        <v>7699</v>
      </c>
      <c r="C7703" s="16">
        <v>89.320187927249208</v>
      </c>
    </row>
    <row r="7704" spans="1:3" x14ac:dyDescent="0.25">
      <c r="A7704" s="1"/>
      <c r="B7704" s="1">
        <v>7700</v>
      </c>
      <c r="C7704" s="16">
        <v>80.831485433799955</v>
      </c>
    </row>
    <row r="7705" spans="1:3" x14ac:dyDescent="0.25">
      <c r="A7705" s="1"/>
      <c r="B7705" s="1">
        <v>7701</v>
      </c>
      <c r="C7705" s="16">
        <v>79.218566571956131</v>
      </c>
    </row>
    <row r="7706" spans="1:3" x14ac:dyDescent="0.25">
      <c r="A7706" s="1"/>
      <c r="B7706" s="1">
        <v>7702</v>
      </c>
      <c r="C7706" s="16">
        <v>71.746609271341654</v>
      </c>
    </row>
    <row r="7707" spans="1:3" x14ac:dyDescent="0.25">
      <c r="A7707" s="1"/>
      <c r="B7707" s="1">
        <v>7703</v>
      </c>
      <c r="C7707" s="16">
        <v>66.056785919671029</v>
      </c>
    </row>
    <row r="7708" spans="1:3" x14ac:dyDescent="0.25">
      <c r="A7708" s="1"/>
      <c r="B7708" s="1">
        <v>7704</v>
      </c>
      <c r="C7708" s="16">
        <v>61.856639064933475</v>
      </c>
    </row>
    <row r="7709" spans="1:3" x14ac:dyDescent="0.25">
      <c r="A7709" s="1"/>
      <c r="B7709" s="1">
        <v>7705</v>
      </c>
      <c r="C7709" s="16">
        <v>56.820422317790005</v>
      </c>
    </row>
    <row r="7710" spans="1:3" x14ac:dyDescent="0.25">
      <c r="A7710" s="1"/>
      <c r="B7710" s="1">
        <v>7706</v>
      </c>
      <c r="C7710" s="16">
        <v>54.498765733618072</v>
      </c>
    </row>
    <row r="7711" spans="1:3" x14ac:dyDescent="0.25">
      <c r="A7711" s="1"/>
      <c r="B7711" s="1">
        <v>7707</v>
      </c>
      <c r="C7711" s="16">
        <v>54.137714012973156</v>
      </c>
    </row>
    <row r="7712" spans="1:3" x14ac:dyDescent="0.25">
      <c r="A7712" s="1"/>
      <c r="B7712" s="1">
        <v>7708</v>
      </c>
      <c r="C7712" s="16">
        <v>57.974867411602801</v>
      </c>
    </row>
    <row r="7713" spans="1:3" x14ac:dyDescent="0.25">
      <c r="A7713" s="1"/>
      <c r="B7713" s="1">
        <v>7709</v>
      </c>
      <c r="C7713" s="16">
        <v>64.589260261977415</v>
      </c>
    </row>
    <row r="7714" spans="1:3" x14ac:dyDescent="0.25">
      <c r="A7714" s="1"/>
      <c r="B7714" s="1">
        <v>7710</v>
      </c>
      <c r="C7714" s="16">
        <v>78.676800893736257</v>
      </c>
    </row>
    <row r="7715" spans="1:3" x14ac:dyDescent="0.25">
      <c r="A7715" s="1"/>
      <c r="B7715" s="1">
        <v>7711</v>
      </c>
      <c r="C7715" s="16">
        <v>92.340041576564204</v>
      </c>
    </row>
    <row r="7716" spans="1:3" x14ac:dyDescent="0.25">
      <c r="A7716" s="1"/>
      <c r="B7716" s="1">
        <v>7712</v>
      </c>
      <c r="C7716" s="16">
        <v>73.109991702604745</v>
      </c>
    </row>
    <row r="7717" spans="1:3" x14ac:dyDescent="0.25">
      <c r="A7717" s="1"/>
      <c r="B7717" s="1">
        <v>7713</v>
      </c>
      <c r="C7717" s="16">
        <v>63.304301083819048</v>
      </c>
    </row>
    <row r="7718" spans="1:3" x14ac:dyDescent="0.25">
      <c r="A7718" s="1"/>
      <c r="B7718" s="1">
        <v>7714</v>
      </c>
      <c r="C7718" s="16">
        <v>55.455983698864522</v>
      </c>
    </row>
    <row r="7719" spans="1:3" x14ac:dyDescent="0.25">
      <c r="A7719" s="1"/>
      <c r="B7719" s="1">
        <v>7715</v>
      </c>
      <c r="C7719" s="16">
        <v>53.397616118585866</v>
      </c>
    </row>
    <row r="7720" spans="1:3" x14ac:dyDescent="0.25">
      <c r="A7720" s="1"/>
      <c r="B7720" s="1">
        <v>7716</v>
      </c>
      <c r="C7720" s="16">
        <v>55.019986544946782</v>
      </c>
    </row>
    <row r="7721" spans="1:3" x14ac:dyDescent="0.25">
      <c r="A7721" s="1"/>
      <c r="B7721" s="1">
        <v>7717</v>
      </c>
      <c r="C7721" s="16">
        <v>52.157621732973467</v>
      </c>
    </row>
    <row r="7722" spans="1:3" x14ac:dyDescent="0.25">
      <c r="A7722" s="1"/>
      <c r="B7722" s="1">
        <v>7718</v>
      </c>
      <c r="C7722" s="16">
        <v>52.359352126193542</v>
      </c>
    </row>
    <row r="7723" spans="1:3" x14ac:dyDescent="0.25">
      <c r="A7723" s="1"/>
      <c r="B7723" s="1">
        <v>7719</v>
      </c>
      <c r="C7723" s="16">
        <v>55.452887337609113</v>
      </c>
    </row>
    <row r="7724" spans="1:3" x14ac:dyDescent="0.25">
      <c r="A7724" s="1"/>
      <c r="B7724" s="1">
        <v>7720</v>
      </c>
      <c r="C7724" s="16">
        <v>62.749149178947903</v>
      </c>
    </row>
    <row r="7725" spans="1:3" x14ac:dyDescent="0.25">
      <c r="A7725" s="1"/>
      <c r="B7725" s="1">
        <v>7721</v>
      </c>
      <c r="C7725" s="16">
        <v>81.144874734815744</v>
      </c>
    </row>
    <row r="7726" spans="1:3" x14ac:dyDescent="0.25">
      <c r="A7726" s="1"/>
      <c r="B7726" s="1">
        <v>7722</v>
      </c>
      <c r="C7726" s="16">
        <v>117.27847620077179</v>
      </c>
    </row>
    <row r="7727" spans="1:3" x14ac:dyDescent="0.25">
      <c r="A7727" s="1"/>
      <c r="B7727" s="1">
        <v>7723</v>
      </c>
      <c r="C7727" s="16">
        <v>96.557479233736956</v>
      </c>
    </row>
    <row r="7728" spans="1:3" x14ac:dyDescent="0.25">
      <c r="A7728" s="1"/>
      <c r="B7728" s="1">
        <v>7724</v>
      </c>
      <c r="C7728" s="16">
        <v>86.087929723160656</v>
      </c>
    </row>
    <row r="7729" spans="1:3" x14ac:dyDescent="0.25">
      <c r="A7729" s="1"/>
      <c r="B7729" s="1">
        <v>7725</v>
      </c>
      <c r="C7729" s="16">
        <v>83.296885184119802</v>
      </c>
    </row>
    <row r="7730" spans="1:3" x14ac:dyDescent="0.25">
      <c r="A7730" s="1"/>
      <c r="B7730" s="1">
        <v>7726</v>
      </c>
      <c r="C7730" s="16">
        <v>70.346845719245394</v>
      </c>
    </row>
    <row r="7731" spans="1:3" x14ac:dyDescent="0.25">
      <c r="A7731" s="1"/>
      <c r="B7731" s="1">
        <v>7727</v>
      </c>
      <c r="C7731" s="16">
        <v>66.490683993094578</v>
      </c>
    </row>
    <row r="7732" spans="1:3" x14ac:dyDescent="0.25">
      <c r="A7732" s="1"/>
      <c r="B7732" s="1">
        <v>7728</v>
      </c>
      <c r="C7732" s="16">
        <v>61.608287502100168</v>
      </c>
    </row>
    <row r="7733" spans="1:3" x14ac:dyDescent="0.25">
      <c r="A7733" s="1"/>
      <c r="B7733" s="1">
        <v>7729</v>
      </c>
      <c r="C7733" s="16">
        <v>64.98502134214047</v>
      </c>
    </row>
    <row r="7734" spans="1:3" x14ac:dyDescent="0.25">
      <c r="A7734" s="1"/>
      <c r="B7734" s="1">
        <v>7730</v>
      </c>
      <c r="C7734" s="16">
        <v>62.186554430605078</v>
      </c>
    </row>
    <row r="7735" spans="1:3" x14ac:dyDescent="0.25">
      <c r="A7735" s="1"/>
      <c r="B7735" s="1">
        <v>7731</v>
      </c>
      <c r="C7735" s="16">
        <v>60.894792105475169</v>
      </c>
    </row>
    <row r="7736" spans="1:3" x14ac:dyDescent="0.25">
      <c r="A7736" s="1"/>
      <c r="B7736" s="1">
        <v>7732</v>
      </c>
      <c r="C7736" s="16">
        <v>63.003935341046152</v>
      </c>
    </row>
    <row r="7737" spans="1:3" x14ac:dyDescent="0.25">
      <c r="A7737" s="1"/>
      <c r="B7737" s="1">
        <v>7733</v>
      </c>
      <c r="C7737" s="16">
        <v>68.080353977297918</v>
      </c>
    </row>
    <row r="7738" spans="1:3" x14ac:dyDescent="0.25">
      <c r="A7738" s="1"/>
      <c r="B7738" s="1">
        <v>7734</v>
      </c>
      <c r="C7738" s="16">
        <v>80.459214102727017</v>
      </c>
    </row>
    <row r="7739" spans="1:3" x14ac:dyDescent="0.25">
      <c r="A7739" s="1"/>
      <c r="B7739" s="1">
        <v>7735</v>
      </c>
      <c r="C7739" s="16">
        <v>100.36786137803135</v>
      </c>
    </row>
    <row r="7740" spans="1:3" x14ac:dyDescent="0.25">
      <c r="A7740" s="1"/>
      <c r="B7740" s="1">
        <v>7736</v>
      </c>
      <c r="C7740" s="16">
        <v>82.126550112702276</v>
      </c>
    </row>
    <row r="7741" spans="1:3" x14ac:dyDescent="0.25">
      <c r="A7741" s="1"/>
      <c r="B7741" s="1">
        <v>7737</v>
      </c>
      <c r="C7741" s="16">
        <v>68.463426908944072</v>
      </c>
    </row>
    <row r="7742" spans="1:3" x14ac:dyDescent="0.25">
      <c r="A7742" s="1"/>
      <c r="B7742" s="1">
        <v>7738</v>
      </c>
      <c r="C7742" s="16">
        <v>61.489893374823531</v>
      </c>
    </row>
    <row r="7743" spans="1:3" x14ac:dyDescent="0.25">
      <c r="A7743" s="1"/>
      <c r="B7743" s="1">
        <v>7739</v>
      </c>
      <c r="C7743" s="16">
        <v>60.747672309480635</v>
      </c>
    </row>
    <row r="7744" spans="1:3" x14ac:dyDescent="0.25">
      <c r="A7744" s="1"/>
      <c r="B7744" s="1">
        <v>7740</v>
      </c>
      <c r="C7744" s="16">
        <v>61.374299171859256</v>
      </c>
    </row>
    <row r="7745" spans="1:3" x14ac:dyDescent="0.25">
      <c r="A7745" s="1"/>
      <c r="B7745" s="1">
        <v>7741</v>
      </c>
      <c r="C7745" s="16">
        <v>56.863151301642638</v>
      </c>
    </row>
    <row r="7746" spans="1:3" x14ac:dyDescent="0.25">
      <c r="A7746" s="1"/>
      <c r="B7746" s="1">
        <v>7742</v>
      </c>
      <c r="C7746" s="16">
        <v>57.792902144169027</v>
      </c>
    </row>
    <row r="7747" spans="1:3" x14ac:dyDescent="0.25">
      <c r="A7747" s="1"/>
      <c r="B7747" s="1">
        <v>7743</v>
      </c>
      <c r="C7747" s="16">
        <v>60.717347723127283</v>
      </c>
    </row>
    <row r="7748" spans="1:3" x14ac:dyDescent="0.25">
      <c r="A7748" s="1"/>
      <c r="B7748" s="1">
        <v>7744</v>
      </c>
      <c r="C7748" s="16">
        <v>65.60713419001074</v>
      </c>
    </row>
    <row r="7749" spans="1:3" x14ac:dyDescent="0.25">
      <c r="A7749" s="1"/>
      <c r="B7749" s="1">
        <v>7745</v>
      </c>
      <c r="C7749" s="16">
        <v>89.537919996416761</v>
      </c>
    </row>
    <row r="7750" spans="1:3" x14ac:dyDescent="0.25">
      <c r="A7750" s="1"/>
      <c r="B7750" s="1">
        <v>7746</v>
      </c>
      <c r="C7750" s="16">
        <v>122.2006069195088</v>
      </c>
    </row>
    <row r="7751" spans="1:3" x14ac:dyDescent="0.25">
      <c r="A7751" s="1"/>
      <c r="B7751" s="1">
        <v>7747</v>
      </c>
      <c r="C7751" s="16">
        <v>106.74523295366879</v>
      </c>
    </row>
    <row r="7752" spans="1:3" x14ac:dyDescent="0.25">
      <c r="A7752" s="1"/>
      <c r="B7752" s="1">
        <v>7748</v>
      </c>
      <c r="C7752" s="16">
        <v>94.311214045543807</v>
      </c>
    </row>
    <row r="7753" spans="1:3" x14ac:dyDescent="0.25">
      <c r="A7753" s="1"/>
      <c r="B7753" s="1">
        <v>7749</v>
      </c>
      <c r="C7753" s="16">
        <v>85.762025489009545</v>
      </c>
    </row>
    <row r="7754" spans="1:3" x14ac:dyDescent="0.25">
      <c r="A7754" s="1"/>
      <c r="B7754" s="1">
        <v>7750</v>
      </c>
      <c r="C7754" s="16">
        <v>77.783539063407574</v>
      </c>
    </row>
    <row r="7755" spans="1:3" x14ac:dyDescent="0.25">
      <c r="A7755" s="1"/>
      <c r="B7755" s="1">
        <v>7751</v>
      </c>
      <c r="C7755" s="16">
        <v>70.641137408051122</v>
      </c>
    </row>
    <row r="7756" spans="1:3" x14ac:dyDescent="0.25">
      <c r="A7756" s="1"/>
      <c r="B7756" s="1">
        <v>7752</v>
      </c>
      <c r="C7756" s="16">
        <v>64.56217917135416</v>
      </c>
    </row>
    <row r="7757" spans="1:3" x14ac:dyDescent="0.25">
      <c r="A7757" s="1"/>
      <c r="B7757" s="1">
        <v>7753</v>
      </c>
      <c r="C7757" s="16">
        <v>55.129730856925811</v>
      </c>
    </row>
    <row r="7758" spans="1:3" x14ac:dyDescent="0.25">
      <c r="A7758" s="1"/>
      <c r="B7758" s="1">
        <v>7754</v>
      </c>
      <c r="C7758" s="16">
        <v>55.073780418248809</v>
      </c>
    </row>
    <row r="7759" spans="1:3" x14ac:dyDescent="0.25">
      <c r="A7759" s="1"/>
      <c r="B7759" s="1">
        <v>7755</v>
      </c>
      <c r="C7759" s="16">
        <v>53.925700861839907</v>
      </c>
    </row>
    <row r="7760" spans="1:3" x14ac:dyDescent="0.25">
      <c r="A7760" s="1"/>
      <c r="B7760" s="1">
        <v>7756</v>
      </c>
      <c r="C7760" s="16">
        <v>55.776574776522367</v>
      </c>
    </row>
    <row r="7761" spans="1:3" x14ac:dyDescent="0.25">
      <c r="A7761" s="1"/>
      <c r="B7761" s="1">
        <v>7757</v>
      </c>
      <c r="C7761" s="16">
        <v>57.597719801400366</v>
      </c>
    </row>
    <row r="7762" spans="1:3" x14ac:dyDescent="0.25">
      <c r="A7762" s="1"/>
      <c r="B7762" s="1">
        <v>7758</v>
      </c>
      <c r="C7762" s="16">
        <v>69.339352821226669</v>
      </c>
    </row>
    <row r="7763" spans="1:3" x14ac:dyDescent="0.25">
      <c r="A7763" s="1"/>
      <c r="B7763" s="1">
        <v>7759</v>
      </c>
      <c r="C7763" s="16">
        <v>82.457043124100025</v>
      </c>
    </row>
    <row r="7764" spans="1:3" x14ac:dyDescent="0.25">
      <c r="A7764" s="1"/>
      <c r="B7764" s="1">
        <v>7760</v>
      </c>
      <c r="C7764" s="16">
        <v>69.84707879779485</v>
      </c>
    </row>
    <row r="7765" spans="1:3" x14ac:dyDescent="0.25">
      <c r="A7765" s="1"/>
      <c r="B7765" s="1">
        <v>7761</v>
      </c>
      <c r="C7765" s="16">
        <v>60.212273478237599</v>
      </c>
    </row>
    <row r="7766" spans="1:3" x14ac:dyDescent="0.25">
      <c r="A7766" s="1"/>
      <c r="B7766" s="1">
        <v>7762</v>
      </c>
      <c r="C7766" s="16">
        <v>55.691120141203513</v>
      </c>
    </row>
    <row r="7767" spans="1:3" x14ac:dyDescent="0.25">
      <c r="A7767" s="1"/>
      <c r="B7767" s="1">
        <v>7763</v>
      </c>
      <c r="C7767" s="16">
        <v>53.883932901667187</v>
      </c>
    </row>
    <row r="7768" spans="1:3" x14ac:dyDescent="0.25">
      <c r="A7768" s="1"/>
      <c r="B7768" s="1">
        <v>7764</v>
      </c>
      <c r="C7768" s="16">
        <v>56.914156169597291</v>
      </c>
    </row>
    <row r="7769" spans="1:3" x14ac:dyDescent="0.25">
      <c r="A7769" s="1"/>
      <c r="B7769" s="1">
        <v>7765</v>
      </c>
      <c r="C7769" s="16">
        <v>55.32215741894283</v>
      </c>
    </row>
    <row r="7770" spans="1:3" x14ac:dyDescent="0.25">
      <c r="A7770" s="1"/>
      <c r="B7770" s="1">
        <v>7766</v>
      </c>
      <c r="C7770" s="16">
        <v>55.333013474208521</v>
      </c>
    </row>
    <row r="7771" spans="1:3" x14ac:dyDescent="0.25">
      <c r="A7771" s="1"/>
      <c r="B7771" s="1">
        <v>7767</v>
      </c>
      <c r="C7771" s="16">
        <v>59.245917543356498</v>
      </c>
    </row>
    <row r="7772" spans="1:3" x14ac:dyDescent="0.25">
      <c r="A7772" s="1"/>
      <c r="B7772" s="1">
        <v>7768</v>
      </c>
      <c r="C7772" s="16">
        <v>61.758983592387537</v>
      </c>
    </row>
    <row r="7773" spans="1:3" x14ac:dyDescent="0.25">
      <c r="A7773" s="1"/>
      <c r="B7773" s="1">
        <v>7769</v>
      </c>
      <c r="C7773" s="16">
        <v>82.855457717653252</v>
      </c>
    </row>
    <row r="7774" spans="1:3" x14ac:dyDescent="0.25">
      <c r="A7774" s="1"/>
      <c r="B7774" s="1">
        <v>7770</v>
      </c>
      <c r="C7774" s="16">
        <v>112.96669831184926</v>
      </c>
    </row>
    <row r="7775" spans="1:3" x14ac:dyDescent="0.25">
      <c r="A7775" s="1"/>
      <c r="B7775" s="1">
        <v>7771</v>
      </c>
      <c r="C7775" s="16">
        <v>90.146959970365145</v>
      </c>
    </row>
    <row r="7776" spans="1:3" x14ac:dyDescent="0.25">
      <c r="A7776" s="1"/>
      <c r="B7776" s="1">
        <v>7772</v>
      </c>
      <c r="C7776" s="16">
        <v>80.579596817432019</v>
      </c>
    </row>
    <row r="7777" spans="1:3" x14ac:dyDescent="0.25">
      <c r="A7777" s="1"/>
      <c r="B7777" s="1">
        <v>7773</v>
      </c>
      <c r="C7777" s="16">
        <v>75.569811926167489</v>
      </c>
    </row>
    <row r="7778" spans="1:3" x14ac:dyDescent="0.25">
      <c r="A7778" s="1"/>
      <c r="B7778" s="1">
        <v>7774</v>
      </c>
      <c r="C7778" s="16">
        <v>69.191175603443071</v>
      </c>
    </row>
    <row r="7779" spans="1:3" x14ac:dyDescent="0.25">
      <c r="A7779" s="1"/>
      <c r="B7779" s="1">
        <v>7775</v>
      </c>
      <c r="C7779" s="16">
        <v>64.663038024614352</v>
      </c>
    </row>
    <row r="7780" spans="1:3" x14ac:dyDescent="0.25">
      <c r="A7780" s="1"/>
      <c r="B7780" s="1">
        <v>7776</v>
      </c>
      <c r="C7780" s="16">
        <v>59.659470222927624</v>
      </c>
    </row>
    <row r="7781" spans="1:3" x14ac:dyDescent="0.25">
      <c r="A7781" s="1"/>
      <c r="B7781" s="1">
        <v>7777</v>
      </c>
      <c r="C7781" s="16">
        <v>59.569451849736197</v>
      </c>
    </row>
    <row r="7782" spans="1:3" x14ac:dyDescent="0.25">
      <c r="A7782" s="1"/>
      <c r="B7782" s="1">
        <v>7778</v>
      </c>
      <c r="C7782" s="16">
        <v>59.077851492166438</v>
      </c>
    </row>
    <row r="7783" spans="1:3" x14ac:dyDescent="0.25">
      <c r="A7783" s="1"/>
      <c r="B7783" s="1">
        <v>7779</v>
      </c>
      <c r="C7783" s="16">
        <v>59.657364009653534</v>
      </c>
    </row>
    <row r="7784" spans="1:3" x14ac:dyDescent="0.25">
      <c r="A7784" s="1"/>
      <c r="B7784" s="1">
        <v>7780</v>
      </c>
      <c r="C7784" s="16">
        <v>60.375486100613358</v>
      </c>
    </row>
    <row r="7785" spans="1:3" x14ac:dyDescent="0.25">
      <c r="A7785" s="1"/>
      <c r="B7785" s="1">
        <v>7781</v>
      </c>
      <c r="C7785" s="16">
        <v>62.198396725688383</v>
      </c>
    </row>
    <row r="7786" spans="1:3" x14ac:dyDescent="0.25">
      <c r="A7786" s="1"/>
      <c r="B7786" s="1">
        <v>7782</v>
      </c>
      <c r="C7786" s="16">
        <v>63.625202518610855</v>
      </c>
    </row>
    <row r="7787" spans="1:3" x14ac:dyDescent="0.25">
      <c r="A7787" s="1"/>
      <c r="B7787" s="1">
        <v>7783</v>
      </c>
      <c r="C7787" s="16">
        <v>62.253447085411914</v>
      </c>
    </row>
    <row r="7788" spans="1:3" x14ac:dyDescent="0.25">
      <c r="A7788" s="1"/>
      <c r="B7788" s="1">
        <v>7784</v>
      </c>
      <c r="C7788" s="16">
        <v>59.317826584797096</v>
      </c>
    </row>
    <row r="7789" spans="1:3" x14ac:dyDescent="0.25">
      <c r="A7789" s="1"/>
      <c r="B7789" s="1">
        <v>7785</v>
      </c>
      <c r="C7789" s="16">
        <v>55.110118379061142</v>
      </c>
    </row>
    <row r="7790" spans="1:3" x14ac:dyDescent="0.25">
      <c r="A7790" s="1"/>
      <c r="B7790" s="1">
        <v>7786</v>
      </c>
      <c r="C7790" s="16">
        <v>51.050645634095318</v>
      </c>
    </row>
    <row r="7791" spans="1:3" x14ac:dyDescent="0.25">
      <c r="A7791" s="1"/>
      <c r="B7791" s="1">
        <v>7787</v>
      </c>
      <c r="C7791" s="16">
        <v>50.898469984678698</v>
      </c>
    </row>
    <row r="7792" spans="1:3" x14ac:dyDescent="0.25">
      <c r="A7792" s="1"/>
      <c r="B7792" s="1">
        <v>7788</v>
      </c>
      <c r="C7792" s="16">
        <v>53.765088920835559</v>
      </c>
    </row>
    <row r="7793" spans="1:3" x14ac:dyDescent="0.25">
      <c r="A7793" s="1"/>
      <c r="B7793" s="1">
        <v>7789</v>
      </c>
      <c r="C7793" s="16">
        <v>51.12291594486404</v>
      </c>
    </row>
    <row r="7794" spans="1:3" x14ac:dyDescent="0.25">
      <c r="A7794" s="1"/>
      <c r="B7794" s="1">
        <v>7790</v>
      </c>
      <c r="C7794" s="16">
        <v>50.841445870206179</v>
      </c>
    </row>
    <row r="7795" spans="1:3" x14ac:dyDescent="0.25">
      <c r="A7795" s="1"/>
      <c r="B7795" s="1">
        <v>7791</v>
      </c>
      <c r="C7795" s="16">
        <v>52.398490508851339</v>
      </c>
    </row>
    <row r="7796" spans="1:3" x14ac:dyDescent="0.25">
      <c r="A7796" s="1"/>
      <c r="B7796" s="1">
        <v>7792</v>
      </c>
      <c r="C7796" s="16">
        <v>58.532897999894729</v>
      </c>
    </row>
    <row r="7797" spans="1:3" x14ac:dyDescent="0.25">
      <c r="A7797" s="1"/>
      <c r="B7797" s="1">
        <v>7793</v>
      </c>
      <c r="C7797" s="16">
        <v>74.803581175747667</v>
      </c>
    </row>
    <row r="7798" spans="1:3" x14ac:dyDescent="0.25">
      <c r="A7798" s="1"/>
      <c r="B7798" s="1">
        <v>7794</v>
      </c>
      <c r="C7798" s="16">
        <v>91.552544743457375</v>
      </c>
    </row>
    <row r="7799" spans="1:3" x14ac:dyDescent="0.25">
      <c r="A7799" s="1"/>
      <c r="B7799" s="1">
        <v>7795</v>
      </c>
      <c r="C7799" s="16">
        <v>83.619917793239438</v>
      </c>
    </row>
    <row r="7800" spans="1:3" x14ac:dyDescent="0.25">
      <c r="A7800" s="1"/>
      <c r="B7800" s="1">
        <v>7796</v>
      </c>
      <c r="C7800" s="16">
        <v>73.553629427865005</v>
      </c>
    </row>
    <row r="7801" spans="1:3" x14ac:dyDescent="0.25">
      <c r="A7801" s="1"/>
      <c r="B7801" s="1">
        <v>7797</v>
      </c>
      <c r="C7801" s="16">
        <v>73.534909980135083</v>
      </c>
    </row>
    <row r="7802" spans="1:3" x14ac:dyDescent="0.25">
      <c r="A7802" s="1"/>
      <c r="B7802" s="1">
        <v>7798</v>
      </c>
      <c r="C7802" s="16">
        <v>65.546284872315937</v>
      </c>
    </row>
    <row r="7803" spans="1:3" x14ac:dyDescent="0.25">
      <c r="A7803" s="1"/>
      <c r="B7803" s="1">
        <v>7799</v>
      </c>
      <c r="C7803" s="16">
        <v>62.676451489379787</v>
      </c>
    </row>
    <row r="7804" spans="1:3" x14ac:dyDescent="0.25">
      <c r="A7804" s="1"/>
      <c r="B7804" s="1">
        <v>7800</v>
      </c>
      <c r="C7804" s="16">
        <v>58.216402234841134</v>
      </c>
    </row>
    <row r="7805" spans="1:3" x14ac:dyDescent="0.25">
      <c r="A7805" s="1"/>
      <c r="B7805" s="1">
        <v>7801</v>
      </c>
      <c r="C7805" s="16">
        <v>58.803539256145299</v>
      </c>
    </row>
    <row r="7806" spans="1:3" x14ac:dyDescent="0.25">
      <c r="A7806" s="1"/>
      <c r="B7806" s="1">
        <v>7802</v>
      </c>
      <c r="C7806" s="16">
        <v>56.236881477791151</v>
      </c>
    </row>
    <row r="7807" spans="1:3" x14ac:dyDescent="0.25">
      <c r="A7807" s="1"/>
      <c r="B7807" s="1">
        <v>7803</v>
      </c>
      <c r="C7807" s="16">
        <v>58.787257144974163</v>
      </c>
    </row>
    <row r="7808" spans="1:3" x14ac:dyDescent="0.25">
      <c r="A7808" s="1"/>
      <c r="B7808" s="1">
        <v>7804</v>
      </c>
      <c r="C7808" s="16">
        <v>59.70124156049669</v>
      </c>
    </row>
    <row r="7809" spans="1:3" x14ac:dyDescent="0.25">
      <c r="A7809" s="1"/>
      <c r="B7809" s="1">
        <v>7805</v>
      </c>
      <c r="C7809" s="16">
        <v>62.75038538188992</v>
      </c>
    </row>
    <row r="7810" spans="1:3" x14ac:dyDescent="0.25">
      <c r="A7810" s="1"/>
      <c r="B7810" s="1">
        <v>7806</v>
      </c>
      <c r="C7810" s="16">
        <v>65.6640651353556</v>
      </c>
    </row>
    <row r="7811" spans="1:3" x14ac:dyDescent="0.25">
      <c r="A7811" s="1"/>
      <c r="B7811" s="1">
        <v>7807</v>
      </c>
      <c r="C7811" s="16">
        <v>64.151037826929965</v>
      </c>
    </row>
    <row r="7812" spans="1:3" x14ac:dyDescent="0.25">
      <c r="A7812" s="1"/>
      <c r="B7812" s="1">
        <v>7808</v>
      </c>
      <c r="C7812" s="16">
        <v>58.076848240887273</v>
      </c>
    </row>
    <row r="7813" spans="1:3" x14ac:dyDescent="0.25">
      <c r="A7813" s="1"/>
      <c r="B7813" s="1">
        <v>7809</v>
      </c>
      <c r="C7813" s="16">
        <v>54.722974746663212</v>
      </c>
    </row>
    <row r="7814" spans="1:3" x14ac:dyDescent="0.25">
      <c r="A7814" s="1"/>
      <c r="B7814" s="1">
        <v>7810</v>
      </c>
      <c r="C7814" s="16">
        <v>51.317227404388788</v>
      </c>
    </row>
    <row r="7815" spans="1:3" x14ac:dyDescent="0.25">
      <c r="A7815" s="1"/>
      <c r="B7815" s="1">
        <v>7811</v>
      </c>
      <c r="C7815" s="16">
        <v>51.054033677716696</v>
      </c>
    </row>
    <row r="7816" spans="1:3" x14ac:dyDescent="0.25">
      <c r="A7816" s="1"/>
      <c r="B7816" s="1">
        <v>7812</v>
      </c>
      <c r="C7816" s="16">
        <v>53.532769338149826</v>
      </c>
    </row>
    <row r="7817" spans="1:3" x14ac:dyDescent="0.25">
      <c r="A7817" s="1"/>
      <c r="B7817" s="1">
        <v>7813</v>
      </c>
      <c r="C7817" s="16">
        <v>51.373440297149145</v>
      </c>
    </row>
    <row r="7818" spans="1:3" x14ac:dyDescent="0.25">
      <c r="A7818" s="1"/>
      <c r="B7818" s="1">
        <v>7814</v>
      </c>
      <c r="C7818" s="16">
        <v>50.626448257021316</v>
      </c>
    </row>
    <row r="7819" spans="1:3" x14ac:dyDescent="0.25">
      <c r="A7819" s="1"/>
      <c r="B7819" s="1">
        <v>7815</v>
      </c>
      <c r="C7819" s="16">
        <v>52.719495712246001</v>
      </c>
    </row>
    <row r="7820" spans="1:3" x14ac:dyDescent="0.25">
      <c r="A7820" s="1"/>
      <c r="B7820" s="1">
        <v>7816</v>
      </c>
      <c r="C7820" s="16">
        <v>58.277458598412402</v>
      </c>
    </row>
    <row r="7821" spans="1:3" x14ac:dyDescent="0.25">
      <c r="A7821" s="1"/>
      <c r="B7821" s="1">
        <v>7817</v>
      </c>
      <c r="C7821" s="16">
        <v>73.747179630816646</v>
      </c>
    </row>
    <row r="7822" spans="1:3" x14ac:dyDescent="0.25">
      <c r="A7822" s="1"/>
      <c r="B7822" s="1">
        <v>7818</v>
      </c>
      <c r="C7822" s="16">
        <v>94.229218501657854</v>
      </c>
    </row>
    <row r="7823" spans="1:3" x14ac:dyDescent="0.25">
      <c r="A7823" s="1"/>
      <c r="B7823" s="1">
        <v>7819</v>
      </c>
      <c r="C7823" s="16">
        <v>95.507226730781639</v>
      </c>
    </row>
    <row r="7824" spans="1:3" x14ac:dyDescent="0.25">
      <c r="A7824" s="1"/>
      <c r="B7824" s="1">
        <v>7820</v>
      </c>
      <c r="C7824" s="16">
        <v>82.912575023759473</v>
      </c>
    </row>
    <row r="7825" spans="1:3" x14ac:dyDescent="0.25">
      <c r="A7825" s="1"/>
      <c r="B7825" s="1">
        <v>7821</v>
      </c>
      <c r="C7825" s="16">
        <v>79.887444051297592</v>
      </c>
    </row>
    <row r="7826" spans="1:3" x14ac:dyDescent="0.25">
      <c r="A7826" s="1"/>
      <c r="B7826" s="1">
        <v>7822</v>
      </c>
      <c r="C7826" s="16">
        <v>69.361436725148451</v>
      </c>
    </row>
    <row r="7827" spans="1:3" x14ac:dyDescent="0.25">
      <c r="A7827" s="1"/>
      <c r="B7827" s="1">
        <v>7823</v>
      </c>
      <c r="C7827" s="16">
        <v>63.999577961377021</v>
      </c>
    </row>
    <row r="7828" spans="1:3" x14ac:dyDescent="0.25">
      <c r="A7828" s="1"/>
      <c r="B7828" s="1">
        <v>7824</v>
      </c>
      <c r="C7828" s="16">
        <v>55.041065718282638</v>
      </c>
    </row>
    <row r="7829" spans="1:3" x14ac:dyDescent="0.25">
      <c r="A7829" s="1"/>
      <c r="B7829" s="1">
        <v>7825</v>
      </c>
      <c r="C7829" s="16">
        <v>60.536898089225936</v>
      </c>
    </row>
    <row r="7830" spans="1:3" x14ac:dyDescent="0.25">
      <c r="A7830" s="1"/>
      <c r="B7830" s="1">
        <v>7826</v>
      </c>
      <c r="C7830" s="16">
        <v>59.836216109517487</v>
      </c>
    </row>
    <row r="7831" spans="1:3" x14ac:dyDescent="0.25">
      <c r="A7831" s="1"/>
      <c r="B7831" s="1">
        <v>7827</v>
      </c>
      <c r="C7831" s="16">
        <v>59.571735045455689</v>
      </c>
    </row>
    <row r="7832" spans="1:3" x14ac:dyDescent="0.25">
      <c r="A7832" s="1"/>
      <c r="B7832" s="1">
        <v>7828</v>
      </c>
      <c r="C7832" s="16">
        <v>59.880616216561762</v>
      </c>
    </row>
    <row r="7833" spans="1:3" x14ac:dyDescent="0.25">
      <c r="A7833" s="1"/>
      <c r="B7833" s="1">
        <v>7829</v>
      </c>
      <c r="C7833" s="16">
        <v>64.294031713588552</v>
      </c>
    </row>
    <row r="7834" spans="1:3" x14ac:dyDescent="0.25">
      <c r="A7834" s="1"/>
      <c r="B7834" s="1">
        <v>7830</v>
      </c>
      <c r="C7834" s="16">
        <v>71.904716589702062</v>
      </c>
    </row>
    <row r="7835" spans="1:3" x14ac:dyDescent="0.25">
      <c r="A7835" s="1"/>
      <c r="B7835" s="1">
        <v>7831</v>
      </c>
      <c r="C7835" s="16">
        <v>76.68331258944869</v>
      </c>
    </row>
    <row r="7836" spans="1:3" x14ac:dyDescent="0.25">
      <c r="A7836" s="1"/>
      <c r="B7836" s="1">
        <v>7832</v>
      </c>
      <c r="C7836" s="16">
        <v>73.38689503843004</v>
      </c>
    </row>
    <row r="7837" spans="1:3" x14ac:dyDescent="0.25">
      <c r="A7837" s="1"/>
      <c r="B7837" s="1">
        <v>7833</v>
      </c>
      <c r="C7837" s="16">
        <v>61.367247829967447</v>
      </c>
    </row>
    <row r="7838" spans="1:3" x14ac:dyDescent="0.25">
      <c r="A7838" s="1"/>
      <c r="B7838" s="1">
        <v>7834</v>
      </c>
      <c r="C7838" s="16">
        <v>57.831519149956549</v>
      </c>
    </row>
    <row r="7839" spans="1:3" x14ac:dyDescent="0.25">
      <c r="A7839" s="1"/>
      <c r="B7839" s="1">
        <v>7835</v>
      </c>
      <c r="C7839" s="16">
        <v>56.597614085560508</v>
      </c>
    </row>
    <row r="7840" spans="1:3" x14ac:dyDescent="0.25">
      <c r="A7840" s="1"/>
      <c r="B7840" s="1">
        <v>7836</v>
      </c>
      <c r="C7840" s="16">
        <v>60.582026592734564</v>
      </c>
    </row>
    <row r="7841" spans="1:3" x14ac:dyDescent="0.25">
      <c r="A7841" s="1"/>
      <c r="B7841" s="1">
        <v>7837</v>
      </c>
      <c r="C7841" s="16">
        <v>54.486930172952285</v>
      </c>
    </row>
    <row r="7842" spans="1:3" x14ac:dyDescent="0.25">
      <c r="A7842" s="1"/>
      <c r="B7842" s="1">
        <v>7838</v>
      </c>
      <c r="C7842" s="16">
        <v>54.224748045988228</v>
      </c>
    </row>
    <row r="7843" spans="1:3" x14ac:dyDescent="0.25">
      <c r="A7843" s="1"/>
      <c r="B7843" s="1">
        <v>7839</v>
      </c>
      <c r="C7843" s="16">
        <v>56.975746282714134</v>
      </c>
    </row>
    <row r="7844" spans="1:3" x14ac:dyDescent="0.25">
      <c r="A7844" s="1"/>
      <c r="B7844" s="1">
        <v>7840</v>
      </c>
      <c r="C7844" s="16">
        <v>57.761954373633529</v>
      </c>
    </row>
    <row r="7845" spans="1:3" x14ac:dyDescent="0.25">
      <c r="A7845" s="1"/>
      <c r="B7845" s="1">
        <v>7841</v>
      </c>
      <c r="C7845" s="16">
        <v>78.887406608834823</v>
      </c>
    </row>
    <row r="7846" spans="1:3" x14ac:dyDescent="0.25">
      <c r="A7846" s="1"/>
      <c r="B7846" s="1">
        <v>7842</v>
      </c>
      <c r="C7846" s="16">
        <v>105.92610138445423</v>
      </c>
    </row>
    <row r="7847" spans="1:3" x14ac:dyDescent="0.25">
      <c r="A7847" s="1"/>
      <c r="B7847" s="1">
        <v>7843</v>
      </c>
      <c r="C7847" s="16">
        <v>91.535482958909355</v>
      </c>
    </row>
    <row r="7848" spans="1:3" x14ac:dyDescent="0.25">
      <c r="A7848" s="1"/>
      <c r="B7848" s="1">
        <v>7844</v>
      </c>
      <c r="C7848" s="16">
        <v>79.093522957174187</v>
      </c>
    </row>
    <row r="7849" spans="1:3" x14ac:dyDescent="0.25">
      <c r="A7849" s="1"/>
      <c r="B7849" s="1">
        <v>7845</v>
      </c>
      <c r="C7849" s="16">
        <v>75.769824882600972</v>
      </c>
    </row>
    <row r="7850" spans="1:3" x14ac:dyDescent="0.25">
      <c r="A7850" s="1"/>
      <c r="B7850" s="1">
        <v>7846</v>
      </c>
      <c r="C7850" s="16">
        <v>67.263310558639475</v>
      </c>
    </row>
    <row r="7851" spans="1:3" x14ac:dyDescent="0.25">
      <c r="A7851" s="1"/>
      <c r="B7851" s="1">
        <v>7847</v>
      </c>
      <c r="C7851" s="16">
        <v>64.652824100528306</v>
      </c>
    </row>
    <row r="7852" spans="1:3" x14ac:dyDescent="0.25">
      <c r="A7852" s="1"/>
      <c r="B7852" s="1">
        <v>7848</v>
      </c>
      <c r="C7852" s="16">
        <v>58.224920304680268</v>
      </c>
    </row>
    <row r="7853" spans="1:3" x14ac:dyDescent="0.25">
      <c r="A7853" s="1"/>
      <c r="B7853" s="1">
        <v>7849</v>
      </c>
      <c r="C7853" s="16">
        <v>58.347990491430942</v>
      </c>
    </row>
    <row r="7854" spans="1:3" x14ac:dyDescent="0.25">
      <c r="A7854" s="1"/>
      <c r="B7854" s="1">
        <v>7850</v>
      </c>
      <c r="C7854" s="16">
        <v>58.528884546445347</v>
      </c>
    </row>
    <row r="7855" spans="1:3" x14ac:dyDescent="0.25">
      <c r="A7855" s="1"/>
      <c r="B7855" s="1">
        <v>7851</v>
      </c>
      <c r="C7855" s="16">
        <v>57.013065169704461</v>
      </c>
    </row>
    <row r="7856" spans="1:3" x14ac:dyDescent="0.25">
      <c r="A7856" s="1"/>
      <c r="B7856" s="1">
        <v>7852</v>
      </c>
      <c r="C7856" s="16">
        <v>58.621767154756149</v>
      </c>
    </row>
    <row r="7857" spans="1:3" x14ac:dyDescent="0.25">
      <c r="A7857" s="1"/>
      <c r="B7857" s="1">
        <v>7853</v>
      </c>
      <c r="C7857" s="16">
        <v>60.177301849966717</v>
      </c>
    </row>
    <row r="7858" spans="1:3" x14ac:dyDescent="0.25">
      <c r="A7858" s="1"/>
      <c r="B7858" s="1">
        <v>7854</v>
      </c>
      <c r="C7858" s="16">
        <v>69.992590578590551</v>
      </c>
    </row>
    <row r="7859" spans="1:3" x14ac:dyDescent="0.25">
      <c r="A7859" s="1"/>
      <c r="B7859" s="1">
        <v>7855</v>
      </c>
      <c r="C7859" s="16">
        <v>73.971008730895235</v>
      </c>
    </row>
    <row r="7860" spans="1:3" x14ac:dyDescent="0.25">
      <c r="A7860" s="1"/>
      <c r="B7860" s="1">
        <v>7856</v>
      </c>
      <c r="C7860" s="16">
        <v>71.511341024798341</v>
      </c>
    </row>
    <row r="7861" spans="1:3" x14ac:dyDescent="0.25">
      <c r="A7861" s="1"/>
      <c r="B7861" s="1">
        <v>7857</v>
      </c>
      <c r="C7861" s="16">
        <v>63.67794504967884</v>
      </c>
    </row>
    <row r="7862" spans="1:3" x14ac:dyDescent="0.25">
      <c r="A7862" s="1"/>
      <c r="B7862" s="1">
        <v>7858</v>
      </c>
      <c r="C7862" s="16">
        <v>59.341016705540497</v>
      </c>
    </row>
    <row r="7863" spans="1:3" x14ac:dyDescent="0.25">
      <c r="A7863" s="1"/>
      <c r="B7863" s="1">
        <v>7859</v>
      </c>
      <c r="C7863" s="16">
        <v>53.381871718624744</v>
      </c>
    </row>
    <row r="7864" spans="1:3" x14ac:dyDescent="0.25">
      <c r="A7864" s="1"/>
      <c r="B7864" s="1">
        <v>7860</v>
      </c>
      <c r="C7864" s="16">
        <v>58.273166022809917</v>
      </c>
    </row>
    <row r="7865" spans="1:3" x14ac:dyDescent="0.25">
      <c r="A7865" s="1"/>
      <c r="B7865" s="1">
        <v>7861</v>
      </c>
      <c r="C7865" s="16">
        <v>54.153532175439445</v>
      </c>
    </row>
    <row r="7866" spans="1:3" x14ac:dyDescent="0.25">
      <c r="A7866" s="1"/>
      <c r="B7866" s="1">
        <v>7862</v>
      </c>
      <c r="C7866" s="16">
        <v>53.603550649806344</v>
      </c>
    </row>
    <row r="7867" spans="1:3" x14ac:dyDescent="0.25">
      <c r="A7867" s="1"/>
      <c r="B7867" s="1">
        <v>7863</v>
      </c>
      <c r="C7867" s="16">
        <v>55.210229049743916</v>
      </c>
    </row>
    <row r="7868" spans="1:3" x14ac:dyDescent="0.25">
      <c r="A7868" s="1"/>
      <c r="B7868" s="1">
        <v>7864</v>
      </c>
      <c r="C7868" s="16">
        <v>56.765861743684773</v>
      </c>
    </row>
    <row r="7869" spans="1:3" x14ac:dyDescent="0.25">
      <c r="A7869" s="1"/>
      <c r="B7869" s="1">
        <v>7865</v>
      </c>
      <c r="C7869" s="16">
        <v>72.12593938258911</v>
      </c>
    </row>
    <row r="7870" spans="1:3" x14ac:dyDescent="0.25">
      <c r="A7870" s="1"/>
      <c r="B7870" s="1">
        <v>7866</v>
      </c>
      <c r="C7870" s="16">
        <v>100.41035298023895</v>
      </c>
    </row>
    <row r="7871" spans="1:3" x14ac:dyDescent="0.25">
      <c r="A7871" s="1"/>
      <c r="B7871" s="1">
        <v>7867</v>
      </c>
      <c r="C7871" s="16">
        <v>84.49914413165331</v>
      </c>
    </row>
    <row r="7872" spans="1:3" x14ac:dyDescent="0.25">
      <c r="A7872" s="1"/>
      <c r="B7872" s="1">
        <v>7868</v>
      </c>
      <c r="C7872" s="16">
        <v>78.733122776851232</v>
      </c>
    </row>
    <row r="7873" spans="1:3" x14ac:dyDescent="0.25">
      <c r="A7873" s="1"/>
      <c r="B7873" s="1">
        <v>7869</v>
      </c>
      <c r="C7873" s="16">
        <v>74.414283100284678</v>
      </c>
    </row>
    <row r="7874" spans="1:3" x14ac:dyDescent="0.25">
      <c r="A7874" s="1"/>
      <c r="B7874" s="1">
        <v>7870</v>
      </c>
      <c r="C7874" s="16">
        <v>65.91498471839158</v>
      </c>
    </row>
    <row r="7875" spans="1:3" x14ac:dyDescent="0.25">
      <c r="A7875" s="1"/>
      <c r="B7875" s="1">
        <v>7871</v>
      </c>
      <c r="C7875" s="16">
        <v>61.68866615893112</v>
      </c>
    </row>
    <row r="7876" spans="1:3" x14ac:dyDescent="0.25">
      <c r="A7876" s="1"/>
      <c r="B7876" s="1">
        <v>7872</v>
      </c>
      <c r="C7876" s="16">
        <v>57.604059606272472</v>
      </c>
    </row>
    <row r="7877" spans="1:3" x14ac:dyDescent="0.25">
      <c r="A7877" s="1"/>
      <c r="B7877" s="1">
        <v>7873</v>
      </c>
      <c r="C7877" s="16">
        <v>62.273851906547478</v>
      </c>
    </row>
    <row r="7878" spans="1:3" x14ac:dyDescent="0.25">
      <c r="A7878" s="1"/>
      <c r="B7878" s="1">
        <v>7874</v>
      </c>
      <c r="C7878" s="16">
        <v>61.447466726148022</v>
      </c>
    </row>
    <row r="7879" spans="1:3" x14ac:dyDescent="0.25">
      <c r="A7879" s="1"/>
      <c r="B7879" s="1">
        <v>7875</v>
      </c>
      <c r="C7879" s="16">
        <v>59.873566639225793</v>
      </c>
    </row>
    <row r="7880" spans="1:3" x14ac:dyDescent="0.25">
      <c r="A7880" s="1"/>
      <c r="B7880" s="1">
        <v>7876</v>
      </c>
      <c r="C7880" s="16">
        <v>62.089490201694439</v>
      </c>
    </row>
    <row r="7881" spans="1:3" x14ac:dyDescent="0.25">
      <c r="A7881" s="1"/>
      <c r="B7881" s="1">
        <v>7877</v>
      </c>
      <c r="C7881" s="16">
        <v>63.826775495102126</v>
      </c>
    </row>
    <row r="7882" spans="1:3" x14ac:dyDescent="0.25">
      <c r="A7882" s="1"/>
      <c r="B7882" s="1">
        <v>7878</v>
      </c>
      <c r="C7882" s="16">
        <v>78.031259365826259</v>
      </c>
    </row>
    <row r="7883" spans="1:3" x14ac:dyDescent="0.25">
      <c r="A7883" s="1"/>
      <c r="B7883" s="1">
        <v>7879</v>
      </c>
      <c r="C7883" s="16">
        <v>79.881566992611383</v>
      </c>
    </row>
    <row r="7884" spans="1:3" x14ac:dyDescent="0.25">
      <c r="A7884" s="1"/>
      <c r="B7884" s="1">
        <v>7880</v>
      </c>
      <c r="C7884" s="16">
        <v>76.981057220609401</v>
      </c>
    </row>
    <row r="7885" spans="1:3" x14ac:dyDescent="0.25">
      <c r="A7885" s="1"/>
      <c r="B7885" s="1">
        <v>7881</v>
      </c>
      <c r="C7885" s="16">
        <v>68.659280513731574</v>
      </c>
    </row>
    <row r="7886" spans="1:3" x14ac:dyDescent="0.25">
      <c r="A7886" s="1"/>
      <c r="B7886" s="1">
        <v>7882</v>
      </c>
      <c r="C7886" s="16">
        <v>64.546779824885022</v>
      </c>
    </row>
    <row r="7887" spans="1:3" x14ac:dyDescent="0.25">
      <c r="A7887" s="1"/>
      <c r="B7887" s="1">
        <v>7883</v>
      </c>
      <c r="C7887" s="16">
        <v>62.5452455258811</v>
      </c>
    </row>
    <row r="7888" spans="1:3" x14ac:dyDescent="0.25">
      <c r="A7888" s="1"/>
      <c r="B7888" s="1">
        <v>7884</v>
      </c>
      <c r="C7888" s="16">
        <v>62.645651503279325</v>
      </c>
    </row>
    <row r="7889" spans="1:3" x14ac:dyDescent="0.25">
      <c r="A7889" s="1"/>
      <c r="B7889" s="1">
        <v>7885</v>
      </c>
      <c r="C7889" s="16">
        <v>57.049995109299509</v>
      </c>
    </row>
    <row r="7890" spans="1:3" x14ac:dyDescent="0.25">
      <c r="A7890" s="1"/>
      <c r="B7890" s="1">
        <v>7886</v>
      </c>
      <c r="C7890" s="16">
        <v>57.687340420882592</v>
      </c>
    </row>
    <row r="7891" spans="1:3" x14ac:dyDescent="0.25">
      <c r="A7891" s="1"/>
      <c r="B7891" s="1">
        <v>7887</v>
      </c>
      <c r="C7891" s="16">
        <v>57.539668119862348</v>
      </c>
    </row>
    <row r="7892" spans="1:3" x14ac:dyDescent="0.25">
      <c r="A7892" s="1"/>
      <c r="B7892" s="1">
        <v>7888</v>
      </c>
      <c r="C7892" s="16">
        <v>60.422359718862801</v>
      </c>
    </row>
    <row r="7893" spans="1:3" x14ac:dyDescent="0.25">
      <c r="A7893" s="1"/>
      <c r="B7893" s="1">
        <v>7889</v>
      </c>
      <c r="C7893" s="16">
        <v>73.589347512969425</v>
      </c>
    </row>
    <row r="7894" spans="1:3" x14ac:dyDescent="0.25">
      <c r="A7894" s="1"/>
      <c r="B7894" s="1">
        <v>7890</v>
      </c>
      <c r="C7894" s="16">
        <v>101.82633697933004</v>
      </c>
    </row>
    <row r="7895" spans="1:3" x14ac:dyDescent="0.25">
      <c r="A7895" s="1"/>
      <c r="B7895" s="1">
        <v>7891</v>
      </c>
      <c r="C7895" s="16">
        <v>88.552941364537276</v>
      </c>
    </row>
    <row r="7896" spans="1:3" x14ac:dyDescent="0.25">
      <c r="A7896" s="1"/>
      <c r="B7896" s="1">
        <v>7892</v>
      </c>
      <c r="C7896" s="16">
        <v>84.162867587965167</v>
      </c>
    </row>
    <row r="7897" spans="1:3" x14ac:dyDescent="0.25">
      <c r="A7897" s="1"/>
      <c r="B7897" s="1">
        <v>7893</v>
      </c>
      <c r="C7897" s="16">
        <v>78.755941699950014</v>
      </c>
    </row>
    <row r="7898" spans="1:3" x14ac:dyDescent="0.25">
      <c r="A7898" s="1"/>
      <c r="B7898" s="1">
        <v>7894</v>
      </c>
      <c r="C7898" s="16">
        <v>73.975432339494475</v>
      </c>
    </row>
    <row r="7899" spans="1:3" x14ac:dyDescent="0.25">
      <c r="A7899" s="1"/>
      <c r="B7899" s="1">
        <v>7895</v>
      </c>
      <c r="C7899" s="16">
        <v>67.403181279385578</v>
      </c>
    </row>
    <row r="7900" spans="1:3" x14ac:dyDescent="0.25">
      <c r="A7900" s="1"/>
      <c r="B7900" s="1">
        <v>7896</v>
      </c>
      <c r="C7900" s="16">
        <v>63.698254107301196</v>
      </c>
    </row>
    <row r="7901" spans="1:3" x14ac:dyDescent="0.25">
      <c r="A7901" s="1"/>
      <c r="B7901" s="1">
        <v>7897</v>
      </c>
      <c r="C7901" s="16">
        <v>62.627726404756821</v>
      </c>
    </row>
    <row r="7902" spans="1:3" x14ac:dyDescent="0.25">
      <c r="A7902" s="1"/>
      <c r="B7902" s="1">
        <v>7898</v>
      </c>
      <c r="C7902" s="16">
        <v>61.432007917776744</v>
      </c>
    </row>
    <row r="7903" spans="1:3" x14ac:dyDescent="0.25">
      <c r="A7903" s="1"/>
      <c r="B7903" s="1">
        <v>7899</v>
      </c>
      <c r="C7903" s="16">
        <v>61.006407440182599</v>
      </c>
    </row>
    <row r="7904" spans="1:3" x14ac:dyDescent="0.25">
      <c r="A7904" s="1"/>
      <c r="B7904" s="1">
        <v>7900</v>
      </c>
      <c r="C7904" s="16">
        <v>60.136315530194047</v>
      </c>
    </row>
    <row r="7905" spans="1:3" x14ac:dyDescent="0.25">
      <c r="A7905" s="1"/>
      <c r="B7905" s="1">
        <v>7901</v>
      </c>
      <c r="C7905" s="16">
        <v>62.08949020169451</v>
      </c>
    </row>
    <row r="7906" spans="1:3" x14ac:dyDescent="0.25">
      <c r="A7906" s="1"/>
      <c r="B7906" s="1">
        <v>7902</v>
      </c>
      <c r="C7906" s="16">
        <v>70.691452747089741</v>
      </c>
    </row>
    <row r="7907" spans="1:3" x14ac:dyDescent="0.25">
      <c r="A7907" s="1"/>
      <c r="B7907" s="1">
        <v>7903</v>
      </c>
      <c r="C7907" s="16">
        <v>69.82957855188269</v>
      </c>
    </row>
    <row r="7908" spans="1:3" x14ac:dyDescent="0.25">
      <c r="A7908" s="1"/>
      <c r="B7908" s="1">
        <v>7904</v>
      </c>
      <c r="C7908" s="16">
        <v>67.030466358473774</v>
      </c>
    </row>
    <row r="7909" spans="1:3" x14ac:dyDescent="0.25">
      <c r="A7909" s="1"/>
      <c r="B7909" s="1">
        <v>7905</v>
      </c>
      <c r="C7909" s="16">
        <v>63.051674054070006</v>
      </c>
    </row>
    <row r="7910" spans="1:3" x14ac:dyDescent="0.25">
      <c r="A7910" s="1"/>
      <c r="B7910" s="1">
        <v>7906</v>
      </c>
      <c r="C7910" s="16">
        <v>62.169860909444637</v>
      </c>
    </row>
    <row r="7911" spans="1:3" x14ac:dyDescent="0.25">
      <c r="A7911" s="1"/>
      <c r="B7911" s="1">
        <v>7907</v>
      </c>
      <c r="C7911" s="16">
        <v>58.456187306308088</v>
      </c>
    </row>
    <row r="7912" spans="1:3" x14ac:dyDescent="0.25">
      <c r="A7912" s="1"/>
      <c r="B7912" s="1">
        <v>7908</v>
      </c>
      <c r="C7912" s="16">
        <v>60.923825018243008</v>
      </c>
    </row>
    <row r="7913" spans="1:3" x14ac:dyDescent="0.25">
      <c r="A7913" s="1"/>
      <c r="B7913" s="1">
        <v>7909</v>
      </c>
      <c r="C7913" s="16">
        <v>58.730021790121448</v>
      </c>
    </row>
    <row r="7914" spans="1:3" x14ac:dyDescent="0.25">
      <c r="A7914" s="1"/>
      <c r="B7914" s="1">
        <v>7910</v>
      </c>
      <c r="C7914" s="16">
        <v>57.196294424049945</v>
      </c>
    </row>
    <row r="7915" spans="1:3" x14ac:dyDescent="0.25">
      <c r="A7915" s="1"/>
      <c r="B7915" s="1">
        <v>7911</v>
      </c>
      <c r="C7915" s="16">
        <v>56.904433139027311</v>
      </c>
    </row>
    <row r="7916" spans="1:3" x14ac:dyDescent="0.25">
      <c r="A7916" s="1"/>
      <c r="B7916" s="1">
        <v>7912</v>
      </c>
      <c r="C7916" s="16">
        <v>60.288239300839074</v>
      </c>
    </row>
    <row r="7917" spans="1:3" x14ac:dyDescent="0.25">
      <c r="A7917" s="1"/>
      <c r="B7917" s="1">
        <v>7913</v>
      </c>
      <c r="C7917" s="16">
        <v>71.932865004107697</v>
      </c>
    </row>
    <row r="7918" spans="1:3" x14ac:dyDescent="0.25">
      <c r="A7918" s="1"/>
      <c r="B7918" s="1">
        <v>7914</v>
      </c>
      <c r="C7918" s="16">
        <v>81.192565377425169</v>
      </c>
    </row>
    <row r="7919" spans="1:3" x14ac:dyDescent="0.25">
      <c r="A7919" s="1"/>
      <c r="B7919" s="1">
        <v>7915</v>
      </c>
      <c r="C7919" s="16">
        <v>76.74396273486191</v>
      </c>
    </row>
    <row r="7920" spans="1:3" x14ac:dyDescent="0.25">
      <c r="A7920" s="1"/>
      <c r="B7920" s="1">
        <v>7916</v>
      </c>
      <c r="C7920" s="16">
        <v>77.71473927445939</v>
      </c>
    </row>
    <row r="7921" spans="1:3" x14ac:dyDescent="0.25">
      <c r="A7921" s="1"/>
      <c r="B7921" s="1">
        <v>7917</v>
      </c>
      <c r="C7921" s="16">
        <v>74.856304734268335</v>
      </c>
    </row>
    <row r="7922" spans="1:3" x14ac:dyDescent="0.25">
      <c r="A7922" s="1"/>
      <c r="B7922" s="1">
        <v>7918</v>
      </c>
      <c r="C7922" s="16">
        <v>70.352833492255755</v>
      </c>
    </row>
    <row r="7923" spans="1:3" x14ac:dyDescent="0.25">
      <c r="A7923" s="1"/>
      <c r="B7923" s="1">
        <v>7919</v>
      </c>
      <c r="C7923" s="16">
        <v>66.285672158441741</v>
      </c>
    </row>
    <row r="7924" spans="1:3" x14ac:dyDescent="0.25">
      <c r="A7924" s="1"/>
      <c r="B7924" s="1">
        <v>7920</v>
      </c>
      <c r="C7924" s="16">
        <v>61.108954556457554</v>
      </c>
    </row>
    <row r="7925" spans="1:3" x14ac:dyDescent="0.25">
      <c r="A7925" s="1"/>
      <c r="B7925" s="1">
        <v>7921</v>
      </c>
      <c r="C7925" s="16">
        <v>66.297515298602576</v>
      </c>
    </row>
    <row r="7926" spans="1:3" x14ac:dyDescent="0.25">
      <c r="A7926" s="1"/>
      <c r="B7926" s="1">
        <v>7922</v>
      </c>
      <c r="C7926" s="16">
        <v>62.708859723034287</v>
      </c>
    </row>
    <row r="7927" spans="1:3" x14ac:dyDescent="0.25">
      <c r="A7927" s="1"/>
      <c r="B7927" s="1">
        <v>7923</v>
      </c>
      <c r="C7927" s="16">
        <v>62.982236385134954</v>
      </c>
    </row>
    <row r="7928" spans="1:3" x14ac:dyDescent="0.25">
      <c r="A7928" s="1"/>
      <c r="B7928" s="1">
        <v>7924</v>
      </c>
      <c r="C7928" s="16">
        <v>64.632057368021009</v>
      </c>
    </row>
    <row r="7929" spans="1:3" x14ac:dyDescent="0.25">
      <c r="A7929" s="1"/>
      <c r="B7929" s="1">
        <v>7925</v>
      </c>
      <c r="C7929" s="16">
        <v>67.252427089637209</v>
      </c>
    </row>
    <row r="7930" spans="1:3" x14ac:dyDescent="0.25">
      <c r="A7930" s="1"/>
      <c r="B7930" s="1">
        <v>7926</v>
      </c>
      <c r="C7930" s="16">
        <v>71.112349315803428</v>
      </c>
    </row>
    <row r="7931" spans="1:3" x14ac:dyDescent="0.25">
      <c r="A7931" s="1"/>
      <c r="B7931" s="1">
        <v>7927</v>
      </c>
      <c r="C7931" s="16">
        <v>69.706518301032474</v>
      </c>
    </row>
    <row r="7932" spans="1:3" x14ac:dyDescent="0.25">
      <c r="A7932" s="1"/>
      <c r="B7932" s="1">
        <v>7928</v>
      </c>
      <c r="C7932" s="16">
        <v>67.816958660033578</v>
      </c>
    </row>
    <row r="7933" spans="1:3" x14ac:dyDescent="0.25">
      <c r="A7933" s="1"/>
      <c r="B7933" s="1">
        <v>7929</v>
      </c>
      <c r="C7933" s="16">
        <v>62.140112873598618</v>
      </c>
    </row>
    <row r="7934" spans="1:3" x14ac:dyDescent="0.25">
      <c r="A7934" s="1"/>
      <c r="B7934" s="1">
        <v>7930</v>
      </c>
      <c r="C7934" s="16">
        <v>58.878939949053191</v>
      </c>
    </row>
    <row r="7935" spans="1:3" x14ac:dyDescent="0.25">
      <c r="A7935" s="1"/>
      <c r="B7935" s="1">
        <v>7931</v>
      </c>
      <c r="C7935" s="16">
        <v>55.194480442657728</v>
      </c>
    </row>
    <row r="7936" spans="1:3" x14ac:dyDescent="0.25">
      <c r="A7936" s="1"/>
      <c r="B7936" s="1">
        <v>7932</v>
      </c>
      <c r="C7936" s="16">
        <v>55.113525104081887</v>
      </c>
    </row>
    <row r="7937" spans="1:3" x14ac:dyDescent="0.25">
      <c r="A7937" s="1"/>
      <c r="B7937" s="1">
        <v>7933</v>
      </c>
      <c r="C7937" s="16">
        <v>54.536896296430697</v>
      </c>
    </row>
    <row r="7938" spans="1:3" x14ac:dyDescent="0.25">
      <c r="A7938" s="1"/>
      <c r="B7938" s="1">
        <v>7934</v>
      </c>
      <c r="C7938" s="16">
        <v>53.981269093573346</v>
      </c>
    </row>
    <row r="7939" spans="1:3" x14ac:dyDescent="0.25">
      <c r="A7939" s="1"/>
      <c r="B7939" s="1">
        <v>7935</v>
      </c>
      <c r="C7939" s="16">
        <v>55.115991394233227</v>
      </c>
    </row>
    <row r="7940" spans="1:3" x14ac:dyDescent="0.25">
      <c r="A7940" s="1"/>
      <c r="B7940" s="1">
        <v>7936</v>
      </c>
      <c r="C7940" s="16">
        <v>60.461896638299187</v>
      </c>
    </row>
    <row r="7941" spans="1:3" x14ac:dyDescent="0.25">
      <c r="A7941" s="1"/>
      <c r="B7941" s="1">
        <v>7937</v>
      </c>
      <c r="C7941" s="16">
        <v>75.347075046394323</v>
      </c>
    </row>
    <row r="7942" spans="1:3" x14ac:dyDescent="0.25">
      <c r="A7942" s="1"/>
      <c r="B7942" s="1">
        <v>7938</v>
      </c>
      <c r="C7942" s="16">
        <v>92.40391359465545</v>
      </c>
    </row>
    <row r="7943" spans="1:3" x14ac:dyDescent="0.25">
      <c r="A7943" s="1"/>
      <c r="B7943" s="1">
        <v>7939</v>
      </c>
      <c r="C7943" s="16">
        <v>83.137908942053272</v>
      </c>
    </row>
    <row r="7944" spans="1:3" x14ac:dyDescent="0.25">
      <c r="A7944" s="1"/>
      <c r="B7944" s="1">
        <v>7940</v>
      </c>
      <c r="C7944" s="16">
        <v>77.597196394360111</v>
      </c>
    </row>
    <row r="7945" spans="1:3" x14ac:dyDescent="0.25">
      <c r="A7945" s="1"/>
      <c r="B7945" s="1">
        <v>7941</v>
      </c>
      <c r="C7945" s="16">
        <v>77.131342983354003</v>
      </c>
    </row>
    <row r="7946" spans="1:3" x14ac:dyDescent="0.25">
      <c r="A7946" s="1"/>
      <c r="B7946" s="1">
        <v>7942</v>
      </c>
      <c r="C7946" s="16">
        <v>72.312110324955313</v>
      </c>
    </row>
    <row r="7947" spans="1:3" x14ac:dyDescent="0.25">
      <c r="A7947" s="1"/>
      <c r="B7947" s="1">
        <v>7943</v>
      </c>
      <c r="C7947" s="16">
        <v>69.250102069005194</v>
      </c>
    </row>
    <row r="7948" spans="1:3" x14ac:dyDescent="0.25">
      <c r="A7948" s="1"/>
      <c r="B7948" s="1">
        <v>7944</v>
      </c>
      <c r="C7948" s="16">
        <v>64.869513098141184</v>
      </c>
    </row>
    <row r="7949" spans="1:3" x14ac:dyDescent="0.25">
      <c r="A7949" s="1"/>
      <c r="B7949" s="1">
        <v>7945</v>
      </c>
      <c r="C7949" s="16">
        <v>70.293210451828074</v>
      </c>
    </row>
    <row r="7950" spans="1:3" x14ac:dyDescent="0.25">
      <c r="A7950" s="1"/>
      <c r="B7950" s="1">
        <v>7946</v>
      </c>
      <c r="C7950" s="16">
        <v>64.996814213324896</v>
      </c>
    </row>
    <row r="7951" spans="1:3" x14ac:dyDescent="0.25">
      <c r="A7951" s="1"/>
      <c r="B7951" s="1">
        <v>7947</v>
      </c>
      <c r="C7951" s="16">
        <v>63.77546648968552</v>
      </c>
    </row>
    <row r="7952" spans="1:3" x14ac:dyDescent="0.25">
      <c r="A7952" s="1"/>
      <c r="B7952" s="1">
        <v>7948</v>
      </c>
      <c r="C7952" s="16">
        <v>64.557966960794246</v>
      </c>
    </row>
    <row r="7953" spans="1:3" x14ac:dyDescent="0.25">
      <c r="A7953" s="1"/>
      <c r="B7953" s="1">
        <v>7949</v>
      </c>
      <c r="C7953" s="16">
        <v>70.055454836482284</v>
      </c>
    </row>
    <row r="7954" spans="1:3" x14ac:dyDescent="0.25">
      <c r="A7954" s="1"/>
      <c r="B7954" s="1">
        <v>7950</v>
      </c>
      <c r="C7954" s="16">
        <v>71.915241175586047</v>
      </c>
    </row>
    <row r="7955" spans="1:3" x14ac:dyDescent="0.25">
      <c r="A7955" s="1"/>
      <c r="B7955" s="1">
        <v>7951</v>
      </c>
      <c r="C7955" s="16">
        <v>69.333752528777339</v>
      </c>
    </row>
    <row r="7956" spans="1:3" x14ac:dyDescent="0.25">
      <c r="A7956" s="1"/>
      <c r="B7956" s="1">
        <v>7952</v>
      </c>
      <c r="C7956" s="16">
        <v>67.6643792043823</v>
      </c>
    </row>
    <row r="7957" spans="1:3" x14ac:dyDescent="0.25">
      <c r="A7957" s="1"/>
      <c r="B7957" s="1">
        <v>7953</v>
      </c>
      <c r="C7957" s="16">
        <v>67.533024961735563</v>
      </c>
    </row>
    <row r="7958" spans="1:3" x14ac:dyDescent="0.25">
      <c r="A7958" s="1"/>
      <c r="B7958" s="1">
        <v>7954</v>
      </c>
      <c r="C7958" s="16">
        <v>64.990915457498943</v>
      </c>
    </row>
    <row r="7959" spans="1:3" x14ac:dyDescent="0.25">
      <c r="A7959" s="1"/>
      <c r="B7959" s="1">
        <v>7955</v>
      </c>
      <c r="C7959" s="16">
        <v>62.235001480245934</v>
      </c>
    </row>
    <row r="7960" spans="1:3" x14ac:dyDescent="0.25">
      <c r="A7960" s="1"/>
      <c r="B7960" s="1">
        <v>7956</v>
      </c>
      <c r="C7960" s="16">
        <v>62.007568847218025</v>
      </c>
    </row>
    <row r="7961" spans="1:3" x14ac:dyDescent="0.25">
      <c r="A7961" s="1"/>
      <c r="B7961" s="1">
        <v>7957</v>
      </c>
      <c r="C7961" s="16">
        <v>58.509454088442624</v>
      </c>
    </row>
    <row r="7962" spans="1:3" x14ac:dyDescent="0.25">
      <c r="A7962" s="1"/>
      <c r="B7962" s="1">
        <v>7958</v>
      </c>
      <c r="C7962" s="16">
        <v>56.281148223874034</v>
      </c>
    </row>
    <row r="7963" spans="1:3" x14ac:dyDescent="0.25">
      <c r="A7963" s="1"/>
      <c r="B7963" s="1">
        <v>7959</v>
      </c>
      <c r="C7963" s="16">
        <v>59.041054031578192</v>
      </c>
    </row>
    <row r="7964" spans="1:3" x14ac:dyDescent="0.25">
      <c r="A7964" s="1"/>
      <c r="B7964" s="1">
        <v>7960</v>
      </c>
      <c r="C7964" s="16">
        <v>62.692439961974138</v>
      </c>
    </row>
    <row r="7965" spans="1:3" x14ac:dyDescent="0.25">
      <c r="A7965" s="1"/>
      <c r="B7965" s="1">
        <v>7961</v>
      </c>
      <c r="C7965" s="16">
        <v>76.185359441132178</v>
      </c>
    </row>
    <row r="7966" spans="1:3" x14ac:dyDescent="0.25">
      <c r="A7966" s="1"/>
      <c r="B7966" s="1">
        <v>7962</v>
      </c>
      <c r="C7966" s="16">
        <v>103.44658790607164</v>
      </c>
    </row>
    <row r="7967" spans="1:3" x14ac:dyDescent="0.25">
      <c r="A7967" s="1"/>
      <c r="B7967" s="1">
        <v>7963</v>
      </c>
      <c r="C7967" s="16">
        <v>91.194490670648918</v>
      </c>
    </row>
    <row r="7968" spans="1:3" x14ac:dyDescent="0.25">
      <c r="A7968" s="1"/>
      <c r="B7968" s="1">
        <v>7964</v>
      </c>
      <c r="C7968" s="16">
        <v>84.846385919288736</v>
      </c>
    </row>
    <row r="7969" spans="1:3" x14ac:dyDescent="0.25">
      <c r="A7969" s="1"/>
      <c r="B7969" s="1">
        <v>7965</v>
      </c>
      <c r="C7969" s="16">
        <v>81.746839734714925</v>
      </c>
    </row>
    <row r="7970" spans="1:3" x14ac:dyDescent="0.25">
      <c r="A7970" s="1"/>
      <c r="B7970" s="1">
        <v>7966</v>
      </c>
      <c r="C7970" s="16">
        <v>76.861068093573493</v>
      </c>
    </row>
    <row r="7971" spans="1:3" x14ac:dyDescent="0.25">
      <c r="A7971" s="1"/>
      <c r="B7971" s="1">
        <v>7967</v>
      </c>
      <c r="C7971" s="16">
        <v>72.712976846855312</v>
      </c>
    </row>
    <row r="7972" spans="1:3" x14ac:dyDescent="0.25">
      <c r="A7972" s="1"/>
      <c r="B7972" s="1">
        <v>7968</v>
      </c>
      <c r="C7972" s="16">
        <v>68.467652449239878</v>
      </c>
    </row>
    <row r="7973" spans="1:3" x14ac:dyDescent="0.25">
      <c r="A7973" s="1"/>
      <c r="B7973" s="1">
        <v>7969</v>
      </c>
      <c r="C7973" s="16">
        <v>68.989610839980799</v>
      </c>
    </row>
    <row r="7974" spans="1:3" x14ac:dyDescent="0.25">
      <c r="A7974" s="1"/>
      <c r="B7974" s="1">
        <v>7970</v>
      </c>
      <c r="C7974" s="16">
        <v>68.482978906418552</v>
      </c>
    </row>
    <row r="7975" spans="1:3" x14ac:dyDescent="0.25">
      <c r="A7975" s="1"/>
      <c r="B7975" s="1">
        <v>7971</v>
      </c>
      <c r="C7975" s="16">
        <v>66.786603359094414</v>
      </c>
    </row>
    <row r="7976" spans="1:3" x14ac:dyDescent="0.25">
      <c r="A7976" s="1"/>
      <c r="B7976" s="1">
        <v>7972</v>
      </c>
      <c r="C7976" s="16">
        <v>66.90501071203029</v>
      </c>
    </row>
    <row r="7977" spans="1:3" x14ac:dyDescent="0.25">
      <c r="A7977" s="1"/>
      <c r="B7977" s="1">
        <v>7973</v>
      </c>
      <c r="C7977" s="16">
        <v>68.90357020744969</v>
      </c>
    </row>
    <row r="7978" spans="1:3" x14ac:dyDescent="0.25">
      <c r="A7978" s="1"/>
      <c r="B7978" s="1">
        <v>7974</v>
      </c>
      <c r="C7978" s="16">
        <v>71.065820336659669</v>
      </c>
    </row>
    <row r="7979" spans="1:3" x14ac:dyDescent="0.25">
      <c r="A7979" s="1"/>
      <c r="B7979" s="1">
        <v>7975</v>
      </c>
      <c r="C7979" s="16">
        <v>72.355847862673073</v>
      </c>
    </row>
    <row r="7980" spans="1:3" x14ac:dyDescent="0.25">
      <c r="A7980" s="1"/>
      <c r="B7980" s="1">
        <v>7976</v>
      </c>
      <c r="C7980" s="16">
        <v>69.424598453630196</v>
      </c>
    </row>
    <row r="7981" spans="1:3" x14ac:dyDescent="0.25">
      <c r="A7981" s="1"/>
      <c r="B7981" s="1">
        <v>7977</v>
      </c>
      <c r="C7981" s="16">
        <v>67.262012727476815</v>
      </c>
    </row>
    <row r="7982" spans="1:3" x14ac:dyDescent="0.25">
      <c r="A7982" s="1"/>
      <c r="B7982" s="1">
        <v>7978</v>
      </c>
      <c r="C7982" s="16">
        <v>66.029528719271681</v>
      </c>
    </row>
    <row r="7983" spans="1:3" x14ac:dyDescent="0.25">
      <c r="A7983" s="1"/>
      <c r="B7983" s="1">
        <v>7979</v>
      </c>
      <c r="C7983" s="16">
        <v>62.640642645961677</v>
      </c>
    </row>
    <row r="7984" spans="1:3" x14ac:dyDescent="0.25">
      <c r="A7984" s="1"/>
      <c r="B7984" s="1">
        <v>7980</v>
      </c>
      <c r="C7984" s="16">
        <v>62.654321657316515</v>
      </c>
    </row>
    <row r="7985" spans="1:3" x14ac:dyDescent="0.25">
      <c r="A7985" s="1"/>
      <c r="B7985" s="1">
        <v>7981</v>
      </c>
      <c r="C7985" s="16">
        <v>55.509275683520613</v>
      </c>
    </row>
    <row r="7986" spans="1:3" x14ac:dyDescent="0.25">
      <c r="A7986" s="1"/>
      <c r="B7986" s="1">
        <v>7982</v>
      </c>
      <c r="C7986" s="16">
        <v>59.567517989037754</v>
      </c>
    </row>
    <row r="7987" spans="1:3" x14ac:dyDescent="0.25">
      <c r="A7987" s="1"/>
      <c r="B7987" s="1">
        <v>7983</v>
      </c>
      <c r="C7987" s="16">
        <v>58.610978795394047</v>
      </c>
    </row>
    <row r="7988" spans="1:3" x14ac:dyDescent="0.25">
      <c r="A7988" s="1"/>
      <c r="B7988" s="1">
        <v>7984</v>
      </c>
      <c r="C7988" s="16">
        <v>65.243245045919579</v>
      </c>
    </row>
    <row r="7989" spans="1:3" x14ac:dyDescent="0.25">
      <c r="A7989" s="1"/>
      <c r="B7989" s="1">
        <v>7985</v>
      </c>
      <c r="C7989" s="16">
        <v>81.022517198053464</v>
      </c>
    </row>
    <row r="7990" spans="1:3" x14ac:dyDescent="0.25">
      <c r="A7990" s="1"/>
      <c r="B7990" s="1">
        <v>7986</v>
      </c>
      <c r="C7990" s="16">
        <v>111.13312440928007</v>
      </c>
    </row>
    <row r="7991" spans="1:3" x14ac:dyDescent="0.25">
      <c r="A7991" s="1"/>
      <c r="B7991" s="1">
        <v>7987</v>
      </c>
      <c r="C7991" s="16">
        <v>107.59694742002479</v>
      </c>
    </row>
    <row r="7992" spans="1:3" x14ac:dyDescent="0.25">
      <c r="A7992" s="1"/>
      <c r="B7992" s="1">
        <v>7988</v>
      </c>
      <c r="C7992" s="16">
        <v>93.846539748979794</v>
      </c>
    </row>
    <row r="7993" spans="1:3" x14ac:dyDescent="0.25">
      <c r="A7993" s="1"/>
      <c r="B7993" s="1">
        <v>7989</v>
      </c>
      <c r="C7993" s="16">
        <v>91.037761545547113</v>
      </c>
    </row>
    <row r="7994" spans="1:3" x14ac:dyDescent="0.25">
      <c r="A7994" s="1"/>
      <c r="B7994" s="1">
        <v>7990</v>
      </c>
      <c r="C7994" s="16">
        <v>79.494964272514508</v>
      </c>
    </row>
    <row r="7995" spans="1:3" x14ac:dyDescent="0.25">
      <c r="A7995" s="1"/>
      <c r="B7995" s="1">
        <v>7991</v>
      </c>
      <c r="C7995" s="16">
        <v>72.913483693591829</v>
      </c>
    </row>
    <row r="7996" spans="1:3" x14ac:dyDescent="0.25">
      <c r="A7996" s="1"/>
      <c r="B7996" s="1">
        <v>7992</v>
      </c>
      <c r="C7996" s="16">
        <v>66.198512955980078</v>
      </c>
    </row>
    <row r="7997" spans="1:3" x14ac:dyDescent="0.25">
      <c r="A7997" s="1"/>
      <c r="B7997" s="1">
        <v>7993</v>
      </c>
      <c r="C7997" s="16">
        <v>68.312514615812418</v>
      </c>
    </row>
    <row r="7998" spans="1:3" x14ac:dyDescent="0.25">
      <c r="A7998" s="1"/>
      <c r="B7998" s="1">
        <v>7994</v>
      </c>
      <c r="C7998" s="16">
        <v>66.556525506746581</v>
      </c>
    </row>
    <row r="7999" spans="1:3" x14ac:dyDescent="0.25">
      <c r="A7999" s="1"/>
      <c r="B7999" s="1">
        <v>7995</v>
      </c>
      <c r="C7999" s="16">
        <v>63.571561964885788</v>
      </c>
    </row>
    <row r="8000" spans="1:3" x14ac:dyDescent="0.25">
      <c r="A8000" s="1"/>
      <c r="B8000" s="1">
        <v>7996</v>
      </c>
      <c r="C8000" s="16">
        <v>63.296682111730433</v>
      </c>
    </row>
    <row r="8001" spans="1:3" x14ac:dyDescent="0.25">
      <c r="A8001" s="1"/>
      <c r="B8001" s="1">
        <v>7997</v>
      </c>
      <c r="C8001" s="16">
        <v>67.345487801654428</v>
      </c>
    </row>
    <row r="8002" spans="1:3" x14ac:dyDescent="0.25">
      <c r="A8002" s="1"/>
      <c r="B8002" s="1">
        <v>7998</v>
      </c>
      <c r="C8002" s="16">
        <v>78.969006151917455</v>
      </c>
    </row>
    <row r="8003" spans="1:3" x14ac:dyDescent="0.25">
      <c r="A8003" s="1"/>
      <c r="B8003" s="1">
        <v>7999</v>
      </c>
      <c r="C8003" s="16">
        <v>103.79098694202577</v>
      </c>
    </row>
    <row r="8004" spans="1:3" x14ac:dyDescent="0.25">
      <c r="A8004" s="1"/>
      <c r="B8004" s="1">
        <v>8000</v>
      </c>
      <c r="C8004" s="16">
        <v>99.011217819688397</v>
      </c>
    </row>
    <row r="8005" spans="1:3" x14ac:dyDescent="0.25">
      <c r="A8005" s="1"/>
      <c r="B8005" s="1">
        <v>8001</v>
      </c>
      <c r="C8005" s="16">
        <v>75.597605642216266</v>
      </c>
    </row>
    <row r="8006" spans="1:3" x14ac:dyDescent="0.25">
      <c r="A8006" s="1"/>
      <c r="B8006" s="1">
        <v>8002</v>
      </c>
      <c r="C8006" s="16">
        <v>71.541584324388083</v>
      </c>
    </row>
    <row r="8007" spans="1:3" x14ac:dyDescent="0.25">
      <c r="A8007" s="1"/>
      <c r="B8007" s="1">
        <v>8003</v>
      </c>
      <c r="C8007" s="16">
        <v>62.969316745570858</v>
      </c>
    </row>
    <row r="8008" spans="1:3" x14ac:dyDescent="0.25">
      <c r="A8008" s="1"/>
      <c r="B8008" s="1">
        <v>8004</v>
      </c>
      <c r="C8008" s="16">
        <v>61.867561504584522</v>
      </c>
    </row>
    <row r="8009" spans="1:3" x14ac:dyDescent="0.25">
      <c r="A8009" s="1"/>
      <c r="B8009" s="1">
        <v>8005</v>
      </c>
      <c r="C8009" s="16">
        <v>58.424639894353454</v>
      </c>
    </row>
    <row r="8010" spans="1:3" x14ac:dyDescent="0.25">
      <c r="A8010" s="1"/>
      <c r="B8010" s="1">
        <v>8006</v>
      </c>
      <c r="C8010" s="16">
        <v>55.917056754781719</v>
      </c>
    </row>
    <row r="8011" spans="1:3" x14ac:dyDescent="0.25">
      <c r="A8011" s="1"/>
      <c r="B8011" s="1">
        <v>8007</v>
      </c>
      <c r="C8011" s="16">
        <v>58.676526285349183</v>
      </c>
    </row>
    <row r="8012" spans="1:3" x14ac:dyDescent="0.25">
      <c r="A8012" s="1"/>
      <c r="B8012" s="1">
        <v>8008</v>
      </c>
      <c r="C8012" s="16">
        <v>67.449781887930655</v>
      </c>
    </row>
    <row r="8013" spans="1:3" x14ac:dyDescent="0.25">
      <c r="A8013" s="1"/>
      <c r="B8013" s="1">
        <v>8009</v>
      </c>
      <c r="C8013" s="16">
        <v>84.256179493971985</v>
      </c>
    </row>
    <row r="8014" spans="1:3" x14ac:dyDescent="0.25">
      <c r="A8014" s="1"/>
      <c r="B8014" s="1">
        <v>8010</v>
      </c>
      <c r="C8014" s="16">
        <v>114.43404435950097</v>
      </c>
    </row>
    <row r="8015" spans="1:3" x14ac:dyDescent="0.25">
      <c r="A8015" s="1"/>
      <c r="B8015" s="1">
        <v>8011</v>
      </c>
      <c r="C8015" s="16">
        <v>109.54027339770444</v>
      </c>
    </row>
    <row r="8016" spans="1:3" x14ac:dyDescent="0.25">
      <c r="A8016" s="1"/>
      <c r="B8016" s="1">
        <v>8012</v>
      </c>
      <c r="C8016" s="16">
        <v>92.031017941393429</v>
      </c>
    </row>
    <row r="8017" spans="1:3" x14ac:dyDescent="0.25">
      <c r="A8017" s="1"/>
      <c r="B8017" s="1">
        <v>8013</v>
      </c>
      <c r="C8017" s="16">
        <v>90.355210531265882</v>
      </c>
    </row>
    <row r="8018" spans="1:3" x14ac:dyDescent="0.25">
      <c r="A8018" s="1"/>
      <c r="B8018" s="1">
        <v>8014</v>
      </c>
      <c r="C8018" s="16">
        <v>78.406486421786411</v>
      </c>
    </row>
    <row r="8019" spans="1:3" x14ac:dyDescent="0.25">
      <c r="A8019" s="1"/>
      <c r="B8019" s="1">
        <v>8015</v>
      </c>
      <c r="C8019" s="16">
        <v>73.16468622380323</v>
      </c>
    </row>
    <row r="8020" spans="1:3" x14ac:dyDescent="0.25">
      <c r="A8020" s="1"/>
      <c r="B8020" s="1">
        <v>8016</v>
      </c>
      <c r="C8020" s="16">
        <v>66.307680107817617</v>
      </c>
    </row>
    <row r="8021" spans="1:3" x14ac:dyDescent="0.25">
      <c r="A8021" s="1"/>
      <c r="B8021" s="1">
        <v>8017</v>
      </c>
      <c r="C8021" s="16">
        <v>56.070251403193502</v>
      </c>
    </row>
    <row r="8022" spans="1:3" x14ac:dyDescent="0.25">
      <c r="A8022" s="1"/>
      <c r="B8022" s="1">
        <v>8018</v>
      </c>
      <c r="C8022" s="16">
        <v>57.885842473008886</v>
      </c>
    </row>
    <row r="8023" spans="1:3" x14ac:dyDescent="0.25">
      <c r="A8023" s="1"/>
      <c r="B8023" s="1">
        <v>8019</v>
      </c>
      <c r="C8023" s="16">
        <v>57.466079854425217</v>
      </c>
    </row>
    <row r="8024" spans="1:3" x14ac:dyDescent="0.25">
      <c r="A8024" s="1"/>
      <c r="B8024" s="1">
        <v>8020</v>
      </c>
      <c r="C8024" s="16">
        <v>57.970660583656326</v>
      </c>
    </row>
    <row r="8025" spans="1:3" x14ac:dyDescent="0.25">
      <c r="A8025" s="1"/>
      <c r="B8025" s="1">
        <v>8021</v>
      </c>
      <c r="C8025" s="16">
        <v>63.645947154154236</v>
      </c>
    </row>
    <row r="8026" spans="1:3" x14ac:dyDescent="0.25">
      <c r="A8026" s="1"/>
      <c r="B8026" s="1">
        <v>8022</v>
      </c>
      <c r="C8026" s="16">
        <v>72.616204317255949</v>
      </c>
    </row>
    <row r="8027" spans="1:3" x14ac:dyDescent="0.25">
      <c r="A8027" s="1"/>
      <c r="B8027" s="1">
        <v>8023</v>
      </c>
      <c r="C8027" s="16">
        <v>91.919347030400175</v>
      </c>
    </row>
    <row r="8028" spans="1:3" x14ac:dyDescent="0.25">
      <c r="A8028" s="1"/>
      <c r="B8028" s="1">
        <v>8024</v>
      </c>
      <c r="C8028" s="16">
        <v>97.792918867885732</v>
      </c>
    </row>
    <row r="8029" spans="1:3" x14ac:dyDescent="0.25">
      <c r="A8029" s="1"/>
      <c r="B8029" s="1">
        <v>8025</v>
      </c>
      <c r="C8029" s="16">
        <v>75.828990155670425</v>
      </c>
    </row>
    <row r="8030" spans="1:3" x14ac:dyDescent="0.25">
      <c r="A8030" s="1"/>
      <c r="B8030" s="1">
        <v>8026</v>
      </c>
      <c r="C8030" s="16">
        <v>68.19543076156026</v>
      </c>
    </row>
    <row r="8031" spans="1:3" x14ac:dyDescent="0.25">
      <c r="A8031" s="1"/>
      <c r="B8031" s="1">
        <v>8027</v>
      </c>
      <c r="C8031" s="16">
        <v>62.446334088119507</v>
      </c>
    </row>
    <row r="8032" spans="1:3" x14ac:dyDescent="0.25">
      <c r="A8032" s="1"/>
      <c r="B8032" s="1">
        <v>8028</v>
      </c>
      <c r="C8032" s="16">
        <v>61.796108949257729</v>
      </c>
    </row>
    <row r="8033" spans="1:3" x14ac:dyDescent="0.25">
      <c r="A8033" s="1"/>
      <c r="B8033" s="1">
        <v>8029</v>
      </c>
      <c r="C8033" s="16">
        <v>58.219069919914347</v>
      </c>
    </row>
    <row r="8034" spans="1:3" x14ac:dyDescent="0.25">
      <c r="A8034" s="1"/>
      <c r="B8034" s="1">
        <v>8030</v>
      </c>
      <c r="C8034" s="16">
        <v>57.87288219043355</v>
      </c>
    </row>
    <row r="8035" spans="1:3" x14ac:dyDescent="0.25">
      <c r="A8035" s="1"/>
      <c r="B8035" s="1">
        <v>8031</v>
      </c>
      <c r="C8035" s="16">
        <v>59.234324455376516</v>
      </c>
    </row>
    <row r="8036" spans="1:3" x14ac:dyDescent="0.25">
      <c r="A8036" s="1"/>
      <c r="B8036" s="1">
        <v>8032</v>
      </c>
      <c r="C8036" s="16">
        <v>65.185563902778213</v>
      </c>
    </row>
    <row r="8037" spans="1:3" x14ac:dyDescent="0.25">
      <c r="A8037" s="1"/>
      <c r="B8037" s="1">
        <v>8033</v>
      </c>
      <c r="C8037" s="16">
        <v>84.026357341062322</v>
      </c>
    </row>
    <row r="8038" spans="1:3" x14ac:dyDescent="0.25">
      <c r="A8038" s="1"/>
      <c r="B8038" s="1">
        <v>8034</v>
      </c>
      <c r="C8038" s="16">
        <v>117.41231825279068</v>
      </c>
    </row>
    <row r="8039" spans="1:3" x14ac:dyDescent="0.25">
      <c r="A8039" s="1"/>
      <c r="B8039" s="1">
        <v>8035</v>
      </c>
      <c r="C8039" s="16">
        <v>110.72339859399628</v>
      </c>
    </row>
    <row r="8040" spans="1:3" x14ac:dyDescent="0.25">
      <c r="A8040" s="1"/>
      <c r="B8040" s="1">
        <v>8036</v>
      </c>
      <c r="C8040" s="16">
        <v>92.990841467571585</v>
      </c>
    </row>
    <row r="8041" spans="1:3" x14ac:dyDescent="0.25">
      <c r="A8041" s="1"/>
      <c r="B8041" s="1">
        <v>8037</v>
      </c>
      <c r="C8041" s="16">
        <v>85.404046101046902</v>
      </c>
    </row>
    <row r="8042" spans="1:3" x14ac:dyDescent="0.25">
      <c r="A8042" s="1"/>
      <c r="B8042" s="1">
        <v>8038</v>
      </c>
      <c r="C8042" s="16">
        <v>77.559663984748582</v>
      </c>
    </row>
    <row r="8043" spans="1:3" x14ac:dyDescent="0.25">
      <c r="A8043" s="1"/>
      <c r="B8043" s="1">
        <v>8039</v>
      </c>
      <c r="C8043" s="16">
        <v>73.117633398211268</v>
      </c>
    </row>
    <row r="8044" spans="1:3" x14ac:dyDescent="0.25">
      <c r="A8044" s="1"/>
      <c r="B8044" s="1">
        <v>8040</v>
      </c>
      <c r="C8044" s="16">
        <v>66.627085088698621</v>
      </c>
    </row>
    <row r="8045" spans="1:3" x14ac:dyDescent="0.25">
      <c r="A8045" s="1"/>
      <c r="B8045" s="1">
        <v>8041</v>
      </c>
      <c r="C8045" s="16">
        <v>56.522379446139574</v>
      </c>
    </row>
    <row r="8046" spans="1:3" x14ac:dyDescent="0.25">
      <c r="A8046" s="1"/>
      <c r="B8046" s="1">
        <v>8042</v>
      </c>
      <c r="C8046" s="16">
        <v>57.477534768425564</v>
      </c>
    </row>
    <row r="8047" spans="1:3" x14ac:dyDescent="0.25">
      <c r="A8047" s="1"/>
      <c r="B8047" s="1">
        <v>8043</v>
      </c>
      <c r="C8047" s="16">
        <v>55.445969312318269</v>
      </c>
    </row>
    <row r="8048" spans="1:3" x14ac:dyDescent="0.25">
      <c r="A8048" s="1"/>
      <c r="B8048" s="1">
        <v>8044</v>
      </c>
      <c r="C8048" s="16">
        <v>57.073860776487216</v>
      </c>
    </row>
    <row r="8049" spans="1:3" x14ac:dyDescent="0.25">
      <c r="A8049" s="1"/>
      <c r="B8049" s="1">
        <v>8045</v>
      </c>
      <c r="C8049" s="16">
        <v>61.878550361574504</v>
      </c>
    </row>
    <row r="8050" spans="1:3" x14ac:dyDescent="0.25">
      <c r="A8050" s="1"/>
      <c r="B8050" s="1">
        <v>8046</v>
      </c>
      <c r="C8050" s="16">
        <v>69.652886277378883</v>
      </c>
    </row>
    <row r="8051" spans="1:3" x14ac:dyDescent="0.25">
      <c r="A8051" s="1"/>
      <c r="B8051" s="1">
        <v>8047</v>
      </c>
      <c r="C8051" s="16">
        <v>84.810643798515457</v>
      </c>
    </row>
    <row r="8052" spans="1:3" x14ac:dyDescent="0.25">
      <c r="A8052" s="1"/>
      <c r="B8052" s="1">
        <v>8048</v>
      </c>
      <c r="C8052" s="16">
        <v>84.990347172155438</v>
      </c>
    </row>
    <row r="8053" spans="1:3" x14ac:dyDescent="0.25">
      <c r="A8053" s="1"/>
      <c r="B8053" s="1">
        <v>8049</v>
      </c>
      <c r="C8053" s="16">
        <v>65.949514933204028</v>
      </c>
    </row>
    <row r="8054" spans="1:3" x14ac:dyDescent="0.25">
      <c r="A8054" s="1"/>
      <c r="B8054" s="1">
        <v>8050</v>
      </c>
      <c r="C8054" s="16">
        <v>60.583793297323389</v>
      </c>
    </row>
    <row r="8055" spans="1:3" x14ac:dyDescent="0.25">
      <c r="A8055" s="1"/>
      <c r="B8055" s="1">
        <v>8051</v>
      </c>
      <c r="C8055" s="16">
        <v>54.43480957476568</v>
      </c>
    </row>
    <row r="8056" spans="1:3" x14ac:dyDescent="0.25">
      <c r="A8056" s="1"/>
      <c r="B8056" s="1">
        <v>8052</v>
      </c>
      <c r="C8056" s="16">
        <v>54.656969046497316</v>
      </c>
    </row>
    <row r="8057" spans="1:3" x14ac:dyDescent="0.25">
      <c r="A8057" s="1"/>
      <c r="B8057" s="1">
        <v>8053</v>
      </c>
      <c r="C8057" s="16">
        <v>54.448639110000286</v>
      </c>
    </row>
    <row r="8058" spans="1:3" x14ac:dyDescent="0.25">
      <c r="A8058" s="1"/>
      <c r="B8058" s="1">
        <v>8054</v>
      </c>
      <c r="C8058" s="16">
        <v>54.414791838446888</v>
      </c>
    </row>
    <row r="8059" spans="1:3" x14ac:dyDescent="0.25">
      <c r="A8059" s="1"/>
      <c r="B8059" s="1">
        <v>8055</v>
      </c>
      <c r="C8059" s="16">
        <v>54.291705474605244</v>
      </c>
    </row>
    <row r="8060" spans="1:3" x14ac:dyDescent="0.25">
      <c r="A8060" s="1"/>
      <c r="B8060" s="1">
        <v>8056</v>
      </c>
      <c r="C8060" s="16">
        <v>61.950032886050934</v>
      </c>
    </row>
    <row r="8061" spans="1:3" x14ac:dyDescent="0.25">
      <c r="A8061" s="1"/>
      <c r="B8061" s="1">
        <v>8057</v>
      </c>
      <c r="C8061" s="16">
        <v>78.95928671763015</v>
      </c>
    </row>
    <row r="8062" spans="1:3" x14ac:dyDescent="0.25">
      <c r="A8062" s="1"/>
      <c r="B8062" s="1">
        <v>8058</v>
      </c>
      <c r="C8062" s="16">
        <v>103.54761494186566</v>
      </c>
    </row>
    <row r="8063" spans="1:3" x14ac:dyDescent="0.25">
      <c r="A8063" s="1"/>
      <c r="B8063" s="1">
        <v>8059</v>
      </c>
      <c r="C8063" s="16">
        <v>97.141775139322249</v>
      </c>
    </row>
    <row r="8064" spans="1:3" x14ac:dyDescent="0.25">
      <c r="A8064" s="1"/>
      <c r="B8064" s="1">
        <v>8060</v>
      </c>
      <c r="C8064" s="16">
        <v>86.050551345014412</v>
      </c>
    </row>
    <row r="8065" spans="1:3" x14ac:dyDescent="0.25">
      <c r="A8065" s="1"/>
      <c r="B8065" s="1">
        <v>8061</v>
      </c>
      <c r="C8065" s="16">
        <v>77.781894578169059</v>
      </c>
    </row>
    <row r="8066" spans="1:3" x14ac:dyDescent="0.25">
      <c r="A8066" s="1"/>
      <c r="B8066" s="1">
        <v>8062</v>
      </c>
      <c r="C8066" s="16">
        <v>71.592053654093803</v>
      </c>
    </row>
    <row r="8067" spans="1:3" x14ac:dyDescent="0.25">
      <c r="A8067" s="1"/>
      <c r="B8067" s="1">
        <v>8063</v>
      </c>
      <c r="C8067" s="16">
        <v>69.603468066806073</v>
      </c>
    </row>
    <row r="8068" spans="1:3" x14ac:dyDescent="0.25">
      <c r="A8068" s="1"/>
      <c r="B8068" s="1">
        <v>8064</v>
      </c>
      <c r="C8068" s="16">
        <v>62.245427594568731</v>
      </c>
    </row>
    <row r="8069" spans="1:3" x14ac:dyDescent="0.25">
      <c r="A8069" s="1"/>
      <c r="B8069" s="1">
        <v>8065</v>
      </c>
      <c r="C8069" s="16">
        <v>59.197994238051479</v>
      </c>
    </row>
    <row r="8070" spans="1:3" x14ac:dyDescent="0.25">
      <c r="A8070" s="1"/>
      <c r="B8070" s="1">
        <v>8066</v>
      </c>
      <c r="C8070" s="16">
        <v>59.14072995985002</v>
      </c>
    </row>
    <row r="8071" spans="1:3" x14ac:dyDescent="0.25">
      <c r="A8071" s="1"/>
      <c r="B8071" s="1">
        <v>8067</v>
      </c>
      <c r="C8071" s="16">
        <v>57.881505942050261</v>
      </c>
    </row>
    <row r="8072" spans="1:3" x14ac:dyDescent="0.25">
      <c r="A8072" s="1"/>
      <c r="B8072" s="1">
        <v>8068</v>
      </c>
      <c r="C8072" s="16">
        <v>59.00035578771412</v>
      </c>
    </row>
    <row r="8073" spans="1:3" x14ac:dyDescent="0.25">
      <c r="A8073" s="1"/>
      <c r="B8073" s="1">
        <v>8069</v>
      </c>
      <c r="C8073" s="16">
        <v>63.035408595378073</v>
      </c>
    </row>
    <row r="8074" spans="1:3" x14ac:dyDescent="0.25">
      <c r="A8074" s="1"/>
      <c r="B8074" s="1">
        <v>8070</v>
      </c>
      <c r="C8074" s="16">
        <v>70.567266298208921</v>
      </c>
    </row>
    <row r="8075" spans="1:3" x14ac:dyDescent="0.25">
      <c r="A8075" s="1"/>
      <c r="B8075" s="1">
        <v>8071</v>
      </c>
      <c r="C8075" s="16">
        <v>85.895255658876664</v>
      </c>
    </row>
    <row r="8076" spans="1:3" x14ac:dyDescent="0.25">
      <c r="A8076" s="1"/>
      <c r="B8076" s="1">
        <v>8072</v>
      </c>
      <c r="C8076" s="16">
        <v>87.28454320085045</v>
      </c>
    </row>
    <row r="8077" spans="1:3" x14ac:dyDescent="0.25">
      <c r="A8077" s="1"/>
      <c r="B8077" s="1">
        <v>8073</v>
      </c>
      <c r="C8077" s="16">
        <v>66.283746146901464</v>
      </c>
    </row>
    <row r="8078" spans="1:3" x14ac:dyDescent="0.25">
      <c r="A8078" s="1"/>
      <c r="B8078" s="1">
        <v>8074</v>
      </c>
      <c r="C8078" s="16">
        <v>60.713707669053932</v>
      </c>
    </row>
    <row r="8079" spans="1:3" x14ac:dyDescent="0.25">
      <c r="A8079" s="1"/>
      <c r="B8079" s="1">
        <v>8075</v>
      </c>
      <c r="C8079" s="16">
        <v>56.184008752505704</v>
      </c>
    </row>
    <row r="8080" spans="1:3" x14ac:dyDescent="0.25">
      <c r="A8080" s="1"/>
      <c r="B8080" s="1">
        <v>8076</v>
      </c>
      <c r="C8080" s="16">
        <v>55.887625804198017</v>
      </c>
    </row>
    <row r="8081" spans="1:3" x14ac:dyDescent="0.25">
      <c r="A8081" s="1"/>
      <c r="B8081" s="1">
        <v>8077</v>
      </c>
      <c r="C8081" s="16">
        <v>55.308107934485385</v>
      </c>
    </row>
    <row r="8082" spans="1:3" x14ac:dyDescent="0.25">
      <c r="A8082" s="1"/>
      <c r="B8082" s="1">
        <v>8078</v>
      </c>
      <c r="C8082" s="16">
        <v>54.425993456863488</v>
      </c>
    </row>
    <row r="8083" spans="1:3" x14ac:dyDescent="0.25">
      <c r="A8083" s="1"/>
      <c r="B8083" s="1">
        <v>8079</v>
      </c>
      <c r="C8083" s="16">
        <v>54.801996480822794</v>
      </c>
    </row>
    <row r="8084" spans="1:3" x14ac:dyDescent="0.25">
      <c r="A8084" s="1"/>
      <c r="B8084" s="1">
        <v>8080</v>
      </c>
      <c r="C8084" s="16">
        <v>58.437029873982318</v>
      </c>
    </row>
    <row r="8085" spans="1:3" x14ac:dyDescent="0.25">
      <c r="A8085" s="1"/>
      <c r="B8085" s="1">
        <v>8081</v>
      </c>
      <c r="C8085" s="16">
        <v>78.499756903706498</v>
      </c>
    </row>
    <row r="8086" spans="1:3" x14ac:dyDescent="0.25">
      <c r="A8086" s="1"/>
      <c r="B8086" s="1">
        <v>8082</v>
      </c>
      <c r="C8086" s="16">
        <v>103.34344233041489</v>
      </c>
    </row>
    <row r="8087" spans="1:3" x14ac:dyDescent="0.25">
      <c r="A8087" s="1"/>
      <c r="B8087" s="1">
        <v>8083</v>
      </c>
      <c r="C8087" s="16">
        <v>92.765746240615258</v>
      </c>
    </row>
    <row r="8088" spans="1:3" x14ac:dyDescent="0.25">
      <c r="A8088" s="1"/>
      <c r="B8088" s="1">
        <v>8084</v>
      </c>
      <c r="C8088" s="16">
        <v>80.307286656544491</v>
      </c>
    </row>
    <row r="8089" spans="1:3" x14ac:dyDescent="0.25">
      <c r="A8089" s="1"/>
      <c r="B8089" s="1">
        <v>8085</v>
      </c>
      <c r="C8089" s="16">
        <v>73.687923847286072</v>
      </c>
    </row>
    <row r="8090" spans="1:3" x14ac:dyDescent="0.25">
      <c r="A8090" s="1"/>
      <c r="B8090" s="1">
        <v>8086</v>
      </c>
      <c r="C8090" s="16">
        <v>69.302156172341626</v>
      </c>
    </row>
    <row r="8091" spans="1:3" x14ac:dyDescent="0.25">
      <c r="A8091" s="1"/>
      <c r="B8091" s="1">
        <v>8087</v>
      </c>
      <c r="C8091" s="16">
        <v>64.519746872570593</v>
      </c>
    </row>
    <row r="8092" spans="1:3" x14ac:dyDescent="0.25">
      <c r="A8092" s="1"/>
      <c r="B8092" s="1">
        <v>8088</v>
      </c>
      <c r="C8092" s="16">
        <v>58.376593964153045</v>
      </c>
    </row>
    <row r="8093" spans="1:3" x14ac:dyDescent="0.25">
      <c r="A8093" s="1"/>
      <c r="B8093" s="1">
        <v>8089</v>
      </c>
      <c r="C8093" s="16">
        <v>55.916527948601399</v>
      </c>
    </row>
    <row r="8094" spans="1:3" x14ac:dyDescent="0.25">
      <c r="A8094" s="1"/>
      <c r="B8094" s="1">
        <v>8090</v>
      </c>
      <c r="C8094" s="16">
        <v>57.058958481205977</v>
      </c>
    </row>
    <row r="8095" spans="1:3" x14ac:dyDescent="0.25">
      <c r="A8095" s="1"/>
      <c r="B8095" s="1">
        <v>8091</v>
      </c>
      <c r="C8095" s="16">
        <v>53.59194329060373</v>
      </c>
    </row>
    <row r="8096" spans="1:3" x14ac:dyDescent="0.25">
      <c r="A8096" s="1"/>
      <c r="B8096" s="1">
        <v>8092</v>
      </c>
      <c r="C8096" s="16">
        <v>54.773930358867794</v>
      </c>
    </row>
    <row r="8097" spans="1:3" x14ac:dyDescent="0.25">
      <c r="A8097" s="1"/>
      <c r="B8097" s="1">
        <v>8093</v>
      </c>
      <c r="C8097" s="16">
        <v>59.298136716853563</v>
      </c>
    </row>
    <row r="8098" spans="1:3" x14ac:dyDescent="0.25">
      <c r="A8098" s="1"/>
      <c r="B8098" s="1">
        <v>8094</v>
      </c>
      <c r="C8098" s="16">
        <v>65.320846432109377</v>
      </c>
    </row>
    <row r="8099" spans="1:3" x14ac:dyDescent="0.25">
      <c r="A8099" s="1"/>
      <c r="B8099" s="1">
        <v>8095</v>
      </c>
      <c r="C8099" s="16">
        <v>78.554120485942008</v>
      </c>
    </row>
    <row r="8100" spans="1:3" x14ac:dyDescent="0.25">
      <c r="A8100" s="1"/>
      <c r="B8100" s="1">
        <v>8096</v>
      </c>
      <c r="C8100" s="16">
        <v>81.074542367179035</v>
      </c>
    </row>
    <row r="8101" spans="1:3" x14ac:dyDescent="0.25">
      <c r="A8101" s="1"/>
      <c r="B8101" s="1">
        <v>8097</v>
      </c>
      <c r="C8101" s="16">
        <v>64.624432429726809</v>
      </c>
    </row>
    <row r="8102" spans="1:3" x14ac:dyDescent="0.25">
      <c r="A8102" s="1"/>
      <c r="B8102" s="1">
        <v>8098</v>
      </c>
      <c r="C8102" s="16">
        <v>59.200388386283521</v>
      </c>
    </row>
    <row r="8103" spans="1:3" x14ac:dyDescent="0.25">
      <c r="A8103" s="1"/>
      <c r="B8103" s="1">
        <v>8099</v>
      </c>
      <c r="C8103" s="16">
        <v>57.362892366710092</v>
      </c>
    </row>
    <row r="8104" spans="1:3" x14ac:dyDescent="0.25">
      <c r="A8104" s="1"/>
      <c r="B8104" s="1">
        <v>8100</v>
      </c>
      <c r="C8104" s="16">
        <v>59.443125960455674</v>
      </c>
    </row>
    <row r="8105" spans="1:3" x14ac:dyDescent="0.25">
      <c r="A8105" s="1"/>
      <c r="B8105" s="1">
        <v>8101</v>
      </c>
      <c r="C8105" s="16">
        <v>58.500598378155395</v>
      </c>
    </row>
    <row r="8106" spans="1:3" x14ac:dyDescent="0.25">
      <c r="A8106" s="1"/>
      <c r="B8106" s="1">
        <v>8102</v>
      </c>
      <c r="C8106" s="16">
        <v>58.601845111392215</v>
      </c>
    </row>
    <row r="8107" spans="1:3" x14ac:dyDescent="0.25">
      <c r="A8107" s="1"/>
      <c r="B8107" s="1">
        <v>8103</v>
      </c>
      <c r="C8107" s="16">
        <v>56.629024906432853</v>
      </c>
    </row>
    <row r="8108" spans="1:3" x14ac:dyDescent="0.25">
      <c r="A8108" s="1"/>
      <c r="B8108" s="1">
        <v>8104</v>
      </c>
      <c r="C8108" s="16">
        <v>64.016095251857308</v>
      </c>
    </row>
    <row r="8109" spans="1:3" x14ac:dyDescent="0.25">
      <c r="A8109" s="1"/>
      <c r="B8109" s="1">
        <v>8105</v>
      </c>
      <c r="C8109" s="16">
        <v>76.440182021508335</v>
      </c>
    </row>
    <row r="8110" spans="1:3" x14ac:dyDescent="0.25">
      <c r="A8110" s="1"/>
      <c r="B8110" s="1">
        <v>8106</v>
      </c>
      <c r="C8110" s="16">
        <v>91.523617918471757</v>
      </c>
    </row>
    <row r="8111" spans="1:3" x14ac:dyDescent="0.25">
      <c r="A8111" s="1"/>
      <c r="B8111" s="1">
        <v>8107</v>
      </c>
      <c r="C8111" s="16">
        <v>86.829778703656871</v>
      </c>
    </row>
    <row r="8112" spans="1:3" x14ac:dyDescent="0.25">
      <c r="A8112" s="1"/>
      <c r="B8112" s="1">
        <v>8108</v>
      </c>
      <c r="C8112" s="16">
        <v>80.190617709078239</v>
      </c>
    </row>
    <row r="8113" spans="1:3" x14ac:dyDescent="0.25">
      <c r="A8113" s="1"/>
      <c r="B8113" s="1">
        <v>8109</v>
      </c>
      <c r="C8113" s="16">
        <v>76.331337001178412</v>
      </c>
    </row>
    <row r="8114" spans="1:3" x14ac:dyDescent="0.25">
      <c r="A8114" s="1"/>
      <c r="B8114" s="1">
        <v>8110</v>
      </c>
      <c r="C8114" s="16">
        <v>75.5142015687439</v>
      </c>
    </row>
    <row r="8115" spans="1:3" x14ac:dyDescent="0.25">
      <c r="A8115" s="1"/>
      <c r="B8115" s="1">
        <v>8111</v>
      </c>
      <c r="C8115" s="16">
        <v>74.609882940902963</v>
      </c>
    </row>
    <row r="8116" spans="1:3" x14ac:dyDescent="0.25">
      <c r="A8116" s="1"/>
      <c r="B8116" s="1">
        <v>8112</v>
      </c>
      <c r="C8116" s="16">
        <v>67.061392294350668</v>
      </c>
    </row>
    <row r="8117" spans="1:3" x14ac:dyDescent="0.25">
      <c r="A8117" s="1"/>
      <c r="B8117" s="1">
        <v>8113</v>
      </c>
      <c r="C8117" s="16">
        <v>62.62326724709218</v>
      </c>
    </row>
    <row r="8118" spans="1:3" x14ac:dyDescent="0.25">
      <c r="A8118" s="1"/>
      <c r="B8118" s="1">
        <v>8114</v>
      </c>
      <c r="C8118" s="16">
        <v>60.220813667811527</v>
      </c>
    </row>
    <row r="8119" spans="1:3" x14ac:dyDescent="0.25">
      <c r="A8119" s="1"/>
      <c r="B8119" s="1">
        <v>8115</v>
      </c>
      <c r="C8119" s="16">
        <v>58.993735573768483</v>
      </c>
    </row>
    <row r="8120" spans="1:3" x14ac:dyDescent="0.25">
      <c r="A8120" s="1"/>
      <c r="B8120" s="1">
        <v>8116</v>
      </c>
      <c r="C8120" s="16">
        <v>59.394536532009973</v>
      </c>
    </row>
    <row r="8121" spans="1:3" x14ac:dyDescent="0.25">
      <c r="A8121" s="1"/>
      <c r="B8121" s="1">
        <v>8117</v>
      </c>
      <c r="C8121" s="16">
        <v>61.721595757096594</v>
      </c>
    </row>
    <row r="8122" spans="1:3" x14ac:dyDescent="0.25">
      <c r="A8122" s="1"/>
      <c r="B8122" s="1">
        <v>8118</v>
      </c>
      <c r="C8122" s="16">
        <v>65.976698094798181</v>
      </c>
    </row>
    <row r="8123" spans="1:3" x14ac:dyDescent="0.25">
      <c r="A8123" s="1"/>
      <c r="B8123" s="1">
        <v>8119</v>
      </c>
      <c r="C8123" s="16">
        <v>68.182964242298297</v>
      </c>
    </row>
    <row r="8124" spans="1:3" x14ac:dyDescent="0.25">
      <c r="A8124" s="1"/>
      <c r="B8124" s="1">
        <v>8120</v>
      </c>
      <c r="C8124" s="16">
        <v>66.511707721131899</v>
      </c>
    </row>
    <row r="8125" spans="1:3" x14ac:dyDescent="0.25">
      <c r="A8125" s="1"/>
      <c r="B8125" s="1">
        <v>8121</v>
      </c>
      <c r="C8125" s="16">
        <v>62.146922909071066</v>
      </c>
    </row>
    <row r="8126" spans="1:3" x14ac:dyDescent="0.25">
      <c r="A8126" s="1"/>
      <c r="B8126" s="1">
        <v>8122</v>
      </c>
      <c r="C8126" s="16">
        <v>56.939913086342891</v>
      </c>
    </row>
    <row r="8127" spans="1:3" x14ac:dyDescent="0.25">
      <c r="A8127" s="1"/>
      <c r="B8127" s="1">
        <v>8123</v>
      </c>
      <c r="C8127" s="16">
        <v>56.177037555735403</v>
      </c>
    </row>
    <row r="8128" spans="1:3" x14ac:dyDescent="0.25">
      <c r="A8128" s="1"/>
      <c r="B8128" s="1">
        <v>8124</v>
      </c>
      <c r="C8128" s="16">
        <v>56.020124702725731</v>
      </c>
    </row>
    <row r="8129" spans="1:3" x14ac:dyDescent="0.25">
      <c r="A8129" s="1"/>
      <c r="B8129" s="1">
        <v>8125</v>
      </c>
      <c r="C8129" s="16">
        <v>55.416636592217031</v>
      </c>
    </row>
    <row r="8130" spans="1:3" x14ac:dyDescent="0.25">
      <c r="A8130" s="1"/>
      <c r="B8130" s="1">
        <v>8126</v>
      </c>
      <c r="C8130" s="16">
        <v>54.759463042778997</v>
      </c>
    </row>
    <row r="8131" spans="1:3" x14ac:dyDescent="0.25">
      <c r="A8131" s="1"/>
      <c r="B8131" s="1">
        <v>8127</v>
      </c>
      <c r="C8131" s="16">
        <v>54.400519682316038</v>
      </c>
    </row>
    <row r="8132" spans="1:3" x14ac:dyDescent="0.25">
      <c r="A8132" s="1"/>
      <c r="B8132" s="1">
        <v>8128</v>
      </c>
      <c r="C8132" s="16">
        <v>60.288031907667673</v>
      </c>
    </row>
    <row r="8133" spans="1:3" x14ac:dyDescent="0.25">
      <c r="A8133" s="1"/>
      <c r="B8133" s="1">
        <v>8129</v>
      </c>
      <c r="C8133" s="16">
        <v>74.314588128757009</v>
      </c>
    </row>
    <row r="8134" spans="1:3" x14ac:dyDescent="0.25">
      <c r="A8134" s="1"/>
      <c r="B8134" s="1">
        <v>8130</v>
      </c>
      <c r="C8134" s="16">
        <v>94.578963304227869</v>
      </c>
    </row>
    <row r="8135" spans="1:3" x14ac:dyDescent="0.25">
      <c r="A8135" s="1"/>
      <c r="B8135" s="1">
        <v>8131</v>
      </c>
      <c r="C8135" s="16">
        <v>93.853819780729793</v>
      </c>
    </row>
    <row r="8136" spans="1:3" x14ac:dyDescent="0.25">
      <c r="A8136" s="1"/>
      <c r="B8136" s="1">
        <v>8132</v>
      </c>
      <c r="C8136" s="16">
        <v>81.769831745483884</v>
      </c>
    </row>
    <row r="8137" spans="1:3" x14ac:dyDescent="0.25">
      <c r="A8137" s="1"/>
      <c r="B8137" s="1">
        <v>8133</v>
      </c>
      <c r="C8137" s="16">
        <v>76.9218287079334</v>
      </c>
    </row>
    <row r="8138" spans="1:3" x14ac:dyDescent="0.25">
      <c r="A8138" s="1"/>
      <c r="B8138" s="1">
        <v>8134</v>
      </c>
      <c r="C8138" s="16">
        <v>75.688396867030463</v>
      </c>
    </row>
    <row r="8139" spans="1:3" x14ac:dyDescent="0.25">
      <c r="A8139" s="1"/>
      <c r="B8139" s="1">
        <v>8135</v>
      </c>
      <c r="C8139" s="16">
        <v>72.402968533690142</v>
      </c>
    </row>
    <row r="8140" spans="1:3" x14ac:dyDescent="0.25">
      <c r="A8140" s="1"/>
      <c r="B8140" s="1">
        <v>8136</v>
      </c>
      <c r="C8140" s="16">
        <v>66.306374646085857</v>
      </c>
    </row>
    <row r="8141" spans="1:3" x14ac:dyDescent="0.25">
      <c r="A8141" s="1"/>
      <c r="B8141" s="1">
        <v>8137</v>
      </c>
      <c r="C8141" s="16">
        <v>61.813954324572222</v>
      </c>
    </row>
    <row r="8142" spans="1:3" x14ac:dyDescent="0.25">
      <c r="A8142" s="1"/>
      <c r="B8142" s="1">
        <v>8138</v>
      </c>
      <c r="C8142" s="16">
        <v>60.462523107845499</v>
      </c>
    </row>
    <row r="8143" spans="1:3" x14ac:dyDescent="0.25">
      <c r="A8143" s="1"/>
      <c r="B8143" s="1">
        <v>8139</v>
      </c>
      <c r="C8143" s="16">
        <v>58.857360924140259</v>
      </c>
    </row>
    <row r="8144" spans="1:3" x14ac:dyDescent="0.25">
      <c r="A8144" s="1"/>
      <c r="B8144" s="1">
        <v>8140</v>
      </c>
      <c r="C8144" s="16">
        <v>58.929281355051785</v>
      </c>
    </row>
    <row r="8145" spans="1:3" x14ac:dyDescent="0.25">
      <c r="A8145" s="1"/>
      <c r="B8145" s="1">
        <v>8141</v>
      </c>
      <c r="C8145" s="16">
        <v>60.602643103263169</v>
      </c>
    </row>
    <row r="8146" spans="1:3" x14ac:dyDescent="0.25">
      <c r="A8146" s="1"/>
      <c r="B8146" s="1">
        <v>8142</v>
      </c>
      <c r="C8146" s="16">
        <v>67.143850656209793</v>
      </c>
    </row>
    <row r="8147" spans="1:3" x14ac:dyDescent="0.25">
      <c r="A8147" s="1"/>
      <c r="B8147" s="1">
        <v>8143</v>
      </c>
      <c r="C8147" s="16">
        <v>66.562673799129726</v>
      </c>
    </row>
    <row r="8148" spans="1:3" x14ac:dyDescent="0.25">
      <c r="A8148" s="1"/>
      <c r="B8148" s="1">
        <v>8144</v>
      </c>
      <c r="C8148" s="16">
        <v>65.133934537677362</v>
      </c>
    </row>
    <row r="8149" spans="1:3" x14ac:dyDescent="0.25">
      <c r="A8149" s="1"/>
      <c r="B8149" s="1">
        <v>8145</v>
      </c>
      <c r="C8149" s="16">
        <v>58.857113981017505</v>
      </c>
    </row>
    <row r="8150" spans="1:3" x14ac:dyDescent="0.25">
      <c r="A8150" s="1"/>
      <c r="B8150" s="1">
        <v>8146</v>
      </c>
      <c r="C8150" s="16">
        <v>50.196503670253279</v>
      </c>
    </row>
    <row r="8151" spans="1:3" x14ac:dyDescent="0.25">
      <c r="A8151" s="1"/>
      <c r="B8151" s="1">
        <v>8147</v>
      </c>
      <c r="C8151" s="16">
        <v>49.534801434729886</v>
      </c>
    </row>
    <row r="8152" spans="1:3" x14ac:dyDescent="0.25">
      <c r="A8152" s="1"/>
      <c r="B8152" s="1">
        <v>8148</v>
      </c>
      <c r="C8152" s="16">
        <v>50.477673877689895</v>
      </c>
    </row>
    <row r="8153" spans="1:3" x14ac:dyDescent="0.25">
      <c r="A8153" s="1"/>
      <c r="B8153" s="1">
        <v>8149</v>
      </c>
      <c r="C8153" s="16">
        <v>50.281669597321446</v>
      </c>
    </row>
    <row r="8154" spans="1:3" x14ac:dyDescent="0.25">
      <c r="A8154" s="1"/>
      <c r="B8154" s="1">
        <v>8150</v>
      </c>
      <c r="C8154" s="16">
        <v>50.389305449846177</v>
      </c>
    </row>
    <row r="8155" spans="1:3" x14ac:dyDescent="0.25">
      <c r="A8155" s="1"/>
      <c r="B8155" s="1">
        <v>8151</v>
      </c>
      <c r="C8155" s="16">
        <v>50.619409512467747</v>
      </c>
    </row>
    <row r="8156" spans="1:3" x14ac:dyDescent="0.25">
      <c r="A8156" s="1"/>
      <c r="B8156" s="1">
        <v>8152</v>
      </c>
      <c r="C8156" s="16">
        <v>57.123483988795179</v>
      </c>
    </row>
    <row r="8157" spans="1:3" x14ac:dyDescent="0.25">
      <c r="A8157" s="1"/>
      <c r="B8157" s="1">
        <v>8153</v>
      </c>
      <c r="C8157" s="16">
        <v>76.669970001415052</v>
      </c>
    </row>
    <row r="8158" spans="1:3" x14ac:dyDescent="0.25">
      <c r="A8158" s="1"/>
      <c r="B8158" s="1">
        <v>8154</v>
      </c>
      <c r="C8158" s="16">
        <v>100.02129344770215</v>
      </c>
    </row>
    <row r="8159" spans="1:3" x14ac:dyDescent="0.25">
      <c r="A8159" s="1"/>
      <c r="B8159" s="1">
        <v>8155</v>
      </c>
      <c r="C8159" s="16">
        <v>100.11623377579176</v>
      </c>
    </row>
    <row r="8160" spans="1:3" x14ac:dyDescent="0.25">
      <c r="A8160" s="1"/>
      <c r="B8160" s="1">
        <v>8156</v>
      </c>
      <c r="C8160" s="16">
        <v>83.244567769932388</v>
      </c>
    </row>
    <row r="8161" spans="1:3" x14ac:dyDescent="0.25">
      <c r="A8161" s="1"/>
      <c r="B8161" s="1">
        <v>8157</v>
      </c>
      <c r="C8161" s="16">
        <v>78.156715725550555</v>
      </c>
    </row>
    <row r="8162" spans="1:3" x14ac:dyDescent="0.25">
      <c r="A8162" s="1"/>
      <c r="B8162" s="1">
        <v>8158</v>
      </c>
      <c r="C8162" s="16">
        <v>72.605610091535851</v>
      </c>
    </row>
    <row r="8163" spans="1:3" x14ac:dyDescent="0.25">
      <c r="A8163" s="1"/>
      <c r="B8163" s="1">
        <v>8159</v>
      </c>
      <c r="C8163" s="16">
        <v>67.655975299691647</v>
      </c>
    </row>
    <row r="8164" spans="1:3" x14ac:dyDescent="0.25">
      <c r="A8164" s="1"/>
      <c r="B8164" s="1">
        <v>8160</v>
      </c>
      <c r="C8164" s="16">
        <v>60.55212818856333</v>
      </c>
    </row>
    <row r="8165" spans="1:3" x14ac:dyDescent="0.25">
      <c r="A8165" s="1"/>
      <c r="B8165" s="1">
        <v>8161</v>
      </c>
      <c r="C8165" s="16">
        <v>58.57749790827696</v>
      </c>
    </row>
    <row r="8166" spans="1:3" x14ac:dyDescent="0.25">
      <c r="A8166" s="1"/>
      <c r="B8166" s="1">
        <v>8162</v>
      </c>
      <c r="C8166" s="16">
        <v>53.490746612068023</v>
      </c>
    </row>
    <row r="8167" spans="1:3" x14ac:dyDescent="0.25">
      <c r="A8167" s="1"/>
      <c r="B8167" s="1">
        <v>8163</v>
      </c>
      <c r="C8167" s="16">
        <v>52.830255857635642</v>
      </c>
    </row>
    <row r="8168" spans="1:3" x14ac:dyDescent="0.25">
      <c r="A8168" s="1"/>
      <c r="B8168" s="1">
        <v>8164</v>
      </c>
      <c r="C8168" s="16">
        <v>57.462450090064543</v>
      </c>
    </row>
    <row r="8169" spans="1:3" x14ac:dyDescent="0.25">
      <c r="A8169" s="1"/>
      <c r="B8169" s="1">
        <v>8165</v>
      </c>
      <c r="C8169" s="16">
        <v>63.071267403833488</v>
      </c>
    </row>
    <row r="8170" spans="1:3" x14ac:dyDescent="0.25">
      <c r="A8170" s="1"/>
      <c r="B8170" s="1">
        <v>8166</v>
      </c>
      <c r="C8170" s="16">
        <v>71.847435856982756</v>
      </c>
    </row>
    <row r="8171" spans="1:3" x14ac:dyDescent="0.25">
      <c r="A8171" s="1"/>
      <c r="B8171" s="1">
        <v>8167</v>
      </c>
      <c r="C8171" s="16">
        <v>87.175365596762774</v>
      </c>
    </row>
    <row r="8172" spans="1:3" x14ac:dyDescent="0.25">
      <c r="A8172" s="1"/>
      <c r="B8172" s="1">
        <v>8168</v>
      </c>
      <c r="C8172" s="16">
        <v>89.961750053074056</v>
      </c>
    </row>
    <row r="8173" spans="1:3" x14ac:dyDescent="0.25">
      <c r="A8173" s="1"/>
      <c r="B8173" s="1">
        <v>8169</v>
      </c>
      <c r="C8173" s="16">
        <v>74.738902415231451</v>
      </c>
    </row>
    <row r="8174" spans="1:3" x14ac:dyDescent="0.25">
      <c r="A8174" s="1"/>
      <c r="B8174" s="1">
        <v>8170</v>
      </c>
      <c r="C8174" s="16">
        <v>64.843388466538286</v>
      </c>
    </row>
    <row r="8175" spans="1:3" x14ac:dyDescent="0.25">
      <c r="A8175" s="1"/>
      <c r="B8175" s="1">
        <v>8171</v>
      </c>
      <c r="C8175" s="16">
        <v>56.864490036944694</v>
      </c>
    </row>
    <row r="8176" spans="1:3" x14ac:dyDescent="0.25">
      <c r="A8176" s="1"/>
      <c r="B8176" s="1">
        <v>8172</v>
      </c>
      <c r="C8176" s="16">
        <v>60.094340709044822</v>
      </c>
    </row>
    <row r="8177" spans="1:3" x14ac:dyDescent="0.25">
      <c r="A8177" s="1"/>
      <c r="B8177" s="1">
        <v>8173</v>
      </c>
      <c r="C8177" s="16">
        <v>57.772405584191567</v>
      </c>
    </row>
    <row r="8178" spans="1:3" x14ac:dyDescent="0.25">
      <c r="A8178" s="1"/>
      <c r="B8178" s="1">
        <v>8174</v>
      </c>
      <c r="C8178" s="16">
        <v>57.888752811487237</v>
      </c>
    </row>
    <row r="8179" spans="1:3" x14ac:dyDescent="0.25">
      <c r="A8179" s="1"/>
      <c r="B8179" s="1">
        <v>8175</v>
      </c>
      <c r="C8179" s="16">
        <v>57.083235988002535</v>
      </c>
    </row>
    <row r="8180" spans="1:3" x14ac:dyDescent="0.25">
      <c r="A8180" s="1"/>
      <c r="B8180" s="1">
        <v>8176</v>
      </c>
      <c r="C8180" s="16">
        <v>66.029669453984312</v>
      </c>
    </row>
    <row r="8181" spans="1:3" x14ac:dyDescent="0.25">
      <c r="A8181" s="1"/>
      <c r="B8181" s="1">
        <v>8177</v>
      </c>
      <c r="C8181" s="16">
        <v>90.607301873133551</v>
      </c>
    </row>
    <row r="8182" spans="1:3" x14ac:dyDescent="0.25">
      <c r="A8182" s="1"/>
      <c r="B8182" s="1">
        <v>8178</v>
      </c>
      <c r="C8182" s="16">
        <v>123.4541062600032</v>
      </c>
    </row>
    <row r="8183" spans="1:3" x14ac:dyDescent="0.25">
      <c r="A8183" s="1"/>
      <c r="B8183" s="1">
        <v>8179</v>
      </c>
      <c r="C8183" s="16">
        <v>125.31169571574296</v>
      </c>
    </row>
    <row r="8184" spans="1:3" x14ac:dyDescent="0.25">
      <c r="A8184" s="1"/>
      <c r="B8184" s="1">
        <v>8180</v>
      </c>
      <c r="C8184" s="16">
        <v>96.296243305859278</v>
      </c>
    </row>
    <row r="8185" spans="1:3" x14ac:dyDescent="0.25">
      <c r="A8185" s="1"/>
      <c r="B8185" s="1">
        <v>8181</v>
      </c>
      <c r="C8185" s="16">
        <v>86.646405654066413</v>
      </c>
    </row>
    <row r="8186" spans="1:3" x14ac:dyDescent="0.25">
      <c r="A8186" s="1"/>
      <c r="B8186" s="1">
        <v>8182</v>
      </c>
      <c r="C8186" s="16">
        <v>78.747553267428515</v>
      </c>
    </row>
    <row r="8187" spans="1:3" x14ac:dyDescent="0.25">
      <c r="A8187" s="1"/>
      <c r="B8187" s="1">
        <v>8183</v>
      </c>
      <c r="C8187" s="16">
        <v>75.114919238017592</v>
      </c>
    </row>
    <row r="8188" spans="1:3" x14ac:dyDescent="0.25">
      <c r="A8188" s="1"/>
      <c r="B8188" s="1">
        <v>8184</v>
      </c>
      <c r="C8188" s="16">
        <v>64.788169314844751</v>
      </c>
    </row>
    <row r="8189" spans="1:3" x14ac:dyDescent="0.25">
      <c r="A8189" s="1"/>
      <c r="B8189" s="1">
        <v>8185</v>
      </c>
      <c r="C8189" s="16">
        <v>55.063585955216965</v>
      </c>
    </row>
    <row r="8190" spans="1:3" x14ac:dyDescent="0.25">
      <c r="A8190" s="1"/>
      <c r="B8190" s="1">
        <v>8186</v>
      </c>
      <c r="C8190" s="16">
        <v>53.204199030167281</v>
      </c>
    </row>
    <row r="8191" spans="1:3" x14ac:dyDescent="0.25">
      <c r="A8191" s="1"/>
      <c r="B8191" s="1">
        <v>8187</v>
      </c>
      <c r="C8191" s="16">
        <v>52.490905426334166</v>
      </c>
    </row>
    <row r="8192" spans="1:3" x14ac:dyDescent="0.25">
      <c r="A8192" s="1"/>
      <c r="B8192" s="1">
        <v>8188</v>
      </c>
      <c r="C8192" s="16">
        <v>54.710544956032159</v>
      </c>
    </row>
    <row r="8193" spans="1:3" x14ac:dyDescent="0.25">
      <c r="A8193" s="1"/>
      <c r="B8193" s="1">
        <v>8189</v>
      </c>
      <c r="C8193" s="16">
        <v>58.514096450255259</v>
      </c>
    </row>
    <row r="8194" spans="1:3" x14ac:dyDescent="0.25">
      <c r="A8194" s="1"/>
      <c r="B8194" s="1">
        <v>8190</v>
      </c>
      <c r="C8194" s="16">
        <v>69.88443020633629</v>
      </c>
    </row>
    <row r="8195" spans="1:3" x14ac:dyDescent="0.25">
      <c r="A8195" s="1"/>
      <c r="B8195" s="1">
        <v>8191</v>
      </c>
      <c r="C8195" s="16">
        <v>90.547598636199652</v>
      </c>
    </row>
    <row r="8196" spans="1:3" x14ac:dyDescent="0.25">
      <c r="A8196" s="1"/>
      <c r="B8196" s="1">
        <v>8192</v>
      </c>
      <c r="C8196" s="16">
        <v>91.84623800945495</v>
      </c>
    </row>
    <row r="8197" spans="1:3" x14ac:dyDescent="0.25">
      <c r="A8197" s="1"/>
      <c r="B8197" s="1">
        <v>8193</v>
      </c>
      <c r="C8197" s="16">
        <v>71.751945335664985</v>
      </c>
    </row>
    <row r="8198" spans="1:3" x14ac:dyDescent="0.25">
      <c r="A8198" s="1"/>
      <c r="B8198" s="1">
        <v>8194</v>
      </c>
      <c r="C8198" s="16">
        <v>62.378215393455768</v>
      </c>
    </row>
    <row r="8199" spans="1:3" x14ac:dyDescent="0.25">
      <c r="A8199" s="1"/>
      <c r="B8199" s="1">
        <v>8195</v>
      </c>
      <c r="C8199" s="16">
        <v>56.559566486901637</v>
      </c>
    </row>
    <row r="8200" spans="1:3" x14ac:dyDescent="0.25">
      <c r="A8200" s="1"/>
      <c r="B8200" s="1">
        <v>8196</v>
      </c>
      <c r="C8200" s="16">
        <v>57.129588416369984</v>
      </c>
    </row>
    <row r="8201" spans="1:3" x14ac:dyDescent="0.25">
      <c r="A8201" s="1"/>
      <c r="B8201" s="1">
        <v>8197</v>
      </c>
      <c r="C8201" s="16">
        <v>56.959636158616824</v>
      </c>
    </row>
    <row r="8202" spans="1:3" x14ac:dyDescent="0.25">
      <c r="A8202" s="1"/>
      <c r="B8202" s="1">
        <v>8198</v>
      </c>
      <c r="C8202" s="16">
        <v>56.562885746284586</v>
      </c>
    </row>
    <row r="8203" spans="1:3" x14ac:dyDescent="0.25">
      <c r="A8203" s="1"/>
      <c r="B8203" s="1">
        <v>8199</v>
      </c>
      <c r="C8203" s="16">
        <v>58.437770928978601</v>
      </c>
    </row>
    <row r="8204" spans="1:3" x14ac:dyDescent="0.25">
      <c r="A8204" s="1"/>
      <c r="B8204" s="1">
        <v>8200</v>
      </c>
      <c r="C8204" s="16">
        <v>67.374410138717124</v>
      </c>
    </row>
    <row r="8205" spans="1:3" x14ac:dyDescent="0.25">
      <c r="A8205" s="1"/>
      <c r="B8205" s="1">
        <v>8201</v>
      </c>
      <c r="C8205" s="16">
        <v>87.132649651567306</v>
      </c>
    </row>
    <row r="8206" spans="1:3" x14ac:dyDescent="0.25">
      <c r="A8206" s="1"/>
      <c r="B8206" s="1">
        <v>8202</v>
      </c>
      <c r="C8206" s="16">
        <v>115.18147619511454</v>
      </c>
    </row>
    <row r="8207" spans="1:3" x14ac:dyDescent="0.25">
      <c r="A8207" s="1"/>
      <c r="B8207" s="1">
        <v>8203</v>
      </c>
      <c r="C8207" s="16">
        <v>102.93833216704753</v>
      </c>
    </row>
    <row r="8208" spans="1:3" x14ac:dyDescent="0.25">
      <c r="A8208" s="1"/>
      <c r="B8208" s="1">
        <v>8204</v>
      </c>
      <c r="C8208" s="16">
        <v>88.605726773843315</v>
      </c>
    </row>
    <row r="8209" spans="1:3" x14ac:dyDescent="0.25">
      <c r="A8209" s="1"/>
      <c r="B8209" s="1">
        <v>8205</v>
      </c>
      <c r="C8209" s="16">
        <v>83.888501352878123</v>
      </c>
    </row>
    <row r="8210" spans="1:3" x14ac:dyDescent="0.25">
      <c r="A8210" s="1"/>
      <c r="B8210" s="1">
        <v>8206</v>
      </c>
      <c r="C8210" s="16">
        <v>75.873042098715146</v>
      </c>
    </row>
    <row r="8211" spans="1:3" x14ac:dyDescent="0.25">
      <c r="A8211" s="1"/>
      <c r="B8211" s="1">
        <v>8207</v>
      </c>
      <c r="C8211" s="16">
        <v>70.441125835876775</v>
      </c>
    </row>
    <row r="8212" spans="1:3" x14ac:dyDescent="0.25">
      <c r="A8212" s="1"/>
      <c r="B8212" s="1">
        <v>8208</v>
      </c>
      <c r="C8212" s="16">
        <v>61.825888701073431</v>
      </c>
    </row>
    <row r="8213" spans="1:3" x14ac:dyDescent="0.25">
      <c r="A8213" s="1"/>
      <c r="B8213" s="1">
        <v>8209</v>
      </c>
      <c r="C8213" s="16">
        <v>58.960346570079693</v>
      </c>
    </row>
    <row r="8214" spans="1:3" x14ac:dyDescent="0.25">
      <c r="A8214" s="1"/>
      <c r="B8214" s="1">
        <v>8210</v>
      </c>
      <c r="C8214" s="16">
        <v>57.862818902946309</v>
      </c>
    </row>
    <row r="8215" spans="1:3" x14ac:dyDescent="0.25">
      <c r="A8215" s="1"/>
      <c r="B8215" s="1">
        <v>8211</v>
      </c>
      <c r="C8215" s="16">
        <v>53.038772322954962</v>
      </c>
    </row>
    <row r="8216" spans="1:3" x14ac:dyDescent="0.25">
      <c r="A8216" s="1"/>
      <c r="B8216" s="1">
        <v>8212</v>
      </c>
      <c r="C8216" s="16">
        <v>58.312499182750592</v>
      </c>
    </row>
    <row r="8217" spans="1:3" x14ac:dyDescent="0.25">
      <c r="A8217" s="1"/>
      <c r="B8217" s="1">
        <v>8213</v>
      </c>
      <c r="C8217" s="16">
        <v>60.121634688959944</v>
      </c>
    </row>
    <row r="8218" spans="1:3" x14ac:dyDescent="0.25">
      <c r="A8218" s="1"/>
      <c r="B8218" s="1">
        <v>8214</v>
      </c>
      <c r="C8218" s="16">
        <v>72.322193943430804</v>
      </c>
    </row>
    <row r="8219" spans="1:3" x14ac:dyDescent="0.25">
      <c r="A8219" s="1"/>
      <c r="B8219" s="1">
        <v>8215</v>
      </c>
      <c r="C8219" s="16">
        <v>95.133741309676239</v>
      </c>
    </row>
    <row r="8220" spans="1:3" x14ac:dyDescent="0.25">
      <c r="A8220" s="1"/>
      <c r="B8220" s="1">
        <v>8216</v>
      </c>
      <c r="C8220" s="16">
        <v>95.68200752230608</v>
      </c>
    </row>
    <row r="8221" spans="1:3" x14ac:dyDescent="0.25">
      <c r="A8221" s="1"/>
      <c r="B8221" s="1">
        <v>8217</v>
      </c>
      <c r="C8221" s="16">
        <v>66.635614882185422</v>
      </c>
    </row>
    <row r="8222" spans="1:3" x14ac:dyDescent="0.25">
      <c r="A8222" s="1"/>
      <c r="B8222" s="1">
        <v>8218</v>
      </c>
      <c r="C8222" s="16">
        <v>62.797886295162485</v>
      </c>
    </row>
    <row r="8223" spans="1:3" x14ac:dyDescent="0.25">
      <c r="A8223" s="1"/>
      <c r="B8223" s="1">
        <v>8219</v>
      </c>
      <c r="C8223" s="16">
        <v>58.135019891060594</v>
      </c>
    </row>
    <row r="8224" spans="1:3" x14ac:dyDescent="0.25">
      <c r="A8224" s="1"/>
      <c r="B8224" s="1">
        <v>8220</v>
      </c>
      <c r="C8224" s="16">
        <v>60.547083651472036</v>
      </c>
    </row>
    <row r="8225" spans="1:3" x14ac:dyDescent="0.25">
      <c r="A8225" s="1"/>
      <c r="B8225" s="1">
        <v>8221</v>
      </c>
      <c r="C8225" s="16">
        <v>58.084677722219723</v>
      </c>
    </row>
    <row r="8226" spans="1:3" x14ac:dyDescent="0.25">
      <c r="A8226" s="1"/>
      <c r="B8226" s="1">
        <v>8222</v>
      </c>
      <c r="C8226" s="16">
        <v>53.619738631530254</v>
      </c>
    </row>
    <row r="8227" spans="1:3" x14ac:dyDescent="0.25">
      <c r="A8227" s="1"/>
      <c r="B8227" s="1">
        <v>8223</v>
      </c>
      <c r="C8227" s="16">
        <v>55.826614355585129</v>
      </c>
    </row>
    <row r="8228" spans="1:3" x14ac:dyDescent="0.25">
      <c r="A8228" s="1"/>
      <c r="B8228" s="1">
        <v>8224</v>
      </c>
      <c r="C8228" s="16">
        <v>66.260616009622936</v>
      </c>
    </row>
    <row r="8229" spans="1:3" x14ac:dyDescent="0.25">
      <c r="A8229" s="1"/>
      <c r="B8229" s="1">
        <v>8225</v>
      </c>
      <c r="C8229" s="16">
        <v>91.909690217037294</v>
      </c>
    </row>
    <row r="8230" spans="1:3" x14ac:dyDescent="0.25">
      <c r="A8230" s="1"/>
      <c r="B8230" s="1">
        <v>8226</v>
      </c>
      <c r="C8230" s="16">
        <v>122.70086916332698</v>
      </c>
    </row>
    <row r="8231" spans="1:3" x14ac:dyDescent="0.25">
      <c r="A8231" s="1"/>
      <c r="B8231" s="1">
        <v>8227</v>
      </c>
      <c r="C8231" s="16">
        <v>105.04624031353208</v>
      </c>
    </row>
    <row r="8232" spans="1:3" x14ac:dyDescent="0.25">
      <c r="A8232" s="1"/>
      <c r="B8232" s="1">
        <v>8228</v>
      </c>
      <c r="C8232" s="16">
        <v>97.993194688271174</v>
      </c>
    </row>
    <row r="8233" spans="1:3" x14ac:dyDescent="0.25">
      <c r="A8233" s="1"/>
      <c r="B8233" s="1">
        <v>8229</v>
      </c>
      <c r="C8233" s="16">
        <v>87.128922379110548</v>
      </c>
    </row>
    <row r="8234" spans="1:3" x14ac:dyDescent="0.25">
      <c r="A8234" s="1"/>
      <c r="B8234" s="1">
        <v>8230</v>
      </c>
      <c r="C8234" s="16">
        <v>75.866200893198595</v>
      </c>
    </row>
    <row r="8235" spans="1:3" x14ac:dyDescent="0.25">
      <c r="A8235" s="1"/>
      <c r="B8235" s="1">
        <v>8231</v>
      </c>
      <c r="C8235" s="16">
        <v>70.956537154173006</v>
      </c>
    </row>
    <row r="8236" spans="1:3" x14ac:dyDescent="0.25">
      <c r="A8236" s="1"/>
      <c r="B8236" s="1">
        <v>8232</v>
      </c>
      <c r="C8236" s="16">
        <v>63.909709348620815</v>
      </c>
    </row>
    <row r="8237" spans="1:3" x14ac:dyDescent="0.25">
      <c r="A8237" s="1"/>
      <c r="B8237" s="1">
        <v>8233</v>
      </c>
      <c r="C8237" s="16">
        <v>54.259461441457205</v>
      </c>
    </row>
    <row r="8238" spans="1:3" x14ac:dyDescent="0.25">
      <c r="A8238" s="1"/>
      <c r="B8238" s="1">
        <v>8234</v>
      </c>
      <c r="C8238" s="16">
        <v>54.000436576030367</v>
      </c>
    </row>
    <row r="8239" spans="1:3" x14ac:dyDescent="0.25">
      <c r="A8239" s="1"/>
      <c r="B8239" s="1">
        <v>8235</v>
      </c>
      <c r="C8239" s="16">
        <v>53.630813889837157</v>
      </c>
    </row>
    <row r="8240" spans="1:3" x14ac:dyDescent="0.25">
      <c r="A8240" s="1"/>
      <c r="B8240" s="1">
        <v>8236</v>
      </c>
      <c r="C8240" s="16">
        <v>54.258572493509533</v>
      </c>
    </row>
    <row r="8241" spans="1:3" x14ac:dyDescent="0.25">
      <c r="A8241" s="1"/>
      <c r="B8241" s="1">
        <v>8237</v>
      </c>
      <c r="C8241" s="16">
        <v>54.195209327730282</v>
      </c>
    </row>
    <row r="8242" spans="1:3" x14ac:dyDescent="0.25">
      <c r="A8242" s="1"/>
      <c r="B8242" s="1">
        <v>8238</v>
      </c>
      <c r="C8242" s="16">
        <v>61.381678731165458</v>
      </c>
    </row>
    <row r="8243" spans="1:3" x14ac:dyDescent="0.25">
      <c r="A8243" s="1"/>
      <c r="B8243" s="1">
        <v>8239</v>
      </c>
      <c r="C8243" s="16">
        <v>87.097294480796762</v>
      </c>
    </row>
    <row r="8244" spans="1:3" x14ac:dyDescent="0.25">
      <c r="A8244" s="1"/>
      <c r="B8244" s="1">
        <v>8240</v>
      </c>
      <c r="C8244" s="16">
        <v>92.213484065415713</v>
      </c>
    </row>
    <row r="8245" spans="1:3" x14ac:dyDescent="0.25">
      <c r="A8245" s="1"/>
      <c r="B8245" s="1">
        <v>8241</v>
      </c>
      <c r="C8245" s="16">
        <v>63.522331013008127</v>
      </c>
    </row>
    <row r="8246" spans="1:3" x14ac:dyDescent="0.25">
      <c r="A8246" s="1"/>
      <c r="B8246" s="1">
        <v>8242</v>
      </c>
      <c r="C8246" s="16">
        <v>54.683004840039459</v>
      </c>
    </row>
    <row r="8247" spans="1:3" x14ac:dyDescent="0.25">
      <c r="A8247" s="1"/>
      <c r="B8247" s="1">
        <v>8243</v>
      </c>
      <c r="C8247" s="16">
        <v>51.321845841572298</v>
      </c>
    </row>
    <row r="8248" spans="1:3" x14ac:dyDescent="0.25">
      <c r="A8248" s="1"/>
      <c r="B8248" s="1">
        <v>8244</v>
      </c>
      <c r="C8248" s="16">
        <v>51.67027996613659</v>
      </c>
    </row>
    <row r="8249" spans="1:3" x14ac:dyDescent="0.25">
      <c r="A8249" s="1"/>
      <c r="B8249" s="1">
        <v>8245</v>
      </c>
      <c r="C8249" s="16">
        <v>50.178217514304784</v>
      </c>
    </row>
    <row r="8250" spans="1:3" x14ac:dyDescent="0.25">
      <c r="A8250" s="1"/>
      <c r="B8250" s="1">
        <v>8246</v>
      </c>
      <c r="C8250" s="16">
        <v>50.637252386487638</v>
      </c>
    </row>
    <row r="8251" spans="1:3" x14ac:dyDescent="0.25">
      <c r="A8251" s="1"/>
      <c r="B8251" s="1">
        <v>8247</v>
      </c>
      <c r="C8251" s="16">
        <v>54.032791930315902</v>
      </c>
    </row>
    <row r="8252" spans="1:3" x14ac:dyDescent="0.25">
      <c r="A8252" s="1"/>
      <c r="B8252" s="1">
        <v>8248</v>
      </c>
      <c r="C8252" s="16">
        <v>62.343644492095692</v>
      </c>
    </row>
    <row r="8253" spans="1:3" x14ac:dyDescent="0.25">
      <c r="A8253" s="1"/>
      <c r="B8253" s="1">
        <v>8249</v>
      </c>
      <c r="C8253" s="16">
        <v>77.546692736983871</v>
      </c>
    </row>
    <row r="8254" spans="1:3" x14ac:dyDescent="0.25">
      <c r="A8254" s="1"/>
      <c r="B8254" s="1">
        <v>8250</v>
      </c>
      <c r="C8254" s="16">
        <v>110.26836563026723</v>
      </c>
    </row>
    <row r="8255" spans="1:3" x14ac:dyDescent="0.25">
      <c r="A8255" s="1"/>
      <c r="B8255" s="1">
        <v>8251</v>
      </c>
      <c r="C8255" s="16">
        <v>93.502247324620953</v>
      </c>
    </row>
    <row r="8256" spans="1:3" x14ac:dyDescent="0.25">
      <c r="A8256" s="1"/>
      <c r="B8256" s="1">
        <v>8252</v>
      </c>
      <c r="C8256" s="16">
        <v>85.01435949144647</v>
      </c>
    </row>
    <row r="8257" spans="1:3" x14ac:dyDescent="0.25">
      <c r="A8257" s="1"/>
      <c r="B8257" s="1">
        <v>8253</v>
      </c>
      <c r="C8257" s="16">
        <v>76.420405836716782</v>
      </c>
    </row>
    <row r="8258" spans="1:3" x14ac:dyDescent="0.25">
      <c r="A8258" s="1"/>
      <c r="B8258" s="1">
        <v>8254</v>
      </c>
      <c r="C8258" s="16">
        <v>69.77408350058694</v>
      </c>
    </row>
    <row r="8259" spans="1:3" x14ac:dyDescent="0.25">
      <c r="A8259" s="1"/>
      <c r="B8259" s="1">
        <v>8255</v>
      </c>
      <c r="C8259" s="16">
        <v>64.094107868143581</v>
      </c>
    </row>
    <row r="8260" spans="1:3" x14ac:dyDescent="0.25">
      <c r="A8260" s="1"/>
      <c r="B8260" s="1">
        <v>8256</v>
      </c>
      <c r="C8260" s="16">
        <v>58.530936448431859</v>
      </c>
    </row>
    <row r="8261" spans="1:3" x14ac:dyDescent="0.25">
      <c r="A8261" s="1"/>
      <c r="B8261" s="1">
        <v>8257</v>
      </c>
      <c r="C8261" s="16">
        <v>57.697932109236952</v>
      </c>
    </row>
    <row r="8262" spans="1:3" x14ac:dyDescent="0.25">
      <c r="A8262" s="1"/>
      <c r="B8262" s="1">
        <v>8258</v>
      </c>
      <c r="C8262" s="16">
        <v>57.809517210652729</v>
      </c>
    </row>
    <row r="8263" spans="1:3" x14ac:dyDescent="0.25">
      <c r="A8263" s="1"/>
      <c r="B8263" s="1">
        <v>8259</v>
      </c>
      <c r="C8263" s="16">
        <v>56.466638323282574</v>
      </c>
    </row>
    <row r="8264" spans="1:3" x14ac:dyDescent="0.25">
      <c r="A8264" s="1"/>
      <c r="B8264" s="1">
        <v>8260</v>
      </c>
      <c r="C8264" s="16">
        <v>56.275460285741971</v>
      </c>
    </row>
    <row r="8265" spans="1:3" x14ac:dyDescent="0.25">
      <c r="A8265" s="1"/>
      <c r="B8265" s="1">
        <v>8261</v>
      </c>
      <c r="C8265" s="16">
        <v>58.722777126213735</v>
      </c>
    </row>
    <row r="8266" spans="1:3" x14ac:dyDescent="0.25">
      <c r="A8266" s="1"/>
      <c r="B8266" s="1">
        <v>8262</v>
      </c>
      <c r="C8266" s="16">
        <v>62.121886069312836</v>
      </c>
    </row>
    <row r="8267" spans="1:3" x14ac:dyDescent="0.25">
      <c r="A8267" s="1"/>
      <c r="B8267" s="1">
        <v>8263</v>
      </c>
      <c r="C8267" s="16">
        <v>80.66192074439266</v>
      </c>
    </row>
    <row r="8268" spans="1:3" x14ac:dyDescent="0.25">
      <c r="A8268" s="1"/>
      <c r="B8268" s="1">
        <v>8264</v>
      </c>
      <c r="C8268" s="16">
        <v>82.495376854948759</v>
      </c>
    </row>
    <row r="8269" spans="1:3" x14ac:dyDescent="0.25">
      <c r="A8269" s="1"/>
      <c r="B8269" s="1">
        <v>8265</v>
      </c>
      <c r="C8269" s="16">
        <v>67.707388370823523</v>
      </c>
    </row>
    <row r="8270" spans="1:3" x14ac:dyDescent="0.25">
      <c r="A8270" s="1"/>
      <c r="B8270" s="1">
        <v>8266</v>
      </c>
      <c r="C8270" s="16">
        <v>62.538746337345479</v>
      </c>
    </row>
    <row r="8271" spans="1:3" x14ac:dyDescent="0.25">
      <c r="A8271" s="1"/>
      <c r="B8271" s="1">
        <v>8267</v>
      </c>
      <c r="C8271" s="16">
        <v>57.410506865826378</v>
      </c>
    </row>
    <row r="8272" spans="1:3" x14ac:dyDescent="0.25">
      <c r="A8272" s="1"/>
      <c r="B8272" s="1">
        <v>8268</v>
      </c>
      <c r="C8272" s="16">
        <v>58.011988615292225</v>
      </c>
    </row>
    <row r="8273" spans="1:3" x14ac:dyDescent="0.25">
      <c r="A8273" s="1"/>
      <c r="B8273" s="1">
        <v>8269</v>
      </c>
      <c r="C8273" s="16">
        <v>57.621098495952623</v>
      </c>
    </row>
    <row r="8274" spans="1:3" x14ac:dyDescent="0.25">
      <c r="A8274" s="1"/>
      <c r="B8274" s="1">
        <v>8270</v>
      </c>
      <c r="C8274" s="16">
        <v>59.313829141640035</v>
      </c>
    </row>
    <row r="8275" spans="1:3" x14ac:dyDescent="0.25">
      <c r="A8275" s="1"/>
      <c r="B8275" s="1">
        <v>8271</v>
      </c>
      <c r="C8275" s="16">
        <v>58.805964776497895</v>
      </c>
    </row>
    <row r="8276" spans="1:3" x14ac:dyDescent="0.25">
      <c r="A8276" s="1"/>
      <c r="B8276" s="1">
        <v>8272</v>
      </c>
      <c r="C8276" s="16">
        <v>62.337670178422542</v>
      </c>
    </row>
    <row r="8277" spans="1:3" x14ac:dyDescent="0.25">
      <c r="A8277" s="1"/>
      <c r="B8277" s="1">
        <v>8273</v>
      </c>
      <c r="C8277" s="16">
        <v>78.490482408010209</v>
      </c>
    </row>
    <row r="8278" spans="1:3" x14ac:dyDescent="0.25">
      <c r="A8278" s="1"/>
      <c r="B8278" s="1">
        <v>8274</v>
      </c>
      <c r="C8278" s="16">
        <v>100.42565853887137</v>
      </c>
    </row>
    <row r="8279" spans="1:3" x14ac:dyDescent="0.25">
      <c r="A8279" s="1"/>
      <c r="B8279" s="1">
        <v>8275</v>
      </c>
      <c r="C8279" s="16">
        <v>89.957302236039297</v>
      </c>
    </row>
    <row r="8280" spans="1:3" x14ac:dyDescent="0.25">
      <c r="A8280" s="1"/>
      <c r="B8280" s="1">
        <v>8276</v>
      </c>
      <c r="C8280" s="16">
        <v>81.446150020383357</v>
      </c>
    </row>
    <row r="8281" spans="1:3" x14ac:dyDescent="0.25">
      <c r="A8281" s="1"/>
      <c r="B8281" s="1">
        <v>8277</v>
      </c>
      <c r="C8281" s="16">
        <v>78.761855813709374</v>
      </c>
    </row>
    <row r="8282" spans="1:3" x14ac:dyDescent="0.25">
      <c r="A8282" s="1"/>
      <c r="B8282" s="1">
        <v>8278</v>
      </c>
      <c r="C8282" s="16">
        <v>72.630640827669239</v>
      </c>
    </row>
    <row r="8283" spans="1:3" x14ac:dyDescent="0.25">
      <c r="A8283" s="1"/>
      <c r="B8283" s="1">
        <v>8279</v>
      </c>
      <c r="C8283" s="16">
        <v>68.288126696468694</v>
      </c>
    </row>
    <row r="8284" spans="1:3" x14ac:dyDescent="0.25">
      <c r="A8284" s="1"/>
      <c r="B8284" s="1">
        <v>8280</v>
      </c>
      <c r="C8284" s="16">
        <v>63.351422821118568</v>
      </c>
    </row>
    <row r="8285" spans="1:3" x14ac:dyDescent="0.25">
      <c r="A8285" s="1"/>
      <c r="B8285" s="1">
        <v>8281</v>
      </c>
      <c r="C8285" s="16">
        <v>58.485301084558351</v>
      </c>
    </row>
    <row r="8286" spans="1:3" x14ac:dyDescent="0.25">
      <c r="A8286" s="1"/>
      <c r="B8286" s="1">
        <v>8282</v>
      </c>
      <c r="C8286" s="16">
        <v>56.436589550697718</v>
      </c>
    </row>
    <row r="8287" spans="1:3" x14ac:dyDescent="0.25">
      <c r="A8287" s="1"/>
      <c r="B8287" s="1">
        <v>8283</v>
      </c>
      <c r="C8287" s="16">
        <v>58.667185631187351</v>
      </c>
    </row>
    <row r="8288" spans="1:3" x14ac:dyDescent="0.25">
      <c r="A8288" s="1"/>
      <c r="B8288" s="1">
        <v>8284</v>
      </c>
      <c r="C8288" s="16">
        <v>58.735105476886794</v>
      </c>
    </row>
    <row r="8289" spans="1:3" x14ac:dyDescent="0.25">
      <c r="A8289" s="1"/>
      <c r="B8289" s="1">
        <v>8285</v>
      </c>
      <c r="C8289" s="16">
        <v>59.906551939703732</v>
      </c>
    </row>
    <row r="8290" spans="1:3" x14ac:dyDescent="0.25">
      <c r="A8290" s="1"/>
      <c r="B8290" s="1">
        <v>8286</v>
      </c>
      <c r="C8290" s="16">
        <v>60.248559009454993</v>
      </c>
    </row>
    <row r="8291" spans="1:3" x14ac:dyDescent="0.25">
      <c r="A8291" s="1"/>
      <c r="B8291" s="1">
        <v>8287</v>
      </c>
      <c r="C8291" s="16">
        <v>64.445962652838034</v>
      </c>
    </row>
    <row r="8292" spans="1:3" x14ac:dyDescent="0.25">
      <c r="A8292" s="1"/>
      <c r="B8292" s="1">
        <v>8288</v>
      </c>
      <c r="C8292" s="16">
        <v>67.990907741419718</v>
      </c>
    </row>
    <row r="8293" spans="1:3" x14ac:dyDescent="0.25">
      <c r="A8293" s="1"/>
      <c r="B8293" s="1">
        <v>8289</v>
      </c>
      <c r="C8293" s="16">
        <v>58.851202482150065</v>
      </c>
    </row>
    <row r="8294" spans="1:3" x14ac:dyDescent="0.25">
      <c r="A8294" s="1"/>
      <c r="B8294" s="1">
        <v>8290</v>
      </c>
      <c r="C8294" s="16">
        <v>56.585545281163441</v>
      </c>
    </row>
    <row r="8295" spans="1:3" x14ac:dyDescent="0.25">
      <c r="A8295" s="1"/>
      <c r="B8295" s="1">
        <v>8291</v>
      </c>
      <c r="C8295" s="16">
        <v>55.831617273478528</v>
      </c>
    </row>
    <row r="8296" spans="1:3" x14ac:dyDescent="0.25">
      <c r="A8296" s="1"/>
      <c r="B8296" s="1">
        <v>8292</v>
      </c>
      <c r="C8296" s="16">
        <v>55.220769015287843</v>
      </c>
    </row>
    <row r="8297" spans="1:3" x14ac:dyDescent="0.25">
      <c r="A8297" s="1"/>
      <c r="B8297" s="1">
        <v>8293</v>
      </c>
      <c r="C8297" s="16">
        <v>50.238568208358927</v>
      </c>
    </row>
    <row r="8298" spans="1:3" x14ac:dyDescent="0.25">
      <c r="A8298" s="1"/>
      <c r="B8298" s="1">
        <v>8294</v>
      </c>
      <c r="C8298" s="16">
        <v>49.12635858450448</v>
      </c>
    </row>
    <row r="8299" spans="1:3" x14ac:dyDescent="0.25">
      <c r="A8299" s="1"/>
      <c r="B8299" s="1">
        <v>8295</v>
      </c>
      <c r="C8299" s="16">
        <v>47.816240089634988</v>
      </c>
    </row>
    <row r="8300" spans="1:3" x14ac:dyDescent="0.25">
      <c r="A8300" s="1"/>
      <c r="B8300" s="1">
        <v>8296</v>
      </c>
      <c r="C8300" s="16">
        <v>55.106320404625585</v>
      </c>
    </row>
    <row r="8301" spans="1:3" x14ac:dyDescent="0.25">
      <c r="A8301" s="1"/>
      <c r="B8301" s="1">
        <v>8297</v>
      </c>
      <c r="C8301" s="16">
        <v>74.152877532422039</v>
      </c>
    </row>
    <row r="8302" spans="1:3" x14ac:dyDescent="0.25">
      <c r="A8302" s="1"/>
      <c r="B8302" s="1">
        <v>8298</v>
      </c>
      <c r="C8302" s="16">
        <v>94.895241434618185</v>
      </c>
    </row>
    <row r="8303" spans="1:3" x14ac:dyDescent="0.25">
      <c r="A8303" s="1"/>
      <c r="B8303" s="1">
        <v>8299</v>
      </c>
      <c r="C8303" s="16">
        <v>88.319074545175127</v>
      </c>
    </row>
    <row r="8304" spans="1:3" x14ac:dyDescent="0.25">
      <c r="A8304" s="1"/>
      <c r="B8304" s="1">
        <v>8300</v>
      </c>
      <c r="C8304" s="16">
        <v>85.648649336337741</v>
      </c>
    </row>
    <row r="8305" spans="1:3" x14ac:dyDescent="0.25">
      <c r="A8305" s="1"/>
      <c r="B8305" s="1">
        <v>8301</v>
      </c>
      <c r="C8305" s="16">
        <v>78.680544392022327</v>
      </c>
    </row>
    <row r="8306" spans="1:3" x14ac:dyDescent="0.25">
      <c r="A8306" s="1"/>
      <c r="B8306" s="1">
        <v>8302</v>
      </c>
      <c r="C8306" s="16">
        <v>72.999909105424209</v>
      </c>
    </row>
    <row r="8307" spans="1:3" x14ac:dyDescent="0.25">
      <c r="A8307" s="1"/>
      <c r="B8307" s="1">
        <v>8303</v>
      </c>
      <c r="C8307" s="16">
        <v>66.149018622821217</v>
      </c>
    </row>
    <row r="8308" spans="1:3" x14ac:dyDescent="0.25">
      <c r="A8308" s="1"/>
      <c r="B8308" s="1">
        <v>8304</v>
      </c>
      <c r="C8308" s="16">
        <v>59.33746879430651</v>
      </c>
    </row>
    <row r="8309" spans="1:3" x14ac:dyDescent="0.25">
      <c r="A8309" s="1"/>
      <c r="B8309" s="1">
        <v>8305</v>
      </c>
      <c r="C8309" s="16">
        <v>60.706682545653798</v>
      </c>
    </row>
    <row r="8310" spans="1:3" x14ac:dyDescent="0.25">
      <c r="A8310" s="1"/>
      <c r="B8310" s="1">
        <v>8306</v>
      </c>
      <c r="C8310" s="16">
        <v>58.164026908443965</v>
      </c>
    </row>
    <row r="8311" spans="1:3" x14ac:dyDescent="0.25">
      <c r="A8311" s="1"/>
      <c r="B8311" s="1">
        <v>8307</v>
      </c>
      <c r="C8311" s="16">
        <v>58.398847813664716</v>
      </c>
    </row>
    <row r="8312" spans="1:3" x14ac:dyDescent="0.25">
      <c r="A8312" s="1"/>
      <c r="B8312" s="1">
        <v>8308</v>
      </c>
      <c r="C8312" s="16">
        <v>58.472868547479521</v>
      </c>
    </row>
    <row r="8313" spans="1:3" x14ac:dyDescent="0.25">
      <c r="A8313" s="1"/>
      <c r="B8313" s="1">
        <v>8309</v>
      </c>
      <c r="C8313" s="16">
        <v>58.6040502994042</v>
      </c>
    </row>
    <row r="8314" spans="1:3" x14ac:dyDescent="0.25">
      <c r="A8314" s="1"/>
      <c r="B8314" s="1">
        <v>8310</v>
      </c>
      <c r="C8314" s="16">
        <v>63.047449020658405</v>
      </c>
    </row>
    <row r="8315" spans="1:3" x14ac:dyDescent="0.25">
      <c r="A8315" s="1"/>
      <c r="B8315" s="1">
        <v>8311</v>
      </c>
      <c r="C8315" s="16">
        <v>67.374085169555869</v>
      </c>
    </row>
    <row r="8316" spans="1:3" x14ac:dyDescent="0.25">
      <c r="A8316" s="1"/>
      <c r="B8316" s="1">
        <v>8312</v>
      </c>
      <c r="C8316" s="16">
        <v>69.052158494833307</v>
      </c>
    </row>
    <row r="8317" spans="1:3" x14ac:dyDescent="0.25">
      <c r="A8317" s="1"/>
      <c r="B8317" s="1">
        <v>8313</v>
      </c>
      <c r="C8317" s="16">
        <v>60.760856406927239</v>
      </c>
    </row>
    <row r="8318" spans="1:3" x14ac:dyDescent="0.25">
      <c r="A8318" s="1"/>
      <c r="B8318" s="1">
        <v>8314</v>
      </c>
      <c r="C8318" s="16">
        <v>57.405570462579561</v>
      </c>
    </row>
    <row r="8319" spans="1:3" x14ac:dyDescent="0.25">
      <c r="A8319" s="1"/>
      <c r="B8319" s="1">
        <v>8315</v>
      </c>
      <c r="C8319" s="16">
        <v>53.084445579369365</v>
      </c>
    </row>
    <row r="8320" spans="1:3" x14ac:dyDescent="0.25">
      <c r="A8320" s="1"/>
      <c r="B8320" s="1">
        <v>8316</v>
      </c>
      <c r="C8320" s="16">
        <v>53.15239073995717</v>
      </c>
    </row>
    <row r="8321" spans="1:3" x14ac:dyDescent="0.25">
      <c r="A8321" s="1"/>
      <c r="B8321" s="1">
        <v>8317</v>
      </c>
      <c r="C8321" s="16">
        <v>47.341583004429118</v>
      </c>
    </row>
    <row r="8322" spans="1:3" x14ac:dyDescent="0.25">
      <c r="A8322" s="1"/>
      <c r="B8322" s="1">
        <v>8318</v>
      </c>
      <c r="C8322" s="16">
        <v>46.08416718045109</v>
      </c>
    </row>
    <row r="8323" spans="1:3" x14ac:dyDescent="0.25">
      <c r="A8323" s="1"/>
      <c r="B8323" s="1">
        <v>8319</v>
      </c>
      <c r="C8323" s="16">
        <v>47.052059552129698</v>
      </c>
    </row>
    <row r="8324" spans="1:3" x14ac:dyDescent="0.25">
      <c r="A8324" s="1"/>
      <c r="B8324" s="1">
        <v>8320</v>
      </c>
      <c r="C8324" s="16">
        <v>59.339855773814172</v>
      </c>
    </row>
    <row r="8325" spans="1:3" x14ac:dyDescent="0.25">
      <c r="A8325" s="1"/>
      <c r="B8325" s="1">
        <v>8321</v>
      </c>
      <c r="C8325" s="16">
        <v>76.065518614035781</v>
      </c>
    </row>
    <row r="8326" spans="1:3" x14ac:dyDescent="0.25">
      <c r="A8326" s="1"/>
      <c r="B8326" s="1">
        <v>8322</v>
      </c>
      <c r="C8326" s="16">
        <v>95.68131935062884</v>
      </c>
    </row>
    <row r="8327" spans="1:3" x14ac:dyDescent="0.25">
      <c r="A8327" s="1"/>
      <c r="B8327" s="1">
        <v>8323</v>
      </c>
      <c r="C8327" s="16">
        <v>99.579896372401237</v>
      </c>
    </row>
    <row r="8328" spans="1:3" x14ac:dyDescent="0.25">
      <c r="A8328" s="1"/>
      <c r="B8328" s="1">
        <v>8324</v>
      </c>
      <c r="C8328" s="16">
        <v>90.671300408150444</v>
      </c>
    </row>
    <row r="8329" spans="1:3" x14ac:dyDescent="0.25">
      <c r="A8329" s="1"/>
      <c r="B8329" s="1">
        <v>8325</v>
      </c>
      <c r="C8329" s="16">
        <v>80.071217788777645</v>
      </c>
    </row>
    <row r="8330" spans="1:3" x14ac:dyDescent="0.25">
      <c r="A8330" s="1"/>
      <c r="B8330" s="1">
        <v>8326</v>
      </c>
      <c r="C8330" s="16">
        <v>68.724629485188942</v>
      </c>
    </row>
    <row r="8331" spans="1:3" x14ac:dyDescent="0.25">
      <c r="A8331" s="1"/>
      <c r="B8331" s="1">
        <v>8327</v>
      </c>
      <c r="C8331" s="16">
        <v>65.656542783001811</v>
      </c>
    </row>
    <row r="8332" spans="1:3" x14ac:dyDescent="0.25">
      <c r="A8332" s="1"/>
      <c r="B8332" s="1">
        <v>8328</v>
      </c>
      <c r="C8332" s="16">
        <v>57.747617855261758</v>
      </c>
    </row>
    <row r="8333" spans="1:3" x14ac:dyDescent="0.25">
      <c r="A8333" s="1"/>
      <c r="B8333" s="1">
        <v>8329</v>
      </c>
      <c r="C8333" s="16">
        <v>57.352501381156209</v>
      </c>
    </row>
    <row r="8334" spans="1:3" x14ac:dyDescent="0.25">
      <c r="A8334" s="1"/>
      <c r="B8334" s="1">
        <v>8330</v>
      </c>
      <c r="C8334" s="16">
        <v>56.742640929642334</v>
      </c>
    </row>
    <row r="8335" spans="1:3" x14ac:dyDescent="0.25">
      <c r="A8335" s="1"/>
      <c r="B8335" s="1">
        <v>8331</v>
      </c>
      <c r="C8335" s="16">
        <v>55.282754492815251</v>
      </c>
    </row>
    <row r="8336" spans="1:3" x14ac:dyDescent="0.25">
      <c r="A8336" s="1"/>
      <c r="B8336" s="1">
        <v>8332</v>
      </c>
      <c r="C8336" s="16">
        <v>56.169412051182114</v>
      </c>
    </row>
    <row r="8337" spans="1:3" x14ac:dyDescent="0.25">
      <c r="A8337" s="1"/>
      <c r="B8337" s="1">
        <v>8333</v>
      </c>
      <c r="C8337" s="16">
        <v>61.83060247035484</v>
      </c>
    </row>
    <row r="8338" spans="1:3" x14ac:dyDescent="0.25">
      <c r="A8338" s="1"/>
      <c r="B8338" s="1">
        <v>8334</v>
      </c>
      <c r="C8338" s="16">
        <v>72.022112008666241</v>
      </c>
    </row>
    <row r="8339" spans="1:3" x14ac:dyDescent="0.25">
      <c r="A8339" s="1"/>
      <c r="B8339" s="1">
        <v>8335</v>
      </c>
      <c r="C8339" s="16">
        <v>93.686888063588441</v>
      </c>
    </row>
    <row r="8340" spans="1:3" x14ac:dyDescent="0.25">
      <c r="A8340" s="1"/>
      <c r="B8340" s="1">
        <v>8336</v>
      </c>
      <c r="C8340" s="16">
        <v>90.833338238877545</v>
      </c>
    </row>
    <row r="8341" spans="1:3" x14ac:dyDescent="0.25">
      <c r="A8341" s="1"/>
      <c r="B8341" s="1">
        <v>8337</v>
      </c>
      <c r="C8341" s="16">
        <v>67.496870330876149</v>
      </c>
    </row>
    <row r="8342" spans="1:3" x14ac:dyDescent="0.25">
      <c r="A8342" s="1"/>
      <c r="B8342" s="1">
        <v>8338</v>
      </c>
      <c r="C8342" s="16">
        <v>61.405026955385253</v>
      </c>
    </row>
    <row r="8343" spans="1:3" x14ac:dyDescent="0.25">
      <c r="A8343" s="1"/>
      <c r="B8343" s="1">
        <v>8339</v>
      </c>
      <c r="C8343" s="16">
        <v>56.813074697003174</v>
      </c>
    </row>
    <row r="8344" spans="1:3" x14ac:dyDescent="0.25">
      <c r="A8344" s="1"/>
      <c r="B8344" s="1">
        <v>8340</v>
      </c>
      <c r="C8344" s="16">
        <v>58.56233825240281</v>
      </c>
    </row>
    <row r="8345" spans="1:3" x14ac:dyDescent="0.25">
      <c r="A8345" s="1"/>
      <c r="B8345" s="1">
        <v>8341</v>
      </c>
      <c r="C8345" s="16">
        <v>56.420111658960757</v>
      </c>
    </row>
    <row r="8346" spans="1:3" x14ac:dyDescent="0.25">
      <c r="A8346" s="1"/>
      <c r="B8346" s="1">
        <v>8342</v>
      </c>
      <c r="C8346" s="16">
        <v>55.644530061214112</v>
      </c>
    </row>
    <row r="8347" spans="1:3" x14ac:dyDescent="0.25">
      <c r="A8347" s="1"/>
      <c r="B8347" s="1">
        <v>8343</v>
      </c>
      <c r="C8347" s="16">
        <v>55.616807456644317</v>
      </c>
    </row>
    <row r="8348" spans="1:3" x14ac:dyDescent="0.25">
      <c r="A8348" s="1"/>
      <c r="B8348" s="1">
        <v>8344</v>
      </c>
      <c r="C8348" s="16">
        <v>63.299033240254282</v>
      </c>
    </row>
    <row r="8349" spans="1:3" x14ac:dyDescent="0.25">
      <c r="A8349" s="1"/>
      <c r="B8349" s="1">
        <v>8345</v>
      </c>
      <c r="C8349" s="16">
        <v>82.512050111993858</v>
      </c>
    </row>
    <row r="8350" spans="1:3" x14ac:dyDescent="0.25">
      <c r="A8350" s="1"/>
      <c r="B8350" s="1">
        <v>8346</v>
      </c>
      <c r="C8350" s="16">
        <v>109.51503767621062</v>
      </c>
    </row>
    <row r="8351" spans="1:3" x14ac:dyDescent="0.25">
      <c r="A8351" s="1"/>
      <c r="B8351" s="1">
        <v>8347</v>
      </c>
      <c r="C8351" s="16">
        <v>116.14137397264165</v>
      </c>
    </row>
    <row r="8352" spans="1:3" x14ac:dyDescent="0.25">
      <c r="A8352" s="1"/>
      <c r="B8352" s="1">
        <v>8348</v>
      </c>
      <c r="C8352" s="16">
        <v>99.379173445250672</v>
      </c>
    </row>
    <row r="8353" spans="1:3" x14ac:dyDescent="0.25">
      <c r="A8353" s="1"/>
      <c r="B8353" s="1">
        <v>8349</v>
      </c>
      <c r="C8353" s="16">
        <v>89.381461335336965</v>
      </c>
    </row>
    <row r="8354" spans="1:3" x14ac:dyDescent="0.25">
      <c r="A8354" s="1"/>
      <c r="B8354" s="1">
        <v>8350</v>
      </c>
      <c r="C8354" s="16">
        <v>80.938528815487373</v>
      </c>
    </row>
    <row r="8355" spans="1:3" x14ac:dyDescent="0.25">
      <c r="A8355" s="1"/>
      <c r="B8355" s="1">
        <v>8351</v>
      </c>
      <c r="C8355" s="16">
        <v>76.306286841265489</v>
      </c>
    </row>
    <row r="8356" spans="1:3" x14ac:dyDescent="0.25">
      <c r="A8356" s="1"/>
      <c r="B8356" s="1">
        <v>8352</v>
      </c>
      <c r="C8356" s="16">
        <v>64.48915932704675</v>
      </c>
    </row>
    <row r="8357" spans="1:3" x14ac:dyDescent="0.25">
      <c r="A8357" s="1"/>
      <c r="B8357" s="1">
        <v>8353</v>
      </c>
      <c r="C8357" s="16">
        <v>63.621160656349979</v>
      </c>
    </row>
    <row r="8358" spans="1:3" x14ac:dyDescent="0.25">
      <c r="A8358" s="1"/>
      <c r="B8358" s="1">
        <v>8354</v>
      </c>
      <c r="C8358" s="16">
        <v>60.861841574575287</v>
      </c>
    </row>
    <row r="8359" spans="1:3" x14ac:dyDescent="0.25">
      <c r="A8359" s="1"/>
      <c r="B8359" s="1">
        <v>8355</v>
      </c>
      <c r="C8359" s="16">
        <v>59.134201701809324</v>
      </c>
    </row>
    <row r="8360" spans="1:3" x14ac:dyDescent="0.25">
      <c r="A8360" s="1"/>
      <c r="B8360" s="1">
        <v>8356</v>
      </c>
      <c r="C8360" s="16">
        <v>61.074454255799068</v>
      </c>
    </row>
    <row r="8361" spans="1:3" x14ac:dyDescent="0.25">
      <c r="A8361" s="1"/>
      <c r="B8361" s="1">
        <v>8357</v>
      </c>
      <c r="C8361" s="16">
        <v>65.606476221729991</v>
      </c>
    </row>
    <row r="8362" spans="1:3" x14ac:dyDescent="0.25">
      <c r="A8362" s="1"/>
      <c r="B8362" s="1">
        <v>8358</v>
      </c>
      <c r="C8362" s="16">
        <v>78.696058364687886</v>
      </c>
    </row>
    <row r="8363" spans="1:3" x14ac:dyDescent="0.25">
      <c r="A8363" s="1"/>
      <c r="B8363" s="1">
        <v>8359</v>
      </c>
      <c r="C8363" s="16">
        <v>106.14310623626933</v>
      </c>
    </row>
    <row r="8364" spans="1:3" x14ac:dyDescent="0.25">
      <c r="A8364" s="1"/>
      <c r="B8364" s="1">
        <v>8360</v>
      </c>
      <c r="C8364" s="16">
        <v>106.59031339697407</v>
      </c>
    </row>
    <row r="8365" spans="1:3" x14ac:dyDescent="0.25">
      <c r="A8365" s="1"/>
      <c r="B8365" s="1">
        <v>8361</v>
      </c>
      <c r="C8365" s="16">
        <v>75.554687704897006</v>
      </c>
    </row>
    <row r="8366" spans="1:3" x14ac:dyDescent="0.25">
      <c r="A8366" s="1"/>
      <c r="B8366" s="1">
        <v>8362</v>
      </c>
      <c r="C8366" s="16">
        <v>65.47008038659456</v>
      </c>
    </row>
    <row r="8367" spans="1:3" x14ac:dyDescent="0.25">
      <c r="A8367" s="1"/>
      <c r="B8367" s="1">
        <v>8363</v>
      </c>
      <c r="C8367" s="16">
        <v>60.399068104879248</v>
      </c>
    </row>
    <row r="8368" spans="1:3" x14ac:dyDescent="0.25">
      <c r="A8368" s="1"/>
      <c r="B8368" s="1">
        <v>8364</v>
      </c>
      <c r="C8368" s="16">
        <v>58.585555675796947</v>
      </c>
    </row>
    <row r="8369" spans="1:3" x14ac:dyDescent="0.25">
      <c r="A8369" s="1"/>
      <c r="B8369" s="1">
        <v>8365</v>
      </c>
      <c r="C8369" s="16">
        <v>57.789821940272283</v>
      </c>
    </row>
    <row r="8370" spans="1:3" x14ac:dyDescent="0.25">
      <c r="A8370" s="1"/>
      <c r="B8370" s="1">
        <v>8366</v>
      </c>
      <c r="C8370" s="16">
        <v>58.427969586735777</v>
      </c>
    </row>
    <row r="8371" spans="1:3" x14ac:dyDescent="0.25">
      <c r="A8371" s="1"/>
      <c r="B8371" s="1">
        <v>8367</v>
      </c>
      <c r="C8371" s="16">
        <v>59.569473349905856</v>
      </c>
    </row>
    <row r="8372" spans="1:3" x14ac:dyDescent="0.25">
      <c r="A8372" s="1"/>
      <c r="B8372" s="1">
        <v>8368</v>
      </c>
      <c r="C8372" s="16">
        <v>65.265967709306381</v>
      </c>
    </row>
    <row r="8373" spans="1:3" x14ac:dyDescent="0.25">
      <c r="A8373" s="1"/>
      <c r="B8373" s="1">
        <v>8369</v>
      </c>
      <c r="C8373" s="16">
        <v>94.076608128150909</v>
      </c>
    </row>
    <row r="8374" spans="1:3" x14ac:dyDescent="0.25">
      <c r="A8374" s="1"/>
      <c r="B8374" s="1">
        <v>8370</v>
      </c>
      <c r="C8374" s="16">
        <v>129.7509734733336</v>
      </c>
    </row>
    <row r="8375" spans="1:3" x14ac:dyDescent="0.25">
      <c r="A8375" s="1"/>
      <c r="B8375" s="1">
        <v>8371</v>
      </c>
      <c r="C8375" s="16">
        <v>128.17619804458144</v>
      </c>
    </row>
    <row r="8376" spans="1:3" x14ac:dyDescent="0.25">
      <c r="A8376" s="1"/>
      <c r="B8376" s="1">
        <v>8372</v>
      </c>
      <c r="C8376" s="16">
        <v>111.84898008515508</v>
      </c>
    </row>
    <row r="8377" spans="1:3" x14ac:dyDescent="0.25">
      <c r="A8377" s="1"/>
      <c r="B8377" s="1">
        <v>8373</v>
      </c>
      <c r="C8377" s="16">
        <v>97.468312794762326</v>
      </c>
    </row>
    <row r="8378" spans="1:3" x14ac:dyDescent="0.25">
      <c r="A8378" s="1"/>
      <c r="B8378" s="1">
        <v>8374</v>
      </c>
      <c r="C8378" s="16">
        <v>90.212285721913304</v>
      </c>
    </row>
    <row r="8379" spans="1:3" x14ac:dyDescent="0.25">
      <c r="A8379" s="1"/>
      <c r="B8379" s="1">
        <v>8375</v>
      </c>
      <c r="C8379" s="16">
        <v>82.674134305620399</v>
      </c>
    </row>
    <row r="8380" spans="1:3" x14ac:dyDescent="0.25">
      <c r="A8380" s="1"/>
      <c r="B8380" s="1">
        <v>8376</v>
      </c>
      <c r="C8380" s="16">
        <v>73.605794813482262</v>
      </c>
    </row>
    <row r="8381" spans="1:3" x14ac:dyDescent="0.25">
      <c r="A8381" s="1"/>
      <c r="B8381" s="1">
        <v>8377</v>
      </c>
      <c r="C8381" s="16">
        <v>73.17198567076268</v>
      </c>
    </row>
    <row r="8382" spans="1:3" x14ac:dyDescent="0.25">
      <c r="A8382" s="1"/>
      <c r="B8382" s="1">
        <v>8378</v>
      </c>
      <c r="C8382" s="16">
        <v>71.128381163160313</v>
      </c>
    </row>
    <row r="8383" spans="1:3" x14ac:dyDescent="0.25">
      <c r="A8383" s="1"/>
      <c r="B8383" s="1">
        <v>8379</v>
      </c>
      <c r="C8383" s="16">
        <v>67.295138086043707</v>
      </c>
    </row>
    <row r="8384" spans="1:3" x14ac:dyDescent="0.25">
      <c r="A8384" s="1"/>
      <c r="B8384" s="1">
        <v>8380</v>
      </c>
      <c r="C8384" s="16">
        <v>69.269326631579602</v>
      </c>
    </row>
    <row r="8385" spans="1:3" x14ac:dyDescent="0.25">
      <c r="A8385" s="1"/>
      <c r="B8385" s="1">
        <v>8381</v>
      </c>
      <c r="C8385" s="16">
        <v>76.701697731955576</v>
      </c>
    </row>
    <row r="8386" spans="1:3" x14ac:dyDescent="0.25">
      <c r="A8386" s="1"/>
      <c r="B8386" s="1">
        <v>8382</v>
      </c>
      <c r="C8386" s="16">
        <v>93.169656836931821</v>
      </c>
    </row>
    <row r="8387" spans="1:3" x14ac:dyDescent="0.25">
      <c r="A8387" s="1"/>
      <c r="B8387" s="1">
        <v>8383</v>
      </c>
      <c r="C8387" s="16">
        <v>120.00994682394683</v>
      </c>
    </row>
    <row r="8388" spans="1:3" x14ac:dyDescent="0.25">
      <c r="A8388" s="1"/>
      <c r="B8388" s="1">
        <v>8384</v>
      </c>
      <c r="C8388" s="16">
        <v>120.38191825364784</v>
      </c>
    </row>
    <row r="8389" spans="1:3" x14ac:dyDescent="0.25">
      <c r="A8389" s="1"/>
      <c r="B8389" s="1">
        <v>8385</v>
      </c>
      <c r="C8389" s="16">
        <v>83.19343290995333</v>
      </c>
    </row>
    <row r="8390" spans="1:3" x14ac:dyDescent="0.25">
      <c r="A8390" s="1"/>
      <c r="B8390" s="1">
        <v>8386</v>
      </c>
      <c r="C8390" s="16">
        <v>74.008340182231095</v>
      </c>
    </row>
    <row r="8391" spans="1:3" x14ac:dyDescent="0.25">
      <c r="A8391" s="1"/>
      <c r="B8391" s="1">
        <v>8387</v>
      </c>
      <c r="C8391" s="16">
        <v>64.93691461684368</v>
      </c>
    </row>
    <row r="8392" spans="1:3" x14ac:dyDescent="0.25">
      <c r="A8392" s="1"/>
      <c r="B8392" s="1">
        <v>8388</v>
      </c>
      <c r="C8392" s="16">
        <v>64.052513795705622</v>
      </c>
    </row>
    <row r="8393" spans="1:3" x14ac:dyDescent="0.25">
      <c r="A8393" s="1"/>
      <c r="B8393" s="1">
        <v>8389</v>
      </c>
      <c r="C8393" s="16">
        <v>62.198603646672517</v>
      </c>
    </row>
    <row r="8394" spans="1:3" x14ac:dyDescent="0.25">
      <c r="A8394" s="1"/>
      <c r="B8394" s="1">
        <v>8390</v>
      </c>
      <c r="C8394" s="16">
        <v>61.876560524946257</v>
      </c>
    </row>
    <row r="8395" spans="1:3" x14ac:dyDescent="0.25">
      <c r="A8395" s="1"/>
      <c r="B8395" s="1">
        <v>8391</v>
      </c>
      <c r="C8395" s="16">
        <v>61.906869669292007</v>
      </c>
    </row>
    <row r="8396" spans="1:3" x14ac:dyDescent="0.25">
      <c r="A8396" s="1"/>
      <c r="B8396" s="1">
        <v>8392</v>
      </c>
      <c r="C8396" s="16">
        <v>70.239417164833554</v>
      </c>
    </row>
    <row r="8397" spans="1:3" x14ac:dyDescent="0.25">
      <c r="A8397" s="1"/>
      <c r="B8397" s="1">
        <v>8393</v>
      </c>
      <c r="C8397" s="16">
        <v>98.567668522109656</v>
      </c>
    </row>
    <row r="8398" spans="1:3" x14ac:dyDescent="0.25">
      <c r="A8398" s="1"/>
      <c r="B8398" s="1">
        <v>8394</v>
      </c>
      <c r="C8398" s="16">
        <v>136.53495095086453</v>
      </c>
    </row>
    <row r="8399" spans="1:3" x14ac:dyDescent="0.25">
      <c r="A8399" s="1"/>
      <c r="B8399" s="1">
        <v>8395</v>
      </c>
      <c r="C8399" s="16">
        <v>134.77413933805479</v>
      </c>
    </row>
    <row r="8400" spans="1:3" x14ac:dyDescent="0.25">
      <c r="A8400" s="1"/>
      <c r="B8400" s="1">
        <v>8396</v>
      </c>
      <c r="C8400" s="16">
        <v>115.52169261111814</v>
      </c>
    </row>
    <row r="8401" spans="1:3" x14ac:dyDescent="0.25">
      <c r="A8401" s="1"/>
      <c r="B8401" s="1">
        <v>8397</v>
      </c>
      <c r="C8401" s="16">
        <v>104.34659851003187</v>
      </c>
    </row>
    <row r="8402" spans="1:3" x14ac:dyDescent="0.25">
      <c r="A8402" s="1"/>
      <c r="B8402" s="1">
        <v>8398</v>
      </c>
      <c r="C8402" s="16">
        <v>96.411261649150916</v>
      </c>
    </row>
    <row r="8403" spans="1:3" x14ac:dyDescent="0.25">
      <c r="A8403" s="1"/>
      <c r="B8403" s="1">
        <v>8399</v>
      </c>
      <c r="C8403" s="16">
        <v>88.767162348640937</v>
      </c>
    </row>
    <row r="8404" spans="1:3" x14ac:dyDescent="0.25">
      <c r="A8404" s="1"/>
      <c r="B8404" s="1">
        <v>8400</v>
      </c>
      <c r="C8404" s="16">
        <v>77.166891968079995</v>
      </c>
    </row>
    <row r="8405" spans="1:3" x14ac:dyDescent="0.25">
      <c r="A8405" s="1"/>
      <c r="B8405" s="1">
        <v>8401</v>
      </c>
      <c r="C8405" s="16">
        <v>61.156350656698351</v>
      </c>
    </row>
    <row r="8406" spans="1:3" x14ac:dyDescent="0.25">
      <c r="A8406" s="1"/>
      <c r="B8406" s="1">
        <v>8402</v>
      </c>
      <c r="C8406" s="16">
        <v>61.819705603999324</v>
      </c>
    </row>
    <row r="8407" spans="1:3" x14ac:dyDescent="0.25">
      <c r="A8407" s="1"/>
      <c r="B8407" s="1">
        <v>8403</v>
      </c>
      <c r="C8407" s="16">
        <v>61.155291365092353</v>
      </c>
    </row>
    <row r="8408" spans="1:3" x14ac:dyDescent="0.25">
      <c r="A8408" s="1"/>
      <c r="B8408" s="1">
        <v>8404</v>
      </c>
      <c r="C8408" s="16">
        <v>61.33493577202912</v>
      </c>
    </row>
    <row r="8409" spans="1:3" x14ac:dyDescent="0.25">
      <c r="A8409" s="1"/>
      <c r="B8409" s="1">
        <v>8405</v>
      </c>
      <c r="C8409" s="16">
        <v>65.115170221560248</v>
      </c>
    </row>
    <row r="8410" spans="1:3" x14ac:dyDescent="0.25">
      <c r="A8410" s="1"/>
      <c r="B8410" s="1">
        <v>8406</v>
      </c>
      <c r="C8410" s="16">
        <v>80.054622187315914</v>
      </c>
    </row>
    <row r="8411" spans="1:3" x14ac:dyDescent="0.25">
      <c r="A8411" s="1"/>
      <c r="B8411" s="1">
        <v>8407</v>
      </c>
      <c r="C8411" s="16">
        <v>105.83236186443867</v>
      </c>
    </row>
    <row r="8412" spans="1:3" x14ac:dyDescent="0.25">
      <c r="A8412" s="1"/>
      <c r="B8412" s="1">
        <v>8408</v>
      </c>
      <c r="C8412" s="16">
        <v>110.54087577865577</v>
      </c>
    </row>
    <row r="8413" spans="1:3" x14ac:dyDescent="0.25">
      <c r="A8413" s="1"/>
      <c r="B8413" s="1">
        <v>8409</v>
      </c>
      <c r="C8413" s="16">
        <v>74.014929214236389</v>
      </c>
    </row>
    <row r="8414" spans="1:3" x14ac:dyDescent="0.25">
      <c r="A8414" s="1"/>
      <c r="B8414" s="1">
        <v>8410</v>
      </c>
      <c r="C8414" s="16">
        <v>64.904427156992355</v>
      </c>
    </row>
    <row r="8415" spans="1:3" x14ac:dyDescent="0.25">
      <c r="A8415" s="1"/>
      <c r="B8415" s="1">
        <v>8411</v>
      </c>
      <c r="C8415" s="16">
        <v>56.158465211708524</v>
      </c>
    </row>
    <row r="8416" spans="1:3" x14ac:dyDescent="0.25">
      <c r="A8416" s="1"/>
      <c r="B8416" s="1">
        <v>8412</v>
      </c>
      <c r="C8416" s="16">
        <v>54.056695667857149</v>
      </c>
    </row>
    <row r="8417" spans="1:3" x14ac:dyDescent="0.25">
      <c r="A8417" s="1"/>
      <c r="B8417" s="1">
        <v>8413</v>
      </c>
      <c r="C8417" s="16">
        <v>52.939085372057129</v>
      </c>
    </row>
    <row r="8418" spans="1:3" x14ac:dyDescent="0.25">
      <c r="A8418" s="1"/>
      <c r="B8418" s="1">
        <v>8414</v>
      </c>
      <c r="C8418" s="16">
        <v>52.49122466378374</v>
      </c>
    </row>
    <row r="8419" spans="1:3" x14ac:dyDescent="0.25">
      <c r="A8419" s="1"/>
      <c r="B8419" s="1">
        <v>8415</v>
      </c>
      <c r="C8419" s="16">
        <v>54.126287870600009</v>
      </c>
    </row>
    <row r="8420" spans="1:3" x14ac:dyDescent="0.25">
      <c r="A8420" s="1"/>
      <c r="B8420" s="1">
        <v>8416</v>
      </c>
      <c r="C8420" s="16">
        <v>61.558024947987889</v>
      </c>
    </row>
    <row r="8421" spans="1:3" x14ac:dyDescent="0.25">
      <c r="A8421" s="1"/>
      <c r="B8421" s="1">
        <v>8417</v>
      </c>
      <c r="C8421" s="16">
        <v>87.73538762094725</v>
      </c>
    </row>
    <row r="8422" spans="1:3" x14ac:dyDescent="0.25">
      <c r="A8422" s="1"/>
      <c r="B8422" s="1">
        <v>8418</v>
      </c>
      <c r="C8422" s="16">
        <v>114.0638403653804</v>
      </c>
    </row>
    <row r="8423" spans="1:3" x14ac:dyDescent="0.25">
      <c r="A8423" s="1"/>
      <c r="B8423" s="1">
        <v>8419</v>
      </c>
      <c r="C8423" s="16">
        <v>120.81338924981469</v>
      </c>
    </row>
    <row r="8424" spans="1:3" x14ac:dyDescent="0.25">
      <c r="A8424" s="1"/>
      <c r="B8424" s="1">
        <v>8420</v>
      </c>
      <c r="C8424" s="16">
        <v>99.726821346912871</v>
      </c>
    </row>
    <row r="8425" spans="1:3" x14ac:dyDescent="0.25">
      <c r="A8425" s="1"/>
      <c r="B8425" s="1">
        <v>8421</v>
      </c>
      <c r="C8425" s="16">
        <v>89.560065623658048</v>
      </c>
    </row>
    <row r="8426" spans="1:3" x14ac:dyDescent="0.25">
      <c r="A8426" s="1"/>
      <c r="B8426" s="1">
        <v>8422</v>
      </c>
      <c r="C8426" s="16">
        <v>86.078359222679779</v>
      </c>
    </row>
    <row r="8427" spans="1:3" x14ac:dyDescent="0.25">
      <c r="A8427" s="1"/>
      <c r="B8427" s="1">
        <v>8423</v>
      </c>
      <c r="C8427" s="16">
        <v>78.988750508766557</v>
      </c>
    </row>
    <row r="8428" spans="1:3" x14ac:dyDescent="0.25">
      <c r="A8428" s="1"/>
      <c r="B8428" s="1">
        <v>8424</v>
      </c>
      <c r="C8428" s="16">
        <v>65.726047842745942</v>
      </c>
    </row>
    <row r="8429" spans="1:3" x14ac:dyDescent="0.25">
      <c r="A8429" s="1"/>
      <c r="B8429" s="1">
        <v>8425</v>
      </c>
      <c r="C8429" s="16">
        <v>62.597280883161801</v>
      </c>
    </row>
    <row r="8430" spans="1:3" x14ac:dyDescent="0.25">
      <c r="A8430" s="1"/>
      <c r="B8430" s="1">
        <v>8426</v>
      </c>
      <c r="C8430" s="16">
        <v>63.157238575820308</v>
      </c>
    </row>
    <row r="8431" spans="1:3" x14ac:dyDescent="0.25">
      <c r="A8431" s="1"/>
      <c r="B8431" s="1">
        <v>8427</v>
      </c>
      <c r="C8431" s="16">
        <v>60.922390933111579</v>
      </c>
    </row>
    <row r="8432" spans="1:3" x14ac:dyDescent="0.25">
      <c r="A8432" s="1"/>
      <c r="B8432" s="1">
        <v>8428</v>
      </c>
      <c r="C8432" s="16">
        <v>61.935171004684975</v>
      </c>
    </row>
    <row r="8433" spans="1:3" x14ac:dyDescent="0.25">
      <c r="A8433" s="1"/>
      <c r="B8433" s="1">
        <v>8429</v>
      </c>
      <c r="C8433" s="16">
        <v>65.939121759317359</v>
      </c>
    </row>
    <row r="8434" spans="1:3" x14ac:dyDescent="0.25">
      <c r="A8434" s="1"/>
      <c r="B8434" s="1">
        <v>8430</v>
      </c>
      <c r="C8434" s="16">
        <v>79.790547876337712</v>
      </c>
    </row>
    <row r="8435" spans="1:3" x14ac:dyDescent="0.25">
      <c r="A8435" s="1"/>
      <c r="B8435" s="1">
        <v>8431</v>
      </c>
      <c r="C8435" s="16">
        <v>98.614721250111899</v>
      </c>
    </row>
    <row r="8436" spans="1:3" x14ac:dyDescent="0.25">
      <c r="A8436" s="1"/>
      <c r="B8436" s="1">
        <v>8432</v>
      </c>
      <c r="C8436" s="16">
        <v>113.22834988622293</v>
      </c>
    </row>
    <row r="8437" spans="1:3" x14ac:dyDescent="0.25">
      <c r="A8437" s="1"/>
      <c r="B8437" s="1">
        <v>8433</v>
      </c>
      <c r="C8437" s="16">
        <v>73.987876566580098</v>
      </c>
    </row>
    <row r="8438" spans="1:3" x14ac:dyDescent="0.25">
      <c r="A8438" s="1"/>
      <c r="B8438" s="1">
        <v>8434</v>
      </c>
      <c r="C8438" s="16">
        <v>62.294063778018305</v>
      </c>
    </row>
    <row r="8439" spans="1:3" x14ac:dyDescent="0.25">
      <c r="A8439" s="1"/>
      <c r="B8439" s="1">
        <v>8435</v>
      </c>
      <c r="C8439" s="16">
        <v>54.863306602031109</v>
      </c>
    </row>
    <row r="8440" spans="1:3" x14ac:dyDescent="0.25">
      <c r="A8440" s="1"/>
      <c r="B8440" s="1">
        <v>8436</v>
      </c>
      <c r="C8440" s="16">
        <v>53.837178208130155</v>
      </c>
    </row>
    <row r="8441" spans="1:3" x14ac:dyDescent="0.25">
      <c r="A8441" s="1"/>
      <c r="B8441" s="1">
        <v>8437</v>
      </c>
      <c r="C8441" s="16">
        <v>54.642947030768674</v>
      </c>
    </row>
    <row r="8442" spans="1:3" x14ac:dyDescent="0.25">
      <c r="A8442" s="1"/>
      <c r="B8442" s="1">
        <v>8438</v>
      </c>
      <c r="C8442" s="16">
        <v>55.310226661236293</v>
      </c>
    </row>
    <row r="8443" spans="1:3" x14ac:dyDescent="0.25">
      <c r="A8443" s="1"/>
      <c r="B8443" s="1">
        <v>8439</v>
      </c>
      <c r="C8443" s="16">
        <v>54.492720050047943</v>
      </c>
    </row>
    <row r="8444" spans="1:3" x14ac:dyDescent="0.25">
      <c r="A8444" s="1"/>
      <c r="B8444" s="1">
        <v>8440</v>
      </c>
      <c r="C8444" s="16">
        <v>63.158374473027287</v>
      </c>
    </row>
    <row r="8445" spans="1:3" x14ac:dyDescent="0.25">
      <c r="A8445" s="1"/>
      <c r="B8445" s="1">
        <v>8441</v>
      </c>
      <c r="C8445" s="16">
        <v>91.931369918182611</v>
      </c>
    </row>
    <row r="8446" spans="1:3" x14ac:dyDescent="0.25">
      <c r="A8446" s="1"/>
      <c r="B8446" s="1">
        <v>8442</v>
      </c>
      <c r="C8446" s="16">
        <v>115.25098770644171</v>
      </c>
    </row>
    <row r="8447" spans="1:3" x14ac:dyDescent="0.25">
      <c r="A8447" s="1"/>
      <c r="B8447" s="1">
        <v>8443</v>
      </c>
      <c r="C8447" s="16">
        <v>113.86818854557332</v>
      </c>
    </row>
    <row r="8448" spans="1:3" x14ac:dyDescent="0.25">
      <c r="A8448" s="1"/>
      <c r="B8448" s="1">
        <v>8444</v>
      </c>
      <c r="C8448" s="16">
        <v>98.409472209203827</v>
      </c>
    </row>
    <row r="8449" spans="1:3" x14ac:dyDescent="0.25">
      <c r="A8449" s="1"/>
      <c r="B8449" s="1">
        <v>8445</v>
      </c>
      <c r="C8449" s="16">
        <v>91.071694963852977</v>
      </c>
    </row>
    <row r="8450" spans="1:3" x14ac:dyDescent="0.25">
      <c r="A8450" s="1"/>
      <c r="B8450" s="1">
        <v>8446</v>
      </c>
      <c r="C8450" s="16">
        <v>87.910547410248654</v>
      </c>
    </row>
    <row r="8451" spans="1:3" x14ac:dyDescent="0.25">
      <c r="A8451" s="1"/>
      <c r="B8451" s="1">
        <v>8447</v>
      </c>
      <c r="C8451" s="16">
        <v>82.274882358499895</v>
      </c>
    </row>
    <row r="8452" spans="1:3" x14ac:dyDescent="0.25">
      <c r="A8452" s="1"/>
      <c r="B8452" s="1">
        <v>8448</v>
      </c>
      <c r="C8452" s="16">
        <v>66.435382860419963</v>
      </c>
    </row>
    <row r="8453" spans="1:3" x14ac:dyDescent="0.25">
      <c r="A8453" s="1"/>
      <c r="B8453" s="1">
        <v>8449</v>
      </c>
      <c r="C8453" s="16">
        <v>67.727349611830334</v>
      </c>
    </row>
    <row r="8454" spans="1:3" x14ac:dyDescent="0.25">
      <c r="A8454" s="1"/>
      <c r="B8454" s="1">
        <v>8450</v>
      </c>
      <c r="C8454" s="16">
        <v>67.368647918775707</v>
      </c>
    </row>
    <row r="8455" spans="1:3" x14ac:dyDescent="0.25">
      <c r="A8455" s="1"/>
      <c r="B8455" s="1">
        <v>8451</v>
      </c>
      <c r="C8455" s="16">
        <v>65.605877753232335</v>
      </c>
    </row>
    <row r="8456" spans="1:3" x14ac:dyDescent="0.25">
      <c r="A8456" s="1"/>
      <c r="B8456" s="1">
        <v>8452</v>
      </c>
      <c r="C8456" s="16">
        <v>64.588975807075315</v>
      </c>
    </row>
    <row r="8457" spans="1:3" x14ac:dyDescent="0.25">
      <c r="A8457" s="1"/>
      <c r="B8457" s="1">
        <v>8453</v>
      </c>
      <c r="C8457" s="16">
        <v>66.803214076865032</v>
      </c>
    </row>
    <row r="8458" spans="1:3" x14ac:dyDescent="0.25">
      <c r="A8458" s="1"/>
      <c r="B8458" s="1">
        <v>8454</v>
      </c>
      <c r="C8458" s="16">
        <v>69.161216023333836</v>
      </c>
    </row>
    <row r="8459" spans="1:3" x14ac:dyDescent="0.25">
      <c r="A8459" s="1"/>
      <c r="B8459" s="1">
        <v>8455</v>
      </c>
      <c r="C8459" s="16">
        <v>68.237215294369918</v>
      </c>
    </row>
    <row r="8460" spans="1:3" x14ac:dyDescent="0.25">
      <c r="A8460" s="1"/>
      <c r="B8460" s="1">
        <v>8456</v>
      </c>
      <c r="C8460" s="16">
        <v>73.118579391695008</v>
      </c>
    </row>
    <row r="8461" spans="1:3" x14ac:dyDescent="0.25">
      <c r="A8461" s="1"/>
      <c r="B8461" s="1">
        <v>8457</v>
      </c>
      <c r="C8461" s="16">
        <v>64.717589547370139</v>
      </c>
    </row>
    <row r="8462" spans="1:3" x14ac:dyDescent="0.25">
      <c r="A8462" s="1"/>
      <c r="B8462" s="1">
        <v>8458</v>
      </c>
      <c r="C8462" s="16">
        <v>59.78466107197378</v>
      </c>
    </row>
    <row r="8463" spans="1:3" x14ac:dyDescent="0.25">
      <c r="A8463" s="1"/>
      <c r="B8463" s="1">
        <v>8459</v>
      </c>
      <c r="C8463" s="16">
        <v>57.039629085086624</v>
      </c>
    </row>
    <row r="8464" spans="1:3" x14ac:dyDescent="0.25">
      <c r="A8464" s="1"/>
      <c r="B8464" s="1">
        <v>8460</v>
      </c>
      <c r="C8464" s="16">
        <v>54.126937802215416</v>
      </c>
    </row>
    <row r="8465" spans="1:3" x14ac:dyDescent="0.25">
      <c r="A8465" s="1"/>
      <c r="B8465" s="1">
        <v>8461</v>
      </c>
      <c r="C8465" s="16">
        <v>52.637532208435488</v>
      </c>
    </row>
    <row r="8466" spans="1:3" x14ac:dyDescent="0.25">
      <c r="A8466" s="1"/>
      <c r="B8466" s="1">
        <v>8462</v>
      </c>
      <c r="C8466" s="16">
        <v>52.277728043608597</v>
      </c>
    </row>
    <row r="8467" spans="1:3" x14ac:dyDescent="0.25">
      <c r="A8467" s="1"/>
      <c r="B8467" s="1">
        <v>8463</v>
      </c>
      <c r="C8467" s="16">
        <v>50.684189826179114</v>
      </c>
    </row>
    <row r="8468" spans="1:3" x14ac:dyDescent="0.25">
      <c r="A8468" s="1"/>
      <c r="B8468" s="1">
        <v>8464</v>
      </c>
      <c r="C8468" s="16">
        <v>55.58261466267551</v>
      </c>
    </row>
    <row r="8469" spans="1:3" x14ac:dyDescent="0.25">
      <c r="A8469" s="1"/>
      <c r="B8469" s="1">
        <v>8465</v>
      </c>
      <c r="C8469" s="16">
        <v>79.22543219043159</v>
      </c>
    </row>
    <row r="8470" spans="1:3" x14ac:dyDescent="0.25">
      <c r="A8470" s="1"/>
      <c r="B8470" s="1">
        <v>8466</v>
      </c>
      <c r="C8470" s="16">
        <v>105.95119243276103</v>
      </c>
    </row>
    <row r="8471" spans="1:3" x14ac:dyDescent="0.25">
      <c r="A8471" s="1"/>
      <c r="B8471" s="1">
        <v>8467</v>
      </c>
      <c r="C8471" s="16">
        <v>99.758438604442915</v>
      </c>
    </row>
    <row r="8472" spans="1:3" x14ac:dyDescent="0.25">
      <c r="A8472" s="1"/>
      <c r="B8472" s="1">
        <v>8468</v>
      </c>
      <c r="C8472" s="16">
        <v>91.985762696428466</v>
      </c>
    </row>
    <row r="8473" spans="1:3" x14ac:dyDescent="0.25">
      <c r="A8473" s="1"/>
      <c r="B8473" s="1">
        <v>8469</v>
      </c>
      <c r="C8473" s="16">
        <v>85.542077372384085</v>
      </c>
    </row>
    <row r="8474" spans="1:3" x14ac:dyDescent="0.25">
      <c r="A8474" s="1"/>
      <c r="B8474" s="1">
        <v>8470</v>
      </c>
      <c r="C8474" s="16">
        <v>78.473556496448126</v>
      </c>
    </row>
    <row r="8475" spans="1:3" x14ac:dyDescent="0.25">
      <c r="A8475" s="1"/>
      <c r="B8475" s="1">
        <v>8471</v>
      </c>
      <c r="C8475" s="16">
        <v>74.450090350612584</v>
      </c>
    </row>
    <row r="8476" spans="1:3" x14ac:dyDescent="0.25">
      <c r="A8476" s="1"/>
      <c r="B8476" s="1">
        <v>8472</v>
      </c>
      <c r="C8476" s="16">
        <v>65.502829208725728</v>
      </c>
    </row>
    <row r="8477" spans="1:3" x14ac:dyDescent="0.25">
      <c r="A8477" s="1"/>
      <c r="B8477" s="1">
        <v>8473</v>
      </c>
      <c r="C8477" s="16">
        <v>59.104606360014628</v>
      </c>
    </row>
    <row r="8478" spans="1:3" x14ac:dyDescent="0.25">
      <c r="A8478" s="1"/>
      <c r="B8478" s="1">
        <v>8474</v>
      </c>
      <c r="C8478" s="16">
        <v>57.104197506576142</v>
      </c>
    </row>
    <row r="8479" spans="1:3" x14ac:dyDescent="0.25">
      <c r="A8479" s="1"/>
      <c r="B8479" s="1">
        <v>8475</v>
      </c>
      <c r="C8479" s="16">
        <v>57.589295739877024</v>
      </c>
    </row>
    <row r="8480" spans="1:3" x14ac:dyDescent="0.25">
      <c r="A8480" s="1"/>
      <c r="B8480" s="1">
        <v>8476</v>
      </c>
      <c r="C8480" s="16">
        <v>59.005910331930586</v>
      </c>
    </row>
    <row r="8481" spans="1:3" x14ac:dyDescent="0.25">
      <c r="A8481" s="1"/>
      <c r="B8481" s="1">
        <v>8477</v>
      </c>
      <c r="C8481" s="16">
        <v>61.825627410613848</v>
      </c>
    </row>
    <row r="8482" spans="1:3" x14ac:dyDescent="0.25">
      <c r="A8482" s="1"/>
      <c r="B8482" s="1">
        <v>8478</v>
      </c>
      <c r="C8482" s="16">
        <v>67.047485980149958</v>
      </c>
    </row>
    <row r="8483" spans="1:3" x14ac:dyDescent="0.25">
      <c r="A8483" s="1"/>
      <c r="B8483" s="1">
        <v>8479</v>
      </c>
      <c r="C8483" s="16">
        <v>69.102563282320588</v>
      </c>
    </row>
    <row r="8484" spans="1:3" x14ac:dyDescent="0.25">
      <c r="A8484" s="1"/>
      <c r="B8484" s="1">
        <v>8480</v>
      </c>
      <c r="C8484" s="16">
        <v>73.783511464452687</v>
      </c>
    </row>
    <row r="8485" spans="1:3" x14ac:dyDescent="0.25">
      <c r="A8485" s="1"/>
      <c r="B8485" s="1">
        <v>8481</v>
      </c>
      <c r="C8485" s="16">
        <v>62.92110736122428</v>
      </c>
    </row>
    <row r="8486" spans="1:3" x14ac:dyDescent="0.25">
      <c r="A8486" s="1"/>
      <c r="B8486" s="1">
        <v>8482</v>
      </c>
      <c r="C8486" s="16">
        <v>59.587220549692233</v>
      </c>
    </row>
    <row r="8487" spans="1:3" x14ac:dyDescent="0.25">
      <c r="A8487" s="1"/>
      <c r="B8487" s="1">
        <v>8483</v>
      </c>
      <c r="C8487" s="16">
        <v>55.192346841984339</v>
      </c>
    </row>
    <row r="8488" spans="1:3" x14ac:dyDescent="0.25">
      <c r="A8488" s="1"/>
      <c r="B8488" s="1">
        <v>8484</v>
      </c>
      <c r="C8488" s="16">
        <v>53.926221618012981</v>
      </c>
    </row>
    <row r="8489" spans="1:3" x14ac:dyDescent="0.25">
      <c r="A8489" s="1"/>
      <c r="B8489" s="1">
        <v>8485</v>
      </c>
      <c r="C8489" s="16">
        <v>51.315420462799615</v>
      </c>
    </row>
    <row r="8490" spans="1:3" x14ac:dyDescent="0.25">
      <c r="A8490" s="1"/>
      <c r="B8490" s="1">
        <v>8486</v>
      </c>
      <c r="C8490" s="16">
        <v>52.63458411270669</v>
      </c>
    </row>
    <row r="8491" spans="1:3" x14ac:dyDescent="0.25">
      <c r="A8491" s="1"/>
      <c r="B8491" s="1">
        <v>8487</v>
      </c>
      <c r="C8491" s="16">
        <v>50.525893463852192</v>
      </c>
    </row>
    <row r="8492" spans="1:3" x14ac:dyDescent="0.25">
      <c r="A8492" s="1"/>
      <c r="B8492" s="1">
        <v>8488</v>
      </c>
      <c r="C8492" s="16">
        <v>60.918831714898623</v>
      </c>
    </row>
    <row r="8493" spans="1:3" x14ac:dyDescent="0.25">
      <c r="A8493" s="1"/>
      <c r="B8493" s="1">
        <v>8489</v>
      </c>
      <c r="C8493" s="16">
        <v>76.752880680997066</v>
      </c>
    </row>
    <row r="8494" spans="1:3" x14ac:dyDescent="0.25">
      <c r="A8494" s="1"/>
      <c r="B8494" s="1">
        <v>8490</v>
      </c>
      <c r="C8494" s="16">
        <v>106.07441191535179</v>
      </c>
    </row>
    <row r="8495" spans="1:3" x14ac:dyDescent="0.25">
      <c r="A8495" s="1"/>
      <c r="B8495" s="1">
        <v>8491</v>
      </c>
      <c r="C8495" s="16">
        <v>106.64759237899385</v>
      </c>
    </row>
    <row r="8496" spans="1:3" x14ac:dyDescent="0.25">
      <c r="A8496" s="1"/>
      <c r="B8496" s="1">
        <v>8492</v>
      </c>
      <c r="C8496" s="16">
        <v>100.37587935749576</v>
      </c>
    </row>
    <row r="8497" spans="1:3" x14ac:dyDescent="0.25">
      <c r="A8497" s="1"/>
      <c r="B8497" s="1">
        <v>8493</v>
      </c>
      <c r="C8497" s="16">
        <v>92.254345403207012</v>
      </c>
    </row>
    <row r="8498" spans="1:3" x14ac:dyDescent="0.25">
      <c r="A8498" s="1"/>
      <c r="B8498" s="1">
        <v>8494</v>
      </c>
      <c r="C8498" s="16">
        <v>81.130800743855417</v>
      </c>
    </row>
    <row r="8499" spans="1:3" x14ac:dyDescent="0.25">
      <c r="A8499" s="1"/>
      <c r="B8499" s="1">
        <v>8495</v>
      </c>
      <c r="C8499" s="16">
        <v>69.656759667411364</v>
      </c>
    </row>
    <row r="8500" spans="1:3" x14ac:dyDescent="0.25">
      <c r="A8500" s="1"/>
      <c r="B8500" s="1">
        <v>8496</v>
      </c>
      <c r="C8500" s="16">
        <v>62.872472686252394</v>
      </c>
    </row>
    <row r="8501" spans="1:3" x14ac:dyDescent="0.25">
      <c r="A8501" s="1"/>
      <c r="B8501" s="1">
        <v>8497</v>
      </c>
      <c r="C8501" s="16">
        <v>52.601436085381685</v>
      </c>
    </row>
    <row r="8502" spans="1:3" x14ac:dyDescent="0.25">
      <c r="A8502" s="1"/>
      <c r="B8502" s="1">
        <v>8498</v>
      </c>
      <c r="C8502" s="16">
        <v>53.389578302879805</v>
      </c>
    </row>
    <row r="8503" spans="1:3" x14ac:dyDescent="0.25">
      <c r="A8503" s="1"/>
      <c r="B8503" s="1">
        <v>8499</v>
      </c>
      <c r="C8503" s="16">
        <v>53.587440287710308</v>
      </c>
    </row>
    <row r="8504" spans="1:3" x14ac:dyDescent="0.25">
      <c r="A8504" s="1"/>
      <c r="B8504" s="1">
        <v>8500</v>
      </c>
      <c r="C8504" s="16">
        <v>54.890322757233271</v>
      </c>
    </row>
    <row r="8505" spans="1:3" x14ac:dyDescent="0.25">
      <c r="A8505" s="1"/>
      <c r="B8505" s="1">
        <v>8501</v>
      </c>
      <c r="C8505" s="16">
        <v>55.446437602890114</v>
      </c>
    </row>
    <row r="8506" spans="1:3" x14ac:dyDescent="0.25">
      <c r="A8506" s="1"/>
      <c r="B8506" s="1">
        <v>8502</v>
      </c>
      <c r="C8506" s="16">
        <v>68.240384774822928</v>
      </c>
    </row>
    <row r="8507" spans="1:3" x14ac:dyDescent="0.25">
      <c r="A8507" s="1"/>
      <c r="B8507" s="1">
        <v>8503</v>
      </c>
      <c r="C8507" s="16">
        <v>83.170167118437732</v>
      </c>
    </row>
    <row r="8508" spans="1:3" x14ac:dyDescent="0.25">
      <c r="A8508" s="1"/>
      <c r="B8508" s="1">
        <v>8504</v>
      </c>
      <c r="C8508" s="16">
        <v>98.742165191348306</v>
      </c>
    </row>
    <row r="8509" spans="1:3" x14ac:dyDescent="0.25">
      <c r="A8509" s="1"/>
      <c r="B8509" s="1">
        <v>8505</v>
      </c>
      <c r="C8509" s="16">
        <v>78.278702027245259</v>
      </c>
    </row>
    <row r="8510" spans="1:3" x14ac:dyDescent="0.25">
      <c r="A8510" s="1"/>
      <c r="B8510" s="1">
        <v>8506</v>
      </c>
      <c r="C8510" s="16">
        <v>71.331234314441843</v>
      </c>
    </row>
    <row r="8511" spans="1:3" x14ac:dyDescent="0.25">
      <c r="A8511" s="1"/>
      <c r="B8511" s="1">
        <v>8507</v>
      </c>
      <c r="C8511" s="16">
        <v>64.135104858521984</v>
      </c>
    </row>
    <row r="8512" spans="1:3" x14ac:dyDescent="0.25">
      <c r="A8512" s="1"/>
      <c r="B8512" s="1">
        <v>8508</v>
      </c>
      <c r="C8512" s="16">
        <v>60.958191922027311</v>
      </c>
    </row>
    <row r="8513" spans="1:3" x14ac:dyDescent="0.25">
      <c r="A8513" s="1"/>
      <c r="B8513" s="1">
        <v>8509</v>
      </c>
      <c r="C8513" s="16">
        <v>60.769794011597703</v>
      </c>
    </row>
    <row r="8514" spans="1:3" x14ac:dyDescent="0.25">
      <c r="A8514" s="1"/>
      <c r="B8514" s="1">
        <v>8510</v>
      </c>
      <c r="C8514" s="16">
        <v>60.769794011597703</v>
      </c>
    </row>
    <row r="8515" spans="1:3" x14ac:dyDescent="0.25">
      <c r="A8515" s="1"/>
      <c r="B8515" s="1">
        <v>8511</v>
      </c>
      <c r="C8515" s="16">
        <v>59.073179989155477</v>
      </c>
    </row>
    <row r="8516" spans="1:3" x14ac:dyDescent="0.25">
      <c r="A8516" s="1"/>
      <c r="B8516" s="1">
        <v>8512</v>
      </c>
      <c r="C8516" s="16">
        <v>64.328020992298235</v>
      </c>
    </row>
    <row r="8517" spans="1:3" x14ac:dyDescent="0.25">
      <c r="A8517" s="1"/>
      <c r="B8517" s="1">
        <v>8513</v>
      </c>
      <c r="C8517" s="16">
        <v>89.130439268027445</v>
      </c>
    </row>
    <row r="8518" spans="1:3" x14ac:dyDescent="0.25">
      <c r="A8518" s="1"/>
      <c r="B8518" s="1">
        <v>8514</v>
      </c>
      <c r="C8518" s="16">
        <v>108.25615350127883</v>
      </c>
    </row>
    <row r="8519" spans="1:3" x14ac:dyDescent="0.25">
      <c r="A8519" s="1"/>
      <c r="B8519" s="1">
        <v>8515</v>
      </c>
      <c r="C8519" s="16">
        <v>118.77697986982776</v>
      </c>
    </row>
    <row r="8520" spans="1:3" x14ac:dyDescent="0.25">
      <c r="A8520" s="1"/>
      <c r="B8520" s="1">
        <v>8516</v>
      </c>
      <c r="C8520" s="16">
        <v>102.54263371251358</v>
      </c>
    </row>
    <row r="8521" spans="1:3" x14ac:dyDescent="0.25">
      <c r="A8521" s="1"/>
      <c r="B8521" s="1">
        <v>8517</v>
      </c>
      <c r="C8521" s="16">
        <v>91.081445447267342</v>
      </c>
    </row>
    <row r="8522" spans="1:3" x14ac:dyDescent="0.25">
      <c r="A8522" s="1"/>
      <c r="B8522" s="1">
        <v>8518</v>
      </c>
      <c r="C8522" s="16">
        <v>82.358887429651929</v>
      </c>
    </row>
    <row r="8523" spans="1:3" x14ac:dyDescent="0.25">
      <c r="A8523" s="1"/>
      <c r="B8523" s="1">
        <v>8519</v>
      </c>
      <c r="C8523" s="16">
        <v>70.97883058706968</v>
      </c>
    </row>
    <row r="8524" spans="1:3" x14ac:dyDescent="0.25">
      <c r="A8524" s="1"/>
      <c r="B8524" s="1">
        <v>8520</v>
      </c>
      <c r="C8524" s="16">
        <v>64.232112234534853</v>
      </c>
    </row>
    <row r="8525" spans="1:3" x14ac:dyDescent="0.25">
      <c r="A8525" s="1"/>
      <c r="B8525" s="1">
        <v>8521</v>
      </c>
      <c r="C8525" s="16">
        <v>53.023698941481307</v>
      </c>
    </row>
    <row r="8526" spans="1:3" x14ac:dyDescent="0.25">
      <c r="A8526" s="1"/>
      <c r="B8526" s="1">
        <v>8522</v>
      </c>
      <c r="C8526" s="16">
        <v>50.241210220263994</v>
      </c>
    </row>
    <row r="8527" spans="1:3" x14ac:dyDescent="0.25">
      <c r="A8527" s="1"/>
      <c r="B8527" s="1">
        <v>8523</v>
      </c>
      <c r="C8527" s="16">
        <v>48.781856914990605</v>
      </c>
    </row>
    <row r="8528" spans="1:3" x14ac:dyDescent="0.25">
      <c r="A8528" s="1"/>
      <c r="B8528" s="1">
        <v>8524</v>
      </c>
      <c r="C8528" s="16">
        <v>53.536978959442976</v>
      </c>
    </row>
    <row r="8529" spans="1:3" x14ac:dyDescent="0.25">
      <c r="A8529" s="1"/>
      <c r="B8529" s="1">
        <v>8525</v>
      </c>
      <c r="C8529" s="16">
        <v>56.647892587215757</v>
      </c>
    </row>
    <row r="8530" spans="1:3" x14ac:dyDescent="0.25">
      <c r="A8530" s="1"/>
      <c r="B8530" s="1">
        <v>8526</v>
      </c>
      <c r="C8530" s="16">
        <v>62.565616652035189</v>
      </c>
    </row>
    <row r="8531" spans="1:3" x14ac:dyDescent="0.25">
      <c r="A8531" s="1"/>
      <c r="B8531" s="1">
        <v>8527</v>
      </c>
      <c r="C8531" s="16">
        <v>76.437275945559463</v>
      </c>
    </row>
    <row r="8532" spans="1:3" x14ac:dyDescent="0.25">
      <c r="A8532" s="1"/>
      <c r="B8532" s="1">
        <v>8528</v>
      </c>
      <c r="C8532" s="16">
        <v>80.70890947130701</v>
      </c>
    </row>
    <row r="8533" spans="1:3" x14ac:dyDescent="0.25">
      <c r="A8533" s="1"/>
      <c r="B8533" s="1">
        <v>8529</v>
      </c>
      <c r="C8533" s="16">
        <v>71.807692422826761</v>
      </c>
    </row>
    <row r="8534" spans="1:3" x14ac:dyDescent="0.25">
      <c r="A8534" s="1"/>
      <c r="B8534" s="1">
        <v>8530</v>
      </c>
      <c r="C8534" s="16">
        <v>67.172844536258836</v>
      </c>
    </row>
    <row r="8535" spans="1:3" x14ac:dyDescent="0.25">
      <c r="A8535" s="1"/>
      <c r="B8535" s="1">
        <v>8531</v>
      </c>
      <c r="C8535" s="16">
        <v>55.458665255726778</v>
      </c>
    </row>
    <row r="8536" spans="1:3" x14ac:dyDescent="0.25">
      <c r="A8536" s="1"/>
      <c r="B8536" s="1">
        <v>8532</v>
      </c>
      <c r="C8536" s="16">
        <v>52.953327103238337</v>
      </c>
    </row>
    <row r="8537" spans="1:3" x14ac:dyDescent="0.25">
      <c r="A8537" s="1"/>
      <c r="B8537" s="1">
        <v>8533</v>
      </c>
      <c r="C8537" s="16">
        <v>54.401784648161907</v>
      </c>
    </row>
    <row r="8538" spans="1:3" x14ac:dyDescent="0.25">
      <c r="A8538" s="1"/>
      <c r="B8538" s="1">
        <v>8534</v>
      </c>
      <c r="C8538" s="16">
        <v>53.00346223229851</v>
      </c>
    </row>
    <row r="8539" spans="1:3" x14ac:dyDescent="0.25">
      <c r="A8539" s="1"/>
      <c r="B8539" s="1">
        <v>8535</v>
      </c>
      <c r="C8539" s="16">
        <v>52.676925657717291</v>
      </c>
    </row>
    <row r="8540" spans="1:3" x14ac:dyDescent="0.25">
      <c r="A8540" s="1"/>
      <c r="B8540" s="1">
        <v>8536</v>
      </c>
      <c r="C8540" s="16">
        <v>57.000928923552621</v>
      </c>
    </row>
    <row r="8541" spans="1:3" x14ac:dyDescent="0.25">
      <c r="A8541" s="1"/>
      <c r="B8541" s="1">
        <v>8537</v>
      </c>
      <c r="C8541" s="16">
        <v>76.426434818872082</v>
      </c>
    </row>
    <row r="8542" spans="1:3" x14ac:dyDescent="0.25">
      <c r="A8542" s="1"/>
      <c r="B8542" s="1">
        <v>8538</v>
      </c>
      <c r="C8542" s="16">
        <v>96.34851678885147</v>
      </c>
    </row>
    <row r="8543" spans="1:3" x14ac:dyDescent="0.25">
      <c r="A8543" s="1"/>
      <c r="B8543" s="1">
        <v>8539</v>
      </c>
      <c r="C8543" s="16">
        <v>94.675690486808264</v>
      </c>
    </row>
    <row r="8544" spans="1:3" x14ac:dyDescent="0.25">
      <c r="A8544" s="1"/>
      <c r="B8544" s="1">
        <v>8540</v>
      </c>
      <c r="C8544" s="16">
        <v>85.319373993083261</v>
      </c>
    </row>
    <row r="8545" spans="1:3" x14ac:dyDescent="0.25">
      <c r="A8545" s="1"/>
      <c r="B8545" s="1">
        <v>8541</v>
      </c>
      <c r="C8545" s="16">
        <v>78.632863736098841</v>
      </c>
    </row>
    <row r="8546" spans="1:3" x14ac:dyDescent="0.25">
      <c r="A8546" s="1"/>
      <c r="B8546" s="1">
        <v>8542</v>
      </c>
      <c r="C8546" s="16">
        <v>71.776533852935742</v>
      </c>
    </row>
    <row r="8547" spans="1:3" x14ac:dyDescent="0.25">
      <c r="A8547" s="1"/>
      <c r="B8547" s="1">
        <v>8543</v>
      </c>
      <c r="C8547" s="16">
        <v>67.217367090991601</v>
      </c>
    </row>
    <row r="8548" spans="1:3" x14ac:dyDescent="0.25">
      <c r="A8548" s="1"/>
      <c r="B8548" s="1">
        <v>8544</v>
      </c>
      <c r="C8548" s="16">
        <v>60.818957719242135</v>
      </c>
    </row>
    <row r="8549" spans="1:3" x14ac:dyDescent="0.25">
      <c r="A8549" s="1"/>
      <c r="B8549" s="1">
        <v>8545</v>
      </c>
      <c r="C8549" s="16">
        <v>58.034516228778223</v>
      </c>
    </row>
    <row r="8550" spans="1:3" x14ac:dyDescent="0.25">
      <c r="A8550" s="1"/>
      <c r="B8550" s="1">
        <v>8546</v>
      </c>
      <c r="C8550" s="16">
        <v>53.400338323912344</v>
      </c>
    </row>
    <row r="8551" spans="1:3" x14ac:dyDescent="0.25">
      <c r="A8551" s="1"/>
      <c r="B8551" s="1">
        <v>8547</v>
      </c>
      <c r="C8551" s="16">
        <v>50.16131633989913</v>
      </c>
    </row>
    <row r="8552" spans="1:3" x14ac:dyDescent="0.25">
      <c r="A8552" s="1"/>
      <c r="B8552" s="1">
        <v>8548</v>
      </c>
      <c r="C8552" s="16">
        <v>52.005809927278193</v>
      </c>
    </row>
    <row r="8553" spans="1:3" x14ac:dyDescent="0.25">
      <c r="A8553" s="1"/>
      <c r="B8553" s="1">
        <v>8549</v>
      </c>
      <c r="C8553" s="16">
        <v>56.241569257626708</v>
      </c>
    </row>
    <row r="8554" spans="1:3" x14ac:dyDescent="0.25">
      <c r="A8554" s="1"/>
      <c r="B8554" s="1">
        <v>8550</v>
      </c>
      <c r="C8554" s="16">
        <v>64.360797896942728</v>
      </c>
    </row>
    <row r="8555" spans="1:3" x14ac:dyDescent="0.25">
      <c r="A8555" s="1"/>
      <c r="B8555" s="1">
        <v>8551</v>
      </c>
      <c r="C8555" s="16">
        <v>75.201576433061234</v>
      </c>
    </row>
    <row r="8556" spans="1:3" x14ac:dyDescent="0.25">
      <c r="A8556" s="1"/>
      <c r="B8556" s="1">
        <v>8552</v>
      </c>
      <c r="C8556" s="16">
        <v>85.691921444626317</v>
      </c>
    </row>
    <row r="8557" spans="1:3" x14ac:dyDescent="0.25">
      <c r="A8557" s="1"/>
      <c r="B8557" s="1">
        <v>8553</v>
      </c>
      <c r="C8557" s="16">
        <v>66.118486123026244</v>
      </c>
    </row>
    <row r="8558" spans="1:3" x14ac:dyDescent="0.25">
      <c r="A8558" s="1"/>
      <c r="B8558" s="1">
        <v>8554</v>
      </c>
      <c r="C8558" s="16">
        <v>60.805495257340723</v>
      </c>
    </row>
    <row r="8559" spans="1:3" x14ac:dyDescent="0.25">
      <c r="A8559" s="1"/>
      <c r="B8559" s="1">
        <v>8555</v>
      </c>
      <c r="C8559" s="16">
        <v>56.390455846238908</v>
      </c>
    </row>
    <row r="8560" spans="1:3" x14ac:dyDescent="0.25">
      <c r="A8560" s="1"/>
      <c r="B8560" s="1">
        <v>8556</v>
      </c>
      <c r="C8560" s="16">
        <v>55.284690324302282</v>
      </c>
    </row>
    <row r="8561" spans="1:3" x14ac:dyDescent="0.25">
      <c r="A8561" s="1"/>
      <c r="B8561" s="1">
        <v>8557</v>
      </c>
      <c r="C8561" s="16">
        <v>55.123341844635348</v>
      </c>
    </row>
    <row r="8562" spans="1:3" x14ac:dyDescent="0.25">
      <c r="A8562" s="1"/>
      <c r="B8562" s="1">
        <v>8558</v>
      </c>
      <c r="C8562" s="16">
        <v>53.572879356283984</v>
      </c>
    </row>
    <row r="8563" spans="1:3" x14ac:dyDescent="0.25">
      <c r="A8563" s="1"/>
      <c r="B8563" s="1">
        <v>8559</v>
      </c>
      <c r="C8563" s="16">
        <v>55.415299500077715</v>
      </c>
    </row>
    <row r="8564" spans="1:3" x14ac:dyDescent="0.25">
      <c r="A8564" s="1"/>
      <c r="B8564" s="1">
        <v>8560</v>
      </c>
      <c r="C8564" s="16">
        <v>61.693578819651528</v>
      </c>
    </row>
    <row r="8565" spans="1:3" x14ac:dyDescent="0.25">
      <c r="A8565" s="1"/>
      <c r="B8565" s="1">
        <v>8561</v>
      </c>
      <c r="C8565" s="16">
        <v>81.447149275760111</v>
      </c>
    </row>
    <row r="8566" spans="1:3" x14ac:dyDescent="0.25">
      <c r="A8566" s="1"/>
      <c r="B8566" s="1">
        <v>8562</v>
      </c>
      <c r="C8566" s="16">
        <v>98.827527925261492</v>
      </c>
    </row>
    <row r="8567" spans="1:3" x14ac:dyDescent="0.25">
      <c r="A8567" s="1"/>
      <c r="B8567" s="1">
        <v>8563</v>
      </c>
      <c r="C8567" s="16">
        <v>96.051883198079409</v>
      </c>
    </row>
    <row r="8568" spans="1:3" x14ac:dyDescent="0.25">
      <c r="A8568" s="1"/>
      <c r="B8568" s="1">
        <v>8564</v>
      </c>
      <c r="C8568" s="16">
        <v>86.634262826840555</v>
      </c>
    </row>
    <row r="8569" spans="1:3" x14ac:dyDescent="0.25">
      <c r="A8569" s="1"/>
      <c r="B8569" s="1">
        <v>8565</v>
      </c>
      <c r="C8569" s="16">
        <v>83.300495172015957</v>
      </c>
    </row>
    <row r="8570" spans="1:3" x14ac:dyDescent="0.25">
      <c r="A8570" s="1"/>
      <c r="B8570" s="1">
        <v>8566</v>
      </c>
      <c r="C8570" s="16">
        <v>78.016421807628376</v>
      </c>
    </row>
    <row r="8571" spans="1:3" x14ac:dyDescent="0.25">
      <c r="A8571" s="1"/>
      <c r="B8571" s="1">
        <v>8567</v>
      </c>
      <c r="C8571" s="16">
        <v>72.268618864622539</v>
      </c>
    </row>
    <row r="8572" spans="1:3" x14ac:dyDescent="0.25">
      <c r="A8572" s="1"/>
      <c r="B8572" s="1">
        <v>8568</v>
      </c>
      <c r="C8572" s="16">
        <v>65.578349055508909</v>
      </c>
    </row>
    <row r="8573" spans="1:3" x14ac:dyDescent="0.25">
      <c r="A8573" s="1"/>
      <c r="B8573" s="1">
        <v>8569</v>
      </c>
      <c r="C8573" s="16">
        <v>54.983874126482711</v>
      </c>
    </row>
    <row r="8574" spans="1:3" x14ac:dyDescent="0.25">
      <c r="A8574" s="1"/>
      <c r="B8574" s="1">
        <v>8570</v>
      </c>
      <c r="C8574" s="16">
        <v>53.954821467656494</v>
      </c>
    </row>
    <row r="8575" spans="1:3" x14ac:dyDescent="0.25">
      <c r="A8575" s="1"/>
      <c r="B8575" s="1">
        <v>8571</v>
      </c>
      <c r="C8575" s="16">
        <v>51.190252151022214</v>
      </c>
    </row>
    <row r="8576" spans="1:3" x14ac:dyDescent="0.25">
      <c r="A8576" s="1"/>
      <c r="B8576" s="1">
        <v>8572</v>
      </c>
      <c r="C8576" s="16">
        <v>51.332683349760856</v>
      </c>
    </row>
    <row r="8577" spans="1:3" x14ac:dyDescent="0.25">
      <c r="A8577" s="1"/>
      <c r="B8577" s="1">
        <v>8573</v>
      </c>
      <c r="C8577" s="16">
        <v>56.819619146322545</v>
      </c>
    </row>
    <row r="8578" spans="1:3" x14ac:dyDescent="0.25">
      <c r="A8578" s="1"/>
      <c r="B8578" s="1">
        <v>8574</v>
      </c>
      <c r="C8578" s="16">
        <v>67.42552959892916</v>
      </c>
    </row>
    <row r="8579" spans="1:3" x14ac:dyDescent="0.25">
      <c r="A8579" s="1"/>
      <c r="B8579" s="1">
        <v>8575</v>
      </c>
      <c r="C8579" s="16">
        <v>72.158523455804286</v>
      </c>
    </row>
    <row r="8580" spans="1:3" x14ac:dyDescent="0.25">
      <c r="A8580" s="1"/>
      <c r="B8580" s="1">
        <v>8576</v>
      </c>
      <c r="C8580" s="16">
        <v>77.75827016200202</v>
      </c>
    </row>
    <row r="8581" spans="1:3" x14ac:dyDescent="0.25">
      <c r="A8581" s="1"/>
      <c r="B8581" s="1">
        <v>8577</v>
      </c>
      <c r="C8581" s="16">
        <v>66.062159263781012</v>
      </c>
    </row>
    <row r="8582" spans="1:3" x14ac:dyDescent="0.25">
      <c r="A8582" s="1"/>
      <c r="B8582" s="1">
        <v>8578</v>
      </c>
      <c r="C8582" s="16">
        <v>63.722696448178084</v>
      </c>
    </row>
    <row r="8583" spans="1:3" x14ac:dyDescent="0.25">
      <c r="A8583" s="1"/>
      <c r="B8583" s="1">
        <v>8579</v>
      </c>
      <c r="C8583" s="16">
        <v>59.664392827020556</v>
      </c>
    </row>
    <row r="8584" spans="1:3" x14ac:dyDescent="0.25">
      <c r="A8584" s="1"/>
      <c r="B8584" s="1">
        <v>8580</v>
      </c>
      <c r="C8584" s="16">
        <v>59.941316879013485</v>
      </c>
    </row>
    <row r="8585" spans="1:3" x14ac:dyDescent="0.25">
      <c r="A8585" s="1"/>
      <c r="B8585" s="1">
        <v>8581</v>
      </c>
      <c r="C8585" s="16">
        <v>51.44360417713861</v>
      </c>
    </row>
    <row r="8586" spans="1:3" x14ac:dyDescent="0.25">
      <c r="A8586" s="1"/>
      <c r="B8586" s="1">
        <v>8582</v>
      </c>
      <c r="C8586" s="16">
        <v>48.941621288510511</v>
      </c>
    </row>
    <row r="8587" spans="1:3" x14ac:dyDescent="0.25">
      <c r="A8587" s="1"/>
      <c r="B8587" s="1">
        <v>8583</v>
      </c>
      <c r="C8587" s="16">
        <v>49.21248095007055</v>
      </c>
    </row>
    <row r="8588" spans="1:3" x14ac:dyDescent="0.25">
      <c r="A8588" s="1"/>
      <c r="B8588" s="1">
        <v>8584</v>
      </c>
      <c r="C8588" s="16">
        <v>60.508071544704976</v>
      </c>
    </row>
    <row r="8589" spans="1:3" x14ac:dyDescent="0.25">
      <c r="A8589" s="1"/>
      <c r="B8589" s="1">
        <v>8585</v>
      </c>
      <c r="C8589" s="16">
        <v>74.542090141264296</v>
      </c>
    </row>
    <row r="8590" spans="1:3" x14ac:dyDescent="0.25">
      <c r="A8590" s="1"/>
      <c r="B8590" s="1">
        <v>8586</v>
      </c>
      <c r="C8590" s="16">
        <v>97.781701386172543</v>
      </c>
    </row>
    <row r="8591" spans="1:3" x14ac:dyDescent="0.25">
      <c r="A8591" s="1"/>
      <c r="B8591" s="1">
        <v>8587</v>
      </c>
      <c r="C8591" s="16">
        <v>91.259553053941715</v>
      </c>
    </row>
    <row r="8592" spans="1:3" x14ac:dyDescent="0.25">
      <c r="A8592" s="1"/>
      <c r="B8592" s="1">
        <v>8588</v>
      </c>
      <c r="C8592" s="16">
        <v>84.414850648365473</v>
      </c>
    </row>
    <row r="8593" spans="1:3" x14ac:dyDescent="0.25">
      <c r="A8593" s="1"/>
      <c r="B8593" s="1">
        <v>8589</v>
      </c>
      <c r="C8593" s="16">
        <v>76.928349698871074</v>
      </c>
    </row>
    <row r="8594" spans="1:3" x14ac:dyDescent="0.25">
      <c r="A8594" s="1"/>
      <c r="B8594" s="1">
        <v>8590</v>
      </c>
      <c r="C8594" s="16">
        <v>73.1804037041545</v>
      </c>
    </row>
    <row r="8595" spans="1:3" x14ac:dyDescent="0.25">
      <c r="A8595" s="1"/>
      <c r="B8595" s="1">
        <v>8591</v>
      </c>
      <c r="C8595" s="16">
        <v>73.828935104092153</v>
      </c>
    </row>
    <row r="8596" spans="1:3" x14ac:dyDescent="0.25">
      <c r="A8596" s="1"/>
      <c r="B8596" s="1">
        <v>8592</v>
      </c>
      <c r="C8596" s="16">
        <v>68.767769887047507</v>
      </c>
    </row>
    <row r="8597" spans="1:3" x14ac:dyDescent="0.25">
      <c r="A8597" s="1"/>
      <c r="B8597" s="1">
        <v>8593</v>
      </c>
      <c r="C8597" s="16">
        <v>61.328961270591229</v>
      </c>
    </row>
    <row r="8598" spans="1:3" x14ac:dyDescent="0.25">
      <c r="A8598" s="1"/>
      <c r="B8598" s="1">
        <v>8594</v>
      </c>
      <c r="C8598" s="16">
        <v>61.803145034015706</v>
      </c>
    </row>
    <row r="8599" spans="1:3" x14ac:dyDescent="0.25">
      <c r="A8599" s="1"/>
      <c r="B8599" s="1">
        <v>8595</v>
      </c>
      <c r="C8599" s="16">
        <v>63.177558849786429</v>
      </c>
    </row>
    <row r="8600" spans="1:3" x14ac:dyDescent="0.25">
      <c r="A8600" s="1"/>
      <c r="B8600" s="1">
        <v>8596</v>
      </c>
      <c r="C8600" s="16">
        <v>62.795357216015049</v>
      </c>
    </row>
    <row r="8601" spans="1:3" x14ac:dyDescent="0.25">
      <c r="A8601" s="1"/>
      <c r="B8601" s="1">
        <v>8597</v>
      </c>
      <c r="C8601" s="16">
        <v>63.9663711796345</v>
      </c>
    </row>
    <row r="8602" spans="1:3" x14ac:dyDescent="0.25">
      <c r="A8602" s="1"/>
      <c r="B8602" s="1">
        <v>8598</v>
      </c>
      <c r="C8602" s="16">
        <v>66.444306895202246</v>
      </c>
    </row>
    <row r="8603" spans="1:3" x14ac:dyDescent="0.25">
      <c r="A8603" s="1"/>
      <c r="B8603" s="1">
        <v>8599</v>
      </c>
      <c r="C8603" s="16">
        <v>73.782806146101422</v>
      </c>
    </row>
    <row r="8604" spans="1:3" x14ac:dyDescent="0.25">
      <c r="A8604" s="1"/>
      <c r="B8604" s="1">
        <v>8600</v>
      </c>
      <c r="C8604" s="16">
        <v>76.732090501706409</v>
      </c>
    </row>
    <row r="8605" spans="1:3" x14ac:dyDescent="0.25">
      <c r="A8605" s="1"/>
      <c r="B8605" s="1">
        <v>8601</v>
      </c>
      <c r="C8605" s="16">
        <v>64.876861678524946</v>
      </c>
    </row>
    <row r="8606" spans="1:3" x14ac:dyDescent="0.25">
      <c r="A8606" s="1"/>
      <c r="B8606" s="1">
        <v>8602</v>
      </c>
      <c r="C8606" s="16">
        <v>61.579127158043967</v>
      </c>
    </row>
    <row r="8607" spans="1:3" x14ac:dyDescent="0.25">
      <c r="A8607" s="1"/>
      <c r="B8607" s="1">
        <v>8603</v>
      </c>
      <c r="C8607" s="16">
        <v>60.511851709221254</v>
      </c>
    </row>
    <row r="8608" spans="1:3" x14ac:dyDescent="0.25">
      <c r="A8608" s="1"/>
      <c r="B8608" s="1">
        <v>8604</v>
      </c>
      <c r="C8608" s="16">
        <v>57.20868995254181</v>
      </c>
    </row>
    <row r="8609" spans="1:3" x14ac:dyDescent="0.25">
      <c r="A8609" s="1"/>
      <c r="B8609" s="1">
        <v>8605</v>
      </c>
      <c r="C8609" s="16">
        <v>50.555778538139009</v>
      </c>
    </row>
    <row r="8610" spans="1:3" x14ac:dyDescent="0.25">
      <c r="A8610" s="1"/>
      <c r="B8610" s="1">
        <v>8606</v>
      </c>
      <c r="C8610" s="16">
        <v>46.492722710161075</v>
      </c>
    </row>
    <row r="8611" spans="1:3" x14ac:dyDescent="0.25">
      <c r="A8611" s="1"/>
      <c r="B8611" s="1">
        <v>8607</v>
      </c>
      <c r="C8611" s="16">
        <v>43.617810464794687</v>
      </c>
    </row>
    <row r="8612" spans="1:3" x14ac:dyDescent="0.25">
      <c r="A8612" s="1"/>
      <c r="B8612" s="1">
        <v>8608</v>
      </c>
      <c r="C8612" s="16">
        <v>56.54643213046392</v>
      </c>
    </row>
    <row r="8613" spans="1:3" x14ac:dyDescent="0.25">
      <c r="A8613" s="1"/>
      <c r="B8613" s="1">
        <v>8609</v>
      </c>
      <c r="C8613" s="16">
        <v>68.492935876430607</v>
      </c>
    </row>
    <row r="8614" spans="1:3" x14ac:dyDescent="0.25">
      <c r="A8614" s="1"/>
      <c r="B8614" s="1">
        <v>8610</v>
      </c>
      <c r="C8614" s="16">
        <v>95.202441134361536</v>
      </c>
    </row>
    <row r="8615" spans="1:3" x14ac:dyDescent="0.25">
      <c r="A8615" s="1"/>
      <c r="B8615" s="1">
        <v>8611</v>
      </c>
      <c r="C8615" s="16">
        <v>99.489727238795894</v>
      </c>
    </row>
    <row r="8616" spans="1:3" x14ac:dyDescent="0.25">
      <c r="A8616" s="1"/>
      <c r="B8616" s="1">
        <v>8612</v>
      </c>
      <c r="C8616" s="16">
        <v>88.880466996152578</v>
      </c>
    </row>
    <row r="8617" spans="1:3" x14ac:dyDescent="0.25">
      <c r="A8617" s="1"/>
      <c r="B8617" s="1">
        <v>8613</v>
      </c>
      <c r="C8617" s="16">
        <v>82.528015401543456</v>
      </c>
    </row>
    <row r="8618" spans="1:3" x14ac:dyDescent="0.25">
      <c r="A8618" s="1"/>
      <c r="B8618" s="1">
        <v>8614</v>
      </c>
      <c r="C8618" s="16">
        <v>78.941023411695255</v>
      </c>
    </row>
    <row r="8619" spans="1:3" x14ac:dyDescent="0.25">
      <c r="A8619" s="1"/>
      <c r="B8619" s="1">
        <v>8615</v>
      </c>
      <c r="C8619" s="16">
        <v>74.371604721579871</v>
      </c>
    </row>
    <row r="8620" spans="1:3" x14ac:dyDescent="0.25">
      <c r="A8620" s="1"/>
      <c r="B8620" s="1">
        <v>8616</v>
      </c>
      <c r="C8620" s="16">
        <v>66.218075921988884</v>
      </c>
    </row>
    <row r="8621" spans="1:3" x14ac:dyDescent="0.25">
      <c r="A8621" s="1"/>
      <c r="B8621" s="1">
        <v>8617</v>
      </c>
      <c r="C8621" s="16">
        <v>65.483227068112086</v>
      </c>
    </row>
    <row r="8622" spans="1:3" x14ac:dyDescent="0.25">
      <c r="A8622" s="1"/>
      <c r="B8622" s="1">
        <v>8618</v>
      </c>
      <c r="C8622" s="16">
        <v>66.906502136875076</v>
      </c>
    </row>
    <row r="8623" spans="1:3" x14ac:dyDescent="0.25">
      <c r="A8623" s="1"/>
      <c r="B8623" s="1">
        <v>8619</v>
      </c>
      <c r="C8623" s="16">
        <v>65.243850776737659</v>
      </c>
    </row>
    <row r="8624" spans="1:3" x14ac:dyDescent="0.25">
      <c r="A8624" s="1"/>
      <c r="B8624" s="1">
        <v>8620</v>
      </c>
      <c r="C8624" s="16">
        <v>64.720081981831427</v>
      </c>
    </row>
    <row r="8625" spans="1:3" x14ac:dyDescent="0.25">
      <c r="A8625" s="1"/>
      <c r="B8625" s="1">
        <v>8621</v>
      </c>
      <c r="C8625" s="16">
        <v>66.989854764459139</v>
      </c>
    </row>
    <row r="8626" spans="1:3" x14ac:dyDescent="0.25">
      <c r="A8626" s="1"/>
      <c r="B8626" s="1">
        <v>8622</v>
      </c>
      <c r="C8626" s="16">
        <v>72.362289451320862</v>
      </c>
    </row>
    <row r="8627" spans="1:3" x14ac:dyDescent="0.25">
      <c r="A8627" s="1"/>
      <c r="B8627" s="1">
        <v>8623</v>
      </c>
      <c r="C8627" s="16">
        <v>74.469392026959085</v>
      </c>
    </row>
    <row r="8628" spans="1:3" x14ac:dyDescent="0.25">
      <c r="A8628" s="1"/>
      <c r="B8628" s="1">
        <v>8624</v>
      </c>
      <c r="C8628" s="16">
        <v>74.802640530244673</v>
      </c>
    </row>
    <row r="8629" spans="1:3" x14ac:dyDescent="0.25">
      <c r="A8629" s="1"/>
      <c r="B8629" s="1">
        <v>8625</v>
      </c>
      <c r="C8629" s="16">
        <v>65.938844897024808</v>
      </c>
    </row>
    <row r="8630" spans="1:3" x14ac:dyDescent="0.25">
      <c r="A8630" s="1"/>
      <c r="B8630" s="1">
        <v>8626</v>
      </c>
      <c r="C8630" s="16">
        <v>63.90166023684904</v>
      </c>
    </row>
    <row r="8631" spans="1:3" x14ac:dyDescent="0.25">
      <c r="A8631" s="1"/>
      <c r="B8631" s="1">
        <v>8627</v>
      </c>
      <c r="C8631" s="16">
        <v>55.339263593363654</v>
      </c>
    </row>
    <row r="8632" spans="1:3" x14ac:dyDescent="0.25">
      <c r="A8632" s="1"/>
      <c r="B8632" s="1">
        <v>8628</v>
      </c>
      <c r="C8632" s="16">
        <v>52.802152175909228</v>
      </c>
    </row>
    <row r="8633" spans="1:3" x14ac:dyDescent="0.25">
      <c r="A8633" s="1"/>
      <c r="B8633" s="1">
        <v>8629</v>
      </c>
      <c r="C8633" s="16">
        <v>49.269928576749791</v>
      </c>
    </row>
    <row r="8634" spans="1:3" x14ac:dyDescent="0.25">
      <c r="A8634" s="1"/>
      <c r="B8634" s="1">
        <v>8630</v>
      </c>
      <c r="C8634" s="16">
        <v>50.748323917893465</v>
      </c>
    </row>
    <row r="8635" spans="1:3" x14ac:dyDescent="0.25">
      <c r="A8635" s="1"/>
      <c r="B8635" s="1">
        <v>8631</v>
      </c>
      <c r="C8635" s="16">
        <v>52.408367038012869</v>
      </c>
    </row>
    <row r="8636" spans="1:3" x14ac:dyDescent="0.25">
      <c r="A8636" s="1"/>
      <c r="B8636" s="1">
        <v>8632</v>
      </c>
      <c r="C8636" s="16">
        <v>65.562448515903341</v>
      </c>
    </row>
    <row r="8637" spans="1:3" x14ac:dyDescent="0.25">
      <c r="A8637" s="1"/>
      <c r="B8637" s="1">
        <v>8633</v>
      </c>
      <c r="C8637" s="16">
        <v>78.706913398255637</v>
      </c>
    </row>
    <row r="8638" spans="1:3" x14ac:dyDescent="0.25">
      <c r="A8638" s="1"/>
      <c r="B8638" s="1">
        <v>8634</v>
      </c>
      <c r="C8638" s="16">
        <v>107.40005998610674</v>
      </c>
    </row>
    <row r="8639" spans="1:3" x14ac:dyDescent="0.25">
      <c r="A8639" s="1"/>
      <c r="B8639" s="1">
        <v>8635</v>
      </c>
      <c r="C8639" s="16">
        <v>108.56425517071234</v>
      </c>
    </row>
    <row r="8640" spans="1:3" x14ac:dyDescent="0.25">
      <c r="A8640" s="1"/>
      <c r="B8640" s="1">
        <v>8636</v>
      </c>
      <c r="C8640" s="16">
        <v>97.970979623737918</v>
      </c>
    </row>
    <row r="8641" spans="1:3" x14ac:dyDescent="0.25">
      <c r="A8641" s="1"/>
      <c r="B8641" s="1">
        <v>8637</v>
      </c>
      <c r="C8641" s="16">
        <v>94.168762017689758</v>
      </c>
    </row>
    <row r="8642" spans="1:3" x14ac:dyDescent="0.25">
      <c r="A8642" s="1"/>
      <c r="B8642" s="1">
        <v>8638</v>
      </c>
      <c r="C8642" s="16">
        <v>85.068805098467649</v>
      </c>
    </row>
    <row r="8643" spans="1:3" x14ac:dyDescent="0.25">
      <c r="A8643" s="1"/>
      <c r="B8643" s="1">
        <v>8639</v>
      </c>
      <c r="C8643" s="16">
        <v>82.137574703834304</v>
      </c>
    </row>
    <row r="8644" spans="1:3" x14ac:dyDescent="0.25">
      <c r="A8644" s="1"/>
      <c r="B8644" s="1">
        <v>8640</v>
      </c>
      <c r="C8644" s="16">
        <v>73.251558025687885</v>
      </c>
    </row>
    <row r="8645" spans="1:3" x14ac:dyDescent="0.25">
      <c r="A8645" s="1"/>
      <c r="B8645" s="1">
        <v>8641</v>
      </c>
      <c r="C8645" s="16">
        <v>72.481634645334992</v>
      </c>
    </row>
    <row r="8646" spans="1:3" x14ac:dyDescent="0.25">
      <c r="A8646" s="1"/>
      <c r="B8646" s="1">
        <v>8642</v>
      </c>
      <c r="C8646" s="16">
        <v>70.639225588480002</v>
      </c>
    </row>
    <row r="8647" spans="1:3" x14ac:dyDescent="0.25">
      <c r="A8647" s="1"/>
      <c r="B8647" s="1">
        <v>8643</v>
      </c>
      <c r="C8647" s="16">
        <v>68.762211899094154</v>
      </c>
    </row>
    <row r="8648" spans="1:3" x14ac:dyDescent="0.25">
      <c r="A8648" s="1"/>
      <c r="B8648" s="1">
        <v>8644</v>
      </c>
      <c r="C8648" s="16">
        <v>67.66636920699851</v>
      </c>
    </row>
    <row r="8649" spans="1:3" x14ac:dyDescent="0.25">
      <c r="A8649" s="1"/>
      <c r="B8649" s="1">
        <v>8645</v>
      </c>
      <c r="C8649" s="16">
        <v>71.262250703113878</v>
      </c>
    </row>
    <row r="8650" spans="1:3" x14ac:dyDescent="0.25">
      <c r="A8650" s="1"/>
      <c r="B8650" s="1">
        <v>8646</v>
      </c>
      <c r="C8650" s="16">
        <v>76.182469709127531</v>
      </c>
    </row>
    <row r="8651" spans="1:3" x14ac:dyDescent="0.25">
      <c r="A8651" s="1"/>
      <c r="B8651" s="1">
        <v>8647</v>
      </c>
      <c r="C8651" s="16">
        <v>79.440632379974346</v>
      </c>
    </row>
    <row r="8652" spans="1:3" x14ac:dyDescent="0.25">
      <c r="A8652" s="1"/>
      <c r="B8652" s="1">
        <v>8648</v>
      </c>
      <c r="C8652" s="16">
        <v>79.294286010843905</v>
      </c>
    </row>
    <row r="8653" spans="1:3" x14ac:dyDescent="0.25">
      <c r="A8653" s="1"/>
      <c r="B8653" s="1">
        <v>8649</v>
      </c>
      <c r="C8653" s="16">
        <v>65.663270903787677</v>
      </c>
    </row>
    <row r="8654" spans="1:3" x14ac:dyDescent="0.25">
      <c r="A8654" s="1"/>
      <c r="B8654" s="1">
        <v>8650</v>
      </c>
      <c r="C8654" s="16">
        <v>60.660466177061544</v>
      </c>
    </row>
    <row r="8655" spans="1:3" x14ac:dyDescent="0.25">
      <c r="A8655" s="1"/>
      <c r="B8655" s="1">
        <v>8651</v>
      </c>
      <c r="C8655" s="16">
        <v>55.703212432756487</v>
      </c>
    </row>
    <row r="8656" spans="1:3" x14ac:dyDescent="0.25">
      <c r="A8656" s="1"/>
      <c r="B8656" s="1">
        <v>8652</v>
      </c>
      <c r="C8656" s="16">
        <v>52.98805526658505</v>
      </c>
    </row>
    <row r="8657" spans="1:3" x14ac:dyDescent="0.25">
      <c r="A8657" s="1"/>
      <c r="B8657" s="1">
        <v>8653</v>
      </c>
      <c r="C8657" s="16">
        <v>48.541247863885772</v>
      </c>
    </row>
    <row r="8658" spans="1:3" x14ac:dyDescent="0.25">
      <c r="A8658" s="1"/>
      <c r="B8658" s="1">
        <v>8654</v>
      </c>
      <c r="C8658" s="16">
        <v>49.61530060766259</v>
      </c>
    </row>
    <row r="8659" spans="1:3" x14ac:dyDescent="0.25">
      <c r="A8659" s="1"/>
      <c r="B8659" s="1">
        <v>8655</v>
      </c>
      <c r="C8659" s="16">
        <v>55.245596516885158</v>
      </c>
    </row>
    <row r="8660" spans="1:3" x14ac:dyDescent="0.25">
      <c r="A8660" s="1"/>
      <c r="B8660" s="1">
        <v>8656</v>
      </c>
      <c r="C8660" s="16">
        <v>64.554926667613131</v>
      </c>
    </row>
    <row r="8661" spans="1:3" x14ac:dyDescent="0.25">
      <c r="A8661" s="1"/>
      <c r="B8661" s="1">
        <v>8657</v>
      </c>
      <c r="C8661" s="16">
        <v>86.565767422910213</v>
      </c>
    </row>
    <row r="8662" spans="1:3" x14ac:dyDescent="0.25">
      <c r="A8662" s="1"/>
      <c r="B8662" s="1">
        <v>8658</v>
      </c>
      <c r="C8662" s="16">
        <v>116.54001176533005</v>
      </c>
    </row>
    <row r="8663" spans="1:3" x14ac:dyDescent="0.25">
      <c r="A8663" s="1"/>
      <c r="B8663" s="1">
        <v>8659</v>
      </c>
      <c r="C8663" s="16">
        <v>118.0534401488901</v>
      </c>
    </row>
    <row r="8664" spans="1:3" x14ac:dyDescent="0.25">
      <c r="A8664" s="1"/>
      <c r="B8664" s="1">
        <v>8660</v>
      </c>
      <c r="C8664" s="16">
        <v>103.50811060484089</v>
      </c>
    </row>
    <row r="8665" spans="1:3" x14ac:dyDescent="0.25">
      <c r="A8665" s="1"/>
      <c r="B8665" s="1">
        <v>8661</v>
      </c>
      <c r="C8665" s="16">
        <v>96.804427724318757</v>
      </c>
    </row>
    <row r="8666" spans="1:3" x14ac:dyDescent="0.25">
      <c r="A8666" s="1"/>
      <c r="B8666" s="1">
        <v>8662</v>
      </c>
      <c r="C8666" s="16">
        <v>88.74852524331925</v>
      </c>
    </row>
    <row r="8667" spans="1:3" x14ac:dyDescent="0.25">
      <c r="A8667" s="1"/>
      <c r="B8667" s="1">
        <v>8663</v>
      </c>
      <c r="C8667" s="16">
        <v>80.96674974844062</v>
      </c>
    </row>
    <row r="8668" spans="1:3" x14ac:dyDescent="0.25">
      <c r="A8668" s="1"/>
      <c r="B8668" s="1">
        <v>8664</v>
      </c>
      <c r="C8668" s="16">
        <v>72.682886276563153</v>
      </c>
    </row>
    <row r="8669" spans="1:3" x14ac:dyDescent="0.25">
      <c r="A8669" s="1"/>
      <c r="B8669" s="1">
        <v>8665</v>
      </c>
      <c r="C8669" s="16">
        <v>61.105171357467817</v>
      </c>
    </row>
    <row r="8670" spans="1:3" x14ac:dyDescent="0.25">
      <c r="A8670" s="1"/>
      <c r="B8670" s="1">
        <v>8666</v>
      </c>
      <c r="C8670" s="16">
        <v>61.308240975155265</v>
      </c>
    </row>
    <row r="8671" spans="1:3" x14ac:dyDescent="0.25">
      <c r="A8671" s="1"/>
      <c r="B8671" s="1">
        <v>8667</v>
      </c>
      <c r="C8671" s="16">
        <v>58.532127447488755</v>
      </c>
    </row>
    <row r="8672" spans="1:3" x14ac:dyDescent="0.25">
      <c r="A8672" s="1"/>
      <c r="B8672" s="1">
        <v>8668</v>
      </c>
      <c r="C8672" s="16">
        <v>59.839791313308233</v>
      </c>
    </row>
    <row r="8673" spans="1:3" x14ac:dyDescent="0.25">
      <c r="A8673" s="1"/>
      <c r="B8673" s="1">
        <v>8669</v>
      </c>
      <c r="C8673" s="16">
        <v>63.004362285174054</v>
      </c>
    </row>
    <row r="8674" spans="1:3" x14ac:dyDescent="0.25">
      <c r="A8674" s="1"/>
      <c r="B8674" s="1">
        <v>8670</v>
      </c>
      <c r="C8674" s="16">
        <v>78.683968154966649</v>
      </c>
    </row>
    <row r="8675" spans="1:3" x14ac:dyDescent="0.25">
      <c r="A8675" s="1"/>
      <c r="B8675" s="1">
        <v>8671</v>
      </c>
      <c r="C8675" s="16">
        <v>89.912230567139005</v>
      </c>
    </row>
    <row r="8676" spans="1:3" x14ac:dyDescent="0.25">
      <c r="A8676" s="1"/>
      <c r="B8676" s="1">
        <v>8672</v>
      </c>
      <c r="C8676" s="16">
        <v>102.75950919642776</v>
      </c>
    </row>
    <row r="8677" spans="1:3" x14ac:dyDescent="0.25">
      <c r="A8677" s="1"/>
      <c r="B8677" s="1">
        <v>8673</v>
      </c>
      <c r="C8677" s="16">
        <v>79.222197957792147</v>
      </c>
    </row>
    <row r="8678" spans="1:3" x14ac:dyDescent="0.25">
      <c r="A8678" s="1"/>
      <c r="B8678" s="1">
        <v>8674</v>
      </c>
      <c r="C8678" s="16">
        <v>69.351196885925958</v>
      </c>
    </row>
    <row r="8679" spans="1:3" x14ac:dyDescent="0.25">
      <c r="A8679" s="1"/>
      <c r="B8679" s="1">
        <v>8675</v>
      </c>
      <c r="C8679" s="16">
        <v>59.982138418654046</v>
      </c>
    </row>
    <row r="8680" spans="1:3" x14ac:dyDescent="0.25">
      <c r="A8680" s="1"/>
      <c r="B8680" s="1">
        <v>8676</v>
      </c>
      <c r="C8680" s="16">
        <v>56.411005366105492</v>
      </c>
    </row>
    <row r="8681" spans="1:3" x14ac:dyDescent="0.25">
      <c r="A8681" s="1"/>
      <c r="B8681" s="1">
        <v>8677</v>
      </c>
      <c r="C8681" s="16">
        <v>51.398562996942459</v>
      </c>
    </row>
    <row r="8682" spans="1:3" x14ac:dyDescent="0.25">
      <c r="A8682" s="1"/>
      <c r="B8682" s="1">
        <v>8678</v>
      </c>
      <c r="C8682" s="16">
        <v>49.58534598926731</v>
      </c>
    </row>
    <row r="8683" spans="1:3" x14ac:dyDescent="0.25">
      <c r="A8683" s="1"/>
      <c r="B8683" s="1">
        <v>8679</v>
      </c>
      <c r="C8683" s="16">
        <v>51.505532032144593</v>
      </c>
    </row>
    <row r="8684" spans="1:3" x14ac:dyDescent="0.25">
      <c r="A8684" s="1"/>
      <c r="B8684" s="1">
        <v>8680</v>
      </c>
      <c r="C8684" s="16">
        <v>60.915709064054887</v>
      </c>
    </row>
    <row r="8685" spans="1:3" x14ac:dyDescent="0.25">
      <c r="A8685" s="1"/>
      <c r="B8685" s="1">
        <v>8681</v>
      </c>
      <c r="C8685" s="16">
        <v>84.404204911223289</v>
      </c>
    </row>
    <row r="8686" spans="1:3" x14ac:dyDescent="0.25">
      <c r="A8686" s="1"/>
      <c r="B8686" s="1">
        <v>8682</v>
      </c>
      <c r="C8686" s="16">
        <v>104.90366476840042</v>
      </c>
    </row>
    <row r="8687" spans="1:3" x14ac:dyDescent="0.25">
      <c r="A8687" s="1"/>
      <c r="B8687" s="1">
        <v>8683</v>
      </c>
      <c r="C8687" s="16">
        <v>102.01983613220254</v>
      </c>
    </row>
    <row r="8688" spans="1:3" x14ac:dyDescent="0.25">
      <c r="A8688" s="1"/>
      <c r="B8688" s="1">
        <v>8684</v>
      </c>
      <c r="C8688" s="16">
        <v>98.615225787895682</v>
      </c>
    </row>
    <row r="8689" spans="1:3" x14ac:dyDescent="0.25">
      <c r="A8689" s="1"/>
      <c r="B8689" s="1">
        <v>8685</v>
      </c>
      <c r="C8689" s="16">
        <v>91.14680875698275</v>
      </c>
    </row>
    <row r="8690" spans="1:3" x14ac:dyDescent="0.25">
      <c r="A8690" s="1"/>
      <c r="B8690" s="1">
        <v>8686</v>
      </c>
      <c r="C8690" s="16">
        <v>83.004337952396781</v>
      </c>
    </row>
    <row r="8691" spans="1:3" x14ac:dyDescent="0.25">
      <c r="A8691" s="1"/>
      <c r="B8691" s="1">
        <v>8687</v>
      </c>
      <c r="C8691" s="16">
        <v>80.430016414900678</v>
      </c>
    </row>
    <row r="8692" spans="1:3" x14ac:dyDescent="0.25">
      <c r="A8692" s="1"/>
      <c r="B8692" s="1">
        <v>8688</v>
      </c>
      <c r="C8692" s="16">
        <v>70.154019968362704</v>
      </c>
    </row>
    <row r="8693" spans="1:3" x14ac:dyDescent="0.25">
      <c r="A8693" s="1"/>
      <c r="B8693" s="1">
        <v>8689</v>
      </c>
      <c r="C8693" s="16">
        <v>52.178834351371741</v>
      </c>
    </row>
    <row r="8694" spans="1:3" x14ac:dyDescent="0.25">
      <c r="A8694" s="1"/>
      <c r="B8694" s="1">
        <v>8690</v>
      </c>
      <c r="C8694" s="16">
        <v>51.808591245569453</v>
      </c>
    </row>
    <row r="8695" spans="1:3" x14ac:dyDescent="0.25">
      <c r="A8695" s="1"/>
      <c r="B8695" s="1">
        <v>8691</v>
      </c>
      <c r="C8695" s="16">
        <v>51.198249847161513</v>
      </c>
    </row>
    <row r="8696" spans="1:3" x14ac:dyDescent="0.25">
      <c r="A8696" s="1"/>
      <c r="B8696" s="1">
        <v>8692</v>
      </c>
      <c r="C8696" s="16">
        <v>51.889367920471848</v>
      </c>
    </row>
    <row r="8697" spans="1:3" x14ac:dyDescent="0.25">
      <c r="A8697" s="1"/>
      <c r="B8697" s="1">
        <v>8693</v>
      </c>
      <c r="C8697" s="16">
        <v>55.080574742586954</v>
      </c>
    </row>
    <row r="8698" spans="1:3" x14ac:dyDescent="0.25">
      <c r="A8698" s="1"/>
      <c r="B8698" s="1">
        <v>8694</v>
      </c>
      <c r="C8698" s="16">
        <v>65.862105583664444</v>
      </c>
    </row>
    <row r="8699" spans="1:3" x14ac:dyDescent="0.25">
      <c r="A8699" s="1"/>
      <c r="B8699" s="1">
        <v>8695</v>
      </c>
      <c r="C8699" s="16">
        <v>74.775526578197088</v>
      </c>
    </row>
    <row r="8700" spans="1:3" x14ac:dyDescent="0.25">
      <c r="A8700" s="1"/>
      <c r="B8700" s="1">
        <v>8696</v>
      </c>
      <c r="C8700" s="16">
        <v>85.751755210854256</v>
      </c>
    </row>
    <row r="8701" spans="1:3" x14ac:dyDescent="0.25">
      <c r="A8701" s="1"/>
      <c r="B8701" s="1">
        <v>8697</v>
      </c>
      <c r="C8701" s="16">
        <v>67.508207890093985</v>
      </c>
    </row>
    <row r="8702" spans="1:3" x14ac:dyDescent="0.25">
      <c r="A8702" s="1"/>
      <c r="B8702" s="1">
        <v>8698</v>
      </c>
      <c r="C8702" s="16">
        <v>59.153351585905646</v>
      </c>
    </row>
    <row r="8703" spans="1:3" x14ac:dyDescent="0.25">
      <c r="A8703" s="1"/>
      <c r="B8703" s="1">
        <v>8699</v>
      </c>
      <c r="C8703" s="16">
        <v>52.962693619085471</v>
      </c>
    </row>
    <row r="8704" spans="1:3" x14ac:dyDescent="0.25">
      <c r="A8704" s="1"/>
      <c r="B8704" s="1">
        <v>8700</v>
      </c>
      <c r="C8704" s="16">
        <v>51.968021673530856</v>
      </c>
    </row>
    <row r="8705" spans="1:3" x14ac:dyDescent="0.25">
      <c r="A8705" s="1"/>
      <c r="B8705" s="1">
        <v>8701</v>
      </c>
      <c r="C8705" s="16">
        <v>47.258559931208978</v>
      </c>
    </row>
    <row r="8706" spans="1:3" x14ac:dyDescent="0.25">
      <c r="A8706" s="1"/>
      <c r="B8706" s="1">
        <v>8702</v>
      </c>
      <c r="C8706" s="16">
        <v>46.152003560049074</v>
      </c>
    </row>
    <row r="8707" spans="1:3" x14ac:dyDescent="0.25">
      <c r="A8707" s="1"/>
      <c r="B8707" s="1">
        <v>8703</v>
      </c>
      <c r="C8707" s="16">
        <v>46.829530018949235</v>
      </c>
    </row>
    <row r="8708" spans="1:3" x14ac:dyDescent="0.25">
      <c r="A8708" s="1"/>
      <c r="B8708" s="1">
        <v>8704</v>
      </c>
      <c r="C8708" s="16">
        <v>53.151150969498097</v>
      </c>
    </row>
    <row r="8709" spans="1:3" x14ac:dyDescent="0.25">
      <c r="A8709" s="1"/>
      <c r="B8709" s="1">
        <v>8705</v>
      </c>
      <c r="C8709" s="16">
        <v>72.489272618888251</v>
      </c>
    </row>
    <row r="8710" spans="1:3" x14ac:dyDescent="0.25">
      <c r="A8710" s="1"/>
      <c r="B8710" s="1">
        <v>8706</v>
      </c>
      <c r="C8710" s="16">
        <v>92.689353738831699</v>
      </c>
    </row>
    <row r="8711" spans="1:3" x14ac:dyDescent="0.25">
      <c r="A8711" s="1"/>
      <c r="B8711" s="1">
        <v>8707</v>
      </c>
      <c r="C8711" s="16">
        <v>91.880069693367517</v>
      </c>
    </row>
    <row r="8712" spans="1:3" x14ac:dyDescent="0.25">
      <c r="A8712" s="1"/>
      <c r="B8712" s="1">
        <v>8708</v>
      </c>
      <c r="C8712" s="16">
        <v>85.33210122641799</v>
      </c>
    </row>
    <row r="8713" spans="1:3" x14ac:dyDescent="0.25">
      <c r="A8713" s="1"/>
      <c r="B8713" s="1">
        <v>8709</v>
      </c>
      <c r="C8713" s="16">
        <v>80.171854968579495</v>
      </c>
    </row>
    <row r="8714" spans="1:3" x14ac:dyDescent="0.25">
      <c r="A8714" s="1"/>
      <c r="B8714" s="1">
        <v>8710</v>
      </c>
      <c r="C8714" s="16">
        <v>75.456092702982644</v>
      </c>
    </row>
    <row r="8715" spans="1:3" x14ac:dyDescent="0.25">
      <c r="A8715" s="1"/>
      <c r="B8715" s="1">
        <v>8711</v>
      </c>
      <c r="C8715" s="16">
        <v>71.325847054135522</v>
      </c>
    </row>
    <row r="8716" spans="1:3" x14ac:dyDescent="0.25">
      <c r="A8716" s="1"/>
      <c r="B8716" s="1">
        <v>8712</v>
      </c>
      <c r="C8716" s="16">
        <v>61.560402202637462</v>
      </c>
    </row>
    <row r="8717" spans="1:3" x14ac:dyDescent="0.25">
      <c r="A8717" s="1"/>
      <c r="B8717" s="1">
        <v>8713</v>
      </c>
      <c r="C8717" s="16">
        <v>61.227283892304051</v>
      </c>
    </row>
    <row r="8718" spans="1:3" x14ac:dyDescent="0.25">
      <c r="A8718" s="1"/>
      <c r="B8718" s="1">
        <v>8714</v>
      </c>
      <c r="C8718" s="16">
        <v>59.246224431554715</v>
      </c>
    </row>
    <row r="8719" spans="1:3" x14ac:dyDescent="0.25">
      <c r="A8719" s="1"/>
      <c r="B8719" s="1">
        <v>8715</v>
      </c>
      <c r="C8719" s="16">
        <v>55.474568312602017</v>
      </c>
    </row>
    <row r="8720" spans="1:3" x14ac:dyDescent="0.25">
      <c r="A8720" s="1"/>
      <c r="B8720" s="1">
        <v>8716</v>
      </c>
      <c r="C8720" s="16">
        <v>57.700300936310576</v>
      </c>
    </row>
    <row r="8721" spans="1:3" x14ac:dyDescent="0.25">
      <c r="A8721" s="1"/>
      <c r="B8721" s="1">
        <v>8717</v>
      </c>
      <c r="C8721" s="16">
        <v>61.446224970484224</v>
      </c>
    </row>
    <row r="8722" spans="1:3" x14ac:dyDescent="0.25">
      <c r="A8722" s="1"/>
      <c r="B8722" s="1">
        <v>8718</v>
      </c>
      <c r="C8722" s="16">
        <v>67.794074844029538</v>
      </c>
    </row>
    <row r="8723" spans="1:3" x14ac:dyDescent="0.25">
      <c r="A8723" s="1"/>
      <c r="B8723" s="1">
        <v>8719</v>
      </c>
      <c r="C8723" s="16">
        <v>78.423038235640988</v>
      </c>
    </row>
    <row r="8724" spans="1:3" x14ac:dyDescent="0.25">
      <c r="A8724" s="1"/>
      <c r="B8724" s="1">
        <v>8720</v>
      </c>
      <c r="C8724" s="16">
        <v>89.344979385670769</v>
      </c>
    </row>
    <row r="8725" spans="1:3" x14ac:dyDescent="0.25">
      <c r="A8725" s="1"/>
      <c r="B8725" s="1">
        <v>8721</v>
      </c>
      <c r="C8725" s="16">
        <v>68.685550456896706</v>
      </c>
    </row>
    <row r="8726" spans="1:3" x14ac:dyDescent="0.25">
      <c r="A8726" s="1"/>
      <c r="B8726" s="1">
        <v>8722</v>
      </c>
      <c r="C8726" s="16">
        <v>61.113354005332354</v>
      </c>
    </row>
    <row r="8727" spans="1:3" x14ac:dyDescent="0.25">
      <c r="A8727" s="1"/>
      <c r="B8727" s="1">
        <v>8723</v>
      </c>
      <c r="C8727" s="16">
        <v>54.284524313571715</v>
      </c>
    </row>
    <row r="8728" spans="1:3" x14ac:dyDescent="0.25">
      <c r="A8728" s="1"/>
      <c r="B8728" s="1">
        <v>8724</v>
      </c>
      <c r="C8728" s="16">
        <v>54.169131673982406</v>
      </c>
    </row>
    <row r="8729" spans="1:3" x14ac:dyDescent="0.25">
      <c r="A8729" s="1"/>
      <c r="B8729" s="1">
        <v>8725</v>
      </c>
      <c r="C8729" s="16">
        <v>51.983451663973838</v>
      </c>
    </row>
    <row r="8730" spans="1:3" x14ac:dyDescent="0.25">
      <c r="A8730" s="1"/>
      <c r="B8730" s="1">
        <v>8726</v>
      </c>
      <c r="C8730" s="16">
        <v>50.494039864925568</v>
      </c>
    </row>
    <row r="8731" spans="1:3" x14ac:dyDescent="0.25">
      <c r="A8731" s="1"/>
      <c r="B8731" s="1">
        <v>8727</v>
      </c>
      <c r="C8731" s="16">
        <v>51.465264363684277</v>
      </c>
    </row>
    <row r="8732" spans="1:3" x14ac:dyDescent="0.25">
      <c r="A8732" s="1"/>
      <c r="B8732" s="1">
        <v>8728</v>
      </c>
      <c r="C8732" s="16">
        <v>60.525986721866623</v>
      </c>
    </row>
    <row r="8733" spans="1:3" x14ac:dyDescent="0.25">
      <c r="A8733" s="1"/>
      <c r="B8733" s="1">
        <v>8729</v>
      </c>
      <c r="C8733" s="16">
        <v>73.499116192871682</v>
      </c>
    </row>
    <row r="8734" spans="1:3" x14ac:dyDescent="0.25">
      <c r="A8734" s="1"/>
      <c r="B8734" s="1">
        <v>8730</v>
      </c>
      <c r="C8734" s="16">
        <v>98.069685193217566</v>
      </c>
    </row>
    <row r="8735" spans="1:3" x14ac:dyDescent="0.25">
      <c r="A8735" s="1"/>
      <c r="B8735" s="1">
        <v>8731</v>
      </c>
      <c r="C8735" s="16">
        <v>95.834929246396754</v>
      </c>
    </row>
    <row r="8736" spans="1:3" x14ac:dyDescent="0.25">
      <c r="A8736" s="1"/>
      <c r="B8736" s="1">
        <v>8732</v>
      </c>
      <c r="C8736" s="16">
        <v>89.000042104283153</v>
      </c>
    </row>
    <row r="8737" spans="1:3" x14ac:dyDescent="0.25">
      <c r="A8737" s="1"/>
      <c r="B8737" s="1">
        <v>8733</v>
      </c>
      <c r="C8737" s="16">
        <v>82.776685265435034</v>
      </c>
    </row>
    <row r="8738" spans="1:3" x14ac:dyDescent="0.25">
      <c r="A8738" s="1"/>
      <c r="B8738" s="1">
        <v>8734</v>
      </c>
      <c r="C8738" s="16">
        <v>76.192668856444172</v>
      </c>
    </row>
    <row r="8739" spans="1:3" x14ac:dyDescent="0.25">
      <c r="A8739" s="1"/>
      <c r="B8739" s="1">
        <v>8735</v>
      </c>
      <c r="C8739" s="16">
        <v>72.571813441949587</v>
      </c>
    </row>
    <row r="8740" spans="1:3" x14ac:dyDescent="0.25">
      <c r="A8740" s="1"/>
      <c r="B8740" s="1">
        <v>8736</v>
      </c>
      <c r="C8740" s="16">
        <v>64.364131387623985</v>
      </c>
    </row>
    <row r="8741" spans="1:3" x14ac:dyDescent="0.25">
      <c r="A8741" s="1"/>
      <c r="B8741" s="1">
        <v>8737</v>
      </c>
      <c r="C8741" s="16">
        <v>62.482861820581206</v>
      </c>
    </row>
    <row r="8742" spans="1:3" x14ac:dyDescent="0.25">
      <c r="A8742" s="1"/>
      <c r="B8742" s="1">
        <v>8738</v>
      </c>
      <c r="C8742" s="16">
        <v>60.561388051889956</v>
      </c>
    </row>
    <row r="8743" spans="1:3" x14ac:dyDescent="0.25">
      <c r="A8743" s="1"/>
      <c r="B8743" s="1">
        <v>8739</v>
      </c>
      <c r="C8743" s="16">
        <v>58.593164121617846</v>
      </c>
    </row>
    <row r="8744" spans="1:3" x14ac:dyDescent="0.25">
      <c r="A8744" s="1"/>
      <c r="B8744" s="1">
        <v>8740</v>
      </c>
      <c r="C8744" s="16">
        <v>58.345411571912067</v>
      </c>
    </row>
    <row r="8745" spans="1:3" x14ac:dyDescent="0.25">
      <c r="A8745" s="1"/>
      <c r="B8745" s="1">
        <v>8741</v>
      </c>
      <c r="C8745" s="16">
        <v>61.578563964699953</v>
      </c>
    </row>
    <row r="8746" spans="1:3" x14ac:dyDescent="0.25">
      <c r="A8746" s="1"/>
      <c r="B8746" s="1">
        <v>8742</v>
      </c>
      <c r="C8746" s="16">
        <v>67.275944882665783</v>
      </c>
    </row>
    <row r="8747" spans="1:3" x14ac:dyDescent="0.25">
      <c r="A8747" s="1"/>
      <c r="B8747" s="1">
        <v>8743</v>
      </c>
      <c r="C8747" s="16">
        <v>75.604508009915747</v>
      </c>
    </row>
    <row r="8748" spans="1:3" x14ac:dyDescent="0.25">
      <c r="A8748" s="1"/>
      <c r="B8748" s="1">
        <v>8744</v>
      </c>
      <c r="C8748" s="16">
        <v>78.541663466300292</v>
      </c>
    </row>
    <row r="8749" spans="1:3" x14ac:dyDescent="0.25">
      <c r="A8749" s="1"/>
      <c r="B8749" s="1">
        <v>8745</v>
      </c>
      <c r="C8749" s="16">
        <v>63.65380995831557</v>
      </c>
    </row>
    <row r="8750" spans="1:3" x14ac:dyDescent="0.25">
      <c r="A8750" s="1"/>
      <c r="B8750" s="1">
        <v>8746</v>
      </c>
      <c r="C8750" s="16">
        <v>55.524057749018581</v>
      </c>
    </row>
    <row r="8751" spans="1:3" x14ac:dyDescent="0.25">
      <c r="A8751" s="1"/>
      <c r="B8751" s="1">
        <v>8747</v>
      </c>
      <c r="C8751" s="16">
        <v>50.391404268147966</v>
      </c>
    </row>
    <row r="8752" spans="1:3" x14ac:dyDescent="0.25">
      <c r="A8752" s="1"/>
      <c r="B8752" s="1">
        <v>8748</v>
      </c>
      <c r="C8752" s="16">
        <v>49.546078709925773</v>
      </c>
    </row>
    <row r="8753" spans="1:3" x14ac:dyDescent="0.25">
      <c r="A8753" s="1"/>
      <c r="B8753" s="1">
        <v>8749</v>
      </c>
      <c r="C8753" s="16">
        <v>45.031301565924657</v>
      </c>
    </row>
    <row r="8754" spans="1:3" x14ac:dyDescent="0.25">
      <c r="A8754" s="1"/>
      <c r="B8754" s="1">
        <v>8750</v>
      </c>
      <c r="C8754" s="16">
        <v>43.929552010634126</v>
      </c>
    </row>
    <row r="8755" spans="1:3" x14ac:dyDescent="0.25">
      <c r="A8755" s="1"/>
      <c r="B8755" s="1">
        <v>8751</v>
      </c>
      <c r="C8755" s="16">
        <v>44.287873051033742</v>
      </c>
    </row>
    <row r="8756" spans="1:3" x14ac:dyDescent="0.25">
      <c r="A8756" s="1"/>
      <c r="B8756" s="1">
        <v>8752</v>
      </c>
      <c r="C8756" s="16">
        <v>54.422027074486813</v>
      </c>
    </row>
    <row r="8757" spans="1:3" x14ac:dyDescent="0.25">
      <c r="A8757" s="1"/>
      <c r="B8757" s="1">
        <v>8753</v>
      </c>
      <c r="C8757" s="16">
        <v>70.293390516299624</v>
      </c>
    </row>
    <row r="8758" spans="1:3" x14ac:dyDescent="0.25">
      <c r="A8758" s="1"/>
      <c r="B8758" s="1">
        <v>8754</v>
      </c>
      <c r="C8758" s="16">
        <v>88.856801944733107</v>
      </c>
    </row>
    <row r="8759" spans="1:3" x14ac:dyDescent="0.25">
      <c r="A8759" s="1"/>
      <c r="B8759" s="1">
        <v>8755</v>
      </c>
      <c r="C8759" s="16">
        <v>87.436924666141763</v>
      </c>
    </row>
    <row r="8760" spans="1:3" x14ac:dyDescent="0.25">
      <c r="A8760" s="1"/>
      <c r="B8760" s="1">
        <v>8756</v>
      </c>
      <c r="C8760" s="16">
        <v>81.795043357228224</v>
      </c>
    </row>
    <row r="8761" spans="1:3" x14ac:dyDescent="0.25">
      <c r="A8761" s="1"/>
      <c r="B8761" s="1">
        <v>8757</v>
      </c>
      <c r="C8761" s="16">
        <v>77.404439483597713</v>
      </c>
    </row>
    <row r="8762" spans="1:3" x14ac:dyDescent="0.25">
      <c r="A8762" s="1"/>
      <c r="B8762" s="1">
        <v>8758</v>
      </c>
      <c r="C8762" s="16">
        <v>68.43570132603638</v>
      </c>
    </row>
    <row r="8763" spans="1:3" x14ac:dyDescent="0.25">
      <c r="A8763" s="1"/>
      <c r="B8763" s="1">
        <v>8759</v>
      </c>
      <c r="C8763" s="16">
        <v>67.789115442215135</v>
      </c>
    </row>
    <row r="8764" spans="1:3" x14ac:dyDescent="0.25">
      <c r="A8764" s="1"/>
      <c r="B8764" s="1">
        <v>8760</v>
      </c>
      <c r="C8764" s="16">
        <v>61.257695659182581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workbookViewId="0"/>
  </sheetViews>
  <sheetFormatPr defaultRowHeight="15" x14ac:dyDescent="0.25"/>
  <cols>
    <col min="4" max="9" width="10.5703125" customWidth="1"/>
  </cols>
  <sheetData>
    <row r="1" spans="1:9" x14ac:dyDescent="0.25">
      <c r="A1" t="s">
        <v>46</v>
      </c>
    </row>
    <row r="3" spans="1:9" x14ac:dyDescent="0.25">
      <c r="B3" s="55" t="s">
        <v>19</v>
      </c>
    </row>
    <row r="5" spans="1:9" x14ac:dyDescent="0.25">
      <c r="B5" s="56"/>
      <c r="C5" s="56"/>
      <c r="D5" s="57" t="s">
        <v>20</v>
      </c>
      <c r="E5" s="58"/>
      <c r="F5" s="58"/>
      <c r="G5" s="58"/>
      <c r="H5" s="58"/>
      <c r="I5" s="59"/>
    </row>
    <row r="6" spans="1:9" x14ac:dyDescent="0.25">
      <c r="B6" s="60"/>
      <c r="C6" s="61"/>
      <c r="D6" s="62"/>
      <c r="E6" s="63" t="s">
        <v>21</v>
      </c>
      <c r="F6" s="63" t="s">
        <v>22</v>
      </c>
      <c r="G6" s="63" t="s">
        <v>23</v>
      </c>
      <c r="H6" s="63" t="s">
        <v>24</v>
      </c>
      <c r="I6" s="64" t="s">
        <v>25</v>
      </c>
    </row>
    <row r="7" spans="1:9" x14ac:dyDescent="0.25">
      <c r="B7" s="65"/>
      <c r="C7" s="66"/>
      <c r="D7" s="67" t="s">
        <v>26</v>
      </c>
      <c r="E7" s="68" t="s">
        <v>27</v>
      </c>
      <c r="F7" s="68" t="s">
        <v>27</v>
      </c>
      <c r="G7" s="68" t="s">
        <v>27</v>
      </c>
      <c r="H7" s="68" t="s">
        <v>27</v>
      </c>
      <c r="I7" s="69" t="s">
        <v>27</v>
      </c>
    </row>
    <row r="8" spans="1:9" x14ac:dyDescent="0.25">
      <c r="B8" s="65"/>
      <c r="C8" s="66"/>
      <c r="D8" s="70" t="s">
        <v>28</v>
      </c>
      <c r="E8" s="71">
        <v>10</v>
      </c>
      <c r="F8" s="71">
        <v>14.408773203836224</v>
      </c>
      <c r="G8" s="71">
        <v>18.817546407672445</v>
      </c>
      <c r="H8" s="71">
        <v>23.226319611508664</v>
      </c>
      <c r="I8" s="72">
        <v>27.635092815344883</v>
      </c>
    </row>
    <row r="9" spans="1:9" x14ac:dyDescent="0.25">
      <c r="B9" s="65" t="s">
        <v>29</v>
      </c>
      <c r="C9" s="66"/>
      <c r="D9" s="70" t="s">
        <v>30</v>
      </c>
      <c r="E9" s="71">
        <v>16.293864705303715</v>
      </c>
      <c r="F9" s="71">
        <v>23.477460115271285</v>
      </c>
      <c r="G9" s="71">
        <v>30.661055525238854</v>
      </c>
      <c r="H9" s="71">
        <v>37.844650935206424</v>
      </c>
      <c r="I9" s="72">
        <v>45.028246345173997</v>
      </c>
    </row>
    <row r="10" spans="1:9" x14ac:dyDescent="0.25">
      <c r="B10" s="65"/>
      <c r="C10" s="66"/>
      <c r="D10" s="70" t="s">
        <v>31</v>
      </c>
      <c r="E10" s="71">
        <v>22.587729410607437</v>
      </c>
      <c r="F10" s="71">
        <v>32.546147026706358</v>
      </c>
      <c r="G10" s="71">
        <v>42.504564642805278</v>
      </c>
      <c r="H10" s="71">
        <v>52.462982258904198</v>
      </c>
      <c r="I10" s="72">
        <v>62.421399875003118</v>
      </c>
    </row>
    <row r="11" spans="1:9" x14ac:dyDescent="0.25">
      <c r="B11" s="65"/>
      <c r="C11" s="66"/>
      <c r="D11" s="70" t="s">
        <v>32</v>
      </c>
      <c r="E11" s="71">
        <v>32.028526468562994</v>
      </c>
      <c r="F11" s="71">
        <v>46.149177393858949</v>
      </c>
      <c r="G11" s="71">
        <v>60.269828319154904</v>
      </c>
      <c r="H11" s="71">
        <v>74.390479244450859</v>
      </c>
      <c r="I11" s="72">
        <v>88.511130169746806</v>
      </c>
    </row>
    <row r="12" spans="1:9" x14ac:dyDescent="0.25">
      <c r="B12" s="73"/>
      <c r="C12" s="56"/>
      <c r="D12" s="74"/>
      <c r="E12" s="75"/>
      <c r="F12" s="75"/>
      <c r="G12" s="75"/>
      <c r="H12" s="75"/>
      <c r="I12" s="76"/>
    </row>
    <row r="13" spans="1:9" x14ac:dyDescent="0.25">
      <c r="B13" s="60"/>
      <c r="C13" s="61"/>
      <c r="D13" s="77"/>
      <c r="E13" s="78"/>
      <c r="F13" s="78"/>
      <c r="G13" s="78"/>
      <c r="H13" s="78"/>
      <c r="I13" s="79"/>
    </row>
    <row r="14" spans="1:9" x14ac:dyDescent="0.25">
      <c r="B14" s="65"/>
      <c r="C14" s="66"/>
      <c r="D14" s="80" t="s">
        <v>33</v>
      </c>
      <c r="E14" s="81"/>
      <c r="F14" s="81" t="s">
        <v>34</v>
      </c>
      <c r="G14" s="81"/>
      <c r="H14" s="81"/>
      <c r="I14" s="69" t="s">
        <v>35</v>
      </c>
    </row>
    <row r="15" spans="1:9" x14ac:dyDescent="0.25">
      <c r="B15" s="65"/>
      <c r="C15" s="66"/>
      <c r="D15" s="82"/>
      <c r="E15" s="83"/>
      <c r="F15" s="84"/>
      <c r="G15" s="84"/>
      <c r="H15" s="84"/>
      <c r="I15" s="85"/>
    </row>
    <row r="16" spans="1:9" x14ac:dyDescent="0.25">
      <c r="B16" s="65" t="s">
        <v>36</v>
      </c>
      <c r="C16" s="66"/>
      <c r="D16" s="82" t="s">
        <v>37</v>
      </c>
      <c r="E16" s="83"/>
      <c r="F16" s="86" t="s">
        <v>38</v>
      </c>
      <c r="G16" s="86"/>
      <c r="H16" s="86"/>
      <c r="I16" s="85">
        <v>6.5959999999999992</v>
      </c>
    </row>
    <row r="17" spans="2:12" x14ac:dyDescent="0.25">
      <c r="B17" s="65"/>
      <c r="C17" s="66"/>
      <c r="D17" s="82" t="s">
        <v>39</v>
      </c>
      <c r="E17" s="83"/>
      <c r="F17" s="84" t="s">
        <v>40</v>
      </c>
      <c r="G17" s="84"/>
      <c r="H17" s="84"/>
      <c r="I17" s="85">
        <v>12.12</v>
      </c>
      <c r="L17" s="104">
        <f>D22</f>
        <v>66.286772472559363</v>
      </c>
    </row>
    <row r="18" spans="2:12" x14ac:dyDescent="0.25">
      <c r="B18" s="65"/>
      <c r="C18" s="66"/>
      <c r="D18" s="82"/>
      <c r="E18" s="83"/>
      <c r="F18" s="86"/>
      <c r="G18" s="86"/>
      <c r="H18" s="86"/>
      <c r="I18" s="85"/>
    </row>
    <row r="19" spans="2:12" x14ac:dyDescent="0.25">
      <c r="B19" s="73"/>
      <c r="C19" s="56"/>
      <c r="D19" s="74"/>
      <c r="E19" s="75"/>
      <c r="F19" s="75"/>
      <c r="G19" s="75"/>
      <c r="H19" s="75"/>
      <c r="I19" s="76"/>
    </row>
    <row r="20" spans="2:12" x14ac:dyDescent="0.25">
      <c r="B20" s="60"/>
      <c r="C20" s="61"/>
      <c r="D20" s="77"/>
      <c r="E20" s="78"/>
      <c r="F20" s="78"/>
      <c r="G20" s="78"/>
      <c r="H20" s="78"/>
      <c r="I20" s="79"/>
    </row>
    <row r="21" spans="2:12" x14ac:dyDescent="0.25">
      <c r="B21" s="87" t="s">
        <v>41</v>
      </c>
      <c r="C21" s="66"/>
      <c r="D21" s="80" t="s">
        <v>35</v>
      </c>
      <c r="E21" s="81"/>
      <c r="F21" s="81"/>
      <c r="G21" s="81"/>
      <c r="H21" s="81"/>
      <c r="I21" s="88"/>
    </row>
    <row r="22" spans="2:12" x14ac:dyDescent="0.25">
      <c r="B22" s="89" t="s">
        <v>42</v>
      </c>
      <c r="C22" s="66"/>
      <c r="D22" s="90">
        <v>66.286772472559363</v>
      </c>
      <c r="E22" s="91"/>
      <c r="F22" s="91"/>
      <c r="G22" s="91"/>
      <c r="H22" s="91"/>
      <c r="I22" s="92"/>
    </row>
    <row r="23" spans="2:12" x14ac:dyDescent="0.25">
      <c r="B23" s="89" t="s">
        <v>43</v>
      </c>
      <c r="C23" s="66"/>
      <c r="D23" s="90">
        <v>18.132562564844523</v>
      </c>
      <c r="E23" s="91"/>
      <c r="F23" s="91"/>
      <c r="G23" s="91"/>
      <c r="H23" s="91"/>
      <c r="I23" s="92"/>
    </row>
    <row r="24" spans="2:12" x14ac:dyDescent="0.25">
      <c r="B24" s="89" t="s">
        <v>5</v>
      </c>
      <c r="C24" s="66"/>
      <c r="D24" s="93"/>
      <c r="E24" s="94"/>
      <c r="F24" s="91" t="s">
        <v>44</v>
      </c>
      <c r="G24" s="91"/>
      <c r="H24" s="94"/>
      <c r="I24" s="95"/>
    </row>
    <row r="25" spans="2:12" x14ac:dyDescent="0.25">
      <c r="B25" s="73"/>
      <c r="C25" s="56"/>
      <c r="D25" s="74"/>
      <c r="E25" s="75"/>
      <c r="F25" s="75"/>
      <c r="G25" s="75"/>
      <c r="H25" s="75"/>
      <c r="I25" s="76"/>
    </row>
    <row r="26" spans="2:12" x14ac:dyDescent="0.25">
      <c r="B26" s="96" t="s">
        <v>45</v>
      </c>
      <c r="C26" s="66"/>
      <c r="D26" s="97"/>
      <c r="E26" s="97"/>
      <c r="F26" s="97"/>
      <c r="G26" s="97"/>
      <c r="H26" s="97"/>
      <c r="I26" s="97"/>
    </row>
  </sheetData>
  <mergeCells count="15">
    <mergeCell ref="D23:I23"/>
    <mergeCell ref="F24:G24"/>
    <mergeCell ref="D17:E17"/>
    <mergeCell ref="F17:H17"/>
    <mergeCell ref="D18:E18"/>
    <mergeCell ref="F18:H18"/>
    <mergeCell ref="D21:I21"/>
    <mergeCell ref="D22:I22"/>
    <mergeCell ref="D5:I5"/>
    <mergeCell ref="D14:E14"/>
    <mergeCell ref="F14:H14"/>
    <mergeCell ref="D15:E15"/>
    <mergeCell ref="F15:H15"/>
    <mergeCell ref="D16:E16"/>
    <mergeCell ref="F16:H1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"/>
  <sheetViews>
    <sheetView workbookViewId="0"/>
  </sheetViews>
  <sheetFormatPr defaultRowHeight="15" x14ac:dyDescent="0.25"/>
  <cols>
    <col min="1" max="1" width="9" customWidth="1"/>
    <col min="2" max="2" width="28.28515625" customWidth="1"/>
    <col min="3" max="3" width="9.5703125" customWidth="1"/>
    <col min="4" max="4" width="13.28515625" customWidth="1"/>
    <col min="5" max="5" width="16.28515625" customWidth="1"/>
    <col min="6" max="6" width="8.5703125" customWidth="1"/>
    <col min="7" max="7" width="18.140625" bestFit="1" customWidth="1"/>
    <col min="8" max="8" width="18.42578125" bestFit="1" customWidth="1"/>
    <col min="12" max="12" width="28.28515625" customWidth="1"/>
  </cols>
  <sheetData>
    <row r="1" spans="1:8" x14ac:dyDescent="0.25">
      <c r="A1" t="s">
        <v>78</v>
      </c>
    </row>
    <row r="2" spans="1:8" s="111" customFormat="1" ht="45" x14ac:dyDescent="0.25">
      <c r="A2" s="109" t="s">
        <v>66</v>
      </c>
      <c r="B2" s="110" t="s">
        <v>67</v>
      </c>
      <c r="C2" s="110" t="s">
        <v>68</v>
      </c>
      <c r="D2" s="110" t="s">
        <v>69</v>
      </c>
      <c r="E2" s="110" t="s">
        <v>70</v>
      </c>
      <c r="F2" s="110" t="s">
        <v>71</v>
      </c>
      <c r="G2" s="110" t="s">
        <v>72</v>
      </c>
      <c r="H2" s="110" t="s">
        <v>73</v>
      </c>
    </row>
    <row r="3" spans="1:8" x14ac:dyDescent="0.25">
      <c r="A3" t="s">
        <v>74</v>
      </c>
      <c r="B3" t="s">
        <v>75</v>
      </c>
      <c r="C3" s="112" t="s">
        <v>74</v>
      </c>
      <c r="D3">
        <v>6.6</v>
      </c>
      <c r="E3">
        <v>17.136000000000003</v>
      </c>
      <c r="F3" s="112">
        <v>21.42</v>
      </c>
      <c r="G3" s="112">
        <v>26.2</v>
      </c>
      <c r="H3" s="112">
        <v>30.8</v>
      </c>
    </row>
    <row r="4" spans="1:8" x14ac:dyDescent="0.25">
      <c r="A4" t="s">
        <v>76</v>
      </c>
      <c r="B4" t="s">
        <v>75</v>
      </c>
      <c r="C4" s="112" t="s">
        <v>77</v>
      </c>
      <c r="D4">
        <v>3.3</v>
      </c>
      <c r="E4">
        <v>10.384</v>
      </c>
      <c r="F4" s="112">
        <v>12.98</v>
      </c>
      <c r="G4" s="112">
        <v>27.2</v>
      </c>
      <c r="H4" s="112">
        <v>31.9</v>
      </c>
    </row>
    <row r="5" spans="1:8" x14ac:dyDescent="0.25">
      <c r="A5" s="113"/>
      <c r="B5" s="113"/>
      <c r="C5" s="113"/>
      <c r="D5" s="113"/>
      <c r="E5" s="113"/>
      <c r="F5" s="113"/>
      <c r="G5" s="113"/>
      <c r="H5" s="113"/>
    </row>
  </sheetData>
  <dataValidations count="1">
    <dataValidation allowBlank="1" showInputMessage="1" showErrorMessage="1" prompt="Size of the battery inverter in the vehicle" sqref="D3:D4"/>
  </dataValidation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 x14ac:dyDescent="0.25"/>
  <cols>
    <col min="2" max="2" width="5.28515625" bestFit="1" customWidth="1"/>
    <col min="3" max="6" width="23.42578125" customWidth="1"/>
  </cols>
  <sheetData>
    <row r="1" spans="1:6" x14ac:dyDescent="0.25">
      <c r="A1" t="s">
        <v>18</v>
      </c>
    </row>
    <row r="2" spans="1:6" ht="15.75" thickBot="1" x14ac:dyDescent="0.3"/>
    <row r="3" spans="1:6" x14ac:dyDescent="0.25">
      <c r="B3" s="17"/>
      <c r="C3" s="18" t="s">
        <v>10</v>
      </c>
      <c r="D3" s="19"/>
      <c r="E3" s="19"/>
      <c r="F3" s="20"/>
    </row>
    <row r="4" spans="1:6" ht="15.75" thickBot="1" x14ac:dyDescent="0.3">
      <c r="B4" s="21"/>
      <c r="C4" s="22" t="s">
        <v>11</v>
      </c>
      <c r="D4" s="23"/>
      <c r="E4" s="24"/>
      <c r="F4" s="25"/>
    </row>
    <row r="5" spans="1:6" ht="34.5" customHeight="1" thickBot="1" x14ac:dyDescent="0.3">
      <c r="B5" s="26" t="s">
        <v>12</v>
      </c>
      <c r="C5" s="53" t="s">
        <v>13</v>
      </c>
      <c r="D5" s="54"/>
      <c r="E5" s="27" t="s">
        <v>14</v>
      </c>
      <c r="F5" s="28"/>
    </row>
    <row r="6" spans="1:6" ht="15.75" thickBot="1" x14ac:dyDescent="0.3">
      <c r="B6" s="17"/>
      <c r="C6" s="29" t="s">
        <v>15</v>
      </c>
      <c r="D6" s="30" t="s">
        <v>16</v>
      </c>
      <c r="E6" s="29" t="s">
        <v>15</v>
      </c>
      <c r="F6" s="30" t="s">
        <v>16</v>
      </c>
    </row>
    <row r="7" spans="1:6" x14ac:dyDescent="0.25">
      <c r="B7" s="31">
        <v>1</v>
      </c>
      <c r="C7" s="32">
        <v>1</v>
      </c>
      <c r="D7" s="32">
        <v>1</v>
      </c>
      <c r="E7" s="32">
        <v>0</v>
      </c>
      <c r="F7" s="31">
        <v>0</v>
      </c>
    </row>
    <row r="8" spans="1:6" x14ac:dyDescent="0.25">
      <c r="B8" s="31">
        <v>2</v>
      </c>
      <c r="C8" s="32">
        <v>1</v>
      </c>
      <c r="D8" s="32">
        <v>1</v>
      </c>
      <c r="E8" s="32">
        <v>0</v>
      </c>
      <c r="F8" s="31">
        <v>0</v>
      </c>
    </row>
    <row r="9" spans="1:6" x14ac:dyDescent="0.25">
      <c r="B9" s="31">
        <v>3</v>
      </c>
      <c r="C9" s="32">
        <v>1</v>
      </c>
      <c r="D9" s="32">
        <v>1</v>
      </c>
      <c r="E9" s="32">
        <v>0</v>
      </c>
      <c r="F9" s="31">
        <v>0</v>
      </c>
    </row>
    <row r="10" spans="1:6" x14ac:dyDescent="0.25">
      <c r="B10" s="31">
        <v>4</v>
      </c>
      <c r="C10" s="32">
        <v>1</v>
      </c>
      <c r="D10" s="32">
        <v>1</v>
      </c>
      <c r="E10" s="32">
        <v>0</v>
      </c>
      <c r="F10" s="33">
        <v>0</v>
      </c>
    </row>
    <row r="11" spans="1:6" x14ac:dyDescent="0.25">
      <c r="B11" s="31">
        <v>5</v>
      </c>
      <c r="C11" s="32">
        <v>1</v>
      </c>
      <c r="D11" s="32">
        <v>1</v>
      </c>
      <c r="E11" s="32">
        <v>0</v>
      </c>
      <c r="F11" s="33">
        <v>0</v>
      </c>
    </row>
    <row r="12" spans="1:6" x14ac:dyDescent="0.25">
      <c r="B12" s="31">
        <v>6</v>
      </c>
      <c r="C12" s="32">
        <v>1</v>
      </c>
      <c r="D12" s="32">
        <v>1</v>
      </c>
      <c r="E12" s="32">
        <v>0</v>
      </c>
      <c r="F12" s="33">
        <v>0</v>
      </c>
    </row>
    <row r="13" spans="1:6" x14ac:dyDescent="0.25">
      <c r="B13" s="31">
        <v>7</v>
      </c>
      <c r="C13" s="32">
        <v>0</v>
      </c>
      <c r="D13" s="32">
        <v>1</v>
      </c>
      <c r="E13" s="34">
        <v>4.3550000000000004</v>
      </c>
      <c r="F13" s="33">
        <v>0</v>
      </c>
    </row>
    <row r="14" spans="1:6" x14ac:dyDescent="0.25">
      <c r="B14" s="31">
        <v>8</v>
      </c>
      <c r="C14" s="32">
        <v>0</v>
      </c>
      <c r="D14" s="32">
        <v>0</v>
      </c>
      <c r="E14" s="32">
        <v>0</v>
      </c>
      <c r="F14" s="35">
        <v>5.12</v>
      </c>
    </row>
    <row r="15" spans="1:6" x14ac:dyDescent="0.25">
      <c r="B15" s="31">
        <v>9</v>
      </c>
      <c r="C15" s="32">
        <v>0</v>
      </c>
      <c r="D15" s="32">
        <v>1</v>
      </c>
      <c r="E15" s="32">
        <v>0</v>
      </c>
      <c r="F15" s="33">
        <v>0</v>
      </c>
    </row>
    <row r="16" spans="1:6" x14ac:dyDescent="0.25">
      <c r="B16" s="31">
        <v>10</v>
      </c>
      <c r="C16" s="32">
        <v>0</v>
      </c>
      <c r="D16" s="32">
        <v>1</v>
      </c>
      <c r="E16" s="32">
        <v>0</v>
      </c>
      <c r="F16" s="33">
        <v>0</v>
      </c>
    </row>
    <row r="17" spans="2:6" x14ac:dyDescent="0.25">
      <c r="B17" s="31">
        <v>11</v>
      </c>
      <c r="C17" s="32">
        <v>0</v>
      </c>
      <c r="D17" s="32">
        <v>1</v>
      </c>
      <c r="E17" s="32">
        <v>0</v>
      </c>
      <c r="F17" s="33">
        <v>0</v>
      </c>
    </row>
    <row r="18" spans="2:6" x14ac:dyDescent="0.25">
      <c r="B18" s="31">
        <v>12</v>
      </c>
      <c r="C18" s="32">
        <v>0</v>
      </c>
      <c r="D18" s="32">
        <v>1</v>
      </c>
      <c r="E18" s="32">
        <v>0</v>
      </c>
      <c r="F18" s="33">
        <v>0</v>
      </c>
    </row>
    <row r="19" spans="2:6" x14ac:dyDescent="0.25">
      <c r="B19" s="31">
        <v>13</v>
      </c>
      <c r="C19" s="32">
        <v>0</v>
      </c>
      <c r="D19" s="32">
        <v>1</v>
      </c>
      <c r="E19" s="32">
        <v>0</v>
      </c>
      <c r="F19" s="33">
        <v>0</v>
      </c>
    </row>
    <row r="20" spans="2:6" x14ac:dyDescent="0.25">
      <c r="B20" s="31">
        <v>14</v>
      </c>
      <c r="C20" s="32">
        <v>0</v>
      </c>
      <c r="D20" s="32">
        <v>1</v>
      </c>
      <c r="E20" s="32">
        <v>0</v>
      </c>
      <c r="F20" s="33">
        <v>0</v>
      </c>
    </row>
    <row r="21" spans="2:6" x14ac:dyDescent="0.25">
      <c r="B21" s="31">
        <v>15</v>
      </c>
      <c r="C21" s="32">
        <v>0</v>
      </c>
      <c r="D21" s="32">
        <v>1</v>
      </c>
      <c r="E21" s="32">
        <v>0</v>
      </c>
      <c r="F21" s="33">
        <v>0</v>
      </c>
    </row>
    <row r="22" spans="2:6" x14ac:dyDescent="0.25">
      <c r="B22" s="31">
        <v>16</v>
      </c>
      <c r="C22" s="32">
        <v>0</v>
      </c>
      <c r="D22" s="32">
        <v>1</v>
      </c>
      <c r="E22" s="32">
        <v>0</v>
      </c>
      <c r="F22" s="33">
        <v>0</v>
      </c>
    </row>
    <row r="23" spans="2:6" x14ac:dyDescent="0.25">
      <c r="B23" s="31">
        <v>17</v>
      </c>
      <c r="C23" s="32">
        <v>0</v>
      </c>
      <c r="D23" s="32">
        <v>1</v>
      </c>
      <c r="E23" s="34">
        <v>4.3550000000000004</v>
      </c>
      <c r="F23" s="33">
        <v>0</v>
      </c>
    </row>
    <row r="24" spans="2:6" x14ac:dyDescent="0.25">
      <c r="B24" s="31">
        <v>18</v>
      </c>
      <c r="C24" s="32">
        <v>1</v>
      </c>
      <c r="D24" s="32">
        <v>1</v>
      </c>
      <c r="E24" s="32">
        <v>0</v>
      </c>
      <c r="F24" s="33">
        <v>0</v>
      </c>
    </row>
    <row r="25" spans="2:6" x14ac:dyDescent="0.25">
      <c r="B25" s="31">
        <v>19</v>
      </c>
      <c r="C25" s="32">
        <v>1</v>
      </c>
      <c r="D25" s="32">
        <v>0</v>
      </c>
      <c r="E25" s="32">
        <v>0</v>
      </c>
      <c r="F25" s="35">
        <v>5.12</v>
      </c>
    </row>
    <row r="26" spans="2:6" x14ac:dyDescent="0.25">
      <c r="B26" s="31">
        <v>20</v>
      </c>
      <c r="C26" s="32">
        <v>1</v>
      </c>
      <c r="D26" s="32">
        <v>1</v>
      </c>
      <c r="E26" s="32">
        <v>0</v>
      </c>
      <c r="F26" s="33">
        <v>0</v>
      </c>
    </row>
    <row r="27" spans="2:6" x14ac:dyDescent="0.25">
      <c r="B27" s="31">
        <v>21</v>
      </c>
      <c r="C27" s="32">
        <v>1</v>
      </c>
      <c r="D27" s="32">
        <v>1</v>
      </c>
      <c r="E27" s="32">
        <v>0</v>
      </c>
      <c r="F27" s="33">
        <v>0</v>
      </c>
    </row>
    <row r="28" spans="2:6" x14ac:dyDescent="0.25">
      <c r="B28" s="31">
        <v>22</v>
      </c>
      <c r="C28" s="32">
        <v>1</v>
      </c>
      <c r="D28" s="32">
        <v>1</v>
      </c>
      <c r="E28" s="32">
        <v>0</v>
      </c>
      <c r="F28" s="33">
        <v>0</v>
      </c>
    </row>
    <row r="29" spans="2:6" x14ac:dyDescent="0.25">
      <c r="B29" s="31">
        <v>23</v>
      </c>
      <c r="C29" s="32">
        <v>1</v>
      </c>
      <c r="D29" s="32">
        <v>1</v>
      </c>
      <c r="E29" s="32">
        <v>0</v>
      </c>
      <c r="F29" s="31">
        <v>0</v>
      </c>
    </row>
    <row r="30" spans="2:6" ht="15.75" thickBot="1" x14ac:dyDescent="0.3">
      <c r="B30" s="21">
        <v>24</v>
      </c>
      <c r="C30" s="36">
        <v>1</v>
      </c>
      <c r="D30" s="36">
        <v>1</v>
      </c>
      <c r="E30" s="37">
        <v>0</v>
      </c>
      <c r="F30" s="38">
        <v>0</v>
      </c>
    </row>
    <row r="31" spans="2:6" x14ac:dyDescent="0.25">
      <c r="B31" s="17"/>
      <c r="C31" s="18"/>
      <c r="D31" s="39"/>
      <c r="E31" s="40"/>
      <c r="F31" s="41"/>
    </row>
    <row r="32" spans="2:6" x14ac:dyDescent="0.25">
      <c r="B32" s="31"/>
      <c r="C32" s="32"/>
      <c r="D32" s="7"/>
      <c r="E32" s="42"/>
      <c r="F32" s="4"/>
    </row>
    <row r="33" spans="2:6" ht="15.75" thickBot="1" x14ac:dyDescent="0.3">
      <c r="B33" s="21"/>
      <c r="C33" s="43"/>
      <c r="D33" s="44"/>
      <c r="E33" s="45"/>
      <c r="F33" s="46"/>
    </row>
    <row r="34" spans="2:6" ht="15.75" thickBot="1" x14ac:dyDescent="0.3">
      <c r="B34" s="47"/>
      <c r="C34" s="48"/>
      <c r="D34" s="44"/>
      <c r="E34" s="45"/>
      <c r="F34" s="49"/>
    </row>
    <row r="35" spans="2:6" x14ac:dyDescent="0.25">
      <c r="B35" s="17"/>
      <c r="C35" s="18" t="s">
        <v>17</v>
      </c>
      <c r="D35" s="19"/>
      <c r="E35" s="19"/>
      <c r="F35" s="20"/>
    </row>
    <row r="36" spans="2:6" ht="15.75" thickBot="1" x14ac:dyDescent="0.3">
      <c r="B36" s="21"/>
      <c r="C36" s="22" t="s">
        <v>11</v>
      </c>
      <c r="D36" s="23"/>
      <c r="E36" s="24"/>
      <c r="F36" s="25"/>
    </row>
    <row r="37" spans="2:6" ht="30.75" customHeight="1" thickBot="1" x14ac:dyDescent="0.3">
      <c r="B37" s="26" t="s">
        <v>12</v>
      </c>
      <c r="C37" s="53" t="s">
        <v>13</v>
      </c>
      <c r="D37" s="54"/>
      <c r="E37" s="27" t="s">
        <v>14</v>
      </c>
      <c r="F37" s="28"/>
    </row>
    <row r="38" spans="2:6" ht="15.75" thickBot="1" x14ac:dyDescent="0.3">
      <c r="B38" s="17"/>
      <c r="C38" s="29" t="s">
        <v>15</v>
      </c>
      <c r="D38" s="30" t="s">
        <v>16</v>
      </c>
      <c r="E38" s="29" t="s">
        <v>15</v>
      </c>
      <c r="F38" s="30" t="s">
        <v>16</v>
      </c>
    </row>
    <row r="39" spans="2:6" x14ac:dyDescent="0.25">
      <c r="B39" s="31">
        <v>1</v>
      </c>
      <c r="C39" s="32">
        <v>1</v>
      </c>
      <c r="D39" s="32">
        <v>1</v>
      </c>
      <c r="E39" s="32">
        <v>0</v>
      </c>
      <c r="F39" s="31">
        <v>0</v>
      </c>
    </row>
    <row r="40" spans="2:6" x14ac:dyDescent="0.25">
      <c r="B40" s="31">
        <v>2</v>
      </c>
      <c r="C40" s="32">
        <v>1</v>
      </c>
      <c r="D40" s="32">
        <v>1</v>
      </c>
      <c r="E40" s="32">
        <v>0</v>
      </c>
      <c r="F40" s="31">
        <v>0</v>
      </c>
    </row>
    <row r="41" spans="2:6" x14ac:dyDescent="0.25">
      <c r="B41" s="31">
        <v>3</v>
      </c>
      <c r="C41" s="32">
        <v>1</v>
      </c>
      <c r="D41" s="32">
        <v>1</v>
      </c>
      <c r="E41" s="32">
        <v>0</v>
      </c>
      <c r="F41" s="31">
        <v>0</v>
      </c>
    </row>
    <row r="42" spans="2:6" x14ac:dyDescent="0.25">
      <c r="B42" s="31">
        <v>4</v>
      </c>
      <c r="C42" s="32">
        <v>1</v>
      </c>
      <c r="D42" s="32">
        <v>1</v>
      </c>
      <c r="E42" s="50">
        <v>0</v>
      </c>
      <c r="F42" s="31">
        <v>0</v>
      </c>
    </row>
    <row r="43" spans="2:6" x14ac:dyDescent="0.25">
      <c r="B43" s="31">
        <v>5</v>
      </c>
      <c r="C43" s="32">
        <v>1</v>
      </c>
      <c r="D43" s="32">
        <v>1</v>
      </c>
      <c r="E43" s="50">
        <v>0</v>
      </c>
      <c r="F43" s="31">
        <v>0</v>
      </c>
    </row>
    <row r="44" spans="2:6" x14ac:dyDescent="0.25">
      <c r="B44" s="31">
        <v>6</v>
      </c>
      <c r="C44" s="32">
        <v>1</v>
      </c>
      <c r="D44" s="32">
        <v>1</v>
      </c>
      <c r="E44" s="50">
        <v>0</v>
      </c>
      <c r="F44" s="31">
        <v>0</v>
      </c>
    </row>
    <row r="45" spans="2:6" x14ac:dyDescent="0.25">
      <c r="B45" s="31">
        <v>7</v>
      </c>
      <c r="C45" s="32">
        <v>0</v>
      </c>
      <c r="D45" s="32">
        <v>1</v>
      </c>
      <c r="E45" s="51">
        <v>4.5199999999999996</v>
      </c>
      <c r="F45" s="31">
        <v>0</v>
      </c>
    </row>
    <row r="46" spans="2:6" x14ac:dyDescent="0.25">
      <c r="B46" s="31">
        <v>8</v>
      </c>
      <c r="C46" s="32">
        <v>0</v>
      </c>
      <c r="D46" s="32">
        <v>1</v>
      </c>
      <c r="E46" s="50">
        <v>0</v>
      </c>
      <c r="F46" s="52">
        <v>5.3049999999999997</v>
      </c>
    </row>
    <row r="47" spans="2:6" x14ac:dyDescent="0.25">
      <c r="B47" s="31">
        <v>9</v>
      </c>
      <c r="C47" s="32">
        <v>0</v>
      </c>
      <c r="D47" s="32">
        <v>1</v>
      </c>
      <c r="E47" s="50">
        <v>0</v>
      </c>
      <c r="F47" s="31">
        <v>0</v>
      </c>
    </row>
    <row r="48" spans="2:6" x14ac:dyDescent="0.25">
      <c r="B48" s="31">
        <v>10</v>
      </c>
      <c r="C48" s="32">
        <v>0</v>
      </c>
      <c r="D48" s="32">
        <v>1</v>
      </c>
      <c r="E48" s="50">
        <v>0</v>
      </c>
      <c r="F48" s="31">
        <v>0</v>
      </c>
    </row>
    <row r="49" spans="2:6" x14ac:dyDescent="0.25">
      <c r="B49" s="31">
        <v>11</v>
      </c>
      <c r="C49" s="32">
        <v>0</v>
      </c>
      <c r="D49" s="32">
        <v>1</v>
      </c>
      <c r="E49" s="50">
        <v>0</v>
      </c>
      <c r="F49" s="31">
        <v>0</v>
      </c>
    </row>
    <row r="50" spans="2:6" x14ac:dyDescent="0.25">
      <c r="B50" s="31">
        <v>12</v>
      </c>
      <c r="C50" s="32">
        <v>0</v>
      </c>
      <c r="D50" s="32">
        <v>1</v>
      </c>
      <c r="E50" s="50">
        <v>0</v>
      </c>
      <c r="F50" s="31">
        <v>0</v>
      </c>
    </row>
    <row r="51" spans="2:6" x14ac:dyDescent="0.25">
      <c r="B51" s="31">
        <v>13</v>
      </c>
      <c r="C51" s="32">
        <v>0</v>
      </c>
      <c r="D51" s="32">
        <v>1</v>
      </c>
      <c r="E51" s="50">
        <v>0</v>
      </c>
      <c r="F51" s="31">
        <v>0</v>
      </c>
    </row>
    <row r="52" spans="2:6" x14ac:dyDescent="0.25">
      <c r="B52" s="31">
        <v>14</v>
      </c>
      <c r="C52" s="32">
        <v>0</v>
      </c>
      <c r="D52" s="32">
        <v>1</v>
      </c>
      <c r="E52" s="50">
        <v>0</v>
      </c>
      <c r="F52" s="31">
        <v>0</v>
      </c>
    </row>
    <row r="53" spans="2:6" x14ac:dyDescent="0.25">
      <c r="B53" s="31">
        <v>15</v>
      </c>
      <c r="C53" s="32">
        <v>0</v>
      </c>
      <c r="D53" s="32">
        <v>1</v>
      </c>
      <c r="E53" s="50">
        <v>0</v>
      </c>
      <c r="F53" s="31">
        <v>0</v>
      </c>
    </row>
    <row r="54" spans="2:6" x14ac:dyDescent="0.25">
      <c r="B54" s="31">
        <v>16</v>
      </c>
      <c r="C54" s="32">
        <v>0</v>
      </c>
      <c r="D54" s="32">
        <v>1</v>
      </c>
      <c r="E54" s="50">
        <v>0</v>
      </c>
      <c r="F54" s="31">
        <v>0</v>
      </c>
    </row>
    <row r="55" spans="2:6" x14ac:dyDescent="0.25">
      <c r="B55" s="31">
        <v>17</v>
      </c>
      <c r="C55" s="32">
        <v>0</v>
      </c>
      <c r="D55" s="32">
        <v>1</v>
      </c>
      <c r="E55" s="51">
        <v>4.5199999999999996</v>
      </c>
      <c r="F55" s="31">
        <v>0</v>
      </c>
    </row>
    <row r="56" spans="2:6" x14ac:dyDescent="0.25">
      <c r="B56" s="31">
        <v>18</v>
      </c>
      <c r="C56" s="32">
        <v>1</v>
      </c>
      <c r="D56" s="32">
        <v>1</v>
      </c>
      <c r="E56" s="50">
        <v>0</v>
      </c>
      <c r="F56" s="31">
        <v>0</v>
      </c>
    </row>
    <row r="57" spans="2:6" x14ac:dyDescent="0.25">
      <c r="B57" s="31">
        <v>19</v>
      </c>
      <c r="C57" s="32">
        <v>1</v>
      </c>
      <c r="D57" s="32">
        <v>1</v>
      </c>
      <c r="E57" s="50">
        <v>0</v>
      </c>
      <c r="F57" s="31">
        <v>5.3049999999999997</v>
      </c>
    </row>
    <row r="58" spans="2:6" x14ac:dyDescent="0.25">
      <c r="B58" s="31">
        <v>20</v>
      </c>
      <c r="C58" s="32">
        <v>1</v>
      </c>
      <c r="D58" s="32">
        <v>1</v>
      </c>
      <c r="E58" s="50">
        <v>0</v>
      </c>
      <c r="F58" s="31">
        <v>0</v>
      </c>
    </row>
    <row r="59" spans="2:6" x14ac:dyDescent="0.25">
      <c r="B59" s="31">
        <v>21</v>
      </c>
      <c r="C59" s="32">
        <v>1</v>
      </c>
      <c r="D59" s="32">
        <v>1</v>
      </c>
      <c r="E59" s="50">
        <v>0</v>
      </c>
      <c r="F59" s="31">
        <v>0</v>
      </c>
    </row>
    <row r="60" spans="2:6" x14ac:dyDescent="0.25">
      <c r="B60" s="31">
        <v>22</v>
      </c>
      <c r="C60" s="32">
        <v>1</v>
      </c>
      <c r="D60" s="32">
        <v>1</v>
      </c>
      <c r="E60" s="50">
        <v>0</v>
      </c>
      <c r="F60" s="31">
        <v>0</v>
      </c>
    </row>
    <row r="61" spans="2:6" x14ac:dyDescent="0.25">
      <c r="B61" s="31">
        <v>23</v>
      </c>
      <c r="C61" s="32">
        <v>1</v>
      </c>
      <c r="D61" s="32">
        <v>1</v>
      </c>
      <c r="E61" s="50">
        <v>0</v>
      </c>
      <c r="F61" s="31">
        <v>0</v>
      </c>
    </row>
    <row r="62" spans="2:6" ht="15.75" thickBot="1" x14ac:dyDescent="0.3">
      <c r="B62" s="21">
        <v>24</v>
      </c>
      <c r="C62" s="36">
        <v>1</v>
      </c>
      <c r="D62" s="36">
        <v>1</v>
      </c>
      <c r="E62" s="37">
        <v>0</v>
      </c>
      <c r="F62" s="38">
        <v>0</v>
      </c>
    </row>
  </sheetData>
  <mergeCells count="8">
    <mergeCell ref="C37:D37"/>
    <mergeCell ref="E37:F37"/>
    <mergeCell ref="C4:D4"/>
    <mergeCell ref="E4:F4"/>
    <mergeCell ref="C5:D5"/>
    <mergeCell ref="E5:F5"/>
    <mergeCell ref="C36:D36"/>
    <mergeCell ref="E36:F36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3"/>
  <sheetViews>
    <sheetView workbookViewId="0"/>
  </sheetViews>
  <sheetFormatPr defaultRowHeight="15" x14ac:dyDescent="0.25"/>
  <cols>
    <col min="1" max="1" width="11.85546875" bestFit="1" customWidth="1"/>
    <col min="2" max="2" width="10.7109375" bestFit="1" customWidth="1"/>
    <col min="3" max="3" width="10.85546875" customWidth="1"/>
    <col min="5" max="5" width="12.85546875" customWidth="1"/>
    <col min="6" max="6" width="11.28515625" customWidth="1"/>
    <col min="7" max="7" width="12.140625" customWidth="1"/>
    <col min="8" max="8" width="10.5703125" customWidth="1"/>
  </cols>
  <sheetData>
    <row r="1" spans="1:8" x14ac:dyDescent="0.25">
      <c r="A1" t="s">
        <v>54</v>
      </c>
    </row>
    <row r="2" spans="1:8" x14ac:dyDescent="0.25">
      <c r="G2" t="s">
        <v>55</v>
      </c>
    </row>
    <row r="3" spans="1:8" x14ac:dyDescent="0.25">
      <c r="A3" t="s">
        <v>6</v>
      </c>
      <c r="B3" t="s">
        <v>47</v>
      </c>
      <c r="C3" t="s">
        <v>48</v>
      </c>
      <c r="D3" t="s">
        <v>49</v>
      </c>
      <c r="E3" t="s">
        <v>50</v>
      </c>
      <c r="F3" t="s">
        <v>51</v>
      </c>
      <c r="G3" t="s">
        <v>52</v>
      </c>
      <c r="H3" t="s">
        <v>53</v>
      </c>
    </row>
    <row r="4" spans="1:8" x14ac:dyDescent="0.25">
      <c r="A4">
        <v>1</v>
      </c>
      <c r="B4" s="102">
        <v>42005</v>
      </c>
      <c r="C4">
        <v>1</v>
      </c>
      <c r="D4">
        <v>1</v>
      </c>
      <c r="E4">
        <v>1</v>
      </c>
      <c r="F4">
        <v>0</v>
      </c>
      <c r="G4">
        <v>5</v>
      </c>
      <c r="H4">
        <v>1</v>
      </c>
    </row>
    <row r="5" spans="1:8" x14ac:dyDescent="0.25">
      <c r="A5">
        <v>2</v>
      </c>
      <c r="B5" s="102">
        <v>42005</v>
      </c>
      <c r="C5">
        <v>1</v>
      </c>
      <c r="D5">
        <v>1</v>
      </c>
      <c r="E5">
        <v>1</v>
      </c>
      <c r="F5">
        <v>1</v>
      </c>
      <c r="G5">
        <v>5</v>
      </c>
      <c r="H5">
        <v>1</v>
      </c>
    </row>
    <row r="6" spans="1:8" x14ac:dyDescent="0.25">
      <c r="A6">
        <v>3</v>
      </c>
      <c r="B6" s="102">
        <v>42005</v>
      </c>
      <c r="C6">
        <v>1</v>
      </c>
      <c r="D6">
        <v>1</v>
      </c>
      <c r="E6">
        <v>1</v>
      </c>
      <c r="F6">
        <v>2</v>
      </c>
      <c r="G6">
        <v>5</v>
      </c>
      <c r="H6">
        <v>1</v>
      </c>
    </row>
    <row r="7" spans="1:8" x14ac:dyDescent="0.25">
      <c r="A7">
        <v>4</v>
      </c>
      <c r="B7" s="102">
        <v>42005</v>
      </c>
      <c r="C7">
        <v>1</v>
      </c>
      <c r="D7">
        <v>1</v>
      </c>
      <c r="E7">
        <v>1</v>
      </c>
      <c r="F7">
        <v>3</v>
      </c>
      <c r="G7">
        <v>5</v>
      </c>
      <c r="H7">
        <v>1</v>
      </c>
    </row>
    <row r="8" spans="1:8" x14ac:dyDescent="0.25">
      <c r="A8">
        <v>5</v>
      </c>
      <c r="B8" s="102">
        <v>42005</v>
      </c>
      <c r="C8">
        <v>1</v>
      </c>
      <c r="D8">
        <v>1</v>
      </c>
      <c r="E8">
        <v>1</v>
      </c>
      <c r="F8">
        <v>4</v>
      </c>
      <c r="G8">
        <v>5</v>
      </c>
      <c r="H8">
        <v>1</v>
      </c>
    </row>
    <row r="9" spans="1:8" x14ac:dyDescent="0.25">
      <c r="A9">
        <v>6</v>
      </c>
      <c r="B9" s="102">
        <v>42005</v>
      </c>
      <c r="C9">
        <v>1</v>
      </c>
      <c r="D9">
        <v>1</v>
      </c>
      <c r="E9">
        <v>1</v>
      </c>
      <c r="F9">
        <v>5</v>
      </c>
      <c r="G9">
        <v>5</v>
      </c>
      <c r="H9">
        <v>1</v>
      </c>
    </row>
    <row r="10" spans="1:8" x14ac:dyDescent="0.25">
      <c r="A10">
        <v>7</v>
      </c>
      <c r="B10" s="102">
        <v>42005</v>
      </c>
      <c r="C10">
        <v>1</v>
      </c>
      <c r="D10">
        <v>1</v>
      </c>
      <c r="E10">
        <v>1</v>
      </c>
      <c r="F10">
        <v>6</v>
      </c>
      <c r="G10">
        <v>5</v>
      </c>
      <c r="H10">
        <v>1</v>
      </c>
    </row>
    <row r="11" spans="1:8" x14ac:dyDescent="0.25">
      <c r="A11">
        <v>8</v>
      </c>
      <c r="B11" s="102">
        <v>42005</v>
      </c>
      <c r="C11">
        <v>1</v>
      </c>
      <c r="D11">
        <v>1</v>
      </c>
      <c r="E11">
        <v>1</v>
      </c>
      <c r="F11">
        <v>7</v>
      </c>
      <c r="G11">
        <v>5</v>
      </c>
      <c r="H11">
        <v>1</v>
      </c>
    </row>
    <row r="12" spans="1:8" x14ac:dyDescent="0.25">
      <c r="A12">
        <v>9</v>
      </c>
      <c r="B12" s="102">
        <v>42005</v>
      </c>
      <c r="C12">
        <v>1</v>
      </c>
      <c r="D12">
        <v>1</v>
      </c>
      <c r="E12">
        <v>1</v>
      </c>
      <c r="F12">
        <v>8</v>
      </c>
      <c r="G12">
        <v>5</v>
      </c>
      <c r="H12">
        <v>1</v>
      </c>
    </row>
    <row r="13" spans="1:8" x14ac:dyDescent="0.25">
      <c r="A13">
        <v>10</v>
      </c>
      <c r="B13" s="102">
        <v>42005</v>
      </c>
      <c r="C13">
        <v>1</v>
      </c>
      <c r="D13">
        <v>1</v>
      </c>
      <c r="E13">
        <v>1</v>
      </c>
      <c r="F13">
        <v>9</v>
      </c>
      <c r="G13">
        <v>5</v>
      </c>
      <c r="H13">
        <v>1</v>
      </c>
    </row>
    <row r="14" spans="1:8" x14ac:dyDescent="0.25">
      <c r="A14">
        <v>11</v>
      </c>
      <c r="B14" s="102">
        <v>42005</v>
      </c>
      <c r="C14">
        <v>1</v>
      </c>
      <c r="D14">
        <v>1</v>
      </c>
      <c r="E14">
        <v>1</v>
      </c>
      <c r="F14">
        <v>10</v>
      </c>
      <c r="G14">
        <v>5</v>
      </c>
      <c r="H14">
        <v>1</v>
      </c>
    </row>
    <row r="15" spans="1:8" x14ac:dyDescent="0.25">
      <c r="A15">
        <v>12</v>
      </c>
      <c r="B15" s="102">
        <v>42005</v>
      </c>
      <c r="C15">
        <v>1</v>
      </c>
      <c r="D15">
        <v>1</v>
      </c>
      <c r="E15">
        <v>1</v>
      </c>
      <c r="F15">
        <v>11</v>
      </c>
      <c r="G15">
        <v>5</v>
      </c>
      <c r="H15">
        <v>1</v>
      </c>
    </row>
    <row r="16" spans="1:8" x14ac:dyDescent="0.25">
      <c r="A16">
        <v>13</v>
      </c>
      <c r="B16" s="102">
        <v>42005</v>
      </c>
      <c r="C16">
        <v>1</v>
      </c>
      <c r="D16">
        <v>1</v>
      </c>
      <c r="E16">
        <v>1</v>
      </c>
      <c r="F16">
        <v>12</v>
      </c>
      <c r="G16">
        <v>5</v>
      </c>
      <c r="H16">
        <v>1</v>
      </c>
    </row>
    <row r="17" spans="1:8" x14ac:dyDescent="0.25">
      <c r="A17">
        <v>14</v>
      </c>
      <c r="B17" s="102">
        <v>42005</v>
      </c>
      <c r="C17">
        <v>1</v>
      </c>
      <c r="D17">
        <v>1</v>
      </c>
      <c r="E17">
        <v>1</v>
      </c>
      <c r="F17">
        <v>13</v>
      </c>
      <c r="G17">
        <v>5</v>
      </c>
      <c r="H17">
        <v>1</v>
      </c>
    </row>
    <row r="18" spans="1:8" x14ac:dyDescent="0.25">
      <c r="A18">
        <v>15</v>
      </c>
      <c r="B18" s="102">
        <v>42005</v>
      </c>
      <c r="C18">
        <v>1</v>
      </c>
      <c r="D18">
        <v>1</v>
      </c>
      <c r="E18">
        <v>1</v>
      </c>
      <c r="F18">
        <v>14</v>
      </c>
      <c r="G18">
        <v>5</v>
      </c>
      <c r="H18">
        <v>1</v>
      </c>
    </row>
    <row r="19" spans="1:8" x14ac:dyDescent="0.25">
      <c r="A19">
        <v>16</v>
      </c>
      <c r="B19" s="102">
        <v>42005</v>
      </c>
      <c r="C19">
        <v>1</v>
      </c>
      <c r="D19">
        <v>1</v>
      </c>
      <c r="E19">
        <v>1</v>
      </c>
      <c r="F19">
        <v>15</v>
      </c>
      <c r="G19">
        <v>5</v>
      </c>
      <c r="H19">
        <v>1</v>
      </c>
    </row>
    <row r="20" spans="1:8" x14ac:dyDescent="0.25">
      <c r="A20">
        <v>17</v>
      </c>
      <c r="B20" s="102">
        <v>42005</v>
      </c>
      <c r="C20">
        <v>1</v>
      </c>
      <c r="D20">
        <v>1</v>
      </c>
      <c r="E20">
        <v>1</v>
      </c>
      <c r="F20">
        <v>16</v>
      </c>
      <c r="G20">
        <v>5</v>
      </c>
      <c r="H20">
        <v>1</v>
      </c>
    </row>
    <row r="21" spans="1:8" x14ac:dyDescent="0.25">
      <c r="A21">
        <v>18</v>
      </c>
      <c r="B21" s="102">
        <v>42005</v>
      </c>
      <c r="C21">
        <v>1</v>
      </c>
      <c r="D21">
        <v>1</v>
      </c>
      <c r="E21">
        <v>1</v>
      </c>
      <c r="F21">
        <v>17</v>
      </c>
      <c r="G21">
        <v>5</v>
      </c>
      <c r="H21">
        <v>1</v>
      </c>
    </row>
    <row r="22" spans="1:8" x14ac:dyDescent="0.25">
      <c r="A22">
        <v>19</v>
      </c>
      <c r="B22" s="102">
        <v>42005</v>
      </c>
      <c r="C22">
        <v>1</v>
      </c>
      <c r="D22">
        <v>1</v>
      </c>
      <c r="E22">
        <v>1</v>
      </c>
      <c r="F22">
        <v>18</v>
      </c>
      <c r="G22">
        <v>5</v>
      </c>
      <c r="H22">
        <v>1</v>
      </c>
    </row>
    <row r="23" spans="1:8" x14ac:dyDescent="0.25">
      <c r="A23">
        <v>20</v>
      </c>
      <c r="B23" s="102">
        <v>42005</v>
      </c>
      <c r="C23">
        <v>1</v>
      </c>
      <c r="D23">
        <v>1</v>
      </c>
      <c r="E23">
        <v>1</v>
      </c>
      <c r="F23">
        <v>19</v>
      </c>
      <c r="G23">
        <v>5</v>
      </c>
      <c r="H23">
        <v>1</v>
      </c>
    </row>
    <row r="24" spans="1:8" x14ac:dyDescent="0.25">
      <c r="A24">
        <v>21</v>
      </c>
      <c r="B24" s="102">
        <v>42005</v>
      </c>
      <c r="C24">
        <v>1</v>
      </c>
      <c r="D24">
        <v>1</v>
      </c>
      <c r="E24">
        <v>1</v>
      </c>
      <c r="F24">
        <v>20</v>
      </c>
      <c r="G24">
        <v>5</v>
      </c>
      <c r="H24">
        <v>1</v>
      </c>
    </row>
    <row r="25" spans="1:8" x14ac:dyDescent="0.25">
      <c r="A25">
        <v>22</v>
      </c>
      <c r="B25" s="102">
        <v>42005</v>
      </c>
      <c r="C25">
        <v>1</v>
      </c>
      <c r="D25">
        <v>1</v>
      </c>
      <c r="E25">
        <v>1</v>
      </c>
      <c r="F25">
        <v>21</v>
      </c>
      <c r="G25">
        <v>5</v>
      </c>
      <c r="H25">
        <v>1</v>
      </c>
    </row>
    <row r="26" spans="1:8" x14ac:dyDescent="0.25">
      <c r="A26">
        <v>23</v>
      </c>
      <c r="B26" s="102">
        <v>42005</v>
      </c>
      <c r="C26">
        <v>1</v>
      </c>
      <c r="D26">
        <v>1</v>
      </c>
      <c r="E26">
        <v>1</v>
      </c>
      <c r="F26">
        <v>22</v>
      </c>
      <c r="G26">
        <v>5</v>
      </c>
      <c r="H26">
        <v>1</v>
      </c>
    </row>
    <row r="27" spans="1:8" x14ac:dyDescent="0.25">
      <c r="A27">
        <v>24</v>
      </c>
      <c r="B27" s="102">
        <v>42005</v>
      </c>
      <c r="C27">
        <v>1</v>
      </c>
      <c r="D27">
        <v>1</v>
      </c>
      <c r="E27">
        <v>1</v>
      </c>
      <c r="F27">
        <v>23</v>
      </c>
      <c r="G27">
        <v>5</v>
      </c>
      <c r="H27">
        <v>1</v>
      </c>
    </row>
    <row r="28" spans="1:8" x14ac:dyDescent="0.25">
      <c r="A28">
        <v>25</v>
      </c>
      <c r="B28" s="102">
        <v>42006</v>
      </c>
      <c r="C28">
        <v>2</v>
      </c>
      <c r="D28">
        <v>1</v>
      </c>
      <c r="E28">
        <v>2</v>
      </c>
      <c r="F28">
        <v>0</v>
      </c>
      <c r="G28">
        <v>6</v>
      </c>
      <c r="H28">
        <v>0</v>
      </c>
    </row>
    <row r="29" spans="1:8" x14ac:dyDescent="0.25">
      <c r="A29">
        <v>26</v>
      </c>
      <c r="B29" s="102">
        <v>42006</v>
      </c>
      <c r="C29">
        <v>2</v>
      </c>
      <c r="D29">
        <v>1</v>
      </c>
      <c r="E29">
        <v>2</v>
      </c>
      <c r="F29">
        <v>1</v>
      </c>
      <c r="G29">
        <v>6</v>
      </c>
      <c r="H29">
        <v>0</v>
      </c>
    </row>
    <row r="30" spans="1:8" x14ac:dyDescent="0.25">
      <c r="A30">
        <v>27</v>
      </c>
      <c r="B30" s="102">
        <v>42006</v>
      </c>
      <c r="C30">
        <v>2</v>
      </c>
      <c r="D30">
        <v>1</v>
      </c>
      <c r="E30">
        <v>2</v>
      </c>
      <c r="F30">
        <v>2</v>
      </c>
      <c r="G30">
        <v>6</v>
      </c>
      <c r="H30">
        <v>0</v>
      </c>
    </row>
    <row r="31" spans="1:8" x14ac:dyDescent="0.25">
      <c r="A31">
        <v>28</v>
      </c>
      <c r="B31" s="102">
        <v>42006</v>
      </c>
      <c r="C31">
        <v>2</v>
      </c>
      <c r="D31">
        <v>1</v>
      </c>
      <c r="E31">
        <v>2</v>
      </c>
      <c r="F31">
        <v>3</v>
      </c>
      <c r="G31">
        <v>6</v>
      </c>
      <c r="H31">
        <v>0</v>
      </c>
    </row>
    <row r="32" spans="1:8" x14ac:dyDescent="0.25">
      <c r="A32">
        <v>29</v>
      </c>
      <c r="B32" s="102">
        <v>42006</v>
      </c>
      <c r="C32">
        <v>2</v>
      </c>
      <c r="D32">
        <v>1</v>
      </c>
      <c r="E32">
        <v>2</v>
      </c>
      <c r="F32">
        <v>4</v>
      </c>
      <c r="G32">
        <v>6</v>
      </c>
      <c r="H32">
        <v>0</v>
      </c>
    </row>
    <row r="33" spans="1:8" x14ac:dyDescent="0.25">
      <c r="A33">
        <v>30</v>
      </c>
      <c r="B33" s="102">
        <v>42006</v>
      </c>
      <c r="C33">
        <v>2</v>
      </c>
      <c r="D33">
        <v>1</v>
      </c>
      <c r="E33">
        <v>2</v>
      </c>
      <c r="F33">
        <v>5</v>
      </c>
      <c r="G33">
        <v>6</v>
      </c>
      <c r="H33">
        <v>0</v>
      </c>
    </row>
    <row r="34" spans="1:8" x14ac:dyDescent="0.25">
      <c r="A34">
        <v>31</v>
      </c>
      <c r="B34" s="102">
        <v>42006</v>
      </c>
      <c r="C34">
        <v>2</v>
      </c>
      <c r="D34">
        <v>1</v>
      </c>
      <c r="E34">
        <v>2</v>
      </c>
      <c r="F34">
        <v>6</v>
      </c>
      <c r="G34">
        <v>6</v>
      </c>
      <c r="H34">
        <v>0</v>
      </c>
    </row>
    <row r="35" spans="1:8" x14ac:dyDescent="0.25">
      <c r="A35">
        <v>32</v>
      </c>
      <c r="B35" s="102">
        <v>42006</v>
      </c>
      <c r="C35">
        <v>2</v>
      </c>
      <c r="D35">
        <v>1</v>
      </c>
      <c r="E35">
        <v>2</v>
      </c>
      <c r="F35">
        <v>7</v>
      </c>
      <c r="G35">
        <v>6</v>
      </c>
      <c r="H35">
        <v>0</v>
      </c>
    </row>
    <row r="36" spans="1:8" x14ac:dyDescent="0.25">
      <c r="A36">
        <v>33</v>
      </c>
      <c r="B36" s="102">
        <v>42006</v>
      </c>
      <c r="C36">
        <v>2</v>
      </c>
      <c r="D36">
        <v>1</v>
      </c>
      <c r="E36">
        <v>2</v>
      </c>
      <c r="F36">
        <v>8</v>
      </c>
      <c r="G36">
        <v>6</v>
      </c>
      <c r="H36">
        <v>0</v>
      </c>
    </row>
    <row r="37" spans="1:8" x14ac:dyDescent="0.25">
      <c r="A37">
        <v>34</v>
      </c>
      <c r="B37" s="102">
        <v>42006</v>
      </c>
      <c r="C37">
        <v>2</v>
      </c>
      <c r="D37">
        <v>1</v>
      </c>
      <c r="E37">
        <v>2</v>
      </c>
      <c r="F37">
        <v>9</v>
      </c>
      <c r="G37">
        <v>6</v>
      </c>
      <c r="H37">
        <v>0</v>
      </c>
    </row>
    <row r="38" spans="1:8" x14ac:dyDescent="0.25">
      <c r="A38">
        <v>35</v>
      </c>
      <c r="B38" s="102">
        <v>42006</v>
      </c>
      <c r="C38">
        <v>2</v>
      </c>
      <c r="D38">
        <v>1</v>
      </c>
      <c r="E38">
        <v>2</v>
      </c>
      <c r="F38">
        <v>10</v>
      </c>
      <c r="G38">
        <v>6</v>
      </c>
      <c r="H38">
        <v>0</v>
      </c>
    </row>
    <row r="39" spans="1:8" x14ac:dyDescent="0.25">
      <c r="A39">
        <v>36</v>
      </c>
      <c r="B39" s="102">
        <v>42006</v>
      </c>
      <c r="C39">
        <v>2</v>
      </c>
      <c r="D39">
        <v>1</v>
      </c>
      <c r="E39">
        <v>2</v>
      </c>
      <c r="F39">
        <v>11</v>
      </c>
      <c r="G39">
        <v>6</v>
      </c>
      <c r="H39">
        <v>0</v>
      </c>
    </row>
    <row r="40" spans="1:8" x14ac:dyDescent="0.25">
      <c r="A40">
        <v>37</v>
      </c>
      <c r="B40" s="102">
        <v>42006</v>
      </c>
      <c r="C40">
        <v>2</v>
      </c>
      <c r="D40">
        <v>1</v>
      </c>
      <c r="E40">
        <v>2</v>
      </c>
      <c r="F40">
        <v>12</v>
      </c>
      <c r="G40">
        <v>6</v>
      </c>
      <c r="H40">
        <v>0</v>
      </c>
    </row>
    <row r="41" spans="1:8" x14ac:dyDescent="0.25">
      <c r="A41">
        <v>38</v>
      </c>
      <c r="B41" s="102">
        <v>42006</v>
      </c>
      <c r="C41">
        <v>2</v>
      </c>
      <c r="D41">
        <v>1</v>
      </c>
      <c r="E41">
        <v>2</v>
      </c>
      <c r="F41">
        <v>13</v>
      </c>
      <c r="G41">
        <v>6</v>
      </c>
      <c r="H41">
        <v>0</v>
      </c>
    </row>
    <row r="42" spans="1:8" x14ac:dyDescent="0.25">
      <c r="A42">
        <v>39</v>
      </c>
      <c r="B42" s="102">
        <v>42006</v>
      </c>
      <c r="C42">
        <v>2</v>
      </c>
      <c r="D42">
        <v>1</v>
      </c>
      <c r="E42">
        <v>2</v>
      </c>
      <c r="F42">
        <v>14</v>
      </c>
      <c r="G42">
        <v>6</v>
      </c>
      <c r="H42">
        <v>0</v>
      </c>
    </row>
    <row r="43" spans="1:8" x14ac:dyDescent="0.25">
      <c r="A43">
        <v>40</v>
      </c>
      <c r="B43" s="102">
        <v>42006</v>
      </c>
      <c r="C43">
        <v>2</v>
      </c>
      <c r="D43">
        <v>1</v>
      </c>
      <c r="E43">
        <v>2</v>
      </c>
      <c r="F43">
        <v>15</v>
      </c>
      <c r="G43">
        <v>6</v>
      </c>
      <c r="H43">
        <v>0</v>
      </c>
    </row>
    <row r="44" spans="1:8" x14ac:dyDescent="0.25">
      <c r="A44">
        <v>41</v>
      </c>
      <c r="B44" s="102">
        <v>42006</v>
      </c>
      <c r="C44">
        <v>2</v>
      </c>
      <c r="D44">
        <v>1</v>
      </c>
      <c r="E44">
        <v>2</v>
      </c>
      <c r="F44">
        <v>16</v>
      </c>
      <c r="G44">
        <v>6</v>
      </c>
      <c r="H44">
        <v>0</v>
      </c>
    </row>
    <row r="45" spans="1:8" x14ac:dyDescent="0.25">
      <c r="A45">
        <v>42</v>
      </c>
      <c r="B45" s="102">
        <v>42006</v>
      </c>
      <c r="C45">
        <v>2</v>
      </c>
      <c r="D45">
        <v>1</v>
      </c>
      <c r="E45">
        <v>2</v>
      </c>
      <c r="F45">
        <v>17</v>
      </c>
      <c r="G45">
        <v>6</v>
      </c>
      <c r="H45">
        <v>0</v>
      </c>
    </row>
    <row r="46" spans="1:8" x14ac:dyDescent="0.25">
      <c r="A46">
        <v>43</v>
      </c>
      <c r="B46" s="102">
        <v>42006</v>
      </c>
      <c r="C46">
        <v>2</v>
      </c>
      <c r="D46">
        <v>1</v>
      </c>
      <c r="E46">
        <v>2</v>
      </c>
      <c r="F46">
        <v>18</v>
      </c>
      <c r="G46">
        <v>6</v>
      </c>
      <c r="H46">
        <v>0</v>
      </c>
    </row>
    <row r="47" spans="1:8" x14ac:dyDescent="0.25">
      <c r="A47">
        <v>44</v>
      </c>
      <c r="B47" s="102">
        <v>42006</v>
      </c>
      <c r="C47">
        <v>2</v>
      </c>
      <c r="D47">
        <v>1</v>
      </c>
      <c r="E47">
        <v>2</v>
      </c>
      <c r="F47">
        <v>19</v>
      </c>
      <c r="G47">
        <v>6</v>
      </c>
      <c r="H47">
        <v>0</v>
      </c>
    </row>
    <row r="48" spans="1:8" x14ac:dyDescent="0.25">
      <c r="A48">
        <v>45</v>
      </c>
      <c r="B48" s="102">
        <v>42006</v>
      </c>
      <c r="C48">
        <v>2</v>
      </c>
      <c r="D48">
        <v>1</v>
      </c>
      <c r="E48">
        <v>2</v>
      </c>
      <c r="F48">
        <v>20</v>
      </c>
      <c r="G48">
        <v>6</v>
      </c>
      <c r="H48">
        <v>0</v>
      </c>
    </row>
    <row r="49" spans="1:8" x14ac:dyDescent="0.25">
      <c r="A49">
        <v>46</v>
      </c>
      <c r="B49" s="102">
        <v>42006</v>
      </c>
      <c r="C49">
        <v>2</v>
      </c>
      <c r="D49">
        <v>1</v>
      </c>
      <c r="E49">
        <v>2</v>
      </c>
      <c r="F49">
        <v>21</v>
      </c>
      <c r="G49">
        <v>6</v>
      </c>
      <c r="H49">
        <v>0</v>
      </c>
    </row>
    <row r="50" spans="1:8" x14ac:dyDescent="0.25">
      <c r="A50">
        <v>47</v>
      </c>
      <c r="B50" s="102">
        <v>42006</v>
      </c>
      <c r="C50">
        <v>2</v>
      </c>
      <c r="D50">
        <v>1</v>
      </c>
      <c r="E50">
        <v>2</v>
      </c>
      <c r="F50">
        <v>22</v>
      </c>
      <c r="G50">
        <v>6</v>
      </c>
      <c r="H50">
        <v>0</v>
      </c>
    </row>
    <row r="51" spans="1:8" x14ac:dyDescent="0.25">
      <c r="A51">
        <v>48</v>
      </c>
      <c r="B51" s="102">
        <v>42006</v>
      </c>
      <c r="C51">
        <v>2</v>
      </c>
      <c r="D51">
        <v>1</v>
      </c>
      <c r="E51">
        <v>2</v>
      </c>
      <c r="F51">
        <v>23</v>
      </c>
      <c r="G51">
        <v>6</v>
      </c>
      <c r="H51">
        <v>0</v>
      </c>
    </row>
    <row r="52" spans="1:8" x14ac:dyDescent="0.25">
      <c r="A52">
        <v>49</v>
      </c>
      <c r="B52" s="102">
        <v>42007</v>
      </c>
      <c r="C52">
        <v>3</v>
      </c>
      <c r="D52">
        <v>1</v>
      </c>
      <c r="E52">
        <v>3</v>
      </c>
      <c r="F52">
        <v>0</v>
      </c>
      <c r="G52">
        <v>7</v>
      </c>
      <c r="H52">
        <v>1</v>
      </c>
    </row>
    <row r="53" spans="1:8" x14ac:dyDescent="0.25">
      <c r="A53">
        <v>50</v>
      </c>
      <c r="B53" s="102">
        <v>42007</v>
      </c>
      <c r="C53">
        <v>3</v>
      </c>
      <c r="D53">
        <v>1</v>
      </c>
      <c r="E53">
        <v>3</v>
      </c>
      <c r="F53">
        <v>1</v>
      </c>
      <c r="G53">
        <v>7</v>
      </c>
      <c r="H53">
        <v>1</v>
      </c>
    </row>
    <row r="54" spans="1:8" x14ac:dyDescent="0.25">
      <c r="A54">
        <v>51</v>
      </c>
      <c r="B54" s="102">
        <v>42007</v>
      </c>
      <c r="C54">
        <v>3</v>
      </c>
      <c r="D54">
        <v>1</v>
      </c>
      <c r="E54">
        <v>3</v>
      </c>
      <c r="F54">
        <v>2</v>
      </c>
      <c r="G54">
        <v>7</v>
      </c>
      <c r="H54">
        <v>1</v>
      </c>
    </row>
    <row r="55" spans="1:8" x14ac:dyDescent="0.25">
      <c r="A55">
        <v>52</v>
      </c>
      <c r="B55" s="102">
        <v>42007</v>
      </c>
      <c r="C55">
        <v>3</v>
      </c>
      <c r="D55">
        <v>1</v>
      </c>
      <c r="E55">
        <v>3</v>
      </c>
      <c r="F55">
        <v>3</v>
      </c>
      <c r="G55">
        <v>7</v>
      </c>
      <c r="H55">
        <v>1</v>
      </c>
    </row>
    <row r="56" spans="1:8" x14ac:dyDescent="0.25">
      <c r="A56">
        <v>53</v>
      </c>
      <c r="B56" s="102">
        <v>42007</v>
      </c>
      <c r="C56">
        <v>3</v>
      </c>
      <c r="D56">
        <v>1</v>
      </c>
      <c r="E56">
        <v>3</v>
      </c>
      <c r="F56">
        <v>4</v>
      </c>
      <c r="G56">
        <v>7</v>
      </c>
      <c r="H56">
        <v>1</v>
      </c>
    </row>
    <row r="57" spans="1:8" x14ac:dyDescent="0.25">
      <c r="A57">
        <v>54</v>
      </c>
      <c r="B57" s="102">
        <v>42007</v>
      </c>
      <c r="C57">
        <v>3</v>
      </c>
      <c r="D57">
        <v>1</v>
      </c>
      <c r="E57">
        <v>3</v>
      </c>
      <c r="F57">
        <v>5</v>
      </c>
      <c r="G57">
        <v>7</v>
      </c>
      <c r="H57">
        <v>1</v>
      </c>
    </row>
    <row r="58" spans="1:8" x14ac:dyDescent="0.25">
      <c r="A58">
        <v>55</v>
      </c>
      <c r="B58" s="102">
        <v>42007</v>
      </c>
      <c r="C58">
        <v>3</v>
      </c>
      <c r="D58">
        <v>1</v>
      </c>
      <c r="E58">
        <v>3</v>
      </c>
      <c r="F58">
        <v>6</v>
      </c>
      <c r="G58">
        <v>7</v>
      </c>
      <c r="H58">
        <v>1</v>
      </c>
    </row>
    <row r="59" spans="1:8" x14ac:dyDescent="0.25">
      <c r="A59">
        <v>56</v>
      </c>
      <c r="B59" s="102">
        <v>42007</v>
      </c>
      <c r="C59">
        <v>3</v>
      </c>
      <c r="D59">
        <v>1</v>
      </c>
      <c r="E59">
        <v>3</v>
      </c>
      <c r="F59">
        <v>7</v>
      </c>
      <c r="G59">
        <v>7</v>
      </c>
      <c r="H59">
        <v>1</v>
      </c>
    </row>
    <row r="60" spans="1:8" x14ac:dyDescent="0.25">
      <c r="A60">
        <v>57</v>
      </c>
      <c r="B60" s="102">
        <v>42007</v>
      </c>
      <c r="C60">
        <v>3</v>
      </c>
      <c r="D60">
        <v>1</v>
      </c>
      <c r="E60">
        <v>3</v>
      </c>
      <c r="F60">
        <v>8</v>
      </c>
      <c r="G60">
        <v>7</v>
      </c>
      <c r="H60">
        <v>1</v>
      </c>
    </row>
    <row r="61" spans="1:8" x14ac:dyDescent="0.25">
      <c r="A61">
        <v>58</v>
      </c>
      <c r="B61" s="102">
        <v>42007</v>
      </c>
      <c r="C61">
        <v>3</v>
      </c>
      <c r="D61">
        <v>1</v>
      </c>
      <c r="E61">
        <v>3</v>
      </c>
      <c r="F61">
        <v>9</v>
      </c>
      <c r="G61">
        <v>7</v>
      </c>
      <c r="H61">
        <v>1</v>
      </c>
    </row>
    <row r="62" spans="1:8" x14ac:dyDescent="0.25">
      <c r="A62">
        <v>59</v>
      </c>
      <c r="B62" s="102">
        <v>42007</v>
      </c>
      <c r="C62">
        <v>3</v>
      </c>
      <c r="D62">
        <v>1</v>
      </c>
      <c r="E62">
        <v>3</v>
      </c>
      <c r="F62">
        <v>10</v>
      </c>
      <c r="G62">
        <v>7</v>
      </c>
      <c r="H62">
        <v>1</v>
      </c>
    </row>
    <row r="63" spans="1:8" x14ac:dyDescent="0.25">
      <c r="A63">
        <v>60</v>
      </c>
      <c r="B63" s="102">
        <v>42007</v>
      </c>
      <c r="C63">
        <v>3</v>
      </c>
      <c r="D63">
        <v>1</v>
      </c>
      <c r="E63">
        <v>3</v>
      </c>
      <c r="F63">
        <v>11</v>
      </c>
      <c r="G63">
        <v>7</v>
      </c>
      <c r="H63">
        <v>1</v>
      </c>
    </row>
    <row r="64" spans="1:8" x14ac:dyDescent="0.25">
      <c r="A64">
        <v>61</v>
      </c>
      <c r="B64" s="102">
        <v>42007</v>
      </c>
      <c r="C64">
        <v>3</v>
      </c>
      <c r="D64">
        <v>1</v>
      </c>
      <c r="E64">
        <v>3</v>
      </c>
      <c r="F64">
        <v>12</v>
      </c>
      <c r="G64">
        <v>7</v>
      </c>
      <c r="H64">
        <v>1</v>
      </c>
    </row>
    <row r="65" spans="1:8" x14ac:dyDescent="0.25">
      <c r="A65">
        <v>62</v>
      </c>
      <c r="B65" s="102">
        <v>42007</v>
      </c>
      <c r="C65">
        <v>3</v>
      </c>
      <c r="D65">
        <v>1</v>
      </c>
      <c r="E65">
        <v>3</v>
      </c>
      <c r="F65">
        <v>13</v>
      </c>
      <c r="G65">
        <v>7</v>
      </c>
      <c r="H65">
        <v>1</v>
      </c>
    </row>
    <row r="66" spans="1:8" x14ac:dyDescent="0.25">
      <c r="A66">
        <v>63</v>
      </c>
      <c r="B66" s="102">
        <v>42007</v>
      </c>
      <c r="C66">
        <v>3</v>
      </c>
      <c r="D66">
        <v>1</v>
      </c>
      <c r="E66">
        <v>3</v>
      </c>
      <c r="F66">
        <v>14</v>
      </c>
      <c r="G66">
        <v>7</v>
      </c>
      <c r="H66">
        <v>1</v>
      </c>
    </row>
    <row r="67" spans="1:8" x14ac:dyDescent="0.25">
      <c r="A67">
        <v>64</v>
      </c>
      <c r="B67" s="102">
        <v>42007</v>
      </c>
      <c r="C67">
        <v>3</v>
      </c>
      <c r="D67">
        <v>1</v>
      </c>
      <c r="E67">
        <v>3</v>
      </c>
      <c r="F67">
        <v>15</v>
      </c>
      <c r="G67">
        <v>7</v>
      </c>
      <c r="H67">
        <v>1</v>
      </c>
    </row>
    <row r="68" spans="1:8" x14ac:dyDescent="0.25">
      <c r="A68">
        <v>65</v>
      </c>
      <c r="B68" s="102">
        <v>42007</v>
      </c>
      <c r="C68">
        <v>3</v>
      </c>
      <c r="D68">
        <v>1</v>
      </c>
      <c r="E68">
        <v>3</v>
      </c>
      <c r="F68">
        <v>16</v>
      </c>
      <c r="G68">
        <v>7</v>
      </c>
      <c r="H68">
        <v>1</v>
      </c>
    </row>
    <row r="69" spans="1:8" x14ac:dyDescent="0.25">
      <c r="A69">
        <v>66</v>
      </c>
      <c r="B69" s="102">
        <v>42007</v>
      </c>
      <c r="C69">
        <v>3</v>
      </c>
      <c r="D69">
        <v>1</v>
      </c>
      <c r="E69">
        <v>3</v>
      </c>
      <c r="F69">
        <v>17</v>
      </c>
      <c r="G69">
        <v>7</v>
      </c>
      <c r="H69">
        <v>1</v>
      </c>
    </row>
    <row r="70" spans="1:8" x14ac:dyDescent="0.25">
      <c r="A70">
        <v>67</v>
      </c>
      <c r="B70" s="102">
        <v>42007</v>
      </c>
      <c r="C70">
        <v>3</v>
      </c>
      <c r="D70">
        <v>1</v>
      </c>
      <c r="E70">
        <v>3</v>
      </c>
      <c r="F70">
        <v>18</v>
      </c>
      <c r="G70">
        <v>7</v>
      </c>
      <c r="H70">
        <v>1</v>
      </c>
    </row>
    <row r="71" spans="1:8" x14ac:dyDescent="0.25">
      <c r="A71">
        <v>68</v>
      </c>
      <c r="B71" s="102">
        <v>42007</v>
      </c>
      <c r="C71">
        <v>3</v>
      </c>
      <c r="D71">
        <v>1</v>
      </c>
      <c r="E71">
        <v>3</v>
      </c>
      <c r="F71">
        <v>19</v>
      </c>
      <c r="G71">
        <v>7</v>
      </c>
      <c r="H71">
        <v>1</v>
      </c>
    </row>
    <row r="72" spans="1:8" x14ac:dyDescent="0.25">
      <c r="A72">
        <v>69</v>
      </c>
      <c r="B72" s="102">
        <v>42007</v>
      </c>
      <c r="C72">
        <v>3</v>
      </c>
      <c r="D72">
        <v>1</v>
      </c>
      <c r="E72">
        <v>3</v>
      </c>
      <c r="F72">
        <v>20</v>
      </c>
      <c r="G72">
        <v>7</v>
      </c>
      <c r="H72">
        <v>1</v>
      </c>
    </row>
    <row r="73" spans="1:8" x14ac:dyDescent="0.25">
      <c r="A73">
        <v>70</v>
      </c>
      <c r="B73" s="102">
        <v>42007</v>
      </c>
      <c r="C73">
        <v>3</v>
      </c>
      <c r="D73">
        <v>1</v>
      </c>
      <c r="E73">
        <v>3</v>
      </c>
      <c r="F73">
        <v>21</v>
      </c>
      <c r="G73">
        <v>7</v>
      </c>
      <c r="H73">
        <v>1</v>
      </c>
    </row>
    <row r="74" spans="1:8" x14ac:dyDescent="0.25">
      <c r="A74">
        <v>71</v>
      </c>
      <c r="B74" s="102">
        <v>42007</v>
      </c>
      <c r="C74">
        <v>3</v>
      </c>
      <c r="D74">
        <v>1</v>
      </c>
      <c r="E74">
        <v>3</v>
      </c>
      <c r="F74">
        <v>22</v>
      </c>
      <c r="G74">
        <v>7</v>
      </c>
      <c r="H74">
        <v>1</v>
      </c>
    </row>
    <row r="75" spans="1:8" x14ac:dyDescent="0.25">
      <c r="A75">
        <v>72</v>
      </c>
      <c r="B75" s="102">
        <v>42007</v>
      </c>
      <c r="C75">
        <v>3</v>
      </c>
      <c r="D75">
        <v>1</v>
      </c>
      <c r="E75">
        <v>3</v>
      </c>
      <c r="F75">
        <v>23</v>
      </c>
      <c r="G75">
        <v>7</v>
      </c>
      <c r="H75">
        <v>1</v>
      </c>
    </row>
    <row r="76" spans="1:8" x14ac:dyDescent="0.25">
      <c r="A76">
        <v>73</v>
      </c>
      <c r="B76" s="102">
        <v>42008</v>
      </c>
      <c r="C76">
        <v>4</v>
      </c>
      <c r="D76">
        <v>1</v>
      </c>
      <c r="E76">
        <v>4</v>
      </c>
      <c r="F76">
        <v>0</v>
      </c>
      <c r="G76">
        <v>1</v>
      </c>
      <c r="H76">
        <v>1</v>
      </c>
    </row>
    <row r="77" spans="1:8" x14ac:dyDescent="0.25">
      <c r="A77">
        <v>74</v>
      </c>
      <c r="B77" s="102">
        <v>42008</v>
      </c>
      <c r="C77">
        <v>4</v>
      </c>
      <c r="D77">
        <v>1</v>
      </c>
      <c r="E77">
        <v>4</v>
      </c>
      <c r="F77">
        <v>1</v>
      </c>
      <c r="G77">
        <v>1</v>
      </c>
      <c r="H77">
        <v>1</v>
      </c>
    </row>
    <row r="78" spans="1:8" x14ac:dyDescent="0.25">
      <c r="A78">
        <v>75</v>
      </c>
      <c r="B78" s="102">
        <v>42008</v>
      </c>
      <c r="C78">
        <v>4</v>
      </c>
      <c r="D78">
        <v>1</v>
      </c>
      <c r="E78">
        <v>4</v>
      </c>
      <c r="F78">
        <v>2</v>
      </c>
      <c r="G78">
        <v>1</v>
      </c>
      <c r="H78">
        <v>1</v>
      </c>
    </row>
    <row r="79" spans="1:8" x14ac:dyDescent="0.25">
      <c r="A79">
        <v>76</v>
      </c>
      <c r="B79" s="102">
        <v>42008</v>
      </c>
      <c r="C79">
        <v>4</v>
      </c>
      <c r="D79">
        <v>1</v>
      </c>
      <c r="E79">
        <v>4</v>
      </c>
      <c r="F79">
        <v>3</v>
      </c>
      <c r="G79">
        <v>1</v>
      </c>
      <c r="H79">
        <v>1</v>
      </c>
    </row>
    <row r="80" spans="1:8" x14ac:dyDescent="0.25">
      <c r="A80">
        <v>77</v>
      </c>
      <c r="B80" s="102">
        <v>42008</v>
      </c>
      <c r="C80">
        <v>4</v>
      </c>
      <c r="D80">
        <v>1</v>
      </c>
      <c r="E80">
        <v>4</v>
      </c>
      <c r="F80">
        <v>4</v>
      </c>
      <c r="G80">
        <v>1</v>
      </c>
      <c r="H80">
        <v>1</v>
      </c>
    </row>
    <row r="81" spans="1:8" x14ac:dyDescent="0.25">
      <c r="A81">
        <v>78</v>
      </c>
      <c r="B81" s="102">
        <v>42008</v>
      </c>
      <c r="C81">
        <v>4</v>
      </c>
      <c r="D81">
        <v>1</v>
      </c>
      <c r="E81">
        <v>4</v>
      </c>
      <c r="F81">
        <v>5</v>
      </c>
      <c r="G81">
        <v>1</v>
      </c>
      <c r="H81">
        <v>1</v>
      </c>
    </row>
    <row r="82" spans="1:8" x14ac:dyDescent="0.25">
      <c r="A82">
        <v>79</v>
      </c>
      <c r="B82" s="102">
        <v>42008</v>
      </c>
      <c r="C82">
        <v>4</v>
      </c>
      <c r="D82">
        <v>1</v>
      </c>
      <c r="E82">
        <v>4</v>
      </c>
      <c r="F82">
        <v>6</v>
      </c>
      <c r="G82">
        <v>1</v>
      </c>
      <c r="H82">
        <v>1</v>
      </c>
    </row>
    <row r="83" spans="1:8" x14ac:dyDescent="0.25">
      <c r="A83">
        <v>80</v>
      </c>
      <c r="B83" s="102">
        <v>42008</v>
      </c>
      <c r="C83">
        <v>4</v>
      </c>
      <c r="D83">
        <v>1</v>
      </c>
      <c r="E83">
        <v>4</v>
      </c>
      <c r="F83">
        <v>7</v>
      </c>
      <c r="G83">
        <v>1</v>
      </c>
      <c r="H83">
        <v>1</v>
      </c>
    </row>
    <row r="84" spans="1:8" x14ac:dyDescent="0.25">
      <c r="A84">
        <v>81</v>
      </c>
      <c r="B84" s="102">
        <v>42008</v>
      </c>
      <c r="C84">
        <v>4</v>
      </c>
      <c r="D84">
        <v>1</v>
      </c>
      <c r="E84">
        <v>4</v>
      </c>
      <c r="F84">
        <v>8</v>
      </c>
      <c r="G84">
        <v>1</v>
      </c>
      <c r="H84">
        <v>1</v>
      </c>
    </row>
    <row r="85" spans="1:8" x14ac:dyDescent="0.25">
      <c r="A85">
        <v>82</v>
      </c>
      <c r="B85" s="102">
        <v>42008</v>
      </c>
      <c r="C85">
        <v>4</v>
      </c>
      <c r="D85">
        <v>1</v>
      </c>
      <c r="E85">
        <v>4</v>
      </c>
      <c r="F85">
        <v>9</v>
      </c>
      <c r="G85">
        <v>1</v>
      </c>
      <c r="H85">
        <v>1</v>
      </c>
    </row>
    <row r="86" spans="1:8" x14ac:dyDescent="0.25">
      <c r="A86">
        <v>83</v>
      </c>
      <c r="B86" s="102">
        <v>42008</v>
      </c>
      <c r="C86">
        <v>4</v>
      </c>
      <c r="D86">
        <v>1</v>
      </c>
      <c r="E86">
        <v>4</v>
      </c>
      <c r="F86">
        <v>10</v>
      </c>
      <c r="G86">
        <v>1</v>
      </c>
      <c r="H86">
        <v>1</v>
      </c>
    </row>
    <row r="87" spans="1:8" x14ac:dyDescent="0.25">
      <c r="A87">
        <v>84</v>
      </c>
      <c r="B87" s="102">
        <v>42008</v>
      </c>
      <c r="C87">
        <v>4</v>
      </c>
      <c r="D87">
        <v>1</v>
      </c>
      <c r="E87">
        <v>4</v>
      </c>
      <c r="F87">
        <v>11</v>
      </c>
      <c r="G87">
        <v>1</v>
      </c>
      <c r="H87">
        <v>1</v>
      </c>
    </row>
    <row r="88" spans="1:8" x14ac:dyDescent="0.25">
      <c r="A88">
        <v>85</v>
      </c>
      <c r="B88" s="102">
        <v>42008</v>
      </c>
      <c r="C88">
        <v>4</v>
      </c>
      <c r="D88">
        <v>1</v>
      </c>
      <c r="E88">
        <v>4</v>
      </c>
      <c r="F88">
        <v>12</v>
      </c>
      <c r="G88">
        <v>1</v>
      </c>
      <c r="H88">
        <v>1</v>
      </c>
    </row>
    <row r="89" spans="1:8" x14ac:dyDescent="0.25">
      <c r="A89">
        <v>86</v>
      </c>
      <c r="B89" s="102">
        <v>42008</v>
      </c>
      <c r="C89">
        <v>4</v>
      </c>
      <c r="D89">
        <v>1</v>
      </c>
      <c r="E89">
        <v>4</v>
      </c>
      <c r="F89">
        <v>13</v>
      </c>
      <c r="G89">
        <v>1</v>
      </c>
      <c r="H89">
        <v>1</v>
      </c>
    </row>
    <row r="90" spans="1:8" x14ac:dyDescent="0.25">
      <c r="A90">
        <v>87</v>
      </c>
      <c r="B90" s="102">
        <v>42008</v>
      </c>
      <c r="C90">
        <v>4</v>
      </c>
      <c r="D90">
        <v>1</v>
      </c>
      <c r="E90">
        <v>4</v>
      </c>
      <c r="F90">
        <v>14</v>
      </c>
      <c r="G90">
        <v>1</v>
      </c>
      <c r="H90">
        <v>1</v>
      </c>
    </row>
    <row r="91" spans="1:8" x14ac:dyDescent="0.25">
      <c r="A91">
        <v>88</v>
      </c>
      <c r="B91" s="102">
        <v>42008</v>
      </c>
      <c r="C91">
        <v>4</v>
      </c>
      <c r="D91">
        <v>1</v>
      </c>
      <c r="E91">
        <v>4</v>
      </c>
      <c r="F91">
        <v>15</v>
      </c>
      <c r="G91">
        <v>1</v>
      </c>
      <c r="H91">
        <v>1</v>
      </c>
    </row>
    <row r="92" spans="1:8" x14ac:dyDescent="0.25">
      <c r="A92">
        <v>89</v>
      </c>
      <c r="B92" s="102">
        <v>42008</v>
      </c>
      <c r="C92">
        <v>4</v>
      </c>
      <c r="D92">
        <v>1</v>
      </c>
      <c r="E92">
        <v>4</v>
      </c>
      <c r="F92">
        <v>16</v>
      </c>
      <c r="G92">
        <v>1</v>
      </c>
      <c r="H92">
        <v>1</v>
      </c>
    </row>
    <row r="93" spans="1:8" x14ac:dyDescent="0.25">
      <c r="A93">
        <v>90</v>
      </c>
      <c r="B93" s="102">
        <v>42008</v>
      </c>
      <c r="C93">
        <v>4</v>
      </c>
      <c r="D93">
        <v>1</v>
      </c>
      <c r="E93">
        <v>4</v>
      </c>
      <c r="F93">
        <v>17</v>
      </c>
      <c r="G93">
        <v>1</v>
      </c>
      <c r="H93">
        <v>1</v>
      </c>
    </row>
    <row r="94" spans="1:8" x14ac:dyDescent="0.25">
      <c r="A94">
        <v>91</v>
      </c>
      <c r="B94" s="102">
        <v>42008</v>
      </c>
      <c r="C94">
        <v>4</v>
      </c>
      <c r="D94">
        <v>1</v>
      </c>
      <c r="E94">
        <v>4</v>
      </c>
      <c r="F94">
        <v>18</v>
      </c>
      <c r="G94">
        <v>1</v>
      </c>
      <c r="H94">
        <v>1</v>
      </c>
    </row>
    <row r="95" spans="1:8" x14ac:dyDescent="0.25">
      <c r="A95">
        <v>92</v>
      </c>
      <c r="B95" s="102">
        <v>42008</v>
      </c>
      <c r="C95">
        <v>4</v>
      </c>
      <c r="D95">
        <v>1</v>
      </c>
      <c r="E95">
        <v>4</v>
      </c>
      <c r="F95">
        <v>19</v>
      </c>
      <c r="G95">
        <v>1</v>
      </c>
      <c r="H95">
        <v>1</v>
      </c>
    </row>
    <row r="96" spans="1:8" x14ac:dyDescent="0.25">
      <c r="A96">
        <v>93</v>
      </c>
      <c r="B96" s="102">
        <v>42008</v>
      </c>
      <c r="C96">
        <v>4</v>
      </c>
      <c r="D96">
        <v>1</v>
      </c>
      <c r="E96">
        <v>4</v>
      </c>
      <c r="F96">
        <v>20</v>
      </c>
      <c r="G96">
        <v>1</v>
      </c>
      <c r="H96">
        <v>1</v>
      </c>
    </row>
    <row r="97" spans="1:8" x14ac:dyDescent="0.25">
      <c r="A97">
        <v>94</v>
      </c>
      <c r="B97" s="102">
        <v>42008</v>
      </c>
      <c r="C97">
        <v>4</v>
      </c>
      <c r="D97">
        <v>1</v>
      </c>
      <c r="E97">
        <v>4</v>
      </c>
      <c r="F97">
        <v>21</v>
      </c>
      <c r="G97">
        <v>1</v>
      </c>
      <c r="H97">
        <v>1</v>
      </c>
    </row>
    <row r="98" spans="1:8" x14ac:dyDescent="0.25">
      <c r="A98">
        <v>95</v>
      </c>
      <c r="B98" s="102">
        <v>42008</v>
      </c>
      <c r="C98">
        <v>4</v>
      </c>
      <c r="D98">
        <v>1</v>
      </c>
      <c r="E98">
        <v>4</v>
      </c>
      <c r="F98">
        <v>22</v>
      </c>
      <c r="G98">
        <v>1</v>
      </c>
      <c r="H98">
        <v>1</v>
      </c>
    </row>
    <row r="99" spans="1:8" x14ac:dyDescent="0.25">
      <c r="A99">
        <v>96</v>
      </c>
      <c r="B99" s="102">
        <v>42008</v>
      </c>
      <c r="C99">
        <v>4</v>
      </c>
      <c r="D99">
        <v>1</v>
      </c>
      <c r="E99">
        <v>4</v>
      </c>
      <c r="F99">
        <v>23</v>
      </c>
      <c r="G99">
        <v>1</v>
      </c>
      <c r="H99">
        <v>1</v>
      </c>
    </row>
    <row r="100" spans="1:8" x14ac:dyDescent="0.25">
      <c r="A100">
        <v>97</v>
      </c>
      <c r="B100" s="102">
        <v>42009</v>
      </c>
      <c r="C100">
        <v>5</v>
      </c>
      <c r="D100">
        <v>1</v>
      </c>
      <c r="E100">
        <v>5</v>
      </c>
      <c r="F100">
        <v>0</v>
      </c>
      <c r="G100">
        <v>2</v>
      </c>
      <c r="H100">
        <v>0</v>
      </c>
    </row>
    <row r="101" spans="1:8" x14ac:dyDescent="0.25">
      <c r="A101">
        <v>98</v>
      </c>
      <c r="B101" s="102">
        <v>42009</v>
      </c>
      <c r="C101">
        <v>5</v>
      </c>
      <c r="D101">
        <v>1</v>
      </c>
      <c r="E101">
        <v>5</v>
      </c>
      <c r="F101">
        <v>1</v>
      </c>
      <c r="G101">
        <v>2</v>
      </c>
      <c r="H101">
        <v>0</v>
      </c>
    </row>
    <row r="102" spans="1:8" x14ac:dyDescent="0.25">
      <c r="A102">
        <v>99</v>
      </c>
      <c r="B102" s="102">
        <v>42009</v>
      </c>
      <c r="C102">
        <v>5</v>
      </c>
      <c r="D102">
        <v>1</v>
      </c>
      <c r="E102">
        <v>5</v>
      </c>
      <c r="F102">
        <v>2</v>
      </c>
      <c r="G102">
        <v>2</v>
      </c>
      <c r="H102">
        <v>0</v>
      </c>
    </row>
    <row r="103" spans="1:8" x14ac:dyDescent="0.25">
      <c r="A103">
        <v>100</v>
      </c>
      <c r="B103" s="102">
        <v>42009</v>
      </c>
      <c r="C103">
        <v>5</v>
      </c>
      <c r="D103">
        <v>1</v>
      </c>
      <c r="E103">
        <v>5</v>
      </c>
      <c r="F103">
        <v>3</v>
      </c>
      <c r="G103">
        <v>2</v>
      </c>
      <c r="H103">
        <v>0</v>
      </c>
    </row>
    <row r="104" spans="1:8" x14ac:dyDescent="0.25">
      <c r="A104">
        <v>101</v>
      </c>
      <c r="B104" s="102">
        <v>42009</v>
      </c>
      <c r="C104">
        <v>5</v>
      </c>
      <c r="D104">
        <v>1</v>
      </c>
      <c r="E104">
        <v>5</v>
      </c>
      <c r="F104">
        <v>4</v>
      </c>
      <c r="G104">
        <v>2</v>
      </c>
      <c r="H104">
        <v>0</v>
      </c>
    </row>
    <row r="105" spans="1:8" x14ac:dyDescent="0.25">
      <c r="A105">
        <v>102</v>
      </c>
      <c r="B105" s="102">
        <v>42009</v>
      </c>
      <c r="C105">
        <v>5</v>
      </c>
      <c r="D105">
        <v>1</v>
      </c>
      <c r="E105">
        <v>5</v>
      </c>
      <c r="F105">
        <v>5</v>
      </c>
      <c r="G105">
        <v>2</v>
      </c>
      <c r="H105">
        <v>0</v>
      </c>
    </row>
    <row r="106" spans="1:8" x14ac:dyDescent="0.25">
      <c r="A106">
        <v>103</v>
      </c>
      <c r="B106" s="102">
        <v>42009</v>
      </c>
      <c r="C106">
        <v>5</v>
      </c>
      <c r="D106">
        <v>1</v>
      </c>
      <c r="E106">
        <v>5</v>
      </c>
      <c r="F106">
        <v>6</v>
      </c>
      <c r="G106">
        <v>2</v>
      </c>
      <c r="H106">
        <v>0</v>
      </c>
    </row>
    <row r="107" spans="1:8" x14ac:dyDescent="0.25">
      <c r="A107">
        <v>104</v>
      </c>
      <c r="B107" s="102">
        <v>42009</v>
      </c>
      <c r="C107">
        <v>5</v>
      </c>
      <c r="D107">
        <v>1</v>
      </c>
      <c r="E107">
        <v>5</v>
      </c>
      <c r="F107">
        <v>7</v>
      </c>
      <c r="G107">
        <v>2</v>
      </c>
      <c r="H107">
        <v>0</v>
      </c>
    </row>
    <row r="108" spans="1:8" x14ac:dyDescent="0.25">
      <c r="A108">
        <v>105</v>
      </c>
      <c r="B108" s="102">
        <v>42009</v>
      </c>
      <c r="C108">
        <v>5</v>
      </c>
      <c r="D108">
        <v>1</v>
      </c>
      <c r="E108">
        <v>5</v>
      </c>
      <c r="F108">
        <v>8</v>
      </c>
      <c r="G108">
        <v>2</v>
      </c>
      <c r="H108">
        <v>0</v>
      </c>
    </row>
    <row r="109" spans="1:8" x14ac:dyDescent="0.25">
      <c r="A109">
        <v>106</v>
      </c>
      <c r="B109" s="102">
        <v>42009</v>
      </c>
      <c r="C109">
        <v>5</v>
      </c>
      <c r="D109">
        <v>1</v>
      </c>
      <c r="E109">
        <v>5</v>
      </c>
      <c r="F109">
        <v>9</v>
      </c>
      <c r="G109">
        <v>2</v>
      </c>
      <c r="H109">
        <v>0</v>
      </c>
    </row>
    <row r="110" spans="1:8" x14ac:dyDescent="0.25">
      <c r="A110">
        <v>107</v>
      </c>
      <c r="B110" s="102">
        <v>42009</v>
      </c>
      <c r="C110">
        <v>5</v>
      </c>
      <c r="D110">
        <v>1</v>
      </c>
      <c r="E110">
        <v>5</v>
      </c>
      <c r="F110">
        <v>10</v>
      </c>
      <c r="G110">
        <v>2</v>
      </c>
      <c r="H110">
        <v>0</v>
      </c>
    </row>
    <row r="111" spans="1:8" x14ac:dyDescent="0.25">
      <c r="A111">
        <v>108</v>
      </c>
      <c r="B111" s="102">
        <v>42009</v>
      </c>
      <c r="C111">
        <v>5</v>
      </c>
      <c r="D111">
        <v>1</v>
      </c>
      <c r="E111">
        <v>5</v>
      </c>
      <c r="F111">
        <v>11</v>
      </c>
      <c r="G111">
        <v>2</v>
      </c>
      <c r="H111">
        <v>0</v>
      </c>
    </row>
    <row r="112" spans="1:8" x14ac:dyDescent="0.25">
      <c r="A112">
        <v>109</v>
      </c>
      <c r="B112" s="102">
        <v>42009</v>
      </c>
      <c r="C112">
        <v>5</v>
      </c>
      <c r="D112">
        <v>1</v>
      </c>
      <c r="E112">
        <v>5</v>
      </c>
      <c r="F112">
        <v>12</v>
      </c>
      <c r="G112">
        <v>2</v>
      </c>
      <c r="H112">
        <v>0</v>
      </c>
    </row>
    <row r="113" spans="1:8" x14ac:dyDescent="0.25">
      <c r="A113">
        <v>110</v>
      </c>
      <c r="B113" s="102">
        <v>42009</v>
      </c>
      <c r="C113">
        <v>5</v>
      </c>
      <c r="D113">
        <v>1</v>
      </c>
      <c r="E113">
        <v>5</v>
      </c>
      <c r="F113">
        <v>13</v>
      </c>
      <c r="G113">
        <v>2</v>
      </c>
      <c r="H113">
        <v>0</v>
      </c>
    </row>
    <row r="114" spans="1:8" x14ac:dyDescent="0.25">
      <c r="A114">
        <v>111</v>
      </c>
      <c r="B114" s="102">
        <v>42009</v>
      </c>
      <c r="C114">
        <v>5</v>
      </c>
      <c r="D114">
        <v>1</v>
      </c>
      <c r="E114">
        <v>5</v>
      </c>
      <c r="F114">
        <v>14</v>
      </c>
      <c r="G114">
        <v>2</v>
      </c>
      <c r="H114">
        <v>0</v>
      </c>
    </row>
    <row r="115" spans="1:8" x14ac:dyDescent="0.25">
      <c r="A115">
        <v>112</v>
      </c>
      <c r="B115" s="102">
        <v>42009</v>
      </c>
      <c r="C115">
        <v>5</v>
      </c>
      <c r="D115">
        <v>1</v>
      </c>
      <c r="E115">
        <v>5</v>
      </c>
      <c r="F115">
        <v>15</v>
      </c>
      <c r="G115">
        <v>2</v>
      </c>
      <c r="H115">
        <v>0</v>
      </c>
    </row>
    <row r="116" spans="1:8" x14ac:dyDescent="0.25">
      <c r="A116">
        <v>113</v>
      </c>
      <c r="B116" s="102">
        <v>42009</v>
      </c>
      <c r="C116">
        <v>5</v>
      </c>
      <c r="D116">
        <v>1</v>
      </c>
      <c r="E116">
        <v>5</v>
      </c>
      <c r="F116">
        <v>16</v>
      </c>
      <c r="G116">
        <v>2</v>
      </c>
      <c r="H116">
        <v>0</v>
      </c>
    </row>
    <row r="117" spans="1:8" x14ac:dyDescent="0.25">
      <c r="A117">
        <v>114</v>
      </c>
      <c r="B117" s="102">
        <v>42009</v>
      </c>
      <c r="C117">
        <v>5</v>
      </c>
      <c r="D117">
        <v>1</v>
      </c>
      <c r="E117">
        <v>5</v>
      </c>
      <c r="F117">
        <v>17</v>
      </c>
      <c r="G117">
        <v>2</v>
      </c>
      <c r="H117">
        <v>0</v>
      </c>
    </row>
    <row r="118" spans="1:8" x14ac:dyDescent="0.25">
      <c r="A118">
        <v>115</v>
      </c>
      <c r="B118" s="102">
        <v>42009</v>
      </c>
      <c r="C118">
        <v>5</v>
      </c>
      <c r="D118">
        <v>1</v>
      </c>
      <c r="E118">
        <v>5</v>
      </c>
      <c r="F118">
        <v>18</v>
      </c>
      <c r="G118">
        <v>2</v>
      </c>
      <c r="H118">
        <v>0</v>
      </c>
    </row>
    <row r="119" spans="1:8" x14ac:dyDescent="0.25">
      <c r="A119">
        <v>116</v>
      </c>
      <c r="B119" s="102">
        <v>42009</v>
      </c>
      <c r="C119">
        <v>5</v>
      </c>
      <c r="D119">
        <v>1</v>
      </c>
      <c r="E119">
        <v>5</v>
      </c>
      <c r="F119">
        <v>19</v>
      </c>
      <c r="G119">
        <v>2</v>
      </c>
      <c r="H119">
        <v>0</v>
      </c>
    </row>
    <row r="120" spans="1:8" x14ac:dyDescent="0.25">
      <c r="A120">
        <v>117</v>
      </c>
      <c r="B120" s="102">
        <v>42009</v>
      </c>
      <c r="C120">
        <v>5</v>
      </c>
      <c r="D120">
        <v>1</v>
      </c>
      <c r="E120">
        <v>5</v>
      </c>
      <c r="F120">
        <v>20</v>
      </c>
      <c r="G120">
        <v>2</v>
      </c>
      <c r="H120">
        <v>0</v>
      </c>
    </row>
    <row r="121" spans="1:8" x14ac:dyDescent="0.25">
      <c r="A121">
        <v>118</v>
      </c>
      <c r="B121" s="102">
        <v>42009</v>
      </c>
      <c r="C121">
        <v>5</v>
      </c>
      <c r="D121">
        <v>1</v>
      </c>
      <c r="E121">
        <v>5</v>
      </c>
      <c r="F121">
        <v>21</v>
      </c>
      <c r="G121">
        <v>2</v>
      </c>
      <c r="H121">
        <v>0</v>
      </c>
    </row>
    <row r="122" spans="1:8" x14ac:dyDescent="0.25">
      <c r="A122">
        <v>119</v>
      </c>
      <c r="B122" s="102">
        <v>42009</v>
      </c>
      <c r="C122">
        <v>5</v>
      </c>
      <c r="D122">
        <v>1</v>
      </c>
      <c r="E122">
        <v>5</v>
      </c>
      <c r="F122">
        <v>22</v>
      </c>
      <c r="G122">
        <v>2</v>
      </c>
      <c r="H122">
        <v>0</v>
      </c>
    </row>
    <row r="123" spans="1:8" x14ac:dyDescent="0.25">
      <c r="A123">
        <v>120</v>
      </c>
      <c r="B123" s="102">
        <v>42009</v>
      </c>
      <c r="C123">
        <v>5</v>
      </c>
      <c r="D123">
        <v>1</v>
      </c>
      <c r="E123">
        <v>5</v>
      </c>
      <c r="F123">
        <v>23</v>
      </c>
      <c r="G123">
        <v>2</v>
      </c>
      <c r="H123">
        <v>0</v>
      </c>
    </row>
    <row r="124" spans="1:8" x14ac:dyDescent="0.25">
      <c r="A124">
        <v>121</v>
      </c>
      <c r="B124" s="102">
        <v>42010</v>
      </c>
      <c r="C124">
        <v>6</v>
      </c>
      <c r="D124">
        <v>1</v>
      </c>
      <c r="E124">
        <v>6</v>
      </c>
      <c r="F124">
        <v>0</v>
      </c>
      <c r="G124">
        <v>3</v>
      </c>
      <c r="H124">
        <v>0</v>
      </c>
    </row>
    <row r="125" spans="1:8" x14ac:dyDescent="0.25">
      <c r="A125">
        <v>122</v>
      </c>
      <c r="B125" s="102">
        <v>42010</v>
      </c>
      <c r="C125">
        <v>6</v>
      </c>
      <c r="D125">
        <v>1</v>
      </c>
      <c r="E125">
        <v>6</v>
      </c>
      <c r="F125">
        <v>1</v>
      </c>
      <c r="G125">
        <v>3</v>
      </c>
      <c r="H125">
        <v>0</v>
      </c>
    </row>
    <row r="126" spans="1:8" x14ac:dyDescent="0.25">
      <c r="A126">
        <v>123</v>
      </c>
      <c r="B126" s="102">
        <v>42010</v>
      </c>
      <c r="C126">
        <v>6</v>
      </c>
      <c r="D126">
        <v>1</v>
      </c>
      <c r="E126">
        <v>6</v>
      </c>
      <c r="F126">
        <v>2</v>
      </c>
      <c r="G126">
        <v>3</v>
      </c>
      <c r="H126">
        <v>0</v>
      </c>
    </row>
    <row r="127" spans="1:8" x14ac:dyDescent="0.25">
      <c r="A127">
        <v>124</v>
      </c>
      <c r="B127" s="102">
        <v>42010</v>
      </c>
      <c r="C127">
        <v>6</v>
      </c>
      <c r="D127">
        <v>1</v>
      </c>
      <c r="E127">
        <v>6</v>
      </c>
      <c r="F127">
        <v>3</v>
      </c>
      <c r="G127">
        <v>3</v>
      </c>
      <c r="H127">
        <v>0</v>
      </c>
    </row>
    <row r="128" spans="1:8" x14ac:dyDescent="0.25">
      <c r="A128">
        <v>125</v>
      </c>
      <c r="B128" s="102">
        <v>42010</v>
      </c>
      <c r="C128">
        <v>6</v>
      </c>
      <c r="D128">
        <v>1</v>
      </c>
      <c r="E128">
        <v>6</v>
      </c>
      <c r="F128">
        <v>4</v>
      </c>
      <c r="G128">
        <v>3</v>
      </c>
      <c r="H128">
        <v>0</v>
      </c>
    </row>
    <row r="129" spans="1:8" x14ac:dyDescent="0.25">
      <c r="A129">
        <v>126</v>
      </c>
      <c r="B129" s="102">
        <v>42010</v>
      </c>
      <c r="C129">
        <v>6</v>
      </c>
      <c r="D129">
        <v>1</v>
      </c>
      <c r="E129">
        <v>6</v>
      </c>
      <c r="F129">
        <v>5</v>
      </c>
      <c r="G129">
        <v>3</v>
      </c>
      <c r="H129">
        <v>0</v>
      </c>
    </row>
    <row r="130" spans="1:8" x14ac:dyDescent="0.25">
      <c r="A130">
        <v>127</v>
      </c>
      <c r="B130" s="102">
        <v>42010</v>
      </c>
      <c r="C130">
        <v>6</v>
      </c>
      <c r="D130">
        <v>1</v>
      </c>
      <c r="E130">
        <v>6</v>
      </c>
      <c r="F130">
        <v>6</v>
      </c>
      <c r="G130">
        <v>3</v>
      </c>
      <c r="H130">
        <v>0</v>
      </c>
    </row>
    <row r="131" spans="1:8" x14ac:dyDescent="0.25">
      <c r="A131">
        <v>128</v>
      </c>
      <c r="B131" s="102">
        <v>42010</v>
      </c>
      <c r="C131">
        <v>6</v>
      </c>
      <c r="D131">
        <v>1</v>
      </c>
      <c r="E131">
        <v>6</v>
      </c>
      <c r="F131">
        <v>7</v>
      </c>
      <c r="G131">
        <v>3</v>
      </c>
      <c r="H131">
        <v>0</v>
      </c>
    </row>
    <row r="132" spans="1:8" x14ac:dyDescent="0.25">
      <c r="A132">
        <v>129</v>
      </c>
      <c r="B132" s="102">
        <v>42010</v>
      </c>
      <c r="C132">
        <v>6</v>
      </c>
      <c r="D132">
        <v>1</v>
      </c>
      <c r="E132">
        <v>6</v>
      </c>
      <c r="F132">
        <v>8</v>
      </c>
      <c r="G132">
        <v>3</v>
      </c>
      <c r="H132">
        <v>0</v>
      </c>
    </row>
    <row r="133" spans="1:8" x14ac:dyDescent="0.25">
      <c r="A133">
        <v>130</v>
      </c>
      <c r="B133" s="102">
        <v>42010</v>
      </c>
      <c r="C133">
        <v>6</v>
      </c>
      <c r="D133">
        <v>1</v>
      </c>
      <c r="E133">
        <v>6</v>
      </c>
      <c r="F133">
        <v>9</v>
      </c>
      <c r="G133">
        <v>3</v>
      </c>
      <c r="H133">
        <v>0</v>
      </c>
    </row>
    <row r="134" spans="1:8" x14ac:dyDescent="0.25">
      <c r="A134">
        <v>131</v>
      </c>
      <c r="B134" s="102">
        <v>42010</v>
      </c>
      <c r="C134">
        <v>6</v>
      </c>
      <c r="D134">
        <v>1</v>
      </c>
      <c r="E134">
        <v>6</v>
      </c>
      <c r="F134">
        <v>10</v>
      </c>
      <c r="G134">
        <v>3</v>
      </c>
      <c r="H134">
        <v>0</v>
      </c>
    </row>
    <row r="135" spans="1:8" x14ac:dyDescent="0.25">
      <c r="A135">
        <v>132</v>
      </c>
      <c r="B135" s="102">
        <v>42010</v>
      </c>
      <c r="C135">
        <v>6</v>
      </c>
      <c r="D135">
        <v>1</v>
      </c>
      <c r="E135">
        <v>6</v>
      </c>
      <c r="F135">
        <v>11</v>
      </c>
      <c r="G135">
        <v>3</v>
      </c>
      <c r="H135">
        <v>0</v>
      </c>
    </row>
    <row r="136" spans="1:8" x14ac:dyDescent="0.25">
      <c r="A136">
        <v>133</v>
      </c>
      <c r="B136" s="102">
        <v>42010</v>
      </c>
      <c r="C136">
        <v>6</v>
      </c>
      <c r="D136">
        <v>1</v>
      </c>
      <c r="E136">
        <v>6</v>
      </c>
      <c r="F136">
        <v>12</v>
      </c>
      <c r="G136">
        <v>3</v>
      </c>
      <c r="H136">
        <v>0</v>
      </c>
    </row>
    <row r="137" spans="1:8" x14ac:dyDescent="0.25">
      <c r="A137">
        <v>134</v>
      </c>
      <c r="B137" s="102">
        <v>42010</v>
      </c>
      <c r="C137">
        <v>6</v>
      </c>
      <c r="D137">
        <v>1</v>
      </c>
      <c r="E137">
        <v>6</v>
      </c>
      <c r="F137">
        <v>13</v>
      </c>
      <c r="G137">
        <v>3</v>
      </c>
      <c r="H137">
        <v>0</v>
      </c>
    </row>
    <row r="138" spans="1:8" x14ac:dyDescent="0.25">
      <c r="A138">
        <v>135</v>
      </c>
      <c r="B138" s="102">
        <v>42010</v>
      </c>
      <c r="C138">
        <v>6</v>
      </c>
      <c r="D138">
        <v>1</v>
      </c>
      <c r="E138">
        <v>6</v>
      </c>
      <c r="F138">
        <v>14</v>
      </c>
      <c r="G138">
        <v>3</v>
      </c>
      <c r="H138">
        <v>0</v>
      </c>
    </row>
    <row r="139" spans="1:8" x14ac:dyDescent="0.25">
      <c r="A139">
        <v>136</v>
      </c>
      <c r="B139" s="102">
        <v>42010</v>
      </c>
      <c r="C139">
        <v>6</v>
      </c>
      <c r="D139">
        <v>1</v>
      </c>
      <c r="E139">
        <v>6</v>
      </c>
      <c r="F139">
        <v>15</v>
      </c>
      <c r="G139">
        <v>3</v>
      </c>
      <c r="H139">
        <v>0</v>
      </c>
    </row>
    <row r="140" spans="1:8" x14ac:dyDescent="0.25">
      <c r="A140">
        <v>137</v>
      </c>
      <c r="B140" s="102">
        <v>42010</v>
      </c>
      <c r="C140">
        <v>6</v>
      </c>
      <c r="D140">
        <v>1</v>
      </c>
      <c r="E140">
        <v>6</v>
      </c>
      <c r="F140">
        <v>16</v>
      </c>
      <c r="G140">
        <v>3</v>
      </c>
      <c r="H140">
        <v>0</v>
      </c>
    </row>
    <row r="141" spans="1:8" x14ac:dyDescent="0.25">
      <c r="A141">
        <v>138</v>
      </c>
      <c r="B141" s="102">
        <v>42010</v>
      </c>
      <c r="C141">
        <v>6</v>
      </c>
      <c r="D141">
        <v>1</v>
      </c>
      <c r="E141">
        <v>6</v>
      </c>
      <c r="F141">
        <v>17</v>
      </c>
      <c r="G141">
        <v>3</v>
      </c>
      <c r="H141">
        <v>0</v>
      </c>
    </row>
    <row r="142" spans="1:8" x14ac:dyDescent="0.25">
      <c r="A142">
        <v>139</v>
      </c>
      <c r="B142" s="102">
        <v>42010</v>
      </c>
      <c r="C142">
        <v>6</v>
      </c>
      <c r="D142">
        <v>1</v>
      </c>
      <c r="E142">
        <v>6</v>
      </c>
      <c r="F142">
        <v>18</v>
      </c>
      <c r="G142">
        <v>3</v>
      </c>
      <c r="H142">
        <v>0</v>
      </c>
    </row>
    <row r="143" spans="1:8" x14ac:dyDescent="0.25">
      <c r="A143">
        <v>140</v>
      </c>
      <c r="B143" s="102">
        <v>42010</v>
      </c>
      <c r="C143">
        <v>6</v>
      </c>
      <c r="D143">
        <v>1</v>
      </c>
      <c r="E143">
        <v>6</v>
      </c>
      <c r="F143">
        <v>19</v>
      </c>
      <c r="G143">
        <v>3</v>
      </c>
      <c r="H143">
        <v>0</v>
      </c>
    </row>
    <row r="144" spans="1:8" x14ac:dyDescent="0.25">
      <c r="A144">
        <v>141</v>
      </c>
      <c r="B144" s="102">
        <v>42010</v>
      </c>
      <c r="C144">
        <v>6</v>
      </c>
      <c r="D144">
        <v>1</v>
      </c>
      <c r="E144">
        <v>6</v>
      </c>
      <c r="F144">
        <v>20</v>
      </c>
      <c r="G144">
        <v>3</v>
      </c>
      <c r="H144">
        <v>0</v>
      </c>
    </row>
    <row r="145" spans="1:8" x14ac:dyDescent="0.25">
      <c r="A145">
        <v>142</v>
      </c>
      <c r="B145" s="102">
        <v>42010</v>
      </c>
      <c r="C145">
        <v>6</v>
      </c>
      <c r="D145">
        <v>1</v>
      </c>
      <c r="E145">
        <v>6</v>
      </c>
      <c r="F145">
        <v>21</v>
      </c>
      <c r="G145">
        <v>3</v>
      </c>
      <c r="H145">
        <v>0</v>
      </c>
    </row>
    <row r="146" spans="1:8" x14ac:dyDescent="0.25">
      <c r="A146">
        <v>143</v>
      </c>
      <c r="B146" s="102">
        <v>42010</v>
      </c>
      <c r="C146">
        <v>6</v>
      </c>
      <c r="D146">
        <v>1</v>
      </c>
      <c r="E146">
        <v>6</v>
      </c>
      <c r="F146">
        <v>22</v>
      </c>
      <c r="G146">
        <v>3</v>
      </c>
      <c r="H146">
        <v>0</v>
      </c>
    </row>
    <row r="147" spans="1:8" x14ac:dyDescent="0.25">
      <c r="A147">
        <v>144</v>
      </c>
      <c r="B147" s="102">
        <v>42010</v>
      </c>
      <c r="C147">
        <v>6</v>
      </c>
      <c r="D147">
        <v>1</v>
      </c>
      <c r="E147">
        <v>6</v>
      </c>
      <c r="F147">
        <v>23</v>
      </c>
      <c r="G147">
        <v>3</v>
      </c>
      <c r="H147">
        <v>0</v>
      </c>
    </row>
    <row r="148" spans="1:8" x14ac:dyDescent="0.25">
      <c r="A148">
        <v>145</v>
      </c>
      <c r="B148" s="102">
        <v>42011</v>
      </c>
      <c r="C148">
        <v>7</v>
      </c>
      <c r="D148">
        <v>1</v>
      </c>
      <c r="E148">
        <v>7</v>
      </c>
      <c r="F148">
        <v>0</v>
      </c>
      <c r="G148">
        <v>4</v>
      </c>
      <c r="H148">
        <v>0</v>
      </c>
    </row>
    <row r="149" spans="1:8" x14ac:dyDescent="0.25">
      <c r="A149">
        <v>146</v>
      </c>
      <c r="B149" s="102">
        <v>42011</v>
      </c>
      <c r="C149">
        <v>7</v>
      </c>
      <c r="D149">
        <v>1</v>
      </c>
      <c r="E149">
        <v>7</v>
      </c>
      <c r="F149">
        <v>1</v>
      </c>
      <c r="G149">
        <v>4</v>
      </c>
      <c r="H149">
        <v>0</v>
      </c>
    </row>
    <row r="150" spans="1:8" x14ac:dyDescent="0.25">
      <c r="A150">
        <v>147</v>
      </c>
      <c r="B150" s="102">
        <v>42011</v>
      </c>
      <c r="C150">
        <v>7</v>
      </c>
      <c r="D150">
        <v>1</v>
      </c>
      <c r="E150">
        <v>7</v>
      </c>
      <c r="F150">
        <v>2</v>
      </c>
      <c r="G150">
        <v>4</v>
      </c>
      <c r="H150">
        <v>0</v>
      </c>
    </row>
    <row r="151" spans="1:8" x14ac:dyDescent="0.25">
      <c r="A151">
        <v>148</v>
      </c>
      <c r="B151" s="102">
        <v>42011</v>
      </c>
      <c r="C151">
        <v>7</v>
      </c>
      <c r="D151">
        <v>1</v>
      </c>
      <c r="E151">
        <v>7</v>
      </c>
      <c r="F151">
        <v>3</v>
      </c>
      <c r="G151">
        <v>4</v>
      </c>
      <c r="H151">
        <v>0</v>
      </c>
    </row>
    <row r="152" spans="1:8" x14ac:dyDescent="0.25">
      <c r="A152">
        <v>149</v>
      </c>
      <c r="B152" s="102">
        <v>42011</v>
      </c>
      <c r="C152">
        <v>7</v>
      </c>
      <c r="D152">
        <v>1</v>
      </c>
      <c r="E152">
        <v>7</v>
      </c>
      <c r="F152">
        <v>4</v>
      </c>
      <c r="G152">
        <v>4</v>
      </c>
      <c r="H152">
        <v>0</v>
      </c>
    </row>
    <row r="153" spans="1:8" x14ac:dyDescent="0.25">
      <c r="A153">
        <v>150</v>
      </c>
      <c r="B153" s="102">
        <v>42011</v>
      </c>
      <c r="C153">
        <v>7</v>
      </c>
      <c r="D153">
        <v>1</v>
      </c>
      <c r="E153">
        <v>7</v>
      </c>
      <c r="F153">
        <v>5</v>
      </c>
      <c r="G153">
        <v>4</v>
      </c>
      <c r="H153">
        <v>0</v>
      </c>
    </row>
    <row r="154" spans="1:8" x14ac:dyDescent="0.25">
      <c r="A154">
        <v>151</v>
      </c>
      <c r="B154" s="102">
        <v>42011</v>
      </c>
      <c r="C154">
        <v>7</v>
      </c>
      <c r="D154">
        <v>1</v>
      </c>
      <c r="E154">
        <v>7</v>
      </c>
      <c r="F154">
        <v>6</v>
      </c>
      <c r="G154">
        <v>4</v>
      </c>
      <c r="H154">
        <v>0</v>
      </c>
    </row>
    <row r="155" spans="1:8" x14ac:dyDescent="0.25">
      <c r="A155">
        <v>152</v>
      </c>
      <c r="B155" s="102">
        <v>42011</v>
      </c>
      <c r="C155">
        <v>7</v>
      </c>
      <c r="D155">
        <v>1</v>
      </c>
      <c r="E155">
        <v>7</v>
      </c>
      <c r="F155">
        <v>7</v>
      </c>
      <c r="G155">
        <v>4</v>
      </c>
      <c r="H155">
        <v>0</v>
      </c>
    </row>
    <row r="156" spans="1:8" x14ac:dyDescent="0.25">
      <c r="A156">
        <v>153</v>
      </c>
      <c r="B156" s="102">
        <v>42011</v>
      </c>
      <c r="C156">
        <v>7</v>
      </c>
      <c r="D156">
        <v>1</v>
      </c>
      <c r="E156">
        <v>7</v>
      </c>
      <c r="F156">
        <v>8</v>
      </c>
      <c r="G156">
        <v>4</v>
      </c>
      <c r="H156">
        <v>0</v>
      </c>
    </row>
    <row r="157" spans="1:8" x14ac:dyDescent="0.25">
      <c r="A157">
        <v>154</v>
      </c>
      <c r="B157" s="102">
        <v>42011</v>
      </c>
      <c r="C157">
        <v>7</v>
      </c>
      <c r="D157">
        <v>1</v>
      </c>
      <c r="E157">
        <v>7</v>
      </c>
      <c r="F157">
        <v>9</v>
      </c>
      <c r="G157">
        <v>4</v>
      </c>
      <c r="H157">
        <v>0</v>
      </c>
    </row>
    <row r="158" spans="1:8" x14ac:dyDescent="0.25">
      <c r="A158">
        <v>155</v>
      </c>
      <c r="B158" s="102">
        <v>42011</v>
      </c>
      <c r="C158">
        <v>7</v>
      </c>
      <c r="D158">
        <v>1</v>
      </c>
      <c r="E158">
        <v>7</v>
      </c>
      <c r="F158">
        <v>10</v>
      </c>
      <c r="G158">
        <v>4</v>
      </c>
      <c r="H158">
        <v>0</v>
      </c>
    </row>
    <row r="159" spans="1:8" x14ac:dyDescent="0.25">
      <c r="A159">
        <v>156</v>
      </c>
      <c r="B159" s="102">
        <v>42011</v>
      </c>
      <c r="C159">
        <v>7</v>
      </c>
      <c r="D159">
        <v>1</v>
      </c>
      <c r="E159">
        <v>7</v>
      </c>
      <c r="F159">
        <v>11</v>
      </c>
      <c r="G159">
        <v>4</v>
      </c>
      <c r="H159">
        <v>0</v>
      </c>
    </row>
    <row r="160" spans="1:8" x14ac:dyDescent="0.25">
      <c r="A160">
        <v>157</v>
      </c>
      <c r="B160" s="102">
        <v>42011</v>
      </c>
      <c r="C160">
        <v>7</v>
      </c>
      <c r="D160">
        <v>1</v>
      </c>
      <c r="E160">
        <v>7</v>
      </c>
      <c r="F160">
        <v>12</v>
      </c>
      <c r="G160">
        <v>4</v>
      </c>
      <c r="H160">
        <v>0</v>
      </c>
    </row>
    <row r="161" spans="1:8" x14ac:dyDescent="0.25">
      <c r="A161">
        <v>158</v>
      </c>
      <c r="B161" s="102">
        <v>42011</v>
      </c>
      <c r="C161">
        <v>7</v>
      </c>
      <c r="D161">
        <v>1</v>
      </c>
      <c r="E161">
        <v>7</v>
      </c>
      <c r="F161">
        <v>13</v>
      </c>
      <c r="G161">
        <v>4</v>
      </c>
      <c r="H161">
        <v>0</v>
      </c>
    </row>
    <row r="162" spans="1:8" x14ac:dyDescent="0.25">
      <c r="A162">
        <v>159</v>
      </c>
      <c r="B162" s="102">
        <v>42011</v>
      </c>
      <c r="C162">
        <v>7</v>
      </c>
      <c r="D162">
        <v>1</v>
      </c>
      <c r="E162">
        <v>7</v>
      </c>
      <c r="F162">
        <v>14</v>
      </c>
      <c r="G162">
        <v>4</v>
      </c>
      <c r="H162">
        <v>0</v>
      </c>
    </row>
    <row r="163" spans="1:8" x14ac:dyDescent="0.25">
      <c r="A163">
        <v>160</v>
      </c>
      <c r="B163" s="102">
        <v>42011</v>
      </c>
      <c r="C163">
        <v>7</v>
      </c>
      <c r="D163">
        <v>1</v>
      </c>
      <c r="E163">
        <v>7</v>
      </c>
      <c r="F163">
        <v>15</v>
      </c>
      <c r="G163">
        <v>4</v>
      </c>
      <c r="H163">
        <v>0</v>
      </c>
    </row>
    <row r="164" spans="1:8" x14ac:dyDescent="0.25">
      <c r="A164">
        <v>161</v>
      </c>
      <c r="B164" s="102">
        <v>42011</v>
      </c>
      <c r="C164">
        <v>7</v>
      </c>
      <c r="D164">
        <v>1</v>
      </c>
      <c r="E164">
        <v>7</v>
      </c>
      <c r="F164">
        <v>16</v>
      </c>
      <c r="G164">
        <v>4</v>
      </c>
      <c r="H164">
        <v>0</v>
      </c>
    </row>
    <row r="165" spans="1:8" x14ac:dyDescent="0.25">
      <c r="A165">
        <v>162</v>
      </c>
      <c r="B165" s="102">
        <v>42011</v>
      </c>
      <c r="C165">
        <v>7</v>
      </c>
      <c r="D165">
        <v>1</v>
      </c>
      <c r="E165">
        <v>7</v>
      </c>
      <c r="F165">
        <v>17</v>
      </c>
      <c r="G165">
        <v>4</v>
      </c>
      <c r="H165">
        <v>0</v>
      </c>
    </row>
    <row r="166" spans="1:8" x14ac:dyDescent="0.25">
      <c r="A166">
        <v>163</v>
      </c>
      <c r="B166" s="102">
        <v>42011</v>
      </c>
      <c r="C166">
        <v>7</v>
      </c>
      <c r="D166">
        <v>1</v>
      </c>
      <c r="E166">
        <v>7</v>
      </c>
      <c r="F166">
        <v>18</v>
      </c>
      <c r="G166">
        <v>4</v>
      </c>
      <c r="H166">
        <v>0</v>
      </c>
    </row>
    <row r="167" spans="1:8" x14ac:dyDescent="0.25">
      <c r="A167">
        <v>164</v>
      </c>
      <c r="B167" s="102">
        <v>42011</v>
      </c>
      <c r="C167">
        <v>7</v>
      </c>
      <c r="D167">
        <v>1</v>
      </c>
      <c r="E167">
        <v>7</v>
      </c>
      <c r="F167">
        <v>19</v>
      </c>
      <c r="G167">
        <v>4</v>
      </c>
      <c r="H167">
        <v>0</v>
      </c>
    </row>
    <row r="168" spans="1:8" x14ac:dyDescent="0.25">
      <c r="A168">
        <v>165</v>
      </c>
      <c r="B168" s="102">
        <v>42011</v>
      </c>
      <c r="C168">
        <v>7</v>
      </c>
      <c r="D168">
        <v>1</v>
      </c>
      <c r="E168">
        <v>7</v>
      </c>
      <c r="F168">
        <v>20</v>
      </c>
      <c r="G168">
        <v>4</v>
      </c>
      <c r="H168">
        <v>0</v>
      </c>
    </row>
    <row r="169" spans="1:8" x14ac:dyDescent="0.25">
      <c r="A169">
        <v>166</v>
      </c>
      <c r="B169" s="102">
        <v>42011</v>
      </c>
      <c r="C169">
        <v>7</v>
      </c>
      <c r="D169">
        <v>1</v>
      </c>
      <c r="E169">
        <v>7</v>
      </c>
      <c r="F169">
        <v>21</v>
      </c>
      <c r="G169">
        <v>4</v>
      </c>
      <c r="H169">
        <v>0</v>
      </c>
    </row>
    <row r="170" spans="1:8" x14ac:dyDescent="0.25">
      <c r="A170">
        <v>167</v>
      </c>
      <c r="B170" s="102">
        <v>42011</v>
      </c>
      <c r="C170">
        <v>7</v>
      </c>
      <c r="D170">
        <v>1</v>
      </c>
      <c r="E170">
        <v>7</v>
      </c>
      <c r="F170">
        <v>22</v>
      </c>
      <c r="G170">
        <v>4</v>
      </c>
      <c r="H170">
        <v>0</v>
      </c>
    </row>
    <row r="171" spans="1:8" x14ac:dyDescent="0.25">
      <c r="A171">
        <v>168</v>
      </c>
      <c r="B171" s="102">
        <v>42011</v>
      </c>
      <c r="C171">
        <v>7</v>
      </c>
      <c r="D171">
        <v>1</v>
      </c>
      <c r="E171">
        <v>7</v>
      </c>
      <c r="F171">
        <v>23</v>
      </c>
      <c r="G171">
        <v>4</v>
      </c>
      <c r="H171">
        <v>0</v>
      </c>
    </row>
    <row r="172" spans="1:8" x14ac:dyDescent="0.25">
      <c r="A172">
        <v>169</v>
      </c>
      <c r="B172" s="102">
        <v>42012</v>
      </c>
      <c r="C172">
        <v>8</v>
      </c>
      <c r="D172">
        <v>1</v>
      </c>
      <c r="E172">
        <v>8</v>
      </c>
      <c r="F172">
        <v>0</v>
      </c>
      <c r="G172">
        <v>5</v>
      </c>
      <c r="H172">
        <v>0</v>
      </c>
    </row>
    <row r="173" spans="1:8" x14ac:dyDescent="0.25">
      <c r="A173">
        <v>170</v>
      </c>
      <c r="B173" s="102">
        <v>42012</v>
      </c>
      <c r="C173">
        <v>8</v>
      </c>
      <c r="D173">
        <v>1</v>
      </c>
      <c r="E173">
        <v>8</v>
      </c>
      <c r="F173">
        <v>1</v>
      </c>
      <c r="G173">
        <v>5</v>
      </c>
      <c r="H173">
        <v>0</v>
      </c>
    </row>
    <row r="174" spans="1:8" x14ac:dyDescent="0.25">
      <c r="A174">
        <v>171</v>
      </c>
      <c r="B174" s="102">
        <v>42012</v>
      </c>
      <c r="C174">
        <v>8</v>
      </c>
      <c r="D174">
        <v>1</v>
      </c>
      <c r="E174">
        <v>8</v>
      </c>
      <c r="F174">
        <v>2</v>
      </c>
      <c r="G174">
        <v>5</v>
      </c>
      <c r="H174">
        <v>0</v>
      </c>
    </row>
    <row r="175" spans="1:8" x14ac:dyDescent="0.25">
      <c r="A175">
        <v>172</v>
      </c>
      <c r="B175" s="102">
        <v>42012</v>
      </c>
      <c r="C175">
        <v>8</v>
      </c>
      <c r="D175">
        <v>1</v>
      </c>
      <c r="E175">
        <v>8</v>
      </c>
      <c r="F175">
        <v>3</v>
      </c>
      <c r="G175">
        <v>5</v>
      </c>
      <c r="H175">
        <v>0</v>
      </c>
    </row>
    <row r="176" spans="1:8" x14ac:dyDescent="0.25">
      <c r="A176">
        <v>173</v>
      </c>
      <c r="B176" s="102">
        <v>42012</v>
      </c>
      <c r="C176">
        <v>8</v>
      </c>
      <c r="D176">
        <v>1</v>
      </c>
      <c r="E176">
        <v>8</v>
      </c>
      <c r="F176">
        <v>4</v>
      </c>
      <c r="G176">
        <v>5</v>
      </c>
      <c r="H176">
        <v>0</v>
      </c>
    </row>
    <row r="177" spans="1:8" x14ac:dyDescent="0.25">
      <c r="A177">
        <v>174</v>
      </c>
      <c r="B177" s="102">
        <v>42012</v>
      </c>
      <c r="C177">
        <v>8</v>
      </c>
      <c r="D177">
        <v>1</v>
      </c>
      <c r="E177">
        <v>8</v>
      </c>
      <c r="F177">
        <v>5</v>
      </c>
      <c r="G177">
        <v>5</v>
      </c>
      <c r="H177">
        <v>0</v>
      </c>
    </row>
    <row r="178" spans="1:8" x14ac:dyDescent="0.25">
      <c r="A178">
        <v>175</v>
      </c>
      <c r="B178" s="102">
        <v>42012</v>
      </c>
      <c r="C178">
        <v>8</v>
      </c>
      <c r="D178">
        <v>1</v>
      </c>
      <c r="E178">
        <v>8</v>
      </c>
      <c r="F178">
        <v>6</v>
      </c>
      <c r="G178">
        <v>5</v>
      </c>
      <c r="H178">
        <v>0</v>
      </c>
    </row>
    <row r="179" spans="1:8" x14ac:dyDescent="0.25">
      <c r="A179">
        <v>176</v>
      </c>
      <c r="B179" s="102">
        <v>42012</v>
      </c>
      <c r="C179">
        <v>8</v>
      </c>
      <c r="D179">
        <v>1</v>
      </c>
      <c r="E179">
        <v>8</v>
      </c>
      <c r="F179">
        <v>7</v>
      </c>
      <c r="G179">
        <v>5</v>
      </c>
      <c r="H179">
        <v>0</v>
      </c>
    </row>
    <row r="180" spans="1:8" x14ac:dyDescent="0.25">
      <c r="A180">
        <v>177</v>
      </c>
      <c r="B180" s="102">
        <v>42012</v>
      </c>
      <c r="C180">
        <v>8</v>
      </c>
      <c r="D180">
        <v>1</v>
      </c>
      <c r="E180">
        <v>8</v>
      </c>
      <c r="F180">
        <v>8</v>
      </c>
      <c r="G180">
        <v>5</v>
      </c>
      <c r="H180">
        <v>0</v>
      </c>
    </row>
    <row r="181" spans="1:8" x14ac:dyDescent="0.25">
      <c r="A181">
        <v>178</v>
      </c>
      <c r="B181" s="102">
        <v>42012</v>
      </c>
      <c r="C181">
        <v>8</v>
      </c>
      <c r="D181">
        <v>1</v>
      </c>
      <c r="E181">
        <v>8</v>
      </c>
      <c r="F181">
        <v>9</v>
      </c>
      <c r="G181">
        <v>5</v>
      </c>
      <c r="H181">
        <v>0</v>
      </c>
    </row>
    <row r="182" spans="1:8" x14ac:dyDescent="0.25">
      <c r="A182">
        <v>179</v>
      </c>
      <c r="B182" s="102">
        <v>42012</v>
      </c>
      <c r="C182">
        <v>8</v>
      </c>
      <c r="D182">
        <v>1</v>
      </c>
      <c r="E182">
        <v>8</v>
      </c>
      <c r="F182">
        <v>10</v>
      </c>
      <c r="G182">
        <v>5</v>
      </c>
      <c r="H182">
        <v>0</v>
      </c>
    </row>
    <row r="183" spans="1:8" x14ac:dyDescent="0.25">
      <c r="A183">
        <v>180</v>
      </c>
      <c r="B183" s="102">
        <v>42012</v>
      </c>
      <c r="C183">
        <v>8</v>
      </c>
      <c r="D183">
        <v>1</v>
      </c>
      <c r="E183">
        <v>8</v>
      </c>
      <c r="F183">
        <v>11</v>
      </c>
      <c r="G183">
        <v>5</v>
      </c>
      <c r="H183">
        <v>0</v>
      </c>
    </row>
    <row r="184" spans="1:8" x14ac:dyDescent="0.25">
      <c r="A184">
        <v>181</v>
      </c>
      <c r="B184" s="102">
        <v>42012</v>
      </c>
      <c r="C184">
        <v>8</v>
      </c>
      <c r="D184">
        <v>1</v>
      </c>
      <c r="E184">
        <v>8</v>
      </c>
      <c r="F184">
        <v>12</v>
      </c>
      <c r="G184">
        <v>5</v>
      </c>
      <c r="H184">
        <v>0</v>
      </c>
    </row>
    <row r="185" spans="1:8" x14ac:dyDescent="0.25">
      <c r="A185">
        <v>182</v>
      </c>
      <c r="B185" s="102">
        <v>42012</v>
      </c>
      <c r="C185">
        <v>8</v>
      </c>
      <c r="D185">
        <v>1</v>
      </c>
      <c r="E185">
        <v>8</v>
      </c>
      <c r="F185">
        <v>13</v>
      </c>
      <c r="G185">
        <v>5</v>
      </c>
      <c r="H185">
        <v>0</v>
      </c>
    </row>
    <row r="186" spans="1:8" x14ac:dyDescent="0.25">
      <c r="A186">
        <v>183</v>
      </c>
      <c r="B186" s="102">
        <v>42012</v>
      </c>
      <c r="C186">
        <v>8</v>
      </c>
      <c r="D186">
        <v>1</v>
      </c>
      <c r="E186">
        <v>8</v>
      </c>
      <c r="F186">
        <v>14</v>
      </c>
      <c r="G186">
        <v>5</v>
      </c>
      <c r="H186">
        <v>0</v>
      </c>
    </row>
    <row r="187" spans="1:8" x14ac:dyDescent="0.25">
      <c r="A187">
        <v>184</v>
      </c>
      <c r="B187" s="102">
        <v>42012</v>
      </c>
      <c r="C187">
        <v>8</v>
      </c>
      <c r="D187">
        <v>1</v>
      </c>
      <c r="E187">
        <v>8</v>
      </c>
      <c r="F187">
        <v>15</v>
      </c>
      <c r="G187">
        <v>5</v>
      </c>
      <c r="H187">
        <v>0</v>
      </c>
    </row>
    <row r="188" spans="1:8" x14ac:dyDescent="0.25">
      <c r="A188">
        <v>185</v>
      </c>
      <c r="B188" s="102">
        <v>42012</v>
      </c>
      <c r="C188">
        <v>8</v>
      </c>
      <c r="D188">
        <v>1</v>
      </c>
      <c r="E188">
        <v>8</v>
      </c>
      <c r="F188">
        <v>16</v>
      </c>
      <c r="G188">
        <v>5</v>
      </c>
      <c r="H188">
        <v>0</v>
      </c>
    </row>
    <row r="189" spans="1:8" x14ac:dyDescent="0.25">
      <c r="A189">
        <v>186</v>
      </c>
      <c r="B189" s="102">
        <v>42012</v>
      </c>
      <c r="C189">
        <v>8</v>
      </c>
      <c r="D189">
        <v>1</v>
      </c>
      <c r="E189">
        <v>8</v>
      </c>
      <c r="F189">
        <v>17</v>
      </c>
      <c r="G189">
        <v>5</v>
      </c>
      <c r="H189">
        <v>0</v>
      </c>
    </row>
    <row r="190" spans="1:8" x14ac:dyDescent="0.25">
      <c r="A190">
        <v>187</v>
      </c>
      <c r="B190" s="102">
        <v>42012</v>
      </c>
      <c r="C190">
        <v>8</v>
      </c>
      <c r="D190">
        <v>1</v>
      </c>
      <c r="E190">
        <v>8</v>
      </c>
      <c r="F190">
        <v>18</v>
      </c>
      <c r="G190">
        <v>5</v>
      </c>
      <c r="H190">
        <v>0</v>
      </c>
    </row>
    <row r="191" spans="1:8" x14ac:dyDescent="0.25">
      <c r="A191">
        <v>188</v>
      </c>
      <c r="B191" s="102">
        <v>42012</v>
      </c>
      <c r="C191">
        <v>8</v>
      </c>
      <c r="D191">
        <v>1</v>
      </c>
      <c r="E191">
        <v>8</v>
      </c>
      <c r="F191">
        <v>19</v>
      </c>
      <c r="G191">
        <v>5</v>
      </c>
      <c r="H191">
        <v>0</v>
      </c>
    </row>
    <row r="192" spans="1:8" x14ac:dyDescent="0.25">
      <c r="A192">
        <v>189</v>
      </c>
      <c r="B192" s="102">
        <v>42012</v>
      </c>
      <c r="C192">
        <v>8</v>
      </c>
      <c r="D192">
        <v>1</v>
      </c>
      <c r="E192">
        <v>8</v>
      </c>
      <c r="F192">
        <v>20</v>
      </c>
      <c r="G192">
        <v>5</v>
      </c>
      <c r="H192">
        <v>0</v>
      </c>
    </row>
    <row r="193" spans="1:8" x14ac:dyDescent="0.25">
      <c r="A193">
        <v>190</v>
      </c>
      <c r="B193" s="102">
        <v>42012</v>
      </c>
      <c r="C193">
        <v>8</v>
      </c>
      <c r="D193">
        <v>1</v>
      </c>
      <c r="E193">
        <v>8</v>
      </c>
      <c r="F193">
        <v>21</v>
      </c>
      <c r="G193">
        <v>5</v>
      </c>
      <c r="H193">
        <v>0</v>
      </c>
    </row>
    <row r="194" spans="1:8" x14ac:dyDescent="0.25">
      <c r="A194">
        <v>191</v>
      </c>
      <c r="B194" s="102">
        <v>42012</v>
      </c>
      <c r="C194">
        <v>8</v>
      </c>
      <c r="D194">
        <v>1</v>
      </c>
      <c r="E194">
        <v>8</v>
      </c>
      <c r="F194">
        <v>22</v>
      </c>
      <c r="G194">
        <v>5</v>
      </c>
      <c r="H194">
        <v>0</v>
      </c>
    </row>
    <row r="195" spans="1:8" x14ac:dyDescent="0.25">
      <c r="A195">
        <v>192</v>
      </c>
      <c r="B195" s="102">
        <v>42012</v>
      </c>
      <c r="C195">
        <v>8</v>
      </c>
      <c r="D195">
        <v>1</v>
      </c>
      <c r="E195">
        <v>8</v>
      </c>
      <c r="F195">
        <v>23</v>
      </c>
      <c r="G195">
        <v>5</v>
      </c>
      <c r="H195">
        <v>0</v>
      </c>
    </row>
    <row r="196" spans="1:8" x14ac:dyDescent="0.25">
      <c r="A196">
        <v>193</v>
      </c>
      <c r="B196" s="102">
        <v>42013</v>
      </c>
      <c r="C196">
        <v>9</v>
      </c>
      <c r="D196">
        <v>1</v>
      </c>
      <c r="E196">
        <v>9</v>
      </c>
      <c r="F196">
        <v>0</v>
      </c>
      <c r="G196">
        <v>6</v>
      </c>
      <c r="H196">
        <v>0</v>
      </c>
    </row>
    <row r="197" spans="1:8" x14ac:dyDescent="0.25">
      <c r="A197">
        <v>194</v>
      </c>
      <c r="B197" s="102">
        <v>42013</v>
      </c>
      <c r="C197">
        <v>9</v>
      </c>
      <c r="D197">
        <v>1</v>
      </c>
      <c r="E197">
        <v>9</v>
      </c>
      <c r="F197">
        <v>1</v>
      </c>
      <c r="G197">
        <v>6</v>
      </c>
      <c r="H197">
        <v>0</v>
      </c>
    </row>
    <row r="198" spans="1:8" x14ac:dyDescent="0.25">
      <c r="A198">
        <v>195</v>
      </c>
      <c r="B198" s="102">
        <v>42013</v>
      </c>
      <c r="C198">
        <v>9</v>
      </c>
      <c r="D198">
        <v>1</v>
      </c>
      <c r="E198">
        <v>9</v>
      </c>
      <c r="F198">
        <v>2</v>
      </c>
      <c r="G198">
        <v>6</v>
      </c>
      <c r="H198">
        <v>0</v>
      </c>
    </row>
    <row r="199" spans="1:8" x14ac:dyDescent="0.25">
      <c r="A199">
        <v>196</v>
      </c>
      <c r="B199" s="102">
        <v>42013</v>
      </c>
      <c r="C199">
        <v>9</v>
      </c>
      <c r="D199">
        <v>1</v>
      </c>
      <c r="E199">
        <v>9</v>
      </c>
      <c r="F199">
        <v>3</v>
      </c>
      <c r="G199">
        <v>6</v>
      </c>
      <c r="H199">
        <v>0</v>
      </c>
    </row>
    <row r="200" spans="1:8" x14ac:dyDescent="0.25">
      <c r="A200">
        <v>197</v>
      </c>
      <c r="B200" s="102">
        <v>42013</v>
      </c>
      <c r="C200">
        <v>9</v>
      </c>
      <c r="D200">
        <v>1</v>
      </c>
      <c r="E200">
        <v>9</v>
      </c>
      <c r="F200">
        <v>4</v>
      </c>
      <c r="G200">
        <v>6</v>
      </c>
      <c r="H200">
        <v>0</v>
      </c>
    </row>
    <row r="201" spans="1:8" x14ac:dyDescent="0.25">
      <c r="A201">
        <v>198</v>
      </c>
      <c r="B201" s="102">
        <v>42013</v>
      </c>
      <c r="C201">
        <v>9</v>
      </c>
      <c r="D201">
        <v>1</v>
      </c>
      <c r="E201">
        <v>9</v>
      </c>
      <c r="F201">
        <v>5</v>
      </c>
      <c r="G201">
        <v>6</v>
      </c>
      <c r="H201">
        <v>0</v>
      </c>
    </row>
    <row r="202" spans="1:8" x14ac:dyDescent="0.25">
      <c r="A202">
        <v>199</v>
      </c>
      <c r="B202" s="102">
        <v>42013</v>
      </c>
      <c r="C202">
        <v>9</v>
      </c>
      <c r="D202">
        <v>1</v>
      </c>
      <c r="E202">
        <v>9</v>
      </c>
      <c r="F202">
        <v>6</v>
      </c>
      <c r="G202">
        <v>6</v>
      </c>
      <c r="H202">
        <v>0</v>
      </c>
    </row>
    <row r="203" spans="1:8" x14ac:dyDescent="0.25">
      <c r="A203">
        <v>200</v>
      </c>
      <c r="B203" s="102">
        <v>42013</v>
      </c>
      <c r="C203">
        <v>9</v>
      </c>
      <c r="D203">
        <v>1</v>
      </c>
      <c r="E203">
        <v>9</v>
      </c>
      <c r="F203">
        <v>7</v>
      </c>
      <c r="G203">
        <v>6</v>
      </c>
      <c r="H203">
        <v>0</v>
      </c>
    </row>
    <row r="204" spans="1:8" x14ac:dyDescent="0.25">
      <c r="A204">
        <v>201</v>
      </c>
      <c r="B204" s="102">
        <v>42013</v>
      </c>
      <c r="C204">
        <v>9</v>
      </c>
      <c r="D204">
        <v>1</v>
      </c>
      <c r="E204">
        <v>9</v>
      </c>
      <c r="F204">
        <v>8</v>
      </c>
      <c r="G204">
        <v>6</v>
      </c>
      <c r="H204">
        <v>0</v>
      </c>
    </row>
    <row r="205" spans="1:8" x14ac:dyDescent="0.25">
      <c r="A205">
        <v>202</v>
      </c>
      <c r="B205" s="102">
        <v>42013</v>
      </c>
      <c r="C205">
        <v>9</v>
      </c>
      <c r="D205">
        <v>1</v>
      </c>
      <c r="E205">
        <v>9</v>
      </c>
      <c r="F205">
        <v>9</v>
      </c>
      <c r="G205">
        <v>6</v>
      </c>
      <c r="H205">
        <v>0</v>
      </c>
    </row>
    <row r="206" spans="1:8" x14ac:dyDescent="0.25">
      <c r="A206">
        <v>203</v>
      </c>
      <c r="B206" s="102">
        <v>42013</v>
      </c>
      <c r="C206">
        <v>9</v>
      </c>
      <c r="D206">
        <v>1</v>
      </c>
      <c r="E206">
        <v>9</v>
      </c>
      <c r="F206">
        <v>10</v>
      </c>
      <c r="G206">
        <v>6</v>
      </c>
      <c r="H206">
        <v>0</v>
      </c>
    </row>
    <row r="207" spans="1:8" x14ac:dyDescent="0.25">
      <c r="A207">
        <v>204</v>
      </c>
      <c r="B207" s="102">
        <v>42013</v>
      </c>
      <c r="C207">
        <v>9</v>
      </c>
      <c r="D207">
        <v>1</v>
      </c>
      <c r="E207">
        <v>9</v>
      </c>
      <c r="F207">
        <v>11</v>
      </c>
      <c r="G207">
        <v>6</v>
      </c>
      <c r="H207">
        <v>0</v>
      </c>
    </row>
    <row r="208" spans="1:8" x14ac:dyDescent="0.25">
      <c r="A208">
        <v>205</v>
      </c>
      <c r="B208" s="102">
        <v>42013</v>
      </c>
      <c r="C208">
        <v>9</v>
      </c>
      <c r="D208">
        <v>1</v>
      </c>
      <c r="E208">
        <v>9</v>
      </c>
      <c r="F208">
        <v>12</v>
      </c>
      <c r="G208">
        <v>6</v>
      </c>
      <c r="H208">
        <v>0</v>
      </c>
    </row>
    <row r="209" spans="1:8" x14ac:dyDescent="0.25">
      <c r="A209">
        <v>206</v>
      </c>
      <c r="B209" s="102">
        <v>42013</v>
      </c>
      <c r="C209">
        <v>9</v>
      </c>
      <c r="D209">
        <v>1</v>
      </c>
      <c r="E209">
        <v>9</v>
      </c>
      <c r="F209">
        <v>13</v>
      </c>
      <c r="G209">
        <v>6</v>
      </c>
      <c r="H209">
        <v>0</v>
      </c>
    </row>
    <row r="210" spans="1:8" x14ac:dyDescent="0.25">
      <c r="A210">
        <v>207</v>
      </c>
      <c r="B210" s="102">
        <v>42013</v>
      </c>
      <c r="C210">
        <v>9</v>
      </c>
      <c r="D210">
        <v>1</v>
      </c>
      <c r="E210">
        <v>9</v>
      </c>
      <c r="F210">
        <v>14</v>
      </c>
      <c r="G210">
        <v>6</v>
      </c>
      <c r="H210">
        <v>0</v>
      </c>
    </row>
    <row r="211" spans="1:8" x14ac:dyDescent="0.25">
      <c r="A211">
        <v>208</v>
      </c>
      <c r="B211" s="102">
        <v>42013</v>
      </c>
      <c r="C211">
        <v>9</v>
      </c>
      <c r="D211">
        <v>1</v>
      </c>
      <c r="E211">
        <v>9</v>
      </c>
      <c r="F211">
        <v>15</v>
      </c>
      <c r="G211">
        <v>6</v>
      </c>
      <c r="H211">
        <v>0</v>
      </c>
    </row>
    <row r="212" spans="1:8" x14ac:dyDescent="0.25">
      <c r="A212">
        <v>209</v>
      </c>
      <c r="B212" s="102">
        <v>42013</v>
      </c>
      <c r="C212">
        <v>9</v>
      </c>
      <c r="D212">
        <v>1</v>
      </c>
      <c r="E212">
        <v>9</v>
      </c>
      <c r="F212">
        <v>16</v>
      </c>
      <c r="G212">
        <v>6</v>
      </c>
      <c r="H212">
        <v>0</v>
      </c>
    </row>
    <row r="213" spans="1:8" x14ac:dyDescent="0.25">
      <c r="A213">
        <v>210</v>
      </c>
      <c r="B213" s="102">
        <v>42013</v>
      </c>
      <c r="C213">
        <v>9</v>
      </c>
      <c r="D213">
        <v>1</v>
      </c>
      <c r="E213">
        <v>9</v>
      </c>
      <c r="F213">
        <v>17</v>
      </c>
      <c r="G213">
        <v>6</v>
      </c>
      <c r="H213">
        <v>0</v>
      </c>
    </row>
    <row r="214" spans="1:8" x14ac:dyDescent="0.25">
      <c r="A214">
        <v>211</v>
      </c>
      <c r="B214" s="102">
        <v>42013</v>
      </c>
      <c r="C214">
        <v>9</v>
      </c>
      <c r="D214">
        <v>1</v>
      </c>
      <c r="E214">
        <v>9</v>
      </c>
      <c r="F214">
        <v>18</v>
      </c>
      <c r="G214">
        <v>6</v>
      </c>
      <c r="H214">
        <v>0</v>
      </c>
    </row>
    <row r="215" spans="1:8" x14ac:dyDescent="0.25">
      <c r="A215">
        <v>212</v>
      </c>
      <c r="B215" s="102">
        <v>42013</v>
      </c>
      <c r="C215">
        <v>9</v>
      </c>
      <c r="D215">
        <v>1</v>
      </c>
      <c r="E215">
        <v>9</v>
      </c>
      <c r="F215">
        <v>19</v>
      </c>
      <c r="G215">
        <v>6</v>
      </c>
      <c r="H215">
        <v>0</v>
      </c>
    </row>
    <row r="216" spans="1:8" x14ac:dyDescent="0.25">
      <c r="A216">
        <v>213</v>
      </c>
      <c r="B216" s="102">
        <v>42013</v>
      </c>
      <c r="C216">
        <v>9</v>
      </c>
      <c r="D216">
        <v>1</v>
      </c>
      <c r="E216">
        <v>9</v>
      </c>
      <c r="F216">
        <v>20</v>
      </c>
      <c r="G216">
        <v>6</v>
      </c>
      <c r="H216">
        <v>0</v>
      </c>
    </row>
    <row r="217" spans="1:8" x14ac:dyDescent="0.25">
      <c r="A217">
        <v>214</v>
      </c>
      <c r="B217" s="102">
        <v>42013</v>
      </c>
      <c r="C217">
        <v>9</v>
      </c>
      <c r="D217">
        <v>1</v>
      </c>
      <c r="E217">
        <v>9</v>
      </c>
      <c r="F217">
        <v>21</v>
      </c>
      <c r="G217">
        <v>6</v>
      </c>
      <c r="H217">
        <v>0</v>
      </c>
    </row>
    <row r="218" spans="1:8" x14ac:dyDescent="0.25">
      <c r="A218">
        <v>215</v>
      </c>
      <c r="B218" s="102">
        <v>42013</v>
      </c>
      <c r="C218">
        <v>9</v>
      </c>
      <c r="D218">
        <v>1</v>
      </c>
      <c r="E218">
        <v>9</v>
      </c>
      <c r="F218">
        <v>22</v>
      </c>
      <c r="G218">
        <v>6</v>
      </c>
      <c r="H218">
        <v>0</v>
      </c>
    </row>
    <row r="219" spans="1:8" x14ac:dyDescent="0.25">
      <c r="A219">
        <v>216</v>
      </c>
      <c r="B219" s="102">
        <v>42013</v>
      </c>
      <c r="C219">
        <v>9</v>
      </c>
      <c r="D219">
        <v>1</v>
      </c>
      <c r="E219">
        <v>9</v>
      </c>
      <c r="F219">
        <v>23</v>
      </c>
      <c r="G219">
        <v>6</v>
      </c>
      <c r="H219">
        <v>0</v>
      </c>
    </row>
    <row r="220" spans="1:8" x14ac:dyDescent="0.25">
      <c r="A220">
        <v>217</v>
      </c>
      <c r="B220" s="102">
        <v>42014</v>
      </c>
      <c r="C220">
        <v>10</v>
      </c>
      <c r="D220">
        <v>1</v>
      </c>
      <c r="E220">
        <v>10</v>
      </c>
      <c r="F220">
        <v>0</v>
      </c>
      <c r="G220">
        <v>7</v>
      </c>
      <c r="H220">
        <v>1</v>
      </c>
    </row>
    <row r="221" spans="1:8" x14ac:dyDescent="0.25">
      <c r="A221">
        <v>218</v>
      </c>
      <c r="B221" s="102">
        <v>42014</v>
      </c>
      <c r="C221">
        <v>10</v>
      </c>
      <c r="D221">
        <v>1</v>
      </c>
      <c r="E221">
        <v>10</v>
      </c>
      <c r="F221">
        <v>1</v>
      </c>
      <c r="G221">
        <v>7</v>
      </c>
      <c r="H221">
        <v>1</v>
      </c>
    </row>
    <row r="222" spans="1:8" x14ac:dyDescent="0.25">
      <c r="A222">
        <v>219</v>
      </c>
      <c r="B222" s="102">
        <v>42014</v>
      </c>
      <c r="C222">
        <v>10</v>
      </c>
      <c r="D222">
        <v>1</v>
      </c>
      <c r="E222">
        <v>10</v>
      </c>
      <c r="F222">
        <v>2</v>
      </c>
      <c r="G222">
        <v>7</v>
      </c>
      <c r="H222">
        <v>1</v>
      </c>
    </row>
    <row r="223" spans="1:8" x14ac:dyDescent="0.25">
      <c r="A223">
        <v>220</v>
      </c>
      <c r="B223" s="102">
        <v>42014</v>
      </c>
      <c r="C223">
        <v>10</v>
      </c>
      <c r="D223">
        <v>1</v>
      </c>
      <c r="E223">
        <v>10</v>
      </c>
      <c r="F223">
        <v>3</v>
      </c>
      <c r="G223">
        <v>7</v>
      </c>
      <c r="H223">
        <v>1</v>
      </c>
    </row>
    <row r="224" spans="1:8" x14ac:dyDescent="0.25">
      <c r="A224">
        <v>221</v>
      </c>
      <c r="B224" s="102">
        <v>42014</v>
      </c>
      <c r="C224">
        <v>10</v>
      </c>
      <c r="D224">
        <v>1</v>
      </c>
      <c r="E224">
        <v>10</v>
      </c>
      <c r="F224">
        <v>4</v>
      </c>
      <c r="G224">
        <v>7</v>
      </c>
      <c r="H224">
        <v>1</v>
      </c>
    </row>
    <row r="225" spans="1:8" x14ac:dyDescent="0.25">
      <c r="A225">
        <v>222</v>
      </c>
      <c r="B225" s="102">
        <v>42014</v>
      </c>
      <c r="C225">
        <v>10</v>
      </c>
      <c r="D225">
        <v>1</v>
      </c>
      <c r="E225">
        <v>10</v>
      </c>
      <c r="F225">
        <v>5</v>
      </c>
      <c r="G225">
        <v>7</v>
      </c>
      <c r="H225">
        <v>1</v>
      </c>
    </row>
    <row r="226" spans="1:8" x14ac:dyDescent="0.25">
      <c r="A226">
        <v>223</v>
      </c>
      <c r="B226" s="102">
        <v>42014</v>
      </c>
      <c r="C226">
        <v>10</v>
      </c>
      <c r="D226">
        <v>1</v>
      </c>
      <c r="E226">
        <v>10</v>
      </c>
      <c r="F226">
        <v>6</v>
      </c>
      <c r="G226">
        <v>7</v>
      </c>
      <c r="H226">
        <v>1</v>
      </c>
    </row>
    <row r="227" spans="1:8" x14ac:dyDescent="0.25">
      <c r="A227">
        <v>224</v>
      </c>
      <c r="B227" s="102">
        <v>42014</v>
      </c>
      <c r="C227">
        <v>10</v>
      </c>
      <c r="D227">
        <v>1</v>
      </c>
      <c r="E227">
        <v>10</v>
      </c>
      <c r="F227">
        <v>7</v>
      </c>
      <c r="G227">
        <v>7</v>
      </c>
      <c r="H227">
        <v>1</v>
      </c>
    </row>
    <row r="228" spans="1:8" x14ac:dyDescent="0.25">
      <c r="A228">
        <v>225</v>
      </c>
      <c r="B228" s="102">
        <v>42014</v>
      </c>
      <c r="C228">
        <v>10</v>
      </c>
      <c r="D228">
        <v>1</v>
      </c>
      <c r="E228">
        <v>10</v>
      </c>
      <c r="F228">
        <v>8</v>
      </c>
      <c r="G228">
        <v>7</v>
      </c>
      <c r="H228">
        <v>1</v>
      </c>
    </row>
    <row r="229" spans="1:8" x14ac:dyDescent="0.25">
      <c r="A229">
        <v>226</v>
      </c>
      <c r="B229" s="102">
        <v>42014</v>
      </c>
      <c r="C229">
        <v>10</v>
      </c>
      <c r="D229">
        <v>1</v>
      </c>
      <c r="E229">
        <v>10</v>
      </c>
      <c r="F229">
        <v>9</v>
      </c>
      <c r="G229">
        <v>7</v>
      </c>
      <c r="H229">
        <v>1</v>
      </c>
    </row>
    <row r="230" spans="1:8" x14ac:dyDescent="0.25">
      <c r="A230">
        <v>227</v>
      </c>
      <c r="B230" s="102">
        <v>42014</v>
      </c>
      <c r="C230">
        <v>10</v>
      </c>
      <c r="D230">
        <v>1</v>
      </c>
      <c r="E230">
        <v>10</v>
      </c>
      <c r="F230">
        <v>10</v>
      </c>
      <c r="G230">
        <v>7</v>
      </c>
      <c r="H230">
        <v>1</v>
      </c>
    </row>
    <row r="231" spans="1:8" x14ac:dyDescent="0.25">
      <c r="A231">
        <v>228</v>
      </c>
      <c r="B231" s="102">
        <v>42014</v>
      </c>
      <c r="C231">
        <v>10</v>
      </c>
      <c r="D231">
        <v>1</v>
      </c>
      <c r="E231">
        <v>10</v>
      </c>
      <c r="F231">
        <v>11</v>
      </c>
      <c r="G231">
        <v>7</v>
      </c>
      <c r="H231">
        <v>1</v>
      </c>
    </row>
    <row r="232" spans="1:8" x14ac:dyDescent="0.25">
      <c r="A232">
        <v>229</v>
      </c>
      <c r="B232" s="102">
        <v>42014</v>
      </c>
      <c r="C232">
        <v>10</v>
      </c>
      <c r="D232">
        <v>1</v>
      </c>
      <c r="E232">
        <v>10</v>
      </c>
      <c r="F232">
        <v>12</v>
      </c>
      <c r="G232">
        <v>7</v>
      </c>
      <c r="H232">
        <v>1</v>
      </c>
    </row>
    <row r="233" spans="1:8" x14ac:dyDescent="0.25">
      <c r="A233">
        <v>230</v>
      </c>
      <c r="B233" s="102">
        <v>42014</v>
      </c>
      <c r="C233">
        <v>10</v>
      </c>
      <c r="D233">
        <v>1</v>
      </c>
      <c r="E233">
        <v>10</v>
      </c>
      <c r="F233">
        <v>13</v>
      </c>
      <c r="G233">
        <v>7</v>
      </c>
      <c r="H233">
        <v>1</v>
      </c>
    </row>
    <row r="234" spans="1:8" x14ac:dyDescent="0.25">
      <c r="A234">
        <v>231</v>
      </c>
      <c r="B234" s="102">
        <v>42014</v>
      </c>
      <c r="C234">
        <v>10</v>
      </c>
      <c r="D234">
        <v>1</v>
      </c>
      <c r="E234">
        <v>10</v>
      </c>
      <c r="F234">
        <v>14</v>
      </c>
      <c r="G234">
        <v>7</v>
      </c>
      <c r="H234">
        <v>1</v>
      </c>
    </row>
    <row r="235" spans="1:8" x14ac:dyDescent="0.25">
      <c r="A235">
        <v>232</v>
      </c>
      <c r="B235" s="102">
        <v>42014</v>
      </c>
      <c r="C235">
        <v>10</v>
      </c>
      <c r="D235">
        <v>1</v>
      </c>
      <c r="E235">
        <v>10</v>
      </c>
      <c r="F235">
        <v>15</v>
      </c>
      <c r="G235">
        <v>7</v>
      </c>
      <c r="H235">
        <v>1</v>
      </c>
    </row>
    <row r="236" spans="1:8" x14ac:dyDescent="0.25">
      <c r="A236">
        <v>233</v>
      </c>
      <c r="B236" s="102">
        <v>42014</v>
      </c>
      <c r="C236">
        <v>10</v>
      </c>
      <c r="D236">
        <v>1</v>
      </c>
      <c r="E236">
        <v>10</v>
      </c>
      <c r="F236">
        <v>16</v>
      </c>
      <c r="G236">
        <v>7</v>
      </c>
      <c r="H236">
        <v>1</v>
      </c>
    </row>
    <row r="237" spans="1:8" x14ac:dyDescent="0.25">
      <c r="A237">
        <v>234</v>
      </c>
      <c r="B237" s="102">
        <v>42014</v>
      </c>
      <c r="C237">
        <v>10</v>
      </c>
      <c r="D237">
        <v>1</v>
      </c>
      <c r="E237">
        <v>10</v>
      </c>
      <c r="F237">
        <v>17</v>
      </c>
      <c r="G237">
        <v>7</v>
      </c>
      <c r="H237">
        <v>1</v>
      </c>
    </row>
    <row r="238" spans="1:8" x14ac:dyDescent="0.25">
      <c r="A238">
        <v>235</v>
      </c>
      <c r="B238" s="102">
        <v>42014</v>
      </c>
      <c r="C238">
        <v>10</v>
      </c>
      <c r="D238">
        <v>1</v>
      </c>
      <c r="E238">
        <v>10</v>
      </c>
      <c r="F238">
        <v>18</v>
      </c>
      <c r="G238">
        <v>7</v>
      </c>
      <c r="H238">
        <v>1</v>
      </c>
    </row>
    <row r="239" spans="1:8" x14ac:dyDescent="0.25">
      <c r="A239">
        <v>236</v>
      </c>
      <c r="B239" s="102">
        <v>42014</v>
      </c>
      <c r="C239">
        <v>10</v>
      </c>
      <c r="D239">
        <v>1</v>
      </c>
      <c r="E239">
        <v>10</v>
      </c>
      <c r="F239">
        <v>19</v>
      </c>
      <c r="G239">
        <v>7</v>
      </c>
      <c r="H239">
        <v>1</v>
      </c>
    </row>
    <row r="240" spans="1:8" x14ac:dyDescent="0.25">
      <c r="A240">
        <v>237</v>
      </c>
      <c r="B240" s="102">
        <v>42014</v>
      </c>
      <c r="C240">
        <v>10</v>
      </c>
      <c r="D240">
        <v>1</v>
      </c>
      <c r="E240">
        <v>10</v>
      </c>
      <c r="F240">
        <v>20</v>
      </c>
      <c r="G240">
        <v>7</v>
      </c>
      <c r="H240">
        <v>1</v>
      </c>
    </row>
    <row r="241" spans="1:8" x14ac:dyDescent="0.25">
      <c r="A241">
        <v>238</v>
      </c>
      <c r="B241" s="102">
        <v>42014</v>
      </c>
      <c r="C241">
        <v>10</v>
      </c>
      <c r="D241">
        <v>1</v>
      </c>
      <c r="E241">
        <v>10</v>
      </c>
      <c r="F241">
        <v>21</v>
      </c>
      <c r="G241">
        <v>7</v>
      </c>
      <c r="H241">
        <v>1</v>
      </c>
    </row>
    <row r="242" spans="1:8" x14ac:dyDescent="0.25">
      <c r="A242">
        <v>239</v>
      </c>
      <c r="B242" s="102">
        <v>42014</v>
      </c>
      <c r="C242">
        <v>10</v>
      </c>
      <c r="D242">
        <v>1</v>
      </c>
      <c r="E242">
        <v>10</v>
      </c>
      <c r="F242">
        <v>22</v>
      </c>
      <c r="G242">
        <v>7</v>
      </c>
      <c r="H242">
        <v>1</v>
      </c>
    </row>
    <row r="243" spans="1:8" x14ac:dyDescent="0.25">
      <c r="A243">
        <v>240</v>
      </c>
      <c r="B243" s="102">
        <v>42014</v>
      </c>
      <c r="C243">
        <v>10</v>
      </c>
      <c r="D243">
        <v>1</v>
      </c>
      <c r="E243">
        <v>10</v>
      </c>
      <c r="F243">
        <v>23</v>
      </c>
      <c r="G243">
        <v>7</v>
      </c>
      <c r="H243">
        <v>1</v>
      </c>
    </row>
    <row r="244" spans="1:8" x14ac:dyDescent="0.25">
      <c r="A244">
        <v>241</v>
      </c>
      <c r="B244" s="102">
        <v>42015</v>
      </c>
      <c r="C244">
        <v>11</v>
      </c>
      <c r="D244">
        <v>1</v>
      </c>
      <c r="E244">
        <v>11</v>
      </c>
      <c r="F244">
        <v>0</v>
      </c>
      <c r="G244">
        <v>1</v>
      </c>
      <c r="H244">
        <v>1</v>
      </c>
    </row>
    <row r="245" spans="1:8" x14ac:dyDescent="0.25">
      <c r="A245">
        <v>242</v>
      </c>
      <c r="B245" s="102">
        <v>42015</v>
      </c>
      <c r="C245">
        <v>11</v>
      </c>
      <c r="D245">
        <v>1</v>
      </c>
      <c r="E245">
        <v>11</v>
      </c>
      <c r="F245">
        <v>1</v>
      </c>
      <c r="G245">
        <v>1</v>
      </c>
      <c r="H245">
        <v>1</v>
      </c>
    </row>
    <row r="246" spans="1:8" x14ac:dyDescent="0.25">
      <c r="A246">
        <v>243</v>
      </c>
      <c r="B246" s="102">
        <v>42015</v>
      </c>
      <c r="C246">
        <v>11</v>
      </c>
      <c r="D246">
        <v>1</v>
      </c>
      <c r="E246">
        <v>11</v>
      </c>
      <c r="F246">
        <v>2</v>
      </c>
      <c r="G246">
        <v>1</v>
      </c>
      <c r="H246">
        <v>1</v>
      </c>
    </row>
    <row r="247" spans="1:8" x14ac:dyDescent="0.25">
      <c r="A247">
        <v>244</v>
      </c>
      <c r="B247" s="102">
        <v>42015</v>
      </c>
      <c r="C247">
        <v>11</v>
      </c>
      <c r="D247">
        <v>1</v>
      </c>
      <c r="E247">
        <v>11</v>
      </c>
      <c r="F247">
        <v>3</v>
      </c>
      <c r="G247">
        <v>1</v>
      </c>
      <c r="H247">
        <v>1</v>
      </c>
    </row>
    <row r="248" spans="1:8" x14ac:dyDescent="0.25">
      <c r="A248">
        <v>245</v>
      </c>
      <c r="B248" s="102">
        <v>42015</v>
      </c>
      <c r="C248">
        <v>11</v>
      </c>
      <c r="D248">
        <v>1</v>
      </c>
      <c r="E248">
        <v>11</v>
      </c>
      <c r="F248">
        <v>4</v>
      </c>
      <c r="G248">
        <v>1</v>
      </c>
      <c r="H248">
        <v>1</v>
      </c>
    </row>
    <row r="249" spans="1:8" x14ac:dyDescent="0.25">
      <c r="A249">
        <v>246</v>
      </c>
      <c r="B249" s="102">
        <v>42015</v>
      </c>
      <c r="C249">
        <v>11</v>
      </c>
      <c r="D249">
        <v>1</v>
      </c>
      <c r="E249">
        <v>11</v>
      </c>
      <c r="F249">
        <v>5</v>
      </c>
      <c r="G249">
        <v>1</v>
      </c>
      <c r="H249">
        <v>1</v>
      </c>
    </row>
    <row r="250" spans="1:8" x14ac:dyDescent="0.25">
      <c r="A250">
        <v>247</v>
      </c>
      <c r="B250" s="102">
        <v>42015</v>
      </c>
      <c r="C250">
        <v>11</v>
      </c>
      <c r="D250">
        <v>1</v>
      </c>
      <c r="E250">
        <v>11</v>
      </c>
      <c r="F250">
        <v>6</v>
      </c>
      <c r="G250">
        <v>1</v>
      </c>
      <c r="H250">
        <v>1</v>
      </c>
    </row>
    <row r="251" spans="1:8" x14ac:dyDescent="0.25">
      <c r="A251">
        <v>248</v>
      </c>
      <c r="B251" s="102">
        <v>42015</v>
      </c>
      <c r="C251">
        <v>11</v>
      </c>
      <c r="D251">
        <v>1</v>
      </c>
      <c r="E251">
        <v>11</v>
      </c>
      <c r="F251">
        <v>7</v>
      </c>
      <c r="G251">
        <v>1</v>
      </c>
      <c r="H251">
        <v>1</v>
      </c>
    </row>
    <row r="252" spans="1:8" x14ac:dyDescent="0.25">
      <c r="A252">
        <v>249</v>
      </c>
      <c r="B252" s="102">
        <v>42015</v>
      </c>
      <c r="C252">
        <v>11</v>
      </c>
      <c r="D252">
        <v>1</v>
      </c>
      <c r="E252">
        <v>11</v>
      </c>
      <c r="F252">
        <v>8</v>
      </c>
      <c r="G252">
        <v>1</v>
      </c>
      <c r="H252">
        <v>1</v>
      </c>
    </row>
    <row r="253" spans="1:8" x14ac:dyDescent="0.25">
      <c r="A253">
        <v>250</v>
      </c>
      <c r="B253" s="102">
        <v>42015</v>
      </c>
      <c r="C253">
        <v>11</v>
      </c>
      <c r="D253">
        <v>1</v>
      </c>
      <c r="E253">
        <v>11</v>
      </c>
      <c r="F253">
        <v>9</v>
      </c>
      <c r="G253">
        <v>1</v>
      </c>
      <c r="H253">
        <v>1</v>
      </c>
    </row>
    <row r="254" spans="1:8" x14ac:dyDescent="0.25">
      <c r="A254">
        <v>251</v>
      </c>
      <c r="B254" s="102">
        <v>42015</v>
      </c>
      <c r="C254">
        <v>11</v>
      </c>
      <c r="D254">
        <v>1</v>
      </c>
      <c r="E254">
        <v>11</v>
      </c>
      <c r="F254">
        <v>10</v>
      </c>
      <c r="G254">
        <v>1</v>
      </c>
      <c r="H254">
        <v>1</v>
      </c>
    </row>
    <row r="255" spans="1:8" x14ac:dyDescent="0.25">
      <c r="A255">
        <v>252</v>
      </c>
      <c r="B255" s="102">
        <v>42015</v>
      </c>
      <c r="C255">
        <v>11</v>
      </c>
      <c r="D255">
        <v>1</v>
      </c>
      <c r="E255">
        <v>11</v>
      </c>
      <c r="F255">
        <v>11</v>
      </c>
      <c r="G255">
        <v>1</v>
      </c>
      <c r="H255">
        <v>1</v>
      </c>
    </row>
    <row r="256" spans="1:8" x14ac:dyDescent="0.25">
      <c r="A256">
        <v>253</v>
      </c>
      <c r="B256" s="102">
        <v>42015</v>
      </c>
      <c r="C256">
        <v>11</v>
      </c>
      <c r="D256">
        <v>1</v>
      </c>
      <c r="E256">
        <v>11</v>
      </c>
      <c r="F256">
        <v>12</v>
      </c>
      <c r="G256">
        <v>1</v>
      </c>
      <c r="H256">
        <v>1</v>
      </c>
    </row>
    <row r="257" spans="1:8" x14ac:dyDescent="0.25">
      <c r="A257">
        <v>254</v>
      </c>
      <c r="B257" s="102">
        <v>42015</v>
      </c>
      <c r="C257">
        <v>11</v>
      </c>
      <c r="D257">
        <v>1</v>
      </c>
      <c r="E257">
        <v>11</v>
      </c>
      <c r="F257">
        <v>13</v>
      </c>
      <c r="G257">
        <v>1</v>
      </c>
      <c r="H257">
        <v>1</v>
      </c>
    </row>
    <row r="258" spans="1:8" x14ac:dyDescent="0.25">
      <c r="A258">
        <v>255</v>
      </c>
      <c r="B258" s="102">
        <v>42015</v>
      </c>
      <c r="C258">
        <v>11</v>
      </c>
      <c r="D258">
        <v>1</v>
      </c>
      <c r="E258">
        <v>11</v>
      </c>
      <c r="F258">
        <v>14</v>
      </c>
      <c r="G258">
        <v>1</v>
      </c>
      <c r="H258">
        <v>1</v>
      </c>
    </row>
    <row r="259" spans="1:8" x14ac:dyDescent="0.25">
      <c r="A259">
        <v>256</v>
      </c>
      <c r="B259" s="102">
        <v>42015</v>
      </c>
      <c r="C259">
        <v>11</v>
      </c>
      <c r="D259">
        <v>1</v>
      </c>
      <c r="E259">
        <v>11</v>
      </c>
      <c r="F259">
        <v>15</v>
      </c>
      <c r="G259">
        <v>1</v>
      </c>
      <c r="H259">
        <v>1</v>
      </c>
    </row>
    <row r="260" spans="1:8" x14ac:dyDescent="0.25">
      <c r="A260">
        <v>257</v>
      </c>
      <c r="B260" s="102">
        <v>42015</v>
      </c>
      <c r="C260">
        <v>11</v>
      </c>
      <c r="D260">
        <v>1</v>
      </c>
      <c r="E260">
        <v>11</v>
      </c>
      <c r="F260">
        <v>16</v>
      </c>
      <c r="G260">
        <v>1</v>
      </c>
      <c r="H260">
        <v>1</v>
      </c>
    </row>
    <row r="261" spans="1:8" x14ac:dyDescent="0.25">
      <c r="A261">
        <v>258</v>
      </c>
      <c r="B261" s="102">
        <v>42015</v>
      </c>
      <c r="C261">
        <v>11</v>
      </c>
      <c r="D261">
        <v>1</v>
      </c>
      <c r="E261">
        <v>11</v>
      </c>
      <c r="F261">
        <v>17</v>
      </c>
      <c r="G261">
        <v>1</v>
      </c>
      <c r="H261">
        <v>1</v>
      </c>
    </row>
    <row r="262" spans="1:8" x14ac:dyDescent="0.25">
      <c r="A262">
        <v>259</v>
      </c>
      <c r="B262" s="102">
        <v>42015</v>
      </c>
      <c r="C262">
        <v>11</v>
      </c>
      <c r="D262">
        <v>1</v>
      </c>
      <c r="E262">
        <v>11</v>
      </c>
      <c r="F262">
        <v>18</v>
      </c>
      <c r="G262">
        <v>1</v>
      </c>
      <c r="H262">
        <v>1</v>
      </c>
    </row>
    <row r="263" spans="1:8" x14ac:dyDescent="0.25">
      <c r="A263">
        <v>260</v>
      </c>
      <c r="B263" s="102">
        <v>42015</v>
      </c>
      <c r="C263">
        <v>11</v>
      </c>
      <c r="D263">
        <v>1</v>
      </c>
      <c r="E263">
        <v>11</v>
      </c>
      <c r="F263">
        <v>19</v>
      </c>
      <c r="G263">
        <v>1</v>
      </c>
      <c r="H263">
        <v>1</v>
      </c>
    </row>
    <row r="264" spans="1:8" x14ac:dyDescent="0.25">
      <c r="A264">
        <v>261</v>
      </c>
      <c r="B264" s="102">
        <v>42015</v>
      </c>
      <c r="C264">
        <v>11</v>
      </c>
      <c r="D264">
        <v>1</v>
      </c>
      <c r="E264">
        <v>11</v>
      </c>
      <c r="F264">
        <v>20</v>
      </c>
      <c r="G264">
        <v>1</v>
      </c>
      <c r="H264">
        <v>1</v>
      </c>
    </row>
    <row r="265" spans="1:8" x14ac:dyDescent="0.25">
      <c r="A265">
        <v>262</v>
      </c>
      <c r="B265" s="102">
        <v>42015</v>
      </c>
      <c r="C265">
        <v>11</v>
      </c>
      <c r="D265">
        <v>1</v>
      </c>
      <c r="E265">
        <v>11</v>
      </c>
      <c r="F265">
        <v>21</v>
      </c>
      <c r="G265">
        <v>1</v>
      </c>
      <c r="H265">
        <v>1</v>
      </c>
    </row>
    <row r="266" spans="1:8" x14ac:dyDescent="0.25">
      <c r="A266">
        <v>263</v>
      </c>
      <c r="B266" s="102">
        <v>42015</v>
      </c>
      <c r="C266">
        <v>11</v>
      </c>
      <c r="D266">
        <v>1</v>
      </c>
      <c r="E266">
        <v>11</v>
      </c>
      <c r="F266">
        <v>22</v>
      </c>
      <c r="G266">
        <v>1</v>
      </c>
      <c r="H266">
        <v>1</v>
      </c>
    </row>
    <row r="267" spans="1:8" x14ac:dyDescent="0.25">
      <c r="A267">
        <v>264</v>
      </c>
      <c r="B267" s="102">
        <v>42015</v>
      </c>
      <c r="C267">
        <v>11</v>
      </c>
      <c r="D267">
        <v>1</v>
      </c>
      <c r="E267">
        <v>11</v>
      </c>
      <c r="F267">
        <v>23</v>
      </c>
      <c r="G267">
        <v>1</v>
      </c>
      <c r="H267">
        <v>1</v>
      </c>
    </row>
    <row r="268" spans="1:8" x14ac:dyDescent="0.25">
      <c r="A268">
        <v>265</v>
      </c>
      <c r="B268" s="102">
        <v>42016</v>
      </c>
      <c r="C268">
        <v>12</v>
      </c>
      <c r="D268">
        <v>1</v>
      </c>
      <c r="E268">
        <v>12</v>
      </c>
      <c r="F268">
        <v>0</v>
      </c>
      <c r="G268">
        <v>2</v>
      </c>
      <c r="H268">
        <v>0</v>
      </c>
    </row>
    <row r="269" spans="1:8" x14ac:dyDescent="0.25">
      <c r="A269">
        <v>266</v>
      </c>
      <c r="B269" s="102">
        <v>42016</v>
      </c>
      <c r="C269">
        <v>12</v>
      </c>
      <c r="D269">
        <v>1</v>
      </c>
      <c r="E269">
        <v>12</v>
      </c>
      <c r="F269">
        <v>1</v>
      </c>
      <c r="G269">
        <v>2</v>
      </c>
      <c r="H269">
        <v>0</v>
      </c>
    </row>
    <row r="270" spans="1:8" x14ac:dyDescent="0.25">
      <c r="A270">
        <v>267</v>
      </c>
      <c r="B270" s="102">
        <v>42016</v>
      </c>
      <c r="C270">
        <v>12</v>
      </c>
      <c r="D270">
        <v>1</v>
      </c>
      <c r="E270">
        <v>12</v>
      </c>
      <c r="F270">
        <v>2</v>
      </c>
      <c r="G270">
        <v>2</v>
      </c>
      <c r="H270">
        <v>0</v>
      </c>
    </row>
    <row r="271" spans="1:8" x14ac:dyDescent="0.25">
      <c r="A271">
        <v>268</v>
      </c>
      <c r="B271" s="102">
        <v>42016</v>
      </c>
      <c r="C271">
        <v>12</v>
      </c>
      <c r="D271">
        <v>1</v>
      </c>
      <c r="E271">
        <v>12</v>
      </c>
      <c r="F271">
        <v>3</v>
      </c>
      <c r="G271">
        <v>2</v>
      </c>
      <c r="H271">
        <v>0</v>
      </c>
    </row>
    <row r="272" spans="1:8" x14ac:dyDescent="0.25">
      <c r="A272">
        <v>269</v>
      </c>
      <c r="B272" s="102">
        <v>42016</v>
      </c>
      <c r="C272">
        <v>12</v>
      </c>
      <c r="D272">
        <v>1</v>
      </c>
      <c r="E272">
        <v>12</v>
      </c>
      <c r="F272">
        <v>4</v>
      </c>
      <c r="G272">
        <v>2</v>
      </c>
      <c r="H272">
        <v>0</v>
      </c>
    </row>
    <row r="273" spans="1:8" x14ac:dyDescent="0.25">
      <c r="A273">
        <v>270</v>
      </c>
      <c r="B273" s="102">
        <v>42016</v>
      </c>
      <c r="C273">
        <v>12</v>
      </c>
      <c r="D273">
        <v>1</v>
      </c>
      <c r="E273">
        <v>12</v>
      </c>
      <c r="F273">
        <v>5</v>
      </c>
      <c r="G273">
        <v>2</v>
      </c>
      <c r="H273">
        <v>0</v>
      </c>
    </row>
    <row r="274" spans="1:8" x14ac:dyDescent="0.25">
      <c r="A274">
        <v>271</v>
      </c>
      <c r="B274" s="102">
        <v>42016</v>
      </c>
      <c r="C274">
        <v>12</v>
      </c>
      <c r="D274">
        <v>1</v>
      </c>
      <c r="E274">
        <v>12</v>
      </c>
      <c r="F274">
        <v>6</v>
      </c>
      <c r="G274">
        <v>2</v>
      </c>
      <c r="H274">
        <v>0</v>
      </c>
    </row>
    <row r="275" spans="1:8" x14ac:dyDescent="0.25">
      <c r="A275">
        <v>272</v>
      </c>
      <c r="B275" s="102">
        <v>42016</v>
      </c>
      <c r="C275">
        <v>12</v>
      </c>
      <c r="D275">
        <v>1</v>
      </c>
      <c r="E275">
        <v>12</v>
      </c>
      <c r="F275">
        <v>7</v>
      </c>
      <c r="G275">
        <v>2</v>
      </c>
      <c r="H275">
        <v>0</v>
      </c>
    </row>
    <row r="276" spans="1:8" x14ac:dyDescent="0.25">
      <c r="A276">
        <v>273</v>
      </c>
      <c r="B276" s="102">
        <v>42016</v>
      </c>
      <c r="C276">
        <v>12</v>
      </c>
      <c r="D276">
        <v>1</v>
      </c>
      <c r="E276">
        <v>12</v>
      </c>
      <c r="F276">
        <v>8</v>
      </c>
      <c r="G276">
        <v>2</v>
      </c>
      <c r="H276">
        <v>0</v>
      </c>
    </row>
    <row r="277" spans="1:8" x14ac:dyDescent="0.25">
      <c r="A277">
        <v>274</v>
      </c>
      <c r="B277" s="102">
        <v>42016</v>
      </c>
      <c r="C277">
        <v>12</v>
      </c>
      <c r="D277">
        <v>1</v>
      </c>
      <c r="E277">
        <v>12</v>
      </c>
      <c r="F277">
        <v>9</v>
      </c>
      <c r="G277">
        <v>2</v>
      </c>
      <c r="H277">
        <v>0</v>
      </c>
    </row>
    <row r="278" spans="1:8" x14ac:dyDescent="0.25">
      <c r="A278">
        <v>275</v>
      </c>
      <c r="B278" s="102">
        <v>42016</v>
      </c>
      <c r="C278">
        <v>12</v>
      </c>
      <c r="D278">
        <v>1</v>
      </c>
      <c r="E278">
        <v>12</v>
      </c>
      <c r="F278">
        <v>10</v>
      </c>
      <c r="G278">
        <v>2</v>
      </c>
      <c r="H278">
        <v>0</v>
      </c>
    </row>
    <row r="279" spans="1:8" x14ac:dyDescent="0.25">
      <c r="A279">
        <v>276</v>
      </c>
      <c r="B279" s="102">
        <v>42016</v>
      </c>
      <c r="C279">
        <v>12</v>
      </c>
      <c r="D279">
        <v>1</v>
      </c>
      <c r="E279">
        <v>12</v>
      </c>
      <c r="F279">
        <v>11</v>
      </c>
      <c r="G279">
        <v>2</v>
      </c>
      <c r="H279">
        <v>0</v>
      </c>
    </row>
    <row r="280" spans="1:8" x14ac:dyDescent="0.25">
      <c r="A280">
        <v>277</v>
      </c>
      <c r="B280" s="102">
        <v>42016</v>
      </c>
      <c r="C280">
        <v>12</v>
      </c>
      <c r="D280">
        <v>1</v>
      </c>
      <c r="E280">
        <v>12</v>
      </c>
      <c r="F280">
        <v>12</v>
      </c>
      <c r="G280">
        <v>2</v>
      </c>
      <c r="H280">
        <v>0</v>
      </c>
    </row>
    <row r="281" spans="1:8" x14ac:dyDescent="0.25">
      <c r="A281">
        <v>278</v>
      </c>
      <c r="B281" s="102">
        <v>42016</v>
      </c>
      <c r="C281">
        <v>12</v>
      </c>
      <c r="D281">
        <v>1</v>
      </c>
      <c r="E281">
        <v>12</v>
      </c>
      <c r="F281">
        <v>13</v>
      </c>
      <c r="G281">
        <v>2</v>
      </c>
      <c r="H281">
        <v>0</v>
      </c>
    </row>
    <row r="282" spans="1:8" x14ac:dyDescent="0.25">
      <c r="A282">
        <v>279</v>
      </c>
      <c r="B282" s="102">
        <v>42016</v>
      </c>
      <c r="C282">
        <v>12</v>
      </c>
      <c r="D282">
        <v>1</v>
      </c>
      <c r="E282">
        <v>12</v>
      </c>
      <c r="F282">
        <v>14</v>
      </c>
      <c r="G282">
        <v>2</v>
      </c>
      <c r="H282">
        <v>0</v>
      </c>
    </row>
    <row r="283" spans="1:8" x14ac:dyDescent="0.25">
      <c r="A283">
        <v>280</v>
      </c>
      <c r="B283" s="102">
        <v>42016</v>
      </c>
      <c r="C283">
        <v>12</v>
      </c>
      <c r="D283">
        <v>1</v>
      </c>
      <c r="E283">
        <v>12</v>
      </c>
      <c r="F283">
        <v>15</v>
      </c>
      <c r="G283">
        <v>2</v>
      </c>
      <c r="H283">
        <v>0</v>
      </c>
    </row>
    <row r="284" spans="1:8" x14ac:dyDescent="0.25">
      <c r="A284">
        <v>281</v>
      </c>
      <c r="B284" s="102">
        <v>42016</v>
      </c>
      <c r="C284">
        <v>12</v>
      </c>
      <c r="D284">
        <v>1</v>
      </c>
      <c r="E284">
        <v>12</v>
      </c>
      <c r="F284">
        <v>16</v>
      </c>
      <c r="G284">
        <v>2</v>
      </c>
      <c r="H284">
        <v>0</v>
      </c>
    </row>
    <row r="285" spans="1:8" x14ac:dyDescent="0.25">
      <c r="A285">
        <v>282</v>
      </c>
      <c r="B285" s="102">
        <v>42016</v>
      </c>
      <c r="C285">
        <v>12</v>
      </c>
      <c r="D285">
        <v>1</v>
      </c>
      <c r="E285">
        <v>12</v>
      </c>
      <c r="F285">
        <v>17</v>
      </c>
      <c r="G285">
        <v>2</v>
      </c>
      <c r="H285">
        <v>0</v>
      </c>
    </row>
    <row r="286" spans="1:8" x14ac:dyDescent="0.25">
      <c r="A286">
        <v>283</v>
      </c>
      <c r="B286" s="102">
        <v>42016</v>
      </c>
      <c r="C286">
        <v>12</v>
      </c>
      <c r="D286">
        <v>1</v>
      </c>
      <c r="E286">
        <v>12</v>
      </c>
      <c r="F286">
        <v>18</v>
      </c>
      <c r="G286">
        <v>2</v>
      </c>
      <c r="H286">
        <v>0</v>
      </c>
    </row>
    <row r="287" spans="1:8" x14ac:dyDescent="0.25">
      <c r="A287">
        <v>284</v>
      </c>
      <c r="B287" s="102">
        <v>42016</v>
      </c>
      <c r="C287">
        <v>12</v>
      </c>
      <c r="D287">
        <v>1</v>
      </c>
      <c r="E287">
        <v>12</v>
      </c>
      <c r="F287">
        <v>19</v>
      </c>
      <c r="G287">
        <v>2</v>
      </c>
      <c r="H287">
        <v>0</v>
      </c>
    </row>
    <row r="288" spans="1:8" x14ac:dyDescent="0.25">
      <c r="A288">
        <v>285</v>
      </c>
      <c r="B288" s="102">
        <v>42016</v>
      </c>
      <c r="C288">
        <v>12</v>
      </c>
      <c r="D288">
        <v>1</v>
      </c>
      <c r="E288">
        <v>12</v>
      </c>
      <c r="F288">
        <v>20</v>
      </c>
      <c r="G288">
        <v>2</v>
      </c>
      <c r="H288">
        <v>0</v>
      </c>
    </row>
    <row r="289" spans="1:8" x14ac:dyDescent="0.25">
      <c r="A289">
        <v>286</v>
      </c>
      <c r="B289" s="102">
        <v>42016</v>
      </c>
      <c r="C289">
        <v>12</v>
      </c>
      <c r="D289">
        <v>1</v>
      </c>
      <c r="E289">
        <v>12</v>
      </c>
      <c r="F289">
        <v>21</v>
      </c>
      <c r="G289">
        <v>2</v>
      </c>
      <c r="H289">
        <v>0</v>
      </c>
    </row>
    <row r="290" spans="1:8" x14ac:dyDescent="0.25">
      <c r="A290">
        <v>287</v>
      </c>
      <c r="B290" s="102">
        <v>42016</v>
      </c>
      <c r="C290">
        <v>12</v>
      </c>
      <c r="D290">
        <v>1</v>
      </c>
      <c r="E290">
        <v>12</v>
      </c>
      <c r="F290">
        <v>22</v>
      </c>
      <c r="G290">
        <v>2</v>
      </c>
      <c r="H290">
        <v>0</v>
      </c>
    </row>
    <row r="291" spans="1:8" x14ac:dyDescent="0.25">
      <c r="A291">
        <v>288</v>
      </c>
      <c r="B291" s="102">
        <v>42016</v>
      </c>
      <c r="C291">
        <v>12</v>
      </c>
      <c r="D291">
        <v>1</v>
      </c>
      <c r="E291">
        <v>12</v>
      </c>
      <c r="F291">
        <v>23</v>
      </c>
      <c r="G291">
        <v>2</v>
      </c>
      <c r="H291">
        <v>0</v>
      </c>
    </row>
    <row r="292" spans="1:8" x14ac:dyDescent="0.25">
      <c r="A292">
        <v>289</v>
      </c>
      <c r="B292" s="102">
        <v>42017</v>
      </c>
      <c r="C292">
        <v>13</v>
      </c>
      <c r="D292">
        <v>1</v>
      </c>
      <c r="E292">
        <v>13</v>
      </c>
      <c r="F292">
        <v>0</v>
      </c>
      <c r="G292">
        <v>3</v>
      </c>
      <c r="H292">
        <v>0</v>
      </c>
    </row>
    <row r="293" spans="1:8" x14ac:dyDescent="0.25">
      <c r="A293">
        <v>290</v>
      </c>
      <c r="B293" s="102">
        <v>42017</v>
      </c>
      <c r="C293">
        <v>13</v>
      </c>
      <c r="D293">
        <v>1</v>
      </c>
      <c r="E293">
        <v>13</v>
      </c>
      <c r="F293">
        <v>1</v>
      </c>
      <c r="G293">
        <v>3</v>
      </c>
      <c r="H293">
        <v>0</v>
      </c>
    </row>
    <row r="294" spans="1:8" x14ac:dyDescent="0.25">
      <c r="A294">
        <v>291</v>
      </c>
      <c r="B294" s="102">
        <v>42017</v>
      </c>
      <c r="C294">
        <v>13</v>
      </c>
      <c r="D294">
        <v>1</v>
      </c>
      <c r="E294">
        <v>13</v>
      </c>
      <c r="F294">
        <v>2</v>
      </c>
      <c r="G294">
        <v>3</v>
      </c>
      <c r="H294">
        <v>0</v>
      </c>
    </row>
    <row r="295" spans="1:8" x14ac:dyDescent="0.25">
      <c r="A295">
        <v>292</v>
      </c>
      <c r="B295" s="102">
        <v>42017</v>
      </c>
      <c r="C295">
        <v>13</v>
      </c>
      <c r="D295">
        <v>1</v>
      </c>
      <c r="E295">
        <v>13</v>
      </c>
      <c r="F295">
        <v>3</v>
      </c>
      <c r="G295">
        <v>3</v>
      </c>
      <c r="H295">
        <v>0</v>
      </c>
    </row>
    <row r="296" spans="1:8" x14ac:dyDescent="0.25">
      <c r="A296">
        <v>293</v>
      </c>
      <c r="B296" s="102">
        <v>42017</v>
      </c>
      <c r="C296">
        <v>13</v>
      </c>
      <c r="D296">
        <v>1</v>
      </c>
      <c r="E296">
        <v>13</v>
      </c>
      <c r="F296">
        <v>4</v>
      </c>
      <c r="G296">
        <v>3</v>
      </c>
      <c r="H296">
        <v>0</v>
      </c>
    </row>
    <row r="297" spans="1:8" x14ac:dyDescent="0.25">
      <c r="A297">
        <v>294</v>
      </c>
      <c r="B297" s="102">
        <v>42017</v>
      </c>
      <c r="C297">
        <v>13</v>
      </c>
      <c r="D297">
        <v>1</v>
      </c>
      <c r="E297">
        <v>13</v>
      </c>
      <c r="F297">
        <v>5</v>
      </c>
      <c r="G297">
        <v>3</v>
      </c>
      <c r="H297">
        <v>0</v>
      </c>
    </row>
    <row r="298" spans="1:8" x14ac:dyDescent="0.25">
      <c r="A298">
        <v>295</v>
      </c>
      <c r="B298" s="102">
        <v>42017</v>
      </c>
      <c r="C298">
        <v>13</v>
      </c>
      <c r="D298">
        <v>1</v>
      </c>
      <c r="E298">
        <v>13</v>
      </c>
      <c r="F298">
        <v>6</v>
      </c>
      <c r="G298">
        <v>3</v>
      </c>
      <c r="H298">
        <v>0</v>
      </c>
    </row>
    <row r="299" spans="1:8" x14ac:dyDescent="0.25">
      <c r="A299">
        <v>296</v>
      </c>
      <c r="B299" s="102">
        <v>42017</v>
      </c>
      <c r="C299">
        <v>13</v>
      </c>
      <c r="D299">
        <v>1</v>
      </c>
      <c r="E299">
        <v>13</v>
      </c>
      <c r="F299">
        <v>7</v>
      </c>
      <c r="G299">
        <v>3</v>
      </c>
      <c r="H299">
        <v>0</v>
      </c>
    </row>
    <row r="300" spans="1:8" x14ac:dyDescent="0.25">
      <c r="A300">
        <v>297</v>
      </c>
      <c r="B300" s="102">
        <v>42017</v>
      </c>
      <c r="C300">
        <v>13</v>
      </c>
      <c r="D300">
        <v>1</v>
      </c>
      <c r="E300">
        <v>13</v>
      </c>
      <c r="F300">
        <v>8</v>
      </c>
      <c r="G300">
        <v>3</v>
      </c>
      <c r="H300">
        <v>0</v>
      </c>
    </row>
    <row r="301" spans="1:8" x14ac:dyDescent="0.25">
      <c r="A301">
        <v>298</v>
      </c>
      <c r="B301" s="102">
        <v>42017</v>
      </c>
      <c r="C301">
        <v>13</v>
      </c>
      <c r="D301">
        <v>1</v>
      </c>
      <c r="E301">
        <v>13</v>
      </c>
      <c r="F301">
        <v>9</v>
      </c>
      <c r="G301">
        <v>3</v>
      </c>
      <c r="H301">
        <v>0</v>
      </c>
    </row>
    <row r="302" spans="1:8" x14ac:dyDescent="0.25">
      <c r="A302">
        <v>299</v>
      </c>
      <c r="B302" s="102">
        <v>42017</v>
      </c>
      <c r="C302">
        <v>13</v>
      </c>
      <c r="D302">
        <v>1</v>
      </c>
      <c r="E302">
        <v>13</v>
      </c>
      <c r="F302">
        <v>10</v>
      </c>
      <c r="G302">
        <v>3</v>
      </c>
      <c r="H302">
        <v>0</v>
      </c>
    </row>
    <row r="303" spans="1:8" x14ac:dyDescent="0.25">
      <c r="A303">
        <v>300</v>
      </c>
      <c r="B303" s="102">
        <v>42017</v>
      </c>
      <c r="C303">
        <v>13</v>
      </c>
      <c r="D303">
        <v>1</v>
      </c>
      <c r="E303">
        <v>13</v>
      </c>
      <c r="F303">
        <v>11</v>
      </c>
      <c r="G303">
        <v>3</v>
      </c>
      <c r="H303">
        <v>0</v>
      </c>
    </row>
    <row r="304" spans="1:8" x14ac:dyDescent="0.25">
      <c r="A304">
        <v>301</v>
      </c>
      <c r="B304" s="102">
        <v>42017</v>
      </c>
      <c r="C304">
        <v>13</v>
      </c>
      <c r="D304">
        <v>1</v>
      </c>
      <c r="E304">
        <v>13</v>
      </c>
      <c r="F304">
        <v>12</v>
      </c>
      <c r="G304">
        <v>3</v>
      </c>
      <c r="H304">
        <v>0</v>
      </c>
    </row>
    <row r="305" spans="1:8" x14ac:dyDescent="0.25">
      <c r="A305">
        <v>302</v>
      </c>
      <c r="B305" s="102">
        <v>42017</v>
      </c>
      <c r="C305">
        <v>13</v>
      </c>
      <c r="D305">
        <v>1</v>
      </c>
      <c r="E305">
        <v>13</v>
      </c>
      <c r="F305">
        <v>13</v>
      </c>
      <c r="G305">
        <v>3</v>
      </c>
      <c r="H305">
        <v>0</v>
      </c>
    </row>
    <row r="306" spans="1:8" x14ac:dyDescent="0.25">
      <c r="A306">
        <v>303</v>
      </c>
      <c r="B306" s="102">
        <v>42017</v>
      </c>
      <c r="C306">
        <v>13</v>
      </c>
      <c r="D306">
        <v>1</v>
      </c>
      <c r="E306">
        <v>13</v>
      </c>
      <c r="F306">
        <v>14</v>
      </c>
      <c r="G306">
        <v>3</v>
      </c>
      <c r="H306">
        <v>0</v>
      </c>
    </row>
    <row r="307" spans="1:8" x14ac:dyDescent="0.25">
      <c r="A307">
        <v>304</v>
      </c>
      <c r="B307" s="102">
        <v>42017</v>
      </c>
      <c r="C307">
        <v>13</v>
      </c>
      <c r="D307">
        <v>1</v>
      </c>
      <c r="E307">
        <v>13</v>
      </c>
      <c r="F307">
        <v>15</v>
      </c>
      <c r="G307">
        <v>3</v>
      </c>
      <c r="H307">
        <v>0</v>
      </c>
    </row>
    <row r="308" spans="1:8" x14ac:dyDescent="0.25">
      <c r="A308">
        <v>305</v>
      </c>
      <c r="B308" s="102">
        <v>42017</v>
      </c>
      <c r="C308">
        <v>13</v>
      </c>
      <c r="D308">
        <v>1</v>
      </c>
      <c r="E308">
        <v>13</v>
      </c>
      <c r="F308">
        <v>16</v>
      </c>
      <c r="G308">
        <v>3</v>
      </c>
      <c r="H308">
        <v>0</v>
      </c>
    </row>
    <row r="309" spans="1:8" x14ac:dyDescent="0.25">
      <c r="A309">
        <v>306</v>
      </c>
      <c r="B309" s="102">
        <v>42017</v>
      </c>
      <c r="C309">
        <v>13</v>
      </c>
      <c r="D309">
        <v>1</v>
      </c>
      <c r="E309">
        <v>13</v>
      </c>
      <c r="F309">
        <v>17</v>
      </c>
      <c r="G309">
        <v>3</v>
      </c>
      <c r="H309">
        <v>0</v>
      </c>
    </row>
    <row r="310" spans="1:8" x14ac:dyDescent="0.25">
      <c r="A310">
        <v>307</v>
      </c>
      <c r="B310" s="102">
        <v>42017</v>
      </c>
      <c r="C310">
        <v>13</v>
      </c>
      <c r="D310">
        <v>1</v>
      </c>
      <c r="E310">
        <v>13</v>
      </c>
      <c r="F310">
        <v>18</v>
      </c>
      <c r="G310">
        <v>3</v>
      </c>
      <c r="H310">
        <v>0</v>
      </c>
    </row>
    <row r="311" spans="1:8" x14ac:dyDescent="0.25">
      <c r="A311">
        <v>308</v>
      </c>
      <c r="B311" s="102">
        <v>42017</v>
      </c>
      <c r="C311">
        <v>13</v>
      </c>
      <c r="D311">
        <v>1</v>
      </c>
      <c r="E311">
        <v>13</v>
      </c>
      <c r="F311">
        <v>19</v>
      </c>
      <c r="G311">
        <v>3</v>
      </c>
      <c r="H311">
        <v>0</v>
      </c>
    </row>
    <row r="312" spans="1:8" x14ac:dyDescent="0.25">
      <c r="A312">
        <v>309</v>
      </c>
      <c r="B312" s="102">
        <v>42017</v>
      </c>
      <c r="C312">
        <v>13</v>
      </c>
      <c r="D312">
        <v>1</v>
      </c>
      <c r="E312">
        <v>13</v>
      </c>
      <c r="F312">
        <v>20</v>
      </c>
      <c r="G312">
        <v>3</v>
      </c>
      <c r="H312">
        <v>0</v>
      </c>
    </row>
    <row r="313" spans="1:8" x14ac:dyDescent="0.25">
      <c r="A313">
        <v>310</v>
      </c>
      <c r="B313" s="102">
        <v>42017</v>
      </c>
      <c r="C313">
        <v>13</v>
      </c>
      <c r="D313">
        <v>1</v>
      </c>
      <c r="E313">
        <v>13</v>
      </c>
      <c r="F313">
        <v>21</v>
      </c>
      <c r="G313">
        <v>3</v>
      </c>
      <c r="H313">
        <v>0</v>
      </c>
    </row>
    <row r="314" spans="1:8" x14ac:dyDescent="0.25">
      <c r="A314">
        <v>311</v>
      </c>
      <c r="B314" s="102">
        <v>42017</v>
      </c>
      <c r="C314">
        <v>13</v>
      </c>
      <c r="D314">
        <v>1</v>
      </c>
      <c r="E314">
        <v>13</v>
      </c>
      <c r="F314">
        <v>22</v>
      </c>
      <c r="G314">
        <v>3</v>
      </c>
      <c r="H314">
        <v>0</v>
      </c>
    </row>
    <row r="315" spans="1:8" x14ac:dyDescent="0.25">
      <c r="A315">
        <v>312</v>
      </c>
      <c r="B315" s="102">
        <v>42017</v>
      </c>
      <c r="C315">
        <v>13</v>
      </c>
      <c r="D315">
        <v>1</v>
      </c>
      <c r="E315">
        <v>13</v>
      </c>
      <c r="F315">
        <v>23</v>
      </c>
      <c r="G315">
        <v>3</v>
      </c>
      <c r="H315">
        <v>0</v>
      </c>
    </row>
    <row r="316" spans="1:8" x14ac:dyDescent="0.25">
      <c r="A316">
        <v>313</v>
      </c>
      <c r="B316" s="102">
        <v>42018</v>
      </c>
      <c r="C316">
        <v>14</v>
      </c>
      <c r="D316">
        <v>1</v>
      </c>
      <c r="E316">
        <v>14</v>
      </c>
      <c r="F316">
        <v>0</v>
      </c>
      <c r="G316">
        <v>4</v>
      </c>
      <c r="H316">
        <v>0</v>
      </c>
    </row>
    <row r="317" spans="1:8" x14ac:dyDescent="0.25">
      <c r="A317">
        <v>314</v>
      </c>
      <c r="B317" s="102">
        <v>42018</v>
      </c>
      <c r="C317">
        <v>14</v>
      </c>
      <c r="D317">
        <v>1</v>
      </c>
      <c r="E317">
        <v>14</v>
      </c>
      <c r="F317">
        <v>1</v>
      </c>
      <c r="G317">
        <v>4</v>
      </c>
      <c r="H317">
        <v>0</v>
      </c>
    </row>
    <row r="318" spans="1:8" x14ac:dyDescent="0.25">
      <c r="A318">
        <v>315</v>
      </c>
      <c r="B318" s="102">
        <v>42018</v>
      </c>
      <c r="C318">
        <v>14</v>
      </c>
      <c r="D318">
        <v>1</v>
      </c>
      <c r="E318">
        <v>14</v>
      </c>
      <c r="F318">
        <v>2</v>
      </c>
      <c r="G318">
        <v>4</v>
      </c>
      <c r="H318">
        <v>0</v>
      </c>
    </row>
    <row r="319" spans="1:8" x14ac:dyDescent="0.25">
      <c r="A319">
        <v>316</v>
      </c>
      <c r="B319" s="102">
        <v>42018</v>
      </c>
      <c r="C319">
        <v>14</v>
      </c>
      <c r="D319">
        <v>1</v>
      </c>
      <c r="E319">
        <v>14</v>
      </c>
      <c r="F319">
        <v>3</v>
      </c>
      <c r="G319">
        <v>4</v>
      </c>
      <c r="H319">
        <v>0</v>
      </c>
    </row>
    <row r="320" spans="1:8" x14ac:dyDescent="0.25">
      <c r="A320">
        <v>317</v>
      </c>
      <c r="B320" s="102">
        <v>42018</v>
      </c>
      <c r="C320">
        <v>14</v>
      </c>
      <c r="D320">
        <v>1</v>
      </c>
      <c r="E320">
        <v>14</v>
      </c>
      <c r="F320">
        <v>4</v>
      </c>
      <c r="G320">
        <v>4</v>
      </c>
      <c r="H320">
        <v>0</v>
      </c>
    </row>
    <row r="321" spans="1:8" x14ac:dyDescent="0.25">
      <c r="A321">
        <v>318</v>
      </c>
      <c r="B321" s="102">
        <v>42018</v>
      </c>
      <c r="C321">
        <v>14</v>
      </c>
      <c r="D321">
        <v>1</v>
      </c>
      <c r="E321">
        <v>14</v>
      </c>
      <c r="F321">
        <v>5</v>
      </c>
      <c r="G321">
        <v>4</v>
      </c>
      <c r="H321">
        <v>0</v>
      </c>
    </row>
    <row r="322" spans="1:8" x14ac:dyDescent="0.25">
      <c r="A322">
        <v>319</v>
      </c>
      <c r="B322" s="102">
        <v>42018</v>
      </c>
      <c r="C322">
        <v>14</v>
      </c>
      <c r="D322">
        <v>1</v>
      </c>
      <c r="E322">
        <v>14</v>
      </c>
      <c r="F322">
        <v>6</v>
      </c>
      <c r="G322">
        <v>4</v>
      </c>
      <c r="H322">
        <v>0</v>
      </c>
    </row>
    <row r="323" spans="1:8" x14ac:dyDescent="0.25">
      <c r="A323">
        <v>320</v>
      </c>
      <c r="B323" s="102">
        <v>42018</v>
      </c>
      <c r="C323">
        <v>14</v>
      </c>
      <c r="D323">
        <v>1</v>
      </c>
      <c r="E323">
        <v>14</v>
      </c>
      <c r="F323">
        <v>7</v>
      </c>
      <c r="G323">
        <v>4</v>
      </c>
      <c r="H323">
        <v>0</v>
      </c>
    </row>
    <row r="324" spans="1:8" x14ac:dyDescent="0.25">
      <c r="A324">
        <v>321</v>
      </c>
      <c r="B324" s="102">
        <v>42018</v>
      </c>
      <c r="C324">
        <v>14</v>
      </c>
      <c r="D324">
        <v>1</v>
      </c>
      <c r="E324">
        <v>14</v>
      </c>
      <c r="F324">
        <v>8</v>
      </c>
      <c r="G324">
        <v>4</v>
      </c>
      <c r="H324">
        <v>0</v>
      </c>
    </row>
    <row r="325" spans="1:8" x14ac:dyDescent="0.25">
      <c r="A325">
        <v>322</v>
      </c>
      <c r="B325" s="102">
        <v>42018</v>
      </c>
      <c r="C325">
        <v>14</v>
      </c>
      <c r="D325">
        <v>1</v>
      </c>
      <c r="E325">
        <v>14</v>
      </c>
      <c r="F325">
        <v>9</v>
      </c>
      <c r="G325">
        <v>4</v>
      </c>
      <c r="H325">
        <v>0</v>
      </c>
    </row>
    <row r="326" spans="1:8" x14ac:dyDescent="0.25">
      <c r="A326">
        <v>323</v>
      </c>
      <c r="B326" s="102">
        <v>42018</v>
      </c>
      <c r="C326">
        <v>14</v>
      </c>
      <c r="D326">
        <v>1</v>
      </c>
      <c r="E326">
        <v>14</v>
      </c>
      <c r="F326">
        <v>10</v>
      </c>
      <c r="G326">
        <v>4</v>
      </c>
      <c r="H326">
        <v>0</v>
      </c>
    </row>
    <row r="327" spans="1:8" x14ac:dyDescent="0.25">
      <c r="A327">
        <v>324</v>
      </c>
      <c r="B327" s="102">
        <v>42018</v>
      </c>
      <c r="C327">
        <v>14</v>
      </c>
      <c r="D327">
        <v>1</v>
      </c>
      <c r="E327">
        <v>14</v>
      </c>
      <c r="F327">
        <v>11</v>
      </c>
      <c r="G327">
        <v>4</v>
      </c>
      <c r="H327">
        <v>0</v>
      </c>
    </row>
    <row r="328" spans="1:8" x14ac:dyDescent="0.25">
      <c r="A328">
        <v>325</v>
      </c>
      <c r="B328" s="102">
        <v>42018</v>
      </c>
      <c r="C328">
        <v>14</v>
      </c>
      <c r="D328">
        <v>1</v>
      </c>
      <c r="E328">
        <v>14</v>
      </c>
      <c r="F328">
        <v>12</v>
      </c>
      <c r="G328">
        <v>4</v>
      </c>
      <c r="H328">
        <v>0</v>
      </c>
    </row>
    <row r="329" spans="1:8" x14ac:dyDescent="0.25">
      <c r="A329">
        <v>326</v>
      </c>
      <c r="B329" s="102">
        <v>42018</v>
      </c>
      <c r="C329">
        <v>14</v>
      </c>
      <c r="D329">
        <v>1</v>
      </c>
      <c r="E329">
        <v>14</v>
      </c>
      <c r="F329">
        <v>13</v>
      </c>
      <c r="G329">
        <v>4</v>
      </c>
      <c r="H329">
        <v>0</v>
      </c>
    </row>
    <row r="330" spans="1:8" x14ac:dyDescent="0.25">
      <c r="A330">
        <v>327</v>
      </c>
      <c r="B330" s="102">
        <v>42018</v>
      </c>
      <c r="C330">
        <v>14</v>
      </c>
      <c r="D330">
        <v>1</v>
      </c>
      <c r="E330">
        <v>14</v>
      </c>
      <c r="F330">
        <v>14</v>
      </c>
      <c r="G330">
        <v>4</v>
      </c>
      <c r="H330">
        <v>0</v>
      </c>
    </row>
    <row r="331" spans="1:8" x14ac:dyDescent="0.25">
      <c r="A331">
        <v>328</v>
      </c>
      <c r="B331" s="102">
        <v>42018</v>
      </c>
      <c r="C331">
        <v>14</v>
      </c>
      <c r="D331">
        <v>1</v>
      </c>
      <c r="E331">
        <v>14</v>
      </c>
      <c r="F331">
        <v>15</v>
      </c>
      <c r="G331">
        <v>4</v>
      </c>
      <c r="H331">
        <v>0</v>
      </c>
    </row>
    <row r="332" spans="1:8" x14ac:dyDescent="0.25">
      <c r="A332">
        <v>329</v>
      </c>
      <c r="B332" s="102">
        <v>42018</v>
      </c>
      <c r="C332">
        <v>14</v>
      </c>
      <c r="D332">
        <v>1</v>
      </c>
      <c r="E332">
        <v>14</v>
      </c>
      <c r="F332">
        <v>16</v>
      </c>
      <c r="G332">
        <v>4</v>
      </c>
      <c r="H332">
        <v>0</v>
      </c>
    </row>
    <row r="333" spans="1:8" x14ac:dyDescent="0.25">
      <c r="A333">
        <v>330</v>
      </c>
      <c r="B333" s="102">
        <v>42018</v>
      </c>
      <c r="C333">
        <v>14</v>
      </c>
      <c r="D333">
        <v>1</v>
      </c>
      <c r="E333">
        <v>14</v>
      </c>
      <c r="F333">
        <v>17</v>
      </c>
      <c r="G333">
        <v>4</v>
      </c>
      <c r="H333">
        <v>0</v>
      </c>
    </row>
    <row r="334" spans="1:8" x14ac:dyDescent="0.25">
      <c r="A334">
        <v>331</v>
      </c>
      <c r="B334" s="102">
        <v>42018</v>
      </c>
      <c r="C334">
        <v>14</v>
      </c>
      <c r="D334">
        <v>1</v>
      </c>
      <c r="E334">
        <v>14</v>
      </c>
      <c r="F334">
        <v>18</v>
      </c>
      <c r="G334">
        <v>4</v>
      </c>
      <c r="H334">
        <v>0</v>
      </c>
    </row>
    <row r="335" spans="1:8" x14ac:dyDescent="0.25">
      <c r="A335">
        <v>332</v>
      </c>
      <c r="B335" s="102">
        <v>42018</v>
      </c>
      <c r="C335">
        <v>14</v>
      </c>
      <c r="D335">
        <v>1</v>
      </c>
      <c r="E335">
        <v>14</v>
      </c>
      <c r="F335">
        <v>19</v>
      </c>
      <c r="G335">
        <v>4</v>
      </c>
      <c r="H335">
        <v>0</v>
      </c>
    </row>
    <row r="336" spans="1:8" x14ac:dyDescent="0.25">
      <c r="A336">
        <v>333</v>
      </c>
      <c r="B336" s="102">
        <v>42018</v>
      </c>
      <c r="C336">
        <v>14</v>
      </c>
      <c r="D336">
        <v>1</v>
      </c>
      <c r="E336">
        <v>14</v>
      </c>
      <c r="F336">
        <v>20</v>
      </c>
      <c r="G336">
        <v>4</v>
      </c>
      <c r="H336">
        <v>0</v>
      </c>
    </row>
    <row r="337" spans="1:8" x14ac:dyDescent="0.25">
      <c r="A337">
        <v>334</v>
      </c>
      <c r="B337" s="102">
        <v>42018</v>
      </c>
      <c r="C337">
        <v>14</v>
      </c>
      <c r="D337">
        <v>1</v>
      </c>
      <c r="E337">
        <v>14</v>
      </c>
      <c r="F337">
        <v>21</v>
      </c>
      <c r="G337">
        <v>4</v>
      </c>
      <c r="H337">
        <v>0</v>
      </c>
    </row>
    <row r="338" spans="1:8" x14ac:dyDescent="0.25">
      <c r="A338">
        <v>335</v>
      </c>
      <c r="B338" s="102">
        <v>42018</v>
      </c>
      <c r="C338">
        <v>14</v>
      </c>
      <c r="D338">
        <v>1</v>
      </c>
      <c r="E338">
        <v>14</v>
      </c>
      <c r="F338">
        <v>22</v>
      </c>
      <c r="G338">
        <v>4</v>
      </c>
      <c r="H338">
        <v>0</v>
      </c>
    </row>
    <row r="339" spans="1:8" x14ac:dyDescent="0.25">
      <c r="A339">
        <v>336</v>
      </c>
      <c r="B339" s="102">
        <v>42018</v>
      </c>
      <c r="C339">
        <v>14</v>
      </c>
      <c r="D339">
        <v>1</v>
      </c>
      <c r="E339">
        <v>14</v>
      </c>
      <c r="F339">
        <v>23</v>
      </c>
      <c r="G339">
        <v>4</v>
      </c>
      <c r="H339">
        <v>0</v>
      </c>
    </row>
    <row r="340" spans="1:8" x14ac:dyDescent="0.25">
      <c r="A340">
        <v>337</v>
      </c>
      <c r="B340" s="102">
        <v>42019</v>
      </c>
      <c r="C340">
        <v>15</v>
      </c>
      <c r="D340">
        <v>1</v>
      </c>
      <c r="E340">
        <v>15</v>
      </c>
      <c r="F340">
        <v>0</v>
      </c>
      <c r="G340">
        <v>5</v>
      </c>
      <c r="H340">
        <v>0</v>
      </c>
    </row>
    <row r="341" spans="1:8" x14ac:dyDescent="0.25">
      <c r="A341">
        <v>338</v>
      </c>
      <c r="B341" s="102">
        <v>42019</v>
      </c>
      <c r="C341">
        <v>15</v>
      </c>
      <c r="D341">
        <v>1</v>
      </c>
      <c r="E341">
        <v>15</v>
      </c>
      <c r="F341">
        <v>1</v>
      </c>
      <c r="G341">
        <v>5</v>
      </c>
      <c r="H341">
        <v>0</v>
      </c>
    </row>
    <row r="342" spans="1:8" x14ac:dyDescent="0.25">
      <c r="A342">
        <v>339</v>
      </c>
      <c r="B342" s="102">
        <v>42019</v>
      </c>
      <c r="C342">
        <v>15</v>
      </c>
      <c r="D342">
        <v>1</v>
      </c>
      <c r="E342">
        <v>15</v>
      </c>
      <c r="F342">
        <v>2</v>
      </c>
      <c r="G342">
        <v>5</v>
      </c>
      <c r="H342">
        <v>0</v>
      </c>
    </row>
    <row r="343" spans="1:8" x14ac:dyDescent="0.25">
      <c r="A343">
        <v>340</v>
      </c>
      <c r="B343" s="102">
        <v>42019</v>
      </c>
      <c r="C343">
        <v>15</v>
      </c>
      <c r="D343">
        <v>1</v>
      </c>
      <c r="E343">
        <v>15</v>
      </c>
      <c r="F343">
        <v>3</v>
      </c>
      <c r="G343">
        <v>5</v>
      </c>
      <c r="H343">
        <v>0</v>
      </c>
    </row>
    <row r="344" spans="1:8" x14ac:dyDescent="0.25">
      <c r="A344">
        <v>341</v>
      </c>
      <c r="B344" s="102">
        <v>42019</v>
      </c>
      <c r="C344">
        <v>15</v>
      </c>
      <c r="D344">
        <v>1</v>
      </c>
      <c r="E344">
        <v>15</v>
      </c>
      <c r="F344">
        <v>4</v>
      </c>
      <c r="G344">
        <v>5</v>
      </c>
      <c r="H344">
        <v>0</v>
      </c>
    </row>
    <row r="345" spans="1:8" x14ac:dyDescent="0.25">
      <c r="A345">
        <v>342</v>
      </c>
      <c r="B345" s="102">
        <v>42019</v>
      </c>
      <c r="C345">
        <v>15</v>
      </c>
      <c r="D345">
        <v>1</v>
      </c>
      <c r="E345">
        <v>15</v>
      </c>
      <c r="F345">
        <v>5</v>
      </c>
      <c r="G345">
        <v>5</v>
      </c>
      <c r="H345">
        <v>0</v>
      </c>
    </row>
    <row r="346" spans="1:8" x14ac:dyDescent="0.25">
      <c r="A346">
        <v>343</v>
      </c>
      <c r="B346" s="102">
        <v>42019</v>
      </c>
      <c r="C346">
        <v>15</v>
      </c>
      <c r="D346">
        <v>1</v>
      </c>
      <c r="E346">
        <v>15</v>
      </c>
      <c r="F346">
        <v>6</v>
      </c>
      <c r="G346">
        <v>5</v>
      </c>
      <c r="H346">
        <v>0</v>
      </c>
    </row>
    <row r="347" spans="1:8" x14ac:dyDescent="0.25">
      <c r="A347">
        <v>344</v>
      </c>
      <c r="B347" s="102">
        <v>42019</v>
      </c>
      <c r="C347">
        <v>15</v>
      </c>
      <c r="D347">
        <v>1</v>
      </c>
      <c r="E347">
        <v>15</v>
      </c>
      <c r="F347">
        <v>7</v>
      </c>
      <c r="G347">
        <v>5</v>
      </c>
      <c r="H347">
        <v>0</v>
      </c>
    </row>
    <row r="348" spans="1:8" x14ac:dyDescent="0.25">
      <c r="A348">
        <v>345</v>
      </c>
      <c r="B348" s="102">
        <v>42019</v>
      </c>
      <c r="C348">
        <v>15</v>
      </c>
      <c r="D348">
        <v>1</v>
      </c>
      <c r="E348">
        <v>15</v>
      </c>
      <c r="F348">
        <v>8</v>
      </c>
      <c r="G348">
        <v>5</v>
      </c>
      <c r="H348">
        <v>0</v>
      </c>
    </row>
    <row r="349" spans="1:8" x14ac:dyDescent="0.25">
      <c r="A349">
        <v>346</v>
      </c>
      <c r="B349" s="102">
        <v>42019</v>
      </c>
      <c r="C349">
        <v>15</v>
      </c>
      <c r="D349">
        <v>1</v>
      </c>
      <c r="E349">
        <v>15</v>
      </c>
      <c r="F349">
        <v>9</v>
      </c>
      <c r="G349">
        <v>5</v>
      </c>
      <c r="H349">
        <v>0</v>
      </c>
    </row>
    <row r="350" spans="1:8" x14ac:dyDescent="0.25">
      <c r="A350">
        <v>347</v>
      </c>
      <c r="B350" s="102">
        <v>42019</v>
      </c>
      <c r="C350">
        <v>15</v>
      </c>
      <c r="D350">
        <v>1</v>
      </c>
      <c r="E350">
        <v>15</v>
      </c>
      <c r="F350">
        <v>10</v>
      </c>
      <c r="G350">
        <v>5</v>
      </c>
      <c r="H350">
        <v>0</v>
      </c>
    </row>
    <row r="351" spans="1:8" x14ac:dyDescent="0.25">
      <c r="A351">
        <v>348</v>
      </c>
      <c r="B351" s="102">
        <v>42019</v>
      </c>
      <c r="C351">
        <v>15</v>
      </c>
      <c r="D351">
        <v>1</v>
      </c>
      <c r="E351">
        <v>15</v>
      </c>
      <c r="F351">
        <v>11</v>
      </c>
      <c r="G351">
        <v>5</v>
      </c>
      <c r="H351">
        <v>0</v>
      </c>
    </row>
    <row r="352" spans="1:8" x14ac:dyDescent="0.25">
      <c r="A352">
        <v>349</v>
      </c>
      <c r="B352" s="102">
        <v>42019</v>
      </c>
      <c r="C352">
        <v>15</v>
      </c>
      <c r="D352">
        <v>1</v>
      </c>
      <c r="E352">
        <v>15</v>
      </c>
      <c r="F352">
        <v>12</v>
      </c>
      <c r="G352">
        <v>5</v>
      </c>
      <c r="H352">
        <v>0</v>
      </c>
    </row>
    <row r="353" spans="1:8" x14ac:dyDescent="0.25">
      <c r="A353">
        <v>350</v>
      </c>
      <c r="B353" s="102">
        <v>42019</v>
      </c>
      <c r="C353">
        <v>15</v>
      </c>
      <c r="D353">
        <v>1</v>
      </c>
      <c r="E353">
        <v>15</v>
      </c>
      <c r="F353">
        <v>13</v>
      </c>
      <c r="G353">
        <v>5</v>
      </c>
      <c r="H353">
        <v>0</v>
      </c>
    </row>
    <row r="354" spans="1:8" x14ac:dyDescent="0.25">
      <c r="A354">
        <v>351</v>
      </c>
      <c r="B354" s="102">
        <v>42019</v>
      </c>
      <c r="C354">
        <v>15</v>
      </c>
      <c r="D354">
        <v>1</v>
      </c>
      <c r="E354">
        <v>15</v>
      </c>
      <c r="F354">
        <v>14</v>
      </c>
      <c r="G354">
        <v>5</v>
      </c>
      <c r="H354">
        <v>0</v>
      </c>
    </row>
    <row r="355" spans="1:8" x14ac:dyDescent="0.25">
      <c r="A355">
        <v>352</v>
      </c>
      <c r="B355" s="102">
        <v>42019</v>
      </c>
      <c r="C355">
        <v>15</v>
      </c>
      <c r="D355">
        <v>1</v>
      </c>
      <c r="E355">
        <v>15</v>
      </c>
      <c r="F355">
        <v>15</v>
      </c>
      <c r="G355">
        <v>5</v>
      </c>
      <c r="H355">
        <v>0</v>
      </c>
    </row>
    <row r="356" spans="1:8" x14ac:dyDescent="0.25">
      <c r="A356">
        <v>353</v>
      </c>
      <c r="B356" s="102">
        <v>42019</v>
      </c>
      <c r="C356">
        <v>15</v>
      </c>
      <c r="D356">
        <v>1</v>
      </c>
      <c r="E356">
        <v>15</v>
      </c>
      <c r="F356">
        <v>16</v>
      </c>
      <c r="G356">
        <v>5</v>
      </c>
      <c r="H356">
        <v>0</v>
      </c>
    </row>
    <row r="357" spans="1:8" x14ac:dyDescent="0.25">
      <c r="A357">
        <v>354</v>
      </c>
      <c r="B357" s="102">
        <v>42019</v>
      </c>
      <c r="C357">
        <v>15</v>
      </c>
      <c r="D357">
        <v>1</v>
      </c>
      <c r="E357">
        <v>15</v>
      </c>
      <c r="F357">
        <v>17</v>
      </c>
      <c r="G357">
        <v>5</v>
      </c>
      <c r="H357">
        <v>0</v>
      </c>
    </row>
    <row r="358" spans="1:8" x14ac:dyDescent="0.25">
      <c r="A358">
        <v>355</v>
      </c>
      <c r="B358" s="102">
        <v>42019</v>
      </c>
      <c r="C358">
        <v>15</v>
      </c>
      <c r="D358">
        <v>1</v>
      </c>
      <c r="E358">
        <v>15</v>
      </c>
      <c r="F358">
        <v>18</v>
      </c>
      <c r="G358">
        <v>5</v>
      </c>
      <c r="H358">
        <v>0</v>
      </c>
    </row>
    <row r="359" spans="1:8" x14ac:dyDescent="0.25">
      <c r="A359">
        <v>356</v>
      </c>
      <c r="B359" s="102">
        <v>42019</v>
      </c>
      <c r="C359">
        <v>15</v>
      </c>
      <c r="D359">
        <v>1</v>
      </c>
      <c r="E359">
        <v>15</v>
      </c>
      <c r="F359">
        <v>19</v>
      </c>
      <c r="G359">
        <v>5</v>
      </c>
      <c r="H359">
        <v>0</v>
      </c>
    </row>
    <row r="360" spans="1:8" x14ac:dyDescent="0.25">
      <c r="A360">
        <v>357</v>
      </c>
      <c r="B360" s="102">
        <v>42019</v>
      </c>
      <c r="C360">
        <v>15</v>
      </c>
      <c r="D360">
        <v>1</v>
      </c>
      <c r="E360">
        <v>15</v>
      </c>
      <c r="F360">
        <v>20</v>
      </c>
      <c r="G360">
        <v>5</v>
      </c>
      <c r="H360">
        <v>0</v>
      </c>
    </row>
    <row r="361" spans="1:8" x14ac:dyDescent="0.25">
      <c r="A361">
        <v>358</v>
      </c>
      <c r="B361" s="102">
        <v>42019</v>
      </c>
      <c r="C361">
        <v>15</v>
      </c>
      <c r="D361">
        <v>1</v>
      </c>
      <c r="E361">
        <v>15</v>
      </c>
      <c r="F361">
        <v>21</v>
      </c>
      <c r="G361">
        <v>5</v>
      </c>
      <c r="H361">
        <v>0</v>
      </c>
    </row>
    <row r="362" spans="1:8" x14ac:dyDescent="0.25">
      <c r="A362">
        <v>359</v>
      </c>
      <c r="B362" s="102">
        <v>42019</v>
      </c>
      <c r="C362">
        <v>15</v>
      </c>
      <c r="D362">
        <v>1</v>
      </c>
      <c r="E362">
        <v>15</v>
      </c>
      <c r="F362">
        <v>22</v>
      </c>
      <c r="G362">
        <v>5</v>
      </c>
      <c r="H362">
        <v>0</v>
      </c>
    </row>
    <row r="363" spans="1:8" x14ac:dyDescent="0.25">
      <c r="A363">
        <v>360</v>
      </c>
      <c r="B363" s="102">
        <v>42019</v>
      </c>
      <c r="C363">
        <v>15</v>
      </c>
      <c r="D363">
        <v>1</v>
      </c>
      <c r="E363">
        <v>15</v>
      </c>
      <c r="F363">
        <v>23</v>
      </c>
      <c r="G363">
        <v>5</v>
      </c>
      <c r="H363">
        <v>0</v>
      </c>
    </row>
    <row r="364" spans="1:8" x14ac:dyDescent="0.25">
      <c r="A364">
        <v>361</v>
      </c>
      <c r="B364" s="102">
        <v>42020</v>
      </c>
      <c r="C364">
        <v>16</v>
      </c>
      <c r="D364">
        <v>1</v>
      </c>
      <c r="E364">
        <v>16</v>
      </c>
      <c r="F364">
        <v>0</v>
      </c>
      <c r="G364">
        <v>6</v>
      </c>
      <c r="H364">
        <v>0</v>
      </c>
    </row>
    <row r="365" spans="1:8" x14ac:dyDescent="0.25">
      <c r="A365">
        <v>362</v>
      </c>
      <c r="B365" s="102">
        <v>42020</v>
      </c>
      <c r="C365">
        <v>16</v>
      </c>
      <c r="D365">
        <v>1</v>
      </c>
      <c r="E365">
        <v>16</v>
      </c>
      <c r="F365">
        <v>1</v>
      </c>
      <c r="G365">
        <v>6</v>
      </c>
      <c r="H365">
        <v>0</v>
      </c>
    </row>
    <row r="366" spans="1:8" x14ac:dyDescent="0.25">
      <c r="A366">
        <v>363</v>
      </c>
      <c r="B366" s="102">
        <v>42020</v>
      </c>
      <c r="C366">
        <v>16</v>
      </c>
      <c r="D366">
        <v>1</v>
      </c>
      <c r="E366">
        <v>16</v>
      </c>
      <c r="F366">
        <v>2</v>
      </c>
      <c r="G366">
        <v>6</v>
      </c>
      <c r="H366">
        <v>0</v>
      </c>
    </row>
    <row r="367" spans="1:8" x14ac:dyDescent="0.25">
      <c r="A367">
        <v>364</v>
      </c>
      <c r="B367" s="102">
        <v>42020</v>
      </c>
      <c r="C367">
        <v>16</v>
      </c>
      <c r="D367">
        <v>1</v>
      </c>
      <c r="E367">
        <v>16</v>
      </c>
      <c r="F367">
        <v>3</v>
      </c>
      <c r="G367">
        <v>6</v>
      </c>
      <c r="H367">
        <v>0</v>
      </c>
    </row>
    <row r="368" spans="1:8" x14ac:dyDescent="0.25">
      <c r="A368">
        <v>365</v>
      </c>
      <c r="B368" s="102">
        <v>42020</v>
      </c>
      <c r="C368">
        <v>16</v>
      </c>
      <c r="D368">
        <v>1</v>
      </c>
      <c r="E368">
        <v>16</v>
      </c>
      <c r="F368">
        <v>4</v>
      </c>
      <c r="G368">
        <v>6</v>
      </c>
      <c r="H368">
        <v>0</v>
      </c>
    </row>
    <row r="369" spans="1:8" x14ac:dyDescent="0.25">
      <c r="A369">
        <v>366</v>
      </c>
      <c r="B369" s="102">
        <v>42020</v>
      </c>
      <c r="C369">
        <v>16</v>
      </c>
      <c r="D369">
        <v>1</v>
      </c>
      <c r="E369">
        <v>16</v>
      </c>
      <c r="F369">
        <v>5</v>
      </c>
      <c r="G369">
        <v>6</v>
      </c>
      <c r="H369">
        <v>0</v>
      </c>
    </row>
    <row r="370" spans="1:8" x14ac:dyDescent="0.25">
      <c r="A370">
        <v>367</v>
      </c>
      <c r="B370" s="102">
        <v>42020</v>
      </c>
      <c r="C370">
        <v>16</v>
      </c>
      <c r="D370">
        <v>1</v>
      </c>
      <c r="E370">
        <v>16</v>
      </c>
      <c r="F370">
        <v>6</v>
      </c>
      <c r="G370">
        <v>6</v>
      </c>
      <c r="H370">
        <v>0</v>
      </c>
    </row>
    <row r="371" spans="1:8" x14ac:dyDescent="0.25">
      <c r="A371">
        <v>368</v>
      </c>
      <c r="B371" s="102">
        <v>42020</v>
      </c>
      <c r="C371">
        <v>16</v>
      </c>
      <c r="D371">
        <v>1</v>
      </c>
      <c r="E371">
        <v>16</v>
      </c>
      <c r="F371">
        <v>7</v>
      </c>
      <c r="G371">
        <v>6</v>
      </c>
      <c r="H371">
        <v>0</v>
      </c>
    </row>
    <row r="372" spans="1:8" x14ac:dyDescent="0.25">
      <c r="A372">
        <v>369</v>
      </c>
      <c r="B372" s="102">
        <v>42020</v>
      </c>
      <c r="C372">
        <v>16</v>
      </c>
      <c r="D372">
        <v>1</v>
      </c>
      <c r="E372">
        <v>16</v>
      </c>
      <c r="F372">
        <v>8</v>
      </c>
      <c r="G372">
        <v>6</v>
      </c>
      <c r="H372">
        <v>0</v>
      </c>
    </row>
    <row r="373" spans="1:8" x14ac:dyDescent="0.25">
      <c r="A373">
        <v>370</v>
      </c>
      <c r="B373" s="102">
        <v>42020</v>
      </c>
      <c r="C373">
        <v>16</v>
      </c>
      <c r="D373">
        <v>1</v>
      </c>
      <c r="E373">
        <v>16</v>
      </c>
      <c r="F373">
        <v>9</v>
      </c>
      <c r="G373">
        <v>6</v>
      </c>
      <c r="H373">
        <v>0</v>
      </c>
    </row>
    <row r="374" spans="1:8" x14ac:dyDescent="0.25">
      <c r="A374">
        <v>371</v>
      </c>
      <c r="B374" s="102">
        <v>42020</v>
      </c>
      <c r="C374">
        <v>16</v>
      </c>
      <c r="D374">
        <v>1</v>
      </c>
      <c r="E374">
        <v>16</v>
      </c>
      <c r="F374">
        <v>10</v>
      </c>
      <c r="G374">
        <v>6</v>
      </c>
      <c r="H374">
        <v>0</v>
      </c>
    </row>
    <row r="375" spans="1:8" x14ac:dyDescent="0.25">
      <c r="A375">
        <v>372</v>
      </c>
      <c r="B375" s="102">
        <v>42020</v>
      </c>
      <c r="C375">
        <v>16</v>
      </c>
      <c r="D375">
        <v>1</v>
      </c>
      <c r="E375">
        <v>16</v>
      </c>
      <c r="F375">
        <v>11</v>
      </c>
      <c r="G375">
        <v>6</v>
      </c>
      <c r="H375">
        <v>0</v>
      </c>
    </row>
    <row r="376" spans="1:8" x14ac:dyDescent="0.25">
      <c r="A376">
        <v>373</v>
      </c>
      <c r="B376" s="102">
        <v>42020</v>
      </c>
      <c r="C376">
        <v>16</v>
      </c>
      <c r="D376">
        <v>1</v>
      </c>
      <c r="E376">
        <v>16</v>
      </c>
      <c r="F376">
        <v>12</v>
      </c>
      <c r="G376">
        <v>6</v>
      </c>
      <c r="H376">
        <v>0</v>
      </c>
    </row>
    <row r="377" spans="1:8" x14ac:dyDescent="0.25">
      <c r="A377">
        <v>374</v>
      </c>
      <c r="B377" s="102">
        <v>42020</v>
      </c>
      <c r="C377">
        <v>16</v>
      </c>
      <c r="D377">
        <v>1</v>
      </c>
      <c r="E377">
        <v>16</v>
      </c>
      <c r="F377">
        <v>13</v>
      </c>
      <c r="G377">
        <v>6</v>
      </c>
      <c r="H377">
        <v>0</v>
      </c>
    </row>
    <row r="378" spans="1:8" x14ac:dyDescent="0.25">
      <c r="A378">
        <v>375</v>
      </c>
      <c r="B378" s="102">
        <v>42020</v>
      </c>
      <c r="C378">
        <v>16</v>
      </c>
      <c r="D378">
        <v>1</v>
      </c>
      <c r="E378">
        <v>16</v>
      </c>
      <c r="F378">
        <v>14</v>
      </c>
      <c r="G378">
        <v>6</v>
      </c>
      <c r="H378">
        <v>0</v>
      </c>
    </row>
    <row r="379" spans="1:8" x14ac:dyDescent="0.25">
      <c r="A379">
        <v>376</v>
      </c>
      <c r="B379" s="102">
        <v>42020</v>
      </c>
      <c r="C379">
        <v>16</v>
      </c>
      <c r="D379">
        <v>1</v>
      </c>
      <c r="E379">
        <v>16</v>
      </c>
      <c r="F379">
        <v>15</v>
      </c>
      <c r="G379">
        <v>6</v>
      </c>
      <c r="H379">
        <v>0</v>
      </c>
    </row>
    <row r="380" spans="1:8" x14ac:dyDescent="0.25">
      <c r="A380">
        <v>377</v>
      </c>
      <c r="B380" s="102">
        <v>42020</v>
      </c>
      <c r="C380">
        <v>16</v>
      </c>
      <c r="D380">
        <v>1</v>
      </c>
      <c r="E380">
        <v>16</v>
      </c>
      <c r="F380">
        <v>16</v>
      </c>
      <c r="G380">
        <v>6</v>
      </c>
      <c r="H380">
        <v>0</v>
      </c>
    </row>
    <row r="381" spans="1:8" x14ac:dyDescent="0.25">
      <c r="A381">
        <v>378</v>
      </c>
      <c r="B381" s="102">
        <v>42020</v>
      </c>
      <c r="C381">
        <v>16</v>
      </c>
      <c r="D381">
        <v>1</v>
      </c>
      <c r="E381">
        <v>16</v>
      </c>
      <c r="F381">
        <v>17</v>
      </c>
      <c r="G381">
        <v>6</v>
      </c>
      <c r="H381">
        <v>0</v>
      </c>
    </row>
    <row r="382" spans="1:8" x14ac:dyDescent="0.25">
      <c r="A382">
        <v>379</v>
      </c>
      <c r="B382" s="102">
        <v>42020</v>
      </c>
      <c r="C382">
        <v>16</v>
      </c>
      <c r="D382">
        <v>1</v>
      </c>
      <c r="E382">
        <v>16</v>
      </c>
      <c r="F382">
        <v>18</v>
      </c>
      <c r="G382">
        <v>6</v>
      </c>
      <c r="H382">
        <v>0</v>
      </c>
    </row>
    <row r="383" spans="1:8" x14ac:dyDescent="0.25">
      <c r="A383">
        <v>380</v>
      </c>
      <c r="B383" s="102">
        <v>42020</v>
      </c>
      <c r="C383">
        <v>16</v>
      </c>
      <c r="D383">
        <v>1</v>
      </c>
      <c r="E383">
        <v>16</v>
      </c>
      <c r="F383">
        <v>19</v>
      </c>
      <c r="G383">
        <v>6</v>
      </c>
      <c r="H383">
        <v>0</v>
      </c>
    </row>
    <row r="384" spans="1:8" x14ac:dyDescent="0.25">
      <c r="A384">
        <v>381</v>
      </c>
      <c r="B384" s="102">
        <v>42020</v>
      </c>
      <c r="C384">
        <v>16</v>
      </c>
      <c r="D384">
        <v>1</v>
      </c>
      <c r="E384">
        <v>16</v>
      </c>
      <c r="F384">
        <v>20</v>
      </c>
      <c r="G384">
        <v>6</v>
      </c>
      <c r="H384">
        <v>0</v>
      </c>
    </row>
    <row r="385" spans="1:8" x14ac:dyDescent="0.25">
      <c r="A385">
        <v>382</v>
      </c>
      <c r="B385" s="102">
        <v>42020</v>
      </c>
      <c r="C385">
        <v>16</v>
      </c>
      <c r="D385">
        <v>1</v>
      </c>
      <c r="E385">
        <v>16</v>
      </c>
      <c r="F385">
        <v>21</v>
      </c>
      <c r="G385">
        <v>6</v>
      </c>
      <c r="H385">
        <v>0</v>
      </c>
    </row>
    <row r="386" spans="1:8" x14ac:dyDescent="0.25">
      <c r="A386">
        <v>383</v>
      </c>
      <c r="B386" s="102">
        <v>42020</v>
      </c>
      <c r="C386">
        <v>16</v>
      </c>
      <c r="D386">
        <v>1</v>
      </c>
      <c r="E386">
        <v>16</v>
      </c>
      <c r="F386">
        <v>22</v>
      </c>
      <c r="G386">
        <v>6</v>
      </c>
      <c r="H386">
        <v>0</v>
      </c>
    </row>
    <row r="387" spans="1:8" x14ac:dyDescent="0.25">
      <c r="A387">
        <v>384</v>
      </c>
      <c r="B387" s="102">
        <v>42020</v>
      </c>
      <c r="C387">
        <v>16</v>
      </c>
      <c r="D387">
        <v>1</v>
      </c>
      <c r="E387">
        <v>16</v>
      </c>
      <c r="F387">
        <v>23</v>
      </c>
      <c r="G387">
        <v>6</v>
      </c>
      <c r="H387">
        <v>0</v>
      </c>
    </row>
    <row r="388" spans="1:8" x14ac:dyDescent="0.25">
      <c r="A388">
        <v>385</v>
      </c>
      <c r="B388" s="102">
        <v>42021</v>
      </c>
      <c r="C388">
        <v>17</v>
      </c>
      <c r="D388">
        <v>1</v>
      </c>
      <c r="E388">
        <v>17</v>
      </c>
      <c r="F388">
        <v>0</v>
      </c>
      <c r="G388">
        <v>7</v>
      </c>
      <c r="H388">
        <v>1</v>
      </c>
    </row>
    <row r="389" spans="1:8" x14ac:dyDescent="0.25">
      <c r="A389">
        <v>386</v>
      </c>
      <c r="B389" s="102">
        <v>42021</v>
      </c>
      <c r="C389">
        <v>17</v>
      </c>
      <c r="D389">
        <v>1</v>
      </c>
      <c r="E389">
        <v>17</v>
      </c>
      <c r="F389">
        <v>1</v>
      </c>
      <c r="G389">
        <v>7</v>
      </c>
      <c r="H389">
        <v>1</v>
      </c>
    </row>
    <row r="390" spans="1:8" x14ac:dyDescent="0.25">
      <c r="A390">
        <v>387</v>
      </c>
      <c r="B390" s="102">
        <v>42021</v>
      </c>
      <c r="C390">
        <v>17</v>
      </c>
      <c r="D390">
        <v>1</v>
      </c>
      <c r="E390">
        <v>17</v>
      </c>
      <c r="F390">
        <v>2</v>
      </c>
      <c r="G390">
        <v>7</v>
      </c>
      <c r="H390">
        <v>1</v>
      </c>
    </row>
    <row r="391" spans="1:8" x14ac:dyDescent="0.25">
      <c r="A391">
        <v>388</v>
      </c>
      <c r="B391" s="102">
        <v>42021</v>
      </c>
      <c r="C391">
        <v>17</v>
      </c>
      <c r="D391">
        <v>1</v>
      </c>
      <c r="E391">
        <v>17</v>
      </c>
      <c r="F391">
        <v>3</v>
      </c>
      <c r="G391">
        <v>7</v>
      </c>
      <c r="H391">
        <v>1</v>
      </c>
    </row>
    <row r="392" spans="1:8" x14ac:dyDescent="0.25">
      <c r="A392">
        <v>389</v>
      </c>
      <c r="B392" s="102">
        <v>42021</v>
      </c>
      <c r="C392">
        <v>17</v>
      </c>
      <c r="D392">
        <v>1</v>
      </c>
      <c r="E392">
        <v>17</v>
      </c>
      <c r="F392">
        <v>4</v>
      </c>
      <c r="G392">
        <v>7</v>
      </c>
      <c r="H392">
        <v>1</v>
      </c>
    </row>
    <row r="393" spans="1:8" x14ac:dyDescent="0.25">
      <c r="A393">
        <v>390</v>
      </c>
      <c r="B393" s="102">
        <v>42021</v>
      </c>
      <c r="C393">
        <v>17</v>
      </c>
      <c r="D393">
        <v>1</v>
      </c>
      <c r="E393">
        <v>17</v>
      </c>
      <c r="F393">
        <v>5</v>
      </c>
      <c r="G393">
        <v>7</v>
      </c>
      <c r="H393">
        <v>1</v>
      </c>
    </row>
    <row r="394" spans="1:8" x14ac:dyDescent="0.25">
      <c r="A394">
        <v>391</v>
      </c>
      <c r="B394" s="102">
        <v>42021</v>
      </c>
      <c r="C394">
        <v>17</v>
      </c>
      <c r="D394">
        <v>1</v>
      </c>
      <c r="E394">
        <v>17</v>
      </c>
      <c r="F394">
        <v>6</v>
      </c>
      <c r="G394">
        <v>7</v>
      </c>
      <c r="H394">
        <v>1</v>
      </c>
    </row>
    <row r="395" spans="1:8" x14ac:dyDescent="0.25">
      <c r="A395">
        <v>392</v>
      </c>
      <c r="B395" s="102">
        <v>42021</v>
      </c>
      <c r="C395">
        <v>17</v>
      </c>
      <c r="D395">
        <v>1</v>
      </c>
      <c r="E395">
        <v>17</v>
      </c>
      <c r="F395">
        <v>7</v>
      </c>
      <c r="G395">
        <v>7</v>
      </c>
      <c r="H395">
        <v>1</v>
      </c>
    </row>
    <row r="396" spans="1:8" x14ac:dyDescent="0.25">
      <c r="A396">
        <v>393</v>
      </c>
      <c r="B396" s="102">
        <v>42021</v>
      </c>
      <c r="C396">
        <v>17</v>
      </c>
      <c r="D396">
        <v>1</v>
      </c>
      <c r="E396">
        <v>17</v>
      </c>
      <c r="F396">
        <v>8</v>
      </c>
      <c r="G396">
        <v>7</v>
      </c>
      <c r="H396">
        <v>1</v>
      </c>
    </row>
    <row r="397" spans="1:8" x14ac:dyDescent="0.25">
      <c r="A397">
        <v>394</v>
      </c>
      <c r="B397" s="102">
        <v>42021</v>
      </c>
      <c r="C397">
        <v>17</v>
      </c>
      <c r="D397">
        <v>1</v>
      </c>
      <c r="E397">
        <v>17</v>
      </c>
      <c r="F397">
        <v>9</v>
      </c>
      <c r="G397">
        <v>7</v>
      </c>
      <c r="H397">
        <v>1</v>
      </c>
    </row>
    <row r="398" spans="1:8" x14ac:dyDescent="0.25">
      <c r="A398">
        <v>395</v>
      </c>
      <c r="B398" s="102">
        <v>42021</v>
      </c>
      <c r="C398">
        <v>17</v>
      </c>
      <c r="D398">
        <v>1</v>
      </c>
      <c r="E398">
        <v>17</v>
      </c>
      <c r="F398">
        <v>10</v>
      </c>
      <c r="G398">
        <v>7</v>
      </c>
      <c r="H398">
        <v>1</v>
      </c>
    </row>
    <row r="399" spans="1:8" x14ac:dyDescent="0.25">
      <c r="A399">
        <v>396</v>
      </c>
      <c r="B399" s="102">
        <v>42021</v>
      </c>
      <c r="C399">
        <v>17</v>
      </c>
      <c r="D399">
        <v>1</v>
      </c>
      <c r="E399">
        <v>17</v>
      </c>
      <c r="F399">
        <v>11</v>
      </c>
      <c r="G399">
        <v>7</v>
      </c>
      <c r="H399">
        <v>1</v>
      </c>
    </row>
    <row r="400" spans="1:8" x14ac:dyDescent="0.25">
      <c r="A400">
        <v>397</v>
      </c>
      <c r="B400" s="102">
        <v>42021</v>
      </c>
      <c r="C400">
        <v>17</v>
      </c>
      <c r="D400">
        <v>1</v>
      </c>
      <c r="E400">
        <v>17</v>
      </c>
      <c r="F400">
        <v>12</v>
      </c>
      <c r="G400">
        <v>7</v>
      </c>
      <c r="H400">
        <v>1</v>
      </c>
    </row>
    <row r="401" spans="1:8" x14ac:dyDescent="0.25">
      <c r="A401">
        <v>398</v>
      </c>
      <c r="B401" s="102">
        <v>42021</v>
      </c>
      <c r="C401">
        <v>17</v>
      </c>
      <c r="D401">
        <v>1</v>
      </c>
      <c r="E401">
        <v>17</v>
      </c>
      <c r="F401">
        <v>13</v>
      </c>
      <c r="G401">
        <v>7</v>
      </c>
      <c r="H401">
        <v>1</v>
      </c>
    </row>
    <row r="402" spans="1:8" x14ac:dyDescent="0.25">
      <c r="A402">
        <v>399</v>
      </c>
      <c r="B402" s="102">
        <v>42021</v>
      </c>
      <c r="C402">
        <v>17</v>
      </c>
      <c r="D402">
        <v>1</v>
      </c>
      <c r="E402">
        <v>17</v>
      </c>
      <c r="F402">
        <v>14</v>
      </c>
      <c r="G402">
        <v>7</v>
      </c>
      <c r="H402">
        <v>1</v>
      </c>
    </row>
    <row r="403" spans="1:8" x14ac:dyDescent="0.25">
      <c r="A403">
        <v>400</v>
      </c>
      <c r="B403" s="102">
        <v>42021</v>
      </c>
      <c r="C403">
        <v>17</v>
      </c>
      <c r="D403">
        <v>1</v>
      </c>
      <c r="E403">
        <v>17</v>
      </c>
      <c r="F403">
        <v>15</v>
      </c>
      <c r="G403">
        <v>7</v>
      </c>
      <c r="H403">
        <v>1</v>
      </c>
    </row>
    <row r="404" spans="1:8" x14ac:dyDescent="0.25">
      <c r="A404">
        <v>401</v>
      </c>
      <c r="B404" s="102">
        <v>42021</v>
      </c>
      <c r="C404">
        <v>17</v>
      </c>
      <c r="D404">
        <v>1</v>
      </c>
      <c r="E404">
        <v>17</v>
      </c>
      <c r="F404">
        <v>16</v>
      </c>
      <c r="G404">
        <v>7</v>
      </c>
      <c r="H404">
        <v>1</v>
      </c>
    </row>
    <row r="405" spans="1:8" x14ac:dyDescent="0.25">
      <c r="A405">
        <v>402</v>
      </c>
      <c r="B405" s="102">
        <v>42021</v>
      </c>
      <c r="C405">
        <v>17</v>
      </c>
      <c r="D405">
        <v>1</v>
      </c>
      <c r="E405">
        <v>17</v>
      </c>
      <c r="F405">
        <v>17</v>
      </c>
      <c r="G405">
        <v>7</v>
      </c>
      <c r="H405">
        <v>1</v>
      </c>
    </row>
    <row r="406" spans="1:8" x14ac:dyDescent="0.25">
      <c r="A406">
        <v>403</v>
      </c>
      <c r="B406" s="102">
        <v>42021</v>
      </c>
      <c r="C406">
        <v>17</v>
      </c>
      <c r="D406">
        <v>1</v>
      </c>
      <c r="E406">
        <v>17</v>
      </c>
      <c r="F406">
        <v>18</v>
      </c>
      <c r="G406">
        <v>7</v>
      </c>
      <c r="H406">
        <v>1</v>
      </c>
    </row>
    <row r="407" spans="1:8" x14ac:dyDescent="0.25">
      <c r="A407">
        <v>404</v>
      </c>
      <c r="B407" s="102">
        <v>42021</v>
      </c>
      <c r="C407">
        <v>17</v>
      </c>
      <c r="D407">
        <v>1</v>
      </c>
      <c r="E407">
        <v>17</v>
      </c>
      <c r="F407">
        <v>19</v>
      </c>
      <c r="G407">
        <v>7</v>
      </c>
      <c r="H407">
        <v>1</v>
      </c>
    </row>
    <row r="408" spans="1:8" x14ac:dyDescent="0.25">
      <c r="A408">
        <v>405</v>
      </c>
      <c r="B408" s="102">
        <v>42021</v>
      </c>
      <c r="C408">
        <v>17</v>
      </c>
      <c r="D408">
        <v>1</v>
      </c>
      <c r="E408">
        <v>17</v>
      </c>
      <c r="F408">
        <v>20</v>
      </c>
      <c r="G408">
        <v>7</v>
      </c>
      <c r="H408">
        <v>1</v>
      </c>
    </row>
    <row r="409" spans="1:8" x14ac:dyDescent="0.25">
      <c r="A409">
        <v>406</v>
      </c>
      <c r="B409" s="102">
        <v>42021</v>
      </c>
      <c r="C409">
        <v>17</v>
      </c>
      <c r="D409">
        <v>1</v>
      </c>
      <c r="E409">
        <v>17</v>
      </c>
      <c r="F409">
        <v>21</v>
      </c>
      <c r="G409">
        <v>7</v>
      </c>
      <c r="H409">
        <v>1</v>
      </c>
    </row>
    <row r="410" spans="1:8" x14ac:dyDescent="0.25">
      <c r="A410">
        <v>407</v>
      </c>
      <c r="B410" s="102">
        <v>42021</v>
      </c>
      <c r="C410">
        <v>17</v>
      </c>
      <c r="D410">
        <v>1</v>
      </c>
      <c r="E410">
        <v>17</v>
      </c>
      <c r="F410">
        <v>22</v>
      </c>
      <c r="G410">
        <v>7</v>
      </c>
      <c r="H410">
        <v>1</v>
      </c>
    </row>
    <row r="411" spans="1:8" x14ac:dyDescent="0.25">
      <c r="A411">
        <v>408</v>
      </c>
      <c r="B411" s="102">
        <v>42021</v>
      </c>
      <c r="C411">
        <v>17</v>
      </c>
      <c r="D411">
        <v>1</v>
      </c>
      <c r="E411">
        <v>17</v>
      </c>
      <c r="F411">
        <v>23</v>
      </c>
      <c r="G411">
        <v>7</v>
      </c>
      <c r="H411">
        <v>1</v>
      </c>
    </row>
    <row r="412" spans="1:8" x14ac:dyDescent="0.25">
      <c r="A412">
        <v>409</v>
      </c>
      <c r="B412" s="102">
        <v>42022</v>
      </c>
      <c r="C412">
        <v>18</v>
      </c>
      <c r="D412">
        <v>1</v>
      </c>
      <c r="E412">
        <v>18</v>
      </c>
      <c r="F412">
        <v>0</v>
      </c>
      <c r="G412">
        <v>1</v>
      </c>
      <c r="H412">
        <v>1</v>
      </c>
    </row>
    <row r="413" spans="1:8" x14ac:dyDescent="0.25">
      <c r="A413">
        <v>410</v>
      </c>
      <c r="B413" s="102">
        <v>42022</v>
      </c>
      <c r="C413">
        <v>18</v>
      </c>
      <c r="D413">
        <v>1</v>
      </c>
      <c r="E413">
        <v>18</v>
      </c>
      <c r="F413">
        <v>1</v>
      </c>
      <c r="G413">
        <v>1</v>
      </c>
      <c r="H413">
        <v>1</v>
      </c>
    </row>
    <row r="414" spans="1:8" x14ac:dyDescent="0.25">
      <c r="A414">
        <v>411</v>
      </c>
      <c r="B414" s="102">
        <v>42022</v>
      </c>
      <c r="C414">
        <v>18</v>
      </c>
      <c r="D414">
        <v>1</v>
      </c>
      <c r="E414">
        <v>18</v>
      </c>
      <c r="F414">
        <v>2</v>
      </c>
      <c r="G414">
        <v>1</v>
      </c>
      <c r="H414">
        <v>1</v>
      </c>
    </row>
    <row r="415" spans="1:8" x14ac:dyDescent="0.25">
      <c r="A415">
        <v>412</v>
      </c>
      <c r="B415" s="102">
        <v>42022</v>
      </c>
      <c r="C415">
        <v>18</v>
      </c>
      <c r="D415">
        <v>1</v>
      </c>
      <c r="E415">
        <v>18</v>
      </c>
      <c r="F415">
        <v>3</v>
      </c>
      <c r="G415">
        <v>1</v>
      </c>
      <c r="H415">
        <v>1</v>
      </c>
    </row>
    <row r="416" spans="1:8" x14ac:dyDescent="0.25">
      <c r="A416">
        <v>413</v>
      </c>
      <c r="B416" s="102">
        <v>42022</v>
      </c>
      <c r="C416">
        <v>18</v>
      </c>
      <c r="D416">
        <v>1</v>
      </c>
      <c r="E416">
        <v>18</v>
      </c>
      <c r="F416">
        <v>4</v>
      </c>
      <c r="G416">
        <v>1</v>
      </c>
      <c r="H416">
        <v>1</v>
      </c>
    </row>
    <row r="417" spans="1:8" x14ac:dyDescent="0.25">
      <c r="A417">
        <v>414</v>
      </c>
      <c r="B417" s="102">
        <v>42022</v>
      </c>
      <c r="C417">
        <v>18</v>
      </c>
      <c r="D417">
        <v>1</v>
      </c>
      <c r="E417">
        <v>18</v>
      </c>
      <c r="F417">
        <v>5</v>
      </c>
      <c r="G417">
        <v>1</v>
      </c>
      <c r="H417">
        <v>1</v>
      </c>
    </row>
    <row r="418" spans="1:8" x14ac:dyDescent="0.25">
      <c r="A418">
        <v>415</v>
      </c>
      <c r="B418" s="102">
        <v>42022</v>
      </c>
      <c r="C418">
        <v>18</v>
      </c>
      <c r="D418">
        <v>1</v>
      </c>
      <c r="E418">
        <v>18</v>
      </c>
      <c r="F418">
        <v>6</v>
      </c>
      <c r="G418">
        <v>1</v>
      </c>
      <c r="H418">
        <v>1</v>
      </c>
    </row>
    <row r="419" spans="1:8" x14ac:dyDescent="0.25">
      <c r="A419">
        <v>416</v>
      </c>
      <c r="B419" s="102">
        <v>42022</v>
      </c>
      <c r="C419">
        <v>18</v>
      </c>
      <c r="D419">
        <v>1</v>
      </c>
      <c r="E419">
        <v>18</v>
      </c>
      <c r="F419">
        <v>7</v>
      </c>
      <c r="G419">
        <v>1</v>
      </c>
      <c r="H419">
        <v>1</v>
      </c>
    </row>
    <row r="420" spans="1:8" x14ac:dyDescent="0.25">
      <c r="A420">
        <v>417</v>
      </c>
      <c r="B420" s="102">
        <v>42022</v>
      </c>
      <c r="C420">
        <v>18</v>
      </c>
      <c r="D420">
        <v>1</v>
      </c>
      <c r="E420">
        <v>18</v>
      </c>
      <c r="F420">
        <v>8</v>
      </c>
      <c r="G420">
        <v>1</v>
      </c>
      <c r="H420">
        <v>1</v>
      </c>
    </row>
    <row r="421" spans="1:8" x14ac:dyDescent="0.25">
      <c r="A421">
        <v>418</v>
      </c>
      <c r="B421" s="102">
        <v>42022</v>
      </c>
      <c r="C421">
        <v>18</v>
      </c>
      <c r="D421">
        <v>1</v>
      </c>
      <c r="E421">
        <v>18</v>
      </c>
      <c r="F421">
        <v>9</v>
      </c>
      <c r="G421">
        <v>1</v>
      </c>
      <c r="H421">
        <v>1</v>
      </c>
    </row>
    <row r="422" spans="1:8" x14ac:dyDescent="0.25">
      <c r="A422">
        <v>419</v>
      </c>
      <c r="B422" s="102">
        <v>42022</v>
      </c>
      <c r="C422">
        <v>18</v>
      </c>
      <c r="D422">
        <v>1</v>
      </c>
      <c r="E422">
        <v>18</v>
      </c>
      <c r="F422">
        <v>10</v>
      </c>
      <c r="G422">
        <v>1</v>
      </c>
      <c r="H422">
        <v>1</v>
      </c>
    </row>
    <row r="423" spans="1:8" x14ac:dyDescent="0.25">
      <c r="A423">
        <v>420</v>
      </c>
      <c r="B423" s="102">
        <v>42022</v>
      </c>
      <c r="C423">
        <v>18</v>
      </c>
      <c r="D423">
        <v>1</v>
      </c>
      <c r="E423">
        <v>18</v>
      </c>
      <c r="F423">
        <v>11</v>
      </c>
      <c r="G423">
        <v>1</v>
      </c>
      <c r="H423">
        <v>1</v>
      </c>
    </row>
    <row r="424" spans="1:8" x14ac:dyDescent="0.25">
      <c r="A424">
        <v>421</v>
      </c>
      <c r="B424" s="102">
        <v>42022</v>
      </c>
      <c r="C424">
        <v>18</v>
      </c>
      <c r="D424">
        <v>1</v>
      </c>
      <c r="E424">
        <v>18</v>
      </c>
      <c r="F424">
        <v>12</v>
      </c>
      <c r="G424">
        <v>1</v>
      </c>
      <c r="H424">
        <v>1</v>
      </c>
    </row>
    <row r="425" spans="1:8" x14ac:dyDescent="0.25">
      <c r="A425">
        <v>422</v>
      </c>
      <c r="B425" s="102">
        <v>42022</v>
      </c>
      <c r="C425">
        <v>18</v>
      </c>
      <c r="D425">
        <v>1</v>
      </c>
      <c r="E425">
        <v>18</v>
      </c>
      <c r="F425">
        <v>13</v>
      </c>
      <c r="G425">
        <v>1</v>
      </c>
      <c r="H425">
        <v>1</v>
      </c>
    </row>
    <row r="426" spans="1:8" x14ac:dyDescent="0.25">
      <c r="A426">
        <v>423</v>
      </c>
      <c r="B426" s="102">
        <v>42022</v>
      </c>
      <c r="C426">
        <v>18</v>
      </c>
      <c r="D426">
        <v>1</v>
      </c>
      <c r="E426">
        <v>18</v>
      </c>
      <c r="F426">
        <v>14</v>
      </c>
      <c r="G426">
        <v>1</v>
      </c>
      <c r="H426">
        <v>1</v>
      </c>
    </row>
    <row r="427" spans="1:8" x14ac:dyDescent="0.25">
      <c r="A427">
        <v>424</v>
      </c>
      <c r="B427" s="102">
        <v>42022</v>
      </c>
      <c r="C427">
        <v>18</v>
      </c>
      <c r="D427">
        <v>1</v>
      </c>
      <c r="E427">
        <v>18</v>
      </c>
      <c r="F427">
        <v>15</v>
      </c>
      <c r="G427">
        <v>1</v>
      </c>
      <c r="H427">
        <v>1</v>
      </c>
    </row>
    <row r="428" spans="1:8" x14ac:dyDescent="0.25">
      <c r="A428">
        <v>425</v>
      </c>
      <c r="B428" s="102">
        <v>42022</v>
      </c>
      <c r="C428">
        <v>18</v>
      </c>
      <c r="D428">
        <v>1</v>
      </c>
      <c r="E428">
        <v>18</v>
      </c>
      <c r="F428">
        <v>16</v>
      </c>
      <c r="G428">
        <v>1</v>
      </c>
      <c r="H428">
        <v>1</v>
      </c>
    </row>
    <row r="429" spans="1:8" x14ac:dyDescent="0.25">
      <c r="A429">
        <v>426</v>
      </c>
      <c r="B429" s="102">
        <v>42022</v>
      </c>
      <c r="C429">
        <v>18</v>
      </c>
      <c r="D429">
        <v>1</v>
      </c>
      <c r="E429">
        <v>18</v>
      </c>
      <c r="F429">
        <v>17</v>
      </c>
      <c r="G429">
        <v>1</v>
      </c>
      <c r="H429">
        <v>1</v>
      </c>
    </row>
    <row r="430" spans="1:8" x14ac:dyDescent="0.25">
      <c r="A430">
        <v>427</v>
      </c>
      <c r="B430" s="102">
        <v>42022</v>
      </c>
      <c r="C430">
        <v>18</v>
      </c>
      <c r="D430">
        <v>1</v>
      </c>
      <c r="E430">
        <v>18</v>
      </c>
      <c r="F430">
        <v>18</v>
      </c>
      <c r="G430">
        <v>1</v>
      </c>
      <c r="H430">
        <v>1</v>
      </c>
    </row>
    <row r="431" spans="1:8" x14ac:dyDescent="0.25">
      <c r="A431">
        <v>428</v>
      </c>
      <c r="B431" s="102">
        <v>42022</v>
      </c>
      <c r="C431">
        <v>18</v>
      </c>
      <c r="D431">
        <v>1</v>
      </c>
      <c r="E431">
        <v>18</v>
      </c>
      <c r="F431">
        <v>19</v>
      </c>
      <c r="G431">
        <v>1</v>
      </c>
      <c r="H431">
        <v>1</v>
      </c>
    </row>
    <row r="432" spans="1:8" x14ac:dyDescent="0.25">
      <c r="A432">
        <v>429</v>
      </c>
      <c r="B432" s="102">
        <v>42022</v>
      </c>
      <c r="C432">
        <v>18</v>
      </c>
      <c r="D432">
        <v>1</v>
      </c>
      <c r="E432">
        <v>18</v>
      </c>
      <c r="F432">
        <v>20</v>
      </c>
      <c r="G432">
        <v>1</v>
      </c>
      <c r="H432">
        <v>1</v>
      </c>
    </row>
    <row r="433" spans="1:8" x14ac:dyDescent="0.25">
      <c r="A433">
        <v>430</v>
      </c>
      <c r="B433" s="102">
        <v>42022</v>
      </c>
      <c r="C433">
        <v>18</v>
      </c>
      <c r="D433">
        <v>1</v>
      </c>
      <c r="E433">
        <v>18</v>
      </c>
      <c r="F433">
        <v>21</v>
      </c>
      <c r="G433">
        <v>1</v>
      </c>
      <c r="H433">
        <v>1</v>
      </c>
    </row>
    <row r="434" spans="1:8" x14ac:dyDescent="0.25">
      <c r="A434">
        <v>431</v>
      </c>
      <c r="B434" s="102">
        <v>42022</v>
      </c>
      <c r="C434">
        <v>18</v>
      </c>
      <c r="D434">
        <v>1</v>
      </c>
      <c r="E434">
        <v>18</v>
      </c>
      <c r="F434">
        <v>22</v>
      </c>
      <c r="G434">
        <v>1</v>
      </c>
      <c r="H434">
        <v>1</v>
      </c>
    </row>
    <row r="435" spans="1:8" x14ac:dyDescent="0.25">
      <c r="A435">
        <v>432</v>
      </c>
      <c r="B435" s="102">
        <v>42022</v>
      </c>
      <c r="C435">
        <v>18</v>
      </c>
      <c r="D435">
        <v>1</v>
      </c>
      <c r="E435">
        <v>18</v>
      </c>
      <c r="F435">
        <v>23</v>
      </c>
      <c r="G435">
        <v>1</v>
      </c>
      <c r="H435">
        <v>1</v>
      </c>
    </row>
    <row r="436" spans="1:8" x14ac:dyDescent="0.25">
      <c r="A436">
        <v>433</v>
      </c>
      <c r="B436" s="102">
        <v>42023</v>
      </c>
      <c r="C436">
        <v>19</v>
      </c>
      <c r="D436">
        <v>1</v>
      </c>
      <c r="E436">
        <v>19</v>
      </c>
      <c r="F436">
        <v>0</v>
      </c>
      <c r="G436">
        <v>2</v>
      </c>
      <c r="H436">
        <v>1</v>
      </c>
    </row>
    <row r="437" spans="1:8" x14ac:dyDescent="0.25">
      <c r="A437">
        <v>434</v>
      </c>
      <c r="B437" s="102">
        <v>42023</v>
      </c>
      <c r="C437">
        <v>19</v>
      </c>
      <c r="D437">
        <v>1</v>
      </c>
      <c r="E437">
        <v>19</v>
      </c>
      <c r="F437">
        <v>1</v>
      </c>
      <c r="G437">
        <v>2</v>
      </c>
      <c r="H437">
        <v>1</v>
      </c>
    </row>
    <row r="438" spans="1:8" x14ac:dyDescent="0.25">
      <c r="A438">
        <v>435</v>
      </c>
      <c r="B438" s="102">
        <v>42023</v>
      </c>
      <c r="C438">
        <v>19</v>
      </c>
      <c r="D438">
        <v>1</v>
      </c>
      <c r="E438">
        <v>19</v>
      </c>
      <c r="F438">
        <v>2</v>
      </c>
      <c r="G438">
        <v>2</v>
      </c>
      <c r="H438">
        <v>1</v>
      </c>
    </row>
    <row r="439" spans="1:8" x14ac:dyDescent="0.25">
      <c r="A439">
        <v>436</v>
      </c>
      <c r="B439" s="102">
        <v>42023</v>
      </c>
      <c r="C439">
        <v>19</v>
      </c>
      <c r="D439">
        <v>1</v>
      </c>
      <c r="E439">
        <v>19</v>
      </c>
      <c r="F439">
        <v>3</v>
      </c>
      <c r="G439">
        <v>2</v>
      </c>
      <c r="H439">
        <v>1</v>
      </c>
    </row>
    <row r="440" spans="1:8" x14ac:dyDescent="0.25">
      <c r="A440">
        <v>437</v>
      </c>
      <c r="B440" s="102">
        <v>42023</v>
      </c>
      <c r="C440">
        <v>19</v>
      </c>
      <c r="D440">
        <v>1</v>
      </c>
      <c r="E440">
        <v>19</v>
      </c>
      <c r="F440">
        <v>4</v>
      </c>
      <c r="G440">
        <v>2</v>
      </c>
      <c r="H440">
        <v>1</v>
      </c>
    </row>
    <row r="441" spans="1:8" x14ac:dyDescent="0.25">
      <c r="A441">
        <v>438</v>
      </c>
      <c r="B441" s="102">
        <v>42023</v>
      </c>
      <c r="C441">
        <v>19</v>
      </c>
      <c r="D441">
        <v>1</v>
      </c>
      <c r="E441">
        <v>19</v>
      </c>
      <c r="F441">
        <v>5</v>
      </c>
      <c r="G441">
        <v>2</v>
      </c>
      <c r="H441">
        <v>1</v>
      </c>
    </row>
    <row r="442" spans="1:8" x14ac:dyDescent="0.25">
      <c r="A442">
        <v>439</v>
      </c>
      <c r="B442" s="102">
        <v>42023</v>
      </c>
      <c r="C442">
        <v>19</v>
      </c>
      <c r="D442">
        <v>1</v>
      </c>
      <c r="E442">
        <v>19</v>
      </c>
      <c r="F442">
        <v>6</v>
      </c>
      <c r="G442">
        <v>2</v>
      </c>
      <c r="H442">
        <v>1</v>
      </c>
    </row>
    <row r="443" spans="1:8" x14ac:dyDescent="0.25">
      <c r="A443">
        <v>440</v>
      </c>
      <c r="B443" s="102">
        <v>42023</v>
      </c>
      <c r="C443">
        <v>19</v>
      </c>
      <c r="D443">
        <v>1</v>
      </c>
      <c r="E443">
        <v>19</v>
      </c>
      <c r="F443">
        <v>7</v>
      </c>
      <c r="G443">
        <v>2</v>
      </c>
      <c r="H443">
        <v>1</v>
      </c>
    </row>
    <row r="444" spans="1:8" x14ac:dyDescent="0.25">
      <c r="A444">
        <v>441</v>
      </c>
      <c r="B444" s="102">
        <v>42023</v>
      </c>
      <c r="C444">
        <v>19</v>
      </c>
      <c r="D444">
        <v>1</v>
      </c>
      <c r="E444">
        <v>19</v>
      </c>
      <c r="F444">
        <v>8</v>
      </c>
      <c r="G444">
        <v>2</v>
      </c>
      <c r="H444">
        <v>1</v>
      </c>
    </row>
    <row r="445" spans="1:8" x14ac:dyDescent="0.25">
      <c r="A445">
        <v>442</v>
      </c>
      <c r="B445" s="102">
        <v>42023</v>
      </c>
      <c r="C445">
        <v>19</v>
      </c>
      <c r="D445">
        <v>1</v>
      </c>
      <c r="E445">
        <v>19</v>
      </c>
      <c r="F445">
        <v>9</v>
      </c>
      <c r="G445">
        <v>2</v>
      </c>
      <c r="H445">
        <v>1</v>
      </c>
    </row>
    <row r="446" spans="1:8" x14ac:dyDescent="0.25">
      <c r="A446">
        <v>443</v>
      </c>
      <c r="B446" s="102">
        <v>42023</v>
      </c>
      <c r="C446">
        <v>19</v>
      </c>
      <c r="D446">
        <v>1</v>
      </c>
      <c r="E446">
        <v>19</v>
      </c>
      <c r="F446">
        <v>10</v>
      </c>
      <c r="G446">
        <v>2</v>
      </c>
      <c r="H446">
        <v>1</v>
      </c>
    </row>
    <row r="447" spans="1:8" x14ac:dyDescent="0.25">
      <c r="A447">
        <v>444</v>
      </c>
      <c r="B447" s="102">
        <v>42023</v>
      </c>
      <c r="C447">
        <v>19</v>
      </c>
      <c r="D447">
        <v>1</v>
      </c>
      <c r="E447">
        <v>19</v>
      </c>
      <c r="F447">
        <v>11</v>
      </c>
      <c r="G447">
        <v>2</v>
      </c>
      <c r="H447">
        <v>1</v>
      </c>
    </row>
    <row r="448" spans="1:8" x14ac:dyDescent="0.25">
      <c r="A448">
        <v>445</v>
      </c>
      <c r="B448" s="102">
        <v>42023</v>
      </c>
      <c r="C448">
        <v>19</v>
      </c>
      <c r="D448">
        <v>1</v>
      </c>
      <c r="E448">
        <v>19</v>
      </c>
      <c r="F448">
        <v>12</v>
      </c>
      <c r="G448">
        <v>2</v>
      </c>
      <c r="H448">
        <v>1</v>
      </c>
    </row>
    <row r="449" spans="1:8" x14ac:dyDescent="0.25">
      <c r="A449">
        <v>446</v>
      </c>
      <c r="B449" s="102">
        <v>42023</v>
      </c>
      <c r="C449">
        <v>19</v>
      </c>
      <c r="D449">
        <v>1</v>
      </c>
      <c r="E449">
        <v>19</v>
      </c>
      <c r="F449">
        <v>13</v>
      </c>
      <c r="G449">
        <v>2</v>
      </c>
      <c r="H449">
        <v>1</v>
      </c>
    </row>
    <row r="450" spans="1:8" x14ac:dyDescent="0.25">
      <c r="A450">
        <v>447</v>
      </c>
      <c r="B450" s="102">
        <v>42023</v>
      </c>
      <c r="C450">
        <v>19</v>
      </c>
      <c r="D450">
        <v>1</v>
      </c>
      <c r="E450">
        <v>19</v>
      </c>
      <c r="F450">
        <v>14</v>
      </c>
      <c r="G450">
        <v>2</v>
      </c>
      <c r="H450">
        <v>1</v>
      </c>
    </row>
    <row r="451" spans="1:8" x14ac:dyDescent="0.25">
      <c r="A451">
        <v>448</v>
      </c>
      <c r="B451" s="102">
        <v>42023</v>
      </c>
      <c r="C451">
        <v>19</v>
      </c>
      <c r="D451">
        <v>1</v>
      </c>
      <c r="E451">
        <v>19</v>
      </c>
      <c r="F451">
        <v>15</v>
      </c>
      <c r="G451">
        <v>2</v>
      </c>
      <c r="H451">
        <v>1</v>
      </c>
    </row>
    <row r="452" spans="1:8" x14ac:dyDescent="0.25">
      <c r="A452">
        <v>449</v>
      </c>
      <c r="B452" s="102">
        <v>42023</v>
      </c>
      <c r="C452">
        <v>19</v>
      </c>
      <c r="D452">
        <v>1</v>
      </c>
      <c r="E452">
        <v>19</v>
      </c>
      <c r="F452">
        <v>16</v>
      </c>
      <c r="G452">
        <v>2</v>
      </c>
      <c r="H452">
        <v>1</v>
      </c>
    </row>
    <row r="453" spans="1:8" x14ac:dyDescent="0.25">
      <c r="A453">
        <v>450</v>
      </c>
      <c r="B453" s="102">
        <v>42023</v>
      </c>
      <c r="C453">
        <v>19</v>
      </c>
      <c r="D453">
        <v>1</v>
      </c>
      <c r="E453">
        <v>19</v>
      </c>
      <c r="F453">
        <v>17</v>
      </c>
      <c r="G453">
        <v>2</v>
      </c>
      <c r="H453">
        <v>1</v>
      </c>
    </row>
    <row r="454" spans="1:8" x14ac:dyDescent="0.25">
      <c r="A454">
        <v>451</v>
      </c>
      <c r="B454" s="102">
        <v>42023</v>
      </c>
      <c r="C454">
        <v>19</v>
      </c>
      <c r="D454">
        <v>1</v>
      </c>
      <c r="E454">
        <v>19</v>
      </c>
      <c r="F454">
        <v>18</v>
      </c>
      <c r="G454">
        <v>2</v>
      </c>
      <c r="H454">
        <v>1</v>
      </c>
    </row>
    <row r="455" spans="1:8" x14ac:dyDescent="0.25">
      <c r="A455">
        <v>452</v>
      </c>
      <c r="B455" s="102">
        <v>42023</v>
      </c>
      <c r="C455">
        <v>19</v>
      </c>
      <c r="D455">
        <v>1</v>
      </c>
      <c r="E455">
        <v>19</v>
      </c>
      <c r="F455">
        <v>19</v>
      </c>
      <c r="G455">
        <v>2</v>
      </c>
      <c r="H455">
        <v>1</v>
      </c>
    </row>
    <row r="456" spans="1:8" x14ac:dyDescent="0.25">
      <c r="A456">
        <v>453</v>
      </c>
      <c r="B456" s="102">
        <v>42023</v>
      </c>
      <c r="C456">
        <v>19</v>
      </c>
      <c r="D456">
        <v>1</v>
      </c>
      <c r="E456">
        <v>19</v>
      </c>
      <c r="F456">
        <v>20</v>
      </c>
      <c r="G456">
        <v>2</v>
      </c>
      <c r="H456">
        <v>1</v>
      </c>
    </row>
    <row r="457" spans="1:8" x14ac:dyDescent="0.25">
      <c r="A457">
        <v>454</v>
      </c>
      <c r="B457" s="102">
        <v>42023</v>
      </c>
      <c r="C457">
        <v>19</v>
      </c>
      <c r="D457">
        <v>1</v>
      </c>
      <c r="E457">
        <v>19</v>
      </c>
      <c r="F457">
        <v>21</v>
      </c>
      <c r="G457">
        <v>2</v>
      </c>
      <c r="H457">
        <v>1</v>
      </c>
    </row>
    <row r="458" spans="1:8" x14ac:dyDescent="0.25">
      <c r="A458">
        <v>455</v>
      </c>
      <c r="B458" s="102">
        <v>42023</v>
      </c>
      <c r="C458">
        <v>19</v>
      </c>
      <c r="D458">
        <v>1</v>
      </c>
      <c r="E458">
        <v>19</v>
      </c>
      <c r="F458">
        <v>22</v>
      </c>
      <c r="G458">
        <v>2</v>
      </c>
      <c r="H458">
        <v>1</v>
      </c>
    </row>
    <row r="459" spans="1:8" x14ac:dyDescent="0.25">
      <c r="A459">
        <v>456</v>
      </c>
      <c r="B459" s="102">
        <v>42023</v>
      </c>
      <c r="C459">
        <v>19</v>
      </c>
      <c r="D459">
        <v>1</v>
      </c>
      <c r="E459">
        <v>19</v>
      </c>
      <c r="F459">
        <v>23</v>
      </c>
      <c r="G459">
        <v>2</v>
      </c>
      <c r="H459">
        <v>1</v>
      </c>
    </row>
    <row r="460" spans="1:8" x14ac:dyDescent="0.25">
      <c r="A460">
        <v>457</v>
      </c>
      <c r="B460" s="102">
        <v>42024</v>
      </c>
      <c r="C460">
        <v>20</v>
      </c>
      <c r="D460">
        <v>1</v>
      </c>
      <c r="E460">
        <v>20</v>
      </c>
      <c r="F460">
        <v>0</v>
      </c>
      <c r="G460">
        <v>3</v>
      </c>
      <c r="H460">
        <v>0</v>
      </c>
    </row>
    <row r="461" spans="1:8" x14ac:dyDescent="0.25">
      <c r="A461">
        <v>458</v>
      </c>
      <c r="B461" s="102">
        <v>42024</v>
      </c>
      <c r="C461">
        <v>20</v>
      </c>
      <c r="D461">
        <v>1</v>
      </c>
      <c r="E461">
        <v>20</v>
      </c>
      <c r="F461">
        <v>1</v>
      </c>
      <c r="G461">
        <v>3</v>
      </c>
      <c r="H461">
        <v>0</v>
      </c>
    </row>
    <row r="462" spans="1:8" x14ac:dyDescent="0.25">
      <c r="A462">
        <v>459</v>
      </c>
      <c r="B462" s="102">
        <v>42024</v>
      </c>
      <c r="C462">
        <v>20</v>
      </c>
      <c r="D462">
        <v>1</v>
      </c>
      <c r="E462">
        <v>20</v>
      </c>
      <c r="F462">
        <v>2</v>
      </c>
      <c r="G462">
        <v>3</v>
      </c>
      <c r="H462">
        <v>0</v>
      </c>
    </row>
    <row r="463" spans="1:8" x14ac:dyDescent="0.25">
      <c r="A463">
        <v>460</v>
      </c>
      <c r="B463" s="102">
        <v>42024</v>
      </c>
      <c r="C463">
        <v>20</v>
      </c>
      <c r="D463">
        <v>1</v>
      </c>
      <c r="E463">
        <v>20</v>
      </c>
      <c r="F463">
        <v>3</v>
      </c>
      <c r="G463">
        <v>3</v>
      </c>
      <c r="H463">
        <v>0</v>
      </c>
    </row>
    <row r="464" spans="1:8" x14ac:dyDescent="0.25">
      <c r="A464">
        <v>461</v>
      </c>
      <c r="B464" s="102">
        <v>42024</v>
      </c>
      <c r="C464">
        <v>20</v>
      </c>
      <c r="D464">
        <v>1</v>
      </c>
      <c r="E464">
        <v>20</v>
      </c>
      <c r="F464">
        <v>4</v>
      </c>
      <c r="G464">
        <v>3</v>
      </c>
      <c r="H464">
        <v>0</v>
      </c>
    </row>
    <row r="465" spans="1:8" x14ac:dyDescent="0.25">
      <c r="A465">
        <v>462</v>
      </c>
      <c r="B465" s="102">
        <v>42024</v>
      </c>
      <c r="C465">
        <v>20</v>
      </c>
      <c r="D465">
        <v>1</v>
      </c>
      <c r="E465">
        <v>20</v>
      </c>
      <c r="F465">
        <v>5</v>
      </c>
      <c r="G465">
        <v>3</v>
      </c>
      <c r="H465">
        <v>0</v>
      </c>
    </row>
    <row r="466" spans="1:8" x14ac:dyDescent="0.25">
      <c r="A466">
        <v>463</v>
      </c>
      <c r="B466" s="102">
        <v>42024</v>
      </c>
      <c r="C466">
        <v>20</v>
      </c>
      <c r="D466">
        <v>1</v>
      </c>
      <c r="E466">
        <v>20</v>
      </c>
      <c r="F466">
        <v>6</v>
      </c>
      <c r="G466">
        <v>3</v>
      </c>
      <c r="H466">
        <v>0</v>
      </c>
    </row>
    <row r="467" spans="1:8" x14ac:dyDescent="0.25">
      <c r="A467">
        <v>464</v>
      </c>
      <c r="B467" s="102">
        <v>42024</v>
      </c>
      <c r="C467">
        <v>20</v>
      </c>
      <c r="D467">
        <v>1</v>
      </c>
      <c r="E467">
        <v>20</v>
      </c>
      <c r="F467">
        <v>7</v>
      </c>
      <c r="G467">
        <v>3</v>
      </c>
      <c r="H467">
        <v>0</v>
      </c>
    </row>
    <row r="468" spans="1:8" x14ac:dyDescent="0.25">
      <c r="A468">
        <v>465</v>
      </c>
      <c r="B468" s="102">
        <v>42024</v>
      </c>
      <c r="C468">
        <v>20</v>
      </c>
      <c r="D468">
        <v>1</v>
      </c>
      <c r="E468">
        <v>20</v>
      </c>
      <c r="F468">
        <v>8</v>
      </c>
      <c r="G468">
        <v>3</v>
      </c>
      <c r="H468">
        <v>0</v>
      </c>
    </row>
    <row r="469" spans="1:8" x14ac:dyDescent="0.25">
      <c r="A469">
        <v>466</v>
      </c>
      <c r="B469" s="102">
        <v>42024</v>
      </c>
      <c r="C469">
        <v>20</v>
      </c>
      <c r="D469">
        <v>1</v>
      </c>
      <c r="E469">
        <v>20</v>
      </c>
      <c r="F469">
        <v>9</v>
      </c>
      <c r="G469">
        <v>3</v>
      </c>
      <c r="H469">
        <v>0</v>
      </c>
    </row>
    <row r="470" spans="1:8" x14ac:dyDescent="0.25">
      <c r="A470">
        <v>467</v>
      </c>
      <c r="B470" s="102">
        <v>42024</v>
      </c>
      <c r="C470">
        <v>20</v>
      </c>
      <c r="D470">
        <v>1</v>
      </c>
      <c r="E470">
        <v>20</v>
      </c>
      <c r="F470">
        <v>10</v>
      </c>
      <c r="G470">
        <v>3</v>
      </c>
      <c r="H470">
        <v>0</v>
      </c>
    </row>
    <row r="471" spans="1:8" x14ac:dyDescent="0.25">
      <c r="A471">
        <v>468</v>
      </c>
      <c r="B471" s="102">
        <v>42024</v>
      </c>
      <c r="C471">
        <v>20</v>
      </c>
      <c r="D471">
        <v>1</v>
      </c>
      <c r="E471">
        <v>20</v>
      </c>
      <c r="F471">
        <v>11</v>
      </c>
      <c r="G471">
        <v>3</v>
      </c>
      <c r="H471">
        <v>0</v>
      </c>
    </row>
    <row r="472" spans="1:8" x14ac:dyDescent="0.25">
      <c r="A472">
        <v>469</v>
      </c>
      <c r="B472" s="102">
        <v>42024</v>
      </c>
      <c r="C472">
        <v>20</v>
      </c>
      <c r="D472">
        <v>1</v>
      </c>
      <c r="E472">
        <v>20</v>
      </c>
      <c r="F472">
        <v>12</v>
      </c>
      <c r="G472">
        <v>3</v>
      </c>
      <c r="H472">
        <v>0</v>
      </c>
    </row>
    <row r="473" spans="1:8" x14ac:dyDescent="0.25">
      <c r="A473">
        <v>470</v>
      </c>
      <c r="B473" s="102">
        <v>42024</v>
      </c>
      <c r="C473">
        <v>20</v>
      </c>
      <c r="D473">
        <v>1</v>
      </c>
      <c r="E473">
        <v>20</v>
      </c>
      <c r="F473">
        <v>13</v>
      </c>
      <c r="G473">
        <v>3</v>
      </c>
      <c r="H473">
        <v>0</v>
      </c>
    </row>
    <row r="474" spans="1:8" x14ac:dyDescent="0.25">
      <c r="A474">
        <v>471</v>
      </c>
      <c r="B474" s="102">
        <v>42024</v>
      </c>
      <c r="C474">
        <v>20</v>
      </c>
      <c r="D474">
        <v>1</v>
      </c>
      <c r="E474">
        <v>20</v>
      </c>
      <c r="F474">
        <v>14</v>
      </c>
      <c r="G474">
        <v>3</v>
      </c>
      <c r="H474">
        <v>0</v>
      </c>
    </row>
    <row r="475" spans="1:8" x14ac:dyDescent="0.25">
      <c r="A475">
        <v>472</v>
      </c>
      <c r="B475" s="102">
        <v>42024</v>
      </c>
      <c r="C475">
        <v>20</v>
      </c>
      <c r="D475">
        <v>1</v>
      </c>
      <c r="E475">
        <v>20</v>
      </c>
      <c r="F475">
        <v>15</v>
      </c>
      <c r="G475">
        <v>3</v>
      </c>
      <c r="H475">
        <v>0</v>
      </c>
    </row>
    <row r="476" spans="1:8" x14ac:dyDescent="0.25">
      <c r="A476">
        <v>473</v>
      </c>
      <c r="B476" s="102">
        <v>42024</v>
      </c>
      <c r="C476">
        <v>20</v>
      </c>
      <c r="D476">
        <v>1</v>
      </c>
      <c r="E476">
        <v>20</v>
      </c>
      <c r="F476">
        <v>16</v>
      </c>
      <c r="G476">
        <v>3</v>
      </c>
      <c r="H476">
        <v>0</v>
      </c>
    </row>
    <row r="477" spans="1:8" x14ac:dyDescent="0.25">
      <c r="A477">
        <v>474</v>
      </c>
      <c r="B477" s="102">
        <v>42024</v>
      </c>
      <c r="C477">
        <v>20</v>
      </c>
      <c r="D477">
        <v>1</v>
      </c>
      <c r="E477">
        <v>20</v>
      </c>
      <c r="F477">
        <v>17</v>
      </c>
      <c r="G477">
        <v>3</v>
      </c>
      <c r="H477">
        <v>0</v>
      </c>
    </row>
    <row r="478" spans="1:8" x14ac:dyDescent="0.25">
      <c r="A478">
        <v>475</v>
      </c>
      <c r="B478" s="102">
        <v>42024</v>
      </c>
      <c r="C478">
        <v>20</v>
      </c>
      <c r="D478">
        <v>1</v>
      </c>
      <c r="E478">
        <v>20</v>
      </c>
      <c r="F478">
        <v>18</v>
      </c>
      <c r="G478">
        <v>3</v>
      </c>
      <c r="H478">
        <v>0</v>
      </c>
    </row>
    <row r="479" spans="1:8" x14ac:dyDescent="0.25">
      <c r="A479">
        <v>476</v>
      </c>
      <c r="B479" s="102">
        <v>42024</v>
      </c>
      <c r="C479">
        <v>20</v>
      </c>
      <c r="D479">
        <v>1</v>
      </c>
      <c r="E479">
        <v>20</v>
      </c>
      <c r="F479">
        <v>19</v>
      </c>
      <c r="G479">
        <v>3</v>
      </c>
      <c r="H479">
        <v>0</v>
      </c>
    </row>
    <row r="480" spans="1:8" x14ac:dyDescent="0.25">
      <c r="A480">
        <v>477</v>
      </c>
      <c r="B480" s="102">
        <v>42024</v>
      </c>
      <c r="C480">
        <v>20</v>
      </c>
      <c r="D480">
        <v>1</v>
      </c>
      <c r="E480">
        <v>20</v>
      </c>
      <c r="F480">
        <v>20</v>
      </c>
      <c r="G480">
        <v>3</v>
      </c>
      <c r="H480">
        <v>0</v>
      </c>
    </row>
    <row r="481" spans="1:8" x14ac:dyDescent="0.25">
      <c r="A481">
        <v>478</v>
      </c>
      <c r="B481" s="102">
        <v>42024</v>
      </c>
      <c r="C481">
        <v>20</v>
      </c>
      <c r="D481">
        <v>1</v>
      </c>
      <c r="E481">
        <v>20</v>
      </c>
      <c r="F481">
        <v>21</v>
      </c>
      <c r="G481">
        <v>3</v>
      </c>
      <c r="H481">
        <v>0</v>
      </c>
    </row>
    <row r="482" spans="1:8" x14ac:dyDescent="0.25">
      <c r="A482">
        <v>479</v>
      </c>
      <c r="B482" s="102">
        <v>42024</v>
      </c>
      <c r="C482">
        <v>20</v>
      </c>
      <c r="D482">
        <v>1</v>
      </c>
      <c r="E482">
        <v>20</v>
      </c>
      <c r="F482">
        <v>22</v>
      </c>
      <c r="G482">
        <v>3</v>
      </c>
      <c r="H482">
        <v>0</v>
      </c>
    </row>
    <row r="483" spans="1:8" x14ac:dyDescent="0.25">
      <c r="A483">
        <v>480</v>
      </c>
      <c r="B483" s="102">
        <v>42024</v>
      </c>
      <c r="C483">
        <v>20</v>
      </c>
      <c r="D483">
        <v>1</v>
      </c>
      <c r="E483">
        <v>20</v>
      </c>
      <c r="F483">
        <v>23</v>
      </c>
      <c r="G483">
        <v>3</v>
      </c>
      <c r="H483">
        <v>0</v>
      </c>
    </row>
    <row r="484" spans="1:8" x14ac:dyDescent="0.25">
      <c r="A484">
        <v>481</v>
      </c>
      <c r="B484" s="102">
        <v>42025</v>
      </c>
      <c r="C484">
        <v>21</v>
      </c>
      <c r="D484">
        <v>1</v>
      </c>
      <c r="E484">
        <v>21</v>
      </c>
      <c r="F484">
        <v>0</v>
      </c>
      <c r="G484">
        <v>4</v>
      </c>
      <c r="H484">
        <v>0</v>
      </c>
    </row>
    <row r="485" spans="1:8" x14ac:dyDescent="0.25">
      <c r="A485">
        <v>482</v>
      </c>
      <c r="B485" s="102">
        <v>42025</v>
      </c>
      <c r="C485">
        <v>21</v>
      </c>
      <c r="D485">
        <v>1</v>
      </c>
      <c r="E485">
        <v>21</v>
      </c>
      <c r="F485">
        <v>1</v>
      </c>
      <c r="G485">
        <v>4</v>
      </c>
      <c r="H485">
        <v>0</v>
      </c>
    </row>
    <row r="486" spans="1:8" x14ac:dyDescent="0.25">
      <c r="A486">
        <v>483</v>
      </c>
      <c r="B486" s="102">
        <v>42025</v>
      </c>
      <c r="C486">
        <v>21</v>
      </c>
      <c r="D486">
        <v>1</v>
      </c>
      <c r="E486">
        <v>21</v>
      </c>
      <c r="F486">
        <v>2</v>
      </c>
      <c r="G486">
        <v>4</v>
      </c>
      <c r="H486">
        <v>0</v>
      </c>
    </row>
    <row r="487" spans="1:8" x14ac:dyDescent="0.25">
      <c r="A487">
        <v>484</v>
      </c>
      <c r="B487" s="102">
        <v>42025</v>
      </c>
      <c r="C487">
        <v>21</v>
      </c>
      <c r="D487">
        <v>1</v>
      </c>
      <c r="E487">
        <v>21</v>
      </c>
      <c r="F487">
        <v>3</v>
      </c>
      <c r="G487">
        <v>4</v>
      </c>
      <c r="H487">
        <v>0</v>
      </c>
    </row>
    <row r="488" spans="1:8" x14ac:dyDescent="0.25">
      <c r="A488">
        <v>485</v>
      </c>
      <c r="B488" s="102">
        <v>42025</v>
      </c>
      <c r="C488">
        <v>21</v>
      </c>
      <c r="D488">
        <v>1</v>
      </c>
      <c r="E488">
        <v>21</v>
      </c>
      <c r="F488">
        <v>4</v>
      </c>
      <c r="G488">
        <v>4</v>
      </c>
      <c r="H488">
        <v>0</v>
      </c>
    </row>
    <row r="489" spans="1:8" x14ac:dyDescent="0.25">
      <c r="A489">
        <v>486</v>
      </c>
      <c r="B489" s="102">
        <v>42025</v>
      </c>
      <c r="C489">
        <v>21</v>
      </c>
      <c r="D489">
        <v>1</v>
      </c>
      <c r="E489">
        <v>21</v>
      </c>
      <c r="F489">
        <v>5</v>
      </c>
      <c r="G489">
        <v>4</v>
      </c>
      <c r="H489">
        <v>0</v>
      </c>
    </row>
    <row r="490" spans="1:8" x14ac:dyDescent="0.25">
      <c r="A490">
        <v>487</v>
      </c>
      <c r="B490" s="102">
        <v>42025</v>
      </c>
      <c r="C490">
        <v>21</v>
      </c>
      <c r="D490">
        <v>1</v>
      </c>
      <c r="E490">
        <v>21</v>
      </c>
      <c r="F490">
        <v>6</v>
      </c>
      <c r="G490">
        <v>4</v>
      </c>
      <c r="H490">
        <v>0</v>
      </c>
    </row>
    <row r="491" spans="1:8" x14ac:dyDescent="0.25">
      <c r="A491">
        <v>488</v>
      </c>
      <c r="B491" s="102">
        <v>42025</v>
      </c>
      <c r="C491">
        <v>21</v>
      </c>
      <c r="D491">
        <v>1</v>
      </c>
      <c r="E491">
        <v>21</v>
      </c>
      <c r="F491">
        <v>7</v>
      </c>
      <c r="G491">
        <v>4</v>
      </c>
      <c r="H491">
        <v>0</v>
      </c>
    </row>
    <row r="492" spans="1:8" x14ac:dyDescent="0.25">
      <c r="A492">
        <v>489</v>
      </c>
      <c r="B492" s="102">
        <v>42025</v>
      </c>
      <c r="C492">
        <v>21</v>
      </c>
      <c r="D492">
        <v>1</v>
      </c>
      <c r="E492">
        <v>21</v>
      </c>
      <c r="F492">
        <v>8</v>
      </c>
      <c r="G492">
        <v>4</v>
      </c>
      <c r="H492">
        <v>0</v>
      </c>
    </row>
    <row r="493" spans="1:8" x14ac:dyDescent="0.25">
      <c r="A493">
        <v>490</v>
      </c>
      <c r="B493" s="102">
        <v>42025</v>
      </c>
      <c r="C493">
        <v>21</v>
      </c>
      <c r="D493">
        <v>1</v>
      </c>
      <c r="E493">
        <v>21</v>
      </c>
      <c r="F493">
        <v>9</v>
      </c>
      <c r="G493">
        <v>4</v>
      </c>
      <c r="H493">
        <v>0</v>
      </c>
    </row>
    <row r="494" spans="1:8" x14ac:dyDescent="0.25">
      <c r="A494">
        <v>491</v>
      </c>
      <c r="B494" s="102">
        <v>42025</v>
      </c>
      <c r="C494">
        <v>21</v>
      </c>
      <c r="D494">
        <v>1</v>
      </c>
      <c r="E494">
        <v>21</v>
      </c>
      <c r="F494">
        <v>10</v>
      </c>
      <c r="G494">
        <v>4</v>
      </c>
      <c r="H494">
        <v>0</v>
      </c>
    </row>
    <row r="495" spans="1:8" x14ac:dyDescent="0.25">
      <c r="A495">
        <v>492</v>
      </c>
      <c r="B495" s="102">
        <v>42025</v>
      </c>
      <c r="C495">
        <v>21</v>
      </c>
      <c r="D495">
        <v>1</v>
      </c>
      <c r="E495">
        <v>21</v>
      </c>
      <c r="F495">
        <v>11</v>
      </c>
      <c r="G495">
        <v>4</v>
      </c>
      <c r="H495">
        <v>0</v>
      </c>
    </row>
    <row r="496" spans="1:8" x14ac:dyDescent="0.25">
      <c r="A496">
        <v>493</v>
      </c>
      <c r="B496" s="102">
        <v>42025</v>
      </c>
      <c r="C496">
        <v>21</v>
      </c>
      <c r="D496">
        <v>1</v>
      </c>
      <c r="E496">
        <v>21</v>
      </c>
      <c r="F496">
        <v>12</v>
      </c>
      <c r="G496">
        <v>4</v>
      </c>
      <c r="H496">
        <v>0</v>
      </c>
    </row>
    <row r="497" spans="1:8" x14ac:dyDescent="0.25">
      <c r="A497">
        <v>494</v>
      </c>
      <c r="B497" s="102">
        <v>42025</v>
      </c>
      <c r="C497">
        <v>21</v>
      </c>
      <c r="D497">
        <v>1</v>
      </c>
      <c r="E497">
        <v>21</v>
      </c>
      <c r="F497">
        <v>13</v>
      </c>
      <c r="G497">
        <v>4</v>
      </c>
      <c r="H497">
        <v>0</v>
      </c>
    </row>
    <row r="498" spans="1:8" x14ac:dyDescent="0.25">
      <c r="A498">
        <v>495</v>
      </c>
      <c r="B498" s="102">
        <v>42025</v>
      </c>
      <c r="C498">
        <v>21</v>
      </c>
      <c r="D498">
        <v>1</v>
      </c>
      <c r="E498">
        <v>21</v>
      </c>
      <c r="F498">
        <v>14</v>
      </c>
      <c r="G498">
        <v>4</v>
      </c>
      <c r="H498">
        <v>0</v>
      </c>
    </row>
    <row r="499" spans="1:8" x14ac:dyDescent="0.25">
      <c r="A499">
        <v>496</v>
      </c>
      <c r="B499" s="102">
        <v>42025</v>
      </c>
      <c r="C499">
        <v>21</v>
      </c>
      <c r="D499">
        <v>1</v>
      </c>
      <c r="E499">
        <v>21</v>
      </c>
      <c r="F499">
        <v>15</v>
      </c>
      <c r="G499">
        <v>4</v>
      </c>
      <c r="H499">
        <v>0</v>
      </c>
    </row>
    <row r="500" spans="1:8" x14ac:dyDescent="0.25">
      <c r="A500">
        <v>497</v>
      </c>
      <c r="B500" s="102">
        <v>42025</v>
      </c>
      <c r="C500">
        <v>21</v>
      </c>
      <c r="D500">
        <v>1</v>
      </c>
      <c r="E500">
        <v>21</v>
      </c>
      <c r="F500">
        <v>16</v>
      </c>
      <c r="G500">
        <v>4</v>
      </c>
      <c r="H500">
        <v>0</v>
      </c>
    </row>
    <row r="501" spans="1:8" x14ac:dyDescent="0.25">
      <c r="A501">
        <v>498</v>
      </c>
      <c r="B501" s="102">
        <v>42025</v>
      </c>
      <c r="C501">
        <v>21</v>
      </c>
      <c r="D501">
        <v>1</v>
      </c>
      <c r="E501">
        <v>21</v>
      </c>
      <c r="F501">
        <v>17</v>
      </c>
      <c r="G501">
        <v>4</v>
      </c>
      <c r="H501">
        <v>0</v>
      </c>
    </row>
    <row r="502" spans="1:8" x14ac:dyDescent="0.25">
      <c r="A502">
        <v>499</v>
      </c>
      <c r="B502" s="102">
        <v>42025</v>
      </c>
      <c r="C502">
        <v>21</v>
      </c>
      <c r="D502">
        <v>1</v>
      </c>
      <c r="E502">
        <v>21</v>
      </c>
      <c r="F502">
        <v>18</v>
      </c>
      <c r="G502">
        <v>4</v>
      </c>
      <c r="H502">
        <v>0</v>
      </c>
    </row>
    <row r="503" spans="1:8" x14ac:dyDescent="0.25">
      <c r="A503">
        <v>500</v>
      </c>
      <c r="B503" s="102">
        <v>42025</v>
      </c>
      <c r="C503">
        <v>21</v>
      </c>
      <c r="D503">
        <v>1</v>
      </c>
      <c r="E503">
        <v>21</v>
      </c>
      <c r="F503">
        <v>19</v>
      </c>
      <c r="G503">
        <v>4</v>
      </c>
      <c r="H503">
        <v>0</v>
      </c>
    </row>
    <row r="504" spans="1:8" x14ac:dyDescent="0.25">
      <c r="A504">
        <v>501</v>
      </c>
      <c r="B504" s="102">
        <v>42025</v>
      </c>
      <c r="C504">
        <v>21</v>
      </c>
      <c r="D504">
        <v>1</v>
      </c>
      <c r="E504">
        <v>21</v>
      </c>
      <c r="F504">
        <v>20</v>
      </c>
      <c r="G504">
        <v>4</v>
      </c>
      <c r="H504">
        <v>0</v>
      </c>
    </row>
    <row r="505" spans="1:8" x14ac:dyDescent="0.25">
      <c r="A505">
        <v>502</v>
      </c>
      <c r="B505" s="102">
        <v>42025</v>
      </c>
      <c r="C505">
        <v>21</v>
      </c>
      <c r="D505">
        <v>1</v>
      </c>
      <c r="E505">
        <v>21</v>
      </c>
      <c r="F505">
        <v>21</v>
      </c>
      <c r="G505">
        <v>4</v>
      </c>
      <c r="H505">
        <v>0</v>
      </c>
    </row>
    <row r="506" spans="1:8" x14ac:dyDescent="0.25">
      <c r="A506">
        <v>503</v>
      </c>
      <c r="B506" s="102">
        <v>42025</v>
      </c>
      <c r="C506">
        <v>21</v>
      </c>
      <c r="D506">
        <v>1</v>
      </c>
      <c r="E506">
        <v>21</v>
      </c>
      <c r="F506">
        <v>22</v>
      </c>
      <c r="G506">
        <v>4</v>
      </c>
      <c r="H506">
        <v>0</v>
      </c>
    </row>
    <row r="507" spans="1:8" x14ac:dyDescent="0.25">
      <c r="A507">
        <v>504</v>
      </c>
      <c r="B507" s="102">
        <v>42025</v>
      </c>
      <c r="C507">
        <v>21</v>
      </c>
      <c r="D507">
        <v>1</v>
      </c>
      <c r="E507">
        <v>21</v>
      </c>
      <c r="F507">
        <v>23</v>
      </c>
      <c r="G507">
        <v>4</v>
      </c>
      <c r="H507">
        <v>0</v>
      </c>
    </row>
    <row r="508" spans="1:8" x14ac:dyDescent="0.25">
      <c r="A508">
        <v>505</v>
      </c>
      <c r="B508" s="102">
        <v>42026</v>
      </c>
      <c r="C508">
        <v>22</v>
      </c>
      <c r="D508">
        <v>1</v>
      </c>
      <c r="E508">
        <v>22</v>
      </c>
      <c r="F508">
        <v>0</v>
      </c>
      <c r="G508">
        <v>5</v>
      </c>
      <c r="H508">
        <v>0</v>
      </c>
    </row>
    <row r="509" spans="1:8" x14ac:dyDescent="0.25">
      <c r="A509">
        <v>506</v>
      </c>
      <c r="B509" s="102">
        <v>42026</v>
      </c>
      <c r="C509">
        <v>22</v>
      </c>
      <c r="D509">
        <v>1</v>
      </c>
      <c r="E509">
        <v>22</v>
      </c>
      <c r="F509">
        <v>1</v>
      </c>
      <c r="G509">
        <v>5</v>
      </c>
      <c r="H509">
        <v>0</v>
      </c>
    </row>
    <row r="510" spans="1:8" x14ac:dyDescent="0.25">
      <c r="A510">
        <v>507</v>
      </c>
      <c r="B510" s="102">
        <v>42026</v>
      </c>
      <c r="C510">
        <v>22</v>
      </c>
      <c r="D510">
        <v>1</v>
      </c>
      <c r="E510">
        <v>22</v>
      </c>
      <c r="F510">
        <v>2</v>
      </c>
      <c r="G510">
        <v>5</v>
      </c>
      <c r="H510">
        <v>0</v>
      </c>
    </row>
    <row r="511" spans="1:8" x14ac:dyDescent="0.25">
      <c r="A511">
        <v>508</v>
      </c>
      <c r="B511" s="102">
        <v>42026</v>
      </c>
      <c r="C511">
        <v>22</v>
      </c>
      <c r="D511">
        <v>1</v>
      </c>
      <c r="E511">
        <v>22</v>
      </c>
      <c r="F511">
        <v>3</v>
      </c>
      <c r="G511">
        <v>5</v>
      </c>
      <c r="H511">
        <v>0</v>
      </c>
    </row>
    <row r="512" spans="1:8" x14ac:dyDescent="0.25">
      <c r="A512">
        <v>509</v>
      </c>
      <c r="B512" s="102">
        <v>42026</v>
      </c>
      <c r="C512">
        <v>22</v>
      </c>
      <c r="D512">
        <v>1</v>
      </c>
      <c r="E512">
        <v>22</v>
      </c>
      <c r="F512">
        <v>4</v>
      </c>
      <c r="G512">
        <v>5</v>
      </c>
      <c r="H512">
        <v>0</v>
      </c>
    </row>
    <row r="513" spans="1:8" x14ac:dyDescent="0.25">
      <c r="A513">
        <v>510</v>
      </c>
      <c r="B513" s="102">
        <v>42026</v>
      </c>
      <c r="C513">
        <v>22</v>
      </c>
      <c r="D513">
        <v>1</v>
      </c>
      <c r="E513">
        <v>22</v>
      </c>
      <c r="F513">
        <v>5</v>
      </c>
      <c r="G513">
        <v>5</v>
      </c>
      <c r="H513">
        <v>0</v>
      </c>
    </row>
    <row r="514" spans="1:8" x14ac:dyDescent="0.25">
      <c r="A514">
        <v>511</v>
      </c>
      <c r="B514" s="102">
        <v>42026</v>
      </c>
      <c r="C514">
        <v>22</v>
      </c>
      <c r="D514">
        <v>1</v>
      </c>
      <c r="E514">
        <v>22</v>
      </c>
      <c r="F514">
        <v>6</v>
      </c>
      <c r="G514">
        <v>5</v>
      </c>
      <c r="H514">
        <v>0</v>
      </c>
    </row>
    <row r="515" spans="1:8" x14ac:dyDescent="0.25">
      <c r="A515">
        <v>512</v>
      </c>
      <c r="B515" s="102">
        <v>42026</v>
      </c>
      <c r="C515">
        <v>22</v>
      </c>
      <c r="D515">
        <v>1</v>
      </c>
      <c r="E515">
        <v>22</v>
      </c>
      <c r="F515">
        <v>7</v>
      </c>
      <c r="G515">
        <v>5</v>
      </c>
      <c r="H515">
        <v>0</v>
      </c>
    </row>
    <row r="516" spans="1:8" x14ac:dyDescent="0.25">
      <c r="A516">
        <v>513</v>
      </c>
      <c r="B516" s="102">
        <v>42026</v>
      </c>
      <c r="C516">
        <v>22</v>
      </c>
      <c r="D516">
        <v>1</v>
      </c>
      <c r="E516">
        <v>22</v>
      </c>
      <c r="F516">
        <v>8</v>
      </c>
      <c r="G516">
        <v>5</v>
      </c>
      <c r="H516">
        <v>0</v>
      </c>
    </row>
    <row r="517" spans="1:8" x14ac:dyDescent="0.25">
      <c r="A517">
        <v>514</v>
      </c>
      <c r="B517" s="102">
        <v>42026</v>
      </c>
      <c r="C517">
        <v>22</v>
      </c>
      <c r="D517">
        <v>1</v>
      </c>
      <c r="E517">
        <v>22</v>
      </c>
      <c r="F517">
        <v>9</v>
      </c>
      <c r="G517">
        <v>5</v>
      </c>
      <c r="H517">
        <v>0</v>
      </c>
    </row>
    <row r="518" spans="1:8" x14ac:dyDescent="0.25">
      <c r="A518">
        <v>515</v>
      </c>
      <c r="B518" s="102">
        <v>42026</v>
      </c>
      <c r="C518">
        <v>22</v>
      </c>
      <c r="D518">
        <v>1</v>
      </c>
      <c r="E518">
        <v>22</v>
      </c>
      <c r="F518">
        <v>10</v>
      </c>
      <c r="G518">
        <v>5</v>
      </c>
      <c r="H518">
        <v>0</v>
      </c>
    </row>
    <row r="519" spans="1:8" x14ac:dyDescent="0.25">
      <c r="A519">
        <v>516</v>
      </c>
      <c r="B519" s="102">
        <v>42026</v>
      </c>
      <c r="C519">
        <v>22</v>
      </c>
      <c r="D519">
        <v>1</v>
      </c>
      <c r="E519">
        <v>22</v>
      </c>
      <c r="F519">
        <v>11</v>
      </c>
      <c r="G519">
        <v>5</v>
      </c>
      <c r="H519">
        <v>0</v>
      </c>
    </row>
    <row r="520" spans="1:8" x14ac:dyDescent="0.25">
      <c r="A520">
        <v>517</v>
      </c>
      <c r="B520" s="102">
        <v>42026</v>
      </c>
      <c r="C520">
        <v>22</v>
      </c>
      <c r="D520">
        <v>1</v>
      </c>
      <c r="E520">
        <v>22</v>
      </c>
      <c r="F520">
        <v>12</v>
      </c>
      <c r="G520">
        <v>5</v>
      </c>
      <c r="H520">
        <v>0</v>
      </c>
    </row>
    <row r="521" spans="1:8" x14ac:dyDescent="0.25">
      <c r="A521">
        <v>518</v>
      </c>
      <c r="B521" s="102">
        <v>42026</v>
      </c>
      <c r="C521">
        <v>22</v>
      </c>
      <c r="D521">
        <v>1</v>
      </c>
      <c r="E521">
        <v>22</v>
      </c>
      <c r="F521">
        <v>13</v>
      </c>
      <c r="G521">
        <v>5</v>
      </c>
      <c r="H521">
        <v>0</v>
      </c>
    </row>
    <row r="522" spans="1:8" x14ac:dyDescent="0.25">
      <c r="A522">
        <v>519</v>
      </c>
      <c r="B522" s="102">
        <v>42026</v>
      </c>
      <c r="C522">
        <v>22</v>
      </c>
      <c r="D522">
        <v>1</v>
      </c>
      <c r="E522">
        <v>22</v>
      </c>
      <c r="F522">
        <v>14</v>
      </c>
      <c r="G522">
        <v>5</v>
      </c>
      <c r="H522">
        <v>0</v>
      </c>
    </row>
    <row r="523" spans="1:8" x14ac:dyDescent="0.25">
      <c r="A523">
        <v>520</v>
      </c>
      <c r="B523" s="102">
        <v>42026</v>
      </c>
      <c r="C523">
        <v>22</v>
      </c>
      <c r="D523">
        <v>1</v>
      </c>
      <c r="E523">
        <v>22</v>
      </c>
      <c r="F523">
        <v>15</v>
      </c>
      <c r="G523">
        <v>5</v>
      </c>
      <c r="H523">
        <v>0</v>
      </c>
    </row>
    <row r="524" spans="1:8" x14ac:dyDescent="0.25">
      <c r="A524">
        <v>521</v>
      </c>
      <c r="B524" s="102">
        <v>42026</v>
      </c>
      <c r="C524">
        <v>22</v>
      </c>
      <c r="D524">
        <v>1</v>
      </c>
      <c r="E524">
        <v>22</v>
      </c>
      <c r="F524">
        <v>16</v>
      </c>
      <c r="G524">
        <v>5</v>
      </c>
      <c r="H524">
        <v>0</v>
      </c>
    </row>
    <row r="525" spans="1:8" x14ac:dyDescent="0.25">
      <c r="A525">
        <v>522</v>
      </c>
      <c r="B525" s="102">
        <v>42026</v>
      </c>
      <c r="C525">
        <v>22</v>
      </c>
      <c r="D525">
        <v>1</v>
      </c>
      <c r="E525">
        <v>22</v>
      </c>
      <c r="F525">
        <v>17</v>
      </c>
      <c r="G525">
        <v>5</v>
      </c>
      <c r="H525">
        <v>0</v>
      </c>
    </row>
    <row r="526" spans="1:8" x14ac:dyDescent="0.25">
      <c r="A526">
        <v>523</v>
      </c>
      <c r="B526" s="102">
        <v>42026</v>
      </c>
      <c r="C526">
        <v>22</v>
      </c>
      <c r="D526">
        <v>1</v>
      </c>
      <c r="E526">
        <v>22</v>
      </c>
      <c r="F526">
        <v>18</v>
      </c>
      <c r="G526">
        <v>5</v>
      </c>
      <c r="H526">
        <v>0</v>
      </c>
    </row>
    <row r="527" spans="1:8" x14ac:dyDescent="0.25">
      <c r="A527">
        <v>524</v>
      </c>
      <c r="B527" s="102">
        <v>42026</v>
      </c>
      <c r="C527">
        <v>22</v>
      </c>
      <c r="D527">
        <v>1</v>
      </c>
      <c r="E527">
        <v>22</v>
      </c>
      <c r="F527">
        <v>19</v>
      </c>
      <c r="G527">
        <v>5</v>
      </c>
      <c r="H527">
        <v>0</v>
      </c>
    </row>
    <row r="528" spans="1:8" x14ac:dyDescent="0.25">
      <c r="A528">
        <v>525</v>
      </c>
      <c r="B528" s="102">
        <v>42026</v>
      </c>
      <c r="C528">
        <v>22</v>
      </c>
      <c r="D528">
        <v>1</v>
      </c>
      <c r="E528">
        <v>22</v>
      </c>
      <c r="F528">
        <v>20</v>
      </c>
      <c r="G528">
        <v>5</v>
      </c>
      <c r="H528">
        <v>0</v>
      </c>
    </row>
    <row r="529" spans="1:8" x14ac:dyDescent="0.25">
      <c r="A529">
        <v>526</v>
      </c>
      <c r="B529" s="102">
        <v>42026</v>
      </c>
      <c r="C529">
        <v>22</v>
      </c>
      <c r="D529">
        <v>1</v>
      </c>
      <c r="E529">
        <v>22</v>
      </c>
      <c r="F529">
        <v>21</v>
      </c>
      <c r="G529">
        <v>5</v>
      </c>
      <c r="H529">
        <v>0</v>
      </c>
    </row>
    <row r="530" spans="1:8" x14ac:dyDescent="0.25">
      <c r="A530">
        <v>527</v>
      </c>
      <c r="B530" s="102">
        <v>42026</v>
      </c>
      <c r="C530">
        <v>22</v>
      </c>
      <c r="D530">
        <v>1</v>
      </c>
      <c r="E530">
        <v>22</v>
      </c>
      <c r="F530">
        <v>22</v>
      </c>
      <c r="G530">
        <v>5</v>
      </c>
      <c r="H530">
        <v>0</v>
      </c>
    </row>
    <row r="531" spans="1:8" x14ac:dyDescent="0.25">
      <c r="A531">
        <v>528</v>
      </c>
      <c r="B531" s="102">
        <v>42026</v>
      </c>
      <c r="C531">
        <v>22</v>
      </c>
      <c r="D531">
        <v>1</v>
      </c>
      <c r="E531">
        <v>22</v>
      </c>
      <c r="F531">
        <v>23</v>
      </c>
      <c r="G531">
        <v>5</v>
      </c>
      <c r="H531">
        <v>0</v>
      </c>
    </row>
    <row r="532" spans="1:8" x14ac:dyDescent="0.25">
      <c r="A532">
        <v>529</v>
      </c>
      <c r="B532" s="102">
        <v>42027</v>
      </c>
      <c r="C532">
        <v>23</v>
      </c>
      <c r="D532">
        <v>1</v>
      </c>
      <c r="E532">
        <v>23</v>
      </c>
      <c r="F532">
        <v>0</v>
      </c>
      <c r="G532">
        <v>6</v>
      </c>
      <c r="H532">
        <v>0</v>
      </c>
    </row>
    <row r="533" spans="1:8" x14ac:dyDescent="0.25">
      <c r="A533">
        <v>530</v>
      </c>
      <c r="B533" s="102">
        <v>42027</v>
      </c>
      <c r="C533">
        <v>23</v>
      </c>
      <c r="D533">
        <v>1</v>
      </c>
      <c r="E533">
        <v>23</v>
      </c>
      <c r="F533">
        <v>1</v>
      </c>
      <c r="G533">
        <v>6</v>
      </c>
      <c r="H533">
        <v>0</v>
      </c>
    </row>
    <row r="534" spans="1:8" x14ac:dyDescent="0.25">
      <c r="A534">
        <v>531</v>
      </c>
      <c r="B534" s="102">
        <v>42027</v>
      </c>
      <c r="C534">
        <v>23</v>
      </c>
      <c r="D534">
        <v>1</v>
      </c>
      <c r="E534">
        <v>23</v>
      </c>
      <c r="F534">
        <v>2</v>
      </c>
      <c r="G534">
        <v>6</v>
      </c>
      <c r="H534">
        <v>0</v>
      </c>
    </row>
    <row r="535" spans="1:8" x14ac:dyDescent="0.25">
      <c r="A535">
        <v>532</v>
      </c>
      <c r="B535" s="102">
        <v>42027</v>
      </c>
      <c r="C535">
        <v>23</v>
      </c>
      <c r="D535">
        <v>1</v>
      </c>
      <c r="E535">
        <v>23</v>
      </c>
      <c r="F535">
        <v>3</v>
      </c>
      <c r="G535">
        <v>6</v>
      </c>
      <c r="H535">
        <v>0</v>
      </c>
    </row>
    <row r="536" spans="1:8" x14ac:dyDescent="0.25">
      <c r="A536">
        <v>533</v>
      </c>
      <c r="B536" s="102">
        <v>42027</v>
      </c>
      <c r="C536">
        <v>23</v>
      </c>
      <c r="D536">
        <v>1</v>
      </c>
      <c r="E536">
        <v>23</v>
      </c>
      <c r="F536">
        <v>4</v>
      </c>
      <c r="G536">
        <v>6</v>
      </c>
      <c r="H536">
        <v>0</v>
      </c>
    </row>
    <row r="537" spans="1:8" x14ac:dyDescent="0.25">
      <c r="A537">
        <v>534</v>
      </c>
      <c r="B537" s="102">
        <v>42027</v>
      </c>
      <c r="C537">
        <v>23</v>
      </c>
      <c r="D537">
        <v>1</v>
      </c>
      <c r="E537">
        <v>23</v>
      </c>
      <c r="F537">
        <v>5</v>
      </c>
      <c r="G537">
        <v>6</v>
      </c>
      <c r="H537">
        <v>0</v>
      </c>
    </row>
    <row r="538" spans="1:8" x14ac:dyDescent="0.25">
      <c r="A538">
        <v>535</v>
      </c>
      <c r="B538" s="102">
        <v>42027</v>
      </c>
      <c r="C538">
        <v>23</v>
      </c>
      <c r="D538">
        <v>1</v>
      </c>
      <c r="E538">
        <v>23</v>
      </c>
      <c r="F538">
        <v>6</v>
      </c>
      <c r="G538">
        <v>6</v>
      </c>
      <c r="H538">
        <v>0</v>
      </c>
    </row>
    <row r="539" spans="1:8" x14ac:dyDescent="0.25">
      <c r="A539">
        <v>536</v>
      </c>
      <c r="B539" s="102">
        <v>42027</v>
      </c>
      <c r="C539">
        <v>23</v>
      </c>
      <c r="D539">
        <v>1</v>
      </c>
      <c r="E539">
        <v>23</v>
      </c>
      <c r="F539">
        <v>7</v>
      </c>
      <c r="G539">
        <v>6</v>
      </c>
      <c r="H539">
        <v>0</v>
      </c>
    </row>
    <row r="540" spans="1:8" x14ac:dyDescent="0.25">
      <c r="A540">
        <v>537</v>
      </c>
      <c r="B540" s="102">
        <v>42027</v>
      </c>
      <c r="C540">
        <v>23</v>
      </c>
      <c r="D540">
        <v>1</v>
      </c>
      <c r="E540">
        <v>23</v>
      </c>
      <c r="F540">
        <v>8</v>
      </c>
      <c r="G540">
        <v>6</v>
      </c>
      <c r="H540">
        <v>0</v>
      </c>
    </row>
    <row r="541" spans="1:8" x14ac:dyDescent="0.25">
      <c r="A541">
        <v>538</v>
      </c>
      <c r="B541" s="102">
        <v>42027</v>
      </c>
      <c r="C541">
        <v>23</v>
      </c>
      <c r="D541">
        <v>1</v>
      </c>
      <c r="E541">
        <v>23</v>
      </c>
      <c r="F541">
        <v>9</v>
      </c>
      <c r="G541">
        <v>6</v>
      </c>
      <c r="H541">
        <v>0</v>
      </c>
    </row>
    <row r="542" spans="1:8" x14ac:dyDescent="0.25">
      <c r="A542">
        <v>539</v>
      </c>
      <c r="B542" s="102">
        <v>42027</v>
      </c>
      <c r="C542">
        <v>23</v>
      </c>
      <c r="D542">
        <v>1</v>
      </c>
      <c r="E542">
        <v>23</v>
      </c>
      <c r="F542">
        <v>10</v>
      </c>
      <c r="G542">
        <v>6</v>
      </c>
      <c r="H542">
        <v>0</v>
      </c>
    </row>
    <row r="543" spans="1:8" x14ac:dyDescent="0.25">
      <c r="A543">
        <v>540</v>
      </c>
      <c r="B543" s="102">
        <v>42027</v>
      </c>
      <c r="C543">
        <v>23</v>
      </c>
      <c r="D543">
        <v>1</v>
      </c>
      <c r="E543">
        <v>23</v>
      </c>
      <c r="F543">
        <v>11</v>
      </c>
      <c r="G543">
        <v>6</v>
      </c>
      <c r="H543">
        <v>0</v>
      </c>
    </row>
    <row r="544" spans="1:8" x14ac:dyDescent="0.25">
      <c r="A544">
        <v>541</v>
      </c>
      <c r="B544" s="102">
        <v>42027</v>
      </c>
      <c r="C544">
        <v>23</v>
      </c>
      <c r="D544">
        <v>1</v>
      </c>
      <c r="E544">
        <v>23</v>
      </c>
      <c r="F544">
        <v>12</v>
      </c>
      <c r="G544">
        <v>6</v>
      </c>
      <c r="H544">
        <v>0</v>
      </c>
    </row>
    <row r="545" spans="1:8" x14ac:dyDescent="0.25">
      <c r="A545">
        <v>542</v>
      </c>
      <c r="B545" s="102">
        <v>42027</v>
      </c>
      <c r="C545">
        <v>23</v>
      </c>
      <c r="D545">
        <v>1</v>
      </c>
      <c r="E545">
        <v>23</v>
      </c>
      <c r="F545">
        <v>13</v>
      </c>
      <c r="G545">
        <v>6</v>
      </c>
      <c r="H545">
        <v>0</v>
      </c>
    </row>
    <row r="546" spans="1:8" x14ac:dyDescent="0.25">
      <c r="A546">
        <v>543</v>
      </c>
      <c r="B546" s="102">
        <v>42027</v>
      </c>
      <c r="C546">
        <v>23</v>
      </c>
      <c r="D546">
        <v>1</v>
      </c>
      <c r="E546">
        <v>23</v>
      </c>
      <c r="F546">
        <v>14</v>
      </c>
      <c r="G546">
        <v>6</v>
      </c>
      <c r="H546">
        <v>0</v>
      </c>
    </row>
    <row r="547" spans="1:8" x14ac:dyDescent="0.25">
      <c r="A547">
        <v>544</v>
      </c>
      <c r="B547" s="102">
        <v>42027</v>
      </c>
      <c r="C547">
        <v>23</v>
      </c>
      <c r="D547">
        <v>1</v>
      </c>
      <c r="E547">
        <v>23</v>
      </c>
      <c r="F547">
        <v>15</v>
      </c>
      <c r="G547">
        <v>6</v>
      </c>
      <c r="H547">
        <v>0</v>
      </c>
    </row>
    <row r="548" spans="1:8" x14ac:dyDescent="0.25">
      <c r="A548">
        <v>545</v>
      </c>
      <c r="B548" s="102">
        <v>42027</v>
      </c>
      <c r="C548">
        <v>23</v>
      </c>
      <c r="D548">
        <v>1</v>
      </c>
      <c r="E548">
        <v>23</v>
      </c>
      <c r="F548">
        <v>16</v>
      </c>
      <c r="G548">
        <v>6</v>
      </c>
      <c r="H548">
        <v>0</v>
      </c>
    </row>
    <row r="549" spans="1:8" x14ac:dyDescent="0.25">
      <c r="A549">
        <v>546</v>
      </c>
      <c r="B549" s="102">
        <v>42027</v>
      </c>
      <c r="C549">
        <v>23</v>
      </c>
      <c r="D549">
        <v>1</v>
      </c>
      <c r="E549">
        <v>23</v>
      </c>
      <c r="F549">
        <v>17</v>
      </c>
      <c r="G549">
        <v>6</v>
      </c>
      <c r="H549">
        <v>0</v>
      </c>
    </row>
    <row r="550" spans="1:8" x14ac:dyDescent="0.25">
      <c r="A550">
        <v>547</v>
      </c>
      <c r="B550" s="102">
        <v>42027</v>
      </c>
      <c r="C550">
        <v>23</v>
      </c>
      <c r="D550">
        <v>1</v>
      </c>
      <c r="E550">
        <v>23</v>
      </c>
      <c r="F550">
        <v>18</v>
      </c>
      <c r="G550">
        <v>6</v>
      </c>
      <c r="H550">
        <v>0</v>
      </c>
    </row>
    <row r="551" spans="1:8" x14ac:dyDescent="0.25">
      <c r="A551">
        <v>548</v>
      </c>
      <c r="B551" s="102">
        <v>42027</v>
      </c>
      <c r="C551">
        <v>23</v>
      </c>
      <c r="D551">
        <v>1</v>
      </c>
      <c r="E551">
        <v>23</v>
      </c>
      <c r="F551">
        <v>19</v>
      </c>
      <c r="G551">
        <v>6</v>
      </c>
      <c r="H551">
        <v>0</v>
      </c>
    </row>
    <row r="552" spans="1:8" x14ac:dyDescent="0.25">
      <c r="A552">
        <v>549</v>
      </c>
      <c r="B552" s="102">
        <v>42027</v>
      </c>
      <c r="C552">
        <v>23</v>
      </c>
      <c r="D552">
        <v>1</v>
      </c>
      <c r="E552">
        <v>23</v>
      </c>
      <c r="F552">
        <v>20</v>
      </c>
      <c r="G552">
        <v>6</v>
      </c>
      <c r="H552">
        <v>0</v>
      </c>
    </row>
    <row r="553" spans="1:8" x14ac:dyDescent="0.25">
      <c r="A553">
        <v>550</v>
      </c>
      <c r="B553" s="102">
        <v>42027</v>
      </c>
      <c r="C553">
        <v>23</v>
      </c>
      <c r="D553">
        <v>1</v>
      </c>
      <c r="E553">
        <v>23</v>
      </c>
      <c r="F553">
        <v>21</v>
      </c>
      <c r="G553">
        <v>6</v>
      </c>
      <c r="H553">
        <v>0</v>
      </c>
    </row>
    <row r="554" spans="1:8" x14ac:dyDescent="0.25">
      <c r="A554">
        <v>551</v>
      </c>
      <c r="B554" s="102">
        <v>42027</v>
      </c>
      <c r="C554">
        <v>23</v>
      </c>
      <c r="D554">
        <v>1</v>
      </c>
      <c r="E554">
        <v>23</v>
      </c>
      <c r="F554">
        <v>22</v>
      </c>
      <c r="G554">
        <v>6</v>
      </c>
      <c r="H554">
        <v>0</v>
      </c>
    </row>
    <row r="555" spans="1:8" x14ac:dyDescent="0.25">
      <c r="A555">
        <v>552</v>
      </c>
      <c r="B555" s="102">
        <v>42027</v>
      </c>
      <c r="C555">
        <v>23</v>
      </c>
      <c r="D555">
        <v>1</v>
      </c>
      <c r="E555">
        <v>23</v>
      </c>
      <c r="F555">
        <v>23</v>
      </c>
      <c r="G555">
        <v>6</v>
      </c>
      <c r="H555">
        <v>0</v>
      </c>
    </row>
    <row r="556" spans="1:8" x14ac:dyDescent="0.25">
      <c r="A556">
        <v>553</v>
      </c>
      <c r="B556" s="102">
        <v>42028</v>
      </c>
      <c r="C556">
        <v>24</v>
      </c>
      <c r="D556">
        <v>1</v>
      </c>
      <c r="E556">
        <v>24</v>
      </c>
      <c r="F556">
        <v>0</v>
      </c>
      <c r="G556">
        <v>7</v>
      </c>
      <c r="H556">
        <v>1</v>
      </c>
    </row>
    <row r="557" spans="1:8" x14ac:dyDescent="0.25">
      <c r="A557">
        <v>554</v>
      </c>
      <c r="B557" s="102">
        <v>42028</v>
      </c>
      <c r="C557">
        <v>24</v>
      </c>
      <c r="D557">
        <v>1</v>
      </c>
      <c r="E557">
        <v>24</v>
      </c>
      <c r="F557">
        <v>1</v>
      </c>
      <c r="G557">
        <v>7</v>
      </c>
      <c r="H557">
        <v>1</v>
      </c>
    </row>
    <row r="558" spans="1:8" x14ac:dyDescent="0.25">
      <c r="A558">
        <v>555</v>
      </c>
      <c r="B558" s="102">
        <v>42028</v>
      </c>
      <c r="C558">
        <v>24</v>
      </c>
      <c r="D558">
        <v>1</v>
      </c>
      <c r="E558">
        <v>24</v>
      </c>
      <c r="F558">
        <v>2</v>
      </c>
      <c r="G558">
        <v>7</v>
      </c>
      <c r="H558">
        <v>1</v>
      </c>
    </row>
    <row r="559" spans="1:8" x14ac:dyDescent="0.25">
      <c r="A559">
        <v>556</v>
      </c>
      <c r="B559" s="102">
        <v>42028</v>
      </c>
      <c r="C559">
        <v>24</v>
      </c>
      <c r="D559">
        <v>1</v>
      </c>
      <c r="E559">
        <v>24</v>
      </c>
      <c r="F559">
        <v>3</v>
      </c>
      <c r="G559">
        <v>7</v>
      </c>
      <c r="H559">
        <v>1</v>
      </c>
    </row>
    <row r="560" spans="1:8" x14ac:dyDescent="0.25">
      <c r="A560">
        <v>557</v>
      </c>
      <c r="B560" s="102">
        <v>42028</v>
      </c>
      <c r="C560">
        <v>24</v>
      </c>
      <c r="D560">
        <v>1</v>
      </c>
      <c r="E560">
        <v>24</v>
      </c>
      <c r="F560">
        <v>4</v>
      </c>
      <c r="G560">
        <v>7</v>
      </c>
      <c r="H560">
        <v>1</v>
      </c>
    </row>
    <row r="561" spans="1:8" x14ac:dyDescent="0.25">
      <c r="A561">
        <v>558</v>
      </c>
      <c r="B561" s="102">
        <v>42028</v>
      </c>
      <c r="C561">
        <v>24</v>
      </c>
      <c r="D561">
        <v>1</v>
      </c>
      <c r="E561">
        <v>24</v>
      </c>
      <c r="F561">
        <v>5</v>
      </c>
      <c r="G561">
        <v>7</v>
      </c>
      <c r="H561">
        <v>1</v>
      </c>
    </row>
    <row r="562" spans="1:8" x14ac:dyDescent="0.25">
      <c r="A562">
        <v>559</v>
      </c>
      <c r="B562" s="102">
        <v>42028</v>
      </c>
      <c r="C562">
        <v>24</v>
      </c>
      <c r="D562">
        <v>1</v>
      </c>
      <c r="E562">
        <v>24</v>
      </c>
      <c r="F562">
        <v>6</v>
      </c>
      <c r="G562">
        <v>7</v>
      </c>
      <c r="H562">
        <v>1</v>
      </c>
    </row>
    <row r="563" spans="1:8" x14ac:dyDescent="0.25">
      <c r="A563">
        <v>560</v>
      </c>
      <c r="B563" s="102">
        <v>42028</v>
      </c>
      <c r="C563">
        <v>24</v>
      </c>
      <c r="D563">
        <v>1</v>
      </c>
      <c r="E563">
        <v>24</v>
      </c>
      <c r="F563">
        <v>7</v>
      </c>
      <c r="G563">
        <v>7</v>
      </c>
      <c r="H563">
        <v>1</v>
      </c>
    </row>
    <row r="564" spans="1:8" x14ac:dyDescent="0.25">
      <c r="A564">
        <v>561</v>
      </c>
      <c r="B564" s="102">
        <v>42028</v>
      </c>
      <c r="C564">
        <v>24</v>
      </c>
      <c r="D564">
        <v>1</v>
      </c>
      <c r="E564">
        <v>24</v>
      </c>
      <c r="F564">
        <v>8</v>
      </c>
      <c r="G564">
        <v>7</v>
      </c>
      <c r="H564">
        <v>1</v>
      </c>
    </row>
    <row r="565" spans="1:8" x14ac:dyDescent="0.25">
      <c r="A565">
        <v>562</v>
      </c>
      <c r="B565" s="102">
        <v>42028</v>
      </c>
      <c r="C565">
        <v>24</v>
      </c>
      <c r="D565">
        <v>1</v>
      </c>
      <c r="E565">
        <v>24</v>
      </c>
      <c r="F565">
        <v>9</v>
      </c>
      <c r="G565">
        <v>7</v>
      </c>
      <c r="H565">
        <v>1</v>
      </c>
    </row>
    <row r="566" spans="1:8" x14ac:dyDescent="0.25">
      <c r="A566">
        <v>563</v>
      </c>
      <c r="B566" s="102">
        <v>42028</v>
      </c>
      <c r="C566">
        <v>24</v>
      </c>
      <c r="D566">
        <v>1</v>
      </c>
      <c r="E566">
        <v>24</v>
      </c>
      <c r="F566">
        <v>10</v>
      </c>
      <c r="G566">
        <v>7</v>
      </c>
      <c r="H566">
        <v>1</v>
      </c>
    </row>
    <row r="567" spans="1:8" x14ac:dyDescent="0.25">
      <c r="A567">
        <v>564</v>
      </c>
      <c r="B567" s="102">
        <v>42028</v>
      </c>
      <c r="C567">
        <v>24</v>
      </c>
      <c r="D567">
        <v>1</v>
      </c>
      <c r="E567">
        <v>24</v>
      </c>
      <c r="F567">
        <v>11</v>
      </c>
      <c r="G567">
        <v>7</v>
      </c>
      <c r="H567">
        <v>1</v>
      </c>
    </row>
    <row r="568" spans="1:8" x14ac:dyDescent="0.25">
      <c r="A568">
        <v>565</v>
      </c>
      <c r="B568" s="102">
        <v>42028</v>
      </c>
      <c r="C568">
        <v>24</v>
      </c>
      <c r="D568">
        <v>1</v>
      </c>
      <c r="E568">
        <v>24</v>
      </c>
      <c r="F568">
        <v>12</v>
      </c>
      <c r="G568">
        <v>7</v>
      </c>
      <c r="H568">
        <v>1</v>
      </c>
    </row>
    <row r="569" spans="1:8" x14ac:dyDescent="0.25">
      <c r="A569">
        <v>566</v>
      </c>
      <c r="B569" s="102">
        <v>42028</v>
      </c>
      <c r="C569">
        <v>24</v>
      </c>
      <c r="D569">
        <v>1</v>
      </c>
      <c r="E569">
        <v>24</v>
      </c>
      <c r="F569">
        <v>13</v>
      </c>
      <c r="G569">
        <v>7</v>
      </c>
      <c r="H569">
        <v>1</v>
      </c>
    </row>
    <row r="570" spans="1:8" x14ac:dyDescent="0.25">
      <c r="A570">
        <v>567</v>
      </c>
      <c r="B570" s="102">
        <v>42028</v>
      </c>
      <c r="C570">
        <v>24</v>
      </c>
      <c r="D570">
        <v>1</v>
      </c>
      <c r="E570">
        <v>24</v>
      </c>
      <c r="F570">
        <v>14</v>
      </c>
      <c r="G570">
        <v>7</v>
      </c>
      <c r="H570">
        <v>1</v>
      </c>
    </row>
    <row r="571" spans="1:8" x14ac:dyDescent="0.25">
      <c r="A571">
        <v>568</v>
      </c>
      <c r="B571" s="102">
        <v>42028</v>
      </c>
      <c r="C571">
        <v>24</v>
      </c>
      <c r="D571">
        <v>1</v>
      </c>
      <c r="E571">
        <v>24</v>
      </c>
      <c r="F571">
        <v>15</v>
      </c>
      <c r="G571">
        <v>7</v>
      </c>
      <c r="H571">
        <v>1</v>
      </c>
    </row>
    <row r="572" spans="1:8" x14ac:dyDescent="0.25">
      <c r="A572">
        <v>569</v>
      </c>
      <c r="B572" s="102">
        <v>42028</v>
      </c>
      <c r="C572">
        <v>24</v>
      </c>
      <c r="D572">
        <v>1</v>
      </c>
      <c r="E572">
        <v>24</v>
      </c>
      <c r="F572">
        <v>16</v>
      </c>
      <c r="G572">
        <v>7</v>
      </c>
      <c r="H572">
        <v>1</v>
      </c>
    </row>
    <row r="573" spans="1:8" x14ac:dyDescent="0.25">
      <c r="A573">
        <v>570</v>
      </c>
      <c r="B573" s="102">
        <v>42028</v>
      </c>
      <c r="C573">
        <v>24</v>
      </c>
      <c r="D573">
        <v>1</v>
      </c>
      <c r="E573">
        <v>24</v>
      </c>
      <c r="F573">
        <v>17</v>
      </c>
      <c r="G573">
        <v>7</v>
      </c>
      <c r="H573">
        <v>1</v>
      </c>
    </row>
    <row r="574" spans="1:8" x14ac:dyDescent="0.25">
      <c r="A574">
        <v>571</v>
      </c>
      <c r="B574" s="102">
        <v>42028</v>
      </c>
      <c r="C574">
        <v>24</v>
      </c>
      <c r="D574">
        <v>1</v>
      </c>
      <c r="E574">
        <v>24</v>
      </c>
      <c r="F574">
        <v>18</v>
      </c>
      <c r="G574">
        <v>7</v>
      </c>
      <c r="H574">
        <v>1</v>
      </c>
    </row>
    <row r="575" spans="1:8" x14ac:dyDescent="0.25">
      <c r="A575">
        <v>572</v>
      </c>
      <c r="B575" s="102">
        <v>42028</v>
      </c>
      <c r="C575">
        <v>24</v>
      </c>
      <c r="D575">
        <v>1</v>
      </c>
      <c r="E575">
        <v>24</v>
      </c>
      <c r="F575">
        <v>19</v>
      </c>
      <c r="G575">
        <v>7</v>
      </c>
      <c r="H575">
        <v>1</v>
      </c>
    </row>
    <row r="576" spans="1:8" x14ac:dyDescent="0.25">
      <c r="A576">
        <v>573</v>
      </c>
      <c r="B576" s="102">
        <v>42028</v>
      </c>
      <c r="C576">
        <v>24</v>
      </c>
      <c r="D576">
        <v>1</v>
      </c>
      <c r="E576">
        <v>24</v>
      </c>
      <c r="F576">
        <v>20</v>
      </c>
      <c r="G576">
        <v>7</v>
      </c>
      <c r="H576">
        <v>1</v>
      </c>
    </row>
    <row r="577" spans="1:8" x14ac:dyDescent="0.25">
      <c r="A577">
        <v>574</v>
      </c>
      <c r="B577" s="102">
        <v>42028</v>
      </c>
      <c r="C577">
        <v>24</v>
      </c>
      <c r="D577">
        <v>1</v>
      </c>
      <c r="E577">
        <v>24</v>
      </c>
      <c r="F577">
        <v>21</v>
      </c>
      <c r="G577">
        <v>7</v>
      </c>
      <c r="H577">
        <v>1</v>
      </c>
    </row>
    <row r="578" spans="1:8" x14ac:dyDescent="0.25">
      <c r="A578">
        <v>575</v>
      </c>
      <c r="B578" s="102">
        <v>42028</v>
      </c>
      <c r="C578">
        <v>24</v>
      </c>
      <c r="D578">
        <v>1</v>
      </c>
      <c r="E578">
        <v>24</v>
      </c>
      <c r="F578">
        <v>22</v>
      </c>
      <c r="G578">
        <v>7</v>
      </c>
      <c r="H578">
        <v>1</v>
      </c>
    </row>
    <row r="579" spans="1:8" x14ac:dyDescent="0.25">
      <c r="A579">
        <v>576</v>
      </c>
      <c r="B579" s="102">
        <v>42028</v>
      </c>
      <c r="C579">
        <v>24</v>
      </c>
      <c r="D579">
        <v>1</v>
      </c>
      <c r="E579">
        <v>24</v>
      </c>
      <c r="F579">
        <v>23</v>
      </c>
      <c r="G579">
        <v>7</v>
      </c>
      <c r="H579">
        <v>1</v>
      </c>
    </row>
    <row r="580" spans="1:8" x14ac:dyDescent="0.25">
      <c r="A580">
        <v>577</v>
      </c>
      <c r="B580" s="102">
        <v>42029</v>
      </c>
      <c r="C580">
        <v>25</v>
      </c>
      <c r="D580">
        <v>1</v>
      </c>
      <c r="E580">
        <v>25</v>
      </c>
      <c r="F580">
        <v>0</v>
      </c>
      <c r="G580">
        <v>1</v>
      </c>
      <c r="H580">
        <v>1</v>
      </c>
    </row>
    <row r="581" spans="1:8" x14ac:dyDescent="0.25">
      <c r="A581">
        <v>578</v>
      </c>
      <c r="B581" s="102">
        <v>42029</v>
      </c>
      <c r="C581">
        <v>25</v>
      </c>
      <c r="D581">
        <v>1</v>
      </c>
      <c r="E581">
        <v>25</v>
      </c>
      <c r="F581">
        <v>1</v>
      </c>
      <c r="G581">
        <v>1</v>
      </c>
      <c r="H581">
        <v>1</v>
      </c>
    </row>
    <row r="582" spans="1:8" x14ac:dyDescent="0.25">
      <c r="A582">
        <v>579</v>
      </c>
      <c r="B582" s="102">
        <v>42029</v>
      </c>
      <c r="C582">
        <v>25</v>
      </c>
      <c r="D582">
        <v>1</v>
      </c>
      <c r="E582">
        <v>25</v>
      </c>
      <c r="F582">
        <v>2</v>
      </c>
      <c r="G582">
        <v>1</v>
      </c>
      <c r="H582">
        <v>1</v>
      </c>
    </row>
    <row r="583" spans="1:8" x14ac:dyDescent="0.25">
      <c r="A583">
        <v>580</v>
      </c>
      <c r="B583" s="102">
        <v>42029</v>
      </c>
      <c r="C583">
        <v>25</v>
      </c>
      <c r="D583">
        <v>1</v>
      </c>
      <c r="E583">
        <v>25</v>
      </c>
      <c r="F583">
        <v>3</v>
      </c>
      <c r="G583">
        <v>1</v>
      </c>
      <c r="H583">
        <v>1</v>
      </c>
    </row>
    <row r="584" spans="1:8" x14ac:dyDescent="0.25">
      <c r="A584">
        <v>581</v>
      </c>
      <c r="B584" s="102">
        <v>42029</v>
      </c>
      <c r="C584">
        <v>25</v>
      </c>
      <c r="D584">
        <v>1</v>
      </c>
      <c r="E584">
        <v>25</v>
      </c>
      <c r="F584">
        <v>4</v>
      </c>
      <c r="G584">
        <v>1</v>
      </c>
      <c r="H584">
        <v>1</v>
      </c>
    </row>
    <row r="585" spans="1:8" x14ac:dyDescent="0.25">
      <c r="A585">
        <v>582</v>
      </c>
      <c r="B585" s="102">
        <v>42029</v>
      </c>
      <c r="C585">
        <v>25</v>
      </c>
      <c r="D585">
        <v>1</v>
      </c>
      <c r="E585">
        <v>25</v>
      </c>
      <c r="F585">
        <v>5</v>
      </c>
      <c r="G585">
        <v>1</v>
      </c>
      <c r="H585">
        <v>1</v>
      </c>
    </row>
    <row r="586" spans="1:8" x14ac:dyDescent="0.25">
      <c r="A586">
        <v>583</v>
      </c>
      <c r="B586" s="102">
        <v>42029</v>
      </c>
      <c r="C586">
        <v>25</v>
      </c>
      <c r="D586">
        <v>1</v>
      </c>
      <c r="E586">
        <v>25</v>
      </c>
      <c r="F586">
        <v>6</v>
      </c>
      <c r="G586">
        <v>1</v>
      </c>
      <c r="H586">
        <v>1</v>
      </c>
    </row>
    <row r="587" spans="1:8" x14ac:dyDescent="0.25">
      <c r="A587">
        <v>584</v>
      </c>
      <c r="B587" s="102">
        <v>42029</v>
      </c>
      <c r="C587">
        <v>25</v>
      </c>
      <c r="D587">
        <v>1</v>
      </c>
      <c r="E587">
        <v>25</v>
      </c>
      <c r="F587">
        <v>7</v>
      </c>
      <c r="G587">
        <v>1</v>
      </c>
      <c r="H587">
        <v>1</v>
      </c>
    </row>
    <row r="588" spans="1:8" x14ac:dyDescent="0.25">
      <c r="A588">
        <v>585</v>
      </c>
      <c r="B588" s="102">
        <v>42029</v>
      </c>
      <c r="C588">
        <v>25</v>
      </c>
      <c r="D588">
        <v>1</v>
      </c>
      <c r="E588">
        <v>25</v>
      </c>
      <c r="F588">
        <v>8</v>
      </c>
      <c r="G588">
        <v>1</v>
      </c>
      <c r="H588">
        <v>1</v>
      </c>
    </row>
    <row r="589" spans="1:8" x14ac:dyDescent="0.25">
      <c r="A589">
        <v>586</v>
      </c>
      <c r="B589" s="102">
        <v>42029</v>
      </c>
      <c r="C589">
        <v>25</v>
      </c>
      <c r="D589">
        <v>1</v>
      </c>
      <c r="E589">
        <v>25</v>
      </c>
      <c r="F589">
        <v>9</v>
      </c>
      <c r="G589">
        <v>1</v>
      </c>
      <c r="H589">
        <v>1</v>
      </c>
    </row>
    <row r="590" spans="1:8" x14ac:dyDescent="0.25">
      <c r="A590">
        <v>587</v>
      </c>
      <c r="B590" s="102">
        <v>42029</v>
      </c>
      <c r="C590">
        <v>25</v>
      </c>
      <c r="D590">
        <v>1</v>
      </c>
      <c r="E590">
        <v>25</v>
      </c>
      <c r="F590">
        <v>10</v>
      </c>
      <c r="G590">
        <v>1</v>
      </c>
      <c r="H590">
        <v>1</v>
      </c>
    </row>
    <row r="591" spans="1:8" x14ac:dyDescent="0.25">
      <c r="A591">
        <v>588</v>
      </c>
      <c r="B591" s="102">
        <v>42029</v>
      </c>
      <c r="C591">
        <v>25</v>
      </c>
      <c r="D591">
        <v>1</v>
      </c>
      <c r="E591">
        <v>25</v>
      </c>
      <c r="F591">
        <v>11</v>
      </c>
      <c r="G591">
        <v>1</v>
      </c>
      <c r="H591">
        <v>1</v>
      </c>
    </row>
    <row r="592" spans="1:8" x14ac:dyDescent="0.25">
      <c r="A592">
        <v>589</v>
      </c>
      <c r="B592" s="102">
        <v>42029</v>
      </c>
      <c r="C592">
        <v>25</v>
      </c>
      <c r="D592">
        <v>1</v>
      </c>
      <c r="E592">
        <v>25</v>
      </c>
      <c r="F592">
        <v>12</v>
      </c>
      <c r="G592">
        <v>1</v>
      </c>
      <c r="H592">
        <v>1</v>
      </c>
    </row>
    <row r="593" spans="1:8" x14ac:dyDescent="0.25">
      <c r="A593">
        <v>590</v>
      </c>
      <c r="B593" s="102">
        <v>42029</v>
      </c>
      <c r="C593">
        <v>25</v>
      </c>
      <c r="D593">
        <v>1</v>
      </c>
      <c r="E593">
        <v>25</v>
      </c>
      <c r="F593">
        <v>13</v>
      </c>
      <c r="G593">
        <v>1</v>
      </c>
      <c r="H593">
        <v>1</v>
      </c>
    </row>
    <row r="594" spans="1:8" x14ac:dyDescent="0.25">
      <c r="A594">
        <v>591</v>
      </c>
      <c r="B594" s="102">
        <v>42029</v>
      </c>
      <c r="C594">
        <v>25</v>
      </c>
      <c r="D594">
        <v>1</v>
      </c>
      <c r="E594">
        <v>25</v>
      </c>
      <c r="F594">
        <v>14</v>
      </c>
      <c r="G594">
        <v>1</v>
      </c>
      <c r="H594">
        <v>1</v>
      </c>
    </row>
    <row r="595" spans="1:8" x14ac:dyDescent="0.25">
      <c r="A595">
        <v>592</v>
      </c>
      <c r="B595" s="102">
        <v>42029</v>
      </c>
      <c r="C595">
        <v>25</v>
      </c>
      <c r="D595">
        <v>1</v>
      </c>
      <c r="E595">
        <v>25</v>
      </c>
      <c r="F595">
        <v>15</v>
      </c>
      <c r="G595">
        <v>1</v>
      </c>
      <c r="H595">
        <v>1</v>
      </c>
    </row>
    <row r="596" spans="1:8" x14ac:dyDescent="0.25">
      <c r="A596">
        <v>593</v>
      </c>
      <c r="B596" s="102">
        <v>42029</v>
      </c>
      <c r="C596">
        <v>25</v>
      </c>
      <c r="D596">
        <v>1</v>
      </c>
      <c r="E596">
        <v>25</v>
      </c>
      <c r="F596">
        <v>16</v>
      </c>
      <c r="G596">
        <v>1</v>
      </c>
      <c r="H596">
        <v>1</v>
      </c>
    </row>
    <row r="597" spans="1:8" x14ac:dyDescent="0.25">
      <c r="A597">
        <v>594</v>
      </c>
      <c r="B597" s="102">
        <v>42029</v>
      </c>
      <c r="C597">
        <v>25</v>
      </c>
      <c r="D597">
        <v>1</v>
      </c>
      <c r="E597">
        <v>25</v>
      </c>
      <c r="F597">
        <v>17</v>
      </c>
      <c r="G597">
        <v>1</v>
      </c>
      <c r="H597">
        <v>1</v>
      </c>
    </row>
    <row r="598" spans="1:8" x14ac:dyDescent="0.25">
      <c r="A598">
        <v>595</v>
      </c>
      <c r="B598" s="102">
        <v>42029</v>
      </c>
      <c r="C598">
        <v>25</v>
      </c>
      <c r="D598">
        <v>1</v>
      </c>
      <c r="E598">
        <v>25</v>
      </c>
      <c r="F598">
        <v>18</v>
      </c>
      <c r="G598">
        <v>1</v>
      </c>
      <c r="H598">
        <v>1</v>
      </c>
    </row>
    <row r="599" spans="1:8" x14ac:dyDescent="0.25">
      <c r="A599">
        <v>596</v>
      </c>
      <c r="B599" s="102">
        <v>42029</v>
      </c>
      <c r="C599">
        <v>25</v>
      </c>
      <c r="D599">
        <v>1</v>
      </c>
      <c r="E599">
        <v>25</v>
      </c>
      <c r="F599">
        <v>19</v>
      </c>
      <c r="G599">
        <v>1</v>
      </c>
      <c r="H599">
        <v>1</v>
      </c>
    </row>
    <row r="600" spans="1:8" x14ac:dyDescent="0.25">
      <c r="A600">
        <v>597</v>
      </c>
      <c r="B600" s="102">
        <v>42029</v>
      </c>
      <c r="C600">
        <v>25</v>
      </c>
      <c r="D600">
        <v>1</v>
      </c>
      <c r="E600">
        <v>25</v>
      </c>
      <c r="F600">
        <v>20</v>
      </c>
      <c r="G600">
        <v>1</v>
      </c>
      <c r="H600">
        <v>1</v>
      </c>
    </row>
    <row r="601" spans="1:8" x14ac:dyDescent="0.25">
      <c r="A601">
        <v>598</v>
      </c>
      <c r="B601" s="102">
        <v>42029</v>
      </c>
      <c r="C601">
        <v>25</v>
      </c>
      <c r="D601">
        <v>1</v>
      </c>
      <c r="E601">
        <v>25</v>
      </c>
      <c r="F601">
        <v>21</v>
      </c>
      <c r="G601">
        <v>1</v>
      </c>
      <c r="H601">
        <v>1</v>
      </c>
    </row>
    <row r="602" spans="1:8" x14ac:dyDescent="0.25">
      <c r="A602">
        <v>599</v>
      </c>
      <c r="B602" s="102">
        <v>42029</v>
      </c>
      <c r="C602">
        <v>25</v>
      </c>
      <c r="D602">
        <v>1</v>
      </c>
      <c r="E602">
        <v>25</v>
      </c>
      <c r="F602">
        <v>22</v>
      </c>
      <c r="G602">
        <v>1</v>
      </c>
      <c r="H602">
        <v>1</v>
      </c>
    </row>
    <row r="603" spans="1:8" x14ac:dyDescent="0.25">
      <c r="A603">
        <v>600</v>
      </c>
      <c r="B603" s="102">
        <v>42029</v>
      </c>
      <c r="C603">
        <v>25</v>
      </c>
      <c r="D603">
        <v>1</v>
      </c>
      <c r="E603">
        <v>25</v>
      </c>
      <c r="F603">
        <v>23</v>
      </c>
      <c r="G603">
        <v>1</v>
      </c>
      <c r="H603">
        <v>1</v>
      </c>
    </row>
    <row r="604" spans="1:8" x14ac:dyDescent="0.25">
      <c r="A604">
        <v>601</v>
      </c>
      <c r="B604" s="102">
        <v>42030</v>
      </c>
      <c r="C604">
        <v>26</v>
      </c>
      <c r="D604">
        <v>1</v>
      </c>
      <c r="E604">
        <v>26</v>
      </c>
      <c r="F604">
        <v>0</v>
      </c>
      <c r="G604">
        <v>2</v>
      </c>
      <c r="H604">
        <v>0</v>
      </c>
    </row>
    <row r="605" spans="1:8" x14ac:dyDescent="0.25">
      <c r="A605">
        <v>602</v>
      </c>
      <c r="B605" s="102">
        <v>42030</v>
      </c>
      <c r="C605">
        <v>26</v>
      </c>
      <c r="D605">
        <v>1</v>
      </c>
      <c r="E605">
        <v>26</v>
      </c>
      <c r="F605">
        <v>1</v>
      </c>
      <c r="G605">
        <v>2</v>
      </c>
      <c r="H605">
        <v>0</v>
      </c>
    </row>
    <row r="606" spans="1:8" x14ac:dyDescent="0.25">
      <c r="A606">
        <v>603</v>
      </c>
      <c r="B606" s="102">
        <v>42030</v>
      </c>
      <c r="C606">
        <v>26</v>
      </c>
      <c r="D606">
        <v>1</v>
      </c>
      <c r="E606">
        <v>26</v>
      </c>
      <c r="F606">
        <v>2</v>
      </c>
      <c r="G606">
        <v>2</v>
      </c>
      <c r="H606">
        <v>0</v>
      </c>
    </row>
    <row r="607" spans="1:8" x14ac:dyDescent="0.25">
      <c r="A607">
        <v>604</v>
      </c>
      <c r="B607" s="102">
        <v>42030</v>
      </c>
      <c r="C607">
        <v>26</v>
      </c>
      <c r="D607">
        <v>1</v>
      </c>
      <c r="E607">
        <v>26</v>
      </c>
      <c r="F607">
        <v>3</v>
      </c>
      <c r="G607">
        <v>2</v>
      </c>
      <c r="H607">
        <v>0</v>
      </c>
    </row>
    <row r="608" spans="1:8" x14ac:dyDescent="0.25">
      <c r="A608">
        <v>605</v>
      </c>
      <c r="B608" s="102">
        <v>42030</v>
      </c>
      <c r="C608">
        <v>26</v>
      </c>
      <c r="D608">
        <v>1</v>
      </c>
      <c r="E608">
        <v>26</v>
      </c>
      <c r="F608">
        <v>4</v>
      </c>
      <c r="G608">
        <v>2</v>
      </c>
      <c r="H608">
        <v>0</v>
      </c>
    </row>
    <row r="609" spans="1:8" x14ac:dyDescent="0.25">
      <c r="A609">
        <v>606</v>
      </c>
      <c r="B609" s="102">
        <v>42030</v>
      </c>
      <c r="C609">
        <v>26</v>
      </c>
      <c r="D609">
        <v>1</v>
      </c>
      <c r="E609">
        <v>26</v>
      </c>
      <c r="F609">
        <v>5</v>
      </c>
      <c r="G609">
        <v>2</v>
      </c>
      <c r="H609">
        <v>0</v>
      </c>
    </row>
    <row r="610" spans="1:8" x14ac:dyDescent="0.25">
      <c r="A610">
        <v>607</v>
      </c>
      <c r="B610" s="102">
        <v>42030</v>
      </c>
      <c r="C610">
        <v>26</v>
      </c>
      <c r="D610">
        <v>1</v>
      </c>
      <c r="E610">
        <v>26</v>
      </c>
      <c r="F610">
        <v>6</v>
      </c>
      <c r="G610">
        <v>2</v>
      </c>
      <c r="H610">
        <v>0</v>
      </c>
    </row>
    <row r="611" spans="1:8" x14ac:dyDescent="0.25">
      <c r="A611">
        <v>608</v>
      </c>
      <c r="B611" s="102">
        <v>42030</v>
      </c>
      <c r="C611">
        <v>26</v>
      </c>
      <c r="D611">
        <v>1</v>
      </c>
      <c r="E611">
        <v>26</v>
      </c>
      <c r="F611">
        <v>7</v>
      </c>
      <c r="G611">
        <v>2</v>
      </c>
      <c r="H611">
        <v>0</v>
      </c>
    </row>
    <row r="612" spans="1:8" x14ac:dyDescent="0.25">
      <c r="A612">
        <v>609</v>
      </c>
      <c r="B612" s="102">
        <v>42030</v>
      </c>
      <c r="C612">
        <v>26</v>
      </c>
      <c r="D612">
        <v>1</v>
      </c>
      <c r="E612">
        <v>26</v>
      </c>
      <c r="F612">
        <v>8</v>
      </c>
      <c r="G612">
        <v>2</v>
      </c>
      <c r="H612">
        <v>0</v>
      </c>
    </row>
    <row r="613" spans="1:8" x14ac:dyDescent="0.25">
      <c r="A613">
        <v>610</v>
      </c>
      <c r="B613" s="102">
        <v>42030</v>
      </c>
      <c r="C613">
        <v>26</v>
      </c>
      <c r="D613">
        <v>1</v>
      </c>
      <c r="E613">
        <v>26</v>
      </c>
      <c r="F613">
        <v>9</v>
      </c>
      <c r="G613">
        <v>2</v>
      </c>
      <c r="H613">
        <v>0</v>
      </c>
    </row>
    <row r="614" spans="1:8" x14ac:dyDescent="0.25">
      <c r="A614">
        <v>611</v>
      </c>
      <c r="B614" s="102">
        <v>42030</v>
      </c>
      <c r="C614">
        <v>26</v>
      </c>
      <c r="D614">
        <v>1</v>
      </c>
      <c r="E614">
        <v>26</v>
      </c>
      <c r="F614">
        <v>10</v>
      </c>
      <c r="G614">
        <v>2</v>
      </c>
      <c r="H614">
        <v>0</v>
      </c>
    </row>
    <row r="615" spans="1:8" x14ac:dyDescent="0.25">
      <c r="A615">
        <v>612</v>
      </c>
      <c r="B615" s="102">
        <v>42030</v>
      </c>
      <c r="C615">
        <v>26</v>
      </c>
      <c r="D615">
        <v>1</v>
      </c>
      <c r="E615">
        <v>26</v>
      </c>
      <c r="F615">
        <v>11</v>
      </c>
      <c r="G615">
        <v>2</v>
      </c>
      <c r="H615">
        <v>0</v>
      </c>
    </row>
    <row r="616" spans="1:8" x14ac:dyDescent="0.25">
      <c r="A616">
        <v>613</v>
      </c>
      <c r="B616" s="102">
        <v>42030</v>
      </c>
      <c r="C616">
        <v>26</v>
      </c>
      <c r="D616">
        <v>1</v>
      </c>
      <c r="E616">
        <v>26</v>
      </c>
      <c r="F616">
        <v>12</v>
      </c>
      <c r="G616">
        <v>2</v>
      </c>
      <c r="H616">
        <v>0</v>
      </c>
    </row>
    <row r="617" spans="1:8" x14ac:dyDescent="0.25">
      <c r="A617">
        <v>614</v>
      </c>
      <c r="B617" s="102">
        <v>42030</v>
      </c>
      <c r="C617">
        <v>26</v>
      </c>
      <c r="D617">
        <v>1</v>
      </c>
      <c r="E617">
        <v>26</v>
      </c>
      <c r="F617">
        <v>13</v>
      </c>
      <c r="G617">
        <v>2</v>
      </c>
      <c r="H617">
        <v>0</v>
      </c>
    </row>
    <row r="618" spans="1:8" x14ac:dyDescent="0.25">
      <c r="A618">
        <v>615</v>
      </c>
      <c r="B618" s="102">
        <v>42030</v>
      </c>
      <c r="C618">
        <v>26</v>
      </c>
      <c r="D618">
        <v>1</v>
      </c>
      <c r="E618">
        <v>26</v>
      </c>
      <c r="F618">
        <v>14</v>
      </c>
      <c r="G618">
        <v>2</v>
      </c>
      <c r="H618">
        <v>0</v>
      </c>
    </row>
    <row r="619" spans="1:8" x14ac:dyDescent="0.25">
      <c r="A619">
        <v>616</v>
      </c>
      <c r="B619" s="102">
        <v>42030</v>
      </c>
      <c r="C619">
        <v>26</v>
      </c>
      <c r="D619">
        <v>1</v>
      </c>
      <c r="E619">
        <v>26</v>
      </c>
      <c r="F619">
        <v>15</v>
      </c>
      <c r="G619">
        <v>2</v>
      </c>
      <c r="H619">
        <v>0</v>
      </c>
    </row>
    <row r="620" spans="1:8" x14ac:dyDescent="0.25">
      <c r="A620">
        <v>617</v>
      </c>
      <c r="B620" s="102">
        <v>42030</v>
      </c>
      <c r="C620">
        <v>26</v>
      </c>
      <c r="D620">
        <v>1</v>
      </c>
      <c r="E620">
        <v>26</v>
      </c>
      <c r="F620">
        <v>16</v>
      </c>
      <c r="G620">
        <v>2</v>
      </c>
      <c r="H620">
        <v>0</v>
      </c>
    </row>
    <row r="621" spans="1:8" x14ac:dyDescent="0.25">
      <c r="A621">
        <v>618</v>
      </c>
      <c r="B621" s="102">
        <v>42030</v>
      </c>
      <c r="C621">
        <v>26</v>
      </c>
      <c r="D621">
        <v>1</v>
      </c>
      <c r="E621">
        <v>26</v>
      </c>
      <c r="F621">
        <v>17</v>
      </c>
      <c r="G621">
        <v>2</v>
      </c>
      <c r="H621">
        <v>0</v>
      </c>
    </row>
    <row r="622" spans="1:8" x14ac:dyDescent="0.25">
      <c r="A622">
        <v>619</v>
      </c>
      <c r="B622" s="102">
        <v>42030</v>
      </c>
      <c r="C622">
        <v>26</v>
      </c>
      <c r="D622">
        <v>1</v>
      </c>
      <c r="E622">
        <v>26</v>
      </c>
      <c r="F622">
        <v>18</v>
      </c>
      <c r="G622">
        <v>2</v>
      </c>
      <c r="H622">
        <v>0</v>
      </c>
    </row>
    <row r="623" spans="1:8" x14ac:dyDescent="0.25">
      <c r="A623">
        <v>620</v>
      </c>
      <c r="B623" s="102">
        <v>42030</v>
      </c>
      <c r="C623">
        <v>26</v>
      </c>
      <c r="D623">
        <v>1</v>
      </c>
      <c r="E623">
        <v>26</v>
      </c>
      <c r="F623">
        <v>19</v>
      </c>
      <c r="G623">
        <v>2</v>
      </c>
      <c r="H623">
        <v>0</v>
      </c>
    </row>
    <row r="624" spans="1:8" x14ac:dyDescent="0.25">
      <c r="A624">
        <v>621</v>
      </c>
      <c r="B624" s="102">
        <v>42030</v>
      </c>
      <c r="C624">
        <v>26</v>
      </c>
      <c r="D624">
        <v>1</v>
      </c>
      <c r="E624">
        <v>26</v>
      </c>
      <c r="F624">
        <v>20</v>
      </c>
      <c r="G624">
        <v>2</v>
      </c>
      <c r="H624">
        <v>0</v>
      </c>
    </row>
    <row r="625" spans="1:8" x14ac:dyDescent="0.25">
      <c r="A625">
        <v>622</v>
      </c>
      <c r="B625" s="102">
        <v>42030</v>
      </c>
      <c r="C625">
        <v>26</v>
      </c>
      <c r="D625">
        <v>1</v>
      </c>
      <c r="E625">
        <v>26</v>
      </c>
      <c r="F625">
        <v>21</v>
      </c>
      <c r="G625">
        <v>2</v>
      </c>
      <c r="H625">
        <v>0</v>
      </c>
    </row>
    <row r="626" spans="1:8" x14ac:dyDescent="0.25">
      <c r="A626">
        <v>623</v>
      </c>
      <c r="B626" s="102">
        <v>42030</v>
      </c>
      <c r="C626">
        <v>26</v>
      </c>
      <c r="D626">
        <v>1</v>
      </c>
      <c r="E626">
        <v>26</v>
      </c>
      <c r="F626">
        <v>22</v>
      </c>
      <c r="G626">
        <v>2</v>
      </c>
      <c r="H626">
        <v>0</v>
      </c>
    </row>
    <row r="627" spans="1:8" x14ac:dyDescent="0.25">
      <c r="A627">
        <v>624</v>
      </c>
      <c r="B627" s="102">
        <v>42030</v>
      </c>
      <c r="C627">
        <v>26</v>
      </c>
      <c r="D627">
        <v>1</v>
      </c>
      <c r="E627">
        <v>26</v>
      </c>
      <c r="F627">
        <v>23</v>
      </c>
      <c r="G627">
        <v>2</v>
      </c>
      <c r="H627">
        <v>0</v>
      </c>
    </row>
    <row r="628" spans="1:8" x14ac:dyDescent="0.25">
      <c r="A628">
        <v>625</v>
      </c>
      <c r="B628" s="102">
        <v>42031</v>
      </c>
      <c r="C628">
        <v>27</v>
      </c>
      <c r="D628">
        <v>1</v>
      </c>
      <c r="E628">
        <v>27</v>
      </c>
      <c r="F628">
        <v>0</v>
      </c>
      <c r="G628">
        <v>3</v>
      </c>
      <c r="H628">
        <v>0</v>
      </c>
    </row>
    <row r="629" spans="1:8" x14ac:dyDescent="0.25">
      <c r="A629">
        <v>626</v>
      </c>
      <c r="B629" s="102">
        <v>42031</v>
      </c>
      <c r="C629">
        <v>27</v>
      </c>
      <c r="D629">
        <v>1</v>
      </c>
      <c r="E629">
        <v>27</v>
      </c>
      <c r="F629">
        <v>1</v>
      </c>
      <c r="G629">
        <v>3</v>
      </c>
      <c r="H629">
        <v>0</v>
      </c>
    </row>
    <row r="630" spans="1:8" x14ac:dyDescent="0.25">
      <c r="A630">
        <v>627</v>
      </c>
      <c r="B630" s="102">
        <v>42031</v>
      </c>
      <c r="C630">
        <v>27</v>
      </c>
      <c r="D630">
        <v>1</v>
      </c>
      <c r="E630">
        <v>27</v>
      </c>
      <c r="F630">
        <v>2</v>
      </c>
      <c r="G630">
        <v>3</v>
      </c>
      <c r="H630">
        <v>0</v>
      </c>
    </row>
    <row r="631" spans="1:8" x14ac:dyDescent="0.25">
      <c r="A631">
        <v>628</v>
      </c>
      <c r="B631" s="102">
        <v>42031</v>
      </c>
      <c r="C631">
        <v>27</v>
      </c>
      <c r="D631">
        <v>1</v>
      </c>
      <c r="E631">
        <v>27</v>
      </c>
      <c r="F631">
        <v>3</v>
      </c>
      <c r="G631">
        <v>3</v>
      </c>
      <c r="H631">
        <v>0</v>
      </c>
    </row>
    <row r="632" spans="1:8" x14ac:dyDescent="0.25">
      <c r="A632">
        <v>629</v>
      </c>
      <c r="B632" s="102">
        <v>42031</v>
      </c>
      <c r="C632">
        <v>27</v>
      </c>
      <c r="D632">
        <v>1</v>
      </c>
      <c r="E632">
        <v>27</v>
      </c>
      <c r="F632">
        <v>4</v>
      </c>
      <c r="G632">
        <v>3</v>
      </c>
      <c r="H632">
        <v>0</v>
      </c>
    </row>
    <row r="633" spans="1:8" x14ac:dyDescent="0.25">
      <c r="A633">
        <v>630</v>
      </c>
      <c r="B633" s="102">
        <v>42031</v>
      </c>
      <c r="C633">
        <v>27</v>
      </c>
      <c r="D633">
        <v>1</v>
      </c>
      <c r="E633">
        <v>27</v>
      </c>
      <c r="F633">
        <v>5</v>
      </c>
      <c r="G633">
        <v>3</v>
      </c>
      <c r="H633">
        <v>0</v>
      </c>
    </row>
    <row r="634" spans="1:8" x14ac:dyDescent="0.25">
      <c r="A634">
        <v>631</v>
      </c>
      <c r="B634" s="102">
        <v>42031</v>
      </c>
      <c r="C634">
        <v>27</v>
      </c>
      <c r="D634">
        <v>1</v>
      </c>
      <c r="E634">
        <v>27</v>
      </c>
      <c r="F634">
        <v>6</v>
      </c>
      <c r="G634">
        <v>3</v>
      </c>
      <c r="H634">
        <v>0</v>
      </c>
    </row>
    <row r="635" spans="1:8" x14ac:dyDescent="0.25">
      <c r="A635">
        <v>632</v>
      </c>
      <c r="B635" s="102">
        <v>42031</v>
      </c>
      <c r="C635">
        <v>27</v>
      </c>
      <c r="D635">
        <v>1</v>
      </c>
      <c r="E635">
        <v>27</v>
      </c>
      <c r="F635">
        <v>7</v>
      </c>
      <c r="G635">
        <v>3</v>
      </c>
      <c r="H635">
        <v>0</v>
      </c>
    </row>
    <row r="636" spans="1:8" x14ac:dyDescent="0.25">
      <c r="A636">
        <v>633</v>
      </c>
      <c r="B636" s="102">
        <v>42031</v>
      </c>
      <c r="C636">
        <v>27</v>
      </c>
      <c r="D636">
        <v>1</v>
      </c>
      <c r="E636">
        <v>27</v>
      </c>
      <c r="F636">
        <v>8</v>
      </c>
      <c r="G636">
        <v>3</v>
      </c>
      <c r="H636">
        <v>0</v>
      </c>
    </row>
    <row r="637" spans="1:8" x14ac:dyDescent="0.25">
      <c r="A637">
        <v>634</v>
      </c>
      <c r="B637" s="102">
        <v>42031</v>
      </c>
      <c r="C637">
        <v>27</v>
      </c>
      <c r="D637">
        <v>1</v>
      </c>
      <c r="E637">
        <v>27</v>
      </c>
      <c r="F637">
        <v>9</v>
      </c>
      <c r="G637">
        <v>3</v>
      </c>
      <c r="H637">
        <v>0</v>
      </c>
    </row>
    <row r="638" spans="1:8" x14ac:dyDescent="0.25">
      <c r="A638">
        <v>635</v>
      </c>
      <c r="B638" s="102">
        <v>42031</v>
      </c>
      <c r="C638">
        <v>27</v>
      </c>
      <c r="D638">
        <v>1</v>
      </c>
      <c r="E638">
        <v>27</v>
      </c>
      <c r="F638">
        <v>10</v>
      </c>
      <c r="G638">
        <v>3</v>
      </c>
      <c r="H638">
        <v>0</v>
      </c>
    </row>
    <row r="639" spans="1:8" x14ac:dyDescent="0.25">
      <c r="A639">
        <v>636</v>
      </c>
      <c r="B639" s="102">
        <v>42031</v>
      </c>
      <c r="C639">
        <v>27</v>
      </c>
      <c r="D639">
        <v>1</v>
      </c>
      <c r="E639">
        <v>27</v>
      </c>
      <c r="F639">
        <v>11</v>
      </c>
      <c r="G639">
        <v>3</v>
      </c>
      <c r="H639">
        <v>0</v>
      </c>
    </row>
    <row r="640" spans="1:8" x14ac:dyDescent="0.25">
      <c r="A640">
        <v>637</v>
      </c>
      <c r="B640" s="102">
        <v>42031</v>
      </c>
      <c r="C640">
        <v>27</v>
      </c>
      <c r="D640">
        <v>1</v>
      </c>
      <c r="E640">
        <v>27</v>
      </c>
      <c r="F640">
        <v>12</v>
      </c>
      <c r="G640">
        <v>3</v>
      </c>
      <c r="H640">
        <v>0</v>
      </c>
    </row>
    <row r="641" spans="1:8" x14ac:dyDescent="0.25">
      <c r="A641">
        <v>638</v>
      </c>
      <c r="B641" s="102">
        <v>42031</v>
      </c>
      <c r="C641">
        <v>27</v>
      </c>
      <c r="D641">
        <v>1</v>
      </c>
      <c r="E641">
        <v>27</v>
      </c>
      <c r="F641">
        <v>13</v>
      </c>
      <c r="G641">
        <v>3</v>
      </c>
      <c r="H641">
        <v>0</v>
      </c>
    </row>
    <row r="642" spans="1:8" x14ac:dyDescent="0.25">
      <c r="A642">
        <v>639</v>
      </c>
      <c r="B642" s="102">
        <v>42031</v>
      </c>
      <c r="C642">
        <v>27</v>
      </c>
      <c r="D642">
        <v>1</v>
      </c>
      <c r="E642">
        <v>27</v>
      </c>
      <c r="F642">
        <v>14</v>
      </c>
      <c r="G642">
        <v>3</v>
      </c>
      <c r="H642">
        <v>0</v>
      </c>
    </row>
    <row r="643" spans="1:8" x14ac:dyDescent="0.25">
      <c r="A643">
        <v>640</v>
      </c>
      <c r="B643" s="102">
        <v>42031</v>
      </c>
      <c r="C643">
        <v>27</v>
      </c>
      <c r="D643">
        <v>1</v>
      </c>
      <c r="E643">
        <v>27</v>
      </c>
      <c r="F643">
        <v>15</v>
      </c>
      <c r="G643">
        <v>3</v>
      </c>
      <c r="H643">
        <v>0</v>
      </c>
    </row>
    <row r="644" spans="1:8" x14ac:dyDescent="0.25">
      <c r="A644">
        <v>641</v>
      </c>
      <c r="B644" s="102">
        <v>42031</v>
      </c>
      <c r="C644">
        <v>27</v>
      </c>
      <c r="D644">
        <v>1</v>
      </c>
      <c r="E644">
        <v>27</v>
      </c>
      <c r="F644">
        <v>16</v>
      </c>
      <c r="G644">
        <v>3</v>
      </c>
      <c r="H644">
        <v>0</v>
      </c>
    </row>
    <row r="645" spans="1:8" x14ac:dyDescent="0.25">
      <c r="A645">
        <v>642</v>
      </c>
      <c r="B645" s="102">
        <v>42031</v>
      </c>
      <c r="C645">
        <v>27</v>
      </c>
      <c r="D645">
        <v>1</v>
      </c>
      <c r="E645">
        <v>27</v>
      </c>
      <c r="F645">
        <v>17</v>
      </c>
      <c r="G645">
        <v>3</v>
      </c>
      <c r="H645">
        <v>0</v>
      </c>
    </row>
    <row r="646" spans="1:8" x14ac:dyDescent="0.25">
      <c r="A646">
        <v>643</v>
      </c>
      <c r="B646" s="102">
        <v>42031</v>
      </c>
      <c r="C646">
        <v>27</v>
      </c>
      <c r="D646">
        <v>1</v>
      </c>
      <c r="E646">
        <v>27</v>
      </c>
      <c r="F646">
        <v>18</v>
      </c>
      <c r="G646">
        <v>3</v>
      </c>
      <c r="H646">
        <v>0</v>
      </c>
    </row>
    <row r="647" spans="1:8" x14ac:dyDescent="0.25">
      <c r="A647">
        <v>644</v>
      </c>
      <c r="B647" s="102">
        <v>42031</v>
      </c>
      <c r="C647">
        <v>27</v>
      </c>
      <c r="D647">
        <v>1</v>
      </c>
      <c r="E647">
        <v>27</v>
      </c>
      <c r="F647">
        <v>19</v>
      </c>
      <c r="G647">
        <v>3</v>
      </c>
      <c r="H647">
        <v>0</v>
      </c>
    </row>
    <row r="648" spans="1:8" x14ac:dyDescent="0.25">
      <c r="A648">
        <v>645</v>
      </c>
      <c r="B648" s="102">
        <v>42031</v>
      </c>
      <c r="C648">
        <v>27</v>
      </c>
      <c r="D648">
        <v>1</v>
      </c>
      <c r="E648">
        <v>27</v>
      </c>
      <c r="F648">
        <v>20</v>
      </c>
      <c r="G648">
        <v>3</v>
      </c>
      <c r="H648">
        <v>0</v>
      </c>
    </row>
    <row r="649" spans="1:8" x14ac:dyDescent="0.25">
      <c r="A649">
        <v>646</v>
      </c>
      <c r="B649" s="102">
        <v>42031</v>
      </c>
      <c r="C649">
        <v>27</v>
      </c>
      <c r="D649">
        <v>1</v>
      </c>
      <c r="E649">
        <v>27</v>
      </c>
      <c r="F649">
        <v>21</v>
      </c>
      <c r="G649">
        <v>3</v>
      </c>
      <c r="H649">
        <v>0</v>
      </c>
    </row>
    <row r="650" spans="1:8" x14ac:dyDescent="0.25">
      <c r="A650">
        <v>647</v>
      </c>
      <c r="B650" s="102">
        <v>42031</v>
      </c>
      <c r="C650">
        <v>27</v>
      </c>
      <c r="D650">
        <v>1</v>
      </c>
      <c r="E650">
        <v>27</v>
      </c>
      <c r="F650">
        <v>22</v>
      </c>
      <c r="G650">
        <v>3</v>
      </c>
      <c r="H650">
        <v>0</v>
      </c>
    </row>
    <row r="651" spans="1:8" x14ac:dyDescent="0.25">
      <c r="A651">
        <v>648</v>
      </c>
      <c r="B651" s="102">
        <v>42031</v>
      </c>
      <c r="C651">
        <v>27</v>
      </c>
      <c r="D651">
        <v>1</v>
      </c>
      <c r="E651">
        <v>27</v>
      </c>
      <c r="F651">
        <v>23</v>
      </c>
      <c r="G651">
        <v>3</v>
      </c>
      <c r="H651">
        <v>0</v>
      </c>
    </row>
    <row r="652" spans="1:8" x14ac:dyDescent="0.25">
      <c r="A652">
        <v>649</v>
      </c>
      <c r="B652" s="102">
        <v>42032</v>
      </c>
      <c r="C652">
        <v>28</v>
      </c>
      <c r="D652">
        <v>1</v>
      </c>
      <c r="E652">
        <v>28</v>
      </c>
      <c r="F652">
        <v>0</v>
      </c>
      <c r="G652">
        <v>4</v>
      </c>
      <c r="H652">
        <v>0</v>
      </c>
    </row>
    <row r="653" spans="1:8" x14ac:dyDescent="0.25">
      <c r="A653">
        <v>650</v>
      </c>
      <c r="B653" s="102">
        <v>42032</v>
      </c>
      <c r="C653">
        <v>28</v>
      </c>
      <c r="D653">
        <v>1</v>
      </c>
      <c r="E653">
        <v>28</v>
      </c>
      <c r="F653">
        <v>1</v>
      </c>
      <c r="G653">
        <v>4</v>
      </c>
      <c r="H653">
        <v>0</v>
      </c>
    </row>
    <row r="654" spans="1:8" x14ac:dyDescent="0.25">
      <c r="A654">
        <v>651</v>
      </c>
      <c r="B654" s="102">
        <v>42032</v>
      </c>
      <c r="C654">
        <v>28</v>
      </c>
      <c r="D654">
        <v>1</v>
      </c>
      <c r="E654">
        <v>28</v>
      </c>
      <c r="F654">
        <v>2</v>
      </c>
      <c r="G654">
        <v>4</v>
      </c>
      <c r="H654">
        <v>0</v>
      </c>
    </row>
    <row r="655" spans="1:8" x14ac:dyDescent="0.25">
      <c r="A655">
        <v>652</v>
      </c>
      <c r="B655" s="102">
        <v>42032</v>
      </c>
      <c r="C655">
        <v>28</v>
      </c>
      <c r="D655">
        <v>1</v>
      </c>
      <c r="E655">
        <v>28</v>
      </c>
      <c r="F655">
        <v>3</v>
      </c>
      <c r="G655">
        <v>4</v>
      </c>
      <c r="H655">
        <v>0</v>
      </c>
    </row>
    <row r="656" spans="1:8" x14ac:dyDescent="0.25">
      <c r="A656">
        <v>653</v>
      </c>
      <c r="B656" s="102">
        <v>42032</v>
      </c>
      <c r="C656">
        <v>28</v>
      </c>
      <c r="D656">
        <v>1</v>
      </c>
      <c r="E656">
        <v>28</v>
      </c>
      <c r="F656">
        <v>4</v>
      </c>
      <c r="G656">
        <v>4</v>
      </c>
      <c r="H656">
        <v>0</v>
      </c>
    </row>
    <row r="657" spans="1:8" x14ac:dyDescent="0.25">
      <c r="A657">
        <v>654</v>
      </c>
      <c r="B657" s="102">
        <v>42032</v>
      </c>
      <c r="C657">
        <v>28</v>
      </c>
      <c r="D657">
        <v>1</v>
      </c>
      <c r="E657">
        <v>28</v>
      </c>
      <c r="F657">
        <v>5</v>
      </c>
      <c r="G657">
        <v>4</v>
      </c>
      <c r="H657">
        <v>0</v>
      </c>
    </row>
    <row r="658" spans="1:8" x14ac:dyDescent="0.25">
      <c r="A658">
        <v>655</v>
      </c>
      <c r="B658" s="102">
        <v>42032</v>
      </c>
      <c r="C658">
        <v>28</v>
      </c>
      <c r="D658">
        <v>1</v>
      </c>
      <c r="E658">
        <v>28</v>
      </c>
      <c r="F658">
        <v>6</v>
      </c>
      <c r="G658">
        <v>4</v>
      </c>
      <c r="H658">
        <v>0</v>
      </c>
    </row>
    <row r="659" spans="1:8" x14ac:dyDescent="0.25">
      <c r="A659">
        <v>656</v>
      </c>
      <c r="B659" s="102">
        <v>42032</v>
      </c>
      <c r="C659">
        <v>28</v>
      </c>
      <c r="D659">
        <v>1</v>
      </c>
      <c r="E659">
        <v>28</v>
      </c>
      <c r="F659">
        <v>7</v>
      </c>
      <c r="G659">
        <v>4</v>
      </c>
      <c r="H659">
        <v>0</v>
      </c>
    </row>
    <row r="660" spans="1:8" x14ac:dyDescent="0.25">
      <c r="A660">
        <v>657</v>
      </c>
      <c r="B660" s="102">
        <v>42032</v>
      </c>
      <c r="C660">
        <v>28</v>
      </c>
      <c r="D660">
        <v>1</v>
      </c>
      <c r="E660">
        <v>28</v>
      </c>
      <c r="F660">
        <v>8</v>
      </c>
      <c r="G660">
        <v>4</v>
      </c>
      <c r="H660">
        <v>0</v>
      </c>
    </row>
    <row r="661" spans="1:8" x14ac:dyDescent="0.25">
      <c r="A661">
        <v>658</v>
      </c>
      <c r="B661" s="102">
        <v>42032</v>
      </c>
      <c r="C661">
        <v>28</v>
      </c>
      <c r="D661">
        <v>1</v>
      </c>
      <c r="E661">
        <v>28</v>
      </c>
      <c r="F661">
        <v>9</v>
      </c>
      <c r="G661">
        <v>4</v>
      </c>
      <c r="H661">
        <v>0</v>
      </c>
    </row>
    <row r="662" spans="1:8" x14ac:dyDescent="0.25">
      <c r="A662">
        <v>659</v>
      </c>
      <c r="B662" s="102">
        <v>42032</v>
      </c>
      <c r="C662">
        <v>28</v>
      </c>
      <c r="D662">
        <v>1</v>
      </c>
      <c r="E662">
        <v>28</v>
      </c>
      <c r="F662">
        <v>10</v>
      </c>
      <c r="G662">
        <v>4</v>
      </c>
      <c r="H662">
        <v>0</v>
      </c>
    </row>
    <row r="663" spans="1:8" x14ac:dyDescent="0.25">
      <c r="A663">
        <v>660</v>
      </c>
      <c r="B663" s="102">
        <v>42032</v>
      </c>
      <c r="C663">
        <v>28</v>
      </c>
      <c r="D663">
        <v>1</v>
      </c>
      <c r="E663">
        <v>28</v>
      </c>
      <c r="F663">
        <v>11</v>
      </c>
      <c r="G663">
        <v>4</v>
      </c>
      <c r="H663">
        <v>0</v>
      </c>
    </row>
    <row r="664" spans="1:8" x14ac:dyDescent="0.25">
      <c r="A664">
        <v>661</v>
      </c>
      <c r="B664" s="102">
        <v>42032</v>
      </c>
      <c r="C664">
        <v>28</v>
      </c>
      <c r="D664">
        <v>1</v>
      </c>
      <c r="E664">
        <v>28</v>
      </c>
      <c r="F664">
        <v>12</v>
      </c>
      <c r="G664">
        <v>4</v>
      </c>
      <c r="H664">
        <v>0</v>
      </c>
    </row>
    <row r="665" spans="1:8" x14ac:dyDescent="0.25">
      <c r="A665">
        <v>662</v>
      </c>
      <c r="B665" s="102">
        <v>42032</v>
      </c>
      <c r="C665">
        <v>28</v>
      </c>
      <c r="D665">
        <v>1</v>
      </c>
      <c r="E665">
        <v>28</v>
      </c>
      <c r="F665">
        <v>13</v>
      </c>
      <c r="G665">
        <v>4</v>
      </c>
      <c r="H665">
        <v>0</v>
      </c>
    </row>
    <row r="666" spans="1:8" x14ac:dyDescent="0.25">
      <c r="A666">
        <v>663</v>
      </c>
      <c r="B666" s="102">
        <v>42032</v>
      </c>
      <c r="C666">
        <v>28</v>
      </c>
      <c r="D666">
        <v>1</v>
      </c>
      <c r="E666">
        <v>28</v>
      </c>
      <c r="F666">
        <v>14</v>
      </c>
      <c r="G666">
        <v>4</v>
      </c>
      <c r="H666">
        <v>0</v>
      </c>
    </row>
    <row r="667" spans="1:8" x14ac:dyDescent="0.25">
      <c r="A667">
        <v>664</v>
      </c>
      <c r="B667" s="102">
        <v>42032</v>
      </c>
      <c r="C667">
        <v>28</v>
      </c>
      <c r="D667">
        <v>1</v>
      </c>
      <c r="E667">
        <v>28</v>
      </c>
      <c r="F667">
        <v>15</v>
      </c>
      <c r="G667">
        <v>4</v>
      </c>
      <c r="H667">
        <v>0</v>
      </c>
    </row>
    <row r="668" spans="1:8" x14ac:dyDescent="0.25">
      <c r="A668">
        <v>665</v>
      </c>
      <c r="B668" s="102">
        <v>42032</v>
      </c>
      <c r="C668">
        <v>28</v>
      </c>
      <c r="D668">
        <v>1</v>
      </c>
      <c r="E668">
        <v>28</v>
      </c>
      <c r="F668">
        <v>16</v>
      </c>
      <c r="G668">
        <v>4</v>
      </c>
      <c r="H668">
        <v>0</v>
      </c>
    </row>
    <row r="669" spans="1:8" x14ac:dyDescent="0.25">
      <c r="A669">
        <v>666</v>
      </c>
      <c r="B669" s="102">
        <v>42032</v>
      </c>
      <c r="C669">
        <v>28</v>
      </c>
      <c r="D669">
        <v>1</v>
      </c>
      <c r="E669">
        <v>28</v>
      </c>
      <c r="F669">
        <v>17</v>
      </c>
      <c r="G669">
        <v>4</v>
      </c>
      <c r="H669">
        <v>0</v>
      </c>
    </row>
    <row r="670" spans="1:8" x14ac:dyDescent="0.25">
      <c r="A670">
        <v>667</v>
      </c>
      <c r="B670" s="102">
        <v>42032</v>
      </c>
      <c r="C670">
        <v>28</v>
      </c>
      <c r="D670">
        <v>1</v>
      </c>
      <c r="E670">
        <v>28</v>
      </c>
      <c r="F670">
        <v>18</v>
      </c>
      <c r="G670">
        <v>4</v>
      </c>
      <c r="H670">
        <v>0</v>
      </c>
    </row>
    <row r="671" spans="1:8" x14ac:dyDescent="0.25">
      <c r="A671">
        <v>668</v>
      </c>
      <c r="B671" s="102">
        <v>42032</v>
      </c>
      <c r="C671">
        <v>28</v>
      </c>
      <c r="D671">
        <v>1</v>
      </c>
      <c r="E671">
        <v>28</v>
      </c>
      <c r="F671">
        <v>19</v>
      </c>
      <c r="G671">
        <v>4</v>
      </c>
      <c r="H671">
        <v>0</v>
      </c>
    </row>
    <row r="672" spans="1:8" x14ac:dyDescent="0.25">
      <c r="A672">
        <v>669</v>
      </c>
      <c r="B672" s="102">
        <v>42032</v>
      </c>
      <c r="C672">
        <v>28</v>
      </c>
      <c r="D672">
        <v>1</v>
      </c>
      <c r="E672">
        <v>28</v>
      </c>
      <c r="F672">
        <v>20</v>
      </c>
      <c r="G672">
        <v>4</v>
      </c>
      <c r="H672">
        <v>0</v>
      </c>
    </row>
    <row r="673" spans="1:8" x14ac:dyDescent="0.25">
      <c r="A673">
        <v>670</v>
      </c>
      <c r="B673" s="102">
        <v>42032</v>
      </c>
      <c r="C673">
        <v>28</v>
      </c>
      <c r="D673">
        <v>1</v>
      </c>
      <c r="E673">
        <v>28</v>
      </c>
      <c r="F673">
        <v>21</v>
      </c>
      <c r="G673">
        <v>4</v>
      </c>
      <c r="H673">
        <v>0</v>
      </c>
    </row>
    <row r="674" spans="1:8" x14ac:dyDescent="0.25">
      <c r="A674">
        <v>671</v>
      </c>
      <c r="B674" s="102">
        <v>42032</v>
      </c>
      <c r="C674">
        <v>28</v>
      </c>
      <c r="D674">
        <v>1</v>
      </c>
      <c r="E674">
        <v>28</v>
      </c>
      <c r="F674">
        <v>22</v>
      </c>
      <c r="G674">
        <v>4</v>
      </c>
      <c r="H674">
        <v>0</v>
      </c>
    </row>
    <row r="675" spans="1:8" x14ac:dyDescent="0.25">
      <c r="A675">
        <v>672</v>
      </c>
      <c r="B675" s="102">
        <v>42032</v>
      </c>
      <c r="C675">
        <v>28</v>
      </c>
      <c r="D675">
        <v>1</v>
      </c>
      <c r="E675">
        <v>28</v>
      </c>
      <c r="F675">
        <v>23</v>
      </c>
      <c r="G675">
        <v>4</v>
      </c>
      <c r="H675">
        <v>0</v>
      </c>
    </row>
    <row r="676" spans="1:8" x14ac:dyDescent="0.25">
      <c r="A676">
        <v>673</v>
      </c>
      <c r="B676" s="102">
        <v>42033</v>
      </c>
      <c r="C676">
        <v>29</v>
      </c>
      <c r="D676">
        <v>1</v>
      </c>
      <c r="E676">
        <v>29</v>
      </c>
      <c r="F676">
        <v>0</v>
      </c>
      <c r="G676">
        <v>5</v>
      </c>
      <c r="H676">
        <v>0</v>
      </c>
    </row>
    <row r="677" spans="1:8" x14ac:dyDescent="0.25">
      <c r="A677">
        <v>674</v>
      </c>
      <c r="B677" s="102">
        <v>42033</v>
      </c>
      <c r="C677">
        <v>29</v>
      </c>
      <c r="D677">
        <v>1</v>
      </c>
      <c r="E677">
        <v>29</v>
      </c>
      <c r="F677">
        <v>1</v>
      </c>
      <c r="G677">
        <v>5</v>
      </c>
      <c r="H677">
        <v>0</v>
      </c>
    </row>
    <row r="678" spans="1:8" x14ac:dyDescent="0.25">
      <c r="A678">
        <v>675</v>
      </c>
      <c r="B678" s="102">
        <v>42033</v>
      </c>
      <c r="C678">
        <v>29</v>
      </c>
      <c r="D678">
        <v>1</v>
      </c>
      <c r="E678">
        <v>29</v>
      </c>
      <c r="F678">
        <v>2</v>
      </c>
      <c r="G678">
        <v>5</v>
      </c>
      <c r="H678">
        <v>0</v>
      </c>
    </row>
    <row r="679" spans="1:8" x14ac:dyDescent="0.25">
      <c r="A679">
        <v>676</v>
      </c>
      <c r="B679" s="102">
        <v>42033</v>
      </c>
      <c r="C679">
        <v>29</v>
      </c>
      <c r="D679">
        <v>1</v>
      </c>
      <c r="E679">
        <v>29</v>
      </c>
      <c r="F679">
        <v>3</v>
      </c>
      <c r="G679">
        <v>5</v>
      </c>
      <c r="H679">
        <v>0</v>
      </c>
    </row>
    <row r="680" spans="1:8" x14ac:dyDescent="0.25">
      <c r="A680">
        <v>677</v>
      </c>
      <c r="B680" s="102">
        <v>42033</v>
      </c>
      <c r="C680">
        <v>29</v>
      </c>
      <c r="D680">
        <v>1</v>
      </c>
      <c r="E680">
        <v>29</v>
      </c>
      <c r="F680">
        <v>4</v>
      </c>
      <c r="G680">
        <v>5</v>
      </c>
      <c r="H680">
        <v>0</v>
      </c>
    </row>
    <row r="681" spans="1:8" x14ac:dyDescent="0.25">
      <c r="A681">
        <v>678</v>
      </c>
      <c r="B681" s="102">
        <v>42033</v>
      </c>
      <c r="C681">
        <v>29</v>
      </c>
      <c r="D681">
        <v>1</v>
      </c>
      <c r="E681">
        <v>29</v>
      </c>
      <c r="F681">
        <v>5</v>
      </c>
      <c r="G681">
        <v>5</v>
      </c>
      <c r="H681">
        <v>0</v>
      </c>
    </row>
    <row r="682" spans="1:8" x14ac:dyDescent="0.25">
      <c r="A682">
        <v>679</v>
      </c>
      <c r="B682" s="102">
        <v>42033</v>
      </c>
      <c r="C682">
        <v>29</v>
      </c>
      <c r="D682">
        <v>1</v>
      </c>
      <c r="E682">
        <v>29</v>
      </c>
      <c r="F682">
        <v>6</v>
      </c>
      <c r="G682">
        <v>5</v>
      </c>
      <c r="H682">
        <v>0</v>
      </c>
    </row>
    <row r="683" spans="1:8" x14ac:dyDescent="0.25">
      <c r="A683">
        <v>680</v>
      </c>
      <c r="B683" s="102">
        <v>42033</v>
      </c>
      <c r="C683">
        <v>29</v>
      </c>
      <c r="D683">
        <v>1</v>
      </c>
      <c r="E683">
        <v>29</v>
      </c>
      <c r="F683">
        <v>7</v>
      </c>
      <c r="G683">
        <v>5</v>
      </c>
      <c r="H683">
        <v>0</v>
      </c>
    </row>
    <row r="684" spans="1:8" x14ac:dyDescent="0.25">
      <c r="A684">
        <v>681</v>
      </c>
      <c r="B684" s="102">
        <v>42033</v>
      </c>
      <c r="C684">
        <v>29</v>
      </c>
      <c r="D684">
        <v>1</v>
      </c>
      <c r="E684">
        <v>29</v>
      </c>
      <c r="F684">
        <v>8</v>
      </c>
      <c r="G684">
        <v>5</v>
      </c>
      <c r="H684">
        <v>0</v>
      </c>
    </row>
    <row r="685" spans="1:8" x14ac:dyDescent="0.25">
      <c r="A685">
        <v>682</v>
      </c>
      <c r="B685" s="102">
        <v>42033</v>
      </c>
      <c r="C685">
        <v>29</v>
      </c>
      <c r="D685">
        <v>1</v>
      </c>
      <c r="E685">
        <v>29</v>
      </c>
      <c r="F685">
        <v>9</v>
      </c>
      <c r="G685">
        <v>5</v>
      </c>
      <c r="H685">
        <v>0</v>
      </c>
    </row>
    <row r="686" spans="1:8" x14ac:dyDescent="0.25">
      <c r="A686">
        <v>683</v>
      </c>
      <c r="B686" s="102">
        <v>42033</v>
      </c>
      <c r="C686">
        <v>29</v>
      </c>
      <c r="D686">
        <v>1</v>
      </c>
      <c r="E686">
        <v>29</v>
      </c>
      <c r="F686">
        <v>10</v>
      </c>
      <c r="G686">
        <v>5</v>
      </c>
      <c r="H686">
        <v>0</v>
      </c>
    </row>
    <row r="687" spans="1:8" x14ac:dyDescent="0.25">
      <c r="A687">
        <v>684</v>
      </c>
      <c r="B687" s="102">
        <v>42033</v>
      </c>
      <c r="C687">
        <v>29</v>
      </c>
      <c r="D687">
        <v>1</v>
      </c>
      <c r="E687">
        <v>29</v>
      </c>
      <c r="F687">
        <v>11</v>
      </c>
      <c r="G687">
        <v>5</v>
      </c>
      <c r="H687">
        <v>0</v>
      </c>
    </row>
    <row r="688" spans="1:8" x14ac:dyDescent="0.25">
      <c r="A688">
        <v>685</v>
      </c>
      <c r="B688" s="102">
        <v>42033</v>
      </c>
      <c r="C688">
        <v>29</v>
      </c>
      <c r="D688">
        <v>1</v>
      </c>
      <c r="E688">
        <v>29</v>
      </c>
      <c r="F688">
        <v>12</v>
      </c>
      <c r="G688">
        <v>5</v>
      </c>
      <c r="H688">
        <v>0</v>
      </c>
    </row>
    <row r="689" spans="1:8" x14ac:dyDescent="0.25">
      <c r="A689">
        <v>686</v>
      </c>
      <c r="B689" s="102">
        <v>42033</v>
      </c>
      <c r="C689">
        <v>29</v>
      </c>
      <c r="D689">
        <v>1</v>
      </c>
      <c r="E689">
        <v>29</v>
      </c>
      <c r="F689">
        <v>13</v>
      </c>
      <c r="G689">
        <v>5</v>
      </c>
      <c r="H689">
        <v>0</v>
      </c>
    </row>
    <row r="690" spans="1:8" x14ac:dyDescent="0.25">
      <c r="A690">
        <v>687</v>
      </c>
      <c r="B690" s="102">
        <v>42033</v>
      </c>
      <c r="C690">
        <v>29</v>
      </c>
      <c r="D690">
        <v>1</v>
      </c>
      <c r="E690">
        <v>29</v>
      </c>
      <c r="F690">
        <v>14</v>
      </c>
      <c r="G690">
        <v>5</v>
      </c>
      <c r="H690">
        <v>0</v>
      </c>
    </row>
    <row r="691" spans="1:8" x14ac:dyDescent="0.25">
      <c r="A691">
        <v>688</v>
      </c>
      <c r="B691" s="102">
        <v>42033</v>
      </c>
      <c r="C691">
        <v>29</v>
      </c>
      <c r="D691">
        <v>1</v>
      </c>
      <c r="E691">
        <v>29</v>
      </c>
      <c r="F691">
        <v>15</v>
      </c>
      <c r="G691">
        <v>5</v>
      </c>
      <c r="H691">
        <v>0</v>
      </c>
    </row>
    <row r="692" spans="1:8" x14ac:dyDescent="0.25">
      <c r="A692">
        <v>689</v>
      </c>
      <c r="B692" s="102">
        <v>42033</v>
      </c>
      <c r="C692">
        <v>29</v>
      </c>
      <c r="D692">
        <v>1</v>
      </c>
      <c r="E692">
        <v>29</v>
      </c>
      <c r="F692">
        <v>16</v>
      </c>
      <c r="G692">
        <v>5</v>
      </c>
      <c r="H692">
        <v>0</v>
      </c>
    </row>
    <row r="693" spans="1:8" x14ac:dyDescent="0.25">
      <c r="A693">
        <v>690</v>
      </c>
      <c r="B693" s="102">
        <v>42033</v>
      </c>
      <c r="C693">
        <v>29</v>
      </c>
      <c r="D693">
        <v>1</v>
      </c>
      <c r="E693">
        <v>29</v>
      </c>
      <c r="F693">
        <v>17</v>
      </c>
      <c r="G693">
        <v>5</v>
      </c>
      <c r="H693">
        <v>0</v>
      </c>
    </row>
    <row r="694" spans="1:8" x14ac:dyDescent="0.25">
      <c r="A694">
        <v>691</v>
      </c>
      <c r="B694" s="102">
        <v>42033</v>
      </c>
      <c r="C694">
        <v>29</v>
      </c>
      <c r="D694">
        <v>1</v>
      </c>
      <c r="E694">
        <v>29</v>
      </c>
      <c r="F694">
        <v>18</v>
      </c>
      <c r="G694">
        <v>5</v>
      </c>
      <c r="H694">
        <v>0</v>
      </c>
    </row>
    <row r="695" spans="1:8" x14ac:dyDescent="0.25">
      <c r="A695">
        <v>692</v>
      </c>
      <c r="B695" s="102">
        <v>42033</v>
      </c>
      <c r="C695">
        <v>29</v>
      </c>
      <c r="D695">
        <v>1</v>
      </c>
      <c r="E695">
        <v>29</v>
      </c>
      <c r="F695">
        <v>19</v>
      </c>
      <c r="G695">
        <v>5</v>
      </c>
      <c r="H695">
        <v>0</v>
      </c>
    </row>
    <row r="696" spans="1:8" x14ac:dyDescent="0.25">
      <c r="A696">
        <v>693</v>
      </c>
      <c r="B696" s="102">
        <v>42033</v>
      </c>
      <c r="C696">
        <v>29</v>
      </c>
      <c r="D696">
        <v>1</v>
      </c>
      <c r="E696">
        <v>29</v>
      </c>
      <c r="F696">
        <v>20</v>
      </c>
      <c r="G696">
        <v>5</v>
      </c>
      <c r="H696">
        <v>0</v>
      </c>
    </row>
    <row r="697" spans="1:8" x14ac:dyDescent="0.25">
      <c r="A697">
        <v>694</v>
      </c>
      <c r="B697" s="102">
        <v>42033</v>
      </c>
      <c r="C697">
        <v>29</v>
      </c>
      <c r="D697">
        <v>1</v>
      </c>
      <c r="E697">
        <v>29</v>
      </c>
      <c r="F697">
        <v>21</v>
      </c>
      <c r="G697">
        <v>5</v>
      </c>
      <c r="H697">
        <v>0</v>
      </c>
    </row>
    <row r="698" spans="1:8" x14ac:dyDescent="0.25">
      <c r="A698">
        <v>695</v>
      </c>
      <c r="B698" s="102">
        <v>42033</v>
      </c>
      <c r="C698">
        <v>29</v>
      </c>
      <c r="D698">
        <v>1</v>
      </c>
      <c r="E698">
        <v>29</v>
      </c>
      <c r="F698">
        <v>22</v>
      </c>
      <c r="G698">
        <v>5</v>
      </c>
      <c r="H698">
        <v>0</v>
      </c>
    </row>
    <row r="699" spans="1:8" x14ac:dyDescent="0.25">
      <c r="A699">
        <v>696</v>
      </c>
      <c r="B699" s="102">
        <v>42033</v>
      </c>
      <c r="C699">
        <v>29</v>
      </c>
      <c r="D699">
        <v>1</v>
      </c>
      <c r="E699">
        <v>29</v>
      </c>
      <c r="F699">
        <v>23</v>
      </c>
      <c r="G699">
        <v>5</v>
      </c>
      <c r="H699">
        <v>0</v>
      </c>
    </row>
    <row r="700" spans="1:8" x14ac:dyDescent="0.25">
      <c r="A700">
        <v>697</v>
      </c>
      <c r="B700" s="102">
        <v>42034</v>
      </c>
      <c r="C700">
        <v>30</v>
      </c>
      <c r="D700">
        <v>1</v>
      </c>
      <c r="E700">
        <v>30</v>
      </c>
      <c r="F700">
        <v>0</v>
      </c>
      <c r="G700">
        <v>6</v>
      </c>
      <c r="H700">
        <v>0</v>
      </c>
    </row>
    <row r="701" spans="1:8" x14ac:dyDescent="0.25">
      <c r="A701">
        <v>698</v>
      </c>
      <c r="B701" s="102">
        <v>42034</v>
      </c>
      <c r="C701">
        <v>30</v>
      </c>
      <c r="D701">
        <v>1</v>
      </c>
      <c r="E701">
        <v>30</v>
      </c>
      <c r="F701">
        <v>1</v>
      </c>
      <c r="G701">
        <v>6</v>
      </c>
      <c r="H701">
        <v>0</v>
      </c>
    </row>
    <row r="702" spans="1:8" x14ac:dyDescent="0.25">
      <c r="A702">
        <v>699</v>
      </c>
      <c r="B702" s="102">
        <v>42034</v>
      </c>
      <c r="C702">
        <v>30</v>
      </c>
      <c r="D702">
        <v>1</v>
      </c>
      <c r="E702">
        <v>30</v>
      </c>
      <c r="F702">
        <v>2</v>
      </c>
      <c r="G702">
        <v>6</v>
      </c>
      <c r="H702">
        <v>0</v>
      </c>
    </row>
    <row r="703" spans="1:8" x14ac:dyDescent="0.25">
      <c r="A703">
        <v>700</v>
      </c>
      <c r="B703" s="102">
        <v>42034</v>
      </c>
      <c r="C703">
        <v>30</v>
      </c>
      <c r="D703">
        <v>1</v>
      </c>
      <c r="E703">
        <v>30</v>
      </c>
      <c r="F703">
        <v>3</v>
      </c>
      <c r="G703">
        <v>6</v>
      </c>
      <c r="H703">
        <v>0</v>
      </c>
    </row>
    <row r="704" spans="1:8" x14ac:dyDescent="0.25">
      <c r="A704">
        <v>701</v>
      </c>
      <c r="B704" s="102">
        <v>42034</v>
      </c>
      <c r="C704">
        <v>30</v>
      </c>
      <c r="D704">
        <v>1</v>
      </c>
      <c r="E704">
        <v>30</v>
      </c>
      <c r="F704">
        <v>4</v>
      </c>
      <c r="G704">
        <v>6</v>
      </c>
      <c r="H704">
        <v>0</v>
      </c>
    </row>
    <row r="705" spans="1:8" x14ac:dyDescent="0.25">
      <c r="A705">
        <v>702</v>
      </c>
      <c r="B705" s="102">
        <v>42034</v>
      </c>
      <c r="C705">
        <v>30</v>
      </c>
      <c r="D705">
        <v>1</v>
      </c>
      <c r="E705">
        <v>30</v>
      </c>
      <c r="F705">
        <v>5</v>
      </c>
      <c r="G705">
        <v>6</v>
      </c>
      <c r="H705">
        <v>0</v>
      </c>
    </row>
    <row r="706" spans="1:8" x14ac:dyDescent="0.25">
      <c r="A706">
        <v>703</v>
      </c>
      <c r="B706" s="102">
        <v>42034</v>
      </c>
      <c r="C706">
        <v>30</v>
      </c>
      <c r="D706">
        <v>1</v>
      </c>
      <c r="E706">
        <v>30</v>
      </c>
      <c r="F706">
        <v>6</v>
      </c>
      <c r="G706">
        <v>6</v>
      </c>
      <c r="H706">
        <v>0</v>
      </c>
    </row>
    <row r="707" spans="1:8" x14ac:dyDescent="0.25">
      <c r="A707">
        <v>704</v>
      </c>
      <c r="B707" s="102">
        <v>42034</v>
      </c>
      <c r="C707">
        <v>30</v>
      </c>
      <c r="D707">
        <v>1</v>
      </c>
      <c r="E707">
        <v>30</v>
      </c>
      <c r="F707">
        <v>7</v>
      </c>
      <c r="G707">
        <v>6</v>
      </c>
      <c r="H707">
        <v>0</v>
      </c>
    </row>
    <row r="708" spans="1:8" x14ac:dyDescent="0.25">
      <c r="A708">
        <v>705</v>
      </c>
      <c r="B708" s="102">
        <v>42034</v>
      </c>
      <c r="C708">
        <v>30</v>
      </c>
      <c r="D708">
        <v>1</v>
      </c>
      <c r="E708">
        <v>30</v>
      </c>
      <c r="F708">
        <v>8</v>
      </c>
      <c r="G708">
        <v>6</v>
      </c>
      <c r="H708">
        <v>0</v>
      </c>
    </row>
    <row r="709" spans="1:8" x14ac:dyDescent="0.25">
      <c r="A709">
        <v>706</v>
      </c>
      <c r="B709" s="102">
        <v>42034</v>
      </c>
      <c r="C709">
        <v>30</v>
      </c>
      <c r="D709">
        <v>1</v>
      </c>
      <c r="E709">
        <v>30</v>
      </c>
      <c r="F709">
        <v>9</v>
      </c>
      <c r="G709">
        <v>6</v>
      </c>
      <c r="H709">
        <v>0</v>
      </c>
    </row>
    <row r="710" spans="1:8" x14ac:dyDescent="0.25">
      <c r="A710">
        <v>707</v>
      </c>
      <c r="B710" s="102">
        <v>42034</v>
      </c>
      <c r="C710">
        <v>30</v>
      </c>
      <c r="D710">
        <v>1</v>
      </c>
      <c r="E710">
        <v>30</v>
      </c>
      <c r="F710">
        <v>10</v>
      </c>
      <c r="G710">
        <v>6</v>
      </c>
      <c r="H710">
        <v>0</v>
      </c>
    </row>
    <row r="711" spans="1:8" x14ac:dyDescent="0.25">
      <c r="A711">
        <v>708</v>
      </c>
      <c r="B711" s="102">
        <v>42034</v>
      </c>
      <c r="C711">
        <v>30</v>
      </c>
      <c r="D711">
        <v>1</v>
      </c>
      <c r="E711">
        <v>30</v>
      </c>
      <c r="F711">
        <v>11</v>
      </c>
      <c r="G711">
        <v>6</v>
      </c>
      <c r="H711">
        <v>0</v>
      </c>
    </row>
    <row r="712" spans="1:8" x14ac:dyDescent="0.25">
      <c r="A712">
        <v>709</v>
      </c>
      <c r="B712" s="102">
        <v>42034</v>
      </c>
      <c r="C712">
        <v>30</v>
      </c>
      <c r="D712">
        <v>1</v>
      </c>
      <c r="E712">
        <v>30</v>
      </c>
      <c r="F712">
        <v>12</v>
      </c>
      <c r="G712">
        <v>6</v>
      </c>
      <c r="H712">
        <v>0</v>
      </c>
    </row>
    <row r="713" spans="1:8" x14ac:dyDescent="0.25">
      <c r="A713">
        <v>710</v>
      </c>
      <c r="B713" s="102">
        <v>42034</v>
      </c>
      <c r="C713">
        <v>30</v>
      </c>
      <c r="D713">
        <v>1</v>
      </c>
      <c r="E713">
        <v>30</v>
      </c>
      <c r="F713">
        <v>13</v>
      </c>
      <c r="G713">
        <v>6</v>
      </c>
      <c r="H713">
        <v>0</v>
      </c>
    </row>
    <row r="714" spans="1:8" x14ac:dyDescent="0.25">
      <c r="A714">
        <v>711</v>
      </c>
      <c r="B714" s="102">
        <v>42034</v>
      </c>
      <c r="C714">
        <v>30</v>
      </c>
      <c r="D714">
        <v>1</v>
      </c>
      <c r="E714">
        <v>30</v>
      </c>
      <c r="F714">
        <v>14</v>
      </c>
      <c r="G714">
        <v>6</v>
      </c>
      <c r="H714">
        <v>0</v>
      </c>
    </row>
    <row r="715" spans="1:8" x14ac:dyDescent="0.25">
      <c r="A715">
        <v>712</v>
      </c>
      <c r="B715" s="102">
        <v>42034</v>
      </c>
      <c r="C715">
        <v>30</v>
      </c>
      <c r="D715">
        <v>1</v>
      </c>
      <c r="E715">
        <v>30</v>
      </c>
      <c r="F715">
        <v>15</v>
      </c>
      <c r="G715">
        <v>6</v>
      </c>
      <c r="H715">
        <v>0</v>
      </c>
    </row>
    <row r="716" spans="1:8" x14ac:dyDescent="0.25">
      <c r="A716">
        <v>713</v>
      </c>
      <c r="B716" s="102">
        <v>42034</v>
      </c>
      <c r="C716">
        <v>30</v>
      </c>
      <c r="D716">
        <v>1</v>
      </c>
      <c r="E716">
        <v>30</v>
      </c>
      <c r="F716">
        <v>16</v>
      </c>
      <c r="G716">
        <v>6</v>
      </c>
      <c r="H716">
        <v>0</v>
      </c>
    </row>
    <row r="717" spans="1:8" x14ac:dyDescent="0.25">
      <c r="A717">
        <v>714</v>
      </c>
      <c r="B717" s="102">
        <v>42034</v>
      </c>
      <c r="C717">
        <v>30</v>
      </c>
      <c r="D717">
        <v>1</v>
      </c>
      <c r="E717">
        <v>30</v>
      </c>
      <c r="F717">
        <v>17</v>
      </c>
      <c r="G717">
        <v>6</v>
      </c>
      <c r="H717">
        <v>0</v>
      </c>
    </row>
    <row r="718" spans="1:8" x14ac:dyDescent="0.25">
      <c r="A718">
        <v>715</v>
      </c>
      <c r="B718" s="102">
        <v>42034</v>
      </c>
      <c r="C718">
        <v>30</v>
      </c>
      <c r="D718">
        <v>1</v>
      </c>
      <c r="E718">
        <v>30</v>
      </c>
      <c r="F718">
        <v>18</v>
      </c>
      <c r="G718">
        <v>6</v>
      </c>
      <c r="H718">
        <v>0</v>
      </c>
    </row>
    <row r="719" spans="1:8" x14ac:dyDescent="0.25">
      <c r="A719">
        <v>716</v>
      </c>
      <c r="B719" s="102">
        <v>42034</v>
      </c>
      <c r="C719">
        <v>30</v>
      </c>
      <c r="D719">
        <v>1</v>
      </c>
      <c r="E719">
        <v>30</v>
      </c>
      <c r="F719">
        <v>19</v>
      </c>
      <c r="G719">
        <v>6</v>
      </c>
      <c r="H719">
        <v>0</v>
      </c>
    </row>
    <row r="720" spans="1:8" x14ac:dyDescent="0.25">
      <c r="A720">
        <v>717</v>
      </c>
      <c r="B720" s="102">
        <v>42034</v>
      </c>
      <c r="C720">
        <v>30</v>
      </c>
      <c r="D720">
        <v>1</v>
      </c>
      <c r="E720">
        <v>30</v>
      </c>
      <c r="F720">
        <v>20</v>
      </c>
      <c r="G720">
        <v>6</v>
      </c>
      <c r="H720">
        <v>0</v>
      </c>
    </row>
    <row r="721" spans="1:8" x14ac:dyDescent="0.25">
      <c r="A721">
        <v>718</v>
      </c>
      <c r="B721" s="102">
        <v>42034</v>
      </c>
      <c r="C721">
        <v>30</v>
      </c>
      <c r="D721">
        <v>1</v>
      </c>
      <c r="E721">
        <v>30</v>
      </c>
      <c r="F721">
        <v>21</v>
      </c>
      <c r="G721">
        <v>6</v>
      </c>
      <c r="H721">
        <v>0</v>
      </c>
    </row>
    <row r="722" spans="1:8" x14ac:dyDescent="0.25">
      <c r="A722">
        <v>719</v>
      </c>
      <c r="B722" s="102">
        <v>42034</v>
      </c>
      <c r="C722">
        <v>30</v>
      </c>
      <c r="D722">
        <v>1</v>
      </c>
      <c r="E722">
        <v>30</v>
      </c>
      <c r="F722">
        <v>22</v>
      </c>
      <c r="G722">
        <v>6</v>
      </c>
      <c r="H722">
        <v>0</v>
      </c>
    </row>
    <row r="723" spans="1:8" x14ac:dyDescent="0.25">
      <c r="A723">
        <v>720</v>
      </c>
      <c r="B723" s="102">
        <v>42034</v>
      </c>
      <c r="C723">
        <v>30</v>
      </c>
      <c r="D723">
        <v>1</v>
      </c>
      <c r="E723">
        <v>30</v>
      </c>
      <c r="F723">
        <v>23</v>
      </c>
      <c r="G723">
        <v>6</v>
      </c>
      <c r="H723">
        <v>0</v>
      </c>
    </row>
    <row r="724" spans="1:8" x14ac:dyDescent="0.25">
      <c r="A724">
        <v>721</v>
      </c>
      <c r="B724" s="102">
        <v>42035</v>
      </c>
      <c r="C724">
        <v>31</v>
      </c>
      <c r="D724">
        <v>1</v>
      </c>
      <c r="E724">
        <v>31</v>
      </c>
      <c r="F724">
        <v>0</v>
      </c>
      <c r="G724">
        <v>7</v>
      </c>
      <c r="H724">
        <v>1</v>
      </c>
    </row>
    <row r="725" spans="1:8" x14ac:dyDescent="0.25">
      <c r="A725">
        <v>722</v>
      </c>
      <c r="B725" s="102">
        <v>42035</v>
      </c>
      <c r="C725">
        <v>31</v>
      </c>
      <c r="D725">
        <v>1</v>
      </c>
      <c r="E725">
        <v>31</v>
      </c>
      <c r="F725">
        <v>1</v>
      </c>
      <c r="G725">
        <v>7</v>
      </c>
      <c r="H725">
        <v>1</v>
      </c>
    </row>
    <row r="726" spans="1:8" x14ac:dyDescent="0.25">
      <c r="A726">
        <v>723</v>
      </c>
      <c r="B726" s="102">
        <v>42035</v>
      </c>
      <c r="C726">
        <v>31</v>
      </c>
      <c r="D726">
        <v>1</v>
      </c>
      <c r="E726">
        <v>31</v>
      </c>
      <c r="F726">
        <v>2</v>
      </c>
      <c r="G726">
        <v>7</v>
      </c>
      <c r="H726">
        <v>1</v>
      </c>
    </row>
    <row r="727" spans="1:8" x14ac:dyDescent="0.25">
      <c r="A727">
        <v>724</v>
      </c>
      <c r="B727" s="102">
        <v>42035</v>
      </c>
      <c r="C727">
        <v>31</v>
      </c>
      <c r="D727">
        <v>1</v>
      </c>
      <c r="E727">
        <v>31</v>
      </c>
      <c r="F727">
        <v>3</v>
      </c>
      <c r="G727">
        <v>7</v>
      </c>
      <c r="H727">
        <v>1</v>
      </c>
    </row>
    <row r="728" spans="1:8" x14ac:dyDescent="0.25">
      <c r="A728">
        <v>725</v>
      </c>
      <c r="B728" s="102">
        <v>42035</v>
      </c>
      <c r="C728">
        <v>31</v>
      </c>
      <c r="D728">
        <v>1</v>
      </c>
      <c r="E728">
        <v>31</v>
      </c>
      <c r="F728">
        <v>4</v>
      </c>
      <c r="G728">
        <v>7</v>
      </c>
      <c r="H728">
        <v>1</v>
      </c>
    </row>
    <row r="729" spans="1:8" x14ac:dyDescent="0.25">
      <c r="A729">
        <v>726</v>
      </c>
      <c r="B729" s="102">
        <v>42035</v>
      </c>
      <c r="C729">
        <v>31</v>
      </c>
      <c r="D729">
        <v>1</v>
      </c>
      <c r="E729">
        <v>31</v>
      </c>
      <c r="F729">
        <v>5</v>
      </c>
      <c r="G729">
        <v>7</v>
      </c>
      <c r="H729">
        <v>1</v>
      </c>
    </row>
    <row r="730" spans="1:8" x14ac:dyDescent="0.25">
      <c r="A730">
        <v>727</v>
      </c>
      <c r="B730" s="102">
        <v>42035</v>
      </c>
      <c r="C730">
        <v>31</v>
      </c>
      <c r="D730">
        <v>1</v>
      </c>
      <c r="E730">
        <v>31</v>
      </c>
      <c r="F730">
        <v>6</v>
      </c>
      <c r="G730">
        <v>7</v>
      </c>
      <c r="H730">
        <v>1</v>
      </c>
    </row>
    <row r="731" spans="1:8" x14ac:dyDescent="0.25">
      <c r="A731">
        <v>728</v>
      </c>
      <c r="B731" s="102">
        <v>42035</v>
      </c>
      <c r="C731">
        <v>31</v>
      </c>
      <c r="D731">
        <v>1</v>
      </c>
      <c r="E731">
        <v>31</v>
      </c>
      <c r="F731">
        <v>7</v>
      </c>
      <c r="G731">
        <v>7</v>
      </c>
      <c r="H731">
        <v>1</v>
      </c>
    </row>
    <row r="732" spans="1:8" x14ac:dyDescent="0.25">
      <c r="A732">
        <v>729</v>
      </c>
      <c r="B732" s="102">
        <v>42035</v>
      </c>
      <c r="C732">
        <v>31</v>
      </c>
      <c r="D732">
        <v>1</v>
      </c>
      <c r="E732">
        <v>31</v>
      </c>
      <c r="F732">
        <v>8</v>
      </c>
      <c r="G732">
        <v>7</v>
      </c>
      <c r="H732">
        <v>1</v>
      </c>
    </row>
    <row r="733" spans="1:8" x14ac:dyDescent="0.25">
      <c r="A733">
        <v>730</v>
      </c>
      <c r="B733" s="102">
        <v>42035</v>
      </c>
      <c r="C733">
        <v>31</v>
      </c>
      <c r="D733">
        <v>1</v>
      </c>
      <c r="E733">
        <v>31</v>
      </c>
      <c r="F733">
        <v>9</v>
      </c>
      <c r="G733">
        <v>7</v>
      </c>
      <c r="H733">
        <v>1</v>
      </c>
    </row>
    <row r="734" spans="1:8" x14ac:dyDescent="0.25">
      <c r="A734">
        <v>731</v>
      </c>
      <c r="B734" s="102">
        <v>42035</v>
      </c>
      <c r="C734">
        <v>31</v>
      </c>
      <c r="D734">
        <v>1</v>
      </c>
      <c r="E734">
        <v>31</v>
      </c>
      <c r="F734">
        <v>10</v>
      </c>
      <c r="G734">
        <v>7</v>
      </c>
      <c r="H734">
        <v>1</v>
      </c>
    </row>
    <row r="735" spans="1:8" x14ac:dyDescent="0.25">
      <c r="A735">
        <v>732</v>
      </c>
      <c r="B735" s="102">
        <v>42035</v>
      </c>
      <c r="C735">
        <v>31</v>
      </c>
      <c r="D735">
        <v>1</v>
      </c>
      <c r="E735">
        <v>31</v>
      </c>
      <c r="F735">
        <v>11</v>
      </c>
      <c r="G735">
        <v>7</v>
      </c>
      <c r="H735">
        <v>1</v>
      </c>
    </row>
    <row r="736" spans="1:8" x14ac:dyDescent="0.25">
      <c r="A736">
        <v>733</v>
      </c>
      <c r="B736" s="102">
        <v>42035</v>
      </c>
      <c r="C736">
        <v>31</v>
      </c>
      <c r="D736">
        <v>1</v>
      </c>
      <c r="E736">
        <v>31</v>
      </c>
      <c r="F736">
        <v>12</v>
      </c>
      <c r="G736">
        <v>7</v>
      </c>
      <c r="H736">
        <v>1</v>
      </c>
    </row>
    <row r="737" spans="1:8" x14ac:dyDescent="0.25">
      <c r="A737">
        <v>734</v>
      </c>
      <c r="B737" s="102">
        <v>42035</v>
      </c>
      <c r="C737">
        <v>31</v>
      </c>
      <c r="D737">
        <v>1</v>
      </c>
      <c r="E737">
        <v>31</v>
      </c>
      <c r="F737">
        <v>13</v>
      </c>
      <c r="G737">
        <v>7</v>
      </c>
      <c r="H737">
        <v>1</v>
      </c>
    </row>
    <row r="738" spans="1:8" x14ac:dyDescent="0.25">
      <c r="A738">
        <v>735</v>
      </c>
      <c r="B738" s="102">
        <v>42035</v>
      </c>
      <c r="C738">
        <v>31</v>
      </c>
      <c r="D738">
        <v>1</v>
      </c>
      <c r="E738">
        <v>31</v>
      </c>
      <c r="F738">
        <v>14</v>
      </c>
      <c r="G738">
        <v>7</v>
      </c>
      <c r="H738">
        <v>1</v>
      </c>
    </row>
    <row r="739" spans="1:8" x14ac:dyDescent="0.25">
      <c r="A739">
        <v>736</v>
      </c>
      <c r="B739" s="102">
        <v>42035</v>
      </c>
      <c r="C739">
        <v>31</v>
      </c>
      <c r="D739">
        <v>1</v>
      </c>
      <c r="E739">
        <v>31</v>
      </c>
      <c r="F739">
        <v>15</v>
      </c>
      <c r="G739">
        <v>7</v>
      </c>
      <c r="H739">
        <v>1</v>
      </c>
    </row>
    <row r="740" spans="1:8" x14ac:dyDescent="0.25">
      <c r="A740">
        <v>737</v>
      </c>
      <c r="B740" s="102">
        <v>42035</v>
      </c>
      <c r="C740">
        <v>31</v>
      </c>
      <c r="D740">
        <v>1</v>
      </c>
      <c r="E740">
        <v>31</v>
      </c>
      <c r="F740">
        <v>16</v>
      </c>
      <c r="G740">
        <v>7</v>
      </c>
      <c r="H740">
        <v>1</v>
      </c>
    </row>
    <row r="741" spans="1:8" x14ac:dyDescent="0.25">
      <c r="A741">
        <v>738</v>
      </c>
      <c r="B741" s="102">
        <v>42035</v>
      </c>
      <c r="C741">
        <v>31</v>
      </c>
      <c r="D741">
        <v>1</v>
      </c>
      <c r="E741">
        <v>31</v>
      </c>
      <c r="F741">
        <v>17</v>
      </c>
      <c r="G741">
        <v>7</v>
      </c>
      <c r="H741">
        <v>1</v>
      </c>
    </row>
    <row r="742" spans="1:8" x14ac:dyDescent="0.25">
      <c r="A742">
        <v>739</v>
      </c>
      <c r="B742" s="102">
        <v>42035</v>
      </c>
      <c r="C742">
        <v>31</v>
      </c>
      <c r="D742">
        <v>1</v>
      </c>
      <c r="E742">
        <v>31</v>
      </c>
      <c r="F742">
        <v>18</v>
      </c>
      <c r="G742">
        <v>7</v>
      </c>
      <c r="H742">
        <v>1</v>
      </c>
    </row>
    <row r="743" spans="1:8" x14ac:dyDescent="0.25">
      <c r="A743">
        <v>740</v>
      </c>
      <c r="B743" s="102">
        <v>42035</v>
      </c>
      <c r="C743">
        <v>31</v>
      </c>
      <c r="D743">
        <v>1</v>
      </c>
      <c r="E743">
        <v>31</v>
      </c>
      <c r="F743">
        <v>19</v>
      </c>
      <c r="G743">
        <v>7</v>
      </c>
      <c r="H743">
        <v>1</v>
      </c>
    </row>
    <row r="744" spans="1:8" x14ac:dyDescent="0.25">
      <c r="A744">
        <v>741</v>
      </c>
      <c r="B744" s="102">
        <v>42035</v>
      </c>
      <c r="C744">
        <v>31</v>
      </c>
      <c r="D744">
        <v>1</v>
      </c>
      <c r="E744">
        <v>31</v>
      </c>
      <c r="F744">
        <v>20</v>
      </c>
      <c r="G744">
        <v>7</v>
      </c>
      <c r="H744">
        <v>1</v>
      </c>
    </row>
    <row r="745" spans="1:8" x14ac:dyDescent="0.25">
      <c r="A745">
        <v>742</v>
      </c>
      <c r="B745" s="102">
        <v>42035</v>
      </c>
      <c r="C745">
        <v>31</v>
      </c>
      <c r="D745">
        <v>1</v>
      </c>
      <c r="E745">
        <v>31</v>
      </c>
      <c r="F745">
        <v>21</v>
      </c>
      <c r="G745">
        <v>7</v>
      </c>
      <c r="H745">
        <v>1</v>
      </c>
    </row>
    <row r="746" spans="1:8" x14ac:dyDescent="0.25">
      <c r="A746">
        <v>743</v>
      </c>
      <c r="B746" s="102">
        <v>42035</v>
      </c>
      <c r="C746">
        <v>31</v>
      </c>
      <c r="D746">
        <v>1</v>
      </c>
      <c r="E746">
        <v>31</v>
      </c>
      <c r="F746">
        <v>22</v>
      </c>
      <c r="G746">
        <v>7</v>
      </c>
      <c r="H746">
        <v>1</v>
      </c>
    </row>
    <row r="747" spans="1:8" x14ac:dyDescent="0.25">
      <c r="A747">
        <v>744</v>
      </c>
      <c r="B747" s="102">
        <v>42035</v>
      </c>
      <c r="C747">
        <v>31</v>
      </c>
      <c r="D747">
        <v>1</v>
      </c>
      <c r="E747">
        <v>31</v>
      </c>
      <c r="F747">
        <v>23</v>
      </c>
      <c r="G747">
        <v>7</v>
      </c>
      <c r="H747">
        <v>1</v>
      </c>
    </row>
    <row r="748" spans="1:8" x14ac:dyDescent="0.25">
      <c r="A748">
        <v>745</v>
      </c>
      <c r="B748" s="102">
        <v>42036</v>
      </c>
      <c r="C748">
        <v>32</v>
      </c>
      <c r="D748">
        <v>2</v>
      </c>
      <c r="E748">
        <v>1</v>
      </c>
      <c r="F748">
        <v>0</v>
      </c>
      <c r="G748">
        <v>1</v>
      </c>
      <c r="H748">
        <v>1</v>
      </c>
    </row>
    <row r="749" spans="1:8" x14ac:dyDescent="0.25">
      <c r="A749">
        <v>746</v>
      </c>
      <c r="B749" s="102">
        <v>42036</v>
      </c>
      <c r="C749">
        <v>32</v>
      </c>
      <c r="D749">
        <v>2</v>
      </c>
      <c r="E749">
        <v>1</v>
      </c>
      <c r="F749">
        <v>1</v>
      </c>
      <c r="G749">
        <v>1</v>
      </c>
      <c r="H749">
        <v>1</v>
      </c>
    </row>
    <row r="750" spans="1:8" x14ac:dyDescent="0.25">
      <c r="A750">
        <v>747</v>
      </c>
      <c r="B750" s="102">
        <v>42036</v>
      </c>
      <c r="C750">
        <v>32</v>
      </c>
      <c r="D750">
        <v>2</v>
      </c>
      <c r="E750">
        <v>1</v>
      </c>
      <c r="F750">
        <v>2</v>
      </c>
      <c r="G750">
        <v>1</v>
      </c>
      <c r="H750">
        <v>1</v>
      </c>
    </row>
    <row r="751" spans="1:8" x14ac:dyDescent="0.25">
      <c r="A751">
        <v>748</v>
      </c>
      <c r="B751" s="102">
        <v>42036</v>
      </c>
      <c r="C751">
        <v>32</v>
      </c>
      <c r="D751">
        <v>2</v>
      </c>
      <c r="E751">
        <v>1</v>
      </c>
      <c r="F751">
        <v>3</v>
      </c>
      <c r="G751">
        <v>1</v>
      </c>
      <c r="H751">
        <v>1</v>
      </c>
    </row>
    <row r="752" spans="1:8" x14ac:dyDescent="0.25">
      <c r="A752">
        <v>749</v>
      </c>
      <c r="B752" s="102">
        <v>42036</v>
      </c>
      <c r="C752">
        <v>32</v>
      </c>
      <c r="D752">
        <v>2</v>
      </c>
      <c r="E752">
        <v>1</v>
      </c>
      <c r="F752">
        <v>4</v>
      </c>
      <c r="G752">
        <v>1</v>
      </c>
      <c r="H752">
        <v>1</v>
      </c>
    </row>
    <row r="753" spans="1:8" x14ac:dyDescent="0.25">
      <c r="A753">
        <v>750</v>
      </c>
      <c r="B753" s="102">
        <v>42036</v>
      </c>
      <c r="C753">
        <v>32</v>
      </c>
      <c r="D753">
        <v>2</v>
      </c>
      <c r="E753">
        <v>1</v>
      </c>
      <c r="F753">
        <v>5</v>
      </c>
      <c r="G753">
        <v>1</v>
      </c>
      <c r="H753">
        <v>1</v>
      </c>
    </row>
    <row r="754" spans="1:8" x14ac:dyDescent="0.25">
      <c r="A754">
        <v>751</v>
      </c>
      <c r="B754" s="102">
        <v>42036</v>
      </c>
      <c r="C754">
        <v>32</v>
      </c>
      <c r="D754">
        <v>2</v>
      </c>
      <c r="E754">
        <v>1</v>
      </c>
      <c r="F754">
        <v>6</v>
      </c>
      <c r="G754">
        <v>1</v>
      </c>
      <c r="H754">
        <v>1</v>
      </c>
    </row>
    <row r="755" spans="1:8" x14ac:dyDescent="0.25">
      <c r="A755">
        <v>752</v>
      </c>
      <c r="B755" s="102">
        <v>42036</v>
      </c>
      <c r="C755">
        <v>32</v>
      </c>
      <c r="D755">
        <v>2</v>
      </c>
      <c r="E755">
        <v>1</v>
      </c>
      <c r="F755">
        <v>7</v>
      </c>
      <c r="G755">
        <v>1</v>
      </c>
      <c r="H755">
        <v>1</v>
      </c>
    </row>
    <row r="756" spans="1:8" x14ac:dyDescent="0.25">
      <c r="A756">
        <v>753</v>
      </c>
      <c r="B756" s="102">
        <v>42036</v>
      </c>
      <c r="C756">
        <v>32</v>
      </c>
      <c r="D756">
        <v>2</v>
      </c>
      <c r="E756">
        <v>1</v>
      </c>
      <c r="F756">
        <v>8</v>
      </c>
      <c r="G756">
        <v>1</v>
      </c>
      <c r="H756">
        <v>1</v>
      </c>
    </row>
    <row r="757" spans="1:8" x14ac:dyDescent="0.25">
      <c r="A757">
        <v>754</v>
      </c>
      <c r="B757" s="102">
        <v>42036</v>
      </c>
      <c r="C757">
        <v>32</v>
      </c>
      <c r="D757">
        <v>2</v>
      </c>
      <c r="E757">
        <v>1</v>
      </c>
      <c r="F757">
        <v>9</v>
      </c>
      <c r="G757">
        <v>1</v>
      </c>
      <c r="H757">
        <v>1</v>
      </c>
    </row>
    <row r="758" spans="1:8" x14ac:dyDescent="0.25">
      <c r="A758">
        <v>755</v>
      </c>
      <c r="B758" s="102">
        <v>42036</v>
      </c>
      <c r="C758">
        <v>32</v>
      </c>
      <c r="D758">
        <v>2</v>
      </c>
      <c r="E758">
        <v>1</v>
      </c>
      <c r="F758">
        <v>10</v>
      </c>
      <c r="G758">
        <v>1</v>
      </c>
      <c r="H758">
        <v>1</v>
      </c>
    </row>
    <row r="759" spans="1:8" x14ac:dyDescent="0.25">
      <c r="A759">
        <v>756</v>
      </c>
      <c r="B759" s="102">
        <v>42036</v>
      </c>
      <c r="C759">
        <v>32</v>
      </c>
      <c r="D759">
        <v>2</v>
      </c>
      <c r="E759">
        <v>1</v>
      </c>
      <c r="F759">
        <v>11</v>
      </c>
      <c r="G759">
        <v>1</v>
      </c>
      <c r="H759">
        <v>1</v>
      </c>
    </row>
    <row r="760" spans="1:8" x14ac:dyDescent="0.25">
      <c r="A760">
        <v>757</v>
      </c>
      <c r="B760" s="102">
        <v>42036</v>
      </c>
      <c r="C760">
        <v>32</v>
      </c>
      <c r="D760">
        <v>2</v>
      </c>
      <c r="E760">
        <v>1</v>
      </c>
      <c r="F760">
        <v>12</v>
      </c>
      <c r="G760">
        <v>1</v>
      </c>
      <c r="H760">
        <v>1</v>
      </c>
    </row>
    <row r="761" spans="1:8" x14ac:dyDescent="0.25">
      <c r="A761">
        <v>758</v>
      </c>
      <c r="B761" s="102">
        <v>42036</v>
      </c>
      <c r="C761">
        <v>32</v>
      </c>
      <c r="D761">
        <v>2</v>
      </c>
      <c r="E761">
        <v>1</v>
      </c>
      <c r="F761">
        <v>13</v>
      </c>
      <c r="G761">
        <v>1</v>
      </c>
      <c r="H761">
        <v>1</v>
      </c>
    </row>
    <row r="762" spans="1:8" x14ac:dyDescent="0.25">
      <c r="A762">
        <v>759</v>
      </c>
      <c r="B762" s="102">
        <v>42036</v>
      </c>
      <c r="C762">
        <v>32</v>
      </c>
      <c r="D762">
        <v>2</v>
      </c>
      <c r="E762">
        <v>1</v>
      </c>
      <c r="F762">
        <v>14</v>
      </c>
      <c r="G762">
        <v>1</v>
      </c>
      <c r="H762">
        <v>1</v>
      </c>
    </row>
    <row r="763" spans="1:8" x14ac:dyDescent="0.25">
      <c r="A763">
        <v>760</v>
      </c>
      <c r="B763" s="102">
        <v>42036</v>
      </c>
      <c r="C763">
        <v>32</v>
      </c>
      <c r="D763">
        <v>2</v>
      </c>
      <c r="E763">
        <v>1</v>
      </c>
      <c r="F763">
        <v>15</v>
      </c>
      <c r="G763">
        <v>1</v>
      </c>
      <c r="H763">
        <v>1</v>
      </c>
    </row>
    <row r="764" spans="1:8" x14ac:dyDescent="0.25">
      <c r="A764">
        <v>761</v>
      </c>
      <c r="B764" s="102">
        <v>42036</v>
      </c>
      <c r="C764">
        <v>32</v>
      </c>
      <c r="D764">
        <v>2</v>
      </c>
      <c r="E764">
        <v>1</v>
      </c>
      <c r="F764">
        <v>16</v>
      </c>
      <c r="G764">
        <v>1</v>
      </c>
      <c r="H764">
        <v>1</v>
      </c>
    </row>
    <row r="765" spans="1:8" x14ac:dyDescent="0.25">
      <c r="A765">
        <v>762</v>
      </c>
      <c r="B765" s="102">
        <v>42036</v>
      </c>
      <c r="C765">
        <v>32</v>
      </c>
      <c r="D765">
        <v>2</v>
      </c>
      <c r="E765">
        <v>1</v>
      </c>
      <c r="F765">
        <v>17</v>
      </c>
      <c r="G765">
        <v>1</v>
      </c>
      <c r="H765">
        <v>1</v>
      </c>
    </row>
    <row r="766" spans="1:8" x14ac:dyDescent="0.25">
      <c r="A766">
        <v>763</v>
      </c>
      <c r="B766" s="102">
        <v>42036</v>
      </c>
      <c r="C766">
        <v>32</v>
      </c>
      <c r="D766">
        <v>2</v>
      </c>
      <c r="E766">
        <v>1</v>
      </c>
      <c r="F766">
        <v>18</v>
      </c>
      <c r="G766">
        <v>1</v>
      </c>
      <c r="H766">
        <v>1</v>
      </c>
    </row>
    <row r="767" spans="1:8" x14ac:dyDescent="0.25">
      <c r="A767">
        <v>764</v>
      </c>
      <c r="B767" s="102">
        <v>42036</v>
      </c>
      <c r="C767">
        <v>32</v>
      </c>
      <c r="D767">
        <v>2</v>
      </c>
      <c r="E767">
        <v>1</v>
      </c>
      <c r="F767">
        <v>19</v>
      </c>
      <c r="G767">
        <v>1</v>
      </c>
      <c r="H767">
        <v>1</v>
      </c>
    </row>
    <row r="768" spans="1:8" x14ac:dyDescent="0.25">
      <c r="A768">
        <v>765</v>
      </c>
      <c r="B768" s="102">
        <v>42036</v>
      </c>
      <c r="C768">
        <v>32</v>
      </c>
      <c r="D768">
        <v>2</v>
      </c>
      <c r="E768">
        <v>1</v>
      </c>
      <c r="F768">
        <v>20</v>
      </c>
      <c r="G768">
        <v>1</v>
      </c>
      <c r="H768">
        <v>1</v>
      </c>
    </row>
    <row r="769" spans="1:8" x14ac:dyDescent="0.25">
      <c r="A769">
        <v>766</v>
      </c>
      <c r="B769" s="102">
        <v>42036</v>
      </c>
      <c r="C769">
        <v>32</v>
      </c>
      <c r="D769">
        <v>2</v>
      </c>
      <c r="E769">
        <v>1</v>
      </c>
      <c r="F769">
        <v>21</v>
      </c>
      <c r="G769">
        <v>1</v>
      </c>
      <c r="H769">
        <v>1</v>
      </c>
    </row>
    <row r="770" spans="1:8" x14ac:dyDescent="0.25">
      <c r="A770">
        <v>767</v>
      </c>
      <c r="B770" s="102">
        <v>42036</v>
      </c>
      <c r="C770">
        <v>32</v>
      </c>
      <c r="D770">
        <v>2</v>
      </c>
      <c r="E770">
        <v>1</v>
      </c>
      <c r="F770">
        <v>22</v>
      </c>
      <c r="G770">
        <v>1</v>
      </c>
      <c r="H770">
        <v>1</v>
      </c>
    </row>
    <row r="771" spans="1:8" x14ac:dyDescent="0.25">
      <c r="A771">
        <v>768</v>
      </c>
      <c r="B771" s="102">
        <v>42036</v>
      </c>
      <c r="C771">
        <v>32</v>
      </c>
      <c r="D771">
        <v>2</v>
      </c>
      <c r="E771">
        <v>1</v>
      </c>
      <c r="F771">
        <v>23</v>
      </c>
      <c r="G771">
        <v>1</v>
      </c>
      <c r="H771">
        <v>1</v>
      </c>
    </row>
    <row r="772" spans="1:8" x14ac:dyDescent="0.25">
      <c r="A772">
        <v>769</v>
      </c>
      <c r="B772" s="102">
        <v>42037</v>
      </c>
      <c r="C772">
        <v>33</v>
      </c>
      <c r="D772">
        <v>2</v>
      </c>
      <c r="E772">
        <v>2</v>
      </c>
      <c r="F772">
        <v>0</v>
      </c>
      <c r="G772">
        <v>2</v>
      </c>
      <c r="H772">
        <v>0</v>
      </c>
    </row>
    <row r="773" spans="1:8" x14ac:dyDescent="0.25">
      <c r="A773">
        <v>770</v>
      </c>
      <c r="B773" s="102">
        <v>42037</v>
      </c>
      <c r="C773">
        <v>33</v>
      </c>
      <c r="D773">
        <v>2</v>
      </c>
      <c r="E773">
        <v>2</v>
      </c>
      <c r="F773">
        <v>1</v>
      </c>
      <c r="G773">
        <v>2</v>
      </c>
      <c r="H773">
        <v>0</v>
      </c>
    </row>
    <row r="774" spans="1:8" x14ac:dyDescent="0.25">
      <c r="A774">
        <v>771</v>
      </c>
      <c r="B774" s="102">
        <v>42037</v>
      </c>
      <c r="C774">
        <v>33</v>
      </c>
      <c r="D774">
        <v>2</v>
      </c>
      <c r="E774">
        <v>2</v>
      </c>
      <c r="F774">
        <v>2</v>
      </c>
      <c r="G774">
        <v>2</v>
      </c>
      <c r="H774">
        <v>0</v>
      </c>
    </row>
    <row r="775" spans="1:8" x14ac:dyDescent="0.25">
      <c r="A775">
        <v>772</v>
      </c>
      <c r="B775" s="102">
        <v>42037</v>
      </c>
      <c r="C775">
        <v>33</v>
      </c>
      <c r="D775">
        <v>2</v>
      </c>
      <c r="E775">
        <v>2</v>
      </c>
      <c r="F775">
        <v>3</v>
      </c>
      <c r="G775">
        <v>2</v>
      </c>
      <c r="H775">
        <v>0</v>
      </c>
    </row>
    <row r="776" spans="1:8" x14ac:dyDescent="0.25">
      <c r="A776">
        <v>773</v>
      </c>
      <c r="B776" s="102">
        <v>42037</v>
      </c>
      <c r="C776">
        <v>33</v>
      </c>
      <c r="D776">
        <v>2</v>
      </c>
      <c r="E776">
        <v>2</v>
      </c>
      <c r="F776">
        <v>4</v>
      </c>
      <c r="G776">
        <v>2</v>
      </c>
      <c r="H776">
        <v>0</v>
      </c>
    </row>
    <row r="777" spans="1:8" x14ac:dyDescent="0.25">
      <c r="A777">
        <v>774</v>
      </c>
      <c r="B777" s="102">
        <v>42037</v>
      </c>
      <c r="C777">
        <v>33</v>
      </c>
      <c r="D777">
        <v>2</v>
      </c>
      <c r="E777">
        <v>2</v>
      </c>
      <c r="F777">
        <v>5</v>
      </c>
      <c r="G777">
        <v>2</v>
      </c>
      <c r="H777">
        <v>0</v>
      </c>
    </row>
    <row r="778" spans="1:8" x14ac:dyDescent="0.25">
      <c r="A778">
        <v>775</v>
      </c>
      <c r="B778" s="102">
        <v>42037</v>
      </c>
      <c r="C778">
        <v>33</v>
      </c>
      <c r="D778">
        <v>2</v>
      </c>
      <c r="E778">
        <v>2</v>
      </c>
      <c r="F778">
        <v>6</v>
      </c>
      <c r="G778">
        <v>2</v>
      </c>
      <c r="H778">
        <v>0</v>
      </c>
    </row>
    <row r="779" spans="1:8" x14ac:dyDescent="0.25">
      <c r="A779">
        <v>776</v>
      </c>
      <c r="B779" s="102">
        <v>42037</v>
      </c>
      <c r="C779">
        <v>33</v>
      </c>
      <c r="D779">
        <v>2</v>
      </c>
      <c r="E779">
        <v>2</v>
      </c>
      <c r="F779">
        <v>7</v>
      </c>
      <c r="G779">
        <v>2</v>
      </c>
      <c r="H779">
        <v>0</v>
      </c>
    </row>
    <row r="780" spans="1:8" x14ac:dyDescent="0.25">
      <c r="A780">
        <v>777</v>
      </c>
      <c r="B780" s="102">
        <v>42037</v>
      </c>
      <c r="C780">
        <v>33</v>
      </c>
      <c r="D780">
        <v>2</v>
      </c>
      <c r="E780">
        <v>2</v>
      </c>
      <c r="F780">
        <v>8</v>
      </c>
      <c r="G780">
        <v>2</v>
      </c>
      <c r="H780">
        <v>0</v>
      </c>
    </row>
    <row r="781" spans="1:8" x14ac:dyDescent="0.25">
      <c r="A781">
        <v>778</v>
      </c>
      <c r="B781" s="102">
        <v>42037</v>
      </c>
      <c r="C781">
        <v>33</v>
      </c>
      <c r="D781">
        <v>2</v>
      </c>
      <c r="E781">
        <v>2</v>
      </c>
      <c r="F781">
        <v>9</v>
      </c>
      <c r="G781">
        <v>2</v>
      </c>
      <c r="H781">
        <v>0</v>
      </c>
    </row>
    <row r="782" spans="1:8" x14ac:dyDescent="0.25">
      <c r="A782">
        <v>779</v>
      </c>
      <c r="B782" s="102">
        <v>42037</v>
      </c>
      <c r="C782">
        <v>33</v>
      </c>
      <c r="D782">
        <v>2</v>
      </c>
      <c r="E782">
        <v>2</v>
      </c>
      <c r="F782">
        <v>10</v>
      </c>
      <c r="G782">
        <v>2</v>
      </c>
      <c r="H782">
        <v>0</v>
      </c>
    </row>
    <row r="783" spans="1:8" x14ac:dyDescent="0.25">
      <c r="A783">
        <v>780</v>
      </c>
      <c r="B783" s="102">
        <v>42037</v>
      </c>
      <c r="C783">
        <v>33</v>
      </c>
      <c r="D783">
        <v>2</v>
      </c>
      <c r="E783">
        <v>2</v>
      </c>
      <c r="F783">
        <v>11</v>
      </c>
      <c r="G783">
        <v>2</v>
      </c>
      <c r="H783">
        <v>0</v>
      </c>
    </row>
    <row r="784" spans="1:8" x14ac:dyDescent="0.25">
      <c r="A784">
        <v>781</v>
      </c>
      <c r="B784" s="102">
        <v>42037</v>
      </c>
      <c r="C784">
        <v>33</v>
      </c>
      <c r="D784">
        <v>2</v>
      </c>
      <c r="E784">
        <v>2</v>
      </c>
      <c r="F784">
        <v>12</v>
      </c>
      <c r="G784">
        <v>2</v>
      </c>
      <c r="H784">
        <v>0</v>
      </c>
    </row>
    <row r="785" spans="1:8" x14ac:dyDescent="0.25">
      <c r="A785">
        <v>782</v>
      </c>
      <c r="B785" s="102">
        <v>42037</v>
      </c>
      <c r="C785">
        <v>33</v>
      </c>
      <c r="D785">
        <v>2</v>
      </c>
      <c r="E785">
        <v>2</v>
      </c>
      <c r="F785">
        <v>13</v>
      </c>
      <c r="G785">
        <v>2</v>
      </c>
      <c r="H785">
        <v>0</v>
      </c>
    </row>
    <row r="786" spans="1:8" x14ac:dyDescent="0.25">
      <c r="A786">
        <v>783</v>
      </c>
      <c r="B786" s="102">
        <v>42037</v>
      </c>
      <c r="C786">
        <v>33</v>
      </c>
      <c r="D786">
        <v>2</v>
      </c>
      <c r="E786">
        <v>2</v>
      </c>
      <c r="F786">
        <v>14</v>
      </c>
      <c r="G786">
        <v>2</v>
      </c>
      <c r="H786">
        <v>0</v>
      </c>
    </row>
    <row r="787" spans="1:8" x14ac:dyDescent="0.25">
      <c r="A787">
        <v>784</v>
      </c>
      <c r="B787" s="102">
        <v>42037</v>
      </c>
      <c r="C787">
        <v>33</v>
      </c>
      <c r="D787">
        <v>2</v>
      </c>
      <c r="E787">
        <v>2</v>
      </c>
      <c r="F787">
        <v>15</v>
      </c>
      <c r="G787">
        <v>2</v>
      </c>
      <c r="H787">
        <v>0</v>
      </c>
    </row>
    <row r="788" spans="1:8" x14ac:dyDescent="0.25">
      <c r="A788">
        <v>785</v>
      </c>
      <c r="B788" s="102">
        <v>42037</v>
      </c>
      <c r="C788">
        <v>33</v>
      </c>
      <c r="D788">
        <v>2</v>
      </c>
      <c r="E788">
        <v>2</v>
      </c>
      <c r="F788">
        <v>16</v>
      </c>
      <c r="G788">
        <v>2</v>
      </c>
      <c r="H788">
        <v>0</v>
      </c>
    </row>
    <row r="789" spans="1:8" x14ac:dyDescent="0.25">
      <c r="A789">
        <v>786</v>
      </c>
      <c r="B789" s="102">
        <v>42037</v>
      </c>
      <c r="C789">
        <v>33</v>
      </c>
      <c r="D789">
        <v>2</v>
      </c>
      <c r="E789">
        <v>2</v>
      </c>
      <c r="F789">
        <v>17</v>
      </c>
      <c r="G789">
        <v>2</v>
      </c>
      <c r="H789">
        <v>0</v>
      </c>
    </row>
    <row r="790" spans="1:8" x14ac:dyDescent="0.25">
      <c r="A790">
        <v>787</v>
      </c>
      <c r="B790" s="102">
        <v>42037</v>
      </c>
      <c r="C790">
        <v>33</v>
      </c>
      <c r="D790">
        <v>2</v>
      </c>
      <c r="E790">
        <v>2</v>
      </c>
      <c r="F790">
        <v>18</v>
      </c>
      <c r="G790">
        <v>2</v>
      </c>
      <c r="H790">
        <v>0</v>
      </c>
    </row>
    <row r="791" spans="1:8" x14ac:dyDescent="0.25">
      <c r="A791">
        <v>788</v>
      </c>
      <c r="B791" s="102">
        <v>42037</v>
      </c>
      <c r="C791">
        <v>33</v>
      </c>
      <c r="D791">
        <v>2</v>
      </c>
      <c r="E791">
        <v>2</v>
      </c>
      <c r="F791">
        <v>19</v>
      </c>
      <c r="G791">
        <v>2</v>
      </c>
      <c r="H791">
        <v>0</v>
      </c>
    </row>
    <row r="792" spans="1:8" x14ac:dyDescent="0.25">
      <c r="A792">
        <v>789</v>
      </c>
      <c r="B792" s="102">
        <v>42037</v>
      </c>
      <c r="C792">
        <v>33</v>
      </c>
      <c r="D792">
        <v>2</v>
      </c>
      <c r="E792">
        <v>2</v>
      </c>
      <c r="F792">
        <v>20</v>
      </c>
      <c r="G792">
        <v>2</v>
      </c>
      <c r="H792">
        <v>0</v>
      </c>
    </row>
    <row r="793" spans="1:8" x14ac:dyDescent="0.25">
      <c r="A793">
        <v>790</v>
      </c>
      <c r="B793" s="102">
        <v>42037</v>
      </c>
      <c r="C793">
        <v>33</v>
      </c>
      <c r="D793">
        <v>2</v>
      </c>
      <c r="E793">
        <v>2</v>
      </c>
      <c r="F793">
        <v>21</v>
      </c>
      <c r="G793">
        <v>2</v>
      </c>
      <c r="H793">
        <v>0</v>
      </c>
    </row>
    <row r="794" spans="1:8" x14ac:dyDescent="0.25">
      <c r="A794">
        <v>791</v>
      </c>
      <c r="B794" s="102">
        <v>42037</v>
      </c>
      <c r="C794">
        <v>33</v>
      </c>
      <c r="D794">
        <v>2</v>
      </c>
      <c r="E794">
        <v>2</v>
      </c>
      <c r="F794">
        <v>22</v>
      </c>
      <c r="G794">
        <v>2</v>
      </c>
      <c r="H794">
        <v>0</v>
      </c>
    </row>
    <row r="795" spans="1:8" x14ac:dyDescent="0.25">
      <c r="A795">
        <v>792</v>
      </c>
      <c r="B795" s="102">
        <v>42037</v>
      </c>
      <c r="C795">
        <v>33</v>
      </c>
      <c r="D795">
        <v>2</v>
      </c>
      <c r="E795">
        <v>2</v>
      </c>
      <c r="F795">
        <v>23</v>
      </c>
      <c r="G795">
        <v>2</v>
      </c>
      <c r="H795">
        <v>0</v>
      </c>
    </row>
    <row r="796" spans="1:8" x14ac:dyDescent="0.25">
      <c r="A796">
        <v>793</v>
      </c>
      <c r="B796" s="102">
        <v>42038</v>
      </c>
      <c r="C796">
        <v>34</v>
      </c>
      <c r="D796">
        <v>2</v>
      </c>
      <c r="E796">
        <v>3</v>
      </c>
      <c r="F796">
        <v>0</v>
      </c>
      <c r="G796">
        <v>3</v>
      </c>
      <c r="H796">
        <v>0</v>
      </c>
    </row>
    <row r="797" spans="1:8" x14ac:dyDescent="0.25">
      <c r="A797">
        <v>794</v>
      </c>
      <c r="B797" s="102">
        <v>42038</v>
      </c>
      <c r="C797">
        <v>34</v>
      </c>
      <c r="D797">
        <v>2</v>
      </c>
      <c r="E797">
        <v>3</v>
      </c>
      <c r="F797">
        <v>1</v>
      </c>
      <c r="G797">
        <v>3</v>
      </c>
      <c r="H797">
        <v>0</v>
      </c>
    </row>
    <row r="798" spans="1:8" x14ac:dyDescent="0.25">
      <c r="A798">
        <v>795</v>
      </c>
      <c r="B798" s="102">
        <v>42038</v>
      </c>
      <c r="C798">
        <v>34</v>
      </c>
      <c r="D798">
        <v>2</v>
      </c>
      <c r="E798">
        <v>3</v>
      </c>
      <c r="F798">
        <v>2</v>
      </c>
      <c r="G798">
        <v>3</v>
      </c>
      <c r="H798">
        <v>0</v>
      </c>
    </row>
    <row r="799" spans="1:8" x14ac:dyDescent="0.25">
      <c r="A799">
        <v>796</v>
      </c>
      <c r="B799" s="102">
        <v>42038</v>
      </c>
      <c r="C799">
        <v>34</v>
      </c>
      <c r="D799">
        <v>2</v>
      </c>
      <c r="E799">
        <v>3</v>
      </c>
      <c r="F799">
        <v>3</v>
      </c>
      <c r="G799">
        <v>3</v>
      </c>
      <c r="H799">
        <v>0</v>
      </c>
    </row>
    <row r="800" spans="1:8" x14ac:dyDescent="0.25">
      <c r="A800">
        <v>797</v>
      </c>
      <c r="B800" s="102">
        <v>42038</v>
      </c>
      <c r="C800">
        <v>34</v>
      </c>
      <c r="D800">
        <v>2</v>
      </c>
      <c r="E800">
        <v>3</v>
      </c>
      <c r="F800">
        <v>4</v>
      </c>
      <c r="G800">
        <v>3</v>
      </c>
      <c r="H800">
        <v>0</v>
      </c>
    </row>
    <row r="801" spans="1:8" x14ac:dyDescent="0.25">
      <c r="A801">
        <v>798</v>
      </c>
      <c r="B801" s="102">
        <v>42038</v>
      </c>
      <c r="C801">
        <v>34</v>
      </c>
      <c r="D801">
        <v>2</v>
      </c>
      <c r="E801">
        <v>3</v>
      </c>
      <c r="F801">
        <v>5</v>
      </c>
      <c r="G801">
        <v>3</v>
      </c>
      <c r="H801">
        <v>0</v>
      </c>
    </row>
    <row r="802" spans="1:8" x14ac:dyDescent="0.25">
      <c r="A802">
        <v>799</v>
      </c>
      <c r="B802" s="102">
        <v>42038</v>
      </c>
      <c r="C802">
        <v>34</v>
      </c>
      <c r="D802">
        <v>2</v>
      </c>
      <c r="E802">
        <v>3</v>
      </c>
      <c r="F802">
        <v>6</v>
      </c>
      <c r="G802">
        <v>3</v>
      </c>
      <c r="H802">
        <v>0</v>
      </c>
    </row>
    <row r="803" spans="1:8" x14ac:dyDescent="0.25">
      <c r="A803">
        <v>800</v>
      </c>
      <c r="B803" s="102">
        <v>42038</v>
      </c>
      <c r="C803">
        <v>34</v>
      </c>
      <c r="D803">
        <v>2</v>
      </c>
      <c r="E803">
        <v>3</v>
      </c>
      <c r="F803">
        <v>7</v>
      </c>
      <c r="G803">
        <v>3</v>
      </c>
      <c r="H803">
        <v>0</v>
      </c>
    </row>
    <row r="804" spans="1:8" x14ac:dyDescent="0.25">
      <c r="A804">
        <v>801</v>
      </c>
      <c r="B804" s="102">
        <v>42038</v>
      </c>
      <c r="C804">
        <v>34</v>
      </c>
      <c r="D804">
        <v>2</v>
      </c>
      <c r="E804">
        <v>3</v>
      </c>
      <c r="F804">
        <v>8</v>
      </c>
      <c r="G804">
        <v>3</v>
      </c>
      <c r="H804">
        <v>0</v>
      </c>
    </row>
    <row r="805" spans="1:8" x14ac:dyDescent="0.25">
      <c r="A805">
        <v>802</v>
      </c>
      <c r="B805" s="102">
        <v>42038</v>
      </c>
      <c r="C805">
        <v>34</v>
      </c>
      <c r="D805">
        <v>2</v>
      </c>
      <c r="E805">
        <v>3</v>
      </c>
      <c r="F805">
        <v>9</v>
      </c>
      <c r="G805">
        <v>3</v>
      </c>
      <c r="H805">
        <v>0</v>
      </c>
    </row>
    <row r="806" spans="1:8" x14ac:dyDescent="0.25">
      <c r="A806">
        <v>803</v>
      </c>
      <c r="B806" s="102">
        <v>42038</v>
      </c>
      <c r="C806">
        <v>34</v>
      </c>
      <c r="D806">
        <v>2</v>
      </c>
      <c r="E806">
        <v>3</v>
      </c>
      <c r="F806">
        <v>10</v>
      </c>
      <c r="G806">
        <v>3</v>
      </c>
      <c r="H806">
        <v>0</v>
      </c>
    </row>
    <row r="807" spans="1:8" x14ac:dyDescent="0.25">
      <c r="A807">
        <v>804</v>
      </c>
      <c r="B807" s="102">
        <v>42038</v>
      </c>
      <c r="C807">
        <v>34</v>
      </c>
      <c r="D807">
        <v>2</v>
      </c>
      <c r="E807">
        <v>3</v>
      </c>
      <c r="F807">
        <v>11</v>
      </c>
      <c r="G807">
        <v>3</v>
      </c>
      <c r="H807">
        <v>0</v>
      </c>
    </row>
    <row r="808" spans="1:8" x14ac:dyDescent="0.25">
      <c r="A808">
        <v>805</v>
      </c>
      <c r="B808" s="102">
        <v>42038</v>
      </c>
      <c r="C808">
        <v>34</v>
      </c>
      <c r="D808">
        <v>2</v>
      </c>
      <c r="E808">
        <v>3</v>
      </c>
      <c r="F808">
        <v>12</v>
      </c>
      <c r="G808">
        <v>3</v>
      </c>
      <c r="H808">
        <v>0</v>
      </c>
    </row>
    <row r="809" spans="1:8" x14ac:dyDescent="0.25">
      <c r="A809">
        <v>806</v>
      </c>
      <c r="B809" s="102">
        <v>42038</v>
      </c>
      <c r="C809">
        <v>34</v>
      </c>
      <c r="D809">
        <v>2</v>
      </c>
      <c r="E809">
        <v>3</v>
      </c>
      <c r="F809">
        <v>13</v>
      </c>
      <c r="G809">
        <v>3</v>
      </c>
      <c r="H809">
        <v>0</v>
      </c>
    </row>
    <row r="810" spans="1:8" x14ac:dyDescent="0.25">
      <c r="A810">
        <v>807</v>
      </c>
      <c r="B810" s="102">
        <v>42038</v>
      </c>
      <c r="C810">
        <v>34</v>
      </c>
      <c r="D810">
        <v>2</v>
      </c>
      <c r="E810">
        <v>3</v>
      </c>
      <c r="F810">
        <v>14</v>
      </c>
      <c r="G810">
        <v>3</v>
      </c>
      <c r="H810">
        <v>0</v>
      </c>
    </row>
    <row r="811" spans="1:8" x14ac:dyDescent="0.25">
      <c r="A811">
        <v>808</v>
      </c>
      <c r="B811" s="102">
        <v>42038</v>
      </c>
      <c r="C811">
        <v>34</v>
      </c>
      <c r="D811">
        <v>2</v>
      </c>
      <c r="E811">
        <v>3</v>
      </c>
      <c r="F811">
        <v>15</v>
      </c>
      <c r="G811">
        <v>3</v>
      </c>
      <c r="H811">
        <v>0</v>
      </c>
    </row>
    <row r="812" spans="1:8" x14ac:dyDescent="0.25">
      <c r="A812">
        <v>809</v>
      </c>
      <c r="B812" s="102">
        <v>42038</v>
      </c>
      <c r="C812">
        <v>34</v>
      </c>
      <c r="D812">
        <v>2</v>
      </c>
      <c r="E812">
        <v>3</v>
      </c>
      <c r="F812">
        <v>16</v>
      </c>
      <c r="G812">
        <v>3</v>
      </c>
      <c r="H812">
        <v>0</v>
      </c>
    </row>
    <row r="813" spans="1:8" x14ac:dyDescent="0.25">
      <c r="A813">
        <v>810</v>
      </c>
      <c r="B813" s="102">
        <v>42038</v>
      </c>
      <c r="C813">
        <v>34</v>
      </c>
      <c r="D813">
        <v>2</v>
      </c>
      <c r="E813">
        <v>3</v>
      </c>
      <c r="F813">
        <v>17</v>
      </c>
      <c r="G813">
        <v>3</v>
      </c>
      <c r="H813">
        <v>0</v>
      </c>
    </row>
    <row r="814" spans="1:8" x14ac:dyDescent="0.25">
      <c r="A814">
        <v>811</v>
      </c>
      <c r="B814" s="102">
        <v>42038</v>
      </c>
      <c r="C814">
        <v>34</v>
      </c>
      <c r="D814">
        <v>2</v>
      </c>
      <c r="E814">
        <v>3</v>
      </c>
      <c r="F814">
        <v>18</v>
      </c>
      <c r="G814">
        <v>3</v>
      </c>
      <c r="H814">
        <v>0</v>
      </c>
    </row>
    <row r="815" spans="1:8" x14ac:dyDescent="0.25">
      <c r="A815">
        <v>812</v>
      </c>
      <c r="B815" s="102">
        <v>42038</v>
      </c>
      <c r="C815">
        <v>34</v>
      </c>
      <c r="D815">
        <v>2</v>
      </c>
      <c r="E815">
        <v>3</v>
      </c>
      <c r="F815">
        <v>19</v>
      </c>
      <c r="G815">
        <v>3</v>
      </c>
      <c r="H815">
        <v>0</v>
      </c>
    </row>
    <row r="816" spans="1:8" x14ac:dyDescent="0.25">
      <c r="A816">
        <v>813</v>
      </c>
      <c r="B816" s="102">
        <v>42038</v>
      </c>
      <c r="C816">
        <v>34</v>
      </c>
      <c r="D816">
        <v>2</v>
      </c>
      <c r="E816">
        <v>3</v>
      </c>
      <c r="F816">
        <v>20</v>
      </c>
      <c r="G816">
        <v>3</v>
      </c>
      <c r="H816">
        <v>0</v>
      </c>
    </row>
    <row r="817" spans="1:8" x14ac:dyDescent="0.25">
      <c r="A817">
        <v>814</v>
      </c>
      <c r="B817" s="102">
        <v>42038</v>
      </c>
      <c r="C817">
        <v>34</v>
      </c>
      <c r="D817">
        <v>2</v>
      </c>
      <c r="E817">
        <v>3</v>
      </c>
      <c r="F817">
        <v>21</v>
      </c>
      <c r="G817">
        <v>3</v>
      </c>
      <c r="H817">
        <v>0</v>
      </c>
    </row>
    <row r="818" spans="1:8" x14ac:dyDescent="0.25">
      <c r="A818">
        <v>815</v>
      </c>
      <c r="B818" s="102">
        <v>42038</v>
      </c>
      <c r="C818">
        <v>34</v>
      </c>
      <c r="D818">
        <v>2</v>
      </c>
      <c r="E818">
        <v>3</v>
      </c>
      <c r="F818">
        <v>22</v>
      </c>
      <c r="G818">
        <v>3</v>
      </c>
      <c r="H818">
        <v>0</v>
      </c>
    </row>
    <row r="819" spans="1:8" x14ac:dyDescent="0.25">
      <c r="A819">
        <v>816</v>
      </c>
      <c r="B819" s="102">
        <v>42038</v>
      </c>
      <c r="C819">
        <v>34</v>
      </c>
      <c r="D819">
        <v>2</v>
      </c>
      <c r="E819">
        <v>3</v>
      </c>
      <c r="F819">
        <v>23</v>
      </c>
      <c r="G819">
        <v>3</v>
      </c>
      <c r="H819">
        <v>0</v>
      </c>
    </row>
    <row r="820" spans="1:8" x14ac:dyDescent="0.25">
      <c r="A820">
        <v>817</v>
      </c>
      <c r="B820" s="102">
        <v>42039</v>
      </c>
      <c r="C820">
        <v>35</v>
      </c>
      <c r="D820">
        <v>2</v>
      </c>
      <c r="E820">
        <v>4</v>
      </c>
      <c r="F820">
        <v>0</v>
      </c>
      <c r="G820">
        <v>4</v>
      </c>
      <c r="H820">
        <v>0</v>
      </c>
    </row>
    <row r="821" spans="1:8" x14ac:dyDescent="0.25">
      <c r="A821">
        <v>818</v>
      </c>
      <c r="B821" s="102">
        <v>42039</v>
      </c>
      <c r="C821">
        <v>35</v>
      </c>
      <c r="D821">
        <v>2</v>
      </c>
      <c r="E821">
        <v>4</v>
      </c>
      <c r="F821">
        <v>1</v>
      </c>
      <c r="G821">
        <v>4</v>
      </c>
      <c r="H821">
        <v>0</v>
      </c>
    </row>
    <row r="822" spans="1:8" x14ac:dyDescent="0.25">
      <c r="A822">
        <v>819</v>
      </c>
      <c r="B822" s="102">
        <v>42039</v>
      </c>
      <c r="C822">
        <v>35</v>
      </c>
      <c r="D822">
        <v>2</v>
      </c>
      <c r="E822">
        <v>4</v>
      </c>
      <c r="F822">
        <v>2</v>
      </c>
      <c r="G822">
        <v>4</v>
      </c>
      <c r="H822">
        <v>0</v>
      </c>
    </row>
    <row r="823" spans="1:8" x14ac:dyDescent="0.25">
      <c r="A823">
        <v>820</v>
      </c>
      <c r="B823" s="102">
        <v>42039</v>
      </c>
      <c r="C823">
        <v>35</v>
      </c>
      <c r="D823">
        <v>2</v>
      </c>
      <c r="E823">
        <v>4</v>
      </c>
      <c r="F823">
        <v>3</v>
      </c>
      <c r="G823">
        <v>4</v>
      </c>
      <c r="H823">
        <v>0</v>
      </c>
    </row>
    <row r="824" spans="1:8" x14ac:dyDescent="0.25">
      <c r="A824">
        <v>821</v>
      </c>
      <c r="B824" s="102">
        <v>42039</v>
      </c>
      <c r="C824">
        <v>35</v>
      </c>
      <c r="D824">
        <v>2</v>
      </c>
      <c r="E824">
        <v>4</v>
      </c>
      <c r="F824">
        <v>4</v>
      </c>
      <c r="G824">
        <v>4</v>
      </c>
      <c r="H824">
        <v>0</v>
      </c>
    </row>
    <row r="825" spans="1:8" x14ac:dyDescent="0.25">
      <c r="A825">
        <v>822</v>
      </c>
      <c r="B825" s="102">
        <v>42039</v>
      </c>
      <c r="C825">
        <v>35</v>
      </c>
      <c r="D825">
        <v>2</v>
      </c>
      <c r="E825">
        <v>4</v>
      </c>
      <c r="F825">
        <v>5</v>
      </c>
      <c r="G825">
        <v>4</v>
      </c>
      <c r="H825">
        <v>0</v>
      </c>
    </row>
    <row r="826" spans="1:8" x14ac:dyDescent="0.25">
      <c r="A826">
        <v>823</v>
      </c>
      <c r="B826" s="102">
        <v>42039</v>
      </c>
      <c r="C826">
        <v>35</v>
      </c>
      <c r="D826">
        <v>2</v>
      </c>
      <c r="E826">
        <v>4</v>
      </c>
      <c r="F826">
        <v>6</v>
      </c>
      <c r="G826">
        <v>4</v>
      </c>
      <c r="H826">
        <v>0</v>
      </c>
    </row>
    <row r="827" spans="1:8" x14ac:dyDescent="0.25">
      <c r="A827">
        <v>824</v>
      </c>
      <c r="B827" s="102">
        <v>42039</v>
      </c>
      <c r="C827">
        <v>35</v>
      </c>
      <c r="D827">
        <v>2</v>
      </c>
      <c r="E827">
        <v>4</v>
      </c>
      <c r="F827">
        <v>7</v>
      </c>
      <c r="G827">
        <v>4</v>
      </c>
      <c r="H827">
        <v>0</v>
      </c>
    </row>
    <row r="828" spans="1:8" x14ac:dyDescent="0.25">
      <c r="A828">
        <v>825</v>
      </c>
      <c r="B828" s="102">
        <v>42039</v>
      </c>
      <c r="C828">
        <v>35</v>
      </c>
      <c r="D828">
        <v>2</v>
      </c>
      <c r="E828">
        <v>4</v>
      </c>
      <c r="F828">
        <v>8</v>
      </c>
      <c r="G828">
        <v>4</v>
      </c>
      <c r="H828">
        <v>0</v>
      </c>
    </row>
    <row r="829" spans="1:8" x14ac:dyDescent="0.25">
      <c r="A829">
        <v>826</v>
      </c>
      <c r="B829" s="102">
        <v>42039</v>
      </c>
      <c r="C829">
        <v>35</v>
      </c>
      <c r="D829">
        <v>2</v>
      </c>
      <c r="E829">
        <v>4</v>
      </c>
      <c r="F829">
        <v>9</v>
      </c>
      <c r="G829">
        <v>4</v>
      </c>
      <c r="H829">
        <v>0</v>
      </c>
    </row>
    <row r="830" spans="1:8" x14ac:dyDescent="0.25">
      <c r="A830">
        <v>827</v>
      </c>
      <c r="B830" s="102">
        <v>42039</v>
      </c>
      <c r="C830">
        <v>35</v>
      </c>
      <c r="D830">
        <v>2</v>
      </c>
      <c r="E830">
        <v>4</v>
      </c>
      <c r="F830">
        <v>10</v>
      </c>
      <c r="G830">
        <v>4</v>
      </c>
      <c r="H830">
        <v>0</v>
      </c>
    </row>
    <row r="831" spans="1:8" x14ac:dyDescent="0.25">
      <c r="A831">
        <v>828</v>
      </c>
      <c r="B831" s="102">
        <v>42039</v>
      </c>
      <c r="C831">
        <v>35</v>
      </c>
      <c r="D831">
        <v>2</v>
      </c>
      <c r="E831">
        <v>4</v>
      </c>
      <c r="F831">
        <v>11</v>
      </c>
      <c r="G831">
        <v>4</v>
      </c>
      <c r="H831">
        <v>0</v>
      </c>
    </row>
    <row r="832" spans="1:8" x14ac:dyDescent="0.25">
      <c r="A832">
        <v>829</v>
      </c>
      <c r="B832" s="102">
        <v>42039</v>
      </c>
      <c r="C832">
        <v>35</v>
      </c>
      <c r="D832">
        <v>2</v>
      </c>
      <c r="E832">
        <v>4</v>
      </c>
      <c r="F832">
        <v>12</v>
      </c>
      <c r="G832">
        <v>4</v>
      </c>
      <c r="H832">
        <v>0</v>
      </c>
    </row>
    <row r="833" spans="1:8" x14ac:dyDescent="0.25">
      <c r="A833">
        <v>830</v>
      </c>
      <c r="B833" s="102">
        <v>42039</v>
      </c>
      <c r="C833">
        <v>35</v>
      </c>
      <c r="D833">
        <v>2</v>
      </c>
      <c r="E833">
        <v>4</v>
      </c>
      <c r="F833">
        <v>13</v>
      </c>
      <c r="G833">
        <v>4</v>
      </c>
      <c r="H833">
        <v>0</v>
      </c>
    </row>
    <row r="834" spans="1:8" x14ac:dyDescent="0.25">
      <c r="A834">
        <v>831</v>
      </c>
      <c r="B834" s="102">
        <v>42039</v>
      </c>
      <c r="C834">
        <v>35</v>
      </c>
      <c r="D834">
        <v>2</v>
      </c>
      <c r="E834">
        <v>4</v>
      </c>
      <c r="F834">
        <v>14</v>
      </c>
      <c r="G834">
        <v>4</v>
      </c>
      <c r="H834">
        <v>0</v>
      </c>
    </row>
    <row r="835" spans="1:8" x14ac:dyDescent="0.25">
      <c r="A835">
        <v>832</v>
      </c>
      <c r="B835" s="102">
        <v>42039</v>
      </c>
      <c r="C835">
        <v>35</v>
      </c>
      <c r="D835">
        <v>2</v>
      </c>
      <c r="E835">
        <v>4</v>
      </c>
      <c r="F835">
        <v>15</v>
      </c>
      <c r="G835">
        <v>4</v>
      </c>
      <c r="H835">
        <v>0</v>
      </c>
    </row>
    <row r="836" spans="1:8" x14ac:dyDescent="0.25">
      <c r="A836">
        <v>833</v>
      </c>
      <c r="B836" s="102">
        <v>42039</v>
      </c>
      <c r="C836">
        <v>35</v>
      </c>
      <c r="D836">
        <v>2</v>
      </c>
      <c r="E836">
        <v>4</v>
      </c>
      <c r="F836">
        <v>16</v>
      </c>
      <c r="G836">
        <v>4</v>
      </c>
      <c r="H836">
        <v>0</v>
      </c>
    </row>
    <row r="837" spans="1:8" x14ac:dyDescent="0.25">
      <c r="A837">
        <v>834</v>
      </c>
      <c r="B837" s="102">
        <v>42039</v>
      </c>
      <c r="C837">
        <v>35</v>
      </c>
      <c r="D837">
        <v>2</v>
      </c>
      <c r="E837">
        <v>4</v>
      </c>
      <c r="F837">
        <v>17</v>
      </c>
      <c r="G837">
        <v>4</v>
      </c>
      <c r="H837">
        <v>0</v>
      </c>
    </row>
    <row r="838" spans="1:8" x14ac:dyDescent="0.25">
      <c r="A838">
        <v>835</v>
      </c>
      <c r="B838" s="102">
        <v>42039</v>
      </c>
      <c r="C838">
        <v>35</v>
      </c>
      <c r="D838">
        <v>2</v>
      </c>
      <c r="E838">
        <v>4</v>
      </c>
      <c r="F838">
        <v>18</v>
      </c>
      <c r="G838">
        <v>4</v>
      </c>
      <c r="H838">
        <v>0</v>
      </c>
    </row>
    <row r="839" spans="1:8" x14ac:dyDescent="0.25">
      <c r="A839">
        <v>836</v>
      </c>
      <c r="B839" s="102">
        <v>42039</v>
      </c>
      <c r="C839">
        <v>35</v>
      </c>
      <c r="D839">
        <v>2</v>
      </c>
      <c r="E839">
        <v>4</v>
      </c>
      <c r="F839">
        <v>19</v>
      </c>
      <c r="G839">
        <v>4</v>
      </c>
      <c r="H839">
        <v>0</v>
      </c>
    </row>
    <row r="840" spans="1:8" x14ac:dyDescent="0.25">
      <c r="A840">
        <v>837</v>
      </c>
      <c r="B840" s="102">
        <v>42039</v>
      </c>
      <c r="C840">
        <v>35</v>
      </c>
      <c r="D840">
        <v>2</v>
      </c>
      <c r="E840">
        <v>4</v>
      </c>
      <c r="F840">
        <v>20</v>
      </c>
      <c r="G840">
        <v>4</v>
      </c>
      <c r="H840">
        <v>0</v>
      </c>
    </row>
    <row r="841" spans="1:8" x14ac:dyDescent="0.25">
      <c r="A841">
        <v>838</v>
      </c>
      <c r="B841" s="102">
        <v>42039</v>
      </c>
      <c r="C841">
        <v>35</v>
      </c>
      <c r="D841">
        <v>2</v>
      </c>
      <c r="E841">
        <v>4</v>
      </c>
      <c r="F841">
        <v>21</v>
      </c>
      <c r="G841">
        <v>4</v>
      </c>
      <c r="H841">
        <v>0</v>
      </c>
    </row>
    <row r="842" spans="1:8" x14ac:dyDescent="0.25">
      <c r="A842">
        <v>839</v>
      </c>
      <c r="B842" s="102">
        <v>42039</v>
      </c>
      <c r="C842">
        <v>35</v>
      </c>
      <c r="D842">
        <v>2</v>
      </c>
      <c r="E842">
        <v>4</v>
      </c>
      <c r="F842">
        <v>22</v>
      </c>
      <c r="G842">
        <v>4</v>
      </c>
      <c r="H842">
        <v>0</v>
      </c>
    </row>
    <row r="843" spans="1:8" x14ac:dyDescent="0.25">
      <c r="A843">
        <v>840</v>
      </c>
      <c r="B843" s="102">
        <v>42039</v>
      </c>
      <c r="C843">
        <v>35</v>
      </c>
      <c r="D843">
        <v>2</v>
      </c>
      <c r="E843">
        <v>4</v>
      </c>
      <c r="F843">
        <v>23</v>
      </c>
      <c r="G843">
        <v>4</v>
      </c>
      <c r="H843">
        <v>0</v>
      </c>
    </row>
    <row r="844" spans="1:8" x14ac:dyDescent="0.25">
      <c r="A844">
        <v>841</v>
      </c>
      <c r="B844" s="102">
        <v>42040</v>
      </c>
      <c r="C844">
        <v>36</v>
      </c>
      <c r="D844">
        <v>2</v>
      </c>
      <c r="E844">
        <v>5</v>
      </c>
      <c r="F844">
        <v>0</v>
      </c>
      <c r="G844">
        <v>5</v>
      </c>
      <c r="H844">
        <v>0</v>
      </c>
    </row>
    <row r="845" spans="1:8" x14ac:dyDescent="0.25">
      <c r="A845">
        <v>842</v>
      </c>
      <c r="B845" s="102">
        <v>42040</v>
      </c>
      <c r="C845">
        <v>36</v>
      </c>
      <c r="D845">
        <v>2</v>
      </c>
      <c r="E845">
        <v>5</v>
      </c>
      <c r="F845">
        <v>1</v>
      </c>
      <c r="G845">
        <v>5</v>
      </c>
      <c r="H845">
        <v>0</v>
      </c>
    </row>
    <row r="846" spans="1:8" x14ac:dyDescent="0.25">
      <c r="A846">
        <v>843</v>
      </c>
      <c r="B846" s="102">
        <v>42040</v>
      </c>
      <c r="C846">
        <v>36</v>
      </c>
      <c r="D846">
        <v>2</v>
      </c>
      <c r="E846">
        <v>5</v>
      </c>
      <c r="F846">
        <v>2</v>
      </c>
      <c r="G846">
        <v>5</v>
      </c>
      <c r="H846">
        <v>0</v>
      </c>
    </row>
    <row r="847" spans="1:8" x14ac:dyDescent="0.25">
      <c r="A847">
        <v>844</v>
      </c>
      <c r="B847" s="102">
        <v>42040</v>
      </c>
      <c r="C847">
        <v>36</v>
      </c>
      <c r="D847">
        <v>2</v>
      </c>
      <c r="E847">
        <v>5</v>
      </c>
      <c r="F847">
        <v>3</v>
      </c>
      <c r="G847">
        <v>5</v>
      </c>
      <c r="H847">
        <v>0</v>
      </c>
    </row>
    <row r="848" spans="1:8" x14ac:dyDescent="0.25">
      <c r="A848">
        <v>845</v>
      </c>
      <c r="B848" s="102">
        <v>42040</v>
      </c>
      <c r="C848">
        <v>36</v>
      </c>
      <c r="D848">
        <v>2</v>
      </c>
      <c r="E848">
        <v>5</v>
      </c>
      <c r="F848">
        <v>4</v>
      </c>
      <c r="G848">
        <v>5</v>
      </c>
      <c r="H848">
        <v>0</v>
      </c>
    </row>
    <row r="849" spans="1:8" x14ac:dyDescent="0.25">
      <c r="A849">
        <v>846</v>
      </c>
      <c r="B849" s="102">
        <v>42040</v>
      </c>
      <c r="C849">
        <v>36</v>
      </c>
      <c r="D849">
        <v>2</v>
      </c>
      <c r="E849">
        <v>5</v>
      </c>
      <c r="F849">
        <v>5</v>
      </c>
      <c r="G849">
        <v>5</v>
      </c>
      <c r="H849">
        <v>0</v>
      </c>
    </row>
    <row r="850" spans="1:8" x14ac:dyDescent="0.25">
      <c r="A850">
        <v>847</v>
      </c>
      <c r="B850" s="102">
        <v>42040</v>
      </c>
      <c r="C850">
        <v>36</v>
      </c>
      <c r="D850">
        <v>2</v>
      </c>
      <c r="E850">
        <v>5</v>
      </c>
      <c r="F850">
        <v>6</v>
      </c>
      <c r="G850">
        <v>5</v>
      </c>
      <c r="H850">
        <v>0</v>
      </c>
    </row>
    <row r="851" spans="1:8" x14ac:dyDescent="0.25">
      <c r="A851">
        <v>848</v>
      </c>
      <c r="B851" s="102">
        <v>42040</v>
      </c>
      <c r="C851">
        <v>36</v>
      </c>
      <c r="D851">
        <v>2</v>
      </c>
      <c r="E851">
        <v>5</v>
      </c>
      <c r="F851">
        <v>7</v>
      </c>
      <c r="G851">
        <v>5</v>
      </c>
      <c r="H851">
        <v>0</v>
      </c>
    </row>
    <row r="852" spans="1:8" x14ac:dyDescent="0.25">
      <c r="A852">
        <v>849</v>
      </c>
      <c r="B852" s="102">
        <v>42040</v>
      </c>
      <c r="C852">
        <v>36</v>
      </c>
      <c r="D852">
        <v>2</v>
      </c>
      <c r="E852">
        <v>5</v>
      </c>
      <c r="F852">
        <v>8</v>
      </c>
      <c r="G852">
        <v>5</v>
      </c>
      <c r="H852">
        <v>0</v>
      </c>
    </row>
    <row r="853" spans="1:8" x14ac:dyDescent="0.25">
      <c r="A853">
        <v>850</v>
      </c>
      <c r="B853" s="102">
        <v>42040</v>
      </c>
      <c r="C853">
        <v>36</v>
      </c>
      <c r="D853">
        <v>2</v>
      </c>
      <c r="E853">
        <v>5</v>
      </c>
      <c r="F853">
        <v>9</v>
      </c>
      <c r="G853">
        <v>5</v>
      </c>
      <c r="H853">
        <v>0</v>
      </c>
    </row>
    <row r="854" spans="1:8" x14ac:dyDescent="0.25">
      <c r="A854">
        <v>851</v>
      </c>
      <c r="B854" s="102">
        <v>42040</v>
      </c>
      <c r="C854">
        <v>36</v>
      </c>
      <c r="D854">
        <v>2</v>
      </c>
      <c r="E854">
        <v>5</v>
      </c>
      <c r="F854">
        <v>10</v>
      </c>
      <c r="G854">
        <v>5</v>
      </c>
      <c r="H854">
        <v>0</v>
      </c>
    </row>
    <row r="855" spans="1:8" x14ac:dyDescent="0.25">
      <c r="A855">
        <v>852</v>
      </c>
      <c r="B855" s="102">
        <v>42040</v>
      </c>
      <c r="C855">
        <v>36</v>
      </c>
      <c r="D855">
        <v>2</v>
      </c>
      <c r="E855">
        <v>5</v>
      </c>
      <c r="F855">
        <v>11</v>
      </c>
      <c r="G855">
        <v>5</v>
      </c>
      <c r="H855">
        <v>0</v>
      </c>
    </row>
    <row r="856" spans="1:8" x14ac:dyDescent="0.25">
      <c r="A856">
        <v>853</v>
      </c>
      <c r="B856" s="102">
        <v>42040</v>
      </c>
      <c r="C856">
        <v>36</v>
      </c>
      <c r="D856">
        <v>2</v>
      </c>
      <c r="E856">
        <v>5</v>
      </c>
      <c r="F856">
        <v>12</v>
      </c>
      <c r="G856">
        <v>5</v>
      </c>
      <c r="H856">
        <v>0</v>
      </c>
    </row>
    <row r="857" spans="1:8" x14ac:dyDescent="0.25">
      <c r="A857">
        <v>854</v>
      </c>
      <c r="B857" s="102">
        <v>42040</v>
      </c>
      <c r="C857">
        <v>36</v>
      </c>
      <c r="D857">
        <v>2</v>
      </c>
      <c r="E857">
        <v>5</v>
      </c>
      <c r="F857">
        <v>13</v>
      </c>
      <c r="G857">
        <v>5</v>
      </c>
      <c r="H857">
        <v>0</v>
      </c>
    </row>
    <row r="858" spans="1:8" x14ac:dyDescent="0.25">
      <c r="A858">
        <v>855</v>
      </c>
      <c r="B858" s="102">
        <v>42040</v>
      </c>
      <c r="C858">
        <v>36</v>
      </c>
      <c r="D858">
        <v>2</v>
      </c>
      <c r="E858">
        <v>5</v>
      </c>
      <c r="F858">
        <v>14</v>
      </c>
      <c r="G858">
        <v>5</v>
      </c>
      <c r="H858">
        <v>0</v>
      </c>
    </row>
    <row r="859" spans="1:8" x14ac:dyDescent="0.25">
      <c r="A859">
        <v>856</v>
      </c>
      <c r="B859" s="102">
        <v>42040</v>
      </c>
      <c r="C859">
        <v>36</v>
      </c>
      <c r="D859">
        <v>2</v>
      </c>
      <c r="E859">
        <v>5</v>
      </c>
      <c r="F859">
        <v>15</v>
      </c>
      <c r="G859">
        <v>5</v>
      </c>
      <c r="H859">
        <v>0</v>
      </c>
    </row>
    <row r="860" spans="1:8" x14ac:dyDescent="0.25">
      <c r="A860">
        <v>857</v>
      </c>
      <c r="B860" s="102">
        <v>42040</v>
      </c>
      <c r="C860">
        <v>36</v>
      </c>
      <c r="D860">
        <v>2</v>
      </c>
      <c r="E860">
        <v>5</v>
      </c>
      <c r="F860">
        <v>16</v>
      </c>
      <c r="G860">
        <v>5</v>
      </c>
      <c r="H860">
        <v>0</v>
      </c>
    </row>
    <row r="861" spans="1:8" x14ac:dyDescent="0.25">
      <c r="A861">
        <v>858</v>
      </c>
      <c r="B861" s="102">
        <v>42040</v>
      </c>
      <c r="C861">
        <v>36</v>
      </c>
      <c r="D861">
        <v>2</v>
      </c>
      <c r="E861">
        <v>5</v>
      </c>
      <c r="F861">
        <v>17</v>
      </c>
      <c r="G861">
        <v>5</v>
      </c>
      <c r="H861">
        <v>0</v>
      </c>
    </row>
    <row r="862" spans="1:8" x14ac:dyDescent="0.25">
      <c r="A862">
        <v>859</v>
      </c>
      <c r="B862" s="102">
        <v>42040</v>
      </c>
      <c r="C862">
        <v>36</v>
      </c>
      <c r="D862">
        <v>2</v>
      </c>
      <c r="E862">
        <v>5</v>
      </c>
      <c r="F862">
        <v>18</v>
      </c>
      <c r="G862">
        <v>5</v>
      </c>
      <c r="H862">
        <v>0</v>
      </c>
    </row>
    <row r="863" spans="1:8" x14ac:dyDescent="0.25">
      <c r="A863">
        <v>860</v>
      </c>
      <c r="B863" s="102">
        <v>42040</v>
      </c>
      <c r="C863">
        <v>36</v>
      </c>
      <c r="D863">
        <v>2</v>
      </c>
      <c r="E863">
        <v>5</v>
      </c>
      <c r="F863">
        <v>19</v>
      </c>
      <c r="G863">
        <v>5</v>
      </c>
      <c r="H863">
        <v>0</v>
      </c>
    </row>
    <row r="864" spans="1:8" x14ac:dyDescent="0.25">
      <c r="A864">
        <v>861</v>
      </c>
      <c r="B864" s="102">
        <v>42040</v>
      </c>
      <c r="C864">
        <v>36</v>
      </c>
      <c r="D864">
        <v>2</v>
      </c>
      <c r="E864">
        <v>5</v>
      </c>
      <c r="F864">
        <v>20</v>
      </c>
      <c r="G864">
        <v>5</v>
      </c>
      <c r="H864">
        <v>0</v>
      </c>
    </row>
    <row r="865" spans="1:8" x14ac:dyDescent="0.25">
      <c r="A865">
        <v>862</v>
      </c>
      <c r="B865" s="102">
        <v>42040</v>
      </c>
      <c r="C865">
        <v>36</v>
      </c>
      <c r="D865">
        <v>2</v>
      </c>
      <c r="E865">
        <v>5</v>
      </c>
      <c r="F865">
        <v>21</v>
      </c>
      <c r="G865">
        <v>5</v>
      </c>
      <c r="H865">
        <v>0</v>
      </c>
    </row>
    <row r="866" spans="1:8" x14ac:dyDescent="0.25">
      <c r="A866">
        <v>863</v>
      </c>
      <c r="B866" s="102">
        <v>42040</v>
      </c>
      <c r="C866">
        <v>36</v>
      </c>
      <c r="D866">
        <v>2</v>
      </c>
      <c r="E866">
        <v>5</v>
      </c>
      <c r="F866">
        <v>22</v>
      </c>
      <c r="G866">
        <v>5</v>
      </c>
      <c r="H866">
        <v>0</v>
      </c>
    </row>
    <row r="867" spans="1:8" x14ac:dyDescent="0.25">
      <c r="A867">
        <v>864</v>
      </c>
      <c r="B867" s="102">
        <v>42040</v>
      </c>
      <c r="C867">
        <v>36</v>
      </c>
      <c r="D867">
        <v>2</v>
      </c>
      <c r="E867">
        <v>5</v>
      </c>
      <c r="F867">
        <v>23</v>
      </c>
      <c r="G867">
        <v>5</v>
      </c>
      <c r="H867">
        <v>0</v>
      </c>
    </row>
    <row r="868" spans="1:8" x14ac:dyDescent="0.25">
      <c r="A868">
        <v>865</v>
      </c>
      <c r="B868" s="102">
        <v>42041</v>
      </c>
      <c r="C868">
        <v>37</v>
      </c>
      <c r="D868">
        <v>2</v>
      </c>
      <c r="E868">
        <v>6</v>
      </c>
      <c r="F868">
        <v>0</v>
      </c>
      <c r="G868">
        <v>6</v>
      </c>
      <c r="H868">
        <v>0</v>
      </c>
    </row>
    <row r="869" spans="1:8" x14ac:dyDescent="0.25">
      <c r="A869">
        <v>866</v>
      </c>
      <c r="B869" s="102">
        <v>42041</v>
      </c>
      <c r="C869">
        <v>37</v>
      </c>
      <c r="D869">
        <v>2</v>
      </c>
      <c r="E869">
        <v>6</v>
      </c>
      <c r="F869">
        <v>1</v>
      </c>
      <c r="G869">
        <v>6</v>
      </c>
      <c r="H869">
        <v>0</v>
      </c>
    </row>
    <row r="870" spans="1:8" x14ac:dyDescent="0.25">
      <c r="A870">
        <v>867</v>
      </c>
      <c r="B870" s="102">
        <v>42041</v>
      </c>
      <c r="C870">
        <v>37</v>
      </c>
      <c r="D870">
        <v>2</v>
      </c>
      <c r="E870">
        <v>6</v>
      </c>
      <c r="F870">
        <v>2</v>
      </c>
      <c r="G870">
        <v>6</v>
      </c>
      <c r="H870">
        <v>0</v>
      </c>
    </row>
    <row r="871" spans="1:8" x14ac:dyDescent="0.25">
      <c r="A871">
        <v>868</v>
      </c>
      <c r="B871" s="102">
        <v>42041</v>
      </c>
      <c r="C871">
        <v>37</v>
      </c>
      <c r="D871">
        <v>2</v>
      </c>
      <c r="E871">
        <v>6</v>
      </c>
      <c r="F871">
        <v>3</v>
      </c>
      <c r="G871">
        <v>6</v>
      </c>
      <c r="H871">
        <v>0</v>
      </c>
    </row>
    <row r="872" spans="1:8" x14ac:dyDescent="0.25">
      <c r="A872">
        <v>869</v>
      </c>
      <c r="B872" s="102">
        <v>42041</v>
      </c>
      <c r="C872">
        <v>37</v>
      </c>
      <c r="D872">
        <v>2</v>
      </c>
      <c r="E872">
        <v>6</v>
      </c>
      <c r="F872">
        <v>4</v>
      </c>
      <c r="G872">
        <v>6</v>
      </c>
      <c r="H872">
        <v>0</v>
      </c>
    </row>
    <row r="873" spans="1:8" x14ac:dyDescent="0.25">
      <c r="A873">
        <v>870</v>
      </c>
      <c r="B873" s="102">
        <v>42041</v>
      </c>
      <c r="C873">
        <v>37</v>
      </c>
      <c r="D873">
        <v>2</v>
      </c>
      <c r="E873">
        <v>6</v>
      </c>
      <c r="F873">
        <v>5</v>
      </c>
      <c r="G873">
        <v>6</v>
      </c>
      <c r="H873">
        <v>0</v>
      </c>
    </row>
    <row r="874" spans="1:8" x14ac:dyDescent="0.25">
      <c r="A874">
        <v>871</v>
      </c>
      <c r="B874" s="102">
        <v>42041</v>
      </c>
      <c r="C874">
        <v>37</v>
      </c>
      <c r="D874">
        <v>2</v>
      </c>
      <c r="E874">
        <v>6</v>
      </c>
      <c r="F874">
        <v>6</v>
      </c>
      <c r="G874">
        <v>6</v>
      </c>
      <c r="H874">
        <v>0</v>
      </c>
    </row>
    <row r="875" spans="1:8" x14ac:dyDescent="0.25">
      <c r="A875">
        <v>872</v>
      </c>
      <c r="B875" s="102">
        <v>42041</v>
      </c>
      <c r="C875">
        <v>37</v>
      </c>
      <c r="D875">
        <v>2</v>
      </c>
      <c r="E875">
        <v>6</v>
      </c>
      <c r="F875">
        <v>7</v>
      </c>
      <c r="G875">
        <v>6</v>
      </c>
      <c r="H875">
        <v>0</v>
      </c>
    </row>
    <row r="876" spans="1:8" x14ac:dyDescent="0.25">
      <c r="A876">
        <v>873</v>
      </c>
      <c r="B876" s="102">
        <v>42041</v>
      </c>
      <c r="C876">
        <v>37</v>
      </c>
      <c r="D876">
        <v>2</v>
      </c>
      <c r="E876">
        <v>6</v>
      </c>
      <c r="F876">
        <v>8</v>
      </c>
      <c r="G876">
        <v>6</v>
      </c>
      <c r="H876">
        <v>0</v>
      </c>
    </row>
    <row r="877" spans="1:8" x14ac:dyDescent="0.25">
      <c r="A877">
        <v>874</v>
      </c>
      <c r="B877" s="102">
        <v>42041</v>
      </c>
      <c r="C877">
        <v>37</v>
      </c>
      <c r="D877">
        <v>2</v>
      </c>
      <c r="E877">
        <v>6</v>
      </c>
      <c r="F877">
        <v>9</v>
      </c>
      <c r="G877">
        <v>6</v>
      </c>
      <c r="H877">
        <v>0</v>
      </c>
    </row>
    <row r="878" spans="1:8" x14ac:dyDescent="0.25">
      <c r="A878">
        <v>875</v>
      </c>
      <c r="B878" s="102">
        <v>42041</v>
      </c>
      <c r="C878">
        <v>37</v>
      </c>
      <c r="D878">
        <v>2</v>
      </c>
      <c r="E878">
        <v>6</v>
      </c>
      <c r="F878">
        <v>10</v>
      </c>
      <c r="G878">
        <v>6</v>
      </c>
      <c r="H878">
        <v>0</v>
      </c>
    </row>
    <row r="879" spans="1:8" x14ac:dyDescent="0.25">
      <c r="A879">
        <v>876</v>
      </c>
      <c r="B879" s="102">
        <v>42041</v>
      </c>
      <c r="C879">
        <v>37</v>
      </c>
      <c r="D879">
        <v>2</v>
      </c>
      <c r="E879">
        <v>6</v>
      </c>
      <c r="F879">
        <v>11</v>
      </c>
      <c r="G879">
        <v>6</v>
      </c>
      <c r="H879">
        <v>0</v>
      </c>
    </row>
    <row r="880" spans="1:8" x14ac:dyDescent="0.25">
      <c r="A880">
        <v>877</v>
      </c>
      <c r="B880" s="102">
        <v>42041</v>
      </c>
      <c r="C880">
        <v>37</v>
      </c>
      <c r="D880">
        <v>2</v>
      </c>
      <c r="E880">
        <v>6</v>
      </c>
      <c r="F880">
        <v>12</v>
      </c>
      <c r="G880">
        <v>6</v>
      </c>
      <c r="H880">
        <v>0</v>
      </c>
    </row>
    <row r="881" spans="1:8" x14ac:dyDescent="0.25">
      <c r="A881">
        <v>878</v>
      </c>
      <c r="B881" s="102">
        <v>42041</v>
      </c>
      <c r="C881">
        <v>37</v>
      </c>
      <c r="D881">
        <v>2</v>
      </c>
      <c r="E881">
        <v>6</v>
      </c>
      <c r="F881">
        <v>13</v>
      </c>
      <c r="G881">
        <v>6</v>
      </c>
      <c r="H881">
        <v>0</v>
      </c>
    </row>
    <row r="882" spans="1:8" x14ac:dyDescent="0.25">
      <c r="A882">
        <v>879</v>
      </c>
      <c r="B882" s="102">
        <v>42041</v>
      </c>
      <c r="C882">
        <v>37</v>
      </c>
      <c r="D882">
        <v>2</v>
      </c>
      <c r="E882">
        <v>6</v>
      </c>
      <c r="F882">
        <v>14</v>
      </c>
      <c r="G882">
        <v>6</v>
      </c>
      <c r="H882">
        <v>0</v>
      </c>
    </row>
    <row r="883" spans="1:8" x14ac:dyDescent="0.25">
      <c r="A883">
        <v>880</v>
      </c>
      <c r="B883" s="102">
        <v>42041</v>
      </c>
      <c r="C883">
        <v>37</v>
      </c>
      <c r="D883">
        <v>2</v>
      </c>
      <c r="E883">
        <v>6</v>
      </c>
      <c r="F883">
        <v>15</v>
      </c>
      <c r="G883">
        <v>6</v>
      </c>
      <c r="H883">
        <v>0</v>
      </c>
    </row>
    <row r="884" spans="1:8" x14ac:dyDescent="0.25">
      <c r="A884">
        <v>881</v>
      </c>
      <c r="B884" s="102">
        <v>42041</v>
      </c>
      <c r="C884">
        <v>37</v>
      </c>
      <c r="D884">
        <v>2</v>
      </c>
      <c r="E884">
        <v>6</v>
      </c>
      <c r="F884">
        <v>16</v>
      </c>
      <c r="G884">
        <v>6</v>
      </c>
      <c r="H884">
        <v>0</v>
      </c>
    </row>
    <row r="885" spans="1:8" x14ac:dyDescent="0.25">
      <c r="A885">
        <v>882</v>
      </c>
      <c r="B885" s="102">
        <v>42041</v>
      </c>
      <c r="C885">
        <v>37</v>
      </c>
      <c r="D885">
        <v>2</v>
      </c>
      <c r="E885">
        <v>6</v>
      </c>
      <c r="F885">
        <v>17</v>
      </c>
      <c r="G885">
        <v>6</v>
      </c>
      <c r="H885">
        <v>0</v>
      </c>
    </row>
    <row r="886" spans="1:8" x14ac:dyDescent="0.25">
      <c r="A886">
        <v>883</v>
      </c>
      <c r="B886" s="102">
        <v>42041</v>
      </c>
      <c r="C886">
        <v>37</v>
      </c>
      <c r="D886">
        <v>2</v>
      </c>
      <c r="E886">
        <v>6</v>
      </c>
      <c r="F886">
        <v>18</v>
      </c>
      <c r="G886">
        <v>6</v>
      </c>
      <c r="H886">
        <v>0</v>
      </c>
    </row>
    <row r="887" spans="1:8" x14ac:dyDescent="0.25">
      <c r="A887">
        <v>884</v>
      </c>
      <c r="B887" s="102">
        <v>42041</v>
      </c>
      <c r="C887">
        <v>37</v>
      </c>
      <c r="D887">
        <v>2</v>
      </c>
      <c r="E887">
        <v>6</v>
      </c>
      <c r="F887">
        <v>19</v>
      </c>
      <c r="G887">
        <v>6</v>
      </c>
      <c r="H887">
        <v>0</v>
      </c>
    </row>
    <row r="888" spans="1:8" x14ac:dyDescent="0.25">
      <c r="A888">
        <v>885</v>
      </c>
      <c r="B888" s="102">
        <v>42041</v>
      </c>
      <c r="C888">
        <v>37</v>
      </c>
      <c r="D888">
        <v>2</v>
      </c>
      <c r="E888">
        <v>6</v>
      </c>
      <c r="F888">
        <v>20</v>
      </c>
      <c r="G888">
        <v>6</v>
      </c>
      <c r="H888">
        <v>0</v>
      </c>
    </row>
    <row r="889" spans="1:8" x14ac:dyDescent="0.25">
      <c r="A889">
        <v>886</v>
      </c>
      <c r="B889" s="102">
        <v>42041</v>
      </c>
      <c r="C889">
        <v>37</v>
      </c>
      <c r="D889">
        <v>2</v>
      </c>
      <c r="E889">
        <v>6</v>
      </c>
      <c r="F889">
        <v>21</v>
      </c>
      <c r="G889">
        <v>6</v>
      </c>
      <c r="H889">
        <v>0</v>
      </c>
    </row>
    <row r="890" spans="1:8" x14ac:dyDescent="0.25">
      <c r="A890">
        <v>887</v>
      </c>
      <c r="B890" s="102">
        <v>42041</v>
      </c>
      <c r="C890">
        <v>37</v>
      </c>
      <c r="D890">
        <v>2</v>
      </c>
      <c r="E890">
        <v>6</v>
      </c>
      <c r="F890">
        <v>22</v>
      </c>
      <c r="G890">
        <v>6</v>
      </c>
      <c r="H890">
        <v>0</v>
      </c>
    </row>
    <row r="891" spans="1:8" x14ac:dyDescent="0.25">
      <c r="A891">
        <v>888</v>
      </c>
      <c r="B891" s="102">
        <v>42041</v>
      </c>
      <c r="C891">
        <v>37</v>
      </c>
      <c r="D891">
        <v>2</v>
      </c>
      <c r="E891">
        <v>6</v>
      </c>
      <c r="F891">
        <v>23</v>
      </c>
      <c r="G891">
        <v>6</v>
      </c>
      <c r="H891">
        <v>0</v>
      </c>
    </row>
    <row r="892" spans="1:8" x14ac:dyDescent="0.25">
      <c r="A892">
        <v>889</v>
      </c>
      <c r="B892" s="102">
        <v>42042</v>
      </c>
      <c r="C892">
        <v>38</v>
      </c>
      <c r="D892">
        <v>2</v>
      </c>
      <c r="E892">
        <v>7</v>
      </c>
      <c r="F892">
        <v>0</v>
      </c>
      <c r="G892">
        <v>7</v>
      </c>
      <c r="H892">
        <v>1</v>
      </c>
    </row>
    <row r="893" spans="1:8" x14ac:dyDescent="0.25">
      <c r="A893">
        <v>890</v>
      </c>
      <c r="B893" s="102">
        <v>42042</v>
      </c>
      <c r="C893">
        <v>38</v>
      </c>
      <c r="D893">
        <v>2</v>
      </c>
      <c r="E893">
        <v>7</v>
      </c>
      <c r="F893">
        <v>1</v>
      </c>
      <c r="G893">
        <v>7</v>
      </c>
      <c r="H893">
        <v>1</v>
      </c>
    </row>
    <row r="894" spans="1:8" x14ac:dyDescent="0.25">
      <c r="A894">
        <v>891</v>
      </c>
      <c r="B894" s="102">
        <v>42042</v>
      </c>
      <c r="C894">
        <v>38</v>
      </c>
      <c r="D894">
        <v>2</v>
      </c>
      <c r="E894">
        <v>7</v>
      </c>
      <c r="F894">
        <v>2</v>
      </c>
      <c r="G894">
        <v>7</v>
      </c>
      <c r="H894">
        <v>1</v>
      </c>
    </row>
    <row r="895" spans="1:8" x14ac:dyDescent="0.25">
      <c r="A895">
        <v>892</v>
      </c>
      <c r="B895" s="102">
        <v>42042</v>
      </c>
      <c r="C895">
        <v>38</v>
      </c>
      <c r="D895">
        <v>2</v>
      </c>
      <c r="E895">
        <v>7</v>
      </c>
      <c r="F895">
        <v>3</v>
      </c>
      <c r="G895">
        <v>7</v>
      </c>
      <c r="H895">
        <v>1</v>
      </c>
    </row>
    <row r="896" spans="1:8" x14ac:dyDescent="0.25">
      <c r="A896">
        <v>893</v>
      </c>
      <c r="B896" s="102">
        <v>42042</v>
      </c>
      <c r="C896">
        <v>38</v>
      </c>
      <c r="D896">
        <v>2</v>
      </c>
      <c r="E896">
        <v>7</v>
      </c>
      <c r="F896">
        <v>4</v>
      </c>
      <c r="G896">
        <v>7</v>
      </c>
      <c r="H896">
        <v>1</v>
      </c>
    </row>
    <row r="897" spans="1:8" x14ac:dyDescent="0.25">
      <c r="A897">
        <v>894</v>
      </c>
      <c r="B897" s="102">
        <v>42042</v>
      </c>
      <c r="C897">
        <v>38</v>
      </c>
      <c r="D897">
        <v>2</v>
      </c>
      <c r="E897">
        <v>7</v>
      </c>
      <c r="F897">
        <v>5</v>
      </c>
      <c r="G897">
        <v>7</v>
      </c>
      <c r="H897">
        <v>1</v>
      </c>
    </row>
    <row r="898" spans="1:8" x14ac:dyDescent="0.25">
      <c r="A898">
        <v>895</v>
      </c>
      <c r="B898" s="102">
        <v>42042</v>
      </c>
      <c r="C898">
        <v>38</v>
      </c>
      <c r="D898">
        <v>2</v>
      </c>
      <c r="E898">
        <v>7</v>
      </c>
      <c r="F898">
        <v>6</v>
      </c>
      <c r="G898">
        <v>7</v>
      </c>
      <c r="H898">
        <v>1</v>
      </c>
    </row>
    <row r="899" spans="1:8" x14ac:dyDescent="0.25">
      <c r="A899">
        <v>896</v>
      </c>
      <c r="B899" s="102">
        <v>42042</v>
      </c>
      <c r="C899">
        <v>38</v>
      </c>
      <c r="D899">
        <v>2</v>
      </c>
      <c r="E899">
        <v>7</v>
      </c>
      <c r="F899">
        <v>7</v>
      </c>
      <c r="G899">
        <v>7</v>
      </c>
      <c r="H899">
        <v>1</v>
      </c>
    </row>
    <row r="900" spans="1:8" x14ac:dyDescent="0.25">
      <c r="A900">
        <v>897</v>
      </c>
      <c r="B900" s="102">
        <v>42042</v>
      </c>
      <c r="C900">
        <v>38</v>
      </c>
      <c r="D900">
        <v>2</v>
      </c>
      <c r="E900">
        <v>7</v>
      </c>
      <c r="F900">
        <v>8</v>
      </c>
      <c r="G900">
        <v>7</v>
      </c>
      <c r="H900">
        <v>1</v>
      </c>
    </row>
    <row r="901" spans="1:8" x14ac:dyDescent="0.25">
      <c r="A901">
        <v>898</v>
      </c>
      <c r="B901" s="102">
        <v>42042</v>
      </c>
      <c r="C901">
        <v>38</v>
      </c>
      <c r="D901">
        <v>2</v>
      </c>
      <c r="E901">
        <v>7</v>
      </c>
      <c r="F901">
        <v>9</v>
      </c>
      <c r="G901">
        <v>7</v>
      </c>
      <c r="H901">
        <v>1</v>
      </c>
    </row>
    <row r="902" spans="1:8" x14ac:dyDescent="0.25">
      <c r="A902">
        <v>899</v>
      </c>
      <c r="B902" s="102">
        <v>42042</v>
      </c>
      <c r="C902">
        <v>38</v>
      </c>
      <c r="D902">
        <v>2</v>
      </c>
      <c r="E902">
        <v>7</v>
      </c>
      <c r="F902">
        <v>10</v>
      </c>
      <c r="G902">
        <v>7</v>
      </c>
      <c r="H902">
        <v>1</v>
      </c>
    </row>
    <row r="903" spans="1:8" x14ac:dyDescent="0.25">
      <c r="A903">
        <v>900</v>
      </c>
      <c r="B903" s="102">
        <v>42042</v>
      </c>
      <c r="C903">
        <v>38</v>
      </c>
      <c r="D903">
        <v>2</v>
      </c>
      <c r="E903">
        <v>7</v>
      </c>
      <c r="F903">
        <v>11</v>
      </c>
      <c r="G903">
        <v>7</v>
      </c>
      <c r="H903">
        <v>1</v>
      </c>
    </row>
    <row r="904" spans="1:8" x14ac:dyDescent="0.25">
      <c r="A904">
        <v>901</v>
      </c>
      <c r="B904" s="102">
        <v>42042</v>
      </c>
      <c r="C904">
        <v>38</v>
      </c>
      <c r="D904">
        <v>2</v>
      </c>
      <c r="E904">
        <v>7</v>
      </c>
      <c r="F904">
        <v>12</v>
      </c>
      <c r="G904">
        <v>7</v>
      </c>
      <c r="H904">
        <v>1</v>
      </c>
    </row>
    <row r="905" spans="1:8" x14ac:dyDescent="0.25">
      <c r="A905">
        <v>902</v>
      </c>
      <c r="B905" s="102">
        <v>42042</v>
      </c>
      <c r="C905">
        <v>38</v>
      </c>
      <c r="D905">
        <v>2</v>
      </c>
      <c r="E905">
        <v>7</v>
      </c>
      <c r="F905">
        <v>13</v>
      </c>
      <c r="G905">
        <v>7</v>
      </c>
      <c r="H905">
        <v>1</v>
      </c>
    </row>
    <row r="906" spans="1:8" x14ac:dyDescent="0.25">
      <c r="A906">
        <v>903</v>
      </c>
      <c r="B906" s="102">
        <v>42042</v>
      </c>
      <c r="C906">
        <v>38</v>
      </c>
      <c r="D906">
        <v>2</v>
      </c>
      <c r="E906">
        <v>7</v>
      </c>
      <c r="F906">
        <v>14</v>
      </c>
      <c r="G906">
        <v>7</v>
      </c>
      <c r="H906">
        <v>1</v>
      </c>
    </row>
    <row r="907" spans="1:8" x14ac:dyDescent="0.25">
      <c r="A907">
        <v>904</v>
      </c>
      <c r="B907" s="102">
        <v>42042</v>
      </c>
      <c r="C907">
        <v>38</v>
      </c>
      <c r="D907">
        <v>2</v>
      </c>
      <c r="E907">
        <v>7</v>
      </c>
      <c r="F907">
        <v>15</v>
      </c>
      <c r="G907">
        <v>7</v>
      </c>
      <c r="H907">
        <v>1</v>
      </c>
    </row>
    <row r="908" spans="1:8" x14ac:dyDescent="0.25">
      <c r="A908">
        <v>905</v>
      </c>
      <c r="B908" s="102">
        <v>42042</v>
      </c>
      <c r="C908">
        <v>38</v>
      </c>
      <c r="D908">
        <v>2</v>
      </c>
      <c r="E908">
        <v>7</v>
      </c>
      <c r="F908">
        <v>16</v>
      </c>
      <c r="G908">
        <v>7</v>
      </c>
      <c r="H908">
        <v>1</v>
      </c>
    </row>
    <row r="909" spans="1:8" x14ac:dyDescent="0.25">
      <c r="A909">
        <v>906</v>
      </c>
      <c r="B909" s="102">
        <v>42042</v>
      </c>
      <c r="C909">
        <v>38</v>
      </c>
      <c r="D909">
        <v>2</v>
      </c>
      <c r="E909">
        <v>7</v>
      </c>
      <c r="F909">
        <v>17</v>
      </c>
      <c r="G909">
        <v>7</v>
      </c>
      <c r="H909">
        <v>1</v>
      </c>
    </row>
    <row r="910" spans="1:8" x14ac:dyDescent="0.25">
      <c r="A910">
        <v>907</v>
      </c>
      <c r="B910" s="102">
        <v>42042</v>
      </c>
      <c r="C910">
        <v>38</v>
      </c>
      <c r="D910">
        <v>2</v>
      </c>
      <c r="E910">
        <v>7</v>
      </c>
      <c r="F910">
        <v>18</v>
      </c>
      <c r="G910">
        <v>7</v>
      </c>
      <c r="H910">
        <v>1</v>
      </c>
    </row>
    <row r="911" spans="1:8" x14ac:dyDescent="0.25">
      <c r="A911">
        <v>908</v>
      </c>
      <c r="B911" s="102">
        <v>42042</v>
      </c>
      <c r="C911">
        <v>38</v>
      </c>
      <c r="D911">
        <v>2</v>
      </c>
      <c r="E911">
        <v>7</v>
      </c>
      <c r="F911">
        <v>19</v>
      </c>
      <c r="G911">
        <v>7</v>
      </c>
      <c r="H911">
        <v>1</v>
      </c>
    </row>
    <row r="912" spans="1:8" x14ac:dyDescent="0.25">
      <c r="A912">
        <v>909</v>
      </c>
      <c r="B912" s="102">
        <v>42042</v>
      </c>
      <c r="C912">
        <v>38</v>
      </c>
      <c r="D912">
        <v>2</v>
      </c>
      <c r="E912">
        <v>7</v>
      </c>
      <c r="F912">
        <v>20</v>
      </c>
      <c r="G912">
        <v>7</v>
      </c>
      <c r="H912">
        <v>1</v>
      </c>
    </row>
    <row r="913" spans="1:8" x14ac:dyDescent="0.25">
      <c r="A913">
        <v>910</v>
      </c>
      <c r="B913" s="102">
        <v>42042</v>
      </c>
      <c r="C913">
        <v>38</v>
      </c>
      <c r="D913">
        <v>2</v>
      </c>
      <c r="E913">
        <v>7</v>
      </c>
      <c r="F913">
        <v>21</v>
      </c>
      <c r="G913">
        <v>7</v>
      </c>
      <c r="H913">
        <v>1</v>
      </c>
    </row>
    <row r="914" spans="1:8" x14ac:dyDescent="0.25">
      <c r="A914">
        <v>911</v>
      </c>
      <c r="B914" s="102">
        <v>42042</v>
      </c>
      <c r="C914">
        <v>38</v>
      </c>
      <c r="D914">
        <v>2</v>
      </c>
      <c r="E914">
        <v>7</v>
      </c>
      <c r="F914">
        <v>22</v>
      </c>
      <c r="G914">
        <v>7</v>
      </c>
      <c r="H914">
        <v>1</v>
      </c>
    </row>
    <row r="915" spans="1:8" x14ac:dyDescent="0.25">
      <c r="A915">
        <v>912</v>
      </c>
      <c r="B915" s="102">
        <v>42042</v>
      </c>
      <c r="C915">
        <v>38</v>
      </c>
      <c r="D915">
        <v>2</v>
      </c>
      <c r="E915">
        <v>7</v>
      </c>
      <c r="F915">
        <v>23</v>
      </c>
      <c r="G915">
        <v>7</v>
      </c>
      <c r="H915">
        <v>1</v>
      </c>
    </row>
    <row r="916" spans="1:8" x14ac:dyDescent="0.25">
      <c r="A916">
        <v>913</v>
      </c>
      <c r="B916" s="102">
        <v>42043</v>
      </c>
      <c r="C916">
        <v>39</v>
      </c>
      <c r="D916">
        <v>2</v>
      </c>
      <c r="E916">
        <v>8</v>
      </c>
      <c r="F916">
        <v>0</v>
      </c>
      <c r="G916">
        <v>1</v>
      </c>
      <c r="H916">
        <v>1</v>
      </c>
    </row>
    <row r="917" spans="1:8" x14ac:dyDescent="0.25">
      <c r="A917">
        <v>914</v>
      </c>
      <c r="B917" s="102">
        <v>42043</v>
      </c>
      <c r="C917">
        <v>39</v>
      </c>
      <c r="D917">
        <v>2</v>
      </c>
      <c r="E917">
        <v>8</v>
      </c>
      <c r="F917">
        <v>1</v>
      </c>
      <c r="G917">
        <v>1</v>
      </c>
      <c r="H917">
        <v>1</v>
      </c>
    </row>
    <row r="918" spans="1:8" x14ac:dyDescent="0.25">
      <c r="A918">
        <v>915</v>
      </c>
      <c r="B918" s="102">
        <v>42043</v>
      </c>
      <c r="C918">
        <v>39</v>
      </c>
      <c r="D918">
        <v>2</v>
      </c>
      <c r="E918">
        <v>8</v>
      </c>
      <c r="F918">
        <v>2</v>
      </c>
      <c r="G918">
        <v>1</v>
      </c>
      <c r="H918">
        <v>1</v>
      </c>
    </row>
    <row r="919" spans="1:8" x14ac:dyDescent="0.25">
      <c r="A919">
        <v>916</v>
      </c>
      <c r="B919" s="102">
        <v>42043</v>
      </c>
      <c r="C919">
        <v>39</v>
      </c>
      <c r="D919">
        <v>2</v>
      </c>
      <c r="E919">
        <v>8</v>
      </c>
      <c r="F919">
        <v>3</v>
      </c>
      <c r="G919">
        <v>1</v>
      </c>
      <c r="H919">
        <v>1</v>
      </c>
    </row>
    <row r="920" spans="1:8" x14ac:dyDescent="0.25">
      <c r="A920">
        <v>917</v>
      </c>
      <c r="B920" s="102">
        <v>42043</v>
      </c>
      <c r="C920">
        <v>39</v>
      </c>
      <c r="D920">
        <v>2</v>
      </c>
      <c r="E920">
        <v>8</v>
      </c>
      <c r="F920">
        <v>4</v>
      </c>
      <c r="G920">
        <v>1</v>
      </c>
      <c r="H920">
        <v>1</v>
      </c>
    </row>
    <row r="921" spans="1:8" x14ac:dyDescent="0.25">
      <c r="A921">
        <v>918</v>
      </c>
      <c r="B921" s="102">
        <v>42043</v>
      </c>
      <c r="C921">
        <v>39</v>
      </c>
      <c r="D921">
        <v>2</v>
      </c>
      <c r="E921">
        <v>8</v>
      </c>
      <c r="F921">
        <v>5</v>
      </c>
      <c r="G921">
        <v>1</v>
      </c>
      <c r="H921">
        <v>1</v>
      </c>
    </row>
    <row r="922" spans="1:8" x14ac:dyDescent="0.25">
      <c r="A922">
        <v>919</v>
      </c>
      <c r="B922" s="102">
        <v>42043</v>
      </c>
      <c r="C922">
        <v>39</v>
      </c>
      <c r="D922">
        <v>2</v>
      </c>
      <c r="E922">
        <v>8</v>
      </c>
      <c r="F922">
        <v>6</v>
      </c>
      <c r="G922">
        <v>1</v>
      </c>
      <c r="H922">
        <v>1</v>
      </c>
    </row>
    <row r="923" spans="1:8" x14ac:dyDescent="0.25">
      <c r="A923">
        <v>920</v>
      </c>
      <c r="B923" s="102">
        <v>42043</v>
      </c>
      <c r="C923">
        <v>39</v>
      </c>
      <c r="D923">
        <v>2</v>
      </c>
      <c r="E923">
        <v>8</v>
      </c>
      <c r="F923">
        <v>7</v>
      </c>
      <c r="G923">
        <v>1</v>
      </c>
      <c r="H923">
        <v>1</v>
      </c>
    </row>
    <row r="924" spans="1:8" x14ac:dyDescent="0.25">
      <c r="A924">
        <v>921</v>
      </c>
      <c r="B924" s="102">
        <v>42043</v>
      </c>
      <c r="C924">
        <v>39</v>
      </c>
      <c r="D924">
        <v>2</v>
      </c>
      <c r="E924">
        <v>8</v>
      </c>
      <c r="F924">
        <v>8</v>
      </c>
      <c r="G924">
        <v>1</v>
      </c>
      <c r="H924">
        <v>1</v>
      </c>
    </row>
    <row r="925" spans="1:8" x14ac:dyDescent="0.25">
      <c r="A925">
        <v>922</v>
      </c>
      <c r="B925" s="102">
        <v>42043</v>
      </c>
      <c r="C925">
        <v>39</v>
      </c>
      <c r="D925">
        <v>2</v>
      </c>
      <c r="E925">
        <v>8</v>
      </c>
      <c r="F925">
        <v>9</v>
      </c>
      <c r="G925">
        <v>1</v>
      </c>
      <c r="H925">
        <v>1</v>
      </c>
    </row>
    <row r="926" spans="1:8" x14ac:dyDescent="0.25">
      <c r="A926">
        <v>923</v>
      </c>
      <c r="B926" s="102">
        <v>42043</v>
      </c>
      <c r="C926">
        <v>39</v>
      </c>
      <c r="D926">
        <v>2</v>
      </c>
      <c r="E926">
        <v>8</v>
      </c>
      <c r="F926">
        <v>10</v>
      </c>
      <c r="G926">
        <v>1</v>
      </c>
      <c r="H926">
        <v>1</v>
      </c>
    </row>
    <row r="927" spans="1:8" x14ac:dyDescent="0.25">
      <c r="A927">
        <v>924</v>
      </c>
      <c r="B927" s="102">
        <v>42043</v>
      </c>
      <c r="C927">
        <v>39</v>
      </c>
      <c r="D927">
        <v>2</v>
      </c>
      <c r="E927">
        <v>8</v>
      </c>
      <c r="F927">
        <v>11</v>
      </c>
      <c r="G927">
        <v>1</v>
      </c>
      <c r="H927">
        <v>1</v>
      </c>
    </row>
    <row r="928" spans="1:8" x14ac:dyDescent="0.25">
      <c r="A928">
        <v>925</v>
      </c>
      <c r="B928" s="102">
        <v>42043</v>
      </c>
      <c r="C928">
        <v>39</v>
      </c>
      <c r="D928">
        <v>2</v>
      </c>
      <c r="E928">
        <v>8</v>
      </c>
      <c r="F928">
        <v>12</v>
      </c>
      <c r="G928">
        <v>1</v>
      </c>
      <c r="H928">
        <v>1</v>
      </c>
    </row>
    <row r="929" spans="1:8" x14ac:dyDescent="0.25">
      <c r="A929">
        <v>926</v>
      </c>
      <c r="B929" s="102">
        <v>42043</v>
      </c>
      <c r="C929">
        <v>39</v>
      </c>
      <c r="D929">
        <v>2</v>
      </c>
      <c r="E929">
        <v>8</v>
      </c>
      <c r="F929">
        <v>13</v>
      </c>
      <c r="G929">
        <v>1</v>
      </c>
      <c r="H929">
        <v>1</v>
      </c>
    </row>
    <row r="930" spans="1:8" x14ac:dyDescent="0.25">
      <c r="A930">
        <v>927</v>
      </c>
      <c r="B930" s="102">
        <v>42043</v>
      </c>
      <c r="C930">
        <v>39</v>
      </c>
      <c r="D930">
        <v>2</v>
      </c>
      <c r="E930">
        <v>8</v>
      </c>
      <c r="F930">
        <v>14</v>
      </c>
      <c r="G930">
        <v>1</v>
      </c>
      <c r="H930">
        <v>1</v>
      </c>
    </row>
    <row r="931" spans="1:8" x14ac:dyDescent="0.25">
      <c r="A931">
        <v>928</v>
      </c>
      <c r="B931" s="102">
        <v>42043</v>
      </c>
      <c r="C931">
        <v>39</v>
      </c>
      <c r="D931">
        <v>2</v>
      </c>
      <c r="E931">
        <v>8</v>
      </c>
      <c r="F931">
        <v>15</v>
      </c>
      <c r="G931">
        <v>1</v>
      </c>
      <c r="H931">
        <v>1</v>
      </c>
    </row>
    <row r="932" spans="1:8" x14ac:dyDescent="0.25">
      <c r="A932">
        <v>929</v>
      </c>
      <c r="B932" s="102">
        <v>42043</v>
      </c>
      <c r="C932">
        <v>39</v>
      </c>
      <c r="D932">
        <v>2</v>
      </c>
      <c r="E932">
        <v>8</v>
      </c>
      <c r="F932">
        <v>16</v>
      </c>
      <c r="G932">
        <v>1</v>
      </c>
      <c r="H932">
        <v>1</v>
      </c>
    </row>
    <row r="933" spans="1:8" x14ac:dyDescent="0.25">
      <c r="A933">
        <v>930</v>
      </c>
      <c r="B933" s="102">
        <v>42043</v>
      </c>
      <c r="C933">
        <v>39</v>
      </c>
      <c r="D933">
        <v>2</v>
      </c>
      <c r="E933">
        <v>8</v>
      </c>
      <c r="F933">
        <v>17</v>
      </c>
      <c r="G933">
        <v>1</v>
      </c>
      <c r="H933">
        <v>1</v>
      </c>
    </row>
    <row r="934" spans="1:8" x14ac:dyDescent="0.25">
      <c r="A934">
        <v>931</v>
      </c>
      <c r="B934" s="102">
        <v>42043</v>
      </c>
      <c r="C934">
        <v>39</v>
      </c>
      <c r="D934">
        <v>2</v>
      </c>
      <c r="E934">
        <v>8</v>
      </c>
      <c r="F934">
        <v>18</v>
      </c>
      <c r="G934">
        <v>1</v>
      </c>
      <c r="H934">
        <v>1</v>
      </c>
    </row>
    <row r="935" spans="1:8" x14ac:dyDescent="0.25">
      <c r="A935">
        <v>932</v>
      </c>
      <c r="B935" s="102">
        <v>42043</v>
      </c>
      <c r="C935">
        <v>39</v>
      </c>
      <c r="D935">
        <v>2</v>
      </c>
      <c r="E935">
        <v>8</v>
      </c>
      <c r="F935">
        <v>19</v>
      </c>
      <c r="G935">
        <v>1</v>
      </c>
      <c r="H935">
        <v>1</v>
      </c>
    </row>
    <row r="936" spans="1:8" x14ac:dyDescent="0.25">
      <c r="A936">
        <v>933</v>
      </c>
      <c r="B936" s="102">
        <v>42043</v>
      </c>
      <c r="C936">
        <v>39</v>
      </c>
      <c r="D936">
        <v>2</v>
      </c>
      <c r="E936">
        <v>8</v>
      </c>
      <c r="F936">
        <v>20</v>
      </c>
      <c r="G936">
        <v>1</v>
      </c>
      <c r="H936">
        <v>1</v>
      </c>
    </row>
    <row r="937" spans="1:8" x14ac:dyDescent="0.25">
      <c r="A937">
        <v>934</v>
      </c>
      <c r="B937" s="102">
        <v>42043</v>
      </c>
      <c r="C937">
        <v>39</v>
      </c>
      <c r="D937">
        <v>2</v>
      </c>
      <c r="E937">
        <v>8</v>
      </c>
      <c r="F937">
        <v>21</v>
      </c>
      <c r="G937">
        <v>1</v>
      </c>
      <c r="H937">
        <v>1</v>
      </c>
    </row>
    <row r="938" spans="1:8" x14ac:dyDescent="0.25">
      <c r="A938">
        <v>935</v>
      </c>
      <c r="B938" s="102">
        <v>42043</v>
      </c>
      <c r="C938">
        <v>39</v>
      </c>
      <c r="D938">
        <v>2</v>
      </c>
      <c r="E938">
        <v>8</v>
      </c>
      <c r="F938">
        <v>22</v>
      </c>
      <c r="G938">
        <v>1</v>
      </c>
      <c r="H938">
        <v>1</v>
      </c>
    </row>
    <row r="939" spans="1:8" x14ac:dyDescent="0.25">
      <c r="A939">
        <v>936</v>
      </c>
      <c r="B939" s="102">
        <v>42043</v>
      </c>
      <c r="C939">
        <v>39</v>
      </c>
      <c r="D939">
        <v>2</v>
      </c>
      <c r="E939">
        <v>8</v>
      </c>
      <c r="F939">
        <v>23</v>
      </c>
      <c r="G939">
        <v>1</v>
      </c>
      <c r="H939">
        <v>1</v>
      </c>
    </row>
    <row r="940" spans="1:8" x14ac:dyDescent="0.25">
      <c r="A940">
        <v>937</v>
      </c>
      <c r="B940" s="102">
        <v>42044</v>
      </c>
      <c r="C940">
        <v>40</v>
      </c>
      <c r="D940">
        <v>2</v>
      </c>
      <c r="E940">
        <v>9</v>
      </c>
      <c r="F940">
        <v>0</v>
      </c>
      <c r="G940">
        <v>2</v>
      </c>
      <c r="H940">
        <v>0</v>
      </c>
    </row>
    <row r="941" spans="1:8" x14ac:dyDescent="0.25">
      <c r="A941">
        <v>938</v>
      </c>
      <c r="B941" s="102">
        <v>42044</v>
      </c>
      <c r="C941">
        <v>40</v>
      </c>
      <c r="D941">
        <v>2</v>
      </c>
      <c r="E941">
        <v>9</v>
      </c>
      <c r="F941">
        <v>1</v>
      </c>
      <c r="G941">
        <v>2</v>
      </c>
      <c r="H941">
        <v>0</v>
      </c>
    </row>
    <row r="942" spans="1:8" x14ac:dyDescent="0.25">
      <c r="A942">
        <v>939</v>
      </c>
      <c r="B942" s="102">
        <v>42044</v>
      </c>
      <c r="C942">
        <v>40</v>
      </c>
      <c r="D942">
        <v>2</v>
      </c>
      <c r="E942">
        <v>9</v>
      </c>
      <c r="F942">
        <v>2</v>
      </c>
      <c r="G942">
        <v>2</v>
      </c>
      <c r="H942">
        <v>0</v>
      </c>
    </row>
    <row r="943" spans="1:8" x14ac:dyDescent="0.25">
      <c r="A943">
        <v>940</v>
      </c>
      <c r="B943" s="102">
        <v>42044</v>
      </c>
      <c r="C943">
        <v>40</v>
      </c>
      <c r="D943">
        <v>2</v>
      </c>
      <c r="E943">
        <v>9</v>
      </c>
      <c r="F943">
        <v>3</v>
      </c>
      <c r="G943">
        <v>2</v>
      </c>
      <c r="H943">
        <v>0</v>
      </c>
    </row>
    <row r="944" spans="1:8" x14ac:dyDescent="0.25">
      <c r="A944">
        <v>941</v>
      </c>
      <c r="B944" s="102">
        <v>42044</v>
      </c>
      <c r="C944">
        <v>40</v>
      </c>
      <c r="D944">
        <v>2</v>
      </c>
      <c r="E944">
        <v>9</v>
      </c>
      <c r="F944">
        <v>4</v>
      </c>
      <c r="G944">
        <v>2</v>
      </c>
      <c r="H944">
        <v>0</v>
      </c>
    </row>
    <row r="945" spans="1:8" x14ac:dyDescent="0.25">
      <c r="A945">
        <v>942</v>
      </c>
      <c r="B945" s="102">
        <v>42044</v>
      </c>
      <c r="C945">
        <v>40</v>
      </c>
      <c r="D945">
        <v>2</v>
      </c>
      <c r="E945">
        <v>9</v>
      </c>
      <c r="F945">
        <v>5</v>
      </c>
      <c r="G945">
        <v>2</v>
      </c>
      <c r="H945">
        <v>0</v>
      </c>
    </row>
    <row r="946" spans="1:8" x14ac:dyDescent="0.25">
      <c r="A946">
        <v>943</v>
      </c>
      <c r="B946" s="102">
        <v>42044</v>
      </c>
      <c r="C946">
        <v>40</v>
      </c>
      <c r="D946">
        <v>2</v>
      </c>
      <c r="E946">
        <v>9</v>
      </c>
      <c r="F946">
        <v>6</v>
      </c>
      <c r="G946">
        <v>2</v>
      </c>
      <c r="H946">
        <v>0</v>
      </c>
    </row>
    <row r="947" spans="1:8" x14ac:dyDescent="0.25">
      <c r="A947">
        <v>944</v>
      </c>
      <c r="B947" s="102">
        <v>42044</v>
      </c>
      <c r="C947">
        <v>40</v>
      </c>
      <c r="D947">
        <v>2</v>
      </c>
      <c r="E947">
        <v>9</v>
      </c>
      <c r="F947">
        <v>7</v>
      </c>
      <c r="G947">
        <v>2</v>
      </c>
      <c r="H947">
        <v>0</v>
      </c>
    </row>
    <row r="948" spans="1:8" x14ac:dyDescent="0.25">
      <c r="A948">
        <v>945</v>
      </c>
      <c r="B948" s="102">
        <v>42044</v>
      </c>
      <c r="C948">
        <v>40</v>
      </c>
      <c r="D948">
        <v>2</v>
      </c>
      <c r="E948">
        <v>9</v>
      </c>
      <c r="F948">
        <v>8</v>
      </c>
      <c r="G948">
        <v>2</v>
      </c>
      <c r="H948">
        <v>0</v>
      </c>
    </row>
    <row r="949" spans="1:8" x14ac:dyDescent="0.25">
      <c r="A949">
        <v>946</v>
      </c>
      <c r="B949" s="102">
        <v>42044</v>
      </c>
      <c r="C949">
        <v>40</v>
      </c>
      <c r="D949">
        <v>2</v>
      </c>
      <c r="E949">
        <v>9</v>
      </c>
      <c r="F949">
        <v>9</v>
      </c>
      <c r="G949">
        <v>2</v>
      </c>
      <c r="H949">
        <v>0</v>
      </c>
    </row>
    <row r="950" spans="1:8" x14ac:dyDescent="0.25">
      <c r="A950">
        <v>947</v>
      </c>
      <c r="B950" s="102">
        <v>42044</v>
      </c>
      <c r="C950">
        <v>40</v>
      </c>
      <c r="D950">
        <v>2</v>
      </c>
      <c r="E950">
        <v>9</v>
      </c>
      <c r="F950">
        <v>10</v>
      </c>
      <c r="G950">
        <v>2</v>
      </c>
      <c r="H950">
        <v>0</v>
      </c>
    </row>
    <row r="951" spans="1:8" x14ac:dyDescent="0.25">
      <c r="A951">
        <v>948</v>
      </c>
      <c r="B951" s="102">
        <v>42044</v>
      </c>
      <c r="C951">
        <v>40</v>
      </c>
      <c r="D951">
        <v>2</v>
      </c>
      <c r="E951">
        <v>9</v>
      </c>
      <c r="F951">
        <v>11</v>
      </c>
      <c r="G951">
        <v>2</v>
      </c>
      <c r="H951">
        <v>0</v>
      </c>
    </row>
    <row r="952" spans="1:8" x14ac:dyDescent="0.25">
      <c r="A952">
        <v>949</v>
      </c>
      <c r="B952" s="102">
        <v>42044</v>
      </c>
      <c r="C952">
        <v>40</v>
      </c>
      <c r="D952">
        <v>2</v>
      </c>
      <c r="E952">
        <v>9</v>
      </c>
      <c r="F952">
        <v>12</v>
      </c>
      <c r="G952">
        <v>2</v>
      </c>
      <c r="H952">
        <v>0</v>
      </c>
    </row>
    <row r="953" spans="1:8" x14ac:dyDescent="0.25">
      <c r="A953">
        <v>950</v>
      </c>
      <c r="B953" s="102">
        <v>42044</v>
      </c>
      <c r="C953">
        <v>40</v>
      </c>
      <c r="D953">
        <v>2</v>
      </c>
      <c r="E953">
        <v>9</v>
      </c>
      <c r="F953">
        <v>13</v>
      </c>
      <c r="G953">
        <v>2</v>
      </c>
      <c r="H953">
        <v>0</v>
      </c>
    </row>
    <row r="954" spans="1:8" x14ac:dyDescent="0.25">
      <c r="A954">
        <v>951</v>
      </c>
      <c r="B954" s="102">
        <v>42044</v>
      </c>
      <c r="C954">
        <v>40</v>
      </c>
      <c r="D954">
        <v>2</v>
      </c>
      <c r="E954">
        <v>9</v>
      </c>
      <c r="F954">
        <v>14</v>
      </c>
      <c r="G954">
        <v>2</v>
      </c>
      <c r="H954">
        <v>0</v>
      </c>
    </row>
    <row r="955" spans="1:8" x14ac:dyDescent="0.25">
      <c r="A955">
        <v>952</v>
      </c>
      <c r="B955" s="102">
        <v>42044</v>
      </c>
      <c r="C955">
        <v>40</v>
      </c>
      <c r="D955">
        <v>2</v>
      </c>
      <c r="E955">
        <v>9</v>
      </c>
      <c r="F955">
        <v>15</v>
      </c>
      <c r="G955">
        <v>2</v>
      </c>
      <c r="H955">
        <v>0</v>
      </c>
    </row>
    <row r="956" spans="1:8" x14ac:dyDescent="0.25">
      <c r="A956">
        <v>953</v>
      </c>
      <c r="B956" s="102">
        <v>42044</v>
      </c>
      <c r="C956">
        <v>40</v>
      </c>
      <c r="D956">
        <v>2</v>
      </c>
      <c r="E956">
        <v>9</v>
      </c>
      <c r="F956">
        <v>16</v>
      </c>
      <c r="G956">
        <v>2</v>
      </c>
      <c r="H956">
        <v>0</v>
      </c>
    </row>
    <row r="957" spans="1:8" x14ac:dyDescent="0.25">
      <c r="A957">
        <v>954</v>
      </c>
      <c r="B957" s="102">
        <v>42044</v>
      </c>
      <c r="C957">
        <v>40</v>
      </c>
      <c r="D957">
        <v>2</v>
      </c>
      <c r="E957">
        <v>9</v>
      </c>
      <c r="F957">
        <v>17</v>
      </c>
      <c r="G957">
        <v>2</v>
      </c>
      <c r="H957">
        <v>0</v>
      </c>
    </row>
    <row r="958" spans="1:8" x14ac:dyDescent="0.25">
      <c r="A958">
        <v>955</v>
      </c>
      <c r="B958" s="102">
        <v>42044</v>
      </c>
      <c r="C958">
        <v>40</v>
      </c>
      <c r="D958">
        <v>2</v>
      </c>
      <c r="E958">
        <v>9</v>
      </c>
      <c r="F958">
        <v>18</v>
      </c>
      <c r="G958">
        <v>2</v>
      </c>
      <c r="H958">
        <v>0</v>
      </c>
    </row>
    <row r="959" spans="1:8" x14ac:dyDescent="0.25">
      <c r="A959">
        <v>956</v>
      </c>
      <c r="B959" s="102">
        <v>42044</v>
      </c>
      <c r="C959">
        <v>40</v>
      </c>
      <c r="D959">
        <v>2</v>
      </c>
      <c r="E959">
        <v>9</v>
      </c>
      <c r="F959">
        <v>19</v>
      </c>
      <c r="G959">
        <v>2</v>
      </c>
      <c r="H959">
        <v>0</v>
      </c>
    </row>
    <row r="960" spans="1:8" x14ac:dyDescent="0.25">
      <c r="A960">
        <v>957</v>
      </c>
      <c r="B960" s="102">
        <v>42044</v>
      </c>
      <c r="C960">
        <v>40</v>
      </c>
      <c r="D960">
        <v>2</v>
      </c>
      <c r="E960">
        <v>9</v>
      </c>
      <c r="F960">
        <v>20</v>
      </c>
      <c r="G960">
        <v>2</v>
      </c>
      <c r="H960">
        <v>0</v>
      </c>
    </row>
    <row r="961" spans="1:8" x14ac:dyDescent="0.25">
      <c r="A961">
        <v>958</v>
      </c>
      <c r="B961" s="102">
        <v>42044</v>
      </c>
      <c r="C961">
        <v>40</v>
      </c>
      <c r="D961">
        <v>2</v>
      </c>
      <c r="E961">
        <v>9</v>
      </c>
      <c r="F961">
        <v>21</v>
      </c>
      <c r="G961">
        <v>2</v>
      </c>
      <c r="H961">
        <v>0</v>
      </c>
    </row>
    <row r="962" spans="1:8" x14ac:dyDescent="0.25">
      <c r="A962">
        <v>959</v>
      </c>
      <c r="B962" s="102">
        <v>42044</v>
      </c>
      <c r="C962">
        <v>40</v>
      </c>
      <c r="D962">
        <v>2</v>
      </c>
      <c r="E962">
        <v>9</v>
      </c>
      <c r="F962">
        <v>22</v>
      </c>
      <c r="G962">
        <v>2</v>
      </c>
      <c r="H962">
        <v>0</v>
      </c>
    </row>
    <row r="963" spans="1:8" x14ac:dyDescent="0.25">
      <c r="A963">
        <v>960</v>
      </c>
      <c r="B963" s="102">
        <v>42044</v>
      </c>
      <c r="C963">
        <v>40</v>
      </c>
      <c r="D963">
        <v>2</v>
      </c>
      <c r="E963">
        <v>9</v>
      </c>
      <c r="F963">
        <v>23</v>
      </c>
      <c r="G963">
        <v>2</v>
      </c>
      <c r="H963">
        <v>0</v>
      </c>
    </row>
    <row r="964" spans="1:8" x14ac:dyDescent="0.25">
      <c r="A964">
        <v>961</v>
      </c>
      <c r="B964" s="102">
        <v>42045</v>
      </c>
      <c r="C964">
        <v>41</v>
      </c>
      <c r="D964">
        <v>2</v>
      </c>
      <c r="E964">
        <v>10</v>
      </c>
      <c r="F964">
        <v>0</v>
      </c>
      <c r="G964">
        <v>3</v>
      </c>
      <c r="H964">
        <v>0</v>
      </c>
    </row>
    <row r="965" spans="1:8" x14ac:dyDescent="0.25">
      <c r="A965">
        <v>962</v>
      </c>
      <c r="B965" s="102">
        <v>42045</v>
      </c>
      <c r="C965">
        <v>41</v>
      </c>
      <c r="D965">
        <v>2</v>
      </c>
      <c r="E965">
        <v>10</v>
      </c>
      <c r="F965">
        <v>1</v>
      </c>
      <c r="G965">
        <v>3</v>
      </c>
      <c r="H965">
        <v>0</v>
      </c>
    </row>
    <row r="966" spans="1:8" x14ac:dyDescent="0.25">
      <c r="A966">
        <v>963</v>
      </c>
      <c r="B966" s="102">
        <v>42045</v>
      </c>
      <c r="C966">
        <v>41</v>
      </c>
      <c r="D966">
        <v>2</v>
      </c>
      <c r="E966">
        <v>10</v>
      </c>
      <c r="F966">
        <v>2</v>
      </c>
      <c r="G966">
        <v>3</v>
      </c>
      <c r="H966">
        <v>0</v>
      </c>
    </row>
    <row r="967" spans="1:8" x14ac:dyDescent="0.25">
      <c r="A967">
        <v>964</v>
      </c>
      <c r="B967" s="102">
        <v>42045</v>
      </c>
      <c r="C967">
        <v>41</v>
      </c>
      <c r="D967">
        <v>2</v>
      </c>
      <c r="E967">
        <v>10</v>
      </c>
      <c r="F967">
        <v>3</v>
      </c>
      <c r="G967">
        <v>3</v>
      </c>
      <c r="H967">
        <v>0</v>
      </c>
    </row>
    <row r="968" spans="1:8" x14ac:dyDescent="0.25">
      <c r="A968">
        <v>965</v>
      </c>
      <c r="B968" s="102">
        <v>42045</v>
      </c>
      <c r="C968">
        <v>41</v>
      </c>
      <c r="D968">
        <v>2</v>
      </c>
      <c r="E968">
        <v>10</v>
      </c>
      <c r="F968">
        <v>4</v>
      </c>
      <c r="G968">
        <v>3</v>
      </c>
      <c r="H968">
        <v>0</v>
      </c>
    </row>
    <row r="969" spans="1:8" x14ac:dyDescent="0.25">
      <c r="A969">
        <v>966</v>
      </c>
      <c r="B969" s="102">
        <v>42045</v>
      </c>
      <c r="C969">
        <v>41</v>
      </c>
      <c r="D969">
        <v>2</v>
      </c>
      <c r="E969">
        <v>10</v>
      </c>
      <c r="F969">
        <v>5</v>
      </c>
      <c r="G969">
        <v>3</v>
      </c>
      <c r="H969">
        <v>0</v>
      </c>
    </row>
    <row r="970" spans="1:8" x14ac:dyDescent="0.25">
      <c r="A970">
        <v>967</v>
      </c>
      <c r="B970" s="102">
        <v>42045</v>
      </c>
      <c r="C970">
        <v>41</v>
      </c>
      <c r="D970">
        <v>2</v>
      </c>
      <c r="E970">
        <v>10</v>
      </c>
      <c r="F970">
        <v>6</v>
      </c>
      <c r="G970">
        <v>3</v>
      </c>
      <c r="H970">
        <v>0</v>
      </c>
    </row>
    <row r="971" spans="1:8" x14ac:dyDescent="0.25">
      <c r="A971">
        <v>968</v>
      </c>
      <c r="B971" s="102">
        <v>42045</v>
      </c>
      <c r="C971">
        <v>41</v>
      </c>
      <c r="D971">
        <v>2</v>
      </c>
      <c r="E971">
        <v>10</v>
      </c>
      <c r="F971">
        <v>7</v>
      </c>
      <c r="G971">
        <v>3</v>
      </c>
      <c r="H971">
        <v>0</v>
      </c>
    </row>
    <row r="972" spans="1:8" x14ac:dyDescent="0.25">
      <c r="A972">
        <v>969</v>
      </c>
      <c r="B972" s="102">
        <v>42045</v>
      </c>
      <c r="C972">
        <v>41</v>
      </c>
      <c r="D972">
        <v>2</v>
      </c>
      <c r="E972">
        <v>10</v>
      </c>
      <c r="F972">
        <v>8</v>
      </c>
      <c r="G972">
        <v>3</v>
      </c>
      <c r="H972">
        <v>0</v>
      </c>
    </row>
    <row r="973" spans="1:8" x14ac:dyDescent="0.25">
      <c r="A973">
        <v>970</v>
      </c>
      <c r="B973" s="102">
        <v>42045</v>
      </c>
      <c r="C973">
        <v>41</v>
      </c>
      <c r="D973">
        <v>2</v>
      </c>
      <c r="E973">
        <v>10</v>
      </c>
      <c r="F973">
        <v>9</v>
      </c>
      <c r="G973">
        <v>3</v>
      </c>
      <c r="H973">
        <v>0</v>
      </c>
    </row>
    <row r="974" spans="1:8" x14ac:dyDescent="0.25">
      <c r="A974">
        <v>971</v>
      </c>
      <c r="B974" s="102">
        <v>42045</v>
      </c>
      <c r="C974">
        <v>41</v>
      </c>
      <c r="D974">
        <v>2</v>
      </c>
      <c r="E974">
        <v>10</v>
      </c>
      <c r="F974">
        <v>10</v>
      </c>
      <c r="G974">
        <v>3</v>
      </c>
      <c r="H974">
        <v>0</v>
      </c>
    </row>
    <row r="975" spans="1:8" x14ac:dyDescent="0.25">
      <c r="A975">
        <v>972</v>
      </c>
      <c r="B975" s="102">
        <v>42045</v>
      </c>
      <c r="C975">
        <v>41</v>
      </c>
      <c r="D975">
        <v>2</v>
      </c>
      <c r="E975">
        <v>10</v>
      </c>
      <c r="F975">
        <v>11</v>
      </c>
      <c r="G975">
        <v>3</v>
      </c>
      <c r="H975">
        <v>0</v>
      </c>
    </row>
    <row r="976" spans="1:8" x14ac:dyDescent="0.25">
      <c r="A976">
        <v>973</v>
      </c>
      <c r="B976" s="102">
        <v>42045</v>
      </c>
      <c r="C976">
        <v>41</v>
      </c>
      <c r="D976">
        <v>2</v>
      </c>
      <c r="E976">
        <v>10</v>
      </c>
      <c r="F976">
        <v>12</v>
      </c>
      <c r="G976">
        <v>3</v>
      </c>
      <c r="H976">
        <v>0</v>
      </c>
    </row>
    <row r="977" spans="1:8" x14ac:dyDescent="0.25">
      <c r="A977">
        <v>974</v>
      </c>
      <c r="B977" s="102">
        <v>42045</v>
      </c>
      <c r="C977">
        <v>41</v>
      </c>
      <c r="D977">
        <v>2</v>
      </c>
      <c r="E977">
        <v>10</v>
      </c>
      <c r="F977">
        <v>13</v>
      </c>
      <c r="G977">
        <v>3</v>
      </c>
      <c r="H977">
        <v>0</v>
      </c>
    </row>
    <row r="978" spans="1:8" x14ac:dyDescent="0.25">
      <c r="A978">
        <v>975</v>
      </c>
      <c r="B978" s="102">
        <v>42045</v>
      </c>
      <c r="C978">
        <v>41</v>
      </c>
      <c r="D978">
        <v>2</v>
      </c>
      <c r="E978">
        <v>10</v>
      </c>
      <c r="F978">
        <v>14</v>
      </c>
      <c r="G978">
        <v>3</v>
      </c>
      <c r="H978">
        <v>0</v>
      </c>
    </row>
    <row r="979" spans="1:8" x14ac:dyDescent="0.25">
      <c r="A979">
        <v>976</v>
      </c>
      <c r="B979" s="102">
        <v>42045</v>
      </c>
      <c r="C979">
        <v>41</v>
      </c>
      <c r="D979">
        <v>2</v>
      </c>
      <c r="E979">
        <v>10</v>
      </c>
      <c r="F979">
        <v>15</v>
      </c>
      <c r="G979">
        <v>3</v>
      </c>
      <c r="H979">
        <v>0</v>
      </c>
    </row>
    <row r="980" spans="1:8" x14ac:dyDescent="0.25">
      <c r="A980">
        <v>977</v>
      </c>
      <c r="B980" s="102">
        <v>42045</v>
      </c>
      <c r="C980">
        <v>41</v>
      </c>
      <c r="D980">
        <v>2</v>
      </c>
      <c r="E980">
        <v>10</v>
      </c>
      <c r="F980">
        <v>16</v>
      </c>
      <c r="G980">
        <v>3</v>
      </c>
      <c r="H980">
        <v>0</v>
      </c>
    </row>
    <row r="981" spans="1:8" x14ac:dyDescent="0.25">
      <c r="A981">
        <v>978</v>
      </c>
      <c r="B981" s="102">
        <v>42045</v>
      </c>
      <c r="C981">
        <v>41</v>
      </c>
      <c r="D981">
        <v>2</v>
      </c>
      <c r="E981">
        <v>10</v>
      </c>
      <c r="F981">
        <v>17</v>
      </c>
      <c r="G981">
        <v>3</v>
      </c>
      <c r="H981">
        <v>0</v>
      </c>
    </row>
    <row r="982" spans="1:8" x14ac:dyDescent="0.25">
      <c r="A982">
        <v>979</v>
      </c>
      <c r="B982" s="102">
        <v>42045</v>
      </c>
      <c r="C982">
        <v>41</v>
      </c>
      <c r="D982">
        <v>2</v>
      </c>
      <c r="E982">
        <v>10</v>
      </c>
      <c r="F982">
        <v>18</v>
      </c>
      <c r="G982">
        <v>3</v>
      </c>
      <c r="H982">
        <v>0</v>
      </c>
    </row>
    <row r="983" spans="1:8" x14ac:dyDescent="0.25">
      <c r="A983">
        <v>980</v>
      </c>
      <c r="B983" s="102">
        <v>42045</v>
      </c>
      <c r="C983">
        <v>41</v>
      </c>
      <c r="D983">
        <v>2</v>
      </c>
      <c r="E983">
        <v>10</v>
      </c>
      <c r="F983">
        <v>19</v>
      </c>
      <c r="G983">
        <v>3</v>
      </c>
      <c r="H983">
        <v>0</v>
      </c>
    </row>
    <row r="984" spans="1:8" x14ac:dyDescent="0.25">
      <c r="A984">
        <v>981</v>
      </c>
      <c r="B984" s="102">
        <v>42045</v>
      </c>
      <c r="C984">
        <v>41</v>
      </c>
      <c r="D984">
        <v>2</v>
      </c>
      <c r="E984">
        <v>10</v>
      </c>
      <c r="F984">
        <v>20</v>
      </c>
      <c r="G984">
        <v>3</v>
      </c>
      <c r="H984">
        <v>0</v>
      </c>
    </row>
    <row r="985" spans="1:8" x14ac:dyDescent="0.25">
      <c r="A985">
        <v>982</v>
      </c>
      <c r="B985" s="102">
        <v>42045</v>
      </c>
      <c r="C985">
        <v>41</v>
      </c>
      <c r="D985">
        <v>2</v>
      </c>
      <c r="E985">
        <v>10</v>
      </c>
      <c r="F985">
        <v>21</v>
      </c>
      <c r="G985">
        <v>3</v>
      </c>
      <c r="H985">
        <v>0</v>
      </c>
    </row>
    <row r="986" spans="1:8" x14ac:dyDescent="0.25">
      <c r="A986">
        <v>983</v>
      </c>
      <c r="B986" s="102">
        <v>42045</v>
      </c>
      <c r="C986">
        <v>41</v>
      </c>
      <c r="D986">
        <v>2</v>
      </c>
      <c r="E986">
        <v>10</v>
      </c>
      <c r="F986">
        <v>22</v>
      </c>
      <c r="G986">
        <v>3</v>
      </c>
      <c r="H986">
        <v>0</v>
      </c>
    </row>
    <row r="987" spans="1:8" x14ac:dyDescent="0.25">
      <c r="A987">
        <v>984</v>
      </c>
      <c r="B987" s="102">
        <v>42045</v>
      </c>
      <c r="C987">
        <v>41</v>
      </c>
      <c r="D987">
        <v>2</v>
      </c>
      <c r="E987">
        <v>10</v>
      </c>
      <c r="F987">
        <v>23</v>
      </c>
      <c r="G987">
        <v>3</v>
      </c>
      <c r="H987">
        <v>0</v>
      </c>
    </row>
    <row r="988" spans="1:8" x14ac:dyDescent="0.25">
      <c r="A988">
        <v>985</v>
      </c>
      <c r="B988" s="102">
        <v>42046</v>
      </c>
      <c r="C988">
        <v>42</v>
      </c>
      <c r="D988">
        <v>2</v>
      </c>
      <c r="E988">
        <v>11</v>
      </c>
      <c r="F988">
        <v>0</v>
      </c>
      <c r="G988">
        <v>4</v>
      </c>
      <c r="H988">
        <v>0</v>
      </c>
    </row>
    <row r="989" spans="1:8" x14ac:dyDescent="0.25">
      <c r="A989">
        <v>986</v>
      </c>
      <c r="B989" s="102">
        <v>42046</v>
      </c>
      <c r="C989">
        <v>42</v>
      </c>
      <c r="D989">
        <v>2</v>
      </c>
      <c r="E989">
        <v>11</v>
      </c>
      <c r="F989">
        <v>1</v>
      </c>
      <c r="G989">
        <v>4</v>
      </c>
      <c r="H989">
        <v>0</v>
      </c>
    </row>
    <row r="990" spans="1:8" x14ac:dyDescent="0.25">
      <c r="A990">
        <v>987</v>
      </c>
      <c r="B990" s="102">
        <v>42046</v>
      </c>
      <c r="C990">
        <v>42</v>
      </c>
      <c r="D990">
        <v>2</v>
      </c>
      <c r="E990">
        <v>11</v>
      </c>
      <c r="F990">
        <v>2</v>
      </c>
      <c r="G990">
        <v>4</v>
      </c>
      <c r="H990">
        <v>0</v>
      </c>
    </row>
    <row r="991" spans="1:8" x14ac:dyDescent="0.25">
      <c r="A991">
        <v>988</v>
      </c>
      <c r="B991" s="102">
        <v>42046</v>
      </c>
      <c r="C991">
        <v>42</v>
      </c>
      <c r="D991">
        <v>2</v>
      </c>
      <c r="E991">
        <v>11</v>
      </c>
      <c r="F991">
        <v>3</v>
      </c>
      <c r="G991">
        <v>4</v>
      </c>
      <c r="H991">
        <v>0</v>
      </c>
    </row>
    <row r="992" spans="1:8" x14ac:dyDescent="0.25">
      <c r="A992">
        <v>989</v>
      </c>
      <c r="B992" s="102">
        <v>42046</v>
      </c>
      <c r="C992">
        <v>42</v>
      </c>
      <c r="D992">
        <v>2</v>
      </c>
      <c r="E992">
        <v>11</v>
      </c>
      <c r="F992">
        <v>4</v>
      </c>
      <c r="G992">
        <v>4</v>
      </c>
      <c r="H992">
        <v>0</v>
      </c>
    </row>
    <row r="993" spans="1:8" x14ac:dyDescent="0.25">
      <c r="A993">
        <v>990</v>
      </c>
      <c r="B993" s="102">
        <v>42046</v>
      </c>
      <c r="C993">
        <v>42</v>
      </c>
      <c r="D993">
        <v>2</v>
      </c>
      <c r="E993">
        <v>11</v>
      </c>
      <c r="F993">
        <v>5</v>
      </c>
      <c r="G993">
        <v>4</v>
      </c>
      <c r="H993">
        <v>0</v>
      </c>
    </row>
    <row r="994" spans="1:8" x14ac:dyDescent="0.25">
      <c r="A994">
        <v>991</v>
      </c>
      <c r="B994" s="102">
        <v>42046</v>
      </c>
      <c r="C994">
        <v>42</v>
      </c>
      <c r="D994">
        <v>2</v>
      </c>
      <c r="E994">
        <v>11</v>
      </c>
      <c r="F994">
        <v>6</v>
      </c>
      <c r="G994">
        <v>4</v>
      </c>
      <c r="H994">
        <v>0</v>
      </c>
    </row>
    <row r="995" spans="1:8" x14ac:dyDescent="0.25">
      <c r="A995">
        <v>992</v>
      </c>
      <c r="B995" s="102">
        <v>42046</v>
      </c>
      <c r="C995">
        <v>42</v>
      </c>
      <c r="D995">
        <v>2</v>
      </c>
      <c r="E995">
        <v>11</v>
      </c>
      <c r="F995">
        <v>7</v>
      </c>
      <c r="G995">
        <v>4</v>
      </c>
      <c r="H995">
        <v>0</v>
      </c>
    </row>
    <row r="996" spans="1:8" x14ac:dyDescent="0.25">
      <c r="A996">
        <v>993</v>
      </c>
      <c r="B996" s="102">
        <v>42046</v>
      </c>
      <c r="C996">
        <v>42</v>
      </c>
      <c r="D996">
        <v>2</v>
      </c>
      <c r="E996">
        <v>11</v>
      </c>
      <c r="F996">
        <v>8</v>
      </c>
      <c r="G996">
        <v>4</v>
      </c>
      <c r="H996">
        <v>0</v>
      </c>
    </row>
    <row r="997" spans="1:8" x14ac:dyDescent="0.25">
      <c r="A997">
        <v>994</v>
      </c>
      <c r="B997" s="102">
        <v>42046</v>
      </c>
      <c r="C997">
        <v>42</v>
      </c>
      <c r="D997">
        <v>2</v>
      </c>
      <c r="E997">
        <v>11</v>
      </c>
      <c r="F997">
        <v>9</v>
      </c>
      <c r="G997">
        <v>4</v>
      </c>
      <c r="H997">
        <v>0</v>
      </c>
    </row>
    <row r="998" spans="1:8" x14ac:dyDescent="0.25">
      <c r="A998">
        <v>995</v>
      </c>
      <c r="B998" s="102">
        <v>42046</v>
      </c>
      <c r="C998">
        <v>42</v>
      </c>
      <c r="D998">
        <v>2</v>
      </c>
      <c r="E998">
        <v>11</v>
      </c>
      <c r="F998">
        <v>10</v>
      </c>
      <c r="G998">
        <v>4</v>
      </c>
      <c r="H998">
        <v>0</v>
      </c>
    </row>
    <row r="999" spans="1:8" x14ac:dyDescent="0.25">
      <c r="A999">
        <v>996</v>
      </c>
      <c r="B999" s="102">
        <v>42046</v>
      </c>
      <c r="C999">
        <v>42</v>
      </c>
      <c r="D999">
        <v>2</v>
      </c>
      <c r="E999">
        <v>11</v>
      </c>
      <c r="F999">
        <v>11</v>
      </c>
      <c r="G999">
        <v>4</v>
      </c>
      <c r="H999">
        <v>0</v>
      </c>
    </row>
    <row r="1000" spans="1:8" x14ac:dyDescent="0.25">
      <c r="A1000">
        <v>997</v>
      </c>
      <c r="B1000" s="102">
        <v>42046</v>
      </c>
      <c r="C1000">
        <v>42</v>
      </c>
      <c r="D1000">
        <v>2</v>
      </c>
      <c r="E1000">
        <v>11</v>
      </c>
      <c r="F1000">
        <v>12</v>
      </c>
      <c r="G1000">
        <v>4</v>
      </c>
      <c r="H1000">
        <v>0</v>
      </c>
    </row>
    <row r="1001" spans="1:8" x14ac:dyDescent="0.25">
      <c r="A1001">
        <v>998</v>
      </c>
      <c r="B1001" s="102">
        <v>42046</v>
      </c>
      <c r="C1001">
        <v>42</v>
      </c>
      <c r="D1001">
        <v>2</v>
      </c>
      <c r="E1001">
        <v>11</v>
      </c>
      <c r="F1001">
        <v>13</v>
      </c>
      <c r="G1001">
        <v>4</v>
      </c>
      <c r="H1001">
        <v>0</v>
      </c>
    </row>
    <row r="1002" spans="1:8" x14ac:dyDescent="0.25">
      <c r="A1002">
        <v>999</v>
      </c>
      <c r="B1002" s="102">
        <v>42046</v>
      </c>
      <c r="C1002">
        <v>42</v>
      </c>
      <c r="D1002">
        <v>2</v>
      </c>
      <c r="E1002">
        <v>11</v>
      </c>
      <c r="F1002">
        <v>14</v>
      </c>
      <c r="G1002">
        <v>4</v>
      </c>
      <c r="H1002">
        <v>0</v>
      </c>
    </row>
    <row r="1003" spans="1:8" x14ac:dyDescent="0.25">
      <c r="A1003">
        <v>1000</v>
      </c>
      <c r="B1003" s="102">
        <v>42046</v>
      </c>
      <c r="C1003">
        <v>42</v>
      </c>
      <c r="D1003">
        <v>2</v>
      </c>
      <c r="E1003">
        <v>11</v>
      </c>
      <c r="F1003">
        <v>15</v>
      </c>
      <c r="G1003">
        <v>4</v>
      </c>
      <c r="H1003">
        <v>0</v>
      </c>
    </row>
    <row r="1004" spans="1:8" x14ac:dyDescent="0.25">
      <c r="A1004">
        <v>1001</v>
      </c>
      <c r="B1004" s="102">
        <v>42046</v>
      </c>
      <c r="C1004">
        <v>42</v>
      </c>
      <c r="D1004">
        <v>2</v>
      </c>
      <c r="E1004">
        <v>11</v>
      </c>
      <c r="F1004">
        <v>16</v>
      </c>
      <c r="G1004">
        <v>4</v>
      </c>
      <c r="H1004">
        <v>0</v>
      </c>
    </row>
    <row r="1005" spans="1:8" x14ac:dyDescent="0.25">
      <c r="A1005">
        <v>1002</v>
      </c>
      <c r="B1005" s="102">
        <v>42046</v>
      </c>
      <c r="C1005">
        <v>42</v>
      </c>
      <c r="D1005">
        <v>2</v>
      </c>
      <c r="E1005">
        <v>11</v>
      </c>
      <c r="F1005">
        <v>17</v>
      </c>
      <c r="G1005">
        <v>4</v>
      </c>
      <c r="H1005">
        <v>0</v>
      </c>
    </row>
    <row r="1006" spans="1:8" x14ac:dyDescent="0.25">
      <c r="A1006">
        <v>1003</v>
      </c>
      <c r="B1006" s="102">
        <v>42046</v>
      </c>
      <c r="C1006">
        <v>42</v>
      </c>
      <c r="D1006">
        <v>2</v>
      </c>
      <c r="E1006">
        <v>11</v>
      </c>
      <c r="F1006">
        <v>18</v>
      </c>
      <c r="G1006">
        <v>4</v>
      </c>
      <c r="H1006">
        <v>0</v>
      </c>
    </row>
    <row r="1007" spans="1:8" x14ac:dyDescent="0.25">
      <c r="A1007">
        <v>1004</v>
      </c>
      <c r="B1007" s="102">
        <v>42046</v>
      </c>
      <c r="C1007">
        <v>42</v>
      </c>
      <c r="D1007">
        <v>2</v>
      </c>
      <c r="E1007">
        <v>11</v>
      </c>
      <c r="F1007">
        <v>19</v>
      </c>
      <c r="G1007">
        <v>4</v>
      </c>
      <c r="H1007">
        <v>0</v>
      </c>
    </row>
    <row r="1008" spans="1:8" x14ac:dyDescent="0.25">
      <c r="A1008">
        <v>1005</v>
      </c>
      <c r="B1008" s="102">
        <v>42046</v>
      </c>
      <c r="C1008">
        <v>42</v>
      </c>
      <c r="D1008">
        <v>2</v>
      </c>
      <c r="E1008">
        <v>11</v>
      </c>
      <c r="F1008">
        <v>20</v>
      </c>
      <c r="G1008">
        <v>4</v>
      </c>
      <c r="H1008">
        <v>0</v>
      </c>
    </row>
    <row r="1009" spans="1:8" x14ac:dyDescent="0.25">
      <c r="A1009">
        <v>1006</v>
      </c>
      <c r="B1009" s="102">
        <v>42046</v>
      </c>
      <c r="C1009">
        <v>42</v>
      </c>
      <c r="D1009">
        <v>2</v>
      </c>
      <c r="E1009">
        <v>11</v>
      </c>
      <c r="F1009">
        <v>21</v>
      </c>
      <c r="G1009">
        <v>4</v>
      </c>
      <c r="H1009">
        <v>0</v>
      </c>
    </row>
    <row r="1010" spans="1:8" x14ac:dyDescent="0.25">
      <c r="A1010">
        <v>1007</v>
      </c>
      <c r="B1010" s="102">
        <v>42046</v>
      </c>
      <c r="C1010">
        <v>42</v>
      </c>
      <c r="D1010">
        <v>2</v>
      </c>
      <c r="E1010">
        <v>11</v>
      </c>
      <c r="F1010">
        <v>22</v>
      </c>
      <c r="G1010">
        <v>4</v>
      </c>
      <c r="H1010">
        <v>0</v>
      </c>
    </row>
    <row r="1011" spans="1:8" x14ac:dyDescent="0.25">
      <c r="A1011">
        <v>1008</v>
      </c>
      <c r="B1011" s="102">
        <v>42046</v>
      </c>
      <c r="C1011">
        <v>42</v>
      </c>
      <c r="D1011">
        <v>2</v>
      </c>
      <c r="E1011">
        <v>11</v>
      </c>
      <c r="F1011">
        <v>23</v>
      </c>
      <c r="G1011">
        <v>4</v>
      </c>
      <c r="H1011">
        <v>0</v>
      </c>
    </row>
    <row r="1012" spans="1:8" x14ac:dyDescent="0.25">
      <c r="A1012">
        <v>1009</v>
      </c>
      <c r="B1012" s="102">
        <v>42047</v>
      </c>
      <c r="C1012">
        <v>43</v>
      </c>
      <c r="D1012">
        <v>2</v>
      </c>
      <c r="E1012">
        <v>12</v>
      </c>
      <c r="F1012">
        <v>0</v>
      </c>
      <c r="G1012">
        <v>5</v>
      </c>
      <c r="H1012">
        <v>0</v>
      </c>
    </row>
    <row r="1013" spans="1:8" x14ac:dyDescent="0.25">
      <c r="A1013">
        <v>1010</v>
      </c>
      <c r="B1013" s="102">
        <v>42047</v>
      </c>
      <c r="C1013">
        <v>43</v>
      </c>
      <c r="D1013">
        <v>2</v>
      </c>
      <c r="E1013">
        <v>12</v>
      </c>
      <c r="F1013">
        <v>1</v>
      </c>
      <c r="G1013">
        <v>5</v>
      </c>
      <c r="H1013">
        <v>0</v>
      </c>
    </row>
    <row r="1014" spans="1:8" x14ac:dyDescent="0.25">
      <c r="A1014">
        <v>1011</v>
      </c>
      <c r="B1014" s="102">
        <v>42047</v>
      </c>
      <c r="C1014">
        <v>43</v>
      </c>
      <c r="D1014">
        <v>2</v>
      </c>
      <c r="E1014">
        <v>12</v>
      </c>
      <c r="F1014">
        <v>2</v>
      </c>
      <c r="G1014">
        <v>5</v>
      </c>
      <c r="H1014">
        <v>0</v>
      </c>
    </row>
    <row r="1015" spans="1:8" x14ac:dyDescent="0.25">
      <c r="A1015">
        <v>1012</v>
      </c>
      <c r="B1015" s="102">
        <v>42047</v>
      </c>
      <c r="C1015">
        <v>43</v>
      </c>
      <c r="D1015">
        <v>2</v>
      </c>
      <c r="E1015">
        <v>12</v>
      </c>
      <c r="F1015">
        <v>3</v>
      </c>
      <c r="G1015">
        <v>5</v>
      </c>
      <c r="H1015">
        <v>0</v>
      </c>
    </row>
    <row r="1016" spans="1:8" x14ac:dyDescent="0.25">
      <c r="A1016">
        <v>1013</v>
      </c>
      <c r="B1016" s="102">
        <v>42047</v>
      </c>
      <c r="C1016">
        <v>43</v>
      </c>
      <c r="D1016">
        <v>2</v>
      </c>
      <c r="E1016">
        <v>12</v>
      </c>
      <c r="F1016">
        <v>4</v>
      </c>
      <c r="G1016">
        <v>5</v>
      </c>
      <c r="H1016">
        <v>0</v>
      </c>
    </row>
    <row r="1017" spans="1:8" x14ac:dyDescent="0.25">
      <c r="A1017">
        <v>1014</v>
      </c>
      <c r="B1017" s="102">
        <v>42047</v>
      </c>
      <c r="C1017">
        <v>43</v>
      </c>
      <c r="D1017">
        <v>2</v>
      </c>
      <c r="E1017">
        <v>12</v>
      </c>
      <c r="F1017">
        <v>5</v>
      </c>
      <c r="G1017">
        <v>5</v>
      </c>
      <c r="H1017">
        <v>0</v>
      </c>
    </row>
    <row r="1018" spans="1:8" x14ac:dyDescent="0.25">
      <c r="A1018">
        <v>1015</v>
      </c>
      <c r="B1018" s="102">
        <v>42047</v>
      </c>
      <c r="C1018">
        <v>43</v>
      </c>
      <c r="D1018">
        <v>2</v>
      </c>
      <c r="E1018">
        <v>12</v>
      </c>
      <c r="F1018">
        <v>6</v>
      </c>
      <c r="G1018">
        <v>5</v>
      </c>
      <c r="H1018">
        <v>0</v>
      </c>
    </row>
    <row r="1019" spans="1:8" x14ac:dyDescent="0.25">
      <c r="A1019">
        <v>1016</v>
      </c>
      <c r="B1019" s="102">
        <v>42047</v>
      </c>
      <c r="C1019">
        <v>43</v>
      </c>
      <c r="D1019">
        <v>2</v>
      </c>
      <c r="E1019">
        <v>12</v>
      </c>
      <c r="F1019">
        <v>7</v>
      </c>
      <c r="G1019">
        <v>5</v>
      </c>
      <c r="H1019">
        <v>0</v>
      </c>
    </row>
    <row r="1020" spans="1:8" x14ac:dyDescent="0.25">
      <c r="A1020">
        <v>1017</v>
      </c>
      <c r="B1020" s="102">
        <v>42047</v>
      </c>
      <c r="C1020">
        <v>43</v>
      </c>
      <c r="D1020">
        <v>2</v>
      </c>
      <c r="E1020">
        <v>12</v>
      </c>
      <c r="F1020">
        <v>8</v>
      </c>
      <c r="G1020">
        <v>5</v>
      </c>
      <c r="H1020">
        <v>0</v>
      </c>
    </row>
    <row r="1021" spans="1:8" x14ac:dyDescent="0.25">
      <c r="A1021">
        <v>1018</v>
      </c>
      <c r="B1021" s="102">
        <v>42047</v>
      </c>
      <c r="C1021">
        <v>43</v>
      </c>
      <c r="D1021">
        <v>2</v>
      </c>
      <c r="E1021">
        <v>12</v>
      </c>
      <c r="F1021">
        <v>9</v>
      </c>
      <c r="G1021">
        <v>5</v>
      </c>
      <c r="H1021">
        <v>0</v>
      </c>
    </row>
    <row r="1022" spans="1:8" x14ac:dyDescent="0.25">
      <c r="A1022">
        <v>1019</v>
      </c>
      <c r="B1022" s="102">
        <v>42047</v>
      </c>
      <c r="C1022">
        <v>43</v>
      </c>
      <c r="D1022">
        <v>2</v>
      </c>
      <c r="E1022">
        <v>12</v>
      </c>
      <c r="F1022">
        <v>10</v>
      </c>
      <c r="G1022">
        <v>5</v>
      </c>
      <c r="H1022">
        <v>0</v>
      </c>
    </row>
    <row r="1023" spans="1:8" x14ac:dyDescent="0.25">
      <c r="A1023">
        <v>1020</v>
      </c>
      <c r="B1023" s="102">
        <v>42047</v>
      </c>
      <c r="C1023">
        <v>43</v>
      </c>
      <c r="D1023">
        <v>2</v>
      </c>
      <c r="E1023">
        <v>12</v>
      </c>
      <c r="F1023">
        <v>11</v>
      </c>
      <c r="G1023">
        <v>5</v>
      </c>
      <c r="H1023">
        <v>0</v>
      </c>
    </row>
    <row r="1024" spans="1:8" x14ac:dyDescent="0.25">
      <c r="A1024">
        <v>1021</v>
      </c>
      <c r="B1024" s="102">
        <v>42047</v>
      </c>
      <c r="C1024">
        <v>43</v>
      </c>
      <c r="D1024">
        <v>2</v>
      </c>
      <c r="E1024">
        <v>12</v>
      </c>
      <c r="F1024">
        <v>12</v>
      </c>
      <c r="G1024">
        <v>5</v>
      </c>
      <c r="H1024">
        <v>0</v>
      </c>
    </row>
    <row r="1025" spans="1:8" x14ac:dyDescent="0.25">
      <c r="A1025">
        <v>1022</v>
      </c>
      <c r="B1025" s="102">
        <v>42047</v>
      </c>
      <c r="C1025">
        <v>43</v>
      </c>
      <c r="D1025">
        <v>2</v>
      </c>
      <c r="E1025">
        <v>12</v>
      </c>
      <c r="F1025">
        <v>13</v>
      </c>
      <c r="G1025">
        <v>5</v>
      </c>
      <c r="H1025">
        <v>0</v>
      </c>
    </row>
    <row r="1026" spans="1:8" x14ac:dyDescent="0.25">
      <c r="A1026">
        <v>1023</v>
      </c>
      <c r="B1026" s="102">
        <v>42047</v>
      </c>
      <c r="C1026">
        <v>43</v>
      </c>
      <c r="D1026">
        <v>2</v>
      </c>
      <c r="E1026">
        <v>12</v>
      </c>
      <c r="F1026">
        <v>14</v>
      </c>
      <c r="G1026">
        <v>5</v>
      </c>
      <c r="H1026">
        <v>0</v>
      </c>
    </row>
    <row r="1027" spans="1:8" x14ac:dyDescent="0.25">
      <c r="A1027">
        <v>1024</v>
      </c>
      <c r="B1027" s="102">
        <v>42047</v>
      </c>
      <c r="C1027">
        <v>43</v>
      </c>
      <c r="D1027">
        <v>2</v>
      </c>
      <c r="E1027">
        <v>12</v>
      </c>
      <c r="F1027">
        <v>15</v>
      </c>
      <c r="G1027">
        <v>5</v>
      </c>
      <c r="H1027">
        <v>0</v>
      </c>
    </row>
    <row r="1028" spans="1:8" x14ac:dyDescent="0.25">
      <c r="A1028">
        <v>1025</v>
      </c>
      <c r="B1028" s="102">
        <v>42047</v>
      </c>
      <c r="C1028">
        <v>43</v>
      </c>
      <c r="D1028">
        <v>2</v>
      </c>
      <c r="E1028">
        <v>12</v>
      </c>
      <c r="F1028">
        <v>16</v>
      </c>
      <c r="G1028">
        <v>5</v>
      </c>
      <c r="H1028">
        <v>0</v>
      </c>
    </row>
    <row r="1029" spans="1:8" x14ac:dyDescent="0.25">
      <c r="A1029">
        <v>1026</v>
      </c>
      <c r="B1029" s="102">
        <v>42047</v>
      </c>
      <c r="C1029">
        <v>43</v>
      </c>
      <c r="D1029">
        <v>2</v>
      </c>
      <c r="E1029">
        <v>12</v>
      </c>
      <c r="F1029">
        <v>17</v>
      </c>
      <c r="G1029">
        <v>5</v>
      </c>
      <c r="H1029">
        <v>0</v>
      </c>
    </row>
    <row r="1030" spans="1:8" x14ac:dyDescent="0.25">
      <c r="A1030">
        <v>1027</v>
      </c>
      <c r="B1030" s="102">
        <v>42047</v>
      </c>
      <c r="C1030">
        <v>43</v>
      </c>
      <c r="D1030">
        <v>2</v>
      </c>
      <c r="E1030">
        <v>12</v>
      </c>
      <c r="F1030">
        <v>18</v>
      </c>
      <c r="G1030">
        <v>5</v>
      </c>
      <c r="H1030">
        <v>0</v>
      </c>
    </row>
    <row r="1031" spans="1:8" x14ac:dyDescent="0.25">
      <c r="A1031">
        <v>1028</v>
      </c>
      <c r="B1031" s="102">
        <v>42047</v>
      </c>
      <c r="C1031">
        <v>43</v>
      </c>
      <c r="D1031">
        <v>2</v>
      </c>
      <c r="E1031">
        <v>12</v>
      </c>
      <c r="F1031">
        <v>19</v>
      </c>
      <c r="G1031">
        <v>5</v>
      </c>
      <c r="H1031">
        <v>0</v>
      </c>
    </row>
    <row r="1032" spans="1:8" x14ac:dyDescent="0.25">
      <c r="A1032">
        <v>1029</v>
      </c>
      <c r="B1032" s="102">
        <v>42047</v>
      </c>
      <c r="C1032">
        <v>43</v>
      </c>
      <c r="D1032">
        <v>2</v>
      </c>
      <c r="E1032">
        <v>12</v>
      </c>
      <c r="F1032">
        <v>20</v>
      </c>
      <c r="G1032">
        <v>5</v>
      </c>
      <c r="H1032">
        <v>0</v>
      </c>
    </row>
    <row r="1033" spans="1:8" x14ac:dyDescent="0.25">
      <c r="A1033">
        <v>1030</v>
      </c>
      <c r="B1033" s="102">
        <v>42047</v>
      </c>
      <c r="C1033">
        <v>43</v>
      </c>
      <c r="D1033">
        <v>2</v>
      </c>
      <c r="E1033">
        <v>12</v>
      </c>
      <c r="F1033">
        <v>21</v>
      </c>
      <c r="G1033">
        <v>5</v>
      </c>
      <c r="H1033">
        <v>0</v>
      </c>
    </row>
    <row r="1034" spans="1:8" x14ac:dyDescent="0.25">
      <c r="A1034">
        <v>1031</v>
      </c>
      <c r="B1034" s="102">
        <v>42047</v>
      </c>
      <c r="C1034">
        <v>43</v>
      </c>
      <c r="D1034">
        <v>2</v>
      </c>
      <c r="E1034">
        <v>12</v>
      </c>
      <c r="F1034">
        <v>22</v>
      </c>
      <c r="G1034">
        <v>5</v>
      </c>
      <c r="H1034">
        <v>0</v>
      </c>
    </row>
    <row r="1035" spans="1:8" x14ac:dyDescent="0.25">
      <c r="A1035">
        <v>1032</v>
      </c>
      <c r="B1035" s="102">
        <v>42047</v>
      </c>
      <c r="C1035">
        <v>43</v>
      </c>
      <c r="D1035">
        <v>2</v>
      </c>
      <c r="E1035">
        <v>12</v>
      </c>
      <c r="F1035">
        <v>23</v>
      </c>
      <c r="G1035">
        <v>5</v>
      </c>
      <c r="H1035">
        <v>0</v>
      </c>
    </row>
    <row r="1036" spans="1:8" x14ac:dyDescent="0.25">
      <c r="A1036">
        <v>1033</v>
      </c>
      <c r="B1036" s="102">
        <v>42048</v>
      </c>
      <c r="C1036">
        <v>44</v>
      </c>
      <c r="D1036">
        <v>2</v>
      </c>
      <c r="E1036">
        <v>13</v>
      </c>
      <c r="F1036">
        <v>0</v>
      </c>
      <c r="G1036">
        <v>6</v>
      </c>
      <c r="H1036">
        <v>0</v>
      </c>
    </row>
    <row r="1037" spans="1:8" x14ac:dyDescent="0.25">
      <c r="A1037">
        <v>1034</v>
      </c>
      <c r="B1037" s="102">
        <v>42048</v>
      </c>
      <c r="C1037">
        <v>44</v>
      </c>
      <c r="D1037">
        <v>2</v>
      </c>
      <c r="E1037">
        <v>13</v>
      </c>
      <c r="F1037">
        <v>1</v>
      </c>
      <c r="G1037">
        <v>6</v>
      </c>
      <c r="H1037">
        <v>0</v>
      </c>
    </row>
    <row r="1038" spans="1:8" x14ac:dyDescent="0.25">
      <c r="A1038">
        <v>1035</v>
      </c>
      <c r="B1038" s="102">
        <v>42048</v>
      </c>
      <c r="C1038">
        <v>44</v>
      </c>
      <c r="D1038">
        <v>2</v>
      </c>
      <c r="E1038">
        <v>13</v>
      </c>
      <c r="F1038">
        <v>2</v>
      </c>
      <c r="G1038">
        <v>6</v>
      </c>
      <c r="H1038">
        <v>0</v>
      </c>
    </row>
    <row r="1039" spans="1:8" x14ac:dyDescent="0.25">
      <c r="A1039">
        <v>1036</v>
      </c>
      <c r="B1039" s="102">
        <v>42048</v>
      </c>
      <c r="C1039">
        <v>44</v>
      </c>
      <c r="D1039">
        <v>2</v>
      </c>
      <c r="E1039">
        <v>13</v>
      </c>
      <c r="F1039">
        <v>3</v>
      </c>
      <c r="G1039">
        <v>6</v>
      </c>
      <c r="H1039">
        <v>0</v>
      </c>
    </row>
    <row r="1040" spans="1:8" x14ac:dyDescent="0.25">
      <c r="A1040">
        <v>1037</v>
      </c>
      <c r="B1040" s="102">
        <v>42048</v>
      </c>
      <c r="C1040">
        <v>44</v>
      </c>
      <c r="D1040">
        <v>2</v>
      </c>
      <c r="E1040">
        <v>13</v>
      </c>
      <c r="F1040">
        <v>4</v>
      </c>
      <c r="G1040">
        <v>6</v>
      </c>
      <c r="H1040">
        <v>0</v>
      </c>
    </row>
    <row r="1041" spans="1:8" x14ac:dyDescent="0.25">
      <c r="A1041">
        <v>1038</v>
      </c>
      <c r="B1041" s="102">
        <v>42048</v>
      </c>
      <c r="C1041">
        <v>44</v>
      </c>
      <c r="D1041">
        <v>2</v>
      </c>
      <c r="E1041">
        <v>13</v>
      </c>
      <c r="F1041">
        <v>5</v>
      </c>
      <c r="G1041">
        <v>6</v>
      </c>
      <c r="H1041">
        <v>0</v>
      </c>
    </row>
    <row r="1042" spans="1:8" x14ac:dyDescent="0.25">
      <c r="A1042">
        <v>1039</v>
      </c>
      <c r="B1042" s="102">
        <v>42048</v>
      </c>
      <c r="C1042">
        <v>44</v>
      </c>
      <c r="D1042">
        <v>2</v>
      </c>
      <c r="E1042">
        <v>13</v>
      </c>
      <c r="F1042">
        <v>6</v>
      </c>
      <c r="G1042">
        <v>6</v>
      </c>
      <c r="H1042">
        <v>0</v>
      </c>
    </row>
    <row r="1043" spans="1:8" x14ac:dyDescent="0.25">
      <c r="A1043">
        <v>1040</v>
      </c>
      <c r="B1043" s="102">
        <v>42048</v>
      </c>
      <c r="C1043">
        <v>44</v>
      </c>
      <c r="D1043">
        <v>2</v>
      </c>
      <c r="E1043">
        <v>13</v>
      </c>
      <c r="F1043">
        <v>7</v>
      </c>
      <c r="G1043">
        <v>6</v>
      </c>
      <c r="H1043">
        <v>0</v>
      </c>
    </row>
    <row r="1044" spans="1:8" x14ac:dyDescent="0.25">
      <c r="A1044">
        <v>1041</v>
      </c>
      <c r="B1044" s="102">
        <v>42048</v>
      </c>
      <c r="C1044">
        <v>44</v>
      </c>
      <c r="D1044">
        <v>2</v>
      </c>
      <c r="E1044">
        <v>13</v>
      </c>
      <c r="F1044">
        <v>8</v>
      </c>
      <c r="G1044">
        <v>6</v>
      </c>
      <c r="H1044">
        <v>0</v>
      </c>
    </row>
    <row r="1045" spans="1:8" x14ac:dyDescent="0.25">
      <c r="A1045">
        <v>1042</v>
      </c>
      <c r="B1045" s="102">
        <v>42048</v>
      </c>
      <c r="C1045">
        <v>44</v>
      </c>
      <c r="D1045">
        <v>2</v>
      </c>
      <c r="E1045">
        <v>13</v>
      </c>
      <c r="F1045">
        <v>9</v>
      </c>
      <c r="G1045">
        <v>6</v>
      </c>
      <c r="H1045">
        <v>0</v>
      </c>
    </row>
    <row r="1046" spans="1:8" x14ac:dyDescent="0.25">
      <c r="A1046">
        <v>1043</v>
      </c>
      <c r="B1046" s="102">
        <v>42048</v>
      </c>
      <c r="C1046">
        <v>44</v>
      </c>
      <c r="D1046">
        <v>2</v>
      </c>
      <c r="E1046">
        <v>13</v>
      </c>
      <c r="F1046">
        <v>10</v>
      </c>
      <c r="G1046">
        <v>6</v>
      </c>
      <c r="H1046">
        <v>0</v>
      </c>
    </row>
    <row r="1047" spans="1:8" x14ac:dyDescent="0.25">
      <c r="A1047">
        <v>1044</v>
      </c>
      <c r="B1047" s="102">
        <v>42048</v>
      </c>
      <c r="C1047">
        <v>44</v>
      </c>
      <c r="D1047">
        <v>2</v>
      </c>
      <c r="E1047">
        <v>13</v>
      </c>
      <c r="F1047">
        <v>11</v>
      </c>
      <c r="G1047">
        <v>6</v>
      </c>
      <c r="H1047">
        <v>0</v>
      </c>
    </row>
    <row r="1048" spans="1:8" x14ac:dyDescent="0.25">
      <c r="A1048">
        <v>1045</v>
      </c>
      <c r="B1048" s="102">
        <v>42048</v>
      </c>
      <c r="C1048">
        <v>44</v>
      </c>
      <c r="D1048">
        <v>2</v>
      </c>
      <c r="E1048">
        <v>13</v>
      </c>
      <c r="F1048">
        <v>12</v>
      </c>
      <c r="G1048">
        <v>6</v>
      </c>
      <c r="H1048">
        <v>0</v>
      </c>
    </row>
    <row r="1049" spans="1:8" x14ac:dyDescent="0.25">
      <c r="A1049">
        <v>1046</v>
      </c>
      <c r="B1049" s="102">
        <v>42048</v>
      </c>
      <c r="C1049">
        <v>44</v>
      </c>
      <c r="D1049">
        <v>2</v>
      </c>
      <c r="E1049">
        <v>13</v>
      </c>
      <c r="F1049">
        <v>13</v>
      </c>
      <c r="G1049">
        <v>6</v>
      </c>
      <c r="H1049">
        <v>0</v>
      </c>
    </row>
    <row r="1050" spans="1:8" x14ac:dyDescent="0.25">
      <c r="A1050">
        <v>1047</v>
      </c>
      <c r="B1050" s="102">
        <v>42048</v>
      </c>
      <c r="C1050">
        <v>44</v>
      </c>
      <c r="D1050">
        <v>2</v>
      </c>
      <c r="E1050">
        <v>13</v>
      </c>
      <c r="F1050">
        <v>14</v>
      </c>
      <c r="G1050">
        <v>6</v>
      </c>
      <c r="H1050">
        <v>0</v>
      </c>
    </row>
    <row r="1051" spans="1:8" x14ac:dyDescent="0.25">
      <c r="A1051">
        <v>1048</v>
      </c>
      <c r="B1051" s="102">
        <v>42048</v>
      </c>
      <c r="C1051">
        <v>44</v>
      </c>
      <c r="D1051">
        <v>2</v>
      </c>
      <c r="E1051">
        <v>13</v>
      </c>
      <c r="F1051">
        <v>15</v>
      </c>
      <c r="G1051">
        <v>6</v>
      </c>
      <c r="H1051">
        <v>0</v>
      </c>
    </row>
    <row r="1052" spans="1:8" x14ac:dyDescent="0.25">
      <c r="A1052">
        <v>1049</v>
      </c>
      <c r="B1052" s="102">
        <v>42048</v>
      </c>
      <c r="C1052">
        <v>44</v>
      </c>
      <c r="D1052">
        <v>2</v>
      </c>
      <c r="E1052">
        <v>13</v>
      </c>
      <c r="F1052">
        <v>16</v>
      </c>
      <c r="G1052">
        <v>6</v>
      </c>
      <c r="H1052">
        <v>0</v>
      </c>
    </row>
    <row r="1053" spans="1:8" x14ac:dyDescent="0.25">
      <c r="A1053">
        <v>1050</v>
      </c>
      <c r="B1053" s="102">
        <v>42048</v>
      </c>
      <c r="C1053">
        <v>44</v>
      </c>
      <c r="D1053">
        <v>2</v>
      </c>
      <c r="E1053">
        <v>13</v>
      </c>
      <c r="F1053">
        <v>17</v>
      </c>
      <c r="G1053">
        <v>6</v>
      </c>
      <c r="H1053">
        <v>0</v>
      </c>
    </row>
    <row r="1054" spans="1:8" x14ac:dyDescent="0.25">
      <c r="A1054">
        <v>1051</v>
      </c>
      <c r="B1054" s="102">
        <v>42048</v>
      </c>
      <c r="C1054">
        <v>44</v>
      </c>
      <c r="D1054">
        <v>2</v>
      </c>
      <c r="E1054">
        <v>13</v>
      </c>
      <c r="F1054">
        <v>18</v>
      </c>
      <c r="G1054">
        <v>6</v>
      </c>
      <c r="H1054">
        <v>0</v>
      </c>
    </row>
    <row r="1055" spans="1:8" x14ac:dyDescent="0.25">
      <c r="A1055">
        <v>1052</v>
      </c>
      <c r="B1055" s="102">
        <v>42048</v>
      </c>
      <c r="C1055">
        <v>44</v>
      </c>
      <c r="D1055">
        <v>2</v>
      </c>
      <c r="E1055">
        <v>13</v>
      </c>
      <c r="F1055">
        <v>19</v>
      </c>
      <c r="G1055">
        <v>6</v>
      </c>
      <c r="H1055">
        <v>0</v>
      </c>
    </row>
    <row r="1056" spans="1:8" x14ac:dyDescent="0.25">
      <c r="A1056">
        <v>1053</v>
      </c>
      <c r="B1056" s="102">
        <v>42048</v>
      </c>
      <c r="C1056">
        <v>44</v>
      </c>
      <c r="D1056">
        <v>2</v>
      </c>
      <c r="E1056">
        <v>13</v>
      </c>
      <c r="F1056">
        <v>20</v>
      </c>
      <c r="G1056">
        <v>6</v>
      </c>
      <c r="H1056">
        <v>0</v>
      </c>
    </row>
    <row r="1057" spans="1:8" x14ac:dyDescent="0.25">
      <c r="A1057">
        <v>1054</v>
      </c>
      <c r="B1057" s="102">
        <v>42048</v>
      </c>
      <c r="C1057">
        <v>44</v>
      </c>
      <c r="D1057">
        <v>2</v>
      </c>
      <c r="E1057">
        <v>13</v>
      </c>
      <c r="F1057">
        <v>21</v>
      </c>
      <c r="G1057">
        <v>6</v>
      </c>
      <c r="H1057">
        <v>0</v>
      </c>
    </row>
    <row r="1058" spans="1:8" x14ac:dyDescent="0.25">
      <c r="A1058">
        <v>1055</v>
      </c>
      <c r="B1058" s="102">
        <v>42048</v>
      </c>
      <c r="C1058">
        <v>44</v>
      </c>
      <c r="D1058">
        <v>2</v>
      </c>
      <c r="E1058">
        <v>13</v>
      </c>
      <c r="F1058">
        <v>22</v>
      </c>
      <c r="G1058">
        <v>6</v>
      </c>
      <c r="H1058">
        <v>0</v>
      </c>
    </row>
    <row r="1059" spans="1:8" x14ac:dyDescent="0.25">
      <c r="A1059">
        <v>1056</v>
      </c>
      <c r="B1059" s="102">
        <v>42048</v>
      </c>
      <c r="C1059">
        <v>44</v>
      </c>
      <c r="D1059">
        <v>2</v>
      </c>
      <c r="E1059">
        <v>13</v>
      </c>
      <c r="F1059">
        <v>23</v>
      </c>
      <c r="G1059">
        <v>6</v>
      </c>
      <c r="H1059">
        <v>0</v>
      </c>
    </row>
    <row r="1060" spans="1:8" x14ac:dyDescent="0.25">
      <c r="A1060">
        <v>1057</v>
      </c>
      <c r="B1060" s="102">
        <v>42049</v>
      </c>
      <c r="C1060">
        <v>45</v>
      </c>
      <c r="D1060">
        <v>2</v>
      </c>
      <c r="E1060">
        <v>14</v>
      </c>
      <c r="F1060">
        <v>0</v>
      </c>
      <c r="G1060">
        <v>7</v>
      </c>
      <c r="H1060">
        <v>1</v>
      </c>
    </row>
    <row r="1061" spans="1:8" x14ac:dyDescent="0.25">
      <c r="A1061">
        <v>1058</v>
      </c>
      <c r="B1061" s="102">
        <v>42049</v>
      </c>
      <c r="C1061">
        <v>45</v>
      </c>
      <c r="D1061">
        <v>2</v>
      </c>
      <c r="E1061">
        <v>14</v>
      </c>
      <c r="F1061">
        <v>1</v>
      </c>
      <c r="G1061">
        <v>7</v>
      </c>
      <c r="H1061">
        <v>1</v>
      </c>
    </row>
    <row r="1062" spans="1:8" x14ac:dyDescent="0.25">
      <c r="A1062">
        <v>1059</v>
      </c>
      <c r="B1062" s="102">
        <v>42049</v>
      </c>
      <c r="C1062">
        <v>45</v>
      </c>
      <c r="D1062">
        <v>2</v>
      </c>
      <c r="E1062">
        <v>14</v>
      </c>
      <c r="F1062">
        <v>2</v>
      </c>
      <c r="G1062">
        <v>7</v>
      </c>
      <c r="H1062">
        <v>1</v>
      </c>
    </row>
    <row r="1063" spans="1:8" x14ac:dyDescent="0.25">
      <c r="A1063">
        <v>1060</v>
      </c>
      <c r="B1063" s="102">
        <v>42049</v>
      </c>
      <c r="C1063">
        <v>45</v>
      </c>
      <c r="D1063">
        <v>2</v>
      </c>
      <c r="E1063">
        <v>14</v>
      </c>
      <c r="F1063">
        <v>3</v>
      </c>
      <c r="G1063">
        <v>7</v>
      </c>
      <c r="H1063">
        <v>1</v>
      </c>
    </row>
    <row r="1064" spans="1:8" x14ac:dyDescent="0.25">
      <c r="A1064">
        <v>1061</v>
      </c>
      <c r="B1064" s="102">
        <v>42049</v>
      </c>
      <c r="C1064">
        <v>45</v>
      </c>
      <c r="D1064">
        <v>2</v>
      </c>
      <c r="E1064">
        <v>14</v>
      </c>
      <c r="F1064">
        <v>4</v>
      </c>
      <c r="G1064">
        <v>7</v>
      </c>
      <c r="H1064">
        <v>1</v>
      </c>
    </row>
    <row r="1065" spans="1:8" x14ac:dyDescent="0.25">
      <c r="A1065">
        <v>1062</v>
      </c>
      <c r="B1065" s="102">
        <v>42049</v>
      </c>
      <c r="C1065">
        <v>45</v>
      </c>
      <c r="D1065">
        <v>2</v>
      </c>
      <c r="E1065">
        <v>14</v>
      </c>
      <c r="F1065">
        <v>5</v>
      </c>
      <c r="G1065">
        <v>7</v>
      </c>
      <c r="H1065">
        <v>1</v>
      </c>
    </row>
    <row r="1066" spans="1:8" x14ac:dyDescent="0.25">
      <c r="A1066">
        <v>1063</v>
      </c>
      <c r="B1066" s="102">
        <v>42049</v>
      </c>
      <c r="C1066">
        <v>45</v>
      </c>
      <c r="D1066">
        <v>2</v>
      </c>
      <c r="E1066">
        <v>14</v>
      </c>
      <c r="F1066">
        <v>6</v>
      </c>
      <c r="G1066">
        <v>7</v>
      </c>
      <c r="H1066">
        <v>1</v>
      </c>
    </row>
    <row r="1067" spans="1:8" x14ac:dyDescent="0.25">
      <c r="A1067">
        <v>1064</v>
      </c>
      <c r="B1067" s="102">
        <v>42049</v>
      </c>
      <c r="C1067">
        <v>45</v>
      </c>
      <c r="D1067">
        <v>2</v>
      </c>
      <c r="E1067">
        <v>14</v>
      </c>
      <c r="F1067">
        <v>7</v>
      </c>
      <c r="G1067">
        <v>7</v>
      </c>
      <c r="H1067">
        <v>1</v>
      </c>
    </row>
    <row r="1068" spans="1:8" x14ac:dyDescent="0.25">
      <c r="A1068">
        <v>1065</v>
      </c>
      <c r="B1068" s="102">
        <v>42049</v>
      </c>
      <c r="C1068">
        <v>45</v>
      </c>
      <c r="D1068">
        <v>2</v>
      </c>
      <c r="E1068">
        <v>14</v>
      </c>
      <c r="F1068">
        <v>8</v>
      </c>
      <c r="G1068">
        <v>7</v>
      </c>
      <c r="H1068">
        <v>1</v>
      </c>
    </row>
    <row r="1069" spans="1:8" x14ac:dyDescent="0.25">
      <c r="A1069">
        <v>1066</v>
      </c>
      <c r="B1069" s="102">
        <v>42049</v>
      </c>
      <c r="C1069">
        <v>45</v>
      </c>
      <c r="D1069">
        <v>2</v>
      </c>
      <c r="E1069">
        <v>14</v>
      </c>
      <c r="F1069">
        <v>9</v>
      </c>
      <c r="G1069">
        <v>7</v>
      </c>
      <c r="H1069">
        <v>1</v>
      </c>
    </row>
    <row r="1070" spans="1:8" x14ac:dyDescent="0.25">
      <c r="A1070">
        <v>1067</v>
      </c>
      <c r="B1070" s="102">
        <v>42049</v>
      </c>
      <c r="C1070">
        <v>45</v>
      </c>
      <c r="D1070">
        <v>2</v>
      </c>
      <c r="E1070">
        <v>14</v>
      </c>
      <c r="F1070">
        <v>10</v>
      </c>
      <c r="G1070">
        <v>7</v>
      </c>
      <c r="H1070">
        <v>1</v>
      </c>
    </row>
    <row r="1071" spans="1:8" x14ac:dyDescent="0.25">
      <c r="A1071">
        <v>1068</v>
      </c>
      <c r="B1071" s="102">
        <v>42049</v>
      </c>
      <c r="C1071">
        <v>45</v>
      </c>
      <c r="D1071">
        <v>2</v>
      </c>
      <c r="E1071">
        <v>14</v>
      </c>
      <c r="F1071">
        <v>11</v>
      </c>
      <c r="G1071">
        <v>7</v>
      </c>
      <c r="H1071">
        <v>1</v>
      </c>
    </row>
    <row r="1072" spans="1:8" x14ac:dyDescent="0.25">
      <c r="A1072">
        <v>1069</v>
      </c>
      <c r="B1072" s="102">
        <v>42049</v>
      </c>
      <c r="C1072">
        <v>45</v>
      </c>
      <c r="D1072">
        <v>2</v>
      </c>
      <c r="E1072">
        <v>14</v>
      </c>
      <c r="F1072">
        <v>12</v>
      </c>
      <c r="G1072">
        <v>7</v>
      </c>
      <c r="H1072">
        <v>1</v>
      </c>
    </row>
    <row r="1073" spans="1:8" x14ac:dyDescent="0.25">
      <c r="A1073">
        <v>1070</v>
      </c>
      <c r="B1073" s="102">
        <v>42049</v>
      </c>
      <c r="C1073">
        <v>45</v>
      </c>
      <c r="D1073">
        <v>2</v>
      </c>
      <c r="E1073">
        <v>14</v>
      </c>
      <c r="F1073">
        <v>13</v>
      </c>
      <c r="G1073">
        <v>7</v>
      </c>
      <c r="H1073">
        <v>1</v>
      </c>
    </row>
    <row r="1074" spans="1:8" x14ac:dyDescent="0.25">
      <c r="A1074">
        <v>1071</v>
      </c>
      <c r="B1074" s="102">
        <v>42049</v>
      </c>
      <c r="C1074">
        <v>45</v>
      </c>
      <c r="D1074">
        <v>2</v>
      </c>
      <c r="E1074">
        <v>14</v>
      </c>
      <c r="F1074">
        <v>14</v>
      </c>
      <c r="G1074">
        <v>7</v>
      </c>
      <c r="H1074">
        <v>1</v>
      </c>
    </row>
    <row r="1075" spans="1:8" x14ac:dyDescent="0.25">
      <c r="A1075">
        <v>1072</v>
      </c>
      <c r="B1075" s="102">
        <v>42049</v>
      </c>
      <c r="C1075">
        <v>45</v>
      </c>
      <c r="D1075">
        <v>2</v>
      </c>
      <c r="E1075">
        <v>14</v>
      </c>
      <c r="F1075">
        <v>15</v>
      </c>
      <c r="G1075">
        <v>7</v>
      </c>
      <c r="H1075">
        <v>1</v>
      </c>
    </row>
    <row r="1076" spans="1:8" x14ac:dyDescent="0.25">
      <c r="A1076">
        <v>1073</v>
      </c>
      <c r="B1076" s="102">
        <v>42049</v>
      </c>
      <c r="C1076">
        <v>45</v>
      </c>
      <c r="D1076">
        <v>2</v>
      </c>
      <c r="E1076">
        <v>14</v>
      </c>
      <c r="F1076">
        <v>16</v>
      </c>
      <c r="G1076">
        <v>7</v>
      </c>
      <c r="H1076">
        <v>1</v>
      </c>
    </row>
    <row r="1077" spans="1:8" x14ac:dyDescent="0.25">
      <c r="A1077">
        <v>1074</v>
      </c>
      <c r="B1077" s="102">
        <v>42049</v>
      </c>
      <c r="C1077">
        <v>45</v>
      </c>
      <c r="D1077">
        <v>2</v>
      </c>
      <c r="E1077">
        <v>14</v>
      </c>
      <c r="F1077">
        <v>17</v>
      </c>
      <c r="G1077">
        <v>7</v>
      </c>
      <c r="H1077">
        <v>1</v>
      </c>
    </row>
    <row r="1078" spans="1:8" x14ac:dyDescent="0.25">
      <c r="A1078">
        <v>1075</v>
      </c>
      <c r="B1078" s="102">
        <v>42049</v>
      </c>
      <c r="C1078">
        <v>45</v>
      </c>
      <c r="D1078">
        <v>2</v>
      </c>
      <c r="E1078">
        <v>14</v>
      </c>
      <c r="F1078">
        <v>18</v>
      </c>
      <c r="G1078">
        <v>7</v>
      </c>
      <c r="H1078">
        <v>1</v>
      </c>
    </row>
    <row r="1079" spans="1:8" x14ac:dyDescent="0.25">
      <c r="A1079">
        <v>1076</v>
      </c>
      <c r="B1079" s="102">
        <v>42049</v>
      </c>
      <c r="C1079">
        <v>45</v>
      </c>
      <c r="D1079">
        <v>2</v>
      </c>
      <c r="E1079">
        <v>14</v>
      </c>
      <c r="F1079">
        <v>19</v>
      </c>
      <c r="G1079">
        <v>7</v>
      </c>
      <c r="H1079">
        <v>1</v>
      </c>
    </row>
    <row r="1080" spans="1:8" x14ac:dyDescent="0.25">
      <c r="A1080">
        <v>1077</v>
      </c>
      <c r="B1080" s="102">
        <v>42049</v>
      </c>
      <c r="C1080">
        <v>45</v>
      </c>
      <c r="D1080">
        <v>2</v>
      </c>
      <c r="E1080">
        <v>14</v>
      </c>
      <c r="F1080">
        <v>20</v>
      </c>
      <c r="G1080">
        <v>7</v>
      </c>
      <c r="H1080">
        <v>1</v>
      </c>
    </row>
    <row r="1081" spans="1:8" x14ac:dyDescent="0.25">
      <c r="A1081">
        <v>1078</v>
      </c>
      <c r="B1081" s="102">
        <v>42049</v>
      </c>
      <c r="C1081">
        <v>45</v>
      </c>
      <c r="D1081">
        <v>2</v>
      </c>
      <c r="E1081">
        <v>14</v>
      </c>
      <c r="F1081">
        <v>21</v>
      </c>
      <c r="G1081">
        <v>7</v>
      </c>
      <c r="H1081">
        <v>1</v>
      </c>
    </row>
    <row r="1082" spans="1:8" x14ac:dyDescent="0.25">
      <c r="A1082">
        <v>1079</v>
      </c>
      <c r="B1082" s="102">
        <v>42049</v>
      </c>
      <c r="C1082">
        <v>45</v>
      </c>
      <c r="D1082">
        <v>2</v>
      </c>
      <c r="E1082">
        <v>14</v>
      </c>
      <c r="F1082">
        <v>22</v>
      </c>
      <c r="G1082">
        <v>7</v>
      </c>
      <c r="H1082">
        <v>1</v>
      </c>
    </row>
    <row r="1083" spans="1:8" x14ac:dyDescent="0.25">
      <c r="A1083">
        <v>1080</v>
      </c>
      <c r="B1083" s="102">
        <v>42049</v>
      </c>
      <c r="C1083">
        <v>45</v>
      </c>
      <c r="D1083">
        <v>2</v>
      </c>
      <c r="E1083">
        <v>14</v>
      </c>
      <c r="F1083">
        <v>23</v>
      </c>
      <c r="G1083">
        <v>7</v>
      </c>
      <c r="H1083">
        <v>1</v>
      </c>
    </row>
    <row r="1084" spans="1:8" x14ac:dyDescent="0.25">
      <c r="A1084">
        <v>1081</v>
      </c>
      <c r="B1084" s="102">
        <v>42050</v>
      </c>
      <c r="C1084">
        <v>46</v>
      </c>
      <c r="D1084">
        <v>2</v>
      </c>
      <c r="E1084">
        <v>15</v>
      </c>
      <c r="F1084">
        <v>0</v>
      </c>
      <c r="G1084">
        <v>1</v>
      </c>
      <c r="H1084">
        <v>1</v>
      </c>
    </row>
    <row r="1085" spans="1:8" x14ac:dyDescent="0.25">
      <c r="A1085">
        <v>1082</v>
      </c>
      <c r="B1085" s="102">
        <v>42050</v>
      </c>
      <c r="C1085">
        <v>46</v>
      </c>
      <c r="D1085">
        <v>2</v>
      </c>
      <c r="E1085">
        <v>15</v>
      </c>
      <c r="F1085">
        <v>1</v>
      </c>
      <c r="G1085">
        <v>1</v>
      </c>
      <c r="H1085">
        <v>1</v>
      </c>
    </row>
    <row r="1086" spans="1:8" x14ac:dyDescent="0.25">
      <c r="A1086">
        <v>1083</v>
      </c>
      <c r="B1086" s="102">
        <v>42050</v>
      </c>
      <c r="C1086">
        <v>46</v>
      </c>
      <c r="D1086">
        <v>2</v>
      </c>
      <c r="E1086">
        <v>15</v>
      </c>
      <c r="F1086">
        <v>2</v>
      </c>
      <c r="G1086">
        <v>1</v>
      </c>
      <c r="H1086">
        <v>1</v>
      </c>
    </row>
    <row r="1087" spans="1:8" x14ac:dyDescent="0.25">
      <c r="A1087">
        <v>1084</v>
      </c>
      <c r="B1087" s="102">
        <v>42050</v>
      </c>
      <c r="C1087">
        <v>46</v>
      </c>
      <c r="D1087">
        <v>2</v>
      </c>
      <c r="E1087">
        <v>15</v>
      </c>
      <c r="F1087">
        <v>3</v>
      </c>
      <c r="G1087">
        <v>1</v>
      </c>
      <c r="H1087">
        <v>1</v>
      </c>
    </row>
    <row r="1088" spans="1:8" x14ac:dyDescent="0.25">
      <c r="A1088">
        <v>1085</v>
      </c>
      <c r="B1088" s="102">
        <v>42050</v>
      </c>
      <c r="C1088">
        <v>46</v>
      </c>
      <c r="D1088">
        <v>2</v>
      </c>
      <c r="E1088">
        <v>15</v>
      </c>
      <c r="F1088">
        <v>4</v>
      </c>
      <c r="G1088">
        <v>1</v>
      </c>
      <c r="H1088">
        <v>1</v>
      </c>
    </row>
    <row r="1089" spans="1:8" x14ac:dyDescent="0.25">
      <c r="A1089">
        <v>1086</v>
      </c>
      <c r="B1089" s="102">
        <v>42050</v>
      </c>
      <c r="C1089">
        <v>46</v>
      </c>
      <c r="D1089">
        <v>2</v>
      </c>
      <c r="E1089">
        <v>15</v>
      </c>
      <c r="F1089">
        <v>5</v>
      </c>
      <c r="G1089">
        <v>1</v>
      </c>
      <c r="H1089">
        <v>1</v>
      </c>
    </row>
    <row r="1090" spans="1:8" x14ac:dyDescent="0.25">
      <c r="A1090">
        <v>1087</v>
      </c>
      <c r="B1090" s="102">
        <v>42050</v>
      </c>
      <c r="C1090">
        <v>46</v>
      </c>
      <c r="D1090">
        <v>2</v>
      </c>
      <c r="E1090">
        <v>15</v>
      </c>
      <c r="F1090">
        <v>6</v>
      </c>
      <c r="G1090">
        <v>1</v>
      </c>
      <c r="H1090">
        <v>1</v>
      </c>
    </row>
    <row r="1091" spans="1:8" x14ac:dyDescent="0.25">
      <c r="A1091">
        <v>1088</v>
      </c>
      <c r="B1091" s="102">
        <v>42050</v>
      </c>
      <c r="C1091">
        <v>46</v>
      </c>
      <c r="D1091">
        <v>2</v>
      </c>
      <c r="E1091">
        <v>15</v>
      </c>
      <c r="F1091">
        <v>7</v>
      </c>
      <c r="G1091">
        <v>1</v>
      </c>
      <c r="H1091">
        <v>1</v>
      </c>
    </row>
    <row r="1092" spans="1:8" x14ac:dyDescent="0.25">
      <c r="A1092">
        <v>1089</v>
      </c>
      <c r="B1092" s="102">
        <v>42050</v>
      </c>
      <c r="C1092">
        <v>46</v>
      </c>
      <c r="D1092">
        <v>2</v>
      </c>
      <c r="E1092">
        <v>15</v>
      </c>
      <c r="F1092">
        <v>8</v>
      </c>
      <c r="G1092">
        <v>1</v>
      </c>
      <c r="H1092">
        <v>1</v>
      </c>
    </row>
    <row r="1093" spans="1:8" x14ac:dyDescent="0.25">
      <c r="A1093">
        <v>1090</v>
      </c>
      <c r="B1093" s="102">
        <v>42050</v>
      </c>
      <c r="C1093">
        <v>46</v>
      </c>
      <c r="D1093">
        <v>2</v>
      </c>
      <c r="E1093">
        <v>15</v>
      </c>
      <c r="F1093">
        <v>9</v>
      </c>
      <c r="G1093">
        <v>1</v>
      </c>
      <c r="H1093">
        <v>1</v>
      </c>
    </row>
    <row r="1094" spans="1:8" x14ac:dyDescent="0.25">
      <c r="A1094">
        <v>1091</v>
      </c>
      <c r="B1094" s="102">
        <v>42050</v>
      </c>
      <c r="C1094">
        <v>46</v>
      </c>
      <c r="D1094">
        <v>2</v>
      </c>
      <c r="E1094">
        <v>15</v>
      </c>
      <c r="F1094">
        <v>10</v>
      </c>
      <c r="G1094">
        <v>1</v>
      </c>
      <c r="H1094">
        <v>1</v>
      </c>
    </row>
    <row r="1095" spans="1:8" x14ac:dyDescent="0.25">
      <c r="A1095">
        <v>1092</v>
      </c>
      <c r="B1095" s="102">
        <v>42050</v>
      </c>
      <c r="C1095">
        <v>46</v>
      </c>
      <c r="D1095">
        <v>2</v>
      </c>
      <c r="E1095">
        <v>15</v>
      </c>
      <c r="F1095">
        <v>11</v>
      </c>
      <c r="G1095">
        <v>1</v>
      </c>
      <c r="H1095">
        <v>1</v>
      </c>
    </row>
    <row r="1096" spans="1:8" x14ac:dyDescent="0.25">
      <c r="A1096">
        <v>1093</v>
      </c>
      <c r="B1096" s="102">
        <v>42050</v>
      </c>
      <c r="C1096">
        <v>46</v>
      </c>
      <c r="D1096">
        <v>2</v>
      </c>
      <c r="E1096">
        <v>15</v>
      </c>
      <c r="F1096">
        <v>12</v>
      </c>
      <c r="G1096">
        <v>1</v>
      </c>
      <c r="H1096">
        <v>1</v>
      </c>
    </row>
    <row r="1097" spans="1:8" x14ac:dyDescent="0.25">
      <c r="A1097">
        <v>1094</v>
      </c>
      <c r="B1097" s="102">
        <v>42050</v>
      </c>
      <c r="C1097">
        <v>46</v>
      </c>
      <c r="D1097">
        <v>2</v>
      </c>
      <c r="E1097">
        <v>15</v>
      </c>
      <c r="F1097">
        <v>13</v>
      </c>
      <c r="G1097">
        <v>1</v>
      </c>
      <c r="H1097">
        <v>1</v>
      </c>
    </row>
    <row r="1098" spans="1:8" x14ac:dyDescent="0.25">
      <c r="A1098">
        <v>1095</v>
      </c>
      <c r="B1098" s="102">
        <v>42050</v>
      </c>
      <c r="C1098">
        <v>46</v>
      </c>
      <c r="D1098">
        <v>2</v>
      </c>
      <c r="E1098">
        <v>15</v>
      </c>
      <c r="F1098">
        <v>14</v>
      </c>
      <c r="G1098">
        <v>1</v>
      </c>
      <c r="H1098">
        <v>1</v>
      </c>
    </row>
    <row r="1099" spans="1:8" x14ac:dyDescent="0.25">
      <c r="A1099">
        <v>1096</v>
      </c>
      <c r="B1099" s="102">
        <v>42050</v>
      </c>
      <c r="C1099">
        <v>46</v>
      </c>
      <c r="D1099">
        <v>2</v>
      </c>
      <c r="E1099">
        <v>15</v>
      </c>
      <c r="F1099">
        <v>15</v>
      </c>
      <c r="G1099">
        <v>1</v>
      </c>
      <c r="H1099">
        <v>1</v>
      </c>
    </row>
    <row r="1100" spans="1:8" x14ac:dyDescent="0.25">
      <c r="A1100">
        <v>1097</v>
      </c>
      <c r="B1100" s="102">
        <v>42050</v>
      </c>
      <c r="C1100">
        <v>46</v>
      </c>
      <c r="D1100">
        <v>2</v>
      </c>
      <c r="E1100">
        <v>15</v>
      </c>
      <c r="F1100">
        <v>16</v>
      </c>
      <c r="G1100">
        <v>1</v>
      </c>
      <c r="H1100">
        <v>1</v>
      </c>
    </row>
    <row r="1101" spans="1:8" x14ac:dyDescent="0.25">
      <c r="A1101">
        <v>1098</v>
      </c>
      <c r="B1101" s="102">
        <v>42050</v>
      </c>
      <c r="C1101">
        <v>46</v>
      </c>
      <c r="D1101">
        <v>2</v>
      </c>
      <c r="E1101">
        <v>15</v>
      </c>
      <c r="F1101">
        <v>17</v>
      </c>
      <c r="G1101">
        <v>1</v>
      </c>
      <c r="H1101">
        <v>1</v>
      </c>
    </row>
    <row r="1102" spans="1:8" x14ac:dyDescent="0.25">
      <c r="A1102">
        <v>1099</v>
      </c>
      <c r="B1102" s="102">
        <v>42050</v>
      </c>
      <c r="C1102">
        <v>46</v>
      </c>
      <c r="D1102">
        <v>2</v>
      </c>
      <c r="E1102">
        <v>15</v>
      </c>
      <c r="F1102">
        <v>18</v>
      </c>
      <c r="G1102">
        <v>1</v>
      </c>
      <c r="H1102">
        <v>1</v>
      </c>
    </row>
    <row r="1103" spans="1:8" x14ac:dyDescent="0.25">
      <c r="A1103">
        <v>1100</v>
      </c>
      <c r="B1103" s="102">
        <v>42050</v>
      </c>
      <c r="C1103">
        <v>46</v>
      </c>
      <c r="D1103">
        <v>2</v>
      </c>
      <c r="E1103">
        <v>15</v>
      </c>
      <c r="F1103">
        <v>19</v>
      </c>
      <c r="G1103">
        <v>1</v>
      </c>
      <c r="H1103">
        <v>1</v>
      </c>
    </row>
    <row r="1104" spans="1:8" x14ac:dyDescent="0.25">
      <c r="A1104">
        <v>1101</v>
      </c>
      <c r="B1104" s="102">
        <v>42050</v>
      </c>
      <c r="C1104">
        <v>46</v>
      </c>
      <c r="D1104">
        <v>2</v>
      </c>
      <c r="E1104">
        <v>15</v>
      </c>
      <c r="F1104">
        <v>20</v>
      </c>
      <c r="G1104">
        <v>1</v>
      </c>
      <c r="H1104">
        <v>1</v>
      </c>
    </row>
    <row r="1105" spans="1:8" x14ac:dyDescent="0.25">
      <c r="A1105">
        <v>1102</v>
      </c>
      <c r="B1105" s="102">
        <v>42050</v>
      </c>
      <c r="C1105">
        <v>46</v>
      </c>
      <c r="D1105">
        <v>2</v>
      </c>
      <c r="E1105">
        <v>15</v>
      </c>
      <c r="F1105">
        <v>21</v>
      </c>
      <c r="G1105">
        <v>1</v>
      </c>
      <c r="H1105">
        <v>1</v>
      </c>
    </row>
    <row r="1106" spans="1:8" x14ac:dyDescent="0.25">
      <c r="A1106">
        <v>1103</v>
      </c>
      <c r="B1106" s="102">
        <v>42050</v>
      </c>
      <c r="C1106">
        <v>46</v>
      </c>
      <c r="D1106">
        <v>2</v>
      </c>
      <c r="E1106">
        <v>15</v>
      </c>
      <c r="F1106">
        <v>22</v>
      </c>
      <c r="G1106">
        <v>1</v>
      </c>
      <c r="H1106">
        <v>1</v>
      </c>
    </row>
    <row r="1107" spans="1:8" x14ac:dyDescent="0.25">
      <c r="A1107">
        <v>1104</v>
      </c>
      <c r="B1107" s="102">
        <v>42050</v>
      </c>
      <c r="C1107">
        <v>46</v>
      </c>
      <c r="D1107">
        <v>2</v>
      </c>
      <c r="E1107">
        <v>15</v>
      </c>
      <c r="F1107">
        <v>23</v>
      </c>
      <c r="G1107">
        <v>1</v>
      </c>
      <c r="H1107">
        <v>1</v>
      </c>
    </row>
    <row r="1108" spans="1:8" x14ac:dyDescent="0.25">
      <c r="A1108">
        <v>1105</v>
      </c>
      <c r="B1108" s="102">
        <v>42051</v>
      </c>
      <c r="C1108">
        <v>47</v>
      </c>
      <c r="D1108">
        <v>2</v>
      </c>
      <c r="E1108">
        <v>16</v>
      </c>
      <c r="F1108">
        <v>0</v>
      </c>
      <c r="G1108">
        <v>2</v>
      </c>
      <c r="H1108">
        <v>1</v>
      </c>
    </row>
    <row r="1109" spans="1:8" x14ac:dyDescent="0.25">
      <c r="A1109">
        <v>1106</v>
      </c>
      <c r="B1109" s="102">
        <v>42051</v>
      </c>
      <c r="C1109">
        <v>47</v>
      </c>
      <c r="D1109">
        <v>2</v>
      </c>
      <c r="E1109">
        <v>16</v>
      </c>
      <c r="F1109">
        <v>1</v>
      </c>
      <c r="G1109">
        <v>2</v>
      </c>
      <c r="H1109">
        <v>1</v>
      </c>
    </row>
    <row r="1110" spans="1:8" x14ac:dyDescent="0.25">
      <c r="A1110">
        <v>1107</v>
      </c>
      <c r="B1110" s="102">
        <v>42051</v>
      </c>
      <c r="C1110">
        <v>47</v>
      </c>
      <c r="D1110">
        <v>2</v>
      </c>
      <c r="E1110">
        <v>16</v>
      </c>
      <c r="F1110">
        <v>2</v>
      </c>
      <c r="G1110">
        <v>2</v>
      </c>
      <c r="H1110">
        <v>1</v>
      </c>
    </row>
    <row r="1111" spans="1:8" x14ac:dyDescent="0.25">
      <c r="A1111">
        <v>1108</v>
      </c>
      <c r="B1111" s="102">
        <v>42051</v>
      </c>
      <c r="C1111">
        <v>47</v>
      </c>
      <c r="D1111">
        <v>2</v>
      </c>
      <c r="E1111">
        <v>16</v>
      </c>
      <c r="F1111">
        <v>3</v>
      </c>
      <c r="G1111">
        <v>2</v>
      </c>
      <c r="H1111">
        <v>1</v>
      </c>
    </row>
    <row r="1112" spans="1:8" x14ac:dyDescent="0.25">
      <c r="A1112">
        <v>1109</v>
      </c>
      <c r="B1112" s="102">
        <v>42051</v>
      </c>
      <c r="C1112">
        <v>47</v>
      </c>
      <c r="D1112">
        <v>2</v>
      </c>
      <c r="E1112">
        <v>16</v>
      </c>
      <c r="F1112">
        <v>4</v>
      </c>
      <c r="G1112">
        <v>2</v>
      </c>
      <c r="H1112">
        <v>1</v>
      </c>
    </row>
    <row r="1113" spans="1:8" x14ac:dyDescent="0.25">
      <c r="A1113">
        <v>1110</v>
      </c>
      <c r="B1113" s="102">
        <v>42051</v>
      </c>
      <c r="C1113">
        <v>47</v>
      </c>
      <c r="D1113">
        <v>2</v>
      </c>
      <c r="E1113">
        <v>16</v>
      </c>
      <c r="F1113">
        <v>5</v>
      </c>
      <c r="G1113">
        <v>2</v>
      </c>
      <c r="H1113">
        <v>1</v>
      </c>
    </row>
    <row r="1114" spans="1:8" x14ac:dyDescent="0.25">
      <c r="A1114">
        <v>1111</v>
      </c>
      <c r="B1114" s="102">
        <v>42051</v>
      </c>
      <c r="C1114">
        <v>47</v>
      </c>
      <c r="D1114">
        <v>2</v>
      </c>
      <c r="E1114">
        <v>16</v>
      </c>
      <c r="F1114">
        <v>6</v>
      </c>
      <c r="G1114">
        <v>2</v>
      </c>
      <c r="H1114">
        <v>1</v>
      </c>
    </row>
    <row r="1115" spans="1:8" x14ac:dyDescent="0.25">
      <c r="A1115">
        <v>1112</v>
      </c>
      <c r="B1115" s="102">
        <v>42051</v>
      </c>
      <c r="C1115">
        <v>47</v>
      </c>
      <c r="D1115">
        <v>2</v>
      </c>
      <c r="E1115">
        <v>16</v>
      </c>
      <c r="F1115">
        <v>7</v>
      </c>
      <c r="G1115">
        <v>2</v>
      </c>
      <c r="H1115">
        <v>1</v>
      </c>
    </row>
    <row r="1116" spans="1:8" x14ac:dyDescent="0.25">
      <c r="A1116">
        <v>1113</v>
      </c>
      <c r="B1116" s="102">
        <v>42051</v>
      </c>
      <c r="C1116">
        <v>47</v>
      </c>
      <c r="D1116">
        <v>2</v>
      </c>
      <c r="E1116">
        <v>16</v>
      </c>
      <c r="F1116">
        <v>8</v>
      </c>
      <c r="G1116">
        <v>2</v>
      </c>
      <c r="H1116">
        <v>1</v>
      </c>
    </row>
    <row r="1117" spans="1:8" x14ac:dyDescent="0.25">
      <c r="A1117">
        <v>1114</v>
      </c>
      <c r="B1117" s="102">
        <v>42051</v>
      </c>
      <c r="C1117">
        <v>47</v>
      </c>
      <c r="D1117">
        <v>2</v>
      </c>
      <c r="E1117">
        <v>16</v>
      </c>
      <c r="F1117">
        <v>9</v>
      </c>
      <c r="G1117">
        <v>2</v>
      </c>
      <c r="H1117">
        <v>1</v>
      </c>
    </row>
    <row r="1118" spans="1:8" x14ac:dyDescent="0.25">
      <c r="A1118">
        <v>1115</v>
      </c>
      <c r="B1118" s="102">
        <v>42051</v>
      </c>
      <c r="C1118">
        <v>47</v>
      </c>
      <c r="D1118">
        <v>2</v>
      </c>
      <c r="E1118">
        <v>16</v>
      </c>
      <c r="F1118">
        <v>10</v>
      </c>
      <c r="G1118">
        <v>2</v>
      </c>
      <c r="H1118">
        <v>1</v>
      </c>
    </row>
    <row r="1119" spans="1:8" x14ac:dyDescent="0.25">
      <c r="A1119">
        <v>1116</v>
      </c>
      <c r="B1119" s="102">
        <v>42051</v>
      </c>
      <c r="C1119">
        <v>47</v>
      </c>
      <c r="D1119">
        <v>2</v>
      </c>
      <c r="E1119">
        <v>16</v>
      </c>
      <c r="F1119">
        <v>11</v>
      </c>
      <c r="G1119">
        <v>2</v>
      </c>
      <c r="H1119">
        <v>1</v>
      </c>
    </row>
    <row r="1120" spans="1:8" x14ac:dyDescent="0.25">
      <c r="A1120">
        <v>1117</v>
      </c>
      <c r="B1120" s="102">
        <v>42051</v>
      </c>
      <c r="C1120">
        <v>47</v>
      </c>
      <c r="D1120">
        <v>2</v>
      </c>
      <c r="E1120">
        <v>16</v>
      </c>
      <c r="F1120">
        <v>12</v>
      </c>
      <c r="G1120">
        <v>2</v>
      </c>
      <c r="H1120">
        <v>1</v>
      </c>
    </row>
    <row r="1121" spans="1:8" x14ac:dyDescent="0.25">
      <c r="A1121">
        <v>1118</v>
      </c>
      <c r="B1121" s="102">
        <v>42051</v>
      </c>
      <c r="C1121">
        <v>47</v>
      </c>
      <c r="D1121">
        <v>2</v>
      </c>
      <c r="E1121">
        <v>16</v>
      </c>
      <c r="F1121">
        <v>13</v>
      </c>
      <c r="G1121">
        <v>2</v>
      </c>
      <c r="H1121">
        <v>1</v>
      </c>
    </row>
    <row r="1122" spans="1:8" x14ac:dyDescent="0.25">
      <c r="A1122">
        <v>1119</v>
      </c>
      <c r="B1122" s="102">
        <v>42051</v>
      </c>
      <c r="C1122">
        <v>47</v>
      </c>
      <c r="D1122">
        <v>2</v>
      </c>
      <c r="E1122">
        <v>16</v>
      </c>
      <c r="F1122">
        <v>14</v>
      </c>
      <c r="G1122">
        <v>2</v>
      </c>
      <c r="H1122">
        <v>1</v>
      </c>
    </row>
    <row r="1123" spans="1:8" x14ac:dyDescent="0.25">
      <c r="A1123">
        <v>1120</v>
      </c>
      <c r="B1123" s="102">
        <v>42051</v>
      </c>
      <c r="C1123">
        <v>47</v>
      </c>
      <c r="D1123">
        <v>2</v>
      </c>
      <c r="E1123">
        <v>16</v>
      </c>
      <c r="F1123">
        <v>15</v>
      </c>
      <c r="G1123">
        <v>2</v>
      </c>
      <c r="H1123">
        <v>1</v>
      </c>
    </row>
    <row r="1124" spans="1:8" x14ac:dyDescent="0.25">
      <c r="A1124">
        <v>1121</v>
      </c>
      <c r="B1124" s="102">
        <v>42051</v>
      </c>
      <c r="C1124">
        <v>47</v>
      </c>
      <c r="D1124">
        <v>2</v>
      </c>
      <c r="E1124">
        <v>16</v>
      </c>
      <c r="F1124">
        <v>16</v>
      </c>
      <c r="G1124">
        <v>2</v>
      </c>
      <c r="H1124">
        <v>1</v>
      </c>
    </row>
    <row r="1125" spans="1:8" x14ac:dyDescent="0.25">
      <c r="A1125">
        <v>1122</v>
      </c>
      <c r="B1125" s="102">
        <v>42051</v>
      </c>
      <c r="C1125">
        <v>47</v>
      </c>
      <c r="D1125">
        <v>2</v>
      </c>
      <c r="E1125">
        <v>16</v>
      </c>
      <c r="F1125">
        <v>17</v>
      </c>
      <c r="G1125">
        <v>2</v>
      </c>
      <c r="H1125">
        <v>1</v>
      </c>
    </row>
    <row r="1126" spans="1:8" x14ac:dyDescent="0.25">
      <c r="A1126">
        <v>1123</v>
      </c>
      <c r="B1126" s="102">
        <v>42051</v>
      </c>
      <c r="C1126">
        <v>47</v>
      </c>
      <c r="D1126">
        <v>2</v>
      </c>
      <c r="E1126">
        <v>16</v>
      </c>
      <c r="F1126">
        <v>18</v>
      </c>
      <c r="G1126">
        <v>2</v>
      </c>
      <c r="H1126">
        <v>1</v>
      </c>
    </row>
    <row r="1127" spans="1:8" x14ac:dyDescent="0.25">
      <c r="A1127">
        <v>1124</v>
      </c>
      <c r="B1127" s="102">
        <v>42051</v>
      </c>
      <c r="C1127">
        <v>47</v>
      </c>
      <c r="D1127">
        <v>2</v>
      </c>
      <c r="E1127">
        <v>16</v>
      </c>
      <c r="F1127">
        <v>19</v>
      </c>
      <c r="G1127">
        <v>2</v>
      </c>
      <c r="H1127">
        <v>1</v>
      </c>
    </row>
    <row r="1128" spans="1:8" x14ac:dyDescent="0.25">
      <c r="A1128">
        <v>1125</v>
      </c>
      <c r="B1128" s="102">
        <v>42051</v>
      </c>
      <c r="C1128">
        <v>47</v>
      </c>
      <c r="D1128">
        <v>2</v>
      </c>
      <c r="E1128">
        <v>16</v>
      </c>
      <c r="F1128">
        <v>20</v>
      </c>
      <c r="G1128">
        <v>2</v>
      </c>
      <c r="H1128">
        <v>1</v>
      </c>
    </row>
    <row r="1129" spans="1:8" x14ac:dyDescent="0.25">
      <c r="A1129">
        <v>1126</v>
      </c>
      <c r="B1129" s="102">
        <v>42051</v>
      </c>
      <c r="C1129">
        <v>47</v>
      </c>
      <c r="D1129">
        <v>2</v>
      </c>
      <c r="E1129">
        <v>16</v>
      </c>
      <c r="F1129">
        <v>21</v>
      </c>
      <c r="G1129">
        <v>2</v>
      </c>
      <c r="H1129">
        <v>1</v>
      </c>
    </row>
    <row r="1130" spans="1:8" x14ac:dyDescent="0.25">
      <c r="A1130">
        <v>1127</v>
      </c>
      <c r="B1130" s="102">
        <v>42051</v>
      </c>
      <c r="C1130">
        <v>47</v>
      </c>
      <c r="D1130">
        <v>2</v>
      </c>
      <c r="E1130">
        <v>16</v>
      </c>
      <c r="F1130">
        <v>22</v>
      </c>
      <c r="G1130">
        <v>2</v>
      </c>
      <c r="H1130">
        <v>1</v>
      </c>
    </row>
    <row r="1131" spans="1:8" x14ac:dyDescent="0.25">
      <c r="A1131">
        <v>1128</v>
      </c>
      <c r="B1131" s="102">
        <v>42051</v>
      </c>
      <c r="C1131">
        <v>47</v>
      </c>
      <c r="D1131">
        <v>2</v>
      </c>
      <c r="E1131">
        <v>16</v>
      </c>
      <c r="F1131">
        <v>23</v>
      </c>
      <c r="G1131">
        <v>2</v>
      </c>
      <c r="H1131">
        <v>1</v>
      </c>
    </row>
    <row r="1132" spans="1:8" x14ac:dyDescent="0.25">
      <c r="A1132">
        <v>1129</v>
      </c>
      <c r="B1132" s="102">
        <v>42052</v>
      </c>
      <c r="C1132">
        <v>48</v>
      </c>
      <c r="D1132">
        <v>2</v>
      </c>
      <c r="E1132">
        <v>17</v>
      </c>
      <c r="F1132">
        <v>0</v>
      </c>
      <c r="G1132">
        <v>3</v>
      </c>
      <c r="H1132">
        <v>0</v>
      </c>
    </row>
    <row r="1133" spans="1:8" x14ac:dyDescent="0.25">
      <c r="A1133">
        <v>1130</v>
      </c>
      <c r="B1133" s="102">
        <v>42052</v>
      </c>
      <c r="C1133">
        <v>48</v>
      </c>
      <c r="D1133">
        <v>2</v>
      </c>
      <c r="E1133">
        <v>17</v>
      </c>
      <c r="F1133">
        <v>1</v>
      </c>
      <c r="G1133">
        <v>3</v>
      </c>
      <c r="H1133">
        <v>0</v>
      </c>
    </row>
    <row r="1134" spans="1:8" x14ac:dyDescent="0.25">
      <c r="A1134">
        <v>1131</v>
      </c>
      <c r="B1134" s="102">
        <v>42052</v>
      </c>
      <c r="C1134">
        <v>48</v>
      </c>
      <c r="D1134">
        <v>2</v>
      </c>
      <c r="E1134">
        <v>17</v>
      </c>
      <c r="F1134">
        <v>2</v>
      </c>
      <c r="G1134">
        <v>3</v>
      </c>
      <c r="H1134">
        <v>0</v>
      </c>
    </row>
    <row r="1135" spans="1:8" x14ac:dyDescent="0.25">
      <c r="A1135">
        <v>1132</v>
      </c>
      <c r="B1135" s="102">
        <v>42052</v>
      </c>
      <c r="C1135">
        <v>48</v>
      </c>
      <c r="D1135">
        <v>2</v>
      </c>
      <c r="E1135">
        <v>17</v>
      </c>
      <c r="F1135">
        <v>3</v>
      </c>
      <c r="G1135">
        <v>3</v>
      </c>
      <c r="H1135">
        <v>0</v>
      </c>
    </row>
    <row r="1136" spans="1:8" x14ac:dyDescent="0.25">
      <c r="A1136">
        <v>1133</v>
      </c>
      <c r="B1136" s="102">
        <v>42052</v>
      </c>
      <c r="C1136">
        <v>48</v>
      </c>
      <c r="D1136">
        <v>2</v>
      </c>
      <c r="E1136">
        <v>17</v>
      </c>
      <c r="F1136">
        <v>4</v>
      </c>
      <c r="G1136">
        <v>3</v>
      </c>
      <c r="H1136">
        <v>0</v>
      </c>
    </row>
    <row r="1137" spans="1:8" x14ac:dyDescent="0.25">
      <c r="A1137">
        <v>1134</v>
      </c>
      <c r="B1137" s="102">
        <v>42052</v>
      </c>
      <c r="C1137">
        <v>48</v>
      </c>
      <c r="D1137">
        <v>2</v>
      </c>
      <c r="E1137">
        <v>17</v>
      </c>
      <c r="F1137">
        <v>5</v>
      </c>
      <c r="G1137">
        <v>3</v>
      </c>
      <c r="H1137">
        <v>0</v>
      </c>
    </row>
    <row r="1138" spans="1:8" x14ac:dyDescent="0.25">
      <c r="A1138">
        <v>1135</v>
      </c>
      <c r="B1138" s="102">
        <v>42052</v>
      </c>
      <c r="C1138">
        <v>48</v>
      </c>
      <c r="D1138">
        <v>2</v>
      </c>
      <c r="E1138">
        <v>17</v>
      </c>
      <c r="F1138">
        <v>6</v>
      </c>
      <c r="G1138">
        <v>3</v>
      </c>
      <c r="H1138">
        <v>0</v>
      </c>
    </row>
    <row r="1139" spans="1:8" x14ac:dyDescent="0.25">
      <c r="A1139">
        <v>1136</v>
      </c>
      <c r="B1139" s="102">
        <v>42052</v>
      </c>
      <c r="C1139">
        <v>48</v>
      </c>
      <c r="D1139">
        <v>2</v>
      </c>
      <c r="E1139">
        <v>17</v>
      </c>
      <c r="F1139">
        <v>7</v>
      </c>
      <c r="G1139">
        <v>3</v>
      </c>
      <c r="H1139">
        <v>0</v>
      </c>
    </row>
    <row r="1140" spans="1:8" x14ac:dyDescent="0.25">
      <c r="A1140">
        <v>1137</v>
      </c>
      <c r="B1140" s="102">
        <v>42052</v>
      </c>
      <c r="C1140">
        <v>48</v>
      </c>
      <c r="D1140">
        <v>2</v>
      </c>
      <c r="E1140">
        <v>17</v>
      </c>
      <c r="F1140">
        <v>8</v>
      </c>
      <c r="G1140">
        <v>3</v>
      </c>
      <c r="H1140">
        <v>0</v>
      </c>
    </row>
    <row r="1141" spans="1:8" x14ac:dyDescent="0.25">
      <c r="A1141">
        <v>1138</v>
      </c>
      <c r="B1141" s="102">
        <v>42052</v>
      </c>
      <c r="C1141">
        <v>48</v>
      </c>
      <c r="D1141">
        <v>2</v>
      </c>
      <c r="E1141">
        <v>17</v>
      </c>
      <c r="F1141">
        <v>9</v>
      </c>
      <c r="G1141">
        <v>3</v>
      </c>
      <c r="H1141">
        <v>0</v>
      </c>
    </row>
    <row r="1142" spans="1:8" x14ac:dyDescent="0.25">
      <c r="A1142">
        <v>1139</v>
      </c>
      <c r="B1142" s="102">
        <v>42052</v>
      </c>
      <c r="C1142">
        <v>48</v>
      </c>
      <c r="D1142">
        <v>2</v>
      </c>
      <c r="E1142">
        <v>17</v>
      </c>
      <c r="F1142">
        <v>10</v>
      </c>
      <c r="G1142">
        <v>3</v>
      </c>
      <c r="H1142">
        <v>0</v>
      </c>
    </row>
    <row r="1143" spans="1:8" x14ac:dyDescent="0.25">
      <c r="A1143">
        <v>1140</v>
      </c>
      <c r="B1143" s="102">
        <v>42052</v>
      </c>
      <c r="C1143">
        <v>48</v>
      </c>
      <c r="D1143">
        <v>2</v>
      </c>
      <c r="E1143">
        <v>17</v>
      </c>
      <c r="F1143">
        <v>11</v>
      </c>
      <c r="G1143">
        <v>3</v>
      </c>
      <c r="H1143">
        <v>0</v>
      </c>
    </row>
    <row r="1144" spans="1:8" x14ac:dyDescent="0.25">
      <c r="A1144">
        <v>1141</v>
      </c>
      <c r="B1144" s="102">
        <v>42052</v>
      </c>
      <c r="C1144">
        <v>48</v>
      </c>
      <c r="D1144">
        <v>2</v>
      </c>
      <c r="E1144">
        <v>17</v>
      </c>
      <c r="F1144">
        <v>12</v>
      </c>
      <c r="G1144">
        <v>3</v>
      </c>
      <c r="H1144">
        <v>0</v>
      </c>
    </row>
    <row r="1145" spans="1:8" x14ac:dyDescent="0.25">
      <c r="A1145">
        <v>1142</v>
      </c>
      <c r="B1145" s="102">
        <v>42052</v>
      </c>
      <c r="C1145">
        <v>48</v>
      </c>
      <c r="D1145">
        <v>2</v>
      </c>
      <c r="E1145">
        <v>17</v>
      </c>
      <c r="F1145">
        <v>13</v>
      </c>
      <c r="G1145">
        <v>3</v>
      </c>
      <c r="H1145">
        <v>0</v>
      </c>
    </row>
    <row r="1146" spans="1:8" x14ac:dyDescent="0.25">
      <c r="A1146">
        <v>1143</v>
      </c>
      <c r="B1146" s="102">
        <v>42052</v>
      </c>
      <c r="C1146">
        <v>48</v>
      </c>
      <c r="D1146">
        <v>2</v>
      </c>
      <c r="E1146">
        <v>17</v>
      </c>
      <c r="F1146">
        <v>14</v>
      </c>
      <c r="G1146">
        <v>3</v>
      </c>
      <c r="H1146">
        <v>0</v>
      </c>
    </row>
    <row r="1147" spans="1:8" x14ac:dyDescent="0.25">
      <c r="A1147">
        <v>1144</v>
      </c>
      <c r="B1147" s="102">
        <v>42052</v>
      </c>
      <c r="C1147">
        <v>48</v>
      </c>
      <c r="D1147">
        <v>2</v>
      </c>
      <c r="E1147">
        <v>17</v>
      </c>
      <c r="F1147">
        <v>15</v>
      </c>
      <c r="G1147">
        <v>3</v>
      </c>
      <c r="H1147">
        <v>0</v>
      </c>
    </row>
    <row r="1148" spans="1:8" x14ac:dyDescent="0.25">
      <c r="A1148">
        <v>1145</v>
      </c>
      <c r="B1148" s="102">
        <v>42052</v>
      </c>
      <c r="C1148">
        <v>48</v>
      </c>
      <c r="D1148">
        <v>2</v>
      </c>
      <c r="E1148">
        <v>17</v>
      </c>
      <c r="F1148">
        <v>16</v>
      </c>
      <c r="G1148">
        <v>3</v>
      </c>
      <c r="H1148">
        <v>0</v>
      </c>
    </row>
    <row r="1149" spans="1:8" x14ac:dyDescent="0.25">
      <c r="A1149">
        <v>1146</v>
      </c>
      <c r="B1149" s="102">
        <v>42052</v>
      </c>
      <c r="C1149">
        <v>48</v>
      </c>
      <c r="D1149">
        <v>2</v>
      </c>
      <c r="E1149">
        <v>17</v>
      </c>
      <c r="F1149">
        <v>17</v>
      </c>
      <c r="G1149">
        <v>3</v>
      </c>
      <c r="H1149">
        <v>0</v>
      </c>
    </row>
    <row r="1150" spans="1:8" x14ac:dyDescent="0.25">
      <c r="A1150">
        <v>1147</v>
      </c>
      <c r="B1150" s="102">
        <v>42052</v>
      </c>
      <c r="C1150">
        <v>48</v>
      </c>
      <c r="D1150">
        <v>2</v>
      </c>
      <c r="E1150">
        <v>17</v>
      </c>
      <c r="F1150">
        <v>18</v>
      </c>
      <c r="G1150">
        <v>3</v>
      </c>
      <c r="H1150">
        <v>0</v>
      </c>
    </row>
    <row r="1151" spans="1:8" x14ac:dyDescent="0.25">
      <c r="A1151">
        <v>1148</v>
      </c>
      <c r="B1151" s="102">
        <v>42052</v>
      </c>
      <c r="C1151">
        <v>48</v>
      </c>
      <c r="D1151">
        <v>2</v>
      </c>
      <c r="E1151">
        <v>17</v>
      </c>
      <c r="F1151">
        <v>19</v>
      </c>
      <c r="G1151">
        <v>3</v>
      </c>
      <c r="H1151">
        <v>0</v>
      </c>
    </row>
    <row r="1152" spans="1:8" x14ac:dyDescent="0.25">
      <c r="A1152">
        <v>1149</v>
      </c>
      <c r="B1152" s="102">
        <v>42052</v>
      </c>
      <c r="C1152">
        <v>48</v>
      </c>
      <c r="D1152">
        <v>2</v>
      </c>
      <c r="E1152">
        <v>17</v>
      </c>
      <c r="F1152">
        <v>20</v>
      </c>
      <c r="G1152">
        <v>3</v>
      </c>
      <c r="H1152">
        <v>0</v>
      </c>
    </row>
    <row r="1153" spans="1:8" x14ac:dyDescent="0.25">
      <c r="A1153">
        <v>1150</v>
      </c>
      <c r="B1153" s="102">
        <v>42052</v>
      </c>
      <c r="C1153">
        <v>48</v>
      </c>
      <c r="D1153">
        <v>2</v>
      </c>
      <c r="E1153">
        <v>17</v>
      </c>
      <c r="F1153">
        <v>21</v>
      </c>
      <c r="G1153">
        <v>3</v>
      </c>
      <c r="H1153">
        <v>0</v>
      </c>
    </row>
    <row r="1154" spans="1:8" x14ac:dyDescent="0.25">
      <c r="A1154">
        <v>1151</v>
      </c>
      <c r="B1154" s="102">
        <v>42052</v>
      </c>
      <c r="C1154">
        <v>48</v>
      </c>
      <c r="D1154">
        <v>2</v>
      </c>
      <c r="E1154">
        <v>17</v>
      </c>
      <c r="F1154">
        <v>22</v>
      </c>
      <c r="G1154">
        <v>3</v>
      </c>
      <c r="H1154">
        <v>0</v>
      </c>
    </row>
    <row r="1155" spans="1:8" x14ac:dyDescent="0.25">
      <c r="A1155">
        <v>1152</v>
      </c>
      <c r="B1155" s="102">
        <v>42052</v>
      </c>
      <c r="C1155">
        <v>48</v>
      </c>
      <c r="D1155">
        <v>2</v>
      </c>
      <c r="E1155">
        <v>17</v>
      </c>
      <c r="F1155">
        <v>23</v>
      </c>
      <c r="G1155">
        <v>3</v>
      </c>
      <c r="H1155">
        <v>0</v>
      </c>
    </row>
    <row r="1156" spans="1:8" x14ac:dyDescent="0.25">
      <c r="A1156">
        <v>1153</v>
      </c>
      <c r="B1156" s="102">
        <v>42053</v>
      </c>
      <c r="C1156">
        <v>49</v>
      </c>
      <c r="D1156">
        <v>2</v>
      </c>
      <c r="E1156">
        <v>18</v>
      </c>
      <c r="F1156">
        <v>0</v>
      </c>
      <c r="G1156">
        <v>4</v>
      </c>
      <c r="H1156">
        <v>0</v>
      </c>
    </row>
    <row r="1157" spans="1:8" x14ac:dyDescent="0.25">
      <c r="A1157">
        <v>1154</v>
      </c>
      <c r="B1157" s="102">
        <v>42053</v>
      </c>
      <c r="C1157">
        <v>49</v>
      </c>
      <c r="D1157">
        <v>2</v>
      </c>
      <c r="E1157">
        <v>18</v>
      </c>
      <c r="F1157">
        <v>1</v>
      </c>
      <c r="G1157">
        <v>4</v>
      </c>
      <c r="H1157">
        <v>0</v>
      </c>
    </row>
    <row r="1158" spans="1:8" x14ac:dyDescent="0.25">
      <c r="A1158">
        <v>1155</v>
      </c>
      <c r="B1158" s="102">
        <v>42053</v>
      </c>
      <c r="C1158">
        <v>49</v>
      </c>
      <c r="D1158">
        <v>2</v>
      </c>
      <c r="E1158">
        <v>18</v>
      </c>
      <c r="F1158">
        <v>2</v>
      </c>
      <c r="G1158">
        <v>4</v>
      </c>
      <c r="H1158">
        <v>0</v>
      </c>
    </row>
    <row r="1159" spans="1:8" x14ac:dyDescent="0.25">
      <c r="A1159">
        <v>1156</v>
      </c>
      <c r="B1159" s="102">
        <v>42053</v>
      </c>
      <c r="C1159">
        <v>49</v>
      </c>
      <c r="D1159">
        <v>2</v>
      </c>
      <c r="E1159">
        <v>18</v>
      </c>
      <c r="F1159">
        <v>3</v>
      </c>
      <c r="G1159">
        <v>4</v>
      </c>
      <c r="H1159">
        <v>0</v>
      </c>
    </row>
    <row r="1160" spans="1:8" x14ac:dyDescent="0.25">
      <c r="A1160">
        <v>1157</v>
      </c>
      <c r="B1160" s="102">
        <v>42053</v>
      </c>
      <c r="C1160">
        <v>49</v>
      </c>
      <c r="D1160">
        <v>2</v>
      </c>
      <c r="E1160">
        <v>18</v>
      </c>
      <c r="F1160">
        <v>4</v>
      </c>
      <c r="G1160">
        <v>4</v>
      </c>
      <c r="H1160">
        <v>0</v>
      </c>
    </row>
    <row r="1161" spans="1:8" x14ac:dyDescent="0.25">
      <c r="A1161">
        <v>1158</v>
      </c>
      <c r="B1161" s="102">
        <v>42053</v>
      </c>
      <c r="C1161">
        <v>49</v>
      </c>
      <c r="D1161">
        <v>2</v>
      </c>
      <c r="E1161">
        <v>18</v>
      </c>
      <c r="F1161">
        <v>5</v>
      </c>
      <c r="G1161">
        <v>4</v>
      </c>
      <c r="H1161">
        <v>0</v>
      </c>
    </row>
    <row r="1162" spans="1:8" x14ac:dyDescent="0.25">
      <c r="A1162">
        <v>1159</v>
      </c>
      <c r="B1162" s="102">
        <v>42053</v>
      </c>
      <c r="C1162">
        <v>49</v>
      </c>
      <c r="D1162">
        <v>2</v>
      </c>
      <c r="E1162">
        <v>18</v>
      </c>
      <c r="F1162">
        <v>6</v>
      </c>
      <c r="G1162">
        <v>4</v>
      </c>
      <c r="H1162">
        <v>0</v>
      </c>
    </row>
    <row r="1163" spans="1:8" x14ac:dyDescent="0.25">
      <c r="A1163">
        <v>1160</v>
      </c>
      <c r="B1163" s="102">
        <v>42053</v>
      </c>
      <c r="C1163">
        <v>49</v>
      </c>
      <c r="D1163">
        <v>2</v>
      </c>
      <c r="E1163">
        <v>18</v>
      </c>
      <c r="F1163">
        <v>7</v>
      </c>
      <c r="G1163">
        <v>4</v>
      </c>
      <c r="H1163">
        <v>0</v>
      </c>
    </row>
    <row r="1164" spans="1:8" x14ac:dyDescent="0.25">
      <c r="A1164">
        <v>1161</v>
      </c>
      <c r="B1164" s="102">
        <v>42053</v>
      </c>
      <c r="C1164">
        <v>49</v>
      </c>
      <c r="D1164">
        <v>2</v>
      </c>
      <c r="E1164">
        <v>18</v>
      </c>
      <c r="F1164">
        <v>8</v>
      </c>
      <c r="G1164">
        <v>4</v>
      </c>
      <c r="H1164">
        <v>0</v>
      </c>
    </row>
    <row r="1165" spans="1:8" x14ac:dyDescent="0.25">
      <c r="A1165">
        <v>1162</v>
      </c>
      <c r="B1165" s="102">
        <v>42053</v>
      </c>
      <c r="C1165">
        <v>49</v>
      </c>
      <c r="D1165">
        <v>2</v>
      </c>
      <c r="E1165">
        <v>18</v>
      </c>
      <c r="F1165">
        <v>9</v>
      </c>
      <c r="G1165">
        <v>4</v>
      </c>
      <c r="H1165">
        <v>0</v>
      </c>
    </row>
    <row r="1166" spans="1:8" x14ac:dyDescent="0.25">
      <c r="A1166">
        <v>1163</v>
      </c>
      <c r="B1166" s="102">
        <v>42053</v>
      </c>
      <c r="C1166">
        <v>49</v>
      </c>
      <c r="D1166">
        <v>2</v>
      </c>
      <c r="E1166">
        <v>18</v>
      </c>
      <c r="F1166">
        <v>10</v>
      </c>
      <c r="G1166">
        <v>4</v>
      </c>
      <c r="H1166">
        <v>0</v>
      </c>
    </row>
    <row r="1167" spans="1:8" x14ac:dyDescent="0.25">
      <c r="A1167">
        <v>1164</v>
      </c>
      <c r="B1167" s="102">
        <v>42053</v>
      </c>
      <c r="C1167">
        <v>49</v>
      </c>
      <c r="D1167">
        <v>2</v>
      </c>
      <c r="E1167">
        <v>18</v>
      </c>
      <c r="F1167">
        <v>11</v>
      </c>
      <c r="G1167">
        <v>4</v>
      </c>
      <c r="H1167">
        <v>0</v>
      </c>
    </row>
    <row r="1168" spans="1:8" x14ac:dyDescent="0.25">
      <c r="A1168">
        <v>1165</v>
      </c>
      <c r="B1168" s="102">
        <v>42053</v>
      </c>
      <c r="C1168">
        <v>49</v>
      </c>
      <c r="D1168">
        <v>2</v>
      </c>
      <c r="E1168">
        <v>18</v>
      </c>
      <c r="F1168">
        <v>12</v>
      </c>
      <c r="G1168">
        <v>4</v>
      </c>
      <c r="H1168">
        <v>0</v>
      </c>
    </row>
    <row r="1169" spans="1:8" x14ac:dyDescent="0.25">
      <c r="A1169">
        <v>1166</v>
      </c>
      <c r="B1169" s="102">
        <v>42053</v>
      </c>
      <c r="C1169">
        <v>49</v>
      </c>
      <c r="D1169">
        <v>2</v>
      </c>
      <c r="E1169">
        <v>18</v>
      </c>
      <c r="F1169">
        <v>13</v>
      </c>
      <c r="G1169">
        <v>4</v>
      </c>
      <c r="H1169">
        <v>0</v>
      </c>
    </row>
    <row r="1170" spans="1:8" x14ac:dyDescent="0.25">
      <c r="A1170">
        <v>1167</v>
      </c>
      <c r="B1170" s="102">
        <v>42053</v>
      </c>
      <c r="C1170">
        <v>49</v>
      </c>
      <c r="D1170">
        <v>2</v>
      </c>
      <c r="E1170">
        <v>18</v>
      </c>
      <c r="F1170">
        <v>14</v>
      </c>
      <c r="G1170">
        <v>4</v>
      </c>
      <c r="H1170">
        <v>0</v>
      </c>
    </row>
    <row r="1171" spans="1:8" x14ac:dyDescent="0.25">
      <c r="A1171">
        <v>1168</v>
      </c>
      <c r="B1171" s="102">
        <v>42053</v>
      </c>
      <c r="C1171">
        <v>49</v>
      </c>
      <c r="D1171">
        <v>2</v>
      </c>
      <c r="E1171">
        <v>18</v>
      </c>
      <c r="F1171">
        <v>15</v>
      </c>
      <c r="G1171">
        <v>4</v>
      </c>
      <c r="H1171">
        <v>0</v>
      </c>
    </row>
    <row r="1172" spans="1:8" x14ac:dyDescent="0.25">
      <c r="A1172">
        <v>1169</v>
      </c>
      <c r="B1172" s="102">
        <v>42053</v>
      </c>
      <c r="C1172">
        <v>49</v>
      </c>
      <c r="D1172">
        <v>2</v>
      </c>
      <c r="E1172">
        <v>18</v>
      </c>
      <c r="F1172">
        <v>16</v>
      </c>
      <c r="G1172">
        <v>4</v>
      </c>
      <c r="H1172">
        <v>0</v>
      </c>
    </row>
    <row r="1173" spans="1:8" x14ac:dyDescent="0.25">
      <c r="A1173">
        <v>1170</v>
      </c>
      <c r="B1173" s="102">
        <v>42053</v>
      </c>
      <c r="C1173">
        <v>49</v>
      </c>
      <c r="D1173">
        <v>2</v>
      </c>
      <c r="E1173">
        <v>18</v>
      </c>
      <c r="F1173">
        <v>17</v>
      </c>
      <c r="G1173">
        <v>4</v>
      </c>
      <c r="H1173">
        <v>0</v>
      </c>
    </row>
    <row r="1174" spans="1:8" x14ac:dyDescent="0.25">
      <c r="A1174">
        <v>1171</v>
      </c>
      <c r="B1174" s="102">
        <v>42053</v>
      </c>
      <c r="C1174">
        <v>49</v>
      </c>
      <c r="D1174">
        <v>2</v>
      </c>
      <c r="E1174">
        <v>18</v>
      </c>
      <c r="F1174">
        <v>18</v>
      </c>
      <c r="G1174">
        <v>4</v>
      </c>
      <c r="H1174">
        <v>0</v>
      </c>
    </row>
    <row r="1175" spans="1:8" x14ac:dyDescent="0.25">
      <c r="A1175">
        <v>1172</v>
      </c>
      <c r="B1175" s="102">
        <v>42053</v>
      </c>
      <c r="C1175">
        <v>49</v>
      </c>
      <c r="D1175">
        <v>2</v>
      </c>
      <c r="E1175">
        <v>18</v>
      </c>
      <c r="F1175">
        <v>19</v>
      </c>
      <c r="G1175">
        <v>4</v>
      </c>
      <c r="H1175">
        <v>0</v>
      </c>
    </row>
    <row r="1176" spans="1:8" x14ac:dyDescent="0.25">
      <c r="A1176">
        <v>1173</v>
      </c>
      <c r="B1176" s="102">
        <v>42053</v>
      </c>
      <c r="C1176">
        <v>49</v>
      </c>
      <c r="D1176">
        <v>2</v>
      </c>
      <c r="E1176">
        <v>18</v>
      </c>
      <c r="F1176">
        <v>20</v>
      </c>
      <c r="G1176">
        <v>4</v>
      </c>
      <c r="H1176">
        <v>0</v>
      </c>
    </row>
    <row r="1177" spans="1:8" x14ac:dyDescent="0.25">
      <c r="A1177">
        <v>1174</v>
      </c>
      <c r="B1177" s="102">
        <v>42053</v>
      </c>
      <c r="C1177">
        <v>49</v>
      </c>
      <c r="D1177">
        <v>2</v>
      </c>
      <c r="E1177">
        <v>18</v>
      </c>
      <c r="F1177">
        <v>21</v>
      </c>
      <c r="G1177">
        <v>4</v>
      </c>
      <c r="H1177">
        <v>0</v>
      </c>
    </row>
    <row r="1178" spans="1:8" x14ac:dyDescent="0.25">
      <c r="A1178">
        <v>1175</v>
      </c>
      <c r="B1178" s="102">
        <v>42053</v>
      </c>
      <c r="C1178">
        <v>49</v>
      </c>
      <c r="D1178">
        <v>2</v>
      </c>
      <c r="E1178">
        <v>18</v>
      </c>
      <c r="F1178">
        <v>22</v>
      </c>
      <c r="G1178">
        <v>4</v>
      </c>
      <c r="H1178">
        <v>0</v>
      </c>
    </row>
    <row r="1179" spans="1:8" x14ac:dyDescent="0.25">
      <c r="A1179">
        <v>1176</v>
      </c>
      <c r="B1179" s="102">
        <v>42053</v>
      </c>
      <c r="C1179">
        <v>49</v>
      </c>
      <c r="D1179">
        <v>2</v>
      </c>
      <c r="E1179">
        <v>18</v>
      </c>
      <c r="F1179">
        <v>23</v>
      </c>
      <c r="G1179">
        <v>4</v>
      </c>
      <c r="H1179">
        <v>0</v>
      </c>
    </row>
    <row r="1180" spans="1:8" x14ac:dyDescent="0.25">
      <c r="A1180">
        <v>1177</v>
      </c>
      <c r="B1180" s="102">
        <v>42054</v>
      </c>
      <c r="C1180">
        <v>50</v>
      </c>
      <c r="D1180">
        <v>2</v>
      </c>
      <c r="E1180">
        <v>19</v>
      </c>
      <c r="F1180">
        <v>0</v>
      </c>
      <c r="G1180">
        <v>5</v>
      </c>
      <c r="H1180">
        <v>0</v>
      </c>
    </row>
    <row r="1181" spans="1:8" x14ac:dyDescent="0.25">
      <c r="A1181">
        <v>1178</v>
      </c>
      <c r="B1181" s="102">
        <v>42054</v>
      </c>
      <c r="C1181">
        <v>50</v>
      </c>
      <c r="D1181">
        <v>2</v>
      </c>
      <c r="E1181">
        <v>19</v>
      </c>
      <c r="F1181">
        <v>1</v>
      </c>
      <c r="G1181">
        <v>5</v>
      </c>
      <c r="H1181">
        <v>0</v>
      </c>
    </row>
    <row r="1182" spans="1:8" x14ac:dyDescent="0.25">
      <c r="A1182">
        <v>1179</v>
      </c>
      <c r="B1182" s="102">
        <v>42054</v>
      </c>
      <c r="C1182">
        <v>50</v>
      </c>
      <c r="D1182">
        <v>2</v>
      </c>
      <c r="E1182">
        <v>19</v>
      </c>
      <c r="F1182">
        <v>2</v>
      </c>
      <c r="G1182">
        <v>5</v>
      </c>
      <c r="H1182">
        <v>0</v>
      </c>
    </row>
    <row r="1183" spans="1:8" x14ac:dyDescent="0.25">
      <c r="A1183">
        <v>1180</v>
      </c>
      <c r="B1183" s="102">
        <v>42054</v>
      </c>
      <c r="C1183">
        <v>50</v>
      </c>
      <c r="D1183">
        <v>2</v>
      </c>
      <c r="E1183">
        <v>19</v>
      </c>
      <c r="F1183">
        <v>3</v>
      </c>
      <c r="G1183">
        <v>5</v>
      </c>
      <c r="H1183">
        <v>0</v>
      </c>
    </row>
    <row r="1184" spans="1:8" x14ac:dyDescent="0.25">
      <c r="A1184">
        <v>1181</v>
      </c>
      <c r="B1184" s="102">
        <v>42054</v>
      </c>
      <c r="C1184">
        <v>50</v>
      </c>
      <c r="D1184">
        <v>2</v>
      </c>
      <c r="E1184">
        <v>19</v>
      </c>
      <c r="F1184">
        <v>4</v>
      </c>
      <c r="G1184">
        <v>5</v>
      </c>
      <c r="H1184">
        <v>0</v>
      </c>
    </row>
    <row r="1185" spans="1:8" x14ac:dyDescent="0.25">
      <c r="A1185">
        <v>1182</v>
      </c>
      <c r="B1185" s="102">
        <v>42054</v>
      </c>
      <c r="C1185">
        <v>50</v>
      </c>
      <c r="D1185">
        <v>2</v>
      </c>
      <c r="E1185">
        <v>19</v>
      </c>
      <c r="F1185">
        <v>5</v>
      </c>
      <c r="G1185">
        <v>5</v>
      </c>
      <c r="H1185">
        <v>0</v>
      </c>
    </row>
    <row r="1186" spans="1:8" x14ac:dyDescent="0.25">
      <c r="A1186">
        <v>1183</v>
      </c>
      <c r="B1186" s="102">
        <v>42054</v>
      </c>
      <c r="C1186">
        <v>50</v>
      </c>
      <c r="D1186">
        <v>2</v>
      </c>
      <c r="E1186">
        <v>19</v>
      </c>
      <c r="F1186">
        <v>6</v>
      </c>
      <c r="G1186">
        <v>5</v>
      </c>
      <c r="H1186">
        <v>0</v>
      </c>
    </row>
    <row r="1187" spans="1:8" x14ac:dyDescent="0.25">
      <c r="A1187">
        <v>1184</v>
      </c>
      <c r="B1187" s="102">
        <v>42054</v>
      </c>
      <c r="C1187">
        <v>50</v>
      </c>
      <c r="D1187">
        <v>2</v>
      </c>
      <c r="E1187">
        <v>19</v>
      </c>
      <c r="F1187">
        <v>7</v>
      </c>
      <c r="G1187">
        <v>5</v>
      </c>
      <c r="H1187">
        <v>0</v>
      </c>
    </row>
    <row r="1188" spans="1:8" x14ac:dyDescent="0.25">
      <c r="A1188">
        <v>1185</v>
      </c>
      <c r="B1188" s="102">
        <v>42054</v>
      </c>
      <c r="C1188">
        <v>50</v>
      </c>
      <c r="D1188">
        <v>2</v>
      </c>
      <c r="E1188">
        <v>19</v>
      </c>
      <c r="F1188">
        <v>8</v>
      </c>
      <c r="G1188">
        <v>5</v>
      </c>
      <c r="H1188">
        <v>0</v>
      </c>
    </row>
    <row r="1189" spans="1:8" x14ac:dyDescent="0.25">
      <c r="A1189">
        <v>1186</v>
      </c>
      <c r="B1189" s="102">
        <v>42054</v>
      </c>
      <c r="C1189">
        <v>50</v>
      </c>
      <c r="D1189">
        <v>2</v>
      </c>
      <c r="E1189">
        <v>19</v>
      </c>
      <c r="F1189">
        <v>9</v>
      </c>
      <c r="G1189">
        <v>5</v>
      </c>
      <c r="H1189">
        <v>0</v>
      </c>
    </row>
    <row r="1190" spans="1:8" x14ac:dyDescent="0.25">
      <c r="A1190">
        <v>1187</v>
      </c>
      <c r="B1190" s="102">
        <v>42054</v>
      </c>
      <c r="C1190">
        <v>50</v>
      </c>
      <c r="D1190">
        <v>2</v>
      </c>
      <c r="E1190">
        <v>19</v>
      </c>
      <c r="F1190">
        <v>10</v>
      </c>
      <c r="G1190">
        <v>5</v>
      </c>
      <c r="H1190">
        <v>0</v>
      </c>
    </row>
    <row r="1191" spans="1:8" x14ac:dyDescent="0.25">
      <c r="A1191">
        <v>1188</v>
      </c>
      <c r="B1191" s="102">
        <v>42054</v>
      </c>
      <c r="C1191">
        <v>50</v>
      </c>
      <c r="D1191">
        <v>2</v>
      </c>
      <c r="E1191">
        <v>19</v>
      </c>
      <c r="F1191">
        <v>11</v>
      </c>
      <c r="G1191">
        <v>5</v>
      </c>
      <c r="H1191">
        <v>0</v>
      </c>
    </row>
    <row r="1192" spans="1:8" x14ac:dyDescent="0.25">
      <c r="A1192">
        <v>1189</v>
      </c>
      <c r="B1192" s="102">
        <v>42054</v>
      </c>
      <c r="C1192">
        <v>50</v>
      </c>
      <c r="D1192">
        <v>2</v>
      </c>
      <c r="E1192">
        <v>19</v>
      </c>
      <c r="F1192">
        <v>12</v>
      </c>
      <c r="G1192">
        <v>5</v>
      </c>
      <c r="H1192">
        <v>0</v>
      </c>
    </row>
    <row r="1193" spans="1:8" x14ac:dyDescent="0.25">
      <c r="A1193">
        <v>1190</v>
      </c>
      <c r="B1193" s="102">
        <v>42054</v>
      </c>
      <c r="C1193">
        <v>50</v>
      </c>
      <c r="D1193">
        <v>2</v>
      </c>
      <c r="E1193">
        <v>19</v>
      </c>
      <c r="F1193">
        <v>13</v>
      </c>
      <c r="G1193">
        <v>5</v>
      </c>
      <c r="H1193">
        <v>0</v>
      </c>
    </row>
    <row r="1194" spans="1:8" x14ac:dyDescent="0.25">
      <c r="A1194">
        <v>1191</v>
      </c>
      <c r="B1194" s="102">
        <v>42054</v>
      </c>
      <c r="C1194">
        <v>50</v>
      </c>
      <c r="D1194">
        <v>2</v>
      </c>
      <c r="E1194">
        <v>19</v>
      </c>
      <c r="F1194">
        <v>14</v>
      </c>
      <c r="G1194">
        <v>5</v>
      </c>
      <c r="H1194">
        <v>0</v>
      </c>
    </row>
    <row r="1195" spans="1:8" x14ac:dyDescent="0.25">
      <c r="A1195">
        <v>1192</v>
      </c>
      <c r="B1195" s="102">
        <v>42054</v>
      </c>
      <c r="C1195">
        <v>50</v>
      </c>
      <c r="D1195">
        <v>2</v>
      </c>
      <c r="E1195">
        <v>19</v>
      </c>
      <c r="F1195">
        <v>15</v>
      </c>
      <c r="G1195">
        <v>5</v>
      </c>
      <c r="H1195">
        <v>0</v>
      </c>
    </row>
    <row r="1196" spans="1:8" x14ac:dyDescent="0.25">
      <c r="A1196">
        <v>1193</v>
      </c>
      <c r="B1196" s="102">
        <v>42054</v>
      </c>
      <c r="C1196">
        <v>50</v>
      </c>
      <c r="D1196">
        <v>2</v>
      </c>
      <c r="E1196">
        <v>19</v>
      </c>
      <c r="F1196">
        <v>16</v>
      </c>
      <c r="G1196">
        <v>5</v>
      </c>
      <c r="H1196">
        <v>0</v>
      </c>
    </row>
    <row r="1197" spans="1:8" x14ac:dyDescent="0.25">
      <c r="A1197">
        <v>1194</v>
      </c>
      <c r="B1197" s="102">
        <v>42054</v>
      </c>
      <c r="C1197">
        <v>50</v>
      </c>
      <c r="D1197">
        <v>2</v>
      </c>
      <c r="E1197">
        <v>19</v>
      </c>
      <c r="F1197">
        <v>17</v>
      </c>
      <c r="G1197">
        <v>5</v>
      </c>
      <c r="H1197">
        <v>0</v>
      </c>
    </row>
    <row r="1198" spans="1:8" x14ac:dyDescent="0.25">
      <c r="A1198">
        <v>1195</v>
      </c>
      <c r="B1198" s="102">
        <v>42054</v>
      </c>
      <c r="C1198">
        <v>50</v>
      </c>
      <c r="D1198">
        <v>2</v>
      </c>
      <c r="E1198">
        <v>19</v>
      </c>
      <c r="F1198">
        <v>18</v>
      </c>
      <c r="G1198">
        <v>5</v>
      </c>
      <c r="H1198">
        <v>0</v>
      </c>
    </row>
    <row r="1199" spans="1:8" x14ac:dyDescent="0.25">
      <c r="A1199">
        <v>1196</v>
      </c>
      <c r="B1199" s="102">
        <v>42054</v>
      </c>
      <c r="C1199">
        <v>50</v>
      </c>
      <c r="D1199">
        <v>2</v>
      </c>
      <c r="E1199">
        <v>19</v>
      </c>
      <c r="F1199">
        <v>19</v>
      </c>
      <c r="G1199">
        <v>5</v>
      </c>
      <c r="H1199">
        <v>0</v>
      </c>
    </row>
    <row r="1200" spans="1:8" x14ac:dyDescent="0.25">
      <c r="A1200">
        <v>1197</v>
      </c>
      <c r="B1200" s="102">
        <v>42054</v>
      </c>
      <c r="C1200">
        <v>50</v>
      </c>
      <c r="D1200">
        <v>2</v>
      </c>
      <c r="E1200">
        <v>19</v>
      </c>
      <c r="F1200">
        <v>20</v>
      </c>
      <c r="G1200">
        <v>5</v>
      </c>
      <c r="H1200">
        <v>0</v>
      </c>
    </row>
    <row r="1201" spans="1:8" x14ac:dyDescent="0.25">
      <c r="A1201">
        <v>1198</v>
      </c>
      <c r="B1201" s="102">
        <v>42054</v>
      </c>
      <c r="C1201">
        <v>50</v>
      </c>
      <c r="D1201">
        <v>2</v>
      </c>
      <c r="E1201">
        <v>19</v>
      </c>
      <c r="F1201">
        <v>21</v>
      </c>
      <c r="G1201">
        <v>5</v>
      </c>
      <c r="H1201">
        <v>0</v>
      </c>
    </row>
    <row r="1202" spans="1:8" x14ac:dyDescent="0.25">
      <c r="A1202">
        <v>1199</v>
      </c>
      <c r="B1202" s="102">
        <v>42054</v>
      </c>
      <c r="C1202">
        <v>50</v>
      </c>
      <c r="D1202">
        <v>2</v>
      </c>
      <c r="E1202">
        <v>19</v>
      </c>
      <c r="F1202">
        <v>22</v>
      </c>
      <c r="G1202">
        <v>5</v>
      </c>
      <c r="H1202">
        <v>0</v>
      </c>
    </row>
    <row r="1203" spans="1:8" x14ac:dyDescent="0.25">
      <c r="A1203">
        <v>1200</v>
      </c>
      <c r="B1203" s="102">
        <v>42054</v>
      </c>
      <c r="C1203">
        <v>50</v>
      </c>
      <c r="D1203">
        <v>2</v>
      </c>
      <c r="E1203">
        <v>19</v>
      </c>
      <c r="F1203">
        <v>23</v>
      </c>
      <c r="G1203">
        <v>5</v>
      </c>
      <c r="H1203">
        <v>0</v>
      </c>
    </row>
    <row r="1204" spans="1:8" x14ac:dyDescent="0.25">
      <c r="A1204">
        <v>1201</v>
      </c>
      <c r="B1204" s="102">
        <v>42055</v>
      </c>
      <c r="C1204">
        <v>51</v>
      </c>
      <c r="D1204">
        <v>2</v>
      </c>
      <c r="E1204">
        <v>20</v>
      </c>
      <c r="F1204">
        <v>0</v>
      </c>
      <c r="G1204">
        <v>6</v>
      </c>
      <c r="H1204">
        <v>0</v>
      </c>
    </row>
    <row r="1205" spans="1:8" x14ac:dyDescent="0.25">
      <c r="A1205">
        <v>1202</v>
      </c>
      <c r="B1205" s="102">
        <v>42055</v>
      </c>
      <c r="C1205">
        <v>51</v>
      </c>
      <c r="D1205">
        <v>2</v>
      </c>
      <c r="E1205">
        <v>20</v>
      </c>
      <c r="F1205">
        <v>1</v>
      </c>
      <c r="G1205">
        <v>6</v>
      </c>
      <c r="H1205">
        <v>0</v>
      </c>
    </row>
    <row r="1206" spans="1:8" x14ac:dyDescent="0.25">
      <c r="A1206">
        <v>1203</v>
      </c>
      <c r="B1206" s="102">
        <v>42055</v>
      </c>
      <c r="C1206">
        <v>51</v>
      </c>
      <c r="D1206">
        <v>2</v>
      </c>
      <c r="E1206">
        <v>20</v>
      </c>
      <c r="F1206">
        <v>2</v>
      </c>
      <c r="G1206">
        <v>6</v>
      </c>
      <c r="H1206">
        <v>0</v>
      </c>
    </row>
    <row r="1207" spans="1:8" x14ac:dyDescent="0.25">
      <c r="A1207">
        <v>1204</v>
      </c>
      <c r="B1207" s="102">
        <v>42055</v>
      </c>
      <c r="C1207">
        <v>51</v>
      </c>
      <c r="D1207">
        <v>2</v>
      </c>
      <c r="E1207">
        <v>20</v>
      </c>
      <c r="F1207">
        <v>3</v>
      </c>
      <c r="G1207">
        <v>6</v>
      </c>
      <c r="H1207">
        <v>0</v>
      </c>
    </row>
    <row r="1208" spans="1:8" x14ac:dyDescent="0.25">
      <c r="A1208">
        <v>1205</v>
      </c>
      <c r="B1208" s="102">
        <v>42055</v>
      </c>
      <c r="C1208">
        <v>51</v>
      </c>
      <c r="D1208">
        <v>2</v>
      </c>
      <c r="E1208">
        <v>20</v>
      </c>
      <c r="F1208">
        <v>4</v>
      </c>
      <c r="G1208">
        <v>6</v>
      </c>
      <c r="H1208">
        <v>0</v>
      </c>
    </row>
    <row r="1209" spans="1:8" x14ac:dyDescent="0.25">
      <c r="A1209">
        <v>1206</v>
      </c>
      <c r="B1209" s="102">
        <v>42055</v>
      </c>
      <c r="C1209">
        <v>51</v>
      </c>
      <c r="D1209">
        <v>2</v>
      </c>
      <c r="E1209">
        <v>20</v>
      </c>
      <c r="F1209">
        <v>5</v>
      </c>
      <c r="G1209">
        <v>6</v>
      </c>
      <c r="H1209">
        <v>0</v>
      </c>
    </row>
    <row r="1210" spans="1:8" x14ac:dyDescent="0.25">
      <c r="A1210">
        <v>1207</v>
      </c>
      <c r="B1210" s="102">
        <v>42055</v>
      </c>
      <c r="C1210">
        <v>51</v>
      </c>
      <c r="D1210">
        <v>2</v>
      </c>
      <c r="E1210">
        <v>20</v>
      </c>
      <c r="F1210">
        <v>6</v>
      </c>
      <c r="G1210">
        <v>6</v>
      </c>
      <c r="H1210">
        <v>0</v>
      </c>
    </row>
    <row r="1211" spans="1:8" x14ac:dyDescent="0.25">
      <c r="A1211">
        <v>1208</v>
      </c>
      <c r="B1211" s="102">
        <v>42055</v>
      </c>
      <c r="C1211">
        <v>51</v>
      </c>
      <c r="D1211">
        <v>2</v>
      </c>
      <c r="E1211">
        <v>20</v>
      </c>
      <c r="F1211">
        <v>7</v>
      </c>
      <c r="G1211">
        <v>6</v>
      </c>
      <c r="H1211">
        <v>0</v>
      </c>
    </row>
    <row r="1212" spans="1:8" x14ac:dyDescent="0.25">
      <c r="A1212">
        <v>1209</v>
      </c>
      <c r="B1212" s="102">
        <v>42055</v>
      </c>
      <c r="C1212">
        <v>51</v>
      </c>
      <c r="D1212">
        <v>2</v>
      </c>
      <c r="E1212">
        <v>20</v>
      </c>
      <c r="F1212">
        <v>8</v>
      </c>
      <c r="G1212">
        <v>6</v>
      </c>
      <c r="H1212">
        <v>0</v>
      </c>
    </row>
    <row r="1213" spans="1:8" x14ac:dyDescent="0.25">
      <c r="A1213">
        <v>1210</v>
      </c>
      <c r="B1213" s="102">
        <v>42055</v>
      </c>
      <c r="C1213">
        <v>51</v>
      </c>
      <c r="D1213">
        <v>2</v>
      </c>
      <c r="E1213">
        <v>20</v>
      </c>
      <c r="F1213">
        <v>9</v>
      </c>
      <c r="G1213">
        <v>6</v>
      </c>
      <c r="H1213">
        <v>0</v>
      </c>
    </row>
    <row r="1214" spans="1:8" x14ac:dyDescent="0.25">
      <c r="A1214">
        <v>1211</v>
      </c>
      <c r="B1214" s="102">
        <v>42055</v>
      </c>
      <c r="C1214">
        <v>51</v>
      </c>
      <c r="D1214">
        <v>2</v>
      </c>
      <c r="E1214">
        <v>20</v>
      </c>
      <c r="F1214">
        <v>10</v>
      </c>
      <c r="G1214">
        <v>6</v>
      </c>
      <c r="H1214">
        <v>0</v>
      </c>
    </row>
    <row r="1215" spans="1:8" x14ac:dyDescent="0.25">
      <c r="A1215">
        <v>1212</v>
      </c>
      <c r="B1215" s="102">
        <v>42055</v>
      </c>
      <c r="C1215">
        <v>51</v>
      </c>
      <c r="D1215">
        <v>2</v>
      </c>
      <c r="E1215">
        <v>20</v>
      </c>
      <c r="F1215">
        <v>11</v>
      </c>
      <c r="G1215">
        <v>6</v>
      </c>
      <c r="H1215">
        <v>0</v>
      </c>
    </row>
    <row r="1216" spans="1:8" x14ac:dyDescent="0.25">
      <c r="A1216">
        <v>1213</v>
      </c>
      <c r="B1216" s="102">
        <v>42055</v>
      </c>
      <c r="C1216">
        <v>51</v>
      </c>
      <c r="D1216">
        <v>2</v>
      </c>
      <c r="E1216">
        <v>20</v>
      </c>
      <c r="F1216">
        <v>12</v>
      </c>
      <c r="G1216">
        <v>6</v>
      </c>
      <c r="H1216">
        <v>0</v>
      </c>
    </row>
    <row r="1217" spans="1:8" x14ac:dyDescent="0.25">
      <c r="A1217">
        <v>1214</v>
      </c>
      <c r="B1217" s="102">
        <v>42055</v>
      </c>
      <c r="C1217">
        <v>51</v>
      </c>
      <c r="D1217">
        <v>2</v>
      </c>
      <c r="E1217">
        <v>20</v>
      </c>
      <c r="F1217">
        <v>13</v>
      </c>
      <c r="G1217">
        <v>6</v>
      </c>
      <c r="H1217">
        <v>0</v>
      </c>
    </row>
    <row r="1218" spans="1:8" x14ac:dyDescent="0.25">
      <c r="A1218">
        <v>1215</v>
      </c>
      <c r="B1218" s="102">
        <v>42055</v>
      </c>
      <c r="C1218">
        <v>51</v>
      </c>
      <c r="D1218">
        <v>2</v>
      </c>
      <c r="E1218">
        <v>20</v>
      </c>
      <c r="F1218">
        <v>14</v>
      </c>
      <c r="G1218">
        <v>6</v>
      </c>
      <c r="H1218">
        <v>0</v>
      </c>
    </row>
    <row r="1219" spans="1:8" x14ac:dyDescent="0.25">
      <c r="A1219">
        <v>1216</v>
      </c>
      <c r="B1219" s="102">
        <v>42055</v>
      </c>
      <c r="C1219">
        <v>51</v>
      </c>
      <c r="D1219">
        <v>2</v>
      </c>
      <c r="E1219">
        <v>20</v>
      </c>
      <c r="F1219">
        <v>15</v>
      </c>
      <c r="G1219">
        <v>6</v>
      </c>
      <c r="H1219">
        <v>0</v>
      </c>
    </row>
    <row r="1220" spans="1:8" x14ac:dyDescent="0.25">
      <c r="A1220">
        <v>1217</v>
      </c>
      <c r="B1220" s="102">
        <v>42055</v>
      </c>
      <c r="C1220">
        <v>51</v>
      </c>
      <c r="D1220">
        <v>2</v>
      </c>
      <c r="E1220">
        <v>20</v>
      </c>
      <c r="F1220">
        <v>16</v>
      </c>
      <c r="G1220">
        <v>6</v>
      </c>
      <c r="H1220">
        <v>0</v>
      </c>
    </row>
    <row r="1221" spans="1:8" x14ac:dyDescent="0.25">
      <c r="A1221">
        <v>1218</v>
      </c>
      <c r="B1221" s="102">
        <v>42055</v>
      </c>
      <c r="C1221">
        <v>51</v>
      </c>
      <c r="D1221">
        <v>2</v>
      </c>
      <c r="E1221">
        <v>20</v>
      </c>
      <c r="F1221">
        <v>17</v>
      </c>
      <c r="G1221">
        <v>6</v>
      </c>
      <c r="H1221">
        <v>0</v>
      </c>
    </row>
    <row r="1222" spans="1:8" x14ac:dyDescent="0.25">
      <c r="A1222">
        <v>1219</v>
      </c>
      <c r="B1222" s="102">
        <v>42055</v>
      </c>
      <c r="C1222">
        <v>51</v>
      </c>
      <c r="D1222">
        <v>2</v>
      </c>
      <c r="E1222">
        <v>20</v>
      </c>
      <c r="F1222">
        <v>18</v>
      </c>
      <c r="G1222">
        <v>6</v>
      </c>
      <c r="H1222">
        <v>0</v>
      </c>
    </row>
    <row r="1223" spans="1:8" x14ac:dyDescent="0.25">
      <c r="A1223">
        <v>1220</v>
      </c>
      <c r="B1223" s="102">
        <v>42055</v>
      </c>
      <c r="C1223">
        <v>51</v>
      </c>
      <c r="D1223">
        <v>2</v>
      </c>
      <c r="E1223">
        <v>20</v>
      </c>
      <c r="F1223">
        <v>19</v>
      </c>
      <c r="G1223">
        <v>6</v>
      </c>
      <c r="H1223">
        <v>0</v>
      </c>
    </row>
    <row r="1224" spans="1:8" x14ac:dyDescent="0.25">
      <c r="A1224">
        <v>1221</v>
      </c>
      <c r="B1224" s="102">
        <v>42055</v>
      </c>
      <c r="C1224">
        <v>51</v>
      </c>
      <c r="D1224">
        <v>2</v>
      </c>
      <c r="E1224">
        <v>20</v>
      </c>
      <c r="F1224">
        <v>20</v>
      </c>
      <c r="G1224">
        <v>6</v>
      </c>
      <c r="H1224">
        <v>0</v>
      </c>
    </row>
    <row r="1225" spans="1:8" x14ac:dyDescent="0.25">
      <c r="A1225">
        <v>1222</v>
      </c>
      <c r="B1225" s="102">
        <v>42055</v>
      </c>
      <c r="C1225">
        <v>51</v>
      </c>
      <c r="D1225">
        <v>2</v>
      </c>
      <c r="E1225">
        <v>20</v>
      </c>
      <c r="F1225">
        <v>21</v>
      </c>
      <c r="G1225">
        <v>6</v>
      </c>
      <c r="H1225">
        <v>0</v>
      </c>
    </row>
    <row r="1226" spans="1:8" x14ac:dyDescent="0.25">
      <c r="A1226">
        <v>1223</v>
      </c>
      <c r="B1226" s="102">
        <v>42055</v>
      </c>
      <c r="C1226">
        <v>51</v>
      </c>
      <c r="D1226">
        <v>2</v>
      </c>
      <c r="E1226">
        <v>20</v>
      </c>
      <c r="F1226">
        <v>22</v>
      </c>
      <c r="G1226">
        <v>6</v>
      </c>
      <c r="H1226">
        <v>0</v>
      </c>
    </row>
    <row r="1227" spans="1:8" x14ac:dyDescent="0.25">
      <c r="A1227">
        <v>1224</v>
      </c>
      <c r="B1227" s="102">
        <v>42055</v>
      </c>
      <c r="C1227">
        <v>51</v>
      </c>
      <c r="D1227">
        <v>2</v>
      </c>
      <c r="E1227">
        <v>20</v>
      </c>
      <c r="F1227">
        <v>23</v>
      </c>
      <c r="G1227">
        <v>6</v>
      </c>
      <c r="H1227">
        <v>0</v>
      </c>
    </row>
    <row r="1228" spans="1:8" x14ac:dyDescent="0.25">
      <c r="A1228">
        <v>1225</v>
      </c>
      <c r="B1228" s="102">
        <v>42056</v>
      </c>
      <c r="C1228">
        <v>52</v>
      </c>
      <c r="D1228">
        <v>2</v>
      </c>
      <c r="E1228">
        <v>21</v>
      </c>
      <c r="F1228">
        <v>0</v>
      </c>
      <c r="G1228">
        <v>7</v>
      </c>
      <c r="H1228">
        <v>1</v>
      </c>
    </row>
    <row r="1229" spans="1:8" x14ac:dyDescent="0.25">
      <c r="A1229">
        <v>1226</v>
      </c>
      <c r="B1229" s="102">
        <v>42056</v>
      </c>
      <c r="C1229">
        <v>52</v>
      </c>
      <c r="D1229">
        <v>2</v>
      </c>
      <c r="E1229">
        <v>21</v>
      </c>
      <c r="F1229">
        <v>1</v>
      </c>
      <c r="G1229">
        <v>7</v>
      </c>
      <c r="H1229">
        <v>1</v>
      </c>
    </row>
    <row r="1230" spans="1:8" x14ac:dyDescent="0.25">
      <c r="A1230">
        <v>1227</v>
      </c>
      <c r="B1230" s="102">
        <v>42056</v>
      </c>
      <c r="C1230">
        <v>52</v>
      </c>
      <c r="D1230">
        <v>2</v>
      </c>
      <c r="E1230">
        <v>21</v>
      </c>
      <c r="F1230">
        <v>2</v>
      </c>
      <c r="G1230">
        <v>7</v>
      </c>
      <c r="H1230">
        <v>1</v>
      </c>
    </row>
    <row r="1231" spans="1:8" x14ac:dyDescent="0.25">
      <c r="A1231">
        <v>1228</v>
      </c>
      <c r="B1231" s="102">
        <v>42056</v>
      </c>
      <c r="C1231">
        <v>52</v>
      </c>
      <c r="D1231">
        <v>2</v>
      </c>
      <c r="E1231">
        <v>21</v>
      </c>
      <c r="F1231">
        <v>3</v>
      </c>
      <c r="G1231">
        <v>7</v>
      </c>
      <c r="H1231">
        <v>1</v>
      </c>
    </row>
    <row r="1232" spans="1:8" x14ac:dyDescent="0.25">
      <c r="A1232">
        <v>1229</v>
      </c>
      <c r="B1232" s="102">
        <v>42056</v>
      </c>
      <c r="C1232">
        <v>52</v>
      </c>
      <c r="D1232">
        <v>2</v>
      </c>
      <c r="E1232">
        <v>21</v>
      </c>
      <c r="F1232">
        <v>4</v>
      </c>
      <c r="G1232">
        <v>7</v>
      </c>
      <c r="H1232">
        <v>1</v>
      </c>
    </row>
    <row r="1233" spans="1:8" x14ac:dyDescent="0.25">
      <c r="A1233">
        <v>1230</v>
      </c>
      <c r="B1233" s="102">
        <v>42056</v>
      </c>
      <c r="C1233">
        <v>52</v>
      </c>
      <c r="D1233">
        <v>2</v>
      </c>
      <c r="E1233">
        <v>21</v>
      </c>
      <c r="F1233">
        <v>5</v>
      </c>
      <c r="G1233">
        <v>7</v>
      </c>
      <c r="H1233">
        <v>1</v>
      </c>
    </row>
    <row r="1234" spans="1:8" x14ac:dyDescent="0.25">
      <c r="A1234">
        <v>1231</v>
      </c>
      <c r="B1234" s="102">
        <v>42056</v>
      </c>
      <c r="C1234">
        <v>52</v>
      </c>
      <c r="D1234">
        <v>2</v>
      </c>
      <c r="E1234">
        <v>21</v>
      </c>
      <c r="F1234">
        <v>6</v>
      </c>
      <c r="G1234">
        <v>7</v>
      </c>
      <c r="H1234">
        <v>1</v>
      </c>
    </row>
    <row r="1235" spans="1:8" x14ac:dyDescent="0.25">
      <c r="A1235">
        <v>1232</v>
      </c>
      <c r="B1235" s="102">
        <v>42056</v>
      </c>
      <c r="C1235">
        <v>52</v>
      </c>
      <c r="D1235">
        <v>2</v>
      </c>
      <c r="E1235">
        <v>21</v>
      </c>
      <c r="F1235">
        <v>7</v>
      </c>
      <c r="G1235">
        <v>7</v>
      </c>
      <c r="H1235">
        <v>1</v>
      </c>
    </row>
    <row r="1236" spans="1:8" x14ac:dyDescent="0.25">
      <c r="A1236">
        <v>1233</v>
      </c>
      <c r="B1236" s="102">
        <v>42056</v>
      </c>
      <c r="C1236">
        <v>52</v>
      </c>
      <c r="D1236">
        <v>2</v>
      </c>
      <c r="E1236">
        <v>21</v>
      </c>
      <c r="F1236">
        <v>8</v>
      </c>
      <c r="G1236">
        <v>7</v>
      </c>
      <c r="H1236">
        <v>1</v>
      </c>
    </row>
    <row r="1237" spans="1:8" x14ac:dyDescent="0.25">
      <c r="A1237">
        <v>1234</v>
      </c>
      <c r="B1237" s="102">
        <v>42056</v>
      </c>
      <c r="C1237">
        <v>52</v>
      </c>
      <c r="D1237">
        <v>2</v>
      </c>
      <c r="E1237">
        <v>21</v>
      </c>
      <c r="F1237">
        <v>9</v>
      </c>
      <c r="G1237">
        <v>7</v>
      </c>
      <c r="H1237">
        <v>1</v>
      </c>
    </row>
    <row r="1238" spans="1:8" x14ac:dyDescent="0.25">
      <c r="A1238">
        <v>1235</v>
      </c>
      <c r="B1238" s="102">
        <v>42056</v>
      </c>
      <c r="C1238">
        <v>52</v>
      </c>
      <c r="D1238">
        <v>2</v>
      </c>
      <c r="E1238">
        <v>21</v>
      </c>
      <c r="F1238">
        <v>10</v>
      </c>
      <c r="G1238">
        <v>7</v>
      </c>
      <c r="H1238">
        <v>1</v>
      </c>
    </row>
    <row r="1239" spans="1:8" x14ac:dyDescent="0.25">
      <c r="A1239">
        <v>1236</v>
      </c>
      <c r="B1239" s="102">
        <v>42056</v>
      </c>
      <c r="C1239">
        <v>52</v>
      </c>
      <c r="D1239">
        <v>2</v>
      </c>
      <c r="E1239">
        <v>21</v>
      </c>
      <c r="F1239">
        <v>11</v>
      </c>
      <c r="G1239">
        <v>7</v>
      </c>
      <c r="H1239">
        <v>1</v>
      </c>
    </row>
    <row r="1240" spans="1:8" x14ac:dyDescent="0.25">
      <c r="A1240">
        <v>1237</v>
      </c>
      <c r="B1240" s="102">
        <v>42056</v>
      </c>
      <c r="C1240">
        <v>52</v>
      </c>
      <c r="D1240">
        <v>2</v>
      </c>
      <c r="E1240">
        <v>21</v>
      </c>
      <c r="F1240">
        <v>12</v>
      </c>
      <c r="G1240">
        <v>7</v>
      </c>
      <c r="H1240">
        <v>1</v>
      </c>
    </row>
    <row r="1241" spans="1:8" x14ac:dyDescent="0.25">
      <c r="A1241">
        <v>1238</v>
      </c>
      <c r="B1241" s="102">
        <v>42056</v>
      </c>
      <c r="C1241">
        <v>52</v>
      </c>
      <c r="D1241">
        <v>2</v>
      </c>
      <c r="E1241">
        <v>21</v>
      </c>
      <c r="F1241">
        <v>13</v>
      </c>
      <c r="G1241">
        <v>7</v>
      </c>
      <c r="H1241">
        <v>1</v>
      </c>
    </row>
    <row r="1242" spans="1:8" x14ac:dyDescent="0.25">
      <c r="A1242">
        <v>1239</v>
      </c>
      <c r="B1242" s="102">
        <v>42056</v>
      </c>
      <c r="C1242">
        <v>52</v>
      </c>
      <c r="D1242">
        <v>2</v>
      </c>
      <c r="E1242">
        <v>21</v>
      </c>
      <c r="F1242">
        <v>14</v>
      </c>
      <c r="G1242">
        <v>7</v>
      </c>
      <c r="H1242">
        <v>1</v>
      </c>
    </row>
    <row r="1243" spans="1:8" x14ac:dyDescent="0.25">
      <c r="A1243">
        <v>1240</v>
      </c>
      <c r="B1243" s="102">
        <v>42056</v>
      </c>
      <c r="C1243">
        <v>52</v>
      </c>
      <c r="D1243">
        <v>2</v>
      </c>
      <c r="E1243">
        <v>21</v>
      </c>
      <c r="F1243">
        <v>15</v>
      </c>
      <c r="G1243">
        <v>7</v>
      </c>
      <c r="H1243">
        <v>1</v>
      </c>
    </row>
    <row r="1244" spans="1:8" x14ac:dyDescent="0.25">
      <c r="A1244">
        <v>1241</v>
      </c>
      <c r="B1244" s="102">
        <v>42056</v>
      </c>
      <c r="C1244">
        <v>52</v>
      </c>
      <c r="D1244">
        <v>2</v>
      </c>
      <c r="E1244">
        <v>21</v>
      </c>
      <c r="F1244">
        <v>16</v>
      </c>
      <c r="G1244">
        <v>7</v>
      </c>
      <c r="H1244">
        <v>1</v>
      </c>
    </row>
    <row r="1245" spans="1:8" x14ac:dyDescent="0.25">
      <c r="A1245">
        <v>1242</v>
      </c>
      <c r="B1245" s="102">
        <v>42056</v>
      </c>
      <c r="C1245">
        <v>52</v>
      </c>
      <c r="D1245">
        <v>2</v>
      </c>
      <c r="E1245">
        <v>21</v>
      </c>
      <c r="F1245">
        <v>17</v>
      </c>
      <c r="G1245">
        <v>7</v>
      </c>
      <c r="H1245">
        <v>1</v>
      </c>
    </row>
    <row r="1246" spans="1:8" x14ac:dyDescent="0.25">
      <c r="A1246">
        <v>1243</v>
      </c>
      <c r="B1246" s="102">
        <v>42056</v>
      </c>
      <c r="C1246">
        <v>52</v>
      </c>
      <c r="D1246">
        <v>2</v>
      </c>
      <c r="E1246">
        <v>21</v>
      </c>
      <c r="F1246">
        <v>18</v>
      </c>
      <c r="G1246">
        <v>7</v>
      </c>
      <c r="H1246">
        <v>1</v>
      </c>
    </row>
    <row r="1247" spans="1:8" x14ac:dyDescent="0.25">
      <c r="A1247">
        <v>1244</v>
      </c>
      <c r="B1247" s="102">
        <v>42056</v>
      </c>
      <c r="C1247">
        <v>52</v>
      </c>
      <c r="D1247">
        <v>2</v>
      </c>
      <c r="E1247">
        <v>21</v>
      </c>
      <c r="F1247">
        <v>19</v>
      </c>
      <c r="G1247">
        <v>7</v>
      </c>
      <c r="H1247">
        <v>1</v>
      </c>
    </row>
    <row r="1248" spans="1:8" x14ac:dyDescent="0.25">
      <c r="A1248">
        <v>1245</v>
      </c>
      <c r="B1248" s="102">
        <v>42056</v>
      </c>
      <c r="C1248">
        <v>52</v>
      </c>
      <c r="D1248">
        <v>2</v>
      </c>
      <c r="E1248">
        <v>21</v>
      </c>
      <c r="F1248">
        <v>20</v>
      </c>
      <c r="G1248">
        <v>7</v>
      </c>
      <c r="H1248">
        <v>1</v>
      </c>
    </row>
    <row r="1249" spans="1:8" x14ac:dyDescent="0.25">
      <c r="A1249">
        <v>1246</v>
      </c>
      <c r="B1249" s="102">
        <v>42056</v>
      </c>
      <c r="C1249">
        <v>52</v>
      </c>
      <c r="D1249">
        <v>2</v>
      </c>
      <c r="E1249">
        <v>21</v>
      </c>
      <c r="F1249">
        <v>21</v>
      </c>
      <c r="G1249">
        <v>7</v>
      </c>
      <c r="H1249">
        <v>1</v>
      </c>
    </row>
    <row r="1250" spans="1:8" x14ac:dyDescent="0.25">
      <c r="A1250">
        <v>1247</v>
      </c>
      <c r="B1250" s="102">
        <v>42056</v>
      </c>
      <c r="C1250">
        <v>52</v>
      </c>
      <c r="D1250">
        <v>2</v>
      </c>
      <c r="E1250">
        <v>21</v>
      </c>
      <c r="F1250">
        <v>22</v>
      </c>
      <c r="G1250">
        <v>7</v>
      </c>
      <c r="H1250">
        <v>1</v>
      </c>
    </row>
    <row r="1251" spans="1:8" x14ac:dyDescent="0.25">
      <c r="A1251">
        <v>1248</v>
      </c>
      <c r="B1251" s="102">
        <v>42056</v>
      </c>
      <c r="C1251">
        <v>52</v>
      </c>
      <c r="D1251">
        <v>2</v>
      </c>
      <c r="E1251">
        <v>21</v>
      </c>
      <c r="F1251">
        <v>23</v>
      </c>
      <c r="G1251">
        <v>7</v>
      </c>
      <c r="H1251">
        <v>1</v>
      </c>
    </row>
    <row r="1252" spans="1:8" x14ac:dyDescent="0.25">
      <c r="A1252">
        <v>1249</v>
      </c>
      <c r="B1252" s="102">
        <v>42057</v>
      </c>
      <c r="C1252">
        <v>53</v>
      </c>
      <c r="D1252">
        <v>2</v>
      </c>
      <c r="E1252">
        <v>22</v>
      </c>
      <c r="F1252">
        <v>0</v>
      </c>
      <c r="G1252">
        <v>1</v>
      </c>
      <c r="H1252">
        <v>1</v>
      </c>
    </row>
    <row r="1253" spans="1:8" x14ac:dyDescent="0.25">
      <c r="A1253">
        <v>1250</v>
      </c>
      <c r="B1253" s="102">
        <v>42057</v>
      </c>
      <c r="C1253">
        <v>53</v>
      </c>
      <c r="D1253">
        <v>2</v>
      </c>
      <c r="E1253">
        <v>22</v>
      </c>
      <c r="F1253">
        <v>1</v>
      </c>
      <c r="G1253">
        <v>1</v>
      </c>
      <c r="H1253">
        <v>1</v>
      </c>
    </row>
    <row r="1254" spans="1:8" x14ac:dyDescent="0.25">
      <c r="A1254">
        <v>1251</v>
      </c>
      <c r="B1254" s="102">
        <v>42057</v>
      </c>
      <c r="C1254">
        <v>53</v>
      </c>
      <c r="D1254">
        <v>2</v>
      </c>
      <c r="E1254">
        <v>22</v>
      </c>
      <c r="F1254">
        <v>2</v>
      </c>
      <c r="G1254">
        <v>1</v>
      </c>
      <c r="H1254">
        <v>1</v>
      </c>
    </row>
    <row r="1255" spans="1:8" x14ac:dyDescent="0.25">
      <c r="A1255">
        <v>1252</v>
      </c>
      <c r="B1255" s="102">
        <v>42057</v>
      </c>
      <c r="C1255">
        <v>53</v>
      </c>
      <c r="D1255">
        <v>2</v>
      </c>
      <c r="E1255">
        <v>22</v>
      </c>
      <c r="F1255">
        <v>3</v>
      </c>
      <c r="G1255">
        <v>1</v>
      </c>
      <c r="H1255">
        <v>1</v>
      </c>
    </row>
    <row r="1256" spans="1:8" x14ac:dyDescent="0.25">
      <c r="A1256">
        <v>1253</v>
      </c>
      <c r="B1256" s="102">
        <v>42057</v>
      </c>
      <c r="C1256">
        <v>53</v>
      </c>
      <c r="D1256">
        <v>2</v>
      </c>
      <c r="E1256">
        <v>22</v>
      </c>
      <c r="F1256">
        <v>4</v>
      </c>
      <c r="G1256">
        <v>1</v>
      </c>
      <c r="H1256">
        <v>1</v>
      </c>
    </row>
    <row r="1257" spans="1:8" x14ac:dyDescent="0.25">
      <c r="A1257">
        <v>1254</v>
      </c>
      <c r="B1257" s="102">
        <v>42057</v>
      </c>
      <c r="C1257">
        <v>53</v>
      </c>
      <c r="D1257">
        <v>2</v>
      </c>
      <c r="E1257">
        <v>22</v>
      </c>
      <c r="F1257">
        <v>5</v>
      </c>
      <c r="G1257">
        <v>1</v>
      </c>
      <c r="H1257">
        <v>1</v>
      </c>
    </row>
    <row r="1258" spans="1:8" x14ac:dyDescent="0.25">
      <c r="A1258">
        <v>1255</v>
      </c>
      <c r="B1258" s="102">
        <v>42057</v>
      </c>
      <c r="C1258">
        <v>53</v>
      </c>
      <c r="D1258">
        <v>2</v>
      </c>
      <c r="E1258">
        <v>22</v>
      </c>
      <c r="F1258">
        <v>6</v>
      </c>
      <c r="G1258">
        <v>1</v>
      </c>
      <c r="H1258">
        <v>1</v>
      </c>
    </row>
    <row r="1259" spans="1:8" x14ac:dyDescent="0.25">
      <c r="A1259">
        <v>1256</v>
      </c>
      <c r="B1259" s="102">
        <v>42057</v>
      </c>
      <c r="C1259">
        <v>53</v>
      </c>
      <c r="D1259">
        <v>2</v>
      </c>
      <c r="E1259">
        <v>22</v>
      </c>
      <c r="F1259">
        <v>7</v>
      </c>
      <c r="G1259">
        <v>1</v>
      </c>
      <c r="H1259">
        <v>1</v>
      </c>
    </row>
    <row r="1260" spans="1:8" x14ac:dyDescent="0.25">
      <c r="A1260">
        <v>1257</v>
      </c>
      <c r="B1260" s="102">
        <v>42057</v>
      </c>
      <c r="C1260">
        <v>53</v>
      </c>
      <c r="D1260">
        <v>2</v>
      </c>
      <c r="E1260">
        <v>22</v>
      </c>
      <c r="F1260">
        <v>8</v>
      </c>
      <c r="G1260">
        <v>1</v>
      </c>
      <c r="H1260">
        <v>1</v>
      </c>
    </row>
    <row r="1261" spans="1:8" x14ac:dyDescent="0.25">
      <c r="A1261">
        <v>1258</v>
      </c>
      <c r="B1261" s="102">
        <v>42057</v>
      </c>
      <c r="C1261">
        <v>53</v>
      </c>
      <c r="D1261">
        <v>2</v>
      </c>
      <c r="E1261">
        <v>22</v>
      </c>
      <c r="F1261">
        <v>9</v>
      </c>
      <c r="G1261">
        <v>1</v>
      </c>
      <c r="H1261">
        <v>1</v>
      </c>
    </row>
    <row r="1262" spans="1:8" x14ac:dyDescent="0.25">
      <c r="A1262">
        <v>1259</v>
      </c>
      <c r="B1262" s="102">
        <v>42057</v>
      </c>
      <c r="C1262">
        <v>53</v>
      </c>
      <c r="D1262">
        <v>2</v>
      </c>
      <c r="E1262">
        <v>22</v>
      </c>
      <c r="F1262">
        <v>10</v>
      </c>
      <c r="G1262">
        <v>1</v>
      </c>
      <c r="H1262">
        <v>1</v>
      </c>
    </row>
    <row r="1263" spans="1:8" x14ac:dyDescent="0.25">
      <c r="A1263">
        <v>1260</v>
      </c>
      <c r="B1263" s="102">
        <v>42057</v>
      </c>
      <c r="C1263">
        <v>53</v>
      </c>
      <c r="D1263">
        <v>2</v>
      </c>
      <c r="E1263">
        <v>22</v>
      </c>
      <c r="F1263">
        <v>11</v>
      </c>
      <c r="G1263">
        <v>1</v>
      </c>
      <c r="H1263">
        <v>1</v>
      </c>
    </row>
    <row r="1264" spans="1:8" x14ac:dyDescent="0.25">
      <c r="A1264">
        <v>1261</v>
      </c>
      <c r="B1264" s="102">
        <v>42057</v>
      </c>
      <c r="C1264">
        <v>53</v>
      </c>
      <c r="D1264">
        <v>2</v>
      </c>
      <c r="E1264">
        <v>22</v>
      </c>
      <c r="F1264">
        <v>12</v>
      </c>
      <c r="G1264">
        <v>1</v>
      </c>
      <c r="H1264">
        <v>1</v>
      </c>
    </row>
    <row r="1265" spans="1:8" x14ac:dyDescent="0.25">
      <c r="A1265">
        <v>1262</v>
      </c>
      <c r="B1265" s="102">
        <v>42057</v>
      </c>
      <c r="C1265">
        <v>53</v>
      </c>
      <c r="D1265">
        <v>2</v>
      </c>
      <c r="E1265">
        <v>22</v>
      </c>
      <c r="F1265">
        <v>13</v>
      </c>
      <c r="G1265">
        <v>1</v>
      </c>
      <c r="H1265">
        <v>1</v>
      </c>
    </row>
    <row r="1266" spans="1:8" x14ac:dyDescent="0.25">
      <c r="A1266">
        <v>1263</v>
      </c>
      <c r="B1266" s="102">
        <v>42057</v>
      </c>
      <c r="C1266">
        <v>53</v>
      </c>
      <c r="D1266">
        <v>2</v>
      </c>
      <c r="E1266">
        <v>22</v>
      </c>
      <c r="F1266">
        <v>14</v>
      </c>
      <c r="G1266">
        <v>1</v>
      </c>
      <c r="H1266">
        <v>1</v>
      </c>
    </row>
    <row r="1267" spans="1:8" x14ac:dyDescent="0.25">
      <c r="A1267">
        <v>1264</v>
      </c>
      <c r="B1267" s="102">
        <v>42057</v>
      </c>
      <c r="C1267">
        <v>53</v>
      </c>
      <c r="D1267">
        <v>2</v>
      </c>
      <c r="E1267">
        <v>22</v>
      </c>
      <c r="F1267">
        <v>15</v>
      </c>
      <c r="G1267">
        <v>1</v>
      </c>
      <c r="H1267">
        <v>1</v>
      </c>
    </row>
    <row r="1268" spans="1:8" x14ac:dyDescent="0.25">
      <c r="A1268">
        <v>1265</v>
      </c>
      <c r="B1268" s="102">
        <v>42057</v>
      </c>
      <c r="C1268">
        <v>53</v>
      </c>
      <c r="D1268">
        <v>2</v>
      </c>
      <c r="E1268">
        <v>22</v>
      </c>
      <c r="F1268">
        <v>16</v>
      </c>
      <c r="G1268">
        <v>1</v>
      </c>
      <c r="H1268">
        <v>1</v>
      </c>
    </row>
    <row r="1269" spans="1:8" x14ac:dyDescent="0.25">
      <c r="A1269">
        <v>1266</v>
      </c>
      <c r="B1269" s="102">
        <v>42057</v>
      </c>
      <c r="C1269">
        <v>53</v>
      </c>
      <c r="D1269">
        <v>2</v>
      </c>
      <c r="E1269">
        <v>22</v>
      </c>
      <c r="F1269">
        <v>17</v>
      </c>
      <c r="G1269">
        <v>1</v>
      </c>
      <c r="H1269">
        <v>1</v>
      </c>
    </row>
    <row r="1270" spans="1:8" x14ac:dyDescent="0.25">
      <c r="A1270">
        <v>1267</v>
      </c>
      <c r="B1270" s="102">
        <v>42057</v>
      </c>
      <c r="C1270">
        <v>53</v>
      </c>
      <c r="D1270">
        <v>2</v>
      </c>
      <c r="E1270">
        <v>22</v>
      </c>
      <c r="F1270">
        <v>18</v>
      </c>
      <c r="G1270">
        <v>1</v>
      </c>
      <c r="H1270">
        <v>1</v>
      </c>
    </row>
    <row r="1271" spans="1:8" x14ac:dyDescent="0.25">
      <c r="A1271">
        <v>1268</v>
      </c>
      <c r="B1271" s="102">
        <v>42057</v>
      </c>
      <c r="C1271">
        <v>53</v>
      </c>
      <c r="D1271">
        <v>2</v>
      </c>
      <c r="E1271">
        <v>22</v>
      </c>
      <c r="F1271">
        <v>19</v>
      </c>
      <c r="G1271">
        <v>1</v>
      </c>
      <c r="H1271">
        <v>1</v>
      </c>
    </row>
    <row r="1272" spans="1:8" x14ac:dyDescent="0.25">
      <c r="A1272">
        <v>1269</v>
      </c>
      <c r="B1272" s="102">
        <v>42057</v>
      </c>
      <c r="C1272">
        <v>53</v>
      </c>
      <c r="D1272">
        <v>2</v>
      </c>
      <c r="E1272">
        <v>22</v>
      </c>
      <c r="F1272">
        <v>20</v>
      </c>
      <c r="G1272">
        <v>1</v>
      </c>
      <c r="H1272">
        <v>1</v>
      </c>
    </row>
    <row r="1273" spans="1:8" x14ac:dyDescent="0.25">
      <c r="A1273">
        <v>1270</v>
      </c>
      <c r="B1273" s="102">
        <v>42057</v>
      </c>
      <c r="C1273">
        <v>53</v>
      </c>
      <c r="D1273">
        <v>2</v>
      </c>
      <c r="E1273">
        <v>22</v>
      </c>
      <c r="F1273">
        <v>21</v>
      </c>
      <c r="G1273">
        <v>1</v>
      </c>
      <c r="H1273">
        <v>1</v>
      </c>
    </row>
    <row r="1274" spans="1:8" x14ac:dyDescent="0.25">
      <c r="A1274">
        <v>1271</v>
      </c>
      <c r="B1274" s="102">
        <v>42057</v>
      </c>
      <c r="C1274">
        <v>53</v>
      </c>
      <c r="D1274">
        <v>2</v>
      </c>
      <c r="E1274">
        <v>22</v>
      </c>
      <c r="F1274">
        <v>22</v>
      </c>
      <c r="G1274">
        <v>1</v>
      </c>
      <c r="H1274">
        <v>1</v>
      </c>
    </row>
    <row r="1275" spans="1:8" x14ac:dyDescent="0.25">
      <c r="A1275">
        <v>1272</v>
      </c>
      <c r="B1275" s="102">
        <v>42057</v>
      </c>
      <c r="C1275">
        <v>53</v>
      </c>
      <c r="D1275">
        <v>2</v>
      </c>
      <c r="E1275">
        <v>22</v>
      </c>
      <c r="F1275">
        <v>23</v>
      </c>
      <c r="G1275">
        <v>1</v>
      </c>
      <c r="H1275">
        <v>1</v>
      </c>
    </row>
    <row r="1276" spans="1:8" x14ac:dyDescent="0.25">
      <c r="A1276">
        <v>1273</v>
      </c>
      <c r="B1276" s="102">
        <v>42058</v>
      </c>
      <c r="C1276">
        <v>54</v>
      </c>
      <c r="D1276">
        <v>2</v>
      </c>
      <c r="E1276">
        <v>23</v>
      </c>
      <c r="F1276">
        <v>0</v>
      </c>
      <c r="G1276">
        <v>2</v>
      </c>
      <c r="H1276">
        <v>0</v>
      </c>
    </row>
    <row r="1277" spans="1:8" x14ac:dyDescent="0.25">
      <c r="A1277">
        <v>1274</v>
      </c>
      <c r="B1277" s="102">
        <v>42058</v>
      </c>
      <c r="C1277">
        <v>54</v>
      </c>
      <c r="D1277">
        <v>2</v>
      </c>
      <c r="E1277">
        <v>23</v>
      </c>
      <c r="F1277">
        <v>1</v>
      </c>
      <c r="G1277">
        <v>2</v>
      </c>
      <c r="H1277">
        <v>0</v>
      </c>
    </row>
    <row r="1278" spans="1:8" x14ac:dyDescent="0.25">
      <c r="A1278">
        <v>1275</v>
      </c>
      <c r="B1278" s="102">
        <v>42058</v>
      </c>
      <c r="C1278">
        <v>54</v>
      </c>
      <c r="D1278">
        <v>2</v>
      </c>
      <c r="E1278">
        <v>23</v>
      </c>
      <c r="F1278">
        <v>2</v>
      </c>
      <c r="G1278">
        <v>2</v>
      </c>
      <c r="H1278">
        <v>0</v>
      </c>
    </row>
    <row r="1279" spans="1:8" x14ac:dyDescent="0.25">
      <c r="A1279">
        <v>1276</v>
      </c>
      <c r="B1279" s="102">
        <v>42058</v>
      </c>
      <c r="C1279">
        <v>54</v>
      </c>
      <c r="D1279">
        <v>2</v>
      </c>
      <c r="E1279">
        <v>23</v>
      </c>
      <c r="F1279">
        <v>3</v>
      </c>
      <c r="G1279">
        <v>2</v>
      </c>
      <c r="H1279">
        <v>0</v>
      </c>
    </row>
    <row r="1280" spans="1:8" x14ac:dyDescent="0.25">
      <c r="A1280">
        <v>1277</v>
      </c>
      <c r="B1280" s="102">
        <v>42058</v>
      </c>
      <c r="C1280">
        <v>54</v>
      </c>
      <c r="D1280">
        <v>2</v>
      </c>
      <c r="E1280">
        <v>23</v>
      </c>
      <c r="F1280">
        <v>4</v>
      </c>
      <c r="G1280">
        <v>2</v>
      </c>
      <c r="H1280">
        <v>0</v>
      </c>
    </row>
    <row r="1281" spans="1:8" x14ac:dyDescent="0.25">
      <c r="A1281">
        <v>1278</v>
      </c>
      <c r="B1281" s="102">
        <v>42058</v>
      </c>
      <c r="C1281">
        <v>54</v>
      </c>
      <c r="D1281">
        <v>2</v>
      </c>
      <c r="E1281">
        <v>23</v>
      </c>
      <c r="F1281">
        <v>5</v>
      </c>
      <c r="G1281">
        <v>2</v>
      </c>
      <c r="H1281">
        <v>0</v>
      </c>
    </row>
    <row r="1282" spans="1:8" x14ac:dyDescent="0.25">
      <c r="A1282">
        <v>1279</v>
      </c>
      <c r="B1282" s="102">
        <v>42058</v>
      </c>
      <c r="C1282">
        <v>54</v>
      </c>
      <c r="D1282">
        <v>2</v>
      </c>
      <c r="E1282">
        <v>23</v>
      </c>
      <c r="F1282">
        <v>6</v>
      </c>
      <c r="G1282">
        <v>2</v>
      </c>
      <c r="H1282">
        <v>0</v>
      </c>
    </row>
    <row r="1283" spans="1:8" x14ac:dyDescent="0.25">
      <c r="A1283">
        <v>1280</v>
      </c>
      <c r="B1283" s="102">
        <v>42058</v>
      </c>
      <c r="C1283">
        <v>54</v>
      </c>
      <c r="D1283">
        <v>2</v>
      </c>
      <c r="E1283">
        <v>23</v>
      </c>
      <c r="F1283">
        <v>7</v>
      </c>
      <c r="G1283">
        <v>2</v>
      </c>
      <c r="H1283">
        <v>0</v>
      </c>
    </row>
    <row r="1284" spans="1:8" x14ac:dyDescent="0.25">
      <c r="A1284">
        <v>1281</v>
      </c>
      <c r="B1284" s="102">
        <v>42058</v>
      </c>
      <c r="C1284">
        <v>54</v>
      </c>
      <c r="D1284">
        <v>2</v>
      </c>
      <c r="E1284">
        <v>23</v>
      </c>
      <c r="F1284">
        <v>8</v>
      </c>
      <c r="G1284">
        <v>2</v>
      </c>
      <c r="H1284">
        <v>0</v>
      </c>
    </row>
    <row r="1285" spans="1:8" x14ac:dyDescent="0.25">
      <c r="A1285">
        <v>1282</v>
      </c>
      <c r="B1285" s="102">
        <v>42058</v>
      </c>
      <c r="C1285">
        <v>54</v>
      </c>
      <c r="D1285">
        <v>2</v>
      </c>
      <c r="E1285">
        <v>23</v>
      </c>
      <c r="F1285">
        <v>9</v>
      </c>
      <c r="G1285">
        <v>2</v>
      </c>
      <c r="H1285">
        <v>0</v>
      </c>
    </row>
    <row r="1286" spans="1:8" x14ac:dyDescent="0.25">
      <c r="A1286">
        <v>1283</v>
      </c>
      <c r="B1286" s="102">
        <v>42058</v>
      </c>
      <c r="C1286">
        <v>54</v>
      </c>
      <c r="D1286">
        <v>2</v>
      </c>
      <c r="E1286">
        <v>23</v>
      </c>
      <c r="F1286">
        <v>10</v>
      </c>
      <c r="G1286">
        <v>2</v>
      </c>
      <c r="H1286">
        <v>0</v>
      </c>
    </row>
    <row r="1287" spans="1:8" x14ac:dyDescent="0.25">
      <c r="A1287">
        <v>1284</v>
      </c>
      <c r="B1287" s="102">
        <v>42058</v>
      </c>
      <c r="C1287">
        <v>54</v>
      </c>
      <c r="D1287">
        <v>2</v>
      </c>
      <c r="E1287">
        <v>23</v>
      </c>
      <c r="F1287">
        <v>11</v>
      </c>
      <c r="G1287">
        <v>2</v>
      </c>
      <c r="H1287">
        <v>0</v>
      </c>
    </row>
    <row r="1288" spans="1:8" x14ac:dyDescent="0.25">
      <c r="A1288">
        <v>1285</v>
      </c>
      <c r="B1288" s="102">
        <v>42058</v>
      </c>
      <c r="C1288">
        <v>54</v>
      </c>
      <c r="D1288">
        <v>2</v>
      </c>
      <c r="E1288">
        <v>23</v>
      </c>
      <c r="F1288">
        <v>12</v>
      </c>
      <c r="G1288">
        <v>2</v>
      </c>
      <c r="H1288">
        <v>0</v>
      </c>
    </row>
    <row r="1289" spans="1:8" x14ac:dyDescent="0.25">
      <c r="A1289">
        <v>1286</v>
      </c>
      <c r="B1289" s="102">
        <v>42058</v>
      </c>
      <c r="C1289">
        <v>54</v>
      </c>
      <c r="D1289">
        <v>2</v>
      </c>
      <c r="E1289">
        <v>23</v>
      </c>
      <c r="F1289">
        <v>13</v>
      </c>
      <c r="G1289">
        <v>2</v>
      </c>
      <c r="H1289">
        <v>0</v>
      </c>
    </row>
    <row r="1290" spans="1:8" x14ac:dyDescent="0.25">
      <c r="A1290">
        <v>1287</v>
      </c>
      <c r="B1290" s="102">
        <v>42058</v>
      </c>
      <c r="C1290">
        <v>54</v>
      </c>
      <c r="D1290">
        <v>2</v>
      </c>
      <c r="E1290">
        <v>23</v>
      </c>
      <c r="F1290">
        <v>14</v>
      </c>
      <c r="G1290">
        <v>2</v>
      </c>
      <c r="H1290">
        <v>0</v>
      </c>
    </row>
    <row r="1291" spans="1:8" x14ac:dyDescent="0.25">
      <c r="A1291">
        <v>1288</v>
      </c>
      <c r="B1291" s="102">
        <v>42058</v>
      </c>
      <c r="C1291">
        <v>54</v>
      </c>
      <c r="D1291">
        <v>2</v>
      </c>
      <c r="E1291">
        <v>23</v>
      </c>
      <c r="F1291">
        <v>15</v>
      </c>
      <c r="G1291">
        <v>2</v>
      </c>
      <c r="H1291">
        <v>0</v>
      </c>
    </row>
    <row r="1292" spans="1:8" x14ac:dyDescent="0.25">
      <c r="A1292">
        <v>1289</v>
      </c>
      <c r="B1292" s="102">
        <v>42058</v>
      </c>
      <c r="C1292">
        <v>54</v>
      </c>
      <c r="D1292">
        <v>2</v>
      </c>
      <c r="E1292">
        <v>23</v>
      </c>
      <c r="F1292">
        <v>16</v>
      </c>
      <c r="G1292">
        <v>2</v>
      </c>
      <c r="H1292">
        <v>0</v>
      </c>
    </row>
    <row r="1293" spans="1:8" x14ac:dyDescent="0.25">
      <c r="A1293">
        <v>1290</v>
      </c>
      <c r="B1293" s="102">
        <v>42058</v>
      </c>
      <c r="C1293">
        <v>54</v>
      </c>
      <c r="D1293">
        <v>2</v>
      </c>
      <c r="E1293">
        <v>23</v>
      </c>
      <c r="F1293">
        <v>17</v>
      </c>
      <c r="G1293">
        <v>2</v>
      </c>
      <c r="H1293">
        <v>0</v>
      </c>
    </row>
    <row r="1294" spans="1:8" x14ac:dyDescent="0.25">
      <c r="A1294">
        <v>1291</v>
      </c>
      <c r="B1294" s="102">
        <v>42058</v>
      </c>
      <c r="C1294">
        <v>54</v>
      </c>
      <c r="D1294">
        <v>2</v>
      </c>
      <c r="E1294">
        <v>23</v>
      </c>
      <c r="F1294">
        <v>18</v>
      </c>
      <c r="G1294">
        <v>2</v>
      </c>
      <c r="H1294">
        <v>0</v>
      </c>
    </row>
    <row r="1295" spans="1:8" x14ac:dyDescent="0.25">
      <c r="A1295">
        <v>1292</v>
      </c>
      <c r="B1295" s="102">
        <v>42058</v>
      </c>
      <c r="C1295">
        <v>54</v>
      </c>
      <c r="D1295">
        <v>2</v>
      </c>
      <c r="E1295">
        <v>23</v>
      </c>
      <c r="F1295">
        <v>19</v>
      </c>
      <c r="G1295">
        <v>2</v>
      </c>
      <c r="H1295">
        <v>0</v>
      </c>
    </row>
    <row r="1296" spans="1:8" x14ac:dyDescent="0.25">
      <c r="A1296">
        <v>1293</v>
      </c>
      <c r="B1296" s="102">
        <v>42058</v>
      </c>
      <c r="C1296">
        <v>54</v>
      </c>
      <c r="D1296">
        <v>2</v>
      </c>
      <c r="E1296">
        <v>23</v>
      </c>
      <c r="F1296">
        <v>20</v>
      </c>
      <c r="G1296">
        <v>2</v>
      </c>
      <c r="H1296">
        <v>0</v>
      </c>
    </row>
    <row r="1297" spans="1:8" x14ac:dyDescent="0.25">
      <c r="A1297">
        <v>1294</v>
      </c>
      <c r="B1297" s="102">
        <v>42058</v>
      </c>
      <c r="C1297">
        <v>54</v>
      </c>
      <c r="D1297">
        <v>2</v>
      </c>
      <c r="E1297">
        <v>23</v>
      </c>
      <c r="F1297">
        <v>21</v>
      </c>
      <c r="G1297">
        <v>2</v>
      </c>
      <c r="H1297">
        <v>0</v>
      </c>
    </row>
    <row r="1298" spans="1:8" x14ac:dyDescent="0.25">
      <c r="A1298">
        <v>1295</v>
      </c>
      <c r="B1298" s="102">
        <v>42058</v>
      </c>
      <c r="C1298">
        <v>54</v>
      </c>
      <c r="D1298">
        <v>2</v>
      </c>
      <c r="E1298">
        <v>23</v>
      </c>
      <c r="F1298">
        <v>22</v>
      </c>
      <c r="G1298">
        <v>2</v>
      </c>
      <c r="H1298">
        <v>0</v>
      </c>
    </row>
    <row r="1299" spans="1:8" x14ac:dyDescent="0.25">
      <c r="A1299">
        <v>1296</v>
      </c>
      <c r="B1299" s="102">
        <v>42058</v>
      </c>
      <c r="C1299">
        <v>54</v>
      </c>
      <c r="D1299">
        <v>2</v>
      </c>
      <c r="E1299">
        <v>23</v>
      </c>
      <c r="F1299">
        <v>23</v>
      </c>
      <c r="G1299">
        <v>2</v>
      </c>
      <c r="H1299">
        <v>0</v>
      </c>
    </row>
    <row r="1300" spans="1:8" x14ac:dyDescent="0.25">
      <c r="A1300">
        <v>1297</v>
      </c>
      <c r="B1300" s="102">
        <v>42059</v>
      </c>
      <c r="C1300">
        <v>55</v>
      </c>
      <c r="D1300">
        <v>2</v>
      </c>
      <c r="E1300">
        <v>24</v>
      </c>
      <c r="F1300">
        <v>0</v>
      </c>
      <c r="G1300">
        <v>3</v>
      </c>
      <c r="H1300">
        <v>0</v>
      </c>
    </row>
    <row r="1301" spans="1:8" x14ac:dyDescent="0.25">
      <c r="A1301">
        <v>1298</v>
      </c>
      <c r="B1301" s="102">
        <v>42059</v>
      </c>
      <c r="C1301">
        <v>55</v>
      </c>
      <c r="D1301">
        <v>2</v>
      </c>
      <c r="E1301">
        <v>24</v>
      </c>
      <c r="F1301">
        <v>1</v>
      </c>
      <c r="G1301">
        <v>3</v>
      </c>
      <c r="H1301">
        <v>0</v>
      </c>
    </row>
    <row r="1302" spans="1:8" x14ac:dyDescent="0.25">
      <c r="A1302">
        <v>1299</v>
      </c>
      <c r="B1302" s="102">
        <v>42059</v>
      </c>
      <c r="C1302">
        <v>55</v>
      </c>
      <c r="D1302">
        <v>2</v>
      </c>
      <c r="E1302">
        <v>24</v>
      </c>
      <c r="F1302">
        <v>2</v>
      </c>
      <c r="G1302">
        <v>3</v>
      </c>
      <c r="H1302">
        <v>0</v>
      </c>
    </row>
    <row r="1303" spans="1:8" x14ac:dyDescent="0.25">
      <c r="A1303">
        <v>1300</v>
      </c>
      <c r="B1303" s="102">
        <v>42059</v>
      </c>
      <c r="C1303">
        <v>55</v>
      </c>
      <c r="D1303">
        <v>2</v>
      </c>
      <c r="E1303">
        <v>24</v>
      </c>
      <c r="F1303">
        <v>3</v>
      </c>
      <c r="G1303">
        <v>3</v>
      </c>
      <c r="H1303">
        <v>0</v>
      </c>
    </row>
    <row r="1304" spans="1:8" x14ac:dyDescent="0.25">
      <c r="A1304">
        <v>1301</v>
      </c>
      <c r="B1304" s="102">
        <v>42059</v>
      </c>
      <c r="C1304">
        <v>55</v>
      </c>
      <c r="D1304">
        <v>2</v>
      </c>
      <c r="E1304">
        <v>24</v>
      </c>
      <c r="F1304">
        <v>4</v>
      </c>
      <c r="G1304">
        <v>3</v>
      </c>
      <c r="H1304">
        <v>0</v>
      </c>
    </row>
    <row r="1305" spans="1:8" x14ac:dyDescent="0.25">
      <c r="A1305">
        <v>1302</v>
      </c>
      <c r="B1305" s="102">
        <v>42059</v>
      </c>
      <c r="C1305">
        <v>55</v>
      </c>
      <c r="D1305">
        <v>2</v>
      </c>
      <c r="E1305">
        <v>24</v>
      </c>
      <c r="F1305">
        <v>5</v>
      </c>
      <c r="G1305">
        <v>3</v>
      </c>
      <c r="H1305">
        <v>0</v>
      </c>
    </row>
    <row r="1306" spans="1:8" x14ac:dyDescent="0.25">
      <c r="A1306">
        <v>1303</v>
      </c>
      <c r="B1306" s="102">
        <v>42059</v>
      </c>
      <c r="C1306">
        <v>55</v>
      </c>
      <c r="D1306">
        <v>2</v>
      </c>
      <c r="E1306">
        <v>24</v>
      </c>
      <c r="F1306">
        <v>6</v>
      </c>
      <c r="G1306">
        <v>3</v>
      </c>
      <c r="H1306">
        <v>0</v>
      </c>
    </row>
    <row r="1307" spans="1:8" x14ac:dyDescent="0.25">
      <c r="A1307">
        <v>1304</v>
      </c>
      <c r="B1307" s="102">
        <v>42059</v>
      </c>
      <c r="C1307">
        <v>55</v>
      </c>
      <c r="D1307">
        <v>2</v>
      </c>
      <c r="E1307">
        <v>24</v>
      </c>
      <c r="F1307">
        <v>7</v>
      </c>
      <c r="G1307">
        <v>3</v>
      </c>
      <c r="H1307">
        <v>0</v>
      </c>
    </row>
    <row r="1308" spans="1:8" x14ac:dyDescent="0.25">
      <c r="A1308">
        <v>1305</v>
      </c>
      <c r="B1308" s="102">
        <v>42059</v>
      </c>
      <c r="C1308">
        <v>55</v>
      </c>
      <c r="D1308">
        <v>2</v>
      </c>
      <c r="E1308">
        <v>24</v>
      </c>
      <c r="F1308">
        <v>8</v>
      </c>
      <c r="G1308">
        <v>3</v>
      </c>
      <c r="H1308">
        <v>0</v>
      </c>
    </row>
    <row r="1309" spans="1:8" x14ac:dyDescent="0.25">
      <c r="A1309">
        <v>1306</v>
      </c>
      <c r="B1309" s="102">
        <v>42059</v>
      </c>
      <c r="C1309">
        <v>55</v>
      </c>
      <c r="D1309">
        <v>2</v>
      </c>
      <c r="E1309">
        <v>24</v>
      </c>
      <c r="F1309">
        <v>9</v>
      </c>
      <c r="G1309">
        <v>3</v>
      </c>
      <c r="H1309">
        <v>0</v>
      </c>
    </row>
    <row r="1310" spans="1:8" x14ac:dyDescent="0.25">
      <c r="A1310">
        <v>1307</v>
      </c>
      <c r="B1310" s="102">
        <v>42059</v>
      </c>
      <c r="C1310">
        <v>55</v>
      </c>
      <c r="D1310">
        <v>2</v>
      </c>
      <c r="E1310">
        <v>24</v>
      </c>
      <c r="F1310">
        <v>10</v>
      </c>
      <c r="G1310">
        <v>3</v>
      </c>
      <c r="H1310">
        <v>0</v>
      </c>
    </row>
    <row r="1311" spans="1:8" x14ac:dyDescent="0.25">
      <c r="A1311">
        <v>1308</v>
      </c>
      <c r="B1311" s="102">
        <v>42059</v>
      </c>
      <c r="C1311">
        <v>55</v>
      </c>
      <c r="D1311">
        <v>2</v>
      </c>
      <c r="E1311">
        <v>24</v>
      </c>
      <c r="F1311">
        <v>11</v>
      </c>
      <c r="G1311">
        <v>3</v>
      </c>
      <c r="H1311">
        <v>0</v>
      </c>
    </row>
    <row r="1312" spans="1:8" x14ac:dyDescent="0.25">
      <c r="A1312">
        <v>1309</v>
      </c>
      <c r="B1312" s="102">
        <v>42059</v>
      </c>
      <c r="C1312">
        <v>55</v>
      </c>
      <c r="D1312">
        <v>2</v>
      </c>
      <c r="E1312">
        <v>24</v>
      </c>
      <c r="F1312">
        <v>12</v>
      </c>
      <c r="G1312">
        <v>3</v>
      </c>
      <c r="H1312">
        <v>0</v>
      </c>
    </row>
    <row r="1313" spans="1:8" x14ac:dyDescent="0.25">
      <c r="A1313">
        <v>1310</v>
      </c>
      <c r="B1313" s="102">
        <v>42059</v>
      </c>
      <c r="C1313">
        <v>55</v>
      </c>
      <c r="D1313">
        <v>2</v>
      </c>
      <c r="E1313">
        <v>24</v>
      </c>
      <c r="F1313">
        <v>13</v>
      </c>
      <c r="G1313">
        <v>3</v>
      </c>
      <c r="H1313">
        <v>0</v>
      </c>
    </row>
    <row r="1314" spans="1:8" x14ac:dyDescent="0.25">
      <c r="A1314">
        <v>1311</v>
      </c>
      <c r="B1314" s="102">
        <v>42059</v>
      </c>
      <c r="C1314">
        <v>55</v>
      </c>
      <c r="D1314">
        <v>2</v>
      </c>
      <c r="E1314">
        <v>24</v>
      </c>
      <c r="F1314">
        <v>14</v>
      </c>
      <c r="G1314">
        <v>3</v>
      </c>
      <c r="H1314">
        <v>0</v>
      </c>
    </row>
    <row r="1315" spans="1:8" x14ac:dyDescent="0.25">
      <c r="A1315">
        <v>1312</v>
      </c>
      <c r="B1315" s="102">
        <v>42059</v>
      </c>
      <c r="C1315">
        <v>55</v>
      </c>
      <c r="D1315">
        <v>2</v>
      </c>
      <c r="E1315">
        <v>24</v>
      </c>
      <c r="F1315">
        <v>15</v>
      </c>
      <c r="G1315">
        <v>3</v>
      </c>
      <c r="H1315">
        <v>0</v>
      </c>
    </row>
    <row r="1316" spans="1:8" x14ac:dyDescent="0.25">
      <c r="A1316">
        <v>1313</v>
      </c>
      <c r="B1316" s="102">
        <v>42059</v>
      </c>
      <c r="C1316">
        <v>55</v>
      </c>
      <c r="D1316">
        <v>2</v>
      </c>
      <c r="E1316">
        <v>24</v>
      </c>
      <c r="F1316">
        <v>16</v>
      </c>
      <c r="G1316">
        <v>3</v>
      </c>
      <c r="H1316">
        <v>0</v>
      </c>
    </row>
    <row r="1317" spans="1:8" x14ac:dyDescent="0.25">
      <c r="A1317">
        <v>1314</v>
      </c>
      <c r="B1317" s="102">
        <v>42059</v>
      </c>
      <c r="C1317">
        <v>55</v>
      </c>
      <c r="D1317">
        <v>2</v>
      </c>
      <c r="E1317">
        <v>24</v>
      </c>
      <c r="F1317">
        <v>17</v>
      </c>
      <c r="G1317">
        <v>3</v>
      </c>
      <c r="H1317">
        <v>0</v>
      </c>
    </row>
    <row r="1318" spans="1:8" x14ac:dyDescent="0.25">
      <c r="A1318">
        <v>1315</v>
      </c>
      <c r="B1318" s="102">
        <v>42059</v>
      </c>
      <c r="C1318">
        <v>55</v>
      </c>
      <c r="D1318">
        <v>2</v>
      </c>
      <c r="E1318">
        <v>24</v>
      </c>
      <c r="F1318">
        <v>18</v>
      </c>
      <c r="G1318">
        <v>3</v>
      </c>
      <c r="H1318">
        <v>0</v>
      </c>
    </row>
    <row r="1319" spans="1:8" x14ac:dyDescent="0.25">
      <c r="A1319">
        <v>1316</v>
      </c>
      <c r="B1319" s="102">
        <v>42059</v>
      </c>
      <c r="C1319">
        <v>55</v>
      </c>
      <c r="D1319">
        <v>2</v>
      </c>
      <c r="E1319">
        <v>24</v>
      </c>
      <c r="F1319">
        <v>19</v>
      </c>
      <c r="G1319">
        <v>3</v>
      </c>
      <c r="H1319">
        <v>0</v>
      </c>
    </row>
    <row r="1320" spans="1:8" x14ac:dyDescent="0.25">
      <c r="A1320">
        <v>1317</v>
      </c>
      <c r="B1320" s="102">
        <v>42059</v>
      </c>
      <c r="C1320">
        <v>55</v>
      </c>
      <c r="D1320">
        <v>2</v>
      </c>
      <c r="E1320">
        <v>24</v>
      </c>
      <c r="F1320">
        <v>20</v>
      </c>
      <c r="G1320">
        <v>3</v>
      </c>
      <c r="H1320">
        <v>0</v>
      </c>
    </row>
    <row r="1321" spans="1:8" x14ac:dyDescent="0.25">
      <c r="A1321">
        <v>1318</v>
      </c>
      <c r="B1321" s="102">
        <v>42059</v>
      </c>
      <c r="C1321">
        <v>55</v>
      </c>
      <c r="D1321">
        <v>2</v>
      </c>
      <c r="E1321">
        <v>24</v>
      </c>
      <c r="F1321">
        <v>21</v>
      </c>
      <c r="G1321">
        <v>3</v>
      </c>
      <c r="H1321">
        <v>0</v>
      </c>
    </row>
    <row r="1322" spans="1:8" x14ac:dyDescent="0.25">
      <c r="A1322">
        <v>1319</v>
      </c>
      <c r="B1322" s="102">
        <v>42059</v>
      </c>
      <c r="C1322">
        <v>55</v>
      </c>
      <c r="D1322">
        <v>2</v>
      </c>
      <c r="E1322">
        <v>24</v>
      </c>
      <c r="F1322">
        <v>22</v>
      </c>
      <c r="G1322">
        <v>3</v>
      </c>
      <c r="H1322">
        <v>0</v>
      </c>
    </row>
    <row r="1323" spans="1:8" x14ac:dyDescent="0.25">
      <c r="A1323">
        <v>1320</v>
      </c>
      <c r="B1323" s="102">
        <v>42059</v>
      </c>
      <c r="C1323">
        <v>55</v>
      </c>
      <c r="D1323">
        <v>2</v>
      </c>
      <c r="E1323">
        <v>24</v>
      </c>
      <c r="F1323">
        <v>23</v>
      </c>
      <c r="G1323">
        <v>3</v>
      </c>
      <c r="H1323">
        <v>0</v>
      </c>
    </row>
    <row r="1324" spans="1:8" x14ac:dyDescent="0.25">
      <c r="A1324">
        <v>1321</v>
      </c>
      <c r="B1324" s="102">
        <v>42060</v>
      </c>
      <c r="C1324">
        <v>56</v>
      </c>
      <c r="D1324">
        <v>2</v>
      </c>
      <c r="E1324">
        <v>25</v>
      </c>
      <c r="F1324">
        <v>0</v>
      </c>
      <c r="G1324">
        <v>4</v>
      </c>
      <c r="H1324">
        <v>0</v>
      </c>
    </row>
    <row r="1325" spans="1:8" x14ac:dyDescent="0.25">
      <c r="A1325">
        <v>1322</v>
      </c>
      <c r="B1325" s="102">
        <v>42060</v>
      </c>
      <c r="C1325">
        <v>56</v>
      </c>
      <c r="D1325">
        <v>2</v>
      </c>
      <c r="E1325">
        <v>25</v>
      </c>
      <c r="F1325">
        <v>1</v>
      </c>
      <c r="G1325">
        <v>4</v>
      </c>
      <c r="H1325">
        <v>0</v>
      </c>
    </row>
    <row r="1326" spans="1:8" x14ac:dyDescent="0.25">
      <c r="A1326">
        <v>1323</v>
      </c>
      <c r="B1326" s="102">
        <v>42060</v>
      </c>
      <c r="C1326">
        <v>56</v>
      </c>
      <c r="D1326">
        <v>2</v>
      </c>
      <c r="E1326">
        <v>25</v>
      </c>
      <c r="F1326">
        <v>2</v>
      </c>
      <c r="G1326">
        <v>4</v>
      </c>
      <c r="H1326">
        <v>0</v>
      </c>
    </row>
    <row r="1327" spans="1:8" x14ac:dyDescent="0.25">
      <c r="A1327">
        <v>1324</v>
      </c>
      <c r="B1327" s="102">
        <v>42060</v>
      </c>
      <c r="C1327">
        <v>56</v>
      </c>
      <c r="D1327">
        <v>2</v>
      </c>
      <c r="E1327">
        <v>25</v>
      </c>
      <c r="F1327">
        <v>3</v>
      </c>
      <c r="G1327">
        <v>4</v>
      </c>
      <c r="H1327">
        <v>0</v>
      </c>
    </row>
    <row r="1328" spans="1:8" x14ac:dyDescent="0.25">
      <c r="A1328">
        <v>1325</v>
      </c>
      <c r="B1328" s="102">
        <v>42060</v>
      </c>
      <c r="C1328">
        <v>56</v>
      </c>
      <c r="D1328">
        <v>2</v>
      </c>
      <c r="E1328">
        <v>25</v>
      </c>
      <c r="F1328">
        <v>4</v>
      </c>
      <c r="G1328">
        <v>4</v>
      </c>
      <c r="H1328">
        <v>0</v>
      </c>
    </row>
    <row r="1329" spans="1:8" x14ac:dyDescent="0.25">
      <c r="A1329">
        <v>1326</v>
      </c>
      <c r="B1329" s="102">
        <v>42060</v>
      </c>
      <c r="C1329">
        <v>56</v>
      </c>
      <c r="D1329">
        <v>2</v>
      </c>
      <c r="E1329">
        <v>25</v>
      </c>
      <c r="F1329">
        <v>5</v>
      </c>
      <c r="G1329">
        <v>4</v>
      </c>
      <c r="H1329">
        <v>0</v>
      </c>
    </row>
    <row r="1330" spans="1:8" x14ac:dyDescent="0.25">
      <c r="A1330">
        <v>1327</v>
      </c>
      <c r="B1330" s="102">
        <v>42060</v>
      </c>
      <c r="C1330">
        <v>56</v>
      </c>
      <c r="D1330">
        <v>2</v>
      </c>
      <c r="E1330">
        <v>25</v>
      </c>
      <c r="F1330">
        <v>6</v>
      </c>
      <c r="G1330">
        <v>4</v>
      </c>
      <c r="H1330">
        <v>0</v>
      </c>
    </row>
    <row r="1331" spans="1:8" x14ac:dyDescent="0.25">
      <c r="A1331">
        <v>1328</v>
      </c>
      <c r="B1331" s="102">
        <v>42060</v>
      </c>
      <c r="C1331">
        <v>56</v>
      </c>
      <c r="D1331">
        <v>2</v>
      </c>
      <c r="E1331">
        <v>25</v>
      </c>
      <c r="F1331">
        <v>7</v>
      </c>
      <c r="G1331">
        <v>4</v>
      </c>
      <c r="H1331">
        <v>0</v>
      </c>
    </row>
    <row r="1332" spans="1:8" x14ac:dyDescent="0.25">
      <c r="A1332">
        <v>1329</v>
      </c>
      <c r="B1332" s="102">
        <v>42060</v>
      </c>
      <c r="C1332">
        <v>56</v>
      </c>
      <c r="D1332">
        <v>2</v>
      </c>
      <c r="E1332">
        <v>25</v>
      </c>
      <c r="F1332">
        <v>8</v>
      </c>
      <c r="G1332">
        <v>4</v>
      </c>
      <c r="H1332">
        <v>0</v>
      </c>
    </row>
    <row r="1333" spans="1:8" x14ac:dyDescent="0.25">
      <c r="A1333">
        <v>1330</v>
      </c>
      <c r="B1333" s="102">
        <v>42060</v>
      </c>
      <c r="C1333">
        <v>56</v>
      </c>
      <c r="D1333">
        <v>2</v>
      </c>
      <c r="E1333">
        <v>25</v>
      </c>
      <c r="F1333">
        <v>9</v>
      </c>
      <c r="G1333">
        <v>4</v>
      </c>
      <c r="H1333">
        <v>0</v>
      </c>
    </row>
    <row r="1334" spans="1:8" x14ac:dyDescent="0.25">
      <c r="A1334">
        <v>1331</v>
      </c>
      <c r="B1334" s="102">
        <v>42060</v>
      </c>
      <c r="C1334">
        <v>56</v>
      </c>
      <c r="D1334">
        <v>2</v>
      </c>
      <c r="E1334">
        <v>25</v>
      </c>
      <c r="F1334">
        <v>10</v>
      </c>
      <c r="G1334">
        <v>4</v>
      </c>
      <c r="H1334">
        <v>0</v>
      </c>
    </row>
    <row r="1335" spans="1:8" x14ac:dyDescent="0.25">
      <c r="A1335">
        <v>1332</v>
      </c>
      <c r="B1335" s="102">
        <v>42060</v>
      </c>
      <c r="C1335">
        <v>56</v>
      </c>
      <c r="D1335">
        <v>2</v>
      </c>
      <c r="E1335">
        <v>25</v>
      </c>
      <c r="F1335">
        <v>11</v>
      </c>
      <c r="G1335">
        <v>4</v>
      </c>
      <c r="H1335">
        <v>0</v>
      </c>
    </row>
    <row r="1336" spans="1:8" x14ac:dyDescent="0.25">
      <c r="A1336">
        <v>1333</v>
      </c>
      <c r="B1336" s="102">
        <v>42060</v>
      </c>
      <c r="C1336">
        <v>56</v>
      </c>
      <c r="D1336">
        <v>2</v>
      </c>
      <c r="E1336">
        <v>25</v>
      </c>
      <c r="F1336">
        <v>12</v>
      </c>
      <c r="G1336">
        <v>4</v>
      </c>
      <c r="H1336">
        <v>0</v>
      </c>
    </row>
    <row r="1337" spans="1:8" x14ac:dyDescent="0.25">
      <c r="A1337">
        <v>1334</v>
      </c>
      <c r="B1337" s="102">
        <v>42060</v>
      </c>
      <c r="C1337">
        <v>56</v>
      </c>
      <c r="D1337">
        <v>2</v>
      </c>
      <c r="E1337">
        <v>25</v>
      </c>
      <c r="F1337">
        <v>13</v>
      </c>
      <c r="G1337">
        <v>4</v>
      </c>
      <c r="H1337">
        <v>0</v>
      </c>
    </row>
    <row r="1338" spans="1:8" x14ac:dyDescent="0.25">
      <c r="A1338">
        <v>1335</v>
      </c>
      <c r="B1338" s="102">
        <v>42060</v>
      </c>
      <c r="C1338">
        <v>56</v>
      </c>
      <c r="D1338">
        <v>2</v>
      </c>
      <c r="E1338">
        <v>25</v>
      </c>
      <c r="F1338">
        <v>14</v>
      </c>
      <c r="G1338">
        <v>4</v>
      </c>
      <c r="H1338">
        <v>0</v>
      </c>
    </row>
    <row r="1339" spans="1:8" x14ac:dyDescent="0.25">
      <c r="A1339">
        <v>1336</v>
      </c>
      <c r="B1339" s="102">
        <v>42060</v>
      </c>
      <c r="C1339">
        <v>56</v>
      </c>
      <c r="D1339">
        <v>2</v>
      </c>
      <c r="E1339">
        <v>25</v>
      </c>
      <c r="F1339">
        <v>15</v>
      </c>
      <c r="G1339">
        <v>4</v>
      </c>
      <c r="H1339">
        <v>0</v>
      </c>
    </row>
    <row r="1340" spans="1:8" x14ac:dyDescent="0.25">
      <c r="A1340">
        <v>1337</v>
      </c>
      <c r="B1340" s="102">
        <v>42060</v>
      </c>
      <c r="C1340">
        <v>56</v>
      </c>
      <c r="D1340">
        <v>2</v>
      </c>
      <c r="E1340">
        <v>25</v>
      </c>
      <c r="F1340">
        <v>16</v>
      </c>
      <c r="G1340">
        <v>4</v>
      </c>
      <c r="H1340">
        <v>0</v>
      </c>
    </row>
    <row r="1341" spans="1:8" x14ac:dyDescent="0.25">
      <c r="A1341">
        <v>1338</v>
      </c>
      <c r="B1341" s="102">
        <v>42060</v>
      </c>
      <c r="C1341">
        <v>56</v>
      </c>
      <c r="D1341">
        <v>2</v>
      </c>
      <c r="E1341">
        <v>25</v>
      </c>
      <c r="F1341">
        <v>17</v>
      </c>
      <c r="G1341">
        <v>4</v>
      </c>
      <c r="H1341">
        <v>0</v>
      </c>
    </row>
    <row r="1342" spans="1:8" x14ac:dyDescent="0.25">
      <c r="A1342">
        <v>1339</v>
      </c>
      <c r="B1342" s="102">
        <v>42060</v>
      </c>
      <c r="C1342">
        <v>56</v>
      </c>
      <c r="D1342">
        <v>2</v>
      </c>
      <c r="E1342">
        <v>25</v>
      </c>
      <c r="F1342">
        <v>18</v>
      </c>
      <c r="G1342">
        <v>4</v>
      </c>
      <c r="H1342">
        <v>0</v>
      </c>
    </row>
    <row r="1343" spans="1:8" x14ac:dyDescent="0.25">
      <c r="A1343">
        <v>1340</v>
      </c>
      <c r="B1343" s="102">
        <v>42060</v>
      </c>
      <c r="C1343">
        <v>56</v>
      </c>
      <c r="D1343">
        <v>2</v>
      </c>
      <c r="E1343">
        <v>25</v>
      </c>
      <c r="F1343">
        <v>19</v>
      </c>
      <c r="G1343">
        <v>4</v>
      </c>
      <c r="H1343">
        <v>0</v>
      </c>
    </row>
    <row r="1344" spans="1:8" x14ac:dyDescent="0.25">
      <c r="A1344">
        <v>1341</v>
      </c>
      <c r="B1344" s="102">
        <v>42060</v>
      </c>
      <c r="C1344">
        <v>56</v>
      </c>
      <c r="D1344">
        <v>2</v>
      </c>
      <c r="E1344">
        <v>25</v>
      </c>
      <c r="F1344">
        <v>20</v>
      </c>
      <c r="G1344">
        <v>4</v>
      </c>
      <c r="H1344">
        <v>0</v>
      </c>
    </row>
    <row r="1345" spans="1:8" x14ac:dyDescent="0.25">
      <c r="A1345">
        <v>1342</v>
      </c>
      <c r="B1345" s="102">
        <v>42060</v>
      </c>
      <c r="C1345">
        <v>56</v>
      </c>
      <c r="D1345">
        <v>2</v>
      </c>
      <c r="E1345">
        <v>25</v>
      </c>
      <c r="F1345">
        <v>21</v>
      </c>
      <c r="G1345">
        <v>4</v>
      </c>
      <c r="H1345">
        <v>0</v>
      </c>
    </row>
    <row r="1346" spans="1:8" x14ac:dyDescent="0.25">
      <c r="A1346">
        <v>1343</v>
      </c>
      <c r="B1346" s="102">
        <v>42060</v>
      </c>
      <c r="C1346">
        <v>56</v>
      </c>
      <c r="D1346">
        <v>2</v>
      </c>
      <c r="E1346">
        <v>25</v>
      </c>
      <c r="F1346">
        <v>22</v>
      </c>
      <c r="G1346">
        <v>4</v>
      </c>
      <c r="H1346">
        <v>0</v>
      </c>
    </row>
    <row r="1347" spans="1:8" x14ac:dyDescent="0.25">
      <c r="A1347">
        <v>1344</v>
      </c>
      <c r="B1347" s="102">
        <v>42060</v>
      </c>
      <c r="C1347">
        <v>56</v>
      </c>
      <c r="D1347">
        <v>2</v>
      </c>
      <c r="E1347">
        <v>25</v>
      </c>
      <c r="F1347">
        <v>23</v>
      </c>
      <c r="G1347">
        <v>4</v>
      </c>
      <c r="H1347">
        <v>0</v>
      </c>
    </row>
    <row r="1348" spans="1:8" x14ac:dyDescent="0.25">
      <c r="A1348">
        <v>1345</v>
      </c>
      <c r="B1348" s="102">
        <v>42061</v>
      </c>
      <c r="C1348">
        <v>57</v>
      </c>
      <c r="D1348">
        <v>2</v>
      </c>
      <c r="E1348">
        <v>26</v>
      </c>
      <c r="F1348">
        <v>0</v>
      </c>
      <c r="G1348">
        <v>5</v>
      </c>
      <c r="H1348">
        <v>0</v>
      </c>
    </row>
    <row r="1349" spans="1:8" x14ac:dyDescent="0.25">
      <c r="A1349">
        <v>1346</v>
      </c>
      <c r="B1349" s="102">
        <v>42061</v>
      </c>
      <c r="C1349">
        <v>57</v>
      </c>
      <c r="D1349">
        <v>2</v>
      </c>
      <c r="E1349">
        <v>26</v>
      </c>
      <c r="F1349">
        <v>1</v>
      </c>
      <c r="G1349">
        <v>5</v>
      </c>
      <c r="H1349">
        <v>0</v>
      </c>
    </row>
    <row r="1350" spans="1:8" x14ac:dyDescent="0.25">
      <c r="A1350">
        <v>1347</v>
      </c>
      <c r="B1350" s="102">
        <v>42061</v>
      </c>
      <c r="C1350">
        <v>57</v>
      </c>
      <c r="D1350">
        <v>2</v>
      </c>
      <c r="E1350">
        <v>26</v>
      </c>
      <c r="F1350">
        <v>2</v>
      </c>
      <c r="G1350">
        <v>5</v>
      </c>
      <c r="H1350">
        <v>0</v>
      </c>
    </row>
    <row r="1351" spans="1:8" x14ac:dyDescent="0.25">
      <c r="A1351">
        <v>1348</v>
      </c>
      <c r="B1351" s="102">
        <v>42061</v>
      </c>
      <c r="C1351">
        <v>57</v>
      </c>
      <c r="D1351">
        <v>2</v>
      </c>
      <c r="E1351">
        <v>26</v>
      </c>
      <c r="F1351">
        <v>3</v>
      </c>
      <c r="G1351">
        <v>5</v>
      </c>
      <c r="H1351">
        <v>0</v>
      </c>
    </row>
    <row r="1352" spans="1:8" x14ac:dyDescent="0.25">
      <c r="A1352">
        <v>1349</v>
      </c>
      <c r="B1352" s="102">
        <v>42061</v>
      </c>
      <c r="C1352">
        <v>57</v>
      </c>
      <c r="D1352">
        <v>2</v>
      </c>
      <c r="E1352">
        <v>26</v>
      </c>
      <c r="F1352">
        <v>4</v>
      </c>
      <c r="G1352">
        <v>5</v>
      </c>
      <c r="H1352">
        <v>0</v>
      </c>
    </row>
    <row r="1353" spans="1:8" x14ac:dyDescent="0.25">
      <c r="A1353">
        <v>1350</v>
      </c>
      <c r="B1353" s="102">
        <v>42061</v>
      </c>
      <c r="C1353">
        <v>57</v>
      </c>
      <c r="D1353">
        <v>2</v>
      </c>
      <c r="E1353">
        <v>26</v>
      </c>
      <c r="F1353">
        <v>5</v>
      </c>
      <c r="G1353">
        <v>5</v>
      </c>
      <c r="H1353">
        <v>0</v>
      </c>
    </row>
    <row r="1354" spans="1:8" x14ac:dyDescent="0.25">
      <c r="A1354">
        <v>1351</v>
      </c>
      <c r="B1354" s="102">
        <v>42061</v>
      </c>
      <c r="C1354">
        <v>57</v>
      </c>
      <c r="D1354">
        <v>2</v>
      </c>
      <c r="E1354">
        <v>26</v>
      </c>
      <c r="F1354">
        <v>6</v>
      </c>
      <c r="G1354">
        <v>5</v>
      </c>
      <c r="H1354">
        <v>0</v>
      </c>
    </row>
    <row r="1355" spans="1:8" x14ac:dyDescent="0.25">
      <c r="A1355">
        <v>1352</v>
      </c>
      <c r="B1355" s="102">
        <v>42061</v>
      </c>
      <c r="C1355">
        <v>57</v>
      </c>
      <c r="D1355">
        <v>2</v>
      </c>
      <c r="E1355">
        <v>26</v>
      </c>
      <c r="F1355">
        <v>7</v>
      </c>
      <c r="G1355">
        <v>5</v>
      </c>
      <c r="H1355">
        <v>0</v>
      </c>
    </row>
    <row r="1356" spans="1:8" x14ac:dyDescent="0.25">
      <c r="A1356">
        <v>1353</v>
      </c>
      <c r="B1356" s="102">
        <v>42061</v>
      </c>
      <c r="C1356">
        <v>57</v>
      </c>
      <c r="D1356">
        <v>2</v>
      </c>
      <c r="E1356">
        <v>26</v>
      </c>
      <c r="F1356">
        <v>8</v>
      </c>
      <c r="G1356">
        <v>5</v>
      </c>
      <c r="H1356">
        <v>0</v>
      </c>
    </row>
    <row r="1357" spans="1:8" x14ac:dyDescent="0.25">
      <c r="A1357">
        <v>1354</v>
      </c>
      <c r="B1357" s="102">
        <v>42061</v>
      </c>
      <c r="C1357">
        <v>57</v>
      </c>
      <c r="D1357">
        <v>2</v>
      </c>
      <c r="E1357">
        <v>26</v>
      </c>
      <c r="F1357">
        <v>9</v>
      </c>
      <c r="G1357">
        <v>5</v>
      </c>
      <c r="H1357">
        <v>0</v>
      </c>
    </row>
    <row r="1358" spans="1:8" x14ac:dyDescent="0.25">
      <c r="A1358">
        <v>1355</v>
      </c>
      <c r="B1358" s="102">
        <v>42061</v>
      </c>
      <c r="C1358">
        <v>57</v>
      </c>
      <c r="D1358">
        <v>2</v>
      </c>
      <c r="E1358">
        <v>26</v>
      </c>
      <c r="F1358">
        <v>10</v>
      </c>
      <c r="G1358">
        <v>5</v>
      </c>
      <c r="H1358">
        <v>0</v>
      </c>
    </row>
    <row r="1359" spans="1:8" x14ac:dyDescent="0.25">
      <c r="A1359">
        <v>1356</v>
      </c>
      <c r="B1359" s="102">
        <v>42061</v>
      </c>
      <c r="C1359">
        <v>57</v>
      </c>
      <c r="D1359">
        <v>2</v>
      </c>
      <c r="E1359">
        <v>26</v>
      </c>
      <c r="F1359">
        <v>11</v>
      </c>
      <c r="G1359">
        <v>5</v>
      </c>
      <c r="H1359">
        <v>0</v>
      </c>
    </row>
    <row r="1360" spans="1:8" x14ac:dyDescent="0.25">
      <c r="A1360">
        <v>1357</v>
      </c>
      <c r="B1360" s="102">
        <v>42061</v>
      </c>
      <c r="C1360">
        <v>57</v>
      </c>
      <c r="D1360">
        <v>2</v>
      </c>
      <c r="E1360">
        <v>26</v>
      </c>
      <c r="F1360">
        <v>12</v>
      </c>
      <c r="G1360">
        <v>5</v>
      </c>
      <c r="H1360">
        <v>0</v>
      </c>
    </row>
    <row r="1361" spans="1:8" x14ac:dyDescent="0.25">
      <c r="A1361">
        <v>1358</v>
      </c>
      <c r="B1361" s="102">
        <v>42061</v>
      </c>
      <c r="C1361">
        <v>57</v>
      </c>
      <c r="D1361">
        <v>2</v>
      </c>
      <c r="E1361">
        <v>26</v>
      </c>
      <c r="F1361">
        <v>13</v>
      </c>
      <c r="G1361">
        <v>5</v>
      </c>
      <c r="H1361">
        <v>0</v>
      </c>
    </row>
    <row r="1362" spans="1:8" x14ac:dyDescent="0.25">
      <c r="A1362">
        <v>1359</v>
      </c>
      <c r="B1362" s="102">
        <v>42061</v>
      </c>
      <c r="C1362">
        <v>57</v>
      </c>
      <c r="D1362">
        <v>2</v>
      </c>
      <c r="E1362">
        <v>26</v>
      </c>
      <c r="F1362">
        <v>14</v>
      </c>
      <c r="G1362">
        <v>5</v>
      </c>
      <c r="H1362">
        <v>0</v>
      </c>
    </row>
    <row r="1363" spans="1:8" x14ac:dyDescent="0.25">
      <c r="A1363">
        <v>1360</v>
      </c>
      <c r="B1363" s="102">
        <v>42061</v>
      </c>
      <c r="C1363">
        <v>57</v>
      </c>
      <c r="D1363">
        <v>2</v>
      </c>
      <c r="E1363">
        <v>26</v>
      </c>
      <c r="F1363">
        <v>15</v>
      </c>
      <c r="G1363">
        <v>5</v>
      </c>
      <c r="H1363">
        <v>0</v>
      </c>
    </row>
    <row r="1364" spans="1:8" x14ac:dyDescent="0.25">
      <c r="A1364">
        <v>1361</v>
      </c>
      <c r="B1364" s="102">
        <v>42061</v>
      </c>
      <c r="C1364">
        <v>57</v>
      </c>
      <c r="D1364">
        <v>2</v>
      </c>
      <c r="E1364">
        <v>26</v>
      </c>
      <c r="F1364">
        <v>16</v>
      </c>
      <c r="G1364">
        <v>5</v>
      </c>
      <c r="H1364">
        <v>0</v>
      </c>
    </row>
    <row r="1365" spans="1:8" x14ac:dyDescent="0.25">
      <c r="A1365">
        <v>1362</v>
      </c>
      <c r="B1365" s="102">
        <v>42061</v>
      </c>
      <c r="C1365">
        <v>57</v>
      </c>
      <c r="D1365">
        <v>2</v>
      </c>
      <c r="E1365">
        <v>26</v>
      </c>
      <c r="F1365">
        <v>17</v>
      </c>
      <c r="G1365">
        <v>5</v>
      </c>
      <c r="H1365">
        <v>0</v>
      </c>
    </row>
    <row r="1366" spans="1:8" x14ac:dyDescent="0.25">
      <c r="A1366">
        <v>1363</v>
      </c>
      <c r="B1366" s="102">
        <v>42061</v>
      </c>
      <c r="C1366">
        <v>57</v>
      </c>
      <c r="D1366">
        <v>2</v>
      </c>
      <c r="E1366">
        <v>26</v>
      </c>
      <c r="F1366">
        <v>18</v>
      </c>
      <c r="G1366">
        <v>5</v>
      </c>
      <c r="H1366">
        <v>0</v>
      </c>
    </row>
    <row r="1367" spans="1:8" x14ac:dyDescent="0.25">
      <c r="A1367">
        <v>1364</v>
      </c>
      <c r="B1367" s="102">
        <v>42061</v>
      </c>
      <c r="C1367">
        <v>57</v>
      </c>
      <c r="D1367">
        <v>2</v>
      </c>
      <c r="E1367">
        <v>26</v>
      </c>
      <c r="F1367">
        <v>19</v>
      </c>
      <c r="G1367">
        <v>5</v>
      </c>
      <c r="H1367">
        <v>0</v>
      </c>
    </row>
    <row r="1368" spans="1:8" x14ac:dyDescent="0.25">
      <c r="A1368">
        <v>1365</v>
      </c>
      <c r="B1368" s="102">
        <v>42061</v>
      </c>
      <c r="C1368">
        <v>57</v>
      </c>
      <c r="D1368">
        <v>2</v>
      </c>
      <c r="E1368">
        <v>26</v>
      </c>
      <c r="F1368">
        <v>20</v>
      </c>
      <c r="G1368">
        <v>5</v>
      </c>
      <c r="H1368">
        <v>0</v>
      </c>
    </row>
    <row r="1369" spans="1:8" x14ac:dyDescent="0.25">
      <c r="A1369">
        <v>1366</v>
      </c>
      <c r="B1369" s="102">
        <v>42061</v>
      </c>
      <c r="C1369">
        <v>57</v>
      </c>
      <c r="D1369">
        <v>2</v>
      </c>
      <c r="E1369">
        <v>26</v>
      </c>
      <c r="F1369">
        <v>21</v>
      </c>
      <c r="G1369">
        <v>5</v>
      </c>
      <c r="H1369">
        <v>0</v>
      </c>
    </row>
    <row r="1370" spans="1:8" x14ac:dyDescent="0.25">
      <c r="A1370">
        <v>1367</v>
      </c>
      <c r="B1370" s="102">
        <v>42061</v>
      </c>
      <c r="C1370">
        <v>57</v>
      </c>
      <c r="D1370">
        <v>2</v>
      </c>
      <c r="E1370">
        <v>26</v>
      </c>
      <c r="F1370">
        <v>22</v>
      </c>
      <c r="G1370">
        <v>5</v>
      </c>
      <c r="H1370">
        <v>0</v>
      </c>
    </row>
    <row r="1371" spans="1:8" x14ac:dyDescent="0.25">
      <c r="A1371">
        <v>1368</v>
      </c>
      <c r="B1371" s="102">
        <v>42061</v>
      </c>
      <c r="C1371">
        <v>57</v>
      </c>
      <c r="D1371">
        <v>2</v>
      </c>
      <c r="E1371">
        <v>26</v>
      </c>
      <c r="F1371">
        <v>23</v>
      </c>
      <c r="G1371">
        <v>5</v>
      </c>
      <c r="H1371">
        <v>0</v>
      </c>
    </row>
    <row r="1372" spans="1:8" x14ac:dyDescent="0.25">
      <c r="A1372">
        <v>1369</v>
      </c>
      <c r="B1372" s="102">
        <v>42062</v>
      </c>
      <c r="C1372">
        <v>58</v>
      </c>
      <c r="D1372">
        <v>2</v>
      </c>
      <c r="E1372">
        <v>27</v>
      </c>
      <c r="F1372">
        <v>0</v>
      </c>
      <c r="G1372">
        <v>6</v>
      </c>
      <c r="H1372">
        <v>0</v>
      </c>
    </row>
    <row r="1373" spans="1:8" x14ac:dyDescent="0.25">
      <c r="A1373">
        <v>1370</v>
      </c>
      <c r="B1373" s="102">
        <v>42062</v>
      </c>
      <c r="C1373">
        <v>58</v>
      </c>
      <c r="D1373">
        <v>2</v>
      </c>
      <c r="E1373">
        <v>27</v>
      </c>
      <c r="F1373">
        <v>1</v>
      </c>
      <c r="G1373">
        <v>6</v>
      </c>
      <c r="H1373">
        <v>0</v>
      </c>
    </row>
    <row r="1374" spans="1:8" x14ac:dyDescent="0.25">
      <c r="A1374">
        <v>1371</v>
      </c>
      <c r="B1374" s="102">
        <v>42062</v>
      </c>
      <c r="C1374">
        <v>58</v>
      </c>
      <c r="D1374">
        <v>2</v>
      </c>
      <c r="E1374">
        <v>27</v>
      </c>
      <c r="F1374">
        <v>2</v>
      </c>
      <c r="G1374">
        <v>6</v>
      </c>
      <c r="H1374">
        <v>0</v>
      </c>
    </row>
    <row r="1375" spans="1:8" x14ac:dyDescent="0.25">
      <c r="A1375">
        <v>1372</v>
      </c>
      <c r="B1375" s="102">
        <v>42062</v>
      </c>
      <c r="C1375">
        <v>58</v>
      </c>
      <c r="D1375">
        <v>2</v>
      </c>
      <c r="E1375">
        <v>27</v>
      </c>
      <c r="F1375">
        <v>3</v>
      </c>
      <c r="G1375">
        <v>6</v>
      </c>
      <c r="H1375">
        <v>0</v>
      </c>
    </row>
    <row r="1376" spans="1:8" x14ac:dyDescent="0.25">
      <c r="A1376">
        <v>1373</v>
      </c>
      <c r="B1376" s="102">
        <v>42062</v>
      </c>
      <c r="C1376">
        <v>58</v>
      </c>
      <c r="D1376">
        <v>2</v>
      </c>
      <c r="E1376">
        <v>27</v>
      </c>
      <c r="F1376">
        <v>4</v>
      </c>
      <c r="G1376">
        <v>6</v>
      </c>
      <c r="H1376">
        <v>0</v>
      </c>
    </row>
    <row r="1377" spans="1:8" x14ac:dyDescent="0.25">
      <c r="A1377">
        <v>1374</v>
      </c>
      <c r="B1377" s="102">
        <v>42062</v>
      </c>
      <c r="C1377">
        <v>58</v>
      </c>
      <c r="D1377">
        <v>2</v>
      </c>
      <c r="E1377">
        <v>27</v>
      </c>
      <c r="F1377">
        <v>5</v>
      </c>
      <c r="G1377">
        <v>6</v>
      </c>
      <c r="H1377">
        <v>0</v>
      </c>
    </row>
    <row r="1378" spans="1:8" x14ac:dyDescent="0.25">
      <c r="A1378">
        <v>1375</v>
      </c>
      <c r="B1378" s="102">
        <v>42062</v>
      </c>
      <c r="C1378">
        <v>58</v>
      </c>
      <c r="D1378">
        <v>2</v>
      </c>
      <c r="E1378">
        <v>27</v>
      </c>
      <c r="F1378">
        <v>6</v>
      </c>
      <c r="G1378">
        <v>6</v>
      </c>
      <c r="H1378">
        <v>0</v>
      </c>
    </row>
    <row r="1379" spans="1:8" x14ac:dyDescent="0.25">
      <c r="A1379">
        <v>1376</v>
      </c>
      <c r="B1379" s="102">
        <v>42062</v>
      </c>
      <c r="C1379">
        <v>58</v>
      </c>
      <c r="D1379">
        <v>2</v>
      </c>
      <c r="E1379">
        <v>27</v>
      </c>
      <c r="F1379">
        <v>7</v>
      </c>
      <c r="G1379">
        <v>6</v>
      </c>
      <c r="H1379">
        <v>0</v>
      </c>
    </row>
    <row r="1380" spans="1:8" x14ac:dyDescent="0.25">
      <c r="A1380">
        <v>1377</v>
      </c>
      <c r="B1380" s="102">
        <v>42062</v>
      </c>
      <c r="C1380">
        <v>58</v>
      </c>
      <c r="D1380">
        <v>2</v>
      </c>
      <c r="E1380">
        <v>27</v>
      </c>
      <c r="F1380">
        <v>8</v>
      </c>
      <c r="G1380">
        <v>6</v>
      </c>
      <c r="H1380">
        <v>0</v>
      </c>
    </row>
    <row r="1381" spans="1:8" x14ac:dyDescent="0.25">
      <c r="A1381">
        <v>1378</v>
      </c>
      <c r="B1381" s="102">
        <v>42062</v>
      </c>
      <c r="C1381">
        <v>58</v>
      </c>
      <c r="D1381">
        <v>2</v>
      </c>
      <c r="E1381">
        <v>27</v>
      </c>
      <c r="F1381">
        <v>9</v>
      </c>
      <c r="G1381">
        <v>6</v>
      </c>
      <c r="H1381">
        <v>0</v>
      </c>
    </row>
    <row r="1382" spans="1:8" x14ac:dyDescent="0.25">
      <c r="A1382">
        <v>1379</v>
      </c>
      <c r="B1382" s="102">
        <v>42062</v>
      </c>
      <c r="C1382">
        <v>58</v>
      </c>
      <c r="D1382">
        <v>2</v>
      </c>
      <c r="E1382">
        <v>27</v>
      </c>
      <c r="F1382">
        <v>10</v>
      </c>
      <c r="G1382">
        <v>6</v>
      </c>
      <c r="H1382">
        <v>0</v>
      </c>
    </row>
    <row r="1383" spans="1:8" x14ac:dyDescent="0.25">
      <c r="A1383">
        <v>1380</v>
      </c>
      <c r="B1383" s="102">
        <v>42062</v>
      </c>
      <c r="C1383">
        <v>58</v>
      </c>
      <c r="D1383">
        <v>2</v>
      </c>
      <c r="E1383">
        <v>27</v>
      </c>
      <c r="F1383">
        <v>11</v>
      </c>
      <c r="G1383">
        <v>6</v>
      </c>
      <c r="H1383">
        <v>0</v>
      </c>
    </row>
    <row r="1384" spans="1:8" x14ac:dyDescent="0.25">
      <c r="A1384">
        <v>1381</v>
      </c>
      <c r="B1384" s="102">
        <v>42062</v>
      </c>
      <c r="C1384">
        <v>58</v>
      </c>
      <c r="D1384">
        <v>2</v>
      </c>
      <c r="E1384">
        <v>27</v>
      </c>
      <c r="F1384">
        <v>12</v>
      </c>
      <c r="G1384">
        <v>6</v>
      </c>
      <c r="H1384">
        <v>0</v>
      </c>
    </row>
    <row r="1385" spans="1:8" x14ac:dyDescent="0.25">
      <c r="A1385">
        <v>1382</v>
      </c>
      <c r="B1385" s="102">
        <v>42062</v>
      </c>
      <c r="C1385">
        <v>58</v>
      </c>
      <c r="D1385">
        <v>2</v>
      </c>
      <c r="E1385">
        <v>27</v>
      </c>
      <c r="F1385">
        <v>13</v>
      </c>
      <c r="G1385">
        <v>6</v>
      </c>
      <c r="H1385">
        <v>0</v>
      </c>
    </row>
    <row r="1386" spans="1:8" x14ac:dyDescent="0.25">
      <c r="A1386">
        <v>1383</v>
      </c>
      <c r="B1386" s="102">
        <v>42062</v>
      </c>
      <c r="C1386">
        <v>58</v>
      </c>
      <c r="D1386">
        <v>2</v>
      </c>
      <c r="E1386">
        <v>27</v>
      </c>
      <c r="F1386">
        <v>14</v>
      </c>
      <c r="G1386">
        <v>6</v>
      </c>
      <c r="H1386">
        <v>0</v>
      </c>
    </row>
    <row r="1387" spans="1:8" x14ac:dyDescent="0.25">
      <c r="A1387">
        <v>1384</v>
      </c>
      <c r="B1387" s="102">
        <v>42062</v>
      </c>
      <c r="C1387">
        <v>58</v>
      </c>
      <c r="D1387">
        <v>2</v>
      </c>
      <c r="E1387">
        <v>27</v>
      </c>
      <c r="F1387">
        <v>15</v>
      </c>
      <c r="G1387">
        <v>6</v>
      </c>
      <c r="H1387">
        <v>0</v>
      </c>
    </row>
    <row r="1388" spans="1:8" x14ac:dyDescent="0.25">
      <c r="A1388">
        <v>1385</v>
      </c>
      <c r="B1388" s="102">
        <v>42062</v>
      </c>
      <c r="C1388">
        <v>58</v>
      </c>
      <c r="D1388">
        <v>2</v>
      </c>
      <c r="E1388">
        <v>27</v>
      </c>
      <c r="F1388">
        <v>16</v>
      </c>
      <c r="G1388">
        <v>6</v>
      </c>
      <c r="H1388">
        <v>0</v>
      </c>
    </row>
    <row r="1389" spans="1:8" x14ac:dyDescent="0.25">
      <c r="A1389">
        <v>1386</v>
      </c>
      <c r="B1389" s="102">
        <v>42062</v>
      </c>
      <c r="C1389">
        <v>58</v>
      </c>
      <c r="D1389">
        <v>2</v>
      </c>
      <c r="E1389">
        <v>27</v>
      </c>
      <c r="F1389">
        <v>17</v>
      </c>
      <c r="G1389">
        <v>6</v>
      </c>
      <c r="H1389">
        <v>0</v>
      </c>
    </row>
    <row r="1390" spans="1:8" x14ac:dyDescent="0.25">
      <c r="A1390">
        <v>1387</v>
      </c>
      <c r="B1390" s="102">
        <v>42062</v>
      </c>
      <c r="C1390">
        <v>58</v>
      </c>
      <c r="D1390">
        <v>2</v>
      </c>
      <c r="E1390">
        <v>27</v>
      </c>
      <c r="F1390">
        <v>18</v>
      </c>
      <c r="G1390">
        <v>6</v>
      </c>
      <c r="H1390">
        <v>0</v>
      </c>
    </row>
    <row r="1391" spans="1:8" x14ac:dyDescent="0.25">
      <c r="A1391">
        <v>1388</v>
      </c>
      <c r="B1391" s="102">
        <v>42062</v>
      </c>
      <c r="C1391">
        <v>58</v>
      </c>
      <c r="D1391">
        <v>2</v>
      </c>
      <c r="E1391">
        <v>27</v>
      </c>
      <c r="F1391">
        <v>19</v>
      </c>
      <c r="G1391">
        <v>6</v>
      </c>
      <c r="H1391">
        <v>0</v>
      </c>
    </row>
    <row r="1392" spans="1:8" x14ac:dyDescent="0.25">
      <c r="A1392">
        <v>1389</v>
      </c>
      <c r="B1392" s="102">
        <v>42062</v>
      </c>
      <c r="C1392">
        <v>58</v>
      </c>
      <c r="D1392">
        <v>2</v>
      </c>
      <c r="E1392">
        <v>27</v>
      </c>
      <c r="F1392">
        <v>20</v>
      </c>
      <c r="G1392">
        <v>6</v>
      </c>
      <c r="H1392">
        <v>0</v>
      </c>
    </row>
    <row r="1393" spans="1:8" x14ac:dyDescent="0.25">
      <c r="A1393">
        <v>1390</v>
      </c>
      <c r="B1393" s="102">
        <v>42062</v>
      </c>
      <c r="C1393">
        <v>58</v>
      </c>
      <c r="D1393">
        <v>2</v>
      </c>
      <c r="E1393">
        <v>27</v>
      </c>
      <c r="F1393">
        <v>21</v>
      </c>
      <c r="G1393">
        <v>6</v>
      </c>
      <c r="H1393">
        <v>0</v>
      </c>
    </row>
    <row r="1394" spans="1:8" x14ac:dyDescent="0.25">
      <c r="A1394">
        <v>1391</v>
      </c>
      <c r="B1394" s="102">
        <v>42062</v>
      </c>
      <c r="C1394">
        <v>58</v>
      </c>
      <c r="D1394">
        <v>2</v>
      </c>
      <c r="E1394">
        <v>27</v>
      </c>
      <c r="F1394">
        <v>22</v>
      </c>
      <c r="G1394">
        <v>6</v>
      </c>
      <c r="H1394">
        <v>0</v>
      </c>
    </row>
    <row r="1395" spans="1:8" x14ac:dyDescent="0.25">
      <c r="A1395">
        <v>1392</v>
      </c>
      <c r="B1395" s="102">
        <v>42062</v>
      </c>
      <c r="C1395">
        <v>58</v>
      </c>
      <c r="D1395">
        <v>2</v>
      </c>
      <c r="E1395">
        <v>27</v>
      </c>
      <c r="F1395">
        <v>23</v>
      </c>
      <c r="G1395">
        <v>6</v>
      </c>
      <c r="H1395">
        <v>0</v>
      </c>
    </row>
    <row r="1396" spans="1:8" x14ac:dyDescent="0.25">
      <c r="A1396">
        <v>1393</v>
      </c>
      <c r="B1396" s="102">
        <v>42063</v>
      </c>
      <c r="C1396">
        <v>59</v>
      </c>
      <c r="D1396">
        <v>2</v>
      </c>
      <c r="E1396">
        <v>28</v>
      </c>
      <c r="F1396">
        <v>0</v>
      </c>
      <c r="G1396">
        <v>7</v>
      </c>
      <c r="H1396">
        <v>1</v>
      </c>
    </row>
    <row r="1397" spans="1:8" x14ac:dyDescent="0.25">
      <c r="A1397">
        <v>1394</v>
      </c>
      <c r="B1397" s="102">
        <v>42063</v>
      </c>
      <c r="C1397">
        <v>59</v>
      </c>
      <c r="D1397">
        <v>2</v>
      </c>
      <c r="E1397">
        <v>28</v>
      </c>
      <c r="F1397">
        <v>1</v>
      </c>
      <c r="G1397">
        <v>7</v>
      </c>
      <c r="H1397">
        <v>1</v>
      </c>
    </row>
    <row r="1398" spans="1:8" x14ac:dyDescent="0.25">
      <c r="A1398">
        <v>1395</v>
      </c>
      <c r="B1398" s="102">
        <v>42063</v>
      </c>
      <c r="C1398">
        <v>59</v>
      </c>
      <c r="D1398">
        <v>2</v>
      </c>
      <c r="E1398">
        <v>28</v>
      </c>
      <c r="F1398">
        <v>2</v>
      </c>
      <c r="G1398">
        <v>7</v>
      </c>
      <c r="H1398">
        <v>1</v>
      </c>
    </row>
    <row r="1399" spans="1:8" x14ac:dyDescent="0.25">
      <c r="A1399">
        <v>1396</v>
      </c>
      <c r="B1399" s="102">
        <v>42063</v>
      </c>
      <c r="C1399">
        <v>59</v>
      </c>
      <c r="D1399">
        <v>2</v>
      </c>
      <c r="E1399">
        <v>28</v>
      </c>
      <c r="F1399">
        <v>3</v>
      </c>
      <c r="G1399">
        <v>7</v>
      </c>
      <c r="H1399">
        <v>1</v>
      </c>
    </row>
    <row r="1400" spans="1:8" x14ac:dyDescent="0.25">
      <c r="A1400">
        <v>1397</v>
      </c>
      <c r="B1400" s="102">
        <v>42063</v>
      </c>
      <c r="C1400">
        <v>59</v>
      </c>
      <c r="D1400">
        <v>2</v>
      </c>
      <c r="E1400">
        <v>28</v>
      </c>
      <c r="F1400">
        <v>4</v>
      </c>
      <c r="G1400">
        <v>7</v>
      </c>
      <c r="H1400">
        <v>1</v>
      </c>
    </row>
    <row r="1401" spans="1:8" x14ac:dyDescent="0.25">
      <c r="A1401">
        <v>1398</v>
      </c>
      <c r="B1401" s="102">
        <v>42063</v>
      </c>
      <c r="C1401">
        <v>59</v>
      </c>
      <c r="D1401">
        <v>2</v>
      </c>
      <c r="E1401">
        <v>28</v>
      </c>
      <c r="F1401">
        <v>5</v>
      </c>
      <c r="G1401">
        <v>7</v>
      </c>
      <c r="H1401">
        <v>1</v>
      </c>
    </row>
    <row r="1402" spans="1:8" x14ac:dyDescent="0.25">
      <c r="A1402">
        <v>1399</v>
      </c>
      <c r="B1402" s="102">
        <v>42063</v>
      </c>
      <c r="C1402">
        <v>59</v>
      </c>
      <c r="D1402">
        <v>2</v>
      </c>
      <c r="E1402">
        <v>28</v>
      </c>
      <c r="F1402">
        <v>6</v>
      </c>
      <c r="G1402">
        <v>7</v>
      </c>
      <c r="H1402">
        <v>1</v>
      </c>
    </row>
    <row r="1403" spans="1:8" x14ac:dyDescent="0.25">
      <c r="A1403">
        <v>1400</v>
      </c>
      <c r="B1403" s="102">
        <v>42063</v>
      </c>
      <c r="C1403">
        <v>59</v>
      </c>
      <c r="D1403">
        <v>2</v>
      </c>
      <c r="E1403">
        <v>28</v>
      </c>
      <c r="F1403">
        <v>7</v>
      </c>
      <c r="G1403">
        <v>7</v>
      </c>
      <c r="H1403">
        <v>1</v>
      </c>
    </row>
    <row r="1404" spans="1:8" x14ac:dyDescent="0.25">
      <c r="A1404">
        <v>1401</v>
      </c>
      <c r="B1404" s="102">
        <v>42063</v>
      </c>
      <c r="C1404">
        <v>59</v>
      </c>
      <c r="D1404">
        <v>2</v>
      </c>
      <c r="E1404">
        <v>28</v>
      </c>
      <c r="F1404">
        <v>8</v>
      </c>
      <c r="G1404">
        <v>7</v>
      </c>
      <c r="H1404">
        <v>1</v>
      </c>
    </row>
    <row r="1405" spans="1:8" x14ac:dyDescent="0.25">
      <c r="A1405">
        <v>1402</v>
      </c>
      <c r="B1405" s="102">
        <v>42063</v>
      </c>
      <c r="C1405">
        <v>59</v>
      </c>
      <c r="D1405">
        <v>2</v>
      </c>
      <c r="E1405">
        <v>28</v>
      </c>
      <c r="F1405">
        <v>9</v>
      </c>
      <c r="G1405">
        <v>7</v>
      </c>
      <c r="H1405">
        <v>1</v>
      </c>
    </row>
    <row r="1406" spans="1:8" x14ac:dyDescent="0.25">
      <c r="A1406">
        <v>1403</v>
      </c>
      <c r="B1406" s="102">
        <v>42063</v>
      </c>
      <c r="C1406">
        <v>59</v>
      </c>
      <c r="D1406">
        <v>2</v>
      </c>
      <c r="E1406">
        <v>28</v>
      </c>
      <c r="F1406">
        <v>10</v>
      </c>
      <c r="G1406">
        <v>7</v>
      </c>
      <c r="H1406">
        <v>1</v>
      </c>
    </row>
    <row r="1407" spans="1:8" x14ac:dyDescent="0.25">
      <c r="A1407">
        <v>1404</v>
      </c>
      <c r="B1407" s="102">
        <v>42063</v>
      </c>
      <c r="C1407">
        <v>59</v>
      </c>
      <c r="D1407">
        <v>2</v>
      </c>
      <c r="E1407">
        <v>28</v>
      </c>
      <c r="F1407">
        <v>11</v>
      </c>
      <c r="G1407">
        <v>7</v>
      </c>
      <c r="H1407">
        <v>1</v>
      </c>
    </row>
    <row r="1408" spans="1:8" x14ac:dyDescent="0.25">
      <c r="A1408">
        <v>1405</v>
      </c>
      <c r="B1408" s="102">
        <v>42063</v>
      </c>
      <c r="C1408">
        <v>59</v>
      </c>
      <c r="D1408">
        <v>2</v>
      </c>
      <c r="E1408">
        <v>28</v>
      </c>
      <c r="F1408">
        <v>12</v>
      </c>
      <c r="G1408">
        <v>7</v>
      </c>
      <c r="H1408">
        <v>1</v>
      </c>
    </row>
    <row r="1409" spans="1:8" x14ac:dyDescent="0.25">
      <c r="A1409">
        <v>1406</v>
      </c>
      <c r="B1409" s="102">
        <v>42063</v>
      </c>
      <c r="C1409">
        <v>59</v>
      </c>
      <c r="D1409">
        <v>2</v>
      </c>
      <c r="E1409">
        <v>28</v>
      </c>
      <c r="F1409">
        <v>13</v>
      </c>
      <c r="G1409">
        <v>7</v>
      </c>
      <c r="H1409">
        <v>1</v>
      </c>
    </row>
    <row r="1410" spans="1:8" x14ac:dyDescent="0.25">
      <c r="A1410">
        <v>1407</v>
      </c>
      <c r="B1410" s="102">
        <v>42063</v>
      </c>
      <c r="C1410">
        <v>59</v>
      </c>
      <c r="D1410">
        <v>2</v>
      </c>
      <c r="E1410">
        <v>28</v>
      </c>
      <c r="F1410">
        <v>14</v>
      </c>
      <c r="G1410">
        <v>7</v>
      </c>
      <c r="H1410">
        <v>1</v>
      </c>
    </row>
    <row r="1411" spans="1:8" x14ac:dyDescent="0.25">
      <c r="A1411">
        <v>1408</v>
      </c>
      <c r="B1411" s="102">
        <v>42063</v>
      </c>
      <c r="C1411">
        <v>59</v>
      </c>
      <c r="D1411">
        <v>2</v>
      </c>
      <c r="E1411">
        <v>28</v>
      </c>
      <c r="F1411">
        <v>15</v>
      </c>
      <c r="G1411">
        <v>7</v>
      </c>
      <c r="H1411">
        <v>1</v>
      </c>
    </row>
    <row r="1412" spans="1:8" x14ac:dyDescent="0.25">
      <c r="A1412">
        <v>1409</v>
      </c>
      <c r="B1412" s="102">
        <v>42063</v>
      </c>
      <c r="C1412">
        <v>59</v>
      </c>
      <c r="D1412">
        <v>2</v>
      </c>
      <c r="E1412">
        <v>28</v>
      </c>
      <c r="F1412">
        <v>16</v>
      </c>
      <c r="G1412">
        <v>7</v>
      </c>
      <c r="H1412">
        <v>1</v>
      </c>
    </row>
    <row r="1413" spans="1:8" x14ac:dyDescent="0.25">
      <c r="A1413">
        <v>1410</v>
      </c>
      <c r="B1413" s="102">
        <v>42063</v>
      </c>
      <c r="C1413">
        <v>59</v>
      </c>
      <c r="D1413">
        <v>2</v>
      </c>
      <c r="E1413">
        <v>28</v>
      </c>
      <c r="F1413">
        <v>17</v>
      </c>
      <c r="G1413">
        <v>7</v>
      </c>
      <c r="H1413">
        <v>1</v>
      </c>
    </row>
    <row r="1414" spans="1:8" x14ac:dyDescent="0.25">
      <c r="A1414">
        <v>1411</v>
      </c>
      <c r="B1414" s="102">
        <v>42063</v>
      </c>
      <c r="C1414">
        <v>59</v>
      </c>
      <c r="D1414">
        <v>2</v>
      </c>
      <c r="E1414">
        <v>28</v>
      </c>
      <c r="F1414">
        <v>18</v>
      </c>
      <c r="G1414">
        <v>7</v>
      </c>
      <c r="H1414">
        <v>1</v>
      </c>
    </row>
    <row r="1415" spans="1:8" x14ac:dyDescent="0.25">
      <c r="A1415">
        <v>1412</v>
      </c>
      <c r="B1415" s="102">
        <v>42063</v>
      </c>
      <c r="C1415">
        <v>59</v>
      </c>
      <c r="D1415">
        <v>2</v>
      </c>
      <c r="E1415">
        <v>28</v>
      </c>
      <c r="F1415">
        <v>19</v>
      </c>
      <c r="G1415">
        <v>7</v>
      </c>
      <c r="H1415">
        <v>1</v>
      </c>
    </row>
    <row r="1416" spans="1:8" x14ac:dyDescent="0.25">
      <c r="A1416">
        <v>1413</v>
      </c>
      <c r="B1416" s="102">
        <v>42063</v>
      </c>
      <c r="C1416">
        <v>59</v>
      </c>
      <c r="D1416">
        <v>2</v>
      </c>
      <c r="E1416">
        <v>28</v>
      </c>
      <c r="F1416">
        <v>20</v>
      </c>
      <c r="G1416">
        <v>7</v>
      </c>
      <c r="H1416">
        <v>1</v>
      </c>
    </row>
    <row r="1417" spans="1:8" x14ac:dyDescent="0.25">
      <c r="A1417">
        <v>1414</v>
      </c>
      <c r="B1417" s="102">
        <v>42063</v>
      </c>
      <c r="C1417">
        <v>59</v>
      </c>
      <c r="D1417">
        <v>2</v>
      </c>
      <c r="E1417">
        <v>28</v>
      </c>
      <c r="F1417">
        <v>21</v>
      </c>
      <c r="G1417">
        <v>7</v>
      </c>
      <c r="H1417">
        <v>1</v>
      </c>
    </row>
    <row r="1418" spans="1:8" x14ac:dyDescent="0.25">
      <c r="A1418">
        <v>1415</v>
      </c>
      <c r="B1418" s="102">
        <v>42063</v>
      </c>
      <c r="C1418">
        <v>59</v>
      </c>
      <c r="D1418">
        <v>2</v>
      </c>
      <c r="E1418">
        <v>28</v>
      </c>
      <c r="F1418">
        <v>22</v>
      </c>
      <c r="G1418">
        <v>7</v>
      </c>
      <c r="H1418">
        <v>1</v>
      </c>
    </row>
    <row r="1419" spans="1:8" x14ac:dyDescent="0.25">
      <c r="A1419">
        <v>1416</v>
      </c>
      <c r="B1419" s="102">
        <v>42063</v>
      </c>
      <c r="C1419">
        <v>59</v>
      </c>
      <c r="D1419">
        <v>2</v>
      </c>
      <c r="E1419">
        <v>28</v>
      </c>
      <c r="F1419">
        <v>23</v>
      </c>
      <c r="G1419">
        <v>7</v>
      </c>
      <c r="H1419">
        <v>1</v>
      </c>
    </row>
    <row r="1420" spans="1:8" x14ac:dyDescent="0.25">
      <c r="A1420">
        <v>1417</v>
      </c>
      <c r="B1420" s="102">
        <v>42064</v>
      </c>
      <c r="C1420">
        <v>60</v>
      </c>
      <c r="D1420">
        <v>3</v>
      </c>
      <c r="E1420">
        <v>1</v>
      </c>
      <c r="F1420">
        <v>0</v>
      </c>
      <c r="G1420">
        <v>1</v>
      </c>
      <c r="H1420">
        <v>1</v>
      </c>
    </row>
    <row r="1421" spans="1:8" x14ac:dyDescent="0.25">
      <c r="A1421">
        <v>1418</v>
      </c>
      <c r="B1421" s="102">
        <v>42064</v>
      </c>
      <c r="C1421">
        <v>60</v>
      </c>
      <c r="D1421">
        <v>3</v>
      </c>
      <c r="E1421">
        <v>1</v>
      </c>
      <c r="F1421">
        <v>1</v>
      </c>
      <c r="G1421">
        <v>1</v>
      </c>
      <c r="H1421">
        <v>1</v>
      </c>
    </row>
    <row r="1422" spans="1:8" x14ac:dyDescent="0.25">
      <c r="A1422">
        <v>1419</v>
      </c>
      <c r="B1422" s="102">
        <v>42064</v>
      </c>
      <c r="C1422">
        <v>60</v>
      </c>
      <c r="D1422">
        <v>3</v>
      </c>
      <c r="E1422">
        <v>1</v>
      </c>
      <c r="F1422">
        <v>2</v>
      </c>
      <c r="G1422">
        <v>1</v>
      </c>
      <c r="H1422">
        <v>1</v>
      </c>
    </row>
    <row r="1423" spans="1:8" x14ac:dyDescent="0.25">
      <c r="A1423">
        <v>1420</v>
      </c>
      <c r="B1423" s="102">
        <v>42064</v>
      </c>
      <c r="C1423">
        <v>60</v>
      </c>
      <c r="D1423">
        <v>3</v>
      </c>
      <c r="E1423">
        <v>1</v>
      </c>
      <c r="F1423">
        <v>3</v>
      </c>
      <c r="G1423">
        <v>1</v>
      </c>
      <c r="H1423">
        <v>1</v>
      </c>
    </row>
    <row r="1424" spans="1:8" x14ac:dyDescent="0.25">
      <c r="A1424">
        <v>1421</v>
      </c>
      <c r="B1424" s="102">
        <v>42064</v>
      </c>
      <c r="C1424">
        <v>60</v>
      </c>
      <c r="D1424">
        <v>3</v>
      </c>
      <c r="E1424">
        <v>1</v>
      </c>
      <c r="F1424">
        <v>4</v>
      </c>
      <c r="G1424">
        <v>1</v>
      </c>
      <c r="H1424">
        <v>1</v>
      </c>
    </row>
    <row r="1425" spans="1:8" x14ac:dyDescent="0.25">
      <c r="A1425">
        <v>1422</v>
      </c>
      <c r="B1425" s="102">
        <v>42064</v>
      </c>
      <c r="C1425">
        <v>60</v>
      </c>
      <c r="D1425">
        <v>3</v>
      </c>
      <c r="E1425">
        <v>1</v>
      </c>
      <c r="F1425">
        <v>5</v>
      </c>
      <c r="G1425">
        <v>1</v>
      </c>
      <c r="H1425">
        <v>1</v>
      </c>
    </row>
    <row r="1426" spans="1:8" x14ac:dyDescent="0.25">
      <c r="A1426">
        <v>1423</v>
      </c>
      <c r="B1426" s="102">
        <v>42064</v>
      </c>
      <c r="C1426">
        <v>60</v>
      </c>
      <c r="D1426">
        <v>3</v>
      </c>
      <c r="E1426">
        <v>1</v>
      </c>
      <c r="F1426">
        <v>6</v>
      </c>
      <c r="G1426">
        <v>1</v>
      </c>
      <c r="H1426">
        <v>1</v>
      </c>
    </row>
    <row r="1427" spans="1:8" x14ac:dyDescent="0.25">
      <c r="A1427">
        <v>1424</v>
      </c>
      <c r="B1427" s="102">
        <v>42064</v>
      </c>
      <c r="C1427">
        <v>60</v>
      </c>
      <c r="D1427">
        <v>3</v>
      </c>
      <c r="E1427">
        <v>1</v>
      </c>
      <c r="F1427">
        <v>7</v>
      </c>
      <c r="G1427">
        <v>1</v>
      </c>
      <c r="H1427">
        <v>1</v>
      </c>
    </row>
    <row r="1428" spans="1:8" x14ac:dyDescent="0.25">
      <c r="A1428">
        <v>1425</v>
      </c>
      <c r="B1428" s="102">
        <v>42064</v>
      </c>
      <c r="C1428">
        <v>60</v>
      </c>
      <c r="D1428">
        <v>3</v>
      </c>
      <c r="E1428">
        <v>1</v>
      </c>
      <c r="F1428">
        <v>8</v>
      </c>
      <c r="G1428">
        <v>1</v>
      </c>
      <c r="H1428">
        <v>1</v>
      </c>
    </row>
    <row r="1429" spans="1:8" x14ac:dyDescent="0.25">
      <c r="A1429">
        <v>1426</v>
      </c>
      <c r="B1429" s="102">
        <v>42064</v>
      </c>
      <c r="C1429">
        <v>60</v>
      </c>
      <c r="D1429">
        <v>3</v>
      </c>
      <c r="E1429">
        <v>1</v>
      </c>
      <c r="F1429">
        <v>9</v>
      </c>
      <c r="G1429">
        <v>1</v>
      </c>
      <c r="H1429">
        <v>1</v>
      </c>
    </row>
    <row r="1430" spans="1:8" x14ac:dyDescent="0.25">
      <c r="A1430">
        <v>1427</v>
      </c>
      <c r="B1430" s="102">
        <v>42064</v>
      </c>
      <c r="C1430">
        <v>60</v>
      </c>
      <c r="D1430">
        <v>3</v>
      </c>
      <c r="E1430">
        <v>1</v>
      </c>
      <c r="F1430">
        <v>10</v>
      </c>
      <c r="G1430">
        <v>1</v>
      </c>
      <c r="H1430">
        <v>1</v>
      </c>
    </row>
    <row r="1431" spans="1:8" x14ac:dyDescent="0.25">
      <c r="A1431">
        <v>1428</v>
      </c>
      <c r="B1431" s="102">
        <v>42064</v>
      </c>
      <c r="C1431">
        <v>60</v>
      </c>
      <c r="D1431">
        <v>3</v>
      </c>
      <c r="E1431">
        <v>1</v>
      </c>
      <c r="F1431">
        <v>11</v>
      </c>
      <c r="G1431">
        <v>1</v>
      </c>
      <c r="H1431">
        <v>1</v>
      </c>
    </row>
    <row r="1432" spans="1:8" x14ac:dyDescent="0.25">
      <c r="A1432">
        <v>1429</v>
      </c>
      <c r="B1432" s="102">
        <v>42064</v>
      </c>
      <c r="C1432">
        <v>60</v>
      </c>
      <c r="D1432">
        <v>3</v>
      </c>
      <c r="E1432">
        <v>1</v>
      </c>
      <c r="F1432">
        <v>12</v>
      </c>
      <c r="G1432">
        <v>1</v>
      </c>
      <c r="H1432">
        <v>1</v>
      </c>
    </row>
    <row r="1433" spans="1:8" x14ac:dyDescent="0.25">
      <c r="A1433">
        <v>1430</v>
      </c>
      <c r="B1433" s="102">
        <v>42064</v>
      </c>
      <c r="C1433">
        <v>60</v>
      </c>
      <c r="D1433">
        <v>3</v>
      </c>
      <c r="E1433">
        <v>1</v>
      </c>
      <c r="F1433">
        <v>13</v>
      </c>
      <c r="G1433">
        <v>1</v>
      </c>
      <c r="H1433">
        <v>1</v>
      </c>
    </row>
    <row r="1434" spans="1:8" x14ac:dyDescent="0.25">
      <c r="A1434">
        <v>1431</v>
      </c>
      <c r="B1434" s="102">
        <v>42064</v>
      </c>
      <c r="C1434">
        <v>60</v>
      </c>
      <c r="D1434">
        <v>3</v>
      </c>
      <c r="E1434">
        <v>1</v>
      </c>
      <c r="F1434">
        <v>14</v>
      </c>
      <c r="G1434">
        <v>1</v>
      </c>
      <c r="H1434">
        <v>1</v>
      </c>
    </row>
    <row r="1435" spans="1:8" x14ac:dyDescent="0.25">
      <c r="A1435">
        <v>1432</v>
      </c>
      <c r="B1435" s="102">
        <v>42064</v>
      </c>
      <c r="C1435">
        <v>60</v>
      </c>
      <c r="D1435">
        <v>3</v>
      </c>
      <c r="E1435">
        <v>1</v>
      </c>
      <c r="F1435">
        <v>15</v>
      </c>
      <c r="G1435">
        <v>1</v>
      </c>
      <c r="H1435">
        <v>1</v>
      </c>
    </row>
    <row r="1436" spans="1:8" x14ac:dyDescent="0.25">
      <c r="A1436">
        <v>1433</v>
      </c>
      <c r="B1436" s="102">
        <v>42064</v>
      </c>
      <c r="C1436">
        <v>60</v>
      </c>
      <c r="D1436">
        <v>3</v>
      </c>
      <c r="E1436">
        <v>1</v>
      </c>
      <c r="F1436">
        <v>16</v>
      </c>
      <c r="G1436">
        <v>1</v>
      </c>
      <c r="H1436">
        <v>1</v>
      </c>
    </row>
    <row r="1437" spans="1:8" x14ac:dyDescent="0.25">
      <c r="A1437">
        <v>1434</v>
      </c>
      <c r="B1437" s="102">
        <v>42064</v>
      </c>
      <c r="C1437">
        <v>60</v>
      </c>
      <c r="D1437">
        <v>3</v>
      </c>
      <c r="E1437">
        <v>1</v>
      </c>
      <c r="F1437">
        <v>17</v>
      </c>
      <c r="G1437">
        <v>1</v>
      </c>
      <c r="H1437">
        <v>1</v>
      </c>
    </row>
    <row r="1438" spans="1:8" x14ac:dyDescent="0.25">
      <c r="A1438">
        <v>1435</v>
      </c>
      <c r="B1438" s="102">
        <v>42064</v>
      </c>
      <c r="C1438">
        <v>60</v>
      </c>
      <c r="D1438">
        <v>3</v>
      </c>
      <c r="E1438">
        <v>1</v>
      </c>
      <c r="F1438">
        <v>18</v>
      </c>
      <c r="G1438">
        <v>1</v>
      </c>
      <c r="H1438">
        <v>1</v>
      </c>
    </row>
    <row r="1439" spans="1:8" x14ac:dyDescent="0.25">
      <c r="A1439">
        <v>1436</v>
      </c>
      <c r="B1439" s="102">
        <v>42064</v>
      </c>
      <c r="C1439">
        <v>60</v>
      </c>
      <c r="D1439">
        <v>3</v>
      </c>
      <c r="E1439">
        <v>1</v>
      </c>
      <c r="F1439">
        <v>19</v>
      </c>
      <c r="G1439">
        <v>1</v>
      </c>
      <c r="H1439">
        <v>1</v>
      </c>
    </row>
    <row r="1440" spans="1:8" x14ac:dyDescent="0.25">
      <c r="A1440">
        <v>1437</v>
      </c>
      <c r="B1440" s="102">
        <v>42064</v>
      </c>
      <c r="C1440">
        <v>60</v>
      </c>
      <c r="D1440">
        <v>3</v>
      </c>
      <c r="E1440">
        <v>1</v>
      </c>
      <c r="F1440">
        <v>20</v>
      </c>
      <c r="G1440">
        <v>1</v>
      </c>
      <c r="H1440">
        <v>1</v>
      </c>
    </row>
    <row r="1441" spans="1:8" x14ac:dyDescent="0.25">
      <c r="A1441">
        <v>1438</v>
      </c>
      <c r="B1441" s="102">
        <v>42064</v>
      </c>
      <c r="C1441">
        <v>60</v>
      </c>
      <c r="D1441">
        <v>3</v>
      </c>
      <c r="E1441">
        <v>1</v>
      </c>
      <c r="F1441">
        <v>21</v>
      </c>
      <c r="G1441">
        <v>1</v>
      </c>
      <c r="H1441">
        <v>1</v>
      </c>
    </row>
    <row r="1442" spans="1:8" x14ac:dyDescent="0.25">
      <c r="A1442">
        <v>1439</v>
      </c>
      <c r="B1442" s="102">
        <v>42064</v>
      </c>
      <c r="C1442">
        <v>60</v>
      </c>
      <c r="D1442">
        <v>3</v>
      </c>
      <c r="E1442">
        <v>1</v>
      </c>
      <c r="F1442">
        <v>22</v>
      </c>
      <c r="G1442">
        <v>1</v>
      </c>
      <c r="H1442">
        <v>1</v>
      </c>
    </row>
    <row r="1443" spans="1:8" x14ac:dyDescent="0.25">
      <c r="A1443">
        <v>1440</v>
      </c>
      <c r="B1443" s="102">
        <v>42064</v>
      </c>
      <c r="C1443">
        <v>60</v>
      </c>
      <c r="D1443">
        <v>3</v>
      </c>
      <c r="E1443">
        <v>1</v>
      </c>
      <c r="F1443">
        <v>23</v>
      </c>
      <c r="G1443">
        <v>1</v>
      </c>
      <c r="H1443">
        <v>1</v>
      </c>
    </row>
    <row r="1444" spans="1:8" x14ac:dyDescent="0.25">
      <c r="A1444">
        <v>1441</v>
      </c>
      <c r="B1444" s="102">
        <v>42065</v>
      </c>
      <c r="C1444">
        <v>61</v>
      </c>
      <c r="D1444">
        <v>3</v>
      </c>
      <c r="E1444">
        <v>2</v>
      </c>
      <c r="F1444">
        <v>0</v>
      </c>
      <c r="G1444">
        <v>2</v>
      </c>
      <c r="H1444">
        <v>0</v>
      </c>
    </row>
    <row r="1445" spans="1:8" x14ac:dyDescent="0.25">
      <c r="A1445">
        <v>1442</v>
      </c>
      <c r="B1445" s="102">
        <v>42065</v>
      </c>
      <c r="C1445">
        <v>61</v>
      </c>
      <c r="D1445">
        <v>3</v>
      </c>
      <c r="E1445">
        <v>2</v>
      </c>
      <c r="F1445">
        <v>1</v>
      </c>
      <c r="G1445">
        <v>2</v>
      </c>
      <c r="H1445">
        <v>0</v>
      </c>
    </row>
    <row r="1446" spans="1:8" x14ac:dyDescent="0.25">
      <c r="A1446">
        <v>1443</v>
      </c>
      <c r="B1446" s="102">
        <v>42065</v>
      </c>
      <c r="C1446">
        <v>61</v>
      </c>
      <c r="D1446">
        <v>3</v>
      </c>
      <c r="E1446">
        <v>2</v>
      </c>
      <c r="F1446">
        <v>2</v>
      </c>
      <c r="G1446">
        <v>2</v>
      </c>
      <c r="H1446">
        <v>0</v>
      </c>
    </row>
    <row r="1447" spans="1:8" x14ac:dyDescent="0.25">
      <c r="A1447">
        <v>1444</v>
      </c>
      <c r="B1447" s="102">
        <v>42065</v>
      </c>
      <c r="C1447">
        <v>61</v>
      </c>
      <c r="D1447">
        <v>3</v>
      </c>
      <c r="E1447">
        <v>2</v>
      </c>
      <c r="F1447">
        <v>3</v>
      </c>
      <c r="G1447">
        <v>2</v>
      </c>
      <c r="H1447">
        <v>0</v>
      </c>
    </row>
    <row r="1448" spans="1:8" x14ac:dyDescent="0.25">
      <c r="A1448">
        <v>1445</v>
      </c>
      <c r="B1448" s="102">
        <v>42065</v>
      </c>
      <c r="C1448">
        <v>61</v>
      </c>
      <c r="D1448">
        <v>3</v>
      </c>
      <c r="E1448">
        <v>2</v>
      </c>
      <c r="F1448">
        <v>4</v>
      </c>
      <c r="G1448">
        <v>2</v>
      </c>
      <c r="H1448">
        <v>0</v>
      </c>
    </row>
    <row r="1449" spans="1:8" x14ac:dyDescent="0.25">
      <c r="A1449">
        <v>1446</v>
      </c>
      <c r="B1449" s="102">
        <v>42065</v>
      </c>
      <c r="C1449">
        <v>61</v>
      </c>
      <c r="D1449">
        <v>3</v>
      </c>
      <c r="E1449">
        <v>2</v>
      </c>
      <c r="F1449">
        <v>5</v>
      </c>
      <c r="G1449">
        <v>2</v>
      </c>
      <c r="H1449">
        <v>0</v>
      </c>
    </row>
    <row r="1450" spans="1:8" x14ac:dyDescent="0.25">
      <c r="A1450">
        <v>1447</v>
      </c>
      <c r="B1450" s="102">
        <v>42065</v>
      </c>
      <c r="C1450">
        <v>61</v>
      </c>
      <c r="D1450">
        <v>3</v>
      </c>
      <c r="E1450">
        <v>2</v>
      </c>
      <c r="F1450">
        <v>6</v>
      </c>
      <c r="G1450">
        <v>2</v>
      </c>
      <c r="H1450">
        <v>0</v>
      </c>
    </row>
    <row r="1451" spans="1:8" x14ac:dyDescent="0.25">
      <c r="A1451">
        <v>1448</v>
      </c>
      <c r="B1451" s="102">
        <v>42065</v>
      </c>
      <c r="C1451">
        <v>61</v>
      </c>
      <c r="D1451">
        <v>3</v>
      </c>
      <c r="E1451">
        <v>2</v>
      </c>
      <c r="F1451">
        <v>7</v>
      </c>
      <c r="G1451">
        <v>2</v>
      </c>
      <c r="H1451">
        <v>0</v>
      </c>
    </row>
    <row r="1452" spans="1:8" x14ac:dyDescent="0.25">
      <c r="A1452">
        <v>1449</v>
      </c>
      <c r="B1452" s="102">
        <v>42065</v>
      </c>
      <c r="C1452">
        <v>61</v>
      </c>
      <c r="D1452">
        <v>3</v>
      </c>
      <c r="E1452">
        <v>2</v>
      </c>
      <c r="F1452">
        <v>8</v>
      </c>
      <c r="G1452">
        <v>2</v>
      </c>
      <c r="H1452">
        <v>0</v>
      </c>
    </row>
    <row r="1453" spans="1:8" x14ac:dyDescent="0.25">
      <c r="A1453">
        <v>1450</v>
      </c>
      <c r="B1453" s="102">
        <v>42065</v>
      </c>
      <c r="C1453">
        <v>61</v>
      </c>
      <c r="D1453">
        <v>3</v>
      </c>
      <c r="E1453">
        <v>2</v>
      </c>
      <c r="F1453">
        <v>9</v>
      </c>
      <c r="G1453">
        <v>2</v>
      </c>
      <c r="H1453">
        <v>0</v>
      </c>
    </row>
    <row r="1454" spans="1:8" x14ac:dyDescent="0.25">
      <c r="A1454">
        <v>1451</v>
      </c>
      <c r="B1454" s="102">
        <v>42065</v>
      </c>
      <c r="C1454">
        <v>61</v>
      </c>
      <c r="D1454">
        <v>3</v>
      </c>
      <c r="E1454">
        <v>2</v>
      </c>
      <c r="F1454">
        <v>10</v>
      </c>
      <c r="G1454">
        <v>2</v>
      </c>
      <c r="H1454">
        <v>0</v>
      </c>
    </row>
    <row r="1455" spans="1:8" x14ac:dyDescent="0.25">
      <c r="A1455">
        <v>1452</v>
      </c>
      <c r="B1455" s="102">
        <v>42065</v>
      </c>
      <c r="C1455">
        <v>61</v>
      </c>
      <c r="D1455">
        <v>3</v>
      </c>
      <c r="E1455">
        <v>2</v>
      </c>
      <c r="F1455">
        <v>11</v>
      </c>
      <c r="G1455">
        <v>2</v>
      </c>
      <c r="H1455">
        <v>0</v>
      </c>
    </row>
    <row r="1456" spans="1:8" x14ac:dyDescent="0.25">
      <c r="A1456">
        <v>1453</v>
      </c>
      <c r="B1456" s="102">
        <v>42065</v>
      </c>
      <c r="C1456">
        <v>61</v>
      </c>
      <c r="D1456">
        <v>3</v>
      </c>
      <c r="E1456">
        <v>2</v>
      </c>
      <c r="F1456">
        <v>12</v>
      </c>
      <c r="G1456">
        <v>2</v>
      </c>
      <c r="H1456">
        <v>0</v>
      </c>
    </row>
    <row r="1457" spans="1:8" x14ac:dyDescent="0.25">
      <c r="A1457">
        <v>1454</v>
      </c>
      <c r="B1457" s="102">
        <v>42065</v>
      </c>
      <c r="C1457">
        <v>61</v>
      </c>
      <c r="D1457">
        <v>3</v>
      </c>
      <c r="E1457">
        <v>2</v>
      </c>
      <c r="F1457">
        <v>13</v>
      </c>
      <c r="G1457">
        <v>2</v>
      </c>
      <c r="H1457">
        <v>0</v>
      </c>
    </row>
    <row r="1458" spans="1:8" x14ac:dyDescent="0.25">
      <c r="A1458">
        <v>1455</v>
      </c>
      <c r="B1458" s="102">
        <v>42065</v>
      </c>
      <c r="C1458">
        <v>61</v>
      </c>
      <c r="D1458">
        <v>3</v>
      </c>
      <c r="E1458">
        <v>2</v>
      </c>
      <c r="F1458">
        <v>14</v>
      </c>
      <c r="G1458">
        <v>2</v>
      </c>
      <c r="H1458">
        <v>0</v>
      </c>
    </row>
    <row r="1459" spans="1:8" x14ac:dyDescent="0.25">
      <c r="A1459">
        <v>1456</v>
      </c>
      <c r="B1459" s="102">
        <v>42065</v>
      </c>
      <c r="C1459">
        <v>61</v>
      </c>
      <c r="D1459">
        <v>3</v>
      </c>
      <c r="E1459">
        <v>2</v>
      </c>
      <c r="F1459">
        <v>15</v>
      </c>
      <c r="G1459">
        <v>2</v>
      </c>
      <c r="H1459">
        <v>0</v>
      </c>
    </row>
    <row r="1460" spans="1:8" x14ac:dyDescent="0.25">
      <c r="A1460">
        <v>1457</v>
      </c>
      <c r="B1460" s="102">
        <v>42065</v>
      </c>
      <c r="C1460">
        <v>61</v>
      </c>
      <c r="D1460">
        <v>3</v>
      </c>
      <c r="E1460">
        <v>2</v>
      </c>
      <c r="F1460">
        <v>16</v>
      </c>
      <c r="G1460">
        <v>2</v>
      </c>
      <c r="H1460">
        <v>0</v>
      </c>
    </row>
    <row r="1461" spans="1:8" x14ac:dyDescent="0.25">
      <c r="A1461">
        <v>1458</v>
      </c>
      <c r="B1461" s="102">
        <v>42065</v>
      </c>
      <c r="C1461">
        <v>61</v>
      </c>
      <c r="D1461">
        <v>3</v>
      </c>
      <c r="E1461">
        <v>2</v>
      </c>
      <c r="F1461">
        <v>17</v>
      </c>
      <c r="G1461">
        <v>2</v>
      </c>
      <c r="H1461">
        <v>0</v>
      </c>
    </row>
    <row r="1462" spans="1:8" x14ac:dyDescent="0.25">
      <c r="A1462">
        <v>1459</v>
      </c>
      <c r="B1462" s="102">
        <v>42065</v>
      </c>
      <c r="C1462">
        <v>61</v>
      </c>
      <c r="D1462">
        <v>3</v>
      </c>
      <c r="E1462">
        <v>2</v>
      </c>
      <c r="F1462">
        <v>18</v>
      </c>
      <c r="G1462">
        <v>2</v>
      </c>
      <c r="H1462">
        <v>0</v>
      </c>
    </row>
    <row r="1463" spans="1:8" x14ac:dyDescent="0.25">
      <c r="A1463">
        <v>1460</v>
      </c>
      <c r="B1463" s="102">
        <v>42065</v>
      </c>
      <c r="C1463">
        <v>61</v>
      </c>
      <c r="D1463">
        <v>3</v>
      </c>
      <c r="E1463">
        <v>2</v>
      </c>
      <c r="F1463">
        <v>19</v>
      </c>
      <c r="G1463">
        <v>2</v>
      </c>
      <c r="H1463">
        <v>0</v>
      </c>
    </row>
    <row r="1464" spans="1:8" x14ac:dyDescent="0.25">
      <c r="A1464">
        <v>1461</v>
      </c>
      <c r="B1464" s="102">
        <v>42065</v>
      </c>
      <c r="C1464">
        <v>61</v>
      </c>
      <c r="D1464">
        <v>3</v>
      </c>
      <c r="E1464">
        <v>2</v>
      </c>
      <c r="F1464">
        <v>20</v>
      </c>
      <c r="G1464">
        <v>2</v>
      </c>
      <c r="H1464">
        <v>0</v>
      </c>
    </row>
    <row r="1465" spans="1:8" x14ac:dyDescent="0.25">
      <c r="A1465">
        <v>1462</v>
      </c>
      <c r="B1465" s="102">
        <v>42065</v>
      </c>
      <c r="C1465">
        <v>61</v>
      </c>
      <c r="D1465">
        <v>3</v>
      </c>
      <c r="E1465">
        <v>2</v>
      </c>
      <c r="F1465">
        <v>21</v>
      </c>
      <c r="G1465">
        <v>2</v>
      </c>
      <c r="H1465">
        <v>0</v>
      </c>
    </row>
    <row r="1466" spans="1:8" x14ac:dyDescent="0.25">
      <c r="A1466">
        <v>1463</v>
      </c>
      <c r="B1466" s="102">
        <v>42065</v>
      </c>
      <c r="C1466">
        <v>61</v>
      </c>
      <c r="D1466">
        <v>3</v>
      </c>
      <c r="E1466">
        <v>2</v>
      </c>
      <c r="F1466">
        <v>22</v>
      </c>
      <c r="G1466">
        <v>2</v>
      </c>
      <c r="H1466">
        <v>0</v>
      </c>
    </row>
    <row r="1467" spans="1:8" x14ac:dyDescent="0.25">
      <c r="A1467">
        <v>1464</v>
      </c>
      <c r="B1467" s="102">
        <v>42065</v>
      </c>
      <c r="C1467">
        <v>61</v>
      </c>
      <c r="D1467">
        <v>3</v>
      </c>
      <c r="E1467">
        <v>2</v>
      </c>
      <c r="F1467">
        <v>23</v>
      </c>
      <c r="G1467">
        <v>2</v>
      </c>
      <c r="H1467">
        <v>0</v>
      </c>
    </row>
    <row r="1468" spans="1:8" x14ac:dyDescent="0.25">
      <c r="A1468">
        <v>1465</v>
      </c>
      <c r="B1468" s="102">
        <v>42066</v>
      </c>
      <c r="C1468">
        <v>62</v>
      </c>
      <c r="D1468">
        <v>3</v>
      </c>
      <c r="E1468">
        <v>3</v>
      </c>
      <c r="F1468">
        <v>0</v>
      </c>
      <c r="G1468">
        <v>3</v>
      </c>
      <c r="H1468">
        <v>0</v>
      </c>
    </row>
    <row r="1469" spans="1:8" x14ac:dyDescent="0.25">
      <c r="A1469">
        <v>1466</v>
      </c>
      <c r="B1469" s="102">
        <v>42066</v>
      </c>
      <c r="C1469">
        <v>62</v>
      </c>
      <c r="D1469">
        <v>3</v>
      </c>
      <c r="E1469">
        <v>3</v>
      </c>
      <c r="F1469">
        <v>1</v>
      </c>
      <c r="G1469">
        <v>3</v>
      </c>
      <c r="H1469">
        <v>0</v>
      </c>
    </row>
    <row r="1470" spans="1:8" x14ac:dyDescent="0.25">
      <c r="A1470">
        <v>1467</v>
      </c>
      <c r="B1470" s="102">
        <v>42066</v>
      </c>
      <c r="C1470">
        <v>62</v>
      </c>
      <c r="D1470">
        <v>3</v>
      </c>
      <c r="E1470">
        <v>3</v>
      </c>
      <c r="F1470">
        <v>2</v>
      </c>
      <c r="G1470">
        <v>3</v>
      </c>
      <c r="H1470">
        <v>0</v>
      </c>
    </row>
    <row r="1471" spans="1:8" x14ac:dyDescent="0.25">
      <c r="A1471">
        <v>1468</v>
      </c>
      <c r="B1471" s="102">
        <v>42066</v>
      </c>
      <c r="C1471">
        <v>62</v>
      </c>
      <c r="D1471">
        <v>3</v>
      </c>
      <c r="E1471">
        <v>3</v>
      </c>
      <c r="F1471">
        <v>3</v>
      </c>
      <c r="G1471">
        <v>3</v>
      </c>
      <c r="H1471">
        <v>0</v>
      </c>
    </row>
    <row r="1472" spans="1:8" x14ac:dyDescent="0.25">
      <c r="A1472">
        <v>1469</v>
      </c>
      <c r="B1472" s="102">
        <v>42066</v>
      </c>
      <c r="C1472">
        <v>62</v>
      </c>
      <c r="D1472">
        <v>3</v>
      </c>
      <c r="E1472">
        <v>3</v>
      </c>
      <c r="F1472">
        <v>4</v>
      </c>
      <c r="G1472">
        <v>3</v>
      </c>
      <c r="H1472">
        <v>0</v>
      </c>
    </row>
    <row r="1473" spans="1:8" x14ac:dyDescent="0.25">
      <c r="A1473">
        <v>1470</v>
      </c>
      <c r="B1473" s="102">
        <v>42066</v>
      </c>
      <c r="C1473">
        <v>62</v>
      </c>
      <c r="D1473">
        <v>3</v>
      </c>
      <c r="E1473">
        <v>3</v>
      </c>
      <c r="F1473">
        <v>5</v>
      </c>
      <c r="G1473">
        <v>3</v>
      </c>
      <c r="H1473">
        <v>0</v>
      </c>
    </row>
    <row r="1474" spans="1:8" x14ac:dyDescent="0.25">
      <c r="A1474">
        <v>1471</v>
      </c>
      <c r="B1474" s="102">
        <v>42066</v>
      </c>
      <c r="C1474">
        <v>62</v>
      </c>
      <c r="D1474">
        <v>3</v>
      </c>
      <c r="E1474">
        <v>3</v>
      </c>
      <c r="F1474">
        <v>6</v>
      </c>
      <c r="G1474">
        <v>3</v>
      </c>
      <c r="H1474">
        <v>0</v>
      </c>
    </row>
    <row r="1475" spans="1:8" x14ac:dyDescent="0.25">
      <c r="A1475">
        <v>1472</v>
      </c>
      <c r="B1475" s="102">
        <v>42066</v>
      </c>
      <c r="C1475">
        <v>62</v>
      </c>
      <c r="D1475">
        <v>3</v>
      </c>
      <c r="E1475">
        <v>3</v>
      </c>
      <c r="F1475">
        <v>7</v>
      </c>
      <c r="G1475">
        <v>3</v>
      </c>
      <c r="H1475">
        <v>0</v>
      </c>
    </row>
    <row r="1476" spans="1:8" x14ac:dyDescent="0.25">
      <c r="A1476">
        <v>1473</v>
      </c>
      <c r="B1476" s="102">
        <v>42066</v>
      </c>
      <c r="C1476">
        <v>62</v>
      </c>
      <c r="D1476">
        <v>3</v>
      </c>
      <c r="E1476">
        <v>3</v>
      </c>
      <c r="F1476">
        <v>8</v>
      </c>
      <c r="G1476">
        <v>3</v>
      </c>
      <c r="H1476">
        <v>0</v>
      </c>
    </row>
    <row r="1477" spans="1:8" x14ac:dyDescent="0.25">
      <c r="A1477">
        <v>1474</v>
      </c>
      <c r="B1477" s="102">
        <v>42066</v>
      </c>
      <c r="C1477">
        <v>62</v>
      </c>
      <c r="D1477">
        <v>3</v>
      </c>
      <c r="E1477">
        <v>3</v>
      </c>
      <c r="F1477">
        <v>9</v>
      </c>
      <c r="G1477">
        <v>3</v>
      </c>
      <c r="H1477">
        <v>0</v>
      </c>
    </row>
    <row r="1478" spans="1:8" x14ac:dyDescent="0.25">
      <c r="A1478">
        <v>1475</v>
      </c>
      <c r="B1478" s="102">
        <v>42066</v>
      </c>
      <c r="C1478">
        <v>62</v>
      </c>
      <c r="D1478">
        <v>3</v>
      </c>
      <c r="E1478">
        <v>3</v>
      </c>
      <c r="F1478">
        <v>10</v>
      </c>
      <c r="G1478">
        <v>3</v>
      </c>
      <c r="H1478">
        <v>0</v>
      </c>
    </row>
    <row r="1479" spans="1:8" x14ac:dyDescent="0.25">
      <c r="A1479">
        <v>1476</v>
      </c>
      <c r="B1479" s="102">
        <v>42066</v>
      </c>
      <c r="C1479">
        <v>62</v>
      </c>
      <c r="D1479">
        <v>3</v>
      </c>
      <c r="E1479">
        <v>3</v>
      </c>
      <c r="F1479">
        <v>11</v>
      </c>
      <c r="G1479">
        <v>3</v>
      </c>
      <c r="H1479">
        <v>0</v>
      </c>
    </row>
    <row r="1480" spans="1:8" x14ac:dyDescent="0.25">
      <c r="A1480">
        <v>1477</v>
      </c>
      <c r="B1480" s="102">
        <v>42066</v>
      </c>
      <c r="C1480">
        <v>62</v>
      </c>
      <c r="D1480">
        <v>3</v>
      </c>
      <c r="E1480">
        <v>3</v>
      </c>
      <c r="F1480">
        <v>12</v>
      </c>
      <c r="G1480">
        <v>3</v>
      </c>
      <c r="H1480">
        <v>0</v>
      </c>
    </row>
    <row r="1481" spans="1:8" x14ac:dyDescent="0.25">
      <c r="A1481">
        <v>1478</v>
      </c>
      <c r="B1481" s="102">
        <v>42066</v>
      </c>
      <c r="C1481">
        <v>62</v>
      </c>
      <c r="D1481">
        <v>3</v>
      </c>
      <c r="E1481">
        <v>3</v>
      </c>
      <c r="F1481">
        <v>13</v>
      </c>
      <c r="G1481">
        <v>3</v>
      </c>
      <c r="H1481">
        <v>0</v>
      </c>
    </row>
    <row r="1482" spans="1:8" x14ac:dyDescent="0.25">
      <c r="A1482">
        <v>1479</v>
      </c>
      <c r="B1482" s="102">
        <v>42066</v>
      </c>
      <c r="C1482">
        <v>62</v>
      </c>
      <c r="D1482">
        <v>3</v>
      </c>
      <c r="E1482">
        <v>3</v>
      </c>
      <c r="F1482">
        <v>14</v>
      </c>
      <c r="G1482">
        <v>3</v>
      </c>
      <c r="H1482">
        <v>0</v>
      </c>
    </row>
    <row r="1483" spans="1:8" x14ac:dyDescent="0.25">
      <c r="A1483">
        <v>1480</v>
      </c>
      <c r="B1483" s="102">
        <v>42066</v>
      </c>
      <c r="C1483">
        <v>62</v>
      </c>
      <c r="D1483">
        <v>3</v>
      </c>
      <c r="E1483">
        <v>3</v>
      </c>
      <c r="F1483">
        <v>15</v>
      </c>
      <c r="G1483">
        <v>3</v>
      </c>
      <c r="H1483">
        <v>0</v>
      </c>
    </row>
    <row r="1484" spans="1:8" x14ac:dyDescent="0.25">
      <c r="A1484">
        <v>1481</v>
      </c>
      <c r="B1484" s="102">
        <v>42066</v>
      </c>
      <c r="C1484">
        <v>62</v>
      </c>
      <c r="D1484">
        <v>3</v>
      </c>
      <c r="E1484">
        <v>3</v>
      </c>
      <c r="F1484">
        <v>16</v>
      </c>
      <c r="G1484">
        <v>3</v>
      </c>
      <c r="H1484">
        <v>0</v>
      </c>
    </row>
    <row r="1485" spans="1:8" x14ac:dyDescent="0.25">
      <c r="A1485">
        <v>1482</v>
      </c>
      <c r="B1485" s="102">
        <v>42066</v>
      </c>
      <c r="C1485">
        <v>62</v>
      </c>
      <c r="D1485">
        <v>3</v>
      </c>
      <c r="E1485">
        <v>3</v>
      </c>
      <c r="F1485">
        <v>17</v>
      </c>
      <c r="G1485">
        <v>3</v>
      </c>
      <c r="H1485">
        <v>0</v>
      </c>
    </row>
    <row r="1486" spans="1:8" x14ac:dyDescent="0.25">
      <c r="A1486">
        <v>1483</v>
      </c>
      <c r="B1486" s="102">
        <v>42066</v>
      </c>
      <c r="C1486">
        <v>62</v>
      </c>
      <c r="D1486">
        <v>3</v>
      </c>
      <c r="E1486">
        <v>3</v>
      </c>
      <c r="F1486">
        <v>18</v>
      </c>
      <c r="G1486">
        <v>3</v>
      </c>
      <c r="H1486">
        <v>0</v>
      </c>
    </row>
    <row r="1487" spans="1:8" x14ac:dyDescent="0.25">
      <c r="A1487">
        <v>1484</v>
      </c>
      <c r="B1487" s="102">
        <v>42066</v>
      </c>
      <c r="C1487">
        <v>62</v>
      </c>
      <c r="D1487">
        <v>3</v>
      </c>
      <c r="E1487">
        <v>3</v>
      </c>
      <c r="F1487">
        <v>19</v>
      </c>
      <c r="G1487">
        <v>3</v>
      </c>
      <c r="H1487">
        <v>0</v>
      </c>
    </row>
    <row r="1488" spans="1:8" x14ac:dyDescent="0.25">
      <c r="A1488">
        <v>1485</v>
      </c>
      <c r="B1488" s="102">
        <v>42066</v>
      </c>
      <c r="C1488">
        <v>62</v>
      </c>
      <c r="D1488">
        <v>3</v>
      </c>
      <c r="E1488">
        <v>3</v>
      </c>
      <c r="F1488">
        <v>20</v>
      </c>
      <c r="G1488">
        <v>3</v>
      </c>
      <c r="H1488">
        <v>0</v>
      </c>
    </row>
    <row r="1489" spans="1:8" x14ac:dyDescent="0.25">
      <c r="A1489">
        <v>1486</v>
      </c>
      <c r="B1489" s="102">
        <v>42066</v>
      </c>
      <c r="C1489">
        <v>62</v>
      </c>
      <c r="D1489">
        <v>3</v>
      </c>
      <c r="E1489">
        <v>3</v>
      </c>
      <c r="F1489">
        <v>21</v>
      </c>
      <c r="G1489">
        <v>3</v>
      </c>
      <c r="H1489">
        <v>0</v>
      </c>
    </row>
    <row r="1490" spans="1:8" x14ac:dyDescent="0.25">
      <c r="A1490">
        <v>1487</v>
      </c>
      <c r="B1490" s="102">
        <v>42066</v>
      </c>
      <c r="C1490">
        <v>62</v>
      </c>
      <c r="D1490">
        <v>3</v>
      </c>
      <c r="E1490">
        <v>3</v>
      </c>
      <c r="F1490">
        <v>22</v>
      </c>
      <c r="G1490">
        <v>3</v>
      </c>
      <c r="H1490">
        <v>0</v>
      </c>
    </row>
    <row r="1491" spans="1:8" x14ac:dyDescent="0.25">
      <c r="A1491">
        <v>1488</v>
      </c>
      <c r="B1491" s="102">
        <v>42066</v>
      </c>
      <c r="C1491">
        <v>62</v>
      </c>
      <c r="D1491">
        <v>3</v>
      </c>
      <c r="E1491">
        <v>3</v>
      </c>
      <c r="F1491">
        <v>23</v>
      </c>
      <c r="G1491">
        <v>3</v>
      </c>
      <c r="H1491">
        <v>0</v>
      </c>
    </row>
    <row r="1492" spans="1:8" x14ac:dyDescent="0.25">
      <c r="A1492">
        <v>1489</v>
      </c>
      <c r="B1492" s="102">
        <v>42067</v>
      </c>
      <c r="C1492">
        <v>63</v>
      </c>
      <c r="D1492">
        <v>3</v>
      </c>
      <c r="E1492">
        <v>4</v>
      </c>
      <c r="F1492">
        <v>0</v>
      </c>
      <c r="G1492">
        <v>4</v>
      </c>
      <c r="H1492">
        <v>0</v>
      </c>
    </row>
    <row r="1493" spans="1:8" x14ac:dyDescent="0.25">
      <c r="A1493">
        <v>1490</v>
      </c>
      <c r="B1493" s="102">
        <v>42067</v>
      </c>
      <c r="C1493">
        <v>63</v>
      </c>
      <c r="D1493">
        <v>3</v>
      </c>
      <c r="E1493">
        <v>4</v>
      </c>
      <c r="F1493">
        <v>1</v>
      </c>
      <c r="G1493">
        <v>4</v>
      </c>
      <c r="H1493">
        <v>0</v>
      </c>
    </row>
    <row r="1494" spans="1:8" x14ac:dyDescent="0.25">
      <c r="A1494">
        <v>1491</v>
      </c>
      <c r="B1494" s="102">
        <v>42067</v>
      </c>
      <c r="C1494">
        <v>63</v>
      </c>
      <c r="D1494">
        <v>3</v>
      </c>
      <c r="E1494">
        <v>4</v>
      </c>
      <c r="F1494">
        <v>2</v>
      </c>
      <c r="G1494">
        <v>4</v>
      </c>
      <c r="H1494">
        <v>0</v>
      </c>
    </row>
    <row r="1495" spans="1:8" x14ac:dyDescent="0.25">
      <c r="A1495">
        <v>1492</v>
      </c>
      <c r="B1495" s="102">
        <v>42067</v>
      </c>
      <c r="C1495">
        <v>63</v>
      </c>
      <c r="D1495">
        <v>3</v>
      </c>
      <c r="E1495">
        <v>4</v>
      </c>
      <c r="F1495">
        <v>3</v>
      </c>
      <c r="G1495">
        <v>4</v>
      </c>
      <c r="H1495">
        <v>0</v>
      </c>
    </row>
    <row r="1496" spans="1:8" x14ac:dyDescent="0.25">
      <c r="A1496">
        <v>1493</v>
      </c>
      <c r="B1496" s="102">
        <v>42067</v>
      </c>
      <c r="C1496">
        <v>63</v>
      </c>
      <c r="D1496">
        <v>3</v>
      </c>
      <c r="E1496">
        <v>4</v>
      </c>
      <c r="F1496">
        <v>4</v>
      </c>
      <c r="G1496">
        <v>4</v>
      </c>
      <c r="H1496">
        <v>0</v>
      </c>
    </row>
    <row r="1497" spans="1:8" x14ac:dyDescent="0.25">
      <c r="A1497">
        <v>1494</v>
      </c>
      <c r="B1497" s="102">
        <v>42067</v>
      </c>
      <c r="C1497">
        <v>63</v>
      </c>
      <c r="D1497">
        <v>3</v>
      </c>
      <c r="E1497">
        <v>4</v>
      </c>
      <c r="F1497">
        <v>5</v>
      </c>
      <c r="G1497">
        <v>4</v>
      </c>
      <c r="H1497">
        <v>0</v>
      </c>
    </row>
    <row r="1498" spans="1:8" x14ac:dyDescent="0.25">
      <c r="A1498">
        <v>1495</v>
      </c>
      <c r="B1498" s="102">
        <v>42067</v>
      </c>
      <c r="C1498">
        <v>63</v>
      </c>
      <c r="D1498">
        <v>3</v>
      </c>
      <c r="E1498">
        <v>4</v>
      </c>
      <c r="F1498">
        <v>6</v>
      </c>
      <c r="G1498">
        <v>4</v>
      </c>
      <c r="H1498">
        <v>0</v>
      </c>
    </row>
    <row r="1499" spans="1:8" x14ac:dyDescent="0.25">
      <c r="A1499">
        <v>1496</v>
      </c>
      <c r="B1499" s="102">
        <v>42067</v>
      </c>
      <c r="C1499">
        <v>63</v>
      </c>
      <c r="D1499">
        <v>3</v>
      </c>
      <c r="E1499">
        <v>4</v>
      </c>
      <c r="F1499">
        <v>7</v>
      </c>
      <c r="G1499">
        <v>4</v>
      </c>
      <c r="H1499">
        <v>0</v>
      </c>
    </row>
    <row r="1500" spans="1:8" x14ac:dyDescent="0.25">
      <c r="A1500">
        <v>1497</v>
      </c>
      <c r="B1500" s="102">
        <v>42067</v>
      </c>
      <c r="C1500">
        <v>63</v>
      </c>
      <c r="D1500">
        <v>3</v>
      </c>
      <c r="E1500">
        <v>4</v>
      </c>
      <c r="F1500">
        <v>8</v>
      </c>
      <c r="G1500">
        <v>4</v>
      </c>
      <c r="H1500">
        <v>0</v>
      </c>
    </row>
    <row r="1501" spans="1:8" x14ac:dyDescent="0.25">
      <c r="A1501">
        <v>1498</v>
      </c>
      <c r="B1501" s="102">
        <v>42067</v>
      </c>
      <c r="C1501">
        <v>63</v>
      </c>
      <c r="D1501">
        <v>3</v>
      </c>
      <c r="E1501">
        <v>4</v>
      </c>
      <c r="F1501">
        <v>9</v>
      </c>
      <c r="G1501">
        <v>4</v>
      </c>
      <c r="H1501">
        <v>0</v>
      </c>
    </row>
    <row r="1502" spans="1:8" x14ac:dyDescent="0.25">
      <c r="A1502">
        <v>1499</v>
      </c>
      <c r="B1502" s="102">
        <v>42067</v>
      </c>
      <c r="C1502">
        <v>63</v>
      </c>
      <c r="D1502">
        <v>3</v>
      </c>
      <c r="E1502">
        <v>4</v>
      </c>
      <c r="F1502">
        <v>10</v>
      </c>
      <c r="G1502">
        <v>4</v>
      </c>
      <c r="H1502">
        <v>0</v>
      </c>
    </row>
    <row r="1503" spans="1:8" x14ac:dyDescent="0.25">
      <c r="A1503">
        <v>1500</v>
      </c>
      <c r="B1503" s="102">
        <v>42067</v>
      </c>
      <c r="C1503">
        <v>63</v>
      </c>
      <c r="D1503">
        <v>3</v>
      </c>
      <c r="E1503">
        <v>4</v>
      </c>
      <c r="F1503">
        <v>11</v>
      </c>
      <c r="G1503">
        <v>4</v>
      </c>
      <c r="H1503">
        <v>0</v>
      </c>
    </row>
    <row r="1504" spans="1:8" x14ac:dyDescent="0.25">
      <c r="A1504">
        <v>1501</v>
      </c>
      <c r="B1504" s="102">
        <v>42067</v>
      </c>
      <c r="C1504">
        <v>63</v>
      </c>
      <c r="D1504">
        <v>3</v>
      </c>
      <c r="E1504">
        <v>4</v>
      </c>
      <c r="F1504">
        <v>12</v>
      </c>
      <c r="G1504">
        <v>4</v>
      </c>
      <c r="H1504">
        <v>0</v>
      </c>
    </row>
    <row r="1505" spans="1:8" x14ac:dyDescent="0.25">
      <c r="A1505">
        <v>1502</v>
      </c>
      <c r="B1505" s="102">
        <v>42067</v>
      </c>
      <c r="C1505">
        <v>63</v>
      </c>
      <c r="D1505">
        <v>3</v>
      </c>
      <c r="E1505">
        <v>4</v>
      </c>
      <c r="F1505">
        <v>13</v>
      </c>
      <c r="G1505">
        <v>4</v>
      </c>
      <c r="H1505">
        <v>0</v>
      </c>
    </row>
    <row r="1506" spans="1:8" x14ac:dyDescent="0.25">
      <c r="A1506">
        <v>1503</v>
      </c>
      <c r="B1506" s="102">
        <v>42067</v>
      </c>
      <c r="C1506">
        <v>63</v>
      </c>
      <c r="D1506">
        <v>3</v>
      </c>
      <c r="E1506">
        <v>4</v>
      </c>
      <c r="F1506">
        <v>14</v>
      </c>
      <c r="G1506">
        <v>4</v>
      </c>
      <c r="H1506">
        <v>0</v>
      </c>
    </row>
    <row r="1507" spans="1:8" x14ac:dyDescent="0.25">
      <c r="A1507">
        <v>1504</v>
      </c>
      <c r="B1507" s="102">
        <v>42067</v>
      </c>
      <c r="C1507">
        <v>63</v>
      </c>
      <c r="D1507">
        <v>3</v>
      </c>
      <c r="E1507">
        <v>4</v>
      </c>
      <c r="F1507">
        <v>15</v>
      </c>
      <c r="G1507">
        <v>4</v>
      </c>
      <c r="H1507">
        <v>0</v>
      </c>
    </row>
    <row r="1508" spans="1:8" x14ac:dyDescent="0.25">
      <c r="A1508">
        <v>1505</v>
      </c>
      <c r="B1508" s="102">
        <v>42067</v>
      </c>
      <c r="C1508">
        <v>63</v>
      </c>
      <c r="D1508">
        <v>3</v>
      </c>
      <c r="E1508">
        <v>4</v>
      </c>
      <c r="F1508">
        <v>16</v>
      </c>
      <c r="G1508">
        <v>4</v>
      </c>
      <c r="H1508">
        <v>0</v>
      </c>
    </row>
    <row r="1509" spans="1:8" x14ac:dyDescent="0.25">
      <c r="A1509">
        <v>1506</v>
      </c>
      <c r="B1509" s="102">
        <v>42067</v>
      </c>
      <c r="C1509">
        <v>63</v>
      </c>
      <c r="D1509">
        <v>3</v>
      </c>
      <c r="E1509">
        <v>4</v>
      </c>
      <c r="F1509">
        <v>17</v>
      </c>
      <c r="G1509">
        <v>4</v>
      </c>
      <c r="H1509">
        <v>0</v>
      </c>
    </row>
    <row r="1510" spans="1:8" x14ac:dyDescent="0.25">
      <c r="A1510">
        <v>1507</v>
      </c>
      <c r="B1510" s="102">
        <v>42067</v>
      </c>
      <c r="C1510">
        <v>63</v>
      </c>
      <c r="D1510">
        <v>3</v>
      </c>
      <c r="E1510">
        <v>4</v>
      </c>
      <c r="F1510">
        <v>18</v>
      </c>
      <c r="G1510">
        <v>4</v>
      </c>
      <c r="H1510">
        <v>0</v>
      </c>
    </row>
    <row r="1511" spans="1:8" x14ac:dyDescent="0.25">
      <c r="A1511">
        <v>1508</v>
      </c>
      <c r="B1511" s="102">
        <v>42067</v>
      </c>
      <c r="C1511">
        <v>63</v>
      </c>
      <c r="D1511">
        <v>3</v>
      </c>
      <c r="E1511">
        <v>4</v>
      </c>
      <c r="F1511">
        <v>19</v>
      </c>
      <c r="G1511">
        <v>4</v>
      </c>
      <c r="H1511">
        <v>0</v>
      </c>
    </row>
    <row r="1512" spans="1:8" x14ac:dyDescent="0.25">
      <c r="A1512">
        <v>1509</v>
      </c>
      <c r="B1512" s="102">
        <v>42067</v>
      </c>
      <c r="C1512">
        <v>63</v>
      </c>
      <c r="D1512">
        <v>3</v>
      </c>
      <c r="E1512">
        <v>4</v>
      </c>
      <c r="F1512">
        <v>20</v>
      </c>
      <c r="G1512">
        <v>4</v>
      </c>
      <c r="H1512">
        <v>0</v>
      </c>
    </row>
    <row r="1513" spans="1:8" x14ac:dyDescent="0.25">
      <c r="A1513">
        <v>1510</v>
      </c>
      <c r="B1513" s="102">
        <v>42067</v>
      </c>
      <c r="C1513">
        <v>63</v>
      </c>
      <c r="D1513">
        <v>3</v>
      </c>
      <c r="E1513">
        <v>4</v>
      </c>
      <c r="F1513">
        <v>21</v>
      </c>
      <c r="G1513">
        <v>4</v>
      </c>
      <c r="H1513">
        <v>0</v>
      </c>
    </row>
    <row r="1514" spans="1:8" x14ac:dyDescent="0.25">
      <c r="A1514">
        <v>1511</v>
      </c>
      <c r="B1514" s="102">
        <v>42067</v>
      </c>
      <c r="C1514">
        <v>63</v>
      </c>
      <c r="D1514">
        <v>3</v>
      </c>
      <c r="E1514">
        <v>4</v>
      </c>
      <c r="F1514">
        <v>22</v>
      </c>
      <c r="G1514">
        <v>4</v>
      </c>
      <c r="H1514">
        <v>0</v>
      </c>
    </row>
    <row r="1515" spans="1:8" x14ac:dyDescent="0.25">
      <c r="A1515">
        <v>1512</v>
      </c>
      <c r="B1515" s="102">
        <v>42067</v>
      </c>
      <c r="C1515">
        <v>63</v>
      </c>
      <c r="D1515">
        <v>3</v>
      </c>
      <c r="E1515">
        <v>4</v>
      </c>
      <c r="F1515">
        <v>23</v>
      </c>
      <c r="G1515">
        <v>4</v>
      </c>
      <c r="H1515">
        <v>0</v>
      </c>
    </row>
    <row r="1516" spans="1:8" x14ac:dyDescent="0.25">
      <c r="A1516">
        <v>1513</v>
      </c>
      <c r="B1516" s="102">
        <v>42068</v>
      </c>
      <c r="C1516">
        <v>64</v>
      </c>
      <c r="D1516">
        <v>3</v>
      </c>
      <c r="E1516">
        <v>5</v>
      </c>
      <c r="F1516">
        <v>0</v>
      </c>
      <c r="G1516">
        <v>5</v>
      </c>
      <c r="H1516">
        <v>0</v>
      </c>
    </row>
    <row r="1517" spans="1:8" x14ac:dyDescent="0.25">
      <c r="A1517">
        <v>1514</v>
      </c>
      <c r="B1517" s="102">
        <v>42068</v>
      </c>
      <c r="C1517">
        <v>64</v>
      </c>
      <c r="D1517">
        <v>3</v>
      </c>
      <c r="E1517">
        <v>5</v>
      </c>
      <c r="F1517">
        <v>1</v>
      </c>
      <c r="G1517">
        <v>5</v>
      </c>
      <c r="H1517">
        <v>0</v>
      </c>
    </row>
    <row r="1518" spans="1:8" x14ac:dyDescent="0.25">
      <c r="A1518">
        <v>1515</v>
      </c>
      <c r="B1518" s="102">
        <v>42068</v>
      </c>
      <c r="C1518">
        <v>64</v>
      </c>
      <c r="D1518">
        <v>3</v>
      </c>
      <c r="E1518">
        <v>5</v>
      </c>
      <c r="F1518">
        <v>2</v>
      </c>
      <c r="G1518">
        <v>5</v>
      </c>
      <c r="H1518">
        <v>0</v>
      </c>
    </row>
    <row r="1519" spans="1:8" x14ac:dyDescent="0.25">
      <c r="A1519">
        <v>1516</v>
      </c>
      <c r="B1519" s="102">
        <v>42068</v>
      </c>
      <c r="C1519">
        <v>64</v>
      </c>
      <c r="D1519">
        <v>3</v>
      </c>
      <c r="E1519">
        <v>5</v>
      </c>
      <c r="F1519">
        <v>3</v>
      </c>
      <c r="G1519">
        <v>5</v>
      </c>
      <c r="H1519">
        <v>0</v>
      </c>
    </row>
    <row r="1520" spans="1:8" x14ac:dyDescent="0.25">
      <c r="A1520">
        <v>1517</v>
      </c>
      <c r="B1520" s="102">
        <v>42068</v>
      </c>
      <c r="C1520">
        <v>64</v>
      </c>
      <c r="D1520">
        <v>3</v>
      </c>
      <c r="E1520">
        <v>5</v>
      </c>
      <c r="F1520">
        <v>4</v>
      </c>
      <c r="G1520">
        <v>5</v>
      </c>
      <c r="H1520">
        <v>0</v>
      </c>
    </row>
    <row r="1521" spans="1:8" x14ac:dyDescent="0.25">
      <c r="A1521">
        <v>1518</v>
      </c>
      <c r="B1521" s="102">
        <v>42068</v>
      </c>
      <c r="C1521">
        <v>64</v>
      </c>
      <c r="D1521">
        <v>3</v>
      </c>
      <c r="E1521">
        <v>5</v>
      </c>
      <c r="F1521">
        <v>5</v>
      </c>
      <c r="G1521">
        <v>5</v>
      </c>
      <c r="H1521">
        <v>0</v>
      </c>
    </row>
    <row r="1522" spans="1:8" x14ac:dyDescent="0.25">
      <c r="A1522">
        <v>1519</v>
      </c>
      <c r="B1522" s="102">
        <v>42068</v>
      </c>
      <c r="C1522">
        <v>64</v>
      </c>
      <c r="D1522">
        <v>3</v>
      </c>
      <c r="E1522">
        <v>5</v>
      </c>
      <c r="F1522">
        <v>6</v>
      </c>
      <c r="G1522">
        <v>5</v>
      </c>
      <c r="H1522">
        <v>0</v>
      </c>
    </row>
    <row r="1523" spans="1:8" x14ac:dyDescent="0.25">
      <c r="A1523">
        <v>1520</v>
      </c>
      <c r="B1523" s="102">
        <v>42068</v>
      </c>
      <c r="C1523">
        <v>64</v>
      </c>
      <c r="D1523">
        <v>3</v>
      </c>
      <c r="E1523">
        <v>5</v>
      </c>
      <c r="F1523">
        <v>7</v>
      </c>
      <c r="G1523">
        <v>5</v>
      </c>
      <c r="H1523">
        <v>0</v>
      </c>
    </row>
    <row r="1524" spans="1:8" x14ac:dyDescent="0.25">
      <c r="A1524">
        <v>1521</v>
      </c>
      <c r="B1524" s="102">
        <v>42068</v>
      </c>
      <c r="C1524">
        <v>64</v>
      </c>
      <c r="D1524">
        <v>3</v>
      </c>
      <c r="E1524">
        <v>5</v>
      </c>
      <c r="F1524">
        <v>8</v>
      </c>
      <c r="G1524">
        <v>5</v>
      </c>
      <c r="H1524">
        <v>0</v>
      </c>
    </row>
    <row r="1525" spans="1:8" x14ac:dyDescent="0.25">
      <c r="A1525">
        <v>1522</v>
      </c>
      <c r="B1525" s="102">
        <v>42068</v>
      </c>
      <c r="C1525">
        <v>64</v>
      </c>
      <c r="D1525">
        <v>3</v>
      </c>
      <c r="E1525">
        <v>5</v>
      </c>
      <c r="F1525">
        <v>9</v>
      </c>
      <c r="G1525">
        <v>5</v>
      </c>
      <c r="H1525">
        <v>0</v>
      </c>
    </row>
    <row r="1526" spans="1:8" x14ac:dyDescent="0.25">
      <c r="A1526">
        <v>1523</v>
      </c>
      <c r="B1526" s="102">
        <v>42068</v>
      </c>
      <c r="C1526">
        <v>64</v>
      </c>
      <c r="D1526">
        <v>3</v>
      </c>
      <c r="E1526">
        <v>5</v>
      </c>
      <c r="F1526">
        <v>10</v>
      </c>
      <c r="G1526">
        <v>5</v>
      </c>
      <c r="H1526">
        <v>0</v>
      </c>
    </row>
    <row r="1527" spans="1:8" x14ac:dyDescent="0.25">
      <c r="A1527">
        <v>1524</v>
      </c>
      <c r="B1527" s="102">
        <v>42068</v>
      </c>
      <c r="C1527">
        <v>64</v>
      </c>
      <c r="D1527">
        <v>3</v>
      </c>
      <c r="E1527">
        <v>5</v>
      </c>
      <c r="F1527">
        <v>11</v>
      </c>
      <c r="G1527">
        <v>5</v>
      </c>
      <c r="H1527">
        <v>0</v>
      </c>
    </row>
    <row r="1528" spans="1:8" x14ac:dyDescent="0.25">
      <c r="A1528">
        <v>1525</v>
      </c>
      <c r="B1528" s="102">
        <v>42068</v>
      </c>
      <c r="C1528">
        <v>64</v>
      </c>
      <c r="D1528">
        <v>3</v>
      </c>
      <c r="E1528">
        <v>5</v>
      </c>
      <c r="F1528">
        <v>12</v>
      </c>
      <c r="G1528">
        <v>5</v>
      </c>
      <c r="H1528">
        <v>0</v>
      </c>
    </row>
    <row r="1529" spans="1:8" x14ac:dyDescent="0.25">
      <c r="A1529">
        <v>1526</v>
      </c>
      <c r="B1529" s="102">
        <v>42068</v>
      </c>
      <c r="C1529">
        <v>64</v>
      </c>
      <c r="D1529">
        <v>3</v>
      </c>
      <c r="E1529">
        <v>5</v>
      </c>
      <c r="F1529">
        <v>13</v>
      </c>
      <c r="G1529">
        <v>5</v>
      </c>
      <c r="H1529">
        <v>0</v>
      </c>
    </row>
    <row r="1530" spans="1:8" x14ac:dyDescent="0.25">
      <c r="A1530">
        <v>1527</v>
      </c>
      <c r="B1530" s="102">
        <v>42068</v>
      </c>
      <c r="C1530">
        <v>64</v>
      </c>
      <c r="D1530">
        <v>3</v>
      </c>
      <c r="E1530">
        <v>5</v>
      </c>
      <c r="F1530">
        <v>14</v>
      </c>
      <c r="G1530">
        <v>5</v>
      </c>
      <c r="H1530">
        <v>0</v>
      </c>
    </row>
    <row r="1531" spans="1:8" x14ac:dyDescent="0.25">
      <c r="A1531">
        <v>1528</v>
      </c>
      <c r="B1531" s="102">
        <v>42068</v>
      </c>
      <c r="C1531">
        <v>64</v>
      </c>
      <c r="D1531">
        <v>3</v>
      </c>
      <c r="E1531">
        <v>5</v>
      </c>
      <c r="F1531">
        <v>15</v>
      </c>
      <c r="G1531">
        <v>5</v>
      </c>
      <c r="H1531">
        <v>0</v>
      </c>
    </row>
    <row r="1532" spans="1:8" x14ac:dyDescent="0.25">
      <c r="A1532">
        <v>1529</v>
      </c>
      <c r="B1532" s="102">
        <v>42068</v>
      </c>
      <c r="C1532">
        <v>64</v>
      </c>
      <c r="D1532">
        <v>3</v>
      </c>
      <c r="E1532">
        <v>5</v>
      </c>
      <c r="F1532">
        <v>16</v>
      </c>
      <c r="G1532">
        <v>5</v>
      </c>
      <c r="H1532">
        <v>0</v>
      </c>
    </row>
    <row r="1533" spans="1:8" x14ac:dyDescent="0.25">
      <c r="A1533">
        <v>1530</v>
      </c>
      <c r="B1533" s="102">
        <v>42068</v>
      </c>
      <c r="C1533">
        <v>64</v>
      </c>
      <c r="D1533">
        <v>3</v>
      </c>
      <c r="E1533">
        <v>5</v>
      </c>
      <c r="F1533">
        <v>17</v>
      </c>
      <c r="G1533">
        <v>5</v>
      </c>
      <c r="H1533">
        <v>0</v>
      </c>
    </row>
    <row r="1534" spans="1:8" x14ac:dyDescent="0.25">
      <c r="A1534">
        <v>1531</v>
      </c>
      <c r="B1534" s="102">
        <v>42068</v>
      </c>
      <c r="C1534">
        <v>64</v>
      </c>
      <c r="D1534">
        <v>3</v>
      </c>
      <c r="E1534">
        <v>5</v>
      </c>
      <c r="F1534">
        <v>18</v>
      </c>
      <c r="G1534">
        <v>5</v>
      </c>
      <c r="H1534">
        <v>0</v>
      </c>
    </row>
    <row r="1535" spans="1:8" x14ac:dyDescent="0.25">
      <c r="A1535">
        <v>1532</v>
      </c>
      <c r="B1535" s="102">
        <v>42068</v>
      </c>
      <c r="C1535">
        <v>64</v>
      </c>
      <c r="D1535">
        <v>3</v>
      </c>
      <c r="E1535">
        <v>5</v>
      </c>
      <c r="F1535">
        <v>19</v>
      </c>
      <c r="G1535">
        <v>5</v>
      </c>
      <c r="H1535">
        <v>0</v>
      </c>
    </row>
    <row r="1536" spans="1:8" x14ac:dyDescent="0.25">
      <c r="A1536">
        <v>1533</v>
      </c>
      <c r="B1536" s="102">
        <v>42068</v>
      </c>
      <c r="C1536">
        <v>64</v>
      </c>
      <c r="D1536">
        <v>3</v>
      </c>
      <c r="E1536">
        <v>5</v>
      </c>
      <c r="F1536">
        <v>20</v>
      </c>
      <c r="G1536">
        <v>5</v>
      </c>
      <c r="H1536">
        <v>0</v>
      </c>
    </row>
    <row r="1537" spans="1:8" x14ac:dyDescent="0.25">
      <c r="A1537">
        <v>1534</v>
      </c>
      <c r="B1537" s="102">
        <v>42068</v>
      </c>
      <c r="C1537">
        <v>64</v>
      </c>
      <c r="D1537">
        <v>3</v>
      </c>
      <c r="E1537">
        <v>5</v>
      </c>
      <c r="F1537">
        <v>21</v>
      </c>
      <c r="G1537">
        <v>5</v>
      </c>
      <c r="H1537">
        <v>0</v>
      </c>
    </row>
    <row r="1538" spans="1:8" x14ac:dyDescent="0.25">
      <c r="A1538">
        <v>1535</v>
      </c>
      <c r="B1538" s="102">
        <v>42068</v>
      </c>
      <c r="C1538">
        <v>64</v>
      </c>
      <c r="D1538">
        <v>3</v>
      </c>
      <c r="E1538">
        <v>5</v>
      </c>
      <c r="F1538">
        <v>22</v>
      </c>
      <c r="G1538">
        <v>5</v>
      </c>
      <c r="H1538">
        <v>0</v>
      </c>
    </row>
    <row r="1539" spans="1:8" x14ac:dyDescent="0.25">
      <c r="A1539">
        <v>1536</v>
      </c>
      <c r="B1539" s="102">
        <v>42068</v>
      </c>
      <c r="C1539">
        <v>64</v>
      </c>
      <c r="D1539">
        <v>3</v>
      </c>
      <c r="E1539">
        <v>5</v>
      </c>
      <c r="F1539">
        <v>23</v>
      </c>
      <c r="G1539">
        <v>5</v>
      </c>
      <c r="H1539">
        <v>0</v>
      </c>
    </row>
    <row r="1540" spans="1:8" x14ac:dyDescent="0.25">
      <c r="A1540">
        <v>1537</v>
      </c>
      <c r="B1540" s="102">
        <v>42069</v>
      </c>
      <c r="C1540">
        <v>65</v>
      </c>
      <c r="D1540">
        <v>3</v>
      </c>
      <c r="E1540">
        <v>6</v>
      </c>
      <c r="F1540">
        <v>0</v>
      </c>
      <c r="G1540">
        <v>6</v>
      </c>
      <c r="H1540">
        <v>0</v>
      </c>
    </row>
    <row r="1541" spans="1:8" x14ac:dyDescent="0.25">
      <c r="A1541">
        <v>1538</v>
      </c>
      <c r="B1541" s="102">
        <v>42069</v>
      </c>
      <c r="C1541">
        <v>65</v>
      </c>
      <c r="D1541">
        <v>3</v>
      </c>
      <c r="E1541">
        <v>6</v>
      </c>
      <c r="F1541">
        <v>1</v>
      </c>
      <c r="G1541">
        <v>6</v>
      </c>
      <c r="H1541">
        <v>0</v>
      </c>
    </row>
    <row r="1542" spans="1:8" x14ac:dyDescent="0.25">
      <c r="A1542">
        <v>1539</v>
      </c>
      <c r="B1542" s="102">
        <v>42069</v>
      </c>
      <c r="C1542">
        <v>65</v>
      </c>
      <c r="D1542">
        <v>3</v>
      </c>
      <c r="E1542">
        <v>6</v>
      </c>
      <c r="F1542">
        <v>2</v>
      </c>
      <c r="G1542">
        <v>6</v>
      </c>
      <c r="H1542">
        <v>0</v>
      </c>
    </row>
    <row r="1543" spans="1:8" x14ac:dyDescent="0.25">
      <c r="A1543">
        <v>1540</v>
      </c>
      <c r="B1543" s="102">
        <v>42069</v>
      </c>
      <c r="C1543">
        <v>65</v>
      </c>
      <c r="D1543">
        <v>3</v>
      </c>
      <c r="E1543">
        <v>6</v>
      </c>
      <c r="F1543">
        <v>3</v>
      </c>
      <c r="G1543">
        <v>6</v>
      </c>
      <c r="H1543">
        <v>0</v>
      </c>
    </row>
    <row r="1544" spans="1:8" x14ac:dyDescent="0.25">
      <c r="A1544">
        <v>1541</v>
      </c>
      <c r="B1544" s="102">
        <v>42069</v>
      </c>
      <c r="C1544">
        <v>65</v>
      </c>
      <c r="D1544">
        <v>3</v>
      </c>
      <c r="E1544">
        <v>6</v>
      </c>
      <c r="F1544">
        <v>4</v>
      </c>
      <c r="G1544">
        <v>6</v>
      </c>
      <c r="H1544">
        <v>0</v>
      </c>
    </row>
    <row r="1545" spans="1:8" x14ac:dyDescent="0.25">
      <c r="A1545">
        <v>1542</v>
      </c>
      <c r="B1545" s="102">
        <v>42069</v>
      </c>
      <c r="C1545">
        <v>65</v>
      </c>
      <c r="D1545">
        <v>3</v>
      </c>
      <c r="E1545">
        <v>6</v>
      </c>
      <c r="F1545">
        <v>5</v>
      </c>
      <c r="G1545">
        <v>6</v>
      </c>
      <c r="H1545">
        <v>0</v>
      </c>
    </row>
    <row r="1546" spans="1:8" x14ac:dyDescent="0.25">
      <c r="A1546">
        <v>1543</v>
      </c>
      <c r="B1546" s="102">
        <v>42069</v>
      </c>
      <c r="C1546">
        <v>65</v>
      </c>
      <c r="D1546">
        <v>3</v>
      </c>
      <c r="E1546">
        <v>6</v>
      </c>
      <c r="F1546">
        <v>6</v>
      </c>
      <c r="G1546">
        <v>6</v>
      </c>
      <c r="H1546">
        <v>0</v>
      </c>
    </row>
    <row r="1547" spans="1:8" x14ac:dyDescent="0.25">
      <c r="A1547">
        <v>1544</v>
      </c>
      <c r="B1547" s="102">
        <v>42069</v>
      </c>
      <c r="C1547">
        <v>65</v>
      </c>
      <c r="D1547">
        <v>3</v>
      </c>
      <c r="E1547">
        <v>6</v>
      </c>
      <c r="F1547">
        <v>7</v>
      </c>
      <c r="G1547">
        <v>6</v>
      </c>
      <c r="H1547">
        <v>0</v>
      </c>
    </row>
    <row r="1548" spans="1:8" x14ac:dyDescent="0.25">
      <c r="A1548">
        <v>1545</v>
      </c>
      <c r="B1548" s="102">
        <v>42069</v>
      </c>
      <c r="C1548">
        <v>65</v>
      </c>
      <c r="D1548">
        <v>3</v>
      </c>
      <c r="E1548">
        <v>6</v>
      </c>
      <c r="F1548">
        <v>8</v>
      </c>
      <c r="G1548">
        <v>6</v>
      </c>
      <c r="H1548">
        <v>0</v>
      </c>
    </row>
    <row r="1549" spans="1:8" x14ac:dyDescent="0.25">
      <c r="A1549">
        <v>1546</v>
      </c>
      <c r="B1549" s="102">
        <v>42069</v>
      </c>
      <c r="C1549">
        <v>65</v>
      </c>
      <c r="D1549">
        <v>3</v>
      </c>
      <c r="E1549">
        <v>6</v>
      </c>
      <c r="F1549">
        <v>9</v>
      </c>
      <c r="G1549">
        <v>6</v>
      </c>
      <c r="H1549">
        <v>0</v>
      </c>
    </row>
    <row r="1550" spans="1:8" x14ac:dyDescent="0.25">
      <c r="A1550">
        <v>1547</v>
      </c>
      <c r="B1550" s="102">
        <v>42069</v>
      </c>
      <c r="C1550">
        <v>65</v>
      </c>
      <c r="D1550">
        <v>3</v>
      </c>
      <c r="E1550">
        <v>6</v>
      </c>
      <c r="F1550">
        <v>10</v>
      </c>
      <c r="G1550">
        <v>6</v>
      </c>
      <c r="H1550">
        <v>0</v>
      </c>
    </row>
    <row r="1551" spans="1:8" x14ac:dyDescent="0.25">
      <c r="A1551">
        <v>1548</v>
      </c>
      <c r="B1551" s="102">
        <v>42069</v>
      </c>
      <c r="C1551">
        <v>65</v>
      </c>
      <c r="D1551">
        <v>3</v>
      </c>
      <c r="E1551">
        <v>6</v>
      </c>
      <c r="F1551">
        <v>11</v>
      </c>
      <c r="G1551">
        <v>6</v>
      </c>
      <c r="H1551">
        <v>0</v>
      </c>
    </row>
    <row r="1552" spans="1:8" x14ac:dyDescent="0.25">
      <c r="A1552">
        <v>1549</v>
      </c>
      <c r="B1552" s="102">
        <v>42069</v>
      </c>
      <c r="C1552">
        <v>65</v>
      </c>
      <c r="D1552">
        <v>3</v>
      </c>
      <c r="E1552">
        <v>6</v>
      </c>
      <c r="F1552">
        <v>12</v>
      </c>
      <c r="G1552">
        <v>6</v>
      </c>
      <c r="H1552">
        <v>0</v>
      </c>
    </row>
    <row r="1553" spans="1:8" x14ac:dyDescent="0.25">
      <c r="A1553">
        <v>1550</v>
      </c>
      <c r="B1553" s="102">
        <v>42069</v>
      </c>
      <c r="C1553">
        <v>65</v>
      </c>
      <c r="D1553">
        <v>3</v>
      </c>
      <c r="E1553">
        <v>6</v>
      </c>
      <c r="F1553">
        <v>13</v>
      </c>
      <c r="G1553">
        <v>6</v>
      </c>
      <c r="H1553">
        <v>0</v>
      </c>
    </row>
    <row r="1554" spans="1:8" x14ac:dyDescent="0.25">
      <c r="A1554">
        <v>1551</v>
      </c>
      <c r="B1554" s="102">
        <v>42069</v>
      </c>
      <c r="C1554">
        <v>65</v>
      </c>
      <c r="D1554">
        <v>3</v>
      </c>
      <c r="E1554">
        <v>6</v>
      </c>
      <c r="F1554">
        <v>14</v>
      </c>
      <c r="G1554">
        <v>6</v>
      </c>
      <c r="H1554">
        <v>0</v>
      </c>
    </row>
    <row r="1555" spans="1:8" x14ac:dyDescent="0.25">
      <c r="A1555">
        <v>1552</v>
      </c>
      <c r="B1555" s="102">
        <v>42069</v>
      </c>
      <c r="C1555">
        <v>65</v>
      </c>
      <c r="D1555">
        <v>3</v>
      </c>
      <c r="E1555">
        <v>6</v>
      </c>
      <c r="F1555">
        <v>15</v>
      </c>
      <c r="G1555">
        <v>6</v>
      </c>
      <c r="H1555">
        <v>0</v>
      </c>
    </row>
    <row r="1556" spans="1:8" x14ac:dyDescent="0.25">
      <c r="A1556">
        <v>1553</v>
      </c>
      <c r="B1556" s="102">
        <v>42069</v>
      </c>
      <c r="C1556">
        <v>65</v>
      </c>
      <c r="D1556">
        <v>3</v>
      </c>
      <c r="E1556">
        <v>6</v>
      </c>
      <c r="F1556">
        <v>16</v>
      </c>
      <c r="G1556">
        <v>6</v>
      </c>
      <c r="H1556">
        <v>0</v>
      </c>
    </row>
    <row r="1557" spans="1:8" x14ac:dyDescent="0.25">
      <c r="A1557">
        <v>1554</v>
      </c>
      <c r="B1557" s="102">
        <v>42069</v>
      </c>
      <c r="C1557">
        <v>65</v>
      </c>
      <c r="D1557">
        <v>3</v>
      </c>
      <c r="E1557">
        <v>6</v>
      </c>
      <c r="F1557">
        <v>17</v>
      </c>
      <c r="G1557">
        <v>6</v>
      </c>
      <c r="H1557">
        <v>0</v>
      </c>
    </row>
    <row r="1558" spans="1:8" x14ac:dyDescent="0.25">
      <c r="A1558">
        <v>1555</v>
      </c>
      <c r="B1558" s="102">
        <v>42069</v>
      </c>
      <c r="C1558">
        <v>65</v>
      </c>
      <c r="D1558">
        <v>3</v>
      </c>
      <c r="E1558">
        <v>6</v>
      </c>
      <c r="F1558">
        <v>18</v>
      </c>
      <c r="G1558">
        <v>6</v>
      </c>
      <c r="H1558">
        <v>0</v>
      </c>
    </row>
    <row r="1559" spans="1:8" x14ac:dyDescent="0.25">
      <c r="A1559">
        <v>1556</v>
      </c>
      <c r="B1559" s="102">
        <v>42069</v>
      </c>
      <c r="C1559">
        <v>65</v>
      </c>
      <c r="D1559">
        <v>3</v>
      </c>
      <c r="E1559">
        <v>6</v>
      </c>
      <c r="F1559">
        <v>19</v>
      </c>
      <c r="G1559">
        <v>6</v>
      </c>
      <c r="H1559">
        <v>0</v>
      </c>
    </row>
    <row r="1560" spans="1:8" x14ac:dyDescent="0.25">
      <c r="A1560">
        <v>1557</v>
      </c>
      <c r="B1560" s="102">
        <v>42069</v>
      </c>
      <c r="C1560">
        <v>65</v>
      </c>
      <c r="D1560">
        <v>3</v>
      </c>
      <c r="E1560">
        <v>6</v>
      </c>
      <c r="F1560">
        <v>20</v>
      </c>
      <c r="G1560">
        <v>6</v>
      </c>
      <c r="H1560">
        <v>0</v>
      </c>
    </row>
    <row r="1561" spans="1:8" x14ac:dyDescent="0.25">
      <c r="A1561">
        <v>1558</v>
      </c>
      <c r="B1561" s="102">
        <v>42069</v>
      </c>
      <c r="C1561">
        <v>65</v>
      </c>
      <c r="D1561">
        <v>3</v>
      </c>
      <c r="E1561">
        <v>6</v>
      </c>
      <c r="F1561">
        <v>21</v>
      </c>
      <c r="G1561">
        <v>6</v>
      </c>
      <c r="H1561">
        <v>0</v>
      </c>
    </row>
    <row r="1562" spans="1:8" x14ac:dyDescent="0.25">
      <c r="A1562">
        <v>1559</v>
      </c>
      <c r="B1562" s="102">
        <v>42069</v>
      </c>
      <c r="C1562">
        <v>65</v>
      </c>
      <c r="D1562">
        <v>3</v>
      </c>
      <c r="E1562">
        <v>6</v>
      </c>
      <c r="F1562">
        <v>22</v>
      </c>
      <c r="G1562">
        <v>6</v>
      </c>
      <c r="H1562">
        <v>0</v>
      </c>
    </row>
    <row r="1563" spans="1:8" x14ac:dyDescent="0.25">
      <c r="A1563">
        <v>1560</v>
      </c>
      <c r="B1563" s="102">
        <v>42069</v>
      </c>
      <c r="C1563">
        <v>65</v>
      </c>
      <c r="D1563">
        <v>3</v>
      </c>
      <c r="E1563">
        <v>6</v>
      </c>
      <c r="F1563">
        <v>23</v>
      </c>
      <c r="G1563">
        <v>6</v>
      </c>
      <c r="H1563">
        <v>0</v>
      </c>
    </row>
    <row r="1564" spans="1:8" x14ac:dyDescent="0.25">
      <c r="A1564">
        <v>1561</v>
      </c>
      <c r="B1564" s="102">
        <v>42070</v>
      </c>
      <c r="C1564">
        <v>66</v>
      </c>
      <c r="D1564">
        <v>3</v>
      </c>
      <c r="E1564">
        <v>7</v>
      </c>
      <c r="F1564">
        <v>0</v>
      </c>
      <c r="G1564">
        <v>7</v>
      </c>
      <c r="H1564">
        <v>1</v>
      </c>
    </row>
    <row r="1565" spans="1:8" x14ac:dyDescent="0.25">
      <c r="A1565">
        <v>1562</v>
      </c>
      <c r="B1565" s="102">
        <v>42070</v>
      </c>
      <c r="C1565">
        <v>66</v>
      </c>
      <c r="D1565">
        <v>3</v>
      </c>
      <c r="E1565">
        <v>7</v>
      </c>
      <c r="F1565">
        <v>1</v>
      </c>
      <c r="G1565">
        <v>7</v>
      </c>
      <c r="H1565">
        <v>1</v>
      </c>
    </row>
    <row r="1566" spans="1:8" x14ac:dyDescent="0.25">
      <c r="A1566">
        <v>1563</v>
      </c>
      <c r="B1566" s="102">
        <v>42070</v>
      </c>
      <c r="C1566">
        <v>66</v>
      </c>
      <c r="D1566">
        <v>3</v>
      </c>
      <c r="E1566">
        <v>7</v>
      </c>
      <c r="F1566">
        <v>2</v>
      </c>
      <c r="G1566">
        <v>7</v>
      </c>
      <c r="H1566">
        <v>1</v>
      </c>
    </row>
    <row r="1567" spans="1:8" x14ac:dyDescent="0.25">
      <c r="A1567">
        <v>1564</v>
      </c>
      <c r="B1567" s="102">
        <v>42070</v>
      </c>
      <c r="C1567">
        <v>66</v>
      </c>
      <c r="D1567">
        <v>3</v>
      </c>
      <c r="E1567">
        <v>7</v>
      </c>
      <c r="F1567">
        <v>3</v>
      </c>
      <c r="G1567">
        <v>7</v>
      </c>
      <c r="H1567">
        <v>1</v>
      </c>
    </row>
    <row r="1568" spans="1:8" x14ac:dyDescent="0.25">
      <c r="A1568">
        <v>1565</v>
      </c>
      <c r="B1568" s="102">
        <v>42070</v>
      </c>
      <c r="C1568">
        <v>66</v>
      </c>
      <c r="D1568">
        <v>3</v>
      </c>
      <c r="E1568">
        <v>7</v>
      </c>
      <c r="F1568">
        <v>4</v>
      </c>
      <c r="G1568">
        <v>7</v>
      </c>
      <c r="H1568">
        <v>1</v>
      </c>
    </row>
    <row r="1569" spans="1:8" x14ac:dyDescent="0.25">
      <c r="A1569">
        <v>1566</v>
      </c>
      <c r="B1569" s="102">
        <v>42070</v>
      </c>
      <c r="C1569">
        <v>66</v>
      </c>
      <c r="D1569">
        <v>3</v>
      </c>
      <c r="E1569">
        <v>7</v>
      </c>
      <c r="F1569">
        <v>5</v>
      </c>
      <c r="G1569">
        <v>7</v>
      </c>
      <c r="H1569">
        <v>1</v>
      </c>
    </row>
    <row r="1570" spans="1:8" x14ac:dyDescent="0.25">
      <c r="A1570">
        <v>1567</v>
      </c>
      <c r="B1570" s="102">
        <v>42070</v>
      </c>
      <c r="C1570">
        <v>66</v>
      </c>
      <c r="D1570">
        <v>3</v>
      </c>
      <c r="E1570">
        <v>7</v>
      </c>
      <c r="F1570">
        <v>6</v>
      </c>
      <c r="G1570">
        <v>7</v>
      </c>
      <c r="H1570">
        <v>1</v>
      </c>
    </row>
    <row r="1571" spans="1:8" x14ac:dyDescent="0.25">
      <c r="A1571">
        <v>1568</v>
      </c>
      <c r="B1571" s="102">
        <v>42070</v>
      </c>
      <c r="C1571">
        <v>66</v>
      </c>
      <c r="D1571">
        <v>3</v>
      </c>
      <c r="E1571">
        <v>7</v>
      </c>
      <c r="F1571">
        <v>7</v>
      </c>
      <c r="G1571">
        <v>7</v>
      </c>
      <c r="H1571">
        <v>1</v>
      </c>
    </row>
    <row r="1572" spans="1:8" x14ac:dyDescent="0.25">
      <c r="A1572">
        <v>1569</v>
      </c>
      <c r="B1572" s="102">
        <v>42070</v>
      </c>
      <c r="C1572">
        <v>66</v>
      </c>
      <c r="D1572">
        <v>3</v>
      </c>
      <c r="E1572">
        <v>7</v>
      </c>
      <c r="F1572">
        <v>8</v>
      </c>
      <c r="G1572">
        <v>7</v>
      </c>
      <c r="H1572">
        <v>1</v>
      </c>
    </row>
    <row r="1573" spans="1:8" x14ac:dyDescent="0.25">
      <c r="A1573">
        <v>1570</v>
      </c>
      <c r="B1573" s="102">
        <v>42070</v>
      </c>
      <c r="C1573">
        <v>66</v>
      </c>
      <c r="D1573">
        <v>3</v>
      </c>
      <c r="E1573">
        <v>7</v>
      </c>
      <c r="F1573">
        <v>9</v>
      </c>
      <c r="G1573">
        <v>7</v>
      </c>
      <c r="H1573">
        <v>1</v>
      </c>
    </row>
    <row r="1574" spans="1:8" x14ac:dyDescent="0.25">
      <c r="A1574">
        <v>1571</v>
      </c>
      <c r="B1574" s="102">
        <v>42070</v>
      </c>
      <c r="C1574">
        <v>66</v>
      </c>
      <c r="D1574">
        <v>3</v>
      </c>
      <c r="E1574">
        <v>7</v>
      </c>
      <c r="F1574">
        <v>10</v>
      </c>
      <c r="G1574">
        <v>7</v>
      </c>
      <c r="H1574">
        <v>1</v>
      </c>
    </row>
    <row r="1575" spans="1:8" x14ac:dyDescent="0.25">
      <c r="A1575">
        <v>1572</v>
      </c>
      <c r="B1575" s="102">
        <v>42070</v>
      </c>
      <c r="C1575">
        <v>66</v>
      </c>
      <c r="D1575">
        <v>3</v>
      </c>
      <c r="E1575">
        <v>7</v>
      </c>
      <c r="F1575">
        <v>11</v>
      </c>
      <c r="G1575">
        <v>7</v>
      </c>
      <c r="H1575">
        <v>1</v>
      </c>
    </row>
    <row r="1576" spans="1:8" x14ac:dyDescent="0.25">
      <c r="A1576">
        <v>1573</v>
      </c>
      <c r="B1576" s="102">
        <v>42070</v>
      </c>
      <c r="C1576">
        <v>66</v>
      </c>
      <c r="D1576">
        <v>3</v>
      </c>
      <c r="E1576">
        <v>7</v>
      </c>
      <c r="F1576">
        <v>12</v>
      </c>
      <c r="G1576">
        <v>7</v>
      </c>
      <c r="H1576">
        <v>1</v>
      </c>
    </row>
    <row r="1577" spans="1:8" x14ac:dyDescent="0.25">
      <c r="A1577">
        <v>1574</v>
      </c>
      <c r="B1577" s="102">
        <v>42070</v>
      </c>
      <c r="C1577">
        <v>66</v>
      </c>
      <c r="D1577">
        <v>3</v>
      </c>
      <c r="E1577">
        <v>7</v>
      </c>
      <c r="F1577">
        <v>13</v>
      </c>
      <c r="G1577">
        <v>7</v>
      </c>
      <c r="H1577">
        <v>1</v>
      </c>
    </row>
    <row r="1578" spans="1:8" x14ac:dyDescent="0.25">
      <c r="A1578">
        <v>1575</v>
      </c>
      <c r="B1578" s="102">
        <v>42070</v>
      </c>
      <c r="C1578">
        <v>66</v>
      </c>
      <c r="D1578">
        <v>3</v>
      </c>
      <c r="E1578">
        <v>7</v>
      </c>
      <c r="F1578">
        <v>14</v>
      </c>
      <c r="G1578">
        <v>7</v>
      </c>
      <c r="H1578">
        <v>1</v>
      </c>
    </row>
    <row r="1579" spans="1:8" x14ac:dyDescent="0.25">
      <c r="A1579">
        <v>1576</v>
      </c>
      <c r="B1579" s="102">
        <v>42070</v>
      </c>
      <c r="C1579">
        <v>66</v>
      </c>
      <c r="D1579">
        <v>3</v>
      </c>
      <c r="E1579">
        <v>7</v>
      </c>
      <c r="F1579">
        <v>15</v>
      </c>
      <c r="G1579">
        <v>7</v>
      </c>
      <c r="H1579">
        <v>1</v>
      </c>
    </row>
    <row r="1580" spans="1:8" x14ac:dyDescent="0.25">
      <c r="A1580">
        <v>1577</v>
      </c>
      <c r="B1580" s="102">
        <v>42070</v>
      </c>
      <c r="C1580">
        <v>66</v>
      </c>
      <c r="D1580">
        <v>3</v>
      </c>
      <c r="E1580">
        <v>7</v>
      </c>
      <c r="F1580">
        <v>16</v>
      </c>
      <c r="G1580">
        <v>7</v>
      </c>
      <c r="H1580">
        <v>1</v>
      </c>
    </row>
    <row r="1581" spans="1:8" x14ac:dyDescent="0.25">
      <c r="A1581">
        <v>1578</v>
      </c>
      <c r="B1581" s="102">
        <v>42070</v>
      </c>
      <c r="C1581">
        <v>66</v>
      </c>
      <c r="D1581">
        <v>3</v>
      </c>
      <c r="E1581">
        <v>7</v>
      </c>
      <c r="F1581">
        <v>17</v>
      </c>
      <c r="G1581">
        <v>7</v>
      </c>
      <c r="H1581">
        <v>1</v>
      </c>
    </row>
    <row r="1582" spans="1:8" x14ac:dyDescent="0.25">
      <c r="A1582">
        <v>1579</v>
      </c>
      <c r="B1582" s="102">
        <v>42070</v>
      </c>
      <c r="C1582">
        <v>66</v>
      </c>
      <c r="D1582">
        <v>3</v>
      </c>
      <c r="E1582">
        <v>7</v>
      </c>
      <c r="F1582">
        <v>18</v>
      </c>
      <c r="G1582">
        <v>7</v>
      </c>
      <c r="H1582">
        <v>1</v>
      </c>
    </row>
    <row r="1583" spans="1:8" x14ac:dyDescent="0.25">
      <c r="A1583">
        <v>1580</v>
      </c>
      <c r="B1583" s="102">
        <v>42070</v>
      </c>
      <c r="C1583">
        <v>66</v>
      </c>
      <c r="D1583">
        <v>3</v>
      </c>
      <c r="E1583">
        <v>7</v>
      </c>
      <c r="F1583">
        <v>19</v>
      </c>
      <c r="G1583">
        <v>7</v>
      </c>
      <c r="H1583">
        <v>1</v>
      </c>
    </row>
    <row r="1584" spans="1:8" x14ac:dyDescent="0.25">
      <c r="A1584">
        <v>1581</v>
      </c>
      <c r="B1584" s="102">
        <v>42070</v>
      </c>
      <c r="C1584">
        <v>66</v>
      </c>
      <c r="D1584">
        <v>3</v>
      </c>
      <c r="E1584">
        <v>7</v>
      </c>
      <c r="F1584">
        <v>20</v>
      </c>
      <c r="G1584">
        <v>7</v>
      </c>
      <c r="H1584">
        <v>1</v>
      </c>
    </row>
    <row r="1585" spans="1:8" x14ac:dyDescent="0.25">
      <c r="A1585">
        <v>1582</v>
      </c>
      <c r="B1585" s="102">
        <v>42070</v>
      </c>
      <c r="C1585">
        <v>66</v>
      </c>
      <c r="D1585">
        <v>3</v>
      </c>
      <c r="E1585">
        <v>7</v>
      </c>
      <c r="F1585">
        <v>21</v>
      </c>
      <c r="G1585">
        <v>7</v>
      </c>
      <c r="H1585">
        <v>1</v>
      </c>
    </row>
    <row r="1586" spans="1:8" x14ac:dyDescent="0.25">
      <c r="A1586">
        <v>1583</v>
      </c>
      <c r="B1586" s="102">
        <v>42070</v>
      </c>
      <c r="C1586">
        <v>66</v>
      </c>
      <c r="D1586">
        <v>3</v>
      </c>
      <c r="E1586">
        <v>7</v>
      </c>
      <c r="F1586">
        <v>22</v>
      </c>
      <c r="G1586">
        <v>7</v>
      </c>
      <c r="H1586">
        <v>1</v>
      </c>
    </row>
    <row r="1587" spans="1:8" x14ac:dyDescent="0.25">
      <c r="A1587">
        <v>1584</v>
      </c>
      <c r="B1587" s="102">
        <v>42070</v>
      </c>
      <c r="C1587">
        <v>66</v>
      </c>
      <c r="D1587">
        <v>3</v>
      </c>
      <c r="E1587">
        <v>7</v>
      </c>
      <c r="F1587">
        <v>23</v>
      </c>
      <c r="G1587">
        <v>7</v>
      </c>
      <c r="H1587">
        <v>1</v>
      </c>
    </row>
    <row r="1588" spans="1:8" x14ac:dyDescent="0.25">
      <c r="A1588">
        <v>1585</v>
      </c>
      <c r="B1588" s="102">
        <v>42071</v>
      </c>
      <c r="C1588">
        <v>67</v>
      </c>
      <c r="D1588">
        <v>3</v>
      </c>
      <c r="E1588">
        <v>8</v>
      </c>
      <c r="F1588">
        <v>0</v>
      </c>
      <c r="G1588">
        <v>1</v>
      </c>
      <c r="H1588">
        <v>1</v>
      </c>
    </row>
    <row r="1589" spans="1:8" x14ac:dyDescent="0.25">
      <c r="A1589">
        <v>1586</v>
      </c>
      <c r="B1589" s="102">
        <v>42071</v>
      </c>
      <c r="C1589">
        <v>67</v>
      </c>
      <c r="D1589">
        <v>3</v>
      </c>
      <c r="E1589">
        <v>8</v>
      </c>
      <c r="F1589">
        <v>1</v>
      </c>
      <c r="G1589">
        <v>1</v>
      </c>
      <c r="H1589">
        <v>1</v>
      </c>
    </row>
    <row r="1590" spans="1:8" x14ac:dyDescent="0.25">
      <c r="A1590">
        <v>1587</v>
      </c>
      <c r="B1590" s="102">
        <v>42071</v>
      </c>
      <c r="C1590">
        <v>67</v>
      </c>
      <c r="D1590">
        <v>3</v>
      </c>
      <c r="E1590">
        <v>8</v>
      </c>
      <c r="F1590">
        <v>3</v>
      </c>
      <c r="G1590">
        <v>1</v>
      </c>
      <c r="H1590">
        <v>1</v>
      </c>
    </row>
    <row r="1591" spans="1:8" x14ac:dyDescent="0.25">
      <c r="A1591">
        <v>1588</v>
      </c>
      <c r="B1591" s="102">
        <v>42071</v>
      </c>
      <c r="C1591">
        <v>67</v>
      </c>
      <c r="D1591">
        <v>3</v>
      </c>
      <c r="E1591">
        <v>8</v>
      </c>
      <c r="F1591">
        <v>4</v>
      </c>
      <c r="G1591">
        <v>1</v>
      </c>
      <c r="H1591">
        <v>1</v>
      </c>
    </row>
    <row r="1592" spans="1:8" x14ac:dyDescent="0.25">
      <c r="A1592">
        <v>1589</v>
      </c>
      <c r="B1592" s="102">
        <v>42071</v>
      </c>
      <c r="C1592">
        <v>67</v>
      </c>
      <c r="D1592">
        <v>3</v>
      </c>
      <c r="E1592">
        <v>8</v>
      </c>
      <c r="F1592">
        <v>5</v>
      </c>
      <c r="G1592">
        <v>1</v>
      </c>
      <c r="H1592">
        <v>1</v>
      </c>
    </row>
    <row r="1593" spans="1:8" x14ac:dyDescent="0.25">
      <c r="A1593">
        <v>1590</v>
      </c>
      <c r="B1593" s="102">
        <v>42071</v>
      </c>
      <c r="C1593">
        <v>67</v>
      </c>
      <c r="D1593">
        <v>3</v>
      </c>
      <c r="E1593">
        <v>8</v>
      </c>
      <c r="F1593">
        <v>6</v>
      </c>
      <c r="G1593">
        <v>1</v>
      </c>
      <c r="H1593">
        <v>1</v>
      </c>
    </row>
    <row r="1594" spans="1:8" x14ac:dyDescent="0.25">
      <c r="A1594">
        <v>1591</v>
      </c>
      <c r="B1594" s="102">
        <v>42071</v>
      </c>
      <c r="C1594">
        <v>67</v>
      </c>
      <c r="D1594">
        <v>3</v>
      </c>
      <c r="E1594">
        <v>8</v>
      </c>
      <c r="F1594">
        <v>7</v>
      </c>
      <c r="G1594">
        <v>1</v>
      </c>
      <c r="H1594">
        <v>1</v>
      </c>
    </row>
    <row r="1595" spans="1:8" x14ac:dyDescent="0.25">
      <c r="A1595">
        <v>1592</v>
      </c>
      <c r="B1595" s="102">
        <v>42071</v>
      </c>
      <c r="C1595">
        <v>67</v>
      </c>
      <c r="D1595">
        <v>3</v>
      </c>
      <c r="E1595">
        <v>8</v>
      </c>
      <c r="F1595">
        <v>8</v>
      </c>
      <c r="G1595">
        <v>1</v>
      </c>
      <c r="H1595">
        <v>1</v>
      </c>
    </row>
    <row r="1596" spans="1:8" x14ac:dyDescent="0.25">
      <c r="A1596">
        <v>1593</v>
      </c>
      <c r="B1596" s="102">
        <v>42071</v>
      </c>
      <c r="C1596">
        <v>67</v>
      </c>
      <c r="D1596">
        <v>3</v>
      </c>
      <c r="E1596">
        <v>8</v>
      </c>
      <c r="F1596">
        <v>9</v>
      </c>
      <c r="G1596">
        <v>1</v>
      </c>
      <c r="H1596">
        <v>1</v>
      </c>
    </row>
    <row r="1597" spans="1:8" x14ac:dyDescent="0.25">
      <c r="A1597">
        <v>1594</v>
      </c>
      <c r="B1597" s="102">
        <v>42071</v>
      </c>
      <c r="C1597">
        <v>67</v>
      </c>
      <c r="D1597">
        <v>3</v>
      </c>
      <c r="E1597">
        <v>8</v>
      </c>
      <c r="F1597">
        <v>10</v>
      </c>
      <c r="G1597">
        <v>1</v>
      </c>
      <c r="H1597">
        <v>1</v>
      </c>
    </row>
    <row r="1598" spans="1:8" x14ac:dyDescent="0.25">
      <c r="A1598">
        <v>1595</v>
      </c>
      <c r="B1598" s="102">
        <v>42071</v>
      </c>
      <c r="C1598">
        <v>67</v>
      </c>
      <c r="D1598">
        <v>3</v>
      </c>
      <c r="E1598">
        <v>8</v>
      </c>
      <c r="F1598">
        <v>11</v>
      </c>
      <c r="G1598">
        <v>1</v>
      </c>
      <c r="H1598">
        <v>1</v>
      </c>
    </row>
    <row r="1599" spans="1:8" x14ac:dyDescent="0.25">
      <c r="A1599">
        <v>1596</v>
      </c>
      <c r="B1599" s="102">
        <v>42071</v>
      </c>
      <c r="C1599">
        <v>67</v>
      </c>
      <c r="D1599">
        <v>3</v>
      </c>
      <c r="E1599">
        <v>8</v>
      </c>
      <c r="F1599">
        <v>12</v>
      </c>
      <c r="G1599">
        <v>1</v>
      </c>
      <c r="H1599">
        <v>1</v>
      </c>
    </row>
    <row r="1600" spans="1:8" x14ac:dyDescent="0.25">
      <c r="A1600">
        <v>1597</v>
      </c>
      <c r="B1600" s="102">
        <v>42071</v>
      </c>
      <c r="C1600">
        <v>67</v>
      </c>
      <c r="D1600">
        <v>3</v>
      </c>
      <c r="E1600">
        <v>8</v>
      </c>
      <c r="F1600">
        <v>13</v>
      </c>
      <c r="G1600">
        <v>1</v>
      </c>
      <c r="H1600">
        <v>1</v>
      </c>
    </row>
    <row r="1601" spans="1:8" x14ac:dyDescent="0.25">
      <c r="A1601">
        <v>1598</v>
      </c>
      <c r="B1601" s="102">
        <v>42071</v>
      </c>
      <c r="C1601">
        <v>67</v>
      </c>
      <c r="D1601">
        <v>3</v>
      </c>
      <c r="E1601">
        <v>8</v>
      </c>
      <c r="F1601">
        <v>14</v>
      </c>
      <c r="G1601">
        <v>1</v>
      </c>
      <c r="H1601">
        <v>1</v>
      </c>
    </row>
    <row r="1602" spans="1:8" x14ac:dyDescent="0.25">
      <c r="A1602">
        <v>1599</v>
      </c>
      <c r="B1602" s="102">
        <v>42071</v>
      </c>
      <c r="C1602">
        <v>67</v>
      </c>
      <c r="D1602">
        <v>3</v>
      </c>
      <c r="E1602">
        <v>8</v>
      </c>
      <c r="F1602">
        <v>15</v>
      </c>
      <c r="G1602">
        <v>1</v>
      </c>
      <c r="H1602">
        <v>1</v>
      </c>
    </row>
    <row r="1603" spans="1:8" x14ac:dyDescent="0.25">
      <c r="A1603">
        <v>1600</v>
      </c>
      <c r="B1603" s="102">
        <v>42071</v>
      </c>
      <c r="C1603">
        <v>67</v>
      </c>
      <c r="D1603">
        <v>3</v>
      </c>
      <c r="E1603">
        <v>8</v>
      </c>
      <c r="F1603">
        <v>16</v>
      </c>
      <c r="G1603">
        <v>1</v>
      </c>
      <c r="H1603">
        <v>1</v>
      </c>
    </row>
    <row r="1604" spans="1:8" x14ac:dyDescent="0.25">
      <c r="A1604">
        <v>1601</v>
      </c>
      <c r="B1604" s="102">
        <v>42071</v>
      </c>
      <c r="C1604">
        <v>67</v>
      </c>
      <c r="D1604">
        <v>3</v>
      </c>
      <c r="E1604">
        <v>8</v>
      </c>
      <c r="F1604">
        <v>17</v>
      </c>
      <c r="G1604">
        <v>1</v>
      </c>
      <c r="H1604">
        <v>1</v>
      </c>
    </row>
    <row r="1605" spans="1:8" x14ac:dyDescent="0.25">
      <c r="A1605">
        <v>1602</v>
      </c>
      <c r="B1605" s="102">
        <v>42071</v>
      </c>
      <c r="C1605">
        <v>67</v>
      </c>
      <c r="D1605">
        <v>3</v>
      </c>
      <c r="E1605">
        <v>8</v>
      </c>
      <c r="F1605">
        <v>18</v>
      </c>
      <c r="G1605">
        <v>1</v>
      </c>
      <c r="H1605">
        <v>1</v>
      </c>
    </row>
    <row r="1606" spans="1:8" x14ac:dyDescent="0.25">
      <c r="A1606">
        <v>1603</v>
      </c>
      <c r="B1606" s="102">
        <v>42071</v>
      </c>
      <c r="C1606">
        <v>67</v>
      </c>
      <c r="D1606">
        <v>3</v>
      </c>
      <c r="E1606">
        <v>8</v>
      </c>
      <c r="F1606">
        <v>19</v>
      </c>
      <c r="G1606">
        <v>1</v>
      </c>
      <c r="H1606">
        <v>1</v>
      </c>
    </row>
    <row r="1607" spans="1:8" x14ac:dyDescent="0.25">
      <c r="A1607">
        <v>1604</v>
      </c>
      <c r="B1607" s="102">
        <v>42071</v>
      </c>
      <c r="C1607">
        <v>67</v>
      </c>
      <c r="D1607">
        <v>3</v>
      </c>
      <c r="E1607">
        <v>8</v>
      </c>
      <c r="F1607">
        <v>20</v>
      </c>
      <c r="G1607">
        <v>1</v>
      </c>
      <c r="H1607">
        <v>1</v>
      </c>
    </row>
    <row r="1608" spans="1:8" x14ac:dyDescent="0.25">
      <c r="A1608">
        <v>1605</v>
      </c>
      <c r="B1608" s="102">
        <v>42071</v>
      </c>
      <c r="C1608">
        <v>67</v>
      </c>
      <c r="D1608">
        <v>3</v>
      </c>
      <c r="E1608">
        <v>8</v>
      </c>
      <c r="F1608">
        <v>21</v>
      </c>
      <c r="G1608">
        <v>1</v>
      </c>
      <c r="H1608">
        <v>1</v>
      </c>
    </row>
    <row r="1609" spans="1:8" x14ac:dyDescent="0.25">
      <c r="A1609">
        <v>1606</v>
      </c>
      <c r="B1609" s="102">
        <v>42071</v>
      </c>
      <c r="C1609">
        <v>67</v>
      </c>
      <c r="D1609">
        <v>3</v>
      </c>
      <c r="E1609">
        <v>8</v>
      </c>
      <c r="F1609">
        <v>22</v>
      </c>
      <c r="G1609">
        <v>1</v>
      </c>
      <c r="H1609">
        <v>1</v>
      </c>
    </row>
    <row r="1610" spans="1:8" x14ac:dyDescent="0.25">
      <c r="A1610">
        <v>1607</v>
      </c>
      <c r="B1610" s="102">
        <v>42071</v>
      </c>
      <c r="C1610">
        <v>67</v>
      </c>
      <c r="D1610">
        <v>3</v>
      </c>
      <c r="E1610">
        <v>8</v>
      </c>
      <c r="F1610">
        <v>23</v>
      </c>
      <c r="G1610">
        <v>1</v>
      </c>
      <c r="H1610">
        <v>1</v>
      </c>
    </row>
    <row r="1611" spans="1:8" x14ac:dyDescent="0.25">
      <c r="A1611">
        <v>1608</v>
      </c>
      <c r="B1611" s="102">
        <v>42072</v>
      </c>
      <c r="C1611">
        <v>68</v>
      </c>
      <c r="D1611">
        <v>3</v>
      </c>
      <c r="E1611">
        <v>9</v>
      </c>
      <c r="F1611">
        <v>0</v>
      </c>
      <c r="G1611">
        <v>2</v>
      </c>
      <c r="H1611">
        <v>0</v>
      </c>
    </row>
    <row r="1612" spans="1:8" x14ac:dyDescent="0.25">
      <c r="A1612">
        <v>1609</v>
      </c>
      <c r="B1612" s="102">
        <v>42072</v>
      </c>
      <c r="C1612">
        <v>68</v>
      </c>
      <c r="D1612">
        <v>3</v>
      </c>
      <c r="E1612">
        <v>9</v>
      </c>
      <c r="F1612">
        <v>1</v>
      </c>
      <c r="G1612">
        <v>2</v>
      </c>
      <c r="H1612">
        <v>0</v>
      </c>
    </row>
    <row r="1613" spans="1:8" x14ac:dyDescent="0.25">
      <c r="A1613">
        <v>1610</v>
      </c>
      <c r="B1613" s="102">
        <v>42072</v>
      </c>
      <c r="C1613">
        <v>68</v>
      </c>
      <c r="D1613">
        <v>3</v>
      </c>
      <c r="E1613">
        <v>9</v>
      </c>
      <c r="F1613">
        <v>2</v>
      </c>
      <c r="G1613">
        <v>2</v>
      </c>
      <c r="H1613">
        <v>0</v>
      </c>
    </row>
    <row r="1614" spans="1:8" x14ac:dyDescent="0.25">
      <c r="A1614">
        <v>1611</v>
      </c>
      <c r="B1614" s="102">
        <v>42072</v>
      </c>
      <c r="C1614">
        <v>68</v>
      </c>
      <c r="D1614">
        <v>3</v>
      </c>
      <c r="E1614">
        <v>9</v>
      </c>
      <c r="F1614">
        <v>3</v>
      </c>
      <c r="G1614">
        <v>2</v>
      </c>
      <c r="H1614">
        <v>0</v>
      </c>
    </row>
    <row r="1615" spans="1:8" x14ac:dyDescent="0.25">
      <c r="A1615">
        <v>1612</v>
      </c>
      <c r="B1615" s="102">
        <v>42072</v>
      </c>
      <c r="C1615">
        <v>68</v>
      </c>
      <c r="D1615">
        <v>3</v>
      </c>
      <c r="E1615">
        <v>9</v>
      </c>
      <c r="F1615">
        <v>4</v>
      </c>
      <c r="G1615">
        <v>2</v>
      </c>
      <c r="H1615">
        <v>0</v>
      </c>
    </row>
    <row r="1616" spans="1:8" x14ac:dyDescent="0.25">
      <c r="A1616">
        <v>1613</v>
      </c>
      <c r="B1616" s="102">
        <v>42072</v>
      </c>
      <c r="C1616">
        <v>68</v>
      </c>
      <c r="D1616">
        <v>3</v>
      </c>
      <c r="E1616">
        <v>9</v>
      </c>
      <c r="F1616">
        <v>5</v>
      </c>
      <c r="G1616">
        <v>2</v>
      </c>
      <c r="H1616">
        <v>0</v>
      </c>
    </row>
    <row r="1617" spans="1:8" x14ac:dyDescent="0.25">
      <c r="A1617">
        <v>1614</v>
      </c>
      <c r="B1617" s="102">
        <v>42072</v>
      </c>
      <c r="C1617">
        <v>68</v>
      </c>
      <c r="D1617">
        <v>3</v>
      </c>
      <c r="E1617">
        <v>9</v>
      </c>
      <c r="F1617">
        <v>6</v>
      </c>
      <c r="G1617">
        <v>2</v>
      </c>
      <c r="H1617">
        <v>0</v>
      </c>
    </row>
    <row r="1618" spans="1:8" x14ac:dyDescent="0.25">
      <c r="A1618">
        <v>1615</v>
      </c>
      <c r="B1618" s="102">
        <v>42072</v>
      </c>
      <c r="C1618">
        <v>68</v>
      </c>
      <c r="D1618">
        <v>3</v>
      </c>
      <c r="E1618">
        <v>9</v>
      </c>
      <c r="F1618">
        <v>7</v>
      </c>
      <c r="G1618">
        <v>2</v>
      </c>
      <c r="H1618">
        <v>0</v>
      </c>
    </row>
    <row r="1619" spans="1:8" x14ac:dyDescent="0.25">
      <c r="A1619">
        <v>1616</v>
      </c>
      <c r="B1619" s="102">
        <v>42072</v>
      </c>
      <c r="C1619">
        <v>68</v>
      </c>
      <c r="D1619">
        <v>3</v>
      </c>
      <c r="E1619">
        <v>9</v>
      </c>
      <c r="F1619">
        <v>8</v>
      </c>
      <c r="G1619">
        <v>2</v>
      </c>
      <c r="H1619">
        <v>0</v>
      </c>
    </row>
    <row r="1620" spans="1:8" x14ac:dyDescent="0.25">
      <c r="A1620">
        <v>1617</v>
      </c>
      <c r="B1620" s="102">
        <v>42072</v>
      </c>
      <c r="C1620">
        <v>68</v>
      </c>
      <c r="D1620">
        <v>3</v>
      </c>
      <c r="E1620">
        <v>9</v>
      </c>
      <c r="F1620">
        <v>9</v>
      </c>
      <c r="G1620">
        <v>2</v>
      </c>
      <c r="H1620">
        <v>0</v>
      </c>
    </row>
    <row r="1621" spans="1:8" x14ac:dyDescent="0.25">
      <c r="A1621">
        <v>1618</v>
      </c>
      <c r="B1621" s="102">
        <v>42072</v>
      </c>
      <c r="C1621">
        <v>68</v>
      </c>
      <c r="D1621">
        <v>3</v>
      </c>
      <c r="E1621">
        <v>9</v>
      </c>
      <c r="F1621">
        <v>10</v>
      </c>
      <c r="G1621">
        <v>2</v>
      </c>
      <c r="H1621">
        <v>0</v>
      </c>
    </row>
    <row r="1622" spans="1:8" x14ac:dyDescent="0.25">
      <c r="A1622">
        <v>1619</v>
      </c>
      <c r="B1622" s="102">
        <v>42072</v>
      </c>
      <c r="C1622">
        <v>68</v>
      </c>
      <c r="D1622">
        <v>3</v>
      </c>
      <c r="E1622">
        <v>9</v>
      </c>
      <c r="F1622">
        <v>11</v>
      </c>
      <c r="G1622">
        <v>2</v>
      </c>
      <c r="H1622">
        <v>0</v>
      </c>
    </row>
    <row r="1623" spans="1:8" x14ac:dyDescent="0.25">
      <c r="A1623">
        <v>1620</v>
      </c>
      <c r="B1623" s="102">
        <v>42072</v>
      </c>
      <c r="C1623">
        <v>68</v>
      </c>
      <c r="D1623">
        <v>3</v>
      </c>
      <c r="E1623">
        <v>9</v>
      </c>
      <c r="F1623">
        <v>12</v>
      </c>
      <c r="G1623">
        <v>2</v>
      </c>
      <c r="H1623">
        <v>0</v>
      </c>
    </row>
    <row r="1624" spans="1:8" x14ac:dyDescent="0.25">
      <c r="A1624">
        <v>1621</v>
      </c>
      <c r="B1624" s="102">
        <v>42072</v>
      </c>
      <c r="C1624">
        <v>68</v>
      </c>
      <c r="D1624">
        <v>3</v>
      </c>
      <c r="E1624">
        <v>9</v>
      </c>
      <c r="F1624">
        <v>13</v>
      </c>
      <c r="G1624">
        <v>2</v>
      </c>
      <c r="H1624">
        <v>0</v>
      </c>
    </row>
    <row r="1625" spans="1:8" x14ac:dyDescent="0.25">
      <c r="A1625">
        <v>1622</v>
      </c>
      <c r="B1625" s="102">
        <v>42072</v>
      </c>
      <c r="C1625">
        <v>68</v>
      </c>
      <c r="D1625">
        <v>3</v>
      </c>
      <c r="E1625">
        <v>9</v>
      </c>
      <c r="F1625">
        <v>14</v>
      </c>
      <c r="G1625">
        <v>2</v>
      </c>
      <c r="H1625">
        <v>0</v>
      </c>
    </row>
    <row r="1626" spans="1:8" x14ac:dyDescent="0.25">
      <c r="A1626">
        <v>1623</v>
      </c>
      <c r="B1626" s="102">
        <v>42072</v>
      </c>
      <c r="C1626">
        <v>68</v>
      </c>
      <c r="D1626">
        <v>3</v>
      </c>
      <c r="E1626">
        <v>9</v>
      </c>
      <c r="F1626">
        <v>15</v>
      </c>
      <c r="G1626">
        <v>2</v>
      </c>
      <c r="H1626">
        <v>0</v>
      </c>
    </row>
    <row r="1627" spans="1:8" x14ac:dyDescent="0.25">
      <c r="A1627">
        <v>1624</v>
      </c>
      <c r="B1627" s="102">
        <v>42072</v>
      </c>
      <c r="C1627">
        <v>68</v>
      </c>
      <c r="D1627">
        <v>3</v>
      </c>
      <c r="E1627">
        <v>9</v>
      </c>
      <c r="F1627">
        <v>16</v>
      </c>
      <c r="G1627">
        <v>2</v>
      </c>
      <c r="H1627">
        <v>0</v>
      </c>
    </row>
    <row r="1628" spans="1:8" x14ac:dyDescent="0.25">
      <c r="A1628">
        <v>1625</v>
      </c>
      <c r="B1628" s="102">
        <v>42072</v>
      </c>
      <c r="C1628">
        <v>68</v>
      </c>
      <c r="D1628">
        <v>3</v>
      </c>
      <c r="E1628">
        <v>9</v>
      </c>
      <c r="F1628">
        <v>17</v>
      </c>
      <c r="G1628">
        <v>2</v>
      </c>
      <c r="H1628">
        <v>0</v>
      </c>
    </row>
    <row r="1629" spans="1:8" x14ac:dyDescent="0.25">
      <c r="A1629">
        <v>1626</v>
      </c>
      <c r="B1629" s="102">
        <v>42072</v>
      </c>
      <c r="C1629">
        <v>68</v>
      </c>
      <c r="D1629">
        <v>3</v>
      </c>
      <c r="E1629">
        <v>9</v>
      </c>
      <c r="F1629">
        <v>18</v>
      </c>
      <c r="G1629">
        <v>2</v>
      </c>
      <c r="H1629">
        <v>0</v>
      </c>
    </row>
    <row r="1630" spans="1:8" x14ac:dyDescent="0.25">
      <c r="A1630">
        <v>1627</v>
      </c>
      <c r="B1630" s="102">
        <v>42072</v>
      </c>
      <c r="C1630">
        <v>68</v>
      </c>
      <c r="D1630">
        <v>3</v>
      </c>
      <c r="E1630">
        <v>9</v>
      </c>
      <c r="F1630">
        <v>19</v>
      </c>
      <c r="G1630">
        <v>2</v>
      </c>
      <c r="H1630">
        <v>0</v>
      </c>
    </row>
    <row r="1631" spans="1:8" x14ac:dyDescent="0.25">
      <c r="A1631">
        <v>1628</v>
      </c>
      <c r="B1631" s="102">
        <v>42072</v>
      </c>
      <c r="C1631">
        <v>68</v>
      </c>
      <c r="D1631">
        <v>3</v>
      </c>
      <c r="E1631">
        <v>9</v>
      </c>
      <c r="F1631">
        <v>20</v>
      </c>
      <c r="G1631">
        <v>2</v>
      </c>
      <c r="H1631">
        <v>0</v>
      </c>
    </row>
    <row r="1632" spans="1:8" x14ac:dyDescent="0.25">
      <c r="A1632">
        <v>1629</v>
      </c>
      <c r="B1632" s="102">
        <v>42072</v>
      </c>
      <c r="C1632">
        <v>68</v>
      </c>
      <c r="D1632">
        <v>3</v>
      </c>
      <c r="E1632">
        <v>9</v>
      </c>
      <c r="F1632">
        <v>21</v>
      </c>
      <c r="G1632">
        <v>2</v>
      </c>
      <c r="H1632">
        <v>0</v>
      </c>
    </row>
    <row r="1633" spans="1:8" x14ac:dyDescent="0.25">
      <c r="A1633">
        <v>1630</v>
      </c>
      <c r="B1633" s="102">
        <v>42072</v>
      </c>
      <c r="C1633">
        <v>68</v>
      </c>
      <c r="D1633">
        <v>3</v>
      </c>
      <c r="E1633">
        <v>9</v>
      </c>
      <c r="F1633">
        <v>22</v>
      </c>
      <c r="G1633">
        <v>2</v>
      </c>
      <c r="H1633">
        <v>0</v>
      </c>
    </row>
    <row r="1634" spans="1:8" x14ac:dyDescent="0.25">
      <c r="A1634">
        <v>1631</v>
      </c>
      <c r="B1634" s="102">
        <v>42072</v>
      </c>
      <c r="C1634">
        <v>68</v>
      </c>
      <c r="D1634">
        <v>3</v>
      </c>
      <c r="E1634">
        <v>9</v>
      </c>
      <c r="F1634">
        <v>23</v>
      </c>
      <c r="G1634">
        <v>2</v>
      </c>
      <c r="H1634">
        <v>0</v>
      </c>
    </row>
    <row r="1635" spans="1:8" x14ac:dyDescent="0.25">
      <c r="A1635">
        <v>1632</v>
      </c>
      <c r="B1635" s="102">
        <v>42073</v>
      </c>
      <c r="C1635">
        <v>69</v>
      </c>
      <c r="D1635">
        <v>3</v>
      </c>
      <c r="E1635">
        <v>10</v>
      </c>
      <c r="F1635">
        <v>0</v>
      </c>
      <c r="G1635">
        <v>3</v>
      </c>
      <c r="H1635">
        <v>0</v>
      </c>
    </row>
    <row r="1636" spans="1:8" x14ac:dyDescent="0.25">
      <c r="A1636">
        <v>1633</v>
      </c>
      <c r="B1636" s="102">
        <v>42073</v>
      </c>
      <c r="C1636">
        <v>69</v>
      </c>
      <c r="D1636">
        <v>3</v>
      </c>
      <c r="E1636">
        <v>10</v>
      </c>
      <c r="F1636">
        <v>1</v>
      </c>
      <c r="G1636">
        <v>3</v>
      </c>
      <c r="H1636">
        <v>0</v>
      </c>
    </row>
    <row r="1637" spans="1:8" x14ac:dyDescent="0.25">
      <c r="A1637">
        <v>1634</v>
      </c>
      <c r="B1637" s="102">
        <v>42073</v>
      </c>
      <c r="C1637">
        <v>69</v>
      </c>
      <c r="D1637">
        <v>3</v>
      </c>
      <c r="E1637">
        <v>10</v>
      </c>
      <c r="F1637">
        <v>2</v>
      </c>
      <c r="G1637">
        <v>3</v>
      </c>
      <c r="H1637">
        <v>0</v>
      </c>
    </row>
    <row r="1638" spans="1:8" x14ac:dyDescent="0.25">
      <c r="A1638">
        <v>1635</v>
      </c>
      <c r="B1638" s="102">
        <v>42073</v>
      </c>
      <c r="C1638">
        <v>69</v>
      </c>
      <c r="D1638">
        <v>3</v>
      </c>
      <c r="E1638">
        <v>10</v>
      </c>
      <c r="F1638">
        <v>3</v>
      </c>
      <c r="G1638">
        <v>3</v>
      </c>
      <c r="H1638">
        <v>0</v>
      </c>
    </row>
    <row r="1639" spans="1:8" x14ac:dyDescent="0.25">
      <c r="A1639">
        <v>1636</v>
      </c>
      <c r="B1639" s="102">
        <v>42073</v>
      </c>
      <c r="C1639">
        <v>69</v>
      </c>
      <c r="D1639">
        <v>3</v>
      </c>
      <c r="E1639">
        <v>10</v>
      </c>
      <c r="F1639">
        <v>4</v>
      </c>
      <c r="G1639">
        <v>3</v>
      </c>
      <c r="H1639">
        <v>0</v>
      </c>
    </row>
    <row r="1640" spans="1:8" x14ac:dyDescent="0.25">
      <c r="A1640">
        <v>1637</v>
      </c>
      <c r="B1640" s="102">
        <v>42073</v>
      </c>
      <c r="C1640">
        <v>69</v>
      </c>
      <c r="D1640">
        <v>3</v>
      </c>
      <c r="E1640">
        <v>10</v>
      </c>
      <c r="F1640">
        <v>5</v>
      </c>
      <c r="G1640">
        <v>3</v>
      </c>
      <c r="H1640">
        <v>0</v>
      </c>
    </row>
    <row r="1641" spans="1:8" x14ac:dyDescent="0.25">
      <c r="A1641">
        <v>1638</v>
      </c>
      <c r="B1641" s="102">
        <v>42073</v>
      </c>
      <c r="C1641">
        <v>69</v>
      </c>
      <c r="D1641">
        <v>3</v>
      </c>
      <c r="E1641">
        <v>10</v>
      </c>
      <c r="F1641">
        <v>6</v>
      </c>
      <c r="G1641">
        <v>3</v>
      </c>
      <c r="H1641">
        <v>0</v>
      </c>
    </row>
    <row r="1642" spans="1:8" x14ac:dyDescent="0.25">
      <c r="A1642">
        <v>1639</v>
      </c>
      <c r="B1642" s="102">
        <v>42073</v>
      </c>
      <c r="C1642">
        <v>69</v>
      </c>
      <c r="D1642">
        <v>3</v>
      </c>
      <c r="E1642">
        <v>10</v>
      </c>
      <c r="F1642">
        <v>7</v>
      </c>
      <c r="G1642">
        <v>3</v>
      </c>
      <c r="H1642">
        <v>0</v>
      </c>
    </row>
    <row r="1643" spans="1:8" x14ac:dyDescent="0.25">
      <c r="A1643">
        <v>1640</v>
      </c>
      <c r="B1643" s="102">
        <v>42073</v>
      </c>
      <c r="C1643">
        <v>69</v>
      </c>
      <c r="D1643">
        <v>3</v>
      </c>
      <c r="E1643">
        <v>10</v>
      </c>
      <c r="F1643">
        <v>8</v>
      </c>
      <c r="G1643">
        <v>3</v>
      </c>
      <c r="H1643">
        <v>0</v>
      </c>
    </row>
    <row r="1644" spans="1:8" x14ac:dyDescent="0.25">
      <c r="A1644">
        <v>1641</v>
      </c>
      <c r="B1644" s="102">
        <v>42073</v>
      </c>
      <c r="C1644">
        <v>69</v>
      </c>
      <c r="D1644">
        <v>3</v>
      </c>
      <c r="E1644">
        <v>10</v>
      </c>
      <c r="F1644">
        <v>9</v>
      </c>
      <c r="G1644">
        <v>3</v>
      </c>
      <c r="H1644">
        <v>0</v>
      </c>
    </row>
    <row r="1645" spans="1:8" x14ac:dyDescent="0.25">
      <c r="A1645">
        <v>1642</v>
      </c>
      <c r="B1645" s="102">
        <v>42073</v>
      </c>
      <c r="C1645">
        <v>69</v>
      </c>
      <c r="D1645">
        <v>3</v>
      </c>
      <c r="E1645">
        <v>10</v>
      </c>
      <c r="F1645">
        <v>10</v>
      </c>
      <c r="G1645">
        <v>3</v>
      </c>
      <c r="H1645">
        <v>0</v>
      </c>
    </row>
    <row r="1646" spans="1:8" x14ac:dyDescent="0.25">
      <c r="A1646">
        <v>1643</v>
      </c>
      <c r="B1646" s="102">
        <v>42073</v>
      </c>
      <c r="C1646">
        <v>69</v>
      </c>
      <c r="D1646">
        <v>3</v>
      </c>
      <c r="E1646">
        <v>10</v>
      </c>
      <c r="F1646">
        <v>11</v>
      </c>
      <c r="G1646">
        <v>3</v>
      </c>
      <c r="H1646">
        <v>0</v>
      </c>
    </row>
    <row r="1647" spans="1:8" x14ac:dyDescent="0.25">
      <c r="A1647">
        <v>1644</v>
      </c>
      <c r="B1647" s="102">
        <v>42073</v>
      </c>
      <c r="C1647">
        <v>69</v>
      </c>
      <c r="D1647">
        <v>3</v>
      </c>
      <c r="E1647">
        <v>10</v>
      </c>
      <c r="F1647">
        <v>12</v>
      </c>
      <c r="G1647">
        <v>3</v>
      </c>
      <c r="H1647">
        <v>0</v>
      </c>
    </row>
    <row r="1648" spans="1:8" x14ac:dyDescent="0.25">
      <c r="A1648">
        <v>1645</v>
      </c>
      <c r="B1648" s="102">
        <v>42073</v>
      </c>
      <c r="C1648">
        <v>69</v>
      </c>
      <c r="D1648">
        <v>3</v>
      </c>
      <c r="E1648">
        <v>10</v>
      </c>
      <c r="F1648">
        <v>13</v>
      </c>
      <c r="G1648">
        <v>3</v>
      </c>
      <c r="H1648">
        <v>0</v>
      </c>
    </row>
    <row r="1649" spans="1:8" x14ac:dyDescent="0.25">
      <c r="A1649">
        <v>1646</v>
      </c>
      <c r="B1649" s="102">
        <v>42073</v>
      </c>
      <c r="C1649">
        <v>69</v>
      </c>
      <c r="D1649">
        <v>3</v>
      </c>
      <c r="E1649">
        <v>10</v>
      </c>
      <c r="F1649">
        <v>14</v>
      </c>
      <c r="G1649">
        <v>3</v>
      </c>
      <c r="H1649">
        <v>0</v>
      </c>
    </row>
    <row r="1650" spans="1:8" x14ac:dyDescent="0.25">
      <c r="A1650">
        <v>1647</v>
      </c>
      <c r="B1650" s="102">
        <v>42073</v>
      </c>
      <c r="C1650">
        <v>69</v>
      </c>
      <c r="D1650">
        <v>3</v>
      </c>
      <c r="E1650">
        <v>10</v>
      </c>
      <c r="F1650">
        <v>15</v>
      </c>
      <c r="G1650">
        <v>3</v>
      </c>
      <c r="H1650">
        <v>0</v>
      </c>
    </row>
    <row r="1651" spans="1:8" x14ac:dyDescent="0.25">
      <c r="A1651">
        <v>1648</v>
      </c>
      <c r="B1651" s="102">
        <v>42073</v>
      </c>
      <c r="C1651">
        <v>69</v>
      </c>
      <c r="D1651">
        <v>3</v>
      </c>
      <c r="E1651">
        <v>10</v>
      </c>
      <c r="F1651">
        <v>16</v>
      </c>
      <c r="G1651">
        <v>3</v>
      </c>
      <c r="H1651">
        <v>0</v>
      </c>
    </row>
    <row r="1652" spans="1:8" x14ac:dyDescent="0.25">
      <c r="A1652">
        <v>1649</v>
      </c>
      <c r="B1652" s="102">
        <v>42073</v>
      </c>
      <c r="C1652">
        <v>69</v>
      </c>
      <c r="D1652">
        <v>3</v>
      </c>
      <c r="E1652">
        <v>10</v>
      </c>
      <c r="F1652">
        <v>17</v>
      </c>
      <c r="G1652">
        <v>3</v>
      </c>
      <c r="H1652">
        <v>0</v>
      </c>
    </row>
    <row r="1653" spans="1:8" x14ac:dyDescent="0.25">
      <c r="A1653">
        <v>1650</v>
      </c>
      <c r="B1653" s="102">
        <v>42073</v>
      </c>
      <c r="C1653">
        <v>69</v>
      </c>
      <c r="D1653">
        <v>3</v>
      </c>
      <c r="E1653">
        <v>10</v>
      </c>
      <c r="F1653">
        <v>18</v>
      </c>
      <c r="G1653">
        <v>3</v>
      </c>
      <c r="H1653">
        <v>0</v>
      </c>
    </row>
    <row r="1654" spans="1:8" x14ac:dyDescent="0.25">
      <c r="A1654">
        <v>1651</v>
      </c>
      <c r="B1654" s="102">
        <v>42073</v>
      </c>
      <c r="C1654">
        <v>69</v>
      </c>
      <c r="D1654">
        <v>3</v>
      </c>
      <c r="E1654">
        <v>10</v>
      </c>
      <c r="F1654">
        <v>19</v>
      </c>
      <c r="G1654">
        <v>3</v>
      </c>
      <c r="H1654">
        <v>0</v>
      </c>
    </row>
    <row r="1655" spans="1:8" x14ac:dyDescent="0.25">
      <c r="A1655">
        <v>1652</v>
      </c>
      <c r="B1655" s="102">
        <v>42073</v>
      </c>
      <c r="C1655">
        <v>69</v>
      </c>
      <c r="D1655">
        <v>3</v>
      </c>
      <c r="E1655">
        <v>10</v>
      </c>
      <c r="F1655">
        <v>20</v>
      </c>
      <c r="G1655">
        <v>3</v>
      </c>
      <c r="H1655">
        <v>0</v>
      </c>
    </row>
    <row r="1656" spans="1:8" x14ac:dyDescent="0.25">
      <c r="A1656">
        <v>1653</v>
      </c>
      <c r="B1656" s="102">
        <v>42073</v>
      </c>
      <c r="C1656">
        <v>69</v>
      </c>
      <c r="D1656">
        <v>3</v>
      </c>
      <c r="E1656">
        <v>10</v>
      </c>
      <c r="F1656">
        <v>21</v>
      </c>
      <c r="G1656">
        <v>3</v>
      </c>
      <c r="H1656">
        <v>0</v>
      </c>
    </row>
    <row r="1657" spans="1:8" x14ac:dyDescent="0.25">
      <c r="A1657">
        <v>1654</v>
      </c>
      <c r="B1657" s="102">
        <v>42073</v>
      </c>
      <c r="C1657">
        <v>69</v>
      </c>
      <c r="D1657">
        <v>3</v>
      </c>
      <c r="E1657">
        <v>10</v>
      </c>
      <c r="F1657">
        <v>22</v>
      </c>
      <c r="G1657">
        <v>3</v>
      </c>
      <c r="H1657">
        <v>0</v>
      </c>
    </row>
    <row r="1658" spans="1:8" x14ac:dyDescent="0.25">
      <c r="A1658">
        <v>1655</v>
      </c>
      <c r="B1658" s="102">
        <v>42073</v>
      </c>
      <c r="C1658">
        <v>69</v>
      </c>
      <c r="D1658">
        <v>3</v>
      </c>
      <c r="E1658">
        <v>10</v>
      </c>
      <c r="F1658">
        <v>23</v>
      </c>
      <c r="G1658">
        <v>3</v>
      </c>
      <c r="H1658">
        <v>0</v>
      </c>
    </row>
    <row r="1659" spans="1:8" x14ac:dyDescent="0.25">
      <c r="A1659">
        <v>1656</v>
      </c>
      <c r="B1659" s="102">
        <v>42074</v>
      </c>
      <c r="C1659">
        <v>70</v>
      </c>
      <c r="D1659">
        <v>3</v>
      </c>
      <c r="E1659">
        <v>11</v>
      </c>
      <c r="F1659">
        <v>0</v>
      </c>
      <c r="G1659">
        <v>4</v>
      </c>
      <c r="H1659">
        <v>0</v>
      </c>
    </row>
    <row r="1660" spans="1:8" x14ac:dyDescent="0.25">
      <c r="A1660">
        <v>1657</v>
      </c>
      <c r="B1660" s="102">
        <v>42074</v>
      </c>
      <c r="C1660">
        <v>70</v>
      </c>
      <c r="D1660">
        <v>3</v>
      </c>
      <c r="E1660">
        <v>11</v>
      </c>
      <c r="F1660">
        <v>1</v>
      </c>
      <c r="G1660">
        <v>4</v>
      </c>
      <c r="H1660">
        <v>0</v>
      </c>
    </row>
    <row r="1661" spans="1:8" x14ac:dyDescent="0.25">
      <c r="A1661">
        <v>1658</v>
      </c>
      <c r="B1661" s="102">
        <v>42074</v>
      </c>
      <c r="C1661">
        <v>70</v>
      </c>
      <c r="D1661">
        <v>3</v>
      </c>
      <c r="E1661">
        <v>11</v>
      </c>
      <c r="F1661">
        <v>2</v>
      </c>
      <c r="G1661">
        <v>4</v>
      </c>
      <c r="H1661">
        <v>0</v>
      </c>
    </row>
    <row r="1662" spans="1:8" x14ac:dyDescent="0.25">
      <c r="A1662">
        <v>1659</v>
      </c>
      <c r="B1662" s="102">
        <v>42074</v>
      </c>
      <c r="C1662">
        <v>70</v>
      </c>
      <c r="D1662">
        <v>3</v>
      </c>
      <c r="E1662">
        <v>11</v>
      </c>
      <c r="F1662">
        <v>3</v>
      </c>
      <c r="G1662">
        <v>4</v>
      </c>
      <c r="H1662">
        <v>0</v>
      </c>
    </row>
    <row r="1663" spans="1:8" x14ac:dyDescent="0.25">
      <c r="A1663">
        <v>1660</v>
      </c>
      <c r="B1663" s="102">
        <v>42074</v>
      </c>
      <c r="C1663">
        <v>70</v>
      </c>
      <c r="D1663">
        <v>3</v>
      </c>
      <c r="E1663">
        <v>11</v>
      </c>
      <c r="F1663">
        <v>4</v>
      </c>
      <c r="G1663">
        <v>4</v>
      </c>
      <c r="H1663">
        <v>0</v>
      </c>
    </row>
    <row r="1664" spans="1:8" x14ac:dyDescent="0.25">
      <c r="A1664">
        <v>1661</v>
      </c>
      <c r="B1664" s="102">
        <v>42074</v>
      </c>
      <c r="C1664">
        <v>70</v>
      </c>
      <c r="D1664">
        <v>3</v>
      </c>
      <c r="E1664">
        <v>11</v>
      </c>
      <c r="F1664">
        <v>5</v>
      </c>
      <c r="G1664">
        <v>4</v>
      </c>
      <c r="H1664">
        <v>0</v>
      </c>
    </row>
    <row r="1665" spans="1:8" x14ac:dyDescent="0.25">
      <c r="A1665">
        <v>1662</v>
      </c>
      <c r="B1665" s="102">
        <v>42074</v>
      </c>
      <c r="C1665">
        <v>70</v>
      </c>
      <c r="D1665">
        <v>3</v>
      </c>
      <c r="E1665">
        <v>11</v>
      </c>
      <c r="F1665">
        <v>6</v>
      </c>
      <c r="G1665">
        <v>4</v>
      </c>
      <c r="H1665">
        <v>0</v>
      </c>
    </row>
    <row r="1666" spans="1:8" x14ac:dyDescent="0.25">
      <c r="A1666">
        <v>1663</v>
      </c>
      <c r="B1666" s="102">
        <v>42074</v>
      </c>
      <c r="C1666">
        <v>70</v>
      </c>
      <c r="D1666">
        <v>3</v>
      </c>
      <c r="E1666">
        <v>11</v>
      </c>
      <c r="F1666">
        <v>7</v>
      </c>
      <c r="G1666">
        <v>4</v>
      </c>
      <c r="H1666">
        <v>0</v>
      </c>
    </row>
    <row r="1667" spans="1:8" x14ac:dyDescent="0.25">
      <c r="A1667">
        <v>1664</v>
      </c>
      <c r="B1667" s="102">
        <v>42074</v>
      </c>
      <c r="C1667">
        <v>70</v>
      </c>
      <c r="D1667">
        <v>3</v>
      </c>
      <c r="E1667">
        <v>11</v>
      </c>
      <c r="F1667">
        <v>8</v>
      </c>
      <c r="G1667">
        <v>4</v>
      </c>
      <c r="H1667">
        <v>0</v>
      </c>
    </row>
    <row r="1668" spans="1:8" x14ac:dyDescent="0.25">
      <c r="A1668">
        <v>1665</v>
      </c>
      <c r="B1668" s="102">
        <v>42074</v>
      </c>
      <c r="C1668">
        <v>70</v>
      </c>
      <c r="D1668">
        <v>3</v>
      </c>
      <c r="E1668">
        <v>11</v>
      </c>
      <c r="F1668">
        <v>9</v>
      </c>
      <c r="G1668">
        <v>4</v>
      </c>
      <c r="H1668">
        <v>0</v>
      </c>
    </row>
    <row r="1669" spans="1:8" x14ac:dyDescent="0.25">
      <c r="A1669">
        <v>1666</v>
      </c>
      <c r="B1669" s="102">
        <v>42074</v>
      </c>
      <c r="C1669">
        <v>70</v>
      </c>
      <c r="D1669">
        <v>3</v>
      </c>
      <c r="E1669">
        <v>11</v>
      </c>
      <c r="F1669">
        <v>10</v>
      </c>
      <c r="G1669">
        <v>4</v>
      </c>
      <c r="H1669">
        <v>0</v>
      </c>
    </row>
    <row r="1670" spans="1:8" x14ac:dyDescent="0.25">
      <c r="A1670">
        <v>1667</v>
      </c>
      <c r="B1670" s="102">
        <v>42074</v>
      </c>
      <c r="C1670">
        <v>70</v>
      </c>
      <c r="D1670">
        <v>3</v>
      </c>
      <c r="E1670">
        <v>11</v>
      </c>
      <c r="F1670">
        <v>11</v>
      </c>
      <c r="G1670">
        <v>4</v>
      </c>
      <c r="H1670">
        <v>0</v>
      </c>
    </row>
    <row r="1671" spans="1:8" x14ac:dyDescent="0.25">
      <c r="A1671">
        <v>1668</v>
      </c>
      <c r="B1671" s="102">
        <v>42074</v>
      </c>
      <c r="C1671">
        <v>70</v>
      </c>
      <c r="D1671">
        <v>3</v>
      </c>
      <c r="E1671">
        <v>11</v>
      </c>
      <c r="F1671">
        <v>12</v>
      </c>
      <c r="G1671">
        <v>4</v>
      </c>
      <c r="H1671">
        <v>0</v>
      </c>
    </row>
    <row r="1672" spans="1:8" x14ac:dyDescent="0.25">
      <c r="A1672">
        <v>1669</v>
      </c>
      <c r="B1672" s="102">
        <v>42074</v>
      </c>
      <c r="C1672">
        <v>70</v>
      </c>
      <c r="D1672">
        <v>3</v>
      </c>
      <c r="E1672">
        <v>11</v>
      </c>
      <c r="F1672">
        <v>13</v>
      </c>
      <c r="G1672">
        <v>4</v>
      </c>
      <c r="H1672">
        <v>0</v>
      </c>
    </row>
    <row r="1673" spans="1:8" x14ac:dyDescent="0.25">
      <c r="A1673">
        <v>1670</v>
      </c>
      <c r="B1673" s="102">
        <v>42074</v>
      </c>
      <c r="C1673">
        <v>70</v>
      </c>
      <c r="D1673">
        <v>3</v>
      </c>
      <c r="E1673">
        <v>11</v>
      </c>
      <c r="F1673">
        <v>14</v>
      </c>
      <c r="G1673">
        <v>4</v>
      </c>
      <c r="H1673">
        <v>0</v>
      </c>
    </row>
    <row r="1674" spans="1:8" x14ac:dyDescent="0.25">
      <c r="A1674">
        <v>1671</v>
      </c>
      <c r="B1674" s="102">
        <v>42074</v>
      </c>
      <c r="C1674">
        <v>70</v>
      </c>
      <c r="D1674">
        <v>3</v>
      </c>
      <c r="E1674">
        <v>11</v>
      </c>
      <c r="F1674">
        <v>15</v>
      </c>
      <c r="G1674">
        <v>4</v>
      </c>
      <c r="H1674">
        <v>0</v>
      </c>
    </row>
    <row r="1675" spans="1:8" x14ac:dyDescent="0.25">
      <c r="A1675">
        <v>1672</v>
      </c>
      <c r="B1675" s="102">
        <v>42074</v>
      </c>
      <c r="C1675">
        <v>70</v>
      </c>
      <c r="D1675">
        <v>3</v>
      </c>
      <c r="E1675">
        <v>11</v>
      </c>
      <c r="F1675">
        <v>16</v>
      </c>
      <c r="G1675">
        <v>4</v>
      </c>
      <c r="H1675">
        <v>0</v>
      </c>
    </row>
    <row r="1676" spans="1:8" x14ac:dyDescent="0.25">
      <c r="A1676">
        <v>1673</v>
      </c>
      <c r="B1676" s="102">
        <v>42074</v>
      </c>
      <c r="C1676">
        <v>70</v>
      </c>
      <c r="D1676">
        <v>3</v>
      </c>
      <c r="E1676">
        <v>11</v>
      </c>
      <c r="F1676">
        <v>17</v>
      </c>
      <c r="G1676">
        <v>4</v>
      </c>
      <c r="H1676">
        <v>0</v>
      </c>
    </row>
    <row r="1677" spans="1:8" x14ac:dyDescent="0.25">
      <c r="A1677">
        <v>1674</v>
      </c>
      <c r="B1677" s="102">
        <v>42074</v>
      </c>
      <c r="C1677">
        <v>70</v>
      </c>
      <c r="D1677">
        <v>3</v>
      </c>
      <c r="E1677">
        <v>11</v>
      </c>
      <c r="F1677">
        <v>18</v>
      </c>
      <c r="G1677">
        <v>4</v>
      </c>
      <c r="H1677">
        <v>0</v>
      </c>
    </row>
    <row r="1678" spans="1:8" x14ac:dyDescent="0.25">
      <c r="A1678">
        <v>1675</v>
      </c>
      <c r="B1678" s="102">
        <v>42074</v>
      </c>
      <c r="C1678">
        <v>70</v>
      </c>
      <c r="D1678">
        <v>3</v>
      </c>
      <c r="E1678">
        <v>11</v>
      </c>
      <c r="F1678">
        <v>19</v>
      </c>
      <c r="G1678">
        <v>4</v>
      </c>
      <c r="H1678">
        <v>0</v>
      </c>
    </row>
    <row r="1679" spans="1:8" x14ac:dyDescent="0.25">
      <c r="A1679">
        <v>1676</v>
      </c>
      <c r="B1679" s="102">
        <v>42074</v>
      </c>
      <c r="C1679">
        <v>70</v>
      </c>
      <c r="D1679">
        <v>3</v>
      </c>
      <c r="E1679">
        <v>11</v>
      </c>
      <c r="F1679">
        <v>20</v>
      </c>
      <c r="G1679">
        <v>4</v>
      </c>
      <c r="H1679">
        <v>0</v>
      </c>
    </row>
    <row r="1680" spans="1:8" x14ac:dyDescent="0.25">
      <c r="A1680">
        <v>1677</v>
      </c>
      <c r="B1680" s="102">
        <v>42074</v>
      </c>
      <c r="C1680">
        <v>70</v>
      </c>
      <c r="D1680">
        <v>3</v>
      </c>
      <c r="E1680">
        <v>11</v>
      </c>
      <c r="F1680">
        <v>21</v>
      </c>
      <c r="G1680">
        <v>4</v>
      </c>
      <c r="H1680">
        <v>0</v>
      </c>
    </row>
    <row r="1681" spans="1:8" x14ac:dyDescent="0.25">
      <c r="A1681">
        <v>1678</v>
      </c>
      <c r="B1681" s="102">
        <v>42074</v>
      </c>
      <c r="C1681">
        <v>70</v>
      </c>
      <c r="D1681">
        <v>3</v>
      </c>
      <c r="E1681">
        <v>11</v>
      </c>
      <c r="F1681">
        <v>22</v>
      </c>
      <c r="G1681">
        <v>4</v>
      </c>
      <c r="H1681">
        <v>0</v>
      </c>
    </row>
    <row r="1682" spans="1:8" x14ac:dyDescent="0.25">
      <c r="A1682">
        <v>1679</v>
      </c>
      <c r="B1682" s="102">
        <v>42074</v>
      </c>
      <c r="C1682">
        <v>70</v>
      </c>
      <c r="D1682">
        <v>3</v>
      </c>
      <c r="E1682">
        <v>11</v>
      </c>
      <c r="F1682">
        <v>23</v>
      </c>
      <c r="G1682">
        <v>4</v>
      </c>
      <c r="H1682">
        <v>0</v>
      </c>
    </row>
    <row r="1683" spans="1:8" x14ac:dyDescent="0.25">
      <c r="A1683">
        <v>1680</v>
      </c>
      <c r="B1683" s="102">
        <v>42075</v>
      </c>
      <c r="C1683">
        <v>71</v>
      </c>
      <c r="D1683">
        <v>3</v>
      </c>
      <c r="E1683">
        <v>12</v>
      </c>
      <c r="F1683">
        <v>0</v>
      </c>
      <c r="G1683">
        <v>5</v>
      </c>
      <c r="H1683">
        <v>0</v>
      </c>
    </row>
    <row r="1684" spans="1:8" x14ac:dyDescent="0.25">
      <c r="A1684">
        <v>1681</v>
      </c>
      <c r="B1684" s="102">
        <v>42075</v>
      </c>
      <c r="C1684">
        <v>71</v>
      </c>
      <c r="D1684">
        <v>3</v>
      </c>
      <c r="E1684">
        <v>12</v>
      </c>
      <c r="F1684">
        <v>1</v>
      </c>
      <c r="G1684">
        <v>5</v>
      </c>
      <c r="H1684">
        <v>0</v>
      </c>
    </row>
    <row r="1685" spans="1:8" x14ac:dyDescent="0.25">
      <c r="A1685">
        <v>1682</v>
      </c>
      <c r="B1685" s="102">
        <v>42075</v>
      </c>
      <c r="C1685">
        <v>71</v>
      </c>
      <c r="D1685">
        <v>3</v>
      </c>
      <c r="E1685">
        <v>12</v>
      </c>
      <c r="F1685">
        <v>2</v>
      </c>
      <c r="G1685">
        <v>5</v>
      </c>
      <c r="H1685">
        <v>0</v>
      </c>
    </row>
    <row r="1686" spans="1:8" x14ac:dyDescent="0.25">
      <c r="A1686">
        <v>1683</v>
      </c>
      <c r="B1686" s="102">
        <v>42075</v>
      </c>
      <c r="C1686">
        <v>71</v>
      </c>
      <c r="D1686">
        <v>3</v>
      </c>
      <c r="E1686">
        <v>12</v>
      </c>
      <c r="F1686">
        <v>3</v>
      </c>
      <c r="G1686">
        <v>5</v>
      </c>
      <c r="H1686">
        <v>0</v>
      </c>
    </row>
    <row r="1687" spans="1:8" x14ac:dyDescent="0.25">
      <c r="A1687">
        <v>1684</v>
      </c>
      <c r="B1687" s="102">
        <v>42075</v>
      </c>
      <c r="C1687">
        <v>71</v>
      </c>
      <c r="D1687">
        <v>3</v>
      </c>
      <c r="E1687">
        <v>12</v>
      </c>
      <c r="F1687">
        <v>4</v>
      </c>
      <c r="G1687">
        <v>5</v>
      </c>
      <c r="H1687">
        <v>0</v>
      </c>
    </row>
    <row r="1688" spans="1:8" x14ac:dyDescent="0.25">
      <c r="A1688">
        <v>1685</v>
      </c>
      <c r="B1688" s="102">
        <v>42075</v>
      </c>
      <c r="C1688">
        <v>71</v>
      </c>
      <c r="D1688">
        <v>3</v>
      </c>
      <c r="E1688">
        <v>12</v>
      </c>
      <c r="F1688">
        <v>5</v>
      </c>
      <c r="G1688">
        <v>5</v>
      </c>
      <c r="H1688">
        <v>0</v>
      </c>
    </row>
    <row r="1689" spans="1:8" x14ac:dyDescent="0.25">
      <c r="A1689">
        <v>1686</v>
      </c>
      <c r="B1689" s="102">
        <v>42075</v>
      </c>
      <c r="C1689">
        <v>71</v>
      </c>
      <c r="D1689">
        <v>3</v>
      </c>
      <c r="E1689">
        <v>12</v>
      </c>
      <c r="F1689">
        <v>6</v>
      </c>
      <c r="G1689">
        <v>5</v>
      </c>
      <c r="H1689">
        <v>0</v>
      </c>
    </row>
    <row r="1690" spans="1:8" x14ac:dyDescent="0.25">
      <c r="A1690">
        <v>1687</v>
      </c>
      <c r="B1690" s="102">
        <v>42075</v>
      </c>
      <c r="C1690">
        <v>71</v>
      </c>
      <c r="D1690">
        <v>3</v>
      </c>
      <c r="E1690">
        <v>12</v>
      </c>
      <c r="F1690">
        <v>7</v>
      </c>
      <c r="G1690">
        <v>5</v>
      </c>
      <c r="H1690">
        <v>0</v>
      </c>
    </row>
    <row r="1691" spans="1:8" x14ac:dyDescent="0.25">
      <c r="A1691">
        <v>1688</v>
      </c>
      <c r="B1691" s="102">
        <v>42075</v>
      </c>
      <c r="C1691">
        <v>71</v>
      </c>
      <c r="D1691">
        <v>3</v>
      </c>
      <c r="E1691">
        <v>12</v>
      </c>
      <c r="F1691">
        <v>8</v>
      </c>
      <c r="G1691">
        <v>5</v>
      </c>
      <c r="H1691">
        <v>0</v>
      </c>
    </row>
    <row r="1692" spans="1:8" x14ac:dyDescent="0.25">
      <c r="A1692">
        <v>1689</v>
      </c>
      <c r="B1692" s="102">
        <v>42075</v>
      </c>
      <c r="C1692">
        <v>71</v>
      </c>
      <c r="D1692">
        <v>3</v>
      </c>
      <c r="E1692">
        <v>12</v>
      </c>
      <c r="F1692">
        <v>9</v>
      </c>
      <c r="G1692">
        <v>5</v>
      </c>
      <c r="H1692">
        <v>0</v>
      </c>
    </row>
    <row r="1693" spans="1:8" x14ac:dyDescent="0.25">
      <c r="A1693">
        <v>1690</v>
      </c>
      <c r="B1693" s="102">
        <v>42075</v>
      </c>
      <c r="C1693">
        <v>71</v>
      </c>
      <c r="D1693">
        <v>3</v>
      </c>
      <c r="E1693">
        <v>12</v>
      </c>
      <c r="F1693">
        <v>10</v>
      </c>
      <c r="G1693">
        <v>5</v>
      </c>
      <c r="H1693">
        <v>0</v>
      </c>
    </row>
    <row r="1694" spans="1:8" x14ac:dyDescent="0.25">
      <c r="A1694">
        <v>1691</v>
      </c>
      <c r="B1694" s="102">
        <v>42075</v>
      </c>
      <c r="C1694">
        <v>71</v>
      </c>
      <c r="D1694">
        <v>3</v>
      </c>
      <c r="E1694">
        <v>12</v>
      </c>
      <c r="F1694">
        <v>11</v>
      </c>
      <c r="G1694">
        <v>5</v>
      </c>
      <c r="H1694">
        <v>0</v>
      </c>
    </row>
    <row r="1695" spans="1:8" x14ac:dyDescent="0.25">
      <c r="A1695">
        <v>1692</v>
      </c>
      <c r="B1695" s="102">
        <v>42075</v>
      </c>
      <c r="C1695">
        <v>71</v>
      </c>
      <c r="D1695">
        <v>3</v>
      </c>
      <c r="E1695">
        <v>12</v>
      </c>
      <c r="F1695">
        <v>12</v>
      </c>
      <c r="G1695">
        <v>5</v>
      </c>
      <c r="H1695">
        <v>0</v>
      </c>
    </row>
    <row r="1696" spans="1:8" x14ac:dyDescent="0.25">
      <c r="A1696">
        <v>1693</v>
      </c>
      <c r="B1696" s="102">
        <v>42075</v>
      </c>
      <c r="C1696">
        <v>71</v>
      </c>
      <c r="D1696">
        <v>3</v>
      </c>
      <c r="E1696">
        <v>12</v>
      </c>
      <c r="F1696">
        <v>13</v>
      </c>
      <c r="G1696">
        <v>5</v>
      </c>
      <c r="H1696">
        <v>0</v>
      </c>
    </row>
    <row r="1697" spans="1:8" x14ac:dyDescent="0.25">
      <c r="A1697">
        <v>1694</v>
      </c>
      <c r="B1697" s="102">
        <v>42075</v>
      </c>
      <c r="C1697">
        <v>71</v>
      </c>
      <c r="D1697">
        <v>3</v>
      </c>
      <c r="E1697">
        <v>12</v>
      </c>
      <c r="F1697">
        <v>14</v>
      </c>
      <c r="G1697">
        <v>5</v>
      </c>
      <c r="H1697">
        <v>0</v>
      </c>
    </row>
    <row r="1698" spans="1:8" x14ac:dyDescent="0.25">
      <c r="A1698">
        <v>1695</v>
      </c>
      <c r="B1698" s="102">
        <v>42075</v>
      </c>
      <c r="C1698">
        <v>71</v>
      </c>
      <c r="D1698">
        <v>3</v>
      </c>
      <c r="E1698">
        <v>12</v>
      </c>
      <c r="F1698">
        <v>15</v>
      </c>
      <c r="G1698">
        <v>5</v>
      </c>
      <c r="H1698">
        <v>0</v>
      </c>
    </row>
    <row r="1699" spans="1:8" x14ac:dyDescent="0.25">
      <c r="A1699">
        <v>1696</v>
      </c>
      <c r="B1699" s="102">
        <v>42075</v>
      </c>
      <c r="C1699">
        <v>71</v>
      </c>
      <c r="D1699">
        <v>3</v>
      </c>
      <c r="E1699">
        <v>12</v>
      </c>
      <c r="F1699">
        <v>16</v>
      </c>
      <c r="G1699">
        <v>5</v>
      </c>
      <c r="H1699">
        <v>0</v>
      </c>
    </row>
    <row r="1700" spans="1:8" x14ac:dyDescent="0.25">
      <c r="A1700">
        <v>1697</v>
      </c>
      <c r="B1700" s="102">
        <v>42075</v>
      </c>
      <c r="C1700">
        <v>71</v>
      </c>
      <c r="D1700">
        <v>3</v>
      </c>
      <c r="E1700">
        <v>12</v>
      </c>
      <c r="F1700">
        <v>17</v>
      </c>
      <c r="G1700">
        <v>5</v>
      </c>
      <c r="H1700">
        <v>0</v>
      </c>
    </row>
    <row r="1701" spans="1:8" x14ac:dyDescent="0.25">
      <c r="A1701">
        <v>1698</v>
      </c>
      <c r="B1701" s="102">
        <v>42075</v>
      </c>
      <c r="C1701">
        <v>71</v>
      </c>
      <c r="D1701">
        <v>3</v>
      </c>
      <c r="E1701">
        <v>12</v>
      </c>
      <c r="F1701">
        <v>18</v>
      </c>
      <c r="G1701">
        <v>5</v>
      </c>
      <c r="H1701">
        <v>0</v>
      </c>
    </row>
    <row r="1702" spans="1:8" x14ac:dyDescent="0.25">
      <c r="A1702">
        <v>1699</v>
      </c>
      <c r="B1702" s="102">
        <v>42075</v>
      </c>
      <c r="C1702">
        <v>71</v>
      </c>
      <c r="D1702">
        <v>3</v>
      </c>
      <c r="E1702">
        <v>12</v>
      </c>
      <c r="F1702">
        <v>19</v>
      </c>
      <c r="G1702">
        <v>5</v>
      </c>
      <c r="H1702">
        <v>0</v>
      </c>
    </row>
    <row r="1703" spans="1:8" x14ac:dyDescent="0.25">
      <c r="A1703">
        <v>1700</v>
      </c>
      <c r="B1703" s="102">
        <v>42075</v>
      </c>
      <c r="C1703">
        <v>71</v>
      </c>
      <c r="D1703">
        <v>3</v>
      </c>
      <c r="E1703">
        <v>12</v>
      </c>
      <c r="F1703">
        <v>20</v>
      </c>
      <c r="G1703">
        <v>5</v>
      </c>
      <c r="H1703">
        <v>0</v>
      </c>
    </row>
    <row r="1704" spans="1:8" x14ac:dyDescent="0.25">
      <c r="A1704">
        <v>1701</v>
      </c>
      <c r="B1704" s="102">
        <v>42075</v>
      </c>
      <c r="C1704">
        <v>71</v>
      </c>
      <c r="D1704">
        <v>3</v>
      </c>
      <c r="E1704">
        <v>12</v>
      </c>
      <c r="F1704">
        <v>21</v>
      </c>
      <c r="G1704">
        <v>5</v>
      </c>
      <c r="H1704">
        <v>0</v>
      </c>
    </row>
    <row r="1705" spans="1:8" x14ac:dyDescent="0.25">
      <c r="A1705">
        <v>1702</v>
      </c>
      <c r="B1705" s="102">
        <v>42075</v>
      </c>
      <c r="C1705">
        <v>71</v>
      </c>
      <c r="D1705">
        <v>3</v>
      </c>
      <c r="E1705">
        <v>12</v>
      </c>
      <c r="F1705">
        <v>22</v>
      </c>
      <c r="G1705">
        <v>5</v>
      </c>
      <c r="H1705">
        <v>0</v>
      </c>
    </row>
    <row r="1706" spans="1:8" x14ac:dyDescent="0.25">
      <c r="A1706">
        <v>1703</v>
      </c>
      <c r="B1706" s="102">
        <v>42075</v>
      </c>
      <c r="C1706">
        <v>71</v>
      </c>
      <c r="D1706">
        <v>3</v>
      </c>
      <c r="E1706">
        <v>12</v>
      </c>
      <c r="F1706">
        <v>23</v>
      </c>
      <c r="G1706">
        <v>5</v>
      </c>
      <c r="H1706">
        <v>0</v>
      </c>
    </row>
    <row r="1707" spans="1:8" x14ac:dyDescent="0.25">
      <c r="A1707">
        <v>1704</v>
      </c>
      <c r="B1707" s="102">
        <v>42076</v>
      </c>
      <c r="C1707">
        <v>72</v>
      </c>
      <c r="D1707">
        <v>3</v>
      </c>
      <c r="E1707">
        <v>13</v>
      </c>
      <c r="F1707">
        <v>0</v>
      </c>
      <c r="G1707">
        <v>6</v>
      </c>
      <c r="H1707">
        <v>0</v>
      </c>
    </row>
    <row r="1708" spans="1:8" x14ac:dyDescent="0.25">
      <c r="A1708">
        <v>1705</v>
      </c>
      <c r="B1708" s="102">
        <v>42076</v>
      </c>
      <c r="C1708">
        <v>72</v>
      </c>
      <c r="D1708">
        <v>3</v>
      </c>
      <c r="E1708">
        <v>13</v>
      </c>
      <c r="F1708">
        <v>1</v>
      </c>
      <c r="G1708">
        <v>6</v>
      </c>
      <c r="H1708">
        <v>0</v>
      </c>
    </row>
    <row r="1709" spans="1:8" x14ac:dyDescent="0.25">
      <c r="A1709">
        <v>1706</v>
      </c>
      <c r="B1709" s="102">
        <v>42076</v>
      </c>
      <c r="C1709">
        <v>72</v>
      </c>
      <c r="D1709">
        <v>3</v>
      </c>
      <c r="E1709">
        <v>13</v>
      </c>
      <c r="F1709">
        <v>2</v>
      </c>
      <c r="G1709">
        <v>6</v>
      </c>
      <c r="H1709">
        <v>0</v>
      </c>
    </row>
    <row r="1710" spans="1:8" x14ac:dyDescent="0.25">
      <c r="A1710">
        <v>1707</v>
      </c>
      <c r="B1710" s="102">
        <v>42076</v>
      </c>
      <c r="C1710">
        <v>72</v>
      </c>
      <c r="D1710">
        <v>3</v>
      </c>
      <c r="E1710">
        <v>13</v>
      </c>
      <c r="F1710">
        <v>3</v>
      </c>
      <c r="G1710">
        <v>6</v>
      </c>
      <c r="H1710">
        <v>0</v>
      </c>
    </row>
    <row r="1711" spans="1:8" x14ac:dyDescent="0.25">
      <c r="A1711">
        <v>1708</v>
      </c>
      <c r="B1711" s="102">
        <v>42076</v>
      </c>
      <c r="C1711">
        <v>72</v>
      </c>
      <c r="D1711">
        <v>3</v>
      </c>
      <c r="E1711">
        <v>13</v>
      </c>
      <c r="F1711">
        <v>4</v>
      </c>
      <c r="G1711">
        <v>6</v>
      </c>
      <c r="H1711">
        <v>0</v>
      </c>
    </row>
    <row r="1712" spans="1:8" x14ac:dyDescent="0.25">
      <c r="A1712">
        <v>1709</v>
      </c>
      <c r="B1712" s="102">
        <v>42076</v>
      </c>
      <c r="C1712">
        <v>72</v>
      </c>
      <c r="D1712">
        <v>3</v>
      </c>
      <c r="E1712">
        <v>13</v>
      </c>
      <c r="F1712">
        <v>5</v>
      </c>
      <c r="G1712">
        <v>6</v>
      </c>
      <c r="H1712">
        <v>0</v>
      </c>
    </row>
    <row r="1713" spans="1:8" x14ac:dyDescent="0.25">
      <c r="A1713">
        <v>1710</v>
      </c>
      <c r="B1713" s="102">
        <v>42076</v>
      </c>
      <c r="C1713">
        <v>72</v>
      </c>
      <c r="D1713">
        <v>3</v>
      </c>
      <c r="E1713">
        <v>13</v>
      </c>
      <c r="F1713">
        <v>6</v>
      </c>
      <c r="G1713">
        <v>6</v>
      </c>
      <c r="H1713">
        <v>0</v>
      </c>
    </row>
    <row r="1714" spans="1:8" x14ac:dyDescent="0.25">
      <c r="A1714">
        <v>1711</v>
      </c>
      <c r="B1714" s="102">
        <v>42076</v>
      </c>
      <c r="C1714">
        <v>72</v>
      </c>
      <c r="D1714">
        <v>3</v>
      </c>
      <c r="E1714">
        <v>13</v>
      </c>
      <c r="F1714">
        <v>7</v>
      </c>
      <c r="G1714">
        <v>6</v>
      </c>
      <c r="H1714">
        <v>0</v>
      </c>
    </row>
    <row r="1715" spans="1:8" x14ac:dyDescent="0.25">
      <c r="A1715">
        <v>1712</v>
      </c>
      <c r="B1715" s="102">
        <v>42076</v>
      </c>
      <c r="C1715">
        <v>72</v>
      </c>
      <c r="D1715">
        <v>3</v>
      </c>
      <c r="E1715">
        <v>13</v>
      </c>
      <c r="F1715">
        <v>8</v>
      </c>
      <c r="G1715">
        <v>6</v>
      </c>
      <c r="H1715">
        <v>0</v>
      </c>
    </row>
    <row r="1716" spans="1:8" x14ac:dyDescent="0.25">
      <c r="A1716">
        <v>1713</v>
      </c>
      <c r="B1716" s="102">
        <v>42076</v>
      </c>
      <c r="C1716">
        <v>72</v>
      </c>
      <c r="D1716">
        <v>3</v>
      </c>
      <c r="E1716">
        <v>13</v>
      </c>
      <c r="F1716">
        <v>9</v>
      </c>
      <c r="G1716">
        <v>6</v>
      </c>
      <c r="H1716">
        <v>0</v>
      </c>
    </row>
    <row r="1717" spans="1:8" x14ac:dyDescent="0.25">
      <c r="A1717">
        <v>1714</v>
      </c>
      <c r="B1717" s="102">
        <v>42076</v>
      </c>
      <c r="C1717">
        <v>72</v>
      </c>
      <c r="D1717">
        <v>3</v>
      </c>
      <c r="E1717">
        <v>13</v>
      </c>
      <c r="F1717">
        <v>10</v>
      </c>
      <c r="G1717">
        <v>6</v>
      </c>
      <c r="H1717">
        <v>0</v>
      </c>
    </row>
    <row r="1718" spans="1:8" x14ac:dyDescent="0.25">
      <c r="A1718">
        <v>1715</v>
      </c>
      <c r="B1718" s="102">
        <v>42076</v>
      </c>
      <c r="C1718">
        <v>72</v>
      </c>
      <c r="D1718">
        <v>3</v>
      </c>
      <c r="E1718">
        <v>13</v>
      </c>
      <c r="F1718">
        <v>11</v>
      </c>
      <c r="G1718">
        <v>6</v>
      </c>
      <c r="H1718">
        <v>0</v>
      </c>
    </row>
    <row r="1719" spans="1:8" x14ac:dyDescent="0.25">
      <c r="A1719">
        <v>1716</v>
      </c>
      <c r="B1719" s="102">
        <v>42076</v>
      </c>
      <c r="C1719">
        <v>72</v>
      </c>
      <c r="D1719">
        <v>3</v>
      </c>
      <c r="E1719">
        <v>13</v>
      </c>
      <c r="F1719">
        <v>12</v>
      </c>
      <c r="G1719">
        <v>6</v>
      </c>
      <c r="H1719">
        <v>0</v>
      </c>
    </row>
    <row r="1720" spans="1:8" x14ac:dyDescent="0.25">
      <c r="A1720">
        <v>1717</v>
      </c>
      <c r="B1720" s="102">
        <v>42076</v>
      </c>
      <c r="C1720">
        <v>72</v>
      </c>
      <c r="D1720">
        <v>3</v>
      </c>
      <c r="E1720">
        <v>13</v>
      </c>
      <c r="F1720">
        <v>13</v>
      </c>
      <c r="G1720">
        <v>6</v>
      </c>
      <c r="H1720">
        <v>0</v>
      </c>
    </row>
    <row r="1721" spans="1:8" x14ac:dyDescent="0.25">
      <c r="A1721">
        <v>1718</v>
      </c>
      <c r="B1721" s="102">
        <v>42076</v>
      </c>
      <c r="C1721">
        <v>72</v>
      </c>
      <c r="D1721">
        <v>3</v>
      </c>
      <c r="E1721">
        <v>13</v>
      </c>
      <c r="F1721">
        <v>14</v>
      </c>
      <c r="G1721">
        <v>6</v>
      </c>
      <c r="H1721">
        <v>0</v>
      </c>
    </row>
    <row r="1722" spans="1:8" x14ac:dyDescent="0.25">
      <c r="A1722">
        <v>1719</v>
      </c>
      <c r="B1722" s="102">
        <v>42076</v>
      </c>
      <c r="C1722">
        <v>72</v>
      </c>
      <c r="D1722">
        <v>3</v>
      </c>
      <c r="E1722">
        <v>13</v>
      </c>
      <c r="F1722">
        <v>15</v>
      </c>
      <c r="G1722">
        <v>6</v>
      </c>
      <c r="H1722">
        <v>0</v>
      </c>
    </row>
    <row r="1723" spans="1:8" x14ac:dyDescent="0.25">
      <c r="A1723">
        <v>1720</v>
      </c>
      <c r="B1723" s="102">
        <v>42076</v>
      </c>
      <c r="C1723">
        <v>72</v>
      </c>
      <c r="D1723">
        <v>3</v>
      </c>
      <c r="E1723">
        <v>13</v>
      </c>
      <c r="F1723">
        <v>16</v>
      </c>
      <c r="G1723">
        <v>6</v>
      </c>
      <c r="H1723">
        <v>0</v>
      </c>
    </row>
    <row r="1724" spans="1:8" x14ac:dyDescent="0.25">
      <c r="A1724">
        <v>1721</v>
      </c>
      <c r="B1724" s="102">
        <v>42076</v>
      </c>
      <c r="C1724">
        <v>72</v>
      </c>
      <c r="D1724">
        <v>3</v>
      </c>
      <c r="E1724">
        <v>13</v>
      </c>
      <c r="F1724">
        <v>17</v>
      </c>
      <c r="G1724">
        <v>6</v>
      </c>
      <c r="H1724">
        <v>0</v>
      </c>
    </row>
    <row r="1725" spans="1:8" x14ac:dyDescent="0.25">
      <c r="A1725">
        <v>1722</v>
      </c>
      <c r="B1725" s="102">
        <v>42076</v>
      </c>
      <c r="C1725">
        <v>72</v>
      </c>
      <c r="D1725">
        <v>3</v>
      </c>
      <c r="E1725">
        <v>13</v>
      </c>
      <c r="F1725">
        <v>18</v>
      </c>
      <c r="G1725">
        <v>6</v>
      </c>
      <c r="H1725">
        <v>0</v>
      </c>
    </row>
    <row r="1726" spans="1:8" x14ac:dyDescent="0.25">
      <c r="A1726">
        <v>1723</v>
      </c>
      <c r="B1726" s="102">
        <v>42076</v>
      </c>
      <c r="C1726">
        <v>72</v>
      </c>
      <c r="D1726">
        <v>3</v>
      </c>
      <c r="E1726">
        <v>13</v>
      </c>
      <c r="F1726">
        <v>19</v>
      </c>
      <c r="G1726">
        <v>6</v>
      </c>
      <c r="H1726">
        <v>0</v>
      </c>
    </row>
    <row r="1727" spans="1:8" x14ac:dyDescent="0.25">
      <c r="A1727">
        <v>1724</v>
      </c>
      <c r="B1727" s="102">
        <v>42076</v>
      </c>
      <c r="C1727">
        <v>72</v>
      </c>
      <c r="D1727">
        <v>3</v>
      </c>
      <c r="E1727">
        <v>13</v>
      </c>
      <c r="F1727">
        <v>20</v>
      </c>
      <c r="G1727">
        <v>6</v>
      </c>
      <c r="H1727">
        <v>0</v>
      </c>
    </row>
    <row r="1728" spans="1:8" x14ac:dyDescent="0.25">
      <c r="A1728">
        <v>1725</v>
      </c>
      <c r="B1728" s="102">
        <v>42076</v>
      </c>
      <c r="C1728">
        <v>72</v>
      </c>
      <c r="D1728">
        <v>3</v>
      </c>
      <c r="E1728">
        <v>13</v>
      </c>
      <c r="F1728">
        <v>21</v>
      </c>
      <c r="G1728">
        <v>6</v>
      </c>
      <c r="H1728">
        <v>0</v>
      </c>
    </row>
    <row r="1729" spans="1:8" x14ac:dyDescent="0.25">
      <c r="A1729">
        <v>1726</v>
      </c>
      <c r="B1729" s="102">
        <v>42076</v>
      </c>
      <c r="C1729">
        <v>72</v>
      </c>
      <c r="D1729">
        <v>3</v>
      </c>
      <c r="E1729">
        <v>13</v>
      </c>
      <c r="F1729">
        <v>22</v>
      </c>
      <c r="G1729">
        <v>6</v>
      </c>
      <c r="H1729">
        <v>0</v>
      </c>
    </row>
    <row r="1730" spans="1:8" x14ac:dyDescent="0.25">
      <c r="A1730">
        <v>1727</v>
      </c>
      <c r="B1730" s="102">
        <v>42076</v>
      </c>
      <c r="C1730">
        <v>72</v>
      </c>
      <c r="D1730">
        <v>3</v>
      </c>
      <c r="E1730">
        <v>13</v>
      </c>
      <c r="F1730">
        <v>23</v>
      </c>
      <c r="G1730">
        <v>6</v>
      </c>
      <c r="H1730">
        <v>0</v>
      </c>
    </row>
    <row r="1731" spans="1:8" x14ac:dyDescent="0.25">
      <c r="A1731">
        <v>1728</v>
      </c>
      <c r="B1731" s="102">
        <v>42077</v>
      </c>
      <c r="C1731">
        <v>73</v>
      </c>
      <c r="D1731">
        <v>3</v>
      </c>
      <c r="E1731">
        <v>14</v>
      </c>
      <c r="F1731">
        <v>0</v>
      </c>
      <c r="G1731">
        <v>7</v>
      </c>
      <c r="H1731">
        <v>1</v>
      </c>
    </row>
    <row r="1732" spans="1:8" x14ac:dyDescent="0.25">
      <c r="A1732">
        <v>1729</v>
      </c>
      <c r="B1732" s="102">
        <v>42077</v>
      </c>
      <c r="C1732">
        <v>73</v>
      </c>
      <c r="D1732">
        <v>3</v>
      </c>
      <c r="E1732">
        <v>14</v>
      </c>
      <c r="F1732">
        <v>1</v>
      </c>
      <c r="G1732">
        <v>7</v>
      </c>
      <c r="H1732">
        <v>1</v>
      </c>
    </row>
    <row r="1733" spans="1:8" x14ac:dyDescent="0.25">
      <c r="A1733">
        <v>1730</v>
      </c>
      <c r="B1733" s="102">
        <v>42077</v>
      </c>
      <c r="C1733">
        <v>73</v>
      </c>
      <c r="D1733">
        <v>3</v>
      </c>
      <c r="E1733">
        <v>14</v>
      </c>
      <c r="F1733">
        <v>2</v>
      </c>
      <c r="G1733">
        <v>7</v>
      </c>
      <c r="H1733">
        <v>1</v>
      </c>
    </row>
    <row r="1734" spans="1:8" x14ac:dyDescent="0.25">
      <c r="A1734">
        <v>1731</v>
      </c>
      <c r="B1734" s="102">
        <v>42077</v>
      </c>
      <c r="C1734">
        <v>73</v>
      </c>
      <c r="D1734">
        <v>3</v>
      </c>
      <c r="E1734">
        <v>14</v>
      </c>
      <c r="F1734">
        <v>3</v>
      </c>
      <c r="G1734">
        <v>7</v>
      </c>
      <c r="H1734">
        <v>1</v>
      </c>
    </row>
    <row r="1735" spans="1:8" x14ac:dyDescent="0.25">
      <c r="A1735">
        <v>1732</v>
      </c>
      <c r="B1735" s="102">
        <v>42077</v>
      </c>
      <c r="C1735">
        <v>73</v>
      </c>
      <c r="D1735">
        <v>3</v>
      </c>
      <c r="E1735">
        <v>14</v>
      </c>
      <c r="F1735">
        <v>4</v>
      </c>
      <c r="G1735">
        <v>7</v>
      </c>
      <c r="H1735">
        <v>1</v>
      </c>
    </row>
    <row r="1736" spans="1:8" x14ac:dyDescent="0.25">
      <c r="A1736">
        <v>1733</v>
      </c>
      <c r="B1736" s="102">
        <v>42077</v>
      </c>
      <c r="C1736">
        <v>73</v>
      </c>
      <c r="D1736">
        <v>3</v>
      </c>
      <c r="E1736">
        <v>14</v>
      </c>
      <c r="F1736">
        <v>5</v>
      </c>
      <c r="G1736">
        <v>7</v>
      </c>
      <c r="H1736">
        <v>1</v>
      </c>
    </row>
    <row r="1737" spans="1:8" x14ac:dyDescent="0.25">
      <c r="A1737">
        <v>1734</v>
      </c>
      <c r="B1737" s="102">
        <v>42077</v>
      </c>
      <c r="C1737">
        <v>73</v>
      </c>
      <c r="D1737">
        <v>3</v>
      </c>
      <c r="E1737">
        <v>14</v>
      </c>
      <c r="F1737">
        <v>6</v>
      </c>
      <c r="G1737">
        <v>7</v>
      </c>
      <c r="H1737">
        <v>1</v>
      </c>
    </row>
    <row r="1738" spans="1:8" x14ac:dyDescent="0.25">
      <c r="A1738">
        <v>1735</v>
      </c>
      <c r="B1738" s="102">
        <v>42077</v>
      </c>
      <c r="C1738">
        <v>73</v>
      </c>
      <c r="D1738">
        <v>3</v>
      </c>
      <c r="E1738">
        <v>14</v>
      </c>
      <c r="F1738">
        <v>7</v>
      </c>
      <c r="G1738">
        <v>7</v>
      </c>
      <c r="H1738">
        <v>1</v>
      </c>
    </row>
    <row r="1739" spans="1:8" x14ac:dyDescent="0.25">
      <c r="A1739">
        <v>1736</v>
      </c>
      <c r="B1739" s="102">
        <v>42077</v>
      </c>
      <c r="C1739">
        <v>73</v>
      </c>
      <c r="D1739">
        <v>3</v>
      </c>
      <c r="E1739">
        <v>14</v>
      </c>
      <c r="F1739">
        <v>8</v>
      </c>
      <c r="G1739">
        <v>7</v>
      </c>
      <c r="H1739">
        <v>1</v>
      </c>
    </row>
    <row r="1740" spans="1:8" x14ac:dyDescent="0.25">
      <c r="A1740">
        <v>1737</v>
      </c>
      <c r="B1740" s="102">
        <v>42077</v>
      </c>
      <c r="C1740">
        <v>73</v>
      </c>
      <c r="D1740">
        <v>3</v>
      </c>
      <c r="E1740">
        <v>14</v>
      </c>
      <c r="F1740">
        <v>9</v>
      </c>
      <c r="G1740">
        <v>7</v>
      </c>
      <c r="H1740">
        <v>1</v>
      </c>
    </row>
    <row r="1741" spans="1:8" x14ac:dyDescent="0.25">
      <c r="A1741">
        <v>1738</v>
      </c>
      <c r="B1741" s="102">
        <v>42077</v>
      </c>
      <c r="C1741">
        <v>73</v>
      </c>
      <c r="D1741">
        <v>3</v>
      </c>
      <c r="E1741">
        <v>14</v>
      </c>
      <c r="F1741">
        <v>10</v>
      </c>
      <c r="G1741">
        <v>7</v>
      </c>
      <c r="H1741">
        <v>1</v>
      </c>
    </row>
    <row r="1742" spans="1:8" x14ac:dyDescent="0.25">
      <c r="A1742">
        <v>1739</v>
      </c>
      <c r="B1742" s="102">
        <v>42077</v>
      </c>
      <c r="C1742">
        <v>73</v>
      </c>
      <c r="D1742">
        <v>3</v>
      </c>
      <c r="E1742">
        <v>14</v>
      </c>
      <c r="F1742">
        <v>11</v>
      </c>
      <c r="G1742">
        <v>7</v>
      </c>
      <c r="H1742">
        <v>1</v>
      </c>
    </row>
    <row r="1743" spans="1:8" x14ac:dyDescent="0.25">
      <c r="A1743">
        <v>1740</v>
      </c>
      <c r="B1743" s="102">
        <v>42077</v>
      </c>
      <c r="C1743">
        <v>73</v>
      </c>
      <c r="D1743">
        <v>3</v>
      </c>
      <c r="E1743">
        <v>14</v>
      </c>
      <c r="F1743">
        <v>12</v>
      </c>
      <c r="G1743">
        <v>7</v>
      </c>
      <c r="H1743">
        <v>1</v>
      </c>
    </row>
    <row r="1744" spans="1:8" x14ac:dyDescent="0.25">
      <c r="A1744">
        <v>1741</v>
      </c>
      <c r="B1744" s="102">
        <v>42077</v>
      </c>
      <c r="C1744">
        <v>73</v>
      </c>
      <c r="D1744">
        <v>3</v>
      </c>
      <c r="E1744">
        <v>14</v>
      </c>
      <c r="F1744">
        <v>13</v>
      </c>
      <c r="G1744">
        <v>7</v>
      </c>
      <c r="H1744">
        <v>1</v>
      </c>
    </row>
    <row r="1745" spans="1:8" x14ac:dyDescent="0.25">
      <c r="A1745">
        <v>1742</v>
      </c>
      <c r="B1745" s="102">
        <v>42077</v>
      </c>
      <c r="C1745">
        <v>73</v>
      </c>
      <c r="D1745">
        <v>3</v>
      </c>
      <c r="E1745">
        <v>14</v>
      </c>
      <c r="F1745">
        <v>14</v>
      </c>
      <c r="G1745">
        <v>7</v>
      </c>
      <c r="H1745">
        <v>1</v>
      </c>
    </row>
    <row r="1746" spans="1:8" x14ac:dyDescent="0.25">
      <c r="A1746">
        <v>1743</v>
      </c>
      <c r="B1746" s="102">
        <v>42077</v>
      </c>
      <c r="C1746">
        <v>73</v>
      </c>
      <c r="D1746">
        <v>3</v>
      </c>
      <c r="E1746">
        <v>14</v>
      </c>
      <c r="F1746">
        <v>15</v>
      </c>
      <c r="G1746">
        <v>7</v>
      </c>
      <c r="H1746">
        <v>1</v>
      </c>
    </row>
    <row r="1747" spans="1:8" x14ac:dyDescent="0.25">
      <c r="A1747">
        <v>1744</v>
      </c>
      <c r="B1747" s="102">
        <v>42077</v>
      </c>
      <c r="C1747">
        <v>73</v>
      </c>
      <c r="D1747">
        <v>3</v>
      </c>
      <c r="E1747">
        <v>14</v>
      </c>
      <c r="F1747">
        <v>16</v>
      </c>
      <c r="G1747">
        <v>7</v>
      </c>
      <c r="H1747">
        <v>1</v>
      </c>
    </row>
    <row r="1748" spans="1:8" x14ac:dyDescent="0.25">
      <c r="A1748">
        <v>1745</v>
      </c>
      <c r="B1748" s="102">
        <v>42077</v>
      </c>
      <c r="C1748">
        <v>73</v>
      </c>
      <c r="D1748">
        <v>3</v>
      </c>
      <c r="E1748">
        <v>14</v>
      </c>
      <c r="F1748">
        <v>17</v>
      </c>
      <c r="G1748">
        <v>7</v>
      </c>
      <c r="H1748">
        <v>1</v>
      </c>
    </row>
    <row r="1749" spans="1:8" x14ac:dyDescent="0.25">
      <c r="A1749">
        <v>1746</v>
      </c>
      <c r="B1749" s="102">
        <v>42077</v>
      </c>
      <c r="C1749">
        <v>73</v>
      </c>
      <c r="D1749">
        <v>3</v>
      </c>
      <c r="E1749">
        <v>14</v>
      </c>
      <c r="F1749">
        <v>18</v>
      </c>
      <c r="G1749">
        <v>7</v>
      </c>
      <c r="H1749">
        <v>1</v>
      </c>
    </row>
    <row r="1750" spans="1:8" x14ac:dyDescent="0.25">
      <c r="A1750">
        <v>1747</v>
      </c>
      <c r="B1750" s="102">
        <v>42077</v>
      </c>
      <c r="C1750">
        <v>73</v>
      </c>
      <c r="D1750">
        <v>3</v>
      </c>
      <c r="E1750">
        <v>14</v>
      </c>
      <c r="F1750">
        <v>19</v>
      </c>
      <c r="G1750">
        <v>7</v>
      </c>
      <c r="H1750">
        <v>1</v>
      </c>
    </row>
    <row r="1751" spans="1:8" x14ac:dyDescent="0.25">
      <c r="A1751">
        <v>1748</v>
      </c>
      <c r="B1751" s="102">
        <v>42077</v>
      </c>
      <c r="C1751">
        <v>73</v>
      </c>
      <c r="D1751">
        <v>3</v>
      </c>
      <c r="E1751">
        <v>14</v>
      </c>
      <c r="F1751">
        <v>20</v>
      </c>
      <c r="G1751">
        <v>7</v>
      </c>
      <c r="H1751">
        <v>1</v>
      </c>
    </row>
    <row r="1752" spans="1:8" x14ac:dyDescent="0.25">
      <c r="A1752">
        <v>1749</v>
      </c>
      <c r="B1752" s="102">
        <v>42077</v>
      </c>
      <c r="C1752">
        <v>73</v>
      </c>
      <c r="D1752">
        <v>3</v>
      </c>
      <c r="E1752">
        <v>14</v>
      </c>
      <c r="F1752">
        <v>21</v>
      </c>
      <c r="G1752">
        <v>7</v>
      </c>
      <c r="H1752">
        <v>1</v>
      </c>
    </row>
    <row r="1753" spans="1:8" x14ac:dyDescent="0.25">
      <c r="A1753">
        <v>1750</v>
      </c>
      <c r="B1753" s="102">
        <v>42077</v>
      </c>
      <c r="C1753">
        <v>73</v>
      </c>
      <c r="D1753">
        <v>3</v>
      </c>
      <c r="E1753">
        <v>14</v>
      </c>
      <c r="F1753">
        <v>22</v>
      </c>
      <c r="G1753">
        <v>7</v>
      </c>
      <c r="H1753">
        <v>1</v>
      </c>
    </row>
    <row r="1754" spans="1:8" x14ac:dyDescent="0.25">
      <c r="A1754">
        <v>1751</v>
      </c>
      <c r="B1754" s="102">
        <v>42077</v>
      </c>
      <c r="C1754">
        <v>73</v>
      </c>
      <c r="D1754">
        <v>3</v>
      </c>
      <c r="E1754">
        <v>14</v>
      </c>
      <c r="F1754">
        <v>23</v>
      </c>
      <c r="G1754">
        <v>7</v>
      </c>
      <c r="H1754">
        <v>1</v>
      </c>
    </row>
    <row r="1755" spans="1:8" x14ac:dyDescent="0.25">
      <c r="A1755">
        <v>1752</v>
      </c>
      <c r="B1755" s="102">
        <v>42078</v>
      </c>
      <c r="C1755">
        <v>74</v>
      </c>
      <c r="D1755">
        <v>3</v>
      </c>
      <c r="E1755">
        <v>15</v>
      </c>
      <c r="F1755">
        <v>0</v>
      </c>
      <c r="G1755">
        <v>1</v>
      </c>
      <c r="H1755">
        <v>1</v>
      </c>
    </row>
    <row r="1756" spans="1:8" x14ac:dyDescent="0.25">
      <c r="A1756">
        <v>1753</v>
      </c>
      <c r="B1756" s="102">
        <v>42078</v>
      </c>
      <c r="C1756">
        <v>74</v>
      </c>
      <c r="D1756">
        <v>3</v>
      </c>
      <c r="E1756">
        <v>15</v>
      </c>
      <c r="F1756">
        <v>1</v>
      </c>
      <c r="G1756">
        <v>1</v>
      </c>
      <c r="H1756">
        <v>1</v>
      </c>
    </row>
    <row r="1757" spans="1:8" x14ac:dyDescent="0.25">
      <c r="A1757">
        <v>1754</v>
      </c>
      <c r="B1757" s="102">
        <v>42078</v>
      </c>
      <c r="C1757">
        <v>74</v>
      </c>
      <c r="D1757">
        <v>3</v>
      </c>
      <c r="E1757">
        <v>15</v>
      </c>
      <c r="F1757">
        <v>2</v>
      </c>
      <c r="G1757">
        <v>1</v>
      </c>
      <c r="H1757">
        <v>1</v>
      </c>
    </row>
    <row r="1758" spans="1:8" x14ac:dyDescent="0.25">
      <c r="A1758">
        <v>1755</v>
      </c>
      <c r="B1758" s="102">
        <v>42078</v>
      </c>
      <c r="C1758">
        <v>74</v>
      </c>
      <c r="D1758">
        <v>3</v>
      </c>
      <c r="E1758">
        <v>15</v>
      </c>
      <c r="F1758">
        <v>3</v>
      </c>
      <c r="G1758">
        <v>1</v>
      </c>
      <c r="H1758">
        <v>1</v>
      </c>
    </row>
    <row r="1759" spans="1:8" x14ac:dyDescent="0.25">
      <c r="A1759">
        <v>1756</v>
      </c>
      <c r="B1759" s="102">
        <v>42078</v>
      </c>
      <c r="C1759">
        <v>74</v>
      </c>
      <c r="D1759">
        <v>3</v>
      </c>
      <c r="E1759">
        <v>15</v>
      </c>
      <c r="F1759">
        <v>4</v>
      </c>
      <c r="G1759">
        <v>1</v>
      </c>
      <c r="H1759">
        <v>1</v>
      </c>
    </row>
    <row r="1760" spans="1:8" x14ac:dyDescent="0.25">
      <c r="A1760">
        <v>1757</v>
      </c>
      <c r="B1760" s="102">
        <v>42078</v>
      </c>
      <c r="C1760">
        <v>74</v>
      </c>
      <c r="D1760">
        <v>3</v>
      </c>
      <c r="E1760">
        <v>15</v>
      </c>
      <c r="F1760">
        <v>5</v>
      </c>
      <c r="G1760">
        <v>1</v>
      </c>
      <c r="H1760">
        <v>1</v>
      </c>
    </row>
    <row r="1761" spans="1:8" x14ac:dyDescent="0.25">
      <c r="A1761">
        <v>1758</v>
      </c>
      <c r="B1761" s="102">
        <v>42078</v>
      </c>
      <c r="C1761">
        <v>74</v>
      </c>
      <c r="D1761">
        <v>3</v>
      </c>
      <c r="E1761">
        <v>15</v>
      </c>
      <c r="F1761">
        <v>6</v>
      </c>
      <c r="G1761">
        <v>1</v>
      </c>
      <c r="H1761">
        <v>1</v>
      </c>
    </row>
    <row r="1762" spans="1:8" x14ac:dyDescent="0.25">
      <c r="A1762">
        <v>1759</v>
      </c>
      <c r="B1762" s="102">
        <v>42078</v>
      </c>
      <c r="C1762">
        <v>74</v>
      </c>
      <c r="D1762">
        <v>3</v>
      </c>
      <c r="E1762">
        <v>15</v>
      </c>
      <c r="F1762">
        <v>7</v>
      </c>
      <c r="G1762">
        <v>1</v>
      </c>
      <c r="H1762">
        <v>1</v>
      </c>
    </row>
    <row r="1763" spans="1:8" x14ac:dyDescent="0.25">
      <c r="A1763">
        <v>1760</v>
      </c>
      <c r="B1763" s="102">
        <v>42078</v>
      </c>
      <c r="C1763">
        <v>74</v>
      </c>
      <c r="D1763">
        <v>3</v>
      </c>
      <c r="E1763">
        <v>15</v>
      </c>
      <c r="F1763">
        <v>8</v>
      </c>
      <c r="G1763">
        <v>1</v>
      </c>
      <c r="H1763">
        <v>1</v>
      </c>
    </row>
    <row r="1764" spans="1:8" x14ac:dyDescent="0.25">
      <c r="A1764">
        <v>1761</v>
      </c>
      <c r="B1764" s="102">
        <v>42078</v>
      </c>
      <c r="C1764">
        <v>74</v>
      </c>
      <c r="D1764">
        <v>3</v>
      </c>
      <c r="E1764">
        <v>15</v>
      </c>
      <c r="F1764">
        <v>9</v>
      </c>
      <c r="G1764">
        <v>1</v>
      </c>
      <c r="H1764">
        <v>1</v>
      </c>
    </row>
    <row r="1765" spans="1:8" x14ac:dyDescent="0.25">
      <c r="A1765">
        <v>1762</v>
      </c>
      <c r="B1765" s="102">
        <v>42078</v>
      </c>
      <c r="C1765">
        <v>74</v>
      </c>
      <c r="D1765">
        <v>3</v>
      </c>
      <c r="E1765">
        <v>15</v>
      </c>
      <c r="F1765">
        <v>10</v>
      </c>
      <c r="G1765">
        <v>1</v>
      </c>
      <c r="H1765">
        <v>1</v>
      </c>
    </row>
    <row r="1766" spans="1:8" x14ac:dyDescent="0.25">
      <c r="A1766">
        <v>1763</v>
      </c>
      <c r="B1766" s="102">
        <v>42078</v>
      </c>
      <c r="C1766">
        <v>74</v>
      </c>
      <c r="D1766">
        <v>3</v>
      </c>
      <c r="E1766">
        <v>15</v>
      </c>
      <c r="F1766">
        <v>11</v>
      </c>
      <c r="G1766">
        <v>1</v>
      </c>
      <c r="H1766">
        <v>1</v>
      </c>
    </row>
    <row r="1767" spans="1:8" x14ac:dyDescent="0.25">
      <c r="A1767">
        <v>1764</v>
      </c>
      <c r="B1767" s="102">
        <v>42078</v>
      </c>
      <c r="C1767">
        <v>74</v>
      </c>
      <c r="D1767">
        <v>3</v>
      </c>
      <c r="E1767">
        <v>15</v>
      </c>
      <c r="F1767">
        <v>12</v>
      </c>
      <c r="G1767">
        <v>1</v>
      </c>
      <c r="H1767">
        <v>1</v>
      </c>
    </row>
    <row r="1768" spans="1:8" x14ac:dyDescent="0.25">
      <c r="A1768">
        <v>1765</v>
      </c>
      <c r="B1768" s="102">
        <v>42078</v>
      </c>
      <c r="C1768">
        <v>74</v>
      </c>
      <c r="D1768">
        <v>3</v>
      </c>
      <c r="E1768">
        <v>15</v>
      </c>
      <c r="F1768">
        <v>13</v>
      </c>
      <c r="G1768">
        <v>1</v>
      </c>
      <c r="H1768">
        <v>1</v>
      </c>
    </row>
    <row r="1769" spans="1:8" x14ac:dyDescent="0.25">
      <c r="A1769">
        <v>1766</v>
      </c>
      <c r="B1769" s="102">
        <v>42078</v>
      </c>
      <c r="C1769">
        <v>74</v>
      </c>
      <c r="D1769">
        <v>3</v>
      </c>
      <c r="E1769">
        <v>15</v>
      </c>
      <c r="F1769">
        <v>14</v>
      </c>
      <c r="G1769">
        <v>1</v>
      </c>
      <c r="H1769">
        <v>1</v>
      </c>
    </row>
    <row r="1770" spans="1:8" x14ac:dyDescent="0.25">
      <c r="A1770">
        <v>1767</v>
      </c>
      <c r="B1770" s="102">
        <v>42078</v>
      </c>
      <c r="C1770">
        <v>74</v>
      </c>
      <c r="D1770">
        <v>3</v>
      </c>
      <c r="E1770">
        <v>15</v>
      </c>
      <c r="F1770">
        <v>15</v>
      </c>
      <c r="G1770">
        <v>1</v>
      </c>
      <c r="H1770">
        <v>1</v>
      </c>
    </row>
    <row r="1771" spans="1:8" x14ac:dyDescent="0.25">
      <c r="A1771">
        <v>1768</v>
      </c>
      <c r="B1771" s="102">
        <v>42078</v>
      </c>
      <c r="C1771">
        <v>74</v>
      </c>
      <c r="D1771">
        <v>3</v>
      </c>
      <c r="E1771">
        <v>15</v>
      </c>
      <c r="F1771">
        <v>16</v>
      </c>
      <c r="G1771">
        <v>1</v>
      </c>
      <c r="H1771">
        <v>1</v>
      </c>
    </row>
    <row r="1772" spans="1:8" x14ac:dyDescent="0.25">
      <c r="A1772">
        <v>1769</v>
      </c>
      <c r="B1772" s="102">
        <v>42078</v>
      </c>
      <c r="C1772">
        <v>74</v>
      </c>
      <c r="D1772">
        <v>3</v>
      </c>
      <c r="E1772">
        <v>15</v>
      </c>
      <c r="F1772">
        <v>17</v>
      </c>
      <c r="G1772">
        <v>1</v>
      </c>
      <c r="H1772">
        <v>1</v>
      </c>
    </row>
    <row r="1773" spans="1:8" x14ac:dyDescent="0.25">
      <c r="A1773">
        <v>1770</v>
      </c>
      <c r="B1773" s="102">
        <v>42078</v>
      </c>
      <c r="C1773">
        <v>74</v>
      </c>
      <c r="D1773">
        <v>3</v>
      </c>
      <c r="E1773">
        <v>15</v>
      </c>
      <c r="F1773">
        <v>18</v>
      </c>
      <c r="G1773">
        <v>1</v>
      </c>
      <c r="H1773">
        <v>1</v>
      </c>
    </row>
    <row r="1774" spans="1:8" x14ac:dyDescent="0.25">
      <c r="A1774">
        <v>1771</v>
      </c>
      <c r="B1774" s="102">
        <v>42078</v>
      </c>
      <c r="C1774">
        <v>74</v>
      </c>
      <c r="D1774">
        <v>3</v>
      </c>
      <c r="E1774">
        <v>15</v>
      </c>
      <c r="F1774">
        <v>19</v>
      </c>
      <c r="G1774">
        <v>1</v>
      </c>
      <c r="H1774">
        <v>1</v>
      </c>
    </row>
    <row r="1775" spans="1:8" x14ac:dyDescent="0.25">
      <c r="A1775">
        <v>1772</v>
      </c>
      <c r="B1775" s="102">
        <v>42078</v>
      </c>
      <c r="C1775">
        <v>74</v>
      </c>
      <c r="D1775">
        <v>3</v>
      </c>
      <c r="E1775">
        <v>15</v>
      </c>
      <c r="F1775">
        <v>20</v>
      </c>
      <c r="G1775">
        <v>1</v>
      </c>
      <c r="H1775">
        <v>1</v>
      </c>
    </row>
    <row r="1776" spans="1:8" x14ac:dyDescent="0.25">
      <c r="A1776">
        <v>1773</v>
      </c>
      <c r="B1776" s="102">
        <v>42078</v>
      </c>
      <c r="C1776">
        <v>74</v>
      </c>
      <c r="D1776">
        <v>3</v>
      </c>
      <c r="E1776">
        <v>15</v>
      </c>
      <c r="F1776">
        <v>21</v>
      </c>
      <c r="G1776">
        <v>1</v>
      </c>
      <c r="H1776">
        <v>1</v>
      </c>
    </row>
    <row r="1777" spans="1:8" x14ac:dyDescent="0.25">
      <c r="A1777">
        <v>1774</v>
      </c>
      <c r="B1777" s="102">
        <v>42078</v>
      </c>
      <c r="C1777">
        <v>74</v>
      </c>
      <c r="D1777">
        <v>3</v>
      </c>
      <c r="E1777">
        <v>15</v>
      </c>
      <c r="F1777">
        <v>22</v>
      </c>
      <c r="G1777">
        <v>1</v>
      </c>
      <c r="H1777">
        <v>1</v>
      </c>
    </row>
    <row r="1778" spans="1:8" x14ac:dyDescent="0.25">
      <c r="A1778">
        <v>1775</v>
      </c>
      <c r="B1778" s="102">
        <v>42078</v>
      </c>
      <c r="C1778">
        <v>74</v>
      </c>
      <c r="D1778">
        <v>3</v>
      </c>
      <c r="E1778">
        <v>15</v>
      </c>
      <c r="F1778">
        <v>23</v>
      </c>
      <c r="G1778">
        <v>1</v>
      </c>
      <c r="H1778">
        <v>1</v>
      </c>
    </row>
    <row r="1779" spans="1:8" x14ac:dyDescent="0.25">
      <c r="A1779">
        <v>1776</v>
      </c>
      <c r="B1779" s="102">
        <v>42079</v>
      </c>
      <c r="C1779">
        <v>75</v>
      </c>
      <c r="D1779">
        <v>3</v>
      </c>
      <c r="E1779">
        <v>16</v>
      </c>
      <c r="F1779">
        <v>0</v>
      </c>
      <c r="G1779">
        <v>2</v>
      </c>
      <c r="H1779">
        <v>0</v>
      </c>
    </row>
    <row r="1780" spans="1:8" x14ac:dyDescent="0.25">
      <c r="A1780">
        <v>1777</v>
      </c>
      <c r="B1780" s="102">
        <v>42079</v>
      </c>
      <c r="C1780">
        <v>75</v>
      </c>
      <c r="D1780">
        <v>3</v>
      </c>
      <c r="E1780">
        <v>16</v>
      </c>
      <c r="F1780">
        <v>1</v>
      </c>
      <c r="G1780">
        <v>2</v>
      </c>
      <c r="H1780">
        <v>0</v>
      </c>
    </row>
    <row r="1781" spans="1:8" x14ac:dyDescent="0.25">
      <c r="A1781">
        <v>1778</v>
      </c>
      <c r="B1781" s="102">
        <v>42079</v>
      </c>
      <c r="C1781">
        <v>75</v>
      </c>
      <c r="D1781">
        <v>3</v>
      </c>
      <c r="E1781">
        <v>16</v>
      </c>
      <c r="F1781">
        <v>2</v>
      </c>
      <c r="G1781">
        <v>2</v>
      </c>
      <c r="H1781">
        <v>0</v>
      </c>
    </row>
    <row r="1782" spans="1:8" x14ac:dyDescent="0.25">
      <c r="A1782">
        <v>1779</v>
      </c>
      <c r="B1782" s="102">
        <v>42079</v>
      </c>
      <c r="C1782">
        <v>75</v>
      </c>
      <c r="D1782">
        <v>3</v>
      </c>
      <c r="E1782">
        <v>16</v>
      </c>
      <c r="F1782">
        <v>3</v>
      </c>
      <c r="G1782">
        <v>2</v>
      </c>
      <c r="H1782">
        <v>0</v>
      </c>
    </row>
    <row r="1783" spans="1:8" x14ac:dyDescent="0.25">
      <c r="A1783">
        <v>1780</v>
      </c>
      <c r="B1783" s="102">
        <v>42079</v>
      </c>
      <c r="C1783">
        <v>75</v>
      </c>
      <c r="D1783">
        <v>3</v>
      </c>
      <c r="E1783">
        <v>16</v>
      </c>
      <c r="F1783">
        <v>4</v>
      </c>
      <c r="G1783">
        <v>2</v>
      </c>
      <c r="H1783">
        <v>0</v>
      </c>
    </row>
    <row r="1784" spans="1:8" x14ac:dyDescent="0.25">
      <c r="A1784">
        <v>1781</v>
      </c>
      <c r="B1784" s="102">
        <v>42079</v>
      </c>
      <c r="C1784">
        <v>75</v>
      </c>
      <c r="D1784">
        <v>3</v>
      </c>
      <c r="E1784">
        <v>16</v>
      </c>
      <c r="F1784">
        <v>5</v>
      </c>
      <c r="G1784">
        <v>2</v>
      </c>
      <c r="H1784">
        <v>0</v>
      </c>
    </row>
    <row r="1785" spans="1:8" x14ac:dyDescent="0.25">
      <c r="A1785">
        <v>1782</v>
      </c>
      <c r="B1785" s="102">
        <v>42079</v>
      </c>
      <c r="C1785">
        <v>75</v>
      </c>
      <c r="D1785">
        <v>3</v>
      </c>
      <c r="E1785">
        <v>16</v>
      </c>
      <c r="F1785">
        <v>6</v>
      </c>
      <c r="G1785">
        <v>2</v>
      </c>
      <c r="H1785">
        <v>0</v>
      </c>
    </row>
    <row r="1786" spans="1:8" x14ac:dyDescent="0.25">
      <c r="A1786">
        <v>1783</v>
      </c>
      <c r="B1786" s="102">
        <v>42079</v>
      </c>
      <c r="C1786">
        <v>75</v>
      </c>
      <c r="D1786">
        <v>3</v>
      </c>
      <c r="E1786">
        <v>16</v>
      </c>
      <c r="F1786">
        <v>7</v>
      </c>
      <c r="G1786">
        <v>2</v>
      </c>
      <c r="H1786">
        <v>0</v>
      </c>
    </row>
    <row r="1787" spans="1:8" x14ac:dyDescent="0.25">
      <c r="A1787">
        <v>1784</v>
      </c>
      <c r="B1787" s="102">
        <v>42079</v>
      </c>
      <c r="C1787">
        <v>75</v>
      </c>
      <c r="D1787">
        <v>3</v>
      </c>
      <c r="E1787">
        <v>16</v>
      </c>
      <c r="F1787">
        <v>8</v>
      </c>
      <c r="G1787">
        <v>2</v>
      </c>
      <c r="H1787">
        <v>0</v>
      </c>
    </row>
    <row r="1788" spans="1:8" x14ac:dyDescent="0.25">
      <c r="A1788">
        <v>1785</v>
      </c>
      <c r="B1788" s="102">
        <v>42079</v>
      </c>
      <c r="C1788">
        <v>75</v>
      </c>
      <c r="D1788">
        <v>3</v>
      </c>
      <c r="E1788">
        <v>16</v>
      </c>
      <c r="F1788">
        <v>9</v>
      </c>
      <c r="G1788">
        <v>2</v>
      </c>
      <c r="H1788">
        <v>0</v>
      </c>
    </row>
    <row r="1789" spans="1:8" x14ac:dyDescent="0.25">
      <c r="A1789">
        <v>1786</v>
      </c>
      <c r="B1789" s="102">
        <v>42079</v>
      </c>
      <c r="C1789">
        <v>75</v>
      </c>
      <c r="D1789">
        <v>3</v>
      </c>
      <c r="E1789">
        <v>16</v>
      </c>
      <c r="F1789">
        <v>10</v>
      </c>
      <c r="G1789">
        <v>2</v>
      </c>
      <c r="H1789">
        <v>0</v>
      </c>
    </row>
    <row r="1790" spans="1:8" x14ac:dyDescent="0.25">
      <c r="A1790">
        <v>1787</v>
      </c>
      <c r="B1790" s="102">
        <v>42079</v>
      </c>
      <c r="C1790">
        <v>75</v>
      </c>
      <c r="D1790">
        <v>3</v>
      </c>
      <c r="E1790">
        <v>16</v>
      </c>
      <c r="F1790">
        <v>11</v>
      </c>
      <c r="G1790">
        <v>2</v>
      </c>
      <c r="H1790">
        <v>0</v>
      </c>
    </row>
    <row r="1791" spans="1:8" x14ac:dyDescent="0.25">
      <c r="A1791">
        <v>1788</v>
      </c>
      <c r="B1791" s="102">
        <v>42079</v>
      </c>
      <c r="C1791">
        <v>75</v>
      </c>
      <c r="D1791">
        <v>3</v>
      </c>
      <c r="E1791">
        <v>16</v>
      </c>
      <c r="F1791">
        <v>12</v>
      </c>
      <c r="G1791">
        <v>2</v>
      </c>
      <c r="H1791">
        <v>0</v>
      </c>
    </row>
    <row r="1792" spans="1:8" x14ac:dyDescent="0.25">
      <c r="A1792">
        <v>1789</v>
      </c>
      <c r="B1792" s="102">
        <v>42079</v>
      </c>
      <c r="C1792">
        <v>75</v>
      </c>
      <c r="D1792">
        <v>3</v>
      </c>
      <c r="E1792">
        <v>16</v>
      </c>
      <c r="F1792">
        <v>13</v>
      </c>
      <c r="G1792">
        <v>2</v>
      </c>
      <c r="H1792">
        <v>0</v>
      </c>
    </row>
    <row r="1793" spans="1:8" x14ac:dyDescent="0.25">
      <c r="A1793">
        <v>1790</v>
      </c>
      <c r="B1793" s="102">
        <v>42079</v>
      </c>
      <c r="C1793">
        <v>75</v>
      </c>
      <c r="D1793">
        <v>3</v>
      </c>
      <c r="E1793">
        <v>16</v>
      </c>
      <c r="F1793">
        <v>14</v>
      </c>
      <c r="G1793">
        <v>2</v>
      </c>
      <c r="H1793">
        <v>0</v>
      </c>
    </row>
    <row r="1794" spans="1:8" x14ac:dyDescent="0.25">
      <c r="A1794">
        <v>1791</v>
      </c>
      <c r="B1794" s="102">
        <v>42079</v>
      </c>
      <c r="C1794">
        <v>75</v>
      </c>
      <c r="D1794">
        <v>3</v>
      </c>
      <c r="E1794">
        <v>16</v>
      </c>
      <c r="F1794">
        <v>15</v>
      </c>
      <c r="G1794">
        <v>2</v>
      </c>
      <c r="H1794">
        <v>0</v>
      </c>
    </row>
    <row r="1795" spans="1:8" x14ac:dyDescent="0.25">
      <c r="A1795">
        <v>1792</v>
      </c>
      <c r="B1795" s="102">
        <v>42079</v>
      </c>
      <c r="C1795">
        <v>75</v>
      </c>
      <c r="D1795">
        <v>3</v>
      </c>
      <c r="E1795">
        <v>16</v>
      </c>
      <c r="F1795">
        <v>16</v>
      </c>
      <c r="G1795">
        <v>2</v>
      </c>
      <c r="H1795">
        <v>0</v>
      </c>
    </row>
    <row r="1796" spans="1:8" x14ac:dyDescent="0.25">
      <c r="A1796">
        <v>1793</v>
      </c>
      <c r="B1796" s="102">
        <v>42079</v>
      </c>
      <c r="C1796">
        <v>75</v>
      </c>
      <c r="D1796">
        <v>3</v>
      </c>
      <c r="E1796">
        <v>16</v>
      </c>
      <c r="F1796">
        <v>17</v>
      </c>
      <c r="G1796">
        <v>2</v>
      </c>
      <c r="H1796">
        <v>0</v>
      </c>
    </row>
    <row r="1797" spans="1:8" x14ac:dyDescent="0.25">
      <c r="A1797">
        <v>1794</v>
      </c>
      <c r="B1797" s="102">
        <v>42079</v>
      </c>
      <c r="C1797">
        <v>75</v>
      </c>
      <c r="D1797">
        <v>3</v>
      </c>
      <c r="E1797">
        <v>16</v>
      </c>
      <c r="F1797">
        <v>18</v>
      </c>
      <c r="G1797">
        <v>2</v>
      </c>
      <c r="H1797">
        <v>0</v>
      </c>
    </row>
    <row r="1798" spans="1:8" x14ac:dyDescent="0.25">
      <c r="A1798">
        <v>1795</v>
      </c>
      <c r="B1798" s="102">
        <v>42079</v>
      </c>
      <c r="C1798">
        <v>75</v>
      </c>
      <c r="D1798">
        <v>3</v>
      </c>
      <c r="E1798">
        <v>16</v>
      </c>
      <c r="F1798">
        <v>19</v>
      </c>
      <c r="G1798">
        <v>2</v>
      </c>
      <c r="H1798">
        <v>0</v>
      </c>
    </row>
    <row r="1799" spans="1:8" x14ac:dyDescent="0.25">
      <c r="A1799">
        <v>1796</v>
      </c>
      <c r="B1799" s="102">
        <v>42079</v>
      </c>
      <c r="C1799">
        <v>75</v>
      </c>
      <c r="D1799">
        <v>3</v>
      </c>
      <c r="E1799">
        <v>16</v>
      </c>
      <c r="F1799">
        <v>20</v>
      </c>
      <c r="G1799">
        <v>2</v>
      </c>
      <c r="H1799">
        <v>0</v>
      </c>
    </row>
    <row r="1800" spans="1:8" x14ac:dyDescent="0.25">
      <c r="A1800">
        <v>1797</v>
      </c>
      <c r="B1800" s="102">
        <v>42079</v>
      </c>
      <c r="C1800">
        <v>75</v>
      </c>
      <c r="D1800">
        <v>3</v>
      </c>
      <c r="E1800">
        <v>16</v>
      </c>
      <c r="F1800">
        <v>21</v>
      </c>
      <c r="G1800">
        <v>2</v>
      </c>
      <c r="H1800">
        <v>0</v>
      </c>
    </row>
    <row r="1801" spans="1:8" x14ac:dyDescent="0.25">
      <c r="A1801">
        <v>1798</v>
      </c>
      <c r="B1801" s="102">
        <v>42079</v>
      </c>
      <c r="C1801">
        <v>75</v>
      </c>
      <c r="D1801">
        <v>3</v>
      </c>
      <c r="E1801">
        <v>16</v>
      </c>
      <c r="F1801">
        <v>22</v>
      </c>
      <c r="G1801">
        <v>2</v>
      </c>
      <c r="H1801">
        <v>0</v>
      </c>
    </row>
    <row r="1802" spans="1:8" x14ac:dyDescent="0.25">
      <c r="A1802">
        <v>1799</v>
      </c>
      <c r="B1802" s="102">
        <v>42079</v>
      </c>
      <c r="C1802">
        <v>75</v>
      </c>
      <c r="D1802">
        <v>3</v>
      </c>
      <c r="E1802">
        <v>16</v>
      </c>
      <c r="F1802">
        <v>23</v>
      </c>
      <c r="G1802">
        <v>2</v>
      </c>
      <c r="H1802">
        <v>0</v>
      </c>
    </row>
    <row r="1803" spans="1:8" x14ac:dyDescent="0.25">
      <c r="A1803">
        <v>1800</v>
      </c>
      <c r="B1803" s="102">
        <v>42080</v>
      </c>
      <c r="C1803">
        <v>76</v>
      </c>
      <c r="D1803">
        <v>3</v>
      </c>
      <c r="E1803">
        <v>17</v>
      </c>
      <c r="F1803">
        <v>0</v>
      </c>
      <c r="G1803">
        <v>3</v>
      </c>
      <c r="H1803">
        <v>0</v>
      </c>
    </row>
    <row r="1804" spans="1:8" x14ac:dyDescent="0.25">
      <c r="A1804">
        <v>1801</v>
      </c>
      <c r="B1804" s="102">
        <v>42080</v>
      </c>
      <c r="C1804">
        <v>76</v>
      </c>
      <c r="D1804">
        <v>3</v>
      </c>
      <c r="E1804">
        <v>17</v>
      </c>
      <c r="F1804">
        <v>1</v>
      </c>
      <c r="G1804">
        <v>3</v>
      </c>
      <c r="H1804">
        <v>0</v>
      </c>
    </row>
    <row r="1805" spans="1:8" x14ac:dyDescent="0.25">
      <c r="A1805">
        <v>1802</v>
      </c>
      <c r="B1805" s="102">
        <v>42080</v>
      </c>
      <c r="C1805">
        <v>76</v>
      </c>
      <c r="D1805">
        <v>3</v>
      </c>
      <c r="E1805">
        <v>17</v>
      </c>
      <c r="F1805">
        <v>2</v>
      </c>
      <c r="G1805">
        <v>3</v>
      </c>
      <c r="H1805">
        <v>0</v>
      </c>
    </row>
    <row r="1806" spans="1:8" x14ac:dyDescent="0.25">
      <c r="A1806">
        <v>1803</v>
      </c>
      <c r="B1806" s="102">
        <v>42080</v>
      </c>
      <c r="C1806">
        <v>76</v>
      </c>
      <c r="D1806">
        <v>3</v>
      </c>
      <c r="E1806">
        <v>17</v>
      </c>
      <c r="F1806">
        <v>3</v>
      </c>
      <c r="G1806">
        <v>3</v>
      </c>
      <c r="H1806">
        <v>0</v>
      </c>
    </row>
    <row r="1807" spans="1:8" x14ac:dyDescent="0.25">
      <c r="A1807">
        <v>1804</v>
      </c>
      <c r="B1807" s="102">
        <v>42080</v>
      </c>
      <c r="C1807">
        <v>76</v>
      </c>
      <c r="D1807">
        <v>3</v>
      </c>
      <c r="E1807">
        <v>17</v>
      </c>
      <c r="F1807">
        <v>4</v>
      </c>
      <c r="G1807">
        <v>3</v>
      </c>
      <c r="H1807">
        <v>0</v>
      </c>
    </row>
    <row r="1808" spans="1:8" x14ac:dyDescent="0.25">
      <c r="A1808">
        <v>1805</v>
      </c>
      <c r="B1808" s="102">
        <v>42080</v>
      </c>
      <c r="C1808">
        <v>76</v>
      </c>
      <c r="D1808">
        <v>3</v>
      </c>
      <c r="E1808">
        <v>17</v>
      </c>
      <c r="F1808">
        <v>5</v>
      </c>
      <c r="G1808">
        <v>3</v>
      </c>
      <c r="H1808">
        <v>0</v>
      </c>
    </row>
    <row r="1809" spans="1:8" x14ac:dyDescent="0.25">
      <c r="A1809">
        <v>1806</v>
      </c>
      <c r="B1809" s="102">
        <v>42080</v>
      </c>
      <c r="C1809">
        <v>76</v>
      </c>
      <c r="D1809">
        <v>3</v>
      </c>
      <c r="E1809">
        <v>17</v>
      </c>
      <c r="F1809">
        <v>6</v>
      </c>
      <c r="G1809">
        <v>3</v>
      </c>
      <c r="H1809">
        <v>0</v>
      </c>
    </row>
    <row r="1810" spans="1:8" x14ac:dyDescent="0.25">
      <c r="A1810">
        <v>1807</v>
      </c>
      <c r="B1810" s="102">
        <v>42080</v>
      </c>
      <c r="C1810">
        <v>76</v>
      </c>
      <c r="D1810">
        <v>3</v>
      </c>
      <c r="E1810">
        <v>17</v>
      </c>
      <c r="F1810">
        <v>7</v>
      </c>
      <c r="G1810">
        <v>3</v>
      </c>
      <c r="H1810">
        <v>0</v>
      </c>
    </row>
    <row r="1811" spans="1:8" x14ac:dyDescent="0.25">
      <c r="A1811">
        <v>1808</v>
      </c>
      <c r="B1811" s="102">
        <v>42080</v>
      </c>
      <c r="C1811">
        <v>76</v>
      </c>
      <c r="D1811">
        <v>3</v>
      </c>
      <c r="E1811">
        <v>17</v>
      </c>
      <c r="F1811">
        <v>8</v>
      </c>
      <c r="G1811">
        <v>3</v>
      </c>
      <c r="H1811">
        <v>0</v>
      </c>
    </row>
    <row r="1812" spans="1:8" x14ac:dyDescent="0.25">
      <c r="A1812">
        <v>1809</v>
      </c>
      <c r="B1812" s="102">
        <v>42080</v>
      </c>
      <c r="C1812">
        <v>76</v>
      </c>
      <c r="D1812">
        <v>3</v>
      </c>
      <c r="E1812">
        <v>17</v>
      </c>
      <c r="F1812">
        <v>9</v>
      </c>
      <c r="G1812">
        <v>3</v>
      </c>
      <c r="H1812">
        <v>0</v>
      </c>
    </row>
    <row r="1813" spans="1:8" x14ac:dyDescent="0.25">
      <c r="A1813">
        <v>1810</v>
      </c>
      <c r="B1813" s="102">
        <v>42080</v>
      </c>
      <c r="C1813">
        <v>76</v>
      </c>
      <c r="D1813">
        <v>3</v>
      </c>
      <c r="E1813">
        <v>17</v>
      </c>
      <c r="F1813">
        <v>10</v>
      </c>
      <c r="G1813">
        <v>3</v>
      </c>
      <c r="H1813">
        <v>0</v>
      </c>
    </row>
    <row r="1814" spans="1:8" x14ac:dyDescent="0.25">
      <c r="A1814">
        <v>1811</v>
      </c>
      <c r="B1814" s="102">
        <v>42080</v>
      </c>
      <c r="C1814">
        <v>76</v>
      </c>
      <c r="D1814">
        <v>3</v>
      </c>
      <c r="E1814">
        <v>17</v>
      </c>
      <c r="F1814">
        <v>11</v>
      </c>
      <c r="G1814">
        <v>3</v>
      </c>
      <c r="H1814">
        <v>0</v>
      </c>
    </row>
    <row r="1815" spans="1:8" x14ac:dyDescent="0.25">
      <c r="A1815">
        <v>1812</v>
      </c>
      <c r="B1815" s="102">
        <v>42080</v>
      </c>
      <c r="C1815">
        <v>76</v>
      </c>
      <c r="D1815">
        <v>3</v>
      </c>
      <c r="E1815">
        <v>17</v>
      </c>
      <c r="F1815">
        <v>12</v>
      </c>
      <c r="G1815">
        <v>3</v>
      </c>
      <c r="H1815">
        <v>0</v>
      </c>
    </row>
    <row r="1816" spans="1:8" x14ac:dyDescent="0.25">
      <c r="A1816">
        <v>1813</v>
      </c>
      <c r="B1816" s="102">
        <v>42080</v>
      </c>
      <c r="C1816">
        <v>76</v>
      </c>
      <c r="D1816">
        <v>3</v>
      </c>
      <c r="E1816">
        <v>17</v>
      </c>
      <c r="F1816">
        <v>13</v>
      </c>
      <c r="G1816">
        <v>3</v>
      </c>
      <c r="H1816">
        <v>0</v>
      </c>
    </row>
    <row r="1817" spans="1:8" x14ac:dyDescent="0.25">
      <c r="A1817">
        <v>1814</v>
      </c>
      <c r="B1817" s="102">
        <v>42080</v>
      </c>
      <c r="C1817">
        <v>76</v>
      </c>
      <c r="D1817">
        <v>3</v>
      </c>
      <c r="E1817">
        <v>17</v>
      </c>
      <c r="F1817">
        <v>14</v>
      </c>
      <c r="G1817">
        <v>3</v>
      </c>
      <c r="H1817">
        <v>0</v>
      </c>
    </row>
    <row r="1818" spans="1:8" x14ac:dyDescent="0.25">
      <c r="A1818">
        <v>1815</v>
      </c>
      <c r="B1818" s="102">
        <v>42080</v>
      </c>
      <c r="C1818">
        <v>76</v>
      </c>
      <c r="D1818">
        <v>3</v>
      </c>
      <c r="E1818">
        <v>17</v>
      </c>
      <c r="F1818">
        <v>15</v>
      </c>
      <c r="G1818">
        <v>3</v>
      </c>
      <c r="H1818">
        <v>0</v>
      </c>
    </row>
    <row r="1819" spans="1:8" x14ac:dyDescent="0.25">
      <c r="A1819">
        <v>1816</v>
      </c>
      <c r="B1819" s="102">
        <v>42080</v>
      </c>
      <c r="C1819">
        <v>76</v>
      </c>
      <c r="D1819">
        <v>3</v>
      </c>
      <c r="E1819">
        <v>17</v>
      </c>
      <c r="F1819">
        <v>16</v>
      </c>
      <c r="G1819">
        <v>3</v>
      </c>
      <c r="H1819">
        <v>0</v>
      </c>
    </row>
    <row r="1820" spans="1:8" x14ac:dyDescent="0.25">
      <c r="A1820">
        <v>1817</v>
      </c>
      <c r="B1820" s="102">
        <v>42080</v>
      </c>
      <c r="C1820">
        <v>76</v>
      </c>
      <c r="D1820">
        <v>3</v>
      </c>
      <c r="E1820">
        <v>17</v>
      </c>
      <c r="F1820">
        <v>17</v>
      </c>
      <c r="G1820">
        <v>3</v>
      </c>
      <c r="H1820">
        <v>0</v>
      </c>
    </row>
    <row r="1821" spans="1:8" x14ac:dyDescent="0.25">
      <c r="A1821">
        <v>1818</v>
      </c>
      <c r="B1821" s="102">
        <v>42080</v>
      </c>
      <c r="C1821">
        <v>76</v>
      </c>
      <c r="D1821">
        <v>3</v>
      </c>
      <c r="E1821">
        <v>17</v>
      </c>
      <c r="F1821">
        <v>18</v>
      </c>
      <c r="G1821">
        <v>3</v>
      </c>
      <c r="H1821">
        <v>0</v>
      </c>
    </row>
    <row r="1822" spans="1:8" x14ac:dyDescent="0.25">
      <c r="A1822">
        <v>1819</v>
      </c>
      <c r="B1822" s="102">
        <v>42080</v>
      </c>
      <c r="C1822">
        <v>76</v>
      </c>
      <c r="D1822">
        <v>3</v>
      </c>
      <c r="E1822">
        <v>17</v>
      </c>
      <c r="F1822">
        <v>19</v>
      </c>
      <c r="G1822">
        <v>3</v>
      </c>
      <c r="H1822">
        <v>0</v>
      </c>
    </row>
    <row r="1823" spans="1:8" x14ac:dyDescent="0.25">
      <c r="A1823">
        <v>1820</v>
      </c>
      <c r="B1823" s="102">
        <v>42080</v>
      </c>
      <c r="C1823">
        <v>76</v>
      </c>
      <c r="D1823">
        <v>3</v>
      </c>
      <c r="E1823">
        <v>17</v>
      </c>
      <c r="F1823">
        <v>20</v>
      </c>
      <c r="G1823">
        <v>3</v>
      </c>
      <c r="H1823">
        <v>0</v>
      </c>
    </row>
    <row r="1824" spans="1:8" x14ac:dyDescent="0.25">
      <c r="A1824">
        <v>1821</v>
      </c>
      <c r="B1824" s="102">
        <v>42080</v>
      </c>
      <c r="C1824">
        <v>76</v>
      </c>
      <c r="D1824">
        <v>3</v>
      </c>
      <c r="E1824">
        <v>17</v>
      </c>
      <c r="F1824">
        <v>21</v>
      </c>
      <c r="G1824">
        <v>3</v>
      </c>
      <c r="H1824">
        <v>0</v>
      </c>
    </row>
    <row r="1825" spans="1:8" x14ac:dyDescent="0.25">
      <c r="A1825">
        <v>1822</v>
      </c>
      <c r="B1825" s="102">
        <v>42080</v>
      </c>
      <c r="C1825">
        <v>76</v>
      </c>
      <c r="D1825">
        <v>3</v>
      </c>
      <c r="E1825">
        <v>17</v>
      </c>
      <c r="F1825">
        <v>22</v>
      </c>
      <c r="G1825">
        <v>3</v>
      </c>
      <c r="H1825">
        <v>0</v>
      </c>
    </row>
    <row r="1826" spans="1:8" x14ac:dyDescent="0.25">
      <c r="A1826">
        <v>1823</v>
      </c>
      <c r="B1826" s="102">
        <v>42080</v>
      </c>
      <c r="C1826">
        <v>76</v>
      </c>
      <c r="D1826">
        <v>3</v>
      </c>
      <c r="E1826">
        <v>17</v>
      </c>
      <c r="F1826">
        <v>23</v>
      </c>
      <c r="G1826">
        <v>3</v>
      </c>
      <c r="H1826">
        <v>0</v>
      </c>
    </row>
    <row r="1827" spans="1:8" x14ac:dyDescent="0.25">
      <c r="A1827">
        <v>1824</v>
      </c>
      <c r="B1827" s="102">
        <v>42081</v>
      </c>
      <c r="C1827">
        <v>77</v>
      </c>
      <c r="D1827">
        <v>3</v>
      </c>
      <c r="E1827">
        <v>18</v>
      </c>
      <c r="F1827">
        <v>0</v>
      </c>
      <c r="G1827">
        <v>4</v>
      </c>
      <c r="H1827">
        <v>0</v>
      </c>
    </row>
    <row r="1828" spans="1:8" x14ac:dyDescent="0.25">
      <c r="A1828">
        <v>1825</v>
      </c>
      <c r="B1828" s="102">
        <v>42081</v>
      </c>
      <c r="C1828">
        <v>77</v>
      </c>
      <c r="D1828">
        <v>3</v>
      </c>
      <c r="E1828">
        <v>18</v>
      </c>
      <c r="F1828">
        <v>1</v>
      </c>
      <c r="G1828">
        <v>4</v>
      </c>
      <c r="H1828">
        <v>0</v>
      </c>
    </row>
    <row r="1829" spans="1:8" x14ac:dyDescent="0.25">
      <c r="A1829">
        <v>1826</v>
      </c>
      <c r="B1829" s="102">
        <v>42081</v>
      </c>
      <c r="C1829">
        <v>77</v>
      </c>
      <c r="D1829">
        <v>3</v>
      </c>
      <c r="E1829">
        <v>18</v>
      </c>
      <c r="F1829">
        <v>2</v>
      </c>
      <c r="G1829">
        <v>4</v>
      </c>
      <c r="H1829">
        <v>0</v>
      </c>
    </row>
    <row r="1830" spans="1:8" x14ac:dyDescent="0.25">
      <c r="A1830">
        <v>1827</v>
      </c>
      <c r="B1830" s="102">
        <v>42081</v>
      </c>
      <c r="C1830">
        <v>77</v>
      </c>
      <c r="D1830">
        <v>3</v>
      </c>
      <c r="E1830">
        <v>18</v>
      </c>
      <c r="F1830">
        <v>3</v>
      </c>
      <c r="G1830">
        <v>4</v>
      </c>
      <c r="H1830">
        <v>0</v>
      </c>
    </row>
    <row r="1831" spans="1:8" x14ac:dyDescent="0.25">
      <c r="A1831">
        <v>1828</v>
      </c>
      <c r="B1831" s="102">
        <v>42081</v>
      </c>
      <c r="C1831">
        <v>77</v>
      </c>
      <c r="D1831">
        <v>3</v>
      </c>
      <c r="E1831">
        <v>18</v>
      </c>
      <c r="F1831">
        <v>4</v>
      </c>
      <c r="G1831">
        <v>4</v>
      </c>
      <c r="H1831">
        <v>0</v>
      </c>
    </row>
    <row r="1832" spans="1:8" x14ac:dyDescent="0.25">
      <c r="A1832">
        <v>1829</v>
      </c>
      <c r="B1832" s="102">
        <v>42081</v>
      </c>
      <c r="C1832">
        <v>77</v>
      </c>
      <c r="D1832">
        <v>3</v>
      </c>
      <c r="E1832">
        <v>18</v>
      </c>
      <c r="F1832">
        <v>5</v>
      </c>
      <c r="G1832">
        <v>4</v>
      </c>
      <c r="H1832">
        <v>0</v>
      </c>
    </row>
    <row r="1833" spans="1:8" x14ac:dyDescent="0.25">
      <c r="A1833">
        <v>1830</v>
      </c>
      <c r="B1833" s="102">
        <v>42081</v>
      </c>
      <c r="C1833">
        <v>77</v>
      </c>
      <c r="D1833">
        <v>3</v>
      </c>
      <c r="E1833">
        <v>18</v>
      </c>
      <c r="F1833">
        <v>6</v>
      </c>
      <c r="G1833">
        <v>4</v>
      </c>
      <c r="H1833">
        <v>0</v>
      </c>
    </row>
    <row r="1834" spans="1:8" x14ac:dyDescent="0.25">
      <c r="A1834">
        <v>1831</v>
      </c>
      <c r="B1834" s="102">
        <v>42081</v>
      </c>
      <c r="C1834">
        <v>77</v>
      </c>
      <c r="D1834">
        <v>3</v>
      </c>
      <c r="E1834">
        <v>18</v>
      </c>
      <c r="F1834">
        <v>7</v>
      </c>
      <c r="G1834">
        <v>4</v>
      </c>
      <c r="H1834">
        <v>0</v>
      </c>
    </row>
    <row r="1835" spans="1:8" x14ac:dyDescent="0.25">
      <c r="A1835">
        <v>1832</v>
      </c>
      <c r="B1835" s="102">
        <v>42081</v>
      </c>
      <c r="C1835">
        <v>77</v>
      </c>
      <c r="D1835">
        <v>3</v>
      </c>
      <c r="E1835">
        <v>18</v>
      </c>
      <c r="F1835">
        <v>8</v>
      </c>
      <c r="G1835">
        <v>4</v>
      </c>
      <c r="H1835">
        <v>0</v>
      </c>
    </row>
    <row r="1836" spans="1:8" x14ac:dyDescent="0.25">
      <c r="A1836">
        <v>1833</v>
      </c>
      <c r="B1836" s="102">
        <v>42081</v>
      </c>
      <c r="C1836">
        <v>77</v>
      </c>
      <c r="D1836">
        <v>3</v>
      </c>
      <c r="E1836">
        <v>18</v>
      </c>
      <c r="F1836">
        <v>9</v>
      </c>
      <c r="G1836">
        <v>4</v>
      </c>
      <c r="H1836">
        <v>0</v>
      </c>
    </row>
    <row r="1837" spans="1:8" x14ac:dyDescent="0.25">
      <c r="A1837">
        <v>1834</v>
      </c>
      <c r="B1837" s="102">
        <v>42081</v>
      </c>
      <c r="C1837">
        <v>77</v>
      </c>
      <c r="D1837">
        <v>3</v>
      </c>
      <c r="E1837">
        <v>18</v>
      </c>
      <c r="F1837">
        <v>10</v>
      </c>
      <c r="G1837">
        <v>4</v>
      </c>
      <c r="H1837">
        <v>0</v>
      </c>
    </row>
    <row r="1838" spans="1:8" x14ac:dyDescent="0.25">
      <c r="A1838">
        <v>1835</v>
      </c>
      <c r="B1838" s="102">
        <v>42081</v>
      </c>
      <c r="C1838">
        <v>77</v>
      </c>
      <c r="D1838">
        <v>3</v>
      </c>
      <c r="E1838">
        <v>18</v>
      </c>
      <c r="F1838">
        <v>11</v>
      </c>
      <c r="G1838">
        <v>4</v>
      </c>
      <c r="H1838">
        <v>0</v>
      </c>
    </row>
    <row r="1839" spans="1:8" x14ac:dyDescent="0.25">
      <c r="A1839">
        <v>1836</v>
      </c>
      <c r="B1839" s="102">
        <v>42081</v>
      </c>
      <c r="C1839">
        <v>77</v>
      </c>
      <c r="D1839">
        <v>3</v>
      </c>
      <c r="E1839">
        <v>18</v>
      </c>
      <c r="F1839">
        <v>12</v>
      </c>
      <c r="G1839">
        <v>4</v>
      </c>
      <c r="H1839">
        <v>0</v>
      </c>
    </row>
    <row r="1840" spans="1:8" x14ac:dyDescent="0.25">
      <c r="A1840">
        <v>1837</v>
      </c>
      <c r="B1840" s="102">
        <v>42081</v>
      </c>
      <c r="C1840">
        <v>77</v>
      </c>
      <c r="D1840">
        <v>3</v>
      </c>
      <c r="E1840">
        <v>18</v>
      </c>
      <c r="F1840">
        <v>13</v>
      </c>
      <c r="G1840">
        <v>4</v>
      </c>
      <c r="H1840">
        <v>0</v>
      </c>
    </row>
    <row r="1841" spans="1:8" x14ac:dyDescent="0.25">
      <c r="A1841">
        <v>1838</v>
      </c>
      <c r="B1841" s="102">
        <v>42081</v>
      </c>
      <c r="C1841">
        <v>77</v>
      </c>
      <c r="D1841">
        <v>3</v>
      </c>
      <c r="E1841">
        <v>18</v>
      </c>
      <c r="F1841">
        <v>14</v>
      </c>
      <c r="G1841">
        <v>4</v>
      </c>
      <c r="H1841">
        <v>0</v>
      </c>
    </row>
    <row r="1842" spans="1:8" x14ac:dyDescent="0.25">
      <c r="A1842">
        <v>1839</v>
      </c>
      <c r="B1842" s="102">
        <v>42081</v>
      </c>
      <c r="C1842">
        <v>77</v>
      </c>
      <c r="D1842">
        <v>3</v>
      </c>
      <c r="E1842">
        <v>18</v>
      </c>
      <c r="F1842">
        <v>15</v>
      </c>
      <c r="G1842">
        <v>4</v>
      </c>
      <c r="H1842">
        <v>0</v>
      </c>
    </row>
    <row r="1843" spans="1:8" x14ac:dyDescent="0.25">
      <c r="A1843">
        <v>1840</v>
      </c>
      <c r="B1843" s="102">
        <v>42081</v>
      </c>
      <c r="C1843">
        <v>77</v>
      </c>
      <c r="D1843">
        <v>3</v>
      </c>
      <c r="E1843">
        <v>18</v>
      </c>
      <c r="F1843">
        <v>16</v>
      </c>
      <c r="G1843">
        <v>4</v>
      </c>
      <c r="H1843">
        <v>0</v>
      </c>
    </row>
    <row r="1844" spans="1:8" x14ac:dyDescent="0.25">
      <c r="A1844">
        <v>1841</v>
      </c>
      <c r="B1844" s="102">
        <v>42081</v>
      </c>
      <c r="C1844">
        <v>77</v>
      </c>
      <c r="D1844">
        <v>3</v>
      </c>
      <c r="E1844">
        <v>18</v>
      </c>
      <c r="F1844">
        <v>17</v>
      </c>
      <c r="G1844">
        <v>4</v>
      </c>
      <c r="H1844">
        <v>0</v>
      </c>
    </row>
    <row r="1845" spans="1:8" x14ac:dyDescent="0.25">
      <c r="A1845">
        <v>1842</v>
      </c>
      <c r="B1845" s="102">
        <v>42081</v>
      </c>
      <c r="C1845">
        <v>77</v>
      </c>
      <c r="D1845">
        <v>3</v>
      </c>
      <c r="E1845">
        <v>18</v>
      </c>
      <c r="F1845">
        <v>18</v>
      </c>
      <c r="G1845">
        <v>4</v>
      </c>
      <c r="H1845">
        <v>0</v>
      </c>
    </row>
    <row r="1846" spans="1:8" x14ac:dyDescent="0.25">
      <c r="A1846">
        <v>1843</v>
      </c>
      <c r="B1846" s="102">
        <v>42081</v>
      </c>
      <c r="C1846">
        <v>77</v>
      </c>
      <c r="D1846">
        <v>3</v>
      </c>
      <c r="E1846">
        <v>18</v>
      </c>
      <c r="F1846">
        <v>19</v>
      </c>
      <c r="G1846">
        <v>4</v>
      </c>
      <c r="H1846">
        <v>0</v>
      </c>
    </row>
    <row r="1847" spans="1:8" x14ac:dyDescent="0.25">
      <c r="A1847">
        <v>1844</v>
      </c>
      <c r="B1847" s="102">
        <v>42081</v>
      </c>
      <c r="C1847">
        <v>77</v>
      </c>
      <c r="D1847">
        <v>3</v>
      </c>
      <c r="E1847">
        <v>18</v>
      </c>
      <c r="F1847">
        <v>20</v>
      </c>
      <c r="G1847">
        <v>4</v>
      </c>
      <c r="H1847">
        <v>0</v>
      </c>
    </row>
    <row r="1848" spans="1:8" x14ac:dyDescent="0.25">
      <c r="A1848">
        <v>1845</v>
      </c>
      <c r="B1848" s="102">
        <v>42081</v>
      </c>
      <c r="C1848">
        <v>77</v>
      </c>
      <c r="D1848">
        <v>3</v>
      </c>
      <c r="E1848">
        <v>18</v>
      </c>
      <c r="F1848">
        <v>21</v>
      </c>
      <c r="G1848">
        <v>4</v>
      </c>
      <c r="H1848">
        <v>0</v>
      </c>
    </row>
    <row r="1849" spans="1:8" x14ac:dyDescent="0.25">
      <c r="A1849">
        <v>1846</v>
      </c>
      <c r="B1849" s="102">
        <v>42081</v>
      </c>
      <c r="C1849">
        <v>77</v>
      </c>
      <c r="D1849">
        <v>3</v>
      </c>
      <c r="E1849">
        <v>18</v>
      </c>
      <c r="F1849">
        <v>22</v>
      </c>
      <c r="G1849">
        <v>4</v>
      </c>
      <c r="H1849">
        <v>0</v>
      </c>
    </row>
    <row r="1850" spans="1:8" x14ac:dyDescent="0.25">
      <c r="A1850">
        <v>1847</v>
      </c>
      <c r="B1850" s="102">
        <v>42081</v>
      </c>
      <c r="C1850">
        <v>77</v>
      </c>
      <c r="D1850">
        <v>3</v>
      </c>
      <c r="E1850">
        <v>18</v>
      </c>
      <c r="F1850">
        <v>23</v>
      </c>
      <c r="G1850">
        <v>4</v>
      </c>
      <c r="H1850">
        <v>0</v>
      </c>
    </row>
    <row r="1851" spans="1:8" x14ac:dyDescent="0.25">
      <c r="A1851">
        <v>1848</v>
      </c>
      <c r="B1851" s="102">
        <v>42082</v>
      </c>
      <c r="C1851">
        <v>78</v>
      </c>
      <c r="D1851">
        <v>3</v>
      </c>
      <c r="E1851">
        <v>19</v>
      </c>
      <c r="F1851">
        <v>0</v>
      </c>
      <c r="G1851">
        <v>5</v>
      </c>
      <c r="H1851">
        <v>0</v>
      </c>
    </row>
    <row r="1852" spans="1:8" x14ac:dyDescent="0.25">
      <c r="A1852">
        <v>1849</v>
      </c>
      <c r="B1852" s="102">
        <v>42082</v>
      </c>
      <c r="C1852">
        <v>78</v>
      </c>
      <c r="D1852">
        <v>3</v>
      </c>
      <c r="E1852">
        <v>19</v>
      </c>
      <c r="F1852">
        <v>1</v>
      </c>
      <c r="G1852">
        <v>5</v>
      </c>
      <c r="H1852">
        <v>0</v>
      </c>
    </row>
    <row r="1853" spans="1:8" x14ac:dyDescent="0.25">
      <c r="A1853">
        <v>1850</v>
      </c>
      <c r="B1853" s="102">
        <v>42082</v>
      </c>
      <c r="C1853">
        <v>78</v>
      </c>
      <c r="D1853">
        <v>3</v>
      </c>
      <c r="E1853">
        <v>19</v>
      </c>
      <c r="F1853">
        <v>2</v>
      </c>
      <c r="G1853">
        <v>5</v>
      </c>
      <c r="H1853">
        <v>0</v>
      </c>
    </row>
    <row r="1854" spans="1:8" x14ac:dyDescent="0.25">
      <c r="A1854">
        <v>1851</v>
      </c>
      <c r="B1854" s="102">
        <v>42082</v>
      </c>
      <c r="C1854">
        <v>78</v>
      </c>
      <c r="D1854">
        <v>3</v>
      </c>
      <c r="E1854">
        <v>19</v>
      </c>
      <c r="F1854">
        <v>3</v>
      </c>
      <c r="G1854">
        <v>5</v>
      </c>
      <c r="H1854">
        <v>0</v>
      </c>
    </row>
    <row r="1855" spans="1:8" x14ac:dyDescent="0.25">
      <c r="A1855">
        <v>1852</v>
      </c>
      <c r="B1855" s="102">
        <v>42082</v>
      </c>
      <c r="C1855">
        <v>78</v>
      </c>
      <c r="D1855">
        <v>3</v>
      </c>
      <c r="E1855">
        <v>19</v>
      </c>
      <c r="F1855">
        <v>4</v>
      </c>
      <c r="G1855">
        <v>5</v>
      </c>
      <c r="H1855">
        <v>0</v>
      </c>
    </row>
    <row r="1856" spans="1:8" x14ac:dyDescent="0.25">
      <c r="A1856">
        <v>1853</v>
      </c>
      <c r="B1856" s="102">
        <v>42082</v>
      </c>
      <c r="C1856">
        <v>78</v>
      </c>
      <c r="D1856">
        <v>3</v>
      </c>
      <c r="E1856">
        <v>19</v>
      </c>
      <c r="F1856">
        <v>5</v>
      </c>
      <c r="G1856">
        <v>5</v>
      </c>
      <c r="H1856">
        <v>0</v>
      </c>
    </row>
    <row r="1857" spans="1:8" x14ac:dyDescent="0.25">
      <c r="A1857">
        <v>1854</v>
      </c>
      <c r="B1857" s="102">
        <v>42082</v>
      </c>
      <c r="C1857">
        <v>78</v>
      </c>
      <c r="D1857">
        <v>3</v>
      </c>
      <c r="E1857">
        <v>19</v>
      </c>
      <c r="F1857">
        <v>6</v>
      </c>
      <c r="G1857">
        <v>5</v>
      </c>
      <c r="H1857">
        <v>0</v>
      </c>
    </row>
    <row r="1858" spans="1:8" x14ac:dyDescent="0.25">
      <c r="A1858">
        <v>1855</v>
      </c>
      <c r="B1858" s="102">
        <v>42082</v>
      </c>
      <c r="C1858">
        <v>78</v>
      </c>
      <c r="D1858">
        <v>3</v>
      </c>
      <c r="E1858">
        <v>19</v>
      </c>
      <c r="F1858">
        <v>7</v>
      </c>
      <c r="G1858">
        <v>5</v>
      </c>
      <c r="H1858">
        <v>0</v>
      </c>
    </row>
    <row r="1859" spans="1:8" x14ac:dyDescent="0.25">
      <c r="A1859">
        <v>1856</v>
      </c>
      <c r="B1859" s="102">
        <v>42082</v>
      </c>
      <c r="C1859">
        <v>78</v>
      </c>
      <c r="D1859">
        <v>3</v>
      </c>
      <c r="E1859">
        <v>19</v>
      </c>
      <c r="F1859">
        <v>8</v>
      </c>
      <c r="G1859">
        <v>5</v>
      </c>
      <c r="H1859">
        <v>0</v>
      </c>
    </row>
    <row r="1860" spans="1:8" x14ac:dyDescent="0.25">
      <c r="A1860">
        <v>1857</v>
      </c>
      <c r="B1860" s="102">
        <v>42082</v>
      </c>
      <c r="C1860">
        <v>78</v>
      </c>
      <c r="D1860">
        <v>3</v>
      </c>
      <c r="E1860">
        <v>19</v>
      </c>
      <c r="F1860">
        <v>9</v>
      </c>
      <c r="G1860">
        <v>5</v>
      </c>
      <c r="H1860">
        <v>0</v>
      </c>
    </row>
    <row r="1861" spans="1:8" x14ac:dyDescent="0.25">
      <c r="A1861">
        <v>1858</v>
      </c>
      <c r="B1861" s="102">
        <v>42082</v>
      </c>
      <c r="C1861">
        <v>78</v>
      </c>
      <c r="D1861">
        <v>3</v>
      </c>
      <c r="E1861">
        <v>19</v>
      </c>
      <c r="F1861">
        <v>10</v>
      </c>
      <c r="G1861">
        <v>5</v>
      </c>
      <c r="H1861">
        <v>0</v>
      </c>
    </row>
    <row r="1862" spans="1:8" x14ac:dyDescent="0.25">
      <c r="A1862">
        <v>1859</v>
      </c>
      <c r="B1862" s="102">
        <v>42082</v>
      </c>
      <c r="C1862">
        <v>78</v>
      </c>
      <c r="D1862">
        <v>3</v>
      </c>
      <c r="E1862">
        <v>19</v>
      </c>
      <c r="F1862">
        <v>11</v>
      </c>
      <c r="G1862">
        <v>5</v>
      </c>
      <c r="H1862">
        <v>0</v>
      </c>
    </row>
    <row r="1863" spans="1:8" x14ac:dyDescent="0.25">
      <c r="A1863">
        <v>1860</v>
      </c>
      <c r="B1863" s="102">
        <v>42082</v>
      </c>
      <c r="C1863">
        <v>78</v>
      </c>
      <c r="D1863">
        <v>3</v>
      </c>
      <c r="E1863">
        <v>19</v>
      </c>
      <c r="F1863">
        <v>12</v>
      </c>
      <c r="G1863">
        <v>5</v>
      </c>
      <c r="H1863">
        <v>0</v>
      </c>
    </row>
    <row r="1864" spans="1:8" x14ac:dyDescent="0.25">
      <c r="A1864">
        <v>1861</v>
      </c>
      <c r="B1864" s="102">
        <v>42082</v>
      </c>
      <c r="C1864">
        <v>78</v>
      </c>
      <c r="D1864">
        <v>3</v>
      </c>
      <c r="E1864">
        <v>19</v>
      </c>
      <c r="F1864">
        <v>13</v>
      </c>
      <c r="G1864">
        <v>5</v>
      </c>
      <c r="H1864">
        <v>0</v>
      </c>
    </row>
    <row r="1865" spans="1:8" x14ac:dyDescent="0.25">
      <c r="A1865">
        <v>1862</v>
      </c>
      <c r="B1865" s="102">
        <v>42082</v>
      </c>
      <c r="C1865">
        <v>78</v>
      </c>
      <c r="D1865">
        <v>3</v>
      </c>
      <c r="E1865">
        <v>19</v>
      </c>
      <c r="F1865">
        <v>14</v>
      </c>
      <c r="G1865">
        <v>5</v>
      </c>
      <c r="H1865">
        <v>0</v>
      </c>
    </row>
    <row r="1866" spans="1:8" x14ac:dyDescent="0.25">
      <c r="A1866">
        <v>1863</v>
      </c>
      <c r="B1866" s="102">
        <v>42082</v>
      </c>
      <c r="C1866">
        <v>78</v>
      </c>
      <c r="D1866">
        <v>3</v>
      </c>
      <c r="E1866">
        <v>19</v>
      </c>
      <c r="F1866">
        <v>15</v>
      </c>
      <c r="G1866">
        <v>5</v>
      </c>
      <c r="H1866">
        <v>0</v>
      </c>
    </row>
    <row r="1867" spans="1:8" x14ac:dyDescent="0.25">
      <c r="A1867">
        <v>1864</v>
      </c>
      <c r="B1867" s="102">
        <v>42082</v>
      </c>
      <c r="C1867">
        <v>78</v>
      </c>
      <c r="D1867">
        <v>3</v>
      </c>
      <c r="E1867">
        <v>19</v>
      </c>
      <c r="F1867">
        <v>16</v>
      </c>
      <c r="G1867">
        <v>5</v>
      </c>
      <c r="H1867">
        <v>0</v>
      </c>
    </row>
    <row r="1868" spans="1:8" x14ac:dyDescent="0.25">
      <c r="A1868">
        <v>1865</v>
      </c>
      <c r="B1868" s="102">
        <v>42082</v>
      </c>
      <c r="C1868">
        <v>78</v>
      </c>
      <c r="D1868">
        <v>3</v>
      </c>
      <c r="E1868">
        <v>19</v>
      </c>
      <c r="F1868">
        <v>17</v>
      </c>
      <c r="G1868">
        <v>5</v>
      </c>
      <c r="H1868">
        <v>0</v>
      </c>
    </row>
    <row r="1869" spans="1:8" x14ac:dyDescent="0.25">
      <c r="A1869">
        <v>1866</v>
      </c>
      <c r="B1869" s="102">
        <v>42082</v>
      </c>
      <c r="C1869">
        <v>78</v>
      </c>
      <c r="D1869">
        <v>3</v>
      </c>
      <c r="E1869">
        <v>19</v>
      </c>
      <c r="F1869">
        <v>18</v>
      </c>
      <c r="G1869">
        <v>5</v>
      </c>
      <c r="H1869">
        <v>0</v>
      </c>
    </row>
    <row r="1870" spans="1:8" x14ac:dyDescent="0.25">
      <c r="A1870">
        <v>1867</v>
      </c>
      <c r="B1870" s="102">
        <v>42082</v>
      </c>
      <c r="C1870">
        <v>78</v>
      </c>
      <c r="D1870">
        <v>3</v>
      </c>
      <c r="E1870">
        <v>19</v>
      </c>
      <c r="F1870">
        <v>19</v>
      </c>
      <c r="G1870">
        <v>5</v>
      </c>
      <c r="H1870">
        <v>0</v>
      </c>
    </row>
    <row r="1871" spans="1:8" x14ac:dyDescent="0.25">
      <c r="A1871">
        <v>1868</v>
      </c>
      <c r="B1871" s="102">
        <v>42082</v>
      </c>
      <c r="C1871">
        <v>78</v>
      </c>
      <c r="D1871">
        <v>3</v>
      </c>
      <c r="E1871">
        <v>19</v>
      </c>
      <c r="F1871">
        <v>20</v>
      </c>
      <c r="G1871">
        <v>5</v>
      </c>
      <c r="H1871">
        <v>0</v>
      </c>
    </row>
    <row r="1872" spans="1:8" x14ac:dyDescent="0.25">
      <c r="A1872">
        <v>1869</v>
      </c>
      <c r="B1872" s="102">
        <v>42082</v>
      </c>
      <c r="C1872">
        <v>78</v>
      </c>
      <c r="D1872">
        <v>3</v>
      </c>
      <c r="E1872">
        <v>19</v>
      </c>
      <c r="F1872">
        <v>21</v>
      </c>
      <c r="G1872">
        <v>5</v>
      </c>
      <c r="H1872">
        <v>0</v>
      </c>
    </row>
    <row r="1873" spans="1:8" x14ac:dyDescent="0.25">
      <c r="A1873">
        <v>1870</v>
      </c>
      <c r="B1873" s="102">
        <v>42082</v>
      </c>
      <c r="C1873">
        <v>78</v>
      </c>
      <c r="D1873">
        <v>3</v>
      </c>
      <c r="E1873">
        <v>19</v>
      </c>
      <c r="F1873">
        <v>22</v>
      </c>
      <c r="G1873">
        <v>5</v>
      </c>
      <c r="H1873">
        <v>0</v>
      </c>
    </row>
    <row r="1874" spans="1:8" x14ac:dyDescent="0.25">
      <c r="A1874">
        <v>1871</v>
      </c>
      <c r="B1874" s="102">
        <v>42082</v>
      </c>
      <c r="C1874">
        <v>78</v>
      </c>
      <c r="D1874">
        <v>3</v>
      </c>
      <c r="E1874">
        <v>19</v>
      </c>
      <c r="F1874">
        <v>23</v>
      </c>
      <c r="G1874">
        <v>5</v>
      </c>
      <c r="H1874">
        <v>0</v>
      </c>
    </row>
    <row r="1875" spans="1:8" x14ac:dyDescent="0.25">
      <c r="A1875">
        <v>1872</v>
      </c>
      <c r="B1875" s="102">
        <v>42083</v>
      </c>
      <c r="C1875">
        <v>79</v>
      </c>
      <c r="D1875">
        <v>3</v>
      </c>
      <c r="E1875">
        <v>20</v>
      </c>
      <c r="F1875">
        <v>0</v>
      </c>
      <c r="G1875">
        <v>6</v>
      </c>
      <c r="H1875">
        <v>0</v>
      </c>
    </row>
    <row r="1876" spans="1:8" x14ac:dyDescent="0.25">
      <c r="A1876">
        <v>1873</v>
      </c>
      <c r="B1876" s="102">
        <v>42083</v>
      </c>
      <c r="C1876">
        <v>79</v>
      </c>
      <c r="D1876">
        <v>3</v>
      </c>
      <c r="E1876">
        <v>20</v>
      </c>
      <c r="F1876">
        <v>1</v>
      </c>
      <c r="G1876">
        <v>6</v>
      </c>
      <c r="H1876">
        <v>0</v>
      </c>
    </row>
    <row r="1877" spans="1:8" x14ac:dyDescent="0.25">
      <c r="A1877">
        <v>1874</v>
      </c>
      <c r="B1877" s="102">
        <v>42083</v>
      </c>
      <c r="C1877">
        <v>79</v>
      </c>
      <c r="D1877">
        <v>3</v>
      </c>
      <c r="E1877">
        <v>20</v>
      </c>
      <c r="F1877">
        <v>2</v>
      </c>
      <c r="G1877">
        <v>6</v>
      </c>
      <c r="H1877">
        <v>0</v>
      </c>
    </row>
    <row r="1878" spans="1:8" x14ac:dyDescent="0.25">
      <c r="A1878">
        <v>1875</v>
      </c>
      <c r="B1878" s="102">
        <v>42083</v>
      </c>
      <c r="C1878">
        <v>79</v>
      </c>
      <c r="D1878">
        <v>3</v>
      </c>
      <c r="E1878">
        <v>20</v>
      </c>
      <c r="F1878">
        <v>3</v>
      </c>
      <c r="G1878">
        <v>6</v>
      </c>
      <c r="H1878">
        <v>0</v>
      </c>
    </row>
    <row r="1879" spans="1:8" x14ac:dyDescent="0.25">
      <c r="A1879">
        <v>1876</v>
      </c>
      <c r="B1879" s="102">
        <v>42083</v>
      </c>
      <c r="C1879">
        <v>79</v>
      </c>
      <c r="D1879">
        <v>3</v>
      </c>
      <c r="E1879">
        <v>20</v>
      </c>
      <c r="F1879">
        <v>4</v>
      </c>
      <c r="G1879">
        <v>6</v>
      </c>
      <c r="H1879">
        <v>0</v>
      </c>
    </row>
    <row r="1880" spans="1:8" x14ac:dyDescent="0.25">
      <c r="A1880">
        <v>1877</v>
      </c>
      <c r="B1880" s="102">
        <v>42083</v>
      </c>
      <c r="C1880">
        <v>79</v>
      </c>
      <c r="D1880">
        <v>3</v>
      </c>
      <c r="E1880">
        <v>20</v>
      </c>
      <c r="F1880">
        <v>5</v>
      </c>
      <c r="G1880">
        <v>6</v>
      </c>
      <c r="H1880">
        <v>0</v>
      </c>
    </row>
    <row r="1881" spans="1:8" x14ac:dyDescent="0.25">
      <c r="A1881">
        <v>1878</v>
      </c>
      <c r="B1881" s="102">
        <v>42083</v>
      </c>
      <c r="C1881">
        <v>79</v>
      </c>
      <c r="D1881">
        <v>3</v>
      </c>
      <c r="E1881">
        <v>20</v>
      </c>
      <c r="F1881">
        <v>6</v>
      </c>
      <c r="G1881">
        <v>6</v>
      </c>
      <c r="H1881">
        <v>0</v>
      </c>
    </row>
    <row r="1882" spans="1:8" x14ac:dyDescent="0.25">
      <c r="A1882">
        <v>1879</v>
      </c>
      <c r="B1882" s="102">
        <v>42083</v>
      </c>
      <c r="C1882">
        <v>79</v>
      </c>
      <c r="D1882">
        <v>3</v>
      </c>
      <c r="E1882">
        <v>20</v>
      </c>
      <c r="F1882">
        <v>7</v>
      </c>
      <c r="G1882">
        <v>6</v>
      </c>
      <c r="H1882">
        <v>0</v>
      </c>
    </row>
    <row r="1883" spans="1:8" x14ac:dyDescent="0.25">
      <c r="A1883">
        <v>1880</v>
      </c>
      <c r="B1883" s="102">
        <v>42083</v>
      </c>
      <c r="C1883">
        <v>79</v>
      </c>
      <c r="D1883">
        <v>3</v>
      </c>
      <c r="E1883">
        <v>20</v>
      </c>
      <c r="F1883">
        <v>8</v>
      </c>
      <c r="G1883">
        <v>6</v>
      </c>
      <c r="H1883">
        <v>0</v>
      </c>
    </row>
    <row r="1884" spans="1:8" x14ac:dyDescent="0.25">
      <c r="A1884">
        <v>1881</v>
      </c>
      <c r="B1884" s="102">
        <v>42083</v>
      </c>
      <c r="C1884">
        <v>79</v>
      </c>
      <c r="D1884">
        <v>3</v>
      </c>
      <c r="E1884">
        <v>20</v>
      </c>
      <c r="F1884">
        <v>9</v>
      </c>
      <c r="G1884">
        <v>6</v>
      </c>
      <c r="H1884">
        <v>0</v>
      </c>
    </row>
    <row r="1885" spans="1:8" x14ac:dyDescent="0.25">
      <c r="A1885">
        <v>1882</v>
      </c>
      <c r="B1885" s="102">
        <v>42083</v>
      </c>
      <c r="C1885">
        <v>79</v>
      </c>
      <c r="D1885">
        <v>3</v>
      </c>
      <c r="E1885">
        <v>20</v>
      </c>
      <c r="F1885">
        <v>10</v>
      </c>
      <c r="G1885">
        <v>6</v>
      </c>
      <c r="H1885">
        <v>0</v>
      </c>
    </row>
    <row r="1886" spans="1:8" x14ac:dyDescent="0.25">
      <c r="A1886">
        <v>1883</v>
      </c>
      <c r="B1886" s="102">
        <v>42083</v>
      </c>
      <c r="C1886">
        <v>79</v>
      </c>
      <c r="D1886">
        <v>3</v>
      </c>
      <c r="E1886">
        <v>20</v>
      </c>
      <c r="F1886">
        <v>11</v>
      </c>
      <c r="G1886">
        <v>6</v>
      </c>
      <c r="H1886">
        <v>0</v>
      </c>
    </row>
    <row r="1887" spans="1:8" x14ac:dyDescent="0.25">
      <c r="A1887">
        <v>1884</v>
      </c>
      <c r="B1887" s="102">
        <v>42083</v>
      </c>
      <c r="C1887">
        <v>79</v>
      </c>
      <c r="D1887">
        <v>3</v>
      </c>
      <c r="E1887">
        <v>20</v>
      </c>
      <c r="F1887">
        <v>12</v>
      </c>
      <c r="G1887">
        <v>6</v>
      </c>
      <c r="H1887">
        <v>0</v>
      </c>
    </row>
    <row r="1888" spans="1:8" x14ac:dyDescent="0.25">
      <c r="A1888">
        <v>1885</v>
      </c>
      <c r="B1888" s="102">
        <v>42083</v>
      </c>
      <c r="C1888">
        <v>79</v>
      </c>
      <c r="D1888">
        <v>3</v>
      </c>
      <c r="E1888">
        <v>20</v>
      </c>
      <c r="F1888">
        <v>13</v>
      </c>
      <c r="G1888">
        <v>6</v>
      </c>
      <c r="H1888">
        <v>0</v>
      </c>
    </row>
    <row r="1889" spans="1:8" x14ac:dyDescent="0.25">
      <c r="A1889">
        <v>1886</v>
      </c>
      <c r="B1889" s="102">
        <v>42083</v>
      </c>
      <c r="C1889">
        <v>79</v>
      </c>
      <c r="D1889">
        <v>3</v>
      </c>
      <c r="E1889">
        <v>20</v>
      </c>
      <c r="F1889">
        <v>14</v>
      </c>
      <c r="G1889">
        <v>6</v>
      </c>
      <c r="H1889">
        <v>0</v>
      </c>
    </row>
    <row r="1890" spans="1:8" x14ac:dyDescent="0.25">
      <c r="A1890">
        <v>1887</v>
      </c>
      <c r="B1890" s="102">
        <v>42083</v>
      </c>
      <c r="C1890">
        <v>79</v>
      </c>
      <c r="D1890">
        <v>3</v>
      </c>
      <c r="E1890">
        <v>20</v>
      </c>
      <c r="F1890">
        <v>15</v>
      </c>
      <c r="G1890">
        <v>6</v>
      </c>
      <c r="H1890">
        <v>0</v>
      </c>
    </row>
    <row r="1891" spans="1:8" x14ac:dyDescent="0.25">
      <c r="A1891">
        <v>1888</v>
      </c>
      <c r="B1891" s="102">
        <v>42083</v>
      </c>
      <c r="C1891">
        <v>79</v>
      </c>
      <c r="D1891">
        <v>3</v>
      </c>
      <c r="E1891">
        <v>20</v>
      </c>
      <c r="F1891">
        <v>16</v>
      </c>
      <c r="G1891">
        <v>6</v>
      </c>
      <c r="H1891">
        <v>0</v>
      </c>
    </row>
    <row r="1892" spans="1:8" x14ac:dyDescent="0.25">
      <c r="A1892">
        <v>1889</v>
      </c>
      <c r="B1892" s="102">
        <v>42083</v>
      </c>
      <c r="C1892">
        <v>79</v>
      </c>
      <c r="D1892">
        <v>3</v>
      </c>
      <c r="E1892">
        <v>20</v>
      </c>
      <c r="F1892">
        <v>17</v>
      </c>
      <c r="G1892">
        <v>6</v>
      </c>
      <c r="H1892">
        <v>0</v>
      </c>
    </row>
    <row r="1893" spans="1:8" x14ac:dyDescent="0.25">
      <c r="A1893">
        <v>1890</v>
      </c>
      <c r="B1893" s="102">
        <v>42083</v>
      </c>
      <c r="C1893">
        <v>79</v>
      </c>
      <c r="D1893">
        <v>3</v>
      </c>
      <c r="E1893">
        <v>20</v>
      </c>
      <c r="F1893">
        <v>18</v>
      </c>
      <c r="G1893">
        <v>6</v>
      </c>
      <c r="H1893">
        <v>0</v>
      </c>
    </row>
    <row r="1894" spans="1:8" x14ac:dyDescent="0.25">
      <c r="A1894">
        <v>1891</v>
      </c>
      <c r="B1894" s="102">
        <v>42083</v>
      </c>
      <c r="C1894">
        <v>79</v>
      </c>
      <c r="D1894">
        <v>3</v>
      </c>
      <c r="E1894">
        <v>20</v>
      </c>
      <c r="F1894">
        <v>19</v>
      </c>
      <c r="G1894">
        <v>6</v>
      </c>
      <c r="H1894">
        <v>0</v>
      </c>
    </row>
    <row r="1895" spans="1:8" x14ac:dyDescent="0.25">
      <c r="A1895">
        <v>1892</v>
      </c>
      <c r="B1895" s="102">
        <v>42083</v>
      </c>
      <c r="C1895">
        <v>79</v>
      </c>
      <c r="D1895">
        <v>3</v>
      </c>
      <c r="E1895">
        <v>20</v>
      </c>
      <c r="F1895">
        <v>20</v>
      </c>
      <c r="G1895">
        <v>6</v>
      </c>
      <c r="H1895">
        <v>0</v>
      </c>
    </row>
    <row r="1896" spans="1:8" x14ac:dyDescent="0.25">
      <c r="A1896">
        <v>1893</v>
      </c>
      <c r="B1896" s="102">
        <v>42083</v>
      </c>
      <c r="C1896">
        <v>79</v>
      </c>
      <c r="D1896">
        <v>3</v>
      </c>
      <c r="E1896">
        <v>20</v>
      </c>
      <c r="F1896">
        <v>21</v>
      </c>
      <c r="G1896">
        <v>6</v>
      </c>
      <c r="H1896">
        <v>0</v>
      </c>
    </row>
    <row r="1897" spans="1:8" x14ac:dyDescent="0.25">
      <c r="A1897">
        <v>1894</v>
      </c>
      <c r="B1897" s="102">
        <v>42083</v>
      </c>
      <c r="C1897">
        <v>79</v>
      </c>
      <c r="D1897">
        <v>3</v>
      </c>
      <c r="E1897">
        <v>20</v>
      </c>
      <c r="F1897">
        <v>22</v>
      </c>
      <c r="G1897">
        <v>6</v>
      </c>
      <c r="H1897">
        <v>0</v>
      </c>
    </row>
    <row r="1898" spans="1:8" x14ac:dyDescent="0.25">
      <c r="A1898">
        <v>1895</v>
      </c>
      <c r="B1898" s="102">
        <v>42083</v>
      </c>
      <c r="C1898">
        <v>79</v>
      </c>
      <c r="D1898">
        <v>3</v>
      </c>
      <c r="E1898">
        <v>20</v>
      </c>
      <c r="F1898">
        <v>23</v>
      </c>
      <c r="G1898">
        <v>6</v>
      </c>
      <c r="H1898">
        <v>0</v>
      </c>
    </row>
    <row r="1899" spans="1:8" x14ac:dyDescent="0.25">
      <c r="A1899">
        <v>1896</v>
      </c>
      <c r="B1899" s="102">
        <v>42084</v>
      </c>
      <c r="C1899">
        <v>80</v>
      </c>
      <c r="D1899">
        <v>3</v>
      </c>
      <c r="E1899">
        <v>21</v>
      </c>
      <c r="F1899">
        <v>0</v>
      </c>
      <c r="G1899">
        <v>7</v>
      </c>
      <c r="H1899">
        <v>1</v>
      </c>
    </row>
    <row r="1900" spans="1:8" x14ac:dyDescent="0.25">
      <c r="A1900">
        <v>1897</v>
      </c>
      <c r="B1900" s="102">
        <v>42084</v>
      </c>
      <c r="C1900">
        <v>80</v>
      </c>
      <c r="D1900">
        <v>3</v>
      </c>
      <c r="E1900">
        <v>21</v>
      </c>
      <c r="F1900">
        <v>1</v>
      </c>
      <c r="G1900">
        <v>7</v>
      </c>
      <c r="H1900">
        <v>1</v>
      </c>
    </row>
    <row r="1901" spans="1:8" x14ac:dyDescent="0.25">
      <c r="A1901">
        <v>1898</v>
      </c>
      <c r="B1901" s="102">
        <v>42084</v>
      </c>
      <c r="C1901">
        <v>80</v>
      </c>
      <c r="D1901">
        <v>3</v>
      </c>
      <c r="E1901">
        <v>21</v>
      </c>
      <c r="F1901">
        <v>2</v>
      </c>
      <c r="G1901">
        <v>7</v>
      </c>
      <c r="H1901">
        <v>1</v>
      </c>
    </row>
    <row r="1902" spans="1:8" x14ac:dyDescent="0.25">
      <c r="A1902">
        <v>1899</v>
      </c>
      <c r="B1902" s="102">
        <v>42084</v>
      </c>
      <c r="C1902">
        <v>80</v>
      </c>
      <c r="D1902">
        <v>3</v>
      </c>
      <c r="E1902">
        <v>21</v>
      </c>
      <c r="F1902">
        <v>3</v>
      </c>
      <c r="G1902">
        <v>7</v>
      </c>
      <c r="H1902">
        <v>1</v>
      </c>
    </row>
    <row r="1903" spans="1:8" x14ac:dyDescent="0.25">
      <c r="A1903">
        <v>1900</v>
      </c>
      <c r="B1903" s="102">
        <v>42084</v>
      </c>
      <c r="C1903">
        <v>80</v>
      </c>
      <c r="D1903">
        <v>3</v>
      </c>
      <c r="E1903">
        <v>21</v>
      </c>
      <c r="F1903">
        <v>4</v>
      </c>
      <c r="G1903">
        <v>7</v>
      </c>
      <c r="H1903">
        <v>1</v>
      </c>
    </row>
    <row r="1904" spans="1:8" x14ac:dyDescent="0.25">
      <c r="A1904">
        <v>1901</v>
      </c>
      <c r="B1904" s="102">
        <v>42084</v>
      </c>
      <c r="C1904">
        <v>80</v>
      </c>
      <c r="D1904">
        <v>3</v>
      </c>
      <c r="E1904">
        <v>21</v>
      </c>
      <c r="F1904">
        <v>5</v>
      </c>
      <c r="G1904">
        <v>7</v>
      </c>
      <c r="H1904">
        <v>1</v>
      </c>
    </row>
    <row r="1905" spans="1:8" x14ac:dyDescent="0.25">
      <c r="A1905">
        <v>1902</v>
      </c>
      <c r="B1905" s="102">
        <v>42084</v>
      </c>
      <c r="C1905">
        <v>80</v>
      </c>
      <c r="D1905">
        <v>3</v>
      </c>
      <c r="E1905">
        <v>21</v>
      </c>
      <c r="F1905">
        <v>6</v>
      </c>
      <c r="G1905">
        <v>7</v>
      </c>
      <c r="H1905">
        <v>1</v>
      </c>
    </row>
    <row r="1906" spans="1:8" x14ac:dyDescent="0.25">
      <c r="A1906">
        <v>1903</v>
      </c>
      <c r="B1906" s="102">
        <v>42084</v>
      </c>
      <c r="C1906">
        <v>80</v>
      </c>
      <c r="D1906">
        <v>3</v>
      </c>
      <c r="E1906">
        <v>21</v>
      </c>
      <c r="F1906">
        <v>7</v>
      </c>
      <c r="G1906">
        <v>7</v>
      </c>
      <c r="H1906">
        <v>1</v>
      </c>
    </row>
    <row r="1907" spans="1:8" x14ac:dyDescent="0.25">
      <c r="A1907">
        <v>1904</v>
      </c>
      <c r="B1907" s="102">
        <v>42084</v>
      </c>
      <c r="C1907">
        <v>80</v>
      </c>
      <c r="D1907">
        <v>3</v>
      </c>
      <c r="E1907">
        <v>21</v>
      </c>
      <c r="F1907">
        <v>8</v>
      </c>
      <c r="G1907">
        <v>7</v>
      </c>
      <c r="H1907">
        <v>1</v>
      </c>
    </row>
    <row r="1908" spans="1:8" x14ac:dyDescent="0.25">
      <c r="A1908">
        <v>1905</v>
      </c>
      <c r="B1908" s="102">
        <v>42084</v>
      </c>
      <c r="C1908">
        <v>80</v>
      </c>
      <c r="D1908">
        <v>3</v>
      </c>
      <c r="E1908">
        <v>21</v>
      </c>
      <c r="F1908">
        <v>9</v>
      </c>
      <c r="G1908">
        <v>7</v>
      </c>
      <c r="H1908">
        <v>1</v>
      </c>
    </row>
    <row r="1909" spans="1:8" x14ac:dyDescent="0.25">
      <c r="A1909">
        <v>1906</v>
      </c>
      <c r="B1909" s="102">
        <v>42084</v>
      </c>
      <c r="C1909">
        <v>80</v>
      </c>
      <c r="D1909">
        <v>3</v>
      </c>
      <c r="E1909">
        <v>21</v>
      </c>
      <c r="F1909">
        <v>10</v>
      </c>
      <c r="G1909">
        <v>7</v>
      </c>
      <c r="H1909">
        <v>1</v>
      </c>
    </row>
    <row r="1910" spans="1:8" x14ac:dyDescent="0.25">
      <c r="A1910">
        <v>1907</v>
      </c>
      <c r="B1910" s="102">
        <v>42084</v>
      </c>
      <c r="C1910">
        <v>80</v>
      </c>
      <c r="D1910">
        <v>3</v>
      </c>
      <c r="E1910">
        <v>21</v>
      </c>
      <c r="F1910">
        <v>11</v>
      </c>
      <c r="G1910">
        <v>7</v>
      </c>
      <c r="H1910">
        <v>1</v>
      </c>
    </row>
    <row r="1911" spans="1:8" x14ac:dyDescent="0.25">
      <c r="A1911">
        <v>1908</v>
      </c>
      <c r="B1911" s="102">
        <v>42084</v>
      </c>
      <c r="C1911">
        <v>80</v>
      </c>
      <c r="D1911">
        <v>3</v>
      </c>
      <c r="E1911">
        <v>21</v>
      </c>
      <c r="F1911">
        <v>12</v>
      </c>
      <c r="G1911">
        <v>7</v>
      </c>
      <c r="H1911">
        <v>1</v>
      </c>
    </row>
    <row r="1912" spans="1:8" x14ac:dyDescent="0.25">
      <c r="A1912">
        <v>1909</v>
      </c>
      <c r="B1912" s="102">
        <v>42084</v>
      </c>
      <c r="C1912">
        <v>80</v>
      </c>
      <c r="D1912">
        <v>3</v>
      </c>
      <c r="E1912">
        <v>21</v>
      </c>
      <c r="F1912">
        <v>13</v>
      </c>
      <c r="G1912">
        <v>7</v>
      </c>
      <c r="H1912">
        <v>1</v>
      </c>
    </row>
    <row r="1913" spans="1:8" x14ac:dyDescent="0.25">
      <c r="A1913">
        <v>1910</v>
      </c>
      <c r="B1913" s="102">
        <v>42084</v>
      </c>
      <c r="C1913">
        <v>80</v>
      </c>
      <c r="D1913">
        <v>3</v>
      </c>
      <c r="E1913">
        <v>21</v>
      </c>
      <c r="F1913">
        <v>14</v>
      </c>
      <c r="G1913">
        <v>7</v>
      </c>
      <c r="H1913">
        <v>1</v>
      </c>
    </row>
    <row r="1914" spans="1:8" x14ac:dyDescent="0.25">
      <c r="A1914">
        <v>1911</v>
      </c>
      <c r="B1914" s="102">
        <v>42084</v>
      </c>
      <c r="C1914">
        <v>80</v>
      </c>
      <c r="D1914">
        <v>3</v>
      </c>
      <c r="E1914">
        <v>21</v>
      </c>
      <c r="F1914">
        <v>15</v>
      </c>
      <c r="G1914">
        <v>7</v>
      </c>
      <c r="H1914">
        <v>1</v>
      </c>
    </row>
    <row r="1915" spans="1:8" x14ac:dyDescent="0.25">
      <c r="A1915">
        <v>1912</v>
      </c>
      <c r="B1915" s="102">
        <v>42084</v>
      </c>
      <c r="C1915">
        <v>80</v>
      </c>
      <c r="D1915">
        <v>3</v>
      </c>
      <c r="E1915">
        <v>21</v>
      </c>
      <c r="F1915">
        <v>16</v>
      </c>
      <c r="G1915">
        <v>7</v>
      </c>
      <c r="H1915">
        <v>1</v>
      </c>
    </row>
    <row r="1916" spans="1:8" x14ac:dyDescent="0.25">
      <c r="A1916">
        <v>1913</v>
      </c>
      <c r="B1916" s="102">
        <v>42084</v>
      </c>
      <c r="C1916">
        <v>80</v>
      </c>
      <c r="D1916">
        <v>3</v>
      </c>
      <c r="E1916">
        <v>21</v>
      </c>
      <c r="F1916">
        <v>17</v>
      </c>
      <c r="G1916">
        <v>7</v>
      </c>
      <c r="H1916">
        <v>1</v>
      </c>
    </row>
    <row r="1917" spans="1:8" x14ac:dyDescent="0.25">
      <c r="A1917">
        <v>1914</v>
      </c>
      <c r="B1917" s="102">
        <v>42084</v>
      </c>
      <c r="C1917">
        <v>80</v>
      </c>
      <c r="D1917">
        <v>3</v>
      </c>
      <c r="E1917">
        <v>21</v>
      </c>
      <c r="F1917">
        <v>18</v>
      </c>
      <c r="G1917">
        <v>7</v>
      </c>
      <c r="H1917">
        <v>1</v>
      </c>
    </row>
    <row r="1918" spans="1:8" x14ac:dyDescent="0.25">
      <c r="A1918">
        <v>1915</v>
      </c>
      <c r="B1918" s="102">
        <v>42084</v>
      </c>
      <c r="C1918">
        <v>80</v>
      </c>
      <c r="D1918">
        <v>3</v>
      </c>
      <c r="E1918">
        <v>21</v>
      </c>
      <c r="F1918">
        <v>19</v>
      </c>
      <c r="G1918">
        <v>7</v>
      </c>
      <c r="H1918">
        <v>1</v>
      </c>
    </row>
    <row r="1919" spans="1:8" x14ac:dyDescent="0.25">
      <c r="A1919">
        <v>1916</v>
      </c>
      <c r="B1919" s="102">
        <v>42084</v>
      </c>
      <c r="C1919">
        <v>80</v>
      </c>
      <c r="D1919">
        <v>3</v>
      </c>
      <c r="E1919">
        <v>21</v>
      </c>
      <c r="F1919">
        <v>20</v>
      </c>
      <c r="G1919">
        <v>7</v>
      </c>
      <c r="H1919">
        <v>1</v>
      </c>
    </row>
    <row r="1920" spans="1:8" x14ac:dyDescent="0.25">
      <c r="A1920">
        <v>1917</v>
      </c>
      <c r="B1920" s="102">
        <v>42084</v>
      </c>
      <c r="C1920">
        <v>80</v>
      </c>
      <c r="D1920">
        <v>3</v>
      </c>
      <c r="E1920">
        <v>21</v>
      </c>
      <c r="F1920">
        <v>21</v>
      </c>
      <c r="G1920">
        <v>7</v>
      </c>
      <c r="H1920">
        <v>1</v>
      </c>
    </row>
    <row r="1921" spans="1:8" x14ac:dyDescent="0.25">
      <c r="A1921">
        <v>1918</v>
      </c>
      <c r="B1921" s="102">
        <v>42084</v>
      </c>
      <c r="C1921">
        <v>80</v>
      </c>
      <c r="D1921">
        <v>3</v>
      </c>
      <c r="E1921">
        <v>21</v>
      </c>
      <c r="F1921">
        <v>22</v>
      </c>
      <c r="G1921">
        <v>7</v>
      </c>
      <c r="H1921">
        <v>1</v>
      </c>
    </row>
    <row r="1922" spans="1:8" x14ac:dyDescent="0.25">
      <c r="A1922">
        <v>1919</v>
      </c>
      <c r="B1922" s="102">
        <v>42084</v>
      </c>
      <c r="C1922">
        <v>80</v>
      </c>
      <c r="D1922">
        <v>3</v>
      </c>
      <c r="E1922">
        <v>21</v>
      </c>
      <c r="F1922">
        <v>23</v>
      </c>
      <c r="G1922">
        <v>7</v>
      </c>
      <c r="H1922">
        <v>1</v>
      </c>
    </row>
    <row r="1923" spans="1:8" x14ac:dyDescent="0.25">
      <c r="A1923">
        <v>1920</v>
      </c>
      <c r="B1923" s="102">
        <v>42085</v>
      </c>
      <c r="C1923">
        <v>81</v>
      </c>
      <c r="D1923">
        <v>3</v>
      </c>
      <c r="E1923">
        <v>22</v>
      </c>
      <c r="F1923">
        <v>0</v>
      </c>
      <c r="G1923">
        <v>1</v>
      </c>
      <c r="H1923">
        <v>1</v>
      </c>
    </row>
    <row r="1924" spans="1:8" x14ac:dyDescent="0.25">
      <c r="A1924">
        <v>1921</v>
      </c>
      <c r="B1924" s="102">
        <v>42085</v>
      </c>
      <c r="C1924">
        <v>81</v>
      </c>
      <c r="D1924">
        <v>3</v>
      </c>
      <c r="E1924">
        <v>22</v>
      </c>
      <c r="F1924">
        <v>1</v>
      </c>
      <c r="G1924">
        <v>1</v>
      </c>
      <c r="H1924">
        <v>1</v>
      </c>
    </row>
    <row r="1925" spans="1:8" x14ac:dyDescent="0.25">
      <c r="A1925">
        <v>1922</v>
      </c>
      <c r="B1925" s="102">
        <v>42085</v>
      </c>
      <c r="C1925">
        <v>81</v>
      </c>
      <c r="D1925">
        <v>3</v>
      </c>
      <c r="E1925">
        <v>22</v>
      </c>
      <c r="F1925">
        <v>2</v>
      </c>
      <c r="G1925">
        <v>1</v>
      </c>
      <c r="H1925">
        <v>1</v>
      </c>
    </row>
    <row r="1926" spans="1:8" x14ac:dyDescent="0.25">
      <c r="A1926">
        <v>1923</v>
      </c>
      <c r="B1926" s="102">
        <v>42085</v>
      </c>
      <c r="C1926">
        <v>81</v>
      </c>
      <c r="D1926">
        <v>3</v>
      </c>
      <c r="E1926">
        <v>22</v>
      </c>
      <c r="F1926">
        <v>3</v>
      </c>
      <c r="G1926">
        <v>1</v>
      </c>
      <c r="H1926">
        <v>1</v>
      </c>
    </row>
    <row r="1927" spans="1:8" x14ac:dyDescent="0.25">
      <c r="A1927">
        <v>1924</v>
      </c>
      <c r="B1927" s="102">
        <v>42085</v>
      </c>
      <c r="C1927">
        <v>81</v>
      </c>
      <c r="D1927">
        <v>3</v>
      </c>
      <c r="E1927">
        <v>22</v>
      </c>
      <c r="F1927">
        <v>4</v>
      </c>
      <c r="G1927">
        <v>1</v>
      </c>
      <c r="H1927">
        <v>1</v>
      </c>
    </row>
    <row r="1928" spans="1:8" x14ac:dyDescent="0.25">
      <c r="A1928">
        <v>1925</v>
      </c>
      <c r="B1928" s="102">
        <v>42085</v>
      </c>
      <c r="C1928">
        <v>81</v>
      </c>
      <c r="D1928">
        <v>3</v>
      </c>
      <c r="E1928">
        <v>22</v>
      </c>
      <c r="F1928">
        <v>5</v>
      </c>
      <c r="G1928">
        <v>1</v>
      </c>
      <c r="H1928">
        <v>1</v>
      </c>
    </row>
    <row r="1929" spans="1:8" x14ac:dyDescent="0.25">
      <c r="A1929">
        <v>1926</v>
      </c>
      <c r="B1929" s="102">
        <v>42085</v>
      </c>
      <c r="C1929">
        <v>81</v>
      </c>
      <c r="D1929">
        <v>3</v>
      </c>
      <c r="E1929">
        <v>22</v>
      </c>
      <c r="F1929">
        <v>6</v>
      </c>
      <c r="G1929">
        <v>1</v>
      </c>
      <c r="H1929">
        <v>1</v>
      </c>
    </row>
    <row r="1930" spans="1:8" x14ac:dyDescent="0.25">
      <c r="A1930">
        <v>1927</v>
      </c>
      <c r="B1930" s="102">
        <v>42085</v>
      </c>
      <c r="C1930">
        <v>81</v>
      </c>
      <c r="D1930">
        <v>3</v>
      </c>
      <c r="E1930">
        <v>22</v>
      </c>
      <c r="F1930">
        <v>7</v>
      </c>
      <c r="G1930">
        <v>1</v>
      </c>
      <c r="H1930">
        <v>1</v>
      </c>
    </row>
    <row r="1931" spans="1:8" x14ac:dyDescent="0.25">
      <c r="A1931">
        <v>1928</v>
      </c>
      <c r="B1931" s="102">
        <v>42085</v>
      </c>
      <c r="C1931">
        <v>81</v>
      </c>
      <c r="D1931">
        <v>3</v>
      </c>
      <c r="E1931">
        <v>22</v>
      </c>
      <c r="F1931">
        <v>8</v>
      </c>
      <c r="G1931">
        <v>1</v>
      </c>
      <c r="H1931">
        <v>1</v>
      </c>
    </row>
    <row r="1932" spans="1:8" x14ac:dyDescent="0.25">
      <c r="A1932">
        <v>1929</v>
      </c>
      <c r="B1932" s="102">
        <v>42085</v>
      </c>
      <c r="C1932">
        <v>81</v>
      </c>
      <c r="D1932">
        <v>3</v>
      </c>
      <c r="E1932">
        <v>22</v>
      </c>
      <c r="F1932">
        <v>9</v>
      </c>
      <c r="G1932">
        <v>1</v>
      </c>
      <c r="H1932">
        <v>1</v>
      </c>
    </row>
    <row r="1933" spans="1:8" x14ac:dyDescent="0.25">
      <c r="A1933">
        <v>1930</v>
      </c>
      <c r="B1933" s="102">
        <v>42085</v>
      </c>
      <c r="C1933">
        <v>81</v>
      </c>
      <c r="D1933">
        <v>3</v>
      </c>
      <c r="E1933">
        <v>22</v>
      </c>
      <c r="F1933">
        <v>10</v>
      </c>
      <c r="G1933">
        <v>1</v>
      </c>
      <c r="H1933">
        <v>1</v>
      </c>
    </row>
    <row r="1934" spans="1:8" x14ac:dyDescent="0.25">
      <c r="A1934">
        <v>1931</v>
      </c>
      <c r="B1934" s="102">
        <v>42085</v>
      </c>
      <c r="C1934">
        <v>81</v>
      </c>
      <c r="D1934">
        <v>3</v>
      </c>
      <c r="E1934">
        <v>22</v>
      </c>
      <c r="F1934">
        <v>11</v>
      </c>
      <c r="G1934">
        <v>1</v>
      </c>
      <c r="H1934">
        <v>1</v>
      </c>
    </row>
    <row r="1935" spans="1:8" x14ac:dyDescent="0.25">
      <c r="A1935">
        <v>1932</v>
      </c>
      <c r="B1935" s="102">
        <v>42085</v>
      </c>
      <c r="C1935">
        <v>81</v>
      </c>
      <c r="D1935">
        <v>3</v>
      </c>
      <c r="E1935">
        <v>22</v>
      </c>
      <c r="F1935">
        <v>12</v>
      </c>
      <c r="G1935">
        <v>1</v>
      </c>
      <c r="H1935">
        <v>1</v>
      </c>
    </row>
    <row r="1936" spans="1:8" x14ac:dyDescent="0.25">
      <c r="A1936">
        <v>1933</v>
      </c>
      <c r="B1936" s="102">
        <v>42085</v>
      </c>
      <c r="C1936">
        <v>81</v>
      </c>
      <c r="D1936">
        <v>3</v>
      </c>
      <c r="E1936">
        <v>22</v>
      </c>
      <c r="F1936">
        <v>13</v>
      </c>
      <c r="G1936">
        <v>1</v>
      </c>
      <c r="H1936">
        <v>1</v>
      </c>
    </row>
    <row r="1937" spans="1:8" x14ac:dyDescent="0.25">
      <c r="A1937">
        <v>1934</v>
      </c>
      <c r="B1937" s="102">
        <v>42085</v>
      </c>
      <c r="C1937">
        <v>81</v>
      </c>
      <c r="D1937">
        <v>3</v>
      </c>
      <c r="E1937">
        <v>22</v>
      </c>
      <c r="F1937">
        <v>14</v>
      </c>
      <c r="G1937">
        <v>1</v>
      </c>
      <c r="H1937">
        <v>1</v>
      </c>
    </row>
    <row r="1938" spans="1:8" x14ac:dyDescent="0.25">
      <c r="A1938">
        <v>1935</v>
      </c>
      <c r="B1938" s="102">
        <v>42085</v>
      </c>
      <c r="C1938">
        <v>81</v>
      </c>
      <c r="D1938">
        <v>3</v>
      </c>
      <c r="E1938">
        <v>22</v>
      </c>
      <c r="F1938">
        <v>15</v>
      </c>
      <c r="G1938">
        <v>1</v>
      </c>
      <c r="H1938">
        <v>1</v>
      </c>
    </row>
    <row r="1939" spans="1:8" x14ac:dyDescent="0.25">
      <c r="A1939">
        <v>1936</v>
      </c>
      <c r="B1939" s="102">
        <v>42085</v>
      </c>
      <c r="C1939">
        <v>81</v>
      </c>
      <c r="D1939">
        <v>3</v>
      </c>
      <c r="E1939">
        <v>22</v>
      </c>
      <c r="F1939">
        <v>16</v>
      </c>
      <c r="G1939">
        <v>1</v>
      </c>
      <c r="H1939">
        <v>1</v>
      </c>
    </row>
    <row r="1940" spans="1:8" x14ac:dyDescent="0.25">
      <c r="A1940">
        <v>1937</v>
      </c>
      <c r="B1940" s="102">
        <v>42085</v>
      </c>
      <c r="C1940">
        <v>81</v>
      </c>
      <c r="D1940">
        <v>3</v>
      </c>
      <c r="E1940">
        <v>22</v>
      </c>
      <c r="F1940">
        <v>17</v>
      </c>
      <c r="G1940">
        <v>1</v>
      </c>
      <c r="H1940">
        <v>1</v>
      </c>
    </row>
    <row r="1941" spans="1:8" x14ac:dyDescent="0.25">
      <c r="A1941">
        <v>1938</v>
      </c>
      <c r="B1941" s="102">
        <v>42085</v>
      </c>
      <c r="C1941">
        <v>81</v>
      </c>
      <c r="D1941">
        <v>3</v>
      </c>
      <c r="E1941">
        <v>22</v>
      </c>
      <c r="F1941">
        <v>18</v>
      </c>
      <c r="G1941">
        <v>1</v>
      </c>
      <c r="H1941">
        <v>1</v>
      </c>
    </row>
    <row r="1942" spans="1:8" x14ac:dyDescent="0.25">
      <c r="A1942">
        <v>1939</v>
      </c>
      <c r="B1942" s="102">
        <v>42085</v>
      </c>
      <c r="C1942">
        <v>81</v>
      </c>
      <c r="D1942">
        <v>3</v>
      </c>
      <c r="E1942">
        <v>22</v>
      </c>
      <c r="F1942">
        <v>19</v>
      </c>
      <c r="G1942">
        <v>1</v>
      </c>
      <c r="H1942">
        <v>1</v>
      </c>
    </row>
    <row r="1943" spans="1:8" x14ac:dyDescent="0.25">
      <c r="A1943">
        <v>1940</v>
      </c>
      <c r="B1943" s="102">
        <v>42085</v>
      </c>
      <c r="C1943">
        <v>81</v>
      </c>
      <c r="D1943">
        <v>3</v>
      </c>
      <c r="E1943">
        <v>22</v>
      </c>
      <c r="F1943">
        <v>20</v>
      </c>
      <c r="G1943">
        <v>1</v>
      </c>
      <c r="H1943">
        <v>1</v>
      </c>
    </row>
    <row r="1944" spans="1:8" x14ac:dyDescent="0.25">
      <c r="A1944">
        <v>1941</v>
      </c>
      <c r="B1944" s="102">
        <v>42085</v>
      </c>
      <c r="C1944">
        <v>81</v>
      </c>
      <c r="D1944">
        <v>3</v>
      </c>
      <c r="E1944">
        <v>22</v>
      </c>
      <c r="F1944">
        <v>21</v>
      </c>
      <c r="G1944">
        <v>1</v>
      </c>
      <c r="H1944">
        <v>1</v>
      </c>
    </row>
    <row r="1945" spans="1:8" x14ac:dyDescent="0.25">
      <c r="A1945">
        <v>1942</v>
      </c>
      <c r="B1945" s="102">
        <v>42085</v>
      </c>
      <c r="C1945">
        <v>81</v>
      </c>
      <c r="D1945">
        <v>3</v>
      </c>
      <c r="E1945">
        <v>22</v>
      </c>
      <c r="F1945">
        <v>22</v>
      </c>
      <c r="G1945">
        <v>1</v>
      </c>
      <c r="H1945">
        <v>1</v>
      </c>
    </row>
    <row r="1946" spans="1:8" x14ac:dyDescent="0.25">
      <c r="A1946">
        <v>1943</v>
      </c>
      <c r="B1946" s="102">
        <v>42085</v>
      </c>
      <c r="C1946">
        <v>81</v>
      </c>
      <c r="D1946">
        <v>3</v>
      </c>
      <c r="E1946">
        <v>22</v>
      </c>
      <c r="F1946">
        <v>23</v>
      </c>
      <c r="G1946">
        <v>1</v>
      </c>
      <c r="H1946">
        <v>1</v>
      </c>
    </row>
    <row r="1947" spans="1:8" x14ac:dyDescent="0.25">
      <c r="A1947">
        <v>1944</v>
      </c>
      <c r="B1947" s="102">
        <v>42086</v>
      </c>
      <c r="C1947">
        <v>82</v>
      </c>
      <c r="D1947">
        <v>3</v>
      </c>
      <c r="E1947">
        <v>23</v>
      </c>
      <c r="F1947">
        <v>0</v>
      </c>
      <c r="G1947">
        <v>2</v>
      </c>
      <c r="H1947">
        <v>0</v>
      </c>
    </row>
    <row r="1948" spans="1:8" x14ac:dyDescent="0.25">
      <c r="A1948">
        <v>1945</v>
      </c>
      <c r="B1948" s="102">
        <v>42086</v>
      </c>
      <c r="C1948">
        <v>82</v>
      </c>
      <c r="D1948">
        <v>3</v>
      </c>
      <c r="E1948">
        <v>23</v>
      </c>
      <c r="F1948">
        <v>1</v>
      </c>
      <c r="G1948">
        <v>2</v>
      </c>
      <c r="H1948">
        <v>0</v>
      </c>
    </row>
    <row r="1949" spans="1:8" x14ac:dyDescent="0.25">
      <c r="A1949">
        <v>1946</v>
      </c>
      <c r="B1949" s="102">
        <v>42086</v>
      </c>
      <c r="C1949">
        <v>82</v>
      </c>
      <c r="D1949">
        <v>3</v>
      </c>
      <c r="E1949">
        <v>23</v>
      </c>
      <c r="F1949">
        <v>2</v>
      </c>
      <c r="G1949">
        <v>2</v>
      </c>
      <c r="H1949">
        <v>0</v>
      </c>
    </row>
    <row r="1950" spans="1:8" x14ac:dyDescent="0.25">
      <c r="A1950">
        <v>1947</v>
      </c>
      <c r="B1950" s="102">
        <v>42086</v>
      </c>
      <c r="C1950">
        <v>82</v>
      </c>
      <c r="D1950">
        <v>3</v>
      </c>
      <c r="E1950">
        <v>23</v>
      </c>
      <c r="F1950">
        <v>3</v>
      </c>
      <c r="G1950">
        <v>2</v>
      </c>
      <c r="H1950">
        <v>0</v>
      </c>
    </row>
    <row r="1951" spans="1:8" x14ac:dyDescent="0.25">
      <c r="A1951">
        <v>1948</v>
      </c>
      <c r="B1951" s="102">
        <v>42086</v>
      </c>
      <c r="C1951">
        <v>82</v>
      </c>
      <c r="D1951">
        <v>3</v>
      </c>
      <c r="E1951">
        <v>23</v>
      </c>
      <c r="F1951">
        <v>4</v>
      </c>
      <c r="G1951">
        <v>2</v>
      </c>
      <c r="H1951">
        <v>0</v>
      </c>
    </row>
    <row r="1952" spans="1:8" x14ac:dyDescent="0.25">
      <c r="A1952">
        <v>1949</v>
      </c>
      <c r="B1952" s="102">
        <v>42086</v>
      </c>
      <c r="C1952">
        <v>82</v>
      </c>
      <c r="D1952">
        <v>3</v>
      </c>
      <c r="E1952">
        <v>23</v>
      </c>
      <c r="F1952">
        <v>5</v>
      </c>
      <c r="G1952">
        <v>2</v>
      </c>
      <c r="H1952">
        <v>0</v>
      </c>
    </row>
    <row r="1953" spans="1:8" x14ac:dyDescent="0.25">
      <c r="A1953">
        <v>1950</v>
      </c>
      <c r="B1953" s="102">
        <v>42086</v>
      </c>
      <c r="C1953">
        <v>82</v>
      </c>
      <c r="D1953">
        <v>3</v>
      </c>
      <c r="E1953">
        <v>23</v>
      </c>
      <c r="F1953">
        <v>6</v>
      </c>
      <c r="G1953">
        <v>2</v>
      </c>
      <c r="H1953">
        <v>0</v>
      </c>
    </row>
    <row r="1954" spans="1:8" x14ac:dyDescent="0.25">
      <c r="A1954">
        <v>1951</v>
      </c>
      <c r="B1954" s="102">
        <v>42086</v>
      </c>
      <c r="C1954">
        <v>82</v>
      </c>
      <c r="D1954">
        <v>3</v>
      </c>
      <c r="E1954">
        <v>23</v>
      </c>
      <c r="F1954">
        <v>7</v>
      </c>
      <c r="G1954">
        <v>2</v>
      </c>
      <c r="H1954">
        <v>0</v>
      </c>
    </row>
    <row r="1955" spans="1:8" x14ac:dyDescent="0.25">
      <c r="A1955">
        <v>1952</v>
      </c>
      <c r="B1955" s="102">
        <v>42086</v>
      </c>
      <c r="C1955">
        <v>82</v>
      </c>
      <c r="D1955">
        <v>3</v>
      </c>
      <c r="E1955">
        <v>23</v>
      </c>
      <c r="F1955">
        <v>8</v>
      </c>
      <c r="G1955">
        <v>2</v>
      </c>
      <c r="H1955">
        <v>0</v>
      </c>
    </row>
    <row r="1956" spans="1:8" x14ac:dyDescent="0.25">
      <c r="A1956">
        <v>1953</v>
      </c>
      <c r="B1956" s="102">
        <v>42086</v>
      </c>
      <c r="C1956">
        <v>82</v>
      </c>
      <c r="D1956">
        <v>3</v>
      </c>
      <c r="E1956">
        <v>23</v>
      </c>
      <c r="F1956">
        <v>9</v>
      </c>
      <c r="G1956">
        <v>2</v>
      </c>
      <c r="H1956">
        <v>0</v>
      </c>
    </row>
    <row r="1957" spans="1:8" x14ac:dyDescent="0.25">
      <c r="A1957">
        <v>1954</v>
      </c>
      <c r="B1957" s="102">
        <v>42086</v>
      </c>
      <c r="C1957">
        <v>82</v>
      </c>
      <c r="D1957">
        <v>3</v>
      </c>
      <c r="E1957">
        <v>23</v>
      </c>
      <c r="F1957">
        <v>10</v>
      </c>
      <c r="G1957">
        <v>2</v>
      </c>
      <c r="H1957">
        <v>0</v>
      </c>
    </row>
    <row r="1958" spans="1:8" x14ac:dyDescent="0.25">
      <c r="A1958">
        <v>1955</v>
      </c>
      <c r="B1958" s="102">
        <v>42086</v>
      </c>
      <c r="C1958">
        <v>82</v>
      </c>
      <c r="D1958">
        <v>3</v>
      </c>
      <c r="E1958">
        <v>23</v>
      </c>
      <c r="F1958">
        <v>11</v>
      </c>
      <c r="G1958">
        <v>2</v>
      </c>
      <c r="H1958">
        <v>0</v>
      </c>
    </row>
    <row r="1959" spans="1:8" x14ac:dyDescent="0.25">
      <c r="A1959">
        <v>1956</v>
      </c>
      <c r="B1959" s="102">
        <v>42086</v>
      </c>
      <c r="C1959">
        <v>82</v>
      </c>
      <c r="D1959">
        <v>3</v>
      </c>
      <c r="E1959">
        <v>23</v>
      </c>
      <c r="F1959">
        <v>12</v>
      </c>
      <c r="G1959">
        <v>2</v>
      </c>
      <c r="H1959">
        <v>0</v>
      </c>
    </row>
    <row r="1960" spans="1:8" x14ac:dyDescent="0.25">
      <c r="A1960">
        <v>1957</v>
      </c>
      <c r="B1960" s="102">
        <v>42086</v>
      </c>
      <c r="C1960">
        <v>82</v>
      </c>
      <c r="D1960">
        <v>3</v>
      </c>
      <c r="E1960">
        <v>23</v>
      </c>
      <c r="F1960">
        <v>13</v>
      </c>
      <c r="G1960">
        <v>2</v>
      </c>
      <c r="H1960">
        <v>0</v>
      </c>
    </row>
    <row r="1961" spans="1:8" x14ac:dyDescent="0.25">
      <c r="A1961">
        <v>1958</v>
      </c>
      <c r="B1961" s="102">
        <v>42086</v>
      </c>
      <c r="C1961">
        <v>82</v>
      </c>
      <c r="D1961">
        <v>3</v>
      </c>
      <c r="E1961">
        <v>23</v>
      </c>
      <c r="F1961">
        <v>14</v>
      </c>
      <c r="G1961">
        <v>2</v>
      </c>
      <c r="H1961">
        <v>0</v>
      </c>
    </row>
    <row r="1962" spans="1:8" x14ac:dyDescent="0.25">
      <c r="A1962">
        <v>1959</v>
      </c>
      <c r="B1962" s="102">
        <v>42086</v>
      </c>
      <c r="C1962">
        <v>82</v>
      </c>
      <c r="D1962">
        <v>3</v>
      </c>
      <c r="E1962">
        <v>23</v>
      </c>
      <c r="F1962">
        <v>15</v>
      </c>
      <c r="G1962">
        <v>2</v>
      </c>
      <c r="H1962">
        <v>0</v>
      </c>
    </row>
    <row r="1963" spans="1:8" x14ac:dyDescent="0.25">
      <c r="A1963">
        <v>1960</v>
      </c>
      <c r="B1963" s="102">
        <v>42086</v>
      </c>
      <c r="C1963">
        <v>82</v>
      </c>
      <c r="D1963">
        <v>3</v>
      </c>
      <c r="E1963">
        <v>23</v>
      </c>
      <c r="F1963">
        <v>16</v>
      </c>
      <c r="G1963">
        <v>2</v>
      </c>
      <c r="H1963">
        <v>0</v>
      </c>
    </row>
    <row r="1964" spans="1:8" x14ac:dyDescent="0.25">
      <c r="A1964">
        <v>1961</v>
      </c>
      <c r="B1964" s="102">
        <v>42086</v>
      </c>
      <c r="C1964">
        <v>82</v>
      </c>
      <c r="D1964">
        <v>3</v>
      </c>
      <c r="E1964">
        <v>23</v>
      </c>
      <c r="F1964">
        <v>17</v>
      </c>
      <c r="G1964">
        <v>2</v>
      </c>
      <c r="H1964">
        <v>0</v>
      </c>
    </row>
    <row r="1965" spans="1:8" x14ac:dyDescent="0.25">
      <c r="A1965">
        <v>1962</v>
      </c>
      <c r="B1965" s="102">
        <v>42086</v>
      </c>
      <c r="C1965">
        <v>82</v>
      </c>
      <c r="D1965">
        <v>3</v>
      </c>
      <c r="E1965">
        <v>23</v>
      </c>
      <c r="F1965">
        <v>18</v>
      </c>
      <c r="G1965">
        <v>2</v>
      </c>
      <c r="H1965">
        <v>0</v>
      </c>
    </row>
    <row r="1966" spans="1:8" x14ac:dyDescent="0.25">
      <c r="A1966">
        <v>1963</v>
      </c>
      <c r="B1966" s="102">
        <v>42086</v>
      </c>
      <c r="C1966">
        <v>82</v>
      </c>
      <c r="D1966">
        <v>3</v>
      </c>
      <c r="E1966">
        <v>23</v>
      </c>
      <c r="F1966">
        <v>19</v>
      </c>
      <c r="G1966">
        <v>2</v>
      </c>
      <c r="H1966">
        <v>0</v>
      </c>
    </row>
    <row r="1967" spans="1:8" x14ac:dyDescent="0.25">
      <c r="A1967">
        <v>1964</v>
      </c>
      <c r="B1967" s="102">
        <v>42086</v>
      </c>
      <c r="C1967">
        <v>82</v>
      </c>
      <c r="D1967">
        <v>3</v>
      </c>
      <c r="E1967">
        <v>23</v>
      </c>
      <c r="F1967">
        <v>20</v>
      </c>
      <c r="G1967">
        <v>2</v>
      </c>
      <c r="H1967">
        <v>0</v>
      </c>
    </row>
    <row r="1968" spans="1:8" x14ac:dyDescent="0.25">
      <c r="A1968">
        <v>1965</v>
      </c>
      <c r="B1968" s="102">
        <v>42086</v>
      </c>
      <c r="C1968">
        <v>82</v>
      </c>
      <c r="D1968">
        <v>3</v>
      </c>
      <c r="E1968">
        <v>23</v>
      </c>
      <c r="F1968">
        <v>21</v>
      </c>
      <c r="G1968">
        <v>2</v>
      </c>
      <c r="H1968">
        <v>0</v>
      </c>
    </row>
    <row r="1969" spans="1:8" x14ac:dyDescent="0.25">
      <c r="A1969">
        <v>1966</v>
      </c>
      <c r="B1969" s="102">
        <v>42086</v>
      </c>
      <c r="C1969">
        <v>82</v>
      </c>
      <c r="D1969">
        <v>3</v>
      </c>
      <c r="E1969">
        <v>23</v>
      </c>
      <c r="F1969">
        <v>22</v>
      </c>
      <c r="G1969">
        <v>2</v>
      </c>
      <c r="H1969">
        <v>0</v>
      </c>
    </row>
    <row r="1970" spans="1:8" x14ac:dyDescent="0.25">
      <c r="A1970">
        <v>1967</v>
      </c>
      <c r="B1970" s="102">
        <v>42086</v>
      </c>
      <c r="C1970">
        <v>82</v>
      </c>
      <c r="D1970">
        <v>3</v>
      </c>
      <c r="E1970">
        <v>23</v>
      </c>
      <c r="F1970">
        <v>23</v>
      </c>
      <c r="G1970">
        <v>2</v>
      </c>
      <c r="H1970">
        <v>0</v>
      </c>
    </row>
    <row r="1971" spans="1:8" x14ac:dyDescent="0.25">
      <c r="A1971">
        <v>1968</v>
      </c>
      <c r="B1971" s="102">
        <v>42087</v>
      </c>
      <c r="C1971">
        <v>83</v>
      </c>
      <c r="D1971">
        <v>3</v>
      </c>
      <c r="E1971">
        <v>24</v>
      </c>
      <c r="F1971">
        <v>0</v>
      </c>
      <c r="G1971">
        <v>3</v>
      </c>
      <c r="H1971">
        <v>0</v>
      </c>
    </row>
    <row r="1972" spans="1:8" x14ac:dyDescent="0.25">
      <c r="A1972">
        <v>1969</v>
      </c>
      <c r="B1972" s="102">
        <v>42087</v>
      </c>
      <c r="C1972">
        <v>83</v>
      </c>
      <c r="D1972">
        <v>3</v>
      </c>
      <c r="E1972">
        <v>24</v>
      </c>
      <c r="F1972">
        <v>1</v>
      </c>
      <c r="G1972">
        <v>3</v>
      </c>
      <c r="H1972">
        <v>0</v>
      </c>
    </row>
    <row r="1973" spans="1:8" x14ac:dyDescent="0.25">
      <c r="A1973">
        <v>1970</v>
      </c>
      <c r="B1973" s="102">
        <v>42087</v>
      </c>
      <c r="C1973">
        <v>83</v>
      </c>
      <c r="D1973">
        <v>3</v>
      </c>
      <c r="E1973">
        <v>24</v>
      </c>
      <c r="F1973">
        <v>2</v>
      </c>
      <c r="G1973">
        <v>3</v>
      </c>
      <c r="H1973">
        <v>0</v>
      </c>
    </row>
    <row r="1974" spans="1:8" x14ac:dyDescent="0.25">
      <c r="A1974">
        <v>1971</v>
      </c>
      <c r="B1974" s="102">
        <v>42087</v>
      </c>
      <c r="C1974">
        <v>83</v>
      </c>
      <c r="D1974">
        <v>3</v>
      </c>
      <c r="E1974">
        <v>24</v>
      </c>
      <c r="F1974">
        <v>3</v>
      </c>
      <c r="G1974">
        <v>3</v>
      </c>
      <c r="H1974">
        <v>0</v>
      </c>
    </row>
    <row r="1975" spans="1:8" x14ac:dyDescent="0.25">
      <c r="A1975">
        <v>1972</v>
      </c>
      <c r="B1975" s="102">
        <v>42087</v>
      </c>
      <c r="C1975">
        <v>83</v>
      </c>
      <c r="D1975">
        <v>3</v>
      </c>
      <c r="E1975">
        <v>24</v>
      </c>
      <c r="F1975">
        <v>4</v>
      </c>
      <c r="G1975">
        <v>3</v>
      </c>
      <c r="H1975">
        <v>0</v>
      </c>
    </row>
    <row r="1976" spans="1:8" x14ac:dyDescent="0.25">
      <c r="A1976">
        <v>1973</v>
      </c>
      <c r="B1976" s="102">
        <v>42087</v>
      </c>
      <c r="C1976">
        <v>83</v>
      </c>
      <c r="D1976">
        <v>3</v>
      </c>
      <c r="E1976">
        <v>24</v>
      </c>
      <c r="F1976">
        <v>5</v>
      </c>
      <c r="G1976">
        <v>3</v>
      </c>
      <c r="H1976">
        <v>0</v>
      </c>
    </row>
    <row r="1977" spans="1:8" x14ac:dyDescent="0.25">
      <c r="A1977">
        <v>1974</v>
      </c>
      <c r="B1977" s="102">
        <v>42087</v>
      </c>
      <c r="C1977">
        <v>83</v>
      </c>
      <c r="D1977">
        <v>3</v>
      </c>
      <c r="E1977">
        <v>24</v>
      </c>
      <c r="F1977">
        <v>6</v>
      </c>
      <c r="G1977">
        <v>3</v>
      </c>
      <c r="H1977">
        <v>0</v>
      </c>
    </row>
    <row r="1978" spans="1:8" x14ac:dyDescent="0.25">
      <c r="A1978">
        <v>1975</v>
      </c>
      <c r="B1978" s="102">
        <v>42087</v>
      </c>
      <c r="C1978">
        <v>83</v>
      </c>
      <c r="D1978">
        <v>3</v>
      </c>
      <c r="E1978">
        <v>24</v>
      </c>
      <c r="F1978">
        <v>7</v>
      </c>
      <c r="G1978">
        <v>3</v>
      </c>
      <c r="H1978">
        <v>0</v>
      </c>
    </row>
    <row r="1979" spans="1:8" x14ac:dyDescent="0.25">
      <c r="A1979">
        <v>1976</v>
      </c>
      <c r="B1979" s="102">
        <v>42087</v>
      </c>
      <c r="C1979">
        <v>83</v>
      </c>
      <c r="D1979">
        <v>3</v>
      </c>
      <c r="E1979">
        <v>24</v>
      </c>
      <c r="F1979">
        <v>8</v>
      </c>
      <c r="G1979">
        <v>3</v>
      </c>
      <c r="H1979">
        <v>0</v>
      </c>
    </row>
    <row r="1980" spans="1:8" x14ac:dyDescent="0.25">
      <c r="A1980">
        <v>1977</v>
      </c>
      <c r="B1980" s="102">
        <v>42087</v>
      </c>
      <c r="C1980">
        <v>83</v>
      </c>
      <c r="D1980">
        <v>3</v>
      </c>
      <c r="E1980">
        <v>24</v>
      </c>
      <c r="F1980">
        <v>9</v>
      </c>
      <c r="G1980">
        <v>3</v>
      </c>
      <c r="H1980">
        <v>0</v>
      </c>
    </row>
    <row r="1981" spans="1:8" x14ac:dyDescent="0.25">
      <c r="A1981">
        <v>1978</v>
      </c>
      <c r="B1981" s="102">
        <v>42087</v>
      </c>
      <c r="C1981">
        <v>83</v>
      </c>
      <c r="D1981">
        <v>3</v>
      </c>
      <c r="E1981">
        <v>24</v>
      </c>
      <c r="F1981">
        <v>10</v>
      </c>
      <c r="G1981">
        <v>3</v>
      </c>
      <c r="H1981">
        <v>0</v>
      </c>
    </row>
    <row r="1982" spans="1:8" x14ac:dyDescent="0.25">
      <c r="A1982">
        <v>1979</v>
      </c>
      <c r="B1982" s="102">
        <v>42087</v>
      </c>
      <c r="C1982">
        <v>83</v>
      </c>
      <c r="D1982">
        <v>3</v>
      </c>
      <c r="E1982">
        <v>24</v>
      </c>
      <c r="F1982">
        <v>11</v>
      </c>
      <c r="G1982">
        <v>3</v>
      </c>
      <c r="H1982">
        <v>0</v>
      </c>
    </row>
    <row r="1983" spans="1:8" x14ac:dyDescent="0.25">
      <c r="A1983">
        <v>1980</v>
      </c>
      <c r="B1983" s="102">
        <v>42087</v>
      </c>
      <c r="C1983">
        <v>83</v>
      </c>
      <c r="D1983">
        <v>3</v>
      </c>
      <c r="E1983">
        <v>24</v>
      </c>
      <c r="F1983">
        <v>12</v>
      </c>
      <c r="G1983">
        <v>3</v>
      </c>
      <c r="H1983">
        <v>0</v>
      </c>
    </row>
    <row r="1984" spans="1:8" x14ac:dyDescent="0.25">
      <c r="A1984">
        <v>1981</v>
      </c>
      <c r="B1984" s="102">
        <v>42087</v>
      </c>
      <c r="C1984">
        <v>83</v>
      </c>
      <c r="D1984">
        <v>3</v>
      </c>
      <c r="E1984">
        <v>24</v>
      </c>
      <c r="F1984">
        <v>13</v>
      </c>
      <c r="G1984">
        <v>3</v>
      </c>
      <c r="H1984">
        <v>0</v>
      </c>
    </row>
    <row r="1985" spans="1:8" x14ac:dyDescent="0.25">
      <c r="A1985">
        <v>1982</v>
      </c>
      <c r="B1985" s="102">
        <v>42087</v>
      </c>
      <c r="C1985">
        <v>83</v>
      </c>
      <c r="D1985">
        <v>3</v>
      </c>
      <c r="E1985">
        <v>24</v>
      </c>
      <c r="F1985">
        <v>14</v>
      </c>
      <c r="G1985">
        <v>3</v>
      </c>
      <c r="H1985">
        <v>0</v>
      </c>
    </row>
    <row r="1986" spans="1:8" x14ac:dyDescent="0.25">
      <c r="A1986">
        <v>1983</v>
      </c>
      <c r="B1986" s="102">
        <v>42087</v>
      </c>
      <c r="C1986">
        <v>83</v>
      </c>
      <c r="D1986">
        <v>3</v>
      </c>
      <c r="E1986">
        <v>24</v>
      </c>
      <c r="F1986">
        <v>15</v>
      </c>
      <c r="G1986">
        <v>3</v>
      </c>
      <c r="H1986">
        <v>0</v>
      </c>
    </row>
    <row r="1987" spans="1:8" x14ac:dyDescent="0.25">
      <c r="A1987">
        <v>1984</v>
      </c>
      <c r="B1987" s="102">
        <v>42087</v>
      </c>
      <c r="C1987">
        <v>83</v>
      </c>
      <c r="D1987">
        <v>3</v>
      </c>
      <c r="E1987">
        <v>24</v>
      </c>
      <c r="F1987">
        <v>16</v>
      </c>
      <c r="G1987">
        <v>3</v>
      </c>
      <c r="H1987">
        <v>0</v>
      </c>
    </row>
    <row r="1988" spans="1:8" x14ac:dyDescent="0.25">
      <c r="A1988">
        <v>1985</v>
      </c>
      <c r="B1988" s="102">
        <v>42087</v>
      </c>
      <c r="C1988">
        <v>83</v>
      </c>
      <c r="D1988">
        <v>3</v>
      </c>
      <c r="E1988">
        <v>24</v>
      </c>
      <c r="F1988">
        <v>17</v>
      </c>
      <c r="G1988">
        <v>3</v>
      </c>
      <c r="H1988">
        <v>0</v>
      </c>
    </row>
    <row r="1989" spans="1:8" x14ac:dyDescent="0.25">
      <c r="A1989">
        <v>1986</v>
      </c>
      <c r="B1989" s="102">
        <v>42087</v>
      </c>
      <c r="C1989">
        <v>83</v>
      </c>
      <c r="D1989">
        <v>3</v>
      </c>
      <c r="E1989">
        <v>24</v>
      </c>
      <c r="F1989">
        <v>18</v>
      </c>
      <c r="G1989">
        <v>3</v>
      </c>
      <c r="H1989">
        <v>0</v>
      </c>
    </row>
    <row r="1990" spans="1:8" x14ac:dyDescent="0.25">
      <c r="A1990">
        <v>1987</v>
      </c>
      <c r="B1990" s="102">
        <v>42087</v>
      </c>
      <c r="C1990">
        <v>83</v>
      </c>
      <c r="D1990">
        <v>3</v>
      </c>
      <c r="E1990">
        <v>24</v>
      </c>
      <c r="F1990">
        <v>19</v>
      </c>
      <c r="G1990">
        <v>3</v>
      </c>
      <c r="H1990">
        <v>0</v>
      </c>
    </row>
    <row r="1991" spans="1:8" x14ac:dyDescent="0.25">
      <c r="A1991">
        <v>1988</v>
      </c>
      <c r="B1991" s="102">
        <v>42087</v>
      </c>
      <c r="C1991">
        <v>83</v>
      </c>
      <c r="D1991">
        <v>3</v>
      </c>
      <c r="E1991">
        <v>24</v>
      </c>
      <c r="F1991">
        <v>20</v>
      </c>
      <c r="G1991">
        <v>3</v>
      </c>
      <c r="H1991">
        <v>0</v>
      </c>
    </row>
    <row r="1992" spans="1:8" x14ac:dyDescent="0.25">
      <c r="A1992">
        <v>1989</v>
      </c>
      <c r="B1992" s="102">
        <v>42087</v>
      </c>
      <c r="C1992">
        <v>83</v>
      </c>
      <c r="D1992">
        <v>3</v>
      </c>
      <c r="E1992">
        <v>24</v>
      </c>
      <c r="F1992">
        <v>21</v>
      </c>
      <c r="G1992">
        <v>3</v>
      </c>
      <c r="H1992">
        <v>0</v>
      </c>
    </row>
    <row r="1993" spans="1:8" x14ac:dyDescent="0.25">
      <c r="A1993">
        <v>1990</v>
      </c>
      <c r="B1993" s="102">
        <v>42087</v>
      </c>
      <c r="C1993">
        <v>83</v>
      </c>
      <c r="D1993">
        <v>3</v>
      </c>
      <c r="E1993">
        <v>24</v>
      </c>
      <c r="F1993">
        <v>22</v>
      </c>
      <c r="G1993">
        <v>3</v>
      </c>
      <c r="H1993">
        <v>0</v>
      </c>
    </row>
    <row r="1994" spans="1:8" x14ac:dyDescent="0.25">
      <c r="A1994">
        <v>1991</v>
      </c>
      <c r="B1994" s="102">
        <v>42087</v>
      </c>
      <c r="C1994">
        <v>83</v>
      </c>
      <c r="D1994">
        <v>3</v>
      </c>
      <c r="E1994">
        <v>24</v>
      </c>
      <c r="F1994">
        <v>23</v>
      </c>
      <c r="G1994">
        <v>3</v>
      </c>
      <c r="H1994">
        <v>0</v>
      </c>
    </row>
    <row r="1995" spans="1:8" x14ac:dyDescent="0.25">
      <c r="A1995">
        <v>1992</v>
      </c>
      <c r="B1995" s="102">
        <v>42088</v>
      </c>
      <c r="C1995">
        <v>84</v>
      </c>
      <c r="D1995">
        <v>3</v>
      </c>
      <c r="E1995">
        <v>25</v>
      </c>
      <c r="F1995">
        <v>0</v>
      </c>
      <c r="G1995">
        <v>4</v>
      </c>
      <c r="H1995">
        <v>0</v>
      </c>
    </row>
    <row r="1996" spans="1:8" x14ac:dyDescent="0.25">
      <c r="A1996">
        <v>1993</v>
      </c>
      <c r="B1996" s="102">
        <v>42088</v>
      </c>
      <c r="C1996">
        <v>84</v>
      </c>
      <c r="D1996">
        <v>3</v>
      </c>
      <c r="E1996">
        <v>25</v>
      </c>
      <c r="F1996">
        <v>1</v>
      </c>
      <c r="G1996">
        <v>4</v>
      </c>
      <c r="H1996">
        <v>0</v>
      </c>
    </row>
    <row r="1997" spans="1:8" x14ac:dyDescent="0.25">
      <c r="A1997">
        <v>1994</v>
      </c>
      <c r="B1997" s="102">
        <v>42088</v>
      </c>
      <c r="C1997">
        <v>84</v>
      </c>
      <c r="D1997">
        <v>3</v>
      </c>
      <c r="E1997">
        <v>25</v>
      </c>
      <c r="F1997">
        <v>2</v>
      </c>
      <c r="G1997">
        <v>4</v>
      </c>
      <c r="H1997">
        <v>0</v>
      </c>
    </row>
    <row r="1998" spans="1:8" x14ac:dyDescent="0.25">
      <c r="A1998">
        <v>1995</v>
      </c>
      <c r="B1998" s="102">
        <v>42088</v>
      </c>
      <c r="C1998">
        <v>84</v>
      </c>
      <c r="D1998">
        <v>3</v>
      </c>
      <c r="E1998">
        <v>25</v>
      </c>
      <c r="F1998">
        <v>3</v>
      </c>
      <c r="G1998">
        <v>4</v>
      </c>
      <c r="H1998">
        <v>0</v>
      </c>
    </row>
    <row r="1999" spans="1:8" x14ac:dyDescent="0.25">
      <c r="A1999">
        <v>1996</v>
      </c>
      <c r="B1999" s="102">
        <v>42088</v>
      </c>
      <c r="C1999">
        <v>84</v>
      </c>
      <c r="D1999">
        <v>3</v>
      </c>
      <c r="E1999">
        <v>25</v>
      </c>
      <c r="F1999">
        <v>4</v>
      </c>
      <c r="G1999">
        <v>4</v>
      </c>
      <c r="H1999">
        <v>0</v>
      </c>
    </row>
    <row r="2000" spans="1:8" x14ac:dyDescent="0.25">
      <c r="A2000">
        <v>1997</v>
      </c>
      <c r="B2000" s="102">
        <v>42088</v>
      </c>
      <c r="C2000">
        <v>84</v>
      </c>
      <c r="D2000">
        <v>3</v>
      </c>
      <c r="E2000">
        <v>25</v>
      </c>
      <c r="F2000">
        <v>5</v>
      </c>
      <c r="G2000">
        <v>4</v>
      </c>
      <c r="H2000">
        <v>0</v>
      </c>
    </row>
    <row r="2001" spans="1:8" x14ac:dyDescent="0.25">
      <c r="A2001">
        <v>1998</v>
      </c>
      <c r="B2001" s="102">
        <v>42088</v>
      </c>
      <c r="C2001">
        <v>84</v>
      </c>
      <c r="D2001">
        <v>3</v>
      </c>
      <c r="E2001">
        <v>25</v>
      </c>
      <c r="F2001">
        <v>6</v>
      </c>
      <c r="G2001">
        <v>4</v>
      </c>
      <c r="H2001">
        <v>0</v>
      </c>
    </row>
    <row r="2002" spans="1:8" x14ac:dyDescent="0.25">
      <c r="A2002">
        <v>1999</v>
      </c>
      <c r="B2002" s="102">
        <v>42088</v>
      </c>
      <c r="C2002">
        <v>84</v>
      </c>
      <c r="D2002">
        <v>3</v>
      </c>
      <c r="E2002">
        <v>25</v>
      </c>
      <c r="F2002">
        <v>7</v>
      </c>
      <c r="G2002">
        <v>4</v>
      </c>
      <c r="H2002">
        <v>0</v>
      </c>
    </row>
    <row r="2003" spans="1:8" x14ac:dyDescent="0.25">
      <c r="A2003">
        <v>2000</v>
      </c>
      <c r="B2003" s="102">
        <v>42088</v>
      </c>
      <c r="C2003">
        <v>84</v>
      </c>
      <c r="D2003">
        <v>3</v>
      </c>
      <c r="E2003">
        <v>25</v>
      </c>
      <c r="F2003">
        <v>8</v>
      </c>
      <c r="G2003">
        <v>4</v>
      </c>
      <c r="H2003">
        <v>0</v>
      </c>
    </row>
    <row r="2004" spans="1:8" x14ac:dyDescent="0.25">
      <c r="A2004">
        <v>2001</v>
      </c>
      <c r="B2004" s="102">
        <v>42088</v>
      </c>
      <c r="C2004">
        <v>84</v>
      </c>
      <c r="D2004">
        <v>3</v>
      </c>
      <c r="E2004">
        <v>25</v>
      </c>
      <c r="F2004">
        <v>9</v>
      </c>
      <c r="G2004">
        <v>4</v>
      </c>
      <c r="H2004">
        <v>0</v>
      </c>
    </row>
    <row r="2005" spans="1:8" x14ac:dyDescent="0.25">
      <c r="A2005">
        <v>2002</v>
      </c>
      <c r="B2005" s="102">
        <v>42088</v>
      </c>
      <c r="C2005">
        <v>84</v>
      </c>
      <c r="D2005">
        <v>3</v>
      </c>
      <c r="E2005">
        <v>25</v>
      </c>
      <c r="F2005">
        <v>10</v>
      </c>
      <c r="G2005">
        <v>4</v>
      </c>
      <c r="H2005">
        <v>0</v>
      </c>
    </row>
    <row r="2006" spans="1:8" x14ac:dyDescent="0.25">
      <c r="A2006">
        <v>2003</v>
      </c>
      <c r="B2006" s="102">
        <v>42088</v>
      </c>
      <c r="C2006">
        <v>84</v>
      </c>
      <c r="D2006">
        <v>3</v>
      </c>
      <c r="E2006">
        <v>25</v>
      </c>
      <c r="F2006">
        <v>11</v>
      </c>
      <c r="G2006">
        <v>4</v>
      </c>
      <c r="H2006">
        <v>0</v>
      </c>
    </row>
    <row r="2007" spans="1:8" x14ac:dyDescent="0.25">
      <c r="A2007">
        <v>2004</v>
      </c>
      <c r="B2007" s="102">
        <v>42088</v>
      </c>
      <c r="C2007">
        <v>84</v>
      </c>
      <c r="D2007">
        <v>3</v>
      </c>
      <c r="E2007">
        <v>25</v>
      </c>
      <c r="F2007">
        <v>12</v>
      </c>
      <c r="G2007">
        <v>4</v>
      </c>
      <c r="H2007">
        <v>0</v>
      </c>
    </row>
    <row r="2008" spans="1:8" x14ac:dyDescent="0.25">
      <c r="A2008">
        <v>2005</v>
      </c>
      <c r="B2008" s="102">
        <v>42088</v>
      </c>
      <c r="C2008">
        <v>84</v>
      </c>
      <c r="D2008">
        <v>3</v>
      </c>
      <c r="E2008">
        <v>25</v>
      </c>
      <c r="F2008">
        <v>13</v>
      </c>
      <c r="G2008">
        <v>4</v>
      </c>
      <c r="H2008">
        <v>0</v>
      </c>
    </row>
    <row r="2009" spans="1:8" x14ac:dyDescent="0.25">
      <c r="A2009">
        <v>2006</v>
      </c>
      <c r="B2009" s="102">
        <v>42088</v>
      </c>
      <c r="C2009">
        <v>84</v>
      </c>
      <c r="D2009">
        <v>3</v>
      </c>
      <c r="E2009">
        <v>25</v>
      </c>
      <c r="F2009">
        <v>14</v>
      </c>
      <c r="G2009">
        <v>4</v>
      </c>
      <c r="H2009">
        <v>0</v>
      </c>
    </row>
    <row r="2010" spans="1:8" x14ac:dyDescent="0.25">
      <c r="A2010">
        <v>2007</v>
      </c>
      <c r="B2010" s="102">
        <v>42088</v>
      </c>
      <c r="C2010">
        <v>84</v>
      </c>
      <c r="D2010">
        <v>3</v>
      </c>
      <c r="E2010">
        <v>25</v>
      </c>
      <c r="F2010">
        <v>15</v>
      </c>
      <c r="G2010">
        <v>4</v>
      </c>
      <c r="H2010">
        <v>0</v>
      </c>
    </row>
    <row r="2011" spans="1:8" x14ac:dyDescent="0.25">
      <c r="A2011">
        <v>2008</v>
      </c>
      <c r="B2011" s="102">
        <v>42088</v>
      </c>
      <c r="C2011">
        <v>84</v>
      </c>
      <c r="D2011">
        <v>3</v>
      </c>
      <c r="E2011">
        <v>25</v>
      </c>
      <c r="F2011">
        <v>16</v>
      </c>
      <c r="G2011">
        <v>4</v>
      </c>
      <c r="H2011">
        <v>0</v>
      </c>
    </row>
    <row r="2012" spans="1:8" x14ac:dyDescent="0.25">
      <c r="A2012">
        <v>2009</v>
      </c>
      <c r="B2012" s="102">
        <v>42088</v>
      </c>
      <c r="C2012">
        <v>84</v>
      </c>
      <c r="D2012">
        <v>3</v>
      </c>
      <c r="E2012">
        <v>25</v>
      </c>
      <c r="F2012">
        <v>17</v>
      </c>
      <c r="G2012">
        <v>4</v>
      </c>
      <c r="H2012">
        <v>0</v>
      </c>
    </row>
    <row r="2013" spans="1:8" x14ac:dyDescent="0.25">
      <c r="A2013">
        <v>2010</v>
      </c>
      <c r="B2013" s="102">
        <v>42088</v>
      </c>
      <c r="C2013">
        <v>84</v>
      </c>
      <c r="D2013">
        <v>3</v>
      </c>
      <c r="E2013">
        <v>25</v>
      </c>
      <c r="F2013">
        <v>18</v>
      </c>
      <c r="G2013">
        <v>4</v>
      </c>
      <c r="H2013">
        <v>0</v>
      </c>
    </row>
    <row r="2014" spans="1:8" x14ac:dyDescent="0.25">
      <c r="A2014">
        <v>2011</v>
      </c>
      <c r="B2014" s="102">
        <v>42088</v>
      </c>
      <c r="C2014">
        <v>84</v>
      </c>
      <c r="D2014">
        <v>3</v>
      </c>
      <c r="E2014">
        <v>25</v>
      </c>
      <c r="F2014">
        <v>19</v>
      </c>
      <c r="G2014">
        <v>4</v>
      </c>
      <c r="H2014">
        <v>0</v>
      </c>
    </row>
    <row r="2015" spans="1:8" x14ac:dyDescent="0.25">
      <c r="A2015">
        <v>2012</v>
      </c>
      <c r="B2015" s="102">
        <v>42088</v>
      </c>
      <c r="C2015">
        <v>84</v>
      </c>
      <c r="D2015">
        <v>3</v>
      </c>
      <c r="E2015">
        <v>25</v>
      </c>
      <c r="F2015">
        <v>20</v>
      </c>
      <c r="G2015">
        <v>4</v>
      </c>
      <c r="H2015">
        <v>0</v>
      </c>
    </row>
    <row r="2016" spans="1:8" x14ac:dyDescent="0.25">
      <c r="A2016">
        <v>2013</v>
      </c>
      <c r="B2016" s="102">
        <v>42088</v>
      </c>
      <c r="C2016">
        <v>84</v>
      </c>
      <c r="D2016">
        <v>3</v>
      </c>
      <c r="E2016">
        <v>25</v>
      </c>
      <c r="F2016">
        <v>21</v>
      </c>
      <c r="G2016">
        <v>4</v>
      </c>
      <c r="H2016">
        <v>0</v>
      </c>
    </row>
    <row r="2017" spans="1:8" x14ac:dyDescent="0.25">
      <c r="A2017">
        <v>2014</v>
      </c>
      <c r="B2017" s="102">
        <v>42088</v>
      </c>
      <c r="C2017">
        <v>84</v>
      </c>
      <c r="D2017">
        <v>3</v>
      </c>
      <c r="E2017">
        <v>25</v>
      </c>
      <c r="F2017">
        <v>22</v>
      </c>
      <c r="G2017">
        <v>4</v>
      </c>
      <c r="H2017">
        <v>0</v>
      </c>
    </row>
    <row r="2018" spans="1:8" x14ac:dyDescent="0.25">
      <c r="A2018">
        <v>2015</v>
      </c>
      <c r="B2018" s="102">
        <v>42088</v>
      </c>
      <c r="C2018">
        <v>84</v>
      </c>
      <c r="D2018">
        <v>3</v>
      </c>
      <c r="E2018">
        <v>25</v>
      </c>
      <c r="F2018">
        <v>23</v>
      </c>
      <c r="G2018">
        <v>4</v>
      </c>
      <c r="H2018">
        <v>0</v>
      </c>
    </row>
    <row r="2019" spans="1:8" x14ac:dyDescent="0.25">
      <c r="A2019">
        <v>2016</v>
      </c>
      <c r="B2019" s="102">
        <v>42089</v>
      </c>
      <c r="C2019">
        <v>85</v>
      </c>
      <c r="D2019">
        <v>3</v>
      </c>
      <c r="E2019">
        <v>26</v>
      </c>
      <c r="F2019">
        <v>0</v>
      </c>
      <c r="G2019">
        <v>5</v>
      </c>
      <c r="H2019">
        <v>0</v>
      </c>
    </row>
    <row r="2020" spans="1:8" x14ac:dyDescent="0.25">
      <c r="A2020">
        <v>2017</v>
      </c>
      <c r="B2020" s="102">
        <v>42089</v>
      </c>
      <c r="C2020">
        <v>85</v>
      </c>
      <c r="D2020">
        <v>3</v>
      </c>
      <c r="E2020">
        <v>26</v>
      </c>
      <c r="F2020">
        <v>1</v>
      </c>
      <c r="G2020">
        <v>5</v>
      </c>
      <c r="H2020">
        <v>0</v>
      </c>
    </row>
    <row r="2021" spans="1:8" x14ac:dyDescent="0.25">
      <c r="A2021">
        <v>2018</v>
      </c>
      <c r="B2021" s="102">
        <v>42089</v>
      </c>
      <c r="C2021">
        <v>85</v>
      </c>
      <c r="D2021">
        <v>3</v>
      </c>
      <c r="E2021">
        <v>26</v>
      </c>
      <c r="F2021">
        <v>2</v>
      </c>
      <c r="G2021">
        <v>5</v>
      </c>
      <c r="H2021">
        <v>0</v>
      </c>
    </row>
    <row r="2022" spans="1:8" x14ac:dyDescent="0.25">
      <c r="A2022">
        <v>2019</v>
      </c>
      <c r="B2022" s="102">
        <v>42089</v>
      </c>
      <c r="C2022">
        <v>85</v>
      </c>
      <c r="D2022">
        <v>3</v>
      </c>
      <c r="E2022">
        <v>26</v>
      </c>
      <c r="F2022">
        <v>3</v>
      </c>
      <c r="G2022">
        <v>5</v>
      </c>
      <c r="H2022">
        <v>0</v>
      </c>
    </row>
    <row r="2023" spans="1:8" x14ac:dyDescent="0.25">
      <c r="A2023">
        <v>2020</v>
      </c>
      <c r="B2023" s="102">
        <v>42089</v>
      </c>
      <c r="C2023">
        <v>85</v>
      </c>
      <c r="D2023">
        <v>3</v>
      </c>
      <c r="E2023">
        <v>26</v>
      </c>
      <c r="F2023">
        <v>4</v>
      </c>
      <c r="G2023">
        <v>5</v>
      </c>
      <c r="H2023">
        <v>0</v>
      </c>
    </row>
    <row r="2024" spans="1:8" x14ac:dyDescent="0.25">
      <c r="A2024">
        <v>2021</v>
      </c>
      <c r="B2024" s="102">
        <v>42089</v>
      </c>
      <c r="C2024">
        <v>85</v>
      </c>
      <c r="D2024">
        <v>3</v>
      </c>
      <c r="E2024">
        <v>26</v>
      </c>
      <c r="F2024">
        <v>5</v>
      </c>
      <c r="G2024">
        <v>5</v>
      </c>
      <c r="H2024">
        <v>0</v>
      </c>
    </row>
    <row r="2025" spans="1:8" x14ac:dyDescent="0.25">
      <c r="A2025">
        <v>2022</v>
      </c>
      <c r="B2025" s="102">
        <v>42089</v>
      </c>
      <c r="C2025">
        <v>85</v>
      </c>
      <c r="D2025">
        <v>3</v>
      </c>
      <c r="E2025">
        <v>26</v>
      </c>
      <c r="F2025">
        <v>6</v>
      </c>
      <c r="G2025">
        <v>5</v>
      </c>
      <c r="H2025">
        <v>0</v>
      </c>
    </row>
    <row r="2026" spans="1:8" x14ac:dyDescent="0.25">
      <c r="A2026">
        <v>2023</v>
      </c>
      <c r="B2026" s="102">
        <v>42089</v>
      </c>
      <c r="C2026">
        <v>85</v>
      </c>
      <c r="D2026">
        <v>3</v>
      </c>
      <c r="E2026">
        <v>26</v>
      </c>
      <c r="F2026">
        <v>7</v>
      </c>
      <c r="G2026">
        <v>5</v>
      </c>
      <c r="H2026">
        <v>0</v>
      </c>
    </row>
    <row r="2027" spans="1:8" x14ac:dyDescent="0.25">
      <c r="A2027">
        <v>2024</v>
      </c>
      <c r="B2027" s="102">
        <v>42089</v>
      </c>
      <c r="C2027">
        <v>85</v>
      </c>
      <c r="D2027">
        <v>3</v>
      </c>
      <c r="E2027">
        <v>26</v>
      </c>
      <c r="F2027">
        <v>8</v>
      </c>
      <c r="G2027">
        <v>5</v>
      </c>
      <c r="H2027">
        <v>0</v>
      </c>
    </row>
    <row r="2028" spans="1:8" x14ac:dyDescent="0.25">
      <c r="A2028">
        <v>2025</v>
      </c>
      <c r="B2028" s="102">
        <v>42089</v>
      </c>
      <c r="C2028">
        <v>85</v>
      </c>
      <c r="D2028">
        <v>3</v>
      </c>
      <c r="E2028">
        <v>26</v>
      </c>
      <c r="F2028">
        <v>9</v>
      </c>
      <c r="G2028">
        <v>5</v>
      </c>
      <c r="H2028">
        <v>0</v>
      </c>
    </row>
    <row r="2029" spans="1:8" x14ac:dyDescent="0.25">
      <c r="A2029">
        <v>2026</v>
      </c>
      <c r="B2029" s="102">
        <v>42089</v>
      </c>
      <c r="C2029">
        <v>85</v>
      </c>
      <c r="D2029">
        <v>3</v>
      </c>
      <c r="E2029">
        <v>26</v>
      </c>
      <c r="F2029">
        <v>10</v>
      </c>
      <c r="G2029">
        <v>5</v>
      </c>
      <c r="H2029">
        <v>0</v>
      </c>
    </row>
    <row r="2030" spans="1:8" x14ac:dyDescent="0.25">
      <c r="A2030">
        <v>2027</v>
      </c>
      <c r="B2030" s="102">
        <v>42089</v>
      </c>
      <c r="C2030">
        <v>85</v>
      </c>
      <c r="D2030">
        <v>3</v>
      </c>
      <c r="E2030">
        <v>26</v>
      </c>
      <c r="F2030">
        <v>11</v>
      </c>
      <c r="G2030">
        <v>5</v>
      </c>
      <c r="H2030">
        <v>0</v>
      </c>
    </row>
    <row r="2031" spans="1:8" x14ac:dyDescent="0.25">
      <c r="A2031">
        <v>2028</v>
      </c>
      <c r="B2031" s="102">
        <v>42089</v>
      </c>
      <c r="C2031">
        <v>85</v>
      </c>
      <c r="D2031">
        <v>3</v>
      </c>
      <c r="E2031">
        <v>26</v>
      </c>
      <c r="F2031">
        <v>12</v>
      </c>
      <c r="G2031">
        <v>5</v>
      </c>
      <c r="H2031">
        <v>0</v>
      </c>
    </row>
    <row r="2032" spans="1:8" x14ac:dyDescent="0.25">
      <c r="A2032">
        <v>2029</v>
      </c>
      <c r="B2032" s="102">
        <v>42089</v>
      </c>
      <c r="C2032">
        <v>85</v>
      </c>
      <c r="D2032">
        <v>3</v>
      </c>
      <c r="E2032">
        <v>26</v>
      </c>
      <c r="F2032">
        <v>13</v>
      </c>
      <c r="G2032">
        <v>5</v>
      </c>
      <c r="H2032">
        <v>0</v>
      </c>
    </row>
    <row r="2033" spans="1:8" x14ac:dyDescent="0.25">
      <c r="A2033">
        <v>2030</v>
      </c>
      <c r="B2033" s="102">
        <v>42089</v>
      </c>
      <c r="C2033">
        <v>85</v>
      </c>
      <c r="D2033">
        <v>3</v>
      </c>
      <c r="E2033">
        <v>26</v>
      </c>
      <c r="F2033">
        <v>14</v>
      </c>
      <c r="G2033">
        <v>5</v>
      </c>
      <c r="H2033">
        <v>0</v>
      </c>
    </row>
    <row r="2034" spans="1:8" x14ac:dyDescent="0.25">
      <c r="A2034">
        <v>2031</v>
      </c>
      <c r="B2034" s="102">
        <v>42089</v>
      </c>
      <c r="C2034">
        <v>85</v>
      </c>
      <c r="D2034">
        <v>3</v>
      </c>
      <c r="E2034">
        <v>26</v>
      </c>
      <c r="F2034">
        <v>15</v>
      </c>
      <c r="G2034">
        <v>5</v>
      </c>
      <c r="H2034">
        <v>0</v>
      </c>
    </row>
    <row r="2035" spans="1:8" x14ac:dyDescent="0.25">
      <c r="A2035">
        <v>2032</v>
      </c>
      <c r="B2035" s="102">
        <v>42089</v>
      </c>
      <c r="C2035">
        <v>85</v>
      </c>
      <c r="D2035">
        <v>3</v>
      </c>
      <c r="E2035">
        <v>26</v>
      </c>
      <c r="F2035">
        <v>16</v>
      </c>
      <c r="G2035">
        <v>5</v>
      </c>
      <c r="H2035">
        <v>0</v>
      </c>
    </row>
    <row r="2036" spans="1:8" x14ac:dyDescent="0.25">
      <c r="A2036">
        <v>2033</v>
      </c>
      <c r="B2036" s="102">
        <v>42089</v>
      </c>
      <c r="C2036">
        <v>85</v>
      </c>
      <c r="D2036">
        <v>3</v>
      </c>
      <c r="E2036">
        <v>26</v>
      </c>
      <c r="F2036">
        <v>17</v>
      </c>
      <c r="G2036">
        <v>5</v>
      </c>
      <c r="H2036">
        <v>0</v>
      </c>
    </row>
    <row r="2037" spans="1:8" x14ac:dyDescent="0.25">
      <c r="A2037">
        <v>2034</v>
      </c>
      <c r="B2037" s="102">
        <v>42089</v>
      </c>
      <c r="C2037">
        <v>85</v>
      </c>
      <c r="D2037">
        <v>3</v>
      </c>
      <c r="E2037">
        <v>26</v>
      </c>
      <c r="F2037">
        <v>18</v>
      </c>
      <c r="G2037">
        <v>5</v>
      </c>
      <c r="H2037">
        <v>0</v>
      </c>
    </row>
    <row r="2038" spans="1:8" x14ac:dyDescent="0.25">
      <c r="A2038">
        <v>2035</v>
      </c>
      <c r="B2038" s="102">
        <v>42089</v>
      </c>
      <c r="C2038">
        <v>85</v>
      </c>
      <c r="D2038">
        <v>3</v>
      </c>
      <c r="E2038">
        <v>26</v>
      </c>
      <c r="F2038">
        <v>19</v>
      </c>
      <c r="G2038">
        <v>5</v>
      </c>
      <c r="H2038">
        <v>0</v>
      </c>
    </row>
    <row r="2039" spans="1:8" x14ac:dyDescent="0.25">
      <c r="A2039">
        <v>2036</v>
      </c>
      <c r="B2039" s="102">
        <v>42089</v>
      </c>
      <c r="C2039">
        <v>85</v>
      </c>
      <c r="D2039">
        <v>3</v>
      </c>
      <c r="E2039">
        <v>26</v>
      </c>
      <c r="F2039">
        <v>20</v>
      </c>
      <c r="G2039">
        <v>5</v>
      </c>
      <c r="H2039">
        <v>0</v>
      </c>
    </row>
    <row r="2040" spans="1:8" x14ac:dyDescent="0.25">
      <c r="A2040">
        <v>2037</v>
      </c>
      <c r="B2040" s="102">
        <v>42089</v>
      </c>
      <c r="C2040">
        <v>85</v>
      </c>
      <c r="D2040">
        <v>3</v>
      </c>
      <c r="E2040">
        <v>26</v>
      </c>
      <c r="F2040">
        <v>21</v>
      </c>
      <c r="G2040">
        <v>5</v>
      </c>
      <c r="H2040">
        <v>0</v>
      </c>
    </row>
    <row r="2041" spans="1:8" x14ac:dyDescent="0.25">
      <c r="A2041">
        <v>2038</v>
      </c>
      <c r="B2041" s="102">
        <v>42089</v>
      </c>
      <c r="C2041">
        <v>85</v>
      </c>
      <c r="D2041">
        <v>3</v>
      </c>
      <c r="E2041">
        <v>26</v>
      </c>
      <c r="F2041">
        <v>22</v>
      </c>
      <c r="G2041">
        <v>5</v>
      </c>
      <c r="H2041">
        <v>0</v>
      </c>
    </row>
    <row r="2042" spans="1:8" x14ac:dyDescent="0.25">
      <c r="A2042">
        <v>2039</v>
      </c>
      <c r="B2042" s="102">
        <v>42089</v>
      </c>
      <c r="C2042">
        <v>85</v>
      </c>
      <c r="D2042">
        <v>3</v>
      </c>
      <c r="E2042">
        <v>26</v>
      </c>
      <c r="F2042">
        <v>23</v>
      </c>
      <c r="G2042">
        <v>5</v>
      </c>
      <c r="H2042">
        <v>0</v>
      </c>
    </row>
    <row r="2043" spans="1:8" x14ac:dyDescent="0.25">
      <c r="A2043">
        <v>2040</v>
      </c>
      <c r="B2043" s="102">
        <v>42090</v>
      </c>
      <c r="C2043">
        <v>86</v>
      </c>
      <c r="D2043">
        <v>3</v>
      </c>
      <c r="E2043">
        <v>27</v>
      </c>
      <c r="F2043">
        <v>0</v>
      </c>
      <c r="G2043">
        <v>6</v>
      </c>
      <c r="H2043">
        <v>0</v>
      </c>
    </row>
    <row r="2044" spans="1:8" x14ac:dyDescent="0.25">
      <c r="A2044">
        <v>2041</v>
      </c>
      <c r="B2044" s="102">
        <v>42090</v>
      </c>
      <c r="C2044">
        <v>86</v>
      </c>
      <c r="D2044">
        <v>3</v>
      </c>
      <c r="E2044">
        <v>27</v>
      </c>
      <c r="F2044">
        <v>1</v>
      </c>
      <c r="G2044">
        <v>6</v>
      </c>
      <c r="H2044">
        <v>0</v>
      </c>
    </row>
    <row r="2045" spans="1:8" x14ac:dyDescent="0.25">
      <c r="A2045">
        <v>2042</v>
      </c>
      <c r="B2045" s="102">
        <v>42090</v>
      </c>
      <c r="C2045">
        <v>86</v>
      </c>
      <c r="D2045">
        <v>3</v>
      </c>
      <c r="E2045">
        <v>27</v>
      </c>
      <c r="F2045">
        <v>2</v>
      </c>
      <c r="G2045">
        <v>6</v>
      </c>
      <c r="H2045">
        <v>0</v>
      </c>
    </row>
    <row r="2046" spans="1:8" x14ac:dyDescent="0.25">
      <c r="A2046">
        <v>2043</v>
      </c>
      <c r="B2046" s="102">
        <v>42090</v>
      </c>
      <c r="C2046">
        <v>86</v>
      </c>
      <c r="D2046">
        <v>3</v>
      </c>
      <c r="E2046">
        <v>27</v>
      </c>
      <c r="F2046">
        <v>3</v>
      </c>
      <c r="G2046">
        <v>6</v>
      </c>
      <c r="H2046">
        <v>0</v>
      </c>
    </row>
    <row r="2047" spans="1:8" x14ac:dyDescent="0.25">
      <c r="A2047">
        <v>2044</v>
      </c>
      <c r="B2047" s="102">
        <v>42090</v>
      </c>
      <c r="C2047">
        <v>86</v>
      </c>
      <c r="D2047">
        <v>3</v>
      </c>
      <c r="E2047">
        <v>27</v>
      </c>
      <c r="F2047">
        <v>4</v>
      </c>
      <c r="G2047">
        <v>6</v>
      </c>
      <c r="H2047">
        <v>0</v>
      </c>
    </row>
    <row r="2048" spans="1:8" x14ac:dyDescent="0.25">
      <c r="A2048">
        <v>2045</v>
      </c>
      <c r="B2048" s="102">
        <v>42090</v>
      </c>
      <c r="C2048">
        <v>86</v>
      </c>
      <c r="D2048">
        <v>3</v>
      </c>
      <c r="E2048">
        <v>27</v>
      </c>
      <c r="F2048">
        <v>5</v>
      </c>
      <c r="G2048">
        <v>6</v>
      </c>
      <c r="H2048">
        <v>0</v>
      </c>
    </row>
    <row r="2049" spans="1:8" x14ac:dyDescent="0.25">
      <c r="A2049">
        <v>2046</v>
      </c>
      <c r="B2049" s="102">
        <v>42090</v>
      </c>
      <c r="C2049">
        <v>86</v>
      </c>
      <c r="D2049">
        <v>3</v>
      </c>
      <c r="E2049">
        <v>27</v>
      </c>
      <c r="F2049">
        <v>6</v>
      </c>
      <c r="G2049">
        <v>6</v>
      </c>
      <c r="H2049">
        <v>0</v>
      </c>
    </row>
    <row r="2050" spans="1:8" x14ac:dyDescent="0.25">
      <c r="A2050">
        <v>2047</v>
      </c>
      <c r="B2050" s="102">
        <v>42090</v>
      </c>
      <c r="C2050">
        <v>86</v>
      </c>
      <c r="D2050">
        <v>3</v>
      </c>
      <c r="E2050">
        <v>27</v>
      </c>
      <c r="F2050">
        <v>7</v>
      </c>
      <c r="G2050">
        <v>6</v>
      </c>
      <c r="H2050">
        <v>0</v>
      </c>
    </row>
    <row r="2051" spans="1:8" x14ac:dyDescent="0.25">
      <c r="A2051">
        <v>2048</v>
      </c>
      <c r="B2051" s="102">
        <v>42090</v>
      </c>
      <c r="C2051">
        <v>86</v>
      </c>
      <c r="D2051">
        <v>3</v>
      </c>
      <c r="E2051">
        <v>27</v>
      </c>
      <c r="F2051">
        <v>8</v>
      </c>
      <c r="G2051">
        <v>6</v>
      </c>
      <c r="H2051">
        <v>0</v>
      </c>
    </row>
    <row r="2052" spans="1:8" x14ac:dyDescent="0.25">
      <c r="A2052">
        <v>2049</v>
      </c>
      <c r="B2052" s="102">
        <v>42090</v>
      </c>
      <c r="C2052">
        <v>86</v>
      </c>
      <c r="D2052">
        <v>3</v>
      </c>
      <c r="E2052">
        <v>27</v>
      </c>
      <c r="F2052">
        <v>9</v>
      </c>
      <c r="G2052">
        <v>6</v>
      </c>
      <c r="H2052">
        <v>0</v>
      </c>
    </row>
    <row r="2053" spans="1:8" x14ac:dyDescent="0.25">
      <c r="A2053">
        <v>2050</v>
      </c>
      <c r="B2053" s="102">
        <v>42090</v>
      </c>
      <c r="C2053">
        <v>86</v>
      </c>
      <c r="D2053">
        <v>3</v>
      </c>
      <c r="E2053">
        <v>27</v>
      </c>
      <c r="F2053">
        <v>10</v>
      </c>
      <c r="G2053">
        <v>6</v>
      </c>
      <c r="H2053">
        <v>0</v>
      </c>
    </row>
    <row r="2054" spans="1:8" x14ac:dyDescent="0.25">
      <c r="A2054">
        <v>2051</v>
      </c>
      <c r="B2054" s="102">
        <v>42090</v>
      </c>
      <c r="C2054">
        <v>86</v>
      </c>
      <c r="D2054">
        <v>3</v>
      </c>
      <c r="E2054">
        <v>27</v>
      </c>
      <c r="F2054">
        <v>11</v>
      </c>
      <c r="G2054">
        <v>6</v>
      </c>
      <c r="H2054">
        <v>0</v>
      </c>
    </row>
    <row r="2055" spans="1:8" x14ac:dyDescent="0.25">
      <c r="A2055">
        <v>2052</v>
      </c>
      <c r="B2055" s="102">
        <v>42090</v>
      </c>
      <c r="C2055">
        <v>86</v>
      </c>
      <c r="D2055">
        <v>3</v>
      </c>
      <c r="E2055">
        <v>27</v>
      </c>
      <c r="F2055">
        <v>12</v>
      </c>
      <c r="G2055">
        <v>6</v>
      </c>
      <c r="H2055">
        <v>0</v>
      </c>
    </row>
    <row r="2056" spans="1:8" x14ac:dyDescent="0.25">
      <c r="A2056">
        <v>2053</v>
      </c>
      <c r="B2056" s="102">
        <v>42090</v>
      </c>
      <c r="C2056">
        <v>86</v>
      </c>
      <c r="D2056">
        <v>3</v>
      </c>
      <c r="E2056">
        <v>27</v>
      </c>
      <c r="F2056">
        <v>13</v>
      </c>
      <c r="G2056">
        <v>6</v>
      </c>
      <c r="H2056">
        <v>0</v>
      </c>
    </row>
    <row r="2057" spans="1:8" x14ac:dyDescent="0.25">
      <c r="A2057">
        <v>2054</v>
      </c>
      <c r="B2057" s="102">
        <v>42090</v>
      </c>
      <c r="C2057">
        <v>86</v>
      </c>
      <c r="D2057">
        <v>3</v>
      </c>
      <c r="E2057">
        <v>27</v>
      </c>
      <c r="F2057">
        <v>14</v>
      </c>
      <c r="G2057">
        <v>6</v>
      </c>
      <c r="H2057">
        <v>0</v>
      </c>
    </row>
    <row r="2058" spans="1:8" x14ac:dyDescent="0.25">
      <c r="A2058">
        <v>2055</v>
      </c>
      <c r="B2058" s="102">
        <v>42090</v>
      </c>
      <c r="C2058">
        <v>86</v>
      </c>
      <c r="D2058">
        <v>3</v>
      </c>
      <c r="E2058">
        <v>27</v>
      </c>
      <c r="F2058">
        <v>15</v>
      </c>
      <c r="G2058">
        <v>6</v>
      </c>
      <c r="H2058">
        <v>0</v>
      </c>
    </row>
    <row r="2059" spans="1:8" x14ac:dyDescent="0.25">
      <c r="A2059">
        <v>2056</v>
      </c>
      <c r="B2059" s="102">
        <v>42090</v>
      </c>
      <c r="C2059">
        <v>86</v>
      </c>
      <c r="D2059">
        <v>3</v>
      </c>
      <c r="E2059">
        <v>27</v>
      </c>
      <c r="F2059">
        <v>16</v>
      </c>
      <c r="G2059">
        <v>6</v>
      </c>
      <c r="H2059">
        <v>0</v>
      </c>
    </row>
    <row r="2060" spans="1:8" x14ac:dyDescent="0.25">
      <c r="A2060">
        <v>2057</v>
      </c>
      <c r="B2060" s="102">
        <v>42090</v>
      </c>
      <c r="C2060">
        <v>86</v>
      </c>
      <c r="D2060">
        <v>3</v>
      </c>
      <c r="E2060">
        <v>27</v>
      </c>
      <c r="F2060">
        <v>17</v>
      </c>
      <c r="G2060">
        <v>6</v>
      </c>
      <c r="H2060">
        <v>0</v>
      </c>
    </row>
    <row r="2061" spans="1:8" x14ac:dyDescent="0.25">
      <c r="A2061">
        <v>2058</v>
      </c>
      <c r="B2061" s="102">
        <v>42090</v>
      </c>
      <c r="C2061">
        <v>86</v>
      </c>
      <c r="D2061">
        <v>3</v>
      </c>
      <c r="E2061">
        <v>27</v>
      </c>
      <c r="F2061">
        <v>18</v>
      </c>
      <c r="G2061">
        <v>6</v>
      </c>
      <c r="H2061">
        <v>0</v>
      </c>
    </row>
    <row r="2062" spans="1:8" x14ac:dyDescent="0.25">
      <c r="A2062">
        <v>2059</v>
      </c>
      <c r="B2062" s="102">
        <v>42090</v>
      </c>
      <c r="C2062">
        <v>86</v>
      </c>
      <c r="D2062">
        <v>3</v>
      </c>
      <c r="E2062">
        <v>27</v>
      </c>
      <c r="F2062">
        <v>19</v>
      </c>
      <c r="G2062">
        <v>6</v>
      </c>
      <c r="H2062">
        <v>0</v>
      </c>
    </row>
    <row r="2063" spans="1:8" x14ac:dyDescent="0.25">
      <c r="A2063">
        <v>2060</v>
      </c>
      <c r="B2063" s="102">
        <v>42090</v>
      </c>
      <c r="C2063">
        <v>86</v>
      </c>
      <c r="D2063">
        <v>3</v>
      </c>
      <c r="E2063">
        <v>27</v>
      </c>
      <c r="F2063">
        <v>20</v>
      </c>
      <c r="G2063">
        <v>6</v>
      </c>
      <c r="H2063">
        <v>0</v>
      </c>
    </row>
    <row r="2064" spans="1:8" x14ac:dyDescent="0.25">
      <c r="A2064">
        <v>2061</v>
      </c>
      <c r="B2064" s="102">
        <v>42090</v>
      </c>
      <c r="C2064">
        <v>86</v>
      </c>
      <c r="D2064">
        <v>3</v>
      </c>
      <c r="E2064">
        <v>27</v>
      </c>
      <c r="F2064">
        <v>21</v>
      </c>
      <c r="G2064">
        <v>6</v>
      </c>
      <c r="H2064">
        <v>0</v>
      </c>
    </row>
    <row r="2065" spans="1:8" x14ac:dyDescent="0.25">
      <c r="A2065">
        <v>2062</v>
      </c>
      <c r="B2065" s="102">
        <v>42090</v>
      </c>
      <c r="C2065">
        <v>86</v>
      </c>
      <c r="D2065">
        <v>3</v>
      </c>
      <c r="E2065">
        <v>27</v>
      </c>
      <c r="F2065">
        <v>22</v>
      </c>
      <c r="G2065">
        <v>6</v>
      </c>
      <c r="H2065">
        <v>0</v>
      </c>
    </row>
    <row r="2066" spans="1:8" x14ac:dyDescent="0.25">
      <c r="A2066">
        <v>2063</v>
      </c>
      <c r="B2066" s="102">
        <v>42090</v>
      </c>
      <c r="C2066">
        <v>86</v>
      </c>
      <c r="D2066">
        <v>3</v>
      </c>
      <c r="E2066">
        <v>27</v>
      </c>
      <c r="F2066">
        <v>23</v>
      </c>
      <c r="G2066">
        <v>6</v>
      </c>
      <c r="H2066">
        <v>0</v>
      </c>
    </row>
    <row r="2067" spans="1:8" x14ac:dyDescent="0.25">
      <c r="A2067">
        <v>2064</v>
      </c>
      <c r="B2067" s="102">
        <v>42091</v>
      </c>
      <c r="C2067">
        <v>87</v>
      </c>
      <c r="D2067">
        <v>3</v>
      </c>
      <c r="E2067">
        <v>28</v>
      </c>
      <c r="F2067">
        <v>0</v>
      </c>
      <c r="G2067">
        <v>7</v>
      </c>
      <c r="H2067">
        <v>1</v>
      </c>
    </row>
    <row r="2068" spans="1:8" x14ac:dyDescent="0.25">
      <c r="A2068">
        <v>2065</v>
      </c>
      <c r="B2068" s="102">
        <v>42091</v>
      </c>
      <c r="C2068">
        <v>87</v>
      </c>
      <c r="D2068">
        <v>3</v>
      </c>
      <c r="E2068">
        <v>28</v>
      </c>
      <c r="F2068">
        <v>1</v>
      </c>
      <c r="G2068">
        <v>7</v>
      </c>
      <c r="H2068">
        <v>1</v>
      </c>
    </row>
    <row r="2069" spans="1:8" x14ac:dyDescent="0.25">
      <c r="A2069">
        <v>2066</v>
      </c>
      <c r="B2069" s="102">
        <v>42091</v>
      </c>
      <c r="C2069">
        <v>87</v>
      </c>
      <c r="D2069">
        <v>3</v>
      </c>
      <c r="E2069">
        <v>28</v>
      </c>
      <c r="F2069">
        <v>2</v>
      </c>
      <c r="G2069">
        <v>7</v>
      </c>
      <c r="H2069">
        <v>1</v>
      </c>
    </row>
    <row r="2070" spans="1:8" x14ac:dyDescent="0.25">
      <c r="A2070">
        <v>2067</v>
      </c>
      <c r="B2070" s="102">
        <v>42091</v>
      </c>
      <c r="C2070">
        <v>87</v>
      </c>
      <c r="D2070">
        <v>3</v>
      </c>
      <c r="E2070">
        <v>28</v>
      </c>
      <c r="F2070">
        <v>3</v>
      </c>
      <c r="G2070">
        <v>7</v>
      </c>
      <c r="H2070">
        <v>1</v>
      </c>
    </row>
    <row r="2071" spans="1:8" x14ac:dyDescent="0.25">
      <c r="A2071">
        <v>2068</v>
      </c>
      <c r="B2071" s="102">
        <v>42091</v>
      </c>
      <c r="C2071">
        <v>87</v>
      </c>
      <c r="D2071">
        <v>3</v>
      </c>
      <c r="E2071">
        <v>28</v>
      </c>
      <c r="F2071">
        <v>4</v>
      </c>
      <c r="G2071">
        <v>7</v>
      </c>
      <c r="H2071">
        <v>1</v>
      </c>
    </row>
    <row r="2072" spans="1:8" x14ac:dyDescent="0.25">
      <c r="A2072">
        <v>2069</v>
      </c>
      <c r="B2072" s="102">
        <v>42091</v>
      </c>
      <c r="C2072">
        <v>87</v>
      </c>
      <c r="D2072">
        <v>3</v>
      </c>
      <c r="E2072">
        <v>28</v>
      </c>
      <c r="F2072">
        <v>5</v>
      </c>
      <c r="G2072">
        <v>7</v>
      </c>
      <c r="H2072">
        <v>1</v>
      </c>
    </row>
    <row r="2073" spans="1:8" x14ac:dyDescent="0.25">
      <c r="A2073">
        <v>2070</v>
      </c>
      <c r="B2073" s="102">
        <v>42091</v>
      </c>
      <c r="C2073">
        <v>87</v>
      </c>
      <c r="D2073">
        <v>3</v>
      </c>
      <c r="E2073">
        <v>28</v>
      </c>
      <c r="F2073">
        <v>6</v>
      </c>
      <c r="G2073">
        <v>7</v>
      </c>
      <c r="H2073">
        <v>1</v>
      </c>
    </row>
    <row r="2074" spans="1:8" x14ac:dyDescent="0.25">
      <c r="A2074">
        <v>2071</v>
      </c>
      <c r="B2074" s="102">
        <v>42091</v>
      </c>
      <c r="C2074">
        <v>87</v>
      </c>
      <c r="D2074">
        <v>3</v>
      </c>
      <c r="E2074">
        <v>28</v>
      </c>
      <c r="F2074">
        <v>7</v>
      </c>
      <c r="G2074">
        <v>7</v>
      </c>
      <c r="H2074">
        <v>1</v>
      </c>
    </row>
    <row r="2075" spans="1:8" x14ac:dyDescent="0.25">
      <c r="A2075">
        <v>2072</v>
      </c>
      <c r="B2075" s="102">
        <v>42091</v>
      </c>
      <c r="C2075">
        <v>87</v>
      </c>
      <c r="D2075">
        <v>3</v>
      </c>
      <c r="E2075">
        <v>28</v>
      </c>
      <c r="F2075">
        <v>8</v>
      </c>
      <c r="G2075">
        <v>7</v>
      </c>
      <c r="H2075">
        <v>1</v>
      </c>
    </row>
    <row r="2076" spans="1:8" x14ac:dyDescent="0.25">
      <c r="A2076">
        <v>2073</v>
      </c>
      <c r="B2076" s="102">
        <v>42091</v>
      </c>
      <c r="C2076">
        <v>87</v>
      </c>
      <c r="D2076">
        <v>3</v>
      </c>
      <c r="E2076">
        <v>28</v>
      </c>
      <c r="F2076">
        <v>9</v>
      </c>
      <c r="G2076">
        <v>7</v>
      </c>
      <c r="H2076">
        <v>1</v>
      </c>
    </row>
    <row r="2077" spans="1:8" x14ac:dyDescent="0.25">
      <c r="A2077">
        <v>2074</v>
      </c>
      <c r="B2077" s="102">
        <v>42091</v>
      </c>
      <c r="C2077">
        <v>87</v>
      </c>
      <c r="D2077">
        <v>3</v>
      </c>
      <c r="E2077">
        <v>28</v>
      </c>
      <c r="F2077">
        <v>10</v>
      </c>
      <c r="G2077">
        <v>7</v>
      </c>
      <c r="H2077">
        <v>1</v>
      </c>
    </row>
    <row r="2078" spans="1:8" x14ac:dyDescent="0.25">
      <c r="A2078">
        <v>2075</v>
      </c>
      <c r="B2078" s="102">
        <v>42091</v>
      </c>
      <c r="C2078">
        <v>87</v>
      </c>
      <c r="D2078">
        <v>3</v>
      </c>
      <c r="E2078">
        <v>28</v>
      </c>
      <c r="F2078">
        <v>11</v>
      </c>
      <c r="G2078">
        <v>7</v>
      </c>
      <c r="H2078">
        <v>1</v>
      </c>
    </row>
    <row r="2079" spans="1:8" x14ac:dyDescent="0.25">
      <c r="A2079">
        <v>2076</v>
      </c>
      <c r="B2079" s="102">
        <v>42091</v>
      </c>
      <c r="C2079">
        <v>87</v>
      </c>
      <c r="D2079">
        <v>3</v>
      </c>
      <c r="E2079">
        <v>28</v>
      </c>
      <c r="F2079">
        <v>12</v>
      </c>
      <c r="G2079">
        <v>7</v>
      </c>
      <c r="H2079">
        <v>1</v>
      </c>
    </row>
    <row r="2080" spans="1:8" x14ac:dyDescent="0.25">
      <c r="A2080">
        <v>2077</v>
      </c>
      <c r="B2080" s="102">
        <v>42091</v>
      </c>
      <c r="C2080">
        <v>87</v>
      </c>
      <c r="D2080">
        <v>3</v>
      </c>
      <c r="E2080">
        <v>28</v>
      </c>
      <c r="F2080">
        <v>13</v>
      </c>
      <c r="G2080">
        <v>7</v>
      </c>
      <c r="H2080">
        <v>1</v>
      </c>
    </row>
    <row r="2081" spans="1:8" x14ac:dyDescent="0.25">
      <c r="A2081">
        <v>2078</v>
      </c>
      <c r="B2081" s="102">
        <v>42091</v>
      </c>
      <c r="C2081">
        <v>87</v>
      </c>
      <c r="D2081">
        <v>3</v>
      </c>
      <c r="E2081">
        <v>28</v>
      </c>
      <c r="F2081">
        <v>14</v>
      </c>
      <c r="G2081">
        <v>7</v>
      </c>
      <c r="H2081">
        <v>1</v>
      </c>
    </row>
    <row r="2082" spans="1:8" x14ac:dyDescent="0.25">
      <c r="A2082">
        <v>2079</v>
      </c>
      <c r="B2082" s="102">
        <v>42091</v>
      </c>
      <c r="C2082">
        <v>87</v>
      </c>
      <c r="D2082">
        <v>3</v>
      </c>
      <c r="E2082">
        <v>28</v>
      </c>
      <c r="F2082">
        <v>15</v>
      </c>
      <c r="G2082">
        <v>7</v>
      </c>
      <c r="H2082">
        <v>1</v>
      </c>
    </row>
    <row r="2083" spans="1:8" x14ac:dyDescent="0.25">
      <c r="A2083">
        <v>2080</v>
      </c>
      <c r="B2083" s="102">
        <v>42091</v>
      </c>
      <c r="C2083">
        <v>87</v>
      </c>
      <c r="D2083">
        <v>3</v>
      </c>
      <c r="E2083">
        <v>28</v>
      </c>
      <c r="F2083">
        <v>16</v>
      </c>
      <c r="G2083">
        <v>7</v>
      </c>
      <c r="H2083">
        <v>1</v>
      </c>
    </row>
    <row r="2084" spans="1:8" x14ac:dyDescent="0.25">
      <c r="A2084">
        <v>2081</v>
      </c>
      <c r="B2084" s="102">
        <v>42091</v>
      </c>
      <c r="C2084">
        <v>87</v>
      </c>
      <c r="D2084">
        <v>3</v>
      </c>
      <c r="E2084">
        <v>28</v>
      </c>
      <c r="F2084">
        <v>17</v>
      </c>
      <c r="G2084">
        <v>7</v>
      </c>
      <c r="H2084">
        <v>1</v>
      </c>
    </row>
    <row r="2085" spans="1:8" x14ac:dyDescent="0.25">
      <c r="A2085">
        <v>2082</v>
      </c>
      <c r="B2085" s="102">
        <v>42091</v>
      </c>
      <c r="C2085">
        <v>87</v>
      </c>
      <c r="D2085">
        <v>3</v>
      </c>
      <c r="E2085">
        <v>28</v>
      </c>
      <c r="F2085">
        <v>18</v>
      </c>
      <c r="G2085">
        <v>7</v>
      </c>
      <c r="H2085">
        <v>1</v>
      </c>
    </row>
    <row r="2086" spans="1:8" x14ac:dyDescent="0.25">
      <c r="A2086">
        <v>2083</v>
      </c>
      <c r="B2086" s="102">
        <v>42091</v>
      </c>
      <c r="C2086">
        <v>87</v>
      </c>
      <c r="D2086">
        <v>3</v>
      </c>
      <c r="E2086">
        <v>28</v>
      </c>
      <c r="F2086">
        <v>19</v>
      </c>
      <c r="G2086">
        <v>7</v>
      </c>
      <c r="H2086">
        <v>1</v>
      </c>
    </row>
    <row r="2087" spans="1:8" x14ac:dyDescent="0.25">
      <c r="A2087">
        <v>2084</v>
      </c>
      <c r="B2087" s="102">
        <v>42091</v>
      </c>
      <c r="C2087">
        <v>87</v>
      </c>
      <c r="D2087">
        <v>3</v>
      </c>
      <c r="E2087">
        <v>28</v>
      </c>
      <c r="F2087">
        <v>20</v>
      </c>
      <c r="G2087">
        <v>7</v>
      </c>
      <c r="H2087">
        <v>1</v>
      </c>
    </row>
    <row r="2088" spans="1:8" x14ac:dyDescent="0.25">
      <c r="A2088">
        <v>2085</v>
      </c>
      <c r="B2088" s="102">
        <v>42091</v>
      </c>
      <c r="C2088">
        <v>87</v>
      </c>
      <c r="D2088">
        <v>3</v>
      </c>
      <c r="E2088">
        <v>28</v>
      </c>
      <c r="F2088">
        <v>21</v>
      </c>
      <c r="G2088">
        <v>7</v>
      </c>
      <c r="H2088">
        <v>1</v>
      </c>
    </row>
    <row r="2089" spans="1:8" x14ac:dyDescent="0.25">
      <c r="A2089">
        <v>2086</v>
      </c>
      <c r="B2089" s="102">
        <v>42091</v>
      </c>
      <c r="C2089">
        <v>87</v>
      </c>
      <c r="D2089">
        <v>3</v>
      </c>
      <c r="E2089">
        <v>28</v>
      </c>
      <c r="F2089">
        <v>22</v>
      </c>
      <c r="G2089">
        <v>7</v>
      </c>
      <c r="H2089">
        <v>1</v>
      </c>
    </row>
    <row r="2090" spans="1:8" x14ac:dyDescent="0.25">
      <c r="A2090">
        <v>2087</v>
      </c>
      <c r="B2090" s="102">
        <v>42091</v>
      </c>
      <c r="C2090">
        <v>87</v>
      </c>
      <c r="D2090">
        <v>3</v>
      </c>
      <c r="E2090">
        <v>28</v>
      </c>
      <c r="F2090">
        <v>23</v>
      </c>
      <c r="G2090">
        <v>7</v>
      </c>
      <c r="H2090">
        <v>1</v>
      </c>
    </row>
    <row r="2091" spans="1:8" x14ac:dyDescent="0.25">
      <c r="A2091">
        <v>2088</v>
      </c>
      <c r="B2091" s="102">
        <v>42092</v>
      </c>
      <c r="C2091">
        <v>88</v>
      </c>
      <c r="D2091">
        <v>3</v>
      </c>
      <c r="E2091">
        <v>29</v>
      </c>
      <c r="F2091">
        <v>0</v>
      </c>
      <c r="G2091">
        <v>1</v>
      </c>
      <c r="H2091">
        <v>1</v>
      </c>
    </row>
    <row r="2092" spans="1:8" x14ac:dyDescent="0.25">
      <c r="A2092">
        <v>2089</v>
      </c>
      <c r="B2092" s="102">
        <v>42092</v>
      </c>
      <c r="C2092">
        <v>88</v>
      </c>
      <c r="D2092">
        <v>3</v>
      </c>
      <c r="E2092">
        <v>29</v>
      </c>
      <c r="F2092">
        <v>1</v>
      </c>
      <c r="G2092">
        <v>1</v>
      </c>
      <c r="H2092">
        <v>1</v>
      </c>
    </row>
    <row r="2093" spans="1:8" x14ac:dyDescent="0.25">
      <c r="A2093">
        <v>2090</v>
      </c>
      <c r="B2093" s="102">
        <v>42092</v>
      </c>
      <c r="C2093">
        <v>88</v>
      </c>
      <c r="D2093">
        <v>3</v>
      </c>
      <c r="E2093">
        <v>29</v>
      </c>
      <c r="F2093">
        <v>2</v>
      </c>
      <c r="G2093">
        <v>1</v>
      </c>
      <c r="H2093">
        <v>1</v>
      </c>
    </row>
    <row r="2094" spans="1:8" x14ac:dyDescent="0.25">
      <c r="A2094">
        <v>2091</v>
      </c>
      <c r="B2094" s="102">
        <v>42092</v>
      </c>
      <c r="C2094">
        <v>88</v>
      </c>
      <c r="D2094">
        <v>3</v>
      </c>
      <c r="E2094">
        <v>29</v>
      </c>
      <c r="F2094">
        <v>3</v>
      </c>
      <c r="G2094">
        <v>1</v>
      </c>
      <c r="H2094">
        <v>1</v>
      </c>
    </row>
    <row r="2095" spans="1:8" x14ac:dyDescent="0.25">
      <c r="A2095">
        <v>2092</v>
      </c>
      <c r="B2095" s="102">
        <v>42092</v>
      </c>
      <c r="C2095">
        <v>88</v>
      </c>
      <c r="D2095">
        <v>3</v>
      </c>
      <c r="E2095">
        <v>29</v>
      </c>
      <c r="F2095">
        <v>4</v>
      </c>
      <c r="G2095">
        <v>1</v>
      </c>
      <c r="H2095">
        <v>1</v>
      </c>
    </row>
    <row r="2096" spans="1:8" x14ac:dyDescent="0.25">
      <c r="A2096">
        <v>2093</v>
      </c>
      <c r="B2096" s="102">
        <v>42092</v>
      </c>
      <c r="C2096">
        <v>88</v>
      </c>
      <c r="D2096">
        <v>3</v>
      </c>
      <c r="E2096">
        <v>29</v>
      </c>
      <c r="F2096">
        <v>5</v>
      </c>
      <c r="G2096">
        <v>1</v>
      </c>
      <c r="H2096">
        <v>1</v>
      </c>
    </row>
    <row r="2097" spans="1:8" x14ac:dyDescent="0.25">
      <c r="A2097">
        <v>2094</v>
      </c>
      <c r="B2097" s="102">
        <v>42092</v>
      </c>
      <c r="C2097">
        <v>88</v>
      </c>
      <c r="D2097">
        <v>3</v>
      </c>
      <c r="E2097">
        <v>29</v>
      </c>
      <c r="F2097">
        <v>6</v>
      </c>
      <c r="G2097">
        <v>1</v>
      </c>
      <c r="H2097">
        <v>1</v>
      </c>
    </row>
    <row r="2098" spans="1:8" x14ac:dyDescent="0.25">
      <c r="A2098">
        <v>2095</v>
      </c>
      <c r="B2098" s="102">
        <v>42092</v>
      </c>
      <c r="C2098">
        <v>88</v>
      </c>
      <c r="D2098">
        <v>3</v>
      </c>
      <c r="E2098">
        <v>29</v>
      </c>
      <c r="F2098">
        <v>7</v>
      </c>
      <c r="G2098">
        <v>1</v>
      </c>
      <c r="H2098">
        <v>1</v>
      </c>
    </row>
    <row r="2099" spans="1:8" x14ac:dyDescent="0.25">
      <c r="A2099">
        <v>2096</v>
      </c>
      <c r="B2099" s="102">
        <v>42092</v>
      </c>
      <c r="C2099">
        <v>88</v>
      </c>
      <c r="D2099">
        <v>3</v>
      </c>
      <c r="E2099">
        <v>29</v>
      </c>
      <c r="F2099">
        <v>8</v>
      </c>
      <c r="G2099">
        <v>1</v>
      </c>
      <c r="H2099">
        <v>1</v>
      </c>
    </row>
    <row r="2100" spans="1:8" x14ac:dyDescent="0.25">
      <c r="A2100">
        <v>2097</v>
      </c>
      <c r="B2100" s="102">
        <v>42092</v>
      </c>
      <c r="C2100">
        <v>88</v>
      </c>
      <c r="D2100">
        <v>3</v>
      </c>
      <c r="E2100">
        <v>29</v>
      </c>
      <c r="F2100">
        <v>9</v>
      </c>
      <c r="G2100">
        <v>1</v>
      </c>
      <c r="H2100">
        <v>1</v>
      </c>
    </row>
    <row r="2101" spans="1:8" x14ac:dyDescent="0.25">
      <c r="A2101">
        <v>2098</v>
      </c>
      <c r="B2101" s="102">
        <v>42092</v>
      </c>
      <c r="C2101">
        <v>88</v>
      </c>
      <c r="D2101">
        <v>3</v>
      </c>
      <c r="E2101">
        <v>29</v>
      </c>
      <c r="F2101">
        <v>10</v>
      </c>
      <c r="G2101">
        <v>1</v>
      </c>
      <c r="H2101">
        <v>1</v>
      </c>
    </row>
    <row r="2102" spans="1:8" x14ac:dyDescent="0.25">
      <c r="A2102">
        <v>2099</v>
      </c>
      <c r="B2102" s="102">
        <v>42092</v>
      </c>
      <c r="C2102">
        <v>88</v>
      </c>
      <c r="D2102">
        <v>3</v>
      </c>
      <c r="E2102">
        <v>29</v>
      </c>
      <c r="F2102">
        <v>11</v>
      </c>
      <c r="G2102">
        <v>1</v>
      </c>
      <c r="H2102">
        <v>1</v>
      </c>
    </row>
    <row r="2103" spans="1:8" x14ac:dyDescent="0.25">
      <c r="A2103">
        <v>2100</v>
      </c>
      <c r="B2103" s="102">
        <v>42092</v>
      </c>
      <c r="C2103">
        <v>88</v>
      </c>
      <c r="D2103">
        <v>3</v>
      </c>
      <c r="E2103">
        <v>29</v>
      </c>
      <c r="F2103">
        <v>12</v>
      </c>
      <c r="G2103">
        <v>1</v>
      </c>
      <c r="H2103">
        <v>1</v>
      </c>
    </row>
    <row r="2104" spans="1:8" x14ac:dyDescent="0.25">
      <c r="A2104">
        <v>2101</v>
      </c>
      <c r="B2104" s="102">
        <v>42092</v>
      </c>
      <c r="C2104">
        <v>88</v>
      </c>
      <c r="D2104">
        <v>3</v>
      </c>
      <c r="E2104">
        <v>29</v>
      </c>
      <c r="F2104">
        <v>13</v>
      </c>
      <c r="G2104">
        <v>1</v>
      </c>
      <c r="H2104">
        <v>1</v>
      </c>
    </row>
    <row r="2105" spans="1:8" x14ac:dyDescent="0.25">
      <c r="A2105">
        <v>2102</v>
      </c>
      <c r="B2105" s="102">
        <v>42092</v>
      </c>
      <c r="C2105">
        <v>88</v>
      </c>
      <c r="D2105">
        <v>3</v>
      </c>
      <c r="E2105">
        <v>29</v>
      </c>
      <c r="F2105">
        <v>14</v>
      </c>
      <c r="G2105">
        <v>1</v>
      </c>
      <c r="H2105">
        <v>1</v>
      </c>
    </row>
    <row r="2106" spans="1:8" x14ac:dyDescent="0.25">
      <c r="A2106">
        <v>2103</v>
      </c>
      <c r="B2106" s="102">
        <v>42092</v>
      </c>
      <c r="C2106">
        <v>88</v>
      </c>
      <c r="D2106">
        <v>3</v>
      </c>
      <c r="E2106">
        <v>29</v>
      </c>
      <c r="F2106">
        <v>15</v>
      </c>
      <c r="G2106">
        <v>1</v>
      </c>
      <c r="H2106">
        <v>1</v>
      </c>
    </row>
    <row r="2107" spans="1:8" x14ac:dyDescent="0.25">
      <c r="A2107">
        <v>2104</v>
      </c>
      <c r="B2107" s="102">
        <v>42092</v>
      </c>
      <c r="C2107">
        <v>88</v>
      </c>
      <c r="D2107">
        <v>3</v>
      </c>
      <c r="E2107">
        <v>29</v>
      </c>
      <c r="F2107">
        <v>16</v>
      </c>
      <c r="G2107">
        <v>1</v>
      </c>
      <c r="H2107">
        <v>1</v>
      </c>
    </row>
    <row r="2108" spans="1:8" x14ac:dyDescent="0.25">
      <c r="A2108">
        <v>2105</v>
      </c>
      <c r="B2108" s="102">
        <v>42092</v>
      </c>
      <c r="C2108">
        <v>88</v>
      </c>
      <c r="D2108">
        <v>3</v>
      </c>
      <c r="E2108">
        <v>29</v>
      </c>
      <c r="F2108">
        <v>17</v>
      </c>
      <c r="G2108">
        <v>1</v>
      </c>
      <c r="H2108">
        <v>1</v>
      </c>
    </row>
    <row r="2109" spans="1:8" x14ac:dyDescent="0.25">
      <c r="A2109">
        <v>2106</v>
      </c>
      <c r="B2109" s="102">
        <v>42092</v>
      </c>
      <c r="C2109">
        <v>88</v>
      </c>
      <c r="D2109">
        <v>3</v>
      </c>
      <c r="E2109">
        <v>29</v>
      </c>
      <c r="F2109">
        <v>18</v>
      </c>
      <c r="G2109">
        <v>1</v>
      </c>
      <c r="H2109">
        <v>1</v>
      </c>
    </row>
    <row r="2110" spans="1:8" x14ac:dyDescent="0.25">
      <c r="A2110">
        <v>2107</v>
      </c>
      <c r="B2110" s="102">
        <v>42092</v>
      </c>
      <c r="C2110">
        <v>88</v>
      </c>
      <c r="D2110">
        <v>3</v>
      </c>
      <c r="E2110">
        <v>29</v>
      </c>
      <c r="F2110">
        <v>19</v>
      </c>
      <c r="G2110">
        <v>1</v>
      </c>
      <c r="H2110">
        <v>1</v>
      </c>
    </row>
    <row r="2111" spans="1:8" x14ac:dyDescent="0.25">
      <c r="A2111">
        <v>2108</v>
      </c>
      <c r="B2111" s="102">
        <v>42092</v>
      </c>
      <c r="C2111">
        <v>88</v>
      </c>
      <c r="D2111">
        <v>3</v>
      </c>
      <c r="E2111">
        <v>29</v>
      </c>
      <c r="F2111">
        <v>20</v>
      </c>
      <c r="G2111">
        <v>1</v>
      </c>
      <c r="H2111">
        <v>1</v>
      </c>
    </row>
    <row r="2112" spans="1:8" x14ac:dyDescent="0.25">
      <c r="A2112">
        <v>2109</v>
      </c>
      <c r="B2112" s="102">
        <v>42092</v>
      </c>
      <c r="C2112">
        <v>88</v>
      </c>
      <c r="D2112">
        <v>3</v>
      </c>
      <c r="E2112">
        <v>29</v>
      </c>
      <c r="F2112">
        <v>21</v>
      </c>
      <c r="G2112">
        <v>1</v>
      </c>
      <c r="H2112">
        <v>1</v>
      </c>
    </row>
    <row r="2113" spans="1:8" x14ac:dyDescent="0.25">
      <c r="A2113">
        <v>2110</v>
      </c>
      <c r="B2113" s="102">
        <v>42092</v>
      </c>
      <c r="C2113">
        <v>88</v>
      </c>
      <c r="D2113">
        <v>3</v>
      </c>
      <c r="E2113">
        <v>29</v>
      </c>
      <c r="F2113">
        <v>22</v>
      </c>
      <c r="G2113">
        <v>1</v>
      </c>
      <c r="H2113">
        <v>1</v>
      </c>
    </row>
    <row r="2114" spans="1:8" x14ac:dyDescent="0.25">
      <c r="A2114">
        <v>2111</v>
      </c>
      <c r="B2114" s="102">
        <v>42092</v>
      </c>
      <c r="C2114">
        <v>88</v>
      </c>
      <c r="D2114">
        <v>3</v>
      </c>
      <c r="E2114">
        <v>29</v>
      </c>
      <c r="F2114">
        <v>23</v>
      </c>
      <c r="G2114">
        <v>1</v>
      </c>
      <c r="H2114">
        <v>1</v>
      </c>
    </row>
    <row r="2115" spans="1:8" x14ac:dyDescent="0.25">
      <c r="A2115">
        <v>2112</v>
      </c>
      <c r="B2115" s="102">
        <v>42093</v>
      </c>
      <c r="C2115">
        <v>89</v>
      </c>
      <c r="D2115">
        <v>3</v>
      </c>
      <c r="E2115">
        <v>30</v>
      </c>
      <c r="F2115">
        <v>0</v>
      </c>
      <c r="G2115">
        <v>2</v>
      </c>
      <c r="H2115">
        <v>0</v>
      </c>
    </row>
    <row r="2116" spans="1:8" x14ac:dyDescent="0.25">
      <c r="A2116">
        <v>2113</v>
      </c>
      <c r="B2116" s="102">
        <v>42093</v>
      </c>
      <c r="C2116">
        <v>89</v>
      </c>
      <c r="D2116">
        <v>3</v>
      </c>
      <c r="E2116">
        <v>30</v>
      </c>
      <c r="F2116">
        <v>1</v>
      </c>
      <c r="G2116">
        <v>2</v>
      </c>
      <c r="H2116">
        <v>0</v>
      </c>
    </row>
    <row r="2117" spans="1:8" x14ac:dyDescent="0.25">
      <c r="A2117">
        <v>2114</v>
      </c>
      <c r="B2117" s="102">
        <v>42093</v>
      </c>
      <c r="C2117">
        <v>89</v>
      </c>
      <c r="D2117">
        <v>3</v>
      </c>
      <c r="E2117">
        <v>30</v>
      </c>
      <c r="F2117">
        <v>2</v>
      </c>
      <c r="G2117">
        <v>2</v>
      </c>
      <c r="H2117">
        <v>0</v>
      </c>
    </row>
    <row r="2118" spans="1:8" x14ac:dyDescent="0.25">
      <c r="A2118">
        <v>2115</v>
      </c>
      <c r="B2118" s="102">
        <v>42093</v>
      </c>
      <c r="C2118">
        <v>89</v>
      </c>
      <c r="D2118">
        <v>3</v>
      </c>
      <c r="E2118">
        <v>30</v>
      </c>
      <c r="F2118">
        <v>3</v>
      </c>
      <c r="G2118">
        <v>2</v>
      </c>
      <c r="H2118">
        <v>0</v>
      </c>
    </row>
    <row r="2119" spans="1:8" x14ac:dyDescent="0.25">
      <c r="A2119">
        <v>2116</v>
      </c>
      <c r="B2119" s="102">
        <v>42093</v>
      </c>
      <c r="C2119">
        <v>89</v>
      </c>
      <c r="D2119">
        <v>3</v>
      </c>
      <c r="E2119">
        <v>30</v>
      </c>
      <c r="F2119">
        <v>4</v>
      </c>
      <c r="G2119">
        <v>2</v>
      </c>
      <c r="H2119">
        <v>0</v>
      </c>
    </row>
    <row r="2120" spans="1:8" x14ac:dyDescent="0.25">
      <c r="A2120">
        <v>2117</v>
      </c>
      <c r="B2120" s="102">
        <v>42093</v>
      </c>
      <c r="C2120">
        <v>89</v>
      </c>
      <c r="D2120">
        <v>3</v>
      </c>
      <c r="E2120">
        <v>30</v>
      </c>
      <c r="F2120">
        <v>5</v>
      </c>
      <c r="G2120">
        <v>2</v>
      </c>
      <c r="H2120">
        <v>0</v>
      </c>
    </row>
    <row r="2121" spans="1:8" x14ac:dyDescent="0.25">
      <c r="A2121">
        <v>2118</v>
      </c>
      <c r="B2121" s="102">
        <v>42093</v>
      </c>
      <c r="C2121">
        <v>89</v>
      </c>
      <c r="D2121">
        <v>3</v>
      </c>
      <c r="E2121">
        <v>30</v>
      </c>
      <c r="F2121">
        <v>6</v>
      </c>
      <c r="G2121">
        <v>2</v>
      </c>
      <c r="H2121">
        <v>0</v>
      </c>
    </row>
    <row r="2122" spans="1:8" x14ac:dyDescent="0.25">
      <c r="A2122">
        <v>2119</v>
      </c>
      <c r="B2122" s="102">
        <v>42093</v>
      </c>
      <c r="C2122">
        <v>89</v>
      </c>
      <c r="D2122">
        <v>3</v>
      </c>
      <c r="E2122">
        <v>30</v>
      </c>
      <c r="F2122">
        <v>7</v>
      </c>
      <c r="G2122">
        <v>2</v>
      </c>
      <c r="H2122">
        <v>0</v>
      </c>
    </row>
    <row r="2123" spans="1:8" x14ac:dyDescent="0.25">
      <c r="A2123">
        <v>2120</v>
      </c>
      <c r="B2123" s="102">
        <v>42093</v>
      </c>
      <c r="C2123">
        <v>89</v>
      </c>
      <c r="D2123">
        <v>3</v>
      </c>
      <c r="E2123">
        <v>30</v>
      </c>
      <c r="F2123">
        <v>8</v>
      </c>
      <c r="G2123">
        <v>2</v>
      </c>
      <c r="H2123">
        <v>0</v>
      </c>
    </row>
    <row r="2124" spans="1:8" x14ac:dyDescent="0.25">
      <c r="A2124">
        <v>2121</v>
      </c>
      <c r="B2124" s="102">
        <v>42093</v>
      </c>
      <c r="C2124">
        <v>89</v>
      </c>
      <c r="D2124">
        <v>3</v>
      </c>
      <c r="E2124">
        <v>30</v>
      </c>
      <c r="F2124">
        <v>9</v>
      </c>
      <c r="G2124">
        <v>2</v>
      </c>
      <c r="H2124">
        <v>0</v>
      </c>
    </row>
    <row r="2125" spans="1:8" x14ac:dyDescent="0.25">
      <c r="A2125">
        <v>2122</v>
      </c>
      <c r="B2125" s="102">
        <v>42093</v>
      </c>
      <c r="C2125">
        <v>89</v>
      </c>
      <c r="D2125">
        <v>3</v>
      </c>
      <c r="E2125">
        <v>30</v>
      </c>
      <c r="F2125">
        <v>10</v>
      </c>
      <c r="G2125">
        <v>2</v>
      </c>
      <c r="H2125">
        <v>0</v>
      </c>
    </row>
    <row r="2126" spans="1:8" x14ac:dyDescent="0.25">
      <c r="A2126">
        <v>2123</v>
      </c>
      <c r="B2126" s="102">
        <v>42093</v>
      </c>
      <c r="C2126">
        <v>89</v>
      </c>
      <c r="D2126">
        <v>3</v>
      </c>
      <c r="E2126">
        <v>30</v>
      </c>
      <c r="F2126">
        <v>11</v>
      </c>
      <c r="G2126">
        <v>2</v>
      </c>
      <c r="H2126">
        <v>0</v>
      </c>
    </row>
    <row r="2127" spans="1:8" x14ac:dyDescent="0.25">
      <c r="A2127">
        <v>2124</v>
      </c>
      <c r="B2127" s="102">
        <v>42093</v>
      </c>
      <c r="C2127">
        <v>89</v>
      </c>
      <c r="D2127">
        <v>3</v>
      </c>
      <c r="E2127">
        <v>30</v>
      </c>
      <c r="F2127">
        <v>12</v>
      </c>
      <c r="G2127">
        <v>2</v>
      </c>
      <c r="H2127">
        <v>0</v>
      </c>
    </row>
    <row r="2128" spans="1:8" x14ac:dyDescent="0.25">
      <c r="A2128">
        <v>2125</v>
      </c>
      <c r="B2128" s="102">
        <v>42093</v>
      </c>
      <c r="C2128">
        <v>89</v>
      </c>
      <c r="D2128">
        <v>3</v>
      </c>
      <c r="E2128">
        <v>30</v>
      </c>
      <c r="F2128">
        <v>13</v>
      </c>
      <c r="G2128">
        <v>2</v>
      </c>
      <c r="H2128">
        <v>0</v>
      </c>
    </row>
    <row r="2129" spans="1:8" x14ac:dyDescent="0.25">
      <c r="A2129">
        <v>2126</v>
      </c>
      <c r="B2129" s="102">
        <v>42093</v>
      </c>
      <c r="C2129">
        <v>89</v>
      </c>
      <c r="D2129">
        <v>3</v>
      </c>
      <c r="E2129">
        <v>30</v>
      </c>
      <c r="F2129">
        <v>14</v>
      </c>
      <c r="G2129">
        <v>2</v>
      </c>
      <c r="H2129">
        <v>0</v>
      </c>
    </row>
    <row r="2130" spans="1:8" x14ac:dyDescent="0.25">
      <c r="A2130">
        <v>2127</v>
      </c>
      <c r="B2130" s="102">
        <v>42093</v>
      </c>
      <c r="C2130">
        <v>89</v>
      </c>
      <c r="D2130">
        <v>3</v>
      </c>
      <c r="E2130">
        <v>30</v>
      </c>
      <c r="F2130">
        <v>15</v>
      </c>
      <c r="G2130">
        <v>2</v>
      </c>
      <c r="H2130">
        <v>0</v>
      </c>
    </row>
    <row r="2131" spans="1:8" x14ac:dyDescent="0.25">
      <c r="A2131">
        <v>2128</v>
      </c>
      <c r="B2131" s="102">
        <v>42093</v>
      </c>
      <c r="C2131">
        <v>89</v>
      </c>
      <c r="D2131">
        <v>3</v>
      </c>
      <c r="E2131">
        <v>30</v>
      </c>
      <c r="F2131">
        <v>16</v>
      </c>
      <c r="G2131">
        <v>2</v>
      </c>
      <c r="H2131">
        <v>0</v>
      </c>
    </row>
    <row r="2132" spans="1:8" x14ac:dyDescent="0.25">
      <c r="A2132">
        <v>2129</v>
      </c>
      <c r="B2132" s="102">
        <v>42093</v>
      </c>
      <c r="C2132">
        <v>89</v>
      </c>
      <c r="D2132">
        <v>3</v>
      </c>
      <c r="E2132">
        <v>30</v>
      </c>
      <c r="F2132">
        <v>17</v>
      </c>
      <c r="G2132">
        <v>2</v>
      </c>
      <c r="H2132">
        <v>0</v>
      </c>
    </row>
    <row r="2133" spans="1:8" x14ac:dyDescent="0.25">
      <c r="A2133">
        <v>2130</v>
      </c>
      <c r="B2133" s="102">
        <v>42093</v>
      </c>
      <c r="C2133">
        <v>89</v>
      </c>
      <c r="D2133">
        <v>3</v>
      </c>
      <c r="E2133">
        <v>30</v>
      </c>
      <c r="F2133">
        <v>18</v>
      </c>
      <c r="G2133">
        <v>2</v>
      </c>
      <c r="H2133">
        <v>0</v>
      </c>
    </row>
    <row r="2134" spans="1:8" x14ac:dyDescent="0.25">
      <c r="A2134">
        <v>2131</v>
      </c>
      <c r="B2134" s="102">
        <v>42093</v>
      </c>
      <c r="C2134">
        <v>89</v>
      </c>
      <c r="D2134">
        <v>3</v>
      </c>
      <c r="E2134">
        <v>30</v>
      </c>
      <c r="F2134">
        <v>19</v>
      </c>
      <c r="G2134">
        <v>2</v>
      </c>
      <c r="H2134">
        <v>0</v>
      </c>
    </row>
    <row r="2135" spans="1:8" x14ac:dyDescent="0.25">
      <c r="A2135">
        <v>2132</v>
      </c>
      <c r="B2135" s="102">
        <v>42093</v>
      </c>
      <c r="C2135">
        <v>89</v>
      </c>
      <c r="D2135">
        <v>3</v>
      </c>
      <c r="E2135">
        <v>30</v>
      </c>
      <c r="F2135">
        <v>20</v>
      </c>
      <c r="G2135">
        <v>2</v>
      </c>
      <c r="H2135">
        <v>0</v>
      </c>
    </row>
    <row r="2136" spans="1:8" x14ac:dyDescent="0.25">
      <c r="A2136">
        <v>2133</v>
      </c>
      <c r="B2136" s="102">
        <v>42093</v>
      </c>
      <c r="C2136">
        <v>89</v>
      </c>
      <c r="D2136">
        <v>3</v>
      </c>
      <c r="E2136">
        <v>30</v>
      </c>
      <c r="F2136">
        <v>21</v>
      </c>
      <c r="G2136">
        <v>2</v>
      </c>
      <c r="H2136">
        <v>0</v>
      </c>
    </row>
    <row r="2137" spans="1:8" x14ac:dyDescent="0.25">
      <c r="A2137">
        <v>2134</v>
      </c>
      <c r="B2137" s="102">
        <v>42093</v>
      </c>
      <c r="C2137">
        <v>89</v>
      </c>
      <c r="D2137">
        <v>3</v>
      </c>
      <c r="E2137">
        <v>30</v>
      </c>
      <c r="F2137">
        <v>22</v>
      </c>
      <c r="G2137">
        <v>2</v>
      </c>
      <c r="H2137">
        <v>0</v>
      </c>
    </row>
    <row r="2138" spans="1:8" x14ac:dyDescent="0.25">
      <c r="A2138">
        <v>2135</v>
      </c>
      <c r="B2138" s="102">
        <v>42093</v>
      </c>
      <c r="C2138">
        <v>89</v>
      </c>
      <c r="D2138">
        <v>3</v>
      </c>
      <c r="E2138">
        <v>30</v>
      </c>
      <c r="F2138">
        <v>23</v>
      </c>
      <c r="G2138">
        <v>2</v>
      </c>
      <c r="H2138">
        <v>0</v>
      </c>
    </row>
    <row r="2139" spans="1:8" x14ac:dyDescent="0.25">
      <c r="A2139">
        <v>2136</v>
      </c>
      <c r="B2139" s="102">
        <v>42094</v>
      </c>
      <c r="C2139">
        <v>90</v>
      </c>
      <c r="D2139">
        <v>3</v>
      </c>
      <c r="E2139">
        <v>31</v>
      </c>
      <c r="F2139">
        <v>0</v>
      </c>
      <c r="G2139">
        <v>3</v>
      </c>
      <c r="H2139">
        <v>0</v>
      </c>
    </row>
    <row r="2140" spans="1:8" x14ac:dyDescent="0.25">
      <c r="A2140">
        <v>2137</v>
      </c>
      <c r="B2140" s="102">
        <v>42094</v>
      </c>
      <c r="C2140">
        <v>90</v>
      </c>
      <c r="D2140">
        <v>3</v>
      </c>
      <c r="E2140">
        <v>31</v>
      </c>
      <c r="F2140">
        <v>1</v>
      </c>
      <c r="G2140">
        <v>3</v>
      </c>
      <c r="H2140">
        <v>0</v>
      </c>
    </row>
    <row r="2141" spans="1:8" x14ac:dyDescent="0.25">
      <c r="A2141">
        <v>2138</v>
      </c>
      <c r="B2141" s="102">
        <v>42094</v>
      </c>
      <c r="C2141">
        <v>90</v>
      </c>
      <c r="D2141">
        <v>3</v>
      </c>
      <c r="E2141">
        <v>31</v>
      </c>
      <c r="F2141">
        <v>2</v>
      </c>
      <c r="G2141">
        <v>3</v>
      </c>
      <c r="H2141">
        <v>0</v>
      </c>
    </row>
    <row r="2142" spans="1:8" x14ac:dyDescent="0.25">
      <c r="A2142">
        <v>2139</v>
      </c>
      <c r="B2142" s="102">
        <v>42094</v>
      </c>
      <c r="C2142">
        <v>90</v>
      </c>
      <c r="D2142">
        <v>3</v>
      </c>
      <c r="E2142">
        <v>31</v>
      </c>
      <c r="F2142">
        <v>3</v>
      </c>
      <c r="G2142">
        <v>3</v>
      </c>
      <c r="H2142">
        <v>0</v>
      </c>
    </row>
    <row r="2143" spans="1:8" x14ac:dyDescent="0.25">
      <c r="A2143">
        <v>2140</v>
      </c>
      <c r="B2143" s="102">
        <v>42094</v>
      </c>
      <c r="C2143">
        <v>90</v>
      </c>
      <c r="D2143">
        <v>3</v>
      </c>
      <c r="E2143">
        <v>31</v>
      </c>
      <c r="F2143">
        <v>4</v>
      </c>
      <c r="G2143">
        <v>3</v>
      </c>
      <c r="H2143">
        <v>0</v>
      </c>
    </row>
    <row r="2144" spans="1:8" x14ac:dyDescent="0.25">
      <c r="A2144">
        <v>2141</v>
      </c>
      <c r="B2144" s="102">
        <v>42094</v>
      </c>
      <c r="C2144">
        <v>90</v>
      </c>
      <c r="D2144">
        <v>3</v>
      </c>
      <c r="E2144">
        <v>31</v>
      </c>
      <c r="F2144">
        <v>5</v>
      </c>
      <c r="G2144">
        <v>3</v>
      </c>
      <c r="H2144">
        <v>0</v>
      </c>
    </row>
    <row r="2145" spans="1:8" x14ac:dyDescent="0.25">
      <c r="A2145">
        <v>2142</v>
      </c>
      <c r="B2145" s="102">
        <v>42094</v>
      </c>
      <c r="C2145">
        <v>90</v>
      </c>
      <c r="D2145">
        <v>3</v>
      </c>
      <c r="E2145">
        <v>31</v>
      </c>
      <c r="F2145">
        <v>6</v>
      </c>
      <c r="G2145">
        <v>3</v>
      </c>
      <c r="H2145">
        <v>0</v>
      </c>
    </row>
    <row r="2146" spans="1:8" x14ac:dyDescent="0.25">
      <c r="A2146">
        <v>2143</v>
      </c>
      <c r="B2146" s="102">
        <v>42094</v>
      </c>
      <c r="C2146">
        <v>90</v>
      </c>
      <c r="D2146">
        <v>3</v>
      </c>
      <c r="E2146">
        <v>31</v>
      </c>
      <c r="F2146">
        <v>7</v>
      </c>
      <c r="G2146">
        <v>3</v>
      </c>
      <c r="H2146">
        <v>0</v>
      </c>
    </row>
    <row r="2147" spans="1:8" x14ac:dyDescent="0.25">
      <c r="A2147">
        <v>2144</v>
      </c>
      <c r="B2147" s="102">
        <v>42094</v>
      </c>
      <c r="C2147">
        <v>90</v>
      </c>
      <c r="D2147">
        <v>3</v>
      </c>
      <c r="E2147">
        <v>31</v>
      </c>
      <c r="F2147">
        <v>8</v>
      </c>
      <c r="G2147">
        <v>3</v>
      </c>
      <c r="H2147">
        <v>0</v>
      </c>
    </row>
    <row r="2148" spans="1:8" x14ac:dyDescent="0.25">
      <c r="A2148">
        <v>2145</v>
      </c>
      <c r="B2148" s="102">
        <v>42094</v>
      </c>
      <c r="C2148">
        <v>90</v>
      </c>
      <c r="D2148">
        <v>3</v>
      </c>
      <c r="E2148">
        <v>31</v>
      </c>
      <c r="F2148">
        <v>9</v>
      </c>
      <c r="G2148">
        <v>3</v>
      </c>
      <c r="H2148">
        <v>0</v>
      </c>
    </row>
    <row r="2149" spans="1:8" x14ac:dyDescent="0.25">
      <c r="A2149">
        <v>2146</v>
      </c>
      <c r="B2149" s="102">
        <v>42094</v>
      </c>
      <c r="C2149">
        <v>90</v>
      </c>
      <c r="D2149">
        <v>3</v>
      </c>
      <c r="E2149">
        <v>31</v>
      </c>
      <c r="F2149">
        <v>10</v>
      </c>
      <c r="G2149">
        <v>3</v>
      </c>
      <c r="H2149">
        <v>0</v>
      </c>
    </row>
    <row r="2150" spans="1:8" x14ac:dyDescent="0.25">
      <c r="A2150">
        <v>2147</v>
      </c>
      <c r="B2150" s="102">
        <v>42094</v>
      </c>
      <c r="C2150">
        <v>90</v>
      </c>
      <c r="D2150">
        <v>3</v>
      </c>
      <c r="E2150">
        <v>31</v>
      </c>
      <c r="F2150">
        <v>11</v>
      </c>
      <c r="G2150">
        <v>3</v>
      </c>
      <c r="H2150">
        <v>0</v>
      </c>
    </row>
    <row r="2151" spans="1:8" x14ac:dyDescent="0.25">
      <c r="A2151">
        <v>2148</v>
      </c>
      <c r="B2151" s="102">
        <v>42094</v>
      </c>
      <c r="C2151">
        <v>90</v>
      </c>
      <c r="D2151">
        <v>3</v>
      </c>
      <c r="E2151">
        <v>31</v>
      </c>
      <c r="F2151">
        <v>12</v>
      </c>
      <c r="G2151">
        <v>3</v>
      </c>
      <c r="H2151">
        <v>0</v>
      </c>
    </row>
    <row r="2152" spans="1:8" x14ac:dyDescent="0.25">
      <c r="A2152">
        <v>2149</v>
      </c>
      <c r="B2152" s="102">
        <v>42094</v>
      </c>
      <c r="C2152">
        <v>90</v>
      </c>
      <c r="D2152">
        <v>3</v>
      </c>
      <c r="E2152">
        <v>31</v>
      </c>
      <c r="F2152">
        <v>13</v>
      </c>
      <c r="G2152">
        <v>3</v>
      </c>
      <c r="H2152">
        <v>0</v>
      </c>
    </row>
    <row r="2153" spans="1:8" x14ac:dyDescent="0.25">
      <c r="A2153">
        <v>2150</v>
      </c>
      <c r="B2153" s="102">
        <v>42094</v>
      </c>
      <c r="C2153">
        <v>90</v>
      </c>
      <c r="D2153">
        <v>3</v>
      </c>
      <c r="E2153">
        <v>31</v>
      </c>
      <c r="F2153">
        <v>14</v>
      </c>
      <c r="G2153">
        <v>3</v>
      </c>
      <c r="H2153">
        <v>0</v>
      </c>
    </row>
    <row r="2154" spans="1:8" x14ac:dyDescent="0.25">
      <c r="A2154">
        <v>2151</v>
      </c>
      <c r="B2154" s="102">
        <v>42094</v>
      </c>
      <c r="C2154">
        <v>90</v>
      </c>
      <c r="D2154">
        <v>3</v>
      </c>
      <c r="E2154">
        <v>31</v>
      </c>
      <c r="F2154">
        <v>15</v>
      </c>
      <c r="G2154">
        <v>3</v>
      </c>
      <c r="H2154">
        <v>0</v>
      </c>
    </row>
    <row r="2155" spans="1:8" x14ac:dyDescent="0.25">
      <c r="A2155">
        <v>2152</v>
      </c>
      <c r="B2155" s="102">
        <v>42094</v>
      </c>
      <c r="C2155">
        <v>90</v>
      </c>
      <c r="D2155">
        <v>3</v>
      </c>
      <c r="E2155">
        <v>31</v>
      </c>
      <c r="F2155">
        <v>16</v>
      </c>
      <c r="G2155">
        <v>3</v>
      </c>
      <c r="H2155">
        <v>0</v>
      </c>
    </row>
    <row r="2156" spans="1:8" x14ac:dyDescent="0.25">
      <c r="A2156">
        <v>2153</v>
      </c>
      <c r="B2156" s="102">
        <v>42094</v>
      </c>
      <c r="C2156">
        <v>90</v>
      </c>
      <c r="D2156">
        <v>3</v>
      </c>
      <c r="E2156">
        <v>31</v>
      </c>
      <c r="F2156">
        <v>17</v>
      </c>
      <c r="G2156">
        <v>3</v>
      </c>
      <c r="H2156">
        <v>0</v>
      </c>
    </row>
    <row r="2157" spans="1:8" x14ac:dyDescent="0.25">
      <c r="A2157">
        <v>2154</v>
      </c>
      <c r="B2157" s="102">
        <v>42094</v>
      </c>
      <c r="C2157">
        <v>90</v>
      </c>
      <c r="D2157">
        <v>3</v>
      </c>
      <c r="E2157">
        <v>31</v>
      </c>
      <c r="F2157">
        <v>18</v>
      </c>
      <c r="G2157">
        <v>3</v>
      </c>
      <c r="H2157">
        <v>0</v>
      </c>
    </row>
    <row r="2158" spans="1:8" x14ac:dyDescent="0.25">
      <c r="A2158">
        <v>2155</v>
      </c>
      <c r="B2158" s="102">
        <v>42094</v>
      </c>
      <c r="C2158">
        <v>90</v>
      </c>
      <c r="D2158">
        <v>3</v>
      </c>
      <c r="E2158">
        <v>31</v>
      </c>
      <c r="F2158">
        <v>19</v>
      </c>
      <c r="G2158">
        <v>3</v>
      </c>
      <c r="H2158">
        <v>0</v>
      </c>
    </row>
    <row r="2159" spans="1:8" x14ac:dyDescent="0.25">
      <c r="A2159">
        <v>2156</v>
      </c>
      <c r="B2159" s="102">
        <v>42094</v>
      </c>
      <c r="C2159">
        <v>90</v>
      </c>
      <c r="D2159">
        <v>3</v>
      </c>
      <c r="E2159">
        <v>31</v>
      </c>
      <c r="F2159">
        <v>20</v>
      </c>
      <c r="G2159">
        <v>3</v>
      </c>
      <c r="H2159">
        <v>0</v>
      </c>
    </row>
    <row r="2160" spans="1:8" x14ac:dyDescent="0.25">
      <c r="A2160">
        <v>2157</v>
      </c>
      <c r="B2160" s="102">
        <v>42094</v>
      </c>
      <c r="C2160">
        <v>90</v>
      </c>
      <c r="D2160">
        <v>3</v>
      </c>
      <c r="E2160">
        <v>31</v>
      </c>
      <c r="F2160">
        <v>21</v>
      </c>
      <c r="G2160">
        <v>3</v>
      </c>
      <c r="H2160">
        <v>0</v>
      </c>
    </row>
    <row r="2161" spans="1:8" x14ac:dyDescent="0.25">
      <c r="A2161">
        <v>2158</v>
      </c>
      <c r="B2161" s="102">
        <v>42094</v>
      </c>
      <c r="C2161">
        <v>90</v>
      </c>
      <c r="D2161">
        <v>3</v>
      </c>
      <c r="E2161">
        <v>31</v>
      </c>
      <c r="F2161">
        <v>22</v>
      </c>
      <c r="G2161">
        <v>3</v>
      </c>
      <c r="H2161">
        <v>0</v>
      </c>
    </row>
    <row r="2162" spans="1:8" x14ac:dyDescent="0.25">
      <c r="A2162">
        <v>2159</v>
      </c>
      <c r="B2162" s="102">
        <v>42094</v>
      </c>
      <c r="C2162">
        <v>90</v>
      </c>
      <c r="D2162">
        <v>3</v>
      </c>
      <c r="E2162">
        <v>31</v>
      </c>
      <c r="F2162">
        <v>23</v>
      </c>
      <c r="G2162">
        <v>3</v>
      </c>
      <c r="H2162">
        <v>0</v>
      </c>
    </row>
    <row r="2163" spans="1:8" x14ac:dyDescent="0.25">
      <c r="A2163">
        <v>2160</v>
      </c>
      <c r="B2163" s="102">
        <v>42095</v>
      </c>
      <c r="C2163">
        <v>91</v>
      </c>
      <c r="D2163">
        <v>4</v>
      </c>
      <c r="E2163">
        <v>1</v>
      </c>
      <c r="F2163">
        <v>0</v>
      </c>
      <c r="G2163">
        <v>4</v>
      </c>
      <c r="H2163">
        <v>0</v>
      </c>
    </row>
    <row r="2164" spans="1:8" x14ac:dyDescent="0.25">
      <c r="A2164">
        <v>2161</v>
      </c>
      <c r="B2164" s="102">
        <v>42095</v>
      </c>
      <c r="C2164">
        <v>91</v>
      </c>
      <c r="D2164">
        <v>4</v>
      </c>
      <c r="E2164">
        <v>1</v>
      </c>
      <c r="F2164">
        <v>1</v>
      </c>
      <c r="G2164">
        <v>4</v>
      </c>
      <c r="H2164">
        <v>0</v>
      </c>
    </row>
    <row r="2165" spans="1:8" x14ac:dyDescent="0.25">
      <c r="A2165">
        <v>2162</v>
      </c>
      <c r="B2165" s="102">
        <v>42095</v>
      </c>
      <c r="C2165">
        <v>91</v>
      </c>
      <c r="D2165">
        <v>4</v>
      </c>
      <c r="E2165">
        <v>1</v>
      </c>
      <c r="F2165">
        <v>2</v>
      </c>
      <c r="G2165">
        <v>4</v>
      </c>
      <c r="H2165">
        <v>0</v>
      </c>
    </row>
    <row r="2166" spans="1:8" x14ac:dyDescent="0.25">
      <c r="A2166">
        <v>2163</v>
      </c>
      <c r="B2166" s="102">
        <v>42095</v>
      </c>
      <c r="C2166">
        <v>91</v>
      </c>
      <c r="D2166">
        <v>4</v>
      </c>
      <c r="E2166">
        <v>1</v>
      </c>
      <c r="F2166">
        <v>3</v>
      </c>
      <c r="G2166">
        <v>4</v>
      </c>
      <c r="H2166">
        <v>0</v>
      </c>
    </row>
    <row r="2167" spans="1:8" x14ac:dyDescent="0.25">
      <c r="A2167">
        <v>2164</v>
      </c>
      <c r="B2167" s="102">
        <v>42095</v>
      </c>
      <c r="C2167">
        <v>91</v>
      </c>
      <c r="D2167">
        <v>4</v>
      </c>
      <c r="E2167">
        <v>1</v>
      </c>
      <c r="F2167">
        <v>4</v>
      </c>
      <c r="G2167">
        <v>4</v>
      </c>
      <c r="H2167">
        <v>0</v>
      </c>
    </row>
    <row r="2168" spans="1:8" x14ac:dyDescent="0.25">
      <c r="A2168">
        <v>2165</v>
      </c>
      <c r="B2168" s="102">
        <v>42095</v>
      </c>
      <c r="C2168">
        <v>91</v>
      </c>
      <c r="D2168">
        <v>4</v>
      </c>
      <c r="E2168">
        <v>1</v>
      </c>
      <c r="F2168">
        <v>5</v>
      </c>
      <c r="G2168">
        <v>4</v>
      </c>
      <c r="H2168">
        <v>0</v>
      </c>
    </row>
    <row r="2169" spans="1:8" x14ac:dyDescent="0.25">
      <c r="A2169">
        <v>2166</v>
      </c>
      <c r="B2169" s="102">
        <v>42095</v>
      </c>
      <c r="C2169">
        <v>91</v>
      </c>
      <c r="D2169">
        <v>4</v>
      </c>
      <c r="E2169">
        <v>1</v>
      </c>
      <c r="F2169">
        <v>6</v>
      </c>
      <c r="G2169">
        <v>4</v>
      </c>
      <c r="H2169">
        <v>0</v>
      </c>
    </row>
    <row r="2170" spans="1:8" x14ac:dyDescent="0.25">
      <c r="A2170">
        <v>2167</v>
      </c>
      <c r="B2170" s="102">
        <v>42095</v>
      </c>
      <c r="C2170">
        <v>91</v>
      </c>
      <c r="D2170">
        <v>4</v>
      </c>
      <c r="E2170">
        <v>1</v>
      </c>
      <c r="F2170">
        <v>7</v>
      </c>
      <c r="G2170">
        <v>4</v>
      </c>
      <c r="H2170">
        <v>0</v>
      </c>
    </row>
    <row r="2171" spans="1:8" x14ac:dyDescent="0.25">
      <c r="A2171">
        <v>2168</v>
      </c>
      <c r="B2171" s="102">
        <v>42095</v>
      </c>
      <c r="C2171">
        <v>91</v>
      </c>
      <c r="D2171">
        <v>4</v>
      </c>
      <c r="E2171">
        <v>1</v>
      </c>
      <c r="F2171">
        <v>8</v>
      </c>
      <c r="G2171">
        <v>4</v>
      </c>
      <c r="H2171">
        <v>0</v>
      </c>
    </row>
    <row r="2172" spans="1:8" x14ac:dyDescent="0.25">
      <c r="A2172">
        <v>2169</v>
      </c>
      <c r="B2172" s="102">
        <v>42095</v>
      </c>
      <c r="C2172">
        <v>91</v>
      </c>
      <c r="D2172">
        <v>4</v>
      </c>
      <c r="E2172">
        <v>1</v>
      </c>
      <c r="F2172">
        <v>9</v>
      </c>
      <c r="G2172">
        <v>4</v>
      </c>
      <c r="H2172">
        <v>0</v>
      </c>
    </row>
    <row r="2173" spans="1:8" x14ac:dyDescent="0.25">
      <c r="A2173">
        <v>2170</v>
      </c>
      <c r="B2173" s="102">
        <v>42095</v>
      </c>
      <c r="C2173">
        <v>91</v>
      </c>
      <c r="D2173">
        <v>4</v>
      </c>
      <c r="E2173">
        <v>1</v>
      </c>
      <c r="F2173">
        <v>10</v>
      </c>
      <c r="G2173">
        <v>4</v>
      </c>
      <c r="H2173">
        <v>0</v>
      </c>
    </row>
    <row r="2174" spans="1:8" x14ac:dyDescent="0.25">
      <c r="A2174">
        <v>2171</v>
      </c>
      <c r="B2174" s="102">
        <v>42095</v>
      </c>
      <c r="C2174">
        <v>91</v>
      </c>
      <c r="D2174">
        <v>4</v>
      </c>
      <c r="E2174">
        <v>1</v>
      </c>
      <c r="F2174">
        <v>11</v>
      </c>
      <c r="G2174">
        <v>4</v>
      </c>
      <c r="H2174">
        <v>0</v>
      </c>
    </row>
    <row r="2175" spans="1:8" x14ac:dyDescent="0.25">
      <c r="A2175">
        <v>2172</v>
      </c>
      <c r="B2175" s="102">
        <v>42095</v>
      </c>
      <c r="C2175">
        <v>91</v>
      </c>
      <c r="D2175">
        <v>4</v>
      </c>
      <c r="E2175">
        <v>1</v>
      </c>
      <c r="F2175">
        <v>12</v>
      </c>
      <c r="G2175">
        <v>4</v>
      </c>
      <c r="H2175">
        <v>0</v>
      </c>
    </row>
    <row r="2176" spans="1:8" x14ac:dyDescent="0.25">
      <c r="A2176">
        <v>2173</v>
      </c>
      <c r="B2176" s="102">
        <v>42095</v>
      </c>
      <c r="C2176">
        <v>91</v>
      </c>
      <c r="D2176">
        <v>4</v>
      </c>
      <c r="E2176">
        <v>1</v>
      </c>
      <c r="F2176">
        <v>13</v>
      </c>
      <c r="G2176">
        <v>4</v>
      </c>
      <c r="H2176">
        <v>0</v>
      </c>
    </row>
    <row r="2177" spans="1:8" x14ac:dyDescent="0.25">
      <c r="A2177">
        <v>2174</v>
      </c>
      <c r="B2177" s="102">
        <v>42095</v>
      </c>
      <c r="C2177">
        <v>91</v>
      </c>
      <c r="D2177">
        <v>4</v>
      </c>
      <c r="E2177">
        <v>1</v>
      </c>
      <c r="F2177">
        <v>14</v>
      </c>
      <c r="G2177">
        <v>4</v>
      </c>
      <c r="H2177">
        <v>0</v>
      </c>
    </row>
    <row r="2178" spans="1:8" x14ac:dyDescent="0.25">
      <c r="A2178">
        <v>2175</v>
      </c>
      <c r="B2178" s="102">
        <v>42095</v>
      </c>
      <c r="C2178">
        <v>91</v>
      </c>
      <c r="D2178">
        <v>4</v>
      </c>
      <c r="E2178">
        <v>1</v>
      </c>
      <c r="F2178">
        <v>15</v>
      </c>
      <c r="G2178">
        <v>4</v>
      </c>
      <c r="H2178">
        <v>0</v>
      </c>
    </row>
    <row r="2179" spans="1:8" x14ac:dyDescent="0.25">
      <c r="A2179">
        <v>2176</v>
      </c>
      <c r="B2179" s="102">
        <v>42095</v>
      </c>
      <c r="C2179">
        <v>91</v>
      </c>
      <c r="D2179">
        <v>4</v>
      </c>
      <c r="E2179">
        <v>1</v>
      </c>
      <c r="F2179">
        <v>16</v>
      </c>
      <c r="G2179">
        <v>4</v>
      </c>
      <c r="H2179">
        <v>0</v>
      </c>
    </row>
    <row r="2180" spans="1:8" x14ac:dyDescent="0.25">
      <c r="A2180">
        <v>2177</v>
      </c>
      <c r="B2180" s="102">
        <v>42095</v>
      </c>
      <c r="C2180">
        <v>91</v>
      </c>
      <c r="D2180">
        <v>4</v>
      </c>
      <c r="E2180">
        <v>1</v>
      </c>
      <c r="F2180">
        <v>17</v>
      </c>
      <c r="G2180">
        <v>4</v>
      </c>
      <c r="H2180">
        <v>0</v>
      </c>
    </row>
    <row r="2181" spans="1:8" x14ac:dyDescent="0.25">
      <c r="A2181">
        <v>2178</v>
      </c>
      <c r="B2181" s="102">
        <v>42095</v>
      </c>
      <c r="C2181">
        <v>91</v>
      </c>
      <c r="D2181">
        <v>4</v>
      </c>
      <c r="E2181">
        <v>1</v>
      </c>
      <c r="F2181">
        <v>18</v>
      </c>
      <c r="G2181">
        <v>4</v>
      </c>
      <c r="H2181">
        <v>0</v>
      </c>
    </row>
    <row r="2182" spans="1:8" x14ac:dyDescent="0.25">
      <c r="A2182">
        <v>2179</v>
      </c>
      <c r="B2182" s="102">
        <v>42095</v>
      </c>
      <c r="C2182">
        <v>91</v>
      </c>
      <c r="D2182">
        <v>4</v>
      </c>
      <c r="E2182">
        <v>1</v>
      </c>
      <c r="F2182">
        <v>19</v>
      </c>
      <c r="G2182">
        <v>4</v>
      </c>
      <c r="H2182">
        <v>0</v>
      </c>
    </row>
    <row r="2183" spans="1:8" x14ac:dyDescent="0.25">
      <c r="A2183">
        <v>2180</v>
      </c>
      <c r="B2183" s="102">
        <v>42095</v>
      </c>
      <c r="C2183">
        <v>91</v>
      </c>
      <c r="D2183">
        <v>4</v>
      </c>
      <c r="E2183">
        <v>1</v>
      </c>
      <c r="F2183">
        <v>20</v>
      </c>
      <c r="G2183">
        <v>4</v>
      </c>
      <c r="H2183">
        <v>0</v>
      </c>
    </row>
    <row r="2184" spans="1:8" x14ac:dyDescent="0.25">
      <c r="A2184">
        <v>2181</v>
      </c>
      <c r="B2184" s="102">
        <v>42095</v>
      </c>
      <c r="C2184">
        <v>91</v>
      </c>
      <c r="D2184">
        <v>4</v>
      </c>
      <c r="E2184">
        <v>1</v>
      </c>
      <c r="F2184">
        <v>21</v>
      </c>
      <c r="G2184">
        <v>4</v>
      </c>
      <c r="H2184">
        <v>0</v>
      </c>
    </row>
    <row r="2185" spans="1:8" x14ac:dyDescent="0.25">
      <c r="A2185">
        <v>2182</v>
      </c>
      <c r="B2185" s="102">
        <v>42095</v>
      </c>
      <c r="C2185">
        <v>91</v>
      </c>
      <c r="D2185">
        <v>4</v>
      </c>
      <c r="E2185">
        <v>1</v>
      </c>
      <c r="F2185">
        <v>22</v>
      </c>
      <c r="G2185">
        <v>4</v>
      </c>
      <c r="H2185">
        <v>0</v>
      </c>
    </row>
    <row r="2186" spans="1:8" x14ac:dyDescent="0.25">
      <c r="A2186">
        <v>2183</v>
      </c>
      <c r="B2186" s="102">
        <v>42095</v>
      </c>
      <c r="C2186">
        <v>91</v>
      </c>
      <c r="D2186">
        <v>4</v>
      </c>
      <c r="E2186">
        <v>1</v>
      </c>
      <c r="F2186">
        <v>23</v>
      </c>
      <c r="G2186">
        <v>4</v>
      </c>
      <c r="H2186">
        <v>0</v>
      </c>
    </row>
    <row r="2187" spans="1:8" x14ac:dyDescent="0.25">
      <c r="A2187">
        <v>2184</v>
      </c>
      <c r="B2187" s="102">
        <v>42096</v>
      </c>
      <c r="C2187">
        <v>92</v>
      </c>
      <c r="D2187">
        <v>4</v>
      </c>
      <c r="E2187">
        <v>2</v>
      </c>
      <c r="F2187">
        <v>0</v>
      </c>
      <c r="G2187">
        <v>5</v>
      </c>
      <c r="H2187">
        <v>0</v>
      </c>
    </row>
    <row r="2188" spans="1:8" x14ac:dyDescent="0.25">
      <c r="A2188">
        <v>2185</v>
      </c>
      <c r="B2188" s="102">
        <v>42096</v>
      </c>
      <c r="C2188">
        <v>92</v>
      </c>
      <c r="D2188">
        <v>4</v>
      </c>
      <c r="E2188">
        <v>2</v>
      </c>
      <c r="F2188">
        <v>1</v>
      </c>
      <c r="G2188">
        <v>5</v>
      </c>
      <c r="H2188">
        <v>0</v>
      </c>
    </row>
    <row r="2189" spans="1:8" x14ac:dyDescent="0.25">
      <c r="A2189">
        <v>2186</v>
      </c>
      <c r="B2189" s="102">
        <v>42096</v>
      </c>
      <c r="C2189">
        <v>92</v>
      </c>
      <c r="D2189">
        <v>4</v>
      </c>
      <c r="E2189">
        <v>2</v>
      </c>
      <c r="F2189">
        <v>2</v>
      </c>
      <c r="G2189">
        <v>5</v>
      </c>
      <c r="H2189">
        <v>0</v>
      </c>
    </row>
    <row r="2190" spans="1:8" x14ac:dyDescent="0.25">
      <c r="A2190">
        <v>2187</v>
      </c>
      <c r="B2190" s="102">
        <v>42096</v>
      </c>
      <c r="C2190">
        <v>92</v>
      </c>
      <c r="D2190">
        <v>4</v>
      </c>
      <c r="E2190">
        <v>2</v>
      </c>
      <c r="F2190">
        <v>3</v>
      </c>
      <c r="G2190">
        <v>5</v>
      </c>
      <c r="H2190">
        <v>0</v>
      </c>
    </row>
    <row r="2191" spans="1:8" x14ac:dyDescent="0.25">
      <c r="A2191">
        <v>2188</v>
      </c>
      <c r="B2191" s="102">
        <v>42096</v>
      </c>
      <c r="C2191">
        <v>92</v>
      </c>
      <c r="D2191">
        <v>4</v>
      </c>
      <c r="E2191">
        <v>2</v>
      </c>
      <c r="F2191">
        <v>4</v>
      </c>
      <c r="G2191">
        <v>5</v>
      </c>
      <c r="H2191">
        <v>0</v>
      </c>
    </row>
    <row r="2192" spans="1:8" x14ac:dyDescent="0.25">
      <c r="A2192">
        <v>2189</v>
      </c>
      <c r="B2192" s="102">
        <v>42096</v>
      </c>
      <c r="C2192">
        <v>92</v>
      </c>
      <c r="D2192">
        <v>4</v>
      </c>
      <c r="E2192">
        <v>2</v>
      </c>
      <c r="F2192">
        <v>5</v>
      </c>
      <c r="G2192">
        <v>5</v>
      </c>
      <c r="H2192">
        <v>0</v>
      </c>
    </row>
    <row r="2193" spans="1:8" x14ac:dyDescent="0.25">
      <c r="A2193">
        <v>2190</v>
      </c>
      <c r="B2193" s="102">
        <v>42096</v>
      </c>
      <c r="C2193">
        <v>92</v>
      </c>
      <c r="D2193">
        <v>4</v>
      </c>
      <c r="E2193">
        <v>2</v>
      </c>
      <c r="F2193">
        <v>6</v>
      </c>
      <c r="G2193">
        <v>5</v>
      </c>
      <c r="H2193">
        <v>0</v>
      </c>
    </row>
    <row r="2194" spans="1:8" x14ac:dyDescent="0.25">
      <c r="A2194">
        <v>2191</v>
      </c>
      <c r="B2194" s="102">
        <v>42096</v>
      </c>
      <c r="C2194">
        <v>92</v>
      </c>
      <c r="D2194">
        <v>4</v>
      </c>
      <c r="E2194">
        <v>2</v>
      </c>
      <c r="F2194">
        <v>7</v>
      </c>
      <c r="G2194">
        <v>5</v>
      </c>
      <c r="H2194">
        <v>0</v>
      </c>
    </row>
    <row r="2195" spans="1:8" x14ac:dyDescent="0.25">
      <c r="A2195">
        <v>2192</v>
      </c>
      <c r="B2195" s="102">
        <v>42096</v>
      </c>
      <c r="C2195">
        <v>92</v>
      </c>
      <c r="D2195">
        <v>4</v>
      </c>
      <c r="E2195">
        <v>2</v>
      </c>
      <c r="F2195">
        <v>8</v>
      </c>
      <c r="G2195">
        <v>5</v>
      </c>
      <c r="H2195">
        <v>0</v>
      </c>
    </row>
    <row r="2196" spans="1:8" x14ac:dyDescent="0.25">
      <c r="A2196">
        <v>2193</v>
      </c>
      <c r="B2196" s="102">
        <v>42096</v>
      </c>
      <c r="C2196">
        <v>92</v>
      </c>
      <c r="D2196">
        <v>4</v>
      </c>
      <c r="E2196">
        <v>2</v>
      </c>
      <c r="F2196">
        <v>9</v>
      </c>
      <c r="G2196">
        <v>5</v>
      </c>
      <c r="H2196">
        <v>0</v>
      </c>
    </row>
    <row r="2197" spans="1:8" x14ac:dyDescent="0.25">
      <c r="A2197">
        <v>2194</v>
      </c>
      <c r="B2197" s="102">
        <v>42096</v>
      </c>
      <c r="C2197">
        <v>92</v>
      </c>
      <c r="D2197">
        <v>4</v>
      </c>
      <c r="E2197">
        <v>2</v>
      </c>
      <c r="F2197">
        <v>10</v>
      </c>
      <c r="G2197">
        <v>5</v>
      </c>
      <c r="H2197">
        <v>0</v>
      </c>
    </row>
    <row r="2198" spans="1:8" x14ac:dyDescent="0.25">
      <c r="A2198">
        <v>2195</v>
      </c>
      <c r="B2198" s="102">
        <v>42096</v>
      </c>
      <c r="C2198">
        <v>92</v>
      </c>
      <c r="D2198">
        <v>4</v>
      </c>
      <c r="E2198">
        <v>2</v>
      </c>
      <c r="F2198">
        <v>11</v>
      </c>
      <c r="G2198">
        <v>5</v>
      </c>
      <c r="H2198">
        <v>0</v>
      </c>
    </row>
    <row r="2199" spans="1:8" x14ac:dyDescent="0.25">
      <c r="A2199">
        <v>2196</v>
      </c>
      <c r="B2199" s="102">
        <v>42096</v>
      </c>
      <c r="C2199">
        <v>92</v>
      </c>
      <c r="D2199">
        <v>4</v>
      </c>
      <c r="E2199">
        <v>2</v>
      </c>
      <c r="F2199">
        <v>12</v>
      </c>
      <c r="G2199">
        <v>5</v>
      </c>
      <c r="H2199">
        <v>0</v>
      </c>
    </row>
    <row r="2200" spans="1:8" x14ac:dyDescent="0.25">
      <c r="A2200">
        <v>2197</v>
      </c>
      <c r="B2200" s="102">
        <v>42096</v>
      </c>
      <c r="C2200">
        <v>92</v>
      </c>
      <c r="D2200">
        <v>4</v>
      </c>
      <c r="E2200">
        <v>2</v>
      </c>
      <c r="F2200">
        <v>13</v>
      </c>
      <c r="G2200">
        <v>5</v>
      </c>
      <c r="H2200">
        <v>0</v>
      </c>
    </row>
    <row r="2201" spans="1:8" x14ac:dyDescent="0.25">
      <c r="A2201">
        <v>2198</v>
      </c>
      <c r="B2201" s="102">
        <v>42096</v>
      </c>
      <c r="C2201">
        <v>92</v>
      </c>
      <c r="D2201">
        <v>4</v>
      </c>
      <c r="E2201">
        <v>2</v>
      </c>
      <c r="F2201">
        <v>14</v>
      </c>
      <c r="G2201">
        <v>5</v>
      </c>
      <c r="H2201">
        <v>0</v>
      </c>
    </row>
    <row r="2202" spans="1:8" x14ac:dyDescent="0.25">
      <c r="A2202">
        <v>2199</v>
      </c>
      <c r="B2202" s="102">
        <v>42096</v>
      </c>
      <c r="C2202">
        <v>92</v>
      </c>
      <c r="D2202">
        <v>4</v>
      </c>
      <c r="E2202">
        <v>2</v>
      </c>
      <c r="F2202">
        <v>15</v>
      </c>
      <c r="G2202">
        <v>5</v>
      </c>
      <c r="H2202">
        <v>0</v>
      </c>
    </row>
    <row r="2203" spans="1:8" x14ac:dyDescent="0.25">
      <c r="A2203">
        <v>2200</v>
      </c>
      <c r="B2203" s="102">
        <v>42096</v>
      </c>
      <c r="C2203">
        <v>92</v>
      </c>
      <c r="D2203">
        <v>4</v>
      </c>
      <c r="E2203">
        <v>2</v>
      </c>
      <c r="F2203">
        <v>16</v>
      </c>
      <c r="G2203">
        <v>5</v>
      </c>
      <c r="H2203">
        <v>0</v>
      </c>
    </row>
    <row r="2204" spans="1:8" x14ac:dyDescent="0.25">
      <c r="A2204">
        <v>2201</v>
      </c>
      <c r="B2204" s="102">
        <v>42096</v>
      </c>
      <c r="C2204">
        <v>92</v>
      </c>
      <c r="D2204">
        <v>4</v>
      </c>
      <c r="E2204">
        <v>2</v>
      </c>
      <c r="F2204">
        <v>17</v>
      </c>
      <c r="G2204">
        <v>5</v>
      </c>
      <c r="H2204">
        <v>0</v>
      </c>
    </row>
    <row r="2205" spans="1:8" x14ac:dyDescent="0.25">
      <c r="A2205">
        <v>2202</v>
      </c>
      <c r="B2205" s="102">
        <v>42096</v>
      </c>
      <c r="C2205">
        <v>92</v>
      </c>
      <c r="D2205">
        <v>4</v>
      </c>
      <c r="E2205">
        <v>2</v>
      </c>
      <c r="F2205">
        <v>18</v>
      </c>
      <c r="G2205">
        <v>5</v>
      </c>
      <c r="H2205">
        <v>0</v>
      </c>
    </row>
    <row r="2206" spans="1:8" x14ac:dyDescent="0.25">
      <c r="A2206">
        <v>2203</v>
      </c>
      <c r="B2206" s="102">
        <v>42096</v>
      </c>
      <c r="C2206">
        <v>92</v>
      </c>
      <c r="D2206">
        <v>4</v>
      </c>
      <c r="E2206">
        <v>2</v>
      </c>
      <c r="F2206">
        <v>19</v>
      </c>
      <c r="G2206">
        <v>5</v>
      </c>
      <c r="H2206">
        <v>0</v>
      </c>
    </row>
    <row r="2207" spans="1:8" x14ac:dyDescent="0.25">
      <c r="A2207">
        <v>2204</v>
      </c>
      <c r="B2207" s="102">
        <v>42096</v>
      </c>
      <c r="C2207">
        <v>92</v>
      </c>
      <c r="D2207">
        <v>4</v>
      </c>
      <c r="E2207">
        <v>2</v>
      </c>
      <c r="F2207">
        <v>20</v>
      </c>
      <c r="G2207">
        <v>5</v>
      </c>
      <c r="H2207">
        <v>0</v>
      </c>
    </row>
    <row r="2208" spans="1:8" x14ac:dyDescent="0.25">
      <c r="A2208">
        <v>2205</v>
      </c>
      <c r="B2208" s="102">
        <v>42096</v>
      </c>
      <c r="C2208">
        <v>92</v>
      </c>
      <c r="D2208">
        <v>4</v>
      </c>
      <c r="E2208">
        <v>2</v>
      </c>
      <c r="F2208">
        <v>21</v>
      </c>
      <c r="G2208">
        <v>5</v>
      </c>
      <c r="H2208">
        <v>0</v>
      </c>
    </row>
    <row r="2209" spans="1:8" x14ac:dyDescent="0.25">
      <c r="A2209">
        <v>2206</v>
      </c>
      <c r="B2209" s="102">
        <v>42096</v>
      </c>
      <c r="C2209">
        <v>92</v>
      </c>
      <c r="D2209">
        <v>4</v>
      </c>
      <c r="E2209">
        <v>2</v>
      </c>
      <c r="F2209">
        <v>22</v>
      </c>
      <c r="G2209">
        <v>5</v>
      </c>
      <c r="H2209">
        <v>0</v>
      </c>
    </row>
    <row r="2210" spans="1:8" x14ac:dyDescent="0.25">
      <c r="A2210">
        <v>2207</v>
      </c>
      <c r="B2210" s="102">
        <v>42096</v>
      </c>
      <c r="C2210">
        <v>92</v>
      </c>
      <c r="D2210">
        <v>4</v>
      </c>
      <c r="E2210">
        <v>2</v>
      </c>
      <c r="F2210">
        <v>23</v>
      </c>
      <c r="G2210">
        <v>5</v>
      </c>
      <c r="H2210">
        <v>0</v>
      </c>
    </row>
    <row r="2211" spans="1:8" x14ac:dyDescent="0.25">
      <c r="A2211">
        <v>2208</v>
      </c>
      <c r="B2211" s="102">
        <v>42097</v>
      </c>
      <c r="C2211">
        <v>93</v>
      </c>
      <c r="D2211">
        <v>4</v>
      </c>
      <c r="E2211">
        <v>3</v>
      </c>
      <c r="F2211">
        <v>0</v>
      </c>
      <c r="G2211">
        <v>6</v>
      </c>
      <c r="H2211">
        <v>0</v>
      </c>
    </row>
    <row r="2212" spans="1:8" x14ac:dyDescent="0.25">
      <c r="A2212">
        <v>2209</v>
      </c>
      <c r="B2212" s="102">
        <v>42097</v>
      </c>
      <c r="C2212">
        <v>93</v>
      </c>
      <c r="D2212">
        <v>4</v>
      </c>
      <c r="E2212">
        <v>3</v>
      </c>
      <c r="F2212">
        <v>1</v>
      </c>
      <c r="G2212">
        <v>6</v>
      </c>
      <c r="H2212">
        <v>0</v>
      </c>
    </row>
    <row r="2213" spans="1:8" x14ac:dyDescent="0.25">
      <c r="A2213">
        <v>2210</v>
      </c>
      <c r="B2213" s="102">
        <v>42097</v>
      </c>
      <c r="C2213">
        <v>93</v>
      </c>
      <c r="D2213">
        <v>4</v>
      </c>
      <c r="E2213">
        <v>3</v>
      </c>
      <c r="F2213">
        <v>2</v>
      </c>
      <c r="G2213">
        <v>6</v>
      </c>
      <c r="H2213">
        <v>0</v>
      </c>
    </row>
    <row r="2214" spans="1:8" x14ac:dyDescent="0.25">
      <c r="A2214">
        <v>2211</v>
      </c>
      <c r="B2214" s="102">
        <v>42097</v>
      </c>
      <c r="C2214">
        <v>93</v>
      </c>
      <c r="D2214">
        <v>4</v>
      </c>
      <c r="E2214">
        <v>3</v>
      </c>
      <c r="F2214">
        <v>3</v>
      </c>
      <c r="G2214">
        <v>6</v>
      </c>
      <c r="H2214">
        <v>0</v>
      </c>
    </row>
    <row r="2215" spans="1:8" x14ac:dyDescent="0.25">
      <c r="A2215">
        <v>2212</v>
      </c>
      <c r="B2215" s="102">
        <v>42097</v>
      </c>
      <c r="C2215">
        <v>93</v>
      </c>
      <c r="D2215">
        <v>4</v>
      </c>
      <c r="E2215">
        <v>3</v>
      </c>
      <c r="F2215">
        <v>4</v>
      </c>
      <c r="G2215">
        <v>6</v>
      </c>
      <c r="H2215">
        <v>0</v>
      </c>
    </row>
    <row r="2216" spans="1:8" x14ac:dyDescent="0.25">
      <c r="A2216">
        <v>2213</v>
      </c>
      <c r="B2216" s="102">
        <v>42097</v>
      </c>
      <c r="C2216">
        <v>93</v>
      </c>
      <c r="D2216">
        <v>4</v>
      </c>
      <c r="E2216">
        <v>3</v>
      </c>
      <c r="F2216">
        <v>5</v>
      </c>
      <c r="G2216">
        <v>6</v>
      </c>
      <c r="H2216">
        <v>0</v>
      </c>
    </row>
    <row r="2217" spans="1:8" x14ac:dyDescent="0.25">
      <c r="A2217">
        <v>2214</v>
      </c>
      <c r="B2217" s="102">
        <v>42097</v>
      </c>
      <c r="C2217">
        <v>93</v>
      </c>
      <c r="D2217">
        <v>4</v>
      </c>
      <c r="E2217">
        <v>3</v>
      </c>
      <c r="F2217">
        <v>6</v>
      </c>
      <c r="G2217">
        <v>6</v>
      </c>
      <c r="H2217">
        <v>0</v>
      </c>
    </row>
    <row r="2218" spans="1:8" x14ac:dyDescent="0.25">
      <c r="A2218">
        <v>2215</v>
      </c>
      <c r="B2218" s="102">
        <v>42097</v>
      </c>
      <c r="C2218">
        <v>93</v>
      </c>
      <c r="D2218">
        <v>4</v>
      </c>
      <c r="E2218">
        <v>3</v>
      </c>
      <c r="F2218">
        <v>7</v>
      </c>
      <c r="G2218">
        <v>6</v>
      </c>
      <c r="H2218">
        <v>0</v>
      </c>
    </row>
    <row r="2219" spans="1:8" x14ac:dyDescent="0.25">
      <c r="A2219">
        <v>2216</v>
      </c>
      <c r="B2219" s="102">
        <v>42097</v>
      </c>
      <c r="C2219">
        <v>93</v>
      </c>
      <c r="D2219">
        <v>4</v>
      </c>
      <c r="E2219">
        <v>3</v>
      </c>
      <c r="F2219">
        <v>8</v>
      </c>
      <c r="G2219">
        <v>6</v>
      </c>
      <c r="H2219">
        <v>0</v>
      </c>
    </row>
    <row r="2220" spans="1:8" x14ac:dyDescent="0.25">
      <c r="A2220">
        <v>2217</v>
      </c>
      <c r="B2220" s="102">
        <v>42097</v>
      </c>
      <c r="C2220">
        <v>93</v>
      </c>
      <c r="D2220">
        <v>4</v>
      </c>
      <c r="E2220">
        <v>3</v>
      </c>
      <c r="F2220">
        <v>9</v>
      </c>
      <c r="G2220">
        <v>6</v>
      </c>
      <c r="H2220">
        <v>0</v>
      </c>
    </row>
    <row r="2221" spans="1:8" x14ac:dyDescent="0.25">
      <c r="A2221">
        <v>2218</v>
      </c>
      <c r="B2221" s="102">
        <v>42097</v>
      </c>
      <c r="C2221">
        <v>93</v>
      </c>
      <c r="D2221">
        <v>4</v>
      </c>
      <c r="E2221">
        <v>3</v>
      </c>
      <c r="F2221">
        <v>10</v>
      </c>
      <c r="G2221">
        <v>6</v>
      </c>
      <c r="H2221">
        <v>0</v>
      </c>
    </row>
    <row r="2222" spans="1:8" x14ac:dyDescent="0.25">
      <c r="A2222">
        <v>2219</v>
      </c>
      <c r="B2222" s="102">
        <v>42097</v>
      </c>
      <c r="C2222">
        <v>93</v>
      </c>
      <c r="D2222">
        <v>4</v>
      </c>
      <c r="E2222">
        <v>3</v>
      </c>
      <c r="F2222">
        <v>11</v>
      </c>
      <c r="G2222">
        <v>6</v>
      </c>
      <c r="H2222">
        <v>0</v>
      </c>
    </row>
    <row r="2223" spans="1:8" x14ac:dyDescent="0.25">
      <c r="A2223">
        <v>2220</v>
      </c>
      <c r="B2223" s="102">
        <v>42097</v>
      </c>
      <c r="C2223">
        <v>93</v>
      </c>
      <c r="D2223">
        <v>4</v>
      </c>
      <c r="E2223">
        <v>3</v>
      </c>
      <c r="F2223">
        <v>12</v>
      </c>
      <c r="G2223">
        <v>6</v>
      </c>
      <c r="H2223">
        <v>0</v>
      </c>
    </row>
    <row r="2224" spans="1:8" x14ac:dyDescent="0.25">
      <c r="A2224">
        <v>2221</v>
      </c>
      <c r="B2224" s="102">
        <v>42097</v>
      </c>
      <c r="C2224">
        <v>93</v>
      </c>
      <c r="D2224">
        <v>4</v>
      </c>
      <c r="E2224">
        <v>3</v>
      </c>
      <c r="F2224">
        <v>13</v>
      </c>
      <c r="G2224">
        <v>6</v>
      </c>
      <c r="H2224">
        <v>0</v>
      </c>
    </row>
    <row r="2225" spans="1:8" x14ac:dyDescent="0.25">
      <c r="A2225">
        <v>2222</v>
      </c>
      <c r="B2225" s="102">
        <v>42097</v>
      </c>
      <c r="C2225">
        <v>93</v>
      </c>
      <c r="D2225">
        <v>4</v>
      </c>
      <c r="E2225">
        <v>3</v>
      </c>
      <c r="F2225">
        <v>14</v>
      </c>
      <c r="G2225">
        <v>6</v>
      </c>
      <c r="H2225">
        <v>0</v>
      </c>
    </row>
    <row r="2226" spans="1:8" x14ac:dyDescent="0.25">
      <c r="A2226">
        <v>2223</v>
      </c>
      <c r="B2226" s="102">
        <v>42097</v>
      </c>
      <c r="C2226">
        <v>93</v>
      </c>
      <c r="D2226">
        <v>4</v>
      </c>
      <c r="E2226">
        <v>3</v>
      </c>
      <c r="F2226">
        <v>15</v>
      </c>
      <c r="G2226">
        <v>6</v>
      </c>
      <c r="H2226">
        <v>0</v>
      </c>
    </row>
    <row r="2227" spans="1:8" x14ac:dyDescent="0.25">
      <c r="A2227">
        <v>2224</v>
      </c>
      <c r="B2227" s="102">
        <v>42097</v>
      </c>
      <c r="C2227">
        <v>93</v>
      </c>
      <c r="D2227">
        <v>4</v>
      </c>
      <c r="E2227">
        <v>3</v>
      </c>
      <c r="F2227">
        <v>16</v>
      </c>
      <c r="G2227">
        <v>6</v>
      </c>
      <c r="H2227">
        <v>0</v>
      </c>
    </row>
    <row r="2228" spans="1:8" x14ac:dyDescent="0.25">
      <c r="A2228">
        <v>2225</v>
      </c>
      <c r="B2228" s="102">
        <v>42097</v>
      </c>
      <c r="C2228">
        <v>93</v>
      </c>
      <c r="D2228">
        <v>4</v>
      </c>
      <c r="E2228">
        <v>3</v>
      </c>
      <c r="F2228">
        <v>17</v>
      </c>
      <c r="G2228">
        <v>6</v>
      </c>
      <c r="H2228">
        <v>0</v>
      </c>
    </row>
    <row r="2229" spans="1:8" x14ac:dyDescent="0.25">
      <c r="A2229">
        <v>2226</v>
      </c>
      <c r="B2229" s="102">
        <v>42097</v>
      </c>
      <c r="C2229">
        <v>93</v>
      </c>
      <c r="D2229">
        <v>4</v>
      </c>
      <c r="E2229">
        <v>3</v>
      </c>
      <c r="F2229">
        <v>18</v>
      </c>
      <c r="G2229">
        <v>6</v>
      </c>
      <c r="H2229">
        <v>0</v>
      </c>
    </row>
    <row r="2230" spans="1:8" x14ac:dyDescent="0.25">
      <c r="A2230">
        <v>2227</v>
      </c>
      <c r="B2230" s="102">
        <v>42097</v>
      </c>
      <c r="C2230">
        <v>93</v>
      </c>
      <c r="D2230">
        <v>4</v>
      </c>
      <c r="E2230">
        <v>3</v>
      </c>
      <c r="F2230">
        <v>19</v>
      </c>
      <c r="G2230">
        <v>6</v>
      </c>
      <c r="H2230">
        <v>0</v>
      </c>
    </row>
    <row r="2231" spans="1:8" x14ac:dyDescent="0.25">
      <c r="A2231">
        <v>2228</v>
      </c>
      <c r="B2231" s="102">
        <v>42097</v>
      </c>
      <c r="C2231">
        <v>93</v>
      </c>
      <c r="D2231">
        <v>4</v>
      </c>
      <c r="E2231">
        <v>3</v>
      </c>
      <c r="F2231">
        <v>20</v>
      </c>
      <c r="G2231">
        <v>6</v>
      </c>
      <c r="H2231">
        <v>0</v>
      </c>
    </row>
    <row r="2232" spans="1:8" x14ac:dyDescent="0.25">
      <c r="A2232">
        <v>2229</v>
      </c>
      <c r="B2232" s="102">
        <v>42097</v>
      </c>
      <c r="C2232">
        <v>93</v>
      </c>
      <c r="D2232">
        <v>4</v>
      </c>
      <c r="E2232">
        <v>3</v>
      </c>
      <c r="F2232">
        <v>21</v>
      </c>
      <c r="G2232">
        <v>6</v>
      </c>
      <c r="H2232">
        <v>0</v>
      </c>
    </row>
    <row r="2233" spans="1:8" x14ac:dyDescent="0.25">
      <c r="A2233">
        <v>2230</v>
      </c>
      <c r="B2233" s="102">
        <v>42097</v>
      </c>
      <c r="C2233">
        <v>93</v>
      </c>
      <c r="D2233">
        <v>4</v>
      </c>
      <c r="E2233">
        <v>3</v>
      </c>
      <c r="F2233">
        <v>22</v>
      </c>
      <c r="G2233">
        <v>6</v>
      </c>
      <c r="H2233">
        <v>0</v>
      </c>
    </row>
    <row r="2234" spans="1:8" x14ac:dyDescent="0.25">
      <c r="A2234">
        <v>2231</v>
      </c>
      <c r="B2234" s="102">
        <v>42097</v>
      </c>
      <c r="C2234">
        <v>93</v>
      </c>
      <c r="D2234">
        <v>4</v>
      </c>
      <c r="E2234">
        <v>3</v>
      </c>
      <c r="F2234">
        <v>23</v>
      </c>
      <c r="G2234">
        <v>6</v>
      </c>
      <c r="H2234">
        <v>0</v>
      </c>
    </row>
    <row r="2235" spans="1:8" x14ac:dyDescent="0.25">
      <c r="A2235">
        <v>2232</v>
      </c>
      <c r="B2235" s="102">
        <v>42098</v>
      </c>
      <c r="C2235">
        <v>94</v>
      </c>
      <c r="D2235">
        <v>4</v>
      </c>
      <c r="E2235">
        <v>4</v>
      </c>
      <c r="F2235">
        <v>0</v>
      </c>
      <c r="G2235">
        <v>7</v>
      </c>
      <c r="H2235">
        <v>1</v>
      </c>
    </row>
    <row r="2236" spans="1:8" x14ac:dyDescent="0.25">
      <c r="A2236">
        <v>2233</v>
      </c>
      <c r="B2236" s="102">
        <v>42098</v>
      </c>
      <c r="C2236">
        <v>94</v>
      </c>
      <c r="D2236">
        <v>4</v>
      </c>
      <c r="E2236">
        <v>4</v>
      </c>
      <c r="F2236">
        <v>1</v>
      </c>
      <c r="G2236">
        <v>7</v>
      </c>
      <c r="H2236">
        <v>1</v>
      </c>
    </row>
    <row r="2237" spans="1:8" x14ac:dyDescent="0.25">
      <c r="A2237">
        <v>2234</v>
      </c>
      <c r="B2237" s="102">
        <v>42098</v>
      </c>
      <c r="C2237">
        <v>94</v>
      </c>
      <c r="D2237">
        <v>4</v>
      </c>
      <c r="E2237">
        <v>4</v>
      </c>
      <c r="F2237">
        <v>2</v>
      </c>
      <c r="G2237">
        <v>7</v>
      </c>
      <c r="H2237">
        <v>1</v>
      </c>
    </row>
    <row r="2238" spans="1:8" x14ac:dyDescent="0.25">
      <c r="A2238">
        <v>2235</v>
      </c>
      <c r="B2238" s="102">
        <v>42098</v>
      </c>
      <c r="C2238">
        <v>94</v>
      </c>
      <c r="D2238">
        <v>4</v>
      </c>
      <c r="E2238">
        <v>4</v>
      </c>
      <c r="F2238">
        <v>3</v>
      </c>
      <c r="G2238">
        <v>7</v>
      </c>
      <c r="H2238">
        <v>1</v>
      </c>
    </row>
    <row r="2239" spans="1:8" x14ac:dyDescent="0.25">
      <c r="A2239">
        <v>2236</v>
      </c>
      <c r="B2239" s="102">
        <v>42098</v>
      </c>
      <c r="C2239">
        <v>94</v>
      </c>
      <c r="D2239">
        <v>4</v>
      </c>
      <c r="E2239">
        <v>4</v>
      </c>
      <c r="F2239">
        <v>4</v>
      </c>
      <c r="G2239">
        <v>7</v>
      </c>
      <c r="H2239">
        <v>1</v>
      </c>
    </row>
    <row r="2240" spans="1:8" x14ac:dyDescent="0.25">
      <c r="A2240">
        <v>2237</v>
      </c>
      <c r="B2240" s="102">
        <v>42098</v>
      </c>
      <c r="C2240">
        <v>94</v>
      </c>
      <c r="D2240">
        <v>4</v>
      </c>
      <c r="E2240">
        <v>4</v>
      </c>
      <c r="F2240">
        <v>5</v>
      </c>
      <c r="G2240">
        <v>7</v>
      </c>
      <c r="H2240">
        <v>1</v>
      </c>
    </row>
    <row r="2241" spans="1:8" x14ac:dyDescent="0.25">
      <c r="A2241">
        <v>2238</v>
      </c>
      <c r="B2241" s="102">
        <v>42098</v>
      </c>
      <c r="C2241">
        <v>94</v>
      </c>
      <c r="D2241">
        <v>4</v>
      </c>
      <c r="E2241">
        <v>4</v>
      </c>
      <c r="F2241">
        <v>6</v>
      </c>
      <c r="G2241">
        <v>7</v>
      </c>
      <c r="H2241">
        <v>1</v>
      </c>
    </row>
    <row r="2242" spans="1:8" x14ac:dyDescent="0.25">
      <c r="A2242">
        <v>2239</v>
      </c>
      <c r="B2242" s="102">
        <v>42098</v>
      </c>
      <c r="C2242">
        <v>94</v>
      </c>
      <c r="D2242">
        <v>4</v>
      </c>
      <c r="E2242">
        <v>4</v>
      </c>
      <c r="F2242">
        <v>7</v>
      </c>
      <c r="G2242">
        <v>7</v>
      </c>
      <c r="H2242">
        <v>1</v>
      </c>
    </row>
    <row r="2243" spans="1:8" x14ac:dyDescent="0.25">
      <c r="A2243">
        <v>2240</v>
      </c>
      <c r="B2243" s="102">
        <v>42098</v>
      </c>
      <c r="C2243">
        <v>94</v>
      </c>
      <c r="D2243">
        <v>4</v>
      </c>
      <c r="E2243">
        <v>4</v>
      </c>
      <c r="F2243">
        <v>8</v>
      </c>
      <c r="G2243">
        <v>7</v>
      </c>
      <c r="H2243">
        <v>1</v>
      </c>
    </row>
    <row r="2244" spans="1:8" x14ac:dyDescent="0.25">
      <c r="A2244">
        <v>2241</v>
      </c>
      <c r="B2244" s="102">
        <v>42098</v>
      </c>
      <c r="C2244">
        <v>94</v>
      </c>
      <c r="D2244">
        <v>4</v>
      </c>
      <c r="E2244">
        <v>4</v>
      </c>
      <c r="F2244">
        <v>9</v>
      </c>
      <c r="G2244">
        <v>7</v>
      </c>
      <c r="H2244">
        <v>1</v>
      </c>
    </row>
    <row r="2245" spans="1:8" x14ac:dyDescent="0.25">
      <c r="A2245">
        <v>2242</v>
      </c>
      <c r="B2245" s="102">
        <v>42098</v>
      </c>
      <c r="C2245">
        <v>94</v>
      </c>
      <c r="D2245">
        <v>4</v>
      </c>
      <c r="E2245">
        <v>4</v>
      </c>
      <c r="F2245">
        <v>10</v>
      </c>
      <c r="G2245">
        <v>7</v>
      </c>
      <c r="H2245">
        <v>1</v>
      </c>
    </row>
    <row r="2246" spans="1:8" x14ac:dyDescent="0.25">
      <c r="A2246">
        <v>2243</v>
      </c>
      <c r="B2246" s="102">
        <v>42098</v>
      </c>
      <c r="C2246">
        <v>94</v>
      </c>
      <c r="D2246">
        <v>4</v>
      </c>
      <c r="E2246">
        <v>4</v>
      </c>
      <c r="F2246">
        <v>11</v>
      </c>
      <c r="G2246">
        <v>7</v>
      </c>
      <c r="H2246">
        <v>1</v>
      </c>
    </row>
    <row r="2247" spans="1:8" x14ac:dyDescent="0.25">
      <c r="A2247">
        <v>2244</v>
      </c>
      <c r="B2247" s="102">
        <v>42098</v>
      </c>
      <c r="C2247">
        <v>94</v>
      </c>
      <c r="D2247">
        <v>4</v>
      </c>
      <c r="E2247">
        <v>4</v>
      </c>
      <c r="F2247">
        <v>12</v>
      </c>
      <c r="G2247">
        <v>7</v>
      </c>
      <c r="H2247">
        <v>1</v>
      </c>
    </row>
    <row r="2248" spans="1:8" x14ac:dyDescent="0.25">
      <c r="A2248">
        <v>2245</v>
      </c>
      <c r="B2248" s="102">
        <v>42098</v>
      </c>
      <c r="C2248">
        <v>94</v>
      </c>
      <c r="D2248">
        <v>4</v>
      </c>
      <c r="E2248">
        <v>4</v>
      </c>
      <c r="F2248">
        <v>13</v>
      </c>
      <c r="G2248">
        <v>7</v>
      </c>
      <c r="H2248">
        <v>1</v>
      </c>
    </row>
    <row r="2249" spans="1:8" x14ac:dyDescent="0.25">
      <c r="A2249">
        <v>2246</v>
      </c>
      <c r="B2249" s="102">
        <v>42098</v>
      </c>
      <c r="C2249">
        <v>94</v>
      </c>
      <c r="D2249">
        <v>4</v>
      </c>
      <c r="E2249">
        <v>4</v>
      </c>
      <c r="F2249">
        <v>14</v>
      </c>
      <c r="G2249">
        <v>7</v>
      </c>
      <c r="H2249">
        <v>1</v>
      </c>
    </row>
    <row r="2250" spans="1:8" x14ac:dyDescent="0.25">
      <c r="A2250">
        <v>2247</v>
      </c>
      <c r="B2250" s="102">
        <v>42098</v>
      </c>
      <c r="C2250">
        <v>94</v>
      </c>
      <c r="D2250">
        <v>4</v>
      </c>
      <c r="E2250">
        <v>4</v>
      </c>
      <c r="F2250">
        <v>15</v>
      </c>
      <c r="G2250">
        <v>7</v>
      </c>
      <c r="H2250">
        <v>1</v>
      </c>
    </row>
    <row r="2251" spans="1:8" x14ac:dyDescent="0.25">
      <c r="A2251">
        <v>2248</v>
      </c>
      <c r="B2251" s="102">
        <v>42098</v>
      </c>
      <c r="C2251">
        <v>94</v>
      </c>
      <c r="D2251">
        <v>4</v>
      </c>
      <c r="E2251">
        <v>4</v>
      </c>
      <c r="F2251">
        <v>16</v>
      </c>
      <c r="G2251">
        <v>7</v>
      </c>
      <c r="H2251">
        <v>1</v>
      </c>
    </row>
    <row r="2252" spans="1:8" x14ac:dyDescent="0.25">
      <c r="A2252">
        <v>2249</v>
      </c>
      <c r="B2252" s="102">
        <v>42098</v>
      </c>
      <c r="C2252">
        <v>94</v>
      </c>
      <c r="D2252">
        <v>4</v>
      </c>
      <c r="E2252">
        <v>4</v>
      </c>
      <c r="F2252">
        <v>17</v>
      </c>
      <c r="G2252">
        <v>7</v>
      </c>
      <c r="H2252">
        <v>1</v>
      </c>
    </row>
    <row r="2253" spans="1:8" x14ac:dyDescent="0.25">
      <c r="A2253">
        <v>2250</v>
      </c>
      <c r="B2253" s="102">
        <v>42098</v>
      </c>
      <c r="C2253">
        <v>94</v>
      </c>
      <c r="D2253">
        <v>4</v>
      </c>
      <c r="E2253">
        <v>4</v>
      </c>
      <c r="F2253">
        <v>18</v>
      </c>
      <c r="G2253">
        <v>7</v>
      </c>
      <c r="H2253">
        <v>1</v>
      </c>
    </row>
    <row r="2254" spans="1:8" x14ac:dyDescent="0.25">
      <c r="A2254">
        <v>2251</v>
      </c>
      <c r="B2254" s="102">
        <v>42098</v>
      </c>
      <c r="C2254">
        <v>94</v>
      </c>
      <c r="D2254">
        <v>4</v>
      </c>
      <c r="E2254">
        <v>4</v>
      </c>
      <c r="F2254">
        <v>19</v>
      </c>
      <c r="G2254">
        <v>7</v>
      </c>
      <c r="H2254">
        <v>1</v>
      </c>
    </row>
    <row r="2255" spans="1:8" x14ac:dyDescent="0.25">
      <c r="A2255">
        <v>2252</v>
      </c>
      <c r="B2255" s="102">
        <v>42098</v>
      </c>
      <c r="C2255">
        <v>94</v>
      </c>
      <c r="D2255">
        <v>4</v>
      </c>
      <c r="E2255">
        <v>4</v>
      </c>
      <c r="F2255">
        <v>20</v>
      </c>
      <c r="G2255">
        <v>7</v>
      </c>
      <c r="H2255">
        <v>1</v>
      </c>
    </row>
    <row r="2256" spans="1:8" x14ac:dyDescent="0.25">
      <c r="A2256">
        <v>2253</v>
      </c>
      <c r="B2256" s="102">
        <v>42098</v>
      </c>
      <c r="C2256">
        <v>94</v>
      </c>
      <c r="D2256">
        <v>4</v>
      </c>
      <c r="E2256">
        <v>4</v>
      </c>
      <c r="F2256">
        <v>21</v>
      </c>
      <c r="G2256">
        <v>7</v>
      </c>
      <c r="H2256">
        <v>1</v>
      </c>
    </row>
    <row r="2257" spans="1:8" x14ac:dyDescent="0.25">
      <c r="A2257">
        <v>2254</v>
      </c>
      <c r="B2257" s="102">
        <v>42098</v>
      </c>
      <c r="C2257">
        <v>94</v>
      </c>
      <c r="D2257">
        <v>4</v>
      </c>
      <c r="E2257">
        <v>4</v>
      </c>
      <c r="F2257">
        <v>22</v>
      </c>
      <c r="G2257">
        <v>7</v>
      </c>
      <c r="H2257">
        <v>1</v>
      </c>
    </row>
    <row r="2258" spans="1:8" x14ac:dyDescent="0.25">
      <c r="A2258">
        <v>2255</v>
      </c>
      <c r="B2258" s="102">
        <v>42098</v>
      </c>
      <c r="C2258">
        <v>94</v>
      </c>
      <c r="D2258">
        <v>4</v>
      </c>
      <c r="E2258">
        <v>4</v>
      </c>
      <c r="F2258">
        <v>23</v>
      </c>
      <c r="G2258">
        <v>7</v>
      </c>
      <c r="H2258">
        <v>1</v>
      </c>
    </row>
    <row r="2259" spans="1:8" x14ac:dyDescent="0.25">
      <c r="A2259">
        <v>2256</v>
      </c>
      <c r="B2259" s="102">
        <v>42099</v>
      </c>
      <c r="C2259">
        <v>95</v>
      </c>
      <c r="D2259">
        <v>4</v>
      </c>
      <c r="E2259">
        <v>5</v>
      </c>
      <c r="F2259">
        <v>0</v>
      </c>
      <c r="G2259">
        <v>1</v>
      </c>
      <c r="H2259">
        <v>1</v>
      </c>
    </row>
    <row r="2260" spans="1:8" x14ac:dyDescent="0.25">
      <c r="A2260">
        <v>2257</v>
      </c>
      <c r="B2260" s="102">
        <v>42099</v>
      </c>
      <c r="C2260">
        <v>95</v>
      </c>
      <c r="D2260">
        <v>4</v>
      </c>
      <c r="E2260">
        <v>5</v>
      </c>
      <c r="F2260">
        <v>1</v>
      </c>
      <c r="G2260">
        <v>1</v>
      </c>
      <c r="H2260">
        <v>1</v>
      </c>
    </row>
    <row r="2261" spans="1:8" x14ac:dyDescent="0.25">
      <c r="A2261">
        <v>2258</v>
      </c>
      <c r="B2261" s="102">
        <v>42099</v>
      </c>
      <c r="C2261">
        <v>95</v>
      </c>
      <c r="D2261">
        <v>4</v>
      </c>
      <c r="E2261">
        <v>5</v>
      </c>
      <c r="F2261">
        <v>2</v>
      </c>
      <c r="G2261">
        <v>1</v>
      </c>
      <c r="H2261">
        <v>1</v>
      </c>
    </row>
    <row r="2262" spans="1:8" x14ac:dyDescent="0.25">
      <c r="A2262">
        <v>2259</v>
      </c>
      <c r="B2262" s="102">
        <v>42099</v>
      </c>
      <c r="C2262">
        <v>95</v>
      </c>
      <c r="D2262">
        <v>4</v>
      </c>
      <c r="E2262">
        <v>5</v>
      </c>
      <c r="F2262">
        <v>3</v>
      </c>
      <c r="G2262">
        <v>1</v>
      </c>
      <c r="H2262">
        <v>1</v>
      </c>
    </row>
    <row r="2263" spans="1:8" x14ac:dyDescent="0.25">
      <c r="A2263">
        <v>2260</v>
      </c>
      <c r="B2263" s="102">
        <v>42099</v>
      </c>
      <c r="C2263">
        <v>95</v>
      </c>
      <c r="D2263">
        <v>4</v>
      </c>
      <c r="E2263">
        <v>5</v>
      </c>
      <c r="F2263">
        <v>4</v>
      </c>
      <c r="G2263">
        <v>1</v>
      </c>
      <c r="H2263">
        <v>1</v>
      </c>
    </row>
    <row r="2264" spans="1:8" x14ac:dyDescent="0.25">
      <c r="A2264">
        <v>2261</v>
      </c>
      <c r="B2264" s="102">
        <v>42099</v>
      </c>
      <c r="C2264">
        <v>95</v>
      </c>
      <c r="D2264">
        <v>4</v>
      </c>
      <c r="E2264">
        <v>5</v>
      </c>
      <c r="F2264">
        <v>5</v>
      </c>
      <c r="G2264">
        <v>1</v>
      </c>
      <c r="H2264">
        <v>1</v>
      </c>
    </row>
    <row r="2265" spans="1:8" x14ac:dyDescent="0.25">
      <c r="A2265">
        <v>2262</v>
      </c>
      <c r="B2265" s="102">
        <v>42099</v>
      </c>
      <c r="C2265">
        <v>95</v>
      </c>
      <c r="D2265">
        <v>4</v>
      </c>
      <c r="E2265">
        <v>5</v>
      </c>
      <c r="F2265">
        <v>6</v>
      </c>
      <c r="G2265">
        <v>1</v>
      </c>
      <c r="H2265">
        <v>1</v>
      </c>
    </row>
    <row r="2266" spans="1:8" x14ac:dyDescent="0.25">
      <c r="A2266">
        <v>2263</v>
      </c>
      <c r="B2266" s="102">
        <v>42099</v>
      </c>
      <c r="C2266">
        <v>95</v>
      </c>
      <c r="D2266">
        <v>4</v>
      </c>
      <c r="E2266">
        <v>5</v>
      </c>
      <c r="F2266">
        <v>7</v>
      </c>
      <c r="G2266">
        <v>1</v>
      </c>
      <c r="H2266">
        <v>1</v>
      </c>
    </row>
    <row r="2267" spans="1:8" x14ac:dyDescent="0.25">
      <c r="A2267">
        <v>2264</v>
      </c>
      <c r="B2267" s="102">
        <v>42099</v>
      </c>
      <c r="C2267">
        <v>95</v>
      </c>
      <c r="D2267">
        <v>4</v>
      </c>
      <c r="E2267">
        <v>5</v>
      </c>
      <c r="F2267">
        <v>8</v>
      </c>
      <c r="G2267">
        <v>1</v>
      </c>
      <c r="H2267">
        <v>1</v>
      </c>
    </row>
    <row r="2268" spans="1:8" x14ac:dyDescent="0.25">
      <c r="A2268">
        <v>2265</v>
      </c>
      <c r="B2268" s="102">
        <v>42099</v>
      </c>
      <c r="C2268">
        <v>95</v>
      </c>
      <c r="D2268">
        <v>4</v>
      </c>
      <c r="E2268">
        <v>5</v>
      </c>
      <c r="F2268">
        <v>9</v>
      </c>
      <c r="G2268">
        <v>1</v>
      </c>
      <c r="H2268">
        <v>1</v>
      </c>
    </row>
    <row r="2269" spans="1:8" x14ac:dyDescent="0.25">
      <c r="A2269">
        <v>2266</v>
      </c>
      <c r="B2269" s="102">
        <v>42099</v>
      </c>
      <c r="C2269">
        <v>95</v>
      </c>
      <c r="D2269">
        <v>4</v>
      </c>
      <c r="E2269">
        <v>5</v>
      </c>
      <c r="F2269">
        <v>10</v>
      </c>
      <c r="G2269">
        <v>1</v>
      </c>
      <c r="H2269">
        <v>1</v>
      </c>
    </row>
    <row r="2270" spans="1:8" x14ac:dyDescent="0.25">
      <c r="A2270">
        <v>2267</v>
      </c>
      <c r="B2270" s="102">
        <v>42099</v>
      </c>
      <c r="C2270">
        <v>95</v>
      </c>
      <c r="D2270">
        <v>4</v>
      </c>
      <c r="E2270">
        <v>5</v>
      </c>
      <c r="F2270">
        <v>11</v>
      </c>
      <c r="G2270">
        <v>1</v>
      </c>
      <c r="H2270">
        <v>1</v>
      </c>
    </row>
    <row r="2271" spans="1:8" x14ac:dyDescent="0.25">
      <c r="A2271">
        <v>2268</v>
      </c>
      <c r="B2271" s="102">
        <v>42099</v>
      </c>
      <c r="C2271">
        <v>95</v>
      </c>
      <c r="D2271">
        <v>4</v>
      </c>
      <c r="E2271">
        <v>5</v>
      </c>
      <c r="F2271">
        <v>12</v>
      </c>
      <c r="G2271">
        <v>1</v>
      </c>
      <c r="H2271">
        <v>1</v>
      </c>
    </row>
    <row r="2272" spans="1:8" x14ac:dyDescent="0.25">
      <c r="A2272">
        <v>2269</v>
      </c>
      <c r="B2272" s="102">
        <v>42099</v>
      </c>
      <c r="C2272">
        <v>95</v>
      </c>
      <c r="D2272">
        <v>4</v>
      </c>
      <c r="E2272">
        <v>5</v>
      </c>
      <c r="F2272">
        <v>13</v>
      </c>
      <c r="G2272">
        <v>1</v>
      </c>
      <c r="H2272">
        <v>1</v>
      </c>
    </row>
    <row r="2273" spans="1:8" x14ac:dyDescent="0.25">
      <c r="A2273">
        <v>2270</v>
      </c>
      <c r="B2273" s="102">
        <v>42099</v>
      </c>
      <c r="C2273">
        <v>95</v>
      </c>
      <c r="D2273">
        <v>4</v>
      </c>
      <c r="E2273">
        <v>5</v>
      </c>
      <c r="F2273">
        <v>14</v>
      </c>
      <c r="G2273">
        <v>1</v>
      </c>
      <c r="H2273">
        <v>1</v>
      </c>
    </row>
    <row r="2274" spans="1:8" x14ac:dyDescent="0.25">
      <c r="A2274">
        <v>2271</v>
      </c>
      <c r="B2274" s="102">
        <v>42099</v>
      </c>
      <c r="C2274">
        <v>95</v>
      </c>
      <c r="D2274">
        <v>4</v>
      </c>
      <c r="E2274">
        <v>5</v>
      </c>
      <c r="F2274">
        <v>15</v>
      </c>
      <c r="G2274">
        <v>1</v>
      </c>
      <c r="H2274">
        <v>1</v>
      </c>
    </row>
    <row r="2275" spans="1:8" x14ac:dyDescent="0.25">
      <c r="A2275">
        <v>2272</v>
      </c>
      <c r="B2275" s="102">
        <v>42099</v>
      </c>
      <c r="C2275">
        <v>95</v>
      </c>
      <c r="D2275">
        <v>4</v>
      </c>
      <c r="E2275">
        <v>5</v>
      </c>
      <c r="F2275">
        <v>16</v>
      </c>
      <c r="G2275">
        <v>1</v>
      </c>
      <c r="H2275">
        <v>1</v>
      </c>
    </row>
    <row r="2276" spans="1:8" x14ac:dyDescent="0.25">
      <c r="A2276">
        <v>2273</v>
      </c>
      <c r="B2276" s="102">
        <v>42099</v>
      </c>
      <c r="C2276">
        <v>95</v>
      </c>
      <c r="D2276">
        <v>4</v>
      </c>
      <c r="E2276">
        <v>5</v>
      </c>
      <c r="F2276">
        <v>17</v>
      </c>
      <c r="G2276">
        <v>1</v>
      </c>
      <c r="H2276">
        <v>1</v>
      </c>
    </row>
    <row r="2277" spans="1:8" x14ac:dyDescent="0.25">
      <c r="A2277">
        <v>2274</v>
      </c>
      <c r="B2277" s="102">
        <v>42099</v>
      </c>
      <c r="C2277">
        <v>95</v>
      </c>
      <c r="D2277">
        <v>4</v>
      </c>
      <c r="E2277">
        <v>5</v>
      </c>
      <c r="F2277">
        <v>18</v>
      </c>
      <c r="G2277">
        <v>1</v>
      </c>
      <c r="H2277">
        <v>1</v>
      </c>
    </row>
    <row r="2278" spans="1:8" x14ac:dyDescent="0.25">
      <c r="A2278">
        <v>2275</v>
      </c>
      <c r="B2278" s="102">
        <v>42099</v>
      </c>
      <c r="C2278">
        <v>95</v>
      </c>
      <c r="D2278">
        <v>4</v>
      </c>
      <c r="E2278">
        <v>5</v>
      </c>
      <c r="F2278">
        <v>19</v>
      </c>
      <c r="G2278">
        <v>1</v>
      </c>
      <c r="H2278">
        <v>1</v>
      </c>
    </row>
    <row r="2279" spans="1:8" x14ac:dyDescent="0.25">
      <c r="A2279">
        <v>2276</v>
      </c>
      <c r="B2279" s="102">
        <v>42099</v>
      </c>
      <c r="C2279">
        <v>95</v>
      </c>
      <c r="D2279">
        <v>4</v>
      </c>
      <c r="E2279">
        <v>5</v>
      </c>
      <c r="F2279">
        <v>20</v>
      </c>
      <c r="G2279">
        <v>1</v>
      </c>
      <c r="H2279">
        <v>1</v>
      </c>
    </row>
    <row r="2280" spans="1:8" x14ac:dyDescent="0.25">
      <c r="A2280">
        <v>2277</v>
      </c>
      <c r="B2280" s="102">
        <v>42099</v>
      </c>
      <c r="C2280">
        <v>95</v>
      </c>
      <c r="D2280">
        <v>4</v>
      </c>
      <c r="E2280">
        <v>5</v>
      </c>
      <c r="F2280">
        <v>21</v>
      </c>
      <c r="G2280">
        <v>1</v>
      </c>
      <c r="H2280">
        <v>1</v>
      </c>
    </row>
    <row r="2281" spans="1:8" x14ac:dyDescent="0.25">
      <c r="A2281">
        <v>2278</v>
      </c>
      <c r="B2281" s="102">
        <v>42099</v>
      </c>
      <c r="C2281">
        <v>95</v>
      </c>
      <c r="D2281">
        <v>4</v>
      </c>
      <c r="E2281">
        <v>5</v>
      </c>
      <c r="F2281">
        <v>22</v>
      </c>
      <c r="G2281">
        <v>1</v>
      </c>
      <c r="H2281">
        <v>1</v>
      </c>
    </row>
    <row r="2282" spans="1:8" x14ac:dyDescent="0.25">
      <c r="A2282">
        <v>2279</v>
      </c>
      <c r="B2282" s="102">
        <v>42099</v>
      </c>
      <c r="C2282">
        <v>95</v>
      </c>
      <c r="D2282">
        <v>4</v>
      </c>
      <c r="E2282">
        <v>5</v>
      </c>
      <c r="F2282">
        <v>23</v>
      </c>
      <c r="G2282">
        <v>1</v>
      </c>
      <c r="H2282">
        <v>1</v>
      </c>
    </row>
    <row r="2283" spans="1:8" x14ac:dyDescent="0.25">
      <c r="A2283">
        <v>2280</v>
      </c>
      <c r="B2283" s="102">
        <v>42100</v>
      </c>
      <c r="C2283">
        <v>96</v>
      </c>
      <c r="D2283">
        <v>4</v>
      </c>
      <c r="E2283">
        <v>6</v>
      </c>
      <c r="F2283">
        <v>0</v>
      </c>
      <c r="G2283">
        <v>2</v>
      </c>
      <c r="H2283">
        <v>0</v>
      </c>
    </row>
    <row r="2284" spans="1:8" x14ac:dyDescent="0.25">
      <c r="A2284">
        <v>2281</v>
      </c>
      <c r="B2284" s="102">
        <v>42100</v>
      </c>
      <c r="C2284">
        <v>96</v>
      </c>
      <c r="D2284">
        <v>4</v>
      </c>
      <c r="E2284">
        <v>6</v>
      </c>
      <c r="F2284">
        <v>1</v>
      </c>
      <c r="G2284">
        <v>2</v>
      </c>
      <c r="H2284">
        <v>0</v>
      </c>
    </row>
    <row r="2285" spans="1:8" x14ac:dyDescent="0.25">
      <c r="A2285">
        <v>2282</v>
      </c>
      <c r="B2285" s="102">
        <v>42100</v>
      </c>
      <c r="C2285">
        <v>96</v>
      </c>
      <c r="D2285">
        <v>4</v>
      </c>
      <c r="E2285">
        <v>6</v>
      </c>
      <c r="F2285">
        <v>2</v>
      </c>
      <c r="G2285">
        <v>2</v>
      </c>
      <c r="H2285">
        <v>0</v>
      </c>
    </row>
    <row r="2286" spans="1:8" x14ac:dyDescent="0.25">
      <c r="A2286">
        <v>2283</v>
      </c>
      <c r="B2286" s="102">
        <v>42100</v>
      </c>
      <c r="C2286">
        <v>96</v>
      </c>
      <c r="D2286">
        <v>4</v>
      </c>
      <c r="E2286">
        <v>6</v>
      </c>
      <c r="F2286">
        <v>3</v>
      </c>
      <c r="G2286">
        <v>2</v>
      </c>
      <c r="H2286">
        <v>0</v>
      </c>
    </row>
    <row r="2287" spans="1:8" x14ac:dyDescent="0.25">
      <c r="A2287">
        <v>2284</v>
      </c>
      <c r="B2287" s="102">
        <v>42100</v>
      </c>
      <c r="C2287">
        <v>96</v>
      </c>
      <c r="D2287">
        <v>4</v>
      </c>
      <c r="E2287">
        <v>6</v>
      </c>
      <c r="F2287">
        <v>4</v>
      </c>
      <c r="G2287">
        <v>2</v>
      </c>
      <c r="H2287">
        <v>0</v>
      </c>
    </row>
    <row r="2288" spans="1:8" x14ac:dyDescent="0.25">
      <c r="A2288">
        <v>2285</v>
      </c>
      <c r="B2288" s="102">
        <v>42100</v>
      </c>
      <c r="C2288">
        <v>96</v>
      </c>
      <c r="D2288">
        <v>4</v>
      </c>
      <c r="E2288">
        <v>6</v>
      </c>
      <c r="F2288">
        <v>5</v>
      </c>
      <c r="G2288">
        <v>2</v>
      </c>
      <c r="H2288">
        <v>0</v>
      </c>
    </row>
    <row r="2289" spans="1:8" x14ac:dyDescent="0.25">
      <c r="A2289">
        <v>2286</v>
      </c>
      <c r="B2289" s="102">
        <v>42100</v>
      </c>
      <c r="C2289">
        <v>96</v>
      </c>
      <c r="D2289">
        <v>4</v>
      </c>
      <c r="E2289">
        <v>6</v>
      </c>
      <c r="F2289">
        <v>6</v>
      </c>
      <c r="G2289">
        <v>2</v>
      </c>
      <c r="H2289">
        <v>0</v>
      </c>
    </row>
    <row r="2290" spans="1:8" x14ac:dyDescent="0.25">
      <c r="A2290">
        <v>2287</v>
      </c>
      <c r="B2290" s="102">
        <v>42100</v>
      </c>
      <c r="C2290">
        <v>96</v>
      </c>
      <c r="D2290">
        <v>4</v>
      </c>
      <c r="E2290">
        <v>6</v>
      </c>
      <c r="F2290">
        <v>7</v>
      </c>
      <c r="G2290">
        <v>2</v>
      </c>
      <c r="H2290">
        <v>0</v>
      </c>
    </row>
    <row r="2291" spans="1:8" x14ac:dyDescent="0.25">
      <c r="A2291">
        <v>2288</v>
      </c>
      <c r="B2291" s="102">
        <v>42100</v>
      </c>
      <c r="C2291">
        <v>96</v>
      </c>
      <c r="D2291">
        <v>4</v>
      </c>
      <c r="E2291">
        <v>6</v>
      </c>
      <c r="F2291">
        <v>8</v>
      </c>
      <c r="G2291">
        <v>2</v>
      </c>
      <c r="H2291">
        <v>0</v>
      </c>
    </row>
    <row r="2292" spans="1:8" x14ac:dyDescent="0.25">
      <c r="A2292">
        <v>2289</v>
      </c>
      <c r="B2292" s="102">
        <v>42100</v>
      </c>
      <c r="C2292">
        <v>96</v>
      </c>
      <c r="D2292">
        <v>4</v>
      </c>
      <c r="E2292">
        <v>6</v>
      </c>
      <c r="F2292">
        <v>9</v>
      </c>
      <c r="G2292">
        <v>2</v>
      </c>
      <c r="H2292">
        <v>0</v>
      </c>
    </row>
    <row r="2293" spans="1:8" x14ac:dyDescent="0.25">
      <c r="A2293">
        <v>2290</v>
      </c>
      <c r="B2293" s="102">
        <v>42100</v>
      </c>
      <c r="C2293">
        <v>96</v>
      </c>
      <c r="D2293">
        <v>4</v>
      </c>
      <c r="E2293">
        <v>6</v>
      </c>
      <c r="F2293">
        <v>10</v>
      </c>
      <c r="G2293">
        <v>2</v>
      </c>
      <c r="H2293">
        <v>0</v>
      </c>
    </row>
    <row r="2294" spans="1:8" x14ac:dyDescent="0.25">
      <c r="A2294">
        <v>2291</v>
      </c>
      <c r="B2294" s="102">
        <v>42100</v>
      </c>
      <c r="C2294">
        <v>96</v>
      </c>
      <c r="D2294">
        <v>4</v>
      </c>
      <c r="E2294">
        <v>6</v>
      </c>
      <c r="F2294">
        <v>11</v>
      </c>
      <c r="G2294">
        <v>2</v>
      </c>
      <c r="H2294">
        <v>0</v>
      </c>
    </row>
    <row r="2295" spans="1:8" x14ac:dyDescent="0.25">
      <c r="A2295">
        <v>2292</v>
      </c>
      <c r="B2295" s="102">
        <v>42100</v>
      </c>
      <c r="C2295">
        <v>96</v>
      </c>
      <c r="D2295">
        <v>4</v>
      </c>
      <c r="E2295">
        <v>6</v>
      </c>
      <c r="F2295">
        <v>12</v>
      </c>
      <c r="G2295">
        <v>2</v>
      </c>
      <c r="H2295">
        <v>0</v>
      </c>
    </row>
    <row r="2296" spans="1:8" x14ac:dyDescent="0.25">
      <c r="A2296">
        <v>2293</v>
      </c>
      <c r="B2296" s="102">
        <v>42100</v>
      </c>
      <c r="C2296">
        <v>96</v>
      </c>
      <c r="D2296">
        <v>4</v>
      </c>
      <c r="E2296">
        <v>6</v>
      </c>
      <c r="F2296">
        <v>13</v>
      </c>
      <c r="G2296">
        <v>2</v>
      </c>
      <c r="H2296">
        <v>0</v>
      </c>
    </row>
    <row r="2297" spans="1:8" x14ac:dyDescent="0.25">
      <c r="A2297">
        <v>2294</v>
      </c>
      <c r="B2297" s="102">
        <v>42100</v>
      </c>
      <c r="C2297">
        <v>96</v>
      </c>
      <c r="D2297">
        <v>4</v>
      </c>
      <c r="E2297">
        <v>6</v>
      </c>
      <c r="F2297">
        <v>14</v>
      </c>
      <c r="G2297">
        <v>2</v>
      </c>
      <c r="H2297">
        <v>0</v>
      </c>
    </row>
    <row r="2298" spans="1:8" x14ac:dyDescent="0.25">
      <c r="A2298">
        <v>2295</v>
      </c>
      <c r="B2298" s="102">
        <v>42100</v>
      </c>
      <c r="C2298">
        <v>96</v>
      </c>
      <c r="D2298">
        <v>4</v>
      </c>
      <c r="E2298">
        <v>6</v>
      </c>
      <c r="F2298">
        <v>15</v>
      </c>
      <c r="G2298">
        <v>2</v>
      </c>
      <c r="H2298">
        <v>0</v>
      </c>
    </row>
    <row r="2299" spans="1:8" x14ac:dyDescent="0.25">
      <c r="A2299">
        <v>2296</v>
      </c>
      <c r="B2299" s="102">
        <v>42100</v>
      </c>
      <c r="C2299">
        <v>96</v>
      </c>
      <c r="D2299">
        <v>4</v>
      </c>
      <c r="E2299">
        <v>6</v>
      </c>
      <c r="F2299">
        <v>16</v>
      </c>
      <c r="G2299">
        <v>2</v>
      </c>
      <c r="H2299">
        <v>0</v>
      </c>
    </row>
    <row r="2300" spans="1:8" x14ac:dyDescent="0.25">
      <c r="A2300">
        <v>2297</v>
      </c>
      <c r="B2300" s="102">
        <v>42100</v>
      </c>
      <c r="C2300">
        <v>96</v>
      </c>
      <c r="D2300">
        <v>4</v>
      </c>
      <c r="E2300">
        <v>6</v>
      </c>
      <c r="F2300">
        <v>17</v>
      </c>
      <c r="G2300">
        <v>2</v>
      </c>
      <c r="H2300">
        <v>0</v>
      </c>
    </row>
    <row r="2301" spans="1:8" x14ac:dyDescent="0.25">
      <c r="A2301">
        <v>2298</v>
      </c>
      <c r="B2301" s="102">
        <v>42100</v>
      </c>
      <c r="C2301">
        <v>96</v>
      </c>
      <c r="D2301">
        <v>4</v>
      </c>
      <c r="E2301">
        <v>6</v>
      </c>
      <c r="F2301">
        <v>18</v>
      </c>
      <c r="G2301">
        <v>2</v>
      </c>
      <c r="H2301">
        <v>0</v>
      </c>
    </row>
    <row r="2302" spans="1:8" x14ac:dyDescent="0.25">
      <c r="A2302">
        <v>2299</v>
      </c>
      <c r="B2302" s="102">
        <v>42100</v>
      </c>
      <c r="C2302">
        <v>96</v>
      </c>
      <c r="D2302">
        <v>4</v>
      </c>
      <c r="E2302">
        <v>6</v>
      </c>
      <c r="F2302">
        <v>19</v>
      </c>
      <c r="G2302">
        <v>2</v>
      </c>
      <c r="H2302">
        <v>0</v>
      </c>
    </row>
    <row r="2303" spans="1:8" x14ac:dyDescent="0.25">
      <c r="A2303">
        <v>2300</v>
      </c>
      <c r="B2303" s="102">
        <v>42100</v>
      </c>
      <c r="C2303">
        <v>96</v>
      </c>
      <c r="D2303">
        <v>4</v>
      </c>
      <c r="E2303">
        <v>6</v>
      </c>
      <c r="F2303">
        <v>20</v>
      </c>
      <c r="G2303">
        <v>2</v>
      </c>
      <c r="H2303">
        <v>0</v>
      </c>
    </row>
    <row r="2304" spans="1:8" x14ac:dyDescent="0.25">
      <c r="A2304">
        <v>2301</v>
      </c>
      <c r="B2304" s="102">
        <v>42100</v>
      </c>
      <c r="C2304">
        <v>96</v>
      </c>
      <c r="D2304">
        <v>4</v>
      </c>
      <c r="E2304">
        <v>6</v>
      </c>
      <c r="F2304">
        <v>21</v>
      </c>
      <c r="G2304">
        <v>2</v>
      </c>
      <c r="H2304">
        <v>0</v>
      </c>
    </row>
    <row r="2305" spans="1:8" x14ac:dyDescent="0.25">
      <c r="A2305">
        <v>2302</v>
      </c>
      <c r="B2305" s="102">
        <v>42100</v>
      </c>
      <c r="C2305">
        <v>96</v>
      </c>
      <c r="D2305">
        <v>4</v>
      </c>
      <c r="E2305">
        <v>6</v>
      </c>
      <c r="F2305">
        <v>22</v>
      </c>
      <c r="G2305">
        <v>2</v>
      </c>
      <c r="H2305">
        <v>0</v>
      </c>
    </row>
    <row r="2306" spans="1:8" x14ac:dyDescent="0.25">
      <c r="A2306">
        <v>2303</v>
      </c>
      <c r="B2306" s="102">
        <v>42100</v>
      </c>
      <c r="C2306">
        <v>96</v>
      </c>
      <c r="D2306">
        <v>4</v>
      </c>
      <c r="E2306">
        <v>6</v>
      </c>
      <c r="F2306">
        <v>23</v>
      </c>
      <c r="G2306">
        <v>2</v>
      </c>
      <c r="H2306">
        <v>0</v>
      </c>
    </row>
    <row r="2307" spans="1:8" x14ac:dyDescent="0.25">
      <c r="A2307">
        <v>2304</v>
      </c>
      <c r="B2307" s="102">
        <v>42101</v>
      </c>
      <c r="C2307">
        <v>97</v>
      </c>
      <c r="D2307">
        <v>4</v>
      </c>
      <c r="E2307">
        <v>7</v>
      </c>
      <c r="F2307">
        <v>0</v>
      </c>
      <c r="G2307">
        <v>3</v>
      </c>
      <c r="H2307">
        <v>0</v>
      </c>
    </row>
    <row r="2308" spans="1:8" x14ac:dyDescent="0.25">
      <c r="A2308">
        <v>2305</v>
      </c>
      <c r="B2308" s="102">
        <v>42101</v>
      </c>
      <c r="C2308">
        <v>97</v>
      </c>
      <c r="D2308">
        <v>4</v>
      </c>
      <c r="E2308">
        <v>7</v>
      </c>
      <c r="F2308">
        <v>1</v>
      </c>
      <c r="G2308">
        <v>3</v>
      </c>
      <c r="H2308">
        <v>0</v>
      </c>
    </row>
    <row r="2309" spans="1:8" x14ac:dyDescent="0.25">
      <c r="A2309">
        <v>2306</v>
      </c>
      <c r="B2309" s="102">
        <v>42101</v>
      </c>
      <c r="C2309">
        <v>97</v>
      </c>
      <c r="D2309">
        <v>4</v>
      </c>
      <c r="E2309">
        <v>7</v>
      </c>
      <c r="F2309">
        <v>2</v>
      </c>
      <c r="G2309">
        <v>3</v>
      </c>
      <c r="H2309">
        <v>0</v>
      </c>
    </row>
    <row r="2310" spans="1:8" x14ac:dyDescent="0.25">
      <c r="A2310">
        <v>2307</v>
      </c>
      <c r="B2310" s="102">
        <v>42101</v>
      </c>
      <c r="C2310">
        <v>97</v>
      </c>
      <c r="D2310">
        <v>4</v>
      </c>
      <c r="E2310">
        <v>7</v>
      </c>
      <c r="F2310">
        <v>3</v>
      </c>
      <c r="G2310">
        <v>3</v>
      </c>
      <c r="H2310">
        <v>0</v>
      </c>
    </row>
    <row r="2311" spans="1:8" x14ac:dyDescent="0.25">
      <c r="A2311">
        <v>2308</v>
      </c>
      <c r="B2311" s="102">
        <v>42101</v>
      </c>
      <c r="C2311">
        <v>97</v>
      </c>
      <c r="D2311">
        <v>4</v>
      </c>
      <c r="E2311">
        <v>7</v>
      </c>
      <c r="F2311">
        <v>4</v>
      </c>
      <c r="G2311">
        <v>3</v>
      </c>
      <c r="H2311">
        <v>0</v>
      </c>
    </row>
    <row r="2312" spans="1:8" x14ac:dyDescent="0.25">
      <c r="A2312">
        <v>2309</v>
      </c>
      <c r="B2312" s="102">
        <v>42101</v>
      </c>
      <c r="C2312">
        <v>97</v>
      </c>
      <c r="D2312">
        <v>4</v>
      </c>
      <c r="E2312">
        <v>7</v>
      </c>
      <c r="F2312">
        <v>5</v>
      </c>
      <c r="G2312">
        <v>3</v>
      </c>
      <c r="H2312">
        <v>0</v>
      </c>
    </row>
    <row r="2313" spans="1:8" x14ac:dyDescent="0.25">
      <c r="A2313">
        <v>2310</v>
      </c>
      <c r="B2313" s="102">
        <v>42101</v>
      </c>
      <c r="C2313">
        <v>97</v>
      </c>
      <c r="D2313">
        <v>4</v>
      </c>
      <c r="E2313">
        <v>7</v>
      </c>
      <c r="F2313">
        <v>6</v>
      </c>
      <c r="G2313">
        <v>3</v>
      </c>
      <c r="H2313">
        <v>0</v>
      </c>
    </row>
    <row r="2314" spans="1:8" x14ac:dyDescent="0.25">
      <c r="A2314">
        <v>2311</v>
      </c>
      <c r="B2314" s="102">
        <v>42101</v>
      </c>
      <c r="C2314">
        <v>97</v>
      </c>
      <c r="D2314">
        <v>4</v>
      </c>
      <c r="E2314">
        <v>7</v>
      </c>
      <c r="F2314">
        <v>7</v>
      </c>
      <c r="G2314">
        <v>3</v>
      </c>
      <c r="H2314">
        <v>0</v>
      </c>
    </row>
    <row r="2315" spans="1:8" x14ac:dyDescent="0.25">
      <c r="A2315">
        <v>2312</v>
      </c>
      <c r="B2315" s="102">
        <v>42101</v>
      </c>
      <c r="C2315">
        <v>97</v>
      </c>
      <c r="D2315">
        <v>4</v>
      </c>
      <c r="E2315">
        <v>7</v>
      </c>
      <c r="F2315">
        <v>8</v>
      </c>
      <c r="G2315">
        <v>3</v>
      </c>
      <c r="H2315">
        <v>0</v>
      </c>
    </row>
    <row r="2316" spans="1:8" x14ac:dyDescent="0.25">
      <c r="A2316">
        <v>2313</v>
      </c>
      <c r="B2316" s="102">
        <v>42101</v>
      </c>
      <c r="C2316">
        <v>97</v>
      </c>
      <c r="D2316">
        <v>4</v>
      </c>
      <c r="E2316">
        <v>7</v>
      </c>
      <c r="F2316">
        <v>9</v>
      </c>
      <c r="G2316">
        <v>3</v>
      </c>
      <c r="H2316">
        <v>0</v>
      </c>
    </row>
    <row r="2317" spans="1:8" x14ac:dyDescent="0.25">
      <c r="A2317">
        <v>2314</v>
      </c>
      <c r="B2317" s="102">
        <v>42101</v>
      </c>
      <c r="C2317">
        <v>97</v>
      </c>
      <c r="D2317">
        <v>4</v>
      </c>
      <c r="E2317">
        <v>7</v>
      </c>
      <c r="F2317">
        <v>10</v>
      </c>
      <c r="G2317">
        <v>3</v>
      </c>
      <c r="H2317">
        <v>0</v>
      </c>
    </row>
    <row r="2318" spans="1:8" x14ac:dyDescent="0.25">
      <c r="A2318">
        <v>2315</v>
      </c>
      <c r="B2318" s="102">
        <v>42101</v>
      </c>
      <c r="C2318">
        <v>97</v>
      </c>
      <c r="D2318">
        <v>4</v>
      </c>
      <c r="E2318">
        <v>7</v>
      </c>
      <c r="F2318">
        <v>11</v>
      </c>
      <c r="G2318">
        <v>3</v>
      </c>
      <c r="H2318">
        <v>0</v>
      </c>
    </row>
    <row r="2319" spans="1:8" x14ac:dyDescent="0.25">
      <c r="A2319">
        <v>2316</v>
      </c>
      <c r="B2319" s="102">
        <v>42101</v>
      </c>
      <c r="C2319">
        <v>97</v>
      </c>
      <c r="D2319">
        <v>4</v>
      </c>
      <c r="E2319">
        <v>7</v>
      </c>
      <c r="F2319">
        <v>12</v>
      </c>
      <c r="G2319">
        <v>3</v>
      </c>
      <c r="H2319">
        <v>0</v>
      </c>
    </row>
    <row r="2320" spans="1:8" x14ac:dyDescent="0.25">
      <c r="A2320">
        <v>2317</v>
      </c>
      <c r="B2320" s="102">
        <v>42101</v>
      </c>
      <c r="C2320">
        <v>97</v>
      </c>
      <c r="D2320">
        <v>4</v>
      </c>
      <c r="E2320">
        <v>7</v>
      </c>
      <c r="F2320">
        <v>13</v>
      </c>
      <c r="G2320">
        <v>3</v>
      </c>
      <c r="H2320">
        <v>0</v>
      </c>
    </row>
    <row r="2321" spans="1:8" x14ac:dyDescent="0.25">
      <c r="A2321">
        <v>2318</v>
      </c>
      <c r="B2321" s="102">
        <v>42101</v>
      </c>
      <c r="C2321">
        <v>97</v>
      </c>
      <c r="D2321">
        <v>4</v>
      </c>
      <c r="E2321">
        <v>7</v>
      </c>
      <c r="F2321">
        <v>14</v>
      </c>
      <c r="G2321">
        <v>3</v>
      </c>
      <c r="H2321">
        <v>0</v>
      </c>
    </row>
    <row r="2322" spans="1:8" x14ac:dyDescent="0.25">
      <c r="A2322">
        <v>2319</v>
      </c>
      <c r="B2322" s="102">
        <v>42101</v>
      </c>
      <c r="C2322">
        <v>97</v>
      </c>
      <c r="D2322">
        <v>4</v>
      </c>
      <c r="E2322">
        <v>7</v>
      </c>
      <c r="F2322">
        <v>15</v>
      </c>
      <c r="G2322">
        <v>3</v>
      </c>
      <c r="H2322">
        <v>0</v>
      </c>
    </row>
    <row r="2323" spans="1:8" x14ac:dyDescent="0.25">
      <c r="A2323">
        <v>2320</v>
      </c>
      <c r="B2323" s="102">
        <v>42101</v>
      </c>
      <c r="C2323">
        <v>97</v>
      </c>
      <c r="D2323">
        <v>4</v>
      </c>
      <c r="E2323">
        <v>7</v>
      </c>
      <c r="F2323">
        <v>16</v>
      </c>
      <c r="G2323">
        <v>3</v>
      </c>
      <c r="H2323">
        <v>0</v>
      </c>
    </row>
    <row r="2324" spans="1:8" x14ac:dyDescent="0.25">
      <c r="A2324">
        <v>2321</v>
      </c>
      <c r="B2324" s="102">
        <v>42101</v>
      </c>
      <c r="C2324">
        <v>97</v>
      </c>
      <c r="D2324">
        <v>4</v>
      </c>
      <c r="E2324">
        <v>7</v>
      </c>
      <c r="F2324">
        <v>17</v>
      </c>
      <c r="G2324">
        <v>3</v>
      </c>
      <c r="H2324">
        <v>0</v>
      </c>
    </row>
    <row r="2325" spans="1:8" x14ac:dyDescent="0.25">
      <c r="A2325">
        <v>2322</v>
      </c>
      <c r="B2325" s="102">
        <v>42101</v>
      </c>
      <c r="C2325">
        <v>97</v>
      </c>
      <c r="D2325">
        <v>4</v>
      </c>
      <c r="E2325">
        <v>7</v>
      </c>
      <c r="F2325">
        <v>18</v>
      </c>
      <c r="G2325">
        <v>3</v>
      </c>
      <c r="H2325">
        <v>0</v>
      </c>
    </row>
    <row r="2326" spans="1:8" x14ac:dyDescent="0.25">
      <c r="A2326">
        <v>2323</v>
      </c>
      <c r="B2326" s="102">
        <v>42101</v>
      </c>
      <c r="C2326">
        <v>97</v>
      </c>
      <c r="D2326">
        <v>4</v>
      </c>
      <c r="E2326">
        <v>7</v>
      </c>
      <c r="F2326">
        <v>19</v>
      </c>
      <c r="G2326">
        <v>3</v>
      </c>
      <c r="H2326">
        <v>0</v>
      </c>
    </row>
    <row r="2327" spans="1:8" x14ac:dyDescent="0.25">
      <c r="A2327">
        <v>2324</v>
      </c>
      <c r="B2327" s="102">
        <v>42101</v>
      </c>
      <c r="C2327">
        <v>97</v>
      </c>
      <c r="D2327">
        <v>4</v>
      </c>
      <c r="E2327">
        <v>7</v>
      </c>
      <c r="F2327">
        <v>20</v>
      </c>
      <c r="G2327">
        <v>3</v>
      </c>
      <c r="H2327">
        <v>0</v>
      </c>
    </row>
    <row r="2328" spans="1:8" x14ac:dyDescent="0.25">
      <c r="A2328">
        <v>2325</v>
      </c>
      <c r="B2328" s="102">
        <v>42101</v>
      </c>
      <c r="C2328">
        <v>97</v>
      </c>
      <c r="D2328">
        <v>4</v>
      </c>
      <c r="E2328">
        <v>7</v>
      </c>
      <c r="F2328">
        <v>21</v>
      </c>
      <c r="G2328">
        <v>3</v>
      </c>
      <c r="H2328">
        <v>0</v>
      </c>
    </row>
    <row r="2329" spans="1:8" x14ac:dyDescent="0.25">
      <c r="A2329">
        <v>2326</v>
      </c>
      <c r="B2329" s="102">
        <v>42101</v>
      </c>
      <c r="C2329">
        <v>97</v>
      </c>
      <c r="D2329">
        <v>4</v>
      </c>
      <c r="E2329">
        <v>7</v>
      </c>
      <c r="F2329">
        <v>22</v>
      </c>
      <c r="G2329">
        <v>3</v>
      </c>
      <c r="H2329">
        <v>0</v>
      </c>
    </row>
    <row r="2330" spans="1:8" x14ac:dyDescent="0.25">
      <c r="A2330">
        <v>2327</v>
      </c>
      <c r="B2330" s="102">
        <v>42101</v>
      </c>
      <c r="C2330">
        <v>97</v>
      </c>
      <c r="D2330">
        <v>4</v>
      </c>
      <c r="E2330">
        <v>7</v>
      </c>
      <c r="F2330">
        <v>23</v>
      </c>
      <c r="G2330">
        <v>3</v>
      </c>
      <c r="H2330">
        <v>0</v>
      </c>
    </row>
    <row r="2331" spans="1:8" x14ac:dyDescent="0.25">
      <c r="A2331">
        <v>2328</v>
      </c>
      <c r="B2331" s="102">
        <v>42102</v>
      </c>
      <c r="C2331">
        <v>98</v>
      </c>
      <c r="D2331">
        <v>4</v>
      </c>
      <c r="E2331">
        <v>8</v>
      </c>
      <c r="F2331">
        <v>0</v>
      </c>
      <c r="G2331">
        <v>4</v>
      </c>
      <c r="H2331">
        <v>0</v>
      </c>
    </row>
    <row r="2332" spans="1:8" x14ac:dyDescent="0.25">
      <c r="A2332">
        <v>2329</v>
      </c>
      <c r="B2332" s="102">
        <v>42102</v>
      </c>
      <c r="C2332">
        <v>98</v>
      </c>
      <c r="D2332">
        <v>4</v>
      </c>
      <c r="E2332">
        <v>8</v>
      </c>
      <c r="F2332">
        <v>1</v>
      </c>
      <c r="G2332">
        <v>4</v>
      </c>
      <c r="H2332">
        <v>0</v>
      </c>
    </row>
    <row r="2333" spans="1:8" x14ac:dyDescent="0.25">
      <c r="A2333">
        <v>2330</v>
      </c>
      <c r="B2333" s="102">
        <v>42102</v>
      </c>
      <c r="C2333">
        <v>98</v>
      </c>
      <c r="D2333">
        <v>4</v>
      </c>
      <c r="E2333">
        <v>8</v>
      </c>
      <c r="F2333">
        <v>2</v>
      </c>
      <c r="G2333">
        <v>4</v>
      </c>
      <c r="H2333">
        <v>0</v>
      </c>
    </row>
    <row r="2334" spans="1:8" x14ac:dyDescent="0.25">
      <c r="A2334">
        <v>2331</v>
      </c>
      <c r="B2334" s="102">
        <v>42102</v>
      </c>
      <c r="C2334">
        <v>98</v>
      </c>
      <c r="D2334">
        <v>4</v>
      </c>
      <c r="E2334">
        <v>8</v>
      </c>
      <c r="F2334">
        <v>3</v>
      </c>
      <c r="G2334">
        <v>4</v>
      </c>
      <c r="H2334">
        <v>0</v>
      </c>
    </row>
    <row r="2335" spans="1:8" x14ac:dyDescent="0.25">
      <c r="A2335">
        <v>2332</v>
      </c>
      <c r="B2335" s="102">
        <v>42102</v>
      </c>
      <c r="C2335">
        <v>98</v>
      </c>
      <c r="D2335">
        <v>4</v>
      </c>
      <c r="E2335">
        <v>8</v>
      </c>
      <c r="F2335">
        <v>4</v>
      </c>
      <c r="G2335">
        <v>4</v>
      </c>
      <c r="H2335">
        <v>0</v>
      </c>
    </row>
    <row r="2336" spans="1:8" x14ac:dyDescent="0.25">
      <c r="A2336">
        <v>2333</v>
      </c>
      <c r="B2336" s="102">
        <v>42102</v>
      </c>
      <c r="C2336">
        <v>98</v>
      </c>
      <c r="D2336">
        <v>4</v>
      </c>
      <c r="E2336">
        <v>8</v>
      </c>
      <c r="F2336">
        <v>5</v>
      </c>
      <c r="G2336">
        <v>4</v>
      </c>
      <c r="H2336">
        <v>0</v>
      </c>
    </row>
    <row r="2337" spans="1:8" x14ac:dyDescent="0.25">
      <c r="A2337">
        <v>2334</v>
      </c>
      <c r="B2337" s="102">
        <v>42102</v>
      </c>
      <c r="C2337">
        <v>98</v>
      </c>
      <c r="D2337">
        <v>4</v>
      </c>
      <c r="E2337">
        <v>8</v>
      </c>
      <c r="F2337">
        <v>6</v>
      </c>
      <c r="G2337">
        <v>4</v>
      </c>
      <c r="H2337">
        <v>0</v>
      </c>
    </row>
    <row r="2338" spans="1:8" x14ac:dyDescent="0.25">
      <c r="A2338">
        <v>2335</v>
      </c>
      <c r="B2338" s="102">
        <v>42102</v>
      </c>
      <c r="C2338">
        <v>98</v>
      </c>
      <c r="D2338">
        <v>4</v>
      </c>
      <c r="E2338">
        <v>8</v>
      </c>
      <c r="F2338">
        <v>7</v>
      </c>
      <c r="G2338">
        <v>4</v>
      </c>
      <c r="H2338">
        <v>0</v>
      </c>
    </row>
    <row r="2339" spans="1:8" x14ac:dyDescent="0.25">
      <c r="A2339">
        <v>2336</v>
      </c>
      <c r="B2339" s="102">
        <v>42102</v>
      </c>
      <c r="C2339">
        <v>98</v>
      </c>
      <c r="D2339">
        <v>4</v>
      </c>
      <c r="E2339">
        <v>8</v>
      </c>
      <c r="F2339">
        <v>8</v>
      </c>
      <c r="G2339">
        <v>4</v>
      </c>
      <c r="H2339">
        <v>0</v>
      </c>
    </row>
    <row r="2340" spans="1:8" x14ac:dyDescent="0.25">
      <c r="A2340">
        <v>2337</v>
      </c>
      <c r="B2340" s="102">
        <v>42102</v>
      </c>
      <c r="C2340">
        <v>98</v>
      </c>
      <c r="D2340">
        <v>4</v>
      </c>
      <c r="E2340">
        <v>8</v>
      </c>
      <c r="F2340">
        <v>9</v>
      </c>
      <c r="G2340">
        <v>4</v>
      </c>
      <c r="H2340">
        <v>0</v>
      </c>
    </row>
    <row r="2341" spans="1:8" x14ac:dyDescent="0.25">
      <c r="A2341">
        <v>2338</v>
      </c>
      <c r="B2341" s="102">
        <v>42102</v>
      </c>
      <c r="C2341">
        <v>98</v>
      </c>
      <c r="D2341">
        <v>4</v>
      </c>
      <c r="E2341">
        <v>8</v>
      </c>
      <c r="F2341">
        <v>10</v>
      </c>
      <c r="G2341">
        <v>4</v>
      </c>
      <c r="H2341">
        <v>0</v>
      </c>
    </row>
    <row r="2342" spans="1:8" x14ac:dyDescent="0.25">
      <c r="A2342">
        <v>2339</v>
      </c>
      <c r="B2342" s="102">
        <v>42102</v>
      </c>
      <c r="C2342">
        <v>98</v>
      </c>
      <c r="D2342">
        <v>4</v>
      </c>
      <c r="E2342">
        <v>8</v>
      </c>
      <c r="F2342">
        <v>11</v>
      </c>
      <c r="G2342">
        <v>4</v>
      </c>
      <c r="H2342">
        <v>0</v>
      </c>
    </row>
    <row r="2343" spans="1:8" x14ac:dyDescent="0.25">
      <c r="A2343">
        <v>2340</v>
      </c>
      <c r="B2343" s="102">
        <v>42102</v>
      </c>
      <c r="C2343">
        <v>98</v>
      </c>
      <c r="D2343">
        <v>4</v>
      </c>
      <c r="E2343">
        <v>8</v>
      </c>
      <c r="F2343">
        <v>12</v>
      </c>
      <c r="G2343">
        <v>4</v>
      </c>
      <c r="H2343">
        <v>0</v>
      </c>
    </row>
    <row r="2344" spans="1:8" x14ac:dyDescent="0.25">
      <c r="A2344">
        <v>2341</v>
      </c>
      <c r="B2344" s="102">
        <v>42102</v>
      </c>
      <c r="C2344">
        <v>98</v>
      </c>
      <c r="D2344">
        <v>4</v>
      </c>
      <c r="E2344">
        <v>8</v>
      </c>
      <c r="F2344">
        <v>13</v>
      </c>
      <c r="G2344">
        <v>4</v>
      </c>
      <c r="H2344">
        <v>0</v>
      </c>
    </row>
    <row r="2345" spans="1:8" x14ac:dyDescent="0.25">
      <c r="A2345">
        <v>2342</v>
      </c>
      <c r="B2345" s="102">
        <v>42102</v>
      </c>
      <c r="C2345">
        <v>98</v>
      </c>
      <c r="D2345">
        <v>4</v>
      </c>
      <c r="E2345">
        <v>8</v>
      </c>
      <c r="F2345">
        <v>14</v>
      </c>
      <c r="G2345">
        <v>4</v>
      </c>
      <c r="H2345">
        <v>0</v>
      </c>
    </row>
    <row r="2346" spans="1:8" x14ac:dyDescent="0.25">
      <c r="A2346">
        <v>2343</v>
      </c>
      <c r="B2346" s="102">
        <v>42102</v>
      </c>
      <c r="C2346">
        <v>98</v>
      </c>
      <c r="D2346">
        <v>4</v>
      </c>
      <c r="E2346">
        <v>8</v>
      </c>
      <c r="F2346">
        <v>15</v>
      </c>
      <c r="G2346">
        <v>4</v>
      </c>
      <c r="H2346">
        <v>0</v>
      </c>
    </row>
    <row r="2347" spans="1:8" x14ac:dyDescent="0.25">
      <c r="A2347">
        <v>2344</v>
      </c>
      <c r="B2347" s="102">
        <v>42102</v>
      </c>
      <c r="C2347">
        <v>98</v>
      </c>
      <c r="D2347">
        <v>4</v>
      </c>
      <c r="E2347">
        <v>8</v>
      </c>
      <c r="F2347">
        <v>16</v>
      </c>
      <c r="G2347">
        <v>4</v>
      </c>
      <c r="H2347">
        <v>0</v>
      </c>
    </row>
    <row r="2348" spans="1:8" x14ac:dyDescent="0.25">
      <c r="A2348">
        <v>2345</v>
      </c>
      <c r="B2348" s="102">
        <v>42102</v>
      </c>
      <c r="C2348">
        <v>98</v>
      </c>
      <c r="D2348">
        <v>4</v>
      </c>
      <c r="E2348">
        <v>8</v>
      </c>
      <c r="F2348">
        <v>17</v>
      </c>
      <c r="G2348">
        <v>4</v>
      </c>
      <c r="H2348">
        <v>0</v>
      </c>
    </row>
    <row r="2349" spans="1:8" x14ac:dyDescent="0.25">
      <c r="A2349">
        <v>2346</v>
      </c>
      <c r="B2349" s="102">
        <v>42102</v>
      </c>
      <c r="C2349">
        <v>98</v>
      </c>
      <c r="D2349">
        <v>4</v>
      </c>
      <c r="E2349">
        <v>8</v>
      </c>
      <c r="F2349">
        <v>18</v>
      </c>
      <c r="G2349">
        <v>4</v>
      </c>
      <c r="H2349">
        <v>0</v>
      </c>
    </row>
    <row r="2350" spans="1:8" x14ac:dyDescent="0.25">
      <c r="A2350">
        <v>2347</v>
      </c>
      <c r="B2350" s="102">
        <v>42102</v>
      </c>
      <c r="C2350">
        <v>98</v>
      </c>
      <c r="D2350">
        <v>4</v>
      </c>
      <c r="E2350">
        <v>8</v>
      </c>
      <c r="F2350">
        <v>19</v>
      </c>
      <c r="G2350">
        <v>4</v>
      </c>
      <c r="H2350">
        <v>0</v>
      </c>
    </row>
    <row r="2351" spans="1:8" x14ac:dyDescent="0.25">
      <c r="A2351">
        <v>2348</v>
      </c>
      <c r="B2351" s="102">
        <v>42102</v>
      </c>
      <c r="C2351">
        <v>98</v>
      </c>
      <c r="D2351">
        <v>4</v>
      </c>
      <c r="E2351">
        <v>8</v>
      </c>
      <c r="F2351">
        <v>20</v>
      </c>
      <c r="G2351">
        <v>4</v>
      </c>
      <c r="H2351">
        <v>0</v>
      </c>
    </row>
    <row r="2352" spans="1:8" x14ac:dyDescent="0.25">
      <c r="A2352">
        <v>2349</v>
      </c>
      <c r="B2352" s="102">
        <v>42102</v>
      </c>
      <c r="C2352">
        <v>98</v>
      </c>
      <c r="D2352">
        <v>4</v>
      </c>
      <c r="E2352">
        <v>8</v>
      </c>
      <c r="F2352">
        <v>21</v>
      </c>
      <c r="G2352">
        <v>4</v>
      </c>
      <c r="H2352">
        <v>0</v>
      </c>
    </row>
    <row r="2353" spans="1:8" x14ac:dyDescent="0.25">
      <c r="A2353">
        <v>2350</v>
      </c>
      <c r="B2353" s="102">
        <v>42102</v>
      </c>
      <c r="C2353">
        <v>98</v>
      </c>
      <c r="D2353">
        <v>4</v>
      </c>
      <c r="E2353">
        <v>8</v>
      </c>
      <c r="F2353">
        <v>22</v>
      </c>
      <c r="G2353">
        <v>4</v>
      </c>
      <c r="H2353">
        <v>0</v>
      </c>
    </row>
    <row r="2354" spans="1:8" x14ac:dyDescent="0.25">
      <c r="A2354">
        <v>2351</v>
      </c>
      <c r="B2354" s="102">
        <v>42102</v>
      </c>
      <c r="C2354">
        <v>98</v>
      </c>
      <c r="D2354">
        <v>4</v>
      </c>
      <c r="E2354">
        <v>8</v>
      </c>
      <c r="F2354">
        <v>23</v>
      </c>
      <c r="G2354">
        <v>4</v>
      </c>
      <c r="H2354">
        <v>0</v>
      </c>
    </row>
    <row r="2355" spans="1:8" x14ac:dyDescent="0.25">
      <c r="A2355">
        <v>2352</v>
      </c>
      <c r="B2355" s="102">
        <v>42103</v>
      </c>
      <c r="C2355">
        <v>99</v>
      </c>
      <c r="D2355">
        <v>4</v>
      </c>
      <c r="E2355">
        <v>9</v>
      </c>
      <c r="F2355">
        <v>0</v>
      </c>
      <c r="G2355">
        <v>5</v>
      </c>
      <c r="H2355">
        <v>0</v>
      </c>
    </row>
    <row r="2356" spans="1:8" x14ac:dyDescent="0.25">
      <c r="A2356">
        <v>2353</v>
      </c>
      <c r="B2356" s="102">
        <v>42103</v>
      </c>
      <c r="C2356">
        <v>99</v>
      </c>
      <c r="D2356">
        <v>4</v>
      </c>
      <c r="E2356">
        <v>9</v>
      </c>
      <c r="F2356">
        <v>1</v>
      </c>
      <c r="G2356">
        <v>5</v>
      </c>
      <c r="H2356">
        <v>0</v>
      </c>
    </row>
    <row r="2357" spans="1:8" x14ac:dyDescent="0.25">
      <c r="A2357">
        <v>2354</v>
      </c>
      <c r="B2357" s="102">
        <v>42103</v>
      </c>
      <c r="C2357">
        <v>99</v>
      </c>
      <c r="D2357">
        <v>4</v>
      </c>
      <c r="E2357">
        <v>9</v>
      </c>
      <c r="F2357">
        <v>2</v>
      </c>
      <c r="G2357">
        <v>5</v>
      </c>
      <c r="H2357">
        <v>0</v>
      </c>
    </row>
    <row r="2358" spans="1:8" x14ac:dyDescent="0.25">
      <c r="A2358">
        <v>2355</v>
      </c>
      <c r="B2358" s="102">
        <v>42103</v>
      </c>
      <c r="C2358">
        <v>99</v>
      </c>
      <c r="D2358">
        <v>4</v>
      </c>
      <c r="E2358">
        <v>9</v>
      </c>
      <c r="F2358">
        <v>3</v>
      </c>
      <c r="G2358">
        <v>5</v>
      </c>
      <c r="H2358">
        <v>0</v>
      </c>
    </row>
    <row r="2359" spans="1:8" x14ac:dyDescent="0.25">
      <c r="A2359">
        <v>2356</v>
      </c>
      <c r="B2359" s="102">
        <v>42103</v>
      </c>
      <c r="C2359">
        <v>99</v>
      </c>
      <c r="D2359">
        <v>4</v>
      </c>
      <c r="E2359">
        <v>9</v>
      </c>
      <c r="F2359">
        <v>4</v>
      </c>
      <c r="G2359">
        <v>5</v>
      </c>
      <c r="H2359">
        <v>0</v>
      </c>
    </row>
    <row r="2360" spans="1:8" x14ac:dyDescent="0.25">
      <c r="A2360">
        <v>2357</v>
      </c>
      <c r="B2360" s="102">
        <v>42103</v>
      </c>
      <c r="C2360">
        <v>99</v>
      </c>
      <c r="D2360">
        <v>4</v>
      </c>
      <c r="E2360">
        <v>9</v>
      </c>
      <c r="F2360">
        <v>5</v>
      </c>
      <c r="G2360">
        <v>5</v>
      </c>
      <c r="H2360">
        <v>0</v>
      </c>
    </row>
    <row r="2361" spans="1:8" x14ac:dyDescent="0.25">
      <c r="A2361">
        <v>2358</v>
      </c>
      <c r="B2361" s="102">
        <v>42103</v>
      </c>
      <c r="C2361">
        <v>99</v>
      </c>
      <c r="D2361">
        <v>4</v>
      </c>
      <c r="E2361">
        <v>9</v>
      </c>
      <c r="F2361">
        <v>6</v>
      </c>
      <c r="G2361">
        <v>5</v>
      </c>
      <c r="H2361">
        <v>0</v>
      </c>
    </row>
    <row r="2362" spans="1:8" x14ac:dyDescent="0.25">
      <c r="A2362">
        <v>2359</v>
      </c>
      <c r="B2362" s="102">
        <v>42103</v>
      </c>
      <c r="C2362">
        <v>99</v>
      </c>
      <c r="D2362">
        <v>4</v>
      </c>
      <c r="E2362">
        <v>9</v>
      </c>
      <c r="F2362">
        <v>7</v>
      </c>
      <c r="G2362">
        <v>5</v>
      </c>
      <c r="H2362">
        <v>0</v>
      </c>
    </row>
    <row r="2363" spans="1:8" x14ac:dyDescent="0.25">
      <c r="A2363">
        <v>2360</v>
      </c>
      <c r="B2363" s="102">
        <v>42103</v>
      </c>
      <c r="C2363">
        <v>99</v>
      </c>
      <c r="D2363">
        <v>4</v>
      </c>
      <c r="E2363">
        <v>9</v>
      </c>
      <c r="F2363">
        <v>8</v>
      </c>
      <c r="G2363">
        <v>5</v>
      </c>
      <c r="H2363">
        <v>0</v>
      </c>
    </row>
    <row r="2364" spans="1:8" x14ac:dyDescent="0.25">
      <c r="A2364">
        <v>2361</v>
      </c>
      <c r="B2364" s="102">
        <v>42103</v>
      </c>
      <c r="C2364">
        <v>99</v>
      </c>
      <c r="D2364">
        <v>4</v>
      </c>
      <c r="E2364">
        <v>9</v>
      </c>
      <c r="F2364">
        <v>9</v>
      </c>
      <c r="G2364">
        <v>5</v>
      </c>
      <c r="H2364">
        <v>0</v>
      </c>
    </row>
    <row r="2365" spans="1:8" x14ac:dyDescent="0.25">
      <c r="A2365">
        <v>2362</v>
      </c>
      <c r="B2365" s="102">
        <v>42103</v>
      </c>
      <c r="C2365">
        <v>99</v>
      </c>
      <c r="D2365">
        <v>4</v>
      </c>
      <c r="E2365">
        <v>9</v>
      </c>
      <c r="F2365">
        <v>10</v>
      </c>
      <c r="G2365">
        <v>5</v>
      </c>
      <c r="H2365">
        <v>0</v>
      </c>
    </row>
    <row r="2366" spans="1:8" x14ac:dyDescent="0.25">
      <c r="A2366">
        <v>2363</v>
      </c>
      <c r="B2366" s="102">
        <v>42103</v>
      </c>
      <c r="C2366">
        <v>99</v>
      </c>
      <c r="D2366">
        <v>4</v>
      </c>
      <c r="E2366">
        <v>9</v>
      </c>
      <c r="F2366">
        <v>11</v>
      </c>
      <c r="G2366">
        <v>5</v>
      </c>
      <c r="H2366">
        <v>0</v>
      </c>
    </row>
    <row r="2367" spans="1:8" x14ac:dyDescent="0.25">
      <c r="A2367">
        <v>2364</v>
      </c>
      <c r="B2367" s="102">
        <v>42103</v>
      </c>
      <c r="C2367">
        <v>99</v>
      </c>
      <c r="D2367">
        <v>4</v>
      </c>
      <c r="E2367">
        <v>9</v>
      </c>
      <c r="F2367">
        <v>12</v>
      </c>
      <c r="G2367">
        <v>5</v>
      </c>
      <c r="H2367">
        <v>0</v>
      </c>
    </row>
    <row r="2368" spans="1:8" x14ac:dyDescent="0.25">
      <c r="A2368">
        <v>2365</v>
      </c>
      <c r="B2368" s="102">
        <v>42103</v>
      </c>
      <c r="C2368">
        <v>99</v>
      </c>
      <c r="D2368">
        <v>4</v>
      </c>
      <c r="E2368">
        <v>9</v>
      </c>
      <c r="F2368">
        <v>13</v>
      </c>
      <c r="G2368">
        <v>5</v>
      </c>
      <c r="H2368">
        <v>0</v>
      </c>
    </row>
    <row r="2369" spans="1:8" x14ac:dyDescent="0.25">
      <c r="A2369">
        <v>2366</v>
      </c>
      <c r="B2369" s="102">
        <v>42103</v>
      </c>
      <c r="C2369">
        <v>99</v>
      </c>
      <c r="D2369">
        <v>4</v>
      </c>
      <c r="E2369">
        <v>9</v>
      </c>
      <c r="F2369">
        <v>14</v>
      </c>
      <c r="G2369">
        <v>5</v>
      </c>
      <c r="H2369">
        <v>0</v>
      </c>
    </row>
    <row r="2370" spans="1:8" x14ac:dyDescent="0.25">
      <c r="A2370">
        <v>2367</v>
      </c>
      <c r="B2370" s="102">
        <v>42103</v>
      </c>
      <c r="C2370">
        <v>99</v>
      </c>
      <c r="D2370">
        <v>4</v>
      </c>
      <c r="E2370">
        <v>9</v>
      </c>
      <c r="F2370">
        <v>15</v>
      </c>
      <c r="G2370">
        <v>5</v>
      </c>
      <c r="H2370">
        <v>0</v>
      </c>
    </row>
    <row r="2371" spans="1:8" x14ac:dyDescent="0.25">
      <c r="A2371">
        <v>2368</v>
      </c>
      <c r="B2371" s="102">
        <v>42103</v>
      </c>
      <c r="C2371">
        <v>99</v>
      </c>
      <c r="D2371">
        <v>4</v>
      </c>
      <c r="E2371">
        <v>9</v>
      </c>
      <c r="F2371">
        <v>16</v>
      </c>
      <c r="G2371">
        <v>5</v>
      </c>
      <c r="H2371">
        <v>0</v>
      </c>
    </row>
    <row r="2372" spans="1:8" x14ac:dyDescent="0.25">
      <c r="A2372">
        <v>2369</v>
      </c>
      <c r="B2372" s="102">
        <v>42103</v>
      </c>
      <c r="C2372">
        <v>99</v>
      </c>
      <c r="D2372">
        <v>4</v>
      </c>
      <c r="E2372">
        <v>9</v>
      </c>
      <c r="F2372">
        <v>17</v>
      </c>
      <c r="G2372">
        <v>5</v>
      </c>
      <c r="H2372">
        <v>0</v>
      </c>
    </row>
    <row r="2373" spans="1:8" x14ac:dyDescent="0.25">
      <c r="A2373">
        <v>2370</v>
      </c>
      <c r="B2373" s="102">
        <v>42103</v>
      </c>
      <c r="C2373">
        <v>99</v>
      </c>
      <c r="D2373">
        <v>4</v>
      </c>
      <c r="E2373">
        <v>9</v>
      </c>
      <c r="F2373">
        <v>18</v>
      </c>
      <c r="G2373">
        <v>5</v>
      </c>
      <c r="H2373">
        <v>0</v>
      </c>
    </row>
    <row r="2374" spans="1:8" x14ac:dyDescent="0.25">
      <c r="A2374">
        <v>2371</v>
      </c>
      <c r="B2374" s="102">
        <v>42103</v>
      </c>
      <c r="C2374">
        <v>99</v>
      </c>
      <c r="D2374">
        <v>4</v>
      </c>
      <c r="E2374">
        <v>9</v>
      </c>
      <c r="F2374">
        <v>19</v>
      </c>
      <c r="G2374">
        <v>5</v>
      </c>
      <c r="H2374">
        <v>0</v>
      </c>
    </row>
    <row r="2375" spans="1:8" x14ac:dyDescent="0.25">
      <c r="A2375">
        <v>2372</v>
      </c>
      <c r="B2375" s="102">
        <v>42103</v>
      </c>
      <c r="C2375">
        <v>99</v>
      </c>
      <c r="D2375">
        <v>4</v>
      </c>
      <c r="E2375">
        <v>9</v>
      </c>
      <c r="F2375">
        <v>20</v>
      </c>
      <c r="G2375">
        <v>5</v>
      </c>
      <c r="H2375">
        <v>0</v>
      </c>
    </row>
    <row r="2376" spans="1:8" x14ac:dyDescent="0.25">
      <c r="A2376">
        <v>2373</v>
      </c>
      <c r="B2376" s="102">
        <v>42103</v>
      </c>
      <c r="C2376">
        <v>99</v>
      </c>
      <c r="D2376">
        <v>4</v>
      </c>
      <c r="E2376">
        <v>9</v>
      </c>
      <c r="F2376">
        <v>21</v>
      </c>
      <c r="G2376">
        <v>5</v>
      </c>
      <c r="H2376">
        <v>0</v>
      </c>
    </row>
    <row r="2377" spans="1:8" x14ac:dyDescent="0.25">
      <c r="A2377">
        <v>2374</v>
      </c>
      <c r="B2377" s="102">
        <v>42103</v>
      </c>
      <c r="C2377">
        <v>99</v>
      </c>
      <c r="D2377">
        <v>4</v>
      </c>
      <c r="E2377">
        <v>9</v>
      </c>
      <c r="F2377">
        <v>22</v>
      </c>
      <c r="G2377">
        <v>5</v>
      </c>
      <c r="H2377">
        <v>0</v>
      </c>
    </row>
    <row r="2378" spans="1:8" x14ac:dyDescent="0.25">
      <c r="A2378">
        <v>2375</v>
      </c>
      <c r="B2378" s="102">
        <v>42103</v>
      </c>
      <c r="C2378">
        <v>99</v>
      </c>
      <c r="D2378">
        <v>4</v>
      </c>
      <c r="E2378">
        <v>9</v>
      </c>
      <c r="F2378">
        <v>23</v>
      </c>
      <c r="G2378">
        <v>5</v>
      </c>
      <c r="H2378">
        <v>0</v>
      </c>
    </row>
    <row r="2379" spans="1:8" x14ac:dyDescent="0.25">
      <c r="A2379">
        <v>2376</v>
      </c>
      <c r="B2379" s="102">
        <v>42104</v>
      </c>
      <c r="C2379">
        <v>100</v>
      </c>
      <c r="D2379">
        <v>4</v>
      </c>
      <c r="E2379">
        <v>10</v>
      </c>
      <c r="F2379">
        <v>0</v>
      </c>
      <c r="G2379">
        <v>6</v>
      </c>
      <c r="H2379">
        <v>0</v>
      </c>
    </row>
    <row r="2380" spans="1:8" x14ac:dyDescent="0.25">
      <c r="A2380">
        <v>2377</v>
      </c>
      <c r="B2380" s="102">
        <v>42104</v>
      </c>
      <c r="C2380">
        <v>100</v>
      </c>
      <c r="D2380">
        <v>4</v>
      </c>
      <c r="E2380">
        <v>10</v>
      </c>
      <c r="F2380">
        <v>1</v>
      </c>
      <c r="G2380">
        <v>6</v>
      </c>
      <c r="H2380">
        <v>0</v>
      </c>
    </row>
    <row r="2381" spans="1:8" x14ac:dyDescent="0.25">
      <c r="A2381">
        <v>2378</v>
      </c>
      <c r="B2381" s="102">
        <v>42104</v>
      </c>
      <c r="C2381">
        <v>100</v>
      </c>
      <c r="D2381">
        <v>4</v>
      </c>
      <c r="E2381">
        <v>10</v>
      </c>
      <c r="F2381">
        <v>2</v>
      </c>
      <c r="G2381">
        <v>6</v>
      </c>
      <c r="H2381">
        <v>0</v>
      </c>
    </row>
    <row r="2382" spans="1:8" x14ac:dyDescent="0.25">
      <c r="A2382">
        <v>2379</v>
      </c>
      <c r="B2382" s="102">
        <v>42104</v>
      </c>
      <c r="C2382">
        <v>100</v>
      </c>
      <c r="D2382">
        <v>4</v>
      </c>
      <c r="E2382">
        <v>10</v>
      </c>
      <c r="F2382">
        <v>3</v>
      </c>
      <c r="G2382">
        <v>6</v>
      </c>
      <c r="H2382">
        <v>0</v>
      </c>
    </row>
    <row r="2383" spans="1:8" x14ac:dyDescent="0.25">
      <c r="A2383">
        <v>2380</v>
      </c>
      <c r="B2383" s="102">
        <v>42104</v>
      </c>
      <c r="C2383">
        <v>100</v>
      </c>
      <c r="D2383">
        <v>4</v>
      </c>
      <c r="E2383">
        <v>10</v>
      </c>
      <c r="F2383">
        <v>4</v>
      </c>
      <c r="G2383">
        <v>6</v>
      </c>
      <c r="H2383">
        <v>0</v>
      </c>
    </row>
    <row r="2384" spans="1:8" x14ac:dyDescent="0.25">
      <c r="A2384">
        <v>2381</v>
      </c>
      <c r="B2384" s="102">
        <v>42104</v>
      </c>
      <c r="C2384">
        <v>100</v>
      </c>
      <c r="D2384">
        <v>4</v>
      </c>
      <c r="E2384">
        <v>10</v>
      </c>
      <c r="F2384">
        <v>5</v>
      </c>
      <c r="G2384">
        <v>6</v>
      </c>
      <c r="H2384">
        <v>0</v>
      </c>
    </row>
    <row r="2385" spans="1:8" x14ac:dyDescent="0.25">
      <c r="A2385">
        <v>2382</v>
      </c>
      <c r="B2385" s="102">
        <v>42104</v>
      </c>
      <c r="C2385">
        <v>100</v>
      </c>
      <c r="D2385">
        <v>4</v>
      </c>
      <c r="E2385">
        <v>10</v>
      </c>
      <c r="F2385">
        <v>6</v>
      </c>
      <c r="G2385">
        <v>6</v>
      </c>
      <c r="H2385">
        <v>0</v>
      </c>
    </row>
    <row r="2386" spans="1:8" x14ac:dyDescent="0.25">
      <c r="A2386">
        <v>2383</v>
      </c>
      <c r="B2386" s="102">
        <v>42104</v>
      </c>
      <c r="C2386">
        <v>100</v>
      </c>
      <c r="D2386">
        <v>4</v>
      </c>
      <c r="E2386">
        <v>10</v>
      </c>
      <c r="F2386">
        <v>7</v>
      </c>
      <c r="G2386">
        <v>6</v>
      </c>
      <c r="H2386">
        <v>0</v>
      </c>
    </row>
    <row r="2387" spans="1:8" x14ac:dyDescent="0.25">
      <c r="A2387">
        <v>2384</v>
      </c>
      <c r="B2387" s="102">
        <v>42104</v>
      </c>
      <c r="C2387">
        <v>100</v>
      </c>
      <c r="D2387">
        <v>4</v>
      </c>
      <c r="E2387">
        <v>10</v>
      </c>
      <c r="F2387">
        <v>8</v>
      </c>
      <c r="G2387">
        <v>6</v>
      </c>
      <c r="H2387">
        <v>0</v>
      </c>
    </row>
    <row r="2388" spans="1:8" x14ac:dyDescent="0.25">
      <c r="A2388">
        <v>2385</v>
      </c>
      <c r="B2388" s="102">
        <v>42104</v>
      </c>
      <c r="C2388">
        <v>100</v>
      </c>
      <c r="D2388">
        <v>4</v>
      </c>
      <c r="E2388">
        <v>10</v>
      </c>
      <c r="F2388">
        <v>9</v>
      </c>
      <c r="G2388">
        <v>6</v>
      </c>
      <c r="H2388">
        <v>0</v>
      </c>
    </row>
    <row r="2389" spans="1:8" x14ac:dyDescent="0.25">
      <c r="A2389">
        <v>2386</v>
      </c>
      <c r="B2389" s="102">
        <v>42104</v>
      </c>
      <c r="C2389">
        <v>100</v>
      </c>
      <c r="D2389">
        <v>4</v>
      </c>
      <c r="E2389">
        <v>10</v>
      </c>
      <c r="F2389">
        <v>10</v>
      </c>
      <c r="G2389">
        <v>6</v>
      </c>
      <c r="H2389">
        <v>0</v>
      </c>
    </row>
    <row r="2390" spans="1:8" x14ac:dyDescent="0.25">
      <c r="A2390">
        <v>2387</v>
      </c>
      <c r="B2390" s="102">
        <v>42104</v>
      </c>
      <c r="C2390">
        <v>100</v>
      </c>
      <c r="D2390">
        <v>4</v>
      </c>
      <c r="E2390">
        <v>10</v>
      </c>
      <c r="F2390">
        <v>11</v>
      </c>
      <c r="G2390">
        <v>6</v>
      </c>
      <c r="H2390">
        <v>0</v>
      </c>
    </row>
    <row r="2391" spans="1:8" x14ac:dyDescent="0.25">
      <c r="A2391">
        <v>2388</v>
      </c>
      <c r="B2391" s="102">
        <v>42104</v>
      </c>
      <c r="C2391">
        <v>100</v>
      </c>
      <c r="D2391">
        <v>4</v>
      </c>
      <c r="E2391">
        <v>10</v>
      </c>
      <c r="F2391">
        <v>12</v>
      </c>
      <c r="G2391">
        <v>6</v>
      </c>
      <c r="H2391">
        <v>0</v>
      </c>
    </row>
    <row r="2392" spans="1:8" x14ac:dyDescent="0.25">
      <c r="A2392">
        <v>2389</v>
      </c>
      <c r="B2392" s="102">
        <v>42104</v>
      </c>
      <c r="C2392">
        <v>100</v>
      </c>
      <c r="D2392">
        <v>4</v>
      </c>
      <c r="E2392">
        <v>10</v>
      </c>
      <c r="F2392">
        <v>13</v>
      </c>
      <c r="G2392">
        <v>6</v>
      </c>
      <c r="H2392">
        <v>0</v>
      </c>
    </row>
    <row r="2393" spans="1:8" x14ac:dyDescent="0.25">
      <c r="A2393">
        <v>2390</v>
      </c>
      <c r="B2393" s="102">
        <v>42104</v>
      </c>
      <c r="C2393">
        <v>100</v>
      </c>
      <c r="D2393">
        <v>4</v>
      </c>
      <c r="E2393">
        <v>10</v>
      </c>
      <c r="F2393">
        <v>14</v>
      </c>
      <c r="G2393">
        <v>6</v>
      </c>
      <c r="H2393">
        <v>0</v>
      </c>
    </row>
    <row r="2394" spans="1:8" x14ac:dyDescent="0.25">
      <c r="A2394">
        <v>2391</v>
      </c>
      <c r="B2394" s="102">
        <v>42104</v>
      </c>
      <c r="C2394">
        <v>100</v>
      </c>
      <c r="D2394">
        <v>4</v>
      </c>
      <c r="E2394">
        <v>10</v>
      </c>
      <c r="F2394">
        <v>15</v>
      </c>
      <c r="G2394">
        <v>6</v>
      </c>
      <c r="H2394">
        <v>0</v>
      </c>
    </row>
    <row r="2395" spans="1:8" x14ac:dyDescent="0.25">
      <c r="A2395">
        <v>2392</v>
      </c>
      <c r="B2395" s="102">
        <v>42104</v>
      </c>
      <c r="C2395">
        <v>100</v>
      </c>
      <c r="D2395">
        <v>4</v>
      </c>
      <c r="E2395">
        <v>10</v>
      </c>
      <c r="F2395">
        <v>16</v>
      </c>
      <c r="G2395">
        <v>6</v>
      </c>
      <c r="H2395">
        <v>0</v>
      </c>
    </row>
    <row r="2396" spans="1:8" x14ac:dyDescent="0.25">
      <c r="A2396">
        <v>2393</v>
      </c>
      <c r="B2396" s="102">
        <v>42104</v>
      </c>
      <c r="C2396">
        <v>100</v>
      </c>
      <c r="D2396">
        <v>4</v>
      </c>
      <c r="E2396">
        <v>10</v>
      </c>
      <c r="F2396">
        <v>17</v>
      </c>
      <c r="G2396">
        <v>6</v>
      </c>
      <c r="H2396">
        <v>0</v>
      </c>
    </row>
    <row r="2397" spans="1:8" x14ac:dyDescent="0.25">
      <c r="A2397">
        <v>2394</v>
      </c>
      <c r="B2397" s="102">
        <v>42104</v>
      </c>
      <c r="C2397">
        <v>100</v>
      </c>
      <c r="D2397">
        <v>4</v>
      </c>
      <c r="E2397">
        <v>10</v>
      </c>
      <c r="F2397">
        <v>18</v>
      </c>
      <c r="G2397">
        <v>6</v>
      </c>
      <c r="H2397">
        <v>0</v>
      </c>
    </row>
    <row r="2398" spans="1:8" x14ac:dyDescent="0.25">
      <c r="A2398">
        <v>2395</v>
      </c>
      <c r="B2398" s="102">
        <v>42104</v>
      </c>
      <c r="C2398">
        <v>100</v>
      </c>
      <c r="D2398">
        <v>4</v>
      </c>
      <c r="E2398">
        <v>10</v>
      </c>
      <c r="F2398">
        <v>19</v>
      </c>
      <c r="G2398">
        <v>6</v>
      </c>
      <c r="H2398">
        <v>0</v>
      </c>
    </row>
    <row r="2399" spans="1:8" x14ac:dyDescent="0.25">
      <c r="A2399">
        <v>2396</v>
      </c>
      <c r="B2399" s="102">
        <v>42104</v>
      </c>
      <c r="C2399">
        <v>100</v>
      </c>
      <c r="D2399">
        <v>4</v>
      </c>
      <c r="E2399">
        <v>10</v>
      </c>
      <c r="F2399">
        <v>20</v>
      </c>
      <c r="G2399">
        <v>6</v>
      </c>
      <c r="H2399">
        <v>0</v>
      </c>
    </row>
    <row r="2400" spans="1:8" x14ac:dyDescent="0.25">
      <c r="A2400">
        <v>2397</v>
      </c>
      <c r="B2400" s="102">
        <v>42104</v>
      </c>
      <c r="C2400">
        <v>100</v>
      </c>
      <c r="D2400">
        <v>4</v>
      </c>
      <c r="E2400">
        <v>10</v>
      </c>
      <c r="F2400">
        <v>21</v>
      </c>
      <c r="G2400">
        <v>6</v>
      </c>
      <c r="H2400">
        <v>0</v>
      </c>
    </row>
    <row r="2401" spans="1:8" x14ac:dyDescent="0.25">
      <c r="A2401">
        <v>2398</v>
      </c>
      <c r="B2401" s="102">
        <v>42104</v>
      </c>
      <c r="C2401">
        <v>100</v>
      </c>
      <c r="D2401">
        <v>4</v>
      </c>
      <c r="E2401">
        <v>10</v>
      </c>
      <c r="F2401">
        <v>22</v>
      </c>
      <c r="G2401">
        <v>6</v>
      </c>
      <c r="H2401">
        <v>0</v>
      </c>
    </row>
    <row r="2402" spans="1:8" x14ac:dyDescent="0.25">
      <c r="A2402">
        <v>2399</v>
      </c>
      <c r="B2402" s="102">
        <v>42104</v>
      </c>
      <c r="C2402">
        <v>100</v>
      </c>
      <c r="D2402">
        <v>4</v>
      </c>
      <c r="E2402">
        <v>10</v>
      </c>
      <c r="F2402">
        <v>23</v>
      </c>
      <c r="G2402">
        <v>6</v>
      </c>
      <c r="H2402">
        <v>0</v>
      </c>
    </row>
    <row r="2403" spans="1:8" x14ac:dyDescent="0.25">
      <c r="A2403">
        <v>2400</v>
      </c>
      <c r="B2403" s="102">
        <v>42105</v>
      </c>
      <c r="C2403">
        <v>101</v>
      </c>
      <c r="D2403">
        <v>4</v>
      </c>
      <c r="E2403">
        <v>11</v>
      </c>
      <c r="F2403">
        <v>0</v>
      </c>
      <c r="G2403">
        <v>7</v>
      </c>
      <c r="H2403">
        <v>1</v>
      </c>
    </row>
    <row r="2404" spans="1:8" x14ac:dyDescent="0.25">
      <c r="A2404">
        <v>2401</v>
      </c>
      <c r="B2404" s="102">
        <v>42105</v>
      </c>
      <c r="C2404">
        <v>101</v>
      </c>
      <c r="D2404">
        <v>4</v>
      </c>
      <c r="E2404">
        <v>11</v>
      </c>
      <c r="F2404">
        <v>1</v>
      </c>
      <c r="G2404">
        <v>7</v>
      </c>
      <c r="H2404">
        <v>1</v>
      </c>
    </row>
    <row r="2405" spans="1:8" x14ac:dyDescent="0.25">
      <c r="A2405">
        <v>2402</v>
      </c>
      <c r="B2405" s="102">
        <v>42105</v>
      </c>
      <c r="C2405">
        <v>101</v>
      </c>
      <c r="D2405">
        <v>4</v>
      </c>
      <c r="E2405">
        <v>11</v>
      </c>
      <c r="F2405">
        <v>2</v>
      </c>
      <c r="G2405">
        <v>7</v>
      </c>
      <c r="H2405">
        <v>1</v>
      </c>
    </row>
    <row r="2406" spans="1:8" x14ac:dyDescent="0.25">
      <c r="A2406">
        <v>2403</v>
      </c>
      <c r="B2406" s="102">
        <v>42105</v>
      </c>
      <c r="C2406">
        <v>101</v>
      </c>
      <c r="D2406">
        <v>4</v>
      </c>
      <c r="E2406">
        <v>11</v>
      </c>
      <c r="F2406">
        <v>3</v>
      </c>
      <c r="G2406">
        <v>7</v>
      </c>
      <c r="H2406">
        <v>1</v>
      </c>
    </row>
    <row r="2407" spans="1:8" x14ac:dyDescent="0.25">
      <c r="A2407">
        <v>2404</v>
      </c>
      <c r="B2407" s="102">
        <v>42105</v>
      </c>
      <c r="C2407">
        <v>101</v>
      </c>
      <c r="D2407">
        <v>4</v>
      </c>
      <c r="E2407">
        <v>11</v>
      </c>
      <c r="F2407">
        <v>4</v>
      </c>
      <c r="G2407">
        <v>7</v>
      </c>
      <c r="H2407">
        <v>1</v>
      </c>
    </row>
    <row r="2408" spans="1:8" x14ac:dyDescent="0.25">
      <c r="A2408">
        <v>2405</v>
      </c>
      <c r="B2408" s="102">
        <v>42105</v>
      </c>
      <c r="C2408">
        <v>101</v>
      </c>
      <c r="D2408">
        <v>4</v>
      </c>
      <c r="E2408">
        <v>11</v>
      </c>
      <c r="F2408">
        <v>5</v>
      </c>
      <c r="G2408">
        <v>7</v>
      </c>
      <c r="H2408">
        <v>1</v>
      </c>
    </row>
    <row r="2409" spans="1:8" x14ac:dyDescent="0.25">
      <c r="A2409">
        <v>2406</v>
      </c>
      <c r="B2409" s="102">
        <v>42105</v>
      </c>
      <c r="C2409">
        <v>101</v>
      </c>
      <c r="D2409">
        <v>4</v>
      </c>
      <c r="E2409">
        <v>11</v>
      </c>
      <c r="F2409">
        <v>6</v>
      </c>
      <c r="G2409">
        <v>7</v>
      </c>
      <c r="H2409">
        <v>1</v>
      </c>
    </row>
    <row r="2410" spans="1:8" x14ac:dyDescent="0.25">
      <c r="A2410">
        <v>2407</v>
      </c>
      <c r="B2410" s="102">
        <v>42105</v>
      </c>
      <c r="C2410">
        <v>101</v>
      </c>
      <c r="D2410">
        <v>4</v>
      </c>
      <c r="E2410">
        <v>11</v>
      </c>
      <c r="F2410">
        <v>7</v>
      </c>
      <c r="G2410">
        <v>7</v>
      </c>
      <c r="H2410">
        <v>1</v>
      </c>
    </row>
    <row r="2411" spans="1:8" x14ac:dyDescent="0.25">
      <c r="A2411">
        <v>2408</v>
      </c>
      <c r="B2411" s="102">
        <v>42105</v>
      </c>
      <c r="C2411">
        <v>101</v>
      </c>
      <c r="D2411">
        <v>4</v>
      </c>
      <c r="E2411">
        <v>11</v>
      </c>
      <c r="F2411">
        <v>8</v>
      </c>
      <c r="G2411">
        <v>7</v>
      </c>
      <c r="H2411">
        <v>1</v>
      </c>
    </row>
    <row r="2412" spans="1:8" x14ac:dyDescent="0.25">
      <c r="A2412">
        <v>2409</v>
      </c>
      <c r="B2412" s="102">
        <v>42105</v>
      </c>
      <c r="C2412">
        <v>101</v>
      </c>
      <c r="D2412">
        <v>4</v>
      </c>
      <c r="E2412">
        <v>11</v>
      </c>
      <c r="F2412">
        <v>9</v>
      </c>
      <c r="G2412">
        <v>7</v>
      </c>
      <c r="H2412">
        <v>1</v>
      </c>
    </row>
    <row r="2413" spans="1:8" x14ac:dyDescent="0.25">
      <c r="A2413">
        <v>2410</v>
      </c>
      <c r="B2413" s="102">
        <v>42105</v>
      </c>
      <c r="C2413">
        <v>101</v>
      </c>
      <c r="D2413">
        <v>4</v>
      </c>
      <c r="E2413">
        <v>11</v>
      </c>
      <c r="F2413">
        <v>10</v>
      </c>
      <c r="G2413">
        <v>7</v>
      </c>
      <c r="H2413">
        <v>1</v>
      </c>
    </row>
    <row r="2414" spans="1:8" x14ac:dyDescent="0.25">
      <c r="A2414">
        <v>2411</v>
      </c>
      <c r="B2414" s="102">
        <v>42105</v>
      </c>
      <c r="C2414">
        <v>101</v>
      </c>
      <c r="D2414">
        <v>4</v>
      </c>
      <c r="E2414">
        <v>11</v>
      </c>
      <c r="F2414">
        <v>11</v>
      </c>
      <c r="G2414">
        <v>7</v>
      </c>
      <c r="H2414">
        <v>1</v>
      </c>
    </row>
    <row r="2415" spans="1:8" x14ac:dyDescent="0.25">
      <c r="A2415">
        <v>2412</v>
      </c>
      <c r="B2415" s="102">
        <v>42105</v>
      </c>
      <c r="C2415">
        <v>101</v>
      </c>
      <c r="D2415">
        <v>4</v>
      </c>
      <c r="E2415">
        <v>11</v>
      </c>
      <c r="F2415">
        <v>12</v>
      </c>
      <c r="G2415">
        <v>7</v>
      </c>
      <c r="H2415">
        <v>1</v>
      </c>
    </row>
    <row r="2416" spans="1:8" x14ac:dyDescent="0.25">
      <c r="A2416">
        <v>2413</v>
      </c>
      <c r="B2416" s="102">
        <v>42105</v>
      </c>
      <c r="C2416">
        <v>101</v>
      </c>
      <c r="D2416">
        <v>4</v>
      </c>
      <c r="E2416">
        <v>11</v>
      </c>
      <c r="F2416">
        <v>13</v>
      </c>
      <c r="G2416">
        <v>7</v>
      </c>
      <c r="H2416">
        <v>1</v>
      </c>
    </row>
    <row r="2417" spans="1:8" x14ac:dyDescent="0.25">
      <c r="A2417">
        <v>2414</v>
      </c>
      <c r="B2417" s="102">
        <v>42105</v>
      </c>
      <c r="C2417">
        <v>101</v>
      </c>
      <c r="D2417">
        <v>4</v>
      </c>
      <c r="E2417">
        <v>11</v>
      </c>
      <c r="F2417">
        <v>14</v>
      </c>
      <c r="G2417">
        <v>7</v>
      </c>
      <c r="H2417">
        <v>1</v>
      </c>
    </row>
    <row r="2418" spans="1:8" x14ac:dyDescent="0.25">
      <c r="A2418">
        <v>2415</v>
      </c>
      <c r="B2418" s="102">
        <v>42105</v>
      </c>
      <c r="C2418">
        <v>101</v>
      </c>
      <c r="D2418">
        <v>4</v>
      </c>
      <c r="E2418">
        <v>11</v>
      </c>
      <c r="F2418">
        <v>15</v>
      </c>
      <c r="G2418">
        <v>7</v>
      </c>
      <c r="H2418">
        <v>1</v>
      </c>
    </row>
    <row r="2419" spans="1:8" x14ac:dyDescent="0.25">
      <c r="A2419">
        <v>2416</v>
      </c>
      <c r="B2419" s="102">
        <v>42105</v>
      </c>
      <c r="C2419">
        <v>101</v>
      </c>
      <c r="D2419">
        <v>4</v>
      </c>
      <c r="E2419">
        <v>11</v>
      </c>
      <c r="F2419">
        <v>16</v>
      </c>
      <c r="G2419">
        <v>7</v>
      </c>
      <c r="H2419">
        <v>1</v>
      </c>
    </row>
    <row r="2420" spans="1:8" x14ac:dyDescent="0.25">
      <c r="A2420">
        <v>2417</v>
      </c>
      <c r="B2420" s="102">
        <v>42105</v>
      </c>
      <c r="C2420">
        <v>101</v>
      </c>
      <c r="D2420">
        <v>4</v>
      </c>
      <c r="E2420">
        <v>11</v>
      </c>
      <c r="F2420">
        <v>17</v>
      </c>
      <c r="G2420">
        <v>7</v>
      </c>
      <c r="H2420">
        <v>1</v>
      </c>
    </row>
    <row r="2421" spans="1:8" x14ac:dyDescent="0.25">
      <c r="A2421">
        <v>2418</v>
      </c>
      <c r="B2421" s="102">
        <v>42105</v>
      </c>
      <c r="C2421">
        <v>101</v>
      </c>
      <c r="D2421">
        <v>4</v>
      </c>
      <c r="E2421">
        <v>11</v>
      </c>
      <c r="F2421">
        <v>18</v>
      </c>
      <c r="G2421">
        <v>7</v>
      </c>
      <c r="H2421">
        <v>1</v>
      </c>
    </row>
    <row r="2422" spans="1:8" x14ac:dyDescent="0.25">
      <c r="A2422">
        <v>2419</v>
      </c>
      <c r="B2422" s="102">
        <v>42105</v>
      </c>
      <c r="C2422">
        <v>101</v>
      </c>
      <c r="D2422">
        <v>4</v>
      </c>
      <c r="E2422">
        <v>11</v>
      </c>
      <c r="F2422">
        <v>19</v>
      </c>
      <c r="G2422">
        <v>7</v>
      </c>
      <c r="H2422">
        <v>1</v>
      </c>
    </row>
    <row r="2423" spans="1:8" x14ac:dyDescent="0.25">
      <c r="A2423">
        <v>2420</v>
      </c>
      <c r="B2423" s="102">
        <v>42105</v>
      </c>
      <c r="C2423">
        <v>101</v>
      </c>
      <c r="D2423">
        <v>4</v>
      </c>
      <c r="E2423">
        <v>11</v>
      </c>
      <c r="F2423">
        <v>20</v>
      </c>
      <c r="G2423">
        <v>7</v>
      </c>
      <c r="H2423">
        <v>1</v>
      </c>
    </row>
    <row r="2424" spans="1:8" x14ac:dyDescent="0.25">
      <c r="A2424">
        <v>2421</v>
      </c>
      <c r="B2424" s="102">
        <v>42105</v>
      </c>
      <c r="C2424">
        <v>101</v>
      </c>
      <c r="D2424">
        <v>4</v>
      </c>
      <c r="E2424">
        <v>11</v>
      </c>
      <c r="F2424">
        <v>21</v>
      </c>
      <c r="G2424">
        <v>7</v>
      </c>
      <c r="H2424">
        <v>1</v>
      </c>
    </row>
    <row r="2425" spans="1:8" x14ac:dyDescent="0.25">
      <c r="A2425">
        <v>2422</v>
      </c>
      <c r="B2425" s="102">
        <v>42105</v>
      </c>
      <c r="C2425">
        <v>101</v>
      </c>
      <c r="D2425">
        <v>4</v>
      </c>
      <c r="E2425">
        <v>11</v>
      </c>
      <c r="F2425">
        <v>22</v>
      </c>
      <c r="G2425">
        <v>7</v>
      </c>
      <c r="H2425">
        <v>1</v>
      </c>
    </row>
    <row r="2426" spans="1:8" x14ac:dyDescent="0.25">
      <c r="A2426">
        <v>2423</v>
      </c>
      <c r="B2426" s="102">
        <v>42105</v>
      </c>
      <c r="C2426">
        <v>101</v>
      </c>
      <c r="D2426">
        <v>4</v>
      </c>
      <c r="E2426">
        <v>11</v>
      </c>
      <c r="F2426">
        <v>23</v>
      </c>
      <c r="G2426">
        <v>7</v>
      </c>
      <c r="H2426">
        <v>1</v>
      </c>
    </row>
    <row r="2427" spans="1:8" x14ac:dyDescent="0.25">
      <c r="A2427">
        <v>2424</v>
      </c>
      <c r="B2427" s="102">
        <v>42106</v>
      </c>
      <c r="C2427">
        <v>102</v>
      </c>
      <c r="D2427">
        <v>4</v>
      </c>
      <c r="E2427">
        <v>12</v>
      </c>
      <c r="F2427">
        <v>0</v>
      </c>
      <c r="G2427">
        <v>1</v>
      </c>
      <c r="H2427">
        <v>1</v>
      </c>
    </row>
    <row r="2428" spans="1:8" x14ac:dyDescent="0.25">
      <c r="A2428">
        <v>2425</v>
      </c>
      <c r="B2428" s="102">
        <v>42106</v>
      </c>
      <c r="C2428">
        <v>102</v>
      </c>
      <c r="D2428">
        <v>4</v>
      </c>
      <c r="E2428">
        <v>12</v>
      </c>
      <c r="F2428">
        <v>1</v>
      </c>
      <c r="G2428">
        <v>1</v>
      </c>
      <c r="H2428">
        <v>1</v>
      </c>
    </row>
    <row r="2429" spans="1:8" x14ac:dyDescent="0.25">
      <c r="A2429">
        <v>2426</v>
      </c>
      <c r="B2429" s="102">
        <v>42106</v>
      </c>
      <c r="C2429">
        <v>102</v>
      </c>
      <c r="D2429">
        <v>4</v>
      </c>
      <c r="E2429">
        <v>12</v>
      </c>
      <c r="F2429">
        <v>2</v>
      </c>
      <c r="G2429">
        <v>1</v>
      </c>
      <c r="H2429">
        <v>1</v>
      </c>
    </row>
    <row r="2430" spans="1:8" x14ac:dyDescent="0.25">
      <c r="A2430">
        <v>2427</v>
      </c>
      <c r="B2430" s="102">
        <v>42106</v>
      </c>
      <c r="C2430">
        <v>102</v>
      </c>
      <c r="D2430">
        <v>4</v>
      </c>
      <c r="E2430">
        <v>12</v>
      </c>
      <c r="F2430">
        <v>3</v>
      </c>
      <c r="G2430">
        <v>1</v>
      </c>
      <c r="H2430">
        <v>1</v>
      </c>
    </row>
    <row r="2431" spans="1:8" x14ac:dyDescent="0.25">
      <c r="A2431">
        <v>2428</v>
      </c>
      <c r="B2431" s="102">
        <v>42106</v>
      </c>
      <c r="C2431">
        <v>102</v>
      </c>
      <c r="D2431">
        <v>4</v>
      </c>
      <c r="E2431">
        <v>12</v>
      </c>
      <c r="F2431">
        <v>4</v>
      </c>
      <c r="G2431">
        <v>1</v>
      </c>
      <c r="H2431">
        <v>1</v>
      </c>
    </row>
    <row r="2432" spans="1:8" x14ac:dyDescent="0.25">
      <c r="A2432">
        <v>2429</v>
      </c>
      <c r="B2432" s="102">
        <v>42106</v>
      </c>
      <c r="C2432">
        <v>102</v>
      </c>
      <c r="D2432">
        <v>4</v>
      </c>
      <c r="E2432">
        <v>12</v>
      </c>
      <c r="F2432">
        <v>5</v>
      </c>
      <c r="G2432">
        <v>1</v>
      </c>
      <c r="H2432">
        <v>1</v>
      </c>
    </row>
    <row r="2433" spans="1:8" x14ac:dyDescent="0.25">
      <c r="A2433">
        <v>2430</v>
      </c>
      <c r="B2433" s="102">
        <v>42106</v>
      </c>
      <c r="C2433">
        <v>102</v>
      </c>
      <c r="D2433">
        <v>4</v>
      </c>
      <c r="E2433">
        <v>12</v>
      </c>
      <c r="F2433">
        <v>6</v>
      </c>
      <c r="G2433">
        <v>1</v>
      </c>
      <c r="H2433">
        <v>1</v>
      </c>
    </row>
    <row r="2434" spans="1:8" x14ac:dyDescent="0.25">
      <c r="A2434">
        <v>2431</v>
      </c>
      <c r="B2434" s="102">
        <v>42106</v>
      </c>
      <c r="C2434">
        <v>102</v>
      </c>
      <c r="D2434">
        <v>4</v>
      </c>
      <c r="E2434">
        <v>12</v>
      </c>
      <c r="F2434">
        <v>7</v>
      </c>
      <c r="G2434">
        <v>1</v>
      </c>
      <c r="H2434">
        <v>1</v>
      </c>
    </row>
    <row r="2435" spans="1:8" x14ac:dyDescent="0.25">
      <c r="A2435">
        <v>2432</v>
      </c>
      <c r="B2435" s="102">
        <v>42106</v>
      </c>
      <c r="C2435">
        <v>102</v>
      </c>
      <c r="D2435">
        <v>4</v>
      </c>
      <c r="E2435">
        <v>12</v>
      </c>
      <c r="F2435">
        <v>8</v>
      </c>
      <c r="G2435">
        <v>1</v>
      </c>
      <c r="H2435">
        <v>1</v>
      </c>
    </row>
    <row r="2436" spans="1:8" x14ac:dyDescent="0.25">
      <c r="A2436">
        <v>2433</v>
      </c>
      <c r="B2436" s="102">
        <v>42106</v>
      </c>
      <c r="C2436">
        <v>102</v>
      </c>
      <c r="D2436">
        <v>4</v>
      </c>
      <c r="E2436">
        <v>12</v>
      </c>
      <c r="F2436">
        <v>9</v>
      </c>
      <c r="G2436">
        <v>1</v>
      </c>
      <c r="H2436">
        <v>1</v>
      </c>
    </row>
    <row r="2437" spans="1:8" x14ac:dyDescent="0.25">
      <c r="A2437">
        <v>2434</v>
      </c>
      <c r="B2437" s="102">
        <v>42106</v>
      </c>
      <c r="C2437">
        <v>102</v>
      </c>
      <c r="D2437">
        <v>4</v>
      </c>
      <c r="E2437">
        <v>12</v>
      </c>
      <c r="F2437">
        <v>10</v>
      </c>
      <c r="G2437">
        <v>1</v>
      </c>
      <c r="H2437">
        <v>1</v>
      </c>
    </row>
    <row r="2438" spans="1:8" x14ac:dyDescent="0.25">
      <c r="A2438">
        <v>2435</v>
      </c>
      <c r="B2438" s="102">
        <v>42106</v>
      </c>
      <c r="C2438">
        <v>102</v>
      </c>
      <c r="D2438">
        <v>4</v>
      </c>
      <c r="E2438">
        <v>12</v>
      </c>
      <c r="F2438">
        <v>11</v>
      </c>
      <c r="G2438">
        <v>1</v>
      </c>
      <c r="H2438">
        <v>1</v>
      </c>
    </row>
    <row r="2439" spans="1:8" x14ac:dyDescent="0.25">
      <c r="A2439">
        <v>2436</v>
      </c>
      <c r="B2439" s="102">
        <v>42106</v>
      </c>
      <c r="C2439">
        <v>102</v>
      </c>
      <c r="D2439">
        <v>4</v>
      </c>
      <c r="E2439">
        <v>12</v>
      </c>
      <c r="F2439">
        <v>12</v>
      </c>
      <c r="G2439">
        <v>1</v>
      </c>
      <c r="H2439">
        <v>1</v>
      </c>
    </row>
    <row r="2440" spans="1:8" x14ac:dyDescent="0.25">
      <c r="A2440">
        <v>2437</v>
      </c>
      <c r="B2440" s="102">
        <v>42106</v>
      </c>
      <c r="C2440">
        <v>102</v>
      </c>
      <c r="D2440">
        <v>4</v>
      </c>
      <c r="E2440">
        <v>12</v>
      </c>
      <c r="F2440">
        <v>13</v>
      </c>
      <c r="G2440">
        <v>1</v>
      </c>
      <c r="H2440">
        <v>1</v>
      </c>
    </row>
    <row r="2441" spans="1:8" x14ac:dyDescent="0.25">
      <c r="A2441">
        <v>2438</v>
      </c>
      <c r="B2441" s="102">
        <v>42106</v>
      </c>
      <c r="C2441">
        <v>102</v>
      </c>
      <c r="D2441">
        <v>4</v>
      </c>
      <c r="E2441">
        <v>12</v>
      </c>
      <c r="F2441">
        <v>14</v>
      </c>
      <c r="G2441">
        <v>1</v>
      </c>
      <c r="H2441">
        <v>1</v>
      </c>
    </row>
    <row r="2442" spans="1:8" x14ac:dyDescent="0.25">
      <c r="A2442">
        <v>2439</v>
      </c>
      <c r="B2442" s="102">
        <v>42106</v>
      </c>
      <c r="C2442">
        <v>102</v>
      </c>
      <c r="D2442">
        <v>4</v>
      </c>
      <c r="E2442">
        <v>12</v>
      </c>
      <c r="F2442">
        <v>15</v>
      </c>
      <c r="G2442">
        <v>1</v>
      </c>
      <c r="H2442">
        <v>1</v>
      </c>
    </row>
    <row r="2443" spans="1:8" x14ac:dyDescent="0.25">
      <c r="A2443">
        <v>2440</v>
      </c>
      <c r="B2443" s="102">
        <v>42106</v>
      </c>
      <c r="C2443">
        <v>102</v>
      </c>
      <c r="D2443">
        <v>4</v>
      </c>
      <c r="E2443">
        <v>12</v>
      </c>
      <c r="F2443">
        <v>16</v>
      </c>
      <c r="G2443">
        <v>1</v>
      </c>
      <c r="H2443">
        <v>1</v>
      </c>
    </row>
    <row r="2444" spans="1:8" x14ac:dyDescent="0.25">
      <c r="A2444">
        <v>2441</v>
      </c>
      <c r="B2444" s="102">
        <v>42106</v>
      </c>
      <c r="C2444">
        <v>102</v>
      </c>
      <c r="D2444">
        <v>4</v>
      </c>
      <c r="E2444">
        <v>12</v>
      </c>
      <c r="F2444">
        <v>17</v>
      </c>
      <c r="G2444">
        <v>1</v>
      </c>
      <c r="H2444">
        <v>1</v>
      </c>
    </row>
    <row r="2445" spans="1:8" x14ac:dyDescent="0.25">
      <c r="A2445">
        <v>2442</v>
      </c>
      <c r="B2445" s="102">
        <v>42106</v>
      </c>
      <c r="C2445">
        <v>102</v>
      </c>
      <c r="D2445">
        <v>4</v>
      </c>
      <c r="E2445">
        <v>12</v>
      </c>
      <c r="F2445">
        <v>18</v>
      </c>
      <c r="G2445">
        <v>1</v>
      </c>
      <c r="H2445">
        <v>1</v>
      </c>
    </row>
    <row r="2446" spans="1:8" x14ac:dyDescent="0.25">
      <c r="A2446">
        <v>2443</v>
      </c>
      <c r="B2446" s="102">
        <v>42106</v>
      </c>
      <c r="C2446">
        <v>102</v>
      </c>
      <c r="D2446">
        <v>4</v>
      </c>
      <c r="E2446">
        <v>12</v>
      </c>
      <c r="F2446">
        <v>19</v>
      </c>
      <c r="G2446">
        <v>1</v>
      </c>
      <c r="H2446">
        <v>1</v>
      </c>
    </row>
    <row r="2447" spans="1:8" x14ac:dyDescent="0.25">
      <c r="A2447">
        <v>2444</v>
      </c>
      <c r="B2447" s="102">
        <v>42106</v>
      </c>
      <c r="C2447">
        <v>102</v>
      </c>
      <c r="D2447">
        <v>4</v>
      </c>
      <c r="E2447">
        <v>12</v>
      </c>
      <c r="F2447">
        <v>20</v>
      </c>
      <c r="G2447">
        <v>1</v>
      </c>
      <c r="H2447">
        <v>1</v>
      </c>
    </row>
    <row r="2448" spans="1:8" x14ac:dyDescent="0.25">
      <c r="A2448">
        <v>2445</v>
      </c>
      <c r="B2448" s="102">
        <v>42106</v>
      </c>
      <c r="C2448">
        <v>102</v>
      </c>
      <c r="D2448">
        <v>4</v>
      </c>
      <c r="E2448">
        <v>12</v>
      </c>
      <c r="F2448">
        <v>21</v>
      </c>
      <c r="G2448">
        <v>1</v>
      </c>
      <c r="H2448">
        <v>1</v>
      </c>
    </row>
    <row r="2449" spans="1:8" x14ac:dyDescent="0.25">
      <c r="A2449">
        <v>2446</v>
      </c>
      <c r="B2449" s="102">
        <v>42106</v>
      </c>
      <c r="C2449">
        <v>102</v>
      </c>
      <c r="D2449">
        <v>4</v>
      </c>
      <c r="E2449">
        <v>12</v>
      </c>
      <c r="F2449">
        <v>22</v>
      </c>
      <c r="G2449">
        <v>1</v>
      </c>
      <c r="H2449">
        <v>1</v>
      </c>
    </row>
    <row r="2450" spans="1:8" x14ac:dyDescent="0.25">
      <c r="A2450">
        <v>2447</v>
      </c>
      <c r="B2450" s="102">
        <v>42106</v>
      </c>
      <c r="C2450">
        <v>102</v>
      </c>
      <c r="D2450">
        <v>4</v>
      </c>
      <c r="E2450">
        <v>12</v>
      </c>
      <c r="F2450">
        <v>23</v>
      </c>
      <c r="G2450">
        <v>1</v>
      </c>
      <c r="H2450">
        <v>1</v>
      </c>
    </row>
    <row r="2451" spans="1:8" x14ac:dyDescent="0.25">
      <c r="A2451">
        <v>2448</v>
      </c>
      <c r="B2451" s="102">
        <v>42107</v>
      </c>
      <c r="C2451">
        <v>103</v>
      </c>
      <c r="D2451">
        <v>4</v>
      </c>
      <c r="E2451">
        <v>13</v>
      </c>
      <c r="F2451">
        <v>0</v>
      </c>
      <c r="G2451">
        <v>2</v>
      </c>
      <c r="H2451">
        <v>0</v>
      </c>
    </row>
    <row r="2452" spans="1:8" x14ac:dyDescent="0.25">
      <c r="A2452">
        <v>2449</v>
      </c>
      <c r="B2452" s="102">
        <v>42107</v>
      </c>
      <c r="C2452">
        <v>103</v>
      </c>
      <c r="D2452">
        <v>4</v>
      </c>
      <c r="E2452">
        <v>13</v>
      </c>
      <c r="F2452">
        <v>1</v>
      </c>
      <c r="G2452">
        <v>2</v>
      </c>
      <c r="H2452">
        <v>0</v>
      </c>
    </row>
    <row r="2453" spans="1:8" x14ac:dyDescent="0.25">
      <c r="A2453">
        <v>2450</v>
      </c>
      <c r="B2453" s="102">
        <v>42107</v>
      </c>
      <c r="C2453">
        <v>103</v>
      </c>
      <c r="D2453">
        <v>4</v>
      </c>
      <c r="E2453">
        <v>13</v>
      </c>
      <c r="F2453">
        <v>2</v>
      </c>
      <c r="G2453">
        <v>2</v>
      </c>
      <c r="H2453">
        <v>0</v>
      </c>
    </row>
    <row r="2454" spans="1:8" x14ac:dyDescent="0.25">
      <c r="A2454">
        <v>2451</v>
      </c>
      <c r="B2454" s="102">
        <v>42107</v>
      </c>
      <c r="C2454">
        <v>103</v>
      </c>
      <c r="D2454">
        <v>4</v>
      </c>
      <c r="E2454">
        <v>13</v>
      </c>
      <c r="F2454">
        <v>3</v>
      </c>
      <c r="G2454">
        <v>2</v>
      </c>
      <c r="H2454">
        <v>0</v>
      </c>
    </row>
    <row r="2455" spans="1:8" x14ac:dyDescent="0.25">
      <c r="A2455">
        <v>2452</v>
      </c>
      <c r="B2455" s="102">
        <v>42107</v>
      </c>
      <c r="C2455">
        <v>103</v>
      </c>
      <c r="D2455">
        <v>4</v>
      </c>
      <c r="E2455">
        <v>13</v>
      </c>
      <c r="F2455">
        <v>4</v>
      </c>
      <c r="G2455">
        <v>2</v>
      </c>
      <c r="H2455">
        <v>0</v>
      </c>
    </row>
    <row r="2456" spans="1:8" x14ac:dyDescent="0.25">
      <c r="A2456">
        <v>2453</v>
      </c>
      <c r="B2456" s="102">
        <v>42107</v>
      </c>
      <c r="C2456">
        <v>103</v>
      </c>
      <c r="D2456">
        <v>4</v>
      </c>
      <c r="E2456">
        <v>13</v>
      </c>
      <c r="F2456">
        <v>5</v>
      </c>
      <c r="G2456">
        <v>2</v>
      </c>
      <c r="H2456">
        <v>0</v>
      </c>
    </row>
    <row r="2457" spans="1:8" x14ac:dyDescent="0.25">
      <c r="A2457">
        <v>2454</v>
      </c>
      <c r="B2457" s="102">
        <v>42107</v>
      </c>
      <c r="C2457">
        <v>103</v>
      </c>
      <c r="D2457">
        <v>4</v>
      </c>
      <c r="E2457">
        <v>13</v>
      </c>
      <c r="F2457">
        <v>6</v>
      </c>
      <c r="G2457">
        <v>2</v>
      </c>
      <c r="H2457">
        <v>0</v>
      </c>
    </row>
    <row r="2458" spans="1:8" x14ac:dyDescent="0.25">
      <c r="A2458">
        <v>2455</v>
      </c>
      <c r="B2458" s="102">
        <v>42107</v>
      </c>
      <c r="C2458">
        <v>103</v>
      </c>
      <c r="D2458">
        <v>4</v>
      </c>
      <c r="E2458">
        <v>13</v>
      </c>
      <c r="F2458">
        <v>7</v>
      </c>
      <c r="G2458">
        <v>2</v>
      </c>
      <c r="H2458">
        <v>0</v>
      </c>
    </row>
    <row r="2459" spans="1:8" x14ac:dyDescent="0.25">
      <c r="A2459">
        <v>2456</v>
      </c>
      <c r="B2459" s="102">
        <v>42107</v>
      </c>
      <c r="C2459">
        <v>103</v>
      </c>
      <c r="D2459">
        <v>4</v>
      </c>
      <c r="E2459">
        <v>13</v>
      </c>
      <c r="F2459">
        <v>8</v>
      </c>
      <c r="G2459">
        <v>2</v>
      </c>
      <c r="H2459">
        <v>0</v>
      </c>
    </row>
    <row r="2460" spans="1:8" x14ac:dyDescent="0.25">
      <c r="A2460">
        <v>2457</v>
      </c>
      <c r="B2460" s="102">
        <v>42107</v>
      </c>
      <c r="C2460">
        <v>103</v>
      </c>
      <c r="D2460">
        <v>4</v>
      </c>
      <c r="E2460">
        <v>13</v>
      </c>
      <c r="F2460">
        <v>9</v>
      </c>
      <c r="G2460">
        <v>2</v>
      </c>
      <c r="H2460">
        <v>0</v>
      </c>
    </row>
    <row r="2461" spans="1:8" x14ac:dyDescent="0.25">
      <c r="A2461">
        <v>2458</v>
      </c>
      <c r="B2461" s="102">
        <v>42107</v>
      </c>
      <c r="C2461">
        <v>103</v>
      </c>
      <c r="D2461">
        <v>4</v>
      </c>
      <c r="E2461">
        <v>13</v>
      </c>
      <c r="F2461">
        <v>10</v>
      </c>
      <c r="G2461">
        <v>2</v>
      </c>
      <c r="H2461">
        <v>0</v>
      </c>
    </row>
    <row r="2462" spans="1:8" x14ac:dyDescent="0.25">
      <c r="A2462">
        <v>2459</v>
      </c>
      <c r="B2462" s="102">
        <v>42107</v>
      </c>
      <c r="C2462">
        <v>103</v>
      </c>
      <c r="D2462">
        <v>4</v>
      </c>
      <c r="E2462">
        <v>13</v>
      </c>
      <c r="F2462">
        <v>11</v>
      </c>
      <c r="G2462">
        <v>2</v>
      </c>
      <c r="H2462">
        <v>0</v>
      </c>
    </row>
    <row r="2463" spans="1:8" x14ac:dyDescent="0.25">
      <c r="A2463">
        <v>2460</v>
      </c>
      <c r="B2463" s="102">
        <v>42107</v>
      </c>
      <c r="C2463">
        <v>103</v>
      </c>
      <c r="D2463">
        <v>4</v>
      </c>
      <c r="E2463">
        <v>13</v>
      </c>
      <c r="F2463">
        <v>12</v>
      </c>
      <c r="G2463">
        <v>2</v>
      </c>
      <c r="H2463">
        <v>0</v>
      </c>
    </row>
    <row r="2464" spans="1:8" x14ac:dyDescent="0.25">
      <c r="A2464">
        <v>2461</v>
      </c>
      <c r="B2464" s="102">
        <v>42107</v>
      </c>
      <c r="C2464">
        <v>103</v>
      </c>
      <c r="D2464">
        <v>4</v>
      </c>
      <c r="E2464">
        <v>13</v>
      </c>
      <c r="F2464">
        <v>13</v>
      </c>
      <c r="G2464">
        <v>2</v>
      </c>
      <c r="H2464">
        <v>0</v>
      </c>
    </row>
    <row r="2465" spans="1:8" x14ac:dyDescent="0.25">
      <c r="A2465">
        <v>2462</v>
      </c>
      <c r="B2465" s="102">
        <v>42107</v>
      </c>
      <c r="C2465">
        <v>103</v>
      </c>
      <c r="D2465">
        <v>4</v>
      </c>
      <c r="E2465">
        <v>13</v>
      </c>
      <c r="F2465">
        <v>14</v>
      </c>
      <c r="G2465">
        <v>2</v>
      </c>
      <c r="H2465">
        <v>0</v>
      </c>
    </row>
    <row r="2466" spans="1:8" x14ac:dyDescent="0.25">
      <c r="A2466">
        <v>2463</v>
      </c>
      <c r="B2466" s="102">
        <v>42107</v>
      </c>
      <c r="C2466">
        <v>103</v>
      </c>
      <c r="D2466">
        <v>4</v>
      </c>
      <c r="E2466">
        <v>13</v>
      </c>
      <c r="F2466">
        <v>15</v>
      </c>
      <c r="G2466">
        <v>2</v>
      </c>
      <c r="H2466">
        <v>0</v>
      </c>
    </row>
    <row r="2467" spans="1:8" x14ac:dyDescent="0.25">
      <c r="A2467">
        <v>2464</v>
      </c>
      <c r="B2467" s="102">
        <v>42107</v>
      </c>
      <c r="C2467">
        <v>103</v>
      </c>
      <c r="D2467">
        <v>4</v>
      </c>
      <c r="E2467">
        <v>13</v>
      </c>
      <c r="F2467">
        <v>16</v>
      </c>
      <c r="G2467">
        <v>2</v>
      </c>
      <c r="H2467">
        <v>0</v>
      </c>
    </row>
    <row r="2468" spans="1:8" x14ac:dyDescent="0.25">
      <c r="A2468">
        <v>2465</v>
      </c>
      <c r="B2468" s="102">
        <v>42107</v>
      </c>
      <c r="C2468">
        <v>103</v>
      </c>
      <c r="D2468">
        <v>4</v>
      </c>
      <c r="E2468">
        <v>13</v>
      </c>
      <c r="F2468">
        <v>17</v>
      </c>
      <c r="G2468">
        <v>2</v>
      </c>
      <c r="H2468">
        <v>0</v>
      </c>
    </row>
    <row r="2469" spans="1:8" x14ac:dyDescent="0.25">
      <c r="A2469">
        <v>2466</v>
      </c>
      <c r="B2469" s="102">
        <v>42107</v>
      </c>
      <c r="C2469">
        <v>103</v>
      </c>
      <c r="D2469">
        <v>4</v>
      </c>
      <c r="E2469">
        <v>13</v>
      </c>
      <c r="F2469">
        <v>18</v>
      </c>
      <c r="G2469">
        <v>2</v>
      </c>
      <c r="H2469">
        <v>0</v>
      </c>
    </row>
    <row r="2470" spans="1:8" x14ac:dyDescent="0.25">
      <c r="A2470">
        <v>2467</v>
      </c>
      <c r="B2470" s="102">
        <v>42107</v>
      </c>
      <c r="C2470">
        <v>103</v>
      </c>
      <c r="D2470">
        <v>4</v>
      </c>
      <c r="E2470">
        <v>13</v>
      </c>
      <c r="F2470">
        <v>19</v>
      </c>
      <c r="G2470">
        <v>2</v>
      </c>
      <c r="H2470">
        <v>0</v>
      </c>
    </row>
    <row r="2471" spans="1:8" x14ac:dyDescent="0.25">
      <c r="A2471">
        <v>2468</v>
      </c>
      <c r="B2471" s="102">
        <v>42107</v>
      </c>
      <c r="C2471">
        <v>103</v>
      </c>
      <c r="D2471">
        <v>4</v>
      </c>
      <c r="E2471">
        <v>13</v>
      </c>
      <c r="F2471">
        <v>20</v>
      </c>
      <c r="G2471">
        <v>2</v>
      </c>
      <c r="H2471">
        <v>0</v>
      </c>
    </row>
    <row r="2472" spans="1:8" x14ac:dyDescent="0.25">
      <c r="A2472">
        <v>2469</v>
      </c>
      <c r="B2472" s="102">
        <v>42107</v>
      </c>
      <c r="C2472">
        <v>103</v>
      </c>
      <c r="D2472">
        <v>4</v>
      </c>
      <c r="E2472">
        <v>13</v>
      </c>
      <c r="F2472">
        <v>21</v>
      </c>
      <c r="G2472">
        <v>2</v>
      </c>
      <c r="H2472">
        <v>0</v>
      </c>
    </row>
    <row r="2473" spans="1:8" x14ac:dyDescent="0.25">
      <c r="A2473">
        <v>2470</v>
      </c>
      <c r="B2473" s="102">
        <v>42107</v>
      </c>
      <c r="C2473">
        <v>103</v>
      </c>
      <c r="D2473">
        <v>4</v>
      </c>
      <c r="E2473">
        <v>13</v>
      </c>
      <c r="F2473">
        <v>22</v>
      </c>
      <c r="G2473">
        <v>2</v>
      </c>
      <c r="H2473">
        <v>0</v>
      </c>
    </row>
    <row r="2474" spans="1:8" x14ac:dyDescent="0.25">
      <c r="A2474">
        <v>2471</v>
      </c>
      <c r="B2474" s="102">
        <v>42107</v>
      </c>
      <c r="C2474">
        <v>103</v>
      </c>
      <c r="D2474">
        <v>4</v>
      </c>
      <c r="E2474">
        <v>13</v>
      </c>
      <c r="F2474">
        <v>23</v>
      </c>
      <c r="G2474">
        <v>2</v>
      </c>
      <c r="H2474">
        <v>0</v>
      </c>
    </row>
    <row r="2475" spans="1:8" x14ac:dyDescent="0.25">
      <c r="A2475">
        <v>2472</v>
      </c>
      <c r="B2475" s="102">
        <v>42108</v>
      </c>
      <c r="C2475">
        <v>104</v>
      </c>
      <c r="D2475">
        <v>4</v>
      </c>
      <c r="E2475">
        <v>14</v>
      </c>
      <c r="F2475">
        <v>0</v>
      </c>
      <c r="G2475">
        <v>3</v>
      </c>
      <c r="H2475">
        <v>0</v>
      </c>
    </row>
    <row r="2476" spans="1:8" x14ac:dyDescent="0.25">
      <c r="A2476">
        <v>2473</v>
      </c>
      <c r="B2476" s="102">
        <v>42108</v>
      </c>
      <c r="C2476">
        <v>104</v>
      </c>
      <c r="D2476">
        <v>4</v>
      </c>
      <c r="E2476">
        <v>14</v>
      </c>
      <c r="F2476">
        <v>1</v>
      </c>
      <c r="G2476">
        <v>3</v>
      </c>
      <c r="H2476">
        <v>0</v>
      </c>
    </row>
    <row r="2477" spans="1:8" x14ac:dyDescent="0.25">
      <c r="A2477">
        <v>2474</v>
      </c>
      <c r="B2477" s="102">
        <v>42108</v>
      </c>
      <c r="C2477">
        <v>104</v>
      </c>
      <c r="D2477">
        <v>4</v>
      </c>
      <c r="E2477">
        <v>14</v>
      </c>
      <c r="F2477">
        <v>2</v>
      </c>
      <c r="G2477">
        <v>3</v>
      </c>
      <c r="H2477">
        <v>0</v>
      </c>
    </row>
    <row r="2478" spans="1:8" x14ac:dyDescent="0.25">
      <c r="A2478">
        <v>2475</v>
      </c>
      <c r="B2478" s="102">
        <v>42108</v>
      </c>
      <c r="C2478">
        <v>104</v>
      </c>
      <c r="D2478">
        <v>4</v>
      </c>
      <c r="E2478">
        <v>14</v>
      </c>
      <c r="F2478">
        <v>3</v>
      </c>
      <c r="G2478">
        <v>3</v>
      </c>
      <c r="H2478">
        <v>0</v>
      </c>
    </row>
    <row r="2479" spans="1:8" x14ac:dyDescent="0.25">
      <c r="A2479">
        <v>2476</v>
      </c>
      <c r="B2479" s="102">
        <v>42108</v>
      </c>
      <c r="C2479">
        <v>104</v>
      </c>
      <c r="D2479">
        <v>4</v>
      </c>
      <c r="E2479">
        <v>14</v>
      </c>
      <c r="F2479">
        <v>4</v>
      </c>
      <c r="G2479">
        <v>3</v>
      </c>
      <c r="H2479">
        <v>0</v>
      </c>
    </row>
    <row r="2480" spans="1:8" x14ac:dyDescent="0.25">
      <c r="A2480">
        <v>2477</v>
      </c>
      <c r="B2480" s="102">
        <v>42108</v>
      </c>
      <c r="C2480">
        <v>104</v>
      </c>
      <c r="D2480">
        <v>4</v>
      </c>
      <c r="E2480">
        <v>14</v>
      </c>
      <c r="F2480">
        <v>5</v>
      </c>
      <c r="G2480">
        <v>3</v>
      </c>
      <c r="H2480">
        <v>0</v>
      </c>
    </row>
    <row r="2481" spans="1:8" x14ac:dyDescent="0.25">
      <c r="A2481">
        <v>2478</v>
      </c>
      <c r="B2481" s="102">
        <v>42108</v>
      </c>
      <c r="C2481">
        <v>104</v>
      </c>
      <c r="D2481">
        <v>4</v>
      </c>
      <c r="E2481">
        <v>14</v>
      </c>
      <c r="F2481">
        <v>6</v>
      </c>
      <c r="G2481">
        <v>3</v>
      </c>
      <c r="H2481">
        <v>0</v>
      </c>
    </row>
    <row r="2482" spans="1:8" x14ac:dyDescent="0.25">
      <c r="A2482">
        <v>2479</v>
      </c>
      <c r="B2482" s="102">
        <v>42108</v>
      </c>
      <c r="C2482">
        <v>104</v>
      </c>
      <c r="D2482">
        <v>4</v>
      </c>
      <c r="E2482">
        <v>14</v>
      </c>
      <c r="F2482">
        <v>7</v>
      </c>
      <c r="G2482">
        <v>3</v>
      </c>
      <c r="H2482">
        <v>0</v>
      </c>
    </row>
    <row r="2483" spans="1:8" x14ac:dyDescent="0.25">
      <c r="A2483">
        <v>2480</v>
      </c>
      <c r="B2483" s="102">
        <v>42108</v>
      </c>
      <c r="C2483">
        <v>104</v>
      </c>
      <c r="D2483">
        <v>4</v>
      </c>
      <c r="E2483">
        <v>14</v>
      </c>
      <c r="F2483">
        <v>8</v>
      </c>
      <c r="G2483">
        <v>3</v>
      </c>
      <c r="H2483">
        <v>0</v>
      </c>
    </row>
    <row r="2484" spans="1:8" x14ac:dyDescent="0.25">
      <c r="A2484">
        <v>2481</v>
      </c>
      <c r="B2484" s="102">
        <v>42108</v>
      </c>
      <c r="C2484">
        <v>104</v>
      </c>
      <c r="D2484">
        <v>4</v>
      </c>
      <c r="E2484">
        <v>14</v>
      </c>
      <c r="F2484">
        <v>9</v>
      </c>
      <c r="G2484">
        <v>3</v>
      </c>
      <c r="H2484">
        <v>0</v>
      </c>
    </row>
    <row r="2485" spans="1:8" x14ac:dyDescent="0.25">
      <c r="A2485">
        <v>2482</v>
      </c>
      <c r="B2485" s="102">
        <v>42108</v>
      </c>
      <c r="C2485">
        <v>104</v>
      </c>
      <c r="D2485">
        <v>4</v>
      </c>
      <c r="E2485">
        <v>14</v>
      </c>
      <c r="F2485">
        <v>10</v>
      </c>
      <c r="G2485">
        <v>3</v>
      </c>
      <c r="H2485">
        <v>0</v>
      </c>
    </row>
    <row r="2486" spans="1:8" x14ac:dyDescent="0.25">
      <c r="A2486">
        <v>2483</v>
      </c>
      <c r="B2486" s="102">
        <v>42108</v>
      </c>
      <c r="C2486">
        <v>104</v>
      </c>
      <c r="D2486">
        <v>4</v>
      </c>
      <c r="E2486">
        <v>14</v>
      </c>
      <c r="F2486">
        <v>11</v>
      </c>
      <c r="G2486">
        <v>3</v>
      </c>
      <c r="H2486">
        <v>0</v>
      </c>
    </row>
    <row r="2487" spans="1:8" x14ac:dyDescent="0.25">
      <c r="A2487">
        <v>2484</v>
      </c>
      <c r="B2487" s="102">
        <v>42108</v>
      </c>
      <c r="C2487">
        <v>104</v>
      </c>
      <c r="D2487">
        <v>4</v>
      </c>
      <c r="E2487">
        <v>14</v>
      </c>
      <c r="F2487">
        <v>12</v>
      </c>
      <c r="G2487">
        <v>3</v>
      </c>
      <c r="H2487">
        <v>0</v>
      </c>
    </row>
    <row r="2488" spans="1:8" x14ac:dyDescent="0.25">
      <c r="A2488">
        <v>2485</v>
      </c>
      <c r="B2488" s="102">
        <v>42108</v>
      </c>
      <c r="C2488">
        <v>104</v>
      </c>
      <c r="D2488">
        <v>4</v>
      </c>
      <c r="E2488">
        <v>14</v>
      </c>
      <c r="F2488">
        <v>13</v>
      </c>
      <c r="G2488">
        <v>3</v>
      </c>
      <c r="H2488">
        <v>0</v>
      </c>
    </row>
    <row r="2489" spans="1:8" x14ac:dyDescent="0.25">
      <c r="A2489">
        <v>2486</v>
      </c>
      <c r="B2489" s="102">
        <v>42108</v>
      </c>
      <c r="C2489">
        <v>104</v>
      </c>
      <c r="D2489">
        <v>4</v>
      </c>
      <c r="E2489">
        <v>14</v>
      </c>
      <c r="F2489">
        <v>14</v>
      </c>
      <c r="G2489">
        <v>3</v>
      </c>
      <c r="H2489">
        <v>0</v>
      </c>
    </row>
    <row r="2490" spans="1:8" x14ac:dyDescent="0.25">
      <c r="A2490">
        <v>2487</v>
      </c>
      <c r="B2490" s="102">
        <v>42108</v>
      </c>
      <c r="C2490">
        <v>104</v>
      </c>
      <c r="D2490">
        <v>4</v>
      </c>
      <c r="E2490">
        <v>14</v>
      </c>
      <c r="F2490">
        <v>15</v>
      </c>
      <c r="G2490">
        <v>3</v>
      </c>
      <c r="H2490">
        <v>0</v>
      </c>
    </row>
    <row r="2491" spans="1:8" x14ac:dyDescent="0.25">
      <c r="A2491">
        <v>2488</v>
      </c>
      <c r="B2491" s="102">
        <v>42108</v>
      </c>
      <c r="C2491">
        <v>104</v>
      </c>
      <c r="D2491">
        <v>4</v>
      </c>
      <c r="E2491">
        <v>14</v>
      </c>
      <c r="F2491">
        <v>16</v>
      </c>
      <c r="G2491">
        <v>3</v>
      </c>
      <c r="H2491">
        <v>0</v>
      </c>
    </row>
    <row r="2492" spans="1:8" x14ac:dyDescent="0.25">
      <c r="A2492">
        <v>2489</v>
      </c>
      <c r="B2492" s="102">
        <v>42108</v>
      </c>
      <c r="C2492">
        <v>104</v>
      </c>
      <c r="D2492">
        <v>4</v>
      </c>
      <c r="E2492">
        <v>14</v>
      </c>
      <c r="F2492">
        <v>17</v>
      </c>
      <c r="G2492">
        <v>3</v>
      </c>
      <c r="H2492">
        <v>0</v>
      </c>
    </row>
    <row r="2493" spans="1:8" x14ac:dyDescent="0.25">
      <c r="A2493">
        <v>2490</v>
      </c>
      <c r="B2493" s="102">
        <v>42108</v>
      </c>
      <c r="C2493">
        <v>104</v>
      </c>
      <c r="D2493">
        <v>4</v>
      </c>
      <c r="E2493">
        <v>14</v>
      </c>
      <c r="F2493">
        <v>18</v>
      </c>
      <c r="G2493">
        <v>3</v>
      </c>
      <c r="H2493">
        <v>0</v>
      </c>
    </row>
    <row r="2494" spans="1:8" x14ac:dyDescent="0.25">
      <c r="A2494">
        <v>2491</v>
      </c>
      <c r="B2494" s="102">
        <v>42108</v>
      </c>
      <c r="C2494">
        <v>104</v>
      </c>
      <c r="D2494">
        <v>4</v>
      </c>
      <c r="E2494">
        <v>14</v>
      </c>
      <c r="F2494">
        <v>19</v>
      </c>
      <c r="G2494">
        <v>3</v>
      </c>
      <c r="H2494">
        <v>0</v>
      </c>
    </row>
    <row r="2495" spans="1:8" x14ac:dyDescent="0.25">
      <c r="A2495">
        <v>2492</v>
      </c>
      <c r="B2495" s="102">
        <v>42108</v>
      </c>
      <c r="C2495">
        <v>104</v>
      </c>
      <c r="D2495">
        <v>4</v>
      </c>
      <c r="E2495">
        <v>14</v>
      </c>
      <c r="F2495">
        <v>20</v>
      </c>
      <c r="G2495">
        <v>3</v>
      </c>
      <c r="H2495">
        <v>0</v>
      </c>
    </row>
    <row r="2496" spans="1:8" x14ac:dyDescent="0.25">
      <c r="A2496">
        <v>2493</v>
      </c>
      <c r="B2496" s="102">
        <v>42108</v>
      </c>
      <c r="C2496">
        <v>104</v>
      </c>
      <c r="D2496">
        <v>4</v>
      </c>
      <c r="E2496">
        <v>14</v>
      </c>
      <c r="F2496">
        <v>21</v>
      </c>
      <c r="G2496">
        <v>3</v>
      </c>
      <c r="H2496">
        <v>0</v>
      </c>
    </row>
    <row r="2497" spans="1:8" x14ac:dyDescent="0.25">
      <c r="A2497">
        <v>2494</v>
      </c>
      <c r="B2497" s="102">
        <v>42108</v>
      </c>
      <c r="C2497">
        <v>104</v>
      </c>
      <c r="D2497">
        <v>4</v>
      </c>
      <c r="E2497">
        <v>14</v>
      </c>
      <c r="F2497">
        <v>22</v>
      </c>
      <c r="G2497">
        <v>3</v>
      </c>
      <c r="H2497">
        <v>0</v>
      </c>
    </row>
    <row r="2498" spans="1:8" x14ac:dyDescent="0.25">
      <c r="A2498">
        <v>2495</v>
      </c>
      <c r="B2498" s="102">
        <v>42108</v>
      </c>
      <c r="C2498">
        <v>104</v>
      </c>
      <c r="D2498">
        <v>4</v>
      </c>
      <c r="E2498">
        <v>14</v>
      </c>
      <c r="F2498">
        <v>23</v>
      </c>
      <c r="G2498">
        <v>3</v>
      </c>
      <c r="H2498">
        <v>0</v>
      </c>
    </row>
    <row r="2499" spans="1:8" x14ac:dyDescent="0.25">
      <c r="A2499">
        <v>2496</v>
      </c>
      <c r="B2499" s="102">
        <v>42109</v>
      </c>
      <c r="C2499">
        <v>105</v>
      </c>
      <c r="D2499">
        <v>4</v>
      </c>
      <c r="E2499">
        <v>15</v>
      </c>
      <c r="F2499">
        <v>0</v>
      </c>
      <c r="G2499">
        <v>4</v>
      </c>
      <c r="H2499">
        <v>0</v>
      </c>
    </row>
    <row r="2500" spans="1:8" x14ac:dyDescent="0.25">
      <c r="A2500">
        <v>2497</v>
      </c>
      <c r="B2500" s="102">
        <v>42109</v>
      </c>
      <c r="C2500">
        <v>105</v>
      </c>
      <c r="D2500">
        <v>4</v>
      </c>
      <c r="E2500">
        <v>15</v>
      </c>
      <c r="F2500">
        <v>1</v>
      </c>
      <c r="G2500">
        <v>4</v>
      </c>
      <c r="H2500">
        <v>0</v>
      </c>
    </row>
    <row r="2501" spans="1:8" x14ac:dyDescent="0.25">
      <c r="A2501">
        <v>2498</v>
      </c>
      <c r="B2501" s="102">
        <v>42109</v>
      </c>
      <c r="C2501">
        <v>105</v>
      </c>
      <c r="D2501">
        <v>4</v>
      </c>
      <c r="E2501">
        <v>15</v>
      </c>
      <c r="F2501">
        <v>2</v>
      </c>
      <c r="G2501">
        <v>4</v>
      </c>
      <c r="H2501">
        <v>0</v>
      </c>
    </row>
    <row r="2502" spans="1:8" x14ac:dyDescent="0.25">
      <c r="A2502">
        <v>2499</v>
      </c>
      <c r="B2502" s="102">
        <v>42109</v>
      </c>
      <c r="C2502">
        <v>105</v>
      </c>
      <c r="D2502">
        <v>4</v>
      </c>
      <c r="E2502">
        <v>15</v>
      </c>
      <c r="F2502">
        <v>3</v>
      </c>
      <c r="G2502">
        <v>4</v>
      </c>
      <c r="H2502">
        <v>0</v>
      </c>
    </row>
    <row r="2503" spans="1:8" x14ac:dyDescent="0.25">
      <c r="A2503">
        <v>2500</v>
      </c>
      <c r="B2503" s="102">
        <v>42109</v>
      </c>
      <c r="C2503">
        <v>105</v>
      </c>
      <c r="D2503">
        <v>4</v>
      </c>
      <c r="E2503">
        <v>15</v>
      </c>
      <c r="F2503">
        <v>4</v>
      </c>
      <c r="G2503">
        <v>4</v>
      </c>
      <c r="H2503">
        <v>0</v>
      </c>
    </row>
    <row r="2504" spans="1:8" x14ac:dyDescent="0.25">
      <c r="A2504">
        <v>2501</v>
      </c>
      <c r="B2504" s="102">
        <v>42109</v>
      </c>
      <c r="C2504">
        <v>105</v>
      </c>
      <c r="D2504">
        <v>4</v>
      </c>
      <c r="E2504">
        <v>15</v>
      </c>
      <c r="F2504">
        <v>5</v>
      </c>
      <c r="G2504">
        <v>4</v>
      </c>
      <c r="H2504">
        <v>0</v>
      </c>
    </row>
    <row r="2505" spans="1:8" x14ac:dyDescent="0.25">
      <c r="A2505">
        <v>2502</v>
      </c>
      <c r="B2505" s="102">
        <v>42109</v>
      </c>
      <c r="C2505">
        <v>105</v>
      </c>
      <c r="D2505">
        <v>4</v>
      </c>
      <c r="E2505">
        <v>15</v>
      </c>
      <c r="F2505">
        <v>6</v>
      </c>
      <c r="G2505">
        <v>4</v>
      </c>
      <c r="H2505">
        <v>0</v>
      </c>
    </row>
    <row r="2506" spans="1:8" x14ac:dyDescent="0.25">
      <c r="A2506">
        <v>2503</v>
      </c>
      <c r="B2506" s="102">
        <v>42109</v>
      </c>
      <c r="C2506">
        <v>105</v>
      </c>
      <c r="D2506">
        <v>4</v>
      </c>
      <c r="E2506">
        <v>15</v>
      </c>
      <c r="F2506">
        <v>7</v>
      </c>
      <c r="G2506">
        <v>4</v>
      </c>
      <c r="H2506">
        <v>0</v>
      </c>
    </row>
    <row r="2507" spans="1:8" x14ac:dyDescent="0.25">
      <c r="A2507">
        <v>2504</v>
      </c>
      <c r="B2507" s="102">
        <v>42109</v>
      </c>
      <c r="C2507">
        <v>105</v>
      </c>
      <c r="D2507">
        <v>4</v>
      </c>
      <c r="E2507">
        <v>15</v>
      </c>
      <c r="F2507">
        <v>8</v>
      </c>
      <c r="G2507">
        <v>4</v>
      </c>
      <c r="H2507">
        <v>0</v>
      </c>
    </row>
    <row r="2508" spans="1:8" x14ac:dyDescent="0.25">
      <c r="A2508">
        <v>2505</v>
      </c>
      <c r="B2508" s="102">
        <v>42109</v>
      </c>
      <c r="C2508">
        <v>105</v>
      </c>
      <c r="D2508">
        <v>4</v>
      </c>
      <c r="E2508">
        <v>15</v>
      </c>
      <c r="F2508">
        <v>9</v>
      </c>
      <c r="G2508">
        <v>4</v>
      </c>
      <c r="H2508">
        <v>0</v>
      </c>
    </row>
    <row r="2509" spans="1:8" x14ac:dyDescent="0.25">
      <c r="A2509">
        <v>2506</v>
      </c>
      <c r="B2509" s="102">
        <v>42109</v>
      </c>
      <c r="C2509">
        <v>105</v>
      </c>
      <c r="D2509">
        <v>4</v>
      </c>
      <c r="E2509">
        <v>15</v>
      </c>
      <c r="F2509">
        <v>10</v>
      </c>
      <c r="G2509">
        <v>4</v>
      </c>
      <c r="H2509">
        <v>0</v>
      </c>
    </row>
    <row r="2510" spans="1:8" x14ac:dyDescent="0.25">
      <c r="A2510">
        <v>2507</v>
      </c>
      <c r="B2510" s="102">
        <v>42109</v>
      </c>
      <c r="C2510">
        <v>105</v>
      </c>
      <c r="D2510">
        <v>4</v>
      </c>
      <c r="E2510">
        <v>15</v>
      </c>
      <c r="F2510">
        <v>11</v>
      </c>
      <c r="G2510">
        <v>4</v>
      </c>
      <c r="H2510">
        <v>0</v>
      </c>
    </row>
    <row r="2511" spans="1:8" x14ac:dyDescent="0.25">
      <c r="A2511">
        <v>2508</v>
      </c>
      <c r="B2511" s="102">
        <v>42109</v>
      </c>
      <c r="C2511">
        <v>105</v>
      </c>
      <c r="D2511">
        <v>4</v>
      </c>
      <c r="E2511">
        <v>15</v>
      </c>
      <c r="F2511">
        <v>12</v>
      </c>
      <c r="G2511">
        <v>4</v>
      </c>
      <c r="H2511">
        <v>0</v>
      </c>
    </row>
    <row r="2512" spans="1:8" x14ac:dyDescent="0.25">
      <c r="A2512">
        <v>2509</v>
      </c>
      <c r="B2512" s="102">
        <v>42109</v>
      </c>
      <c r="C2512">
        <v>105</v>
      </c>
      <c r="D2512">
        <v>4</v>
      </c>
      <c r="E2512">
        <v>15</v>
      </c>
      <c r="F2512">
        <v>13</v>
      </c>
      <c r="G2512">
        <v>4</v>
      </c>
      <c r="H2512">
        <v>0</v>
      </c>
    </row>
    <row r="2513" spans="1:8" x14ac:dyDescent="0.25">
      <c r="A2513">
        <v>2510</v>
      </c>
      <c r="B2513" s="102">
        <v>42109</v>
      </c>
      <c r="C2513">
        <v>105</v>
      </c>
      <c r="D2513">
        <v>4</v>
      </c>
      <c r="E2513">
        <v>15</v>
      </c>
      <c r="F2513">
        <v>14</v>
      </c>
      <c r="G2513">
        <v>4</v>
      </c>
      <c r="H2513">
        <v>0</v>
      </c>
    </row>
    <row r="2514" spans="1:8" x14ac:dyDescent="0.25">
      <c r="A2514">
        <v>2511</v>
      </c>
      <c r="B2514" s="102">
        <v>42109</v>
      </c>
      <c r="C2514">
        <v>105</v>
      </c>
      <c r="D2514">
        <v>4</v>
      </c>
      <c r="E2514">
        <v>15</v>
      </c>
      <c r="F2514">
        <v>15</v>
      </c>
      <c r="G2514">
        <v>4</v>
      </c>
      <c r="H2514">
        <v>0</v>
      </c>
    </row>
    <row r="2515" spans="1:8" x14ac:dyDescent="0.25">
      <c r="A2515">
        <v>2512</v>
      </c>
      <c r="B2515" s="102">
        <v>42109</v>
      </c>
      <c r="C2515">
        <v>105</v>
      </c>
      <c r="D2515">
        <v>4</v>
      </c>
      <c r="E2515">
        <v>15</v>
      </c>
      <c r="F2515">
        <v>16</v>
      </c>
      <c r="G2515">
        <v>4</v>
      </c>
      <c r="H2515">
        <v>0</v>
      </c>
    </row>
    <row r="2516" spans="1:8" x14ac:dyDescent="0.25">
      <c r="A2516">
        <v>2513</v>
      </c>
      <c r="B2516" s="102">
        <v>42109</v>
      </c>
      <c r="C2516">
        <v>105</v>
      </c>
      <c r="D2516">
        <v>4</v>
      </c>
      <c r="E2516">
        <v>15</v>
      </c>
      <c r="F2516">
        <v>17</v>
      </c>
      <c r="G2516">
        <v>4</v>
      </c>
      <c r="H2516">
        <v>0</v>
      </c>
    </row>
    <row r="2517" spans="1:8" x14ac:dyDescent="0.25">
      <c r="A2517">
        <v>2514</v>
      </c>
      <c r="B2517" s="102">
        <v>42109</v>
      </c>
      <c r="C2517">
        <v>105</v>
      </c>
      <c r="D2517">
        <v>4</v>
      </c>
      <c r="E2517">
        <v>15</v>
      </c>
      <c r="F2517">
        <v>18</v>
      </c>
      <c r="G2517">
        <v>4</v>
      </c>
      <c r="H2517">
        <v>0</v>
      </c>
    </row>
    <row r="2518" spans="1:8" x14ac:dyDescent="0.25">
      <c r="A2518">
        <v>2515</v>
      </c>
      <c r="B2518" s="102">
        <v>42109</v>
      </c>
      <c r="C2518">
        <v>105</v>
      </c>
      <c r="D2518">
        <v>4</v>
      </c>
      <c r="E2518">
        <v>15</v>
      </c>
      <c r="F2518">
        <v>19</v>
      </c>
      <c r="G2518">
        <v>4</v>
      </c>
      <c r="H2518">
        <v>0</v>
      </c>
    </row>
    <row r="2519" spans="1:8" x14ac:dyDescent="0.25">
      <c r="A2519">
        <v>2516</v>
      </c>
      <c r="B2519" s="102">
        <v>42109</v>
      </c>
      <c r="C2519">
        <v>105</v>
      </c>
      <c r="D2519">
        <v>4</v>
      </c>
      <c r="E2519">
        <v>15</v>
      </c>
      <c r="F2519">
        <v>20</v>
      </c>
      <c r="G2519">
        <v>4</v>
      </c>
      <c r="H2519">
        <v>0</v>
      </c>
    </row>
    <row r="2520" spans="1:8" x14ac:dyDescent="0.25">
      <c r="A2520">
        <v>2517</v>
      </c>
      <c r="B2520" s="102">
        <v>42109</v>
      </c>
      <c r="C2520">
        <v>105</v>
      </c>
      <c r="D2520">
        <v>4</v>
      </c>
      <c r="E2520">
        <v>15</v>
      </c>
      <c r="F2520">
        <v>21</v>
      </c>
      <c r="G2520">
        <v>4</v>
      </c>
      <c r="H2520">
        <v>0</v>
      </c>
    </row>
    <row r="2521" spans="1:8" x14ac:dyDescent="0.25">
      <c r="A2521">
        <v>2518</v>
      </c>
      <c r="B2521" s="102">
        <v>42109</v>
      </c>
      <c r="C2521">
        <v>105</v>
      </c>
      <c r="D2521">
        <v>4</v>
      </c>
      <c r="E2521">
        <v>15</v>
      </c>
      <c r="F2521">
        <v>22</v>
      </c>
      <c r="G2521">
        <v>4</v>
      </c>
      <c r="H2521">
        <v>0</v>
      </c>
    </row>
    <row r="2522" spans="1:8" x14ac:dyDescent="0.25">
      <c r="A2522">
        <v>2519</v>
      </c>
      <c r="B2522" s="102">
        <v>42109</v>
      </c>
      <c r="C2522">
        <v>105</v>
      </c>
      <c r="D2522">
        <v>4</v>
      </c>
      <c r="E2522">
        <v>15</v>
      </c>
      <c r="F2522">
        <v>23</v>
      </c>
      <c r="G2522">
        <v>4</v>
      </c>
      <c r="H2522">
        <v>0</v>
      </c>
    </row>
    <row r="2523" spans="1:8" x14ac:dyDescent="0.25">
      <c r="A2523">
        <v>2520</v>
      </c>
      <c r="B2523" s="102">
        <v>42110</v>
      </c>
      <c r="C2523">
        <v>106</v>
      </c>
      <c r="D2523">
        <v>4</v>
      </c>
      <c r="E2523">
        <v>16</v>
      </c>
      <c r="F2523">
        <v>0</v>
      </c>
      <c r="G2523">
        <v>5</v>
      </c>
      <c r="H2523">
        <v>0</v>
      </c>
    </row>
    <row r="2524" spans="1:8" x14ac:dyDescent="0.25">
      <c r="A2524">
        <v>2521</v>
      </c>
      <c r="B2524" s="102">
        <v>42110</v>
      </c>
      <c r="C2524">
        <v>106</v>
      </c>
      <c r="D2524">
        <v>4</v>
      </c>
      <c r="E2524">
        <v>16</v>
      </c>
      <c r="F2524">
        <v>1</v>
      </c>
      <c r="G2524">
        <v>5</v>
      </c>
      <c r="H2524">
        <v>0</v>
      </c>
    </row>
    <row r="2525" spans="1:8" x14ac:dyDescent="0.25">
      <c r="A2525">
        <v>2522</v>
      </c>
      <c r="B2525" s="102">
        <v>42110</v>
      </c>
      <c r="C2525">
        <v>106</v>
      </c>
      <c r="D2525">
        <v>4</v>
      </c>
      <c r="E2525">
        <v>16</v>
      </c>
      <c r="F2525">
        <v>2</v>
      </c>
      <c r="G2525">
        <v>5</v>
      </c>
      <c r="H2525">
        <v>0</v>
      </c>
    </row>
    <row r="2526" spans="1:8" x14ac:dyDescent="0.25">
      <c r="A2526">
        <v>2523</v>
      </c>
      <c r="B2526" s="102">
        <v>42110</v>
      </c>
      <c r="C2526">
        <v>106</v>
      </c>
      <c r="D2526">
        <v>4</v>
      </c>
      <c r="E2526">
        <v>16</v>
      </c>
      <c r="F2526">
        <v>3</v>
      </c>
      <c r="G2526">
        <v>5</v>
      </c>
      <c r="H2526">
        <v>0</v>
      </c>
    </row>
    <row r="2527" spans="1:8" x14ac:dyDescent="0.25">
      <c r="A2527">
        <v>2524</v>
      </c>
      <c r="B2527" s="102">
        <v>42110</v>
      </c>
      <c r="C2527">
        <v>106</v>
      </c>
      <c r="D2527">
        <v>4</v>
      </c>
      <c r="E2527">
        <v>16</v>
      </c>
      <c r="F2527">
        <v>4</v>
      </c>
      <c r="G2527">
        <v>5</v>
      </c>
      <c r="H2527">
        <v>0</v>
      </c>
    </row>
    <row r="2528" spans="1:8" x14ac:dyDescent="0.25">
      <c r="A2528">
        <v>2525</v>
      </c>
      <c r="B2528" s="102">
        <v>42110</v>
      </c>
      <c r="C2528">
        <v>106</v>
      </c>
      <c r="D2528">
        <v>4</v>
      </c>
      <c r="E2528">
        <v>16</v>
      </c>
      <c r="F2528">
        <v>5</v>
      </c>
      <c r="G2528">
        <v>5</v>
      </c>
      <c r="H2528">
        <v>0</v>
      </c>
    </row>
    <row r="2529" spans="1:8" x14ac:dyDescent="0.25">
      <c r="A2529">
        <v>2526</v>
      </c>
      <c r="B2529" s="102">
        <v>42110</v>
      </c>
      <c r="C2529">
        <v>106</v>
      </c>
      <c r="D2529">
        <v>4</v>
      </c>
      <c r="E2529">
        <v>16</v>
      </c>
      <c r="F2529">
        <v>6</v>
      </c>
      <c r="G2529">
        <v>5</v>
      </c>
      <c r="H2529">
        <v>0</v>
      </c>
    </row>
    <row r="2530" spans="1:8" x14ac:dyDescent="0.25">
      <c r="A2530">
        <v>2527</v>
      </c>
      <c r="B2530" s="102">
        <v>42110</v>
      </c>
      <c r="C2530">
        <v>106</v>
      </c>
      <c r="D2530">
        <v>4</v>
      </c>
      <c r="E2530">
        <v>16</v>
      </c>
      <c r="F2530">
        <v>7</v>
      </c>
      <c r="G2530">
        <v>5</v>
      </c>
      <c r="H2530">
        <v>0</v>
      </c>
    </row>
    <row r="2531" spans="1:8" x14ac:dyDescent="0.25">
      <c r="A2531">
        <v>2528</v>
      </c>
      <c r="B2531" s="102">
        <v>42110</v>
      </c>
      <c r="C2531">
        <v>106</v>
      </c>
      <c r="D2531">
        <v>4</v>
      </c>
      <c r="E2531">
        <v>16</v>
      </c>
      <c r="F2531">
        <v>8</v>
      </c>
      <c r="G2531">
        <v>5</v>
      </c>
      <c r="H2531">
        <v>0</v>
      </c>
    </row>
    <row r="2532" spans="1:8" x14ac:dyDescent="0.25">
      <c r="A2532">
        <v>2529</v>
      </c>
      <c r="B2532" s="102">
        <v>42110</v>
      </c>
      <c r="C2532">
        <v>106</v>
      </c>
      <c r="D2532">
        <v>4</v>
      </c>
      <c r="E2532">
        <v>16</v>
      </c>
      <c r="F2532">
        <v>9</v>
      </c>
      <c r="G2532">
        <v>5</v>
      </c>
      <c r="H2532">
        <v>0</v>
      </c>
    </row>
    <row r="2533" spans="1:8" x14ac:dyDescent="0.25">
      <c r="A2533">
        <v>2530</v>
      </c>
      <c r="B2533" s="102">
        <v>42110</v>
      </c>
      <c r="C2533">
        <v>106</v>
      </c>
      <c r="D2533">
        <v>4</v>
      </c>
      <c r="E2533">
        <v>16</v>
      </c>
      <c r="F2533">
        <v>10</v>
      </c>
      <c r="G2533">
        <v>5</v>
      </c>
      <c r="H2533">
        <v>0</v>
      </c>
    </row>
    <row r="2534" spans="1:8" x14ac:dyDescent="0.25">
      <c r="A2534">
        <v>2531</v>
      </c>
      <c r="B2534" s="102">
        <v>42110</v>
      </c>
      <c r="C2534">
        <v>106</v>
      </c>
      <c r="D2534">
        <v>4</v>
      </c>
      <c r="E2534">
        <v>16</v>
      </c>
      <c r="F2534">
        <v>11</v>
      </c>
      <c r="G2534">
        <v>5</v>
      </c>
      <c r="H2534">
        <v>0</v>
      </c>
    </row>
    <row r="2535" spans="1:8" x14ac:dyDescent="0.25">
      <c r="A2535">
        <v>2532</v>
      </c>
      <c r="B2535" s="102">
        <v>42110</v>
      </c>
      <c r="C2535">
        <v>106</v>
      </c>
      <c r="D2535">
        <v>4</v>
      </c>
      <c r="E2535">
        <v>16</v>
      </c>
      <c r="F2535">
        <v>12</v>
      </c>
      <c r="G2535">
        <v>5</v>
      </c>
      <c r="H2535">
        <v>0</v>
      </c>
    </row>
    <row r="2536" spans="1:8" x14ac:dyDescent="0.25">
      <c r="A2536">
        <v>2533</v>
      </c>
      <c r="B2536" s="102">
        <v>42110</v>
      </c>
      <c r="C2536">
        <v>106</v>
      </c>
      <c r="D2536">
        <v>4</v>
      </c>
      <c r="E2536">
        <v>16</v>
      </c>
      <c r="F2536">
        <v>13</v>
      </c>
      <c r="G2536">
        <v>5</v>
      </c>
      <c r="H2536">
        <v>0</v>
      </c>
    </row>
    <row r="2537" spans="1:8" x14ac:dyDescent="0.25">
      <c r="A2537">
        <v>2534</v>
      </c>
      <c r="B2537" s="102">
        <v>42110</v>
      </c>
      <c r="C2537">
        <v>106</v>
      </c>
      <c r="D2537">
        <v>4</v>
      </c>
      <c r="E2537">
        <v>16</v>
      </c>
      <c r="F2537">
        <v>14</v>
      </c>
      <c r="G2537">
        <v>5</v>
      </c>
      <c r="H2537">
        <v>0</v>
      </c>
    </row>
    <row r="2538" spans="1:8" x14ac:dyDescent="0.25">
      <c r="A2538">
        <v>2535</v>
      </c>
      <c r="B2538" s="102">
        <v>42110</v>
      </c>
      <c r="C2538">
        <v>106</v>
      </c>
      <c r="D2538">
        <v>4</v>
      </c>
      <c r="E2538">
        <v>16</v>
      </c>
      <c r="F2538">
        <v>15</v>
      </c>
      <c r="G2538">
        <v>5</v>
      </c>
      <c r="H2538">
        <v>0</v>
      </c>
    </row>
    <row r="2539" spans="1:8" x14ac:dyDescent="0.25">
      <c r="A2539">
        <v>2536</v>
      </c>
      <c r="B2539" s="102">
        <v>42110</v>
      </c>
      <c r="C2539">
        <v>106</v>
      </c>
      <c r="D2539">
        <v>4</v>
      </c>
      <c r="E2539">
        <v>16</v>
      </c>
      <c r="F2539">
        <v>16</v>
      </c>
      <c r="G2539">
        <v>5</v>
      </c>
      <c r="H2539">
        <v>0</v>
      </c>
    </row>
    <row r="2540" spans="1:8" x14ac:dyDescent="0.25">
      <c r="A2540">
        <v>2537</v>
      </c>
      <c r="B2540" s="102">
        <v>42110</v>
      </c>
      <c r="C2540">
        <v>106</v>
      </c>
      <c r="D2540">
        <v>4</v>
      </c>
      <c r="E2540">
        <v>16</v>
      </c>
      <c r="F2540">
        <v>17</v>
      </c>
      <c r="G2540">
        <v>5</v>
      </c>
      <c r="H2540">
        <v>0</v>
      </c>
    </row>
    <row r="2541" spans="1:8" x14ac:dyDescent="0.25">
      <c r="A2541">
        <v>2538</v>
      </c>
      <c r="B2541" s="102">
        <v>42110</v>
      </c>
      <c r="C2541">
        <v>106</v>
      </c>
      <c r="D2541">
        <v>4</v>
      </c>
      <c r="E2541">
        <v>16</v>
      </c>
      <c r="F2541">
        <v>18</v>
      </c>
      <c r="G2541">
        <v>5</v>
      </c>
      <c r="H2541">
        <v>0</v>
      </c>
    </row>
    <row r="2542" spans="1:8" x14ac:dyDescent="0.25">
      <c r="A2542">
        <v>2539</v>
      </c>
      <c r="B2542" s="102">
        <v>42110</v>
      </c>
      <c r="C2542">
        <v>106</v>
      </c>
      <c r="D2542">
        <v>4</v>
      </c>
      <c r="E2542">
        <v>16</v>
      </c>
      <c r="F2542">
        <v>19</v>
      </c>
      <c r="G2542">
        <v>5</v>
      </c>
      <c r="H2542">
        <v>0</v>
      </c>
    </row>
    <row r="2543" spans="1:8" x14ac:dyDescent="0.25">
      <c r="A2543">
        <v>2540</v>
      </c>
      <c r="B2543" s="102">
        <v>42110</v>
      </c>
      <c r="C2543">
        <v>106</v>
      </c>
      <c r="D2543">
        <v>4</v>
      </c>
      <c r="E2543">
        <v>16</v>
      </c>
      <c r="F2543">
        <v>20</v>
      </c>
      <c r="G2543">
        <v>5</v>
      </c>
      <c r="H2543">
        <v>0</v>
      </c>
    </row>
    <row r="2544" spans="1:8" x14ac:dyDescent="0.25">
      <c r="A2544">
        <v>2541</v>
      </c>
      <c r="B2544" s="102">
        <v>42110</v>
      </c>
      <c r="C2544">
        <v>106</v>
      </c>
      <c r="D2544">
        <v>4</v>
      </c>
      <c r="E2544">
        <v>16</v>
      </c>
      <c r="F2544">
        <v>21</v>
      </c>
      <c r="G2544">
        <v>5</v>
      </c>
      <c r="H2544">
        <v>0</v>
      </c>
    </row>
    <row r="2545" spans="1:8" x14ac:dyDescent="0.25">
      <c r="A2545">
        <v>2542</v>
      </c>
      <c r="B2545" s="102">
        <v>42110</v>
      </c>
      <c r="C2545">
        <v>106</v>
      </c>
      <c r="D2545">
        <v>4</v>
      </c>
      <c r="E2545">
        <v>16</v>
      </c>
      <c r="F2545">
        <v>22</v>
      </c>
      <c r="G2545">
        <v>5</v>
      </c>
      <c r="H2545">
        <v>0</v>
      </c>
    </row>
    <row r="2546" spans="1:8" x14ac:dyDescent="0.25">
      <c r="A2546">
        <v>2543</v>
      </c>
      <c r="B2546" s="102">
        <v>42110</v>
      </c>
      <c r="C2546">
        <v>106</v>
      </c>
      <c r="D2546">
        <v>4</v>
      </c>
      <c r="E2546">
        <v>16</v>
      </c>
      <c r="F2546">
        <v>23</v>
      </c>
      <c r="G2546">
        <v>5</v>
      </c>
      <c r="H2546">
        <v>0</v>
      </c>
    </row>
    <row r="2547" spans="1:8" x14ac:dyDescent="0.25">
      <c r="A2547">
        <v>2544</v>
      </c>
      <c r="B2547" s="102">
        <v>42111</v>
      </c>
      <c r="C2547">
        <v>107</v>
      </c>
      <c r="D2547">
        <v>4</v>
      </c>
      <c r="E2547">
        <v>17</v>
      </c>
      <c r="F2547">
        <v>0</v>
      </c>
      <c r="G2547">
        <v>6</v>
      </c>
      <c r="H2547">
        <v>0</v>
      </c>
    </row>
    <row r="2548" spans="1:8" x14ac:dyDescent="0.25">
      <c r="A2548">
        <v>2545</v>
      </c>
      <c r="B2548" s="102">
        <v>42111</v>
      </c>
      <c r="C2548">
        <v>107</v>
      </c>
      <c r="D2548">
        <v>4</v>
      </c>
      <c r="E2548">
        <v>17</v>
      </c>
      <c r="F2548">
        <v>1</v>
      </c>
      <c r="G2548">
        <v>6</v>
      </c>
      <c r="H2548">
        <v>0</v>
      </c>
    </row>
    <row r="2549" spans="1:8" x14ac:dyDescent="0.25">
      <c r="A2549">
        <v>2546</v>
      </c>
      <c r="B2549" s="102">
        <v>42111</v>
      </c>
      <c r="C2549">
        <v>107</v>
      </c>
      <c r="D2549">
        <v>4</v>
      </c>
      <c r="E2549">
        <v>17</v>
      </c>
      <c r="F2549">
        <v>2</v>
      </c>
      <c r="G2549">
        <v>6</v>
      </c>
      <c r="H2549">
        <v>0</v>
      </c>
    </row>
    <row r="2550" spans="1:8" x14ac:dyDescent="0.25">
      <c r="A2550">
        <v>2547</v>
      </c>
      <c r="B2550" s="102">
        <v>42111</v>
      </c>
      <c r="C2550">
        <v>107</v>
      </c>
      <c r="D2550">
        <v>4</v>
      </c>
      <c r="E2550">
        <v>17</v>
      </c>
      <c r="F2550">
        <v>3</v>
      </c>
      <c r="G2550">
        <v>6</v>
      </c>
      <c r="H2550">
        <v>0</v>
      </c>
    </row>
    <row r="2551" spans="1:8" x14ac:dyDescent="0.25">
      <c r="A2551">
        <v>2548</v>
      </c>
      <c r="B2551" s="102">
        <v>42111</v>
      </c>
      <c r="C2551">
        <v>107</v>
      </c>
      <c r="D2551">
        <v>4</v>
      </c>
      <c r="E2551">
        <v>17</v>
      </c>
      <c r="F2551">
        <v>4</v>
      </c>
      <c r="G2551">
        <v>6</v>
      </c>
      <c r="H2551">
        <v>0</v>
      </c>
    </row>
    <row r="2552" spans="1:8" x14ac:dyDescent="0.25">
      <c r="A2552">
        <v>2549</v>
      </c>
      <c r="B2552" s="102">
        <v>42111</v>
      </c>
      <c r="C2552">
        <v>107</v>
      </c>
      <c r="D2552">
        <v>4</v>
      </c>
      <c r="E2552">
        <v>17</v>
      </c>
      <c r="F2552">
        <v>5</v>
      </c>
      <c r="G2552">
        <v>6</v>
      </c>
      <c r="H2552">
        <v>0</v>
      </c>
    </row>
    <row r="2553" spans="1:8" x14ac:dyDescent="0.25">
      <c r="A2553">
        <v>2550</v>
      </c>
      <c r="B2553" s="102">
        <v>42111</v>
      </c>
      <c r="C2553">
        <v>107</v>
      </c>
      <c r="D2553">
        <v>4</v>
      </c>
      <c r="E2553">
        <v>17</v>
      </c>
      <c r="F2553">
        <v>6</v>
      </c>
      <c r="G2553">
        <v>6</v>
      </c>
      <c r="H2553">
        <v>0</v>
      </c>
    </row>
    <row r="2554" spans="1:8" x14ac:dyDescent="0.25">
      <c r="A2554">
        <v>2551</v>
      </c>
      <c r="B2554" s="102">
        <v>42111</v>
      </c>
      <c r="C2554">
        <v>107</v>
      </c>
      <c r="D2554">
        <v>4</v>
      </c>
      <c r="E2554">
        <v>17</v>
      </c>
      <c r="F2554">
        <v>7</v>
      </c>
      <c r="G2554">
        <v>6</v>
      </c>
      <c r="H2554">
        <v>0</v>
      </c>
    </row>
    <row r="2555" spans="1:8" x14ac:dyDescent="0.25">
      <c r="A2555">
        <v>2552</v>
      </c>
      <c r="B2555" s="102">
        <v>42111</v>
      </c>
      <c r="C2555">
        <v>107</v>
      </c>
      <c r="D2555">
        <v>4</v>
      </c>
      <c r="E2555">
        <v>17</v>
      </c>
      <c r="F2555">
        <v>8</v>
      </c>
      <c r="G2555">
        <v>6</v>
      </c>
      <c r="H2555">
        <v>0</v>
      </c>
    </row>
    <row r="2556" spans="1:8" x14ac:dyDescent="0.25">
      <c r="A2556">
        <v>2553</v>
      </c>
      <c r="B2556" s="102">
        <v>42111</v>
      </c>
      <c r="C2556">
        <v>107</v>
      </c>
      <c r="D2556">
        <v>4</v>
      </c>
      <c r="E2556">
        <v>17</v>
      </c>
      <c r="F2556">
        <v>9</v>
      </c>
      <c r="G2556">
        <v>6</v>
      </c>
      <c r="H2556">
        <v>0</v>
      </c>
    </row>
    <row r="2557" spans="1:8" x14ac:dyDescent="0.25">
      <c r="A2557">
        <v>2554</v>
      </c>
      <c r="B2557" s="102">
        <v>42111</v>
      </c>
      <c r="C2557">
        <v>107</v>
      </c>
      <c r="D2557">
        <v>4</v>
      </c>
      <c r="E2557">
        <v>17</v>
      </c>
      <c r="F2557">
        <v>10</v>
      </c>
      <c r="G2557">
        <v>6</v>
      </c>
      <c r="H2557">
        <v>0</v>
      </c>
    </row>
    <row r="2558" spans="1:8" x14ac:dyDescent="0.25">
      <c r="A2558">
        <v>2555</v>
      </c>
      <c r="B2558" s="102">
        <v>42111</v>
      </c>
      <c r="C2558">
        <v>107</v>
      </c>
      <c r="D2558">
        <v>4</v>
      </c>
      <c r="E2558">
        <v>17</v>
      </c>
      <c r="F2558">
        <v>11</v>
      </c>
      <c r="G2558">
        <v>6</v>
      </c>
      <c r="H2558">
        <v>0</v>
      </c>
    </row>
    <row r="2559" spans="1:8" x14ac:dyDescent="0.25">
      <c r="A2559">
        <v>2556</v>
      </c>
      <c r="B2559" s="102">
        <v>42111</v>
      </c>
      <c r="C2559">
        <v>107</v>
      </c>
      <c r="D2559">
        <v>4</v>
      </c>
      <c r="E2559">
        <v>17</v>
      </c>
      <c r="F2559">
        <v>12</v>
      </c>
      <c r="G2559">
        <v>6</v>
      </c>
      <c r="H2559">
        <v>0</v>
      </c>
    </row>
    <row r="2560" spans="1:8" x14ac:dyDescent="0.25">
      <c r="A2560">
        <v>2557</v>
      </c>
      <c r="B2560" s="102">
        <v>42111</v>
      </c>
      <c r="C2560">
        <v>107</v>
      </c>
      <c r="D2560">
        <v>4</v>
      </c>
      <c r="E2560">
        <v>17</v>
      </c>
      <c r="F2560">
        <v>13</v>
      </c>
      <c r="G2560">
        <v>6</v>
      </c>
      <c r="H2560">
        <v>0</v>
      </c>
    </row>
    <row r="2561" spans="1:8" x14ac:dyDescent="0.25">
      <c r="A2561">
        <v>2558</v>
      </c>
      <c r="B2561" s="102">
        <v>42111</v>
      </c>
      <c r="C2561">
        <v>107</v>
      </c>
      <c r="D2561">
        <v>4</v>
      </c>
      <c r="E2561">
        <v>17</v>
      </c>
      <c r="F2561">
        <v>14</v>
      </c>
      <c r="G2561">
        <v>6</v>
      </c>
      <c r="H2561">
        <v>0</v>
      </c>
    </row>
    <row r="2562" spans="1:8" x14ac:dyDescent="0.25">
      <c r="A2562">
        <v>2559</v>
      </c>
      <c r="B2562" s="102">
        <v>42111</v>
      </c>
      <c r="C2562">
        <v>107</v>
      </c>
      <c r="D2562">
        <v>4</v>
      </c>
      <c r="E2562">
        <v>17</v>
      </c>
      <c r="F2562">
        <v>15</v>
      </c>
      <c r="G2562">
        <v>6</v>
      </c>
      <c r="H2562">
        <v>0</v>
      </c>
    </row>
    <row r="2563" spans="1:8" x14ac:dyDescent="0.25">
      <c r="A2563">
        <v>2560</v>
      </c>
      <c r="B2563" s="102">
        <v>42111</v>
      </c>
      <c r="C2563">
        <v>107</v>
      </c>
      <c r="D2563">
        <v>4</v>
      </c>
      <c r="E2563">
        <v>17</v>
      </c>
      <c r="F2563">
        <v>16</v>
      </c>
      <c r="G2563">
        <v>6</v>
      </c>
      <c r="H2563">
        <v>0</v>
      </c>
    </row>
    <row r="2564" spans="1:8" x14ac:dyDescent="0.25">
      <c r="A2564">
        <v>2561</v>
      </c>
      <c r="B2564" s="102">
        <v>42111</v>
      </c>
      <c r="C2564">
        <v>107</v>
      </c>
      <c r="D2564">
        <v>4</v>
      </c>
      <c r="E2564">
        <v>17</v>
      </c>
      <c r="F2564">
        <v>17</v>
      </c>
      <c r="G2564">
        <v>6</v>
      </c>
      <c r="H2564">
        <v>0</v>
      </c>
    </row>
    <row r="2565" spans="1:8" x14ac:dyDescent="0.25">
      <c r="A2565">
        <v>2562</v>
      </c>
      <c r="B2565" s="102">
        <v>42111</v>
      </c>
      <c r="C2565">
        <v>107</v>
      </c>
      <c r="D2565">
        <v>4</v>
      </c>
      <c r="E2565">
        <v>17</v>
      </c>
      <c r="F2565">
        <v>18</v>
      </c>
      <c r="G2565">
        <v>6</v>
      </c>
      <c r="H2565">
        <v>0</v>
      </c>
    </row>
    <row r="2566" spans="1:8" x14ac:dyDescent="0.25">
      <c r="A2566">
        <v>2563</v>
      </c>
      <c r="B2566" s="102">
        <v>42111</v>
      </c>
      <c r="C2566">
        <v>107</v>
      </c>
      <c r="D2566">
        <v>4</v>
      </c>
      <c r="E2566">
        <v>17</v>
      </c>
      <c r="F2566">
        <v>19</v>
      </c>
      <c r="G2566">
        <v>6</v>
      </c>
      <c r="H2566">
        <v>0</v>
      </c>
    </row>
    <row r="2567" spans="1:8" x14ac:dyDescent="0.25">
      <c r="A2567">
        <v>2564</v>
      </c>
      <c r="B2567" s="102">
        <v>42111</v>
      </c>
      <c r="C2567">
        <v>107</v>
      </c>
      <c r="D2567">
        <v>4</v>
      </c>
      <c r="E2567">
        <v>17</v>
      </c>
      <c r="F2567">
        <v>20</v>
      </c>
      <c r="G2567">
        <v>6</v>
      </c>
      <c r="H2567">
        <v>0</v>
      </c>
    </row>
    <row r="2568" spans="1:8" x14ac:dyDescent="0.25">
      <c r="A2568">
        <v>2565</v>
      </c>
      <c r="B2568" s="102">
        <v>42111</v>
      </c>
      <c r="C2568">
        <v>107</v>
      </c>
      <c r="D2568">
        <v>4</v>
      </c>
      <c r="E2568">
        <v>17</v>
      </c>
      <c r="F2568">
        <v>21</v>
      </c>
      <c r="G2568">
        <v>6</v>
      </c>
      <c r="H2568">
        <v>0</v>
      </c>
    </row>
    <row r="2569" spans="1:8" x14ac:dyDescent="0.25">
      <c r="A2569">
        <v>2566</v>
      </c>
      <c r="B2569" s="102">
        <v>42111</v>
      </c>
      <c r="C2569">
        <v>107</v>
      </c>
      <c r="D2569">
        <v>4</v>
      </c>
      <c r="E2569">
        <v>17</v>
      </c>
      <c r="F2569">
        <v>22</v>
      </c>
      <c r="G2569">
        <v>6</v>
      </c>
      <c r="H2569">
        <v>0</v>
      </c>
    </row>
    <row r="2570" spans="1:8" x14ac:dyDescent="0.25">
      <c r="A2570">
        <v>2567</v>
      </c>
      <c r="B2570" s="102">
        <v>42111</v>
      </c>
      <c r="C2570">
        <v>107</v>
      </c>
      <c r="D2570">
        <v>4</v>
      </c>
      <c r="E2570">
        <v>17</v>
      </c>
      <c r="F2570">
        <v>23</v>
      </c>
      <c r="G2570">
        <v>6</v>
      </c>
      <c r="H2570">
        <v>0</v>
      </c>
    </row>
    <row r="2571" spans="1:8" x14ac:dyDescent="0.25">
      <c r="A2571">
        <v>2568</v>
      </c>
      <c r="B2571" s="102">
        <v>42112</v>
      </c>
      <c r="C2571">
        <v>108</v>
      </c>
      <c r="D2571">
        <v>4</v>
      </c>
      <c r="E2571">
        <v>18</v>
      </c>
      <c r="F2571">
        <v>0</v>
      </c>
      <c r="G2571">
        <v>7</v>
      </c>
      <c r="H2571">
        <v>1</v>
      </c>
    </row>
    <row r="2572" spans="1:8" x14ac:dyDescent="0.25">
      <c r="A2572">
        <v>2569</v>
      </c>
      <c r="B2572" s="102">
        <v>42112</v>
      </c>
      <c r="C2572">
        <v>108</v>
      </c>
      <c r="D2572">
        <v>4</v>
      </c>
      <c r="E2572">
        <v>18</v>
      </c>
      <c r="F2572">
        <v>1</v>
      </c>
      <c r="G2572">
        <v>7</v>
      </c>
      <c r="H2572">
        <v>1</v>
      </c>
    </row>
    <row r="2573" spans="1:8" x14ac:dyDescent="0.25">
      <c r="A2573">
        <v>2570</v>
      </c>
      <c r="B2573" s="102">
        <v>42112</v>
      </c>
      <c r="C2573">
        <v>108</v>
      </c>
      <c r="D2573">
        <v>4</v>
      </c>
      <c r="E2573">
        <v>18</v>
      </c>
      <c r="F2573">
        <v>2</v>
      </c>
      <c r="G2573">
        <v>7</v>
      </c>
      <c r="H2573">
        <v>1</v>
      </c>
    </row>
    <row r="2574" spans="1:8" x14ac:dyDescent="0.25">
      <c r="A2574">
        <v>2571</v>
      </c>
      <c r="B2574" s="102">
        <v>42112</v>
      </c>
      <c r="C2574">
        <v>108</v>
      </c>
      <c r="D2574">
        <v>4</v>
      </c>
      <c r="E2574">
        <v>18</v>
      </c>
      <c r="F2574">
        <v>3</v>
      </c>
      <c r="G2574">
        <v>7</v>
      </c>
      <c r="H2574">
        <v>1</v>
      </c>
    </row>
    <row r="2575" spans="1:8" x14ac:dyDescent="0.25">
      <c r="A2575">
        <v>2572</v>
      </c>
      <c r="B2575" s="102">
        <v>42112</v>
      </c>
      <c r="C2575">
        <v>108</v>
      </c>
      <c r="D2575">
        <v>4</v>
      </c>
      <c r="E2575">
        <v>18</v>
      </c>
      <c r="F2575">
        <v>4</v>
      </c>
      <c r="G2575">
        <v>7</v>
      </c>
      <c r="H2575">
        <v>1</v>
      </c>
    </row>
    <row r="2576" spans="1:8" x14ac:dyDescent="0.25">
      <c r="A2576">
        <v>2573</v>
      </c>
      <c r="B2576" s="102">
        <v>42112</v>
      </c>
      <c r="C2576">
        <v>108</v>
      </c>
      <c r="D2576">
        <v>4</v>
      </c>
      <c r="E2576">
        <v>18</v>
      </c>
      <c r="F2576">
        <v>5</v>
      </c>
      <c r="G2576">
        <v>7</v>
      </c>
      <c r="H2576">
        <v>1</v>
      </c>
    </row>
    <row r="2577" spans="1:8" x14ac:dyDescent="0.25">
      <c r="A2577">
        <v>2574</v>
      </c>
      <c r="B2577" s="102">
        <v>42112</v>
      </c>
      <c r="C2577">
        <v>108</v>
      </c>
      <c r="D2577">
        <v>4</v>
      </c>
      <c r="E2577">
        <v>18</v>
      </c>
      <c r="F2577">
        <v>6</v>
      </c>
      <c r="G2577">
        <v>7</v>
      </c>
      <c r="H2577">
        <v>1</v>
      </c>
    </row>
    <row r="2578" spans="1:8" x14ac:dyDescent="0.25">
      <c r="A2578">
        <v>2575</v>
      </c>
      <c r="B2578" s="102">
        <v>42112</v>
      </c>
      <c r="C2578">
        <v>108</v>
      </c>
      <c r="D2578">
        <v>4</v>
      </c>
      <c r="E2578">
        <v>18</v>
      </c>
      <c r="F2578">
        <v>7</v>
      </c>
      <c r="G2578">
        <v>7</v>
      </c>
      <c r="H2578">
        <v>1</v>
      </c>
    </row>
    <row r="2579" spans="1:8" x14ac:dyDescent="0.25">
      <c r="A2579">
        <v>2576</v>
      </c>
      <c r="B2579" s="102">
        <v>42112</v>
      </c>
      <c r="C2579">
        <v>108</v>
      </c>
      <c r="D2579">
        <v>4</v>
      </c>
      <c r="E2579">
        <v>18</v>
      </c>
      <c r="F2579">
        <v>8</v>
      </c>
      <c r="G2579">
        <v>7</v>
      </c>
      <c r="H2579">
        <v>1</v>
      </c>
    </row>
    <row r="2580" spans="1:8" x14ac:dyDescent="0.25">
      <c r="A2580">
        <v>2577</v>
      </c>
      <c r="B2580" s="102">
        <v>42112</v>
      </c>
      <c r="C2580">
        <v>108</v>
      </c>
      <c r="D2580">
        <v>4</v>
      </c>
      <c r="E2580">
        <v>18</v>
      </c>
      <c r="F2580">
        <v>9</v>
      </c>
      <c r="G2580">
        <v>7</v>
      </c>
      <c r="H2580">
        <v>1</v>
      </c>
    </row>
    <row r="2581" spans="1:8" x14ac:dyDescent="0.25">
      <c r="A2581">
        <v>2578</v>
      </c>
      <c r="B2581" s="102">
        <v>42112</v>
      </c>
      <c r="C2581">
        <v>108</v>
      </c>
      <c r="D2581">
        <v>4</v>
      </c>
      <c r="E2581">
        <v>18</v>
      </c>
      <c r="F2581">
        <v>10</v>
      </c>
      <c r="G2581">
        <v>7</v>
      </c>
      <c r="H2581">
        <v>1</v>
      </c>
    </row>
    <row r="2582" spans="1:8" x14ac:dyDescent="0.25">
      <c r="A2582">
        <v>2579</v>
      </c>
      <c r="B2582" s="102">
        <v>42112</v>
      </c>
      <c r="C2582">
        <v>108</v>
      </c>
      <c r="D2582">
        <v>4</v>
      </c>
      <c r="E2582">
        <v>18</v>
      </c>
      <c r="F2582">
        <v>11</v>
      </c>
      <c r="G2582">
        <v>7</v>
      </c>
      <c r="H2582">
        <v>1</v>
      </c>
    </row>
    <row r="2583" spans="1:8" x14ac:dyDescent="0.25">
      <c r="A2583">
        <v>2580</v>
      </c>
      <c r="B2583" s="102">
        <v>42112</v>
      </c>
      <c r="C2583">
        <v>108</v>
      </c>
      <c r="D2583">
        <v>4</v>
      </c>
      <c r="E2583">
        <v>18</v>
      </c>
      <c r="F2583">
        <v>12</v>
      </c>
      <c r="G2583">
        <v>7</v>
      </c>
      <c r="H2583">
        <v>1</v>
      </c>
    </row>
    <row r="2584" spans="1:8" x14ac:dyDescent="0.25">
      <c r="A2584">
        <v>2581</v>
      </c>
      <c r="B2584" s="102">
        <v>42112</v>
      </c>
      <c r="C2584">
        <v>108</v>
      </c>
      <c r="D2584">
        <v>4</v>
      </c>
      <c r="E2584">
        <v>18</v>
      </c>
      <c r="F2584">
        <v>13</v>
      </c>
      <c r="G2584">
        <v>7</v>
      </c>
      <c r="H2584">
        <v>1</v>
      </c>
    </row>
    <row r="2585" spans="1:8" x14ac:dyDescent="0.25">
      <c r="A2585">
        <v>2582</v>
      </c>
      <c r="B2585" s="102">
        <v>42112</v>
      </c>
      <c r="C2585">
        <v>108</v>
      </c>
      <c r="D2585">
        <v>4</v>
      </c>
      <c r="E2585">
        <v>18</v>
      </c>
      <c r="F2585">
        <v>14</v>
      </c>
      <c r="G2585">
        <v>7</v>
      </c>
      <c r="H2585">
        <v>1</v>
      </c>
    </row>
    <row r="2586" spans="1:8" x14ac:dyDescent="0.25">
      <c r="A2586">
        <v>2583</v>
      </c>
      <c r="B2586" s="102">
        <v>42112</v>
      </c>
      <c r="C2586">
        <v>108</v>
      </c>
      <c r="D2586">
        <v>4</v>
      </c>
      <c r="E2586">
        <v>18</v>
      </c>
      <c r="F2586">
        <v>15</v>
      </c>
      <c r="G2586">
        <v>7</v>
      </c>
      <c r="H2586">
        <v>1</v>
      </c>
    </row>
    <row r="2587" spans="1:8" x14ac:dyDescent="0.25">
      <c r="A2587">
        <v>2584</v>
      </c>
      <c r="B2587" s="102">
        <v>42112</v>
      </c>
      <c r="C2587">
        <v>108</v>
      </c>
      <c r="D2587">
        <v>4</v>
      </c>
      <c r="E2587">
        <v>18</v>
      </c>
      <c r="F2587">
        <v>16</v>
      </c>
      <c r="G2587">
        <v>7</v>
      </c>
      <c r="H2587">
        <v>1</v>
      </c>
    </row>
    <row r="2588" spans="1:8" x14ac:dyDescent="0.25">
      <c r="A2588">
        <v>2585</v>
      </c>
      <c r="B2588" s="102">
        <v>42112</v>
      </c>
      <c r="C2588">
        <v>108</v>
      </c>
      <c r="D2588">
        <v>4</v>
      </c>
      <c r="E2588">
        <v>18</v>
      </c>
      <c r="F2588">
        <v>17</v>
      </c>
      <c r="G2588">
        <v>7</v>
      </c>
      <c r="H2588">
        <v>1</v>
      </c>
    </row>
    <row r="2589" spans="1:8" x14ac:dyDescent="0.25">
      <c r="A2589">
        <v>2586</v>
      </c>
      <c r="B2589" s="102">
        <v>42112</v>
      </c>
      <c r="C2589">
        <v>108</v>
      </c>
      <c r="D2589">
        <v>4</v>
      </c>
      <c r="E2589">
        <v>18</v>
      </c>
      <c r="F2589">
        <v>18</v>
      </c>
      <c r="G2589">
        <v>7</v>
      </c>
      <c r="H2589">
        <v>1</v>
      </c>
    </row>
    <row r="2590" spans="1:8" x14ac:dyDescent="0.25">
      <c r="A2590">
        <v>2587</v>
      </c>
      <c r="B2590" s="102">
        <v>42112</v>
      </c>
      <c r="C2590">
        <v>108</v>
      </c>
      <c r="D2590">
        <v>4</v>
      </c>
      <c r="E2590">
        <v>18</v>
      </c>
      <c r="F2590">
        <v>19</v>
      </c>
      <c r="G2590">
        <v>7</v>
      </c>
      <c r="H2590">
        <v>1</v>
      </c>
    </row>
    <row r="2591" spans="1:8" x14ac:dyDescent="0.25">
      <c r="A2591">
        <v>2588</v>
      </c>
      <c r="B2591" s="102">
        <v>42112</v>
      </c>
      <c r="C2591">
        <v>108</v>
      </c>
      <c r="D2591">
        <v>4</v>
      </c>
      <c r="E2591">
        <v>18</v>
      </c>
      <c r="F2591">
        <v>20</v>
      </c>
      <c r="G2591">
        <v>7</v>
      </c>
      <c r="H2591">
        <v>1</v>
      </c>
    </row>
    <row r="2592" spans="1:8" x14ac:dyDescent="0.25">
      <c r="A2592">
        <v>2589</v>
      </c>
      <c r="B2592" s="102">
        <v>42112</v>
      </c>
      <c r="C2592">
        <v>108</v>
      </c>
      <c r="D2592">
        <v>4</v>
      </c>
      <c r="E2592">
        <v>18</v>
      </c>
      <c r="F2592">
        <v>21</v>
      </c>
      <c r="G2592">
        <v>7</v>
      </c>
      <c r="H2592">
        <v>1</v>
      </c>
    </row>
    <row r="2593" spans="1:8" x14ac:dyDescent="0.25">
      <c r="A2593">
        <v>2590</v>
      </c>
      <c r="B2593" s="102">
        <v>42112</v>
      </c>
      <c r="C2593">
        <v>108</v>
      </c>
      <c r="D2593">
        <v>4</v>
      </c>
      <c r="E2593">
        <v>18</v>
      </c>
      <c r="F2593">
        <v>22</v>
      </c>
      <c r="G2593">
        <v>7</v>
      </c>
      <c r="H2593">
        <v>1</v>
      </c>
    </row>
    <row r="2594" spans="1:8" x14ac:dyDescent="0.25">
      <c r="A2594">
        <v>2591</v>
      </c>
      <c r="B2594" s="102">
        <v>42112</v>
      </c>
      <c r="C2594">
        <v>108</v>
      </c>
      <c r="D2594">
        <v>4</v>
      </c>
      <c r="E2594">
        <v>18</v>
      </c>
      <c r="F2594">
        <v>23</v>
      </c>
      <c r="G2594">
        <v>7</v>
      </c>
      <c r="H2594">
        <v>1</v>
      </c>
    </row>
    <row r="2595" spans="1:8" x14ac:dyDescent="0.25">
      <c r="A2595">
        <v>2592</v>
      </c>
      <c r="B2595" s="102">
        <v>42113</v>
      </c>
      <c r="C2595">
        <v>109</v>
      </c>
      <c r="D2595">
        <v>4</v>
      </c>
      <c r="E2595">
        <v>19</v>
      </c>
      <c r="F2595">
        <v>0</v>
      </c>
      <c r="G2595">
        <v>1</v>
      </c>
      <c r="H2595">
        <v>1</v>
      </c>
    </row>
    <row r="2596" spans="1:8" x14ac:dyDescent="0.25">
      <c r="A2596">
        <v>2593</v>
      </c>
      <c r="B2596" s="102">
        <v>42113</v>
      </c>
      <c r="C2596">
        <v>109</v>
      </c>
      <c r="D2596">
        <v>4</v>
      </c>
      <c r="E2596">
        <v>19</v>
      </c>
      <c r="F2596">
        <v>1</v>
      </c>
      <c r="G2596">
        <v>1</v>
      </c>
      <c r="H2596">
        <v>1</v>
      </c>
    </row>
    <row r="2597" spans="1:8" x14ac:dyDescent="0.25">
      <c r="A2597">
        <v>2594</v>
      </c>
      <c r="B2597" s="102">
        <v>42113</v>
      </c>
      <c r="C2597">
        <v>109</v>
      </c>
      <c r="D2597">
        <v>4</v>
      </c>
      <c r="E2597">
        <v>19</v>
      </c>
      <c r="F2597">
        <v>2</v>
      </c>
      <c r="G2597">
        <v>1</v>
      </c>
      <c r="H2597">
        <v>1</v>
      </c>
    </row>
    <row r="2598" spans="1:8" x14ac:dyDescent="0.25">
      <c r="A2598">
        <v>2595</v>
      </c>
      <c r="B2598" s="102">
        <v>42113</v>
      </c>
      <c r="C2598">
        <v>109</v>
      </c>
      <c r="D2598">
        <v>4</v>
      </c>
      <c r="E2598">
        <v>19</v>
      </c>
      <c r="F2598">
        <v>3</v>
      </c>
      <c r="G2598">
        <v>1</v>
      </c>
      <c r="H2598">
        <v>1</v>
      </c>
    </row>
    <row r="2599" spans="1:8" x14ac:dyDescent="0.25">
      <c r="A2599">
        <v>2596</v>
      </c>
      <c r="B2599" s="102">
        <v>42113</v>
      </c>
      <c r="C2599">
        <v>109</v>
      </c>
      <c r="D2599">
        <v>4</v>
      </c>
      <c r="E2599">
        <v>19</v>
      </c>
      <c r="F2599">
        <v>4</v>
      </c>
      <c r="G2599">
        <v>1</v>
      </c>
      <c r="H2599">
        <v>1</v>
      </c>
    </row>
    <row r="2600" spans="1:8" x14ac:dyDescent="0.25">
      <c r="A2600">
        <v>2597</v>
      </c>
      <c r="B2600" s="102">
        <v>42113</v>
      </c>
      <c r="C2600">
        <v>109</v>
      </c>
      <c r="D2600">
        <v>4</v>
      </c>
      <c r="E2600">
        <v>19</v>
      </c>
      <c r="F2600">
        <v>5</v>
      </c>
      <c r="G2600">
        <v>1</v>
      </c>
      <c r="H2600">
        <v>1</v>
      </c>
    </row>
    <row r="2601" spans="1:8" x14ac:dyDescent="0.25">
      <c r="A2601">
        <v>2598</v>
      </c>
      <c r="B2601" s="102">
        <v>42113</v>
      </c>
      <c r="C2601">
        <v>109</v>
      </c>
      <c r="D2601">
        <v>4</v>
      </c>
      <c r="E2601">
        <v>19</v>
      </c>
      <c r="F2601">
        <v>6</v>
      </c>
      <c r="G2601">
        <v>1</v>
      </c>
      <c r="H2601">
        <v>1</v>
      </c>
    </row>
    <row r="2602" spans="1:8" x14ac:dyDescent="0.25">
      <c r="A2602">
        <v>2599</v>
      </c>
      <c r="B2602" s="102">
        <v>42113</v>
      </c>
      <c r="C2602">
        <v>109</v>
      </c>
      <c r="D2602">
        <v>4</v>
      </c>
      <c r="E2602">
        <v>19</v>
      </c>
      <c r="F2602">
        <v>7</v>
      </c>
      <c r="G2602">
        <v>1</v>
      </c>
      <c r="H2602">
        <v>1</v>
      </c>
    </row>
    <row r="2603" spans="1:8" x14ac:dyDescent="0.25">
      <c r="A2603">
        <v>2600</v>
      </c>
      <c r="B2603" s="102">
        <v>42113</v>
      </c>
      <c r="C2603">
        <v>109</v>
      </c>
      <c r="D2603">
        <v>4</v>
      </c>
      <c r="E2603">
        <v>19</v>
      </c>
      <c r="F2603">
        <v>8</v>
      </c>
      <c r="G2603">
        <v>1</v>
      </c>
      <c r="H2603">
        <v>1</v>
      </c>
    </row>
    <row r="2604" spans="1:8" x14ac:dyDescent="0.25">
      <c r="A2604">
        <v>2601</v>
      </c>
      <c r="B2604" s="102">
        <v>42113</v>
      </c>
      <c r="C2604">
        <v>109</v>
      </c>
      <c r="D2604">
        <v>4</v>
      </c>
      <c r="E2604">
        <v>19</v>
      </c>
      <c r="F2604">
        <v>9</v>
      </c>
      <c r="G2604">
        <v>1</v>
      </c>
      <c r="H2604">
        <v>1</v>
      </c>
    </row>
    <row r="2605" spans="1:8" x14ac:dyDescent="0.25">
      <c r="A2605">
        <v>2602</v>
      </c>
      <c r="B2605" s="102">
        <v>42113</v>
      </c>
      <c r="C2605">
        <v>109</v>
      </c>
      <c r="D2605">
        <v>4</v>
      </c>
      <c r="E2605">
        <v>19</v>
      </c>
      <c r="F2605">
        <v>10</v>
      </c>
      <c r="G2605">
        <v>1</v>
      </c>
      <c r="H2605">
        <v>1</v>
      </c>
    </row>
    <row r="2606" spans="1:8" x14ac:dyDescent="0.25">
      <c r="A2606">
        <v>2603</v>
      </c>
      <c r="B2606" s="102">
        <v>42113</v>
      </c>
      <c r="C2606">
        <v>109</v>
      </c>
      <c r="D2606">
        <v>4</v>
      </c>
      <c r="E2606">
        <v>19</v>
      </c>
      <c r="F2606">
        <v>11</v>
      </c>
      <c r="G2606">
        <v>1</v>
      </c>
      <c r="H2606">
        <v>1</v>
      </c>
    </row>
    <row r="2607" spans="1:8" x14ac:dyDescent="0.25">
      <c r="A2607">
        <v>2604</v>
      </c>
      <c r="B2607" s="102">
        <v>42113</v>
      </c>
      <c r="C2607">
        <v>109</v>
      </c>
      <c r="D2607">
        <v>4</v>
      </c>
      <c r="E2607">
        <v>19</v>
      </c>
      <c r="F2607">
        <v>12</v>
      </c>
      <c r="G2607">
        <v>1</v>
      </c>
      <c r="H2607">
        <v>1</v>
      </c>
    </row>
    <row r="2608" spans="1:8" x14ac:dyDescent="0.25">
      <c r="A2608">
        <v>2605</v>
      </c>
      <c r="B2608" s="102">
        <v>42113</v>
      </c>
      <c r="C2608">
        <v>109</v>
      </c>
      <c r="D2608">
        <v>4</v>
      </c>
      <c r="E2608">
        <v>19</v>
      </c>
      <c r="F2608">
        <v>13</v>
      </c>
      <c r="G2608">
        <v>1</v>
      </c>
      <c r="H2608">
        <v>1</v>
      </c>
    </row>
    <row r="2609" spans="1:8" x14ac:dyDescent="0.25">
      <c r="A2609">
        <v>2606</v>
      </c>
      <c r="B2609" s="102">
        <v>42113</v>
      </c>
      <c r="C2609">
        <v>109</v>
      </c>
      <c r="D2609">
        <v>4</v>
      </c>
      <c r="E2609">
        <v>19</v>
      </c>
      <c r="F2609">
        <v>14</v>
      </c>
      <c r="G2609">
        <v>1</v>
      </c>
      <c r="H2609">
        <v>1</v>
      </c>
    </row>
    <row r="2610" spans="1:8" x14ac:dyDescent="0.25">
      <c r="A2610">
        <v>2607</v>
      </c>
      <c r="B2610" s="102">
        <v>42113</v>
      </c>
      <c r="C2610">
        <v>109</v>
      </c>
      <c r="D2610">
        <v>4</v>
      </c>
      <c r="E2610">
        <v>19</v>
      </c>
      <c r="F2610">
        <v>15</v>
      </c>
      <c r="G2610">
        <v>1</v>
      </c>
      <c r="H2610">
        <v>1</v>
      </c>
    </row>
    <row r="2611" spans="1:8" x14ac:dyDescent="0.25">
      <c r="A2611">
        <v>2608</v>
      </c>
      <c r="B2611" s="102">
        <v>42113</v>
      </c>
      <c r="C2611">
        <v>109</v>
      </c>
      <c r="D2611">
        <v>4</v>
      </c>
      <c r="E2611">
        <v>19</v>
      </c>
      <c r="F2611">
        <v>16</v>
      </c>
      <c r="G2611">
        <v>1</v>
      </c>
      <c r="H2611">
        <v>1</v>
      </c>
    </row>
    <row r="2612" spans="1:8" x14ac:dyDescent="0.25">
      <c r="A2612">
        <v>2609</v>
      </c>
      <c r="B2612" s="102">
        <v>42113</v>
      </c>
      <c r="C2612">
        <v>109</v>
      </c>
      <c r="D2612">
        <v>4</v>
      </c>
      <c r="E2612">
        <v>19</v>
      </c>
      <c r="F2612">
        <v>17</v>
      </c>
      <c r="G2612">
        <v>1</v>
      </c>
      <c r="H2612">
        <v>1</v>
      </c>
    </row>
    <row r="2613" spans="1:8" x14ac:dyDescent="0.25">
      <c r="A2613">
        <v>2610</v>
      </c>
      <c r="B2613" s="102">
        <v>42113</v>
      </c>
      <c r="C2613">
        <v>109</v>
      </c>
      <c r="D2613">
        <v>4</v>
      </c>
      <c r="E2613">
        <v>19</v>
      </c>
      <c r="F2613">
        <v>18</v>
      </c>
      <c r="G2613">
        <v>1</v>
      </c>
      <c r="H2613">
        <v>1</v>
      </c>
    </row>
    <row r="2614" spans="1:8" x14ac:dyDescent="0.25">
      <c r="A2614">
        <v>2611</v>
      </c>
      <c r="B2614" s="102">
        <v>42113</v>
      </c>
      <c r="C2614">
        <v>109</v>
      </c>
      <c r="D2614">
        <v>4</v>
      </c>
      <c r="E2614">
        <v>19</v>
      </c>
      <c r="F2614">
        <v>19</v>
      </c>
      <c r="G2614">
        <v>1</v>
      </c>
      <c r="H2614">
        <v>1</v>
      </c>
    </row>
    <row r="2615" spans="1:8" x14ac:dyDescent="0.25">
      <c r="A2615">
        <v>2612</v>
      </c>
      <c r="B2615" s="102">
        <v>42113</v>
      </c>
      <c r="C2615">
        <v>109</v>
      </c>
      <c r="D2615">
        <v>4</v>
      </c>
      <c r="E2615">
        <v>19</v>
      </c>
      <c r="F2615">
        <v>20</v>
      </c>
      <c r="G2615">
        <v>1</v>
      </c>
      <c r="H2615">
        <v>1</v>
      </c>
    </row>
    <row r="2616" spans="1:8" x14ac:dyDescent="0.25">
      <c r="A2616">
        <v>2613</v>
      </c>
      <c r="B2616" s="102">
        <v>42113</v>
      </c>
      <c r="C2616">
        <v>109</v>
      </c>
      <c r="D2616">
        <v>4</v>
      </c>
      <c r="E2616">
        <v>19</v>
      </c>
      <c r="F2616">
        <v>21</v>
      </c>
      <c r="G2616">
        <v>1</v>
      </c>
      <c r="H2616">
        <v>1</v>
      </c>
    </row>
    <row r="2617" spans="1:8" x14ac:dyDescent="0.25">
      <c r="A2617">
        <v>2614</v>
      </c>
      <c r="B2617" s="102">
        <v>42113</v>
      </c>
      <c r="C2617">
        <v>109</v>
      </c>
      <c r="D2617">
        <v>4</v>
      </c>
      <c r="E2617">
        <v>19</v>
      </c>
      <c r="F2617">
        <v>22</v>
      </c>
      <c r="G2617">
        <v>1</v>
      </c>
      <c r="H2617">
        <v>1</v>
      </c>
    </row>
    <row r="2618" spans="1:8" x14ac:dyDescent="0.25">
      <c r="A2618">
        <v>2615</v>
      </c>
      <c r="B2618" s="102">
        <v>42113</v>
      </c>
      <c r="C2618">
        <v>109</v>
      </c>
      <c r="D2618">
        <v>4</v>
      </c>
      <c r="E2618">
        <v>19</v>
      </c>
      <c r="F2618">
        <v>23</v>
      </c>
      <c r="G2618">
        <v>1</v>
      </c>
      <c r="H2618">
        <v>1</v>
      </c>
    </row>
    <row r="2619" spans="1:8" x14ac:dyDescent="0.25">
      <c r="A2619">
        <v>2616</v>
      </c>
      <c r="B2619" s="102">
        <v>42114</v>
      </c>
      <c r="C2619">
        <v>110</v>
      </c>
      <c r="D2619">
        <v>4</v>
      </c>
      <c r="E2619">
        <v>20</v>
      </c>
      <c r="F2619">
        <v>0</v>
      </c>
      <c r="G2619">
        <v>2</v>
      </c>
      <c r="H2619">
        <v>0</v>
      </c>
    </row>
    <row r="2620" spans="1:8" x14ac:dyDescent="0.25">
      <c r="A2620">
        <v>2617</v>
      </c>
      <c r="B2620" s="102">
        <v>42114</v>
      </c>
      <c r="C2620">
        <v>110</v>
      </c>
      <c r="D2620">
        <v>4</v>
      </c>
      <c r="E2620">
        <v>20</v>
      </c>
      <c r="F2620">
        <v>1</v>
      </c>
      <c r="G2620">
        <v>2</v>
      </c>
      <c r="H2620">
        <v>0</v>
      </c>
    </row>
    <row r="2621" spans="1:8" x14ac:dyDescent="0.25">
      <c r="A2621">
        <v>2618</v>
      </c>
      <c r="B2621" s="102">
        <v>42114</v>
      </c>
      <c r="C2621">
        <v>110</v>
      </c>
      <c r="D2621">
        <v>4</v>
      </c>
      <c r="E2621">
        <v>20</v>
      </c>
      <c r="F2621">
        <v>2</v>
      </c>
      <c r="G2621">
        <v>2</v>
      </c>
      <c r="H2621">
        <v>0</v>
      </c>
    </row>
    <row r="2622" spans="1:8" x14ac:dyDescent="0.25">
      <c r="A2622">
        <v>2619</v>
      </c>
      <c r="B2622" s="102">
        <v>42114</v>
      </c>
      <c r="C2622">
        <v>110</v>
      </c>
      <c r="D2622">
        <v>4</v>
      </c>
      <c r="E2622">
        <v>20</v>
      </c>
      <c r="F2622">
        <v>3</v>
      </c>
      <c r="G2622">
        <v>2</v>
      </c>
      <c r="H2622">
        <v>0</v>
      </c>
    </row>
    <row r="2623" spans="1:8" x14ac:dyDescent="0.25">
      <c r="A2623">
        <v>2620</v>
      </c>
      <c r="B2623" s="102">
        <v>42114</v>
      </c>
      <c r="C2623">
        <v>110</v>
      </c>
      <c r="D2623">
        <v>4</v>
      </c>
      <c r="E2623">
        <v>20</v>
      </c>
      <c r="F2623">
        <v>4</v>
      </c>
      <c r="G2623">
        <v>2</v>
      </c>
      <c r="H2623">
        <v>0</v>
      </c>
    </row>
    <row r="2624" spans="1:8" x14ac:dyDescent="0.25">
      <c r="A2624">
        <v>2621</v>
      </c>
      <c r="B2624" s="102">
        <v>42114</v>
      </c>
      <c r="C2624">
        <v>110</v>
      </c>
      <c r="D2624">
        <v>4</v>
      </c>
      <c r="E2624">
        <v>20</v>
      </c>
      <c r="F2624">
        <v>5</v>
      </c>
      <c r="G2624">
        <v>2</v>
      </c>
      <c r="H2624">
        <v>0</v>
      </c>
    </row>
    <row r="2625" spans="1:8" x14ac:dyDescent="0.25">
      <c r="A2625">
        <v>2622</v>
      </c>
      <c r="B2625" s="102">
        <v>42114</v>
      </c>
      <c r="C2625">
        <v>110</v>
      </c>
      <c r="D2625">
        <v>4</v>
      </c>
      <c r="E2625">
        <v>20</v>
      </c>
      <c r="F2625">
        <v>6</v>
      </c>
      <c r="G2625">
        <v>2</v>
      </c>
      <c r="H2625">
        <v>0</v>
      </c>
    </row>
    <row r="2626" spans="1:8" x14ac:dyDescent="0.25">
      <c r="A2626">
        <v>2623</v>
      </c>
      <c r="B2626" s="102">
        <v>42114</v>
      </c>
      <c r="C2626">
        <v>110</v>
      </c>
      <c r="D2626">
        <v>4</v>
      </c>
      <c r="E2626">
        <v>20</v>
      </c>
      <c r="F2626">
        <v>7</v>
      </c>
      <c r="G2626">
        <v>2</v>
      </c>
      <c r="H2626">
        <v>0</v>
      </c>
    </row>
    <row r="2627" spans="1:8" x14ac:dyDescent="0.25">
      <c r="A2627">
        <v>2624</v>
      </c>
      <c r="B2627" s="102">
        <v>42114</v>
      </c>
      <c r="C2627">
        <v>110</v>
      </c>
      <c r="D2627">
        <v>4</v>
      </c>
      <c r="E2627">
        <v>20</v>
      </c>
      <c r="F2627">
        <v>8</v>
      </c>
      <c r="G2627">
        <v>2</v>
      </c>
      <c r="H2627">
        <v>0</v>
      </c>
    </row>
    <row r="2628" spans="1:8" x14ac:dyDescent="0.25">
      <c r="A2628">
        <v>2625</v>
      </c>
      <c r="B2628" s="102">
        <v>42114</v>
      </c>
      <c r="C2628">
        <v>110</v>
      </c>
      <c r="D2628">
        <v>4</v>
      </c>
      <c r="E2628">
        <v>20</v>
      </c>
      <c r="F2628">
        <v>9</v>
      </c>
      <c r="G2628">
        <v>2</v>
      </c>
      <c r="H2628">
        <v>0</v>
      </c>
    </row>
    <row r="2629" spans="1:8" x14ac:dyDescent="0.25">
      <c r="A2629">
        <v>2626</v>
      </c>
      <c r="B2629" s="102">
        <v>42114</v>
      </c>
      <c r="C2629">
        <v>110</v>
      </c>
      <c r="D2629">
        <v>4</v>
      </c>
      <c r="E2629">
        <v>20</v>
      </c>
      <c r="F2629">
        <v>10</v>
      </c>
      <c r="G2629">
        <v>2</v>
      </c>
      <c r="H2629">
        <v>0</v>
      </c>
    </row>
    <row r="2630" spans="1:8" x14ac:dyDescent="0.25">
      <c r="A2630">
        <v>2627</v>
      </c>
      <c r="B2630" s="102">
        <v>42114</v>
      </c>
      <c r="C2630">
        <v>110</v>
      </c>
      <c r="D2630">
        <v>4</v>
      </c>
      <c r="E2630">
        <v>20</v>
      </c>
      <c r="F2630">
        <v>11</v>
      </c>
      <c r="G2630">
        <v>2</v>
      </c>
      <c r="H2630">
        <v>0</v>
      </c>
    </row>
    <row r="2631" spans="1:8" x14ac:dyDescent="0.25">
      <c r="A2631">
        <v>2628</v>
      </c>
      <c r="B2631" s="102">
        <v>42114</v>
      </c>
      <c r="C2631">
        <v>110</v>
      </c>
      <c r="D2631">
        <v>4</v>
      </c>
      <c r="E2631">
        <v>20</v>
      </c>
      <c r="F2631">
        <v>12</v>
      </c>
      <c r="G2631">
        <v>2</v>
      </c>
      <c r="H2631">
        <v>0</v>
      </c>
    </row>
    <row r="2632" spans="1:8" x14ac:dyDescent="0.25">
      <c r="A2632">
        <v>2629</v>
      </c>
      <c r="B2632" s="102">
        <v>42114</v>
      </c>
      <c r="C2632">
        <v>110</v>
      </c>
      <c r="D2632">
        <v>4</v>
      </c>
      <c r="E2632">
        <v>20</v>
      </c>
      <c r="F2632">
        <v>13</v>
      </c>
      <c r="G2632">
        <v>2</v>
      </c>
      <c r="H2632">
        <v>0</v>
      </c>
    </row>
    <row r="2633" spans="1:8" x14ac:dyDescent="0.25">
      <c r="A2633">
        <v>2630</v>
      </c>
      <c r="B2633" s="102">
        <v>42114</v>
      </c>
      <c r="C2633">
        <v>110</v>
      </c>
      <c r="D2633">
        <v>4</v>
      </c>
      <c r="E2633">
        <v>20</v>
      </c>
      <c r="F2633">
        <v>14</v>
      </c>
      <c r="G2633">
        <v>2</v>
      </c>
      <c r="H2633">
        <v>0</v>
      </c>
    </row>
    <row r="2634" spans="1:8" x14ac:dyDescent="0.25">
      <c r="A2634">
        <v>2631</v>
      </c>
      <c r="B2634" s="102">
        <v>42114</v>
      </c>
      <c r="C2634">
        <v>110</v>
      </c>
      <c r="D2634">
        <v>4</v>
      </c>
      <c r="E2634">
        <v>20</v>
      </c>
      <c r="F2634">
        <v>15</v>
      </c>
      <c r="G2634">
        <v>2</v>
      </c>
      <c r="H2634">
        <v>0</v>
      </c>
    </row>
    <row r="2635" spans="1:8" x14ac:dyDescent="0.25">
      <c r="A2635">
        <v>2632</v>
      </c>
      <c r="B2635" s="102">
        <v>42114</v>
      </c>
      <c r="C2635">
        <v>110</v>
      </c>
      <c r="D2635">
        <v>4</v>
      </c>
      <c r="E2635">
        <v>20</v>
      </c>
      <c r="F2635">
        <v>16</v>
      </c>
      <c r="G2635">
        <v>2</v>
      </c>
      <c r="H2635">
        <v>0</v>
      </c>
    </row>
    <row r="2636" spans="1:8" x14ac:dyDescent="0.25">
      <c r="A2636">
        <v>2633</v>
      </c>
      <c r="B2636" s="102">
        <v>42114</v>
      </c>
      <c r="C2636">
        <v>110</v>
      </c>
      <c r="D2636">
        <v>4</v>
      </c>
      <c r="E2636">
        <v>20</v>
      </c>
      <c r="F2636">
        <v>17</v>
      </c>
      <c r="G2636">
        <v>2</v>
      </c>
      <c r="H2636">
        <v>0</v>
      </c>
    </row>
    <row r="2637" spans="1:8" x14ac:dyDescent="0.25">
      <c r="A2637">
        <v>2634</v>
      </c>
      <c r="B2637" s="102">
        <v>42114</v>
      </c>
      <c r="C2637">
        <v>110</v>
      </c>
      <c r="D2637">
        <v>4</v>
      </c>
      <c r="E2637">
        <v>20</v>
      </c>
      <c r="F2637">
        <v>18</v>
      </c>
      <c r="G2637">
        <v>2</v>
      </c>
      <c r="H2637">
        <v>0</v>
      </c>
    </row>
    <row r="2638" spans="1:8" x14ac:dyDescent="0.25">
      <c r="A2638">
        <v>2635</v>
      </c>
      <c r="B2638" s="102">
        <v>42114</v>
      </c>
      <c r="C2638">
        <v>110</v>
      </c>
      <c r="D2638">
        <v>4</v>
      </c>
      <c r="E2638">
        <v>20</v>
      </c>
      <c r="F2638">
        <v>19</v>
      </c>
      <c r="G2638">
        <v>2</v>
      </c>
      <c r="H2638">
        <v>0</v>
      </c>
    </row>
    <row r="2639" spans="1:8" x14ac:dyDescent="0.25">
      <c r="A2639">
        <v>2636</v>
      </c>
      <c r="B2639" s="102">
        <v>42114</v>
      </c>
      <c r="C2639">
        <v>110</v>
      </c>
      <c r="D2639">
        <v>4</v>
      </c>
      <c r="E2639">
        <v>20</v>
      </c>
      <c r="F2639">
        <v>20</v>
      </c>
      <c r="G2639">
        <v>2</v>
      </c>
      <c r="H2639">
        <v>0</v>
      </c>
    </row>
    <row r="2640" spans="1:8" x14ac:dyDescent="0.25">
      <c r="A2640">
        <v>2637</v>
      </c>
      <c r="B2640" s="102">
        <v>42114</v>
      </c>
      <c r="C2640">
        <v>110</v>
      </c>
      <c r="D2640">
        <v>4</v>
      </c>
      <c r="E2640">
        <v>20</v>
      </c>
      <c r="F2640">
        <v>21</v>
      </c>
      <c r="G2640">
        <v>2</v>
      </c>
      <c r="H2640">
        <v>0</v>
      </c>
    </row>
    <row r="2641" spans="1:8" x14ac:dyDescent="0.25">
      <c r="A2641">
        <v>2638</v>
      </c>
      <c r="B2641" s="102">
        <v>42114</v>
      </c>
      <c r="C2641">
        <v>110</v>
      </c>
      <c r="D2641">
        <v>4</v>
      </c>
      <c r="E2641">
        <v>20</v>
      </c>
      <c r="F2641">
        <v>22</v>
      </c>
      <c r="G2641">
        <v>2</v>
      </c>
      <c r="H2641">
        <v>0</v>
      </c>
    </row>
    <row r="2642" spans="1:8" x14ac:dyDescent="0.25">
      <c r="A2642">
        <v>2639</v>
      </c>
      <c r="B2642" s="102">
        <v>42114</v>
      </c>
      <c r="C2642">
        <v>110</v>
      </c>
      <c r="D2642">
        <v>4</v>
      </c>
      <c r="E2642">
        <v>20</v>
      </c>
      <c r="F2642">
        <v>23</v>
      </c>
      <c r="G2642">
        <v>2</v>
      </c>
      <c r="H2642">
        <v>0</v>
      </c>
    </row>
    <row r="2643" spans="1:8" x14ac:dyDescent="0.25">
      <c r="A2643">
        <v>2640</v>
      </c>
      <c r="B2643" s="102">
        <v>42115</v>
      </c>
      <c r="C2643">
        <v>111</v>
      </c>
      <c r="D2643">
        <v>4</v>
      </c>
      <c r="E2643">
        <v>21</v>
      </c>
      <c r="F2643">
        <v>0</v>
      </c>
      <c r="G2643">
        <v>3</v>
      </c>
      <c r="H2643">
        <v>0</v>
      </c>
    </row>
    <row r="2644" spans="1:8" x14ac:dyDescent="0.25">
      <c r="A2644">
        <v>2641</v>
      </c>
      <c r="B2644" s="102">
        <v>42115</v>
      </c>
      <c r="C2644">
        <v>111</v>
      </c>
      <c r="D2644">
        <v>4</v>
      </c>
      <c r="E2644">
        <v>21</v>
      </c>
      <c r="F2644">
        <v>1</v>
      </c>
      <c r="G2644">
        <v>3</v>
      </c>
      <c r="H2644">
        <v>0</v>
      </c>
    </row>
    <row r="2645" spans="1:8" x14ac:dyDescent="0.25">
      <c r="A2645">
        <v>2642</v>
      </c>
      <c r="B2645" s="102">
        <v>42115</v>
      </c>
      <c r="C2645">
        <v>111</v>
      </c>
      <c r="D2645">
        <v>4</v>
      </c>
      <c r="E2645">
        <v>21</v>
      </c>
      <c r="F2645">
        <v>2</v>
      </c>
      <c r="G2645">
        <v>3</v>
      </c>
      <c r="H2645">
        <v>0</v>
      </c>
    </row>
    <row r="2646" spans="1:8" x14ac:dyDescent="0.25">
      <c r="A2646">
        <v>2643</v>
      </c>
      <c r="B2646" s="102">
        <v>42115</v>
      </c>
      <c r="C2646">
        <v>111</v>
      </c>
      <c r="D2646">
        <v>4</v>
      </c>
      <c r="E2646">
        <v>21</v>
      </c>
      <c r="F2646">
        <v>3</v>
      </c>
      <c r="G2646">
        <v>3</v>
      </c>
      <c r="H2646">
        <v>0</v>
      </c>
    </row>
    <row r="2647" spans="1:8" x14ac:dyDescent="0.25">
      <c r="A2647">
        <v>2644</v>
      </c>
      <c r="B2647" s="102">
        <v>42115</v>
      </c>
      <c r="C2647">
        <v>111</v>
      </c>
      <c r="D2647">
        <v>4</v>
      </c>
      <c r="E2647">
        <v>21</v>
      </c>
      <c r="F2647">
        <v>4</v>
      </c>
      <c r="G2647">
        <v>3</v>
      </c>
      <c r="H2647">
        <v>0</v>
      </c>
    </row>
    <row r="2648" spans="1:8" x14ac:dyDescent="0.25">
      <c r="A2648">
        <v>2645</v>
      </c>
      <c r="B2648" s="102">
        <v>42115</v>
      </c>
      <c r="C2648">
        <v>111</v>
      </c>
      <c r="D2648">
        <v>4</v>
      </c>
      <c r="E2648">
        <v>21</v>
      </c>
      <c r="F2648">
        <v>5</v>
      </c>
      <c r="G2648">
        <v>3</v>
      </c>
      <c r="H2648">
        <v>0</v>
      </c>
    </row>
    <row r="2649" spans="1:8" x14ac:dyDescent="0.25">
      <c r="A2649">
        <v>2646</v>
      </c>
      <c r="B2649" s="102">
        <v>42115</v>
      </c>
      <c r="C2649">
        <v>111</v>
      </c>
      <c r="D2649">
        <v>4</v>
      </c>
      <c r="E2649">
        <v>21</v>
      </c>
      <c r="F2649">
        <v>6</v>
      </c>
      <c r="G2649">
        <v>3</v>
      </c>
      <c r="H2649">
        <v>0</v>
      </c>
    </row>
    <row r="2650" spans="1:8" x14ac:dyDescent="0.25">
      <c r="A2650">
        <v>2647</v>
      </c>
      <c r="B2650" s="102">
        <v>42115</v>
      </c>
      <c r="C2650">
        <v>111</v>
      </c>
      <c r="D2650">
        <v>4</v>
      </c>
      <c r="E2650">
        <v>21</v>
      </c>
      <c r="F2650">
        <v>7</v>
      </c>
      <c r="G2650">
        <v>3</v>
      </c>
      <c r="H2650">
        <v>0</v>
      </c>
    </row>
    <row r="2651" spans="1:8" x14ac:dyDescent="0.25">
      <c r="A2651">
        <v>2648</v>
      </c>
      <c r="B2651" s="102">
        <v>42115</v>
      </c>
      <c r="C2651">
        <v>111</v>
      </c>
      <c r="D2651">
        <v>4</v>
      </c>
      <c r="E2651">
        <v>21</v>
      </c>
      <c r="F2651">
        <v>8</v>
      </c>
      <c r="G2651">
        <v>3</v>
      </c>
      <c r="H2651">
        <v>0</v>
      </c>
    </row>
    <row r="2652" spans="1:8" x14ac:dyDescent="0.25">
      <c r="A2652">
        <v>2649</v>
      </c>
      <c r="B2652" s="102">
        <v>42115</v>
      </c>
      <c r="C2652">
        <v>111</v>
      </c>
      <c r="D2652">
        <v>4</v>
      </c>
      <c r="E2652">
        <v>21</v>
      </c>
      <c r="F2652">
        <v>9</v>
      </c>
      <c r="G2652">
        <v>3</v>
      </c>
      <c r="H2652">
        <v>0</v>
      </c>
    </row>
    <row r="2653" spans="1:8" x14ac:dyDescent="0.25">
      <c r="A2653">
        <v>2650</v>
      </c>
      <c r="B2653" s="102">
        <v>42115</v>
      </c>
      <c r="C2653">
        <v>111</v>
      </c>
      <c r="D2653">
        <v>4</v>
      </c>
      <c r="E2653">
        <v>21</v>
      </c>
      <c r="F2653">
        <v>10</v>
      </c>
      <c r="G2653">
        <v>3</v>
      </c>
      <c r="H2653">
        <v>0</v>
      </c>
    </row>
    <row r="2654" spans="1:8" x14ac:dyDescent="0.25">
      <c r="A2654">
        <v>2651</v>
      </c>
      <c r="B2654" s="102">
        <v>42115</v>
      </c>
      <c r="C2654">
        <v>111</v>
      </c>
      <c r="D2654">
        <v>4</v>
      </c>
      <c r="E2654">
        <v>21</v>
      </c>
      <c r="F2654">
        <v>11</v>
      </c>
      <c r="G2654">
        <v>3</v>
      </c>
      <c r="H2654">
        <v>0</v>
      </c>
    </row>
    <row r="2655" spans="1:8" x14ac:dyDescent="0.25">
      <c r="A2655">
        <v>2652</v>
      </c>
      <c r="B2655" s="102">
        <v>42115</v>
      </c>
      <c r="C2655">
        <v>111</v>
      </c>
      <c r="D2655">
        <v>4</v>
      </c>
      <c r="E2655">
        <v>21</v>
      </c>
      <c r="F2655">
        <v>12</v>
      </c>
      <c r="G2655">
        <v>3</v>
      </c>
      <c r="H2655">
        <v>0</v>
      </c>
    </row>
    <row r="2656" spans="1:8" x14ac:dyDescent="0.25">
      <c r="A2656">
        <v>2653</v>
      </c>
      <c r="B2656" s="102">
        <v>42115</v>
      </c>
      <c r="C2656">
        <v>111</v>
      </c>
      <c r="D2656">
        <v>4</v>
      </c>
      <c r="E2656">
        <v>21</v>
      </c>
      <c r="F2656">
        <v>13</v>
      </c>
      <c r="G2656">
        <v>3</v>
      </c>
      <c r="H2656">
        <v>0</v>
      </c>
    </row>
    <row r="2657" spans="1:8" x14ac:dyDescent="0.25">
      <c r="A2657">
        <v>2654</v>
      </c>
      <c r="B2657" s="102">
        <v>42115</v>
      </c>
      <c r="C2657">
        <v>111</v>
      </c>
      <c r="D2657">
        <v>4</v>
      </c>
      <c r="E2657">
        <v>21</v>
      </c>
      <c r="F2657">
        <v>14</v>
      </c>
      <c r="G2657">
        <v>3</v>
      </c>
      <c r="H2657">
        <v>0</v>
      </c>
    </row>
    <row r="2658" spans="1:8" x14ac:dyDescent="0.25">
      <c r="A2658">
        <v>2655</v>
      </c>
      <c r="B2658" s="102">
        <v>42115</v>
      </c>
      <c r="C2658">
        <v>111</v>
      </c>
      <c r="D2658">
        <v>4</v>
      </c>
      <c r="E2658">
        <v>21</v>
      </c>
      <c r="F2658">
        <v>15</v>
      </c>
      <c r="G2658">
        <v>3</v>
      </c>
      <c r="H2658">
        <v>0</v>
      </c>
    </row>
    <row r="2659" spans="1:8" x14ac:dyDescent="0.25">
      <c r="A2659">
        <v>2656</v>
      </c>
      <c r="B2659" s="102">
        <v>42115</v>
      </c>
      <c r="C2659">
        <v>111</v>
      </c>
      <c r="D2659">
        <v>4</v>
      </c>
      <c r="E2659">
        <v>21</v>
      </c>
      <c r="F2659">
        <v>16</v>
      </c>
      <c r="G2659">
        <v>3</v>
      </c>
      <c r="H2659">
        <v>0</v>
      </c>
    </row>
    <row r="2660" spans="1:8" x14ac:dyDescent="0.25">
      <c r="A2660">
        <v>2657</v>
      </c>
      <c r="B2660" s="102">
        <v>42115</v>
      </c>
      <c r="C2660">
        <v>111</v>
      </c>
      <c r="D2660">
        <v>4</v>
      </c>
      <c r="E2660">
        <v>21</v>
      </c>
      <c r="F2660">
        <v>17</v>
      </c>
      <c r="G2660">
        <v>3</v>
      </c>
      <c r="H2660">
        <v>0</v>
      </c>
    </row>
    <row r="2661" spans="1:8" x14ac:dyDescent="0.25">
      <c r="A2661">
        <v>2658</v>
      </c>
      <c r="B2661" s="102">
        <v>42115</v>
      </c>
      <c r="C2661">
        <v>111</v>
      </c>
      <c r="D2661">
        <v>4</v>
      </c>
      <c r="E2661">
        <v>21</v>
      </c>
      <c r="F2661">
        <v>18</v>
      </c>
      <c r="G2661">
        <v>3</v>
      </c>
      <c r="H2661">
        <v>0</v>
      </c>
    </row>
    <row r="2662" spans="1:8" x14ac:dyDescent="0.25">
      <c r="A2662">
        <v>2659</v>
      </c>
      <c r="B2662" s="102">
        <v>42115</v>
      </c>
      <c r="C2662">
        <v>111</v>
      </c>
      <c r="D2662">
        <v>4</v>
      </c>
      <c r="E2662">
        <v>21</v>
      </c>
      <c r="F2662">
        <v>19</v>
      </c>
      <c r="G2662">
        <v>3</v>
      </c>
      <c r="H2662">
        <v>0</v>
      </c>
    </row>
    <row r="2663" spans="1:8" x14ac:dyDescent="0.25">
      <c r="A2663">
        <v>2660</v>
      </c>
      <c r="B2663" s="102">
        <v>42115</v>
      </c>
      <c r="C2663">
        <v>111</v>
      </c>
      <c r="D2663">
        <v>4</v>
      </c>
      <c r="E2663">
        <v>21</v>
      </c>
      <c r="F2663">
        <v>20</v>
      </c>
      <c r="G2663">
        <v>3</v>
      </c>
      <c r="H2663">
        <v>0</v>
      </c>
    </row>
    <row r="2664" spans="1:8" x14ac:dyDescent="0.25">
      <c r="A2664">
        <v>2661</v>
      </c>
      <c r="B2664" s="102">
        <v>42115</v>
      </c>
      <c r="C2664">
        <v>111</v>
      </c>
      <c r="D2664">
        <v>4</v>
      </c>
      <c r="E2664">
        <v>21</v>
      </c>
      <c r="F2664">
        <v>21</v>
      </c>
      <c r="G2664">
        <v>3</v>
      </c>
      <c r="H2664">
        <v>0</v>
      </c>
    </row>
    <row r="2665" spans="1:8" x14ac:dyDescent="0.25">
      <c r="A2665">
        <v>2662</v>
      </c>
      <c r="B2665" s="102">
        <v>42115</v>
      </c>
      <c r="C2665">
        <v>111</v>
      </c>
      <c r="D2665">
        <v>4</v>
      </c>
      <c r="E2665">
        <v>21</v>
      </c>
      <c r="F2665">
        <v>22</v>
      </c>
      <c r="G2665">
        <v>3</v>
      </c>
      <c r="H2665">
        <v>0</v>
      </c>
    </row>
    <row r="2666" spans="1:8" x14ac:dyDescent="0.25">
      <c r="A2666">
        <v>2663</v>
      </c>
      <c r="B2666" s="102">
        <v>42115</v>
      </c>
      <c r="C2666">
        <v>111</v>
      </c>
      <c r="D2666">
        <v>4</v>
      </c>
      <c r="E2666">
        <v>21</v>
      </c>
      <c r="F2666">
        <v>23</v>
      </c>
      <c r="G2666">
        <v>3</v>
      </c>
      <c r="H2666">
        <v>0</v>
      </c>
    </row>
    <row r="2667" spans="1:8" x14ac:dyDescent="0.25">
      <c r="A2667">
        <v>2664</v>
      </c>
      <c r="B2667" s="102">
        <v>42116</v>
      </c>
      <c r="C2667">
        <v>112</v>
      </c>
      <c r="D2667">
        <v>4</v>
      </c>
      <c r="E2667">
        <v>22</v>
      </c>
      <c r="F2667">
        <v>0</v>
      </c>
      <c r="G2667">
        <v>4</v>
      </c>
      <c r="H2667">
        <v>0</v>
      </c>
    </row>
    <row r="2668" spans="1:8" x14ac:dyDescent="0.25">
      <c r="A2668">
        <v>2665</v>
      </c>
      <c r="B2668" s="102">
        <v>42116</v>
      </c>
      <c r="C2668">
        <v>112</v>
      </c>
      <c r="D2668">
        <v>4</v>
      </c>
      <c r="E2668">
        <v>22</v>
      </c>
      <c r="F2668">
        <v>1</v>
      </c>
      <c r="G2668">
        <v>4</v>
      </c>
      <c r="H2668">
        <v>0</v>
      </c>
    </row>
    <row r="2669" spans="1:8" x14ac:dyDescent="0.25">
      <c r="A2669">
        <v>2666</v>
      </c>
      <c r="B2669" s="102">
        <v>42116</v>
      </c>
      <c r="C2669">
        <v>112</v>
      </c>
      <c r="D2669">
        <v>4</v>
      </c>
      <c r="E2669">
        <v>22</v>
      </c>
      <c r="F2669">
        <v>2</v>
      </c>
      <c r="G2669">
        <v>4</v>
      </c>
      <c r="H2669">
        <v>0</v>
      </c>
    </row>
    <row r="2670" spans="1:8" x14ac:dyDescent="0.25">
      <c r="A2670">
        <v>2667</v>
      </c>
      <c r="B2670" s="102">
        <v>42116</v>
      </c>
      <c r="C2670">
        <v>112</v>
      </c>
      <c r="D2670">
        <v>4</v>
      </c>
      <c r="E2670">
        <v>22</v>
      </c>
      <c r="F2670">
        <v>3</v>
      </c>
      <c r="G2670">
        <v>4</v>
      </c>
      <c r="H2670">
        <v>0</v>
      </c>
    </row>
    <row r="2671" spans="1:8" x14ac:dyDescent="0.25">
      <c r="A2671">
        <v>2668</v>
      </c>
      <c r="B2671" s="102">
        <v>42116</v>
      </c>
      <c r="C2671">
        <v>112</v>
      </c>
      <c r="D2671">
        <v>4</v>
      </c>
      <c r="E2671">
        <v>22</v>
      </c>
      <c r="F2671">
        <v>4</v>
      </c>
      <c r="G2671">
        <v>4</v>
      </c>
      <c r="H2671">
        <v>0</v>
      </c>
    </row>
    <row r="2672" spans="1:8" x14ac:dyDescent="0.25">
      <c r="A2672">
        <v>2669</v>
      </c>
      <c r="B2672" s="102">
        <v>42116</v>
      </c>
      <c r="C2672">
        <v>112</v>
      </c>
      <c r="D2672">
        <v>4</v>
      </c>
      <c r="E2672">
        <v>22</v>
      </c>
      <c r="F2672">
        <v>5</v>
      </c>
      <c r="G2672">
        <v>4</v>
      </c>
      <c r="H2672">
        <v>0</v>
      </c>
    </row>
    <row r="2673" spans="1:8" x14ac:dyDescent="0.25">
      <c r="A2673">
        <v>2670</v>
      </c>
      <c r="B2673" s="102">
        <v>42116</v>
      </c>
      <c r="C2673">
        <v>112</v>
      </c>
      <c r="D2673">
        <v>4</v>
      </c>
      <c r="E2673">
        <v>22</v>
      </c>
      <c r="F2673">
        <v>6</v>
      </c>
      <c r="G2673">
        <v>4</v>
      </c>
      <c r="H2673">
        <v>0</v>
      </c>
    </row>
    <row r="2674" spans="1:8" x14ac:dyDescent="0.25">
      <c r="A2674">
        <v>2671</v>
      </c>
      <c r="B2674" s="102">
        <v>42116</v>
      </c>
      <c r="C2674">
        <v>112</v>
      </c>
      <c r="D2674">
        <v>4</v>
      </c>
      <c r="E2674">
        <v>22</v>
      </c>
      <c r="F2674">
        <v>7</v>
      </c>
      <c r="G2674">
        <v>4</v>
      </c>
      <c r="H2674">
        <v>0</v>
      </c>
    </row>
    <row r="2675" spans="1:8" x14ac:dyDescent="0.25">
      <c r="A2675">
        <v>2672</v>
      </c>
      <c r="B2675" s="102">
        <v>42116</v>
      </c>
      <c r="C2675">
        <v>112</v>
      </c>
      <c r="D2675">
        <v>4</v>
      </c>
      <c r="E2675">
        <v>22</v>
      </c>
      <c r="F2675">
        <v>8</v>
      </c>
      <c r="G2675">
        <v>4</v>
      </c>
      <c r="H2675">
        <v>0</v>
      </c>
    </row>
    <row r="2676" spans="1:8" x14ac:dyDescent="0.25">
      <c r="A2676">
        <v>2673</v>
      </c>
      <c r="B2676" s="102">
        <v>42116</v>
      </c>
      <c r="C2676">
        <v>112</v>
      </c>
      <c r="D2676">
        <v>4</v>
      </c>
      <c r="E2676">
        <v>22</v>
      </c>
      <c r="F2676">
        <v>9</v>
      </c>
      <c r="G2676">
        <v>4</v>
      </c>
      <c r="H2676">
        <v>0</v>
      </c>
    </row>
    <row r="2677" spans="1:8" x14ac:dyDescent="0.25">
      <c r="A2677">
        <v>2674</v>
      </c>
      <c r="B2677" s="102">
        <v>42116</v>
      </c>
      <c r="C2677">
        <v>112</v>
      </c>
      <c r="D2677">
        <v>4</v>
      </c>
      <c r="E2677">
        <v>22</v>
      </c>
      <c r="F2677">
        <v>10</v>
      </c>
      <c r="G2677">
        <v>4</v>
      </c>
      <c r="H2677">
        <v>0</v>
      </c>
    </row>
    <row r="2678" spans="1:8" x14ac:dyDescent="0.25">
      <c r="A2678">
        <v>2675</v>
      </c>
      <c r="B2678" s="102">
        <v>42116</v>
      </c>
      <c r="C2678">
        <v>112</v>
      </c>
      <c r="D2678">
        <v>4</v>
      </c>
      <c r="E2678">
        <v>22</v>
      </c>
      <c r="F2678">
        <v>11</v>
      </c>
      <c r="G2678">
        <v>4</v>
      </c>
      <c r="H2678">
        <v>0</v>
      </c>
    </row>
    <row r="2679" spans="1:8" x14ac:dyDescent="0.25">
      <c r="A2679">
        <v>2676</v>
      </c>
      <c r="B2679" s="102">
        <v>42116</v>
      </c>
      <c r="C2679">
        <v>112</v>
      </c>
      <c r="D2679">
        <v>4</v>
      </c>
      <c r="E2679">
        <v>22</v>
      </c>
      <c r="F2679">
        <v>12</v>
      </c>
      <c r="G2679">
        <v>4</v>
      </c>
      <c r="H2679">
        <v>0</v>
      </c>
    </row>
    <row r="2680" spans="1:8" x14ac:dyDescent="0.25">
      <c r="A2680">
        <v>2677</v>
      </c>
      <c r="B2680" s="102">
        <v>42116</v>
      </c>
      <c r="C2680">
        <v>112</v>
      </c>
      <c r="D2680">
        <v>4</v>
      </c>
      <c r="E2680">
        <v>22</v>
      </c>
      <c r="F2680">
        <v>13</v>
      </c>
      <c r="G2680">
        <v>4</v>
      </c>
      <c r="H2680">
        <v>0</v>
      </c>
    </row>
    <row r="2681" spans="1:8" x14ac:dyDescent="0.25">
      <c r="A2681">
        <v>2678</v>
      </c>
      <c r="B2681" s="102">
        <v>42116</v>
      </c>
      <c r="C2681">
        <v>112</v>
      </c>
      <c r="D2681">
        <v>4</v>
      </c>
      <c r="E2681">
        <v>22</v>
      </c>
      <c r="F2681">
        <v>14</v>
      </c>
      <c r="G2681">
        <v>4</v>
      </c>
      <c r="H2681">
        <v>0</v>
      </c>
    </row>
    <row r="2682" spans="1:8" x14ac:dyDescent="0.25">
      <c r="A2682">
        <v>2679</v>
      </c>
      <c r="B2682" s="102">
        <v>42116</v>
      </c>
      <c r="C2682">
        <v>112</v>
      </c>
      <c r="D2682">
        <v>4</v>
      </c>
      <c r="E2682">
        <v>22</v>
      </c>
      <c r="F2682">
        <v>15</v>
      </c>
      <c r="G2682">
        <v>4</v>
      </c>
      <c r="H2682">
        <v>0</v>
      </c>
    </row>
    <row r="2683" spans="1:8" x14ac:dyDescent="0.25">
      <c r="A2683">
        <v>2680</v>
      </c>
      <c r="B2683" s="102">
        <v>42116</v>
      </c>
      <c r="C2683">
        <v>112</v>
      </c>
      <c r="D2683">
        <v>4</v>
      </c>
      <c r="E2683">
        <v>22</v>
      </c>
      <c r="F2683">
        <v>16</v>
      </c>
      <c r="G2683">
        <v>4</v>
      </c>
      <c r="H2683">
        <v>0</v>
      </c>
    </row>
    <row r="2684" spans="1:8" x14ac:dyDescent="0.25">
      <c r="A2684">
        <v>2681</v>
      </c>
      <c r="B2684" s="102">
        <v>42116</v>
      </c>
      <c r="C2684">
        <v>112</v>
      </c>
      <c r="D2684">
        <v>4</v>
      </c>
      <c r="E2684">
        <v>22</v>
      </c>
      <c r="F2684">
        <v>17</v>
      </c>
      <c r="G2684">
        <v>4</v>
      </c>
      <c r="H2684">
        <v>0</v>
      </c>
    </row>
    <row r="2685" spans="1:8" x14ac:dyDescent="0.25">
      <c r="A2685">
        <v>2682</v>
      </c>
      <c r="B2685" s="102">
        <v>42116</v>
      </c>
      <c r="C2685">
        <v>112</v>
      </c>
      <c r="D2685">
        <v>4</v>
      </c>
      <c r="E2685">
        <v>22</v>
      </c>
      <c r="F2685">
        <v>18</v>
      </c>
      <c r="G2685">
        <v>4</v>
      </c>
      <c r="H2685">
        <v>0</v>
      </c>
    </row>
    <row r="2686" spans="1:8" x14ac:dyDescent="0.25">
      <c r="A2686">
        <v>2683</v>
      </c>
      <c r="B2686" s="102">
        <v>42116</v>
      </c>
      <c r="C2686">
        <v>112</v>
      </c>
      <c r="D2686">
        <v>4</v>
      </c>
      <c r="E2686">
        <v>22</v>
      </c>
      <c r="F2686">
        <v>19</v>
      </c>
      <c r="G2686">
        <v>4</v>
      </c>
      <c r="H2686">
        <v>0</v>
      </c>
    </row>
    <row r="2687" spans="1:8" x14ac:dyDescent="0.25">
      <c r="A2687">
        <v>2684</v>
      </c>
      <c r="B2687" s="102">
        <v>42116</v>
      </c>
      <c r="C2687">
        <v>112</v>
      </c>
      <c r="D2687">
        <v>4</v>
      </c>
      <c r="E2687">
        <v>22</v>
      </c>
      <c r="F2687">
        <v>20</v>
      </c>
      <c r="G2687">
        <v>4</v>
      </c>
      <c r="H2687">
        <v>0</v>
      </c>
    </row>
    <row r="2688" spans="1:8" x14ac:dyDescent="0.25">
      <c r="A2688">
        <v>2685</v>
      </c>
      <c r="B2688" s="102">
        <v>42116</v>
      </c>
      <c r="C2688">
        <v>112</v>
      </c>
      <c r="D2688">
        <v>4</v>
      </c>
      <c r="E2688">
        <v>22</v>
      </c>
      <c r="F2688">
        <v>21</v>
      </c>
      <c r="G2688">
        <v>4</v>
      </c>
      <c r="H2688">
        <v>0</v>
      </c>
    </row>
    <row r="2689" spans="1:8" x14ac:dyDescent="0.25">
      <c r="A2689">
        <v>2686</v>
      </c>
      <c r="B2689" s="102">
        <v>42116</v>
      </c>
      <c r="C2689">
        <v>112</v>
      </c>
      <c r="D2689">
        <v>4</v>
      </c>
      <c r="E2689">
        <v>22</v>
      </c>
      <c r="F2689">
        <v>22</v>
      </c>
      <c r="G2689">
        <v>4</v>
      </c>
      <c r="H2689">
        <v>0</v>
      </c>
    </row>
    <row r="2690" spans="1:8" x14ac:dyDescent="0.25">
      <c r="A2690">
        <v>2687</v>
      </c>
      <c r="B2690" s="102">
        <v>42116</v>
      </c>
      <c r="C2690">
        <v>112</v>
      </c>
      <c r="D2690">
        <v>4</v>
      </c>
      <c r="E2690">
        <v>22</v>
      </c>
      <c r="F2690">
        <v>23</v>
      </c>
      <c r="G2690">
        <v>4</v>
      </c>
      <c r="H2690">
        <v>0</v>
      </c>
    </row>
    <row r="2691" spans="1:8" x14ac:dyDescent="0.25">
      <c r="A2691">
        <v>2688</v>
      </c>
      <c r="B2691" s="102">
        <v>42117</v>
      </c>
      <c r="C2691">
        <v>113</v>
      </c>
      <c r="D2691">
        <v>4</v>
      </c>
      <c r="E2691">
        <v>23</v>
      </c>
      <c r="F2691">
        <v>0</v>
      </c>
      <c r="G2691">
        <v>5</v>
      </c>
      <c r="H2691">
        <v>0</v>
      </c>
    </row>
    <row r="2692" spans="1:8" x14ac:dyDescent="0.25">
      <c r="A2692">
        <v>2689</v>
      </c>
      <c r="B2692" s="102">
        <v>42117</v>
      </c>
      <c r="C2692">
        <v>113</v>
      </c>
      <c r="D2692">
        <v>4</v>
      </c>
      <c r="E2692">
        <v>23</v>
      </c>
      <c r="F2692">
        <v>1</v>
      </c>
      <c r="G2692">
        <v>5</v>
      </c>
      <c r="H2692">
        <v>0</v>
      </c>
    </row>
    <row r="2693" spans="1:8" x14ac:dyDescent="0.25">
      <c r="A2693">
        <v>2690</v>
      </c>
      <c r="B2693" s="102">
        <v>42117</v>
      </c>
      <c r="C2693">
        <v>113</v>
      </c>
      <c r="D2693">
        <v>4</v>
      </c>
      <c r="E2693">
        <v>23</v>
      </c>
      <c r="F2693">
        <v>2</v>
      </c>
      <c r="G2693">
        <v>5</v>
      </c>
      <c r="H2693">
        <v>0</v>
      </c>
    </row>
    <row r="2694" spans="1:8" x14ac:dyDescent="0.25">
      <c r="A2694">
        <v>2691</v>
      </c>
      <c r="B2694" s="102">
        <v>42117</v>
      </c>
      <c r="C2694">
        <v>113</v>
      </c>
      <c r="D2694">
        <v>4</v>
      </c>
      <c r="E2694">
        <v>23</v>
      </c>
      <c r="F2694">
        <v>3</v>
      </c>
      <c r="G2694">
        <v>5</v>
      </c>
      <c r="H2694">
        <v>0</v>
      </c>
    </row>
    <row r="2695" spans="1:8" x14ac:dyDescent="0.25">
      <c r="A2695">
        <v>2692</v>
      </c>
      <c r="B2695" s="102">
        <v>42117</v>
      </c>
      <c r="C2695">
        <v>113</v>
      </c>
      <c r="D2695">
        <v>4</v>
      </c>
      <c r="E2695">
        <v>23</v>
      </c>
      <c r="F2695">
        <v>4</v>
      </c>
      <c r="G2695">
        <v>5</v>
      </c>
      <c r="H2695">
        <v>0</v>
      </c>
    </row>
    <row r="2696" spans="1:8" x14ac:dyDescent="0.25">
      <c r="A2696">
        <v>2693</v>
      </c>
      <c r="B2696" s="102">
        <v>42117</v>
      </c>
      <c r="C2696">
        <v>113</v>
      </c>
      <c r="D2696">
        <v>4</v>
      </c>
      <c r="E2696">
        <v>23</v>
      </c>
      <c r="F2696">
        <v>5</v>
      </c>
      <c r="G2696">
        <v>5</v>
      </c>
      <c r="H2696">
        <v>0</v>
      </c>
    </row>
    <row r="2697" spans="1:8" x14ac:dyDescent="0.25">
      <c r="A2697">
        <v>2694</v>
      </c>
      <c r="B2697" s="102">
        <v>42117</v>
      </c>
      <c r="C2697">
        <v>113</v>
      </c>
      <c r="D2697">
        <v>4</v>
      </c>
      <c r="E2697">
        <v>23</v>
      </c>
      <c r="F2697">
        <v>6</v>
      </c>
      <c r="G2697">
        <v>5</v>
      </c>
      <c r="H2697">
        <v>0</v>
      </c>
    </row>
    <row r="2698" spans="1:8" x14ac:dyDescent="0.25">
      <c r="A2698">
        <v>2695</v>
      </c>
      <c r="B2698" s="102">
        <v>42117</v>
      </c>
      <c r="C2698">
        <v>113</v>
      </c>
      <c r="D2698">
        <v>4</v>
      </c>
      <c r="E2698">
        <v>23</v>
      </c>
      <c r="F2698">
        <v>7</v>
      </c>
      <c r="G2698">
        <v>5</v>
      </c>
      <c r="H2698">
        <v>0</v>
      </c>
    </row>
    <row r="2699" spans="1:8" x14ac:dyDescent="0.25">
      <c r="A2699">
        <v>2696</v>
      </c>
      <c r="B2699" s="102">
        <v>42117</v>
      </c>
      <c r="C2699">
        <v>113</v>
      </c>
      <c r="D2699">
        <v>4</v>
      </c>
      <c r="E2699">
        <v>23</v>
      </c>
      <c r="F2699">
        <v>8</v>
      </c>
      <c r="G2699">
        <v>5</v>
      </c>
      <c r="H2699">
        <v>0</v>
      </c>
    </row>
    <row r="2700" spans="1:8" x14ac:dyDescent="0.25">
      <c r="A2700">
        <v>2697</v>
      </c>
      <c r="B2700" s="102">
        <v>42117</v>
      </c>
      <c r="C2700">
        <v>113</v>
      </c>
      <c r="D2700">
        <v>4</v>
      </c>
      <c r="E2700">
        <v>23</v>
      </c>
      <c r="F2700">
        <v>9</v>
      </c>
      <c r="G2700">
        <v>5</v>
      </c>
      <c r="H2700">
        <v>0</v>
      </c>
    </row>
    <row r="2701" spans="1:8" x14ac:dyDescent="0.25">
      <c r="A2701">
        <v>2698</v>
      </c>
      <c r="B2701" s="102">
        <v>42117</v>
      </c>
      <c r="C2701">
        <v>113</v>
      </c>
      <c r="D2701">
        <v>4</v>
      </c>
      <c r="E2701">
        <v>23</v>
      </c>
      <c r="F2701">
        <v>10</v>
      </c>
      <c r="G2701">
        <v>5</v>
      </c>
      <c r="H2701">
        <v>0</v>
      </c>
    </row>
    <row r="2702" spans="1:8" x14ac:dyDescent="0.25">
      <c r="A2702">
        <v>2699</v>
      </c>
      <c r="B2702" s="102">
        <v>42117</v>
      </c>
      <c r="C2702">
        <v>113</v>
      </c>
      <c r="D2702">
        <v>4</v>
      </c>
      <c r="E2702">
        <v>23</v>
      </c>
      <c r="F2702">
        <v>11</v>
      </c>
      <c r="G2702">
        <v>5</v>
      </c>
      <c r="H2702">
        <v>0</v>
      </c>
    </row>
    <row r="2703" spans="1:8" x14ac:dyDescent="0.25">
      <c r="A2703">
        <v>2700</v>
      </c>
      <c r="B2703" s="102">
        <v>42117</v>
      </c>
      <c r="C2703">
        <v>113</v>
      </c>
      <c r="D2703">
        <v>4</v>
      </c>
      <c r="E2703">
        <v>23</v>
      </c>
      <c r="F2703">
        <v>12</v>
      </c>
      <c r="G2703">
        <v>5</v>
      </c>
      <c r="H2703">
        <v>0</v>
      </c>
    </row>
    <row r="2704" spans="1:8" x14ac:dyDescent="0.25">
      <c r="A2704">
        <v>2701</v>
      </c>
      <c r="B2704" s="102">
        <v>42117</v>
      </c>
      <c r="C2704">
        <v>113</v>
      </c>
      <c r="D2704">
        <v>4</v>
      </c>
      <c r="E2704">
        <v>23</v>
      </c>
      <c r="F2704">
        <v>13</v>
      </c>
      <c r="G2704">
        <v>5</v>
      </c>
      <c r="H2704">
        <v>0</v>
      </c>
    </row>
    <row r="2705" spans="1:8" x14ac:dyDescent="0.25">
      <c r="A2705">
        <v>2702</v>
      </c>
      <c r="B2705" s="102">
        <v>42117</v>
      </c>
      <c r="C2705">
        <v>113</v>
      </c>
      <c r="D2705">
        <v>4</v>
      </c>
      <c r="E2705">
        <v>23</v>
      </c>
      <c r="F2705">
        <v>14</v>
      </c>
      <c r="G2705">
        <v>5</v>
      </c>
      <c r="H2705">
        <v>0</v>
      </c>
    </row>
    <row r="2706" spans="1:8" x14ac:dyDescent="0.25">
      <c r="A2706">
        <v>2703</v>
      </c>
      <c r="B2706" s="102">
        <v>42117</v>
      </c>
      <c r="C2706">
        <v>113</v>
      </c>
      <c r="D2706">
        <v>4</v>
      </c>
      <c r="E2706">
        <v>23</v>
      </c>
      <c r="F2706">
        <v>15</v>
      </c>
      <c r="G2706">
        <v>5</v>
      </c>
      <c r="H2706">
        <v>0</v>
      </c>
    </row>
    <row r="2707" spans="1:8" x14ac:dyDescent="0.25">
      <c r="A2707">
        <v>2704</v>
      </c>
      <c r="B2707" s="102">
        <v>42117</v>
      </c>
      <c r="C2707">
        <v>113</v>
      </c>
      <c r="D2707">
        <v>4</v>
      </c>
      <c r="E2707">
        <v>23</v>
      </c>
      <c r="F2707">
        <v>16</v>
      </c>
      <c r="G2707">
        <v>5</v>
      </c>
      <c r="H2707">
        <v>0</v>
      </c>
    </row>
    <row r="2708" spans="1:8" x14ac:dyDescent="0.25">
      <c r="A2708">
        <v>2705</v>
      </c>
      <c r="B2708" s="102">
        <v>42117</v>
      </c>
      <c r="C2708">
        <v>113</v>
      </c>
      <c r="D2708">
        <v>4</v>
      </c>
      <c r="E2708">
        <v>23</v>
      </c>
      <c r="F2708">
        <v>17</v>
      </c>
      <c r="G2708">
        <v>5</v>
      </c>
      <c r="H2708">
        <v>0</v>
      </c>
    </row>
    <row r="2709" spans="1:8" x14ac:dyDescent="0.25">
      <c r="A2709">
        <v>2706</v>
      </c>
      <c r="B2709" s="102">
        <v>42117</v>
      </c>
      <c r="C2709">
        <v>113</v>
      </c>
      <c r="D2709">
        <v>4</v>
      </c>
      <c r="E2709">
        <v>23</v>
      </c>
      <c r="F2709">
        <v>18</v>
      </c>
      <c r="G2709">
        <v>5</v>
      </c>
      <c r="H2709">
        <v>0</v>
      </c>
    </row>
    <row r="2710" spans="1:8" x14ac:dyDescent="0.25">
      <c r="A2710">
        <v>2707</v>
      </c>
      <c r="B2710" s="102">
        <v>42117</v>
      </c>
      <c r="C2710">
        <v>113</v>
      </c>
      <c r="D2710">
        <v>4</v>
      </c>
      <c r="E2710">
        <v>23</v>
      </c>
      <c r="F2710">
        <v>19</v>
      </c>
      <c r="G2710">
        <v>5</v>
      </c>
      <c r="H2710">
        <v>0</v>
      </c>
    </row>
    <row r="2711" spans="1:8" x14ac:dyDescent="0.25">
      <c r="A2711">
        <v>2708</v>
      </c>
      <c r="B2711" s="102">
        <v>42117</v>
      </c>
      <c r="C2711">
        <v>113</v>
      </c>
      <c r="D2711">
        <v>4</v>
      </c>
      <c r="E2711">
        <v>23</v>
      </c>
      <c r="F2711">
        <v>20</v>
      </c>
      <c r="G2711">
        <v>5</v>
      </c>
      <c r="H2711">
        <v>0</v>
      </c>
    </row>
    <row r="2712" spans="1:8" x14ac:dyDescent="0.25">
      <c r="A2712">
        <v>2709</v>
      </c>
      <c r="B2712" s="102">
        <v>42117</v>
      </c>
      <c r="C2712">
        <v>113</v>
      </c>
      <c r="D2712">
        <v>4</v>
      </c>
      <c r="E2712">
        <v>23</v>
      </c>
      <c r="F2712">
        <v>21</v>
      </c>
      <c r="G2712">
        <v>5</v>
      </c>
      <c r="H2712">
        <v>0</v>
      </c>
    </row>
    <row r="2713" spans="1:8" x14ac:dyDescent="0.25">
      <c r="A2713">
        <v>2710</v>
      </c>
      <c r="B2713" s="102">
        <v>42117</v>
      </c>
      <c r="C2713">
        <v>113</v>
      </c>
      <c r="D2713">
        <v>4</v>
      </c>
      <c r="E2713">
        <v>23</v>
      </c>
      <c r="F2713">
        <v>22</v>
      </c>
      <c r="G2713">
        <v>5</v>
      </c>
      <c r="H2713">
        <v>0</v>
      </c>
    </row>
    <row r="2714" spans="1:8" x14ac:dyDescent="0.25">
      <c r="A2714">
        <v>2711</v>
      </c>
      <c r="B2714" s="102">
        <v>42117</v>
      </c>
      <c r="C2714">
        <v>113</v>
      </c>
      <c r="D2714">
        <v>4</v>
      </c>
      <c r="E2714">
        <v>23</v>
      </c>
      <c r="F2714">
        <v>23</v>
      </c>
      <c r="G2714">
        <v>5</v>
      </c>
      <c r="H2714">
        <v>0</v>
      </c>
    </row>
    <row r="2715" spans="1:8" x14ac:dyDescent="0.25">
      <c r="A2715">
        <v>2712</v>
      </c>
      <c r="B2715" s="102">
        <v>42118</v>
      </c>
      <c r="C2715">
        <v>114</v>
      </c>
      <c r="D2715">
        <v>4</v>
      </c>
      <c r="E2715">
        <v>24</v>
      </c>
      <c r="F2715">
        <v>0</v>
      </c>
      <c r="G2715">
        <v>6</v>
      </c>
      <c r="H2715">
        <v>0</v>
      </c>
    </row>
    <row r="2716" spans="1:8" x14ac:dyDescent="0.25">
      <c r="A2716">
        <v>2713</v>
      </c>
      <c r="B2716" s="102">
        <v>42118</v>
      </c>
      <c r="C2716">
        <v>114</v>
      </c>
      <c r="D2716">
        <v>4</v>
      </c>
      <c r="E2716">
        <v>24</v>
      </c>
      <c r="F2716">
        <v>1</v>
      </c>
      <c r="G2716">
        <v>6</v>
      </c>
      <c r="H2716">
        <v>0</v>
      </c>
    </row>
    <row r="2717" spans="1:8" x14ac:dyDescent="0.25">
      <c r="A2717">
        <v>2714</v>
      </c>
      <c r="B2717" s="102">
        <v>42118</v>
      </c>
      <c r="C2717">
        <v>114</v>
      </c>
      <c r="D2717">
        <v>4</v>
      </c>
      <c r="E2717">
        <v>24</v>
      </c>
      <c r="F2717">
        <v>2</v>
      </c>
      <c r="G2717">
        <v>6</v>
      </c>
      <c r="H2717">
        <v>0</v>
      </c>
    </row>
    <row r="2718" spans="1:8" x14ac:dyDescent="0.25">
      <c r="A2718">
        <v>2715</v>
      </c>
      <c r="B2718" s="102">
        <v>42118</v>
      </c>
      <c r="C2718">
        <v>114</v>
      </c>
      <c r="D2718">
        <v>4</v>
      </c>
      <c r="E2718">
        <v>24</v>
      </c>
      <c r="F2718">
        <v>3</v>
      </c>
      <c r="G2718">
        <v>6</v>
      </c>
      <c r="H2718">
        <v>0</v>
      </c>
    </row>
    <row r="2719" spans="1:8" x14ac:dyDescent="0.25">
      <c r="A2719">
        <v>2716</v>
      </c>
      <c r="B2719" s="102">
        <v>42118</v>
      </c>
      <c r="C2719">
        <v>114</v>
      </c>
      <c r="D2719">
        <v>4</v>
      </c>
      <c r="E2719">
        <v>24</v>
      </c>
      <c r="F2719">
        <v>4</v>
      </c>
      <c r="G2719">
        <v>6</v>
      </c>
      <c r="H2719">
        <v>0</v>
      </c>
    </row>
    <row r="2720" spans="1:8" x14ac:dyDescent="0.25">
      <c r="A2720">
        <v>2717</v>
      </c>
      <c r="B2720" s="102">
        <v>42118</v>
      </c>
      <c r="C2720">
        <v>114</v>
      </c>
      <c r="D2720">
        <v>4</v>
      </c>
      <c r="E2720">
        <v>24</v>
      </c>
      <c r="F2720">
        <v>5</v>
      </c>
      <c r="G2720">
        <v>6</v>
      </c>
      <c r="H2720">
        <v>0</v>
      </c>
    </row>
    <row r="2721" spans="1:8" x14ac:dyDescent="0.25">
      <c r="A2721">
        <v>2718</v>
      </c>
      <c r="B2721" s="102">
        <v>42118</v>
      </c>
      <c r="C2721">
        <v>114</v>
      </c>
      <c r="D2721">
        <v>4</v>
      </c>
      <c r="E2721">
        <v>24</v>
      </c>
      <c r="F2721">
        <v>6</v>
      </c>
      <c r="G2721">
        <v>6</v>
      </c>
      <c r="H2721">
        <v>0</v>
      </c>
    </row>
    <row r="2722" spans="1:8" x14ac:dyDescent="0.25">
      <c r="A2722">
        <v>2719</v>
      </c>
      <c r="B2722" s="102">
        <v>42118</v>
      </c>
      <c r="C2722">
        <v>114</v>
      </c>
      <c r="D2722">
        <v>4</v>
      </c>
      <c r="E2722">
        <v>24</v>
      </c>
      <c r="F2722">
        <v>7</v>
      </c>
      <c r="G2722">
        <v>6</v>
      </c>
      <c r="H2722">
        <v>0</v>
      </c>
    </row>
    <row r="2723" spans="1:8" x14ac:dyDescent="0.25">
      <c r="A2723">
        <v>2720</v>
      </c>
      <c r="B2723" s="102">
        <v>42118</v>
      </c>
      <c r="C2723">
        <v>114</v>
      </c>
      <c r="D2723">
        <v>4</v>
      </c>
      <c r="E2723">
        <v>24</v>
      </c>
      <c r="F2723">
        <v>8</v>
      </c>
      <c r="G2723">
        <v>6</v>
      </c>
      <c r="H2723">
        <v>0</v>
      </c>
    </row>
    <row r="2724" spans="1:8" x14ac:dyDescent="0.25">
      <c r="A2724">
        <v>2721</v>
      </c>
      <c r="B2724" s="102">
        <v>42118</v>
      </c>
      <c r="C2724">
        <v>114</v>
      </c>
      <c r="D2724">
        <v>4</v>
      </c>
      <c r="E2724">
        <v>24</v>
      </c>
      <c r="F2724">
        <v>9</v>
      </c>
      <c r="G2724">
        <v>6</v>
      </c>
      <c r="H2724">
        <v>0</v>
      </c>
    </row>
    <row r="2725" spans="1:8" x14ac:dyDescent="0.25">
      <c r="A2725">
        <v>2722</v>
      </c>
      <c r="B2725" s="102">
        <v>42118</v>
      </c>
      <c r="C2725">
        <v>114</v>
      </c>
      <c r="D2725">
        <v>4</v>
      </c>
      <c r="E2725">
        <v>24</v>
      </c>
      <c r="F2725">
        <v>10</v>
      </c>
      <c r="G2725">
        <v>6</v>
      </c>
      <c r="H2725">
        <v>0</v>
      </c>
    </row>
    <row r="2726" spans="1:8" x14ac:dyDescent="0.25">
      <c r="A2726">
        <v>2723</v>
      </c>
      <c r="B2726" s="102">
        <v>42118</v>
      </c>
      <c r="C2726">
        <v>114</v>
      </c>
      <c r="D2726">
        <v>4</v>
      </c>
      <c r="E2726">
        <v>24</v>
      </c>
      <c r="F2726">
        <v>11</v>
      </c>
      <c r="G2726">
        <v>6</v>
      </c>
      <c r="H2726">
        <v>0</v>
      </c>
    </row>
    <row r="2727" spans="1:8" x14ac:dyDescent="0.25">
      <c r="A2727">
        <v>2724</v>
      </c>
      <c r="B2727" s="102">
        <v>42118</v>
      </c>
      <c r="C2727">
        <v>114</v>
      </c>
      <c r="D2727">
        <v>4</v>
      </c>
      <c r="E2727">
        <v>24</v>
      </c>
      <c r="F2727">
        <v>12</v>
      </c>
      <c r="G2727">
        <v>6</v>
      </c>
      <c r="H2727">
        <v>0</v>
      </c>
    </row>
    <row r="2728" spans="1:8" x14ac:dyDescent="0.25">
      <c r="A2728">
        <v>2725</v>
      </c>
      <c r="B2728" s="102">
        <v>42118</v>
      </c>
      <c r="C2728">
        <v>114</v>
      </c>
      <c r="D2728">
        <v>4</v>
      </c>
      <c r="E2728">
        <v>24</v>
      </c>
      <c r="F2728">
        <v>13</v>
      </c>
      <c r="G2728">
        <v>6</v>
      </c>
      <c r="H2728">
        <v>0</v>
      </c>
    </row>
    <row r="2729" spans="1:8" x14ac:dyDescent="0.25">
      <c r="A2729">
        <v>2726</v>
      </c>
      <c r="B2729" s="102">
        <v>42118</v>
      </c>
      <c r="C2729">
        <v>114</v>
      </c>
      <c r="D2729">
        <v>4</v>
      </c>
      <c r="E2729">
        <v>24</v>
      </c>
      <c r="F2729">
        <v>14</v>
      </c>
      <c r="G2729">
        <v>6</v>
      </c>
      <c r="H2729">
        <v>0</v>
      </c>
    </row>
    <row r="2730" spans="1:8" x14ac:dyDescent="0.25">
      <c r="A2730">
        <v>2727</v>
      </c>
      <c r="B2730" s="102">
        <v>42118</v>
      </c>
      <c r="C2730">
        <v>114</v>
      </c>
      <c r="D2730">
        <v>4</v>
      </c>
      <c r="E2730">
        <v>24</v>
      </c>
      <c r="F2730">
        <v>15</v>
      </c>
      <c r="G2730">
        <v>6</v>
      </c>
      <c r="H2730">
        <v>0</v>
      </c>
    </row>
    <row r="2731" spans="1:8" x14ac:dyDescent="0.25">
      <c r="A2731">
        <v>2728</v>
      </c>
      <c r="B2731" s="102">
        <v>42118</v>
      </c>
      <c r="C2731">
        <v>114</v>
      </c>
      <c r="D2731">
        <v>4</v>
      </c>
      <c r="E2731">
        <v>24</v>
      </c>
      <c r="F2731">
        <v>16</v>
      </c>
      <c r="G2731">
        <v>6</v>
      </c>
      <c r="H2731">
        <v>0</v>
      </c>
    </row>
    <row r="2732" spans="1:8" x14ac:dyDescent="0.25">
      <c r="A2732">
        <v>2729</v>
      </c>
      <c r="B2732" s="102">
        <v>42118</v>
      </c>
      <c r="C2732">
        <v>114</v>
      </c>
      <c r="D2732">
        <v>4</v>
      </c>
      <c r="E2732">
        <v>24</v>
      </c>
      <c r="F2732">
        <v>17</v>
      </c>
      <c r="G2732">
        <v>6</v>
      </c>
      <c r="H2732">
        <v>0</v>
      </c>
    </row>
    <row r="2733" spans="1:8" x14ac:dyDescent="0.25">
      <c r="A2733">
        <v>2730</v>
      </c>
      <c r="B2733" s="102">
        <v>42118</v>
      </c>
      <c r="C2733">
        <v>114</v>
      </c>
      <c r="D2733">
        <v>4</v>
      </c>
      <c r="E2733">
        <v>24</v>
      </c>
      <c r="F2733">
        <v>18</v>
      </c>
      <c r="G2733">
        <v>6</v>
      </c>
      <c r="H2733">
        <v>0</v>
      </c>
    </row>
    <row r="2734" spans="1:8" x14ac:dyDescent="0.25">
      <c r="A2734">
        <v>2731</v>
      </c>
      <c r="B2734" s="102">
        <v>42118</v>
      </c>
      <c r="C2734">
        <v>114</v>
      </c>
      <c r="D2734">
        <v>4</v>
      </c>
      <c r="E2734">
        <v>24</v>
      </c>
      <c r="F2734">
        <v>19</v>
      </c>
      <c r="G2734">
        <v>6</v>
      </c>
      <c r="H2734">
        <v>0</v>
      </c>
    </row>
    <row r="2735" spans="1:8" x14ac:dyDescent="0.25">
      <c r="A2735">
        <v>2732</v>
      </c>
      <c r="B2735" s="102">
        <v>42118</v>
      </c>
      <c r="C2735">
        <v>114</v>
      </c>
      <c r="D2735">
        <v>4</v>
      </c>
      <c r="E2735">
        <v>24</v>
      </c>
      <c r="F2735">
        <v>20</v>
      </c>
      <c r="G2735">
        <v>6</v>
      </c>
      <c r="H2735">
        <v>0</v>
      </c>
    </row>
    <row r="2736" spans="1:8" x14ac:dyDescent="0.25">
      <c r="A2736">
        <v>2733</v>
      </c>
      <c r="B2736" s="102">
        <v>42118</v>
      </c>
      <c r="C2736">
        <v>114</v>
      </c>
      <c r="D2736">
        <v>4</v>
      </c>
      <c r="E2736">
        <v>24</v>
      </c>
      <c r="F2736">
        <v>21</v>
      </c>
      <c r="G2736">
        <v>6</v>
      </c>
      <c r="H2736">
        <v>0</v>
      </c>
    </row>
    <row r="2737" spans="1:8" x14ac:dyDescent="0.25">
      <c r="A2737">
        <v>2734</v>
      </c>
      <c r="B2737" s="102">
        <v>42118</v>
      </c>
      <c r="C2737">
        <v>114</v>
      </c>
      <c r="D2737">
        <v>4</v>
      </c>
      <c r="E2737">
        <v>24</v>
      </c>
      <c r="F2737">
        <v>22</v>
      </c>
      <c r="G2737">
        <v>6</v>
      </c>
      <c r="H2737">
        <v>0</v>
      </c>
    </row>
    <row r="2738" spans="1:8" x14ac:dyDescent="0.25">
      <c r="A2738">
        <v>2735</v>
      </c>
      <c r="B2738" s="102">
        <v>42118</v>
      </c>
      <c r="C2738">
        <v>114</v>
      </c>
      <c r="D2738">
        <v>4</v>
      </c>
      <c r="E2738">
        <v>24</v>
      </c>
      <c r="F2738">
        <v>23</v>
      </c>
      <c r="G2738">
        <v>6</v>
      </c>
      <c r="H2738">
        <v>0</v>
      </c>
    </row>
    <row r="2739" spans="1:8" x14ac:dyDescent="0.25">
      <c r="A2739">
        <v>2736</v>
      </c>
      <c r="B2739" s="102">
        <v>42119</v>
      </c>
      <c r="C2739">
        <v>115</v>
      </c>
      <c r="D2739">
        <v>4</v>
      </c>
      <c r="E2739">
        <v>25</v>
      </c>
      <c r="F2739">
        <v>0</v>
      </c>
      <c r="G2739">
        <v>7</v>
      </c>
      <c r="H2739">
        <v>1</v>
      </c>
    </row>
    <row r="2740" spans="1:8" x14ac:dyDescent="0.25">
      <c r="A2740">
        <v>2737</v>
      </c>
      <c r="B2740" s="102">
        <v>42119</v>
      </c>
      <c r="C2740">
        <v>115</v>
      </c>
      <c r="D2740">
        <v>4</v>
      </c>
      <c r="E2740">
        <v>25</v>
      </c>
      <c r="F2740">
        <v>1</v>
      </c>
      <c r="G2740">
        <v>7</v>
      </c>
      <c r="H2740">
        <v>1</v>
      </c>
    </row>
    <row r="2741" spans="1:8" x14ac:dyDescent="0.25">
      <c r="A2741">
        <v>2738</v>
      </c>
      <c r="B2741" s="102">
        <v>42119</v>
      </c>
      <c r="C2741">
        <v>115</v>
      </c>
      <c r="D2741">
        <v>4</v>
      </c>
      <c r="E2741">
        <v>25</v>
      </c>
      <c r="F2741">
        <v>2</v>
      </c>
      <c r="G2741">
        <v>7</v>
      </c>
      <c r="H2741">
        <v>1</v>
      </c>
    </row>
    <row r="2742" spans="1:8" x14ac:dyDescent="0.25">
      <c r="A2742">
        <v>2739</v>
      </c>
      <c r="B2742" s="102">
        <v>42119</v>
      </c>
      <c r="C2742">
        <v>115</v>
      </c>
      <c r="D2742">
        <v>4</v>
      </c>
      <c r="E2742">
        <v>25</v>
      </c>
      <c r="F2742">
        <v>3</v>
      </c>
      <c r="G2742">
        <v>7</v>
      </c>
      <c r="H2742">
        <v>1</v>
      </c>
    </row>
    <row r="2743" spans="1:8" x14ac:dyDescent="0.25">
      <c r="A2743">
        <v>2740</v>
      </c>
      <c r="B2743" s="102">
        <v>42119</v>
      </c>
      <c r="C2743">
        <v>115</v>
      </c>
      <c r="D2743">
        <v>4</v>
      </c>
      <c r="E2743">
        <v>25</v>
      </c>
      <c r="F2743">
        <v>4</v>
      </c>
      <c r="G2743">
        <v>7</v>
      </c>
      <c r="H2743">
        <v>1</v>
      </c>
    </row>
    <row r="2744" spans="1:8" x14ac:dyDescent="0.25">
      <c r="A2744">
        <v>2741</v>
      </c>
      <c r="B2744" s="102">
        <v>42119</v>
      </c>
      <c r="C2744">
        <v>115</v>
      </c>
      <c r="D2744">
        <v>4</v>
      </c>
      <c r="E2744">
        <v>25</v>
      </c>
      <c r="F2744">
        <v>5</v>
      </c>
      <c r="G2744">
        <v>7</v>
      </c>
      <c r="H2744">
        <v>1</v>
      </c>
    </row>
    <row r="2745" spans="1:8" x14ac:dyDescent="0.25">
      <c r="A2745">
        <v>2742</v>
      </c>
      <c r="B2745" s="102">
        <v>42119</v>
      </c>
      <c r="C2745">
        <v>115</v>
      </c>
      <c r="D2745">
        <v>4</v>
      </c>
      <c r="E2745">
        <v>25</v>
      </c>
      <c r="F2745">
        <v>6</v>
      </c>
      <c r="G2745">
        <v>7</v>
      </c>
      <c r="H2745">
        <v>1</v>
      </c>
    </row>
    <row r="2746" spans="1:8" x14ac:dyDescent="0.25">
      <c r="A2746">
        <v>2743</v>
      </c>
      <c r="B2746" s="102">
        <v>42119</v>
      </c>
      <c r="C2746">
        <v>115</v>
      </c>
      <c r="D2746">
        <v>4</v>
      </c>
      <c r="E2746">
        <v>25</v>
      </c>
      <c r="F2746">
        <v>7</v>
      </c>
      <c r="G2746">
        <v>7</v>
      </c>
      <c r="H2746">
        <v>1</v>
      </c>
    </row>
    <row r="2747" spans="1:8" x14ac:dyDescent="0.25">
      <c r="A2747">
        <v>2744</v>
      </c>
      <c r="B2747" s="102">
        <v>42119</v>
      </c>
      <c r="C2747">
        <v>115</v>
      </c>
      <c r="D2747">
        <v>4</v>
      </c>
      <c r="E2747">
        <v>25</v>
      </c>
      <c r="F2747">
        <v>8</v>
      </c>
      <c r="G2747">
        <v>7</v>
      </c>
      <c r="H2747">
        <v>1</v>
      </c>
    </row>
    <row r="2748" spans="1:8" x14ac:dyDescent="0.25">
      <c r="A2748">
        <v>2745</v>
      </c>
      <c r="B2748" s="102">
        <v>42119</v>
      </c>
      <c r="C2748">
        <v>115</v>
      </c>
      <c r="D2748">
        <v>4</v>
      </c>
      <c r="E2748">
        <v>25</v>
      </c>
      <c r="F2748">
        <v>9</v>
      </c>
      <c r="G2748">
        <v>7</v>
      </c>
      <c r="H2748">
        <v>1</v>
      </c>
    </row>
    <row r="2749" spans="1:8" x14ac:dyDescent="0.25">
      <c r="A2749">
        <v>2746</v>
      </c>
      <c r="B2749" s="102">
        <v>42119</v>
      </c>
      <c r="C2749">
        <v>115</v>
      </c>
      <c r="D2749">
        <v>4</v>
      </c>
      <c r="E2749">
        <v>25</v>
      </c>
      <c r="F2749">
        <v>10</v>
      </c>
      <c r="G2749">
        <v>7</v>
      </c>
      <c r="H2749">
        <v>1</v>
      </c>
    </row>
    <row r="2750" spans="1:8" x14ac:dyDescent="0.25">
      <c r="A2750">
        <v>2747</v>
      </c>
      <c r="B2750" s="102">
        <v>42119</v>
      </c>
      <c r="C2750">
        <v>115</v>
      </c>
      <c r="D2750">
        <v>4</v>
      </c>
      <c r="E2750">
        <v>25</v>
      </c>
      <c r="F2750">
        <v>11</v>
      </c>
      <c r="G2750">
        <v>7</v>
      </c>
      <c r="H2750">
        <v>1</v>
      </c>
    </row>
    <row r="2751" spans="1:8" x14ac:dyDescent="0.25">
      <c r="A2751">
        <v>2748</v>
      </c>
      <c r="B2751" s="102">
        <v>42119</v>
      </c>
      <c r="C2751">
        <v>115</v>
      </c>
      <c r="D2751">
        <v>4</v>
      </c>
      <c r="E2751">
        <v>25</v>
      </c>
      <c r="F2751">
        <v>12</v>
      </c>
      <c r="G2751">
        <v>7</v>
      </c>
      <c r="H2751">
        <v>1</v>
      </c>
    </row>
    <row r="2752" spans="1:8" x14ac:dyDescent="0.25">
      <c r="A2752">
        <v>2749</v>
      </c>
      <c r="B2752" s="102">
        <v>42119</v>
      </c>
      <c r="C2752">
        <v>115</v>
      </c>
      <c r="D2752">
        <v>4</v>
      </c>
      <c r="E2752">
        <v>25</v>
      </c>
      <c r="F2752">
        <v>13</v>
      </c>
      <c r="G2752">
        <v>7</v>
      </c>
      <c r="H2752">
        <v>1</v>
      </c>
    </row>
    <row r="2753" spans="1:8" x14ac:dyDescent="0.25">
      <c r="A2753">
        <v>2750</v>
      </c>
      <c r="B2753" s="102">
        <v>42119</v>
      </c>
      <c r="C2753">
        <v>115</v>
      </c>
      <c r="D2753">
        <v>4</v>
      </c>
      <c r="E2753">
        <v>25</v>
      </c>
      <c r="F2753">
        <v>14</v>
      </c>
      <c r="G2753">
        <v>7</v>
      </c>
      <c r="H2753">
        <v>1</v>
      </c>
    </row>
    <row r="2754" spans="1:8" x14ac:dyDescent="0.25">
      <c r="A2754">
        <v>2751</v>
      </c>
      <c r="B2754" s="102">
        <v>42119</v>
      </c>
      <c r="C2754">
        <v>115</v>
      </c>
      <c r="D2754">
        <v>4</v>
      </c>
      <c r="E2754">
        <v>25</v>
      </c>
      <c r="F2754">
        <v>15</v>
      </c>
      <c r="G2754">
        <v>7</v>
      </c>
      <c r="H2754">
        <v>1</v>
      </c>
    </row>
    <row r="2755" spans="1:8" x14ac:dyDescent="0.25">
      <c r="A2755">
        <v>2752</v>
      </c>
      <c r="B2755" s="102">
        <v>42119</v>
      </c>
      <c r="C2755">
        <v>115</v>
      </c>
      <c r="D2755">
        <v>4</v>
      </c>
      <c r="E2755">
        <v>25</v>
      </c>
      <c r="F2755">
        <v>16</v>
      </c>
      <c r="G2755">
        <v>7</v>
      </c>
      <c r="H2755">
        <v>1</v>
      </c>
    </row>
    <row r="2756" spans="1:8" x14ac:dyDescent="0.25">
      <c r="A2756">
        <v>2753</v>
      </c>
      <c r="B2756" s="102">
        <v>42119</v>
      </c>
      <c r="C2756">
        <v>115</v>
      </c>
      <c r="D2756">
        <v>4</v>
      </c>
      <c r="E2756">
        <v>25</v>
      </c>
      <c r="F2756">
        <v>17</v>
      </c>
      <c r="G2756">
        <v>7</v>
      </c>
      <c r="H2756">
        <v>1</v>
      </c>
    </row>
    <row r="2757" spans="1:8" x14ac:dyDescent="0.25">
      <c r="A2757">
        <v>2754</v>
      </c>
      <c r="B2757" s="102">
        <v>42119</v>
      </c>
      <c r="C2757">
        <v>115</v>
      </c>
      <c r="D2757">
        <v>4</v>
      </c>
      <c r="E2757">
        <v>25</v>
      </c>
      <c r="F2757">
        <v>18</v>
      </c>
      <c r="G2757">
        <v>7</v>
      </c>
      <c r="H2757">
        <v>1</v>
      </c>
    </row>
    <row r="2758" spans="1:8" x14ac:dyDescent="0.25">
      <c r="A2758">
        <v>2755</v>
      </c>
      <c r="B2758" s="102">
        <v>42119</v>
      </c>
      <c r="C2758">
        <v>115</v>
      </c>
      <c r="D2758">
        <v>4</v>
      </c>
      <c r="E2758">
        <v>25</v>
      </c>
      <c r="F2758">
        <v>19</v>
      </c>
      <c r="G2758">
        <v>7</v>
      </c>
      <c r="H2758">
        <v>1</v>
      </c>
    </row>
    <row r="2759" spans="1:8" x14ac:dyDescent="0.25">
      <c r="A2759">
        <v>2756</v>
      </c>
      <c r="B2759" s="102">
        <v>42119</v>
      </c>
      <c r="C2759">
        <v>115</v>
      </c>
      <c r="D2759">
        <v>4</v>
      </c>
      <c r="E2759">
        <v>25</v>
      </c>
      <c r="F2759">
        <v>20</v>
      </c>
      <c r="G2759">
        <v>7</v>
      </c>
      <c r="H2759">
        <v>1</v>
      </c>
    </row>
    <row r="2760" spans="1:8" x14ac:dyDescent="0.25">
      <c r="A2760">
        <v>2757</v>
      </c>
      <c r="B2760" s="102">
        <v>42119</v>
      </c>
      <c r="C2760">
        <v>115</v>
      </c>
      <c r="D2760">
        <v>4</v>
      </c>
      <c r="E2760">
        <v>25</v>
      </c>
      <c r="F2760">
        <v>21</v>
      </c>
      <c r="G2760">
        <v>7</v>
      </c>
      <c r="H2760">
        <v>1</v>
      </c>
    </row>
    <row r="2761" spans="1:8" x14ac:dyDescent="0.25">
      <c r="A2761">
        <v>2758</v>
      </c>
      <c r="B2761" s="102">
        <v>42119</v>
      </c>
      <c r="C2761">
        <v>115</v>
      </c>
      <c r="D2761">
        <v>4</v>
      </c>
      <c r="E2761">
        <v>25</v>
      </c>
      <c r="F2761">
        <v>22</v>
      </c>
      <c r="G2761">
        <v>7</v>
      </c>
      <c r="H2761">
        <v>1</v>
      </c>
    </row>
    <row r="2762" spans="1:8" x14ac:dyDescent="0.25">
      <c r="A2762">
        <v>2759</v>
      </c>
      <c r="B2762" s="102">
        <v>42119</v>
      </c>
      <c r="C2762">
        <v>115</v>
      </c>
      <c r="D2762">
        <v>4</v>
      </c>
      <c r="E2762">
        <v>25</v>
      </c>
      <c r="F2762">
        <v>23</v>
      </c>
      <c r="G2762">
        <v>7</v>
      </c>
      <c r="H2762">
        <v>1</v>
      </c>
    </row>
    <row r="2763" spans="1:8" x14ac:dyDescent="0.25">
      <c r="A2763">
        <v>2760</v>
      </c>
      <c r="B2763" s="102">
        <v>42120</v>
      </c>
      <c r="C2763">
        <v>116</v>
      </c>
      <c r="D2763">
        <v>4</v>
      </c>
      <c r="E2763">
        <v>26</v>
      </c>
      <c r="F2763">
        <v>0</v>
      </c>
      <c r="G2763">
        <v>1</v>
      </c>
      <c r="H2763">
        <v>1</v>
      </c>
    </row>
    <row r="2764" spans="1:8" x14ac:dyDescent="0.25">
      <c r="A2764">
        <v>2761</v>
      </c>
      <c r="B2764" s="102">
        <v>42120</v>
      </c>
      <c r="C2764">
        <v>116</v>
      </c>
      <c r="D2764">
        <v>4</v>
      </c>
      <c r="E2764">
        <v>26</v>
      </c>
      <c r="F2764">
        <v>1</v>
      </c>
      <c r="G2764">
        <v>1</v>
      </c>
      <c r="H2764">
        <v>1</v>
      </c>
    </row>
    <row r="2765" spans="1:8" x14ac:dyDescent="0.25">
      <c r="A2765">
        <v>2762</v>
      </c>
      <c r="B2765" s="102">
        <v>42120</v>
      </c>
      <c r="C2765">
        <v>116</v>
      </c>
      <c r="D2765">
        <v>4</v>
      </c>
      <c r="E2765">
        <v>26</v>
      </c>
      <c r="F2765">
        <v>2</v>
      </c>
      <c r="G2765">
        <v>1</v>
      </c>
      <c r="H2765">
        <v>1</v>
      </c>
    </row>
    <row r="2766" spans="1:8" x14ac:dyDescent="0.25">
      <c r="A2766">
        <v>2763</v>
      </c>
      <c r="B2766" s="102">
        <v>42120</v>
      </c>
      <c r="C2766">
        <v>116</v>
      </c>
      <c r="D2766">
        <v>4</v>
      </c>
      <c r="E2766">
        <v>26</v>
      </c>
      <c r="F2766">
        <v>3</v>
      </c>
      <c r="G2766">
        <v>1</v>
      </c>
      <c r="H2766">
        <v>1</v>
      </c>
    </row>
    <row r="2767" spans="1:8" x14ac:dyDescent="0.25">
      <c r="A2767">
        <v>2764</v>
      </c>
      <c r="B2767" s="102">
        <v>42120</v>
      </c>
      <c r="C2767">
        <v>116</v>
      </c>
      <c r="D2767">
        <v>4</v>
      </c>
      <c r="E2767">
        <v>26</v>
      </c>
      <c r="F2767">
        <v>4</v>
      </c>
      <c r="G2767">
        <v>1</v>
      </c>
      <c r="H2767">
        <v>1</v>
      </c>
    </row>
    <row r="2768" spans="1:8" x14ac:dyDescent="0.25">
      <c r="A2768">
        <v>2765</v>
      </c>
      <c r="B2768" s="102">
        <v>42120</v>
      </c>
      <c r="C2768">
        <v>116</v>
      </c>
      <c r="D2768">
        <v>4</v>
      </c>
      <c r="E2768">
        <v>26</v>
      </c>
      <c r="F2768">
        <v>5</v>
      </c>
      <c r="G2768">
        <v>1</v>
      </c>
      <c r="H2768">
        <v>1</v>
      </c>
    </row>
    <row r="2769" spans="1:8" x14ac:dyDescent="0.25">
      <c r="A2769">
        <v>2766</v>
      </c>
      <c r="B2769" s="102">
        <v>42120</v>
      </c>
      <c r="C2769">
        <v>116</v>
      </c>
      <c r="D2769">
        <v>4</v>
      </c>
      <c r="E2769">
        <v>26</v>
      </c>
      <c r="F2769">
        <v>6</v>
      </c>
      <c r="G2769">
        <v>1</v>
      </c>
      <c r="H2769">
        <v>1</v>
      </c>
    </row>
    <row r="2770" spans="1:8" x14ac:dyDescent="0.25">
      <c r="A2770">
        <v>2767</v>
      </c>
      <c r="B2770" s="102">
        <v>42120</v>
      </c>
      <c r="C2770">
        <v>116</v>
      </c>
      <c r="D2770">
        <v>4</v>
      </c>
      <c r="E2770">
        <v>26</v>
      </c>
      <c r="F2770">
        <v>7</v>
      </c>
      <c r="G2770">
        <v>1</v>
      </c>
      <c r="H2770">
        <v>1</v>
      </c>
    </row>
    <row r="2771" spans="1:8" x14ac:dyDescent="0.25">
      <c r="A2771">
        <v>2768</v>
      </c>
      <c r="B2771" s="102">
        <v>42120</v>
      </c>
      <c r="C2771">
        <v>116</v>
      </c>
      <c r="D2771">
        <v>4</v>
      </c>
      <c r="E2771">
        <v>26</v>
      </c>
      <c r="F2771">
        <v>8</v>
      </c>
      <c r="G2771">
        <v>1</v>
      </c>
      <c r="H2771">
        <v>1</v>
      </c>
    </row>
    <row r="2772" spans="1:8" x14ac:dyDescent="0.25">
      <c r="A2772">
        <v>2769</v>
      </c>
      <c r="B2772" s="102">
        <v>42120</v>
      </c>
      <c r="C2772">
        <v>116</v>
      </c>
      <c r="D2772">
        <v>4</v>
      </c>
      <c r="E2772">
        <v>26</v>
      </c>
      <c r="F2772">
        <v>9</v>
      </c>
      <c r="G2772">
        <v>1</v>
      </c>
      <c r="H2772">
        <v>1</v>
      </c>
    </row>
    <row r="2773" spans="1:8" x14ac:dyDescent="0.25">
      <c r="A2773">
        <v>2770</v>
      </c>
      <c r="B2773" s="102">
        <v>42120</v>
      </c>
      <c r="C2773">
        <v>116</v>
      </c>
      <c r="D2773">
        <v>4</v>
      </c>
      <c r="E2773">
        <v>26</v>
      </c>
      <c r="F2773">
        <v>10</v>
      </c>
      <c r="G2773">
        <v>1</v>
      </c>
      <c r="H2773">
        <v>1</v>
      </c>
    </row>
    <row r="2774" spans="1:8" x14ac:dyDescent="0.25">
      <c r="A2774">
        <v>2771</v>
      </c>
      <c r="B2774" s="102">
        <v>42120</v>
      </c>
      <c r="C2774">
        <v>116</v>
      </c>
      <c r="D2774">
        <v>4</v>
      </c>
      <c r="E2774">
        <v>26</v>
      </c>
      <c r="F2774">
        <v>11</v>
      </c>
      <c r="G2774">
        <v>1</v>
      </c>
      <c r="H2774">
        <v>1</v>
      </c>
    </row>
    <row r="2775" spans="1:8" x14ac:dyDescent="0.25">
      <c r="A2775">
        <v>2772</v>
      </c>
      <c r="B2775" s="102">
        <v>42120</v>
      </c>
      <c r="C2775">
        <v>116</v>
      </c>
      <c r="D2775">
        <v>4</v>
      </c>
      <c r="E2775">
        <v>26</v>
      </c>
      <c r="F2775">
        <v>12</v>
      </c>
      <c r="G2775">
        <v>1</v>
      </c>
      <c r="H2775">
        <v>1</v>
      </c>
    </row>
    <row r="2776" spans="1:8" x14ac:dyDescent="0.25">
      <c r="A2776">
        <v>2773</v>
      </c>
      <c r="B2776" s="102">
        <v>42120</v>
      </c>
      <c r="C2776">
        <v>116</v>
      </c>
      <c r="D2776">
        <v>4</v>
      </c>
      <c r="E2776">
        <v>26</v>
      </c>
      <c r="F2776">
        <v>13</v>
      </c>
      <c r="G2776">
        <v>1</v>
      </c>
      <c r="H2776">
        <v>1</v>
      </c>
    </row>
    <row r="2777" spans="1:8" x14ac:dyDescent="0.25">
      <c r="A2777">
        <v>2774</v>
      </c>
      <c r="B2777" s="102">
        <v>42120</v>
      </c>
      <c r="C2777">
        <v>116</v>
      </c>
      <c r="D2777">
        <v>4</v>
      </c>
      <c r="E2777">
        <v>26</v>
      </c>
      <c r="F2777">
        <v>14</v>
      </c>
      <c r="G2777">
        <v>1</v>
      </c>
      <c r="H2777">
        <v>1</v>
      </c>
    </row>
    <row r="2778" spans="1:8" x14ac:dyDescent="0.25">
      <c r="A2778">
        <v>2775</v>
      </c>
      <c r="B2778" s="102">
        <v>42120</v>
      </c>
      <c r="C2778">
        <v>116</v>
      </c>
      <c r="D2778">
        <v>4</v>
      </c>
      <c r="E2778">
        <v>26</v>
      </c>
      <c r="F2778">
        <v>15</v>
      </c>
      <c r="G2778">
        <v>1</v>
      </c>
      <c r="H2778">
        <v>1</v>
      </c>
    </row>
    <row r="2779" spans="1:8" x14ac:dyDescent="0.25">
      <c r="A2779">
        <v>2776</v>
      </c>
      <c r="B2779" s="102">
        <v>42120</v>
      </c>
      <c r="C2779">
        <v>116</v>
      </c>
      <c r="D2779">
        <v>4</v>
      </c>
      <c r="E2779">
        <v>26</v>
      </c>
      <c r="F2779">
        <v>16</v>
      </c>
      <c r="G2779">
        <v>1</v>
      </c>
      <c r="H2779">
        <v>1</v>
      </c>
    </row>
    <row r="2780" spans="1:8" x14ac:dyDescent="0.25">
      <c r="A2780">
        <v>2777</v>
      </c>
      <c r="B2780" s="102">
        <v>42120</v>
      </c>
      <c r="C2780">
        <v>116</v>
      </c>
      <c r="D2780">
        <v>4</v>
      </c>
      <c r="E2780">
        <v>26</v>
      </c>
      <c r="F2780">
        <v>17</v>
      </c>
      <c r="G2780">
        <v>1</v>
      </c>
      <c r="H2780">
        <v>1</v>
      </c>
    </row>
    <row r="2781" spans="1:8" x14ac:dyDescent="0.25">
      <c r="A2781">
        <v>2778</v>
      </c>
      <c r="B2781" s="102">
        <v>42120</v>
      </c>
      <c r="C2781">
        <v>116</v>
      </c>
      <c r="D2781">
        <v>4</v>
      </c>
      <c r="E2781">
        <v>26</v>
      </c>
      <c r="F2781">
        <v>18</v>
      </c>
      <c r="G2781">
        <v>1</v>
      </c>
      <c r="H2781">
        <v>1</v>
      </c>
    </row>
    <row r="2782" spans="1:8" x14ac:dyDescent="0.25">
      <c r="A2782">
        <v>2779</v>
      </c>
      <c r="B2782" s="102">
        <v>42120</v>
      </c>
      <c r="C2782">
        <v>116</v>
      </c>
      <c r="D2782">
        <v>4</v>
      </c>
      <c r="E2782">
        <v>26</v>
      </c>
      <c r="F2782">
        <v>19</v>
      </c>
      <c r="G2782">
        <v>1</v>
      </c>
      <c r="H2782">
        <v>1</v>
      </c>
    </row>
    <row r="2783" spans="1:8" x14ac:dyDescent="0.25">
      <c r="A2783">
        <v>2780</v>
      </c>
      <c r="B2783" s="102">
        <v>42120</v>
      </c>
      <c r="C2783">
        <v>116</v>
      </c>
      <c r="D2783">
        <v>4</v>
      </c>
      <c r="E2783">
        <v>26</v>
      </c>
      <c r="F2783">
        <v>20</v>
      </c>
      <c r="G2783">
        <v>1</v>
      </c>
      <c r="H2783">
        <v>1</v>
      </c>
    </row>
    <row r="2784" spans="1:8" x14ac:dyDescent="0.25">
      <c r="A2784">
        <v>2781</v>
      </c>
      <c r="B2784" s="102">
        <v>42120</v>
      </c>
      <c r="C2784">
        <v>116</v>
      </c>
      <c r="D2784">
        <v>4</v>
      </c>
      <c r="E2784">
        <v>26</v>
      </c>
      <c r="F2784">
        <v>21</v>
      </c>
      <c r="G2784">
        <v>1</v>
      </c>
      <c r="H2784">
        <v>1</v>
      </c>
    </row>
    <row r="2785" spans="1:8" x14ac:dyDescent="0.25">
      <c r="A2785">
        <v>2782</v>
      </c>
      <c r="B2785" s="102">
        <v>42120</v>
      </c>
      <c r="C2785">
        <v>116</v>
      </c>
      <c r="D2785">
        <v>4</v>
      </c>
      <c r="E2785">
        <v>26</v>
      </c>
      <c r="F2785">
        <v>22</v>
      </c>
      <c r="G2785">
        <v>1</v>
      </c>
      <c r="H2785">
        <v>1</v>
      </c>
    </row>
    <row r="2786" spans="1:8" x14ac:dyDescent="0.25">
      <c r="A2786">
        <v>2783</v>
      </c>
      <c r="B2786" s="102">
        <v>42120</v>
      </c>
      <c r="C2786">
        <v>116</v>
      </c>
      <c r="D2786">
        <v>4</v>
      </c>
      <c r="E2786">
        <v>26</v>
      </c>
      <c r="F2786">
        <v>23</v>
      </c>
      <c r="G2786">
        <v>1</v>
      </c>
      <c r="H2786">
        <v>1</v>
      </c>
    </row>
    <row r="2787" spans="1:8" x14ac:dyDescent="0.25">
      <c r="A2787">
        <v>2784</v>
      </c>
      <c r="B2787" s="102">
        <v>42121</v>
      </c>
      <c r="C2787">
        <v>117</v>
      </c>
      <c r="D2787">
        <v>4</v>
      </c>
      <c r="E2787">
        <v>27</v>
      </c>
      <c r="F2787">
        <v>0</v>
      </c>
      <c r="G2787">
        <v>2</v>
      </c>
      <c r="H2787">
        <v>0</v>
      </c>
    </row>
    <row r="2788" spans="1:8" x14ac:dyDescent="0.25">
      <c r="A2788">
        <v>2785</v>
      </c>
      <c r="B2788" s="102">
        <v>42121</v>
      </c>
      <c r="C2788">
        <v>117</v>
      </c>
      <c r="D2788">
        <v>4</v>
      </c>
      <c r="E2788">
        <v>27</v>
      </c>
      <c r="F2788">
        <v>1</v>
      </c>
      <c r="G2788">
        <v>2</v>
      </c>
      <c r="H2788">
        <v>0</v>
      </c>
    </row>
    <row r="2789" spans="1:8" x14ac:dyDescent="0.25">
      <c r="A2789">
        <v>2786</v>
      </c>
      <c r="B2789" s="102">
        <v>42121</v>
      </c>
      <c r="C2789">
        <v>117</v>
      </c>
      <c r="D2789">
        <v>4</v>
      </c>
      <c r="E2789">
        <v>27</v>
      </c>
      <c r="F2789">
        <v>2</v>
      </c>
      <c r="G2789">
        <v>2</v>
      </c>
      <c r="H2789">
        <v>0</v>
      </c>
    </row>
    <row r="2790" spans="1:8" x14ac:dyDescent="0.25">
      <c r="A2790">
        <v>2787</v>
      </c>
      <c r="B2790" s="102">
        <v>42121</v>
      </c>
      <c r="C2790">
        <v>117</v>
      </c>
      <c r="D2790">
        <v>4</v>
      </c>
      <c r="E2790">
        <v>27</v>
      </c>
      <c r="F2790">
        <v>3</v>
      </c>
      <c r="G2790">
        <v>2</v>
      </c>
      <c r="H2790">
        <v>0</v>
      </c>
    </row>
    <row r="2791" spans="1:8" x14ac:dyDescent="0.25">
      <c r="A2791">
        <v>2788</v>
      </c>
      <c r="B2791" s="102">
        <v>42121</v>
      </c>
      <c r="C2791">
        <v>117</v>
      </c>
      <c r="D2791">
        <v>4</v>
      </c>
      <c r="E2791">
        <v>27</v>
      </c>
      <c r="F2791">
        <v>4</v>
      </c>
      <c r="G2791">
        <v>2</v>
      </c>
      <c r="H2791">
        <v>0</v>
      </c>
    </row>
    <row r="2792" spans="1:8" x14ac:dyDescent="0.25">
      <c r="A2792">
        <v>2789</v>
      </c>
      <c r="B2792" s="102">
        <v>42121</v>
      </c>
      <c r="C2792">
        <v>117</v>
      </c>
      <c r="D2792">
        <v>4</v>
      </c>
      <c r="E2792">
        <v>27</v>
      </c>
      <c r="F2792">
        <v>5</v>
      </c>
      <c r="G2792">
        <v>2</v>
      </c>
      <c r="H2792">
        <v>0</v>
      </c>
    </row>
    <row r="2793" spans="1:8" x14ac:dyDescent="0.25">
      <c r="A2793">
        <v>2790</v>
      </c>
      <c r="B2793" s="102">
        <v>42121</v>
      </c>
      <c r="C2793">
        <v>117</v>
      </c>
      <c r="D2793">
        <v>4</v>
      </c>
      <c r="E2793">
        <v>27</v>
      </c>
      <c r="F2793">
        <v>6</v>
      </c>
      <c r="G2793">
        <v>2</v>
      </c>
      <c r="H2793">
        <v>0</v>
      </c>
    </row>
    <row r="2794" spans="1:8" x14ac:dyDescent="0.25">
      <c r="A2794">
        <v>2791</v>
      </c>
      <c r="B2794" s="102">
        <v>42121</v>
      </c>
      <c r="C2794">
        <v>117</v>
      </c>
      <c r="D2794">
        <v>4</v>
      </c>
      <c r="E2794">
        <v>27</v>
      </c>
      <c r="F2794">
        <v>7</v>
      </c>
      <c r="G2794">
        <v>2</v>
      </c>
      <c r="H2794">
        <v>0</v>
      </c>
    </row>
    <row r="2795" spans="1:8" x14ac:dyDescent="0.25">
      <c r="A2795">
        <v>2792</v>
      </c>
      <c r="B2795" s="102">
        <v>42121</v>
      </c>
      <c r="C2795">
        <v>117</v>
      </c>
      <c r="D2795">
        <v>4</v>
      </c>
      <c r="E2795">
        <v>27</v>
      </c>
      <c r="F2795">
        <v>8</v>
      </c>
      <c r="G2795">
        <v>2</v>
      </c>
      <c r="H2795">
        <v>0</v>
      </c>
    </row>
    <row r="2796" spans="1:8" x14ac:dyDescent="0.25">
      <c r="A2796">
        <v>2793</v>
      </c>
      <c r="B2796" s="102">
        <v>42121</v>
      </c>
      <c r="C2796">
        <v>117</v>
      </c>
      <c r="D2796">
        <v>4</v>
      </c>
      <c r="E2796">
        <v>27</v>
      </c>
      <c r="F2796">
        <v>9</v>
      </c>
      <c r="G2796">
        <v>2</v>
      </c>
      <c r="H2796">
        <v>0</v>
      </c>
    </row>
    <row r="2797" spans="1:8" x14ac:dyDescent="0.25">
      <c r="A2797">
        <v>2794</v>
      </c>
      <c r="B2797" s="102">
        <v>42121</v>
      </c>
      <c r="C2797">
        <v>117</v>
      </c>
      <c r="D2797">
        <v>4</v>
      </c>
      <c r="E2797">
        <v>27</v>
      </c>
      <c r="F2797">
        <v>10</v>
      </c>
      <c r="G2797">
        <v>2</v>
      </c>
      <c r="H2797">
        <v>0</v>
      </c>
    </row>
    <row r="2798" spans="1:8" x14ac:dyDescent="0.25">
      <c r="A2798">
        <v>2795</v>
      </c>
      <c r="B2798" s="102">
        <v>42121</v>
      </c>
      <c r="C2798">
        <v>117</v>
      </c>
      <c r="D2798">
        <v>4</v>
      </c>
      <c r="E2798">
        <v>27</v>
      </c>
      <c r="F2798">
        <v>11</v>
      </c>
      <c r="G2798">
        <v>2</v>
      </c>
      <c r="H2798">
        <v>0</v>
      </c>
    </row>
    <row r="2799" spans="1:8" x14ac:dyDescent="0.25">
      <c r="A2799">
        <v>2796</v>
      </c>
      <c r="B2799" s="102">
        <v>42121</v>
      </c>
      <c r="C2799">
        <v>117</v>
      </c>
      <c r="D2799">
        <v>4</v>
      </c>
      <c r="E2799">
        <v>27</v>
      </c>
      <c r="F2799">
        <v>12</v>
      </c>
      <c r="G2799">
        <v>2</v>
      </c>
      <c r="H2799">
        <v>0</v>
      </c>
    </row>
    <row r="2800" spans="1:8" x14ac:dyDescent="0.25">
      <c r="A2800">
        <v>2797</v>
      </c>
      <c r="B2800" s="102">
        <v>42121</v>
      </c>
      <c r="C2800">
        <v>117</v>
      </c>
      <c r="D2800">
        <v>4</v>
      </c>
      <c r="E2800">
        <v>27</v>
      </c>
      <c r="F2800">
        <v>13</v>
      </c>
      <c r="G2800">
        <v>2</v>
      </c>
      <c r="H2800">
        <v>0</v>
      </c>
    </row>
    <row r="2801" spans="1:8" x14ac:dyDescent="0.25">
      <c r="A2801">
        <v>2798</v>
      </c>
      <c r="B2801" s="102">
        <v>42121</v>
      </c>
      <c r="C2801">
        <v>117</v>
      </c>
      <c r="D2801">
        <v>4</v>
      </c>
      <c r="E2801">
        <v>27</v>
      </c>
      <c r="F2801">
        <v>14</v>
      </c>
      <c r="G2801">
        <v>2</v>
      </c>
      <c r="H2801">
        <v>0</v>
      </c>
    </row>
    <row r="2802" spans="1:8" x14ac:dyDescent="0.25">
      <c r="A2802">
        <v>2799</v>
      </c>
      <c r="B2802" s="102">
        <v>42121</v>
      </c>
      <c r="C2802">
        <v>117</v>
      </c>
      <c r="D2802">
        <v>4</v>
      </c>
      <c r="E2802">
        <v>27</v>
      </c>
      <c r="F2802">
        <v>15</v>
      </c>
      <c r="G2802">
        <v>2</v>
      </c>
      <c r="H2802">
        <v>0</v>
      </c>
    </row>
    <row r="2803" spans="1:8" x14ac:dyDescent="0.25">
      <c r="A2803">
        <v>2800</v>
      </c>
      <c r="B2803" s="102">
        <v>42121</v>
      </c>
      <c r="C2803">
        <v>117</v>
      </c>
      <c r="D2803">
        <v>4</v>
      </c>
      <c r="E2803">
        <v>27</v>
      </c>
      <c r="F2803">
        <v>16</v>
      </c>
      <c r="G2803">
        <v>2</v>
      </c>
      <c r="H2803">
        <v>0</v>
      </c>
    </row>
    <row r="2804" spans="1:8" x14ac:dyDescent="0.25">
      <c r="A2804">
        <v>2801</v>
      </c>
      <c r="B2804" s="102">
        <v>42121</v>
      </c>
      <c r="C2804">
        <v>117</v>
      </c>
      <c r="D2804">
        <v>4</v>
      </c>
      <c r="E2804">
        <v>27</v>
      </c>
      <c r="F2804">
        <v>17</v>
      </c>
      <c r="G2804">
        <v>2</v>
      </c>
      <c r="H2804">
        <v>0</v>
      </c>
    </row>
    <row r="2805" spans="1:8" x14ac:dyDescent="0.25">
      <c r="A2805">
        <v>2802</v>
      </c>
      <c r="B2805" s="102">
        <v>42121</v>
      </c>
      <c r="C2805">
        <v>117</v>
      </c>
      <c r="D2805">
        <v>4</v>
      </c>
      <c r="E2805">
        <v>27</v>
      </c>
      <c r="F2805">
        <v>18</v>
      </c>
      <c r="G2805">
        <v>2</v>
      </c>
      <c r="H2805">
        <v>0</v>
      </c>
    </row>
    <row r="2806" spans="1:8" x14ac:dyDescent="0.25">
      <c r="A2806">
        <v>2803</v>
      </c>
      <c r="B2806" s="102">
        <v>42121</v>
      </c>
      <c r="C2806">
        <v>117</v>
      </c>
      <c r="D2806">
        <v>4</v>
      </c>
      <c r="E2806">
        <v>27</v>
      </c>
      <c r="F2806">
        <v>19</v>
      </c>
      <c r="G2806">
        <v>2</v>
      </c>
      <c r="H2806">
        <v>0</v>
      </c>
    </row>
    <row r="2807" spans="1:8" x14ac:dyDescent="0.25">
      <c r="A2807">
        <v>2804</v>
      </c>
      <c r="B2807" s="102">
        <v>42121</v>
      </c>
      <c r="C2807">
        <v>117</v>
      </c>
      <c r="D2807">
        <v>4</v>
      </c>
      <c r="E2807">
        <v>27</v>
      </c>
      <c r="F2807">
        <v>20</v>
      </c>
      <c r="G2807">
        <v>2</v>
      </c>
      <c r="H2807">
        <v>0</v>
      </c>
    </row>
    <row r="2808" spans="1:8" x14ac:dyDescent="0.25">
      <c r="A2808">
        <v>2805</v>
      </c>
      <c r="B2808" s="102">
        <v>42121</v>
      </c>
      <c r="C2808">
        <v>117</v>
      </c>
      <c r="D2808">
        <v>4</v>
      </c>
      <c r="E2808">
        <v>27</v>
      </c>
      <c r="F2808">
        <v>21</v>
      </c>
      <c r="G2808">
        <v>2</v>
      </c>
      <c r="H2808">
        <v>0</v>
      </c>
    </row>
    <row r="2809" spans="1:8" x14ac:dyDescent="0.25">
      <c r="A2809">
        <v>2806</v>
      </c>
      <c r="B2809" s="102">
        <v>42121</v>
      </c>
      <c r="C2809">
        <v>117</v>
      </c>
      <c r="D2809">
        <v>4</v>
      </c>
      <c r="E2809">
        <v>27</v>
      </c>
      <c r="F2809">
        <v>22</v>
      </c>
      <c r="G2809">
        <v>2</v>
      </c>
      <c r="H2809">
        <v>0</v>
      </c>
    </row>
    <row r="2810" spans="1:8" x14ac:dyDescent="0.25">
      <c r="A2810">
        <v>2807</v>
      </c>
      <c r="B2810" s="102">
        <v>42121</v>
      </c>
      <c r="C2810">
        <v>117</v>
      </c>
      <c r="D2810">
        <v>4</v>
      </c>
      <c r="E2810">
        <v>27</v>
      </c>
      <c r="F2810">
        <v>23</v>
      </c>
      <c r="G2810">
        <v>2</v>
      </c>
      <c r="H2810">
        <v>0</v>
      </c>
    </row>
    <row r="2811" spans="1:8" x14ac:dyDescent="0.25">
      <c r="A2811">
        <v>2808</v>
      </c>
      <c r="B2811" s="102">
        <v>42122</v>
      </c>
      <c r="C2811">
        <v>118</v>
      </c>
      <c r="D2811">
        <v>4</v>
      </c>
      <c r="E2811">
        <v>28</v>
      </c>
      <c r="F2811">
        <v>0</v>
      </c>
      <c r="G2811">
        <v>3</v>
      </c>
      <c r="H2811">
        <v>0</v>
      </c>
    </row>
    <row r="2812" spans="1:8" x14ac:dyDescent="0.25">
      <c r="A2812">
        <v>2809</v>
      </c>
      <c r="B2812" s="102">
        <v>42122</v>
      </c>
      <c r="C2812">
        <v>118</v>
      </c>
      <c r="D2812">
        <v>4</v>
      </c>
      <c r="E2812">
        <v>28</v>
      </c>
      <c r="F2812">
        <v>1</v>
      </c>
      <c r="G2812">
        <v>3</v>
      </c>
      <c r="H2812">
        <v>0</v>
      </c>
    </row>
    <row r="2813" spans="1:8" x14ac:dyDescent="0.25">
      <c r="A2813">
        <v>2810</v>
      </c>
      <c r="B2813" s="102">
        <v>42122</v>
      </c>
      <c r="C2813">
        <v>118</v>
      </c>
      <c r="D2813">
        <v>4</v>
      </c>
      <c r="E2813">
        <v>28</v>
      </c>
      <c r="F2813">
        <v>2</v>
      </c>
      <c r="G2813">
        <v>3</v>
      </c>
      <c r="H2813">
        <v>0</v>
      </c>
    </row>
    <row r="2814" spans="1:8" x14ac:dyDescent="0.25">
      <c r="A2814">
        <v>2811</v>
      </c>
      <c r="B2814" s="102">
        <v>42122</v>
      </c>
      <c r="C2814">
        <v>118</v>
      </c>
      <c r="D2814">
        <v>4</v>
      </c>
      <c r="E2814">
        <v>28</v>
      </c>
      <c r="F2814">
        <v>3</v>
      </c>
      <c r="G2814">
        <v>3</v>
      </c>
      <c r="H2814">
        <v>0</v>
      </c>
    </row>
    <row r="2815" spans="1:8" x14ac:dyDescent="0.25">
      <c r="A2815">
        <v>2812</v>
      </c>
      <c r="B2815" s="102">
        <v>42122</v>
      </c>
      <c r="C2815">
        <v>118</v>
      </c>
      <c r="D2815">
        <v>4</v>
      </c>
      <c r="E2815">
        <v>28</v>
      </c>
      <c r="F2815">
        <v>4</v>
      </c>
      <c r="G2815">
        <v>3</v>
      </c>
      <c r="H2815">
        <v>0</v>
      </c>
    </row>
    <row r="2816" spans="1:8" x14ac:dyDescent="0.25">
      <c r="A2816">
        <v>2813</v>
      </c>
      <c r="B2816" s="102">
        <v>42122</v>
      </c>
      <c r="C2816">
        <v>118</v>
      </c>
      <c r="D2816">
        <v>4</v>
      </c>
      <c r="E2816">
        <v>28</v>
      </c>
      <c r="F2816">
        <v>5</v>
      </c>
      <c r="G2816">
        <v>3</v>
      </c>
      <c r="H2816">
        <v>0</v>
      </c>
    </row>
    <row r="2817" spans="1:8" x14ac:dyDescent="0.25">
      <c r="A2817">
        <v>2814</v>
      </c>
      <c r="B2817" s="102">
        <v>42122</v>
      </c>
      <c r="C2817">
        <v>118</v>
      </c>
      <c r="D2817">
        <v>4</v>
      </c>
      <c r="E2817">
        <v>28</v>
      </c>
      <c r="F2817">
        <v>6</v>
      </c>
      <c r="G2817">
        <v>3</v>
      </c>
      <c r="H2817">
        <v>0</v>
      </c>
    </row>
    <row r="2818" spans="1:8" x14ac:dyDescent="0.25">
      <c r="A2818">
        <v>2815</v>
      </c>
      <c r="B2818" s="102">
        <v>42122</v>
      </c>
      <c r="C2818">
        <v>118</v>
      </c>
      <c r="D2818">
        <v>4</v>
      </c>
      <c r="E2818">
        <v>28</v>
      </c>
      <c r="F2818">
        <v>7</v>
      </c>
      <c r="G2818">
        <v>3</v>
      </c>
      <c r="H2818">
        <v>0</v>
      </c>
    </row>
    <row r="2819" spans="1:8" x14ac:dyDescent="0.25">
      <c r="A2819">
        <v>2816</v>
      </c>
      <c r="B2819" s="102">
        <v>42122</v>
      </c>
      <c r="C2819">
        <v>118</v>
      </c>
      <c r="D2819">
        <v>4</v>
      </c>
      <c r="E2819">
        <v>28</v>
      </c>
      <c r="F2819">
        <v>8</v>
      </c>
      <c r="G2819">
        <v>3</v>
      </c>
      <c r="H2819">
        <v>0</v>
      </c>
    </row>
    <row r="2820" spans="1:8" x14ac:dyDescent="0.25">
      <c r="A2820">
        <v>2817</v>
      </c>
      <c r="B2820" s="102">
        <v>42122</v>
      </c>
      <c r="C2820">
        <v>118</v>
      </c>
      <c r="D2820">
        <v>4</v>
      </c>
      <c r="E2820">
        <v>28</v>
      </c>
      <c r="F2820">
        <v>9</v>
      </c>
      <c r="G2820">
        <v>3</v>
      </c>
      <c r="H2820">
        <v>0</v>
      </c>
    </row>
    <row r="2821" spans="1:8" x14ac:dyDescent="0.25">
      <c r="A2821">
        <v>2818</v>
      </c>
      <c r="B2821" s="102">
        <v>42122</v>
      </c>
      <c r="C2821">
        <v>118</v>
      </c>
      <c r="D2821">
        <v>4</v>
      </c>
      <c r="E2821">
        <v>28</v>
      </c>
      <c r="F2821">
        <v>10</v>
      </c>
      <c r="G2821">
        <v>3</v>
      </c>
      <c r="H2821">
        <v>0</v>
      </c>
    </row>
    <row r="2822" spans="1:8" x14ac:dyDescent="0.25">
      <c r="A2822">
        <v>2819</v>
      </c>
      <c r="B2822" s="102">
        <v>42122</v>
      </c>
      <c r="C2822">
        <v>118</v>
      </c>
      <c r="D2822">
        <v>4</v>
      </c>
      <c r="E2822">
        <v>28</v>
      </c>
      <c r="F2822">
        <v>11</v>
      </c>
      <c r="G2822">
        <v>3</v>
      </c>
      <c r="H2822">
        <v>0</v>
      </c>
    </row>
    <row r="2823" spans="1:8" x14ac:dyDescent="0.25">
      <c r="A2823">
        <v>2820</v>
      </c>
      <c r="B2823" s="102">
        <v>42122</v>
      </c>
      <c r="C2823">
        <v>118</v>
      </c>
      <c r="D2823">
        <v>4</v>
      </c>
      <c r="E2823">
        <v>28</v>
      </c>
      <c r="F2823">
        <v>12</v>
      </c>
      <c r="G2823">
        <v>3</v>
      </c>
      <c r="H2823">
        <v>0</v>
      </c>
    </row>
    <row r="2824" spans="1:8" x14ac:dyDescent="0.25">
      <c r="A2824">
        <v>2821</v>
      </c>
      <c r="B2824" s="102">
        <v>42122</v>
      </c>
      <c r="C2824">
        <v>118</v>
      </c>
      <c r="D2824">
        <v>4</v>
      </c>
      <c r="E2824">
        <v>28</v>
      </c>
      <c r="F2824">
        <v>13</v>
      </c>
      <c r="G2824">
        <v>3</v>
      </c>
      <c r="H2824">
        <v>0</v>
      </c>
    </row>
    <row r="2825" spans="1:8" x14ac:dyDescent="0.25">
      <c r="A2825">
        <v>2822</v>
      </c>
      <c r="B2825" s="102">
        <v>42122</v>
      </c>
      <c r="C2825">
        <v>118</v>
      </c>
      <c r="D2825">
        <v>4</v>
      </c>
      <c r="E2825">
        <v>28</v>
      </c>
      <c r="F2825">
        <v>14</v>
      </c>
      <c r="G2825">
        <v>3</v>
      </c>
      <c r="H2825">
        <v>0</v>
      </c>
    </row>
    <row r="2826" spans="1:8" x14ac:dyDescent="0.25">
      <c r="A2826">
        <v>2823</v>
      </c>
      <c r="B2826" s="102">
        <v>42122</v>
      </c>
      <c r="C2826">
        <v>118</v>
      </c>
      <c r="D2826">
        <v>4</v>
      </c>
      <c r="E2826">
        <v>28</v>
      </c>
      <c r="F2826">
        <v>15</v>
      </c>
      <c r="G2826">
        <v>3</v>
      </c>
      <c r="H2826">
        <v>0</v>
      </c>
    </row>
    <row r="2827" spans="1:8" x14ac:dyDescent="0.25">
      <c r="A2827">
        <v>2824</v>
      </c>
      <c r="B2827" s="102">
        <v>42122</v>
      </c>
      <c r="C2827">
        <v>118</v>
      </c>
      <c r="D2827">
        <v>4</v>
      </c>
      <c r="E2827">
        <v>28</v>
      </c>
      <c r="F2827">
        <v>16</v>
      </c>
      <c r="G2827">
        <v>3</v>
      </c>
      <c r="H2827">
        <v>0</v>
      </c>
    </row>
    <row r="2828" spans="1:8" x14ac:dyDescent="0.25">
      <c r="A2828">
        <v>2825</v>
      </c>
      <c r="B2828" s="102">
        <v>42122</v>
      </c>
      <c r="C2828">
        <v>118</v>
      </c>
      <c r="D2828">
        <v>4</v>
      </c>
      <c r="E2828">
        <v>28</v>
      </c>
      <c r="F2828">
        <v>17</v>
      </c>
      <c r="G2828">
        <v>3</v>
      </c>
      <c r="H2828">
        <v>0</v>
      </c>
    </row>
    <row r="2829" spans="1:8" x14ac:dyDescent="0.25">
      <c r="A2829">
        <v>2826</v>
      </c>
      <c r="B2829" s="102">
        <v>42122</v>
      </c>
      <c r="C2829">
        <v>118</v>
      </c>
      <c r="D2829">
        <v>4</v>
      </c>
      <c r="E2829">
        <v>28</v>
      </c>
      <c r="F2829">
        <v>18</v>
      </c>
      <c r="G2829">
        <v>3</v>
      </c>
      <c r="H2829">
        <v>0</v>
      </c>
    </row>
    <row r="2830" spans="1:8" x14ac:dyDescent="0.25">
      <c r="A2830">
        <v>2827</v>
      </c>
      <c r="B2830" s="102">
        <v>42122</v>
      </c>
      <c r="C2830">
        <v>118</v>
      </c>
      <c r="D2830">
        <v>4</v>
      </c>
      <c r="E2830">
        <v>28</v>
      </c>
      <c r="F2830">
        <v>19</v>
      </c>
      <c r="G2830">
        <v>3</v>
      </c>
      <c r="H2830">
        <v>0</v>
      </c>
    </row>
    <row r="2831" spans="1:8" x14ac:dyDescent="0.25">
      <c r="A2831">
        <v>2828</v>
      </c>
      <c r="B2831" s="102">
        <v>42122</v>
      </c>
      <c r="C2831">
        <v>118</v>
      </c>
      <c r="D2831">
        <v>4</v>
      </c>
      <c r="E2831">
        <v>28</v>
      </c>
      <c r="F2831">
        <v>20</v>
      </c>
      <c r="G2831">
        <v>3</v>
      </c>
      <c r="H2831">
        <v>0</v>
      </c>
    </row>
    <row r="2832" spans="1:8" x14ac:dyDescent="0.25">
      <c r="A2832">
        <v>2829</v>
      </c>
      <c r="B2832" s="102">
        <v>42122</v>
      </c>
      <c r="C2832">
        <v>118</v>
      </c>
      <c r="D2832">
        <v>4</v>
      </c>
      <c r="E2832">
        <v>28</v>
      </c>
      <c r="F2832">
        <v>21</v>
      </c>
      <c r="G2832">
        <v>3</v>
      </c>
      <c r="H2832">
        <v>0</v>
      </c>
    </row>
    <row r="2833" spans="1:8" x14ac:dyDescent="0.25">
      <c r="A2833">
        <v>2830</v>
      </c>
      <c r="B2833" s="102">
        <v>42122</v>
      </c>
      <c r="C2833">
        <v>118</v>
      </c>
      <c r="D2833">
        <v>4</v>
      </c>
      <c r="E2833">
        <v>28</v>
      </c>
      <c r="F2833">
        <v>22</v>
      </c>
      <c r="G2833">
        <v>3</v>
      </c>
      <c r="H2833">
        <v>0</v>
      </c>
    </row>
    <row r="2834" spans="1:8" x14ac:dyDescent="0.25">
      <c r="A2834">
        <v>2831</v>
      </c>
      <c r="B2834" s="102">
        <v>42122</v>
      </c>
      <c r="C2834">
        <v>118</v>
      </c>
      <c r="D2834">
        <v>4</v>
      </c>
      <c r="E2834">
        <v>28</v>
      </c>
      <c r="F2834">
        <v>23</v>
      </c>
      <c r="G2834">
        <v>3</v>
      </c>
      <c r="H2834">
        <v>0</v>
      </c>
    </row>
    <row r="2835" spans="1:8" x14ac:dyDescent="0.25">
      <c r="A2835">
        <v>2832</v>
      </c>
      <c r="B2835" s="102">
        <v>42123</v>
      </c>
      <c r="C2835">
        <v>119</v>
      </c>
      <c r="D2835">
        <v>4</v>
      </c>
      <c r="E2835">
        <v>29</v>
      </c>
      <c r="F2835">
        <v>0</v>
      </c>
      <c r="G2835">
        <v>4</v>
      </c>
      <c r="H2835">
        <v>0</v>
      </c>
    </row>
    <row r="2836" spans="1:8" x14ac:dyDescent="0.25">
      <c r="A2836">
        <v>2833</v>
      </c>
      <c r="B2836" s="102">
        <v>42123</v>
      </c>
      <c r="C2836">
        <v>119</v>
      </c>
      <c r="D2836">
        <v>4</v>
      </c>
      <c r="E2836">
        <v>29</v>
      </c>
      <c r="F2836">
        <v>1</v>
      </c>
      <c r="G2836">
        <v>4</v>
      </c>
      <c r="H2836">
        <v>0</v>
      </c>
    </row>
    <row r="2837" spans="1:8" x14ac:dyDescent="0.25">
      <c r="A2837">
        <v>2834</v>
      </c>
      <c r="B2837" s="102">
        <v>42123</v>
      </c>
      <c r="C2837">
        <v>119</v>
      </c>
      <c r="D2837">
        <v>4</v>
      </c>
      <c r="E2837">
        <v>29</v>
      </c>
      <c r="F2837">
        <v>2</v>
      </c>
      <c r="G2837">
        <v>4</v>
      </c>
      <c r="H2837">
        <v>0</v>
      </c>
    </row>
    <row r="2838" spans="1:8" x14ac:dyDescent="0.25">
      <c r="A2838">
        <v>2835</v>
      </c>
      <c r="B2838" s="102">
        <v>42123</v>
      </c>
      <c r="C2838">
        <v>119</v>
      </c>
      <c r="D2838">
        <v>4</v>
      </c>
      <c r="E2838">
        <v>29</v>
      </c>
      <c r="F2838">
        <v>3</v>
      </c>
      <c r="G2838">
        <v>4</v>
      </c>
      <c r="H2838">
        <v>0</v>
      </c>
    </row>
    <row r="2839" spans="1:8" x14ac:dyDescent="0.25">
      <c r="A2839">
        <v>2836</v>
      </c>
      <c r="B2839" s="102">
        <v>42123</v>
      </c>
      <c r="C2839">
        <v>119</v>
      </c>
      <c r="D2839">
        <v>4</v>
      </c>
      <c r="E2839">
        <v>29</v>
      </c>
      <c r="F2839">
        <v>4</v>
      </c>
      <c r="G2839">
        <v>4</v>
      </c>
      <c r="H2839">
        <v>0</v>
      </c>
    </row>
    <row r="2840" spans="1:8" x14ac:dyDescent="0.25">
      <c r="A2840">
        <v>2837</v>
      </c>
      <c r="B2840" s="102">
        <v>42123</v>
      </c>
      <c r="C2840">
        <v>119</v>
      </c>
      <c r="D2840">
        <v>4</v>
      </c>
      <c r="E2840">
        <v>29</v>
      </c>
      <c r="F2840">
        <v>5</v>
      </c>
      <c r="G2840">
        <v>4</v>
      </c>
      <c r="H2840">
        <v>0</v>
      </c>
    </row>
    <row r="2841" spans="1:8" x14ac:dyDescent="0.25">
      <c r="A2841">
        <v>2838</v>
      </c>
      <c r="B2841" s="102">
        <v>42123</v>
      </c>
      <c r="C2841">
        <v>119</v>
      </c>
      <c r="D2841">
        <v>4</v>
      </c>
      <c r="E2841">
        <v>29</v>
      </c>
      <c r="F2841">
        <v>6</v>
      </c>
      <c r="G2841">
        <v>4</v>
      </c>
      <c r="H2841">
        <v>0</v>
      </c>
    </row>
    <row r="2842" spans="1:8" x14ac:dyDescent="0.25">
      <c r="A2842">
        <v>2839</v>
      </c>
      <c r="B2842" s="102">
        <v>42123</v>
      </c>
      <c r="C2842">
        <v>119</v>
      </c>
      <c r="D2842">
        <v>4</v>
      </c>
      <c r="E2842">
        <v>29</v>
      </c>
      <c r="F2842">
        <v>7</v>
      </c>
      <c r="G2842">
        <v>4</v>
      </c>
      <c r="H2842">
        <v>0</v>
      </c>
    </row>
    <row r="2843" spans="1:8" x14ac:dyDescent="0.25">
      <c r="A2843">
        <v>2840</v>
      </c>
      <c r="B2843" s="102">
        <v>42123</v>
      </c>
      <c r="C2843">
        <v>119</v>
      </c>
      <c r="D2843">
        <v>4</v>
      </c>
      <c r="E2843">
        <v>29</v>
      </c>
      <c r="F2843">
        <v>8</v>
      </c>
      <c r="G2843">
        <v>4</v>
      </c>
      <c r="H2843">
        <v>0</v>
      </c>
    </row>
    <row r="2844" spans="1:8" x14ac:dyDescent="0.25">
      <c r="A2844">
        <v>2841</v>
      </c>
      <c r="B2844" s="102">
        <v>42123</v>
      </c>
      <c r="C2844">
        <v>119</v>
      </c>
      <c r="D2844">
        <v>4</v>
      </c>
      <c r="E2844">
        <v>29</v>
      </c>
      <c r="F2844">
        <v>9</v>
      </c>
      <c r="G2844">
        <v>4</v>
      </c>
      <c r="H2844">
        <v>0</v>
      </c>
    </row>
    <row r="2845" spans="1:8" x14ac:dyDescent="0.25">
      <c r="A2845">
        <v>2842</v>
      </c>
      <c r="B2845" s="102">
        <v>42123</v>
      </c>
      <c r="C2845">
        <v>119</v>
      </c>
      <c r="D2845">
        <v>4</v>
      </c>
      <c r="E2845">
        <v>29</v>
      </c>
      <c r="F2845">
        <v>10</v>
      </c>
      <c r="G2845">
        <v>4</v>
      </c>
      <c r="H2845">
        <v>0</v>
      </c>
    </row>
    <row r="2846" spans="1:8" x14ac:dyDescent="0.25">
      <c r="A2846">
        <v>2843</v>
      </c>
      <c r="B2846" s="102">
        <v>42123</v>
      </c>
      <c r="C2846">
        <v>119</v>
      </c>
      <c r="D2846">
        <v>4</v>
      </c>
      <c r="E2846">
        <v>29</v>
      </c>
      <c r="F2846">
        <v>11</v>
      </c>
      <c r="G2846">
        <v>4</v>
      </c>
      <c r="H2846">
        <v>0</v>
      </c>
    </row>
    <row r="2847" spans="1:8" x14ac:dyDescent="0.25">
      <c r="A2847">
        <v>2844</v>
      </c>
      <c r="B2847" s="102">
        <v>42123</v>
      </c>
      <c r="C2847">
        <v>119</v>
      </c>
      <c r="D2847">
        <v>4</v>
      </c>
      <c r="E2847">
        <v>29</v>
      </c>
      <c r="F2847">
        <v>12</v>
      </c>
      <c r="G2847">
        <v>4</v>
      </c>
      <c r="H2847">
        <v>0</v>
      </c>
    </row>
    <row r="2848" spans="1:8" x14ac:dyDescent="0.25">
      <c r="A2848">
        <v>2845</v>
      </c>
      <c r="B2848" s="102">
        <v>42123</v>
      </c>
      <c r="C2848">
        <v>119</v>
      </c>
      <c r="D2848">
        <v>4</v>
      </c>
      <c r="E2848">
        <v>29</v>
      </c>
      <c r="F2848">
        <v>13</v>
      </c>
      <c r="G2848">
        <v>4</v>
      </c>
      <c r="H2848">
        <v>0</v>
      </c>
    </row>
    <row r="2849" spans="1:8" x14ac:dyDescent="0.25">
      <c r="A2849">
        <v>2846</v>
      </c>
      <c r="B2849" s="102">
        <v>42123</v>
      </c>
      <c r="C2849">
        <v>119</v>
      </c>
      <c r="D2849">
        <v>4</v>
      </c>
      <c r="E2849">
        <v>29</v>
      </c>
      <c r="F2849">
        <v>14</v>
      </c>
      <c r="G2849">
        <v>4</v>
      </c>
      <c r="H2849">
        <v>0</v>
      </c>
    </row>
    <row r="2850" spans="1:8" x14ac:dyDescent="0.25">
      <c r="A2850">
        <v>2847</v>
      </c>
      <c r="B2850" s="102">
        <v>42123</v>
      </c>
      <c r="C2850">
        <v>119</v>
      </c>
      <c r="D2850">
        <v>4</v>
      </c>
      <c r="E2850">
        <v>29</v>
      </c>
      <c r="F2850">
        <v>15</v>
      </c>
      <c r="G2850">
        <v>4</v>
      </c>
      <c r="H2850">
        <v>0</v>
      </c>
    </row>
    <row r="2851" spans="1:8" x14ac:dyDescent="0.25">
      <c r="A2851">
        <v>2848</v>
      </c>
      <c r="B2851" s="102">
        <v>42123</v>
      </c>
      <c r="C2851">
        <v>119</v>
      </c>
      <c r="D2851">
        <v>4</v>
      </c>
      <c r="E2851">
        <v>29</v>
      </c>
      <c r="F2851">
        <v>16</v>
      </c>
      <c r="G2851">
        <v>4</v>
      </c>
      <c r="H2851">
        <v>0</v>
      </c>
    </row>
    <row r="2852" spans="1:8" x14ac:dyDescent="0.25">
      <c r="A2852">
        <v>2849</v>
      </c>
      <c r="B2852" s="102">
        <v>42123</v>
      </c>
      <c r="C2852">
        <v>119</v>
      </c>
      <c r="D2852">
        <v>4</v>
      </c>
      <c r="E2852">
        <v>29</v>
      </c>
      <c r="F2852">
        <v>17</v>
      </c>
      <c r="G2852">
        <v>4</v>
      </c>
      <c r="H2852">
        <v>0</v>
      </c>
    </row>
    <row r="2853" spans="1:8" x14ac:dyDescent="0.25">
      <c r="A2853">
        <v>2850</v>
      </c>
      <c r="B2853" s="102">
        <v>42123</v>
      </c>
      <c r="C2853">
        <v>119</v>
      </c>
      <c r="D2853">
        <v>4</v>
      </c>
      <c r="E2853">
        <v>29</v>
      </c>
      <c r="F2853">
        <v>18</v>
      </c>
      <c r="G2853">
        <v>4</v>
      </c>
      <c r="H2853">
        <v>0</v>
      </c>
    </row>
    <row r="2854" spans="1:8" x14ac:dyDescent="0.25">
      <c r="A2854">
        <v>2851</v>
      </c>
      <c r="B2854" s="102">
        <v>42123</v>
      </c>
      <c r="C2854">
        <v>119</v>
      </c>
      <c r="D2854">
        <v>4</v>
      </c>
      <c r="E2854">
        <v>29</v>
      </c>
      <c r="F2854">
        <v>19</v>
      </c>
      <c r="G2854">
        <v>4</v>
      </c>
      <c r="H2854">
        <v>0</v>
      </c>
    </row>
    <row r="2855" spans="1:8" x14ac:dyDescent="0.25">
      <c r="A2855">
        <v>2852</v>
      </c>
      <c r="B2855" s="102">
        <v>42123</v>
      </c>
      <c r="C2855">
        <v>119</v>
      </c>
      <c r="D2855">
        <v>4</v>
      </c>
      <c r="E2855">
        <v>29</v>
      </c>
      <c r="F2855">
        <v>20</v>
      </c>
      <c r="G2855">
        <v>4</v>
      </c>
      <c r="H2855">
        <v>0</v>
      </c>
    </row>
    <row r="2856" spans="1:8" x14ac:dyDescent="0.25">
      <c r="A2856">
        <v>2853</v>
      </c>
      <c r="B2856" s="102">
        <v>42123</v>
      </c>
      <c r="C2856">
        <v>119</v>
      </c>
      <c r="D2856">
        <v>4</v>
      </c>
      <c r="E2856">
        <v>29</v>
      </c>
      <c r="F2856">
        <v>21</v>
      </c>
      <c r="G2856">
        <v>4</v>
      </c>
      <c r="H2856">
        <v>0</v>
      </c>
    </row>
    <row r="2857" spans="1:8" x14ac:dyDescent="0.25">
      <c r="A2857">
        <v>2854</v>
      </c>
      <c r="B2857" s="102">
        <v>42123</v>
      </c>
      <c r="C2857">
        <v>119</v>
      </c>
      <c r="D2857">
        <v>4</v>
      </c>
      <c r="E2857">
        <v>29</v>
      </c>
      <c r="F2857">
        <v>22</v>
      </c>
      <c r="G2857">
        <v>4</v>
      </c>
      <c r="H2857">
        <v>0</v>
      </c>
    </row>
    <row r="2858" spans="1:8" x14ac:dyDescent="0.25">
      <c r="A2858">
        <v>2855</v>
      </c>
      <c r="B2858" s="102">
        <v>42123</v>
      </c>
      <c r="C2858">
        <v>119</v>
      </c>
      <c r="D2858">
        <v>4</v>
      </c>
      <c r="E2858">
        <v>29</v>
      </c>
      <c r="F2858">
        <v>23</v>
      </c>
      <c r="G2858">
        <v>4</v>
      </c>
      <c r="H2858">
        <v>0</v>
      </c>
    </row>
    <row r="2859" spans="1:8" x14ac:dyDescent="0.25">
      <c r="A2859">
        <v>2856</v>
      </c>
      <c r="B2859" s="102">
        <v>42124</v>
      </c>
      <c r="C2859">
        <v>120</v>
      </c>
      <c r="D2859">
        <v>4</v>
      </c>
      <c r="E2859">
        <v>30</v>
      </c>
      <c r="F2859">
        <v>0</v>
      </c>
      <c r="G2859">
        <v>5</v>
      </c>
      <c r="H2859">
        <v>0</v>
      </c>
    </row>
    <row r="2860" spans="1:8" x14ac:dyDescent="0.25">
      <c r="A2860">
        <v>2857</v>
      </c>
      <c r="B2860" s="102">
        <v>42124</v>
      </c>
      <c r="C2860">
        <v>120</v>
      </c>
      <c r="D2860">
        <v>4</v>
      </c>
      <c r="E2860">
        <v>30</v>
      </c>
      <c r="F2860">
        <v>1</v>
      </c>
      <c r="G2860">
        <v>5</v>
      </c>
      <c r="H2860">
        <v>0</v>
      </c>
    </row>
    <row r="2861" spans="1:8" x14ac:dyDescent="0.25">
      <c r="A2861">
        <v>2858</v>
      </c>
      <c r="B2861" s="102">
        <v>42124</v>
      </c>
      <c r="C2861">
        <v>120</v>
      </c>
      <c r="D2861">
        <v>4</v>
      </c>
      <c r="E2861">
        <v>30</v>
      </c>
      <c r="F2861">
        <v>2</v>
      </c>
      <c r="G2861">
        <v>5</v>
      </c>
      <c r="H2861">
        <v>0</v>
      </c>
    </row>
    <row r="2862" spans="1:8" x14ac:dyDescent="0.25">
      <c r="A2862">
        <v>2859</v>
      </c>
      <c r="B2862" s="102">
        <v>42124</v>
      </c>
      <c r="C2862">
        <v>120</v>
      </c>
      <c r="D2862">
        <v>4</v>
      </c>
      <c r="E2862">
        <v>30</v>
      </c>
      <c r="F2862">
        <v>3</v>
      </c>
      <c r="G2862">
        <v>5</v>
      </c>
      <c r="H2862">
        <v>0</v>
      </c>
    </row>
    <row r="2863" spans="1:8" x14ac:dyDescent="0.25">
      <c r="A2863">
        <v>2860</v>
      </c>
      <c r="B2863" s="102">
        <v>42124</v>
      </c>
      <c r="C2863">
        <v>120</v>
      </c>
      <c r="D2863">
        <v>4</v>
      </c>
      <c r="E2863">
        <v>30</v>
      </c>
      <c r="F2863">
        <v>4</v>
      </c>
      <c r="G2863">
        <v>5</v>
      </c>
      <c r="H2863">
        <v>0</v>
      </c>
    </row>
    <row r="2864" spans="1:8" x14ac:dyDescent="0.25">
      <c r="A2864">
        <v>2861</v>
      </c>
      <c r="B2864" s="102">
        <v>42124</v>
      </c>
      <c r="C2864">
        <v>120</v>
      </c>
      <c r="D2864">
        <v>4</v>
      </c>
      <c r="E2864">
        <v>30</v>
      </c>
      <c r="F2864">
        <v>5</v>
      </c>
      <c r="G2864">
        <v>5</v>
      </c>
      <c r="H2864">
        <v>0</v>
      </c>
    </row>
    <row r="2865" spans="1:8" x14ac:dyDescent="0.25">
      <c r="A2865">
        <v>2862</v>
      </c>
      <c r="B2865" s="102">
        <v>42124</v>
      </c>
      <c r="C2865">
        <v>120</v>
      </c>
      <c r="D2865">
        <v>4</v>
      </c>
      <c r="E2865">
        <v>30</v>
      </c>
      <c r="F2865">
        <v>6</v>
      </c>
      <c r="G2865">
        <v>5</v>
      </c>
      <c r="H2865">
        <v>0</v>
      </c>
    </row>
    <row r="2866" spans="1:8" x14ac:dyDescent="0.25">
      <c r="A2866">
        <v>2863</v>
      </c>
      <c r="B2866" s="102">
        <v>42124</v>
      </c>
      <c r="C2866">
        <v>120</v>
      </c>
      <c r="D2866">
        <v>4</v>
      </c>
      <c r="E2866">
        <v>30</v>
      </c>
      <c r="F2866">
        <v>7</v>
      </c>
      <c r="G2866">
        <v>5</v>
      </c>
      <c r="H2866">
        <v>0</v>
      </c>
    </row>
    <row r="2867" spans="1:8" x14ac:dyDescent="0.25">
      <c r="A2867">
        <v>2864</v>
      </c>
      <c r="B2867" s="102">
        <v>42124</v>
      </c>
      <c r="C2867">
        <v>120</v>
      </c>
      <c r="D2867">
        <v>4</v>
      </c>
      <c r="E2867">
        <v>30</v>
      </c>
      <c r="F2867">
        <v>8</v>
      </c>
      <c r="G2867">
        <v>5</v>
      </c>
      <c r="H2867">
        <v>0</v>
      </c>
    </row>
    <row r="2868" spans="1:8" x14ac:dyDescent="0.25">
      <c r="A2868">
        <v>2865</v>
      </c>
      <c r="B2868" s="102">
        <v>42124</v>
      </c>
      <c r="C2868">
        <v>120</v>
      </c>
      <c r="D2868">
        <v>4</v>
      </c>
      <c r="E2868">
        <v>30</v>
      </c>
      <c r="F2868">
        <v>9</v>
      </c>
      <c r="G2868">
        <v>5</v>
      </c>
      <c r="H2868">
        <v>0</v>
      </c>
    </row>
    <row r="2869" spans="1:8" x14ac:dyDescent="0.25">
      <c r="A2869">
        <v>2866</v>
      </c>
      <c r="B2869" s="102">
        <v>42124</v>
      </c>
      <c r="C2869">
        <v>120</v>
      </c>
      <c r="D2869">
        <v>4</v>
      </c>
      <c r="E2869">
        <v>30</v>
      </c>
      <c r="F2869">
        <v>10</v>
      </c>
      <c r="G2869">
        <v>5</v>
      </c>
      <c r="H2869">
        <v>0</v>
      </c>
    </row>
    <row r="2870" spans="1:8" x14ac:dyDescent="0.25">
      <c r="A2870">
        <v>2867</v>
      </c>
      <c r="B2870" s="102">
        <v>42124</v>
      </c>
      <c r="C2870">
        <v>120</v>
      </c>
      <c r="D2870">
        <v>4</v>
      </c>
      <c r="E2870">
        <v>30</v>
      </c>
      <c r="F2870">
        <v>11</v>
      </c>
      <c r="G2870">
        <v>5</v>
      </c>
      <c r="H2870">
        <v>0</v>
      </c>
    </row>
    <row r="2871" spans="1:8" x14ac:dyDescent="0.25">
      <c r="A2871">
        <v>2868</v>
      </c>
      <c r="B2871" s="102">
        <v>42124</v>
      </c>
      <c r="C2871">
        <v>120</v>
      </c>
      <c r="D2871">
        <v>4</v>
      </c>
      <c r="E2871">
        <v>30</v>
      </c>
      <c r="F2871">
        <v>12</v>
      </c>
      <c r="G2871">
        <v>5</v>
      </c>
      <c r="H2871">
        <v>0</v>
      </c>
    </row>
    <row r="2872" spans="1:8" x14ac:dyDescent="0.25">
      <c r="A2872">
        <v>2869</v>
      </c>
      <c r="B2872" s="102">
        <v>42124</v>
      </c>
      <c r="C2872">
        <v>120</v>
      </c>
      <c r="D2872">
        <v>4</v>
      </c>
      <c r="E2872">
        <v>30</v>
      </c>
      <c r="F2872">
        <v>13</v>
      </c>
      <c r="G2872">
        <v>5</v>
      </c>
      <c r="H2872">
        <v>0</v>
      </c>
    </row>
    <row r="2873" spans="1:8" x14ac:dyDescent="0.25">
      <c r="A2873">
        <v>2870</v>
      </c>
      <c r="B2873" s="102">
        <v>42124</v>
      </c>
      <c r="C2873">
        <v>120</v>
      </c>
      <c r="D2873">
        <v>4</v>
      </c>
      <c r="E2873">
        <v>30</v>
      </c>
      <c r="F2873">
        <v>14</v>
      </c>
      <c r="G2873">
        <v>5</v>
      </c>
      <c r="H2873">
        <v>0</v>
      </c>
    </row>
    <row r="2874" spans="1:8" x14ac:dyDescent="0.25">
      <c r="A2874">
        <v>2871</v>
      </c>
      <c r="B2874" s="102">
        <v>42124</v>
      </c>
      <c r="C2874">
        <v>120</v>
      </c>
      <c r="D2874">
        <v>4</v>
      </c>
      <c r="E2874">
        <v>30</v>
      </c>
      <c r="F2874">
        <v>15</v>
      </c>
      <c r="G2874">
        <v>5</v>
      </c>
      <c r="H2874">
        <v>0</v>
      </c>
    </row>
    <row r="2875" spans="1:8" x14ac:dyDescent="0.25">
      <c r="A2875">
        <v>2872</v>
      </c>
      <c r="B2875" s="102">
        <v>42124</v>
      </c>
      <c r="C2875">
        <v>120</v>
      </c>
      <c r="D2875">
        <v>4</v>
      </c>
      <c r="E2875">
        <v>30</v>
      </c>
      <c r="F2875">
        <v>16</v>
      </c>
      <c r="G2875">
        <v>5</v>
      </c>
      <c r="H2875">
        <v>0</v>
      </c>
    </row>
    <row r="2876" spans="1:8" x14ac:dyDescent="0.25">
      <c r="A2876">
        <v>2873</v>
      </c>
      <c r="B2876" s="102">
        <v>42124</v>
      </c>
      <c r="C2876">
        <v>120</v>
      </c>
      <c r="D2876">
        <v>4</v>
      </c>
      <c r="E2876">
        <v>30</v>
      </c>
      <c r="F2876">
        <v>17</v>
      </c>
      <c r="G2876">
        <v>5</v>
      </c>
      <c r="H2876">
        <v>0</v>
      </c>
    </row>
    <row r="2877" spans="1:8" x14ac:dyDescent="0.25">
      <c r="A2877">
        <v>2874</v>
      </c>
      <c r="B2877" s="102">
        <v>42124</v>
      </c>
      <c r="C2877">
        <v>120</v>
      </c>
      <c r="D2877">
        <v>4</v>
      </c>
      <c r="E2877">
        <v>30</v>
      </c>
      <c r="F2877">
        <v>18</v>
      </c>
      <c r="G2877">
        <v>5</v>
      </c>
      <c r="H2877">
        <v>0</v>
      </c>
    </row>
    <row r="2878" spans="1:8" x14ac:dyDescent="0.25">
      <c r="A2878">
        <v>2875</v>
      </c>
      <c r="B2878" s="102">
        <v>42124</v>
      </c>
      <c r="C2878">
        <v>120</v>
      </c>
      <c r="D2878">
        <v>4</v>
      </c>
      <c r="E2878">
        <v>30</v>
      </c>
      <c r="F2878">
        <v>19</v>
      </c>
      <c r="G2878">
        <v>5</v>
      </c>
      <c r="H2878">
        <v>0</v>
      </c>
    </row>
    <row r="2879" spans="1:8" x14ac:dyDescent="0.25">
      <c r="A2879">
        <v>2876</v>
      </c>
      <c r="B2879" s="102">
        <v>42124</v>
      </c>
      <c r="C2879">
        <v>120</v>
      </c>
      <c r="D2879">
        <v>4</v>
      </c>
      <c r="E2879">
        <v>30</v>
      </c>
      <c r="F2879">
        <v>20</v>
      </c>
      <c r="G2879">
        <v>5</v>
      </c>
      <c r="H2879">
        <v>0</v>
      </c>
    </row>
    <row r="2880" spans="1:8" x14ac:dyDescent="0.25">
      <c r="A2880">
        <v>2877</v>
      </c>
      <c r="B2880" s="102">
        <v>42124</v>
      </c>
      <c r="C2880">
        <v>120</v>
      </c>
      <c r="D2880">
        <v>4</v>
      </c>
      <c r="E2880">
        <v>30</v>
      </c>
      <c r="F2880">
        <v>21</v>
      </c>
      <c r="G2880">
        <v>5</v>
      </c>
      <c r="H2880">
        <v>0</v>
      </c>
    </row>
    <row r="2881" spans="1:8" x14ac:dyDescent="0.25">
      <c r="A2881">
        <v>2878</v>
      </c>
      <c r="B2881" s="102">
        <v>42124</v>
      </c>
      <c r="C2881">
        <v>120</v>
      </c>
      <c r="D2881">
        <v>4</v>
      </c>
      <c r="E2881">
        <v>30</v>
      </c>
      <c r="F2881">
        <v>22</v>
      </c>
      <c r="G2881">
        <v>5</v>
      </c>
      <c r="H2881">
        <v>0</v>
      </c>
    </row>
    <row r="2882" spans="1:8" x14ac:dyDescent="0.25">
      <c r="A2882">
        <v>2879</v>
      </c>
      <c r="B2882" s="102">
        <v>42124</v>
      </c>
      <c r="C2882">
        <v>120</v>
      </c>
      <c r="D2882">
        <v>4</v>
      </c>
      <c r="E2882">
        <v>30</v>
      </c>
      <c r="F2882">
        <v>23</v>
      </c>
      <c r="G2882">
        <v>5</v>
      </c>
      <c r="H2882">
        <v>0</v>
      </c>
    </row>
    <row r="2883" spans="1:8" x14ac:dyDescent="0.25">
      <c r="A2883">
        <v>2880</v>
      </c>
      <c r="B2883" s="102">
        <v>42125</v>
      </c>
      <c r="C2883">
        <v>121</v>
      </c>
      <c r="D2883">
        <v>5</v>
      </c>
      <c r="E2883">
        <v>1</v>
      </c>
      <c r="F2883">
        <v>0</v>
      </c>
      <c r="G2883">
        <v>6</v>
      </c>
      <c r="H2883">
        <v>0</v>
      </c>
    </row>
    <row r="2884" spans="1:8" x14ac:dyDescent="0.25">
      <c r="A2884">
        <v>2881</v>
      </c>
      <c r="B2884" s="102">
        <v>42125</v>
      </c>
      <c r="C2884">
        <v>121</v>
      </c>
      <c r="D2884">
        <v>5</v>
      </c>
      <c r="E2884">
        <v>1</v>
      </c>
      <c r="F2884">
        <v>1</v>
      </c>
      <c r="G2884">
        <v>6</v>
      </c>
      <c r="H2884">
        <v>0</v>
      </c>
    </row>
    <row r="2885" spans="1:8" x14ac:dyDescent="0.25">
      <c r="A2885">
        <v>2882</v>
      </c>
      <c r="B2885" s="102">
        <v>42125</v>
      </c>
      <c r="C2885">
        <v>121</v>
      </c>
      <c r="D2885">
        <v>5</v>
      </c>
      <c r="E2885">
        <v>1</v>
      </c>
      <c r="F2885">
        <v>2</v>
      </c>
      <c r="G2885">
        <v>6</v>
      </c>
      <c r="H2885">
        <v>0</v>
      </c>
    </row>
    <row r="2886" spans="1:8" x14ac:dyDescent="0.25">
      <c r="A2886">
        <v>2883</v>
      </c>
      <c r="B2886" s="102">
        <v>42125</v>
      </c>
      <c r="C2886">
        <v>121</v>
      </c>
      <c r="D2886">
        <v>5</v>
      </c>
      <c r="E2886">
        <v>1</v>
      </c>
      <c r="F2886">
        <v>3</v>
      </c>
      <c r="G2886">
        <v>6</v>
      </c>
      <c r="H2886">
        <v>0</v>
      </c>
    </row>
    <row r="2887" spans="1:8" x14ac:dyDescent="0.25">
      <c r="A2887">
        <v>2884</v>
      </c>
      <c r="B2887" s="102">
        <v>42125</v>
      </c>
      <c r="C2887">
        <v>121</v>
      </c>
      <c r="D2887">
        <v>5</v>
      </c>
      <c r="E2887">
        <v>1</v>
      </c>
      <c r="F2887">
        <v>4</v>
      </c>
      <c r="G2887">
        <v>6</v>
      </c>
      <c r="H2887">
        <v>0</v>
      </c>
    </row>
    <row r="2888" spans="1:8" x14ac:dyDescent="0.25">
      <c r="A2888">
        <v>2885</v>
      </c>
      <c r="B2888" s="102">
        <v>42125</v>
      </c>
      <c r="C2888">
        <v>121</v>
      </c>
      <c r="D2888">
        <v>5</v>
      </c>
      <c r="E2888">
        <v>1</v>
      </c>
      <c r="F2888">
        <v>5</v>
      </c>
      <c r="G2888">
        <v>6</v>
      </c>
      <c r="H2888">
        <v>0</v>
      </c>
    </row>
    <row r="2889" spans="1:8" x14ac:dyDescent="0.25">
      <c r="A2889">
        <v>2886</v>
      </c>
      <c r="B2889" s="102">
        <v>42125</v>
      </c>
      <c r="C2889">
        <v>121</v>
      </c>
      <c r="D2889">
        <v>5</v>
      </c>
      <c r="E2889">
        <v>1</v>
      </c>
      <c r="F2889">
        <v>6</v>
      </c>
      <c r="G2889">
        <v>6</v>
      </c>
      <c r="H2889">
        <v>0</v>
      </c>
    </row>
    <row r="2890" spans="1:8" x14ac:dyDescent="0.25">
      <c r="A2890">
        <v>2887</v>
      </c>
      <c r="B2890" s="102">
        <v>42125</v>
      </c>
      <c r="C2890">
        <v>121</v>
      </c>
      <c r="D2890">
        <v>5</v>
      </c>
      <c r="E2890">
        <v>1</v>
      </c>
      <c r="F2890">
        <v>7</v>
      </c>
      <c r="G2890">
        <v>6</v>
      </c>
      <c r="H2890">
        <v>0</v>
      </c>
    </row>
    <row r="2891" spans="1:8" x14ac:dyDescent="0.25">
      <c r="A2891">
        <v>2888</v>
      </c>
      <c r="B2891" s="102">
        <v>42125</v>
      </c>
      <c r="C2891">
        <v>121</v>
      </c>
      <c r="D2891">
        <v>5</v>
      </c>
      <c r="E2891">
        <v>1</v>
      </c>
      <c r="F2891">
        <v>8</v>
      </c>
      <c r="G2891">
        <v>6</v>
      </c>
      <c r="H2891">
        <v>0</v>
      </c>
    </row>
    <row r="2892" spans="1:8" x14ac:dyDescent="0.25">
      <c r="A2892">
        <v>2889</v>
      </c>
      <c r="B2892" s="102">
        <v>42125</v>
      </c>
      <c r="C2892">
        <v>121</v>
      </c>
      <c r="D2892">
        <v>5</v>
      </c>
      <c r="E2892">
        <v>1</v>
      </c>
      <c r="F2892">
        <v>9</v>
      </c>
      <c r="G2892">
        <v>6</v>
      </c>
      <c r="H2892">
        <v>0</v>
      </c>
    </row>
    <row r="2893" spans="1:8" x14ac:dyDescent="0.25">
      <c r="A2893">
        <v>2890</v>
      </c>
      <c r="B2893" s="102">
        <v>42125</v>
      </c>
      <c r="C2893">
        <v>121</v>
      </c>
      <c r="D2893">
        <v>5</v>
      </c>
      <c r="E2893">
        <v>1</v>
      </c>
      <c r="F2893">
        <v>10</v>
      </c>
      <c r="G2893">
        <v>6</v>
      </c>
      <c r="H2893">
        <v>0</v>
      </c>
    </row>
    <row r="2894" spans="1:8" x14ac:dyDescent="0.25">
      <c r="A2894">
        <v>2891</v>
      </c>
      <c r="B2894" s="102">
        <v>42125</v>
      </c>
      <c r="C2894">
        <v>121</v>
      </c>
      <c r="D2894">
        <v>5</v>
      </c>
      <c r="E2894">
        <v>1</v>
      </c>
      <c r="F2894">
        <v>11</v>
      </c>
      <c r="G2894">
        <v>6</v>
      </c>
      <c r="H2894">
        <v>0</v>
      </c>
    </row>
    <row r="2895" spans="1:8" x14ac:dyDescent="0.25">
      <c r="A2895">
        <v>2892</v>
      </c>
      <c r="B2895" s="102">
        <v>42125</v>
      </c>
      <c r="C2895">
        <v>121</v>
      </c>
      <c r="D2895">
        <v>5</v>
      </c>
      <c r="E2895">
        <v>1</v>
      </c>
      <c r="F2895">
        <v>12</v>
      </c>
      <c r="G2895">
        <v>6</v>
      </c>
      <c r="H2895">
        <v>0</v>
      </c>
    </row>
    <row r="2896" spans="1:8" x14ac:dyDescent="0.25">
      <c r="A2896">
        <v>2893</v>
      </c>
      <c r="B2896" s="102">
        <v>42125</v>
      </c>
      <c r="C2896">
        <v>121</v>
      </c>
      <c r="D2896">
        <v>5</v>
      </c>
      <c r="E2896">
        <v>1</v>
      </c>
      <c r="F2896">
        <v>13</v>
      </c>
      <c r="G2896">
        <v>6</v>
      </c>
      <c r="H2896">
        <v>0</v>
      </c>
    </row>
    <row r="2897" spans="1:8" x14ac:dyDescent="0.25">
      <c r="A2897">
        <v>2894</v>
      </c>
      <c r="B2897" s="102">
        <v>42125</v>
      </c>
      <c r="C2897">
        <v>121</v>
      </c>
      <c r="D2897">
        <v>5</v>
      </c>
      <c r="E2897">
        <v>1</v>
      </c>
      <c r="F2897">
        <v>14</v>
      </c>
      <c r="G2897">
        <v>6</v>
      </c>
      <c r="H2897">
        <v>0</v>
      </c>
    </row>
    <row r="2898" spans="1:8" x14ac:dyDescent="0.25">
      <c r="A2898">
        <v>2895</v>
      </c>
      <c r="B2898" s="102">
        <v>42125</v>
      </c>
      <c r="C2898">
        <v>121</v>
      </c>
      <c r="D2898">
        <v>5</v>
      </c>
      <c r="E2898">
        <v>1</v>
      </c>
      <c r="F2898">
        <v>15</v>
      </c>
      <c r="G2898">
        <v>6</v>
      </c>
      <c r="H2898">
        <v>0</v>
      </c>
    </row>
    <row r="2899" spans="1:8" x14ac:dyDescent="0.25">
      <c r="A2899">
        <v>2896</v>
      </c>
      <c r="B2899" s="102">
        <v>42125</v>
      </c>
      <c r="C2899">
        <v>121</v>
      </c>
      <c r="D2899">
        <v>5</v>
      </c>
      <c r="E2899">
        <v>1</v>
      </c>
      <c r="F2899">
        <v>16</v>
      </c>
      <c r="G2899">
        <v>6</v>
      </c>
      <c r="H2899">
        <v>0</v>
      </c>
    </row>
    <row r="2900" spans="1:8" x14ac:dyDescent="0.25">
      <c r="A2900">
        <v>2897</v>
      </c>
      <c r="B2900" s="102">
        <v>42125</v>
      </c>
      <c r="C2900">
        <v>121</v>
      </c>
      <c r="D2900">
        <v>5</v>
      </c>
      <c r="E2900">
        <v>1</v>
      </c>
      <c r="F2900">
        <v>17</v>
      </c>
      <c r="G2900">
        <v>6</v>
      </c>
      <c r="H2900">
        <v>0</v>
      </c>
    </row>
    <row r="2901" spans="1:8" x14ac:dyDescent="0.25">
      <c r="A2901">
        <v>2898</v>
      </c>
      <c r="B2901" s="102">
        <v>42125</v>
      </c>
      <c r="C2901">
        <v>121</v>
      </c>
      <c r="D2901">
        <v>5</v>
      </c>
      <c r="E2901">
        <v>1</v>
      </c>
      <c r="F2901">
        <v>18</v>
      </c>
      <c r="G2901">
        <v>6</v>
      </c>
      <c r="H2901">
        <v>0</v>
      </c>
    </row>
    <row r="2902" spans="1:8" x14ac:dyDescent="0.25">
      <c r="A2902">
        <v>2899</v>
      </c>
      <c r="B2902" s="102">
        <v>42125</v>
      </c>
      <c r="C2902">
        <v>121</v>
      </c>
      <c r="D2902">
        <v>5</v>
      </c>
      <c r="E2902">
        <v>1</v>
      </c>
      <c r="F2902">
        <v>19</v>
      </c>
      <c r="G2902">
        <v>6</v>
      </c>
      <c r="H2902">
        <v>0</v>
      </c>
    </row>
    <row r="2903" spans="1:8" x14ac:dyDescent="0.25">
      <c r="A2903">
        <v>2900</v>
      </c>
      <c r="B2903" s="102">
        <v>42125</v>
      </c>
      <c r="C2903">
        <v>121</v>
      </c>
      <c r="D2903">
        <v>5</v>
      </c>
      <c r="E2903">
        <v>1</v>
      </c>
      <c r="F2903">
        <v>20</v>
      </c>
      <c r="G2903">
        <v>6</v>
      </c>
      <c r="H2903">
        <v>0</v>
      </c>
    </row>
    <row r="2904" spans="1:8" x14ac:dyDescent="0.25">
      <c r="A2904">
        <v>2901</v>
      </c>
      <c r="B2904" s="102">
        <v>42125</v>
      </c>
      <c r="C2904">
        <v>121</v>
      </c>
      <c r="D2904">
        <v>5</v>
      </c>
      <c r="E2904">
        <v>1</v>
      </c>
      <c r="F2904">
        <v>21</v>
      </c>
      <c r="G2904">
        <v>6</v>
      </c>
      <c r="H2904">
        <v>0</v>
      </c>
    </row>
    <row r="2905" spans="1:8" x14ac:dyDescent="0.25">
      <c r="A2905">
        <v>2902</v>
      </c>
      <c r="B2905" s="102">
        <v>42125</v>
      </c>
      <c r="C2905">
        <v>121</v>
      </c>
      <c r="D2905">
        <v>5</v>
      </c>
      <c r="E2905">
        <v>1</v>
      </c>
      <c r="F2905">
        <v>22</v>
      </c>
      <c r="G2905">
        <v>6</v>
      </c>
      <c r="H2905">
        <v>0</v>
      </c>
    </row>
    <row r="2906" spans="1:8" x14ac:dyDescent="0.25">
      <c r="A2906">
        <v>2903</v>
      </c>
      <c r="B2906" s="102">
        <v>42125</v>
      </c>
      <c r="C2906">
        <v>121</v>
      </c>
      <c r="D2906">
        <v>5</v>
      </c>
      <c r="E2906">
        <v>1</v>
      </c>
      <c r="F2906">
        <v>23</v>
      </c>
      <c r="G2906">
        <v>6</v>
      </c>
      <c r="H2906">
        <v>0</v>
      </c>
    </row>
    <row r="2907" spans="1:8" x14ac:dyDescent="0.25">
      <c r="A2907">
        <v>2904</v>
      </c>
      <c r="B2907" s="102">
        <v>42126</v>
      </c>
      <c r="C2907">
        <v>122</v>
      </c>
      <c r="D2907">
        <v>5</v>
      </c>
      <c r="E2907">
        <v>2</v>
      </c>
      <c r="F2907">
        <v>0</v>
      </c>
      <c r="G2907">
        <v>7</v>
      </c>
      <c r="H2907">
        <v>1</v>
      </c>
    </row>
    <row r="2908" spans="1:8" x14ac:dyDescent="0.25">
      <c r="A2908">
        <v>2905</v>
      </c>
      <c r="B2908" s="102">
        <v>42126</v>
      </c>
      <c r="C2908">
        <v>122</v>
      </c>
      <c r="D2908">
        <v>5</v>
      </c>
      <c r="E2908">
        <v>2</v>
      </c>
      <c r="F2908">
        <v>1</v>
      </c>
      <c r="G2908">
        <v>7</v>
      </c>
      <c r="H2908">
        <v>1</v>
      </c>
    </row>
    <row r="2909" spans="1:8" x14ac:dyDescent="0.25">
      <c r="A2909">
        <v>2906</v>
      </c>
      <c r="B2909" s="102">
        <v>42126</v>
      </c>
      <c r="C2909">
        <v>122</v>
      </c>
      <c r="D2909">
        <v>5</v>
      </c>
      <c r="E2909">
        <v>2</v>
      </c>
      <c r="F2909">
        <v>2</v>
      </c>
      <c r="G2909">
        <v>7</v>
      </c>
      <c r="H2909">
        <v>1</v>
      </c>
    </row>
    <row r="2910" spans="1:8" x14ac:dyDescent="0.25">
      <c r="A2910">
        <v>2907</v>
      </c>
      <c r="B2910" s="102">
        <v>42126</v>
      </c>
      <c r="C2910">
        <v>122</v>
      </c>
      <c r="D2910">
        <v>5</v>
      </c>
      <c r="E2910">
        <v>2</v>
      </c>
      <c r="F2910">
        <v>3</v>
      </c>
      <c r="G2910">
        <v>7</v>
      </c>
      <c r="H2910">
        <v>1</v>
      </c>
    </row>
    <row r="2911" spans="1:8" x14ac:dyDescent="0.25">
      <c r="A2911">
        <v>2908</v>
      </c>
      <c r="B2911" s="102">
        <v>42126</v>
      </c>
      <c r="C2911">
        <v>122</v>
      </c>
      <c r="D2911">
        <v>5</v>
      </c>
      <c r="E2911">
        <v>2</v>
      </c>
      <c r="F2911">
        <v>4</v>
      </c>
      <c r="G2911">
        <v>7</v>
      </c>
      <c r="H2911">
        <v>1</v>
      </c>
    </row>
    <row r="2912" spans="1:8" x14ac:dyDescent="0.25">
      <c r="A2912">
        <v>2909</v>
      </c>
      <c r="B2912" s="102">
        <v>42126</v>
      </c>
      <c r="C2912">
        <v>122</v>
      </c>
      <c r="D2912">
        <v>5</v>
      </c>
      <c r="E2912">
        <v>2</v>
      </c>
      <c r="F2912">
        <v>5</v>
      </c>
      <c r="G2912">
        <v>7</v>
      </c>
      <c r="H2912">
        <v>1</v>
      </c>
    </row>
    <row r="2913" spans="1:8" x14ac:dyDescent="0.25">
      <c r="A2913">
        <v>2910</v>
      </c>
      <c r="B2913" s="102">
        <v>42126</v>
      </c>
      <c r="C2913">
        <v>122</v>
      </c>
      <c r="D2913">
        <v>5</v>
      </c>
      <c r="E2913">
        <v>2</v>
      </c>
      <c r="F2913">
        <v>6</v>
      </c>
      <c r="G2913">
        <v>7</v>
      </c>
      <c r="H2913">
        <v>1</v>
      </c>
    </row>
    <row r="2914" spans="1:8" x14ac:dyDescent="0.25">
      <c r="A2914">
        <v>2911</v>
      </c>
      <c r="B2914" s="102">
        <v>42126</v>
      </c>
      <c r="C2914">
        <v>122</v>
      </c>
      <c r="D2914">
        <v>5</v>
      </c>
      <c r="E2914">
        <v>2</v>
      </c>
      <c r="F2914">
        <v>7</v>
      </c>
      <c r="G2914">
        <v>7</v>
      </c>
      <c r="H2914">
        <v>1</v>
      </c>
    </row>
    <row r="2915" spans="1:8" x14ac:dyDescent="0.25">
      <c r="A2915">
        <v>2912</v>
      </c>
      <c r="B2915" s="102">
        <v>42126</v>
      </c>
      <c r="C2915">
        <v>122</v>
      </c>
      <c r="D2915">
        <v>5</v>
      </c>
      <c r="E2915">
        <v>2</v>
      </c>
      <c r="F2915">
        <v>8</v>
      </c>
      <c r="G2915">
        <v>7</v>
      </c>
      <c r="H2915">
        <v>1</v>
      </c>
    </row>
    <row r="2916" spans="1:8" x14ac:dyDescent="0.25">
      <c r="A2916">
        <v>2913</v>
      </c>
      <c r="B2916" s="102">
        <v>42126</v>
      </c>
      <c r="C2916">
        <v>122</v>
      </c>
      <c r="D2916">
        <v>5</v>
      </c>
      <c r="E2916">
        <v>2</v>
      </c>
      <c r="F2916">
        <v>9</v>
      </c>
      <c r="G2916">
        <v>7</v>
      </c>
      <c r="H2916">
        <v>1</v>
      </c>
    </row>
    <row r="2917" spans="1:8" x14ac:dyDescent="0.25">
      <c r="A2917">
        <v>2914</v>
      </c>
      <c r="B2917" s="102">
        <v>42126</v>
      </c>
      <c r="C2917">
        <v>122</v>
      </c>
      <c r="D2917">
        <v>5</v>
      </c>
      <c r="E2917">
        <v>2</v>
      </c>
      <c r="F2917">
        <v>10</v>
      </c>
      <c r="G2917">
        <v>7</v>
      </c>
      <c r="H2917">
        <v>1</v>
      </c>
    </row>
    <row r="2918" spans="1:8" x14ac:dyDescent="0.25">
      <c r="A2918">
        <v>2915</v>
      </c>
      <c r="B2918" s="102">
        <v>42126</v>
      </c>
      <c r="C2918">
        <v>122</v>
      </c>
      <c r="D2918">
        <v>5</v>
      </c>
      <c r="E2918">
        <v>2</v>
      </c>
      <c r="F2918">
        <v>11</v>
      </c>
      <c r="G2918">
        <v>7</v>
      </c>
      <c r="H2918">
        <v>1</v>
      </c>
    </row>
    <row r="2919" spans="1:8" x14ac:dyDescent="0.25">
      <c r="A2919">
        <v>2916</v>
      </c>
      <c r="B2919" s="102">
        <v>42126</v>
      </c>
      <c r="C2919">
        <v>122</v>
      </c>
      <c r="D2919">
        <v>5</v>
      </c>
      <c r="E2919">
        <v>2</v>
      </c>
      <c r="F2919">
        <v>12</v>
      </c>
      <c r="G2919">
        <v>7</v>
      </c>
      <c r="H2919">
        <v>1</v>
      </c>
    </row>
    <row r="2920" spans="1:8" x14ac:dyDescent="0.25">
      <c r="A2920">
        <v>2917</v>
      </c>
      <c r="B2920" s="102">
        <v>42126</v>
      </c>
      <c r="C2920">
        <v>122</v>
      </c>
      <c r="D2920">
        <v>5</v>
      </c>
      <c r="E2920">
        <v>2</v>
      </c>
      <c r="F2920">
        <v>13</v>
      </c>
      <c r="G2920">
        <v>7</v>
      </c>
      <c r="H2920">
        <v>1</v>
      </c>
    </row>
    <row r="2921" spans="1:8" x14ac:dyDescent="0.25">
      <c r="A2921">
        <v>2918</v>
      </c>
      <c r="B2921" s="102">
        <v>42126</v>
      </c>
      <c r="C2921">
        <v>122</v>
      </c>
      <c r="D2921">
        <v>5</v>
      </c>
      <c r="E2921">
        <v>2</v>
      </c>
      <c r="F2921">
        <v>14</v>
      </c>
      <c r="G2921">
        <v>7</v>
      </c>
      <c r="H2921">
        <v>1</v>
      </c>
    </row>
    <row r="2922" spans="1:8" x14ac:dyDescent="0.25">
      <c r="A2922">
        <v>2919</v>
      </c>
      <c r="B2922" s="102">
        <v>42126</v>
      </c>
      <c r="C2922">
        <v>122</v>
      </c>
      <c r="D2922">
        <v>5</v>
      </c>
      <c r="E2922">
        <v>2</v>
      </c>
      <c r="F2922">
        <v>15</v>
      </c>
      <c r="G2922">
        <v>7</v>
      </c>
      <c r="H2922">
        <v>1</v>
      </c>
    </row>
    <row r="2923" spans="1:8" x14ac:dyDescent="0.25">
      <c r="A2923">
        <v>2920</v>
      </c>
      <c r="B2923" s="102">
        <v>42126</v>
      </c>
      <c r="C2923">
        <v>122</v>
      </c>
      <c r="D2923">
        <v>5</v>
      </c>
      <c r="E2923">
        <v>2</v>
      </c>
      <c r="F2923">
        <v>16</v>
      </c>
      <c r="G2923">
        <v>7</v>
      </c>
      <c r="H2923">
        <v>1</v>
      </c>
    </row>
    <row r="2924" spans="1:8" x14ac:dyDescent="0.25">
      <c r="A2924">
        <v>2921</v>
      </c>
      <c r="B2924" s="102">
        <v>42126</v>
      </c>
      <c r="C2924">
        <v>122</v>
      </c>
      <c r="D2924">
        <v>5</v>
      </c>
      <c r="E2924">
        <v>2</v>
      </c>
      <c r="F2924">
        <v>17</v>
      </c>
      <c r="G2924">
        <v>7</v>
      </c>
      <c r="H2924">
        <v>1</v>
      </c>
    </row>
    <row r="2925" spans="1:8" x14ac:dyDescent="0.25">
      <c r="A2925">
        <v>2922</v>
      </c>
      <c r="B2925" s="102">
        <v>42126</v>
      </c>
      <c r="C2925">
        <v>122</v>
      </c>
      <c r="D2925">
        <v>5</v>
      </c>
      <c r="E2925">
        <v>2</v>
      </c>
      <c r="F2925">
        <v>18</v>
      </c>
      <c r="G2925">
        <v>7</v>
      </c>
      <c r="H2925">
        <v>1</v>
      </c>
    </row>
    <row r="2926" spans="1:8" x14ac:dyDescent="0.25">
      <c r="A2926">
        <v>2923</v>
      </c>
      <c r="B2926" s="102">
        <v>42126</v>
      </c>
      <c r="C2926">
        <v>122</v>
      </c>
      <c r="D2926">
        <v>5</v>
      </c>
      <c r="E2926">
        <v>2</v>
      </c>
      <c r="F2926">
        <v>19</v>
      </c>
      <c r="G2926">
        <v>7</v>
      </c>
      <c r="H2926">
        <v>1</v>
      </c>
    </row>
    <row r="2927" spans="1:8" x14ac:dyDescent="0.25">
      <c r="A2927">
        <v>2924</v>
      </c>
      <c r="B2927" s="102">
        <v>42126</v>
      </c>
      <c r="C2927">
        <v>122</v>
      </c>
      <c r="D2927">
        <v>5</v>
      </c>
      <c r="E2927">
        <v>2</v>
      </c>
      <c r="F2927">
        <v>20</v>
      </c>
      <c r="G2927">
        <v>7</v>
      </c>
      <c r="H2927">
        <v>1</v>
      </c>
    </row>
    <row r="2928" spans="1:8" x14ac:dyDescent="0.25">
      <c r="A2928">
        <v>2925</v>
      </c>
      <c r="B2928" s="102">
        <v>42126</v>
      </c>
      <c r="C2928">
        <v>122</v>
      </c>
      <c r="D2928">
        <v>5</v>
      </c>
      <c r="E2928">
        <v>2</v>
      </c>
      <c r="F2928">
        <v>21</v>
      </c>
      <c r="G2928">
        <v>7</v>
      </c>
      <c r="H2928">
        <v>1</v>
      </c>
    </row>
    <row r="2929" spans="1:8" x14ac:dyDescent="0.25">
      <c r="A2929">
        <v>2926</v>
      </c>
      <c r="B2929" s="102">
        <v>42126</v>
      </c>
      <c r="C2929">
        <v>122</v>
      </c>
      <c r="D2929">
        <v>5</v>
      </c>
      <c r="E2929">
        <v>2</v>
      </c>
      <c r="F2929">
        <v>22</v>
      </c>
      <c r="G2929">
        <v>7</v>
      </c>
      <c r="H2929">
        <v>1</v>
      </c>
    </row>
    <row r="2930" spans="1:8" x14ac:dyDescent="0.25">
      <c r="A2930">
        <v>2927</v>
      </c>
      <c r="B2930" s="102">
        <v>42126</v>
      </c>
      <c r="C2930">
        <v>122</v>
      </c>
      <c r="D2930">
        <v>5</v>
      </c>
      <c r="E2930">
        <v>2</v>
      </c>
      <c r="F2930">
        <v>23</v>
      </c>
      <c r="G2930">
        <v>7</v>
      </c>
      <c r="H2930">
        <v>1</v>
      </c>
    </row>
    <row r="2931" spans="1:8" x14ac:dyDescent="0.25">
      <c r="A2931">
        <v>2928</v>
      </c>
      <c r="B2931" s="102">
        <v>42127</v>
      </c>
      <c r="C2931">
        <v>123</v>
      </c>
      <c r="D2931">
        <v>5</v>
      </c>
      <c r="E2931">
        <v>3</v>
      </c>
      <c r="F2931">
        <v>0</v>
      </c>
      <c r="G2931">
        <v>1</v>
      </c>
      <c r="H2931">
        <v>1</v>
      </c>
    </row>
    <row r="2932" spans="1:8" x14ac:dyDescent="0.25">
      <c r="A2932">
        <v>2929</v>
      </c>
      <c r="B2932" s="102">
        <v>42127</v>
      </c>
      <c r="C2932">
        <v>123</v>
      </c>
      <c r="D2932">
        <v>5</v>
      </c>
      <c r="E2932">
        <v>3</v>
      </c>
      <c r="F2932">
        <v>1</v>
      </c>
      <c r="G2932">
        <v>1</v>
      </c>
      <c r="H2932">
        <v>1</v>
      </c>
    </row>
    <row r="2933" spans="1:8" x14ac:dyDescent="0.25">
      <c r="A2933">
        <v>2930</v>
      </c>
      <c r="B2933" s="102">
        <v>42127</v>
      </c>
      <c r="C2933">
        <v>123</v>
      </c>
      <c r="D2933">
        <v>5</v>
      </c>
      <c r="E2933">
        <v>3</v>
      </c>
      <c r="F2933">
        <v>2</v>
      </c>
      <c r="G2933">
        <v>1</v>
      </c>
      <c r="H2933">
        <v>1</v>
      </c>
    </row>
    <row r="2934" spans="1:8" x14ac:dyDescent="0.25">
      <c r="A2934">
        <v>2931</v>
      </c>
      <c r="B2934" s="102">
        <v>42127</v>
      </c>
      <c r="C2934">
        <v>123</v>
      </c>
      <c r="D2934">
        <v>5</v>
      </c>
      <c r="E2934">
        <v>3</v>
      </c>
      <c r="F2934">
        <v>3</v>
      </c>
      <c r="G2934">
        <v>1</v>
      </c>
      <c r="H2934">
        <v>1</v>
      </c>
    </row>
    <row r="2935" spans="1:8" x14ac:dyDescent="0.25">
      <c r="A2935">
        <v>2932</v>
      </c>
      <c r="B2935" s="102">
        <v>42127</v>
      </c>
      <c r="C2935">
        <v>123</v>
      </c>
      <c r="D2935">
        <v>5</v>
      </c>
      <c r="E2935">
        <v>3</v>
      </c>
      <c r="F2935">
        <v>4</v>
      </c>
      <c r="G2935">
        <v>1</v>
      </c>
      <c r="H2935">
        <v>1</v>
      </c>
    </row>
    <row r="2936" spans="1:8" x14ac:dyDescent="0.25">
      <c r="A2936">
        <v>2933</v>
      </c>
      <c r="B2936" s="102">
        <v>42127</v>
      </c>
      <c r="C2936">
        <v>123</v>
      </c>
      <c r="D2936">
        <v>5</v>
      </c>
      <c r="E2936">
        <v>3</v>
      </c>
      <c r="F2936">
        <v>5</v>
      </c>
      <c r="G2936">
        <v>1</v>
      </c>
      <c r="H2936">
        <v>1</v>
      </c>
    </row>
    <row r="2937" spans="1:8" x14ac:dyDescent="0.25">
      <c r="A2937">
        <v>2934</v>
      </c>
      <c r="B2937" s="102">
        <v>42127</v>
      </c>
      <c r="C2937">
        <v>123</v>
      </c>
      <c r="D2937">
        <v>5</v>
      </c>
      <c r="E2937">
        <v>3</v>
      </c>
      <c r="F2937">
        <v>6</v>
      </c>
      <c r="G2937">
        <v>1</v>
      </c>
      <c r="H2937">
        <v>1</v>
      </c>
    </row>
    <row r="2938" spans="1:8" x14ac:dyDescent="0.25">
      <c r="A2938">
        <v>2935</v>
      </c>
      <c r="B2938" s="102">
        <v>42127</v>
      </c>
      <c r="C2938">
        <v>123</v>
      </c>
      <c r="D2938">
        <v>5</v>
      </c>
      <c r="E2938">
        <v>3</v>
      </c>
      <c r="F2938">
        <v>7</v>
      </c>
      <c r="G2938">
        <v>1</v>
      </c>
      <c r="H2938">
        <v>1</v>
      </c>
    </row>
    <row r="2939" spans="1:8" x14ac:dyDescent="0.25">
      <c r="A2939">
        <v>2936</v>
      </c>
      <c r="B2939" s="102">
        <v>42127</v>
      </c>
      <c r="C2939">
        <v>123</v>
      </c>
      <c r="D2939">
        <v>5</v>
      </c>
      <c r="E2939">
        <v>3</v>
      </c>
      <c r="F2939">
        <v>8</v>
      </c>
      <c r="G2939">
        <v>1</v>
      </c>
      <c r="H2939">
        <v>1</v>
      </c>
    </row>
    <row r="2940" spans="1:8" x14ac:dyDescent="0.25">
      <c r="A2940">
        <v>2937</v>
      </c>
      <c r="B2940" s="102">
        <v>42127</v>
      </c>
      <c r="C2940">
        <v>123</v>
      </c>
      <c r="D2940">
        <v>5</v>
      </c>
      <c r="E2940">
        <v>3</v>
      </c>
      <c r="F2940">
        <v>9</v>
      </c>
      <c r="G2940">
        <v>1</v>
      </c>
      <c r="H2940">
        <v>1</v>
      </c>
    </row>
    <row r="2941" spans="1:8" x14ac:dyDescent="0.25">
      <c r="A2941">
        <v>2938</v>
      </c>
      <c r="B2941" s="102">
        <v>42127</v>
      </c>
      <c r="C2941">
        <v>123</v>
      </c>
      <c r="D2941">
        <v>5</v>
      </c>
      <c r="E2941">
        <v>3</v>
      </c>
      <c r="F2941">
        <v>10</v>
      </c>
      <c r="G2941">
        <v>1</v>
      </c>
      <c r="H2941">
        <v>1</v>
      </c>
    </row>
    <row r="2942" spans="1:8" x14ac:dyDescent="0.25">
      <c r="A2942">
        <v>2939</v>
      </c>
      <c r="B2942" s="102">
        <v>42127</v>
      </c>
      <c r="C2942">
        <v>123</v>
      </c>
      <c r="D2942">
        <v>5</v>
      </c>
      <c r="E2942">
        <v>3</v>
      </c>
      <c r="F2942">
        <v>11</v>
      </c>
      <c r="G2942">
        <v>1</v>
      </c>
      <c r="H2942">
        <v>1</v>
      </c>
    </row>
    <row r="2943" spans="1:8" x14ac:dyDescent="0.25">
      <c r="A2943">
        <v>2940</v>
      </c>
      <c r="B2943" s="102">
        <v>42127</v>
      </c>
      <c r="C2943">
        <v>123</v>
      </c>
      <c r="D2943">
        <v>5</v>
      </c>
      <c r="E2943">
        <v>3</v>
      </c>
      <c r="F2943">
        <v>12</v>
      </c>
      <c r="G2943">
        <v>1</v>
      </c>
      <c r="H2943">
        <v>1</v>
      </c>
    </row>
    <row r="2944" spans="1:8" x14ac:dyDescent="0.25">
      <c r="A2944">
        <v>2941</v>
      </c>
      <c r="B2944" s="102">
        <v>42127</v>
      </c>
      <c r="C2944">
        <v>123</v>
      </c>
      <c r="D2944">
        <v>5</v>
      </c>
      <c r="E2944">
        <v>3</v>
      </c>
      <c r="F2944">
        <v>13</v>
      </c>
      <c r="G2944">
        <v>1</v>
      </c>
      <c r="H2944">
        <v>1</v>
      </c>
    </row>
    <row r="2945" spans="1:8" x14ac:dyDescent="0.25">
      <c r="A2945">
        <v>2942</v>
      </c>
      <c r="B2945" s="102">
        <v>42127</v>
      </c>
      <c r="C2945">
        <v>123</v>
      </c>
      <c r="D2945">
        <v>5</v>
      </c>
      <c r="E2945">
        <v>3</v>
      </c>
      <c r="F2945">
        <v>14</v>
      </c>
      <c r="G2945">
        <v>1</v>
      </c>
      <c r="H2945">
        <v>1</v>
      </c>
    </row>
    <row r="2946" spans="1:8" x14ac:dyDescent="0.25">
      <c r="A2946">
        <v>2943</v>
      </c>
      <c r="B2946" s="102">
        <v>42127</v>
      </c>
      <c r="C2946">
        <v>123</v>
      </c>
      <c r="D2946">
        <v>5</v>
      </c>
      <c r="E2946">
        <v>3</v>
      </c>
      <c r="F2946">
        <v>15</v>
      </c>
      <c r="G2946">
        <v>1</v>
      </c>
      <c r="H2946">
        <v>1</v>
      </c>
    </row>
    <row r="2947" spans="1:8" x14ac:dyDescent="0.25">
      <c r="A2947">
        <v>2944</v>
      </c>
      <c r="B2947" s="102">
        <v>42127</v>
      </c>
      <c r="C2947">
        <v>123</v>
      </c>
      <c r="D2947">
        <v>5</v>
      </c>
      <c r="E2947">
        <v>3</v>
      </c>
      <c r="F2947">
        <v>16</v>
      </c>
      <c r="G2947">
        <v>1</v>
      </c>
      <c r="H2947">
        <v>1</v>
      </c>
    </row>
    <row r="2948" spans="1:8" x14ac:dyDescent="0.25">
      <c r="A2948">
        <v>2945</v>
      </c>
      <c r="B2948" s="102">
        <v>42127</v>
      </c>
      <c r="C2948">
        <v>123</v>
      </c>
      <c r="D2948">
        <v>5</v>
      </c>
      <c r="E2948">
        <v>3</v>
      </c>
      <c r="F2948">
        <v>17</v>
      </c>
      <c r="G2948">
        <v>1</v>
      </c>
      <c r="H2948">
        <v>1</v>
      </c>
    </row>
    <row r="2949" spans="1:8" x14ac:dyDescent="0.25">
      <c r="A2949">
        <v>2946</v>
      </c>
      <c r="B2949" s="102">
        <v>42127</v>
      </c>
      <c r="C2949">
        <v>123</v>
      </c>
      <c r="D2949">
        <v>5</v>
      </c>
      <c r="E2949">
        <v>3</v>
      </c>
      <c r="F2949">
        <v>18</v>
      </c>
      <c r="G2949">
        <v>1</v>
      </c>
      <c r="H2949">
        <v>1</v>
      </c>
    </row>
    <row r="2950" spans="1:8" x14ac:dyDescent="0.25">
      <c r="A2950">
        <v>2947</v>
      </c>
      <c r="B2950" s="102">
        <v>42127</v>
      </c>
      <c r="C2950">
        <v>123</v>
      </c>
      <c r="D2950">
        <v>5</v>
      </c>
      <c r="E2950">
        <v>3</v>
      </c>
      <c r="F2950">
        <v>19</v>
      </c>
      <c r="G2950">
        <v>1</v>
      </c>
      <c r="H2950">
        <v>1</v>
      </c>
    </row>
    <row r="2951" spans="1:8" x14ac:dyDescent="0.25">
      <c r="A2951">
        <v>2948</v>
      </c>
      <c r="B2951" s="102">
        <v>42127</v>
      </c>
      <c r="C2951">
        <v>123</v>
      </c>
      <c r="D2951">
        <v>5</v>
      </c>
      <c r="E2951">
        <v>3</v>
      </c>
      <c r="F2951">
        <v>20</v>
      </c>
      <c r="G2951">
        <v>1</v>
      </c>
      <c r="H2951">
        <v>1</v>
      </c>
    </row>
    <row r="2952" spans="1:8" x14ac:dyDescent="0.25">
      <c r="A2952">
        <v>2949</v>
      </c>
      <c r="B2952" s="102">
        <v>42127</v>
      </c>
      <c r="C2952">
        <v>123</v>
      </c>
      <c r="D2952">
        <v>5</v>
      </c>
      <c r="E2952">
        <v>3</v>
      </c>
      <c r="F2952">
        <v>21</v>
      </c>
      <c r="G2952">
        <v>1</v>
      </c>
      <c r="H2952">
        <v>1</v>
      </c>
    </row>
    <row r="2953" spans="1:8" x14ac:dyDescent="0.25">
      <c r="A2953">
        <v>2950</v>
      </c>
      <c r="B2953" s="102">
        <v>42127</v>
      </c>
      <c r="C2953">
        <v>123</v>
      </c>
      <c r="D2953">
        <v>5</v>
      </c>
      <c r="E2953">
        <v>3</v>
      </c>
      <c r="F2953">
        <v>22</v>
      </c>
      <c r="G2953">
        <v>1</v>
      </c>
      <c r="H2953">
        <v>1</v>
      </c>
    </row>
    <row r="2954" spans="1:8" x14ac:dyDescent="0.25">
      <c r="A2954">
        <v>2951</v>
      </c>
      <c r="B2954" s="102">
        <v>42127</v>
      </c>
      <c r="C2954">
        <v>123</v>
      </c>
      <c r="D2954">
        <v>5</v>
      </c>
      <c r="E2954">
        <v>3</v>
      </c>
      <c r="F2954">
        <v>23</v>
      </c>
      <c r="G2954">
        <v>1</v>
      </c>
      <c r="H2954">
        <v>1</v>
      </c>
    </row>
    <row r="2955" spans="1:8" x14ac:dyDescent="0.25">
      <c r="A2955">
        <v>2952</v>
      </c>
      <c r="B2955" s="102">
        <v>42128</v>
      </c>
      <c r="C2955">
        <v>124</v>
      </c>
      <c r="D2955">
        <v>5</v>
      </c>
      <c r="E2955">
        <v>4</v>
      </c>
      <c r="F2955">
        <v>0</v>
      </c>
      <c r="G2955">
        <v>2</v>
      </c>
      <c r="H2955">
        <v>0</v>
      </c>
    </row>
    <row r="2956" spans="1:8" x14ac:dyDescent="0.25">
      <c r="A2956">
        <v>2953</v>
      </c>
      <c r="B2956" s="102">
        <v>42128</v>
      </c>
      <c r="C2956">
        <v>124</v>
      </c>
      <c r="D2956">
        <v>5</v>
      </c>
      <c r="E2956">
        <v>4</v>
      </c>
      <c r="F2956">
        <v>1</v>
      </c>
      <c r="G2956">
        <v>2</v>
      </c>
      <c r="H2956">
        <v>0</v>
      </c>
    </row>
    <row r="2957" spans="1:8" x14ac:dyDescent="0.25">
      <c r="A2957">
        <v>2954</v>
      </c>
      <c r="B2957" s="102">
        <v>42128</v>
      </c>
      <c r="C2957">
        <v>124</v>
      </c>
      <c r="D2957">
        <v>5</v>
      </c>
      <c r="E2957">
        <v>4</v>
      </c>
      <c r="F2957">
        <v>2</v>
      </c>
      <c r="G2957">
        <v>2</v>
      </c>
      <c r="H2957">
        <v>0</v>
      </c>
    </row>
    <row r="2958" spans="1:8" x14ac:dyDescent="0.25">
      <c r="A2958">
        <v>2955</v>
      </c>
      <c r="B2958" s="102">
        <v>42128</v>
      </c>
      <c r="C2958">
        <v>124</v>
      </c>
      <c r="D2958">
        <v>5</v>
      </c>
      <c r="E2958">
        <v>4</v>
      </c>
      <c r="F2958">
        <v>3</v>
      </c>
      <c r="G2958">
        <v>2</v>
      </c>
      <c r="H2958">
        <v>0</v>
      </c>
    </row>
    <row r="2959" spans="1:8" x14ac:dyDescent="0.25">
      <c r="A2959">
        <v>2956</v>
      </c>
      <c r="B2959" s="102">
        <v>42128</v>
      </c>
      <c r="C2959">
        <v>124</v>
      </c>
      <c r="D2959">
        <v>5</v>
      </c>
      <c r="E2959">
        <v>4</v>
      </c>
      <c r="F2959">
        <v>4</v>
      </c>
      <c r="G2959">
        <v>2</v>
      </c>
      <c r="H2959">
        <v>0</v>
      </c>
    </row>
    <row r="2960" spans="1:8" x14ac:dyDescent="0.25">
      <c r="A2960">
        <v>2957</v>
      </c>
      <c r="B2960" s="102">
        <v>42128</v>
      </c>
      <c r="C2960">
        <v>124</v>
      </c>
      <c r="D2960">
        <v>5</v>
      </c>
      <c r="E2960">
        <v>4</v>
      </c>
      <c r="F2960">
        <v>5</v>
      </c>
      <c r="G2960">
        <v>2</v>
      </c>
      <c r="H2960">
        <v>0</v>
      </c>
    </row>
    <row r="2961" spans="1:8" x14ac:dyDescent="0.25">
      <c r="A2961">
        <v>2958</v>
      </c>
      <c r="B2961" s="102">
        <v>42128</v>
      </c>
      <c r="C2961">
        <v>124</v>
      </c>
      <c r="D2961">
        <v>5</v>
      </c>
      <c r="E2961">
        <v>4</v>
      </c>
      <c r="F2961">
        <v>6</v>
      </c>
      <c r="G2961">
        <v>2</v>
      </c>
      <c r="H2961">
        <v>0</v>
      </c>
    </row>
    <row r="2962" spans="1:8" x14ac:dyDescent="0.25">
      <c r="A2962">
        <v>2959</v>
      </c>
      <c r="B2962" s="102">
        <v>42128</v>
      </c>
      <c r="C2962">
        <v>124</v>
      </c>
      <c r="D2962">
        <v>5</v>
      </c>
      <c r="E2962">
        <v>4</v>
      </c>
      <c r="F2962">
        <v>7</v>
      </c>
      <c r="G2962">
        <v>2</v>
      </c>
      <c r="H2962">
        <v>0</v>
      </c>
    </row>
    <row r="2963" spans="1:8" x14ac:dyDescent="0.25">
      <c r="A2963">
        <v>2960</v>
      </c>
      <c r="B2963" s="102">
        <v>42128</v>
      </c>
      <c r="C2963">
        <v>124</v>
      </c>
      <c r="D2963">
        <v>5</v>
      </c>
      <c r="E2963">
        <v>4</v>
      </c>
      <c r="F2963">
        <v>8</v>
      </c>
      <c r="G2963">
        <v>2</v>
      </c>
      <c r="H2963">
        <v>0</v>
      </c>
    </row>
    <row r="2964" spans="1:8" x14ac:dyDescent="0.25">
      <c r="A2964">
        <v>2961</v>
      </c>
      <c r="B2964" s="102">
        <v>42128</v>
      </c>
      <c r="C2964">
        <v>124</v>
      </c>
      <c r="D2964">
        <v>5</v>
      </c>
      <c r="E2964">
        <v>4</v>
      </c>
      <c r="F2964">
        <v>9</v>
      </c>
      <c r="G2964">
        <v>2</v>
      </c>
      <c r="H2964">
        <v>0</v>
      </c>
    </row>
    <row r="2965" spans="1:8" x14ac:dyDescent="0.25">
      <c r="A2965">
        <v>2962</v>
      </c>
      <c r="B2965" s="102">
        <v>42128</v>
      </c>
      <c r="C2965">
        <v>124</v>
      </c>
      <c r="D2965">
        <v>5</v>
      </c>
      <c r="E2965">
        <v>4</v>
      </c>
      <c r="F2965">
        <v>10</v>
      </c>
      <c r="G2965">
        <v>2</v>
      </c>
      <c r="H2965">
        <v>0</v>
      </c>
    </row>
    <row r="2966" spans="1:8" x14ac:dyDescent="0.25">
      <c r="A2966">
        <v>2963</v>
      </c>
      <c r="B2966" s="102">
        <v>42128</v>
      </c>
      <c r="C2966">
        <v>124</v>
      </c>
      <c r="D2966">
        <v>5</v>
      </c>
      <c r="E2966">
        <v>4</v>
      </c>
      <c r="F2966">
        <v>11</v>
      </c>
      <c r="G2966">
        <v>2</v>
      </c>
      <c r="H2966">
        <v>0</v>
      </c>
    </row>
    <row r="2967" spans="1:8" x14ac:dyDescent="0.25">
      <c r="A2967">
        <v>2964</v>
      </c>
      <c r="B2967" s="102">
        <v>42128</v>
      </c>
      <c r="C2967">
        <v>124</v>
      </c>
      <c r="D2967">
        <v>5</v>
      </c>
      <c r="E2967">
        <v>4</v>
      </c>
      <c r="F2967">
        <v>12</v>
      </c>
      <c r="G2967">
        <v>2</v>
      </c>
      <c r="H2967">
        <v>0</v>
      </c>
    </row>
    <row r="2968" spans="1:8" x14ac:dyDescent="0.25">
      <c r="A2968">
        <v>2965</v>
      </c>
      <c r="B2968" s="102">
        <v>42128</v>
      </c>
      <c r="C2968">
        <v>124</v>
      </c>
      <c r="D2968">
        <v>5</v>
      </c>
      <c r="E2968">
        <v>4</v>
      </c>
      <c r="F2968">
        <v>13</v>
      </c>
      <c r="G2968">
        <v>2</v>
      </c>
      <c r="H2968">
        <v>0</v>
      </c>
    </row>
    <row r="2969" spans="1:8" x14ac:dyDescent="0.25">
      <c r="A2969">
        <v>2966</v>
      </c>
      <c r="B2969" s="102">
        <v>42128</v>
      </c>
      <c r="C2969">
        <v>124</v>
      </c>
      <c r="D2969">
        <v>5</v>
      </c>
      <c r="E2969">
        <v>4</v>
      </c>
      <c r="F2969">
        <v>14</v>
      </c>
      <c r="G2969">
        <v>2</v>
      </c>
      <c r="H2969">
        <v>0</v>
      </c>
    </row>
    <row r="2970" spans="1:8" x14ac:dyDescent="0.25">
      <c r="A2970">
        <v>2967</v>
      </c>
      <c r="B2970" s="102">
        <v>42128</v>
      </c>
      <c r="C2970">
        <v>124</v>
      </c>
      <c r="D2970">
        <v>5</v>
      </c>
      <c r="E2970">
        <v>4</v>
      </c>
      <c r="F2970">
        <v>15</v>
      </c>
      <c r="G2970">
        <v>2</v>
      </c>
      <c r="H2970">
        <v>0</v>
      </c>
    </row>
    <row r="2971" spans="1:8" x14ac:dyDescent="0.25">
      <c r="A2971">
        <v>2968</v>
      </c>
      <c r="B2971" s="102">
        <v>42128</v>
      </c>
      <c r="C2971">
        <v>124</v>
      </c>
      <c r="D2971">
        <v>5</v>
      </c>
      <c r="E2971">
        <v>4</v>
      </c>
      <c r="F2971">
        <v>16</v>
      </c>
      <c r="G2971">
        <v>2</v>
      </c>
      <c r="H2971">
        <v>0</v>
      </c>
    </row>
    <row r="2972" spans="1:8" x14ac:dyDescent="0.25">
      <c r="A2972">
        <v>2969</v>
      </c>
      <c r="B2972" s="102">
        <v>42128</v>
      </c>
      <c r="C2972">
        <v>124</v>
      </c>
      <c r="D2972">
        <v>5</v>
      </c>
      <c r="E2972">
        <v>4</v>
      </c>
      <c r="F2972">
        <v>17</v>
      </c>
      <c r="G2972">
        <v>2</v>
      </c>
      <c r="H2972">
        <v>0</v>
      </c>
    </row>
    <row r="2973" spans="1:8" x14ac:dyDescent="0.25">
      <c r="A2973">
        <v>2970</v>
      </c>
      <c r="B2973" s="102">
        <v>42128</v>
      </c>
      <c r="C2973">
        <v>124</v>
      </c>
      <c r="D2973">
        <v>5</v>
      </c>
      <c r="E2973">
        <v>4</v>
      </c>
      <c r="F2973">
        <v>18</v>
      </c>
      <c r="G2973">
        <v>2</v>
      </c>
      <c r="H2973">
        <v>0</v>
      </c>
    </row>
    <row r="2974" spans="1:8" x14ac:dyDescent="0.25">
      <c r="A2974">
        <v>2971</v>
      </c>
      <c r="B2974" s="102">
        <v>42128</v>
      </c>
      <c r="C2974">
        <v>124</v>
      </c>
      <c r="D2974">
        <v>5</v>
      </c>
      <c r="E2974">
        <v>4</v>
      </c>
      <c r="F2974">
        <v>19</v>
      </c>
      <c r="G2974">
        <v>2</v>
      </c>
      <c r="H2974">
        <v>0</v>
      </c>
    </row>
    <row r="2975" spans="1:8" x14ac:dyDescent="0.25">
      <c r="A2975">
        <v>2972</v>
      </c>
      <c r="B2975" s="102">
        <v>42128</v>
      </c>
      <c r="C2975">
        <v>124</v>
      </c>
      <c r="D2975">
        <v>5</v>
      </c>
      <c r="E2975">
        <v>4</v>
      </c>
      <c r="F2975">
        <v>20</v>
      </c>
      <c r="G2975">
        <v>2</v>
      </c>
      <c r="H2975">
        <v>0</v>
      </c>
    </row>
    <row r="2976" spans="1:8" x14ac:dyDescent="0.25">
      <c r="A2976">
        <v>2973</v>
      </c>
      <c r="B2976" s="102">
        <v>42128</v>
      </c>
      <c r="C2976">
        <v>124</v>
      </c>
      <c r="D2976">
        <v>5</v>
      </c>
      <c r="E2976">
        <v>4</v>
      </c>
      <c r="F2976">
        <v>21</v>
      </c>
      <c r="G2976">
        <v>2</v>
      </c>
      <c r="H2976">
        <v>0</v>
      </c>
    </row>
    <row r="2977" spans="1:8" x14ac:dyDescent="0.25">
      <c r="A2977">
        <v>2974</v>
      </c>
      <c r="B2977" s="102">
        <v>42128</v>
      </c>
      <c r="C2977">
        <v>124</v>
      </c>
      <c r="D2977">
        <v>5</v>
      </c>
      <c r="E2977">
        <v>4</v>
      </c>
      <c r="F2977">
        <v>22</v>
      </c>
      <c r="G2977">
        <v>2</v>
      </c>
      <c r="H2977">
        <v>0</v>
      </c>
    </row>
    <row r="2978" spans="1:8" x14ac:dyDescent="0.25">
      <c r="A2978">
        <v>2975</v>
      </c>
      <c r="B2978" s="102">
        <v>42128</v>
      </c>
      <c r="C2978">
        <v>124</v>
      </c>
      <c r="D2978">
        <v>5</v>
      </c>
      <c r="E2978">
        <v>4</v>
      </c>
      <c r="F2978">
        <v>23</v>
      </c>
      <c r="G2978">
        <v>2</v>
      </c>
      <c r="H2978">
        <v>0</v>
      </c>
    </row>
    <row r="2979" spans="1:8" x14ac:dyDescent="0.25">
      <c r="A2979">
        <v>2976</v>
      </c>
      <c r="B2979" s="102">
        <v>42129</v>
      </c>
      <c r="C2979">
        <v>125</v>
      </c>
      <c r="D2979">
        <v>5</v>
      </c>
      <c r="E2979">
        <v>5</v>
      </c>
      <c r="F2979">
        <v>0</v>
      </c>
      <c r="G2979">
        <v>3</v>
      </c>
      <c r="H2979">
        <v>0</v>
      </c>
    </row>
    <row r="2980" spans="1:8" x14ac:dyDescent="0.25">
      <c r="A2980">
        <v>2977</v>
      </c>
      <c r="B2980" s="102">
        <v>42129</v>
      </c>
      <c r="C2980">
        <v>125</v>
      </c>
      <c r="D2980">
        <v>5</v>
      </c>
      <c r="E2980">
        <v>5</v>
      </c>
      <c r="F2980">
        <v>1</v>
      </c>
      <c r="G2980">
        <v>3</v>
      </c>
      <c r="H2980">
        <v>0</v>
      </c>
    </row>
    <row r="2981" spans="1:8" x14ac:dyDescent="0.25">
      <c r="A2981">
        <v>2978</v>
      </c>
      <c r="B2981" s="102">
        <v>42129</v>
      </c>
      <c r="C2981">
        <v>125</v>
      </c>
      <c r="D2981">
        <v>5</v>
      </c>
      <c r="E2981">
        <v>5</v>
      </c>
      <c r="F2981">
        <v>2</v>
      </c>
      <c r="G2981">
        <v>3</v>
      </c>
      <c r="H2981">
        <v>0</v>
      </c>
    </row>
    <row r="2982" spans="1:8" x14ac:dyDescent="0.25">
      <c r="A2982">
        <v>2979</v>
      </c>
      <c r="B2982" s="102">
        <v>42129</v>
      </c>
      <c r="C2982">
        <v>125</v>
      </c>
      <c r="D2982">
        <v>5</v>
      </c>
      <c r="E2982">
        <v>5</v>
      </c>
      <c r="F2982">
        <v>3</v>
      </c>
      <c r="G2982">
        <v>3</v>
      </c>
      <c r="H2982">
        <v>0</v>
      </c>
    </row>
    <row r="2983" spans="1:8" x14ac:dyDescent="0.25">
      <c r="A2983">
        <v>2980</v>
      </c>
      <c r="B2983" s="102">
        <v>42129</v>
      </c>
      <c r="C2983">
        <v>125</v>
      </c>
      <c r="D2983">
        <v>5</v>
      </c>
      <c r="E2983">
        <v>5</v>
      </c>
      <c r="F2983">
        <v>4</v>
      </c>
      <c r="G2983">
        <v>3</v>
      </c>
      <c r="H2983">
        <v>0</v>
      </c>
    </row>
    <row r="2984" spans="1:8" x14ac:dyDescent="0.25">
      <c r="A2984">
        <v>2981</v>
      </c>
      <c r="B2984" s="102">
        <v>42129</v>
      </c>
      <c r="C2984">
        <v>125</v>
      </c>
      <c r="D2984">
        <v>5</v>
      </c>
      <c r="E2984">
        <v>5</v>
      </c>
      <c r="F2984">
        <v>5</v>
      </c>
      <c r="G2984">
        <v>3</v>
      </c>
      <c r="H2984">
        <v>0</v>
      </c>
    </row>
    <row r="2985" spans="1:8" x14ac:dyDescent="0.25">
      <c r="A2985">
        <v>2982</v>
      </c>
      <c r="B2985" s="102">
        <v>42129</v>
      </c>
      <c r="C2985">
        <v>125</v>
      </c>
      <c r="D2985">
        <v>5</v>
      </c>
      <c r="E2985">
        <v>5</v>
      </c>
      <c r="F2985">
        <v>6</v>
      </c>
      <c r="G2985">
        <v>3</v>
      </c>
      <c r="H2985">
        <v>0</v>
      </c>
    </row>
    <row r="2986" spans="1:8" x14ac:dyDescent="0.25">
      <c r="A2986">
        <v>2983</v>
      </c>
      <c r="B2986" s="102">
        <v>42129</v>
      </c>
      <c r="C2986">
        <v>125</v>
      </c>
      <c r="D2986">
        <v>5</v>
      </c>
      <c r="E2986">
        <v>5</v>
      </c>
      <c r="F2986">
        <v>7</v>
      </c>
      <c r="G2986">
        <v>3</v>
      </c>
      <c r="H2986">
        <v>0</v>
      </c>
    </row>
    <row r="2987" spans="1:8" x14ac:dyDescent="0.25">
      <c r="A2987">
        <v>2984</v>
      </c>
      <c r="B2987" s="102">
        <v>42129</v>
      </c>
      <c r="C2987">
        <v>125</v>
      </c>
      <c r="D2987">
        <v>5</v>
      </c>
      <c r="E2987">
        <v>5</v>
      </c>
      <c r="F2987">
        <v>8</v>
      </c>
      <c r="G2987">
        <v>3</v>
      </c>
      <c r="H2987">
        <v>0</v>
      </c>
    </row>
    <row r="2988" spans="1:8" x14ac:dyDescent="0.25">
      <c r="A2988">
        <v>2985</v>
      </c>
      <c r="B2988" s="102">
        <v>42129</v>
      </c>
      <c r="C2988">
        <v>125</v>
      </c>
      <c r="D2988">
        <v>5</v>
      </c>
      <c r="E2988">
        <v>5</v>
      </c>
      <c r="F2988">
        <v>9</v>
      </c>
      <c r="G2988">
        <v>3</v>
      </c>
      <c r="H2988">
        <v>0</v>
      </c>
    </row>
    <row r="2989" spans="1:8" x14ac:dyDescent="0.25">
      <c r="A2989">
        <v>2986</v>
      </c>
      <c r="B2989" s="102">
        <v>42129</v>
      </c>
      <c r="C2989">
        <v>125</v>
      </c>
      <c r="D2989">
        <v>5</v>
      </c>
      <c r="E2989">
        <v>5</v>
      </c>
      <c r="F2989">
        <v>10</v>
      </c>
      <c r="G2989">
        <v>3</v>
      </c>
      <c r="H2989">
        <v>0</v>
      </c>
    </row>
    <row r="2990" spans="1:8" x14ac:dyDescent="0.25">
      <c r="A2990">
        <v>2987</v>
      </c>
      <c r="B2990" s="102">
        <v>42129</v>
      </c>
      <c r="C2990">
        <v>125</v>
      </c>
      <c r="D2990">
        <v>5</v>
      </c>
      <c r="E2990">
        <v>5</v>
      </c>
      <c r="F2990">
        <v>11</v>
      </c>
      <c r="G2990">
        <v>3</v>
      </c>
      <c r="H2990">
        <v>0</v>
      </c>
    </row>
    <row r="2991" spans="1:8" x14ac:dyDescent="0.25">
      <c r="A2991">
        <v>2988</v>
      </c>
      <c r="B2991" s="102">
        <v>42129</v>
      </c>
      <c r="C2991">
        <v>125</v>
      </c>
      <c r="D2991">
        <v>5</v>
      </c>
      <c r="E2991">
        <v>5</v>
      </c>
      <c r="F2991">
        <v>12</v>
      </c>
      <c r="G2991">
        <v>3</v>
      </c>
      <c r="H2991">
        <v>0</v>
      </c>
    </row>
    <row r="2992" spans="1:8" x14ac:dyDescent="0.25">
      <c r="A2992">
        <v>2989</v>
      </c>
      <c r="B2992" s="102">
        <v>42129</v>
      </c>
      <c r="C2992">
        <v>125</v>
      </c>
      <c r="D2992">
        <v>5</v>
      </c>
      <c r="E2992">
        <v>5</v>
      </c>
      <c r="F2992">
        <v>13</v>
      </c>
      <c r="G2992">
        <v>3</v>
      </c>
      <c r="H2992">
        <v>0</v>
      </c>
    </row>
    <row r="2993" spans="1:8" x14ac:dyDescent="0.25">
      <c r="A2993">
        <v>2990</v>
      </c>
      <c r="B2993" s="102">
        <v>42129</v>
      </c>
      <c r="C2993">
        <v>125</v>
      </c>
      <c r="D2993">
        <v>5</v>
      </c>
      <c r="E2993">
        <v>5</v>
      </c>
      <c r="F2993">
        <v>14</v>
      </c>
      <c r="G2993">
        <v>3</v>
      </c>
      <c r="H2993">
        <v>0</v>
      </c>
    </row>
    <row r="2994" spans="1:8" x14ac:dyDescent="0.25">
      <c r="A2994">
        <v>2991</v>
      </c>
      <c r="B2994" s="102">
        <v>42129</v>
      </c>
      <c r="C2994">
        <v>125</v>
      </c>
      <c r="D2994">
        <v>5</v>
      </c>
      <c r="E2994">
        <v>5</v>
      </c>
      <c r="F2994">
        <v>15</v>
      </c>
      <c r="G2994">
        <v>3</v>
      </c>
      <c r="H2994">
        <v>0</v>
      </c>
    </row>
    <row r="2995" spans="1:8" x14ac:dyDescent="0.25">
      <c r="A2995">
        <v>2992</v>
      </c>
      <c r="B2995" s="102">
        <v>42129</v>
      </c>
      <c r="C2995">
        <v>125</v>
      </c>
      <c r="D2995">
        <v>5</v>
      </c>
      <c r="E2995">
        <v>5</v>
      </c>
      <c r="F2995">
        <v>16</v>
      </c>
      <c r="G2995">
        <v>3</v>
      </c>
      <c r="H2995">
        <v>0</v>
      </c>
    </row>
    <row r="2996" spans="1:8" x14ac:dyDescent="0.25">
      <c r="A2996">
        <v>2993</v>
      </c>
      <c r="B2996" s="102">
        <v>42129</v>
      </c>
      <c r="C2996">
        <v>125</v>
      </c>
      <c r="D2996">
        <v>5</v>
      </c>
      <c r="E2996">
        <v>5</v>
      </c>
      <c r="F2996">
        <v>17</v>
      </c>
      <c r="G2996">
        <v>3</v>
      </c>
      <c r="H2996">
        <v>0</v>
      </c>
    </row>
    <row r="2997" spans="1:8" x14ac:dyDescent="0.25">
      <c r="A2997">
        <v>2994</v>
      </c>
      <c r="B2997" s="102">
        <v>42129</v>
      </c>
      <c r="C2997">
        <v>125</v>
      </c>
      <c r="D2997">
        <v>5</v>
      </c>
      <c r="E2997">
        <v>5</v>
      </c>
      <c r="F2997">
        <v>18</v>
      </c>
      <c r="G2997">
        <v>3</v>
      </c>
      <c r="H2997">
        <v>0</v>
      </c>
    </row>
    <row r="2998" spans="1:8" x14ac:dyDescent="0.25">
      <c r="A2998">
        <v>2995</v>
      </c>
      <c r="B2998" s="102">
        <v>42129</v>
      </c>
      <c r="C2998">
        <v>125</v>
      </c>
      <c r="D2998">
        <v>5</v>
      </c>
      <c r="E2998">
        <v>5</v>
      </c>
      <c r="F2998">
        <v>19</v>
      </c>
      <c r="G2998">
        <v>3</v>
      </c>
      <c r="H2998">
        <v>0</v>
      </c>
    </row>
    <row r="2999" spans="1:8" x14ac:dyDescent="0.25">
      <c r="A2999">
        <v>2996</v>
      </c>
      <c r="B2999" s="102">
        <v>42129</v>
      </c>
      <c r="C2999">
        <v>125</v>
      </c>
      <c r="D2999">
        <v>5</v>
      </c>
      <c r="E2999">
        <v>5</v>
      </c>
      <c r="F2999">
        <v>20</v>
      </c>
      <c r="G2999">
        <v>3</v>
      </c>
      <c r="H2999">
        <v>0</v>
      </c>
    </row>
    <row r="3000" spans="1:8" x14ac:dyDescent="0.25">
      <c r="A3000">
        <v>2997</v>
      </c>
      <c r="B3000" s="102">
        <v>42129</v>
      </c>
      <c r="C3000">
        <v>125</v>
      </c>
      <c r="D3000">
        <v>5</v>
      </c>
      <c r="E3000">
        <v>5</v>
      </c>
      <c r="F3000">
        <v>21</v>
      </c>
      <c r="G3000">
        <v>3</v>
      </c>
      <c r="H3000">
        <v>0</v>
      </c>
    </row>
    <row r="3001" spans="1:8" x14ac:dyDescent="0.25">
      <c r="A3001">
        <v>2998</v>
      </c>
      <c r="B3001" s="102">
        <v>42129</v>
      </c>
      <c r="C3001">
        <v>125</v>
      </c>
      <c r="D3001">
        <v>5</v>
      </c>
      <c r="E3001">
        <v>5</v>
      </c>
      <c r="F3001">
        <v>22</v>
      </c>
      <c r="G3001">
        <v>3</v>
      </c>
      <c r="H3001">
        <v>0</v>
      </c>
    </row>
    <row r="3002" spans="1:8" x14ac:dyDescent="0.25">
      <c r="A3002">
        <v>2999</v>
      </c>
      <c r="B3002" s="102">
        <v>42129</v>
      </c>
      <c r="C3002">
        <v>125</v>
      </c>
      <c r="D3002">
        <v>5</v>
      </c>
      <c r="E3002">
        <v>5</v>
      </c>
      <c r="F3002">
        <v>23</v>
      </c>
      <c r="G3002">
        <v>3</v>
      </c>
      <c r="H3002">
        <v>0</v>
      </c>
    </row>
    <row r="3003" spans="1:8" x14ac:dyDescent="0.25">
      <c r="A3003">
        <v>3000</v>
      </c>
      <c r="B3003" s="102">
        <v>42130</v>
      </c>
      <c r="C3003">
        <v>126</v>
      </c>
      <c r="D3003">
        <v>5</v>
      </c>
      <c r="E3003">
        <v>6</v>
      </c>
      <c r="F3003">
        <v>0</v>
      </c>
      <c r="G3003">
        <v>4</v>
      </c>
      <c r="H3003">
        <v>0</v>
      </c>
    </row>
    <row r="3004" spans="1:8" x14ac:dyDescent="0.25">
      <c r="A3004">
        <v>3001</v>
      </c>
      <c r="B3004" s="102">
        <v>42130</v>
      </c>
      <c r="C3004">
        <v>126</v>
      </c>
      <c r="D3004">
        <v>5</v>
      </c>
      <c r="E3004">
        <v>6</v>
      </c>
      <c r="F3004">
        <v>1</v>
      </c>
      <c r="G3004">
        <v>4</v>
      </c>
      <c r="H3004">
        <v>0</v>
      </c>
    </row>
    <row r="3005" spans="1:8" x14ac:dyDescent="0.25">
      <c r="A3005">
        <v>3002</v>
      </c>
      <c r="B3005" s="102">
        <v>42130</v>
      </c>
      <c r="C3005">
        <v>126</v>
      </c>
      <c r="D3005">
        <v>5</v>
      </c>
      <c r="E3005">
        <v>6</v>
      </c>
      <c r="F3005">
        <v>2</v>
      </c>
      <c r="G3005">
        <v>4</v>
      </c>
      <c r="H3005">
        <v>0</v>
      </c>
    </row>
    <row r="3006" spans="1:8" x14ac:dyDescent="0.25">
      <c r="A3006">
        <v>3003</v>
      </c>
      <c r="B3006" s="102">
        <v>42130</v>
      </c>
      <c r="C3006">
        <v>126</v>
      </c>
      <c r="D3006">
        <v>5</v>
      </c>
      <c r="E3006">
        <v>6</v>
      </c>
      <c r="F3006">
        <v>3</v>
      </c>
      <c r="G3006">
        <v>4</v>
      </c>
      <c r="H3006">
        <v>0</v>
      </c>
    </row>
    <row r="3007" spans="1:8" x14ac:dyDescent="0.25">
      <c r="A3007">
        <v>3004</v>
      </c>
      <c r="B3007" s="102">
        <v>42130</v>
      </c>
      <c r="C3007">
        <v>126</v>
      </c>
      <c r="D3007">
        <v>5</v>
      </c>
      <c r="E3007">
        <v>6</v>
      </c>
      <c r="F3007">
        <v>4</v>
      </c>
      <c r="G3007">
        <v>4</v>
      </c>
      <c r="H3007">
        <v>0</v>
      </c>
    </row>
    <row r="3008" spans="1:8" x14ac:dyDescent="0.25">
      <c r="A3008">
        <v>3005</v>
      </c>
      <c r="B3008" s="102">
        <v>42130</v>
      </c>
      <c r="C3008">
        <v>126</v>
      </c>
      <c r="D3008">
        <v>5</v>
      </c>
      <c r="E3008">
        <v>6</v>
      </c>
      <c r="F3008">
        <v>5</v>
      </c>
      <c r="G3008">
        <v>4</v>
      </c>
      <c r="H3008">
        <v>0</v>
      </c>
    </row>
    <row r="3009" spans="1:8" x14ac:dyDescent="0.25">
      <c r="A3009">
        <v>3006</v>
      </c>
      <c r="B3009" s="102">
        <v>42130</v>
      </c>
      <c r="C3009">
        <v>126</v>
      </c>
      <c r="D3009">
        <v>5</v>
      </c>
      <c r="E3009">
        <v>6</v>
      </c>
      <c r="F3009">
        <v>6</v>
      </c>
      <c r="G3009">
        <v>4</v>
      </c>
      <c r="H3009">
        <v>0</v>
      </c>
    </row>
    <row r="3010" spans="1:8" x14ac:dyDescent="0.25">
      <c r="A3010">
        <v>3007</v>
      </c>
      <c r="B3010" s="102">
        <v>42130</v>
      </c>
      <c r="C3010">
        <v>126</v>
      </c>
      <c r="D3010">
        <v>5</v>
      </c>
      <c r="E3010">
        <v>6</v>
      </c>
      <c r="F3010">
        <v>7</v>
      </c>
      <c r="G3010">
        <v>4</v>
      </c>
      <c r="H3010">
        <v>0</v>
      </c>
    </row>
    <row r="3011" spans="1:8" x14ac:dyDescent="0.25">
      <c r="A3011">
        <v>3008</v>
      </c>
      <c r="B3011" s="102">
        <v>42130</v>
      </c>
      <c r="C3011">
        <v>126</v>
      </c>
      <c r="D3011">
        <v>5</v>
      </c>
      <c r="E3011">
        <v>6</v>
      </c>
      <c r="F3011">
        <v>8</v>
      </c>
      <c r="G3011">
        <v>4</v>
      </c>
      <c r="H3011">
        <v>0</v>
      </c>
    </row>
    <row r="3012" spans="1:8" x14ac:dyDescent="0.25">
      <c r="A3012">
        <v>3009</v>
      </c>
      <c r="B3012" s="102">
        <v>42130</v>
      </c>
      <c r="C3012">
        <v>126</v>
      </c>
      <c r="D3012">
        <v>5</v>
      </c>
      <c r="E3012">
        <v>6</v>
      </c>
      <c r="F3012">
        <v>9</v>
      </c>
      <c r="G3012">
        <v>4</v>
      </c>
      <c r="H3012">
        <v>0</v>
      </c>
    </row>
    <row r="3013" spans="1:8" x14ac:dyDescent="0.25">
      <c r="A3013">
        <v>3010</v>
      </c>
      <c r="B3013" s="102">
        <v>42130</v>
      </c>
      <c r="C3013">
        <v>126</v>
      </c>
      <c r="D3013">
        <v>5</v>
      </c>
      <c r="E3013">
        <v>6</v>
      </c>
      <c r="F3013">
        <v>10</v>
      </c>
      <c r="G3013">
        <v>4</v>
      </c>
      <c r="H3013">
        <v>0</v>
      </c>
    </row>
    <row r="3014" spans="1:8" x14ac:dyDescent="0.25">
      <c r="A3014">
        <v>3011</v>
      </c>
      <c r="B3014" s="102">
        <v>42130</v>
      </c>
      <c r="C3014">
        <v>126</v>
      </c>
      <c r="D3014">
        <v>5</v>
      </c>
      <c r="E3014">
        <v>6</v>
      </c>
      <c r="F3014">
        <v>11</v>
      </c>
      <c r="G3014">
        <v>4</v>
      </c>
      <c r="H3014">
        <v>0</v>
      </c>
    </row>
    <row r="3015" spans="1:8" x14ac:dyDescent="0.25">
      <c r="A3015">
        <v>3012</v>
      </c>
      <c r="B3015" s="102">
        <v>42130</v>
      </c>
      <c r="C3015">
        <v>126</v>
      </c>
      <c r="D3015">
        <v>5</v>
      </c>
      <c r="E3015">
        <v>6</v>
      </c>
      <c r="F3015">
        <v>12</v>
      </c>
      <c r="G3015">
        <v>4</v>
      </c>
      <c r="H3015">
        <v>0</v>
      </c>
    </row>
    <row r="3016" spans="1:8" x14ac:dyDescent="0.25">
      <c r="A3016">
        <v>3013</v>
      </c>
      <c r="B3016" s="102">
        <v>42130</v>
      </c>
      <c r="C3016">
        <v>126</v>
      </c>
      <c r="D3016">
        <v>5</v>
      </c>
      <c r="E3016">
        <v>6</v>
      </c>
      <c r="F3016">
        <v>13</v>
      </c>
      <c r="G3016">
        <v>4</v>
      </c>
      <c r="H3016">
        <v>0</v>
      </c>
    </row>
    <row r="3017" spans="1:8" x14ac:dyDescent="0.25">
      <c r="A3017">
        <v>3014</v>
      </c>
      <c r="B3017" s="102">
        <v>42130</v>
      </c>
      <c r="C3017">
        <v>126</v>
      </c>
      <c r="D3017">
        <v>5</v>
      </c>
      <c r="E3017">
        <v>6</v>
      </c>
      <c r="F3017">
        <v>14</v>
      </c>
      <c r="G3017">
        <v>4</v>
      </c>
      <c r="H3017">
        <v>0</v>
      </c>
    </row>
    <row r="3018" spans="1:8" x14ac:dyDescent="0.25">
      <c r="A3018">
        <v>3015</v>
      </c>
      <c r="B3018" s="102">
        <v>42130</v>
      </c>
      <c r="C3018">
        <v>126</v>
      </c>
      <c r="D3018">
        <v>5</v>
      </c>
      <c r="E3018">
        <v>6</v>
      </c>
      <c r="F3018">
        <v>15</v>
      </c>
      <c r="G3018">
        <v>4</v>
      </c>
      <c r="H3018">
        <v>0</v>
      </c>
    </row>
    <row r="3019" spans="1:8" x14ac:dyDescent="0.25">
      <c r="A3019">
        <v>3016</v>
      </c>
      <c r="B3019" s="102">
        <v>42130</v>
      </c>
      <c r="C3019">
        <v>126</v>
      </c>
      <c r="D3019">
        <v>5</v>
      </c>
      <c r="E3019">
        <v>6</v>
      </c>
      <c r="F3019">
        <v>16</v>
      </c>
      <c r="G3019">
        <v>4</v>
      </c>
      <c r="H3019">
        <v>0</v>
      </c>
    </row>
    <row r="3020" spans="1:8" x14ac:dyDescent="0.25">
      <c r="A3020">
        <v>3017</v>
      </c>
      <c r="B3020" s="102">
        <v>42130</v>
      </c>
      <c r="C3020">
        <v>126</v>
      </c>
      <c r="D3020">
        <v>5</v>
      </c>
      <c r="E3020">
        <v>6</v>
      </c>
      <c r="F3020">
        <v>17</v>
      </c>
      <c r="G3020">
        <v>4</v>
      </c>
      <c r="H3020">
        <v>0</v>
      </c>
    </row>
    <row r="3021" spans="1:8" x14ac:dyDescent="0.25">
      <c r="A3021">
        <v>3018</v>
      </c>
      <c r="B3021" s="102">
        <v>42130</v>
      </c>
      <c r="C3021">
        <v>126</v>
      </c>
      <c r="D3021">
        <v>5</v>
      </c>
      <c r="E3021">
        <v>6</v>
      </c>
      <c r="F3021">
        <v>18</v>
      </c>
      <c r="G3021">
        <v>4</v>
      </c>
      <c r="H3021">
        <v>0</v>
      </c>
    </row>
    <row r="3022" spans="1:8" x14ac:dyDescent="0.25">
      <c r="A3022">
        <v>3019</v>
      </c>
      <c r="B3022" s="102">
        <v>42130</v>
      </c>
      <c r="C3022">
        <v>126</v>
      </c>
      <c r="D3022">
        <v>5</v>
      </c>
      <c r="E3022">
        <v>6</v>
      </c>
      <c r="F3022">
        <v>19</v>
      </c>
      <c r="G3022">
        <v>4</v>
      </c>
      <c r="H3022">
        <v>0</v>
      </c>
    </row>
    <row r="3023" spans="1:8" x14ac:dyDescent="0.25">
      <c r="A3023">
        <v>3020</v>
      </c>
      <c r="B3023" s="102">
        <v>42130</v>
      </c>
      <c r="C3023">
        <v>126</v>
      </c>
      <c r="D3023">
        <v>5</v>
      </c>
      <c r="E3023">
        <v>6</v>
      </c>
      <c r="F3023">
        <v>20</v>
      </c>
      <c r="G3023">
        <v>4</v>
      </c>
      <c r="H3023">
        <v>0</v>
      </c>
    </row>
    <row r="3024" spans="1:8" x14ac:dyDescent="0.25">
      <c r="A3024">
        <v>3021</v>
      </c>
      <c r="B3024" s="102">
        <v>42130</v>
      </c>
      <c r="C3024">
        <v>126</v>
      </c>
      <c r="D3024">
        <v>5</v>
      </c>
      <c r="E3024">
        <v>6</v>
      </c>
      <c r="F3024">
        <v>21</v>
      </c>
      <c r="G3024">
        <v>4</v>
      </c>
      <c r="H3024">
        <v>0</v>
      </c>
    </row>
    <row r="3025" spans="1:8" x14ac:dyDescent="0.25">
      <c r="A3025">
        <v>3022</v>
      </c>
      <c r="B3025" s="102">
        <v>42130</v>
      </c>
      <c r="C3025">
        <v>126</v>
      </c>
      <c r="D3025">
        <v>5</v>
      </c>
      <c r="E3025">
        <v>6</v>
      </c>
      <c r="F3025">
        <v>22</v>
      </c>
      <c r="G3025">
        <v>4</v>
      </c>
      <c r="H3025">
        <v>0</v>
      </c>
    </row>
    <row r="3026" spans="1:8" x14ac:dyDescent="0.25">
      <c r="A3026">
        <v>3023</v>
      </c>
      <c r="B3026" s="102">
        <v>42130</v>
      </c>
      <c r="C3026">
        <v>126</v>
      </c>
      <c r="D3026">
        <v>5</v>
      </c>
      <c r="E3026">
        <v>6</v>
      </c>
      <c r="F3026">
        <v>23</v>
      </c>
      <c r="G3026">
        <v>4</v>
      </c>
      <c r="H3026">
        <v>0</v>
      </c>
    </row>
    <row r="3027" spans="1:8" x14ac:dyDescent="0.25">
      <c r="A3027">
        <v>3024</v>
      </c>
      <c r="B3027" s="102">
        <v>42131</v>
      </c>
      <c r="C3027">
        <v>127</v>
      </c>
      <c r="D3027">
        <v>5</v>
      </c>
      <c r="E3027">
        <v>7</v>
      </c>
      <c r="F3027">
        <v>0</v>
      </c>
      <c r="G3027">
        <v>5</v>
      </c>
      <c r="H3027">
        <v>0</v>
      </c>
    </row>
    <row r="3028" spans="1:8" x14ac:dyDescent="0.25">
      <c r="A3028">
        <v>3025</v>
      </c>
      <c r="B3028" s="102">
        <v>42131</v>
      </c>
      <c r="C3028">
        <v>127</v>
      </c>
      <c r="D3028">
        <v>5</v>
      </c>
      <c r="E3028">
        <v>7</v>
      </c>
      <c r="F3028">
        <v>1</v>
      </c>
      <c r="G3028">
        <v>5</v>
      </c>
      <c r="H3028">
        <v>0</v>
      </c>
    </row>
    <row r="3029" spans="1:8" x14ac:dyDescent="0.25">
      <c r="A3029">
        <v>3026</v>
      </c>
      <c r="B3029" s="102">
        <v>42131</v>
      </c>
      <c r="C3029">
        <v>127</v>
      </c>
      <c r="D3029">
        <v>5</v>
      </c>
      <c r="E3029">
        <v>7</v>
      </c>
      <c r="F3029">
        <v>2</v>
      </c>
      <c r="G3029">
        <v>5</v>
      </c>
      <c r="H3029">
        <v>0</v>
      </c>
    </row>
    <row r="3030" spans="1:8" x14ac:dyDescent="0.25">
      <c r="A3030">
        <v>3027</v>
      </c>
      <c r="B3030" s="102">
        <v>42131</v>
      </c>
      <c r="C3030">
        <v>127</v>
      </c>
      <c r="D3030">
        <v>5</v>
      </c>
      <c r="E3030">
        <v>7</v>
      </c>
      <c r="F3030">
        <v>3</v>
      </c>
      <c r="G3030">
        <v>5</v>
      </c>
      <c r="H3030">
        <v>0</v>
      </c>
    </row>
    <row r="3031" spans="1:8" x14ac:dyDescent="0.25">
      <c r="A3031">
        <v>3028</v>
      </c>
      <c r="B3031" s="102">
        <v>42131</v>
      </c>
      <c r="C3031">
        <v>127</v>
      </c>
      <c r="D3031">
        <v>5</v>
      </c>
      <c r="E3031">
        <v>7</v>
      </c>
      <c r="F3031">
        <v>4</v>
      </c>
      <c r="G3031">
        <v>5</v>
      </c>
      <c r="H3031">
        <v>0</v>
      </c>
    </row>
    <row r="3032" spans="1:8" x14ac:dyDescent="0.25">
      <c r="A3032">
        <v>3029</v>
      </c>
      <c r="B3032" s="102">
        <v>42131</v>
      </c>
      <c r="C3032">
        <v>127</v>
      </c>
      <c r="D3032">
        <v>5</v>
      </c>
      <c r="E3032">
        <v>7</v>
      </c>
      <c r="F3032">
        <v>5</v>
      </c>
      <c r="G3032">
        <v>5</v>
      </c>
      <c r="H3032">
        <v>0</v>
      </c>
    </row>
    <row r="3033" spans="1:8" x14ac:dyDescent="0.25">
      <c r="A3033">
        <v>3030</v>
      </c>
      <c r="B3033" s="102">
        <v>42131</v>
      </c>
      <c r="C3033">
        <v>127</v>
      </c>
      <c r="D3033">
        <v>5</v>
      </c>
      <c r="E3033">
        <v>7</v>
      </c>
      <c r="F3033">
        <v>6</v>
      </c>
      <c r="G3033">
        <v>5</v>
      </c>
      <c r="H3033">
        <v>0</v>
      </c>
    </row>
    <row r="3034" spans="1:8" x14ac:dyDescent="0.25">
      <c r="A3034">
        <v>3031</v>
      </c>
      <c r="B3034" s="102">
        <v>42131</v>
      </c>
      <c r="C3034">
        <v>127</v>
      </c>
      <c r="D3034">
        <v>5</v>
      </c>
      <c r="E3034">
        <v>7</v>
      </c>
      <c r="F3034">
        <v>7</v>
      </c>
      <c r="G3034">
        <v>5</v>
      </c>
      <c r="H3034">
        <v>0</v>
      </c>
    </row>
    <row r="3035" spans="1:8" x14ac:dyDescent="0.25">
      <c r="A3035">
        <v>3032</v>
      </c>
      <c r="B3035" s="102">
        <v>42131</v>
      </c>
      <c r="C3035">
        <v>127</v>
      </c>
      <c r="D3035">
        <v>5</v>
      </c>
      <c r="E3035">
        <v>7</v>
      </c>
      <c r="F3035">
        <v>8</v>
      </c>
      <c r="G3035">
        <v>5</v>
      </c>
      <c r="H3035">
        <v>0</v>
      </c>
    </row>
    <row r="3036" spans="1:8" x14ac:dyDescent="0.25">
      <c r="A3036">
        <v>3033</v>
      </c>
      <c r="B3036" s="102">
        <v>42131</v>
      </c>
      <c r="C3036">
        <v>127</v>
      </c>
      <c r="D3036">
        <v>5</v>
      </c>
      <c r="E3036">
        <v>7</v>
      </c>
      <c r="F3036">
        <v>9</v>
      </c>
      <c r="G3036">
        <v>5</v>
      </c>
      <c r="H3036">
        <v>0</v>
      </c>
    </row>
    <row r="3037" spans="1:8" x14ac:dyDescent="0.25">
      <c r="A3037">
        <v>3034</v>
      </c>
      <c r="B3037" s="102">
        <v>42131</v>
      </c>
      <c r="C3037">
        <v>127</v>
      </c>
      <c r="D3037">
        <v>5</v>
      </c>
      <c r="E3037">
        <v>7</v>
      </c>
      <c r="F3037">
        <v>10</v>
      </c>
      <c r="G3037">
        <v>5</v>
      </c>
      <c r="H3037">
        <v>0</v>
      </c>
    </row>
    <row r="3038" spans="1:8" x14ac:dyDescent="0.25">
      <c r="A3038">
        <v>3035</v>
      </c>
      <c r="B3038" s="102">
        <v>42131</v>
      </c>
      <c r="C3038">
        <v>127</v>
      </c>
      <c r="D3038">
        <v>5</v>
      </c>
      <c r="E3038">
        <v>7</v>
      </c>
      <c r="F3038">
        <v>11</v>
      </c>
      <c r="G3038">
        <v>5</v>
      </c>
      <c r="H3038">
        <v>0</v>
      </c>
    </row>
    <row r="3039" spans="1:8" x14ac:dyDescent="0.25">
      <c r="A3039">
        <v>3036</v>
      </c>
      <c r="B3039" s="102">
        <v>42131</v>
      </c>
      <c r="C3039">
        <v>127</v>
      </c>
      <c r="D3039">
        <v>5</v>
      </c>
      <c r="E3039">
        <v>7</v>
      </c>
      <c r="F3039">
        <v>12</v>
      </c>
      <c r="G3039">
        <v>5</v>
      </c>
      <c r="H3039">
        <v>0</v>
      </c>
    </row>
    <row r="3040" spans="1:8" x14ac:dyDescent="0.25">
      <c r="A3040">
        <v>3037</v>
      </c>
      <c r="B3040" s="102">
        <v>42131</v>
      </c>
      <c r="C3040">
        <v>127</v>
      </c>
      <c r="D3040">
        <v>5</v>
      </c>
      <c r="E3040">
        <v>7</v>
      </c>
      <c r="F3040">
        <v>13</v>
      </c>
      <c r="G3040">
        <v>5</v>
      </c>
      <c r="H3040">
        <v>0</v>
      </c>
    </row>
    <row r="3041" spans="1:8" x14ac:dyDescent="0.25">
      <c r="A3041">
        <v>3038</v>
      </c>
      <c r="B3041" s="102">
        <v>42131</v>
      </c>
      <c r="C3041">
        <v>127</v>
      </c>
      <c r="D3041">
        <v>5</v>
      </c>
      <c r="E3041">
        <v>7</v>
      </c>
      <c r="F3041">
        <v>14</v>
      </c>
      <c r="G3041">
        <v>5</v>
      </c>
      <c r="H3041">
        <v>0</v>
      </c>
    </row>
    <row r="3042" spans="1:8" x14ac:dyDescent="0.25">
      <c r="A3042">
        <v>3039</v>
      </c>
      <c r="B3042" s="102">
        <v>42131</v>
      </c>
      <c r="C3042">
        <v>127</v>
      </c>
      <c r="D3042">
        <v>5</v>
      </c>
      <c r="E3042">
        <v>7</v>
      </c>
      <c r="F3042">
        <v>15</v>
      </c>
      <c r="G3042">
        <v>5</v>
      </c>
      <c r="H3042">
        <v>0</v>
      </c>
    </row>
    <row r="3043" spans="1:8" x14ac:dyDescent="0.25">
      <c r="A3043">
        <v>3040</v>
      </c>
      <c r="B3043" s="102">
        <v>42131</v>
      </c>
      <c r="C3043">
        <v>127</v>
      </c>
      <c r="D3043">
        <v>5</v>
      </c>
      <c r="E3043">
        <v>7</v>
      </c>
      <c r="F3043">
        <v>16</v>
      </c>
      <c r="G3043">
        <v>5</v>
      </c>
      <c r="H3043">
        <v>0</v>
      </c>
    </row>
    <row r="3044" spans="1:8" x14ac:dyDescent="0.25">
      <c r="A3044">
        <v>3041</v>
      </c>
      <c r="B3044" s="102">
        <v>42131</v>
      </c>
      <c r="C3044">
        <v>127</v>
      </c>
      <c r="D3044">
        <v>5</v>
      </c>
      <c r="E3044">
        <v>7</v>
      </c>
      <c r="F3044">
        <v>17</v>
      </c>
      <c r="G3044">
        <v>5</v>
      </c>
      <c r="H3044">
        <v>0</v>
      </c>
    </row>
    <row r="3045" spans="1:8" x14ac:dyDescent="0.25">
      <c r="A3045">
        <v>3042</v>
      </c>
      <c r="B3045" s="102">
        <v>42131</v>
      </c>
      <c r="C3045">
        <v>127</v>
      </c>
      <c r="D3045">
        <v>5</v>
      </c>
      <c r="E3045">
        <v>7</v>
      </c>
      <c r="F3045">
        <v>18</v>
      </c>
      <c r="G3045">
        <v>5</v>
      </c>
      <c r="H3045">
        <v>0</v>
      </c>
    </row>
    <row r="3046" spans="1:8" x14ac:dyDescent="0.25">
      <c r="A3046">
        <v>3043</v>
      </c>
      <c r="B3046" s="102">
        <v>42131</v>
      </c>
      <c r="C3046">
        <v>127</v>
      </c>
      <c r="D3046">
        <v>5</v>
      </c>
      <c r="E3046">
        <v>7</v>
      </c>
      <c r="F3046">
        <v>19</v>
      </c>
      <c r="G3046">
        <v>5</v>
      </c>
      <c r="H3046">
        <v>0</v>
      </c>
    </row>
    <row r="3047" spans="1:8" x14ac:dyDescent="0.25">
      <c r="A3047">
        <v>3044</v>
      </c>
      <c r="B3047" s="102">
        <v>42131</v>
      </c>
      <c r="C3047">
        <v>127</v>
      </c>
      <c r="D3047">
        <v>5</v>
      </c>
      <c r="E3047">
        <v>7</v>
      </c>
      <c r="F3047">
        <v>20</v>
      </c>
      <c r="G3047">
        <v>5</v>
      </c>
      <c r="H3047">
        <v>0</v>
      </c>
    </row>
    <row r="3048" spans="1:8" x14ac:dyDescent="0.25">
      <c r="A3048">
        <v>3045</v>
      </c>
      <c r="B3048" s="102">
        <v>42131</v>
      </c>
      <c r="C3048">
        <v>127</v>
      </c>
      <c r="D3048">
        <v>5</v>
      </c>
      <c r="E3048">
        <v>7</v>
      </c>
      <c r="F3048">
        <v>21</v>
      </c>
      <c r="G3048">
        <v>5</v>
      </c>
      <c r="H3048">
        <v>0</v>
      </c>
    </row>
    <row r="3049" spans="1:8" x14ac:dyDescent="0.25">
      <c r="A3049">
        <v>3046</v>
      </c>
      <c r="B3049" s="102">
        <v>42131</v>
      </c>
      <c r="C3049">
        <v>127</v>
      </c>
      <c r="D3049">
        <v>5</v>
      </c>
      <c r="E3049">
        <v>7</v>
      </c>
      <c r="F3049">
        <v>22</v>
      </c>
      <c r="G3049">
        <v>5</v>
      </c>
      <c r="H3049">
        <v>0</v>
      </c>
    </row>
    <row r="3050" spans="1:8" x14ac:dyDescent="0.25">
      <c r="A3050">
        <v>3047</v>
      </c>
      <c r="B3050" s="102">
        <v>42131</v>
      </c>
      <c r="C3050">
        <v>127</v>
      </c>
      <c r="D3050">
        <v>5</v>
      </c>
      <c r="E3050">
        <v>7</v>
      </c>
      <c r="F3050">
        <v>23</v>
      </c>
      <c r="G3050">
        <v>5</v>
      </c>
      <c r="H3050">
        <v>0</v>
      </c>
    </row>
    <row r="3051" spans="1:8" x14ac:dyDescent="0.25">
      <c r="A3051">
        <v>3048</v>
      </c>
      <c r="B3051" s="102">
        <v>42132</v>
      </c>
      <c r="C3051">
        <v>128</v>
      </c>
      <c r="D3051">
        <v>5</v>
      </c>
      <c r="E3051">
        <v>8</v>
      </c>
      <c r="F3051">
        <v>0</v>
      </c>
      <c r="G3051">
        <v>6</v>
      </c>
      <c r="H3051">
        <v>0</v>
      </c>
    </row>
    <row r="3052" spans="1:8" x14ac:dyDescent="0.25">
      <c r="A3052">
        <v>3049</v>
      </c>
      <c r="B3052" s="102">
        <v>42132</v>
      </c>
      <c r="C3052">
        <v>128</v>
      </c>
      <c r="D3052">
        <v>5</v>
      </c>
      <c r="E3052">
        <v>8</v>
      </c>
      <c r="F3052">
        <v>1</v>
      </c>
      <c r="G3052">
        <v>6</v>
      </c>
      <c r="H3052">
        <v>0</v>
      </c>
    </row>
    <row r="3053" spans="1:8" x14ac:dyDescent="0.25">
      <c r="A3053">
        <v>3050</v>
      </c>
      <c r="B3053" s="102">
        <v>42132</v>
      </c>
      <c r="C3053">
        <v>128</v>
      </c>
      <c r="D3053">
        <v>5</v>
      </c>
      <c r="E3053">
        <v>8</v>
      </c>
      <c r="F3053">
        <v>2</v>
      </c>
      <c r="G3053">
        <v>6</v>
      </c>
      <c r="H3053">
        <v>0</v>
      </c>
    </row>
    <row r="3054" spans="1:8" x14ac:dyDescent="0.25">
      <c r="A3054">
        <v>3051</v>
      </c>
      <c r="B3054" s="102">
        <v>42132</v>
      </c>
      <c r="C3054">
        <v>128</v>
      </c>
      <c r="D3054">
        <v>5</v>
      </c>
      <c r="E3054">
        <v>8</v>
      </c>
      <c r="F3054">
        <v>3</v>
      </c>
      <c r="G3054">
        <v>6</v>
      </c>
      <c r="H3054">
        <v>0</v>
      </c>
    </row>
    <row r="3055" spans="1:8" x14ac:dyDescent="0.25">
      <c r="A3055">
        <v>3052</v>
      </c>
      <c r="B3055" s="102">
        <v>42132</v>
      </c>
      <c r="C3055">
        <v>128</v>
      </c>
      <c r="D3055">
        <v>5</v>
      </c>
      <c r="E3055">
        <v>8</v>
      </c>
      <c r="F3055">
        <v>4</v>
      </c>
      <c r="G3055">
        <v>6</v>
      </c>
      <c r="H3055">
        <v>0</v>
      </c>
    </row>
    <row r="3056" spans="1:8" x14ac:dyDescent="0.25">
      <c r="A3056">
        <v>3053</v>
      </c>
      <c r="B3056" s="102">
        <v>42132</v>
      </c>
      <c r="C3056">
        <v>128</v>
      </c>
      <c r="D3056">
        <v>5</v>
      </c>
      <c r="E3056">
        <v>8</v>
      </c>
      <c r="F3056">
        <v>5</v>
      </c>
      <c r="G3056">
        <v>6</v>
      </c>
      <c r="H3056">
        <v>0</v>
      </c>
    </row>
    <row r="3057" spans="1:8" x14ac:dyDescent="0.25">
      <c r="A3057">
        <v>3054</v>
      </c>
      <c r="B3057" s="102">
        <v>42132</v>
      </c>
      <c r="C3057">
        <v>128</v>
      </c>
      <c r="D3057">
        <v>5</v>
      </c>
      <c r="E3057">
        <v>8</v>
      </c>
      <c r="F3057">
        <v>6</v>
      </c>
      <c r="G3057">
        <v>6</v>
      </c>
      <c r="H3057">
        <v>0</v>
      </c>
    </row>
    <row r="3058" spans="1:8" x14ac:dyDescent="0.25">
      <c r="A3058">
        <v>3055</v>
      </c>
      <c r="B3058" s="102">
        <v>42132</v>
      </c>
      <c r="C3058">
        <v>128</v>
      </c>
      <c r="D3058">
        <v>5</v>
      </c>
      <c r="E3058">
        <v>8</v>
      </c>
      <c r="F3058">
        <v>7</v>
      </c>
      <c r="G3058">
        <v>6</v>
      </c>
      <c r="H3058">
        <v>0</v>
      </c>
    </row>
    <row r="3059" spans="1:8" x14ac:dyDescent="0.25">
      <c r="A3059">
        <v>3056</v>
      </c>
      <c r="B3059" s="102">
        <v>42132</v>
      </c>
      <c r="C3059">
        <v>128</v>
      </c>
      <c r="D3059">
        <v>5</v>
      </c>
      <c r="E3059">
        <v>8</v>
      </c>
      <c r="F3059">
        <v>8</v>
      </c>
      <c r="G3059">
        <v>6</v>
      </c>
      <c r="H3059">
        <v>0</v>
      </c>
    </row>
    <row r="3060" spans="1:8" x14ac:dyDescent="0.25">
      <c r="A3060">
        <v>3057</v>
      </c>
      <c r="B3060" s="102">
        <v>42132</v>
      </c>
      <c r="C3060">
        <v>128</v>
      </c>
      <c r="D3060">
        <v>5</v>
      </c>
      <c r="E3060">
        <v>8</v>
      </c>
      <c r="F3060">
        <v>9</v>
      </c>
      <c r="G3060">
        <v>6</v>
      </c>
      <c r="H3060">
        <v>0</v>
      </c>
    </row>
    <row r="3061" spans="1:8" x14ac:dyDescent="0.25">
      <c r="A3061">
        <v>3058</v>
      </c>
      <c r="B3061" s="102">
        <v>42132</v>
      </c>
      <c r="C3061">
        <v>128</v>
      </c>
      <c r="D3061">
        <v>5</v>
      </c>
      <c r="E3061">
        <v>8</v>
      </c>
      <c r="F3061">
        <v>10</v>
      </c>
      <c r="G3061">
        <v>6</v>
      </c>
      <c r="H3061">
        <v>0</v>
      </c>
    </row>
    <row r="3062" spans="1:8" x14ac:dyDescent="0.25">
      <c r="A3062">
        <v>3059</v>
      </c>
      <c r="B3062" s="102">
        <v>42132</v>
      </c>
      <c r="C3062">
        <v>128</v>
      </c>
      <c r="D3062">
        <v>5</v>
      </c>
      <c r="E3062">
        <v>8</v>
      </c>
      <c r="F3062">
        <v>11</v>
      </c>
      <c r="G3062">
        <v>6</v>
      </c>
      <c r="H3062">
        <v>0</v>
      </c>
    </row>
    <row r="3063" spans="1:8" x14ac:dyDescent="0.25">
      <c r="A3063">
        <v>3060</v>
      </c>
      <c r="B3063" s="102">
        <v>42132</v>
      </c>
      <c r="C3063">
        <v>128</v>
      </c>
      <c r="D3063">
        <v>5</v>
      </c>
      <c r="E3063">
        <v>8</v>
      </c>
      <c r="F3063">
        <v>12</v>
      </c>
      <c r="G3063">
        <v>6</v>
      </c>
      <c r="H3063">
        <v>0</v>
      </c>
    </row>
    <row r="3064" spans="1:8" x14ac:dyDescent="0.25">
      <c r="A3064">
        <v>3061</v>
      </c>
      <c r="B3064" s="102">
        <v>42132</v>
      </c>
      <c r="C3064">
        <v>128</v>
      </c>
      <c r="D3064">
        <v>5</v>
      </c>
      <c r="E3064">
        <v>8</v>
      </c>
      <c r="F3064">
        <v>13</v>
      </c>
      <c r="G3064">
        <v>6</v>
      </c>
      <c r="H3064">
        <v>0</v>
      </c>
    </row>
    <row r="3065" spans="1:8" x14ac:dyDescent="0.25">
      <c r="A3065">
        <v>3062</v>
      </c>
      <c r="B3065" s="102">
        <v>42132</v>
      </c>
      <c r="C3065">
        <v>128</v>
      </c>
      <c r="D3065">
        <v>5</v>
      </c>
      <c r="E3065">
        <v>8</v>
      </c>
      <c r="F3065">
        <v>14</v>
      </c>
      <c r="G3065">
        <v>6</v>
      </c>
      <c r="H3065">
        <v>0</v>
      </c>
    </row>
    <row r="3066" spans="1:8" x14ac:dyDescent="0.25">
      <c r="A3066">
        <v>3063</v>
      </c>
      <c r="B3066" s="102">
        <v>42132</v>
      </c>
      <c r="C3066">
        <v>128</v>
      </c>
      <c r="D3066">
        <v>5</v>
      </c>
      <c r="E3066">
        <v>8</v>
      </c>
      <c r="F3066">
        <v>15</v>
      </c>
      <c r="G3066">
        <v>6</v>
      </c>
      <c r="H3066">
        <v>0</v>
      </c>
    </row>
    <row r="3067" spans="1:8" x14ac:dyDescent="0.25">
      <c r="A3067">
        <v>3064</v>
      </c>
      <c r="B3067" s="102">
        <v>42132</v>
      </c>
      <c r="C3067">
        <v>128</v>
      </c>
      <c r="D3067">
        <v>5</v>
      </c>
      <c r="E3067">
        <v>8</v>
      </c>
      <c r="F3067">
        <v>16</v>
      </c>
      <c r="G3067">
        <v>6</v>
      </c>
      <c r="H3067">
        <v>0</v>
      </c>
    </row>
    <row r="3068" spans="1:8" x14ac:dyDescent="0.25">
      <c r="A3068">
        <v>3065</v>
      </c>
      <c r="B3068" s="102">
        <v>42132</v>
      </c>
      <c r="C3068">
        <v>128</v>
      </c>
      <c r="D3068">
        <v>5</v>
      </c>
      <c r="E3068">
        <v>8</v>
      </c>
      <c r="F3068">
        <v>17</v>
      </c>
      <c r="G3068">
        <v>6</v>
      </c>
      <c r="H3068">
        <v>0</v>
      </c>
    </row>
    <row r="3069" spans="1:8" x14ac:dyDescent="0.25">
      <c r="A3069">
        <v>3066</v>
      </c>
      <c r="B3069" s="102">
        <v>42132</v>
      </c>
      <c r="C3069">
        <v>128</v>
      </c>
      <c r="D3069">
        <v>5</v>
      </c>
      <c r="E3069">
        <v>8</v>
      </c>
      <c r="F3069">
        <v>18</v>
      </c>
      <c r="G3069">
        <v>6</v>
      </c>
      <c r="H3069">
        <v>0</v>
      </c>
    </row>
    <row r="3070" spans="1:8" x14ac:dyDescent="0.25">
      <c r="A3070">
        <v>3067</v>
      </c>
      <c r="B3070" s="102">
        <v>42132</v>
      </c>
      <c r="C3070">
        <v>128</v>
      </c>
      <c r="D3070">
        <v>5</v>
      </c>
      <c r="E3070">
        <v>8</v>
      </c>
      <c r="F3070">
        <v>19</v>
      </c>
      <c r="G3070">
        <v>6</v>
      </c>
      <c r="H3070">
        <v>0</v>
      </c>
    </row>
    <row r="3071" spans="1:8" x14ac:dyDescent="0.25">
      <c r="A3071">
        <v>3068</v>
      </c>
      <c r="B3071" s="102">
        <v>42132</v>
      </c>
      <c r="C3071">
        <v>128</v>
      </c>
      <c r="D3071">
        <v>5</v>
      </c>
      <c r="E3071">
        <v>8</v>
      </c>
      <c r="F3071">
        <v>20</v>
      </c>
      <c r="G3071">
        <v>6</v>
      </c>
      <c r="H3071">
        <v>0</v>
      </c>
    </row>
    <row r="3072" spans="1:8" x14ac:dyDescent="0.25">
      <c r="A3072">
        <v>3069</v>
      </c>
      <c r="B3072" s="102">
        <v>42132</v>
      </c>
      <c r="C3072">
        <v>128</v>
      </c>
      <c r="D3072">
        <v>5</v>
      </c>
      <c r="E3072">
        <v>8</v>
      </c>
      <c r="F3072">
        <v>21</v>
      </c>
      <c r="G3072">
        <v>6</v>
      </c>
      <c r="H3072">
        <v>0</v>
      </c>
    </row>
    <row r="3073" spans="1:8" x14ac:dyDescent="0.25">
      <c r="A3073">
        <v>3070</v>
      </c>
      <c r="B3073" s="102">
        <v>42132</v>
      </c>
      <c r="C3073">
        <v>128</v>
      </c>
      <c r="D3073">
        <v>5</v>
      </c>
      <c r="E3073">
        <v>8</v>
      </c>
      <c r="F3073">
        <v>22</v>
      </c>
      <c r="G3073">
        <v>6</v>
      </c>
      <c r="H3073">
        <v>0</v>
      </c>
    </row>
    <row r="3074" spans="1:8" x14ac:dyDescent="0.25">
      <c r="A3074">
        <v>3071</v>
      </c>
      <c r="B3074" s="102">
        <v>42132</v>
      </c>
      <c r="C3074">
        <v>128</v>
      </c>
      <c r="D3074">
        <v>5</v>
      </c>
      <c r="E3074">
        <v>8</v>
      </c>
      <c r="F3074">
        <v>23</v>
      </c>
      <c r="G3074">
        <v>6</v>
      </c>
      <c r="H3074">
        <v>0</v>
      </c>
    </row>
    <row r="3075" spans="1:8" x14ac:dyDescent="0.25">
      <c r="A3075">
        <v>3072</v>
      </c>
      <c r="B3075" s="102">
        <v>42133</v>
      </c>
      <c r="C3075">
        <v>129</v>
      </c>
      <c r="D3075">
        <v>5</v>
      </c>
      <c r="E3075">
        <v>9</v>
      </c>
      <c r="F3075">
        <v>0</v>
      </c>
      <c r="G3075">
        <v>7</v>
      </c>
      <c r="H3075">
        <v>1</v>
      </c>
    </row>
    <row r="3076" spans="1:8" x14ac:dyDescent="0.25">
      <c r="A3076">
        <v>3073</v>
      </c>
      <c r="B3076" s="102">
        <v>42133</v>
      </c>
      <c r="C3076">
        <v>129</v>
      </c>
      <c r="D3076">
        <v>5</v>
      </c>
      <c r="E3076">
        <v>9</v>
      </c>
      <c r="F3076">
        <v>1</v>
      </c>
      <c r="G3076">
        <v>7</v>
      </c>
      <c r="H3076">
        <v>1</v>
      </c>
    </row>
    <row r="3077" spans="1:8" x14ac:dyDescent="0.25">
      <c r="A3077">
        <v>3074</v>
      </c>
      <c r="B3077" s="102">
        <v>42133</v>
      </c>
      <c r="C3077">
        <v>129</v>
      </c>
      <c r="D3077">
        <v>5</v>
      </c>
      <c r="E3077">
        <v>9</v>
      </c>
      <c r="F3077">
        <v>2</v>
      </c>
      <c r="G3077">
        <v>7</v>
      </c>
      <c r="H3077">
        <v>1</v>
      </c>
    </row>
    <row r="3078" spans="1:8" x14ac:dyDescent="0.25">
      <c r="A3078">
        <v>3075</v>
      </c>
      <c r="B3078" s="102">
        <v>42133</v>
      </c>
      <c r="C3078">
        <v>129</v>
      </c>
      <c r="D3078">
        <v>5</v>
      </c>
      <c r="E3078">
        <v>9</v>
      </c>
      <c r="F3078">
        <v>3</v>
      </c>
      <c r="G3078">
        <v>7</v>
      </c>
      <c r="H3078">
        <v>1</v>
      </c>
    </row>
    <row r="3079" spans="1:8" x14ac:dyDescent="0.25">
      <c r="A3079">
        <v>3076</v>
      </c>
      <c r="B3079" s="102">
        <v>42133</v>
      </c>
      <c r="C3079">
        <v>129</v>
      </c>
      <c r="D3079">
        <v>5</v>
      </c>
      <c r="E3079">
        <v>9</v>
      </c>
      <c r="F3079">
        <v>4</v>
      </c>
      <c r="G3079">
        <v>7</v>
      </c>
      <c r="H3079">
        <v>1</v>
      </c>
    </row>
    <row r="3080" spans="1:8" x14ac:dyDescent="0.25">
      <c r="A3080">
        <v>3077</v>
      </c>
      <c r="B3080" s="102">
        <v>42133</v>
      </c>
      <c r="C3080">
        <v>129</v>
      </c>
      <c r="D3080">
        <v>5</v>
      </c>
      <c r="E3080">
        <v>9</v>
      </c>
      <c r="F3080">
        <v>5</v>
      </c>
      <c r="G3080">
        <v>7</v>
      </c>
      <c r="H3080">
        <v>1</v>
      </c>
    </row>
    <row r="3081" spans="1:8" x14ac:dyDescent="0.25">
      <c r="A3081">
        <v>3078</v>
      </c>
      <c r="B3081" s="102">
        <v>42133</v>
      </c>
      <c r="C3081">
        <v>129</v>
      </c>
      <c r="D3081">
        <v>5</v>
      </c>
      <c r="E3081">
        <v>9</v>
      </c>
      <c r="F3081">
        <v>6</v>
      </c>
      <c r="G3081">
        <v>7</v>
      </c>
      <c r="H3081">
        <v>1</v>
      </c>
    </row>
    <row r="3082" spans="1:8" x14ac:dyDescent="0.25">
      <c r="A3082">
        <v>3079</v>
      </c>
      <c r="B3082" s="102">
        <v>42133</v>
      </c>
      <c r="C3082">
        <v>129</v>
      </c>
      <c r="D3082">
        <v>5</v>
      </c>
      <c r="E3082">
        <v>9</v>
      </c>
      <c r="F3082">
        <v>7</v>
      </c>
      <c r="G3082">
        <v>7</v>
      </c>
      <c r="H3082">
        <v>1</v>
      </c>
    </row>
    <row r="3083" spans="1:8" x14ac:dyDescent="0.25">
      <c r="A3083">
        <v>3080</v>
      </c>
      <c r="B3083" s="102">
        <v>42133</v>
      </c>
      <c r="C3083">
        <v>129</v>
      </c>
      <c r="D3083">
        <v>5</v>
      </c>
      <c r="E3083">
        <v>9</v>
      </c>
      <c r="F3083">
        <v>8</v>
      </c>
      <c r="G3083">
        <v>7</v>
      </c>
      <c r="H3083">
        <v>1</v>
      </c>
    </row>
    <row r="3084" spans="1:8" x14ac:dyDescent="0.25">
      <c r="A3084">
        <v>3081</v>
      </c>
      <c r="B3084" s="102">
        <v>42133</v>
      </c>
      <c r="C3084">
        <v>129</v>
      </c>
      <c r="D3084">
        <v>5</v>
      </c>
      <c r="E3084">
        <v>9</v>
      </c>
      <c r="F3084">
        <v>9</v>
      </c>
      <c r="G3084">
        <v>7</v>
      </c>
      <c r="H3084">
        <v>1</v>
      </c>
    </row>
    <row r="3085" spans="1:8" x14ac:dyDescent="0.25">
      <c r="A3085">
        <v>3082</v>
      </c>
      <c r="B3085" s="102">
        <v>42133</v>
      </c>
      <c r="C3085">
        <v>129</v>
      </c>
      <c r="D3085">
        <v>5</v>
      </c>
      <c r="E3085">
        <v>9</v>
      </c>
      <c r="F3085">
        <v>10</v>
      </c>
      <c r="G3085">
        <v>7</v>
      </c>
      <c r="H3085">
        <v>1</v>
      </c>
    </row>
    <row r="3086" spans="1:8" x14ac:dyDescent="0.25">
      <c r="A3086">
        <v>3083</v>
      </c>
      <c r="B3086" s="102">
        <v>42133</v>
      </c>
      <c r="C3086">
        <v>129</v>
      </c>
      <c r="D3086">
        <v>5</v>
      </c>
      <c r="E3086">
        <v>9</v>
      </c>
      <c r="F3086">
        <v>11</v>
      </c>
      <c r="G3086">
        <v>7</v>
      </c>
      <c r="H3086">
        <v>1</v>
      </c>
    </row>
    <row r="3087" spans="1:8" x14ac:dyDescent="0.25">
      <c r="A3087">
        <v>3084</v>
      </c>
      <c r="B3087" s="102">
        <v>42133</v>
      </c>
      <c r="C3087">
        <v>129</v>
      </c>
      <c r="D3087">
        <v>5</v>
      </c>
      <c r="E3087">
        <v>9</v>
      </c>
      <c r="F3087">
        <v>12</v>
      </c>
      <c r="G3087">
        <v>7</v>
      </c>
      <c r="H3087">
        <v>1</v>
      </c>
    </row>
    <row r="3088" spans="1:8" x14ac:dyDescent="0.25">
      <c r="A3088">
        <v>3085</v>
      </c>
      <c r="B3088" s="102">
        <v>42133</v>
      </c>
      <c r="C3088">
        <v>129</v>
      </c>
      <c r="D3088">
        <v>5</v>
      </c>
      <c r="E3088">
        <v>9</v>
      </c>
      <c r="F3088">
        <v>13</v>
      </c>
      <c r="G3088">
        <v>7</v>
      </c>
      <c r="H3088">
        <v>1</v>
      </c>
    </row>
    <row r="3089" spans="1:8" x14ac:dyDescent="0.25">
      <c r="A3089">
        <v>3086</v>
      </c>
      <c r="B3089" s="102">
        <v>42133</v>
      </c>
      <c r="C3089">
        <v>129</v>
      </c>
      <c r="D3089">
        <v>5</v>
      </c>
      <c r="E3089">
        <v>9</v>
      </c>
      <c r="F3089">
        <v>14</v>
      </c>
      <c r="G3089">
        <v>7</v>
      </c>
      <c r="H3089">
        <v>1</v>
      </c>
    </row>
    <row r="3090" spans="1:8" x14ac:dyDescent="0.25">
      <c r="A3090">
        <v>3087</v>
      </c>
      <c r="B3090" s="102">
        <v>42133</v>
      </c>
      <c r="C3090">
        <v>129</v>
      </c>
      <c r="D3090">
        <v>5</v>
      </c>
      <c r="E3090">
        <v>9</v>
      </c>
      <c r="F3090">
        <v>15</v>
      </c>
      <c r="G3090">
        <v>7</v>
      </c>
      <c r="H3090">
        <v>1</v>
      </c>
    </row>
    <row r="3091" spans="1:8" x14ac:dyDescent="0.25">
      <c r="A3091">
        <v>3088</v>
      </c>
      <c r="B3091" s="102">
        <v>42133</v>
      </c>
      <c r="C3091">
        <v>129</v>
      </c>
      <c r="D3091">
        <v>5</v>
      </c>
      <c r="E3091">
        <v>9</v>
      </c>
      <c r="F3091">
        <v>16</v>
      </c>
      <c r="G3091">
        <v>7</v>
      </c>
      <c r="H3091">
        <v>1</v>
      </c>
    </row>
    <row r="3092" spans="1:8" x14ac:dyDescent="0.25">
      <c r="A3092">
        <v>3089</v>
      </c>
      <c r="B3092" s="102">
        <v>42133</v>
      </c>
      <c r="C3092">
        <v>129</v>
      </c>
      <c r="D3092">
        <v>5</v>
      </c>
      <c r="E3092">
        <v>9</v>
      </c>
      <c r="F3092">
        <v>17</v>
      </c>
      <c r="G3092">
        <v>7</v>
      </c>
      <c r="H3092">
        <v>1</v>
      </c>
    </row>
    <row r="3093" spans="1:8" x14ac:dyDescent="0.25">
      <c r="A3093">
        <v>3090</v>
      </c>
      <c r="B3093" s="102">
        <v>42133</v>
      </c>
      <c r="C3093">
        <v>129</v>
      </c>
      <c r="D3093">
        <v>5</v>
      </c>
      <c r="E3093">
        <v>9</v>
      </c>
      <c r="F3093">
        <v>18</v>
      </c>
      <c r="G3093">
        <v>7</v>
      </c>
      <c r="H3093">
        <v>1</v>
      </c>
    </row>
    <row r="3094" spans="1:8" x14ac:dyDescent="0.25">
      <c r="A3094">
        <v>3091</v>
      </c>
      <c r="B3094" s="102">
        <v>42133</v>
      </c>
      <c r="C3094">
        <v>129</v>
      </c>
      <c r="D3094">
        <v>5</v>
      </c>
      <c r="E3094">
        <v>9</v>
      </c>
      <c r="F3094">
        <v>19</v>
      </c>
      <c r="G3094">
        <v>7</v>
      </c>
      <c r="H3094">
        <v>1</v>
      </c>
    </row>
    <row r="3095" spans="1:8" x14ac:dyDescent="0.25">
      <c r="A3095">
        <v>3092</v>
      </c>
      <c r="B3095" s="102">
        <v>42133</v>
      </c>
      <c r="C3095">
        <v>129</v>
      </c>
      <c r="D3095">
        <v>5</v>
      </c>
      <c r="E3095">
        <v>9</v>
      </c>
      <c r="F3095">
        <v>20</v>
      </c>
      <c r="G3095">
        <v>7</v>
      </c>
      <c r="H3095">
        <v>1</v>
      </c>
    </row>
    <row r="3096" spans="1:8" x14ac:dyDescent="0.25">
      <c r="A3096">
        <v>3093</v>
      </c>
      <c r="B3096" s="102">
        <v>42133</v>
      </c>
      <c r="C3096">
        <v>129</v>
      </c>
      <c r="D3096">
        <v>5</v>
      </c>
      <c r="E3096">
        <v>9</v>
      </c>
      <c r="F3096">
        <v>21</v>
      </c>
      <c r="G3096">
        <v>7</v>
      </c>
      <c r="H3096">
        <v>1</v>
      </c>
    </row>
    <row r="3097" spans="1:8" x14ac:dyDescent="0.25">
      <c r="A3097">
        <v>3094</v>
      </c>
      <c r="B3097" s="102">
        <v>42133</v>
      </c>
      <c r="C3097">
        <v>129</v>
      </c>
      <c r="D3097">
        <v>5</v>
      </c>
      <c r="E3097">
        <v>9</v>
      </c>
      <c r="F3097">
        <v>22</v>
      </c>
      <c r="G3097">
        <v>7</v>
      </c>
      <c r="H3097">
        <v>1</v>
      </c>
    </row>
    <row r="3098" spans="1:8" x14ac:dyDescent="0.25">
      <c r="A3098">
        <v>3095</v>
      </c>
      <c r="B3098" s="102">
        <v>42133</v>
      </c>
      <c r="C3098">
        <v>129</v>
      </c>
      <c r="D3098">
        <v>5</v>
      </c>
      <c r="E3098">
        <v>9</v>
      </c>
      <c r="F3098">
        <v>23</v>
      </c>
      <c r="G3098">
        <v>7</v>
      </c>
      <c r="H3098">
        <v>1</v>
      </c>
    </row>
    <row r="3099" spans="1:8" x14ac:dyDescent="0.25">
      <c r="A3099">
        <v>3096</v>
      </c>
      <c r="B3099" s="102">
        <v>42134</v>
      </c>
      <c r="C3099">
        <v>130</v>
      </c>
      <c r="D3099">
        <v>5</v>
      </c>
      <c r="E3099">
        <v>10</v>
      </c>
      <c r="F3099">
        <v>0</v>
      </c>
      <c r="G3099">
        <v>1</v>
      </c>
      <c r="H3099">
        <v>1</v>
      </c>
    </row>
    <row r="3100" spans="1:8" x14ac:dyDescent="0.25">
      <c r="A3100">
        <v>3097</v>
      </c>
      <c r="B3100" s="102">
        <v>42134</v>
      </c>
      <c r="C3100">
        <v>130</v>
      </c>
      <c r="D3100">
        <v>5</v>
      </c>
      <c r="E3100">
        <v>10</v>
      </c>
      <c r="F3100">
        <v>1</v>
      </c>
      <c r="G3100">
        <v>1</v>
      </c>
      <c r="H3100">
        <v>1</v>
      </c>
    </row>
    <row r="3101" spans="1:8" x14ac:dyDescent="0.25">
      <c r="A3101">
        <v>3098</v>
      </c>
      <c r="B3101" s="102">
        <v>42134</v>
      </c>
      <c r="C3101">
        <v>130</v>
      </c>
      <c r="D3101">
        <v>5</v>
      </c>
      <c r="E3101">
        <v>10</v>
      </c>
      <c r="F3101">
        <v>2</v>
      </c>
      <c r="G3101">
        <v>1</v>
      </c>
      <c r="H3101">
        <v>1</v>
      </c>
    </row>
    <row r="3102" spans="1:8" x14ac:dyDescent="0.25">
      <c r="A3102">
        <v>3099</v>
      </c>
      <c r="B3102" s="102">
        <v>42134</v>
      </c>
      <c r="C3102">
        <v>130</v>
      </c>
      <c r="D3102">
        <v>5</v>
      </c>
      <c r="E3102">
        <v>10</v>
      </c>
      <c r="F3102">
        <v>3</v>
      </c>
      <c r="G3102">
        <v>1</v>
      </c>
      <c r="H3102">
        <v>1</v>
      </c>
    </row>
    <row r="3103" spans="1:8" x14ac:dyDescent="0.25">
      <c r="A3103">
        <v>3100</v>
      </c>
      <c r="B3103" s="102">
        <v>42134</v>
      </c>
      <c r="C3103">
        <v>130</v>
      </c>
      <c r="D3103">
        <v>5</v>
      </c>
      <c r="E3103">
        <v>10</v>
      </c>
      <c r="F3103">
        <v>4</v>
      </c>
      <c r="G3103">
        <v>1</v>
      </c>
      <c r="H3103">
        <v>1</v>
      </c>
    </row>
    <row r="3104" spans="1:8" x14ac:dyDescent="0.25">
      <c r="A3104">
        <v>3101</v>
      </c>
      <c r="B3104" s="102">
        <v>42134</v>
      </c>
      <c r="C3104">
        <v>130</v>
      </c>
      <c r="D3104">
        <v>5</v>
      </c>
      <c r="E3104">
        <v>10</v>
      </c>
      <c r="F3104">
        <v>5</v>
      </c>
      <c r="G3104">
        <v>1</v>
      </c>
      <c r="H3104">
        <v>1</v>
      </c>
    </row>
    <row r="3105" spans="1:8" x14ac:dyDescent="0.25">
      <c r="A3105">
        <v>3102</v>
      </c>
      <c r="B3105" s="102">
        <v>42134</v>
      </c>
      <c r="C3105">
        <v>130</v>
      </c>
      <c r="D3105">
        <v>5</v>
      </c>
      <c r="E3105">
        <v>10</v>
      </c>
      <c r="F3105">
        <v>6</v>
      </c>
      <c r="G3105">
        <v>1</v>
      </c>
      <c r="H3105">
        <v>1</v>
      </c>
    </row>
    <row r="3106" spans="1:8" x14ac:dyDescent="0.25">
      <c r="A3106">
        <v>3103</v>
      </c>
      <c r="B3106" s="102">
        <v>42134</v>
      </c>
      <c r="C3106">
        <v>130</v>
      </c>
      <c r="D3106">
        <v>5</v>
      </c>
      <c r="E3106">
        <v>10</v>
      </c>
      <c r="F3106">
        <v>7</v>
      </c>
      <c r="G3106">
        <v>1</v>
      </c>
      <c r="H3106">
        <v>1</v>
      </c>
    </row>
    <row r="3107" spans="1:8" x14ac:dyDescent="0.25">
      <c r="A3107">
        <v>3104</v>
      </c>
      <c r="B3107" s="102">
        <v>42134</v>
      </c>
      <c r="C3107">
        <v>130</v>
      </c>
      <c r="D3107">
        <v>5</v>
      </c>
      <c r="E3107">
        <v>10</v>
      </c>
      <c r="F3107">
        <v>8</v>
      </c>
      <c r="G3107">
        <v>1</v>
      </c>
      <c r="H3107">
        <v>1</v>
      </c>
    </row>
    <row r="3108" spans="1:8" x14ac:dyDescent="0.25">
      <c r="A3108">
        <v>3105</v>
      </c>
      <c r="B3108" s="102">
        <v>42134</v>
      </c>
      <c r="C3108">
        <v>130</v>
      </c>
      <c r="D3108">
        <v>5</v>
      </c>
      <c r="E3108">
        <v>10</v>
      </c>
      <c r="F3108">
        <v>9</v>
      </c>
      <c r="G3108">
        <v>1</v>
      </c>
      <c r="H3108">
        <v>1</v>
      </c>
    </row>
    <row r="3109" spans="1:8" x14ac:dyDescent="0.25">
      <c r="A3109">
        <v>3106</v>
      </c>
      <c r="B3109" s="102">
        <v>42134</v>
      </c>
      <c r="C3109">
        <v>130</v>
      </c>
      <c r="D3109">
        <v>5</v>
      </c>
      <c r="E3109">
        <v>10</v>
      </c>
      <c r="F3109">
        <v>10</v>
      </c>
      <c r="G3109">
        <v>1</v>
      </c>
      <c r="H3109">
        <v>1</v>
      </c>
    </row>
    <row r="3110" spans="1:8" x14ac:dyDescent="0.25">
      <c r="A3110">
        <v>3107</v>
      </c>
      <c r="B3110" s="102">
        <v>42134</v>
      </c>
      <c r="C3110">
        <v>130</v>
      </c>
      <c r="D3110">
        <v>5</v>
      </c>
      <c r="E3110">
        <v>10</v>
      </c>
      <c r="F3110">
        <v>11</v>
      </c>
      <c r="G3110">
        <v>1</v>
      </c>
      <c r="H3110">
        <v>1</v>
      </c>
    </row>
    <row r="3111" spans="1:8" x14ac:dyDescent="0.25">
      <c r="A3111">
        <v>3108</v>
      </c>
      <c r="B3111" s="102">
        <v>42134</v>
      </c>
      <c r="C3111">
        <v>130</v>
      </c>
      <c r="D3111">
        <v>5</v>
      </c>
      <c r="E3111">
        <v>10</v>
      </c>
      <c r="F3111">
        <v>12</v>
      </c>
      <c r="G3111">
        <v>1</v>
      </c>
      <c r="H3111">
        <v>1</v>
      </c>
    </row>
    <row r="3112" spans="1:8" x14ac:dyDescent="0.25">
      <c r="A3112">
        <v>3109</v>
      </c>
      <c r="B3112" s="102">
        <v>42134</v>
      </c>
      <c r="C3112">
        <v>130</v>
      </c>
      <c r="D3112">
        <v>5</v>
      </c>
      <c r="E3112">
        <v>10</v>
      </c>
      <c r="F3112">
        <v>13</v>
      </c>
      <c r="G3112">
        <v>1</v>
      </c>
      <c r="H3112">
        <v>1</v>
      </c>
    </row>
    <row r="3113" spans="1:8" x14ac:dyDescent="0.25">
      <c r="A3113">
        <v>3110</v>
      </c>
      <c r="B3113" s="102">
        <v>42134</v>
      </c>
      <c r="C3113">
        <v>130</v>
      </c>
      <c r="D3113">
        <v>5</v>
      </c>
      <c r="E3113">
        <v>10</v>
      </c>
      <c r="F3113">
        <v>14</v>
      </c>
      <c r="G3113">
        <v>1</v>
      </c>
      <c r="H3113">
        <v>1</v>
      </c>
    </row>
    <row r="3114" spans="1:8" x14ac:dyDescent="0.25">
      <c r="A3114">
        <v>3111</v>
      </c>
      <c r="B3114" s="102">
        <v>42134</v>
      </c>
      <c r="C3114">
        <v>130</v>
      </c>
      <c r="D3114">
        <v>5</v>
      </c>
      <c r="E3114">
        <v>10</v>
      </c>
      <c r="F3114">
        <v>15</v>
      </c>
      <c r="G3114">
        <v>1</v>
      </c>
      <c r="H3114">
        <v>1</v>
      </c>
    </row>
    <row r="3115" spans="1:8" x14ac:dyDescent="0.25">
      <c r="A3115">
        <v>3112</v>
      </c>
      <c r="B3115" s="102">
        <v>42134</v>
      </c>
      <c r="C3115">
        <v>130</v>
      </c>
      <c r="D3115">
        <v>5</v>
      </c>
      <c r="E3115">
        <v>10</v>
      </c>
      <c r="F3115">
        <v>16</v>
      </c>
      <c r="G3115">
        <v>1</v>
      </c>
      <c r="H3115">
        <v>1</v>
      </c>
    </row>
    <row r="3116" spans="1:8" x14ac:dyDescent="0.25">
      <c r="A3116">
        <v>3113</v>
      </c>
      <c r="B3116" s="102">
        <v>42134</v>
      </c>
      <c r="C3116">
        <v>130</v>
      </c>
      <c r="D3116">
        <v>5</v>
      </c>
      <c r="E3116">
        <v>10</v>
      </c>
      <c r="F3116">
        <v>17</v>
      </c>
      <c r="G3116">
        <v>1</v>
      </c>
      <c r="H3116">
        <v>1</v>
      </c>
    </row>
    <row r="3117" spans="1:8" x14ac:dyDescent="0.25">
      <c r="A3117">
        <v>3114</v>
      </c>
      <c r="B3117" s="102">
        <v>42134</v>
      </c>
      <c r="C3117">
        <v>130</v>
      </c>
      <c r="D3117">
        <v>5</v>
      </c>
      <c r="E3117">
        <v>10</v>
      </c>
      <c r="F3117">
        <v>18</v>
      </c>
      <c r="G3117">
        <v>1</v>
      </c>
      <c r="H3117">
        <v>1</v>
      </c>
    </row>
    <row r="3118" spans="1:8" x14ac:dyDescent="0.25">
      <c r="A3118">
        <v>3115</v>
      </c>
      <c r="B3118" s="102">
        <v>42134</v>
      </c>
      <c r="C3118">
        <v>130</v>
      </c>
      <c r="D3118">
        <v>5</v>
      </c>
      <c r="E3118">
        <v>10</v>
      </c>
      <c r="F3118">
        <v>19</v>
      </c>
      <c r="G3118">
        <v>1</v>
      </c>
      <c r="H3118">
        <v>1</v>
      </c>
    </row>
    <row r="3119" spans="1:8" x14ac:dyDescent="0.25">
      <c r="A3119">
        <v>3116</v>
      </c>
      <c r="B3119" s="102">
        <v>42134</v>
      </c>
      <c r="C3119">
        <v>130</v>
      </c>
      <c r="D3119">
        <v>5</v>
      </c>
      <c r="E3119">
        <v>10</v>
      </c>
      <c r="F3119">
        <v>20</v>
      </c>
      <c r="G3119">
        <v>1</v>
      </c>
      <c r="H3119">
        <v>1</v>
      </c>
    </row>
    <row r="3120" spans="1:8" x14ac:dyDescent="0.25">
      <c r="A3120">
        <v>3117</v>
      </c>
      <c r="B3120" s="102">
        <v>42134</v>
      </c>
      <c r="C3120">
        <v>130</v>
      </c>
      <c r="D3120">
        <v>5</v>
      </c>
      <c r="E3120">
        <v>10</v>
      </c>
      <c r="F3120">
        <v>21</v>
      </c>
      <c r="G3120">
        <v>1</v>
      </c>
      <c r="H3120">
        <v>1</v>
      </c>
    </row>
    <row r="3121" spans="1:8" x14ac:dyDescent="0.25">
      <c r="A3121">
        <v>3118</v>
      </c>
      <c r="B3121" s="102">
        <v>42134</v>
      </c>
      <c r="C3121">
        <v>130</v>
      </c>
      <c r="D3121">
        <v>5</v>
      </c>
      <c r="E3121">
        <v>10</v>
      </c>
      <c r="F3121">
        <v>22</v>
      </c>
      <c r="G3121">
        <v>1</v>
      </c>
      <c r="H3121">
        <v>1</v>
      </c>
    </row>
    <row r="3122" spans="1:8" x14ac:dyDescent="0.25">
      <c r="A3122">
        <v>3119</v>
      </c>
      <c r="B3122" s="102">
        <v>42134</v>
      </c>
      <c r="C3122">
        <v>130</v>
      </c>
      <c r="D3122">
        <v>5</v>
      </c>
      <c r="E3122">
        <v>10</v>
      </c>
      <c r="F3122">
        <v>23</v>
      </c>
      <c r="G3122">
        <v>1</v>
      </c>
      <c r="H3122">
        <v>1</v>
      </c>
    </row>
    <row r="3123" spans="1:8" x14ac:dyDescent="0.25">
      <c r="A3123">
        <v>3120</v>
      </c>
      <c r="B3123" s="102">
        <v>42135</v>
      </c>
      <c r="C3123">
        <v>131</v>
      </c>
      <c r="D3123">
        <v>5</v>
      </c>
      <c r="E3123">
        <v>11</v>
      </c>
      <c r="F3123">
        <v>0</v>
      </c>
      <c r="G3123">
        <v>2</v>
      </c>
      <c r="H3123">
        <v>0</v>
      </c>
    </row>
    <row r="3124" spans="1:8" x14ac:dyDescent="0.25">
      <c r="A3124">
        <v>3121</v>
      </c>
      <c r="B3124" s="102">
        <v>42135</v>
      </c>
      <c r="C3124">
        <v>131</v>
      </c>
      <c r="D3124">
        <v>5</v>
      </c>
      <c r="E3124">
        <v>11</v>
      </c>
      <c r="F3124">
        <v>1</v>
      </c>
      <c r="G3124">
        <v>2</v>
      </c>
      <c r="H3124">
        <v>0</v>
      </c>
    </row>
    <row r="3125" spans="1:8" x14ac:dyDescent="0.25">
      <c r="A3125">
        <v>3122</v>
      </c>
      <c r="B3125" s="102">
        <v>42135</v>
      </c>
      <c r="C3125">
        <v>131</v>
      </c>
      <c r="D3125">
        <v>5</v>
      </c>
      <c r="E3125">
        <v>11</v>
      </c>
      <c r="F3125">
        <v>2</v>
      </c>
      <c r="G3125">
        <v>2</v>
      </c>
      <c r="H3125">
        <v>0</v>
      </c>
    </row>
    <row r="3126" spans="1:8" x14ac:dyDescent="0.25">
      <c r="A3126">
        <v>3123</v>
      </c>
      <c r="B3126" s="102">
        <v>42135</v>
      </c>
      <c r="C3126">
        <v>131</v>
      </c>
      <c r="D3126">
        <v>5</v>
      </c>
      <c r="E3126">
        <v>11</v>
      </c>
      <c r="F3126">
        <v>3</v>
      </c>
      <c r="G3126">
        <v>2</v>
      </c>
      <c r="H3126">
        <v>0</v>
      </c>
    </row>
    <row r="3127" spans="1:8" x14ac:dyDescent="0.25">
      <c r="A3127">
        <v>3124</v>
      </c>
      <c r="B3127" s="102">
        <v>42135</v>
      </c>
      <c r="C3127">
        <v>131</v>
      </c>
      <c r="D3127">
        <v>5</v>
      </c>
      <c r="E3127">
        <v>11</v>
      </c>
      <c r="F3127">
        <v>4</v>
      </c>
      <c r="G3127">
        <v>2</v>
      </c>
      <c r="H3127">
        <v>0</v>
      </c>
    </row>
    <row r="3128" spans="1:8" x14ac:dyDescent="0.25">
      <c r="A3128">
        <v>3125</v>
      </c>
      <c r="B3128" s="102">
        <v>42135</v>
      </c>
      <c r="C3128">
        <v>131</v>
      </c>
      <c r="D3128">
        <v>5</v>
      </c>
      <c r="E3128">
        <v>11</v>
      </c>
      <c r="F3128">
        <v>5</v>
      </c>
      <c r="G3128">
        <v>2</v>
      </c>
      <c r="H3128">
        <v>0</v>
      </c>
    </row>
    <row r="3129" spans="1:8" x14ac:dyDescent="0.25">
      <c r="A3129">
        <v>3126</v>
      </c>
      <c r="B3129" s="102">
        <v>42135</v>
      </c>
      <c r="C3129">
        <v>131</v>
      </c>
      <c r="D3129">
        <v>5</v>
      </c>
      <c r="E3129">
        <v>11</v>
      </c>
      <c r="F3129">
        <v>6</v>
      </c>
      <c r="G3129">
        <v>2</v>
      </c>
      <c r="H3129">
        <v>0</v>
      </c>
    </row>
    <row r="3130" spans="1:8" x14ac:dyDescent="0.25">
      <c r="A3130">
        <v>3127</v>
      </c>
      <c r="B3130" s="102">
        <v>42135</v>
      </c>
      <c r="C3130">
        <v>131</v>
      </c>
      <c r="D3130">
        <v>5</v>
      </c>
      <c r="E3130">
        <v>11</v>
      </c>
      <c r="F3130">
        <v>7</v>
      </c>
      <c r="G3130">
        <v>2</v>
      </c>
      <c r="H3130">
        <v>0</v>
      </c>
    </row>
    <row r="3131" spans="1:8" x14ac:dyDescent="0.25">
      <c r="A3131">
        <v>3128</v>
      </c>
      <c r="B3131" s="102">
        <v>42135</v>
      </c>
      <c r="C3131">
        <v>131</v>
      </c>
      <c r="D3131">
        <v>5</v>
      </c>
      <c r="E3131">
        <v>11</v>
      </c>
      <c r="F3131">
        <v>8</v>
      </c>
      <c r="G3131">
        <v>2</v>
      </c>
      <c r="H3131">
        <v>0</v>
      </c>
    </row>
    <row r="3132" spans="1:8" x14ac:dyDescent="0.25">
      <c r="A3132">
        <v>3129</v>
      </c>
      <c r="B3132" s="102">
        <v>42135</v>
      </c>
      <c r="C3132">
        <v>131</v>
      </c>
      <c r="D3132">
        <v>5</v>
      </c>
      <c r="E3132">
        <v>11</v>
      </c>
      <c r="F3132">
        <v>9</v>
      </c>
      <c r="G3132">
        <v>2</v>
      </c>
      <c r="H3132">
        <v>0</v>
      </c>
    </row>
    <row r="3133" spans="1:8" x14ac:dyDescent="0.25">
      <c r="A3133">
        <v>3130</v>
      </c>
      <c r="B3133" s="102">
        <v>42135</v>
      </c>
      <c r="C3133">
        <v>131</v>
      </c>
      <c r="D3133">
        <v>5</v>
      </c>
      <c r="E3133">
        <v>11</v>
      </c>
      <c r="F3133">
        <v>10</v>
      </c>
      <c r="G3133">
        <v>2</v>
      </c>
      <c r="H3133">
        <v>0</v>
      </c>
    </row>
    <row r="3134" spans="1:8" x14ac:dyDescent="0.25">
      <c r="A3134">
        <v>3131</v>
      </c>
      <c r="B3134" s="102">
        <v>42135</v>
      </c>
      <c r="C3134">
        <v>131</v>
      </c>
      <c r="D3134">
        <v>5</v>
      </c>
      <c r="E3134">
        <v>11</v>
      </c>
      <c r="F3134">
        <v>11</v>
      </c>
      <c r="G3134">
        <v>2</v>
      </c>
      <c r="H3134">
        <v>0</v>
      </c>
    </row>
    <row r="3135" spans="1:8" x14ac:dyDescent="0.25">
      <c r="A3135">
        <v>3132</v>
      </c>
      <c r="B3135" s="102">
        <v>42135</v>
      </c>
      <c r="C3135">
        <v>131</v>
      </c>
      <c r="D3135">
        <v>5</v>
      </c>
      <c r="E3135">
        <v>11</v>
      </c>
      <c r="F3135">
        <v>12</v>
      </c>
      <c r="G3135">
        <v>2</v>
      </c>
      <c r="H3135">
        <v>0</v>
      </c>
    </row>
    <row r="3136" spans="1:8" x14ac:dyDescent="0.25">
      <c r="A3136">
        <v>3133</v>
      </c>
      <c r="B3136" s="102">
        <v>42135</v>
      </c>
      <c r="C3136">
        <v>131</v>
      </c>
      <c r="D3136">
        <v>5</v>
      </c>
      <c r="E3136">
        <v>11</v>
      </c>
      <c r="F3136">
        <v>13</v>
      </c>
      <c r="G3136">
        <v>2</v>
      </c>
      <c r="H3136">
        <v>0</v>
      </c>
    </row>
    <row r="3137" spans="1:8" x14ac:dyDescent="0.25">
      <c r="A3137">
        <v>3134</v>
      </c>
      <c r="B3137" s="102">
        <v>42135</v>
      </c>
      <c r="C3137">
        <v>131</v>
      </c>
      <c r="D3137">
        <v>5</v>
      </c>
      <c r="E3137">
        <v>11</v>
      </c>
      <c r="F3137">
        <v>14</v>
      </c>
      <c r="G3137">
        <v>2</v>
      </c>
      <c r="H3137">
        <v>0</v>
      </c>
    </row>
    <row r="3138" spans="1:8" x14ac:dyDescent="0.25">
      <c r="A3138">
        <v>3135</v>
      </c>
      <c r="B3138" s="102">
        <v>42135</v>
      </c>
      <c r="C3138">
        <v>131</v>
      </c>
      <c r="D3138">
        <v>5</v>
      </c>
      <c r="E3138">
        <v>11</v>
      </c>
      <c r="F3138">
        <v>15</v>
      </c>
      <c r="G3138">
        <v>2</v>
      </c>
      <c r="H3138">
        <v>0</v>
      </c>
    </row>
    <row r="3139" spans="1:8" x14ac:dyDescent="0.25">
      <c r="A3139">
        <v>3136</v>
      </c>
      <c r="B3139" s="102">
        <v>42135</v>
      </c>
      <c r="C3139">
        <v>131</v>
      </c>
      <c r="D3139">
        <v>5</v>
      </c>
      <c r="E3139">
        <v>11</v>
      </c>
      <c r="F3139">
        <v>16</v>
      </c>
      <c r="G3139">
        <v>2</v>
      </c>
      <c r="H3139">
        <v>0</v>
      </c>
    </row>
    <row r="3140" spans="1:8" x14ac:dyDescent="0.25">
      <c r="A3140">
        <v>3137</v>
      </c>
      <c r="B3140" s="102">
        <v>42135</v>
      </c>
      <c r="C3140">
        <v>131</v>
      </c>
      <c r="D3140">
        <v>5</v>
      </c>
      <c r="E3140">
        <v>11</v>
      </c>
      <c r="F3140">
        <v>17</v>
      </c>
      <c r="G3140">
        <v>2</v>
      </c>
      <c r="H3140">
        <v>0</v>
      </c>
    </row>
    <row r="3141" spans="1:8" x14ac:dyDescent="0.25">
      <c r="A3141">
        <v>3138</v>
      </c>
      <c r="B3141" s="102">
        <v>42135</v>
      </c>
      <c r="C3141">
        <v>131</v>
      </c>
      <c r="D3141">
        <v>5</v>
      </c>
      <c r="E3141">
        <v>11</v>
      </c>
      <c r="F3141">
        <v>18</v>
      </c>
      <c r="G3141">
        <v>2</v>
      </c>
      <c r="H3141">
        <v>0</v>
      </c>
    </row>
    <row r="3142" spans="1:8" x14ac:dyDescent="0.25">
      <c r="A3142">
        <v>3139</v>
      </c>
      <c r="B3142" s="102">
        <v>42135</v>
      </c>
      <c r="C3142">
        <v>131</v>
      </c>
      <c r="D3142">
        <v>5</v>
      </c>
      <c r="E3142">
        <v>11</v>
      </c>
      <c r="F3142">
        <v>19</v>
      </c>
      <c r="G3142">
        <v>2</v>
      </c>
      <c r="H3142">
        <v>0</v>
      </c>
    </row>
    <row r="3143" spans="1:8" x14ac:dyDescent="0.25">
      <c r="A3143">
        <v>3140</v>
      </c>
      <c r="B3143" s="102">
        <v>42135</v>
      </c>
      <c r="C3143">
        <v>131</v>
      </c>
      <c r="D3143">
        <v>5</v>
      </c>
      <c r="E3143">
        <v>11</v>
      </c>
      <c r="F3143">
        <v>20</v>
      </c>
      <c r="G3143">
        <v>2</v>
      </c>
      <c r="H3143">
        <v>0</v>
      </c>
    </row>
    <row r="3144" spans="1:8" x14ac:dyDescent="0.25">
      <c r="A3144">
        <v>3141</v>
      </c>
      <c r="B3144" s="102">
        <v>42135</v>
      </c>
      <c r="C3144">
        <v>131</v>
      </c>
      <c r="D3144">
        <v>5</v>
      </c>
      <c r="E3144">
        <v>11</v>
      </c>
      <c r="F3144">
        <v>21</v>
      </c>
      <c r="G3144">
        <v>2</v>
      </c>
      <c r="H3144">
        <v>0</v>
      </c>
    </row>
    <row r="3145" spans="1:8" x14ac:dyDescent="0.25">
      <c r="A3145">
        <v>3142</v>
      </c>
      <c r="B3145" s="102">
        <v>42135</v>
      </c>
      <c r="C3145">
        <v>131</v>
      </c>
      <c r="D3145">
        <v>5</v>
      </c>
      <c r="E3145">
        <v>11</v>
      </c>
      <c r="F3145">
        <v>22</v>
      </c>
      <c r="G3145">
        <v>2</v>
      </c>
      <c r="H3145">
        <v>0</v>
      </c>
    </row>
    <row r="3146" spans="1:8" x14ac:dyDescent="0.25">
      <c r="A3146">
        <v>3143</v>
      </c>
      <c r="B3146" s="102">
        <v>42135</v>
      </c>
      <c r="C3146">
        <v>131</v>
      </c>
      <c r="D3146">
        <v>5</v>
      </c>
      <c r="E3146">
        <v>11</v>
      </c>
      <c r="F3146">
        <v>23</v>
      </c>
      <c r="G3146">
        <v>2</v>
      </c>
      <c r="H3146">
        <v>0</v>
      </c>
    </row>
    <row r="3147" spans="1:8" x14ac:dyDescent="0.25">
      <c r="A3147">
        <v>3144</v>
      </c>
      <c r="B3147" s="102">
        <v>42136</v>
      </c>
      <c r="C3147">
        <v>132</v>
      </c>
      <c r="D3147">
        <v>5</v>
      </c>
      <c r="E3147">
        <v>12</v>
      </c>
      <c r="F3147">
        <v>0</v>
      </c>
      <c r="G3147">
        <v>3</v>
      </c>
      <c r="H3147">
        <v>0</v>
      </c>
    </row>
    <row r="3148" spans="1:8" x14ac:dyDescent="0.25">
      <c r="A3148">
        <v>3145</v>
      </c>
      <c r="B3148" s="102">
        <v>42136</v>
      </c>
      <c r="C3148">
        <v>132</v>
      </c>
      <c r="D3148">
        <v>5</v>
      </c>
      <c r="E3148">
        <v>12</v>
      </c>
      <c r="F3148">
        <v>1</v>
      </c>
      <c r="G3148">
        <v>3</v>
      </c>
      <c r="H3148">
        <v>0</v>
      </c>
    </row>
    <row r="3149" spans="1:8" x14ac:dyDescent="0.25">
      <c r="A3149">
        <v>3146</v>
      </c>
      <c r="B3149" s="102">
        <v>42136</v>
      </c>
      <c r="C3149">
        <v>132</v>
      </c>
      <c r="D3149">
        <v>5</v>
      </c>
      <c r="E3149">
        <v>12</v>
      </c>
      <c r="F3149">
        <v>2</v>
      </c>
      <c r="G3149">
        <v>3</v>
      </c>
      <c r="H3149">
        <v>0</v>
      </c>
    </row>
    <row r="3150" spans="1:8" x14ac:dyDescent="0.25">
      <c r="A3150">
        <v>3147</v>
      </c>
      <c r="B3150" s="102">
        <v>42136</v>
      </c>
      <c r="C3150">
        <v>132</v>
      </c>
      <c r="D3150">
        <v>5</v>
      </c>
      <c r="E3150">
        <v>12</v>
      </c>
      <c r="F3150">
        <v>3</v>
      </c>
      <c r="G3150">
        <v>3</v>
      </c>
      <c r="H3150">
        <v>0</v>
      </c>
    </row>
    <row r="3151" spans="1:8" x14ac:dyDescent="0.25">
      <c r="A3151">
        <v>3148</v>
      </c>
      <c r="B3151" s="102">
        <v>42136</v>
      </c>
      <c r="C3151">
        <v>132</v>
      </c>
      <c r="D3151">
        <v>5</v>
      </c>
      <c r="E3151">
        <v>12</v>
      </c>
      <c r="F3151">
        <v>4</v>
      </c>
      <c r="G3151">
        <v>3</v>
      </c>
      <c r="H3151">
        <v>0</v>
      </c>
    </row>
    <row r="3152" spans="1:8" x14ac:dyDescent="0.25">
      <c r="A3152">
        <v>3149</v>
      </c>
      <c r="B3152" s="102">
        <v>42136</v>
      </c>
      <c r="C3152">
        <v>132</v>
      </c>
      <c r="D3152">
        <v>5</v>
      </c>
      <c r="E3152">
        <v>12</v>
      </c>
      <c r="F3152">
        <v>5</v>
      </c>
      <c r="G3152">
        <v>3</v>
      </c>
      <c r="H3152">
        <v>0</v>
      </c>
    </row>
    <row r="3153" spans="1:8" x14ac:dyDescent="0.25">
      <c r="A3153">
        <v>3150</v>
      </c>
      <c r="B3153" s="102">
        <v>42136</v>
      </c>
      <c r="C3153">
        <v>132</v>
      </c>
      <c r="D3153">
        <v>5</v>
      </c>
      <c r="E3153">
        <v>12</v>
      </c>
      <c r="F3153">
        <v>6</v>
      </c>
      <c r="G3153">
        <v>3</v>
      </c>
      <c r="H3153">
        <v>0</v>
      </c>
    </row>
    <row r="3154" spans="1:8" x14ac:dyDescent="0.25">
      <c r="A3154">
        <v>3151</v>
      </c>
      <c r="B3154" s="102">
        <v>42136</v>
      </c>
      <c r="C3154">
        <v>132</v>
      </c>
      <c r="D3154">
        <v>5</v>
      </c>
      <c r="E3154">
        <v>12</v>
      </c>
      <c r="F3154">
        <v>7</v>
      </c>
      <c r="G3154">
        <v>3</v>
      </c>
      <c r="H3154">
        <v>0</v>
      </c>
    </row>
    <row r="3155" spans="1:8" x14ac:dyDescent="0.25">
      <c r="A3155">
        <v>3152</v>
      </c>
      <c r="B3155" s="102">
        <v>42136</v>
      </c>
      <c r="C3155">
        <v>132</v>
      </c>
      <c r="D3155">
        <v>5</v>
      </c>
      <c r="E3155">
        <v>12</v>
      </c>
      <c r="F3155">
        <v>8</v>
      </c>
      <c r="G3155">
        <v>3</v>
      </c>
      <c r="H3155">
        <v>0</v>
      </c>
    </row>
    <row r="3156" spans="1:8" x14ac:dyDescent="0.25">
      <c r="A3156">
        <v>3153</v>
      </c>
      <c r="B3156" s="102">
        <v>42136</v>
      </c>
      <c r="C3156">
        <v>132</v>
      </c>
      <c r="D3156">
        <v>5</v>
      </c>
      <c r="E3156">
        <v>12</v>
      </c>
      <c r="F3156">
        <v>9</v>
      </c>
      <c r="G3156">
        <v>3</v>
      </c>
      <c r="H3156">
        <v>0</v>
      </c>
    </row>
    <row r="3157" spans="1:8" x14ac:dyDescent="0.25">
      <c r="A3157">
        <v>3154</v>
      </c>
      <c r="B3157" s="102">
        <v>42136</v>
      </c>
      <c r="C3157">
        <v>132</v>
      </c>
      <c r="D3157">
        <v>5</v>
      </c>
      <c r="E3157">
        <v>12</v>
      </c>
      <c r="F3157">
        <v>10</v>
      </c>
      <c r="G3157">
        <v>3</v>
      </c>
      <c r="H3157">
        <v>0</v>
      </c>
    </row>
    <row r="3158" spans="1:8" x14ac:dyDescent="0.25">
      <c r="A3158">
        <v>3155</v>
      </c>
      <c r="B3158" s="102">
        <v>42136</v>
      </c>
      <c r="C3158">
        <v>132</v>
      </c>
      <c r="D3158">
        <v>5</v>
      </c>
      <c r="E3158">
        <v>12</v>
      </c>
      <c r="F3158">
        <v>11</v>
      </c>
      <c r="G3158">
        <v>3</v>
      </c>
      <c r="H3158">
        <v>0</v>
      </c>
    </row>
    <row r="3159" spans="1:8" x14ac:dyDescent="0.25">
      <c r="A3159">
        <v>3156</v>
      </c>
      <c r="B3159" s="102">
        <v>42136</v>
      </c>
      <c r="C3159">
        <v>132</v>
      </c>
      <c r="D3159">
        <v>5</v>
      </c>
      <c r="E3159">
        <v>12</v>
      </c>
      <c r="F3159">
        <v>12</v>
      </c>
      <c r="G3159">
        <v>3</v>
      </c>
      <c r="H3159">
        <v>0</v>
      </c>
    </row>
    <row r="3160" spans="1:8" x14ac:dyDescent="0.25">
      <c r="A3160">
        <v>3157</v>
      </c>
      <c r="B3160" s="102">
        <v>42136</v>
      </c>
      <c r="C3160">
        <v>132</v>
      </c>
      <c r="D3160">
        <v>5</v>
      </c>
      <c r="E3160">
        <v>12</v>
      </c>
      <c r="F3160">
        <v>13</v>
      </c>
      <c r="G3160">
        <v>3</v>
      </c>
      <c r="H3160">
        <v>0</v>
      </c>
    </row>
    <row r="3161" spans="1:8" x14ac:dyDescent="0.25">
      <c r="A3161">
        <v>3158</v>
      </c>
      <c r="B3161" s="102">
        <v>42136</v>
      </c>
      <c r="C3161">
        <v>132</v>
      </c>
      <c r="D3161">
        <v>5</v>
      </c>
      <c r="E3161">
        <v>12</v>
      </c>
      <c r="F3161">
        <v>14</v>
      </c>
      <c r="G3161">
        <v>3</v>
      </c>
      <c r="H3161">
        <v>0</v>
      </c>
    </row>
    <row r="3162" spans="1:8" x14ac:dyDescent="0.25">
      <c r="A3162">
        <v>3159</v>
      </c>
      <c r="B3162" s="102">
        <v>42136</v>
      </c>
      <c r="C3162">
        <v>132</v>
      </c>
      <c r="D3162">
        <v>5</v>
      </c>
      <c r="E3162">
        <v>12</v>
      </c>
      <c r="F3162">
        <v>15</v>
      </c>
      <c r="G3162">
        <v>3</v>
      </c>
      <c r="H3162">
        <v>0</v>
      </c>
    </row>
    <row r="3163" spans="1:8" x14ac:dyDescent="0.25">
      <c r="A3163">
        <v>3160</v>
      </c>
      <c r="B3163" s="102">
        <v>42136</v>
      </c>
      <c r="C3163">
        <v>132</v>
      </c>
      <c r="D3163">
        <v>5</v>
      </c>
      <c r="E3163">
        <v>12</v>
      </c>
      <c r="F3163">
        <v>16</v>
      </c>
      <c r="G3163">
        <v>3</v>
      </c>
      <c r="H3163">
        <v>0</v>
      </c>
    </row>
    <row r="3164" spans="1:8" x14ac:dyDescent="0.25">
      <c r="A3164">
        <v>3161</v>
      </c>
      <c r="B3164" s="102">
        <v>42136</v>
      </c>
      <c r="C3164">
        <v>132</v>
      </c>
      <c r="D3164">
        <v>5</v>
      </c>
      <c r="E3164">
        <v>12</v>
      </c>
      <c r="F3164">
        <v>17</v>
      </c>
      <c r="G3164">
        <v>3</v>
      </c>
      <c r="H3164">
        <v>0</v>
      </c>
    </row>
    <row r="3165" spans="1:8" x14ac:dyDescent="0.25">
      <c r="A3165">
        <v>3162</v>
      </c>
      <c r="B3165" s="102">
        <v>42136</v>
      </c>
      <c r="C3165">
        <v>132</v>
      </c>
      <c r="D3165">
        <v>5</v>
      </c>
      <c r="E3165">
        <v>12</v>
      </c>
      <c r="F3165">
        <v>18</v>
      </c>
      <c r="G3165">
        <v>3</v>
      </c>
      <c r="H3165">
        <v>0</v>
      </c>
    </row>
    <row r="3166" spans="1:8" x14ac:dyDescent="0.25">
      <c r="A3166">
        <v>3163</v>
      </c>
      <c r="B3166" s="102">
        <v>42136</v>
      </c>
      <c r="C3166">
        <v>132</v>
      </c>
      <c r="D3166">
        <v>5</v>
      </c>
      <c r="E3166">
        <v>12</v>
      </c>
      <c r="F3166">
        <v>19</v>
      </c>
      <c r="G3166">
        <v>3</v>
      </c>
      <c r="H3166">
        <v>0</v>
      </c>
    </row>
    <row r="3167" spans="1:8" x14ac:dyDescent="0.25">
      <c r="A3167">
        <v>3164</v>
      </c>
      <c r="B3167" s="102">
        <v>42136</v>
      </c>
      <c r="C3167">
        <v>132</v>
      </c>
      <c r="D3167">
        <v>5</v>
      </c>
      <c r="E3167">
        <v>12</v>
      </c>
      <c r="F3167">
        <v>20</v>
      </c>
      <c r="G3167">
        <v>3</v>
      </c>
      <c r="H3167">
        <v>0</v>
      </c>
    </row>
    <row r="3168" spans="1:8" x14ac:dyDescent="0.25">
      <c r="A3168">
        <v>3165</v>
      </c>
      <c r="B3168" s="102">
        <v>42136</v>
      </c>
      <c r="C3168">
        <v>132</v>
      </c>
      <c r="D3168">
        <v>5</v>
      </c>
      <c r="E3168">
        <v>12</v>
      </c>
      <c r="F3168">
        <v>21</v>
      </c>
      <c r="G3168">
        <v>3</v>
      </c>
      <c r="H3168">
        <v>0</v>
      </c>
    </row>
    <row r="3169" spans="1:8" x14ac:dyDescent="0.25">
      <c r="A3169">
        <v>3166</v>
      </c>
      <c r="B3169" s="102">
        <v>42136</v>
      </c>
      <c r="C3169">
        <v>132</v>
      </c>
      <c r="D3169">
        <v>5</v>
      </c>
      <c r="E3169">
        <v>12</v>
      </c>
      <c r="F3169">
        <v>22</v>
      </c>
      <c r="G3169">
        <v>3</v>
      </c>
      <c r="H3169">
        <v>0</v>
      </c>
    </row>
    <row r="3170" spans="1:8" x14ac:dyDescent="0.25">
      <c r="A3170">
        <v>3167</v>
      </c>
      <c r="B3170" s="102">
        <v>42136</v>
      </c>
      <c r="C3170">
        <v>132</v>
      </c>
      <c r="D3170">
        <v>5</v>
      </c>
      <c r="E3170">
        <v>12</v>
      </c>
      <c r="F3170">
        <v>23</v>
      </c>
      <c r="G3170">
        <v>3</v>
      </c>
      <c r="H3170">
        <v>0</v>
      </c>
    </row>
    <row r="3171" spans="1:8" x14ac:dyDescent="0.25">
      <c r="A3171">
        <v>3168</v>
      </c>
      <c r="B3171" s="102">
        <v>42137</v>
      </c>
      <c r="C3171">
        <v>133</v>
      </c>
      <c r="D3171">
        <v>5</v>
      </c>
      <c r="E3171">
        <v>13</v>
      </c>
      <c r="F3171">
        <v>0</v>
      </c>
      <c r="G3171">
        <v>4</v>
      </c>
      <c r="H3171">
        <v>0</v>
      </c>
    </row>
    <row r="3172" spans="1:8" x14ac:dyDescent="0.25">
      <c r="A3172">
        <v>3169</v>
      </c>
      <c r="B3172" s="102">
        <v>42137</v>
      </c>
      <c r="C3172">
        <v>133</v>
      </c>
      <c r="D3172">
        <v>5</v>
      </c>
      <c r="E3172">
        <v>13</v>
      </c>
      <c r="F3172">
        <v>1</v>
      </c>
      <c r="G3172">
        <v>4</v>
      </c>
      <c r="H3172">
        <v>0</v>
      </c>
    </row>
    <row r="3173" spans="1:8" x14ac:dyDescent="0.25">
      <c r="A3173">
        <v>3170</v>
      </c>
      <c r="B3173" s="102">
        <v>42137</v>
      </c>
      <c r="C3173">
        <v>133</v>
      </c>
      <c r="D3173">
        <v>5</v>
      </c>
      <c r="E3173">
        <v>13</v>
      </c>
      <c r="F3173">
        <v>2</v>
      </c>
      <c r="G3173">
        <v>4</v>
      </c>
      <c r="H3173">
        <v>0</v>
      </c>
    </row>
    <row r="3174" spans="1:8" x14ac:dyDescent="0.25">
      <c r="A3174">
        <v>3171</v>
      </c>
      <c r="B3174" s="102">
        <v>42137</v>
      </c>
      <c r="C3174">
        <v>133</v>
      </c>
      <c r="D3174">
        <v>5</v>
      </c>
      <c r="E3174">
        <v>13</v>
      </c>
      <c r="F3174">
        <v>3</v>
      </c>
      <c r="G3174">
        <v>4</v>
      </c>
      <c r="H3174">
        <v>0</v>
      </c>
    </row>
    <row r="3175" spans="1:8" x14ac:dyDescent="0.25">
      <c r="A3175">
        <v>3172</v>
      </c>
      <c r="B3175" s="102">
        <v>42137</v>
      </c>
      <c r="C3175">
        <v>133</v>
      </c>
      <c r="D3175">
        <v>5</v>
      </c>
      <c r="E3175">
        <v>13</v>
      </c>
      <c r="F3175">
        <v>4</v>
      </c>
      <c r="G3175">
        <v>4</v>
      </c>
      <c r="H3175">
        <v>0</v>
      </c>
    </row>
    <row r="3176" spans="1:8" x14ac:dyDescent="0.25">
      <c r="A3176">
        <v>3173</v>
      </c>
      <c r="B3176" s="102">
        <v>42137</v>
      </c>
      <c r="C3176">
        <v>133</v>
      </c>
      <c r="D3176">
        <v>5</v>
      </c>
      <c r="E3176">
        <v>13</v>
      </c>
      <c r="F3176">
        <v>5</v>
      </c>
      <c r="G3176">
        <v>4</v>
      </c>
      <c r="H3176">
        <v>0</v>
      </c>
    </row>
    <row r="3177" spans="1:8" x14ac:dyDescent="0.25">
      <c r="A3177">
        <v>3174</v>
      </c>
      <c r="B3177" s="102">
        <v>42137</v>
      </c>
      <c r="C3177">
        <v>133</v>
      </c>
      <c r="D3177">
        <v>5</v>
      </c>
      <c r="E3177">
        <v>13</v>
      </c>
      <c r="F3177">
        <v>6</v>
      </c>
      <c r="G3177">
        <v>4</v>
      </c>
      <c r="H3177">
        <v>0</v>
      </c>
    </row>
    <row r="3178" spans="1:8" x14ac:dyDescent="0.25">
      <c r="A3178">
        <v>3175</v>
      </c>
      <c r="B3178" s="102">
        <v>42137</v>
      </c>
      <c r="C3178">
        <v>133</v>
      </c>
      <c r="D3178">
        <v>5</v>
      </c>
      <c r="E3178">
        <v>13</v>
      </c>
      <c r="F3178">
        <v>7</v>
      </c>
      <c r="G3178">
        <v>4</v>
      </c>
      <c r="H3178">
        <v>0</v>
      </c>
    </row>
    <row r="3179" spans="1:8" x14ac:dyDescent="0.25">
      <c r="A3179">
        <v>3176</v>
      </c>
      <c r="B3179" s="102">
        <v>42137</v>
      </c>
      <c r="C3179">
        <v>133</v>
      </c>
      <c r="D3179">
        <v>5</v>
      </c>
      <c r="E3179">
        <v>13</v>
      </c>
      <c r="F3179">
        <v>8</v>
      </c>
      <c r="G3179">
        <v>4</v>
      </c>
      <c r="H3179">
        <v>0</v>
      </c>
    </row>
    <row r="3180" spans="1:8" x14ac:dyDescent="0.25">
      <c r="A3180">
        <v>3177</v>
      </c>
      <c r="B3180" s="102">
        <v>42137</v>
      </c>
      <c r="C3180">
        <v>133</v>
      </c>
      <c r="D3180">
        <v>5</v>
      </c>
      <c r="E3180">
        <v>13</v>
      </c>
      <c r="F3180">
        <v>9</v>
      </c>
      <c r="G3180">
        <v>4</v>
      </c>
      <c r="H3180">
        <v>0</v>
      </c>
    </row>
    <row r="3181" spans="1:8" x14ac:dyDescent="0.25">
      <c r="A3181">
        <v>3178</v>
      </c>
      <c r="B3181" s="102">
        <v>42137</v>
      </c>
      <c r="C3181">
        <v>133</v>
      </c>
      <c r="D3181">
        <v>5</v>
      </c>
      <c r="E3181">
        <v>13</v>
      </c>
      <c r="F3181">
        <v>10</v>
      </c>
      <c r="G3181">
        <v>4</v>
      </c>
      <c r="H3181">
        <v>0</v>
      </c>
    </row>
    <row r="3182" spans="1:8" x14ac:dyDescent="0.25">
      <c r="A3182">
        <v>3179</v>
      </c>
      <c r="B3182" s="102">
        <v>42137</v>
      </c>
      <c r="C3182">
        <v>133</v>
      </c>
      <c r="D3182">
        <v>5</v>
      </c>
      <c r="E3182">
        <v>13</v>
      </c>
      <c r="F3182">
        <v>11</v>
      </c>
      <c r="G3182">
        <v>4</v>
      </c>
      <c r="H3182">
        <v>0</v>
      </c>
    </row>
    <row r="3183" spans="1:8" x14ac:dyDescent="0.25">
      <c r="A3183">
        <v>3180</v>
      </c>
      <c r="B3183" s="102">
        <v>42137</v>
      </c>
      <c r="C3183">
        <v>133</v>
      </c>
      <c r="D3183">
        <v>5</v>
      </c>
      <c r="E3183">
        <v>13</v>
      </c>
      <c r="F3183">
        <v>12</v>
      </c>
      <c r="G3183">
        <v>4</v>
      </c>
      <c r="H3183">
        <v>0</v>
      </c>
    </row>
    <row r="3184" spans="1:8" x14ac:dyDescent="0.25">
      <c r="A3184">
        <v>3181</v>
      </c>
      <c r="B3184" s="102">
        <v>42137</v>
      </c>
      <c r="C3184">
        <v>133</v>
      </c>
      <c r="D3184">
        <v>5</v>
      </c>
      <c r="E3184">
        <v>13</v>
      </c>
      <c r="F3184">
        <v>13</v>
      </c>
      <c r="G3184">
        <v>4</v>
      </c>
      <c r="H3184">
        <v>0</v>
      </c>
    </row>
    <row r="3185" spans="1:8" x14ac:dyDescent="0.25">
      <c r="A3185">
        <v>3182</v>
      </c>
      <c r="B3185" s="102">
        <v>42137</v>
      </c>
      <c r="C3185">
        <v>133</v>
      </c>
      <c r="D3185">
        <v>5</v>
      </c>
      <c r="E3185">
        <v>13</v>
      </c>
      <c r="F3185">
        <v>14</v>
      </c>
      <c r="G3185">
        <v>4</v>
      </c>
      <c r="H3185">
        <v>0</v>
      </c>
    </row>
    <row r="3186" spans="1:8" x14ac:dyDescent="0.25">
      <c r="A3186">
        <v>3183</v>
      </c>
      <c r="B3186" s="102">
        <v>42137</v>
      </c>
      <c r="C3186">
        <v>133</v>
      </c>
      <c r="D3186">
        <v>5</v>
      </c>
      <c r="E3186">
        <v>13</v>
      </c>
      <c r="F3186">
        <v>15</v>
      </c>
      <c r="G3186">
        <v>4</v>
      </c>
      <c r="H3186">
        <v>0</v>
      </c>
    </row>
    <row r="3187" spans="1:8" x14ac:dyDescent="0.25">
      <c r="A3187">
        <v>3184</v>
      </c>
      <c r="B3187" s="102">
        <v>42137</v>
      </c>
      <c r="C3187">
        <v>133</v>
      </c>
      <c r="D3187">
        <v>5</v>
      </c>
      <c r="E3187">
        <v>13</v>
      </c>
      <c r="F3187">
        <v>16</v>
      </c>
      <c r="G3187">
        <v>4</v>
      </c>
      <c r="H3187">
        <v>0</v>
      </c>
    </row>
    <row r="3188" spans="1:8" x14ac:dyDescent="0.25">
      <c r="A3188">
        <v>3185</v>
      </c>
      <c r="B3188" s="102">
        <v>42137</v>
      </c>
      <c r="C3188">
        <v>133</v>
      </c>
      <c r="D3188">
        <v>5</v>
      </c>
      <c r="E3188">
        <v>13</v>
      </c>
      <c r="F3188">
        <v>17</v>
      </c>
      <c r="G3188">
        <v>4</v>
      </c>
      <c r="H3188">
        <v>0</v>
      </c>
    </row>
    <row r="3189" spans="1:8" x14ac:dyDescent="0.25">
      <c r="A3189">
        <v>3186</v>
      </c>
      <c r="B3189" s="102">
        <v>42137</v>
      </c>
      <c r="C3189">
        <v>133</v>
      </c>
      <c r="D3189">
        <v>5</v>
      </c>
      <c r="E3189">
        <v>13</v>
      </c>
      <c r="F3189">
        <v>18</v>
      </c>
      <c r="G3189">
        <v>4</v>
      </c>
      <c r="H3189">
        <v>0</v>
      </c>
    </row>
    <row r="3190" spans="1:8" x14ac:dyDescent="0.25">
      <c r="A3190">
        <v>3187</v>
      </c>
      <c r="B3190" s="102">
        <v>42137</v>
      </c>
      <c r="C3190">
        <v>133</v>
      </c>
      <c r="D3190">
        <v>5</v>
      </c>
      <c r="E3190">
        <v>13</v>
      </c>
      <c r="F3190">
        <v>19</v>
      </c>
      <c r="G3190">
        <v>4</v>
      </c>
      <c r="H3190">
        <v>0</v>
      </c>
    </row>
    <row r="3191" spans="1:8" x14ac:dyDescent="0.25">
      <c r="A3191">
        <v>3188</v>
      </c>
      <c r="B3191" s="102">
        <v>42137</v>
      </c>
      <c r="C3191">
        <v>133</v>
      </c>
      <c r="D3191">
        <v>5</v>
      </c>
      <c r="E3191">
        <v>13</v>
      </c>
      <c r="F3191">
        <v>20</v>
      </c>
      <c r="G3191">
        <v>4</v>
      </c>
      <c r="H3191">
        <v>0</v>
      </c>
    </row>
    <row r="3192" spans="1:8" x14ac:dyDescent="0.25">
      <c r="A3192">
        <v>3189</v>
      </c>
      <c r="B3192" s="102">
        <v>42137</v>
      </c>
      <c r="C3192">
        <v>133</v>
      </c>
      <c r="D3192">
        <v>5</v>
      </c>
      <c r="E3192">
        <v>13</v>
      </c>
      <c r="F3192">
        <v>21</v>
      </c>
      <c r="G3192">
        <v>4</v>
      </c>
      <c r="H3192">
        <v>0</v>
      </c>
    </row>
    <row r="3193" spans="1:8" x14ac:dyDescent="0.25">
      <c r="A3193">
        <v>3190</v>
      </c>
      <c r="B3193" s="102">
        <v>42137</v>
      </c>
      <c r="C3193">
        <v>133</v>
      </c>
      <c r="D3193">
        <v>5</v>
      </c>
      <c r="E3193">
        <v>13</v>
      </c>
      <c r="F3193">
        <v>22</v>
      </c>
      <c r="G3193">
        <v>4</v>
      </c>
      <c r="H3193">
        <v>0</v>
      </c>
    </row>
    <row r="3194" spans="1:8" x14ac:dyDescent="0.25">
      <c r="A3194">
        <v>3191</v>
      </c>
      <c r="B3194" s="102">
        <v>42137</v>
      </c>
      <c r="C3194">
        <v>133</v>
      </c>
      <c r="D3194">
        <v>5</v>
      </c>
      <c r="E3194">
        <v>13</v>
      </c>
      <c r="F3194">
        <v>23</v>
      </c>
      <c r="G3194">
        <v>4</v>
      </c>
      <c r="H3194">
        <v>0</v>
      </c>
    </row>
    <row r="3195" spans="1:8" x14ac:dyDescent="0.25">
      <c r="A3195">
        <v>3192</v>
      </c>
      <c r="B3195" s="102">
        <v>42138</v>
      </c>
      <c r="C3195">
        <v>134</v>
      </c>
      <c r="D3195">
        <v>5</v>
      </c>
      <c r="E3195">
        <v>14</v>
      </c>
      <c r="F3195">
        <v>0</v>
      </c>
      <c r="G3195">
        <v>5</v>
      </c>
      <c r="H3195">
        <v>0</v>
      </c>
    </row>
    <row r="3196" spans="1:8" x14ac:dyDescent="0.25">
      <c r="A3196">
        <v>3193</v>
      </c>
      <c r="B3196" s="102">
        <v>42138</v>
      </c>
      <c r="C3196">
        <v>134</v>
      </c>
      <c r="D3196">
        <v>5</v>
      </c>
      <c r="E3196">
        <v>14</v>
      </c>
      <c r="F3196">
        <v>1</v>
      </c>
      <c r="G3196">
        <v>5</v>
      </c>
      <c r="H3196">
        <v>0</v>
      </c>
    </row>
    <row r="3197" spans="1:8" x14ac:dyDescent="0.25">
      <c r="A3197">
        <v>3194</v>
      </c>
      <c r="B3197" s="102">
        <v>42138</v>
      </c>
      <c r="C3197">
        <v>134</v>
      </c>
      <c r="D3197">
        <v>5</v>
      </c>
      <c r="E3197">
        <v>14</v>
      </c>
      <c r="F3197">
        <v>2</v>
      </c>
      <c r="G3197">
        <v>5</v>
      </c>
      <c r="H3197">
        <v>0</v>
      </c>
    </row>
    <row r="3198" spans="1:8" x14ac:dyDescent="0.25">
      <c r="A3198">
        <v>3195</v>
      </c>
      <c r="B3198" s="102">
        <v>42138</v>
      </c>
      <c r="C3198">
        <v>134</v>
      </c>
      <c r="D3198">
        <v>5</v>
      </c>
      <c r="E3198">
        <v>14</v>
      </c>
      <c r="F3198">
        <v>3</v>
      </c>
      <c r="G3198">
        <v>5</v>
      </c>
      <c r="H3198">
        <v>0</v>
      </c>
    </row>
    <row r="3199" spans="1:8" x14ac:dyDescent="0.25">
      <c r="A3199">
        <v>3196</v>
      </c>
      <c r="B3199" s="102">
        <v>42138</v>
      </c>
      <c r="C3199">
        <v>134</v>
      </c>
      <c r="D3199">
        <v>5</v>
      </c>
      <c r="E3199">
        <v>14</v>
      </c>
      <c r="F3199">
        <v>4</v>
      </c>
      <c r="G3199">
        <v>5</v>
      </c>
      <c r="H3199">
        <v>0</v>
      </c>
    </row>
    <row r="3200" spans="1:8" x14ac:dyDescent="0.25">
      <c r="A3200">
        <v>3197</v>
      </c>
      <c r="B3200" s="102">
        <v>42138</v>
      </c>
      <c r="C3200">
        <v>134</v>
      </c>
      <c r="D3200">
        <v>5</v>
      </c>
      <c r="E3200">
        <v>14</v>
      </c>
      <c r="F3200">
        <v>5</v>
      </c>
      <c r="G3200">
        <v>5</v>
      </c>
      <c r="H3200">
        <v>0</v>
      </c>
    </row>
    <row r="3201" spans="1:8" x14ac:dyDescent="0.25">
      <c r="A3201">
        <v>3198</v>
      </c>
      <c r="B3201" s="102">
        <v>42138</v>
      </c>
      <c r="C3201">
        <v>134</v>
      </c>
      <c r="D3201">
        <v>5</v>
      </c>
      <c r="E3201">
        <v>14</v>
      </c>
      <c r="F3201">
        <v>6</v>
      </c>
      <c r="G3201">
        <v>5</v>
      </c>
      <c r="H3201">
        <v>0</v>
      </c>
    </row>
    <row r="3202" spans="1:8" x14ac:dyDescent="0.25">
      <c r="A3202">
        <v>3199</v>
      </c>
      <c r="B3202" s="102">
        <v>42138</v>
      </c>
      <c r="C3202">
        <v>134</v>
      </c>
      <c r="D3202">
        <v>5</v>
      </c>
      <c r="E3202">
        <v>14</v>
      </c>
      <c r="F3202">
        <v>7</v>
      </c>
      <c r="G3202">
        <v>5</v>
      </c>
      <c r="H3202">
        <v>0</v>
      </c>
    </row>
    <row r="3203" spans="1:8" x14ac:dyDescent="0.25">
      <c r="A3203">
        <v>3200</v>
      </c>
      <c r="B3203" s="102">
        <v>42138</v>
      </c>
      <c r="C3203">
        <v>134</v>
      </c>
      <c r="D3203">
        <v>5</v>
      </c>
      <c r="E3203">
        <v>14</v>
      </c>
      <c r="F3203">
        <v>8</v>
      </c>
      <c r="G3203">
        <v>5</v>
      </c>
      <c r="H3203">
        <v>0</v>
      </c>
    </row>
    <row r="3204" spans="1:8" x14ac:dyDescent="0.25">
      <c r="A3204">
        <v>3201</v>
      </c>
      <c r="B3204" s="102">
        <v>42138</v>
      </c>
      <c r="C3204">
        <v>134</v>
      </c>
      <c r="D3204">
        <v>5</v>
      </c>
      <c r="E3204">
        <v>14</v>
      </c>
      <c r="F3204">
        <v>9</v>
      </c>
      <c r="G3204">
        <v>5</v>
      </c>
      <c r="H3204">
        <v>0</v>
      </c>
    </row>
    <row r="3205" spans="1:8" x14ac:dyDescent="0.25">
      <c r="A3205">
        <v>3202</v>
      </c>
      <c r="B3205" s="102">
        <v>42138</v>
      </c>
      <c r="C3205">
        <v>134</v>
      </c>
      <c r="D3205">
        <v>5</v>
      </c>
      <c r="E3205">
        <v>14</v>
      </c>
      <c r="F3205">
        <v>10</v>
      </c>
      <c r="G3205">
        <v>5</v>
      </c>
      <c r="H3205">
        <v>0</v>
      </c>
    </row>
    <row r="3206" spans="1:8" x14ac:dyDescent="0.25">
      <c r="A3206">
        <v>3203</v>
      </c>
      <c r="B3206" s="102">
        <v>42138</v>
      </c>
      <c r="C3206">
        <v>134</v>
      </c>
      <c r="D3206">
        <v>5</v>
      </c>
      <c r="E3206">
        <v>14</v>
      </c>
      <c r="F3206">
        <v>11</v>
      </c>
      <c r="G3206">
        <v>5</v>
      </c>
      <c r="H3206">
        <v>0</v>
      </c>
    </row>
    <row r="3207" spans="1:8" x14ac:dyDescent="0.25">
      <c r="A3207">
        <v>3204</v>
      </c>
      <c r="B3207" s="102">
        <v>42138</v>
      </c>
      <c r="C3207">
        <v>134</v>
      </c>
      <c r="D3207">
        <v>5</v>
      </c>
      <c r="E3207">
        <v>14</v>
      </c>
      <c r="F3207">
        <v>12</v>
      </c>
      <c r="G3207">
        <v>5</v>
      </c>
      <c r="H3207">
        <v>0</v>
      </c>
    </row>
    <row r="3208" spans="1:8" x14ac:dyDescent="0.25">
      <c r="A3208">
        <v>3205</v>
      </c>
      <c r="B3208" s="102">
        <v>42138</v>
      </c>
      <c r="C3208">
        <v>134</v>
      </c>
      <c r="D3208">
        <v>5</v>
      </c>
      <c r="E3208">
        <v>14</v>
      </c>
      <c r="F3208">
        <v>13</v>
      </c>
      <c r="G3208">
        <v>5</v>
      </c>
      <c r="H3208">
        <v>0</v>
      </c>
    </row>
    <row r="3209" spans="1:8" x14ac:dyDescent="0.25">
      <c r="A3209">
        <v>3206</v>
      </c>
      <c r="B3209" s="102">
        <v>42138</v>
      </c>
      <c r="C3209">
        <v>134</v>
      </c>
      <c r="D3209">
        <v>5</v>
      </c>
      <c r="E3209">
        <v>14</v>
      </c>
      <c r="F3209">
        <v>14</v>
      </c>
      <c r="G3209">
        <v>5</v>
      </c>
      <c r="H3209">
        <v>0</v>
      </c>
    </row>
    <row r="3210" spans="1:8" x14ac:dyDescent="0.25">
      <c r="A3210">
        <v>3207</v>
      </c>
      <c r="B3210" s="102">
        <v>42138</v>
      </c>
      <c r="C3210">
        <v>134</v>
      </c>
      <c r="D3210">
        <v>5</v>
      </c>
      <c r="E3210">
        <v>14</v>
      </c>
      <c r="F3210">
        <v>15</v>
      </c>
      <c r="G3210">
        <v>5</v>
      </c>
      <c r="H3210">
        <v>0</v>
      </c>
    </row>
    <row r="3211" spans="1:8" x14ac:dyDescent="0.25">
      <c r="A3211">
        <v>3208</v>
      </c>
      <c r="B3211" s="102">
        <v>42138</v>
      </c>
      <c r="C3211">
        <v>134</v>
      </c>
      <c r="D3211">
        <v>5</v>
      </c>
      <c r="E3211">
        <v>14</v>
      </c>
      <c r="F3211">
        <v>16</v>
      </c>
      <c r="G3211">
        <v>5</v>
      </c>
      <c r="H3211">
        <v>0</v>
      </c>
    </row>
    <row r="3212" spans="1:8" x14ac:dyDescent="0.25">
      <c r="A3212">
        <v>3209</v>
      </c>
      <c r="B3212" s="102">
        <v>42138</v>
      </c>
      <c r="C3212">
        <v>134</v>
      </c>
      <c r="D3212">
        <v>5</v>
      </c>
      <c r="E3212">
        <v>14</v>
      </c>
      <c r="F3212">
        <v>17</v>
      </c>
      <c r="G3212">
        <v>5</v>
      </c>
      <c r="H3212">
        <v>0</v>
      </c>
    </row>
    <row r="3213" spans="1:8" x14ac:dyDescent="0.25">
      <c r="A3213">
        <v>3210</v>
      </c>
      <c r="B3213" s="102">
        <v>42138</v>
      </c>
      <c r="C3213">
        <v>134</v>
      </c>
      <c r="D3213">
        <v>5</v>
      </c>
      <c r="E3213">
        <v>14</v>
      </c>
      <c r="F3213">
        <v>18</v>
      </c>
      <c r="G3213">
        <v>5</v>
      </c>
      <c r="H3213">
        <v>0</v>
      </c>
    </row>
    <row r="3214" spans="1:8" x14ac:dyDescent="0.25">
      <c r="A3214">
        <v>3211</v>
      </c>
      <c r="B3214" s="102">
        <v>42138</v>
      </c>
      <c r="C3214">
        <v>134</v>
      </c>
      <c r="D3214">
        <v>5</v>
      </c>
      <c r="E3214">
        <v>14</v>
      </c>
      <c r="F3214">
        <v>19</v>
      </c>
      <c r="G3214">
        <v>5</v>
      </c>
      <c r="H3214">
        <v>0</v>
      </c>
    </row>
    <row r="3215" spans="1:8" x14ac:dyDescent="0.25">
      <c r="A3215">
        <v>3212</v>
      </c>
      <c r="B3215" s="102">
        <v>42138</v>
      </c>
      <c r="C3215">
        <v>134</v>
      </c>
      <c r="D3215">
        <v>5</v>
      </c>
      <c r="E3215">
        <v>14</v>
      </c>
      <c r="F3215">
        <v>20</v>
      </c>
      <c r="G3215">
        <v>5</v>
      </c>
      <c r="H3215">
        <v>0</v>
      </c>
    </row>
    <row r="3216" spans="1:8" x14ac:dyDescent="0.25">
      <c r="A3216">
        <v>3213</v>
      </c>
      <c r="B3216" s="102">
        <v>42138</v>
      </c>
      <c r="C3216">
        <v>134</v>
      </c>
      <c r="D3216">
        <v>5</v>
      </c>
      <c r="E3216">
        <v>14</v>
      </c>
      <c r="F3216">
        <v>21</v>
      </c>
      <c r="G3216">
        <v>5</v>
      </c>
      <c r="H3216">
        <v>0</v>
      </c>
    </row>
    <row r="3217" spans="1:8" x14ac:dyDescent="0.25">
      <c r="A3217">
        <v>3214</v>
      </c>
      <c r="B3217" s="102">
        <v>42138</v>
      </c>
      <c r="C3217">
        <v>134</v>
      </c>
      <c r="D3217">
        <v>5</v>
      </c>
      <c r="E3217">
        <v>14</v>
      </c>
      <c r="F3217">
        <v>22</v>
      </c>
      <c r="G3217">
        <v>5</v>
      </c>
      <c r="H3217">
        <v>0</v>
      </c>
    </row>
    <row r="3218" spans="1:8" x14ac:dyDescent="0.25">
      <c r="A3218">
        <v>3215</v>
      </c>
      <c r="B3218" s="102">
        <v>42138</v>
      </c>
      <c r="C3218">
        <v>134</v>
      </c>
      <c r="D3218">
        <v>5</v>
      </c>
      <c r="E3218">
        <v>14</v>
      </c>
      <c r="F3218">
        <v>23</v>
      </c>
      <c r="G3218">
        <v>5</v>
      </c>
      <c r="H3218">
        <v>0</v>
      </c>
    </row>
    <row r="3219" spans="1:8" x14ac:dyDescent="0.25">
      <c r="A3219">
        <v>3216</v>
      </c>
      <c r="B3219" s="102">
        <v>42139</v>
      </c>
      <c r="C3219">
        <v>135</v>
      </c>
      <c r="D3219">
        <v>5</v>
      </c>
      <c r="E3219">
        <v>15</v>
      </c>
      <c r="F3219">
        <v>0</v>
      </c>
      <c r="G3219">
        <v>6</v>
      </c>
      <c r="H3219">
        <v>0</v>
      </c>
    </row>
    <row r="3220" spans="1:8" x14ac:dyDescent="0.25">
      <c r="A3220">
        <v>3217</v>
      </c>
      <c r="B3220" s="102">
        <v>42139</v>
      </c>
      <c r="C3220">
        <v>135</v>
      </c>
      <c r="D3220">
        <v>5</v>
      </c>
      <c r="E3220">
        <v>15</v>
      </c>
      <c r="F3220">
        <v>1</v>
      </c>
      <c r="G3220">
        <v>6</v>
      </c>
      <c r="H3220">
        <v>0</v>
      </c>
    </row>
    <row r="3221" spans="1:8" x14ac:dyDescent="0.25">
      <c r="A3221">
        <v>3218</v>
      </c>
      <c r="B3221" s="102">
        <v>42139</v>
      </c>
      <c r="C3221">
        <v>135</v>
      </c>
      <c r="D3221">
        <v>5</v>
      </c>
      <c r="E3221">
        <v>15</v>
      </c>
      <c r="F3221">
        <v>2</v>
      </c>
      <c r="G3221">
        <v>6</v>
      </c>
      <c r="H3221">
        <v>0</v>
      </c>
    </row>
    <row r="3222" spans="1:8" x14ac:dyDescent="0.25">
      <c r="A3222">
        <v>3219</v>
      </c>
      <c r="B3222" s="102">
        <v>42139</v>
      </c>
      <c r="C3222">
        <v>135</v>
      </c>
      <c r="D3222">
        <v>5</v>
      </c>
      <c r="E3222">
        <v>15</v>
      </c>
      <c r="F3222">
        <v>3</v>
      </c>
      <c r="G3222">
        <v>6</v>
      </c>
      <c r="H3222">
        <v>0</v>
      </c>
    </row>
    <row r="3223" spans="1:8" x14ac:dyDescent="0.25">
      <c r="A3223">
        <v>3220</v>
      </c>
      <c r="B3223" s="102">
        <v>42139</v>
      </c>
      <c r="C3223">
        <v>135</v>
      </c>
      <c r="D3223">
        <v>5</v>
      </c>
      <c r="E3223">
        <v>15</v>
      </c>
      <c r="F3223">
        <v>4</v>
      </c>
      <c r="G3223">
        <v>6</v>
      </c>
      <c r="H3223">
        <v>0</v>
      </c>
    </row>
    <row r="3224" spans="1:8" x14ac:dyDescent="0.25">
      <c r="A3224">
        <v>3221</v>
      </c>
      <c r="B3224" s="102">
        <v>42139</v>
      </c>
      <c r="C3224">
        <v>135</v>
      </c>
      <c r="D3224">
        <v>5</v>
      </c>
      <c r="E3224">
        <v>15</v>
      </c>
      <c r="F3224">
        <v>5</v>
      </c>
      <c r="G3224">
        <v>6</v>
      </c>
      <c r="H3224">
        <v>0</v>
      </c>
    </row>
    <row r="3225" spans="1:8" x14ac:dyDescent="0.25">
      <c r="A3225">
        <v>3222</v>
      </c>
      <c r="B3225" s="102">
        <v>42139</v>
      </c>
      <c r="C3225">
        <v>135</v>
      </c>
      <c r="D3225">
        <v>5</v>
      </c>
      <c r="E3225">
        <v>15</v>
      </c>
      <c r="F3225">
        <v>6</v>
      </c>
      <c r="G3225">
        <v>6</v>
      </c>
      <c r="H3225">
        <v>0</v>
      </c>
    </row>
    <row r="3226" spans="1:8" x14ac:dyDescent="0.25">
      <c r="A3226">
        <v>3223</v>
      </c>
      <c r="B3226" s="102">
        <v>42139</v>
      </c>
      <c r="C3226">
        <v>135</v>
      </c>
      <c r="D3226">
        <v>5</v>
      </c>
      <c r="E3226">
        <v>15</v>
      </c>
      <c r="F3226">
        <v>7</v>
      </c>
      <c r="G3226">
        <v>6</v>
      </c>
      <c r="H3226">
        <v>0</v>
      </c>
    </row>
    <row r="3227" spans="1:8" x14ac:dyDescent="0.25">
      <c r="A3227">
        <v>3224</v>
      </c>
      <c r="B3227" s="102">
        <v>42139</v>
      </c>
      <c r="C3227">
        <v>135</v>
      </c>
      <c r="D3227">
        <v>5</v>
      </c>
      <c r="E3227">
        <v>15</v>
      </c>
      <c r="F3227">
        <v>8</v>
      </c>
      <c r="G3227">
        <v>6</v>
      </c>
      <c r="H3227">
        <v>0</v>
      </c>
    </row>
    <row r="3228" spans="1:8" x14ac:dyDescent="0.25">
      <c r="A3228">
        <v>3225</v>
      </c>
      <c r="B3228" s="102">
        <v>42139</v>
      </c>
      <c r="C3228">
        <v>135</v>
      </c>
      <c r="D3228">
        <v>5</v>
      </c>
      <c r="E3228">
        <v>15</v>
      </c>
      <c r="F3228">
        <v>9</v>
      </c>
      <c r="G3228">
        <v>6</v>
      </c>
      <c r="H3228">
        <v>0</v>
      </c>
    </row>
    <row r="3229" spans="1:8" x14ac:dyDescent="0.25">
      <c r="A3229">
        <v>3226</v>
      </c>
      <c r="B3229" s="102">
        <v>42139</v>
      </c>
      <c r="C3229">
        <v>135</v>
      </c>
      <c r="D3229">
        <v>5</v>
      </c>
      <c r="E3229">
        <v>15</v>
      </c>
      <c r="F3229">
        <v>10</v>
      </c>
      <c r="G3229">
        <v>6</v>
      </c>
      <c r="H3229">
        <v>0</v>
      </c>
    </row>
    <row r="3230" spans="1:8" x14ac:dyDescent="0.25">
      <c r="A3230">
        <v>3227</v>
      </c>
      <c r="B3230" s="102">
        <v>42139</v>
      </c>
      <c r="C3230">
        <v>135</v>
      </c>
      <c r="D3230">
        <v>5</v>
      </c>
      <c r="E3230">
        <v>15</v>
      </c>
      <c r="F3230">
        <v>11</v>
      </c>
      <c r="G3230">
        <v>6</v>
      </c>
      <c r="H3230">
        <v>0</v>
      </c>
    </row>
    <row r="3231" spans="1:8" x14ac:dyDescent="0.25">
      <c r="A3231">
        <v>3228</v>
      </c>
      <c r="B3231" s="102">
        <v>42139</v>
      </c>
      <c r="C3231">
        <v>135</v>
      </c>
      <c r="D3231">
        <v>5</v>
      </c>
      <c r="E3231">
        <v>15</v>
      </c>
      <c r="F3231">
        <v>12</v>
      </c>
      <c r="G3231">
        <v>6</v>
      </c>
      <c r="H3231">
        <v>0</v>
      </c>
    </row>
    <row r="3232" spans="1:8" x14ac:dyDescent="0.25">
      <c r="A3232">
        <v>3229</v>
      </c>
      <c r="B3232" s="102">
        <v>42139</v>
      </c>
      <c r="C3232">
        <v>135</v>
      </c>
      <c r="D3232">
        <v>5</v>
      </c>
      <c r="E3232">
        <v>15</v>
      </c>
      <c r="F3232">
        <v>13</v>
      </c>
      <c r="G3232">
        <v>6</v>
      </c>
      <c r="H3232">
        <v>0</v>
      </c>
    </row>
    <row r="3233" spans="1:8" x14ac:dyDescent="0.25">
      <c r="A3233">
        <v>3230</v>
      </c>
      <c r="B3233" s="102">
        <v>42139</v>
      </c>
      <c r="C3233">
        <v>135</v>
      </c>
      <c r="D3233">
        <v>5</v>
      </c>
      <c r="E3233">
        <v>15</v>
      </c>
      <c r="F3233">
        <v>14</v>
      </c>
      <c r="G3233">
        <v>6</v>
      </c>
      <c r="H3233">
        <v>0</v>
      </c>
    </row>
    <row r="3234" spans="1:8" x14ac:dyDescent="0.25">
      <c r="A3234">
        <v>3231</v>
      </c>
      <c r="B3234" s="102">
        <v>42139</v>
      </c>
      <c r="C3234">
        <v>135</v>
      </c>
      <c r="D3234">
        <v>5</v>
      </c>
      <c r="E3234">
        <v>15</v>
      </c>
      <c r="F3234">
        <v>15</v>
      </c>
      <c r="G3234">
        <v>6</v>
      </c>
      <c r="H3234">
        <v>0</v>
      </c>
    </row>
    <row r="3235" spans="1:8" x14ac:dyDescent="0.25">
      <c r="A3235">
        <v>3232</v>
      </c>
      <c r="B3235" s="102">
        <v>42139</v>
      </c>
      <c r="C3235">
        <v>135</v>
      </c>
      <c r="D3235">
        <v>5</v>
      </c>
      <c r="E3235">
        <v>15</v>
      </c>
      <c r="F3235">
        <v>16</v>
      </c>
      <c r="G3235">
        <v>6</v>
      </c>
      <c r="H3235">
        <v>0</v>
      </c>
    </row>
    <row r="3236" spans="1:8" x14ac:dyDescent="0.25">
      <c r="A3236">
        <v>3233</v>
      </c>
      <c r="B3236" s="102">
        <v>42139</v>
      </c>
      <c r="C3236">
        <v>135</v>
      </c>
      <c r="D3236">
        <v>5</v>
      </c>
      <c r="E3236">
        <v>15</v>
      </c>
      <c r="F3236">
        <v>17</v>
      </c>
      <c r="G3236">
        <v>6</v>
      </c>
      <c r="H3236">
        <v>0</v>
      </c>
    </row>
    <row r="3237" spans="1:8" x14ac:dyDescent="0.25">
      <c r="A3237">
        <v>3234</v>
      </c>
      <c r="B3237" s="102">
        <v>42139</v>
      </c>
      <c r="C3237">
        <v>135</v>
      </c>
      <c r="D3237">
        <v>5</v>
      </c>
      <c r="E3237">
        <v>15</v>
      </c>
      <c r="F3237">
        <v>18</v>
      </c>
      <c r="G3237">
        <v>6</v>
      </c>
      <c r="H3237">
        <v>0</v>
      </c>
    </row>
    <row r="3238" spans="1:8" x14ac:dyDescent="0.25">
      <c r="A3238">
        <v>3235</v>
      </c>
      <c r="B3238" s="102">
        <v>42139</v>
      </c>
      <c r="C3238">
        <v>135</v>
      </c>
      <c r="D3238">
        <v>5</v>
      </c>
      <c r="E3238">
        <v>15</v>
      </c>
      <c r="F3238">
        <v>19</v>
      </c>
      <c r="G3238">
        <v>6</v>
      </c>
      <c r="H3238">
        <v>0</v>
      </c>
    </row>
    <row r="3239" spans="1:8" x14ac:dyDescent="0.25">
      <c r="A3239">
        <v>3236</v>
      </c>
      <c r="B3239" s="102">
        <v>42139</v>
      </c>
      <c r="C3239">
        <v>135</v>
      </c>
      <c r="D3239">
        <v>5</v>
      </c>
      <c r="E3239">
        <v>15</v>
      </c>
      <c r="F3239">
        <v>20</v>
      </c>
      <c r="G3239">
        <v>6</v>
      </c>
      <c r="H3239">
        <v>0</v>
      </c>
    </row>
    <row r="3240" spans="1:8" x14ac:dyDescent="0.25">
      <c r="A3240">
        <v>3237</v>
      </c>
      <c r="B3240" s="102">
        <v>42139</v>
      </c>
      <c r="C3240">
        <v>135</v>
      </c>
      <c r="D3240">
        <v>5</v>
      </c>
      <c r="E3240">
        <v>15</v>
      </c>
      <c r="F3240">
        <v>21</v>
      </c>
      <c r="G3240">
        <v>6</v>
      </c>
      <c r="H3240">
        <v>0</v>
      </c>
    </row>
    <row r="3241" spans="1:8" x14ac:dyDescent="0.25">
      <c r="A3241">
        <v>3238</v>
      </c>
      <c r="B3241" s="102">
        <v>42139</v>
      </c>
      <c r="C3241">
        <v>135</v>
      </c>
      <c r="D3241">
        <v>5</v>
      </c>
      <c r="E3241">
        <v>15</v>
      </c>
      <c r="F3241">
        <v>22</v>
      </c>
      <c r="G3241">
        <v>6</v>
      </c>
      <c r="H3241">
        <v>0</v>
      </c>
    </row>
    <row r="3242" spans="1:8" x14ac:dyDescent="0.25">
      <c r="A3242">
        <v>3239</v>
      </c>
      <c r="B3242" s="102">
        <v>42139</v>
      </c>
      <c r="C3242">
        <v>135</v>
      </c>
      <c r="D3242">
        <v>5</v>
      </c>
      <c r="E3242">
        <v>15</v>
      </c>
      <c r="F3242">
        <v>23</v>
      </c>
      <c r="G3242">
        <v>6</v>
      </c>
      <c r="H3242">
        <v>0</v>
      </c>
    </row>
    <row r="3243" spans="1:8" x14ac:dyDescent="0.25">
      <c r="A3243">
        <v>3240</v>
      </c>
      <c r="B3243" s="102">
        <v>42140</v>
      </c>
      <c r="C3243">
        <v>136</v>
      </c>
      <c r="D3243">
        <v>5</v>
      </c>
      <c r="E3243">
        <v>16</v>
      </c>
      <c r="F3243">
        <v>0</v>
      </c>
      <c r="G3243">
        <v>7</v>
      </c>
      <c r="H3243">
        <v>1</v>
      </c>
    </row>
    <row r="3244" spans="1:8" x14ac:dyDescent="0.25">
      <c r="A3244">
        <v>3241</v>
      </c>
      <c r="B3244" s="102">
        <v>42140</v>
      </c>
      <c r="C3244">
        <v>136</v>
      </c>
      <c r="D3244">
        <v>5</v>
      </c>
      <c r="E3244">
        <v>16</v>
      </c>
      <c r="F3244">
        <v>1</v>
      </c>
      <c r="G3244">
        <v>7</v>
      </c>
      <c r="H3244">
        <v>1</v>
      </c>
    </row>
    <row r="3245" spans="1:8" x14ac:dyDescent="0.25">
      <c r="A3245">
        <v>3242</v>
      </c>
      <c r="B3245" s="102">
        <v>42140</v>
      </c>
      <c r="C3245">
        <v>136</v>
      </c>
      <c r="D3245">
        <v>5</v>
      </c>
      <c r="E3245">
        <v>16</v>
      </c>
      <c r="F3245">
        <v>2</v>
      </c>
      <c r="G3245">
        <v>7</v>
      </c>
      <c r="H3245">
        <v>1</v>
      </c>
    </row>
    <row r="3246" spans="1:8" x14ac:dyDescent="0.25">
      <c r="A3246">
        <v>3243</v>
      </c>
      <c r="B3246" s="102">
        <v>42140</v>
      </c>
      <c r="C3246">
        <v>136</v>
      </c>
      <c r="D3246">
        <v>5</v>
      </c>
      <c r="E3246">
        <v>16</v>
      </c>
      <c r="F3246">
        <v>3</v>
      </c>
      <c r="G3246">
        <v>7</v>
      </c>
      <c r="H3246">
        <v>1</v>
      </c>
    </row>
    <row r="3247" spans="1:8" x14ac:dyDescent="0.25">
      <c r="A3247">
        <v>3244</v>
      </c>
      <c r="B3247" s="102">
        <v>42140</v>
      </c>
      <c r="C3247">
        <v>136</v>
      </c>
      <c r="D3247">
        <v>5</v>
      </c>
      <c r="E3247">
        <v>16</v>
      </c>
      <c r="F3247">
        <v>4</v>
      </c>
      <c r="G3247">
        <v>7</v>
      </c>
      <c r="H3247">
        <v>1</v>
      </c>
    </row>
    <row r="3248" spans="1:8" x14ac:dyDescent="0.25">
      <c r="A3248">
        <v>3245</v>
      </c>
      <c r="B3248" s="102">
        <v>42140</v>
      </c>
      <c r="C3248">
        <v>136</v>
      </c>
      <c r="D3248">
        <v>5</v>
      </c>
      <c r="E3248">
        <v>16</v>
      </c>
      <c r="F3248">
        <v>5</v>
      </c>
      <c r="G3248">
        <v>7</v>
      </c>
      <c r="H3248">
        <v>1</v>
      </c>
    </row>
    <row r="3249" spans="1:8" x14ac:dyDescent="0.25">
      <c r="A3249">
        <v>3246</v>
      </c>
      <c r="B3249" s="102">
        <v>42140</v>
      </c>
      <c r="C3249">
        <v>136</v>
      </c>
      <c r="D3249">
        <v>5</v>
      </c>
      <c r="E3249">
        <v>16</v>
      </c>
      <c r="F3249">
        <v>6</v>
      </c>
      <c r="G3249">
        <v>7</v>
      </c>
      <c r="H3249">
        <v>1</v>
      </c>
    </row>
    <row r="3250" spans="1:8" x14ac:dyDescent="0.25">
      <c r="A3250">
        <v>3247</v>
      </c>
      <c r="B3250" s="102">
        <v>42140</v>
      </c>
      <c r="C3250">
        <v>136</v>
      </c>
      <c r="D3250">
        <v>5</v>
      </c>
      <c r="E3250">
        <v>16</v>
      </c>
      <c r="F3250">
        <v>7</v>
      </c>
      <c r="G3250">
        <v>7</v>
      </c>
      <c r="H3250">
        <v>1</v>
      </c>
    </row>
    <row r="3251" spans="1:8" x14ac:dyDescent="0.25">
      <c r="A3251">
        <v>3248</v>
      </c>
      <c r="B3251" s="102">
        <v>42140</v>
      </c>
      <c r="C3251">
        <v>136</v>
      </c>
      <c r="D3251">
        <v>5</v>
      </c>
      <c r="E3251">
        <v>16</v>
      </c>
      <c r="F3251">
        <v>8</v>
      </c>
      <c r="G3251">
        <v>7</v>
      </c>
      <c r="H3251">
        <v>1</v>
      </c>
    </row>
    <row r="3252" spans="1:8" x14ac:dyDescent="0.25">
      <c r="A3252">
        <v>3249</v>
      </c>
      <c r="B3252" s="102">
        <v>42140</v>
      </c>
      <c r="C3252">
        <v>136</v>
      </c>
      <c r="D3252">
        <v>5</v>
      </c>
      <c r="E3252">
        <v>16</v>
      </c>
      <c r="F3252">
        <v>9</v>
      </c>
      <c r="G3252">
        <v>7</v>
      </c>
      <c r="H3252">
        <v>1</v>
      </c>
    </row>
    <row r="3253" spans="1:8" x14ac:dyDescent="0.25">
      <c r="A3253">
        <v>3250</v>
      </c>
      <c r="B3253" s="102">
        <v>42140</v>
      </c>
      <c r="C3253">
        <v>136</v>
      </c>
      <c r="D3253">
        <v>5</v>
      </c>
      <c r="E3253">
        <v>16</v>
      </c>
      <c r="F3253">
        <v>10</v>
      </c>
      <c r="G3253">
        <v>7</v>
      </c>
      <c r="H3253">
        <v>1</v>
      </c>
    </row>
    <row r="3254" spans="1:8" x14ac:dyDescent="0.25">
      <c r="A3254">
        <v>3251</v>
      </c>
      <c r="B3254" s="102">
        <v>42140</v>
      </c>
      <c r="C3254">
        <v>136</v>
      </c>
      <c r="D3254">
        <v>5</v>
      </c>
      <c r="E3254">
        <v>16</v>
      </c>
      <c r="F3254">
        <v>11</v>
      </c>
      <c r="G3254">
        <v>7</v>
      </c>
      <c r="H3254">
        <v>1</v>
      </c>
    </row>
    <row r="3255" spans="1:8" x14ac:dyDescent="0.25">
      <c r="A3255">
        <v>3252</v>
      </c>
      <c r="B3255" s="102">
        <v>42140</v>
      </c>
      <c r="C3255">
        <v>136</v>
      </c>
      <c r="D3255">
        <v>5</v>
      </c>
      <c r="E3255">
        <v>16</v>
      </c>
      <c r="F3255">
        <v>12</v>
      </c>
      <c r="G3255">
        <v>7</v>
      </c>
      <c r="H3255">
        <v>1</v>
      </c>
    </row>
    <row r="3256" spans="1:8" x14ac:dyDescent="0.25">
      <c r="A3256">
        <v>3253</v>
      </c>
      <c r="B3256" s="102">
        <v>42140</v>
      </c>
      <c r="C3256">
        <v>136</v>
      </c>
      <c r="D3256">
        <v>5</v>
      </c>
      <c r="E3256">
        <v>16</v>
      </c>
      <c r="F3256">
        <v>13</v>
      </c>
      <c r="G3256">
        <v>7</v>
      </c>
      <c r="H3256">
        <v>1</v>
      </c>
    </row>
    <row r="3257" spans="1:8" x14ac:dyDescent="0.25">
      <c r="A3257">
        <v>3254</v>
      </c>
      <c r="B3257" s="102">
        <v>42140</v>
      </c>
      <c r="C3257">
        <v>136</v>
      </c>
      <c r="D3257">
        <v>5</v>
      </c>
      <c r="E3257">
        <v>16</v>
      </c>
      <c r="F3257">
        <v>14</v>
      </c>
      <c r="G3257">
        <v>7</v>
      </c>
      <c r="H3257">
        <v>1</v>
      </c>
    </row>
    <row r="3258" spans="1:8" x14ac:dyDescent="0.25">
      <c r="A3258">
        <v>3255</v>
      </c>
      <c r="B3258" s="102">
        <v>42140</v>
      </c>
      <c r="C3258">
        <v>136</v>
      </c>
      <c r="D3258">
        <v>5</v>
      </c>
      <c r="E3258">
        <v>16</v>
      </c>
      <c r="F3258">
        <v>15</v>
      </c>
      <c r="G3258">
        <v>7</v>
      </c>
      <c r="H3258">
        <v>1</v>
      </c>
    </row>
    <row r="3259" spans="1:8" x14ac:dyDescent="0.25">
      <c r="A3259">
        <v>3256</v>
      </c>
      <c r="B3259" s="102">
        <v>42140</v>
      </c>
      <c r="C3259">
        <v>136</v>
      </c>
      <c r="D3259">
        <v>5</v>
      </c>
      <c r="E3259">
        <v>16</v>
      </c>
      <c r="F3259">
        <v>16</v>
      </c>
      <c r="G3259">
        <v>7</v>
      </c>
      <c r="H3259">
        <v>1</v>
      </c>
    </row>
    <row r="3260" spans="1:8" x14ac:dyDescent="0.25">
      <c r="A3260">
        <v>3257</v>
      </c>
      <c r="B3260" s="102">
        <v>42140</v>
      </c>
      <c r="C3260">
        <v>136</v>
      </c>
      <c r="D3260">
        <v>5</v>
      </c>
      <c r="E3260">
        <v>16</v>
      </c>
      <c r="F3260">
        <v>17</v>
      </c>
      <c r="G3260">
        <v>7</v>
      </c>
      <c r="H3260">
        <v>1</v>
      </c>
    </row>
    <row r="3261" spans="1:8" x14ac:dyDescent="0.25">
      <c r="A3261">
        <v>3258</v>
      </c>
      <c r="B3261" s="102">
        <v>42140</v>
      </c>
      <c r="C3261">
        <v>136</v>
      </c>
      <c r="D3261">
        <v>5</v>
      </c>
      <c r="E3261">
        <v>16</v>
      </c>
      <c r="F3261">
        <v>18</v>
      </c>
      <c r="G3261">
        <v>7</v>
      </c>
      <c r="H3261">
        <v>1</v>
      </c>
    </row>
    <row r="3262" spans="1:8" x14ac:dyDescent="0.25">
      <c r="A3262">
        <v>3259</v>
      </c>
      <c r="B3262" s="102">
        <v>42140</v>
      </c>
      <c r="C3262">
        <v>136</v>
      </c>
      <c r="D3262">
        <v>5</v>
      </c>
      <c r="E3262">
        <v>16</v>
      </c>
      <c r="F3262">
        <v>19</v>
      </c>
      <c r="G3262">
        <v>7</v>
      </c>
      <c r="H3262">
        <v>1</v>
      </c>
    </row>
    <row r="3263" spans="1:8" x14ac:dyDescent="0.25">
      <c r="A3263">
        <v>3260</v>
      </c>
      <c r="B3263" s="102">
        <v>42140</v>
      </c>
      <c r="C3263">
        <v>136</v>
      </c>
      <c r="D3263">
        <v>5</v>
      </c>
      <c r="E3263">
        <v>16</v>
      </c>
      <c r="F3263">
        <v>20</v>
      </c>
      <c r="G3263">
        <v>7</v>
      </c>
      <c r="H3263">
        <v>1</v>
      </c>
    </row>
    <row r="3264" spans="1:8" x14ac:dyDescent="0.25">
      <c r="A3264">
        <v>3261</v>
      </c>
      <c r="B3264" s="102">
        <v>42140</v>
      </c>
      <c r="C3264">
        <v>136</v>
      </c>
      <c r="D3264">
        <v>5</v>
      </c>
      <c r="E3264">
        <v>16</v>
      </c>
      <c r="F3264">
        <v>21</v>
      </c>
      <c r="G3264">
        <v>7</v>
      </c>
      <c r="H3264">
        <v>1</v>
      </c>
    </row>
    <row r="3265" spans="1:8" x14ac:dyDescent="0.25">
      <c r="A3265">
        <v>3262</v>
      </c>
      <c r="B3265" s="102">
        <v>42140</v>
      </c>
      <c r="C3265">
        <v>136</v>
      </c>
      <c r="D3265">
        <v>5</v>
      </c>
      <c r="E3265">
        <v>16</v>
      </c>
      <c r="F3265">
        <v>22</v>
      </c>
      <c r="G3265">
        <v>7</v>
      </c>
      <c r="H3265">
        <v>1</v>
      </c>
    </row>
    <row r="3266" spans="1:8" x14ac:dyDescent="0.25">
      <c r="A3266">
        <v>3263</v>
      </c>
      <c r="B3266" s="102">
        <v>42140</v>
      </c>
      <c r="C3266">
        <v>136</v>
      </c>
      <c r="D3266">
        <v>5</v>
      </c>
      <c r="E3266">
        <v>16</v>
      </c>
      <c r="F3266">
        <v>23</v>
      </c>
      <c r="G3266">
        <v>7</v>
      </c>
      <c r="H3266">
        <v>1</v>
      </c>
    </row>
    <row r="3267" spans="1:8" x14ac:dyDescent="0.25">
      <c r="A3267">
        <v>3264</v>
      </c>
      <c r="B3267" s="102">
        <v>42141</v>
      </c>
      <c r="C3267">
        <v>137</v>
      </c>
      <c r="D3267">
        <v>5</v>
      </c>
      <c r="E3267">
        <v>17</v>
      </c>
      <c r="F3267">
        <v>0</v>
      </c>
      <c r="G3267">
        <v>1</v>
      </c>
      <c r="H3267">
        <v>1</v>
      </c>
    </row>
    <row r="3268" spans="1:8" x14ac:dyDescent="0.25">
      <c r="A3268">
        <v>3265</v>
      </c>
      <c r="B3268" s="102">
        <v>42141</v>
      </c>
      <c r="C3268">
        <v>137</v>
      </c>
      <c r="D3268">
        <v>5</v>
      </c>
      <c r="E3268">
        <v>17</v>
      </c>
      <c r="F3268">
        <v>1</v>
      </c>
      <c r="G3268">
        <v>1</v>
      </c>
      <c r="H3268">
        <v>1</v>
      </c>
    </row>
    <row r="3269" spans="1:8" x14ac:dyDescent="0.25">
      <c r="A3269">
        <v>3266</v>
      </c>
      <c r="B3269" s="102">
        <v>42141</v>
      </c>
      <c r="C3269">
        <v>137</v>
      </c>
      <c r="D3269">
        <v>5</v>
      </c>
      <c r="E3269">
        <v>17</v>
      </c>
      <c r="F3269">
        <v>2</v>
      </c>
      <c r="G3269">
        <v>1</v>
      </c>
      <c r="H3269">
        <v>1</v>
      </c>
    </row>
    <row r="3270" spans="1:8" x14ac:dyDescent="0.25">
      <c r="A3270">
        <v>3267</v>
      </c>
      <c r="B3270" s="102">
        <v>42141</v>
      </c>
      <c r="C3270">
        <v>137</v>
      </c>
      <c r="D3270">
        <v>5</v>
      </c>
      <c r="E3270">
        <v>17</v>
      </c>
      <c r="F3270">
        <v>3</v>
      </c>
      <c r="G3270">
        <v>1</v>
      </c>
      <c r="H3270">
        <v>1</v>
      </c>
    </row>
    <row r="3271" spans="1:8" x14ac:dyDescent="0.25">
      <c r="A3271">
        <v>3268</v>
      </c>
      <c r="B3271" s="102">
        <v>42141</v>
      </c>
      <c r="C3271">
        <v>137</v>
      </c>
      <c r="D3271">
        <v>5</v>
      </c>
      <c r="E3271">
        <v>17</v>
      </c>
      <c r="F3271">
        <v>4</v>
      </c>
      <c r="G3271">
        <v>1</v>
      </c>
      <c r="H3271">
        <v>1</v>
      </c>
    </row>
    <row r="3272" spans="1:8" x14ac:dyDescent="0.25">
      <c r="A3272">
        <v>3269</v>
      </c>
      <c r="B3272" s="102">
        <v>42141</v>
      </c>
      <c r="C3272">
        <v>137</v>
      </c>
      <c r="D3272">
        <v>5</v>
      </c>
      <c r="E3272">
        <v>17</v>
      </c>
      <c r="F3272">
        <v>5</v>
      </c>
      <c r="G3272">
        <v>1</v>
      </c>
      <c r="H3272">
        <v>1</v>
      </c>
    </row>
    <row r="3273" spans="1:8" x14ac:dyDescent="0.25">
      <c r="A3273">
        <v>3270</v>
      </c>
      <c r="B3273" s="102">
        <v>42141</v>
      </c>
      <c r="C3273">
        <v>137</v>
      </c>
      <c r="D3273">
        <v>5</v>
      </c>
      <c r="E3273">
        <v>17</v>
      </c>
      <c r="F3273">
        <v>6</v>
      </c>
      <c r="G3273">
        <v>1</v>
      </c>
      <c r="H3273">
        <v>1</v>
      </c>
    </row>
    <row r="3274" spans="1:8" x14ac:dyDescent="0.25">
      <c r="A3274">
        <v>3271</v>
      </c>
      <c r="B3274" s="102">
        <v>42141</v>
      </c>
      <c r="C3274">
        <v>137</v>
      </c>
      <c r="D3274">
        <v>5</v>
      </c>
      <c r="E3274">
        <v>17</v>
      </c>
      <c r="F3274">
        <v>7</v>
      </c>
      <c r="G3274">
        <v>1</v>
      </c>
      <c r="H3274">
        <v>1</v>
      </c>
    </row>
    <row r="3275" spans="1:8" x14ac:dyDescent="0.25">
      <c r="A3275">
        <v>3272</v>
      </c>
      <c r="B3275" s="102">
        <v>42141</v>
      </c>
      <c r="C3275">
        <v>137</v>
      </c>
      <c r="D3275">
        <v>5</v>
      </c>
      <c r="E3275">
        <v>17</v>
      </c>
      <c r="F3275">
        <v>8</v>
      </c>
      <c r="G3275">
        <v>1</v>
      </c>
      <c r="H3275">
        <v>1</v>
      </c>
    </row>
    <row r="3276" spans="1:8" x14ac:dyDescent="0.25">
      <c r="A3276">
        <v>3273</v>
      </c>
      <c r="B3276" s="102">
        <v>42141</v>
      </c>
      <c r="C3276">
        <v>137</v>
      </c>
      <c r="D3276">
        <v>5</v>
      </c>
      <c r="E3276">
        <v>17</v>
      </c>
      <c r="F3276">
        <v>9</v>
      </c>
      <c r="G3276">
        <v>1</v>
      </c>
      <c r="H3276">
        <v>1</v>
      </c>
    </row>
    <row r="3277" spans="1:8" x14ac:dyDescent="0.25">
      <c r="A3277">
        <v>3274</v>
      </c>
      <c r="B3277" s="102">
        <v>42141</v>
      </c>
      <c r="C3277">
        <v>137</v>
      </c>
      <c r="D3277">
        <v>5</v>
      </c>
      <c r="E3277">
        <v>17</v>
      </c>
      <c r="F3277">
        <v>10</v>
      </c>
      <c r="G3277">
        <v>1</v>
      </c>
      <c r="H3277">
        <v>1</v>
      </c>
    </row>
    <row r="3278" spans="1:8" x14ac:dyDescent="0.25">
      <c r="A3278">
        <v>3275</v>
      </c>
      <c r="B3278" s="102">
        <v>42141</v>
      </c>
      <c r="C3278">
        <v>137</v>
      </c>
      <c r="D3278">
        <v>5</v>
      </c>
      <c r="E3278">
        <v>17</v>
      </c>
      <c r="F3278">
        <v>11</v>
      </c>
      <c r="G3278">
        <v>1</v>
      </c>
      <c r="H3278">
        <v>1</v>
      </c>
    </row>
    <row r="3279" spans="1:8" x14ac:dyDescent="0.25">
      <c r="A3279">
        <v>3276</v>
      </c>
      <c r="B3279" s="102">
        <v>42141</v>
      </c>
      <c r="C3279">
        <v>137</v>
      </c>
      <c r="D3279">
        <v>5</v>
      </c>
      <c r="E3279">
        <v>17</v>
      </c>
      <c r="F3279">
        <v>12</v>
      </c>
      <c r="G3279">
        <v>1</v>
      </c>
      <c r="H3279">
        <v>1</v>
      </c>
    </row>
    <row r="3280" spans="1:8" x14ac:dyDescent="0.25">
      <c r="A3280">
        <v>3277</v>
      </c>
      <c r="B3280" s="102">
        <v>42141</v>
      </c>
      <c r="C3280">
        <v>137</v>
      </c>
      <c r="D3280">
        <v>5</v>
      </c>
      <c r="E3280">
        <v>17</v>
      </c>
      <c r="F3280">
        <v>13</v>
      </c>
      <c r="G3280">
        <v>1</v>
      </c>
      <c r="H3280">
        <v>1</v>
      </c>
    </row>
    <row r="3281" spans="1:8" x14ac:dyDescent="0.25">
      <c r="A3281">
        <v>3278</v>
      </c>
      <c r="B3281" s="102">
        <v>42141</v>
      </c>
      <c r="C3281">
        <v>137</v>
      </c>
      <c r="D3281">
        <v>5</v>
      </c>
      <c r="E3281">
        <v>17</v>
      </c>
      <c r="F3281">
        <v>14</v>
      </c>
      <c r="G3281">
        <v>1</v>
      </c>
      <c r="H3281">
        <v>1</v>
      </c>
    </row>
    <row r="3282" spans="1:8" x14ac:dyDescent="0.25">
      <c r="A3282">
        <v>3279</v>
      </c>
      <c r="B3282" s="102">
        <v>42141</v>
      </c>
      <c r="C3282">
        <v>137</v>
      </c>
      <c r="D3282">
        <v>5</v>
      </c>
      <c r="E3282">
        <v>17</v>
      </c>
      <c r="F3282">
        <v>15</v>
      </c>
      <c r="G3282">
        <v>1</v>
      </c>
      <c r="H3282">
        <v>1</v>
      </c>
    </row>
    <row r="3283" spans="1:8" x14ac:dyDescent="0.25">
      <c r="A3283">
        <v>3280</v>
      </c>
      <c r="B3283" s="102">
        <v>42141</v>
      </c>
      <c r="C3283">
        <v>137</v>
      </c>
      <c r="D3283">
        <v>5</v>
      </c>
      <c r="E3283">
        <v>17</v>
      </c>
      <c r="F3283">
        <v>16</v>
      </c>
      <c r="G3283">
        <v>1</v>
      </c>
      <c r="H3283">
        <v>1</v>
      </c>
    </row>
    <row r="3284" spans="1:8" x14ac:dyDescent="0.25">
      <c r="A3284">
        <v>3281</v>
      </c>
      <c r="B3284" s="102">
        <v>42141</v>
      </c>
      <c r="C3284">
        <v>137</v>
      </c>
      <c r="D3284">
        <v>5</v>
      </c>
      <c r="E3284">
        <v>17</v>
      </c>
      <c r="F3284">
        <v>17</v>
      </c>
      <c r="G3284">
        <v>1</v>
      </c>
      <c r="H3284">
        <v>1</v>
      </c>
    </row>
    <row r="3285" spans="1:8" x14ac:dyDescent="0.25">
      <c r="A3285">
        <v>3282</v>
      </c>
      <c r="B3285" s="102">
        <v>42141</v>
      </c>
      <c r="C3285">
        <v>137</v>
      </c>
      <c r="D3285">
        <v>5</v>
      </c>
      <c r="E3285">
        <v>17</v>
      </c>
      <c r="F3285">
        <v>18</v>
      </c>
      <c r="G3285">
        <v>1</v>
      </c>
      <c r="H3285">
        <v>1</v>
      </c>
    </row>
    <row r="3286" spans="1:8" x14ac:dyDescent="0.25">
      <c r="A3286">
        <v>3283</v>
      </c>
      <c r="B3286" s="102">
        <v>42141</v>
      </c>
      <c r="C3286">
        <v>137</v>
      </c>
      <c r="D3286">
        <v>5</v>
      </c>
      <c r="E3286">
        <v>17</v>
      </c>
      <c r="F3286">
        <v>19</v>
      </c>
      <c r="G3286">
        <v>1</v>
      </c>
      <c r="H3286">
        <v>1</v>
      </c>
    </row>
    <row r="3287" spans="1:8" x14ac:dyDescent="0.25">
      <c r="A3287">
        <v>3284</v>
      </c>
      <c r="B3287" s="102">
        <v>42141</v>
      </c>
      <c r="C3287">
        <v>137</v>
      </c>
      <c r="D3287">
        <v>5</v>
      </c>
      <c r="E3287">
        <v>17</v>
      </c>
      <c r="F3287">
        <v>20</v>
      </c>
      <c r="G3287">
        <v>1</v>
      </c>
      <c r="H3287">
        <v>1</v>
      </c>
    </row>
    <row r="3288" spans="1:8" x14ac:dyDescent="0.25">
      <c r="A3288">
        <v>3285</v>
      </c>
      <c r="B3288" s="102">
        <v>42141</v>
      </c>
      <c r="C3288">
        <v>137</v>
      </c>
      <c r="D3288">
        <v>5</v>
      </c>
      <c r="E3288">
        <v>17</v>
      </c>
      <c r="F3288">
        <v>21</v>
      </c>
      <c r="G3288">
        <v>1</v>
      </c>
      <c r="H3288">
        <v>1</v>
      </c>
    </row>
    <row r="3289" spans="1:8" x14ac:dyDescent="0.25">
      <c r="A3289">
        <v>3286</v>
      </c>
      <c r="B3289" s="102">
        <v>42141</v>
      </c>
      <c r="C3289">
        <v>137</v>
      </c>
      <c r="D3289">
        <v>5</v>
      </c>
      <c r="E3289">
        <v>17</v>
      </c>
      <c r="F3289">
        <v>22</v>
      </c>
      <c r="G3289">
        <v>1</v>
      </c>
      <c r="H3289">
        <v>1</v>
      </c>
    </row>
    <row r="3290" spans="1:8" x14ac:dyDescent="0.25">
      <c r="A3290">
        <v>3287</v>
      </c>
      <c r="B3290" s="102">
        <v>42141</v>
      </c>
      <c r="C3290">
        <v>137</v>
      </c>
      <c r="D3290">
        <v>5</v>
      </c>
      <c r="E3290">
        <v>17</v>
      </c>
      <c r="F3290">
        <v>23</v>
      </c>
      <c r="G3290">
        <v>1</v>
      </c>
      <c r="H3290">
        <v>1</v>
      </c>
    </row>
    <row r="3291" spans="1:8" x14ac:dyDescent="0.25">
      <c r="A3291">
        <v>3288</v>
      </c>
      <c r="B3291" s="102">
        <v>42142</v>
      </c>
      <c r="C3291">
        <v>138</v>
      </c>
      <c r="D3291">
        <v>5</v>
      </c>
      <c r="E3291">
        <v>18</v>
      </c>
      <c r="F3291">
        <v>0</v>
      </c>
      <c r="G3291">
        <v>2</v>
      </c>
      <c r="H3291">
        <v>0</v>
      </c>
    </row>
    <row r="3292" spans="1:8" x14ac:dyDescent="0.25">
      <c r="A3292">
        <v>3289</v>
      </c>
      <c r="B3292" s="102">
        <v>42142</v>
      </c>
      <c r="C3292">
        <v>138</v>
      </c>
      <c r="D3292">
        <v>5</v>
      </c>
      <c r="E3292">
        <v>18</v>
      </c>
      <c r="F3292">
        <v>1</v>
      </c>
      <c r="G3292">
        <v>2</v>
      </c>
      <c r="H3292">
        <v>0</v>
      </c>
    </row>
    <row r="3293" spans="1:8" x14ac:dyDescent="0.25">
      <c r="A3293">
        <v>3290</v>
      </c>
      <c r="B3293" s="102">
        <v>42142</v>
      </c>
      <c r="C3293">
        <v>138</v>
      </c>
      <c r="D3293">
        <v>5</v>
      </c>
      <c r="E3293">
        <v>18</v>
      </c>
      <c r="F3293">
        <v>2</v>
      </c>
      <c r="G3293">
        <v>2</v>
      </c>
      <c r="H3293">
        <v>0</v>
      </c>
    </row>
    <row r="3294" spans="1:8" x14ac:dyDescent="0.25">
      <c r="A3294">
        <v>3291</v>
      </c>
      <c r="B3294" s="102">
        <v>42142</v>
      </c>
      <c r="C3294">
        <v>138</v>
      </c>
      <c r="D3294">
        <v>5</v>
      </c>
      <c r="E3294">
        <v>18</v>
      </c>
      <c r="F3294">
        <v>3</v>
      </c>
      <c r="G3294">
        <v>2</v>
      </c>
      <c r="H3294">
        <v>0</v>
      </c>
    </row>
    <row r="3295" spans="1:8" x14ac:dyDescent="0.25">
      <c r="A3295">
        <v>3292</v>
      </c>
      <c r="B3295" s="102">
        <v>42142</v>
      </c>
      <c r="C3295">
        <v>138</v>
      </c>
      <c r="D3295">
        <v>5</v>
      </c>
      <c r="E3295">
        <v>18</v>
      </c>
      <c r="F3295">
        <v>4</v>
      </c>
      <c r="G3295">
        <v>2</v>
      </c>
      <c r="H3295">
        <v>0</v>
      </c>
    </row>
    <row r="3296" spans="1:8" x14ac:dyDescent="0.25">
      <c r="A3296">
        <v>3293</v>
      </c>
      <c r="B3296" s="102">
        <v>42142</v>
      </c>
      <c r="C3296">
        <v>138</v>
      </c>
      <c r="D3296">
        <v>5</v>
      </c>
      <c r="E3296">
        <v>18</v>
      </c>
      <c r="F3296">
        <v>5</v>
      </c>
      <c r="G3296">
        <v>2</v>
      </c>
      <c r="H3296">
        <v>0</v>
      </c>
    </row>
    <row r="3297" spans="1:8" x14ac:dyDescent="0.25">
      <c r="A3297">
        <v>3294</v>
      </c>
      <c r="B3297" s="102">
        <v>42142</v>
      </c>
      <c r="C3297">
        <v>138</v>
      </c>
      <c r="D3297">
        <v>5</v>
      </c>
      <c r="E3297">
        <v>18</v>
      </c>
      <c r="F3297">
        <v>6</v>
      </c>
      <c r="G3297">
        <v>2</v>
      </c>
      <c r="H3297">
        <v>0</v>
      </c>
    </row>
    <row r="3298" spans="1:8" x14ac:dyDescent="0.25">
      <c r="A3298">
        <v>3295</v>
      </c>
      <c r="B3298" s="102">
        <v>42142</v>
      </c>
      <c r="C3298">
        <v>138</v>
      </c>
      <c r="D3298">
        <v>5</v>
      </c>
      <c r="E3298">
        <v>18</v>
      </c>
      <c r="F3298">
        <v>7</v>
      </c>
      <c r="G3298">
        <v>2</v>
      </c>
      <c r="H3298">
        <v>0</v>
      </c>
    </row>
    <row r="3299" spans="1:8" x14ac:dyDescent="0.25">
      <c r="A3299">
        <v>3296</v>
      </c>
      <c r="B3299" s="102">
        <v>42142</v>
      </c>
      <c r="C3299">
        <v>138</v>
      </c>
      <c r="D3299">
        <v>5</v>
      </c>
      <c r="E3299">
        <v>18</v>
      </c>
      <c r="F3299">
        <v>8</v>
      </c>
      <c r="G3299">
        <v>2</v>
      </c>
      <c r="H3299">
        <v>0</v>
      </c>
    </row>
    <row r="3300" spans="1:8" x14ac:dyDescent="0.25">
      <c r="A3300">
        <v>3297</v>
      </c>
      <c r="B3300" s="102">
        <v>42142</v>
      </c>
      <c r="C3300">
        <v>138</v>
      </c>
      <c r="D3300">
        <v>5</v>
      </c>
      <c r="E3300">
        <v>18</v>
      </c>
      <c r="F3300">
        <v>9</v>
      </c>
      <c r="G3300">
        <v>2</v>
      </c>
      <c r="H3300">
        <v>0</v>
      </c>
    </row>
    <row r="3301" spans="1:8" x14ac:dyDescent="0.25">
      <c r="A3301">
        <v>3298</v>
      </c>
      <c r="B3301" s="102">
        <v>42142</v>
      </c>
      <c r="C3301">
        <v>138</v>
      </c>
      <c r="D3301">
        <v>5</v>
      </c>
      <c r="E3301">
        <v>18</v>
      </c>
      <c r="F3301">
        <v>10</v>
      </c>
      <c r="G3301">
        <v>2</v>
      </c>
      <c r="H3301">
        <v>0</v>
      </c>
    </row>
    <row r="3302" spans="1:8" x14ac:dyDescent="0.25">
      <c r="A3302">
        <v>3299</v>
      </c>
      <c r="B3302" s="102">
        <v>42142</v>
      </c>
      <c r="C3302">
        <v>138</v>
      </c>
      <c r="D3302">
        <v>5</v>
      </c>
      <c r="E3302">
        <v>18</v>
      </c>
      <c r="F3302">
        <v>11</v>
      </c>
      <c r="G3302">
        <v>2</v>
      </c>
      <c r="H3302">
        <v>0</v>
      </c>
    </row>
    <row r="3303" spans="1:8" x14ac:dyDescent="0.25">
      <c r="A3303">
        <v>3300</v>
      </c>
      <c r="B3303" s="102">
        <v>42142</v>
      </c>
      <c r="C3303">
        <v>138</v>
      </c>
      <c r="D3303">
        <v>5</v>
      </c>
      <c r="E3303">
        <v>18</v>
      </c>
      <c r="F3303">
        <v>12</v>
      </c>
      <c r="G3303">
        <v>2</v>
      </c>
      <c r="H3303">
        <v>0</v>
      </c>
    </row>
    <row r="3304" spans="1:8" x14ac:dyDescent="0.25">
      <c r="A3304">
        <v>3301</v>
      </c>
      <c r="B3304" s="102">
        <v>42142</v>
      </c>
      <c r="C3304">
        <v>138</v>
      </c>
      <c r="D3304">
        <v>5</v>
      </c>
      <c r="E3304">
        <v>18</v>
      </c>
      <c r="F3304">
        <v>13</v>
      </c>
      <c r="G3304">
        <v>2</v>
      </c>
      <c r="H3304">
        <v>0</v>
      </c>
    </row>
    <row r="3305" spans="1:8" x14ac:dyDescent="0.25">
      <c r="A3305">
        <v>3302</v>
      </c>
      <c r="B3305" s="102">
        <v>42142</v>
      </c>
      <c r="C3305">
        <v>138</v>
      </c>
      <c r="D3305">
        <v>5</v>
      </c>
      <c r="E3305">
        <v>18</v>
      </c>
      <c r="F3305">
        <v>14</v>
      </c>
      <c r="G3305">
        <v>2</v>
      </c>
      <c r="H3305">
        <v>0</v>
      </c>
    </row>
    <row r="3306" spans="1:8" x14ac:dyDescent="0.25">
      <c r="A3306">
        <v>3303</v>
      </c>
      <c r="B3306" s="102">
        <v>42142</v>
      </c>
      <c r="C3306">
        <v>138</v>
      </c>
      <c r="D3306">
        <v>5</v>
      </c>
      <c r="E3306">
        <v>18</v>
      </c>
      <c r="F3306">
        <v>15</v>
      </c>
      <c r="G3306">
        <v>2</v>
      </c>
      <c r="H3306">
        <v>0</v>
      </c>
    </row>
    <row r="3307" spans="1:8" x14ac:dyDescent="0.25">
      <c r="A3307">
        <v>3304</v>
      </c>
      <c r="B3307" s="102">
        <v>42142</v>
      </c>
      <c r="C3307">
        <v>138</v>
      </c>
      <c r="D3307">
        <v>5</v>
      </c>
      <c r="E3307">
        <v>18</v>
      </c>
      <c r="F3307">
        <v>16</v>
      </c>
      <c r="G3307">
        <v>2</v>
      </c>
      <c r="H3307">
        <v>0</v>
      </c>
    </row>
    <row r="3308" spans="1:8" x14ac:dyDescent="0.25">
      <c r="A3308">
        <v>3305</v>
      </c>
      <c r="B3308" s="102">
        <v>42142</v>
      </c>
      <c r="C3308">
        <v>138</v>
      </c>
      <c r="D3308">
        <v>5</v>
      </c>
      <c r="E3308">
        <v>18</v>
      </c>
      <c r="F3308">
        <v>17</v>
      </c>
      <c r="G3308">
        <v>2</v>
      </c>
      <c r="H3308">
        <v>0</v>
      </c>
    </row>
    <row r="3309" spans="1:8" x14ac:dyDescent="0.25">
      <c r="A3309">
        <v>3306</v>
      </c>
      <c r="B3309" s="102">
        <v>42142</v>
      </c>
      <c r="C3309">
        <v>138</v>
      </c>
      <c r="D3309">
        <v>5</v>
      </c>
      <c r="E3309">
        <v>18</v>
      </c>
      <c r="F3309">
        <v>18</v>
      </c>
      <c r="G3309">
        <v>2</v>
      </c>
      <c r="H3309">
        <v>0</v>
      </c>
    </row>
    <row r="3310" spans="1:8" x14ac:dyDescent="0.25">
      <c r="A3310">
        <v>3307</v>
      </c>
      <c r="B3310" s="102">
        <v>42142</v>
      </c>
      <c r="C3310">
        <v>138</v>
      </c>
      <c r="D3310">
        <v>5</v>
      </c>
      <c r="E3310">
        <v>18</v>
      </c>
      <c r="F3310">
        <v>19</v>
      </c>
      <c r="G3310">
        <v>2</v>
      </c>
      <c r="H3310">
        <v>0</v>
      </c>
    </row>
    <row r="3311" spans="1:8" x14ac:dyDescent="0.25">
      <c r="A3311">
        <v>3308</v>
      </c>
      <c r="B3311" s="102">
        <v>42142</v>
      </c>
      <c r="C3311">
        <v>138</v>
      </c>
      <c r="D3311">
        <v>5</v>
      </c>
      <c r="E3311">
        <v>18</v>
      </c>
      <c r="F3311">
        <v>20</v>
      </c>
      <c r="G3311">
        <v>2</v>
      </c>
      <c r="H3311">
        <v>0</v>
      </c>
    </row>
    <row r="3312" spans="1:8" x14ac:dyDescent="0.25">
      <c r="A3312">
        <v>3309</v>
      </c>
      <c r="B3312" s="102">
        <v>42142</v>
      </c>
      <c r="C3312">
        <v>138</v>
      </c>
      <c r="D3312">
        <v>5</v>
      </c>
      <c r="E3312">
        <v>18</v>
      </c>
      <c r="F3312">
        <v>21</v>
      </c>
      <c r="G3312">
        <v>2</v>
      </c>
      <c r="H3312">
        <v>0</v>
      </c>
    </row>
    <row r="3313" spans="1:8" x14ac:dyDescent="0.25">
      <c r="A3313">
        <v>3310</v>
      </c>
      <c r="B3313" s="102">
        <v>42142</v>
      </c>
      <c r="C3313">
        <v>138</v>
      </c>
      <c r="D3313">
        <v>5</v>
      </c>
      <c r="E3313">
        <v>18</v>
      </c>
      <c r="F3313">
        <v>22</v>
      </c>
      <c r="G3313">
        <v>2</v>
      </c>
      <c r="H3313">
        <v>0</v>
      </c>
    </row>
    <row r="3314" spans="1:8" x14ac:dyDescent="0.25">
      <c r="A3314">
        <v>3311</v>
      </c>
      <c r="B3314" s="102">
        <v>42142</v>
      </c>
      <c r="C3314">
        <v>138</v>
      </c>
      <c r="D3314">
        <v>5</v>
      </c>
      <c r="E3314">
        <v>18</v>
      </c>
      <c r="F3314">
        <v>23</v>
      </c>
      <c r="G3314">
        <v>2</v>
      </c>
      <c r="H3314">
        <v>0</v>
      </c>
    </row>
    <row r="3315" spans="1:8" x14ac:dyDescent="0.25">
      <c r="A3315">
        <v>3312</v>
      </c>
      <c r="B3315" s="102">
        <v>42143</v>
      </c>
      <c r="C3315">
        <v>139</v>
      </c>
      <c r="D3315">
        <v>5</v>
      </c>
      <c r="E3315">
        <v>19</v>
      </c>
      <c r="F3315">
        <v>0</v>
      </c>
      <c r="G3315">
        <v>3</v>
      </c>
      <c r="H3315">
        <v>0</v>
      </c>
    </row>
    <row r="3316" spans="1:8" x14ac:dyDescent="0.25">
      <c r="A3316">
        <v>3313</v>
      </c>
      <c r="B3316" s="102">
        <v>42143</v>
      </c>
      <c r="C3316">
        <v>139</v>
      </c>
      <c r="D3316">
        <v>5</v>
      </c>
      <c r="E3316">
        <v>19</v>
      </c>
      <c r="F3316">
        <v>1</v>
      </c>
      <c r="G3316">
        <v>3</v>
      </c>
      <c r="H3316">
        <v>0</v>
      </c>
    </row>
    <row r="3317" spans="1:8" x14ac:dyDescent="0.25">
      <c r="A3317">
        <v>3314</v>
      </c>
      <c r="B3317" s="102">
        <v>42143</v>
      </c>
      <c r="C3317">
        <v>139</v>
      </c>
      <c r="D3317">
        <v>5</v>
      </c>
      <c r="E3317">
        <v>19</v>
      </c>
      <c r="F3317">
        <v>2</v>
      </c>
      <c r="G3317">
        <v>3</v>
      </c>
      <c r="H3317">
        <v>0</v>
      </c>
    </row>
    <row r="3318" spans="1:8" x14ac:dyDescent="0.25">
      <c r="A3318">
        <v>3315</v>
      </c>
      <c r="B3318" s="102">
        <v>42143</v>
      </c>
      <c r="C3318">
        <v>139</v>
      </c>
      <c r="D3318">
        <v>5</v>
      </c>
      <c r="E3318">
        <v>19</v>
      </c>
      <c r="F3318">
        <v>3</v>
      </c>
      <c r="G3318">
        <v>3</v>
      </c>
      <c r="H3318">
        <v>0</v>
      </c>
    </row>
    <row r="3319" spans="1:8" x14ac:dyDescent="0.25">
      <c r="A3319">
        <v>3316</v>
      </c>
      <c r="B3319" s="102">
        <v>42143</v>
      </c>
      <c r="C3319">
        <v>139</v>
      </c>
      <c r="D3319">
        <v>5</v>
      </c>
      <c r="E3319">
        <v>19</v>
      </c>
      <c r="F3319">
        <v>4</v>
      </c>
      <c r="G3319">
        <v>3</v>
      </c>
      <c r="H3319">
        <v>0</v>
      </c>
    </row>
    <row r="3320" spans="1:8" x14ac:dyDescent="0.25">
      <c r="A3320">
        <v>3317</v>
      </c>
      <c r="B3320" s="102">
        <v>42143</v>
      </c>
      <c r="C3320">
        <v>139</v>
      </c>
      <c r="D3320">
        <v>5</v>
      </c>
      <c r="E3320">
        <v>19</v>
      </c>
      <c r="F3320">
        <v>5</v>
      </c>
      <c r="G3320">
        <v>3</v>
      </c>
      <c r="H3320">
        <v>0</v>
      </c>
    </row>
    <row r="3321" spans="1:8" x14ac:dyDescent="0.25">
      <c r="A3321">
        <v>3318</v>
      </c>
      <c r="B3321" s="102">
        <v>42143</v>
      </c>
      <c r="C3321">
        <v>139</v>
      </c>
      <c r="D3321">
        <v>5</v>
      </c>
      <c r="E3321">
        <v>19</v>
      </c>
      <c r="F3321">
        <v>6</v>
      </c>
      <c r="G3321">
        <v>3</v>
      </c>
      <c r="H3321">
        <v>0</v>
      </c>
    </row>
    <row r="3322" spans="1:8" x14ac:dyDescent="0.25">
      <c r="A3322">
        <v>3319</v>
      </c>
      <c r="B3322" s="102">
        <v>42143</v>
      </c>
      <c r="C3322">
        <v>139</v>
      </c>
      <c r="D3322">
        <v>5</v>
      </c>
      <c r="E3322">
        <v>19</v>
      </c>
      <c r="F3322">
        <v>7</v>
      </c>
      <c r="G3322">
        <v>3</v>
      </c>
      <c r="H3322">
        <v>0</v>
      </c>
    </row>
    <row r="3323" spans="1:8" x14ac:dyDescent="0.25">
      <c r="A3323">
        <v>3320</v>
      </c>
      <c r="B3323" s="102">
        <v>42143</v>
      </c>
      <c r="C3323">
        <v>139</v>
      </c>
      <c r="D3323">
        <v>5</v>
      </c>
      <c r="E3323">
        <v>19</v>
      </c>
      <c r="F3323">
        <v>8</v>
      </c>
      <c r="G3323">
        <v>3</v>
      </c>
      <c r="H3323">
        <v>0</v>
      </c>
    </row>
    <row r="3324" spans="1:8" x14ac:dyDescent="0.25">
      <c r="A3324">
        <v>3321</v>
      </c>
      <c r="B3324" s="102">
        <v>42143</v>
      </c>
      <c r="C3324">
        <v>139</v>
      </c>
      <c r="D3324">
        <v>5</v>
      </c>
      <c r="E3324">
        <v>19</v>
      </c>
      <c r="F3324">
        <v>9</v>
      </c>
      <c r="G3324">
        <v>3</v>
      </c>
      <c r="H3324">
        <v>0</v>
      </c>
    </row>
    <row r="3325" spans="1:8" x14ac:dyDescent="0.25">
      <c r="A3325">
        <v>3322</v>
      </c>
      <c r="B3325" s="102">
        <v>42143</v>
      </c>
      <c r="C3325">
        <v>139</v>
      </c>
      <c r="D3325">
        <v>5</v>
      </c>
      <c r="E3325">
        <v>19</v>
      </c>
      <c r="F3325">
        <v>10</v>
      </c>
      <c r="G3325">
        <v>3</v>
      </c>
      <c r="H3325">
        <v>0</v>
      </c>
    </row>
    <row r="3326" spans="1:8" x14ac:dyDescent="0.25">
      <c r="A3326">
        <v>3323</v>
      </c>
      <c r="B3326" s="102">
        <v>42143</v>
      </c>
      <c r="C3326">
        <v>139</v>
      </c>
      <c r="D3326">
        <v>5</v>
      </c>
      <c r="E3326">
        <v>19</v>
      </c>
      <c r="F3326">
        <v>11</v>
      </c>
      <c r="G3326">
        <v>3</v>
      </c>
      <c r="H3326">
        <v>0</v>
      </c>
    </row>
    <row r="3327" spans="1:8" x14ac:dyDescent="0.25">
      <c r="A3327">
        <v>3324</v>
      </c>
      <c r="B3327" s="102">
        <v>42143</v>
      </c>
      <c r="C3327">
        <v>139</v>
      </c>
      <c r="D3327">
        <v>5</v>
      </c>
      <c r="E3327">
        <v>19</v>
      </c>
      <c r="F3327">
        <v>12</v>
      </c>
      <c r="G3327">
        <v>3</v>
      </c>
      <c r="H3327">
        <v>0</v>
      </c>
    </row>
    <row r="3328" spans="1:8" x14ac:dyDescent="0.25">
      <c r="A3328">
        <v>3325</v>
      </c>
      <c r="B3328" s="102">
        <v>42143</v>
      </c>
      <c r="C3328">
        <v>139</v>
      </c>
      <c r="D3328">
        <v>5</v>
      </c>
      <c r="E3328">
        <v>19</v>
      </c>
      <c r="F3328">
        <v>13</v>
      </c>
      <c r="G3328">
        <v>3</v>
      </c>
      <c r="H3328">
        <v>0</v>
      </c>
    </row>
    <row r="3329" spans="1:8" x14ac:dyDescent="0.25">
      <c r="A3329">
        <v>3326</v>
      </c>
      <c r="B3329" s="102">
        <v>42143</v>
      </c>
      <c r="C3329">
        <v>139</v>
      </c>
      <c r="D3329">
        <v>5</v>
      </c>
      <c r="E3329">
        <v>19</v>
      </c>
      <c r="F3329">
        <v>14</v>
      </c>
      <c r="G3329">
        <v>3</v>
      </c>
      <c r="H3329">
        <v>0</v>
      </c>
    </row>
    <row r="3330" spans="1:8" x14ac:dyDescent="0.25">
      <c r="A3330">
        <v>3327</v>
      </c>
      <c r="B3330" s="102">
        <v>42143</v>
      </c>
      <c r="C3330">
        <v>139</v>
      </c>
      <c r="D3330">
        <v>5</v>
      </c>
      <c r="E3330">
        <v>19</v>
      </c>
      <c r="F3330">
        <v>15</v>
      </c>
      <c r="G3330">
        <v>3</v>
      </c>
      <c r="H3330">
        <v>0</v>
      </c>
    </row>
    <row r="3331" spans="1:8" x14ac:dyDescent="0.25">
      <c r="A3331">
        <v>3328</v>
      </c>
      <c r="B3331" s="102">
        <v>42143</v>
      </c>
      <c r="C3331">
        <v>139</v>
      </c>
      <c r="D3331">
        <v>5</v>
      </c>
      <c r="E3331">
        <v>19</v>
      </c>
      <c r="F3331">
        <v>16</v>
      </c>
      <c r="G3331">
        <v>3</v>
      </c>
      <c r="H3331">
        <v>0</v>
      </c>
    </row>
    <row r="3332" spans="1:8" x14ac:dyDescent="0.25">
      <c r="A3332">
        <v>3329</v>
      </c>
      <c r="B3332" s="102">
        <v>42143</v>
      </c>
      <c r="C3332">
        <v>139</v>
      </c>
      <c r="D3332">
        <v>5</v>
      </c>
      <c r="E3332">
        <v>19</v>
      </c>
      <c r="F3332">
        <v>17</v>
      </c>
      <c r="G3332">
        <v>3</v>
      </c>
      <c r="H3332">
        <v>0</v>
      </c>
    </row>
    <row r="3333" spans="1:8" x14ac:dyDescent="0.25">
      <c r="A3333">
        <v>3330</v>
      </c>
      <c r="B3333" s="102">
        <v>42143</v>
      </c>
      <c r="C3333">
        <v>139</v>
      </c>
      <c r="D3333">
        <v>5</v>
      </c>
      <c r="E3333">
        <v>19</v>
      </c>
      <c r="F3333">
        <v>18</v>
      </c>
      <c r="G3333">
        <v>3</v>
      </c>
      <c r="H3333">
        <v>0</v>
      </c>
    </row>
    <row r="3334" spans="1:8" x14ac:dyDescent="0.25">
      <c r="A3334">
        <v>3331</v>
      </c>
      <c r="B3334" s="102">
        <v>42143</v>
      </c>
      <c r="C3334">
        <v>139</v>
      </c>
      <c r="D3334">
        <v>5</v>
      </c>
      <c r="E3334">
        <v>19</v>
      </c>
      <c r="F3334">
        <v>19</v>
      </c>
      <c r="G3334">
        <v>3</v>
      </c>
      <c r="H3334">
        <v>0</v>
      </c>
    </row>
    <row r="3335" spans="1:8" x14ac:dyDescent="0.25">
      <c r="A3335">
        <v>3332</v>
      </c>
      <c r="B3335" s="102">
        <v>42143</v>
      </c>
      <c r="C3335">
        <v>139</v>
      </c>
      <c r="D3335">
        <v>5</v>
      </c>
      <c r="E3335">
        <v>19</v>
      </c>
      <c r="F3335">
        <v>20</v>
      </c>
      <c r="G3335">
        <v>3</v>
      </c>
      <c r="H3335">
        <v>0</v>
      </c>
    </row>
    <row r="3336" spans="1:8" x14ac:dyDescent="0.25">
      <c r="A3336">
        <v>3333</v>
      </c>
      <c r="B3336" s="102">
        <v>42143</v>
      </c>
      <c r="C3336">
        <v>139</v>
      </c>
      <c r="D3336">
        <v>5</v>
      </c>
      <c r="E3336">
        <v>19</v>
      </c>
      <c r="F3336">
        <v>21</v>
      </c>
      <c r="G3336">
        <v>3</v>
      </c>
      <c r="H3336">
        <v>0</v>
      </c>
    </row>
    <row r="3337" spans="1:8" x14ac:dyDescent="0.25">
      <c r="A3337">
        <v>3334</v>
      </c>
      <c r="B3337" s="102">
        <v>42143</v>
      </c>
      <c r="C3337">
        <v>139</v>
      </c>
      <c r="D3337">
        <v>5</v>
      </c>
      <c r="E3337">
        <v>19</v>
      </c>
      <c r="F3337">
        <v>22</v>
      </c>
      <c r="G3337">
        <v>3</v>
      </c>
      <c r="H3337">
        <v>0</v>
      </c>
    </row>
    <row r="3338" spans="1:8" x14ac:dyDescent="0.25">
      <c r="A3338">
        <v>3335</v>
      </c>
      <c r="B3338" s="102">
        <v>42143</v>
      </c>
      <c r="C3338">
        <v>139</v>
      </c>
      <c r="D3338">
        <v>5</v>
      </c>
      <c r="E3338">
        <v>19</v>
      </c>
      <c r="F3338">
        <v>23</v>
      </c>
      <c r="G3338">
        <v>3</v>
      </c>
      <c r="H3338">
        <v>0</v>
      </c>
    </row>
    <row r="3339" spans="1:8" x14ac:dyDescent="0.25">
      <c r="A3339">
        <v>3336</v>
      </c>
      <c r="B3339" s="102">
        <v>42144</v>
      </c>
      <c r="C3339">
        <v>140</v>
      </c>
      <c r="D3339">
        <v>5</v>
      </c>
      <c r="E3339">
        <v>20</v>
      </c>
      <c r="F3339">
        <v>0</v>
      </c>
      <c r="G3339">
        <v>4</v>
      </c>
      <c r="H3339">
        <v>0</v>
      </c>
    </row>
    <row r="3340" spans="1:8" x14ac:dyDescent="0.25">
      <c r="A3340">
        <v>3337</v>
      </c>
      <c r="B3340" s="102">
        <v>42144</v>
      </c>
      <c r="C3340">
        <v>140</v>
      </c>
      <c r="D3340">
        <v>5</v>
      </c>
      <c r="E3340">
        <v>20</v>
      </c>
      <c r="F3340">
        <v>1</v>
      </c>
      <c r="G3340">
        <v>4</v>
      </c>
      <c r="H3340">
        <v>0</v>
      </c>
    </row>
    <row r="3341" spans="1:8" x14ac:dyDescent="0.25">
      <c r="A3341">
        <v>3338</v>
      </c>
      <c r="B3341" s="102">
        <v>42144</v>
      </c>
      <c r="C3341">
        <v>140</v>
      </c>
      <c r="D3341">
        <v>5</v>
      </c>
      <c r="E3341">
        <v>20</v>
      </c>
      <c r="F3341">
        <v>2</v>
      </c>
      <c r="G3341">
        <v>4</v>
      </c>
      <c r="H3341">
        <v>0</v>
      </c>
    </row>
    <row r="3342" spans="1:8" x14ac:dyDescent="0.25">
      <c r="A3342">
        <v>3339</v>
      </c>
      <c r="B3342" s="102">
        <v>42144</v>
      </c>
      <c r="C3342">
        <v>140</v>
      </c>
      <c r="D3342">
        <v>5</v>
      </c>
      <c r="E3342">
        <v>20</v>
      </c>
      <c r="F3342">
        <v>3</v>
      </c>
      <c r="G3342">
        <v>4</v>
      </c>
      <c r="H3342">
        <v>0</v>
      </c>
    </row>
    <row r="3343" spans="1:8" x14ac:dyDescent="0.25">
      <c r="A3343">
        <v>3340</v>
      </c>
      <c r="B3343" s="102">
        <v>42144</v>
      </c>
      <c r="C3343">
        <v>140</v>
      </c>
      <c r="D3343">
        <v>5</v>
      </c>
      <c r="E3343">
        <v>20</v>
      </c>
      <c r="F3343">
        <v>4</v>
      </c>
      <c r="G3343">
        <v>4</v>
      </c>
      <c r="H3343">
        <v>0</v>
      </c>
    </row>
    <row r="3344" spans="1:8" x14ac:dyDescent="0.25">
      <c r="A3344">
        <v>3341</v>
      </c>
      <c r="B3344" s="102">
        <v>42144</v>
      </c>
      <c r="C3344">
        <v>140</v>
      </c>
      <c r="D3344">
        <v>5</v>
      </c>
      <c r="E3344">
        <v>20</v>
      </c>
      <c r="F3344">
        <v>5</v>
      </c>
      <c r="G3344">
        <v>4</v>
      </c>
      <c r="H3344">
        <v>0</v>
      </c>
    </row>
    <row r="3345" spans="1:8" x14ac:dyDescent="0.25">
      <c r="A3345">
        <v>3342</v>
      </c>
      <c r="B3345" s="102">
        <v>42144</v>
      </c>
      <c r="C3345">
        <v>140</v>
      </c>
      <c r="D3345">
        <v>5</v>
      </c>
      <c r="E3345">
        <v>20</v>
      </c>
      <c r="F3345">
        <v>6</v>
      </c>
      <c r="G3345">
        <v>4</v>
      </c>
      <c r="H3345">
        <v>0</v>
      </c>
    </row>
    <row r="3346" spans="1:8" x14ac:dyDescent="0.25">
      <c r="A3346">
        <v>3343</v>
      </c>
      <c r="B3346" s="102">
        <v>42144</v>
      </c>
      <c r="C3346">
        <v>140</v>
      </c>
      <c r="D3346">
        <v>5</v>
      </c>
      <c r="E3346">
        <v>20</v>
      </c>
      <c r="F3346">
        <v>7</v>
      </c>
      <c r="G3346">
        <v>4</v>
      </c>
      <c r="H3346">
        <v>0</v>
      </c>
    </row>
    <row r="3347" spans="1:8" x14ac:dyDescent="0.25">
      <c r="A3347">
        <v>3344</v>
      </c>
      <c r="B3347" s="102">
        <v>42144</v>
      </c>
      <c r="C3347">
        <v>140</v>
      </c>
      <c r="D3347">
        <v>5</v>
      </c>
      <c r="E3347">
        <v>20</v>
      </c>
      <c r="F3347">
        <v>8</v>
      </c>
      <c r="G3347">
        <v>4</v>
      </c>
      <c r="H3347">
        <v>0</v>
      </c>
    </row>
    <row r="3348" spans="1:8" x14ac:dyDescent="0.25">
      <c r="A3348">
        <v>3345</v>
      </c>
      <c r="B3348" s="102">
        <v>42144</v>
      </c>
      <c r="C3348">
        <v>140</v>
      </c>
      <c r="D3348">
        <v>5</v>
      </c>
      <c r="E3348">
        <v>20</v>
      </c>
      <c r="F3348">
        <v>9</v>
      </c>
      <c r="G3348">
        <v>4</v>
      </c>
      <c r="H3348">
        <v>0</v>
      </c>
    </row>
    <row r="3349" spans="1:8" x14ac:dyDescent="0.25">
      <c r="A3349">
        <v>3346</v>
      </c>
      <c r="B3349" s="102">
        <v>42144</v>
      </c>
      <c r="C3349">
        <v>140</v>
      </c>
      <c r="D3349">
        <v>5</v>
      </c>
      <c r="E3349">
        <v>20</v>
      </c>
      <c r="F3349">
        <v>10</v>
      </c>
      <c r="G3349">
        <v>4</v>
      </c>
      <c r="H3349">
        <v>0</v>
      </c>
    </row>
    <row r="3350" spans="1:8" x14ac:dyDescent="0.25">
      <c r="A3350">
        <v>3347</v>
      </c>
      <c r="B3350" s="102">
        <v>42144</v>
      </c>
      <c r="C3350">
        <v>140</v>
      </c>
      <c r="D3350">
        <v>5</v>
      </c>
      <c r="E3350">
        <v>20</v>
      </c>
      <c r="F3350">
        <v>11</v>
      </c>
      <c r="G3350">
        <v>4</v>
      </c>
      <c r="H3350">
        <v>0</v>
      </c>
    </row>
    <row r="3351" spans="1:8" x14ac:dyDescent="0.25">
      <c r="A3351">
        <v>3348</v>
      </c>
      <c r="B3351" s="102">
        <v>42144</v>
      </c>
      <c r="C3351">
        <v>140</v>
      </c>
      <c r="D3351">
        <v>5</v>
      </c>
      <c r="E3351">
        <v>20</v>
      </c>
      <c r="F3351">
        <v>12</v>
      </c>
      <c r="G3351">
        <v>4</v>
      </c>
      <c r="H3351">
        <v>0</v>
      </c>
    </row>
    <row r="3352" spans="1:8" x14ac:dyDescent="0.25">
      <c r="A3352">
        <v>3349</v>
      </c>
      <c r="B3352" s="102">
        <v>42144</v>
      </c>
      <c r="C3352">
        <v>140</v>
      </c>
      <c r="D3352">
        <v>5</v>
      </c>
      <c r="E3352">
        <v>20</v>
      </c>
      <c r="F3352">
        <v>13</v>
      </c>
      <c r="G3352">
        <v>4</v>
      </c>
      <c r="H3352">
        <v>0</v>
      </c>
    </row>
    <row r="3353" spans="1:8" x14ac:dyDescent="0.25">
      <c r="A3353">
        <v>3350</v>
      </c>
      <c r="B3353" s="102">
        <v>42144</v>
      </c>
      <c r="C3353">
        <v>140</v>
      </c>
      <c r="D3353">
        <v>5</v>
      </c>
      <c r="E3353">
        <v>20</v>
      </c>
      <c r="F3353">
        <v>14</v>
      </c>
      <c r="G3353">
        <v>4</v>
      </c>
      <c r="H3353">
        <v>0</v>
      </c>
    </row>
    <row r="3354" spans="1:8" x14ac:dyDescent="0.25">
      <c r="A3354">
        <v>3351</v>
      </c>
      <c r="B3354" s="102">
        <v>42144</v>
      </c>
      <c r="C3354">
        <v>140</v>
      </c>
      <c r="D3354">
        <v>5</v>
      </c>
      <c r="E3354">
        <v>20</v>
      </c>
      <c r="F3354">
        <v>15</v>
      </c>
      <c r="G3354">
        <v>4</v>
      </c>
      <c r="H3354">
        <v>0</v>
      </c>
    </row>
    <row r="3355" spans="1:8" x14ac:dyDescent="0.25">
      <c r="A3355">
        <v>3352</v>
      </c>
      <c r="B3355" s="102">
        <v>42144</v>
      </c>
      <c r="C3355">
        <v>140</v>
      </c>
      <c r="D3355">
        <v>5</v>
      </c>
      <c r="E3355">
        <v>20</v>
      </c>
      <c r="F3355">
        <v>16</v>
      </c>
      <c r="G3355">
        <v>4</v>
      </c>
      <c r="H3355">
        <v>0</v>
      </c>
    </row>
    <row r="3356" spans="1:8" x14ac:dyDescent="0.25">
      <c r="A3356">
        <v>3353</v>
      </c>
      <c r="B3356" s="102">
        <v>42144</v>
      </c>
      <c r="C3356">
        <v>140</v>
      </c>
      <c r="D3356">
        <v>5</v>
      </c>
      <c r="E3356">
        <v>20</v>
      </c>
      <c r="F3356">
        <v>17</v>
      </c>
      <c r="G3356">
        <v>4</v>
      </c>
      <c r="H3356">
        <v>0</v>
      </c>
    </row>
    <row r="3357" spans="1:8" x14ac:dyDescent="0.25">
      <c r="A3357">
        <v>3354</v>
      </c>
      <c r="B3357" s="102">
        <v>42144</v>
      </c>
      <c r="C3357">
        <v>140</v>
      </c>
      <c r="D3357">
        <v>5</v>
      </c>
      <c r="E3357">
        <v>20</v>
      </c>
      <c r="F3357">
        <v>18</v>
      </c>
      <c r="G3357">
        <v>4</v>
      </c>
      <c r="H3357">
        <v>0</v>
      </c>
    </row>
    <row r="3358" spans="1:8" x14ac:dyDescent="0.25">
      <c r="A3358">
        <v>3355</v>
      </c>
      <c r="B3358" s="102">
        <v>42144</v>
      </c>
      <c r="C3358">
        <v>140</v>
      </c>
      <c r="D3358">
        <v>5</v>
      </c>
      <c r="E3358">
        <v>20</v>
      </c>
      <c r="F3358">
        <v>19</v>
      </c>
      <c r="G3358">
        <v>4</v>
      </c>
      <c r="H3358">
        <v>0</v>
      </c>
    </row>
    <row r="3359" spans="1:8" x14ac:dyDescent="0.25">
      <c r="A3359">
        <v>3356</v>
      </c>
      <c r="B3359" s="102">
        <v>42144</v>
      </c>
      <c r="C3359">
        <v>140</v>
      </c>
      <c r="D3359">
        <v>5</v>
      </c>
      <c r="E3359">
        <v>20</v>
      </c>
      <c r="F3359">
        <v>20</v>
      </c>
      <c r="G3359">
        <v>4</v>
      </c>
      <c r="H3359">
        <v>0</v>
      </c>
    </row>
    <row r="3360" spans="1:8" x14ac:dyDescent="0.25">
      <c r="A3360">
        <v>3357</v>
      </c>
      <c r="B3360" s="102">
        <v>42144</v>
      </c>
      <c r="C3360">
        <v>140</v>
      </c>
      <c r="D3360">
        <v>5</v>
      </c>
      <c r="E3360">
        <v>20</v>
      </c>
      <c r="F3360">
        <v>21</v>
      </c>
      <c r="G3360">
        <v>4</v>
      </c>
      <c r="H3360">
        <v>0</v>
      </c>
    </row>
    <row r="3361" spans="1:8" x14ac:dyDescent="0.25">
      <c r="A3361">
        <v>3358</v>
      </c>
      <c r="B3361" s="102">
        <v>42144</v>
      </c>
      <c r="C3361">
        <v>140</v>
      </c>
      <c r="D3361">
        <v>5</v>
      </c>
      <c r="E3361">
        <v>20</v>
      </c>
      <c r="F3361">
        <v>22</v>
      </c>
      <c r="G3361">
        <v>4</v>
      </c>
      <c r="H3361">
        <v>0</v>
      </c>
    </row>
    <row r="3362" spans="1:8" x14ac:dyDescent="0.25">
      <c r="A3362">
        <v>3359</v>
      </c>
      <c r="B3362" s="102">
        <v>42144</v>
      </c>
      <c r="C3362">
        <v>140</v>
      </c>
      <c r="D3362">
        <v>5</v>
      </c>
      <c r="E3362">
        <v>20</v>
      </c>
      <c r="F3362">
        <v>23</v>
      </c>
      <c r="G3362">
        <v>4</v>
      </c>
      <c r="H3362">
        <v>0</v>
      </c>
    </row>
    <row r="3363" spans="1:8" x14ac:dyDescent="0.25">
      <c r="A3363">
        <v>3360</v>
      </c>
      <c r="B3363" s="102">
        <v>42145</v>
      </c>
      <c r="C3363">
        <v>141</v>
      </c>
      <c r="D3363">
        <v>5</v>
      </c>
      <c r="E3363">
        <v>21</v>
      </c>
      <c r="F3363">
        <v>0</v>
      </c>
      <c r="G3363">
        <v>5</v>
      </c>
      <c r="H3363">
        <v>0</v>
      </c>
    </row>
    <row r="3364" spans="1:8" x14ac:dyDescent="0.25">
      <c r="A3364">
        <v>3361</v>
      </c>
      <c r="B3364" s="102">
        <v>42145</v>
      </c>
      <c r="C3364">
        <v>141</v>
      </c>
      <c r="D3364">
        <v>5</v>
      </c>
      <c r="E3364">
        <v>21</v>
      </c>
      <c r="F3364">
        <v>1</v>
      </c>
      <c r="G3364">
        <v>5</v>
      </c>
      <c r="H3364">
        <v>0</v>
      </c>
    </row>
    <row r="3365" spans="1:8" x14ac:dyDescent="0.25">
      <c r="A3365">
        <v>3362</v>
      </c>
      <c r="B3365" s="102">
        <v>42145</v>
      </c>
      <c r="C3365">
        <v>141</v>
      </c>
      <c r="D3365">
        <v>5</v>
      </c>
      <c r="E3365">
        <v>21</v>
      </c>
      <c r="F3365">
        <v>2</v>
      </c>
      <c r="G3365">
        <v>5</v>
      </c>
      <c r="H3365">
        <v>0</v>
      </c>
    </row>
    <row r="3366" spans="1:8" x14ac:dyDescent="0.25">
      <c r="A3366">
        <v>3363</v>
      </c>
      <c r="B3366" s="102">
        <v>42145</v>
      </c>
      <c r="C3366">
        <v>141</v>
      </c>
      <c r="D3366">
        <v>5</v>
      </c>
      <c r="E3366">
        <v>21</v>
      </c>
      <c r="F3366">
        <v>3</v>
      </c>
      <c r="G3366">
        <v>5</v>
      </c>
      <c r="H3366">
        <v>0</v>
      </c>
    </row>
    <row r="3367" spans="1:8" x14ac:dyDescent="0.25">
      <c r="A3367">
        <v>3364</v>
      </c>
      <c r="B3367" s="102">
        <v>42145</v>
      </c>
      <c r="C3367">
        <v>141</v>
      </c>
      <c r="D3367">
        <v>5</v>
      </c>
      <c r="E3367">
        <v>21</v>
      </c>
      <c r="F3367">
        <v>4</v>
      </c>
      <c r="G3367">
        <v>5</v>
      </c>
      <c r="H3367">
        <v>0</v>
      </c>
    </row>
    <row r="3368" spans="1:8" x14ac:dyDescent="0.25">
      <c r="A3368">
        <v>3365</v>
      </c>
      <c r="B3368" s="102">
        <v>42145</v>
      </c>
      <c r="C3368">
        <v>141</v>
      </c>
      <c r="D3368">
        <v>5</v>
      </c>
      <c r="E3368">
        <v>21</v>
      </c>
      <c r="F3368">
        <v>5</v>
      </c>
      <c r="G3368">
        <v>5</v>
      </c>
      <c r="H3368">
        <v>0</v>
      </c>
    </row>
    <row r="3369" spans="1:8" x14ac:dyDescent="0.25">
      <c r="A3369">
        <v>3366</v>
      </c>
      <c r="B3369" s="102">
        <v>42145</v>
      </c>
      <c r="C3369">
        <v>141</v>
      </c>
      <c r="D3369">
        <v>5</v>
      </c>
      <c r="E3369">
        <v>21</v>
      </c>
      <c r="F3369">
        <v>6</v>
      </c>
      <c r="G3369">
        <v>5</v>
      </c>
      <c r="H3369">
        <v>0</v>
      </c>
    </row>
    <row r="3370" spans="1:8" x14ac:dyDescent="0.25">
      <c r="A3370">
        <v>3367</v>
      </c>
      <c r="B3370" s="102">
        <v>42145</v>
      </c>
      <c r="C3370">
        <v>141</v>
      </c>
      <c r="D3370">
        <v>5</v>
      </c>
      <c r="E3370">
        <v>21</v>
      </c>
      <c r="F3370">
        <v>7</v>
      </c>
      <c r="G3370">
        <v>5</v>
      </c>
      <c r="H3370">
        <v>0</v>
      </c>
    </row>
    <row r="3371" spans="1:8" x14ac:dyDescent="0.25">
      <c r="A3371">
        <v>3368</v>
      </c>
      <c r="B3371" s="102">
        <v>42145</v>
      </c>
      <c r="C3371">
        <v>141</v>
      </c>
      <c r="D3371">
        <v>5</v>
      </c>
      <c r="E3371">
        <v>21</v>
      </c>
      <c r="F3371">
        <v>8</v>
      </c>
      <c r="G3371">
        <v>5</v>
      </c>
      <c r="H3371">
        <v>0</v>
      </c>
    </row>
    <row r="3372" spans="1:8" x14ac:dyDescent="0.25">
      <c r="A3372">
        <v>3369</v>
      </c>
      <c r="B3372" s="102">
        <v>42145</v>
      </c>
      <c r="C3372">
        <v>141</v>
      </c>
      <c r="D3372">
        <v>5</v>
      </c>
      <c r="E3372">
        <v>21</v>
      </c>
      <c r="F3372">
        <v>9</v>
      </c>
      <c r="G3372">
        <v>5</v>
      </c>
      <c r="H3372">
        <v>0</v>
      </c>
    </row>
    <row r="3373" spans="1:8" x14ac:dyDescent="0.25">
      <c r="A3373">
        <v>3370</v>
      </c>
      <c r="B3373" s="102">
        <v>42145</v>
      </c>
      <c r="C3373">
        <v>141</v>
      </c>
      <c r="D3373">
        <v>5</v>
      </c>
      <c r="E3373">
        <v>21</v>
      </c>
      <c r="F3373">
        <v>10</v>
      </c>
      <c r="G3373">
        <v>5</v>
      </c>
      <c r="H3373">
        <v>0</v>
      </c>
    </row>
    <row r="3374" spans="1:8" x14ac:dyDescent="0.25">
      <c r="A3374">
        <v>3371</v>
      </c>
      <c r="B3374" s="102">
        <v>42145</v>
      </c>
      <c r="C3374">
        <v>141</v>
      </c>
      <c r="D3374">
        <v>5</v>
      </c>
      <c r="E3374">
        <v>21</v>
      </c>
      <c r="F3374">
        <v>11</v>
      </c>
      <c r="G3374">
        <v>5</v>
      </c>
      <c r="H3374">
        <v>0</v>
      </c>
    </row>
    <row r="3375" spans="1:8" x14ac:dyDescent="0.25">
      <c r="A3375">
        <v>3372</v>
      </c>
      <c r="B3375" s="102">
        <v>42145</v>
      </c>
      <c r="C3375">
        <v>141</v>
      </c>
      <c r="D3375">
        <v>5</v>
      </c>
      <c r="E3375">
        <v>21</v>
      </c>
      <c r="F3375">
        <v>12</v>
      </c>
      <c r="G3375">
        <v>5</v>
      </c>
      <c r="H3375">
        <v>0</v>
      </c>
    </row>
    <row r="3376" spans="1:8" x14ac:dyDescent="0.25">
      <c r="A3376">
        <v>3373</v>
      </c>
      <c r="B3376" s="102">
        <v>42145</v>
      </c>
      <c r="C3376">
        <v>141</v>
      </c>
      <c r="D3376">
        <v>5</v>
      </c>
      <c r="E3376">
        <v>21</v>
      </c>
      <c r="F3376">
        <v>13</v>
      </c>
      <c r="G3376">
        <v>5</v>
      </c>
      <c r="H3376">
        <v>0</v>
      </c>
    </row>
    <row r="3377" spans="1:8" x14ac:dyDescent="0.25">
      <c r="A3377">
        <v>3374</v>
      </c>
      <c r="B3377" s="102">
        <v>42145</v>
      </c>
      <c r="C3377">
        <v>141</v>
      </c>
      <c r="D3377">
        <v>5</v>
      </c>
      <c r="E3377">
        <v>21</v>
      </c>
      <c r="F3377">
        <v>14</v>
      </c>
      <c r="G3377">
        <v>5</v>
      </c>
      <c r="H3377">
        <v>0</v>
      </c>
    </row>
    <row r="3378" spans="1:8" x14ac:dyDescent="0.25">
      <c r="A3378">
        <v>3375</v>
      </c>
      <c r="B3378" s="102">
        <v>42145</v>
      </c>
      <c r="C3378">
        <v>141</v>
      </c>
      <c r="D3378">
        <v>5</v>
      </c>
      <c r="E3378">
        <v>21</v>
      </c>
      <c r="F3378">
        <v>15</v>
      </c>
      <c r="G3378">
        <v>5</v>
      </c>
      <c r="H3378">
        <v>0</v>
      </c>
    </row>
    <row r="3379" spans="1:8" x14ac:dyDescent="0.25">
      <c r="A3379">
        <v>3376</v>
      </c>
      <c r="B3379" s="102">
        <v>42145</v>
      </c>
      <c r="C3379">
        <v>141</v>
      </c>
      <c r="D3379">
        <v>5</v>
      </c>
      <c r="E3379">
        <v>21</v>
      </c>
      <c r="F3379">
        <v>16</v>
      </c>
      <c r="G3379">
        <v>5</v>
      </c>
      <c r="H3379">
        <v>0</v>
      </c>
    </row>
    <row r="3380" spans="1:8" x14ac:dyDescent="0.25">
      <c r="A3380">
        <v>3377</v>
      </c>
      <c r="B3380" s="102">
        <v>42145</v>
      </c>
      <c r="C3380">
        <v>141</v>
      </c>
      <c r="D3380">
        <v>5</v>
      </c>
      <c r="E3380">
        <v>21</v>
      </c>
      <c r="F3380">
        <v>17</v>
      </c>
      <c r="G3380">
        <v>5</v>
      </c>
      <c r="H3380">
        <v>0</v>
      </c>
    </row>
    <row r="3381" spans="1:8" x14ac:dyDescent="0.25">
      <c r="A3381">
        <v>3378</v>
      </c>
      <c r="B3381" s="102">
        <v>42145</v>
      </c>
      <c r="C3381">
        <v>141</v>
      </c>
      <c r="D3381">
        <v>5</v>
      </c>
      <c r="E3381">
        <v>21</v>
      </c>
      <c r="F3381">
        <v>18</v>
      </c>
      <c r="G3381">
        <v>5</v>
      </c>
      <c r="H3381">
        <v>0</v>
      </c>
    </row>
    <row r="3382" spans="1:8" x14ac:dyDescent="0.25">
      <c r="A3382">
        <v>3379</v>
      </c>
      <c r="B3382" s="102">
        <v>42145</v>
      </c>
      <c r="C3382">
        <v>141</v>
      </c>
      <c r="D3382">
        <v>5</v>
      </c>
      <c r="E3382">
        <v>21</v>
      </c>
      <c r="F3382">
        <v>19</v>
      </c>
      <c r="G3382">
        <v>5</v>
      </c>
      <c r="H3382">
        <v>0</v>
      </c>
    </row>
    <row r="3383" spans="1:8" x14ac:dyDescent="0.25">
      <c r="A3383">
        <v>3380</v>
      </c>
      <c r="B3383" s="102">
        <v>42145</v>
      </c>
      <c r="C3383">
        <v>141</v>
      </c>
      <c r="D3383">
        <v>5</v>
      </c>
      <c r="E3383">
        <v>21</v>
      </c>
      <c r="F3383">
        <v>20</v>
      </c>
      <c r="G3383">
        <v>5</v>
      </c>
      <c r="H3383">
        <v>0</v>
      </c>
    </row>
    <row r="3384" spans="1:8" x14ac:dyDescent="0.25">
      <c r="A3384">
        <v>3381</v>
      </c>
      <c r="B3384" s="102">
        <v>42145</v>
      </c>
      <c r="C3384">
        <v>141</v>
      </c>
      <c r="D3384">
        <v>5</v>
      </c>
      <c r="E3384">
        <v>21</v>
      </c>
      <c r="F3384">
        <v>21</v>
      </c>
      <c r="G3384">
        <v>5</v>
      </c>
      <c r="H3384">
        <v>0</v>
      </c>
    </row>
    <row r="3385" spans="1:8" x14ac:dyDescent="0.25">
      <c r="A3385">
        <v>3382</v>
      </c>
      <c r="B3385" s="102">
        <v>42145</v>
      </c>
      <c r="C3385">
        <v>141</v>
      </c>
      <c r="D3385">
        <v>5</v>
      </c>
      <c r="E3385">
        <v>21</v>
      </c>
      <c r="F3385">
        <v>22</v>
      </c>
      <c r="G3385">
        <v>5</v>
      </c>
      <c r="H3385">
        <v>0</v>
      </c>
    </row>
    <row r="3386" spans="1:8" x14ac:dyDescent="0.25">
      <c r="A3386">
        <v>3383</v>
      </c>
      <c r="B3386" s="102">
        <v>42145</v>
      </c>
      <c r="C3386">
        <v>141</v>
      </c>
      <c r="D3386">
        <v>5</v>
      </c>
      <c r="E3386">
        <v>21</v>
      </c>
      <c r="F3386">
        <v>23</v>
      </c>
      <c r="G3386">
        <v>5</v>
      </c>
      <c r="H3386">
        <v>0</v>
      </c>
    </row>
    <row r="3387" spans="1:8" x14ac:dyDescent="0.25">
      <c r="A3387">
        <v>3384</v>
      </c>
      <c r="B3387" s="102">
        <v>42146</v>
      </c>
      <c r="C3387">
        <v>142</v>
      </c>
      <c r="D3387">
        <v>5</v>
      </c>
      <c r="E3387">
        <v>22</v>
      </c>
      <c r="F3387">
        <v>0</v>
      </c>
      <c r="G3387">
        <v>6</v>
      </c>
      <c r="H3387">
        <v>0</v>
      </c>
    </row>
    <row r="3388" spans="1:8" x14ac:dyDescent="0.25">
      <c r="A3388">
        <v>3385</v>
      </c>
      <c r="B3388" s="102">
        <v>42146</v>
      </c>
      <c r="C3388">
        <v>142</v>
      </c>
      <c r="D3388">
        <v>5</v>
      </c>
      <c r="E3388">
        <v>22</v>
      </c>
      <c r="F3388">
        <v>1</v>
      </c>
      <c r="G3388">
        <v>6</v>
      </c>
      <c r="H3388">
        <v>0</v>
      </c>
    </row>
    <row r="3389" spans="1:8" x14ac:dyDescent="0.25">
      <c r="A3389">
        <v>3386</v>
      </c>
      <c r="B3389" s="102">
        <v>42146</v>
      </c>
      <c r="C3389">
        <v>142</v>
      </c>
      <c r="D3389">
        <v>5</v>
      </c>
      <c r="E3389">
        <v>22</v>
      </c>
      <c r="F3389">
        <v>2</v>
      </c>
      <c r="G3389">
        <v>6</v>
      </c>
      <c r="H3389">
        <v>0</v>
      </c>
    </row>
    <row r="3390" spans="1:8" x14ac:dyDescent="0.25">
      <c r="A3390">
        <v>3387</v>
      </c>
      <c r="B3390" s="102">
        <v>42146</v>
      </c>
      <c r="C3390">
        <v>142</v>
      </c>
      <c r="D3390">
        <v>5</v>
      </c>
      <c r="E3390">
        <v>22</v>
      </c>
      <c r="F3390">
        <v>3</v>
      </c>
      <c r="G3390">
        <v>6</v>
      </c>
      <c r="H3390">
        <v>0</v>
      </c>
    </row>
    <row r="3391" spans="1:8" x14ac:dyDescent="0.25">
      <c r="A3391">
        <v>3388</v>
      </c>
      <c r="B3391" s="102">
        <v>42146</v>
      </c>
      <c r="C3391">
        <v>142</v>
      </c>
      <c r="D3391">
        <v>5</v>
      </c>
      <c r="E3391">
        <v>22</v>
      </c>
      <c r="F3391">
        <v>4</v>
      </c>
      <c r="G3391">
        <v>6</v>
      </c>
      <c r="H3391">
        <v>0</v>
      </c>
    </row>
    <row r="3392" spans="1:8" x14ac:dyDescent="0.25">
      <c r="A3392">
        <v>3389</v>
      </c>
      <c r="B3392" s="102">
        <v>42146</v>
      </c>
      <c r="C3392">
        <v>142</v>
      </c>
      <c r="D3392">
        <v>5</v>
      </c>
      <c r="E3392">
        <v>22</v>
      </c>
      <c r="F3392">
        <v>5</v>
      </c>
      <c r="G3392">
        <v>6</v>
      </c>
      <c r="H3392">
        <v>0</v>
      </c>
    </row>
    <row r="3393" spans="1:8" x14ac:dyDescent="0.25">
      <c r="A3393">
        <v>3390</v>
      </c>
      <c r="B3393" s="102">
        <v>42146</v>
      </c>
      <c r="C3393">
        <v>142</v>
      </c>
      <c r="D3393">
        <v>5</v>
      </c>
      <c r="E3393">
        <v>22</v>
      </c>
      <c r="F3393">
        <v>6</v>
      </c>
      <c r="G3393">
        <v>6</v>
      </c>
      <c r="H3393">
        <v>0</v>
      </c>
    </row>
    <row r="3394" spans="1:8" x14ac:dyDescent="0.25">
      <c r="A3394">
        <v>3391</v>
      </c>
      <c r="B3394" s="102">
        <v>42146</v>
      </c>
      <c r="C3394">
        <v>142</v>
      </c>
      <c r="D3394">
        <v>5</v>
      </c>
      <c r="E3394">
        <v>22</v>
      </c>
      <c r="F3394">
        <v>7</v>
      </c>
      <c r="G3394">
        <v>6</v>
      </c>
      <c r="H3394">
        <v>0</v>
      </c>
    </row>
    <row r="3395" spans="1:8" x14ac:dyDescent="0.25">
      <c r="A3395">
        <v>3392</v>
      </c>
      <c r="B3395" s="102">
        <v>42146</v>
      </c>
      <c r="C3395">
        <v>142</v>
      </c>
      <c r="D3395">
        <v>5</v>
      </c>
      <c r="E3395">
        <v>22</v>
      </c>
      <c r="F3395">
        <v>8</v>
      </c>
      <c r="G3395">
        <v>6</v>
      </c>
      <c r="H3395">
        <v>0</v>
      </c>
    </row>
    <row r="3396" spans="1:8" x14ac:dyDescent="0.25">
      <c r="A3396">
        <v>3393</v>
      </c>
      <c r="B3396" s="102">
        <v>42146</v>
      </c>
      <c r="C3396">
        <v>142</v>
      </c>
      <c r="D3396">
        <v>5</v>
      </c>
      <c r="E3396">
        <v>22</v>
      </c>
      <c r="F3396">
        <v>9</v>
      </c>
      <c r="G3396">
        <v>6</v>
      </c>
      <c r="H3396">
        <v>0</v>
      </c>
    </row>
    <row r="3397" spans="1:8" x14ac:dyDescent="0.25">
      <c r="A3397">
        <v>3394</v>
      </c>
      <c r="B3397" s="102">
        <v>42146</v>
      </c>
      <c r="C3397">
        <v>142</v>
      </c>
      <c r="D3397">
        <v>5</v>
      </c>
      <c r="E3397">
        <v>22</v>
      </c>
      <c r="F3397">
        <v>10</v>
      </c>
      <c r="G3397">
        <v>6</v>
      </c>
      <c r="H3397">
        <v>0</v>
      </c>
    </row>
    <row r="3398" spans="1:8" x14ac:dyDescent="0.25">
      <c r="A3398">
        <v>3395</v>
      </c>
      <c r="B3398" s="102">
        <v>42146</v>
      </c>
      <c r="C3398">
        <v>142</v>
      </c>
      <c r="D3398">
        <v>5</v>
      </c>
      <c r="E3398">
        <v>22</v>
      </c>
      <c r="F3398">
        <v>11</v>
      </c>
      <c r="G3398">
        <v>6</v>
      </c>
      <c r="H3398">
        <v>0</v>
      </c>
    </row>
    <row r="3399" spans="1:8" x14ac:dyDescent="0.25">
      <c r="A3399">
        <v>3396</v>
      </c>
      <c r="B3399" s="102">
        <v>42146</v>
      </c>
      <c r="C3399">
        <v>142</v>
      </c>
      <c r="D3399">
        <v>5</v>
      </c>
      <c r="E3399">
        <v>22</v>
      </c>
      <c r="F3399">
        <v>12</v>
      </c>
      <c r="G3399">
        <v>6</v>
      </c>
      <c r="H3399">
        <v>0</v>
      </c>
    </row>
    <row r="3400" spans="1:8" x14ac:dyDescent="0.25">
      <c r="A3400">
        <v>3397</v>
      </c>
      <c r="B3400" s="102">
        <v>42146</v>
      </c>
      <c r="C3400">
        <v>142</v>
      </c>
      <c r="D3400">
        <v>5</v>
      </c>
      <c r="E3400">
        <v>22</v>
      </c>
      <c r="F3400">
        <v>13</v>
      </c>
      <c r="G3400">
        <v>6</v>
      </c>
      <c r="H3400">
        <v>0</v>
      </c>
    </row>
    <row r="3401" spans="1:8" x14ac:dyDescent="0.25">
      <c r="A3401">
        <v>3398</v>
      </c>
      <c r="B3401" s="102">
        <v>42146</v>
      </c>
      <c r="C3401">
        <v>142</v>
      </c>
      <c r="D3401">
        <v>5</v>
      </c>
      <c r="E3401">
        <v>22</v>
      </c>
      <c r="F3401">
        <v>14</v>
      </c>
      <c r="G3401">
        <v>6</v>
      </c>
      <c r="H3401">
        <v>0</v>
      </c>
    </row>
    <row r="3402" spans="1:8" x14ac:dyDescent="0.25">
      <c r="A3402">
        <v>3399</v>
      </c>
      <c r="B3402" s="102">
        <v>42146</v>
      </c>
      <c r="C3402">
        <v>142</v>
      </c>
      <c r="D3402">
        <v>5</v>
      </c>
      <c r="E3402">
        <v>22</v>
      </c>
      <c r="F3402">
        <v>15</v>
      </c>
      <c r="G3402">
        <v>6</v>
      </c>
      <c r="H3402">
        <v>0</v>
      </c>
    </row>
    <row r="3403" spans="1:8" x14ac:dyDescent="0.25">
      <c r="A3403">
        <v>3400</v>
      </c>
      <c r="B3403" s="102">
        <v>42146</v>
      </c>
      <c r="C3403">
        <v>142</v>
      </c>
      <c r="D3403">
        <v>5</v>
      </c>
      <c r="E3403">
        <v>22</v>
      </c>
      <c r="F3403">
        <v>16</v>
      </c>
      <c r="G3403">
        <v>6</v>
      </c>
      <c r="H3403">
        <v>0</v>
      </c>
    </row>
    <row r="3404" spans="1:8" x14ac:dyDescent="0.25">
      <c r="A3404">
        <v>3401</v>
      </c>
      <c r="B3404" s="102">
        <v>42146</v>
      </c>
      <c r="C3404">
        <v>142</v>
      </c>
      <c r="D3404">
        <v>5</v>
      </c>
      <c r="E3404">
        <v>22</v>
      </c>
      <c r="F3404">
        <v>17</v>
      </c>
      <c r="G3404">
        <v>6</v>
      </c>
      <c r="H3404">
        <v>0</v>
      </c>
    </row>
    <row r="3405" spans="1:8" x14ac:dyDescent="0.25">
      <c r="A3405">
        <v>3402</v>
      </c>
      <c r="B3405" s="102">
        <v>42146</v>
      </c>
      <c r="C3405">
        <v>142</v>
      </c>
      <c r="D3405">
        <v>5</v>
      </c>
      <c r="E3405">
        <v>22</v>
      </c>
      <c r="F3405">
        <v>18</v>
      </c>
      <c r="G3405">
        <v>6</v>
      </c>
      <c r="H3405">
        <v>0</v>
      </c>
    </row>
    <row r="3406" spans="1:8" x14ac:dyDescent="0.25">
      <c r="A3406">
        <v>3403</v>
      </c>
      <c r="B3406" s="102">
        <v>42146</v>
      </c>
      <c r="C3406">
        <v>142</v>
      </c>
      <c r="D3406">
        <v>5</v>
      </c>
      <c r="E3406">
        <v>22</v>
      </c>
      <c r="F3406">
        <v>19</v>
      </c>
      <c r="G3406">
        <v>6</v>
      </c>
      <c r="H3406">
        <v>0</v>
      </c>
    </row>
    <row r="3407" spans="1:8" x14ac:dyDescent="0.25">
      <c r="A3407">
        <v>3404</v>
      </c>
      <c r="B3407" s="102">
        <v>42146</v>
      </c>
      <c r="C3407">
        <v>142</v>
      </c>
      <c r="D3407">
        <v>5</v>
      </c>
      <c r="E3407">
        <v>22</v>
      </c>
      <c r="F3407">
        <v>20</v>
      </c>
      <c r="G3407">
        <v>6</v>
      </c>
      <c r="H3407">
        <v>0</v>
      </c>
    </row>
    <row r="3408" spans="1:8" x14ac:dyDescent="0.25">
      <c r="A3408">
        <v>3405</v>
      </c>
      <c r="B3408" s="102">
        <v>42146</v>
      </c>
      <c r="C3408">
        <v>142</v>
      </c>
      <c r="D3408">
        <v>5</v>
      </c>
      <c r="E3408">
        <v>22</v>
      </c>
      <c r="F3408">
        <v>21</v>
      </c>
      <c r="G3408">
        <v>6</v>
      </c>
      <c r="H3408">
        <v>0</v>
      </c>
    </row>
    <row r="3409" spans="1:8" x14ac:dyDescent="0.25">
      <c r="A3409">
        <v>3406</v>
      </c>
      <c r="B3409" s="102">
        <v>42146</v>
      </c>
      <c r="C3409">
        <v>142</v>
      </c>
      <c r="D3409">
        <v>5</v>
      </c>
      <c r="E3409">
        <v>22</v>
      </c>
      <c r="F3409">
        <v>22</v>
      </c>
      <c r="G3409">
        <v>6</v>
      </c>
      <c r="H3409">
        <v>0</v>
      </c>
    </row>
    <row r="3410" spans="1:8" x14ac:dyDescent="0.25">
      <c r="A3410">
        <v>3407</v>
      </c>
      <c r="B3410" s="102">
        <v>42146</v>
      </c>
      <c r="C3410">
        <v>142</v>
      </c>
      <c r="D3410">
        <v>5</v>
      </c>
      <c r="E3410">
        <v>22</v>
      </c>
      <c r="F3410">
        <v>23</v>
      </c>
      <c r="G3410">
        <v>6</v>
      </c>
      <c r="H3410">
        <v>0</v>
      </c>
    </row>
    <row r="3411" spans="1:8" x14ac:dyDescent="0.25">
      <c r="A3411">
        <v>3408</v>
      </c>
      <c r="B3411" s="102">
        <v>42147</v>
      </c>
      <c r="C3411">
        <v>143</v>
      </c>
      <c r="D3411">
        <v>5</v>
      </c>
      <c r="E3411">
        <v>23</v>
      </c>
      <c r="F3411">
        <v>0</v>
      </c>
      <c r="G3411">
        <v>7</v>
      </c>
      <c r="H3411">
        <v>1</v>
      </c>
    </row>
    <row r="3412" spans="1:8" x14ac:dyDescent="0.25">
      <c r="A3412">
        <v>3409</v>
      </c>
      <c r="B3412" s="102">
        <v>42147</v>
      </c>
      <c r="C3412">
        <v>143</v>
      </c>
      <c r="D3412">
        <v>5</v>
      </c>
      <c r="E3412">
        <v>23</v>
      </c>
      <c r="F3412">
        <v>1</v>
      </c>
      <c r="G3412">
        <v>7</v>
      </c>
      <c r="H3412">
        <v>1</v>
      </c>
    </row>
    <row r="3413" spans="1:8" x14ac:dyDescent="0.25">
      <c r="A3413">
        <v>3410</v>
      </c>
      <c r="B3413" s="102">
        <v>42147</v>
      </c>
      <c r="C3413">
        <v>143</v>
      </c>
      <c r="D3413">
        <v>5</v>
      </c>
      <c r="E3413">
        <v>23</v>
      </c>
      <c r="F3413">
        <v>2</v>
      </c>
      <c r="G3413">
        <v>7</v>
      </c>
      <c r="H3413">
        <v>1</v>
      </c>
    </row>
    <row r="3414" spans="1:8" x14ac:dyDescent="0.25">
      <c r="A3414">
        <v>3411</v>
      </c>
      <c r="B3414" s="102">
        <v>42147</v>
      </c>
      <c r="C3414">
        <v>143</v>
      </c>
      <c r="D3414">
        <v>5</v>
      </c>
      <c r="E3414">
        <v>23</v>
      </c>
      <c r="F3414">
        <v>3</v>
      </c>
      <c r="G3414">
        <v>7</v>
      </c>
      <c r="H3414">
        <v>1</v>
      </c>
    </row>
    <row r="3415" spans="1:8" x14ac:dyDescent="0.25">
      <c r="A3415">
        <v>3412</v>
      </c>
      <c r="B3415" s="102">
        <v>42147</v>
      </c>
      <c r="C3415">
        <v>143</v>
      </c>
      <c r="D3415">
        <v>5</v>
      </c>
      <c r="E3415">
        <v>23</v>
      </c>
      <c r="F3415">
        <v>4</v>
      </c>
      <c r="G3415">
        <v>7</v>
      </c>
      <c r="H3415">
        <v>1</v>
      </c>
    </row>
    <row r="3416" spans="1:8" x14ac:dyDescent="0.25">
      <c r="A3416">
        <v>3413</v>
      </c>
      <c r="B3416" s="102">
        <v>42147</v>
      </c>
      <c r="C3416">
        <v>143</v>
      </c>
      <c r="D3416">
        <v>5</v>
      </c>
      <c r="E3416">
        <v>23</v>
      </c>
      <c r="F3416">
        <v>5</v>
      </c>
      <c r="G3416">
        <v>7</v>
      </c>
      <c r="H3416">
        <v>1</v>
      </c>
    </row>
    <row r="3417" spans="1:8" x14ac:dyDescent="0.25">
      <c r="A3417">
        <v>3414</v>
      </c>
      <c r="B3417" s="102">
        <v>42147</v>
      </c>
      <c r="C3417">
        <v>143</v>
      </c>
      <c r="D3417">
        <v>5</v>
      </c>
      <c r="E3417">
        <v>23</v>
      </c>
      <c r="F3417">
        <v>6</v>
      </c>
      <c r="G3417">
        <v>7</v>
      </c>
      <c r="H3417">
        <v>1</v>
      </c>
    </row>
    <row r="3418" spans="1:8" x14ac:dyDescent="0.25">
      <c r="A3418">
        <v>3415</v>
      </c>
      <c r="B3418" s="102">
        <v>42147</v>
      </c>
      <c r="C3418">
        <v>143</v>
      </c>
      <c r="D3418">
        <v>5</v>
      </c>
      <c r="E3418">
        <v>23</v>
      </c>
      <c r="F3418">
        <v>7</v>
      </c>
      <c r="G3418">
        <v>7</v>
      </c>
      <c r="H3418">
        <v>1</v>
      </c>
    </row>
    <row r="3419" spans="1:8" x14ac:dyDescent="0.25">
      <c r="A3419">
        <v>3416</v>
      </c>
      <c r="B3419" s="102">
        <v>42147</v>
      </c>
      <c r="C3419">
        <v>143</v>
      </c>
      <c r="D3419">
        <v>5</v>
      </c>
      <c r="E3419">
        <v>23</v>
      </c>
      <c r="F3419">
        <v>8</v>
      </c>
      <c r="G3419">
        <v>7</v>
      </c>
      <c r="H3419">
        <v>1</v>
      </c>
    </row>
    <row r="3420" spans="1:8" x14ac:dyDescent="0.25">
      <c r="A3420">
        <v>3417</v>
      </c>
      <c r="B3420" s="102">
        <v>42147</v>
      </c>
      <c r="C3420">
        <v>143</v>
      </c>
      <c r="D3420">
        <v>5</v>
      </c>
      <c r="E3420">
        <v>23</v>
      </c>
      <c r="F3420">
        <v>9</v>
      </c>
      <c r="G3420">
        <v>7</v>
      </c>
      <c r="H3420">
        <v>1</v>
      </c>
    </row>
    <row r="3421" spans="1:8" x14ac:dyDescent="0.25">
      <c r="A3421">
        <v>3418</v>
      </c>
      <c r="B3421" s="102">
        <v>42147</v>
      </c>
      <c r="C3421">
        <v>143</v>
      </c>
      <c r="D3421">
        <v>5</v>
      </c>
      <c r="E3421">
        <v>23</v>
      </c>
      <c r="F3421">
        <v>10</v>
      </c>
      <c r="G3421">
        <v>7</v>
      </c>
      <c r="H3421">
        <v>1</v>
      </c>
    </row>
    <row r="3422" spans="1:8" x14ac:dyDescent="0.25">
      <c r="A3422">
        <v>3419</v>
      </c>
      <c r="B3422" s="102">
        <v>42147</v>
      </c>
      <c r="C3422">
        <v>143</v>
      </c>
      <c r="D3422">
        <v>5</v>
      </c>
      <c r="E3422">
        <v>23</v>
      </c>
      <c r="F3422">
        <v>11</v>
      </c>
      <c r="G3422">
        <v>7</v>
      </c>
      <c r="H3422">
        <v>1</v>
      </c>
    </row>
    <row r="3423" spans="1:8" x14ac:dyDescent="0.25">
      <c r="A3423">
        <v>3420</v>
      </c>
      <c r="B3423" s="102">
        <v>42147</v>
      </c>
      <c r="C3423">
        <v>143</v>
      </c>
      <c r="D3423">
        <v>5</v>
      </c>
      <c r="E3423">
        <v>23</v>
      </c>
      <c r="F3423">
        <v>12</v>
      </c>
      <c r="G3423">
        <v>7</v>
      </c>
      <c r="H3423">
        <v>1</v>
      </c>
    </row>
    <row r="3424" spans="1:8" x14ac:dyDescent="0.25">
      <c r="A3424">
        <v>3421</v>
      </c>
      <c r="B3424" s="102">
        <v>42147</v>
      </c>
      <c r="C3424">
        <v>143</v>
      </c>
      <c r="D3424">
        <v>5</v>
      </c>
      <c r="E3424">
        <v>23</v>
      </c>
      <c r="F3424">
        <v>13</v>
      </c>
      <c r="G3424">
        <v>7</v>
      </c>
      <c r="H3424">
        <v>1</v>
      </c>
    </row>
    <row r="3425" spans="1:8" x14ac:dyDescent="0.25">
      <c r="A3425">
        <v>3422</v>
      </c>
      <c r="B3425" s="102">
        <v>42147</v>
      </c>
      <c r="C3425">
        <v>143</v>
      </c>
      <c r="D3425">
        <v>5</v>
      </c>
      <c r="E3425">
        <v>23</v>
      </c>
      <c r="F3425">
        <v>14</v>
      </c>
      <c r="G3425">
        <v>7</v>
      </c>
      <c r="H3425">
        <v>1</v>
      </c>
    </row>
    <row r="3426" spans="1:8" x14ac:dyDescent="0.25">
      <c r="A3426">
        <v>3423</v>
      </c>
      <c r="B3426" s="102">
        <v>42147</v>
      </c>
      <c r="C3426">
        <v>143</v>
      </c>
      <c r="D3426">
        <v>5</v>
      </c>
      <c r="E3426">
        <v>23</v>
      </c>
      <c r="F3426">
        <v>15</v>
      </c>
      <c r="G3426">
        <v>7</v>
      </c>
      <c r="H3426">
        <v>1</v>
      </c>
    </row>
    <row r="3427" spans="1:8" x14ac:dyDescent="0.25">
      <c r="A3427">
        <v>3424</v>
      </c>
      <c r="B3427" s="102">
        <v>42147</v>
      </c>
      <c r="C3427">
        <v>143</v>
      </c>
      <c r="D3427">
        <v>5</v>
      </c>
      <c r="E3427">
        <v>23</v>
      </c>
      <c r="F3427">
        <v>16</v>
      </c>
      <c r="G3427">
        <v>7</v>
      </c>
      <c r="H3427">
        <v>1</v>
      </c>
    </row>
    <row r="3428" spans="1:8" x14ac:dyDescent="0.25">
      <c r="A3428">
        <v>3425</v>
      </c>
      <c r="B3428" s="102">
        <v>42147</v>
      </c>
      <c r="C3428">
        <v>143</v>
      </c>
      <c r="D3428">
        <v>5</v>
      </c>
      <c r="E3428">
        <v>23</v>
      </c>
      <c r="F3428">
        <v>17</v>
      </c>
      <c r="G3428">
        <v>7</v>
      </c>
      <c r="H3428">
        <v>1</v>
      </c>
    </row>
    <row r="3429" spans="1:8" x14ac:dyDescent="0.25">
      <c r="A3429">
        <v>3426</v>
      </c>
      <c r="B3429" s="102">
        <v>42147</v>
      </c>
      <c r="C3429">
        <v>143</v>
      </c>
      <c r="D3429">
        <v>5</v>
      </c>
      <c r="E3429">
        <v>23</v>
      </c>
      <c r="F3429">
        <v>18</v>
      </c>
      <c r="G3429">
        <v>7</v>
      </c>
      <c r="H3429">
        <v>1</v>
      </c>
    </row>
    <row r="3430" spans="1:8" x14ac:dyDescent="0.25">
      <c r="A3430">
        <v>3427</v>
      </c>
      <c r="B3430" s="102">
        <v>42147</v>
      </c>
      <c r="C3430">
        <v>143</v>
      </c>
      <c r="D3430">
        <v>5</v>
      </c>
      <c r="E3430">
        <v>23</v>
      </c>
      <c r="F3430">
        <v>19</v>
      </c>
      <c r="G3430">
        <v>7</v>
      </c>
      <c r="H3430">
        <v>1</v>
      </c>
    </row>
    <row r="3431" spans="1:8" x14ac:dyDescent="0.25">
      <c r="A3431">
        <v>3428</v>
      </c>
      <c r="B3431" s="102">
        <v>42147</v>
      </c>
      <c r="C3431">
        <v>143</v>
      </c>
      <c r="D3431">
        <v>5</v>
      </c>
      <c r="E3431">
        <v>23</v>
      </c>
      <c r="F3431">
        <v>20</v>
      </c>
      <c r="G3431">
        <v>7</v>
      </c>
      <c r="H3431">
        <v>1</v>
      </c>
    </row>
    <row r="3432" spans="1:8" x14ac:dyDescent="0.25">
      <c r="A3432">
        <v>3429</v>
      </c>
      <c r="B3432" s="102">
        <v>42147</v>
      </c>
      <c r="C3432">
        <v>143</v>
      </c>
      <c r="D3432">
        <v>5</v>
      </c>
      <c r="E3432">
        <v>23</v>
      </c>
      <c r="F3432">
        <v>21</v>
      </c>
      <c r="G3432">
        <v>7</v>
      </c>
      <c r="H3432">
        <v>1</v>
      </c>
    </row>
    <row r="3433" spans="1:8" x14ac:dyDescent="0.25">
      <c r="A3433">
        <v>3430</v>
      </c>
      <c r="B3433" s="102">
        <v>42147</v>
      </c>
      <c r="C3433">
        <v>143</v>
      </c>
      <c r="D3433">
        <v>5</v>
      </c>
      <c r="E3433">
        <v>23</v>
      </c>
      <c r="F3433">
        <v>22</v>
      </c>
      <c r="G3433">
        <v>7</v>
      </c>
      <c r="H3433">
        <v>1</v>
      </c>
    </row>
    <row r="3434" spans="1:8" x14ac:dyDescent="0.25">
      <c r="A3434">
        <v>3431</v>
      </c>
      <c r="B3434" s="102">
        <v>42147</v>
      </c>
      <c r="C3434">
        <v>143</v>
      </c>
      <c r="D3434">
        <v>5</v>
      </c>
      <c r="E3434">
        <v>23</v>
      </c>
      <c r="F3434">
        <v>23</v>
      </c>
      <c r="G3434">
        <v>7</v>
      </c>
      <c r="H3434">
        <v>1</v>
      </c>
    </row>
    <row r="3435" spans="1:8" x14ac:dyDescent="0.25">
      <c r="A3435">
        <v>3432</v>
      </c>
      <c r="B3435" s="102">
        <v>42148</v>
      </c>
      <c r="C3435">
        <v>144</v>
      </c>
      <c r="D3435">
        <v>5</v>
      </c>
      <c r="E3435">
        <v>24</v>
      </c>
      <c r="F3435">
        <v>0</v>
      </c>
      <c r="G3435">
        <v>1</v>
      </c>
      <c r="H3435">
        <v>1</v>
      </c>
    </row>
    <row r="3436" spans="1:8" x14ac:dyDescent="0.25">
      <c r="A3436">
        <v>3433</v>
      </c>
      <c r="B3436" s="102">
        <v>42148</v>
      </c>
      <c r="C3436">
        <v>144</v>
      </c>
      <c r="D3436">
        <v>5</v>
      </c>
      <c r="E3436">
        <v>24</v>
      </c>
      <c r="F3436">
        <v>1</v>
      </c>
      <c r="G3436">
        <v>1</v>
      </c>
      <c r="H3436">
        <v>1</v>
      </c>
    </row>
    <row r="3437" spans="1:8" x14ac:dyDescent="0.25">
      <c r="A3437">
        <v>3434</v>
      </c>
      <c r="B3437" s="102">
        <v>42148</v>
      </c>
      <c r="C3437">
        <v>144</v>
      </c>
      <c r="D3437">
        <v>5</v>
      </c>
      <c r="E3437">
        <v>24</v>
      </c>
      <c r="F3437">
        <v>2</v>
      </c>
      <c r="G3437">
        <v>1</v>
      </c>
      <c r="H3437">
        <v>1</v>
      </c>
    </row>
    <row r="3438" spans="1:8" x14ac:dyDescent="0.25">
      <c r="A3438">
        <v>3435</v>
      </c>
      <c r="B3438" s="102">
        <v>42148</v>
      </c>
      <c r="C3438">
        <v>144</v>
      </c>
      <c r="D3438">
        <v>5</v>
      </c>
      <c r="E3438">
        <v>24</v>
      </c>
      <c r="F3438">
        <v>3</v>
      </c>
      <c r="G3438">
        <v>1</v>
      </c>
      <c r="H3438">
        <v>1</v>
      </c>
    </row>
    <row r="3439" spans="1:8" x14ac:dyDescent="0.25">
      <c r="A3439">
        <v>3436</v>
      </c>
      <c r="B3439" s="102">
        <v>42148</v>
      </c>
      <c r="C3439">
        <v>144</v>
      </c>
      <c r="D3439">
        <v>5</v>
      </c>
      <c r="E3439">
        <v>24</v>
      </c>
      <c r="F3439">
        <v>4</v>
      </c>
      <c r="G3439">
        <v>1</v>
      </c>
      <c r="H3439">
        <v>1</v>
      </c>
    </row>
    <row r="3440" spans="1:8" x14ac:dyDescent="0.25">
      <c r="A3440">
        <v>3437</v>
      </c>
      <c r="B3440" s="102">
        <v>42148</v>
      </c>
      <c r="C3440">
        <v>144</v>
      </c>
      <c r="D3440">
        <v>5</v>
      </c>
      <c r="E3440">
        <v>24</v>
      </c>
      <c r="F3440">
        <v>5</v>
      </c>
      <c r="G3440">
        <v>1</v>
      </c>
      <c r="H3440">
        <v>1</v>
      </c>
    </row>
    <row r="3441" spans="1:8" x14ac:dyDescent="0.25">
      <c r="A3441">
        <v>3438</v>
      </c>
      <c r="B3441" s="102">
        <v>42148</v>
      </c>
      <c r="C3441">
        <v>144</v>
      </c>
      <c r="D3441">
        <v>5</v>
      </c>
      <c r="E3441">
        <v>24</v>
      </c>
      <c r="F3441">
        <v>6</v>
      </c>
      <c r="G3441">
        <v>1</v>
      </c>
      <c r="H3441">
        <v>1</v>
      </c>
    </row>
    <row r="3442" spans="1:8" x14ac:dyDescent="0.25">
      <c r="A3442">
        <v>3439</v>
      </c>
      <c r="B3442" s="102">
        <v>42148</v>
      </c>
      <c r="C3442">
        <v>144</v>
      </c>
      <c r="D3442">
        <v>5</v>
      </c>
      <c r="E3442">
        <v>24</v>
      </c>
      <c r="F3442">
        <v>7</v>
      </c>
      <c r="G3442">
        <v>1</v>
      </c>
      <c r="H3442">
        <v>1</v>
      </c>
    </row>
    <row r="3443" spans="1:8" x14ac:dyDescent="0.25">
      <c r="A3443">
        <v>3440</v>
      </c>
      <c r="B3443" s="102">
        <v>42148</v>
      </c>
      <c r="C3443">
        <v>144</v>
      </c>
      <c r="D3443">
        <v>5</v>
      </c>
      <c r="E3443">
        <v>24</v>
      </c>
      <c r="F3443">
        <v>8</v>
      </c>
      <c r="G3443">
        <v>1</v>
      </c>
      <c r="H3443">
        <v>1</v>
      </c>
    </row>
    <row r="3444" spans="1:8" x14ac:dyDescent="0.25">
      <c r="A3444">
        <v>3441</v>
      </c>
      <c r="B3444" s="102">
        <v>42148</v>
      </c>
      <c r="C3444">
        <v>144</v>
      </c>
      <c r="D3444">
        <v>5</v>
      </c>
      <c r="E3444">
        <v>24</v>
      </c>
      <c r="F3444">
        <v>9</v>
      </c>
      <c r="G3444">
        <v>1</v>
      </c>
      <c r="H3444">
        <v>1</v>
      </c>
    </row>
    <row r="3445" spans="1:8" x14ac:dyDescent="0.25">
      <c r="A3445">
        <v>3442</v>
      </c>
      <c r="B3445" s="102">
        <v>42148</v>
      </c>
      <c r="C3445">
        <v>144</v>
      </c>
      <c r="D3445">
        <v>5</v>
      </c>
      <c r="E3445">
        <v>24</v>
      </c>
      <c r="F3445">
        <v>10</v>
      </c>
      <c r="G3445">
        <v>1</v>
      </c>
      <c r="H3445">
        <v>1</v>
      </c>
    </row>
    <row r="3446" spans="1:8" x14ac:dyDescent="0.25">
      <c r="A3446">
        <v>3443</v>
      </c>
      <c r="B3446" s="102">
        <v>42148</v>
      </c>
      <c r="C3446">
        <v>144</v>
      </c>
      <c r="D3446">
        <v>5</v>
      </c>
      <c r="E3446">
        <v>24</v>
      </c>
      <c r="F3446">
        <v>11</v>
      </c>
      <c r="G3446">
        <v>1</v>
      </c>
      <c r="H3446">
        <v>1</v>
      </c>
    </row>
    <row r="3447" spans="1:8" x14ac:dyDescent="0.25">
      <c r="A3447">
        <v>3444</v>
      </c>
      <c r="B3447" s="102">
        <v>42148</v>
      </c>
      <c r="C3447">
        <v>144</v>
      </c>
      <c r="D3447">
        <v>5</v>
      </c>
      <c r="E3447">
        <v>24</v>
      </c>
      <c r="F3447">
        <v>12</v>
      </c>
      <c r="G3447">
        <v>1</v>
      </c>
      <c r="H3447">
        <v>1</v>
      </c>
    </row>
    <row r="3448" spans="1:8" x14ac:dyDescent="0.25">
      <c r="A3448">
        <v>3445</v>
      </c>
      <c r="B3448" s="102">
        <v>42148</v>
      </c>
      <c r="C3448">
        <v>144</v>
      </c>
      <c r="D3448">
        <v>5</v>
      </c>
      <c r="E3448">
        <v>24</v>
      </c>
      <c r="F3448">
        <v>13</v>
      </c>
      <c r="G3448">
        <v>1</v>
      </c>
      <c r="H3448">
        <v>1</v>
      </c>
    </row>
    <row r="3449" spans="1:8" x14ac:dyDescent="0.25">
      <c r="A3449">
        <v>3446</v>
      </c>
      <c r="B3449" s="102">
        <v>42148</v>
      </c>
      <c r="C3449">
        <v>144</v>
      </c>
      <c r="D3449">
        <v>5</v>
      </c>
      <c r="E3449">
        <v>24</v>
      </c>
      <c r="F3449">
        <v>14</v>
      </c>
      <c r="G3449">
        <v>1</v>
      </c>
      <c r="H3449">
        <v>1</v>
      </c>
    </row>
    <row r="3450" spans="1:8" x14ac:dyDescent="0.25">
      <c r="A3450">
        <v>3447</v>
      </c>
      <c r="B3450" s="102">
        <v>42148</v>
      </c>
      <c r="C3450">
        <v>144</v>
      </c>
      <c r="D3450">
        <v>5</v>
      </c>
      <c r="E3450">
        <v>24</v>
      </c>
      <c r="F3450">
        <v>15</v>
      </c>
      <c r="G3450">
        <v>1</v>
      </c>
      <c r="H3450">
        <v>1</v>
      </c>
    </row>
    <row r="3451" spans="1:8" x14ac:dyDescent="0.25">
      <c r="A3451">
        <v>3448</v>
      </c>
      <c r="B3451" s="102">
        <v>42148</v>
      </c>
      <c r="C3451">
        <v>144</v>
      </c>
      <c r="D3451">
        <v>5</v>
      </c>
      <c r="E3451">
        <v>24</v>
      </c>
      <c r="F3451">
        <v>16</v>
      </c>
      <c r="G3451">
        <v>1</v>
      </c>
      <c r="H3451">
        <v>1</v>
      </c>
    </row>
    <row r="3452" spans="1:8" x14ac:dyDescent="0.25">
      <c r="A3452">
        <v>3449</v>
      </c>
      <c r="B3452" s="102">
        <v>42148</v>
      </c>
      <c r="C3452">
        <v>144</v>
      </c>
      <c r="D3452">
        <v>5</v>
      </c>
      <c r="E3452">
        <v>24</v>
      </c>
      <c r="F3452">
        <v>17</v>
      </c>
      <c r="G3452">
        <v>1</v>
      </c>
      <c r="H3452">
        <v>1</v>
      </c>
    </row>
    <row r="3453" spans="1:8" x14ac:dyDescent="0.25">
      <c r="A3453">
        <v>3450</v>
      </c>
      <c r="B3453" s="102">
        <v>42148</v>
      </c>
      <c r="C3453">
        <v>144</v>
      </c>
      <c r="D3453">
        <v>5</v>
      </c>
      <c r="E3453">
        <v>24</v>
      </c>
      <c r="F3453">
        <v>18</v>
      </c>
      <c r="G3453">
        <v>1</v>
      </c>
      <c r="H3453">
        <v>1</v>
      </c>
    </row>
    <row r="3454" spans="1:8" x14ac:dyDescent="0.25">
      <c r="A3454">
        <v>3451</v>
      </c>
      <c r="B3454" s="102">
        <v>42148</v>
      </c>
      <c r="C3454">
        <v>144</v>
      </c>
      <c r="D3454">
        <v>5</v>
      </c>
      <c r="E3454">
        <v>24</v>
      </c>
      <c r="F3454">
        <v>19</v>
      </c>
      <c r="G3454">
        <v>1</v>
      </c>
      <c r="H3454">
        <v>1</v>
      </c>
    </row>
    <row r="3455" spans="1:8" x14ac:dyDescent="0.25">
      <c r="A3455">
        <v>3452</v>
      </c>
      <c r="B3455" s="102">
        <v>42148</v>
      </c>
      <c r="C3455">
        <v>144</v>
      </c>
      <c r="D3455">
        <v>5</v>
      </c>
      <c r="E3455">
        <v>24</v>
      </c>
      <c r="F3455">
        <v>20</v>
      </c>
      <c r="G3455">
        <v>1</v>
      </c>
      <c r="H3455">
        <v>1</v>
      </c>
    </row>
    <row r="3456" spans="1:8" x14ac:dyDescent="0.25">
      <c r="A3456">
        <v>3453</v>
      </c>
      <c r="B3456" s="102">
        <v>42148</v>
      </c>
      <c r="C3456">
        <v>144</v>
      </c>
      <c r="D3456">
        <v>5</v>
      </c>
      <c r="E3456">
        <v>24</v>
      </c>
      <c r="F3456">
        <v>21</v>
      </c>
      <c r="G3456">
        <v>1</v>
      </c>
      <c r="H3456">
        <v>1</v>
      </c>
    </row>
    <row r="3457" spans="1:8" x14ac:dyDescent="0.25">
      <c r="A3457">
        <v>3454</v>
      </c>
      <c r="B3457" s="102">
        <v>42148</v>
      </c>
      <c r="C3457">
        <v>144</v>
      </c>
      <c r="D3457">
        <v>5</v>
      </c>
      <c r="E3457">
        <v>24</v>
      </c>
      <c r="F3457">
        <v>22</v>
      </c>
      <c r="G3457">
        <v>1</v>
      </c>
      <c r="H3457">
        <v>1</v>
      </c>
    </row>
    <row r="3458" spans="1:8" x14ac:dyDescent="0.25">
      <c r="A3458">
        <v>3455</v>
      </c>
      <c r="B3458" s="102">
        <v>42148</v>
      </c>
      <c r="C3458">
        <v>144</v>
      </c>
      <c r="D3458">
        <v>5</v>
      </c>
      <c r="E3458">
        <v>24</v>
      </c>
      <c r="F3458">
        <v>23</v>
      </c>
      <c r="G3458">
        <v>1</v>
      </c>
      <c r="H3458">
        <v>1</v>
      </c>
    </row>
    <row r="3459" spans="1:8" x14ac:dyDescent="0.25">
      <c r="A3459">
        <v>3456</v>
      </c>
      <c r="B3459" s="102">
        <v>42149</v>
      </c>
      <c r="C3459">
        <v>145</v>
      </c>
      <c r="D3459">
        <v>5</v>
      </c>
      <c r="E3459">
        <v>25</v>
      </c>
      <c r="F3459">
        <v>0</v>
      </c>
      <c r="G3459">
        <v>2</v>
      </c>
      <c r="H3459">
        <v>1</v>
      </c>
    </row>
    <row r="3460" spans="1:8" x14ac:dyDescent="0.25">
      <c r="A3460">
        <v>3457</v>
      </c>
      <c r="B3460" s="102">
        <v>42149</v>
      </c>
      <c r="C3460">
        <v>145</v>
      </c>
      <c r="D3460">
        <v>5</v>
      </c>
      <c r="E3460">
        <v>25</v>
      </c>
      <c r="F3460">
        <v>1</v>
      </c>
      <c r="G3460">
        <v>2</v>
      </c>
      <c r="H3460">
        <v>1</v>
      </c>
    </row>
    <row r="3461" spans="1:8" x14ac:dyDescent="0.25">
      <c r="A3461">
        <v>3458</v>
      </c>
      <c r="B3461" s="102">
        <v>42149</v>
      </c>
      <c r="C3461">
        <v>145</v>
      </c>
      <c r="D3461">
        <v>5</v>
      </c>
      <c r="E3461">
        <v>25</v>
      </c>
      <c r="F3461">
        <v>2</v>
      </c>
      <c r="G3461">
        <v>2</v>
      </c>
      <c r="H3461">
        <v>1</v>
      </c>
    </row>
    <row r="3462" spans="1:8" x14ac:dyDescent="0.25">
      <c r="A3462">
        <v>3459</v>
      </c>
      <c r="B3462" s="102">
        <v>42149</v>
      </c>
      <c r="C3462">
        <v>145</v>
      </c>
      <c r="D3462">
        <v>5</v>
      </c>
      <c r="E3462">
        <v>25</v>
      </c>
      <c r="F3462">
        <v>3</v>
      </c>
      <c r="G3462">
        <v>2</v>
      </c>
      <c r="H3462">
        <v>1</v>
      </c>
    </row>
    <row r="3463" spans="1:8" x14ac:dyDescent="0.25">
      <c r="A3463">
        <v>3460</v>
      </c>
      <c r="B3463" s="102">
        <v>42149</v>
      </c>
      <c r="C3463">
        <v>145</v>
      </c>
      <c r="D3463">
        <v>5</v>
      </c>
      <c r="E3463">
        <v>25</v>
      </c>
      <c r="F3463">
        <v>4</v>
      </c>
      <c r="G3463">
        <v>2</v>
      </c>
      <c r="H3463">
        <v>1</v>
      </c>
    </row>
    <row r="3464" spans="1:8" x14ac:dyDescent="0.25">
      <c r="A3464">
        <v>3461</v>
      </c>
      <c r="B3464" s="102">
        <v>42149</v>
      </c>
      <c r="C3464">
        <v>145</v>
      </c>
      <c r="D3464">
        <v>5</v>
      </c>
      <c r="E3464">
        <v>25</v>
      </c>
      <c r="F3464">
        <v>5</v>
      </c>
      <c r="G3464">
        <v>2</v>
      </c>
      <c r="H3464">
        <v>1</v>
      </c>
    </row>
    <row r="3465" spans="1:8" x14ac:dyDescent="0.25">
      <c r="A3465">
        <v>3462</v>
      </c>
      <c r="B3465" s="102">
        <v>42149</v>
      </c>
      <c r="C3465">
        <v>145</v>
      </c>
      <c r="D3465">
        <v>5</v>
      </c>
      <c r="E3465">
        <v>25</v>
      </c>
      <c r="F3465">
        <v>6</v>
      </c>
      <c r="G3465">
        <v>2</v>
      </c>
      <c r="H3465">
        <v>1</v>
      </c>
    </row>
    <row r="3466" spans="1:8" x14ac:dyDescent="0.25">
      <c r="A3466">
        <v>3463</v>
      </c>
      <c r="B3466" s="102">
        <v>42149</v>
      </c>
      <c r="C3466">
        <v>145</v>
      </c>
      <c r="D3466">
        <v>5</v>
      </c>
      <c r="E3466">
        <v>25</v>
      </c>
      <c r="F3466">
        <v>7</v>
      </c>
      <c r="G3466">
        <v>2</v>
      </c>
      <c r="H3466">
        <v>1</v>
      </c>
    </row>
    <row r="3467" spans="1:8" x14ac:dyDescent="0.25">
      <c r="A3467">
        <v>3464</v>
      </c>
      <c r="B3467" s="102">
        <v>42149</v>
      </c>
      <c r="C3467">
        <v>145</v>
      </c>
      <c r="D3467">
        <v>5</v>
      </c>
      <c r="E3467">
        <v>25</v>
      </c>
      <c r="F3467">
        <v>8</v>
      </c>
      <c r="G3467">
        <v>2</v>
      </c>
      <c r="H3467">
        <v>1</v>
      </c>
    </row>
    <row r="3468" spans="1:8" x14ac:dyDescent="0.25">
      <c r="A3468">
        <v>3465</v>
      </c>
      <c r="B3468" s="102">
        <v>42149</v>
      </c>
      <c r="C3468">
        <v>145</v>
      </c>
      <c r="D3468">
        <v>5</v>
      </c>
      <c r="E3468">
        <v>25</v>
      </c>
      <c r="F3468">
        <v>9</v>
      </c>
      <c r="G3468">
        <v>2</v>
      </c>
      <c r="H3468">
        <v>1</v>
      </c>
    </row>
    <row r="3469" spans="1:8" x14ac:dyDescent="0.25">
      <c r="A3469">
        <v>3466</v>
      </c>
      <c r="B3469" s="102">
        <v>42149</v>
      </c>
      <c r="C3469">
        <v>145</v>
      </c>
      <c r="D3469">
        <v>5</v>
      </c>
      <c r="E3469">
        <v>25</v>
      </c>
      <c r="F3469">
        <v>10</v>
      </c>
      <c r="G3469">
        <v>2</v>
      </c>
      <c r="H3469">
        <v>1</v>
      </c>
    </row>
    <row r="3470" spans="1:8" x14ac:dyDescent="0.25">
      <c r="A3470">
        <v>3467</v>
      </c>
      <c r="B3470" s="102">
        <v>42149</v>
      </c>
      <c r="C3470">
        <v>145</v>
      </c>
      <c r="D3470">
        <v>5</v>
      </c>
      <c r="E3470">
        <v>25</v>
      </c>
      <c r="F3470">
        <v>11</v>
      </c>
      <c r="G3470">
        <v>2</v>
      </c>
      <c r="H3470">
        <v>1</v>
      </c>
    </row>
    <row r="3471" spans="1:8" x14ac:dyDescent="0.25">
      <c r="A3471">
        <v>3468</v>
      </c>
      <c r="B3471" s="102">
        <v>42149</v>
      </c>
      <c r="C3471">
        <v>145</v>
      </c>
      <c r="D3471">
        <v>5</v>
      </c>
      <c r="E3471">
        <v>25</v>
      </c>
      <c r="F3471">
        <v>12</v>
      </c>
      <c r="G3471">
        <v>2</v>
      </c>
      <c r="H3471">
        <v>1</v>
      </c>
    </row>
    <row r="3472" spans="1:8" x14ac:dyDescent="0.25">
      <c r="A3472">
        <v>3469</v>
      </c>
      <c r="B3472" s="102">
        <v>42149</v>
      </c>
      <c r="C3472">
        <v>145</v>
      </c>
      <c r="D3472">
        <v>5</v>
      </c>
      <c r="E3472">
        <v>25</v>
      </c>
      <c r="F3472">
        <v>13</v>
      </c>
      <c r="G3472">
        <v>2</v>
      </c>
      <c r="H3472">
        <v>1</v>
      </c>
    </row>
    <row r="3473" spans="1:8" x14ac:dyDescent="0.25">
      <c r="A3473">
        <v>3470</v>
      </c>
      <c r="B3473" s="102">
        <v>42149</v>
      </c>
      <c r="C3473">
        <v>145</v>
      </c>
      <c r="D3473">
        <v>5</v>
      </c>
      <c r="E3473">
        <v>25</v>
      </c>
      <c r="F3473">
        <v>14</v>
      </c>
      <c r="G3473">
        <v>2</v>
      </c>
      <c r="H3473">
        <v>1</v>
      </c>
    </row>
    <row r="3474" spans="1:8" x14ac:dyDescent="0.25">
      <c r="A3474">
        <v>3471</v>
      </c>
      <c r="B3474" s="102">
        <v>42149</v>
      </c>
      <c r="C3474">
        <v>145</v>
      </c>
      <c r="D3474">
        <v>5</v>
      </c>
      <c r="E3474">
        <v>25</v>
      </c>
      <c r="F3474">
        <v>15</v>
      </c>
      <c r="G3474">
        <v>2</v>
      </c>
      <c r="H3474">
        <v>1</v>
      </c>
    </row>
    <row r="3475" spans="1:8" x14ac:dyDescent="0.25">
      <c r="A3475">
        <v>3472</v>
      </c>
      <c r="B3475" s="102">
        <v>42149</v>
      </c>
      <c r="C3475">
        <v>145</v>
      </c>
      <c r="D3475">
        <v>5</v>
      </c>
      <c r="E3475">
        <v>25</v>
      </c>
      <c r="F3475">
        <v>16</v>
      </c>
      <c r="G3475">
        <v>2</v>
      </c>
      <c r="H3475">
        <v>1</v>
      </c>
    </row>
    <row r="3476" spans="1:8" x14ac:dyDescent="0.25">
      <c r="A3476">
        <v>3473</v>
      </c>
      <c r="B3476" s="102">
        <v>42149</v>
      </c>
      <c r="C3476">
        <v>145</v>
      </c>
      <c r="D3476">
        <v>5</v>
      </c>
      <c r="E3476">
        <v>25</v>
      </c>
      <c r="F3476">
        <v>17</v>
      </c>
      <c r="G3476">
        <v>2</v>
      </c>
      <c r="H3476">
        <v>1</v>
      </c>
    </row>
    <row r="3477" spans="1:8" x14ac:dyDescent="0.25">
      <c r="A3477">
        <v>3474</v>
      </c>
      <c r="B3477" s="102">
        <v>42149</v>
      </c>
      <c r="C3477">
        <v>145</v>
      </c>
      <c r="D3477">
        <v>5</v>
      </c>
      <c r="E3477">
        <v>25</v>
      </c>
      <c r="F3477">
        <v>18</v>
      </c>
      <c r="G3477">
        <v>2</v>
      </c>
      <c r="H3477">
        <v>1</v>
      </c>
    </row>
    <row r="3478" spans="1:8" x14ac:dyDescent="0.25">
      <c r="A3478">
        <v>3475</v>
      </c>
      <c r="B3478" s="102">
        <v>42149</v>
      </c>
      <c r="C3478">
        <v>145</v>
      </c>
      <c r="D3478">
        <v>5</v>
      </c>
      <c r="E3478">
        <v>25</v>
      </c>
      <c r="F3478">
        <v>19</v>
      </c>
      <c r="G3478">
        <v>2</v>
      </c>
      <c r="H3478">
        <v>1</v>
      </c>
    </row>
    <row r="3479" spans="1:8" x14ac:dyDescent="0.25">
      <c r="A3479">
        <v>3476</v>
      </c>
      <c r="B3479" s="102">
        <v>42149</v>
      </c>
      <c r="C3479">
        <v>145</v>
      </c>
      <c r="D3479">
        <v>5</v>
      </c>
      <c r="E3479">
        <v>25</v>
      </c>
      <c r="F3479">
        <v>20</v>
      </c>
      <c r="G3479">
        <v>2</v>
      </c>
      <c r="H3479">
        <v>1</v>
      </c>
    </row>
    <row r="3480" spans="1:8" x14ac:dyDescent="0.25">
      <c r="A3480">
        <v>3477</v>
      </c>
      <c r="B3480" s="102">
        <v>42149</v>
      </c>
      <c r="C3480">
        <v>145</v>
      </c>
      <c r="D3480">
        <v>5</v>
      </c>
      <c r="E3480">
        <v>25</v>
      </c>
      <c r="F3480">
        <v>21</v>
      </c>
      <c r="G3480">
        <v>2</v>
      </c>
      <c r="H3480">
        <v>1</v>
      </c>
    </row>
    <row r="3481" spans="1:8" x14ac:dyDescent="0.25">
      <c r="A3481">
        <v>3478</v>
      </c>
      <c r="B3481" s="102">
        <v>42149</v>
      </c>
      <c r="C3481">
        <v>145</v>
      </c>
      <c r="D3481">
        <v>5</v>
      </c>
      <c r="E3481">
        <v>25</v>
      </c>
      <c r="F3481">
        <v>22</v>
      </c>
      <c r="G3481">
        <v>2</v>
      </c>
      <c r="H3481">
        <v>1</v>
      </c>
    </row>
    <row r="3482" spans="1:8" x14ac:dyDescent="0.25">
      <c r="A3482">
        <v>3479</v>
      </c>
      <c r="B3482" s="102">
        <v>42149</v>
      </c>
      <c r="C3482">
        <v>145</v>
      </c>
      <c r="D3482">
        <v>5</v>
      </c>
      <c r="E3482">
        <v>25</v>
      </c>
      <c r="F3482">
        <v>23</v>
      </c>
      <c r="G3482">
        <v>2</v>
      </c>
      <c r="H3482">
        <v>1</v>
      </c>
    </row>
    <row r="3483" spans="1:8" x14ac:dyDescent="0.25">
      <c r="A3483">
        <v>3480</v>
      </c>
      <c r="B3483" s="102">
        <v>42150</v>
      </c>
      <c r="C3483">
        <v>146</v>
      </c>
      <c r="D3483">
        <v>5</v>
      </c>
      <c r="E3483">
        <v>26</v>
      </c>
      <c r="F3483">
        <v>0</v>
      </c>
      <c r="G3483">
        <v>3</v>
      </c>
      <c r="H3483">
        <v>0</v>
      </c>
    </row>
    <row r="3484" spans="1:8" x14ac:dyDescent="0.25">
      <c r="A3484">
        <v>3481</v>
      </c>
      <c r="B3484" s="102">
        <v>42150</v>
      </c>
      <c r="C3484">
        <v>146</v>
      </c>
      <c r="D3484">
        <v>5</v>
      </c>
      <c r="E3484">
        <v>26</v>
      </c>
      <c r="F3484">
        <v>1</v>
      </c>
      <c r="G3484">
        <v>3</v>
      </c>
      <c r="H3484">
        <v>0</v>
      </c>
    </row>
    <row r="3485" spans="1:8" x14ac:dyDescent="0.25">
      <c r="A3485">
        <v>3482</v>
      </c>
      <c r="B3485" s="102">
        <v>42150</v>
      </c>
      <c r="C3485">
        <v>146</v>
      </c>
      <c r="D3485">
        <v>5</v>
      </c>
      <c r="E3485">
        <v>26</v>
      </c>
      <c r="F3485">
        <v>2</v>
      </c>
      <c r="G3485">
        <v>3</v>
      </c>
      <c r="H3485">
        <v>0</v>
      </c>
    </row>
    <row r="3486" spans="1:8" x14ac:dyDescent="0.25">
      <c r="A3486">
        <v>3483</v>
      </c>
      <c r="B3486" s="102">
        <v>42150</v>
      </c>
      <c r="C3486">
        <v>146</v>
      </c>
      <c r="D3486">
        <v>5</v>
      </c>
      <c r="E3486">
        <v>26</v>
      </c>
      <c r="F3486">
        <v>3</v>
      </c>
      <c r="G3486">
        <v>3</v>
      </c>
      <c r="H3486">
        <v>0</v>
      </c>
    </row>
    <row r="3487" spans="1:8" x14ac:dyDescent="0.25">
      <c r="A3487">
        <v>3484</v>
      </c>
      <c r="B3487" s="102">
        <v>42150</v>
      </c>
      <c r="C3487">
        <v>146</v>
      </c>
      <c r="D3487">
        <v>5</v>
      </c>
      <c r="E3487">
        <v>26</v>
      </c>
      <c r="F3487">
        <v>4</v>
      </c>
      <c r="G3487">
        <v>3</v>
      </c>
      <c r="H3487">
        <v>0</v>
      </c>
    </row>
    <row r="3488" spans="1:8" x14ac:dyDescent="0.25">
      <c r="A3488">
        <v>3485</v>
      </c>
      <c r="B3488" s="102">
        <v>42150</v>
      </c>
      <c r="C3488">
        <v>146</v>
      </c>
      <c r="D3488">
        <v>5</v>
      </c>
      <c r="E3488">
        <v>26</v>
      </c>
      <c r="F3488">
        <v>5</v>
      </c>
      <c r="G3488">
        <v>3</v>
      </c>
      <c r="H3488">
        <v>0</v>
      </c>
    </row>
    <row r="3489" spans="1:8" x14ac:dyDescent="0.25">
      <c r="A3489">
        <v>3486</v>
      </c>
      <c r="B3489" s="102">
        <v>42150</v>
      </c>
      <c r="C3489">
        <v>146</v>
      </c>
      <c r="D3489">
        <v>5</v>
      </c>
      <c r="E3489">
        <v>26</v>
      </c>
      <c r="F3489">
        <v>6</v>
      </c>
      <c r="G3489">
        <v>3</v>
      </c>
      <c r="H3489">
        <v>0</v>
      </c>
    </row>
    <row r="3490" spans="1:8" x14ac:dyDescent="0.25">
      <c r="A3490">
        <v>3487</v>
      </c>
      <c r="B3490" s="102">
        <v>42150</v>
      </c>
      <c r="C3490">
        <v>146</v>
      </c>
      <c r="D3490">
        <v>5</v>
      </c>
      <c r="E3490">
        <v>26</v>
      </c>
      <c r="F3490">
        <v>7</v>
      </c>
      <c r="G3490">
        <v>3</v>
      </c>
      <c r="H3490">
        <v>0</v>
      </c>
    </row>
    <row r="3491" spans="1:8" x14ac:dyDescent="0.25">
      <c r="A3491">
        <v>3488</v>
      </c>
      <c r="B3491" s="102">
        <v>42150</v>
      </c>
      <c r="C3491">
        <v>146</v>
      </c>
      <c r="D3491">
        <v>5</v>
      </c>
      <c r="E3491">
        <v>26</v>
      </c>
      <c r="F3491">
        <v>8</v>
      </c>
      <c r="G3491">
        <v>3</v>
      </c>
      <c r="H3491">
        <v>0</v>
      </c>
    </row>
    <row r="3492" spans="1:8" x14ac:dyDescent="0.25">
      <c r="A3492">
        <v>3489</v>
      </c>
      <c r="B3492" s="102">
        <v>42150</v>
      </c>
      <c r="C3492">
        <v>146</v>
      </c>
      <c r="D3492">
        <v>5</v>
      </c>
      <c r="E3492">
        <v>26</v>
      </c>
      <c r="F3492">
        <v>9</v>
      </c>
      <c r="G3492">
        <v>3</v>
      </c>
      <c r="H3492">
        <v>0</v>
      </c>
    </row>
    <row r="3493" spans="1:8" x14ac:dyDescent="0.25">
      <c r="A3493">
        <v>3490</v>
      </c>
      <c r="B3493" s="102">
        <v>42150</v>
      </c>
      <c r="C3493">
        <v>146</v>
      </c>
      <c r="D3493">
        <v>5</v>
      </c>
      <c r="E3493">
        <v>26</v>
      </c>
      <c r="F3493">
        <v>10</v>
      </c>
      <c r="G3493">
        <v>3</v>
      </c>
      <c r="H3493">
        <v>0</v>
      </c>
    </row>
    <row r="3494" spans="1:8" x14ac:dyDescent="0.25">
      <c r="A3494">
        <v>3491</v>
      </c>
      <c r="B3494" s="102">
        <v>42150</v>
      </c>
      <c r="C3494">
        <v>146</v>
      </c>
      <c r="D3494">
        <v>5</v>
      </c>
      <c r="E3494">
        <v>26</v>
      </c>
      <c r="F3494">
        <v>11</v>
      </c>
      <c r="G3494">
        <v>3</v>
      </c>
      <c r="H3494">
        <v>0</v>
      </c>
    </row>
    <row r="3495" spans="1:8" x14ac:dyDescent="0.25">
      <c r="A3495">
        <v>3492</v>
      </c>
      <c r="B3495" s="102">
        <v>42150</v>
      </c>
      <c r="C3495">
        <v>146</v>
      </c>
      <c r="D3495">
        <v>5</v>
      </c>
      <c r="E3495">
        <v>26</v>
      </c>
      <c r="F3495">
        <v>12</v>
      </c>
      <c r="G3495">
        <v>3</v>
      </c>
      <c r="H3495">
        <v>0</v>
      </c>
    </row>
    <row r="3496" spans="1:8" x14ac:dyDescent="0.25">
      <c r="A3496">
        <v>3493</v>
      </c>
      <c r="B3496" s="102">
        <v>42150</v>
      </c>
      <c r="C3496">
        <v>146</v>
      </c>
      <c r="D3496">
        <v>5</v>
      </c>
      <c r="E3496">
        <v>26</v>
      </c>
      <c r="F3496">
        <v>13</v>
      </c>
      <c r="G3496">
        <v>3</v>
      </c>
      <c r="H3496">
        <v>0</v>
      </c>
    </row>
    <row r="3497" spans="1:8" x14ac:dyDescent="0.25">
      <c r="A3497">
        <v>3494</v>
      </c>
      <c r="B3497" s="102">
        <v>42150</v>
      </c>
      <c r="C3497">
        <v>146</v>
      </c>
      <c r="D3497">
        <v>5</v>
      </c>
      <c r="E3497">
        <v>26</v>
      </c>
      <c r="F3497">
        <v>14</v>
      </c>
      <c r="G3497">
        <v>3</v>
      </c>
      <c r="H3497">
        <v>0</v>
      </c>
    </row>
    <row r="3498" spans="1:8" x14ac:dyDescent="0.25">
      <c r="A3498">
        <v>3495</v>
      </c>
      <c r="B3498" s="102">
        <v>42150</v>
      </c>
      <c r="C3498">
        <v>146</v>
      </c>
      <c r="D3498">
        <v>5</v>
      </c>
      <c r="E3498">
        <v>26</v>
      </c>
      <c r="F3498">
        <v>15</v>
      </c>
      <c r="G3498">
        <v>3</v>
      </c>
      <c r="H3498">
        <v>0</v>
      </c>
    </row>
    <row r="3499" spans="1:8" x14ac:dyDescent="0.25">
      <c r="A3499">
        <v>3496</v>
      </c>
      <c r="B3499" s="102">
        <v>42150</v>
      </c>
      <c r="C3499">
        <v>146</v>
      </c>
      <c r="D3499">
        <v>5</v>
      </c>
      <c r="E3499">
        <v>26</v>
      </c>
      <c r="F3499">
        <v>16</v>
      </c>
      <c r="G3499">
        <v>3</v>
      </c>
      <c r="H3499">
        <v>0</v>
      </c>
    </row>
    <row r="3500" spans="1:8" x14ac:dyDescent="0.25">
      <c r="A3500">
        <v>3497</v>
      </c>
      <c r="B3500" s="102">
        <v>42150</v>
      </c>
      <c r="C3500">
        <v>146</v>
      </c>
      <c r="D3500">
        <v>5</v>
      </c>
      <c r="E3500">
        <v>26</v>
      </c>
      <c r="F3500">
        <v>17</v>
      </c>
      <c r="G3500">
        <v>3</v>
      </c>
      <c r="H3500">
        <v>0</v>
      </c>
    </row>
    <row r="3501" spans="1:8" x14ac:dyDescent="0.25">
      <c r="A3501">
        <v>3498</v>
      </c>
      <c r="B3501" s="102">
        <v>42150</v>
      </c>
      <c r="C3501">
        <v>146</v>
      </c>
      <c r="D3501">
        <v>5</v>
      </c>
      <c r="E3501">
        <v>26</v>
      </c>
      <c r="F3501">
        <v>18</v>
      </c>
      <c r="G3501">
        <v>3</v>
      </c>
      <c r="H3501">
        <v>0</v>
      </c>
    </row>
    <row r="3502" spans="1:8" x14ac:dyDescent="0.25">
      <c r="A3502">
        <v>3499</v>
      </c>
      <c r="B3502" s="102">
        <v>42150</v>
      </c>
      <c r="C3502">
        <v>146</v>
      </c>
      <c r="D3502">
        <v>5</v>
      </c>
      <c r="E3502">
        <v>26</v>
      </c>
      <c r="F3502">
        <v>19</v>
      </c>
      <c r="G3502">
        <v>3</v>
      </c>
      <c r="H3502">
        <v>0</v>
      </c>
    </row>
    <row r="3503" spans="1:8" x14ac:dyDescent="0.25">
      <c r="A3503">
        <v>3500</v>
      </c>
      <c r="B3503" s="102">
        <v>42150</v>
      </c>
      <c r="C3503">
        <v>146</v>
      </c>
      <c r="D3503">
        <v>5</v>
      </c>
      <c r="E3503">
        <v>26</v>
      </c>
      <c r="F3503">
        <v>20</v>
      </c>
      <c r="G3503">
        <v>3</v>
      </c>
      <c r="H3503">
        <v>0</v>
      </c>
    </row>
    <row r="3504" spans="1:8" x14ac:dyDescent="0.25">
      <c r="A3504">
        <v>3501</v>
      </c>
      <c r="B3504" s="102">
        <v>42150</v>
      </c>
      <c r="C3504">
        <v>146</v>
      </c>
      <c r="D3504">
        <v>5</v>
      </c>
      <c r="E3504">
        <v>26</v>
      </c>
      <c r="F3504">
        <v>21</v>
      </c>
      <c r="G3504">
        <v>3</v>
      </c>
      <c r="H3504">
        <v>0</v>
      </c>
    </row>
    <row r="3505" spans="1:8" x14ac:dyDescent="0.25">
      <c r="A3505">
        <v>3502</v>
      </c>
      <c r="B3505" s="102">
        <v>42150</v>
      </c>
      <c r="C3505">
        <v>146</v>
      </c>
      <c r="D3505">
        <v>5</v>
      </c>
      <c r="E3505">
        <v>26</v>
      </c>
      <c r="F3505">
        <v>22</v>
      </c>
      <c r="G3505">
        <v>3</v>
      </c>
      <c r="H3505">
        <v>0</v>
      </c>
    </row>
    <row r="3506" spans="1:8" x14ac:dyDescent="0.25">
      <c r="A3506">
        <v>3503</v>
      </c>
      <c r="B3506" s="102">
        <v>42150</v>
      </c>
      <c r="C3506">
        <v>146</v>
      </c>
      <c r="D3506">
        <v>5</v>
      </c>
      <c r="E3506">
        <v>26</v>
      </c>
      <c r="F3506">
        <v>23</v>
      </c>
      <c r="G3506">
        <v>3</v>
      </c>
      <c r="H3506">
        <v>0</v>
      </c>
    </row>
    <row r="3507" spans="1:8" x14ac:dyDescent="0.25">
      <c r="A3507">
        <v>3504</v>
      </c>
      <c r="B3507" s="102">
        <v>42151</v>
      </c>
      <c r="C3507">
        <v>147</v>
      </c>
      <c r="D3507">
        <v>5</v>
      </c>
      <c r="E3507">
        <v>27</v>
      </c>
      <c r="F3507">
        <v>0</v>
      </c>
      <c r="G3507">
        <v>4</v>
      </c>
      <c r="H3507">
        <v>0</v>
      </c>
    </row>
    <row r="3508" spans="1:8" x14ac:dyDescent="0.25">
      <c r="A3508">
        <v>3505</v>
      </c>
      <c r="B3508" s="102">
        <v>42151</v>
      </c>
      <c r="C3508">
        <v>147</v>
      </c>
      <c r="D3508">
        <v>5</v>
      </c>
      <c r="E3508">
        <v>27</v>
      </c>
      <c r="F3508">
        <v>1</v>
      </c>
      <c r="G3508">
        <v>4</v>
      </c>
      <c r="H3508">
        <v>0</v>
      </c>
    </row>
    <row r="3509" spans="1:8" x14ac:dyDescent="0.25">
      <c r="A3509">
        <v>3506</v>
      </c>
      <c r="B3509" s="102">
        <v>42151</v>
      </c>
      <c r="C3509">
        <v>147</v>
      </c>
      <c r="D3509">
        <v>5</v>
      </c>
      <c r="E3509">
        <v>27</v>
      </c>
      <c r="F3509">
        <v>2</v>
      </c>
      <c r="G3509">
        <v>4</v>
      </c>
      <c r="H3509">
        <v>0</v>
      </c>
    </row>
    <row r="3510" spans="1:8" x14ac:dyDescent="0.25">
      <c r="A3510">
        <v>3507</v>
      </c>
      <c r="B3510" s="102">
        <v>42151</v>
      </c>
      <c r="C3510">
        <v>147</v>
      </c>
      <c r="D3510">
        <v>5</v>
      </c>
      <c r="E3510">
        <v>27</v>
      </c>
      <c r="F3510">
        <v>3</v>
      </c>
      <c r="G3510">
        <v>4</v>
      </c>
      <c r="H3510">
        <v>0</v>
      </c>
    </row>
    <row r="3511" spans="1:8" x14ac:dyDescent="0.25">
      <c r="A3511">
        <v>3508</v>
      </c>
      <c r="B3511" s="102">
        <v>42151</v>
      </c>
      <c r="C3511">
        <v>147</v>
      </c>
      <c r="D3511">
        <v>5</v>
      </c>
      <c r="E3511">
        <v>27</v>
      </c>
      <c r="F3511">
        <v>4</v>
      </c>
      <c r="G3511">
        <v>4</v>
      </c>
      <c r="H3511">
        <v>0</v>
      </c>
    </row>
    <row r="3512" spans="1:8" x14ac:dyDescent="0.25">
      <c r="A3512">
        <v>3509</v>
      </c>
      <c r="B3512" s="102">
        <v>42151</v>
      </c>
      <c r="C3512">
        <v>147</v>
      </c>
      <c r="D3512">
        <v>5</v>
      </c>
      <c r="E3512">
        <v>27</v>
      </c>
      <c r="F3512">
        <v>5</v>
      </c>
      <c r="G3512">
        <v>4</v>
      </c>
      <c r="H3512">
        <v>0</v>
      </c>
    </row>
    <row r="3513" spans="1:8" x14ac:dyDescent="0.25">
      <c r="A3513">
        <v>3510</v>
      </c>
      <c r="B3513" s="102">
        <v>42151</v>
      </c>
      <c r="C3513">
        <v>147</v>
      </c>
      <c r="D3513">
        <v>5</v>
      </c>
      <c r="E3513">
        <v>27</v>
      </c>
      <c r="F3513">
        <v>6</v>
      </c>
      <c r="G3513">
        <v>4</v>
      </c>
      <c r="H3513">
        <v>0</v>
      </c>
    </row>
    <row r="3514" spans="1:8" x14ac:dyDescent="0.25">
      <c r="A3514">
        <v>3511</v>
      </c>
      <c r="B3514" s="102">
        <v>42151</v>
      </c>
      <c r="C3514">
        <v>147</v>
      </c>
      <c r="D3514">
        <v>5</v>
      </c>
      <c r="E3514">
        <v>27</v>
      </c>
      <c r="F3514">
        <v>7</v>
      </c>
      <c r="G3514">
        <v>4</v>
      </c>
      <c r="H3514">
        <v>0</v>
      </c>
    </row>
    <row r="3515" spans="1:8" x14ac:dyDescent="0.25">
      <c r="A3515">
        <v>3512</v>
      </c>
      <c r="B3515" s="102">
        <v>42151</v>
      </c>
      <c r="C3515">
        <v>147</v>
      </c>
      <c r="D3515">
        <v>5</v>
      </c>
      <c r="E3515">
        <v>27</v>
      </c>
      <c r="F3515">
        <v>8</v>
      </c>
      <c r="G3515">
        <v>4</v>
      </c>
      <c r="H3515">
        <v>0</v>
      </c>
    </row>
    <row r="3516" spans="1:8" x14ac:dyDescent="0.25">
      <c r="A3516">
        <v>3513</v>
      </c>
      <c r="B3516" s="102">
        <v>42151</v>
      </c>
      <c r="C3516">
        <v>147</v>
      </c>
      <c r="D3516">
        <v>5</v>
      </c>
      <c r="E3516">
        <v>27</v>
      </c>
      <c r="F3516">
        <v>9</v>
      </c>
      <c r="G3516">
        <v>4</v>
      </c>
      <c r="H3516">
        <v>0</v>
      </c>
    </row>
    <row r="3517" spans="1:8" x14ac:dyDescent="0.25">
      <c r="A3517">
        <v>3514</v>
      </c>
      <c r="B3517" s="102">
        <v>42151</v>
      </c>
      <c r="C3517">
        <v>147</v>
      </c>
      <c r="D3517">
        <v>5</v>
      </c>
      <c r="E3517">
        <v>27</v>
      </c>
      <c r="F3517">
        <v>10</v>
      </c>
      <c r="G3517">
        <v>4</v>
      </c>
      <c r="H3517">
        <v>0</v>
      </c>
    </row>
    <row r="3518" spans="1:8" x14ac:dyDescent="0.25">
      <c r="A3518">
        <v>3515</v>
      </c>
      <c r="B3518" s="102">
        <v>42151</v>
      </c>
      <c r="C3518">
        <v>147</v>
      </c>
      <c r="D3518">
        <v>5</v>
      </c>
      <c r="E3518">
        <v>27</v>
      </c>
      <c r="F3518">
        <v>11</v>
      </c>
      <c r="G3518">
        <v>4</v>
      </c>
      <c r="H3518">
        <v>0</v>
      </c>
    </row>
    <row r="3519" spans="1:8" x14ac:dyDescent="0.25">
      <c r="A3519">
        <v>3516</v>
      </c>
      <c r="B3519" s="102">
        <v>42151</v>
      </c>
      <c r="C3519">
        <v>147</v>
      </c>
      <c r="D3519">
        <v>5</v>
      </c>
      <c r="E3519">
        <v>27</v>
      </c>
      <c r="F3519">
        <v>12</v>
      </c>
      <c r="G3519">
        <v>4</v>
      </c>
      <c r="H3519">
        <v>0</v>
      </c>
    </row>
    <row r="3520" spans="1:8" x14ac:dyDescent="0.25">
      <c r="A3520">
        <v>3517</v>
      </c>
      <c r="B3520" s="102">
        <v>42151</v>
      </c>
      <c r="C3520">
        <v>147</v>
      </c>
      <c r="D3520">
        <v>5</v>
      </c>
      <c r="E3520">
        <v>27</v>
      </c>
      <c r="F3520">
        <v>13</v>
      </c>
      <c r="G3520">
        <v>4</v>
      </c>
      <c r="H3520">
        <v>0</v>
      </c>
    </row>
    <row r="3521" spans="1:8" x14ac:dyDescent="0.25">
      <c r="A3521">
        <v>3518</v>
      </c>
      <c r="B3521" s="102">
        <v>42151</v>
      </c>
      <c r="C3521">
        <v>147</v>
      </c>
      <c r="D3521">
        <v>5</v>
      </c>
      <c r="E3521">
        <v>27</v>
      </c>
      <c r="F3521">
        <v>14</v>
      </c>
      <c r="G3521">
        <v>4</v>
      </c>
      <c r="H3521">
        <v>0</v>
      </c>
    </row>
    <row r="3522" spans="1:8" x14ac:dyDescent="0.25">
      <c r="A3522">
        <v>3519</v>
      </c>
      <c r="B3522" s="102">
        <v>42151</v>
      </c>
      <c r="C3522">
        <v>147</v>
      </c>
      <c r="D3522">
        <v>5</v>
      </c>
      <c r="E3522">
        <v>27</v>
      </c>
      <c r="F3522">
        <v>15</v>
      </c>
      <c r="G3522">
        <v>4</v>
      </c>
      <c r="H3522">
        <v>0</v>
      </c>
    </row>
    <row r="3523" spans="1:8" x14ac:dyDescent="0.25">
      <c r="A3523">
        <v>3520</v>
      </c>
      <c r="B3523" s="102">
        <v>42151</v>
      </c>
      <c r="C3523">
        <v>147</v>
      </c>
      <c r="D3523">
        <v>5</v>
      </c>
      <c r="E3523">
        <v>27</v>
      </c>
      <c r="F3523">
        <v>16</v>
      </c>
      <c r="G3523">
        <v>4</v>
      </c>
      <c r="H3523">
        <v>0</v>
      </c>
    </row>
    <row r="3524" spans="1:8" x14ac:dyDescent="0.25">
      <c r="A3524">
        <v>3521</v>
      </c>
      <c r="B3524" s="102">
        <v>42151</v>
      </c>
      <c r="C3524">
        <v>147</v>
      </c>
      <c r="D3524">
        <v>5</v>
      </c>
      <c r="E3524">
        <v>27</v>
      </c>
      <c r="F3524">
        <v>17</v>
      </c>
      <c r="G3524">
        <v>4</v>
      </c>
      <c r="H3524">
        <v>0</v>
      </c>
    </row>
    <row r="3525" spans="1:8" x14ac:dyDescent="0.25">
      <c r="A3525">
        <v>3522</v>
      </c>
      <c r="B3525" s="102">
        <v>42151</v>
      </c>
      <c r="C3525">
        <v>147</v>
      </c>
      <c r="D3525">
        <v>5</v>
      </c>
      <c r="E3525">
        <v>27</v>
      </c>
      <c r="F3525">
        <v>18</v>
      </c>
      <c r="G3525">
        <v>4</v>
      </c>
      <c r="H3525">
        <v>0</v>
      </c>
    </row>
    <row r="3526" spans="1:8" x14ac:dyDescent="0.25">
      <c r="A3526">
        <v>3523</v>
      </c>
      <c r="B3526" s="102">
        <v>42151</v>
      </c>
      <c r="C3526">
        <v>147</v>
      </c>
      <c r="D3526">
        <v>5</v>
      </c>
      <c r="E3526">
        <v>27</v>
      </c>
      <c r="F3526">
        <v>19</v>
      </c>
      <c r="G3526">
        <v>4</v>
      </c>
      <c r="H3526">
        <v>0</v>
      </c>
    </row>
    <row r="3527" spans="1:8" x14ac:dyDescent="0.25">
      <c r="A3527">
        <v>3524</v>
      </c>
      <c r="B3527" s="102">
        <v>42151</v>
      </c>
      <c r="C3527">
        <v>147</v>
      </c>
      <c r="D3527">
        <v>5</v>
      </c>
      <c r="E3527">
        <v>27</v>
      </c>
      <c r="F3527">
        <v>20</v>
      </c>
      <c r="G3527">
        <v>4</v>
      </c>
      <c r="H3527">
        <v>0</v>
      </c>
    </row>
    <row r="3528" spans="1:8" x14ac:dyDescent="0.25">
      <c r="A3528">
        <v>3525</v>
      </c>
      <c r="B3528" s="102">
        <v>42151</v>
      </c>
      <c r="C3528">
        <v>147</v>
      </c>
      <c r="D3528">
        <v>5</v>
      </c>
      <c r="E3528">
        <v>27</v>
      </c>
      <c r="F3528">
        <v>21</v>
      </c>
      <c r="G3528">
        <v>4</v>
      </c>
      <c r="H3528">
        <v>0</v>
      </c>
    </row>
    <row r="3529" spans="1:8" x14ac:dyDescent="0.25">
      <c r="A3529">
        <v>3526</v>
      </c>
      <c r="B3529" s="102">
        <v>42151</v>
      </c>
      <c r="C3529">
        <v>147</v>
      </c>
      <c r="D3529">
        <v>5</v>
      </c>
      <c r="E3529">
        <v>27</v>
      </c>
      <c r="F3529">
        <v>22</v>
      </c>
      <c r="G3529">
        <v>4</v>
      </c>
      <c r="H3529">
        <v>0</v>
      </c>
    </row>
    <row r="3530" spans="1:8" x14ac:dyDescent="0.25">
      <c r="A3530">
        <v>3527</v>
      </c>
      <c r="B3530" s="102">
        <v>42151</v>
      </c>
      <c r="C3530">
        <v>147</v>
      </c>
      <c r="D3530">
        <v>5</v>
      </c>
      <c r="E3530">
        <v>27</v>
      </c>
      <c r="F3530">
        <v>23</v>
      </c>
      <c r="G3530">
        <v>4</v>
      </c>
      <c r="H3530">
        <v>0</v>
      </c>
    </row>
    <row r="3531" spans="1:8" x14ac:dyDescent="0.25">
      <c r="A3531">
        <v>3528</v>
      </c>
      <c r="B3531" s="102">
        <v>42152</v>
      </c>
      <c r="C3531">
        <v>148</v>
      </c>
      <c r="D3531">
        <v>5</v>
      </c>
      <c r="E3531">
        <v>28</v>
      </c>
      <c r="F3531">
        <v>0</v>
      </c>
      <c r="G3531">
        <v>5</v>
      </c>
      <c r="H3531">
        <v>0</v>
      </c>
    </row>
    <row r="3532" spans="1:8" x14ac:dyDescent="0.25">
      <c r="A3532">
        <v>3529</v>
      </c>
      <c r="B3532" s="102">
        <v>42152</v>
      </c>
      <c r="C3532">
        <v>148</v>
      </c>
      <c r="D3532">
        <v>5</v>
      </c>
      <c r="E3532">
        <v>28</v>
      </c>
      <c r="F3532">
        <v>1</v>
      </c>
      <c r="G3532">
        <v>5</v>
      </c>
      <c r="H3532">
        <v>0</v>
      </c>
    </row>
    <row r="3533" spans="1:8" x14ac:dyDescent="0.25">
      <c r="A3533">
        <v>3530</v>
      </c>
      <c r="B3533" s="102">
        <v>42152</v>
      </c>
      <c r="C3533">
        <v>148</v>
      </c>
      <c r="D3533">
        <v>5</v>
      </c>
      <c r="E3533">
        <v>28</v>
      </c>
      <c r="F3533">
        <v>2</v>
      </c>
      <c r="G3533">
        <v>5</v>
      </c>
      <c r="H3533">
        <v>0</v>
      </c>
    </row>
    <row r="3534" spans="1:8" x14ac:dyDescent="0.25">
      <c r="A3534">
        <v>3531</v>
      </c>
      <c r="B3534" s="102">
        <v>42152</v>
      </c>
      <c r="C3534">
        <v>148</v>
      </c>
      <c r="D3534">
        <v>5</v>
      </c>
      <c r="E3534">
        <v>28</v>
      </c>
      <c r="F3534">
        <v>3</v>
      </c>
      <c r="G3534">
        <v>5</v>
      </c>
      <c r="H3534">
        <v>0</v>
      </c>
    </row>
    <row r="3535" spans="1:8" x14ac:dyDescent="0.25">
      <c r="A3535">
        <v>3532</v>
      </c>
      <c r="B3535" s="102">
        <v>42152</v>
      </c>
      <c r="C3535">
        <v>148</v>
      </c>
      <c r="D3535">
        <v>5</v>
      </c>
      <c r="E3535">
        <v>28</v>
      </c>
      <c r="F3535">
        <v>4</v>
      </c>
      <c r="G3535">
        <v>5</v>
      </c>
      <c r="H3535">
        <v>0</v>
      </c>
    </row>
    <row r="3536" spans="1:8" x14ac:dyDescent="0.25">
      <c r="A3536">
        <v>3533</v>
      </c>
      <c r="B3536" s="102">
        <v>42152</v>
      </c>
      <c r="C3536">
        <v>148</v>
      </c>
      <c r="D3536">
        <v>5</v>
      </c>
      <c r="E3536">
        <v>28</v>
      </c>
      <c r="F3536">
        <v>5</v>
      </c>
      <c r="G3536">
        <v>5</v>
      </c>
      <c r="H3536">
        <v>0</v>
      </c>
    </row>
    <row r="3537" spans="1:8" x14ac:dyDescent="0.25">
      <c r="A3537">
        <v>3534</v>
      </c>
      <c r="B3537" s="102">
        <v>42152</v>
      </c>
      <c r="C3537">
        <v>148</v>
      </c>
      <c r="D3537">
        <v>5</v>
      </c>
      <c r="E3537">
        <v>28</v>
      </c>
      <c r="F3537">
        <v>6</v>
      </c>
      <c r="G3537">
        <v>5</v>
      </c>
      <c r="H3537">
        <v>0</v>
      </c>
    </row>
    <row r="3538" spans="1:8" x14ac:dyDescent="0.25">
      <c r="A3538">
        <v>3535</v>
      </c>
      <c r="B3538" s="102">
        <v>42152</v>
      </c>
      <c r="C3538">
        <v>148</v>
      </c>
      <c r="D3538">
        <v>5</v>
      </c>
      <c r="E3538">
        <v>28</v>
      </c>
      <c r="F3538">
        <v>7</v>
      </c>
      <c r="G3538">
        <v>5</v>
      </c>
      <c r="H3538">
        <v>0</v>
      </c>
    </row>
    <row r="3539" spans="1:8" x14ac:dyDescent="0.25">
      <c r="A3539">
        <v>3536</v>
      </c>
      <c r="B3539" s="102">
        <v>42152</v>
      </c>
      <c r="C3539">
        <v>148</v>
      </c>
      <c r="D3539">
        <v>5</v>
      </c>
      <c r="E3539">
        <v>28</v>
      </c>
      <c r="F3539">
        <v>8</v>
      </c>
      <c r="G3539">
        <v>5</v>
      </c>
      <c r="H3539">
        <v>0</v>
      </c>
    </row>
    <row r="3540" spans="1:8" x14ac:dyDescent="0.25">
      <c r="A3540">
        <v>3537</v>
      </c>
      <c r="B3540" s="102">
        <v>42152</v>
      </c>
      <c r="C3540">
        <v>148</v>
      </c>
      <c r="D3540">
        <v>5</v>
      </c>
      <c r="E3540">
        <v>28</v>
      </c>
      <c r="F3540">
        <v>9</v>
      </c>
      <c r="G3540">
        <v>5</v>
      </c>
      <c r="H3540">
        <v>0</v>
      </c>
    </row>
    <row r="3541" spans="1:8" x14ac:dyDescent="0.25">
      <c r="A3541">
        <v>3538</v>
      </c>
      <c r="B3541" s="102">
        <v>42152</v>
      </c>
      <c r="C3541">
        <v>148</v>
      </c>
      <c r="D3541">
        <v>5</v>
      </c>
      <c r="E3541">
        <v>28</v>
      </c>
      <c r="F3541">
        <v>10</v>
      </c>
      <c r="G3541">
        <v>5</v>
      </c>
      <c r="H3541">
        <v>0</v>
      </c>
    </row>
    <row r="3542" spans="1:8" x14ac:dyDescent="0.25">
      <c r="A3542">
        <v>3539</v>
      </c>
      <c r="B3542" s="102">
        <v>42152</v>
      </c>
      <c r="C3542">
        <v>148</v>
      </c>
      <c r="D3542">
        <v>5</v>
      </c>
      <c r="E3542">
        <v>28</v>
      </c>
      <c r="F3542">
        <v>11</v>
      </c>
      <c r="G3542">
        <v>5</v>
      </c>
      <c r="H3542">
        <v>0</v>
      </c>
    </row>
    <row r="3543" spans="1:8" x14ac:dyDescent="0.25">
      <c r="A3543">
        <v>3540</v>
      </c>
      <c r="B3543" s="102">
        <v>42152</v>
      </c>
      <c r="C3543">
        <v>148</v>
      </c>
      <c r="D3543">
        <v>5</v>
      </c>
      <c r="E3543">
        <v>28</v>
      </c>
      <c r="F3543">
        <v>12</v>
      </c>
      <c r="G3543">
        <v>5</v>
      </c>
      <c r="H3543">
        <v>0</v>
      </c>
    </row>
    <row r="3544" spans="1:8" x14ac:dyDescent="0.25">
      <c r="A3544">
        <v>3541</v>
      </c>
      <c r="B3544" s="102">
        <v>42152</v>
      </c>
      <c r="C3544">
        <v>148</v>
      </c>
      <c r="D3544">
        <v>5</v>
      </c>
      <c r="E3544">
        <v>28</v>
      </c>
      <c r="F3544">
        <v>13</v>
      </c>
      <c r="G3544">
        <v>5</v>
      </c>
      <c r="H3544">
        <v>0</v>
      </c>
    </row>
    <row r="3545" spans="1:8" x14ac:dyDescent="0.25">
      <c r="A3545">
        <v>3542</v>
      </c>
      <c r="B3545" s="102">
        <v>42152</v>
      </c>
      <c r="C3545">
        <v>148</v>
      </c>
      <c r="D3545">
        <v>5</v>
      </c>
      <c r="E3545">
        <v>28</v>
      </c>
      <c r="F3545">
        <v>14</v>
      </c>
      <c r="G3545">
        <v>5</v>
      </c>
      <c r="H3545">
        <v>0</v>
      </c>
    </row>
    <row r="3546" spans="1:8" x14ac:dyDescent="0.25">
      <c r="A3546">
        <v>3543</v>
      </c>
      <c r="B3546" s="102">
        <v>42152</v>
      </c>
      <c r="C3546">
        <v>148</v>
      </c>
      <c r="D3546">
        <v>5</v>
      </c>
      <c r="E3546">
        <v>28</v>
      </c>
      <c r="F3546">
        <v>15</v>
      </c>
      <c r="G3546">
        <v>5</v>
      </c>
      <c r="H3546">
        <v>0</v>
      </c>
    </row>
    <row r="3547" spans="1:8" x14ac:dyDescent="0.25">
      <c r="A3547">
        <v>3544</v>
      </c>
      <c r="B3547" s="102">
        <v>42152</v>
      </c>
      <c r="C3547">
        <v>148</v>
      </c>
      <c r="D3547">
        <v>5</v>
      </c>
      <c r="E3547">
        <v>28</v>
      </c>
      <c r="F3547">
        <v>16</v>
      </c>
      <c r="G3547">
        <v>5</v>
      </c>
      <c r="H3547">
        <v>0</v>
      </c>
    </row>
    <row r="3548" spans="1:8" x14ac:dyDescent="0.25">
      <c r="A3548">
        <v>3545</v>
      </c>
      <c r="B3548" s="102">
        <v>42152</v>
      </c>
      <c r="C3548">
        <v>148</v>
      </c>
      <c r="D3548">
        <v>5</v>
      </c>
      <c r="E3548">
        <v>28</v>
      </c>
      <c r="F3548">
        <v>17</v>
      </c>
      <c r="G3548">
        <v>5</v>
      </c>
      <c r="H3548">
        <v>0</v>
      </c>
    </row>
    <row r="3549" spans="1:8" x14ac:dyDescent="0.25">
      <c r="A3549">
        <v>3546</v>
      </c>
      <c r="B3549" s="102">
        <v>42152</v>
      </c>
      <c r="C3549">
        <v>148</v>
      </c>
      <c r="D3549">
        <v>5</v>
      </c>
      <c r="E3549">
        <v>28</v>
      </c>
      <c r="F3549">
        <v>18</v>
      </c>
      <c r="G3549">
        <v>5</v>
      </c>
      <c r="H3549">
        <v>0</v>
      </c>
    </row>
    <row r="3550" spans="1:8" x14ac:dyDescent="0.25">
      <c r="A3550">
        <v>3547</v>
      </c>
      <c r="B3550" s="102">
        <v>42152</v>
      </c>
      <c r="C3550">
        <v>148</v>
      </c>
      <c r="D3550">
        <v>5</v>
      </c>
      <c r="E3550">
        <v>28</v>
      </c>
      <c r="F3550">
        <v>19</v>
      </c>
      <c r="G3550">
        <v>5</v>
      </c>
      <c r="H3550">
        <v>0</v>
      </c>
    </row>
    <row r="3551" spans="1:8" x14ac:dyDescent="0.25">
      <c r="A3551">
        <v>3548</v>
      </c>
      <c r="B3551" s="102">
        <v>42152</v>
      </c>
      <c r="C3551">
        <v>148</v>
      </c>
      <c r="D3551">
        <v>5</v>
      </c>
      <c r="E3551">
        <v>28</v>
      </c>
      <c r="F3551">
        <v>20</v>
      </c>
      <c r="G3551">
        <v>5</v>
      </c>
      <c r="H3551">
        <v>0</v>
      </c>
    </row>
    <row r="3552" spans="1:8" x14ac:dyDescent="0.25">
      <c r="A3552">
        <v>3549</v>
      </c>
      <c r="B3552" s="102">
        <v>42152</v>
      </c>
      <c r="C3552">
        <v>148</v>
      </c>
      <c r="D3552">
        <v>5</v>
      </c>
      <c r="E3552">
        <v>28</v>
      </c>
      <c r="F3552">
        <v>21</v>
      </c>
      <c r="G3552">
        <v>5</v>
      </c>
      <c r="H3552">
        <v>0</v>
      </c>
    </row>
    <row r="3553" spans="1:8" x14ac:dyDescent="0.25">
      <c r="A3553">
        <v>3550</v>
      </c>
      <c r="B3553" s="102">
        <v>42152</v>
      </c>
      <c r="C3553">
        <v>148</v>
      </c>
      <c r="D3553">
        <v>5</v>
      </c>
      <c r="E3553">
        <v>28</v>
      </c>
      <c r="F3553">
        <v>22</v>
      </c>
      <c r="G3553">
        <v>5</v>
      </c>
      <c r="H3553">
        <v>0</v>
      </c>
    </row>
    <row r="3554" spans="1:8" x14ac:dyDescent="0.25">
      <c r="A3554">
        <v>3551</v>
      </c>
      <c r="B3554" s="102">
        <v>42152</v>
      </c>
      <c r="C3554">
        <v>148</v>
      </c>
      <c r="D3554">
        <v>5</v>
      </c>
      <c r="E3554">
        <v>28</v>
      </c>
      <c r="F3554">
        <v>23</v>
      </c>
      <c r="G3554">
        <v>5</v>
      </c>
      <c r="H3554">
        <v>0</v>
      </c>
    </row>
    <row r="3555" spans="1:8" x14ac:dyDescent="0.25">
      <c r="A3555">
        <v>3552</v>
      </c>
      <c r="B3555" s="102">
        <v>42153</v>
      </c>
      <c r="C3555">
        <v>149</v>
      </c>
      <c r="D3555">
        <v>5</v>
      </c>
      <c r="E3555">
        <v>29</v>
      </c>
      <c r="F3555">
        <v>0</v>
      </c>
      <c r="G3555">
        <v>6</v>
      </c>
      <c r="H3555">
        <v>0</v>
      </c>
    </row>
    <row r="3556" spans="1:8" x14ac:dyDescent="0.25">
      <c r="A3556">
        <v>3553</v>
      </c>
      <c r="B3556" s="102">
        <v>42153</v>
      </c>
      <c r="C3556">
        <v>149</v>
      </c>
      <c r="D3556">
        <v>5</v>
      </c>
      <c r="E3556">
        <v>29</v>
      </c>
      <c r="F3556">
        <v>1</v>
      </c>
      <c r="G3556">
        <v>6</v>
      </c>
      <c r="H3556">
        <v>0</v>
      </c>
    </row>
    <row r="3557" spans="1:8" x14ac:dyDescent="0.25">
      <c r="A3557">
        <v>3554</v>
      </c>
      <c r="B3557" s="102">
        <v>42153</v>
      </c>
      <c r="C3557">
        <v>149</v>
      </c>
      <c r="D3557">
        <v>5</v>
      </c>
      <c r="E3557">
        <v>29</v>
      </c>
      <c r="F3557">
        <v>2</v>
      </c>
      <c r="G3557">
        <v>6</v>
      </c>
      <c r="H3557">
        <v>0</v>
      </c>
    </row>
    <row r="3558" spans="1:8" x14ac:dyDescent="0.25">
      <c r="A3558">
        <v>3555</v>
      </c>
      <c r="B3558" s="102">
        <v>42153</v>
      </c>
      <c r="C3558">
        <v>149</v>
      </c>
      <c r="D3558">
        <v>5</v>
      </c>
      <c r="E3558">
        <v>29</v>
      </c>
      <c r="F3558">
        <v>3</v>
      </c>
      <c r="G3558">
        <v>6</v>
      </c>
      <c r="H3558">
        <v>0</v>
      </c>
    </row>
    <row r="3559" spans="1:8" x14ac:dyDescent="0.25">
      <c r="A3559">
        <v>3556</v>
      </c>
      <c r="B3559" s="102">
        <v>42153</v>
      </c>
      <c r="C3559">
        <v>149</v>
      </c>
      <c r="D3559">
        <v>5</v>
      </c>
      <c r="E3559">
        <v>29</v>
      </c>
      <c r="F3559">
        <v>4</v>
      </c>
      <c r="G3559">
        <v>6</v>
      </c>
      <c r="H3559">
        <v>0</v>
      </c>
    </row>
    <row r="3560" spans="1:8" x14ac:dyDescent="0.25">
      <c r="A3560">
        <v>3557</v>
      </c>
      <c r="B3560" s="102">
        <v>42153</v>
      </c>
      <c r="C3560">
        <v>149</v>
      </c>
      <c r="D3560">
        <v>5</v>
      </c>
      <c r="E3560">
        <v>29</v>
      </c>
      <c r="F3560">
        <v>5</v>
      </c>
      <c r="G3560">
        <v>6</v>
      </c>
      <c r="H3560">
        <v>0</v>
      </c>
    </row>
    <row r="3561" spans="1:8" x14ac:dyDescent="0.25">
      <c r="A3561">
        <v>3558</v>
      </c>
      <c r="B3561" s="102">
        <v>42153</v>
      </c>
      <c r="C3561">
        <v>149</v>
      </c>
      <c r="D3561">
        <v>5</v>
      </c>
      <c r="E3561">
        <v>29</v>
      </c>
      <c r="F3561">
        <v>6</v>
      </c>
      <c r="G3561">
        <v>6</v>
      </c>
      <c r="H3561">
        <v>0</v>
      </c>
    </row>
    <row r="3562" spans="1:8" x14ac:dyDescent="0.25">
      <c r="A3562">
        <v>3559</v>
      </c>
      <c r="B3562" s="102">
        <v>42153</v>
      </c>
      <c r="C3562">
        <v>149</v>
      </c>
      <c r="D3562">
        <v>5</v>
      </c>
      <c r="E3562">
        <v>29</v>
      </c>
      <c r="F3562">
        <v>7</v>
      </c>
      <c r="G3562">
        <v>6</v>
      </c>
      <c r="H3562">
        <v>0</v>
      </c>
    </row>
    <row r="3563" spans="1:8" x14ac:dyDescent="0.25">
      <c r="A3563">
        <v>3560</v>
      </c>
      <c r="B3563" s="102">
        <v>42153</v>
      </c>
      <c r="C3563">
        <v>149</v>
      </c>
      <c r="D3563">
        <v>5</v>
      </c>
      <c r="E3563">
        <v>29</v>
      </c>
      <c r="F3563">
        <v>8</v>
      </c>
      <c r="G3563">
        <v>6</v>
      </c>
      <c r="H3563">
        <v>0</v>
      </c>
    </row>
    <row r="3564" spans="1:8" x14ac:dyDescent="0.25">
      <c r="A3564">
        <v>3561</v>
      </c>
      <c r="B3564" s="102">
        <v>42153</v>
      </c>
      <c r="C3564">
        <v>149</v>
      </c>
      <c r="D3564">
        <v>5</v>
      </c>
      <c r="E3564">
        <v>29</v>
      </c>
      <c r="F3564">
        <v>9</v>
      </c>
      <c r="G3564">
        <v>6</v>
      </c>
      <c r="H3564">
        <v>0</v>
      </c>
    </row>
    <row r="3565" spans="1:8" x14ac:dyDescent="0.25">
      <c r="A3565">
        <v>3562</v>
      </c>
      <c r="B3565" s="102">
        <v>42153</v>
      </c>
      <c r="C3565">
        <v>149</v>
      </c>
      <c r="D3565">
        <v>5</v>
      </c>
      <c r="E3565">
        <v>29</v>
      </c>
      <c r="F3565">
        <v>10</v>
      </c>
      <c r="G3565">
        <v>6</v>
      </c>
      <c r="H3565">
        <v>0</v>
      </c>
    </row>
    <row r="3566" spans="1:8" x14ac:dyDescent="0.25">
      <c r="A3566">
        <v>3563</v>
      </c>
      <c r="B3566" s="102">
        <v>42153</v>
      </c>
      <c r="C3566">
        <v>149</v>
      </c>
      <c r="D3566">
        <v>5</v>
      </c>
      <c r="E3566">
        <v>29</v>
      </c>
      <c r="F3566">
        <v>11</v>
      </c>
      <c r="G3566">
        <v>6</v>
      </c>
      <c r="H3566">
        <v>0</v>
      </c>
    </row>
    <row r="3567" spans="1:8" x14ac:dyDescent="0.25">
      <c r="A3567">
        <v>3564</v>
      </c>
      <c r="B3567" s="102">
        <v>42153</v>
      </c>
      <c r="C3567">
        <v>149</v>
      </c>
      <c r="D3567">
        <v>5</v>
      </c>
      <c r="E3567">
        <v>29</v>
      </c>
      <c r="F3567">
        <v>12</v>
      </c>
      <c r="G3567">
        <v>6</v>
      </c>
      <c r="H3567">
        <v>0</v>
      </c>
    </row>
    <row r="3568" spans="1:8" x14ac:dyDescent="0.25">
      <c r="A3568">
        <v>3565</v>
      </c>
      <c r="B3568" s="102">
        <v>42153</v>
      </c>
      <c r="C3568">
        <v>149</v>
      </c>
      <c r="D3568">
        <v>5</v>
      </c>
      <c r="E3568">
        <v>29</v>
      </c>
      <c r="F3568">
        <v>13</v>
      </c>
      <c r="G3568">
        <v>6</v>
      </c>
      <c r="H3568">
        <v>0</v>
      </c>
    </row>
    <row r="3569" spans="1:8" x14ac:dyDescent="0.25">
      <c r="A3569">
        <v>3566</v>
      </c>
      <c r="B3569" s="102">
        <v>42153</v>
      </c>
      <c r="C3569">
        <v>149</v>
      </c>
      <c r="D3569">
        <v>5</v>
      </c>
      <c r="E3569">
        <v>29</v>
      </c>
      <c r="F3569">
        <v>14</v>
      </c>
      <c r="G3569">
        <v>6</v>
      </c>
      <c r="H3569">
        <v>0</v>
      </c>
    </row>
    <row r="3570" spans="1:8" x14ac:dyDescent="0.25">
      <c r="A3570">
        <v>3567</v>
      </c>
      <c r="B3570" s="102">
        <v>42153</v>
      </c>
      <c r="C3570">
        <v>149</v>
      </c>
      <c r="D3570">
        <v>5</v>
      </c>
      <c r="E3570">
        <v>29</v>
      </c>
      <c r="F3570">
        <v>15</v>
      </c>
      <c r="G3570">
        <v>6</v>
      </c>
      <c r="H3570">
        <v>0</v>
      </c>
    </row>
    <row r="3571" spans="1:8" x14ac:dyDescent="0.25">
      <c r="A3571">
        <v>3568</v>
      </c>
      <c r="B3571" s="102">
        <v>42153</v>
      </c>
      <c r="C3571">
        <v>149</v>
      </c>
      <c r="D3571">
        <v>5</v>
      </c>
      <c r="E3571">
        <v>29</v>
      </c>
      <c r="F3571">
        <v>16</v>
      </c>
      <c r="G3571">
        <v>6</v>
      </c>
      <c r="H3571">
        <v>0</v>
      </c>
    </row>
    <row r="3572" spans="1:8" x14ac:dyDescent="0.25">
      <c r="A3572">
        <v>3569</v>
      </c>
      <c r="B3572" s="102">
        <v>42153</v>
      </c>
      <c r="C3572">
        <v>149</v>
      </c>
      <c r="D3572">
        <v>5</v>
      </c>
      <c r="E3572">
        <v>29</v>
      </c>
      <c r="F3572">
        <v>17</v>
      </c>
      <c r="G3572">
        <v>6</v>
      </c>
      <c r="H3572">
        <v>0</v>
      </c>
    </row>
    <row r="3573" spans="1:8" x14ac:dyDescent="0.25">
      <c r="A3573">
        <v>3570</v>
      </c>
      <c r="B3573" s="102">
        <v>42153</v>
      </c>
      <c r="C3573">
        <v>149</v>
      </c>
      <c r="D3573">
        <v>5</v>
      </c>
      <c r="E3573">
        <v>29</v>
      </c>
      <c r="F3573">
        <v>18</v>
      </c>
      <c r="G3573">
        <v>6</v>
      </c>
      <c r="H3573">
        <v>0</v>
      </c>
    </row>
    <row r="3574" spans="1:8" x14ac:dyDescent="0.25">
      <c r="A3574">
        <v>3571</v>
      </c>
      <c r="B3574" s="102">
        <v>42153</v>
      </c>
      <c r="C3574">
        <v>149</v>
      </c>
      <c r="D3574">
        <v>5</v>
      </c>
      <c r="E3574">
        <v>29</v>
      </c>
      <c r="F3574">
        <v>19</v>
      </c>
      <c r="G3574">
        <v>6</v>
      </c>
      <c r="H3574">
        <v>0</v>
      </c>
    </row>
    <row r="3575" spans="1:8" x14ac:dyDescent="0.25">
      <c r="A3575">
        <v>3572</v>
      </c>
      <c r="B3575" s="102">
        <v>42153</v>
      </c>
      <c r="C3575">
        <v>149</v>
      </c>
      <c r="D3575">
        <v>5</v>
      </c>
      <c r="E3575">
        <v>29</v>
      </c>
      <c r="F3575">
        <v>20</v>
      </c>
      <c r="G3575">
        <v>6</v>
      </c>
      <c r="H3575">
        <v>0</v>
      </c>
    </row>
    <row r="3576" spans="1:8" x14ac:dyDescent="0.25">
      <c r="A3576">
        <v>3573</v>
      </c>
      <c r="B3576" s="102">
        <v>42153</v>
      </c>
      <c r="C3576">
        <v>149</v>
      </c>
      <c r="D3576">
        <v>5</v>
      </c>
      <c r="E3576">
        <v>29</v>
      </c>
      <c r="F3576">
        <v>21</v>
      </c>
      <c r="G3576">
        <v>6</v>
      </c>
      <c r="H3576">
        <v>0</v>
      </c>
    </row>
    <row r="3577" spans="1:8" x14ac:dyDescent="0.25">
      <c r="A3577">
        <v>3574</v>
      </c>
      <c r="B3577" s="102">
        <v>42153</v>
      </c>
      <c r="C3577">
        <v>149</v>
      </c>
      <c r="D3577">
        <v>5</v>
      </c>
      <c r="E3577">
        <v>29</v>
      </c>
      <c r="F3577">
        <v>22</v>
      </c>
      <c r="G3577">
        <v>6</v>
      </c>
      <c r="H3577">
        <v>0</v>
      </c>
    </row>
    <row r="3578" spans="1:8" x14ac:dyDescent="0.25">
      <c r="A3578">
        <v>3575</v>
      </c>
      <c r="B3578" s="102">
        <v>42153</v>
      </c>
      <c r="C3578">
        <v>149</v>
      </c>
      <c r="D3578">
        <v>5</v>
      </c>
      <c r="E3578">
        <v>29</v>
      </c>
      <c r="F3578">
        <v>23</v>
      </c>
      <c r="G3578">
        <v>6</v>
      </c>
      <c r="H3578">
        <v>0</v>
      </c>
    </row>
    <row r="3579" spans="1:8" x14ac:dyDescent="0.25">
      <c r="A3579">
        <v>3576</v>
      </c>
      <c r="B3579" s="102">
        <v>42154</v>
      </c>
      <c r="C3579">
        <v>150</v>
      </c>
      <c r="D3579">
        <v>5</v>
      </c>
      <c r="E3579">
        <v>30</v>
      </c>
      <c r="F3579">
        <v>0</v>
      </c>
      <c r="G3579">
        <v>7</v>
      </c>
      <c r="H3579">
        <v>1</v>
      </c>
    </row>
    <row r="3580" spans="1:8" x14ac:dyDescent="0.25">
      <c r="A3580">
        <v>3577</v>
      </c>
      <c r="B3580" s="102">
        <v>42154</v>
      </c>
      <c r="C3580">
        <v>150</v>
      </c>
      <c r="D3580">
        <v>5</v>
      </c>
      <c r="E3580">
        <v>30</v>
      </c>
      <c r="F3580">
        <v>1</v>
      </c>
      <c r="G3580">
        <v>7</v>
      </c>
      <c r="H3580">
        <v>1</v>
      </c>
    </row>
    <row r="3581" spans="1:8" x14ac:dyDescent="0.25">
      <c r="A3581">
        <v>3578</v>
      </c>
      <c r="B3581" s="102">
        <v>42154</v>
      </c>
      <c r="C3581">
        <v>150</v>
      </c>
      <c r="D3581">
        <v>5</v>
      </c>
      <c r="E3581">
        <v>30</v>
      </c>
      <c r="F3581">
        <v>2</v>
      </c>
      <c r="G3581">
        <v>7</v>
      </c>
      <c r="H3581">
        <v>1</v>
      </c>
    </row>
    <row r="3582" spans="1:8" x14ac:dyDescent="0.25">
      <c r="A3582">
        <v>3579</v>
      </c>
      <c r="B3582" s="102">
        <v>42154</v>
      </c>
      <c r="C3582">
        <v>150</v>
      </c>
      <c r="D3582">
        <v>5</v>
      </c>
      <c r="E3582">
        <v>30</v>
      </c>
      <c r="F3582">
        <v>3</v>
      </c>
      <c r="G3582">
        <v>7</v>
      </c>
      <c r="H3582">
        <v>1</v>
      </c>
    </row>
    <row r="3583" spans="1:8" x14ac:dyDescent="0.25">
      <c r="A3583">
        <v>3580</v>
      </c>
      <c r="B3583" s="102">
        <v>42154</v>
      </c>
      <c r="C3583">
        <v>150</v>
      </c>
      <c r="D3583">
        <v>5</v>
      </c>
      <c r="E3583">
        <v>30</v>
      </c>
      <c r="F3583">
        <v>4</v>
      </c>
      <c r="G3583">
        <v>7</v>
      </c>
      <c r="H3583">
        <v>1</v>
      </c>
    </row>
    <row r="3584" spans="1:8" x14ac:dyDescent="0.25">
      <c r="A3584">
        <v>3581</v>
      </c>
      <c r="B3584" s="102">
        <v>42154</v>
      </c>
      <c r="C3584">
        <v>150</v>
      </c>
      <c r="D3584">
        <v>5</v>
      </c>
      <c r="E3584">
        <v>30</v>
      </c>
      <c r="F3584">
        <v>5</v>
      </c>
      <c r="G3584">
        <v>7</v>
      </c>
      <c r="H3584">
        <v>1</v>
      </c>
    </row>
    <row r="3585" spans="1:8" x14ac:dyDescent="0.25">
      <c r="A3585">
        <v>3582</v>
      </c>
      <c r="B3585" s="102">
        <v>42154</v>
      </c>
      <c r="C3585">
        <v>150</v>
      </c>
      <c r="D3585">
        <v>5</v>
      </c>
      <c r="E3585">
        <v>30</v>
      </c>
      <c r="F3585">
        <v>6</v>
      </c>
      <c r="G3585">
        <v>7</v>
      </c>
      <c r="H3585">
        <v>1</v>
      </c>
    </row>
    <row r="3586" spans="1:8" x14ac:dyDescent="0.25">
      <c r="A3586">
        <v>3583</v>
      </c>
      <c r="B3586" s="102">
        <v>42154</v>
      </c>
      <c r="C3586">
        <v>150</v>
      </c>
      <c r="D3586">
        <v>5</v>
      </c>
      <c r="E3586">
        <v>30</v>
      </c>
      <c r="F3586">
        <v>7</v>
      </c>
      <c r="G3586">
        <v>7</v>
      </c>
      <c r="H3586">
        <v>1</v>
      </c>
    </row>
    <row r="3587" spans="1:8" x14ac:dyDescent="0.25">
      <c r="A3587">
        <v>3584</v>
      </c>
      <c r="B3587" s="102">
        <v>42154</v>
      </c>
      <c r="C3587">
        <v>150</v>
      </c>
      <c r="D3587">
        <v>5</v>
      </c>
      <c r="E3587">
        <v>30</v>
      </c>
      <c r="F3587">
        <v>8</v>
      </c>
      <c r="G3587">
        <v>7</v>
      </c>
      <c r="H3587">
        <v>1</v>
      </c>
    </row>
    <row r="3588" spans="1:8" x14ac:dyDescent="0.25">
      <c r="A3588">
        <v>3585</v>
      </c>
      <c r="B3588" s="102">
        <v>42154</v>
      </c>
      <c r="C3588">
        <v>150</v>
      </c>
      <c r="D3588">
        <v>5</v>
      </c>
      <c r="E3588">
        <v>30</v>
      </c>
      <c r="F3588">
        <v>9</v>
      </c>
      <c r="G3588">
        <v>7</v>
      </c>
      <c r="H3588">
        <v>1</v>
      </c>
    </row>
    <row r="3589" spans="1:8" x14ac:dyDescent="0.25">
      <c r="A3589">
        <v>3586</v>
      </c>
      <c r="B3589" s="102">
        <v>42154</v>
      </c>
      <c r="C3589">
        <v>150</v>
      </c>
      <c r="D3589">
        <v>5</v>
      </c>
      <c r="E3589">
        <v>30</v>
      </c>
      <c r="F3589">
        <v>10</v>
      </c>
      <c r="G3589">
        <v>7</v>
      </c>
      <c r="H3589">
        <v>1</v>
      </c>
    </row>
    <row r="3590" spans="1:8" x14ac:dyDescent="0.25">
      <c r="A3590">
        <v>3587</v>
      </c>
      <c r="B3590" s="102">
        <v>42154</v>
      </c>
      <c r="C3590">
        <v>150</v>
      </c>
      <c r="D3590">
        <v>5</v>
      </c>
      <c r="E3590">
        <v>30</v>
      </c>
      <c r="F3590">
        <v>11</v>
      </c>
      <c r="G3590">
        <v>7</v>
      </c>
      <c r="H3590">
        <v>1</v>
      </c>
    </row>
    <row r="3591" spans="1:8" x14ac:dyDescent="0.25">
      <c r="A3591">
        <v>3588</v>
      </c>
      <c r="B3591" s="102">
        <v>42154</v>
      </c>
      <c r="C3591">
        <v>150</v>
      </c>
      <c r="D3591">
        <v>5</v>
      </c>
      <c r="E3591">
        <v>30</v>
      </c>
      <c r="F3591">
        <v>12</v>
      </c>
      <c r="G3591">
        <v>7</v>
      </c>
      <c r="H3591">
        <v>1</v>
      </c>
    </row>
    <row r="3592" spans="1:8" x14ac:dyDescent="0.25">
      <c r="A3592">
        <v>3589</v>
      </c>
      <c r="B3592" s="102">
        <v>42154</v>
      </c>
      <c r="C3592">
        <v>150</v>
      </c>
      <c r="D3592">
        <v>5</v>
      </c>
      <c r="E3592">
        <v>30</v>
      </c>
      <c r="F3592">
        <v>13</v>
      </c>
      <c r="G3592">
        <v>7</v>
      </c>
      <c r="H3592">
        <v>1</v>
      </c>
    </row>
    <row r="3593" spans="1:8" x14ac:dyDescent="0.25">
      <c r="A3593">
        <v>3590</v>
      </c>
      <c r="B3593" s="102">
        <v>42154</v>
      </c>
      <c r="C3593">
        <v>150</v>
      </c>
      <c r="D3593">
        <v>5</v>
      </c>
      <c r="E3593">
        <v>30</v>
      </c>
      <c r="F3593">
        <v>14</v>
      </c>
      <c r="G3593">
        <v>7</v>
      </c>
      <c r="H3593">
        <v>1</v>
      </c>
    </row>
    <row r="3594" spans="1:8" x14ac:dyDescent="0.25">
      <c r="A3594">
        <v>3591</v>
      </c>
      <c r="B3594" s="102">
        <v>42154</v>
      </c>
      <c r="C3594">
        <v>150</v>
      </c>
      <c r="D3594">
        <v>5</v>
      </c>
      <c r="E3594">
        <v>30</v>
      </c>
      <c r="F3594">
        <v>15</v>
      </c>
      <c r="G3594">
        <v>7</v>
      </c>
      <c r="H3594">
        <v>1</v>
      </c>
    </row>
    <row r="3595" spans="1:8" x14ac:dyDescent="0.25">
      <c r="A3595">
        <v>3592</v>
      </c>
      <c r="B3595" s="102">
        <v>42154</v>
      </c>
      <c r="C3595">
        <v>150</v>
      </c>
      <c r="D3595">
        <v>5</v>
      </c>
      <c r="E3595">
        <v>30</v>
      </c>
      <c r="F3595">
        <v>16</v>
      </c>
      <c r="G3595">
        <v>7</v>
      </c>
      <c r="H3595">
        <v>1</v>
      </c>
    </row>
    <row r="3596" spans="1:8" x14ac:dyDescent="0.25">
      <c r="A3596">
        <v>3593</v>
      </c>
      <c r="B3596" s="102">
        <v>42154</v>
      </c>
      <c r="C3596">
        <v>150</v>
      </c>
      <c r="D3596">
        <v>5</v>
      </c>
      <c r="E3596">
        <v>30</v>
      </c>
      <c r="F3596">
        <v>17</v>
      </c>
      <c r="G3596">
        <v>7</v>
      </c>
      <c r="H3596">
        <v>1</v>
      </c>
    </row>
    <row r="3597" spans="1:8" x14ac:dyDescent="0.25">
      <c r="A3597">
        <v>3594</v>
      </c>
      <c r="B3597" s="102">
        <v>42154</v>
      </c>
      <c r="C3597">
        <v>150</v>
      </c>
      <c r="D3597">
        <v>5</v>
      </c>
      <c r="E3597">
        <v>30</v>
      </c>
      <c r="F3597">
        <v>18</v>
      </c>
      <c r="G3597">
        <v>7</v>
      </c>
      <c r="H3597">
        <v>1</v>
      </c>
    </row>
    <row r="3598" spans="1:8" x14ac:dyDescent="0.25">
      <c r="A3598">
        <v>3595</v>
      </c>
      <c r="B3598" s="102">
        <v>42154</v>
      </c>
      <c r="C3598">
        <v>150</v>
      </c>
      <c r="D3598">
        <v>5</v>
      </c>
      <c r="E3598">
        <v>30</v>
      </c>
      <c r="F3598">
        <v>19</v>
      </c>
      <c r="G3598">
        <v>7</v>
      </c>
      <c r="H3598">
        <v>1</v>
      </c>
    </row>
    <row r="3599" spans="1:8" x14ac:dyDescent="0.25">
      <c r="A3599">
        <v>3596</v>
      </c>
      <c r="B3599" s="102">
        <v>42154</v>
      </c>
      <c r="C3599">
        <v>150</v>
      </c>
      <c r="D3599">
        <v>5</v>
      </c>
      <c r="E3599">
        <v>30</v>
      </c>
      <c r="F3599">
        <v>20</v>
      </c>
      <c r="G3599">
        <v>7</v>
      </c>
      <c r="H3599">
        <v>1</v>
      </c>
    </row>
    <row r="3600" spans="1:8" x14ac:dyDescent="0.25">
      <c r="A3600">
        <v>3597</v>
      </c>
      <c r="B3600" s="102">
        <v>42154</v>
      </c>
      <c r="C3600">
        <v>150</v>
      </c>
      <c r="D3600">
        <v>5</v>
      </c>
      <c r="E3600">
        <v>30</v>
      </c>
      <c r="F3600">
        <v>21</v>
      </c>
      <c r="G3600">
        <v>7</v>
      </c>
      <c r="H3600">
        <v>1</v>
      </c>
    </row>
    <row r="3601" spans="1:8" x14ac:dyDescent="0.25">
      <c r="A3601">
        <v>3598</v>
      </c>
      <c r="B3601" s="102">
        <v>42154</v>
      </c>
      <c r="C3601">
        <v>150</v>
      </c>
      <c r="D3601">
        <v>5</v>
      </c>
      <c r="E3601">
        <v>30</v>
      </c>
      <c r="F3601">
        <v>22</v>
      </c>
      <c r="G3601">
        <v>7</v>
      </c>
      <c r="H3601">
        <v>1</v>
      </c>
    </row>
    <row r="3602" spans="1:8" x14ac:dyDescent="0.25">
      <c r="A3602">
        <v>3599</v>
      </c>
      <c r="B3602" s="102">
        <v>42154</v>
      </c>
      <c r="C3602">
        <v>150</v>
      </c>
      <c r="D3602">
        <v>5</v>
      </c>
      <c r="E3602">
        <v>30</v>
      </c>
      <c r="F3602">
        <v>23</v>
      </c>
      <c r="G3602">
        <v>7</v>
      </c>
      <c r="H3602">
        <v>1</v>
      </c>
    </row>
    <row r="3603" spans="1:8" x14ac:dyDescent="0.25">
      <c r="A3603">
        <v>3600</v>
      </c>
      <c r="B3603" s="102">
        <v>42155</v>
      </c>
      <c r="C3603">
        <v>151</v>
      </c>
      <c r="D3603">
        <v>5</v>
      </c>
      <c r="E3603">
        <v>31</v>
      </c>
      <c r="F3603">
        <v>0</v>
      </c>
      <c r="G3603">
        <v>1</v>
      </c>
      <c r="H3603">
        <v>1</v>
      </c>
    </row>
    <row r="3604" spans="1:8" x14ac:dyDescent="0.25">
      <c r="A3604">
        <v>3601</v>
      </c>
      <c r="B3604" s="102">
        <v>42155</v>
      </c>
      <c r="C3604">
        <v>151</v>
      </c>
      <c r="D3604">
        <v>5</v>
      </c>
      <c r="E3604">
        <v>31</v>
      </c>
      <c r="F3604">
        <v>1</v>
      </c>
      <c r="G3604">
        <v>1</v>
      </c>
      <c r="H3604">
        <v>1</v>
      </c>
    </row>
    <row r="3605" spans="1:8" x14ac:dyDescent="0.25">
      <c r="A3605">
        <v>3602</v>
      </c>
      <c r="B3605" s="102">
        <v>42155</v>
      </c>
      <c r="C3605">
        <v>151</v>
      </c>
      <c r="D3605">
        <v>5</v>
      </c>
      <c r="E3605">
        <v>31</v>
      </c>
      <c r="F3605">
        <v>2</v>
      </c>
      <c r="G3605">
        <v>1</v>
      </c>
      <c r="H3605">
        <v>1</v>
      </c>
    </row>
    <row r="3606" spans="1:8" x14ac:dyDescent="0.25">
      <c r="A3606">
        <v>3603</v>
      </c>
      <c r="B3606" s="102">
        <v>42155</v>
      </c>
      <c r="C3606">
        <v>151</v>
      </c>
      <c r="D3606">
        <v>5</v>
      </c>
      <c r="E3606">
        <v>31</v>
      </c>
      <c r="F3606">
        <v>3</v>
      </c>
      <c r="G3606">
        <v>1</v>
      </c>
      <c r="H3606">
        <v>1</v>
      </c>
    </row>
    <row r="3607" spans="1:8" x14ac:dyDescent="0.25">
      <c r="A3607">
        <v>3604</v>
      </c>
      <c r="B3607" s="102">
        <v>42155</v>
      </c>
      <c r="C3607">
        <v>151</v>
      </c>
      <c r="D3607">
        <v>5</v>
      </c>
      <c r="E3607">
        <v>31</v>
      </c>
      <c r="F3607">
        <v>4</v>
      </c>
      <c r="G3607">
        <v>1</v>
      </c>
      <c r="H3607">
        <v>1</v>
      </c>
    </row>
    <row r="3608" spans="1:8" x14ac:dyDescent="0.25">
      <c r="A3608">
        <v>3605</v>
      </c>
      <c r="B3608" s="102">
        <v>42155</v>
      </c>
      <c r="C3608">
        <v>151</v>
      </c>
      <c r="D3608">
        <v>5</v>
      </c>
      <c r="E3608">
        <v>31</v>
      </c>
      <c r="F3608">
        <v>5</v>
      </c>
      <c r="G3608">
        <v>1</v>
      </c>
      <c r="H3608">
        <v>1</v>
      </c>
    </row>
    <row r="3609" spans="1:8" x14ac:dyDescent="0.25">
      <c r="A3609">
        <v>3606</v>
      </c>
      <c r="B3609" s="102">
        <v>42155</v>
      </c>
      <c r="C3609">
        <v>151</v>
      </c>
      <c r="D3609">
        <v>5</v>
      </c>
      <c r="E3609">
        <v>31</v>
      </c>
      <c r="F3609">
        <v>6</v>
      </c>
      <c r="G3609">
        <v>1</v>
      </c>
      <c r="H3609">
        <v>1</v>
      </c>
    </row>
    <row r="3610" spans="1:8" x14ac:dyDescent="0.25">
      <c r="A3610">
        <v>3607</v>
      </c>
      <c r="B3610" s="102">
        <v>42155</v>
      </c>
      <c r="C3610">
        <v>151</v>
      </c>
      <c r="D3610">
        <v>5</v>
      </c>
      <c r="E3610">
        <v>31</v>
      </c>
      <c r="F3610">
        <v>7</v>
      </c>
      <c r="G3610">
        <v>1</v>
      </c>
      <c r="H3610">
        <v>1</v>
      </c>
    </row>
    <row r="3611" spans="1:8" x14ac:dyDescent="0.25">
      <c r="A3611">
        <v>3608</v>
      </c>
      <c r="B3611" s="102">
        <v>42155</v>
      </c>
      <c r="C3611">
        <v>151</v>
      </c>
      <c r="D3611">
        <v>5</v>
      </c>
      <c r="E3611">
        <v>31</v>
      </c>
      <c r="F3611">
        <v>8</v>
      </c>
      <c r="G3611">
        <v>1</v>
      </c>
      <c r="H3611">
        <v>1</v>
      </c>
    </row>
    <row r="3612" spans="1:8" x14ac:dyDescent="0.25">
      <c r="A3612">
        <v>3609</v>
      </c>
      <c r="B3612" s="102">
        <v>42155</v>
      </c>
      <c r="C3612">
        <v>151</v>
      </c>
      <c r="D3612">
        <v>5</v>
      </c>
      <c r="E3612">
        <v>31</v>
      </c>
      <c r="F3612">
        <v>9</v>
      </c>
      <c r="G3612">
        <v>1</v>
      </c>
      <c r="H3612">
        <v>1</v>
      </c>
    </row>
    <row r="3613" spans="1:8" x14ac:dyDescent="0.25">
      <c r="A3613">
        <v>3610</v>
      </c>
      <c r="B3613" s="102">
        <v>42155</v>
      </c>
      <c r="C3613">
        <v>151</v>
      </c>
      <c r="D3613">
        <v>5</v>
      </c>
      <c r="E3613">
        <v>31</v>
      </c>
      <c r="F3613">
        <v>10</v>
      </c>
      <c r="G3613">
        <v>1</v>
      </c>
      <c r="H3613">
        <v>1</v>
      </c>
    </row>
    <row r="3614" spans="1:8" x14ac:dyDescent="0.25">
      <c r="A3614">
        <v>3611</v>
      </c>
      <c r="B3614" s="102">
        <v>42155</v>
      </c>
      <c r="C3614">
        <v>151</v>
      </c>
      <c r="D3614">
        <v>5</v>
      </c>
      <c r="E3614">
        <v>31</v>
      </c>
      <c r="F3614">
        <v>11</v>
      </c>
      <c r="G3614">
        <v>1</v>
      </c>
      <c r="H3614">
        <v>1</v>
      </c>
    </row>
    <row r="3615" spans="1:8" x14ac:dyDescent="0.25">
      <c r="A3615">
        <v>3612</v>
      </c>
      <c r="B3615" s="102">
        <v>42155</v>
      </c>
      <c r="C3615">
        <v>151</v>
      </c>
      <c r="D3615">
        <v>5</v>
      </c>
      <c r="E3615">
        <v>31</v>
      </c>
      <c r="F3615">
        <v>12</v>
      </c>
      <c r="G3615">
        <v>1</v>
      </c>
      <c r="H3615">
        <v>1</v>
      </c>
    </row>
    <row r="3616" spans="1:8" x14ac:dyDescent="0.25">
      <c r="A3616">
        <v>3613</v>
      </c>
      <c r="B3616" s="102">
        <v>42155</v>
      </c>
      <c r="C3616">
        <v>151</v>
      </c>
      <c r="D3616">
        <v>5</v>
      </c>
      <c r="E3616">
        <v>31</v>
      </c>
      <c r="F3616">
        <v>13</v>
      </c>
      <c r="G3616">
        <v>1</v>
      </c>
      <c r="H3616">
        <v>1</v>
      </c>
    </row>
    <row r="3617" spans="1:8" x14ac:dyDescent="0.25">
      <c r="A3617">
        <v>3614</v>
      </c>
      <c r="B3617" s="102">
        <v>42155</v>
      </c>
      <c r="C3617">
        <v>151</v>
      </c>
      <c r="D3617">
        <v>5</v>
      </c>
      <c r="E3617">
        <v>31</v>
      </c>
      <c r="F3617">
        <v>14</v>
      </c>
      <c r="G3617">
        <v>1</v>
      </c>
      <c r="H3617">
        <v>1</v>
      </c>
    </row>
    <row r="3618" spans="1:8" x14ac:dyDescent="0.25">
      <c r="A3618">
        <v>3615</v>
      </c>
      <c r="B3618" s="102">
        <v>42155</v>
      </c>
      <c r="C3618">
        <v>151</v>
      </c>
      <c r="D3618">
        <v>5</v>
      </c>
      <c r="E3618">
        <v>31</v>
      </c>
      <c r="F3618">
        <v>15</v>
      </c>
      <c r="G3618">
        <v>1</v>
      </c>
      <c r="H3618">
        <v>1</v>
      </c>
    </row>
    <row r="3619" spans="1:8" x14ac:dyDescent="0.25">
      <c r="A3619">
        <v>3616</v>
      </c>
      <c r="B3619" s="102">
        <v>42155</v>
      </c>
      <c r="C3619">
        <v>151</v>
      </c>
      <c r="D3619">
        <v>5</v>
      </c>
      <c r="E3619">
        <v>31</v>
      </c>
      <c r="F3619">
        <v>16</v>
      </c>
      <c r="G3619">
        <v>1</v>
      </c>
      <c r="H3619">
        <v>1</v>
      </c>
    </row>
    <row r="3620" spans="1:8" x14ac:dyDescent="0.25">
      <c r="A3620">
        <v>3617</v>
      </c>
      <c r="B3620" s="102">
        <v>42155</v>
      </c>
      <c r="C3620">
        <v>151</v>
      </c>
      <c r="D3620">
        <v>5</v>
      </c>
      <c r="E3620">
        <v>31</v>
      </c>
      <c r="F3620">
        <v>17</v>
      </c>
      <c r="G3620">
        <v>1</v>
      </c>
      <c r="H3620">
        <v>1</v>
      </c>
    </row>
    <row r="3621" spans="1:8" x14ac:dyDescent="0.25">
      <c r="A3621">
        <v>3618</v>
      </c>
      <c r="B3621" s="102">
        <v>42155</v>
      </c>
      <c r="C3621">
        <v>151</v>
      </c>
      <c r="D3621">
        <v>5</v>
      </c>
      <c r="E3621">
        <v>31</v>
      </c>
      <c r="F3621">
        <v>18</v>
      </c>
      <c r="G3621">
        <v>1</v>
      </c>
      <c r="H3621">
        <v>1</v>
      </c>
    </row>
    <row r="3622" spans="1:8" x14ac:dyDescent="0.25">
      <c r="A3622">
        <v>3619</v>
      </c>
      <c r="B3622" s="102">
        <v>42155</v>
      </c>
      <c r="C3622">
        <v>151</v>
      </c>
      <c r="D3622">
        <v>5</v>
      </c>
      <c r="E3622">
        <v>31</v>
      </c>
      <c r="F3622">
        <v>19</v>
      </c>
      <c r="G3622">
        <v>1</v>
      </c>
      <c r="H3622">
        <v>1</v>
      </c>
    </row>
    <row r="3623" spans="1:8" x14ac:dyDescent="0.25">
      <c r="A3623">
        <v>3620</v>
      </c>
      <c r="B3623" s="102">
        <v>42155</v>
      </c>
      <c r="C3623">
        <v>151</v>
      </c>
      <c r="D3623">
        <v>5</v>
      </c>
      <c r="E3623">
        <v>31</v>
      </c>
      <c r="F3623">
        <v>20</v>
      </c>
      <c r="G3623">
        <v>1</v>
      </c>
      <c r="H3623">
        <v>1</v>
      </c>
    </row>
    <row r="3624" spans="1:8" x14ac:dyDescent="0.25">
      <c r="A3624">
        <v>3621</v>
      </c>
      <c r="B3624" s="102">
        <v>42155</v>
      </c>
      <c r="C3624">
        <v>151</v>
      </c>
      <c r="D3624">
        <v>5</v>
      </c>
      <c r="E3624">
        <v>31</v>
      </c>
      <c r="F3624">
        <v>21</v>
      </c>
      <c r="G3624">
        <v>1</v>
      </c>
      <c r="H3624">
        <v>1</v>
      </c>
    </row>
    <row r="3625" spans="1:8" x14ac:dyDescent="0.25">
      <c r="A3625">
        <v>3622</v>
      </c>
      <c r="B3625" s="102">
        <v>42155</v>
      </c>
      <c r="C3625">
        <v>151</v>
      </c>
      <c r="D3625">
        <v>5</v>
      </c>
      <c r="E3625">
        <v>31</v>
      </c>
      <c r="F3625">
        <v>22</v>
      </c>
      <c r="G3625">
        <v>1</v>
      </c>
      <c r="H3625">
        <v>1</v>
      </c>
    </row>
    <row r="3626" spans="1:8" x14ac:dyDescent="0.25">
      <c r="A3626">
        <v>3623</v>
      </c>
      <c r="B3626" s="102">
        <v>42155</v>
      </c>
      <c r="C3626">
        <v>151</v>
      </c>
      <c r="D3626">
        <v>5</v>
      </c>
      <c r="E3626">
        <v>31</v>
      </c>
      <c r="F3626">
        <v>23</v>
      </c>
      <c r="G3626">
        <v>1</v>
      </c>
      <c r="H3626">
        <v>1</v>
      </c>
    </row>
    <row r="3627" spans="1:8" x14ac:dyDescent="0.25">
      <c r="A3627">
        <v>3624</v>
      </c>
      <c r="B3627" s="102">
        <v>42156</v>
      </c>
      <c r="C3627">
        <v>152</v>
      </c>
      <c r="D3627">
        <v>6</v>
      </c>
      <c r="E3627">
        <v>1</v>
      </c>
      <c r="F3627">
        <v>0</v>
      </c>
      <c r="G3627">
        <v>2</v>
      </c>
      <c r="H3627">
        <v>0</v>
      </c>
    </row>
    <row r="3628" spans="1:8" x14ac:dyDescent="0.25">
      <c r="A3628">
        <v>3625</v>
      </c>
      <c r="B3628" s="102">
        <v>42156</v>
      </c>
      <c r="C3628">
        <v>152</v>
      </c>
      <c r="D3628">
        <v>6</v>
      </c>
      <c r="E3628">
        <v>1</v>
      </c>
      <c r="F3628">
        <v>1</v>
      </c>
      <c r="G3628">
        <v>2</v>
      </c>
      <c r="H3628">
        <v>0</v>
      </c>
    </row>
    <row r="3629" spans="1:8" x14ac:dyDescent="0.25">
      <c r="A3629">
        <v>3626</v>
      </c>
      <c r="B3629" s="102">
        <v>42156</v>
      </c>
      <c r="C3629">
        <v>152</v>
      </c>
      <c r="D3629">
        <v>6</v>
      </c>
      <c r="E3629">
        <v>1</v>
      </c>
      <c r="F3629">
        <v>2</v>
      </c>
      <c r="G3629">
        <v>2</v>
      </c>
      <c r="H3629">
        <v>0</v>
      </c>
    </row>
    <row r="3630" spans="1:8" x14ac:dyDescent="0.25">
      <c r="A3630">
        <v>3627</v>
      </c>
      <c r="B3630" s="102">
        <v>42156</v>
      </c>
      <c r="C3630">
        <v>152</v>
      </c>
      <c r="D3630">
        <v>6</v>
      </c>
      <c r="E3630">
        <v>1</v>
      </c>
      <c r="F3630">
        <v>3</v>
      </c>
      <c r="G3630">
        <v>2</v>
      </c>
      <c r="H3630">
        <v>0</v>
      </c>
    </row>
    <row r="3631" spans="1:8" x14ac:dyDescent="0.25">
      <c r="A3631">
        <v>3628</v>
      </c>
      <c r="B3631" s="102">
        <v>42156</v>
      </c>
      <c r="C3631">
        <v>152</v>
      </c>
      <c r="D3631">
        <v>6</v>
      </c>
      <c r="E3631">
        <v>1</v>
      </c>
      <c r="F3631">
        <v>4</v>
      </c>
      <c r="G3631">
        <v>2</v>
      </c>
      <c r="H3631">
        <v>0</v>
      </c>
    </row>
    <row r="3632" spans="1:8" x14ac:dyDescent="0.25">
      <c r="A3632">
        <v>3629</v>
      </c>
      <c r="B3632" s="102">
        <v>42156</v>
      </c>
      <c r="C3632">
        <v>152</v>
      </c>
      <c r="D3632">
        <v>6</v>
      </c>
      <c r="E3632">
        <v>1</v>
      </c>
      <c r="F3632">
        <v>5</v>
      </c>
      <c r="G3632">
        <v>2</v>
      </c>
      <c r="H3632">
        <v>0</v>
      </c>
    </row>
    <row r="3633" spans="1:8" x14ac:dyDescent="0.25">
      <c r="A3633">
        <v>3630</v>
      </c>
      <c r="B3633" s="102">
        <v>42156</v>
      </c>
      <c r="C3633">
        <v>152</v>
      </c>
      <c r="D3633">
        <v>6</v>
      </c>
      <c r="E3633">
        <v>1</v>
      </c>
      <c r="F3633">
        <v>6</v>
      </c>
      <c r="G3633">
        <v>2</v>
      </c>
      <c r="H3633">
        <v>0</v>
      </c>
    </row>
    <row r="3634" spans="1:8" x14ac:dyDescent="0.25">
      <c r="A3634">
        <v>3631</v>
      </c>
      <c r="B3634" s="102">
        <v>42156</v>
      </c>
      <c r="C3634">
        <v>152</v>
      </c>
      <c r="D3634">
        <v>6</v>
      </c>
      <c r="E3634">
        <v>1</v>
      </c>
      <c r="F3634">
        <v>7</v>
      </c>
      <c r="G3634">
        <v>2</v>
      </c>
      <c r="H3634">
        <v>0</v>
      </c>
    </row>
    <row r="3635" spans="1:8" x14ac:dyDescent="0.25">
      <c r="A3635">
        <v>3632</v>
      </c>
      <c r="B3635" s="102">
        <v>42156</v>
      </c>
      <c r="C3635">
        <v>152</v>
      </c>
      <c r="D3635">
        <v>6</v>
      </c>
      <c r="E3635">
        <v>1</v>
      </c>
      <c r="F3635">
        <v>8</v>
      </c>
      <c r="G3635">
        <v>2</v>
      </c>
      <c r="H3635">
        <v>0</v>
      </c>
    </row>
    <row r="3636" spans="1:8" x14ac:dyDescent="0.25">
      <c r="A3636">
        <v>3633</v>
      </c>
      <c r="B3636" s="102">
        <v>42156</v>
      </c>
      <c r="C3636">
        <v>152</v>
      </c>
      <c r="D3636">
        <v>6</v>
      </c>
      <c r="E3636">
        <v>1</v>
      </c>
      <c r="F3636">
        <v>9</v>
      </c>
      <c r="G3636">
        <v>2</v>
      </c>
      <c r="H3636">
        <v>0</v>
      </c>
    </row>
    <row r="3637" spans="1:8" x14ac:dyDescent="0.25">
      <c r="A3637">
        <v>3634</v>
      </c>
      <c r="B3637" s="102">
        <v>42156</v>
      </c>
      <c r="C3637">
        <v>152</v>
      </c>
      <c r="D3637">
        <v>6</v>
      </c>
      <c r="E3637">
        <v>1</v>
      </c>
      <c r="F3637">
        <v>10</v>
      </c>
      <c r="G3637">
        <v>2</v>
      </c>
      <c r="H3637">
        <v>0</v>
      </c>
    </row>
    <row r="3638" spans="1:8" x14ac:dyDescent="0.25">
      <c r="A3638">
        <v>3635</v>
      </c>
      <c r="B3638" s="102">
        <v>42156</v>
      </c>
      <c r="C3638">
        <v>152</v>
      </c>
      <c r="D3638">
        <v>6</v>
      </c>
      <c r="E3638">
        <v>1</v>
      </c>
      <c r="F3638">
        <v>11</v>
      </c>
      <c r="G3638">
        <v>2</v>
      </c>
      <c r="H3638">
        <v>0</v>
      </c>
    </row>
    <row r="3639" spans="1:8" x14ac:dyDescent="0.25">
      <c r="A3639">
        <v>3636</v>
      </c>
      <c r="B3639" s="102">
        <v>42156</v>
      </c>
      <c r="C3639">
        <v>152</v>
      </c>
      <c r="D3639">
        <v>6</v>
      </c>
      <c r="E3639">
        <v>1</v>
      </c>
      <c r="F3639">
        <v>12</v>
      </c>
      <c r="G3639">
        <v>2</v>
      </c>
      <c r="H3639">
        <v>0</v>
      </c>
    </row>
    <row r="3640" spans="1:8" x14ac:dyDescent="0.25">
      <c r="A3640">
        <v>3637</v>
      </c>
      <c r="B3640" s="102">
        <v>42156</v>
      </c>
      <c r="C3640">
        <v>152</v>
      </c>
      <c r="D3640">
        <v>6</v>
      </c>
      <c r="E3640">
        <v>1</v>
      </c>
      <c r="F3640">
        <v>13</v>
      </c>
      <c r="G3640">
        <v>2</v>
      </c>
      <c r="H3640">
        <v>0</v>
      </c>
    </row>
    <row r="3641" spans="1:8" x14ac:dyDescent="0.25">
      <c r="A3641">
        <v>3638</v>
      </c>
      <c r="B3641" s="102">
        <v>42156</v>
      </c>
      <c r="C3641">
        <v>152</v>
      </c>
      <c r="D3641">
        <v>6</v>
      </c>
      <c r="E3641">
        <v>1</v>
      </c>
      <c r="F3641">
        <v>14</v>
      </c>
      <c r="G3641">
        <v>2</v>
      </c>
      <c r="H3641">
        <v>0</v>
      </c>
    </row>
    <row r="3642" spans="1:8" x14ac:dyDescent="0.25">
      <c r="A3642">
        <v>3639</v>
      </c>
      <c r="B3642" s="102">
        <v>42156</v>
      </c>
      <c r="C3642">
        <v>152</v>
      </c>
      <c r="D3642">
        <v>6</v>
      </c>
      <c r="E3642">
        <v>1</v>
      </c>
      <c r="F3642">
        <v>15</v>
      </c>
      <c r="G3642">
        <v>2</v>
      </c>
      <c r="H3642">
        <v>0</v>
      </c>
    </row>
    <row r="3643" spans="1:8" x14ac:dyDescent="0.25">
      <c r="A3643">
        <v>3640</v>
      </c>
      <c r="B3643" s="102">
        <v>42156</v>
      </c>
      <c r="C3643">
        <v>152</v>
      </c>
      <c r="D3643">
        <v>6</v>
      </c>
      <c r="E3643">
        <v>1</v>
      </c>
      <c r="F3643">
        <v>16</v>
      </c>
      <c r="G3643">
        <v>2</v>
      </c>
      <c r="H3643">
        <v>0</v>
      </c>
    </row>
    <row r="3644" spans="1:8" x14ac:dyDescent="0.25">
      <c r="A3644">
        <v>3641</v>
      </c>
      <c r="B3644" s="102">
        <v>42156</v>
      </c>
      <c r="C3644">
        <v>152</v>
      </c>
      <c r="D3644">
        <v>6</v>
      </c>
      <c r="E3644">
        <v>1</v>
      </c>
      <c r="F3644">
        <v>17</v>
      </c>
      <c r="G3644">
        <v>2</v>
      </c>
      <c r="H3644">
        <v>0</v>
      </c>
    </row>
    <row r="3645" spans="1:8" x14ac:dyDescent="0.25">
      <c r="A3645">
        <v>3642</v>
      </c>
      <c r="B3645" s="102">
        <v>42156</v>
      </c>
      <c r="C3645">
        <v>152</v>
      </c>
      <c r="D3645">
        <v>6</v>
      </c>
      <c r="E3645">
        <v>1</v>
      </c>
      <c r="F3645">
        <v>18</v>
      </c>
      <c r="G3645">
        <v>2</v>
      </c>
      <c r="H3645">
        <v>0</v>
      </c>
    </row>
    <row r="3646" spans="1:8" x14ac:dyDescent="0.25">
      <c r="A3646">
        <v>3643</v>
      </c>
      <c r="B3646" s="102">
        <v>42156</v>
      </c>
      <c r="C3646">
        <v>152</v>
      </c>
      <c r="D3646">
        <v>6</v>
      </c>
      <c r="E3646">
        <v>1</v>
      </c>
      <c r="F3646">
        <v>19</v>
      </c>
      <c r="G3646">
        <v>2</v>
      </c>
      <c r="H3646">
        <v>0</v>
      </c>
    </row>
    <row r="3647" spans="1:8" x14ac:dyDescent="0.25">
      <c r="A3647">
        <v>3644</v>
      </c>
      <c r="B3647" s="102">
        <v>42156</v>
      </c>
      <c r="C3647">
        <v>152</v>
      </c>
      <c r="D3647">
        <v>6</v>
      </c>
      <c r="E3647">
        <v>1</v>
      </c>
      <c r="F3647">
        <v>20</v>
      </c>
      <c r="G3647">
        <v>2</v>
      </c>
      <c r="H3647">
        <v>0</v>
      </c>
    </row>
    <row r="3648" spans="1:8" x14ac:dyDescent="0.25">
      <c r="A3648">
        <v>3645</v>
      </c>
      <c r="B3648" s="102">
        <v>42156</v>
      </c>
      <c r="C3648">
        <v>152</v>
      </c>
      <c r="D3648">
        <v>6</v>
      </c>
      <c r="E3648">
        <v>1</v>
      </c>
      <c r="F3648">
        <v>21</v>
      </c>
      <c r="G3648">
        <v>2</v>
      </c>
      <c r="H3648">
        <v>0</v>
      </c>
    </row>
    <row r="3649" spans="1:8" x14ac:dyDescent="0.25">
      <c r="A3649">
        <v>3646</v>
      </c>
      <c r="B3649" s="102">
        <v>42156</v>
      </c>
      <c r="C3649">
        <v>152</v>
      </c>
      <c r="D3649">
        <v>6</v>
      </c>
      <c r="E3649">
        <v>1</v>
      </c>
      <c r="F3649">
        <v>22</v>
      </c>
      <c r="G3649">
        <v>2</v>
      </c>
      <c r="H3649">
        <v>0</v>
      </c>
    </row>
    <row r="3650" spans="1:8" x14ac:dyDescent="0.25">
      <c r="A3650">
        <v>3647</v>
      </c>
      <c r="B3650" s="102">
        <v>42156</v>
      </c>
      <c r="C3650">
        <v>152</v>
      </c>
      <c r="D3650">
        <v>6</v>
      </c>
      <c r="E3650">
        <v>1</v>
      </c>
      <c r="F3650">
        <v>23</v>
      </c>
      <c r="G3650">
        <v>2</v>
      </c>
      <c r="H3650">
        <v>0</v>
      </c>
    </row>
    <row r="3651" spans="1:8" x14ac:dyDescent="0.25">
      <c r="A3651">
        <v>3648</v>
      </c>
      <c r="B3651" s="102">
        <v>42157</v>
      </c>
      <c r="C3651">
        <v>153</v>
      </c>
      <c r="D3651">
        <v>6</v>
      </c>
      <c r="E3651">
        <v>2</v>
      </c>
      <c r="F3651">
        <v>0</v>
      </c>
      <c r="G3651">
        <v>3</v>
      </c>
      <c r="H3651">
        <v>0</v>
      </c>
    </row>
    <row r="3652" spans="1:8" x14ac:dyDescent="0.25">
      <c r="A3652">
        <v>3649</v>
      </c>
      <c r="B3652" s="102">
        <v>42157</v>
      </c>
      <c r="C3652">
        <v>153</v>
      </c>
      <c r="D3652">
        <v>6</v>
      </c>
      <c r="E3652">
        <v>2</v>
      </c>
      <c r="F3652">
        <v>1</v>
      </c>
      <c r="G3652">
        <v>3</v>
      </c>
      <c r="H3652">
        <v>0</v>
      </c>
    </row>
    <row r="3653" spans="1:8" x14ac:dyDescent="0.25">
      <c r="A3653">
        <v>3650</v>
      </c>
      <c r="B3653" s="102">
        <v>42157</v>
      </c>
      <c r="C3653">
        <v>153</v>
      </c>
      <c r="D3653">
        <v>6</v>
      </c>
      <c r="E3653">
        <v>2</v>
      </c>
      <c r="F3653">
        <v>2</v>
      </c>
      <c r="G3653">
        <v>3</v>
      </c>
      <c r="H3653">
        <v>0</v>
      </c>
    </row>
    <row r="3654" spans="1:8" x14ac:dyDescent="0.25">
      <c r="A3654">
        <v>3651</v>
      </c>
      <c r="B3654" s="102">
        <v>42157</v>
      </c>
      <c r="C3654">
        <v>153</v>
      </c>
      <c r="D3654">
        <v>6</v>
      </c>
      <c r="E3654">
        <v>2</v>
      </c>
      <c r="F3654">
        <v>3</v>
      </c>
      <c r="G3654">
        <v>3</v>
      </c>
      <c r="H3654">
        <v>0</v>
      </c>
    </row>
    <row r="3655" spans="1:8" x14ac:dyDescent="0.25">
      <c r="A3655">
        <v>3652</v>
      </c>
      <c r="B3655" s="102">
        <v>42157</v>
      </c>
      <c r="C3655">
        <v>153</v>
      </c>
      <c r="D3655">
        <v>6</v>
      </c>
      <c r="E3655">
        <v>2</v>
      </c>
      <c r="F3655">
        <v>4</v>
      </c>
      <c r="G3655">
        <v>3</v>
      </c>
      <c r="H3655">
        <v>0</v>
      </c>
    </row>
    <row r="3656" spans="1:8" x14ac:dyDescent="0.25">
      <c r="A3656">
        <v>3653</v>
      </c>
      <c r="B3656" s="102">
        <v>42157</v>
      </c>
      <c r="C3656">
        <v>153</v>
      </c>
      <c r="D3656">
        <v>6</v>
      </c>
      <c r="E3656">
        <v>2</v>
      </c>
      <c r="F3656">
        <v>5</v>
      </c>
      <c r="G3656">
        <v>3</v>
      </c>
      <c r="H3656">
        <v>0</v>
      </c>
    </row>
    <row r="3657" spans="1:8" x14ac:dyDescent="0.25">
      <c r="A3657">
        <v>3654</v>
      </c>
      <c r="B3657" s="102">
        <v>42157</v>
      </c>
      <c r="C3657">
        <v>153</v>
      </c>
      <c r="D3657">
        <v>6</v>
      </c>
      <c r="E3657">
        <v>2</v>
      </c>
      <c r="F3657">
        <v>6</v>
      </c>
      <c r="G3657">
        <v>3</v>
      </c>
      <c r="H3657">
        <v>0</v>
      </c>
    </row>
    <row r="3658" spans="1:8" x14ac:dyDescent="0.25">
      <c r="A3658">
        <v>3655</v>
      </c>
      <c r="B3658" s="102">
        <v>42157</v>
      </c>
      <c r="C3658">
        <v>153</v>
      </c>
      <c r="D3658">
        <v>6</v>
      </c>
      <c r="E3658">
        <v>2</v>
      </c>
      <c r="F3658">
        <v>7</v>
      </c>
      <c r="G3658">
        <v>3</v>
      </c>
      <c r="H3658">
        <v>0</v>
      </c>
    </row>
    <row r="3659" spans="1:8" x14ac:dyDescent="0.25">
      <c r="A3659">
        <v>3656</v>
      </c>
      <c r="B3659" s="102">
        <v>42157</v>
      </c>
      <c r="C3659">
        <v>153</v>
      </c>
      <c r="D3659">
        <v>6</v>
      </c>
      <c r="E3659">
        <v>2</v>
      </c>
      <c r="F3659">
        <v>8</v>
      </c>
      <c r="G3659">
        <v>3</v>
      </c>
      <c r="H3659">
        <v>0</v>
      </c>
    </row>
    <row r="3660" spans="1:8" x14ac:dyDescent="0.25">
      <c r="A3660">
        <v>3657</v>
      </c>
      <c r="B3660" s="102">
        <v>42157</v>
      </c>
      <c r="C3660">
        <v>153</v>
      </c>
      <c r="D3660">
        <v>6</v>
      </c>
      <c r="E3660">
        <v>2</v>
      </c>
      <c r="F3660">
        <v>9</v>
      </c>
      <c r="G3660">
        <v>3</v>
      </c>
      <c r="H3660">
        <v>0</v>
      </c>
    </row>
    <row r="3661" spans="1:8" x14ac:dyDescent="0.25">
      <c r="A3661">
        <v>3658</v>
      </c>
      <c r="B3661" s="102">
        <v>42157</v>
      </c>
      <c r="C3661">
        <v>153</v>
      </c>
      <c r="D3661">
        <v>6</v>
      </c>
      <c r="E3661">
        <v>2</v>
      </c>
      <c r="F3661">
        <v>10</v>
      </c>
      <c r="G3661">
        <v>3</v>
      </c>
      <c r="H3661">
        <v>0</v>
      </c>
    </row>
    <row r="3662" spans="1:8" x14ac:dyDescent="0.25">
      <c r="A3662">
        <v>3659</v>
      </c>
      <c r="B3662" s="102">
        <v>42157</v>
      </c>
      <c r="C3662">
        <v>153</v>
      </c>
      <c r="D3662">
        <v>6</v>
      </c>
      <c r="E3662">
        <v>2</v>
      </c>
      <c r="F3662">
        <v>11</v>
      </c>
      <c r="G3662">
        <v>3</v>
      </c>
      <c r="H3662">
        <v>0</v>
      </c>
    </row>
    <row r="3663" spans="1:8" x14ac:dyDescent="0.25">
      <c r="A3663">
        <v>3660</v>
      </c>
      <c r="B3663" s="102">
        <v>42157</v>
      </c>
      <c r="C3663">
        <v>153</v>
      </c>
      <c r="D3663">
        <v>6</v>
      </c>
      <c r="E3663">
        <v>2</v>
      </c>
      <c r="F3663">
        <v>12</v>
      </c>
      <c r="G3663">
        <v>3</v>
      </c>
      <c r="H3663">
        <v>0</v>
      </c>
    </row>
    <row r="3664" spans="1:8" x14ac:dyDescent="0.25">
      <c r="A3664">
        <v>3661</v>
      </c>
      <c r="B3664" s="102">
        <v>42157</v>
      </c>
      <c r="C3664">
        <v>153</v>
      </c>
      <c r="D3664">
        <v>6</v>
      </c>
      <c r="E3664">
        <v>2</v>
      </c>
      <c r="F3664">
        <v>13</v>
      </c>
      <c r="G3664">
        <v>3</v>
      </c>
      <c r="H3664">
        <v>0</v>
      </c>
    </row>
    <row r="3665" spans="1:8" x14ac:dyDescent="0.25">
      <c r="A3665">
        <v>3662</v>
      </c>
      <c r="B3665" s="102">
        <v>42157</v>
      </c>
      <c r="C3665">
        <v>153</v>
      </c>
      <c r="D3665">
        <v>6</v>
      </c>
      <c r="E3665">
        <v>2</v>
      </c>
      <c r="F3665">
        <v>14</v>
      </c>
      <c r="G3665">
        <v>3</v>
      </c>
      <c r="H3665">
        <v>0</v>
      </c>
    </row>
    <row r="3666" spans="1:8" x14ac:dyDescent="0.25">
      <c r="A3666">
        <v>3663</v>
      </c>
      <c r="B3666" s="102">
        <v>42157</v>
      </c>
      <c r="C3666">
        <v>153</v>
      </c>
      <c r="D3666">
        <v>6</v>
      </c>
      <c r="E3666">
        <v>2</v>
      </c>
      <c r="F3666">
        <v>15</v>
      </c>
      <c r="G3666">
        <v>3</v>
      </c>
      <c r="H3666">
        <v>0</v>
      </c>
    </row>
    <row r="3667" spans="1:8" x14ac:dyDescent="0.25">
      <c r="A3667">
        <v>3664</v>
      </c>
      <c r="B3667" s="102">
        <v>42157</v>
      </c>
      <c r="C3667">
        <v>153</v>
      </c>
      <c r="D3667">
        <v>6</v>
      </c>
      <c r="E3667">
        <v>2</v>
      </c>
      <c r="F3667">
        <v>16</v>
      </c>
      <c r="G3667">
        <v>3</v>
      </c>
      <c r="H3667">
        <v>0</v>
      </c>
    </row>
    <row r="3668" spans="1:8" x14ac:dyDescent="0.25">
      <c r="A3668">
        <v>3665</v>
      </c>
      <c r="B3668" s="102">
        <v>42157</v>
      </c>
      <c r="C3668">
        <v>153</v>
      </c>
      <c r="D3668">
        <v>6</v>
      </c>
      <c r="E3668">
        <v>2</v>
      </c>
      <c r="F3668">
        <v>17</v>
      </c>
      <c r="G3668">
        <v>3</v>
      </c>
      <c r="H3668">
        <v>0</v>
      </c>
    </row>
    <row r="3669" spans="1:8" x14ac:dyDescent="0.25">
      <c r="A3669">
        <v>3666</v>
      </c>
      <c r="B3669" s="102">
        <v>42157</v>
      </c>
      <c r="C3669">
        <v>153</v>
      </c>
      <c r="D3669">
        <v>6</v>
      </c>
      <c r="E3669">
        <v>2</v>
      </c>
      <c r="F3669">
        <v>18</v>
      </c>
      <c r="G3669">
        <v>3</v>
      </c>
      <c r="H3669">
        <v>0</v>
      </c>
    </row>
    <row r="3670" spans="1:8" x14ac:dyDescent="0.25">
      <c r="A3670">
        <v>3667</v>
      </c>
      <c r="B3670" s="102">
        <v>42157</v>
      </c>
      <c r="C3670">
        <v>153</v>
      </c>
      <c r="D3670">
        <v>6</v>
      </c>
      <c r="E3670">
        <v>2</v>
      </c>
      <c r="F3670">
        <v>19</v>
      </c>
      <c r="G3670">
        <v>3</v>
      </c>
      <c r="H3670">
        <v>0</v>
      </c>
    </row>
    <row r="3671" spans="1:8" x14ac:dyDescent="0.25">
      <c r="A3671">
        <v>3668</v>
      </c>
      <c r="B3671" s="102">
        <v>42157</v>
      </c>
      <c r="C3671">
        <v>153</v>
      </c>
      <c r="D3671">
        <v>6</v>
      </c>
      <c r="E3671">
        <v>2</v>
      </c>
      <c r="F3671">
        <v>20</v>
      </c>
      <c r="G3671">
        <v>3</v>
      </c>
      <c r="H3671">
        <v>0</v>
      </c>
    </row>
    <row r="3672" spans="1:8" x14ac:dyDescent="0.25">
      <c r="A3672">
        <v>3669</v>
      </c>
      <c r="B3672" s="102">
        <v>42157</v>
      </c>
      <c r="C3672">
        <v>153</v>
      </c>
      <c r="D3672">
        <v>6</v>
      </c>
      <c r="E3672">
        <v>2</v>
      </c>
      <c r="F3672">
        <v>21</v>
      </c>
      <c r="G3672">
        <v>3</v>
      </c>
      <c r="H3672">
        <v>0</v>
      </c>
    </row>
    <row r="3673" spans="1:8" x14ac:dyDescent="0.25">
      <c r="A3673">
        <v>3670</v>
      </c>
      <c r="B3673" s="102">
        <v>42157</v>
      </c>
      <c r="C3673">
        <v>153</v>
      </c>
      <c r="D3673">
        <v>6</v>
      </c>
      <c r="E3673">
        <v>2</v>
      </c>
      <c r="F3673">
        <v>22</v>
      </c>
      <c r="G3673">
        <v>3</v>
      </c>
      <c r="H3673">
        <v>0</v>
      </c>
    </row>
    <row r="3674" spans="1:8" x14ac:dyDescent="0.25">
      <c r="A3674">
        <v>3671</v>
      </c>
      <c r="B3674" s="102">
        <v>42157</v>
      </c>
      <c r="C3674">
        <v>153</v>
      </c>
      <c r="D3674">
        <v>6</v>
      </c>
      <c r="E3674">
        <v>2</v>
      </c>
      <c r="F3674">
        <v>23</v>
      </c>
      <c r="G3674">
        <v>3</v>
      </c>
      <c r="H3674">
        <v>0</v>
      </c>
    </row>
    <row r="3675" spans="1:8" x14ac:dyDescent="0.25">
      <c r="A3675">
        <v>3672</v>
      </c>
      <c r="B3675" s="102">
        <v>42158</v>
      </c>
      <c r="C3675">
        <v>154</v>
      </c>
      <c r="D3675">
        <v>6</v>
      </c>
      <c r="E3675">
        <v>3</v>
      </c>
      <c r="F3675">
        <v>0</v>
      </c>
      <c r="G3675">
        <v>4</v>
      </c>
      <c r="H3675">
        <v>0</v>
      </c>
    </row>
    <row r="3676" spans="1:8" x14ac:dyDescent="0.25">
      <c r="A3676">
        <v>3673</v>
      </c>
      <c r="B3676" s="102">
        <v>42158</v>
      </c>
      <c r="C3676">
        <v>154</v>
      </c>
      <c r="D3676">
        <v>6</v>
      </c>
      <c r="E3676">
        <v>3</v>
      </c>
      <c r="F3676">
        <v>1</v>
      </c>
      <c r="G3676">
        <v>4</v>
      </c>
      <c r="H3676">
        <v>0</v>
      </c>
    </row>
    <row r="3677" spans="1:8" x14ac:dyDescent="0.25">
      <c r="A3677">
        <v>3674</v>
      </c>
      <c r="B3677" s="102">
        <v>42158</v>
      </c>
      <c r="C3677">
        <v>154</v>
      </c>
      <c r="D3677">
        <v>6</v>
      </c>
      <c r="E3677">
        <v>3</v>
      </c>
      <c r="F3677">
        <v>2</v>
      </c>
      <c r="G3677">
        <v>4</v>
      </c>
      <c r="H3677">
        <v>0</v>
      </c>
    </row>
    <row r="3678" spans="1:8" x14ac:dyDescent="0.25">
      <c r="A3678">
        <v>3675</v>
      </c>
      <c r="B3678" s="102">
        <v>42158</v>
      </c>
      <c r="C3678">
        <v>154</v>
      </c>
      <c r="D3678">
        <v>6</v>
      </c>
      <c r="E3678">
        <v>3</v>
      </c>
      <c r="F3678">
        <v>3</v>
      </c>
      <c r="G3678">
        <v>4</v>
      </c>
      <c r="H3678">
        <v>0</v>
      </c>
    </row>
    <row r="3679" spans="1:8" x14ac:dyDescent="0.25">
      <c r="A3679">
        <v>3676</v>
      </c>
      <c r="B3679" s="102">
        <v>42158</v>
      </c>
      <c r="C3679">
        <v>154</v>
      </c>
      <c r="D3679">
        <v>6</v>
      </c>
      <c r="E3679">
        <v>3</v>
      </c>
      <c r="F3679">
        <v>4</v>
      </c>
      <c r="G3679">
        <v>4</v>
      </c>
      <c r="H3679">
        <v>0</v>
      </c>
    </row>
    <row r="3680" spans="1:8" x14ac:dyDescent="0.25">
      <c r="A3680">
        <v>3677</v>
      </c>
      <c r="B3680" s="102">
        <v>42158</v>
      </c>
      <c r="C3680">
        <v>154</v>
      </c>
      <c r="D3680">
        <v>6</v>
      </c>
      <c r="E3680">
        <v>3</v>
      </c>
      <c r="F3680">
        <v>5</v>
      </c>
      <c r="G3680">
        <v>4</v>
      </c>
      <c r="H3680">
        <v>0</v>
      </c>
    </row>
    <row r="3681" spans="1:8" x14ac:dyDescent="0.25">
      <c r="A3681">
        <v>3678</v>
      </c>
      <c r="B3681" s="102">
        <v>42158</v>
      </c>
      <c r="C3681">
        <v>154</v>
      </c>
      <c r="D3681">
        <v>6</v>
      </c>
      <c r="E3681">
        <v>3</v>
      </c>
      <c r="F3681">
        <v>6</v>
      </c>
      <c r="G3681">
        <v>4</v>
      </c>
      <c r="H3681">
        <v>0</v>
      </c>
    </row>
    <row r="3682" spans="1:8" x14ac:dyDescent="0.25">
      <c r="A3682">
        <v>3679</v>
      </c>
      <c r="B3682" s="102">
        <v>42158</v>
      </c>
      <c r="C3682">
        <v>154</v>
      </c>
      <c r="D3682">
        <v>6</v>
      </c>
      <c r="E3682">
        <v>3</v>
      </c>
      <c r="F3682">
        <v>7</v>
      </c>
      <c r="G3682">
        <v>4</v>
      </c>
      <c r="H3682">
        <v>0</v>
      </c>
    </row>
    <row r="3683" spans="1:8" x14ac:dyDescent="0.25">
      <c r="A3683">
        <v>3680</v>
      </c>
      <c r="B3683" s="102">
        <v>42158</v>
      </c>
      <c r="C3683">
        <v>154</v>
      </c>
      <c r="D3683">
        <v>6</v>
      </c>
      <c r="E3683">
        <v>3</v>
      </c>
      <c r="F3683">
        <v>8</v>
      </c>
      <c r="G3683">
        <v>4</v>
      </c>
      <c r="H3683">
        <v>0</v>
      </c>
    </row>
    <row r="3684" spans="1:8" x14ac:dyDescent="0.25">
      <c r="A3684">
        <v>3681</v>
      </c>
      <c r="B3684" s="102">
        <v>42158</v>
      </c>
      <c r="C3684">
        <v>154</v>
      </c>
      <c r="D3684">
        <v>6</v>
      </c>
      <c r="E3684">
        <v>3</v>
      </c>
      <c r="F3684">
        <v>9</v>
      </c>
      <c r="G3684">
        <v>4</v>
      </c>
      <c r="H3684">
        <v>0</v>
      </c>
    </row>
    <row r="3685" spans="1:8" x14ac:dyDescent="0.25">
      <c r="A3685">
        <v>3682</v>
      </c>
      <c r="B3685" s="102">
        <v>42158</v>
      </c>
      <c r="C3685">
        <v>154</v>
      </c>
      <c r="D3685">
        <v>6</v>
      </c>
      <c r="E3685">
        <v>3</v>
      </c>
      <c r="F3685">
        <v>10</v>
      </c>
      <c r="G3685">
        <v>4</v>
      </c>
      <c r="H3685">
        <v>0</v>
      </c>
    </row>
    <row r="3686" spans="1:8" x14ac:dyDescent="0.25">
      <c r="A3686">
        <v>3683</v>
      </c>
      <c r="B3686" s="102">
        <v>42158</v>
      </c>
      <c r="C3686">
        <v>154</v>
      </c>
      <c r="D3686">
        <v>6</v>
      </c>
      <c r="E3686">
        <v>3</v>
      </c>
      <c r="F3686">
        <v>11</v>
      </c>
      <c r="G3686">
        <v>4</v>
      </c>
      <c r="H3686">
        <v>0</v>
      </c>
    </row>
    <row r="3687" spans="1:8" x14ac:dyDescent="0.25">
      <c r="A3687">
        <v>3684</v>
      </c>
      <c r="B3687" s="102">
        <v>42158</v>
      </c>
      <c r="C3687">
        <v>154</v>
      </c>
      <c r="D3687">
        <v>6</v>
      </c>
      <c r="E3687">
        <v>3</v>
      </c>
      <c r="F3687">
        <v>12</v>
      </c>
      <c r="G3687">
        <v>4</v>
      </c>
      <c r="H3687">
        <v>0</v>
      </c>
    </row>
    <row r="3688" spans="1:8" x14ac:dyDescent="0.25">
      <c r="A3688">
        <v>3685</v>
      </c>
      <c r="B3688" s="102">
        <v>42158</v>
      </c>
      <c r="C3688">
        <v>154</v>
      </c>
      <c r="D3688">
        <v>6</v>
      </c>
      <c r="E3688">
        <v>3</v>
      </c>
      <c r="F3688">
        <v>13</v>
      </c>
      <c r="G3688">
        <v>4</v>
      </c>
      <c r="H3688">
        <v>0</v>
      </c>
    </row>
    <row r="3689" spans="1:8" x14ac:dyDescent="0.25">
      <c r="A3689">
        <v>3686</v>
      </c>
      <c r="B3689" s="102">
        <v>42158</v>
      </c>
      <c r="C3689">
        <v>154</v>
      </c>
      <c r="D3689">
        <v>6</v>
      </c>
      <c r="E3689">
        <v>3</v>
      </c>
      <c r="F3689">
        <v>14</v>
      </c>
      <c r="G3689">
        <v>4</v>
      </c>
      <c r="H3689">
        <v>0</v>
      </c>
    </row>
    <row r="3690" spans="1:8" x14ac:dyDescent="0.25">
      <c r="A3690">
        <v>3687</v>
      </c>
      <c r="B3690" s="102">
        <v>42158</v>
      </c>
      <c r="C3690">
        <v>154</v>
      </c>
      <c r="D3690">
        <v>6</v>
      </c>
      <c r="E3690">
        <v>3</v>
      </c>
      <c r="F3690">
        <v>15</v>
      </c>
      <c r="G3690">
        <v>4</v>
      </c>
      <c r="H3690">
        <v>0</v>
      </c>
    </row>
    <row r="3691" spans="1:8" x14ac:dyDescent="0.25">
      <c r="A3691">
        <v>3688</v>
      </c>
      <c r="B3691" s="102">
        <v>42158</v>
      </c>
      <c r="C3691">
        <v>154</v>
      </c>
      <c r="D3691">
        <v>6</v>
      </c>
      <c r="E3691">
        <v>3</v>
      </c>
      <c r="F3691">
        <v>16</v>
      </c>
      <c r="G3691">
        <v>4</v>
      </c>
      <c r="H3691">
        <v>0</v>
      </c>
    </row>
    <row r="3692" spans="1:8" x14ac:dyDescent="0.25">
      <c r="A3692">
        <v>3689</v>
      </c>
      <c r="B3692" s="102">
        <v>42158</v>
      </c>
      <c r="C3692">
        <v>154</v>
      </c>
      <c r="D3692">
        <v>6</v>
      </c>
      <c r="E3692">
        <v>3</v>
      </c>
      <c r="F3692">
        <v>17</v>
      </c>
      <c r="G3692">
        <v>4</v>
      </c>
      <c r="H3692">
        <v>0</v>
      </c>
    </row>
    <row r="3693" spans="1:8" x14ac:dyDescent="0.25">
      <c r="A3693">
        <v>3690</v>
      </c>
      <c r="B3693" s="102">
        <v>42158</v>
      </c>
      <c r="C3693">
        <v>154</v>
      </c>
      <c r="D3693">
        <v>6</v>
      </c>
      <c r="E3693">
        <v>3</v>
      </c>
      <c r="F3693">
        <v>18</v>
      </c>
      <c r="G3693">
        <v>4</v>
      </c>
      <c r="H3693">
        <v>0</v>
      </c>
    </row>
    <row r="3694" spans="1:8" x14ac:dyDescent="0.25">
      <c r="A3694">
        <v>3691</v>
      </c>
      <c r="B3694" s="102">
        <v>42158</v>
      </c>
      <c r="C3694">
        <v>154</v>
      </c>
      <c r="D3694">
        <v>6</v>
      </c>
      <c r="E3694">
        <v>3</v>
      </c>
      <c r="F3694">
        <v>19</v>
      </c>
      <c r="G3694">
        <v>4</v>
      </c>
      <c r="H3694">
        <v>0</v>
      </c>
    </row>
    <row r="3695" spans="1:8" x14ac:dyDescent="0.25">
      <c r="A3695">
        <v>3692</v>
      </c>
      <c r="B3695" s="102">
        <v>42158</v>
      </c>
      <c r="C3695">
        <v>154</v>
      </c>
      <c r="D3695">
        <v>6</v>
      </c>
      <c r="E3695">
        <v>3</v>
      </c>
      <c r="F3695">
        <v>20</v>
      </c>
      <c r="G3695">
        <v>4</v>
      </c>
      <c r="H3695">
        <v>0</v>
      </c>
    </row>
    <row r="3696" spans="1:8" x14ac:dyDescent="0.25">
      <c r="A3696">
        <v>3693</v>
      </c>
      <c r="B3696" s="102">
        <v>42158</v>
      </c>
      <c r="C3696">
        <v>154</v>
      </c>
      <c r="D3696">
        <v>6</v>
      </c>
      <c r="E3696">
        <v>3</v>
      </c>
      <c r="F3696">
        <v>21</v>
      </c>
      <c r="G3696">
        <v>4</v>
      </c>
      <c r="H3696">
        <v>0</v>
      </c>
    </row>
    <row r="3697" spans="1:8" x14ac:dyDescent="0.25">
      <c r="A3697">
        <v>3694</v>
      </c>
      <c r="B3697" s="102">
        <v>42158</v>
      </c>
      <c r="C3697">
        <v>154</v>
      </c>
      <c r="D3697">
        <v>6</v>
      </c>
      <c r="E3697">
        <v>3</v>
      </c>
      <c r="F3697">
        <v>22</v>
      </c>
      <c r="G3697">
        <v>4</v>
      </c>
      <c r="H3697">
        <v>0</v>
      </c>
    </row>
    <row r="3698" spans="1:8" x14ac:dyDescent="0.25">
      <c r="A3698">
        <v>3695</v>
      </c>
      <c r="B3698" s="102">
        <v>42158</v>
      </c>
      <c r="C3698">
        <v>154</v>
      </c>
      <c r="D3698">
        <v>6</v>
      </c>
      <c r="E3698">
        <v>3</v>
      </c>
      <c r="F3698">
        <v>23</v>
      </c>
      <c r="G3698">
        <v>4</v>
      </c>
      <c r="H3698">
        <v>0</v>
      </c>
    </row>
    <row r="3699" spans="1:8" x14ac:dyDescent="0.25">
      <c r="A3699">
        <v>3696</v>
      </c>
      <c r="B3699" s="102">
        <v>42159</v>
      </c>
      <c r="C3699">
        <v>155</v>
      </c>
      <c r="D3699">
        <v>6</v>
      </c>
      <c r="E3699">
        <v>4</v>
      </c>
      <c r="F3699">
        <v>0</v>
      </c>
      <c r="G3699">
        <v>5</v>
      </c>
      <c r="H3699">
        <v>0</v>
      </c>
    </row>
    <row r="3700" spans="1:8" x14ac:dyDescent="0.25">
      <c r="A3700">
        <v>3697</v>
      </c>
      <c r="B3700" s="102">
        <v>42159</v>
      </c>
      <c r="C3700">
        <v>155</v>
      </c>
      <c r="D3700">
        <v>6</v>
      </c>
      <c r="E3700">
        <v>4</v>
      </c>
      <c r="F3700">
        <v>1</v>
      </c>
      <c r="G3700">
        <v>5</v>
      </c>
      <c r="H3700">
        <v>0</v>
      </c>
    </row>
    <row r="3701" spans="1:8" x14ac:dyDescent="0.25">
      <c r="A3701">
        <v>3698</v>
      </c>
      <c r="B3701" s="102">
        <v>42159</v>
      </c>
      <c r="C3701">
        <v>155</v>
      </c>
      <c r="D3701">
        <v>6</v>
      </c>
      <c r="E3701">
        <v>4</v>
      </c>
      <c r="F3701">
        <v>2</v>
      </c>
      <c r="G3701">
        <v>5</v>
      </c>
      <c r="H3701">
        <v>0</v>
      </c>
    </row>
    <row r="3702" spans="1:8" x14ac:dyDescent="0.25">
      <c r="A3702">
        <v>3699</v>
      </c>
      <c r="B3702" s="102">
        <v>42159</v>
      </c>
      <c r="C3702">
        <v>155</v>
      </c>
      <c r="D3702">
        <v>6</v>
      </c>
      <c r="E3702">
        <v>4</v>
      </c>
      <c r="F3702">
        <v>3</v>
      </c>
      <c r="G3702">
        <v>5</v>
      </c>
      <c r="H3702">
        <v>0</v>
      </c>
    </row>
    <row r="3703" spans="1:8" x14ac:dyDescent="0.25">
      <c r="A3703">
        <v>3700</v>
      </c>
      <c r="B3703" s="102">
        <v>42159</v>
      </c>
      <c r="C3703">
        <v>155</v>
      </c>
      <c r="D3703">
        <v>6</v>
      </c>
      <c r="E3703">
        <v>4</v>
      </c>
      <c r="F3703">
        <v>4</v>
      </c>
      <c r="G3703">
        <v>5</v>
      </c>
      <c r="H3703">
        <v>0</v>
      </c>
    </row>
    <row r="3704" spans="1:8" x14ac:dyDescent="0.25">
      <c r="A3704">
        <v>3701</v>
      </c>
      <c r="B3704" s="102">
        <v>42159</v>
      </c>
      <c r="C3704">
        <v>155</v>
      </c>
      <c r="D3704">
        <v>6</v>
      </c>
      <c r="E3704">
        <v>4</v>
      </c>
      <c r="F3704">
        <v>5</v>
      </c>
      <c r="G3704">
        <v>5</v>
      </c>
      <c r="H3704">
        <v>0</v>
      </c>
    </row>
    <row r="3705" spans="1:8" x14ac:dyDescent="0.25">
      <c r="A3705">
        <v>3702</v>
      </c>
      <c r="B3705" s="102">
        <v>42159</v>
      </c>
      <c r="C3705">
        <v>155</v>
      </c>
      <c r="D3705">
        <v>6</v>
      </c>
      <c r="E3705">
        <v>4</v>
      </c>
      <c r="F3705">
        <v>6</v>
      </c>
      <c r="G3705">
        <v>5</v>
      </c>
      <c r="H3705">
        <v>0</v>
      </c>
    </row>
    <row r="3706" spans="1:8" x14ac:dyDescent="0.25">
      <c r="A3706">
        <v>3703</v>
      </c>
      <c r="B3706" s="102">
        <v>42159</v>
      </c>
      <c r="C3706">
        <v>155</v>
      </c>
      <c r="D3706">
        <v>6</v>
      </c>
      <c r="E3706">
        <v>4</v>
      </c>
      <c r="F3706">
        <v>7</v>
      </c>
      <c r="G3706">
        <v>5</v>
      </c>
      <c r="H3706">
        <v>0</v>
      </c>
    </row>
    <row r="3707" spans="1:8" x14ac:dyDescent="0.25">
      <c r="A3707">
        <v>3704</v>
      </c>
      <c r="B3707" s="102">
        <v>42159</v>
      </c>
      <c r="C3707">
        <v>155</v>
      </c>
      <c r="D3707">
        <v>6</v>
      </c>
      <c r="E3707">
        <v>4</v>
      </c>
      <c r="F3707">
        <v>8</v>
      </c>
      <c r="G3707">
        <v>5</v>
      </c>
      <c r="H3707">
        <v>0</v>
      </c>
    </row>
    <row r="3708" spans="1:8" x14ac:dyDescent="0.25">
      <c r="A3708">
        <v>3705</v>
      </c>
      <c r="B3708" s="102">
        <v>42159</v>
      </c>
      <c r="C3708">
        <v>155</v>
      </c>
      <c r="D3708">
        <v>6</v>
      </c>
      <c r="E3708">
        <v>4</v>
      </c>
      <c r="F3708">
        <v>9</v>
      </c>
      <c r="G3708">
        <v>5</v>
      </c>
      <c r="H3708">
        <v>0</v>
      </c>
    </row>
    <row r="3709" spans="1:8" x14ac:dyDescent="0.25">
      <c r="A3709">
        <v>3706</v>
      </c>
      <c r="B3709" s="102">
        <v>42159</v>
      </c>
      <c r="C3709">
        <v>155</v>
      </c>
      <c r="D3709">
        <v>6</v>
      </c>
      <c r="E3709">
        <v>4</v>
      </c>
      <c r="F3709">
        <v>10</v>
      </c>
      <c r="G3709">
        <v>5</v>
      </c>
      <c r="H3709">
        <v>0</v>
      </c>
    </row>
    <row r="3710" spans="1:8" x14ac:dyDescent="0.25">
      <c r="A3710">
        <v>3707</v>
      </c>
      <c r="B3710" s="102">
        <v>42159</v>
      </c>
      <c r="C3710">
        <v>155</v>
      </c>
      <c r="D3710">
        <v>6</v>
      </c>
      <c r="E3710">
        <v>4</v>
      </c>
      <c r="F3710">
        <v>11</v>
      </c>
      <c r="G3710">
        <v>5</v>
      </c>
      <c r="H3710">
        <v>0</v>
      </c>
    </row>
    <row r="3711" spans="1:8" x14ac:dyDescent="0.25">
      <c r="A3711">
        <v>3708</v>
      </c>
      <c r="B3711" s="102">
        <v>42159</v>
      </c>
      <c r="C3711">
        <v>155</v>
      </c>
      <c r="D3711">
        <v>6</v>
      </c>
      <c r="E3711">
        <v>4</v>
      </c>
      <c r="F3711">
        <v>12</v>
      </c>
      <c r="G3711">
        <v>5</v>
      </c>
      <c r="H3711">
        <v>0</v>
      </c>
    </row>
    <row r="3712" spans="1:8" x14ac:dyDescent="0.25">
      <c r="A3712">
        <v>3709</v>
      </c>
      <c r="B3712" s="102">
        <v>42159</v>
      </c>
      <c r="C3712">
        <v>155</v>
      </c>
      <c r="D3712">
        <v>6</v>
      </c>
      <c r="E3712">
        <v>4</v>
      </c>
      <c r="F3712">
        <v>13</v>
      </c>
      <c r="G3712">
        <v>5</v>
      </c>
      <c r="H3712">
        <v>0</v>
      </c>
    </row>
    <row r="3713" spans="1:8" x14ac:dyDescent="0.25">
      <c r="A3713">
        <v>3710</v>
      </c>
      <c r="B3713" s="102">
        <v>42159</v>
      </c>
      <c r="C3713">
        <v>155</v>
      </c>
      <c r="D3713">
        <v>6</v>
      </c>
      <c r="E3713">
        <v>4</v>
      </c>
      <c r="F3713">
        <v>14</v>
      </c>
      <c r="G3713">
        <v>5</v>
      </c>
      <c r="H3713">
        <v>0</v>
      </c>
    </row>
    <row r="3714" spans="1:8" x14ac:dyDescent="0.25">
      <c r="A3714">
        <v>3711</v>
      </c>
      <c r="B3714" s="102">
        <v>42159</v>
      </c>
      <c r="C3714">
        <v>155</v>
      </c>
      <c r="D3714">
        <v>6</v>
      </c>
      <c r="E3714">
        <v>4</v>
      </c>
      <c r="F3714">
        <v>15</v>
      </c>
      <c r="G3714">
        <v>5</v>
      </c>
      <c r="H3714">
        <v>0</v>
      </c>
    </row>
    <row r="3715" spans="1:8" x14ac:dyDescent="0.25">
      <c r="A3715">
        <v>3712</v>
      </c>
      <c r="B3715" s="102">
        <v>42159</v>
      </c>
      <c r="C3715">
        <v>155</v>
      </c>
      <c r="D3715">
        <v>6</v>
      </c>
      <c r="E3715">
        <v>4</v>
      </c>
      <c r="F3715">
        <v>16</v>
      </c>
      <c r="G3715">
        <v>5</v>
      </c>
      <c r="H3715">
        <v>0</v>
      </c>
    </row>
    <row r="3716" spans="1:8" x14ac:dyDescent="0.25">
      <c r="A3716">
        <v>3713</v>
      </c>
      <c r="B3716" s="102">
        <v>42159</v>
      </c>
      <c r="C3716">
        <v>155</v>
      </c>
      <c r="D3716">
        <v>6</v>
      </c>
      <c r="E3716">
        <v>4</v>
      </c>
      <c r="F3716">
        <v>17</v>
      </c>
      <c r="G3716">
        <v>5</v>
      </c>
      <c r="H3716">
        <v>0</v>
      </c>
    </row>
    <row r="3717" spans="1:8" x14ac:dyDescent="0.25">
      <c r="A3717">
        <v>3714</v>
      </c>
      <c r="B3717" s="102">
        <v>42159</v>
      </c>
      <c r="C3717">
        <v>155</v>
      </c>
      <c r="D3717">
        <v>6</v>
      </c>
      <c r="E3717">
        <v>4</v>
      </c>
      <c r="F3717">
        <v>18</v>
      </c>
      <c r="G3717">
        <v>5</v>
      </c>
      <c r="H3717">
        <v>0</v>
      </c>
    </row>
    <row r="3718" spans="1:8" x14ac:dyDescent="0.25">
      <c r="A3718">
        <v>3715</v>
      </c>
      <c r="B3718" s="102">
        <v>42159</v>
      </c>
      <c r="C3718">
        <v>155</v>
      </c>
      <c r="D3718">
        <v>6</v>
      </c>
      <c r="E3718">
        <v>4</v>
      </c>
      <c r="F3718">
        <v>19</v>
      </c>
      <c r="G3718">
        <v>5</v>
      </c>
      <c r="H3718">
        <v>0</v>
      </c>
    </row>
    <row r="3719" spans="1:8" x14ac:dyDescent="0.25">
      <c r="A3719">
        <v>3716</v>
      </c>
      <c r="B3719" s="102">
        <v>42159</v>
      </c>
      <c r="C3719">
        <v>155</v>
      </c>
      <c r="D3719">
        <v>6</v>
      </c>
      <c r="E3719">
        <v>4</v>
      </c>
      <c r="F3719">
        <v>20</v>
      </c>
      <c r="G3719">
        <v>5</v>
      </c>
      <c r="H3719">
        <v>0</v>
      </c>
    </row>
    <row r="3720" spans="1:8" x14ac:dyDescent="0.25">
      <c r="A3720">
        <v>3717</v>
      </c>
      <c r="B3720" s="102">
        <v>42159</v>
      </c>
      <c r="C3720">
        <v>155</v>
      </c>
      <c r="D3720">
        <v>6</v>
      </c>
      <c r="E3720">
        <v>4</v>
      </c>
      <c r="F3720">
        <v>21</v>
      </c>
      <c r="G3720">
        <v>5</v>
      </c>
      <c r="H3720">
        <v>0</v>
      </c>
    </row>
    <row r="3721" spans="1:8" x14ac:dyDescent="0.25">
      <c r="A3721">
        <v>3718</v>
      </c>
      <c r="B3721" s="102">
        <v>42159</v>
      </c>
      <c r="C3721">
        <v>155</v>
      </c>
      <c r="D3721">
        <v>6</v>
      </c>
      <c r="E3721">
        <v>4</v>
      </c>
      <c r="F3721">
        <v>22</v>
      </c>
      <c r="G3721">
        <v>5</v>
      </c>
      <c r="H3721">
        <v>0</v>
      </c>
    </row>
    <row r="3722" spans="1:8" x14ac:dyDescent="0.25">
      <c r="A3722">
        <v>3719</v>
      </c>
      <c r="B3722" s="102">
        <v>42159</v>
      </c>
      <c r="C3722">
        <v>155</v>
      </c>
      <c r="D3722">
        <v>6</v>
      </c>
      <c r="E3722">
        <v>4</v>
      </c>
      <c r="F3722">
        <v>23</v>
      </c>
      <c r="G3722">
        <v>5</v>
      </c>
      <c r="H3722">
        <v>0</v>
      </c>
    </row>
    <row r="3723" spans="1:8" x14ac:dyDescent="0.25">
      <c r="A3723">
        <v>3720</v>
      </c>
      <c r="B3723" s="102">
        <v>42160</v>
      </c>
      <c r="C3723">
        <v>156</v>
      </c>
      <c r="D3723">
        <v>6</v>
      </c>
      <c r="E3723">
        <v>5</v>
      </c>
      <c r="F3723">
        <v>0</v>
      </c>
      <c r="G3723">
        <v>6</v>
      </c>
      <c r="H3723">
        <v>0</v>
      </c>
    </row>
    <row r="3724" spans="1:8" x14ac:dyDescent="0.25">
      <c r="A3724">
        <v>3721</v>
      </c>
      <c r="B3724" s="102">
        <v>42160</v>
      </c>
      <c r="C3724">
        <v>156</v>
      </c>
      <c r="D3724">
        <v>6</v>
      </c>
      <c r="E3724">
        <v>5</v>
      </c>
      <c r="F3724">
        <v>1</v>
      </c>
      <c r="G3724">
        <v>6</v>
      </c>
      <c r="H3724">
        <v>0</v>
      </c>
    </row>
    <row r="3725" spans="1:8" x14ac:dyDescent="0.25">
      <c r="A3725">
        <v>3722</v>
      </c>
      <c r="B3725" s="102">
        <v>42160</v>
      </c>
      <c r="C3725">
        <v>156</v>
      </c>
      <c r="D3725">
        <v>6</v>
      </c>
      <c r="E3725">
        <v>5</v>
      </c>
      <c r="F3725">
        <v>2</v>
      </c>
      <c r="G3725">
        <v>6</v>
      </c>
      <c r="H3725">
        <v>0</v>
      </c>
    </row>
    <row r="3726" spans="1:8" x14ac:dyDescent="0.25">
      <c r="A3726">
        <v>3723</v>
      </c>
      <c r="B3726" s="102">
        <v>42160</v>
      </c>
      <c r="C3726">
        <v>156</v>
      </c>
      <c r="D3726">
        <v>6</v>
      </c>
      <c r="E3726">
        <v>5</v>
      </c>
      <c r="F3726">
        <v>3</v>
      </c>
      <c r="G3726">
        <v>6</v>
      </c>
      <c r="H3726">
        <v>0</v>
      </c>
    </row>
    <row r="3727" spans="1:8" x14ac:dyDescent="0.25">
      <c r="A3727">
        <v>3724</v>
      </c>
      <c r="B3727" s="102">
        <v>42160</v>
      </c>
      <c r="C3727">
        <v>156</v>
      </c>
      <c r="D3727">
        <v>6</v>
      </c>
      <c r="E3727">
        <v>5</v>
      </c>
      <c r="F3727">
        <v>4</v>
      </c>
      <c r="G3727">
        <v>6</v>
      </c>
      <c r="H3727">
        <v>0</v>
      </c>
    </row>
    <row r="3728" spans="1:8" x14ac:dyDescent="0.25">
      <c r="A3728">
        <v>3725</v>
      </c>
      <c r="B3728" s="102">
        <v>42160</v>
      </c>
      <c r="C3728">
        <v>156</v>
      </c>
      <c r="D3728">
        <v>6</v>
      </c>
      <c r="E3728">
        <v>5</v>
      </c>
      <c r="F3728">
        <v>5</v>
      </c>
      <c r="G3728">
        <v>6</v>
      </c>
      <c r="H3728">
        <v>0</v>
      </c>
    </row>
    <row r="3729" spans="1:8" x14ac:dyDescent="0.25">
      <c r="A3729">
        <v>3726</v>
      </c>
      <c r="B3729" s="102">
        <v>42160</v>
      </c>
      <c r="C3729">
        <v>156</v>
      </c>
      <c r="D3729">
        <v>6</v>
      </c>
      <c r="E3729">
        <v>5</v>
      </c>
      <c r="F3729">
        <v>6</v>
      </c>
      <c r="G3729">
        <v>6</v>
      </c>
      <c r="H3729">
        <v>0</v>
      </c>
    </row>
    <row r="3730" spans="1:8" x14ac:dyDescent="0.25">
      <c r="A3730">
        <v>3727</v>
      </c>
      <c r="B3730" s="102">
        <v>42160</v>
      </c>
      <c r="C3730">
        <v>156</v>
      </c>
      <c r="D3730">
        <v>6</v>
      </c>
      <c r="E3730">
        <v>5</v>
      </c>
      <c r="F3730">
        <v>7</v>
      </c>
      <c r="G3730">
        <v>6</v>
      </c>
      <c r="H3730">
        <v>0</v>
      </c>
    </row>
    <row r="3731" spans="1:8" x14ac:dyDescent="0.25">
      <c r="A3731">
        <v>3728</v>
      </c>
      <c r="B3731" s="102">
        <v>42160</v>
      </c>
      <c r="C3731">
        <v>156</v>
      </c>
      <c r="D3731">
        <v>6</v>
      </c>
      <c r="E3731">
        <v>5</v>
      </c>
      <c r="F3731">
        <v>8</v>
      </c>
      <c r="G3731">
        <v>6</v>
      </c>
      <c r="H3731">
        <v>0</v>
      </c>
    </row>
    <row r="3732" spans="1:8" x14ac:dyDescent="0.25">
      <c r="A3732">
        <v>3729</v>
      </c>
      <c r="B3732" s="102">
        <v>42160</v>
      </c>
      <c r="C3732">
        <v>156</v>
      </c>
      <c r="D3732">
        <v>6</v>
      </c>
      <c r="E3732">
        <v>5</v>
      </c>
      <c r="F3732">
        <v>9</v>
      </c>
      <c r="G3732">
        <v>6</v>
      </c>
      <c r="H3732">
        <v>0</v>
      </c>
    </row>
    <row r="3733" spans="1:8" x14ac:dyDescent="0.25">
      <c r="A3733">
        <v>3730</v>
      </c>
      <c r="B3733" s="102">
        <v>42160</v>
      </c>
      <c r="C3733">
        <v>156</v>
      </c>
      <c r="D3733">
        <v>6</v>
      </c>
      <c r="E3733">
        <v>5</v>
      </c>
      <c r="F3733">
        <v>10</v>
      </c>
      <c r="G3733">
        <v>6</v>
      </c>
      <c r="H3733">
        <v>0</v>
      </c>
    </row>
    <row r="3734" spans="1:8" x14ac:dyDescent="0.25">
      <c r="A3734">
        <v>3731</v>
      </c>
      <c r="B3734" s="102">
        <v>42160</v>
      </c>
      <c r="C3734">
        <v>156</v>
      </c>
      <c r="D3734">
        <v>6</v>
      </c>
      <c r="E3734">
        <v>5</v>
      </c>
      <c r="F3734">
        <v>11</v>
      </c>
      <c r="G3734">
        <v>6</v>
      </c>
      <c r="H3734">
        <v>0</v>
      </c>
    </row>
    <row r="3735" spans="1:8" x14ac:dyDescent="0.25">
      <c r="A3735">
        <v>3732</v>
      </c>
      <c r="B3735" s="102">
        <v>42160</v>
      </c>
      <c r="C3735">
        <v>156</v>
      </c>
      <c r="D3735">
        <v>6</v>
      </c>
      <c r="E3735">
        <v>5</v>
      </c>
      <c r="F3735">
        <v>12</v>
      </c>
      <c r="G3735">
        <v>6</v>
      </c>
      <c r="H3735">
        <v>0</v>
      </c>
    </row>
    <row r="3736" spans="1:8" x14ac:dyDescent="0.25">
      <c r="A3736">
        <v>3733</v>
      </c>
      <c r="B3736" s="102">
        <v>42160</v>
      </c>
      <c r="C3736">
        <v>156</v>
      </c>
      <c r="D3736">
        <v>6</v>
      </c>
      <c r="E3736">
        <v>5</v>
      </c>
      <c r="F3736">
        <v>13</v>
      </c>
      <c r="G3736">
        <v>6</v>
      </c>
      <c r="H3736">
        <v>0</v>
      </c>
    </row>
    <row r="3737" spans="1:8" x14ac:dyDescent="0.25">
      <c r="A3737">
        <v>3734</v>
      </c>
      <c r="B3737" s="102">
        <v>42160</v>
      </c>
      <c r="C3737">
        <v>156</v>
      </c>
      <c r="D3737">
        <v>6</v>
      </c>
      <c r="E3737">
        <v>5</v>
      </c>
      <c r="F3737">
        <v>14</v>
      </c>
      <c r="G3737">
        <v>6</v>
      </c>
      <c r="H3737">
        <v>0</v>
      </c>
    </row>
    <row r="3738" spans="1:8" x14ac:dyDescent="0.25">
      <c r="A3738">
        <v>3735</v>
      </c>
      <c r="B3738" s="102">
        <v>42160</v>
      </c>
      <c r="C3738">
        <v>156</v>
      </c>
      <c r="D3738">
        <v>6</v>
      </c>
      <c r="E3738">
        <v>5</v>
      </c>
      <c r="F3738">
        <v>15</v>
      </c>
      <c r="G3738">
        <v>6</v>
      </c>
      <c r="H3738">
        <v>0</v>
      </c>
    </row>
    <row r="3739" spans="1:8" x14ac:dyDescent="0.25">
      <c r="A3739">
        <v>3736</v>
      </c>
      <c r="B3739" s="102">
        <v>42160</v>
      </c>
      <c r="C3739">
        <v>156</v>
      </c>
      <c r="D3739">
        <v>6</v>
      </c>
      <c r="E3739">
        <v>5</v>
      </c>
      <c r="F3739">
        <v>16</v>
      </c>
      <c r="G3739">
        <v>6</v>
      </c>
      <c r="H3739">
        <v>0</v>
      </c>
    </row>
    <row r="3740" spans="1:8" x14ac:dyDescent="0.25">
      <c r="A3740">
        <v>3737</v>
      </c>
      <c r="B3740" s="102">
        <v>42160</v>
      </c>
      <c r="C3740">
        <v>156</v>
      </c>
      <c r="D3740">
        <v>6</v>
      </c>
      <c r="E3740">
        <v>5</v>
      </c>
      <c r="F3740">
        <v>17</v>
      </c>
      <c r="G3740">
        <v>6</v>
      </c>
      <c r="H3740">
        <v>0</v>
      </c>
    </row>
    <row r="3741" spans="1:8" x14ac:dyDescent="0.25">
      <c r="A3741">
        <v>3738</v>
      </c>
      <c r="B3741" s="102">
        <v>42160</v>
      </c>
      <c r="C3741">
        <v>156</v>
      </c>
      <c r="D3741">
        <v>6</v>
      </c>
      <c r="E3741">
        <v>5</v>
      </c>
      <c r="F3741">
        <v>18</v>
      </c>
      <c r="G3741">
        <v>6</v>
      </c>
      <c r="H3741">
        <v>0</v>
      </c>
    </row>
    <row r="3742" spans="1:8" x14ac:dyDescent="0.25">
      <c r="A3742">
        <v>3739</v>
      </c>
      <c r="B3742" s="102">
        <v>42160</v>
      </c>
      <c r="C3742">
        <v>156</v>
      </c>
      <c r="D3742">
        <v>6</v>
      </c>
      <c r="E3742">
        <v>5</v>
      </c>
      <c r="F3742">
        <v>19</v>
      </c>
      <c r="G3742">
        <v>6</v>
      </c>
      <c r="H3742">
        <v>0</v>
      </c>
    </row>
    <row r="3743" spans="1:8" x14ac:dyDescent="0.25">
      <c r="A3743">
        <v>3740</v>
      </c>
      <c r="B3743" s="102">
        <v>42160</v>
      </c>
      <c r="C3743">
        <v>156</v>
      </c>
      <c r="D3743">
        <v>6</v>
      </c>
      <c r="E3743">
        <v>5</v>
      </c>
      <c r="F3743">
        <v>20</v>
      </c>
      <c r="G3743">
        <v>6</v>
      </c>
      <c r="H3743">
        <v>0</v>
      </c>
    </row>
    <row r="3744" spans="1:8" x14ac:dyDescent="0.25">
      <c r="A3744">
        <v>3741</v>
      </c>
      <c r="B3744" s="102">
        <v>42160</v>
      </c>
      <c r="C3744">
        <v>156</v>
      </c>
      <c r="D3744">
        <v>6</v>
      </c>
      <c r="E3744">
        <v>5</v>
      </c>
      <c r="F3744">
        <v>21</v>
      </c>
      <c r="G3744">
        <v>6</v>
      </c>
      <c r="H3744">
        <v>0</v>
      </c>
    </row>
    <row r="3745" spans="1:8" x14ac:dyDescent="0.25">
      <c r="A3745">
        <v>3742</v>
      </c>
      <c r="B3745" s="102">
        <v>42160</v>
      </c>
      <c r="C3745">
        <v>156</v>
      </c>
      <c r="D3745">
        <v>6</v>
      </c>
      <c r="E3745">
        <v>5</v>
      </c>
      <c r="F3745">
        <v>22</v>
      </c>
      <c r="G3745">
        <v>6</v>
      </c>
      <c r="H3745">
        <v>0</v>
      </c>
    </row>
    <row r="3746" spans="1:8" x14ac:dyDescent="0.25">
      <c r="A3746">
        <v>3743</v>
      </c>
      <c r="B3746" s="102">
        <v>42160</v>
      </c>
      <c r="C3746">
        <v>156</v>
      </c>
      <c r="D3746">
        <v>6</v>
      </c>
      <c r="E3746">
        <v>5</v>
      </c>
      <c r="F3746">
        <v>23</v>
      </c>
      <c r="G3746">
        <v>6</v>
      </c>
      <c r="H3746">
        <v>0</v>
      </c>
    </row>
    <row r="3747" spans="1:8" x14ac:dyDescent="0.25">
      <c r="A3747">
        <v>3744</v>
      </c>
      <c r="B3747" s="102">
        <v>42161</v>
      </c>
      <c r="C3747">
        <v>157</v>
      </c>
      <c r="D3747">
        <v>6</v>
      </c>
      <c r="E3747">
        <v>6</v>
      </c>
      <c r="F3747">
        <v>0</v>
      </c>
      <c r="G3747">
        <v>7</v>
      </c>
      <c r="H3747">
        <v>1</v>
      </c>
    </row>
    <row r="3748" spans="1:8" x14ac:dyDescent="0.25">
      <c r="A3748">
        <v>3745</v>
      </c>
      <c r="B3748" s="102">
        <v>42161</v>
      </c>
      <c r="C3748">
        <v>157</v>
      </c>
      <c r="D3748">
        <v>6</v>
      </c>
      <c r="E3748">
        <v>6</v>
      </c>
      <c r="F3748">
        <v>1</v>
      </c>
      <c r="G3748">
        <v>7</v>
      </c>
      <c r="H3748">
        <v>1</v>
      </c>
    </row>
    <row r="3749" spans="1:8" x14ac:dyDescent="0.25">
      <c r="A3749">
        <v>3746</v>
      </c>
      <c r="B3749" s="102">
        <v>42161</v>
      </c>
      <c r="C3749">
        <v>157</v>
      </c>
      <c r="D3749">
        <v>6</v>
      </c>
      <c r="E3749">
        <v>6</v>
      </c>
      <c r="F3749">
        <v>2</v>
      </c>
      <c r="G3749">
        <v>7</v>
      </c>
      <c r="H3749">
        <v>1</v>
      </c>
    </row>
    <row r="3750" spans="1:8" x14ac:dyDescent="0.25">
      <c r="A3750">
        <v>3747</v>
      </c>
      <c r="B3750" s="102">
        <v>42161</v>
      </c>
      <c r="C3750">
        <v>157</v>
      </c>
      <c r="D3750">
        <v>6</v>
      </c>
      <c r="E3750">
        <v>6</v>
      </c>
      <c r="F3750">
        <v>3</v>
      </c>
      <c r="G3750">
        <v>7</v>
      </c>
      <c r="H3750">
        <v>1</v>
      </c>
    </row>
    <row r="3751" spans="1:8" x14ac:dyDescent="0.25">
      <c r="A3751">
        <v>3748</v>
      </c>
      <c r="B3751" s="102">
        <v>42161</v>
      </c>
      <c r="C3751">
        <v>157</v>
      </c>
      <c r="D3751">
        <v>6</v>
      </c>
      <c r="E3751">
        <v>6</v>
      </c>
      <c r="F3751">
        <v>4</v>
      </c>
      <c r="G3751">
        <v>7</v>
      </c>
      <c r="H3751">
        <v>1</v>
      </c>
    </row>
    <row r="3752" spans="1:8" x14ac:dyDescent="0.25">
      <c r="A3752">
        <v>3749</v>
      </c>
      <c r="B3752" s="102">
        <v>42161</v>
      </c>
      <c r="C3752">
        <v>157</v>
      </c>
      <c r="D3752">
        <v>6</v>
      </c>
      <c r="E3752">
        <v>6</v>
      </c>
      <c r="F3752">
        <v>5</v>
      </c>
      <c r="G3752">
        <v>7</v>
      </c>
      <c r="H3752">
        <v>1</v>
      </c>
    </row>
    <row r="3753" spans="1:8" x14ac:dyDescent="0.25">
      <c r="A3753">
        <v>3750</v>
      </c>
      <c r="B3753" s="102">
        <v>42161</v>
      </c>
      <c r="C3753">
        <v>157</v>
      </c>
      <c r="D3753">
        <v>6</v>
      </c>
      <c r="E3753">
        <v>6</v>
      </c>
      <c r="F3753">
        <v>6</v>
      </c>
      <c r="G3753">
        <v>7</v>
      </c>
      <c r="H3753">
        <v>1</v>
      </c>
    </row>
    <row r="3754" spans="1:8" x14ac:dyDescent="0.25">
      <c r="A3754">
        <v>3751</v>
      </c>
      <c r="B3754" s="102">
        <v>42161</v>
      </c>
      <c r="C3754">
        <v>157</v>
      </c>
      <c r="D3754">
        <v>6</v>
      </c>
      <c r="E3754">
        <v>6</v>
      </c>
      <c r="F3754">
        <v>7</v>
      </c>
      <c r="G3754">
        <v>7</v>
      </c>
      <c r="H3754">
        <v>1</v>
      </c>
    </row>
    <row r="3755" spans="1:8" x14ac:dyDescent="0.25">
      <c r="A3755">
        <v>3752</v>
      </c>
      <c r="B3755" s="102">
        <v>42161</v>
      </c>
      <c r="C3755">
        <v>157</v>
      </c>
      <c r="D3755">
        <v>6</v>
      </c>
      <c r="E3755">
        <v>6</v>
      </c>
      <c r="F3755">
        <v>8</v>
      </c>
      <c r="G3755">
        <v>7</v>
      </c>
      <c r="H3755">
        <v>1</v>
      </c>
    </row>
    <row r="3756" spans="1:8" x14ac:dyDescent="0.25">
      <c r="A3756">
        <v>3753</v>
      </c>
      <c r="B3756" s="102">
        <v>42161</v>
      </c>
      <c r="C3756">
        <v>157</v>
      </c>
      <c r="D3756">
        <v>6</v>
      </c>
      <c r="E3756">
        <v>6</v>
      </c>
      <c r="F3756">
        <v>9</v>
      </c>
      <c r="G3756">
        <v>7</v>
      </c>
      <c r="H3756">
        <v>1</v>
      </c>
    </row>
    <row r="3757" spans="1:8" x14ac:dyDescent="0.25">
      <c r="A3757">
        <v>3754</v>
      </c>
      <c r="B3757" s="102">
        <v>42161</v>
      </c>
      <c r="C3757">
        <v>157</v>
      </c>
      <c r="D3757">
        <v>6</v>
      </c>
      <c r="E3757">
        <v>6</v>
      </c>
      <c r="F3757">
        <v>10</v>
      </c>
      <c r="G3757">
        <v>7</v>
      </c>
      <c r="H3757">
        <v>1</v>
      </c>
    </row>
    <row r="3758" spans="1:8" x14ac:dyDescent="0.25">
      <c r="A3758">
        <v>3755</v>
      </c>
      <c r="B3758" s="102">
        <v>42161</v>
      </c>
      <c r="C3758">
        <v>157</v>
      </c>
      <c r="D3758">
        <v>6</v>
      </c>
      <c r="E3758">
        <v>6</v>
      </c>
      <c r="F3758">
        <v>11</v>
      </c>
      <c r="G3758">
        <v>7</v>
      </c>
      <c r="H3758">
        <v>1</v>
      </c>
    </row>
    <row r="3759" spans="1:8" x14ac:dyDescent="0.25">
      <c r="A3759">
        <v>3756</v>
      </c>
      <c r="B3759" s="102">
        <v>42161</v>
      </c>
      <c r="C3759">
        <v>157</v>
      </c>
      <c r="D3759">
        <v>6</v>
      </c>
      <c r="E3759">
        <v>6</v>
      </c>
      <c r="F3759">
        <v>12</v>
      </c>
      <c r="G3759">
        <v>7</v>
      </c>
      <c r="H3759">
        <v>1</v>
      </c>
    </row>
    <row r="3760" spans="1:8" x14ac:dyDescent="0.25">
      <c r="A3760">
        <v>3757</v>
      </c>
      <c r="B3760" s="102">
        <v>42161</v>
      </c>
      <c r="C3760">
        <v>157</v>
      </c>
      <c r="D3760">
        <v>6</v>
      </c>
      <c r="E3760">
        <v>6</v>
      </c>
      <c r="F3760">
        <v>13</v>
      </c>
      <c r="G3760">
        <v>7</v>
      </c>
      <c r="H3760">
        <v>1</v>
      </c>
    </row>
    <row r="3761" spans="1:8" x14ac:dyDescent="0.25">
      <c r="A3761">
        <v>3758</v>
      </c>
      <c r="B3761" s="102">
        <v>42161</v>
      </c>
      <c r="C3761">
        <v>157</v>
      </c>
      <c r="D3761">
        <v>6</v>
      </c>
      <c r="E3761">
        <v>6</v>
      </c>
      <c r="F3761">
        <v>14</v>
      </c>
      <c r="G3761">
        <v>7</v>
      </c>
      <c r="H3761">
        <v>1</v>
      </c>
    </row>
    <row r="3762" spans="1:8" x14ac:dyDescent="0.25">
      <c r="A3762">
        <v>3759</v>
      </c>
      <c r="B3762" s="102">
        <v>42161</v>
      </c>
      <c r="C3762">
        <v>157</v>
      </c>
      <c r="D3762">
        <v>6</v>
      </c>
      <c r="E3762">
        <v>6</v>
      </c>
      <c r="F3762">
        <v>15</v>
      </c>
      <c r="G3762">
        <v>7</v>
      </c>
      <c r="H3762">
        <v>1</v>
      </c>
    </row>
    <row r="3763" spans="1:8" x14ac:dyDescent="0.25">
      <c r="A3763">
        <v>3760</v>
      </c>
      <c r="B3763" s="102">
        <v>42161</v>
      </c>
      <c r="C3763">
        <v>157</v>
      </c>
      <c r="D3763">
        <v>6</v>
      </c>
      <c r="E3763">
        <v>6</v>
      </c>
      <c r="F3763">
        <v>16</v>
      </c>
      <c r="G3763">
        <v>7</v>
      </c>
      <c r="H3763">
        <v>1</v>
      </c>
    </row>
    <row r="3764" spans="1:8" x14ac:dyDescent="0.25">
      <c r="A3764">
        <v>3761</v>
      </c>
      <c r="B3764" s="102">
        <v>42161</v>
      </c>
      <c r="C3764">
        <v>157</v>
      </c>
      <c r="D3764">
        <v>6</v>
      </c>
      <c r="E3764">
        <v>6</v>
      </c>
      <c r="F3764">
        <v>17</v>
      </c>
      <c r="G3764">
        <v>7</v>
      </c>
      <c r="H3764">
        <v>1</v>
      </c>
    </row>
    <row r="3765" spans="1:8" x14ac:dyDescent="0.25">
      <c r="A3765">
        <v>3762</v>
      </c>
      <c r="B3765" s="102">
        <v>42161</v>
      </c>
      <c r="C3765">
        <v>157</v>
      </c>
      <c r="D3765">
        <v>6</v>
      </c>
      <c r="E3765">
        <v>6</v>
      </c>
      <c r="F3765">
        <v>18</v>
      </c>
      <c r="G3765">
        <v>7</v>
      </c>
      <c r="H3765">
        <v>1</v>
      </c>
    </row>
    <row r="3766" spans="1:8" x14ac:dyDescent="0.25">
      <c r="A3766">
        <v>3763</v>
      </c>
      <c r="B3766" s="102">
        <v>42161</v>
      </c>
      <c r="C3766">
        <v>157</v>
      </c>
      <c r="D3766">
        <v>6</v>
      </c>
      <c r="E3766">
        <v>6</v>
      </c>
      <c r="F3766">
        <v>19</v>
      </c>
      <c r="G3766">
        <v>7</v>
      </c>
      <c r="H3766">
        <v>1</v>
      </c>
    </row>
    <row r="3767" spans="1:8" x14ac:dyDescent="0.25">
      <c r="A3767">
        <v>3764</v>
      </c>
      <c r="B3767" s="102">
        <v>42161</v>
      </c>
      <c r="C3767">
        <v>157</v>
      </c>
      <c r="D3767">
        <v>6</v>
      </c>
      <c r="E3767">
        <v>6</v>
      </c>
      <c r="F3767">
        <v>20</v>
      </c>
      <c r="G3767">
        <v>7</v>
      </c>
      <c r="H3767">
        <v>1</v>
      </c>
    </row>
    <row r="3768" spans="1:8" x14ac:dyDescent="0.25">
      <c r="A3768">
        <v>3765</v>
      </c>
      <c r="B3768" s="102">
        <v>42161</v>
      </c>
      <c r="C3768">
        <v>157</v>
      </c>
      <c r="D3768">
        <v>6</v>
      </c>
      <c r="E3768">
        <v>6</v>
      </c>
      <c r="F3768">
        <v>21</v>
      </c>
      <c r="G3768">
        <v>7</v>
      </c>
      <c r="H3768">
        <v>1</v>
      </c>
    </row>
    <row r="3769" spans="1:8" x14ac:dyDescent="0.25">
      <c r="A3769">
        <v>3766</v>
      </c>
      <c r="B3769" s="102">
        <v>42161</v>
      </c>
      <c r="C3769">
        <v>157</v>
      </c>
      <c r="D3769">
        <v>6</v>
      </c>
      <c r="E3769">
        <v>6</v>
      </c>
      <c r="F3769">
        <v>22</v>
      </c>
      <c r="G3769">
        <v>7</v>
      </c>
      <c r="H3769">
        <v>1</v>
      </c>
    </row>
    <row r="3770" spans="1:8" x14ac:dyDescent="0.25">
      <c r="A3770">
        <v>3767</v>
      </c>
      <c r="B3770" s="102">
        <v>42161</v>
      </c>
      <c r="C3770">
        <v>157</v>
      </c>
      <c r="D3770">
        <v>6</v>
      </c>
      <c r="E3770">
        <v>6</v>
      </c>
      <c r="F3770">
        <v>23</v>
      </c>
      <c r="G3770">
        <v>7</v>
      </c>
      <c r="H3770">
        <v>1</v>
      </c>
    </row>
    <row r="3771" spans="1:8" x14ac:dyDescent="0.25">
      <c r="A3771">
        <v>3768</v>
      </c>
      <c r="B3771" s="102">
        <v>42162</v>
      </c>
      <c r="C3771">
        <v>158</v>
      </c>
      <c r="D3771">
        <v>6</v>
      </c>
      <c r="E3771">
        <v>7</v>
      </c>
      <c r="F3771">
        <v>0</v>
      </c>
      <c r="G3771">
        <v>1</v>
      </c>
      <c r="H3771">
        <v>1</v>
      </c>
    </row>
    <row r="3772" spans="1:8" x14ac:dyDescent="0.25">
      <c r="A3772">
        <v>3769</v>
      </c>
      <c r="B3772" s="102">
        <v>42162</v>
      </c>
      <c r="C3772">
        <v>158</v>
      </c>
      <c r="D3772">
        <v>6</v>
      </c>
      <c r="E3772">
        <v>7</v>
      </c>
      <c r="F3772">
        <v>1</v>
      </c>
      <c r="G3772">
        <v>1</v>
      </c>
      <c r="H3772">
        <v>1</v>
      </c>
    </row>
    <row r="3773" spans="1:8" x14ac:dyDescent="0.25">
      <c r="A3773">
        <v>3770</v>
      </c>
      <c r="B3773" s="102">
        <v>42162</v>
      </c>
      <c r="C3773">
        <v>158</v>
      </c>
      <c r="D3773">
        <v>6</v>
      </c>
      <c r="E3773">
        <v>7</v>
      </c>
      <c r="F3773">
        <v>2</v>
      </c>
      <c r="G3773">
        <v>1</v>
      </c>
      <c r="H3773">
        <v>1</v>
      </c>
    </row>
    <row r="3774" spans="1:8" x14ac:dyDescent="0.25">
      <c r="A3774">
        <v>3771</v>
      </c>
      <c r="B3774" s="102">
        <v>42162</v>
      </c>
      <c r="C3774">
        <v>158</v>
      </c>
      <c r="D3774">
        <v>6</v>
      </c>
      <c r="E3774">
        <v>7</v>
      </c>
      <c r="F3774">
        <v>3</v>
      </c>
      <c r="G3774">
        <v>1</v>
      </c>
      <c r="H3774">
        <v>1</v>
      </c>
    </row>
    <row r="3775" spans="1:8" x14ac:dyDescent="0.25">
      <c r="A3775">
        <v>3772</v>
      </c>
      <c r="B3775" s="102">
        <v>42162</v>
      </c>
      <c r="C3775">
        <v>158</v>
      </c>
      <c r="D3775">
        <v>6</v>
      </c>
      <c r="E3775">
        <v>7</v>
      </c>
      <c r="F3775">
        <v>4</v>
      </c>
      <c r="G3775">
        <v>1</v>
      </c>
      <c r="H3775">
        <v>1</v>
      </c>
    </row>
    <row r="3776" spans="1:8" x14ac:dyDescent="0.25">
      <c r="A3776">
        <v>3773</v>
      </c>
      <c r="B3776" s="102">
        <v>42162</v>
      </c>
      <c r="C3776">
        <v>158</v>
      </c>
      <c r="D3776">
        <v>6</v>
      </c>
      <c r="E3776">
        <v>7</v>
      </c>
      <c r="F3776">
        <v>5</v>
      </c>
      <c r="G3776">
        <v>1</v>
      </c>
      <c r="H3776">
        <v>1</v>
      </c>
    </row>
    <row r="3777" spans="1:8" x14ac:dyDescent="0.25">
      <c r="A3777">
        <v>3774</v>
      </c>
      <c r="B3777" s="102">
        <v>42162</v>
      </c>
      <c r="C3777">
        <v>158</v>
      </c>
      <c r="D3777">
        <v>6</v>
      </c>
      <c r="E3777">
        <v>7</v>
      </c>
      <c r="F3777">
        <v>6</v>
      </c>
      <c r="G3777">
        <v>1</v>
      </c>
      <c r="H3777">
        <v>1</v>
      </c>
    </row>
    <row r="3778" spans="1:8" x14ac:dyDescent="0.25">
      <c r="A3778">
        <v>3775</v>
      </c>
      <c r="B3778" s="102">
        <v>42162</v>
      </c>
      <c r="C3778">
        <v>158</v>
      </c>
      <c r="D3778">
        <v>6</v>
      </c>
      <c r="E3778">
        <v>7</v>
      </c>
      <c r="F3778">
        <v>7</v>
      </c>
      <c r="G3778">
        <v>1</v>
      </c>
      <c r="H3778">
        <v>1</v>
      </c>
    </row>
    <row r="3779" spans="1:8" x14ac:dyDescent="0.25">
      <c r="A3779">
        <v>3776</v>
      </c>
      <c r="B3779" s="102">
        <v>42162</v>
      </c>
      <c r="C3779">
        <v>158</v>
      </c>
      <c r="D3779">
        <v>6</v>
      </c>
      <c r="E3779">
        <v>7</v>
      </c>
      <c r="F3779">
        <v>8</v>
      </c>
      <c r="G3779">
        <v>1</v>
      </c>
      <c r="H3779">
        <v>1</v>
      </c>
    </row>
    <row r="3780" spans="1:8" x14ac:dyDescent="0.25">
      <c r="A3780">
        <v>3777</v>
      </c>
      <c r="B3780" s="102">
        <v>42162</v>
      </c>
      <c r="C3780">
        <v>158</v>
      </c>
      <c r="D3780">
        <v>6</v>
      </c>
      <c r="E3780">
        <v>7</v>
      </c>
      <c r="F3780">
        <v>9</v>
      </c>
      <c r="G3780">
        <v>1</v>
      </c>
      <c r="H3780">
        <v>1</v>
      </c>
    </row>
    <row r="3781" spans="1:8" x14ac:dyDescent="0.25">
      <c r="A3781">
        <v>3778</v>
      </c>
      <c r="B3781" s="102">
        <v>42162</v>
      </c>
      <c r="C3781">
        <v>158</v>
      </c>
      <c r="D3781">
        <v>6</v>
      </c>
      <c r="E3781">
        <v>7</v>
      </c>
      <c r="F3781">
        <v>10</v>
      </c>
      <c r="G3781">
        <v>1</v>
      </c>
      <c r="H3781">
        <v>1</v>
      </c>
    </row>
    <row r="3782" spans="1:8" x14ac:dyDescent="0.25">
      <c r="A3782">
        <v>3779</v>
      </c>
      <c r="B3782" s="102">
        <v>42162</v>
      </c>
      <c r="C3782">
        <v>158</v>
      </c>
      <c r="D3782">
        <v>6</v>
      </c>
      <c r="E3782">
        <v>7</v>
      </c>
      <c r="F3782">
        <v>11</v>
      </c>
      <c r="G3782">
        <v>1</v>
      </c>
      <c r="H3782">
        <v>1</v>
      </c>
    </row>
    <row r="3783" spans="1:8" x14ac:dyDescent="0.25">
      <c r="A3783">
        <v>3780</v>
      </c>
      <c r="B3783" s="102">
        <v>42162</v>
      </c>
      <c r="C3783">
        <v>158</v>
      </c>
      <c r="D3783">
        <v>6</v>
      </c>
      <c r="E3783">
        <v>7</v>
      </c>
      <c r="F3783">
        <v>12</v>
      </c>
      <c r="G3783">
        <v>1</v>
      </c>
      <c r="H3783">
        <v>1</v>
      </c>
    </row>
    <row r="3784" spans="1:8" x14ac:dyDescent="0.25">
      <c r="A3784">
        <v>3781</v>
      </c>
      <c r="B3784" s="102">
        <v>42162</v>
      </c>
      <c r="C3784">
        <v>158</v>
      </c>
      <c r="D3784">
        <v>6</v>
      </c>
      <c r="E3784">
        <v>7</v>
      </c>
      <c r="F3784">
        <v>13</v>
      </c>
      <c r="G3784">
        <v>1</v>
      </c>
      <c r="H3784">
        <v>1</v>
      </c>
    </row>
    <row r="3785" spans="1:8" x14ac:dyDescent="0.25">
      <c r="A3785">
        <v>3782</v>
      </c>
      <c r="B3785" s="102">
        <v>42162</v>
      </c>
      <c r="C3785">
        <v>158</v>
      </c>
      <c r="D3785">
        <v>6</v>
      </c>
      <c r="E3785">
        <v>7</v>
      </c>
      <c r="F3785">
        <v>14</v>
      </c>
      <c r="G3785">
        <v>1</v>
      </c>
      <c r="H3785">
        <v>1</v>
      </c>
    </row>
    <row r="3786" spans="1:8" x14ac:dyDescent="0.25">
      <c r="A3786">
        <v>3783</v>
      </c>
      <c r="B3786" s="102">
        <v>42162</v>
      </c>
      <c r="C3786">
        <v>158</v>
      </c>
      <c r="D3786">
        <v>6</v>
      </c>
      <c r="E3786">
        <v>7</v>
      </c>
      <c r="F3786">
        <v>15</v>
      </c>
      <c r="G3786">
        <v>1</v>
      </c>
      <c r="H3786">
        <v>1</v>
      </c>
    </row>
    <row r="3787" spans="1:8" x14ac:dyDescent="0.25">
      <c r="A3787">
        <v>3784</v>
      </c>
      <c r="B3787" s="102">
        <v>42162</v>
      </c>
      <c r="C3787">
        <v>158</v>
      </c>
      <c r="D3787">
        <v>6</v>
      </c>
      <c r="E3787">
        <v>7</v>
      </c>
      <c r="F3787">
        <v>16</v>
      </c>
      <c r="G3787">
        <v>1</v>
      </c>
      <c r="H3787">
        <v>1</v>
      </c>
    </row>
    <row r="3788" spans="1:8" x14ac:dyDescent="0.25">
      <c r="A3788">
        <v>3785</v>
      </c>
      <c r="B3788" s="102">
        <v>42162</v>
      </c>
      <c r="C3788">
        <v>158</v>
      </c>
      <c r="D3788">
        <v>6</v>
      </c>
      <c r="E3788">
        <v>7</v>
      </c>
      <c r="F3788">
        <v>17</v>
      </c>
      <c r="G3788">
        <v>1</v>
      </c>
      <c r="H3788">
        <v>1</v>
      </c>
    </row>
    <row r="3789" spans="1:8" x14ac:dyDescent="0.25">
      <c r="A3789">
        <v>3786</v>
      </c>
      <c r="B3789" s="102">
        <v>42162</v>
      </c>
      <c r="C3789">
        <v>158</v>
      </c>
      <c r="D3789">
        <v>6</v>
      </c>
      <c r="E3789">
        <v>7</v>
      </c>
      <c r="F3789">
        <v>18</v>
      </c>
      <c r="G3789">
        <v>1</v>
      </c>
      <c r="H3789">
        <v>1</v>
      </c>
    </row>
    <row r="3790" spans="1:8" x14ac:dyDescent="0.25">
      <c r="A3790">
        <v>3787</v>
      </c>
      <c r="B3790" s="102">
        <v>42162</v>
      </c>
      <c r="C3790">
        <v>158</v>
      </c>
      <c r="D3790">
        <v>6</v>
      </c>
      <c r="E3790">
        <v>7</v>
      </c>
      <c r="F3790">
        <v>19</v>
      </c>
      <c r="G3790">
        <v>1</v>
      </c>
      <c r="H3790">
        <v>1</v>
      </c>
    </row>
    <row r="3791" spans="1:8" x14ac:dyDescent="0.25">
      <c r="A3791">
        <v>3788</v>
      </c>
      <c r="B3791" s="102">
        <v>42162</v>
      </c>
      <c r="C3791">
        <v>158</v>
      </c>
      <c r="D3791">
        <v>6</v>
      </c>
      <c r="E3791">
        <v>7</v>
      </c>
      <c r="F3791">
        <v>20</v>
      </c>
      <c r="G3791">
        <v>1</v>
      </c>
      <c r="H3791">
        <v>1</v>
      </c>
    </row>
    <row r="3792" spans="1:8" x14ac:dyDescent="0.25">
      <c r="A3792">
        <v>3789</v>
      </c>
      <c r="B3792" s="102">
        <v>42162</v>
      </c>
      <c r="C3792">
        <v>158</v>
      </c>
      <c r="D3792">
        <v>6</v>
      </c>
      <c r="E3792">
        <v>7</v>
      </c>
      <c r="F3792">
        <v>21</v>
      </c>
      <c r="G3792">
        <v>1</v>
      </c>
      <c r="H3792">
        <v>1</v>
      </c>
    </row>
    <row r="3793" spans="1:8" x14ac:dyDescent="0.25">
      <c r="A3793">
        <v>3790</v>
      </c>
      <c r="B3793" s="102">
        <v>42162</v>
      </c>
      <c r="C3793">
        <v>158</v>
      </c>
      <c r="D3793">
        <v>6</v>
      </c>
      <c r="E3793">
        <v>7</v>
      </c>
      <c r="F3793">
        <v>22</v>
      </c>
      <c r="G3793">
        <v>1</v>
      </c>
      <c r="H3793">
        <v>1</v>
      </c>
    </row>
    <row r="3794" spans="1:8" x14ac:dyDescent="0.25">
      <c r="A3794">
        <v>3791</v>
      </c>
      <c r="B3794" s="102">
        <v>42162</v>
      </c>
      <c r="C3794">
        <v>158</v>
      </c>
      <c r="D3794">
        <v>6</v>
      </c>
      <c r="E3794">
        <v>7</v>
      </c>
      <c r="F3794">
        <v>23</v>
      </c>
      <c r="G3794">
        <v>1</v>
      </c>
      <c r="H3794">
        <v>1</v>
      </c>
    </row>
    <row r="3795" spans="1:8" x14ac:dyDescent="0.25">
      <c r="A3795">
        <v>3792</v>
      </c>
      <c r="B3795" s="102">
        <v>42163</v>
      </c>
      <c r="C3795">
        <v>159</v>
      </c>
      <c r="D3795">
        <v>6</v>
      </c>
      <c r="E3795">
        <v>8</v>
      </c>
      <c r="F3795">
        <v>0</v>
      </c>
      <c r="G3795">
        <v>2</v>
      </c>
      <c r="H3795">
        <v>0</v>
      </c>
    </row>
    <row r="3796" spans="1:8" x14ac:dyDescent="0.25">
      <c r="A3796">
        <v>3793</v>
      </c>
      <c r="B3796" s="102">
        <v>42163</v>
      </c>
      <c r="C3796">
        <v>159</v>
      </c>
      <c r="D3796">
        <v>6</v>
      </c>
      <c r="E3796">
        <v>8</v>
      </c>
      <c r="F3796">
        <v>1</v>
      </c>
      <c r="G3796">
        <v>2</v>
      </c>
      <c r="H3796">
        <v>0</v>
      </c>
    </row>
    <row r="3797" spans="1:8" x14ac:dyDescent="0.25">
      <c r="A3797">
        <v>3794</v>
      </c>
      <c r="B3797" s="102">
        <v>42163</v>
      </c>
      <c r="C3797">
        <v>159</v>
      </c>
      <c r="D3797">
        <v>6</v>
      </c>
      <c r="E3797">
        <v>8</v>
      </c>
      <c r="F3797">
        <v>2</v>
      </c>
      <c r="G3797">
        <v>2</v>
      </c>
      <c r="H3797">
        <v>0</v>
      </c>
    </row>
    <row r="3798" spans="1:8" x14ac:dyDescent="0.25">
      <c r="A3798">
        <v>3795</v>
      </c>
      <c r="B3798" s="102">
        <v>42163</v>
      </c>
      <c r="C3798">
        <v>159</v>
      </c>
      <c r="D3798">
        <v>6</v>
      </c>
      <c r="E3798">
        <v>8</v>
      </c>
      <c r="F3798">
        <v>3</v>
      </c>
      <c r="G3798">
        <v>2</v>
      </c>
      <c r="H3798">
        <v>0</v>
      </c>
    </row>
    <row r="3799" spans="1:8" x14ac:dyDescent="0.25">
      <c r="A3799">
        <v>3796</v>
      </c>
      <c r="B3799" s="102">
        <v>42163</v>
      </c>
      <c r="C3799">
        <v>159</v>
      </c>
      <c r="D3799">
        <v>6</v>
      </c>
      <c r="E3799">
        <v>8</v>
      </c>
      <c r="F3799">
        <v>4</v>
      </c>
      <c r="G3799">
        <v>2</v>
      </c>
      <c r="H3799">
        <v>0</v>
      </c>
    </row>
    <row r="3800" spans="1:8" x14ac:dyDescent="0.25">
      <c r="A3800">
        <v>3797</v>
      </c>
      <c r="B3800" s="102">
        <v>42163</v>
      </c>
      <c r="C3800">
        <v>159</v>
      </c>
      <c r="D3800">
        <v>6</v>
      </c>
      <c r="E3800">
        <v>8</v>
      </c>
      <c r="F3800">
        <v>5</v>
      </c>
      <c r="G3800">
        <v>2</v>
      </c>
      <c r="H3800">
        <v>0</v>
      </c>
    </row>
    <row r="3801" spans="1:8" x14ac:dyDescent="0.25">
      <c r="A3801">
        <v>3798</v>
      </c>
      <c r="B3801" s="102">
        <v>42163</v>
      </c>
      <c r="C3801">
        <v>159</v>
      </c>
      <c r="D3801">
        <v>6</v>
      </c>
      <c r="E3801">
        <v>8</v>
      </c>
      <c r="F3801">
        <v>6</v>
      </c>
      <c r="G3801">
        <v>2</v>
      </c>
      <c r="H3801">
        <v>0</v>
      </c>
    </row>
    <row r="3802" spans="1:8" x14ac:dyDescent="0.25">
      <c r="A3802">
        <v>3799</v>
      </c>
      <c r="B3802" s="102">
        <v>42163</v>
      </c>
      <c r="C3802">
        <v>159</v>
      </c>
      <c r="D3802">
        <v>6</v>
      </c>
      <c r="E3802">
        <v>8</v>
      </c>
      <c r="F3802">
        <v>7</v>
      </c>
      <c r="G3802">
        <v>2</v>
      </c>
      <c r="H3802">
        <v>0</v>
      </c>
    </row>
    <row r="3803" spans="1:8" x14ac:dyDescent="0.25">
      <c r="A3803">
        <v>3800</v>
      </c>
      <c r="B3803" s="102">
        <v>42163</v>
      </c>
      <c r="C3803">
        <v>159</v>
      </c>
      <c r="D3803">
        <v>6</v>
      </c>
      <c r="E3803">
        <v>8</v>
      </c>
      <c r="F3803">
        <v>8</v>
      </c>
      <c r="G3803">
        <v>2</v>
      </c>
      <c r="H3803">
        <v>0</v>
      </c>
    </row>
    <row r="3804" spans="1:8" x14ac:dyDescent="0.25">
      <c r="A3804">
        <v>3801</v>
      </c>
      <c r="B3804" s="102">
        <v>42163</v>
      </c>
      <c r="C3804">
        <v>159</v>
      </c>
      <c r="D3804">
        <v>6</v>
      </c>
      <c r="E3804">
        <v>8</v>
      </c>
      <c r="F3804">
        <v>9</v>
      </c>
      <c r="G3804">
        <v>2</v>
      </c>
      <c r="H3804">
        <v>0</v>
      </c>
    </row>
    <row r="3805" spans="1:8" x14ac:dyDescent="0.25">
      <c r="A3805">
        <v>3802</v>
      </c>
      <c r="B3805" s="102">
        <v>42163</v>
      </c>
      <c r="C3805">
        <v>159</v>
      </c>
      <c r="D3805">
        <v>6</v>
      </c>
      <c r="E3805">
        <v>8</v>
      </c>
      <c r="F3805">
        <v>10</v>
      </c>
      <c r="G3805">
        <v>2</v>
      </c>
      <c r="H3805">
        <v>0</v>
      </c>
    </row>
    <row r="3806" spans="1:8" x14ac:dyDescent="0.25">
      <c r="A3806">
        <v>3803</v>
      </c>
      <c r="B3806" s="102">
        <v>42163</v>
      </c>
      <c r="C3806">
        <v>159</v>
      </c>
      <c r="D3806">
        <v>6</v>
      </c>
      <c r="E3806">
        <v>8</v>
      </c>
      <c r="F3806">
        <v>11</v>
      </c>
      <c r="G3806">
        <v>2</v>
      </c>
      <c r="H3806">
        <v>0</v>
      </c>
    </row>
    <row r="3807" spans="1:8" x14ac:dyDescent="0.25">
      <c r="A3807">
        <v>3804</v>
      </c>
      <c r="B3807" s="102">
        <v>42163</v>
      </c>
      <c r="C3807">
        <v>159</v>
      </c>
      <c r="D3807">
        <v>6</v>
      </c>
      <c r="E3807">
        <v>8</v>
      </c>
      <c r="F3807">
        <v>12</v>
      </c>
      <c r="G3807">
        <v>2</v>
      </c>
      <c r="H3807">
        <v>0</v>
      </c>
    </row>
    <row r="3808" spans="1:8" x14ac:dyDescent="0.25">
      <c r="A3808">
        <v>3805</v>
      </c>
      <c r="B3808" s="102">
        <v>42163</v>
      </c>
      <c r="C3808">
        <v>159</v>
      </c>
      <c r="D3808">
        <v>6</v>
      </c>
      <c r="E3808">
        <v>8</v>
      </c>
      <c r="F3808">
        <v>13</v>
      </c>
      <c r="G3808">
        <v>2</v>
      </c>
      <c r="H3808">
        <v>0</v>
      </c>
    </row>
    <row r="3809" spans="1:8" x14ac:dyDescent="0.25">
      <c r="A3809">
        <v>3806</v>
      </c>
      <c r="B3809" s="102">
        <v>42163</v>
      </c>
      <c r="C3809">
        <v>159</v>
      </c>
      <c r="D3809">
        <v>6</v>
      </c>
      <c r="E3809">
        <v>8</v>
      </c>
      <c r="F3809">
        <v>14</v>
      </c>
      <c r="G3809">
        <v>2</v>
      </c>
      <c r="H3809">
        <v>0</v>
      </c>
    </row>
    <row r="3810" spans="1:8" x14ac:dyDescent="0.25">
      <c r="A3810">
        <v>3807</v>
      </c>
      <c r="B3810" s="102">
        <v>42163</v>
      </c>
      <c r="C3810">
        <v>159</v>
      </c>
      <c r="D3810">
        <v>6</v>
      </c>
      <c r="E3810">
        <v>8</v>
      </c>
      <c r="F3810">
        <v>15</v>
      </c>
      <c r="G3810">
        <v>2</v>
      </c>
      <c r="H3810">
        <v>0</v>
      </c>
    </row>
    <row r="3811" spans="1:8" x14ac:dyDescent="0.25">
      <c r="A3811">
        <v>3808</v>
      </c>
      <c r="B3811" s="102">
        <v>42163</v>
      </c>
      <c r="C3811">
        <v>159</v>
      </c>
      <c r="D3811">
        <v>6</v>
      </c>
      <c r="E3811">
        <v>8</v>
      </c>
      <c r="F3811">
        <v>16</v>
      </c>
      <c r="G3811">
        <v>2</v>
      </c>
      <c r="H3811">
        <v>0</v>
      </c>
    </row>
    <row r="3812" spans="1:8" x14ac:dyDescent="0.25">
      <c r="A3812">
        <v>3809</v>
      </c>
      <c r="B3812" s="102">
        <v>42163</v>
      </c>
      <c r="C3812">
        <v>159</v>
      </c>
      <c r="D3812">
        <v>6</v>
      </c>
      <c r="E3812">
        <v>8</v>
      </c>
      <c r="F3812">
        <v>17</v>
      </c>
      <c r="G3812">
        <v>2</v>
      </c>
      <c r="H3812">
        <v>0</v>
      </c>
    </row>
    <row r="3813" spans="1:8" x14ac:dyDescent="0.25">
      <c r="A3813">
        <v>3810</v>
      </c>
      <c r="B3813" s="102">
        <v>42163</v>
      </c>
      <c r="C3813">
        <v>159</v>
      </c>
      <c r="D3813">
        <v>6</v>
      </c>
      <c r="E3813">
        <v>8</v>
      </c>
      <c r="F3813">
        <v>18</v>
      </c>
      <c r="G3813">
        <v>2</v>
      </c>
      <c r="H3813">
        <v>0</v>
      </c>
    </row>
    <row r="3814" spans="1:8" x14ac:dyDescent="0.25">
      <c r="A3814">
        <v>3811</v>
      </c>
      <c r="B3814" s="102">
        <v>42163</v>
      </c>
      <c r="C3814">
        <v>159</v>
      </c>
      <c r="D3814">
        <v>6</v>
      </c>
      <c r="E3814">
        <v>8</v>
      </c>
      <c r="F3814">
        <v>19</v>
      </c>
      <c r="G3814">
        <v>2</v>
      </c>
      <c r="H3814">
        <v>0</v>
      </c>
    </row>
    <row r="3815" spans="1:8" x14ac:dyDescent="0.25">
      <c r="A3815">
        <v>3812</v>
      </c>
      <c r="B3815" s="102">
        <v>42163</v>
      </c>
      <c r="C3815">
        <v>159</v>
      </c>
      <c r="D3815">
        <v>6</v>
      </c>
      <c r="E3815">
        <v>8</v>
      </c>
      <c r="F3815">
        <v>20</v>
      </c>
      <c r="G3815">
        <v>2</v>
      </c>
      <c r="H3815">
        <v>0</v>
      </c>
    </row>
    <row r="3816" spans="1:8" x14ac:dyDescent="0.25">
      <c r="A3816">
        <v>3813</v>
      </c>
      <c r="B3816" s="102">
        <v>42163</v>
      </c>
      <c r="C3816">
        <v>159</v>
      </c>
      <c r="D3816">
        <v>6</v>
      </c>
      <c r="E3816">
        <v>8</v>
      </c>
      <c r="F3816">
        <v>21</v>
      </c>
      <c r="G3816">
        <v>2</v>
      </c>
      <c r="H3816">
        <v>0</v>
      </c>
    </row>
    <row r="3817" spans="1:8" x14ac:dyDescent="0.25">
      <c r="A3817">
        <v>3814</v>
      </c>
      <c r="B3817" s="102">
        <v>42163</v>
      </c>
      <c r="C3817">
        <v>159</v>
      </c>
      <c r="D3817">
        <v>6</v>
      </c>
      <c r="E3817">
        <v>8</v>
      </c>
      <c r="F3817">
        <v>22</v>
      </c>
      <c r="G3817">
        <v>2</v>
      </c>
      <c r="H3817">
        <v>0</v>
      </c>
    </row>
    <row r="3818" spans="1:8" x14ac:dyDescent="0.25">
      <c r="A3818">
        <v>3815</v>
      </c>
      <c r="B3818" s="102">
        <v>42163</v>
      </c>
      <c r="C3818">
        <v>159</v>
      </c>
      <c r="D3818">
        <v>6</v>
      </c>
      <c r="E3818">
        <v>8</v>
      </c>
      <c r="F3818">
        <v>23</v>
      </c>
      <c r="G3818">
        <v>2</v>
      </c>
      <c r="H3818">
        <v>0</v>
      </c>
    </row>
    <row r="3819" spans="1:8" x14ac:dyDescent="0.25">
      <c r="A3819">
        <v>3816</v>
      </c>
      <c r="B3819" s="102">
        <v>42164</v>
      </c>
      <c r="C3819">
        <v>160</v>
      </c>
      <c r="D3819">
        <v>6</v>
      </c>
      <c r="E3819">
        <v>9</v>
      </c>
      <c r="F3819">
        <v>0</v>
      </c>
      <c r="G3819">
        <v>3</v>
      </c>
      <c r="H3819">
        <v>0</v>
      </c>
    </row>
    <row r="3820" spans="1:8" x14ac:dyDescent="0.25">
      <c r="A3820">
        <v>3817</v>
      </c>
      <c r="B3820" s="102">
        <v>42164</v>
      </c>
      <c r="C3820">
        <v>160</v>
      </c>
      <c r="D3820">
        <v>6</v>
      </c>
      <c r="E3820">
        <v>9</v>
      </c>
      <c r="F3820">
        <v>1</v>
      </c>
      <c r="G3820">
        <v>3</v>
      </c>
      <c r="H3820">
        <v>0</v>
      </c>
    </row>
    <row r="3821" spans="1:8" x14ac:dyDescent="0.25">
      <c r="A3821">
        <v>3818</v>
      </c>
      <c r="B3821" s="102">
        <v>42164</v>
      </c>
      <c r="C3821">
        <v>160</v>
      </c>
      <c r="D3821">
        <v>6</v>
      </c>
      <c r="E3821">
        <v>9</v>
      </c>
      <c r="F3821">
        <v>2</v>
      </c>
      <c r="G3821">
        <v>3</v>
      </c>
      <c r="H3821">
        <v>0</v>
      </c>
    </row>
    <row r="3822" spans="1:8" x14ac:dyDescent="0.25">
      <c r="A3822">
        <v>3819</v>
      </c>
      <c r="B3822" s="102">
        <v>42164</v>
      </c>
      <c r="C3822">
        <v>160</v>
      </c>
      <c r="D3822">
        <v>6</v>
      </c>
      <c r="E3822">
        <v>9</v>
      </c>
      <c r="F3822">
        <v>3</v>
      </c>
      <c r="G3822">
        <v>3</v>
      </c>
      <c r="H3822">
        <v>0</v>
      </c>
    </row>
    <row r="3823" spans="1:8" x14ac:dyDescent="0.25">
      <c r="A3823">
        <v>3820</v>
      </c>
      <c r="B3823" s="102">
        <v>42164</v>
      </c>
      <c r="C3823">
        <v>160</v>
      </c>
      <c r="D3823">
        <v>6</v>
      </c>
      <c r="E3823">
        <v>9</v>
      </c>
      <c r="F3823">
        <v>4</v>
      </c>
      <c r="G3823">
        <v>3</v>
      </c>
      <c r="H3823">
        <v>0</v>
      </c>
    </row>
    <row r="3824" spans="1:8" x14ac:dyDescent="0.25">
      <c r="A3824">
        <v>3821</v>
      </c>
      <c r="B3824" s="102">
        <v>42164</v>
      </c>
      <c r="C3824">
        <v>160</v>
      </c>
      <c r="D3824">
        <v>6</v>
      </c>
      <c r="E3824">
        <v>9</v>
      </c>
      <c r="F3824">
        <v>5</v>
      </c>
      <c r="G3824">
        <v>3</v>
      </c>
      <c r="H3824">
        <v>0</v>
      </c>
    </row>
    <row r="3825" spans="1:8" x14ac:dyDescent="0.25">
      <c r="A3825">
        <v>3822</v>
      </c>
      <c r="B3825" s="102">
        <v>42164</v>
      </c>
      <c r="C3825">
        <v>160</v>
      </c>
      <c r="D3825">
        <v>6</v>
      </c>
      <c r="E3825">
        <v>9</v>
      </c>
      <c r="F3825">
        <v>6</v>
      </c>
      <c r="G3825">
        <v>3</v>
      </c>
      <c r="H3825">
        <v>0</v>
      </c>
    </row>
    <row r="3826" spans="1:8" x14ac:dyDescent="0.25">
      <c r="A3826">
        <v>3823</v>
      </c>
      <c r="B3826" s="102">
        <v>42164</v>
      </c>
      <c r="C3826">
        <v>160</v>
      </c>
      <c r="D3826">
        <v>6</v>
      </c>
      <c r="E3826">
        <v>9</v>
      </c>
      <c r="F3826">
        <v>7</v>
      </c>
      <c r="G3826">
        <v>3</v>
      </c>
      <c r="H3826">
        <v>0</v>
      </c>
    </row>
    <row r="3827" spans="1:8" x14ac:dyDescent="0.25">
      <c r="A3827">
        <v>3824</v>
      </c>
      <c r="B3827" s="102">
        <v>42164</v>
      </c>
      <c r="C3827">
        <v>160</v>
      </c>
      <c r="D3827">
        <v>6</v>
      </c>
      <c r="E3827">
        <v>9</v>
      </c>
      <c r="F3827">
        <v>8</v>
      </c>
      <c r="G3827">
        <v>3</v>
      </c>
      <c r="H3827">
        <v>0</v>
      </c>
    </row>
    <row r="3828" spans="1:8" x14ac:dyDescent="0.25">
      <c r="A3828">
        <v>3825</v>
      </c>
      <c r="B3828" s="102">
        <v>42164</v>
      </c>
      <c r="C3828">
        <v>160</v>
      </c>
      <c r="D3828">
        <v>6</v>
      </c>
      <c r="E3828">
        <v>9</v>
      </c>
      <c r="F3828">
        <v>9</v>
      </c>
      <c r="G3828">
        <v>3</v>
      </c>
      <c r="H3828">
        <v>0</v>
      </c>
    </row>
    <row r="3829" spans="1:8" x14ac:dyDescent="0.25">
      <c r="A3829">
        <v>3826</v>
      </c>
      <c r="B3829" s="102">
        <v>42164</v>
      </c>
      <c r="C3829">
        <v>160</v>
      </c>
      <c r="D3829">
        <v>6</v>
      </c>
      <c r="E3829">
        <v>9</v>
      </c>
      <c r="F3829">
        <v>10</v>
      </c>
      <c r="G3829">
        <v>3</v>
      </c>
      <c r="H3829">
        <v>0</v>
      </c>
    </row>
    <row r="3830" spans="1:8" x14ac:dyDescent="0.25">
      <c r="A3830">
        <v>3827</v>
      </c>
      <c r="B3830" s="102">
        <v>42164</v>
      </c>
      <c r="C3830">
        <v>160</v>
      </c>
      <c r="D3830">
        <v>6</v>
      </c>
      <c r="E3830">
        <v>9</v>
      </c>
      <c r="F3830">
        <v>11</v>
      </c>
      <c r="G3830">
        <v>3</v>
      </c>
      <c r="H3830">
        <v>0</v>
      </c>
    </row>
    <row r="3831" spans="1:8" x14ac:dyDescent="0.25">
      <c r="A3831">
        <v>3828</v>
      </c>
      <c r="B3831" s="102">
        <v>42164</v>
      </c>
      <c r="C3831">
        <v>160</v>
      </c>
      <c r="D3831">
        <v>6</v>
      </c>
      <c r="E3831">
        <v>9</v>
      </c>
      <c r="F3831">
        <v>12</v>
      </c>
      <c r="G3831">
        <v>3</v>
      </c>
      <c r="H3831">
        <v>0</v>
      </c>
    </row>
    <row r="3832" spans="1:8" x14ac:dyDescent="0.25">
      <c r="A3832">
        <v>3829</v>
      </c>
      <c r="B3832" s="102">
        <v>42164</v>
      </c>
      <c r="C3832">
        <v>160</v>
      </c>
      <c r="D3832">
        <v>6</v>
      </c>
      <c r="E3832">
        <v>9</v>
      </c>
      <c r="F3832">
        <v>13</v>
      </c>
      <c r="G3832">
        <v>3</v>
      </c>
      <c r="H3832">
        <v>0</v>
      </c>
    </row>
    <row r="3833" spans="1:8" x14ac:dyDescent="0.25">
      <c r="A3833">
        <v>3830</v>
      </c>
      <c r="B3833" s="102">
        <v>42164</v>
      </c>
      <c r="C3833">
        <v>160</v>
      </c>
      <c r="D3833">
        <v>6</v>
      </c>
      <c r="E3833">
        <v>9</v>
      </c>
      <c r="F3833">
        <v>14</v>
      </c>
      <c r="G3833">
        <v>3</v>
      </c>
      <c r="H3833">
        <v>0</v>
      </c>
    </row>
    <row r="3834" spans="1:8" x14ac:dyDescent="0.25">
      <c r="A3834">
        <v>3831</v>
      </c>
      <c r="B3834" s="102">
        <v>42164</v>
      </c>
      <c r="C3834">
        <v>160</v>
      </c>
      <c r="D3834">
        <v>6</v>
      </c>
      <c r="E3834">
        <v>9</v>
      </c>
      <c r="F3834">
        <v>15</v>
      </c>
      <c r="G3834">
        <v>3</v>
      </c>
      <c r="H3834">
        <v>0</v>
      </c>
    </row>
    <row r="3835" spans="1:8" x14ac:dyDescent="0.25">
      <c r="A3835">
        <v>3832</v>
      </c>
      <c r="B3835" s="102">
        <v>42164</v>
      </c>
      <c r="C3835">
        <v>160</v>
      </c>
      <c r="D3835">
        <v>6</v>
      </c>
      <c r="E3835">
        <v>9</v>
      </c>
      <c r="F3835">
        <v>16</v>
      </c>
      <c r="G3835">
        <v>3</v>
      </c>
      <c r="H3835">
        <v>0</v>
      </c>
    </row>
    <row r="3836" spans="1:8" x14ac:dyDescent="0.25">
      <c r="A3836">
        <v>3833</v>
      </c>
      <c r="B3836" s="102">
        <v>42164</v>
      </c>
      <c r="C3836">
        <v>160</v>
      </c>
      <c r="D3836">
        <v>6</v>
      </c>
      <c r="E3836">
        <v>9</v>
      </c>
      <c r="F3836">
        <v>17</v>
      </c>
      <c r="G3836">
        <v>3</v>
      </c>
      <c r="H3836">
        <v>0</v>
      </c>
    </row>
    <row r="3837" spans="1:8" x14ac:dyDescent="0.25">
      <c r="A3837">
        <v>3834</v>
      </c>
      <c r="B3837" s="102">
        <v>42164</v>
      </c>
      <c r="C3837">
        <v>160</v>
      </c>
      <c r="D3837">
        <v>6</v>
      </c>
      <c r="E3837">
        <v>9</v>
      </c>
      <c r="F3837">
        <v>18</v>
      </c>
      <c r="G3837">
        <v>3</v>
      </c>
      <c r="H3837">
        <v>0</v>
      </c>
    </row>
    <row r="3838" spans="1:8" x14ac:dyDescent="0.25">
      <c r="A3838">
        <v>3835</v>
      </c>
      <c r="B3838" s="102">
        <v>42164</v>
      </c>
      <c r="C3838">
        <v>160</v>
      </c>
      <c r="D3838">
        <v>6</v>
      </c>
      <c r="E3838">
        <v>9</v>
      </c>
      <c r="F3838">
        <v>19</v>
      </c>
      <c r="G3838">
        <v>3</v>
      </c>
      <c r="H3838">
        <v>0</v>
      </c>
    </row>
    <row r="3839" spans="1:8" x14ac:dyDescent="0.25">
      <c r="A3839">
        <v>3836</v>
      </c>
      <c r="B3839" s="102">
        <v>42164</v>
      </c>
      <c r="C3839">
        <v>160</v>
      </c>
      <c r="D3839">
        <v>6</v>
      </c>
      <c r="E3839">
        <v>9</v>
      </c>
      <c r="F3839">
        <v>20</v>
      </c>
      <c r="G3839">
        <v>3</v>
      </c>
      <c r="H3839">
        <v>0</v>
      </c>
    </row>
    <row r="3840" spans="1:8" x14ac:dyDescent="0.25">
      <c r="A3840">
        <v>3837</v>
      </c>
      <c r="B3840" s="102">
        <v>42164</v>
      </c>
      <c r="C3840">
        <v>160</v>
      </c>
      <c r="D3840">
        <v>6</v>
      </c>
      <c r="E3840">
        <v>9</v>
      </c>
      <c r="F3840">
        <v>21</v>
      </c>
      <c r="G3840">
        <v>3</v>
      </c>
      <c r="H3840">
        <v>0</v>
      </c>
    </row>
    <row r="3841" spans="1:8" x14ac:dyDescent="0.25">
      <c r="A3841">
        <v>3838</v>
      </c>
      <c r="B3841" s="102">
        <v>42164</v>
      </c>
      <c r="C3841">
        <v>160</v>
      </c>
      <c r="D3841">
        <v>6</v>
      </c>
      <c r="E3841">
        <v>9</v>
      </c>
      <c r="F3841">
        <v>22</v>
      </c>
      <c r="G3841">
        <v>3</v>
      </c>
      <c r="H3841">
        <v>0</v>
      </c>
    </row>
    <row r="3842" spans="1:8" x14ac:dyDescent="0.25">
      <c r="A3842">
        <v>3839</v>
      </c>
      <c r="B3842" s="102">
        <v>42164</v>
      </c>
      <c r="C3842">
        <v>160</v>
      </c>
      <c r="D3842">
        <v>6</v>
      </c>
      <c r="E3842">
        <v>9</v>
      </c>
      <c r="F3842">
        <v>23</v>
      </c>
      <c r="G3842">
        <v>3</v>
      </c>
      <c r="H3842">
        <v>0</v>
      </c>
    </row>
    <row r="3843" spans="1:8" x14ac:dyDescent="0.25">
      <c r="A3843">
        <v>3840</v>
      </c>
      <c r="B3843" s="102">
        <v>42165</v>
      </c>
      <c r="C3843">
        <v>161</v>
      </c>
      <c r="D3843">
        <v>6</v>
      </c>
      <c r="E3843">
        <v>10</v>
      </c>
      <c r="F3843">
        <v>0</v>
      </c>
      <c r="G3843">
        <v>4</v>
      </c>
      <c r="H3843">
        <v>0</v>
      </c>
    </row>
    <row r="3844" spans="1:8" x14ac:dyDescent="0.25">
      <c r="A3844">
        <v>3841</v>
      </c>
      <c r="B3844" s="102">
        <v>42165</v>
      </c>
      <c r="C3844">
        <v>161</v>
      </c>
      <c r="D3844">
        <v>6</v>
      </c>
      <c r="E3844">
        <v>10</v>
      </c>
      <c r="F3844">
        <v>1</v>
      </c>
      <c r="G3844">
        <v>4</v>
      </c>
      <c r="H3844">
        <v>0</v>
      </c>
    </row>
    <row r="3845" spans="1:8" x14ac:dyDescent="0.25">
      <c r="A3845">
        <v>3842</v>
      </c>
      <c r="B3845" s="102">
        <v>42165</v>
      </c>
      <c r="C3845">
        <v>161</v>
      </c>
      <c r="D3845">
        <v>6</v>
      </c>
      <c r="E3845">
        <v>10</v>
      </c>
      <c r="F3845">
        <v>2</v>
      </c>
      <c r="G3845">
        <v>4</v>
      </c>
      <c r="H3845">
        <v>0</v>
      </c>
    </row>
    <row r="3846" spans="1:8" x14ac:dyDescent="0.25">
      <c r="A3846">
        <v>3843</v>
      </c>
      <c r="B3846" s="102">
        <v>42165</v>
      </c>
      <c r="C3846">
        <v>161</v>
      </c>
      <c r="D3846">
        <v>6</v>
      </c>
      <c r="E3846">
        <v>10</v>
      </c>
      <c r="F3846">
        <v>3</v>
      </c>
      <c r="G3846">
        <v>4</v>
      </c>
      <c r="H3846">
        <v>0</v>
      </c>
    </row>
    <row r="3847" spans="1:8" x14ac:dyDescent="0.25">
      <c r="A3847">
        <v>3844</v>
      </c>
      <c r="B3847" s="102">
        <v>42165</v>
      </c>
      <c r="C3847">
        <v>161</v>
      </c>
      <c r="D3847">
        <v>6</v>
      </c>
      <c r="E3847">
        <v>10</v>
      </c>
      <c r="F3847">
        <v>4</v>
      </c>
      <c r="G3847">
        <v>4</v>
      </c>
      <c r="H3847">
        <v>0</v>
      </c>
    </row>
    <row r="3848" spans="1:8" x14ac:dyDescent="0.25">
      <c r="A3848">
        <v>3845</v>
      </c>
      <c r="B3848" s="102">
        <v>42165</v>
      </c>
      <c r="C3848">
        <v>161</v>
      </c>
      <c r="D3848">
        <v>6</v>
      </c>
      <c r="E3848">
        <v>10</v>
      </c>
      <c r="F3848">
        <v>5</v>
      </c>
      <c r="G3848">
        <v>4</v>
      </c>
      <c r="H3848">
        <v>0</v>
      </c>
    </row>
    <row r="3849" spans="1:8" x14ac:dyDescent="0.25">
      <c r="A3849">
        <v>3846</v>
      </c>
      <c r="B3849" s="102">
        <v>42165</v>
      </c>
      <c r="C3849">
        <v>161</v>
      </c>
      <c r="D3849">
        <v>6</v>
      </c>
      <c r="E3849">
        <v>10</v>
      </c>
      <c r="F3849">
        <v>6</v>
      </c>
      <c r="G3849">
        <v>4</v>
      </c>
      <c r="H3849">
        <v>0</v>
      </c>
    </row>
    <row r="3850" spans="1:8" x14ac:dyDescent="0.25">
      <c r="A3850">
        <v>3847</v>
      </c>
      <c r="B3850" s="102">
        <v>42165</v>
      </c>
      <c r="C3850">
        <v>161</v>
      </c>
      <c r="D3850">
        <v>6</v>
      </c>
      <c r="E3850">
        <v>10</v>
      </c>
      <c r="F3850">
        <v>7</v>
      </c>
      <c r="G3850">
        <v>4</v>
      </c>
      <c r="H3850">
        <v>0</v>
      </c>
    </row>
    <row r="3851" spans="1:8" x14ac:dyDescent="0.25">
      <c r="A3851">
        <v>3848</v>
      </c>
      <c r="B3851" s="102">
        <v>42165</v>
      </c>
      <c r="C3851">
        <v>161</v>
      </c>
      <c r="D3851">
        <v>6</v>
      </c>
      <c r="E3851">
        <v>10</v>
      </c>
      <c r="F3851">
        <v>8</v>
      </c>
      <c r="G3851">
        <v>4</v>
      </c>
      <c r="H3851">
        <v>0</v>
      </c>
    </row>
    <row r="3852" spans="1:8" x14ac:dyDescent="0.25">
      <c r="A3852">
        <v>3849</v>
      </c>
      <c r="B3852" s="102">
        <v>42165</v>
      </c>
      <c r="C3852">
        <v>161</v>
      </c>
      <c r="D3852">
        <v>6</v>
      </c>
      <c r="E3852">
        <v>10</v>
      </c>
      <c r="F3852">
        <v>9</v>
      </c>
      <c r="G3852">
        <v>4</v>
      </c>
      <c r="H3852">
        <v>0</v>
      </c>
    </row>
    <row r="3853" spans="1:8" x14ac:dyDescent="0.25">
      <c r="A3853">
        <v>3850</v>
      </c>
      <c r="B3853" s="102">
        <v>42165</v>
      </c>
      <c r="C3853">
        <v>161</v>
      </c>
      <c r="D3853">
        <v>6</v>
      </c>
      <c r="E3853">
        <v>10</v>
      </c>
      <c r="F3853">
        <v>10</v>
      </c>
      <c r="G3853">
        <v>4</v>
      </c>
      <c r="H3853">
        <v>0</v>
      </c>
    </row>
    <row r="3854" spans="1:8" x14ac:dyDescent="0.25">
      <c r="A3854">
        <v>3851</v>
      </c>
      <c r="B3854" s="102">
        <v>42165</v>
      </c>
      <c r="C3854">
        <v>161</v>
      </c>
      <c r="D3854">
        <v>6</v>
      </c>
      <c r="E3854">
        <v>10</v>
      </c>
      <c r="F3854">
        <v>11</v>
      </c>
      <c r="G3854">
        <v>4</v>
      </c>
      <c r="H3854">
        <v>0</v>
      </c>
    </row>
    <row r="3855" spans="1:8" x14ac:dyDescent="0.25">
      <c r="A3855">
        <v>3852</v>
      </c>
      <c r="B3855" s="102">
        <v>42165</v>
      </c>
      <c r="C3855">
        <v>161</v>
      </c>
      <c r="D3855">
        <v>6</v>
      </c>
      <c r="E3855">
        <v>10</v>
      </c>
      <c r="F3855">
        <v>12</v>
      </c>
      <c r="G3855">
        <v>4</v>
      </c>
      <c r="H3855">
        <v>0</v>
      </c>
    </row>
    <row r="3856" spans="1:8" x14ac:dyDescent="0.25">
      <c r="A3856">
        <v>3853</v>
      </c>
      <c r="B3856" s="102">
        <v>42165</v>
      </c>
      <c r="C3856">
        <v>161</v>
      </c>
      <c r="D3856">
        <v>6</v>
      </c>
      <c r="E3856">
        <v>10</v>
      </c>
      <c r="F3856">
        <v>13</v>
      </c>
      <c r="G3856">
        <v>4</v>
      </c>
      <c r="H3856">
        <v>0</v>
      </c>
    </row>
    <row r="3857" spans="1:8" x14ac:dyDescent="0.25">
      <c r="A3857">
        <v>3854</v>
      </c>
      <c r="B3857" s="102">
        <v>42165</v>
      </c>
      <c r="C3857">
        <v>161</v>
      </c>
      <c r="D3857">
        <v>6</v>
      </c>
      <c r="E3857">
        <v>10</v>
      </c>
      <c r="F3857">
        <v>14</v>
      </c>
      <c r="G3857">
        <v>4</v>
      </c>
      <c r="H3857">
        <v>0</v>
      </c>
    </row>
    <row r="3858" spans="1:8" x14ac:dyDescent="0.25">
      <c r="A3858">
        <v>3855</v>
      </c>
      <c r="B3858" s="102">
        <v>42165</v>
      </c>
      <c r="C3858">
        <v>161</v>
      </c>
      <c r="D3858">
        <v>6</v>
      </c>
      <c r="E3858">
        <v>10</v>
      </c>
      <c r="F3858">
        <v>15</v>
      </c>
      <c r="G3858">
        <v>4</v>
      </c>
      <c r="H3858">
        <v>0</v>
      </c>
    </row>
    <row r="3859" spans="1:8" x14ac:dyDescent="0.25">
      <c r="A3859">
        <v>3856</v>
      </c>
      <c r="B3859" s="102">
        <v>42165</v>
      </c>
      <c r="C3859">
        <v>161</v>
      </c>
      <c r="D3859">
        <v>6</v>
      </c>
      <c r="E3859">
        <v>10</v>
      </c>
      <c r="F3859">
        <v>16</v>
      </c>
      <c r="G3859">
        <v>4</v>
      </c>
      <c r="H3859">
        <v>0</v>
      </c>
    </row>
    <row r="3860" spans="1:8" x14ac:dyDescent="0.25">
      <c r="A3860">
        <v>3857</v>
      </c>
      <c r="B3860" s="102">
        <v>42165</v>
      </c>
      <c r="C3860">
        <v>161</v>
      </c>
      <c r="D3860">
        <v>6</v>
      </c>
      <c r="E3860">
        <v>10</v>
      </c>
      <c r="F3860">
        <v>17</v>
      </c>
      <c r="G3860">
        <v>4</v>
      </c>
      <c r="H3860">
        <v>0</v>
      </c>
    </row>
    <row r="3861" spans="1:8" x14ac:dyDescent="0.25">
      <c r="A3861">
        <v>3858</v>
      </c>
      <c r="B3861" s="102">
        <v>42165</v>
      </c>
      <c r="C3861">
        <v>161</v>
      </c>
      <c r="D3861">
        <v>6</v>
      </c>
      <c r="E3861">
        <v>10</v>
      </c>
      <c r="F3861">
        <v>18</v>
      </c>
      <c r="G3861">
        <v>4</v>
      </c>
      <c r="H3861">
        <v>0</v>
      </c>
    </row>
    <row r="3862" spans="1:8" x14ac:dyDescent="0.25">
      <c r="A3862">
        <v>3859</v>
      </c>
      <c r="B3862" s="102">
        <v>42165</v>
      </c>
      <c r="C3862">
        <v>161</v>
      </c>
      <c r="D3862">
        <v>6</v>
      </c>
      <c r="E3862">
        <v>10</v>
      </c>
      <c r="F3862">
        <v>19</v>
      </c>
      <c r="G3862">
        <v>4</v>
      </c>
      <c r="H3862">
        <v>0</v>
      </c>
    </row>
    <row r="3863" spans="1:8" x14ac:dyDescent="0.25">
      <c r="A3863">
        <v>3860</v>
      </c>
      <c r="B3863" s="102">
        <v>42165</v>
      </c>
      <c r="C3863">
        <v>161</v>
      </c>
      <c r="D3863">
        <v>6</v>
      </c>
      <c r="E3863">
        <v>10</v>
      </c>
      <c r="F3863">
        <v>20</v>
      </c>
      <c r="G3863">
        <v>4</v>
      </c>
      <c r="H3863">
        <v>0</v>
      </c>
    </row>
    <row r="3864" spans="1:8" x14ac:dyDescent="0.25">
      <c r="A3864">
        <v>3861</v>
      </c>
      <c r="B3864" s="102">
        <v>42165</v>
      </c>
      <c r="C3864">
        <v>161</v>
      </c>
      <c r="D3864">
        <v>6</v>
      </c>
      <c r="E3864">
        <v>10</v>
      </c>
      <c r="F3864">
        <v>21</v>
      </c>
      <c r="G3864">
        <v>4</v>
      </c>
      <c r="H3864">
        <v>0</v>
      </c>
    </row>
    <row r="3865" spans="1:8" x14ac:dyDescent="0.25">
      <c r="A3865">
        <v>3862</v>
      </c>
      <c r="B3865" s="102">
        <v>42165</v>
      </c>
      <c r="C3865">
        <v>161</v>
      </c>
      <c r="D3865">
        <v>6</v>
      </c>
      <c r="E3865">
        <v>10</v>
      </c>
      <c r="F3865">
        <v>22</v>
      </c>
      <c r="G3865">
        <v>4</v>
      </c>
      <c r="H3865">
        <v>0</v>
      </c>
    </row>
    <row r="3866" spans="1:8" x14ac:dyDescent="0.25">
      <c r="A3866">
        <v>3863</v>
      </c>
      <c r="B3866" s="102">
        <v>42165</v>
      </c>
      <c r="C3866">
        <v>161</v>
      </c>
      <c r="D3866">
        <v>6</v>
      </c>
      <c r="E3866">
        <v>10</v>
      </c>
      <c r="F3866">
        <v>23</v>
      </c>
      <c r="G3866">
        <v>4</v>
      </c>
      <c r="H3866">
        <v>0</v>
      </c>
    </row>
    <row r="3867" spans="1:8" x14ac:dyDescent="0.25">
      <c r="A3867">
        <v>3864</v>
      </c>
      <c r="B3867" s="102">
        <v>42166</v>
      </c>
      <c r="C3867">
        <v>162</v>
      </c>
      <c r="D3867">
        <v>6</v>
      </c>
      <c r="E3867">
        <v>11</v>
      </c>
      <c r="F3867">
        <v>0</v>
      </c>
      <c r="G3867">
        <v>5</v>
      </c>
      <c r="H3867">
        <v>0</v>
      </c>
    </row>
    <row r="3868" spans="1:8" x14ac:dyDescent="0.25">
      <c r="A3868">
        <v>3865</v>
      </c>
      <c r="B3868" s="102">
        <v>42166</v>
      </c>
      <c r="C3868">
        <v>162</v>
      </c>
      <c r="D3868">
        <v>6</v>
      </c>
      <c r="E3868">
        <v>11</v>
      </c>
      <c r="F3868">
        <v>1</v>
      </c>
      <c r="G3868">
        <v>5</v>
      </c>
      <c r="H3868">
        <v>0</v>
      </c>
    </row>
    <row r="3869" spans="1:8" x14ac:dyDescent="0.25">
      <c r="A3869">
        <v>3866</v>
      </c>
      <c r="B3869" s="102">
        <v>42166</v>
      </c>
      <c r="C3869">
        <v>162</v>
      </c>
      <c r="D3869">
        <v>6</v>
      </c>
      <c r="E3869">
        <v>11</v>
      </c>
      <c r="F3869">
        <v>2</v>
      </c>
      <c r="G3869">
        <v>5</v>
      </c>
      <c r="H3869">
        <v>0</v>
      </c>
    </row>
    <row r="3870" spans="1:8" x14ac:dyDescent="0.25">
      <c r="A3870">
        <v>3867</v>
      </c>
      <c r="B3870" s="102">
        <v>42166</v>
      </c>
      <c r="C3870">
        <v>162</v>
      </c>
      <c r="D3870">
        <v>6</v>
      </c>
      <c r="E3870">
        <v>11</v>
      </c>
      <c r="F3870">
        <v>3</v>
      </c>
      <c r="G3870">
        <v>5</v>
      </c>
      <c r="H3870">
        <v>0</v>
      </c>
    </row>
    <row r="3871" spans="1:8" x14ac:dyDescent="0.25">
      <c r="A3871">
        <v>3868</v>
      </c>
      <c r="B3871" s="102">
        <v>42166</v>
      </c>
      <c r="C3871">
        <v>162</v>
      </c>
      <c r="D3871">
        <v>6</v>
      </c>
      <c r="E3871">
        <v>11</v>
      </c>
      <c r="F3871">
        <v>4</v>
      </c>
      <c r="G3871">
        <v>5</v>
      </c>
      <c r="H3871">
        <v>0</v>
      </c>
    </row>
    <row r="3872" spans="1:8" x14ac:dyDescent="0.25">
      <c r="A3872">
        <v>3869</v>
      </c>
      <c r="B3872" s="102">
        <v>42166</v>
      </c>
      <c r="C3872">
        <v>162</v>
      </c>
      <c r="D3872">
        <v>6</v>
      </c>
      <c r="E3872">
        <v>11</v>
      </c>
      <c r="F3872">
        <v>5</v>
      </c>
      <c r="G3872">
        <v>5</v>
      </c>
      <c r="H3872">
        <v>0</v>
      </c>
    </row>
    <row r="3873" spans="1:8" x14ac:dyDescent="0.25">
      <c r="A3873">
        <v>3870</v>
      </c>
      <c r="B3873" s="102">
        <v>42166</v>
      </c>
      <c r="C3873">
        <v>162</v>
      </c>
      <c r="D3873">
        <v>6</v>
      </c>
      <c r="E3873">
        <v>11</v>
      </c>
      <c r="F3873">
        <v>6</v>
      </c>
      <c r="G3873">
        <v>5</v>
      </c>
      <c r="H3873">
        <v>0</v>
      </c>
    </row>
    <row r="3874" spans="1:8" x14ac:dyDescent="0.25">
      <c r="A3874">
        <v>3871</v>
      </c>
      <c r="B3874" s="102">
        <v>42166</v>
      </c>
      <c r="C3874">
        <v>162</v>
      </c>
      <c r="D3874">
        <v>6</v>
      </c>
      <c r="E3874">
        <v>11</v>
      </c>
      <c r="F3874">
        <v>7</v>
      </c>
      <c r="G3874">
        <v>5</v>
      </c>
      <c r="H3874">
        <v>0</v>
      </c>
    </row>
    <row r="3875" spans="1:8" x14ac:dyDescent="0.25">
      <c r="A3875">
        <v>3872</v>
      </c>
      <c r="B3875" s="102">
        <v>42166</v>
      </c>
      <c r="C3875">
        <v>162</v>
      </c>
      <c r="D3875">
        <v>6</v>
      </c>
      <c r="E3875">
        <v>11</v>
      </c>
      <c r="F3875">
        <v>8</v>
      </c>
      <c r="G3875">
        <v>5</v>
      </c>
      <c r="H3875">
        <v>0</v>
      </c>
    </row>
    <row r="3876" spans="1:8" x14ac:dyDescent="0.25">
      <c r="A3876">
        <v>3873</v>
      </c>
      <c r="B3876" s="102">
        <v>42166</v>
      </c>
      <c r="C3876">
        <v>162</v>
      </c>
      <c r="D3876">
        <v>6</v>
      </c>
      <c r="E3876">
        <v>11</v>
      </c>
      <c r="F3876">
        <v>9</v>
      </c>
      <c r="G3876">
        <v>5</v>
      </c>
      <c r="H3876">
        <v>0</v>
      </c>
    </row>
    <row r="3877" spans="1:8" x14ac:dyDescent="0.25">
      <c r="A3877">
        <v>3874</v>
      </c>
      <c r="B3877" s="102">
        <v>42166</v>
      </c>
      <c r="C3877">
        <v>162</v>
      </c>
      <c r="D3877">
        <v>6</v>
      </c>
      <c r="E3877">
        <v>11</v>
      </c>
      <c r="F3877">
        <v>10</v>
      </c>
      <c r="G3877">
        <v>5</v>
      </c>
      <c r="H3877">
        <v>0</v>
      </c>
    </row>
    <row r="3878" spans="1:8" x14ac:dyDescent="0.25">
      <c r="A3878">
        <v>3875</v>
      </c>
      <c r="B3878" s="102">
        <v>42166</v>
      </c>
      <c r="C3878">
        <v>162</v>
      </c>
      <c r="D3878">
        <v>6</v>
      </c>
      <c r="E3878">
        <v>11</v>
      </c>
      <c r="F3878">
        <v>11</v>
      </c>
      <c r="G3878">
        <v>5</v>
      </c>
      <c r="H3878">
        <v>0</v>
      </c>
    </row>
    <row r="3879" spans="1:8" x14ac:dyDescent="0.25">
      <c r="A3879">
        <v>3876</v>
      </c>
      <c r="B3879" s="102">
        <v>42166</v>
      </c>
      <c r="C3879">
        <v>162</v>
      </c>
      <c r="D3879">
        <v>6</v>
      </c>
      <c r="E3879">
        <v>11</v>
      </c>
      <c r="F3879">
        <v>12</v>
      </c>
      <c r="G3879">
        <v>5</v>
      </c>
      <c r="H3879">
        <v>0</v>
      </c>
    </row>
    <row r="3880" spans="1:8" x14ac:dyDescent="0.25">
      <c r="A3880">
        <v>3877</v>
      </c>
      <c r="B3880" s="102">
        <v>42166</v>
      </c>
      <c r="C3880">
        <v>162</v>
      </c>
      <c r="D3880">
        <v>6</v>
      </c>
      <c r="E3880">
        <v>11</v>
      </c>
      <c r="F3880">
        <v>13</v>
      </c>
      <c r="G3880">
        <v>5</v>
      </c>
      <c r="H3880">
        <v>0</v>
      </c>
    </row>
    <row r="3881" spans="1:8" x14ac:dyDescent="0.25">
      <c r="A3881">
        <v>3878</v>
      </c>
      <c r="B3881" s="102">
        <v>42166</v>
      </c>
      <c r="C3881">
        <v>162</v>
      </c>
      <c r="D3881">
        <v>6</v>
      </c>
      <c r="E3881">
        <v>11</v>
      </c>
      <c r="F3881">
        <v>14</v>
      </c>
      <c r="G3881">
        <v>5</v>
      </c>
      <c r="H3881">
        <v>0</v>
      </c>
    </row>
    <row r="3882" spans="1:8" x14ac:dyDescent="0.25">
      <c r="A3882">
        <v>3879</v>
      </c>
      <c r="B3882" s="102">
        <v>42166</v>
      </c>
      <c r="C3882">
        <v>162</v>
      </c>
      <c r="D3882">
        <v>6</v>
      </c>
      <c r="E3882">
        <v>11</v>
      </c>
      <c r="F3882">
        <v>15</v>
      </c>
      <c r="G3882">
        <v>5</v>
      </c>
      <c r="H3882">
        <v>0</v>
      </c>
    </row>
    <row r="3883" spans="1:8" x14ac:dyDescent="0.25">
      <c r="A3883">
        <v>3880</v>
      </c>
      <c r="B3883" s="102">
        <v>42166</v>
      </c>
      <c r="C3883">
        <v>162</v>
      </c>
      <c r="D3883">
        <v>6</v>
      </c>
      <c r="E3883">
        <v>11</v>
      </c>
      <c r="F3883">
        <v>16</v>
      </c>
      <c r="G3883">
        <v>5</v>
      </c>
      <c r="H3883">
        <v>0</v>
      </c>
    </row>
    <row r="3884" spans="1:8" x14ac:dyDescent="0.25">
      <c r="A3884">
        <v>3881</v>
      </c>
      <c r="B3884" s="102">
        <v>42166</v>
      </c>
      <c r="C3884">
        <v>162</v>
      </c>
      <c r="D3884">
        <v>6</v>
      </c>
      <c r="E3884">
        <v>11</v>
      </c>
      <c r="F3884">
        <v>17</v>
      </c>
      <c r="G3884">
        <v>5</v>
      </c>
      <c r="H3884">
        <v>0</v>
      </c>
    </row>
    <row r="3885" spans="1:8" x14ac:dyDescent="0.25">
      <c r="A3885">
        <v>3882</v>
      </c>
      <c r="B3885" s="102">
        <v>42166</v>
      </c>
      <c r="C3885">
        <v>162</v>
      </c>
      <c r="D3885">
        <v>6</v>
      </c>
      <c r="E3885">
        <v>11</v>
      </c>
      <c r="F3885">
        <v>18</v>
      </c>
      <c r="G3885">
        <v>5</v>
      </c>
      <c r="H3885">
        <v>0</v>
      </c>
    </row>
    <row r="3886" spans="1:8" x14ac:dyDescent="0.25">
      <c r="A3886">
        <v>3883</v>
      </c>
      <c r="B3886" s="102">
        <v>42166</v>
      </c>
      <c r="C3886">
        <v>162</v>
      </c>
      <c r="D3886">
        <v>6</v>
      </c>
      <c r="E3886">
        <v>11</v>
      </c>
      <c r="F3886">
        <v>19</v>
      </c>
      <c r="G3886">
        <v>5</v>
      </c>
      <c r="H3886">
        <v>0</v>
      </c>
    </row>
    <row r="3887" spans="1:8" x14ac:dyDescent="0.25">
      <c r="A3887">
        <v>3884</v>
      </c>
      <c r="B3887" s="102">
        <v>42166</v>
      </c>
      <c r="C3887">
        <v>162</v>
      </c>
      <c r="D3887">
        <v>6</v>
      </c>
      <c r="E3887">
        <v>11</v>
      </c>
      <c r="F3887">
        <v>20</v>
      </c>
      <c r="G3887">
        <v>5</v>
      </c>
      <c r="H3887">
        <v>0</v>
      </c>
    </row>
    <row r="3888" spans="1:8" x14ac:dyDescent="0.25">
      <c r="A3888">
        <v>3885</v>
      </c>
      <c r="B3888" s="102">
        <v>42166</v>
      </c>
      <c r="C3888">
        <v>162</v>
      </c>
      <c r="D3888">
        <v>6</v>
      </c>
      <c r="E3888">
        <v>11</v>
      </c>
      <c r="F3888">
        <v>21</v>
      </c>
      <c r="G3888">
        <v>5</v>
      </c>
      <c r="H3888">
        <v>0</v>
      </c>
    </row>
    <row r="3889" spans="1:8" x14ac:dyDescent="0.25">
      <c r="A3889">
        <v>3886</v>
      </c>
      <c r="B3889" s="102">
        <v>42166</v>
      </c>
      <c r="C3889">
        <v>162</v>
      </c>
      <c r="D3889">
        <v>6</v>
      </c>
      <c r="E3889">
        <v>11</v>
      </c>
      <c r="F3889">
        <v>22</v>
      </c>
      <c r="G3889">
        <v>5</v>
      </c>
      <c r="H3889">
        <v>0</v>
      </c>
    </row>
    <row r="3890" spans="1:8" x14ac:dyDescent="0.25">
      <c r="A3890">
        <v>3887</v>
      </c>
      <c r="B3890" s="102">
        <v>42166</v>
      </c>
      <c r="C3890">
        <v>162</v>
      </c>
      <c r="D3890">
        <v>6</v>
      </c>
      <c r="E3890">
        <v>11</v>
      </c>
      <c r="F3890">
        <v>23</v>
      </c>
      <c r="G3890">
        <v>5</v>
      </c>
      <c r="H3890">
        <v>0</v>
      </c>
    </row>
    <row r="3891" spans="1:8" x14ac:dyDescent="0.25">
      <c r="A3891">
        <v>3888</v>
      </c>
      <c r="B3891" s="102">
        <v>42167</v>
      </c>
      <c r="C3891">
        <v>163</v>
      </c>
      <c r="D3891">
        <v>6</v>
      </c>
      <c r="E3891">
        <v>12</v>
      </c>
      <c r="F3891">
        <v>0</v>
      </c>
      <c r="G3891">
        <v>6</v>
      </c>
      <c r="H3891">
        <v>0</v>
      </c>
    </row>
    <row r="3892" spans="1:8" x14ac:dyDescent="0.25">
      <c r="A3892">
        <v>3889</v>
      </c>
      <c r="B3892" s="102">
        <v>42167</v>
      </c>
      <c r="C3892">
        <v>163</v>
      </c>
      <c r="D3892">
        <v>6</v>
      </c>
      <c r="E3892">
        <v>12</v>
      </c>
      <c r="F3892">
        <v>1</v>
      </c>
      <c r="G3892">
        <v>6</v>
      </c>
      <c r="H3892">
        <v>0</v>
      </c>
    </row>
    <row r="3893" spans="1:8" x14ac:dyDescent="0.25">
      <c r="A3893">
        <v>3890</v>
      </c>
      <c r="B3893" s="102">
        <v>42167</v>
      </c>
      <c r="C3893">
        <v>163</v>
      </c>
      <c r="D3893">
        <v>6</v>
      </c>
      <c r="E3893">
        <v>12</v>
      </c>
      <c r="F3893">
        <v>2</v>
      </c>
      <c r="G3893">
        <v>6</v>
      </c>
      <c r="H3893">
        <v>0</v>
      </c>
    </row>
    <row r="3894" spans="1:8" x14ac:dyDescent="0.25">
      <c r="A3894">
        <v>3891</v>
      </c>
      <c r="B3894" s="102">
        <v>42167</v>
      </c>
      <c r="C3894">
        <v>163</v>
      </c>
      <c r="D3894">
        <v>6</v>
      </c>
      <c r="E3894">
        <v>12</v>
      </c>
      <c r="F3894">
        <v>3</v>
      </c>
      <c r="G3894">
        <v>6</v>
      </c>
      <c r="H3894">
        <v>0</v>
      </c>
    </row>
    <row r="3895" spans="1:8" x14ac:dyDescent="0.25">
      <c r="A3895">
        <v>3892</v>
      </c>
      <c r="B3895" s="102">
        <v>42167</v>
      </c>
      <c r="C3895">
        <v>163</v>
      </c>
      <c r="D3895">
        <v>6</v>
      </c>
      <c r="E3895">
        <v>12</v>
      </c>
      <c r="F3895">
        <v>4</v>
      </c>
      <c r="G3895">
        <v>6</v>
      </c>
      <c r="H3895">
        <v>0</v>
      </c>
    </row>
    <row r="3896" spans="1:8" x14ac:dyDescent="0.25">
      <c r="A3896">
        <v>3893</v>
      </c>
      <c r="B3896" s="102">
        <v>42167</v>
      </c>
      <c r="C3896">
        <v>163</v>
      </c>
      <c r="D3896">
        <v>6</v>
      </c>
      <c r="E3896">
        <v>12</v>
      </c>
      <c r="F3896">
        <v>5</v>
      </c>
      <c r="G3896">
        <v>6</v>
      </c>
      <c r="H3896">
        <v>0</v>
      </c>
    </row>
    <row r="3897" spans="1:8" x14ac:dyDescent="0.25">
      <c r="A3897">
        <v>3894</v>
      </c>
      <c r="B3897" s="102">
        <v>42167</v>
      </c>
      <c r="C3897">
        <v>163</v>
      </c>
      <c r="D3897">
        <v>6</v>
      </c>
      <c r="E3897">
        <v>12</v>
      </c>
      <c r="F3897">
        <v>6</v>
      </c>
      <c r="G3897">
        <v>6</v>
      </c>
      <c r="H3897">
        <v>0</v>
      </c>
    </row>
    <row r="3898" spans="1:8" x14ac:dyDescent="0.25">
      <c r="A3898">
        <v>3895</v>
      </c>
      <c r="B3898" s="102">
        <v>42167</v>
      </c>
      <c r="C3898">
        <v>163</v>
      </c>
      <c r="D3898">
        <v>6</v>
      </c>
      <c r="E3898">
        <v>12</v>
      </c>
      <c r="F3898">
        <v>7</v>
      </c>
      <c r="G3898">
        <v>6</v>
      </c>
      <c r="H3898">
        <v>0</v>
      </c>
    </row>
    <row r="3899" spans="1:8" x14ac:dyDescent="0.25">
      <c r="A3899">
        <v>3896</v>
      </c>
      <c r="B3899" s="102">
        <v>42167</v>
      </c>
      <c r="C3899">
        <v>163</v>
      </c>
      <c r="D3899">
        <v>6</v>
      </c>
      <c r="E3899">
        <v>12</v>
      </c>
      <c r="F3899">
        <v>8</v>
      </c>
      <c r="G3899">
        <v>6</v>
      </c>
      <c r="H3899">
        <v>0</v>
      </c>
    </row>
    <row r="3900" spans="1:8" x14ac:dyDescent="0.25">
      <c r="A3900">
        <v>3897</v>
      </c>
      <c r="B3900" s="102">
        <v>42167</v>
      </c>
      <c r="C3900">
        <v>163</v>
      </c>
      <c r="D3900">
        <v>6</v>
      </c>
      <c r="E3900">
        <v>12</v>
      </c>
      <c r="F3900">
        <v>9</v>
      </c>
      <c r="G3900">
        <v>6</v>
      </c>
      <c r="H3900">
        <v>0</v>
      </c>
    </row>
    <row r="3901" spans="1:8" x14ac:dyDescent="0.25">
      <c r="A3901">
        <v>3898</v>
      </c>
      <c r="B3901" s="102">
        <v>42167</v>
      </c>
      <c r="C3901">
        <v>163</v>
      </c>
      <c r="D3901">
        <v>6</v>
      </c>
      <c r="E3901">
        <v>12</v>
      </c>
      <c r="F3901">
        <v>10</v>
      </c>
      <c r="G3901">
        <v>6</v>
      </c>
      <c r="H3901">
        <v>0</v>
      </c>
    </row>
    <row r="3902" spans="1:8" x14ac:dyDescent="0.25">
      <c r="A3902">
        <v>3899</v>
      </c>
      <c r="B3902" s="102">
        <v>42167</v>
      </c>
      <c r="C3902">
        <v>163</v>
      </c>
      <c r="D3902">
        <v>6</v>
      </c>
      <c r="E3902">
        <v>12</v>
      </c>
      <c r="F3902">
        <v>11</v>
      </c>
      <c r="G3902">
        <v>6</v>
      </c>
      <c r="H3902">
        <v>0</v>
      </c>
    </row>
    <row r="3903" spans="1:8" x14ac:dyDescent="0.25">
      <c r="A3903">
        <v>3900</v>
      </c>
      <c r="B3903" s="102">
        <v>42167</v>
      </c>
      <c r="C3903">
        <v>163</v>
      </c>
      <c r="D3903">
        <v>6</v>
      </c>
      <c r="E3903">
        <v>12</v>
      </c>
      <c r="F3903">
        <v>12</v>
      </c>
      <c r="G3903">
        <v>6</v>
      </c>
      <c r="H3903">
        <v>0</v>
      </c>
    </row>
    <row r="3904" spans="1:8" x14ac:dyDescent="0.25">
      <c r="A3904">
        <v>3901</v>
      </c>
      <c r="B3904" s="102">
        <v>42167</v>
      </c>
      <c r="C3904">
        <v>163</v>
      </c>
      <c r="D3904">
        <v>6</v>
      </c>
      <c r="E3904">
        <v>12</v>
      </c>
      <c r="F3904">
        <v>13</v>
      </c>
      <c r="G3904">
        <v>6</v>
      </c>
      <c r="H3904">
        <v>0</v>
      </c>
    </row>
    <row r="3905" spans="1:8" x14ac:dyDescent="0.25">
      <c r="A3905">
        <v>3902</v>
      </c>
      <c r="B3905" s="102">
        <v>42167</v>
      </c>
      <c r="C3905">
        <v>163</v>
      </c>
      <c r="D3905">
        <v>6</v>
      </c>
      <c r="E3905">
        <v>12</v>
      </c>
      <c r="F3905">
        <v>14</v>
      </c>
      <c r="G3905">
        <v>6</v>
      </c>
      <c r="H3905">
        <v>0</v>
      </c>
    </row>
    <row r="3906" spans="1:8" x14ac:dyDescent="0.25">
      <c r="A3906">
        <v>3903</v>
      </c>
      <c r="B3906" s="102">
        <v>42167</v>
      </c>
      <c r="C3906">
        <v>163</v>
      </c>
      <c r="D3906">
        <v>6</v>
      </c>
      <c r="E3906">
        <v>12</v>
      </c>
      <c r="F3906">
        <v>15</v>
      </c>
      <c r="G3906">
        <v>6</v>
      </c>
      <c r="H3906">
        <v>0</v>
      </c>
    </row>
    <row r="3907" spans="1:8" x14ac:dyDescent="0.25">
      <c r="A3907">
        <v>3904</v>
      </c>
      <c r="B3907" s="102">
        <v>42167</v>
      </c>
      <c r="C3907">
        <v>163</v>
      </c>
      <c r="D3907">
        <v>6</v>
      </c>
      <c r="E3907">
        <v>12</v>
      </c>
      <c r="F3907">
        <v>16</v>
      </c>
      <c r="G3907">
        <v>6</v>
      </c>
      <c r="H3907">
        <v>0</v>
      </c>
    </row>
    <row r="3908" spans="1:8" x14ac:dyDescent="0.25">
      <c r="A3908">
        <v>3905</v>
      </c>
      <c r="B3908" s="102">
        <v>42167</v>
      </c>
      <c r="C3908">
        <v>163</v>
      </c>
      <c r="D3908">
        <v>6</v>
      </c>
      <c r="E3908">
        <v>12</v>
      </c>
      <c r="F3908">
        <v>17</v>
      </c>
      <c r="G3908">
        <v>6</v>
      </c>
      <c r="H3908">
        <v>0</v>
      </c>
    </row>
    <row r="3909" spans="1:8" x14ac:dyDescent="0.25">
      <c r="A3909">
        <v>3906</v>
      </c>
      <c r="B3909" s="102">
        <v>42167</v>
      </c>
      <c r="C3909">
        <v>163</v>
      </c>
      <c r="D3909">
        <v>6</v>
      </c>
      <c r="E3909">
        <v>12</v>
      </c>
      <c r="F3909">
        <v>18</v>
      </c>
      <c r="G3909">
        <v>6</v>
      </c>
      <c r="H3909">
        <v>0</v>
      </c>
    </row>
    <row r="3910" spans="1:8" x14ac:dyDescent="0.25">
      <c r="A3910">
        <v>3907</v>
      </c>
      <c r="B3910" s="102">
        <v>42167</v>
      </c>
      <c r="C3910">
        <v>163</v>
      </c>
      <c r="D3910">
        <v>6</v>
      </c>
      <c r="E3910">
        <v>12</v>
      </c>
      <c r="F3910">
        <v>19</v>
      </c>
      <c r="G3910">
        <v>6</v>
      </c>
      <c r="H3910">
        <v>0</v>
      </c>
    </row>
    <row r="3911" spans="1:8" x14ac:dyDescent="0.25">
      <c r="A3911">
        <v>3908</v>
      </c>
      <c r="B3911" s="102">
        <v>42167</v>
      </c>
      <c r="C3911">
        <v>163</v>
      </c>
      <c r="D3911">
        <v>6</v>
      </c>
      <c r="E3911">
        <v>12</v>
      </c>
      <c r="F3911">
        <v>20</v>
      </c>
      <c r="G3911">
        <v>6</v>
      </c>
      <c r="H3911">
        <v>0</v>
      </c>
    </row>
    <row r="3912" spans="1:8" x14ac:dyDescent="0.25">
      <c r="A3912">
        <v>3909</v>
      </c>
      <c r="B3912" s="102">
        <v>42167</v>
      </c>
      <c r="C3912">
        <v>163</v>
      </c>
      <c r="D3912">
        <v>6</v>
      </c>
      <c r="E3912">
        <v>12</v>
      </c>
      <c r="F3912">
        <v>21</v>
      </c>
      <c r="G3912">
        <v>6</v>
      </c>
      <c r="H3912">
        <v>0</v>
      </c>
    </row>
    <row r="3913" spans="1:8" x14ac:dyDescent="0.25">
      <c r="A3913">
        <v>3910</v>
      </c>
      <c r="B3913" s="102">
        <v>42167</v>
      </c>
      <c r="C3913">
        <v>163</v>
      </c>
      <c r="D3913">
        <v>6</v>
      </c>
      <c r="E3913">
        <v>12</v>
      </c>
      <c r="F3913">
        <v>22</v>
      </c>
      <c r="G3913">
        <v>6</v>
      </c>
      <c r="H3913">
        <v>0</v>
      </c>
    </row>
    <row r="3914" spans="1:8" x14ac:dyDescent="0.25">
      <c r="A3914">
        <v>3911</v>
      </c>
      <c r="B3914" s="102">
        <v>42167</v>
      </c>
      <c r="C3914">
        <v>163</v>
      </c>
      <c r="D3914">
        <v>6</v>
      </c>
      <c r="E3914">
        <v>12</v>
      </c>
      <c r="F3914">
        <v>23</v>
      </c>
      <c r="G3914">
        <v>6</v>
      </c>
      <c r="H3914">
        <v>0</v>
      </c>
    </row>
    <row r="3915" spans="1:8" x14ac:dyDescent="0.25">
      <c r="A3915">
        <v>3912</v>
      </c>
      <c r="B3915" s="102">
        <v>42168</v>
      </c>
      <c r="C3915">
        <v>164</v>
      </c>
      <c r="D3915">
        <v>6</v>
      </c>
      <c r="E3915">
        <v>13</v>
      </c>
      <c r="F3915">
        <v>0</v>
      </c>
      <c r="G3915">
        <v>7</v>
      </c>
      <c r="H3915">
        <v>1</v>
      </c>
    </row>
    <row r="3916" spans="1:8" x14ac:dyDescent="0.25">
      <c r="A3916">
        <v>3913</v>
      </c>
      <c r="B3916" s="102">
        <v>42168</v>
      </c>
      <c r="C3916">
        <v>164</v>
      </c>
      <c r="D3916">
        <v>6</v>
      </c>
      <c r="E3916">
        <v>13</v>
      </c>
      <c r="F3916">
        <v>1</v>
      </c>
      <c r="G3916">
        <v>7</v>
      </c>
      <c r="H3916">
        <v>1</v>
      </c>
    </row>
    <row r="3917" spans="1:8" x14ac:dyDescent="0.25">
      <c r="A3917">
        <v>3914</v>
      </c>
      <c r="B3917" s="102">
        <v>42168</v>
      </c>
      <c r="C3917">
        <v>164</v>
      </c>
      <c r="D3917">
        <v>6</v>
      </c>
      <c r="E3917">
        <v>13</v>
      </c>
      <c r="F3917">
        <v>2</v>
      </c>
      <c r="G3917">
        <v>7</v>
      </c>
      <c r="H3917">
        <v>1</v>
      </c>
    </row>
    <row r="3918" spans="1:8" x14ac:dyDescent="0.25">
      <c r="A3918">
        <v>3915</v>
      </c>
      <c r="B3918" s="102">
        <v>42168</v>
      </c>
      <c r="C3918">
        <v>164</v>
      </c>
      <c r="D3918">
        <v>6</v>
      </c>
      <c r="E3918">
        <v>13</v>
      </c>
      <c r="F3918">
        <v>3</v>
      </c>
      <c r="G3918">
        <v>7</v>
      </c>
      <c r="H3918">
        <v>1</v>
      </c>
    </row>
    <row r="3919" spans="1:8" x14ac:dyDescent="0.25">
      <c r="A3919">
        <v>3916</v>
      </c>
      <c r="B3919" s="102">
        <v>42168</v>
      </c>
      <c r="C3919">
        <v>164</v>
      </c>
      <c r="D3919">
        <v>6</v>
      </c>
      <c r="E3919">
        <v>13</v>
      </c>
      <c r="F3919">
        <v>4</v>
      </c>
      <c r="G3919">
        <v>7</v>
      </c>
      <c r="H3919">
        <v>1</v>
      </c>
    </row>
    <row r="3920" spans="1:8" x14ac:dyDescent="0.25">
      <c r="A3920">
        <v>3917</v>
      </c>
      <c r="B3920" s="102">
        <v>42168</v>
      </c>
      <c r="C3920">
        <v>164</v>
      </c>
      <c r="D3920">
        <v>6</v>
      </c>
      <c r="E3920">
        <v>13</v>
      </c>
      <c r="F3920">
        <v>5</v>
      </c>
      <c r="G3920">
        <v>7</v>
      </c>
      <c r="H3920">
        <v>1</v>
      </c>
    </row>
    <row r="3921" spans="1:8" x14ac:dyDescent="0.25">
      <c r="A3921">
        <v>3918</v>
      </c>
      <c r="B3921" s="102">
        <v>42168</v>
      </c>
      <c r="C3921">
        <v>164</v>
      </c>
      <c r="D3921">
        <v>6</v>
      </c>
      <c r="E3921">
        <v>13</v>
      </c>
      <c r="F3921">
        <v>6</v>
      </c>
      <c r="G3921">
        <v>7</v>
      </c>
      <c r="H3921">
        <v>1</v>
      </c>
    </row>
    <row r="3922" spans="1:8" x14ac:dyDescent="0.25">
      <c r="A3922">
        <v>3919</v>
      </c>
      <c r="B3922" s="102">
        <v>42168</v>
      </c>
      <c r="C3922">
        <v>164</v>
      </c>
      <c r="D3922">
        <v>6</v>
      </c>
      <c r="E3922">
        <v>13</v>
      </c>
      <c r="F3922">
        <v>7</v>
      </c>
      <c r="G3922">
        <v>7</v>
      </c>
      <c r="H3922">
        <v>1</v>
      </c>
    </row>
    <row r="3923" spans="1:8" x14ac:dyDescent="0.25">
      <c r="A3923">
        <v>3920</v>
      </c>
      <c r="B3923" s="102">
        <v>42168</v>
      </c>
      <c r="C3923">
        <v>164</v>
      </c>
      <c r="D3923">
        <v>6</v>
      </c>
      <c r="E3923">
        <v>13</v>
      </c>
      <c r="F3923">
        <v>8</v>
      </c>
      <c r="G3923">
        <v>7</v>
      </c>
      <c r="H3923">
        <v>1</v>
      </c>
    </row>
    <row r="3924" spans="1:8" x14ac:dyDescent="0.25">
      <c r="A3924">
        <v>3921</v>
      </c>
      <c r="B3924" s="102">
        <v>42168</v>
      </c>
      <c r="C3924">
        <v>164</v>
      </c>
      <c r="D3924">
        <v>6</v>
      </c>
      <c r="E3924">
        <v>13</v>
      </c>
      <c r="F3924">
        <v>9</v>
      </c>
      <c r="G3924">
        <v>7</v>
      </c>
      <c r="H3924">
        <v>1</v>
      </c>
    </row>
    <row r="3925" spans="1:8" x14ac:dyDescent="0.25">
      <c r="A3925">
        <v>3922</v>
      </c>
      <c r="B3925" s="102">
        <v>42168</v>
      </c>
      <c r="C3925">
        <v>164</v>
      </c>
      <c r="D3925">
        <v>6</v>
      </c>
      <c r="E3925">
        <v>13</v>
      </c>
      <c r="F3925">
        <v>10</v>
      </c>
      <c r="G3925">
        <v>7</v>
      </c>
      <c r="H3925">
        <v>1</v>
      </c>
    </row>
    <row r="3926" spans="1:8" x14ac:dyDescent="0.25">
      <c r="A3926">
        <v>3923</v>
      </c>
      <c r="B3926" s="102">
        <v>42168</v>
      </c>
      <c r="C3926">
        <v>164</v>
      </c>
      <c r="D3926">
        <v>6</v>
      </c>
      <c r="E3926">
        <v>13</v>
      </c>
      <c r="F3926">
        <v>11</v>
      </c>
      <c r="G3926">
        <v>7</v>
      </c>
      <c r="H3926">
        <v>1</v>
      </c>
    </row>
    <row r="3927" spans="1:8" x14ac:dyDescent="0.25">
      <c r="A3927">
        <v>3924</v>
      </c>
      <c r="B3927" s="102">
        <v>42168</v>
      </c>
      <c r="C3927">
        <v>164</v>
      </c>
      <c r="D3927">
        <v>6</v>
      </c>
      <c r="E3927">
        <v>13</v>
      </c>
      <c r="F3927">
        <v>12</v>
      </c>
      <c r="G3927">
        <v>7</v>
      </c>
      <c r="H3927">
        <v>1</v>
      </c>
    </row>
    <row r="3928" spans="1:8" x14ac:dyDescent="0.25">
      <c r="A3928">
        <v>3925</v>
      </c>
      <c r="B3928" s="102">
        <v>42168</v>
      </c>
      <c r="C3928">
        <v>164</v>
      </c>
      <c r="D3928">
        <v>6</v>
      </c>
      <c r="E3928">
        <v>13</v>
      </c>
      <c r="F3928">
        <v>13</v>
      </c>
      <c r="G3928">
        <v>7</v>
      </c>
      <c r="H3928">
        <v>1</v>
      </c>
    </row>
    <row r="3929" spans="1:8" x14ac:dyDescent="0.25">
      <c r="A3929">
        <v>3926</v>
      </c>
      <c r="B3929" s="102">
        <v>42168</v>
      </c>
      <c r="C3929">
        <v>164</v>
      </c>
      <c r="D3929">
        <v>6</v>
      </c>
      <c r="E3929">
        <v>13</v>
      </c>
      <c r="F3929">
        <v>14</v>
      </c>
      <c r="G3929">
        <v>7</v>
      </c>
      <c r="H3929">
        <v>1</v>
      </c>
    </row>
    <row r="3930" spans="1:8" x14ac:dyDescent="0.25">
      <c r="A3930">
        <v>3927</v>
      </c>
      <c r="B3930" s="102">
        <v>42168</v>
      </c>
      <c r="C3930">
        <v>164</v>
      </c>
      <c r="D3930">
        <v>6</v>
      </c>
      <c r="E3930">
        <v>13</v>
      </c>
      <c r="F3930">
        <v>15</v>
      </c>
      <c r="G3930">
        <v>7</v>
      </c>
      <c r="H3930">
        <v>1</v>
      </c>
    </row>
    <row r="3931" spans="1:8" x14ac:dyDescent="0.25">
      <c r="A3931">
        <v>3928</v>
      </c>
      <c r="B3931" s="102">
        <v>42168</v>
      </c>
      <c r="C3931">
        <v>164</v>
      </c>
      <c r="D3931">
        <v>6</v>
      </c>
      <c r="E3931">
        <v>13</v>
      </c>
      <c r="F3931">
        <v>16</v>
      </c>
      <c r="G3931">
        <v>7</v>
      </c>
      <c r="H3931">
        <v>1</v>
      </c>
    </row>
    <row r="3932" spans="1:8" x14ac:dyDescent="0.25">
      <c r="A3932">
        <v>3929</v>
      </c>
      <c r="B3932" s="102">
        <v>42168</v>
      </c>
      <c r="C3932">
        <v>164</v>
      </c>
      <c r="D3932">
        <v>6</v>
      </c>
      <c r="E3932">
        <v>13</v>
      </c>
      <c r="F3932">
        <v>17</v>
      </c>
      <c r="G3932">
        <v>7</v>
      </c>
      <c r="H3932">
        <v>1</v>
      </c>
    </row>
    <row r="3933" spans="1:8" x14ac:dyDescent="0.25">
      <c r="A3933">
        <v>3930</v>
      </c>
      <c r="B3933" s="102">
        <v>42168</v>
      </c>
      <c r="C3933">
        <v>164</v>
      </c>
      <c r="D3933">
        <v>6</v>
      </c>
      <c r="E3933">
        <v>13</v>
      </c>
      <c r="F3933">
        <v>18</v>
      </c>
      <c r="G3933">
        <v>7</v>
      </c>
      <c r="H3933">
        <v>1</v>
      </c>
    </row>
    <row r="3934" spans="1:8" x14ac:dyDescent="0.25">
      <c r="A3934">
        <v>3931</v>
      </c>
      <c r="B3934" s="102">
        <v>42168</v>
      </c>
      <c r="C3934">
        <v>164</v>
      </c>
      <c r="D3934">
        <v>6</v>
      </c>
      <c r="E3934">
        <v>13</v>
      </c>
      <c r="F3934">
        <v>19</v>
      </c>
      <c r="G3934">
        <v>7</v>
      </c>
      <c r="H3934">
        <v>1</v>
      </c>
    </row>
    <row r="3935" spans="1:8" x14ac:dyDescent="0.25">
      <c r="A3935">
        <v>3932</v>
      </c>
      <c r="B3935" s="102">
        <v>42168</v>
      </c>
      <c r="C3935">
        <v>164</v>
      </c>
      <c r="D3935">
        <v>6</v>
      </c>
      <c r="E3935">
        <v>13</v>
      </c>
      <c r="F3935">
        <v>20</v>
      </c>
      <c r="G3935">
        <v>7</v>
      </c>
      <c r="H3935">
        <v>1</v>
      </c>
    </row>
    <row r="3936" spans="1:8" x14ac:dyDescent="0.25">
      <c r="A3936">
        <v>3933</v>
      </c>
      <c r="B3936" s="102">
        <v>42168</v>
      </c>
      <c r="C3936">
        <v>164</v>
      </c>
      <c r="D3936">
        <v>6</v>
      </c>
      <c r="E3936">
        <v>13</v>
      </c>
      <c r="F3936">
        <v>21</v>
      </c>
      <c r="G3936">
        <v>7</v>
      </c>
      <c r="H3936">
        <v>1</v>
      </c>
    </row>
    <row r="3937" spans="1:8" x14ac:dyDescent="0.25">
      <c r="A3937">
        <v>3934</v>
      </c>
      <c r="B3937" s="102">
        <v>42168</v>
      </c>
      <c r="C3937">
        <v>164</v>
      </c>
      <c r="D3937">
        <v>6</v>
      </c>
      <c r="E3937">
        <v>13</v>
      </c>
      <c r="F3937">
        <v>22</v>
      </c>
      <c r="G3937">
        <v>7</v>
      </c>
      <c r="H3937">
        <v>1</v>
      </c>
    </row>
    <row r="3938" spans="1:8" x14ac:dyDescent="0.25">
      <c r="A3938">
        <v>3935</v>
      </c>
      <c r="B3938" s="102">
        <v>42168</v>
      </c>
      <c r="C3938">
        <v>164</v>
      </c>
      <c r="D3938">
        <v>6</v>
      </c>
      <c r="E3938">
        <v>13</v>
      </c>
      <c r="F3938">
        <v>23</v>
      </c>
      <c r="G3938">
        <v>7</v>
      </c>
      <c r="H3938">
        <v>1</v>
      </c>
    </row>
    <row r="3939" spans="1:8" x14ac:dyDescent="0.25">
      <c r="A3939">
        <v>3936</v>
      </c>
      <c r="B3939" s="102">
        <v>42169</v>
      </c>
      <c r="C3939">
        <v>165</v>
      </c>
      <c r="D3939">
        <v>6</v>
      </c>
      <c r="E3939">
        <v>14</v>
      </c>
      <c r="F3939">
        <v>0</v>
      </c>
      <c r="G3939">
        <v>1</v>
      </c>
      <c r="H3939">
        <v>1</v>
      </c>
    </row>
    <row r="3940" spans="1:8" x14ac:dyDescent="0.25">
      <c r="A3940">
        <v>3937</v>
      </c>
      <c r="B3940" s="102">
        <v>42169</v>
      </c>
      <c r="C3940">
        <v>165</v>
      </c>
      <c r="D3940">
        <v>6</v>
      </c>
      <c r="E3940">
        <v>14</v>
      </c>
      <c r="F3940">
        <v>1</v>
      </c>
      <c r="G3940">
        <v>1</v>
      </c>
      <c r="H3940">
        <v>1</v>
      </c>
    </row>
    <row r="3941" spans="1:8" x14ac:dyDescent="0.25">
      <c r="A3941">
        <v>3938</v>
      </c>
      <c r="B3941" s="102">
        <v>42169</v>
      </c>
      <c r="C3941">
        <v>165</v>
      </c>
      <c r="D3941">
        <v>6</v>
      </c>
      <c r="E3941">
        <v>14</v>
      </c>
      <c r="F3941">
        <v>2</v>
      </c>
      <c r="G3941">
        <v>1</v>
      </c>
      <c r="H3941">
        <v>1</v>
      </c>
    </row>
    <row r="3942" spans="1:8" x14ac:dyDescent="0.25">
      <c r="A3942">
        <v>3939</v>
      </c>
      <c r="B3942" s="102">
        <v>42169</v>
      </c>
      <c r="C3942">
        <v>165</v>
      </c>
      <c r="D3942">
        <v>6</v>
      </c>
      <c r="E3942">
        <v>14</v>
      </c>
      <c r="F3942">
        <v>3</v>
      </c>
      <c r="G3942">
        <v>1</v>
      </c>
      <c r="H3942">
        <v>1</v>
      </c>
    </row>
    <row r="3943" spans="1:8" x14ac:dyDescent="0.25">
      <c r="A3943">
        <v>3940</v>
      </c>
      <c r="B3943" s="102">
        <v>42169</v>
      </c>
      <c r="C3943">
        <v>165</v>
      </c>
      <c r="D3943">
        <v>6</v>
      </c>
      <c r="E3943">
        <v>14</v>
      </c>
      <c r="F3943">
        <v>4</v>
      </c>
      <c r="G3943">
        <v>1</v>
      </c>
      <c r="H3943">
        <v>1</v>
      </c>
    </row>
    <row r="3944" spans="1:8" x14ac:dyDescent="0.25">
      <c r="A3944">
        <v>3941</v>
      </c>
      <c r="B3944" s="102">
        <v>42169</v>
      </c>
      <c r="C3944">
        <v>165</v>
      </c>
      <c r="D3944">
        <v>6</v>
      </c>
      <c r="E3944">
        <v>14</v>
      </c>
      <c r="F3944">
        <v>5</v>
      </c>
      <c r="G3944">
        <v>1</v>
      </c>
      <c r="H3944">
        <v>1</v>
      </c>
    </row>
    <row r="3945" spans="1:8" x14ac:dyDescent="0.25">
      <c r="A3945">
        <v>3942</v>
      </c>
      <c r="B3945" s="102">
        <v>42169</v>
      </c>
      <c r="C3945">
        <v>165</v>
      </c>
      <c r="D3945">
        <v>6</v>
      </c>
      <c r="E3945">
        <v>14</v>
      </c>
      <c r="F3945">
        <v>6</v>
      </c>
      <c r="G3945">
        <v>1</v>
      </c>
      <c r="H3945">
        <v>1</v>
      </c>
    </row>
    <row r="3946" spans="1:8" x14ac:dyDescent="0.25">
      <c r="A3946">
        <v>3943</v>
      </c>
      <c r="B3946" s="102">
        <v>42169</v>
      </c>
      <c r="C3946">
        <v>165</v>
      </c>
      <c r="D3946">
        <v>6</v>
      </c>
      <c r="E3946">
        <v>14</v>
      </c>
      <c r="F3946">
        <v>7</v>
      </c>
      <c r="G3946">
        <v>1</v>
      </c>
      <c r="H3946">
        <v>1</v>
      </c>
    </row>
    <row r="3947" spans="1:8" x14ac:dyDescent="0.25">
      <c r="A3947">
        <v>3944</v>
      </c>
      <c r="B3947" s="102">
        <v>42169</v>
      </c>
      <c r="C3947">
        <v>165</v>
      </c>
      <c r="D3947">
        <v>6</v>
      </c>
      <c r="E3947">
        <v>14</v>
      </c>
      <c r="F3947">
        <v>8</v>
      </c>
      <c r="G3947">
        <v>1</v>
      </c>
      <c r="H3947">
        <v>1</v>
      </c>
    </row>
    <row r="3948" spans="1:8" x14ac:dyDescent="0.25">
      <c r="A3948">
        <v>3945</v>
      </c>
      <c r="B3948" s="102">
        <v>42169</v>
      </c>
      <c r="C3948">
        <v>165</v>
      </c>
      <c r="D3948">
        <v>6</v>
      </c>
      <c r="E3948">
        <v>14</v>
      </c>
      <c r="F3948">
        <v>9</v>
      </c>
      <c r="G3948">
        <v>1</v>
      </c>
      <c r="H3948">
        <v>1</v>
      </c>
    </row>
    <row r="3949" spans="1:8" x14ac:dyDescent="0.25">
      <c r="A3949">
        <v>3946</v>
      </c>
      <c r="B3949" s="102">
        <v>42169</v>
      </c>
      <c r="C3949">
        <v>165</v>
      </c>
      <c r="D3949">
        <v>6</v>
      </c>
      <c r="E3949">
        <v>14</v>
      </c>
      <c r="F3949">
        <v>10</v>
      </c>
      <c r="G3949">
        <v>1</v>
      </c>
      <c r="H3949">
        <v>1</v>
      </c>
    </row>
    <row r="3950" spans="1:8" x14ac:dyDescent="0.25">
      <c r="A3950">
        <v>3947</v>
      </c>
      <c r="B3950" s="102">
        <v>42169</v>
      </c>
      <c r="C3950">
        <v>165</v>
      </c>
      <c r="D3950">
        <v>6</v>
      </c>
      <c r="E3950">
        <v>14</v>
      </c>
      <c r="F3950">
        <v>11</v>
      </c>
      <c r="G3950">
        <v>1</v>
      </c>
      <c r="H3950">
        <v>1</v>
      </c>
    </row>
    <row r="3951" spans="1:8" x14ac:dyDescent="0.25">
      <c r="A3951">
        <v>3948</v>
      </c>
      <c r="B3951" s="102">
        <v>42169</v>
      </c>
      <c r="C3951">
        <v>165</v>
      </c>
      <c r="D3951">
        <v>6</v>
      </c>
      <c r="E3951">
        <v>14</v>
      </c>
      <c r="F3951">
        <v>12</v>
      </c>
      <c r="G3951">
        <v>1</v>
      </c>
      <c r="H3951">
        <v>1</v>
      </c>
    </row>
    <row r="3952" spans="1:8" x14ac:dyDescent="0.25">
      <c r="A3952">
        <v>3949</v>
      </c>
      <c r="B3952" s="102">
        <v>42169</v>
      </c>
      <c r="C3952">
        <v>165</v>
      </c>
      <c r="D3952">
        <v>6</v>
      </c>
      <c r="E3952">
        <v>14</v>
      </c>
      <c r="F3952">
        <v>13</v>
      </c>
      <c r="G3952">
        <v>1</v>
      </c>
      <c r="H3952">
        <v>1</v>
      </c>
    </row>
    <row r="3953" spans="1:8" x14ac:dyDescent="0.25">
      <c r="A3953">
        <v>3950</v>
      </c>
      <c r="B3953" s="102">
        <v>42169</v>
      </c>
      <c r="C3953">
        <v>165</v>
      </c>
      <c r="D3953">
        <v>6</v>
      </c>
      <c r="E3953">
        <v>14</v>
      </c>
      <c r="F3953">
        <v>14</v>
      </c>
      <c r="G3953">
        <v>1</v>
      </c>
      <c r="H3953">
        <v>1</v>
      </c>
    </row>
    <row r="3954" spans="1:8" x14ac:dyDescent="0.25">
      <c r="A3954">
        <v>3951</v>
      </c>
      <c r="B3954" s="102">
        <v>42169</v>
      </c>
      <c r="C3954">
        <v>165</v>
      </c>
      <c r="D3954">
        <v>6</v>
      </c>
      <c r="E3954">
        <v>14</v>
      </c>
      <c r="F3954">
        <v>15</v>
      </c>
      <c r="G3954">
        <v>1</v>
      </c>
      <c r="H3954">
        <v>1</v>
      </c>
    </row>
    <row r="3955" spans="1:8" x14ac:dyDescent="0.25">
      <c r="A3955">
        <v>3952</v>
      </c>
      <c r="B3955" s="102">
        <v>42169</v>
      </c>
      <c r="C3955">
        <v>165</v>
      </c>
      <c r="D3955">
        <v>6</v>
      </c>
      <c r="E3955">
        <v>14</v>
      </c>
      <c r="F3955">
        <v>16</v>
      </c>
      <c r="G3955">
        <v>1</v>
      </c>
      <c r="H3955">
        <v>1</v>
      </c>
    </row>
    <row r="3956" spans="1:8" x14ac:dyDescent="0.25">
      <c r="A3956">
        <v>3953</v>
      </c>
      <c r="B3956" s="102">
        <v>42169</v>
      </c>
      <c r="C3956">
        <v>165</v>
      </c>
      <c r="D3956">
        <v>6</v>
      </c>
      <c r="E3956">
        <v>14</v>
      </c>
      <c r="F3956">
        <v>17</v>
      </c>
      <c r="G3956">
        <v>1</v>
      </c>
      <c r="H3956">
        <v>1</v>
      </c>
    </row>
    <row r="3957" spans="1:8" x14ac:dyDescent="0.25">
      <c r="A3957">
        <v>3954</v>
      </c>
      <c r="B3957" s="102">
        <v>42169</v>
      </c>
      <c r="C3957">
        <v>165</v>
      </c>
      <c r="D3957">
        <v>6</v>
      </c>
      <c r="E3957">
        <v>14</v>
      </c>
      <c r="F3957">
        <v>18</v>
      </c>
      <c r="G3957">
        <v>1</v>
      </c>
      <c r="H3957">
        <v>1</v>
      </c>
    </row>
    <row r="3958" spans="1:8" x14ac:dyDescent="0.25">
      <c r="A3958">
        <v>3955</v>
      </c>
      <c r="B3958" s="102">
        <v>42169</v>
      </c>
      <c r="C3958">
        <v>165</v>
      </c>
      <c r="D3958">
        <v>6</v>
      </c>
      <c r="E3958">
        <v>14</v>
      </c>
      <c r="F3958">
        <v>19</v>
      </c>
      <c r="G3958">
        <v>1</v>
      </c>
      <c r="H3958">
        <v>1</v>
      </c>
    </row>
    <row r="3959" spans="1:8" x14ac:dyDescent="0.25">
      <c r="A3959">
        <v>3956</v>
      </c>
      <c r="B3959" s="102">
        <v>42169</v>
      </c>
      <c r="C3959">
        <v>165</v>
      </c>
      <c r="D3959">
        <v>6</v>
      </c>
      <c r="E3959">
        <v>14</v>
      </c>
      <c r="F3959">
        <v>20</v>
      </c>
      <c r="G3959">
        <v>1</v>
      </c>
      <c r="H3959">
        <v>1</v>
      </c>
    </row>
    <row r="3960" spans="1:8" x14ac:dyDescent="0.25">
      <c r="A3960">
        <v>3957</v>
      </c>
      <c r="B3960" s="102">
        <v>42169</v>
      </c>
      <c r="C3960">
        <v>165</v>
      </c>
      <c r="D3960">
        <v>6</v>
      </c>
      <c r="E3960">
        <v>14</v>
      </c>
      <c r="F3960">
        <v>21</v>
      </c>
      <c r="G3960">
        <v>1</v>
      </c>
      <c r="H3960">
        <v>1</v>
      </c>
    </row>
    <row r="3961" spans="1:8" x14ac:dyDescent="0.25">
      <c r="A3961">
        <v>3958</v>
      </c>
      <c r="B3961" s="102">
        <v>42169</v>
      </c>
      <c r="C3961">
        <v>165</v>
      </c>
      <c r="D3961">
        <v>6</v>
      </c>
      <c r="E3961">
        <v>14</v>
      </c>
      <c r="F3961">
        <v>22</v>
      </c>
      <c r="G3961">
        <v>1</v>
      </c>
      <c r="H3961">
        <v>1</v>
      </c>
    </row>
    <row r="3962" spans="1:8" x14ac:dyDescent="0.25">
      <c r="A3962">
        <v>3959</v>
      </c>
      <c r="B3962" s="102">
        <v>42169</v>
      </c>
      <c r="C3962">
        <v>165</v>
      </c>
      <c r="D3962">
        <v>6</v>
      </c>
      <c r="E3962">
        <v>14</v>
      </c>
      <c r="F3962">
        <v>23</v>
      </c>
      <c r="G3962">
        <v>1</v>
      </c>
      <c r="H3962">
        <v>1</v>
      </c>
    </row>
    <row r="3963" spans="1:8" x14ac:dyDescent="0.25">
      <c r="A3963">
        <v>3960</v>
      </c>
      <c r="B3963" s="102">
        <v>42170</v>
      </c>
      <c r="C3963">
        <v>166</v>
      </c>
      <c r="D3963">
        <v>6</v>
      </c>
      <c r="E3963">
        <v>15</v>
      </c>
      <c r="F3963">
        <v>0</v>
      </c>
      <c r="G3963">
        <v>2</v>
      </c>
      <c r="H3963">
        <v>0</v>
      </c>
    </row>
    <row r="3964" spans="1:8" x14ac:dyDescent="0.25">
      <c r="A3964">
        <v>3961</v>
      </c>
      <c r="B3964" s="102">
        <v>42170</v>
      </c>
      <c r="C3964">
        <v>166</v>
      </c>
      <c r="D3964">
        <v>6</v>
      </c>
      <c r="E3964">
        <v>15</v>
      </c>
      <c r="F3964">
        <v>1</v>
      </c>
      <c r="G3964">
        <v>2</v>
      </c>
      <c r="H3964">
        <v>0</v>
      </c>
    </row>
    <row r="3965" spans="1:8" x14ac:dyDescent="0.25">
      <c r="A3965">
        <v>3962</v>
      </c>
      <c r="B3965" s="102">
        <v>42170</v>
      </c>
      <c r="C3965">
        <v>166</v>
      </c>
      <c r="D3965">
        <v>6</v>
      </c>
      <c r="E3965">
        <v>15</v>
      </c>
      <c r="F3965">
        <v>2</v>
      </c>
      <c r="G3965">
        <v>2</v>
      </c>
      <c r="H3965">
        <v>0</v>
      </c>
    </row>
    <row r="3966" spans="1:8" x14ac:dyDescent="0.25">
      <c r="A3966">
        <v>3963</v>
      </c>
      <c r="B3966" s="102">
        <v>42170</v>
      </c>
      <c r="C3966">
        <v>166</v>
      </c>
      <c r="D3966">
        <v>6</v>
      </c>
      <c r="E3966">
        <v>15</v>
      </c>
      <c r="F3966">
        <v>3</v>
      </c>
      <c r="G3966">
        <v>2</v>
      </c>
      <c r="H3966">
        <v>0</v>
      </c>
    </row>
    <row r="3967" spans="1:8" x14ac:dyDescent="0.25">
      <c r="A3967">
        <v>3964</v>
      </c>
      <c r="B3967" s="102">
        <v>42170</v>
      </c>
      <c r="C3967">
        <v>166</v>
      </c>
      <c r="D3967">
        <v>6</v>
      </c>
      <c r="E3967">
        <v>15</v>
      </c>
      <c r="F3967">
        <v>4</v>
      </c>
      <c r="G3967">
        <v>2</v>
      </c>
      <c r="H3967">
        <v>0</v>
      </c>
    </row>
    <row r="3968" spans="1:8" x14ac:dyDescent="0.25">
      <c r="A3968">
        <v>3965</v>
      </c>
      <c r="B3968" s="102">
        <v>42170</v>
      </c>
      <c r="C3968">
        <v>166</v>
      </c>
      <c r="D3968">
        <v>6</v>
      </c>
      <c r="E3968">
        <v>15</v>
      </c>
      <c r="F3968">
        <v>5</v>
      </c>
      <c r="G3968">
        <v>2</v>
      </c>
      <c r="H3968">
        <v>0</v>
      </c>
    </row>
    <row r="3969" spans="1:8" x14ac:dyDescent="0.25">
      <c r="A3969">
        <v>3966</v>
      </c>
      <c r="B3969" s="102">
        <v>42170</v>
      </c>
      <c r="C3969">
        <v>166</v>
      </c>
      <c r="D3969">
        <v>6</v>
      </c>
      <c r="E3969">
        <v>15</v>
      </c>
      <c r="F3969">
        <v>6</v>
      </c>
      <c r="G3969">
        <v>2</v>
      </c>
      <c r="H3969">
        <v>0</v>
      </c>
    </row>
    <row r="3970" spans="1:8" x14ac:dyDescent="0.25">
      <c r="A3970">
        <v>3967</v>
      </c>
      <c r="B3970" s="102">
        <v>42170</v>
      </c>
      <c r="C3970">
        <v>166</v>
      </c>
      <c r="D3970">
        <v>6</v>
      </c>
      <c r="E3970">
        <v>15</v>
      </c>
      <c r="F3970">
        <v>7</v>
      </c>
      <c r="G3970">
        <v>2</v>
      </c>
      <c r="H3970">
        <v>0</v>
      </c>
    </row>
    <row r="3971" spans="1:8" x14ac:dyDescent="0.25">
      <c r="A3971">
        <v>3968</v>
      </c>
      <c r="B3971" s="102">
        <v>42170</v>
      </c>
      <c r="C3971">
        <v>166</v>
      </c>
      <c r="D3971">
        <v>6</v>
      </c>
      <c r="E3971">
        <v>15</v>
      </c>
      <c r="F3971">
        <v>8</v>
      </c>
      <c r="G3971">
        <v>2</v>
      </c>
      <c r="H3971">
        <v>0</v>
      </c>
    </row>
    <row r="3972" spans="1:8" x14ac:dyDescent="0.25">
      <c r="A3972">
        <v>3969</v>
      </c>
      <c r="B3972" s="102">
        <v>42170</v>
      </c>
      <c r="C3972">
        <v>166</v>
      </c>
      <c r="D3972">
        <v>6</v>
      </c>
      <c r="E3972">
        <v>15</v>
      </c>
      <c r="F3972">
        <v>9</v>
      </c>
      <c r="G3972">
        <v>2</v>
      </c>
      <c r="H3972">
        <v>0</v>
      </c>
    </row>
    <row r="3973" spans="1:8" x14ac:dyDescent="0.25">
      <c r="A3973">
        <v>3970</v>
      </c>
      <c r="B3973" s="102">
        <v>42170</v>
      </c>
      <c r="C3973">
        <v>166</v>
      </c>
      <c r="D3973">
        <v>6</v>
      </c>
      <c r="E3973">
        <v>15</v>
      </c>
      <c r="F3973">
        <v>10</v>
      </c>
      <c r="G3973">
        <v>2</v>
      </c>
      <c r="H3973">
        <v>0</v>
      </c>
    </row>
    <row r="3974" spans="1:8" x14ac:dyDescent="0.25">
      <c r="A3974">
        <v>3971</v>
      </c>
      <c r="B3974" s="102">
        <v>42170</v>
      </c>
      <c r="C3974">
        <v>166</v>
      </c>
      <c r="D3974">
        <v>6</v>
      </c>
      <c r="E3974">
        <v>15</v>
      </c>
      <c r="F3974">
        <v>11</v>
      </c>
      <c r="G3974">
        <v>2</v>
      </c>
      <c r="H3974">
        <v>0</v>
      </c>
    </row>
    <row r="3975" spans="1:8" x14ac:dyDescent="0.25">
      <c r="A3975">
        <v>3972</v>
      </c>
      <c r="B3975" s="102">
        <v>42170</v>
      </c>
      <c r="C3975">
        <v>166</v>
      </c>
      <c r="D3975">
        <v>6</v>
      </c>
      <c r="E3975">
        <v>15</v>
      </c>
      <c r="F3975">
        <v>12</v>
      </c>
      <c r="G3975">
        <v>2</v>
      </c>
      <c r="H3975">
        <v>0</v>
      </c>
    </row>
    <row r="3976" spans="1:8" x14ac:dyDescent="0.25">
      <c r="A3976">
        <v>3973</v>
      </c>
      <c r="B3976" s="102">
        <v>42170</v>
      </c>
      <c r="C3976">
        <v>166</v>
      </c>
      <c r="D3976">
        <v>6</v>
      </c>
      <c r="E3976">
        <v>15</v>
      </c>
      <c r="F3976">
        <v>13</v>
      </c>
      <c r="G3976">
        <v>2</v>
      </c>
      <c r="H3976">
        <v>0</v>
      </c>
    </row>
    <row r="3977" spans="1:8" x14ac:dyDescent="0.25">
      <c r="A3977">
        <v>3974</v>
      </c>
      <c r="B3977" s="102">
        <v>42170</v>
      </c>
      <c r="C3977">
        <v>166</v>
      </c>
      <c r="D3977">
        <v>6</v>
      </c>
      <c r="E3977">
        <v>15</v>
      </c>
      <c r="F3977">
        <v>14</v>
      </c>
      <c r="G3977">
        <v>2</v>
      </c>
      <c r="H3977">
        <v>0</v>
      </c>
    </row>
    <row r="3978" spans="1:8" x14ac:dyDescent="0.25">
      <c r="A3978">
        <v>3975</v>
      </c>
      <c r="B3978" s="102">
        <v>42170</v>
      </c>
      <c r="C3978">
        <v>166</v>
      </c>
      <c r="D3978">
        <v>6</v>
      </c>
      <c r="E3978">
        <v>15</v>
      </c>
      <c r="F3978">
        <v>15</v>
      </c>
      <c r="G3978">
        <v>2</v>
      </c>
      <c r="H3978">
        <v>0</v>
      </c>
    </row>
    <row r="3979" spans="1:8" x14ac:dyDescent="0.25">
      <c r="A3979">
        <v>3976</v>
      </c>
      <c r="B3979" s="102">
        <v>42170</v>
      </c>
      <c r="C3979">
        <v>166</v>
      </c>
      <c r="D3979">
        <v>6</v>
      </c>
      <c r="E3979">
        <v>15</v>
      </c>
      <c r="F3979">
        <v>16</v>
      </c>
      <c r="G3979">
        <v>2</v>
      </c>
      <c r="H3979">
        <v>0</v>
      </c>
    </row>
    <row r="3980" spans="1:8" x14ac:dyDescent="0.25">
      <c r="A3980">
        <v>3977</v>
      </c>
      <c r="B3980" s="102">
        <v>42170</v>
      </c>
      <c r="C3980">
        <v>166</v>
      </c>
      <c r="D3980">
        <v>6</v>
      </c>
      <c r="E3980">
        <v>15</v>
      </c>
      <c r="F3980">
        <v>17</v>
      </c>
      <c r="G3980">
        <v>2</v>
      </c>
      <c r="H3980">
        <v>0</v>
      </c>
    </row>
    <row r="3981" spans="1:8" x14ac:dyDescent="0.25">
      <c r="A3981">
        <v>3978</v>
      </c>
      <c r="B3981" s="102">
        <v>42170</v>
      </c>
      <c r="C3981">
        <v>166</v>
      </c>
      <c r="D3981">
        <v>6</v>
      </c>
      <c r="E3981">
        <v>15</v>
      </c>
      <c r="F3981">
        <v>18</v>
      </c>
      <c r="G3981">
        <v>2</v>
      </c>
      <c r="H3981">
        <v>0</v>
      </c>
    </row>
    <row r="3982" spans="1:8" x14ac:dyDescent="0.25">
      <c r="A3982">
        <v>3979</v>
      </c>
      <c r="B3982" s="102">
        <v>42170</v>
      </c>
      <c r="C3982">
        <v>166</v>
      </c>
      <c r="D3982">
        <v>6</v>
      </c>
      <c r="E3982">
        <v>15</v>
      </c>
      <c r="F3982">
        <v>19</v>
      </c>
      <c r="G3982">
        <v>2</v>
      </c>
      <c r="H3982">
        <v>0</v>
      </c>
    </row>
    <row r="3983" spans="1:8" x14ac:dyDescent="0.25">
      <c r="A3983">
        <v>3980</v>
      </c>
      <c r="B3983" s="102">
        <v>42170</v>
      </c>
      <c r="C3983">
        <v>166</v>
      </c>
      <c r="D3983">
        <v>6</v>
      </c>
      <c r="E3983">
        <v>15</v>
      </c>
      <c r="F3983">
        <v>20</v>
      </c>
      <c r="G3983">
        <v>2</v>
      </c>
      <c r="H3983">
        <v>0</v>
      </c>
    </row>
    <row r="3984" spans="1:8" x14ac:dyDescent="0.25">
      <c r="A3984">
        <v>3981</v>
      </c>
      <c r="B3984" s="102">
        <v>42170</v>
      </c>
      <c r="C3984">
        <v>166</v>
      </c>
      <c r="D3984">
        <v>6</v>
      </c>
      <c r="E3984">
        <v>15</v>
      </c>
      <c r="F3984">
        <v>21</v>
      </c>
      <c r="G3984">
        <v>2</v>
      </c>
      <c r="H3984">
        <v>0</v>
      </c>
    </row>
    <row r="3985" spans="1:8" x14ac:dyDescent="0.25">
      <c r="A3985">
        <v>3982</v>
      </c>
      <c r="B3985" s="102">
        <v>42170</v>
      </c>
      <c r="C3985">
        <v>166</v>
      </c>
      <c r="D3985">
        <v>6</v>
      </c>
      <c r="E3985">
        <v>15</v>
      </c>
      <c r="F3985">
        <v>22</v>
      </c>
      <c r="G3985">
        <v>2</v>
      </c>
      <c r="H3985">
        <v>0</v>
      </c>
    </row>
    <row r="3986" spans="1:8" x14ac:dyDescent="0.25">
      <c r="A3986">
        <v>3983</v>
      </c>
      <c r="B3986" s="102">
        <v>42170</v>
      </c>
      <c r="C3986">
        <v>166</v>
      </c>
      <c r="D3986">
        <v>6</v>
      </c>
      <c r="E3986">
        <v>15</v>
      </c>
      <c r="F3986">
        <v>23</v>
      </c>
      <c r="G3986">
        <v>2</v>
      </c>
      <c r="H3986">
        <v>0</v>
      </c>
    </row>
    <row r="3987" spans="1:8" x14ac:dyDescent="0.25">
      <c r="A3987">
        <v>3984</v>
      </c>
      <c r="B3987" s="102">
        <v>42171</v>
      </c>
      <c r="C3987">
        <v>167</v>
      </c>
      <c r="D3987">
        <v>6</v>
      </c>
      <c r="E3987">
        <v>16</v>
      </c>
      <c r="F3987">
        <v>0</v>
      </c>
      <c r="G3987">
        <v>3</v>
      </c>
      <c r="H3987">
        <v>0</v>
      </c>
    </row>
    <row r="3988" spans="1:8" x14ac:dyDescent="0.25">
      <c r="A3988">
        <v>3985</v>
      </c>
      <c r="B3988" s="102">
        <v>42171</v>
      </c>
      <c r="C3988">
        <v>167</v>
      </c>
      <c r="D3988">
        <v>6</v>
      </c>
      <c r="E3988">
        <v>16</v>
      </c>
      <c r="F3988">
        <v>1</v>
      </c>
      <c r="G3988">
        <v>3</v>
      </c>
      <c r="H3988">
        <v>0</v>
      </c>
    </row>
    <row r="3989" spans="1:8" x14ac:dyDescent="0.25">
      <c r="A3989">
        <v>3986</v>
      </c>
      <c r="B3989" s="102">
        <v>42171</v>
      </c>
      <c r="C3989">
        <v>167</v>
      </c>
      <c r="D3989">
        <v>6</v>
      </c>
      <c r="E3989">
        <v>16</v>
      </c>
      <c r="F3989">
        <v>2</v>
      </c>
      <c r="G3989">
        <v>3</v>
      </c>
      <c r="H3989">
        <v>0</v>
      </c>
    </row>
    <row r="3990" spans="1:8" x14ac:dyDescent="0.25">
      <c r="A3990">
        <v>3987</v>
      </c>
      <c r="B3990" s="102">
        <v>42171</v>
      </c>
      <c r="C3990">
        <v>167</v>
      </c>
      <c r="D3990">
        <v>6</v>
      </c>
      <c r="E3990">
        <v>16</v>
      </c>
      <c r="F3990">
        <v>3</v>
      </c>
      <c r="G3990">
        <v>3</v>
      </c>
      <c r="H3990">
        <v>0</v>
      </c>
    </row>
    <row r="3991" spans="1:8" x14ac:dyDescent="0.25">
      <c r="A3991">
        <v>3988</v>
      </c>
      <c r="B3991" s="102">
        <v>42171</v>
      </c>
      <c r="C3991">
        <v>167</v>
      </c>
      <c r="D3991">
        <v>6</v>
      </c>
      <c r="E3991">
        <v>16</v>
      </c>
      <c r="F3991">
        <v>4</v>
      </c>
      <c r="G3991">
        <v>3</v>
      </c>
      <c r="H3991">
        <v>0</v>
      </c>
    </row>
    <row r="3992" spans="1:8" x14ac:dyDescent="0.25">
      <c r="A3992">
        <v>3989</v>
      </c>
      <c r="B3992" s="102">
        <v>42171</v>
      </c>
      <c r="C3992">
        <v>167</v>
      </c>
      <c r="D3992">
        <v>6</v>
      </c>
      <c r="E3992">
        <v>16</v>
      </c>
      <c r="F3992">
        <v>5</v>
      </c>
      <c r="G3992">
        <v>3</v>
      </c>
      <c r="H3992">
        <v>0</v>
      </c>
    </row>
    <row r="3993" spans="1:8" x14ac:dyDescent="0.25">
      <c r="A3993">
        <v>3990</v>
      </c>
      <c r="B3993" s="102">
        <v>42171</v>
      </c>
      <c r="C3993">
        <v>167</v>
      </c>
      <c r="D3993">
        <v>6</v>
      </c>
      <c r="E3993">
        <v>16</v>
      </c>
      <c r="F3993">
        <v>6</v>
      </c>
      <c r="G3993">
        <v>3</v>
      </c>
      <c r="H3993">
        <v>0</v>
      </c>
    </row>
    <row r="3994" spans="1:8" x14ac:dyDescent="0.25">
      <c r="A3994">
        <v>3991</v>
      </c>
      <c r="B3994" s="102">
        <v>42171</v>
      </c>
      <c r="C3994">
        <v>167</v>
      </c>
      <c r="D3994">
        <v>6</v>
      </c>
      <c r="E3994">
        <v>16</v>
      </c>
      <c r="F3994">
        <v>7</v>
      </c>
      <c r="G3994">
        <v>3</v>
      </c>
      <c r="H3994">
        <v>0</v>
      </c>
    </row>
    <row r="3995" spans="1:8" x14ac:dyDescent="0.25">
      <c r="A3995">
        <v>3992</v>
      </c>
      <c r="B3995" s="102">
        <v>42171</v>
      </c>
      <c r="C3995">
        <v>167</v>
      </c>
      <c r="D3995">
        <v>6</v>
      </c>
      <c r="E3995">
        <v>16</v>
      </c>
      <c r="F3995">
        <v>8</v>
      </c>
      <c r="G3995">
        <v>3</v>
      </c>
      <c r="H3995">
        <v>0</v>
      </c>
    </row>
    <row r="3996" spans="1:8" x14ac:dyDescent="0.25">
      <c r="A3996">
        <v>3993</v>
      </c>
      <c r="B3996" s="102">
        <v>42171</v>
      </c>
      <c r="C3996">
        <v>167</v>
      </c>
      <c r="D3996">
        <v>6</v>
      </c>
      <c r="E3996">
        <v>16</v>
      </c>
      <c r="F3996">
        <v>9</v>
      </c>
      <c r="G3996">
        <v>3</v>
      </c>
      <c r="H3996">
        <v>0</v>
      </c>
    </row>
    <row r="3997" spans="1:8" x14ac:dyDescent="0.25">
      <c r="A3997">
        <v>3994</v>
      </c>
      <c r="B3997" s="102">
        <v>42171</v>
      </c>
      <c r="C3997">
        <v>167</v>
      </c>
      <c r="D3997">
        <v>6</v>
      </c>
      <c r="E3997">
        <v>16</v>
      </c>
      <c r="F3997">
        <v>10</v>
      </c>
      <c r="G3997">
        <v>3</v>
      </c>
      <c r="H3997">
        <v>0</v>
      </c>
    </row>
    <row r="3998" spans="1:8" x14ac:dyDescent="0.25">
      <c r="A3998">
        <v>3995</v>
      </c>
      <c r="B3998" s="102">
        <v>42171</v>
      </c>
      <c r="C3998">
        <v>167</v>
      </c>
      <c r="D3998">
        <v>6</v>
      </c>
      <c r="E3998">
        <v>16</v>
      </c>
      <c r="F3998">
        <v>11</v>
      </c>
      <c r="G3998">
        <v>3</v>
      </c>
      <c r="H3998">
        <v>0</v>
      </c>
    </row>
    <row r="3999" spans="1:8" x14ac:dyDescent="0.25">
      <c r="A3999">
        <v>3996</v>
      </c>
      <c r="B3999" s="102">
        <v>42171</v>
      </c>
      <c r="C3999">
        <v>167</v>
      </c>
      <c r="D3999">
        <v>6</v>
      </c>
      <c r="E3999">
        <v>16</v>
      </c>
      <c r="F3999">
        <v>12</v>
      </c>
      <c r="G3999">
        <v>3</v>
      </c>
      <c r="H3999">
        <v>0</v>
      </c>
    </row>
    <row r="4000" spans="1:8" x14ac:dyDescent="0.25">
      <c r="A4000">
        <v>3997</v>
      </c>
      <c r="B4000" s="102">
        <v>42171</v>
      </c>
      <c r="C4000">
        <v>167</v>
      </c>
      <c r="D4000">
        <v>6</v>
      </c>
      <c r="E4000">
        <v>16</v>
      </c>
      <c r="F4000">
        <v>13</v>
      </c>
      <c r="G4000">
        <v>3</v>
      </c>
      <c r="H4000">
        <v>0</v>
      </c>
    </row>
    <row r="4001" spans="1:8" x14ac:dyDescent="0.25">
      <c r="A4001">
        <v>3998</v>
      </c>
      <c r="B4001" s="102">
        <v>42171</v>
      </c>
      <c r="C4001">
        <v>167</v>
      </c>
      <c r="D4001">
        <v>6</v>
      </c>
      <c r="E4001">
        <v>16</v>
      </c>
      <c r="F4001">
        <v>14</v>
      </c>
      <c r="G4001">
        <v>3</v>
      </c>
      <c r="H4001">
        <v>0</v>
      </c>
    </row>
    <row r="4002" spans="1:8" x14ac:dyDescent="0.25">
      <c r="A4002">
        <v>3999</v>
      </c>
      <c r="B4002" s="102">
        <v>42171</v>
      </c>
      <c r="C4002">
        <v>167</v>
      </c>
      <c r="D4002">
        <v>6</v>
      </c>
      <c r="E4002">
        <v>16</v>
      </c>
      <c r="F4002">
        <v>15</v>
      </c>
      <c r="G4002">
        <v>3</v>
      </c>
      <c r="H4002">
        <v>0</v>
      </c>
    </row>
    <row r="4003" spans="1:8" x14ac:dyDescent="0.25">
      <c r="A4003">
        <v>4000</v>
      </c>
      <c r="B4003" s="102">
        <v>42171</v>
      </c>
      <c r="C4003">
        <v>167</v>
      </c>
      <c r="D4003">
        <v>6</v>
      </c>
      <c r="E4003">
        <v>16</v>
      </c>
      <c r="F4003">
        <v>16</v>
      </c>
      <c r="G4003">
        <v>3</v>
      </c>
      <c r="H4003">
        <v>0</v>
      </c>
    </row>
    <row r="4004" spans="1:8" x14ac:dyDescent="0.25">
      <c r="A4004">
        <v>4001</v>
      </c>
      <c r="B4004" s="102">
        <v>42171</v>
      </c>
      <c r="C4004">
        <v>167</v>
      </c>
      <c r="D4004">
        <v>6</v>
      </c>
      <c r="E4004">
        <v>16</v>
      </c>
      <c r="F4004">
        <v>17</v>
      </c>
      <c r="G4004">
        <v>3</v>
      </c>
      <c r="H4004">
        <v>0</v>
      </c>
    </row>
    <row r="4005" spans="1:8" x14ac:dyDescent="0.25">
      <c r="A4005">
        <v>4002</v>
      </c>
      <c r="B4005" s="102">
        <v>42171</v>
      </c>
      <c r="C4005">
        <v>167</v>
      </c>
      <c r="D4005">
        <v>6</v>
      </c>
      <c r="E4005">
        <v>16</v>
      </c>
      <c r="F4005">
        <v>18</v>
      </c>
      <c r="G4005">
        <v>3</v>
      </c>
      <c r="H4005">
        <v>0</v>
      </c>
    </row>
    <row r="4006" spans="1:8" x14ac:dyDescent="0.25">
      <c r="A4006">
        <v>4003</v>
      </c>
      <c r="B4006" s="102">
        <v>42171</v>
      </c>
      <c r="C4006">
        <v>167</v>
      </c>
      <c r="D4006">
        <v>6</v>
      </c>
      <c r="E4006">
        <v>16</v>
      </c>
      <c r="F4006">
        <v>19</v>
      </c>
      <c r="G4006">
        <v>3</v>
      </c>
      <c r="H4006">
        <v>0</v>
      </c>
    </row>
    <row r="4007" spans="1:8" x14ac:dyDescent="0.25">
      <c r="A4007">
        <v>4004</v>
      </c>
      <c r="B4007" s="102">
        <v>42171</v>
      </c>
      <c r="C4007">
        <v>167</v>
      </c>
      <c r="D4007">
        <v>6</v>
      </c>
      <c r="E4007">
        <v>16</v>
      </c>
      <c r="F4007">
        <v>20</v>
      </c>
      <c r="G4007">
        <v>3</v>
      </c>
      <c r="H4007">
        <v>0</v>
      </c>
    </row>
    <row r="4008" spans="1:8" x14ac:dyDescent="0.25">
      <c r="A4008">
        <v>4005</v>
      </c>
      <c r="B4008" s="102">
        <v>42171</v>
      </c>
      <c r="C4008">
        <v>167</v>
      </c>
      <c r="D4008">
        <v>6</v>
      </c>
      <c r="E4008">
        <v>16</v>
      </c>
      <c r="F4008">
        <v>21</v>
      </c>
      <c r="G4008">
        <v>3</v>
      </c>
      <c r="H4008">
        <v>0</v>
      </c>
    </row>
    <row r="4009" spans="1:8" x14ac:dyDescent="0.25">
      <c r="A4009">
        <v>4006</v>
      </c>
      <c r="B4009" s="102">
        <v>42171</v>
      </c>
      <c r="C4009">
        <v>167</v>
      </c>
      <c r="D4009">
        <v>6</v>
      </c>
      <c r="E4009">
        <v>16</v>
      </c>
      <c r="F4009">
        <v>22</v>
      </c>
      <c r="G4009">
        <v>3</v>
      </c>
      <c r="H4009">
        <v>0</v>
      </c>
    </row>
    <row r="4010" spans="1:8" x14ac:dyDescent="0.25">
      <c r="A4010">
        <v>4007</v>
      </c>
      <c r="B4010" s="102">
        <v>42171</v>
      </c>
      <c r="C4010">
        <v>167</v>
      </c>
      <c r="D4010">
        <v>6</v>
      </c>
      <c r="E4010">
        <v>16</v>
      </c>
      <c r="F4010">
        <v>23</v>
      </c>
      <c r="G4010">
        <v>3</v>
      </c>
      <c r="H4010">
        <v>0</v>
      </c>
    </row>
    <row r="4011" spans="1:8" x14ac:dyDescent="0.25">
      <c r="A4011">
        <v>4008</v>
      </c>
      <c r="B4011" s="102">
        <v>42172</v>
      </c>
      <c r="C4011">
        <v>168</v>
      </c>
      <c r="D4011">
        <v>6</v>
      </c>
      <c r="E4011">
        <v>17</v>
      </c>
      <c r="F4011">
        <v>0</v>
      </c>
      <c r="G4011">
        <v>4</v>
      </c>
      <c r="H4011">
        <v>0</v>
      </c>
    </row>
    <row r="4012" spans="1:8" x14ac:dyDescent="0.25">
      <c r="A4012">
        <v>4009</v>
      </c>
      <c r="B4012" s="102">
        <v>42172</v>
      </c>
      <c r="C4012">
        <v>168</v>
      </c>
      <c r="D4012">
        <v>6</v>
      </c>
      <c r="E4012">
        <v>17</v>
      </c>
      <c r="F4012">
        <v>1</v>
      </c>
      <c r="G4012">
        <v>4</v>
      </c>
      <c r="H4012">
        <v>0</v>
      </c>
    </row>
    <row r="4013" spans="1:8" x14ac:dyDescent="0.25">
      <c r="A4013">
        <v>4010</v>
      </c>
      <c r="B4013" s="102">
        <v>42172</v>
      </c>
      <c r="C4013">
        <v>168</v>
      </c>
      <c r="D4013">
        <v>6</v>
      </c>
      <c r="E4013">
        <v>17</v>
      </c>
      <c r="F4013">
        <v>2</v>
      </c>
      <c r="G4013">
        <v>4</v>
      </c>
      <c r="H4013">
        <v>0</v>
      </c>
    </row>
    <row r="4014" spans="1:8" x14ac:dyDescent="0.25">
      <c r="A4014">
        <v>4011</v>
      </c>
      <c r="B4014" s="102">
        <v>42172</v>
      </c>
      <c r="C4014">
        <v>168</v>
      </c>
      <c r="D4014">
        <v>6</v>
      </c>
      <c r="E4014">
        <v>17</v>
      </c>
      <c r="F4014">
        <v>3</v>
      </c>
      <c r="G4014">
        <v>4</v>
      </c>
      <c r="H4014">
        <v>0</v>
      </c>
    </row>
    <row r="4015" spans="1:8" x14ac:dyDescent="0.25">
      <c r="A4015">
        <v>4012</v>
      </c>
      <c r="B4015" s="102">
        <v>42172</v>
      </c>
      <c r="C4015">
        <v>168</v>
      </c>
      <c r="D4015">
        <v>6</v>
      </c>
      <c r="E4015">
        <v>17</v>
      </c>
      <c r="F4015">
        <v>4</v>
      </c>
      <c r="G4015">
        <v>4</v>
      </c>
      <c r="H4015">
        <v>0</v>
      </c>
    </row>
    <row r="4016" spans="1:8" x14ac:dyDescent="0.25">
      <c r="A4016">
        <v>4013</v>
      </c>
      <c r="B4016" s="102">
        <v>42172</v>
      </c>
      <c r="C4016">
        <v>168</v>
      </c>
      <c r="D4016">
        <v>6</v>
      </c>
      <c r="E4016">
        <v>17</v>
      </c>
      <c r="F4016">
        <v>5</v>
      </c>
      <c r="G4016">
        <v>4</v>
      </c>
      <c r="H4016">
        <v>0</v>
      </c>
    </row>
    <row r="4017" spans="1:8" x14ac:dyDescent="0.25">
      <c r="A4017">
        <v>4014</v>
      </c>
      <c r="B4017" s="102">
        <v>42172</v>
      </c>
      <c r="C4017">
        <v>168</v>
      </c>
      <c r="D4017">
        <v>6</v>
      </c>
      <c r="E4017">
        <v>17</v>
      </c>
      <c r="F4017">
        <v>6</v>
      </c>
      <c r="G4017">
        <v>4</v>
      </c>
      <c r="H4017">
        <v>0</v>
      </c>
    </row>
    <row r="4018" spans="1:8" x14ac:dyDescent="0.25">
      <c r="A4018">
        <v>4015</v>
      </c>
      <c r="B4018" s="102">
        <v>42172</v>
      </c>
      <c r="C4018">
        <v>168</v>
      </c>
      <c r="D4018">
        <v>6</v>
      </c>
      <c r="E4018">
        <v>17</v>
      </c>
      <c r="F4018">
        <v>7</v>
      </c>
      <c r="G4018">
        <v>4</v>
      </c>
      <c r="H4018">
        <v>0</v>
      </c>
    </row>
    <row r="4019" spans="1:8" x14ac:dyDescent="0.25">
      <c r="A4019">
        <v>4016</v>
      </c>
      <c r="B4019" s="102">
        <v>42172</v>
      </c>
      <c r="C4019">
        <v>168</v>
      </c>
      <c r="D4019">
        <v>6</v>
      </c>
      <c r="E4019">
        <v>17</v>
      </c>
      <c r="F4019">
        <v>8</v>
      </c>
      <c r="G4019">
        <v>4</v>
      </c>
      <c r="H4019">
        <v>0</v>
      </c>
    </row>
    <row r="4020" spans="1:8" x14ac:dyDescent="0.25">
      <c r="A4020">
        <v>4017</v>
      </c>
      <c r="B4020" s="102">
        <v>42172</v>
      </c>
      <c r="C4020">
        <v>168</v>
      </c>
      <c r="D4020">
        <v>6</v>
      </c>
      <c r="E4020">
        <v>17</v>
      </c>
      <c r="F4020">
        <v>9</v>
      </c>
      <c r="G4020">
        <v>4</v>
      </c>
      <c r="H4020">
        <v>0</v>
      </c>
    </row>
    <row r="4021" spans="1:8" x14ac:dyDescent="0.25">
      <c r="A4021">
        <v>4018</v>
      </c>
      <c r="B4021" s="102">
        <v>42172</v>
      </c>
      <c r="C4021">
        <v>168</v>
      </c>
      <c r="D4021">
        <v>6</v>
      </c>
      <c r="E4021">
        <v>17</v>
      </c>
      <c r="F4021">
        <v>10</v>
      </c>
      <c r="G4021">
        <v>4</v>
      </c>
      <c r="H4021">
        <v>0</v>
      </c>
    </row>
    <row r="4022" spans="1:8" x14ac:dyDescent="0.25">
      <c r="A4022">
        <v>4019</v>
      </c>
      <c r="B4022" s="102">
        <v>42172</v>
      </c>
      <c r="C4022">
        <v>168</v>
      </c>
      <c r="D4022">
        <v>6</v>
      </c>
      <c r="E4022">
        <v>17</v>
      </c>
      <c r="F4022">
        <v>11</v>
      </c>
      <c r="G4022">
        <v>4</v>
      </c>
      <c r="H4022">
        <v>0</v>
      </c>
    </row>
    <row r="4023" spans="1:8" x14ac:dyDescent="0.25">
      <c r="A4023">
        <v>4020</v>
      </c>
      <c r="B4023" s="102">
        <v>42172</v>
      </c>
      <c r="C4023">
        <v>168</v>
      </c>
      <c r="D4023">
        <v>6</v>
      </c>
      <c r="E4023">
        <v>17</v>
      </c>
      <c r="F4023">
        <v>12</v>
      </c>
      <c r="G4023">
        <v>4</v>
      </c>
      <c r="H4023">
        <v>0</v>
      </c>
    </row>
    <row r="4024" spans="1:8" x14ac:dyDescent="0.25">
      <c r="A4024">
        <v>4021</v>
      </c>
      <c r="B4024" s="102">
        <v>42172</v>
      </c>
      <c r="C4024">
        <v>168</v>
      </c>
      <c r="D4024">
        <v>6</v>
      </c>
      <c r="E4024">
        <v>17</v>
      </c>
      <c r="F4024">
        <v>13</v>
      </c>
      <c r="G4024">
        <v>4</v>
      </c>
      <c r="H4024">
        <v>0</v>
      </c>
    </row>
    <row r="4025" spans="1:8" x14ac:dyDescent="0.25">
      <c r="A4025">
        <v>4022</v>
      </c>
      <c r="B4025" s="102">
        <v>42172</v>
      </c>
      <c r="C4025">
        <v>168</v>
      </c>
      <c r="D4025">
        <v>6</v>
      </c>
      <c r="E4025">
        <v>17</v>
      </c>
      <c r="F4025">
        <v>14</v>
      </c>
      <c r="G4025">
        <v>4</v>
      </c>
      <c r="H4025">
        <v>0</v>
      </c>
    </row>
    <row r="4026" spans="1:8" x14ac:dyDescent="0.25">
      <c r="A4026">
        <v>4023</v>
      </c>
      <c r="B4026" s="102">
        <v>42172</v>
      </c>
      <c r="C4026">
        <v>168</v>
      </c>
      <c r="D4026">
        <v>6</v>
      </c>
      <c r="E4026">
        <v>17</v>
      </c>
      <c r="F4026">
        <v>15</v>
      </c>
      <c r="G4026">
        <v>4</v>
      </c>
      <c r="H4026">
        <v>0</v>
      </c>
    </row>
    <row r="4027" spans="1:8" x14ac:dyDescent="0.25">
      <c r="A4027">
        <v>4024</v>
      </c>
      <c r="B4027" s="102">
        <v>42172</v>
      </c>
      <c r="C4027">
        <v>168</v>
      </c>
      <c r="D4027">
        <v>6</v>
      </c>
      <c r="E4027">
        <v>17</v>
      </c>
      <c r="F4027">
        <v>16</v>
      </c>
      <c r="G4027">
        <v>4</v>
      </c>
      <c r="H4027">
        <v>0</v>
      </c>
    </row>
    <row r="4028" spans="1:8" x14ac:dyDescent="0.25">
      <c r="A4028">
        <v>4025</v>
      </c>
      <c r="B4028" s="102">
        <v>42172</v>
      </c>
      <c r="C4028">
        <v>168</v>
      </c>
      <c r="D4028">
        <v>6</v>
      </c>
      <c r="E4028">
        <v>17</v>
      </c>
      <c r="F4028">
        <v>17</v>
      </c>
      <c r="G4028">
        <v>4</v>
      </c>
      <c r="H4028">
        <v>0</v>
      </c>
    </row>
    <row r="4029" spans="1:8" x14ac:dyDescent="0.25">
      <c r="A4029">
        <v>4026</v>
      </c>
      <c r="B4029" s="102">
        <v>42172</v>
      </c>
      <c r="C4029">
        <v>168</v>
      </c>
      <c r="D4029">
        <v>6</v>
      </c>
      <c r="E4029">
        <v>17</v>
      </c>
      <c r="F4029">
        <v>18</v>
      </c>
      <c r="G4029">
        <v>4</v>
      </c>
      <c r="H4029">
        <v>0</v>
      </c>
    </row>
    <row r="4030" spans="1:8" x14ac:dyDescent="0.25">
      <c r="A4030">
        <v>4027</v>
      </c>
      <c r="B4030" s="102">
        <v>42172</v>
      </c>
      <c r="C4030">
        <v>168</v>
      </c>
      <c r="D4030">
        <v>6</v>
      </c>
      <c r="E4030">
        <v>17</v>
      </c>
      <c r="F4030">
        <v>19</v>
      </c>
      <c r="G4030">
        <v>4</v>
      </c>
      <c r="H4030">
        <v>0</v>
      </c>
    </row>
    <row r="4031" spans="1:8" x14ac:dyDescent="0.25">
      <c r="A4031">
        <v>4028</v>
      </c>
      <c r="B4031" s="102">
        <v>42172</v>
      </c>
      <c r="C4031">
        <v>168</v>
      </c>
      <c r="D4031">
        <v>6</v>
      </c>
      <c r="E4031">
        <v>17</v>
      </c>
      <c r="F4031">
        <v>20</v>
      </c>
      <c r="G4031">
        <v>4</v>
      </c>
      <c r="H4031">
        <v>0</v>
      </c>
    </row>
    <row r="4032" spans="1:8" x14ac:dyDescent="0.25">
      <c r="A4032">
        <v>4029</v>
      </c>
      <c r="B4032" s="102">
        <v>42172</v>
      </c>
      <c r="C4032">
        <v>168</v>
      </c>
      <c r="D4032">
        <v>6</v>
      </c>
      <c r="E4032">
        <v>17</v>
      </c>
      <c r="F4032">
        <v>21</v>
      </c>
      <c r="G4032">
        <v>4</v>
      </c>
      <c r="H4032">
        <v>0</v>
      </c>
    </row>
    <row r="4033" spans="1:8" x14ac:dyDescent="0.25">
      <c r="A4033">
        <v>4030</v>
      </c>
      <c r="B4033" s="102">
        <v>42172</v>
      </c>
      <c r="C4033">
        <v>168</v>
      </c>
      <c r="D4033">
        <v>6</v>
      </c>
      <c r="E4033">
        <v>17</v>
      </c>
      <c r="F4033">
        <v>22</v>
      </c>
      <c r="G4033">
        <v>4</v>
      </c>
      <c r="H4033">
        <v>0</v>
      </c>
    </row>
    <row r="4034" spans="1:8" x14ac:dyDescent="0.25">
      <c r="A4034">
        <v>4031</v>
      </c>
      <c r="B4034" s="102">
        <v>42172</v>
      </c>
      <c r="C4034">
        <v>168</v>
      </c>
      <c r="D4034">
        <v>6</v>
      </c>
      <c r="E4034">
        <v>17</v>
      </c>
      <c r="F4034">
        <v>23</v>
      </c>
      <c r="G4034">
        <v>4</v>
      </c>
      <c r="H4034">
        <v>0</v>
      </c>
    </row>
    <row r="4035" spans="1:8" x14ac:dyDescent="0.25">
      <c r="A4035">
        <v>4032</v>
      </c>
      <c r="B4035" s="102">
        <v>42173</v>
      </c>
      <c r="C4035">
        <v>169</v>
      </c>
      <c r="D4035">
        <v>6</v>
      </c>
      <c r="E4035">
        <v>18</v>
      </c>
      <c r="F4035">
        <v>0</v>
      </c>
      <c r="G4035">
        <v>5</v>
      </c>
      <c r="H4035">
        <v>0</v>
      </c>
    </row>
    <row r="4036" spans="1:8" x14ac:dyDescent="0.25">
      <c r="A4036">
        <v>4033</v>
      </c>
      <c r="B4036" s="102">
        <v>42173</v>
      </c>
      <c r="C4036">
        <v>169</v>
      </c>
      <c r="D4036">
        <v>6</v>
      </c>
      <c r="E4036">
        <v>18</v>
      </c>
      <c r="F4036">
        <v>1</v>
      </c>
      <c r="G4036">
        <v>5</v>
      </c>
      <c r="H4036">
        <v>0</v>
      </c>
    </row>
    <row r="4037" spans="1:8" x14ac:dyDescent="0.25">
      <c r="A4037">
        <v>4034</v>
      </c>
      <c r="B4037" s="102">
        <v>42173</v>
      </c>
      <c r="C4037">
        <v>169</v>
      </c>
      <c r="D4037">
        <v>6</v>
      </c>
      <c r="E4037">
        <v>18</v>
      </c>
      <c r="F4037">
        <v>2</v>
      </c>
      <c r="G4037">
        <v>5</v>
      </c>
      <c r="H4037">
        <v>0</v>
      </c>
    </row>
    <row r="4038" spans="1:8" x14ac:dyDescent="0.25">
      <c r="A4038">
        <v>4035</v>
      </c>
      <c r="B4038" s="102">
        <v>42173</v>
      </c>
      <c r="C4038">
        <v>169</v>
      </c>
      <c r="D4038">
        <v>6</v>
      </c>
      <c r="E4038">
        <v>18</v>
      </c>
      <c r="F4038">
        <v>3</v>
      </c>
      <c r="G4038">
        <v>5</v>
      </c>
      <c r="H4038">
        <v>0</v>
      </c>
    </row>
    <row r="4039" spans="1:8" x14ac:dyDescent="0.25">
      <c r="A4039">
        <v>4036</v>
      </c>
      <c r="B4039" s="102">
        <v>42173</v>
      </c>
      <c r="C4039">
        <v>169</v>
      </c>
      <c r="D4039">
        <v>6</v>
      </c>
      <c r="E4039">
        <v>18</v>
      </c>
      <c r="F4039">
        <v>4</v>
      </c>
      <c r="G4039">
        <v>5</v>
      </c>
      <c r="H4039">
        <v>0</v>
      </c>
    </row>
    <row r="4040" spans="1:8" x14ac:dyDescent="0.25">
      <c r="A4040">
        <v>4037</v>
      </c>
      <c r="B4040" s="102">
        <v>42173</v>
      </c>
      <c r="C4040">
        <v>169</v>
      </c>
      <c r="D4040">
        <v>6</v>
      </c>
      <c r="E4040">
        <v>18</v>
      </c>
      <c r="F4040">
        <v>5</v>
      </c>
      <c r="G4040">
        <v>5</v>
      </c>
      <c r="H4040">
        <v>0</v>
      </c>
    </row>
    <row r="4041" spans="1:8" x14ac:dyDescent="0.25">
      <c r="A4041">
        <v>4038</v>
      </c>
      <c r="B4041" s="102">
        <v>42173</v>
      </c>
      <c r="C4041">
        <v>169</v>
      </c>
      <c r="D4041">
        <v>6</v>
      </c>
      <c r="E4041">
        <v>18</v>
      </c>
      <c r="F4041">
        <v>6</v>
      </c>
      <c r="G4041">
        <v>5</v>
      </c>
      <c r="H4041">
        <v>0</v>
      </c>
    </row>
    <row r="4042" spans="1:8" x14ac:dyDescent="0.25">
      <c r="A4042">
        <v>4039</v>
      </c>
      <c r="B4042" s="102">
        <v>42173</v>
      </c>
      <c r="C4042">
        <v>169</v>
      </c>
      <c r="D4042">
        <v>6</v>
      </c>
      <c r="E4042">
        <v>18</v>
      </c>
      <c r="F4042">
        <v>7</v>
      </c>
      <c r="G4042">
        <v>5</v>
      </c>
      <c r="H4042">
        <v>0</v>
      </c>
    </row>
    <row r="4043" spans="1:8" x14ac:dyDescent="0.25">
      <c r="A4043">
        <v>4040</v>
      </c>
      <c r="B4043" s="102">
        <v>42173</v>
      </c>
      <c r="C4043">
        <v>169</v>
      </c>
      <c r="D4043">
        <v>6</v>
      </c>
      <c r="E4043">
        <v>18</v>
      </c>
      <c r="F4043">
        <v>8</v>
      </c>
      <c r="G4043">
        <v>5</v>
      </c>
      <c r="H4043">
        <v>0</v>
      </c>
    </row>
    <row r="4044" spans="1:8" x14ac:dyDescent="0.25">
      <c r="A4044">
        <v>4041</v>
      </c>
      <c r="B4044" s="102">
        <v>42173</v>
      </c>
      <c r="C4044">
        <v>169</v>
      </c>
      <c r="D4044">
        <v>6</v>
      </c>
      <c r="E4044">
        <v>18</v>
      </c>
      <c r="F4044">
        <v>9</v>
      </c>
      <c r="G4044">
        <v>5</v>
      </c>
      <c r="H4044">
        <v>0</v>
      </c>
    </row>
    <row r="4045" spans="1:8" x14ac:dyDescent="0.25">
      <c r="A4045">
        <v>4042</v>
      </c>
      <c r="B4045" s="102">
        <v>42173</v>
      </c>
      <c r="C4045">
        <v>169</v>
      </c>
      <c r="D4045">
        <v>6</v>
      </c>
      <c r="E4045">
        <v>18</v>
      </c>
      <c r="F4045">
        <v>10</v>
      </c>
      <c r="G4045">
        <v>5</v>
      </c>
      <c r="H4045">
        <v>0</v>
      </c>
    </row>
    <row r="4046" spans="1:8" x14ac:dyDescent="0.25">
      <c r="A4046">
        <v>4043</v>
      </c>
      <c r="B4046" s="102">
        <v>42173</v>
      </c>
      <c r="C4046">
        <v>169</v>
      </c>
      <c r="D4046">
        <v>6</v>
      </c>
      <c r="E4046">
        <v>18</v>
      </c>
      <c r="F4046">
        <v>11</v>
      </c>
      <c r="G4046">
        <v>5</v>
      </c>
      <c r="H4046">
        <v>0</v>
      </c>
    </row>
    <row r="4047" spans="1:8" x14ac:dyDescent="0.25">
      <c r="A4047">
        <v>4044</v>
      </c>
      <c r="B4047" s="102">
        <v>42173</v>
      </c>
      <c r="C4047">
        <v>169</v>
      </c>
      <c r="D4047">
        <v>6</v>
      </c>
      <c r="E4047">
        <v>18</v>
      </c>
      <c r="F4047">
        <v>12</v>
      </c>
      <c r="G4047">
        <v>5</v>
      </c>
      <c r="H4047">
        <v>0</v>
      </c>
    </row>
    <row r="4048" spans="1:8" x14ac:dyDescent="0.25">
      <c r="A4048">
        <v>4045</v>
      </c>
      <c r="B4048" s="102">
        <v>42173</v>
      </c>
      <c r="C4048">
        <v>169</v>
      </c>
      <c r="D4048">
        <v>6</v>
      </c>
      <c r="E4048">
        <v>18</v>
      </c>
      <c r="F4048">
        <v>13</v>
      </c>
      <c r="G4048">
        <v>5</v>
      </c>
      <c r="H4048">
        <v>0</v>
      </c>
    </row>
    <row r="4049" spans="1:8" x14ac:dyDescent="0.25">
      <c r="A4049">
        <v>4046</v>
      </c>
      <c r="B4049" s="102">
        <v>42173</v>
      </c>
      <c r="C4049">
        <v>169</v>
      </c>
      <c r="D4049">
        <v>6</v>
      </c>
      <c r="E4049">
        <v>18</v>
      </c>
      <c r="F4049">
        <v>14</v>
      </c>
      <c r="G4049">
        <v>5</v>
      </c>
      <c r="H4049">
        <v>0</v>
      </c>
    </row>
    <row r="4050" spans="1:8" x14ac:dyDescent="0.25">
      <c r="A4050">
        <v>4047</v>
      </c>
      <c r="B4050" s="102">
        <v>42173</v>
      </c>
      <c r="C4050">
        <v>169</v>
      </c>
      <c r="D4050">
        <v>6</v>
      </c>
      <c r="E4050">
        <v>18</v>
      </c>
      <c r="F4050">
        <v>15</v>
      </c>
      <c r="G4050">
        <v>5</v>
      </c>
      <c r="H4050">
        <v>0</v>
      </c>
    </row>
    <row r="4051" spans="1:8" x14ac:dyDescent="0.25">
      <c r="A4051">
        <v>4048</v>
      </c>
      <c r="B4051" s="102">
        <v>42173</v>
      </c>
      <c r="C4051">
        <v>169</v>
      </c>
      <c r="D4051">
        <v>6</v>
      </c>
      <c r="E4051">
        <v>18</v>
      </c>
      <c r="F4051">
        <v>16</v>
      </c>
      <c r="G4051">
        <v>5</v>
      </c>
      <c r="H4051">
        <v>0</v>
      </c>
    </row>
    <row r="4052" spans="1:8" x14ac:dyDescent="0.25">
      <c r="A4052">
        <v>4049</v>
      </c>
      <c r="B4052" s="102">
        <v>42173</v>
      </c>
      <c r="C4052">
        <v>169</v>
      </c>
      <c r="D4052">
        <v>6</v>
      </c>
      <c r="E4052">
        <v>18</v>
      </c>
      <c r="F4052">
        <v>17</v>
      </c>
      <c r="G4052">
        <v>5</v>
      </c>
      <c r="H4052">
        <v>0</v>
      </c>
    </row>
    <row r="4053" spans="1:8" x14ac:dyDescent="0.25">
      <c r="A4053">
        <v>4050</v>
      </c>
      <c r="B4053" s="102">
        <v>42173</v>
      </c>
      <c r="C4053">
        <v>169</v>
      </c>
      <c r="D4053">
        <v>6</v>
      </c>
      <c r="E4053">
        <v>18</v>
      </c>
      <c r="F4053">
        <v>18</v>
      </c>
      <c r="G4053">
        <v>5</v>
      </c>
      <c r="H4053">
        <v>0</v>
      </c>
    </row>
    <row r="4054" spans="1:8" x14ac:dyDescent="0.25">
      <c r="A4054">
        <v>4051</v>
      </c>
      <c r="B4054" s="102">
        <v>42173</v>
      </c>
      <c r="C4054">
        <v>169</v>
      </c>
      <c r="D4054">
        <v>6</v>
      </c>
      <c r="E4054">
        <v>18</v>
      </c>
      <c r="F4054">
        <v>19</v>
      </c>
      <c r="G4054">
        <v>5</v>
      </c>
      <c r="H4054">
        <v>0</v>
      </c>
    </row>
    <row r="4055" spans="1:8" x14ac:dyDescent="0.25">
      <c r="A4055">
        <v>4052</v>
      </c>
      <c r="B4055" s="102">
        <v>42173</v>
      </c>
      <c r="C4055">
        <v>169</v>
      </c>
      <c r="D4055">
        <v>6</v>
      </c>
      <c r="E4055">
        <v>18</v>
      </c>
      <c r="F4055">
        <v>20</v>
      </c>
      <c r="G4055">
        <v>5</v>
      </c>
      <c r="H4055">
        <v>0</v>
      </c>
    </row>
    <row r="4056" spans="1:8" x14ac:dyDescent="0.25">
      <c r="A4056">
        <v>4053</v>
      </c>
      <c r="B4056" s="102">
        <v>42173</v>
      </c>
      <c r="C4056">
        <v>169</v>
      </c>
      <c r="D4056">
        <v>6</v>
      </c>
      <c r="E4056">
        <v>18</v>
      </c>
      <c r="F4056">
        <v>21</v>
      </c>
      <c r="G4056">
        <v>5</v>
      </c>
      <c r="H4056">
        <v>0</v>
      </c>
    </row>
    <row r="4057" spans="1:8" x14ac:dyDescent="0.25">
      <c r="A4057">
        <v>4054</v>
      </c>
      <c r="B4057" s="102">
        <v>42173</v>
      </c>
      <c r="C4057">
        <v>169</v>
      </c>
      <c r="D4057">
        <v>6</v>
      </c>
      <c r="E4057">
        <v>18</v>
      </c>
      <c r="F4057">
        <v>22</v>
      </c>
      <c r="G4057">
        <v>5</v>
      </c>
      <c r="H4057">
        <v>0</v>
      </c>
    </row>
    <row r="4058" spans="1:8" x14ac:dyDescent="0.25">
      <c r="A4058">
        <v>4055</v>
      </c>
      <c r="B4058" s="102">
        <v>42173</v>
      </c>
      <c r="C4058">
        <v>169</v>
      </c>
      <c r="D4058">
        <v>6</v>
      </c>
      <c r="E4058">
        <v>18</v>
      </c>
      <c r="F4058">
        <v>23</v>
      </c>
      <c r="G4058">
        <v>5</v>
      </c>
      <c r="H4058">
        <v>0</v>
      </c>
    </row>
    <row r="4059" spans="1:8" x14ac:dyDescent="0.25">
      <c r="A4059">
        <v>4056</v>
      </c>
      <c r="B4059" s="102">
        <v>42174</v>
      </c>
      <c r="C4059">
        <v>170</v>
      </c>
      <c r="D4059">
        <v>6</v>
      </c>
      <c r="E4059">
        <v>19</v>
      </c>
      <c r="F4059">
        <v>0</v>
      </c>
      <c r="G4059">
        <v>6</v>
      </c>
      <c r="H4059">
        <v>0</v>
      </c>
    </row>
    <row r="4060" spans="1:8" x14ac:dyDescent="0.25">
      <c r="A4060">
        <v>4057</v>
      </c>
      <c r="B4060" s="102">
        <v>42174</v>
      </c>
      <c r="C4060">
        <v>170</v>
      </c>
      <c r="D4060">
        <v>6</v>
      </c>
      <c r="E4060">
        <v>19</v>
      </c>
      <c r="F4060">
        <v>1</v>
      </c>
      <c r="G4060">
        <v>6</v>
      </c>
      <c r="H4060">
        <v>0</v>
      </c>
    </row>
    <row r="4061" spans="1:8" x14ac:dyDescent="0.25">
      <c r="A4061">
        <v>4058</v>
      </c>
      <c r="B4061" s="102">
        <v>42174</v>
      </c>
      <c r="C4061">
        <v>170</v>
      </c>
      <c r="D4061">
        <v>6</v>
      </c>
      <c r="E4061">
        <v>19</v>
      </c>
      <c r="F4061">
        <v>2</v>
      </c>
      <c r="G4061">
        <v>6</v>
      </c>
      <c r="H4061">
        <v>0</v>
      </c>
    </row>
    <row r="4062" spans="1:8" x14ac:dyDescent="0.25">
      <c r="A4062">
        <v>4059</v>
      </c>
      <c r="B4062" s="102">
        <v>42174</v>
      </c>
      <c r="C4062">
        <v>170</v>
      </c>
      <c r="D4062">
        <v>6</v>
      </c>
      <c r="E4062">
        <v>19</v>
      </c>
      <c r="F4062">
        <v>3</v>
      </c>
      <c r="G4062">
        <v>6</v>
      </c>
      <c r="H4062">
        <v>0</v>
      </c>
    </row>
    <row r="4063" spans="1:8" x14ac:dyDescent="0.25">
      <c r="A4063">
        <v>4060</v>
      </c>
      <c r="B4063" s="102">
        <v>42174</v>
      </c>
      <c r="C4063">
        <v>170</v>
      </c>
      <c r="D4063">
        <v>6</v>
      </c>
      <c r="E4063">
        <v>19</v>
      </c>
      <c r="F4063">
        <v>4</v>
      </c>
      <c r="G4063">
        <v>6</v>
      </c>
      <c r="H4063">
        <v>0</v>
      </c>
    </row>
    <row r="4064" spans="1:8" x14ac:dyDescent="0.25">
      <c r="A4064">
        <v>4061</v>
      </c>
      <c r="B4064" s="102">
        <v>42174</v>
      </c>
      <c r="C4064">
        <v>170</v>
      </c>
      <c r="D4064">
        <v>6</v>
      </c>
      <c r="E4064">
        <v>19</v>
      </c>
      <c r="F4064">
        <v>5</v>
      </c>
      <c r="G4064">
        <v>6</v>
      </c>
      <c r="H4064">
        <v>0</v>
      </c>
    </row>
    <row r="4065" spans="1:8" x14ac:dyDescent="0.25">
      <c r="A4065">
        <v>4062</v>
      </c>
      <c r="B4065" s="102">
        <v>42174</v>
      </c>
      <c r="C4065">
        <v>170</v>
      </c>
      <c r="D4065">
        <v>6</v>
      </c>
      <c r="E4065">
        <v>19</v>
      </c>
      <c r="F4065">
        <v>6</v>
      </c>
      <c r="G4065">
        <v>6</v>
      </c>
      <c r="H4065">
        <v>0</v>
      </c>
    </row>
    <row r="4066" spans="1:8" x14ac:dyDescent="0.25">
      <c r="A4066">
        <v>4063</v>
      </c>
      <c r="B4066" s="102">
        <v>42174</v>
      </c>
      <c r="C4066">
        <v>170</v>
      </c>
      <c r="D4066">
        <v>6</v>
      </c>
      <c r="E4066">
        <v>19</v>
      </c>
      <c r="F4066">
        <v>7</v>
      </c>
      <c r="G4066">
        <v>6</v>
      </c>
      <c r="H4066">
        <v>0</v>
      </c>
    </row>
    <row r="4067" spans="1:8" x14ac:dyDescent="0.25">
      <c r="A4067">
        <v>4064</v>
      </c>
      <c r="B4067" s="102">
        <v>42174</v>
      </c>
      <c r="C4067">
        <v>170</v>
      </c>
      <c r="D4067">
        <v>6</v>
      </c>
      <c r="E4067">
        <v>19</v>
      </c>
      <c r="F4067">
        <v>8</v>
      </c>
      <c r="G4067">
        <v>6</v>
      </c>
      <c r="H4067">
        <v>0</v>
      </c>
    </row>
    <row r="4068" spans="1:8" x14ac:dyDescent="0.25">
      <c r="A4068">
        <v>4065</v>
      </c>
      <c r="B4068" s="102">
        <v>42174</v>
      </c>
      <c r="C4068">
        <v>170</v>
      </c>
      <c r="D4068">
        <v>6</v>
      </c>
      <c r="E4068">
        <v>19</v>
      </c>
      <c r="F4068">
        <v>9</v>
      </c>
      <c r="G4068">
        <v>6</v>
      </c>
      <c r="H4068">
        <v>0</v>
      </c>
    </row>
    <row r="4069" spans="1:8" x14ac:dyDescent="0.25">
      <c r="A4069">
        <v>4066</v>
      </c>
      <c r="B4069" s="102">
        <v>42174</v>
      </c>
      <c r="C4069">
        <v>170</v>
      </c>
      <c r="D4069">
        <v>6</v>
      </c>
      <c r="E4069">
        <v>19</v>
      </c>
      <c r="F4069">
        <v>10</v>
      </c>
      <c r="G4069">
        <v>6</v>
      </c>
      <c r="H4069">
        <v>0</v>
      </c>
    </row>
    <row r="4070" spans="1:8" x14ac:dyDescent="0.25">
      <c r="A4070">
        <v>4067</v>
      </c>
      <c r="B4070" s="102">
        <v>42174</v>
      </c>
      <c r="C4070">
        <v>170</v>
      </c>
      <c r="D4070">
        <v>6</v>
      </c>
      <c r="E4070">
        <v>19</v>
      </c>
      <c r="F4070">
        <v>11</v>
      </c>
      <c r="G4070">
        <v>6</v>
      </c>
      <c r="H4070">
        <v>0</v>
      </c>
    </row>
    <row r="4071" spans="1:8" x14ac:dyDescent="0.25">
      <c r="A4071">
        <v>4068</v>
      </c>
      <c r="B4071" s="102">
        <v>42174</v>
      </c>
      <c r="C4071">
        <v>170</v>
      </c>
      <c r="D4071">
        <v>6</v>
      </c>
      <c r="E4071">
        <v>19</v>
      </c>
      <c r="F4071">
        <v>12</v>
      </c>
      <c r="G4071">
        <v>6</v>
      </c>
      <c r="H4071">
        <v>0</v>
      </c>
    </row>
    <row r="4072" spans="1:8" x14ac:dyDescent="0.25">
      <c r="A4072">
        <v>4069</v>
      </c>
      <c r="B4072" s="102">
        <v>42174</v>
      </c>
      <c r="C4072">
        <v>170</v>
      </c>
      <c r="D4072">
        <v>6</v>
      </c>
      <c r="E4072">
        <v>19</v>
      </c>
      <c r="F4072">
        <v>13</v>
      </c>
      <c r="G4072">
        <v>6</v>
      </c>
      <c r="H4072">
        <v>0</v>
      </c>
    </row>
    <row r="4073" spans="1:8" x14ac:dyDescent="0.25">
      <c r="A4073">
        <v>4070</v>
      </c>
      <c r="B4073" s="102">
        <v>42174</v>
      </c>
      <c r="C4073">
        <v>170</v>
      </c>
      <c r="D4073">
        <v>6</v>
      </c>
      <c r="E4073">
        <v>19</v>
      </c>
      <c r="F4073">
        <v>14</v>
      </c>
      <c r="G4073">
        <v>6</v>
      </c>
      <c r="H4073">
        <v>0</v>
      </c>
    </row>
    <row r="4074" spans="1:8" x14ac:dyDescent="0.25">
      <c r="A4074">
        <v>4071</v>
      </c>
      <c r="B4074" s="102">
        <v>42174</v>
      </c>
      <c r="C4074">
        <v>170</v>
      </c>
      <c r="D4074">
        <v>6</v>
      </c>
      <c r="E4074">
        <v>19</v>
      </c>
      <c r="F4074">
        <v>15</v>
      </c>
      <c r="G4074">
        <v>6</v>
      </c>
      <c r="H4074">
        <v>0</v>
      </c>
    </row>
    <row r="4075" spans="1:8" x14ac:dyDescent="0.25">
      <c r="A4075">
        <v>4072</v>
      </c>
      <c r="B4075" s="102">
        <v>42174</v>
      </c>
      <c r="C4075">
        <v>170</v>
      </c>
      <c r="D4075">
        <v>6</v>
      </c>
      <c r="E4075">
        <v>19</v>
      </c>
      <c r="F4075">
        <v>16</v>
      </c>
      <c r="G4075">
        <v>6</v>
      </c>
      <c r="H4075">
        <v>0</v>
      </c>
    </row>
    <row r="4076" spans="1:8" x14ac:dyDescent="0.25">
      <c r="A4076">
        <v>4073</v>
      </c>
      <c r="B4076" s="102">
        <v>42174</v>
      </c>
      <c r="C4076">
        <v>170</v>
      </c>
      <c r="D4076">
        <v>6</v>
      </c>
      <c r="E4076">
        <v>19</v>
      </c>
      <c r="F4076">
        <v>17</v>
      </c>
      <c r="G4076">
        <v>6</v>
      </c>
      <c r="H4076">
        <v>0</v>
      </c>
    </row>
    <row r="4077" spans="1:8" x14ac:dyDescent="0.25">
      <c r="A4077">
        <v>4074</v>
      </c>
      <c r="B4077" s="102">
        <v>42174</v>
      </c>
      <c r="C4077">
        <v>170</v>
      </c>
      <c r="D4077">
        <v>6</v>
      </c>
      <c r="E4077">
        <v>19</v>
      </c>
      <c r="F4077">
        <v>18</v>
      </c>
      <c r="G4077">
        <v>6</v>
      </c>
      <c r="H4077">
        <v>0</v>
      </c>
    </row>
    <row r="4078" spans="1:8" x14ac:dyDescent="0.25">
      <c r="A4078">
        <v>4075</v>
      </c>
      <c r="B4078" s="102">
        <v>42174</v>
      </c>
      <c r="C4078">
        <v>170</v>
      </c>
      <c r="D4078">
        <v>6</v>
      </c>
      <c r="E4078">
        <v>19</v>
      </c>
      <c r="F4078">
        <v>19</v>
      </c>
      <c r="G4078">
        <v>6</v>
      </c>
      <c r="H4078">
        <v>0</v>
      </c>
    </row>
    <row r="4079" spans="1:8" x14ac:dyDescent="0.25">
      <c r="A4079">
        <v>4076</v>
      </c>
      <c r="B4079" s="102">
        <v>42174</v>
      </c>
      <c r="C4079">
        <v>170</v>
      </c>
      <c r="D4079">
        <v>6</v>
      </c>
      <c r="E4079">
        <v>19</v>
      </c>
      <c r="F4079">
        <v>20</v>
      </c>
      <c r="G4079">
        <v>6</v>
      </c>
      <c r="H4079">
        <v>0</v>
      </c>
    </row>
    <row r="4080" spans="1:8" x14ac:dyDescent="0.25">
      <c r="A4080">
        <v>4077</v>
      </c>
      <c r="B4080" s="102">
        <v>42174</v>
      </c>
      <c r="C4080">
        <v>170</v>
      </c>
      <c r="D4080">
        <v>6</v>
      </c>
      <c r="E4080">
        <v>19</v>
      </c>
      <c r="F4080">
        <v>21</v>
      </c>
      <c r="G4080">
        <v>6</v>
      </c>
      <c r="H4080">
        <v>0</v>
      </c>
    </row>
    <row r="4081" spans="1:8" x14ac:dyDescent="0.25">
      <c r="A4081">
        <v>4078</v>
      </c>
      <c r="B4081" s="102">
        <v>42174</v>
      </c>
      <c r="C4081">
        <v>170</v>
      </c>
      <c r="D4081">
        <v>6</v>
      </c>
      <c r="E4081">
        <v>19</v>
      </c>
      <c r="F4081">
        <v>22</v>
      </c>
      <c r="G4081">
        <v>6</v>
      </c>
      <c r="H4081">
        <v>0</v>
      </c>
    </row>
    <row r="4082" spans="1:8" x14ac:dyDescent="0.25">
      <c r="A4082">
        <v>4079</v>
      </c>
      <c r="B4082" s="102">
        <v>42174</v>
      </c>
      <c r="C4082">
        <v>170</v>
      </c>
      <c r="D4082">
        <v>6</v>
      </c>
      <c r="E4082">
        <v>19</v>
      </c>
      <c r="F4082">
        <v>23</v>
      </c>
      <c r="G4082">
        <v>6</v>
      </c>
      <c r="H4082">
        <v>0</v>
      </c>
    </row>
    <row r="4083" spans="1:8" x14ac:dyDescent="0.25">
      <c r="A4083">
        <v>4080</v>
      </c>
      <c r="B4083" s="102">
        <v>42175</v>
      </c>
      <c r="C4083">
        <v>171</v>
      </c>
      <c r="D4083">
        <v>6</v>
      </c>
      <c r="E4083">
        <v>20</v>
      </c>
      <c r="F4083">
        <v>0</v>
      </c>
      <c r="G4083">
        <v>7</v>
      </c>
      <c r="H4083">
        <v>1</v>
      </c>
    </row>
    <row r="4084" spans="1:8" x14ac:dyDescent="0.25">
      <c r="A4084">
        <v>4081</v>
      </c>
      <c r="B4084" s="102">
        <v>42175</v>
      </c>
      <c r="C4084">
        <v>171</v>
      </c>
      <c r="D4084">
        <v>6</v>
      </c>
      <c r="E4084">
        <v>20</v>
      </c>
      <c r="F4084">
        <v>1</v>
      </c>
      <c r="G4084">
        <v>7</v>
      </c>
      <c r="H4084">
        <v>1</v>
      </c>
    </row>
    <row r="4085" spans="1:8" x14ac:dyDescent="0.25">
      <c r="A4085">
        <v>4082</v>
      </c>
      <c r="B4085" s="102">
        <v>42175</v>
      </c>
      <c r="C4085">
        <v>171</v>
      </c>
      <c r="D4085">
        <v>6</v>
      </c>
      <c r="E4085">
        <v>20</v>
      </c>
      <c r="F4085">
        <v>2</v>
      </c>
      <c r="G4085">
        <v>7</v>
      </c>
      <c r="H4085">
        <v>1</v>
      </c>
    </row>
    <row r="4086" spans="1:8" x14ac:dyDescent="0.25">
      <c r="A4086">
        <v>4083</v>
      </c>
      <c r="B4086" s="102">
        <v>42175</v>
      </c>
      <c r="C4086">
        <v>171</v>
      </c>
      <c r="D4086">
        <v>6</v>
      </c>
      <c r="E4086">
        <v>20</v>
      </c>
      <c r="F4086">
        <v>3</v>
      </c>
      <c r="G4086">
        <v>7</v>
      </c>
      <c r="H4086">
        <v>1</v>
      </c>
    </row>
    <row r="4087" spans="1:8" x14ac:dyDescent="0.25">
      <c r="A4087">
        <v>4084</v>
      </c>
      <c r="B4087" s="102">
        <v>42175</v>
      </c>
      <c r="C4087">
        <v>171</v>
      </c>
      <c r="D4087">
        <v>6</v>
      </c>
      <c r="E4087">
        <v>20</v>
      </c>
      <c r="F4087">
        <v>4</v>
      </c>
      <c r="G4087">
        <v>7</v>
      </c>
      <c r="H4087">
        <v>1</v>
      </c>
    </row>
    <row r="4088" spans="1:8" x14ac:dyDescent="0.25">
      <c r="A4088">
        <v>4085</v>
      </c>
      <c r="B4088" s="102">
        <v>42175</v>
      </c>
      <c r="C4088">
        <v>171</v>
      </c>
      <c r="D4088">
        <v>6</v>
      </c>
      <c r="E4088">
        <v>20</v>
      </c>
      <c r="F4088">
        <v>5</v>
      </c>
      <c r="G4088">
        <v>7</v>
      </c>
      <c r="H4088">
        <v>1</v>
      </c>
    </row>
    <row r="4089" spans="1:8" x14ac:dyDescent="0.25">
      <c r="A4089">
        <v>4086</v>
      </c>
      <c r="B4089" s="102">
        <v>42175</v>
      </c>
      <c r="C4089">
        <v>171</v>
      </c>
      <c r="D4089">
        <v>6</v>
      </c>
      <c r="E4089">
        <v>20</v>
      </c>
      <c r="F4089">
        <v>6</v>
      </c>
      <c r="G4089">
        <v>7</v>
      </c>
      <c r="H4089">
        <v>1</v>
      </c>
    </row>
    <row r="4090" spans="1:8" x14ac:dyDescent="0.25">
      <c r="A4090">
        <v>4087</v>
      </c>
      <c r="B4090" s="102">
        <v>42175</v>
      </c>
      <c r="C4090">
        <v>171</v>
      </c>
      <c r="D4090">
        <v>6</v>
      </c>
      <c r="E4090">
        <v>20</v>
      </c>
      <c r="F4090">
        <v>7</v>
      </c>
      <c r="G4090">
        <v>7</v>
      </c>
      <c r="H4090">
        <v>1</v>
      </c>
    </row>
    <row r="4091" spans="1:8" x14ac:dyDescent="0.25">
      <c r="A4091">
        <v>4088</v>
      </c>
      <c r="B4091" s="102">
        <v>42175</v>
      </c>
      <c r="C4091">
        <v>171</v>
      </c>
      <c r="D4091">
        <v>6</v>
      </c>
      <c r="E4091">
        <v>20</v>
      </c>
      <c r="F4091">
        <v>8</v>
      </c>
      <c r="G4091">
        <v>7</v>
      </c>
      <c r="H4091">
        <v>1</v>
      </c>
    </row>
    <row r="4092" spans="1:8" x14ac:dyDescent="0.25">
      <c r="A4092">
        <v>4089</v>
      </c>
      <c r="B4092" s="102">
        <v>42175</v>
      </c>
      <c r="C4092">
        <v>171</v>
      </c>
      <c r="D4092">
        <v>6</v>
      </c>
      <c r="E4092">
        <v>20</v>
      </c>
      <c r="F4092">
        <v>9</v>
      </c>
      <c r="G4092">
        <v>7</v>
      </c>
      <c r="H4092">
        <v>1</v>
      </c>
    </row>
    <row r="4093" spans="1:8" x14ac:dyDescent="0.25">
      <c r="A4093">
        <v>4090</v>
      </c>
      <c r="B4093" s="102">
        <v>42175</v>
      </c>
      <c r="C4093">
        <v>171</v>
      </c>
      <c r="D4093">
        <v>6</v>
      </c>
      <c r="E4093">
        <v>20</v>
      </c>
      <c r="F4093">
        <v>10</v>
      </c>
      <c r="G4093">
        <v>7</v>
      </c>
      <c r="H4093">
        <v>1</v>
      </c>
    </row>
    <row r="4094" spans="1:8" x14ac:dyDescent="0.25">
      <c r="A4094">
        <v>4091</v>
      </c>
      <c r="B4094" s="102">
        <v>42175</v>
      </c>
      <c r="C4094">
        <v>171</v>
      </c>
      <c r="D4094">
        <v>6</v>
      </c>
      <c r="E4094">
        <v>20</v>
      </c>
      <c r="F4094">
        <v>11</v>
      </c>
      <c r="G4094">
        <v>7</v>
      </c>
      <c r="H4094">
        <v>1</v>
      </c>
    </row>
    <row r="4095" spans="1:8" x14ac:dyDescent="0.25">
      <c r="A4095">
        <v>4092</v>
      </c>
      <c r="B4095" s="102">
        <v>42175</v>
      </c>
      <c r="C4095">
        <v>171</v>
      </c>
      <c r="D4095">
        <v>6</v>
      </c>
      <c r="E4095">
        <v>20</v>
      </c>
      <c r="F4095">
        <v>12</v>
      </c>
      <c r="G4095">
        <v>7</v>
      </c>
      <c r="H4095">
        <v>1</v>
      </c>
    </row>
    <row r="4096" spans="1:8" x14ac:dyDescent="0.25">
      <c r="A4096">
        <v>4093</v>
      </c>
      <c r="B4096" s="102">
        <v>42175</v>
      </c>
      <c r="C4096">
        <v>171</v>
      </c>
      <c r="D4096">
        <v>6</v>
      </c>
      <c r="E4096">
        <v>20</v>
      </c>
      <c r="F4096">
        <v>13</v>
      </c>
      <c r="G4096">
        <v>7</v>
      </c>
      <c r="H4096">
        <v>1</v>
      </c>
    </row>
    <row r="4097" spans="1:8" x14ac:dyDescent="0.25">
      <c r="A4097">
        <v>4094</v>
      </c>
      <c r="B4097" s="102">
        <v>42175</v>
      </c>
      <c r="C4097">
        <v>171</v>
      </c>
      <c r="D4097">
        <v>6</v>
      </c>
      <c r="E4097">
        <v>20</v>
      </c>
      <c r="F4097">
        <v>14</v>
      </c>
      <c r="G4097">
        <v>7</v>
      </c>
      <c r="H4097">
        <v>1</v>
      </c>
    </row>
    <row r="4098" spans="1:8" x14ac:dyDescent="0.25">
      <c r="A4098">
        <v>4095</v>
      </c>
      <c r="B4098" s="102">
        <v>42175</v>
      </c>
      <c r="C4098">
        <v>171</v>
      </c>
      <c r="D4098">
        <v>6</v>
      </c>
      <c r="E4098">
        <v>20</v>
      </c>
      <c r="F4098">
        <v>15</v>
      </c>
      <c r="G4098">
        <v>7</v>
      </c>
      <c r="H4098">
        <v>1</v>
      </c>
    </row>
    <row r="4099" spans="1:8" x14ac:dyDescent="0.25">
      <c r="A4099">
        <v>4096</v>
      </c>
      <c r="B4099" s="102">
        <v>42175</v>
      </c>
      <c r="C4099">
        <v>171</v>
      </c>
      <c r="D4099">
        <v>6</v>
      </c>
      <c r="E4099">
        <v>20</v>
      </c>
      <c r="F4099">
        <v>16</v>
      </c>
      <c r="G4099">
        <v>7</v>
      </c>
      <c r="H4099">
        <v>1</v>
      </c>
    </row>
    <row r="4100" spans="1:8" x14ac:dyDescent="0.25">
      <c r="A4100">
        <v>4097</v>
      </c>
      <c r="B4100" s="102">
        <v>42175</v>
      </c>
      <c r="C4100">
        <v>171</v>
      </c>
      <c r="D4100">
        <v>6</v>
      </c>
      <c r="E4100">
        <v>20</v>
      </c>
      <c r="F4100">
        <v>17</v>
      </c>
      <c r="G4100">
        <v>7</v>
      </c>
      <c r="H4100">
        <v>1</v>
      </c>
    </row>
    <row r="4101" spans="1:8" x14ac:dyDescent="0.25">
      <c r="A4101">
        <v>4098</v>
      </c>
      <c r="B4101" s="102">
        <v>42175</v>
      </c>
      <c r="C4101">
        <v>171</v>
      </c>
      <c r="D4101">
        <v>6</v>
      </c>
      <c r="E4101">
        <v>20</v>
      </c>
      <c r="F4101">
        <v>18</v>
      </c>
      <c r="G4101">
        <v>7</v>
      </c>
      <c r="H4101">
        <v>1</v>
      </c>
    </row>
    <row r="4102" spans="1:8" x14ac:dyDescent="0.25">
      <c r="A4102">
        <v>4099</v>
      </c>
      <c r="B4102" s="102">
        <v>42175</v>
      </c>
      <c r="C4102">
        <v>171</v>
      </c>
      <c r="D4102">
        <v>6</v>
      </c>
      <c r="E4102">
        <v>20</v>
      </c>
      <c r="F4102">
        <v>19</v>
      </c>
      <c r="G4102">
        <v>7</v>
      </c>
      <c r="H4102">
        <v>1</v>
      </c>
    </row>
    <row r="4103" spans="1:8" x14ac:dyDescent="0.25">
      <c r="A4103">
        <v>4100</v>
      </c>
      <c r="B4103" s="102">
        <v>42175</v>
      </c>
      <c r="C4103">
        <v>171</v>
      </c>
      <c r="D4103">
        <v>6</v>
      </c>
      <c r="E4103">
        <v>20</v>
      </c>
      <c r="F4103">
        <v>20</v>
      </c>
      <c r="G4103">
        <v>7</v>
      </c>
      <c r="H4103">
        <v>1</v>
      </c>
    </row>
    <row r="4104" spans="1:8" x14ac:dyDescent="0.25">
      <c r="A4104">
        <v>4101</v>
      </c>
      <c r="B4104" s="102">
        <v>42175</v>
      </c>
      <c r="C4104">
        <v>171</v>
      </c>
      <c r="D4104">
        <v>6</v>
      </c>
      <c r="E4104">
        <v>20</v>
      </c>
      <c r="F4104">
        <v>21</v>
      </c>
      <c r="G4104">
        <v>7</v>
      </c>
      <c r="H4104">
        <v>1</v>
      </c>
    </row>
    <row r="4105" spans="1:8" x14ac:dyDescent="0.25">
      <c r="A4105">
        <v>4102</v>
      </c>
      <c r="B4105" s="102">
        <v>42175</v>
      </c>
      <c r="C4105">
        <v>171</v>
      </c>
      <c r="D4105">
        <v>6</v>
      </c>
      <c r="E4105">
        <v>20</v>
      </c>
      <c r="F4105">
        <v>22</v>
      </c>
      <c r="G4105">
        <v>7</v>
      </c>
      <c r="H4105">
        <v>1</v>
      </c>
    </row>
    <row r="4106" spans="1:8" x14ac:dyDescent="0.25">
      <c r="A4106">
        <v>4103</v>
      </c>
      <c r="B4106" s="102">
        <v>42175</v>
      </c>
      <c r="C4106">
        <v>171</v>
      </c>
      <c r="D4106">
        <v>6</v>
      </c>
      <c r="E4106">
        <v>20</v>
      </c>
      <c r="F4106">
        <v>23</v>
      </c>
      <c r="G4106">
        <v>7</v>
      </c>
      <c r="H4106">
        <v>1</v>
      </c>
    </row>
    <row r="4107" spans="1:8" x14ac:dyDescent="0.25">
      <c r="A4107">
        <v>4104</v>
      </c>
      <c r="B4107" s="102">
        <v>42176</v>
      </c>
      <c r="C4107">
        <v>172</v>
      </c>
      <c r="D4107">
        <v>6</v>
      </c>
      <c r="E4107">
        <v>21</v>
      </c>
      <c r="F4107">
        <v>0</v>
      </c>
      <c r="G4107">
        <v>1</v>
      </c>
      <c r="H4107">
        <v>1</v>
      </c>
    </row>
    <row r="4108" spans="1:8" x14ac:dyDescent="0.25">
      <c r="A4108">
        <v>4105</v>
      </c>
      <c r="B4108" s="102">
        <v>42176</v>
      </c>
      <c r="C4108">
        <v>172</v>
      </c>
      <c r="D4108">
        <v>6</v>
      </c>
      <c r="E4108">
        <v>21</v>
      </c>
      <c r="F4108">
        <v>1</v>
      </c>
      <c r="G4108">
        <v>1</v>
      </c>
      <c r="H4108">
        <v>1</v>
      </c>
    </row>
    <row r="4109" spans="1:8" x14ac:dyDescent="0.25">
      <c r="A4109">
        <v>4106</v>
      </c>
      <c r="B4109" s="102">
        <v>42176</v>
      </c>
      <c r="C4109">
        <v>172</v>
      </c>
      <c r="D4109">
        <v>6</v>
      </c>
      <c r="E4109">
        <v>21</v>
      </c>
      <c r="F4109">
        <v>2</v>
      </c>
      <c r="G4109">
        <v>1</v>
      </c>
      <c r="H4109">
        <v>1</v>
      </c>
    </row>
    <row r="4110" spans="1:8" x14ac:dyDescent="0.25">
      <c r="A4110">
        <v>4107</v>
      </c>
      <c r="B4110" s="102">
        <v>42176</v>
      </c>
      <c r="C4110">
        <v>172</v>
      </c>
      <c r="D4110">
        <v>6</v>
      </c>
      <c r="E4110">
        <v>21</v>
      </c>
      <c r="F4110">
        <v>3</v>
      </c>
      <c r="G4110">
        <v>1</v>
      </c>
      <c r="H4110">
        <v>1</v>
      </c>
    </row>
    <row r="4111" spans="1:8" x14ac:dyDescent="0.25">
      <c r="A4111">
        <v>4108</v>
      </c>
      <c r="B4111" s="102">
        <v>42176</v>
      </c>
      <c r="C4111">
        <v>172</v>
      </c>
      <c r="D4111">
        <v>6</v>
      </c>
      <c r="E4111">
        <v>21</v>
      </c>
      <c r="F4111">
        <v>4</v>
      </c>
      <c r="G4111">
        <v>1</v>
      </c>
      <c r="H4111">
        <v>1</v>
      </c>
    </row>
    <row r="4112" spans="1:8" x14ac:dyDescent="0.25">
      <c r="A4112">
        <v>4109</v>
      </c>
      <c r="B4112" s="102">
        <v>42176</v>
      </c>
      <c r="C4112">
        <v>172</v>
      </c>
      <c r="D4112">
        <v>6</v>
      </c>
      <c r="E4112">
        <v>21</v>
      </c>
      <c r="F4112">
        <v>5</v>
      </c>
      <c r="G4112">
        <v>1</v>
      </c>
      <c r="H4112">
        <v>1</v>
      </c>
    </row>
    <row r="4113" spans="1:8" x14ac:dyDescent="0.25">
      <c r="A4113">
        <v>4110</v>
      </c>
      <c r="B4113" s="102">
        <v>42176</v>
      </c>
      <c r="C4113">
        <v>172</v>
      </c>
      <c r="D4113">
        <v>6</v>
      </c>
      <c r="E4113">
        <v>21</v>
      </c>
      <c r="F4113">
        <v>6</v>
      </c>
      <c r="G4113">
        <v>1</v>
      </c>
      <c r="H4113">
        <v>1</v>
      </c>
    </row>
    <row r="4114" spans="1:8" x14ac:dyDescent="0.25">
      <c r="A4114">
        <v>4111</v>
      </c>
      <c r="B4114" s="102">
        <v>42176</v>
      </c>
      <c r="C4114">
        <v>172</v>
      </c>
      <c r="D4114">
        <v>6</v>
      </c>
      <c r="E4114">
        <v>21</v>
      </c>
      <c r="F4114">
        <v>7</v>
      </c>
      <c r="G4114">
        <v>1</v>
      </c>
      <c r="H4114">
        <v>1</v>
      </c>
    </row>
    <row r="4115" spans="1:8" x14ac:dyDescent="0.25">
      <c r="A4115">
        <v>4112</v>
      </c>
      <c r="B4115" s="102">
        <v>42176</v>
      </c>
      <c r="C4115">
        <v>172</v>
      </c>
      <c r="D4115">
        <v>6</v>
      </c>
      <c r="E4115">
        <v>21</v>
      </c>
      <c r="F4115">
        <v>8</v>
      </c>
      <c r="G4115">
        <v>1</v>
      </c>
      <c r="H4115">
        <v>1</v>
      </c>
    </row>
    <row r="4116" spans="1:8" x14ac:dyDescent="0.25">
      <c r="A4116">
        <v>4113</v>
      </c>
      <c r="B4116" s="102">
        <v>42176</v>
      </c>
      <c r="C4116">
        <v>172</v>
      </c>
      <c r="D4116">
        <v>6</v>
      </c>
      <c r="E4116">
        <v>21</v>
      </c>
      <c r="F4116">
        <v>9</v>
      </c>
      <c r="G4116">
        <v>1</v>
      </c>
      <c r="H4116">
        <v>1</v>
      </c>
    </row>
    <row r="4117" spans="1:8" x14ac:dyDescent="0.25">
      <c r="A4117">
        <v>4114</v>
      </c>
      <c r="B4117" s="102">
        <v>42176</v>
      </c>
      <c r="C4117">
        <v>172</v>
      </c>
      <c r="D4117">
        <v>6</v>
      </c>
      <c r="E4117">
        <v>21</v>
      </c>
      <c r="F4117">
        <v>10</v>
      </c>
      <c r="G4117">
        <v>1</v>
      </c>
      <c r="H4117">
        <v>1</v>
      </c>
    </row>
    <row r="4118" spans="1:8" x14ac:dyDescent="0.25">
      <c r="A4118">
        <v>4115</v>
      </c>
      <c r="B4118" s="102">
        <v>42176</v>
      </c>
      <c r="C4118">
        <v>172</v>
      </c>
      <c r="D4118">
        <v>6</v>
      </c>
      <c r="E4118">
        <v>21</v>
      </c>
      <c r="F4118">
        <v>11</v>
      </c>
      <c r="G4118">
        <v>1</v>
      </c>
      <c r="H4118">
        <v>1</v>
      </c>
    </row>
    <row r="4119" spans="1:8" x14ac:dyDescent="0.25">
      <c r="A4119">
        <v>4116</v>
      </c>
      <c r="B4119" s="102">
        <v>42176</v>
      </c>
      <c r="C4119">
        <v>172</v>
      </c>
      <c r="D4119">
        <v>6</v>
      </c>
      <c r="E4119">
        <v>21</v>
      </c>
      <c r="F4119">
        <v>12</v>
      </c>
      <c r="G4119">
        <v>1</v>
      </c>
      <c r="H4119">
        <v>1</v>
      </c>
    </row>
    <row r="4120" spans="1:8" x14ac:dyDescent="0.25">
      <c r="A4120">
        <v>4117</v>
      </c>
      <c r="B4120" s="102">
        <v>42176</v>
      </c>
      <c r="C4120">
        <v>172</v>
      </c>
      <c r="D4120">
        <v>6</v>
      </c>
      <c r="E4120">
        <v>21</v>
      </c>
      <c r="F4120">
        <v>13</v>
      </c>
      <c r="G4120">
        <v>1</v>
      </c>
      <c r="H4120">
        <v>1</v>
      </c>
    </row>
    <row r="4121" spans="1:8" x14ac:dyDescent="0.25">
      <c r="A4121">
        <v>4118</v>
      </c>
      <c r="B4121" s="102">
        <v>42176</v>
      </c>
      <c r="C4121">
        <v>172</v>
      </c>
      <c r="D4121">
        <v>6</v>
      </c>
      <c r="E4121">
        <v>21</v>
      </c>
      <c r="F4121">
        <v>14</v>
      </c>
      <c r="G4121">
        <v>1</v>
      </c>
      <c r="H4121">
        <v>1</v>
      </c>
    </row>
    <row r="4122" spans="1:8" x14ac:dyDescent="0.25">
      <c r="A4122">
        <v>4119</v>
      </c>
      <c r="B4122" s="102">
        <v>42176</v>
      </c>
      <c r="C4122">
        <v>172</v>
      </c>
      <c r="D4122">
        <v>6</v>
      </c>
      <c r="E4122">
        <v>21</v>
      </c>
      <c r="F4122">
        <v>15</v>
      </c>
      <c r="G4122">
        <v>1</v>
      </c>
      <c r="H4122">
        <v>1</v>
      </c>
    </row>
    <row r="4123" spans="1:8" x14ac:dyDescent="0.25">
      <c r="A4123">
        <v>4120</v>
      </c>
      <c r="B4123" s="102">
        <v>42176</v>
      </c>
      <c r="C4123">
        <v>172</v>
      </c>
      <c r="D4123">
        <v>6</v>
      </c>
      <c r="E4123">
        <v>21</v>
      </c>
      <c r="F4123">
        <v>16</v>
      </c>
      <c r="G4123">
        <v>1</v>
      </c>
      <c r="H4123">
        <v>1</v>
      </c>
    </row>
    <row r="4124" spans="1:8" x14ac:dyDescent="0.25">
      <c r="A4124">
        <v>4121</v>
      </c>
      <c r="B4124" s="102">
        <v>42176</v>
      </c>
      <c r="C4124">
        <v>172</v>
      </c>
      <c r="D4124">
        <v>6</v>
      </c>
      <c r="E4124">
        <v>21</v>
      </c>
      <c r="F4124">
        <v>17</v>
      </c>
      <c r="G4124">
        <v>1</v>
      </c>
      <c r="H4124">
        <v>1</v>
      </c>
    </row>
    <row r="4125" spans="1:8" x14ac:dyDescent="0.25">
      <c r="A4125">
        <v>4122</v>
      </c>
      <c r="B4125" s="102">
        <v>42176</v>
      </c>
      <c r="C4125">
        <v>172</v>
      </c>
      <c r="D4125">
        <v>6</v>
      </c>
      <c r="E4125">
        <v>21</v>
      </c>
      <c r="F4125">
        <v>18</v>
      </c>
      <c r="G4125">
        <v>1</v>
      </c>
      <c r="H4125">
        <v>1</v>
      </c>
    </row>
    <row r="4126" spans="1:8" x14ac:dyDescent="0.25">
      <c r="A4126">
        <v>4123</v>
      </c>
      <c r="B4126" s="102">
        <v>42176</v>
      </c>
      <c r="C4126">
        <v>172</v>
      </c>
      <c r="D4126">
        <v>6</v>
      </c>
      <c r="E4126">
        <v>21</v>
      </c>
      <c r="F4126">
        <v>19</v>
      </c>
      <c r="G4126">
        <v>1</v>
      </c>
      <c r="H4126">
        <v>1</v>
      </c>
    </row>
    <row r="4127" spans="1:8" x14ac:dyDescent="0.25">
      <c r="A4127">
        <v>4124</v>
      </c>
      <c r="B4127" s="102">
        <v>42176</v>
      </c>
      <c r="C4127">
        <v>172</v>
      </c>
      <c r="D4127">
        <v>6</v>
      </c>
      <c r="E4127">
        <v>21</v>
      </c>
      <c r="F4127">
        <v>20</v>
      </c>
      <c r="G4127">
        <v>1</v>
      </c>
      <c r="H4127">
        <v>1</v>
      </c>
    </row>
    <row r="4128" spans="1:8" x14ac:dyDescent="0.25">
      <c r="A4128">
        <v>4125</v>
      </c>
      <c r="B4128" s="102">
        <v>42176</v>
      </c>
      <c r="C4128">
        <v>172</v>
      </c>
      <c r="D4128">
        <v>6</v>
      </c>
      <c r="E4128">
        <v>21</v>
      </c>
      <c r="F4128">
        <v>21</v>
      </c>
      <c r="G4128">
        <v>1</v>
      </c>
      <c r="H4128">
        <v>1</v>
      </c>
    </row>
    <row r="4129" spans="1:8" x14ac:dyDescent="0.25">
      <c r="A4129">
        <v>4126</v>
      </c>
      <c r="B4129" s="102">
        <v>42176</v>
      </c>
      <c r="C4129">
        <v>172</v>
      </c>
      <c r="D4129">
        <v>6</v>
      </c>
      <c r="E4129">
        <v>21</v>
      </c>
      <c r="F4129">
        <v>22</v>
      </c>
      <c r="G4129">
        <v>1</v>
      </c>
      <c r="H4129">
        <v>1</v>
      </c>
    </row>
    <row r="4130" spans="1:8" x14ac:dyDescent="0.25">
      <c r="A4130">
        <v>4127</v>
      </c>
      <c r="B4130" s="102">
        <v>42176</v>
      </c>
      <c r="C4130">
        <v>172</v>
      </c>
      <c r="D4130">
        <v>6</v>
      </c>
      <c r="E4130">
        <v>21</v>
      </c>
      <c r="F4130">
        <v>23</v>
      </c>
      <c r="G4130">
        <v>1</v>
      </c>
      <c r="H4130">
        <v>1</v>
      </c>
    </row>
    <row r="4131" spans="1:8" x14ac:dyDescent="0.25">
      <c r="A4131">
        <v>4128</v>
      </c>
      <c r="B4131" s="102">
        <v>42177</v>
      </c>
      <c r="C4131">
        <v>173</v>
      </c>
      <c r="D4131">
        <v>6</v>
      </c>
      <c r="E4131">
        <v>22</v>
      </c>
      <c r="F4131">
        <v>0</v>
      </c>
      <c r="G4131">
        <v>2</v>
      </c>
      <c r="H4131">
        <v>0</v>
      </c>
    </row>
    <row r="4132" spans="1:8" x14ac:dyDescent="0.25">
      <c r="A4132">
        <v>4129</v>
      </c>
      <c r="B4132" s="102">
        <v>42177</v>
      </c>
      <c r="C4132">
        <v>173</v>
      </c>
      <c r="D4132">
        <v>6</v>
      </c>
      <c r="E4132">
        <v>22</v>
      </c>
      <c r="F4132">
        <v>1</v>
      </c>
      <c r="G4132">
        <v>2</v>
      </c>
      <c r="H4132">
        <v>0</v>
      </c>
    </row>
    <row r="4133" spans="1:8" x14ac:dyDescent="0.25">
      <c r="A4133">
        <v>4130</v>
      </c>
      <c r="B4133" s="102">
        <v>42177</v>
      </c>
      <c r="C4133">
        <v>173</v>
      </c>
      <c r="D4133">
        <v>6</v>
      </c>
      <c r="E4133">
        <v>22</v>
      </c>
      <c r="F4133">
        <v>2</v>
      </c>
      <c r="G4133">
        <v>2</v>
      </c>
      <c r="H4133">
        <v>0</v>
      </c>
    </row>
    <row r="4134" spans="1:8" x14ac:dyDescent="0.25">
      <c r="A4134">
        <v>4131</v>
      </c>
      <c r="B4134" s="102">
        <v>42177</v>
      </c>
      <c r="C4134">
        <v>173</v>
      </c>
      <c r="D4134">
        <v>6</v>
      </c>
      <c r="E4134">
        <v>22</v>
      </c>
      <c r="F4134">
        <v>3</v>
      </c>
      <c r="G4134">
        <v>2</v>
      </c>
      <c r="H4134">
        <v>0</v>
      </c>
    </row>
    <row r="4135" spans="1:8" x14ac:dyDescent="0.25">
      <c r="A4135">
        <v>4132</v>
      </c>
      <c r="B4135" s="102">
        <v>42177</v>
      </c>
      <c r="C4135">
        <v>173</v>
      </c>
      <c r="D4135">
        <v>6</v>
      </c>
      <c r="E4135">
        <v>22</v>
      </c>
      <c r="F4135">
        <v>4</v>
      </c>
      <c r="G4135">
        <v>2</v>
      </c>
      <c r="H4135">
        <v>0</v>
      </c>
    </row>
    <row r="4136" spans="1:8" x14ac:dyDescent="0.25">
      <c r="A4136">
        <v>4133</v>
      </c>
      <c r="B4136" s="102">
        <v>42177</v>
      </c>
      <c r="C4136">
        <v>173</v>
      </c>
      <c r="D4136">
        <v>6</v>
      </c>
      <c r="E4136">
        <v>22</v>
      </c>
      <c r="F4136">
        <v>5</v>
      </c>
      <c r="G4136">
        <v>2</v>
      </c>
      <c r="H4136">
        <v>0</v>
      </c>
    </row>
    <row r="4137" spans="1:8" x14ac:dyDescent="0.25">
      <c r="A4137">
        <v>4134</v>
      </c>
      <c r="B4137" s="102">
        <v>42177</v>
      </c>
      <c r="C4137">
        <v>173</v>
      </c>
      <c r="D4137">
        <v>6</v>
      </c>
      <c r="E4137">
        <v>22</v>
      </c>
      <c r="F4137">
        <v>6</v>
      </c>
      <c r="G4137">
        <v>2</v>
      </c>
      <c r="H4137">
        <v>0</v>
      </c>
    </row>
    <row r="4138" spans="1:8" x14ac:dyDescent="0.25">
      <c r="A4138">
        <v>4135</v>
      </c>
      <c r="B4138" s="102">
        <v>42177</v>
      </c>
      <c r="C4138">
        <v>173</v>
      </c>
      <c r="D4138">
        <v>6</v>
      </c>
      <c r="E4138">
        <v>22</v>
      </c>
      <c r="F4138">
        <v>7</v>
      </c>
      <c r="G4138">
        <v>2</v>
      </c>
      <c r="H4138">
        <v>0</v>
      </c>
    </row>
    <row r="4139" spans="1:8" x14ac:dyDescent="0.25">
      <c r="A4139">
        <v>4136</v>
      </c>
      <c r="B4139" s="102">
        <v>42177</v>
      </c>
      <c r="C4139">
        <v>173</v>
      </c>
      <c r="D4139">
        <v>6</v>
      </c>
      <c r="E4139">
        <v>22</v>
      </c>
      <c r="F4139">
        <v>8</v>
      </c>
      <c r="G4139">
        <v>2</v>
      </c>
      <c r="H4139">
        <v>0</v>
      </c>
    </row>
    <row r="4140" spans="1:8" x14ac:dyDescent="0.25">
      <c r="A4140">
        <v>4137</v>
      </c>
      <c r="B4140" s="102">
        <v>42177</v>
      </c>
      <c r="C4140">
        <v>173</v>
      </c>
      <c r="D4140">
        <v>6</v>
      </c>
      <c r="E4140">
        <v>22</v>
      </c>
      <c r="F4140">
        <v>9</v>
      </c>
      <c r="G4140">
        <v>2</v>
      </c>
      <c r="H4140">
        <v>0</v>
      </c>
    </row>
    <row r="4141" spans="1:8" x14ac:dyDescent="0.25">
      <c r="A4141">
        <v>4138</v>
      </c>
      <c r="B4141" s="102">
        <v>42177</v>
      </c>
      <c r="C4141">
        <v>173</v>
      </c>
      <c r="D4141">
        <v>6</v>
      </c>
      <c r="E4141">
        <v>22</v>
      </c>
      <c r="F4141">
        <v>10</v>
      </c>
      <c r="G4141">
        <v>2</v>
      </c>
      <c r="H4141">
        <v>0</v>
      </c>
    </row>
    <row r="4142" spans="1:8" x14ac:dyDescent="0.25">
      <c r="A4142">
        <v>4139</v>
      </c>
      <c r="B4142" s="102">
        <v>42177</v>
      </c>
      <c r="C4142">
        <v>173</v>
      </c>
      <c r="D4142">
        <v>6</v>
      </c>
      <c r="E4142">
        <v>22</v>
      </c>
      <c r="F4142">
        <v>11</v>
      </c>
      <c r="G4142">
        <v>2</v>
      </c>
      <c r="H4142">
        <v>0</v>
      </c>
    </row>
    <row r="4143" spans="1:8" x14ac:dyDescent="0.25">
      <c r="A4143">
        <v>4140</v>
      </c>
      <c r="B4143" s="102">
        <v>42177</v>
      </c>
      <c r="C4143">
        <v>173</v>
      </c>
      <c r="D4143">
        <v>6</v>
      </c>
      <c r="E4143">
        <v>22</v>
      </c>
      <c r="F4143">
        <v>12</v>
      </c>
      <c r="G4143">
        <v>2</v>
      </c>
      <c r="H4143">
        <v>0</v>
      </c>
    </row>
    <row r="4144" spans="1:8" x14ac:dyDescent="0.25">
      <c r="A4144">
        <v>4141</v>
      </c>
      <c r="B4144" s="102">
        <v>42177</v>
      </c>
      <c r="C4144">
        <v>173</v>
      </c>
      <c r="D4144">
        <v>6</v>
      </c>
      <c r="E4144">
        <v>22</v>
      </c>
      <c r="F4144">
        <v>13</v>
      </c>
      <c r="G4144">
        <v>2</v>
      </c>
      <c r="H4144">
        <v>0</v>
      </c>
    </row>
    <row r="4145" spans="1:8" x14ac:dyDescent="0.25">
      <c r="A4145">
        <v>4142</v>
      </c>
      <c r="B4145" s="102">
        <v>42177</v>
      </c>
      <c r="C4145">
        <v>173</v>
      </c>
      <c r="D4145">
        <v>6</v>
      </c>
      <c r="E4145">
        <v>22</v>
      </c>
      <c r="F4145">
        <v>14</v>
      </c>
      <c r="G4145">
        <v>2</v>
      </c>
      <c r="H4145">
        <v>0</v>
      </c>
    </row>
    <row r="4146" spans="1:8" x14ac:dyDescent="0.25">
      <c r="A4146">
        <v>4143</v>
      </c>
      <c r="B4146" s="102">
        <v>42177</v>
      </c>
      <c r="C4146">
        <v>173</v>
      </c>
      <c r="D4146">
        <v>6</v>
      </c>
      <c r="E4146">
        <v>22</v>
      </c>
      <c r="F4146">
        <v>15</v>
      </c>
      <c r="G4146">
        <v>2</v>
      </c>
      <c r="H4146">
        <v>0</v>
      </c>
    </row>
    <row r="4147" spans="1:8" x14ac:dyDescent="0.25">
      <c r="A4147">
        <v>4144</v>
      </c>
      <c r="B4147" s="102">
        <v>42177</v>
      </c>
      <c r="C4147">
        <v>173</v>
      </c>
      <c r="D4147">
        <v>6</v>
      </c>
      <c r="E4147">
        <v>22</v>
      </c>
      <c r="F4147">
        <v>16</v>
      </c>
      <c r="G4147">
        <v>2</v>
      </c>
      <c r="H4147">
        <v>0</v>
      </c>
    </row>
    <row r="4148" spans="1:8" x14ac:dyDescent="0.25">
      <c r="A4148">
        <v>4145</v>
      </c>
      <c r="B4148" s="102">
        <v>42177</v>
      </c>
      <c r="C4148">
        <v>173</v>
      </c>
      <c r="D4148">
        <v>6</v>
      </c>
      <c r="E4148">
        <v>22</v>
      </c>
      <c r="F4148">
        <v>17</v>
      </c>
      <c r="G4148">
        <v>2</v>
      </c>
      <c r="H4148">
        <v>0</v>
      </c>
    </row>
    <row r="4149" spans="1:8" x14ac:dyDescent="0.25">
      <c r="A4149">
        <v>4146</v>
      </c>
      <c r="B4149" s="102">
        <v>42177</v>
      </c>
      <c r="C4149">
        <v>173</v>
      </c>
      <c r="D4149">
        <v>6</v>
      </c>
      <c r="E4149">
        <v>22</v>
      </c>
      <c r="F4149">
        <v>18</v>
      </c>
      <c r="G4149">
        <v>2</v>
      </c>
      <c r="H4149">
        <v>0</v>
      </c>
    </row>
    <row r="4150" spans="1:8" x14ac:dyDescent="0.25">
      <c r="A4150">
        <v>4147</v>
      </c>
      <c r="B4150" s="102">
        <v>42177</v>
      </c>
      <c r="C4150">
        <v>173</v>
      </c>
      <c r="D4150">
        <v>6</v>
      </c>
      <c r="E4150">
        <v>22</v>
      </c>
      <c r="F4150">
        <v>19</v>
      </c>
      <c r="G4150">
        <v>2</v>
      </c>
      <c r="H4150">
        <v>0</v>
      </c>
    </row>
    <row r="4151" spans="1:8" x14ac:dyDescent="0.25">
      <c r="A4151">
        <v>4148</v>
      </c>
      <c r="B4151" s="102">
        <v>42177</v>
      </c>
      <c r="C4151">
        <v>173</v>
      </c>
      <c r="D4151">
        <v>6</v>
      </c>
      <c r="E4151">
        <v>22</v>
      </c>
      <c r="F4151">
        <v>20</v>
      </c>
      <c r="G4151">
        <v>2</v>
      </c>
      <c r="H4151">
        <v>0</v>
      </c>
    </row>
    <row r="4152" spans="1:8" x14ac:dyDescent="0.25">
      <c r="A4152">
        <v>4149</v>
      </c>
      <c r="B4152" s="102">
        <v>42177</v>
      </c>
      <c r="C4152">
        <v>173</v>
      </c>
      <c r="D4152">
        <v>6</v>
      </c>
      <c r="E4152">
        <v>22</v>
      </c>
      <c r="F4152">
        <v>21</v>
      </c>
      <c r="G4152">
        <v>2</v>
      </c>
      <c r="H4152">
        <v>0</v>
      </c>
    </row>
    <row r="4153" spans="1:8" x14ac:dyDescent="0.25">
      <c r="A4153">
        <v>4150</v>
      </c>
      <c r="B4153" s="102">
        <v>42177</v>
      </c>
      <c r="C4153">
        <v>173</v>
      </c>
      <c r="D4153">
        <v>6</v>
      </c>
      <c r="E4153">
        <v>22</v>
      </c>
      <c r="F4153">
        <v>22</v>
      </c>
      <c r="G4153">
        <v>2</v>
      </c>
      <c r="H4153">
        <v>0</v>
      </c>
    </row>
    <row r="4154" spans="1:8" x14ac:dyDescent="0.25">
      <c r="A4154">
        <v>4151</v>
      </c>
      <c r="B4154" s="102">
        <v>42177</v>
      </c>
      <c r="C4154">
        <v>173</v>
      </c>
      <c r="D4154">
        <v>6</v>
      </c>
      <c r="E4154">
        <v>22</v>
      </c>
      <c r="F4154">
        <v>23</v>
      </c>
      <c r="G4154">
        <v>2</v>
      </c>
      <c r="H4154">
        <v>0</v>
      </c>
    </row>
    <row r="4155" spans="1:8" x14ac:dyDescent="0.25">
      <c r="A4155">
        <v>4152</v>
      </c>
      <c r="B4155" s="102">
        <v>42178</v>
      </c>
      <c r="C4155">
        <v>174</v>
      </c>
      <c r="D4155">
        <v>6</v>
      </c>
      <c r="E4155">
        <v>23</v>
      </c>
      <c r="F4155">
        <v>0</v>
      </c>
      <c r="G4155">
        <v>3</v>
      </c>
      <c r="H4155">
        <v>0</v>
      </c>
    </row>
    <row r="4156" spans="1:8" x14ac:dyDescent="0.25">
      <c r="A4156">
        <v>4153</v>
      </c>
      <c r="B4156" s="102">
        <v>42178</v>
      </c>
      <c r="C4156">
        <v>174</v>
      </c>
      <c r="D4156">
        <v>6</v>
      </c>
      <c r="E4156">
        <v>23</v>
      </c>
      <c r="F4156">
        <v>1</v>
      </c>
      <c r="G4156">
        <v>3</v>
      </c>
      <c r="H4156">
        <v>0</v>
      </c>
    </row>
    <row r="4157" spans="1:8" x14ac:dyDescent="0.25">
      <c r="A4157">
        <v>4154</v>
      </c>
      <c r="B4157" s="102">
        <v>42178</v>
      </c>
      <c r="C4157">
        <v>174</v>
      </c>
      <c r="D4157">
        <v>6</v>
      </c>
      <c r="E4157">
        <v>23</v>
      </c>
      <c r="F4157">
        <v>2</v>
      </c>
      <c r="G4157">
        <v>3</v>
      </c>
      <c r="H4157">
        <v>0</v>
      </c>
    </row>
    <row r="4158" spans="1:8" x14ac:dyDescent="0.25">
      <c r="A4158">
        <v>4155</v>
      </c>
      <c r="B4158" s="102">
        <v>42178</v>
      </c>
      <c r="C4158">
        <v>174</v>
      </c>
      <c r="D4158">
        <v>6</v>
      </c>
      <c r="E4158">
        <v>23</v>
      </c>
      <c r="F4158">
        <v>3</v>
      </c>
      <c r="G4158">
        <v>3</v>
      </c>
      <c r="H4158">
        <v>0</v>
      </c>
    </row>
    <row r="4159" spans="1:8" x14ac:dyDescent="0.25">
      <c r="A4159">
        <v>4156</v>
      </c>
      <c r="B4159" s="102">
        <v>42178</v>
      </c>
      <c r="C4159">
        <v>174</v>
      </c>
      <c r="D4159">
        <v>6</v>
      </c>
      <c r="E4159">
        <v>23</v>
      </c>
      <c r="F4159">
        <v>4</v>
      </c>
      <c r="G4159">
        <v>3</v>
      </c>
      <c r="H4159">
        <v>0</v>
      </c>
    </row>
    <row r="4160" spans="1:8" x14ac:dyDescent="0.25">
      <c r="A4160">
        <v>4157</v>
      </c>
      <c r="B4160" s="102">
        <v>42178</v>
      </c>
      <c r="C4160">
        <v>174</v>
      </c>
      <c r="D4160">
        <v>6</v>
      </c>
      <c r="E4160">
        <v>23</v>
      </c>
      <c r="F4160">
        <v>5</v>
      </c>
      <c r="G4160">
        <v>3</v>
      </c>
      <c r="H4160">
        <v>0</v>
      </c>
    </row>
    <row r="4161" spans="1:8" x14ac:dyDescent="0.25">
      <c r="A4161">
        <v>4158</v>
      </c>
      <c r="B4161" s="102">
        <v>42178</v>
      </c>
      <c r="C4161">
        <v>174</v>
      </c>
      <c r="D4161">
        <v>6</v>
      </c>
      <c r="E4161">
        <v>23</v>
      </c>
      <c r="F4161">
        <v>6</v>
      </c>
      <c r="G4161">
        <v>3</v>
      </c>
      <c r="H4161">
        <v>0</v>
      </c>
    </row>
    <row r="4162" spans="1:8" x14ac:dyDescent="0.25">
      <c r="A4162">
        <v>4159</v>
      </c>
      <c r="B4162" s="102">
        <v>42178</v>
      </c>
      <c r="C4162">
        <v>174</v>
      </c>
      <c r="D4162">
        <v>6</v>
      </c>
      <c r="E4162">
        <v>23</v>
      </c>
      <c r="F4162">
        <v>7</v>
      </c>
      <c r="G4162">
        <v>3</v>
      </c>
      <c r="H4162">
        <v>0</v>
      </c>
    </row>
    <row r="4163" spans="1:8" x14ac:dyDescent="0.25">
      <c r="A4163">
        <v>4160</v>
      </c>
      <c r="B4163" s="102">
        <v>42178</v>
      </c>
      <c r="C4163">
        <v>174</v>
      </c>
      <c r="D4163">
        <v>6</v>
      </c>
      <c r="E4163">
        <v>23</v>
      </c>
      <c r="F4163">
        <v>8</v>
      </c>
      <c r="G4163">
        <v>3</v>
      </c>
      <c r="H4163">
        <v>0</v>
      </c>
    </row>
    <row r="4164" spans="1:8" x14ac:dyDescent="0.25">
      <c r="A4164">
        <v>4161</v>
      </c>
      <c r="B4164" s="102">
        <v>42178</v>
      </c>
      <c r="C4164">
        <v>174</v>
      </c>
      <c r="D4164">
        <v>6</v>
      </c>
      <c r="E4164">
        <v>23</v>
      </c>
      <c r="F4164">
        <v>9</v>
      </c>
      <c r="G4164">
        <v>3</v>
      </c>
      <c r="H4164">
        <v>0</v>
      </c>
    </row>
    <row r="4165" spans="1:8" x14ac:dyDescent="0.25">
      <c r="A4165">
        <v>4162</v>
      </c>
      <c r="B4165" s="102">
        <v>42178</v>
      </c>
      <c r="C4165">
        <v>174</v>
      </c>
      <c r="D4165">
        <v>6</v>
      </c>
      <c r="E4165">
        <v>23</v>
      </c>
      <c r="F4165">
        <v>10</v>
      </c>
      <c r="G4165">
        <v>3</v>
      </c>
      <c r="H4165">
        <v>0</v>
      </c>
    </row>
    <row r="4166" spans="1:8" x14ac:dyDescent="0.25">
      <c r="A4166">
        <v>4163</v>
      </c>
      <c r="B4166" s="102">
        <v>42178</v>
      </c>
      <c r="C4166">
        <v>174</v>
      </c>
      <c r="D4166">
        <v>6</v>
      </c>
      <c r="E4166">
        <v>23</v>
      </c>
      <c r="F4166">
        <v>11</v>
      </c>
      <c r="G4166">
        <v>3</v>
      </c>
      <c r="H4166">
        <v>0</v>
      </c>
    </row>
    <row r="4167" spans="1:8" x14ac:dyDescent="0.25">
      <c r="A4167">
        <v>4164</v>
      </c>
      <c r="B4167" s="102">
        <v>42178</v>
      </c>
      <c r="C4167">
        <v>174</v>
      </c>
      <c r="D4167">
        <v>6</v>
      </c>
      <c r="E4167">
        <v>23</v>
      </c>
      <c r="F4167">
        <v>12</v>
      </c>
      <c r="G4167">
        <v>3</v>
      </c>
      <c r="H4167">
        <v>0</v>
      </c>
    </row>
    <row r="4168" spans="1:8" x14ac:dyDescent="0.25">
      <c r="A4168">
        <v>4165</v>
      </c>
      <c r="B4168" s="102">
        <v>42178</v>
      </c>
      <c r="C4168">
        <v>174</v>
      </c>
      <c r="D4168">
        <v>6</v>
      </c>
      <c r="E4168">
        <v>23</v>
      </c>
      <c r="F4168">
        <v>13</v>
      </c>
      <c r="G4168">
        <v>3</v>
      </c>
      <c r="H4168">
        <v>0</v>
      </c>
    </row>
    <row r="4169" spans="1:8" x14ac:dyDescent="0.25">
      <c r="A4169">
        <v>4166</v>
      </c>
      <c r="B4169" s="102">
        <v>42178</v>
      </c>
      <c r="C4169">
        <v>174</v>
      </c>
      <c r="D4169">
        <v>6</v>
      </c>
      <c r="E4169">
        <v>23</v>
      </c>
      <c r="F4169">
        <v>14</v>
      </c>
      <c r="G4169">
        <v>3</v>
      </c>
      <c r="H4169">
        <v>0</v>
      </c>
    </row>
    <row r="4170" spans="1:8" x14ac:dyDescent="0.25">
      <c r="A4170">
        <v>4167</v>
      </c>
      <c r="B4170" s="102">
        <v>42178</v>
      </c>
      <c r="C4170">
        <v>174</v>
      </c>
      <c r="D4170">
        <v>6</v>
      </c>
      <c r="E4170">
        <v>23</v>
      </c>
      <c r="F4170">
        <v>15</v>
      </c>
      <c r="G4170">
        <v>3</v>
      </c>
      <c r="H4170">
        <v>0</v>
      </c>
    </row>
    <row r="4171" spans="1:8" x14ac:dyDescent="0.25">
      <c r="A4171">
        <v>4168</v>
      </c>
      <c r="B4171" s="102">
        <v>42178</v>
      </c>
      <c r="C4171">
        <v>174</v>
      </c>
      <c r="D4171">
        <v>6</v>
      </c>
      <c r="E4171">
        <v>23</v>
      </c>
      <c r="F4171">
        <v>16</v>
      </c>
      <c r="G4171">
        <v>3</v>
      </c>
      <c r="H4171">
        <v>0</v>
      </c>
    </row>
    <row r="4172" spans="1:8" x14ac:dyDescent="0.25">
      <c r="A4172">
        <v>4169</v>
      </c>
      <c r="B4172" s="102">
        <v>42178</v>
      </c>
      <c r="C4172">
        <v>174</v>
      </c>
      <c r="D4172">
        <v>6</v>
      </c>
      <c r="E4172">
        <v>23</v>
      </c>
      <c r="F4172">
        <v>17</v>
      </c>
      <c r="G4172">
        <v>3</v>
      </c>
      <c r="H4172">
        <v>0</v>
      </c>
    </row>
    <row r="4173" spans="1:8" x14ac:dyDescent="0.25">
      <c r="A4173">
        <v>4170</v>
      </c>
      <c r="B4173" s="102">
        <v>42178</v>
      </c>
      <c r="C4173">
        <v>174</v>
      </c>
      <c r="D4173">
        <v>6</v>
      </c>
      <c r="E4173">
        <v>23</v>
      </c>
      <c r="F4173">
        <v>18</v>
      </c>
      <c r="G4173">
        <v>3</v>
      </c>
      <c r="H4173">
        <v>0</v>
      </c>
    </row>
    <row r="4174" spans="1:8" x14ac:dyDescent="0.25">
      <c r="A4174">
        <v>4171</v>
      </c>
      <c r="B4174" s="102">
        <v>42178</v>
      </c>
      <c r="C4174">
        <v>174</v>
      </c>
      <c r="D4174">
        <v>6</v>
      </c>
      <c r="E4174">
        <v>23</v>
      </c>
      <c r="F4174">
        <v>19</v>
      </c>
      <c r="G4174">
        <v>3</v>
      </c>
      <c r="H4174">
        <v>0</v>
      </c>
    </row>
    <row r="4175" spans="1:8" x14ac:dyDescent="0.25">
      <c r="A4175">
        <v>4172</v>
      </c>
      <c r="B4175" s="102">
        <v>42178</v>
      </c>
      <c r="C4175">
        <v>174</v>
      </c>
      <c r="D4175">
        <v>6</v>
      </c>
      <c r="E4175">
        <v>23</v>
      </c>
      <c r="F4175">
        <v>20</v>
      </c>
      <c r="G4175">
        <v>3</v>
      </c>
      <c r="H4175">
        <v>0</v>
      </c>
    </row>
    <row r="4176" spans="1:8" x14ac:dyDescent="0.25">
      <c r="A4176">
        <v>4173</v>
      </c>
      <c r="B4176" s="102">
        <v>42178</v>
      </c>
      <c r="C4176">
        <v>174</v>
      </c>
      <c r="D4176">
        <v>6</v>
      </c>
      <c r="E4176">
        <v>23</v>
      </c>
      <c r="F4176">
        <v>21</v>
      </c>
      <c r="G4176">
        <v>3</v>
      </c>
      <c r="H4176">
        <v>0</v>
      </c>
    </row>
    <row r="4177" spans="1:8" x14ac:dyDescent="0.25">
      <c r="A4177">
        <v>4174</v>
      </c>
      <c r="B4177" s="102">
        <v>42178</v>
      </c>
      <c r="C4177">
        <v>174</v>
      </c>
      <c r="D4177">
        <v>6</v>
      </c>
      <c r="E4177">
        <v>23</v>
      </c>
      <c r="F4177">
        <v>22</v>
      </c>
      <c r="G4177">
        <v>3</v>
      </c>
      <c r="H4177">
        <v>0</v>
      </c>
    </row>
    <row r="4178" spans="1:8" x14ac:dyDescent="0.25">
      <c r="A4178">
        <v>4175</v>
      </c>
      <c r="B4178" s="102">
        <v>42178</v>
      </c>
      <c r="C4178">
        <v>174</v>
      </c>
      <c r="D4178">
        <v>6</v>
      </c>
      <c r="E4178">
        <v>23</v>
      </c>
      <c r="F4178">
        <v>23</v>
      </c>
      <c r="G4178">
        <v>3</v>
      </c>
      <c r="H4178">
        <v>0</v>
      </c>
    </row>
    <row r="4179" spans="1:8" x14ac:dyDescent="0.25">
      <c r="A4179">
        <v>4176</v>
      </c>
      <c r="B4179" s="102">
        <v>42179</v>
      </c>
      <c r="C4179">
        <v>175</v>
      </c>
      <c r="D4179">
        <v>6</v>
      </c>
      <c r="E4179">
        <v>24</v>
      </c>
      <c r="F4179">
        <v>0</v>
      </c>
      <c r="G4179">
        <v>4</v>
      </c>
      <c r="H4179">
        <v>0</v>
      </c>
    </row>
    <row r="4180" spans="1:8" x14ac:dyDescent="0.25">
      <c r="A4180">
        <v>4177</v>
      </c>
      <c r="B4180" s="102">
        <v>42179</v>
      </c>
      <c r="C4180">
        <v>175</v>
      </c>
      <c r="D4180">
        <v>6</v>
      </c>
      <c r="E4180">
        <v>24</v>
      </c>
      <c r="F4180">
        <v>1</v>
      </c>
      <c r="G4180">
        <v>4</v>
      </c>
      <c r="H4180">
        <v>0</v>
      </c>
    </row>
    <row r="4181" spans="1:8" x14ac:dyDescent="0.25">
      <c r="A4181">
        <v>4178</v>
      </c>
      <c r="B4181" s="102">
        <v>42179</v>
      </c>
      <c r="C4181">
        <v>175</v>
      </c>
      <c r="D4181">
        <v>6</v>
      </c>
      <c r="E4181">
        <v>24</v>
      </c>
      <c r="F4181">
        <v>2</v>
      </c>
      <c r="G4181">
        <v>4</v>
      </c>
      <c r="H4181">
        <v>0</v>
      </c>
    </row>
    <row r="4182" spans="1:8" x14ac:dyDescent="0.25">
      <c r="A4182">
        <v>4179</v>
      </c>
      <c r="B4182" s="102">
        <v>42179</v>
      </c>
      <c r="C4182">
        <v>175</v>
      </c>
      <c r="D4182">
        <v>6</v>
      </c>
      <c r="E4182">
        <v>24</v>
      </c>
      <c r="F4182">
        <v>3</v>
      </c>
      <c r="G4182">
        <v>4</v>
      </c>
      <c r="H4182">
        <v>0</v>
      </c>
    </row>
    <row r="4183" spans="1:8" x14ac:dyDescent="0.25">
      <c r="A4183">
        <v>4180</v>
      </c>
      <c r="B4183" s="102">
        <v>42179</v>
      </c>
      <c r="C4183">
        <v>175</v>
      </c>
      <c r="D4183">
        <v>6</v>
      </c>
      <c r="E4183">
        <v>24</v>
      </c>
      <c r="F4183">
        <v>4</v>
      </c>
      <c r="G4183">
        <v>4</v>
      </c>
      <c r="H4183">
        <v>0</v>
      </c>
    </row>
    <row r="4184" spans="1:8" x14ac:dyDescent="0.25">
      <c r="A4184">
        <v>4181</v>
      </c>
      <c r="B4184" s="102">
        <v>42179</v>
      </c>
      <c r="C4184">
        <v>175</v>
      </c>
      <c r="D4184">
        <v>6</v>
      </c>
      <c r="E4184">
        <v>24</v>
      </c>
      <c r="F4184">
        <v>5</v>
      </c>
      <c r="G4184">
        <v>4</v>
      </c>
      <c r="H4184">
        <v>0</v>
      </c>
    </row>
    <row r="4185" spans="1:8" x14ac:dyDescent="0.25">
      <c r="A4185">
        <v>4182</v>
      </c>
      <c r="B4185" s="102">
        <v>42179</v>
      </c>
      <c r="C4185">
        <v>175</v>
      </c>
      <c r="D4185">
        <v>6</v>
      </c>
      <c r="E4185">
        <v>24</v>
      </c>
      <c r="F4185">
        <v>6</v>
      </c>
      <c r="G4185">
        <v>4</v>
      </c>
      <c r="H4185">
        <v>0</v>
      </c>
    </row>
    <row r="4186" spans="1:8" x14ac:dyDescent="0.25">
      <c r="A4186">
        <v>4183</v>
      </c>
      <c r="B4186" s="102">
        <v>42179</v>
      </c>
      <c r="C4186">
        <v>175</v>
      </c>
      <c r="D4186">
        <v>6</v>
      </c>
      <c r="E4186">
        <v>24</v>
      </c>
      <c r="F4186">
        <v>7</v>
      </c>
      <c r="G4186">
        <v>4</v>
      </c>
      <c r="H4186">
        <v>0</v>
      </c>
    </row>
    <row r="4187" spans="1:8" x14ac:dyDescent="0.25">
      <c r="A4187">
        <v>4184</v>
      </c>
      <c r="B4187" s="102">
        <v>42179</v>
      </c>
      <c r="C4187">
        <v>175</v>
      </c>
      <c r="D4187">
        <v>6</v>
      </c>
      <c r="E4187">
        <v>24</v>
      </c>
      <c r="F4187">
        <v>8</v>
      </c>
      <c r="G4187">
        <v>4</v>
      </c>
      <c r="H4187">
        <v>0</v>
      </c>
    </row>
    <row r="4188" spans="1:8" x14ac:dyDescent="0.25">
      <c r="A4188">
        <v>4185</v>
      </c>
      <c r="B4188" s="102">
        <v>42179</v>
      </c>
      <c r="C4188">
        <v>175</v>
      </c>
      <c r="D4188">
        <v>6</v>
      </c>
      <c r="E4188">
        <v>24</v>
      </c>
      <c r="F4188">
        <v>9</v>
      </c>
      <c r="G4188">
        <v>4</v>
      </c>
      <c r="H4188">
        <v>0</v>
      </c>
    </row>
    <row r="4189" spans="1:8" x14ac:dyDescent="0.25">
      <c r="A4189">
        <v>4186</v>
      </c>
      <c r="B4189" s="102">
        <v>42179</v>
      </c>
      <c r="C4189">
        <v>175</v>
      </c>
      <c r="D4189">
        <v>6</v>
      </c>
      <c r="E4189">
        <v>24</v>
      </c>
      <c r="F4189">
        <v>10</v>
      </c>
      <c r="G4189">
        <v>4</v>
      </c>
      <c r="H4189">
        <v>0</v>
      </c>
    </row>
    <row r="4190" spans="1:8" x14ac:dyDescent="0.25">
      <c r="A4190">
        <v>4187</v>
      </c>
      <c r="B4190" s="102">
        <v>42179</v>
      </c>
      <c r="C4190">
        <v>175</v>
      </c>
      <c r="D4190">
        <v>6</v>
      </c>
      <c r="E4190">
        <v>24</v>
      </c>
      <c r="F4190">
        <v>11</v>
      </c>
      <c r="G4190">
        <v>4</v>
      </c>
      <c r="H4190">
        <v>0</v>
      </c>
    </row>
    <row r="4191" spans="1:8" x14ac:dyDescent="0.25">
      <c r="A4191">
        <v>4188</v>
      </c>
      <c r="B4191" s="102">
        <v>42179</v>
      </c>
      <c r="C4191">
        <v>175</v>
      </c>
      <c r="D4191">
        <v>6</v>
      </c>
      <c r="E4191">
        <v>24</v>
      </c>
      <c r="F4191">
        <v>12</v>
      </c>
      <c r="G4191">
        <v>4</v>
      </c>
      <c r="H4191">
        <v>0</v>
      </c>
    </row>
    <row r="4192" spans="1:8" x14ac:dyDescent="0.25">
      <c r="A4192">
        <v>4189</v>
      </c>
      <c r="B4192" s="102">
        <v>42179</v>
      </c>
      <c r="C4192">
        <v>175</v>
      </c>
      <c r="D4192">
        <v>6</v>
      </c>
      <c r="E4192">
        <v>24</v>
      </c>
      <c r="F4192">
        <v>13</v>
      </c>
      <c r="G4192">
        <v>4</v>
      </c>
      <c r="H4192">
        <v>0</v>
      </c>
    </row>
    <row r="4193" spans="1:8" x14ac:dyDescent="0.25">
      <c r="A4193">
        <v>4190</v>
      </c>
      <c r="B4193" s="102">
        <v>42179</v>
      </c>
      <c r="C4193">
        <v>175</v>
      </c>
      <c r="D4193">
        <v>6</v>
      </c>
      <c r="E4193">
        <v>24</v>
      </c>
      <c r="F4193">
        <v>14</v>
      </c>
      <c r="G4193">
        <v>4</v>
      </c>
      <c r="H4193">
        <v>0</v>
      </c>
    </row>
    <row r="4194" spans="1:8" x14ac:dyDescent="0.25">
      <c r="A4194">
        <v>4191</v>
      </c>
      <c r="B4194" s="102">
        <v>42179</v>
      </c>
      <c r="C4194">
        <v>175</v>
      </c>
      <c r="D4194">
        <v>6</v>
      </c>
      <c r="E4194">
        <v>24</v>
      </c>
      <c r="F4194">
        <v>15</v>
      </c>
      <c r="G4194">
        <v>4</v>
      </c>
      <c r="H4194">
        <v>0</v>
      </c>
    </row>
    <row r="4195" spans="1:8" x14ac:dyDescent="0.25">
      <c r="A4195">
        <v>4192</v>
      </c>
      <c r="B4195" s="102">
        <v>42179</v>
      </c>
      <c r="C4195">
        <v>175</v>
      </c>
      <c r="D4195">
        <v>6</v>
      </c>
      <c r="E4195">
        <v>24</v>
      </c>
      <c r="F4195">
        <v>16</v>
      </c>
      <c r="G4195">
        <v>4</v>
      </c>
      <c r="H4195">
        <v>0</v>
      </c>
    </row>
    <row r="4196" spans="1:8" x14ac:dyDescent="0.25">
      <c r="A4196">
        <v>4193</v>
      </c>
      <c r="B4196" s="102">
        <v>42179</v>
      </c>
      <c r="C4196">
        <v>175</v>
      </c>
      <c r="D4196">
        <v>6</v>
      </c>
      <c r="E4196">
        <v>24</v>
      </c>
      <c r="F4196">
        <v>17</v>
      </c>
      <c r="G4196">
        <v>4</v>
      </c>
      <c r="H4196">
        <v>0</v>
      </c>
    </row>
    <row r="4197" spans="1:8" x14ac:dyDescent="0.25">
      <c r="A4197">
        <v>4194</v>
      </c>
      <c r="B4197" s="102">
        <v>42179</v>
      </c>
      <c r="C4197">
        <v>175</v>
      </c>
      <c r="D4197">
        <v>6</v>
      </c>
      <c r="E4197">
        <v>24</v>
      </c>
      <c r="F4197">
        <v>18</v>
      </c>
      <c r="G4197">
        <v>4</v>
      </c>
      <c r="H4197">
        <v>0</v>
      </c>
    </row>
    <row r="4198" spans="1:8" x14ac:dyDescent="0.25">
      <c r="A4198">
        <v>4195</v>
      </c>
      <c r="B4198" s="102">
        <v>42179</v>
      </c>
      <c r="C4198">
        <v>175</v>
      </c>
      <c r="D4198">
        <v>6</v>
      </c>
      <c r="E4198">
        <v>24</v>
      </c>
      <c r="F4198">
        <v>19</v>
      </c>
      <c r="G4198">
        <v>4</v>
      </c>
      <c r="H4198">
        <v>0</v>
      </c>
    </row>
    <row r="4199" spans="1:8" x14ac:dyDescent="0.25">
      <c r="A4199">
        <v>4196</v>
      </c>
      <c r="B4199" s="102">
        <v>42179</v>
      </c>
      <c r="C4199">
        <v>175</v>
      </c>
      <c r="D4199">
        <v>6</v>
      </c>
      <c r="E4199">
        <v>24</v>
      </c>
      <c r="F4199">
        <v>20</v>
      </c>
      <c r="G4199">
        <v>4</v>
      </c>
      <c r="H4199">
        <v>0</v>
      </c>
    </row>
    <row r="4200" spans="1:8" x14ac:dyDescent="0.25">
      <c r="A4200">
        <v>4197</v>
      </c>
      <c r="B4200" s="102">
        <v>42179</v>
      </c>
      <c r="C4200">
        <v>175</v>
      </c>
      <c r="D4200">
        <v>6</v>
      </c>
      <c r="E4200">
        <v>24</v>
      </c>
      <c r="F4200">
        <v>21</v>
      </c>
      <c r="G4200">
        <v>4</v>
      </c>
      <c r="H4200">
        <v>0</v>
      </c>
    </row>
    <row r="4201" spans="1:8" x14ac:dyDescent="0.25">
      <c r="A4201">
        <v>4198</v>
      </c>
      <c r="B4201" s="102">
        <v>42179</v>
      </c>
      <c r="C4201">
        <v>175</v>
      </c>
      <c r="D4201">
        <v>6</v>
      </c>
      <c r="E4201">
        <v>24</v>
      </c>
      <c r="F4201">
        <v>22</v>
      </c>
      <c r="G4201">
        <v>4</v>
      </c>
      <c r="H4201">
        <v>0</v>
      </c>
    </row>
    <row r="4202" spans="1:8" x14ac:dyDescent="0.25">
      <c r="A4202">
        <v>4199</v>
      </c>
      <c r="B4202" s="102">
        <v>42179</v>
      </c>
      <c r="C4202">
        <v>175</v>
      </c>
      <c r="D4202">
        <v>6</v>
      </c>
      <c r="E4202">
        <v>24</v>
      </c>
      <c r="F4202">
        <v>23</v>
      </c>
      <c r="G4202">
        <v>4</v>
      </c>
      <c r="H4202">
        <v>0</v>
      </c>
    </row>
    <row r="4203" spans="1:8" x14ac:dyDescent="0.25">
      <c r="A4203">
        <v>4200</v>
      </c>
      <c r="B4203" s="102">
        <v>42180</v>
      </c>
      <c r="C4203">
        <v>176</v>
      </c>
      <c r="D4203">
        <v>6</v>
      </c>
      <c r="E4203">
        <v>25</v>
      </c>
      <c r="F4203">
        <v>0</v>
      </c>
      <c r="G4203">
        <v>5</v>
      </c>
      <c r="H4203">
        <v>0</v>
      </c>
    </row>
    <row r="4204" spans="1:8" x14ac:dyDescent="0.25">
      <c r="A4204">
        <v>4201</v>
      </c>
      <c r="B4204" s="102">
        <v>42180</v>
      </c>
      <c r="C4204">
        <v>176</v>
      </c>
      <c r="D4204">
        <v>6</v>
      </c>
      <c r="E4204">
        <v>25</v>
      </c>
      <c r="F4204">
        <v>1</v>
      </c>
      <c r="G4204">
        <v>5</v>
      </c>
      <c r="H4204">
        <v>0</v>
      </c>
    </row>
    <row r="4205" spans="1:8" x14ac:dyDescent="0.25">
      <c r="A4205">
        <v>4202</v>
      </c>
      <c r="B4205" s="102">
        <v>42180</v>
      </c>
      <c r="C4205">
        <v>176</v>
      </c>
      <c r="D4205">
        <v>6</v>
      </c>
      <c r="E4205">
        <v>25</v>
      </c>
      <c r="F4205">
        <v>2</v>
      </c>
      <c r="G4205">
        <v>5</v>
      </c>
      <c r="H4205">
        <v>0</v>
      </c>
    </row>
    <row r="4206" spans="1:8" x14ac:dyDescent="0.25">
      <c r="A4206">
        <v>4203</v>
      </c>
      <c r="B4206" s="102">
        <v>42180</v>
      </c>
      <c r="C4206">
        <v>176</v>
      </c>
      <c r="D4206">
        <v>6</v>
      </c>
      <c r="E4206">
        <v>25</v>
      </c>
      <c r="F4206">
        <v>3</v>
      </c>
      <c r="G4206">
        <v>5</v>
      </c>
      <c r="H4206">
        <v>0</v>
      </c>
    </row>
    <row r="4207" spans="1:8" x14ac:dyDescent="0.25">
      <c r="A4207">
        <v>4204</v>
      </c>
      <c r="B4207" s="102">
        <v>42180</v>
      </c>
      <c r="C4207">
        <v>176</v>
      </c>
      <c r="D4207">
        <v>6</v>
      </c>
      <c r="E4207">
        <v>25</v>
      </c>
      <c r="F4207">
        <v>4</v>
      </c>
      <c r="G4207">
        <v>5</v>
      </c>
      <c r="H4207">
        <v>0</v>
      </c>
    </row>
    <row r="4208" spans="1:8" x14ac:dyDescent="0.25">
      <c r="A4208">
        <v>4205</v>
      </c>
      <c r="B4208" s="102">
        <v>42180</v>
      </c>
      <c r="C4208">
        <v>176</v>
      </c>
      <c r="D4208">
        <v>6</v>
      </c>
      <c r="E4208">
        <v>25</v>
      </c>
      <c r="F4208">
        <v>5</v>
      </c>
      <c r="G4208">
        <v>5</v>
      </c>
      <c r="H4208">
        <v>0</v>
      </c>
    </row>
    <row r="4209" spans="1:8" x14ac:dyDescent="0.25">
      <c r="A4209">
        <v>4206</v>
      </c>
      <c r="B4209" s="102">
        <v>42180</v>
      </c>
      <c r="C4209">
        <v>176</v>
      </c>
      <c r="D4209">
        <v>6</v>
      </c>
      <c r="E4209">
        <v>25</v>
      </c>
      <c r="F4209">
        <v>6</v>
      </c>
      <c r="G4209">
        <v>5</v>
      </c>
      <c r="H4209">
        <v>0</v>
      </c>
    </row>
    <row r="4210" spans="1:8" x14ac:dyDescent="0.25">
      <c r="A4210">
        <v>4207</v>
      </c>
      <c r="B4210" s="102">
        <v>42180</v>
      </c>
      <c r="C4210">
        <v>176</v>
      </c>
      <c r="D4210">
        <v>6</v>
      </c>
      <c r="E4210">
        <v>25</v>
      </c>
      <c r="F4210">
        <v>7</v>
      </c>
      <c r="G4210">
        <v>5</v>
      </c>
      <c r="H4210">
        <v>0</v>
      </c>
    </row>
    <row r="4211" spans="1:8" x14ac:dyDescent="0.25">
      <c r="A4211">
        <v>4208</v>
      </c>
      <c r="B4211" s="102">
        <v>42180</v>
      </c>
      <c r="C4211">
        <v>176</v>
      </c>
      <c r="D4211">
        <v>6</v>
      </c>
      <c r="E4211">
        <v>25</v>
      </c>
      <c r="F4211">
        <v>8</v>
      </c>
      <c r="G4211">
        <v>5</v>
      </c>
      <c r="H4211">
        <v>0</v>
      </c>
    </row>
    <row r="4212" spans="1:8" x14ac:dyDescent="0.25">
      <c r="A4212">
        <v>4209</v>
      </c>
      <c r="B4212" s="102">
        <v>42180</v>
      </c>
      <c r="C4212">
        <v>176</v>
      </c>
      <c r="D4212">
        <v>6</v>
      </c>
      <c r="E4212">
        <v>25</v>
      </c>
      <c r="F4212">
        <v>9</v>
      </c>
      <c r="G4212">
        <v>5</v>
      </c>
      <c r="H4212">
        <v>0</v>
      </c>
    </row>
    <row r="4213" spans="1:8" x14ac:dyDescent="0.25">
      <c r="A4213">
        <v>4210</v>
      </c>
      <c r="B4213" s="102">
        <v>42180</v>
      </c>
      <c r="C4213">
        <v>176</v>
      </c>
      <c r="D4213">
        <v>6</v>
      </c>
      <c r="E4213">
        <v>25</v>
      </c>
      <c r="F4213">
        <v>10</v>
      </c>
      <c r="G4213">
        <v>5</v>
      </c>
      <c r="H4213">
        <v>0</v>
      </c>
    </row>
    <row r="4214" spans="1:8" x14ac:dyDescent="0.25">
      <c r="A4214">
        <v>4211</v>
      </c>
      <c r="B4214" s="102">
        <v>42180</v>
      </c>
      <c r="C4214">
        <v>176</v>
      </c>
      <c r="D4214">
        <v>6</v>
      </c>
      <c r="E4214">
        <v>25</v>
      </c>
      <c r="F4214">
        <v>11</v>
      </c>
      <c r="G4214">
        <v>5</v>
      </c>
      <c r="H4214">
        <v>0</v>
      </c>
    </row>
    <row r="4215" spans="1:8" x14ac:dyDescent="0.25">
      <c r="A4215">
        <v>4212</v>
      </c>
      <c r="B4215" s="102">
        <v>42180</v>
      </c>
      <c r="C4215">
        <v>176</v>
      </c>
      <c r="D4215">
        <v>6</v>
      </c>
      <c r="E4215">
        <v>25</v>
      </c>
      <c r="F4215">
        <v>12</v>
      </c>
      <c r="G4215">
        <v>5</v>
      </c>
      <c r="H4215">
        <v>0</v>
      </c>
    </row>
    <row r="4216" spans="1:8" x14ac:dyDescent="0.25">
      <c r="A4216">
        <v>4213</v>
      </c>
      <c r="B4216" s="102">
        <v>42180</v>
      </c>
      <c r="C4216">
        <v>176</v>
      </c>
      <c r="D4216">
        <v>6</v>
      </c>
      <c r="E4216">
        <v>25</v>
      </c>
      <c r="F4216">
        <v>13</v>
      </c>
      <c r="G4216">
        <v>5</v>
      </c>
      <c r="H4216">
        <v>0</v>
      </c>
    </row>
    <row r="4217" spans="1:8" x14ac:dyDescent="0.25">
      <c r="A4217">
        <v>4214</v>
      </c>
      <c r="B4217" s="102">
        <v>42180</v>
      </c>
      <c r="C4217">
        <v>176</v>
      </c>
      <c r="D4217">
        <v>6</v>
      </c>
      <c r="E4217">
        <v>25</v>
      </c>
      <c r="F4217">
        <v>14</v>
      </c>
      <c r="G4217">
        <v>5</v>
      </c>
      <c r="H4217">
        <v>0</v>
      </c>
    </row>
    <row r="4218" spans="1:8" x14ac:dyDescent="0.25">
      <c r="A4218">
        <v>4215</v>
      </c>
      <c r="B4218" s="102">
        <v>42180</v>
      </c>
      <c r="C4218">
        <v>176</v>
      </c>
      <c r="D4218">
        <v>6</v>
      </c>
      <c r="E4218">
        <v>25</v>
      </c>
      <c r="F4218">
        <v>15</v>
      </c>
      <c r="G4218">
        <v>5</v>
      </c>
      <c r="H4218">
        <v>0</v>
      </c>
    </row>
    <row r="4219" spans="1:8" x14ac:dyDescent="0.25">
      <c r="A4219">
        <v>4216</v>
      </c>
      <c r="B4219" s="102">
        <v>42180</v>
      </c>
      <c r="C4219">
        <v>176</v>
      </c>
      <c r="D4219">
        <v>6</v>
      </c>
      <c r="E4219">
        <v>25</v>
      </c>
      <c r="F4219">
        <v>16</v>
      </c>
      <c r="G4219">
        <v>5</v>
      </c>
      <c r="H4219">
        <v>0</v>
      </c>
    </row>
    <row r="4220" spans="1:8" x14ac:dyDescent="0.25">
      <c r="A4220">
        <v>4217</v>
      </c>
      <c r="B4220" s="102">
        <v>42180</v>
      </c>
      <c r="C4220">
        <v>176</v>
      </c>
      <c r="D4220">
        <v>6</v>
      </c>
      <c r="E4220">
        <v>25</v>
      </c>
      <c r="F4220">
        <v>17</v>
      </c>
      <c r="G4220">
        <v>5</v>
      </c>
      <c r="H4220">
        <v>0</v>
      </c>
    </row>
    <row r="4221" spans="1:8" x14ac:dyDescent="0.25">
      <c r="A4221">
        <v>4218</v>
      </c>
      <c r="B4221" s="102">
        <v>42180</v>
      </c>
      <c r="C4221">
        <v>176</v>
      </c>
      <c r="D4221">
        <v>6</v>
      </c>
      <c r="E4221">
        <v>25</v>
      </c>
      <c r="F4221">
        <v>18</v>
      </c>
      <c r="G4221">
        <v>5</v>
      </c>
      <c r="H4221">
        <v>0</v>
      </c>
    </row>
    <row r="4222" spans="1:8" x14ac:dyDescent="0.25">
      <c r="A4222">
        <v>4219</v>
      </c>
      <c r="B4222" s="102">
        <v>42180</v>
      </c>
      <c r="C4222">
        <v>176</v>
      </c>
      <c r="D4222">
        <v>6</v>
      </c>
      <c r="E4222">
        <v>25</v>
      </c>
      <c r="F4222">
        <v>19</v>
      </c>
      <c r="G4222">
        <v>5</v>
      </c>
      <c r="H4222">
        <v>0</v>
      </c>
    </row>
    <row r="4223" spans="1:8" x14ac:dyDescent="0.25">
      <c r="A4223">
        <v>4220</v>
      </c>
      <c r="B4223" s="102">
        <v>42180</v>
      </c>
      <c r="C4223">
        <v>176</v>
      </c>
      <c r="D4223">
        <v>6</v>
      </c>
      <c r="E4223">
        <v>25</v>
      </c>
      <c r="F4223">
        <v>20</v>
      </c>
      <c r="G4223">
        <v>5</v>
      </c>
      <c r="H4223">
        <v>0</v>
      </c>
    </row>
    <row r="4224" spans="1:8" x14ac:dyDescent="0.25">
      <c r="A4224">
        <v>4221</v>
      </c>
      <c r="B4224" s="102">
        <v>42180</v>
      </c>
      <c r="C4224">
        <v>176</v>
      </c>
      <c r="D4224">
        <v>6</v>
      </c>
      <c r="E4224">
        <v>25</v>
      </c>
      <c r="F4224">
        <v>21</v>
      </c>
      <c r="G4224">
        <v>5</v>
      </c>
      <c r="H4224">
        <v>0</v>
      </c>
    </row>
    <row r="4225" spans="1:8" x14ac:dyDescent="0.25">
      <c r="A4225">
        <v>4222</v>
      </c>
      <c r="B4225" s="102">
        <v>42180</v>
      </c>
      <c r="C4225">
        <v>176</v>
      </c>
      <c r="D4225">
        <v>6</v>
      </c>
      <c r="E4225">
        <v>25</v>
      </c>
      <c r="F4225">
        <v>22</v>
      </c>
      <c r="G4225">
        <v>5</v>
      </c>
      <c r="H4225">
        <v>0</v>
      </c>
    </row>
    <row r="4226" spans="1:8" x14ac:dyDescent="0.25">
      <c r="A4226">
        <v>4223</v>
      </c>
      <c r="B4226" s="102">
        <v>42180</v>
      </c>
      <c r="C4226">
        <v>176</v>
      </c>
      <c r="D4226">
        <v>6</v>
      </c>
      <c r="E4226">
        <v>25</v>
      </c>
      <c r="F4226">
        <v>23</v>
      </c>
      <c r="G4226">
        <v>5</v>
      </c>
      <c r="H4226">
        <v>0</v>
      </c>
    </row>
    <row r="4227" spans="1:8" x14ac:dyDescent="0.25">
      <c r="A4227">
        <v>4224</v>
      </c>
      <c r="B4227" s="102">
        <v>42181</v>
      </c>
      <c r="C4227">
        <v>177</v>
      </c>
      <c r="D4227">
        <v>6</v>
      </c>
      <c r="E4227">
        <v>26</v>
      </c>
      <c r="F4227">
        <v>0</v>
      </c>
      <c r="G4227">
        <v>6</v>
      </c>
      <c r="H4227">
        <v>0</v>
      </c>
    </row>
    <row r="4228" spans="1:8" x14ac:dyDescent="0.25">
      <c r="A4228">
        <v>4225</v>
      </c>
      <c r="B4228" s="102">
        <v>42181</v>
      </c>
      <c r="C4228">
        <v>177</v>
      </c>
      <c r="D4228">
        <v>6</v>
      </c>
      <c r="E4228">
        <v>26</v>
      </c>
      <c r="F4228">
        <v>1</v>
      </c>
      <c r="G4228">
        <v>6</v>
      </c>
      <c r="H4228">
        <v>0</v>
      </c>
    </row>
    <row r="4229" spans="1:8" x14ac:dyDescent="0.25">
      <c r="A4229">
        <v>4226</v>
      </c>
      <c r="B4229" s="102">
        <v>42181</v>
      </c>
      <c r="C4229">
        <v>177</v>
      </c>
      <c r="D4229">
        <v>6</v>
      </c>
      <c r="E4229">
        <v>26</v>
      </c>
      <c r="F4229">
        <v>2</v>
      </c>
      <c r="G4229">
        <v>6</v>
      </c>
      <c r="H4229">
        <v>0</v>
      </c>
    </row>
    <row r="4230" spans="1:8" x14ac:dyDescent="0.25">
      <c r="A4230">
        <v>4227</v>
      </c>
      <c r="B4230" s="102">
        <v>42181</v>
      </c>
      <c r="C4230">
        <v>177</v>
      </c>
      <c r="D4230">
        <v>6</v>
      </c>
      <c r="E4230">
        <v>26</v>
      </c>
      <c r="F4230">
        <v>3</v>
      </c>
      <c r="G4230">
        <v>6</v>
      </c>
      <c r="H4230">
        <v>0</v>
      </c>
    </row>
    <row r="4231" spans="1:8" x14ac:dyDescent="0.25">
      <c r="A4231">
        <v>4228</v>
      </c>
      <c r="B4231" s="102">
        <v>42181</v>
      </c>
      <c r="C4231">
        <v>177</v>
      </c>
      <c r="D4231">
        <v>6</v>
      </c>
      <c r="E4231">
        <v>26</v>
      </c>
      <c r="F4231">
        <v>4</v>
      </c>
      <c r="G4231">
        <v>6</v>
      </c>
      <c r="H4231">
        <v>0</v>
      </c>
    </row>
    <row r="4232" spans="1:8" x14ac:dyDescent="0.25">
      <c r="A4232">
        <v>4229</v>
      </c>
      <c r="B4232" s="102">
        <v>42181</v>
      </c>
      <c r="C4232">
        <v>177</v>
      </c>
      <c r="D4232">
        <v>6</v>
      </c>
      <c r="E4232">
        <v>26</v>
      </c>
      <c r="F4232">
        <v>5</v>
      </c>
      <c r="G4232">
        <v>6</v>
      </c>
      <c r="H4232">
        <v>0</v>
      </c>
    </row>
    <row r="4233" spans="1:8" x14ac:dyDescent="0.25">
      <c r="A4233">
        <v>4230</v>
      </c>
      <c r="B4233" s="102">
        <v>42181</v>
      </c>
      <c r="C4233">
        <v>177</v>
      </c>
      <c r="D4233">
        <v>6</v>
      </c>
      <c r="E4233">
        <v>26</v>
      </c>
      <c r="F4233">
        <v>6</v>
      </c>
      <c r="G4233">
        <v>6</v>
      </c>
      <c r="H4233">
        <v>0</v>
      </c>
    </row>
    <row r="4234" spans="1:8" x14ac:dyDescent="0.25">
      <c r="A4234">
        <v>4231</v>
      </c>
      <c r="B4234" s="102">
        <v>42181</v>
      </c>
      <c r="C4234">
        <v>177</v>
      </c>
      <c r="D4234">
        <v>6</v>
      </c>
      <c r="E4234">
        <v>26</v>
      </c>
      <c r="F4234">
        <v>7</v>
      </c>
      <c r="G4234">
        <v>6</v>
      </c>
      <c r="H4234">
        <v>0</v>
      </c>
    </row>
    <row r="4235" spans="1:8" x14ac:dyDescent="0.25">
      <c r="A4235">
        <v>4232</v>
      </c>
      <c r="B4235" s="102">
        <v>42181</v>
      </c>
      <c r="C4235">
        <v>177</v>
      </c>
      <c r="D4235">
        <v>6</v>
      </c>
      <c r="E4235">
        <v>26</v>
      </c>
      <c r="F4235">
        <v>8</v>
      </c>
      <c r="G4235">
        <v>6</v>
      </c>
      <c r="H4235">
        <v>0</v>
      </c>
    </row>
    <row r="4236" spans="1:8" x14ac:dyDescent="0.25">
      <c r="A4236">
        <v>4233</v>
      </c>
      <c r="B4236" s="102">
        <v>42181</v>
      </c>
      <c r="C4236">
        <v>177</v>
      </c>
      <c r="D4236">
        <v>6</v>
      </c>
      <c r="E4236">
        <v>26</v>
      </c>
      <c r="F4236">
        <v>9</v>
      </c>
      <c r="G4236">
        <v>6</v>
      </c>
      <c r="H4236">
        <v>0</v>
      </c>
    </row>
    <row r="4237" spans="1:8" x14ac:dyDescent="0.25">
      <c r="A4237">
        <v>4234</v>
      </c>
      <c r="B4237" s="102">
        <v>42181</v>
      </c>
      <c r="C4237">
        <v>177</v>
      </c>
      <c r="D4237">
        <v>6</v>
      </c>
      <c r="E4237">
        <v>26</v>
      </c>
      <c r="F4237">
        <v>10</v>
      </c>
      <c r="G4237">
        <v>6</v>
      </c>
      <c r="H4237">
        <v>0</v>
      </c>
    </row>
    <row r="4238" spans="1:8" x14ac:dyDescent="0.25">
      <c r="A4238">
        <v>4235</v>
      </c>
      <c r="B4238" s="102">
        <v>42181</v>
      </c>
      <c r="C4238">
        <v>177</v>
      </c>
      <c r="D4238">
        <v>6</v>
      </c>
      <c r="E4238">
        <v>26</v>
      </c>
      <c r="F4238">
        <v>11</v>
      </c>
      <c r="G4238">
        <v>6</v>
      </c>
      <c r="H4238">
        <v>0</v>
      </c>
    </row>
    <row r="4239" spans="1:8" x14ac:dyDescent="0.25">
      <c r="A4239">
        <v>4236</v>
      </c>
      <c r="B4239" s="102">
        <v>42181</v>
      </c>
      <c r="C4239">
        <v>177</v>
      </c>
      <c r="D4239">
        <v>6</v>
      </c>
      <c r="E4239">
        <v>26</v>
      </c>
      <c r="F4239">
        <v>12</v>
      </c>
      <c r="G4239">
        <v>6</v>
      </c>
      <c r="H4239">
        <v>0</v>
      </c>
    </row>
    <row r="4240" spans="1:8" x14ac:dyDescent="0.25">
      <c r="A4240">
        <v>4237</v>
      </c>
      <c r="B4240" s="102">
        <v>42181</v>
      </c>
      <c r="C4240">
        <v>177</v>
      </c>
      <c r="D4240">
        <v>6</v>
      </c>
      <c r="E4240">
        <v>26</v>
      </c>
      <c r="F4240">
        <v>13</v>
      </c>
      <c r="G4240">
        <v>6</v>
      </c>
      <c r="H4240">
        <v>0</v>
      </c>
    </row>
    <row r="4241" spans="1:8" x14ac:dyDescent="0.25">
      <c r="A4241">
        <v>4238</v>
      </c>
      <c r="B4241" s="102">
        <v>42181</v>
      </c>
      <c r="C4241">
        <v>177</v>
      </c>
      <c r="D4241">
        <v>6</v>
      </c>
      <c r="E4241">
        <v>26</v>
      </c>
      <c r="F4241">
        <v>14</v>
      </c>
      <c r="G4241">
        <v>6</v>
      </c>
      <c r="H4241">
        <v>0</v>
      </c>
    </row>
    <row r="4242" spans="1:8" x14ac:dyDescent="0.25">
      <c r="A4242">
        <v>4239</v>
      </c>
      <c r="B4242" s="102">
        <v>42181</v>
      </c>
      <c r="C4242">
        <v>177</v>
      </c>
      <c r="D4242">
        <v>6</v>
      </c>
      <c r="E4242">
        <v>26</v>
      </c>
      <c r="F4242">
        <v>15</v>
      </c>
      <c r="G4242">
        <v>6</v>
      </c>
      <c r="H4242">
        <v>0</v>
      </c>
    </row>
    <row r="4243" spans="1:8" x14ac:dyDescent="0.25">
      <c r="A4243">
        <v>4240</v>
      </c>
      <c r="B4243" s="102">
        <v>42181</v>
      </c>
      <c r="C4243">
        <v>177</v>
      </c>
      <c r="D4243">
        <v>6</v>
      </c>
      <c r="E4243">
        <v>26</v>
      </c>
      <c r="F4243">
        <v>16</v>
      </c>
      <c r="G4243">
        <v>6</v>
      </c>
      <c r="H4243">
        <v>0</v>
      </c>
    </row>
    <row r="4244" spans="1:8" x14ac:dyDescent="0.25">
      <c r="A4244">
        <v>4241</v>
      </c>
      <c r="B4244" s="102">
        <v>42181</v>
      </c>
      <c r="C4244">
        <v>177</v>
      </c>
      <c r="D4244">
        <v>6</v>
      </c>
      <c r="E4244">
        <v>26</v>
      </c>
      <c r="F4244">
        <v>17</v>
      </c>
      <c r="G4244">
        <v>6</v>
      </c>
      <c r="H4244">
        <v>0</v>
      </c>
    </row>
    <row r="4245" spans="1:8" x14ac:dyDescent="0.25">
      <c r="A4245">
        <v>4242</v>
      </c>
      <c r="B4245" s="102">
        <v>42181</v>
      </c>
      <c r="C4245">
        <v>177</v>
      </c>
      <c r="D4245">
        <v>6</v>
      </c>
      <c r="E4245">
        <v>26</v>
      </c>
      <c r="F4245">
        <v>18</v>
      </c>
      <c r="G4245">
        <v>6</v>
      </c>
      <c r="H4245">
        <v>0</v>
      </c>
    </row>
    <row r="4246" spans="1:8" x14ac:dyDescent="0.25">
      <c r="A4246">
        <v>4243</v>
      </c>
      <c r="B4246" s="102">
        <v>42181</v>
      </c>
      <c r="C4246">
        <v>177</v>
      </c>
      <c r="D4246">
        <v>6</v>
      </c>
      <c r="E4246">
        <v>26</v>
      </c>
      <c r="F4246">
        <v>19</v>
      </c>
      <c r="G4246">
        <v>6</v>
      </c>
      <c r="H4246">
        <v>0</v>
      </c>
    </row>
    <row r="4247" spans="1:8" x14ac:dyDescent="0.25">
      <c r="A4247">
        <v>4244</v>
      </c>
      <c r="B4247" s="102">
        <v>42181</v>
      </c>
      <c r="C4247">
        <v>177</v>
      </c>
      <c r="D4247">
        <v>6</v>
      </c>
      <c r="E4247">
        <v>26</v>
      </c>
      <c r="F4247">
        <v>20</v>
      </c>
      <c r="G4247">
        <v>6</v>
      </c>
      <c r="H4247">
        <v>0</v>
      </c>
    </row>
    <row r="4248" spans="1:8" x14ac:dyDescent="0.25">
      <c r="A4248">
        <v>4245</v>
      </c>
      <c r="B4248" s="102">
        <v>42181</v>
      </c>
      <c r="C4248">
        <v>177</v>
      </c>
      <c r="D4248">
        <v>6</v>
      </c>
      <c r="E4248">
        <v>26</v>
      </c>
      <c r="F4248">
        <v>21</v>
      </c>
      <c r="G4248">
        <v>6</v>
      </c>
      <c r="H4248">
        <v>0</v>
      </c>
    </row>
    <row r="4249" spans="1:8" x14ac:dyDescent="0.25">
      <c r="A4249">
        <v>4246</v>
      </c>
      <c r="B4249" s="102">
        <v>42181</v>
      </c>
      <c r="C4249">
        <v>177</v>
      </c>
      <c r="D4249">
        <v>6</v>
      </c>
      <c r="E4249">
        <v>26</v>
      </c>
      <c r="F4249">
        <v>22</v>
      </c>
      <c r="G4249">
        <v>6</v>
      </c>
      <c r="H4249">
        <v>0</v>
      </c>
    </row>
    <row r="4250" spans="1:8" x14ac:dyDescent="0.25">
      <c r="A4250">
        <v>4247</v>
      </c>
      <c r="B4250" s="102">
        <v>42181</v>
      </c>
      <c r="C4250">
        <v>177</v>
      </c>
      <c r="D4250">
        <v>6</v>
      </c>
      <c r="E4250">
        <v>26</v>
      </c>
      <c r="F4250">
        <v>23</v>
      </c>
      <c r="G4250">
        <v>6</v>
      </c>
      <c r="H4250">
        <v>0</v>
      </c>
    </row>
    <row r="4251" spans="1:8" x14ac:dyDescent="0.25">
      <c r="A4251">
        <v>4248</v>
      </c>
      <c r="B4251" s="102">
        <v>42182</v>
      </c>
      <c r="C4251">
        <v>178</v>
      </c>
      <c r="D4251">
        <v>6</v>
      </c>
      <c r="E4251">
        <v>27</v>
      </c>
      <c r="F4251">
        <v>0</v>
      </c>
      <c r="G4251">
        <v>7</v>
      </c>
      <c r="H4251">
        <v>1</v>
      </c>
    </row>
    <row r="4252" spans="1:8" x14ac:dyDescent="0.25">
      <c r="A4252">
        <v>4249</v>
      </c>
      <c r="B4252" s="102">
        <v>42182</v>
      </c>
      <c r="C4252">
        <v>178</v>
      </c>
      <c r="D4252">
        <v>6</v>
      </c>
      <c r="E4252">
        <v>27</v>
      </c>
      <c r="F4252">
        <v>1</v>
      </c>
      <c r="G4252">
        <v>7</v>
      </c>
      <c r="H4252">
        <v>1</v>
      </c>
    </row>
    <row r="4253" spans="1:8" x14ac:dyDescent="0.25">
      <c r="A4253">
        <v>4250</v>
      </c>
      <c r="B4253" s="102">
        <v>42182</v>
      </c>
      <c r="C4253">
        <v>178</v>
      </c>
      <c r="D4253">
        <v>6</v>
      </c>
      <c r="E4253">
        <v>27</v>
      </c>
      <c r="F4253">
        <v>2</v>
      </c>
      <c r="G4253">
        <v>7</v>
      </c>
      <c r="H4253">
        <v>1</v>
      </c>
    </row>
    <row r="4254" spans="1:8" x14ac:dyDescent="0.25">
      <c r="A4254">
        <v>4251</v>
      </c>
      <c r="B4254" s="102">
        <v>42182</v>
      </c>
      <c r="C4254">
        <v>178</v>
      </c>
      <c r="D4254">
        <v>6</v>
      </c>
      <c r="E4254">
        <v>27</v>
      </c>
      <c r="F4254">
        <v>3</v>
      </c>
      <c r="G4254">
        <v>7</v>
      </c>
      <c r="H4254">
        <v>1</v>
      </c>
    </row>
    <row r="4255" spans="1:8" x14ac:dyDescent="0.25">
      <c r="A4255">
        <v>4252</v>
      </c>
      <c r="B4255" s="102">
        <v>42182</v>
      </c>
      <c r="C4255">
        <v>178</v>
      </c>
      <c r="D4255">
        <v>6</v>
      </c>
      <c r="E4255">
        <v>27</v>
      </c>
      <c r="F4255">
        <v>4</v>
      </c>
      <c r="G4255">
        <v>7</v>
      </c>
      <c r="H4255">
        <v>1</v>
      </c>
    </row>
    <row r="4256" spans="1:8" x14ac:dyDescent="0.25">
      <c r="A4256">
        <v>4253</v>
      </c>
      <c r="B4256" s="102">
        <v>42182</v>
      </c>
      <c r="C4256">
        <v>178</v>
      </c>
      <c r="D4256">
        <v>6</v>
      </c>
      <c r="E4256">
        <v>27</v>
      </c>
      <c r="F4256">
        <v>5</v>
      </c>
      <c r="G4256">
        <v>7</v>
      </c>
      <c r="H4256">
        <v>1</v>
      </c>
    </row>
    <row r="4257" spans="1:8" x14ac:dyDescent="0.25">
      <c r="A4257">
        <v>4254</v>
      </c>
      <c r="B4257" s="102">
        <v>42182</v>
      </c>
      <c r="C4257">
        <v>178</v>
      </c>
      <c r="D4257">
        <v>6</v>
      </c>
      <c r="E4257">
        <v>27</v>
      </c>
      <c r="F4257">
        <v>6</v>
      </c>
      <c r="G4257">
        <v>7</v>
      </c>
      <c r="H4257">
        <v>1</v>
      </c>
    </row>
    <row r="4258" spans="1:8" x14ac:dyDescent="0.25">
      <c r="A4258">
        <v>4255</v>
      </c>
      <c r="B4258" s="102">
        <v>42182</v>
      </c>
      <c r="C4258">
        <v>178</v>
      </c>
      <c r="D4258">
        <v>6</v>
      </c>
      <c r="E4258">
        <v>27</v>
      </c>
      <c r="F4258">
        <v>7</v>
      </c>
      <c r="G4258">
        <v>7</v>
      </c>
      <c r="H4258">
        <v>1</v>
      </c>
    </row>
    <row r="4259" spans="1:8" x14ac:dyDescent="0.25">
      <c r="A4259">
        <v>4256</v>
      </c>
      <c r="B4259" s="102">
        <v>42182</v>
      </c>
      <c r="C4259">
        <v>178</v>
      </c>
      <c r="D4259">
        <v>6</v>
      </c>
      <c r="E4259">
        <v>27</v>
      </c>
      <c r="F4259">
        <v>8</v>
      </c>
      <c r="G4259">
        <v>7</v>
      </c>
      <c r="H4259">
        <v>1</v>
      </c>
    </row>
    <row r="4260" spans="1:8" x14ac:dyDescent="0.25">
      <c r="A4260">
        <v>4257</v>
      </c>
      <c r="B4260" s="102">
        <v>42182</v>
      </c>
      <c r="C4260">
        <v>178</v>
      </c>
      <c r="D4260">
        <v>6</v>
      </c>
      <c r="E4260">
        <v>27</v>
      </c>
      <c r="F4260">
        <v>9</v>
      </c>
      <c r="G4260">
        <v>7</v>
      </c>
      <c r="H4260">
        <v>1</v>
      </c>
    </row>
    <row r="4261" spans="1:8" x14ac:dyDescent="0.25">
      <c r="A4261">
        <v>4258</v>
      </c>
      <c r="B4261" s="102">
        <v>42182</v>
      </c>
      <c r="C4261">
        <v>178</v>
      </c>
      <c r="D4261">
        <v>6</v>
      </c>
      <c r="E4261">
        <v>27</v>
      </c>
      <c r="F4261">
        <v>10</v>
      </c>
      <c r="G4261">
        <v>7</v>
      </c>
      <c r="H4261">
        <v>1</v>
      </c>
    </row>
    <row r="4262" spans="1:8" x14ac:dyDescent="0.25">
      <c r="A4262">
        <v>4259</v>
      </c>
      <c r="B4262" s="102">
        <v>42182</v>
      </c>
      <c r="C4262">
        <v>178</v>
      </c>
      <c r="D4262">
        <v>6</v>
      </c>
      <c r="E4262">
        <v>27</v>
      </c>
      <c r="F4262">
        <v>11</v>
      </c>
      <c r="G4262">
        <v>7</v>
      </c>
      <c r="H4262">
        <v>1</v>
      </c>
    </row>
    <row r="4263" spans="1:8" x14ac:dyDescent="0.25">
      <c r="A4263">
        <v>4260</v>
      </c>
      <c r="B4263" s="102">
        <v>42182</v>
      </c>
      <c r="C4263">
        <v>178</v>
      </c>
      <c r="D4263">
        <v>6</v>
      </c>
      <c r="E4263">
        <v>27</v>
      </c>
      <c r="F4263">
        <v>12</v>
      </c>
      <c r="G4263">
        <v>7</v>
      </c>
      <c r="H4263">
        <v>1</v>
      </c>
    </row>
    <row r="4264" spans="1:8" x14ac:dyDescent="0.25">
      <c r="A4264">
        <v>4261</v>
      </c>
      <c r="B4264" s="102">
        <v>42182</v>
      </c>
      <c r="C4264">
        <v>178</v>
      </c>
      <c r="D4264">
        <v>6</v>
      </c>
      <c r="E4264">
        <v>27</v>
      </c>
      <c r="F4264">
        <v>13</v>
      </c>
      <c r="G4264">
        <v>7</v>
      </c>
      <c r="H4264">
        <v>1</v>
      </c>
    </row>
    <row r="4265" spans="1:8" x14ac:dyDescent="0.25">
      <c r="A4265">
        <v>4262</v>
      </c>
      <c r="B4265" s="102">
        <v>42182</v>
      </c>
      <c r="C4265">
        <v>178</v>
      </c>
      <c r="D4265">
        <v>6</v>
      </c>
      <c r="E4265">
        <v>27</v>
      </c>
      <c r="F4265">
        <v>14</v>
      </c>
      <c r="G4265">
        <v>7</v>
      </c>
      <c r="H4265">
        <v>1</v>
      </c>
    </row>
    <row r="4266" spans="1:8" x14ac:dyDescent="0.25">
      <c r="A4266">
        <v>4263</v>
      </c>
      <c r="B4266" s="102">
        <v>42182</v>
      </c>
      <c r="C4266">
        <v>178</v>
      </c>
      <c r="D4266">
        <v>6</v>
      </c>
      <c r="E4266">
        <v>27</v>
      </c>
      <c r="F4266">
        <v>15</v>
      </c>
      <c r="G4266">
        <v>7</v>
      </c>
      <c r="H4266">
        <v>1</v>
      </c>
    </row>
    <row r="4267" spans="1:8" x14ac:dyDescent="0.25">
      <c r="A4267">
        <v>4264</v>
      </c>
      <c r="B4267" s="102">
        <v>42182</v>
      </c>
      <c r="C4267">
        <v>178</v>
      </c>
      <c r="D4267">
        <v>6</v>
      </c>
      <c r="E4267">
        <v>27</v>
      </c>
      <c r="F4267">
        <v>16</v>
      </c>
      <c r="G4267">
        <v>7</v>
      </c>
      <c r="H4267">
        <v>1</v>
      </c>
    </row>
    <row r="4268" spans="1:8" x14ac:dyDescent="0.25">
      <c r="A4268">
        <v>4265</v>
      </c>
      <c r="B4268" s="102">
        <v>42182</v>
      </c>
      <c r="C4268">
        <v>178</v>
      </c>
      <c r="D4268">
        <v>6</v>
      </c>
      <c r="E4268">
        <v>27</v>
      </c>
      <c r="F4268">
        <v>17</v>
      </c>
      <c r="G4268">
        <v>7</v>
      </c>
      <c r="H4268">
        <v>1</v>
      </c>
    </row>
    <row r="4269" spans="1:8" x14ac:dyDescent="0.25">
      <c r="A4269">
        <v>4266</v>
      </c>
      <c r="B4269" s="102">
        <v>42182</v>
      </c>
      <c r="C4269">
        <v>178</v>
      </c>
      <c r="D4269">
        <v>6</v>
      </c>
      <c r="E4269">
        <v>27</v>
      </c>
      <c r="F4269">
        <v>18</v>
      </c>
      <c r="G4269">
        <v>7</v>
      </c>
      <c r="H4269">
        <v>1</v>
      </c>
    </row>
    <row r="4270" spans="1:8" x14ac:dyDescent="0.25">
      <c r="A4270">
        <v>4267</v>
      </c>
      <c r="B4270" s="102">
        <v>42182</v>
      </c>
      <c r="C4270">
        <v>178</v>
      </c>
      <c r="D4270">
        <v>6</v>
      </c>
      <c r="E4270">
        <v>27</v>
      </c>
      <c r="F4270">
        <v>19</v>
      </c>
      <c r="G4270">
        <v>7</v>
      </c>
      <c r="H4270">
        <v>1</v>
      </c>
    </row>
    <row r="4271" spans="1:8" x14ac:dyDescent="0.25">
      <c r="A4271">
        <v>4268</v>
      </c>
      <c r="B4271" s="102">
        <v>42182</v>
      </c>
      <c r="C4271">
        <v>178</v>
      </c>
      <c r="D4271">
        <v>6</v>
      </c>
      <c r="E4271">
        <v>27</v>
      </c>
      <c r="F4271">
        <v>20</v>
      </c>
      <c r="G4271">
        <v>7</v>
      </c>
      <c r="H4271">
        <v>1</v>
      </c>
    </row>
    <row r="4272" spans="1:8" x14ac:dyDescent="0.25">
      <c r="A4272">
        <v>4269</v>
      </c>
      <c r="B4272" s="102">
        <v>42182</v>
      </c>
      <c r="C4272">
        <v>178</v>
      </c>
      <c r="D4272">
        <v>6</v>
      </c>
      <c r="E4272">
        <v>27</v>
      </c>
      <c r="F4272">
        <v>21</v>
      </c>
      <c r="G4272">
        <v>7</v>
      </c>
      <c r="H4272">
        <v>1</v>
      </c>
    </row>
    <row r="4273" spans="1:8" x14ac:dyDescent="0.25">
      <c r="A4273">
        <v>4270</v>
      </c>
      <c r="B4273" s="102">
        <v>42182</v>
      </c>
      <c r="C4273">
        <v>178</v>
      </c>
      <c r="D4273">
        <v>6</v>
      </c>
      <c r="E4273">
        <v>27</v>
      </c>
      <c r="F4273">
        <v>22</v>
      </c>
      <c r="G4273">
        <v>7</v>
      </c>
      <c r="H4273">
        <v>1</v>
      </c>
    </row>
    <row r="4274" spans="1:8" x14ac:dyDescent="0.25">
      <c r="A4274">
        <v>4271</v>
      </c>
      <c r="B4274" s="102">
        <v>42182</v>
      </c>
      <c r="C4274">
        <v>178</v>
      </c>
      <c r="D4274">
        <v>6</v>
      </c>
      <c r="E4274">
        <v>27</v>
      </c>
      <c r="F4274">
        <v>23</v>
      </c>
      <c r="G4274">
        <v>7</v>
      </c>
      <c r="H4274">
        <v>1</v>
      </c>
    </row>
    <row r="4275" spans="1:8" x14ac:dyDescent="0.25">
      <c r="A4275">
        <v>4272</v>
      </c>
      <c r="B4275" s="102">
        <v>42183</v>
      </c>
      <c r="C4275">
        <v>179</v>
      </c>
      <c r="D4275">
        <v>6</v>
      </c>
      <c r="E4275">
        <v>28</v>
      </c>
      <c r="F4275">
        <v>0</v>
      </c>
      <c r="G4275">
        <v>1</v>
      </c>
      <c r="H4275">
        <v>1</v>
      </c>
    </row>
    <row r="4276" spans="1:8" x14ac:dyDescent="0.25">
      <c r="A4276">
        <v>4273</v>
      </c>
      <c r="B4276" s="102">
        <v>42183</v>
      </c>
      <c r="C4276">
        <v>179</v>
      </c>
      <c r="D4276">
        <v>6</v>
      </c>
      <c r="E4276">
        <v>28</v>
      </c>
      <c r="F4276">
        <v>1</v>
      </c>
      <c r="G4276">
        <v>1</v>
      </c>
      <c r="H4276">
        <v>1</v>
      </c>
    </row>
    <row r="4277" spans="1:8" x14ac:dyDescent="0.25">
      <c r="A4277">
        <v>4274</v>
      </c>
      <c r="B4277" s="102">
        <v>42183</v>
      </c>
      <c r="C4277">
        <v>179</v>
      </c>
      <c r="D4277">
        <v>6</v>
      </c>
      <c r="E4277">
        <v>28</v>
      </c>
      <c r="F4277">
        <v>2</v>
      </c>
      <c r="G4277">
        <v>1</v>
      </c>
      <c r="H4277">
        <v>1</v>
      </c>
    </row>
    <row r="4278" spans="1:8" x14ac:dyDescent="0.25">
      <c r="A4278">
        <v>4275</v>
      </c>
      <c r="B4278" s="102">
        <v>42183</v>
      </c>
      <c r="C4278">
        <v>179</v>
      </c>
      <c r="D4278">
        <v>6</v>
      </c>
      <c r="E4278">
        <v>28</v>
      </c>
      <c r="F4278">
        <v>3</v>
      </c>
      <c r="G4278">
        <v>1</v>
      </c>
      <c r="H4278">
        <v>1</v>
      </c>
    </row>
    <row r="4279" spans="1:8" x14ac:dyDescent="0.25">
      <c r="A4279">
        <v>4276</v>
      </c>
      <c r="B4279" s="102">
        <v>42183</v>
      </c>
      <c r="C4279">
        <v>179</v>
      </c>
      <c r="D4279">
        <v>6</v>
      </c>
      <c r="E4279">
        <v>28</v>
      </c>
      <c r="F4279">
        <v>4</v>
      </c>
      <c r="G4279">
        <v>1</v>
      </c>
      <c r="H4279">
        <v>1</v>
      </c>
    </row>
    <row r="4280" spans="1:8" x14ac:dyDescent="0.25">
      <c r="A4280">
        <v>4277</v>
      </c>
      <c r="B4280" s="102">
        <v>42183</v>
      </c>
      <c r="C4280">
        <v>179</v>
      </c>
      <c r="D4280">
        <v>6</v>
      </c>
      <c r="E4280">
        <v>28</v>
      </c>
      <c r="F4280">
        <v>5</v>
      </c>
      <c r="G4280">
        <v>1</v>
      </c>
      <c r="H4280">
        <v>1</v>
      </c>
    </row>
    <row r="4281" spans="1:8" x14ac:dyDescent="0.25">
      <c r="A4281">
        <v>4278</v>
      </c>
      <c r="B4281" s="102">
        <v>42183</v>
      </c>
      <c r="C4281">
        <v>179</v>
      </c>
      <c r="D4281">
        <v>6</v>
      </c>
      <c r="E4281">
        <v>28</v>
      </c>
      <c r="F4281">
        <v>6</v>
      </c>
      <c r="G4281">
        <v>1</v>
      </c>
      <c r="H4281">
        <v>1</v>
      </c>
    </row>
    <row r="4282" spans="1:8" x14ac:dyDescent="0.25">
      <c r="A4282">
        <v>4279</v>
      </c>
      <c r="B4282" s="102">
        <v>42183</v>
      </c>
      <c r="C4282">
        <v>179</v>
      </c>
      <c r="D4282">
        <v>6</v>
      </c>
      <c r="E4282">
        <v>28</v>
      </c>
      <c r="F4282">
        <v>7</v>
      </c>
      <c r="G4282">
        <v>1</v>
      </c>
      <c r="H4282">
        <v>1</v>
      </c>
    </row>
    <row r="4283" spans="1:8" x14ac:dyDescent="0.25">
      <c r="A4283">
        <v>4280</v>
      </c>
      <c r="B4283" s="102">
        <v>42183</v>
      </c>
      <c r="C4283">
        <v>179</v>
      </c>
      <c r="D4283">
        <v>6</v>
      </c>
      <c r="E4283">
        <v>28</v>
      </c>
      <c r="F4283">
        <v>8</v>
      </c>
      <c r="G4283">
        <v>1</v>
      </c>
      <c r="H4283">
        <v>1</v>
      </c>
    </row>
    <row r="4284" spans="1:8" x14ac:dyDescent="0.25">
      <c r="A4284">
        <v>4281</v>
      </c>
      <c r="B4284" s="102">
        <v>42183</v>
      </c>
      <c r="C4284">
        <v>179</v>
      </c>
      <c r="D4284">
        <v>6</v>
      </c>
      <c r="E4284">
        <v>28</v>
      </c>
      <c r="F4284">
        <v>9</v>
      </c>
      <c r="G4284">
        <v>1</v>
      </c>
      <c r="H4284">
        <v>1</v>
      </c>
    </row>
    <row r="4285" spans="1:8" x14ac:dyDescent="0.25">
      <c r="A4285">
        <v>4282</v>
      </c>
      <c r="B4285" s="102">
        <v>42183</v>
      </c>
      <c r="C4285">
        <v>179</v>
      </c>
      <c r="D4285">
        <v>6</v>
      </c>
      <c r="E4285">
        <v>28</v>
      </c>
      <c r="F4285">
        <v>10</v>
      </c>
      <c r="G4285">
        <v>1</v>
      </c>
      <c r="H4285">
        <v>1</v>
      </c>
    </row>
    <row r="4286" spans="1:8" x14ac:dyDescent="0.25">
      <c r="A4286">
        <v>4283</v>
      </c>
      <c r="B4286" s="102">
        <v>42183</v>
      </c>
      <c r="C4286">
        <v>179</v>
      </c>
      <c r="D4286">
        <v>6</v>
      </c>
      <c r="E4286">
        <v>28</v>
      </c>
      <c r="F4286">
        <v>11</v>
      </c>
      <c r="G4286">
        <v>1</v>
      </c>
      <c r="H4286">
        <v>1</v>
      </c>
    </row>
    <row r="4287" spans="1:8" x14ac:dyDescent="0.25">
      <c r="A4287">
        <v>4284</v>
      </c>
      <c r="B4287" s="102">
        <v>42183</v>
      </c>
      <c r="C4287">
        <v>179</v>
      </c>
      <c r="D4287">
        <v>6</v>
      </c>
      <c r="E4287">
        <v>28</v>
      </c>
      <c r="F4287">
        <v>12</v>
      </c>
      <c r="G4287">
        <v>1</v>
      </c>
      <c r="H4287">
        <v>1</v>
      </c>
    </row>
    <row r="4288" spans="1:8" x14ac:dyDescent="0.25">
      <c r="A4288">
        <v>4285</v>
      </c>
      <c r="B4288" s="102">
        <v>42183</v>
      </c>
      <c r="C4288">
        <v>179</v>
      </c>
      <c r="D4288">
        <v>6</v>
      </c>
      <c r="E4288">
        <v>28</v>
      </c>
      <c r="F4288">
        <v>13</v>
      </c>
      <c r="G4288">
        <v>1</v>
      </c>
      <c r="H4288">
        <v>1</v>
      </c>
    </row>
    <row r="4289" spans="1:8" x14ac:dyDescent="0.25">
      <c r="A4289">
        <v>4286</v>
      </c>
      <c r="B4289" s="102">
        <v>42183</v>
      </c>
      <c r="C4289">
        <v>179</v>
      </c>
      <c r="D4289">
        <v>6</v>
      </c>
      <c r="E4289">
        <v>28</v>
      </c>
      <c r="F4289">
        <v>14</v>
      </c>
      <c r="G4289">
        <v>1</v>
      </c>
      <c r="H4289">
        <v>1</v>
      </c>
    </row>
    <row r="4290" spans="1:8" x14ac:dyDescent="0.25">
      <c r="A4290">
        <v>4287</v>
      </c>
      <c r="B4290" s="102">
        <v>42183</v>
      </c>
      <c r="C4290">
        <v>179</v>
      </c>
      <c r="D4290">
        <v>6</v>
      </c>
      <c r="E4290">
        <v>28</v>
      </c>
      <c r="F4290">
        <v>15</v>
      </c>
      <c r="G4290">
        <v>1</v>
      </c>
      <c r="H4290">
        <v>1</v>
      </c>
    </row>
    <row r="4291" spans="1:8" x14ac:dyDescent="0.25">
      <c r="A4291">
        <v>4288</v>
      </c>
      <c r="B4291" s="102">
        <v>42183</v>
      </c>
      <c r="C4291">
        <v>179</v>
      </c>
      <c r="D4291">
        <v>6</v>
      </c>
      <c r="E4291">
        <v>28</v>
      </c>
      <c r="F4291">
        <v>16</v>
      </c>
      <c r="G4291">
        <v>1</v>
      </c>
      <c r="H4291">
        <v>1</v>
      </c>
    </row>
    <row r="4292" spans="1:8" x14ac:dyDescent="0.25">
      <c r="A4292">
        <v>4289</v>
      </c>
      <c r="B4292" s="102">
        <v>42183</v>
      </c>
      <c r="C4292">
        <v>179</v>
      </c>
      <c r="D4292">
        <v>6</v>
      </c>
      <c r="E4292">
        <v>28</v>
      </c>
      <c r="F4292">
        <v>17</v>
      </c>
      <c r="G4292">
        <v>1</v>
      </c>
      <c r="H4292">
        <v>1</v>
      </c>
    </row>
    <row r="4293" spans="1:8" x14ac:dyDescent="0.25">
      <c r="A4293">
        <v>4290</v>
      </c>
      <c r="B4293" s="102">
        <v>42183</v>
      </c>
      <c r="C4293">
        <v>179</v>
      </c>
      <c r="D4293">
        <v>6</v>
      </c>
      <c r="E4293">
        <v>28</v>
      </c>
      <c r="F4293">
        <v>18</v>
      </c>
      <c r="G4293">
        <v>1</v>
      </c>
      <c r="H4293">
        <v>1</v>
      </c>
    </row>
    <row r="4294" spans="1:8" x14ac:dyDescent="0.25">
      <c r="A4294">
        <v>4291</v>
      </c>
      <c r="B4294" s="102">
        <v>42183</v>
      </c>
      <c r="C4294">
        <v>179</v>
      </c>
      <c r="D4294">
        <v>6</v>
      </c>
      <c r="E4294">
        <v>28</v>
      </c>
      <c r="F4294">
        <v>19</v>
      </c>
      <c r="G4294">
        <v>1</v>
      </c>
      <c r="H4294">
        <v>1</v>
      </c>
    </row>
    <row r="4295" spans="1:8" x14ac:dyDescent="0.25">
      <c r="A4295">
        <v>4292</v>
      </c>
      <c r="B4295" s="102">
        <v>42183</v>
      </c>
      <c r="C4295">
        <v>179</v>
      </c>
      <c r="D4295">
        <v>6</v>
      </c>
      <c r="E4295">
        <v>28</v>
      </c>
      <c r="F4295">
        <v>20</v>
      </c>
      <c r="G4295">
        <v>1</v>
      </c>
      <c r="H4295">
        <v>1</v>
      </c>
    </row>
    <row r="4296" spans="1:8" x14ac:dyDescent="0.25">
      <c r="A4296">
        <v>4293</v>
      </c>
      <c r="B4296" s="102">
        <v>42183</v>
      </c>
      <c r="C4296">
        <v>179</v>
      </c>
      <c r="D4296">
        <v>6</v>
      </c>
      <c r="E4296">
        <v>28</v>
      </c>
      <c r="F4296">
        <v>21</v>
      </c>
      <c r="G4296">
        <v>1</v>
      </c>
      <c r="H4296">
        <v>1</v>
      </c>
    </row>
    <row r="4297" spans="1:8" x14ac:dyDescent="0.25">
      <c r="A4297">
        <v>4294</v>
      </c>
      <c r="B4297" s="102">
        <v>42183</v>
      </c>
      <c r="C4297">
        <v>179</v>
      </c>
      <c r="D4297">
        <v>6</v>
      </c>
      <c r="E4297">
        <v>28</v>
      </c>
      <c r="F4297">
        <v>22</v>
      </c>
      <c r="G4297">
        <v>1</v>
      </c>
      <c r="H4297">
        <v>1</v>
      </c>
    </row>
    <row r="4298" spans="1:8" x14ac:dyDescent="0.25">
      <c r="A4298">
        <v>4295</v>
      </c>
      <c r="B4298" s="102">
        <v>42183</v>
      </c>
      <c r="C4298">
        <v>179</v>
      </c>
      <c r="D4298">
        <v>6</v>
      </c>
      <c r="E4298">
        <v>28</v>
      </c>
      <c r="F4298">
        <v>23</v>
      </c>
      <c r="G4298">
        <v>1</v>
      </c>
      <c r="H4298">
        <v>1</v>
      </c>
    </row>
    <row r="4299" spans="1:8" x14ac:dyDescent="0.25">
      <c r="A4299">
        <v>4296</v>
      </c>
      <c r="B4299" s="102">
        <v>42184</v>
      </c>
      <c r="C4299">
        <v>180</v>
      </c>
      <c r="D4299">
        <v>6</v>
      </c>
      <c r="E4299">
        <v>29</v>
      </c>
      <c r="F4299">
        <v>0</v>
      </c>
      <c r="G4299">
        <v>2</v>
      </c>
      <c r="H4299">
        <v>0</v>
      </c>
    </row>
    <row r="4300" spans="1:8" x14ac:dyDescent="0.25">
      <c r="A4300">
        <v>4297</v>
      </c>
      <c r="B4300" s="102">
        <v>42184</v>
      </c>
      <c r="C4300">
        <v>180</v>
      </c>
      <c r="D4300">
        <v>6</v>
      </c>
      <c r="E4300">
        <v>29</v>
      </c>
      <c r="F4300">
        <v>1</v>
      </c>
      <c r="G4300">
        <v>2</v>
      </c>
      <c r="H4300">
        <v>0</v>
      </c>
    </row>
    <row r="4301" spans="1:8" x14ac:dyDescent="0.25">
      <c r="A4301">
        <v>4298</v>
      </c>
      <c r="B4301" s="102">
        <v>42184</v>
      </c>
      <c r="C4301">
        <v>180</v>
      </c>
      <c r="D4301">
        <v>6</v>
      </c>
      <c r="E4301">
        <v>29</v>
      </c>
      <c r="F4301">
        <v>2</v>
      </c>
      <c r="G4301">
        <v>2</v>
      </c>
      <c r="H4301">
        <v>0</v>
      </c>
    </row>
    <row r="4302" spans="1:8" x14ac:dyDescent="0.25">
      <c r="A4302">
        <v>4299</v>
      </c>
      <c r="B4302" s="102">
        <v>42184</v>
      </c>
      <c r="C4302">
        <v>180</v>
      </c>
      <c r="D4302">
        <v>6</v>
      </c>
      <c r="E4302">
        <v>29</v>
      </c>
      <c r="F4302">
        <v>3</v>
      </c>
      <c r="G4302">
        <v>2</v>
      </c>
      <c r="H4302">
        <v>0</v>
      </c>
    </row>
    <row r="4303" spans="1:8" x14ac:dyDescent="0.25">
      <c r="A4303">
        <v>4300</v>
      </c>
      <c r="B4303" s="102">
        <v>42184</v>
      </c>
      <c r="C4303">
        <v>180</v>
      </c>
      <c r="D4303">
        <v>6</v>
      </c>
      <c r="E4303">
        <v>29</v>
      </c>
      <c r="F4303">
        <v>4</v>
      </c>
      <c r="G4303">
        <v>2</v>
      </c>
      <c r="H4303">
        <v>0</v>
      </c>
    </row>
    <row r="4304" spans="1:8" x14ac:dyDescent="0.25">
      <c r="A4304">
        <v>4301</v>
      </c>
      <c r="B4304" s="102">
        <v>42184</v>
      </c>
      <c r="C4304">
        <v>180</v>
      </c>
      <c r="D4304">
        <v>6</v>
      </c>
      <c r="E4304">
        <v>29</v>
      </c>
      <c r="F4304">
        <v>5</v>
      </c>
      <c r="G4304">
        <v>2</v>
      </c>
      <c r="H4304">
        <v>0</v>
      </c>
    </row>
    <row r="4305" spans="1:8" x14ac:dyDescent="0.25">
      <c r="A4305">
        <v>4302</v>
      </c>
      <c r="B4305" s="102">
        <v>42184</v>
      </c>
      <c r="C4305">
        <v>180</v>
      </c>
      <c r="D4305">
        <v>6</v>
      </c>
      <c r="E4305">
        <v>29</v>
      </c>
      <c r="F4305">
        <v>6</v>
      </c>
      <c r="G4305">
        <v>2</v>
      </c>
      <c r="H4305">
        <v>0</v>
      </c>
    </row>
    <row r="4306" spans="1:8" x14ac:dyDescent="0.25">
      <c r="A4306">
        <v>4303</v>
      </c>
      <c r="B4306" s="102">
        <v>42184</v>
      </c>
      <c r="C4306">
        <v>180</v>
      </c>
      <c r="D4306">
        <v>6</v>
      </c>
      <c r="E4306">
        <v>29</v>
      </c>
      <c r="F4306">
        <v>7</v>
      </c>
      <c r="G4306">
        <v>2</v>
      </c>
      <c r="H4306">
        <v>0</v>
      </c>
    </row>
    <row r="4307" spans="1:8" x14ac:dyDescent="0.25">
      <c r="A4307">
        <v>4304</v>
      </c>
      <c r="B4307" s="102">
        <v>42184</v>
      </c>
      <c r="C4307">
        <v>180</v>
      </c>
      <c r="D4307">
        <v>6</v>
      </c>
      <c r="E4307">
        <v>29</v>
      </c>
      <c r="F4307">
        <v>8</v>
      </c>
      <c r="G4307">
        <v>2</v>
      </c>
      <c r="H4307">
        <v>0</v>
      </c>
    </row>
    <row r="4308" spans="1:8" x14ac:dyDescent="0.25">
      <c r="A4308">
        <v>4305</v>
      </c>
      <c r="B4308" s="102">
        <v>42184</v>
      </c>
      <c r="C4308">
        <v>180</v>
      </c>
      <c r="D4308">
        <v>6</v>
      </c>
      <c r="E4308">
        <v>29</v>
      </c>
      <c r="F4308">
        <v>9</v>
      </c>
      <c r="G4308">
        <v>2</v>
      </c>
      <c r="H4308">
        <v>0</v>
      </c>
    </row>
    <row r="4309" spans="1:8" x14ac:dyDescent="0.25">
      <c r="A4309">
        <v>4306</v>
      </c>
      <c r="B4309" s="102">
        <v>42184</v>
      </c>
      <c r="C4309">
        <v>180</v>
      </c>
      <c r="D4309">
        <v>6</v>
      </c>
      <c r="E4309">
        <v>29</v>
      </c>
      <c r="F4309">
        <v>10</v>
      </c>
      <c r="G4309">
        <v>2</v>
      </c>
      <c r="H4309">
        <v>0</v>
      </c>
    </row>
    <row r="4310" spans="1:8" x14ac:dyDescent="0.25">
      <c r="A4310">
        <v>4307</v>
      </c>
      <c r="B4310" s="102">
        <v>42184</v>
      </c>
      <c r="C4310">
        <v>180</v>
      </c>
      <c r="D4310">
        <v>6</v>
      </c>
      <c r="E4310">
        <v>29</v>
      </c>
      <c r="F4310">
        <v>11</v>
      </c>
      <c r="G4310">
        <v>2</v>
      </c>
      <c r="H4310">
        <v>0</v>
      </c>
    </row>
    <row r="4311" spans="1:8" x14ac:dyDescent="0.25">
      <c r="A4311">
        <v>4308</v>
      </c>
      <c r="B4311" s="102">
        <v>42184</v>
      </c>
      <c r="C4311">
        <v>180</v>
      </c>
      <c r="D4311">
        <v>6</v>
      </c>
      <c r="E4311">
        <v>29</v>
      </c>
      <c r="F4311">
        <v>12</v>
      </c>
      <c r="G4311">
        <v>2</v>
      </c>
      <c r="H4311">
        <v>0</v>
      </c>
    </row>
    <row r="4312" spans="1:8" x14ac:dyDescent="0.25">
      <c r="A4312">
        <v>4309</v>
      </c>
      <c r="B4312" s="102">
        <v>42184</v>
      </c>
      <c r="C4312">
        <v>180</v>
      </c>
      <c r="D4312">
        <v>6</v>
      </c>
      <c r="E4312">
        <v>29</v>
      </c>
      <c r="F4312">
        <v>13</v>
      </c>
      <c r="G4312">
        <v>2</v>
      </c>
      <c r="H4312">
        <v>0</v>
      </c>
    </row>
    <row r="4313" spans="1:8" x14ac:dyDescent="0.25">
      <c r="A4313">
        <v>4310</v>
      </c>
      <c r="B4313" s="102">
        <v>42184</v>
      </c>
      <c r="C4313">
        <v>180</v>
      </c>
      <c r="D4313">
        <v>6</v>
      </c>
      <c r="E4313">
        <v>29</v>
      </c>
      <c r="F4313">
        <v>14</v>
      </c>
      <c r="G4313">
        <v>2</v>
      </c>
      <c r="H4313">
        <v>0</v>
      </c>
    </row>
    <row r="4314" spans="1:8" x14ac:dyDescent="0.25">
      <c r="A4314">
        <v>4311</v>
      </c>
      <c r="B4314" s="102">
        <v>42184</v>
      </c>
      <c r="C4314">
        <v>180</v>
      </c>
      <c r="D4314">
        <v>6</v>
      </c>
      <c r="E4314">
        <v>29</v>
      </c>
      <c r="F4314">
        <v>15</v>
      </c>
      <c r="G4314">
        <v>2</v>
      </c>
      <c r="H4314">
        <v>0</v>
      </c>
    </row>
    <row r="4315" spans="1:8" x14ac:dyDescent="0.25">
      <c r="A4315">
        <v>4312</v>
      </c>
      <c r="B4315" s="102">
        <v>42184</v>
      </c>
      <c r="C4315">
        <v>180</v>
      </c>
      <c r="D4315">
        <v>6</v>
      </c>
      <c r="E4315">
        <v>29</v>
      </c>
      <c r="F4315">
        <v>16</v>
      </c>
      <c r="G4315">
        <v>2</v>
      </c>
      <c r="H4315">
        <v>0</v>
      </c>
    </row>
    <row r="4316" spans="1:8" x14ac:dyDescent="0.25">
      <c r="A4316">
        <v>4313</v>
      </c>
      <c r="B4316" s="102">
        <v>42184</v>
      </c>
      <c r="C4316">
        <v>180</v>
      </c>
      <c r="D4316">
        <v>6</v>
      </c>
      <c r="E4316">
        <v>29</v>
      </c>
      <c r="F4316">
        <v>17</v>
      </c>
      <c r="G4316">
        <v>2</v>
      </c>
      <c r="H4316">
        <v>0</v>
      </c>
    </row>
    <row r="4317" spans="1:8" x14ac:dyDescent="0.25">
      <c r="A4317">
        <v>4314</v>
      </c>
      <c r="B4317" s="102">
        <v>42184</v>
      </c>
      <c r="C4317">
        <v>180</v>
      </c>
      <c r="D4317">
        <v>6</v>
      </c>
      <c r="E4317">
        <v>29</v>
      </c>
      <c r="F4317">
        <v>18</v>
      </c>
      <c r="G4317">
        <v>2</v>
      </c>
      <c r="H4317">
        <v>0</v>
      </c>
    </row>
    <row r="4318" spans="1:8" x14ac:dyDescent="0.25">
      <c r="A4318">
        <v>4315</v>
      </c>
      <c r="B4318" s="102">
        <v>42184</v>
      </c>
      <c r="C4318">
        <v>180</v>
      </c>
      <c r="D4318">
        <v>6</v>
      </c>
      <c r="E4318">
        <v>29</v>
      </c>
      <c r="F4318">
        <v>19</v>
      </c>
      <c r="G4318">
        <v>2</v>
      </c>
      <c r="H4318">
        <v>0</v>
      </c>
    </row>
    <row r="4319" spans="1:8" x14ac:dyDescent="0.25">
      <c r="A4319">
        <v>4316</v>
      </c>
      <c r="B4319" s="102">
        <v>42184</v>
      </c>
      <c r="C4319">
        <v>180</v>
      </c>
      <c r="D4319">
        <v>6</v>
      </c>
      <c r="E4319">
        <v>29</v>
      </c>
      <c r="F4319">
        <v>20</v>
      </c>
      <c r="G4319">
        <v>2</v>
      </c>
      <c r="H4319">
        <v>0</v>
      </c>
    </row>
    <row r="4320" spans="1:8" x14ac:dyDescent="0.25">
      <c r="A4320">
        <v>4317</v>
      </c>
      <c r="B4320" s="102">
        <v>42184</v>
      </c>
      <c r="C4320">
        <v>180</v>
      </c>
      <c r="D4320">
        <v>6</v>
      </c>
      <c r="E4320">
        <v>29</v>
      </c>
      <c r="F4320">
        <v>21</v>
      </c>
      <c r="G4320">
        <v>2</v>
      </c>
      <c r="H4320">
        <v>0</v>
      </c>
    </row>
    <row r="4321" spans="1:8" x14ac:dyDescent="0.25">
      <c r="A4321">
        <v>4318</v>
      </c>
      <c r="B4321" s="102">
        <v>42184</v>
      </c>
      <c r="C4321">
        <v>180</v>
      </c>
      <c r="D4321">
        <v>6</v>
      </c>
      <c r="E4321">
        <v>29</v>
      </c>
      <c r="F4321">
        <v>22</v>
      </c>
      <c r="G4321">
        <v>2</v>
      </c>
      <c r="H4321">
        <v>0</v>
      </c>
    </row>
    <row r="4322" spans="1:8" x14ac:dyDescent="0.25">
      <c r="A4322">
        <v>4319</v>
      </c>
      <c r="B4322" s="102">
        <v>42184</v>
      </c>
      <c r="C4322">
        <v>180</v>
      </c>
      <c r="D4322">
        <v>6</v>
      </c>
      <c r="E4322">
        <v>29</v>
      </c>
      <c r="F4322">
        <v>23</v>
      </c>
      <c r="G4322">
        <v>2</v>
      </c>
      <c r="H4322">
        <v>0</v>
      </c>
    </row>
    <row r="4323" spans="1:8" x14ac:dyDescent="0.25">
      <c r="A4323">
        <v>4320</v>
      </c>
      <c r="B4323" s="102">
        <v>42185</v>
      </c>
      <c r="C4323">
        <v>181</v>
      </c>
      <c r="D4323">
        <v>6</v>
      </c>
      <c r="E4323">
        <v>30</v>
      </c>
      <c r="F4323">
        <v>0</v>
      </c>
      <c r="G4323">
        <v>3</v>
      </c>
      <c r="H4323">
        <v>0</v>
      </c>
    </row>
    <row r="4324" spans="1:8" x14ac:dyDescent="0.25">
      <c r="A4324">
        <v>4321</v>
      </c>
      <c r="B4324" s="102">
        <v>42185</v>
      </c>
      <c r="C4324">
        <v>181</v>
      </c>
      <c r="D4324">
        <v>6</v>
      </c>
      <c r="E4324">
        <v>30</v>
      </c>
      <c r="F4324">
        <v>1</v>
      </c>
      <c r="G4324">
        <v>3</v>
      </c>
      <c r="H4324">
        <v>0</v>
      </c>
    </row>
    <row r="4325" spans="1:8" x14ac:dyDescent="0.25">
      <c r="A4325">
        <v>4322</v>
      </c>
      <c r="B4325" s="102">
        <v>42185</v>
      </c>
      <c r="C4325">
        <v>181</v>
      </c>
      <c r="D4325">
        <v>6</v>
      </c>
      <c r="E4325">
        <v>30</v>
      </c>
      <c r="F4325">
        <v>2</v>
      </c>
      <c r="G4325">
        <v>3</v>
      </c>
      <c r="H4325">
        <v>0</v>
      </c>
    </row>
    <row r="4326" spans="1:8" x14ac:dyDescent="0.25">
      <c r="A4326">
        <v>4323</v>
      </c>
      <c r="B4326" s="102">
        <v>42185</v>
      </c>
      <c r="C4326">
        <v>181</v>
      </c>
      <c r="D4326">
        <v>6</v>
      </c>
      <c r="E4326">
        <v>30</v>
      </c>
      <c r="F4326">
        <v>3</v>
      </c>
      <c r="G4326">
        <v>3</v>
      </c>
      <c r="H4326">
        <v>0</v>
      </c>
    </row>
    <row r="4327" spans="1:8" x14ac:dyDescent="0.25">
      <c r="A4327">
        <v>4324</v>
      </c>
      <c r="B4327" s="102">
        <v>42185</v>
      </c>
      <c r="C4327">
        <v>181</v>
      </c>
      <c r="D4327">
        <v>6</v>
      </c>
      <c r="E4327">
        <v>30</v>
      </c>
      <c r="F4327">
        <v>4</v>
      </c>
      <c r="G4327">
        <v>3</v>
      </c>
      <c r="H4327">
        <v>0</v>
      </c>
    </row>
    <row r="4328" spans="1:8" x14ac:dyDescent="0.25">
      <c r="A4328">
        <v>4325</v>
      </c>
      <c r="B4328" s="102">
        <v>42185</v>
      </c>
      <c r="C4328">
        <v>181</v>
      </c>
      <c r="D4328">
        <v>6</v>
      </c>
      <c r="E4328">
        <v>30</v>
      </c>
      <c r="F4328">
        <v>5</v>
      </c>
      <c r="G4328">
        <v>3</v>
      </c>
      <c r="H4328">
        <v>0</v>
      </c>
    </row>
    <row r="4329" spans="1:8" x14ac:dyDescent="0.25">
      <c r="A4329">
        <v>4326</v>
      </c>
      <c r="B4329" s="102">
        <v>42185</v>
      </c>
      <c r="C4329">
        <v>181</v>
      </c>
      <c r="D4329">
        <v>6</v>
      </c>
      <c r="E4329">
        <v>30</v>
      </c>
      <c r="F4329">
        <v>6</v>
      </c>
      <c r="G4329">
        <v>3</v>
      </c>
      <c r="H4329">
        <v>0</v>
      </c>
    </row>
    <row r="4330" spans="1:8" x14ac:dyDescent="0.25">
      <c r="A4330">
        <v>4327</v>
      </c>
      <c r="B4330" s="102">
        <v>42185</v>
      </c>
      <c r="C4330">
        <v>181</v>
      </c>
      <c r="D4330">
        <v>6</v>
      </c>
      <c r="E4330">
        <v>30</v>
      </c>
      <c r="F4330">
        <v>7</v>
      </c>
      <c r="G4330">
        <v>3</v>
      </c>
      <c r="H4330">
        <v>0</v>
      </c>
    </row>
    <row r="4331" spans="1:8" x14ac:dyDescent="0.25">
      <c r="A4331">
        <v>4328</v>
      </c>
      <c r="B4331" s="102">
        <v>42185</v>
      </c>
      <c r="C4331">
        <v>181</v>
      </c>
      <c r="D4331">
        <v>6</v>
      </c>
      <c r="E4331">
        <v>30</v>
      </c>
      <c r="F4331">
        <v>8</v>
      </c>
      <c r="G4331">
        <v>3</v>
      </c>
      <c r="H4331">
        <v>0</v>
      </c>
    </row>
    <row r="4332" spans="1:8" x14ac:dyDescent="0.25">
      <c r="A4332">
        <v>4329</v>
      </c>
      <c r="B4332" s="102">
        <v>42185</v>
      </c>
      <c r="C4332">
        <v>181</v>
      </c>
      <c r="D4332">
        <v>6</v>
      </c>
      <c r="E4332">
        <v>30</v>
      </c>
      <c r="F4332">
        <v>9</v>
      </c>
      <c r="G4332">
        <v>3</v>
      </c>
      <c r="H4332">
        <v>0</v>
      </c>
    </row>
    <row r="4333" spans="1:8" x14ac:dyDescent="0.25">
      <c r="A4333">
        <v>4330</v>
      </c>
      <c r="B4333" s="102">
        <v>42185</v>
      </c>
      <c r="C4333">
        <v>181</v>
      </c>
      <c r="D4333">
        <v>6</v>
      </c>
      <c r="E4333">
        <v>30</v>
      </c>
      <c r="F4333">
        <v>10</v>
      </c>
      <c r="G4333">
        <v>3</v>
      </c>
      <c r="H4333">
        <v>0</v>
      </c>
    </row>
    <row r="4334" spans="1:8" x14ac:dyDescent="0.25">
      <c r="A4334">
        <v>4331</v>
      </c>
      <c r="B4334" s="102">
        <v>42185</v>
      </c>
      <c r="C4334">
        <v>181</v>
      </c>
      <c r="D4334">
        <v>6</v>
      </c>
      <c r="E4334">
        <v>30</v>
      </c>
      <c r="F4334">
        <v>11</v>
      </c>
      <c r="G4334">
        <v>3</v>
      </c>
      <c r="H4334">
        <v>0</v>
      </c>
    </row>
    <row r="4335" spans="1:8" x14ac:dyDescent="0.25">
      <c r="A4335">
        <v>4332</v>
      </c>
      <c r="B4335" s="102">
        <v>42185</v>
      </c>
      <c r="C4335">
        <v>181</v>
      </c>
      <c r="D4335">
        <v>6</v>
      </c>
      <c r="E4335">
        <v>30</v>
      </c>
      <c r="F4335">
        <v>12</v>
      </c>
      <c r="G4335">
        <v>3</v>
      </c>
      <c r="H4335">
        <v>0</v>
      </c>
    </row>
    <row r="4336" spans="1:8" x14ac:dyDescent="0.25">
      <c r="A4336">
        <v>4333</v>
      </c>
      <c r="B4336" s="102">
        <v>42185</v>
      </c>
      <c r="C4336">
        <v>181</v>
      </c>
      <c r="D4336">
        <v>6</v>
      </c>
      <c r="E4336">
        <v>30</v>
      </c>
      <c r="F4336">
        <v>13</v>
      </c>
      <c r="G4336">
        <v>3</v>
      </c>
      <c r="H4336">
        <v>0</v>
      </c>
    </row>
    <row r="4337" spans="1:8" x14ac:dyDescent="0.25">
      <c r="A4337">
        <v>4334</v>
      </c>
      <c r="B4337" s="102">
        <v>42185</v>
      </c>
      <c r="C4337">
        <v>181</v>
      </c>
      <c r="D4337">
        <v>6</v>
      </c>
      <c r="E4337">
        <v>30</v>
      </c>
      <c r="F4337">
        <v>14</v>
      </c>
      <c r="G4337">
        <v>3</v>
      </c>
      <c r="H4337">
        <v>0</v>
      </c>
    </row>
    <row r="4338" spans="1:8" x14ac:dyDescent="0.25">
      <c r="A4338">
        <v>4335</v>
      </c>
      <c r="B4338" s="102">
        <v>42185</v>
      </c>
      <c r="C4338">
        <v>181</v>
      </c>
      <c r="D4338">
        <v>6</v>
      </c>
      <c r="E4338">
        <v>30</v>
      </c>
      <c r="F4338">
        <v>15</v>
      </c>
      <c r="G4338">
        <v>3</v>
      </c>
      <c r="H4338">
        <v>0</v>
      </c>
    </row>
    <row r="4339" spans="1:8" x14ac:dyDescent="0.25">
      <c r="A4339">
        <v>4336</v>
      </c>
      <c r="B4339" s="102">
        <v>42185</v>
      </c>
      <c r="C4339">
        <v>181</v>
      </c>
      <c r="D4339">
        <v>6</v>
      </c>
      <c r="E4339">
        <v>30</v>
      </c>
      <c r="F4339">
        <v>16</v>
      </c>
      <c r="G4339">
        <v>3</v>
      </c>
      <c r="H4339">
        <v>0</v>
      </c>
    </row>
    <row r="4340" spans="1:8" x14ac:dyDescent="0.25">
      <c r="A4340">
        <v>4337</v>
      </c>
      <c r="B4340" s="102">
        <v>42185</v>
      </c>
      <c r="C4340">
        <v>181</v>
      </c>
      <c r="D4340">
        <v>6</v>
      </c>
      <c r="E4340">
        <v>30</v>
      </c>
      <c r="F4340">
        <v>17</v>
      </c>
      <c r="G4340">
        <v>3</v>
      </c>
      <c r="H4340">
        <v>0</v>
      </c>
    </row>
    <row r="4341" spans="1:8" x14ac:dyDescent="0.25">
      <c r="A4341">
        <v>4338</v>
      </c>
      <c r="B4341" s="102">
        <v>42185</v>
      </c>
      <c r="C4341">
        <v>181</v>
      </c>
      <c r="D4341">
        <v>6</v>
      </c>
      <c r="E4341">
        <v>30</v>
      </c>
      <c r="F4341">
        <v>18</v>
      </c>
      <c r="G4341">
        <v>3</v>
      </c>
      <c r="H4341">
        <v>0</v>
      </c>
    </row>
    <row r="4342" spans="1:8" x14ac:dyDescent="0.25">
      <c r="A4342">
        <v>4339</v>
      </c>
      <c r="B4342" s="102">
        <v>42185</v>
      </c>
      <c r="C4342">
        <v>181</v>
      </c>
      <c r="D4342">
        <v>6</v>
      </c>
      <c r="E4342">
        <v>30</v>
      </c>
      <c r="F4342">
        <v>19</v>
      </c>
      <c r="G4342">
        <v>3</v>
      </c>
      <c r="H4342">
        <v>0</v>
      </c>
    </row>
    <row r="4343" spans="1:8" x14ac:dyDescent="0.25">
      <c r="A4343">
        <v>4340</v>
      </c>
      <c r="B4343" s="102">
        <v>42185</v>
      </c>
      <c r="C4343">
        <v>181</v>
      </c>
      <c r="D4343">
        <v>6</v>
      </c>
      <c r="E4343">
        <v>30</v>
      </c>
      <c r="F4343">
        <v>20</v>
      </c>
      <c r="G4343">
        <v>3</v>
      </c>
      <c r="H4343">
        <v>0</v>
      </c>
    </row>
    <row r="4344" spans="1:8" x14ac:dyDescent="0.25">
      <c r="A4344">
        <v>4341</v>
      </c>
      <c r="B4344" s="102">
        <v>42185</v>
      </c>
      <c r="C4344">
        <v>181</v>
      </c>
      <c r="D4344">
        <v>6</v>
      </c>
      <c r="E4344">
        <v>30</v>
      </c>
      <c r="F4344">
        <v>21</v>
      </c>
      <c r="G4344">
        <v>3</v>
      </c>
      <c r="H4344">
        <v>0</v>
      </c>
    </row>
    <row r="4345" spans="1:8" x14ac:dyDescent="0.25">
      <c r="A4345">
        <v>4342</v>
      </c>
      <c r="B4345" s="102">
        <v>42185</v>
      </c>
      <c r="C4345">
        <v>181</v>
      </c>
      <c r="D4345">
        <v>6</v>
      </c>
      <c r="E4345">
        <v>30</v>
      </c>
      <c r="F4345">
        <v>22</v>
      </c>
      <c r="G4345">
        <v>3</v>
      </c>
      <c r="H4345">
        <v>0</v>
      </c>
    </row>
    <row r="4346" spans="1:8" x14ac:dyDescent="0.25">
      <c r="A4346">
        <v>4343</v>
      </c>
      <c r="B4346" s="102">
        <v>42185</v>
      </c>
      <c r="C4346">
        <v>181</v>
      </c>
      <c r="D4346">
        <v>6</v>
      </c>
      <c r="E4346">
        <v>30</v>
      </c>
      <c r="F4346">
        <v>23</v>
      </c>
      <c r="G4346">
        <v>3</v>
      </c>
      <c r="H4346">
        <v>0</v>
      </c>
    </row>
    <row r="4347" spans="1:8" x14ac:dyDescent="0.25">
      <c r="A4347">
        <v>4344</v>
      </c>
      <c r="B4347" s="102">
        <v>42186</v>
      </c>
      <c r="C4347">
        <v>182</v>
      </c>
      <c r="D4347">
        <v>7</v>
      </c>
      <c r="E4347">
        <v>1</v>
      </c>
      <c r="F4347">
        <v>0</v>
      </c>
      <c r="G4347">
        <v>4</v>
      </c>
      <c r="H4347">
        <v>0</v>
      </c>
    </row>
    <row r="4348" spans="1:8" x14ac:dyDescent="0.25">
      <c r="A4348">
        <v>4345</v>
      </c>
      <c r="B4348" s="102">
        <v>42186</v>
      </c>
      <c r="C4348">
        <v>182</v>
      </c>
      <c r="D4348">
        <v>7</v>
      </c>
      <c r="E4348">
        <v>1</v>
      </c>
      <c r="F4348">
        <v>1</v>
      </c>
      <c r="G4348">
        <v>4</v>
      </c>
      <c r="H4348">
        <v>0</v>
      </c>
    </row>
    <row r="4349" spans="1:8" x14ac:dyDescent="0.25">
      <c r="A4349">
        <v>4346</v>
      </c>
      <c r="B4349" s="102">
        <v>42186</v>
      </c>
      <c r="C4349">
        <v>182</v>
      </c>
      <c r="D4349">
        <v>7</v>
      </c>
      <c r="E4349">
        <v>1</v>
      </c>
      <c r="F4349">
        <v>2</v>
      </c>
      <c r="G4349">
        <v>4</v>
      </c>
      <c r="H4349">
        <v>0</v>
      </c>
    </row>
    <row r="4350" spans="1:8" x14ac:dyDescent="0.25">
      <c r="A4350">
        <v>4347</v>
      </c>
      <c r="B4350" s="102">
        <v>42186</v>
      </c>
      <c r="C4350">
        <v>182</v>
      </c>
      <c r="D4350">
        <v>7</v>
      </c>
      <c r="E4350">
        <v>1</v>
      </c>
      <c r="F4350">
        <v>3</v>
      </c>
      <c r="G4350">
        <v>4</v>
      </c>
      <c r="H4350">
        <v>0</v>
      </c>
    </row>
    <row r="4351" spans="1:8" x14ac:dyDescent="0.25">
      <c r="A4351">
        <v>4348</v>
      </c>
      <c r="B4351" s="102">
        <v>42186</v>
      </c>
      <c r="C4351">
        <v>182</v>
      </c>
      <c r="D4351">
        <v>7</v>
      </c>
      <c r="E4351">
        <v>1</v>
      </c>
      <c r="F4351">
        <v>4</v>
      </c>
      <c r="G4351">
        <v>4</v>
      </c>
      <c r="H4351">
        <v>0</v>
      </c>
    </row>
    <row r="4352" spans="1:8" x14ac:dyDescent="0.25">
      <c r="A4352">
        <v>4349</v>
      </c>
      <c r="B4352" s="102">
        <v>42186</v>
      </c>
      <c r="C4352">
        <v>182</v>
      </c>
      <c r="D4352">
        <v>7</v>
      </c>
      <c r="E4352">
        <v>1</v>
      </c>
      <c r="F4352">
        <v>5</v>
      </c>
      <c r="G4352">
        <v>4</v>
      </c>
      <c r="H4352">
        <v>0</v>
      </c>
    </row>
    <row r="4353" spans="1:8" x14ac:dyDescent="0.25">
      <c r="A4353">
        <v>4350</v>
      </c>
      <c r="B4353" s="102">
        <v>42186</v>
      </c>
      <c r="C4353">
        <v>182</v>
      </c>
      <c r="D4353">
        <v>7</v>
      </c>
      <c r="E4353">
        <v>1</v>
      </c>
      <c r="F4353">
        <v>6</v>
      </c>
      <c r="G4353">
        <v>4</v>
      </c>
      <c r="H4353">
        <v>0</v>
      </c>
    </row>
    <row r="4354" spans="1:8" x14ac:dyDescent="0.25">
      <c r="A4354">
        <v>4351</v>
      </c>
      <c r="B4354" s="102">
        <v>42186</v>
      </c>
      <c r="C4354">
        <v>182</v>
      </c>
      <c r="D4354">
        <v>7</v>
      </c>
      <c r="E4354">
        <v>1</v>
      </c>
      <c r="F4354">
        <v>7</v>
      </c>
      <c r="G4354">
        <v>4</v>
      </c>
      <c r="H4354">
        <v>0</v>
      </c>
    </row>
    <row r="4355" spans="1:8" x14ac:dyDescent="0.25">
      <c r="A4355">
        <v>4352</v>
      </c>
      <c r="B4355" s="102">
        <v>42186</v>
      </c>
      <c r="C4355">
        <v>182</v>
      </c>
      <c r="D4355">
        <v>7</v>
      </c>
      <c r="E4355">
        <v>1</v>
      </c>
      <c r="F4355">
        <v>8</v>
      </c>
      <c r="G4355">
        <v>4</v>
      </c>
      <c r="H4355">
        <v>0</v>
      </c>
    </row>
    <row r="4356" spans="1:8" x14ac:dyDescent="0.25">
      <c r="A4356">
        <v>4353</v>
      </c>
      <c r="B4356" s="102">
        <v>42186</v>
      </c>
      <c r="C4356">
        <v>182</v>
      </c>
      <c r="D4356">
        <v>7</v>
      </c>
      <c r="E4356">
        <v>1</v>
      </c>
      <c r="F4356">
        <v>9</v>
      </c>
      <c r="G4356">
        <v>4</v>
      </c>
      <c r="H4356">
        <v>0</v>
      </c>
    </row>
    <row r="4357" spans="1:8" x14ac:dyDescent="0.25">
      <c r="A4357">
        <v>4354</v>
      </c>
      <c r="B4357" s="102">
        <v>42186</v>
      </c>
      <c r="C4357">
        <v>182</v>
      </c>
      <c r="D4357">
        <v>7</v>
      </c>
      <c r="E4357">
        <v>1</v>
      </c>
      <c r="F4357">
        <v>10</v>
      </c>
      <c r="G4357">
        <v>4</v>
      </c>
      <c r="H4357">
        <v>0</v>
      </c>
    </row>
    <row r="4358" spans="1:8" x14ac:dyDescent="0.25">
      <c r="A4358">
        <v>4355</v>
      </c>
      <c r="B4358" s="102">
        <v>42186</v>
      </c>
      <c r="C4358">
        <v>182</v>
      </c>
      <c r="D4358">
        <v>7</v>
      </c>
      <c r="E4358">
        <v>1</v>
      </c>
      <c r="F4358">
        <v>11</v>
      </c>
      <c r="G4358">
        <v>4</v>
      </c>
      <c r="H4358">
        <v>0</v>
      </c>
    </row>
    <row r="4359" spans="1:8" x14ac:dyDescent="0.25">
      <c r="A4359">
        <v>4356</v>
      </c>
      <c r="B4359" s="102">
        <v>42186</v>
      </c>
      <c r="C4359">
        <v>182</v>
      </c>
      <c r="D4359">
        <v>7</v>
      </c>
      <c r="E4359">
        <v>1</v>
      </c>
      <c r="F4359">
        <v>12</v>
      </c>
      <c r="G4359">
        <v>4</v>
      </c>
      <c r="H4359">
        <v>0</v>
      </c>
    </row>
    <row r="4360" spans="1:8" x14ac:dyDescent="0.25">
      <c r="A4360">
        <v>4357</v>
      </c>
      <c r="B4360" s="102">
        <v>42186</v>
      </c>
      <c r="C4360">
        <v>182</v>
      </c>
      <c r="D4360">
        <v>7</v>
      </c>
      <c r="E4360">
        <v>1</v>
      </c>
      <c r="F4360">
        <v>13</v>
      </c>
      <c r="G4360">
        <v>4</v>
      </c>
      <c r="H4360">
        <v>0</v>
      </c>
    </row>
    <row r="4361" spans="1:8" x14ac:dyDescent="0.25">
      <c r="A4361">
        <v>4358</v>
      </c>
      <c r="B4361" s="102">
        <v>42186</v>
      </c>
      <c r="C4361">
        <v>182</v>
      </c>
      <c r="D4361">
        <v>7</v>
      </c>
      <c r="E4361">
        <v>1</v>
      </c>
      <c r="F4361">
        <v>14</v>
      </c>
      <c r="G4361">
        <v>4</v>
      </c>
      <c r="H4361">
        <v>0</v>
      </c>
    </row>
    <row r="4362" spans="1:8" x14ac:dyDescent="0.25">
      <c r="A4362">
        <v>4359</v>
      </c>
      <c r="B4362" s="102">
        <v>42186</v>
      </c>
      <c r="C4362">
        <v>182</v>
      </c>
      <c r="D4362">
        <v>7</v>
      </c>
      <c r="E4362">
        <v>1</v>
      </c>
      <c r="F4362">
        <v>15</v>
      </c>
      <c r="G4362">
        <v>4</v>
      </c>
      <c r="H4362">
        <v>0</v>
      </c>
    </row>
    <row r="4363" spans="1:8" x14ac:dyDescent="0.25">
      <c r="A4363">
        <v>4360</v>
      </c>
      <c r="B4363" s="102">
        <v>42186</v>
      </c>
      <c r="C4363">
        <v>182</v>
      </c>
      <c r="D4363">
        <v>7</v>
      </c>
      <c r="E4363">
        <v>1</v>
      </c>
      <c r="F4363">
        <v>16</v>
      </c>
      <c r="G4363">
        <v>4</v>
      </c>
      <c r="H4363">
        <v>0</v>
      </c>
    </row>
    <row r="4364" spans="1:8" x14ac:dyDescent="0.25">
      <c r="A4364">
        <v>4361</v>
      </c>
      <c r="B4364" s="102">
        <v>42186</v>
      </c>
      <c r="C4364">
        <v>182</v>
      </c>
      <c r="D4364">
        <v>7</v>
      </c>
      <c r="E4364">
        <v>1</v>
      </c>
      <c r="F4364">
        <v>17</v>
      </c>
      <c r="G4364">
        <v>4</v>
      </c>
      <c r="H4364">
        <v>0</v>
      </c>
    </row>
    <row r="4365" spans="1:8" x14ac:dyDescent="0.25">
      <c r="A4365">
        <v>4362</v>
      </c>
      <c r="B4365" s="102">
        <v>42186</v>
      </c>
      <c r="C4365">
        <v>182</v>
      </c>
      <c r="D4365">
        <v>7</v>
      </c>
      <c r="E4365">
        <v>1</v>
      </c>
      <c r="F4365">
        <v>18</v>
      </c>
      <c r="G4365">
        <v>4</v>
      </c>
      <c r="H4365">
        <v>0</v>
      </c>
    </row>
    <row r="4366" spans="1:8" x14ac:dyDescent="0.25">
      <c r="A4366">
        <v>4363</v>
      </c>
      <c r="B4366" s="102">
        <v>42186</v>
      </c>
      <c r="C4366">
        <v>182</v>
      </c>
      <c r="D4366">
        <v>7</v>
      </c>
      <c r="E4366">
        <v>1</v>
      </c>
      <c r="F4366">
        <v>19</v>
      </c>
      <c r="G4366">
        <v>4</v>
      </c>
      <c r="H4366">
        <v>0</v>
      </c>
    </row>
    <row r="4367" spans="1:8" x14ac:dyDescent="0.25">
      <c r="A4367">
        <v>4364</v>
      </c>
      <c r="B4367" s="102">
        <v>42186</v>
      </c>
      <c r="C4367">
        <v>182</v>
      </c>
      <c r="D4367">
        <v>7</v>
      </c>
      <c r="E4367">
        <v>1</v>
      </c>
      <c r="F4367">
        <v>20</v>
      </c>
      <c r="G4367">
        <v>4</v>
      </c>
      <c r="H4367">
        <v>0</v>
      </c>
    </row>
    <row r="4368" spans="1:8" x14ac:dyDescent="0.25">
      <c r="A4368">
        <v>4365</v>
      </c>
      <c r="B4368" s="102">
        <v>42186</v>
      </c>
      <c r="C4368">
        <v>182</v>
      </c>
      <c r="D4368">
        <v>7</v>
      </c>
      <c r="E4368">
        <v>1</v>
      </c>
      <c r="F4368">
        <v>21</v>
      </c>
      <c r="G4368">
        <v>4</v>
      </c>
      <c r="H4368">
        <v>0</v>
      </c>
    </row>
    <row r="4369" spans="1:8" x14ac:dyDescent="0.25">
      <c r="A4369">
        <v>4366</v>
      </c>
      <c r="B4369" s="102">
        <v>42186</v>
      </c>
      <c r="C4369">
        <v>182</v>
      </c>
      <c r="D4369">
        <v>7</v>
      </c>
      <c r="E4369">
        <v>1</v>
      </c>
      <c r="F4369">
        <v>22</v>
      </c>
      <c r="G4369">
        <v>4</v>
      </c>
      <c r="H4369">
        <v>0</v>
      </c>
    </row>
    <row r="4370" spans="1:8" x14ac:dyDescent="0.25">
      <c r="A4370">
        <v>4367</v>
      </c>
      <c r="B4370" s="102">
        <v>42186</v>
      </c>
      <c r="C4370">
        <v>182</v>
      </c>
      <c r="D4370">
        <v>7</v>
      </c>
      <c r="E4370">
        <v>1</v>
      </c>
      <c r="F4370">
        <v>23</v>
      </c>
      <c r="G4370">
        <v>4</v>
      </c>
      <c r="H4370">
        <v>0</v>
      </c>
    </row>
    <row r="4371" spans="1:8" x14ac:dyDescent="0.25">
      <c r="A4371">
        <v>4368</v>
      </c>
      <c r="B4371" s="102">
        <v>42187</v>
      </c>
      <c r="C4371">
        <v>183</v>
      </c>
      <c r="D4371">
        <v>7</v>
      </c>
      <c r="E4371">
        <v>2</v>
      </c>
      <c r="F4371">
        <v>0</v>
      </c>
      <c r="G4371">
        <v>5</v>
      </c>
      <c r="H4371">
        <v>0</v>
      </c>
    </row>
    <row r="4372" spans="1:8" x14ac:dyDescent="0.25">
      <c r="A4372">
        <v>4369</v>
      </c>
      <c r="B4372" s="102">
        <v>42187</v>
      </c>
      <c r="C4372">
        <v>183</v>
      </c>
      <c r="D4372">
        <v>7</v>
      </c>
      <c r="E4372">
        <v>2</v>
      </c>
      <c r="F4372">
        <v>1</v>
      </c>
      <c r="G4372">
        <v>5</v>
      </c>
      <c r="H4372">
        <v>0</v>
      </c>
    </row>
    <row r="4373" spans="1:8" x14ac:dyDescent="0.25">
      <c r="A4373">
        <v>4370</v>
      </c>
      <c r="B4373" s="102">
        <v>42187</v>
      </c>
      <c r="C4373">
        <v>183</v>
      </c>
      <c r="D4373">
        <v>7</v>
      </c>
      <c r="E4373">
        <v>2</v>
      </c>
      <c r="F4373">
        <v>2</v>
      </c>
      <c r="G4373">
        <v>5</v>
      </c>
      <c r="H4373">
        <v>0</v>
      </c>
    </row>
    <row r="4374" spans="1:8" x14ac:dyDescent="0.25">
      <c r="A4374">
        <v>4371</v>
      </c>
      <c r="B4374" s="102">
        <v>42187</v>
      </c>
      <c r="C4374">
        <v>183</v>
      </c>
      <c r="D4374">
        <v>7</v>
      </c>
      <c r="E4374">
        <v>2</v>
      </c>
      <c r="F4374">
        <v>3</v>
      </c>
      <c r="G4374">
        <v>5</v>
      </c>
      <c r="H4374">
        <v>0</v>
      </c>
    </row>
    <row r="4375" spans="1:8" x14ac:dyDescent="0.25">
      <c r="A4375">
        <v>4372</v>
      </c>
      <c r="B4375" s="102">
        <v>42187</v>
      </c>
      <c r="C4375">
        <v>183</v>
      </c>
      <c r="D4375">
        <v>7</v>
      </c>
      <c r="E4375">
        <v>2</v>
      </c>
      <c r="F4375">
        <v>4</v>
      </c>
      <c r="G4375">
        <v>5</v>
      </c>
      <c r="H4375">
        <v>0</v>
      </c>
    </row>
    <row r="4376" spans="1:8" x14ac:dyDescent="0.25">
      <c r="A4376">
        <v>4373</v>
      </c>
      <c r="B4376" s="102">
        <v>42187</v>
      </c>
      <c r="C4376">
        <v>183</v>
      </c>
      <c r="D4376">
        <v>7</v>
      </c>
      <c r="E4376">
        <v>2</v>
      </c>
      <c r="F4376">
        <v>5</v>
      </c>
      <c r="G4376">
        <v>5</v>
      </c>
      <c r="H4376">
        <v>0</v>
      </c>
    </row>
    <row r="4377" spans="1:8" x14ac:dyDescent="0.25">
      <c r="A4377">
        <v>4374</v>
      </c>
      <c r="B4377" s="102">
        <v>42187</v>
      </c>
      <c r="C4377">
        <v>183</v>
      </c>
      <c r="D4377">
        <v>7</v>
      </c>
      <c r="E4377">
        <v>2</v>
      </c>
      <c r="F4377">
        <v>6</v>
      </c>
      <c r="G4377">
        <v>5</v>
      </c>
      <c r="H4377">
        <v>0</v>
      </c>
    </row>
    <row r="4378" spans="1:8" x14ac:dyDescent="0.25">
      <c r="A4378">
        <v>4375</v>
      </c>
      <c r="B4378" s="102">
        <v>42187</v>
      </c>
      <c r="C4378">
        <v>183</v>
      </c>
      <c r="D4378">
        <v>7</v>
      </c>
      <c r="E4378">
        <v>2</v>
      </c>
      <c r="F4378">
        <v>7</v>
      </c>
      <c r="G4378">
        <v>5</v>
      </c>
      <c r="H4378">
        <v>0</v>
      </c>
    </row>
    <row r="4379" spans="1:8" x14ac:dyDescent="0.25">
      <c r="A4379">
        <v>4376</v>
      </c>
      <c r="B4379" s="102">
        <v>42187</v>
      </c>
      <c r="C4379">
        <v>183</v>
      </c>
      <c r="D4379">
        <v>7</v>
      </c>
      <c r="E4379">
        <v>2</v>
      </c>
      <c r="F4379">
        <v>8</v>
      </c>
      <c r="G4379">
        <v>5</v>
      </c>
      <c r="H4379">
        <v>0</v>
      </c>
    </row>
    <row r="4380" spans="1:8" x14ac:dyDescent="0.25">
      <c r="A4380">
        <v>4377</v>
      </c>
      <c r="B4380" s="102">
        <v>42187</v>
      </c>
      <c r="C4380">
        <v>183</v>
      </c>
      <c r="D4380">
        <v>7</v>
      </c>
      <c r="E4380">
        <v>2</v>
      </c>
      <c r="F4380">
        <v>9</v>
      </c>
      <c r="G4380">
        <v>5</v>
      </c>
      <c r="H4380">
        <v>0</v>
      </c>
    </row>
    <row r="4381" spans="1:8" x14ac:dyDescent="0.25">
      <c r="A4381">
        <v>4378</v>
      </c>
      <c r="B4381" s="102">
        <v>42187</v>
      </c>
      <c r="C4381">
        <v>183</v>
      </c>
      <c r="D4381">
        <v>7</v>
      </c>
      <c r="E4381">
        <v>2</v>
      </c>
      <c r="F4381">
        <v>10</v>
      </c>
      <c r="G4381">
        <v>5</v>
      </c>
      <c r="H4381">
        <v>0</v>
      </c>
    </row>
    <row r="4382" spans="1:8" x14ac:dyDescent="0.25">
      <c r="A4382">
        <v>4379</v>
      </c>
      <c r="B4382" s="102">
        <v>42187</v>
      </c>
      <c r="C4382">
        <v>183</v>
      </c>
      <c r="D4382">
        <v>7</v>
      </c>
      <c r="E4382">
        <v>2</v>
      </c>
      <c r="F4382">
        <v>11</v>
      </c>
      <c r="G4382">
        <v>5</v>
      </c>
      <c r="H4382">
        <v>0</v>
      </c>
    </row>
    <row r="4383" spans="1:8" x14ac:dyDescent="0.25">
      <c r="A4383">
        <v>4380</v>
      </c>
      <c r="B4383" s="102">
        <v>42187</v>
      </c>
      <c r="C4383">
        <v>183</v>
      </c>
      <c r="D4383">
        <v>7</v>
      </c>
      <c r="E4383">
        <v>2</v>
      </c>
      <c r="F4383">
        <v>12</v>
      </c>
      <c r="G4383">
        <v>5</v>
      </c>
      <c r="H4383">
        <v>0</v>
      </c>
    </row>
    <row r="4384" spans="1:8" x14ac:dyDescent="0.25">
      <c r="A4384">
        <v>4381</v>
      </c>
      <c r="B4384" s="102">
        <v>42187</v>
      </c>
      <c r="C4384">
        <v>183</v>
      </c>
      <c r="D4384">
        <v>7</v>
      </c>
      <c r="E4384">
        <v>2</v>
      </c>
      <c r="F4384">
        <v>13</v>
      </c>
      <c r="G4384">
        <v>5</v>
      </c>
      <c r="H4384">
        <v>0</v>
      </c>
    </row>
    <row r="4385" spans="1:8" x14ac:dyDescent="0.25">
      <c r="A4385">
        <v>4382</v>
      </c>
      <c r="B4385" s="102">
        <v>42187</v>
      </c>
      <c r="C4385">
        <v>183</v>
      </c>
      <c r="D4385">
        <v>7</v>
      </c>
      <c r="E4385">
        <v>2</v>
      </c>
      <c r="F4385">
        <v>14</v>
      </c>
      <c r="G4385">
        <v>5</v>
      </c>
      <c r="H4385">
        <v>0</v>
      </c>
    </row>
    <row r="4386" spans="1:8" x14ac:dyDescent="0.25">
      <c r="A4386">
        <v>4383</v>
      </c>
      <c r="B4386" s="102">
        <v>42187</v>
      </c>
      <c r="C4386">
        <v>183</v>
      </c>
      <c r="D4386">
        <v>7</v>
      </c>
      <c r="E4386">
        <v>2</v>
      </c>
      <c r="F4386">
        <v>15</v>
      </c>
      <c r="G4386">
        <v>5</v>
      </c>
      <c r="H4386">
        <v>0</v>
      </c>
    </row>
    <row r="4387" spans="1:8" x14ac:dyDescent="0.25">
      <c r="A4387">
        <v>4384</v>
      </c>
      <c r="B4387" s="102">
        <v>42187</v>
      </c>
      <c r="C4387">
        <v>183</v>
      </c>
      <c r="D4387">
        <v>7</v>
      </c>
      <c r="E4387">
        <v>2</v>
      </c>
      <c r="F4387">
        <v>16</v>
      </c>
      <c r="G4387">
        <v>5</v>
      </c>
      <c r="H4387">
        <v>0</v>
      </c>
    </row>
    <row r="4388" spans="1:8" x14ac:dyDescent="0.25">
      <c r="A4388">
        <v>4385</v>
      </c>
      <c r="B4388" s="102">
        <v>42187</v>
      </c>
      <c r="C4388">
        <v>183</v>
      </c>
      <c r="D4388">
        <v>7</v>
      </c>
      <c r="E4388">
        <v>2</v>
      </c>
      <c r="F4388">
        <v>17</v>
      </c>
      <c r="G4388">
        <v>5</v>
      </c>
      <c r="H4388">
        <v>0</v>
      </c>
    </row>
    <row r="4389" spans="1:8" x14ac:dyDescent="0.25">
      <c r="A4389">
        <v>4386</v>
      </c>
      <c r="B4389" s="102">
        <v>42187</v>
      </c>
      <c r="C4389">
        <v>183</v>
      </c>
      <c r="D4389">
        <v>7</v>
      </c>
      <c r="E4389">
        <v>2</v>
      </c>
      <c r="F4389">
        <v>18</v>
      </c>
      <c r="G4389">
        <v>5</v>
      </c>
      <c r="H4389">
        <v>0</v>
      </c>
    </row>
    <row r="4390" spans="1:8" x14ac:dyDescent="0.25">
      <c r="A4390">
        <v>4387</v>
      </c>
      <c r="B4390" s="102">
        <v>42187</v>
      </c>
      <c r="C4390">
        <v>183</v>
      </c>
      <c r="D4390">
        <v>7</v>
      </c>
      <c r="E4390">
        <v>2</v>
      </c>
      <c r="F4390">
        <v>19</v>
      </c>
      <c r="G4390">
        <v>5</v>
      </c>
      <c r="H4390">
        <v>0</v>
      </c>
    </row>
    <row r="4391" spans="1:8" x14ac:dyDescent="0.25">
      <c r="A4391">
        <v>4388</v>
      </c>
      <c r="B4391" s="102">
        <v>42187</v>
      </c>
      <c r="C4391">
        <v>183</v>
      </c>
      <c r="D4391">
        <v>7</v>
      </c>
      <c r="E4391">
        <v>2</v>
      </c>
      <c r="F4391">
        <v>20</v>
      </c>
      <c r="G4391">
        <v>5</v>
      </c>
      <c r="H4391">
        <v>0</v>
      </c>
    </row>
    <row r="4392" spans="1:8" x14ac:dyDescent="0.25">
      <c r="A4392">
        <v>4389</v>
      </c>
      <c r="B4392" s="102">
        <v>42187</v>
      </c>
      <c r="C4392">
        <v>183</v>
      </c>
      <c r="D4392">
        <v>7</v>
      </c>
      <c r="E4392">
        <v>2</v>
      </c>
      <c r="F4392">
        <v>21</v>
      </c>
      <c r="G4392">
        <v>5</v>
      </c>
      <c r="H4392">
        <v>0</v>
      </c>
    </row>
    <row r="4393" spans="1:8" x14ac:dyDescent="0.25">
      <c r="A4393">
        <v>4390</v>
      </c>
      <c r="B4393" s="102">
        <v>42187</v>
      </c>
      <c r="C4393">
        <v>183</v>
      </c>
      <c r="D4393">
        <v>7</v>
      </c>
      <c r="E4393">
        <v>2</v>
      </c>
      <c r="F4393">
        <v>22</v>
      </c>
      <c r="G4393">
        <v>5</v>
      </c>
      <c r="H4393">
        <v>0</v>
      </c>
    </row>
    <row r="4394" spans="1:8" x14ac:dyDescent="0.25">
      <c r="A4394">
        <v>4391</v>
      </c>
      <c r="B4394" s="102">
        <v>42187</v>
      </c>
      <c r="C4394">
        <v>183</v>
      </c>
      <c r="D4394">
        <v>7</v>
      </c>
      <c r="E4394">
        <v>2</v>
      </c>
      <c r="F4394">
        <v>23</v>
      </c>
      <c r="G4394">
        <v>5</v>
      </c>
      <c r="H4394">
        <v>0</v>
      </c>
    </row>
    <row r="4395" spans="1:8" x14ac:dyDescent="0.25">
      <c r="A4395">
        <v>4392</v>
      </c>
      <c r="B4395" s="102">
        <v>42188</v>
      </c>
      <c r="C4395">
        <v>184</v>
      </c>
      <c r="D4395">
        <v>7</v>
      </c>
      <c r="E4395">
        <v>3</v>
      </c>
      <c r="F4395">
        <v>0</v>
      </c>
      <c r="G4395">
        <v>6</v>
      </c>
      <c r="H4395">
        <v>1</v>
      </c>
    </row>
    <row r="4396" spans="1:8" x14ac:dyDescent="0.25">
      <c r="A4396">
        <v>4393</v>
      </c>
      <c r="B4396" s="102">
        <v>42188</v>
      </c>
      <c r="C4396">
        <v>184</v>
      </c>
      <c r="D4396">
        <v>7</v>
      </c>
      <c r="E4396">
        <v>3</v>
      </c>
      <c r="F4396">
        <v>1</v>
      </c>
      <c r="G4396">
        <v>6</v>
      </c>
      <c r="H4396">
        <v>1</v>
      </c>
    </row>
    <row r="4397" spans="1:8" x14ac:dyDescent="0.25">
      <c r="A4397">
        <v>4394</v>
      </c>
      <c r="B4397" s="102">
        <v>42188</v>
      </c>
      <c r="C4397">
        <v>184</v>
      </c>
      <c r="D4397">
        <v>7</v>
      </c>
      <c r="E4397">
        <v>3</v>
      </c>
      <c r="F4397">
        <v>2</v>
      </c>
      <c r="G4397">
        <v>6</v>
      </c>
      <c r="H4397">
        <v>1</v>
      </c>
    </row>
    <row r="4398" spans="1:8" x14ac:dyDescent="0.25">
      <c r="A4398">
        <v>4395</v>
      </c>
      <c r="B4398" s="102">
        <v>42188</v>
      </c>
      <c r="C4398">
        <v>184</v>
      </c>
      <c r="D4398">
        <v>7</v>
      </c>
      <c r="E4398">
        <v>3</v>
      </c>
      <c r="F4398">
        <v>3</v>
      </c>
      <c r="G4398">
        <v>6</v>
      </c>
      <c r="H4398">
        <v>1</v>
      </c>
    </row>
    <row r="4399" spans="1:8" x14ac:dyDescent="0.25">
      <c r="A4399">
        <v>4396</v>
      </c>
      <c r="B4399" s="102">
        <v>42188</v>
      </c>
      <c r="C4399">
        <v>184</v>
      </c>
      <c r="D4399">
        <v>7</v>
      </c>
      <c r="E4399">
        <v>3</v>
      </c>
      <c r="F4399">
        <v>4</v>
      </c>
      <c r="G4399">
        <v>6</v>
      </c>
      <c r="H4399">
        <v>1</v>
      </c>
    </row>
    <row r="4400" spans="1:8" x14ac:dyDescent="0.25">
      <c r="A4400">
        <v>4397</v>
      </c>
      <c r="B4400" s="102">
        <v>42188</v>
      </c>
      <c r="C4400">
        <v>184</v>
      </c>
      <c r="D4400">
        <v>7</v>
      </c>
      <c r="E4400">
        <v>3</v>
      </c>
      <c r="F4400">
        <v>5</v>
      </c>
      <c r="G4400">
        <v>6</v>
      </c>
      <c r="H4400">
        <v>1</v>
      </c>
    </row>
    <row r="4401" spans="1:8" x14ac:dyDescent="0.25">
      <c r="A4401">
        <v>4398</v>
      </c>
      <c r="B4401" s="102">
        <v>42188</v>
      </c>
      <c r="C4401">
        <v>184</v>
      </c>
      <c r="D4401">
        <v>7</v>
      </c>
      <c r="E4401">
        <v>3</v>
      </c>
      <c r="F4401">
        <v>6</v>
      </c>
      <c r="G4401">
        <v>6</v>
      </c>
      <c r="H4401">
        <v>1</v>
      </c>
    </row>
    <row r="4402" spans="1:8" x14ac:dyDescent="0.25">
      <c r="A4402">
        <v>4399</v>
      </c>
      <c r="B4402" s="102">
        <v>42188</v>
      </c>
      <c r="C4402">
        <v>184</v>
      </c>
      <c r="D4402">
        <v>7</v>
      </c>
      <c r="E4402">
        <v>3</v>
      </c>
      <c r="F4402">
        <v>7</v>
      </c>
      <c r="G4402">
        <v>6</v>
      </c>
      <c r="H4402">
        <v>1</v>
      </c>
    </row>
    <row r="4403" spans="1:8" x14ac:dyDescent="0.25">
      <c r="A4403">
        <v>4400</v>
      </c>
      <c r="B4403" s="102">
        <v>42188</v>
      </c>
      <c r="C4403">
        <v>184</v>
      </c>
      <c r="D4403">
        <v>7</v>
      </c>
      <c r="E4403">
        <v>3</v>
      </c>
      <c r="F4403">
        <v>8</v>
      </c>
      <c r="G4403">
        <v>6</v>
      </c>
      <c r="H4403">
        <v>1</v>
      </c>
    </row>
    <row r="4404" spans="1:8" x14ac:dyDescent="0.25">
      <c r="A4404">
        <v>4401</v>
      </c>
      <c r="B4404" s="102">
        <v>42188</v>
      </c>
      <c r="C4404">
        <v>184</v>
      </c>
      <c r="D4404">
        <v>7</v>
      </c>
      <c r="E4404">
        <v>3</v>
      </c>
      <c r="F4404">
        <v>9</v>
      </c>
      <c r="G4404">
        <v>6</v>
      </c>
      <c r="H4404">
        <v>1</v>
      </c>
    </row>
    <row r="4405" spans="1:8" x14ac:dyDescent="0.25">
      <c r="A4405">
        <v>4402</v>
      </c>
      <c r="B4405" s="102">
        <v>42188</v>
      </c>
      <c r="C4405">
        <v>184</v>
      </c>
      <c r="D4405">
        <v>7</v>
      </c>
      <c r="E4405">
        <v>3</v>
      </c>
      <c r="F4405">
        <v>10</v>
      </c>
      <c r="G4405">
        <v>6</v>
      </c>
      <c r="H4405">
        <v>1</v>
      </c>
    </row>
    <row r="4406" spans="1:8" x14ac:dyDescent="0.25">
      <c r="A4406">
        <v>4403</v>
      </c>
      <c r="B4406" s="102">
        <v>42188</v>
      </c>
      <c r="C4406">
        <v>184</v>
      </c>
      <c r="D4406">
        <v>7</v>
      </c>
      <c r="E4406">
        <v>3</v>
      </c>
      <c r="F4406">
        <v>11</v>
      </c>
      <c r="G4406">
        <v>6</v>
      </c>
      <c r="H4406">
        <v>1</v>
      </c>
    </row>
    <row r="4407" spans="1:8" x14ac:dyDescent="0.25">
      <c r="A4407">
        <v>4404</v>
      </c>
      <c r="B4407" s="102">
        <v>42188</v>
      </c>
      <c r="C4407">
        <v>184</v>
      </c>
      <c r="D4407">
        <v>7</v>
      </c>
      <c r="E4407">
        <v>3</v>
      </c>
      <c r="F4407">
        <v>12</v>
      </c>
      <c r="G4407">
        <v>6</v>
      </c>
      <c r="H4407">
        <v>1</v>
      </c>
    </row>
    <row r="4408" spans="1:8" x14ac:dyDescent="0.25">
      <c r="A4408">
        <v>4405</v>
      </c>
      <c r="B4408" s="102">
        <v>42188</v>
      </c>
      <c r="C4408">
        <v>184</v>
      </c>
      <c r="D4408">
        <v>7</v>
      </c>
      <c r="E4408">
        <v>3</v>
      </c>
      <c r="F4408">
        <v>13</v>
      </c>
      <c r="G4408">
        <v>6</v>
      </c>
      <c r="H4408">
        <v>1</v>
      </c>
    </row>
    <row r="4409" spans="1:8" x14ac:dyDescent="0.25">
      <c r="A4409">
        <v>4406</v>
      </c>
      <c r="B4409" s="102">
        <v>42188</v>
      </c>
      <c r="C4409">
        <v>184</v>
      </c>
      <c r="D4409">
        <v>7</v>
      </c>
      <c r="E4409">
        <v>3</v>
      </c>
      <c r="F4409">
        <v>14</v>
      </c>
      <c r="G4409">
        <v>6</v>
      </c>
      <c r="H4409">
        <v>1</v>
      </c>
    </row>
    <row r="4410" spans="1:8" x14ac:dyDescent="0.25">
      <c r="A4410">
        <v>4407</v>
      </c>
      <c r="B4410" s="102">
        <v>42188</v>
      </c>
      <c r="C4410">
        <v>184</v>
      </c>
      <c r="D4410">
        <v>7</v>
      </c>
      <c r="E4410">
        <v>3</v>
      </c>
      <c r="F4410">
        <v>15</v>
      </c>
      <c r="G4410">
        <v>6</v>
      </c>
      <c r="H4410">
        <v>1</v>
      </c>
    </row>
    <row r="4411" spans="1:8" x14ac:dyDescent="0.25">
      <c r="A4411">
        <v>4408</v>
      </c>
      <c r="B4411" s="102">
        <v>42188</v>
      </c>
      <c r="C4411">
        <v>184</v>
      </c>
      <c r="D4411">
        <v>7</v>
      </c>
      <c r="E4411">
        <v>3</v>
      </c>
      <c r="F4411">
        <v>16</v>
      </c>
      <c r="G4411">
        <v>6</v>
      </c>
      <c r="H4411">
        <v>1</v>
      </c>
    </row>
    <row r="4412" spans="1:8" x14ac:dyDescent="0.25">
      <c r="A4412">
        <v>4409</v>
      </c>
      <c r="B4412" s="102">
        <v>42188</v>
      </c>
      <c r="C4412">
        <v>184</v>
      </c>
      <c r="D4412">
        <v>7</v>
      </c>
      <c r="E4412">
        <v>3</v>
      </c>
      <c r="F4412">
        <v>17</v>
      </c>
      <c r="G4412">
        <v>6</v>
      </c>
      <c r="H4412">
        <v>1</v>
      </c>
    </row>
    <row r="4413" spans="1:8" x14ac:dyDescent="0.25">
      <c r="A4413">
        <v>4410</v>
      </c>
      <c r="B4413" s="102">
        <v>42188</v>
      </c>
      <c r="C4413">
        <v>184</v>
      </c>
      <c r="D4413">
        <v>7</v>
      </c>
      <c r="E4413">
        <v>3</v>
      </c>
      <c r="F4413">
        <v>18</v>
      </c>
      <c r="G4413">
        <v>6</v>
      </c>
      <c r="H4413">
        <v>1</v>
      </c>
    </row>
    <row r="4414" spans="1:8" x14ac:dyDescent="0.25">
      <c r="A4414">
        <v>4411</v>
      </c>
      <c r="B4414" s="102">
        <v>42188</v>
      </c>
      <c r="C4414">
        <v>184</v>
      </c>
      <c r="D4414">
        <v>7</v>
      </c>
      <c r="E4414">
        <v>3</v>
      </c>
      <c r="F4414">
        <v>19</v>
      </c>
      <c r="G4414">
        <v>6</v>
      </c>
      <c r="H4414">
        <v>1</v>
      </c>
    </row>
    <row r="4415" spans="1:8" x14ac:dyDescent="0.25">
      <c r="A4415">
        <v>4412</v>
      </c>
      <c r="B4415" s="102">
        <v>42188</v>
      </c>
      <c r="C4415">
        <v>184</v>
      </c>
      <c r="D4415">
        <v>7</v>
      </c>
      <c r="E4415">
        <v>3</v>
      </c>
      <c r="F4415">
        <v>20</v>
      </c>
      <c r="G4415">
        <v>6</v>
      </c>
      <c r="H4415">
        <v>1</v>
      </c>
    </row>
    <row r="4416" spans="1:8" x14ac:dyDescent="0.25">
      <c r="A4416">
        <v>4413</v>
      </c>
      <c r="B4416" s="102">
        <v>42188</v>
      </c>
      <c r="C4416">
        <v>184</v>
      </c>
      <c r="D4416">
        <v>7</v>
      </c>
      <c r="E4416">
        <v>3</v>
      </c>
      <c r="F4416">
        <v>21</v>
      </c>
      <c r="G4416">
        <v>6</v>
      </c>
      <c r="H4416">
        <v>1</v>
      </c>
    </row>
    <row r="4417" spans="1:8" x14ac:dyDescent="0.25">
      <c r="A4417">
        <v>4414</v>
      </c>
      <c r="B4417" s="102">
        <v>42188</v>
      </c>
      <c r="C4417">
        <v>184</v>
      </c>
      <c r="D4417">
        <v>7</v>
      </c>
      <c r="E4417">
        <v>3</v>
      </c>
      <c r="F4417">
        <v>22</v>
      </c>
      <c r="G4417">
        <v>6</v>
      </c>
      <c r="H4417">
        <v>1</v>
      </c>
    </row>
    <row r="4418" spans="1:8" x14ac:dyDescent="0.25">
      <c r="A4418">
        <v>4415</v>
      </c>
      <c r="B4418" s="102">
        <v>42188</v>
      </c>
      <c r="C4418">
        <v>184</v>
      </c>
      <c r="D4418">
        <v>7</v>
      </c>
      <c r="E4418">
        <v>3</v>
      </c>
      <c r="F4418">
        <v>23</v>
      </c>
      <c r="G4418">
        <v>6</v>
      </c>
      <c r="H4418">
        <v>1</v>
      </c>
    </row>
    <row r="4419" spans="1:8" x14ac:dyDescent="0.25">
      <c r="A4419">
        <v>4416</v>
      </c>
      <c r="B4419" s="102">
        <v>42189</v>
      </c>
      <c r="C4419">
        <v>185</v>
      </c>
      <c r="D4419">
        <v>7</v>
      </c>
      <c r="E4419">
        <v>4</v>
      </c>
      <c r="F4419">
        <v>0</v>
      </c>
      <c r="G4419">
        <v>7</v>
      </c>
      <c r="H4419">
        <v>1</v>
      </c>
    </row>
    <row r="4420" spans="1:8" x14ac:dyDescent="0.25">
      <c r="A4420">
        <v>4417</v>
      </c>
      <c r="B4420" s="102">
        <v>42189</v>
      </c>
      <c r="C4420">
        <v>185</v>
      </c>
      <c r="D4420">
        <v>7</v>
      </c>
      <c r="E4420">
        <v>4</v>
      </c>
      <c r="F4420">
        <v>1</v>
      </c>
      <c r="G4420">
        <v>7</v>
      </c>
      <c r="H4420">
        <v>1</v>
      </c>
    </row>
    <row r="4421" spans="1:8" x14ac:dyDescent="0.25">
      <c r="A4421">
        <v>4418</v>
      </c>
      <c r="B4421" s="102">
        <v>42189</v>
      </c>
      <c r="C4421">
        <v>185</v>
      </c>
      <c r="D4421">
        <v>7</v>
      </c>
      <c r="E4421">
        <v>4</v>
      </c>
      <c r="F4421">
        <v>2</v>
      </c>
      <c r="G4421">
        <v>7</v>
      </c>
      <c r="H4421">
        <v>1</v>
      </c>
    </row>
    <row r="4422" spans="1:8" x14ac:dyDescent="0.25">
      <c r="A4422">
        <v>4419</v>
      </c>
      <c r="B4422" s="102">
        <v>42189</v>
      </c>
      <c r="C4422">
        <v>185</v>
      </c>
      <c r="D4422">
        <v>7</v>
      </c>
      <c r="E4422">
        <v>4</v>
      </c>
      <c r="F4422">
        <v>3</v>
      </c>
      <c r="G4422">
        <v>7</v>
      </c>
      <c r="H4422">
        <v>1</v>
      </c>
    </row>
    <row r="4423" spans="1:8" x14ac:dyDescent="0.25">
      <c r="A4423">
        <v>4420</v>
      </c>
      <c r="B4423" s="102">
        <v>42189</v>
      </c>
      <c r="C4423">
        <v>185</v>
      </c>
      <c r="D4423">
        <v>7</v>
      </c>
      <c r="E4423">
        <v>4</v>
      </c>
      <c r="F4423">
        <v>4</v>
      </c>
      <c r="G4423">
        <v>7</v>
      </c>
      <c r="H4423">
        <v>1</v>
      </c>
    </row>
    <row r="4424" spans="1:8" x14ac:dyDescent="0.25">
      <c r="A4424">
        <v>4421</v>
      </c>
      <c r="B4424" s="102">
        <v>42189</v>
      </c>
      <c r="C4424">
        <v>185</v>
      </c>
      <c r="D4424">
        <v>7</v>
      </c>
      <c r="E4424">
        <v>4</v>
      </c>
      <c r="F4424">
        <v>5</v>
      </c>
      <c r="G4424">
        <v>7</v>
      </c>
      <c r="H4424">
        <v>1</v>
      </c>
    </row>
    <row r="4425" spans="1:8" x14ac:dyDescent="0.25">
      <c r="A4425">
        <v>4422</v>
      </c>
      <c r="B4425" s="102">
        <v>42189</v>
      </c>
      <c r="C4425">
        <v>185</v>
      </c>
      <c r="D4425">
        <v>7</v>
      </c>
      <c r="E4425">
        <v>4</v>
      </c>
      <c r="F4425">
        <v>6</v>
      </c>
      <c r="G4425">
        <v>7</v>
      </c>
      <c r="H4425">
        <v>1</v>
      </c>
    </row>
    <row r="4426" spans="1:8" x14ac:dyDescent="0.25">
      <c r="A4426">
        <v>4423</v>
      </c>
      <c r="B4426" s="102">
        <v>42189</v>
      </c>
      <c r="C4426">
        <v>185</v>
      </c>
      <c r="D4426">
        <v>7</v>
      </c>
      <c r="E4426">
        <v>4</v>
      </c>
      <c r="F4426">
        <v>7</v>
      </c>
      <c r="G4426">
        <v>7</v>
      </c>
      <c r="H4426">
        <v>1</v>
      </c>
    </row>
    <row r="4427" spans="1:8" x14ac:dyDescent="0.25">
      <c r="A4427">
        <v>4424</v>
      </c>
      <c r="B4427" s="102">
        <v>42189</v>
      </c>
      <c r="C4427">
        <v>185</v>
      </c>
      <c r="D4427">
        <v>7</v>
      </c>
      <c r="E4427">
        <v>4</v>
      </c>
      <c r="F4427">
        <v>8</v>
      </c>
      <c r="G4427">
        <v>7</v>
      </c>
      <c r="H4427">
        <v>1</v>
      </c>
    </row>
    <row r="4428" spans="1:8" x14ac:dyDescent="0.25">
      <c r="A4428">
        <v>4425</v>
      </c>
      <c r="B4428" s="102">
        <v>42189</v>
      </c>
      <c r="C4428">
        <v>185</v>
      </c>
      <c r="D4428">
        <v>7</v>
      </c>
      <c r="E4428">
        <v>4</v>
      </c>
      <c r="F4428">
        <v>9</v>
      </c>
      <c r="G4428">
        <v>7</v>
      </c>
      <c r="H4428">
        <v>1</v>
      </c>
    </row>
    <row r="4429" spans="1:8" x14ac:dyDescent="0.25">
      <c r="A4429">
        <v>4426</v>
      </c>
      <c r="B4429" s="102">
        <v>42189</v>
      </c>
      <c r="C4429">
        <v>185</v>
      </c>
      <c r="D4429">
        <v>7</v>
      </c>
      <c r="E4429">
        <v>4</v>
      </c>
      <c r="F4429">
        <v>10</v>
      </c>
      <c r="G4429">
        <v>7</v>
      </c>
      <c r="H4429">
        <v>1</v>
      </c>
    </row>
    <row r="4430" spans="1:8" x14ac:dyDescent="0.25">
      <c r="A4430">
        <v>4427</v>
      </c>
      <c r="B4430" s="102">
        <v>42189</v>
      </c>
      <c r="C4430">
        <v>185</v>
      </c>
      <c r="D4430">
        <v>7</v>
      </c>
      <c r="E4430">
        <v>4</v>
      </c>
      <c r="F4430">
        <v>11</v>
      </c>
      <c r="G4430">
        <v>7</v>
      </c>
      <c r="H4430">
        <v>1</v>
      </c>
    </row>
    <row r="4431" spans="1:8" x14ac:dyDescent="0.25">
      <c r="A4431">
        <v>4428</v>
      </c>
      <c r="B4431" s="102">
        <v>42189</v>
      </c>
      <c r="C4431">
        <v>185</v>
      </c>
      <c r="D4431">
        <v>7</v>
      </c>
      <c r="E4431">
        <v>4</v>
      </c>
      <c r="F4431">
        <v>12</v>
      </c>
      <c r="G4431">
        <v>7</v>
      </c>
      <c r="H4431">
        <v>1</v>
      </c>
    </row>
    <row r="4432" spans="1:8" x14ac:dyDescent="0.25">
      <c r="A4432">
        <v>4429</v>
      </c>
      <c r="B4432" s="102">
        <v>42189</v>
      </c>
      <c r="C4432">
        <v>185</v>
      </c>
      <c r="D4432">
        <v>7</v>
      </c>
      <c r="E4432">
        <v>4</v>
      </c>
      <c r="F4432">
        <v>13</v>
      </c>
      <c r="G4432">
        <v>7</v>
      </c>
      <c r="H4432">
        <v>1</v>
      </c>
    </row>
    <row r="4433" spans="1:8" x14ac:dyDescent="0.25">
      <c r="A4433">
        <v>4430</v>
      </c>
      <c r="B4433" s="102">
        <v>42189</v>
      </c>
      <c r="C4433">
        <v>185</v>
      </c>
      <c r="D4433">
        <v>7</v>
      </c>
      <c r="E4433">
        <v>4</v>
      </c>
      <c r="F4433">
        <v>14</v>
      </c>
      <c r="G4433">
        <v>7</v>
      </c>
      <c r="H4433">
        <v>1</v>
      </c>
    </row>
    <row r="4434" spans="1:8" x14ac:dyDescent="0.25">
      <c r="A4434">
        <v>4431</v>
      </c>
      <c r="B4434" s="102">
        <v>42189</v>
      </c>
      <c r="C4434">
        <v>185</v>
      </c>
      <c r="D4434">
        <v>7</v>
      </c>
      <c r="E4434">
        <v>4</v>
      </c>
      <c r="F4434">
        <v>15</v>
      </c>
      <c r="G4434">
        <v>7</v>
      </c>
      <c r="H4434">
        <v>1</v>
      </c>
    </row>
    <row r="4435" spans="1:8" x14ac:dyDescent="0.25">
      <c r="A4435">
        <v>4432</v>
      </c>
      <c r="B4435" s="102">
        <v>42189</v>
      </c>
      <c r="C4435">
        <v>185</v>
      </c>
      <c r="D4435">
        <v>7</v>
      </c>
      <c r="E4435">
        <v>4</v>
      </c>
      <c r="F4435">
        <v>16</v>
      </c>
      <c r="G4435">
        <v>7</v>
      </c>
      <c r="H4435">
        <v>1</v>
      </c>
    </row>
    <row r="4436" spans="1:8" x14ac:dyDescent="0.25">
      <c r="A4436">
        <v>4433</v>
      </c>
      <c r="B4436" s="102">
        <v>42189</v>
      </c>
      <c r="C4436">
        <v>185</v>
      </c>
      <c r="D4436">
        <v>7</v>
      </c>
      <c r="E4436">
        <v>4</v>
      </c>
      <c r="F4436">
        <v>17</v>
      </c>
      <c r="G4436">
        <v>7</v>
      </c>
      <c r="H4436">
        <v>1</v>
      </c>
    </row>
    <row r="4437" spans="1:8" x14ac:dyDescent="0.25">
      <c r="A4437">
        <v>4434</v>
      </c>
      <c r="B4437" s="102">
        <v>42189</v>
      </c>
      <c r="C4437">
        <v>185</v>
      </c>
      <c r="D4437">
        <v>7</v>
      </c>
      <c r="E4437">
        <v>4</v>
      </c>
      <c r="F4437">
        <v>18</v>
      </c>
      <c r="G4437">
        <v>7</v>
      </c>
      <c r="H4437">
        <v>1</v>
      </c>
    </row>
    <row r="4438" spans="1:8" x14ac:dyDescent="0.25">
      <c r="A4438">
        <v>4435</v>
      </c>
      <c r="B4438" s="102">
        <v>42189</v>
      </c>
      <c r="C4438">
        <v>185</v>
      </c>
      <c r="D4438">
        <v>7</v>
      </c>
      <c r="E4438">
        <v>4</v>
      </c>
      <c r="F4438">
        <v>19</v>
      </c>
      <c r="G4438">
        <v>7</v>
      </c>
      <c r="H4438">
        <v>1</v>
      </c>
    </row>
    <row r="4439" spans="1:8" x14ac:dyDescent="0.25">
      <c r="A4439">
        <v>4436</v>
      </c>
      <c r="B4439" s="102">
        <v>42189</v>
      </c>
      <c r="C4439">
        <v>185</v>
      </c>
      <c r="D4439">
        <v>7</v>
      </c>
      <c r="E4439">
        <v>4</v>
      </c>
      <c r="F4439">
        <v>20</v>
      </c>
      <c r="G4439">
        <v>7</v>
      </c>
      <c r="H4439">
        <v>1</v>
      </c>
    </row>
    <row r="4440" spans="1:8" x14ac:dyDescent="0.25">
      <c r="A4440">
        <v>4437</v>
      </c>
      <c r="B4440" s="102">
        <v>42189</v>
      </c>
      <c r="C4440">
        <v>185</v>
      </c>
      <c r="D4440">
        <v>7</v>
      </c>
      <c r="E4440">
        <v>4</v>
      </c>
      <c r="F4440">
        <v>21</v>
      </c>
      <c r="G4440">
        <v>7</v>
      </c>
      <c r="H4440">
        <v>1</v>
      </c>
    </row>
    <row r="4441" spans="1:8" x14ac:dyDescent="0.25">
      <c r="A4441">
        <v>4438</v>
      </c>
      <c r="B4441" s="102">
        <v>42189</v>
      </c>
      <c r="C4441">
        <v>185</v>
      </c>
      <c r="D4441">
        <v>7</v>
      </c>
      <c r="E4441">
        <v>4</v>
      </c>
      <c r="F4441">
        <v>22</v>
      </c>
      <c r="G4441">
        <v>7</v>
      </c>
      <c r="H4441">
        <v>1</v>
      </c>
    </row>
    <row r="4442" spans="1:8" x14ac:dyDescent="0.25">
      <c r="A4442">
        <v>4439</v>
      </c>
      <c r="B4442" s="102">
        <v>42189</v>
      </c>
      <c r="C4442">
        <v>185</v>
      </c>
      <c r="D4442">
        <v>7</v>
      </c>
      <c r="E4442">
        <v>4</v>
      </c>
      <c r="F4442">
        <v>23</v>
      </c>
      <c r="G4442">
        <v>7</v>
      </c>
      <c r="H4442">
        <v>1</v>
      </c>
    </row>
    <row r="4443" spans="1:8" x14ac:dyDescent="0.25">
      <c r="A4443">
        <v>4440</v>
      </c>
      <c r="B4443" s="102">
        <v>42190</v>
      </c>
      <c r="C4443">
        <v>186</v>
      </c>
      <c r="D4443">
        <v>7</v>
      </c>
      <c r="E4443">
        <v>5</v>
      </c>
      <c r="F4443">
        <v>0</v>
      </c>
      <c r="G4443">
        <v>1</v>
      </c>
      <c r="H4443">
        <v>1</v>
      </c>
    </row>
    <row r="4444" spans="1:8" x14ac:dyDescent="0.25">
      <c r="A4444">
        <v>4441</v>
      </c>
      <c r="B4444" s="102">
        <v>42190</v>
      </c>
      <c r="C4444">
        <v>186</v>
      </c>
      <c r="D4444">
        <v>7</v>
      </c>
      <c r="E4444">
        <v>5</v>
      </c>
      <c r="F4444">
        <v>1</v>
      </c>
      <c r="G4444">
        <v>1</v>
      </c>
      <c r="H4444">
        <v>1</v>
      </c>
    </row>
    <row r="4445" spans="1:8" x14ac:dyDescent="0.25">
      <c r="A4445">
        <v>4442</v>
      </c>
      <c r="B4445" s="102">
        <v>42190</v>
      </c>
      <c r="C4445">
        <v>186</v>
      </c>
      <c r="D4445">
        <v>7</v>
      </c>
      <c r="E4445">
        <v>5</v>
      </c>
      <c r="F4445">
        <v>2</v>
      </c>
      <c r="G4445">
        <v>1</v>
      </c>
      <c r="H4445">
        <v>1</v>
      </c>
    </row>
    <row r="4446" spans="1:8" x14ac:dyDescent="0.25">
      <c r="A4446">
        <v>4443</v>
      </c>
      <c r="B4446" s="102">
        <v>42190</v>
      </c>
      <c r="C4446">
        <v>186</v>
      </c>
      <c r="D4446">
        <v>7</v>
      </c>
      <c r="E4446">
        <v>5</v>
      </c>
      <c r="F4446">
        <v>3</v>
      </c>
      <c r="G4446">
        <v>1</v>
      </c>
      <c r="H4446">
        <v>1</v>
      </c>
    </row>
    <row r="4447" spans="1:8" x14ac:dyDescent="0.25">
      <c r="A4447">
        <v>4444</v>
      </c>
      <c r="B4447" s="102">
        <v>42190</v>
      </c>
      <c r="C4447">
        <v>186</v>
      </c>
      <c r="D4447">
        <v>7</v>
      </c>
      <c r="E4447">
        <v>5</v>
      </c>
      <c r="F4447">
        <v>4</v>
      </c>
      <c r="G4447">
        <v>1</v>
      </c>
      <c r="H4447">
        <v>1</v>
      </c>
    </row>
    <row r="4448" spans="1:8" x14ac:dyDescent="0.25">
      <c r="A4448">
        <v>4445</v>
      </c>
      <c r="B4448" s="102">
        <v>42190</v>
      </c>
      <c r="C4448">
        <v>186</v>
      </c>
      <c r="D4448">
        <v>7</v>
      </c>
      <c r="E4448">
        <v>5</v>
      </c>
      <c r="F4448">
        <v>5</v>
      </c>
      <c r="G4448">
        <v>1</v>
      </c>
      <c r="H4448">
        <v>1</v>
      </c>
    </row>
    <row r="4449" spans="1:8" x14ac:dyDescent="0.25">
      <c r="A4449">
        <v>4446</v>
      </c>
      <c r="B4449" s="102">
        <v>42190</v>
      </c>
      <c r="C4449">
        <v>186</v>
      </c>
      <c r="D4449">
        <v>7</v>
      </c>
      <c r="E4449">
        <v>5</v>
      </c>
      <c r="F4449">
        <v>6</v>
      </c>
      <c r="G4449">
        <v>1</v>
      </c>
      <c r="H4449">
        <v>1</v>
      </c>
    </row>
    <row r="4450" spans="1:8" x14ac:dyDescent="0.25">
      <c r="A4450">
        <v>4447</v>
      </c>
      <c r="B4450" s="102">
        <v>42190</v>
      </c>
      <c r="C4450">
        <v>186</v>
      </c>
      <c r="D4450">
        <v>7</v>
      </c>
      <c r="E4450">
        <v>5</v>
      </c>
      <c r="F4450">
        <v>7</v>
      </c>
      <c r="G4450">
        <v>1</v>
      </c>
      <c r="H4450">
        <v>1</v>
      </c>
    </row>
    <row r="4451" spans="1:8" x14ac:dyDescent="0.25">
      <c r="A4451">
        <v>4448</v>
      </c>
      <c r="B4451" s="102">
        <v>42190</v>
      </c>
      <c r="C4451">
        <v>186</v>
      </c>
      <c r="D4451">
        <v>7</v>
      </c>
      <c r="E4451">
        <v>5</v>
      </c>
      <c r="F4451">
        <v>8</v>
      </c>
      <c r="G4451">
        <v>1</v>
      </c>
      <c r="H4451">
        <v>1</v>
      </c>
    </row>
    <row r="4452" spans="1:8" x14ac:dyDescent="0.25">
      <c r="A4452">
        <v>4449</v>
      </c>
      <c r="B4452" s="102">
        <v>42190</v>
      </c>
      <c r="C4452">
        <v>186</v>
      </c>
      <c r="D4452">
        <v>7</v>
      </c>
      <c r="E4452">
        <v>5</v>
      </c>
      <c r="F4452">
        <v>9</v>
      </c>
      <c r="G4452">
        <v>1</v>
      </c>
      <c r="H4452">
        <v>1</v>
      </c>
    </row>
    <row r="4453" spans="1:8" x14ac:dyDescent="0.25">
      <c r="A4453">
        <v>4450</v>
      </c>
      <c r="B4453" s="102">
        <v>42190</v>
      </c>
      <c r="C4453">
        <v>186</v>
      </c>
      <c r="D4453">
        <v>7</v>
      </c>
      <c r="E4453">
        <v>5</v>
      </c>
      <c r="F4453">
        <v>10</v>
      </c>
      <c r="G4453">
        <v>1</v>
      </c>
      <c r="H4453">
        <v>1</v>
      </c>
    </row>
    <row r="4454" spans="1:8" x14ac:dyDescent="0.25">
      <c r="A4454">
        <v>4451</v>
      </c>
      <c r="B4454" s="102">
        <v>42190</v>
      </c>
      <c r="C4454">
        <v>186</v>
      </c>
      <c r="D4454">
        <v>7</v>
      </c>
      <c r="E4454">
        <v>5</v>
      </c>
      <c r="F4454">
        <v>11</v>
      </c>
      <c r="G4454">
        <v>1</v>
      </c>
      <c r="H4454">
        <v>1</v>
      </c>
    </row>
    <row r="4455" spans="1:8" x14ac:dyDescent="0.25">
      <c r="A4455">
        <v>4452</v>
      </c>
      <c r="B4455" s="102">
        <v>42190</v>
      </c>
      <c r="C4455">
        <v>186</v>
      </c>
      <c r="D4455">
        <v>7</v>
      </c>
      <c r="E4455">
        <v>5</v>
      </c>
      <c r="F4455">
        <v>12</v>
      </c>
      <c r="G4455">
        <v>1</v>
      </c>
      <c r="H4455">
        <v>1</v>
      </c>
    </row>
    <row r="4456" spans="1:8" x14ac:dyDescent="0.25">
      <c r="A4456">
        <v>4453</v>
      </c>
      <c r="B4456" s="102">
        <v>42190</v>
      </c>
      <c r="C4456">
        <v>186</v>
      </c>
      <c r="D4456">
        <v>7</v>
      </c>
      <c r="E4456">
        <v>5</v>
      </c>
      <c r="F4456">
        <v>13</v>
      </c>
      <c r="G4456">
        <v>1</v>
      </c>
      <c r="H4456">
        <v>1</v>
      </c>
    </row>
    <row r="4457" spans="1:8" x14ac:dyDescent="0.25">
      <c r="A4457">
        <v>4454</v>
      </c>
      <c r="B4457" s="102">
        <v>42190</v>
      </c>
      <c r="C4457">
        <v>186</v>
      </c>
      <c r="D4457">
        <v>7</v>
      </c>
      <c r="E4457">
        <v>5</v>
      </c>
      <c r="F4457">
        <v>14</v>
      </c>
      <c r="G4457">
        <v>1</v>
      </c>
      <c r="H4457">
        <v>1</v>
      </c>
    </row>
    <row r="4458" spans="1:8" x14ac:dyDescent="0.25">
      <c r="A4458">
        <v>4455</v>
      </c>
      <c r="B4458" s="102">
        <v>42190</v>
      </c>
      <c r="C4458">
        <v>186</v>
      </c>
      <c r="D4458">
        <v>7</v>
      </c>
      <c r="E4458">
        <v>5</v>
      </c>
      <c r="F4458">
        <v>15</v>
      </c>
      <c r="G4458">
        <v>1</v>
      </c>
      <c r="H4458">
        <v>1</v>
      </c>
    </row>
    <row r="4459" spans="1:8" x14ac:dyDescent="0.25">
      <c r="A4459">
        <v>4456</v>
      </c>
      <c r="B4459" s="102">
        <v>42190</v>
      </c>
      <c r="C4459">
        <v>186</v>
      </c>
      <c r="D4459">
        <v>7</v>
      </c>
      <c r="E4459">
        <v>5</v>
      </c>
      <c r="F4459">
        <v>16</v>
      </c>
      <c r="G4459">
        <v>1</v>
      </c>
      <c r="H4459">
        <v>1</v>
      </c>
    </row>
    <row r="4460" spans="1:8" x14ac:dyDescent="0.25">
      <c r="A4460">
        <v>4457</v>
      </c>
      <c r="B4460" s="102">
        <v>42190</v>
      </c>
      <c r="C4460">
        <v>186</v>
      </c>
      <c r="D4460">
        <v>7</v>
      </c>
      <c r="E4460">
        <v>5</v>
      </c>
      <c r="F4460">
        <v>17</v>
      </c>
      <c r="G4460">
        <v>1</v>
      </c>
      <c r="H4460">
        <v>1</v>
      </c>
    </row>
    <row r="4461" spans="1:8" x14ac:dyDescent="0.25">
      <c r="A4461">
        <v>4458</v>
      </c>
      <c r="B4461" s="102">
        <v>42190</v>
      </c>
      <c r="C4461">
        <v>186</v>
      </c>
      <c r="D4461">
        <v>7</v>
      </c>
      <c r="E4461">
        <v>5</v>
      </c>
      <c r="F4461">
        <v>18</v>
      </c>
      <c r="G4461">
        <v>1</v>
      </c>
      <c r="H4461">
        <v>1</v>
      </c>
    </row>
    <row r="4462" spans="1:8" x14ac:dyDescent="0.25">
      <c r="A4462">
        <v>4459</v>
      </c>
      <c r="B4462" s="102">
        <v>42190</v>
      </c>
      <c r="C4462">
        <v>186</v>
      </c>
      <c r="D4462">
        <v>7</v>
      </c>
      <c r="E4462">
        <v>5</v>
      </c>
      <c r="F4462">
        <v>19</v>
      </c>
      <c r="G4462">
        <v>1</v>
      </c>
      <c r="H4462">
        <v>1</v>
      </c>
    </row>
    <row r="4463" spans="1:8" x14ac:dyDescent="0.25">
      <c r="A4463">
        <v>4460</v>
      </c>
      <c r="B4463" s="102">
        <v>42190</v>
      </c>
      <c r="C4463">
        <v>186</v>
      </c>
      <c r="D4463">
        <v>7</v>
      </c>
      <c r="E4463">
        <v>5</v>
      </c>
      <c r="F4463">
        <v>20</v>
      </c>
      <c r="G4463">
        <v>1</v>
      </c>
      <c r="H4463">
        <v>1</v>
      </c>
    </row>
    <row r="4464" spans="1:8" x14ac:dyDescent="0.25">
      <c r="A4464">
        <v>4461</v>
      </c>
      <c r="B4464" s="102">
        <v>42190</v>
      </c>
      <c r="C4464">
        <v>186</v>
      </c>
      <c r="D4464">
        <v>7</v>
      </c>
      <c r="E4464">
        <v>5</v>
      </c>
      <c r="F4464">
        <v>21</v>
      </c>
      <c r="G4464">
        <v>1</v>
      </c>
      <c r="H4464">
        <v>1</v>
      </c>
    </row>
    <row r="4465" spans="1:8" x14ac:dyDescent="0.25">
      <c r="A4465">
        <v>4462</v>
      </c>
      <c r="B4465" s="102">
        <v>42190</v>
      </c>
      <c r="C4465">
        <v>186</v>
      </c>
      <c r="D4465">
        <v>7</v>
      </c>
      <c r="E4465">
        <v>5</v>
      </c>
      <c r="F4465">
        <v>22</v>
      </c>
      <c r="G4465">
        <v>1</v>
      </c>
      <c r="H4465">
        <v>1</v>
      </c>
    </row>
    <row r="4466" spans="1:8" x14ac:dyDescent="0.25">
      <c r="A4466">
        <v>4463</v>
      </c>
      <c r="B4466" s="102">
        <v>42190</v>
      </c>
      <c r="C4466">
        <v>186</v>
      </c>
      <c r="D4466">
        <v>7</v>
      </c>
      <c r="E4466">
        <v>5</v>
      </c>
      <c r="F4466">
        <v>23</v>
      </c>
      <c r="G4466">
        <v>1</v>
      </c>
      <c r="H4466">
        <v>1</v>
      </c>
    </row>
    <row r="4467" spans="1:8" x14ac:dyDescent="0.25">
      <c r="A4467">
        <v>4464</v>
      </c>
      <c r="B4467" s="102">
        <v>42191</v>
      </c>
      <c r="C4467">
        <v>187</v>
      </c>
      <c r="D4467">
        <v>7</v>
      </c>
      <c r="E4467">
        <v>6</v>
      </c>
      <c r="F4467">
        <v>0</v>
      </c>
      <c r="G4467">
        <v>2</v>
      </c>
      <c r="H4467">
        <v>0</v>
      </c>
    </row>
    <row r="4468" spans="1:8" x14ac:dyDescent="0.25">
      <c r="A4468">
        <v>4465</v>
      </c>
      <c r="B4468" s="102">
        <v>42191</v>
      </c>
      <c r="C4468">
        <v>187</v>
      </c>
      <c r="D4468">
        <v>7</v>
      </c>
      <c r="E4468">
        <v>6</v>
      </c>
      <c r="F4468">
        <v>1</v>
      </c>
      <c r="G4468">
        <v>2</v>
      </c>
      <c r="H4468">
        <v>0</v>
      </c>
    </row>
    <row r="4469" spans="1:8" x14ac:dyDescent="0.25">
      <c r="A4469">
        <v>4466</v>
      </c>
      <c r="B4469" s="102">
        <v>42191</v>
      </c>
      <c r="C4469">
        <v>187</v>
      </c>
      <c r="D4469">
        <v>7</v>
      </c>
      <c r="E4469">
        <v>6</v>
      </c>
      <c r="F4469">
        <v>2</v>
      </c>
      <c r="G4469">
        <v>2</v>
      </c>
      <c r="H4469">
        <v>0</v>
      </c>
    </row>
    <row r="4470" spans="1:8" x14ac:dyDescent="0.25">
      <c r="A4470">
        <v>4467</v>
      </c>
      <c r="B4470" s="102">
        <v>42191</v>
      </c>
      <c r="C4470">
        <v>187</v>
      </c>
      <c r="D4470">
        <v>7</v>
      </c>
      <c r="E4470">
        <v>6</v>
      </c>
      <c r="F4470">
        <v>3</v>
      </c>
      <c r="G4470">
        <v>2</v>
      </c>
      <c r="H4470">
        <v>0</v>
      </c>
    </row>
    <row r="4471" spans="1:8" x14ac:dyDescent="0.25">
      <c r="A4471">
        <v>4468</v>
      </c>
      <c r="B4471" s="102">
        <v>42191</v>
      </c>
      <c r="C4471">
        <v>187</v>
      </c>
      <c r="D4471">
        <v>7</v>
      </c>
      <c r="E4471">
        <v>6</v>
      </c>
      <c r="F4471">
        <v>4</v>
      </c>
      <c r="G4471">
        <v>2</v>
      </c>
      <c r="H4471">
        <v>0</v>
      </c>
    </row>
    <row r="4472" spans="1:8" x14ac:dyDescent="0.25">
      <c r="A4472">
        <v>4469</v>
      </c>
      <c r="B4472" s="102">
        <v>42191</v>
      </c>
      <c r="C4472">
        <v>187</v>
      </c>
      <c r="D4472">
        <v>7</v>
      </c>
      <c r="E4472">
        <v>6</v>
      </c>
      <c r="F4472">
        <v>5</v>
      </c>
      <c r="G4472">
        <v>2</v>
      </c>
      <c r="H4472">
        <v>0</v>
      </c>
    </row>
    <row r="4473" spans="1:8" x14ac:dyDescent="0.25">
      <c r="A4473">
        <v>4470</v>
      </c>
      <c r="B4473" s="102">
        <v>42191</v>
      </c>
      <c r="C4473">
        <v>187</v>
      </c>
      <c r="D4473">
        <v>7</v>
      </c>
      <c r="E4473">
        <v>6</v>
      </c>
      <c r="F4473">
        <v>6</v>
      </c>
      <c r="G4473">
        <v>2</v>
      </c>
      <c r="H4473">
        <v>0</v>
      </c>
    </row>
    <row r="4474" spans="1:8" x14ac:dyDescent="0.25">
      <c r="A4474">
        <v>4471</v>
      </c>
      <c r="B4474" s="102">
        <v>42191</v>
      </c>
      <c r="C4474">
        <v>187</v>
      </c>
      <c r="D4474">
        <v>7</v>
      </c>
      <c r="E4474">
        <v>6</v>
      </c>
      <c r="F4474">
        <v>7</v>
      </c>
      <c r="G4474">
        <v>2</v>
      </c>
      <c r="H4474">
        <v>0</v>
      </c>
    </row>
    <row r="4475" spans="1:8" x14ac:dyDescent="0.25">
      <c r="A4475">
        <v>4472</v>
      </c>
      <c r="B4475" s="102">
        <v>42191</v>
      </c>
      <c r="C4475">
        <v>187</v>
      </c>
      <c r="D4475">
        <v>7</v>
      </c>
      <c r="E4475">
        <v>6</v>
      </c>
      <c r="F4475">
        <v>8</v>
      </c>
      <c r="G4475">
        <v>2</v>
      </c>
      <c r="H4475">
        <v>0</v>
      </c>
    </row>
    <row r="4476" spans="1:8" x14ac:dyDescent="0.25">
      <c r="A4476">
        <v>4473</v>
      </c>
      <c r="B4476" s="102">
        <v>42191</v>
      </c>
      <c r="C4476">
        <v>187</v>
      </c>
      <c r="D4476">
        <v>7</v>
      </c>
      <c r="E4476">
        <v>6</v>
      </c>
      <c r="F4476">
        <v>9</v>
      </c>
      <c r="G4476">
        <v>2</v>
      </c>
      <c r="H4476">
        <v>0</v>
      </c>
    </row>
    <row r="4477" spans="1:8" x14ac:dyDescent="0.25">
      <c r="A4477">
        <v>4474</v>
      </c>
      <c r="B4477" s="102">
        <v>42191</v>
      </c>
      <c r="C4477">
        <v>187</v>
      </c>
      <c r="D4477">
        <v>7</v>
      </c>
      <c r="E4477">
        <v>6</v>
      </c>
      <c r="F4477">
        <v>10</v>
      </c>
      <c r="G4477">
        <v>2</v>
      </c>
      <c r="H4477">
        <v>0</v>
      </c>
    </row>
    <row r="4478" spans="1:8" x14ac:dyDescent="0.25">
      <c r="A4478">
        <v>4475</v>
      </c>
      <c r="B4478" s="102">
        <v>42191</v>
      </c>
      <c r="C4478">
        <v>187</v>
      </c>
      <c r="D4478">
        <v>7</v>
      </c>
      <c r="E4478">
        <v>6</v>
      </c>
      <c r="F4478">
        <v>11</v>
      </c>
      <c r="G4478">
        <v>2</v>
      </c>
      <c r="H4478">
        <v>0</v>
      </c>
    </row>
    <row r="4479" spans="1:8" x14ac:dyDescent="0.25">
      <c r="A4479">
        <v>4476</v>
      </c>
      <c r="B4479" s="102">
        <v>42191</v>
      </c>
      <c r="C4479">
        <v>187</v>
      </c>
      <c r="D4479">
        <v>7</v>
      </c>
      <c r="E4479">
        <v>6</v>
      </c>
      <c r="F4479">
        <v>12</v>
      </c>
      <c r="G4479">
        <v>2</v>
      </c>
      <c r="H4479">
        <v>0</v>
      </c>
    </row>
    <row r="4480" spans="1:8" x14ac:dyDescent="0.25">
      <c r="A4480">
        <v>4477</v>
      </c>
      <c r="B4480" s="102">
        <v>42191</v>
      </c>
      <c r="C4480">
        <v>187</v>
      </c>
      <c r="D4480">
        <v>7</v>
      </c>
      <c r="E4480">
        <v>6</v>
      </c>
      <c r="F4480">
        <v>13</v>
      </c>
      <c r="G4480">
        <v>2</v>
      </c>
      <c r="H4480">
        <v>0</v>
      </c>
    </row>
    <row r="4481" spans="1:8" x14ac:dyDescent="0.25">
      <c r="A4481">
        <v>4478</v>
      </c>
      <c r="B4481" s="102">
        <v>42191</v>
      </c>
      <c r="C4481">
        <v>187</v>
      </c>
      <c r="D4481">
        <v>7</v>
      </c>
      <c r="E4481">
        <v>6</v>
      </c>
      <c r="F4481">
        <v>14</v>
      </c>
      <c r="G4481">
        <v>2</v>
      </c>
      <c r="H4481">
        <v>0</v>
      </c>
    </row>
    <row r="4482" spans="1:8" x14ac:dyDescent="0.25">
      <c r="A4482">
        <v>4479</v>
      </c>
      <c r="B4482" s="102">
        <v>42191</v>
      </c>
      <c r="C4482">
        <v>187</v>
      </c>
      <c r="D4482">
        <v>7</v>
      </c>
      <c r="E4482">
        <v>6</v>
      </c>
      <c r="F4482">
        <v>15</v>
      </c>
      <c r="G4482">
        <v>2</v>
      </c>
      <c r="H4482">
        <v>0</v>
      </c>
    </row>
    <row r="4483" spans="1:8" x14ac:dyDescent="0.25">
      <c r="A4483">
        <v>4480</v>
      </c>
      <c r="B4483" s="102">
        <v>42191</v>
      </c>
      <c r="C4483">
        <v>187</v>
      </c>
      <c r="D4483">
        <v>7</v>
      </c>
      <c r="E4483">
        <v>6</v>
      </c>
      <c r="F4483">
        <v>16</v>
      </c>
      <c r="G4483">
        <v>2</v>
      </c>
      <c r="H4483">
        <v>0</v>
      </c>
    </row>
    <row r="4484" spans="1:8" x14ac:dyDescent="0.25">
      <c r="A4484">
        <v>4481</v>
      </c>
      <c r="B4484" s="102">
        <v>42191</v>
      </c>
      <c r="C4484">
        <v>187</v>
      </c>
      <c r="D4484">
        <v>7</v>
      </c>
      <c r="E4484">
        <v>6</v>
      </c>
      <c r="F4484">
        <v>17</v>
      </c>
      <c r="G4484">
        <v>2</v>
      </c>
      <c r="H4484">
        <v>0</v>
      </c>
    </row>
    <row r="4485" spans="1:8" x14ac:dyDescent="0.25">
      <c r="A4485">
        <v>4482</v>
      </c>
      <c r="B4485" s="102">
        <v>42191</v>
      </c>
      <c r="C4485">
        <v>187</v>
      </c>
      <c r="D4485">
        <v>7</v>
      </c>
      <c r="E4485">
        <v>6</v>
      </c>
      <c r="F4485">
        <v>18</v>
      </c>
      <c r="G4485">
        <v>2</v>
      </c>
      <c r="H4485">
        <v>0</v>
      </c>
    </row>
    <row r="4486" spans="1:8" x14ac:dyDescent="0.25">
      <c r="A4486">
        <v>4483</v>
      </c>
      <c r="B4486" s="102">
        <v>42191</v>
      </c>
      <c r="C4486">
        <v>187</v>
      </c>
      <c r="D4486">
        <v>7</v>
      </c>
      <c r="E4486">
        <v>6</v>
      </c>
      <c r="F4486">
        <v>19</v>
      </c>
      <c r="G4486">
        <v>2</v>
      </c>
      <c r="H4486">
        <v>0</v>
      </c>
    </row>
    <row r="4487" spans="1:8" x14ac:dyDescent="0.25">
      <c r="A4487">
        <v>4484</v>
      </c>
      <c r="B4487" s="102">
        <v>42191</v>
      </c>
      <c r="C4487">
        <v>187</v>
      </c>
      <c r="D4487">
        <v>7</v>
      </c>
      <c r="E4487">
        <v>6</v>
      </c>
      <c r="F4487">
        <v>20</v>
      </c>
      <c r="G4487">
        <v>2</v>
      </c>
      <c r="H4487">
        <v>0</v>
      </c>
    </row>
    <row r="4488" spans="1:8" x14ac:dyDescent="0.25">
      <c r="A4488">
        <v>4485</v>
      </c>
      <c r="B4488" s="102">
        <v>42191</v>
      </c>
      <c r="C4488">
        <v>187</v>
      </c>
      <c r="D4488">
        <v>7</v>
      </c>
      <c r="E4488">
        <v>6</v>
      </c>
      <c r="F4488">
        <v>21</v>
      </c>
      <c r="G4488">
        <v>2</v>
      </c>
      <c r="H4488">
        <v>0</v>
      </c>
    </row>
    <row r="4489" spans="1:8" x14ac:dyDescent="0.25">
      <c r="A4489">
        <v>4486</v>
      </c>
      <c r="B4489" s="102">
        <v>42191</v>
      </c>
      <c r="C4489">
        <v>187</v>
      </c>
      <c r="D4489">
        <v>7</v>
      </c>
      <c r="E4489">
        <v>6</v>
      </c>
      <c r="F4489">
        <v>22</v>
      </c>
      <c r="G4489">
        <v>2</v>
      </c>
      <c r="H4489">
        <v>0</v>
      </c>
    </row>
    <row r="4490" spans="1:8" x14ac:dyDescent="0.25">
      <c r="A4490">
        <v>4487</v>
      </c>
      <c r="B4490" s="102">
        <v>42191</v>
      </c>
      <c r="C4490">
        <v>187</v>
      </c>
      <c r="D4490">
        <v>7</v>
      </c>
      <c r="E4490">
        <v>6</v>
      </c>
      <c r="F4490">
        <v>23</v>
      </c>
      <c r="G4490">
        <v>2</v>
      </c>
      <c r="H4490">
        <v>0</v>
      </c>
    </row>
    <row r="4491" spans="1:8" x14ac:dyDescent="0.25">
      <c r="A4491">
        <v>4488</v>
      </c>
      <c r="B4491" s="102">
        <v>42192</v>
      </c>
      <c r="C4491">
        <v>188</v>
      </c>
      <c r="D4491">
        <v>7</v>
      </c>
      <c r="E4491">
        <v>7</v>
      </c>
      <c r="F4491">
        <v>0</v>
      </c>
      <c r="G4491">
        <v>3</v>
      </c>
      <c r="H4491">
        <v>0</v>
      </c>
    </row>
    <row r="4492" spans="1:8" x14ac:dyDescent="0.25">
      <c r="A4492">
        <v>4489</v>
      </c>
      <c r="B4492" s="102">
        <v>42192</v>
      </c>
      <c r="C4492">
        <v>188</v>
      </c>
      <c r="D4492">
        <v>7</v>
      </c>
      <c r="E4492">
        <v>7</v>
      </c>
      <c r="F4492">
        <v>1</v>
      </c>
      <c r="G4492">
        <v>3</v>
      </c>
      <c r="H4492">
        <v>0</v>
      </c>
    </row>
    <row r="4493" spans="1:8" x14ac:dyDescent="0.25">
      <c r="A4493">
        <v>4490</v>
      </c>
      <c r="B4493" s="102">
        <v>42192</v>
      </c>
      <c r="C4493">
        <v>188</v>
      </c>
      <c r="D4493">
        <v>7</v>
      </c>
      <c r="E4493">
        <v>7</v>
      </c>
      <c r="F4493">
        <v>2</v>
      </c>
      <c r="G4493">
        <v>3</v>
      </c>
      <c r="H4493">
        <v>0</v>
      </c>
    </row>
    <row r="4494" spans="1:8" x14ac:dyDescent="0.25">
      <c r="A4494">
        <v>4491</v>
      </c>
      <c r="B4494" s="102">
        <v>42192</v>
      </c>
      <c r="C4494">
        <v>188</v>
      </c>
      <c r="D4494">
        <v>7</v>
      </c>
      <c r="E4494">
        <v>7</v>
      </c>
      <c r="F4494">
        <v>3</v>
      </c>
      <c r="G4494">
        <v>3</v>
      </c>
      <c r="H4494">
        <v>0</v>
      </c>
    </row>
    <row r="4495" spans="1:8" x14ac:dyDescent="0.25">
      <c r="A4495">
        <v>4492</v>
      </c>
      <c r="B4495" s="102">
        <v>42192</v>
      </c>
      <c r="C4495">
        <v>188</v>
      </c>
      <c r="D4495">
        <v>7</v>
      </c>
      <c r="E4495">
        <v>7</v>
      </c>
      <c r="F4495">
        <v>4</v>
      </c>
      <c r="G4495">
        <v>3</v>
      </c>
      <c r="H4495">
        <v>0</v>
      </c>
    </row>
    <row r="4496" spans="1:8" x14ac:dyDescent="0.25">
      <c r="A4496">
        <v>4493</v>
      </c>
      <c r="B4496" s="102">
        <v>42192</v>
      </c>
      <c r="C4496">
        <v>188</v>
      </c>
      <c r="D4496">
        <v>7</v>
      </c>
      <c r="E4496">
        <v>7</v>
      </c>
      <c r="F4496">
        <v>5</v>
      </c>
      <c r="G4496">
        <v>3</v>
      </c>
      <c r="H4496">
        <v>0</v>
      </c>
    </row>
    <row r="4497" spans="1:8" x14ac:dyDescent="0.25">
      <c r="A4497">
        <v>4494</v>
      </c>
      <c r="B4497" s="102">
        <v>42192</v>
      </c>
      <c r="C4497">
        <v>188</v>
      </c>
      <c r="D4497">
        <v>7</v>
      </c>
      <c r="E4497">
        <v>7</v>
      </c>
      <c r="F4497">
        <v>6</v>
      </c>
      <c r="G4497">
        <v>3</v>
      </c>
      <c r="H4497">
        <v>0</v>
      </c>
    </row>
    <row r="4498" spans="1:8" x14ac:dyDescent="0.25">
      <c r="A4498">
        <v>4495</v>
      </c>
      <c r="B4498" s="102">
        <v>42192</v>
      </c>
      <c r="C4498">
        <v>188</v>
      </c>
      <c r="D4498">
        <v>7</v>
      </c>
      <c r="E4498">
        <v>7</v>
      </c>
      <c r="F4498">
        <v>7</v>
      </c>
      <c r="G4498">
        <v>3</v>
      </c>
      <c r="H4498">
        <v>0</v>
      </c>
    </row>
    <row r="4499" spans="1:8" x14ac:dyDescent="0.25">
      <c r="A4499">
        <v>4496</v>
      </c>
      <c r="B4499" s="102">
        <v>42192</v>
      </c>
      <c r="C4499">
        <v>188</v>
      </c>
      <c r="D4499">
        <v>7</v>
      </c>
      <c r="E4499">
        <v>7</v>
      </c>
      <c r="F4499">
        <v>8</v>
      </c>
      <c r="G4499">
        <v>3</v>
      </c>
      <c r="H4499">
        <v>0</v>
      </c>
    </row>
    <row r="4500" spans="1:8" x14ac:dyDescent="0.25">
      <c r="A4500">
        <v>4497</v>
      </c>
      <c r="B4500" s="102">
        <v>42192</v>
      </c>
      <c r="C4500">
        <v>188</v>
      </c>
      <c r="D4500">
        <v>7</v>
      </c>
      <c r="E4500">
        <v>7</v>
      </c>
      <c r="F4500">
        <v>9</v>
      </c>
      <c r="G4500">
        <v>3</v>
      </c>
      <c r="H4500">
        <v>0</v>
      </c>
    </row>
    <row r="4501" spans="1:8" x14ac:dyDescent="0.25">
      <c r="A4501">
        <v>4498</v>
      </c>
      <c r="B4501" s="102">
        <v>42192</v>
      </c>
      <c r="C4501">
        <v>188</v>
      </c>
      <c r="D4501">
        <v>7</v>
      </c>
      <c r="E4501">
        <v>7</v>
      </c>
      <c r="F4501">
        <v>10</v>
      </c>
      <c r="G4501">
        <v>3</v>
      </c>
      <c r="H4501">
        <v>0</v>
      </c>
    </row>
    <row r="4502" spans="1:8" x14ac:dyDescent="0.25">
      <c r="A4502">
        <v>4499</v>
      </c>
      <c r="B4502" s="102">
        <v>42192</v>
      </c>
      <c r="C4502">
        <v>188</v>
      </c>
      <c r="D4502">
        <v>7</v>
      </c>
      <c r="E4502">
        <v>7</v>
      </c>
      <c r="F4502">
        <v>11</v>
      </c>
      <c r="G4502">
        <v>3</v>
      </c>
      <c r="H4502">
        <v>0</v>
      </c>
    </row>
    <row r="4503" spans="1:8" x14ac:dyDescent="0.25">
      <c r="A4503">
        <v>4500</v>
      </c>
      <c r="B4503" s="102">
        <v>42192</v>
      </c>
      <c r="C4503">
        <v>188</v>
      </c>
      <c r="D4503">
        <v>7</v>
      </c>
      <c r="E4503">
        <v>7</v>
      </c>
      <c r="F4503">
        <v>12</v>
      </c>
      <c r="G4503">
        <v>3</v>
      </c>
      <c r="H4503">
        <v>0</v>
      </c>
    </row>
    <row r="4504" spans="1:8" x14ac:dyDescent="0.25">
      <c r="A4504">
        <v>4501</v>
      </c>
      <c r="B4504" s="102">
        <v>42192</v>
      </c>
      <c r="C4504">
        <v>188</v>
      </c>
      <c r="D4504">
        <v>7</v>
      </c>
      <c r="E4504">
        <v>7</v>
      </c>
      <c r="F4504">
        <v>13</v>
      </c>
      <c r="G4504">
        <v>3</v>
      </c>
      <c r="H4504">
        <v>0</v>
      </c>
    </row>
    <row r="4505" spans="1:8" x14ac:dyDescent="0.25">
      <c r="A4505">
        <v>4502</v>
      </c>
      <c r="B4505" s="102">
        <v>42192</v>
      </c>
      <c r="C4505">
        <v>188</v>
      </c>
      <c r="D4505">
        <v>7</v>
      </c>
      <c r="E4505">
        <v>7</v>
      </c>
      <c r="F4505">
        <v>14</v>
      </c>
      <c r="G4505">
        <v>3</v>
      </c>
      <c r="H4505">
        <v>0</v>
      </c>
    </row>
    <row r="4506" spans="1:8" x14ac:dyDescent="0.25">
      <c r="A4506">
        <v>4503</v>
      </c>
      <c r="B4506" s="102">
        <v>42192</v>
      </c>
      <c r="C4506">
        <v>188</v>
      </c>
      <c r="D4506">
        <v>7</v>
      </c>
      <c r="E4506">
        <v>7</v>
      </c>
      <c r="F4506">
        <v>15</v>
      </c>
      <c r="G4506">
        <v>3</v>
      </c>
      <c r="H4506">
        <v>0</v>
      </c>
    </row>
    <row r="4507" spans="1:8" x14ac:dyDescent="0.25">
      <c r="A4507">
        <v>4504</v>
      </c>
      <c r="B4507" s="102">
        <v>42192</v>
      </c>
      <c r="C4507">
        <v>188</v>
      </c>
      <c r="D4507">
        <v>7</v>
      </c>
      <c r="E4507">
        <v>7</v>
      </c>
      <c r="F4507">
        <v>16</v>
      </c>
      <c r="G4507">
        <v>3</v>
      </c>
      <c r="H4507">
        <v>0</v>
      </c>
    </row>
    <row r="4508" spans="1:8" x14ac:dyDescent="0.25">
      <c r="A4508">
        <v>4505</v>
      </c>
      <c r="B4508" s="102">
        <v>42192</v>
      </c>
      <c r="C4508">
        <v>188</v>
      </c>
      <c r="D4508">
        <v>7</v>
      </c>
      <c r="E4508">
        <v>7</v>
      </c>
      <c r="F4508">
        <v>17</v>
      </c>
      <c r="G4508">
        <v>3</v>
      </c>
      <c r="H4508">
        <v>0</v>
      </c>
    </row>
    <row r="4509" spans="1:8" x14ac:dyDescent="0.25">
      <c r="A4509">
        <v>4506</v>
      </c>
      <c r="B4509" s="102">
        <v>42192</v>
      </c>
      <c r="C4509">
        <v>188</v>
      </c>
      <c r="D4509">
        <v>7</v>
      </c>
      <c r="E4509">
        <v>7</v>
      </c>
      <c r="F4509">
        <v>18</v>
      </c>
      <c r="G4509">
        <v>3</v>
      </c>
      <c r="H4509">
        <v>0</v>
      </c>
    </row>
    <row r="4510" spans="1:8" x14ac:dyDescent="0.25">
      <c r="A4510">
        <v>4507</v>
      </c>
      <c r="B4510" s="102">
        <v>42192</v>
      </c>
      <c r="C4510">
        <v>188</v>
      </c>
      <c r="D4510">
        <v>7</v>
      </c>
      <c r="E4510">
        <v>7</v>
      </c>
      <c r="F4510">
        <v>19</v>
      </c>
      <c r="G4510">
        <v>3</v>
      </c>
      <c r="H4510">
        <v>0</v>
      </c>
    </row>
    <row r="4511" spans="1:8" x14ac:dyDescent="0.25">
      <c r="A4511">
        <v>4508</v>
      </c>
      <c r="B4511" s="102">
        <v>42192</v>
      </c>
      <c r="C4511">
        <v>188</v>
      </c>
      <c r="D4511">
        <v>7</v>
      </c>
      <c r="E4511">
        <v>7</v>
      </c>
      <c r="F4511">
        <v>20</v>
      </c>
      <c r="G4511">
        <v>3</v>
      </c>
      <c r="H4511">
        <v>0</v>
      </c>
    </row>
    <row r="4512" spans="1:8" x14ac:dyDescent="0.25">
      <c r="A4512">
        <v>4509</v>
      </c>
      <c r="B4512" s="102">
        <v>42192</v>
      </c>
      <c r="C4512">
        <v>188</v>
      </c>
      <c r="D4512">
        <v>7</v>
      </c>
      <c r="E4512">
        <v>7</v>
      </c>
      <c r="F4512">
        <v>21</v>
      </c>
      <c r="G4512">
        <v>3</v>
      </c>
      <c r="H4512">
        <v>0</v>
      </c>
    </row>
    <row r="4513" spans="1:8" x14ac:dyDescent="0.25">
      <c r="A4513">
        <v>4510</v>
      </c>
      <c r="B4513" s="102">
        <v>42192</v>
      </c>
      <c r="C4513">
        <v>188</v>
      </c>
      <c r="D4513">
        <v>7</v>
      </c>
      <c r="E4513">
        <v>7</v>
      </c>
      <c r="F4513">
        <v>22</v>
      </c>
      <c r="G4513">
        <v>3</v>
      </c>
      <c r="H4513">
        <v>0</v>
      </c>
    </row>
    <row r="4514" spans="1:8" x14ac:dyDescent="0.25">
      <c r="A4514">
        <v>4511</v>
      </c>
      <c r="B4514" s="102">
        <v>42192</v>
      </c>
      <c r="C4514">
        <v>188</v>
      </c>
      <c r="D4514">
        <v>7</v>
      </c>
      <c r="E4514">
        <v>7</v>
      </c>
      <c r="F4514">
        <v>23</v>
      </c>
      <c r="G4514">
        <v>3</v>
      </c>
      <c r="H4514">
        <v>0</v>
      </c>
    </row>
    <row r="4515" spans="1:8" x14ac:dyDescent="0.25">
      <c r="A4515">
        <v>4512</v>
      </c>
      <c r="B4515" s="102">
        <v>42193</v>
      </c>
      <c r="C4515">
        <v>189</v>
      </c>
      <c r="D4515">
        <v>7</v>
      </c>
      <c r="E4515">
        <v>8</v>
      </c>
      <c r="F4515">
        <v>0</v>
      </c>
      <c r="G4515">
        <v>4</v>
      </c>
      <c r="H4515">
        <v>0</v>
      </c>
    </row>
    <row r="4516" spans="1:8" x14ac:dyDescent="0.25">
      <c r="A4516">
        <v>4513</v>
      </c>
      <c r="B4516" s="102">
        <v>42193</v>
      </c>
      <c r="C4516">
        <v>189</v>
      </c>
      <c r="D4516">
        <v>7</v>
      </c>
      <c r="E4516">
        <v>8</v>
      </c>
      <c r="F4516">
        <v>1</v>
      </c>
      <c r="G4516">
        <v>4</v>
      </c>
      <c r="H4516">
        <v>0</v>
      </c>
    </row>
    <row r="4517" spans="1:8" x14ac:dyDescent="0.25">
      <c r="A4517">
        <v>4514</v>
      </c>
      <c r="B4517" s="102">
        <v>42193</v>
      </c>
      <c r="C4517">
        <v>189</v>
      </c>
      <c r="D4517">
        <v>7</v>
      </c>
      <c r="E4517">
        <v>8</v>
      </c>
      <c r="F4517">
        <v>2</v>
      </c>
      <c r="G4517">
        <v>4</v>
      </c>
      <c r="H4517">
        <v>0</v>
      </c>
    </row>
    <row r="4518" spans="1:8" x14ac:dyDescent="0.25">
      <c r="A4518">
        <v>4515</v>
      </c>
      <c r="B4518" s="102">
        <v>42193</v>
      </c>
      <c r="C4518">
        <v>189</v>
      </c>
      <c r="D4518">
        <v>7</v>
      </c>
      <c r="E4518">
        <v>8</v>
      </c>
      <c r="F4518">
        <v>3</v>
      </c>
      <c r="G4518">
        <v>4</v>
      </c>
      <c r="H4518">
        <v>0</v>
      </c>
    </row>
    <row r="4519" spans="1:8" x14ac:dyDescent="0.25">
      <c r="A4519">
        <v>4516</v>
      </c>
      <c r="B4519" s="102">
        <v>42193</v>
      </c>
      <c r="C4519">
        <v>189</v>
      </c>
      <c r="D4519">
        <v>7</v>
      </c>
      <c r="E4519">
        <v>8</v>
      </c>
      <c r="F4519">
        <v>4</v>
      </c>
      <c r="G4519">
        <v>4</v>
      </c>
      <c r="H4519">
        <v>0</v>
      </c>
    </row>
    <row r="4520" spans="1:8" x14ac:dyDescent="0.25">
      <c r="A4520">
        <v>4517</v>
      </c>
      <c r="B4520" s="102">
        <v>42193</v>
      </c>
      <c r="C4520">
        <v>189</v>
      </c>
      <c r="D4520">
        <v>7</v>
      </c>
      <c r="E4520">
        <v>8</v>
      </c>
      <c r="F4520">
        <v>5</v>
      </c>
      <c r="G4520">
        <v>4</v>
      </c>
      <c r="H4520">
        <v>0</v>
      </c>
    </row>
    <row r="4521" spans="1:8" x14ac:dyDescent="0.25">
      <c r="A4521">
        <v>4518</v>
      </c>
      <c r="B4521" s="102">
        <v>42193</v>
      </c>
      <c r="C4521">
        <v>189</v>
      </c>
      <c r="D4521">
        <v>7</v>
      </c>
      <c r="E4521">
        <v>8</v>
      </c>
      <c r="F4521">
        <v>6</v>
      </c>
      <c r="G4521">
        <v>4</v>
      </c>
      <c r="H4521">
        <v>0</v>
      </c>
    </row>
    <row r="4522" spans="1:8" x14ac:dyDescent="0.25">
      <c r="A4522">
        <v>4519</v>
      </c>
      <c r="B4522" s="102">
        <v>42193</v>
      </c>
      <c r="C4522">
        <v>189</v>
      </c>
      <c r="D4522">
        <v>7</v>
      </c>
      <c r="E4522">
        <v>8</v>
      </c>
      <c r="F4522">
        <v>7</v>
      </c>
      <c r="G4522">
        <v>4</v>
      </c>
      <c r="H4522">
        <v>0</v>
      </c>
    </row>
    <row r="4523" spans="1:8" x14ac:dyDescent="0.25">
      <c r="A4523">
        <v>4520</v>
      </c>
      <c r="B4523" s="102">
        <v>42193</v>
      </c>
      <c r="C4523">
        <v>189</v>
      </c>
      <c r="D4523">
        <v>7</v>
      </c>
      <c r="E4523">
        <v>8</v>
      </c>
      <c r="F4523">
        <v>8</v>
      </c>
      <c r="G4523">
        <v>4</v>
      </c>
      <c r="H4523">
        <v>0</v>
      </c>
    </row>
    <row r="4524" spans="1:8" x14ac:dyDescent="0.25">
      <c r="A4524">
        <v>4521</v>
      </c>
      <c r="B4524" s="102">
        <v>42193</v>
      </c>
      <c r="C4524">
        <v>189</v>
      </c>
      <c r="D4524">
        <v>7</v>
      </c>
      <c r="E4524">
        <v>8</v>
      </c>
      <c r="F4524">
        <v>9</v>
      </c>
      <c r="G4524">
        <v>4</v>
      </c>
      <c r="H4524">
        <v>0</v>
      </c>
    </row>
    <row r="4525" spans="1:8" x14ac:dyDescent="0.25">
      <c r="A4525">
        <v>4522</v>
      </c>
      <c r="B4525" s="102">
        <v>42193</v>
      </c>
      <c r="C4525">
        <v>189</v>
      </c>
      <c r="D4525">
        <v>7</v>
      </c>
      <c r="E4525">
        <v>8</v>
      </c>
      <c r="F4525">
        <v>10</v>
      </c>
      <c r="G4525">
        <v>4</v>
      </c>
      <c r="H4525">
        <v>0</v>
      </c>
    </row>
    <row r="4526" spans="1:8" x14ac:dyDescent="0.25">
      <c r="A4526">
        <v>4523</v>
      </c>
      <c r="B4526" s="102">
        <v>42193</v>
      </c>
      <c r="C4526">
        <v>189</v>
      </c>
      <c r="D4526">
        <v>7</v>
      </c>
      <c r="E4526">
        <v>8</v>
      </c>
      <c r="F4526">
        <v>11</v>
      </c>
      <c r="G4526">
        <v>4</v>
      </c>
      <c r="H4526">
        <v>0</v>
      </c>
    </row>
    <row r="4527" spans="1:8" x14ac:dyDescent="0.25">
      <c r="A4527">
        <v>4524</v>
      </c>
      <c r="B4527" s="102">
        <v>42193</v>
      </c>
      <c r="C4527">
        <v>189</v>
      </c>
      <c r="D4527">
        <v>7</v>
      </c>
      <c r="E4527">
        <v>8</v>
      </c>
      <c r="F4527">
        <v>12</v>
      </c>
      <c r="G4527">
        <v>4</v>
      </c>
      <c r="H4527">
        <v>0</v>
      </c>
    </row>
    <row r="4528" spans="1:8" x14ac:dyDescent="0.25">
      <c r="A4528">
        <v>4525</v>
      </c>
      <c r="B4528" s="102">
        <v>42193</v>
      </c>
      <c r="C4528">
        <v>189</v>
      </c>
      <c r="D4528">
        <v>7</v>
      </c>
      <c r="E4528">
        <v>8</v>
      </c>
      <c r="F4528">
        <v>13</v>
      </c>
      <c r="G4528">
        <v>4</v>
      </c>
      <c r="H4528">
        <v>0</v>
      </c>
    </row>
    <row r="4529" spans="1:8" x14ac:dyDescent="0.25">
      <c r="A4529">
        <v>4526</v>
      </c>
      <c r="B4529" s="102">
        <v>42193</v>
      </c>
      <c r="C4529">
        <v>189</v>
      </c>
      <c r="D4529">
        <v>7</v>
      </c>
      <c r="E4529">
        <v>8</v>
      </c>
      <c r="F4529">
        <v>14</v>
      </c>
      <c r="G4529">
        <v>4</v>
      </c>
      <c r="H4529">
        <v>0</v>
      </c>
    </row>
    <row r="4530" spans="1:8" x14ac:dyDescent="0.25">
      <c r="A4530">
        <v>4527</v>
      </c>
      <c r="B4530" s="102">
        <v>42193</v>
      </c>
      <c r="C4530">
        <v>189</v>
      </c>
      <c r="D4530">
        <v>7</v>
      </c>
      <c r="E4530">
        <v>8</v>
      </c>
      <c r="F4530">
        <v>15</v>
      </c>
      <c r="G4530">
        <v>4</v>
      </c>
      <c r="H4530">
        <v>0</v>
      </c>
    </row>
    <row r="4531" spans="1:8" x14ac:dyDescent="0.25">
      <c r="A4531">
        <v>4528</v>
      </c>
      <c r="B4531" s="102">
        <v>42193</v>
      </c>
      <c r="C4531">
        <v>189</v>
      </c>
      <c r="D4531">
        <v>7</v>
      </c>
      <c r="E4531">
        <v>8</v>
      </c>
      <c r="F4531">
        <v>16</v>
      </c>
      <c r="G4531">
        <v>4</v>
      </c>
      <c r="H4531">
        <v>0</v>
      </c>
    </row>
    <row r="4532" spans="1:8" x14ac:dyDescent="0.25">
      <c r="A4532">
        <v>4529</v>
      </c>
      <c r="B4532" s="102">
        <v>42193</v>
      </c>
      <c r="C4532">
        <v>189</v>
      </c>
      <c r="D4532">
        <v>7</v>
      </c>
      <c r="E4532">
        <v>8</v>
      </c>
      <c r="F4532">
        <v>17</v>
      </c>
      <c r="G4532">
        <v>4</v>
      </c>
      <c r="H4532">
        <v>0</v>
      </c>
    </row>
    <row r="4533" spans="1:8" x14ac:dyDescent="0.25">
      <c r="A4533">
        <v>4530</v>
      </c>
      <c r="B4533" s="102">
        <v>42193</v>
      </c>
      <c r="C4533">
        <v>189</v>
      </c>
      <c r="D4533">
        <v>7</v>
      </c>
      <c r="E4533">
        <v>8</v>
      </c>
      <c r="F4533">
        <v>18</v>
      </c>
      <c r="G4533">
        <v>4</v>
      </c>
      <c r="H4533">
        <v>0</v>
      </c>
    </row>
    <row r="4534" spans="1:8" x14ac:dyDescent="0.25">
      <c r="A4534">
        <v>4531</v>
      </c>
      <c r="B4534" s="102">
        <v>42193</v>
      </c>
      <c r="C4534">
        <v>189</v>
      </c>
      <c r="D4534">
        <v>7</v>
      </c>
      <c r="E4534">
        <v>8</v>
      </c>
      <c r="F4534">
        <v>19</v>
      </c>
      <c r="G4534">
        <v>4</v>
      </c>
      <c r="H4534">
        <v>0</v>
      </c>
    </row>
    <row r="4535" spans="1:8" x14ac:dyDescent="0.25">
      <c r="A4535">
        <v>4532</v>
      </c>
      <c r="B4535" s="102">
        <v>42193</v>
      </c>
      <c r="C4535">
        <v>189</v>
      </c>
      <c r="D4535">
        <v>7</v>
      </c>
      <c r="E4535">
        <v>8</v>
      </c>
      <c r="F4535">
        <v>20</v>
      </c>
      <c r="G4535">
        <v>4</v>
      </c>
      <c r="H4535">
        <v>0</v>
      </c>
    </row>
    <row r="4536" spans="1:8" x14ac:dyDescent="0.25">
      <c r="A4536">
        <v>4533</v>
      </c>
      <c r="B4536" s="102">
        <v>42193</v>
      </c>
      <c r="C4536">
        <v>189</v>
      </c>
      <c r="D4536">
        <v>7</v>
      </c>
      <c r="E4536">
        <v>8</v>
      </c>
      <c r="F4536">
        <v>21</v>
      </c>
      <c r="G4536">
        <v>4</v>
      </c>
      <c r="H4536">
        <v>0</v>
      </c>
    </row>
    <row r="4537" spans="1:8" x14ac:dyDescent="0.25">
      <c r="A4537">
        <v>4534</v>
      </c>
      <c r="B4537" s="102">
        <v>42193</v>
      </c>
      <c r="C4537">
        <v>189</v>
      </c>
      <c r="D4537">
        <v>7</v>
      </c>
      <c r="E4537">
        <v>8</v>
      </c>
      <c r="F4537">
        <v>22</v>
      </c>
      <c r="G4537">
        <v>4</v>
      </c>
      <c r="H4537">
        <v>0</v>
      </c>
    </row>
    <row r="4538" spans="1:8" x14ac:dyDescent="0.25">
      <c r="A4538">
        <v>4535</v>
      </c>
      <c r="B4538" s="102">
        <v>42193</v>
      </c>
      <c r="C4538">
        <v>189</v>
      </c>
      <c r="D4538">
        <v>7</v>
      </c>
      <c r="E4538">
        <v>8</v>
      </c>
      <c r="F4538">
        <v>23</v>
      </c>
      <c r="G4538">
        <v>4</v>
      </c>
      <c r="H4538">
        <v>0</v>
      </c>
    </row>
    <row r="4539" spans="1:8" x14ac:dyDescent="0.25">
      <c r="A4539">
        <v>4536</v>
      </c>
      <c r="B4539" s="102">
        <v>42194</v>
      </c>
      <c r="C4539">
        <v>190</v>
      </c>
      <c r="D4539">
        <v>7</v>
      </c>
      <c r="E4539">
        <v>9</v>
      </c>
      <c r="F4539">
        <v>0</v>
      </c>
      <c r="G4539">
        <v>5</v>
      </c>
      <c r="H4539">
        <v>0</v>
      </c>
    </row>
    <row r="4540" spans="1:8" x14ac:dyDescent="0.25">
      <c r="A4540">
        <v>4537</v>
      </c>
      <c r="B4540" s="102">
        <v>42194</v>
      </c>
      <c r="C4540">
        <v>190</v>
      </c>
      <c r="D4540">
        <v>7</v>
      </c>
      <c r="E4540">
        <v>9</v>
      </c>
      <c r="F4540">
        <v>1</v>
      </c>
      <c r="G4540">
        <v>5</v>
      </c>
      <c r="H4540">
        <v>0</v>
      </c>
    </row>
    <row r="4541" spans="1:8" x14ac:dyDescent="0.25">
      <c r="A4541">
        <v>4538</v>
      </c>
      <c r="B4541" s="102">
        <v>42194</v>
      </c>
      <c r="C4541">
        <v>190</v>
      </c>
      <c r="D4541">
        <v>7</v>
      </c>
      <c r="E4541">
        <v>9</v>
      </c>
      <c r="F4541">
        <v>2</v>
      </c>
      <c r="G4541">
        <v>5</v>
      </c>
      <c r="H4541">
        <v>0</v>
      </c>
    </row>
    <row r="4542" spans="1:8" x14ac:dyDescent="0.25">
      <c r="A4542">
        <v>4539</v>
      </c>
      <c r="B4542" s="102">
        <v>42194</v>
      </c>
      <c r="C4542">
        <v>190</v>
      </c>
      <c r="D4542">
        <v>7</v>
      </c>
      <c r="E4542">
        <v>9</v>
      </c>
      <c r="F4542">
        <v>3</v>
      </c>
      <c r="G4542">
        <v>5</v>
      </c>
      <c r="H4542">
        <v>0</v>
      </c>
    </row>
    <row r="4543" spans="1:8" x14ac:dyDescent="0.25">
      <c r="A4543">
        <v>4540</v>
      </c>
      <c r="B4543" s="102">
        <v>42194</v>
      </c>
      <c r="C4543">
        <v>190</v>
      </c>
      <c r="D4543">
        <v>7</v>
      </c>
      <c r="E4543">
        <v>9</v>
      </c>
      <c r="F4543">
        <v>4</v>
      </c>
      <c r="G4543">
        <v>5</v>
      </c>
      <c r="H4543">
        <v>0</v>
      </c>
    </row>
    <row r="4544" spans="1:8" x14ac:dyDescent="0.25">
      <c r="A4544">
        <v>4541</v>
      </c>
      <c r="B4544" s="102">
        <v>42194</v>
      </c>
      <c r="C4544">
        <v>190</v>
      </c>
      <c r="D4544">
        <v>7</v>
      </c>
      <c r="E4544">
        <v>9</v>
      </c>
      <c r="F4544">
        <v>5</v>
      </c>
      <c r="G4544">
        <v>5</v>
      </c>
      <c r="H4544">
        <v>0</v>
      </c>
    </row>
    <row r="4545" spans="1:8" x14ac:dyDescent="0.25">
      <c r="A4545">
        <v>4542</v>
      </c>
      <c r="B4545" s="102">
        <v>42194</v>
      </c>
      <c r="C4545">
        <v>190</v>
      </c>
      <c r="D4545">
        <v>7</v>
      </c>
      <c r="E4545">
        <v>9</v>
      </c>
      <c r="F4545">
        <v>6</v>
      </c>
      <c r="G4545">
        <v>5</v>
      </c>
      <c r="H4545">
        <v>0</v>
      </c>
    </row>
    <row r="4546" spans="1:8" x14ac:dyDescent="0.25">
      <c r="A4546">
        <v>4543</v>
      </c>
      <c r="B4546" s="102">
        <v>42194</v>
      </c>
      <c r="C4546">
        <v>190</v>
      </c>
      <c r="D4546">
        <v>7</v>
      </c>
      <c r="E4546">
        <v>9</v>
      </c>
      <c r="F4546">
        <v>7</v>
      </c>
      <c r="G4546">
        <v>5</v>
      </c>
      <c r="H4546">
        <v>0</v>
      </c>
    </row>
    <row r="4547" spans="1:8" x14ac:dyDescent="0.25">
      <c r="A4547">
        <v>4544</v>
      </c>
      <c r="B4547" s="102">
        <v>42194</v>
      </c>
      <c r="C4547">
        <v>190</v>
      </c>
      <c r="D4547">
        <v>7</v>
      </c>
      <c r="E4547">
        <v>9</v>
      </c>
      <c r="F4547">
        <v>8</v>
      </c>
      <c r="G4547">
        <v>5</v>
      </c>
      <c r="H4547">
        <v>0</v>
      </c>
    </row>
    <row r="4548" spans="1:8" x14ac:dyDescent="0.25">
      <c r="A4548">
        <v>4545</v>
      </c>
      <c r="B4548" s="102">
        <v>42194</v>
      </c>
      <c r="C4548">
        <v>190</v>
      </c>
      <c r="D4548">
        <v>7</v>
      </c>
      <c r="E4548">
        <v>9</v>
      </c>
      <c r="F4548">
        <v>9</v>
      </c>
      <c r="G4548">
        <v>5</v>
      </c>
      <c r="H4548">
        <v>0</v>
      </c>
    </row>
    <row r="4549" spans="1:8" x14ac:dyDescent="0.25">
      <c r="A4549">
        <v>4546</v>
      </c>
      <c r="B4549" s="102">
        <v>42194</v>
      </c>
      <c r="C4549">
        <v>190</v>
      </c>
      <c r="D4549">
        <v>7</v>
      </c>
      <c r="E4549">
        <v>9</v>
      </c>
      <c r="F4549">
        <v>10</v>
      </c>
      <c r="G4549">
        <v>5</v>
      </c>
      <c r="H4549">
        <v>0</v>
      </c>
    </row>
    <row r="4550" spans="1:8" x14ac:dyDescent="0.25">
      <c r="A4550">
        <v>4547</v>
      </c>
      <c r="B4550" s="102">
        <v>42194</v>
      </c>
      <c r="C4550">
        <v>190</v>
      </c>
      <c r="D4550">
        <v>7</v>
      </c>
      <c r="E4550">
        <v>9</v>
      </c>
      <c r="F4550">
        <v>11</v>
      </c>
      <c r="G4550">
        <v>5</v>
      </c>
      <c r="H4550">
        <v>0</v>
      </c>
    </row>
    <row r="4551" spans="1:8" x14ac:dyDescent="0.25">
      <c r="A4551">
        <v>4548</v>
      </c>
      <c r="B4551" s="102">
        <v>42194</v>
      </c>
      <c r="C4551">
        <v>190</v>
      </c>
      <c r="D4551">
        <v>7</v>
      </c>
      <c r="E4551">
        <v>9</v>
      </c>
      <c r="F4551">
        <v>12</v>
      </c>
      <c r="G4551">
        <v>5</v>
      </c>
      <c r="H4551">
        <v>0</v>
      </c>
    </row>
    <row r="4552" spans="1:8" x14ac:dyDescent="0.25">
      <c r="A4552">
        <v>4549</v>
      </c>
      <c r="B4552" s="102">
        <v>42194</v>
      </c>
      <c r="C4552">
        <v>190</v>
      </c>
      <c r="D4552">
        <v>7</v>
      </c>
      <c r="E4552">
        <v>9</v>
      </c>
      <c r="F4552">
        <v>13</v>
      </c>
      <c r="G4552">
        <v>5</v>
      </c>
      <c r="H4552">
        <v>0</v>
      </c>
    </row>
    <row r="4553" spans="1:8" x14ac:dyDescent="0.25">
      <c r="A4553">
        <v>4550</v>
      </c>
      <c r="B4553" s="102">
        <v>42194</v>
      </c>
      <c r="C4553">
        <v>190</v>
      </c>
      <c r="D4553">
        <v>7</v>
      </c>
      <c r="E4553">
        <v>9</v>
      </c>
      <c r="F4553">
        <v>14</v>
      </c>
      <c r="G4553">
        <v>5</v>
      </c>
      <c r="H4553">
        <v>0</v>
      </c>
    </row>
    <row r="4554" spans="1:8" x14ac:dyDescent="0.25">
      <c r="A4554">
        <v>4551</v>
      </c>
      <c r="B4554" s="102">
        <v>42194</v>
      </c>
      <c r="C4554">
        <v>190</v>
      </c>
      <c r="D4554">
        <v>7</v>
      </c>
      <c r="E4554">
        <v>9</v>
      </c>
      <c r="F4554">
        <v>15</v>
      </c>
      <c r="G4554">
        <v>5</v>
      </c>
      <c r="H4554">
        <v>0</v>
      </c>
    </row>
    <row r="4555" spans="1:8" x14ac:dyDescent="0.25">
      <c r="A4555">
        <v>4552</v>
      </c>
      <c r="B4555" s="102">
        <v>42194</v>
      </c>
      <c r="C4555">
        <v>190</v>
      </c>
      <c r="D4555">
        <v>7</v>
      </c>
      <c r="E4555">
        <v>9</v>
      </c>
      <c r="F4555">
        <v>16</v>
      </c>
      <c r="G4555">
        <v>5</v>
      </c>
      <c r="H4555">
        <v>0</v>
      </c>
    </row>
    <row r="4556" spans="1:8" x14ac:dyDescent="0.25">
      <c r="A4556">
        <v>4553</v>
      </c>
      <c r="B4556" s="102">
        <v>42194</v>
      </c>
      <c r="C4556">
        <v>190</v>
      </c>
      <c r="D4556">
        <v>7</v>
      </c>
      <c r="E4556">
        <v>9</v>
      </c>
      <c r="F4556">
        <v>17</v>
      </c>
      <c r="G4556">
        <v>5</v>
      </c>
      <c r="H4556">
        <v>0</v>
      </c>
    </row>
    <row r="4557" spans="1:8" x14ac:dyDescent="0.25">
      <c r="A4557">
        <v>4554</v>
      </c>
      <c r="B4557" s="102">
        <v>42194</v>
      </c>
      <c r="C4557">
        <v>190</v>
      </c>
      <c r="D4557">
        <v>7</v>
      </c>
      <c r="E4557">
        <v>9</v>
      </c>
      <c r="F4557">
        <v>18</v>
      </c>
      <c r="G4557">
        <v>5</v>
      </c>
      <c r="H4557">
        <v>0</v>
      </c>
    </row>
    <row r="4558" spans="1:8" x14ac:dyDescent="0.25">
      <c r="A4558">
        <v>4555</v>
      </c>
      <c r="B4558" s="102">
        <v>42194</v>
      </c>
      <c r="C4558">
        <v>190</v>
      </c>
      <c r="D4558">
        <v>7</v>
      </c>
      <c r="E4558">
        <v>9</v>
      </c>
      <c r="F4558">
        <v>19</v>
      </c>
      <c r="G4558">
        <v>5</v>
      </c>
      <c r="H4558">
        <v>0</v>
      </c>
    </row>
    <row r="4559" spans="1:8" x14ac:dyDescent="0.25">
      <c r="A4559">
        <v>4556</v>
      </c>
      <c r="B4559" s="102">
        <v>42194</v>
      </c>
      <c r="C4559">
        <v>190</v>
      </c>
      <c r="D4559">
        <v>7</v>
      </c>
      <c r="E4559">
        <v>9</v>
      </c>
      <c r="F4559">
        <v>20</v>
      </c>
      <c r="G4559">
        <v>5</v>
      </c>
      <c r="H4559">
        <v>0</v>
      </c>
    </row>
    <row r="4560" spans="1:8" x14ac:dyDescent="0.25">
      <c r="A4560">
        <v>4557</v>
      </c>
      <c r="B4560" s="102">
        <v>42194</v>
      </c>
      <c r="C4560">
        <v>190</v>
      </c>
      <c r="D4560">
        <v>7</v>
      </c>
      <c r="E4560">
        <v>9</v>
      </c>
      <c r="F4560">
        <v>21</v>
      </c>
      <c r="G4560">
        <v>5</v>
      </c>
      <c r="H4560">
        <v>0</v>
      </c>
    </row>
    <row r="4561" spans="1:8" x14ac:dyDescent="0.25">
      <c r="A4561">
        <v>4558</v>
      </c>
      <c r="B4561" s="102">
        <v>42194</v>
      </c>
      <c r="C4561">
        <v>190</v>
      </c>
      <c r="D4561">
        <v>7</v>
      </c>
      <c r="E4561">
        <v>9</v>
      </c>
      <c r="F4561">
        <v>22</v>
      </c>
      <c r="G4561">
        <v>5</v>
      </c>
      <c r="H4561">
        <v>0</v>
      </c>
    </row>
    <row r="4562" spans="1:8" x14ac:dyDescent="0.25">
      <c r="A4562">
        <v>4559</v>
      </c>
      <c r="B4562" s="102">
        <v>42194</v>
      </c>
      <c r="C4562">
        <v>190</v>
      </c>
      <c r="D4562">
        <v>7</v>
      </c>
      <c r="E4562">
        <v>9</v>
      </c>
      <c r="F4562">
        <v>23</v>
      </c>
      <c r="G4562">
        <v>5</v>
      </c>
      <c r="H4562">
        <v>0</v>
      </c>
    </row>
    <row r="4563" spans="1:8" x14ac:dyDescent="0.25">
      <c r="A4563">
        <v>4560</v>
      </c>
      <c r="B4563" s="102">
        <v>42195</v>
      </c>
      <c r="C4563">
        <v>191</v>
      </c>
      <c r="D4563">
        <v>7</v>
      </c>
      <c r="E4563">
        <v>10</v>
      </c>
      <c r="F4563">
        <v>0</v>
      </c>
      <c r="G4563">
        <v>6</v>
      </c>
      <c r="H4563">
        <v>0</v>
      </c>
    </row>
    <row r="4564" spans="1:8" x14ac:dyDescent="0.25">
      <c r="A4564">
        <v>4561</v>
      </c>
      <c r="B4564" s="102">
        <v>42195</v>
      </c>
      <c r="C4564">
        <v>191</v>
      </c>
      <c r="D4564">
        <v>7</v>
      </c>
      <c r="E4564">
        <v>10</v>
      </c>
      <c r="F4564">
        <v>1</v>
      </c>
      <c r="G4564">
        <v>6</v>
      </c>
      <c r="H4564">
        <v>0</v>
      </c>
    </row>
    <row r="4565" spans="1:8" x14ac:dyDescent="0.25">
      <c r="A4565">
        <v>4562</v>
      </c>
      <c r="B4565" s="102">
        <v>42195</v>
      </c>
      <c r="C4565">
        <v>191</v>
      </c>
      <c r="D4565">
        <v>7</v>
      </c>
      <c r="E4565">
        <v>10</v>
      </c>
      <c r="F4565">
        <v>2</v>
      </c>
      <c r="G4565">
        <v>6</v>
      </c>
      <c r="H4565">
        <v>0</v>
      </c>
    </row>
    <row r="4566" spans="1:8" x14ac:dyDescent="0.25">
      <c r="A4566">
        <v>4563</v>
      </c>
      <c r="B4566" s="102">
        <v>42195</v>
      </c>
      <c r="C4566">
        <v>191</v>
      </c>
      <c r="D4566">
        <v>7</v>
      </c>
      <c r="E4566">
        <v>10</v>
      </c>
      <c r="F4566">
        <v>3</v>
      </c>
      <c r="G4566">
        <v>6</v>
      </c>
      <c r="H4566">
        <v>0</v>
      </c>
    </row>
    <row r="4567" spans="1:8" x14ac:dyDescent="0.25">
      <c r="A4567">
        <v>4564</v>
      </c>
      <c r="B4567" s="102">
        <v>42195</v>
      </c>
      <c r="C4567">
        <v>191</v>
      </c>
      <c r="D4567">
        <v>7</v>
      </c>
      <c r="E4567">
        <v>10</v>
      </c>
      <c r="F4567">
        <v>4</v>
      </c>
      <c r="G4567">
        <v>6</v>
      </c>
      <c r="H4567">
        <v>0</v>
      </c>
    </row>
    <row r="4568" spans="1:8" x14ac:dyDescent="0.25">
      <c r="A4568">
        <v>4565</v>
      </c>
      <c r="B4568" s="102">
        <v>42195</v>
      </c>
      <c r="C4568">
        <v>191</v>
      </c>
      <c r="D4568">
        <v>7</v>
      </c>
      <c r="E4568">
        <v>10</v>
      </c>
      <c r="F4568">
        <v>5</v>
      </c>
      <c r="G4568">
        <v>6</v>
      </c>
      <c r="H4568">
        <v>0</v>
      </c>
    </row>
    <row r="4569" spans="1:8" x14ac:dyDescent="0.25">
      <c r="A4569">
        <v>4566</v>
      </c>
      <c r="B4569" s="102">
        <v>42195</v>
      </c>
      <c r="C4569">
        <v>191</v>
      </c>
      <c r="D4569">
        <v>7</v>
      </c>
      <c r="E4569">
        <v>10</v>
      </c>
      <c r="F4569">
        <v>6</v>
      </c>
      <c r="G4569">
        <v>6</v>
      </c>
      <c r="H4569">
        <v>0</v>
      </c>
    </row>
    <row r="4570" spans="1:8" x14ac:dyDescent="0.25">
      <c r="A4570">
        <v>4567</v>
      </c>
      <c r="B4570" s="102">
        <v>42195</v>
      </c>
      <c r="C4570">
        <v>191</v>
      </c>
      <c r="D4570">
        <v>7</v>
      </c>
      <c r="E4570">
        <v>10</v>
      </c>
      <c r="F4570">
        <v>7</v>
      </c>
      <c r="G4570">
        <v>6</v>
      </c>
      <c r="H4570">
        <v>0</v>
      </c>
    </row>
    <row r="4571" spans="1:8" x14ac:dyDescent="0.25">
      <c r="A4571">
        <v>4568</v>
      </c>
      <c r="B4571" s="102">
        <v>42195</v>
      </c>
      <c r="C4571">
        <v>191</v>
      </c>
      <c r="D4571">
        <v>7</v>
      </c>
      <c r="E4571">
        <v>10</v>
      </c>
      <c r="F4571">
        <v>8</v>
      </c>
      <c r="G4571">
        <v>6</v>
      </c>
      <c r="H4571">
        <v>0</v>
      </c>
    </row>
    <row r="4572" spans="1:8" x14ac:dyDescent="0.25">
      <c r="A4572">
        <v>4569</v>
      </c>
      <c r="B4572" s="102">
        <v>42195</v>
      </c>
      <c r="C4572">
        <v>191</v>
      </c>
      <c r="D4572">
        <v>7</v>
      </c>
      <c r="E4572">
        <v>10</v>
      </c>
      <c r="F4572">
        <v>9</v>
      </c>
      <c r="G4572">
        <v>6</v>
      </c>
      <c r="H4572">
        <v>0</v>
      </c>
    </row>
    <row r="4573" spans="1:8" x14ac:dyDescent="0.25">
      <c r="A4573">
        <v>4570</v>
      </c>
      <c r="B4573" s="102">
        <v>42195</v>
      </c>
      <c r="C4573">
        <v>191</v>
      </c>
      <c r="D4573">
        <v>7</v>
      </c>
      <c r="E4573">
        <v>10</v>
      </c>
      <c r="F4573">
        <v>10</v>
      </c>
      <c r="G4573">
        <v>6</v>
      </c>
      <c r="H4573">
        <v>0</v>
      </c>
    </row>
    <row r="4574" spans="1:8" x14ac:dyDescent="0.25">
      <c r="A4574">
        <v>4571</v>
      </c>
      <c r="B4574" s="102">
        <v>42195</v>
      </c>
      <c r="C4574">
        <v>191</v>
      </c>
      <c r="D4574">
        <v>7</v>
      </c>
      <c r="E4574">
        <v>10</v>
      </c>
      <c r="F4574">
        <v>11</v>
      </c>
      <c r="G4574">
        <v>6</v>
      </c>
      <c r="H4574">
        <v>0</v>
      </c>
    </row>
    <row r="4575" spans="1:8" x14ac:dyDescent="0.25">
      <c r="A4575">
        <v>4572</v>
      </c>
      <c r="B4575" s="102">
        <v>42195</v>
      </c>
      <c r="C4575">
        <v>191</v>
      </c>
      <c r="D4575">
        <v>7</v>
      </c>
      <c r="E4575">
        <v>10</v>
      </c>
      <c r="F4575">
        <v>12</v>
      </c>
      <c r="G4575">
        <v>6</v>
      </c>
      <c r="H4575">
        <v>0</v>
      </c>
    </row>
    <row r="4576" spans="1:8" x14ac:dyDescent="0.25">
      <c r="A4576">
        <v>4573</v>
      </c>
      <c r="B4576" s="102">
        <v>42195</v>
      </c>
      <c r="C4576">
        <v>191</v>
      </c>
      <c r="D4576">
        <v>7</v>
      </c>
      <c r="E4576">
        <v>10</v>
      </c>
      <c r="F4576">
        <v>13</v>
      </c>
      <c r="G4576">
        <v>6</v>
      </c>
      <c r="H4576">
        <v>0</v>
      </c>
    </row>
    <row r="4577" spans="1:8" x14ac:dyDescent="0.25">
      <c r="A4577">
        <v>4574</v>
      </c>
      <c r="B4577" s="102">
        <v>42195</v>
      </c>
      <c r="C4577">
        <v>191</v>
      </c>
      <c r="D4577">
        <v>7</v>
      </c>
      <c r="E4577">
        <v>10</v>
      </c>
      <c r="F4577">
        <v>14</v>
      </c>
      <c r="G4577">
        <v>6</v>
      </c>
      <c r="H4577">
        <v>0</v>
      </c>
    </row>
    <row r="4578" spans="1:8" x14ac:dyDescent="0.25">
      <c r="A4578">
        <v>4575</v>
      </c>
      <c r="B4578" s="102">
        <v>42195</v>
      </c>
      <c r="C4578">
        <v>191</v>
      </c>
      <c r="D4578">
        <v>7</v>
      </c>
      <c r="E4578">
        <v>10</v>
      </c>
      <c r="F4578">
        <v>15</v>
      </c>
      <c r="G4578">
        <v>6</v>
      </c>
      <c r="H4578">
        <v>0</v>
      </c>
    </row>
    <row r="4579" spans="1:8" x14ac:dyDescent="0.25">
      <c r="A4579">
        <v>4576</v>
      </c>
      <c r="B4579" s="102">
        <v>42195</v>
      </c>
      <c r="C4579">
        <v>191</v>
      </c>
      <c r="D4579">
        <v>7</v>
      </c>
      <c r="E4579">
        <v>10</v>
      </c>
      <c r="F4579">
        <v>16</v>
      </c>
      <c r="G4579">
        <v>6</v>
      </c>
      <c r="H4579">
        <v>0</v>
      </c>
    </row>
    <row r="4580" spans="1:8" x14ac:dyDescent="0.25">
      <c r="A4580">
        <v>4577</v>
      </c>
      <c r="B4580" s="102">
        <v>42195</v>
      </c>
      <c r="C4580">
        <v>191</v>
      </c>
      <c r="D4580">
        <v>7</v>
      </c>
      <c r="E4580">
        <v>10</v>
      </c>
      <c r="F4580">
        <v>17</v>
      </c>
      <c r="G4580">
        <v>6</v>
      </c>
      <c r="H4580">
        <v>0</v>
      </c>
    </row>
    <row r="4581" spans="1:8" x14ac:dyDescent="0.25">
      <c r="A4581">
        <v>4578</v>
      </c>
      <c r="B4581" s="102">
        <v>42195</v>
      </c>
      <c r="C4581">
        <v>191</v>
      </c>
      <c r="D4581">
        <v>7</v>
      </c>
      <c r="E4581">
        <v>10</v>
      </c>
      <c r="F4581">
        <v>18</v>
      </c>
      <c r="G4581">
        <v>6</v>
      </c>
      <c r="H4581">
        <v>0</v>
      </c>
    </row>
    <row r="4582" spans="1:8" x14ac:dyDescent="0.25">
      <c r="A4582">
        <v>4579</v>
      </c>
      <c r="B4582" s="102">
        <v>42195</v>
      </c>
      <c r="C4582">
        <v>191</v>
      </c>
      <c r="D4582">
        <v>7</v>
      </c>
      <c r="E4582">
        <v>10</v>
      </c>
      <c r="F4582">
        <v>19</v>
      </c>
      <c r="G4582">
        <v>6</v>
      </c>
      <c r="H4582">
        <v>0</v>
      </c>
    </row>
    <row r="4583" spans="1:8" x14ac:dyDescent="0.25">
      <c r="A4583">
        <v>4580</v>
      </c>
      <c r="B4583" s="102">
        <v>42195</v>
      </c>
      <c r="C4583">
        <v>191</v>
      </c>
      <c r="D4583">
        <v>7</v>
      </c>
      <c r="E4583">
        <v>10</v>
      </c>
      <c r="F4583">
        <v>20</v>
      </c>
      <c r="G4583">
        <v>6</v>
      </c>
      <c r="H4583">
        <v>0</v>
      </c>
    </row>
    <row r="4584" spans="1:8" x14ac:dyDescent="0.25">
      <c r="A4584">
        <v>4581</v>
      </c>
      <c r="B4584" s="102">
        <v>42195</v>
      </c>
      <c r="C4584">
        <v>191</v>
      </c>
      <c r="D4584">
        <v>7</v>
      </c>
      <c r="E4584">
        <v>10</v>
      </c>
      <c r="F4584">
        <v>21</v>
      </c>
      <c r="G4584">
        <v>6</v>
      </c>
      <c r="H4584">
        <v>0</v>
      </c>
    </row>
    <row r="4585" spans="1:8" x14ac:dyDescent="0.25">
      <c r="A4585">
        <v>4582</v>
      </c>
      <c r="B4585" s="102">
        <v>42195</v>
      </c>
      <c r="C4585">
        <v>191</v>
      </c>
      <c r="D4585">
        <v>7</v>
      </c>
      <c r="E4585">
        <v>10</v>
      </c>
      <c r="F4585">
        <v>22</v>
      </c>
      <c r="G4585">
        <v>6</v>
      </c>
      <c r="H4585">
        <v>0</v>
      </c>
    </row>
    <row r="4586" spans="1:8" x14ac:dyDescent="0.25">
      <c r="A4586">
        <v>4583</v>
      </c>
      <c r="B4586" s="102">
        <v>42195</v>
      </c>
      <c r="C4586">
        <v>191</v>
      </c>
      <c r="D4586">
        <v>7</v>
      </c>
      <c r="E4586">
        <v>10</v>
      </c>
      <c r="F4586">
        <v>23</v>
      </c>
      <c r="G4586">
        <v>6</v>
      </c>
      <c r="H4586">
        <v>0</v>
      </c>
    </row>
    <row r="4587" spans="1:8" x14ac:dyDescent="0.25">
      <c r="A4587">
        <v>4584</v>
      </c>
      <c r="B4587" s="102">
        <v>42196</v>
      </c>
      <c r="C4587">
        <v>192</v>
      </c>
      <c r="D4587">
        <v>7</v>
      </c>
      <c r="E4587">
        <v>11</v>
      </c>
      <c r="F4587">
        <v>0</v>
      </c>
      <c r="G4587">
        <v>7</v>
      </c>
      <c r="H4587">
        <v>1</v>
      </c>
    </row>
    <row r="4588" spans="1:8" x14ac:dyDescent="0.25">
      <c r="A4588">
        <v>4585</v>
      </c>
      <c r="B4588" s="102">
        <v>42196</v>
      </c>
      <c r="C4588">
        <v>192</v>
      </c>
      <c r="D4588">
        <v>7</v>
      </c>
      <c r="E4588">
        <v>11</v>
      </c>
      <c r="F4588">
        <v>1</v>
      </c>
      <c r="G4588">
        <v>7</v>
      </c>
      <c r="H4588">
        <v>1</v>
      </c>
    </row>
    <row r="4589" spans="1:8" x14ac:dyDescent="0.25">
      <c r="A4589">
        <v>4586</v>
      </c>
      <c r="B4589" s="102">
        <v>42196</v>
      </c>
      <c r="C4589">
        <v>192</v>
      </c>
      <c r="D4589">
        <v>7</v>
      </c>
      <c r="E4589">
        <v>11</v>
      </c>
      <c r="F4589">
        <v>2</v>
      </c>
      <c r="G4589">
        <v>7</v>
      </c>
      <c r="H4589">
        <v>1</v>
      </c>
    </row>
    <row r="4590" spans="1:8" x14ac:dyDescent="0.25">
      <c r="A4590">
        <v>4587</v>
      </c>
      <c r="B4590" s="102">
        <v>42196</v>
      </c>
      <c r="C4590">
        <v>192</v>
      </c>
      <c r="D4590">
        <v>7</v>
      </c>
      <c r="E4590">
        <v>11</v>
      </c>
      <c r="F4590">
        <v>3</v>
      </c>
      <c r="G4590">
        <v>7</v>
      </c>
      <c r="H4590">
        <v>1</v>
      </c>
    </row>
    <row r="4591" spans="1:8" x14ac:dyDescent="0.25">
      <c r="A4591">
        <v>4588</v>
      </c>
      <c r="B4591" s="102">
        <v>42196</v>
      </c>
      <c r="C4591">
        <v>192</v>
      </c>
      <c r="D4591">
        <v>7</v>
      </c>
      <c r="E4591">
        <v>11</v>
      </c>
      <c r="F4591">
        <v>4</v>
      </c>
      <c r="G4591">
        <v>7</v>
      </c>
      <c r="H4591">
        <v>1</v>
      </c>
    </row>
    <row r="4592" spans="1:8" x14ac:dyDescent="0.25">
      <c r="A4592">
        <v>4589</v>
      </c>
      <c r="B4592" s="102">
        <v>42196</v>
      </c>
      <c r="C4592">
        <v>192</v>
      </c>
      <c r="D4592">
        <v>7</v>
      </c>
      <c r="E4592">
        <v>11</v>
      </c>
      <c r="F4592">
        <v>5</v>
      </c>
      <c r="G4592">
        <v>7</v>
      </c>
      <c r="H4592">
        <v>1</v>
      </c>
    </row>
    <row r="4593" spans="1:8" x14ac:dyDescent="0.25">
      <c r="A4593">
        <v>4590</v>
      </c>
      <c r="B4593" s="102">
        <v>42196</v>
      </c>
      <c r="C4593">
        <v>192</v>
      </c>
      <c r="D4593">
        <v>7</v>
      </c>
      <c r="E4593">
        <v>11</v>
      </c>
      <c r="F4593">
        <v>6</v>
      </c>
      <c r="G4593">
        <v>7</v>
      </c>
      <c r="H4593">
        <v>1</v>
      </c>
    </row>
    <row r="4594" spans="1:8" x14ac:dyDescent="0.25">
      <c r="A4594">
        <v>4591</v>
      </c>
      <c r="B4594" s="102">
        <v>42196</v>
      </c>
      <c r="C4594">
        <v>192</v>
      </c>
      <c r="D4594">
        <v>7</v>
      </c>
      <c r="E4594">
        <v>11</v>
      </c>
      <c r="F4594">
        <v>7</v>
      </c>
      <c r="G4594">
        <v>7</v>
      </c>
      <c r="H4594">
        <v>1</v>
      </c>
    </row>
    <row r="4595" spans="1:8" x14ac:dyDescent="0.25">
      <c r="A4595">
        <v>4592</v>
      </c>
      <c r="B4595" s="102">
        <v>42196</v>
      </c>
      <c r="C4595">
        <v>192</v>
      </c>
      <c r="D4595">
        <v>7</v>
      </c>
      <c r="E4595">
        <v>11</v>
      </c>
      <c r="F4595">
        <v>8</v>
      </c>
      <c r="G4595">
        <v>7</v>
      </c>
      <c r="H4595">
        <v>1</v>
      </c>
    </row>
    <row r="4596" spans="1:8" x14ac:dyDescent="0.25">
      <c r="A4596">
        <v>4593</v>
      </c>
      <c r="B4596" s="102">
        <v>42196</v>
      </c>
      <c r="C4596">
        <v>192</v>
      </c>
      <c r="D4596">
        <v>7</v>
      </c>
      <c r="E4596">
        <v>11</v>
      </c>
      <c r="F4596">
        <v>9</v>
      </c>
      <c r="G4596">
        <v>7</v>
      </c>
      <c r="H4596">
        <v>1</v>
      </c>
    </row>
    <row r="4597" spans="1:8" x14ac:dyDescent="0.25">
      <c r="A4597">
        <v>4594</v>
      </c>
      <c r="B4597" s="102">
        <v>42196</v>
      </c>
      <c r="C4597">
        <v>192</v>
      </c>
      <c r="D4597">
        <v>7</v>
      </c>
      <c r="E4597">
        <v>11</v>
      </c>
      <c r="F4597">
        <v>10</v>
      </c>
      <c r="G4597">
        <v>7</v>
      </c>
      <c r="H4597">
        <v>1</v>
      </c>
    </row>
    <row r="4598" spans="1:8" x14ac:dyDescent="0.25">
      <c r="A4598">
        <v>4595</v>
      </c>
      <c r="B4598" s="102">
        <v>42196</v>
      </c>
      <c r="C4598">
        <v>192</v>
      </c>
      <c r="D4598">
        <v>7</v>
      </c>
      <c r="E4598">
        <v>11</v>
      </c>
      <c r="F4598">
        <v>11</v>
      </c>
      <c r="G4598">
        <v>7</v>
      </c>
      <c r="H4598">
        <v>1</v>
      </c>
    </row>
    <row r="4599" spans="1:8" x14ac:dyDescent="0.25">
      <c r="A4599">
        <v>4596</v>
      </c>
      <c r="B4599" s="102">
        <v>42196</v>
      </c>
      <c r="C4599">
        <v>192</v>
      </c>
      <c r="D4599">
        <v>7</v>
      </c>
      <c r="E4599">
        <v>11</v>
      </c>
      <c r="F4599">
        <v>12</v>
      </c>
      <c r="G4599">
        <v>7</v>
      </c>
      <c r="H4599">
        <v>1</v>
      </c>
    </row>
    <row r="4600" spans="1:8" x14ac:dyDescent="0.25">
      <c r="A4600">
        <v>4597</v>
      </c>
      <c r="B4600" s="102">
        <v>42196</v>
      </c>
      <c r="C4600">
        <v>192</v>
      </c>
      <c r="D4600">
        <v>7</v>
      </c>
      <c r="E4600">
        <v>11</v>
      </c>
      <c r="F4600">
        <v>13</v>
      </c>
      <c r="G4600">
        <v>7</v>
      </c>
      <c r="H4600">
        <v>1</v>
      </c>
    </row>
    <row r="4601" spans="1:8" x14ac:dyDescent="0.25">
      <c r="A4601">
        <v>4598</v>
      </c>
      <c r="B4601" s="102">
        <v>42196</v>
      </c>
      <c r="C4601">
        <v>192</v>
      </c>
      <c r="D4601">
        <v>7</v>
      </c>
      <c r="E4601">
        <v>11</v>
      </c>
      <c r="F4601">
        <v>14</v>
      </c>
      <c r="G4601">
        <v>7</v>
      </c>
      <c r="H4601">
        <v>1</v>
      </c>
    </row>
    <row r="4602" spans="1:8" x14ac:dyDescent="0.25">
      <c r="A4602">
        <v>4599</v>
      </c>
      <c r="B4602" s="102">
        <v>42196</v>
      </c>
      <c r="C4602">
        <v>192</v>
      </c>
      <c r="D4602">
        <v>7</v>
      </c>
      <c r="E4602">
        <v>11</v>
      </c>
      <c r="F4602">
        <v>15</v>
      </c>
      <c r="G4602">
        <v>7</v>
      </c>
      <c r="H4602">
        <v>1</v>
      </c>
    </row>
    <row r="4603" spans="1:8" x14ac:dyDescent="0.25">
      <c r="A4603">
        <v>4600</v>
      </c>
      <c r="B4603" s="102">
        <v>42196</v>
      </c>
      <c r="C4603">
        <v>192</v>
      </c>
      <c r="D4603">
        <v>7</v>
      </c>
      <c r="E4603">
        <v>11</v>
      </c>
      <c r="F4603">
        <v>16</v>
      </c>
      <c r="G4603">
        <v>7</v>
      </c>
      <c r="H4603">
        <v>1</v>
      </c>
    </row>
    <row r="4604" spans="1:8" x14ac:dyDescent="0.25">
      <c r="A4604">
        <v>4601</v>
      </c>
      <c r="B4604" s="102">
        <v>42196</v>
      </c>
      <c r="C4604">
        <v>192</v>
      </c>
      <c r="D4604">
        <v>7</v>
      </c>
      <c r="E4604">
        <v>11</v>
      </c>
      <c r="F4604">
        <v>17</v>
      </c>
      <c r="G4604">
        <v>7</v>
      </c>
      <c r="H4604">
        <v>1</v>
      </c>
    </row>
    <row r="4605" spans="1:8" x14ac:dyDescent="0.25">
      <c r="A4605">
        <v>4602</v>
      </c>
      <c r="B4605" s="102">
        <v>42196</v>
      </c>
      <c r="C4605">
        <v>192</v>
      </c>
      <c r="D4605">
        <v>7</v>
      </c>
      <c r="E4605">
        <v>11</v>
      </c>
      <c r="F4605">
        <v>18</v>
      </c>
      <c r="G4605">
        <v>7</v>
      </c>
      <c r="H4605">
        <v>1</v>
      </c>
    </row>
    <row r="4606" spans="1:8" x14ac:dyDescent="0.25">
      <c r="A4606">
        <v>4603</v>
      </c>
      <c r="B4606" s="102">
        <v>42196</v>
      </c>
      <c r="C4606">
        <v>192</v>
      </c>
      <c r="D4606">
        <v>7</v>
      </c>
      <c r="E4606">
        <v>11</v>
      </c>
      <c r="F4606">
        <v>19</v>
      </c>
      <c r="G4606">
        <v>7</v>
      </c>
      <c r="H4606">
        <v>1</v>
      </c>
    </row>
    <row r="4607" spans="1:8" x14ac:dyDescent="0.25">
      <c r="A4607">
        <v>4604</v>
      </c>
      <c r="B4607" s="102">
        <v>42196</v>
      </c>
      <c r="C4607">
        <v>192</v>
      </c>
      <c r="D4607">
        <v>7</v>
      </c>
      <c r="E4607">
        <v>11</v>
      </c>
      <c r="F4607">
        <v>20</v>
      </c>
      <c r="G4607">
        <v>7</v>
      </c>
      <c r="H4607">
        <v>1</v>
      </c>
    </row>
    <row r="4608" spans="1:8" x14ac:dyDescent="0.25">
      <c r="A4608">
        <v>4605</v>
      </c>
      <c r="B4608" s="102">
        <v>42196</v>
      </c>
      <c r="C4608">
        <v>192</v>
      </c>
      <c r="D4608">
        <v>7</v>
      </c>
      <c r="E4608">
        <v>11</v>
      </c>
      <c r="F4608">
        <v>21</v>
      </c>
      <c r="G4608">
        <v>7</v>
      </c>
      <c r="H4608">
        <v>1</v>
      </c>
    </row>
    <row r="4609" spans="1:8" x14ac:dyDescent="0.25">
      <c r="A4609">
        <v>4606</v>
      </c>
      <c r="B4609" s="102">
        <v>42196</v>
      </c>
      <c r="C4609">
        <v>192</v>
      </c>
      <c r="D4609">
        <v>7</v>
      </c>
      <c r="E4609">
        <v>11</v>
      </c>
      <c r="F4609">
        <v>22</v>
      </c>
      <c r="G4609">
        <v>7</v>
      </c>
      <c r="H4609">
        <v>1</v>
      </c>
    </row>
    <row r="4610" spans="1:8" x14ac:dyDescent="0.25">
      <c r="A4610">
        <v>4607</v>
      </c>
      <c r="B4610" s="102">
        <v>42196</v>
      </c>
      <c r="C4610">
        <v>192</v>
      </c>
      <c r="D4610">
        <v>7</v>
      </c>
      <c r="E4610">
        <v>11</v>
      </c>
      <c r="F4610">
        <v>23</v>
      </c>
      <c r="G4610">
        <v>7</v>
      </c>
      <c r="H4610">
        <v>1</v>
      </c>
    </row>
    <row r="4611" spans="1:8" x14ac:dyDescent="0.25">
      <c r="A4611">
        <v>4608</v>
      </c>
      <c r="B4611" s="102">
        <v>42197</v>
      </c>
      <c r="C4611">
        <v>193</v>
      </c>
      <c r="D4611">
        <v>7</v>
      </c>
      <c r="E4611">
        <v>12</v>
      </c>
      <c r="F4611">
        <v>0</v>
      </c>
      <c r="G4611">
        <v>1</v>
      </c>
      <c r="H4611">
        <v>1</v>
      </c>
    </row>
    <row r="4612" spans="1:8" x14ac:dyDescent="0.25">
      <c r="A4612">
        <v>4609</v>
      </c>
      <c r="B4612" s="102">
        <v>42197</v>
      </c>
      <c r="C4612">
        <v>193</v>
      </c>
      <c r="D4612">
        <v>7</v>
      </c>
      <c r="E4612">
        <v>12</v>
      </c>
      <c r="F4612">
        <v>1</v>
      </c>
      <c r="G4612">
        <v>1</v>
      </c>
      <c r="H4612">
        <v>1</v>
      </c>
    </row>
    <row r="4613" spans="1:8" x14ac:dyDescent="0.25">
      <c r="A4613">
        <v>4610</v>
      </c>
      <c r="B4613" s="102">
        <v>42197</v>
      </c>
      <c r="C4613">
        <v>193</v>
      </c>
      <c r="D4613">
        <v>7</v>
      </c>
      <c r="E4613">
        <v>12</v>
      </c>
      <c r="F4613">
        <v>2</v>
      </c>
      <c r="G4613">
        <v>1</v>
      </c>
      <c r="H4613">
        <v>1</v>
      </c>
    </row>
    <row r="4614" spans="1:8" x14ac:dyDescent="0.25">
      <c r="A4614">
        <v>4611</v>
      </c>
      <c r="B4614" s="102">
        <v>42197</v>
      </c>
      <c r="C4614">
        <v>193</v>
      </c>
      <c r="D4614">
        <v>7</v>
      </c>
      <c r="E4614">
        <v>12</v>
      </c>
      <c r="F4614">
        <v>3</v>
      </c>
      <c r="G4614">
        <v>1</v>
      </c>
      <c r="H4614">
        <v>1</v>
      </c>
    </row>
    <row r="4615" spans="1:8" x14ac:dyDescent="0.25">
      <c r="A4615">
        <v>4612</v>
      </c>
      <c r="B4615" s="102">
        <v>42197</v>
      </c>
      <c r="C4615">
        <v>193</v>
      </c>
      <c r="D4615">
        <v>7</v>
      </c>
      <c r="E4615">
        <v>12</v>
      </c>
      <c r="F4615">
        <v>4</v>
      </c>
      <c r="G4615">
        <v>1</v>
      </c>
      <c r="H4615">
        <v>1</v>
      </c>
    </row>
    <row r="4616" spans="1:8" x14ac:dyDescent="0.25">
      <c r="A4616">
        <v>4613</v>
      </c>
      <c r="B4616" s="102">
        <v>42197</v>
      </c>
      <c r="C4616">
        <v>193</v>
      </c>
      <c r="D4616">
        <v>7</v>
      </c>
      <c r="E4616">
        <v>12</v>
      </c>
      <c r="F4616">
        <v>5</v>
      </c>
      <c r="G4616">
        <v>1</v>
      </c>
      <c r="H4616">
        <v>1</v>
      </c>
    </row>
    <row r="4617" spans="1:8" x14ac:dyDescent="0.25">
      <c r="A4617">
        <v>4614</v>
      </c>
      <c r="B4617" s="102">
        <v>42197</v>
      </c>
      <c r="C4617">
        <v>193</v>
      </c>
      <c r="D4617">
        <v>7</v>
      </c>
      <c r="E4617">
        <v>12</v>
      </c>
      <c r="F4617">
        <v>6</v>
      </c>
      <c r="G4617">
        <v>1</v>
      </c>
      <c r="H4617">
        <v>1</v>
      </c>
    </row>
    <row r="4618" spans="1:8" x14ac:dyDescent="0.25">
      <c r="A4618">
        <v>4615</v>
      </c>
      <c r="B4618" s="102">
        <v>42197</v>
      </c>
      <c r="C4618">
        <v>193</v>
      </c>
      <c r="D4618">
        <v>7</v>
      </c>
      <c r="E4618">
        <v>12</v>
      </c>
      <c r="F4618">
        <v>7</v>
      </c>
      <c r="G4618">
        <v>1</v>
      </c>
      <c r="H4618">
        <v>1</v>
      </c>
    </row>
    <row r="4619" spans="1:8" x14ac:dyDescent="0.25">
      <c r="A4619">
        <v>4616</v>
      </c>
      <c r="B4619" s="102">
        <v>42197</v>
      </c>
      <c r="C4619">
        <v>193</v>
      </c>
      <c r="D4619">
        <v>7</v>
      </c>
      <c r="E4619">
        <v>12</v>
      </c>
      <c r="F4619">
        <v>8</v>
      </c>
      <c r="G4619">
        <v>1</v>
      </c>
      <c r="H4619">
        <v>1</v>
      </c>
    </row>
    <row r="4620" spans="1:8" x14ac:dyDescent="0.25">
      <c r="A4620">
        <v>4617</v>
      </c>
      <c r="B4620" s="102">
        <v>42197</v>
      </c>
      <c r="C4620">
        <v>193</v>
      </c>
      <c r="D4620">
        <v>7</v>
      </c>
      <c r="E4620">
        <v>12</v>
      </c>
      <c r="F4620">
        <v>9</v>
      </c>
      <c r="G4620">
        <v>1</v>
      </c>
      <c r="H4620">
        <v>1</v>
      </c>
    </row>
    <row r="4621" spans="1:8" x14ac:dyDescent="0.25">
      <c r="A4621">
        <v>4618</v>
      </c>
      <c r="B4621" s="102">
        <v>42197</v>
      </c>
      <c r="C4621">
        <v>193</v>
      </c>
      <c r="D4621">
        <v>7</v>
      </c>
      <c r="E4621">
        <v>12</v>
      </c>
      <c r="F4621">
        <v>10</v>
      </c>
      <c r="G4621">
        <v>1</v>
      </c>
      <c r="H4621">
        <v>1</v>
      </c>
    </row>
    <row r="4622" spans="1:8" x14ac:dyDescent="0.25">
      <c r="A4622">
        <v>4619</v>
      </c>
      <c r="B4622" s="102">
        <v>42197</v>
      </c>
      <c r="C4622">
        <v>193</v>
      </c>
      <c r="D4622">
        <v>7</v>
      </c>
      <c r="E4622">
        <v>12</v>
      </c>
      <c r="F4622">
        <v>11</v>
      </c>
      <c r="G4622">
        <v>1</v>
      </c>
      <c r="H4622">
        <v>1</v>
      </c>
    </row>
    <row r="4623" spans="1:8" x14ac:dyDescent="0.25">
      <c r="A4623">
        <v>4620</v>
      </c>
      <c r="B4623" s="102">
        <v>42197</v>
      </c>
      <c r="C4623">
        <v>193</v>
      </c>
      <c r="D4623">
        <v>7</v>
      </c>
      <c r="E4623">
        <v>12</v>
      </c>
      <c r="F4623">
        <v>12</v>
      </c>
      <c r="G4623">
        <v>1</v>
      </c>
      <c r="H4623">
        <v>1</v>
      </c>
    </row>
    <row r="4624" spans="1:8" x14ac:dyDescent="0.25">
      <c r="A4624">
        <v>4621</v>
      </c>
      <c r="B4624" s="102">
        <v>42197</v>
      </c>
      <c r="C4624">
        <v>193</v>
      </c>
      <c r="D4624">
        <v>7</v>
      </c>
      <c r="E4624">
        <v>12</v>
      </c>
      <c r="F4624">
        <v>13</v>
      </c>
      <c r="G4624">
        <v>1</v>
      </c>
      <c r="H4624">
        <v>1</v>
      </c>
    </row>
    <row r="4625" spans="1:8" x14ac:dyDescent="0.25">
      <c r="A4625">
        <v>4622</v>
      </c>
      <c r="B4625" s="102">
        <v>42197</v>
      </c>
      <c r="C4625">
        <v>193</v>
      </c>
      <c r="D4625">
        <v>7</v>
      </c>
      <c r="E4625">
        <v>12</v>
      </c>
      <c r="F4625">
        <v>14</v>
      </c>
      <c r="G4625">
        <v>1</v>
      </c>
      <c r="H4625">
        <v>1</v>
      </c>
    </row>
    <row r="4626" spans="1:8" x14ac:dyDescent="0.25">
      <c r="A4626">
        <v>4623</v>
      </c>
      <c r="B4626" s="102">
        <v>42197</v>
      </c>
      <c r="C4626">
        <v>193</v>
      </c>
      <c r="D4626">
        <v>7</v>
      </c>
      <c r="E4626">
        <v>12</v>
      </c>
      <c r="F4626">
        <v>15</v>
      </c>
      <c r="G4626">
        <v>1</v>
      </c>
      <c r="H4626">
        <v>1</v>
      </c>
    </row>
    <row r="4627" spans="1:8" x14ac:dyDescent="0.25">
      <c r="A4627">
        <v>4624</v>
      </c>
      <c r="B4627" s="102">
        <v>42197</v>
      </c>
      <c r="C4627">
        <v>193</v>
      </c>
      <c r="D4627">
        <v>7</v>
      </c>
      <c r="E4627">
        <v>12</v>
      </c>
      <c r="F4627">
        <v>16</v>
      </c>
      <c r="G4627">
        <v>1</v>
      </c>
      <c r="H4627">
        <v>1</v>
      </c>
    </row>
    <row r="4628" spans="1:8" x14ac:dyDescent="0.25">
      <c r="A4628">
        <v>4625</v>
      </c>
      <c r="B4628" s="102">
        <v>42197</v>
      </c>
      <c r="C4628">
        <v>193</v>
      </c>
      <c r="D4628">
        <v>7</v>
      </c>
      <c r="E4628">
        <v>12</v>
      </c>
      <c r="F4628">
        <v>17</v>
      </c>
      <c r="G4628">
        <v>1</v>
      </c>
      <c r="H4628">
        <v>1</v>
      </c>
    </row>
    <row r="4629" spans="1:8" x14ac:dyDescent="0.25">
      <c r="A4629">
        <v>4626</v>
      </c>
      <c r="B4629" s="102">
        <v>42197</v>
      </c>
      <c r="C4629">
        <v>193</v>
      </c>
      <c r="D4629">
        <v>7</v>
      </c>
      <c r="E4629">
        <v>12</v>
      </c>
      <c r="F4629">
        <v>18</v>
      </c>
      <c r="G4629">
        <v>1</v>
      </c>
      <c r="H4629">
        <v>1</v>
      </c>
    </row>
    <row r="4630" spans="1:8" x14ac:dyDescent="0.25">
      <c r="A4630">
        <v>4627</v>
      </c>
      <c r="B4630" s="102">
        <v>42197</v>
      </c>
      <c r="C4630">
        <v>193</v>
      </c>
      <c r="D4630">
        <v>7</v>
      </c>
      <c r="E4630">
        <v>12</v>
      </c>
      <c r="F4630">
        <v>19</v>
      </c>
      <c r="G4630">
        <v>1</v>
      </c>
      <c r="H4630">
        <v>1</v>
      </c>
    </row>
    <row r="4631" spans="1:8" x14ac:dyDescent="0.25">
      <c r="A4631">
        <v>4628</v>
      </c>
      <c r="B4631" s="102">
        <v>42197</v>
      </c>
      <c r="C4631">
        <v>193</v>
      </c>
      <c r="D4631">
        <v>7</v>
      </c>
      <c r="E4631">
        <v>12</v>
      </c>
      <c r="F4631">
        <v>20</v>
      </c>
      <c r="G4631">
        <v>1</v>
      </c>
      <c r="H4631">
        <v>1</v>
      </c>
    </row>
    <row r="4632" spans="1:8" x14ac:dyDescent="0.25">
      <c r="A4632">
        <v>4629</v>
      </c>
      <c r="B4632" s="102">
        <v>42197</v>
      </c>
      <c r="C4632">
        <v>193</v>
      </c>
      <c r="D4632">
        <v>7</v>
      </c>
      <c r="E4632">
        <v>12</v>
      </c>
      <c r="F4632">
        <v>21</v>
      </c>
      <c r="G4632">
        <v>1</v>
      </c>
      <c r="H4632">
        <v>1</v>
      </c>
    </row>
    <row r="4633" spans="1:8" x14ac:dyDescent="0.25">
      <c r="A4633">
        <v>4630</v>
      </c>
      <c r="B4633" s="102">
        <v>42197</v>
      </c>
      <c r="C4633">
        <v>193</v>
      </c>
      <c r="D4633">
        <v>7</v>
      </c>
      <c r="E4633">
        <v>12</v>
      </c>
      <c r="F4633">
        <v>22</v>
      </c>
      <c r="G4633">
        <v>1</v>
      </c>
      <c r="H4633">
        <v>1</v>
      </c>
    </row>
    <row r="4634" spans="1:8" x14ac:dyDescent="0.25">
      <c r="A4634">
        <v>4631</v>
      </c>
      <c r="B4634" s="102">
        <v>42197</v>
      </c>
      <c r="C4634">
        <v>193</v>
      </c>
      <c r="D4634">
        <v>7</v>
      </c>
      <c r="E4634">
        <v>12</v>
      </c>
      <c r="F4634">
        <v>23</v>
      </c>
      <c r="G4634">
        <v>1</v>
      </c>
      <c r="H4634">
        <v>1</v>
      </c>
    </row>
    <row r="4635" spans="1:8" x14ac:dyDescent="0.25">
      <c r="A4635">
        <v>4632</v>
      </c>
      <c r="B4635" s="102">
        <v>42198</v>
      </c>
      <c r="C4635">
        <v>194</v>
      </c>
      <c r="D4635">
        <v>7</v>
      </c>
      <c r="E4635">
        <v>13</v>
      </c>
      <c r="F4635">
        <v>0</v>
      </c>
      <c r="G4635">
        <v>2</v>
      </c>
      <c r="H4635">
        <v>0</v>
      </c>
    </row>
    <row r="4636" spans="1:8" x14ac:dyDescent="0.25">
      <c r="A4636">
        <v>4633</v>
      </c>
      <c r="B4636" s="102">
        <v>42198</v>
      </c>
      <c r="C4636">
        <v>194</v>
      </c>
      <c r="D4636">
        <v>7</v>
      </c>
      <c r="E4636">
        <v>13</v>
      </c>
      <c r="F4636">
        <v>1</v>
      </c>
      <c r="G4636">
        <v>2</v>
      </c>
      <c r="H4636">
        <v>0</v>
      </c>
    </row>
    <row r="4637" spans="1:8" x14ac:dyDescent="0.25">
      <c r="A4637">
        <v>4634</v>
      </c>
      <c r="B4637" s="102">
        <v>42198</v>
      </c>
      <c r="C4637">
        <v>194</v>
      </c>
      <c r="D4637">
        <v>7</v>
      </c>
      <c r="E4637">
        <v>13</v>
      </c>
      <c r="F4637">
        <v>2</v>
      </c>
      <c r="G4637">
        <v>2</v>
      </c>
      <c r="H4637">
        <v>0</v>
      </c>
    </row>
    <row r="4638" spans="1:8" x14ac:dyDescent="0.25">
      <c r="A4638">
        <v>4635</v>
      </c>
      <c r="B4638" s="102">
        <v>42198</v>
      </c>
      <c r="C4638">
        <v>194</v>
      </c>
      <c r="D4638">
        <v>7</v>
      </c>
      <c r="E4638">
        <v>13</v>
      </c>
      <c r="F4638">
        <v>3</v>
      </c>
      <c r="G4638">
        <v>2</v>
      </c>
      <c r="H4638">
        <v>0</v>
      </c>
    </row>
    <row r="4639" spans="1:8" x14ac:dyDescent="0.25">
      <c r="A4639">
        <v>4636</v>
      </c>
      <c r="B4639" s="102">
        <v>42198</v>
      </c>
      <c r="C4639">
        <v>194</v>
      </c>
      <c r="D4639">
        <v>7</v>
      </c>
      <c r="E4639">
        <v>13</v>
      </c>
      <c r="F4639">
        <v>4</v>
      </c>
      <c r="G4639">
        <v>2</v>
      </c>
      <c r="H4639">
        <v>0</v>
      </c>
    </row>
    <row r="4640" spans="1:8" x14ac:dyDescent="0.25">
      <c r="A4640">
        <v>4637</v>
      </c>
      <c r="B4640" s="102">
        <v>42198</v>
      </c>
      <c r="C4640">
        <v>194</v>
      </c>
      <c r="D4640">
        <v>7</v>
      </c>
      <c r="E4640">
        <v>13</v>
      </c>
      <c r="F4640">
        <v>5</v>
      </c>
      <c r="G4640">
        <v>2</v>
      </c>
      <c r="H4640">
        <v>0</v>
      </c>
    </row>
    <row r="4641" spans="1:8" x14ac:dyDescent="0.25">
      <c r="A4641">
        <v>4638</v>
      </c>
      <c r="B4641" s="102">
        <v>42198</v>
      </c>
      <c r="C4641">
        <v>194</v>
      </c>
      <c r="D4641">
        <v>7</v>
      </c>
      <c r="E4641">
        <v>13</v>
      </c>
      <c r="F4641">
        <v>6</v>
      </c>
      <c r="G4641">
        <v>2</v>
      </c>
      <c r="H4641">
        <v>0</v>
      </c>
    </row>
    <row r="4642" spans="1:8" x14ac:dyDescent="0.25">
      <c r="A4642">
        <v>4639</v>
      </c>
      <c r="B4642" s="102">
        <v>42198</v>
      </c>
      <c r="C4642">
        <v>194</v>
      </c>
      <c r="D4642">
        <v>7</v>
      </c>
      <c r="E4642">
        <v>13</v>
      </c>
      <c r="F4642">
        <v>7</v>
      </c>
      <c r="G4642">
        <v>2</v>
      </c>
      <c r="H4642">
        <v>0</v>
      </c>
    </row>
    <row r="4643" spans="1:8" x14ac:dyDescent="0.25">
      <c r="A4643">
        <v>4640</v>
      </c>
      <c r="B4643" s="102">
        <v>42198</v>
      </c>
      <c r="C4643">
        <v>194</v>
      </c>
      <c r="D4643">
        <v>7</v>
      </c>
      <c r="E4643">
        <v>13</v>
      </c>
      <c r="F4643">
        <v>8</v>
      </c>
      <c r="G4643">
        <v>2</v>
      </c>
      <c r="H4643">
        <v>0</v>
      </c>
    </row>
    <row r="4644" spans="1:8" x14ac:dyDescent="0.25">
      <c r="A4644">
        <v>4641</v>
      </c>
      <c r="B4644" s="102">
        <v>42198</v>
      </c>
      <c r="C4644">
        <v>194</v>
      </c>
      <c r="D4644">
        <v>7</v>
      </c>
      <c r="E4644">
        <v>13</v>
      </c>
      <c r="F4644">
        <v>9</v>
      </c>
      <c r="G4644">
        <v>2</v>
      </c>
      <c r="H4644">
        <v>0</v>
      </c>
    </row>
    <row r="4645" spans="1:8" x14ac:dyDescent="0.25">
      <c r="A4645">
        <v>4642</v>
      </c>
      <c r="B4645" s="102">
        <v>42198</v>
      </c>
      <c r="C4645">
        <v>194</v>
      </c>
      <c r="D4645">
        <v>7</v>
      </c>
      <c r="E4645">
        <v>13</v>
      </c>
      <c r="F4645">
        <v>10</v>
      </c>
      <c r="G4645">
        <v>2</v>
      </c>
      <c r="H4645">
        <v>0</v>
      </c>
    </row>
    <row r="4646" spans="1:8" x14ac:dyDescent="0.25">
      <c r="A4646">
        <v>4643</v>
      </c>
      <c r="B4646" s="102">
        <v>42198</v>
      </c>
      <c r="C4646">
        <v>194</v>
      </c>
      <c r="D4646">
        <v>7</v>
      </c>
      <c r="E4646">
        <v>13</v>
      </c>
      <c r="F4646">
        <v>11</v>
      </c>
      <c r="G4646">
        <v>2</v>
      </c>
      <c r="H4646">
        <v>0</v>
      </c>
    </row>
    <row r="4647" spans="1:8" x14ac:dyDescent="0.25">
      <c r="A4647">
        <v>4644</v>
      </c>
      <c r="B4647" s="102">
        <v>42198</v>
      </c>
      <c r="C4647">
        <v>194</v>
      </c>
      <c r="D4647">
        <v>7</v>
      </c>
      <c r="E4647">
        <v>13</v>
      </c>
      <c r="F4647">
        <v>12</v>
      </c>
      <c r="G4647">
        <v>2</v>
      </c>
      <c r="H4647">
        <v>0</v>
      </c>
    </row>
    <row r="4648" spans="1:8" x14ac:dyDescent="0.25">
      <c r="A4648">
        <v>4645</v>
      </c>
      <c r="B4648" s="102">
        <v>42198</v>
      </c>
      <c r="C4648">
        <v>194</v>
      </c>
      <c r="D4648">
        <v>7</v>
      </c>
      <c r="E4648">
        <v>13</v>
      </c>
      <c r="F4648">
        <v>13</v>
      </c>
      <c r="G4648">
        <v>2</v>
      </c>
      <c r="H4648">
        <v>0</v>
      </c>
    </row>
    <row r="4649" spans="1:8" x14ac:dyDescent="0.25">
      <c r="A4649">
        <v>4646</v>
      </c>
      <c r="B4649" s="102">
        <v>42198</v>
      </c>
      <c r="C4649">
        <v>194</v>
      </c>
      <c r="D4649">
        <v>7</v>
      </c>
      <c r="E4649">
        <v>13</v>
      </c>
      <c r="F4649">
        <v>14</v>
      </c>
      <c r="G4649">
        <v>2</v>
      </c>
      <c r="H4649">
        <v>0</v>
      </c>
    </row>
    <row r="4650" spans="1:8" x14ac:dyDescent="0.25">
      <c r="A4650">
        <v>4647</v>
      </c>
      <c r="B4650" s="102">
        <v>42198</v>
      </c>
      <c r="C4650">
        <v>194</v>
      </c>
      <c r="D4650">
        <v>7</v>
      </c>
      <c r="E4650">
        <v>13</v>
      </c>
      <c r="F4650">
        <v>15</v>
      </c>
      <c r="G4650">
        <v>2</v>
      </c>
      <c r="H4650">
        <v>0</v>
      </c>
    </row>
    <row r="4651" spans="1:8" x14ac:dyDescent="0.25">
      <c r="A4651">
        <v>4648</v>
      </c>
      <c r="B4651" s="102">
        <v>42198</v>
      </c>
      <c r="C4651">
        <v>194</v>
      </c>
      <c r="D4651">
        <v>7</v>
      </c>
      <c r="E4651">
        <v>13</v>
      </c>
      <c r="F4651">
        <v>16</v>
      </c>
      <c r="G4651">
        <v>2</v>
      </c>
      <c r="H4651">
        <v>0</v>
      </c>
    </row>
    <row r="4652" spans="1:8" x14ac:dyDescent="0.25">
      <c r="A4652">
        <v>4649</v>
      </c>
      <c r="B4652" s="102">
        <v>42198</v>
      </c>
      <c r="C4652">
        <v>194</v>
      </c>
      <c r="D4652">
        <v>7</v>
      </c>
      <c r="E4652">
        <v>13</v>
      </c>
      <c r="F4652">
        <v>17</v>
      </c>
      <c r="G4652">
        <v>2</v>
      </c>
      <c r="H4652">
        <v>0</v>
      </c>
    </row>
    <row r="4653" spans="1:8" x14ac:dyDescent="0.25">
      <c r="A4653">
        <v>4650</v>
      </c>
      <c r="B4653" s="102">
        <v>42198</v>
      </c>
      <c r="C4653">
        <v>194</v>
      </c>
      <c r="D4653">
        <v>7</v>
      </c>
      <c r="E4653">
        <v>13</v>
      </c>
      <c r="F4653">
        <v>18</v>
      </c>
      <c r="G4653">
        <v>2</v>
      </c>
      <c r="H4653">
        <v>0</v>
      </c>
    </row>
    <row r="4654" spans="1:8" x14ac:dyDescent="0.25">
      <c r="A4654">
        <v>4651</v>
      </c>
      <c r="B4654" s="102">
        <v>42198</v>
      </c>
      <c r="C4654">
        <v>194</v>
      </c>
      <c r="D4654">
        <v>7</v>
      </c>
      <c r="E4654">
        <v>13</v>
      </c>
      <c r="F4654">
        <v>19</v>
      </c>
      <c r="G4654">
        <v>2</v>
      </c>
      <c r="H4654">
        <v>0</v>
      </c>
    </row>
    <row r="4655" spans="1:8" x14ac:dyDescent="0.25">
      <c r="A4655">
        <v>4652</v>
      </c>
      <c r="B4655" s="102">
        <v>42198</v>
      </c>
      <c r="C4655">
        <v>194</v>
      </c>
      <c r="D4655">
        <v>7</v>
      </c>
      <c r="E4655">
        <v>13</v>
      </c>
      <c r="F4655">
        <v>20</v>
      </c>
      <c r="G4655">
        <v>2</v>
      </c>
      <c r="H4655">
        <v>0</v>
      </c>
    </row>
    <row r="4656" spans="1:8" x14ac:dyDescent="0.25">
      <c r="A4656">
        <v>4653</v>
      </c>
      <c r="B4656" s="102">
        <v>42198</v>
      </c>
      <c r="C4656">
        <v>194</v>
      </c>
      <c r="D4656">
        <v>7</v>
      </c>
      <c r="E4656">
        <v>13</v>
      </c>
      <c r="F4656">
        <v>21</v>
      </c>
      <c r="G4656">
        <v>2</v>
      </c>
      <c r="H4656">
        <v>0</v>
      </c>
    </row>
    <row r="4657" spans="1:8" x14ac:dyDescent="0.25">
      <c r="A4657">
        <v>4654</v>
      </c>
      <c r="B4657" s="102">
        <v>42198</v>
      </c>
      <c r="C4657">
        <v>194</v>
      </c>
      <c r="D4657">
        <v>7</v>
      </c>
      <c r="E4657">
        <v>13</v>
      </c>
      <c r="F4657">
        <v>22</v>
      </c>
      <c r="G4657">
        <v>2</v>
      </c>
      <c r="H4657">
        <v>0</v>
      </c>
    </row>
    <row r="4658" spans="1:8" x14ac:dyDescent="0.25">
      <c r="A4658">
        <v>4655</v>
      </c>
      <c r="B4658" s="102">
        <v>42198</v>
      </c>
      <c r="C4658">
        <v>194</v>
      </c>
      <c r="D4658">
        <v>7</v>
      </c>
      <c r="E4658">
        <v>13</v>
      </c>
      <c r="F4658">
        <v>23</v>
      </c>
      <c r="G4658">
        <v>2</v>
      </c>
      <c r="H4658">
        <v>0</v>
      </c>
    </row>
    <row r="4659" spans="1:8" x14ac:dyDescent="0.25">
      <c r="A4659">
        <v>4656</v>
      </c>
      <c r="B4659" s="102">
        <v>42199</v>
      </c>
      <c r="C4659">
        <v>195</v>
      </c>
      <c r="D4659">
        <v>7</v>
      </c>
      <c r="E4659">
        <v>14</v>
      </c>
      <c r="F4659">
        <v>0</v>
      </c>
      <c r="G4659">
        <v>3</v>
      </c>
      <c r="H4659">
        <v>0</v>
      </c>
    </row>
    <row r="4660" spans="1:8" x14ac:dyDescent="0.25">
      <c r="A4660">
        <v>4657</v>
      </c>
      <c r="B4660" s="102">
        <v>42199</v>
      </c>
      <c r="C4660">
        <v>195</v>
      </c>
      <c r="D4660">
        <v>7</v>
      </c>
      <c r="E4660">
        <v>14</v>
      </c>
      <c r="F4660">
        <v>1</v>
      </c>
      <c r="G4660">
        <v>3</v>
      </c>
      <c r="H4660">
        <v>0</v>
      </c>
    </row>
    <row r="4661" spans="1:8" x14ac:dyDescent="0.25">
      <c r="A4661">
        <v>4658</v>
      </c>
      <c r="B4661" s="102">
        <v>42199</v>
      </c>
      <c r="C4661">
        <v>195</v>
      </c>
      <c r="D4661">
        <v>7</v>
      </c>
      <c r="E4661">
        <v>14</v>
      </c>
      <c r="F4661">
        <v>2</v>
      </c>
      <c r="G4661">
        <v>3</v>
      </c>
      <c r="H4661">
        <v>0</v>
      </c>
    </row>
    <row r="4662" spans="1:8" x14ac:dyDescent="0.25">
      <c r="A4662">
        <v>4659</v>
      </c>
      <c r="B4662" s="102">
        <v>42199</v>
      </c>
      <c r="C4662">
        <v>195</v>
      </c>
      <c r="D4662">
        <v>7</v>
      </c>
      <c r="E4662">
        <v>14</v>
      </c>
      <c r="F4662">
        <v>3</v>
      </c>
      <c r="G4662">
        <v>3</v>
      </c>
      <c r="H4662">
        <v>0</v>
      </c>
    </row>
    <row r="4663" spans="1:8" x14ac:dyDescent="0.25">
      <c r="A4663">
        <v>4660</v>
      </c>
      <c r="B4663" s="102">
        <v>42199</v>
      </c>
      <c r="C4663">
        <v>195</v>
      </c>
      <c r="D4663">
        <v>7</v>
      </c>
      <c r="E4663">
        <v>14</v>
      </c>
      <c r="F4663">
        <v>4</v>
      </c>
      <c r="G4663">
        <v>3</v>
      </c>
      <c r="H4663">
        <v>0</v>
      </c>
    </row>
    <row r="4664" spans="1:8" x14ac:dyDescent="0.25">
      <c r="A4664">
        <v>4661</v>
      </c>
      <c r="B4664" s="102">
        <v>42199</v>
      </c>
      <c r="C4664">
        <v>195</v>
      </c>
      <c r="D4664">
        <v>7</v>
      </c>
      <c r="E4664">
        <v>14</v>
      </c>
      <c r="F4664">
        <v>5</v>
      </c>
      <c r="G4664">
        <v>3</v>
      </c>
      <c r="H4664">
        <v>0</v>
      </c>
    </row>
    <row r="4665" spans="1:8" x14ac:dyDescent="0.25">
      <c r="A4665">
        <v>4662</v>
      </c>
      <c r="B4665" s="102">
        <v>42199</v>
      </c>
      <c r="C4665">
        <v>195</v>
      </c>
      <c r="D4665">
        <v>7</v>
      </c>
      <c r="E4665">
        <v>14</v>
      </c>
      <c r="F4665">
        <v>6</v>
      </c>
      <c r="G4665">
        <v>3</v>
      </c>
      <c r="H4665">
        <v>0</v>
      </c>
    </row>
    <row r="4666" spans="1:8" x14ac:dyDescent="0.25">
      <c r="A4666">
        <v>4663</v>
      </c>
      <c r="B4666" s="102">
        <v>42199</v>
      </c>
      <c r="C4666">
        <v>195</v>
      </c>
      <c r="D4666">
        <v>7</v>
      </c>
      <c r="E4666">
        <v>14</v>
      </c>
      <c r="F4666">
        <v>7</v>
      </c>
      <c r="G4666">
        <v>3</v>
      </c>
      <c r="H4666">
        <v>0</v>
      </c>
    </row>
    <row r="4667" spans="1:8" x14ac:dyDescent="0.25">
      <c r="A4667">
        <v>4664</v>
      </c>
      <c r="B4667" s="102">
        <v>42199</v>
      </c>
      <c r="C4667">
        <v>195</v>
      </c>
      <c r="D4667">
        <v>7</v>
      </c>
      <c r="E4667">
        <v>14</v>
      </c>
      <c r="F4667">
        <v>8</v>
      </c>
      <c r="G4667">
        <v>3</v>
      </c>
      <c r="H4667">
        <v>0</v>
      </c>
    </row>
    <row r="4668" spans="1:8" x14ac:dyDescent="0.25">
      <c r="A4668">
        <v>4665</v>
      </c>
      <c r="B4668" s="102">
        <v>42199</v>
      </c>
      <c r="C4668">
        <v>195</v>
      </c>
      <c r="D4668">
        <v>7</v>
      </c>
      <c r="E4668">
        <v>14</v>
      </c>
      <c r="F4668">
        <v>9</v>
      </c>
      <c r="G4668">
        <v>3</v>
      </c>
      <c r="H4668">
        <v>0</v>
      </c>
    </row>
    <row r="4669" spans="1:8" x14ac:dyDescent="0.25">
      <c r="A4669">
        <v>4666</v>
      </c>
      <c r="B4669" s="102">
        <v>42199</v>
      </c>
      <c r="C4669">
        <v>195</v>
      </c>
      <c r="D4669">
        <v>7</v>
      </c>
      <c r="E4669">
        <v>14</v>
      </c>
      <c r="F4669">
        <v>10</v>
      </c>
      <c r="G4669">
        <v>3</v>
      </c>
      <c r="H4669">
        <v>0</v>
      </c>
    </row>
    <row r="4670" spans="1:8" x14ac:dyDescent="0.25">
      <c r="A4670">
        <v>4667</v>
      </c>
      <c r="B4670" s="102">
        <v>42199</v>
      </c>
      <c r="C4670">
        <v>195</v>
      </c>
      <c r="D4670">
        <v>7</v>
      </c>
      <c r="E4670">
        <v>14</v>
      </c>
      <c r="F4670">
        <v>11</v>
      </c>
      <c r="G4670">
        <v>3</v>
      </c>
      <c r="H4670">
        <v>0</v>
      </c>
    </row>
    <row r="4671" spans="1:8" x14ac:dyDescent="0.25">
      <c r="A4671">
        <v>4668</v>
      </c>
      <c r="B4671" s="102">
        <v>42199</v>
      </c>
      <c r="C4671">
        <v>195</v>
      </c>
      <c r="D4671">
        <v>7</v>
      </c>
      <c r="E4671">
        <v>14</v>
      </c>
      <c r="F4671">
        <v>12</v>
      </c>
      <c r="G4671">
        <v>3</v>
      </c>
      <c r="H4671">
        <v>0</v>
      </c>
    </row>
    <row r="4672" spans="1:8" x14ac:dyDescent="0.25">
      <c r="A4672">
        <v>4669</v>
      </c>
      <c r="B4672" s="102">
        <v>42199</v>
      </c>
      <c r="C4672">
        <v>195</v>
      </c>
      <c r="D4672">
        <v>7</v>
      </c>
      <c r="E4672">
        <v>14</v>
      </c>
      <c r="F4672">
        <v>13</v>
      </c>
      <c r="G4672">
        <v>3</v>
      </c>
      <c r="H4672">
        <v>0</v>
      </c>
    </row>
    <row r="4673" spans="1:8" x14ac:dyDescent="0.25">
      <c r="A4673">
        <v>4670</v>
      </c>
      <c r="B4673" s="102">
        <v>42199</v>
      </c>
      <c r="C4673">
        <v>195</v>
      </c>
      <c r="D4673">
        <v>7</v>
      </c>
      <c r="E4673">
        <v>14</v>
      </c>
      <c r="F4673">
        <v>14</v>
      </c>
      <c r="G4673">
        <v>3</v>
      </c>
      <c r="H4673">
        <v>0</v>
      </c>
    </row>
    <row r="4674" spans="1:8" x14ac:dyDescent="0.25">
      <c r="A4674">
        <v>4671</v>
      </c>
      <c r="B4674" s="102">
        <v>42199</v>
      </c>
      <c r="C4674">
        <v>195</v>
      </c>
      <c r="D4674">
        <v>7</v>
      </c>
      <c r="E4674">
        <v>14</v>
      </c>
      <c r="F4674">
        <v>15</v>
      </c>
      <c r="G4674">
        <v>3</v>
      </c>
      <c r="H4674">
        <v>0</v>
      </c>
    </row>
    <row r="4675" spans="1:8" x14ac:dyDescent="0.25">
      <c r="A4675">
        <v>4672</v>
      </c>
      <c r="B4675" s="102">
        <v>42199</v>
      </c>
      <c r="C4675">
        <v>195</v>
      </c>
      <c r="D4675">
        <v>7</v>
      </c>
      <c r="E4675">
        <v>14</v>
      </c>
      <c r="F4675">
        <v>16</v>
      </c>
      <c r="G4675">
        <v>3</v>
      </c>
      <c r="H4675">
        <v>0</v>
      </c>
    </row>
    <row r="4676" spans="1:8" x14ac:dyDescent="0.25">
      <c r="A4676">
        <v>4673</v>
      </c>
      <c r="B4676" s="102">
        <v>42199</v>
      </c>
      <c r="C4676">
        <v>195</v>
      </c>
      <c r="D4676">
        <v>7</v>
      </c>
      <c r="E4676">
        <v>14</v>
      </c>
      <c r="F4676">
        <v>17</v>
      </c>
      <c r="G4676">
        <v>3</v>
      </c>
      <c r="H4676">
        <v>0</v>
      </c>
    </row>
    <row r="4677" spans="1:8" x14ac:dyDescent="0.25">
      <c r="A4677">
        <v>4674</v>
      </c>
      <c r="B4677" s="102">
        <v>42199</v>
      </c>
      <c r="C4677">
        <v>195</v>
      </c>
      <c r="D4677">
        <v>7</v>
      </c>
      <c r="E4677">
        <v>14</v>
      </c>
      <c r="F4677">
        <v>18</v>
      </c>
      <c r="G4677">
        <v>3</v>
      </c>
      <c r="H4677">
        <v>0</v>
      </c>
    </row>
    <row r="4678" spans="1:8" x14ac:dyDescent="0.25">
      <c r="A4678">
        <v>4675</v>
      </c>
      <c r="B4678" s="102">
        <v>42199</v>
      </c>
      <c r="C4678">
        <v>195</v>
      </c>
      <c r="D4678">
        <v>7</v>
      </c>
      <c r="E4678">
        <v>14</v>
      </c>
      <c r="F4678">
        <v>19</v>
      </c>
      <c r="G4678">
        <v>3</v>
      </c>
      <c r="H4678">
        <v>0</v>
      </c>
    </row>
    <row r="4679" spans="1:8" x14ac:dyDescent="0.25">
      <c r="A4679">
        <v>4676</v>
      </c>
      <c r="B4679" s="102">
        <v>42199</v>
      </c>
      <c r="C4679">
        <v>195</v>
      </c>
      <c r="D4679">
        <v>7</v>
      </c>
      <c r="E4679">
        <v>14</v>
      </c>
      <c r="F4679">
        <v>20</v>
      </c>
      <c r="G4679">
        <v>3</v>
      </c>
      <c r="H4679">
        <v>0</v>
      </c>
    </row>
    <row r="4680" spans="1:8" x14ac:dyDescent="0.25">
      <c r="A4680">
        <v>4677</v>
      </c>
      <c r="B4680" s="102">
        <v>42199</v>
      </c>
      <c r="C4680">
        <v>195</v>
      </c>
      <c r="D4680">
        <v>7</v>
      </c>
      <c r="E4680">
        <v>14</v>
      </c>
      <c r="F4680">
        <v>21</v>
      </c>
      <c r="G4680">
        <v>3</v>
      </c>
      <c r="H4680">
        <v>0</v>
      </c>
    </row>
    <row r="4681" spans="1:8" x14ac:dyDescent="0.25">
      <c r="A4681">
        <v>4678</v>
      </c>
      <c r="B4681" s="102">
        <v>42199</v>
      </c>
      <c r="C4681">
        <v>195</v>
      </c>
      <c r="D4681">
        <v>7</v>
      </c>
      <c r="E4681">
        <v>14</v>
      </c>
      <c r="F4681">
        <v>22</v>
      </c>
      <c r="G4681">
        <v>3</v>
      </c>
      <c r="H4681">
        <v>0</v>
      </c>
    </row>
    <row r="4682" spans="1:8" x14ac:dyDescent="0.25">
      <c r="A4682">
        <v>4679</v>
      </c>
      <c r="B4682" s="102">
        <v>42199</v>
      </c>
      <c r="C4682">
        <v>195</v>
      </c>
      <c r="D4682">
        <v>7</v>
      </c>
      <c r="E4682">
        <v>14</v>
      </c>
      <c r="F4682">
        <v>23</v>
      </c>
      <c r="G4682">
        <v>3</v>
      </c>
      <c r="H4682">
        <v>0</v>
      </c>
    </row>
    <row r="4683" spans="1:8" x14ac:dyDescent="0.25">
      <c r="A4683">
        <v>4680</v>
      </c>
      <c r="B4683" s="102">
        <v>42200</v>
      </c>
      <c r="C4683">
        <v>196</v>
      </c>
      <c r="D4683">
        <v>7</v>
      </c>
      <c r="E4683">
        <v>15</v>
      </c>
      <c r="F4683">
        <v>0</v>
      </c>
      <c r="G4683">
        <v>4</v>
      </c>
      <c r="H4683">
        <v>0</v>
      </c>
    </row>
    <row r="4684" spans="1:8" x14ac:dyDescent="0.25">
      <c r="A4684">
        <v>4681</v>
      </c>
      <c r="B4684" s="102">
        <v>42200</v>
      </c>
      <c r="C4684">
        <v>196</v>
      </c>
      <c r="D4684">
        <v>7</v>
      </c>
      <c r="E4684">
        <v>15</v>
      </c>
      <c r="F4684">
        <v>1</v>
      </c>
      <c r="G4684">
        <v>4</v>
      </c>
      <c r="H4684">
        <v>0</v>
      </c>
    </row>
    <row r="4685" spans="1:8" x14ac:dyDescent="0.25">
      <c r="A4685">
        <v>4682</v>
      </c>
      <c r="B4685" s="102">
        <v>42200</v>
      </c>
      <c r="C4685">
        <v>196</v>
      </c>
      <c r="D4685">
        <v>7</v>
      </c>
      <c r="E4685">
        <v>15</v>
      </c>
      <c r="F4685">
        <v>2</v>
      </c>
      <c r="G4685">
        <v>4</v>
      </c>
      <c r="H4685">
        <v>0</v>
      </c>
    </row>
    <row r="4686" spans="1:8" x14ac:dyDescent="0.25">
      <c r="A4686">
        <v>4683</v>
      </c>
      <c r="B4686" s="102">
        <v>42200</v>
      </c>
      <c r="C4686">
        <v>196</v>
      </c>
      <c r="D4686">
        <v>7</v>
      </c>
      <c r="E4686">
        <v>15</v>
      </c>
      <c r="F4686">
        <v>3</v>
      </c>
      <c r="G4686">
        <v>4</v>
      </c>
      <c r="H4686">
        <v>0</v>
      </c>
    </row>
    <row r="4687" spans="1:8" x14ac:dyDescent="0.25">
      <c r="A4687">
        <v>4684</v>
      </c>
      <c r="B4687" s="102">
        <v>42200</v>
      </c>
      <c r="C4687">
        <v>196</v>
      </c>
      <c r="D4687">
        <v>7</v>
      </c>
      <c r="E4687">
        <v>15</v>
      </c>
      <c r="F4687">
        <v>4</v>
      </c>
      <c r="G4687">
        <v>4</v>
      </c>
      <c r="H4687">
        <v>0</v>
      </c>
    </row>
    <row r="4688" spans="1:8" x14ac:dyDescent="0.25">
      <c r="A4688">
        <v>4685</v>
      </c>
      <c r="B4688" s="102">
        <v>42200</v>
      </c>
      <c r="C4688">
        <v>196</v>
      </c>
      <c r="D4688">
        <v>7</v>
      </c>
      <c r="E4688">
        <v>15</v>
      </c>
      <c r="F4688">
        <v>5</v>
      </c>
      <c r="G4688">
        <v>4</v>
      </c>
      <c r="H4688">
        <v>0</v>
      </c>
    </row>
    <row r="4689" spans="1:8" x14ac:dyDescent="0.25">
      <c r="A4689">
        <v>4686</v>
      </c>
      <c r="B4689" s="102">
        <v>42200</v>
      </c>
      <c r="C4689">
        <v>196</v>
      </c>
      <c r="D4689">
        <v>7</v>
      </c>
      <c r="E4689">
        <v>15</v>
      </c>
      <c r="F4689">
        <v>6</v>
      </c>
      <c r="G4689">
        <v>4</v>
      </c>
      <c r="H4689">
        <v>0</v>
      </c>
    </row>
    <row r="4690" spans="1:8" x14ac:dyDescent="0.25">
      <c r="A4690">
        <v>4687</v>
      </c>
      <c r="B4690" s="102">
        <v>42200</v>
      </c>
      <c r="C4690">
        <v>196</v>
      </c>
      <c r="D4690">
        <v>7</v>
      </c>
      <c r="E4690">
        <v>15</v>
      </c>
      <c r="F4690">
        <v>7</v>
      </c>
      <c r="G4690">
        <v>4</v>
      </c>
      <c r="H4690">
        <v>0</v>
      </c>
    </row>
    <row r="4691" spans="1:8" x14ac:dyDescent="0.25">
      <c r="A4691">
        <v>4688</v>
      </c>
      <c r="B4691" s="102">
        <v>42200</v>
      </c>
      <c r="C4691">
        <v>196</v>
      </c>
      <c r="D4691">
        <v>7</v>
      </c>
      <c r="E4691">
        <v>15</v>
      </c>
      <c r="F4691">
        <v>8</v>
      </c>
      <c r="G4691">
        <v>4</v>
      </c>
      <c r="H4691">
        <v>0</v>
      </c>
    </row>
    <row r="4692" spans="1:8" x14ac:dyDescent="0.25">
      <c r="A4692">
        <v>4689</v>
      </c>
      <c r="B4692" s="102">
        <v>42200</v>
      </c>
      <c r="C4692">
        <v>196</v>
      </c>
      <c r="D4692">
        <v>7</v>
      </c>
      <c r="E4692">
        <v>15</v>
      </c>
      <c r="F4692">
        <v>9</v>
      </c>
      <c r="G4692">
        <v>4</v>
      </c>
      <c r="H4692">
        <v>0</v>
      </c>
    </row>
    <row r="4693" spans="1:8" x14ac:dyDescent="0.25">
      <c r="A4693">
        <v>4690</v>
      </c>
      <c r="B4693" s="102">
        <v>42200</v>
      </c>
      <c r="C4693">
        <v>196</v>
      </c>
      <c r="D4693">
        <v>7</v>
      </c>
      <c r="E4693">
        <v>15</v>
      </c>
      <c r="F4693">
        <v>10</v>
      </c>
      <c r="G4693">
        <v>4</v>
      </c>
      <c r="H4693">
        <v>0</v>
      </c>
    </row>
    <row r="4694" spans="1:8" x14ac:dyDescent="0.25">
      <c r="A4694">
        <v>4691</v>
      </c>
      <c r="B4694" s="102">
        <v>42200</v>
      </c>
      <c r="C4694">
        <v>196</v>
      </c>
      <c r="D4694">
        <v>7</v>
      </c>
      <c r="E4694">
        <v>15</v>
      </c>
      <c r="F4694">
        <v>11</v>
      </c>
      <c r="G4694">
        <v>4</v>
      </c>
      <c r="H4694">
        <v>0</v>
      </c>
    </row>
    <row r="4695" spans="1:8" x14ac:dyDescent="0.25">
      <c r="A4695">
        <v>4692</v>
      </c>
      <c r="B4695" s="102">
        <v>42200</v>
      </c>
      <c r="C4695">
        <v>196</v>
      </c>
      <c r="D4695">
        <v>7</v>
      </c>
      <c r="E4695">
        <v>15</v>
      </c>
      <c r="F4695">
        <v>12</v>
      </c>
      <c r="G4695">
        <v>4</v>
      </c>
      <c r="H4695">
        <v>0</v>
      </c>
    </row>
    <row r="4696" spans="1:8" x14ac:dyDescent="0.25">
      <c r="A4696">
        <v>4693</v>
      </c>
      <c r="B4696" s="102">
        <v>42200</v>
      </c>
      <c r="C4696">
        <v>196</v>
      </c>
      <c r="D4696">
        <v>7</v>
      </c>
      <c r="E4696">
        <v>15</v>
      </c>
      <c r="F4696">
        <v>13</v>
      </c>
      <c r="G4696">
        <v>4</v>
      </c>
      <c r="H4696">
        <v>0</v>
      </c>
    </row>
    <row r="4697" spans="1:8" x14ac:dyDescent="0.25">
      <c r="A4697">
        <v>4694</v>
      </c>
      <c r="B4697" s="102">
        <v>42200</v>
      </c>
      <c r="C4697">
        <v>196</v>
      </c>
      <c r="D4697">
        <v>7</v>
      </c>
      <c r="E4697">
        <v>15</v>
      </c>
      <c r="F4697">
        <v>14</v>
      </c>
      <c r="G4697">
        <v>4</v>
      </c>
      <c r="H4697">
        <v>0</v>
      </c>
    </row>
    <row r="4698" spans="1:8" x14ac:dyDescent="0.25">
      <c r="A4698">
        <v>4695</v>
      </c>
      <c r="B4698" s="102">
        <v>42200</v>
      </c>
      <c r="C4698">
        <v>196</v>
      </c>
      <c r="D4698">
        <v>7</v>
      </c>
      <c r="E4698">
        <v>15</v>
      </c>
      <c r="F4698">
        <v>15</v>
      </c>
      <c r="G4698">
        <v>4</v>
      </c>
      <c r="H4698">
        <v>0</v>
      </c>
    </row>
    <row r="4699" spans="1:8" x14ac:dyDescent="0.25">
      <c r="A4699">
        <v>4696</v>
      </c>
      <c r="B4699" s="102">
        <v>42200</v>
      </c>
      <c r="C4699">
        <v>196</v>
      </c>
      <c r="D4699">
        <v>7</v>
      </c>
      <c r="E4699">
        <v>15</v>
      </c>
      <c r="F4699">
        <v>16</v>
      </c>
      <c r="G4699">
        <v>4</v>
      </c>
      <c r="H4699">
        <v>0</v>
      </c>
    </row>
    <row r="4700" spans="1:8" x14ac:dyDescent="0.25">
      <c r="A4700">
        <v>4697</v>
      </c>
      <c r="B4700" s="102">
        <v>42200</v>
      </c>
      <c r="C4700">
        <v>196</v>
      </c>
      <c r="D4700">
        <v>7</v>
      </c>
      <c r="E4700">
        <v>15</v>
      </c>
      <c r="F4700">
        <v>17</v>
      </c>
      <c r="G4700">
        <v>4</v>
      </c>
      <c r="H4700">
        <v>0</v>
      </c>
    </row>
    <row r="4701" spans="1:8" x14ac:dyDescent="0.25">
      <c r="A4701">
        <v>4698</v>
      </c>
      <c r="B4701" s="102">
        <v>42200</v>
      </c>
      <c r="C4701">
        <v>196</v>
      </c>
      <c r="D4701">
        <v>7</v>
      </c>
      <c r="E4701">
        <v>15</v>
      </c>
      <c r="F4701">
        <v>18</v>
      </c>
      <c r="G4701">
        <v>4</v>
      </c>
      <c r="H4701">
        <v>0</v>
      </c>
    </row>
    <row r="4702" spans="1:8" x14ac:dyDescent="0.25">
      <c r="A4702">
        <v>4699</v>
      </c>
      <c r="B4702" s="102">
        <v>42200</v>
      </c>
      <c r="C4702">
        <v>196</v>
      </c>
      <c r="D4702">
        <v>7</v>
      </c>
      <c r="E4702">
        <v>15</v>
      </c>
      <c r="F4702">
        <v>19</v>
      </c>
      <c r="G4702">
        <v>4</v>
      </c>
      <c r="H4702">
        <v>0</v>
      </c>
    </row>
    <row r="4703" spans="1:8" x14ac:dyDescent="0.25">
      <c r="A4703">
        <v>4700</v>
      </c>
      <c r="B4703" s="102">
        <v>42200</v>
      </c>
      <c r="C4703">
        <v>196</v>
      </c>
      <c r="D4703">
        <v>7</v>
      </c>
      <c r="E4703">
        <v>15</v>
      </c>
      <c r="F4703">
        <v>20</v>
      </c>
      <c r="G4703">
        <v>4</v>
      </c>
      <c r="H4703">
        <v>0</v>
      </c>
    </row>
    <row r="4704" spans="1:8" x14ac:dyDescent="0.25">
      <c r="A4704">
        <v>4701</v>
      </c>
      <c r="B4704" s="102">
        <v>42200</v>
      </c>
      <c r="C4704">
        <v>196</v>
      </c>
      <c r="D4704">
        <v>7</v>
      </c>
      <c r="E4704">
        <v>15</v>
      </c>
      <c r="F4704">
        <v>21</v>
      </c>
      <c r="G4704">
        <v>4</v>
      </c>
      <c r="H4704">
        <v>0</v>
      </c>
    </row>
    <row r="4705" spans="1:8" x14ac:dyDescent="0.25">
      <c r="A4705">
        <v>4702</v>
      </c>
      <c r="B4705" s="102">
        <v>42200</v>
      </c>
      <c r="C4705">
        <v>196</v>
      </c>
      <c r="D4705">
        <v>7</v>
      </c>
      <c r="E4705">
        <v>15</v>
      </c>
      <c r="F4705">
        <v>22</v>
      </c>
      <c r="G4705">
        <v>4</v>
      </c>
      <c r="H4705">
        <v>0</v>
      </c>
    </row>
    <row r="4706" spans="1:8" x14ac:dyDescent="0.25">
      <c r="A4706">
        <v>4703</v>
      </c>
      <c r="B4706" s="102">
        <v>42200</v>
      </c>
      <c r="C4706">
        <v>196</v>
      </c>
      <c r="D4706">
        <v>7</v>
      </c>
      <c r="E4706">
        <v>15</v>
      </c>
      <c r="F4706">
        <v>23</v>
      </c>
      <c r="G4706">
        <v>4</v>
      </c>
      <c r="H4706">
        <v>0</v>
      </c>
    </row>
    <row r="4707" spans="1:8" x14ac:dyDescent="0.25">
      <c r="A4707">
        <v>4704</v>
      </c>
      <c r="B4707" s="102">
        <v>42201</v>
      </c>
      <c r="C4707">
        <v>197</v>
      </c>
      <c r="D4707">
        <v>7</v>
      </c>
      <c r="E4707">
        <v>16</v>
      </c>
      <c r="F4707">
        <v>0</v>
      </c>
      <c r="G4707">
        <v>5</v>
      </c>
      <c r="H4707">
        <v>0</v>
      </c>
    </row>
    <row r="4708" spans="1:8" x14ac:dyDescent="0.25">
      <c r="A4708">
        <v>4705</v>
      </c>
      <c r="B4708" s="102">
        <v>42201</v>
      </c>
      <c r="C4708">
        <v>197</v>
      </c>
      <c r="D4708">
        <v>7</v>
      </c>
      <c r="E4708">
        <v>16</v>
      </c>
      <c r="F4708">
        <v>1</v>
      </c>
      <c r="G4708">
        <v>5</v>
      </c>
      <c r="H4708">
        <v>0</v>
      </c>
    </row>
    <row r="4709" spans="1:8" x14ac:dyDescent="0.25">
      <c r="A4709">
        <v>4706</v>
      </c>
      <c r="B4709" s="102">
        <v>42201</v>
      </c>
      <c r="C4709">
        <v>197</v>
      </c>
      <c r="D4709">
        <v>7</v>
      </c>
      <c r="E4709">
        <v>16</v>
      </c>
      <c r="F4709">
        <v>2</v>
      </c>
      <c r="G4709">
        <v>5</v>
      </c>
      <c r="H4709">
        <v>0</v>
      </c>
    </row>
    <row r="4710" spans="1:8" x14ac:dyDescent="0.25">
      <c r="A4710">
        <v>4707</v>
      </c>
      <c r="B4710" s="102">
        <v>42201</v>
      </c>
      <c r="C4710">
        <v>197</v>
      </c>
      <c r="D4710">
        <v>7</v>
      </c>
      <c r="E4710">
        <v>16</v>
      </c>
      <c r="F4710">
        <v>3</v>
      </c>
      <c r="G4710">
        <v>5</v>
      </c>
      <c r="H4710">
        <v>0</v>
      </c>
    </row>
    <row r="4711" spans="1:8" x14ac:dyDescent="0.25">
      <c r="A4711">
        <v>4708</v>
      </c>
      <c r="B4711" s="102">
        <v>42201</v>
      </c>
      <c r="C4711">
        <v>197</v>
      </c>
      <c r="D4711">
        <v>7</v>
      </c>
      <c r="E4711">
        <v>16</v>
      </c>
      <c r="F4711">
        <v>4</v>
      </c>
      <c r="G4711">
        <v>5</v>
      </c>
      <c r="H4711">
        <v>0</v>
      </c>
    </row>
    <row r="4712" spans="1:8" x14ac:dyDescent="0.25">
      <c r="A4712">
        <v>4709</v>
      </c>
      <c r="B4712" s="102">
        <v>42201</v>
      </c>
      <c r="C4712">
        <v>197</v>
      </c>
      <c r="D4712">
        <v>7</v>
      </c>
      <c r="E4712">
        <v>16</v>
      </c>
      <c r="F4712">
        <v>5</v>
      </c>
      <c r="G4712">
        <v>5</v>
      </c>
      <c r="H4712">
        <v>0</v>
      </c>
    </row>
    <row r="4713" spans="1:8" x14ac:dyDescent="0.25">
      <c r="A4713">
        <v>4710</v>
      </c>
      <c r="B4713" s="102">
        <v>42201</v>
      </c>
      <c r="C4713">
        <v>197</v>
      </c>
      <c r="D4713">
        <v>7</v>
      </c>
      <c r="E4713">
        <v>16</v>
      </c>
      <c r="F4713">
        <v>6</v>
      </c>
      <c r="G4713">
        <v>5</v>
      </c>
      <c r="H4713">
        <v>0</v>
      </c>
    </row>
    <row r="4714" spans="1:8" x14ac:dyDescent="0.25">
      <c r="A4714">
        <v>4711</v>
      </c>
      <c r="B4714" s="102">
        <v>42201</v>
      </c>
      <c r="C4714">
        <v>197</v>
      </c>
      <c r="D4714">
        <v>7</v>
      </c>
      <c r="E4714">
        <v>16</v>
      </c>
      <c r="F4714">
        <v>7</v>
      </c>
      <c r="G4714">
        <v>5</v>
      </c>
      <c r="H4714">
        <v>0</v>
      </c>
    </row>
    <row r="4715" spans="1:8" x14ac:dyDescent="0.25">
      <c r="A4715">
        <v>4712</v>
      </c>
      <c r="B4715" s="102">
        <v>42201</v>
      </c>
      <c r="C4715">
        <v>197</v>
      </c>
      <c r="D4715">
        <v>7</v>
      </c>
      <c r="E4715">
        <v>16</v>
      </c>
      <c r="F4715">
        <v>8</v>
      </c>
      <c r="G4715">
        <v>5</v>
      </c>
      <c r="H4715">
        <v>0</v>
      </c>
    </row>
    <row r="4716" spans="1:8" x14ac:dyDescent="0.25">
      <c r="A4716">
        <v>4713</v>
      </c>
      <c r="B4716" s="102">
        <v>42201</v>
      </c>
      <c r="C4716">
        <v>197</v>
      </c>
      <c r="D4716">
        <v>7</v>
      </c>
      <c r="E4716">
        <v>16</v>
      </c>
      <c r="F4716">
        <v>9</v>
      </c>
      <c r="G4716">
        <v>5</v>
      </c>
      <c r="H4716">
        <v>0</v>
      </c>
    </row>
    <row r="4717" spans="1:8" x14ac:dyDescent="0.25">
      <c r="A4717">
        <v>4714</v>
      </c>
      <c r="B4717" s="102">
        <v>42201</v>
      </c>
      <c r="C4717">
        <v>197</v>
      </c>
      <c r="D4717">
        <v>7</v>
      </c>
      <c r="E4717">
        <v>16</v>
      </c>
      <c r="F4717">
        <v>10</v>
      </c>
      <c r="G4717">
        <v>5</v>
      </c>
      <c r="H4717">
        <v>0</v>
      </c>
    </row>
    <row r="4718" spans="1:8" x14ac:dyDescent="0.25">
      <c r="A4718">
        <v>4715</v>
      </c>
      <c r="B4718" s="102">
        <v>42201</v>
      </c>
      <c r="C4718">
        <v>197</v>
      </c>
      <c r="D4718">
        <v>7</v>
      </c>
      <c r="E4718">
        <v>16</v>
      </c>
      <c r="F4718">
        <v>11</v>
      </c>
      <c r="G4718">
        <v>5</v>
      </c>
      <c r="H4718">
        <v>0</v>
      </c>
    </row>
    <row r="4719" spans="1:8" x14ac:dyDescent="0.25">
      <c r="A4719">
        <v>4716</v>
      </c>
      <c r="B4719" s="102">
        <v>42201</v>
      </c>
      <c r="C4719">
        <v>197</v>
      </c>
      <c r="D4719">
        <v>7</v>
      </c>
      <c r="E4719">
        <v>16</v>
      </c>
      <c r="F4719">
        <v>12</v>
      </c>
      <c r="G4719">
        <v>5</v>
      </c>
      <c r="H4719">
        <v>0</v>
      </c>
    </row>
    <row r="4720" spans="1:8" x14ac:dyDescent="0.25">
      <c r="A4720">
        <v>4717</v>
      </c>
      <c r="B4720" s="102">
        <v>42201</v>
      </c>
      <c r="C4720">
        <v>197</v>
      </c>
      <c r="D4720">
        <v>7</v>
      </c>
      <c r="E4720">
        <v>16</v>
      </c>
      <c r="F4720">
        <v>13</v>
      </c>
      <c r="G4720">
        <v>5</v>
      </c>
      <c r="H4720">
        <v>0</v>
      </c>
    </row>
    <row r="4721" spans="1:8" x14ac:dyDescent="0.25">
      <c r="A4721">
        <v>4718</v>
      </c>
      <c r="B4721" s="102">
        <v>42201</v>
      </c>
      <c r="C4721">
        <v>197</v>
      </c>
      <c r="D4721">
        <v>7</v>
      </c>
      <c r="E4721">
        <v>16</v>
      </c>
      <c r="F4721">
        <v>14</v>
      </c>
      <c r="G4721">
        <v>5</v>
      </c>
      <c r="H4721">
        <v>0</v>
      </c>
    </row>
    <row r="4722" spans="1:8" x14ac:dyDescent="0.25">
      <c r="A4722">
        <v>4719</v>
      </c>
      <c r="B4722" s="102">
        <v>42201</v>
      </c>
      <c r="C4722">
        <v>197</v>
      </c>
      <c r="D4722">
        <v>7</v>
      </c>
      <c r="E4722">
        <v>16</v>
      </c>
      <c r="F4722">
        <v>15</v>
      </c>
      <c r="G4722">
        <v>5</v>
      </c>
      <c r="H4722">
        <v>0</v>
      </c>
    </row>
    <row r="4723" spans="1:8" x14ac:dyDescent="0.25">
      <c r="A4723">
        <v>4720</v>
      </c>
      <c r="B4723" s="102">
        <v>42201</v>
      </c>
      <c r="C4723">
        <v>197</v>
      </c>
      <c r="D4723">
        <v>7</v>
      </c>
      <c r="E4723">
        <v>16</v>
      </c>
      <c r="F4723">
        <v>16</v>
      </c>
      <c r="G4723">
        <v>5</v>
      </c>
      <c r="H4723">
        <v>0</v>
      </c>
    </row>
    <row r="4724" spans="1:8" x14ac:dyDescent="0.25">
      <c r="A4724">
        <v>4721</v>
      </c>
      <c r="B4724" s="102">
        <v>42201</v>
      </c>
      <c r="C4724">
        <v>197</v>
      </c>
      <c r="D4724">
        <v>7</v>
      </c>
      <c r="E4724">
        <v>16</v>
      </c>
      <c r="F4724">
        <v>17</v>
      </c>
      <c r="G4724">
        <v>5</v>
      </c>
      <c r="H4724">
        <v>0</v>
      </c>
    </row>
    <row r="4725" spans="1:8" x14ac:dyDescent="0.25">
      <c r="A4725">
        <v>4722</v>
      </c>
      <c r="B4725" s="102">
        <v>42201</v>
      </c>
      <c r="C4725">
        <v>197</v>
      </c>
      <c r="D4725">
        <v>7</v>
      </c>
      <c r="E4725">
        <v>16</v>
      </c>
      <c r="F4725">
        <v>18</v>
      </c>
      <c r="G4725">
        <v>5</v>
      </c>
      <c r="H4725">
        <v>0</v>
      </c>
    </row>
    <row r="4726" spans="1:8" x14ac:dyDescent="0.25">
      <c r="A4726">
        <v>4723</v>
      </c>
      <c r="B4726" s="102">
        <v>42201</v>
      </c>
      <c r="C4726">
        <v>197</v>
      </c>
      <c r="D4726">
        <v>7</v>
      </c>
      <c r="E4726">
        <v>16</v>
      </c>
      <c r="F4726">
        <v>19</v>
      </c>
      <c r="G4726">
        <v>5</v>
      </c>
      <c r="H4726">
        <v>0</v>
      </c>
    </row>
    <row r="4727" spans="1:8" x14ac:dyDescent="0.25">
      <c r="A4727">
        <v>4724</v>
      </c>
      <c r="B4727" s="102">
        <v>42201</v>
      </c>
      <c r="C4727">
        <v>197</v>
      </c>
      <c r="D4727">
        <v>7</v>
      </c>
      <c r="E4727">
        <v>16</v>
      </c>
      <c r="F4727">
        <v>20</v>
      </c>
      <c r="G4727">
        <v>5</v>
      </c>
      <c r="H4727">
        <v>0</v>
      </c>
    </row>
    <row r="4728" spans="1:8" x14ac:dyDescent="0.25">
      <c r="A4728">
        <v>4725</v>
      </c>
      <c r="B4728" s="102">
        <v>42201</v>
      </c>
      <c r="C4728">
        <v>197</v>
      </c>
      <c r="D4728">
        <v>7</v>
      </c>
      <c r="E4728">
        <v>16</v>
      </c>
      <c r="F4728">
        <v>21</v>
      </c>
      <c r="G4728">
        <v>5</v>
      </c>
      <c r="H4728">
        <v>0</v>
      </c>
    </row>
    <row r="4729" spans="1:8" x14ac:dyDescent="0.25">
      <c r="A4729">
        <v>4726</v>
      </c>
      <c r="B4729" s="102">
        <v>42201</v>
      </c>
      <c r="C4729">
        <v>197</v>
      </c>
      <c r="D4729">
        <v>7</v>
      </c>
      <c r="E4729">
        <v>16</v>
      </c>
      <c r="F4729">
        <v>22</v>
      </c>
      <c r="G4729">
        <v>5</v>
      </c>
      <c r="H4729">
        <v>0</v>
      </c>
    </row>
    <row r="4730" spans="1:8" x14ac:dyDescent="0.25">
      <c r="A4730">
        <v>4727</v>
      </c>
      <c r="B4730" s="102">
        <v>42201</v>
      </c>
      <c r="C4730">
        <v>197</v>
      </c>
      <c r="D4730">
        <v>7</v>
      </c>
      <c r="E4730">
        <v>16</v>
      </c>
      <c r="F4730">
        <v>23</v>
      </c>
      <c r="G4730">
        <v>5</v>
      </c>
      <c r="H4730">
        <v>0</v>
      </c>
    </row>
    <row r="4731" spans="1:8" x14ac:dyDescent="0.25">
      <c r="A4731">
        <v>4728</v>
      </c>
      <c r="B4731" s="102">
        <v>42202</v>
      </c>
      <c r="C4731">
        <v>198</v>
      </c>
      <c r="D4731">
        <v>7</v>
      </c>
      <c r="E4731">
        <v>17</v>
      </c>
      <c r="F4731">
        <v>0</v>
      </c>
      <c r="G4731">
        <v>6</v>
      </c>
      <c r="H4731">
        <v>0</v>
      </c>
    </row>
    <row r="4732" spans="1:8" x14ac:dyDescent="0.25">
      <c r="A4732">
        <v>4729</v>
      </c>
      <c r="B4732" s="102">
        <v>42202</v>
      </c>
      <c r="C4732">
        <v>198</v>
      </c>
      <c r="D4732">
        <v>7</v>
      </c>
      <c r="E4732">
        <v>17</v>
      </c>
      <c r="F4732">
        <v>1</v>
      </c>
      <c r="G4732">
        <v>6</v>
      </c>
      <c r="H4732">
        <v>0</v>
      </c>
    </row>
    <row r="4733" spans="1:8" x14ac:dyDescent="0.25">
      <c r="A4733">
        <v>4730</v>
      </c>
      <c r="B4733" s="102">
        <v>42202</v>
      </c>
      <c r="C4733">
        <v>198</v>
      </c>
      <c r="D4733">
        <v>7</v>
      </c>
      <c r="E4733">
        <v>17</v>
      </c>
      <c r="F4733">
        <v>2</v>
      </c>
      <c r="G4733">
        <v>6</v>
      </c>
      <c r="H4733">
        <v>0</v>
      </c>
    </row>
    <row r="4734" spans="1:8" x14ac:dyDescent="0.25">
      <c r="A4734">
        <v>4731</v>
      </c>
      <c r="B4734" s="102">
        <v>42202</v>
      </c>
      <c r="C4734">
        <v>198</v>
      </c>
      <c r="D4734">
        <v>7</v>
      </c>
      <c r="E4734">
        <v>17</v>
      </c>
      <c r="F4734">
        <v>3</v>
      </c>
      <c r="G4734">
        <v>6</v>
      </c>
      <c r="H4734">
        <v>0</v>
      </c>
    </row>
    <row r="4735" spans="1:8" x14ac:dyDescent="0.25">
      <c r="A4735">
        <v>4732</v>
      </c>
      <c r="B4735" s="102">
        <v>42202</v>
      </c>
      <c r="C4735">
        <v>198</v>
      </c>
      <c r="D4735">
        <v>7</v>
      </c>
      <c r="E4735">
        <v>17</v>
      </c>
      <c r="F4735">
        <v>4</v>
      </c>
      <c r="G4735">
        <v>6</v>
      </c>
      <c r="H4735">
        <v>0</v>
      </c>
    </row>
    <row r="4736" spans="1:8" x14ac:dyDescent="0.25">
      <c r="A4736">
        <v>4733</v>
      </c>
      <c r="B4736" s="102">
        <v>42202</v>
      </c>
      <c r="C4736">
        <v>198</v>
      </c>
      <c r="D4736">
        <v>7</v>
      </c>
      <c r="E4736">
        <v>17</v>
      </c>
      <c r="F4736">
        <v>5</v>
      </c>
      <c r="G4736">
        <v>6</v>
      </c>
      <c r="H4736">
        <v>0</v>
      </c>
    </row>
    <row r="4737" spans="1:8" x14ac:dyDescent="0.25">
      <c r="A4737">
        <v>4734</v>
      </c>
      <c r="B4737" s="102">
        <v>42202</v>
      </c>
      <c r="C4737">
        <v>198</v>
      </c>
      <c r="D4737">
        <v>7</v>
      </c>
      <c r="E4737">
        <v>17</v>
      </c>
      <c r="F4737">
        <v>6</v>
      </c>
      <c r="G4737">
        <v>6</v>
      </c>
      <c r="H4737">
        <v>0</v>
      </c>
    </row>
    <row r="4738" spans="1:8" x14ac:dyDescent="0.25">
      <c r="A4738">
        <v>4735</v>
      </c>
      <c r="B4738" s="102">
        <v>42202</v>
      </c>
      <c r="C4738">
        <v>198</v>
      </c>
      <c r="D4738">
        <v>7</v>
      </c>
      <c r="E4738">
        <v>17</v>
      </c>
      <c r="F4738">
        <v>7</v>
      </c>
      <c r="G4738">
        <v>6</v>
      </c>
      <c r="H4738">
        <v>0</v>
      </c>
    </row>
    <row r="4739" spans="1:8" x14ac:dyDescent="0.25">
      <c r="A4739">
        <v>4736</v>
      </c>
      <c r="B4739" s="102">
        <v>42202</v>
      </c>
      <c r="C4739">
        <v>198</v>
      </c>
      <c r="D4739">
        <v>7</v>
      </c>
      <c r="E4739">
        <v>17</v>
      </c>
      <c r="F4739">
        <v>8</v>
      </c>
      <c r="G4739">
        <v>6</v>
      </c>
      <c r="H4739">
        <v>0</v>
      </c>
    </row>
    <row r="4740" spans="1:8" x14ac:dyDescent="0.25">
      <c r="A4740">
        <v>4737</v>
      </c>
      <c r="B4740" s="102">
        <v>42202</v>
      </c>
      <c r="C4740">
        <v>198</v>
      </c>
      <c r="D4740">
        <v>7</v>
      </c>
      <c r="E4740">
        <v>17</v>
      </c>
      <c r="F4740">
        <v>9</v>
      </c>
      <c r="G4740">
        <v>6</v>
      </c>
      <c r="H4740">
        <v>0</v>
      </c>
    </row>
    <row r="4741" spans="1:8" x14ac:dyDescent="0.25">
      <c r="A4741">
        <v>4738</v>
      </c>
      <c r="B4741" s="102">
        <v>42202</v>
      </c>
      <c r="C4741">
        <v>198</v>
      </c>
      <c r="D4741">
        <v>7</v>
      </c>
      <c r="E4741">
        <v>17</v>
      </c>
      <c r="F4741">
        <v>10</v>
      </c>
      <c r="G4741">
        <v>6</v>
      </c>
      <c r="H4741">
        <v>0</v>
      </c>
    </row>
    <row r="4742" spans="1:8" x14ac:dyDescent="0.25">
      <c r="A4742">
        <v>4739</v>
      </c>
      <c r="B4742" s="102">
        <v>42202</v>
      </c>
      <c r="C4742">
        <v>198</v>
      </c>
      <c r="D4742">
        <v>7</v>
      </c>
      <c r="E4742">
        <v>17</v>
      </c>
      <c r="F4742">
        <v>11</v>
      </c>
      <c r="G4742">
        <v>6</v>
      </c>
      <c r="H4742">
        <v>0</v>
      </c>
    </row>
    <row r="4743" spans="1:8" x14ac:dyDescent="0.25">
      <c r="A4743">
        <v>4740</v>
      </c>
      <c r="B4743" s="102">
        <v>42202</v>
      </c>
      <c r="C4743">
        <v>198</v>
      </c>
      <c r="D4743">
        <v>7</v>
      </c>
      <c r="E4743">
        <v>17</v>
      </c>
      <c r="F4743">
        <v>12</v>
      </c>
      <c r="G4743">
        <v>6</v>
      </c>
      <c r="H4743">
        <v>0</v>
      </c>
    </row>
    <row r="4744" spans="1:8" x14ac:dyDescent="0.25">
      <c r="A4744">
        <v>4741</v>
      </c>
      <c r="B4744" s="102">
        <v>42202</v>
      </c>
      <c r="C4744">
        <v>198</v>
      </c>
      <c r="D4744">
        <v>7</v>
      </c>
      <c r="E4744">
        <v>17</v>
      </c>
      <c r="F4744">
        <v>13</v>
      </c>
      <c r="G4744">
        <v>6</v>
      </c>
      <c r="H4744">
        <v>0</v>
      </c>
    </row>
    <row r="4745" spans="1:8" x14ac:dyDescent="0.25">
      <c r="A4745">
        <v>4742</v>
      </c>
      <c r="B4745" s="102">
        <v>42202</v>
      </c>
      <c r="C4745">
        <v>198</v>
      </c>
      <c r="D4745">
        <v>7</v>
      </c>
      <c r="E4745">
        <v>17</v>
      </c>
      <c r="F4745">
        <v>14</v>
      </c>
      <c r="G4745">
        <v>6</v>
      </c>
      <c r="H4745">
        <v>0</v>
      </c>
    </row>
    <row r="4746" spans="1:8" x14ac:dyDescent="0.25">
      <c r="A4746">
        <v>4743</v>
      </c>
      <c r="B4746" s="102">
        <v>42202</v>
      </c>
      <c r="C4746">
        <v>198</v>
      </c>
      <c r="D4746">
        <v>7</v>
      </c>
      <c r="E4746">
        <v>17</v>
      </c>
      <c r="F4746">
        <v>15</v>
      </c>
      <c r="G4746">
        <v>6</v>
      </c>
      <c r="H4746">
        <v>0</v>
      </c>
    </row>
    <row r="4747" spans="1:8" x14ac:dyDescent="0.25">
      <c r="A4747">
        <v>4744</v>
      </c>
      <c r="B4747" s="102">
        <v>42202</v>
      </c>
      <c r="C4747">
        <v>198</v>
      </c>
      <c r="D4747">
        <v>7</v>
      </c>
      <c r="E4747">
        <v>17</v>
      </c>
      <c r="F4747">
        <v>16</v>
      </c>
      <c r="G4747">
        <v>6</v>
      </c>
      <c r="H4747">
        <v>0</v>
      </c>
    </row>
    <row r="4748" spans="1:8" x14ac:dyDescent="0.25">
      <c r="A4748">
        <v>4745</v>
      </c>
      <c r="B4748" s="102">
        <v>42202</v>
      </c>
      <c r="C4748">
        <v>198</v>
      </c>
      <c r="D4748">
        <v>7</v>
      </c>
      <c r="E4748">
        <v>17</v>
      </c>
      <c r="F4748">
        <v>17</v>
      </c>
      <c r="G4748">
        <v>6</v>
      </c>
      <c r="H4748">
        <v>0</v>
      </c>
    </row>
    <row r="4749" spans="1:8" x14ac:dyDescent="0.25">
      <c r="A4749">
        <v>4746</v>
      </c>
      <c r="B4749" s="102">
        <v>42202</v>
      </c>
      <c r="C4749">
        <v>198</v>
      </c>
      <c r="D4749">
        <v>7</v>
      </c>
      <c r="E4749">
        <v>17</v>
      </c>
      <c r="F4749">
        <v>18</v>
      </c>
      <c r="G4749">
        <v>6</v>
      </c>
      <c r="H4749">
        <v>0</v>
      </c>
    </row>
    <row r="4750" spans="1:8" x14ac:dyDescent="0.25">
      <c r="A4750">
        <v>4747</v>
      </c>
      <c r="B4750" s="102">
        <v>42202</v>
      </c>
      <c r="C4750">
        <v>198</v>
      </c>
      <c r="D4750">
        <v>7</v>
      </c>
      <c r="E4750">
        <v>17</v>
      </c>
      <c r="F4750">
        <v>19</v>
      </c>
      <c r="G4750">
        <v>6</v>
      </c>
      <c r="H4750">
        <v>0</v>
      </c>
    </row>
    <row r="4751" spans="1:8" x14ac:dyDescent="0.25">
      <c r="A4751">
        <v>4748</v>
      </c>
      <c r="B4751" s="102">
        <v>42202</v>
      </c>
      <c r="C4751">
        <v>198</v>
      </c>
      <c r="D4751">
        <v>7</v>
      </c>
      <c r="E4751">
        <v>17</v>
      </c>
      <c r="F4751">
        <v>20</v>
      </c>
      <c r="G4751">
        <v>6</v>
      </c>
      <c r="H4751">
        <v>0</v>
      </c>
    </row>
    <row r="4752" spans="1:8" x14ac:dyDescent="0.25">
      <c r="A4752">
        <v>4749</v>
      </c>
      <c r="B4752" s="102">
        <v>42202</v>
      </c>
      <c r="C4752">
        <v>198</v>
      </c>
      <c r="D4752">
        <v>7</v>
      </c>
      <c r="E4752">
        <v>17</v>
      </c>
      <c r="F4752">
        <v>21</v>
      </c>
      <c r="G4752">
        <v>6</v>
      </c>
      <c r="H4752">
        <v>0</v>
      </c>
    </row>
    <row r="4753" spans="1:8" x14ac:dyDescent="0.25">
      <c r="A4753">
        <v>4750</v>
      </c>
      <c r="B4753" s="102">
        <v>42202</v>
      </c>
      <c r="C4753">
        <v>198</v>
      </c>
      <c r="D4753">
        <v>7</v>
      </c>
      <c r="E4753">
        <v>17</v>
      </c>
      <c r="F4753">
        <v>22</v>
      </c>
      <c r="G4753">
        <v>6</v>
      </c>
      <c r="H4753">
        <v>0</v>
      </c>
    </row>
    <row r="4754" spans="1:8" x14ac:dyDescent="0.25">
      <c r="A4754">
        <v>4751</v>
      </c>
      <c r="B4754" s="102">
        <v>42202</v>
      </c>
      <c r="C4754">
        <v>198</v>
      </c>
      <c r="D4754">
        <v>7</v>
      </c>
      <c r="E4754">
        <v>17</v>
      </c>
      <c r="F4754">
        <v>23</v>
      </c>
      <c r="G4754">
        <v>6</v>
      </c>
      <c r="H4754">
        <v>0</v>
      </c>
    </row>
    <row r="4755" spans="1:8" x14ac:dyDescent="0.25">
      <c r="A4755">
        <v>4752</v>
      </c>
      <c r="B4755" s="102">
        <v>42203</v>
      </c>
      <c r="C4755">
        <v>199</v>
      </c>
      <c r="D4755">
        <v>7</v>
      </c>
      <c r="E4755">
        <v>18</v>
      </c>
      <c r="F4755">
        <v>0</v>
      </c>
      <c r="G4755">
        <v>7</v>
      </c>
      <c r="H4755">
        <v>1</v>
      </c>
    </row>
    <row r="4756" spans="1:8" x14ac:dyDescent="0.25">
      <c r="A4756">
        <v>4753</v>
      </c>
      <c r="B4756" s="102">
        <v>42203</v>
      </c>
      <c r="C4756">
        <v>199</v>
      </c>
      <c r="D4756">
        <v>7</v>
      </c>
      <c r="E4756">
        <v>18</v>
      </c>
      <c r="F4756">
        <v>1</v>
      </c>
      <c r="G4756">
        <v>7</v>
      </c>
      <c r="H4756">
        <v>1</v>
      </c>
    </row>
    <row r="4757" spans="1:8" x14ac:dyDescent="0.25">
      <c r="A4757">
        <v>4754</v>
      </c>
      <c r="B4757" s="102">
        <v>42203</v>
      </c>
      <c r="C4757">
        <v>199</v>
      </c>
      <c r="D4757">
        <v>7</v>
      </c>
      <c r="E4757">
        <v>18</v>
      </c>
      <c r="F4757">
        <v>2</v>
      </c>
      <c r="G4757">
        <v>7</v>
      </c>
      <c r="H4757">
        <v>1</v>
      </c>
    </row>
    <row r="4758" spans="1:8" x14ac:dyDescent="0.25">
      <c r="A4758">
        <v>4755</v>
      </c>
      <c r="B4758" s="102">
        <v>42203</v>
      </c>
      <c r="C4758">
        <v>199</v>
      </c>
      <c r="D4758">
        <v>7</v>
      </c>
      <c r="E4758">
        <v>18</v>
      </c>
      <c r="F4758">
        <v>3</v>
      </c>
      <c r="G4758">
        <v>7</v>
      </c>
      <c r="H4758">
        <v>1</v>
      </c>
    </row>
    <row r="4759" spans="1:8" x14ac:dyDescent="0.25">
      <c r="A4759">
        <v>4756</v>
      </c>
      <c r="B4759" s="102">
        <v>42203</v>
      </c>
      <c r="C4759">
        <v>199</v>
      </c>
      <c r="D4759">
        <v>7</v>
      </c>
      <c r="E4759">
        <v>18</v>
      </c>
      <c r="F4759">
        <v>4</v>
      </c>
      <c r="G4759">
        <v>7</v>
      </c>
      <c r="H4759">
        <v>1</v>
      </c>
    </row>
    <row r="4760" spans="1:8" x14ac:dyDescent="0.25">
      <c r="A4760">
        <v>4757</v>
      </c>
      <c r="B4760" s="102">
        <v>42203</v>
      </c>
      <c r="C4760">
        <v>199</v>
      </c>
      <c r="D4760">
        <v>7</v>
      </c>
      <c r="E4760">
        <v>18</v>
      </c>
      <c r="F4760">
        <v>5</v>
      </c>
      <c r="G4760">
        <v>7</v>
      </c>
      <c r="H4760">
        <v>1</v>
      </c>
    </row>
    <row r="4761" spans="1:8" x14ac:dyDescent="0.25">
      <c r="A4761">
        <v>4758</v>
      </c>
      <c r="B4761" s="102">
        <v>42203</v>
      </c>
      <c r="C4761">
        <v>199</v>
      </c>
      <c r="D4761">
        <v>7</v>
      </c>
      <c r="E4761">
        <v>18</v>
      </c>
      <c r="F4761">
        <v>6</v>
      </c>
      <c r="G4761">
        <v>7</v>
      </c>
      <c r="H4761">
        <v>1</v>
      </c>
    </row>
    <row r="4762" spans="1:8" x14ac:dyDescent="0.25">
      <c r="A4762">
        <v>4759</v>
      </c>
      <c r="B4762" s="102">
        <v>42203</v>
      </c>
      <c r="C4762">
        <v>199</v>
      </c>
      <c r="D4762">
        <v>7</v>
      </c>
      <c r="E4762">
        <v>18</v>
      </c>
      <c r="F4762">
        <v>7</v>
      </c>
      <c r="G4762">
        <v>7</v>
      </c>
      <c r="H4762">
        <v>1</v>
      </c>
    </row>
    <row r="4763" spans="1:8" x14ac:dyDescent="0.25">
      <c r="A4763">
        <v>4760</v>
      </c>
      <c r="B4763" s="102">
        <v>42203</v>
      </c>
      <c r="C4763">
        <v>199</v>
      </c>
      <c r="D4763">
        <v>7</v>
      </c>
      <c r="E4763">
        <v>18</v>
      </c>
      <c r="F4763">
        <v>8</v>
      </c>
      <c r="G4763">
        <v>7</v>
      </c>
      <c r="H4763">
        <v>1</v>
      </c>
    </row>
    <row r="4764" spans="1:8" x14ac:dyDescent="0.25">
      <c r="A4764">
        <v>4761</v>
      </c>
      <c r="B4764" s="102">
        <v>42203</v>
      </c>
      <c r="C4764">
        <v>199</v>
      </c>
      <c r="D4764">
        <v>7</v>
      </c>
      <c r="E4764">
        <v>18</v>
      </c>
      <c r="F4764">
        <v>9</v>
      </c>
      <c r="G4764">
        <v>7</v>
      </c>
      <c r="H4764">
        <v>1</v>
      </c>
    </row>
    <row r="4765" spans="1:8" x14ac:dyDescent="0.25">
      <c r="A4765">
        <v>4762</v>
      </c>
      <c r="B4765" s="102">
        <v>42203</v>
      </c>
      <c r="C4765">
        <v>199</v>
      </c>
      <c r="D4765">
        <v>7</v>
      </c>
      <c r="E4765">
        <v>18</v>
      </c>
      <c r="F4765">
        <v>10</v>
      </c>
      <c r="G4765">
        <v>7</v>
      </c>
      <c r="H4765">
        <v>1</v>
      </c>
    </row>
    <row r="4766" spans="1:8" x14ac:dyDescent="0.25">
      <c r="A4766">
        <v>4763</v>
      </c>
      <c r="B4766" s="102">
        <v>42203</v>
      </c>
      <c r="C4766">
        <v>199</v>
      </c>
      <c r="D4766">
        <v>7</v>
      </c>
      <c r="E4766">
        <v>18</v>
      </c>
      <c r="F4766">
        <v>11</v>
      </c>
      <c r="G4766">
        <v>7</v>
      </c>
      <c r="H4766">
        <v>1</v>
      </c>
    </row>
    <row r="4767" spans="1:8" x14ac:dyDescent="0.25">
      <c r="A4767">
        <v>4764</v>
      </c>
      <c r="B4767" s="102">
        <v>42203</v>
      </c>
      <c r="C4767">
        <v>199</v>
      </c>
      <c r="D4767">
        <v>7</v>
      </c>
      <c r="E4767">
        <v>18</v>
      </c>
      <c r="F4767">
        <v>12</v>
      </c>
      <c r="G4767">
        <v>7</v>
      </c>
      <c r="H4767">
        <v>1</v>
      </c>
    </row>
    <row r="4768" spans="1:8" x14ac:dyDescent="0.25">
      <c r="A4768">
        <v>4765</v>
      </c>
      <c r="B4768" s="102">
        <v>42203</v>
      </c>
      <c r="C4768">
        <v>199</v>
      </c>
      <c r="D4768">
        <v>7</v>
      </c>
      <c r="E4768">
        <v>18</v>
      </c>
      <c r="F4768">
        <v>13</v>
      </c>
      <c r="G4768">
        <v>7</v>
      </c>
      <c r="H4768">
        <v>1</v>
      </c>
    </row>
    <row r="4769" spans="1:8" x14ac:dyDescent="0.25">
      <c r="A4769">
        <v>4766</v>
      </c>
      <c r="B4769" s="102">
        <v>42203</v>
      </c>
      <c r="C4769">
        <v>199</v>
      </c>
      <c r="D4769">
        <v>7</v>
      </c>
      <c r="E4769">
        <v>18</v>
      </c>
      <c r="F4769">
        <v>14</v>
      </c>
      <c r="G4769">
        <v>7</v>
      </c>
      <c r="H4769">
        <v>1</v>
      </c>
    </row>
    <row r="4770" spans="1:8" x14ac:dyDescent="0.25">
      <c r="A4770">
        <v>4767</v>
      </c>
      <c r="B4770" s="102">
        <v>42203</v>
      </c>
      <c r="C4770">
        <v>199</v>
      </c>
      <c r="D4770">
        <v>7</v>
      </c>
      <c r="E4770">
        <v>18</v>
      </c>
      <c r="F4770">
        <v>15</v>
      </c>
      <c r="G4770">
        <v>7</v>
      </c>
      <c r="H4770">
        <v>1</v>
      </c>
    </row>
    <row r="4771" spans="1:8" x14ac:dyDescent="0.25">
      <c r="A4771">
        <v>4768</v>
      </c>
      <c r="B4771" s="102">
        <v>42203</v>
      </c>
      <c r="C4771">
        <v>199</v>
      </c>
      <c r="D4771">
        <v>7</v>
      </c>
      <c r="E4771">
        <v>18</v>
      </c>
      <c r="F4771">
        <v>16</v>
      </c>
      <c r="G4771">
        <v>7</v>
      </c>
      <c r="H4771">
        <v>1</v>
      </c>
    </row>
    <row r="4772" spans="1:8" x14ac:dyDescent="0.25">
      <c r="A4772">
        <v>4769</v>
      </c>
      <c r="B4772" s="102">
        <v>42203</v>
      </c>
      <c r="C4772">
        <v>199</v>
      </c>
      <c r="D4772">
        <v>7</v>
      </c>
      <c r="E4772">
        <v>18</v>
      </c>
      <c r="F4772">
        <v>17</v>
      </c>
      <c r="G4772">
        <v>7</v>
      </c>
      <c r="H4772">
        <v>1</v>
      </c>
    </row>
    <row r="4773" spans="1:8" x14ac:dyDescent="0.25">
      <c r="A4773">
        <v>4770</v>
      </c>
      <c r="B4773" s="102">
        <v>42203</v>
      </c>
      <c r="C4773">
        <v>199</v>
      </c>
      <c r="D4773">
        <v>7</v>
      </c>
      <c r="E4773">
        <v>18</v>
      </c>
      <c r="F4773">
        <v>18</v>
      </c>
      <c r="G4773">
        <v>7</v>
      </c>
      <c r="H4773">
        <v>1</v>
      </c>
    </row>
    <row r="4774" spans="1:8" x14ac:dyDescent="0.25">
      <c r="A4774">
        <v>4771</v>
      </c>
      <c r="B4774" s="102">
        <v>42203</v>
      </c>
      <c r="C4774">
        <v>199</v>
      </c>
      <c r="D4774">
        <v>7</v>
      </c>
      <c r="E4774">
        <v>18</v>
      </c>
      <c r="F4774">
        <v>19</v>
      </c>
      <c r="G4774">
        <v>7</v>
      </c>
      <c r="H4774">
        <v>1</v>
      </c>
    </row>
    <row r="4775" spans="1:8" x14ac:dyDescent="0.25">
      <c r="A4775">
        <v>4772</v>
      </c>
      <c r="B4775" s="102">
        <v>42203</v>
      </c>
      <c r="C4775">
        <v>199</v>
      </c>
      <c r="D4775">
        <v>7</v>
      </c>
      <c r="E4775">
        <v>18</v>
      </c>
      <c r="F4775">
        <v>20</v>
      </c>
      <c r="G4775">
        <v>7</v>
      </c>
      <c r="H4775">
        <v>1</v>
      </c>
    </row>
    <row r="4776" spans="1:8" x14ac:dyDescent="0.25">
      <c r="A4776">
        <v>4773</v>
      </c>
      <c r="B4776" s="102">
        <v>42203</v>
      </c>
      <c r="C4776">
        <v>199</v>
      </c>
      <c r="D4776">
        <v>7</v>
      </c>
      <c r="E4776">
        <v>18</v>
      </c>
      <c r="F4776">
        <v>21</v>
      </c>
      <c r="G4776">
        <v>7</v>
      </c>
      <c r="H4776">
        <v>1</v>
      </c>
    </row>
    <row r="4777" spans="1:8" x14ac:dyDescent="0.25">
      <c r="A4777">
        <v>4774</v>
      </c>
      <c r="B4777" s="102">
        <v>42203</v>
      </c>
      <c r="C4777">
        <v>199</v>
      </c>
      <c r="D4777">
        <v>7</v>
      </c>
      <c r="E4777">
        <v>18</v>
      </c>
      <c r="F4777">
        <v>22</v>
      </c>
      <c r="G4777">
        <v>7</v>
      </c>
      <c r="H4777">
        <v>1</v>
      </c>
    </row>
    <row r="4778" spans="1:8" x14ac:dyDescent="0.25">
      <c r="A4778">
        <v>4775</v>
      </c>
      <c r="B4778" s="102">
        <v>42203</v>
      </c>
      <c r="C4778">
        <v>199</v>
      </c>
      <c r="D4778">
        <v>7</v>
      </c>
      <c r="E4778">
        <v>18</v>
      </c>
      <c r="F4778">
        <v>23</v>
      </c>
      <c r="G4778">
        <v>7</v>
      </c>
      <c r="H4778">
        <v>1</v>
      </c>
    </row>
    <row r="4779" spans="1:8" x14ac:dyDescent="0.25">
      <c r="A4779">
        <v>4776</v>
      </c>
      <c r="B4779" s="102">
        <v>42204</v>
      </c>
      <c r="C4779">
        <v>200</v>
      </c>
      <c r="D4779">
        <v>7</v>
      </c>
      <c r="E4779">
        <v>19</v>
      </c>
      <c r="F4779">
        <v>0</v>
      </c>
      <c r="G4779">
        <v>1</v>
      </c>
      <c r="H4779">
        <v>1</v>
      </c>
    </row>
    <row r="4780" spans="1:8" x14ac:dyDescent="0.25">
      <c r="A4780">
        <v>4777</v>
      </c>
      <c r="B4780" s="102">
        <v>42204</v>
      </c>
      <c r="C4780">
        <v>200</v>
      </c>
      <c r="D4780">
        <v>7</v>
      </c>
      <c r="E4780">
        <v>19</v>
      </c>
      <c r="F4780">
        <v>1</v>
      </c>
      <c r="G4780">
        <v>1</v>
      </c>
      <c r="H4780">
        <v>1</v>
      </c>
    </row>
    <row r="4781" spans="1:8" x14ac:dyDescent="0.25">
      <c r="A4781">
        <v>4778</v>
      </c>
      <c r="B4781" s="102">
        <v>42204</v>
      </c>
      <c r="C4781">
        <v>200</v>
      </c>
      <c r="D4781">
        <v>7</v>
      </c>
      <c r="E4781">
        <v>19</v>
      </c>
      <c r="F4781">
        <v>2</v>
      </c>
      <c r="G4781">
        <v>1</v>
      </c>
      <c r="H4781">
        <v>1</v>
      </c>
    </row>
    <row r="4782" spans="1:8" x14ac:dyDescent="0.25">
      <c r="A4782">
        <v>4779</v>
      </c>
      <c r="B4782" s="102">
        <v>42204</v>
      </c>
      <c r="C4782">
        <v>200</v>
      </c>
      <c r="D4782">
        <v>7</v>
      </c>
      <c r="E4782">
        <v>19</v>
      </c>
      <c r="F4782">
        <v>3</v>
      </c>
      <c r="G4782">
        <v>1</v>
      </c>
      <c r="H4782">
        <v>1</v>
      </c>
    </row>
    <row r="4783" spans="1:8" x14ac:dyDescent="0.25">
      <c r="A4783">
        <v>4780</v>
      </c>
      <c r="B4783" s="102">
        <v>42204</v>
      </c>
      <c r="C4783">
        <v>200</v>
      </c>
      <c r="D4783">
        <v>7</v>
      </c>
      <c r="E4783">
        <v>19</v>
      </c>
      <c r="F4783">
        <v>4</v>
      </c>
      <c r="G4783">
        <v>1</v>
      </c>
      <c r="H4783">
        <v>1</v>
      </c>
    </row>
    <row r="4784" spans="1:8" x14ac:dyDescent="0.25">
      <c r="A4784">
        <v>4781</v>
      </c>
      <c r="B4784" s="102">
        <v>42204</v>
      </c>
      <c r="C4784">
        <v>200</v>
      </c>
      <c r="D4784">
        <v>7</v>
      </c>
      <c r="E4784">
        <v>19</v>
      </c>
      <c r="F4784">
        <v>5</v>
      </c>
      <c r="G4784">
        <v>1</v>
      </c>
      <c r="H4784">
        <v>1</v>
      </c>
    </row>
    <row r="4785" spans="1:8" x14ac:dyDescent="0.25">
      <c r="A4785">
        <v>4782</v>
      </c>
      <c r="B4785" s="102">
        <v>42204</v>
      </c>
      <c r="C4785">
        <v>200</v>
      </c>
      <c r="D4785">
        <v>7</v>
      </c>
      <c r="E4785">
        <v>19</v>
      </c>
      <c r="F4785">
        <v>6</v>
      </c>
      <c r="G4785">
        <v>1</v>
      </c>
      <c r="H4785">
        <v>1</v>
      </c>
    </row>
    <row r="4786" spans="1:8" x14ac:dyDescent="0.25">
      <c r="A4786">
        <v>4783</v>
      </c>
      <c r="B4786" s="102">
        <v>42204</v>
      </c>
      <c r="C4786">
        <v>200</v>
      </c>
      <c r="D4786">
        <v>7</v>
      </c>
      <c r="E4786">
        <v>19</v>
      </c>
      <c r="F4786">
        <v>7</v>
      </c>
      <c r="G4786">
        <v>1</v>
      </c>
      <c r="H4786">
        <v>1</v>
      </c>
    </row>
    <row r="4787" spans="1:8" x14ac:dyDescent="0.25">
      <c r="A4787">
        <v>4784</v>
      </c>
      <c r="B4787" s="102">
        <v>42204</v>
      </c>
      <c r="C4787">
        <v>200</v>
      </c>
      <c r="D4787">
        <v>7</v>
      </c>
      <c r="E4787">
        <v>19</v>
      </c>
      <c r="F4787">
        <v>8</v>
      </c>
      <c r="G4787">
        <v>1</v>
      </c>
      <c r="H4787">
        <v>1</v>
      </c>
    </row>
    <row r="4788" spans="1:8" x14ac:dyDescent="0.25">
      <c r="A4788">
        <v>4785</v>
      </c>
      <c r="B4788" s="102">
        <v>42204</v>
      </c>
      <c r="C4788">
        <v>200</v>
      </c>
      <c r="D4788">
        <v>7</v>
      </c>
      <c r="E4788">
        <v>19</v>
      </c>
      <c r="F4788">
        <v>9</v>
      </c>
      <c r="G4788">
        <v>1</v>
      </c>
      <c r="H4788">
        <v>1</v>
      </c>
    </row>
    <row r="4789" spans="1:8" x14ac:dyDescent="0.25">
      <c r="A4789">
        <v>4786</v>
      </c>
      <c r="B4789" s="102">
        <v>42204</v>
      </c>
      <c r="C4789">
        <v>200</v>
      </c>
      <c r="D4789">
        <v>7</v>
      </c>
      <c r="E4789">
        <v>19</v>
      </c>
      <c r="F4789">
        <v>10</v>
      </c>
      <c r="G4789">
        <v>1</v>
      </c>
      <c r="H4789">
        <v>1</v>
      </c>
    </row>
    <row r="4790" spans="1:8" x14ac:dyDescent="0.25">
      <c r="A4790">
        <v>4787</v>
      </c>
      <c r="B4790" s="102">
        <v>42204</v>
      </c>
      <c r="C4790">
        <v>200</v>
      </c>
      <c r="D4790">
        <v>7</v>
      </c>
      <c r="E4790">
        <v>19</v>
      </c>
      <c r="F4790">
        <v>11</v>
      </c>
      <c r="G4790">
        <v>1</v>
      </c>
      <c r="H4790">
        <v>1</v>
      </c>
    </row>
    <row r="4791" spans="1:8" x14ac:dyDescent="0.25">
      <c r="A4791">
        <v>4788</v>
      </c>
      <c r="B4791" s="102">
        <v>42204</v>
      </c>
      <c r="C4791">
        <v>200</v>
      </c>
      <c r="D4791">
        <v>7</v>
      </c>
      <c r="E4791">
        <v>19</v>
      </c>
      <c r="F4791">
        <v>12</v>
      </c>
      <c r="G4791">
        <v>1</v>
      </c>
      <c r="H4791">
        <v>1</v>
      </c>
    </row>
    <row r="4792" spans="1:8" x14ac:dyDescent="0.25">
      <c r="A4792">
        <v>4789</v>
      </c>
      <c r="B4792" s="102">
        <v>42204</v>
      </c>
      <c r="C4792">
        <v>200</v>
      </c>
      <c r="D4792">
        <v>7</v>
      </c>
      <c r="E4792">
        <v>19</v>
      </c>
      <c r="F4792">
        <v>13</v>
      </c>
      <c r="G4792">
        <v>1</v>
      </c>
      <c r="H4792">
        <v>1</v>
      </c>
    </row>
    <row r="4793" spans="1:8" x14ac:dyDescent="0.25">
      <c r="A4793">
        <v>4790</v>
      </c>
      <c r="B4793" s="102">
        <v>42204</v>
      </c>
      <c r="C4793">
        <v>200</v>
      </c>
      <c r="D4793">
        <v>7</v>
      </c>
      <c r="E4793">
        <v>19</v>
      </c>
      <c r="F4793">
        <v>14</v>
      </c>
      <c r="G4793">
        <v>1</v>
      </c>
      <c r="H4793">
        <v>1</v>
      </c>
    </row>
    <row r="4794" spans="1:8" x14ac:dyDescent="0.25">
      <c r="A4794">
        <v>4791</v>
      </c>
      <c r="B4794" s="102">
        <v>42204</v>
      </c>
      <c r="C4794">
        <v>200</v>
      </c>
      <c r="D4794">
        <v>7</v>
      </c>
      <c r="E4794">
        <v>19</v>
      </c>
      <c r="F4794">
        <v>15</v>
      </c>
      <c r="G4794">
        <v>1</v>
      </c>
      <c r="H4794">
        <v>1</v>
      </c>
    </row>
    <row r="4795" spans="1:8" x14ac:dyDescent="0.25">
      <c r="A4795">
        <v>4792</v>
      </c>
      <c r="B4795" s="102">
        <v>42204</v>
      </c>
      <c r="C4795">
        <v>200</v>
      </c>
      <c r="D4795">
        <v>7</v>
      </c>
      <c r="E4795">
        <v>19</v>
      </c>
      <c r="F4795">
        <v>16</v>
      </c>
      <c r="G4795">
        <v>1</v>
      </c>
      <c r="H4795">
        <v>1</v>
      </c>
    </row>
    <row r="4796" spans="1:8" x14ac:dyDescent="0.25">
      <c r="A4796">
        <v>4793</v>
      </c>
      <c r="B4796" s="102">
        <v>42204</v>
      </c>
      <c r="C4796">
        <v>200</v>
      </c>
      <c r="D4796">
        <v>7</v>
      </c>
      <c r="E4796">
        <v>19</v>
      </c>
      <c r="F4796">
        <v>17</v>
      </c>
      <c r="G4796">
        <v>1</v>
      </c>
      <c r="H4796">
        <v>1</v>
      </c>
    </row>
    <row r="4797" spans="1:8" x14ac:dyDescent="0.25">
      <c r="A4797">
        <v>4794</v>
      </c>
      <c r="B4797" s="102">
        <v>42204</v>
      </c>
      <c r="C4797">
        <v>200</v>
      </c>
      <c r="D4797">
        <v>7</v>
      </c>
      <c r="E4797">
        <v>19</v>
      </c>
      <c r="F4797">
        <v>18</v>
      </c>
      <c r="G4797">
        <v>1</v>
      </c>
      <c r="H4797">
        <v>1</v>
      </c>
    </row>
    <row r="4798" spans="1:8" x14ac:dyDescent="0.25">
      <c r="A4798">
        <v>4795</v>
      </c>
      <c r="B4798" s="102">
        <v>42204</v>
      </c>
      <c r="C4798">
        <v>200</v>
      </c>
      <c r="D4798">
        <v>7</v>
      </c>
      <c r="E4798">
        <v>19</v>
      </c>
      <c r="F4798">
        <v>19</v>
      </c>
      <c r="G4798">
        <v>1</v>
      </c>
      <c r="H4798">
        <v>1</v>
      </c>
    </row>
    <row r="4799" spans="1:8" x14ac:dyDescent="0.25">
      <c r="A4799">
        <v>4796</v>
      </c>
      <c r="B4799" s="102">
        <v>42204</v>
      </c>
      <c r="C4799">
        <v>200</v>
      </c>
      <c r="D4799">
        <v>7</v>
      </c>
      <c r="E4799">
        <v>19</v>
      </c>
      <c r="F4799">
        <v>20</v>
      </c>
      <c r="G4799">
        <v>1</v>
      </c>
      <c r="H4799">
        <v>1</v>
      </c>
    </row>
    <row r="4800" spans="1:8" x14ac:dyDescent="0.25">
      <c r="A4800">
        <v>4797</v>
      </c>
      <c r="B4800" s="102">
        <v>42204</v>
      </c>
      <c r="C4800">
        <v>200</v>
      </c>
      <c r="D4800">
        <v>7</v>
      </c>
      <c r="E4800">
        <v>19</v>
      </c>
      <c r="F4800">
        <v>21</v>
      </c>
      <c r="G4800">
        <v>1</v>
      </c>
      <c r="H4800">
        <v>1</v>
      </c>
    </row>
    <row r="4801" spans="1:8" x14ac:dyDescent="0.25">
      <c r="A4801">
        <v>4798</v>
      </c>
      <c r="B4801" s="102">
        <v>42204</v>
      </c>
      <c r="C4801">
        <v>200</v>
      </c>
      <c r="D4801">
        <v>7</v>
      </c>
      <c r="E4801">
        <v>19</v>
      </c>
      <c r="F4801">
        <v>22</v>
      </c>
      <c r="G4801">
        <v>1</v>
      </c>
      <c r="H4801">
        <v>1</v>
      </c>
    </row>
    <row r="4802" spans="1:8" x14ac:dyDescent="0.25">
      <c r="A4802">
        <v>4799</v>
      </c>
      <c r="B4802" s="102">
        <v>42204</v>
      </c>
      <c r="C4802">
        <v>200</v>
      </c>
      <c r="D4802">
        <v>7</v>
      </c>
      <c r="E4802">
        <v>19</v>
      </c>
      <c r="F4802">
        <v>23</v>
      </c>
      <c r="G4802">
        <v>1</v>
      </c>
      <c r="H4802">
        <v>1</v>
      </c>
    </row>
    <row r="4803" spans="1:8" x14ac:dyDescent="0.25">
      <c r="A4803">
        <v>4800</v>
      </c>
      <c r="B4803" s="102">
        <v>42205</v>
      </c>
      <c r="C4803">
        <v>201</v>
      </c>
      <c r="D4803">
        <v>7</v>
      </c>
      <c r="E4803">
        <v>20</v>
      </c>
      <c r="F4803">
        <v>0</v>
      </c>
      <c r="G4803">
        <v>2</v>
      </c>
      <c r="H4803">
        <v>0</v>
      </c>
    </row>
    <row r="4804" spans="1:8" x14ac:dyDescent="0.25">
      <c r="A4804">
        <v>4801</v>
      </c>
      <c r="B4804" s="102">
        <v>42205</v>
      </c>
      <c r="C4804">
        <v>201</v>
      </c>
      <c r="D4804">
        <v>7</v>
      </c>
      <c r="E4804">
        <v>20</v>
      </c>
      <c r="F4804">
        <v>1</v>
      </c>
      <c r="G4804">
        <v>2</v>
      </c>
      <c r="H4804">
        <v>0</v>
      </c>
    </row>
    <row r="4805" spans="1:8" x14ac:dyDescent="0.25">
      <c r="A4805">
        <v>4802</v>
      </c>
      <c r="B4805" s="102">
        <v>42205</v>
      </c>
      <c r="C4805">
        <v>201</v>
      </c>
      <c r="D4805">
        <v>7</v>
      </c>
      <c r="E4805">
        <v>20</v>
      </c>
      <c r="F4805">
        <v>2</v>
      </c>
      <c r="G4805">
        <v>2</v>
      </c>
      <c r="H4805">
        <v>0</v>
      </c>
    </row>
    <row r="4806" spans="1:8" x14ac:dyDescent="0.25">
      <c r="A4806">
        <v>4803</v>
      </c>
      <c r="B4806" s="102">
        <v>42205</v>
      </c>
      <c r="C4806">
        <v>201</v>
      </c>
      <c r="D4806">
        <v>7</v>
      </c>
      <c r="E4806">
        <v>20</v>
      </c>
      <c r="F4806">
        <v>3</v>
      </c>
      <c r="G4806">
        <v>2</v>
      </c>
      <c r="H4806">
        <v>0</v>
      </c>
    </row>
    <row r="4807" spans="1:8" x14ac:dyDescent="0.25">
      <c r="A4807">
        <v>4804</v>
      </c>
      <c r="B4807" s="102">
        <v>42205</v>
      </c>
      <c r="C4807">
        <v>201</v>
      </c>
      <c r="D4807">
        <v>7</v>
      </c>
      <c r="E4807">
        <v>20</v>
      </c>
      <c r="F4807">
        <v>4</v>
      </c>
      <c r="G4807">
        <v>2</v>
      </c>
      <c r="H4807">
        <v>0</v>
      </c>
    </row>
    <row r="4808" spans="1:8" x14ac:dyDescent="0.25">
      <c r="A4808">
        <v>4805</v>
      </c>
      <c r="B4808" s="102">
        <v>42205</v>
      </c>
      <c r="C4808">
        <v>201</v>
      </c>
      <c r="D4808">
        <v>7</v>
      </c>
      <c r="E4808">
        <v>20</v>
      </c>
      <c r="F4808">
        <v>5</v>
      </c>
      <c r="G4808">
        <v>2</v>
      </c>
      <c r="H4808">
        <v>0</v>
      </c>
    </row>
    <row r="4809" spans="1:8" x14ac:dyDescent="0.25">
      <c r="A4809">
        <v>4806</v>
      </c>
      <c r="B4809" s="102">
        <v>42205</v>
      </c>
      <c r="C4809">
        <v>201</v>
      </c>
      <c r="D4809">
        <v>7</v>
      </c>
      <c r="E4809">
        <v>20</v>
      </c>
      <c r="F4809">
        <v>6</v>
      </c>
      <c r="G4809">
        <v>2</v>
      </c>
      <c r="H4809">
        <v>0</v>
      </c>
    </row>
    <row r="4810" spans="1:8" x14ac:dyDescent="0.25">
      <c r="A4810">
        <v>4807</v>
      </c>
      <c r="B4810" s="102">
        <v>42205</v>
      </c>
      <c r="C4810">
        <v>201</v>
      </c>
      <c r="D4810">
        <v>7</v>
      </c>
      <c r="E4810">
        <v>20</v>
      </c>
      <c r="F4810">
        <v>7</v>
      </c>
      <c r="G4810">
        <v>2</v>
      </c>
      <c r="H4810">
        <v>0</v>
      </c>
    </row>
    <row r="4811" spans="1:8" x14ac:dyDescent="0.25">
      <c r="A4811">
        <v>4808</v>
      </c>
      <c r="B4811" s="102">
        <v>42205</v>
      </c>
      <c r="C4811">
        <v>201</v>
      </c>
      <c r="D4811">
        <v>7</v>
      </c>
      <c r="E4811">
        <v>20</v>
      </c>
      <c r="F4811">
        <v>8</v>
      </c>
      <c r="G4811">
        <v>2</v>
      </c>
      <c r="H4811">
        <v>0</v>
      </c>
    </row>
    <row r="4812" spans="1:8" x14ac:dyDescent="0.25">
      <c r="A4812">
        <v>4809</v>
      </c>
      <c r="B4812" s="102">
        <v>42205</v>
      </c>
      <c r="C4812">
        <v>201</v>
      </c>
      <c r="D4812">
        <v>7</v>
      </c>
      <c r="E4812">
        <v>20</v>
      </c>
      <c r="F4812">
        <v>9</v>
      </c>
      <c r="G4812">
        <v>2</v>
      </c>
      <c r="H4812">
        <v>0</v>
      </c>
    </row>
    <row r="4813" spans="1:8" x14ac:dyDescent="0.25">
      <c r="A4813">
        <v>4810</v>
      </c>
      <c r="B4813" s="102">
        <v>42205</v>
      </c>
      <c r="C4813">
        <v>201</v>
      </c>
      <c r="D4813">
        <v>7</v>
      </c>
      <c r="E4813">
        <v>20</v>
      </c>
      <c r="F4813">
        <v>10</v>
      </c>
      <c r="G4813">
        <v>2</v>
      </c>
      <c r="H4813">
        <v>0</v>
      </c>
    </row>
    <row r="4814" spans="1:8" x14ac:dyDescent="0.25">
      <c r="A4814">
        <v>4811</v>
      </c>
      <c r="B4814" s="102">
        <v>42205</v>
      </c>
      <c r="C4814">
        <v>201</v>
      </c>
      <c r="D4814">
        <v>7</v>
      </c>
      <c r="E4814">
        <v>20</v>
      </c>
      <c r="F4814">
        <v>11</v>
      </c>
      <c r="G4814">
        <v>2</v>
      </c>
      <c r="H4814">
        <v>0</v>
      </c>
    </row>
    <row r="4815" spans="1:8" x14ac:dyDescent="0.25">
      <c r="A4815">
        <v>4812</v>
      </c>
      <c r="B4815" s="102">
        <v>42205</v>
      </c>
      <c r="C4815">
        <v>201</v>
      </c>
      <c r="D4815">
        <v>7</v>
      </c>
      <c r="E4815">
        <v>20</v>
      </c>
      <c r="F4815">
        <v>12</v>
      </c>
      <c r="G4815">
        <v>2</v>
      </c>
      <c r="H4815">
        <v>0</v>
      </c>
    </row>
    <row r="4816" spans="1:8" x14ac:dyDescent="0.25">
      <c r="A4816">
        <v>4813</v>
      </c>
      <c r="B4816" s="102">
        <v>42205</v>
      </c>
      <c r="C4816">
        <v>201</v>
      </c>
      <c r="D4816">
        <v>7</v>
      </c>
      <c r="E4816">
        <v>20</v>
      </c>
      <c r="F4816">
        <v>13</v>
      </c>
      <c r="G4816">
        <v>2</v>
      </c>
      <c r="H4816">
        <v>0</v>
      </c>
    </row>
    <row r="4817" spans="1:8" x14ac:dyDescent="0.25">
      <c r="A4817">
        <v>4814</v>
      </c>
      <c r="B4817" s="102">
        <v>42205</v>
      </c>
      <c r="C4817">
        <v>201</v>
      </c>
      <c r="D4817">
        <v>7</v>
      </c>
      <c r="E4817">
        <v>20</v>
      </c>
      <c r="F4817">
        <v>14</v>
      </c>
      <c r="G4817">
        <v>2</v>
      </c>
      <c r="H4817">
        <v>0</v>
      </c>
    </row>
    <row r="4818" spans="1:8" x14ac:dyDescent="0.25">
      <c r="A4818">
        <v>4815</v>
      </c>
      <c r="B4818" s="102">
        <v>42205</v>
      </c>
      <c r="C4818">
        <v>201</v>
      </c>
      <c r="D4818">
        <v>7</v>
      </c>
      <c r="E4818">
        <v>20</v>
      </c>
      <c r="F4818">
        <v>15</v>
      </c>
      <c r="G4818">
        <v>2</v>
      </c>
      <c r="H4818">
        <v>0</v>
      </c>
    </row>
    <row r="4819" spans="1:8" x14ac:dyDescent="0.25">
      <c r="A4819">
        <v>4816</v>
      </c>
      <c r="B4819" s="102">
        <v>42205</v>
      </c>
      <c r="C4819">
        <v>201</v>
      </c>
      <c r="D4819">
        <v>7</v>
      </c>
      <c r="E4819">
        <v>20</v>
      </c>
      <c r="F4819">
        <v>16</v>
      </c>
      <c r="G4819">
        <v>2</v>
      </c>
      <c r="H4819">
        <v>0</v>
      </c>
    </row>
    <row r="4820" spans="1:8" x14ac:dyDescent="0.25">
      <c r="A4820">
        <v>4817</v>
      </c>
      <c r="B4820" s="102">
        <v>42205</v>
      </c>
      <c r="C4820">
        <v>201</v>
      </c>
      <c r="D4820">
        <v>7</v>
      </c>
      <c r="E4820">
        <v>20</v>
      </c>
      <c r="F4820">
        <v>17</v>
      </c>
      <c r="G4820">
        <v>2</v>
      </c>
      <c r="H4820">
        <v>0</v>
      </c>
    </row>
    <row r="4821" spans="1:8" x14ac:dyDescent="0.25">
      <c r="A4821">
        <v>4818</v>
      </c>
      <c r="B4821" s="102">
        <v>42205</v>
      </c>
      <c r="C4821">
        <v>201</v>
      </c>
      <c r="D4821">
        <v>7</v>
      </c>
      <c r="E4821">
        <v>20</v>
      </c>
      <c r="F4821">
        <v>18</v>
      </c>
      <c r="G4821">
        <v>2</v>
      </c>
      <c r="H4821">
        <v>0</v>
      </c>
    </row>
    <row r="4822" spans="1:8" x14ac:dyDescent="0.25">
      <c r="A4822">
        <v>4819</v>
      </c>
      <c r="B4822" s="102">
        <v>42205</v>
      </c>
      <c r="C4822">
        <v>201</v>
      </c>
      <c r="D4822">
        <v>7</v>
      </c>
      <c r="E4822">
        <v>20</v>
      </c>
      <c r="F4822">
        <v>19</v>
      </c>
      <c r="G4822">
        <v>2</v>
      </c>
      <c r="H4822">
        <v>0</v>
      </c>
    </row>
    <row r="4823" spans="1:8" x14ac:dyDescent="0.25">
      <c r="A4823">
        <v>4820</v>
      </c>
      <c r="B4823" s="102">
        <v>42205</v>
      </c>
      <c r="C4823">
        <v>201</v>
      </c>
      <c r="D4823">
        <v>7</v>
      </c>
      <c r="E4823">
        <v>20</v>
      </c>
      <c r="F4823">
        <v>20</v>
      </c>
      <c r="G4823">
        <v>2</v>
      </c>
      <c r="H4823">
        <v>0</v>
      </c>
    </row>
    <row r="4824" spans="1:8" x14ac:dyDescent="0.25">
      <c r="A4824">
        <v>4821</v>
      </c>
      <c r="B4824" s="102">
        <v>42205</v>
      </c>
      <c r="C4824">
        <v>201</v>
      </c>
      <c r="D4824">
        <v>7</v>
      </c>
      <c r="E4824">
        <v>20</v>
      </c>
      <c r="F4824">
        <v>21</v>
      </c>
      <c r="G4824">
        <v>2</v>
      </c>
      <c r="H4824">
        <v>0</v>
      </c>
    </row>
    <row r="4825" spans="1:8" x14ac:dyDescent="0.25">
      <c r="A4825">
        <v>4822</v>
      </c>
      <c r="B4825" s="102">
        <v>42205</v>
      </c>
      <c r="C4825">
        <v>201</v>
      </c>
      <c r="D4825">
        <v>7</v>
      </c>
      <c r="E4825">
        <v>20</v>
      </c>
      <c r="F4825">
        <v>22</v>
      </c>
      <c r="G4825">
        <v>2</v>
      </c>
      <c r="H4825">
        <v>0</v>
      </c>
    </row>
    <row r="4826" spans="1:8" x14ac:dyDescent="0.25">
      <c r="A4826">
        <v>4823</v>
      </c>
      <c r="B4826" s="102">
        <v>42205</v>
      </c>
      <c r="C4826">
        <v>201</v>
      </c>
      <c r="D4826">
        <v>7</v>
      </c>
      <c r="E4826">
        <v>20</v>
      </c>
      <c r="F4826">
        <v>23</v>
      </c>
      <c r="G4826">
        <v>2</v>
      </c>
      <c r="H4826">
        <v>0</v>
      </c>
    </row>
    <row r="4827" spans="1:8" x14ac:dyDescent="0.25">
      <c r="A4827">
        <v>4824</v>
      </c>
      <c r="B4827" s="102">
        <v>42206</v>
      </c>
      <c r="C4827">
        <v>202</v>
      </c>
      <c r="D4827">
        <v>7</v>
      </c>
      <c r="E4827">
        <v>21</v>
      </c>
      <c r="F4827">
        <v>0</v>
      </c>
      <c r="G4827">
        <v>3</v>
      </c>
      <c r="H4827">
        <v>0</v>
      </c>
    </row>
    <row r="4828" spans="1:8" x14ac:dyDescent="0.25">
      <c r="A4828">
        <v>4825</v>
      </c>
      <c r="B4828" s="102">
        <v>42206</v>
      </c>
      <c r="C4828">
        <v>202</v>
      </c>
      <c r="D4828">
        <v>7</v>
      </c>
      <c r="E4828">
        <v>21</v>
      </c>
      <c r="F4828">
        <v>1</v>
      </c>
      <c r="G4828">
        <v>3</v>
      </c>
      <c r="H4828">
        <v>0</v>
      </c>
    </row>
    <row r="4829" spans="1:8" x14ac:dyDescent="0.25">
      <c r="A4829">
        <v>4826</v>
      </c>
      <c r="B4829" s="102">
        <v>42206</v>
      </c>
      <c r="C4829">
        <v>202</v>
      </c>
      <c r="D4829">
        <v>7</v>
      </c>
      <c r="E4829">
        <v>21</v>
      </c>
      <c r="F4829">
        <v>2</v>
      </c>
      <c r="G4829">
        <v>3</v>
      </c>
      <c r="H4829">
        <v>0</v>
      </c>
    </row>
    <row r="4830" spans="1:8" x14ac:dyDescent="0.25">
      <c r="A4830">
        <v>4827</v>
      </c>
      <c r="B4830" s="102">
        <v>42206</v>
      </c>
      <c r="C4830">
        <v>202</v>
      </c>
      <c r="D4830">
        <v>7</v>
      </c>
      <c r="E4830">
        <v>21</v>
      </c>
      <c r="F4830">
        <v>3</v>
      </c>
      <c r="G4830">
        <v>3</v>
      </c>
      <c r="H4830">
        <v>0</v>
      </c>
    </row>
    <row r="4831" spans="1:8" x14ac:dyDescent="0.25">
      <c r="A4831">
        <v>4828</v>
      </c>
      <c r="B4831" s="102">
        <v>42206</v>
      </c>
      <c r="C4831">
        <v>202</v>
      </c>
      <c r="D4831">
        <v>7</v>
      </c>
      <c r="E4831">
        <v>21</v>
      </c>
      <c r="F4831">
        <v>4</v>
      </c>
      <c r="G4831">
        <v>3</v>
      </c>
      <c r="H4831">
        <v>0</v>
      </c>
    </row>
    <row r="4832" spans="1:8" x14ac:dyDescent="0.25">
      <c r="A4832">
        <v>4829</v>
      </c>
      <c r="B4832" s="102">
        <v>42206</v>
      </c>
      <c r="C4832">
        <v>202</v>
      </c>
      <c r="D4832">
        <v>7</v>
      </c>
      <c r="E4832">
        <v>21</v>
      </c>
      <c r="F4832">
        <v>5</v>
      </c>
      <c r="G4832">
        <v>3</v>
      </c>
      <c r="H4832">
        <v>0</v>
      </c>
    </row>
    <row r="4833" spans="1:8" x14ac:dyDescent="0.25">
      <c r="A4833">
        <v>4830</v>
      </c>
      <c r="B4833" s="102">
        <v>42206</v>
      </c>
      <c r="C4833">
        <v>202</v>
      </c>
      <c r="D4833">
        <v>7</v>
      </c>
      <c r="E4833">
        <v>21</v>
      </c>
      <c r="F4833">
        <v>6</v>
      </c>
      <c r="G4833">
        <v>3</v>
      </c>
      <c r="H4833">
        <v>0</v>
      </c>
    </row>
    <row r="4834" spans="1:8" x14ac:dyDescent="0.25">
      <c r="A4834">
        <v>4831</v>
      </c>
      <c r="B4834" s="102">
        <v>42206</v>
      </c>
      <c r="C4834">
        <v>202</v>
      </c>
      <c r="D4834">
        <v>7</v>
      </c>
      <c r="E4834">
        <v>21</v>
      </c>
      <c r="F4834">
        <v>7</v>
      </c>
      <c r="G4834">
        <v>3</v>
      </c>
      <c r="H4834">
        <v>0</v>
      </c>
    </row>
    <row r="4835" spans="1:8" x14ac:dyDescent="0.25">
      <c r="A4835">
        <v>4832</v>
      </c>
      <c r="B4835" s="102">
        <v>42206</v>
      </c>
      <c r="C4835">
        <v>202</v>
      </c>
      <c r="D4835">
        <v>7</v>
      </c>
      <c r="E4835">
        <v>21</v>
      </c>
      <c r="F4835">
        <v>8</v>
      </c>
      <c r="G4835">
        <v>3</v>
      </c>
      <c r="H4835">
        <v>0</v>
      </c>
    </row>
    <row r="4836" spans="1:8" x14ac:dyDescent="0.25">
      <c r="A4836">
        <v>4833</v>
      </c>
      <c r="B4836" s="102">
        <v>42206</v>
      </c>
      <c r="C4836">
        <v>202</v>
      </c>
      <c r="D4836">
        <v>7</v>
      </c>
      <c r="E4836">
        <v>21</v>
      </c>
      <c r="F4836">
        <v>9</v>
      </c>
      <c r="G4836">
        <v>3</v>
      </c>
      <c r="H4836">
        <v>0</v>
      </c>
    </row>
    <row r="4837" spans="1:8" x14ac:dyDescent="0.25">
      <c r="A4837">
        <v>4834</v>
      </c>
      <c r="B4837" s="102">
        <v>42206</v>
      </c>
      <c r="C4837">
        <v>202</v>
      </c>
      <c r="D4837">
        <v>7</v>
      </c>
      <c r="E4837">
        <v>21</v>
      </c>
      <c r="F4837">
        <v>10</v>
      </c>
      <c r="G4837">
        <v>3</v>
      </c>
      <c r="H4837">
        <v>0</v>
      </c>
    </row>
    <row r="4838" spans="1:8" x14ac:dyDescent="0.25">
      <c r="A4838">
        <v>4835</v>
      </c>
      <c r="B4838" s="102">
        <v>42206</v>
      </c>
      <c r="C4838">
        <v>202</v>
      </c>
      <c r="D4838">
        <v>7</v>
      </c>
      <c r="E4838">
        <v>21</v>
      </c>
      <c r="F4838">
        <v>11</v>
      </c>
      <c r="G4838">
        <v>3</v>
      </c>
      <c r="H4838">
        <v>0</v>
      </c>
    </row>
    <row r="4839" spans="1:8" x14ac:dyDescent="0.25">
      <c r="A4839">
        <v>4836</v>
      </c>
      <c r="B4839" s="102">
        <v>42206</v>
      </c>
      <c r="C4839">
        <v>202</v>
      </c>
      <c r="D4839">
        <v>7</v>
      </c>
      <c r="E4839">
        <v>21</v>
      </c>
      <c r="F4839">
        <v>12</v>
      </c>
      <c r="G4839">
        <v>3</v>
      </c>
      <c r="H4839">
        <v>0</v>
      </c>
    </row>
    <row r="4840" spans="1:8" x14ac:dyDescent="0.25">
      <c r="A4840">
        <v>4837</v>
      </c>
      <c r="B4840" s="102">
        <v>42206</v>
      </c>
      <c r="C4840">
        <v>202</v>
      </c>
      <c r="D4840">
        <v>7</v>
      </c>
      <c r="E4840">
        <v>21</v>
      </c>
      <c r="F4840">
        <v>13</v>
      </c>
      <c r="G4840">
        <v>3</v>
      </c>
      <c r="H4840">
        <v>0</v>
      </c>
    </row>
    <row r="4841" spans="1:8" x14ac:dyDescent="0.25">
      <c r="A4841">
        <v>4838</v>
      </c>
      <c r="B4841" s="102">
        <v>42206</v>
      </c>
      <c r="C4841">
        <v>202</v>
      </c>
      <c r="D4841">
        <v>7</v>
      </c>
      <c r="E4841">
        <v>21</v>
      </c>
      <c r="F4841">
        <v>14</v>
      </c>
      <c r="G4841">
        <v>3</v>
      </c>
      <c r="H4841">
        <v>0</v>
      </c>
    </row>
    <row r="4842" spans="1:8" x14ac:dyDescent="0.25">
      <c r="A4842">
        <v>4839</v>
      </c>
      <c r="B4842" s="102">
        <v>42206</v>
      </c>
      <c r="C4842">
        <v>202</v>
      </c>
      <c r="D4842">
        <v>7</v>
      </c>
      <c r="E4842">
        <v>21</v>
      </c>
      <c r="F4842">
        <v>15</v>
      </c>
      <c r="G4842">
        <v>3</v>
      </c>
      <c r="H4842">
        <v>0</v>
      </c>
    </row>
    <row r="4843" spans="1:8" x14ac:dyDescent="0.25">
      <c r="A4843">
        <v>4840</v>
      </c>
      <c r="B4843" s="102">
        <v>42206</v>
      </c>
      <c r="C4843">
        <v>202</v>
      </c>
      <c r="D4843">
        <v>7</v>
      </c>
      <c r="E4843">
        <v>21</v>
      </c>
      <c r="F4843">
        <v>16</v>
      </c>
      <c r="G4843">
        <v>3</v>
      </c>
      <c r="H4843">
        <v>0</v>
      </c>
    </row>
    <row r="4844" spans="1:8" x14ac:dyDescent="0.25">
      <c r="A4844">
        <v>4841</v>
      </c>
      <c r="B4844" s="102">
        <v>42206</v>
      </c>
      <c r="C4844">
        <v>202</v>
      </c>
      <c r="D4844">
        <v>7</v>
      </c>
      <c r="E4844">
        <v>21</v>
      </c>
      <c r="F4844">
        <v>17</v>
      </c>
      <c r="G4844">
        <v>3</v>
      </c>
      <c r="H4844">
        <v>0</v>
      </c>
    </row>
    <row r="4845" spans="1:8" x14ac:dyDescent="0.25">
      <c r="A4845">
        <v>4842</v>
      </c>
      <c r="B4845" s="102">
        <v>42206</v>
      </c>
      <c r="C4845">
        <v>202</v>
      </c>
      <c r="D4845">
        <v>7</v>
      </c>
      <c r="E4845">
        <v>21</v>
      </c>
      <c r="F4845">
        <v>18</v>
      </c>
      <c r="G4845">
        <v>3</v>
      </c>
      <c r="H4845">
        <v>0</v>
      </c>
    </row>
    <row r="4846" spans="1:8" x14ac:dyDescent="0.25">
      <c r="A4846">
        <v>4843</v>
      </c>
      <c r="B4846" s="102">
        <v>42206</v>
      </c>
      <c r="C4846">
        <v>202</v>
      </c>
      <c r="D4846">
        <v>7</v>
      </c>
      <c r="E4846">
        <v>21</v>
      </c>
      <c r="F4846">
        <v>19</v>
      </c>
      <c r="G4846">
        <v>3</v>
      </c>
      <c r="H4846">
        <v>0</v>
      </c>
    </row>
    <row r="4847" spans="1:8" x14ac:dyDescent="0.25">
      <c r="A4847">
        <v>4844</v>
      </c>
      <c r="B4847" s="102">
        <v>42206</v>
      </c>
      <c r="C4847">
        <v>202</v>
      </c>
      <c r="D4847">
        <v>7</v>
      </c>
      <c r="E4847">
        <v>21</v>
      </c>
      <c r="F4847">
        <v>20</v>
      </c>
      <c r="G4847">
        <v>3</v>
      </c>
      <c r="H4847">
        <v>0</v>
      </c>
    </row>
    <row r="4848" spans="1:8" x14ac:dyDescent="0.25">
      <c r="A4848">
        <v>4845</v>
      </c>
      <c r="B4848" s="102">
        <v>42206</v>
      </c>
      <c r="C4848">
        <v>202</v>
      </c>
      <c r="D4848">
        <v>7</v>
      </c>
      <c r="E4848">
        <v>21</v>
      </c>
      <c r="F4848">
        <v>21</v>
      </c>
      <c r="G4848">
        <v>3</v>
      </c>
      <c r="H4848">
        <v>0</v>
      </c>
    </row>
    <row r="4849" spans="1:8" x14ac:dyDescent="0.25">
      <c r="A4849">
        <v>4846</v>
      </c>
      <c r="B4849" s="102">
        <v>42206</v>
      </c>
      <c r="C4849">
        <v>202</v>
      </c>
      <c r="D4849">
        <v>7</v>
      </c>
      <c r="E4849">
        <v>21</v>
      </c>
      <c r="F4849">
        <v>22</v>
      </c>
      <c r="G4849">
        <v>3</v>
      </c>
      <c r="H4849">
        <v>0</v>
      </c>
    </row>
    <row r="4850" spans="1:8" x14ac:dyDescent="0.25">
      <c r="A4850">
        <v>4847</v>
      </c>
      <c r="B4850" s="102">
        <v>42206</v>
      </c>
      <c r="C4850">
        <v>202</v>
      </c>
      <c r="D4850">
        <v>7</v>
      </c>
      <c r="E4850">
        <v>21</v>
      </c>
      <c r="F4850">
        <v>23</v>
      </c>
      <c r="G4850">
        <v>3</v>
      </c>
      <c r="H4850">
        <v>0</v>
      </c>
    </row>
    <row r="4851" spans="1:8" x14ac:dyDescent="0.25">
      <c r="A4851">
        <v>4848</v>
      </c>
      <c r="B4851" s="102">
        <v>42207</v>
      </c>
      <c r="C4851">
        <v>203</v>
      </c>
      <c r="D4851">
        <v>7</v>
      </c>
      <c r="E4851">
        <v>22</v>
      </c>
      <c r="F4851">
        <v>0</v>
      </c>
      <c r="G4851">
        <v>4</v>
      </c>
      <c r="H4851">
        <v>0</v>
      </c>
    </row>
    <row r="4852" spans="1:8" x14ac:dyDescent="0.25">
      <c r="A4852">
        <v>4849</v>
      </c>
      <c r="B4852" s="102">
        <v>42207</v>
      </c>
      <c r="C4852">
        <v>203</v>
      </c>
      <c r="D4852">
        <v>7</v>
      </c>
      <c r="E4852">
        <v>22</v>
      </c>
      <c r="F4852">
        <v>1</v>
      </c>
      <c r="G4852">
        <v>4</v>
      </c>
      <c r="H4852">
        <v>0</v>
      </c>
    </row>
    <row r="4853" spans="1:8" x14ac:dyDescent="0.25">
      <c r="A4853">
        <v>4850</v>
      </c>
      <c r="B4853" s="102">
        <v>42207</v>
      </c>
      <c r="C4853">
        <v>203</v>
      </c>
      <c r="D4853">
        <v>7</v>
      </c>
      <c r="E4853">
        <v>22</v>
      </c>
      <c r="F4853">
        <v>2</v>
      </c>
      <c r="G4853">
        <v>4</v>
      </c>
      <c r="H4853">
        <v>0</v>
      </c>
    </row>
    <row r="4854" spans="1:8" x14ac:dyDescent="0.25">
      <c r="A4854">
        <v>4851</v>
      </c>
      <c r="B4854" s="102">
        <v>42207</v>
      </c>
      <c r="C4854">
        <v>203</v>
      </c>
      <c r="D4854">
        <v>7</v>
      </c>
      <c r="E4854">
        <v>22</v>
      </c>
      <c r="F4854">
        <v>3</v>
      </c>
      <c r="G4854">
        <v>4</v>
      </c>
      <c r="H4854">
        <v>0</v>
      </c>
    </row>
    <row r="4855" spans="1:8" x14ac:dyDescent="0.25">
      <c r="A4855">
        <v>4852</v>
      </c>
      <c r="B4855" s="102">
        <v>42207</v>
      </c>
      <c r="C4855">
        <v>203</v>
      </c>
      <c r="D4855">
        <v>7</v>
      </c>
      <c r="E4855">
        <v>22</v>
      </c>
      <c r="F4855">
        <v>4</v>
      </c>
      <c r="G4855">
        <v>4</v>
      </c>
      <c r="H4855">
        <v>0</v>
      </c>
    </row>
    <row r="4856" spans="1:8" x14ac:dyDescent="0.25">
      <c r="A4856">
        <v>4853</v>
      </c>
      <c r="B4856" s="102">
        <v>42207</v>
      </c>
      <c r="C4856">
        <v>203</v>
      </c>
      <c r="D4856">
        <v>7</v>
      </c>
      <c r="E4856">
        <v>22</v>
      </c>
      <c r="F4856">
        <v>5</v>
      </c>
      <c r="G4856">
        <v>4</v>
      </c>
      <c r="H4856">
        <v>0</v>
      </c>
    </row>
    <row r="4857" spans="1:8" x14ac:dyDescent="0.25">
      <c r="A4857">
        <v>4854</v>
      </c>
      <c r="B4857" s="102">
        <v>42207</v>
      </c>
      <c r="C4857">
        <v>203</v>
      </c>
      <c r="D4857">
        <v>7</v>
      </c>
      <c r="E4857">
        <v>22</v>
      </c>
      <c r="F4857">
        <v>6</v>
      </c>
      <c r="G4857">
        <v>4</v>
      </c>
      <c r="H4857">
        <v>0</v>
      </c>
    </row>
    <row r="4858" spans="1:8" x14ac:dyDescent="0.25">
      <c r="A4858">
        <v>4855</v>
      </c>
      <c r="B4858" s="102">
        <v>42207</v>
      </c>
      <c r="C4858">
        <v>203</v>
      </c>
      <c r="D4858">
        <v>7</v>
      </c>
      <c r="E4858">
        <v>22</v>
      </c>
      <c r="F4858">
        <v>7</v>
      </c>
      <c r="G4858">
        <v>4</v>
      </c>
      <c r="H4858">
        <v>0</v>
      </c>
    </row>
    <row r="4859" spans="1:8" x14ac:dyDescent="0.25">
      <c r="A4859">
        <v>4856</v>
      </c>
      <c r="B4859" s="102">
        <v>42207</v>
      </c>
      <c r="C4859">
        <v>203</v>
      </c>
      <c r="D4859">
        <v>7</v>
      </c>
      <c r="E4859">
        <v>22</v>
      </c>
      <c r="F4859">
        <v>8</v>
      </c>
      <c r="G4859">
        <v>4</v>
      </c>
      <c r="H4859">
        <v>0</v>
      </c>
    </row>
    <row r="4860" spans="1:8" x14ac:dyDescent="0.25">
      <c r="A4860">
        <v>4857</v>
      </c>
      <c r="B4860" s="102">
        <v>42207</v>
      </c>
      <c r="C4860">
        <v>203</v>
      </c>
      <c r="D4860">
        <v>7</v>
      </c>
      <c r="E4860">
        <v>22</v>
      </c>
      <c r="F4860">
        <v>9</v>
      </c>
      <c r="G4860">
        <v>4</v>
      </c>
      <c r="H4860">
        <v>0</v>
      </c>
    </row>
    <row r="4861" spans="1:8" x14ac:dyDescent="0.25">
      <c r="A4861">
        <v>4858</v>
      </c>
      <c r="B4861" s="102">
        <v>42207</v>
      </c>
      <c r="C4861">
        <v>203</v>
      </c>
      <c r="D4861">
        <v>7</v>
      </c>
      <c r="E4861">
        <v>22</v>
      </c>
      <c r="F4861">
        <v>10</v>
      </c>
      <c r="G4861">
        <v>4</v>
      </c>
      <c r="H4861">
        <v>0</v>
      </c>
    </row>
    <row r="4862" spans="1:8" x14ac:dyDescent="0.25">
      <c r="A4862">
        <v>4859</v>
      </c>
      <c r="B4862" s="102">
        <v>42207</v>
      </c>
      <c r="C4862">
        <v>203</v>
      </c>
      <c r="D4862">
        <v>7</v>
      </c>
      <c r="E4862">
        <v>22</v>
      </c>
      <c r="F4862">
        <v>11</v>
      </c>
      <c r="G4862">
        <v>4</v>
      </c>
      <c r="H4862">
        <v>0</v>
      </c>
    </row>
    <row r="4863" spans="1:8" x14ac:dyDescent="0.25">
      <c r="A4863">
        <v>4860</v>
      </c>
      <c r="B4863" s="102">
        <v>42207</v>
      </c>
      <c r="C4863">
        <v>203</v>
      </c>
      <c r="D4863">
        <v>7</v>
      </c>
      <c r="E4863">
        <v>22</v>
      </c>
      <c r="F4863">
        <v>12</v>
      </c>
      <c r="G4863">
        <v>4</v>
      </c>
      <c r="H4863">
        <v>0</v>
      </c>
    </row>
    <row r="4864" spans="1:8" x14ac:dyDescent="0.25">
      <c r="A4864">
        <v>4861</v>
      </c>
      <c r="B4864" s="102">
        <v>42207</v>
      </c>
      <c r="C4864">
        <v>203</v>
      </c>
      <c r="D4864">
        <v>7</v>
      </c>
      <c r="E4864">
        <v>22</v>
      </c>
      <c r="F4864">
        <v>13</v>
      </c>
      <c r="G4864">
        <v>4</v>
      </c>
      <c r="H4864">
        <v>0</v>
      </c>
    </row>
    <row r="4865" spans="1:8" x14ac:dyDescent="0.25">
      <c r="A4865">
        <v>4862</v>
      </c>
      <c r="B4865" s="102">
        <v>42207</v>
      </c>
      <c r="C4865">
        <v>203</v>
      </c>
      <c r="D4865">
        <v>7</v>
      </c>
      <c r="E4865">
        <v>22</v>
      </c>
      <c r="F4865">
        <v>14</v>
      </c>
      <c r="G4865">
        <v>4</v>
      </c>
      <c r="H4865">
        <v>0</v>
      </c>
    </row>
    <row r="4866" spans="1:8" x14ac:dyDescent="0.25">
      <c r="A4866">
        <v>4863</v>
      </c>
      <c r="B4866" s="102">
        <v>42207</v>
      </c>
      <c r="C4866">
        <v>203</v>
      </c>
      <c r="D4866">
        <v>7</v>
      </c>
      <c r="E4866">
        <v>22</v>
      </c>
      <c r="F4866">
        <v>15</v>
      </c>
      <c r="G4866">
        <v>4</v>
      </c>
      <c r="H4866">
        <v>0</v>
      </c>
    </row>
    <row r="4867" spans="1:8" x14ac:dyDescent="0.25">
      <c r="A4867">
        <v>4864</v>
      </c>
      <c r="B4867" s="102">
        <v>42207</v>
      </c>
      <c r="C4867">
        <v>203</v>
      </c>
      <c r="D4867">
        <v>7</v>
      </c>
      <c r="E4867">
        <v>22</v>
      </c>
      <c r="F4867">
        <v>16</v>
      </c>
      <c r="G4867">
        <v>4</v>
      </c>
      <c r="H4867">
        <v>0</v>
      </c>
    </row>
    <row r="4868" spans="1:8" x14ac:dyDescent="0.25">
      <c r="A4868">
        <v>4865</v>
      </c>
      <c r="B4868" s="102">
        <v>42207</v>
      </c>
      <c r="C4868">
        <v>203</v>
      </c>
      <c r="D4868">
        <v>7</v>
      </c>
      <c r="E4868">
        <v>22</v>
      </c>
      <c r="F4868">
        <v>17</v>
      </c>
      <c r="G4868">
        <v>4</v>
      </c>
      <c r="H4868">
        <v>0</v>
      </c>
    </row>
    <row r="4869" spans="1:8" x14ac:dyDescent="0.25">
      <c r="A4869">
        <v>4866</v>
      </c>
      <c r="B4869" s="102">
        <v>42207</v>
      </c>
      <c r="C4869">
        <v>203</v>
      </c>
      <c r="D4869">
        <v>7</v>
      </c>
      <c r="E4869">
        <v>22</v>
      </c>
      <c r="F4869">
        <v>18</v>
      </c>
      <c r="G4869">
        <v>4</v>
      </c>
      <c r="H4869">
        <v>0</v>
      </c>
    </row>
    <row r="4870" spans="1:8" x14ac:dyDescent="0.25">
      <c r="A4870">
        <v>4867</v>
      </c>
      <c r="B4870" s="102">
        <v>42207</v>
      </c>
      <c r="C4870">
        <v>203</v>
      </c>
      <c r="D4870">
        <v>7</v>
      </c>
      <c r="E4870">
        <v>22</v>
      </c>
      <c r="F4870">
        <v>19</v>
      </c>
      <c r="G4870">
        <v>4</v>
      </c>
      <c r="H4870">
        <v>0</v>
      </c>
    </row>
    <row r="4871" spans="1:8" x14ac:dyDescent="0.25">
      <c r="A4871">
        <v>4868</v>
      </c>
      <c r="B4871" s="102">
        <v>42207</v>
      </c>
      <c r="C4871">
        <v>203</v>
      </c>
      <c r="D4871">
        <v>7</v>
      </c>
      <c r="E4871">
        <v>22</v>
      </c>
      <c r="F4871">
        <v>20</v>
      </c>
      <c r="G4871">
        <v>4</v>
      </c>
      <c r="H4871">
        <v>0</v>
      </c>
    </row>
    <row r="4872" spans="1:8" x14ac:dyDescent="0.25">
      <c r="A4872">
        <v>4869</v>
      </c>
      <c r="B4872" s="102">
        <v>42207</v>
      </c>
      <c r="C4872">
        <v>203</v>
      </c>
      <c r="D4872">
        <v>7</v>
      </c>
      <c r="E4872">
        <v>22</v>
      </c>
      <c r="F4872">
        <v>21</v>
      </c>
      <c r="G4872">
        <v>4</v>
      </c>
      <c r="H4872">
        <v>0</v>
      </c>
    </row>
    <row r="4873" spans="1:8" x14ac:dyDescent="0.25">
      <c r="A4873">
        <v>4870</v>
      </c>
      <c r="B4873" s="102">
        <v>42207</v>
      </c>
      <c r="C4873">
        <v>203</v>
      </c>
      <c r="D4873">
        <v>7</v>
      </c>
      <c r="E4873">
        <v>22</v>
      </c>
      <c r="F4873">
        <v>22</v>
      </c>
      <c r="G4873">
        <v>4</v>
      </c>
      <c r="H4873">
        <v>0</v>
      </c>
    </row>
    <row r="4874" spans="1:8" x14ac:dyDescent="0.25">
      <c r="A4874">
        <v>4871</v>
      </c>
      <c r="B4874" s="102">
        <v>42207</v>
      </c>
      <c r="C4874">
        <v>203</v>
      </c>
      <c r="D4874">
        <v>7</v>
      </c>
      <c r="E4874">
        <v>22</v>
      </c>
      <c r="F4874">
        <v>23</v>
      </c>
      <c r="G4874">
        <v>4</v>
      </c>
      <c r="H4874">
        <v>0</v>
      </c>
    </row>
    <row r="4875" spans="1:8" x14ac:dyDescent="0.25">
      <c r="A4875">
        <v>4872</v>
      </c>
      <c r="B4875" s="102">
        <v>42208</v>
      </c>
      <c r="C4875">
        <v>204</v>
      </c>
      <c r="D4875">
        <v>7</v>
      </c>
      <c r="E4875">
        <v>23</v>
      </c>
      <c r="F4875">
        <v>0</v>
      </c>
      <c r="G4875">
        <v>5</v>
      </c>
      <c r="H4875">
        <v>0</v>
      </c>
    </row>
    <row r="4876" spans="1:8" x14ac:dyDescent="0.25">
      <c r="A4876">
        <v>4873</v>
      </c>
      <c r="B4876" s="102">
        <v>42208</v>
      </c>
      <c r="C4876">
        <v>204</v>
      </c>
      <c r="D4876">
        <v>7</v>
      </c>
      <c r="E4876">
        <v>23</v>
      </c>
      <c r="F4876">
        <v>1</v>
      </c>
      <c r="G4876">
        <v>5</v>
      </c>
      <c r="H4876">
        <v>0</v>
      </c>
    </row>
    <row r="4877" spans="1:8" x14ac:dyDescent="0.25">
      <c r="A4877">
        <v>4874</v>
      </c>
      <c r="B4877" s="102">
        <v>42208</v>
      </c>
      <c r="C4877">
        <v>204</v>
      </c>
      <c r="D4877">
        <v>7</v>
      </c>
      <c r="E4877">
        <v>23</v>
      </c>
      <c r="F4877">
        <v>2</v>
      </c>
      <c r="G4877">
        <v>5</v>
      </c>
      <c r="H4877">
        <v>0</v>
      </c>
    </row>
    <row r="4878" spans="1:8" x14ac:dyDescent="0.25">
      <c r="A4878">
        <v>4875</v>
      </c>
      <c r="B4878" s="102">
        <v>42208</v>
      </c>
      <c r="C4878">
        <v>204</v>
      </c>
      <c r="D4878">
        <v>7</v>
      </c>
      <c r="E4878">
        <v>23</v>
      </c>
      <c r="F4878">
        <v>3</v>
      </c>
      <c r="G4878">
        <v>5</v>
      </c>
      <c r="H4878">
        <v>0</v>
      </c>
    </row>
    <row r="4879" spans="1:8" x14ac:dyDescent="0.25">
      <c r="A4879">
        <v>4876</v>
      </c>
      <c r="B4879" s="102">
        <v>42208</v>
      </c>
      <c r="C4879">
        <v>204</v>
      </c>
      <c r="D4879">
        <v>7</v>
      </c>
      <c r="E4879">
        <v>23</v>
      </c>
      <c r="F4879">
        <v>4</v>
      </c>
      <c r="G4879">
        <v>5</v>
      </c>
      <c r="H4879">
        <v>0</v>
      </c>
    </row>
    <row r="4880" spans="1:8" x14ac:dyDescent="0.25">
      <c r="A4880">
        <v>4877</v>
      </c>
      <c r="B4880" s="102">
        <v>42208</v>
      </c>
      <c r="C4880">
        <v>204</v>
      </c>
      <c r="D4880">
        <v>7</v>
      </c>
      <c r="E4880">
        <v>23</v>
      </c>
      <c r="F4880">
        <v>5</v>
      </c>
      <c r="G4880">
        <v>5</v>
      </c>
      <c r="H4880">
        <v>0</v>
      </c>
    </row>
    <row r="4881" spans="1:8" x14ac:dyDescent="0.25">
      <c r="A4881">
        <v>4878</v>
      </c>
      <c r="B4881" s="102">
        <v>42208</v>
      </c>
      <c r="C4881">
        <v>204</v>
      </c>
      <c r="D4881">
        <v>7</v>
      </c>
      <c r="E4881">
        <v>23</v>
      </c>
      <c r="F4881">
        <v>6</v>
      </c>
      <c r="G4881">
        <v>5</v>
      </c>
      <c r="H4881">
        <v>0</v>
      </c>
    </row>
    <row r="4882" spans="1:8" x14ac:dyDescent="0.25">
      <c r="A4882">
        <v>4879</v>
      </c>
      <c r="B4882" s="102">
        <v>42208</v>
      </c>
      <c r="C4882">
        <v>204</v>
      </c>
      <c r="D4882">
        <v>7</v>
      </c>
      <c r="E4882">
        <v>23</v>
      </c>
      <c r="F4882">
        <v>7</v>
      </c>
      <c r="G4882">
        <v>5</v>
      </c>
      <c r="H4882">
        <v>0</v>
      </c>
    </row>
    <row r="4883" spans="1:8" x14ac:dyDescent="0.25">
      <c r="A4883">
        <v>4880</v>
      </c>
      <c r="B4883" s="102">
        <v>42208</v>
      </c>
      <c r="C4883">
        <v>204</v>
      </c>
      <c r="D4883">
        <v>7</v>
      </c>
      <c r="E4883">
        <v>23</v>
      </c>
      <c r="F4883">
        <v>8</v>
      </c>
      <c r="G4883">
        <v>5</v>
      </c>
      <c r="H4883">
        <v>0</v>
      </c>
    </row>
    <row r="4884" spans="1:8" x14ac:dyDescent="0.25">
      <c r="A4884">
        <v>4881</v>
      </c>
      <c r="B4884" s="102">
        <v>42208</v>
      </c>
      <c r="C4884">
        <v>204</v>
      </c>
      <c r="D4884">
        <v>7</v>
      </c>
      <c r="E4884">
        <v>23</v>
      </c>
      <c r="F4884">
        <v>9</v>
      </c>
      <c r="G4884">
        <v>5</v>
      </c>
      <c r="H4884">
        <v>0</v>
      </c>
    </row>
    <row r="4885" spans="1:8" x14ac:dyDescent="0.25">
      <c r="A4885">
        <v>4882</v>
      </c>
      <c r="B4885" s="102">
        <v>42208</v>
      </c>
      <c r="C4885">
        <v>204</v>
      </c>
      <c r="D4885">
        <v>7</v>
      </c>
      <c r="E4885">
        <v>23</v>
      </c>
      <c r="F4885">
        <v>10</v>
      </c>
      <c r="G4885">
        <v>5</v>
      </c>
      <c r="H4885">
        <v>0</v>
      </c>
    </row>
    <row r="4886" spans="1:8" x14ac:dyDescent="0.25">
      <c r="A4886">
        <v>4883</v>
      </c>
      <c r="B4886" s="102">
        <v>42208</v>
      </c>
      <c r="C4886">
        <v>204</v>
      </c>
      <c r="D4886">
        <v>7</v>
      </c>
      <c r="E4886">
        <v>23</v>
      </c>
      <c r="F4886">
        <v>11</v>
      </c>
      <c r="G4886">
        <v>5</v>
      </c>
      <c r="H4886">
        <v>0</v>
      </c>
    </row>
    <row r="4887" spans="1:8" x14ac:dyDescent="0.25">
      <c r="A4887">
        <v>4884</v>
      </c>
      <c r="B4887" s="102">
        <v>42208</v>
      </c>
      <c r="C4887">
        <v>204</v>
      </c>
      <c r="D4887">
        <v>7</v>
      </c>
      <c r="E4887">
        <v>23</v>
      </c>
      <c r="F4887">
        <v>12</v>
      </c>
      <c r="G4887">
        <v>5</v>
      </c>
      <c r="H4887">
        <v>0</v>
      </c>
    </row>
    <row r="4888" spans="1:8" x14ac:dyDescent="0.25">
      <c r="A4888">
        <v>4885</v>
      </c>
      <c r="B4888" s="102">
        <v>42208</v>
      </c>
      <c r="C4888">
        <v>204</v>
      </c>
      <c r="D4888">
        <v>7</v>
      </c>
      <c r="E4888">
        <v>23</v>
      </c>
      <c r="F4888">
        <v>13</v>
      </c>
      <c r="G4888">
        <v>5</v>
      </c>
      <c r="H4888">
        <v>0</v>
      </c>
    </row>
    <row r="4889" spans="1:8" x14ac:dyDescent="0.25">
      <c r="A4889">
        <v>4886</v>
      </c>
      <c r="B4889" s="102">
        <v>42208</v>
      </c>
      <c r="C4889">
        <v>204</v>
      </c>
      <c r="D4889">
        <v>7</v>
      </c>
      <c r="E4889">
        <v>23</v>
      </c>
      <c r="F4889">
        <v>14</v>
      </c>
      <c r="G4889">
        <v>5</v>
      </c>
      <c r="H4889">
        <v>0</v>
      </c>
    </row>
    <row r="4890" spans="1:8" x14ac:dyDescent="0.25">
      <c r="A4890">
        <v>4887</v>
      </c>
      <c r="B4890" s="102">
        <v>42208</v>
      </c>
      <c r="C4890">
        <v>204</v>
      </c>
      <c r="D4890">
        <v>7</v>
      </c>
      <c r="E4890">
        <v>23</v>
      </c>
      <c r="F4890">
        <v>15</v>
      </c>
      <c r="G4890">
        <v>5</v>
      </c>
      <c r="H4890">
        <v>0</v>
      </c>
    </row>
    <row r="4891" spans="1:8" x14ac:dyDescent="0.25">
      <c r="A4891">
        <v>4888</v>
      </c>
      <c r="B4891" s="102">
        <v>42208</v>
      </c>
      <c r="C4891">
        <v>204</v>
      </c>
      <c r="D4891">
        <v>7</v>
      </c>
      <c r="E4891">
        <v>23</v>
      </c>
      <c r="F4891">
        <v>16</v>
      </c>
      <c r="G4891">
        <v>5</v>
      </c>
      <c r="H4891">
        <v>0</v>
      </c>
    </row>
    <row r="4892" spans="1:8" x14ac:dyDescent="0.25">
      <c r="A4892">
        <v>4889</v>
      </c>
      <c r="B4892" s="102">
        <v>42208</v>
      </c>
      <c r="C4892">
        <v>204</v>
      </c>
      <c r="D4892">
        <v>7</v>
      </c>
      <c r="E4892">
        <v>23</v>
      </c>
      <c r="F4892">
        <v>17</v>
      </c>
      <c r="G4892">
        <v>5</v>
      </c>
      <c r="H4892">
        <v>0</v>
      </c>
    </row>
    <row r="4893" spans="1:8" x14ac:dyDescent="0.25">
      <c r="A4893">
        <v>4890</v>
      </c>
      <c r="B4893" s="102">
        <v>42208</v>
      </c>
      <c r="C4893">
        <v>204</v>
      </c>
      <c r="D4893">
        <v>7</v>
      </c>
      <c r="E4893">
        <v>23</v>
      </c>
      <c r="F4893">
        <v>18</v>
      </c>
      <c r="G4893">
        <v>5</v>
      </c>
      <c r="H4893">
        <v>0</v>
      </c>
    </row>
    <row r="4894" spans="1:8" x14ac:dyDescent="0.25">
      <c r="A4894">
        <v>4891</v>
      </c>
      <c r="B4894" s="102">
        <v>42208</v>
      </c>
      <c r="C4894">
        <v>204</v>
      </c>
      <c r="D4894">
        <v>7</v>
      </c>
      <c r="E4894">
        <v>23</v>
      </c>
      <c r="F4894">
        <v>19</v>
      </c>
      <c r="G4894">
        <v>5</v>
      </c>
      <c r="H4894">
        <v>0</v>
      </c>
    </row>
    <row r="4895" spans="1:8" x14ac:dyDescent="0.25">
      <c r="A4895">
        <v>4892</v>
      </c>
      <c r="B4895" s="102">
        <v>42208</v>
      </c>
      <c r="C4895">
        <v>204</v>
      </c>
      <c r="D4895">
        <v>7</v>
      </c>
      <c r="E4895">
        <v>23</v>
      </c>
      <c r="F4895">
        <v>20</v>
      </c>
      <c r="G4895">
        <v>5</v>
      </c>
      <c r="H4895">
        <v>0</v>
      </c>
    </row>
    <row r="4896" spans="1:8" x14ac:dyDescent="0.25">
      <c r="A4896">
        <v>4893</v>
      </c>
      <c r="B4896" s="102">
        <v>42208</v>
      </c>
      <c r="C4896">
        <v>204</v>
      </c>
      <c r="D4896">
        <v>7</v>
      </c>
      <c r="E4896">
        <v>23</v>
      </c>
      <c r="F4896">
        <v>21</v>
      </c>
      <c r="G4896">
        <v>5</v>
      </c>
      <c r="H4896">
        <v>0</v>
      </c>
    </row>
    <row r="4897" spans="1:8" x14ac:dyDescent="0.25">
      <c r="A4897">
        <v>4894</v>
      </c>
      <c r="B4897" s="102">
        <v>42208</v>
      </c>
      <c r="C4897">
        <v>204</v>
      </c>
      <c r="D4897">
        <v>7</v>
      </c>
      <c r="E4897">
        <v>23</v>
      </c>
      <c r="F4897">
        <v>22</v>
      </c>
      <c r="G4897">
        <v>5</v>
      </c>
      <c r="H4897">
        <v>0</v>
      </c>
    </row>
    <row r="4898" spans="1:8" x14ac:dyDescent="0.25">
      <c r="A4898">
        <v>4895</v>
      </c>
      <c r="B4898" s="102">
        <v>42208</v>
      </c>
      <c r="C4898">
        <v>204</v>
      </c>
      <c r="D4898">
        <v>7</v>
      </c>
      <c r="E4898">
        <v>23</v>
      </c>
      <c r="F4898">
        <v>23</v>
      </c>
      <c r="G4898">
        <v>5</v>
      </c>
      <c r="H4898">
        <v>0</v>
      </c>
    </row>
    <row r="4899" spans="1:8" x14ac:dyDescent="0.25">
      <c r="A4899">
        <v>4896</v>
      </c>
      <c r="B4899" s="102">
        <v>42209</v>
      </c>
      <c r="C4899">
        <v>205</v>
      </c>
      <c r="D4899">
        <v>7</v>
      </c>
      <c r="E4899">
        <v>24</v>
      </c>
      <c r="F4899">
        <v>0</v>
      </c>
      <c r="G4899">
        <v>6</v>
      </c>
      <c r="H4899">
        <v>0</v>
      </c>
    </row>
    <row r="4900" spans="1:8" x14ac:dyDescent="0.25">
      <c r="A4900">
        <v>4897</v>
      </c>
      <c r="B4900" s="102">
        <v>42209</v>
      </c>
      <c r="C4900">
        <v>205</v>
      </c>
      <c r="D4900">
        <v>7</v>
      </c>
      <c r="E4900">
        <v>24</v>
      </c>
      <c r="F4900">
        <v>1</v>
      </c>
      <c r="G4900">
        <v>6</v>
      </c>
      <c r="H4900">
        <v>0</v>
      </c>
    </row>
    <row r="4901" spans="1:8" x14ac:dyDescent="0.25">
      <c r="A4901">
        <v>4898</v>
      </c>
      <c r="B4901" s="102">
        <v>42209</v>
      </c>
      <c r="C4901">
        <v>205</v>
      </c>
      <c r="D4901">
        <v>7</v>
      </c>
      <c r="E4901">
        <v>24</v>
      </c>
      <c r="F4901">
        <v>2</v>
      </c>
      <c r="G4901">
        <v>6</v>
      </c>
      <c r="H4901">
        <v>0</v>
      </c>
    </row>
    <row r="4902" spans="1:8" x14ac:dyDescent="0.25">
      <c r="A4902">
        <v>4899</v>
      </c>
      <c r="B4902" s="102">
        <v>42209</v>
      </c>
      <c r="C4902">
        <v>205</v>
      </c>
      <c r="D4902">
        <v>7</v>
      </c>
      <c r="E4902">
        <v>24</v>
      </c>
      <c r="F4902">
        <v>3</v>
      </c>
      <c r="G4902">
        <v>6</v>
      </c>
      <c r="H4902">
        <v>0</v>
      </c>
    </row>
    <row r="4903" spans="1:8" x14ac:dyDescent="0.25">
      <c r="A4903">
        <v>4900</v>
      </c>
      <c r="B4903" s="102">
        <v>42209</v>
      </c>
      <c r="C4903">
        <v>205</v>
      </c>
      <c r="D4903">
        <v>7</v>
      </c>
      <c r="E4903">
        <v>24</v>
      </c>
      <c r="F4903">
        <v>4</v>
      </c>
      <c r="G4903">
        <v>6</v>
      </c>
      <c r="H4903">
        <v>0</v>
      </c>
    </row>
    <row r="4904" spans="1:8" x14ac:dyDescent="0.25">
      <c r="A4904">
        <v>4901</v>
      </c>
      <c r="B4904" s="102">
        <v>42209</v>
      </c>
      <c r="C4904">
        <v>205</v>
      </c>
      <c r="D4904">
        <v>7</v>
      </c>
      <c r="E4904">
        <v>24</v>
      </c>
      <c r="F4904">
        <v>5</v>
      </c>
      <c r="G4904">
        <v>6</v>
      </c>
      <c r="H4904">
        <v>0</v>
      </c>
    </row>
    <row r="4905" spans="1:8" x14ac:dyDescent="0.25">
      <c r="A4905">
        <v>4902</v>
      </c>
      <c r="B4905" s="102">
        <v>42209</v>
      </c>
      <c r="C4905">
        <v>205</v>
      </c>
      <c r="D4905">
        <v>7</v>
      </c>
      <c r="E4905">
        <v>24</v>
      </c>
      <c r="F4905">
        <v>6</v>
      </c>
      <c r="G4905">
        <v>6</v>
      </c>
      <c r="H4905">
        <v>0</v>
      </c>
    </row>
    <row r="4906" spans="1:8" x14ac:dyDescent="0.25">
      <c r="A4906">
        <v>4903</v>
      </c>
      <c r="B4906" s="102">
        <v>42209</v>
      </c>
      <c r="C4906">
        <v>205</v>
      </c>
      <c r="D4906">
        <v>7</v>
      </c>
      <c r="E4906">
        <v>24</v>
      </c>
      <c r="F4906">
        <v>7</v>
      </c>
      <c r="G4906">
        <v>6</v>
      </c>
      <c r="H4906">
        <v>0</v>
      </c>
    </row>
    <row r="4907" spans="1:8" x14ac:dyDescent="0.25">
      <c r="A4907">
        <v>4904</v>
      </c>
      <c r="B4907" s="102">
        <v>42209</v>
      </c>
      <c r="C4907">
        <v>205</v>
      </c>
      <c r="D4907">
        <v>7</v>
      </c>
      <c r="E4907">
        <v>24</v>
      </c>
      <c r="F4907">
        <v>8</v>
      </c>
      <c r="G4907">
        <v>6</v>
      </c>
      <c r="H4907">
        <v>0</v>
      </c>
    </row>
    <row r="4908" spans="1:8" x14ac:dyDescent="0.25">
      <c r="A4908">
        <v>4905</v>
      </c>
      <c r="B4908" s="102">
        <v>42209</v>
      </c>
      <c r="C4908">
        <v>205</v>
      </c>
      <c r="D4908">
        <v>7</v>
      </c>
      <c r="E4908">
        <v>24</v>
      </c>
      <c r="F4908">
        <v>9</v>
      </c>
      <c r="G4908">
        <v>6</v>
      </c>
      <c r="H4908">
        <v>0</v>
      </c>
    </row>
    <row r="4909" spans="1:8" x14ac:dyDescent="0.25">
      <c r="A4909">
        <v>4906</v>
      </c>
      <c r="B4909" s="102">
        <v>42209</v>
      </c>
      <c r="C4909">
        <v>205</v>
      </c>
      <c r="D4909">
        <v>7</v>
      </c>
      <c r="E4909">
        <v>24</v>
      </c>
      <c r="F4909">
        <v>10</v>
      </c>
      <c r="G4909">
        <v>6</v>
      </c>
      <c r="H4909">
        <v>0</v>
      </c>
    </row>
    <row r="4910" spans="1:8" x14ac:dyDescent="0.25">
      <c r="A4910">
        <v>4907</v>
      </c>
      <c r="B4910" s="102">
        <v>42209</v>
      </c>
      <c r="C4910">
        <v>205</v>
      </c>
      <c r="D4910">
        <v>7</v>
      </c>
      <c r="E4910">
        <v>24</v>
      </c>
      <c r="F4910">
        <v>11</v>
      </c>
      <c r="G4910">
        <v>6</v>
      </c>
      <c r="H4910">
        <v>0</v>
      </c>
    </row>
    <row r="4911" spans="1:8" x14ac:dyDescent="0.25">
      <c r="A4911">
        <v>4908</v>
      </c>
      <c r="B4911" s="102">
        <v>42209</v>
      </c>
      <c r="C4911">
        <v>205</v>
      </c>
      <c r="D4911">
        <v>7</v>
      </c>
      <c r="E4911">
        <v>24</v>
      </c>
      <c r="F4911">
        <v>12</v>
      </c>
      <c r="G4911">
        <v>6</v>
      </c>
      <c r="H4911">
        <v>0</v>
      </c>
    </row>
    <row r="4912" spans="1:8" x14ac:dyDescent="0.25">
      <c r="A4912">
        <v>4909</v>
      </c>
      <c r="B4912" s="102">
        <v>42209</v>
      </c>
      <c r="C4912">
        <v>205</v>
      </c>
      <c r="D4912">
        <v>7</v>
      </c>
      <c r="E4912">
        <v>24</v>
      </c>
      <c r="F4912">
        <v>13</v>
      </c>
      <c r="G4912">
        <v>6</v>
      </c>
      <c r="H4912">
        <v>0</v>
      </c>
    </row>
    <row r="4913" spans="1:8" x14ac:dyDescent="0.25">
      <c r="A4913">
        <v>4910</v>
      </c>
      <c r="B4913" s="102">
        <v>42209</v>
      </c>
      <c r="C4913">
        <v>205</v>
      </c>
      <c r="D4913">
        <v>7</v>
      </c>
      <c r="E4913">
        <v>24</v>
      </c>
      <c r="F4913">
        <v>14</v>
      </c>
      <c r="G4913">
        <v>6</v>
      </c>
      <c r="H4913">
        <v>0</v>
      </c>
    </row>
    <row r="4914" spans="1:8" x14ac:dyDescent="0.25">
      <c r="A4914">
        <v>4911</v>
      </c>
      <c r="B4914" s="102">
        <v>42209</v>
      </c>
      <c r="C4914">
        <v>205</v>
      </c>
      <c r="D4914">
        <v>7</v>
      </c>
      <c r="E4914">
        <v>24</v>
      </c>
      <c r="F4914">
        <v>15</v>
      </c>
      <c r="G4914">
        <v>6</v>
      </c>
      <c r="H4914">
        <v>0</v>
      </c>
    </row>
    <row r="4915" spans="1:8" x14ac:dyDescent="0.25">
      <c r="A4915">
        <v>4912</v>
      </c>
      <c r="B4915" s="102">
        <v>42209</v>
      </c>
      <c r="C4915">
        <v>205</v>
      </c>
      <c r="D4915">
        <v>7</v>
      </c>
      <c r="E4915">
        <v>24</v>
      </c>
      <c r="F4915">
        <v>16</v>
      </c>
      <c r="G4915">
        <v>6</v>
      </c>
      <c r="H4915">
        <v>0</v>
      </c>
    </row>
    <row r="4916" spans="1:8" x14ac:dyDescent="0.25">
      <c r="A4916">
        <v>4913</v>
      </c>
      <c r="B4916" s="102">
        <v>42209</v>
      </c>
      <c r="C4916">
        <v>205</v>
      </c>
      <c r="D4916">
        <v>7</v>
      </c>
      <c r="E4916">
        <v>24</v>
      </c>
      <c r="F4916">
        <v>17</v>
      </c>
      <c r="G4916">
        <v>6</v>
      </c>
      <c r="H4916">
        <v>0</v>
      </c>
    </row>
    <row r="4917" spans="1:8" x14ac:dyDescent="0.25">
      <c r="A4917">
        <v>4914</v>
      </c>
      <c r="B4917" s="102">
        <v>42209</v>
      </c>
      <c r="C4917">
        <v>205</v>
      </c>
      <c r="D4917">
        <v>7</v>
      </c>
      <c r="E4917">
        <v>24</v>
      </c>
      <c r="F4917">
        <v>18</v>
      </c>
      <c r="G4917">
        <v>6</v>
      </c>
      <c r="H4917">
        <v>0</v>
      </c>
    </row>
    <row r="4918" spans="1:8" x14ac:dyDescent="0.25">
      <c r="A4918">
        <v>4915</v>
      </c>
      <c r="B4918" s="102">
        <v>42209</v>
      </c>
      <c r="C4918">
        <v>205</v>
      </c>
      <c r="D4918">
        <v>7</v>
      </c>
      <c r="E4918">
        <v>24</v>
      </c>
      <c r="F4918">
        <v>19</v>
      </c>
      <c r="G4918">
        <v>6</v>
      </c>
      <c r="H4918">
        <v>0</v>
      </c>
    </row>
    <row r="4919" spans="1:8" x14ac:dyDescent="0.25">
      <c r="A4919">
        <v>4916</v>
      </c>
      <c r="B4919" s="102">
        <v>42209</v>
      </c>
      <c r="C4919">
        <v>205</v>
      </c>
      <c r="D4919">
        <v>7</v>
      </c>
      <c r="E4919">
        <v>24</v>
      </c>
      <c r="F4919">
        <v>20</v>
      </c>
      <c r="G4919">
        <v>6</v>
      </c>
      <c r="H4919">
        <v>0</v>
      </c>
    </row>
    <row r="4920" spans="1:8" x14ac:dyDescent="0.25">
      <c r="A4920">
        <v>4917</v>
      </c>
      <c r="B4920" s="102">
        <v>42209</v>
      </c>
      <c r="C4920">
        <v>205</v>
      </c>
      <c r="D4920">
        <v>7</v>
      </c>
      <c r="E4920">
        <v>24</v>
      </c>
      <c r="F4920">
        <v>21</v>
      </c>
      <c r="G4920">
        <v>6</v>
      </c>
      <c r="H4920">
        <v>0</v>
      </c>
    </row>
    <row r="4921" spans="1:8" x14ac:dyDescent="0.25">
      <c r="A4921">
        <v>4918</v>
      </c>
      <c r="B4921" s="102">
        <v>42209</v>
      </c>
      <c r="C4921">
        <v>205</v>
      </c>
      <c r="D4921">
        <v>7</v>
      </c>
      <c r="E4921">
        <v>24</v>
      </c>
      <c r="F4921">
        <v>22</v>
      </c>
      <c r="G4921">
        <v>6</v>
      </c>
      <c r="H4921">
        <v>0</v>
      </c>
    </row>
    <row r="4922" spans="1:8" x14ac:dyDescent="0.25">
      <c r="A4922">
        <v>4919</v>
      </c>
      <c r="B4922" s="102">
        <v>42209</v>
      </c>
      <c r="C4922">
        <v>205</v>
      </c>
      <c r="D4922">
        <v>7</v>
      </c>
      <c r="E4922">
        <v>24</v>
      </c>
      <c r="F4922">
        <v>23</v>
      </c>
      <c r="G4922">
        <v>6</v>
      </c>
      <c r="H4922">
        <v>0</v>
      </c>
    </row>
    <row r="4923" spans="1:8" x14ac:dyDescent="0.25">
      <c r="A4923">
        <v>4920</v>
      </c>
      <c r="B4923" s="102">
        <v>42210</v>
      </c>
      <c r="C4923">
        <v>206</v>
      </c>
      <c r="D4923">
        <v>7</v>
      </c>
      <c r="E4923">
        <v>25</v>
      </c>
      <c r="F4923">
        <v>0</v>
      </c>
      <c r="G4923">
        <v>7</v>
      </c>
      <c r="H4923">
        <v>1</v>
      </c>
    </row>
    <row r="4924" spans="1:8" x14ac:dyDescent="0.25">
      <c r="A4924">
        <v>4921</v>
      </c>
      <c r="B4924" s="102">
        <v>42210</v>
      </c>
      <c r="C4924">
        <v>206</v>
      </c>
      <c r="D4924">
        <v>7</v>
      </c>
      <c r="E4924">
        <v>25</v>
      </c>
      <c r="F4924">
        <v>1</v>
      </c>
      <c r="G4924">
        <v>7</v>
      </c>
      <c r="H4924">
        <v>1</v>
      </c>
    </row>
    <row r="4925" spans="1:8" x14ac:dyDescent="0.25">
      <c r="A4925">
        <v>4922</v>
      </c>
      <c r="B4925" s="102">
        <v>42210</v>
      </c>
      <c r="C4925">
        <v>206</v>
      </c>
      <c r="D4925">
        <v>7</v>
      </c>
      <c r="E4925">
        <v>25</v>
      </c>
      <c r="F4925">
        <v>2</v>
      </c>
      <c r="G4925">
        <v>7</v>
      </c>
      <c r="H4925">
        <v>1</v>
      </c>
    </row>
    <row r="4926" spans="1:8" x14ac:dyDescent="0.25">
      <c r="A4926">
        <v>4923</v>
      </c>
      <c r="B4926" s="102">
        <v>42210</v>
      </c>
      <c r="C4926">
        <v>206</v>
      </c>
      <c r="D4926">
        <v>7</v>
      </c>
      <c r="E4926">
        <v>25</v>
      </c>
      <c r="F4926">
        <v>3</v>
      </c>
      <c r="G4926">
        <v>7</v>
      </c>
      <c r="H4926">
        <v>1</v>
      </c>
    </row>
    <row r="4927" spans="1:8" x14ac:dyDescent="0.25">
      <c r="A4927">
        <v>4924</v>
      </c>
      <c r="B4927" s="102">
        <v>42210</v>
      </c>
      <c r="C4927">
        <v>206</v>
      </c>
      <c r="D4927">
        <v>7</v>
      </c>
      <c r="E4927">
        <v>25</v>
      </c>
      <c r="F4927">
        <v>4</v>
      </c>
      <c r="G4927">
        <v>7</v>
      </c>
      <c r="H4927">
        <v>1</v>
      </c>
    </row>
    <row r="4928" spans="1:8" x14ac:dyDescent="0.25">
      <c r="A4928">
        <v>4925</v>
      </c>
      <c r="B4928" s="102">
        <v>42210</v>
      </c>
      <c r="C4928">
        <v>206</v>
      </c>
      <c r="D4928">
        <v>7</v>
      </c>
      <c r="E4928">
        <v>25</v>
      </c>
      <c r="F4928">
        <v>5</v>
      </c>
      <c r="G4928">
        <v>7</v>
      </c>
      <c r="H4928">
        <v>1</v>
      </c>
    </row>
    <row r="4929" spans="1:8" x14ac:dyDescent="0.25">
      <c r="A4929">
        <v>4926</v>
      </c>
      <c r="B4929" s="102">
        <v>42210</v>
      </c>
      <c r="C4929">
        <v>206</v>
      </c>
      <c r="D4929">
        <v>7</v>
      </c>
      <c r="E4929">
        <v>25</v>
      </c>
      <c r="F4929">
        <v>6</v>
      </c>
      <c r="G4929">
        <v>7</v>
      </c>
      <c r="H4929">
        <v>1</v>
      </c>
    </row>
    <row r="4930" spans="1:8" x14ac:dyDescent="0.25">
      <c r="A4930">
        <v>4927</v>
      </c>
      <c r="B4930" s="102">
        <v>42210</v>
      </c>
      <c r="C4930">
        <v>206</v>
      </c>
      <c r="D4930">
        <v>7</v>
      </c>
      <c r="E4930">
        <v>25</v>
      </c>
      <c r="F4930">
        <v>7</v>
      </c>
      <c r="G4930">
        <v>7</v>
      </c>
      <c r="H4930">
        <v>1</v>
      </c>
    </row>
    <row r="4931" spans="1:8" x14ac:dyDescent="0.25">
      <c r="A4931">
        <v>4928</v>
      </c>
      <c r="B4931" s="102">
        <v>42210</v>
      </c>
      <c r="C4931">
        <v>206</v>
      </c>
      <c r="D4931">
        <v>7</v>
      </c>
      <c r="E4931">
        <v>25</v>
      </c>
      <c r="F4931">
        <v>8</v>
      </c>
      <c r="G4931">
        <v>7</v>
      </c>
      <c r="H4931">
        <v>1</v>
      </c>
    </row>
    <row r="4932" spans="1:8" x14ac:dyDescent="0.25">
      <c r="A4932">
        <v>4929</v>
      </c>
      <c r="B4932" s="102">
        <v>42210</v>
      </c>
      <c r="C4932">
        <v>206</v>
      </c>
      <c r="D4932">
        <v>7</v>
      </c>
      <c r="E4932">
        <v>25</v>
      </c>
      <c r="F4932">
        <v>9</v>
      </c>
      <c r="G4932">
        <v>7</v>
      </c>
      <c r="H4932">
        <v>1</v>
      </c>
    </row>
    <row r="4933" spans="1:8" x14ac:dyDescent="0.25">
      <c r="A4933">
        <v>4930</v>
      </c>
      <c r="B4933" s="102">
        <v>42210</v>
      </c>
      <c r="C4933">
        <v>206</v>
      </c>
      <c r="D4933">
        <v>7</v>
      </c>
      <c r="E4933">
        <v>25</v>
      </c>
      <c r="F4933">
        <v>10</v>
      </c>
      <c r="G4933">
        <v>7</v>
      </c>
      <c r="H4933">
        <v>1</v>
      </c>
    </row>
    <row r="4934" spans="1:8" x14ac:dyDescent="0.25">
      <c r="A4934">
        <v>4931</v>
      </c>
      <c r="B4934" s="102">
        <v>42210</v>
      </c>
      <c r="C4934">
        <v>206</v>
      </c>
      <c r="D4934">
        <v>7</v>
      </c>
      <c r="E4934">
        <v>25</v>
      </c>
      <c r="F4934">
        <v>11</v>
      </c>
      <c r="G4934">
        <v>7</v>
      </c>
      <c r="H4934">
        <v>1</v>
      </c>
    </row>
    <row r="4935" spans="1:8" x14ac:dyDescent="0.25">
      <c r="A4935">
        <v>4932</v>
      </c>
      <c r="B4935" s="102">
        <v>42210</v>
      </c>
      <c r="C4935">
        <v>206</v>
      </c>
      <c r="D4935">
        <v>7</v>
      </c>
      <c r="E4935">
        <v>25</v>
      </c>
      <c r="F4935">
        <v>12</v>
      </c>
      <c r="G4935">
        <v>7</v>
      </c>
      <c r="H4935">
        <v>1</v>
      </c>
    </row>
    <row r="4936" spans="1:8" x14ac:dyDescent="0.25">
      <c r="A4936">
        <v>4933</v>
      </c>
      <c r="B4936" s="102">
        <v>42210</v>
      </c>
      <c r="C4936">
        <v>206</v>
      </c>
      <c r="D4936">
        <v>7</v>
      </c>
      <c r="E4936">
        <v>25</v>
      </c>
      <c r="F4936">
        <v>13</v>
      </c>
      <c r="G4936">
        <v>7</v>
      </c>
      <c r="H4936">
        <v>1</v>
      </c>
    </row>
    <row r="4937" spans="1:8" x14ac:dyDescent="0.25">
      <c r="A4937">
        <v>4934</v>
      </c>
      <c r="B4937" s="102">
        <v>42210</v>
      </c>
      <c r="C4937">
        <v>206</v>
      </c>
      <c r="D4937">
        <v>7</v>
      </c>
      <c r="E4937">
        <v>25</v>
      </c>
      <c r="F4937">
        <v>14</v>
      </c>
      <c r="G4937">
        <v>7</v>
      </c>
      <c r="H4937">
        <v>1</v>
      </c>
    </row>
    <row r="4938" spans="1:8" x14ac:dyDescent="0.25">
      <c r="A4938">
        <v>4935</v>
      </c>
      <c r="B4938" s="102">
        <v>42210</v>
      </c>
      <c r="C4938">
        <v>206</v>
      </c>
      <c r="D4938">
        <v>7</v>
      </c>
      <c r="E4938">
        <v>25</v>
      </c>
      <c r="F4938">
        <v>15</v>
      </c>
      <c r="G4938">
        <v>7</v>
      </c>
      <c r="H4938">
        <v>1</v>
      </c>
    </row>
    <row r="4939" spans="1:8" x14ac:dyDescent="0.25">
      <c r="A4939">
        <v>4936</v>
      </c>
      <c r="B4939" s="102">
        <v>42210</v>
      </c>
      <c r="C4939">
        <v>206</v>
      </c>
      <c r="D4939">
        <v>7</v>
      </c>
      <c r="E4939">
        <v>25</v>
      </c>
      <c r="F4939">
        <v>16</v>
      </c>
      <c r="G4939">
        <v>7</v>
      </c>
      <c r="H4939">
        <v>1</v>
      </c>
    </row>
    <row r="4940" spans="1:8" x14ac:dyDescent="0.25">
      <c r="A4940">
        <v>4937</v>
      </c>
      <c r="B4940" s="102">
        <v>42210</v>
      </c>
      <c r="C4940">
        <v>206</v>
      </c>
      <c r="D4940">
        <v>7</v>
      </c>
      <c r="E4940">
        <v>25</v>
      </c>
      <c r="F4940">
        <v>17</v>
      </c>
      <c r="G4940">
        <v>7</v>
      </c>
      <c r="H4940">
        <v>1</v>
      </c>
    </row>
    <row r="4941" spans="1:8" x14ac:dyDescent="0.25">
      <c r="A4941">
        <v>4938</v>
      </c>
      <c r="B4941" s="102">
        <v>42210</v>
      </c>
      <c r="C4941">
        <v>206</v>
      </c>
      <c r="D4941">
        <v>7</v>
      </c>
      <c r="E4941">
        <v>25</v>
      </c>
      <c r="F4941">
        <v>18</v>
      </c>
      <c r="G4941">
        <v>7</v>
      </c>
      <c r="H4941">
        <v>1</v>
      </c>
    </row>
    <row r="4942" spans="1:8" x14ac:dyDescent="0.25">
      <c r="A4942">
        <v>4939</v>
      </c>
      <c r="B4942" s="102">
        <v>42210</v>
      </c>
      <c r="C4942">
        <v>206</v>
      </c>
      <c r="D4942">
        <v>7</v>
      </c>
      <c r="E4942">
        <v>25</v>
      </c>
      <c r="F4942">
        <v>19</v>
      </c>
      <c r="G4942">
        <v>7</v>
      </c>
      <c r="H4942">
        <v>1</v>
      </c>
    </row>
    <row r="4943" spans="1:8" x14ac:dyDescent="0.25">
      <c r="A4943">
        <v>4940</v>
      </c>
      <c r="B4943" s="102">
        <v>42210</v>
      </c>
      <c r="C4943">
        <v>206</v>
      </c>
      <c r="D4943">
        <v>7</v>
      </c>
      <c r="E4943">
        <v>25</v>
      </c>
      <c r="F4943">
        <v>20</v>
      </c>
      <c r="G4943">
        <v>7</v>
      </c>
      <c r="H4943">
        <v>1</v>
      </c>
    </row>
    <row r="4944" spans="1:8" x14ac:dyDescent="0.25">
      <c r="A4944">
        <v>4941</v>
      </c>
      <c r="B4944" s="102">
        <v>42210</v>
      </c>
      <c r="C4944">
        <v>206</v>
      </c>
      <c r="D4944">
        <v>7</v>
      </c>
      <c r="E4944">
        <v>25</v>
      </c>
      <c r="F4944">
        <v>21</v>
      </c>
      <c r="G4944">
        <v>7</v>
      </c>
      <c r="H4944">
        <v>1</v>
      </c>
    </row>
    <row r="4945" spans="1:8" x14ac:dyDescent="0.25">
      <c r="A4945">
        <v>4942</v>
      </c>
      <c r="B4945" s="102">
        <v>42210</v>
      </c>
      <c r="C4945">
        <v>206</v>
      </c>
      <c r="D4945">
        <v>7</v>
      </c>
      <c r="E4945">
        <v>25</v>
      </c>
      <c r="F4945">
        <v>22</v>
      </c>
      <c r="G4945">
        <v>7</v>
      </c>
      <c r="H4945">
        <v>1</v>
      </c>
    </row>
    <row r="4946" spans="1:8" x14ac:dyDescent="0.25">
      <c r="A4946">
        <v>4943</v>
      </c>
      <c r="B4946" s="102">
        <v>42210</v>
      </c>
      <c r="C4946">
        <v>206</v>
      </c>
      <c r="D4946">
        <v>7</v>
      </c>
      <c r="E4946">
        <v>25</v>
      </c>
      <c r="F4946">
        <v>23</v>
      </c>
      <c r="G4946">
        <v>7</v>
      </c>
      <c r="H4946">
        <v>1</v>
      </c>
    </row>
    <row r="4947" spans="1:8" x14ac:dyDescent="0.25">
      <c r="A4947">
        <v>4944</v>
      </c>
      <c r="B4947" s="102">
        <v>42211</v>
      </c>
      <c r="C4947">
        <v>207</v>
      </c>
      <c r="D4947">
        <v>7</v>
      </c>
      <c r="E4947">
        <v>26</v>
      </c>
      <c r="F4947">
        <v>0</v>
      </c>
      <c r="G4947">
        <v>1</v>
      </c>
      <c r="H4947">
        <v>1</v>
      </c>
    </row>
    <row r="4948" spans="1:8" x14ac:dyDescent="0.25">
      <c r="A4948">
        <v>4945</v>
      </c>
      <c r="B4948" s="102">
        <v>42211</v>
      </c>
      <c r="C4948">
        <v>207</v>
      </c>
      <c r="D4948">
        <v>7</v>
      </c>
      <c r="E4948">
        <v>26</v>
      </c>
      <c r="F4948">
        <v>1</v>
      </c>
      <c r="G4948">
        <v>1</v>
      </c>
      <c r="H4948">
        <v>1</v>
      </c>
    </row>
    <row r="4949" spans="1:8" x14ac:dyDescent="0.25">
      <c r="A4949">
        <v>4946</v>
      </c>
      <c r="B4949" s="102">
        <v>42211</v>
      </c>
      <c r="C4949">
        <v>207</v>
      </c>
      <c r="D4949">
        <v>7</v>
      </c>
      <c r="E4949">
        <v>26</v>
      </c>
      <c r="F4949">
        <v>2</v>
      </c>
      <c r="G4949">
        <v>1</v>
      </c>
      <c r="H4949">
        <v>1</v>
      </c>
    </row>
    <row r="4950" spans="1:8" x14ac:dyDescent="0.25">
      <c r="A4950">
        <v>4947</v>
      </c>
      <c r="B4950" s="102">
        <v>42211</v>
      </c>
      <c r="C4950">
        <v>207</v>
      </c>
      <c r="D4950">
        <v>7</v>
      </c>
      <c r="E4950">
        <v>26</v>
      </c>
      <c r="F4950">
        <v>3</v>
      </c>
      <c r="G4950">
        <v>1</v>
      </c>
      <c r="H4950">
        <v>1</v>
      </c>
    </row>
    <row r="4951" spans="1:8" x14ac:dyDescent="0.25">
      <c r="A4951">
        <v>4948</v>
      </c>
      <c r="B4951" s="102">
        <v>42211</v>
      </c>
      <c r="C4951">
        <v>207</v>
      </c>
      <c r="D4951">
        <v>7</v>
      </c>
      <c r="E4951">
        <v>26</v>
      </c>
      <c r="F4951">
        <v>4</v>
      </c>
      <c r="G4951">
        <v>1</v>
      </c>
      <c r="H4951">
        <v>1</v>
      </c>
    </row>
    <row r="4952" spans="1:8" x14ac:dyDescent="0.25">
      <c r="A4952">
        <v>4949</v>
      </c>
      <c r="B4952" s="102">
        <v>42211</v>
      </c>
      <c r="C4952">
        <v>207</v>
      </c>
      <c r="D4952">
        <v>7</v>
      </c>
      <c r="E4952">
        <v>26</v>
      </c>
      <c r="F4952">
        <v>5</v>
      </c>
      <c r="G4952">
        <v>1</v>
      </c>
      <c r="H4952">
        <v>1</v>
      </c>
    </row>
    <row r="4953" spans="1:8" x14ac:dyDescent="0.25">
      <c r="A4953">
        <v>4950</v>
      </c>
      <c r="B4953" s="102">
        <v>42211</v>
      </c>
      <c r="C4953">
        <v>207</v>
      </c>
      <c r="D4953">
        <v>7</v>
      </c>
      <c r="E4953">
        <v>26</v>
      </c>
      <c r="F4953">
        <v>6</v>
      </c>
      <c r="G4953">
        <v>1</v>
      </c>
      <c r="H4953">
        <v>1</v>
      </c>
    </row>
    <row r="4954" spans="1:8" x14ac:dyDescent="0.25">
      <c r="A4954">
        <v>4951</v>
      </c>
      <c r="B4954" s="102">
        <v>42211</v>
      </c>
      <c r="C4954">
        <v>207</v>
      </c>
      <c r="D4954">
        <v>7</v>
      </c>
      <c r="E4954">
        <v>26</v>
      </c>
      <c r="F4954">
        <v>7</v>
      </c>
      <c r="G4954">
        <v>1</v>
      </c>
      <c r="H4954">
        <v>1</v>
      </c>
    </row>
    <row r="4955" spans="1:8" x14ac:dyDescent="0.25">
      <c r="A4955">
        <v>4952</v>
      </c>
      <c r="B4955" s="102">
        <v>42211</v>
      </c>
      <c r="C4955">
        <v>207</v>
      </c>
      <c r="D4955">
        <v>7</v>
      </c>
      <c r="E4955">
        <v>26</v>
      </c>
      <c r="F4955">
        <v>8</v>
      </c>
      <c r="G4955">
        <v>1</v>
      </c>
      <c r="H4955">
        <v>1</v>
      </c>
    </row>
    <row r="4956" spans="1:8" x14ac:dyDescent="0.25">
      <c r="A4956">
        <v>4953</v>
      </c>
      <c r="B4956" s="102">
        <v>42211</v>
      </c>
      <c r="C4956">
        <v>207</v>
      </c>
      <c r="D4956">
        <v>7</v>
      </c>
      <c r="E4956">
        <v>26</v>
      </c>
      <c r="F4956">
        <v>9</v>
      </c>
      <c r="G4956">
        <v>1</v>
      </c>
      <c r="H4956">
        <v>1</v>
      </c>
    </row>
    <row r="4957" spans="1:8" x14ac:dyDescent="0.25">
      <c r="A4957">
        <v>4954</v>
      </c>
      <c r="B4957" s="102">
        <v>42211</v>
      </c>
      <c r="C4957">
        <v>207</v>
      </c>
      <c r="D4957">
        <v>7</v>
      </c>
      <c r="E4957">
        <v>26</v>
      </c>
      <c r="F4957">
        <v>10</v>
      </c>
      <c r="G4957">
        <v>1</v>
      </c>
      <c r="H4957">
        <v>1</v>
      </c>
    </row>
    <row r="4958" spans="1:8" x14ac:dyDescent="0.25">
      <c r="A4958">
        <v>4955</v>
      </c>
      <c r="B4958" s="102">
        <v>42211</v>
      </c>
      <c r="C4958">
        <v>207</v>
      </c>
      <c r="D4958">
        <v>7</v>
      </c>
      <c r="E4958">
        <v>26</v>
      </c>
      <c r="F4958">
        <v>11</v>
      </c>
      <c r="G4958">
        <v>1</v>
      </c>
      <c r="H4958">
        <v>1</v>
      </c>
    </row>
    <row r="4959" spans="1:8" x14ac:dyDescent="0.25">
      <c r="A4959">
        <v>4956</v>
      </c>
      <c r="B4959" s="102">
        <v>42211</v>
      </c>
      <c r="C4959">
        <v>207</v>
      </c>
      <c r="D4959">
        <v>7</v>
      </c>
      <c r="E4959">
        <v>26</v>
      </c>
      <c r="F4959">
        <v>12</v>
      </c>
      <c r="G4959">
        <v>1</v>
      </c>
      <c r="H4959">
        <v>1</v>
      </c>
    </row>
    <row r="4960" spans="1:8" x14ac:dyDescent="0.25">
      <c r="A4960">
        <v>4957</v>
      </c>
      <c r="B4960" s="102">
        <v>42211</v>
      </c>
      <c r="C4960">
        <v>207</v>
      </c>
      <c r="D4960">
        <v>7</v>
      </c>
      <c r="E4960">
        <v>26</v>
      </c>
      <c r="F4960">
        <v>13</v>
      </c>
      <c r="G4960">
        <v>1</v>
      </c>
      <c r="H4960">
        <v>1</v>
      </c>
    </row>
    <row r="4961" spans="1:8" x14ac:dyDescent="0.25">
      <c r="A4961">
        <v>4958</v>
      </c>
      <c r="B4961" s="102">
        <v>42211</v>
      </c>
      <c r="C4961">
        <v>207</v>
      </c>
      <c r="D4961">
        <v>7</v>
      </c>
      <c r="E4961">
        <v>26</v>
      </c>
      <c r="F4961">
        <v>14</v>
      </c>
      <c r="G4961">
        <v>1</v>
      </c>
      <c r="H4961">
        <v>1</v>
      </c>
    </row>
    <row r="4962" spans="1:8" x14ac:dyDescent="0.25">
      <c r="A4962">
        <v>4959</v>
      </c>
      <c r="B4962" s="102">
        <v>42211</v>
      </c>
      <c r="C4962">
        <v>207</v>
      </c>
      <c r="D4962">
        <v>7</v>
      </c>
      <c r="E4962">
        <v>26</v>
      </c>
      <c r="F4962">
        <v>15</v>
      </c>
      <c r="G4962">
        <v>1</v>
      </c>
      <c r="H4962">
        <v>1</v>
      </c>
    </row>
    <row r="4963" spans="1:8" x14ac:dyDescent="0.25">
      <c r="A4963">
        <v>4960</v>
      </c>
      <c r="B4963" s="102">
        <v>42211</v>
      </c>
      <c r="C4963">
        <v>207</v>
      </c>
      <c r="D4963">
        <v>7</v>
      </c>
      <c r="E4963">
        <v>26</v>
      </c>
      <c r="F4963">
        <v>16</v>
      </c>
      <c r="G4963">
        <v>1</v>
      </c>
      <c r="H4963">
        <v>1</v>
      </c>
    </row>
    <row r="4964" spans="1:8" x14ac:dyDescent="0.25">
      <c r="A4964">
        <v>4961</v>
      </c>
      <c r="B4964" s="102">
        <v>42211</v>
      </c>
      <c r="C4964">
        <v>207</v>
      </c>
      <c r="D4964">
        <v>7</v>
      </c>
      <c r="E4964">
        <v>26</v>
      </c>
      <c r="F4964">
        <v>17</v>
      </c>
      <c r="G4964">
        <v>1</v>
      </c>
      <c r="H4964">
        <v>1</v>
      </c>
    </row>
    <row r="4965" spans="1:8" x14ac:dyDescent="0.25">
      <c r="A4965">
        <v>4962</v>
      </c>
      <c r="B4965" s="102">
        <v>42211</v>
      </c>
      <c r="C4965">
        <v>207</v>
      </c>
      <c r="D4965">
        <v>7</v>
      </c>
      <c r="E4965">
        <v>26</v>
      </c>
      <c r="F4965">
        <v>18</v>
      </c>
      <c r="G4965">
        <v>1</v>
      </c>
      <c r="H4965">
        <v>1</v>
      </c>
    </row>
    <row r="4966" spans="1:8" x14ac:dyDescent="0.25">
      <c r="A4966">
        <v>4963</v>
      </c>
      <c r="B4966" s="102">
        <v>42211</v>
      </c>
      <c r="C4966">
        <v>207</v>
      </c>
      <c r="D4966">
        <v>7</v>
      </c>
      <c r="E4966">
        <v>26</v>
      </c>
      <c r="F4966">
        <v>19</v>
      </c>
      <c r="G4966">
        <v>1</v>
      </c>
      <c r="H4966">
        <v>1</v>
      </c>
    </row>
    <row r="4967" spans="1:8" x14ac:dyDescent="0.25">
      <c r="A4967">
        <v>4964</v>
      </c>
      <c r="B4967" s="102">
        <v>42211</v>
      </c>
      <c r="C4967">
        <v>207</v>
      </c>
      <c r="D4967">
        <v>7</v>
      </c>
      <c r="E4967">
        <v>26</v>
      </c>
      <c r="F4967">
        <v>20</v>
      </c>
      <c r="G4967">
        <v>1</v>
      </c>
      <c r="H4967">
        <v>1</v>
      </c>
    </row>
    <row r="4968" spans="1:8" x14ac:dyDescent="0.25">
      <c r="A4968">
        <v>4965</v>
      </c>
      <c r="B4968" s="102">
        <v>42211</v>
      </c>
      <c r="C4968">
        <v>207</v>
      </c>
      <c r="D4968">
        <v>7</v>
      </c>
      <c r="E4968">
        <v>26</v>
      </c>
      <c r="F4968">
        <v>21</v>
      </c>
      <c r="G4968">
        <v>1</v>
      </c>
      <c r="H4968">
        <v>1</v>
      </c>
    </row>
    <row r="4969" spans="1:8" x14ac:dyDescent="0.25">
      <c r="A4969">
        <v>4966</v>
      </c>
      <c r="B4969" s="102">
        <v>42211</v>
      </c>
      <c r="C4969">
        <v>207</v>
      </c>
      <c r="D4969">
        <v>7</v>
      </c>
      <c r="E4969">
        <v>26</v>
      </c>
      <c r="F4969">
        <v>22</v>
      </c>
      <c r="G4969">
        <v>1</v>
      </c>
      <c r="H4969">
        <v>1</v>
      </c>
    </row>
    <row r="4970" spans="1:8" x14ac:dyDescent="0.25">
      <c r="A4970">
        <v>4967</v>
      </c>
      <c r="B4970" s="102">
        <v>42211</v>
      </c>
      <c r="C4970">
        <v>207</v>
      </c>
      <c r="D4970">
        <v>7</v>
      </c>
      <c r="E4970">
        <v>26</v>
      </c>
      <c r="F4970">
        <v>23</v>
      </c>
      <c r="G4970">
        <v>1</v>
      </c>
      <c r="H4970">
        <v>1</v>
      </c>
    </row>
    <row r="4971" spans="1:8" x14ac:dyDescent="0.25">
      <c r="A4971">
        <v>4968</v>
      </c>
      <c r="B4971" s="102">
        <v>42212</v>
      </c>
      <c r="C4971">
        <v>208</v>
      </c>
      <c r="D4971">
        <v>7</v>
      </c>
      <c r="E4971">
        <v>27</v>
      </c>
      <c r="F4971">
        <v>0</v>
      </c>
      <c r="G4971">
        <v>2</v>
      </c>
      <c r="H4971">
        <v>0</v>
      </c>
    </row>
    <row r="4972" spans="1:8" x14ac:dyDescent="0.25">
      <c r="A4972">
        <v>4969</v>
      </c>
      <c r="B4972" s="102">
        <v>42212</v>
      </c>
      <c r="C4972">
        <v>208</v>
      </c>
      <c r="D4972">
        <v>7</v>
      </c>
      <c r="E4972">
        <v>27</v>
      </c>
      <c r="F4972">
        <v>1</v>
      </c>
      <c r="G4972">
        <v>2</v>
      </c>
      <c r="H4972">
        <v>0</v>
      </c>
    </row>
    <row r="4973" spans="1:8" x14ac:dyDescent="0.25">
      <c r="A4973">
        <v>4970</v>
      </c>
      <c r="B4973" s="102">
        <v>42212</v>
      </c>
      <c r="C4973">
        <v>208</v>
      </c>
      <c r="D4973">
        <v>7</v>
      </c>
      <c r="E4973">
        <v>27</v>
      </c>
      <c r="F4973">
        <v>2</v>
      </c>
      <c r="G4973">
        <v>2</v>
      </c>
      <c r="H4973">
        <v>0</v>
      </c>
    </row>
    <row r="4974" spans="1:8" x14ac:dyDescent="0.25">
      <c r="A4974">
        <v>4971</v>
      </c>
      <c r="B4974" s="102">
        <v>42212</v>
      </c>
      <c r="C4974">
        <v>208</v>
      </c>
      <c r="D4974">
        <v>7</v>
      </c>
      <c r="E4974">
        <v>27</v>
      </c>
      <c r="F4974">
        <v>3</v>
      </c>
      <c r="G4974">
        <v>2</v>
      </c>
      <c r="H4974">
        <v>0</v>
      </c>
    </row>
    <row r="4975" spans="1:8" x14ac:dyDescent="0.25">
      <c r="A4975">
        <v>4972</v>
      </c>
      <c r="B4975" s="102">
        <v>42212</v>
      </c>
      <c r="C4975">
        <v>208</v>
      </c>
      <c r="D4975">
        <v>7</v>
      </c>
      <c r="E4975">
        <v>27</v>
      </c>
      <c r="F4975">
        <v>4</v>
      </c>
      <c r="G4975">
        <v>2</v>
      </c>
      <c r="H4975">
        <v>0</v>
      </c>
    </row>
    <row r="4976" spans="1:8" x14ac:dyDescent="0.25">
      <c r="A4976">
        <v>4973</v>
      </c>
      <c r="B4976" s="102">
        <v>42212</v>
      </c>
      <c r="C4976">
        <v>208</v>
      </c>
      <c r="D4976">
        <v>7</v>
      </c>
      <c r="E4976">
        <v>27</v>
      </c>
      <c r="F4976">
        <v>5</v>
      </c>
      <c r="G4976">
        <v>2</v>
      </c>
      <c r="H4976">
        <v>0</v>
      </c>
    </row>
    <row r="4977" spans="1:8" x14ac:dyDescent="0.25">
      <c r="A4977">
        <v>4974</v>
      </c>
      <c r="B4977" s="102">
        <v>42212</v>
      </c>
      <c r="C4977">
        <v>208</v>
      </c>
      <c r="D4977">
        <v>7</v>
      </c>
      <c r="E4977">
        <v>27</v>
      </c>
      <c r="F4977">
        <v>6</v>
      </c>
      <c r="G4977">
        <v>2</v>
      </c>
      <c r="H4977">
        <v>0</v>
      </c>
    </row>
    <row r="4978" spans="1:8" x14ac:dyDescent="0.25">
      <c r="A4978">
        <v>4975</v>
      </c>
      <c r="B4978" s="102">
        <v>42212</v>
      </c>
      <c r="C4978">
        <v>208</v>
      </c>
      <c r="D4978">
        <v>7</v>
      </c>
      <c r="E4978">
        <v>27</v>
      </c>
      <c r="F4978">
        <v>7</v>
      </c>
      <c r="G4978">
        <v>2</v>
      </c>
      <c r="H4978">
        <v>0</v>
      </c>
    </row>
    <row r="4979" spans="1:8" x14ac:dyDescent="0.25">
      <c r="A4979">
        <v>4976</v>
      </c>
      <c r="B4979" s="102">
        <v>42212</v>
      </c>
      <c r="C4979">
        <v>208</v>
      </c>
      <c r="D4979">
        <v>7</v>
      </c>
      <c r="E4979">
        <v>27</v>
      </c>
      <c r="F4979">
        <v>8</v>
      </c>
      <c r="G4979">
        <v>2</v>
      </c>
      <c r="H4979">
        <v>0</v>
      </c>
    </row>
    <row r="4980" spans="1:8" x14ac:dyDescent="0.25">
      <c r="A4980">
        <v>4977</v>
      </c>
      <c r="B4980" s="102">
        <v>42212</v>
      </c>
      <c r="C4980">
        <v>208</v>
      </c>
      <c r="D4980">
        <v>7</v>
      </c>
      <c r="E4980">
        <v>27</v>
      </c>
      <c r="F4980">
        <v>9</v>
      </c>
      <c r="G4980">
        <v>2</v>
      </c>
      <c r="H4980">
        <v>0</v>
      </c>
    </row>
    <row r="4981" spans="1:8" x14ac:dyDescent="0.25">
      <c r="A4981">
        <v>4978</v>
      </c>
      <c r="B4981" s="102">
        <v>42212</v>
      </c>
      <c r="C4981">
        <v>208</v>
      </c>
      <c r="D4981">
        <v>7</v>
      </c>
      <c r="E4981">
        <v>27</v>
      </c>
      <c r="F4981">
        <v>10</v>
      </c>
      <c r="G4981">
        <v>2</v>
      </c>
      <c r="H4981">
        <v>0</v>
      </c>
    </row>
    <row r="4982" spans="1:8" x14ac:dyDescent="0.25">
      <c r="A4982">
        <v>4979</v>
      </c>
      <c r="B4982" s="102">
        <v>42212</v>
      </c>
      <c r="C4982">
        <v>208</v>
      </c>
      <c r="D4982">
        <v>7</v>
      </c>
      <c r="E4982">
        <v>27</v>
      </c>
      <c r="F4982">
        <v>11</v>
      </c>
      <c r="G4982">
        <v>2</v>
      </c>
      <c r="H4982">
        <v>0</v>
      </c>
    </row>
    <row r="4983" spans="1:8" x14ac:dyDescent="0.25">
      <c r="A4983">
        <v>4980</v>
      </c>
      <c r="B4983" s="102">
        <v>42212</v>
      </c>
      <c r="C4983">
        <v>208</v>
      </c>
      <c r="D4983">
        <v>7</v>
      </c>
      <c r="E4983">
        <v>27</v>
      </c>
      <c r="F4983">
        <v>12</v>
      </c>
      <c r="G4983">
        <v>2</v>
      </c>
      <c r="H4983">
        <v>0</v>
      </c>
    </row>
    <row r="4984" spans="1:8" x14ac:dyDescent="0.25">
      <c r="A4984">
        <v>4981</v>
      </c>
      <c r="B4984" s="102">
        <v>42212</v>
      </c>
      <c r="C4984">
        <v>208</v>
      </c>
      <c r="D4984">
        <v>7</v>
      </c>
      <c r="E4984">
        <v>27</v>
      </c>
      <c r="F4984">
        <v>13</v>
      </c>
      <c r="G4984">
        <v>2</v>
      </c>
      <c r="H4984">
        <v>0</v>
      </c>
    </row>
    <row r="4985" spans="1:8" x14ac:dyDescent="0.25">
      <c r="A4985">
        <v>4982</v>
      </c>
      <c r="B4985" s="102">
        <v>42212</v>
      </c>
      <c r="C4985">
        <v>208</v>
      </c>
      <c r="D4985">
        <v>7</v>
      </c>
      <c r="E4985">
        <v>27</v>
      </c>
      <c r="F4985">
        <v>14</v>
      </c>
      <c r="G4985">
        <v>2</v>
      </c>
      <c r="H4985">
        <v>0</v>
      </c>
    </row>
    <row r="4986" spans="1:8" x14ac:dyDescent="0.25">
      <c r="A4986">
        <v>4983</v>
      </c>
      <c r="B4986" s="102">
        <v>42212</v>
      </c>
      <c r="C4986">
        <v>208</v>
      </c>
      <c r="D4986">
        <v>7</v>
      </c>
      <c r="E4986">
        <v>27</v>
      </c>
      <c r="F4986">
        <v>15</v>
      </c>
      <c r="G4986">
        <v>2</v>
      </c>
      <c r="H4986">
        <v>0</v>
      </c>
    </row>
    <row r="4987" spans="1:8" x14ac:dyDescent="0.25">
      <c r="A4987">
        <v>4984</v>
      </c>
      <c r="B4987" s="102">
        <v>42212</v>
      </c>
      <c r="C4987">
        <v>208</v>
      </c>
      <c r="D4987">
        <v>7</v>
      </c>
      <c r="E4987">
        <v>27</v>
      </c>
      <c r="F4987">
        <v>16</v>
      </c>
      <c r="G4987">
        <v>2</v>
      </c>
      <c r="H4987">
        <v>0</v>
      </c>
    </row>
    <row r="4988" spans="1:8" x14ac:dyDescent="0.25">
      <c r="A4988">
        <v>4985</v>
      </c>
      <c r="B4988" s="102">
        <v>42212</v>
      </c>
      <c r="C4988">
        <v>208</v>
      </c>
      <c r="D4988">
        <v>7</v>
      </c>
      <c r="E4988">
        <v>27</v>
      </c>
      <c r="F4988">
        <v>17</v>
      </c>
      <c r="G4988">
        <v>2</v>
      </c>
      <c r="H4988">
        <v>0</v>
      </c>
    </row>
    <row r="4989" spans="1:8" x14ac:dyDescent="0.25">
      <c r="A4989">
        <v>4986</v>
      </c>
      <c r="B4989" s="102">
        <v>42212</v>
      </c>
      <c r="C4989">
        <v>208</v>
      </c>
      <c r="D4989">
        <v>7</v>
      </c>
      <c r="E4989">
        <v>27</v>
      </c>
      <c r="F4989">
        <v>18</v>
      </c>
      <c r="G4989">
        <v>2</v>
      </c>
      <c r="H4989">
        <v>0</v>
      </c>
    </row>
    <row r="4990" spans="1:8" x14ac:dyDescent="0.25">
      <c r="A4990">
        <v>4987</v>
      </c>
      <c r="B4990" s="102">
        <v>42212</v>
      </c>
      <c r="C4990">
        <v>208</v>
      </c>
      <c r="D4990">
        <v>7</v>
      </c>
      <c r="E4990">
        <v>27</v>
      </c>
      <c r="F4990">
        <v>19</v>
      </c>
      <c r="G4990">
        <v>2</v>
      </c>
      <c r="H4990">
        <v>0</v>
      </c>
    </row>
    <row r="4991" spans="1:8" x14ac:dyDescent="0.25">
      <c r="A4991">
        <v>4988</v>
      </c>
      <c r="B4991" s="102">
        <v>42212</v>
      </c>
      <c r="C4991">
        <v>208</v>
      </c>
      <c r="D4991">
        <v>7</v>
      </c>
      <c r="E4991">
        <v>27</v>
      </c>
      <c r="F4991">
        <v>20</v>
      </c>
      <c r="G4991">
        <v>2</v>
      </c>
      <c r="H4991">
        <v>0</v>
      </c>
    </row>
    <row r="4992" spans="1:8" x14ac:dyDescent="0.25">
      <c r="A4992">
        <v>4989</v>
      </c>
      <c r="B4992" s="102">
        <v>42212</v>
      </c>
      <c r="C4992">
        <v>208</v>
      </c>
      <c r="D4992">
        <v>7</v>
      </c>
      <c r="E4992">
        <v>27</v>
      </c>
      <c r="F4992">
        <v>21</v>
      </c>
      <c r="G4992">
        <v>2</v>
      </c>
      <c r="H4992">
        <v>0</v>
      </c>
    </row>
    <row r="4993" spans="1:8" x14ac:dyDescent="0.25">
      <c r="A4993">
        <v>4990</v>
      </c>
      <c r="B4993" s="102">
        <v>42212</v>
      </c>
      <c r="C4993">
        <v>208</v>
      </c>
      <c r="D4993">
        <v>7</v>
      </c>
      <c r="E4993">
        <v>27</v>
      </c>
      <c r="F4993">
        <v>22</v>
      </c>
      <c r="G4993">
        <v>2</v>
      </c>
      <c r="H4993">
        <v>0</v>
      </c>
    </row>
    <row r="4994" spans="1:8" x14ac:dyDescent="0.25">
      <c r="A4994">
        <v>4991</v>
      </c>
      <c r="B4994" s="102">
        <v>42212</v>
      </c>
      <c r="C4994">
        <v>208</v>
      </c>
      <c r="D4994">
        <v>7</v>
      </c>
      <c r="E4994">
        <v>27</v>
      </c>
      <c r="F4994">
        <v>23</v>
      </c>
      <c r="G4994">
        <v>2</v>
      </c>
      <c r="H4994">
        <v>0</v>
      </c>
    </row>
    <row r="4995" spans="1:8" x14ac:dyDescent="0.25">
      <c r="A4995">
        <v>4992</v>
      </c>
      <c r="B4995" s="102">
        <v>42213</v>
      </c>
      <c r="C4995">
        <v>209</v>
      </c>
      <c r="D4995">
        <v>7</v>
      </c>
      <c r="E4995">
        <v>28</v>
      </c>
      <c r="F4995">
        <v>0</v>
      </c>
      <c r="G4995">
        <v>3</v>
      </c>
      <c r="H4995">
        <v>0</v>
      </c>
    </row>
    <row r="4996" spans="1:8" x14ac:dyDescent="0.25">
      <c r="A4996">
        <v>4993</v>
      </c>
      <c r="B4996" s="102">
        <v>42213</v>
      </c>
      <c r="C4996">
        <v>209</v>
      </c>
      <c r="D4996">
        <v>7</v>
      </c>
      <c r="E4996">
        <v>28</v>
      </c>
      <c r="F4996">
        <v>1</v>
      </c>
      <c r="G4996">
        <v>3</v>
      </c>
      <c r="H4996">
        <v>0</v>
      </c>
    </row>
    <row r="4997" spans="1:8" x14ac:dyDescent="0.25">
      <c r="A4997">
        <v>4994</v>
      </c>
      <c r="B4997" s="102">
        <v>42213</v>
      </c>
      <c r="C4997">
        <v>209</v>
      </c>
      <c r="D4997">
        <v>7</v>
      </c>
      <c r="E4997">
        <v>28</v>
      </c>
      <c r="F4997">
        <v>2</v>
      </c>
      <c r="G4997">
        <v>3</v>
      </c>
      <c r="H4997">
        <v>0</v>
      </c>
    </row>
    <row r="4998" spans="1:8" x14ac:dyDescent="0.25">
      <c r="A4998">
        <v>4995</v>
      </c>
      <c r="B4998" s="102">
        <v>42213</v>
      </c>
      <c r="C4998">
        <v>209</v>
      </c>
      <c r="D4998">
        <v>7</v>
      </c>
      <c r="E4998">
        <v>28</v>
      </c>
      <c r="F4998">
        <v>3</v>
      </c>
      <c r="G4998">
        <v>3</v>
      </c>
      <c r="H4998">
        <v>0</v>
      </c>
    </row>
    <row r="4999" spans="1:8" x14ac:dyDescent="0.25">
      <c r="A4999">
        <v>4996</v>
      </c>
      <c r="B4999" s="102">
        <v>42213</v>
      </c>
      <c r="C4999">
        <v>209</v>
      </c>
      <c r="D4999">
        <v>7</v>
      </c>
      <c r="E4999">
        <v>28</v>
      </c>
      <c r="F4999">
        <v>4</v>
      </c>
      <c r="G4999">
        <v>3</v>
      </c>
      <c r="H4999">
        <v>0</v>
      </c>
    </row>
    <row r="5000" spans="1:8" x14ac:dyDescent="0.25">
      <c r="A5000">
        <v>4997</v>
      </c>
      <c r="B5000" s="102">
        <v>42213</v>
      </c>
      <c r="C5000">
        <v>209</v>
      </c>
      <c r="D5000">
        <v>7</v>
      </c>
      <c r="E5000">
        <v>28</v>
      </c>
      <c r="F5000">
        <v>5</v>
      </c>
      <c r="G5000">
        <v>3</v>
      </c>
      <c r="H5000">
        <v>0</v>
      </c>
    </row>
    <row r="5001" spans="1:8" x14ac:dyDescent="0.25">
      <c r="A5001">
        <v>4998</v>
      </c>
      <c r="B5001" s="102">
        <v>42213</v>
      </c>
      <c r="C5001">
        <v>209</v>
      </c>
      <c r="D5001">
        <v>7</v>
      </c>
      <c r="E5001">
        <v>28</v>
      </c>
      <c r="F5001">
        <v>6</v>
      </c>
      <c r="G5001">
        <v>3</v>
      </c>
      <c r="H5001">
        <v>0</v>
      </c>
    </row>
    <row r="5002" spans="1:8" x14ac:dyDescent="0.25">
      <c r="A5002">
        <v>4999</v>
      </c>
      <c r="B5002" s="102">
        <v>42213</v>
      </c>
      <c r="C5002">
        <v>209</v>
      </c>
      <c r="D5002">
        <v>7</v>
      </c>
      <c r="E5002">
        <v>28</v>
      </c>
      <c r="F5002">
        <v>7</v>
      </c>
      <c r="G5002">
        <v>3</v>
      </c>
      <c r="H5002">
        <v>0</v>
      </c>
    </row>
    <row r="5003" spans="1:8" x14ac:dyDescent="0.25">
      <c r="A5003">
        <v>5000</v>
      </c>
      <c r="B5003" s="102">
        <v>42213</v>
      </c>
      <c r="C5003">
        <v>209</v>
      </c>
      <c r="D5003">
        <v>7</v>
      </c>
      <c r="E5003">
        <v>28</v>
      </c>
      <c r="F5003">
        <v>8</v>
      </c>
      <c r="G5003">
        <v>3</v>
      </c>
      <c r="H5003">
        <v>0</v>
      </c>
    </row>
    <row r="5004" spans="1:8" x14ac:dyDescent="0.25">
      <c r="A5004">
        <v>5001</v>
      </c>
      <c r="B5004" s="102">
        <v>42213</v>
      </c>
      <c r="C5004">
        <v>209</v>
      </c>
      <c r="D5004">
        <v>7</v>
      </c>
      <c r="E5004">
        <v>28</v>
      </c>
      <c r="F5004">
        <v>9</v>
      </c>
      <c r="G5004">
        <v>3</v>
      </c>
      <c r="H5004">
        <v>0</v>
      </c>
    </row>
    <row r="5005" spans="1:8" x14ac:dyDescent="0.25">
      <c r="A5005">
        <v>5002</v>
      </c>
      <c r="B5005" s="102">
        <v>42213</v>
      </c>
      <c r="C5005">
        <v>209</v>
      </c>
      <c r="D5005">
        <v>7</v>
      </c>
      <c r="E5005">
        <v>28</v>
      </c>
      <c r="F5005">
        <v>10</v>
      </c>
      <c r="G5005">
        <v>3</v>
      </c>
      <c r="H5005">
        <v>0</v>
      </c>
    </row>
    <row r="5006" spans="1:8" x14ac:dyDescent="0.25">
      <c r="A5006">
        <v>5003</v>
      </c>
      <c r="B5006" s="102">
        <v>42213</v>
      </c>
      <c r="C5006">
        <v>209</v>
      </c>
      <c r="D5006">
        <v>7</v>
      </c>
      <c r="E5006">
        <v>28</v>
      </c>
      <c r="F5006">
        <v>11</v>
      </c>
      <c r="G5006">
        <v>3</v>
      </c>
      <c r="H5006">
        <v>0</v>
      </c>
    </row>
    <row r="5007" spans="1:8" x14ac:dyDescent="0.25">
      <c r="A5007">
        <v>5004</v>
      </c>
      <c r="B5007" s="102">
        <v>42213</v>
      </c>
      <c r="C5007">
        <v>209</v>
      </c>
      <c r="D5007">
        <v>7</v>
      </c>
      <c r="E5007">
        <v>28</v>
      </c>
      <c r="F5007">
        <v>12</v>
      </c>
      <c r="G5007">
        <v>3</v>
      </c>
      <c r="H5007">
        <v>0</v>
      </c>
    </row>
    <row r="5008" spans="1:8" x14ac:dyDescent="0.25">
      <c r="A5008">
        <v>5005</v>
      </c>
      <c r="B5008" s="102">
        <v>42213</v>
      </c>
      <c r="C5008">
        <v>209</v>
      </c>
      <c r="D5008">
        <v>7</v>
      </c>
      <c r="E5008">
        <v>28</v>
      </c>
      <c r="F5008">
        <v>13</v>
      </c>
      <c r="G5008">
        <v>3</v>
      </c>
      <c r="H5008">
        <v>0</v>
      </c>
    </row>
    <row r="5009" spans="1:8" x14ac:dyDescent="0.25">
      <c r="A5009">
        <v>5006</v>
      </c>
      <c r="B5009" s="102">
        <v>42213</v>
      </c>
      <c r="C5009">
        <v>209</v>
      </c>
      <c r="D5009">
        <v>7</v>
      </c>
      <c r="E5009">
        <v>28</v>
      </c>
      <c r="F5009">
        <v>14</v>
      </c>
      <c r="G5009">
        <v>3</v>
      </c>
      <c r="H5009">
        <v>0</v>
      </c>
    </row>
    <row r="5010" spans="1:8" x14ac:dyDescent="0.25">
      <c r="A5010">
        <v>5007</v>
      </c>
      <c r="B5010" s="102">
        <v>42213</v>
      </c>
      <c r="C5010">
        <v>209</v>
      </c>
      <c r="D5010">
        <v>7</v>
      </c>
      <c r="E5010">
        <v>28</v>
      </c>
      <c r="F5010">
        <v>15</v>
      </c>
      <c r="G5010">
        <v>3</v>
      </c>
      <c r="H5010">
        <v>0</v>
      </c>
    </row>
    <row r="5011" spans="1:8" x14ac:dyDescent="0.25">
      <c r="A5011">
        <v>5008</v>
      </c>
      <c r="B5011" s="102">
        <v>42213</v>
      </c>
      <c r="C5011">
        <v>209</v>
      </c>
      <c r="D5011">
        <v>7</v>
      </c>
      <c r="E5011">
        <v>28</v>
      </c>
      <c r="F5011">
        <v>16</v>
      </c>
      <c r="G5011">
        <v>3</v>
      </c>
      <c r="H5011">
        <v>0</v>
      </c>
    </row>
    <row r="5012" spans="1:8" x14ac:dyDescent="0.25">
      <c r="A5012">
        <v>5009</v>
      </c>
      <c r="B5012" s="102">
        <v>42213</v>
      </c>
      <c r="C5012">
        <v>209</v>
      </c>
      <c r="D5012">
        <v>7</v>
      </c>
      <c r="E5012">
        <v>28</v>
      </c>
      <c r="F5012">
        <v>17</v>
      </c>
      <c r="G5012">
        <v>3</v>
      </c>
      <c r="H5012">
        <v>0</v>
      </c>
    </row>
    <row r="5013" spans="1:8" x14ac:dyDescent="0.25">
      <c r="A5013">
        <v>5010</v>
      </c>
      <c r="B5013" s="102">
        <v>42213</v>
      </c>
      <c r="C5013">
        <v>209</v>
      </c>
      <c r="D5013">
        <v>7</v>
      </c>
      <c r="E5013">
        <v>28</v>
      </c>
      <c r="F5013">
        <v>18</v>
      </c>
      <c r="G5013">
        <v>3</v>
      </c>
      <c r="H5013">
        <v>0</v>
      </c>
    </row>
    <row r="5014" spans="1:8" x14ac:dyDescent="0.25">
      <c r="A5014">
        <v>5011</v>
      </c>
      <c r="B5014" s="102">
        <v>42213</v>
      </c>
      <c r="C5014">
        <v>209</v>
      </c>
      <c r="D5014">
        <v>7</v>
      </c>
      <c r="E5014">
        <v>28</v>
      </c>
      <c r="F5014">
        <v>19</v>
      </c>
      <c r="G5014">
        <v>3</v>
      </c>
      <c r="H5014">
        <v>0</v>
      </c>
    </row>
    <row r="5015" spans="1:8" x14ac:dyDescent="0.25">
      <c r="A5015">
        <v>5012</v>
      </c>
      <c r="B5015" s="102">
        <v>42213</v>
      </c>
      <c r="C5015">
        <v>209</v>
      </c>
      <c r="D5015">
        <v>7</v>
      </c>
      <c r="E5015">
        <v>28</v>
      </c>
      <c r="F5015">
        <v>20</v>
      </c>
      <c r="G5015">
        <v>3</v>
      </c>
      <c r="H5015">
        <v>0</v>
      </c>
    </row>
    <row r="5016" spans="1:8" x14ac:dyDescent="0.25">
      <c r="A5016">
        <v>5013</v>
      </c>
      <c r="B5016" s="102">
        <v>42213</v>
      </c>
      <c r="C5016">
        <v>209</v>
      </c>
      <c r="D5016">
        <v>7</v>
      </c>
      <c r="E5016">
        <v>28</v>
      </c>
      <c r="F5016">
        <v>21</v>
      </c>
      <c r="G5016">
        <v>3</v>
      </c>
      <c r="H5016">
        <v>0</v>
      </c>
    </row>
    <row r="5017" spans="1:8" x14ac:dyDescent="0.25">
      <c r="A5017">
        <v>5014</v>
      </c>
      <c r="B5017" s="102">
        <v>42213</v>
      </c>
      <c r="C5017">
        <v>209</v>
      </c>
      <c r="D5017">
        <v>7</v>
      </c>
      <c r="E5017">
        <v>28</v>
      </c>
      <c r="F5017">
        <v>22</v>
      </c>
      <c r="G5017">
        <v>3</v>
      </c>
      <c r="H5017">
        <v>0</v>
      </c>
    </row>
    <row r="5018" spans="1:8" x14ac:dyDescent="0.25">
      <c r="A5018">
        <v>5015</v>
      </c>
      <c r="B5018" s="102">
        <v>42213</v>
      </c>
      <c r="C5018">
        <v>209</v>
      </c>
      <c r="D5018">
        <v>7</v>
      </c>
      <c r="E5018">
        <v>28</v>
      </c>
      <c r="F5018">
        <v>23</v>
      </c>
      <c r="G5018">
        <v>3</v>
      </c>
      <c r="H5018">
        <v>0</v>
      </c>
    </row>
    <row r="5019" spans="1:8" x14ac:dyDescent="0.25">
      <c r="A5019">
        <v>5016</v>
      </c>
      <c r="B5019" s="102">
        <v>42214</v>
      </c>
      <c r="C5019">
        <v>210</v>
      </c>
      <c r="D5019">
        <v>7</v>
      </c>
      <c r="E5019">
        <v>29</v>
      </c>
      <c r="F5019">
        <v>0</v>
      </c>
      <c r="G5019">
        <v>4</v>
      </c>
      <c r="H5019">
        <v>0</v>
      </c>
    </row>
    <row r="5020" spans="1:8" x14ac:dyDescent="0.25">
      <c r="A5020">
        <v>5017</v>
      </c>
      <c r="B5020" s="102">
        <v>42214</v>
      </c>
      <c r="C5020">
        <v>210</v>
      </c>
      <c r="D5020">
        <v>7</v>
      </c>
      <c r="E5020">
        <v>29</v>
      </c>
      <c r="F5020">
        <v>1</v>
      </c>
      <c r="G5020">
        <v>4</v>
      </c>
      <c r="H5020">
        <v>0</v>
      </c>
    </row>
    <row r="5021" spans="1:8" x14ac:dyDescent="0.25">
      <c r="A5021">
        <v>5018</v>
      </c>
      <c r="B5021" s="102">
        <v>42214</v>
      </c>
      <c r="C5021">
        <v>210</v>
      </c>
      <c r="D5021">
        <v>7</v>
      </c>
      <c r="E5021">
        <v>29</v>
      </c>
      <c r="F5021">
        <v>2</v>
      </c>
      <c r="G5021">
        <v>4</v>
      </c>
      <c r="H5021">
        <v>0</v>
      </c>
    </row>
    <row r="5022" spans="1:8" x14ac:dyDescent="0.25">
      <c r="A5022">
        <v>5019</v>
      </c>
      <c r="B5022" s="102">
        <v>42214</v>
      </c>
      <c r="C5022">
        <v>210</v>
      </c>
      <c r="D5022">
        <v>7</v>
      </c>
      <c r="E5022">
        <v>29</v>
      </c>
      <c r="F5022">
        <v>3</v>
      </c>
      <c r="G5022">
        <v>4</v>
      </c>
      <c r="H5022">
        <v>0</v>
      </c>
    </row>
    <row r="5023" spans="1:8" x14ac:dyDescent="0.25">
      <c r="A5023">
        <v>5020</v>
      </c>
      <c r="B5023" s="102">
        <v>42214</v>
      </c>
      <c r="C5023">
        <v>210</v>
      </c>
      <c r="D5023">
        <v>7</v>
      </c>
      <c r="E5023">
        <v>29</v>
      </c>
      <c r="F5023">
        <v>4</v>
      </c>
      <c r="G5023">
        <v>4</v>
      </c>
      <c r="H5023">
        <v>0</v>
      </c>
    </row>
    <row r="5024" spans="1:8" x14ac:dyDescent="0.25">
      <c r="A5024">
        <v>5021</v>
      </c>
      <c r="B5024" s="102">
        <v>42214</v>
      </c>
      <c r="C5024">
        <v>210</v>
      </c>
      <c r="D5024">
        <v>7</v>
      </c>
      <c r="E5024">
        <v>29</v>
      </c>
      <c r="F5024">
        <v>5</v>
      </c>
      <c r="G5024">
        <v>4</v>
      </c>
      <c r="H5024">
        <v>0</v>
      </c>
    </row>
    <row r="5025" spans="1:8" x14ac:dyDescent="0.25">
      <c r="A5025">
        <v>5022</v>
      </c>
      <c r="B5025" s="102">
        <v>42214</v>
      </c>
      <c r="C5025">
        <v>210</v>
      </c>
      <c r="D5025">
        <v>7</v>
      </c>
      <c r="E5025">
        <v>29</v>
      </c>
      <c r="F5025">
        <v>6</v>
      </c>
      <c r="G5025">
        <v>4</v>
      </c>
      <c r="H5025">
        <v>0</v>
      </c>
    </row>
    <row r="5026" spans="1:8" x14ac:dyDescent="0.25">
      <c r="A5026">
        <v>5023</v>
      </c>
      <c r="B5026" s="102">
        <v>42214</v>
      </c>
      <c r="C5026">
        <v>210</v>
      </c>
      <c r="D5026">
        <v>7</v>
      </c>
      <c r="E5026">
        <v>29</v>
      </c>
      <c r="F5026">
        <v>7</v>
      </c>
      <c r="G5026">
        <v>4</v>
      </c>
      <c r="H5026">
        <v>0</v>
      </c>
    </row>
    <row r="5027" spans="1:8" x14ac:dyDescent="0.25">
      <c r="A5027">
        <v>5024</v>
      </c>
      <c r="B5027" s="102">
        <v>42214</v>
      </c>
      <c r="C5027">
        <v>210</v>
      </c>
      <c r="D5027">
        <v>7</v>
      </c>
      <c r="E5027">
        <v>29</v>
      </c>
      <c r="F5027">
        <v>8</v>
      </c>
      <c r="G5027">
        <v>4</v>
      </c>
      <c r="H5027">
        <v>0</v>
      </c>
    </row>
    <row r="5028" spans="1:8" x14ac:dyDescent="0.25">
      <c r="A5028">
        <v>5025</v>
      </c>
      <c r="B5028" s="102">
        <v>42214</v>
      </c>
      <c r="C5028">
        <v>210</v>
      </c>
      <c r="D5028">
        <v>7</v>
      </c>
      <c r="E5028">
        <v>29</v>
      </c>
      <c r="F5028">
        <v>9</v>
      </c>
      <c r="G5028">
        <v>4</v>
      </c>
      <c r="H5028">
        <v>0</v>
      </c>
    </row>
    <row r="5029" spans="1:8" x14ac:dyDescent="0.25">
      <c r="A5029">
        <v>5026</v>
      </c>
      <c r="B5029" s="102">
        <v>42214</v>
      </c>
      <c r="C5029">
        <v>210</v>
      </c>
      <c r="D5029">
        <v>7</v>
      </c>
      <c r="E5029">
        <v>29</v>
      </c>
      <c r="F5029">
        <v>10</v>
      </c>
      <c r="G5029">
        <v>4</v>
      </c>
      <c r="H5029">
        <v>0</v>
      </c>
    </row>
    <row r="5030" spans="1:8" x14ac:dyDescent="0.25">
      <c r="A5030">
        <v>5027</v>
      </c>
      <c r="B5030" s="102">
        <v>42214</v>
      </c>
      <c r="C5030">
        <v>210</v>
      </c>
      <c r="D5030">
        <v>7</v>
      </c>
      <c r="E5030">
        <v>29</v>
      </c>
      <c r="F5030">
        <v>11</v>
      </c>
      <c r="G5030">
        <v>4</v>
      </c>
      <c r="H5030">
        <v>0</v>
      </c>
    </row>
    <row r="5031" spans="1:8" x14ac:dyDescent="0.25">
      <c r="A5031">
        <v>5028</v>
      </c>
      <c r="B5031" s="102">
        <v>42214</v>
      </c>
      <c r="C5031">
        <v>210</v>
      </c>
      <c r="D5031">
        <v>7</v>
      </c>
      <c r="E5031">
        <v>29</v>
      </c>
      <c r="F5031">
        <v>12</v>
      </c>
      <c r="G5031">
        <v>4</v>
      </c>
      <c r="H5031">
        <v>0</v>
      </c>
    </row>
    <row r="5032" spans="1:8" x14ac:dyDescent="0.25">
      <c r="A5032">
        <v>5029</v>
      </c>
      <c r="B5032" s="102">
        <v>42214</v>
      </c>
      <c r="C5032">
        <v>210</v>
      </c>
      <c r="D5032">
        <v>7</v>
      </c>
      <c r="E5032">
        <v>29</v>
      </c>
      <c r="F5032">
        <v>13</v>
      </c>
      <c r="G5032">
        <v>4</v>
      </c>
      <c r="H5032">
        <v>0</v>
      </c>
    </row>
    <row r="5033" spans="1:8" x14ac:dyDescent="0.25">
      <c r="A5033">
        <v>5030</v>
      </c>
      <c r="B5033" s="102">
        <v>42214</v>
      </c>
      <c r="C5033">
        <v>210</v>
      </c>
      <c r="D5033">
        <v>7</v>
      </c>
      <c r="E5033">
        <v>29</v>
      </c>
      <c r="F5033">
        <v>14</v>
      </c>
      <c r="G5033">
        <v>4</v>
      </c>
      <c r="H5033">
        <v>0</v>
      </c>
    </row>
    <row r="5034" spans="1:8" x14ac:dyDescent="0.25">
      <c r="A5034">
        <v>5031</v>
      </c>
      <c r="B5034" s="102">
        <v>42214</v>
      </c>
      <c r="C5034">
        <v>210</v>
      </c>
      <c r="D5034">
        <v>7</v>
      </c>
      <c r="E5034">
        <v>29</v>
      </c>
      <c r="F5034">
        <v>15</v>
      </c>
      <c r="G5034">
        <v>4</v>
      </c>
      <c r="H5034">
        <v>0</v>
      </c>
    </row>
    <row r="5035" spans="1:8" x14ac:dyDescent="0.25">
      <c r="A5035">
        <v>5032</v>
      </c>
      <c r="B5035" s="102">
        <v>42214</v>
      </c>
      <c r="C5035">
        <v>210</v>
      </c>
      <c r="D5035">
        <v>7</v>
      </c>
      <c r="E5035">
        <v>29</v>
      </c>
      <c r="F5035">
        <v>16</v>
      </c>
      <c r="G5035">
        <v>4</v>
      </c>
      <c r="H5035">
        <v>0</v>
      </c>
    </row>
    <row r="5036" spans="1:8" x14ac:dyDescent="0.25">
      <c r="A5036">
        <v>5033</v>
      </c>
      <c r="B5036" s="102">
        <v>42214</v>
      </c>
      <c r="C5036">
        <v>210</v>
      </c>
      <c r="D5036">
        <v>7</v>
      </c>
      <c r="E5036">
        <v>29</v>
      </c>
      <c r="F5036">
        <v>17</v>
      </c>
      <c r="G5036">
        <v>4</v>
      </c>
      <c r="H5036">
        <v>0</v>
      </c>
    </row>
    <row r="5037" spans="1:8" x14ac:dyDescent="0.25">
      <c r="A5037">
        <v>5034</v>
      </c>
      <c r="B5037" s="102">
        <v>42214</v>
      </c>
      <c r="C5037">
        <v>210</v>
      </c>
      <c r="D5037">
        <v>7</v>
      </c>
      <c r="E5037">
        <v>29</v>
      </c>
      <c r="F5037">
        <v>18</v>
      </c>
      <c r="G5037">
        <v>4</v>
      </c>
      <c r="H5037">
        <v>0</v>
      </c>
    </row>
    <row r="5038" spans="1:8" x14ac:dyDescent="0.25">
      <c r="A5038">
        <v>5035</v>
      </c>
      <c r="B5038" s="102">
        <v>42214</v>
      </c>
      <c r="C5038">
        <v>210</v>
      </c>
      <c r="D5038">
        <v>7</v>
      </c>
      <c r="E5038">
        <v>29</v>
      </c>
      <c r="F5038">
        <v>19</v>
      </c>
      <c r="G5038">
        <v>4</v>
      </c>
      <c r="H5038">
        <v>0</v>
      </c>
    </row>
    <row r="5039" spans="1:8" x14ac:dyDescent="0.25">
      <c r="A5039">
        <v>5036</v>
      </c>
      <c r="B5039" s="102">
        <v>42214</v>
      </c>
      <c r="C5039">
        <v>210</v>
      </c>
      <c r="D5039">
        <v>7</v>
      </c>
      <c r="E5039">
        <v>29</v>
      </c>
      <c r="F5039">
        <v>20</v>
      </c>
      <c r="G5039">
        <v>4</v>
      </c>
      <c r="H5039">
        <v>0</v>
      </c>
    </row>
    <row r="5040" spans="1:8" x14ac:dyDescent="0.25">
      <c r="A5040">
        <v>5037</v>
      </c>
      <c r="B5040" s="102">
        <v>42214</v>
      </c>
      <c r="C5040">
        <v>210</v>
      </c>
      <c r="D5040">
        <v>7</v>
      </c>
      <c r="E5040">
        <v>29</v>
      </c>
      <c r="F5040">
        <v>21</v>
      </c>
      <c r="G5040">
        <v>4</v>
      </c>
      <c r="H5040">
        <v>0</v>
      </c>
    </row>
    <row r="5041" spans="1:8" x14ac:dyDescent="0.25">
      <c r="A5041">
        <v>5038</v>
      </c>
      <c r="B5041" s="102">
        <v>42214</v>
      </c>
      <c r="C5041">
        <v>210</v>
      </c>
      <c r="D5041">
        <v>7</v>
      </c>
      <c r="E5041">
        <v>29</v>
      </c>
      <c r="F5041">
        <v>22</v>
      </c>
      <c r="G5041">
        <v>4</v>
      </c>
      <c r="H5041">
        <v>0</v>
      </c>
    </row>
    <row r="5042" spans="1:8" x14ac:dyDescent="0.25">
      <c r="A5042">
        <v>5039</v>
      </c>
      <c r="B5042" s="102">
        <v>42214</v>
      </c>
      <c r="C5042">
        <v>210</v>
      </c>
      <c r="D5042">
        <v>7</v>
      </c>
      <c r="E5042">
        <v>29</v>
      </c>
      <c r="F5042">
        <v>23</v>
      </c>
      <c r="G5042">
        <v>4</v>
      </c>
      <c r="H5042">
        <v>0</v>
      </c>
    </row>
    <row r="5043" spans="1:8" x14ac:dyDescent="0.25">
      <c r="A5043">
        <v>5040</v>
      </c>
      <c r="B5043" s="102">
        <v>42215</v>
      </c>
      <c r="C5043">
        <v>211</v>
      </c>
      <c r="D5043">
        <v>7</v>
      </c>
      <c r="E5043">
        <v>30</v>
      </c>
      <c r="F5043">
        <v>0</v>
      </c>
      <c r="G5043">
        <v>5</v>
      </c>
      <c r="H5043">
        <v>0</v>
      </c>
    </row>
    <row r="5044" spans="1:8" x14ac:dyDescent="0.25">
      <c r="A5044">
        <v>5041</v>
      </c>
      <c r="B5044" s="102">
        <v>42215</v>
      </c>
      <c r="C5044">
        <v>211</v>
      </c>
      <c r="D5044">
        <v>7</v>
      </c>
      <c r="E5044">
        <v>30</v>
      </c>
      <c r="F5044">
        <v>1</v>
      </c>
      <c r="G5044">
        <v>5</v>
      </c>
      <c r="H5044">
        <v>0</v>
      </c>
    </row>
    <row r="5045" spans="1:8" x14ac:dyDescent="0.25">
      <c r="A5045">
        <v>5042</v>
      </c>
      <c r="B5045" s="102">
        <v>42215</v>
      </c>
      <c r="C5045">
        <v>211</v>
      </c>
      <c r="D5045">
        <v>7</v>
      </c>
      <c r="E5045">
        <v>30</v>
      </c>
      <c r="F5045">
        <v>2</v>
      </c>
      <c r="G5045">
        <v>5</v>
      </c>
      <c r="H5045">
        <v>0</v>
      </c>
    </row>
    <row r="5046" spans="1:8" x14ac:dyDescent="0.25">
      <c r="A5046">
        <v>5043</v>
      </c>
      <c r="B5046" s="102">
        <v>42215</v>
      </c>
      <c r="C5046">
        <v>211</v>
      </c>
      <c r="D5046">
        <v>7</v>
      </c>
      <c r="E5046">
        <v>30</v>
      </c>
      <c r="F5046">
        <v>3</v>
      </c>
      <c r="G5046">
        <v>5</v>
      </c>
      <c r="H5046">
        <v>0</v>
      </c>
    </row>
    <row r="5047" spans="1:8" x14ac:dyDescent="0.25">
      <c r="A5047">
        <v>5044</v>
      </c>
      <c r="B5047" s="102">
        <v>42215</v>
      </c>
      <c r="C5047">
        <v>211</v>
      </c>
      <c r="D5047">
        <v>7</v>
      </c>
      <c r="E5047">
        <v>30</v>
      </c>
      <c r="F5047">
        <v>4</v>
      </c>
      <c r="G5047">
        <v>5</v>
      </c>
      <c r="H5047">
        <v>0</v>
      </c>
    </row>
    <row r="5048" spans="1:8" x14ac:dyDescent="0.25">
      <c r="A5048">
        <v>5045</v>
      </c>
      <c r="B5048" s="102">
        <v>42215</v>
      </c>
      <c r="C5048">
        <v>211</v>
      </c>
      <c r="D5048">
        <v>7</v>
      </c>
      <c r="E5048">
        <v>30</v>
      </c>
      <c r="F5048">
        <v>5</v>
      </c>
      <c r="G5048">
        <v>5</v>
      </c>
      <c r="H5048">
        <v>0</v>
      </c>
    </row>
    <row r="5049" spans="1:8" x14ac:dyDescent="0.25">
      <c r="A5049">
        <v>5046</v>
      </c>
      <c r="B5049" s="102">
        <v>42215</v>
      </c>
      <c r="C5049">
        <v>211</v>
      </c>
      <c r="D5049">
        <v>7</v>
      </c>
      <c r="E5049">
        <v>30</v>
      </c>
      <c r="F5049">
        <v>6</v>
      </c>
      <c r="G5049">
        <v>5</v>
      </c>
      <c r="H5049">
        <v>0</v>
      </c>
    </row>
    <row r="5050" spans="1:8" x14ac:dyDescent="0.25">
      <c r="A5050">
        <v>5047</v>
      </c>
      <c r="B5050" s="102">
        <v>42215</v>
      </c>
      <c r="C5050">
        <v>211</v>
      </c>
      <c r="D5050">
        <v>7</v>
      </c>
      <c r="E5050">
        <v>30</v>
      </c>
      <c r="F5050">
        <v>7</v>
      </c>
      <c r="G5050">
        <v>5</v>
      </c>
      <c r="H5050">
        <v>0</v>
      </c>
    </row>
    <row r="5051" spans="1:8" x14ac:dyDescent="0.25">
      <c r="A5051">
        <v>5048</v>
      </c>
      <c r="B5051" s="102">
        <v>42215</v>
      </c>
      <c r="C5051">
        <v>211</v>
      </c>
      <c r="D5051">
        <v>7</v>
      </c>
      <c r="E5051">
        <v>30</v>
      </c>
      <c r="F5051">
        <v>8</v>
      </c>
      <c r="G5051">
        <v>5</v>
      </c>
      <c r="H5051">
        <v>0</v>
      </c>
    </row>
    <row r="5052" spans="1:8" x14ac:dyDescent="0.25">
      <c r="A5052">
        <v>5049</v>
      </c>
      <c r="B5052" s="102">
        <v>42215</v>
      </c>
      <c r="C5052">
        <v>211</v>
      </c>
      <c r="D5052">
        <v>7</v>
      </c>
      <c r="E5052">
        <v>30</v>
      </c>
      <c r="F5052">
        <v>9</v>
      </c>
      <c r="G5052">
        <v>5</v>
      </c>
      <c r="H5052">
        <v>0</v>
      </c>
    </row>
    <row r="5053" spans="1:8" x14ac:dyDescent="0.25">
      <c r="A5053">
        <v>5050</v>
      </c>
      <c r="B5053" s="102">
        <v>42215</v>
      </c>
      <c r="C5053">
        <v>211</v>
      </c>
      <c r="D5053">
        <v>7</v>
      </c>
      <c r="E5053">
        <v>30</v>
      </c>
      <c r="F5053">
        <v>10</v>
      </c>
      <c r="G5053">
        <v>5</v>
      </c>
      <c r="H5053">
        <v>0</v>
      </c>
    </row>
    <row r="5054" spans="1:8" x14ac:dyDescent="0.25">
      <c r="A5054">
        <v>5051</v>
      </c>
      <c r="B5054" s="102">
        <v>42215</v>
      </c>
      <c r="C5054">
        <v>211</v>
      </c>
      <c r="D5054">
        <v>7</v>
      </c>
      <c r="E5054">
        <v>30</v>
      </c>
      <c r="F5054">
        <v>11</v>
      </c>
      <c r="G5054">
        <v>5</v>
      </c>
      <c r="H5054">
        <v>0</v>
      </c>
    </row>
    <row r="5055" spans="1:8" x14ac:dyDescent="0.25">
      <c r="A5055">
        <v>5052</v>
      </c>
      <c r="B5055" s="102">
        <v>42215</v>
      </c>
      <c r="C5055">
        <v>211</v>
      </c>
      <c r="D5055">
        <v>7</v>
      </c>
      <c r="E5055">
        <v>30</v>
      </c>
      <c r="F5055">
        <v>12</v>
      </c>
      <c r="G5055">
        <v>5</v>
      </c>
      <c r="H5055">
        <v>0</v>
      </c>
    </row>
    <row r="5056" spans="1:8" x14ac:dyDescent="0.25">
      <c r="A5056">
        <v>5053</v>
      </c>
      <c r="B5056" s="102">
        <v>42215</v>
      </c>
      <c r="C5056">
        <v>211</v>
      </c>
      <c r="D5056">
        <v>7</v>
      </c>
      <c r="E5056">
        <v>30</v>
      </c>
      <c r="F5056">
        <v>13</v>
      </c>
      <c r="G5056">
        <v>5</v>
      </c>
      <c r="H5056">
        <v>0</v>
      </c>
    </row>
    <row r="5057" spans="1:8" x14ac:dyDescent="0.25">
      <c r="A5057">
        <v>5054</v>
      </c>
      <c r="B5057" s="102">
        <v>42215</v>
      </c>
      <c r="C5057">
        <v>211</v>
      </c>
      <c r="D5057">
        <v>7</v>
      </c>
      <c r="E5057">
        <v>30</v>
      </c>
      <c r="F5057">
        <v>14</v>
      </c>
      <c r="G5057">
        <v>5</v>
      </c>
      <c r="H5057">
        <v>0</v>
      </c>
    </row>
    <row r="5058" spans="1:8" x14ac:dyDescent="0.25">
      <c r="A5058">
        <v>5055</v>
      </c>
      <c r="B5058" s="102">
        <v>42215</v>
      </c>
      <c r="C5058">
        <v>211</v>
      </c>
      <c r="D5058">
        <v>7</v>
      </c>
      <c r="E5058">
        <v>30</v>
      </c>
      <c r="F5058">
        <v>15</v>
      </c>
      <c r="G5058">
        <v>5</v>
      </c>
      <c r="H5058">
        <v>0</v>
      </c>
    </row>
    <row r="5059" spans="1:8" x14ac:dyDescent="0.25">
      <c r="A5059">
        <v>5056</v>
      </c>
      <c r="B5059" s="102">
        <v>42215</v>
      </c>
      <c r="C5059">
        <v>211</v>
      </c>
      <c r="D5059">
        <v>7</v>
      </c>
      <c r="E5059">
        <v>30</v>
      </c>
      <c r="F5059">
        <v>16</v>
      </c>
      <c r="G5059">
        <v>5</v>
      </c>
      <c r="H5059">
        <v>0</v>
      </c>
    </row>
    <row r="5060" spans="1:8" x14ac:dyDescent="0.25">
      <c r="A5060">
        <v>5057</v>
      </c>
      <c r="B5060" s="102">
        <v>42215</v>
      </c>
      <c r="C5060">
        <v>211</v>
      </c>
      <c r="D5060">
        <v>7</v>
      </c>
      <c r="E5060">
        <v>30</v>
      </c>
      <c r="F5060">
        <v>17</v>
      </c>
      <c r="G5060">
        <v>5</v>
      </c>
      <c r="H5060">
        <v>0</v>
      </c>
    </row>
    <row r="5061" spans="1:8" x14ac:dyDescent="0.25">
      <c r="A5061">
        <v>5058</v>
      </c>
      <c r="B5061" s="102">
        <v>42215</v>
      </c>
      <c r="C5061">
        <v>211</v>
      </c>
      <c r="D5061">
        <v>7</v>
      </c>
      <c r="E5061">
        <v>30</v>
      </c>
      <c r="F5061">
        <v>18</v>
      </c>
      <c r="G5061">
        <v>5</v>
      </c>
      <c r="H5061">
        <v>0</v>
      </c>
    </row>
    <row r="5062" spans="1:8" x14ac:dyDescent="0.25">
      <c r="A5062">
        <v>5059</v>
      </c>
      <c r="B5062" s="102">
        <v>42215</v>
      </c>
      <c r="C5062">
        <v>211</v>
      </c>
      <c r="D5062">
        <v>7</v>
      </c>
      <c r="E5062">
        <v>30</v>
      </c>
      <c r="F5062">
        <v>19</v>
      </c>
      <c r="G5062">
        <v>5</v>
      </c>
      <c r="H5062">
        <v>0</v>
      </c>
    </row>
    <row r="5063" spans="1:8" x14ac:dyDescent="0.25">
      <c r="A5063">
        <v>5060</v>
      </c>
      <c r="B5063" s="102">
        <v>42215</v>
      </c>
      <c r="C5063">
        <v>211</v>
      </c>
      <c r="D5063">
        <v>7</v>
      </c>
      <c r="E5063">
        <v>30</v>
      </c>
      <c r="F5063">
        <v>20</v>
      </c>
      <c r="G5063">
        <v>5</v>
      </c>
      <c r="H5063">
        <v>0</v>
      </c>
    </row>
    <row r="5064" spans="1:8" x14ac:dyDescent="0.25">
      <c r="A5064">
        <v>5061</v>
      </c>
      <c r="B5064" s="102">
        <v>42215</v>
      </c>
      <c r="C5064">
        <v>211</v>
      </c>
      <c r="D5064">
        <v>7</v>
      </c>
      <c r="E5064">
        <v>30</v>
      </c>
      <c r="F5064">
        <v>21</v>
      </c>
      <c r="G5064">
        <v>5</v>
      </c>
      <c r="H5064">
        <v>0</v>
      </c>
    </row>
    <row r="5065" spans="1:8" x14ac:dyDescent="0.25">
      <c r="A5065">
        <v>5062</v>
      </c>
      <c r="B5065" s="102">
        <v>42215</v>
      </c>
      <c r="C5065">
        <v>211</v>
      </c>
      <c r="D5065">
        <v>7</v>
      </c>
      <c r="E5065">
        <v>30</v>
      </c>
      <c r="F5065">
        <v>22</v>
      </c>
      <c r="G5065">
        <v>5</v>
      </c>
      <c r="H5065">
        <v>0</v>
      </c>
    </row>
    <row r="5066" spans="1:8" x14ac:dyDescent="0.25">
      <c r="A5066">
        <v>5063</v>
      </c>
      <c r="B5066" s="102">
        <v>42215</v>
      </c>
      <c r="C5066">
        <v>211</v>
      </c>
      <c r="D5066">
        <v>7</v>
      </c>
      <c r="E5066">
        <v>30</v>
      </c>
      <c r="F5066">
        <v>23</v>
      </c>
      <c r="G5066">
        <v>5</v>
      </c>
      <c r="H5066">
        <v>0</v>
      </c>
    </row>
    <row r="5067" spans="1:8" x14ac:dyDescent="0.25">
      <c r="A5067">
        <v>5064</v>
      </c>
      <c r="B5067" s="102">
        <v>42216</v>
      </c>
      <c r="C5067">
        <v>212</v>
      </c>
      <c r="D5067">
        <v>7</v>
      </c>
      <c r="E5067">
        <v>31</v>
      </c>
      <c r="F5067">
        <v>0</v>
      </c>
      <c r="G5067">
        <v>6</v>
      </c>
      <c r="H5067">
        <v>0</v>
      </c>
    </row>
    <row r="5068" spans="1:8" x14ac:dyDescent="0.25">
      <c r="A5068">
        <v>5065</v>
      </c>
      <c r="B5068" s="102">
        <v>42216</v>
      </c>
      <c r="C5068">
        <v>212</v>
      </c>
      <c r="D5068">
        <v>7</v>
      </c>
      <c r="E5068">
        <v>31</v>
      </c>
      <c r="F5068">
        <v>1</v>
      </c>
      <c r="G5068">
        <v>6</v>
      </c>
      <c r="H5068">
        <v>0</v>
      </c>
    </row>
    <row r="5069" spans="1:8" x14ac:dyDescent="0.25">
      <c r="A5069">
        <v>5066</v>
      </c>
      <c r="B5069" s="102">
        <v>42216</v>
      </c>
      <c r="C5069">
        <v>212</v>
      </c>
      <c r="D5069">
        <v>7</v>
      </c>
      <c r="E5069">
        <v>31</v>
      </c>
      <c r="F5069">
        <v>2</v>
      </c>
      <c r="G5069">
        <v>6</v>
      </c>
      <c r="H5069">
        <v>0</v>
      </c>
    </row>
    <row r="5070" spans="1:8" x14ac:dyDescent="0.25">
      <c r="A5070">
        <v>5067</v>
      </c>
      <c r="B5070" s="102">
        <v>42216</v>
      </c>
      <c r="C5070">
        <v>212</v>
      </c>
      <c r="D5070">
        <v>7</v>
      </c>
      <c r="E5070">
        <v>31</v>
      </c>
      <c r="F5070">
        <v>3</v>
      </c>
      <c r="G5070">
        <v>6</v>
      </c>
      <c r="H5070">
        <v>0</v>
      </c>
    </row>
    <row r="5071" spans="1:8" x14ac:dyDescent="0.25">
      <c r="A5071">
        <v>5068</v>
      </c>
      <c r="B5071" s="102">
        <v>42216</v>
      </c>
      <c r="C5071">
        <v>212</v>
      </c>
      <c r="D5071">
        <v>7</v>
      </c>
      <c r="E5071">
        <v>31</v>
      </c>
      <c r="F5071">
        <v>4</v>
      </c>
      <c r="G5071">
        <v>6</v>
      </c>
      <c r="H5071">
        <v>0</v>
      </c>
    </row>
    <row r="5072" spans="1:8" x14ac:dyDescent="0.25">
      <c r="A5072">
        <v>5069</v>
      </c>
      <c r="B5072" s="102">
        <v>42216</v>
      </c>
      <c r="C5072">
        <v>212</v>
      </c>
      <c r="D5072">
        <v>7</v>
      </c>
      <c r="E5072">
        <v>31</v>
      </c>
      <c r="F5072">
        <v>5</v>
      </c>
      <c r="G5072">
        <v>6</v>
      </c>
      <c r="H5072">
        <v>0</v>
      </c>
    </row>
    <row r="5073" spans="1:8" x14ac:dyDescent="0.25">
      <c r="A5073">
        <v>5070</v>
      </c>
      <c r="B5073" s="102">
        <v>42216</v>
      </c>
      <c r="C5073">
        <v>212</v>
      </c>
      <c r="D5073">
        <v>7</v>
      </c>
      <c r="E5073">
        <v>31</v>
      </c>
      <c r="F5073">
        <v>6</v>
      </c>
      <c r="G5073">
        <v>6</v>
      </c>
      <c r="H5073">
        <v>0</v>
      </c>
    </row>
    <row r="5074" spans="1:8" x14ac:dyDescent="0.25">
      <c r="A5074">
        <v>5071</v>
      </c>
      <c r="B5074" s="102">
        <v>42216</v>
      </c>
      <c r="C5074">
        <v>212</v>
      </c>
      <c r="D5074">
        <v>7</v>
      </c>
      <c r="E5074">
        <v>31</v>
      </c>
      <c r="F5074">
        <v>7</v>
      </c>
      <c r="G5074">
        <v>6</v>
      </c>
      <c r="H5074">
        <v>0</v>
      </c>
    </row>
    <row r="5075" spans="1:8" x14ac:dyDescent="0.25">
      <c r="A5075">
        <v>5072</v>
      </c>
      <c r="B5075" s="102">
        <v>42216</v>
      </c>
      <c r="C5075">
        <v>212</v>
      </c>
      <c r="D5075">
        <v>7</v>
      </c>
      <c r="E5075">
        <v>31</v>
      </c>
      <c r="F5075">
        <v>8</v>
      </c>
      <c r="G5075">
        <v>6</v>
      </c>
      <c r="H5075">
        <v>0</v>
      </c>
    </row>
    <row r="5076" spans="1:8" x14ac:dyDescent="0.25">
      <c r="A5076">
        <v>5073</v>
      </c>
      <c r="B5076" s="102">
        <v>42216</v>
      </c>
      <c r="C5076">
        <v>212</v>
      </c>
      <c r="D5076">
        <v>7</v>
      </c>
      <c r="E5076">
        <v>31</v>
      </c>
      <c r="F5076">
        <v>9</v>
      </c>
      <c r="G5076">
        <v>6</v>
      </c>
      <c r="H5076">
        <v>0</v>
      </c>
    </row>
    <row r="5077" spans="1:8" x14ac:dyDescent="0.25">
      <c r="A5077">
        <v>5074</v>
      </c>
      <c r="B5077" s="102">
        <v>42216</v>
      </c>
      <c r="C5077">
        <v>212</v>
      </c>
      <c r="D5077">
        <v>7</v>
      </c>
      <c r="E5077">
        <v>31</v>
      </c>
      <c r="F5077">
        <v>10</v>
      </c>
      <c r="G5077">
        <v>6</v>
      </c>
      <c r="H5077">
        <v>0</v>
      </c>
    </row>
    <row r="5078" spans="1:8" x14ac:dyDescent="0.25">
      <c r="A5078">
        <v>5075</v>
      </c>
      <c r="B5078" s="102">
        <v>42216</v>
      </c>
      <c r="C5078">
        <v>212</v>
      </c>
      <c r="D5078">
        <v>7</v>
      </c>
      <c r="E5078">
        <v>31</v>
      </c>
      <c r="F5078">
        <v>11</v>
      </c>
      <c r="G5078">
        <v>6</v>
      </c>
      <c r="H5078">
        <v>0</v>
      </c>
    </row>
    <row r="5079" spans="1:8" x14ac:dyDescent="0.25">
      <c r="A5079">
        <v>5076</v>
      </c>
      <c r="B5079" s="102">
        <v>42216</v>
      </c>
      <c r="C5079">
        <v>212</v>
      </c>
      <c r="D5079">
        <v>7</v>
      </c>
      <c r="E5079">
        <v>31</v>
      </c>
      <c r="F5079">
        <v>12</v>
      </c>
      <c r="G5079">
        <v>6</v>
      </c>
      <c r="H5079">
        <v>0</v>
      </c>
    </row>
    <row r="5080" spans="1:8" x14ac:dyDescent="0.25">
      <c r="A5080">
        <v>5077</v>
      </c>
      <c r="B5080" s="102">
        <v>42216</v>
      </c>
      <c r="C5080">
        <v>212</v>
      </c>
      <c r="D5080">
        <v>7</v>
      </c>
      <c r="E5080">
        <v>31</v>
      </c>
      <c r="F5080">
        <v>13</v>
      </c>
      <c r="G5080">
        <v>6</v>
      </c>
      <c r="H5080">
        <v>0</v>
      </c>
    </row>
    <row r="5081" spans="1:8" x14ac:dyDescent="0.25">
      <c r="A5081">
        <v>5078</v>
      </c>
      <c r="B5081" s="102">
        <v>42216</v>
      </c>
      <c r="C5081">
        <v>212</v>
      </c>
      <c r="D5081">
        <v>7</v>
      </c>
      <c r="E5081">
        <v>31</v>
      </c>
      <c r="F5081">
        <v>14</v>
      </c>
      <c r="G5081">
        <v>6</v>
      </c>
      <c r="H5081">
        <v>0</v>
      </c>
    </row>
    <row r="5082" spans="1:8" x14ac:dyDescent="0.25">
      <c r="A5082">
        <v>5079</v>
      </c>
      <c r="B5082" s="102">
        <v>42216</v>
      </c>
      <c r="C5082">
        <v>212</v>
      </c>
      <c r="D5082">
        <v>7</v>
      </c>
      <c r="E5082">
        <v>31</v>
      </c>
      <c r="F5082">
        <v>15</v>
      </c>
      <c r="G5082">
        <v>6</v>
      </c>
      <c r="H5082">
        <v>0</v>
      </c>
    </row>
    <row r="5083" spans="1:8" x14ac:dyDescent="0.25">
      <c r="A5083">
        <v>5080</v>
      </c>
      <c r="B5083" s="102">
        <v>42216</v>
      </c>
      <c r="C5083">
        <v>212</v>
      </c>
      <c r="D5083">
        <v>7</v>
      </c>
      <c r="E5083">
        <v>31</v>
      </c>
      <c r="F5083">
        <v>16</v>
      </c>
      <c r="G5083">
        <v>6</v>
      </c>
      <c r="H5083">
        <v>0</v>
      </c>
    </row>
    <row r="5084" spans="1:8" x14ac:dyDescent="0.25">
      <c r="A5084">
        <v>5081</v>
      </c>
      <c r="B5084" s="102">
        <v>42216</v>
      </c>
      <c r="C5084">
        <v>212</v>
      </c>
      <c r="D5084">
        <v>7</v>
      </c>
      <c r="E5084">
        <v>31</v>
      </c>
      <c r="F5084">
        <v>17</v>
      </c>
      <c r="G5084">
        <v>6</v>
      </c>
      <c r="H5084">
        <v>0</v>
      </c>
    </row>
    <row r="5085" spans="1:8" x14ac:dyDescent="0.25">
      <c r="A5085">
        <v>5082</v>
      </c>
      <c r="B5085" s="102">
        <v>42216</v>
      </c>
      <c r="C5085">
        <v>212</v>
      </c>
      <c r="D5085">
        <v>7</v>
      </c>
      <c r="E5085">
        <v>31</v>
      </c>
      <c r="F5085">
        <v>18</v>
      </c>
      <c r="G5085">
        <v>6</v>
      </c>
      <c r="H5085">
        <v>0</v>
      </c>
    </row>
    <row r="5086" spans="1:8" x14ac:dyDescent="0.25">
      <c r="A5086">
        <v>5083</v>
      </c>
      <c r="B5086" s="102">
        <v>42216</v>
      </c>
      <c r="C5086">
        <v>212</v>
      </c>
      <c r="D5086">
        <v>7</v>
      </c>
      <c r="E5086">
        <v>31</v>
      </c>
      <c r="F5086">
        <v>19</v>
      </c>
      <c r="G5086">
        <v>6</v>
      </c>
      <c r="H5086">
        <v>0</v>
      </c>
    </row>
    <row r="5087" spans="1:8" x14ac:dyDescent="0.25">
      <c r="A5087">
        <v>5084</v>
      </c>
      <c r="B5087" s="102">
        <v>42216</v>
      </c>
      <c r="C5087">
        <v>212</v>
      </c>
      <c r="D5087">
        <v>7</v>
      </c>
      <c r="E5087">
        <v>31</v>
      </c>
      <c r="F5087">
        <v>20</v>
      </c>
      <c r="G5087">
        <v>6</v>
      </c>
      <c r="H5087">
        <v>0</v>
      </c>
    </row>
    <row r="5088" spans="1:8" x14ac:dyDescent="0.25">
      <c r="A5088">
        <v>5085</v>
      </c>
      <c r="B5088" s="102">
        <v>42216</v>
      </c>
      <c r="C5088">
        <v>212</v>
      </c>
      <c r="D5088">
        <v>7</v>
      </c>
      <c r="E5088">
        <v>31</v>
      </c>
      <c r="F5088">
        <v>21</v>
      </c>
      <c r="G5088">
        <v>6</v>
      </c>
      <c r="H5088">
        <v>0</v>
      </c>
    </row>
    <row r="5089" spans="1:8" x14ac:dyDescent="0.25">
      <c r="A5089">
        <v>5086</v>
      </c>
      <c r="B5089" s="102">
        <v>42216</v>
      </c>
      <c r="C5089">
        <v>212</v>
      </c>
      <c r="D5089">
        <v>7</v>
      </c>
      <c r="E5089">
        <v>31</v>
      </c>
      <c r="F5089">
        <v>22</v>
      </c>
      <c r="G5089">
        <v>6</v>
      </c>
      <c r="H5089">
        <v>0</v>
      </c>
    </row>
    <row r="5090" spans="1:8" x14ac:dyDescent="0.25">
      <c r="A5090">
        <v>5087</v>
      </c>
      <c r="B5090" s="102">
        <v>42216</v>
      </c>
      <c r="C5090">
        <v>212</v>
      </c>
      <c r="D5090">
        <v>7</v>
      </c>
      <c r="E5090">
        <v>31</v>
      </c>
      <c r="F5090">
        <v>23</v>
      </c>
      <c r="G5090">
        <v>6</v>
      </c>
      <c r="H5090">
        <v>0</v>
      </c>
    </row>
    <row r="5091" spans="1:8" x14ac:dyDescent="0.25">
      <c r="A5091">
        <v>5088</v>
      </c>
      <c r="B5091" s="102">
        <v>42217</v>
      </c>
      <c r="C5091">
        <v>213</v>
      </c>
      <c r="D5091">
        <v>8</v>
      </c>
      <c r="E5091">
        <v>1</v>
      </c>
      <c r="F5091">
        <v>0</v>
      </c>
      <c r="G5091">
        <v>7</v>
      </c>
      <c r="H5091">
        <v>1</v>
      </c>
    </row>
    <row r="5092" spans="1:8" x14ac:dyDescent="0.25">
      <c r="A5092">
        <v>5089</v>
      </c>
      <c r="B5092" s="102">
        <v>42217</v>
      </c>
      <c r="C5092">
        <v>213</v>
      </c>
      <c r="D5092">
        <v>8</v>
      </c>
      <c r="E5092">
        <v>1</v>
      </c>
      <c r="F5092">
        <v>1</v>
      </c>
      <c r="G5092">
        <v>7</v>
      </c>
      <c r="H5092">
        <v>1</v>
      </c>
    </row>
    <row r="5093" spans="1:8" x14ac:dyDescent="0.25">
      <c r="A5093">
        <v>5090</v>
      </c>
      <c r="B5093" s="102">
        <v>42217</v>
      </c>
      <c r="C5093">
        <v>213</v>
      </c>
      <c r="D5093">
        <v>8</v>
      </c>
      <c r="E5093">
        <v>1</v>
      </c>
      <c r="F5093">
        <v>2</v>
      </c>
      <c r="G5093">
        <v>7</v>
      </c>
      <c r="H5093">
        <v>1</v>
      </c>
    </row>
    <row r="5094" spans="1:8" x14ac:dyDescent="0.25">
      <c r="A5094">
        <v>5091</v>
      </c>
      <c r="B5094" s="102">
        <v>42217</v>
      </c>
      <c r="C5094">
        <v>213</v>
      </c>
      <c r="D5094">
        <v>8</v>
      </c>
      <c r="E5094">
        <v>1</v>
      </c>
      <c r="F5094">
        <v>3</v>
      </c>
      <c r="G5094">
        <v>7</v>
      </c>
      <c r="H5094">
        <v>1</v>
      </c>
    </row>
    <row r="5095" spans="1:8" x14ac:dyDescent="0.25">
      <c r="A5095">
        <v>5092</v>
      </c>
      <c r="B5095" s="102">
        <v>42217</v>
      </c>
      <c r="C5095">
        <v>213</v>
      </c>
      <c r="D5095">
        <v>8</v>
      </c>
      <c r="E5095">
        <v>1</v>
      </c>
      <c r="F5095">
        <v>4</v>
      </c>
      <c r="G5095">
        <v>7</v>
      </c>
      <c r="H5095">
        <v>1</v>
      </c>
    </row>
    <row r="5096" spans="1:8" x14ac:dyDescent="0.25">
      <c r="A5096">
        <v>5093</v>
      </c>
      <c r="B5096" s="102">
        <v>42217</v>
      </c>
      <c r="C5096">
        <v>213</v>
      </c>
      <c r="D5096">
        <v>8</v>
      </c>
      <c r="E5096">
        <v>1</v>
      </c>
      <c r="F5096">
        <v>5</v>
      </c>
      <c r="G5096">
        <v>7</v>
      </c>
      <c r="H5096">
        <v>1</v>
      </c>
    </row>
    <row r="5097" spans="1:8" x14ac:dyDescent="0.25">
      <c r="A5097">
        <v>5094</v>
      </c>
      <c r="B5097" s="102">
        <v>42217</v>
      </c>
      <c r="C5097">
        <v>213</v>
      </c>
      <c r="D5097">
        <v>8</v>
      </c>
      <c r="E5097">
        <v>1</v>
      </c>
      <c r="F5097">
        <v>6</v>
      </c>
      <c r="G5097">
        <v>7</v>
      </c>
      <c r="H5097">
        <v>1</v>
      </c>
    </row>
    <row r="5098" spans="1:8" x14ac:dyDescent="0.25">
      <c r="A5098">
        <v>5095</v>
      </c>
      <c r="B5098" s="102">
        <v>42217</v>
      </c>
      <c r="C5098">
        <v>213</v>
      </c>
      <c r="D5098">
        <v>8</v>
      </c>
      <c r="E5098">
        <v>1</v>
      </c>
      <c r="F5098">
        <v>7</v>
      </c>
      <c r="G5098">
        <v>7</v>
      </c>
      <c r="H5098">
        <v>1</v>
      </c>
    </row>
    <row r="5099" spans="1:8" x14ac:dyDescent="0.25">
      <c r="A5099">
        <v>5096</v>
      </c>
      <c r="B5099" s="102">
        <v>42217</v>
      </c>
      <c r="C5099">
        <v>213</v>
      </c>
      <c r="D5099">
        <v>8</v>
      </c>
      <c r="E5099">
        <v>1</v>
      </c>
      <c r="F5099">
        <v>8</v>
      </c>
      <c r="G5099">
        <v>7</v>
      </c>
      <c r="H5099">
        <v>1</v>
      </c>
    </row>
    <row r="5100" spans="1:8" x14ac:dyDescent="0.25">
      <c r="A5100">
        <v>5097</v>
      </c>
      <c r="B5100" s="102">
        <v>42217</v>
      </c>
      <c r="C5100">
        <v>213</v>
      </c>
      <c r="D5100">
        <v>8</v>
      </c>
      <c r="E5100">
        <v>1</v>
      </c>
      <c r="F5100">
        <v>9</v>
      </c>
      <c r="G5100">
        <v>7</v>
      </c>
      <c r="H5100">
        <v>1</v>
      </c>
    </row>
    <row r="5101" spans="1:8" x14ac:dyDescent="0.25">
      <c r="A5101">
        <v>5098</v>
      </c>
      <c r="B5101" s="102">
        <v>42217</v>
      </c>
      <c r="C5101">
        <v>213</v>
      </c>
      <c r="D5101">
        <v>8</v>
      </c>
      <c r="E5101">
        <v>1</v>
      </c>
      <c r="F5101">
        <v>10</v>
      </c>
      <c r="G5101">
        <v>7</v>
      </c>
      <c r="H5101">
        <v>1</v>
      </c>
    </row>
    <row r="5102" spans="1:8" x14ac:dyDescent="0.25">
      <c r="A5102">
        <v>5099</v>
      </c>
      <c r="B5102" s="102">
        <v>42217</v>
      </c>
      <c r="C5102">
        <v>213</v>
      </c>
      <c r="D5102">
        <v>8</v>
      </c>
      <c r="E5102">
        <v>1</v>
      </c>
      <c r="F5102">
        <v>11</v>
      </c>
      <c r="G5102">
        <v>7</v>
      </c>
      <c r="H5102">
        <v>1</v>
      </c>
    </row>
    <row r="5103" spans="1:8" x14ac:dyDescent="0.25">
      <c r="A5103">
        <v>5100</v>
      </c>
      <c r="B5103" s="102">
        <v>42217</v>
      </c>
      <c r="C5103">
        <v>213</v>
      </c>
      <c r="D5103">
        <v>8</v>
      </c>
      <c r="E5103">
        <v>1</v>
      </c>
      <c r="F5103">
        <v>12</v>
      </c>
      <c r="G5103">
        <v>7</v>
      </c>
      <c r="H5103">
        <v>1</v>
      </c>
    </row>
    <row r="5104" spans="1:8" x14ac:dyDescent="0.25">
      <c r="A5104">
        <v>5101</v>
      </c>
      <c r="B5104" s="102">
        <v>42217</v>
      </c>
      <c r="C5104">
        <v>213</v>
      </c>
      <c r="D5104">
        <v>8</v>
      </c>
      <c r="E5104">
        <v>1</v>
      </c>
      <c r="F5104">
        <v>13</v>
      </c>
      <c r="G5104">
        <v>7</v>
      </c>
      <c r="H5104">
        <v>1</v>
      </c>
    </row>
    <row r="5105" spans="1:8" x14ac:dyDescent="0.25">
      <c r="A5105">
        <v>5102</v>
      </c>
      <c r="B5105" s="102">
        <v>42217</v>
      </c>
      <c r="C5105">
        <v>213</v>
      </c>
      <c r="D5105">
        <v>8</v>
      </c>
      <c r="E5105">
        <v>1</v>
      </c>
      <c r="F5105">
        <v>14</v>
      </c>
      <c r="G5105">
        <v>7</v>
      </c>
      <c r="H5105">
        <v>1</v>
      </c>
    </row>
    <row r="5106" spans="1:8" x14ac:dyDescent="0.25">
      <c r="A5106">
        <v>5103</v>
      </c>
      <c r="B5106" s="102">
        <v>42217</v>
      </c>
      <c r="C5106">
        <v>213</v>
      </c>
      <c r="D5106">
        <v>8</v>
      </c>
      <c r="E5106">
        <v>1</v>
      </c>
      <c r="F5106">
        <v>15</v>
      </c>
      <c r="G5106">
        <v>7</v>
      </c>
      <c r="H5106">
        <v>1</v>
      </c>
    </row>
    <row r="5107" spans="1:8" x14ac:dyDescent="0.25">
      <c r="A5107">
        <v>5104</v>
      </c>
      <c r="B5107" s="102">
        <v>42217</v>
      </c>
      <c r="C5107">
        <v>213</v>
      </c>
      <c r="D5107">
        <v>8</v>
      </c>
      <c r="E5107">
        <v>1</v>
      </c>
      <c r="F5107">
        <v>16</v>
      </c>
      <c r="G5107">
        <v>7</v>
      </c>
      <c r="H5107">
        <v>1</v>
      </c>
    </row>
    <row r="5108" spans="1:8" x14ac:dyDescent="0.25">
      <c r="A5108">
        <v>5105</v>
      </c>
      <c r="B5108" s="102">
        <v>42217</v>
      </c>
      <c r="C5108">
        <v>213</v>
      </c>
      <c r="D5108">
        <v>8</v>
      </c>
      <c r="E5108">
        <v>1</v>
      </c>
      <c r="F5108">
        <v>17</v>
      </c>
      <c r="G5108">
        <v>7</v>
      </c>
      <c r="H5108">
        <v>1</v>
      </c>
    </row>
    <row r="5109" spans="1:8" x14ac:dyDescent="0.25">
      <c r="A5109">
        <v>5106</v>
      </c>
      <c r="B5109" s="102">
        <v>42217</v>
      </c>
      <c r="C5109">
        <v>213</v>
      </c>
      <c r="D5109">
        <v>8</v>
      </c>
      <c r="E5109">
        <v>1</v>
      </c>
      <c r="F5109">
        <v>18</v>
      </c>
      <c r="G5109">
        <v>7</v>
      </c>
      <c r="H5109">
        <v>1</v>
      </c>
    </row>
    <row r="5110" spans="1:8" x14ac:dyDescent="0.25">
      <c r="A5110">
        <v>5107</v>
      </c>
      <c r="B5110" s="102">
        <v>42217</v>
      </c>
      <c r="C5110">
        <v>213</v>
      </c>
      <c r="D5110">
        <v>8</v>
      </c>
      <c r="E5110">
        <v>1</v>
      </c>
      <c r="F5110">
        <v>19</v>
      </c>
      <c r="G5110">
        <v>7</v>
      </c>
      <c r="H5110">
        <v>1</v>
      </c>
    </row>
    <row r="5111" spans="1:8" x14ac:dyDescent="0.25">
      <c r="A5111">
        <v>5108</v>
      </c>
      <c r="B5111" s="102">
        <v>42217</v>
      </c>
      <c r="C5111">
        <v>213</v>
      </c>
      <c r="D5111">
        <v>8</v>
      </c>
      <c r="E5111">
        <v>1</v>
      </c>
      <c r="F5111">
        <v>20</v>
      </c>
      <c r="G5111">
        <v>7</v>
      </c>
      <c r="H5111">
        <v>1</v>
      </c>
    </row>
    <row r="5112" spans="1:8" x14ac:dyDescent="0.25">
      <c r="A5112">
        <v>5109</v>
      </c>
      <c r="B5112" s="102">
        <v>42217</v>
      </c>
      <c r="C5112">
        <v>213</v>
      </c>
      <c r="D5112">
        <v>8</v>
      </c>
      <c r="E5112">
        <v>1</v>
      </c>
      <c r="F5112">
        <v>21</v>
      </c>
      <c r="G5112">
        <v>7</v>
      </c>
      <c r="H5112">
        <v>1</v>
      </c>
    </row>
    <row r="5113" spans="1:8" x14ac:dyDescent="0.25">
      <c r="A5113">
        <v>5110</v>
      </c>
      <c r="B5113" s="102">
        <v>42217</v>
      </c>
      <c r="C5113">
        <v>213</v>
      </c>
      <c r="D5113">
        <v>8</v>
      </c>
      <c r="E5113">
        <v>1</v>
      </c>
      <c r="F5113">
        <v>22</v>
      </c>
      <c r="G5113">
        <v>7</v>
      </c>
      <c r="H5113">
        <v>1</v>
      </c>
    </row>
    <row r="5114" spans="1:8" x14ac:dyDescent="0.25">
      <c r="A5114">
        <v>5111</v>
      </c>
      <c r="B5114" s="102">
        <v>42217</v>
      </c>
      <c r="C5114">
        <v>213</v>
      </c>
      <c r="D5114">
        <v>8</v>
      </c>
      <c r="E5114">
        <v>1</v>
      </c>
      <c r="F5114">
        <v>23</v>
      </c>
      <c r="G5114">
        <v>7</v>
      </c>
      <c r="H5114">
        <v>1</v>
      </c>
    </row>
    <row r="5115" spans="1:8" x14ac:dyDescent="0.25">
      <c r="A5115">
        <v>5112</v>
      </c>
      <c r="B5115" s="102">
        <v>42218</v>
      </c>
      <c r="C5115">
        <v>214</v>
      </c>
      <c r="D5115">
        <v>8</v>
      </c>
      <c r="E5115">
        <v>2</v>
      </c>
      <c r="F5115">
        <v>0</v>
      </c>
      <c r="G5115">
        <v>1</v>
      </c>
      <c r="H5115">
        <v>1</v>
      </c>
    </row>
    <row r="5116" spans="1:8" x14ac:dyDescent="0.25">
      <c r="A5116">
        <v>5113</v>
      </c>
      <c r="B5116" s="102">
        <v>42218</v>
      </c>
      <c r="C5116">
        <v>214</v>
      </c>
      <c r="D5116">
        <v>8</v>
      </c>
      <c r="E5116">
        <v>2</v>
      </c>
      <c r="F5116">
        <v>1</v>
      </c>
      <c r="G5116">
        <v>1</v>
      </c>
      <c r="H5116">
        <v>1</v>
      </c>
    </row>
    <row r="5117" spans="1:8" x14ac:dyDescent="0.25">
      <c r="A5117">
        <v>5114</v>
      </c>
      <c r="B5117" s="102">
        <v>42218</v>
      </c>
      <c r="C5117">
        <v>214</v>
      </c>
      <c r="D5117">
        <v>8</v>
      </c>
      <c r="E5117">
        <v>2</v>
      </c>
      <c r="F5117">
        <v>2</v>
      </c>
      <c r="G5117">
        <v>1</v>
      </c>
      <c r="H5117">
        <v>1</v>
      </c>
    </row>
    <row r="5118" spans="1:8" x14ac:dyDescent="0.25">
      <c r="A5118">
        <v>5115</v>
      </c>
      <c r="B5118" s="102">
        <v>42218</v>
      </c>
      <c r="C5118">
        <v>214</v>
      </c>
      <c r="D5118">
        <v>8</v>
      </c>
      <c r="E5118">
        <v>2</v>
      </c>
      <c r="F5118">
        <v>3</v>
      </c>
      <c r="G5118">
        <v>1</v>
      </c>
      <c r="H5118">
        <v>1</v>
      </c>
    </row>
    <row r="5119" spans="1:8" x14ac:dyDescent="0.25">
      <c r="A5119">
        <v>5116</v>
      </c>
      <c r="B5119" s="102">
        <v>42218</v>
      </c>
      <c r="C5119">
        <v>214</v>
      </c>
      <c r="D5119">
        <v>8</v>
      </c>
      <c r="E5119">
        <v>2</v>
      </c>
      <c r="F5119">
        <v>4</v>
      </c>
      <c r="G5119">
        <v>1</v>
      </c>
      <c r="H5119">
        <v>1</v>
      </c>
    </row>
    <row r="5120" spans="1:8" x14ac:dyDescent="0.25">
      <c r="A5120">
        <v>5117</v>
      </c>
      <c r="B5120" s="102">
        <v>42218</v>
      </c>
      <c r="C5120">
        <v>214</v>
      </c>
      <c r="D5120">
        <v>8</v>
      </c>
      <c r="E5120">
        <v>2</v>
      </c>
      <c r="F5120">
        <v>5</v>
      </c>
      <c r="G5120">
        <v>1</v>
      </c>
      <c r="H5120">
        <v>1</v>
      </c>
    </row>
    <row r="5121" spans="1:8" x14ac:dyDescent="0.25">
      <c r="A5121">
        <v>5118</v>
      </c>
      <c r="B5121" s="102">
        <v>42218</v>
      </c>
      <c r="C5121">
        <v>214</v>
      </c>
      <c r="D5121">
        <v>8</v>
      </c>
      <c r="E5121">
        <v>2</v>
      </c>
      <c r="F5121">
        <v>6</v>
      </c>
      <c r="G5121">
        <v>1</v>
      </c>
      <c r="H5121">
        <v>1</v>
      </c>
    </row>
    <row r="5122" spans="1:8" x14ac:dyDescent="0.25">
      <c r="A5122">
        <v>5119</v>
      </c>
      <c r="B5122" s="102">
        <v>42218</v>
      </c>
      <c r="C5122">
        <v>214</v>
      </c>
      <c r="D5122">
        <v>8</v>
      </c>
      <c r="E5122">
        <v>2</v>
      </c>
      <c r="F5122">
        <v>7</v>
      </c>
      <c r="G5122">
        <v>1</v>
      </c>
      <c r="H5122">
        <v>1</v>
      </c>
    </row>
    <row r="5123" spans="1:8" x14ac:dyDescent="0.25">
      <c r="A5123">
        <v>5120</v>
      </c>
      <c r="B5123" s="102">
        <v>42218</v>
      </c>
      <c r="C5123">
        <v>214</v>
      </c>
      <c r="D5123">
        <v>8</v>
      </c>
      <c r="E5123">
        <v>2</v>
      </c>
      <c r="F5123">
        <v>8</v>
      </c>
      <c r="G5123">
        <v>1</v>
      </c>
      <c r="H5123">
        <v>1</v>
      </c>
    </row>
    <row r="5124" spans="1:8" x14ac:dyDescent="0.25">
      <c r="A5124">
        <v>5121</v>
      </c>
      <c r="B5124" s="102">
        <v>42218</v>
      </c>
      <c r="C5124">
        <v>214</v>
      </c>
      <c r="D5124">
        <v>8</v>
      </c>
      <c r="E5124">
        <v>2</v>
      </c>
      <c r="F5124">
        <v>9</v>
      </c>
      <c r="G5124">
        <v>1</v>
      </c>
      <c r="H5124">
        <v>1</v>
      </c>
    </row>
    <row r="5125" spans="1:8" x14ac:dyDescent="0.25">
      <c r="A5125">
        <v>5122</v>
      </c>
      <c r="B5125" s="102">
        <v>42218</v>
      </c>
      <c r="C5125">
        <v>214</v>
      </c>
      <c r="D5125">
        <v>8</v>
      </c>
      <c r="E5125">
        <v>2</v>
      </c>
      <c r="F5125">
        <v>10</v>
      </c>
      <c r="G5125">
        <v>1</v>
      </c>
      <c r="H5125">
        <v>1</v>
      </c>
    </row>
    <row r="5126" spans="1:8" x14ac:dyDescent="0.25">
      <c r="A5126">
        <v>5123</v>
      </c>
      <c r="B5126" s="102">
        <v>42218</v>
      </c>
      <c r="C5126">
        <v>214</v>
      </c>
      <c r="D5126">
        <v>8</v>
      </c>
      <c r="E5126">
        <v>2</v>
      </c>
      <c r="F5126">
        <v>11</v>
      </c>
      <c r="G5126">
        <v>1</v>
      </c>
      <c r="H5126">
        <v>1</v>
      </c>
    </row>
    <row r="5127" spans="1:8" x14ac:dyDescent="0.25">
      <c r="A5127">
        <v>5124</v>
      </c>
      <c r="B5127" s="102">
        <v>42218</v>
      </c>
      <c r="C5127">
        <v>214</v>
      </c>
      <c r="D5127">
        <v>8</v>
      </c>
      <c r="E5127">
        <v>2</v>
      </c>
      <c r="F5127">
        <v>12</v>
      </c>
      <c r="G5127">
        <v>1</v>
      </c>
      <c r="H5127">
        <v>1</v>
      </c>
    </row>
    <row r="5128" spans="1:8" x14ac:dyDescent="0.25">
      <c r="A5128">
        <v>5125</v>
      </c>
      <c r="B5128" s="102">
        <v>42218</v>
      </c>
      <c r="C5128">
        <v>214</v>
      </c>
      <c r="D5128">
        <v>8</v>
      </c>
      <c r="E5128">
        <v>2</v>
      </c>
      <c r="F5128">
        <v>13</v>
      </c>
      <c r="G5128">
        <v>1</v>
      </c>
      <c r="H5128">
        <v>1</v>
      </c>
    </row>
    <row r="5129" spans="1:8" x14ac:dyDescent="0.25">
      <c r="A5129">
        <v>5126</v>
      </c>
      <c r="B5129" s="102">
        <v>42218</v>
      </c>
      <c r="C5129">
        <v>214</v>
      </c>
      <c r="D5129">
        <v>8</v>
      </c>
      <c r="E5129">
        <v>2</v>
      </c>
      <c r="F5129">
        <v>14</v>
      </c>
      <c r="G5129">
        <v>1</v>
      </c>
      <c r="H5129">
        <v>1</v>
      </c>
    </row>
    <row r="5130" spans="1:8" x14ac:dyDescent="0.25">
      <c r="A5130">
        <v>5127</v>
      </c>
      <c r="B5130" s="102">
        <v>42218</v>
      </c>
      <c r="C5130">
        <v>214</v>
      </c>
      <c r="D5130">
        <v>8</v>
      </c>
      <c r="E5130">
        <v>2</v>
      </c>
      <c r="F5130">
        <v>15</v>
      </c>
      <c r="G5130">
        <v>1</v>
      </c>
      <c r="H5130">
        <v>1</v>
      </c>
    </row>
    <row r="5131" spans="1:8" x14ac:dyDescent="0.25">
      <c r="A5131">
        <v>5128</v>
      </c>
      <c r="B5131" s="102">
        <v>42218</v>
      </c>
      <c r="C5131">
        <v>214</v>
      </c>
      <c r="D5131">
        <v>8</v>
      </c>
      <c r="E5131">
        <v>2</v>
      </c>
      <c r="F5131">
        <v>16</v>
      </c>
      <c r="G5131">
        <v>1</v>
      </c>
      <c r="H5131">
        <v>1</v>
      </c>
    </row>
    <row r="5132" spans="1:8" x14ac:dyDescent="0.25">
      <c r="A5132">
        <v>5129</v>
      </c>
      <c r="B5132" s="102">
        <v>42218</v>
      </c>
      <c r="C5132">
        <v>214</v>
      </c>
      <c r="D5132">
        <v>8</v>
      </c>
      <c r="E5132">
        <v>2</v>
      </c>
      <c r="F5132">
        <v>17</v>
      </c>
      <c r="G5132">
        <v>1</v>
      </c>
      <c r="H5132">
        <v>1</v>
      </c>
    </row>
    <row r="5133" spans="1:8" x14ac:dyDescent="0.25">
      <c r="A5133">
        <v>5130</v>
      </c>
      <c r="B5133" s="102">
        <v>42218</v>
      </c>
      <c r="C5133">
        <v>214</v>
      </c>
      <c r="D5133">
        <v>8</v>
      </c>
      <c r="E5133">
        <v>2</v>
      </c>
      <c r="F5133">
        <v>18</v>
      </c>
      <c r="G5133">
        <v>1</v>
      </c>
      <c r="H5133">
        <v>1</v>
      </c>
    </row>
    <row r="5134" spans="1:8" x14ac:dyDescent="0.25">
      <c r="A5134">
        <v>5131</v>
      </c>
      <c r="B5134" s="102">
        <v>42218</v>
      </c>
      <c r="C5134">
        <v>214</v>
      </c>
      <c r="D5134">
        <v>8</v>
      </c>
      <c r="E5134">
        <v>2</v>
      </c>
      <c r="F5134">
        <v>19</v>
      </c>
      <c r="G5134">
        <v>1</v>
      </c>
      <c r="H5134">
        <v>1</v>
      </c>
    </row>
    <row r="5135" spans="1:8" x14ac:dyDescent="0.25">
      <c r="A5135">
        <v>5132</v>
      </c>
      <c r="B5135" s="102">
        <v>42218</v>
      </c>
      <c r="C5135">
        <v>214</v>
      </c>
      <c r="D5135">
        <v>8</v>
      </c>
      <c r="E5135">
        <v>2</v>
      </c>
      <c r="F5135">
        <v>20</v>
      </c>
      <c r="G5135">
        <v>1</v>
      </c>
      <c r="H5135">
        <v>1</v>
      </c>
    </row>
    <row r="5136" spans="1:8" x14ac:dyDescent="0.25">
      <c r="A5136">
        <v>5133</v>
      </c>
      <c r="B5136" s="102">
        <v>42218</v>
      </c>
      <c r="C5136">
        <v>214</v>
      </c>
      <c r="D5136">
        <v>8</v>
      </c>
      <c r="E5136">
        <v>2</v>
      </c>
      <c r="F5136">
        <v>21</v>
      </c>
      <c r="G5136">
        <v>1</v>
      </c>
      <c r="H5136">
        <v>1</v>
      </c>
    </row>
    <row r="5137" spans="1:8" x14ac:dyDescent="0.25">
      <c r="A5137">
        <v>5134</v>
      </c>
      <c r="B5137" s="102">
        <v>42218</v>
      </c>
      <c r="C5137">
        <v>214</v>
      </c>
      <c r="D5137">
        <v>8</v>
      </c>
      <c r="E5137">
        <v>2</v>
      </c>
      <c r="F5137">
        <v>22</v>
      </c>
      <c r="G5137">
        <v>1</v>
      </c>
      <c r="H5137">
        <v>1</v>
      </c>
    </row>
    <row r="5138" spans="1:8" x14ac:dyDescent="0.25">
      <c r="A5138">
        <v>5135</v>
      </c>
      <c r="B5138" s="102">
        <v>42218</v>
      </c>
      <c r="C5138">
        <v>214</v>
      </c>
      <c r="D5138">
        <v>8</v>
      </c>
      <c r="E5138">
        <v>2</v>
      </c>
      <c r="F5138">
        <v>23</v>
      </c>
      <c r="G5138">
        <v>1</v>
      </c>
      <c r="H5138">
        <v>1</v>
      </c>
    </row>
    <row r="5139" spans="1:8" x14ac:dyDescent="0.25">
      <c r="A5139">
        <v>5136</v>
      </c>
      <c r="B5139" s="102">
        <v>42219</v>
      </c>
      <c r="C5139">
        <v>215</v>
      </c>
      <c r="D5139">
        <v>8</v>
      </c>
      <c r="E5139">
        <v>3</v>
      </c>
      <c r="F5139">
        <v>0</v>
      </c>
      <c r="G5139">
        <v>2</v>
      </c>
      <c r="H5139">
        <v>0</v>
      </c>
    </row>
    <row r="5140" spans="1:8" x14ac:dyDescent="0.25">
      <c r="A5140">
        <v>5137</v>
      </c>
      <c r="B5140" s="102">
        <v>42219</v>
      </c>
      <c r="C5140">
        <v>215</v>
      </c>
      <c r="D5140">
        <v>8</v>
      </c>
      <c r="E5140">
        <v>3</v>
      </c>
      <c r="F5140">
        <v>1</v>
      </c>
      <c r="G5140">
        <v>2</v>
      </c>
      <c r="H5140">
        <v>0</v>
      </c>
    </row>
    <row r="5141" spans="1:8" x14ac:dyDescent="0.25">
      <c r="A5141">
        <v>5138</v>
      </c>
      <c r="B5141" s="102">
        <v>42219</v>
      </c>
      <c r="C5141">
        <v>215</v>
      </c>
      <c r="D5141">
        <v>8</v>
      </c>
      <c r="E5141">
        <v>3</v>
      </c>
      <c r="F5141">
        <v>2</v>
      </c>
      <c r="G5141">
        <v>2</v>
      </c>
      <c r="H5141">
        <v>0</v>
      </c>
    </row>
    <row r="5142" spans="1:8" x14ac:dyDescent="0.25">
      <c r="A5142">
        <v>5139</v>
      </c>
      <c r="B5142" s="102">
        <v>42219</v>
      </c>
      <c r="C5142">
        <v>215</v>
      </c>
      <c r="D5142">
        <v>8</v>
      </c>
      <c r="E5142">
        <v>3</v>
      </c>
      <c r="F5142">
        <v>3</v>
      </c>
      <c r="G5142">
        <v>2</v>
      </c>
      <c r="H5142">
        <v>0</v>
      </c>
    </row>
    <row r="5143" spans="1:8" x14ac:dyDescent="0.25">
      <c r="A5143">
        <v>5140</v>
      </c>
      <c r="B5143" s="102">
        <v>42219</v>
      </c>
      <c r="C5143">
        <v>215</v>
      </c>
      <c r="D5143">
        <v>8</v>
      </c>
      <c r="E5143">
        <v>3</v>
      </c>
      <c r="F5143">
        <v>4</v>
      </c>
      <c r="G5143">
        <v>2</v>
      </c>
      <c r="H5143">
        <v>0</v>
      </c>
    </row>
    <row r="5144" spans="1:8" x14ac:dyDescent="0.25">
      <c r="A5144">
        <v>5141</v>
      </c>
      <c r="B5144" s="102">
        <v>42219</v>
      </c>
      <c r="C5144">
        <v>215</v>
      </c>
      <c r="D5144">
        <v>8</v>
      </c>
      <c r="E5144">
        <v>3</v>
      </c>
      <c r="F5144">
        <v>5</v>
      </c>
      <c r="G5144">
        <v>2</v>
      </c>
      <c r="H5144">
        <v>0</v>
      </c>
    </row>
    <row r="5145" spans="1:8" x14ac:dyDescent="0.25">
      <c r="A5145">
        <v>5142</v>
      </c>
      <c r="B5145" s="102">
        <v>42219</v>
      </c>
      <c r="C5145">
        <v>215</v>
      </c>
      <c r="D5145">
        <v>8</v>
      </c>
      <c r="E5145">
        <v>3</v>
      </c>
      <c r="F5145">
        <v>6</v>
      </c>
      <c r="G5145">
        <v>2</v>
      </c>
      <c r="H5145">
        <v>0</v>
      </c>
    </row>
    <row r="5146" spans="1:8" x14ac:dyDescent="0.25">
      <c r="A5146">
        <v>5143</v>
      </c>
      <c r="B5146" s="102">
        <v>42219</v>
      </c>
      <c r="C5146">
        <v>215</v>
      </c>
      <c r="D5146">
        <v>8</v>
      </c>
      <c r="E5146">
        <v>3</v>
      </c>
      <c r="F5146">
        <v>7</v>
      </c>
      <c r="G5146">
        <v>2</v>
      </c>
      <c r="H5146">
        <v>0</v>
      </c>
    </row>
    <row r="5147" spans="1:8" x14ac:dyDescent="0.25">
      <c r="A5147">
        <v>5144</v>
      </c>
      <c r="B5147" s="102">
        <v>42219</v>
      </c>
      <c r="C5147">
        <v>215</v>
      </c>
      <c r="D5147">
        <v>8</v>
      </c>
      <c r="E5147">
        <v>3</v>
      </c>
      <c r="F5147">
        <v>8</v>
      </c>
      <c r="G5147">
        <v>2</v>
      </c>
      <c r="H5147">
        <v>0</v>
      </c>
    </row>
    <row r="5148" spans="1:8" x14ac:dyDescent="0.25">
      <c r="A5148">
        <v>5145</v>
      </c>
      <c r="B5148" s="102">
        <v>42219</v>
      </c>
      <c r="C5148">
        <v>215</v>
      </c>
      <c r="D5148">
        <v>8</v>
      </c>
      <c r="E5148">
        <v>3</v>
      </c>
      <c r="F5148">
        <v>9</v>
      </c>
      <c r="G5148">
        <v>2</v>
      </c>
      <c r="H5148">
        <v>0</v>
      </c>
    </row>
    <row r="5149" spans="1:8" x14ac:dyDescent="0.25">
      <c r="A5149">
        <v>5146</v>
      </c>
      <c r="B5149" s="102">
        <v>42219</v>
      </c>
      <c r="C5149">
        <v>215</v>
      </c>
      <c r="D5149">
        <v>8</v>
      </c>
      <c r="E5149">
        <v>3</v>
      </c>
      <c r="F5149">
        <v>10</v>
      </c>
      <c r="G5149">
        <v>2</v>
      </c>
      <c r="H5149">
        <v>0</v>
      </c>
    </row>
    <row r="5150" spans="1:8" x14ac:dyDescent="0.25">
      <c r="A5150">
        <v>5147</v>
      </c>
      <c r="B5150" s="102">
        <v>42219</v>
      </c>
      <c r="C5150">
        <v>215</v>
      </c>
      <c r="D5150">
        <v>8</v>
      </c>
      <c r="E5150">
        <v>3</v>
      </c>
      <c r="F5150">
        <v>11</v>
      </c>
      <c r="G5150">
        <v>2</v>
      </c>
      <c r="H5150">
        <v>0</v>
      </c>
    </row>
    <row r="5151" spans="1:8" x14ac:dyDescent="0.25">
      <c r="A5151">
        <v>5148</v>
      </c>
      <c r="B5151" s="102">
        <v>42219</v>
      </c>
      <c r="C5151">
        <v>215</v>
      </c>
      <c r="D5151">
        <v>8</v>
      </c>
      <c r="E5151">
        <v>3</v>
      </c>
      <c r="F5151">
        <v>12</v>
      </c>
      <c r="G5151">
        <v>2</v>
      </c>
      <c r="H5151">
        <v>0</v>
      </c>
    </row>
    <row r="5152" spans="1:8" x14ac:dyDescent="0.25">
      <c r="A5152">
        <v>5149</v>
      </c>
      <c r="B5152" s="102">
        <v>42219</v>
      </c>
      <c r="C5152">
        <v>215</v>
      </c>
      <c r="D5152">
        <v>8</v>
      </c>
      <c r="E5152">
        <v>3</v>
      </c>
      <c r="F5152">
        <v>13</v>
      </c>
      <c r="G5152">
        <v>2</v>
      </c>
      <c r="H5152">
        <v>0</v>
      </c>
    </row>
    <row r="5153" spans="1:8" x14ac:dyDescent="0.25">
      <c r="A5153">
        <v>5150</v>
      </c>
      <c r="B5153" s="102">
        <v>42219</v>
      </c>
      <c r="C5153">
        <v>215</v>
      </c>
      <c r="D5153">
        <v>8</v>
      </c>
      <c r="E5153">
        <v>3</v>
      </c>
      <c r="F5153">
        <v>14</v>
      </c>
      <c r="G5153">
        <v>2</v>
      </c>
      <c r="H5153">
        <v>0</v>
      </c>
    </row>
    <row r="5154" spans="1:8" x14ac:dyDescent="0.25">
      <c r="A5154">
        <v>5151</v>
      </c>
      <c r="B5154" s="102">
        <v>42219</v>
      </c>
      <c r="C5154">
        <v>215</v>
      </c>
      <c r="D5154">
        <v>8</v>
      </c>
      <c r="E5154">
        <v>3</v>
      </c>
      <c r="F5154">
        <v>15</v>
      </c>
      <c r="G5154">
        <v>2</v>
      </c>
      <c r="H5154">
        <v>0</v>
      </c>
    </row>
    <row r="5155" spans="1:8" x14ac:dyDescent="0.25">
      <c r="A5155">
        <v>5152</v>
      </c>
      <c r="B5155" s="102">
        <v>42219</v>
      </c>
      <c r="C5155">
        <v>215</v>
      </c>
      <c r="D5155">
        <v>8</v>
      </c>
      <c r="E5155">
        <v>3</v>
      </c>
      <c r="F5155">
        <v>16</v>
      </c>
      <c r="G5155">
        <v>2</v>
      </c>
      <c r="H5155">
        <v>0</v>
      </c>
    </row>
    <row r="5156" spans="1:8" x14ac:dyDescent="0.25">
      <c r="A5156">
        <v>5153</v>
      </c>
      <c r="B5156" s="102">
        <v>42219</v>
      </c>
      <c r="C5156">
        <v>215</v>
      </c>
      <c r="D5156">
        <v>8</v>
      </c>
      <c r="E5156">
        <v>3</v>
      </c>
      <c r="F5156">
        <v>17</v>
      </c>
      <c r="G5156">
        <v>2</v>
      </c>
      <c r="H5156">
        <v>0</v>
      </c>
    </row>
    <row r="5157" spans="1:8" x14ac:dyDescent="0.25">
      <c r="A5157">
        <v>5154</v>
      </c>
      <c r="B5157" s="102">
        <v>42219</v>
      </c>
      <c r="C5157">
        <v>215</v>
      </c>
      <c r="D5157">
        <v>8</v>
      </c>
      <c r="E5157">
        <v>3</v>
      </c>
      <c r="F5157">
        <v>18</v>
      </c>
      <c r="G5157">
        <v>2</v>
      </c>
      <c r="H5157">
        <v>0</v>
      </c>
    </row>
    <row r="5158" spans="1:8" x14ac:dyDescent="0.25">
      <c r="A5158">
        <v>5155</v>
      </c>
      <c r="B5158" s="102">
        <v>42219</v>
      </c>
      <c r="C5158">
        <v>215</v>
      </c>
      <c r="D5158">
        <v>8</v>
      </c>
      <c r="E5158">
        <v>3</v>
      </c>
      <c r="F5158">
        <v>19</v>
      </c>
      <c r="G5158">
        <v>2</v>
      </c>
      <c r="H5158">
        <v>0</v>
      </c>
    </row>
    <row r="5159" spans="1:8" x14ac:dyDescent="0.25">
      <c r="A5159">
        <v>5156</v>
      </c>
      <c r="B5159" s="102">
        <v>42219</v>
      </c>
      <c r="C5159">
        <v>215</v>
      </c>
      <c r="D5159">
        <v>8</v>
      </c>
      <c r="E5159">
        <v>3</v>
      </c>
      <c r="F5159">
        <v>20</v>
      </c>
      <c r="G5159">
        <v>2</v>
      </c>
      <c r="H5159">
        <v>0</v>
      </c>
    </row>
    <row r="5160" spans="1:8" x14ac:dyDescent="0.25">
      <c r="A5160">
        <v>5157</v>
      </c>
      <c r="B5160" s="102">
        <v>42219</v>
      </c>
      <c r="C5160">
        <v>215</v>
      </c>
      <c r="D5160">
        <v>8</v>
      </c>
      <c r="E5160">
        <v>3</v>
      </c>
      <c r="F5160">
        <v>21</v>
      </c>
      <c r="G5160">
        <v>2</v>
      </c>
      <c r="H5160">
        <v>0</v>
      </c>
    </row>
    <row r="5161" spans="1:8" x14ac:dyDescent="0.25">
      <c r="A5161">
        <v>5158</v>
      </c>
      <c r="B5161" s="102">
        <v>42219</v>
      </c>
      <c r="C5161">
        <v>215</v>
      </c>
      <c r="D5161">
        <v>8</v>
      </c>
      <c r="E5161">
        <v>3</v>
      </c>
      <c r="F5161">
        <v>22</v>
      </c>
      <c r="G5161">
        <v>2</v>
      </c>
      <c r="H5161">
        <v>0</v>
      </c>
    </row>
    <row r="5162" spans="1:8" x14ac:dyDescent="0.25">
      <c r="A5162">
        <v>5159</v>
      </c>
      <c r="B5162" s="102">
        <v>42219</v>
      </c>
      <c r="C5162">
        <v>215</v>
      </c>
      <c r="D5162">
        <v>8</v>
      </c>
      <c r="E5162">
        <v>3</v>
      </c>
      <c r="F5162">
        <v>23</v>
      </c>
      <c r="G5162">
        <v>2</v>
      </c>
      <c r="H5162">
        <v>0</v>
      </c>
    </row>
    <row r="5163" spans="1:8" x14ac:dyDescent="0.25">
      <c r="A5163">
        <v>5160</v>
      </c>
      <c r="B5163" s="102">
        <v>42220</v>
      </c>
      <c r="C5163">
        <v>216</v>
      </c>
      <c r="D5163">
        <v>8</v>
      </c>
      <c r="E5163">
        <v>4</v>
      </c>
      <c r="F5163">
        <v>0</v>
      </c>
      <c r="G5163">
        <v>3</v>
      </c>
      <c r="H5163">
        <v>0</v>
      </c>
    </row>
    <row r="5164" spans="1:8" x14ac:dyDescent="0.25">
      <c r="A5164">
        <v>5161</v>
      </c>
      <c r="B5164" s="102">
        <v>42220</v>
      </c>
      <c r="C5164">
        <v>216</v>
      </c>
      <c r="D5164">
        <v>8</v>
      </c>
      <c r="E5164">
        <v>4</v>
      </c>
      <c r="F5164">
        <v>1</v>
      </c>
      <c r="G5164">
        <v>3</v>
      </c>
      <c r="H5164">
        <v>0</v>
      </c>
    </row>
    <row r="5165" spans="1:8" x14ac:dyDescent="0.25">
      <c r="A5165">
        <v>5162</v>
      </c>
      <c r="B5165" s="102">
        <v>42220</v>
      </c>
      <c r="C5165">
        <v>216</v>
      </c>
      <c r="D5165">
        <v>8</v>
      </c>
      <c r="E5165">
        <v>4</v>
      </c>
      <c r="F5165">
        <v>2</v>
      </c>
      <c r="G5165">
        <v>3</v>
      </c>
      <c r="H5165">
        <v>0</v>
      </c>
    </row>
    <row r="5166" spans="1:8" x14ac:dyDescent="0.25">
      <c r="A5166">
        <v>5163</v>
      </c>
      <c r="B5166" s="102">
        <v>42220</v>
      </c>
      <c r="C5166">
        <v>216</v>
      </c>
      <c r="D5166">
        <v>8</v>
      </c>
      <c r="E5166">
        <v>4</v>
      </c>
      <c r="F5166">
        <v>3</v>
      </c>
      <c r="G5166">
        <v>3</v>
      </c>
      <c r="H5166">
        <v>0</v>
      </c>
    </row>
    <row r="5167" spans="1:8" x14ac:dyDescent="0.25">
      <c r="A5167">
        <v>5164</v>
      </c>
      <c r="B5167" s="102">
        <v>42220</v>
      </c>
      <c r="C5167">
        <v>216</v>
      </c>
      <c r="D5167">
        <v>8</v>
      </c>
      <c r="E5167">
        <v>4</v>
      </c>
      <c r="F5167">
        <v>4</v>
      </c>
      <c r="G5167">
        <v>3</v>
      </c>
      <c r="H5167">
        <v>0</v>
      </c>
    </row>
    <row r="5168" spans="1:8" x14ac:dyDescent="0.25">
      <c r="A5168">
        <v>5165</v>
      </c>
      <c r="B5168" s="102">
        <v>42220</v>
      </c>
      <c r="C5168">
        <v>216</v>
      </c>
      <c r="D5168">
        <v>8</v>
      </c>
      <c r="E5168">
        <v>4</v>
      </c>
      <c r="F5168">
        <v>5</v>
      </c>
      <c r="G5168">
        <v>3</v>
      </c>
      <c r="H5168">
        <v>0</v>
      </c>
    </row>
    <row r="5169" spans="1:8" x14ac:dyDescent="0.25">
      <c r="A5169">
        <v>5166</v>
      </c>
      <c r="B5169" s="102">
        <v>42220</v>
      </c>
      <c r="C5169">
        <v>216</v>
      </c>
      <c r="D5169">
        <v>8</v>
      </c>
      <c r="E5169">
        <v>4</v>
      </c>
      <c r="F5169">
        <v>6</v>
      </c>
      <c r="G5169">
        <v>3</v>
      </c>
      <c r="H5169">
        <v>0</v>
      </c>
    </row>
    <row r="5170" spans="1:8" x14ac:dyDescent="0.25">
      <c r="A5170">
        <v>5167</v>
      </c>
      <c r="B5170" s="102">
        <v>42220</v>
      </c>
      <c r="C5170">
        <v>216</v>
      </c>
      <c r="D5170">
        <v>8</v>
      </c>
      <c r="E5170">
        <v>4</v>
      </c>
      <c r="F5170">
        <v>7</v>
      </c>
      <c r="G5170">
        <v>3</v>
      </c>
      <c r="H5170">
        <v>0</v>
      </c>
    </row>
    <row r="5171" spans="1:8" x14ac:dyDescent="0.25">
      <c r="A5171">
        <v>5168</v>
      </c>
      <c r="B5171" s="102">
        <v>42220</v>
      </c>
      <c r="C5171">
        <v>216</v>
      </c>
      <c r="D5171">
        <v>8</v>
      </c>
      <c r="E5171">
        <v>4</v>
      </c>
      <c r="F5171">
        <v>8</v>
      </c>
      <c r="G5171">
        <v>3</v>
      </c>
      <c r="H5171">
        <v>0</v>
      </c>
    </row>
    <row r="5172" spans="1:8" x14ac:dyDescent="0.25">
      <c r="A5172">
        <v>5169</v>
      </c>
      <c r="B5172" s="102">
        <v>42220</v>
      </c>
      <c r="C5172">
        <v>216</v>
      </c>
      <c r="D5172">
        <v>8</v>
      </c>
      <c r="E5172">
        <v>4</v>
      </c>
      <c r="F5172">
        <v>9</v>
      </c>
      <c r="G5172">
        <v>3</v>
      </c>
      <c r="H5172">
        <v>0</v>
      </c>
    </row>
    <row r="5173" spans="1:8" x14ac:dyDescent="0.25">
      <c r="A5173">
        <v>5170</v>
      </c>
      <c r="B5173" s="102">
        <v>42220</v>
      </c>
      <c r="C5173">
        <v>216</v>
      </c>
      <c r="D5173">
        <v>8</v>
      </c>
      <c r="E5173">
        <v>4</v>
      </c>
      <c r="F5173">
        <v>10</v>
      </c>
      <c r="G5173">
        <v>3</v>
      </c>
      <c r="H5173">
        <v>0</v>
      </c>
    </row>
    <row r="5174" spans="1:8" x14ac:dyDescent="0.25">
      <c r="A5174">
        <v>5171</v>
      </c>
      <c r="B5174" s="102">
        <v>42220</v>
      </c>
      <c r="C5174">
        <v>216</v>
      </c>
      <c r="D5174">
        <v>8</v>
      </c>
      <c r="E5174">
        <v>4</v>
      </c>
      <c r="F5174">
        <v>11</v>
      </c>
      <c r="G5174">
        <v>3</v>
      </c>
      <c r="H5174">
        <v>0</v>
      </c>
    </row>
    <row r="5175" spans="1:8" x14ac:dyDescent="0.25">
      <c r="A5175">
        <v>5172</v>
      </c>
      <c r="B5175" s="102">
        <v>42220</v>
      </c>
      <c r="C5175">
        <v>216</v>
      </c>
      <c r="D5175">
        <v>8</v>
      </c>
      <c r="E5175">
        <v>4</v>
      </c>
      <c r="F5175">
        <v>12</v>
      </c>
      <c r="G5175">
        <v>3</v>
      </c>
      <c r="H5175">
        <v>0</v>
      </c>
    </row>
    <row r="5176" spans="1:8" x14ac:dyDescent="0.25">
      <c r="A5176">
        <v>5173</v>
      </c>
      <c r="B5176" s="102">
        <v>42220</v>
      </c>
      <c r="C5176">
        <v>216</v>
      </c>
      <c r="D5176">
        <v>8</v>
      </c>
      <c r="E5176">
        <v>4</v>
      </c>
      <c r="F5176">
        <v>13</v>
      </c>
      <c r="G5176">
        <v>3</v>
      </c>
      <c r="H5176">
        <v>0</v>
      </c>
    </row>
    <row r="5177" spans="1:8" x14ac:dyDescent="0.25">
      <c r="A5177">
        <v>5174</v>
      </c>
      <c r="B5177" s="102">
        <v>42220</v>
      </c>
      <c r="C5177">
        <v>216</v>
      </c>
      <c r="D5177">
        <v>8</v>
      </c>
      <c r="E5177">
        <v>4</v>
      </c>
      <c r="F5177">
        <v>14</v>
      </c>
      <c r="G5177">
        <v>3</v>
      </c>
      <c r="H5177">
        <v>0</v>
      </c>
    </row>
    <row r="5178" spans="1:8" x14ac:dyDescent="0.25">
      <c r="A5178">
        <v>5175</v>
      </c>
      <c r="B5178" s="102">
        <v>42220</v>
      </c>
      <c r="C5178">
        <v>216</v>
      </c>
      <c r="D5178">
        <v>8</v>
      </c>
      <c r="E5178">
        <v>4</v>
      </c>
      <c r="F5178">
        <v>15</v>
      </c>
      <c r="G5178">
        <v>3</v>
      </c>
      <c r="H5178">
        <v>0</v>
      </c>
    </row>
    <row r="5179" spans="1:8" x14ac:dyDescent="0.25">
      <c r="A5179">
        <v>5176</v>
      </c>
      <c r="B5179" s="102">
        <v>42220</v>
      </c>
      <c r="C5179">
        <v>216</v>
      </c>
      <c r="D5179">
        <v>8</v>
      </c>
      <c r="E5179">
        <v>4</v>
      </c>
      <c r="F5179">
        <v>16</v>
      </c>
      <c r="G5179">
        <v>3</v>
      </c>
      <c r="H5179">
        <v>0</v>
      </c>
    </row>
    <row r="5180" spans="1:8" x14ac:dyDescent="0.25">
      <c r="A5180">
        <v>5177</v>
      </c>
      <c r="B5180" s="102">
        <v>42220</v>
      </c>
      <c r="C5180">
        <v>216</v>
      </c>
      <c r="D5180">
        <v>8</v>
      </c>
      <c r="E5180">
        <v>4</v>
      </c>
      <c r="F5180">
        <v>17</v>
      </c>
      <c r="G5180">
        <v>3</v>
      </c>
      <c r="H5180">
        <v>0</v>
      </c>
    </row>
    <row r="5181" spans="1:8" x14ac:dyDescent="0.25">
      <c r="A5181">
        <v>5178</v>
      </c>
      <c r="B5181" s="102">
        <v>42220</v>
      </c>
      <c r="C5181">
        <v>216</v>
      </c>
      <c r="D5181">
        <v>8</v>
      </c>
      <c r="E5181">
        <v>4</v>
      </c>
      <c r="F5181">
        <v>18</v>
      </c>
      <c r="G5181">
        <v>3</v>
      </c>
      <c r="H5181">
        <v>0</v>
      </c>
    </row>
    <row r="5182" spans="1:8" x14ac:dyDescent="0.25">
      <c r="A5182">
        <v>5179</v>
      </c>
      <c r="B5182" s="102">
        <v>42220</v>
      </c>
      <c r="C5182">
        <v>216</v>
      </c>
      <c r="D5182">
        <v>8</v>
      </c>
      <c r="E5182">
        <v>4</v>
      </c>
      <c r="F5182">
        <v>19</v>
      </c>
      <c r="G5182">
        <v>3</v>
      </c>
      <c r="H5182">
        <v>0</v>
      </c>
    </row>
    <row r="5183" spans="1:8" x14ac:dyDescent="0.25">
      <c r="A5183">
        <v>5180</v>
      </c>
      <c r="B5183" s="102">
        <v>42220</v>
      </c>
      <c r="C5183">
        <v>216</v>
      </c>
      <c r="D5183">
        <v>8</v>
      </c>
      <c r="E5183">
        <v>4</v>
      </c>
      <c r="F5183">
        <v>20</v>
      </c>
      <c r="G5183">
        <v>3</v>
      </c>
      <c r="H5183">
        <v>0</v>
      </c>
    </row>
    <row r="5184" spans="1:8" x14ac:dyDescent="0.25">
      <c r="A5184">
        <v>5181</v>
      </c>
      <c r="B5184" s="102">
        <v>42220</v>
      </c>
      <c r="C5184">
        <v>216</v>
      </c>
      <c r="D5184">
        <v>8</v>
      </c>
      <c r="E5184">
        <v>4</v>
      </c>
      <c r="F5184">
        <v>21</v>
      </c>
      <c r="G5184">
        <v>3</v>
      </c>
      <c r="H5184">
        <v>0</v>
      </c>
    </row>
    <row r="5185" spans="1:8" x14ac:dyDescent="0.25">
      <c r="A5185">
        <v>5182</v>
      </c>
      <c r="B5185" s="102">
        <v>42220</v>
      </c>
      <c r="C5185">
        <v>216</v>
      </c>
      <c r="D5185">
        <v>8</v>
      </c>
      <c r="E5185">
        <v>4</v>
      </c>
      <c r="F5185">
        <v>22</v>
      </c>
      <c r="G5185">
        <v>3</v>
      </c>
      <c r="H5185">
        <v>0</v>
      </c>
    </row>
    <row r="5186" spans="1:8" x14ac:dyDescent="0.25">
      <c r="A5186">
        <v>5183</v>
      </c>
      <c r="B5186" s="102">
        <v>42220</v>
      </c>
      <c r="C5186">
        <v>216</v>
      </c>
      <c r="D5186">
        <v>8</v>
      </c>
      <c r="E5186">
        <v>4</v>
      </c>
      <c r="F5186">
        <v>23</v>
      </c>
      <c r="G5186">
        <v>3</v>
      </c>
      <c r="H5186">
        <v>0</v>
      </c>
    </row>
    <row r="5187" spans="1:8" x14ac:dyDescent="0.25">
      <c r="A5187">
        <v>5184</v>
      </c>
      <c r="B5187" s="102">
        <v>42221</v>
      </c>
      <c r="C5187">
        <v>217</v>
      </c>
      <c r="D5187">
        <v>8</v>
      </c>
      <c r="E5187">
        <v>5</v>
      </c>
      <c r="F5187">
        <v>0</v>
      </c>
      <c r="G5187">
        <v>4</v>
      </c>
      <c r="H5187">
        <v>0</v>
      </c>
    </row>
    <row r="5188" spans="1:8" x14ac:dyDescent="0.25">
      <c r="A5188">
        <v>5185</v>
      </c>
      <c r="B5188" s="102">
        <v>42221</v>
      </c>
      <c r="C5188">
        <v>217</v>
      </c>
      <c r="D5188">
        <v>8</v>
      </c>
      <c r="E5188">
        <v>5</v>
      </c>
      <c r="F5188">
        <v>1</v>
      </c>
      <c r="G5188">
        <v>4</v>
      </c>
      <c r="H5188">
        <v>0</v>
      </c>
    </row>
    <row r="5189" spans="1:8" x14ac:dyDescent="0.25">
      <c r="A5189">
        <v>5186</v>
      </c>
      <c r="B5189" s="102">
        <v>42221</v>
      </c>
      <c r="C5189">
        <v>217</v>
      </c>
      <c r="D5189">
        <v>8</v>
      </c>
      <c r="E5189">
        <v>5</v>
      </c>
      <c r="F5189">
        <v>2</v>
      </c>
      <c r="G5189">
        <v>4</v>
      </c>
      <c r="H5189">
        <v>0</v>
      </c>
    </row>
    <row r="5190" spans="1:8" x14ac:dyDescent="0.25">
      <c r="A5190">
        <v>5187</v>
      </c>
      <c r="B5190" s="102">
        <v>42221</v>
      </c>
      <c r="C5190">
        <v>217</v>
      </c>
      <c r="D5190">
        <v>8</v>
      </c>
      <c r="E5190">
        <v>5</v>
      </c>
      <c r="F5190">
        <v>3</v>
      </c>
      <c r="G5190">
        <v>4</v>
      </c>
      <c r="H5190">
        <v>0</v>
      </c>
    </row>
    <row r="5191" spans="1:8" x14ac:dyDescent="0.25">
      <c r="A5191">
        <v>5188</v>
      </c>
      <c r="B5191" s="102">
        <v>42221</v>
      </c>
      <c r="C5191">
        <v>217</v>
      </c>
      <c r="D5191">
        <v>8</v>
      </c>
      <c r="E5191">
        <v>5</v>
      </c>
      <c r="F5191">
        <v>4</v>
      </c>
      <c r="G5191">
        <v>4</v>
      </c>
      <c r="H5191">
        <v>0</v>
      </c>
    </row>
    <row r="5192" spans="1:8" x14ac:dyDescent="0.25">
      <c r="A5192">
        <v>5189</v>
      </c>
      <c r="B5192" s="102">
        <v>42221</v>
      </c>
      <c r="C5192">
        <v>217</v>
      </c>
      <c r="D5192">
        <v>8</v>
      </c>
      <c r="E5192">
        <v>5</v>
      </c>
      <c r="F5192">
        <v>5</v>
      </c>
      <c r="G5192">
        <v>4</v>
      </c>
      <c r="H5192">
        <v>0</v>
      </c>
    </row>
    <row r="5193" spans="1:8" x14ac:dyDescent="0.25">
      <c r="A5193">
        <v>5190</v>
      </c>
      <c r="B5193" s="102">
        <v>42221</v>
      </c>
      <c r="C5193">
        <v>217</v>
      </c>
      <c r="D5193">
        <v>8</v>
      </c>
      <c r="E5193">
        <v>5</v>
      </c>
      <c r="F5193">
        <v>6</v>
      </c>
      <c r="G5193">
        <v>4</v>
      </c>
      <c r="H5193">
        <v>0</v>
      </c>
    </row>
    <row r="5194" spans="1:8" x14ac:dyDescent="0.25">
      <c r="A5194">
        <v>5191</v>
      </c>
      <c r="B5194" s="102">
        <v>42221</v>
      </c>
      <c r="C5194">
        <v>217</v>
      </c>
      <c r="D5194">
        <v>8</v>
      </c>
      <c r="E5194">
        <v>5</v>
      </c>
      <c r="F5194">
        <v>7</v>
      </c>
      <c r="G5194">
        <v>4</v>
      </c>
      <c r="H5194">
        <v>0</v>
      </c>
    </row>
    <row r="5195" spans="1:8" x14ac:dyDescent="0.25">
      <c r="A5195">
        <v>5192</v>
      </c>
      <c r="B5195" s="102">
        <v>42221</v>
      </c>
      <c r="C5195">
        <v>217</v>
      </c>
      <c r="D5195">
        <v>8</v>
      </c>
      <c r="E5195">
        <v>5</v>
      </c>
      <c r="F5195">
        <v>8</v>
      </c>
      <c r="G5195">
        <v>4</v>
      </c>
      <c r="H5195">
        <v>0</v>
      </c>
    </row>
    <row r="5196" spans="1:8" x14ac:dyDescent="0.25">
      <c r="A5196">
        <v>5193</v>
      </c>
      <c r="B5196" s="102">
        <v>42221</v>
      </c>
      <c r="C5196">
        <v>217</v>
      </c>
      <c r="D5196">
        <v>8</v>
      </c>
      <c r="E5196">
        <v>5</v>
      </c>
      <c r="F5196">
        <v>9</v>
      </c>
      <c r="G5196">
        <v>4</v>
      </c>
      <c r="H5196">
        <v>0</v>
      </c>
    </row>
    <row r="5197" spans="1:8" x14ac:dyDescent="0.25">
      <c r="A5197">
        <v>5194</v>
      </c>
      <c r="B5197" s="102">
        <v>42221</v>
      </c>
      <c r="C5197">
        <v>217</v>
      </c>
      <c r="D5197">
        <v>8</v>
      </c>
      <c r="E5197">
        <v>5</v>
      </c>
      <c r="F5197">
        <v>10</v>
      </c>
      <c r="G5197">
        <v>4</v>
      </c>
      <c r="H5197">
        <v>0</v>
      </c>
    </row>
    <row r="5198" spans="1:8" x14ac:dyDescent="0.25">
      <c r="A5198">
        <v>5195</v>
      </c>
      <c r="B5198" s="102">
        <v>42221</v>
      </c>
      <c r="C5198">
        <v>217</v>
      </c>
      <c r="D5198">
        <v>8</v>
      </c>
      <c r="E5198">
        <v>5</v>
      </c>
      <c r="F5198">
        <v>11</v>
      </c>
      <c r="G5198">
        <v>4</v>
      </c>
      <c r="H5198">
        <v>0</v>
      </c>
    </row>
    <row r="5199" spans="1:8" x14ac:dyDescent="0.25">
      <c r="A5199">
        <v>5196</v>
      </c>
      <c r="B5199" s="102">
        <v>42221</v>
      </c>
      <c r="C5199">
        <v>217</v>
      </c>
      <c r="D5199">
        <v>8</v>
      </c>
      <c r="E5199">
        <v>5</v>
      </c>
      <c r="F5199">
        <v>12</v>
      </c>
      <c r="G5199">
        <v>4</v>
      </c>
      <c r="H5199">
        <v>0</v>
      </c>
    </row>
    <row r="5200" spans="1:8" x14ac:dyDescent="0.25">
      <c r="A5200">
        <v>5197</v>
      </c>
      <c r="B5200" s="102">
        <v>42221</v>
      </c>
      <c r="C5200">
        <v>217</v>
      </c>
      <c r="D5200">
        <v>8</v>
      </c>
      <c r="E5200">
        <v>5</v>
      </c>
      <c r="F5200">
        <v>13</v>
      </c>
      <c r="G5200">
        <v>4</v>
      </c>
      <c r="H5200">
        <v>0</v>
      </c>
    </row>
    <row r="5201" spans="1:8" x14ac:dyDescent="0.25">
      <c r="A5201">
        <v>5198</v>
      </c>
      <c r="B5201" s="102">
        <v>42221</v>
      </c>
      <c r="C5201">
        <v>217</v>
      </c>
      <c r="D5201">
        <v>8</v>
      </c>
      <c r="E5201">
        <v>5</v>
      </c>
      <c r="F5201">
        <v>14</v>
      </c>
      <c r="G5201">
        <v>4</v>
      </c>
      <c r="H5201">
        <v>0</v>
      </c>
    </row>
    <row r="5202" spans="1:8" x14ac:dyDescent="0.25">
      <c r="A5202">
        <v>5199</v>
      </c>
      <c r="B5202" s="102">
        <v>42221</v>
      </c>
      <c r="C5202">
        <v>217</v>
      </c>
      <c r="D5202">
        <v>8</v>
      </c>
      <c r="E5202">
        <v>5</v>
      </c>
      <c r="F5202">
        <v>15</v>
      </c>
      <c r="G5202">
        <v>4</v>
      </c>
      <c r="H5202">
        <v>0</v>
      </c>
    </row>
    <row r="5203" spans="1:8" x14ac:dyDescent="0.25">
      <c r="A5203">
        <v>5200</v>
      </c>
      <c r="B5203" s="102">
        <v>42221</v>
      </c>
      <c r="C5203">
        <v>217</v>
      </c>
      <c r="D5203">
        <v>8</v>
      </c>
      <c r="E5203">
        <v>5</v>
      </c>
      <c r="F5203">
        <v>16</v>
      </c>
      <c r="G5203">
        <v>4</v>
      </c>
      <c r="H5203">
        <v>0</v>
      </c>
    </row>
    <row r="5204" spans="1:8" x14ac:dyDescent="0.25">
      <c r="A5204">
        <v>5201</v>
      </c>
      <c r="B5204" s="102">
        <v>42221</v>
      </c>
      <c r="C5204">
        <v>217</v>
      </c>
      <c r="D5204">
        <v>8</v>
      </c>
      <c r="E5204">
        <v>5</v>
      </c>
      <c r="F5204">
        <v>17</v>
      </c>
      <c r="G5204">
        <v>4</v>
      </c>
      <c r="H5204">
        <v>0</v>
      </c>
    </row>
    <row r="5205" spans="1:8" x14ac:dyDescent="0.25">
      <c r="A5205">
        <v>5202</v>
      </c>
      <c r="B5205" s="102">
        <v>42221</v>
      </c>
      <c r="C5205">
        <v>217</v>
      </c>
      <c r="D5205">
        <v>8</v>
      </c>
      <c r="E5205">
        <v>5</v>
      </c>
      <c r="F5205">
        <v>18</v>
      </c>
      <c r="G5205">
        <v>4</v>
      </c>
      <c r="H5205">
        <v>0</v>
      </c>
    </row>
    <row r="5206" spans="1:8" x14ac:dyDescent="0.25">
      <c r="A5206">
        <v>5203</v>
      </c>
      <c r="B5206" s="102">
        <v>42221</v>
      </c>
      <c r="C5206">
        <v>217</v>
      </c>
      <c r="D5206">
        <v>8</v>
      </c>
      <c r="E5206">
        <v>5</v>
      </c>
      <c r="F5206">
        <v>19</v>
      </c>
      <c r="G5206">
        <v>4</v>
      </c>
      <c r="H5206">
        <v>0</v>
      </c>
    </row>
    <row r="5207" spans="1:8" x14ac:dyDescent="0.25">
      <c r="A5207">
        <v>5204</v>
      </c>
      <c r="B5207" s="102">
        <v>42221</v>
      </c>
      <c r="C5207">
        <v>217</v>
      </c>
      <c r="D5207">
        <v>8</v>
      </c>
      <c r="E5207">
        <v>5</v>
      </c>
      <c r="F5207">
        <v>20</v>
      </c>
      <c r="G5207">
        <v>4</v>
      </c>
      <c r="H5207">
        <v>0</v>
      </c>
    </row>
    <row r="5208" spans="1:8" x14ac:dyDescent="0.25">
      <c r="A5208">
        <v>5205</v>
      </c>
      <c r="B5208" s="102">
        <v>42221</v>
      </c>
      <c r="C5208">
        <v>217</v>
      </c>
      <c r="D5208">
        <v>8</v>
      </c>
      <c r="E5208">
        <v>5</v>
      </c>
      <c r="F5208">
        <v>21</v>
      </c>
      <c r="G5208">
        <v>4</v>
      </c>
      <c r="H5208">
        <v>0</v>
      </c>
    </row>
    <row r="5209" spans="1:8" x14ac:dyDescent="0.25">
      <c r="A5209">
        <v>5206</v>
      </c>
      <c r="B5209" s="102">
        <v>42221</v>
      </c>
      <c r="C5209">
        <v>217</v>
      </c>
      <c r="D5209">
        <v>8</v>
      </c>
      <c r="E5209">
        <v>5</v>
      </c>
      <c r="F5209">
        <v>22</v>
      </c>
      <c r="G5209">
        <v>4</v>
      </c>
      <c r="H5209">
        <v>0</v>
      </c>
    </row>
    <row r="5210" spans="1:8" x14ac:dyDescent="0.25">
      <c r="A5210">
        <v>5207</v>
      </c>
      <c r="B5210" s="102">
        <v>42221</v>
      </c>
      <c r="C5210">
        <v>217</v>
      </c>
      <c r="D5210">
        <v>8</v>
      </c>
      <c r="E5210">
        <v>5</v>
      </c>
      <c r="F5210">
        <v>23</v>
      </c>
      <c r="G5210">
        <v>4</v>
      </c>
      <c r="H5210">
        <v>0</v>
      </c>
    </row>
    <row r="5211" spans="1:8" x14ac:dyDescent="0.25">
      <c r="A5211">
        <v>5208</v>
      </c>
      <c r="B5211" s="102">
        <v>42222</v>
      </c>
      <c r="C5211">
        <v>218</v>
      </c>
      <c r="D5211">
        <v>8</v>
      </c>
      <c r="E5211">
        <v>6</v>
      </c>
      <c r="F5211">
        <v>0</v>
      </c>
      <c r="G5211">
        <v>5</v>
      </c>
      <c r="H5211">
        <v>0</v>
      </c>
    </row>
    <row r="5212" spans="1:8" x14ac:dyDescent="0.25">
      <c r="A5212">
        <v>5209</v>
      </c>
      <c r="B5212" s="102">
        <v>42222</v>
      </c>
      <c r="C5212">
        <v>218</v>
      </c>
      <c r="D5212">
        <v>8</v>
      </c>
      <c r="E5212">
        <v>6</v>
      </c>
      <c r="F5212">
        <v>1</v>
      </c>
      <c r="G5212">
        <v>5</v>
      </c>
      <c r="H5212">
        <v>0</v>
      </c>
    </row>
    <row r="5213" spans="1:8" x14ac:dyDescent="0.25">
      <c r="A5213">
        <v>5210</v>
      </c>
      <c r="B5213" s="102">
        <v>42222</v>
      </c>
      <c r="C5213">
        <v>218</v>
      </c>
      <c r="D5213">
        <v>8</v>
      </c>
      <c r="E5213">
        <v>6</v>
      </c>
      <c r="F5213">
        <v>2</v>
      </c>
      <c r="G5213">
        <v>5</v>
      </c>
      <c r="H5213">
        <v>0</v>
      </c>
    </row>
    <row r="5214" spans="1:8" x14ac:dyDescent="0.25">
      <c r="A5214">
        <v>5211</v>
      </c>
      <c r="B5214" s="102">
        <v>42222</v>
      </c>
      <c r="C5214">
        <v>218</v>
      </c>
      <c r="D5214">
        <v>8</v>
      </c>
      <c r="E5214">
        <v>6</v>
      </c>
      <c r="F5214">
        <v>3</v>
      </c>
      <c r="G5214">
        <v>5</v>
      </c>
      <c r="H5214">
        <v>0</v>
      </c>
    </row>
    <row r="5215" spans="1:8" x14ac:dyDescent="0.25">
      <c r="A5215">
        <v>5212</v>
      </c>
      <c r="B5215" s="102">
        <v>42222</v>
      </c>
      <c r="C5215">
        <v>218</v>
      </c>
      <c r="D5215">
        <v>8</v>
      </c>
      <c r="E5215">
        <v>6</v>
      </c>
      <c r="F5215">
        <v>4</v>
      </c>
      <c r="G5215">
        <v>5</v>
      </c>
      <c r="H5215">
        <v>0</v>
      </c>
    </row>
    <row r="5216" spans="1:8" x14ac:dyDescent="0.25">
      <c r="A5216">
        <v>5213</v>
      </c>
      <c r="B5216" s="102">
        <v>42222</v>
      </c>
      <c r="C5216">
        <v>218</v>
      </c>
      <c r="D5216">
        <v>8</v>
      </c>
      <c r="E5216">
        <v>6</v>
      </c>
      <c r="F5216">
        <v>5</v>
      </c>
      <c r="G5216">
        <v>5</v>
      </c>
      <c r="H5216">
        <v>0</v>
      </c>
    </row>
    <row r="5217" spans="1:8" x14ac:dyDescent="0.25">
      <c r="A5217">
        <v>5214</v>
      </c>
      <c r="B5217" s="102">
        <v>42222</v>
      </c>
      <c r="C5217">
        <v>218</v>
      </c>
      <c r="D5217">
        <v>8</v>
      </c>
      <c r="E5217">
        <v>6</v>
      </c>
      <c r="F5217">
        <v>6</v>
      </c>
      <c r="G5217">
        <v>5</v>
      </c>
      <c r="H5217">
        <v>0</v>
      </c>
    </row>
    <row r="5218" spans="1:8" x14ac:dyDescent="0.25">
      <c r="A5218">
        <v>5215</v>
      </c>
      <c r="B5218" s="102">
        <v>42222</v>
      </c>
      <c r="C5218">
        <v>218</v>
      </c>
      <c r="D5218">
        <v>8</v>
      </c>
      <c r="E5218">
        <v>6</v>
      </c>
      <c r="F5218">
        <v>7</v>
      </c>
      <c r="G5218">
        <v>5</v>
      </c>
      <c r="H5218">
        <v>0</v>
      </c>
    </row>
    <row r="5219" spans="1:8" x14ac:dyDescent="0.25">
      <c r="A5219">
        <v>5216</v>
      </c>
      <c r="B5219" s="102">
        <v>42222</v>
      </c>
      <c r="C5219">
        <v>218</v>
      </c>
      <c r="D5219">
        <v>8</v>
      </c>
      <c r="E5219">
        <v>6</v>
      </c>
      <c r="F5219">
        <v>8</v>
      </c>
      <c r="G5219">
        <v>5</v>
      </c>
      <c r="H5219">
        <v>0</v>
      </c>
    </row>
    <row r="5220" spans="1:8" x14ac:dyDescent="0.25">
      <c r="A5220">
        <v>5217</v>
      </c>
      <c r="B5220" s="102">
        <v>42222</v>
      </c>
      <c r="C5220">
        <v>218</v>
      </c>
      <c r="D5220">
        <v>8</v>
      </c>
      <c r="E5220">
        <v>6</v>
      </c>
      <c r="F5220">
        <v>9</v>
      </c>
      <c r="G5220">
        <v>5</v>
      </c>
      <c r="H5220">
        <v>0</v>
      </c>
    </row>
    <row r="5221" spans="1:8" x14ac:dyDescent="0.25">
      <c r="A5221">
        <v>5218</v>
      </c>
      <c r="B5221" s="102">
        <v>42222</v>
      </c>
      <c r="C5221">
        <v>218</v>
      </c>
      <c r="D5221">
        <v>8</v>
      </c>
      <c r="E5221">
        <v>6</v>
      </c>
      <c r="F5221">
        <v>10</v>
      </c>
      <c r="G5221">
        <v>5</v>
      </c>
      <c r="H5221">
        <v>0</v>
      </c>
    </row>
    <row r="5222" spans="1:8" x14ac:dyDescent="0.25">
      <c r="A5222">
        <v>5219</v>
      </c>
      <c r="B5222" s="102">
        <v>42222</v>
      </c>
      <c r="C5222">
        <v>218</v>
      </c>
      <c r="D5222">
        <v>8</v>
      </c>
      <c r="E5222">
        <v>6</v>
      </c>
      <c r="F5222">
        <v>11</v>
      </c>
      <c r="G5222">
        <v>5</v>
      </c>
      <c r="H5222">
        <v>0</v>
      </c>
    </row>
    <row r="5223" spans="1:8" x14ac:dyDescent="0.25">
      <c r="A5223">
        <v>5220</v>
      </c>
      <c r="B5223" s="102">
        <v>42222</v>
      </c>
      <c r="C5223">
        <v>218</v>
      </c>
      <c r="D5223">
        <v>8</v>
      </c>
      <c r="E5223">
        <v>6</v>
      </c>
      <c r="F5223">
        <v>12</v>
      </c>
      <c r="G5223">
        <v>5</v>
      </c>
      <c r="H5223">
        <v>0</v>
      </c>
    </row>
    <row r="5224" spans="1:8" x14ac:dyDescent="0.25">
      <c r="A5224">
        <v>5221</v>
      </c>
      <c r="B5224" s="102">
        <v>42222</v>
      </c>
      <c r="C5224">
        <v>218</v>
      </c>
      <c r="D5224">
        <v>8</v>
      </c>
      <c r="E5224">
        <v>6</v>
      </c>
      <c r="F5224">
        <v>13</v>
      </c>
      <c r="G5224">
        <v>5</v>
      </c>
      <c r="H5224">
        <v>0</v>
      </c>
    </row>
    <row r="5225" spans="1:8" x14ac:dyDescent="0.25">
      <c r="A5225">
        <v>5222</v>
      </c>
      <c r="B5225" s="102">
        <v>42222</v>
      </c>
      <c r="C5225">
        <v>218</v>
      </c>
      <c r="D5225">
        <v>8</v>
      </c>
      <c r="E5225">
        <v>6</v>
      </c>
      <c r="F5225">
        <v>14</v>
      </c>
      <c r="G5225">
        <v>5</v>
      </c>
      <c r="H5225">
        <v>0</v>
      </c>
    </row>
    <row r="5226" spans="1:8" x14ac:dyDescent="0.25">
      <c r="A5226">
        <v>5223</v>
      </c>
      <c r="B5226" s="102">
        <v>42222</v>
      </c>
      <c r="C5226">
        <v>218</v>
      </c>
      <c r="D5226">
        <v>8</v>
      </c>
      <c r="E5226">
        <v>6</v>
      </c>
      <c r="F5226">
        <v>15</v>
      </c>
      <c r="G5226">
        <v>5</v>
      </c>
      <c r="H5226">
        <v>0</v>
      </c>
    </row>
    <row r="5227" spans="1:8" x14ac:dyDescent="0.25">
      <c r="A5227">
        <v>5224</v>
      </c>
      <c r="B5227" s="102">
        <v>42222</v>
      </c>
      <c r="C5227">
        <v>218</v>
      </c>
      <c r="D5227">
        <v>8</v>
      </c>
      <c r="E5227">
        <v>6</v>
      </c>
      <c r="F5227">
        <v>16</v>
      </c>
      <c r="G5227">
        <v>5</v>
      </c>
      <c r="H5227">
        <v>0</v>
      </c>
    </row>
    <row r="5228" spans="1:8" x14ac:dyDescent="0.25">
      <c r="A5228">
        <v>5225</v>
      </c>
      <c r="B5228" s="102">
        <v>42222</v>
      </c>
      <c r="C5228">
        <v>218</v>
      </c>
      <c r="D5228">
        <v>8</v>
      </c>
      <c r="E5228">
        <v>6</v>
      </c>
      <c r="F5228">
        <v>17</v>
      </c>
      <c r="G5228">
        <v>5</v>
      </c>
      <c r="H5228">
        <v>0</v>
      </c>
    </row>
    <row r="5229" spans="1:8" x14ac:dyDescent="0.25">
      <c r="A5229">
        <v>5226</v>
      </c>
      <c r="B5229" s="102">
        <v>42222</v>
      </c>
      <c r="C5229">
        <v>218</v>
      </c>
      <c r="D5229">
        <v>8</v>
      </c>
      <c r="E5229">
        <v>6</v>
      </c>
      <c r="F5229">
        <v>18</v>
      </c>
      <c r="G5229">
        <v>5</v>
      </c>
      <c r="H5229">
        <v>0</v>
      </c>
    </row>
    <row r="5230" spans="1:8" x14ac:dyDescent="0.25">
      <c r="A5230">
        <v>5227</v>
      </c>
      <c r="B5230" s="102">
        <v>42222</v>
      </c>
      <c r="C5230">
        <v>218</v>
      </c>
      <c r="D5230">
        <v>8</v>
      </c>
      <c r="E5230">
        <v>6</v>
      </c>
      <c r="F5230">
        <v>19</v>
      </c>
      <c r="G5230">
        <v>5</v>
      </c>
      <c r="H5230">
        <v>0</v>
      </c>
    </row>
    <row r="5231" spans="1:8" x14ac:dyDescent="0.25">
      <c r="A5231">
        <v>5228</v>
      </c>
      <c r="B5231" s="102">
        <v>42222</v>
      </c>
      <c r="C5231">
        <v>218</v>
      </c>
      <c r="D5231">
        <v>8</v>
      </c>
      <c r="E5231">
        <v>6</v>
      </c>
      <c r="F5231">
        <v>20</v>
      </c>
      <c r="G5231">
        <v>5</v>
      </c>
      <c r="H5231">
        <v>0</v>
      </c>
    </row>
    <row r="5232" spans="1:8" x14ac:dyDescent="0.25">
      <c r="A5232">
        <v>5229</v>
      </c>
      <c r="B5232" s="102">
        <v>42222</v>
      </c>
      <c r="C5232">
        <v>218</v>
      </c>
      <c r="D5232">
        <v>8</v>
      </c>
      <c r="E5232">
        <v>6</v>
      </c>
      <c r="F5232">
        <v>21</v>
      </c>
      <c r="G5232">
        <v>5</v>
      </c>
      <c r="H5232">
        <v>0</v>
      </c>
    </row>
    <row r="5233" spans="1:8" x14ac:dyDescent="0.25">
      <c r="A5233">
        <v>5230</v>
      </c>
      <c r="B5233" s="102">
        <v>42222</v>
      </c>
      <c r="C5233">
        <v>218</v>
      </c>
      <c r="D5233">
        <v>8</v>
      </c>
      <c r="E5233">
        <v>6</v>
      </c>
      <c r="F5233">
        <v>22</v>
      </c>
      <c r="G5233">
        <v>5</v>
      </c>
      <c r="H5233">
        <v>0</v>
      </c>
    </row>
    <row r="5234" spans="1:8" x14ac:dyDescent="0.25">
      <c r="A5234">
        <v>5231</v>
      </c>
      <c r="B5234" s="102">
        <v>42222</v>
      </c>
      <c r="C5234">
        <v>218</v>
      </c>
      <c r="D5234">
        <v>8</v>
      </c>
      <c r="E5234">
        <v>6</v>
      </c>
      <c r="F5234">
        <v>23</v>
      </c>
      <c r="G5234">
        <v>5</v>
      </c>
      <c r="H5234">
        <v>0</v>
      </c>
    </row>
    <row r="5235" spans="1:8" x14ac:dyDescent="0.25">
      <c r="A5235">
        <v>5232</v>
      </c>
      <c r="B5235" s="102">
        <v>42223</v>
      </c>
      <c r="C5235">
        <v>219</v>
      </c>
      <c r="D5235">
        <v>8</v>
      </c>
      <c r="E5235">
        <v>7</v>
      </c>
      <c r="F5235">
        <v>0</v>
      </c>
      <c r="G5235">
        <v>6</v>
      </c>
      <c r="H5235">
        <v>0</v>
      </c>
    </row>
    <row r="5236" spans="1:8" x14ac:dyDescent="0.25">
      <c r="A5236">
        <v>5233</v>
      </c>
      <c r="B5236" s="102">
        <v>42223</v>
      </c>
      <c r="C5236">
        <v>219</v>
      </c>
      <c r="D5236">
        <v>8</v>
      </c>
      <c r="E5236">
        <v>7</v>
      </c>
      <c r="F5236">
        <v>1</v>
      </c>
      <c r="G5236">
        <v>6</v>
      </c>
      <c r="H5236">
        <v>0</v>
      </c>
    </row>
    <row r="5237" spans="1:8" x14ac:dyDescent="0.25">
      <c r="A5237">
        <v>5234</v>
      </c>
      <c r="B5237" s="102">
        <v>42223</v>
      </c>
      <c r="C5237">
        <v>219</v>
      </c>
      <c r="D5237">
        <v>8</v>
      </c>
      <c r="E5237">
        <v>7</v>
      </c>
      <c r="F5237">
        <v>2</v>
      </c>
      <c r="G5237">
        <v>6</v>
      </c>
      <c r="H5237">
        <v>0</v>
      </c>
    </row>
    <row r="5238" spans="1:8" x14ac:dyDescent="0.25">
      <c r="A5238">
        <v>5235</v>
      </c>
      <c r="B5238" s="102">
        <v>42223</v>
      </c>
      <c r="C5238">
        <v>219</v>
      </c>
      <c r="D5238">
        <v>8</v>
      </c>
      <c r="E5238">
        <v>7</v>
      </c>
      <c r="F5238">
        <v>3</v>
      </c>
      <c r="G5238">
        <v>6</v>
      </c>
      <c r="H5238">
        <v>0</v>
      </c>
    </row>
    <row r="5239" spans="1:8" x14ac:dyDescent="0.25">
      <c r="A5239">
        <v>5236</v>
      </c>
      <c r="B5239" s="102">
        <v>42223</v>
      </c>
      <c r="C5239">
        <v>219</v>
      </c>
      <c r="D5239">
        <v>8</v>
      </c>
      <c r="E5239">
        <v>7</v>
      </c>
      <c r="F5239">
        <v>4</v>
      </c>
      <c r="G5239">
        <v>6</v>
      </c>
      <c r="H5239">
        <v>0</v>
      </c>
    </row>
    <row r="5240" spans="1:8" x14ac:dyDescent="0.25">
      <c r="A5240">
        <v>5237</v>
      </c>
      <c r="B5240" s="102">
        <v>42223</v>
      </c>
      <c r="C5240">
        <v>219</v>
      </c>
      <c r="D5240">
        <v>8</v>
      </c>
      <c r="E5240">
        <v>7</v>
      </c>
      <c r="F5240">
        <v>5</v>
      </c>
      <c r="G5240">
        <v>6</v>
      </c>
      <c r="H5240">
        <v>0</v>
      </c>
    </row>
    <row r="5241" spans="1:8" x14ac:dyDescent="0.25">
      <c r="A5241">
        <v>5238</v>
      </c>
      <c r="B5241" s="102">
        <v>42223</v>
      </c>
      <c r="C5241">
        <v>219</v>
      </c>
      <c r="D5241">
        <v>8</v>
      </c>
      <c r="E5241">
        <v>7</v>
      </c>
      <c r="F5241">
        <v>6</v>
      </c>
      <c r="G5241">
        <v>6</v>
      </c>
      <c r="H5241">
        <v>0</v>
      </c>
    </row>
    <row r="5242" spans="1:8" x14ac:dyDescent="0.25">
      <c r="A5242">
        <v>5239</v>
      </c>
      <c r="B5242" s="102">
        <v>42223</v>
      </c>
      <c r="C5242">
        <v>219</v>
      </c>
      <c r="D5242">
        <v>8</v>
      </c>
      <c r="E5242">
        <v>7</v>
      </c>
      <c r="F5242">
        <v>7</v>
      </c>
      <c r="G5242">
        <v>6</v>
      </c>
      <c r="H5242">
        <v>0</v>
      </c>
    </row>
    <row r="5243" spans="1:8" x14ac:dyDescent="0.25">
      <c r="A5243">
        <v>5240</v>
      </c>
      <c r="B5243" s="102">
        <v>42223</v>
      </c>
      <c r="C5243">
        <v>219</v>
      </c>
      <c r="D5243">
        <v>8</v>
      </c>
      <c r="E5243">
        <v>7</v>
      </c>
      <c r="F5243">
        <v>8</v>
      </c>
      <c r="G5243">
        <v>6</v>
      </c>
      <c r="H5243">
        <v>0</v>
      </c>
    </row>
    <row r="5244" spans="1:8" x14ac:dyDescent="0.25">
      <c r="A5244">
        <v>5241</v>
      </c>
      <c r="B5244" s="102">
        <v>42223</v>
      </c>
      <c r="C5244">
        <v>219</v>
      </c>
      <c r="D5244">
        <v>8</v>
      </c>
      <c r="E5244">
        <v>7</v>
      </c>
      <c r="F5244">
        <v>9</v>
      </c>
      <c r="G5244">
        <v>6</v>
      </c>
      <c r="H5244">
        <v>0</v>
      </c>
    </row>
    <row r="5245" spans="1:8" x14ac:dyDescent="0.25">
      <c r="A5245">
        <v>5242</v>
      </c>
      <c r="B5245" s="102">
        <v>42223</v>
      </c>
      <c r="C5245">
        <v>219</v>
      </c>
      <c r="D5245">
        <v>8</v>
      </c>
      <c r="E5245">
        <v>7</v>
      </c>
      <c r="F5245">
        <v>10</v>
      </c>
      <c r="G5245">
        <v>6</v>
      </c>
      <c r="H5245">
        <v>0</v>
      </c>
    </row>
    <row r="5246" spans="1:8" x14ac:dyDescent="0.25">
      <c r="A5246">
        <v>5243</v>
      </c>
      <c r="B5246" s="102">
        <v>42223</v>
      </c>
      <c r="C5246">
        <v>219</v>
      </c>
      <c r="D5246">
        <v>8</v>
      </c>
      <c r="E5246">
        <v>7</v>
      </c>
      <c r="F5246">
        <v>11</v>
      </c>
      <c r="G5246">
        <v>6</v>
      </c>
      <c r="H5246">
        <v>0</v>
      </c>
    </row>
    <row r="5247" spans="1:8" x14ac:dyDescent="0.25">
      <c r="A5247">
        <v>5244</v>
      </c>
      <c r="B5247" s="102">
        <v>42223</v>
      </c>
      <c r="C5247">
        <v>219</v>
      </c>
      <c r="D5247">
        <v>8</v>
      </c>
      <c r="E5247">
        <v>7</v>
      </c>
      <c r="F5247">
        <v>12</v>
      </c>
      <c r="G5247">
        <v>6</v>
      </c>
      <c r="H5247">
        <v>0</v>
      </c>
    </row>
    <row r="5248" spans="1:8" x14ac:dyDescent="0.25">
      <c r="A5248">
        <v>5245</v>
      </c>
      <c r="B5248" s="102">
        <v>42223</v>
      </c>
      <c r="C5248">
        <v>219</v>
      </c>
      <c r="D5248">
        <v>8</v>
      </c>
      <c r="E5248">
        <v>7</v>
      </c>
      <c r="F5248">
        <v>13</v>
      </c>
      <c r="G5248">
        <v>6</v>
      </c>
      <c r="H5248">
        <v>0</v>
      </c>
    </row>
    <row r="5249" spans="1:8" x14ac:dyDescent="0.25">
      <c r="A5249">
        <v>5246</v>
      </c>
      <c r="B5249" s="102">
        <v>42223</v>
      </c>
      <c r="C5249">
        <v>219</v>
      </c>
      <c r="D5249">
        <v>8</v>
      </c>
      <c r="E5249">
        <v>7</v>
      </c>
      <c r="F5249">
        <v>14</v>
      </c>
      <c r="G5249">
        <v>6</v>
      </c>
      <c r="H5249">
        <v>0</v>
      </c>
    </row>
    <row r="5250" spans="1:8" x14ac:dyDescent="0.25">
      <c r="A5250">
        <v>5247</v>
      </c>
      <c r="B5250" s="102">
        <v>42223</v>
      </c>
      <c r="C5250">
        <v>219</v>
      </c>
      <c r="D5250">
        <v>8</v>
      </c>
      <c r="E5250">
        <v>7</v>
      </c>
      <c r="F5250">
        <v>15</v>
      </c>
      <c r="G5250">
        <v>6</v>
      </c>
      <c r="H5250">
        <v>0</v>
      </c>
    </row>
    <row r="5251" spans="1:8" x14ac:dyDescent="0.25">
      <c r="A5251">
        <v>5248</v>
      </c>
      <c r="B5251" s="102">
        <v>42223</v>
      </c>
      <c r="C5251">
        <v>219</v>
      </c>
      <c r="D5251">
        <v>8</v>
      </c>
      <c r="E5251">
        <v>7</v>
      </c>
      <c r="F5251">
        <v>16</v>
      </c>
      <c r="G5251">
        <v>6</v>
      </c>
      <c r="H5251">
        <v>0</v>
      </c>
    </row>
    <row r="5252" spans="1:8" x14ac:dyDescent="0.25">
      <c r="A5252">
        <v>5249</v>
      </c>
      <c r="B5252" s="102">
        <v>42223</v>
      </c>
      <c r="C5252">
        <v>219</v>
      </c>
      <c r="D5252">
        <v>8</v>
      </c>
      <c r="E5252">
        <v>7</v>
      </c>
      <c r="F5252">
        <v>17</v>
      </c>
      <c r="G5252">
        <v>6</v>
      </c>
      <c r="H5252">
        <v>0</v>
      </c>
    </row>
    <row r="5253" spans="1:8" x14ac:dyDescent="0.25">
      <c r="A5253">
        <v>5250</v>
      </c>
      <c r="B5253" s="102">
        <v>42223</v>
      </c>
      <c r="C5253">
        <v>219</v>
      </c>
      <c r="D5253">
        <v>8</v>
      </c>
      <c r="E5253">
        <v>7</v>
      </c>
      <c r="F5253">
        <v>18</v>
      </c>
      <c r="G5253">
        <v>6</v>
      </c>
      <c r="H5253">
        <v>0</v>
      </c>
    </row>
    <row r="5254" spans="1:8" x14ac:dyDescent="0.25">
      <c r="A5254">
        <v>5251</v>
      </c>
      <c r="B5254" s="102">
        <v>42223</v>
      </c>
      <c r="C5254">
        <v>219</v>
      </c>
      <c r="D5254">
        <v>8</v>
      </c>
      <c r="E5254">
        <v>7</v>
      </c>
      <c r="F5254">
        <v>19</v>
      </c>
      <c r="G5254">
        <v>6</v>
      </c>
      <c r="H5254">
        <v>0</v>
      </c>
    </row>
    <row r="5255" spans="1:8" x14ac:dyDescent="0.25">
      <c r="A5255">
        <v>5252</v>
      </c>
      <c r="B5255" s="102">
        <v>42223</v>
      </c>
      <c r="C5255">
        <v>219</v>
      </c>
      <c r="D5255">
        <v>8</v>
      </c>
      <c r="E5255">
        <v>7</v>
      </c>
      <c r="F5255">
        <v>20</v>
      </c>
      <c r="G5255">
        <v>6</v>
      </c>
      <c r="H5255">
        <v>0</v>
      </c>
    </row>
    <row r="5256" spans="1:8" x14ac:dyDescent="0.25">
      <c r="A5256">
        <v>5253</v>
      </c>
      <c r="B5256" s="102">
        <v>42223</v>
      </c>
      <c r="C5256">
        <v>219</v>
      </c>
      <c r="D5256">
        <v>8</v>
      </c>
      <c r="E5256">
        <v>7</v>
      </c>
      <c r="F5256">
        <v>21</v>
      </c>
      <c r="G5256">
        <v>6</v>
      </c>
      <c r="H5256">
        <v>0</v>
      </c>
    </row>
    <row r="5257" spans="1:8" x14ac:dyDescent="0.25">
      <c r="A5257">
        <v>5254</v>
      </c>
      <c r="B5257" s="102">
        <v>42223</v>
      </c>
      <c r="C5257">
        <v>219</v>
      </c>
      <c r="D5257">
        <v>8</v>
      </c>
      <c r="E5257">
        <v>7</v>
      </c>
      <c r="F5257">
        <v>22</v>
      </c>
      <c r="G5257">
        <v>6</v>
      </c>
      <c r="H5257">
        <v>0</v>
      </c>
    </row>
    <row r="5258" spans="1:8" x14ac:dyDescent="0.25">
      <c r="A5258">
        <v>5255</v>
      </c>
      <c r="B5258" s="102">
        <v>42223</v>
      </c>
      <c r="C5258">
        <v>219</v>
      </c>
      <c r="D5258">
        <v>8</v>
      </c>
      <c r="E5258">
        <v>7</v>
      </c>
      <c r="F5258">
        <v>23</v>
      </c>
      <c r="G5258">
        <v>6</v>
      </c>
      <c r="H5258">
        <v>0</v>
      </c>
    </row>
    <row r="5259" spans="1:8" x14ac:dyDescent="0.25">
      <c r="A5259">
        <v>5256</v>
      </c>
      <c r="B5259" s="102">
        <v>42224</v>
      </c>
      <c r="C5259">
        <v>220</v>
      </c>
      <c r="D5259">
        <v>8</v>
      </c>
      <c r="E5259">
        <v>8</v>
      </c>
      <c r="F5259">
        <v>0</v>
      </c>
      <c r="G5259">
        <v>7</v>
      </c>
      <c r="H5259">
        <v>1</v>
      </c>
    </row>
    <row r="5260" spans="1:8" x14ac:dyDescent="0.25">
      <c r="A5260">
        <v>5257</v>
      </c>
      <c r="B5260" s="102">
        <v>42224</v>
      </c>
      <c r="C5260">
        <v>220</v>
      </c>
      <c r="D5260">
        <v>8</v>
      </c>
      <c r="E5260">
        <v>8</v>
      </c>
      <c r="F5260">
        <v>1</v>
      </c>
      <c r="G5260">
        <v>7</v>
      </c>
      <c r="H5260">
        <v>1</v>
      </c>
    </row>
    <row r="5261" spans="1:8" x14ac:dyDescent="0.25">
      <c r="A5261">
        <v>5258</v>
      </c>
      <c r="B5261" s="102">
        <v>42224</v>
      </c>
      <c r="C5261">
        <v>220</v>
      </c>
      <c r="D5261">
        <v>8</v>
      </c>
      <c r="E5261">
        <v>8</v>
      </c>
      <c r="F5261">
        <v>2</v>
      </c>
      <c r="G5261">
        <v>7</v>
      </c>
      <c r="H5261">
        <v>1</v>
      </c>
    </row>
    <row r="5262" spans="1:8" x14ac:dyDescent="0.25">
      <c r="A5262">
        <v>5259</v>
      </c>
      <c r="B5262" s="102">
        <v>42224</v>
      </c>
      <c r="C5262">
        <v>220</v>
      </c>
      <c r="D5262">
        <v>8</v>
      </c>
      <c r="E5262">
        <v>8</v>
      </c>
      <c r="F5262">
        <v>3</v>
      </c>
      <c r="G5262">
        <v>7</v>
      </c>
      <c r="H5262">
        <v>1</v>
      </c>
    </row>
    <row r="5263" spans="1:8" x14ac:dyDescent="0.25">
      <c r="A5263">
        <v>5260</v>
      </c>
      <c r="B5263" s="102">
        <v>42224</v>
      </c>
      <c r="C5263">
        <v>220</v>
      </c>
      <c r="D5263">
        <v>8</v>
      </c>
      <c r="E5263">
        <v>8</v>
      </c>
      <c r="F5263">
        <v>4</v>
      </c>
      <c r="G5263">
        <v>7</v>
      </c>
      <c r="H5263">
        <v>1</v>
      </c>
    </row>
    <row r="5264" spans="1:8" x14ac:dyDescent="0.25">
      <c r="A5264">
        <v>5261</v>
      </c>
      <c r="B5264" s="102">
        <v>42224</v>
      </c>
      <c r="C5264">
        <v>220</v>
      </c>
      <c r="D5264">
        <v>8</v>
      </c>
      <c r="E5264">
        <v>8</v>
      </c>
      <c r="F5264">
        <v>5</v>
      </c>
      <c r="G5264">
        <v>7</v>
      </c>
      <c r="H5264">
        <v>1</v>
      </c>
    </row>
    <row r="5265" spans="1:8" x14ac:dyDescent="0.25">
      <c r="A5265">
        <v>5262</v>
      </c>
      <c r="B5265" s="102">
        <v>42224</v>
      </c>
      <c r="C5265">
        <v>220</v>
      </c>
      <c r="D5265">
        <v>8</v>
      </c>
      <c r="E5265">
        <v>8</v>
      </c>
      <c r="F5265">
        <v>6</v>
      </c>
      <c r="G5265">
        <v>7</v>
      </c>
      <c r="H5265">
        <v>1</v>
      </c>
    </row>
    <row r="5266" spans="1:8" x14ac:dyDescent="0.25">
      <c r="A5266">
        <v>5263</v>
      </c>
      <c r="B5266" s="102">
        <v>42224</v>
      </c>
      <c r="C5266">
        <v>220</v>
      </c>
      <c r="D5266">
        <v>8</v>
      </c>
      <c r="E5266">
        <v>8</v>
      </c>
      <c r="F5266">
        <v>7</v>
      </c>
      <c r="G5266">
        <v>7</v>
      </c>
      <c r="H5266">
        <v>1</v>
      </c>
    </row>
    <row r="5267" spans="1:8" x14ac:dyDescent="0.25">
      <c r="A5267">
        <v>5264</v>
      </c>
      <c r="B5267" s="102">
        <v>42224</v>
      </c>
      <c r="C5267">
        <v>220</v>
      </c>
      <c r="D5267">
        <v>8</v>
      </c>
      <c r="E5267">
        <v>8</v>
      </c>
      <c r="F5267">
        <v>8</v>
      </c>
      <c r="G5267">
        <v>7</v>
      </c>
      <c r="H5267">
        <v>1</v>
      </c>
    </row>
    <row r="5268" spans="1:8" x14ac:dyDescent="0.25">
      <c r="A5268">
        <v>5265</v>
      </c>
      <c r="B5268" s="102">
        <v>42224</v>
      </c>
      <c r="C5268">
        <v>220</v>
      </c>
      <c r="D5268">
        <v>8</v>
      </c>
      <c r="E5268">
        <v>8</v>
      </c>
      <c r="F5268">
        <v>9</v>
      </c>
      <c r="G5268">
        <v>7</v>
      </c>
      <c r="H5268">
        <v>1</v>
      </c>
    </row>
    <row r="5269" spans="1:8" x14ac:dyDescent="0.25">
      <c r="A5269">
        <v>5266</v>
      </c>
      <c r="B5269" s="102">
        <v>42224</v>
      </c>
      <c r="C5269">
        <v>220</v>
      </c>
      <c r="D5269">
        <v>8</v>
      </c>
      <c r="E5269">
        <v>8</v>
      </c>
      <c r="F5269">
        <v>10</v>
      </c>
      <c r="G5269">
        <v>7</v>
      </c>
      <c r="H5269">
        <v>1</v>
      </c>
    </row>
    <row r="5270" spans="1:8" x14ac:dyDescent="0.25">
      <c r="A5270">
        <v>5267</v>
      </c>
      <c r="B5270" s="102">
        <v>42224</v>
      </c>
      <c r="C5270">
        <v>220</v>
      </c>
      <c r="D5270">
        <v>8</v>
      </c>
      <c r="E5270">
        <v>8</v>
      </c>
      <c r="F5270">
        <v>11</v>
      </c>
      <c r="G5270">
        <v>7</v>
      </c>
      <c r="H5270">
        <v>1</v>
      </c>
    </row>
    <row r="5271" spans="1:8" x14ac:dyDescent="0.25">
      <c r="A5271">
        <v>5268</v>
      </c>
      <c r="B5271" s="102">
        <v>42224</v>
      </c>
      <c r="C5271">
        <v>220</v>
      </c>
      <c r="D5271">
        <v>8</v>
      </c>
      <c r="E5271">
        <v>8</v>
      </c>
      <c r="F5271">
        <v>12</v>
      </c>
      <c r="G5271">
        <v>7</v>
      </c>
      <c r="H5271">
        <v>1</v>
      </c>
    </row>
    <row r="5272" spans="1:8" x14ac:dyDescent="0.25">
      <c r="A5272">
        <v>5269</v>
      </c>
      <c r="B5272" s="102">
        <v>42224</v>
      </c>
      <c r="C5272">
        <v>220</v>
      </c>
      <c r="D5272">
        <v>8</v>
      </c>
      <c r="E5272">
        <v>8</v>
      </c>
      <c r="F5272">
        <v>13</v>
      </c>
      <c r="G5272">
        <v>7</v>
      </c>
      <c r="H5272">
        <v>1</v>
      </c>
    </row>
    <row r="5273" spans="1:8" x14ac:dyDescent="0.25">
      <c r="A5273">
        <v>5270</v>
      </c>
      <c r="B5273" s="102">
        <v>42224</v>
      </c>
      <c r="C5273">
        <v>220</v>
      </c>
      <c r="D5273">
        <v>8</v>
      </c>
      <c r="E5273">
        <v>8</v>
      </c>
      <c r="F5273">
        <v>14</v>
      </c>
      <c r="G5273">
        <v>7</v>
      </c>
      <c r="H5273">
        <v>1</v>
      </c>
    </row>
    <row r="5274" spans="1:8" x14ac:dyDescent="0.25">
      <c r="A5274">
        <v>5271</v>
      </c>
      <c r="B5274" s="102">
        <v>42224</v>
      </c>
      <c r="C5274">
        <v>220</v>
      </c>
      <c r="D5274">
        <v>8</v>
      </c>
      <c r="E5274">
        <v>8</v>
      </c>
      <c r="F5274">
        <v>15</v>
      </c>
      <c r="G5274">
        <v>7</v>
      </c>
      <c r="H5274">
        <v>1</v>
      </c>
    </row>
    <row r="5275" spans="1:8" x14ac:dyDescent="0.25">
      <c r="A5275">
        <v>5272</v>
      </c>
      <c r="B5275" s="102">
        <v>42224</v>
      </c>
      <c r="C5275">
        <v>220</v>
      </c>
      <c r="D5275">
        <v>8</v>
      </c>
      <c r="E5275">
        <v>8</v>
      </c>
      <c r="F5275">
        <v>16</v>
      </c>
      <c r="G5275">
        <v>7</v>
      </c>
      <c r="H5275">
        <v>1</v>
      </c>
    </row>
    <row r="5276" spans="1:8" x14ac:dyDescent="0.25">
      <c r="A5276">
        <v>5273</v>
      </c>
      <c r="B5276" s="102">
        <v>42224</v>
      </c>
      <c r="C5276">
        <v>220</v>
      </c>
      <c r="D5276">
        <v>8</v>
      </c>
      <c r="E5276">
        <v>8</v>
      </c>
      <c r="F5276">
        <v>17</v>
      </c>
      <c r="G5276">
        <v>7</v>
      </c>
      <c r="H5276">
        <v>1</v>
      </c>
    </row>
    <row r="5277" spans="1:8" x14ac:dyDescent="0.25">
      <c r="A5277">
        <v>5274</v>
      </c>
      <c r="B5277" s="102">
        <v>42224</v>
      </c>
      <c r="C5277">
        <v>220</v>
      </c>
      <c r="D5277">
        <v>8</v>
      </c>
      <c r="E5277">
        <v>8</v>
      </c>
      <c r="F5277">
        <v>18</v>
      </c>
      <c r="G5277">
        <v>7</v>
      </c>
      <c r="H5277">
        <v>1</v>
      </c>
    </row>
    <row r="5278" spans="1:8" x14ac:dyDescent="0.25">
      <c r="A5278">
        <v>5275</v>
      </c>
      <c r="B5278" s="102">
        <v>42224</v>
      </c>
      <c r="C5278">
        <v>220</v>
      </c>
      <c r="D5278">
        <v>8</v>
      </c>
      <c r="E5278">
        <v>8</v>
      </c>
      <c r="F5278">
        <v>19</v>
      </c>
      <c r="G5278">
        <v>7</v>
      </c>
      <c r="H5278">
        <v>1</v>
      </c>
    </row>
    <row r="5279" spans="1:8" x14ac:dyDescent="0.25">
      <c r="A5279">
        <v>5276</v>
      </c>
      <c r="B5279" s="102">
        <v>42224</v>
      </c>
      <c r="C5279">
        <v>220</v>
      </c>
      <c r="D5279">
        <v>8</v>
      </c>
      <c r="E5279">
        <v>8</v>
      </c>
      <c r="F5279">
        <v>20</v>
      </c>
      <c r="G5279">
        <v>7</v>
      </c>
      <c r="H5279">
        <v>1</v>
      </c>
    </row>
    <row r="5280" spans="1:8" x14ac:dyDescent="0.25">
      <c r="A5280">
        <v>5277</v>
      </c>
      <c r="B5280" s="102">
        <v>42224</v>
      </c>
      <c r="C5280">
        <v>220</v>
      </c>
      <c r="D5280">
        <v>8</v>
      </c>
      <c r="E5280">
        <v>8</v>
      </c>
      <c r="F5280">
        <v>21</v>
      </c>
      <c r="G5280">
        <v>7</v>
      </c>
      <c r="H5280">
        <v>1</v>
      </c>
    </row>
    <row r="5281" spans="1:8" x14ac:dyDescent="0.25">
      <c r="A5281">
        <v>5278</v>
      </c>
      <c r="B5281" s="102">
        <v>42224</v>
      </c>
      <c r="C5281">
        <v>220</v>
      </c>
      <c r="D5281">
        <v>8</v>
      </c>
      <c r="E5281">
        <v>8</v>
      </c>
      <c r="F5281">
        <v>22</v>
      </c>
      <c r="G5281">
        <v>7</v>
      </c>
      <c r="H5281">
        <v>1</v>
      </c>
    </row>
    <row r="5282" spans="1:8" x14ac:dyDescent="0.25">
      <c r="A5282">
        <v>5279</v>
      </c>
      <c r="B5282" s="102">
        <v>42224</v>
      </c>
      <c r="C5282">
        <v>220</v>
      </c>
      <c r="D5282">
        <v>8</v>
      </c>
      <c r="E5282">
        <v>8</v>
      </c>
      <c r="F5282">
        <v>23</v>
      </c>
      <c r="G5282">
        <v>7</v>
      </c>
      <c r="H5282">
        <v>1</v>
      </c>
    </row>
    <row r="5283" spans="1:8" x14ac:dyDescent="0.25">
      <c r="A5283">
        <v>5280</v>
      </c>
      <c r="B5283" s="102">
        <v>42225</v>
      </c>
      <c r="C5283">
        <v>221</v>
      </c>
      <c r="D5283">
        <v>8</v>
      </c>
      <c r="E5283">
        <v>9</v>
      </c>
      <c r="F5283">
        <v>0</v>
      </c>
      <c r="G5283">
        <v>1</v>
      </c>
      <c r="H5283">
        <v>1</v>
      </c>
    </row>
    <row r="5284" spans="1:8" x14ac:dyDescent="0.25">
      <c r="A5284">
        <v>5281</v>
      </c>
      <c r="B5284" s="102">
        <v>42225</v>
      </c>
      <c r="C5284">
        <v>221</v>
      </c>
      <c r="D5284">
        <v>8</v>
      </c>
      <c r="E5284">
        <v>9</v>
      </c>
      <c r="F5284">
        <v>1</v>
      </c>
      <c r="G5284">
        <v>1</v>
      </c>
      <c r="H5284">
        <v>1</v>
      </c>
    </row>
    <row r="5285" spans="1:8" x14ac:dyDescent="0.25">
      <c r="A5285">
        <v>5282</v>
      </c>
      <c r="B5285" s="102">
        <v>42225</v>
      </c>
      <c r="C5285">
        <v>221</v>
      </c>
      <c r="D5285">
        <v>8</v>
      </c>
      <c r="E5285">
        <v>9</v>
      </c>
      <c r="F5285">
        <v>2</v>
      </c>
      <c r="G5285">
        <v>1</v>
      </c>
      <c r="H5285">
        <v>1</v>
      </c>
    </row>
    <row r="5286" spans="1:8" x14ac:dyDescent="0.25">
      <c r="A5286">
        <v>5283</v>
      </c>
      <c r="B5286" s="102">
        <v>42225</v>
      </c>
      <c r="C5286">
        <v>221</v>
      </c>
      <c r="D5286">
        <v>8</v>
      </c>
      <c r="E5286">
        <v>9</v>
      </c>
      <c r="F5286">
        <v>3</v>
      </c>
      <c r="G5286">
        <v>1</v>
      </c>
      <c r="H5286">
        <v>1</v>
      </c>
    </row>
    <row r="5287" spans="1:8" x14ac:dyDescent="0.25">
      <c r="A5287">
        <v>5284</v>
      </c>
      <c r="B5287" s="102">
        <v>42225</v>
      </c>
      <c r="C5287">
        <v>221</v>
      </c>
      <c r="D5287">
        <v>8</v>
      </c>
      <c r="E5287">
        <v>9</v>
      </c>
      <c r="F5287">
        <v>4</v>
      </c>
      <c r="G5287">
        <v>1</v>
      </c>
      <c r="H5287">
        <v>1</v>
      </c>
    </row>
    <row r="5288" spans="1:8" x14ac:dyDescent="0.25">
      <c r="A5288">
        <v>5285</v>
      </c>
      <c r="B5288" s="102">
        <v>42225</v>
      </c>
      <c r="C5288">
        <v>221</v>
      </c>
      <c r="D5288">
        <v>8</v>
      </c>
      <c r="E5288">
        <v>9</v>
      </c>
      <c r="F5288">
        <v>5</v>
      </c>
      <c r="G5288">
        <v>1</v>
      </c>
      <c r="H5288">
        <v>1</v>
      </c>
    </row>
    <row r="5289" spans="1:8" x14ac:dyDescent="0.25">
      <c r="A5289">
        <v>5286</v>
      </c>
      <c r="B5289" s="102">
        <v>42225</v>
      </c>
      <c r="C5289">
        <v>221</v>
      </c>
      <c r="D5289">
        <v>8</v>
      </c>
      <c r="E5289">
        <v>9</v>
      </c>
      <c r="F5289">
        <v>6</v>
      </c>
      <c r="G5289">
        <v>1</v>
      </c>
      <c r="H5289">
        <v>1</v>
      </c>
    </row>
    <row r="5290" spans="1:8" x14ac:dyDescent="0.25">
      <c r="A5290">
        <v>5287</v>
      </c>
      <c r="B5290" s="102">
        <v>42225</v>
      </c>
      <c r="C5290">
        <v>221</v>
      </c>
      <c r="D5290">
        <v>8</v>
      </c>
      <c r="E5290">
        <v>9</v>
      </c>
      <c r="F5290">
        <v>7</v>
      </c>
      <c r="G5290">
        <v>1</v>
      </c>
      <c r="H5290">
        <v>1</v>
      </c>
    </row>
    <row r="5291" spans="1:8" x14ac:dyDescent="0.25">
      <c r="A5291">
        <v>5288</v>
      </c>
      <c r="B5291" s="102">
        <v>42225</v>
      </c>
      <c r="C5291">
        <v>221</v>
      </c>
      <c r="D5291">
        <v>8</v>
      </c>
      <c r="E5291">
        <v>9</v>
      </c>
      <c r="F5291">
        <v>8</v>
      </c>
      <c r="G5291">
        <v>1</v>
      </c>
      <c r="H5291">
        <v>1</v>
      </c>
    </row>
    <row r="5292" spans="1:8" x14ac:dyDescent="0.25">
      <c r="A5292">
        <v>5289</v>
      </c>
      <c r="B5292" s="102">
        <v>42225</v>
      </c>
      <c r="C5292">
        <v>221</v>
      </c>
      <c r="D5292">
        <v>8</v>
      </c>
      <c r="E5292">
        <v>9</v>
      </c>
      <c r="F5292">
        <v>9</v>
      </c>
      <c r="G5292">
        <v>1</v>
      </c>
      <c r="H5292">
        <v>1</v>
      </c>
    </row>
    <row r="5293" spans="1:8" x14ac:dyDescent="0.25">
      <c r="A5293">
        <v>5290</v>
      </c>
      <c r="B5293" s="102">
        <v>42225</v>
      </c>
      <c r="C5293">
        <v>221</v>
      </c>
      <c r="D5293">
        <v>8</v>
      </c>
      <c r="E5293">
        <v>9</v>
      </c>
      <c r="F5293">
        <v>10</v>
      </c>
      <c r="G5293">
        <v>1</v>
      </c>
      <c r="H5293">
        <v>1</v>
      </c>
    </row>
    <row r="5294" spans="1:8" x14ac:dyDescent="0.25">
      <c r="A5294">
        <v>5291</v>
      </c>
      <c r="B5294" s="102">
        <v>42225</v>
      </c>
      <c r="C5294">
        <v>221</v>
      </c>
      <c r="D5294">
        <v>8</v>
      </c>
      <c r="E5294">
        <v>9</v>
      </c>
      <c r="F5294">
        <v>11</v>
      </c>
      <c r="G5294">
        <v>1</v>
      </c>
      <c r="H5294">
        <v>1</v>
      </c>
    </row>
    <row r="5295" spans="1:8" x14ac:dyDescent="0.25">
      <c r="A5295">
        <v>5292</v>
      </c>
      <c r="B5295" s="102">
        <v>42225</v>
      </c>
      <c r="C5295">
        <v>221</v>
      </c>
      <c r="D5295">
        <v>8</v>
      </c>
      <c r="E5295">
        <v>9</v>
      </c>
      <c r="F5295">
        <v>12</v>
      </c>
      <c r="G5295">
        <v>1</v>
      </c>
      <c r="H5295">
        <v>1</v>
      </c>
    </row>
    <row r="5296" spans="1:8" x14ac:dyDescent="0.25">
      <c r="A5296">
        <v>5293</v>
      </c>
      <c r="B5296" s="102">
        <v>42225</v>
      </c>
      <c r="C5296">
        <v>221</v>
      </c>
      <c r="D5296">
        <v>8</v>
      </c>
      <c r="E5296">
        <v>9</v>
      </c>
      <c r="F5296">
        <v>13</v>
      </c>
      <c r="G5296">
        <v>1</v>
      </c>
      <c r="H5296">
        <v>1</v>
      </c>
    </row>
    <row r="5297" spans="1:8" x14ac:dyDescent="0.25">
      <c r="A5297">
        <v>5294</v>
      </c>
      <c r="B5297" s="102">
        <v>42225</v>
      </c>
      <c r="C5297">
        <v>221</v>
      </c>
      <c r="D5297">
        <v>8</v>
      </c>
      <c r="E5297">
        <v>9</v>
      </c>
      <c r="F5297">
        <v>14</v>
      </c>
      <c r="G5297">
        <v>1</v>
      </c>
      <c r="H5297">
        <v>1</v>
      </c>
    </row>
    <row r="5298" spans="1:8" x14ac:dyDescent="0.25">
      <c r="A5298">
        <v>5295</v>
      </c>
      <c r="B5298" s="102">
        <v>42225</v>
      </c>
      <c r="C5298">
        <v>221</v>
      </c>
      <c r="D5298">
        <v>8</v>
      </c>
      <c r="E5298">
        <v>9</v>
      </c>
      <c r="F5298">
        <v>15</v>
      </c>
      <c r="G5298">
        <v>1</v>
      </c>
      <c r="H5298">
        <v>1</v>
      </c>
    </row>
    <row r="5299" spans="1:8" x14ac:dyDescent="0.25">
      <c r="A5299">
        <v>5296</v>
      </c>
      <c r="B5299" s="102">
        <v>42225</v>
      </c>
      <c r="C5299">
        <v>221</v>
      </c>
      <c r="D5299">
        <v>8</v>
      </c>
      <c r="E5299">
        <v>9</v>
      </c>
      <c r="F5299">
        <v>16</v>
      </c>
      <c r="G5299">
        <v>1</v>
      </c>
      <c r="H5299">
        <v>1</v>
      </c>
    </row>
    <row r="5300" spans="1:8" x14ac:dyDescent="0.25">
      <c r="A5300">
        <v>5297</v>
      </c>
      <c r="B5300" s="102">
        <v>42225</v>
      </c>
      <c r="C5300">
        <v>221</v>
      </c>
      <c r="D5300">
        <v>8</v>
      </c>
      <c r="E5300">
        <v>9</v>
      </c>
      <c r="F5300">
        <v>17</v>
      </c>
      <c r="G5300">
        <v>1</v>
      </c>
      <c r="H5300">
        <v>1</v>
      </c>
    </row>
    <row r="5301" spans="1:8" x14ac:dyDescent="0.25">
      <c r="A5301">
        <v>5298</v>
      </c>
      <c r="B5301" s="102">
        <v>42225</v>
      </c>
      <c r="C5301">
        <v>221</v>
      </c>
      <c r="D5301">
        <v>8</v>
      </c>
      <c r="E5301">
        <v>9</v>
      </c>
      <c r="F5301">
        <v>18</v>
      </c>
      <c r="G5301">
        <v>1</v>
      </c>
      <c r="H5301">
        <v>1</v>
      </c>
    </row>
    <row r="5302" spans="1:8" x14ac:dyDescent="0.25">
      <c r="A5302">
        <v>5299</v>
      </c>
      <c r="B5302" s="102">
        <v>42225</v>
      </c>
      <c r="C5302">
        <v>221</v>
      </c>
      <c r="D5302">
        <v>8</v>
      </c>
      <c r="E5302">
        <v>9</v>
      </c>
      <c r="F5302">
        <v>19</v>
      </c>
      <c r="G5302">
        <v>1</v>
      </c>
      <c r="H5302">
        <v>1</v>
      </c>
    </row>
    <row r="5303" spans="1:8" x14ac:dyDescent="0.25">
      <c r="A5303">
        <v>5300</v>
      </c>
      <c r="B5303" s="102">
        <v>42225</v>
      </c>
      <c r="C5303">
        <v>221</v>
      </c>
      <c r="D5303">
        <v>8</v>
      </c>
      <c r="E5303">
        <v>9</v>
      </c>
      <c r="F5303">
        <v>20</v>
      </c>
      <c r="G5303">
        <v>1</v>
      </c>
      <c r="H5303">
        <v>1</v>
      </c>
    </row>
    <row r="5304" spans="1:8" x14ac:dyDescent="0.25">
      <c r="A5304">
        <v>5301</v>
      </c>
      <c r="B5304" s="102">
        <v>42225</v>
      </c>
      <c r="C5304">
        <v>221</v>
      </c>
      <c r="D5304">
        <v>8</v>
      </c>
      <c r="E5304">
        <v>9</v>
      </c>
      <c r="F5304">
        <v>21</v>
      </c>
      <c r="G5304">
        <v>1</v>
      </c>
      <c r="H5304">
        <v>1</v>
      </c>
    </row>
    <row r="5305" spans="1:8" x14ac:dyDescent="0.25">
      <c r="A5305">
        <v>5302</v>
      </c>
      <c r="B5305" s="102">
        <v>42225</v>
      </c>
      <c r="C5305">
        <v>221</v>
      </c>
      <c r="D5305">
        <v>8</v>
      </c>
      <c r="E5305">
        <v>9</v>
      </c>
      <c r="F5305">
        <v>22</v>
      </c>
      <c r="G5305">
        <v>1</v>
      </c>
      <c r="H5305">
        <v>1</v>
      </c>
    </row>
    <row r="5306" spans="1:8" x14ac:dyDescent="0.25">
      <c r="A5306">
        <v>5303</v>
      </c>
      <c r="B5306" s="102">
        <v>42225</v>
      </c>
      <c r="C5306">
        <v>221</v>
      </c>
      <c r="D5306">
        <v>8</v>
      </c>
      <c r="E5306">
        <v>9</v>
      </c>
      <c r="F5306">
        <v>23</v>
      </c>
      <c r="G5306">
        <v>1</v>
      </c>
      <c r="H5306">
        <v>1</v>
      </c>
    </row>
    <row r="5307" spans="1:8" x14ac:dyDescent="0.25">
      <c r="A5307">
        <v>5304</v>
      </c>
      <c r="B5307" s="102">
        <v>42226</v>
      </c>
      <c r="C5307">
        <v>222</v>
      </c>
      <c r="D5307">
        <v>8</v>
      </c>
      <c r="E5307">
        <v>10</v>
      </c>
      <c r="F5307">
        <v>0</v>
      </c>
      <c r="G5307">
        <v>2</v>
      </c>
      <c r="H5307">
        <v>0</v>
      </c>
    </row>
    <row r="5308" spans="1:8" x14ac:dyDescent="0.25">
      <c r="A5308">
        <v>5305</v>
      </c>
      <c r="B5308" s="102">
        <v>42226</v>
      </c>
      <c r="C5308">
        <v>222</v>
      </c>
      <c r="D5308">
        <v>8</v>
      </c>
      <c r="E5308">
        <v>10</v>
      </c>
      <c r="F5308">
        <v>1</v>
      </c>
      <c r="G5308">
        <v>2</v>
      </c>
      <c r="H5308">
        <v>0</v>
      </c>
    </row>
    <row r="5309" spans="1:8" x14ac:dyDescent="0.25">
      <c r="A5309">
        <v>5306</v>
      </c>
      <c r="B5309" s="102">
        <v>42226</v>
      </c>
      <c r="C5309">
        <v>222</v>
      </c>
      <c r="D5309">
        <v>8</v>
      </c>
      <c r="E5309">
        <v>10</v>
      </c>
      <c r="F5309">
        <v>2</v>
      </c>
      <c r="G5309">
        <v>2</v>
      </c>
      <c r="H5309">
        <v>0</v>
      </c>
    </row>
    <row r="5310" spans="1:8" x14ac:dyDescent="0.25">
      <c r="A5310">
        <v>5307</v>
      </c>
      <c r="B5310" s="102">
        <v>42226</v>
      </c>
      <c r="C5310">
        <v>222</v>
      </c>
      <c r="D5310">
        <v>8</v>
      </c>
      <c r="E5310">
        <v>10</v>
      </c>
      <c r="F5310">
        <v>3</v>
      </c>
      <c r="G5310">
        <v>2</v>
      </c>
      <c r="H5310">
        <v>0</v>
      </c>
    </row>
    <row r="5311" spans="1:8" x14ac:dyDescent="0.25">
      <c r="A5311">
        <v>5308</v>
      </c>
      <c r="B5311" s="102">
        <v>42226</v>
      </c>
      <c r="C5311">
        <v>222</v>
      </c>
      <c r="D5311">
        <v>8</v>
      </c>
      <c r="E5311">
        <v>10</v>
      </c>
      <c r="F5311">
        <v>4</v>
      </c>
      <c r="G5311">
        <v>2</v>
      </c>
      <c r="H5311">
        <v>0</v>
      </c>
    </row>
    <row r="5312" spans="1:8" x14ac:dyDescent="0.25">
      <c r="A5312">
        <v>5309</v>
      </c>
      <c r="B5312" s="102">
        <v>42226</v>
      </c>
      <c r="C5312">
        <v>222</v>
      </c>
      <c r="D5312">
        <v>8</v>
      </c>
      <c r="E5312">
        <v>10</v>
      </c>
      <c r="F5312">
        <v>5</v>
      </c>
      <c r="G5312">
        <v>2</v>
      </c>
      <c r="H5312">
        <v>0</v>
      </c>
    </row>
    <row r="5313" spans="1:8" x14ac:dyDescent="0.25">
      <c r="A5313">
        <v>5310</v>
      </c>
      <c r="B5313" s="102">
        <v>42226</v>
      </c>
      <c r="C5313">
        <v>222</v>
      </c>
      <c r="D5313">
        <v>8</v>
      </c>
      <c r="E5313">
        <v>10</v>
      </c>
      <c r="F5313">
        <v>6</v>
      </c>
      <c r="G5313">
        <v>2</v>
      </c>
      <c r="H5313">
        <v>0</v>
      </c>
    </row>
    <row r="5314" spans="1:8" x14ac:dyDescent="0.25">
      <c r="A5314">
        <v>5311</v>
      </c>
      <c r="B5314" s="102">
        <v>42226</v>
      </c>
      <c r="C5314">
        <v>222</v>
      </c>
      <c r="D5314">
        <v>8</v>
      </c>
      <c r="E5314">
        <v>10</v>
      </c>
      <c r="F5314">
        <v>7</v>
      </c>
      <c r="G5314">
        <v>2</v>
      </c>
      <c r="H5314">
        <v>0</v>
      </c>
    </row>
    <row r="5315" spans="1:8" x14ac:dyDescent="0.25">
      <c r="A5315">
        <v>5312</v>
      </c>
      <c r="B5315" s="102">
        <v>42226</v>
      </c>
      <c r="C5315">
        <v>222</v>
      </c>
      <c r="D5315">
        <v>8</v>
      </c>
      <c r="E5315">
        <v>10</v>
      </c>
      <c r="F5315">
        <v>8</v>
      </c>
      <c r="G5315">
        <v>2</v>
      </c>
      <c r="H5315">
        <v>0</v>
      </c>
    </row>
    <row r="5316" spans="1:8" x14ac:dyDescent="0.25">
      <c r="A5316">
        <v>5313</v>
      </c>
      <c r="B5316" s="102">
        <v>42226</v>
      </c>
      <c r="C5316">
        <v>222</v>
      </c>
      <c r="D5316">
        <v>8</v>
      </c>
      <c r="E5316">
        <v>10</v>
      </c>
      <c r="F5316">
        <v>9</v>
      </c>
      <c r="G5316">
        <v>2</v>
      </c>
      <c r="H5316">
        <v>0</v>
      </c>
    </row>
    <row r="5317" spans="1:8" x14ac:dyDescent="0.25">
      <c r="A5317">
        <v>5314</v>
      </c>
      <c r="B5317" s="102">
        <v>42226</v>
      </c>
      <c r="C5317">
        <v>222</v>
      </c>
      <c r="D5317">
        <v>8</v>
      </c>
      <c r="E5317">
        <v>10</v>
      </c>
      <c r="F5317">
        <v>10</v>
      </c>
      <c r="G5317">
        <v>2</v>
      </c>
      <c r="H5317">
        <v>0</v>
      </c>
    </row>
    <row r="5318" spans="1:8" x14ac:dyDescent="0.25">
      <c r="A5318">
        <v>5315</v>
      </c>
      <c r="B5318" s="102">
        <v>42226</v>
      </c>
      <c r="C5318">
        <v>222</v>
      </c>
      <c r="D5318">
        <v>8</v>
      </c>
      <c r="E5318">
        <v>10</v>
      </c>
      <c r="F5318">
        <v>11</v>
      </c>
      <c r="G5318">
        <v>2</v>
      </c>
      <c r="H5318">
        <v>0</v>
      </c>
    </row>
    <row r="5319" spans="1:8" x14ac:dyDescent="0.25">
      <c r="A5319">
        <v>5316</v>
      </c>
      <c r="B5319" s="102">
        <v>42226</v>
      </c>
      <c r="C5319">
        <v>222</v>
      </c>
      <c r="D5319">
        <v>8</v>
      </c>
      <c r="E5319">
        <v>10</v>
      </c>
      <c r="F5319">
        <v>12</v>
      </c>
      <c r="G5319">
        <v>2</v>
      </c>
      <c r="H5319">
        <v>0</v>
      </c>
    </row>
    <row r="5320" spans="1:8" x14ac:dyDescent="0.25">
      <c r="A5320">
        <v>5317</v>
      </c>
      <c r="B5320" s="102">
        <v>42226</v>
      </c>
      <c r="C5320">
        <v>222</v>
      </c>
      <c r="D5320">
        <v>8</v>
      </c>
      <c r="E5320">
        <v>10</v>
      </c>
      <c r="F5320">
        <v>13</v>
      </c>
      <c r="G5320">
        <v>2</v>
      </c>
      <c r="H5320">
        <v>0</v>
      </c>
    </row>
    <row r="5321" spans="1:8" x14ac:dyDescent="0.25">
      <c r="A5321">
        <v>5318</v>
      </c>
      <c r="B5321" s="102">
        <v>42226</v>
      </c>
      <c r="C5321">
        <v>222</v>
      </c>
      <c r="D5321">
        <v>8</v>
      </c>
      <c r="E5321">
        <v>10</v>
      </c>
      <c r="F5321">
        <v>14</v>
      </c>
      <c r="G5321">
        <v>2</v>
      </c>
      <c r="H5321">
        <v>0</v>
      </c>
    </row>
    <row r="5322" spans="1:8" x14ac:dyDescent="0.25">
      <c r="A5322">
        <v>5319</v>
      </c>
      <c r="B5322" s="102">
        <v>42226</v>
      </c>
      <c r="C5322">
        <v>222</v>
      </c>
      <c r="D5322">
        <v>8</v>
      </c>
      <c r="E5322">
        <v>10</v>
      </c>
      <c r="F5322">
        <v>15</v>
      </c>
      <c r="G5322">
        <v>2</v>
      </c>
      <c r="H5322">
        <v>0</v>
      </c>
    </row>
    <row r="5323" spans="1:8" x14ac:dyDescent="0.25">
      <c r="A5323">
        <v>5320</v>
      </c>
      <c r="B5323" s="102">
        <v>42226</v>
      </c>
      <c r="C5323">
        <v>222</v>
      </c>
      <c r="D5323">
        <v>8</v>
      </c>
      <c r="E5323">
        <v>10</v>
      </c>
      <c r="F5323">
        <v>16</v>
      </c>
      <c r="G5323">
        <v>2</v>
      </c>
      <c r="H5323">
        <v>0</v>
      </c>
    </row>
    <row r="5324" spans="1:8" x14ac:dyDescent="0.25">
      <c r="A5324">
        <v>5321</v>
      </c>
      <c r="B5324" s="102">
        <v>42226</v>
      </c>
      <c r="C5324">
        <v>222</v>
      </c>
      <c r="D5324">
        <v>8</v>
      </c>
      <c r="E5324">
        <v>10</v>
      </c>
      <c r="F5324">
        <v>17</v>
      </c>
      <c r="G5324">
        <v>2</v>
      </c>
      <c r="H5324">
        <v>0</v>
      </c>
    </row>
    <row r="5325" spans="1:8" x14ac:dyDescent="0.25">
      <c r="A5325">
        <v>5322</v>
      </c>
      <c r="B5325" s="102">
        <v>42226</v>
      </c>
      <c r="C5325">
        <v>222</v>
      </c>
      <c r="D5325">
        <v>8</v>
      </c>
      <c r="E5325">
        <v>10</v>
      </c>
      <c r="F5325">
        <v>18</v>
      </c>
      <c r="G5325">
        <v>2</v>
      </c>
      <c r="H5325">
        <v>0</v>
      </c>
    </row>
    <row r="5326" spans="1:8" x14ac:dyDescent="0.25">
      <c r="A5326">
        <v>5323</v>
      </c>
      <c r="B5326" s="102">
        <v>42226</v>
      </c>
      <c r="C5326">
        <v>222</v>
      </c>
      <c r="D5326">
        <v>8</v>
      </c>
      <c r="E5326">
        <v>10</v>
      </c>
      <c r="F5326">
        <v>19</v>
      </c>
      <c r="G5326">
        <v>2</v>
      </c>
      <c r="H5326">
        <v>0</v>
      </c>
    </row>
    <row r="5327" spans="1:8" x14ac:dyDescent="0.25">
      <c r="A5327">
        <v>5324</v>
      </c>
      <c r="B5327" s="102">
        <v>42226</v>
      </c>
      <c r="C5327">
        <v>222</v>
      </c>
      <c r="D5327">
        <v>8</v>
      </c>
      <c r="E5327">
        <v>10</v>
      </c>
      <c r="F5327">
        <v>20</v>
      </c>
      <c r="G5327">
        <v>2</v>
      </c>
      <c r="H5327">
        <v>0</v>
      </c>
    </row>
    <row r="5328" spans="1:8" x14ac:dyDescent="0.25">
      <c r="A5328">
        <v>5325</v>
      </c>
      <c r="B5328" s="102">
        <v>42226</v>
      </c>
      <c r="C5328">
        <v>222</v>
      </c>
      <c r="D5328">
        <v>8</v>
      </c>
      <c r="E5328">
        <v>10</v>
      </c>
      <c r="F5328">
        <v>21</v>
      </c>
      <c r="G5328">
        <v>2</v>
      </c>
      <c r="H5328">
        <v>0</v>
      </c>
    </row>
    <row r="5329" spans="1:8" x14ac:dyDescent="0.25">
      <c r="A5329">
        <v>5326</v>
      </c>
      <c r="B5329" s="102">
        <v>42226</v>
      </c>
      <c r="C5329">
        <v>222</v>
      </c>
      <c r="D5329">
        <v>8</v>
      </c>
      <c r="E5329">
        <v>10</v>
      </c>
      <c r="F5329">
        <v>22</v>
      </c>
      <c r="G5329">
        <v>2</v>
      </c>
      <c r="H5329">
        <v>0</v>
      </c>
    </row>
    <row r="5330" spans="1:8" x14ac:dyDescent="0.25">
      <c r="A5330">
        <v>5327</v>
      </c>
      <c r="B5330" s="102">
        <v>42226</v>
      </c>
      <c r="C5330">
        <v>222</v>
      </c>
      <c r="D5330">
        <v>8</v>
      </c>
      <c r="E5330">
        <v>10</v>
      </c>
      <c r="F5330">
        <v>23</v>
      </c>
      <c r="G5330">
        <v>2</v>
      </c>
      <c r="H5330">
        <v>0</v>
      </c>
    </row>
    <row r="5331" spans="1:8" x14ac:dyDescent="0.25">
      <c r="A5331">
        <v>5328</v>
      </c>
      <c r="B5331" s="102">
        <v>42227</v>
      </c>
      <c r="C5331">
        <v>223</v>
      </c>
      <c r="D5331">
        <v>8</v>
      </c>
      <c r="E5331">
        <v>11</v>
      </c>
      <c r="F5331">
        <v>0</v>
      </c>
      <c r="G5331">
        <v>3</v>
      </c>
      <c r="H5331">
        <v>0</v>
      </c>
    </row>
    <row r="5332" spans="1:8" x14ac:dyDescent="0.25">
      <c r="A5332">
        <v>5329</v>
      </c>
      <c r="B5332" s="102">
        <v>42227</v>
      </c>
      <c r="C5332">
        <v>223</v>
      </c>
      <c r="D5332">
        <v>8</v>
      </c>
      <c r="E5332">
        <v>11</v>
      </c>
      <c r="F5332">
        <v>1</v>
      </c>
      <c r="G5332">
        <v>3</v>
      </c>
      <c r="H5332">
        <v>0</v>
      </c>
    </row>
    <row r="5333" spans="1:8" x14ac:dyDescent="0.25">
      <c r="A5333">
        <v>5330</v>
      </c>
      <c r="B5333" s="102">
        <v>42227</v>
      </c>
      <c r="C5333">
        <v>223</v>
      </c>
      <c r="D5333">
        <v>8</v>
      </c>
      <c r="E5333">
        <v>11</v>
      </c>
      <c r="F5333">
        <v>2</v>
      </c>
      <c r="G5333">
        <v>3</v>
      </c>
      <c r="H5333">
        <v>0</v>
      </c>
    </row>
    <row r="5334" spans="1:8" x14ac:dyDescent="0.25">
      <c r="A5334">
        <v>5331</v>
      </c>
      <c r="B5334" s="102">
        <v>42227</v>
      </c>
      <c r="C5334">
        <v>223</v>
      </c>
      <c r="D5334">
        <v>8</v>
      </c>
      <c r="E5334">
        <v>11</v>
      </c>
      <c r="F5334">
        <v>3</v>
      </c>
      <c r="G5334">
        <v>3</v>
      </c>
      <c r="H5334">
        <v>0</v>
      </c>
    </row>
    <row r="5335" spans="1:8" x14ac:dyDescent="0.25">
      <c r="A5335">
        <v>5332</v>
      </c>
      <c r="B5335" s="102">
        <v>42227</v>
      </c>
      <c r="C5335">
        <v>223</v>
      </c>
      <c r="D5335">
        <v>8</v>
      </c>
      <c r="E5335">
        <v>11</v>
      </c>
      <c r="F5335">
        <v>4</v>
      </c>
      <c r="G5335">
        <v>3</v>
      </c>
      <c r="H5335">
        <v>0</v>
      </c>
    </row>
    <row r="5336" spans="1:8" x14ac:dyDescent="0.25">
      <c r="A5336">
        <v>5333</v>
      </c>
      <c r="B5336" s="102">
        <v>42227</v>
      </c>
      <c r="C5336">
        <v>223</v>
      </c>
      <c r="D5336">
        <v>8</v>
      </c>
      <c r="E5336">
        <v>11</v>
      </c>
      <c r="F5336">
        <v>5</v>
      </c>
      <c r="G5336">
        <v>3</v>
      </c>
      <c r="H5336">
        <v>0</v>
      </c>
    </row>
    <row r="5337" spans="1:8" x14ac:dyDescent="0.25">
      <c r="A5337">
        <v>5334</v>
      </c>
      <c r="B5337" s="102">
        <v>42227</v>
      </c>
      <c r="C5337">
        <v>223</v>
      </c>
      <c r="D5337">
        <v>8</v>
      </c>
      <c r="E5337">
        <v>11</v>
      </c>
      <c r="F5337">
        <v>6</v>
      </c>
      <c r="G5337">
        <v>3</v>
      </c>
      <c r="H5337">
        <v>0</v>
      </c>
    </row>
    <row r="5338" spans="1:8" x14ac:dyDescent="0.25">
      <c r="A5338">
        <v>5335</v>
      </c>
      <c r="B5338" s="102">
        <v>42227</v>
      </c>
      <c r="C5338">
        <v>223</v>
      </c>
      <c r="D5338">
        <v>8</v>
      </c>
      <c r="E5338">
        <v>11</v>
      </c>
      <c r="F5338">
        <v>7</v>
      </c>
      <c r="G5338">
        <v>3</v>
      </c>
      <c r="H5338">
        <v>0</v>
      </c>
    </row>
    <row r="5339" spans="1:8" x14ac:dyDescent="0.25">
      <c r="A5339">
        <v>5336</v>
      </c>
      <c r="B5339" s="102">
        <v>42227</v>
      </c>
      <c r="C5339">
        <v>223</v>
      </c>
      <c r="D5339">
        <v>8</v>
      </c>
      <c r="E5339">
        <v>11</v>
      </c>
      <c r="F5339">
        <v>8</v>
      </c>
      <c r="G5339">
        <v>3</v>
      </c>
      <c r="H5339">
        <v>0</v>
      </c>
    </row>
    <row r="5340" spans="1:8" x14ac:dyDescent="0.25">
      <c r="A5340">
        <v>5337</v>
      </c>
      <c r="B5340" s="102">
        <v>42227</v>
      </c>
      <c r="C5340">
        <v>223</v>
      </c>
      <c r="D5340">
        <v>8</v>
      </c>
      <c r="E5340">
        <v>11</v>
      </c>
      <c r="F5340">
        <v>9</v>
      </c>
      <c r="G5340">
        <v>3</v>
      </c>
      <c r="H5340">
        <v>0</v>
      </c>
    </row>
    <row r="5341" spans="1:8" x14ac:dyDescent="0.25">
      <c r="A5341">
        <v>5338</v>
      </c>
      <c r="B5341" s="102">
        <v>42227</v>
      </c>
      <c r="C5341">
        <v>223</v>
      </c>
      <c r="D5341">
        <v>8</v>
      </c>
      <c r="E5341">
        <v>11</v>
      </c>
      <c r="F5341">
        <v>10</v>
      </c>
      <c r="G5341">
        <v>3</v>
      </c>
      <c r="H5341">
        <v>0</v>
      </c>
    </row>
    <row r="5342" spans="1:8" x14ac:dyDescent="0.25">
      <c r="A5342">
        <v>5339</v>
      </c>
      <c r="B5342" s="102">
        <v>42227</v>
      </c>
      <c r="C5342">
        <v>223</v>
      </c>
      <c r="D5342">
        <v>8</v>
      </c>
      <c r="E5342">
        <v>11</v>
      </c>
      <c r="F5342">
        <v>11</v>
      </c>
      <c r="G5342">
        <v>3</v>
      </c>
      <c r="H5342">
        <v>0</v>
      </c>
    </row>
    <row r="5343" spans="1:8" x14ac:dyDescent="0.25">
      <c r="A5343">
        <v>5340</v>
      </c>
      <c r="B5343" s="102">
        <v>42227</v>
      </c>
      <c r="C5343">
        <v>223</v>
      </c>
      <c r="D5343">
        <v>8</v>
      </c>
      <c r="E5343">
        <v>11</v>
      </c>
      <c r="F5343">
        <v>12</v>
      </c>
      <c r="G5343">
        <v>3</v>
      </c>
      <c r="H5343">
        <v>0</v>
      </c>
    </row>
    <row r="5344" spans="1:8" x14ac:dyDescent="0.25">
      <c r="A5344">
        <v>5341</v>
      </c>
      <c r="B5344" s="102">
        <v>42227</v>
      </c>
      <c r="C5344">
        <v>223</v>
      </c>
      <c r="D5344">
        <v>8</v>
      </c>
      <c r="E5344">
        <v>11</v>
      </c>
      <c r="F5344">
        <v>13</v>
      </c>
      <c r="G5344">
        <v>3</v>
      </c>
      <c r="H5344">
        <v>0</v>
      </c>
    </row>
    <row r="5345" spans="1:8" x14ac:dyDescent="0.25">
      <c r="A5345">
        <v>5342</v>
      </c>
      <c r="B5345" s="102">
        <v>42227</v>
      </c>
      <c r="C5345">
        <v>223</v>
      </c>
      <c r="D5345">
        <v>8</v>
      </c>
      <c r="E5345">
        <v>11</v>
      </c>
      <c r="F5345">
        <v>14</v>
      </c>
      <c r="G5345">
        <v>3</v>
      </c>
      <c r="H5345">
        <v>0</v>
      </c>
    </row>
    <row r="5346" spans="1:8" x14ac:dyDescent="0.25">
      <c r="A5346">
        <v>5343</v>
      </c>
      <c r="B5346" s="102">
        <v>42227</v>
      </c>
      <c r="C5346">
        <v>223</v>
      </c>
      <c r="D5346">
        <v>8</v>
      </c>
      <c r="E5346">
        <v>11</v>
      </c>
      <c r="F5346">
        <v>15</v>
      </c>
      <c r="G5346">
        <v>3</v>
      </c>
      <c r="H5346">
        <v>0</v>
      </c>
    </row>
    <row r="5347" spans="1:8" x14ac:dyDescent="0.25">
      <c r="A5347">
        <v>5344</v>
      </c>
      <c r="B5347" s="102">
        <v>42227</v>
      </c>
      <c r="C5347">
        <v>223</v>
      </c>
      <c r="D5347">
        <v>8</v>
      </c>
      <c r="E5347">
        <v>11</v>
      </c>
      <c r="F5347">
        <v>16</v>
      </c>
      <c r="G5347">
        <v>3</v>
      </c>
      <c r="H5347">
        <v>0</v>
      </c>
    </row>
    <row r="5348" spans="1:8" x14ac:dyDescent="0.25">
      <c r="A5348">
        <v>5345</v>
      </c>
      <c r="B5348" s="102">
        <v>42227</v>
      </c>
      <c r="C5348">
        <v>223</v>
      </c>
      <c r="D5348">
        <v>8</v>
      </c>
      <c r="E5348">
        <v>11</v>
      </c>
      <c r="F5348">
        <v>17</v>
      </c>
      <c r="G5348">
        <v>3</v>
      </c>
      <c r="H5348">
        <v>0</v>
      </c>
    </row>
    <row r="5349" spans="1:8" x14ac:dyDescent="0.25">
      <c r="A5349">
        <v>5346</v>
      </c>
      <c r="B5349" s="102">
        <v>42227</v>
      </c>
      <c r="C5349">
        <v>223</v>
      </c>
      <c r="D5349">
        <v>8</v>
      </c>
      <c r="E5349">
        <v>11</v>
      </c>
      <c r="F5349">
        <v>18</v>
      </c>
      <c r="G5349">
        <v>3</v>
      </c>
      <c r="H5349">
        <v>0</v>
      </c>
    </row>
    <row r="5350" spans="1:8" x14ac:dyDescent="0.25">
      <c r="A5350">
        <v>5347</v>
      </c>
      <c r="B5350" s="102">
        <v>42227</v>
      </c>
      <c r="C5350">
        <v>223</v>
      </c>
      <c r="D5350">
        <v>8</v>
      </c>
      <c r="E5350">
        <v>11</v>
      </c>
      <c r="F5350">
        <v>19</v>
      </c>
      <c r="G5350">
        <v>3</v>
      </c>
      <c r="H5350">
        <v>0</v>
      </c>
    </row>
    <row r="5351" spans="1:8" x14ac:dyDescent="0.25">
      <c r="A5351">
        <v>5348</v>
      </c>
      <c r="B5351" s="102">
        <v>42227</v>
      </c>
      <c r="C5351">
        <v>223</v>
      </c>
      <c r="D5351">
        <v>8</v>
      </c>
      <c r="E5351">
        <v>11</v>
      </c>
      <c r="F5351">
        <v>20</v>
      </c>
      <c r="G5351">
        <v>3</v>
      </c>
      <c r="H5351">
        <v>0</v>
      </c>
    </row>
    <row r="5352" spans="1:8" x14ac:dyDescent="0.25">
      <c r="A5352">
        <v>5349</v>
      </c>
      <c r="B5352" s="102">
        <v>42227</v>
      </c>
      <c r="C5352">
        <v>223</v>
      </c>
      <c r="D5352">
        <v>8</v>
      </c>
      <c r="E5352">
        <v>11</v>
      </c>
      <c r="F5352">
        <v>21</v>
      </c>
      <c r="G5352">
        <v>3</v>
      </c>
      <c r="H5352">
        <v>0</v>
      </c>
    </row>
    <row r="5353" spans="1:8" x14ac:dyDescent="0.25">
      <c r="A5353">
        <v>5350</v>
      </c>
      <c r="B5353" s="102">
        <v>42227</v>
      </c>
      <c r="C5353">
        <v>223</v>
      </c>
      <c r="D5353">
        <v>8</v>
      </c>
      <c r="E5353">
        <v>11</v>
      </c>
      <c r="F5353">
        <v>22</v>
      </c>
      <c r="G5353">
        <v>3</v>
      </c>
      <c r="H5353">
        <v>0</v>
      </c>
    </row>
    <row r="5354" spans="1:8" x14ac:dyDescent="0.25">
      <c r="A5354">
        <v>5351</v>
      </c>
      <c r="B5354" s="102">
        <v>42227</v>
      </c>
      <c r="C5354">
        <v>223</v>
      </c>
      <c r="D5354">
        <v>8</v>
      </c>
      <c r="E5354">
        <v>11</v>
      </c>
      <c r="F5354">
        <v>23</v>
      </c>
      <c r="G5354">
        <v>3</v>
      </c>
      <c r="H5354">
        <v>0</v>
      </c>
    </row>
    <row r="5355" spans="1:8" x14ac:dyDescent="0.25">
      <c r="A5355">
        <v>5352</v>
      </c>
      <c r="B5355" s="102">
        <v>42228</v>
      </c>
      <c r="C5355">
        <v>224</v>
      </c>
      <c r="D5355">
        <v>8</v>
      </c>
      <c r="E5355">
        <v>12</v>
      </c>
      <c r="F5355">
        <v>0</v>
      </c>
      <c r="G5355">
        <v>4</v>
      </c>
      <c r="H5355">
        <v>0</v>
      </c>
    </row>
    <row r="5356" spans="1:8" x14ac:dyDescent="0.25">
      <c r="A5356">
        <v>5353</v>
      </c>
      <c r="B5356" s="102">
        <v>42228</v>
      </c>
      <c r="C5356">
        <v>224</v>
      </c>
      <c r="D5356">
        <v>8</v>
      </c>
      <c r="E5356">
        <v>12</v>
      </c>
      <c r="F5356">
        <v>1</v>
      </c>
      <c r="G5356">
        <v>4</v>
      </c>
      <c r="H5356">
        <v>0</v>
      </c>
    </row>
    <row r="5357" spans="1:8" x14ac:dyDescent="0.25">
      <c r="A5357">
        <v>5354</v>
      </c>
      <c r="B5357" s="102">
        <v>42228</v>
      </c>
      <c r="C5357">
        <v>224</v>
      </c>
      <c r="D5357">
        <v>8</v>
      </c>
      <c r="E5357">
        <v>12</v>
      </c>
      <c r="F5357">
        <v>2</v>
      </c>
      <c r="G5357">
        <v>4</v>
      </c>
      <c r="H5357">
        <v>0</v>
      </c>
    </row>
    <row r="5358" spans="1:8" x14ac:dyDescent="0.25">
      <c r="A5358">
        <v>5355</v>
      </c>
      <c r="B5358" s="102">
        <v>42228</v>
      </c>
      <c r="C5358">
        <v>224</v>
      </c>
      <c r="D5358">
        <v>8</v>
      </c>
      <c r="E5358">
        <v>12</v>
      </c>
      <c r="F5358">
        <v>3</v>
      </c>
      <c r="G5358">
        <v>4</v>
      </c>
      <c r="H5358">
        <v>0</v>
      </c>
    </row>
    <row r="5359" spans="1:8" x14ac:dyDescent="0.25">
      <c r="A5359">
        <v>5356</v>
      </c>
      <c r="B5359" s="102">
        <v>42228</v>
      </c>
      <c r="C5359">
        <v>224</v>
      </c>
      <c r="D5359">
        <v>8</v>
      </c>
      <c r="E5359">
        <v>12</v>
      </c>
      <c r="F5359">
        <v>4</v>
      </c>
      <c r="G5359">
        <v>4</v>
      </c>
      <c r="H5359">
        <v>0</v>
      </c>
    </row>
    <row r="5360" spans="1:8" x14ac:dyDescent="0.25">
      <c r="A5360">
        <v>5357</v>
      </c>
      <c r="B5360" s="102">
        <v>42228</v>
      </c>
      <c r="C5360">
        <v>224</v>
      </c>
      <c r="D5360">
        <v>8</v>
      </c>
      <c r="E5360">
        <v>12</v>
      </c>
      <c r="F5360">
        <v>5</v>
      </c>
      <c r="G5360">
        <v>4</v>
      </c>
      <c r="H5360">
        <v>0</v>
      </c>
    </row>
    <row r="5361" spans="1:8" x14ac:dyDescent="0.25">
      <c r="A5361">
        <v>5358</v>
      </c>
      <c r="B5361" s="102">
        <v>42228</v>
      </c>
      <c r="C5361">
        <v>224</v>
      </c>
      <c r="D5361">
        <v>8</v>
      </c>
      <c r="E5361">
        <v>12</v>
      </c>
      <c r="F5361">
        <v>6</v>
      </c>
      <c r="G5361">
        <v>4</v>
      </c>
      <c r="H5361">
        <v>0</v>
      </c>
    </row>
    <row r="5362" spans="1:8" x14ac:dyDescent="0.25">
      <c r="A5362">
        <v>5359</v>
      </c>
      <c r="B5362" s="102">
        <v>42228</v>
      </c>
      <c r="C5362">
        <v>224</v>
      </c>
      <c r="D5362">
        <v>8</v>
      </c>
      <c r="E5362">
        <v>12</v>
      </c>
      <c r="F5362">
        <v>7</v>
      </c>
      <c r="G5362">
        <v>4</v>
      </c>
      <c r="H5362">
        <v>0</v>
      </c>
    </row>
    <row r="5363" spans="1:8" x14ac:dyDescent="0.25">
      <c r="A5363">
        <v>5360</v>
      </c>
      <c r="B5363" s="102">
        <v>42228</v>
      </c>
      <c r="C5363">
        <v>224</v>
      </c>
      <c r="D5363">
        <v>8</v>
      </c>
      <c r="E5363">
        <v>12</v>
      </c>
      <c r="F5363">
        <v>8</v>
      </c>
      <c r="G5363">
        <v>4</v>
      </c>
      <c r="H5363">
        <v>0</v>
      </c>
    </row>
    <row r="5364" spans="1:8" x14ac:dyDescent="0.25">
      <c r="A5364">
        <v>5361</v>
      </c>
      <c r="B5364" s="102">
        <v>42228</v>
      </c>
      <c r="C5364">
        <v>224</v>
      </c>
      <c r="D5364">
        <v>8</v>
      </c>
      <c r="E5364">
        <v>12</v>
      </c>
      <c r="F5364">
        <v>9</v>
      </c>
      <c r="G5364">
        <v>4</v>
      </c>
      <c r="H5364">
        <v>0</v>
      </c>
    </row>
    <row r="5365" spans="1:8" x14ac:dyDescent="0.25">
      <c r="A5365">
        <v>5362</v>
      </c>
      <c r="B5365" s="102">
        <v>42228</v>
      </c>
      <c r="C5365">
        <v>224</v>
      </c>
      <c r="D5365">
        <v>8</v>
      </c>
      <c r="E5365">
        <v>12</v>
      </c>
      <c r="F5365">
        <v>10</v>
      </c>
      <c r="G5365">
        <v>4</v>
      </c>
      <c r="H5365">
        <v>0</v>
      </c>
    </row>
    <row r="5366" spans="1:8" x14ac:dyDescent="0.25">
      <c r="A5366">
        <v>5363</v>
      </c>
      <c r="B5366" s="102">
        <v>42228</v>
      </c>
      <c r="C5366">
        <v>224</v>
      </c>
      <c r="D5366">
        <v>8</v>
      </c>
      <c r="E5366">
        <v>12</v>
      </c>
      <c r="F5366">
        <v>11</v>
      </c>
      <c r="G5366">
        <v>4</v>
      </c>
      <c r="H5366">
        <v>0</v>
      </c>
    </row>
    <row r="5367" spans="1:8" x14ac:dyDescent="0.25">
      <c r="A5367">
        <v>5364</v>
      </c>
      <c r="B5367" s="102">
        <v>42228</v>
      </c>
      <c r="C5367">
        <v>224</v>
      </c>
      <c r="D5367">
        <v>8</v>
      </c>
      <c r="E5367">
        <v>12</v>
      </c>
      <c r="F5367">
        <v>12</v>
      </c>
      <c r="G5367">
        <v>4</v>
      </c>
      <c r="H5367">
        <v>0</v>
      </c>
    </row>
    <row r="5368" spans="1:8" x14ac:dyDescent="0.25">
      <c r="A5368">
        <v>5365</v>
      </c>
      <c r="B5368" s="102">
        <v>42228</v>
      </c>
      <c r="C5368">
        <v>224</v>
      </c>
      <c r="D5368">
        <v>8</v>
      </c>
      <c r="E5368">
        <v>12</v>
      </c>
      <c r="F5368">
        <v>13</v>
      </c>
      <c r="G5368">
        <v>4</v>
      </c>
      <c r="H5368">
        <v>0</v>
      </c>
    </row>
    <row r="5369" spans="1:8" x14ac:dyDescent="0.25">
      <c r="A5369">
        <v>5366</v>
      </c>
      <c r="B5369" s="102">
        <v>42228</v>
      </c>
      <c r="C5369">
        <v>224</v>
      </c>
      <c r="D5369">
        <v>8</v>
      </c>
      <c r="E5369">
        <v>12</v>
      </c>
      <c r="F5369">
        <v>14</v>
      </c>
      <c r="G5369">
        <v>4</v>
      </c>
      <c r="H5369">
        <v>0</v>
      </c>
    </row>
    <row r="5370" spans="1:8" x14ac:dyDescent="0.25">
      <c r="A5370">
        <v>5367</v>
      </c>
      <c r="B5370" s="102">
        <v>42228</v>
      </c>
      <c r="C5370">
        <v>224</v>
      </c>
      <c r="D5370">
        <v>8</v>
      </c>
      <c r="E5370">
        <v>12</v>
      </c>
      <c r="F5370">
        <v>15</v>
      </c>
      <c r="G5370">
        <v>4</v>
      </c>
      <c r="H5370">
        <v>0</v>
      </c>
    </row>
    <row r="5371" spans="1:8" x14ac:dyDescent="0.25">
      <c r="A5371">
        <v>5368</v>
      </c>
      <c r="B5371" s="102">
        <v>42228</v>
      </c>
      <c r="C5371">
        <v>224</v>
      </c>
      <c r="D5371">
        <v>8</v>
      </c>
      <c r="E5371">
        <v>12</v>
      </c>
      <c r="F5371">
        <v>16</v>
      </c>
      <c r="G5371">
        <v>4</v>
      </c>
      <c r="H5371">
        <v>0</v>
      </c>
    </row>
    <row r="5372" spans="1:8" x14ac:dyDescent="0.25">
      <c r="A5372">
        <v>5369</v>
      </c>
      <c r="B5372" s="102">
        <v>42228</v>
      </c>
      <c r="C5372">
        <v>224</v>
      </c>
      <c r="D5372">
        <v>8</v>
      </c>
      <c r="E5372">
        <v>12</v>
      </c>
      <c r="F5372">
        <v>17</v>
      </c>
      <c r="G5372">
        <v>4</v>
      </c>
      <c r="H5372">
        <v>0</v>
      </c>
    </row>
    <row r="5373" spans="1:8" x14ac:dyDescent="0.25">
      <c r="A5373">
        <v>5370</v>
      </c>
      <c r="B5373" s="102">
        <v>42228</v>
      </c>
      <c r="C5373">
        <v>224</v>
      </c>
      <c r="D5373">
        <v>8</v>
      </c>
      <c r="E5373">
        <v>12</v>
      </c>
      <c r="F5373">
        <v>18</v>
      </c>
      <c r="G5373">
        <v>4</v>
      </c>
      <c r="H5373">
        <v>0</v>
      </c>
    </row>
    <row r="5374" spans="1:8" x14ac:dyDescent="0.25">
      <c r="A5374">
        <v>5371</v>
      </c>
      <c r="B5374" s="102">
        <v>42228</v>
      </c>
      <c r="C5374">
        <v>224</v>
      </c>
      <c r="D5374">
        <v>8</v>
      </c>
      <c r="E5374">
        <v>12</v>
      </c>
      <c r="F5374">
        <v>19</v>
      </c>
      <c r="G5374">
        <v>4</v>
      </c>
      <c r="H5374">
        <v>0</v>
      </c>
    </row>
    <row r="5375" spans="1:8" x14ac:dyDescent="0.25">
      <c r="A5375">
        <v>5372</v>
      </c>
      <c r="B5375" s="102">
        <v>42228</v>
      </c>
      <c r="C5375">
        <v>224</v>
      </c>
      <c r="D5375">
        <v>8</v>
      </c>
      <c r="E5375">
        <v>12</v>
      </c>
      <c r="F5375">
        <v>20</v>
      </c>
      <c r="G5375">
        <v>4</v>
      </c>
      <c r="H5375">
        <v>0</v>
      </c>
    </row>
    <row r="5376" spans="1:8" x14ac:dyDescent="0.25">
      <c r="A5376">
        <v>5373</v>
      </c>
      <c r="B5376" s="102">
        <v>42228</v>
      </c>
      <c r="C5376">
        <v>224</v>
      </c>
      <c r="D5376">
        <v>8</v>
      </c>
      <c r="E5376">
        <v>12</v>
      </c>
      <c r="F5376">
        <v>21</v>
      </c>
      <c r="G5376">
        <v>4</v>
      </c>
      <c r="H5376">
        <v>0</v>
      </c>
    </row>
    <row r="5377" spans="1:8" x14ac:dyDescent="0.25">
      <c r="A5377">
        <v>5374</v>
      </c>
      <c r="B5377" s="102">
        <v>42228</v>
      </c>
      <c r="C5377">
        <v>224</v>
      </c>
      <c r="D5377">
        <v>8</v>
      </c>
      <c r="E5377">
        <v>12</v>
      </c>
      <c r="F5377">
        <v>22</v>
      </c>
      <c r="G5377">
        <v>4</v>
      </c>
      <c r="H5377">
        <v>0</v>
      </c>
    </row>
    <row r="5378" spans="1:8" x14ac:dyDescent="0.25">
      <c r="A5378">
        <v>5375</v>
      </c>
      <c r="B5378" s="102">
        <v>42228</v>
      </c>
      <c r="C5378">
        <v>224</v>
      </c>
      <c r="D5378">
        <v>8</v>
      </c>
      <c r="E5378">
        <v>12</v>
      </c>
      <c r="F5378">
        <v>23</v>
      </c>
      <c r="G5378">
        <v>4</v>
      </c>
      <c r="H5378">
        <v>0</v>
      </c>
    </row>
    <row r="5379" spans="1:8" x14ac:dyDescent="0.25">
      <c r="A5379">
        <v>5376</v>
      </c>
      <c r="B5379" s="102">
        <v>42229</v>
      </c>
      <c r="C5379">
        <v>225</v>
      </c>
      <c r="D5379">
        <v>8</v>
      </c>
      <c r="E5379">
        <v>13</v>
      </c>
      <c r="F5379">
        <v>0</v>
      </c>
      <c r="G5379">
        <v>5</v>
      </c>
      <c r="H5379">
        <v>0</v>
      </c>
    </row>
    <row r="5380" spans="1:8" x14ac:dyDescent="0.25">
      <c r="A5380">
        <v>5377</v>
      </c>
      <c r="B5380" s="102">
        <v>42229</v>
      </c>
      <c r="C5380">
        <v>225</v>
      </c>
      <c r="D5380">
        <v>8</v>
      </c>
      <c r="E5380">
        <v>13</v>
      </c>
      <c r="F5380">
        <v>1</v>
      </c>
      <c r="G5380">
        <v>5</v>
      </c>
      <c r="H5380">
        <v>0</v>
      </c>
    </row>
    <row r="5381" spans="1:8" x14ac:dyDescent="0.25">
      <c r="A5381">
        <v>5378</v>
      </c>
      <c r="B5381" s="102">
        <v>42229</v>
      </c>
      <c r="C5381">
        <v>225</v>
      </c>
      <c r="D5381">
        <v>8</v>
      </c>
      <c r="E5381">
        <v>13</v>
      </c>
      <c r="F5381">
        <v>2</v>
      </c>
      <c r="G5381">
        <v>5</v>
      </c>
      <c r="H5381">
        <v>0</v>
      </c>
    </row>
    <row r="5382" spans="1:8" x14ac:dyDescent="0.25">
      <c r="A5382">
        <v>5379</v>
      </c>
      <c r="B5382" s="102">
        <v>42229</v>
      </c>
      <c r="C5382">
        <v>225</v>
      </c>
      <c r="D5382">
        <v>8</v>
      </c>
      <c r="E5382">
        <v>13</v>
      </c>
      <c r="F5382">
        <v>3</v>
      </c>
      <c r="G5382">
        <v>5</v>
      </c>
      <c r="H5382">
        <v>0</v>
      </c>
    </row>
    <row r="5383" spans="1:8" x14ac:dyDescent="0.25">
      <c r="A5383">
        <v>5380</v>
      </c>
      <c r="B5383" s="102">
        <v>42229</v>
      </c>
      <c r="C5383">
        <v>225</v>
      </c>
      <c r="D5383">
        <v>8</v>
      </c>
      <c r="E5383">
        <v>13</v>
      </c>
      <c r="F5383">
        <v>4</v>
      </c>
      <c r="G5383">
        <v>5</v>
      </c>
      <c r="H5383">
        <v>0</v>
      </c>
    </row>
    <row r="5384" spans="1:8" x14ac:dyDescent="0.25">
      <c r="A5384">
        <v>5381</v>
      </c>
      <c r="B5384" s="102">
        <v>42229</v>
      </c>
      <c r="C5384">
        <v>225</v>
      </c>
      <c r="D5384">
        <v>8</v>
      </c>
      <c r="E5384">
        <v>13</v>
      </c>
      <c r="F5384">
        <v>5</v>
      </c>
      <c r="G5384">
        <v>5</v>
      </c>
      <c r="H5384">
        <v>0</v>
      </c>
    </row>
    <row r="5385" spans="1:8" x14ac:dyDescent="0.25">
      <c r="A5385">
        <v>5382</v>
      </c>
      <c r="B5385" s="102">
        <v>42229</v>
      </c>
      <c r="C5385">
        <v>225</v>
      </c>
      <c r="D5385">
        <v>8</v>
      </c>
      <c r="E5385">
        <v>13</v>
      </c>
      <c r="F5385">
        <v>6</v>
      </c>
      <c r="G5385">
        <v>5</v>
      </c>
      <c r="H5385">
        <v>0</v>
      </c>
    </row>
    <row r="5386" spans="1:8" x14ac:dyDescent="0.25">
      <c r="A5386">
        <v>5383</v>
      </c>
      <c r="B5386" s="102">
        <v>42229</v>
      </c>
      <c r="C5386">
        <v>225</v>
      </c>
      <c r="D5386">
        <v>8</v>
      </c>
      <c r="E5386">
        <v>13</v>
      </c>
      <c r="F5386">
        <v>7</v>
      </c>
      <c r="G5386">
        <v>5</v>
      </c>
      <c r="H5386">
        <v>0</v>
      </c>
    </row>
    <row r="5387" spans="1:8" x14ac:dyDescent="0.25">
      <c r="A5387">
        <v>5384</v>
      </c>
      <c r="B5387" s="102">
        <v>42229</v>
      </c>
      <c r="C5387">
        <v>225</v>
      </c>
      <c r="D5387">
        <v>8</v>
      </c>
      <c r="E5387">
        <v>13</v>
      </c>
      <c r="F5387">
        <v>8</v>
      </c>
      <c r="G5387">
        <v>5</v>
      </c>
      <c r="H5387">
        <v>0</v>
      </c>
    </row>
    <row r="5388" spans="1:8" x14ac:dyDescent="0.25">
      <c r="A5388">
        <v>5385</v>
      </c>
      <c r="B5388" s="102">
        <v>42229</v>
      </c>
      <c r="C5388">
        <v>225</v>
      </c>
      <c r="D5388">
        <v>8</v>
      </c>
      <c r="E5388">
        <v>13</v>
      </c>
      <c r="F5388">
        <v>9</v>
      </c>
      <c r="G5388">
        <v>5</v>
      </c>
      <c r="H5388">
        <v>0</v>
      </c>
    </row>
    <row r="5389" spans="1:8" x14ac:dyDescent="0.25">
      <c r="A5389">
        <v>5386</v>
      </c>
      <c r="B5389" s="102">
        <v>42229</v>
      </c>
      <c r="C5389">
        <v>225</v>
      </c>
      <c r="D5389">
        <v>8</v>
      </c>
      <c r="E5389">
        <v>13</v>
      </c>
      <c r="F5389">
        <v>10</v>
      </c>
      <c r="G5389">
        <v>5</v>
      </c>
      <c r="H5389">
        <v>0</v>
      </c>
    </row>
    <row r="5390" spans="1:8" x14ac:dyDescent="0.25">
      <c r="A5390">
        <v>5387</v>
      </c>
      <c r="B5390" s="102">
        <v>42229</v>
      </c>
      <c r="C5390">
        <v>225</v>
      </c>
      <c r="D5390">
        <v>8</v>
      </c>
      <c r="E5390">
        <v>13</v>
      </c>
      <c r="F5390">
        <v>11</v>
      </c>
      <c r="G5390">
        <v>5</v>
      </c>
      <c r="H5390">
        <v>0</v>
      </c>
    </row>
    <row r="5391" spans="1:8" x14ac:dyDescent="0.25">
      <c r="A5391">
        <v>5388</v>
      </c>
      <c r="B5391" s="102">
        <v>42229</v>
      </c>
      <c r="C5391">
        <v>225</v>
      </c>
      <c r="D5391">
        <v>8</v>
      </c>
      <c r="E5391">
        <v>13</v>
      </c>
      <c r="F5391">
        <v>12</v>
      </c>
      <c r="G5391">
        <v>5</v>
      </c>
      <c r="H5391">
        <v>0</v>
      </c>
    </row>
    <row r="5392" spans="1:8" x14ac:dyDescent="0.25">
      <c r="A5392">
        <v>5389</v>
      </c>
      <c r="B5392" s="102">
        <v>42229</v>
      </c>
      <c r="C5392">
        <v>225</v>
      </c>
      <c r="D5392">
        <v>8</v>
      </c>
      <c r="E5392">
        <v>13</v>
      </c>
      <c r="F5392">
        <v>13</v>
      </c>
      <c r="G5392">
        <v>5</v>
      </c>
      <c r="H5392">
        <v>0</v>
      </c>
    </row>
    <row r="5393" spans="1:8" x14ac:dyDescent="0.25">
      <c r="A5393">
        <v>5390</v>
      </c>
      <c r="B5393" s="102">
        <v>42229</v>
      </c>
      <c r="C5393">
        <v>225</v>
      </c>
      <c r="D5393">
        <v>8</v>
      </c>
      <c r="E5393">
        <v>13</v>
      </c>
      <c r="F5393">
        <v>14</v>
      </c>
      <c r="G5393">
        <v>5</v>
      </c>
      <c r="H5393">
        <v>0</v>
      </c>
    </row>
    <row r="5394" spans="1:8" x14ac:dyDescent="0.25">
      <c r="A5394">
        <v>5391</v>
      </c>
      <c r="B5394" s="102">
        <v>42229</v>
      </c>
      <c r="C5394">
        <v>225</v>
      </c>
      <c r="D5394">
        <v>8</v>
      </c>
      <c r="E5394">
        <v>13</v>
      </c>
      <c r="F5394">
        <v>15</v>
      </c>
      <c r="G5394">
        <v>5</v>
      </c>
      <c r="H5394">
        <v>0</v>
      </c>
    </row>
    <row r="5395" spans="1:8" x14ac:dyDescent="0.25">
      <c r="A5395">
        <v>5392</v>
      </c>
      <c r="B5395" s="102">
        <v>42229</v>
      </c>
      <c r="C5395">
        <v>225</v>
      </c>
      <c r="D5395">
        <v>8</v>
      </c>
      <c r="E5395">
        <v>13</v>
      </c>
      <c r="F5395">
        <v>16</v>
      </c>
      <c r="G5395">
        <v>5</v>
      </c>
      <c r="H5395">
        <v>0</v>
      </c>
    </row>
    <row r="5396" spans="1:8" x14ac:dyDescent="0.25">
      <c r="A5396">
        <v>5393</v>
      </c>
      <c r="B5396" s="102">
        <v>42229</v>
      </c>
      <c r="C5396">
        <v>225</v>
      </c>
      <c r="D5396">
        <v>8</v>
      </c>
      <c r="E5396">
        <v>13</v>
      </c>
      <c r="F5396">
        <v>17</v>
      </c>
      <c r="G5396">
        <v>5</v>
      </c>
      <c r="H5396">
        <v>0</v>
      </c>
    </row>
    <row r="5397" spans="1:8" x14ac:dyDescent="0.25">
      <c r="A5397">
        <v>5394</v>
      </c>
      <c r="B5397" s="102">
        <v>42229</v>
      </c>
      <c r="C5397">
        <v>225</v>
      </c>
      <c r="D5397">
        <v>8</v>
      </c>
      <c r="E5397">
        <v>13</v>
      </c>
      <c r="F5397">
        <v>18</v>
      </c>
      <c r="G5397">
        <v>5</v>
      </c>
      <c r="H5397">
        <v>0</v>
      </c>
    </row>
    <row r="5398" spans="1:8" x14ac:dyDescent="0.25">
      <c r="A5398">
        <v>5395</v>
      </c>
      <c r="B5398" s="102">
        <v>42229</v>
      </c>
      <c r="C5398">
        <v>225</v>
      </c>
      <c r="D5398">
        <v>8</v>
      </c>
      <c r="E5398">
        <v>13</v>
      </c>
      <c r="F5398">
        <v>19</v>
      </c>
      <c r="G5398">
        <v>5</v>
      </c>
      <c r="H5398">
        <v>0</v>
      </c>
    </row>
    <row r="5399" spans="1:8" x14ac:dyDescent="0.25">
      <c r="A5399">
        <v>5396</v>
      </c>
      <c r="B5399" s="102">
        <v>42229</v>
      </c>
      <c r="C5399">
        <v>225</v>
      </c>
      <c r="D5399">
        <v>8</v>
      </c>
      <c r="E5399">
        <v>13</v>
      </c>
      <c r="F5399">
        <v>20</v>
      </c>
      <c r="G5399">
        <v>5</v>
      </c>
      <c r="H5399">
        <v>0</v>
      </c>
    </row>
    <row r="5400" spans="1:8" x14ac:dyDescent="0.25">
      <c r="A5400">
        <v>5397</v>
      </c>
      <c r="B5400" s="102">
        <v>42229</v>
      </c>
      <c r="C5400">
        <v>225</v>
      </c>
      <c r="D5400">
        <v>8</v>
      </c>
      <c r="E5400">
        <v>13</v>
      </c>
      <c r="F5400">
        <v>21</v>
      </c>
      <c r="G5400">
        <v>5</v>
      </c>
      <c r="H5400">
        <v>0</v>
      </c>
    </row>
    <row r="5401" spans="1:8" x14ac:dyDescent="0.25">
      <c r="A5401">
        <v>5398</v>
      </c>
      <c r="B5401" s="102">
        <v>42229</v>
      </c>
      <c r="C5401">
        <v>225</v>
      </c>
      <c r="D5401">
        <v>8</v>
      </c>
      <c r="E5401">
        <v>13</v>
      </c>
      <c r="F5401">
        <v>22</v>
      </c>
      <c r="G5401">
        <v>5</v>
      </c>
      <c r="H5401">
        <v>0</v>
      </c>
    </row>
    <row r="5402" spans="1:8" x14ac:dyDescent="0.25">
      <c r="A5402">
        <v>5399</v>
      </c>
      <c r="B5402" s="102">
        <v>42229</v>
      </c>
      <c r="C5402">
        <v>225</v>
      </c>
      <c r="D5402">
        <v>8</v>
      </c>
      <c r="E5402">
        <v>13</v>
      </c>
      <c r="F5402">
        <v>23</v>
      </c>
      <c r="G5402">
        <v>5</v>
      </c>
      <c r="H5402">
        <v>0</v>
      </c>
    </row>
    <row r="5403" spans="1:8" x14ac:dyDescent="0.25">
      <c r="A5403">
        <v>5400</v>
      </c>
      <c r="B5403" s="102">
        <v>42230</v>
      </c>
      <c r="C5403">
        <v>226</v>
      </c>
      <c r="D5403">
        <v>8</v>
      </c>
      <c r="E5403">
        <v>14</v>
      </c>
      <c r="F5403">
        <v>0</v>
      </c>
      <c r="G5403">
        <v>6</v>
      </c>
      <c r="H5403">
        <v>0</v>
      </c>
    </row>
    <row r="5404" spans="1:8" x14ac:dyDescent="0.25">
      <c r="A5404">
        <v>5401</v>
      </c>
      <c r="B5404" s="102">
        <v>42230</v>
      </c>
      <c r="C5404">
        <v>226</v>
      </c>
      <c r="D5404">
        <v>8</v>
      </c>
      <c r="E5404">
        <v>14</v>
      </c>
      <c r="F5404">
        <v>1</v>
      </c>
      <c r="G5404">
        <v>6</v>
      </c>
      <c r="H5404">
        <v>0</v>
      </c>
    </row>
    <row r="5405" spans="1:8" x14ac:dyDescent="0.25">
      <c r="A5405">
        <v>5402</v>
      </c>
      <c r="B5405" s="102">
        <v>42230</v>
      </c>
      <c r="C5405">
        <v>226</v>
      </c>
      <c r="D5405">
        <v>8</v>
      </c>
      <c r="E5405">
        <v>14</v>
      </c>
      <c r="F5405">
        <v>2</v>
      </c>
      <c r="G5405">
        <v>6</v>
      </c>
      <c r="H5405">
        <v>0</v>
      </c>
    </row>
    <row r="5406" spans="1:8" x14ac:dyDescent="0.25">
      <c r="A5406">
        <v>5403</v>
      </c>
      <c r="B5406" s="102">
        <v>42230</v>
      </c>
      <c r="C5406">
        <v>226</v>
      </c>
      <c r="D5406">
        <v>8</v>
      </c>
      <c r="E5406">
        <v>14</v>
      </c>
      <c r="F5406">
        <v>3</v>
      </c>
      <c r="G5406">
        <v>6</v>
      </c>
      <c r="H5406">
        <v>0</v>
      </c>
    </row>
    <row r="5407" spans="1:8" x14ac:dyDescent="0.25">
      <c r="A5407">
        <v>5404</v>
      </c>
      <c r="B5407" s="102">
        <v>42230</v>
      </c>
      <c r="C5407">
        <v>226</v>
      </c>
      <c r="D5407">
        <v>8</v>
      </c>
      <c r="E5407">
        <v>14</v>
      </c>
      <c r="F5407">
        <v>4</v>
      </c>
      <c r="G5407">
        <v>6</v>
      </c>
      <c r="H5407">
        <v>0</v>
      </c>
    </row>
    <row r="5408" spans="1:8" x14ac:dyDescent="0.25">
      <c r="A5408">
        <v>5405</v>
      </c>
      <c r="B5408" s="102">
        <v>42230</v>
      </c>
      <c r="C5408">
        <v>226</v>
      </c>
      <c r="D5408">
        <v>8</v>
      </c>
      <c r="E5408">
        <v>14</v>
      </c>
      <c r="F5408">
        <v>5</v>
      </c>
      <c r="G5408">
        <v>6</v>
      </c>
      <c r="H5408">
        <v>0</v>
      </c>
    </row>
    <row r="5409" spans="1:8" x14ac:dyDescent="0.25">
      <c r="A5409">
        <v>5406</v>
      </c>
      <c r="B5409" s="102">
        <v>42230</v>
      </c>
      <c r="C5409">
        <v>226</v>
      </c>
      <c r="D5409">
        <v>8</v>
      </c>
      <c r="E5409">
        <v>14</v>
      </c>
      <c r="F5409">
        <v>6</v>
      </c>
      <c r="G5409">
        <v>6</v>
      </c>
      <c r="H5409">
        <v>0</v>
      </c>
    </row>
    <row r="5410" spans="1:8" x14ac:dyDescent="0.25">
      <c r="A5410">
        <v>5407</v>
      </c>
      <c r="B5410" s="102">
        <v>42230</v>
      </c>
      <c r="C5410">
        <v>226</v>
      </c>
      <c r="D5410">
        <v>8</v>
      </c>
      <c r="E5410">
        <v>14</v>
      </c>
      <c r="F5410">
        <v>7</v>
      </c>
      <c r="G5410">
        <v>6</v>
      </c>
      <c r="H5410">
        <v>0</v>
      </c>
    </row>
    <row r="5411" spans="1:8" x14ac:dyDescent="0.25">
      <c r="A5411">
        <v>5408</v>
      </c>
      <c r="B5411" s="102">
        <v>42230</v>
      </c>
      <c r="C5411">
        <v>226</v>
      </c>
      <c r="D5411">
        <v>8</v>
      </c>
      <c r="E5411">
        <v>14</v>
      </c>
      <c r="F5411">
        <v>8</v>
      </c>
      <c r="G5411">
        <v>6</v>
      </c>
      <c r="H5411">
        <v>0</v>
      </c>
    </row>
    <row r="5412" spans="1:8" x14ac:dyDescent="0.25">
      <c r="A5412">
        <v>5409</v>
      </c>
      <c r="B5412" s="102">
        <v>42230</v>
      </c>
      <c r="C5412">
        <v>226</v>
      </c>
      <c r="D5412">
        <v>8</v>
      </c>
      <c r="E5412">
        <v>14</v>
      </c>
      <c r="F5412">
        <v>9</v>
      </c>
      <c r="G5412">
        <v>6</v>
      </c>
      <c r="H5412">
        <v>0</v>
      </c>
    </row>
    <row r="5413" spans="1:8" x14ac:dyDescent="0.25">
      <c r="A5413">
        <v>5410</v>
      </c>
      <c r="B5413" s="102">
        <v>42230</v>
      </c>
      <c r="C5413">
        <v>226</v>
      </c>
      <c r="D5413">
        <v>8</v>
      </c>
      <c r="E5413">
        <v>14</v>
      </c>
      <c r="F5413">
        <v>10</v>
      </c>
      <c r="G5413">
        <v>6</v>
      </c>
      <c r="H5413">
        <v>0</v>
      </c>
    </row>
    <row r="5414" spans="1:8" x14ac:dyDescent="0.25">
      <c r="A5414">
        <v>5411</v>
      </c>
      <c r="B5414" s="102">
        <v>42230</v>
      </c>
      <c r="C5414">
        <v>226</v>
      </c>
      <c r="D5414">
        <v>8</v>
      </c>
      <c r="E5414">
        <v>14</v>
      </c>
      <c r="F5414">
        <v>11</v>
      </c>
      <c r="G5414">
        <v>6</v>
      </c>
      <c r="H5414">
        <v>0</v>
      </c>
    </row>
    <row r="5415" spans="1:8" x14ac:dyDescent="0.25">
      <c r="A5415">
        <v>5412</v>
      </c>
      <c r="B5415" s="102">
        <v>42230</v>
      </c>
      <c r="C5415">
        <v>226</v>
      </c>
      <c r="D5415">
        <v>8</v>
      </c>
      <c r="E5415">
        <v>14</v>
      </c>
      <c r="F5415">
        <v>12</v>
      </c>
      <c r="G5415">
        <v>6</v>
      </c>
      <c r="H5415">
        <v>0</v>
      </c>
    </row>
    <row r="5416" spans="1:8" x14ac:dyDescent="0.25">
      <c r="A5416">
        <v>5413</v>
      </c>
      <c r="B5416" s="102">
        <v>42230</v>
      </c>
      <c r="C5416">
        <v>226</v>
      </c>
      <c r="D5416">
        <v>8</v>
      </c>
      <c r="E5416">
        <v>14</v>
      </c>
      <c r="F5416">
        <v>13</v>
      </c>
      <c r="G5416">
        <v>6</v>
      </c>
      <c r="H5416">
        <v>0</v>
      </c>
    </row>
    <row r="5417" spans="1:8" x14ac:dyDescent="0.25">
      <c r="A5417">
        <v>5414</v>
      </c>
      <c r="B5417" s="102">
        <v>42230</v>
      </c>
      <c r="C5417">
        <v>226</v>
      </c>
      <c r="D5417">
        <v>8</v>
      </c>
      <c r="E5417">
        <v>14</v>
      </c>
      <c r="F5417">
        <v>14</v>
      </c>
      <c r="G5417">
        <v>6</v>
      </c>
      <c r="H5417">
        <v>0</v>
      </c>
    </row>
    <row r="5418" spans="1:8" x14ac:dyDescent="0.25">
      <c r="A5418">
        <v>5415</v>
      </c>
      <c r="B5418" s="102">
        <v>42230</v>
      </c>
      <c r="C5418">
        <v>226</v>
      </c>
      <c r="D5418">
        <v>8</v>
      </c>
      <c r="E5418">
        <v>14</v>
      </c>
      <c r="F5418">
        <v>15</v>
      </c>
      <c r="G5418">
        <v>6</v>
      </c>
      <c r="H5418">
        <v>0</v>
      </c>
    </row>
    <row r="5419" spans="1:8" x14ac:dyDescent="0.25">
      <c r="A5419">
        <v>5416</v>
      </c>
      <c r="B5419" s="102">
        <v>42230</v>
      </c>
      <c r="C5419">
        <v>226</v>
      </c>
      <c r="D5419">
        <v>8</v>
      </c>
      <c r="E5419">
        <v>14</v>
      </c>
      <c r="F5419">
        <v>16</v>
      </c>
      <c r="G5419">
        <v>6</v>
      </c>
      <c r="H5419">
        <v>0</v>
      </c>
    </row>
    <row r="5420" spans="1:8" x14ac:dyDescent="0.25">
      <c r="A5420">
        <v>5417</v>
      </c>
      <c r="B5420" s="102">
        <v>42230</v>
      </c>
      <c r="C5420">
        <v>226</v>
      </c>
      <c r="D5420">
        <v>8</v>
      </c>
      <c r="E5420">
        <v>14</v>
      </c>
      <c r="F5420">
        <v>17</v>
      </c>
      <c r="G5420">
        <v>6</v>
      </c>
      <c r="H5420">
        <v>0</v>
      </c>
    </row>
    <row r="5421" spans="1:8" x14ac:dyDescent="0.25">
      <c r="A5421">
        <v>5418</v>
      </c>
      <c r="B5421" s="102">
        <v>42230</v>
      </c>
      <c r="C5421">
        <v>226</v>
      </c>
      <c r="D5421">
        <v>8</v>
      </c>
      <c r="E5421">
        <v>14</v>
      </c>
      <c r="F5421">
        <v>18</v>
      </c>
      <c r="G5421">
        <v>6</v>
      </c>
      <c r="H5421">
        <v>0</v>
      </c>
    </row>
    <row r="5422" spans="1:8" x14ac:dyDescent="0.25">
      <c r="A5422">
        <v>5419</v>
      </c>
      <c r="B5422" s="102">
        <v>42230</v>
      </c>
      <c r="C5422">
        <v>226</v>
      </c>
      <c r="D5422">
        <v>8</v>
      </c>
      <c r="E5422">
        <v>14</v>
      </c>
      <c r="F5422">
        <v>19</v>
      </c>
      <c r="G5422">
        <v>6</v>
      </c>
      <c r="H5422">
        <v>0</v>
      </c>
    </row>
    <row r="5423" spans="1:8" x14ac:dyDescent="0.25">
      <c r="A5423">
        <v>5420</v>
      </c>
      <c r="B5423" s="102">
        <v>42230</v>
      </c>
      <c r="C5423">
        <v>226</v>
      </c>
      <c r="D5423">
        <v>8</v>
      </c>
      <c r="E5423">
        <v>14</v>
      </c>
      <c r="F5423">
        <v>20</v>
      </c>
      <c r="G5423">
        <v>6</v>
      </c>
      <c r="H5423">
        <v>0</v>
      </c>
    </row>
    <row r="5424" spans="1:8" x14ac:dyDescent="0.25">
      <c r="A5424">
        <v>5421</v>
      </c>
      <c r="B5424" s="102">
        <v>42230</v>
      </c>
      <c r="C5424">
        <v>226</v>
      </c>
      <c r="D5424">
        <v>8</v>
      </c>
      <c r="E5424">
        <v>14</v>
      </c>
      <c r="F5424">
        <v>21</v>
      </c>
      <c r="G5424">
        <v>6</v>
      </c>
      <c r="H5424">
        <v>0</v>
      </c>
    </row>
    <row r="5425" spans="1:8" x14ac:dyDescent="0.25">
      <c r="A5425">
        <v>5422</v>
      </c>
      <c r="B5425" s="102">
        <v>42230</v>
      </c>
      <c r="C5425">
        <v>226</v>
      </c>
      <c r="D5425">
        <v>8</v>
      </c>
      <c r="E5425">
        <v>14</v>
      </c>
      <c r="F5425">
        <v>22</v>
      </c>
      <c r="G5425">
        <v>6</v>
      </c>
      <c r="H5425">
        <v>0</v>
      </c>
    </row>
    <row r="5426" spans="1:8" x14ac:dyDescent="0.25">
      <c r="A5426">
        <v>5423</v>
      </c>
      <c r="B5426" s="102">
        <v>42230</v>
      </c>
      <c r="C5426">
        <v>226</v>
      </c>
      <c r="D5426">
        <v>8</v>
      </c>
      <c r="E5426">
        <v>14</v>
      </c>
      <c r="F5426">
        <v>23</v>
      </c>
      <c r="G5426">
        <v>6</v>
      </c>
      <c r="H5426">
        <v>0</v>
      </c>
    </row>
    <row r="5427" spans="1:8" x14ac:dyDescent="0.25">
      <c r="A5427">
        <v>5424</v>
      </c>
      <c r="B5427" s="102">
        <v>42231</v>
      </c>
      <c r="C5427">
        <v>227</v>
      </c>
      <c r="D5427">
        <v>8</v>
      </c>
      <c r="E5427">
        <v>15</v>
      </c>
      <c r="F5427">
        <v>0</v>
      </c>
      <c r="G5427">
        <v>7</v>
      </c>
      <c r="H5427">
        <v>1</v>
      </c>
    </row>
    <row r="5428" spans="1:8" x14ac:dyDescent="0.25">
      <c r="A5428">
        <v>5425</v>
      </c>
      <c r="B5428" s="102">
        <v>42231</v>
      </c>
      <c r="C5428">
        <v>227</v>
      </c>
      <c r="D5428">
        <v>8</v>
      </c>
      <c r="E5428">
        <v>15</v>
      </c>
      <c r="F5428">
        <v>1</v>
      </c>
      <c r="G5428">
        <v>7</v>
      </c>
      <c r="H5428">
        <v>1</v>
      </c>
    </row>
    <row r="5429" spans="1:8" x14ac:dyDescent="0.25">
      <c r="A5429">
        <v>5426</v>
      </c>
      <c r="B5429" s="102">
        <v>42231</v>
      </c>
      <c r="C5429">
        <v>227</v>
      </c>
      <c r="D5429">
        <v>8</v>
      </c>
      <c r="E5429">
        <v>15</v>
      </c>
      <c r="F5429">
        <v>2</v>
      </c>
      <c r="G5429">
        <v>7</v>
      </c>
      <c r="H5429">
        <v>1</v>
      </c>
    </row>
    <row r="5430" spans="1:8" x14ac:dyDescent="0.25">
      <c r="A5430">
        <v>5427</v>
      </c>
      <c r="B5430" s="102">
        <v>42231</v>
      </c>
      <c r="C5430">
        <v>227</v>
      </c>
      <c r="D5430">
        <v>8</v>
      </c>
      <c r="E5430">
        <v>15</v>
      </c>
      <c r="F5430">
        <v>3</v>
      </c>
      <c r="G5430">
        <v>7</v>
      </c>
      <c r="H5430">
        <v>1</v>
      </c>
    </row>
    <row r="5431" spans="1:8" x14ac:dyDescent="0.25">
      <c r="A5431">
        <v>5428</v>
      </c>
      <c r="B5431" s="102">
        <v>42231</v>
      </c>
      <c r="C5431">
        <v>227</v>
      </c>
      <c r="D5431">
        <v>8</v>
      </c>
      <c r="E5431">
        <v>15</v>
      </c>
      <c r="F5431">
        <v>4</v>
      </c>
      <c r="G5431">
        <v>7</v>
      </c>
      <c r="H5431">
        <v>1</v>
      </c>
    </row>
    <row r="5432" spans="1:8" x14ac:dyDescent="0.25">
      <c r="A5432">
        <v>5429</v>
      </c>
      <c r="B5432" s="102">
        <v>42231</v>
      </c>
      <c r="C5432">
        <v>227</v>
      </c>
      <c r="D5432">
        <v>8</v>
      </c>
      <c r="E5432">
        <v>15</v>
      </c>
      <c r="F5432">
        <v>5</v>
      </c>
      <c r="G5432">
        <v>7</v>
      </c>
      <c r="H5432">
        <v>1</v>
      </c>
    </row>
    <row r="5433" spans="1:8" x14ac:dyDescent="0.25">
      <c r="A5433">
        <v>5430</v>
      </c>
      <c r="B5433" s="102">
        <v>42231</v>
      </c>
      <c r="C5433">
        <v>227</v>
      </c>
      <c r="D5433">
        <v>8</v>
      </c>
      <c r="E5433">
        <v>15</v>
      </c>
      <c r="F5433">
        <v>6</v>
      </c>
      <c r="G5433">
        <v>7</v>
      </c>
      <c r="H5433">
        <v>1</v>
      </c>
    </row>
    <row r="5434" spans="1:8" x14ac:dyDescent="0.25">
      <c r="A5434">
        <v>5431</v>
      </c>
      <c r="B5434" s="102">
        <v>42231</v>
      </c>
      <c r="C5434">
        <v>227</v>
      </c>
      <c r="D5434">
        <v>8</v>
      </c>
      <c r="E5434">
        <v>15</v>
      </c>
      <c r="F5434">
        <v>7</v>
      </c>
      <c r="G5434">
        <v>7</v>
      </c>
      <c r="H5434">
        <v>1</v>
      </c>
    </row>
    <row r="5435" spans="1:8" x14ac:dyDescent="0.25">
      <c r="A5435">
        <v>5432</v>
      </c>
      <c r="B5435" s="102">
        <v>42231</v>
      </c>
      <c r="C5435">
        <v>227</v>
      </c>
      <c r="D5435">
        <v>8</v>
      </c>
      <c r="E5435">
        <v>15</v>
      </c>
      <c r="F5435">
        <v>8</v>
      </c>
      <c r="G5435">
        <v>7</v>
      </c>
      <c r="H5435">
        <v>1</v>
      </c>
    </row>
    <row r="5436" spans="1:8" x14ac:dyDescent="0.25">
      <c r="A5436">
        <v>5433</v>
      </c>
      <c r="B5436" s="102">
        <v>42231</v>
      </c>
      <c r="C5436">
        <v>227</v>
      </c>
      <c r="D5436">
        <v>8</v>
      </c>
      <c r="E5436">
        <v>15</v>
      </c>
      <c r="F5436">
        <v>9</v>
      </c>
      <c r="G5436">
        <v>7</v>
      </c>
      <c r="H5436">
        <v>1</v>
      </c>
    </row>
    <row r="5437" spans="1:8" x14ac:dyDescent="0.25">
      <c r="A5437">
        <v>5434</v>
      </c>
      <c r="B5437" s="102">
        <v>42231</v>
      </c>
      <c r="C5437">
        <v>227</v>
      </c>
      <c r="D5437">
        <v>8</v>
      </c>
      <c r="E5437">
        <v>15</v>
      </c>
      <c r="F5437">
        <v>10</v>
      </c>
      <c r="G5437">
        <v>7</v>
      </c>
      <c r="H5437">
        <v>1</v>
      </c>
    </row>
    <row r="5438" spans="1:8" x14ac:dyDescent="0.25">
      <c r="A5438">
        <v>5435</v>
      </c>
      <c r="B5438" s="102">
        <v>42231</v>
      </c>
      <c r="C5438">
        <v>227</v>
      </c>
      <c r="D5438">
        <v>8</v>
      </c>
      <c r="E5438">
        <v>15</v>
      </c>
      <c r="F5438">
        <v>11</v>
      </c>
      <c r="G5438">
        <v>7</v>
      </c>
      <c r="H5438">
        <v>1</v>
      </c>
    </row>
    <row r="5439" spans="1:8" x14ac:dyDescent="0.25">
      <c r="A5439">
        <v>5436</v>
      </c>
      <c r="B5439" s="102">
        <v>42231</v>
      </c>
      <c r="C5439">
        <v>227</v>
      </c>
      <c r="D5439">
        <v>8</v>
      </c>
      <c r="E5439">
        <v>15</v>
      </c>
      <c r="F5439">
        <v>12</v>
      </c>
      <c r="G5439">
        <v>7</v>
      </c>
      <c r="H5439">
        <v>1</v>
      </c>
    </row>
    <row r="5440" spans="1:8" x14ac:dyDescent="0.25">
      <c r="A5440">
        <v>5437</v>
      </c>
      <c r="B5440" s="102">
        <v>42231</v>
      </c>
      <c r="C5440">
        <v>227</v>
      </c>
      <c r="D5440">
        <v>8</v>
      </c>
      <c r="E5440">
        <v>15</v>
      </c>
      <c r="F5440">
        <v>13</v>
      </c>
      <c r="G5440">
        <v>7</v>
      </c>
      <c r="H5440">
        <v>1</v>
      </c>
    </row>
    <row r="5441" spans="1:8" x14ac:dyDescent="0.25">
      <c r="A5441">
        <v>5438</v>
      </c>
      <c r="B5441" s="102">
        <v>42231</v>
      </c>
      <c r="C5441">
        <v>227</v>
      </c>
      <c r="D5441">
        <v>8</v>
      </c>
      <c r="E5441">
        <v>15</v>
      </c>
      <c r="F5441">
        <v>14</v>
      </c>
      <c r="G5441">
        <v>7</v>
      </c>
      <c r="H5441">
        <v>1</v>
      </c>
    </row>
    <row r="5442" spans="1:8" x14ac:dyDescent="0.25">
      <c r="A5442">
        <v>5439</v>
      </c>
      <c r="B5442" s="102">
        <v>42231</v>
      </c>
      <c r="C5442">
        <v>227</v>
      </c>
      <c r="D5442">
        <v>8</v>
      </c>
      <c r="E5442">
        <v>15</v>
      </c>
      <c r="F5442">
        <v>15</v>
      </c>
      <c r="G5442">
        <v>7</v>
      </c>
      <c r="H5442">
        <v>1</v>
      </c>
    </row>
    <row r="5443" spans="1:8" x14ac:dyDescent="0.25">
      <c r="A5443">
        <v>5440</v>
      </c>
      <c r="B5443" s="102">
        <v>42231</v>
      </c>
      <c r="C5443">
        <v>227</v>
      </c>
      <c r="D5443">
        <v>8</v>
      </c>
      <c r="E5443">
        <v>15</v>
      </c>
      <c r="F5443">
        <v>16</v>
      </c>
      <c r="G5443">
        <v>7</v>
      </c>
      <c r="H5443">
        <v>1</v>
      </c>
    </row>
    <row r="5444" spans="1:8" x14ac:dyDescent="0.25">
      <c r="A5444">
        <v>5441</v>
      </c>
      <c r="B5444" s="102">
        <v>42231</v>
      </c>
      <c r="C5444">
        <v>227</v>
      </c>
      <c r="D5444">
        <v>8</v>
      </c>
      <c r="E5444">
        <v>15</v>
      </c>
      <c r="F5444">
        <v>17</v>
      </c>
      <c r="G5444">
        <v>7</v>
      </c>
      <c r="H5444">
        <v>1</v>
      </c>
    </row>
    <row r="5445" spans="1:8" x14ac:dyDescent="0.25">
      <c r="A5445">
        <v>5442</v>
      </c>
      <c r="B5445" s="102">
        <v>42231</v>
      </c>
      <c r="C5445">
        <v>227</v>
      </c>
      <c r="D5445">
        <v>8</v>
      </c>
      <c r="E5445">
        <v>15</v>
      </c>
      <c r="F5445">
        <v>18</v>
      </c>
      <c r="G5445">
        <v>7</v>
      </c>
      <c r="H5445">
        <v>1</v>
      </c>
    </row>
    <row r="5446" spans="1:8" x14ac:dyDescent="0.25">
      <c r="A5446">
        <v>5443</v>
      </c>
      <c r="B5446" s="102">
        <v>42231</v>
      </c>
      <c r="C5446">
        <v>227</v>
      </c>
      <c r="D5446">
        <v>8</v>
      </c>
      <c r="E5446">
        <v>15</v>
      </c>
      <c r="F5446">
        <v>19</v>
      </c>
      <c r="G5446">
        <v>7</v>
      </c>
      <c r="H5446">
        <v>1</v>
      </c>
    </row>
    <row r="5447" spans="1:8" x14ac:dyDescent="0.25">
      <c r="A5447">
        <v>5444</v>
      </c>
      <c r="B5447" s="102">
        <v>42231</v>
      </c>
      <c r="C5447">
        <v>227</v>
      </c>
      <c r="D5447">
        <v>8</v>
      </c>
      <c r="E5447">
        <v>15</v>
      </c>
      <c r="F5447">
        <v>20</v>
      </c>
      <c r="G5447">
        <v>7</v>
      </c>
      <c r="H5447">
        <v>1</v>
      </c>
    </row>
    <row r="5448" spans="1:8" x14ac:dyDescent="0.25">
      <c r="A5448">
        <v>5445</v>
      </c>
      <c r="B5448" s="102">
        <v>42231</v>
      </c>
      <c r="C5448">
        <v>227</v>
      </c>
      <c r="D5448">
        <v>8</v>
      </c>
      <c r="E5448">
        <v>15</v>
      </c>
      <c r="F5448">
        <v>21</v>
      </c>
      <c r="G5448">
        <v>7</v>
      </c>
      <c r="H5448">
        <v>1</v>
      </c>
    </row>
    <row r="5449" spans="1:8" x14ac:dyDescent="0.25">
      <c r="A5449">
        <v>5446</v>
      </c>
      <c r="B5449" s="102">
        <v>42231</v>
      </c>
      <c r="C5449">
        <v>227</v>
      </c>
      <c r="D5449">
        <v>8</v>
      </c>
      <c r="E5449">
        <v>15</v>
      </c>
      <c r="F5449">
        <v>22</v>
      </c>
      <c r="G5449">
        <v>7</v>
      </c>
      <c r="H5449">
        <v>1</v>
      </c>
    </row>
    <row r="5450" spans="1:8" x14ac:dyDescent="0.25">
      <c r="A5450">
        <v>5447</v>
      </c>
      <c r="B5450" s="102">
        <v>42231</v>
      </c>
      <c r="C5450">
        <v>227</v>
      </c>
      <c r="D5450">
        <v>8</v>
      </c>
      <c r="E5450">
        <v>15</v>
      </c>
      <c r="F5450">
        <v>23</v>
      </c>
      <c r="G5450">
        <v>7</v>
      </c>
      <c r="H5450">
        <v>1</v>
      </c>
    </row>
    <row r="5451" spans="1:8" x14ac:dyDescent="0.25">
      <c r="A5451">
        <v>5448</v>
      </c>
      <c r="B5451" s="102">
        <v>42232</v>
      </c>
      <c r="C5451">
        <v>228</v>
      </c>
      <c r="D5451">
        <v>8</v>
      </c>
      <c r="E5451">
        <v>16</v>
      </c>
      <c r="F5451">
        <v>0</v>
      </c>
      <c r="G5451">
        <v>1</v>
      </c>
      <c r="H5451">
        <v>1</v>
      </c>
    </row>
    <row r="5452" spans="1:8" x14ac:dyDescent="0.25">
      <c r="A5452">
        <v>5449</v>
      </c>
      <c r="B5452" s="102">
        <v>42232</v>
      </c>
      <c r="C5452">
        <v>228</v>
      </c>
      <c r="D5452">
        <v>8</v>
      </c>
      <c r="E5452">
        <v>16</v>
      </c>
      <c r="F5452">
        <v>1</v>
      </c>
      <c r="G5452">
        <v>1</v>
      </c>
      <c r="H5452">
        <v>1</v>
      </c>
    </row>
    <row r="5453" spans="1:8" x14ac:dyDescent="0.25">
      <c r="A5453">
        <v>5450</v>
      </c>
      <c r="B5453" s="102">
        <v>42232</v>
      </c>
      <c r="C5453">
        <v>228</v>
      </c>
      <c r="D5453">
        <v>8</v>
      </c>
      <c r="E5453">
        <v>16</v>
      </c>
      <c r="F5453">
        <v>2</v>
      </c>
      <c r="G5453">
        <v>1</v>
      </c>
      <c r="H5453">
        <v>1</v>
      </c>
    </row>
    <row r="5454" spans="1:8" x14ac:dyDescent="0.25">
      <c r="A5454">
        <v>5451</v>
      </c>
      <c r="B5454" s="102">
        <v>42232</v>
      </c>
      <c r="C5454">
        <v>228</v>
      </c>
      <c r="D5454">
        <v>8</v>
      </c>
      <c r="E5454">
        <v>16</v>
      </c>
      <c r="F5454">
        <v>3</v>
      </c>
      <c r="G5454">
        <v>1</v>
      </c>
      <c r="H5454">
        <v>1</v>
      </c>
    </row>
    <row r="5455" spans="1:8" x14ac:dyDescent="0.25">
      <c r="A5455">
        <v>5452</v>
      </c>
      <c r="B5455" s="102">
        <v>42232</v>
      </c>
      <c r="C5455">
        <v>228</v>
      </c>
      <c r="D5455">
        <v>8</v>
      </c>
      <c r="E5455">
        <v>16</v>
      </c>
      <c r="F5455">
        <v>4</v>
      </c>
      <c r="G5455">
        <v>1</v>
      </c>
      <c r="H5455">
        <v>1</v>
      </c>
    </row>
    <row r="5456" spans="1:8" x14ac:dyDescent="0.25">
      <c r="A5456">
        <v>5453</v>
      </c>
      <c r="B5456" s="102">
        <v>42232</v>
      </c>
      <c r="C5456">
        <v>228</v>
      </c>
      <c r="D5456">
        <v>8</v>
      </c>
      <c r="E5456">
        <v>16</v>
      </c>
      <c r="F5456">
        <v>5</v>
      </c>
      <c r="G5456">
        <v>1</v>
      </c>
      <c r="H5456">
        <v>1</v>
      </c>
    </row>
    <row r="5457" spans="1:8" x14ac:dyDescent="0.25">
      <c r="A5457">
        <v>5454</v>
      </c>
      <c r="B5457" s="102">
        <v>42232</v>
      </c>
      <c r="C5457">
        <v>228</v>
      </c>
      <c r="D5457">
        <v>8</v>
      </c>
      <c r="E5457">
        <v>16</v>
      </c>
      <c r="F5457">
        <v>6</v>
      </c>
      <c r="G5457">
        <v>1</v>
      </c>
      <c r="H5457">
        <v>1</v>
      </c>
    </row>
    <row r="5458" spans="1:8" x14ac:dyDescent="0.25">
      <c r="A5458">
        <v>5455</v>
      </c>
      <c r="B5458" s="102">
        <v>42232</v>
      </c>
      <c r="C5458">
        <v>228</v>
      </c>
      <c r="D5458">
        <v>8</v>
      </c>
      <c r="E5458">
        <v>16</v>
      </c>
      <c r="F5458">
        <v>7</v>
      </c>
      <c r="G5458">
        <v>1</v>
      </c>
      <c r="H5458">
        <v>1</v>
      </c>
    </row>
    <row r="5459" spans="1:8" x14ac:dyDescent="0.25">
      <c r="A5459">
        <v>5456</v>
      </c>
      <c r="B5459" s="102">
        <v>42232</v>
      </c>
      <c r="C5459">
        <v>228</v>
      </c>
      <c r="D5459">
        <v>8</v>
      </c>
      <c r="E5459">
        <v>16</v>
      </c>
      <c r="F5459">
        <v>8</v>
      </c>
      <c r="G5459">
        <v>1</v>
      </c>
      <c r="H5459">
        <v>1</v>
      </c>
    </row>
    <row r="5460" spans="1:8" x14ac:dyDescent="0.25">
      <c r="A5460">
        <v>5457</v>
      </c>
      <c r="B5460" s="102">
        <v>42232</v>
      </c>
      <c r="C5460">
        <v>228</v>
      </c>
      <c r="D5460">
        <v>8</v>
      </c>
      <c r="E5460">
        <v>16</v>
      </c>
      <c r="F5460">
        <v>9</v>
      </c>
      <c r="G5460">
        <v>1</v>
      </c>
      <c r="H5460">
        <v>1</v>
      </c>
    </row>
    <row r="5461" spans="1:8" x14ac:dyDescent="0.25">
      <c r="A5461">
        <v>5458</v>
      </c>
      <c r="B5461" s="102">
        <v>42232</v>
      </c>
      <c r="C5461">
        <v>228</v>
      </c>
      <c r="D5461">
        <v>8</v>
      </c>
      <c r="E5461">
        <v>16</v>
      </c>
      <c r="F5461">
        <v>10</v>
      </c>
      <c r="G5461">
        <v>1</v>
      </c>
      <c r="H5461">
        <v>1</v>
      </c>
    </row>
    <row r="5462" spans="1:8" x14ac:dyDescent="0.25">
      <c r="A5462">
        <v>5459</v>
      </c>
      <c r="B5462" s="102">
        <v>42232</v>
      </c>
      <c r="C5462">
        <v>228</v>
      </c>
      <c r="D5462">
        <v>8</v>
      </c>
      <c r="E5462">
        <v>16</v>
      </c>
      <c r="F5462">
        <v>11</v>
      </c>
      <c r="G5462">
        <v>1</v>
      </c>
      <c r="H5462">
        <v>1</v>
      </c>
    </row>
    <row r="5463" spans="1:8" x14ac:dyDescent="0.25">
      <c r="A5463">
        <v>5460</v>
      </c>
      <c r="B5463" s="102">
        <v>42232</v>
      </c>
      <c r="C5463">
        <v>228</v>
      </c>
      <c r="D5463">
        <v>8</v>
      </c>
      <c r="E5463">
        <v>16</v>
      </c>
      <c r="F5463">
        <v>12</v>
      </c>
      <c r="G5463">
        <v>1</v>
      </c>
      <c r="H5463">
        <v>1</v>
      </c>
    </row>
    <row r="5464" spans="1:8" x14ac:dyDescent="0.25">
      <c r="A5464">
        <v>5461</v>
      </c>
      <c r="B5464" s="102">
        <v>42232</v>
      </c>
      <c r="C5464">
        <v>228</v>
      </c>
      <c r="D5464">
        <v>8</v>
      </c>
      <c r="E5464">
        <v>16</v>
      </c>
      <c r="F5464">
        <v>13</v>
      </c>
      <c r="G5464">
        <v>1</v>
      </c>
      <c r="H5464">
        <v>1</v>
      </c>
    </row>
    <row r="5465" spans="1:8" x14ac:dyDescent="0.25">
      <c r="A5465">
        <v>5462</v>
      </c>
      <c r="B5465" s="102">
        <v>42232</v>
      </c>
      <c r="C5465">
        <v>228</v>
      </c>
      <c r="D5465">
        <v>8</v>
      </c>
      <c r="E5465">
        <v>16</v>
      </c>
      <c r="F5465">
        <v>14</v>
      </c>
      <c r="G5465">
        <v>1</v>
      </c>
      <c r="H5465">
        <v>1</v>
      </c>
    </row>
    <row r="5466" spans="1:8" x14ac:dyDescent="0.25">
      <c r="A5466">
        <v>5463</v>
      </c>
      <c r="B5466" s="102">
        <v>42232</v>
      </c>
      <c r="C5466">
        <v>228</v>
      </c>
      <c r="D5466">
        <v>8</v>
      </c>
      <c r="E5466">
        <v>16</v>
      </c>
      <c r="F5466">
        <v>15</v>
      </c>
      <c r="G5466">
        <v>1</v>
      </c>
      <c r="H5466">
        <v>1</v>
      </c>
    </row>
    <row r="5467" spans="1:8" x14ac:dyDescent="0.25">
      <c r="A5467">
        <v>5464</v>
      </c>
      <c r="B5467" s="102">
        <v>42232</v>
      </c>
      <c r="C5467">
        <v>228</v>
      </c>
      <c r="D5467">
        <v>8</v>
      </c>
      <c r="E5467">
        <v>16</v>
      </c>
      <c r="F5467">
        <v>16</v>
      </c>
      <c r="G5467">
        <v>1</v>
      </c>
      <c r="H5467">
        <v>1</v>
      </c>
    </row>
    <row r="5468" spans="1:8" x14ac:dyDescent="0.25">
      <c r="A5468">
        <v>5465</v>
      </c>
      <c r="B5468" s="102">
        <v>42232</v>
      </c>
      <c r="C5468">
        <v>228</v>
      </c>
      <c r="D5468">
        <v>8</v>
      </c>
      <c r="E5468">
        <v>16</v>
      </c>
      <c r="F5468">
        <v>17</v>
      </c>
      <c r="G5468">
        <v>1</v>
      </c>
      <c r="H5468">
        <v>1</v>
      </c>
    </row>
    <row r="5469" spans="1:8" x14ac:dyDescent="0.25">
      <c r="A5469">
        <v>5466</v>
      </c>
      <c r="B5469" s="102">
        <v>42232</v>
      </c>
      <c r="C5469">
        <v>228</v>
      </c>
      <c r="D5469">
        <v>8</v>
      </c>
      <c r="E5469">
        <v>16</v>
      </c>
      <c r="F5469">
        <v>18</v>
      </c>
      <c r="G5469">
        <v>1</v>
      </c>
      <c r="H5469">
        <v>1</v>
      </c>
    </row>
    <row r="5470" spans="1:8" x14ac:dyDescent="0.25">
      <c r="A5470">
        <v>5467</v>
      </c>
      <c r="B5470" s="102">
        <v>42232</v>
      </c>
      <c r="C5470">
        <v>228</v>
      </c>
      <c r="D5470">
        <v>8</v>
      </c>
      <c r="E5470">
        <v>16</v>
      </c>
      <c r="F5470">
        <v>19</v>
      </c>
      <c r="G5470">
        <v>1</v>
      </c>
      <c r="H5470">
        <v>1</v>
      </c>
    </row>
    <row r="5471" spans="1:8" x14ac:dyDescent="0.25">
      <c r="A5471">
        <v>5468</v>
      </c>
      <c r="B5471" s="102">
        <v>42232</v>
      </c>
      <c r="C5471">
        <v>228</v>
      </c>
      <c r="D5471">
        <v>8</v>
      </c>
      <c r="E5471">
        <v>16</v>
      </c>
      <c r="F5471">
        <v>20</v>
      </c>
      <c r="G5471">
        <v>1</v>
      </c>
      <c r="H5471">
        <v>1</v>
      </c>
    </row>
    <row r="5472" spans="1:8" x14ac:dyDescent="0.25">
      <c r="A5472">
        <v>5469</v>
      </c>
      <c r="B5472" s="102">
        <v>42232</v>
      </c>
      <c r="C5472">
        <v>228</v>
      </c>
      <c r="D5472">
        <v>8</v>
      </c>
      <c r="E5472">
        <v>16</v>
      </c>
      <c r="F5472">
        <v>21</v>
      </c>
      <c r="G5472">
        <v>1</v>
      </c>
      <c r="H5472">
        <v>1</v>
      </c>
    </row>
    <row r="5473" spans="1:8" x14ac:dyDescent="0.25">
      <c r="A5473">
        <v>5470</v>
      </c>
      <c r="B5473" s="102">
        <v>42232</v>
      </c>
      <c r="C5473">
        <v>228</v>
      </c>
      <c r="D5473">
        <v>8</v>
      </c>
      <c r="E5473">
        <v>16</v>
      </c>
      <c r="F5473">
        <v>22</v>
      </c>
      <c r="G5473">
        <v>1</v>
      </c>
      <c r="H5473">
        <v>1</v>
      </c>
    </row>
    <row r="5474" spans="1:8" x14ac:dyDescent="0.25">
      <c r="A5474">
        <v>5471</v>
      </c>
      <c r="B5474" s="102">
        <v>42232</v>
      </c>
      <c r="C5474">
        <v>228</v>
      </c>
      <c r="D5474">
        <v>8</v>
      </c>
      <c r="E5474">
        <v>16</v>
      </c>
      <c r="F5474">
        <v>23</v>
      </c>
      <c r="G5474">
        <v>1</v>
      </c>
      <c r="H5474">
        <v>1</v>
      </c>
    </row>
    <row r="5475" spans="1:8" x14ac:dyDescent="0.25">
      <c r="A5475">
        <v>5472</v>
      </c>
      <c r="B5475" s="102">
        <v>42233</v>
      </c>
      <c r="C5475">
        <v>229</v>
      </c>
      <c r="D5475">
        <v>8</v>
      </c>
      <c r="E5475">
        <v>17</v>
      </c>
      <c r="F5475">
        <v>0</v>
      </c>
      <c r="G5475">
        <v>2</v>
      </c>
      <c r="H5475">
        <v>0</v>
      </c>
    </row>
    <row r="5476" spans="1:8" x14ac:dyDescent="0.25">
      <c r="A5476">
        <v>5473</v>
      </c>
      <c r="B5476" s="102">
        <v>42233</v>
      </c>
      <c r="C5476">
        <v>229</v>
      </c>
      <c r="D5476">
        <v>8</v>
      </c>
      <c r="E5476">
        <v>17</v>
      </c>
      <c r="F5476">
        <v>1</v>
      </c>
      <c r="G5476">
        <v>2</v>
      </c>
      <c r="H5476">
        <v>0</v>
      </c>
    </row>
    <row r="5477" spans="1:8" x14ac:dyDescent="0.25">
      <c r="A5477">
        <v>5474</v>
      </c>
      <c r="B5477" s="102">
        <v>42233</v>
      </c>
      <c r="C5477">
        <v>229</v>
      </c>
      <c r="D5477">
        <v>8</v>
      </c>
      <c r="E5477">
        <v>17</v>
      </c>
      <c r="F5477">
        <v>2</v>
      </c>
      <c r="G5477">
        <v>2</v>
      </c>
      <c r="H5477">
        <v>0</v>
      </c>
    </row>
    <row r="5478" spans="1:8" x14ac:dyDescent="0.25">
      <c r="A5478">
        <v>5475</v>
      </c>
      <c r="B5478" s="102">
        <v>42233</v>
      </c>
      <c r="C5478">
        <v>229</v>
      </c>
      <c r="D5478">
        <v>8</v>
      </c>
      <c r="E5478">
        <v>17</v>
      </c>
      <c r="F5478">
        <v>3</v>
      </c>
      <c r="G5478">
        <v>2</v>
      </c>
      <c r="H5478">
        <v>0</v>
      </c>
    </row>
    <row r="5479" spans="1:8" x14ac:dyDescent="0.25">
      <c r="A5479">
        <v>5476</v>
      </c>
      <c r="B5479" s="102">
        <v>42233</v>
      </c>
      <c r="C5479">
        <v>229</v>
      </c>
      <c r="D5479">
        <v>8</v>
      </c>
      <c r="E5479">
        <v>17</v>
      </c>
      <c r="F5479">
        <v>4</v>
      </c>
      <c r="G5479">
        <v>2</v>
      </c>
      <c r="H5479">
        <v>0</v>
      </c>
    </row>
    <row r="5480" spans="1:8" x14ac:dyDescent="0.25">
      <c r="A5480">
        <v>5477</v>
      </c>
      <c r="B5480" s="102">
        <v>42233</v>
      </c>
      <c r="C5480">
        <v>229</v>
      </c>
      <c r="D5480">
        <v>8</v>
      </c>
      <c r="E5480">
        <v>17</v>
      </c>
      <c r="F5480">
        <v>5</v>
      </c>
      <c r="G5480">
        <v>2</v>
      </c>
      <c r="H5480">
        <v>0</v>
      </c>
    </row>
    <row r="5481" spans="1:8" x14ac:dyDescent="0.25">
      <c r="A5481">
        <v>5478</v>
      </c>
      <c r="B5481" s="102">
        <v>42233</v>
      </c>
      <c r="C5481">
        <v>229</v>
      </c>
      <c r="D5481">
        <v>8</v>
      </c>
      <c r="E5481">
        <v>17</v>
      </c>
      <c r="F5481">
        <v>6</v>
      </c>
      <c r="G5481">
        <v>2</v>
      </c>
      <c r="H5481">
        <v>0</v>
      </c>
    </row>
    <row r="5482" spans="1:8" x14ac:dyDescent="0.25">
      <c r="A5482">
        <v>5479</v>
      </c>
      <c r="B5482" s="102">
        <v>42233</v>
      </c>
      <c r="C5482">
        <v>229</v>
      </c>
      <c r="D5482">
        <v>8</v>
      </c>
      <c r="E5482">
        <v>17</v>
      </c>
      <c r="F5482">
        <v>7</v>
      </c>
      <c r="G5482">
        <v>2</v>
      </c>
      <c r="H5482">
        <v>0</v>
      </c>
    </row>
    <row r="5483" spans="1:8" x14ac:dyDescent="0.25">
      <c r="A5483">
        <v>5480</v>
      </c>
      <c r="B5483" s="102">
        <v>42233</v>
      </c>
      <c r="C5483">
        <v>229</v>
      </c>
      <c r="D5483">
        <v>8</v>
      </c>
      <c r="E5483">
        <v>17</v>
      </c>
      <c r="F5483">
        <v>8</v>
      </c>
      <c r="G5483">
        <v>2</v>
      </c>
      <c r="H5483">
        <v>0</v>
      </c>
    </row>
    <row r="5484" spans="1:8" x14ac:dyDescent="0.25">
      <c r="A5484">
        <v>5481</v>
      </c>
      <c r="B5484" s="102">
        <v>42233</v>
      </c>
      <c r="C5484">
        <v>229</v>
      </c>
      <c r="D5484">
        <v>8</v>
      </c>
      <c r="E5484">
        <v>17</v>
      </c>
      <c r="F5484">
        <v>9</v>
      </c>
      <c r="G5484">
        <v>2</v>
      </c>
      <c r="H5484">
        <v>0</v>
      </c>
    </row>
    <row r="5485" spans="1:8" x14ac:dyDescent="0.25">
      <c r="A5485">
        <v>5482</v>
      </c>
      <c r="B5485" s="102">
        <v>42233</v>
      </c>
      <c r="C5485">
        <v>229</v>
      </c>
      <c r="D5485">
        <v>8</v>
      </c>
      <c r="E5485">
        <v>17</v>
      </c>
      <c r="F5485">
        <v>10</v>
      </c>
      <c r="G5485">
        <v>2</v>
      </c>
      <c r="H5485">
        <v>0</v>
      </c>
    </row>
    <row r="5486" spans="1:8" x14ac:dyDescent="0.25">
      <c r="A5486">
        <v>5483</v>
      </c>
      <c r="B5486" s="102">
        <v>42233</v>
      </c>
      <c r="C5486">
        <v>229</v>
      </c>
      <c r="D5486">
        <v>8</v>
      </c>
      <c r="E5486">
        <v>17</v>
      </c>
      <c r="F5486">
        <v>11</v>
      </c>
      <c r="G5486">
        <v>2</v>
      </c>
      <c r="H5486">
        <v>0</v>
      </c>
    </row>
    <row r="5487" spans="1:8" x14ac:dyDescent="0.25">
      <c r="A5487">
        <v>5484</v>
      </c>
      <c r="B5487" s="102">
        <v>42233</v>
      </c>
      <c r="C5487">
        <v>229</v>
      </c>
      <c r="D5487">
        <v>8</v>
      </c>
      <c r="E5487">
        <v>17</v>
      </c>
      <c r="F5487">
        <v>12</v>
      </c>
      <c r="G5487">
        <v>2</v>
      </c>
      <c r="H5487">
        <v>0</v>
      </c>
    </row>
    <row r="5488" spans="1:8" x14ac:dyDescent="0.25">
      <c r="A5488">
        <v>5485</v>
      </c>
      <c r="B5488" s="102">
        <v>42233</v>
      </c>
      <c r="C5488">
        <v>229</v>
      </c>
      <c r="D5488">
        <v>8</v>
      </c>
      <c r="E5488">
        <v>17</v>
      </c>
      <c r="F5488">
        <v>13</v>
      </c>
      <c r="G5488">
        <v>2</v>
      </c>
      <c r="H5488">
        <v>0</v>
      </c>
    </row>
    <row r="5489" spans="1:8" x14ac:dyDescent="0.25">
      <c r="A5489">
        <v>5486</v>
      </c>
      <c r="B5489" s="102">
        <v>42233</v>
      </c>
      <c r="C5489">
        <v>229</v>
      </c>
      <c r="D5489">
        <v>8</v>
      </c>
      <c r="E5489">
        <v>17</v>
      </c>
      <c r="F5489">
        <v>14</v>
      </c>
      <c r="G5489">
        <v>2</v>
      </c>
      <c r="H5489">
        <v>0</v>
      </c>
    </row>
    <row r="5490" spans="1:8" x14ac:dyDescent="0.25">
      <c r="A5490">
        <v>5487</v>
      </c>
      <c r="B5490" s="102">
        <v>42233</v>
      </c>
      <c r="C5490">
        <v>229</v>
      </c>
      <c r="D5490">
        <v>8</v>
      </c>
      <c r="E5490">
        <v>17</v>
      </c>
      <c r="F5490">
        <v>15</v>
      </c>
      <c r="G5490">
        <v>2</v>
      </c>
      <c r="H5490">
        <v>0</v>
      </c>
    </row>
    <row r="5491" spans="1:8" x14ac:dyDescent="0.25">
      <c r="A5491">
        <v>5488</v>
      </c>
      <c r="B5491" s="102">
        <v>42233</v>
      </c>
      <c r="C5491">
        <v>229</v>
      </c>
      <c r="D5491">
        <v>8</v>
      </c>
      <c r="E5491">
        <v>17</v>
      </c>
      <c r="F5491">
        <v>16</v>
      </c>
      <c r="G5491">
        <v>2</v>
      </c>
      <c r="H5491">
        <v>0</v>
      </c>
    </row>
    <row r="5492" spans="1:8" x14ac:dyDescent="0.25">
      <c r="A5492">
        <v>5489</v>
      </c>
      <c r="B5492" s="102">
        <v>42233</v>
      </c>
      <c r="C5492">
        <v>229</v>
      </c>
      <c r="D5492">
        <v>8</v>
      </c>
      <c r="E5492">
        <v>17</v>
      </c>
      <c r="F5492">
        <v>17</v>
      </c>
      <c r="G5492">
        <v>2</v>
      </c>
      <c r="H5492">
        <v>0</v>
      </c>
    </row>
    <row r="5493" spans="1:8" x14ac:dyDescent="0.25">
      <c r="A5493">
        <v>5490</v>
      </c>
      <c r="B5493" s="102">
        <v>42233</v>
      </c>
      <c r="C5493">
        <v>229</v>
      </c>
      <c r="D5493">
        <v>8</v>
      </c>
      <c r="E5493">
        <v>17</v>
      </c>
      <c r="F5493">
        <v>18</v>
      </c>
      <c r="G5493">
        <v>2</v>
      </c>
      <c r="H5493">
        <v>0</v>
      </c>
    </row>
    <row r="5494" spans="1:8" x14ac:dyDescent="0.25">
      <c r="A5494">
        <v>5491</v>
      </c>
      <c r="B5494" s="102">
        <v>42233</v>
      </c>
      <c r="C5494">
        <v>229</v>
      </c>
      <c r="D5494">
        <v>8</v>
      </c>
      <c r="E5494">
        <v>17</v>
      </c>
      <c r="F5494">
        <v>19</v>
      </c>
      <c r="G5494">
        <v>2</v>
      </c>
      <c r="H5494">
        <v>0</v>
      </c>
    </row>
    <row r="5495" spans="1:8" x14ac:dyDescent="0.25">
      <c r="A5495">
        <v>5492</v>
      </c>
      <c r="B5495" s="102">
        <v>42233</v>
      </c>
      <c r="C5495">
        <v>229</v>
      </c>
      <c r="D5495">
        <v>8</v>
      </c>
      <c r="E5495">
        <v>17</v>
      </c>
      <c r="F5495">
        <v>20</v>
      </c>
      <c r="G5495">
        <v>2</v>
      </c>
      <c r="H5495">
        <v>0</v>
      </c>
    </row>
    <row r="5496" spans="1:8" x14ac:dyDescent="0.25">
      <c r="A5496">
        <v>5493</v>
      </c>
      <c r="B5496" s="102">
        <v>42233</v>
      </c>
      <c r="C5496">
        <v>229</v>
      </c>
      <c r="D5496">
        <v>8</v>
      </c>
      <c r="E5496">
        <v>17</v>
      </c>
      <c r="F5496">
        <v>21</v>
      </c>
      <c r="G5496">
        <v>2</v>
      </c>
      <c r="H5496">
        <v>0</v>
      </c>
    </row>
    <row r="5497" spans="1:8" x14ac:dyDescent="0.25">
      <c r="A5497">
        <v>5494</v>
      </c>
      <c r="B5497" s="102">
        <v>42233</v>
      </c>
      <c r="C5497">
        <v>229</v>
      </c>
      <c r="D5497">
        <v>8</v>
      </c>
      <c r="E5497">
        <v>17</v>
      </c>
      <c r="F5497">
        <v>22</v>
      </c>
      <c r="G5497">
        <v>2</v>
      </c>
      <c r="H5497">
        <v>0</v>
      </c>
    </row>
    <row r="5498" spans="1:8" x14ac:dyDescent="0.25">
      <c r="A5498">
        <v>5495</v>
      </c>
      <c r="B5498" s="102">
        <v>42233</v>
      </c>
      <c r="C5498">
        <v>229</v>
      </c>
      <c r="D5498">
        <v>8</v>
      </c>
      <c r="E5498">
        <v>17</v>
      </c>
      <c r="F5498">
        <v>23</v>
      </c>
      <c r="G5498">
        <v>2</v>
      </c>
      <c r="H5498">
        <v>0</v>
      </c>
    </row>
    <row r="5499" spans="1:8" x14ac:dyDescent="0.25">
      <c r="A5499">
        <v>5496</v>
      </c>
      <c r="B5499" s="102">
        <v>42234</v>
      </c>
      <c r="C5499">
        <v>230</v>
      </c>
      <c r="D5499">
        <v>8</v>
      </c>
      <c r="E5499">
        <v>18</v>
      </c>
      <c r="F5499">
        <v>0</v>
      </c>
      <c r="G5499">
        <v>3</v>
      </c>
      <c r="H5499">
        <v>0</v>
      </c>
    </row>
    <row r="5500" spans="1:8" x14ac:dyDescent="0.25">
      <c r="A5500">
        <v>5497</v>
      </c>
      <c r="B5500" s="102">
        <v>42234</v>
      </c>
      <c r="C5500">
        <v>230</v>
      </c>
      <c r="D5500">
        <v>8</v>
      </c>
      <c r="E5500">
        <v>18</v>
      </c>
      <c r="F5500">
        <v>1</v>
      </c>
      <c r="G5500">
        <v>3</v>
      </c>
      <c r="H5500">
        <v>0</v>
      </c>
    </row>
    <row r="5501" spans="1:8" x14ac:dyDescent="0.25">
      <c r="A5501">
        <v>5498</v>
      </c>
      <c r="B5501" s="102">
        <v>42234</v>
      </c>
      <c r="C5501">
        <v>230</v>
      </c>
      <c r="D5501">
        <v>8</v>
      </c>
      <c r="E5501">
        <v>18</v>
      </c>
      <c r="F5501">
        <v>2</v>
      </c>
      <c r="G5501">
        <v>3</v>
      </c>
      <c r="H5501">
        <v>0</v>
      </c>
    </row>
    <row r="5502" spans="1:8" x14ac:dyDescent="0.25">
      <c r="A5502">
        <v>5499</v>
      </c>
      <c r="B5502" s="102">
        <v>42234</v>
      </c>
      <c r="C5502">
        <v>230</v>
      </c>
      <c r="D5502">
        <v>8</v>
      </c>
      <c r="E5502">
        <v>18</v>
      </c>
      <c r="F5502">
        <v>3</v>
      </c>
      <c r="G5502">
        <v>3</v>
      </c>
      <c r="H5502">
        <v>0</v>
      </c>
    </row>
    <row r="5503" spans="1:8" x14ac:dyDescent="0.25">
      <c r="A5503">
        <v>5500</v>
      </c>
      <c r="B5503" s="102">
        <v>42234</v>
      </c>
      <c r="C5503">
        <v>230</v>
      </c>
      <c r="D5503">
        <v>8</v>
      </c>
      <c r="E5503">
        <v>18</v>
      </c>
      <c r="F5503">
        <v>4</v>
      </c>
      <c r="G5503">
        <v>3</v>
      </c>
      <c r="H5503">
        <v>0</v>
      </c>
    </row>
    <row r="5504" spans="1:8" x14ac:dyDescent="0.25">
      <c r="A5504">
        <v>5501</v>
      </c>
      <c r="B5504" s="102">
        <v>42234</v>
      </c>
      <c r="C5504">
        <v>230</v>
      </c>
      <c r="D5504">
        <v>8</v>
      </c>
      <c r="E5504">
        <v>18</v>
      </c>
      <c r="F5504">
        <v>5</v>
      </c>
      <c r="G5504">
        <v>3</v>
      </c>
      <c r="H5504">
        <v>0</v>
      </c>
    </row>
    <row r="5505" spans="1:8" x14ac:dyDescent="0.25">
      <c r="A5505">
        <v>5502</v>
      </c>
      <c r="B5505" s="102">
        <v>42234</v>
      </c>
      <c r="C5505">
        <v>230</v>
      </c>
      <c r="D5505">
        <v>8</v>
      </c>
      <c r="E5505">
        <v>18</v>
      </c>
      <c r="F5505">
        <v>6</v>
      </c>
      <c r="G5505">
        <v>3</v>
      </c>
      <c r="H5505">
        <v>0</v>
      </c>
    </row>
    <row r="5506" spans="1:8" x14ac:dyDescent="0.25">
      <c r="A5506">
        <v>5503</v>
      </c>
      <c r="B5506" s="102">
        <v>42234</v>
      </c>
      <c r="C5506">
        <v>230</v>
      </c>
      <c r="D5506">
        <v>8</v>
      </c>
      <c r="E5506">
        <v>18</v>
      </c>
      <c r="F5506">
        <v>7</v>
      </c>
      <c r="G5506">
        <v>3</v>
      </c>
      <c r="H5506">
        <v>0</v>
      </c>
    </row>
    <row r="5507" spans="1:8" x14ac:dyDescent="0.25">
      <c r="A5507">
        <v>5504</v>
      </c>
      <c r="B5507" s="102">
        <v>42234</v>
      </c>
      <c r="C5507">
        <v>230</v>
      </c>
      <c r="D5507">
        <v>8</v>
      </c>
      <c r="E5507">
        <v>18</v>
      </c>
      <c r="F5507">
        <v>8</v>
      </c>
      <c r="G5507">
        <v>3</v>
      </c>
      <c r="H5507">
        <v>0</v>
      </c>
    </row>
    <row r="5508" spans="1:8" x14ac:dyDescent="0.25">
      <c r="A5508">
        <v>5505</v>
      </c>
      <c r="B5508" s="102">
        <v>42234</v>
      </c>
      <c r="C5508">
        <v>230</v>
      </c>
      <c r="D5508">
        <v>8</v>
      </c>
      <c r="E5508">
        <v>18</v>
      </c>
      <c r="F5508">
        <v>9</v>
      </c>
      <c r="G5508">
        <v>3</v>
      </c>
      <c r="H5508">
        <v>0</v>
      </c>
    </row>
    <row r="5509" spans="1:8" x14ac:dyDescent="0.25">
      <c r="A5509">
        <v>5506</v>
      </c>
      <c r="B5509" s="102">
        <v>42234</v>
      </c>
      <c r="C5509">
        <v>230</v>
      </c>
      <c r="D5509">
        <v>8</v>
      </c>
      <c r="E5509">
        <v>18</v>
      </c>
      <c r="F5509">
        <v>10</v>
      </c>
      <c r="G5509">
        <v>3</v>
      </c>
      <c r="H5509">
        <v>0</v>
      </c>
    </row>
    <row r="5510" spans="1:8" x14ac:dyDescent="0.25">
      <c r="A5510">
        <v>5507</v>
      </c>
      <c r="B5510" s="102">
        <v>42234</v>
      </c>
      <c r="C5510">
        <v>230</v>
      </c>
      <c r="D5510">
        <v>8</v>
      </c>
      <c r="E5510">
        <v>18</v>
      </c>
      <c r="F5510">
        <v>11</v>
      </c>
      <c r="G5510">
        <v>3</v>
      </c>
      <c r="H5510">
        <v>0</v>
      </c>
    </row>
    <row r="5511" spans="1:8" x14ac:dyDescent="0.25">
      <c r="A5511">
        <v>5508</v>
      </c>
      <c r="B5511" s="102">
        <v>42234</v>
      </c>
      <c r="C5511">
        <v>230</v>
      </c>
      <c r="D5511">
        <v>8</v>
      </c>
      <c r="E5511">
        <v>18</v>
      </c>
      <c r="F5511">
        <v>12</v>
      </c>
      <c r="G5511">
        <v>3</v>
      </c>
      <c r="H5511">
        <v>0</v>
      </c>
    </row>
    <row r="5512" spans="1:8" x14ac:dyDescent="0.25">
      <c r="A5512">
        <v>5509</v>
      </c>
      <c r="B5512" s="102">
        <v>42234</v>
      </c>
      <c r="C5512">
        <v>230</v>
      </c>
      <c r="D5512">
        <v>8</v>
      </c>
      <c r="E5512">
        <v>18</v>
      </c>
      <c r="F5512">
        <v>13</v>
      </c>
      <c r="G5512">
        <v>3</v>
      </c>
      <c r="H5512">
        <v>0</v>
      </c>
    </row>
    <row r="5513" spans="1:8" x14ac:dyDescent="0.25">
      <c r="A5513">
        <v>5510</v>
      </c>
      <c r="B5513" s="102">
        <v>42234</v>
      </c>
      <c r="C5513">
        <v>230</v>
      </c>
      <c r="D5513">
        <v>8</v>
      </c>
      <c r="E5513">
        <v>18</v>
      </c>
      <c r="F5513">
        <v>14</v>
      </c>
      <c r="G5513">
        <v>3</v>
      </c>
      <c r="H5513">
        <v>0</v>
      </c>
    </row>
    <row r="5514" spans="1:8" x14ac:dyDescent="0.25">
      <c r="A5514">
        <v>5511</v>
      </c>
      <c r="B5514" s="102">
        <v>42234</v>
      </c>
      <c r="C5514">
        <v>230</v>
      </c>
      <c r="D5514">
        <v>8</v>
      </c>
      <c r="E5514">
        <v>18</v>
      </c>
      <c r="F5514">
        <v>15</v>
      </c>
      <c r="G5514">
        <v>3</v>
      </c>
      <c r="H5514">
        <v>0</v>
      </c>
    </row>
    <row r="5515" spans="1:8" x14ac:dyDescent="0.25">
      <c r="A5515">
        <v>5512</v>
      </c>
      <c r="B5515" s="102">
        <v>42234</v>
      </c>
      <c r="C5515">
        <v>230</v>
      </c>
      <c r="D5515">
        <v>8</v>
      </c>
      <c r="E5515">
        <v>18</v>
      </c>
      <c r="F5515">
        <v>16</v>
      </c>
      <c r="G5515">
        <v>3</v>
      </c>
      <c r="H5515">
        <v>0</v>
      </c>
    </row>
    <row r="5516" spans="1:8" x14ac:dyDescent="0.25">
      <c r="A5516">
        <v>5513</v>
      </c>
      <c r="B5516" s="102">
        <v>42234</v>
      </c>
      <c r="C5516">
        <v>230</v>
      </c>
      <c r="D5516">
        <v>8</v>
      </c>
      <c r="E5516">
        <v>18</v>
      </c>
      <c r="F5516">
        <v>17</v>
      </c>
      <c r="G5516">
        <v>3</v>
      </c>
      <c r="H5516">
        <v>0</v>
      </c>
    </row>
    <row r="5517" spans="1:8" x14ac:dyDescent="0.25">
      <c r="A5517">
        <v>5514</v>
      </c>
      <c r="B5517" s="102">
        <v>42234</v>
      </c>
      <c r="C5517">
        <v>230</v>
      </c>
      <c r="D5517">
        <v>8</v>
      </c>
      <c r="E5517">
        <v>18</v>
      </c>
      <c r="F5517">
        <v>18</v>
      </c>
      <c r="G5517">
        <v>3</v>
      </c>
      <c r="H5517">
        <v>0</v>
      </c>
    </row>
    <row r="5518" spans="1:8" x14ac:dyDescent="0.25">
      <c r="A5518">
        <v>5515</v>
      </c>
      <c r="B5518" s="102">
        <v>42234</v>
      </c>
      <c r="C5518">
        <v>230</v>
      </c>
      <c r="D5518">
        <v>8</v>
      </c>
      <c r="E5518">
        <v>18</v>
      </c>
      <c r="F5518">
        <v>19</v>
      </c>
      <c r="G5518">
        <v>3</v>
      </c>
      <c r="H5518">
        <v>0</v>
      </c>
    </row>
    <row r="5519" spans="1:8" x14ac:dyDescent="0.25">
      <c r="A5519">
        <v>5516</v>
      </c>
      <c r="B5519" s="102">
        <v>42234</v>
      </c>
      <c r="C5519">
        <v>230</v>
      </c>
      <c r="D5519">
        <v>8</v>
      </c>
      <c r="E5519">
        <v>18</v>
      </c>
      <c r="F5519">
        <v>20</v>
      </c>
      <c r="G5519">
        <v>3</v>
      </c>
      <c r="H5519">
        <v>0</v>
      </c>
    </row>
    <row r="5520" spans="1:8" x14ac:dyDescent="0.25">
      <c r="A5520">
        <v>5517</v>
      </c>
      <c r="B5520" s="102">
        <v>42234</v>
      </c>
      <c r="C5520">
        <v>230</v>
      </c>
      <c r="D5520">
        <v>8</v>
      </c>
      <c r="E5520">
        <v>18</v>
      </c>
      <c r="F5520">
        <v>21</v>
      </c>
      <c r="G5520">
        <v>3</v>
      </c>
      <c r="H5520">
        <v>0</v>
      </c>
    </row>
    <row r="5521" spans="1:8" x14ac:dyDescent="0.25">
      <c r="A5521">
        <v>5518</v>
      </c>
      <c r="B5521" s="102">
        <v>42234</v>
      </c>
      <c r="C5521">
        <v>230</v>
      </c>
      <c r="D5521">
        <v>8</v>
      </c>
      <c r="E5521">
        <v>18</v>
      </c>
      <c r="F5521">
        <v>22</v>
      </c>
      <c r="G5521">
        <v>3</v>
      </c>
      <c r="H5521">
        <v>0</v>
      </c>
    </row>
    <row r="5522" spans="1:8" x14ac:dyDescent="0.25">
      <c r="A5522">
        <v>5519</v>
      </c>
      <c r="B5522" s="102">
        <v>42234</v>
      </c>
      <c r="C5522">
        <v>230</v>
      </c>
      <c r="D5522">
        <v>8</v>
      </c>
      <c r="E5522">
        <v>18</v>
      </c>
      <c r="F5522">
        <v>23</v>
      </c>
      <c r="G5522">
        <v>3</v>
      </c>
      <c r="H5522">
        <v>0</v>
      </c>
    </row>
    <row r="5523" spans="1:8" x14ac:dyDescent="0.25">
      <c r="A5523">
        <v>5520</v>
      </c>
      <c r="B5523" s="102">
        <v>42235</v>
      </c>
      <c r="C5523">
        <v>231</v>
      </c>
      <c r="D5523">
        <v>8</v>
      </c>
      <c r="E5523">
        <v>19</v>
      </c>
      <c r="F5523">
        <v>0</v>
      </c>
      <c r="G5523">
        <v>4</v>
      </c>
      <c r="H5523">
        <v>0</v>
      </c>
    </row>
    <row r="5524" spans="1:8" x14ac:dyDescent="0.25">
      <c r="A5524">
        <v>5521</v>
      </c>
      <c r="B5524" s="102">
        <v>42235</v>
      </c>
      <c r="C5524">
        <v>231</v>
      </c>
      <c r="D5524">
        <v>8</v>
      </c>
      <c r="E5524">
        <v>19</v>
      </c>
      <c r="F5524">
        <v>1</v>
      </c>
      <c r="G5524">
        <v>4</v>
      </c>
      <c r="H5524">
        <v>0</v>
      </c>
    </row>
    <row r="5525" spans="1:8" x14ac:dyDescent="0.25">
      <c r="A5525">
        <v>5522</v>
      </c>
      <c r="B5525" s="102">
        <v>42235</v>
      </c>
      <c r="C5525">
        <v>231</v>
      </c>
      <c r="D5525">
        <v>8</v>
      </c>
      <c r="E5525">
        <v>19</v>
      </c>
      <c r="F5525">
        <v>2</v>
      </c>
      <c r="G5525">
        <v>4</v>
      </c>
      <c r="H5525">
        <v>0</v>
      </c>
    </row>
    <row r="5526" spans="1:8" x14ac:dyDescent="0.25">
      <c r="A5526">
        <v>5523</v>
      </c>
      <c r="B5526" s="102">
        <v>42235</v>
      </c>
      <c r="C5526">
        <v>231</v>
      </c>
      <c r="D5526">
        <v>8</v>
      </c>
      <c r="E5526">
        <v>19</v>
      </c>
      <c r="F5526">
        <v>3</v>
      </c>
      <c r="G5526">
        <v>4</v>
      </c>
      <c r="H5526">
        <v>0</v>
      </c>
    </row>
    <row r="5527" spans="1:8" x14ac:dyDescent="0.25">
      <c r="A5527">
        <v>5524</v>
      </c>
      <c r="B5527" s="102">
        <v>42235</v>
      </c>
      <c r="C5527">
        <v>231</v>
      </c>
      <c r="D5527">
        <v>8</v>
      </c>
      <c r="E5527">
        <v>19</v>
      </c>
      <c r="F5527">
        <v>4</v>
      </c>
      <c r="G5527">
        <v>4</v>
      </c>
      <c r="H5527">
        <v>0</v>
      </c>
    </row>
    <row r="5528" spans="1:8" x14ac:dyDescent="0.25">
      <c r="A5528">
        <v>5525</v>
      </c>
      <c r="B5528" s="102">
        <v>42235</v>
      </c>
      <c r="C5528">
        <v>231</v>
      </c>
      <c r="D5528">
        <v>8</v>
      </c>
      <c r="E5528">
        <v>19</v>
      </c>
      <c r="F5528">
        <v>5</v>
      </c>
      <c r="G5528">
        <v>4</v>
      </c>
      <c r="H5528">
        <v>0</v>
      </c>
    </row>
    <row r="5529" spans="1:8" x14ac:dyDescent="0.25">
      <c r="A5529">
        <v>5526</v>
      </c>
      <c r="B5529" s="102">
        <v>42235</v>
      </c>
      <c r="C5529">
        <v>231</v>
      </c>
      <c r="D5529">
        <v>8</v>
      </c>
      <c r="E5529">
        <v>19</v>
      </c>
      <c r="F5529">
        <v>6</v>
      </c>
      <c r="G5529">
        <v>4</v>
      </c>
      <c r="H5529">
        <v>0</v>
      </c>
    </row>
    <row r="5530" spans="1:8" x14ac:dyDescent="0.25">
      <c r="A5530">
        <v>5527</v>
      </c>
      <c r="B5530" s="102">
        <v>42235</v>
      </c>
      <c r="C5530">
        <v>231</v>
      </c>
      <c r="D5530">
        <v>8</v>
      </c>
      <c r="E5530">
        <v>19</v>
      </c>
      <c r="F5530">
        <v>7</v>
      </c>
      <c r="G5530">
        <v>4</v>
      </c>
      <c r="H5530">
        <v>0</v>
      </c>
    </row>
    <row r="5531" spans="1:8" x14ac:dyDescent="0.25">
      <c r="A5531">
        <v>5528</v>
      </c>
      <c r="B5531" s="102">
        <v>42235</v>
      </c>
      <c r="C5531">
        <v>231</v>
      </c>
      <c r="D5531">
        <v>8</v>
      </c>
      <c r="E5531">
        <v>19</v>
      </c>
      <c r="F5531">
        <v>8</v>
      </c>
      <c r="G5531">
        <v>4</v>
      </c>
      <c r="H5531">
        <v>0</v>
      </c>
    </row>
    <row r="5532" spans="1:8" x14ac:dyDescent="0.25">
      <c r="A5532">
        <v>5529</v>
      </c>
      <c r="B5532" s="102">
        <v>42235</v>
      </c>
      <c r="C5532">
        <v>231</v>
      </c>
      <c r="D5532">
        <v>8</v>
      </c>
      <c r="E5532">
        <v>19</v>
      </c>
      <c r="F5532">
        <v>9</v>
      </c>
      <c r="G5532">
        <v>4</v>
      </c>
      <c r="H5532">
        <v>0</v>
      </c>
    </row>
    <row r="5533" spans="1:8" x14ac:dyDescent="0.25">
      <c r="A5533">
        <v>5530</v>
      </c>
      <c r="B5533" s="102">
        <v>42235</v>
      </c>
      <c r="C5533">
        <v>231</v>
      </c>
      <c r="D5533">
        <v>8</v>
      </c>
      <c r="E5533">
        <v>19</v>
      </c>
      <c r="F5533">
        <v>10</v>
      </c>
      <c r="G5533">
        <v>4</v>
      </c>
      <c r="H5533">
        <v>0</v>
      </c>
    </row>
    <row r="5534" spans="1:8" x14ac:dyDescent="0.25">
      <c r="A5534">
        <v>5531</v>
      </c>
      <c r="B5534" s="102">
        <v>42235</v>
      </c>
      <c r="C5534">
        <v>231</v>
      </c>
      <c r="D5534">
        <v>8</v>
      </c>
      <c r="E5534">
        <v>19</v>
      </c>
      <c r="F5534">
        <v>11</v>
      </c>
      <c r="G5534">
        <v>4</v>
      </c>
      <c r="H5534">
        <v>0</v>
      </c>
    </row>
    <row r="5535" spans="1:8" x14ac:dyDescent="0.25">
      <c r="A5535">
        <v>5532</v>
      </c>
      <c r="B5535" s="102">
        <v>42235</v>
      </c>
      <c r="C5535">
        <v>231</v>
      </c>
      <c r="D5535">
        <v>8</v>
      </c>
      <c r="E5535">
        <v>19</v>
      </c>
      <c r="F5535">
        <v>12</v>
      </c>
      <c r="G5535">
        <v>4</v>
      </c>
      <c r="H5535">
        <v>0</v>
      </c>
    </row>
    <row r="5536" spans="1:8" x14ac:dyDescent="0.25">
      <c r="A5536">
        <v>5533</v>
      </c>
      <c r="B5536" s="102">
        <v>42235</v>
      </c>
      <c r="C5536">
        <v>231</v>
      </c>
      <c r="D5536">
        <v>8</v>
      </c>
      <c r="E5536">
        <v>19</v>
      </c>
      <c r="F5536">
        <v>13</v>
      </c>
      <c r="G5536">
        <v>4</v>
      </c>
      <c r="H5536">
        <v>0</v>
      </c>
    </row>
    <row r="5537" spans="1:8" x14ac:dyDescent="0.25">
      <c r="A5537">
        <v>5534</v>
      </c>
      <c r="B5537" s="102">
        <v>42235</v>
      </c>
      <c r="C5537">
        <v>231</v>
      </c>
      <c r="D5537">
        <v>8</v>
      </c>
      <c r="E5537">
        <v>19</v>
      </c>
      <c r="F5537">
        <v>14</v>
      </c>
      <c r="G5537">
        <v>4</v>
      </c>
      <c r="H5537">
        <v>0</v>
      </c>
    </row>
    <row r="5538" spans="1:8" x14ac:dyDescent="0.25">
      <c r="A5538">
        <v>5535</v>
      </c>
      <c r="B5538" s="102">
        <v>42235</v>
      </c>
      <c r="C5538">
        <v>231</v>
      </c>
      <c r="D5538">
        <v>8</v>
      </c>
      <c r="E5538">
        <v>19</v>
      </c>
      <c r="F5538">
        <v>15</v>
      </c>
      <c r="G5538">
        <v>4</v>
      </c>
      <c r="H5538">
        <v>0</v>
      </c>
    </row>
    <row r="5539" spans="1:8" x14ac:dyDescent="0.25">
      <c r="A5539">
        <v>5536</v>
      </c>
      <c r="B5539" s="102">
        <v>42235</v>
      </c>
      <c r="C5539">
        <v>231</v>
      </c>
      <c r="D5539">
        <v>8</v>
      </c>
      <c r="E5539">
        <v>19</v>
      </c>
      <c r="F5539">
        <v>16</v>
      </c>
      <c r="G5539">
        <v>4</v>
      </c>
      <c r="H5539">
        <v>0</v>
      </c>
    </row>
    <row r="5540" spans="1:8" x14ac:dyDescent="0.25">
      <c r="A5540">
        <v>5537</v>
      </c>
      <c r="B5540" s="102">
        <v>42235</v>
      </c>
      <c r="C5540">
        <v>231</v>
      </c>
      <c r="D5540">
        <v>8</v>
      </c>
      <c r="E5540">
        <v>19</v>
      </c>
      <c r="F5540">
        <v>17</v>
      </c>
      <c r="G5540">
        <v>4</v>
      </c>
      <c r="H5540">
        <v>0</v>
      </c>
    </row>
    <row r="5541" spans="1:8" x14ac:dyDescent="0.25">
      <c r="A5541">
        <v>5538</v>
      </c>
      <c r="B5541" s="102">
        <v>42235</v>
      </c>
      <c r="C5541">
        <v>231</v>
      </c>
      <c r="D5541">
        <v>8</v>
      </c>
      <c r="E5541">
        <v>19</v>
      </c>
      <c r="F5541">
        <v>18</v>
      </c>
      <c r="G5541">
        <v>4</v>
      </c>
      <c r="H5541">
        <v>0</v>
      </c>
    </row>
    <row r="5542" spans="1:8" x14ac:dyDescent="0.25">
      <c r="A5542">
        <v>5539</v>
      </c>
      <c r="B5542" s="102">
        <v>42235</v>
      </c>
      <c r="C5542">
        <v>231</v>
      </c>
      <c r="D5542">
        <v>8</v>
      </c>
      <c r="E5542">
        <v>19</v>
      </c>
      <c r="F5542">
        <v>19</v>
      </c>
      <c r="G5542">
        <v>4</v>
      </c>
      <c r="H5542">
        <v>0</v>
      </c>
    </row>
    <row r="5543" spans="1:8" x14ac:dyDescent="0.25">
      <c r="A5543">
        <v>5540</v>
      </c>
      <c r="B5543" s="102">
        <v>42235</v>
      </c>
      <c r="C5543">
        <v>231</v>
      </c>
      <c r="D5543">
        <v>8</v>
      </c>
      <c r="E5543">
        <v>19</v>
      </c>
      <c r="F5543">
        <v>20</v>
      </c>
      <c r="G5543">
        <v>4</v>
      </c>
      <c r="H5543">
        <v>0</v>
      </c>
    </row>
    <row r="5544" spans="1:8" x14ac:dyDescent="0.25">
      <c r="A5544">
        <v>5541</v>
      </c>
      <c r="B5544" s="102">
        <v>42235</v>
      </c>
      <c r="C5544">
        <v>231</v>
      </c>
      <c r="D5544">
        <v>8</v>
      </c>
      <c r="E5544">
        <v>19</v>
      </c>
      <c r="F5544">
        <v>21</v>
      </c>
      <c r="G5544">
        <v>4</v>
      </c>
      <c r="H5544">
        <v>0</v>
      </c>
    </row>
    <row r="5545" spans="1:8" x14ac:dyDescent="0.25">
      <c r="A5545">
        <v>5542</v>
      </c>
      <c r="B5545" s="102">
        <v>42235</v>
      </c>
      <c r="C5545">
        <v>231</v>
      </c>
      <c r="D5545">
        <v>8</v>
      </c>
      <c r="E5545">
        <v>19</v>
      </c>
      <c r="F5545">
        <v>22</v>
      </c>
      <c r="G5545">
        <v>4</v>
      </c>
      <c r="H5545">
        <v>0</v>
      </c>
    </row>
    <row r="5546" spans="1:8" x14ac:dyDescent="0.25">
      <c r="A5546">
        <v>5543</v>
      </c>
      <c r="B5546" s="102">
        <v>42235</v>
      </c>
      <c r="C5546">
        <v>231</v>
      </c>
      <c r="D5546">
        <v>8</v>
      </c>
      <c r="E5546">
        <v>19</v>
      </c>
      <c r="F5546">
        <v>23</v>
      </c>
      <c r="G5546">
        <v>4</v>
      </c>
      <c r="H5546">
        <v>0</v>
      </c>
    </row>
    <row r="5547" spans="1:8" x14ac:dyDescent="0.25">
      <c r="A5547">
        <v>5544</v>
      </c>
      <c r="B5547" s="102">
        <v>42236</v>
      </c>
      <c r="C5547">
        <v>232</v>
      </c>
      <c r="D5547">
        <v>8</v>
      </c>
      <c r="E5547">
        <v>20</v>
      </c>
      <c r="F5547">
        <v>0</v>
      </c>
      <c r="G5547">
        <v>5</v>
      </c>
      <c r="H5547">
        <v>0</v>
      </c>
    </row>
    <row r="5548" spans="1:8" x14ac:dyDescent="0.25">
      <c r="A5548">
        <v>5545</v>
      </c>
      <c r="B5548" s="102">
        <v>42236</v>
      </c>
      <c r="C5548">
        <v>232</v>
      </c>
      <c r="D5548">
        <v>8</v>
      </c>
      <c r="E5548">
        <v>20</v>
      </c>
      <c r="F5548">
        <v>1</v>
      </c>
      <c r="G5548">
        <v>5</v>
      </c>
      <c r="H5548">
        <v>0</v>
      </c>
    </row>
    <row r="5549" spans="1:8" x14ac:dyDescent="0.25">
      <c r="A5549">
        <v>5546</v>
      </c>
      <c r="B5549" s="102">
        <v>42236</v>
      </c>
      <c r="C5549">
        <v>232</v>
      </c>
      <c r="D5549">
        <v>8</v>
      </c>
      <c r="E5549">
        <v>20</v>
      </c>
      <c r="F5549">
        <v>2</v>
      </c>
      <c r="G5549">
        <v>5</v>
      </c>
      <c r="H5549">
        <v>0</v>
      </c>
    </row>
    <row r="5550" spans="1:8" x14ac:dyDescent="0.25">
      <c r="A5550">
        <v>5547</v>
      </c>
      <c r="B5550" s="102">
        <v>42236</v>
      </c>
      <c r="C5550">
        <v>232</v>
      </c>
      <c r="D5550">
        <v>8</v>
      </c>
      <c r="E5550">
        <v>20</v>
      </c>
      <c r="F5550">
        <v>3</v>
      </c>
      <c r="G5550">
        <v>5</v>
      </c>
      <c r="H5550">
        <v>0</v>
      </c>
    </row>
    <row r="5551" spans="1:8" x14ac:dyDescent="0.25">
      <c r="A5551">
        <v>5548</v>
      </c>
      <c r="B5551" s="102">
        <v>42236</v>
      </c>
      <c r="C5551">
        <v>232</v>
      </c>
      <c r="D5551">
        <v>8</v>
      </c>
      <c r="E5551">
        <v>20</v>
      </c>
      <c r="F5551">
        <v>4</v>
      </c>
      <c r="G5551">
        <v>5</v>
      </c>
      <c r="H5551">
        <v>0</v>
      </c>
    </row>
    <row r="5552" spans="1:8" x14ac:dyDescent="0.25">
      <c r="A5552">
        <v>5549</v>
      </c>
      <c r="B5552" s="102">
        <v>42236</v>
      </c>
      <c r="C5552">
        <v>232</v>
      </c>
      <c r="D5552">
        <v>8</v>
      </c>
      <c r="E5552">
        <v>20</v>
      </c>
      <c r="F5552">
        <v>5</v>
      </c>
      <c r="G5552">
        <v>5</v>
      </c>
      <c r="H5552">
        <v>0</v>
      </c>
    </row>
    <row r="5553" spans="1:8" x14ac:dyDescent="0.25">
      <c r="A5553">
        <v>5550</v>
      </c>
      <c r="B5553" s="102">
        <v>42236</v>
      </c>
      <c r="C5553">
        <v>232</v>
      </c>
      <c r="D5553">
        <v>8</v>
      </c>
      <c r="E5553">
        <v>20</v>
      </c>
      <c r="F5553">
        <v>6</v>
      </c>
      <c r="G5553">
        <v>5</v>
      </c>
      <c r="H5553">
        <v>0</v>
      </c>
    </row>
    <row r="5554" spans="1:8" x14ac:dyDescent="0.25">
      <c r="A5554">
        <v>5551</v>
      </c>
      <c r="B5554" s="102">
        <v>42236</v>
      </c>
      <c r="C5554">
        <v>232</v>
      </c>
      <c r="D5554">
        <v>8</v>
      </c>
      <c r="E5554">
        <v>20</v>
      </c>
      <c r="F5554">
        <v>7</v>
      </c>
      <c r="G5554">
        <v>5</v>
      </c>
      <c r="H5554">
        <v>0</v>
      </c>
    </row>
    <row r="5555" spans="1:8" x14ac:dyDescent="0.25">
      <c r="A5555">
        <v>5552</v>
      </c>
      <c r="B5555" s="102">
        <v>42236</v>
      </c>
      <c r="C5555">
        <v>232</v>
      </c>
      <c r="D5555">
        <v>8</v>
      </c>
      <c r="E5555">
        <v>20</v>
      </c>
      <c r="F5555">
        <v>8</v>
      </c>
      <c r="G5555">
        <v>5</v>
      </c>
      <c r="H5555">
        <v>0</v>
      </c>
    </row>
    <row r="5556" spans="1:8" x14ac:dyDescent="0.25">
      <c r="A5556">
        <v>5553</v>
      </c>
      <c r="B5556" s="102">
        <v>42236</v>
      </c>
      <c r="C5556">
        <v>232</v>
      </c>
      <c r="D5556">
        <v>8</v>
      </c>
      <c r="E5556">
        <v>20</v>
      </c>
      <c r="F5556">
        <v>9</v>
      </c>
      <c r="G5556">
        <v>5</v>
      </c>
      <c r="H5556">
        <v>0</v>
      </c>
    </row>
    <row r="5557" spans="1:8" x14ac:dyDescent="0.25">
      <c r="A5557">
        <v>5554</v>
      </c>
      <c r="B5557" s="102">
        <v>42236</v>
      </c>
      <c r="C5557">
        <v>232</v>
      </c>
      <c r="D5557">
        <v>8</v>
      </c>
      <c r="E5557">
        <v>20</v>
      </c>
      <c r="F5557">
        <v>10</v>
      </c>
      <c r="G5557">
        <v>5</v>
      </c>
      <c r="H5557">
        <v>0</v>
      </c>
    </row>
    <row r="5558" spans="1:8" x14ac:dyDescent="0.25">
      <c r="A5558">
        <v>5555</v>
      </c>
      <c r="B5558" s="102">
        <v>42236</v>
      </c>
      <c r="C5558">
        <v>232</v>
      </c>
      <c r="D5558">
        <v>8</v>
      </c>
      <c r="E5558">
        <v>20</v>
      </c>
      <c r="F5558">
        <v>11</v>
      </c>
      <c r="G5558">
        <v>5</v>
      </c>
      <c r="H5558">
        <v>0</v>
      </c>
    </row>
    <row r="5559" spans="1:8" x14ac:dyDescent="0.25">
      <c r="A5559">
        <v>5556</v>
      </c>
      <c r="B5559" s="102">
        <v>42236</v>
      </c>
      <c r="C5559">
        <v>232</v>
      </c>
      <c r="D5559">
        <v>8</v>
      </c>
      <c r="E5559">
        <v>20</v>
      </c>
      <c r="F5559">
        <v>12</v>
      </c>
      <c r="G5559">
        <v>5</v>
      </c>
      <c r="H5559">
        <v>0</v>
      </c>
    </row>
    <row r="5560" spans="1:8" x14ac:dyDescent="0.25">
      <c r="A5560">
        <v>5557</v>
      </c>
      <c r="B5560" s="102">
        <v>42236</v>
      </c>
      <c r="C5560">
        <v>232</v>
      </c>
      <c r="D5560">
        <v>8</v>
      </c>
      <c r="E5560">
        <v>20</v>
      </c>
      <c r="F5560">
        <v>13</v>
      </c>
      <c r="G5560">
        <v>5</v>
      </c>
      <c r="H5560">
        <v>0</v>
      </c>
    </row>
    <row r="5561" spans="1:8" x14ac:dyDescent="0.25">
      <c r="A5561">
        <v>5558</v>
      </c>
      <c r="B5561" s="102">
        <v>42236</v>
      </c>
      <c r="C5561">
        <v>232</v>
      </c>
      <c r="D5561">
        <v>8</v>
      </c>
      <c r="E5561">
        <v>20</v>
      </c>
      <c r="F5561">
        <v>14</v>
      </c>
      <c r="G5561">
        <v>5</v>
      </c>
      <c r="H5561">
        <v>0</v>
      </c>
    </row>
    <row r="5562" spans="1:8" x14ac:dyDescent="0.25">
      <c r="A5562">
        <v>5559</v>
      </c>
      <c r="B5562" s="102">
        <v>42236</v>
      </c>
      <c r="C5562">
        <v>232</v>
      </c>
      <c r="D5562">
        <v>8</v>
      </c>
      <c r="E5562">
        <v>20</v>
      </c>
      <c r="F5562">
        <v>15</v>
      </c>
      <c r="G5562">
        <v>5</v>
      </c>
      <c r="H5562">
        <v>0</v>
      </c>
    </row>
    <row r="5563" spans="1:8" x14ac:dyDescent="0.25">
      <c r="A5563">
        <v>5560</v>
      </c>
      <c r="B5563" s="102">
        <v>42236</v>
      </c>
      <c r="C5563">
        <v>232</v>
      </c>
      <c r="D5563">
        <v>8</v>
      </c>
      <c r="E5563">
        <v>20</v>
      </c>
      <c r="F5563">
        <v>16</v>
      </c>
      <c r="G5563">
        <v>5</v>
      </c>
      <c r="H5563">
        <v>0</v>
      </c>
    </row>
    <row r="5564" spans="1:8" x14ac:dyDescent="0.25">
      <c r="A5564">
        <v>5561</v>
      </c>
      <c r="B5564" s="102">
        <v>42236</v>
      </c>
      <c r="C5564">
        <v>232</v>
      </c>
      <c r="D5564">
        <v>8</v>
      </c>
      <c r="E5564">
        <v>20</v>
      </c>
      <c r="F5564">
        <v>17</v>
      </c>
      <c r="G5564">
        <v>5</v>
      </c>
      <c r="H5564">
        <v>0</v>
      </c>
    </row>
    <row r="5565" spans="1:8" x14ac:dyDescent="0.25">
      <c r="A5565">
        <v>5562</v>
      </c>
      <c r="B5565" s="102">
        <v>42236</v>
      </c>
      <c r="C5565">
        <v>232</v>
      </c>
      <c r="D5565">
        <v>8</v>
      </c>
      <c r="E5565">
        <v>20</v>
      </c>
      <c r="F5565">
        <v>18</v>
      </c>
      <c r="G5565">
        <v>5</v>
      </c>
      <c r="H5565">
        <v>0</v>
      </c>
    </row>
    <row r="5566" spans="1:8" x14ac:dyDescent="0.25">
      <c r="A5566">
        <v>5563</v>
      </c>
      <c r="B5566" s="102">
        <v>42236</v>
      </c>
      <c r="C5566">
        <v>232</v>
      </c>
      <c r="D5566">
        <v>8</v>
      </c>
      <c r="E5566">
        <v>20</v>
      </c>
      <c r="F5566">
        <v>19</v>
      </c>
      <c r="G5566">
        <v>5</v>
      </c>
      <c r="H5566">
        <v>0</v>
      </c>
    </row>
    <row r="5567" spans="1:8" x14ac:dyDescent="0.25">
      <c r="A5567">
        <v>5564</v>
      </c>
      <c r="B5567" s="102">
        <v>42236</v>
      </c>
      <c r="C5567">
        <v>232</v>
      </c>
      <c r="D5567">
        <v>8</v>
      </c>
      <c r="E5567">
        <v>20</v>
      </c>
      <c r="F5567">
        <v>20</v>
      </c>
      <c r="G5567">
        <v>5</v>
      </c>
      <c r="H5567">
        <v>0</v>
      </c>
    </row>
    <row r="5568" spans="1:8" x14ac:dyDescent="0.25">
      <c r="A5568">
        <v>5565</v>
      </c>
      <c r="B5568" s="102">
        <v>42236</v>
      </c>
      <c r="C5568">
        <v>232</v>
      </c>
      <c r="D5568">
        <v>8</v>
      </c>
      <c r="E5568">
        <v>20</v>
      </c>
      <c r="F5568">
        <v>21</v>
      </c>
      <c r="G5568">
        <v>5</v>
      </c>
      <c r="H5568">
        <v>0</v>
      </c>
    </row>
    <row r="5569" spans="1:8" x14ac:dyDescent="0.25">
      <c r="A5569">
        <v>5566</v>
      </c>
      <c r="B5569" s="102">
        <v>42236</v>
      </c>
      <c r="C5569">
        <v>232</v>
      </c>
      <c r="D5569">
        <v>8</v>
      </c>
      <c r="E5569">
        <v>20</v>
      </c>
      <c r="F5569">
        <v>22</v>
      </c>
      <c r="G5569">
        <v>5</v>
      </c>
      <c r="H5569">
        <v>0</v>
      </c>
    </row>
    <row r="5570" spans="1:8" x14ac:dyDescent="0.25">
      <c r="A5570">
        <v>5567</v>
      </c>
      <c r="B5570" s="102">
        <v>42236</v>
      </c>
      <c r="C5570">
        <v>232</v>
      </c>
      <c r="D5570">
        <v>8</v>
      </c>
      <c r="E5570">
        <v>20</v>
      </c>
      <c r="F5570">
        <v>23</v>
      </c>
      <c r="G5570">
        <v>5</v>
      </c>
      <c r="H5570">
        <v>0</v>
      </c>
    </row>
    <row r="5571" spans="1:8" x14ac:dyDescent="0.25">
      <c r="A5571">
        <v>5568</v>
      </c>
      <c r="B5571" s="102">
        <v>42237</v>
      </c>
      <c r="C5571">
        <v>233</v>
      </c>
      <c r="D5571">
        <v>8</v>
      </c>
      <c r="E5571">
        <v>21</v>
      </c>
      <c r="F5571">
        <v>0</v>
      </c>
      <c r="G5571">
        <v>6</v>
      </c>
      <c r="H5571">
        <v>0</v>
      </c>
    </row>
    <row r="5572" spans="1:8" x14ac:dyDescent="0.25">
      <c r="A5572">
        <v>5569</v>
      </c>
      <c r="B5572" s="102">
        <v>42237</v>
      </c>
      <c r="C5572">
        <v>233</v>
      </c>
      <c r="D5572">
        <v>8</v>
      </c>
      <c r="E5572">
        <v>21</v>
      </c>
      <c r="F5572">
        <v>1</v>
      </c>
      <c r="G5572">
        <v>6</v>
      </c>
      <c r="H5572">
        <v>0</v>
      </c>
    </row>
    <row r="5573" spans="1:8" x14ac:dyDescent="0.25">
      <c r="A5573">
        <v>5570</v>
      </c>
      <c r="B5573" s="102">
        <v>42237</v>
      </c>
      <c r="C5573">
        <v>233</v>
      </c>
      <c r="D5573">
        <v>8</v>
      </c>
      <c r="E5573">
        <v>21</v>
      </c>
      <c r="F5573">
        <v>2</v>
      </c>
      <c r="G5573">
        <v>6</v>
      </c>
      <c r="H5573">
        <v>0</v>
      </c>
    </row>
    <row r="5574" spans="1:8" x14ac:dyDescent="0.25">
      <c r="A5574">
        <v>5571</v>
      </c>
      <c r="B5574" s="102">
        <v>42237</v>
      </c>
      <c r="C5574">
        <v>233</v>
      </c>
      <c r="D5574">
        <v>8</v>
      </c>
      <c r="E5574">
        <v>21</v>
      </c>
      <c r="F5574">
        <v>3</v>
      </c>
      <c r="G5574">
        <v>6</v>
      </c>
      <c r="H5574">
        <v>0</v>
      </c>
    </row>
    <row r="5575" spans="1:8" x14ac:dyDescent="0.25">
      <c r="A5575">
        <v>5572</v>
      </c>
      <c r="B5575" s="102">
        <v>42237</v>
      </c>
      <c r="C5575">
        <v>233</v>
      </c>
      <c r="D5575">
        <v>8</v>
      </c>
      <c r="E5575">
        <v>21</v>
      </c>
      <c r="F5575">
        <v>4</v>
      </c>
      <c r="G5575">
        <v>6</v>
      </c>
      <c r="H5575">
        <v>0</v>
      </c>
    </row>
    <row r="5576" spans="1:8" x14ac:dyDescent="0.25">
      <c r="A5576">
        <v>5573</v>
      </c>
      <c r="B5576" s="102">
        <v>42237</v>
      </c>
      <c r="C5576">
        <v>233</v>
      </c>
      <c r="D5576">
        <v>8</v>
      </c>
      <c r="E5576">
        <v>21</v>
      </c>
      <c r="F5576">
        <v>5</v>
      </c>
      <c r="G5576">
        <v>6</v>
      </c>
      <c r="H5576">
        <v>0</v>
      </c>
    </row>
    <row r="5577" spans="1:8" x14ac:dyDescent="0.25">
      <c r="A5577">
        <v>5574</v>
      </c>
      <c r="B5577" s="102">
        <v>42237</v>
      </c>
      <c r="C5577">
        <v>233</v>
      </c>
      <c r="D5577">
        <v>8</v>
      </c>
      <c r="E5577">
        <v>21</v>
      </c>
      <c r="F5577">
        <v>6</v>
      </c>
      <c r="G5577">
        <v>6</v>
      </c>
      <c r="H5577">
        <v>0</v>
      </c>
    </row>
    <row r="5578" spans="1:8" x14ac:dyDescent="0.25">
      <c r="A5578">
        <v>5575</v>
      </c>
      <c r="B5578" s="102">
        <v>42237</v>
      </c>
      <c r="C5578">
        <v>233</v>
      </c>
      <c r="D5578">
        <v>8</v>
      </c>
      <c r="E5578">
        <v>21</v>
      </c>
      <c r="F5578">
        <v>7</v>
      </c>
      <c r="G5578">
        <v>6</v>
      </c>
      <c r="H5578">
        <v>0</v>
      </c>
    </row>
    <row r="5579" spans="1:8" x14ac:dyDescent="0.25">
      <c r="A5579">
        <v>5576</v>
      </c>
      <c r="B5579" s="102">
        <v>42237</v>
      </c>
      <c r="C5579">
        <v>233</v>
      </c>
      <c r="D5579">
        <v>8</v>
      </c>
      <c r="E5579">
        <v>21</v>
      </c>
      <c r="F5579">
        <v>8</v>
      </c>
      <c r="G5579">
        <v>6</v>
      </c>
      <c r="H5579">
        <v>0</v>
      </c>
    </row>
    <row r="5580" spans="1:8" x14ac:dyDescent="0.25">
      <c r="A5580">
        <v>5577</v>
      </c>
      <c r="B5580" s="102">
        <v>42237</v>
      </c>
      <c r="C5580">
        <v>233</v>
      </c>
      <c r="D5580">
        <v>8</v>
      </c>
      <c r="E5580">
        <v>21</v>
      </c>
      <c r="F5580">
        <v>9</v>
      </c>
      <c r="G5580">
        <v>6</v>
      </c>
      <c r="H5580">
        <v>0</v>
      </c>
    </row>
    <row r="5581" spans="1:8" x14ac:dyDescent="0.25">
      <c r="A5581">
        <v>5578</v>
      </c>
      <c r="B5581" s="102">
        <v>42237</v>
      </c>
      <c r="C5581">
        <v>233</v>
      </c>
      <c r="D5581">
        <v>8</v>
      </c>
      <c r="E5581">
        <v>21</v>
      </c>
      <c r="F5581">
        <v>10</v>
      </c>
      <c r="G5581">
        <v>6</v>
      </c>
      <c r="H5581">
        <v>0</v>
      </c>
    </row>
    <row r="5582" spans="1:8" x14ac:dyDescent="0.25">
      <c r="A5582">
        <v>5579</v>
      </c>
      <c r="B5582" s="102">
        <v>42237</v>
      </c>
      <c r="C5582">
        <v>233</v>
      </c>
      <c r="D5582">
        <v>8</v>
      </c>
      <c r="E5582">
        <v>21</v>
      </c>
      <c r="F5582">
        <v>11</v>
      </c>
      <c r="G5582">
        <v>6</v>
      </c>
      <c r="H5582">
        <v>0</v>
      </c>
    </row>
    <row r="5583" spans="1:8" x14ac:dyDescent="0.25">
      <c r="A5583">
        <v>5580</v>
      </c>
      <c r="B5583" s="102">
        <v>42237</v>
      </c>
      <c r="C5583">
        <v>233</v>
      </c>
      <c r="D5583">
        <v>8</v>
      </c>
      <c r="E5583">
        <v>21</v>
      </c>
      <c r="F5583">
        <v>12</v>
      </c>
      <c r="G5583">
        <v>6</v>
      </c>
      <c r="H5583">
        <v>0</v>
      </c>
    </row>
    <row r="5584" spans="1:8" x14ac:dyDescent="0.25">
      <c r="A5584">
        <v>5581</v>
      </c>
      <c r="B5584" s="102">
        <v>42237</v>
      </c>
      <c r="C5584">
        <v>233</v>
      </c>
      <c r="D5584">
        <v>8</v>
      </c>
      <c r="E5584">
        <v>21</v>
      </c>
      <c r="F5584">
        <v>13</v>
      </c>
      <c r="G5584">
        <v>6</v>
      </c>
      <c r="H5584">
        <v>0</v>
      </c>
    </row>
    <row r="5585" spans="1:8" x14ac:dyDescent="0.25">
      <c r="A5585">
        <v>5582</v>
      </c>
      <c r="B5585" s="102">
        <v>42237</v>
      </c>
      <c r="C5585">
        <v>233</v>
      </c>
      <c r="D5585">
        <v>8</v>
      </c>
      <c r="E5585">
        <v>21</v>
      </c>
      <c r="F5585">
        <v>14</v>
      </c>
      <c r="G5585">
        <v>6</v>
      </c>
      <c r="H5585">
        <v>0</v>
      </c>
    </row>
    <row r="5586" spans="1:8" x14ac:dyDescent="0.25">
      <c r="A5586">
        <v>5583</v>
      </c>
      <c r="B5586" s="102">
        <v>42237</v>
      </c>
      <c r="C5586">
        <v>233</v>
      </c>
      <c r="D5586">
        <v>8</v>
      </c>
      <c r="E5586">
        <v>21</v>
      </c>
      <c r="F5586">
        <v>15</v>
      </c>
      <c r="G5586">
        <v>6</v>
      </c>
      <c r="H5586">
        <v>0</v>
      </c>
    </row>
    <row r="5587" spans="1:8" x14ac:dyDescent="0.25">
      <c r="A5587">
        <v>5584</v>
      </c>
      <c r="B5587" s="102">
        <v>42237</v>
      </c>
      <c r="C5587">
        <v>233</v>
      </c>
      <c r="D5587">
        <v>8</v>
      </c>
      <c r="E5587">
        <v>21</v>
      </c>
      <c r="F5587">
        <v>16</v>
      </c>
      <c r="G5587">
        <v>6</v>
      </c>
      <c r="H5587">
        <v>0</v>
      </c>
    </row>
    <row r="5588" spans="1:8" x14ac:dyDescent="0.25">
      <c r="A5588">
        <v>5585</v>
      </c>
      <c r="B5588" s="102">
        <v>42237</v>
      </c>
      <c r="C5588">
        <v>233</v>
      </c>
      <c r="D5588">
        <v>8</v>
      </c>
      <c r="E5588">
        <v>21</v>
      </c>
      <c r="F5588">
        <v>17</v>
      </c>
      <c r="G5588">
        <v>6</v>
      </c>
      <c r="H5588">
        <v>0</v>
      </c>
    </row>
    <row r="5589" spans="1:8" x14ac:dyDescent="0.25">
      <c r="A5589">
        <v>5586</v>
      </c>
      <c r="B5589" s="102">
        <v>42237</v>
      </c>
      <c r="C5589">
        <v>233</v>
      </c>
      <c r="D5589">
        <v>8</v>
      </c>
      <c r="E5589">
        <v>21</v>
      </c>
      <c r="F5589">
        <v>18</v>
      </c>
      <c r="G5589">
        <v>6</v>
      </c>
      <c r="H5589">
        <v>0</v>
      </c>
    </row>
    <row r="5590" spans="1:8" x14ac:dyDescent="0.25">
      <c r="A5590">
        <v>5587</v>
      </c>
      <c r="B5590" s="102">
        <v>42237</v>
      </c>
      <c r="C5590">
        <v>233</v>
      </c>
      <c r="D5590">
        <v>8</v>
      </c>
      <c r="E5590">
        <v>21</v>
      </c>
      <c r="F5590">
        <v>19</v>
      </c>
      <c r="G5590">
        <v>6</v>
      </c>
      <c r="H5590">
        <v>0</v>
      </c>
    </row>
    <row r="5591" spans="1:8" x14ac:dyDescent="0.25">
      <c r="A5591">
        <v>5588</v>
      </c>
      <c r="B5591" s="102">
        <v>42237</v>
      </c>
      <c r="C5591">
        <v>233</v>
      </c>
      <c r="D5591">
        <v>8</v>
      </c>
      <c r="E5591">
        <v>21</v>
      </c>
      <c r="F5591">
        <v>20</v>
      </c>
      <c r="G5591">
        <v>6</v>
      </c>
      <c r="H5591">
        <v>0</v>
      </c>
    </row>
    <row r="5592" spans="1:8" x14ac:dyDescent="0.25">
      <c r="A5592">
        <v>5589</v>
      </c>
      <c r="B5592" s="102">
        <v>42237</v>
      </c>
      <c r="C5592">
        <v>233</v>
      </c>
      <c r="D5592">
        <v>8</v>
      </c>
      <c r="E5592">
        <v>21</v>
      </c>
      <c r="F5592">
        <v>21</v>
      </c>
      <c r="G5592">
        <v>6</v>
      </c>
      <c r="H5592">
        <v>0</v>
      </c>
    </row>
    <row r="5593" spans="1:8" x14ac:dyDescent="0.25">
      <c r="A5593">
        <v>5590</v>
      </c>
      <c r="B5593" s="102">
        <v>42237</v>
      </c>
      <c r="C5593">
        <v>233</v>
      </c>
      <c r="D5593">
        <v>8</v>
      </c>
      <c r="E5593">
        <v>21</v>
      </c>
      <c r="F5593">
        <v>22</v>
      </c>
      <c r="G5593">
        <v>6</v>
      </c>
      <c r="H5593">
        <v>0</v>
      </c>
    </row>
    <row r="5594" spans="1:8" x14ac:dyDescent="0.25">
      <c r="A5594">
        <v>5591</v>
      </c>
      <c r="B5594" s="102">
        <v>42237</v>
      </c>
      <c r="C5594">
        <v>233</v>
      </c>
      <c r="D5594">
        <v>8</v>
      </c>
      <c r="E5594">
        <v>21</v>
      </c>
      <c r="F5594">
        <v>23</v>
      </c>
      <c r="G5594">
        <v>6</v>
      </c>
      <c r="H5594">
        <v>0</v>
      </c>
    </row>
    <row r="5595" spans="1:8" x14ac:dyDescent="0.25">
      <c r="A5595">
        <v>5592</v>
      </c>
      <c r="B5595" s="102">
        <v>42238</v>
      </c>
      <c r="C5595">
        <v>234</v>
      </c>
      <c r="D5595">
        <v>8</v>
      </c>
      <c r="E5595">
        <v>22</v>
      </c>
      <c r="F5595">
        <v>0</v>
      </c>
      <c r="G5595">
        <v>7</v>
      </c>
      <c r="H5595">
        <v>1</v>
      </c>
    </row>
    <row r="5596" spans="1:8" x14ac:dyDescent="0.25">
      <c r="A5596">
        <v>5593</v>
      </c>
      <c r="B5596" s="102">
        <v>42238</v>
      </c>
      <c r="C5596">
        <v>234</v>
      </c>
      <c r="D5596">
        <v>8</v>
      </c>
      <c r="E5596">
        <v>22</v>
      </c>
      <c r="F5596">
        <v>1</v>
      </c>
      <c r="G5596">
        <v>7</v>
      </c>
      <c r="H5596">
        <v>1</v>
      </c>
    </row>
    <row r="5597" spans="1:8" x14ac:dyDescent="0.25">
      <c r="A5597">
        <v>5594</v>
      </c>
      <c r="B5597" s="102">
        <v>42238</v>
      </c>
      <c r="C5597">
        <v>234</v>
      </c>
      <c r="D5597">
        <v>8</v>
      </c>
      <c r="E5597">
        <v>22</v>
      </c>
      <c r="F5597">
        <v>2</v>
      </c>
      <c r="G5597">
        <v>7</v>
      </c>
      <c r="H5597">
        <v>1</v>
      </c>
    </row>
    <row r="5598" spans="1:8" x14ac:dyDescent="0.25">
      <c r="A5598">
        <v>5595</v>
      </c>
      <c r="B5598" s="102">
        <v>42238</v>
      </c>
      <c r="C5598">
        <v>234</v>
      </c>
      <c r="D5598">
        <v>8</v>
      </c>
      <c r="E5598">
        <v>22</v>
      </c>
      <c r="F5598">
        <v>3</v>
      </c>
      <c r="G5598">
        <v>7</v>
      </c>
      <c r="H5598">
        <v>1</v>
      </c>
    </row>
    <row r="5599" spans="1:8" x14ac:dyDescent="0.25">
      <c r="A5599">
        <v>5596</v>
      </c>
      <c r="B5599" s="102">
        <v>42238</v>
      </c>
      <c r="C5599">
        <v>234</v>
      </c>
      <c r="D5599">
        <v>8</v>
      </c>
      <c r="E5599">
        <v>22</v>
      </c>
      <c r="F5599">
        <v>4</v>
      </c>
      <c r="G5599">
        <v>7</v>
      </c>
      <c r="H5599">
        <v>1</v>
      </c>
    </row>
    <row r="5600" spans="1:8" x14ac:dyDescent="0.25">
      <c r="A5600">
        <v>5597</v>
      </c>
      <c r="B5600" s="102">
        <v>42238</v>
      </c>
      <c r="C5600">
        <v>234</v>
      </c>
      <c r="D5600">
        <v>8</v>
      </c>
      <c r="E5600">
        <v>22</v>
      </c>
      <c r="F5600">
        <v>5</v>
      </c>
      <c r="G5600">
        <v>7</v>
      </c>
      <c r="H5600">
        <v>1</v>
      </c>
    </row>
    <row r="5601" spans="1:8" x14ac:dyDescent="0.25">
      <c r="A5601">
        <v>5598</v>
      </c>
      <c r="B5601" s="102">
        <v>42238</v>
      </c>
      <c r="C5601">
        <v>234</v>
      </c>
      <c r="D5601">
        <v>8</v>
      </c>
      <c r="E5601">
        <v>22</v>
      </c>
      <c r="F5601">
        <v>6</v>
      </c>
      <c r="G5601">
        <v>7</v>
      </c>
      <c r="H5601">
        <v>1</v>
      </c>
    </row>
    <row r="5602" spans="1:8" x14ac:dyDescent="0.25">
      <c r="A5602">
        <v>5599</v>
      </c>
      <c r="B5602" s="102">
        <v>42238</v>
      </c>
      <c r="C5602">
        <v>234</v>
      </c>
      <c r="D5602">
        <v>8</v>
      </c>
      <c r="E5602">
        <v>22</v>
      </c>
      <c r="F5602">
        <v>7</v>
      </c>
      <c r="G5602">
        <v>7</v>
      </c>
      <c r="H5602">
        <v>1</v>
      </c>
    </row>
    <row r="5603" spans="1:8" x14ac:dyDescent="0.25">
      <c r="A5603">
        <v>5600</v>
      </c>
      <c r="B5603" s="102">
        <v>42238</v>
      </c>
      <c r="C5603">
        <v>234</v>
      </c>
      <c r="D5603">
        <v>8</v>
      </c>
      <c r="E5603">
        <v>22</v>
      </c>
      <c r="F5603">
        <v>8</v>
      </c>
      <c r="G5603">
        <v>7</v>
      </c>
      <c r="H5603">
        <v>1</v>
      </c>
    </row>
    <row r="5604" spans="1:8" x14ac:dyDescent="0.25">
      <c r="A5604">
        <v>5601</v>
      </c>
      <c r="B5604" s="102">
        <v>42238</v>
      </c>
      <c r="C5604">
        <v>234</v>
      </c>
      <c r="D5604">
        <v>8</v>
      </c>
      <c r="E5604">
        <v>22</v>
      </c>
      <c r="F5604">
        <v>9</v>
      </c>
      <c r="G5604">
        <v>7</v>
      </c>
      <c r="H5604">
        <v>1</v>
      </c>
    </row>
    <row r="5605" spans="1:8" x14ac:dyDescent="0.25">
      <c r="A5605">
        <v>5602</v>
      </c>
      <c r="B5605" s="102">
        <v>42238</v>
      </c>
      <c r="C5605">
        <v>234</v>
      </c>
      <c r="D5605">
        <v>8</v>
      </c>
      <c r="E5605">
        <v>22</v>
      </c>
      <c r="F5605">
        <v>10</v>
      </c>
      <c r="G5605">
        <v>7</v>
      </c>
      <c r="H5605">
        <v>1</v>
      </c>
    </row>
    <row r="5606" spans="1:8" x14ac:dyDescent="0.25">
      <c r="A5606">
        <v>5603</v>
      </c>
      <c r="B5606" s="102">
        <v>42238</v>
      </c>
      <c r="C5606">
        <v>234</v>
      </c>
      <c r="D5606">
        <v>8</v>
      </c>
      <c r="E5606">
        <v>22</v>
      </c>
      <c r="F5606">
        <v>11</v>
      </c>
      <c r="G5606">
        <v>7</v>
      </c>
      <c r="H5606">
        <v>1</v>
      </c>
    </row>
    <row r="5607" spans="1:8" x14ac:dyDescent="0.25">
      <c r="A5607">
        <v>5604</v>
      </c>
      <c r="B5607" s="102">
        <v>42238</v>
      </c>
      <c r="C5607">
        <v>234</v>
      </c>
      <c r="D5607">
        <v>8</v>
      </c>
      <c r="E5607">
        <v>22</v>
      </c>
      <c r="F5607">
        <v>12</v>
      </c>
      <c r="G5607">
        <v>7</v>
      </c>
      <c r="H5607">
        <v>1</v>
      </c>
    </row>
    <row r="5608" spans="1:8" x14ac:dyDescent="0.25">
      <c r="A5608">
        <v>5605</v>
      </c>
      <c r="B5608" s="102">
        <v>42238</v>
      </c>
      <c r="C5608">
        <v>234</v>
      </c>
      <c r="D5608">
        <v>8</v>
      </c>
      <c r="E5608">
        <v>22</v>
      </c>
      <c r="F5608">
        <v>13</v>
      </c>
      <c r="G5608">
        <v>7</v>
      </c>
      <c r="H5608">
        <v>1</v>
      </c>
    </row>
    <row r="5609" spans="1:8" x14ac:dyDescent="0.25">
      <c r="A5609">
        <v>5606</v>
      </c>
      <c r="B5609" s="102">
        <v>42238</v>
      </c>
      <c r="C5609">
        <v>234</v>
      </c>
      <c r="D5609">
        <v>8</v>
      </c>
      <c r="E5609">
        <v>22</v>
      </c>
      <c r="F5609">
        <v>14</v>
      </c>
      <c r="G5609">
        <v>7</v>
      </c>
      <c r="H5609">
        <v>1</v>
      </c>
    </row>
    <row r="5610" spans="1:8" x14ac:dyDescent="0.25">
      <c r="A5610">
        <v>5607</v>
      </c>
      <c r="B5610" s="102">
        <v>42238</v>
      </c>
      <c r="C5610">
        <v>234</v>
      </c>
      <c r="D5610">
        <v>8</v>
      </c>
      <c r="E5610">
        <v>22</v>
      </c>
      <c r="F5610">
        <v>15</v>
      </c>
      <c r="G5610">
        <v>7</v>
      </c>
      <c r="H5610">
        <v>1</v>
      </c>
    </row>
    <row r="5611" spans="1:8" x14ac:dyDescent="0.25">
      <c r="A5611">
        <v>5608</v>
      </c>
      <c r="B5611" s="102">
        <v>42238</v>
      </c>
      <c r="C5611">
        <v>234</v>
      </c>
      <c r="D5611">
        <v>8</v>
      </c>
      <c r="E5611">
        <v>22</v>
      </c>
      <c r="F5611">
        <v>16</v>
      </c>
      <c r="G5611">
        <v>7</v>
      </c>
      <c r="H5611">
        <v>1</v>
      </c>
    </row>
    <row r="5612" spans="1:8" x14ac:dyDescent="0.25">
      <c r="A5612">
        <v>5609</v>
      </c>
      <c r="B5612" s="102">
        <v>42238</v>
      </c>
      <c r="C5612">
        <v>234</v>
      </c>
      <c r="D5612">
        <v>8</v>
      </c>
      <c r="E5612">
        <v>22</v>
      </c>
      <c r="F5612">
        <v>17</v>
      </c>
      <c r="G5612">
        <v>7</v>
      </c>
      <c r="H5612">
        <v>1</v>
      </c>
    </row>
    <row r="5613" spans="1:8" x14ac:dyDescent="0.25">
      <c r="A5613">
        <v>5610</v>
      </c>
      <c r="B5613" s="102">
        <v>42238</v>
      </c>
      <c r="C5613">
        <v>234</v>
      </c>
      <c r="D5613">
        <v>8</v>
      </c>
      <c r="E5613">
        <v>22</v>
      </c>
      <c r="F5613">
        <v>18</v>
      </c>
      <c r="G5613">
        <v>7</v>
      </c>
      <c r="H5613">
        <v>1</v>
      </c>
    </row>
    <row r="5614" spans="1:8" x14ac:dyDescent="0.25">
      <c r="A5614">
        <v>5611</v>
      </c>
      <c r="B5614" s="102">
        <v>42238</v>
      </c>
      <c r="C5614">
        <v>234</v>
      </c>
      <c r="D5614">
        <v>8</v>
      </c>
      <c r="E5614">
        <v>22</v>
      </c>
      <c r="F5614">
        <v>19</v>
      </c>
      <c r="G5614">
        <v>7</v>
      </c>
      <c r="H5614">
        <v>1</v>
      </c>
    </row>
    <row r="5615" spans="1:8" x14ac:dyDescent="0.25">
      <c r="A5615">
        <v>5612</v>
      </c>
      <c r="B5615" s="102">
        <v>42238</v>
      </c>
      <c r="C5615">
        <v>234</v>
      </c>
      <c r="D5615">
        <v>8</v>
      </c>
      <c r="E5615">
        <v>22</v>
      </c>
      <c r="F5615">
        <v>20</v>
      </c>
      <c r="G5615">
        <v>7</v>
      </c>
      <c r="H5615">
        <v>1</v>
      </c>
    </row>
    <row r="5616" spans="1:8" x14ac:dyDescent="0.25">
      <c r="A5616">
        <v>5613</v>
      </c>
      <c r="B5616" s="102">
        <v>42238</v>
      </c>
      <c r="C5616">
        <v>234</v>
      </c>
      <c r="D5616">
        <v>8</v>
      </c>
      <c r="E5616">
        <v>22</v>
      </c>
      <c r="F5616">
        <v>21</v>
      </c>
      <c r="G5616">
        <v>7</v>
      </c>
      <c r="H5616">
        <v>1</v>
      </c>
    </row>
    <row r="5617" spans="1:8" x14ac:dyDescent="0.25">
      <c r="A5617">
        <v>5614</v>
      </c>
      <c r="B5617" s="102">
        <v>42238</v>
      </c>
      <c r="C5617">
        <v>234</v>
      </c>
      <c r="D5617">
        <v>8</v>
      </c>
      <c r="E5617">
        <v>22</v>
      </c>
      <c r="F5617">
        <v>22</v>
      </c>
      <c r="G5617">
        <v>7</v>
      </c>
      <c r="H5617">
        <v>1</v>
      </c>
    </row>
    <row r="5618" spans="1:8" x14ac:dyDescent="0.25">
      <c r="A5618">
        <v>5615</v>
      </c>
      <c r="B5618" s="102">
        <v>42238</v>
      </c>
      <c r="C5618">
        <v>234</v>
      </c>
      <c r="D5618">
        <v>8</v>
      </c>
      <c r="E5618">
        <v>22</v>
      </c>
      <c r="F5618">
        <v>23</v>
      </c>
      <c r="G5618">
        <v>7</v>
      </c>
      <c r="H5618">
        <v>1</v>
      </c>
    </row>
    <row r="5619" spans="1:8" x14ac:dyDescent="0.25">
      <c r="A5619">
        <v>5616</v>
      </c>
      <c r="B5619" s="102">
        <v>42239</v>
      </c>
      <c r="C5619">
        <v>235</v>
      </c>
      <c r="D5619">
        <v>8</v>
      </c>
      <c r="E5619">
        <v>23</v>
      </c>
      <c r="F5619">
        <v>0</v>
      </c>
      <c r="G5619">
        <v>1</v>
      </c>
      <c r="H5619">
        <v>1</v>
      </c>
    </row>
    <row r="5620" spans="1:8" x14ac:dyDescent="0.25">
      <c r="A5620">
        <v>5617</v>
      </c>
      <c r="B5620" s="102">
        <v>42239</v>
      </c>
      <c r="C5620">
        <v>235</v>
      </c>
      <c r="D5620">
        <v>8</v>
      </c>
      <c r="E5620">
        <v>23</v>
      </c>
      <c r="F5620">
        <v>1</v>
      </c>
      <c r="G5620">
        <v>1</v>
      </c>
      <c r="H5620">
        <v>1</v>
      </c>
    </row>
    <row r="5621" spans="1:8" x14ac:dyDescent="0.25">
      <c r="A5621">
        <v>5618</v>
      </c>
      <c r="B5621" s="102">
        <v>42239</v>
      </c>
      <c r="C5621">
        <v>235</v>
      </c>
      <c r="D5621">
        <v>8</v>
      </c>
      <c r="E5621">
        <v>23</v>
      </c>
      <c r="F5621">
        <v>2</v>
      </c>
      <c r="G5621">
        <v>1</v>
      </c>
      <c r="H5621">
        <v>1</v>
      </c>
    </row>
    <row r="5622" spans="1:8" x14ac:dyDescent="0.25">
      <c r="A5622">
        <v>5619</v>
      </c>
      <c r="B5622" s="102">
        <v>42239</v>
      </c>
      <c r="C5622">
        <v>235</v>
      </c>
      <c r="D5622">
        <v>8</v>
      </c>
      <c r="E5622">
        <v>23</v>
      </c>
      <c r="F5622">
        <v>3</v>
      </c>
      <c r="G5622">
        <v>1</v>
      </c>
      <c r="H5622">
        <v>1</v>
      </c>
    </row>
    <row r="5623" spans="1:8" x14ac:dyDescent="0.25">
      <c r="A5623">
        <v>5620</v>
      </c>
      <c r="B5623" s="102">
        <v>42239</v>
      </c>
      <c r="C5623">
        <v>235</v>
      </c>
      <c r="D5623">
        <v>8</v>
      </c>
      <c r="E5623">
        <v>23</v>
      </c>
      <c r="F5623">
        <v>4</v>
      </c>
      <c r="G5623">
        <v>1</v>
      </c>
      <c r="H5623">
        <v>1</v>
      </c>
    </row>
    <row r="5624" spans="1:8" x14ac:dyDescent="0.25">
      <c r="A5624">
        <v>5621</v>
      </c>
      <c r="B5624" s="102">
        <v>42239</v>
      </c>
      <c r="C5624">
        <v>235</v>
      </c>
      <c r="D5624">
        <v>8</v>
      </c>
      <c r="E5624">
        <v>23</v>
      </c>
      <c r="F5624">
        <v>5</v>
      </c>
      <c r="G5624">
        <v>1</v>
      </c>
      <c r="H5624">
        <v>1</v>
      </c>
    </row>
    <row r="5625" spans="1:8" x14ac:dyDescent="0.25">
      <c r="A5625">
        <v>5622</v>
      </c>
      <c r="B5625" s="102">
        <v>42239</v>
      </c>
      <c r="C5625">
        <v>235</v>
      </c>
      <c r="D5625">
        <v>8</v>
      </c>
      <c r="E5625">
        <v>23</v>
      </c>
      <c r="F5625">
        <v>6</v>
      </c>
      <c r="G5625">
        <v>1</v>
      </c>
      <c r="H5625">
        <v>1</v>
      </c>
    </row>
    <row r="5626" spans="1:8" x14ac:dyDescent="0.25">
      <c r="A5626">
        <v>5623</v>
      </c>
      <c r="B5626" s="102">
        <v>42239</v>
      </c>
      <c r="C5626">
        <v>235</v>
      </c>
      <c r="D5626">
        <v>8</v>
      </c>
      <c r="E5626">
        <v>23</v>
      </c>
      <c r="F5626">
        <v>7</v>
      </c>
      <c r="G5626">
        <v>1</v>
      </c>
      <c r="H5626">
        <v>1</v>
      </c>
    </row>
    <row r="5627" spans="1:8" x14ac:dyDescent="0.25">
      <c r="A5627">
        <v>5624</v>
      </c>
      <c r="B5627" s="102">
        <v>42239</v>
      </c>
      <c r="C5627">
        <v>235</v>
      </c>
      <c r="D5627">
        <v>8</v>
      </c>
      <c r="E5627">
        <v>23</v>
      </c>
      <c r="F5627">
        <v>8</v>
      </c>
      <c r="G5627">
        <v>1</v>
      </c>
      <c r="H5627">
        <v>1</v>
      </c>
    </row>
    <row r="5628" spans="1:8" x14ac:dyDescent="0.25">
      <c r="A5628">
        <v>5625</v>
      </c>
      <c r="B5628" s="102">
        <v>42239</v>
      </c>
      <c r="C5628">
        <v>235</v>
      </c>
      <c r="D5628">
        <v>8</v>
      </c>
      <c r="E5628">
        <v>23</v>
      </c>
      <c r="F5628">
        <v>9</v>
      </c>
      <c r="G5628">
        <v>1</v>
      </c>
      <c r="H5628">
        <v>1</v>
      </c>
    </row>
    <row r="5629" spans="1:8" x14ac:dyDescent="0.25">
      <c r="A5629">
        <v>5626</v>
      </c>
      <c r="B5629" s="102">
        <v>42239</v>
      </c>
      <c r="C5629">
        <v>235</v>
      </c>
      <c r="D5629">
        <v>8</v>
      </c>
      <c r="E5629">
        <v>23</v>
      </c>
      <c r="F5629">
        <v>10</v>
      </c>
      <c r="G5629">
        <v>1</v>
      </c>
      <c r="H5629">
        <v>1</v>
      </c>
    </row>
    <row r="5630" spans="1:8" x14ac:dyDescent="0.25">
      <c r="A5630">
        <v>5627</v>
      </c>
      <c r="B5630" s="102">
        <v>42239</v>
      </c>
      <c r="C5630">
        <v>235</v>
      </c>
      <c r="D5630">
        <v>8</v>
      </c>
      <c r="E5630">
        <v>23</v>
      </c>
      <c r="F5630">
        <v>11</v>
      </c>
      <c r="G5630">
        <v>1</v>
      </c>
      <c r="H5630">
        <v>1</v>
      </c>
    </row>
    <row r="5631" spans="1:8" x14ac:dyDescent="0.25">
      <c r="A5631">
        <v>5628</v>
      </c>
      <c r="B5631" s="102">
        <v>42239</v>
      </c>
      <c r="C5631">
        <v>235</v>
      </c>
      <c r="D5631">
        <v>8</v>
      </c>
      <c r="E5631">
        <v>23</v>
      </c>
      <c r="F5631">
        <v>12</v>
      </c>
      <c r="G5631">
        <v>1</v>
      </c>
      <c r="H5631">
        <v>1</v>
      </c>
    </row>
    <row r="5632" spans="1:8" x14ac:dyDescent="0.25">
      <c r="A5632">
        <v>5629</v>
      </c>
      <c r="B5632" s="102">
        <v>42239</v>
      </c>
      <c r="C5632">
        <v>235</v>
      </c>
      <c r="D5632">
        <v>8</v>
      </c>
      <c r="E5632">
        <v>23</v>
      </c>
      <c r="F5632">
        <v>13</v>
      </c>
      <c r="G5632">
        <v>1</v>
      </c>
      <c r="H5632">
        <v>1</v>
      </c>
    </row>
    <row r="5633" spans="1:8" x14ac:dyDescent="0.25">
      <c r="A5633">
        <v>5630</v>
      </c>
      <c r="B5633" s="102">
        <v>42239</v>
      </c>
      <c r="C5633">
        <v>235</v>
      </c>
      <c r="D5633">
        <v>8</v>
      </c>
      <c r="E5633">
        <v>23</v>
      </c>
      <c r="F5633">
        <v>14</v>
      </c>
      <c r="G5633">
        <v>1</v>
      </c>
      <c r="H5633">
        <v>1</v>
      </c>
    </row>
    <row r="5634" spans="1:8" x14ac:dyDescent="0.25">
      <c r="A5634">
        <v>5631</v>
      </c>
      <c r="B5634" s="102">
        <v>42239</v>
      </c>
      <c r="C5634">
        <v>235</v>
      </c>
      <c r="D5634">
        <v>8</v>
      </c>
      <c r="E5634">
        <v>23</v>
      </c>
      <c r="F5634">
        <v>15</v>
      </c>
      <c r="G5634">
        <v>1</v>
      </c>
      <c r="H5634">
        <v>1</v>
      </c>
    </row>
    <row r="5635" spans="1:8" x14ac:dyDescent="0.25">
      <c r="A5635">
        <v>5632</v>
      </c>
      <c r="B5635" s="102">
        <v>42239</v>
      </c>
      <c r="C5635">
        <v>235</v>
      </c>
      <c r="D5635">
        <v>8</v>
      </c>
      <c r="E5635">
        <v>23</v>
      </c>
      <c r="F5635">
        <v>16</v>
      </c>
      <c r="G5635">
        <v>1</v>
      </c>
      <c r="H5635">
        <v>1</v>
      </c>
    </row>
    <row r="5636" spans="1:8" x14ac:dyDescent="0.25">
      <c r="A5636">
        <v>5633</v>
      </c>
      <c r="B5636" s="102">
        <v>42239</v>
      </c>
      <c r="C5636">
        <v>235</v>
      </c>
      <c r="D5636">
        <v>8</v>
      </c>
      <c r="E5636">
        <v>23</v>
      </c>
      <c r="F5636">
        <v>17</v>
      </c>
      <c r="G5636">
        <v>1</v>
      </c>
      <c r="H5636">
        <v>1</v>
      </c>
    </row>
    <row r="5637" spans="1:8" x14ac:dyDescent="0.25">
      <c r="A5637">
        <v>5634</v>
      </c>
      <c r="B5637" s="102">
        <v>42239</v>
      </c>
      <c r="C5637">
        <v>235</v>
      </c>
      <c r="D5637">
        <v>8</v>
      </c>
      <c r="E5637">
        <v>23</v>
      </c>
      <c r="F5637">
        <v>18</v>
      </c>
      <c r="G5637">
        <v>1</v>
      </c>
      <c r="H5637">
        <v>1</v>
      </c>
    </row>
    <row r="5638" spans="1:8" x14ac:dyDescent="0.25">
      <c r="A5638">
        <v>5635</v>
      </c>
      <c r="B5638" s="102">
        <v>42239</v>
      </c>
      <c r="C5638">
        <v>235</v>
      </c>
      <c r="D5638">
        <v>8</v>
      </c>
      <c r="E5638">
        <v>23</v>
      </c>
      <c r="F5638">
        <v>19</v>
      </c>
      <c r="G5638">
        <v>1</v>
      </c>
      <c r="H5638">
        <v>1</v>
      </c>
    </row>
    <row r="5639" spans="1:8" x14ac:dyDescent="0.25">
      <c r="A5639">
        <v>5636</v>
      </c>
      <c r="B5639" s="102">
        <v>42239</v>
      </c>
      <c r="C5639">
        <v>235</v>
      </c>
      <c r="D5639">
        <v>8</v>
      </c>
      <c r="E5639">
        <v>23</v>
      </c>
      <c r="F5639">
        <v>20</v>
      </c>
      <c r="G5639">
        <v>1</v>
      </c>
      <c r="H5639">
        <v>1</v>
      </c>
    </row>
    <row r="5640" spans="1:8" x14ac:dyDescent="0.25">
      <c r="A5640">
        <v>5637</v>
      </c>
      <c r="B5640" s="102">
        <v>42239</v>
      </c>
      <c r="C5640">
        <v>235</v>
      </c>
      <c r="D5640">
        <v>8</v>
      </c>
      <c r="E5640">
        <v>23</v>
      </c>
      <c r="F5640">
        <v>21</v>
      </c>
      <c r="G5640">
        <v>1</v>
      </c>
      <c r="H5640">
        <v>1</v>
      </c>
    </row>
    <row r="5641" spans="1:8" x14ac:dyDescent="0.25">
      <c r="A5641">
        <v>5638</v>
      </c>
      <c r="B5641" s="102">
        <v>42239</v>
      </c>
      <c r="C5641">
        <v>235</v>
      </c>
      <c r="D5641">
        <v>8</v>
      </c>
      <c r="E5641">
        <v>23</v>
      </c>
      <c r="F5641">
        <v>22</v>
      </c>
      <c r="G5641">
        <v>1</v>
      </c>
      <c r="H5641">
        <v>1</v>
      </c>
    </row>
    <row r="5642" spans="1:8" x14ac:dyDescent="0.25">
      <c r="A5642">
        <v>5639</v>
      </c>
      <c r="B5642" s="102">
        <v>42239</v>
      </c>
      <c r="C5642">
        <v>235</v>
      </c>
      <c r="D5642">
        <v>8</v>
      </c>
      <c r="E5642">
        <v>23</v>
      </c>
      <c r="F5642">
        <v>23</v>
      </c>
      <c r="G5642">
        <v>1</v>
      </c>
      <c r="H5642">
        <v>1</v>
      </c>
    </row>
    <row r="5643" spans="1:8" x14ac:dyDescent="0.25">
      <c r="A5643">
        <v>5640</v>
      </c>
      <c r="B5643" s="102">
        <v>42240</v>
      </c>
      <c r="C5643">
        <v>236</v>
      </c>
      <c r="D5643">
        <v>8</v>
      </c>
      <c r="E5643">
        <v>24</v>
      </c>
      <c r="F5643">
        <v>0</v>
      </c>
      <c r="G5643">
        <v>2</v>
      </c>
      <c r="H5643">
        <v>0</v>
      </c>
    </row>
    <row r="5644" spans="1:8" x14ac:dyDescent="0.25">
      <c r="A5644">
        <v>5641</v>
      </c>
      <c r="B5644" s="102">
        <v>42240</v>
      </c>
      <c r="C5644">
        <v>236</v>
      </c>
      <c r="D5644">
        <v>8</v>
      </c>
      <c r="E5644">
        <v>24</v>
      </c>
      <c r="F5644">
        <v>1</v>
      </c>
      <c r="G5644">
        <v>2</v>
      </c>
      <c r="H5644">
        <v>0</v>
      </c>
    </row>
    <row r="5645" spans="1:8" x14ac:dyDescent="0.25">
      <c r="A5645">
        <v>5642</v>
      </c>
      <c r="B5645" s="102">
        <v>42240</v>
      </c>
      <c r="C5645">
        <v>236</v>
      </c>
      <c r="D5645">
        <v>8</v>
      </c>
      <c r="E5645">
        <v>24</v>
      </c>
      <c r="F5645">
        <v>2</v>
      </c>
      <c r="G5645">
        <v>2</v>
      </c>
      <c r="H5645">
        <v>0</v>
      </c>
    </row>
    <row r="5646" spans="1:8" x14ac:dyDescent="0.25">
      <c r="A5646">
        <v>5643</v>
      </c>
      <c r="B5646" s="102">
        <v>42240</v>
      </c>
      <c r="C5646">
        <v>236</v>
      </c>
      <c r="D5646">
        <v>8</v>
      </c>
      <c r="E5646">
        <v>24</v>
      </c>
      <c r="F5646">
        <v>3</v>
      </c>
      <c r="G5646">
        <v>2</v>
      </c>
      <c r="H5646">
        <v>0</v>
      </c>
    </row>
    <row r="5647" spans="1:8" x14ac:dyDescent="0.25">
      <c r="A5647">
        <v>5644</v>
      </c>
      <c r="B5647" s="102">
        <v>42240</v>
      </c>
      <c r="C5647">
        <v>236</v>
      </c>
      <c r="D5647">
        <v>8</v>
      </c>
      <c r="E5647">
        <v>24</v>
      </c>
      <c r="F5647">
        <v>4</v>
      </c>
      <c r="G5647">
        <v>2</v>
      </c>
      <c r="H5647">
        <v>0</v>
      </c>
    </row>
    <row r="5648" spans="1:8" x14ac:dyDescent="0.25">
      <c r="A5648">
        <v>5645</v>
      </c>
      <c r="B5648" s="102">
        <v>42240</v>
      </c>
      <c r="C5648">
        <v>236</v>
      </c>
      <c r="D5648">
        <v>8</v>
      </c>
      <c r="E5648">
        <v>24</v>
      </c>
      <c r="F5648">
        <v>5</v>
      </c>
      <c r="G5648">
        <v>2</v>
      </c>
      <c r="H5648">
        <v>0</v>
      </c>
    </row>
    <row r="5649" spans="1:8" x14ac:dyDescent="0.25">
      <c r="A5649">
        <v>5646</v>
      </c>
      <c r="B5649" s="102">
        <v>42240</v>
      </c>
      <c r="C5649">
        <v>236</v>
      </c>
      <c r="D5649">
        <v>8</v>
      </c>
      <c r="E5649">
        <v>24</v>
      </c>
      <c r="F5649">
        <v>6</v>
      </c>
      <c r="G5649">
        <v>2</v>
      </c>
      <c r="H5649">
        <v>0</v>
      </c>
    </row>
    <row r="5650" spans="1:8" x14ac:dyDescent="0.25">
      <c r="A5650">
        <v>5647</v>
      </c>
      <c r="B5650" s="102">
        <v>42240</v>
      </c>
      <c r="C5650">
        <v>236</v>
      </c>
      <c r="D5650">
        <v>8</v>
      </c>
      <c r="E5650">
        <v>24</v>
      </c>
      <c r="F5650">
        <v>7</v>
      </c>
      <c r="G5650">
        <v>2</v>
      </c>
      <c r="H5650">
        <v>0</v>
      </c>
    </row>
    <row r="5651" spans="1:8" x14ac:dyDescent="0.25">
      <c r="A5651">
        <v>5648</v>
      </c>
      <c r="B5651" s="102">
        <v>42240</v>
      </c>
      <c r="C5651">
        <v>236</v>
      </c>
      <c r="D5651">
        <v>8</v>
      </c>
      <c r="E5651">
        <v>24</v>
      </c>
      <c r="F5651">
        <v>8</v>
      </c>
      <c r="G5651">
        <v>2</v>
      </c>
      <c r="H5651">
        <v>0</v>
      </c>
    </row>
    <row r="5652" spans="1:8" x14ac:dyDescent="0.25">
      <c r="A5652">
        <v>5649</v>
      </c>
      <c r="B5652" s="102">
        <v>42240</v>
      </c>
      <c r="C5652">
        <v>236</v>
      </c>
      <c r="D5652">
        <v>8</v>
      </c>
      <c r="E5652">
        <v>24</v>
      </c>
      <c r="F5652">
        <v>9</v>
      </c>
      <c r="G5652">
        <v>2</v>
      </c>
      <c r="H5652">
        <v>0</v>
      </c>
    </row>
    <row r="5653" spans="1:8" x14ac:dyDescent="0.25">
      <c r="A5653">
        <v>5650</v>
      </c>
      <c r="B5653" s="102">
        <v>42240</v>
      </c>
      <c r="C5653">
        <v>236</v>
      </c>
      <c r="D5653">
        <v>8</v>
      </c>
      <c r="E5653">
        <v>24</v>
      </c>
      <c r="F5653">
        <v>10</v>
      </c>
      <c r="G5653">
        <v>2</v>
      </c>
      <c r="H5653">
        <v>0</v>
      </c>
    </row>
    <row r="5654" spans="1:8" x14ac:dyDescent="0.25">
      <c r="A5654">
        <v>5651</v>
      </c>
      <c r="B5654" s="102">
        <v>42240</v>
      </c>
      <c r="C5654">
        <v>236</v>
      </c>
      <c r="D5654">
        <v>8</v>
      </c>
      <c r="E5654">
        <v>24</v>
      </c>
      <c r="F5654">
        <v>11</v>
      </c>
      <c r="G5654">
        <v>2</v>
      </c>
      <c r="H5654">
        <v>0</v>
      </c>
    </row>
    <row r="5655" spans="1:8" x14ac:dyDescent="0.25">
      <c r="A5655">
        <v>5652</v>
      </c>
      <c r="B5655" s="102">
        <v>42240</v>
      </c>
      <c r="C5655">
        <v>236</v>
      </c>
      <c r="D5655">
        <v>8</v>
      </c>
      <c r="E5655">
        <v>24</v>
      </c>
      <c r="F5655">
        <v>12</v>
      </c>
      <c r="G5655">
        <v>2</v>
      </c>
      <c r="H5655">
        <v>0</v>
      </c>
    </row>
    <row r="5656" spans="1:8" x14ac:dyDescent="0.25">
      <c r="A5656">
        <v>5653</v>
      </c>
      <c r="B5656" s="102">
        <v>42240</v>
      </c>
      <c r="C5656">
        <v>236</v>
      </c>
      <c r="D5656">
        <v>8</v>
      </c>
      <c r="E5656">
        <v>24</v>
      </c>
      <c r="F5656">
        <v>13</v>
      </c>
      <c r="G5656">
        <v>2</v>
      </c>
      <c r="H5656">
        <v>0</v>
      </c>
    </row>
    <row r="5657" spans="1:8" x14ac:dyDescent="0.25">
      <c r="A5657">
        <v>5654</v>
      </c>
      <c r="B5657" s="102">
        <v>42240</v>
      </c>
      <c r="C5657">
        <v>236</v>
      </c>
      <c r="D5657">
        <v>8</v>
      </c>
      <c r="E5657">
        <v>24</v>
      </c>
      <c r="F5657">
        <v>14</v>
      </c>
      <c r="G5657">
        <v>2</v>
      </c>
      <c r="H5657">
        <v>0</v>
      </c>
    </row>
    <row r="5658" spans="1:8" x14ac:dyDescent="0.25">
      <c r="A5658">
        <v>5655</v>
      </c>
      <c r="B5658" s="102">
        <v>42240</v>
      </c>
      <c r="C5658">
        <v>236</v>
      </c>
      <c r="D5658">
        <v>8</v>
      </c>
      <c r="E5658">
        <v>24</v>
      </c>
      <c r="F5658">
        <v>15</v>
      </c>
      <c r="G5658">
        <v>2</v>
      </c>
      <c r="H5658">
        <v>0</v>
      </c>
    </row>
    <row r="5659" spans="1:8" x14ac:dyDescent="0.25">
      <c r="A5659">
        <v>5656</v>
      </c>
      <c r="B5659" s="102">
        <v>42240</v>
      </c>
      <c r="C5659">
        <v>236</v>
      </c>
      <c r="D5659">
        <v>8</v>
      </c>
      <c r="E5659">
        <v>24</v>
      </c>
      <c r="F5659">
        <v>16</v>
      </c>
      <c r="G5659">
        <v>2</v>
      </c>
      <c r="H5659">
        <v>0</v>
      </c>
    </row>
    <row r="5660" spans="1:8" x14ac:dyDescent="0.25">
      <c r="A5660">
        <v>5657</v>
      </c>
      <c r="B5660" s="102">
        <v>42240</v>
      </c>
      <c r="C5660">
        <v>236</v>
      </c>
      <c r="D5660">
        <v>8</v>
      </c>
      <c r="E5660">
        <v>24</v>
      </c>
      <c r="F5660">
        <v>17</v>
      </c>
      <c r="G5660">
        <v>2</v>
      </c>
      <c r="H5660">
        <v>0</v>
      </c>
    </row>
    <row r="5661" spans="1:8" x14ac:dyDescent="0.25">
      <c r="A5661">
        <v>5658</v>
      </c>
      <c r="B5661" s="102">
        <v>42240</v>
      </c>
      <c r="C5661">
        <v>236</v>
      </c>
      <c r="D5661">
        <v>8</v>
      </c>
      <c r="E5661">
        <v>24</v>
      </c>
      <c r="F5661">
        <v>18</v>
      </c>
      <c r="G5661">
        <v>2</v>
      </c>
      <c r="H5661">
        <v>0</v>
      </c>
    </row>
    <row r="5662" spans="1:8" x14ac:dyDescent="0.25">
      <c r="A5662">
        <v>5659</v>
      </c>
      <c r="B5662" s="102">
        <v>42240</v>
      </c>
      <c r="C5662">
        <v>236</v>
      </c>
      <c r="D5662">
        <v>8</v>
      </c>
      <c r="E5662">
        <v>24</v>
      </c>
      <c r="F5662">
        <v>19</v>
      </c>
      <c r="G5662">
        <v>2</v>
      </c>
      <c r="H5662">
        <v>0</v>
      </c>
    </row>
    <row r="5663" spans="1:8" x14ac:dyDescent="0.25">
      <c r="A5663">
        <v>5660</v>
      </c>
      <c r="B5663" s="102">
        <v>42240</v>
      </c>
      <c r="C5663">
        <v>236</v>
      </c>
      <c r="D5663">
        <v>8</v>
      </c>
      <c r="E5663">
        <v>24</v>
      </c>
      <c r="F5663">
        <v>20</v>
      </c>
      <c r="G5663">
        <v>2</v>
      </c>
      <c r="H5663">
        <v>0</v>
      </c>
    </row>
    <row r="5664" spans="1:8" x14ac:dyDescent="0.25">
      <c r="A5664">
        <v>5661</v>
      </c>
      <c r="B5664" s="102">
        <v>42240</v>
      </c>
      <c r="C5664">
        <v>236</v>
      </c>
      <c r="D5664">
        <v>8</v>
      </c>
      <c r="E5664">
        <v>24</v>
      </c>
      <c r="F5664">
        <v>21</v>
      </c>
      <c r="G5664">
        <v>2</v>
      </c>
      <c r="H5664">
        <v>0</v>
      </c>
    </row>
    <row r="5665" spans="1:8" x14ac:dyDescent="0.25">
      <c r="A5665">
        <v>5662</v>
      </c>
      <c r="B5665" s="102">
        <v>42240</v>
      </c>
      <c r="C5665">
        <v>236</v>
      </c>
      <c r="D5665">
        <v>8</v>
      </c>
      <c r="E5665">
        <v>24</v>
      </c>
      <c r="F5665">
        <v>22</v>
      </c>
      <c r="G5665">
        <v>2</v>
      </c>
      <c r="H5665">
        <v>0</v>
      </c>
    </row>
    <row r="5666" spans="1:8" x14ac:dyDescent="0.25">
      <c r="A5666">
        <v>5663</v>
      </c>
      <c r="B5666" s="102">
        <v>42240</v>
      </c>
      <c r="C5666">
        <v>236</v>
      </c>
      <c r="D5666">
        <v>8</v>
      </c>
      <c r="E5666">
        <v>24</v>
      </c>
      <c r="F5666">
        <v>23</v>
      </c>
      <c r="G5666">
        <v>2</v>
      </c>
      <c r="H5666">
        <v>0</v>
      </c>
    </row>
    <row r="5667" spans="1:8" x14ac:dyDescent="0.25">
      <c r="A5667">
        <v>5664</v>
      </c>
      <c r="B5667" s="102">
        <v>42241</v>
      </c>
      <c r="C5667">
        <v>237</v>
      </c>
      <c r="D5667">
        <v>8</v>
      </c>
      <c r="E5667">
        <v>25</v>
      </c>
      <c r="F5667">
        <v>0</v>
      </c>
      <c r="G5667">
        <v>3</v>
      </c>
      <c r="H5667">
        <v>0</v>
      </c>
    </row>
    <row r="5668" spans="1:8" x14ac:dyDescent="0.25">
      <c r="A5668">
        <v>5665</v>
      </c>
      <c r="B5668" s="102">
        <v>42241</v>
      </c>
      <c r="C5668">
        <v>237</v>
      </c>
      <c r="D5668">
        <v>8</v>
      </c>
      <c r="E5668">
        <v>25</v>
      </c>
      <c r="F5668">
        <v>1</v>
      </c>
      <c r="G5668">
        <v>3</v>
      </c>
      <c r="H5668">
        <v>0</v>
      </c>
    </row>
    <row r="5669" spans="1:8" x14ac:dyDescent="0.25">
      <c r="A5669">
        <v>5666</v>
      </c>
      <c r="B5669" s="102">
        <v>42241</v>
      </c>
      <c r="C5669">
        <v>237</v>
      </c>
      <c r="D5669">
        <v>8</v>
      </c>
      <c r="E5669">
        <v>25</v>
      </c>
      <c r="F5669">
        <v>2</v>
      </c>
      <c r="G5669">
        <v>3</v>
      </c>
      <c r="H5669">
        <v>0</v>
      </c>
    </row>
    <row r="5670" spans="1:8" x14ac:dyDescent="0.25">
      <c r="A5670">
        <v>5667</v>
      </c>
      <c r="B5670" s="102">
        <v>42241</v>
      </c>
      <c r="C5670">
        <v>237</v>
      </c>
      <c r="D5670">
        <v>8</v>
      </c>
      <c r="E5670">
        <v>25</v>
      </c>
      <c r="F5670">
        <v>3</v>
      </c>
      <c r="G5670">
        <v>3</v>
      </c>
      <c r="H5670">
        <v>0</v>
      </c>
    </row>
    <row r="5671" spans="1:8" x14ac:dyDescent="0.25">
      <c r="A5671">
        <v>5668</v>
      </c>
      <c r="B5671" s="102">
        <v>42241</v>
      </c>
      <c r="C5671">
        <v>237</v>
      </c>
      <c r="D5671">
        <v>8</v>
      </c>
      <c r="E5671">
        <v>25</v>
      </c>
      <c r="F5671">
        <v>4</v>
      </c>
      <c r="G5671">
        <v>3</v>
      </c>
      <c r="H5671">
        <v>0</v>
      </c>
    </row>
    <row r="5672" spans="1:8" x14ac:dyDescent="0.25">
      <c r="A5672">
        <v>5669</v>
      </c>
      <c r="B5672" s="102">
        <v>42241</v>
      </c>
      <c r="C5672">
        <v>237</v>
      </c>
      <c r="D5672">
        <v>8</v>
      </c>
      <c r="E5672">
        <v>25</v>
      </c>
      <c r="F5672">
        <v>5</v>
      </c>
      <c r="G5672">
        <v>3</v>
      </c>
      <c r="H5672">
        <v>0</v>
      </c>
    </row>
    <row r="5673" spans="1:8" x14ac:dyDescent="0.25">
      <c r="A5673">
        <v>5670</v>
      </c>
      <c r="B5673" s="102">
        <v>42241</v>
      </c>
      <c r="C5673">
        <v>237</v>
      </c>
      <c r="D5673">
        <v>8</v>
      </c>
      <c r="E5673">
        <v>25</v>
      </c>
      <c r="F5673">
        <v>6</v>
      </c>
      <c r="G5673">
        <v>3</v>
      </c>
      <c r="H5673">
        <v>0</v>
      </c>
    </row>
    <row r="5674" spans="1:8" x14ac:dyDescent="0.25">
      <c r="A5674">
        <v>5671</v>
      </c>
      <c r="B5674" s="102">
        <v>42241</v>
      </c>
      <c r="C5674">
        <v>237</v>
      </c>
      <c r="D5674">
        <v>8</v>
      </c>
      <c r="E5674">
        <v>25</v>
      </c>
      <c r="F5674">
        <v>7</v>
      </c>
      <c r="G5674">
        <v>3</v>
      </c>
      <c r="H5674">
        <v>0</v>
      </c>
    </row>
    <row r="5675" spans="1:8" x14ac:dyDescent="0.25">
      <c r="A5675">
        <v>5672</v>
      </c>
      <c r="B5675" s="102">
        <v>42241</v>
      </c>
      <c r="C5675">
        <v>237</v>
      </c>
      <c r="D5675">
        <v>8</v>
      </c>
      <c r="E5675">
        <v>25</v>
      </c>
      <c r="F5675">
        <v>8</v>
      </c>
      <c r="G5675">
        <v>3</v>
      </c>
      <c r="H5675">
        <v>0</v>
      </c>
    </row>
    <row r="5676" spans="1:8" x14ac:dyDescent="0.25">
      <c r="A5676">
        <v>5673</v>
      </c>
      <c r="B5676" s="102">
        <v>42241</v>
      </c>
      <c r="C5676">
        <v>237</v>
      </c>
      <c r="D5676">
        <v>8</v>
      </c>
      <c r="E5676">
        <v>25</v>
      </c>
      <c r="F5676">
        <v>9</v>
      </c>
      <c r="G5676">
        <v>3</v>
      </c>
      <c r="H5676">
        <v>0</v>
      </c>
    </row>
    <row r="5677" spans="1:8" x14ac:dyDescent="0.25">
      <c r="A5677">
        <v>5674</v>
      </c>
      <c r="B5677" s="102">
        <v>42241</v>
      </c>
      <c r="C5677">
        <v>237</v>
      </c>
      <c r="D5677">
        <v>8</v>
      </c>
      <c r="E5677">
        <v>25</v>
      </c>
      <c r="F5677">
        <v>10</v>
      </c>
      <c r="G5677">
        <v>3</v>
      </c>
      <c r="H5677">
        <v>0</v>
      </c>
    </row>
    <row r="5678" spans="1:8" x14ac:dyDescent="0.25">
      <c r="A5678">
        <v>5675</v>
      </c>
      <c r="B5678" s="102">
        <v>42241</v>
      </c>
      <c r="C5678">
        <v>237</v>
      </c>
      <c r="D5678">
        <v>8</v>
      </c>
      <c r="E5678">
        <v>25</v>
      </c>
      <c r="F5678">
        <v>11</v>
      </c>
      <c r="G5678">
        <v>3</v>
      </c>
      <c r="H5678">
        <v>0</v>
      </c>
    </row>
    <row r="5679" spans="1:8" x14ac:dyDescent="0.25">
      <c r="A5679">
        <v>5676</v>
      </c>
      <c r="B5679" s="102">
        <v>42241</v>
      </c>
      <c r="C5679">
        <v>237</v>
      </c>
      <c r="D5679">
        <v>8</v>
      </c>
      <c r="E5679">
        <v>25</v>
      </c>
      <c r="F5679">
        <v>12</v>
      </c>
      <c r="G5679">
        <v>3</v>
      </c>
      <c r="H5679">
        <v>0</v>
      </c>
    </row>
    <row r="5680" spans="1:8" x14ac:dyDescent="0.25">
      <c r="A5680">
        <v>5677</v>
      </c>
      <c r="B5680" s="102">
        <v>42241</v>
      </c>
      <c r="C5680">
        <v>237</v>
      </c>
      <c r="D5680">
        <v>8</v>
      </c>
      <c r="E5680">
        <v>25</v>
      </c>
      <c r="F5680">
        <v>13</v>
      </c>
      <c r="G5680">
        <v>3</v>
      </c>
      <c r="H5680">
        <v>0</v>
      </c>
    </row>
    <row r="5681" spans="1:8" x14ac:dyDescent="0.25">
      <c r="A5681">
        <v>5678</v>
      </c>
      <c r="B5681" s="102">
        <v>42241</v>
      </c>
      <c r="C5681">
        <v>237</v>
      </c>
      <c r="D5681">
        <v>8</v>
      </c>
      <c r="E5681">
        <v>25</v>
      </c>
      <c r="F5681">
        <v>14</v>
      </c>
      <c r="G5681">
        <v>3</v>
      </c>
      <c r="H5681">
        <v>0</v>
      </c>
    </row>
    <row r="5682" spans="1:8" x14ac:dyDescent="0.25">
      <c r="A5682">
        <v>5679</v>
      </c>
      <c r="B5682" s="102">
        <v>42241</v>
      </c>
      <c r="C5682">
        <v>237</v>
      </c>
      <c r="D5682">
        <v>8</v>
      </c>
      <c r="E5682">
        <v>25</v>
      </c>
      <c r="F5682">
        <v>15</v>
      </c>
      <c r="G5682">
        <v>3</v>
      </c>
      <c r="H5682">
        <v>0</v>
      </c>
    </row>
    <row r="5683" spans="1:8" x14ac:dyDescent="0.25">
      <c r="A5683">
        <v>5680</v>
      </c>
      <c r="B5683" s="102">
        <v>42241</v>
      </c>
      <c r="C5683">
        <v>237</v>
      </c>
      <c r="D5683">
        <v>8</v>
      </c>
      <c r="E5683">
        <v>25</v>
      </c>
      <c r="F5683">
        <v>16</v>
      </c>
      <c r="G5683">
        <v>3</v>
      </c>
      <c r="H5683">
        <v>0</v>
      </c>
    </row>
    <row r="5684" spans="1:8" x14ac:dyDescent="0.25">
      <c r="A5684">
        <v>5681</v>
      </c>
      <c r="B5684" s="102">
        <v>42241</v>
      </c>
      <c r="C5684">
        <v>237</v>
      </c>
      <c r="D5684">
        <v>8</v>
      </c>
      <c r="E5684">
        <v>25</v>
      </c>
      <c r="F5684">
        <v>17</v>
      </c>
      <c r="G5684">
        <v>3</v>
      </c>
      <c r="H5684">
        <v>0</v>
      </c>
    </row>
    <row r="5685" spans="1:8" x14ac:dyDescent="0.25">
      <c r="A5685">
        <v>5682</v>
      </c>
      <c r="B5685" s="102">
        <v>42241</v>
      </c>
      <c r="C5685">
        <v>237</v>
      </c>
      <c r="D5685">
        <v>8</v>
      </c>
      <c r="E5685">
        <v>25</v>
      </c>
      <c r="F5685">
        <v>18</v>
      </c>
      <c r="G5685">
        <v>3</v>
      </c>
      <c r="H5685">
        <v>0</v>
      </c>
    </row>
    <row r="5686" spans="1:8" x14ac:dyDescent="0.25">
      <c r="A5686">
        <v>5683</v>
      </c>
      <c r="B5686" s="102">
        <v>42241</v>
      </c>
      <c r="C5686">
        <v>237</v>
      </c>
      <c r="D5686">
        <v>8</v>
      </c>
      <c r="E5686">
        <v>25</v>
      </c>
      <c r="F5686">
        <v>19</v>
      </c>
      <c r="G5686">
        <v>3</v>
      </c>
      <c r="H5686">
        <v>0</v>
      </c>
    </row>
    <row r="5687" spans="1:8" x14ac:dyDescent="0.25">
      <c r="A5687">
        <v>5684</v>
      </c>
      <c r="B5687" s="102">
        <v>42241</v>
      </c>
      <c r="C5687">
        <v>237</v>
      </c>
      <c r="D5687">
        <v>8</v>
      </c>
      <c r="E5687">
        <v>25</v>
      </c>
      <c r="F5687">
        <v>20</v>
      </c>
      <c r="G5687">
        <v>3</v>
      </c>
      <c r="H5687">
        <v>0</v>
      </c>
    </row>
    <row r="5688" spans="1:8" x14ac:dyDescent="0.25">
      <c r="A5688">
        <v>5685</v>
      </c>
      <c r="B5688" s="102">
        <v>42241</v>
      </c>
      <c r="C5688">
        <v>237</v>
      </c>
      <c r="D5688">
        <v>8</v>
      </c>
      <c r="E5688">
        <v>25</v>
      </c>
      <c r="F5688">
        <v>21</v>
      </c>
      <c r="G5688">
        <v>3</v>
      </c>
      <c r="H5688">
        <v>0</v>
      </c>
    </row>
    <row r="5689" spans="1:8" x14ac:dyDescent="0.25">
      <c r="A5689">
        <v>5686</v>
      </c>
      <c r="B5689" s="102">
        <v>42241</v>
      </c>
      <c r="C5689">
        <v>237</v>
      </c>
      <c r="D5689">
        <v>8</v>
      </c>
      <c r="E5689">
        <v>25</v>
      </c>
      <c r="F5689">
        <v>22</v>
      </c>
      <c r="G5689">
        <v>3</v>
      </c>
      <c r="H5689">
        <v>0</v>
      </c>
    </row>
    <row r="5690" spans="1:8" x14ac:dyDescent="0.25">
      <c r="A5690">
        <v>5687</v>
      </c>
      <c r="B5690" s="102">
        <v>42241</v>
      </c>
      <c r="C5690">
        <v>237</v>
      </c>
      <c r="D5690">
        <v>8</v>
      </c>
      <c r="E5690">
        <v>25</v>
      </c>
      <c r="F5690">
        <v>23</v>
      </c>
      <c r="G5690">
        <v>3</v>
      </c>
      <c r="H5690">
        <v>0</v>
      </c>
    </row>
    <row r="5691" spans="1:8" x14ac:dyDescent="0.25">
      <c r="A5691">
        <v>5688</v>
      </c>
      <c r="B5691" s="102">
        <v>42242</v>
      </c>
      <c r="C5691">
        <v>238</v>
      </c>
      <c r="D5691">
        <v>8</v>
      </c>
      <c r="E5691">
        <v>26</v>
      </c>
      <c r="F5691">
        <v>0</v>
      </c>
      <c r="G5691">
        <v>4</v>
      </c>
      <c r="H5691">
        <v>0</v>
      </c>
    </row>
    <row r="5692" spans="1:8" x14ac:dyDescent="0.25">
      <c r="A5692">
        <v>5689</v>
      </c>
      <c r="B5692" s="102">
        <v>42242</v>
      </c>
      <c r="C5692">
        <v>238</v>
      </c>
      <c r="D5692">
        <v>8</v>
      </c>
      <c r="E5692">
        <v>26</v>
      </c>
      <c r="F5692">
        <v>1</v>
      </c>
      <c r="G5692">
        <v>4</v>
      </c>
      <c r="H5692">
        <v>0</v>
      </c>
    </row>
    <row r="5693" spans="1:8" x14ac:dyDescent="0.25">
      <c r="A5693">
        <v>5690</v>
      </c>
      <c r="B5693" s="102">
        <v>42242</v>
      </c>
      <c r="C5693">
        <v>238</v>
      </c>
      <c r="D5693">
        <v>8</v>
      </c>
      <c r="E5693">
        <v>26</v>
      </c>
      <c r="F5693">
        <v>2</v>
      </c>
      <c r="G5693">
        <v>4</v>
      </c>
      <c r="H5693">
        <v>0</v>
      </c>
    </row>
    <row r="5694" spans="1:8" x14ac:dyDescent="0.25">
      <c r="A5694">
        <v>5691</v>
      </c>
      <c r="B5694" s="102">
        <v>42242</v>
      </c>
      <c r="C5694">
        <v>238</v>
      </c>
      <c r="D5694">
        <v>8</v>
      </c>
      <c r="E5694">
        <v>26</v>
      </c>
      <c r="F5694">
        <v>3</v>
      </c>
      <c r="G5694">
        <v>4</v>
      </c>
      <c r="H5694">
        <v>0</v>
      </c>
    </row>
    <row r="5695" spans="1:8" x14ac:dyDescent="0.25">
      <c r="A5695">
        <v>5692</v>
      </c>
      <c r="B5695" s="102">
        <v>42242</v>
      </c>
      <c r="C5695">
        <v>238</v>
      </c>
      <c r="D5695">
        <v>8</v>
      </c>
      <c r="E5695">
        <v>26</v>
      </c>
      <c r="F5695">
        <v>4</v>
      </c>
      <c r="G5695">
        <v>4</v>
      </c>
      <c r="H5695">
        <v>0</v>
      </c>
    </row>
    <row r="5696" spans="1:8" x14ac:dyDescent="0.25">
      <c r="A5696">
        <v>5693</v>
      </c>
      <c r="B5696" s="102">
        <v>42242</v>
      </c>
      <c r="C5696">
        <v>238</v>
      </c>
      <c r="D5696">
        <v>8</v>
      </c>
      <c r="E5696">
        <v>26</v>
      </c>
      <c r="F5696">
        <v>5</v>
      </c>
      <c r="G5696">
        <v>4</v>
      </c>
      <c r="H5696">
        <v>0</v>
      </c>
    </row>
    <row r="5697" spans="1:8" x14ac:dyDescent="0.25">
      <c r="A5697">
        <v>5694</v>
      </c>
      <c r="B5697" s="102">
        <v>42242</v>
      </c>
      <c r="C5697">
        <v>238</v>
      </c>
      <c r="D5697">
        <v>8</v>
      </c>
      <c r="E5697">
        <v>26</v>
      </c>
      <c r="F5697">
        <v>6</v>
      </c>
      <c r="G5697">
        <v>4</v>
      </c>
      <c r="H5697">
        <v>0</v>
      </c>
    </row>
    <row r="5698" spans="1:8" x14ac:dyDescent="0.25">
      <c r="A5698">
        <v>5695</v>
      </c>
      <c r="B5698" s="102">
        <v>42242</v>
      </c>
      <c r="C5698">
        <v>238</v>
      </c>
      <c r="D5698">
        <v>8</v>
      </c>
      <c r="E5698">
        <v>26</v>
      </c>
      <c r="F5698">
        <v>7</v>
      </c>
      <c r="G5698">
        <v>4</v>
      </c>
      <c r="H5698">
        <v>0</v>
      </c>
    </row>
    <row r="5699" spans="1:8" x14ac:dyDescent="0.25">
      <c r="A5699">
        <v>5696</v>
      </c>
      <c r="B5699" s="102">
        <v>42242</v>
      </c>
      <c r="C5699">
        <v>238</v>
      </c>
      <c r="D5699">
        <v>8</v>
      </c>
      <c r="E5699">
        <v>26</v>
      </c>
      <c r="F5699">
        <v>8</v>
      </c>
      <c r="G5699">
        <v>4</v>
      </c>
      <c r="H5699">
        <v>0</v>
      </c>
    </row>
    <row r="5700" spans="1:8" x14ac:dyDescent="0.25">
      <c r="A5700">
        <v>5697</v>
      </c>
      <c r="B5700" s="102">
        <v>42242</v>
      </c>
      <c r="C5700">
        <v>238</v>
      </c>
      <c r="D5700">
        <v>8</v>
      </c>
      <c r="E5700">
        <v>26</v>
      </c>
      <c r="F5700">
        <v>9</v>
      </c>
      <c r="G5700">
        <v>4</v>
      </c>
      <c r="H5700">
        <v>0</v>
      </c>
    </row>
    <row r="5701" spans="1:8" x14ac:dyDescent="0.25">
      <c r="A5701">
        <v>5698</v>
      </c>
      <c r="B5701" s="102">
        <v>42242</v>
      </c>
      <c r="C5701">
        <v>238</v>
      </c>
      <c r="D5701">
        <v>8</v>
      </c>
      <c r="E5701">
        <v>26</v>
      </c>
      <c r="F5701">
        <v>10</v>
      </c>
      <c r="G5701">
        <v>4</v>
      </c>
      <c r="H5701">
        <v>0</v>
      </c>
    </row>
    <row r="5702" spans="1:8" x14ac:dyDescent="0.25">
      <c r="A5702">
        <v>5699</v>
      </c>
      <c r="B5702" s="102">
        <v>42242</v>
      </c>
      <c r="C5702">
        <v>238</v>
      </c>
      <c r="D5702">
        <v>8</v>
      </c>
      <c r="E5702">
        <v>26</v>
      </c>
      <c r="F5702">
        <v>11</v>
      </c>
      <c r="G5702">
        <v>4</v>
      </c>
      <c r="H5702">
        <v>0</v>
      </c>
    </row>
    <row r="5703" spans="1:8" x14ac:dyDescent="0.25">
      <c r="A5703">
        <v>5700</v>
      </c>
      <c r="B5703" s="102">
        <v>42242</v>
      </c>
      <c r="C5703">
        <v>238</v>
      </c>
      <c r="D5703">
        <v>8</v>
      </c>
      <c r="E5703">
        <v>26</v>
      </c>
      <c r="F5703">
        <v>12</v>
      </c>
      <c r="G5703">
        <v>4</v>
      </c>
      <c r="H5703">
        <v>0</v>
      </c>
    </row>
    <row r="5704" spans="1:8" x14ac:dyDescent="0.25">
      <c r="A5704">
        <v>5701</v>
      </c>
      <c r="B5704" s="102">
        <v>42242</v>
      </c>
      <c r="C5704">
        <v>238</v>
      </c>
      <c r="D5704">
        <v>8</v>
      </c>
      <c r="E5704">
        <v>26</v>
      </c>
      <c r="F5704">
        <v>13</v>
      </c>
      <c r="G5704">
        <v>4</v>
      </c>
      <c r="H5704">
        <v>0</v>
      </c>
    </row>
    <row r="5705" spans="1:8" x14ac:dyDescent="0.25">
      <c r="A5705">
        <v>5702</v>
      </c>
      <c r="B5705" s="102">
        <v>42242</v>
      </c>
      <c r="C5705">
        <v>238</v>
      </c>
      <c r="D5705">
        <v>8</v>
      </c>
      <c r="E5705">
        <v>26</v>
      </c>
      <c r="F5705">
        <v>14</v>
      </c>
      <c r="G5705">
        <v>4</v>
      </c>
      <c r="H5705">
        <v>0</v>
      </c>
    </row>
    <row r="5706" spans="1:8" x14ac:dyDescent="0.25">
      <c r="A5706">
        <v>5703</v>
      </c>
      <c r="B5706" s="102">
        <v>42242</v>
      </c>
      <c r="C5706">
        <v>238</v>
      </c>
      <c r="D5706">
        <v>8</v>
      </c>
      <c r="E5706">
        <v>26</v>
      </c>
      <c r="F5706">
        <v>15</v>
      </c>
      <c r="G5706">
        <v>4</v>
      </c>
      <c r="H5706">
        <v>0</v>
      </c>
    </row>
    <row r="5707" spans="1:8" x14ac:dyDescent="0.25">
      <c r="A5707">
        <v>5704</v>
      </c>
      <c r="B5707" s="102">
        <v>42242</v>
      </c>
      <c r="C5707">
        <v>238</v>
      </c>
      <c r="D5707">
        <v>8</v>
      </c>
      <c r="E5707">
        <v>26</v>
      </c>
      <c r="F5707">
        <v>16</v>
      </c>
      <c r="G5707">
        <v>4</v>
      </c>
      <c r="H5707">
        <v>0</v>
      </c>
    </row>
    <row r="5708" spans="1:8" x14ac:dyDescent="0.25">
      <c r="A5708">
        <v>5705</v>
      </c>
      <c r="B5708" s="102">
        <v>42242</v>
      </c>
      <c r="C5708">
        <v>238</v>
      </c>
      <c r="D5708">
        <v>8</v>
      </c>
      <c r="E5708">
        <v>26</v>
      </c>
      <c r="F5708">
        <v>17</v>
      </c>
      <c r="G5708">
        <v>4</v>
      </c>
      <c r="H5708">
        <v>0</v>
      </c>
    </row>
    <row r="5709" spans="1:8" x14ac:dyDescent="0.25">
      <c r="A5709">
        <v>5706</v>
      </c>
      <c r="B5709" s="102">
        <v>42242</v>
      </c>
      <c r="C5709">
        <v>238</v>
      </c>
      <c r="D5709">
        <v>8</v>
      </c>
      <c r="E5709">
        <v>26</v>
      </c>
      <c r="F5709">
        <v>18</v>
      </c>
      <c r="G5709">
        <v>4</v>
      </c>
      <c r="H5709">
        <v>0</v>
      </c>
    </row>
    <row r="5710" spans="1:8" x14ac:dyDescent="0.25">
      <c r="A5710">
        <v>5707</v>
      </c>
      <c r="B5710" s="102">
        <v>42242</v>
      </c>
      <c r="C5710">
        <v>238</v>
      </c>
      <c r="D5710">
        <v>8</v>
      </c>
      <c r="E5710">
        <v>26</v>
      </c>
      <c r="F5710">
        <v>19</v>
      </c>
      <c r="G5710">
        <v>4</v>
      </c>
      <c r="H5710">
        <v>0</v>
      </c>
    </row>
    <row r="5711" spans="1:8" x14ac:dyDescent="0.25">
      <c r="A5711">
        <v>5708</v>
      </c>
      <c r="B5711" s="102">
        <v>42242</v>
      </c>
      <c r="C5711">
        <v>238</v>
      </c>
      <c r="D5711">
        <v>8</v>
      </c>
      <c r="E5711">
        <v>26</v>
      </c>
      <c r="F5711">
        <v>20</v>
      </c>
      <c r="G5711">
        <v>4</v>
      </c>
      <c r="H5711">
        <v>0</v>
      </c>
    </row>
    <row r="5712" spans="1:8" x14ac:dyDescent="0.25">
      <c r="A5712">
        <v>5709</v>
      </c>
      <c r="B5712" s="102">
        <v>42242</v>
      </c>
      <c r="C5712">
        <v>238</v>
      </c>
      <c r="D5712">
        <v>8</v>
      </c>
      <c r="E5712">
        <v>26</v>
      </c>
      <c r="F5712">
        <v>21</v>
      </c>
      <c r="G5712">
        <v>4</v>
      </c>
      <c r="H5712">
        <v>0</v>
      </c>
    </row>
    <row r="5713" spans="1:8" x14ac:dyDescent="0.25">
      <c r="A5713">
        <v>5710</v>
      </c>
      <c r="B5713" s="102">
        <v>42242</v>
      </c>
      <c r="C5713">
        <v>238</v>
      </c>
      <c r="D5713">
        <v>8</v>
      </c>
      <c r="E5713">
        <v>26</v>
      </c>
      <c r="F5713">
        <v>22</v>
      </c>
      <c r="G5713">
        <v>4</v>
      </c>
      <c r="H5713">
        <v>0</v>
      </c>
    </row>
    <row r="5714" spans="1:8" x14ac:dyDescent="0.25">
      <c r="A5714">
        <v>5711</v>
      </c>
      <c r="B5714" s="102">
        <v>42242</v>
      </c>
      <c r="C5714">
        <v>238</v>
      </c>
      <c r="D5714">
        <v>8</v>
      </c>
      <c r="E5714">
        <v>26</v>
      </c>
      <c r="F5714">
        <v>23</v>
      </c>
      <c r="G5714">
        <v>4</v>
      </c>
      <c r="H5714">
        <v>0</v>
      </c>
    </row>
    <row r="5715" spans="1:8" x14ac:dyDescent="0.25">
      <c r="A5715">
        <v>5712</v>
      </c>
      <c r="B5715" s="102">
        <v>42243</v>
      </c>
      <c r="C5715">
        <v>239</v>
      </c>
      <c r="D5715">
        <v>8</v>
      </c>
      <c r="E5715">
        <v>27</v>
      </c>
      <c r="F5715">
        <v>0</v>
      </c>
      <c r="G5715">
        <v>5</v>
      </c>
      <c r="H5715">
        <v>0</v>
      </c>
    </row>
    <row r="5716" spans="1:8" x14ac:dyDescent="0.25">
      <c r="A5716">
        <v>5713</v>
      </c>
      <c r="B5716" s="102">
        <v>42243</v>
      </c>
      <c r="C5716">
        <v>239</v>
      </c>
      <c r="D5716">
        <v>8</v>
      </c>
      <c r="E5716">
        <v>27</v>
      </c>
      <c r="F5716">
        <v>1</v>
      </c>
      <c r="G5716">
        <v>5</v>
      </c>
      <c r="H5716">
        <v>0</v>
      </c>
    </row>
    <row r="5717" spans="1:8" x14ac:dyDescent="0.25">
      <c r="A5717">
        <v>5714</v>
      </c>
      <c r="B5717" s="102">
        <v>42243</v>
      </c>
      <c r="C5717">
        <v>239</v>
      </c>
      <c r="D5717">
        <v>8</v>
      </c>
      <c r="E5717">
        <v>27</v>
      </c>
      <c r="F5717">
        <v>2</v>
      </c>
      <c r="G5717">
        <v>5</v>
      </c>
      <c r="H5717">
        <v>0</v>
      </c>
    </row>
    <row r="5718" spans="1:8" x14ac:dyDescent="0.25">
      <c r="A5718">
        <v>5715</v>
      </c>
      <c r="B5718" s="102">
        <v>42243</v>
      </c>
      <c r="C5718">
        <v>239</v>
      </c>
      <c r="D5718">
        <v>8</v>
      </c>
      <c r="E5718">
        <v>27</v>
      </c>
      <c r="F5718">
        <v>3</v>
      </c>
      <c r="G5718">
        <v>5</v>
      </c>
      <c r="H5718">
        <v>0</v>
      </c>
    </row>
    <row r="5719" spans="1:8" x14ac:dyDescent="0.25">
      <c r="A5719">
        <v>5716</v>
      </c>
      <c r="B5719" s="102">
        <v>42243</v>
      </c>
      <c r="C5719">
        <v>239</v>
      </c>
      <c r="D5719">
        <v>8</v>
      </c>
      <c r="E5719">
        <v>27</v>
      </c>
      <c r="F5719">
        <v>4</v>
      </c>
      <c r="G5719">
        <v>5</v>
      </c>
      <c r="H5719">
        <v>0</v>
      </c>
    </row>
    <row r="5720" spans="1:8" x14ac:dyDescent="0.25">
      <c r="A5720">
        <v>5717</v>
      </c>
      <c r="B5720" s="102">
        <v>42243</v>
      </c>
      <c r="C5720">
        <v>239</v>
      </c>
      <c r="D5720">
        <v>8</v>
      </c>
      <c r="E5720">
        <v>27</v>
      </c>
      <c r="F5720">
        <v>5</v>
      </c>
      <c r="G5720">
        <v>5</v>
      </c>
      <c r="H5720">
        <v>0</v>
      </c>
    </row>
    <row r="5721" spans="1:8" x14ac:dyDescent="0.25">
      <c r="A5721">
        <v>5718</v>
      </c>
      <c r="B5721" s="102">
        <v>42243</v>
      </c>
      <c r="C5721">
        <v>239</v>
      </c>
      <c r="D5721">
        <v>8</v>
      </c>
      <c r="E5721">
        <v>27</v>
      </c>
      <c r="F5721">
        <v>6</v>
      </c>
      <c r="G5721">
        <v>5</v>
      </c>
      <c r="H5721">
        <v>0</v>
      </c>
    </row>
    <row r="5722" spans="1:8" x14ac:dyDescent="0.25">
      <c r="A5722">
        <v>5719</v>
      </c>
      <c r="B5722" s="102">
        <v>42243</v>
      </c>
      <c r="C5722">
        <v>239</v>
      </c>
      <c r="D5722">
        <v>8</v>
      </c>
      <c r="E5722">
        <v>27</v>
      </c>
      <c r="F5722">
        <v>7</v>
      </c>
      <c r="G5722">
        <v>5</v>
      </c>
      <c r="H5722">
        <v>0</v>
      </c>
    </row>
    <row r="5723" spans="1:8" x14ac:dyDescent="0.25">
      <c r="A5723">
        <v>5720</v>
      </c>
      <c r="B5723" s="102">
        <v>42243</v>
      </c>
      <c r="C5723">
        <v>239</v>
      </c>
      <c r="D5723">
        <v>8</v>
      </c>
      <c r="E5723">
        <v>27</v>
      </c>
      <c r="F5723">
        <v>8</v>
      </c>
      <c r="G5723">
        <v>5</v>
      </c>
      <c r="H5723">
        <v>0</v>
      </c>
    </row>
    <row r="5724" spans="1:8" x14ac:dyDescent="0.25">
      <c r="A5724">
        <v>5721</v>
      </c>
      <c r="B5724" s="102">
        <v>42243</v>
      </c>
      <c r="C5724">
        <v>239</v>
      </c>
      <c r="D5724">
        <v>8</v>
      </c>
      <c r="E5724">
        <v>27</v>
      </c>
      <c r="F5724">
        <v>9</v>
      </c>
      <c r="G5724">
        <v>5</v>
      </c>
      <c r="H5724">
        <v>0</v>
      </c>
    </row>
    <row r="5725" spans="1:8" x14ac:dyDescent="0.25">
      <c r="A5725">
        <v>5722</v>
      </c>
      <c r="B5725" s="102">
        <v>42243</v>
      </c>
      <c r="C5725">
        <v>239</v>
      </c>
      <c r="D5725">
        <v>8</v>
      </c>
      <c r="E5725">
        <v>27</v>
      </c>
      <c r="F5725">
        <v>10</v>
      </c>
      <c r="G5725">
        <v>5</v>
      </c>
      <c r="H5725">
        <v>0</v>
      </c>
    </row>
    <row r="5726" spans="1:8" x14ac:dyDescent="0.25">
      <c r="A5726">
        <v>5723</v>
      </c>
      <c r="B5726" s="102">
        <v>42243</v>
      </c>
      <c r="C5726">
        <v>239</v>
      </c>
      <c r="D5726">
        <v>8</v>
      </c>
      <c r="E5726">
        <v>27</v>
      </c>
      <c r="F5726">
        <v>11</v>
      </c>
      <c r="G5726">
        <v>5</v>
      </c>
      <c r="H5726">
        <v>0</v>
      </c>
    </row>
    <row r="5727" spans="1:8" x14ac:dyDescent="0.25">
      <c r="A5727">
        <v>5724</v>
      </c>
      <c r="B5727" s="102">
        <v>42243</v>
      </c>
      <c r="C5727">
        <v>239</v>
      </c>
      <c r="D5727">
        <v>8</v>
      </c>
      <c r="E5727">
        <v>27</v>
      </c>
      <c r="F5727">
        <v>12</v>
      </c>
      <c r="G5727">
        <v>5</v>
      </c>
      <c r="H5727">
        <v>0</v>
      </c>
    </row>
    <row r="5728" spans="1:8" x14ac:dyDescent="0.25">
      <c r="A5728">
        <v>5725</v>
      </c>
      <c r="B5728" s="102">
        <v>42243</v>
      </c>
      <c r="C5728">
        <v>239</v>
      </c>
      <c r="D5728">
        <v>8</v>
      </c>
      <c r="E5728">
        <v>27</v>
      </c>
      <c r="F5728">
        <v>13</v>
      </c>
      <c r="G5728">
        <v>5</v>
      </c>
      <c r="H5728">
        <v>0</v>
      </c>
    </row>
    <row r="5729" spans="1:8" x14ac:dyDescent="0.25">
      <c r="A5729">
        <v>5726</v>
      </c>
      <c r="B5729" s="102">
        <v>42243</v>
      </c>
      <c r="C5729">
        <v>239</v>
      </c>
      <c r="D5729">
        <v>8</v>
      </c>
      <c r="E5729">
        <v>27</v>
      </c>
      <c r="F5729">
        <v>14</v>
      </c>
      <c r="G5729">
        <v>5</v>
      </c>
      <c r="H5729">
        <v>0</v>
      </c>
    </row>
    <row r="5730" spans="1:8" x14ac:dyDescent="0.25">
      <c r="A5730">
        <v>5727</v>
      </c>
      <c r="B5730" s="102">
        <v>42243</v>
      </c>
      <c r="C5730">
        <v>239</v>
      </c>
      <c r="D5730">
        <v>8</v>
      </c>
      <c r="E5730">
        <v>27</v>
      </c>
      <c r="F5730">
        <v>15</v>
      </c>
      <c r="G5730">
        <v>5</v>
      </c>
      <c r="H5730">
        <v>0</v>
      </c>
    </row>
    <row r="5731" spans="1:8" x14ac:dyDescent="0.25">
      <c r="A5731">
        <v>5728</v>
      </c>
      <c r="B5731" s="102">
        <v>42243</v>
      </c>
      <c r="C5731">
        <v>239</v>
      </c>
      <c r="D5731">
        <v>8</v>
      </c>
      <c r="E5731">
        <v>27</v>
      </c>
      <c r="F5731">
        <v>16</v>
      </c>
      <c r="G5731">
        <v>5</v>
      </c>
      <c r="H5731">
        <v>0</v>
      </c>
    </row>
    <row r="5732" spans="1:8" x14ac:dyDescent="0.25">
      <c r="A5732">
        <v>5729</v>
      </c>
      <c r="B5732" s="102">
        <v>42243</v>
      </c>
      <c r="C5732">
        <v>239</v>
      </c>
      <c r="D5732">
        <v>8</v>
      </c>
      <c r="E5732">
        <v>27</v>
      </c>
      <c r="F5732">
        <v>17</v>
      </c>
      <c r="G5732">
        <v>5</v>
      </c>
      <c r="H5732">
        <v>0</v>
      </c>
    </row>
    <row r="5733" spans="1:8" x14ac:dyDescent="0.25">
      <c r="A5733">
        <v>5730</v>
      </c>
      <c r="B5733" s="102">
        <v>42243</v>
      </c>
      <c r="C5733">
        <v>239</v>
      </c>
      <c r="D5733">
        <v>8</v>
      </c>
      <c r="E5733">
        <v>27</v>
      </c>
      <c r="F5733">
        <v>18</v>
      </c>
      <c r="G5733">
        <v>5</v>
      </c>
      <c r="H5733">
        <v>0</v>
      </c>
    </row>
    <row r="5734" spans="1:8" x14ac:dyDescent="0.25">
      <c r="A5734">
        <v>5731</v>
      </c>
      <c r="B5734" s="102">
        <v>42243</v>
      </c>
      <c r="C5734">
        <v>239</v>
      </c>
      <c r="D5734">
        <v>8</v>
      </c>
      <c r="E5734">
        <v>27</v>
      </c>
      <c r="F5734">
        <v>19</v>
      </c>
      <c r="G5734">
        <v>5</v>
      </c>
      <c r="H5734">
        <v>0</v>
      </c>
    </row>
    <row r="5735" spans="1:8" x14ac:dyDescent="0.25">
      <c r="A5735">
        <v>5732</v>
      </c>
      <c r="B5735" s="102">
        <v>42243</v>
      </c>
      <c r="C5735">
        <v>239</v>
      </c>
      <c r="D5735">
        <v>8</v>
      </c>
      <c r="E5735">
        <v>27</v>
      </c>
      <c r="F5735">
        <v>20</v>
      </c>
      <c r="G5735">
        <v>5</v>
      </c>
      <c r="H5735">
        <v>0</v>
      </c>
    </row>
    <row r="5736" spans="1:8" x14ac:dyDescent="0.25">
      <c r="A5736">
        <v>5733</v>
      </c>
      <c r="B5736" s="102">
        <v>42243</v>
      </c>
      <c r="C5736">
        <v>239</v>
      </c>
      <c r="D5736">
        <v>8</v>
      </c>
      <c r="E5736">
        <v>27</v>
      </c>
      <c r="F5736">
        <v>21</v>
      </c>
      <c r="G5736">
        <v>5</v>
      </c>
      <c r="H5736">
        <v>0</v>
      </c>
    </row>
    <row r="5737" spans="1:8" x14ac:dyDescent="0.25">
      <c r="A5737">
        <v>5734</v>
      </c>
      <c r="B5737" s="102">
        <v>42243</v>
      </c>
      <c r="C5737">
        <v>239</v>
      </c>
      <c r="D5737">
        <v>8</v>
      </c>
      <c r="E5737">
        <v>27</v>
      </c>
      <c r="F5737">
        <v>22</v>
      </c>
      <c r="G5737">
        <v>5</v>
      </c>
      <c r="H5737">
        <v>0</v>
      </c>
    </row>
    <row r="5738" spans="1:8" x14ac:dyDescent="0.25">
      <c r="A5738">
        <v>5735</v>
      </c>
      <c r="B5738" s="102">
        <v>42243</v>
      </c>
      <c r="C5738">
        <v>239</v>
      </c>
      <c r="D5738">
        <v>8</v>
      </c>
      <c r="E5738">
        <v>27</v>
      </c>
      <c r="F5738">
        <v>23</v>
      </c>
      <c r="G5738">
        <v>5</v>
      </c>
      <c r="H5738">
        <v>0</v>
      </c>
    </row>
    <row r="5739" spans="1:8" x14ac:dyDescent="0.25">
      <c r="A5739">
        <v>5736</v>
      </c>
      <c r="B5739" s="102">
        <v>42244</v>
      </c>
      <c r="C5739">
        <v>240</v>
      </c>
      <c r="D5739">
        <v>8</v>
      </c>
      <c r="E5739">
        <v>28</v>
      </c>
      <c r="F5739">
        <v>0</v>
      </c>
      <c r="G5739">
        <v>6</v>
      </c>
      <c r="H5739">
        <v>0</v>
      </c>
    </row>
    <row r="5740" spans="1:8" x14ac:dyDescent="0.25">
      <c r="A5740">
        <v>5737</v>
      </c>
      <c r="B5740" s="102">
        <v>42244</v>
      </c>
      <c r="C5740">
        <v>240</v>
      </c>
      <c r="D5740">
        <v>8</v>
      </c>
      <c r="E5740">
        <v>28</v>
      </c>
      <c r="F5740">
        <v>1</v>
      </c>
      <c r="G5740">
        <v>6</v>
      </c>
      <c r="H5740">
        <v>0</v>
      </c>
    </row>
    <row r="5741" spans="1:8" x14ac:dyDescent="0.25">
      <c r="A5741">
        <v>5738</v>
      </c>
      <c r="B5741" s="102">
        <v>42244</v>
      </c>
      <c r="C5741">
        <v>240</v>
      </c>
      <c r="D5741">
        <v>8</v>
      </c>
      <c r="E5741">
        <v>28</v>
      </c>
      <c r="F5741">
        <v>2</v>
      </c>
      <c r="G5741">
        <v>6</v>
      </c>
      <c r="H5741">
        <v>0</v>
      </c>
    </row>
    <row r="5742" spans="1:8" x14ac:dyDescent="0.25">
      <c r="A5742">
        <v>5739</v>
      </c>
      <c r="B5742" s="102">
        <v>42244</v>
      </c>
      <c r="C5742">
        <v>240</v>
      </c>
      <c r="D5742">
        <v>8</v>
      </c>
      <c r="E5742">
        <v>28</v>
      </c>
      <c r="F5742">
        <v>3</v>
      </c>
      <c r="G5742">
        <v>6</v>
      </c>
      <c r="H5742">
        <v>0</v>
      </c>
    </row>
    <row r="5743" spans="1:8" x14ac:dyDescent="0.25">
      <c r="A5743">
        <v>5740</v>
      </c>
      <c r="B5743" s="102">
        <v>42244</v>
      </c>
      <c r="C5743">
        <v>240</v>
      </c>
      <c r="D5743">
        <v>8</v>
      </c>
      <c r="E5743">
        <v>28</v>
      </c>
      <c r="F5743">
        <v>4</v>
      </c>
      <c r="G5743">
        <v>6</v>
      </c>
      <c r="H5743">
        <v>0</v>
      </c>
    </row>
    <row r="5744" spans="1:8" x14ac:dyDescent="0.25">
      <c r="A5744">
        <v>5741</v>
      </c>
      <c r="B5744" s="102">
        <v>42244</v>
      </c>
      <c r="C5744">
        <v>240</v>
      </c>
      <c r="D5744">
        <v>8</v>
      </c>
      <c r="E5744">
        <v>28</v>
      </c>
      <c r="F5744">
        <v>5</v>
      </c>
      <c r="G5744">
        <v>6</v>
      </c>
      <c r="H5744">
        <v>0</v>
      </c>
    </row>
    <row r="5745" spans="1:8" x14ac:dyDescent="0.25">
      <c r="A5745">
        <v>5742</v>
      </c>
      <c r="B5745" s="102">
        <v>42244</v>
      </c>
      <c r="C5745">
        <v>240</v>
      </c>
      <c r="D5745">
        <v>8</v>
      </c>
      <c r="E5745">
        <v>28</v>
      </c>
      <c r="F5745">
        <v>6</v>
      </c>
      <c r="G5745">
        <v>6</v>
      </c>
      <c r="H5745">
        <v>0</v>
      </c>
    </row>
    <row r="5746" spans="1:8" x14ac:dyDescent="0.25">
      <c r="A5746">
        <v>5743</v>
      </c>
      <c r="B5746" s="102">
        <v>42244</v>
      </c>
      <c r="C5746">
        <v>240</v>
      </c>
      <c r="D5746">
        <v>8</v>
      </c>
      <c r="E5746">
        <v>28</v>
      </c>
      <c r="F5746">
        <v>7</v>
      </c>
      <c r="G5746">
        <v>6</v>
      </c>
      <c r="H5746">
        <v>0</v>
      </c>
    </row>
    <row r="5747" spans="1:8" x14ac:dyDescent="0.25">
      <c r="A5747">
        <v>5744</v>
      </c>
      <c r="B5747" s="102">
        <v>42244</v>
      </c>
      <c r="C5747">
        <v>240</v>
      </c>
      <c r="D5747">
        <v>8</v>
      </c>
      <c r="E5747">
        <v>28</v>
      </c>
      <c r="F5747">
        <v>8</v>
      </c>
      <c r="G5747">
        <v>6</v>
      </c>
      <c r="H5747">
        <v>0</v>
      </c>
    </row>
    <row r="5748" spans="1:8" x14ac:dyDescent="0.25">
      <c r="A5748">
        <v>5745</v>
      </c>
      <c r="B5748" s="102">
        <v>42244</v>
      </c>
      <c r="C5748">
        <v>240</v>
      </c>
      <c r="D5748">
        <v>8</v>
      </c>
      <c r="E5748">
        <v>28</v>
      </c>
      <c r="F5748">
        <v>9</v>
      </c>
      <c r="G5748">
        <v>6</v>
      </c>
      <c r="H5748">
        <v>0</v>
      </c>
    </row>
    <row r="5749" spans="1:8" x14ac:dyDescent="0.25">
      <c r="A5749">
        <v>5746</v>
      </c>
      <c r="B5749" s="102">
        <v>42244</v>
      </c>
      <c r="C5749">
        <v>240</v>
      </c>
      <c r="D5749">
        <v>8</v>
      </c>
      <c r="E5749">
        <v>28</v>
      </c>
      <c r="F5749">
        <v>10</v>
      </c>
      <c r="G5749">
        <v>6</v>
      </c>
      <c r="H5749">
        <v>0</v>
      </c>
    </row>
    <row r="5750" spans="1:8" x14ac:dyDescent="0.25">
      <c r="A5750">
        <v>5747</v>
      </c>
      <c r="B5750" s="102">
        <v>42244</v>
      </c>
      <c r="C5750">
        <v>240</v>
      </c>
      <c r="D5750">
        <v>8</v>
      </c>
      <c r="E5750">
        <v>28</v>
      </c>
      <c r="F5750">
        <v>11</v>
      </c>
      <c r="G5750">
        <v>6</v>
      </c>
      <c r="H5750">
        <v>0</v>
      </c>
    </row>
    <row r="5751" spans="1:8" x14ac:dyDescent="0.25">
      <c r="A5751">
        <v>5748</v>
      </c>
      <c r="B5751" s="102">
        <v>42244</v>
      </c>
      <c r="C5751">
        <v>240</v>
      </c>
      <c r="D5751">
        <v>8</v>
      </c>
      <c r="E5751">
        <v>28</v>
      </c>
      <c r="F5751">
        <v>12</v>
      </c>
      <c r="G5751">
        <v>6</v>
      </c>
      <c r="H5751">
        <v>0</v>
      </c>
    </row>
    <row r="5752" spans="1:8" x14ac:dyDescent="0.25">
      <c r="A5752">
        <v>5749</v>
      </c>
      <c r="B5752" s="102">
        <v>42244</v>
      </c>
      <c r="C5752">
        <v>240</v>
      </c>
      <c r="D5752">
        <v>8</v>
      </c>
      <c r="E5752">
        <v>28</v>
      </c>
      <c r="F5752">
        <v>13</v>
      </c>
      <c r="G5752">
        <v>6</v>
      </c>
      <c r="H5752">
        <v>0</v>
      </c>
    </row>
    <row r="5753" spans="1:8" x14ac:dyDescent="0.25">
      <c r="A5753">
        <v>5750</v>
      </c>
      <c r="B5753" s="102">
        <v>42244</v>
      </c>
      <c r="C5753">
        <v>240</v>
      </c>
      <c r="D5753">
        <v>8</v>
      </c>
      <c r="E5753">
        <v>28</v>
      </c>
      <c r="F5753">
        <v>14</v>
      </c>
      <c r="G5753">
        <v>6</v>
      </c>
      <c r="H5753">
        <v>0</v>
      </c>
    </row>
    <row r="5754" spans="1:8" x14ac:dyDescent="0.25">
      <c r="A5754">
        <v>5751</v>
      </c>
      <c r="B5754" s="102">
        <v>42244</v>
      </c>
      <c r="C5754">
        <v>240</v>
      </c>
      <c r="D5754">
        <v>8</v>
      </c>
      <c r="E5754">
        <v>28</v>
      </c>
      <c r="F5754">
        <v>15</v>
      </c>
      <c r="G5754">
        <v>6</v>
      </c>
      <c r="H5754">
        <v>0</v>
      </c>
    </row>
    <row r="5755" spans="1:8" x14ac:dyDescent="0.25">
      <c r="A5755">
        <v>5752</v>
      </c>
      <c r="B5755" s="102">
        <v>42244</v>
      </c>
      <c r="C5755">
        <v>240</v>
      </c>
      <c r="D5755">
        <v>8</v>
      </c>
      <c r="E5755">
        <v>28</v>
      </c>
      <c r="F5755">
        <v>16</v>
      </c>
      <c r="G5755">
        <v>6</v>
      </c>
      <c r="H5755">
        <v>0</v>
      </c>
    </row>
    <row r="5756" spans="1:8" x14ac:dyDescent="0.25">
      <c r="A5756">
        <v>5753</v>
      </c>
      <c r="B5756" s="102">
        <v>42244</v>
      </c>
      <c r="C5756">
        <v>240</v>
      </c>
      <c r="D5756">
        <v>8</v>
      </c>
      <c r="E5756">
        <v>28</v>
      </c>
      <c r="F5756">
        <v>17</v>
      </c>
      <c r="G5756">
        <v>6</v>
      </c>
      <c r="H5756">
        <v>0</v>
      </c>
    </row>
    <row r="5757" spans="1:8" x14ac:dyDescent="0.25">
      <c r="A5757">
        <v>5754</v>
      </c>
      <c r="B5757" s="102">
        <v>42244</v>
      </c>
      <c r="C5757">
        <v>240</v>
      </c>
      <c r="D5757">
        <v>8</v>
      </c>
      <c r="E5757">
        <v>28</v>
      </c>
      <c r="F5757">
        <v>18</v>
      </c>
      <c r="G5757">
        <v>6</v>
      </c>
      <c r="H5757">
        <v>0</v>
      </c>
    </row>
    <row r="5758" spans="1:8" x14ac:dyDescent="0.25">
      <c r="A5758">
        <v>5755</v>
      </c>
      <c r="B5758" s="102">
        <v>42244</v>
      </c>
      <c r="C5758">
        <v>240</v>
      </c>
      <c r="D5758">
        <v>8</v>
      </c>
      <c r="E5758">
        <v>28</v>
      </c>
      <c r="F5758">
        <v>19</v>
      </c>
      <c r="G5758">
        <v>6</v>
      </c>
      <c r="H5758">
        <v>0</v>
      </c>
    </row>
    <row r="5759" spans="1:8" x14ac:dyDescent="0.25">
      <c r="A5759">
        <v>5756</v>
      </c>
      <c r="B5759" s="102">
        <v>42244</v>
      </c>
      <c r="C5759">
        <v>240</v>
      </c>
      <c r="D5759">
        <v>8</v>
      </c>
      <c r="E5759">
        <v>28</v>
      </c>
      <c r="F5759">
        <v>20</v>
      </c>
      <c r="G5759">
        <v>6</v>
      </c>
      <c r="H5759">
        <v>0</v>
      </c>
    </row>
    <row r="5760" spans="1:8" x14ac:dyDescent="0.25">
      <c r="A5760">
        <v>5757</v>
      </c>
      <c r="B5760" s="102">
        <v>42244</v>
      </c>
      <c r="C5760">
        <v>240</v>
      </c>
      <c r="D5760">
        <v>8</v>
      </c>
      <c r="E5760">
        <v>28</v>
      </c>
      <c r="F5760">
        <v>21</v>
      </c>
      <c r="G5760">
        <v>6</v>
      </c>
      <c r="H5760">
        <v>0</v>
      </c>
    </row>
    <row r="5761" spans="1:8" x14ac:dyDescent="0.25">
      <c r="A5761">
        <v>5758</v>
      </c>
      <c r="B5761" s="102">
        <v>42244</v>
      </c>
      <c r="C5761">
        <v>240</v>
      </c>
      <c r="D5761">
        <v>8</v>
      </c>
      <c r="E5761">
        <v>28</v>
      </c>
      <c r="F5761">
        <v>22</v>
      </c>
      <c r="G5761">
        <v>6</v>
      </c>
      <c r="H5761">
        <v>0</v>
      </c>
    </row>
    <row r="5762" spans="1:8" x14ac:dyDescent="0.25">
      <c r="A5762">
        <v>5759</v>
      </c>
      <c r="B5762" s="102">
        <v>42244</v>
      </c>
      <c r="C5762">
        <v>240</v>
      </c>
      <c r="D5762">
        <v>8</v>
      </c>
      <c r="E5762">
        <v>28</v>
      </c>
      <c r="F5762">
        <v>23</v>
      </c>
      <c r="G5762">
        <v>6</v>
      </c>
      <c r="H5762">
        <v>0</v>
      </c>
    </row>
    <row r="5763" spans="1:8" x14ac:dyDescent="0.25">
      <c r="A5763">
        <v>5760</v>
      </c>
      <c r="B5763" s="102">
        <v>42245</v>
      </c>
      <c r="C5763">
        <v>241</v>
      </c>
      <c r="D5763">
        <v>8</v>
      </c>
      <c r="E5763">
        <v>29</v>
      </c>
      <c r="F5763">
        <v>0</v>
      </c>
      <c r="G5763">
        <v>7</v>
      </c>
      <c r="H5763">
        <v>1</v>
      </c>
    </row>
    <row r="5764" spans="1:8" x14ac:dyDescent="0.25">
      <c r="A5764">
        <v>5761</v>
      </c>
      <c r="B5764" s="102">
        <v>42245</v>
      </c>
      <c r="C5764">
        <v>241</v>
      </c>
      <c r="D5764">
        <v>8</v>
      </c>
      <c r="E5764">
        <v>29</v>
      </c>
      <c r="F5764">
        <v>1</v>
      </c>
      <c r="G5764">
        <v>7</v>
      </c>
      <c r="H5764">
        <v>1</v>
      </c>
    </row>
    <row r="5765" spans="1:8" x14ac:dyDescent="0.25">
      <c r="A5765">
        <v>5762</v>
      </c>
      <c r="B5765" s="102">
        <v>42245</v>
      </c>
      <c r="C5765">
        <v>241</v>
      </c>
      <c r="D5765">
        <v>8</v>
      </c>
      <c r="E5765">
        <v>29</v>
      </c>
      <c r="F5765">
        <v>2</v>
      </c>
      <c r="G5765">
        <v>7</v>
      </c>
      <c r="H5765">
        <v>1</v>
      </c>
    </row>
    <row r="5766" spans="1:8" x14ac:dyDescent="0.25">
      <c r="A5766">
        <v>5763</v>
      </c>
      <c r="B5766" s="102">
        <v>42245</v>
      </c>
      <c r="C5766">
        <v>241</v>
      </c>
      <c r="D5766">
        <v>8</v>
      </c>
      <c r="E5766">
        <v>29</v>
      </c>
      <c r="F5766">
        <v>3</v>
      </c>
      <c r="G5766">
        <v>7</v>
      </c>
      <c r="H5766">
        <v>1</v>
      </c>
    </row>
    <row r="5767" spans="1:8" x14ac:dyDescent="0.25">
      <c r="A5767">
        <v>5764</v>
      </c>
      <c r="B5767" s="102">
        <v>42245</v>
      </c>
      <c r="C5767">
        <v>241</v>
      </c>
      <c r="D5767">
        <v>8</v>
      </c>
      <c r="E5767">
        <v>29</v>
      </c>
      <c r="F5767">
        <v>4</v>
      </c>
      <c r="G5767">
        <v>7</v>
      </c>
      <c r="H5767">
        <v>1</v>
      </c>
    </row>
    <row r="5768" spans="1:8" x14ac:dyDescent="0.25">
      <c r="A5768">
        <v>5765</v>
      </c>
      <c r="B5768" s="102">
        <v>42245</v>
      </c>
      <c r="C5768">
        <v>241</v>
      </c>
      <c r="D5768">
        <v>8</v>
      </c>
      <c r="E5768">
        <v>29</v>
      </c>
      <c r="F5768">
        <v>5</v>
      </c>
      <c r="G5768">
        <v>7</v>
      </c>
      <c r="H5768">
        <v>1</v>
      </c>
    </row>
    <row r="5769" spans="1:8" x14ac:dyDescent="0.25">
      <c r="A5769">
        <v>5766</v>
      </c>
      <c r="B5769" s="102">
        <v>42245</v>
      </c>
      <c r="C5769">
        <v>241</v>
      </c>
      <c r="D5769">
        <v>8</v>
      </c>
      <c r="E5769">
        <v>29</v>
      </c>
      <c r="F5769">
        <v>6</v>
      </c>
      <c r="G5769">
        <v>7</v>
      </c>
      <c r="H5769">
        <v>1</v>
      </c>
    </row>
    <row r="5770" spans="1:8" x14ac:dyDescent="0.25">
      <c r="A5770">
        <v>5767</v>
      </c>
      <c r="B5770" s="102">
        <v>42245</v>
      </c>
      <c r="C5770">
        <v>241</v>
      </c>
      <c r="D5770">
        <v>8</v>
      </c>
      <c r="E5770">
        <v>29</v>
      </c>
      <c r="F5770">
        <v>7</v>
      </c>
      <c r="G5770">
        <v>7</v>
      </c>
      <c r="H5770">
        <v>1</v>
      </c>
    </row>
    <row r="5771" spans="1:8" x14ac:dyDescent="0.25">
      <c r="A5771">
        <v>5768</v>
      </c>
      <c r="B5771" s="102">
        <v>42245</v>
      </c>
      <c r="C5771">
        <v>241</v>
      </c>
      <c r="D5771">
        <v>8</v>
      </c>
      <c r="E5771">
        <v>29</v>
      </c>
      <c r="F5771">
        <v>8</v>
      </c>
      <c r="G5771">
        <v>7</v>
      </c>
      <c r="H5771">
        <v>1</v>
      </c>
    </row>
    <row r="5772" spans="1:8" x14ac:dyDescent="0.25">
      <c r="A5772">
        <v>5769</v>
      </c>
      <c r="B5772" s="102">
        <v>42245</v>
      </c>
      <c r="C5772">
        <v>241</v>
      </c>
      <c r="D5772">
        <v>8</v>
      </c>
      <c r="E5772">
        <v>29</v>
      </c>
      <c r="F5772">
        <v>9</v>
      </c>
      <c r="G5772">
        <v>7</v>
      </c>
      <c r="H5772">
        <v>1</v>
      </c>
    </row>
    <row r="5773" spans="1:8" x14ac:dyDescent="0.25">
      <c r="A5773">
        <v>5770</v>
      </c>
      <c r="B5773" s="102">
        <v>42245</v>
      </c>
      <c r="C5773">
        <v>241</v>
      </c>
      <c r="D5773">
        <v>8</v>
      </c>
      <c r="E5773">
        <v>29</v>
      </c>
      <c r="F5773">
        <v>10</v>
      </c>
      <c r="G5773">
        <v>7</v>
      </c>
      <c r="H5773">
        <v>1</v>
      </c>
    </row>
    <row r="5774" spans="1:8" x14ac:dyDescent="0.25">
      <c r="A5774">
        <v>5771</v>
      </c>
      <c r="B5774" s="102">
        <v>42245</v>
      </c>
      <c r="C5774">
        <v>241</v>
      </c>
      <c r="D5774">
        <v>8</v>
      </c>
      <c r="E5774">
        <v>29</v>
      </c>
      <c r="F5774">
        <v>11</v>
      </c>
      <c r="G5774">
        <v>7</v>
      </c>
      <c r="H5774">
        <v>1</v>
      </c>
    </row>
    <row r="5775" spans="1:8" x14ac:dyDescent="0.25">
      <c r="A5775">
        <v>5772</v>
      </c>
      <c r="B5775" s="102">
        <v>42245</v>
      </c>
      <c r="C5775">
        <v>241</v>
      </c>
      <c r="D5775">
        <v>8</v>
      </c>
      <c r="E5775">
        <v>29</v>
      </c>
      <c r="F5775">
        <v>12</v>
      </c>
      <c r="G5775">
        <v>7</v>
      </c>
      <c r="H5775">
        <v>1</v>
      </c>
    </row>
    <row r="5776" spans="1:8" x14ac:dyDescent="0.25">
      <c r="A5776">
        <v>5773</v>
      </c>
      <c r="B5776" s="102">
        <v>42245</v>
      </c>
      <c r="C5776">
        <v>241</v>
      </c>
      <c r="D5776">
        <v>8</v>
      </c>
      <c r="E5776">
        <v>29</v>
      </c>
      <c r="F5776">
        <v>13</v>
      </c>
      <c r="G5776">
        <v>7</v>
      </c>
      <c r="H5776">
        <v>1</v>
      </c>
    </row>
    <row r="5777" spans="1:8" x14ac:dyDescent="0.25">
      <c r="A5777">
        <v>5774</v>
      </c>
      <c r="B5777" s="102">
        <v>42245</v>
      </c>
      <c r="C5777">
        <v>241</v>
      </c>
      <c r="D5777">
        <v>8</v>
      </c>
      <c r="E5777">
        <v>29</v>
      </c>
      <c r="F5777">
        <v>14</v>
      </c>
      <c r="G5777">
        <v>7</v>
      </c>
      <c r="H5777">
        <v>1</v>
      </c>
    </row>
    <row r="5778" spans="1:8" x14ac:dyDescent="0.25">
      <c r="A5778">
        <v>5775</v>
      </c>
      <c r="B5778" s="102">
        <v>42245</v>
      </c>
      <c r="C5778">
        <v>241</v>
      </c>
      <c r="D5778">
        <v>8</v>
      </c>
      <c r="E5778">
        <v>29</v>
      </c>
      <c r="F5778">
        <v>15</v>
      </c>
      <c r="G5778">
        <v>7</v>
      </c>
      <c r="H5778">
        <v>1</v>
      </c>
    </row>
    <row r="5779" spans="1:8" x14ac:dyDescent="0.25">
      <c r="A5779">
        <v>5776</v>
      </c>
      <c r="B5779" s="102">
        <v>42245</v>
      </c>
      <c r="C5779">
        <v>241</v>
      </c>
      <c r="D5779">
        <v>8</v>
      </c>
      <c r="E5779">
        <v>29</v>
      </c>
      <c r="F5779">
        <v>16</v>
      </c>
      <c r="G5779">
        <v>7</v>
      </c>
      <c r="H5779">
        <v>1</v>
      </c>
    </row>
    <row r="5780" spans="1:8" x14ac:dyDescent="0.25">
      <c r="A5780">
        <v>5777</v>
      </c>
      <c r="B5780" s="102">
        <v>42245</v>
      </c>
      <c r="C5780">
        <v>241</v>
      </c>
      <c r="D5780">
        <v>8</v>
      </c>
      <c r="E5780">
        <v>29</v>
      </c>
      <c r="F5780">
        <v>17</v>
      </c>
      <c r="G5780">
        <v>7</v>
      </c>
      <c r="H5780">
        <v>1</v>
      </c>
    </row>
    <row r="5781" spans="1:8" x14ac:dyDescent="0.25">
      <c r="A5781">
        <v>5778</v>
      </c>
      <c r="B5781" s="102">
        <v>42245</v>
      </c>
      <c r="C5781">
        <v>241</v>
      </c>
      <c r="D5781">
        <v>8</v>
      </c>
      <c r="E5781">
        <v>29</v>
      </c>
      <c r="F5781">
        <v>18</v>
      </c>
      <c r="G5781">
        <v>7</v>
      </c>
      <c r="H5781">
        <v>1</v>
      </c>
    </row>
    <row r="5782" spans="1:8" x14ac:dyDescent="0.25">
      <c r="A5782">
        <v>5779</v>
      </c>
      <c r="B5782" s="102">
        <v>42245</v>
      </c>
      <c r="C5782">
        <v>241</v>
      </c>
      <c r="D5782">
        <v>8</v>
      </c>
      <c r="E5782">
        <v>29</v>
      </c>
      <c r="F5782">
        <v>19</v>
      </c>
      <c r="G5782">
        <v>7</v>
      </c>
      <c r="H5782">
        <v>1</v>
      </c>
    </row>
    <row r="5783" spans="1:8" x14ac:dyDescent="0.25">
      <c r="A5783">
        <v>5780</v>
      </c>
      <c r="B5783" s="102">
        <v>42245</v>
      </c>
      <c r="C5783">
        <v>241</v>
      </c>
      <c r="D5783">
        <v>8</v>
      </c>
      <c r="E5783">
        <v>29</v>
      </c>
      <c r="F5783">
        <v>20</v>
      </c>
      <c r="G5783">
        <v>7</v>
      </c>
      <c r="H5783">
        <v>1</v>
      </c>
    </row>
    <row r="5784" spans="1:8" x14ac:dyDescent="0.25">
      <c r="A5784">
        <v>5781</v>
      </c>
      <c r="B5784" s="102">
        <v>42245</v>
      </c>
      <c r="C5784">
        <v>241</v>
      </c>
      <c r="D5784">
        <v>8</v>
      </c>
      <c r="E5784">
        <v>29</v>
      </c>
      <c r="F5784">
        <v>21</v>
      </c>
      <c r="G5784">
        <v>7</v>
      </c>
      <c r="H5784">
        <v>1</v>
      </c>
    </row>
    <row r="5785" spans="1:8" x14ac:dyDescent="0.25">
      <c r="A5785">
        <v>5782</v>
      </c>
      <c r="B5785" s="102">
        <v>42245</v>
      </c>
      <c r="C5785">
        <v>241</v>
      </c>
      <c r="D5785">
        <v>8</v>
      </c>
      <c r="E5785">
        <v>29</v>
      </c>
      <c r="F5785">
        <v>22</v>
      </c>
      <c r="G5785">
        <v>7</v>
      </c>
      <c r="H5785">
        <v>1</v>
      </c>
    </row>
    <row r="5786" spans="1:8" x14ac:dyDescent="0.25">
      <c r="A5786">
        <v>5783</v>
      </c>
      <c r="B5786" s="102">
        <v>42245</v>
      </c>
      <c r="C5786">
        <v>241</v>
      </c>
      <c r="D5786">
        <v>8</v>
      </c>
      <c r="E5786">
        <v>29</v>
      </c>
      <c r="F5786">
        <v>23</v>
      </c>
      <c r="G5786">
        <v>7</v>
      </c>
      <c r="H5786">
        <v>1</v>
      </c>
    </row>
    <row r="5787" spans="1:8" x14ac:dyDescent="0.25">
      <c r="A5787">
        <v>5784</v>
      </c>
      <c r="B5787" s="102">
        <v>42246</v>
      </c>
      <c r="C5787">
        <v>242</v>
      </c>
      <c r="D5787">
        <v>8</v>
      </c>
      <c r="E5787">
        <v>30</v>
      </c>
      <c r="F5787">
        <v>0</v>
      </c>
      <c r="G5787">
        <v>1</v>
      </c>
      <c r="H5787">
        <v>1</v>
      </c>
    </row>
    <row r="5788" spans="1:8" x14ac:dyDescent="0.25">
      <c r="A5788">
        <v>5785</v>
      </c>
      <c r="B5788" s="102">
        <v>42246</v>
      </c>
      <c r="C5788">
        <v>242</v>
      </c>
      <c r="D5788">
        <v>8</v>
      </c>
      <c r="E5788">
        <v>30</v>
      </c>
      <c r="F5788">
        <v>1</v>
      </c>
      <c r="G5788">
        <v>1</v>
      </c>
      <c r="H5788">
        <v>1</v>
      </c>
    </row>
    <row r="5789" spans="1:8" x14ac:dyDescent="0.25">
      <c r="A5789">
        <v>5786</v>
      </c>
      <c r="B5789" s="102">
        <v>42246</v>
      </c>
      <c r="C5789">
        <v>242</v>
      </c>
      <c r="D5789">
        <v>8</v>
      </c>
      <c r="E5789">
        <v>30</v>
      </c>
      <c r="F5789">
        <v>2</v>
      </c>
      <c r="G5789">
        <v>1</v>
      </c>
      <c r="H5789">
        <v>1</v>
      </c>
    </row>
    <row r="5790" spans="1:8" x14ac:dyDescent="0.25">
      <c r="A5790">
        <v>5787</v>
      </c>
      <c r="B5790" s="102">
        <v>42246</v>
      </c>
      <c r="C5790">
        <v>242</v>
      </c>
      <c r="D5790">
        <v>8</v>
      </c>
      <c r="E5790">
        <v>30</v>
      </c>
      <c r="F5790">
        <v>3</v>
      </c>
      <c r="G5790">
        <v>1</v>
      </c>
      <c r="H5790">
        <v>1</v>
      </c>
    </row>
    <row r="5791" spans="1:8" x14ac:dyDescent="0.25">
      <c r="A5791">
        <v>5788</v>
      </c>
      <c r="B5791" s="102">
        <v>42246</v>
      </c>
      <c r="C5791">
        <v>242</v>
      </c>
      <c r="D5791">
        <v>8</v>
      </c>
      <c r="E5791">
        <v>30</v>
      </c>
      <c r="F5791">
        <v>4</v>
      </c>
      <c r="G5791">
        <v>1</v>
      </c>
      <c r="H5791">
        <v>1</v>
      </c>
    </row>
    <row r="5792" spans="1:8" x14ac:dyDescent="0.25">
      <c r="A5792">
        <v>5789</v>
      </c>
      <c r="B5792" s="102">
        <v>42246</v>
      </c>
      <c r="C5792">
        <v>242</v>
      </c>
      <c r="D5792">
        <v>8</v>
      </c>
      <c r="E5792">
        <v>30</v>
      </c>
      <c r="F5792">
        <v>5</v>
      </c>
      <c r="G5792">
        <v>1</v>
      </c>
      <c r="H5792">
        <v>1</v>
      </c>
    </row>
    <row r="5793" spans="1:8" x14ac:dyDescent="0.25">
      <c r="A5793">
        <v>5790</v>
      </c>
      <c r="B5793" s="102">
        <v>42246</v>
      </c>
      <c r="C5793">
        <v>242</v>
      </c>
      <c r="D5793">
        <v>8</v>
      </c>
      <c r="E5793">
        <v>30</v>
      </c>
      <c r="F5793">
        <v>6</v>
      </c>
      <c r="G5793">
        <v>1</v>
      </c>
      <c r="H5793">
        <v>1</v>
      </c>
    </row>
    <row r="5794" spans="1:8" x14ac:dyDescent="0.25">
      <c r="A5794">
        <v>5791</v>
      </c>
      <c r="B5794" s="102">
        <v>42246</v>
      </c>
      <c r="C5794">
        <v>242</v>
      </c>
      <c r="D5794">
        <v>8</v>
      </c>
      <c r="E5794">
        <v>30</v>
      </c>
      <c r="F5794">
        <v>7</v>
      </c>
      <c r="G5794">
        <v>1</v>
      </c>
      <c r="H5794">
        <v>1</v>
      </c>
    </row>
    <row r="5795" spans="1:8" x14ac:dyDescent="0.25">
      <c r="A5795">
        <v>5792</v>
      </c>
      <c r="B5795" s="102">
        <v>42246</v>
      </c>
      <c r="C5795">
        <v>242</v>
      </c>
      <c r="D5795">
        <v>8</v>
      </c>
      <c r="E5795">
        <v>30</v>
      </c>
      <c r="F5795">
        <v>8</v>
      </c>
      <c r="G5795">
        <v>1</v>
      </c>
      <c r="H5795">
        <v>1</v>
      </c>
    </row>
    <row r="5796" spans="1:8" x14ac:dyDescent="0.25">
      <c r="A5796">
        <v>5793</v>
      </c>
      <c r="B5796" s="102">
        <v>42246</v>
      </c>
      <c r="C5796">
        <v>242</v>
      </c>
      <c r="D5796">
        <v>8</v>
      </c>
      <c r="E5796">
        <v>30</v>
      </c>
      <c r="F5796">
        <v>9</v>
      </c>
      <c r="G5796">
        <v>1</v>
      </c>
      <c r="H5796">
        <v>1</v>
      </c>
    </row>
    <row r="5797" spans="1:8" x14ac:dyDescent="0.25">
      <c r="A5797">
        <v>5794</v>
      </c>
      <c r="B5797" s="102">
        <v>42246</v>
      </c>
      <c r="C5797">
        <v>242</v>
      </c>
      <c r="D5797">
        <v>8</v>
      </c>
      <c r="E5797">
        <v>30</v>
      </c>
      <c r="F5797">
        <v>10</v>
      </c>
      <c r="G5797">
        <v>1</v>
      </c>
      <c r="H5797">
        <v>1</v>
      </c>
    </row>
    <row r="5798" spans="1:8" x14ac:dyDescent="0.25">
      <c r="A5798">
        <v>5795</v>
      </c>
      <c r="B5798" s="102">
        <v>42246</v>
      </c>
      <c r="C5798">
        <v>242</v>
      </c>
      <c r="D5798">
        <v>8</v>
      </c>
      <c r="E5798">
        <v>30</v>
      </c>
      <c r="F5798">
        <v>11</v>
      </c>
      <c r="G5798">
        <v>1</v>
      </c>
      <c r="H5798">
        <v>1</v>
      </c>
    </row>
    <row r="5799" spans="1:8" x14ac:dyDescent="0.25">
      <c r="A5799">
        <v>5796</v>
      </c>
      <c r="B5799" s="102">
        <v>42246</v>
      </c>
      <c r="C5799">
        <v>242</v>
      </c>
      <c r="D5799">
        <v>8</v>
      </c>
      <c r="E5799">
        <v>30</v>
      </c>
      <c r="F5799">
        <v>12</v>
      </c>
      <c r="G5799">
        <v>1</v>
      </c>
      <c r="H5799">
        <v>1</v>
      </c>
    </row>
    <row r="5800" spans="1:8" x14ac:dyDescent="0.25">
      <c r="A5800">
        <v>5797</v>
      </c>
      <c r="B5800" s="102">
        <v>42246</v>
      </c>
      <c r="C5800">
        <v>242</v>
      </c>
      <c r="D5800">
        <v>8</v>
      </c>
      <c r="E5800">
        <v>30</v>
      </c>
      <c r="F5800">
        <v>13</v>
      </c>
      <c r="G5800">
        <v>1</v>
      </c>
      <c r="H5800">
        <v>1</v>
      </c>
    </row>
    <row r="5801" spans="1:8" x14ac:dyDescent="0.25">
      <c r="A5801">
        <v>5798</v>
      </c>
      <c r="B5801" s="102">
        <v>42246</v>
      </c>
      <c r="C5801">
        <v>242</v>
      </c>
      <c r="D5801">
        <v>8</v>
      </c>
      <c r="E5801">
        <v>30</v>
      </c>
      <c r="F5801">
        <v>14</v>
      </c>
      <c r="G5801">
        <v>1</v>
      </c>
      <c r="H5801">
        <v>1</v>
      </c>
    </row>
    <row r="5802" spans="1:8" x14ac:dyDescent="0.25">
      <c r="A5802">
        <v>5799</v>
      </c>
      <c r="B5802" s="102">
        <v>42246</v>
      </c>
      <c r="C5802">
        <v>242</v>
      </c>
      <c r="D5802">
        <v>8</v>
      </c>
      <c r="E5802">
        <v>30</v>
      </c>
      <c r="F5802">
        <v>15</v>
      </c>
      <c r="G5802">
        <v>1</v>
      </c>
      <c r="H5802">
        <v>1</v>
      </c>
    </row>
    <row r="5803" spans="1:8" x14ac:dyDescent="0.25">
      <c r="A5803">
        <v>5800</v>
      </c>
      <c r="B5803" s="102">
        <v>42246</v>
      </c>
      <c r="C5803">
        <v>242</v>
      </c>
      <c r="D5803">
        <v>8</v>
      </c>
      <c r="E5803">
        <v>30</v>
      </c>
      <c r="F5803">
        <v>16</v>
      </c>
      <c r="G5803">
        <v>1</v>
      </c>
      <c r="H5803">
        <v>1</v>
      </c>
    </row>
    <row r="5804" spans="1:8" x14ac:dyDescent="0.25">
      <c r="A5804">
        <v>5801</v>
      </c>
      <c r="B5804" s="102">
        <v>42246</v>
      </c>
      <c r="C5804">
        <v>242</v>
      </c>
      <c r="D5804">
        <v>8</v>
      </c>
      <c r="E5804">
        <v>30</v>
      </c>
      <c r="F5804">
        <v>17</v>
      </c>
      <c r="G5804">
        <v>1</v>
      </c>
      <c r="H5804">
        <v>1</v>
      </c>
    </row>
    <row r="5805" spans="1:8" x14ac:dyDescent="0.25">
      <c r="A5805">
        <v>5802</v>
      </c>
      <c r="B5805" s="102">
        <v>42246</v>
      </c>
      <c r="C5805">
        <v>242</v>
      </c>
      <c r="D5805">
        <v>8</v>
      </c>
      <c r="E5805">
        <v>30</v>
      </c>
      <c r="F5805">
        <v>18</v>
      </c>
      <c r="G5805">
        <v>1</v>
      </c>
      <c r="H5805">
        <v>1</v>
      </c>
    </row>
    <row r="5806" spans="1:8" x14ac:dyDescent="0.25">
      <c r="A5806">
        <v>5803</v>
      </c>
      <c r="B5806" s="102">
        <v>42246</v>
      </c>
      <c r="C5806">
        <v>242</v>
      </c>
      <c r="D5806">
        <v>8</v>
      </c>
      <c r="E5806">
        <v>30</v>
      </c>
      <c r="F5806">
        <v>19</v>
      </c>
      <c r="G5806">
        <v>1</v>
      </c>
      <c r="H5806">
        <v>1</v>
      </c>
    </row>
    <row r="5807" spans="1:8" x14ac:dyDescent="0.25">
      <c r="A5807">
        <v>5804</v>
      </c>
      <c r="B5807" s="102">
        <v>42246</v>
      </c>
      <c r="C5807">
        <v>242</v>
      </c>
      <c r="D5807">
        <v>8</v>
      </c>
      <c r="E5807">
        <v>30</v>
      </c>
      <c r="F5807">
        <v>20</v>
      </c>
      <c r="G5807">
        <v>1</v>
      </c>
      <c r="H5807">
        <v>1</v>
      </c>
    </row>
    <row r="5808" spans="1:8" x14ac:dyDescent="0.25">
      <c r="A5808">
        <v>5805</v>
      </c>
      <c r="B5808" s="102">
        <v>42246</v>
      </c>
      <c r="C5808">
        <v>242</v>
      </c>
      <c r="D5808">
        <v>8</v>
      </c>
      <c r="E5808">
        <v>30</v>
      </c>
      <c r="F5808">
        <v>21</v>
      </c>
      <c r="G5808">
        <v>1</v>
      </c>
      <c r="H5808">
        <v>1</v>
      </c>
    </row>
    <row r="5809" spans="1:8" x14ac:dyDescent="0.25">
      <c r="A5809">
        <v>5806</v>
      </c>
      <c r="B5809" s="102">
        <v>42246</v>
      </c>
      <c r="C5809">
        <v>242</v>
      </c>
      <c r="D5809">
        <v>8</v>
      </c>
      <c r="E5809">
        <v>30</v>
      </c>
      <c r="F5809">
        <v>22</v>
      </c>
      <c r="G5809">
        <v>1</v>
      </c>
      <c r="H5809">
        <v>1</v>
      </c>
    </row>
    <row r="5810" spans="1:8" x14ac:dyDescent="0.25">
      <c r="A5810">
        <v>5807</v>
      </c>
      <c r="B5810" s="102">
        <v>42246</v>
      </c>
      <c r="C5810">
        <v>242</v>
      </c>
      <c r="D5810">
        <v>8</v>
      </c>
      <c r="E5810">
        <v>30</v>
      </c>
      <c r="F5810">
        <v>23</v>
      </c>
      <c r="G5810">
        <v>1</v>
      </c>
      <c r="H5810">
        <v>1</v>
      </c>
    </row>
    <row r="5811" spans="1:8" x14ac:dyDescent="0.25">
      <c r="A5811">
        <v>5808</v>
      </c>
      <c r="B5811" s="102">
        <v>42247</v>
      </c>
      <c r="C5811">
        <v>243</v>
      </c>
      <c r="D5811">
        <v>8</v>
      </c>
      <c r="E5811">
        <v>31</v>
      </c>
      <c r="F5811">
        <v>0</v>
      </c>
      <c r="G5811">
        <v>2</v>
      </c>
      <c r="H5811">
        <v>0</v>
      </c>
    </row>
    <row r="5812" spans="1:8" x14ac:dyDescent="0.25">
      <c r="A5812">
        <v>5809</v>
      </c>
      <c r="B5812" s="102">
        <v>42247</v>
      </c>
      <c r="C5812">
        <v>243</v>
      </c>
      <c r="D5812">
        <v>8</v>
      </c>
      <c r="E5812">
        <v>31</v>
      </c>
      <c r="F5812">
        <v>1</v>
      </c>
      <c r="G5812">
        <v>2</v>
      </c>
      <c r="H5812">
        <v>0</v>
      </c>
    </row>
    <row r="5813" spans="1:8" x14ac:dyDescent="0.25">
      <c r="A5813">
        <v>5810</v>
      </c>
      <c r="B5813" s="102">
        <v>42247</v>
      </c>
      <c r="C5813">
        <v>243</v>
      </c>
      <c r="D5813">
        <v>8</v>
      </c>
      <c r="E5813">
        <v>31</v>
      </c>
      <c r="F5813">
        <v>2</v>
      </c>
      <c r="G5813">
        <v>2</v>
      </c>
      <c r="H5813">
        <v>0</v>
      </c>
    </row>
    <row r="5814" spans="1:8" x14ac:dyDescent="0.25">
      <c r="A5814">
        <v>5811</v>
      </c>
      <c r="B5814" s="102">
        <v>42247</v>
      </c>
      <c r="C5814">
        <v>243</v>
      </c>
      <c r="D5814">
        <v>8</v>
      </c>
      <c r="E5814">
        <v>31</v>
      </c>
      <c r="F5814">
        <v>3</v>
      </c>
      <c r="G5814">
        <v>2</v>
      </c>
      <c r="H5814">
        <v>0</v>
      </c>
    </row>
    <row r="5815" spans="1:8" x14ac:dyDescent="0.25">
      <c r="A5815">
        <v>5812</v>
      </c>
      <c r="B5815" s="102">
        <v>42247</v>
      </c>
      <c r="C5815">
        <v>243</v>
      </c>
      <c r="D5815">
        <v>8</v>
      </c>
      <c r="E5815">
        <v>31</v>
      </c>
      <c r="F5815">
        <v>4</v>
      </c>
      <c r="G5815">
        <v>2</v>
      </c>
      <c r="H5815">
        <v>0</v>
      </c>
    </row>
    <row r="5816" spans="1:8" x14ac:dyDescent="0.25">
      <c r="A5816">
        <v>5813</v>
      </c>
      <c r="B5816" s="102">
        <v>42247</v>
      </c>
      <c r="C5816">
        <v>243</v>
      </c>
      <c r="D5816">
        <v>8</v>
      </c>
      <c r="E5816">
        <v>31</v>
      </c>
      <c r="F5816">
        <v>5</v>
      </c>
      <c r="G5816">
        <v>2</v>
      </c>
      <c r="H5816">
        <v>0</v>
      </c>
    </row>
    <row r="5817" spans="1:8" x14ac:dyDescent="0.25">
      <c r="A5817">
        <v>5814</v>
      </c>
      <c r="B5817" s="102">
        <v>42247</v>
      </c>
      <c r="C5817">
        <v>243</v>
      </c>
      <c r="D5817">
        <v>8</v>
      </c>
      <c r="E5817">
        <v>31</v>
      </c>
      <c r="F5817">
        <v>6</v>
      </c>
      <c r="G5817">
        <v>2</v>
      </c>
      <c r="H5817">
        <v>0</v>
      </c>
    </row>
    <row r="5818" spans="1:8" x14ac:dyDescent="0.25">
      <c r="A5818">
        <v>5815</v>
      </c>
      <c r="B5818" s="102">
        <v>42247</v>
      </c>
      <c r="C5818">
        <v>243</v>
      </c>
      <c r="D5818">
        <v>8</v>
      </c>
      <c r="E5818">
        <v>31</v>
      </c>
      <c r="F5818">
        <v>7</v>
      </c>
      <c r="G5818">
        <v>2</v>
      </c>
      <c r="H5818">
        <v>0</v>
      </c>
    </row>
    <row r="5819" spans="1:8" x14ac:dyDescent="0.25">
      <c r="A5819">
        <v>5816</v>
      </c>
      <c r="B5819" s="102">
        <v>42247</v>
      </c>
      <c r="C5819">
        <v>243</v>
      </c>
      <c r="D5819">
        <v>8</v>
      </c>
      <c r="E5819">
        <v>31</v>
      </c>
      <c r="F5819">
        <v>8</v>
      </c>
      <c r="G5819">
        <v>2</v>
      </c>
      <c r="H5819">
        <v>0</v>
      </c>
    </row>
    <row r="5820" spans="1:8" x14ac:dyDescent="0.25">
      <c r="A5820">
        <v>5817</v>
      </c>
      <c r="B5820" s="102">
        <v>42247</v>
      </c>
      <c r="C5820">
        <v>243</v>
      </c>
      <c r="D5820">
        <v>8</v>
      </c>
      <c r="E5820">
        <v>31</v>
      </c>
      <c r="F5820">
        <v>9</v>
      </c>
      <c r="G5820">
        <v>2</v>
      </c>
      <c r="H5820">
        <v>0</v>
      </c>
    </row>
    <row r="5821" spans="1:8" x14ac:dyDescent="0.25">
      <c r="A5821">
        <v>5818</v>
      </c>
      <c r="B5821" s="102">
        <v>42247</v>
      </c>
      <c r="C5821">
        <v>243</v>
      </c>
      <c r="D5821">
        <v>8</v>
      </c>
      <c r="E5821">
        <v>31</v>
      </c>
      <c r="F5821">
        <v>10</v>
      </c>
      <c r="G5821">
        <v>2</v>
      </c>
      <c r="H5821">
        <v>0</v>
      </c>
    </row>
    <row r="5822" spans="1:8" x14ac:dyDescent="0.25">
      <c r="A5822">
        <v>5819</v>
      </c>
      <c r="B5822" s="102">
        <v>42247</v>
      </c>
      <c r="C5822">
        <v>243</v>
      </c>
      <c r="D5822">
        <v>8</v>
      </c>
      <c r="E5822">
        <v>31</v>
      </c>
      <c r="F5822">
        <v>11</v>
      </c>
      <c r="G5822">
        <v>2</v>
      </c>
      <c r="H5822">
        <v>0</v>
      </c>
    </row>
    <row r="5823" spans="1:8" x14ac:dyDescent="0.25">
      <c r="A5823">
        <v>5820</v>
      </c>
      <c r="B5823" s="102">
        <v>42247</v>
      </c>
      <c r="C5823">
        <v>243</v>
      </c>
      <c r="D5823">
        <v>8</v>
      </c>
      <c r="E5823">
        <v>31</v>
      </c>
      <c r="F5823">
        <v>12</v>
      </c>
      <c r="G5823">
        <v>2</v>
      </c>
      <c r="H5823">
        <v>0</v>
      </c>
    </row>
    <row r="5824" spans="1:8" x14ac:dyDescent="0.25">
      <c r="A5824">
        <v>5821</v>
      </c>
      <c r="B5824" s="102">
        <v>42247</v>
      </c>
      <c r="C5824">
        <v>243</v>
      </c>
      <c r="D5824">
        <v>8</v>
      </c>
      <c r="E5824">
        <v>31</v>
      </c>
      <c r="F5824">
        <v>13</v>
      </c>
      <c r="G5824">
        <v>2</v>
      </c>
      <c r="H5824">
        <v>0</v>
      </c>
    </row>
    <row r="5825" spans="1:8" x14ac:dyDescent="0.25">
      <c r="A5825">
        <v>5822</v>
      </c>
      <c r="B5825" s="102">
        <v>42247</v>
      </c>
      <c r="C5825">
        <v>243</v>
      </c>
      <c r="D5825">
        <v>8</v>
      </c>
      <c r="E5825">
        <v>31</v>
      </c>
      <c r="F5825">
        <v>14</v>
      </c>
      <c r="G5825">
        <v>2</v>
      </c>
      <c r="H5825">
        <v>0</v>
      </c>
    </row>
    <row r="5826" spans="1:8" x14ac:dyDescent="0.25">
      <c r="A5826">
        <v>5823</v>
      </c>
      <c r="B5826" s="102">
        <v>42247</v>
      </c>
      <c r="C5826">
        <v>243</v>
      </c>
      <c r="D5826">
        <v>8</v>
      </c>
      <c r="E5826">
        <v>31</v>
      </c>
      <c r="F5826">
        <v>15</v>
      </c>
      <c r="G5826">
        <v>2</v>
      </c>
      <c r="H5826">
        <v>0</v>
      </c>
    </row>
    <row r="5827" spans="1:8" x14ac:dyDescent="0.25">
      <c r="A5827">
        <v>5824</v>
      </c>
      <c r="B5827" s="102">
        <v>42247</v>
      </c>
      <c r="C5827">
        <v>243</v>
      </c>
      <c r="D5827">
        <v>8</v>
      </c>
      <c r="E5827">
        <v>31</v>
      </c>
      <c r="F5827">
        <v>16</v>
      </c>
      <c r="G5827">
        <v>2</v>
      </c>
      <c r="H5827">
        <v>0</v>
      </c>
    </row>
    <row r="5828" spans="1:8" x14ac:dyDescent="0.25">
      <c r="A5828">
        <v>5825</v>
      </c>
      <c r="B5828" s="102">
        <v>42247</v>
      </c>
      <c r="C5828">
        <v>243</v>
      </c>
      <c r="D5828">
        <v>8</v>
      </c>
      <c r="E5828">
        <v>31</v>
      </c>
      <c r="F5828">
        <v>17</v>
      </c>
      <c r="G5828">
        <v>2</v>
      </c>
      <c r="H5828">
        <v>0</v>
      </c>
    </row>
    <row r="5829" spans="1:8" x14ac:dyDescent="0.25">
      <c r="A5829">
        <v>5826</v>
      </c>
      <c r="B5829" s="102">
        <v>42247</v>
      </c>
      <c r="C5829">
        <v>243</v>
      </c>
      <c r="D5829">
        <v>8</v>
      </c>
      <c r="E5829">
        <v>31</v>
      </c>
      <c r="F5829">
        <v>18</v>
      </c>
      <c r="G5829">
        <v>2</v>
      </c>
      <c r="H5829">
        <v>0</v>
      </c>
    </row>
    <row r="5830" spans="1:8" x14ac:dyDescent="0.25">
      <c r="A5830">
        <v>5827</v>
      </c>
      <c r="B5830" s="102">
        <v>42247</v>
      </c>
      <c r="C5830">
        <v>243</v>
      </c>
      <c r="D5830">
        <v>8</v>
      </c>
      <c r="E5830">
        <v>31</v>
      </c>
      <c r="F5830">
        <v>19</v>
      </c>
      <c r="G5830">
        <v>2</v>
      </c>
      <c r="H5830">
        <v>0</v>
      </c>
    </row>
    <row r="5831" spans="1:8" x14ac:dyDescent="0.25">
      <c r="A5831">
        <v>5828</v>
      </c>
      <c r="B5831" s="102">
        <v>42247</v>
      </c>
      <c r="C5831">
        <v>243</v>
      </c>
      <c r="D5831">
        <v>8</v>
      </c>
      <c r="E5831">
        <v>31</v>
      </c>
      <c r="F5831">
        <v>20</v>
      </c>
      <c r="G5831">
        <v>2</v>
      </c>
      <c r="H5831">
        <v>0</v>
      </c>
    </row>
    <row r="5832" spans="1:8" x14ac:dyDescent="0.25">
      <c r="A5832">
        <v>5829</v>
      </c>
      <c r="B5832" s="102">
        <v>42247</v>
      </c>
      <c r="C5832">
        <v>243</v>
      </c>
      <c r="D5832">
        <v>8</v>
      </c>
      <c r="E5832">
        <v>31</v>
      </c>
      <c r="F5832">
        <v>21</v>
      </c>
      <c r="G5832">
        <v>2</v>
      </c>
      <c r="H5832">
        <v>0</v>
      </c>
    </row>
    <row r="5833" spans="1:8" x14ac:dyDescent="0.25">
      <c r="A5833">
        <v>5830</v>
      </c>
      <c r="B5833" s="102">
        <v>42247</v>
      </c>
      <c r="C5833">
        <v>243</v>
      </c>
      <c r="D5833">
        <v>8</v>
      </c>
      <c r="E5833">
        <v>31</v>
      </c>
      <c r="F5833">
        <v>22</v>
      </c>
      <c r="G5833">
        <v>2</v>
      </c>
      <c r="H5833">
        <v>0</v>
      </c>
    </row>
    <row r="5834" spans="1:8" x14ac:dyDescent="0.25">
      <c r="A5834">
        <v>5831</v>
      </c>
      <c r="B5834" s="102">
        <v>42247</v>
      </c>
      <c r="C5834">
        <v>243</v>
      </c>
      <c r="D5834">
        <v>8</v>
      </c>
      <c r="E5834">
        <v>31</v>
      </c>
      <c r="F5834">
        <v>23</v>
      </c>
      <c r="G5834">
        <v>2</v>
      </c>
      <c r="H5834">
        <v>0</v>
      </c>
    </row>
    <row r="5835" spans="1:8" x14ac:dyDescent="0.25">
      <c r="A5835">
        <v>5832</v>
      </c>
      <c r="B5835" s="102">
        <v>42248</v>
      </c>
      <c r="C5835">
        <v>244</v>
      </c>
      <c r="D5835">
        <v>9</v>
      </c>
      <c r="E5835">
        <v>1</v>
      </c>
      <c r="F5835">
        <v>0</v>
      </c>
      <c r="G5835">
        <v>3</v>
      </c>
      <c r="H5835">
        <v>0</v>
      </c>
    </row>
    <row r="5836" spans="1:8" x14ac:dyDescent="0.25">
      <c r="A5836">
        <v>5833</v>
      </c>
      <c r="B5836" s="102">
        <v>42248</v>
      </c>
      <c r="C5836">
        <v>244</v>
      </c>
      <c r="D5836">
        <v>9</v>
      </c>
      <c r="E5836">
        <v>1</v>
      </c>
      <c r="F5836">
        <v>1</v>
      </c>
      <c r="G5836">
        <v>3</v>
      </c>
      <c r="H5836">
        <v>0</v>
      </c>
    </row>
    <row r="5837" spans="1:8" x14ac:dyDescent="0.25">
      <c r="A5837">
        <v>5834</v>
      </c>
      <c r="B5837" s="102">
        <v>42248</v>
      </c>
      <c r="C5837">
        <v>244</v>
      </c>
      <c r="D5837">
        <v>9</v>
      </c>
      <c r="E5837">
        <v>1</v>
      </c>
      <c r="F5837">
        <v>2</v>
      </c>
      <c r="G5837">
        <v>3</v>
      </c>
      <c r="H5837">
        <v>0</v>
      </c>
    </row>
    <row r="5838" spans="1:8" x14ac:dyDescent="0.25">
      <c r="A5838">
        <v>5835</v>
      </c>
      <c r="B5838" s="102">
        <v>42248</v>
      </c>
      <c r="C5838">
        <v>244</v>
      </c>
      <c r="D5838">
        <v>9</v>
      </c>
      <c r="E5838">
        <v>1</v>
      </c>
      <c r="F5838">
        <v>3</v>
      </c>
      <c r="G5838">
        <v>3</v>
      </c>
      <c r="H5838">
        <v>0</v>
      </c>
    </row>
    <row r="5839" spans="1:8" x14ac:dyDescent="0.25">
      <c r="A5839">
        <v>5836</v>
      </c>
      <c r="B5839" s="102">
        <v>42248</v>
      </c>
      <c r="C5839">
        <v>244</v>
      </c>
      <c r="D5839">
        <v>9</v>
      </c>
      <c r="E5839">
        <v>1</v>
      </c>
      <c r="F5839">
        <v>4</v>
      </c>
      <c r="G5839">
        <v>3</v>
      </c>
      <c r="H5839">
        <v>0</v>
      </c>
    </row>
    <row r="5840" spans="1:8" x14ac:dyDescent="0.25">
      <c r="A5840">
        <v>5837</v>
      </c>
      <c r="B5840" s="102">
        <v>42248</v>
      </c>
      <c r="C5840">
        <v>244</v>
      </c>
      <c r="D5840">
        <v>9</v>
      </c>
      <c r="E5840">
        <v>1</v>
      </c>
      <c r="F5840">
        <v>5</v>
      </c>
      <c r="G5840">
        <v>3</v>
      </c>
      <c r="H5840">
        <v>0</v>
      </c>
    </row>
    <row r="5841" spans="1:8" x14ac:dyDescent="0.25">
      <c r="A5841">
        <v>5838</v>
      </c>
      <c r="B5841" s="102">
        <v>42248</v>
      </c>
      <c r="C5841">
        <v>244</v>
      </c>
      <c r="D5841">
        <v>9</v>
      </c>
      <c r="E5841">
        <v>1</v>
      </c>
      <c r="F5841">
        <v>6</v>
      </c>
      <c r="G5841">
        <v>3</v>
      </c>
      <c r="H5841">
        <v>0</v>
      </c>
    </row>
    <row r="5842" spans="1:8" x14ac:dyDescent="0.25">
      <c r="A5842">
        <v>5839</v>
      </c>
      <c r="B5842" s="102">
        <v>42248</v>
      </c>
      <c r="C5842">
        <v>244</v>
      </c>
      <c r="D5842">
        <v>9</v>
      </c>
      <c r="E5842">
        <v>1</v>
      </c>
      <c r="F5842">
        <v>7</v>
      </c>
      <c r="G5842">
        <v>3</v>
      </c>
      <c r="H5842">
        <v>0</v>
      </c>
    </row>
    <row r="5843" spans="1:8" x14ac:dyDescent="0.25">
      <c r="A5843">
        <v>5840</v>
      </c>
      <c r="B5843" s="102">
        <v>42248</v>
      </c>
      <c r="C5843">
        <v>244</v>
      </c>
      <c r="D5843">
        <v>9</v>
      </c>
      <c r="E5843">
        <v>1</v>
      </c>
      <c r="F5843">
        <v>8</v>
      </c>
      <c r="G5843">
        <v>3</v>
      </c>
      <c r="H5843">
        <v>0</v>
      </c>
    </row>
    <row r="5844" spans="1:8" x14ac:dyDescent="0.25">
      <c r="A5844">
        <v>5841</v>
      </c>
      <c r="B5844" s="102">
        <v>42248</v>
      </c>
      <c r="C5844">
        <v>244</v>
      </c>
      <c r="D5844">
        <v>9</v>
      </c>
      <c r="E5844">
        <v>1</v>
      </c>
      <c r="F5844">
        <v>9</v>
      </c>
      <c r="G5844">
        <v>3</v>
      </c>
      <c r="H5844">
        <v>0</v>
      </c>
    </row>
    <row r="5845" spans="1:8" x14ac:dyDescent="0.25">
      <c r="A5845">
        <v>5842</v>
      </c>
      <c r="B5845" s="102">
        <v>42248</v>
      </c>
      <c r="C5845">
        <v>244</v>
      </c>
      <c r="D5845">
        <v>9</v>
      </c>
      <c r="E5845">
        <v>1</v>
      </c>
      <c r="F5845">
        <v>10</v>
      </c>
      <c r="G5845">
        <v>3</v>
      </c>
      <c r="H5845">
        <v>0</v>
      </c>
    </row>
    <row r="5846" spans="1:8" x14ac:dyDescent="0.25">
      <c r="A5846">
        <v>5843</v>
      </c>
      <c r="B5846" s="102">
        <v>42248</v>
      </c>
      <c r="C5846">
        <v>244</v>
      </c>
      <c r="D5846">
        <v>9</v>
      </c>
      <c r="E5846">
        <v>1</v>
      </c>
      <c r="F5846">
        <v>11</v>
      </c>
      <c r="G5846">
        <v>3</v>
      </c>
      <c r="H5846">
        <v>0</v>
      </c>
    </row>
    <row r="5847" spans="1:8" x14ac:dyDescent="0.25">
      <c r="A5847">
        <v>5844</v>
      </c>
      <c r="B5847" s="102">
        <v>42248</v>
      </c>
      <c r="C5847">
        <v>244</v>
      </c>
      <c r="D5847">
        <v>9</v>
      </c>
      <c r="E5847">
        <v>1</v>
      </c>
      <c r="F5847">
        <v>12</v>
      </c>
      <c r="G5847">
        <v>3</v>
      </c>
      <c r="H5847">
        <v>0</v>
      </c>
    </row>
    <row r="5848" spans="1:8" x14ac:dyDescent="0.25">
      <c r="A5848">
        <v>5845</v>
      </c>
      <c r="B5848" s="102">
        <v>42248</v>
      </c>
      <c r="C5848">
        <v>244</v>
      </c>
      <c r="D5848">
        <v>9</v>
      </c>
      <c r="E5848">
        <v>1</v>
      </c>
      <c r="F5848">
        <v>13</v>
      </c>
      <c r="G5848">
        <v>3</v>
      </c>
      <c r="H5848">
        <v>0</v>
      </c>
    </row>
    <row r="5849" spans="1:8" x14ac:dyDescent="0.25">
      <c r="A5849">
        <v>5846</v>
      </c>
      <c r="B5849" s="102">
        <v>42248</v>
      </c>
      <c r="C5849">
        <v>244</v>
      </c>
      <c r="D5849">
        <v>9</v>
      </c>
      <c r="E5849">
        <v>1</v>
      </c>
      <c r="F5849">
        <v>14</v>
      </c>
      <c r="G5849">
        <v>3</v>
      </c>
      <c r="H5849">
        <v>0</v>
      </c>
    </row>
    <row r="5850" spans="1:8" x14ac:dyDescent="0.25">
      <c r="A5850">
        <v>5847</v>
      </c>
      <c r="B5850" s="102">
        <v>42248</v>
      </c>
      <c r="C5850">
        <v>244</v>
      </c>
      <c r="D5850">
        <v>9</v>
      </c>
      <c r="E5850">
        <v>1</v>
      </c>
      <c r="F5850">
        <v>15</v>
      </c>
      <c r="G5850">
        <v>3</v>
      </c>
      <c r="H5850">
        <v>0</v>
      </c>
    </row>
    <row r="5851" spans="1:8" x14ac:dyDescent="0.25">
      <c r="A5851">
        <v>5848</v>
      </c>
      <c r="B5851" s="102">
        <v>42248</v>
      </c>
      <c r="C5851">
        <v>244</v>
      </c>
      <c r="D5851">
        <v>9</v>
      </c>
      <c r="E5851">
        <v>1</v>
      </c>
      <c r="F5851">
        <v>16</v>
      </c>
      <c r="G5851">
        <v>3</v>
      </c>
      <c r="H5851">
        <v>0</v>
      </c>
    </row>
    <row r="5852" spans="1:8" x14ac:dyDescent="0.25">
      <c r="A5852">
        <v>5849</v>
      </c>
      <c r="B5852" s="102">
        <v>42248</v>
      </c>
      <c r="C5852">
        <v>244</v>
      </c>
      <c r="D5852">
        <v>9</v>
      </c>
      <c r="E5852">
        <v>1</v>
      </c>
      <c r="F5852">
        <v>17</v>
      </c>
      <c r="G5852">
        <v>3</v>
      </c>
      <c r="H5852">
        <v>0</v>
      </c>
    </row>
    <row r="5853" spans="1:8" x14ac:dyDescent="0.25">
      <c r="A5853">
        <v>5850</v>
      </c>
      <c r="B5853" s="102">
        <v>42248</v>
      </c>
      <c r="C5853">
        <v>244</v>
      </c>
      <c r="D5853">
        <v>9</v>
      </c>
      <c r="E5853">
        <v>1</v>
      </c>
      <c r="F5853">
        <v>18</v>
      </c>
      <c r="G5853">
        <v>3</v>
      </c>
      <c r="H5853">
        <v>0</v>
      </c>
    </row>
    <row r="5854" spans="1:8" x14ac:dyDescent="0.25">
      <c r="A5854">
        <v>5851</v>
      </c>
      <c r="B5854" s="102">
        <v>42248</v>
      </c>
      <c r="C5854">
        <v>244</v>
      </c>
      <c r="D5854">
        <v>9</v>
      </c>
      <c r="E5854">
        <v>1</v>
      </c>
      <c r="F5854">
        <v>19</v>
      </c>
      <c r="G5854">
        <v>3</v>
      </c>
      <c r="H5854">
        <v>0</v>
      </c>
    </row>
    <row r="5855" spans="1:8" x14ac:dyDescent="0.25">
      <c r="A5855">
        <v>5852</v>
      </c>
      <c r="B5855" s="102">
        <v>42248</v>
      </c>
      <c r="C5855">
        <v>244</v>
      </c>
      <c r="D5855">
        <v>9</v>
      </c>
      <c r="E5855">
        <v>1</v>
      </c>
      <c r="F5855">
        <v>20</v>
      </c>
      <c r="G5855">
        <v>3</v>
      </c>
      <c r="H5855">
        <v>0</v>
      </c>
    </row>
    <row r="5856" spans="1:8" x14ac:dyDescent="0.25">
      <c r="A5856">
        <v>5853</v>
      </c>
      <c r="B5856" s="102">
        <v>42248</v>
      </c>
      <c r="C5856">
        <v>244</v>
      </c>
      <c r="D5856">
        <v>9</v>
      </c>
      <c r="E5856">
        <v>1</v>
      </c>
      <c r="F5856">
        <v>21</v>
      </c>
      <c r="G5856">
        <v>3</v>
      </c>
      <c r="H5856">
        <v>0</v>
      </c>
    </row>
    <row r="5857" spans="1:8" x14ac:dyDescent="0.25">
      <c r="A5857">
        <v>5854</v>
      </c>
      <c r="B5857" s="102">
        <v>42248</v>
      </c>
      <c r="C5857">
        <v>244</v>
      </c>
      <c r="D5857">
        <v>9</v>
      </c>
      <c r="E5857">
        <v>1</v>
      </c>
      <c r="F5857">
        <v>22</v>
      </c>
      <c r="G5857">
        <v>3</v>
      </c>
      <c r="H5857">
        <v>0</v>
      </c>
    </row>
    <row r="5858" spans="1:8" x14ac:dyDescent="0.25">
      <c r="A5858">
        <v>5855</v>
      </c>
      <c r="B5858" s="102">
        <v>42248</v>
      </c>
      <c r="C5858">
        <v>244</v>
      </c>
      <c r="D5858">
        <v>9</v>
      </c>
      <c r="E5858">
        <v>1</v>
      </c>
      <c r="F5858">
        <v>23</v>
      </c>
      <c r="G5858">
        <v>3</v>
      </c>
      <c r="H5858">
        <v>0</v>
      </c>
    </row>
    <row r="5859" spans="1:8" x14ac:dyDescent="0.25">
      <c r="A5859">
        <v>5856</v>
      </c>
      <c r="B5859" s="102">
        <v>42249</v>
      </c>
      <c r="C5859">
        <v>245</v>
      </c>
      <c r="D5859">
        <v>9</v>
      </c>
      <c r="E5859">
        <v>2</v>
      </c>
      <c r="F5859">
        <v>0</v>
      </c>
      <c r="G5859">
        <v>4</v>
      </c>
      <c r="H5859">
        <v>0</v>
      </c>
    </row>
    <row r="5860" spans="1:8" x14ac:dyDescent="0.25">
      <c r="A5860">
        <v>5857</v>
      </c>
      <c r="B5860" s="102">
        <v>42249</v>
      </c>
      <c r="C5860">
        <v>245</v>
      </c>
      <c r="D5860">
        <v>9</v>
      </c>
      <c r="E5860">
        <v>2</v>
      </c>
      <c r="F5860">
        <v>1</v>
      </c>
      <c r="G5860">
        <v>4</v>
      </c>
      <c r="H5860">
        <v>0</v>
      </c>
    </row>
    <row r="5861" spans="1:8" x14ac:dyDescent="0.25">
      <c r="A5861">
        <v>5858</v>
      </c>
      <c r="B5861" s="102">
        <v>42249</v>
      </c>
      <c r="C5861">
        <v>245</v>
      </c>
      <c r="D5861">
        <v>9</v>
      </c>
      <c r="E5861">
        <v>2</v>
      </c>
      <c r="F5861">
        <v>2</v>
      </c>
      <c r="G5861">
        <v>4</v>
      </c>
      <c r="H5861">
        <v>0</v>
      </c>
    </row>
    <row r="5862" spans="1:8" x14ac:dyDescent="0.25">
      <c r="A5862">
        <v>5859</v>
      </c>
      <c r="B5862" s="102">
        <v>42249</v>
      </c>
      <c r="C5862">
        <v>245</v>
      </c>
      <c r="D5862">
        <v>9</v>
      </c>
      <c r="E5862">
        <v>2</v>
      </c>
      <c r="F5862">
        <v>3</v>
      </c>
      <c r="G5862">
        <v>4</v>
      </c>
      <c r="H5862">
        <v>0</v>
      </c>
    </row>
    <row r="5863" spans="1:8" x14ac:dyDescent="0.25">
      <c r="A5863">
        <v>5860</v>
      </c>
      <c r="B5863" s="102">
        <v>42249</v>
      </c>
      <c r="C5863">
        <v>245</v>
      </c>
      <c r="D5863">
        <v>9</v>
      </c>
      <c r="E5863">
        <v>2</v>
      </c>
      <c r="F5863">
        <v>4</v>
      </c>
      <c r="G5863">
        <v>4</v>
      </c>
      <c r="H5863">
        <v>0</v>
      </c>
    </row>
    <row r="5864" spans="1:8" x14ac:dyDescent="0.25">
      <c r="A5864">
        <v>5861</v>
      </c>
      <c r="B5864" s="102">
        <v>42249</v>
      </c>
      <c r="C5864">
        <v>245</v>
      </c>
      <c r="D5864">
        <v>9</v>
      </c>
      <c r="E5864">
        <v>2</v>
      </c>
      <c r="F5864">
        <v>5</v>
      </c>
      <c r="G5864">
        <v>4</v>
      </c>
      <c r="H5864">
        <v>0</v>
      </c>
    </row>
    <row r="5865" spans="1:8" x14ac:dyDescent="0.25">
      <c r="A5865">
        <v>5862</v>
      </c>
      <c r="B5865" s="102">
        <v>42249</v>
      </c>
      <c r="C5865">
        <v>245</v>
      </c>
      <c r="D5865">
        <v>9</v>
      </c>
      <c r="E5865">
        <v>2</v>
      </c>
      <c r="F5865">
        <v>6</v>
      </c>
      <c r="G5865">
        <v>4</v>
      </c>
      <c r="H5865">
        <v>0</v>
      </c>
    </row>
    <row r="5866" spans="1:8" x14ac:dyDescent="0.25">
      <c r="A5866">
        <v>5863</v>
      </c>
      <c r="B5866" s="102">
        <v>42249</v>
      </c>
      <c r="C5866">
        <v>245</v>
      </c>
      <c r="D5866">
        <v>9</v>
      </c>
      <c r="E5866">
        <v>2</v>
      </c>
      <c r="F5866">
        <v>7</v>
      </c>
      <c r="G5866">
        <v>4</v>
      </c>
      <c r="H5866">
        <v>0</v>
      </c>
    </row>
    <row r="5867" spans="1:8" x14ac:dyDescent="0.25">
      <c r="A5867">
        <v>5864</v>
      </c>
      <c r="B5867" s="102">
        <v>42249</v>
      </c>
      <c r="C5867">
        <v>245</v>
      </c>
      <c r="D5867">
        <v>9</v>
      </c>
      <c r="E5867">
        <v>2</v>
      </c>
      <c r="F5867">
        <v>8</v>
      </c>
      <c r="G5867">
        <v>4</v>
      </c>
      <c r="H5867">
        <v>0</v>
      </c>
    </row>
    <row r="5868" spans="1:8" x14ac:dyDescent="0.25">
      <c r="A5868">
        <v>5865</v>
      </c>
      <c r="B5868" s="102">
        <v>42249</v>
      </c>
      <c r="C5868">
        <v>245</v>
      </c>
      <c r="D5868">
        <v>9</v>
      </c>
      <c r="E5868">
        <v>2</v>
      </c>
      <c r="F5868">
        <v>9</v>
      </c>
      <c r="G5868">
        <v>4</v>
      </c>
      <c r="H5868">
        <v>0</v>
      </c>
    </row>
    <row r="5869" spans="1:8" x14ac:dyDescent="0.25">
      <c r="A5869">
        <v>5866</v>
      </c>
      <c r="B5869" s="102">
        <v>42249</v>
      </c>
      <c r="C5869">
        <v>245</v>
      </c>
      <c r="D5869">
        <v>9</v>
      </c>
      <c r="E5869">
        <v>2</v>
      </c>
      <c r="F5869">
        <v>10</v>
      </c>
      <c r="G5869">
        <v>4</v>
      </c>
      <c r="H5869">
        <v>0</v>
      </c>
    </row>
    <row r="5870" spans="1:8" x14ac:dyDescent="0.25">
      <c r="A5870">
        <v>5867</v>
      </c>
      <c r="B5870" s="102">
        <v>42249</v>
      </c>
      <c r="C5870">
        <v>245</v>
      </c>
      <c r="D5870">
        <v>9</v>
      </c>
      <c r="E5870">
        <v>2</v>
      </c>
      <c r="F5870">
        <v>11</v>
      </c>
      <c r="G5870">
        <v>4</v>
      </c>
      <c r="H5870">
        <v>0</v>
      </c>
    </row>
    <row r="5871" spans="1:8" x14ac:dyDescent="0.25">
      <c r="A5871">
        <v>5868</v>
      </c>
      <c r="B5871" s="102">
        <v>42249</v>
      </c>
      <c r="C5871">
        <v>245</v>
      </c>
      <c r="D5871">
        <v>9</v>
      </c>
      <c r="E5871">
        <v>2</v>
      </c>
      <c r="F5871">
        <v>12</v>
      </c>
      <c r="G5871">
        <v>4</v>
      </c>
      <c r="H5871">
        <v>0</v>
      </c>
    </row>
    <row r="5872" spans="1:8" x14ac:dyDescent="0.25">
      <c r="A5872">
        <v>5869</v>
      </c>
      <c r="B5872" s="102">
        <v>42249</v>
      </c>
      <c r="C5872">
        <v>245</v>
      </c>
      <c r="D5872">
        <v>9</v>
      </c>
      <c r="E5872">
        <v>2</v>
      </c>
      <c r="F5872">
        <v>13</v>
      </c>
      <c r="G5872">
        <v>4</v>
      </c>
      <c r="H5872">
        <v>0</v>
      </c>
    </row>
    <row r="5873" spans="1:8" x14ac:dyDescent="0.25">
      <c r="A5873">
        <v>5870</v>
      </c>
      <c r="B5873" s="102">
        <v>42249</v>
      </c>
      <c r="C5873">
        <v>245</v>
      </c>
      <c r="D5873">
        <v>9</v>
      </c>
      <c r="E5873">
        <v>2</v>
      </c>
      <c r="F5873">
        <v>14</v>
      </c>
      <c r="G5873">
        <v>4</v>
      </c>
      <c r="H5873">
        <v>0</v>
      </c>
    </row>
    <row r="5874" spans="1:8" x14ac:dyDescent="0.25">
      <c r="A5874">
        <v>5871</v>
      </c>
      <c r="B5874" s="102">
        <v>42249</v>
      </c>
      <c r="C5874">
        <v>245</v>
      </c>
      <c r="D5874">
        <v>9</v>
      </c>
      <c r="E5874">
        <v>2</v>
      </c>
      <c r="F5874">
        <v>15</v>
      </c>
      <c r="G5874">
        <v>4</v>
      </c>
      <c r="H5874">
        <v>0</v>
      </c>
    </row>
    <row r="5875" spans="1:8" x14ac:dyDescent="0.25">
      <c r="A5875">
        <v>5872</v>
      </c>
      <c r="B5875" s="102">
        <v>42249</v>
      </c>
      <c r="C5875">
        <v>245</v>
      </c>
      <c r="D5875">
        <v>9</v>
      </c>
      <c r="E5875">
        <v>2</v>
      </c>
      <c r="F5875">
        <v>16</v>
      </c>
      <c r="G5875">
        <v>4</v>
      </c>
      <c r="H5875">
        <v>0</v>
      </c>
    </row>
    <row r="5876" spans="1:8" x14ac:dyDescent="0.25">
      <c r="A5876">
        <v>5873</v>
      </c>
      <c r="B5876" s="102">
        <v>42249</v>
      </c>
      <c r="C5876">
        <v>245</v>
      </c>
      <c r="D5876">
        <v>9</v>
      </c>
      <c r="E5876">
        <v>2</v>
      </c>
      <c r="F5876">
        <v>17</v>
      </c>
      <c r="G5876">
        <v>4</v>
      </c>
      <c r="H5876">
        <v>0</v>
      </c>
    </row>
    <row r="5877" spans="1:8" x14ac:dyDescent="0.25">
      <c r="A5877">
        <v>5874</v>
      </c>
      <c r="B5877" s="102">
        <v>42249</v>
      </c>
      <c r="C5877">
        <v>245</v>
      </c>
      <c r="D5877">
        <v>9</v>
      </c>
      <c r="E5877">
        <v>2</v>
      </c>
      <c r="F5877">
        <v>18</v>
      </c>
      <c r="G5877">
        <v>4</v>
      </c>
      <c r="H5877">
        <v>0</v>
      </c>
    </row>
    <row r="5878" spans="1:8" x14ac:dyDescent="0.25">
      <c r="A5878">
        <v>5875</v>
      </c>
      <c r="B5878" s="102">
        <v>42249</v>
      </c>
      <c r="C5878">
        <v>245</v>
      </c>
      <c r="D5878">
        <v>9</v>
      </c>
      <c r="E5878">
        <v>2</v>
      </c>
      <c r="F5878">
        <v>19</v>
      </c>
      <c r="G5878">
        <v>4</v>
      </c>
      <c r="H5878">
        <v>0</v>
      </c>
    </row>
    <row r="5879" spans="1:8" x14ac:dyDescent="0.25">
      <c r="A5879">
        <v>5876</v>
      </c>
      <c r="B5879" s="102">
        <v>42249</v>
      </c>
      <c r="C5879">
        <v>245</v>
      </c>
      <c r="D5879">
        <v>9</v>
      </c>
      <c r="E5879">
        <v>2</v>
      </c>
      <c r="F5879">
        <v>20</v>
      </c>
      <c r="G5879">
        <v>4</v>
      </c>
      <c r="H5879">
        <v>0</v>
      </c>
    </row>
    <row r="5880" spans="1:8" x14ac:dyDescent="0.25">
      <c r="A5880">
        <v>5877</v>
      </c>
      <c r="B5880" s="102">
        <v>42249</v>
      </c>
      <c r="C5880">
        <v>245</v>
      </c>
      <c r="D5880">
        <v>9</v>
      </c>
      <c r="E5880">
        <v>2</v>
      </c>
      <c r="F5880">
        <v>21</v>
      </c>
      <c r="G5880">
        <v>4</v>
      </c>
      <c r="H5880">
        <v>0</v>
      </c>
    </row>
    <row r="5881" spans="1:8" x14ac:dyDescent="0.25">
      <c r="A5881">
        <v>5878</v>
      </c>
      <c r="B5881" s="102">
        <v>42249</v>
      </c>
      <c r="C5881">
        <v>245</v>
      </c>
      <c r="D5881">
        <v>9</v>
      </c>
      <c r="E5881">
        <v>2</v>
      </c>
      <c r="F5881">
        <v>22</v>
      </c>
      <c r="G5881">
        <v>4</v>
      </c>
      <c r="H5881">
        <v>0</v>
      </c>
    </row>
    <row r="5882" spans="1:8" x14ac:dyDescent="0.25">
      <c r="A5882">
        <v>5879</v>
      </c>
      <c r="B5882" s="102">
        <v>42249</v>
      </c>
      <c r="C5882">
        <v>245</v>
      </c>
      <c r="D5882">
        <v>9</v>
      </c>
      <c r="E5882">
        <v>2</v>
      </c>
      <c r="F5882">
        <v>23</v>
      </c>
      <c r="G5882">
        <v>4</v>
      </c>
      <c r="H5882">
        <v>0</v>
      </c>
    </row>
    <row r="5883" spans="1:8" x14ac:dyDescent="0.25">
      <c r="A5883">
        <v>5880</v>
      </c>
      <c r="B5883" s="102">
        <v>42250</v>
      </c>
      <c r="C5883">
        <v>246</v>
      </c>
      <c r="D5883">
        <v>9</v>
      </c>
      <c r="E5883">
        <v>3</v>
      </c>
      <c r="F5883">
        <v>0</v>
      </c>
      <c r="G5883">
        <v>5</v>
      </c>
      <c r="H5883">
        <v>0</v>
      </c>
    </row>
    <row r="5884" spans="1:8" x14ac:dyDescent="0.25">
      <c r="A5884">
        <v>5881</v>
      </c>
      <c r="B5884" s="102">
        <v>42250</v>
      </c>
      <c r="C5884">
        <v>246</v>
      </c>
      <c r="D5884">
        <v>9</v>
      </c>
      <c r="E5884">
        <v>3</v>
      </c>
      <c r="F5884">
        <v>1</v>
      </c>
      <c r="G5884">
        <v>5</v>
      </c>
      <c r="H5884">
        <v>0</v>
      </c>
    </row>
    <row r="5885" spans="1:8" x14ac:dyDescent="0.25">
      <c r="A5885">
        <v>5882</v>
      </c>
      <c r="B5885" s="102">
        <v>42250</v>
      </c>
      <c r="C5885">
        <v>246</v>
      </c>
      <c r="D5885">
        <v>9</v>
      </c>
      <c r="E5885">
        <v>3</v>
      </c>
      <c r="F5885">
        <v>2</v>
      </c>
      <c r="G5885">
        <v>5</v>
      </c>
      <c r="H5885">
        <v>0</v>
      </c>
    </row>
    <row r="5886" spans="1:8" x14ac:dyDescent="0.25">
      <c r="A5886">
        <v>5883</v>
      </c>
      <c r="B5886" s="102">
        <v>42250</v>
      </c>
      <c r="C5886">
        <v>246</v>
      </c>
      <c r="D5886">
        <v>9</v>
      </c>
      <c r="E5886">
        <v>3</v>
      </c>
      <c r="F5886">
        <v>3</v>
      </c>
      <c r="G5886">
        <v>5</v>
      </c>
      <c r="H5886">
        <v>0</v>
      </c>
    </row>
    <row r="5887" spans="1:8" x14ac:dyDescent="0.25">
      <c r="A5887">
        <v>5884</v>
      </c>
      <c r="B5887" s="102">
        <v>42250</v>
      </c>
      <c r="C5887">
        <v>246</v>
      </c>
      <c r="D5887">
        <v>9</v>
      </c>
      <c r="E5887">
        <v>3</v>
      </c>
      <c r="F5887">
        <v>4</v>
      </c>
      <c r="G5887">
        <v>5</v>
      </c>
      <c r="H5887">
        <v>0</v>
      </c>
    </row>
    <row r="5888" spans="1:8" x14ac:dyDescent="0.25">
      <c r="A5888">
        <v>5885</v>
      </c>
      <c r="B5888" s="102">
        <v>42250</v>
      </c>
      <c r="C5888">
        <v>246</v>
      </c>
      <c r="D5888">
        <v>9</v>
      </c>
      <c r="E5888">
        <v>3</v>
      </c>
      <c r="F5888">
        <v>5</v>
      </c>
      <c r="G5888">
        <v>5</v>
      </c>
      <c r="H5888">
        <v>0</v>
      </c>
    </row>
    <row r="5889" spans="1:8" x14ac:dyDescent="0.25">
      <c r="A5889">
        <v>5886</v>
      </c>
      <c r="B5889" s="102">
        <v>42250</v>
      </c>
      <c r="C5889">
        <v>246</v>
      </c>
      <c r="D5889">
        <v>9</v>
      </c>
      <c r="E5889">
        <v>3</v>
      </c>
      <c r="F5889">
        <v>6</v>
      </c>
      <c r="G5889">
        <v>5</v>
      </c>
      <c r="H5889">
        <v>0</v>
      </c>
    </row>
    <row r="5890" spans="1:8" x14ac:dyDescent="0.25">
      <c r="A5890">
        <v>5887</v>
      </c>
      <c r="B5890" s="102">
        <v>42250</v>
      </c>
      <c r="C5890">
        <v>246</v>
      </c>
      <c r="D5890">
        <v>9</v>
      </c>
      <c r="E5890">
        <v>3</v>
      </c>
      <c r="F5890">
        <v>7</v>
      </c>
      <c r="G5890">
        <v>5</v>
      </c>
      <c r="H5890">
        <v>0</v>
      </c>
    </row>
    <row r="5891" spans="1:8" x14ac:dyDescent="0.25">
      <c r="A5891">
        <v>5888</v>
      </c>
      <c r="B5891" s="102">
        <v>42250</v>
      </c>
      <c r="C5891">
        <v>246</v>
      </c>
      <c r="D5891">
        <v>9</v>
      </c>
      <c r="E5891">
        <v>3</v>
      </c>
      <c r="F5891">
        <v>8</v>
      </c>
      <c r="G5891">
        <v>5</v>
      </c>
      <c r="H5891">
        <v>0</v>
      </c>
    </row>
    <row r="5892" spans="1:8" x14ac:dyDescent="0.25">
      <c r="A5892">
        <v>5889</v>
      </c>
      <c r="B5892" s="102">
        <v>42250</v>
      </c>
      <c r="C5892">
        <v>246</v>
      </c>
      <c r="D5892">
        <v>9</v>
      </c>
      <c r="E5892">
        <v>3</v>
      </c>
      <c r="F5892">
        <v>9</v>
      </c>
      <c r="G5892">
        <v>5</v>
      </c>
      <c r="H5892">
        <v>0</v>
      </c>
    </row>
    <row r="5893" spans="1:8" x14ac:dyDescent="0.25">
      <c r="A5893">
        <v>5890</v>
      </c>
      <c r="B5893" s="102">
        <v>42250</v>
      </c>
      <c r="C5893">
        <v>246</v>
      </c>
      <c r="D5893">
        <v>9</v>
      </c>
      <c r="E5893">
        <v>3</v>
      </c>
      <c r="F5893">
        <v>10</v>
      </c>
      <c r="G5893">
        <v>5</v>
      </c>
      <c r="H5893">
        <v>0</v>
      </c>
    </row>
    <row r="5894" spans="1:8" x14ac:dyDescent="0.25">
      <c r="A5894">
        <v>5891</v>
      </c>
      <c r="B5894" s="102">
        <v>42250</v>
      </c>
      <c r="C5894">
        <v>246</v>
      </c>
      <c r="D5894">
        <v>9</v>
      </c>
      <c r="E5894">
        <v>3</v>
      </c>
      <c r="F5894">
        <v>11</v>
      </c>
      <c r="G5894">
        <v>5</v>
      </c>
      <c r="H5894">
        <v>0</v>
      </c>
    </row>
    <row r="5895" spans="1:8" x14ac:dyDescent="0.25">
      <c r="A5895">
        <v>5892</v>
      </c>
      <c r="B5895" s="102">
        <v>42250</v>
      </c>
      <c r="C5895">
        <v>246</v>
      </c>
      <c r="D5895">
        <v>9</v>
      </c>
      <c r="E5895">
        <v>3</v>
      </c>
      <c r="F5895">
        <v>12</v>
      </c>
      <c r="G5895">
        <v>5</v>
      </c>
      <c r="H5895">
        <v>0</v>
      </c>
    </row>
    <row r="5896" spans="1:8" x14ac:dyDescent="0.25">
      <c r="A5896">
        <v>5893</v>
      </c>
      <c r="B5896" s="102">
        <v>42250</v>
      </c>
      <c r="C5896">
        <v>246</v>
      </c>
      <c r="D5896">
        <v>9</v>
      </c>
      <c r="E5896">
        <v>3</v>
      </c>
      <c r="F5896">
        <v>13</v>
      </c>
      <c r="G5896">
        <v>5</v>
      </c>
      <c r="H5896">
        <v>0</v>
      </c>
    </row>
    <row r="5897" spans="1:8" x14ac:dyDescent="0.25">
      <c r="A5897">
        <v>5894</v>
      </c>
      <c r="B5897" s="102">
        <v>42250</v>
      </c>
      <c r="C5897">
        <v>246</v>
      </c>
      <c r="D5897">
        <v>9</v>
      </c>
      <c r="E5897">
        <v>3</v>
      </c>
      <c r="F5897">
        <v>14</v>
      </c>
      <c r="G5897">
        <v>5</v>
      </c>
      <c r="H5897">
        <v>0</v>
      </c>
    </row>
    <row r="5898" spans="1:8" x14ac:dyDescent="0.25">
      <c r="A5898">
        <v>5895</v>
      </c>
      <c r="B5898" s="102">
        <v>42250</v>
      </c>
      <c r="C5898">
        <v>246</v>
      </c>
      <c r="D5898">
        <v>9</v>
      </c>
      <c r="E5898">
        <v>3</v>
      </c>
      <c r="F5898">
        <v>15</v>
      </c>
      <c r="G5898">
        <v>5</v>
      </c>
      <c r="H5898">
        <v>0</v>
      </c>
    </row>
    <row r="5899" spans="1:8" x14ac:dyDescent="0.25">
      <c r="A5899">
        <v>5896</v>
      </c>
      <c r="B5899" s="102">
        <v>42250</v>
      </c>
      <c r="C5899">
        <v>246</v>
      </c>
      <c r="D5899">
        <v>9</v>
      </c>
      <c r="E5899">
        <v>3</v>
      </c>
      <c r="F5899">
        <v>16</v>
      </c>
      <c r="G5899">
        <v>5</v>
      </c>
      <c r="H5899">
        <v>0</v>
      </c>
    </row>
    <row r="5900" spans="1:8" x14ac:dyDescent="0.25">
      <c r="A5900">
        <v>5897</v>
      </c>
      <c r="B5900" s="102">
        <v>42250</v>
      </c>
      <c r="C5900">
        <v>246</v>
      </c>
      <c r="D5900">
        <v>9</v>
      </c>
      <c r="E5900">
        <v>3</v>
      </c>
      <c r="F5900">
        <v>17</v>
      </c>
      <c r="G5900">
        <v>5</v>
      </c>
      <c r="H5900">
        <v>0</v>
      </c>
    </row>
    <row r="5901" spans="1:8" x14ac:dyDescent="0.25">
      <c r="A5901">
        <v>5898</v>
      </c>
      <c r="B5901" s="102">
        <v>42250</v>
      </c>
      <c r="C5901">
        <v>246</v>
      </c>
      <c r="D5901">
        <v>9</v>
      </c>
      <c r="E5901">
        <v>3</v>
      </c>
      <c r="F5901">
        <v>18</v>
      </c>
      <c r="G5901">
        <v>5</v>
      </c>
      <c r="H5901">
        <v>0</v>
      </c>
    </row>
    <row r="5902" spans="1:8" x14ac:dyDescent="0.25">
      <c r="A5902">
        <v>5899</v>
      </c>
      <c r="B5902" s="102">
        <v>42250</v>
      </c>
      <c r="C5902">
        <v>246</v>
      </c>
      <c r="D5902">
        <v>9</v>
      </c>
      <c r="E5902">
        <v>3</v>
      </c>
      <c r="F5902">
        <v>19</v>
      </c>
      <c r="G5902">
        <v>5</v>
      </c>
      <c r="H5902">
        <v>0</v>
      </c>
    </row>
    <row r="5903" spans="1:8" x14ac:dyDescent="0.25">
      <c r="A5903">
        <v>5900</v>
      </c>
      <c r="B5903" s="102">
        <v>42250</v>
      </c>
      <c r="C5903">
        <v>246</v>
      </c>
      <c r="D5903">
        <v>9</v>
      </c>
      <c r="E5903">
        <v>3</v>
      </c>
      <c r="F5903">
        <v>20</v>
      </c>
      <c r="G5903">
        <v>5</v>
      </c>
      <c r="H5903">
        <v>0</v>
      </c>
    </row>
    <row r="5904" spans="1:8" x14ac:dyDescent="0.25">
      <c r="A5904">
        <v>5901</v>
      </c>
      <c r="B5904" s="102">
        <v>42250</v>
      </c>
      <c r="C5904">
        <v>246</v>
      </c>
      <c r="D5904">
        <v>9</v>
      </c>
      <c r="E5904">
        <v>3</v>
      </c>
      <c r="F5904">
        <v>21</v>
      </c>
      <c r="G5904">
        <v>5</v>
      </c>
      <c r="H5904">
        <v>0</v>
      </c>
    </row>
    <row r="5905" spans="1:8" x14ac:dyDescent="0.25">
      <c r="A5905">
        <v>5902</v>
      </c>
      <c r="B5905" s="102">
        <v>42250</v>
      </c>
      <c r="C5905">
        <v>246</v>
      </c>
      <c r="D5905">
        <v>9</v>
      </c>
      <c r="E5905">
        <v>3</v>
      </c>
      <c r="F5905">
        <v>22</v>
      </c>
      <c r="G5905">
        <v>5</v>
      </c>
      <c r="H5905">
        <v>0</v>
      </c>
    </row>
    <row r="5906" spans="1:8" x14ac:dyDescent="0.25">
      <c r="A5906">
        <v>5903</v>
      </c>
      <c r="B5906" s="102">
        <v>42250</v>
      </c>
      <c r="C5906">
        <v>246</v>
      </c>
      <c r="D5906">
        <v>9</v>
      </c>
      <c r="E5906">
        <v>3</v>
      </c>
      <c r="F5906">
        <v>23</v>
      </c>
      <c r="G5906">
        <v>5</v>
      </c>
      <c r="H5906">
        <v>0</v>
      </c>
    </row>
    <row r="5907" spans="1:8" x14ac:dyDescent="0.25">
      <c r="A5907">
        <v>5904</v>
      </c>
      <c r="B5907" s="102">
        <v>42251</v>
      </c>
      <c r="C5907">
        <v>247</v>
      </c>
      <c r="D5907">
        <v>9</v>
      </c>
      <c r="E5907">
        <v>4</v>
      </c>
      <c r="F5907">
        <v>0</v>
      </c>
      <c r="G5907">
        <v>6</v>
      </c>
      <c r="H5907">
        <v>0</v>
      </c>
    </row>
    <row r="5908" spans="1:8" x14ac:dyDescent="0.25">
      <c r="A5908">
        <v>5905</v>
      </c>
      <c r="B5908" s="102">
        <v>42251</v>
      </c>
      <c r="C5908">
        <v>247</v>
      </c>
      <c r="D5908">
        <v>9</v>
      </c>
      <c r="E5908">
        <v>4</v>
      </c>
      <c r="F5908">
        <v>1</v>
      </c>
      <c r="G5908">
        <v>6</v>
      </c>
      <c r="H5908">
        <v>0</v>
      </c>
    </row>
    <row r="5909" spans="1:8" x14ac:dyDescent="0.25">
      <c r="A5909">
        <v>5906</v>
      </c>
      <c r="B5909" s="102">
        <v>42251</v>
      </c>
      <c r="C5909">
        <v>247</v>
      </c>
      <c r="D5909">
        <v>9</v>
      </c>
      <c r="E5909">
        <v>4</v>
      </c>
      <c r="F5909">
        <v>2</v>
      </c>
      <c r="G5909">
        <v>6</v>
      </c>
      <c r="H5909">
        <v>0</v>
      </c>
    </row>
    <row r="5910" spans="1:8" x14ac:dyDescent="0.25">
      <c r="A5910">
        <v>5907</v>
      </c>
      <c r="B5910" s="102">
        <v>42251</v>
      </c>
      <c r="C5910">
        <v>247</v>
      </c>
      <c r="D5910">
        <v>9</v>
      </c>
      <c r="E5910">
        <v>4</v>
      </c>
      <c r="F5910">
        <v>3</v>
      </c>
      <c r="G5910">
        <v>6</v>
      </c>
      <c r="H5910">
        <v>0</v>
      </c>
    </row>
    <row r="5911" spans="1:8" x14ac:dyDescent="0.25">
      <c r="A5911">
        <v>5908</v>
      </c>
      <c r="B5911" s="102">
        <v>42251</v>
      </c>
      <c r="C5911">
        <v>247</v>
      </c>
      <c r="D5911">
        <v>9</v>
      </c>
      <c r="E5911">
        <v>4</v>
      </c>
      <c r="F5911">
        <v>4</v>
      </c>
      <c r="G5911">
        <v>6</v>
      </c>
      <c r="H5911">
        <v>0</v>
      </c>
    </row>
    <row r="5912" spans="1:8" x14ac:dyDescent="0.25">
      <c r="A5912">
        <v>5909</v>
      </c>
      <c r="B5912" s="102">
        <v>42251</v>
      </c>
      <c r="C5912">
        <v>247</v>
      </c>
      <c r="D5912">
        <v>9</v>
      </c>
      <c r="E5912">
        <v>4</v>
      </c>
      <c r="F5912">
        <v>5</v>
      </c>
      <c r="G5912">
        <v>6</v>
      </c>
      <c r="H5912">
        <v>0</v>
      </c>
    </row>
    <row r="5913" spans="1:8" x14ac:dyDescent="0.25">
      <c r="A5913">
        <v>5910</v>
      </c>
      <c r="B5913" s="102">
        <v>42251</v>
      </c>
      <c r="C5913">
        <v>247</v>
      </c>
      <c r="D5913">
        <v>9</v>
      </c>
      <c r="E5913">
        <v>4</v>
      </c>
      <c r="F5913">
        <v>6</v>
      </c>
      <c r="G5913">
        <v>6</v>
      </c>
      <c r="H5913">
        <v>0</v>
      </c>
    </row>
    <row r="5914" spans="1:8" x14ac:dyDescent="0.25">
      <c r="A5914">
        <v>5911</v>
      </c>
      <c r="B5914" s="102">
        <v>42251</v>
      </c>
      <c r="C5914">
        <v>247</v>
      </c>
      <c r="D5914">
        <v>9</v>
      </c>
      <c r="E5914">
        <v>4</v>
      </c>
      <c r="F5914">
        <v>7</v>
      </c>
      <c r="G5914">
        <v>6</v>
      </c>
      <c r="H5914">
        <v>0</v>
      </c>
    </row>
    <row r="5915" spans="1:8" x14ac:dyDescent="0.25">
      <c r="A5915">
        <v>5912</v>
      </c>
      <c r="B5915" s="102">
        <v>42251</v>
      </c>
      <c r="C5915">
        <v>247</v>
      </c>
      <c r="D5915">
        <v>9</v>
      </c>
      <c r="E5915">
        <v>4</v>
      </c>
      <c r="F5915">
        <v>8</v>
      </c>
      <c r="G5915">
        <v>6</v>
      </c>
      <c r="H5915">
        <v>0</v>
      </c>
    </row>
    <row r="5916" spans="1:8" x14ac:dyDescent="0.25">
      <c r="A5916">
        <v>5913</v>
      </c>
      <c r="B5916" s="102">
        <v>42251</v>
      </c>
      <c r="C5916">
        <v>247</v>
      </c>
      <c r="D5916">
        <v>9</v>
      </c>
      <c r="E5916">
        <v>4</v>
      </c>
      <c r="F5916">
        <v>9</v>
      </c>
      <c r="G5916">
        <v>6</v>
      </c>
      <c r="H5916">
        <v>0</v>
      </c>
    </row>
    <row r="5917" spans="1:8" x14ac:dyDescent="0.25">
      <c r="A5917">
        <v>5914</v>
      </c>
      <c r="B5917" s="102">
        <v>42251</v>
      </c>
      <c r="C5917">
        <v>247</v>
      </c>
      <c r="D5917">
        <v>9</v>
      </c>
      <c r="E5917">
        <v>4</v>
      </c>
      <c r="F5917">
        <v>10</v>
      </c>
      <c r="G5917">
        <v>6</v>
      </c>
      <c r="H5917">
        <v>0</v>
      </c>
    </row>
    <row r="5918" spans="1:8" x14ac:dyDescent="0.25">
      <c r="A5918">
        <v>5915</v>
      </c>
      <c r="B5918" s="102">
        <v>42251</v>
      </c>
      <c r="C5918">
        <v>247</v>
      </c>
      <c r="D5918">
        <v>9</v>
      </c>
      <c r="E5918">
        <v>4</v>
      </c>
      <c r="F5918">
        <v>11</v>
      </c>
      <c r="G5918">
        <v>6</v>
      </c>
      <c r="H5918">
        <v>0</v>
      </c>
    </row>
    <row r="5919" spans="1:8" x14ac:dyDescent="0.25">
      <c r="A5919">
        <v>5916</v>
      </c>
      <c r="B5919" s="102">
        <v>42251</v>
      </c>
      <c r="C5919">
        <v>247</v>
      </c>
      <c r="D5919">
        <v>9</v>
      </c>
      <c r="E5919">
        <v>4</v>
      </c>
      <c r="F5919">
        <v>12</v>
      </c>
      <c r="G5919">
        <v>6</v>
      </c>
      <c r="H5919">
        <v>0</v>
      </c>
    </row>
    <row r="5920" spans="1:8" x14ac:dyDescent="0.25">
      <c r="A5920">
        <v>5917</v>
      </c>
      <c r="B5920" s="102">
        <v>42251</v>
      </c>
      <c r="C5920">
        <v>247</v>
      </c>
      <c r="D5920">
        <v>9</v>
      </c>
      <c r="E5920">
        <v>4</v>
      </c>
      <c r="F5920">
        <v>13</v>
      </c>
      <c r="G5920">
        <v>6</v>
      </c>
      <c r="H5920">
        <v>0</v>
      </c>
    </row>
    <row r="5921" spans="1:8" x14ac:dyDescent="0.25">
      <c r="A5921">
        <v>5918</v>
      </c>
      <c r="B5921" s="102">
        <v>42251</v>
      </c>
      <c r="C5921">
        <v>247</v>
      </c>
      <c r="D5921">
        <v>9</v>
      </c>
      <c r="E5921">
        <v>4</v>
      </c>
      <c r="F5921">
        <v>14</v>
      </c>
      <c r="G5921">
        <v>6</v>
      </c>
      <c r="H5921">
        <v>0</v>
      </c>
    </row>
    <row r="5922" spans="1:8" x14ac:dyDescent="0.25">
      <c r="A5922">
        <v>5919</v>
      </c>
      <c r="B5922" s="102">
        <v>42251</v>
      </c>
      <c r="C5922">
        <v>247</v>
      </c>
      <c r="D5922">
        <v>9</v>
      </c>
      <c r="E5922">
        <v>4</v>
      </c>
      <c r="F5922">
        <v>15</v>
      </c>
      <c r="G5922">
        <v>6</v>
      </c>
      <c r="H5922">
        <v>0</v>
      </c>
    </row>
    <row r="5923" spans="1:8" x14ac:dyDescent="0.25">
      <c r="A5923">
        <v>5920</v>
      </c>
      <c r="B5923" s="102">
        <v>42251</v>
      </c>
      <c r="C5923">
        <v>247</v>
      </c>
      <c r="D5923">
        <v>9</v>
      </c>
      <c r="E5923">
        <v>4</v>
      </c>
      <c r="F5923">
        <v>16</v>
      </c>
      <c r="G5923">
        <v>6</v>
      </c>
      <c r="H5923">
        <v>0</v>
      </c>
    </row>
    <row r="5924" spans="1:8" x14ac:dyDescent="0.25">
      <c r="A5924">
        <v>5921</v>
      </c>
      <c r="B5924" s="102">
        <v>42251</v>
      </c>
      <c r="C5924">
        <v>247</v>
      </c>
      <c r="D5924">
        <v>9</v>
      </c>
      <c r="E5924">
        <v>4</v>
      </c>
      <c r="F5924">
        <v>17</v>
      </c>
      <c r="G5924">
        <v>6</v>
      </c>
      <c r="H5924">
        <v>0</v>
      </c>
    </row>
    <row r="5925" spans="1:8" x14ac:dyDescent="0.25">
      <c r="A5925">
        <v>5922</v>
      </c>
      <c r="B5925" s="102">
        <v>42251</v>
      </c>
      <c r="C5925">
        <v>247</v>
      </c>
      <c r="D5925">
        <v>9</v>
      </c>
      <c r="E5925">
        <v>4</v>
      </c>
      <c r="F5925">
        <v>18</v>
      </c>
      <c r="G5925">
        <v>6</v>
      </c>
      <c r="H5925">
        <v>0</v>
      </c>
    </row>
    <row r="5926" spans="1:8" x14ac:dyDescent="0.25">
      <c r="A5926">
        <v>5923</v>
      </c>
      <c r="B5926" s="102">
        <v>42251</v>
      </c>
      <c r="C5926">
        <v>247</v>
      </c>
      <c r="D5926">
        <v>9</v>
      </c>
      <c r="E5926">
        <v>4</v>
      </c>
      <c r="F5926">
        <v>19</v>
      </c>
      <c r="G5926">
        <v>6</v>
      </c>
      <c r="H5926">
        <v>0</v>
      </c>
    </row>
    <row r="5927" spans="1:8" x14ac:dyDescent="0.25">
      <c r="A5927">
        <v>5924</v>
      </c>
      <c r="B5927" s="102">
        <v>42251</v>
      </c>
      <c r="C5927">
        <v>247</v>
      </c>
      <c r="D5927">
        <v>9</v>
      </c>
      <c r="E5927">
        <v>4</v>
      </c>
      <c r="F5927">
        <v>20</v>
      </c>
      <c r="G5927">
        <v>6</v>
      </c>
      <c r="H5927">
        <v>0</v>
      </c>
    </row>
    <row r="5928" spans="1:8" x14ac:dyDescent="0.25">
      <c r="A5928">
        <v>5925</v>
      </c>
      <c r="B5928" s="102">
        <v>42251</v>
      </c>
      <c r="C5928">
        <v>247</v>
      </c>
      <c r="D5928">
        <v>9</v>
      </c>
      <c r="E5928">
        <v>4</v>
      </c>
      <c r="F5928">
        <v>21</v>
      </c>
      <c r="G5928">
        <v>6</v>
      </c>
      <c r="H5928">
        <v>0</v>
      </c>
    </row>
    <row r="5929" spans="1:8" x14ac:dyDescent="0.25">
      <c r="A5929">
        <v>5926</v>
      </c>
      <c r="B5929" s="102">
        <v>42251</v>
      </c>
      <c r="C5929">
        <v>247</v>
      </c>
      <c r="D5929">
        <v>9</v>
      </c>
      <c r="E5929">
        <v>4</v>
      </c>
      <c r="F5929">
        <v>22</v>
      </c>
      <c r="G5929">
        <v>6</v>
      </c>
      <c r="H5929">
        <v>0</v>
      </c>
    </row>
    <row r="5930" spans="1:8" x14ac:dyDescent="0.25">
      <c r="A5930">
        <v>5927</v>
      </c>
      <c r="B5930" s="102">
        <v>42251</v>
      </c>
      <c r="C5930">
        <v>247</v>
      </c>
      <c r="D5930">
        <v>9</v>
      </c>
      <c r="E5930">
        <v>4</v>
      </c>
      <c r="F5930">
        <v>23</v>
      </c>
      <c r="G5930">
        <v>6</v>
      </c>
      <c r="H5930">
        <v>0</v>
      </c>
    </row>
    <row r="5931" spans="1:8" x14ac:dyDescent="0.25">
      <c r="A5931">
        <v>5928</v>
      </c>
      <c r="B5931" s="102">
        <v>42252</v>
      </c>
      <c r="C5931">
        <v>248</v>
      </c>
      <c r="D5931">
        <v>9</v>
      </c>
      <c r="E5931">
        <v>5</v>
      </c>
      <c r="F5931">
        <v>0</v>
      </c>
      <c r="G5931">
        <v>7</v>
      </c>
      <c r="H5931">
        <v>1</v>
      </c>
    </row>
    <row r="5932" spans="1:8" x14ac:dyDescent="0.25">
      <c r="A5932">
        <v>5929</v>
      </c>
      <c r="B5932" s="102">
        <v>42252</v>
      </c>
      <c r="C5932">
        <v>248</v>
      </c>
      <c r="D5932">
        <v>9</v>
      </c>
      <c r="E5932">
        <v>5</v>
      </c>
      <c r="F5932">
        <v>1</v>
      </c>
      <c r="G5932">
        <v>7</v>
      </c>
      <c r="H5932">
        <v>1</v>
      </c>
    </row>
    <row r="5933" spans="1:8" x14ac:dyDescent="0.25">
      <c r="A5933">
        <v>5930</v>
      </c>
      <c r="B5933" s="102">
        <v>42252</v>
      </c>
      <c r="C5933">
        <v>248</v>
      </c>
      <c r="D5933">
        <v>9</v>
      </c>
      <c r="E5933">
        <v>5</v>
      </c>
      <c r="F5933">
        <v>2</v>
      </c>
      <c r="G5933">
        <v>7</v>
      </c>
      <c r="H5933">
        <v>1</v>
      </c>
    </row>
    <row r="5934" spans="1:8" x14ac:dyDescent="0.25">
      <c r="A5934">
        <v>5931</v>
      </c>
      <c r="B5934" s="102">
        <v>42252</v>
      </c>
      <c r="C5934">
        <v>248</v>
      </c>
      <c r="D5934">
        <v>9</v>
      </c>
      <c r="E5934">
        <v>5</v>
      </c>
      <c r="F5934">
        <v>3</v>
      </c>
      <c r="G5934">
        <v>7</v>
      </c>
      <c r="H5934">
        <v>1</v>
      </c>
    </row>
    <row r="5935" spans="1:8" x14ac:dyDescent="0.25">
      <c r="A5935">
        <v>5932</v>
      </c>
      <c r="B5935" s="102">
        <v>42252</v>
      </c>
      <c r="C5935">
        <v>248</v>
      </c>
      <c r="D5935">
        <v>9</v>
      </c>
      <c r="E5935">
        <v>5</v>
      </c>
      <c r="F5935">
        <v>4</v>
      </c>
      <c r="G5935">
        <v>7</v>
      </c>
      <c r="H5935">
        <v>1</v>
      </c>
    </row>
    <row r="5936" spans="1:8" x14ac:dyDescent="0.25">
      <c r="A5936">
        <v>5933</v>
      </c>
      <c r="B5936" s="102">
        <v>42252</v>
      </c>
      <c r="C5936">
        <v>248</v>
      </c>
      <c r="D5936">
        <v>9</v>
      </c>
      <c r="E5936">
        <v>5</v>
      </c>
      <c r="F5936">
        <v>5</v>
      </c>
      <c r="G5936">
        <v>7</v>
      </c>
      <c r="H5936">
        <v>1</v>
      </c>
    </row>
    <row r="5937" spans="1:8" x14ac:dyDescent="0.25">
      <c r="A5937">
        <v>5934</v>
      </c>
      <c r="B5937" s="102">
        <v>42252</v>
      </c>
      <c r="C5937">
        <v>248</v>
      </c>
      <c r="D5937">
        <v>9</v>
      </c>
      <c r="E5937">
        <v>5</v>
      </c>
      <c r="F5937">
        <v>6</v>
      </c>
      <c r="G5937">
        <v>7</v>
      </c>
      <c r="H5937">
        <v>1</v>
      </c>
    </row>
    <row r="5938" spans="1:8" x14ac:dyDescent="0.25">
      <c r="A5938">
        <v>5935</v>
      </c>
      <c r="B5938" s="102">
        <v>42252</v>
      </c>
      <c r="C5938">
        <v>248</v>
      </c>
      <c r="D5938">
        <v>9</v>
      </c>
      <c r="E5938">
        <v>5</v>
      </c>
      <c r="F5938">
        <v>7</v>
      </c>
      <c r="G5938">
        <v>7</v>
      </c>
      <c r="H5938">
        <v>1</v>
      </c>
    </row>
    <row r="5939" spans="1:8" x14ac:dyDescent="0.25">
      <c r="A5939">
        <v>5936</v>
      </c>
      <c r="B5939" s="102">
        <v>42252</v>
      </c>
      <c r="C5939">
        <v>248</v>
      </c>
      <c r="D5939">
        <v>9</v>
      </c>
      <c r="E5939">
        <v>5</v>
      </c>
      <c r="F5939">
        <v>8</v>
      </c>
      <c r="G5939">
        <v>7</v>
      </c>
      <c r="H5939">
        <v>1</v>
      </c>
    </row>
    <row r="5940" spans="1:8" x14ac:dyDescent="0.25">
      <c r="A5940">
        <v>5937</v>
      </c>
      <c r="B5940" s="102">
        <v>42252</v>
      </c>
      <c r="C5940">
        <v>248</v>
      </c>
      <c r="D5940">
        <v>9</v>
      </c>
      <c r="E5940">
        <v>5</v>
      </c>
      <c r="F5940">
        <v>9</v>
      </c>
      <c r="G5940">
        <v>7</v>
      </c>
      <c r="H5940">
        <v>1</v>
      </c>
    </row>
    <row r="5941" spans="1:8" x14ac:dyDescent="0.25">
      <c r="A5941">
        <v>5938</v>
      </c>
      <c r="B5941" s="102">
        <v>42252</v>
      </c>
      <c r="C5941">
        <v>248</v>
      </c>
      <c r="D5941">
        <v>9</v>
      </c>
      <c r="E5941">
        <v>5</v>
      </c>
      <c r="F5941">
        <v>10</v>
      </c>
      <c r="G5941">
        <v>7</v>
      </c>
      <c r="H5941">
        <v>1</v>
      </c>
    </row>
    <row r="5942" spans="1:8" x14ac:dyDescent="0.25">
      <c r="A5942">
        <v>5939</v>
      </c>
      <c r="B5942" s="102">
        <v>42252</v>
      </c>
      <c r="C5942">
        <v>248</v>
      </c>
      <c r="D5942">
        <v>9</v>
      </c>
      <c r="E5942">
        <v>5</v>
      </c>
      <c r="F5942">
        <v>11</v>
      </c>
      <c r="G5942">
        <v>7</v>
      </c>
      <c r="H5942">
        <v>1</v>
      </c>
    </row>
    <row r="5943" spans="1:8" x14ac:dyDescent="0.25">
      <c r="A5943">
        <v>5940</v>
      </c>
      <c r="B5943" s="102">
        <v>42252</v>
      </c>
      <c r="C5943">
        <v>248</v>
      </c>
      <c r="D5943">
        <v>9</v>
      </c>
      <c r="E5943">
        <v>5</v>
      </c>
      <c r="F5943">
        <v>12</v>
      </c>
      <c r="G5943">
        <v>7</v>
      </c>
      <c r="H5943">
        <v>1</v>
      </c>
    </row>
    <row r="5944" spans="1:8" x14ac:dyDescent="0.25">
      <c r="A5944">
        <v>5941</v>
      </c>
      <c r="B5944" s="102">
        <v>42252</v>
      </c>
      <c r="C5944">
        <v>248</v>
      </c>
      <c r="D5944">
        <v>9</v>
      </c>
      <c r="E5944">
        <v>5</v>
      </c>
      <c r="F5944">
        <v>13</v>
      </c>
      <c r="G5944">
        <v>7</v>
      </c>
      <c r="H5944">
        <v>1</v>
      </c>
    </row>
    <row r="5945" spans="1:8" x14ac:dyDescent="0.25">
      <c r="A5945">
        <v>5942</v>
      </c>
      <c r="B5945" s="102">
        <v>42252</v>
      </c>
      <c r="C5945">
        <v>248</v>
      </c>
      <c r="D5945">
        <v>9</v>
      </c>
      <c r="E5945">
        <v>5</v>
      </c>
      <c r="F5945">
        <v>14</v>
      </c>
      <c r="G5945">
        <v>7</v>
      </c>
      <c r="H5945">
        <v>1</v>
      </c>
    </row>
    <row r="5946" spans="1:8" x14ac:dyDescent="0.25">
      <c r="A5946">
        <v>5943</v>
      </c>
      <c r="B5946" s="102">
        <v>42252</v>
      </c>
      <c r="C5946">
        <v>248</v>
      </c>
      <c r="D5946">
        <v>9</v>
      </c>
      <c r="E5946">
        <v>5</v>
      </c>
      <c r="F5946">
        <v>15</v>
      </c>
      <c r="G5946">
        <v>7</v>
      </c>
      <c r="H5946">
        <v>1</v>
      </c>
    </row>
    <row r="5947" spans="1:8" x14ac:dyDescent="0.25">
      <c r="A5947">
        <v>5944</v>
      </c>
      <c r="B5947" s="102">
        <v>42252</v>
      </c>
      <c r="C5947">
        <v>248</v>
      </c>
      <c r="D5947">
        <v>9</v>
      </c>
      <c r="E5947">
        <v>5</v>
      </c>
      <c r="F5947">
        <v>16</v>
      </c>
      <c r="G5947">
        <v>7</v>
      </c>
      <c r="H5947">
        <v>1</v>
      </c>
    </row>
    <row r="5948" spans="1:8" x14ac:dyDescent="0.25">
      <c r="A5948">
        <v>5945</v>
      </c>
      <c r="B5948" s="102">
        <v>42252</v>
      </c>
      <c r="C5948">
        <v>248</v>
      </c>
      <c r="D5948">
        <v>9</v>
      </c>
      <c r="E5948">
        <v>5</v>
      </c>
      <c r="F5948">
        <v>17</v>
      </c>
      <c r="G5948">
        <v>7</v>
      </c>
      <c r="H5948">
        <v>1</v>
      </c>
    </row>
    <row r="5949" spans="1:8" x14ac:dyDescent="0.25">
      <c r="A5949">
        <v>5946</v>
      </c>
      <c r="B5949" s="102">
        <v>42252</v>
      </c>
      <c r="C5949">
        <v>248</v>
      </c>
      <c r="D5949">
        <v>9</v>
      </c>
      <c r="E5949">
        <v>5</v>
      </c>
      <c r="F5949">
        <v>18</v>
      </c>
      <c r="G5949">
        <v>7</v>
      </c>
      <c r="H5949">
        <v>1</v>
      </c>
    </row>
    <row r="5950" spans="1:8" x14ac:dyDescent="0.25">
      <c r="A5950">
        <v>5947</v>
      </c>
      <c r="B5950" s="102">
        <v>42252</v>
      </c>
      <c r="C5950">
        <v>248</v>
      </c>
      <c r="D5950">
        <v>9</v>
      </c>
      <c r="E5950">
        <v>5</v>
      </c>
      <c r="F5950">
        <v>19</v>
      </c>
      <c r="G5950">
        <v>7</v>
      </c>
      <c r="H5950">
        <v>1</v>
      </c>
    </row>
    <row r="5951" spans="1:8" x14ac:dyDescent="0.25">
      <c r="A5951">
        <v>5948</v>
      </c>
      <c r="B5951" s="102">
        <v>42252</v>
      </c>
      <c r="C5951">
        <v>248</v>
      </c>
      <c r="D5951">
        <v>9</v>
      </c>
      <c r="E5951">
        <v>5</v>
      </c>
      <c r="F5951">
        <v>20</v>
      </c>
      <c r="G5951">
        <v>7</v>
      </c>
      <c r="H5951">
        <v>1</v>
      </c>
    </row>
    <row r="5952" spans="1:8" x14ac:dyDescent="0.25">
      <c r="A5952">
        <v>5949</v>
      </c>
      <c r="B5952" s="102">
        <v>42252</v>
      </c>
      <c r="C5952">
        <v>248</v>
      </c>
      <c r="D5952">
        <v>9</v>
      </c>
      <c r="E5952">
        <v>5</v>
      </c>
      <c r="F5952">
        <v>21</v>
      </c>
      <c r="G5952">
        <v>7</v>
      </c>
      <c r="H5952">
        <v>1</v>
      </c>
    </row>
    <row r="5953" spans="1:8" x14ac:dyDescent="0.25">
      <c r="A5953">
        <v>5950</v>
      </c>
      <c r="B5953" s="102">
        <v>42252</v>
      </c>
      <c r="C5953">
        <v>248</v>
      </c>
      <c r="D5953">
        <v>9</v>
      </c>
      <c r="E5953">
        <v>5</v>
      </c>
      <c r="F5953">
        <v>22</v>
      </c>
      <c r="G5953">
        <v>7</v>
      </c>
      <c r="H5953">
        <v>1</v>
      </c>
    </row>
    <row r="5954" spans="1:8" x14ac:dyDescent="0.25">
      <c r="A5954">
        <v>5951</v>
      </c>
      <c r="B5954" s="102">
        <v>42252</v>
      </c>
      <c r="C5954">
        <v>248</v>
      </c>
      <c r="D5954">
        <v>9</v>
      </c>
      <c r="E5954">
        <v>5</v>
      </c>
      <c r="F5954">
        <v>23</v>
      </c>
      <c r="G5954">
        <v>7</v>
      </c>
      <c r="H5954">
        <v>1</v>
      </c>
    </row>
    <row r="5955" spans="1:8" x14ac:dyDescent="0.25">
      <c r="A5955">
        <v>5952</v>
      </c>
      <c r="B5955" s="102">
        <v>42253</v>
      </c>
      <c r="C5955">
        <v>249</v>
      </c>
      <c r="D5955">
        <v>9</v>
      </c>
      <c r="E5955">
        <v>6</v>
      </c>
      <c r="F5955">
        <v>0</v>
      </c>
      <c r="G5955">
        <v>1</v>
      </c>
      <c r="H5955">
        <v>1</v>
      </c>
    </row>
    <row r="5956" spans="1:8" x14ac:dyDescent="0.25">
      <c r="A5956">
        <v>5953</v>
      </c>
      <c r="B5956" s="102">
        <v>42253</v>
      </c>
      <c r="C5956">
        <v>249</v>
      </c>
      <c r="D5956">
        <v>9</v>
      </c>
      <c r="E5956">
        <v>6</v>
      </c>
      <c r="F5956">
        <v>1</v>
      </c>
      <c r="G5956">
        <v>1</v>
      </c>
      <c r="H5956">
        <v>1</v>
      </c>
    </row>
    <row r="5957" spans="1:8" x14ac:dyDescent="0.25">
      <c r="A5957">
        <v>5954</v>
      </c>
      <c r="B5957" s="102">
        <v>42253</v>
      </c>
      <c r="C5957">
        <v>249</v>
      </c>
      <c r="D5957">
        <v>9</v>
      </c>
      <c r="E5957">
        <v>6</v>
      </c>
      <c r="F5957">
        <v>2</v>
      </c>
      <c r="G5957">
        <v>1</v>
      </c>
      <c r="H5957">
        <v>1</v>
      </c>
    </row>
    <row r="5958" spans="1:8" x14ac:dyDescent="0.25">
      <c r="A5958">
        <v>5955</v>
      </c>
      <c r="B5958" s="102">
        <v>42253</v>
      </c>
      <c r="C5958">
        <v>249</v>
      </c>
      <c r="D5958">
        <v>9</v>
      </c>
      <c r="E5958">
        <v>6</v>
      </c>
      <c r="F5958">
        <v>3</v>
      </c>
      <c r="G5958">
        <v>1</v>
      </c>
      <c r="H5958">
        <v>1</v>
      </c>
    </row>
    <row r="5959" spans="1:8" x14ac:dyDescent="0.25">
      <c r="A5959">
        <v>5956</v>
      </c>
      <c r="B5959" s="102">
        <v>42253</v>
      </c>
      <c r="C5959">
        <v>249</v>
      </c>
      <c r="D5959">
        <v>9</v>
      </c>
      <c r="E5959">
        <v>6</v>
      </c>
      <c r="F5959">
        <v>4</v>
      </c>
      <c r="G5959">
        <v>1</v>
      </c>
      <c r="H5959">
        <v>1</v>
      </c>
    </row>
    <row r="5960" spans="1:8" x14ac:dyDescent="0.25">
      <c r="A5960">
        <v>5957</v>
      </c>
      <c r="B5960" s="102">
        <v>42253</v>
      </c>
      <c r="C5960">
        <v>249</v>
      </c>
      <c r="D5960">
        <v>9</v>
      </c>
      <c r="E5960">
        <v>6</v>
      </c>
      <c r="F5960">
        <v>5</v>
      </c>
      <c r="G5960">
        <v>1</v>
      </c>
      <c r="H5960">
        <v>1</v>
      </c>
    </row>
    <row r="5961" spans="1:8" x14ac:dyDescent="0.25">
      <c r="A5961">
        <v>5958</v>
      </c>
      <c r="B5961" s="102">
        <v>42253</v>
      </c>
      <c r="C5961">
        <v>249</v>
      </c>
      <c r="D5961">
        <v>9</v>
      </c>
      <c r="E5961">
        <v>6</v>
      </c>
      <c r="F5961">
        <v>6</v>
      </c>
      <c r="G5961">
        <v>1</v>
      </c>
      <c r="H5961">
        <v>1</v>
      </c>
    </row>
    <row r="5962" spans="1:8" x14ac:dyDescent="0.25">
      <c r="A5962">
        <v>5959</v>
      </c>
      <c r="B5962" s="102">
        <v>42253</v>
      </c>
      <c r="C5962">
        <v>249</v>
      </c>
      <c r="D5962">
        <v>9</v>
      </c>
      <c r="E5962">
        <v>6</v>
      </c>
      <c r="F5962">
        <v>7</v>
      </c>
      <c r="G5962">
        <v>1</v>
      </c>
      <c r="H5962">
        <v>1</v>
      </c>
    </row>
    <row r="5963" spans="1:8" x14ac:dyDescent="0.25">
      <c r="A5963">
        <v>5960</v>
      </c>
      <c r="B5963" s="102">
        <v>42253</v>
      </c>
      <c r="C5963">
        <v>249</v>
      </c>
      <c r="D5963">
        <v>9</v>
      </c>
      <c r="E5963">
        <v>6</v>
      </c>
      <c r="F5963">
        <v>8</v>
      </c>
      <c r="G5963">
        <v>1</v>
      </c>
      <c r="H5963">
        <v>1</v>
      </c>
    </row>
    <row r="5964" spans="1:8" x14ac:dyDescent="0.25">
      <c r="A5964">
        <v>5961</v>
      </c>
      <c r="B5964" s="102">
        <v>42253</v>
      </c>
      <c r="C5964">
        <v>249</v>
      </c>
      <c r="D5964">
        <v>9</v>
      </c>
      <c r="E5964">
        <v>6</v>
      </c>
      <c r="F5964">
        <v>9</v>
      </c>
      <c r="G5964">
        <v>1</v>
      </c>
      <c r="H5964">
        <v>1</v>
      </c>
    </row>
    <row r="5965" spans="1:8" x14ac:dyDescent="0.25">
      <c r="A5965">
        <v>5962</v>
      </c>
      <c r="B5965" s="102">
        <v>42253</v>
      </c>
      <c r="C5965">
        <v>249</v>
      </c>
      <c r="D5965">
        <v>9</v>
      </c>
      <c r="E5965">
        <v>6</v>
      </c>
      <c r="F5965">
        <v>10</v>
      </c>
      <c r="G5965">
        <v>1</v>
      </c>
      <c r="H5965">
        <v>1</v>
      </c>
    </row>
    <row r="5966" spans="1:8" x14ac:dyDescent="0.25">
      <c r="A5966">
        <v>5963</v>
      </c>
      <c r="B5966" s="102">
        <v>42253</v>
      </c>
      <c r="C5966">
        <v>249</v>
      </c>
      <c r="D5966">
        <v>9</v>
      </c>
      <c r="E5966">
        <v>6</v>
      </c>
      <c r="F5966">
        <v>11</v>
      </c>
      <c r="G5966">
        <v>1</v>
      </c>
      <c r="H5966">
        <v>1</v>
      </c>
    </row>
    <row r="5967" spans="1:8" x14ac:dyDescent="0.25">
      <c r="A5967">
        <v>5964</v>
      </c>
      <c r="B5967" s="102">
        <v>42253</v>
      </c>
      <c r="C5967">
        <v>249</v>
      </c>
      <c r="D5967">
        <v>9</v>
      </c>
      <c r="E5967">
        <v>6</v>
      </c>
      <c r="F5967">
        <v>12</v>
      </c>
      <c r="G5967">
        <v>1</v>
      </c>
      <c r="H5967">
        <v>1</v>
      </c>
    </row>
    <row r="5968" spans="1:8" x14ac:dyDescent="0.25">
      <c r="A5968">
        <v>5965</v>
      </c>
      <c r="B5968" s="102">
        <v>42253</v>
      </c>
      <c r="C5968">
        <v>249</v>
      </c>
      <c r="D5968">
        <v>9</v>
      </c>
      <c r="E5968">
        <v>6</v>
      </c>
      <c r="F5968">
        <v>13</v>
      </c>
      <c r="G5968">
        <v>1</v>
      </c>
      <c r="H5968">
        <v>1</v>
      </c>
    </row>
    <row r="5969" spans="1:8" x14ac:dyDescent="0.25">
      <c r="A5969">
        <v>5966</v>
      </c>
      <c r="B5969" s="102">
        <v>42253</v>
      </c>
      <c r="C5969">
        <v>249</v>
      </c>
      <c r="D5969">
        <v>9</v>
      </c>
      <c r="E5969">
        <v>6</v>
      </c>
      <c r="F5969">
        <v>14</v>
      </c>
      <c r="G5969">
        <v>1</v>
      </c>
      <c r="H5969">
        <v>1</v>
      </c>
    </row>
    <row r="5970" spans="1:8" x14ac:dyDescent="0.25">
      <c r="A5970">
        <v>5967</v>
      </c>
      <c r="B5970" s="102">
        <v>42253</v>
      </c>
      <c r="C5970">
        <v>249</v>
      </c>
      <c r="D5970">
        <v>9</v>
      </c>
      <c r="E5970">
        <v>6</v>
      </c>
      <c r="F5970">
        <v>15</v>
      </c>
      <c r="G5970">
        <v>1</v>
      </c>
      <c r="H5970">
        <v>1</v>
      </c>
    </row>
    <row r="5971" spans="1:8" x14ac:dyDescent="0.25">
      <c r="A5971">
        <v>5968</v>
      </c>
      <c r="B5971" s="102">
        <v>42253</v>
      </c>
      <c r="C5971">
        <v>249</v>
      </c>
      <c r="D5971">
        <v>9</v>
      </c>
      <c r="E5971">
        <v>6</v>
      </c>
      <c r="F5971">
        <v>16</v>
      </c>
      <c r="G5971">
        <v>1</v>
      </c>
      <c r="H5971">
        <v>1</v>
      </c>
    </row>
    <row r="5972" spans="1:8" x14ac:dyDescent="0.25">
      <c r="A5972">
        <v>5969</v>
      </c>
      <c r="B5972" s="102">
        <v>42253</v>
      </c>
      <c r="C5972">
        <v>249</v>
      </c>
      <c r="D5972">
        <v>9</v>
      </c>
      <c r="E5972">
        <v>6</v>
      </c>
      <c r="F5972">
        <v>17</v>
      </c>
      <c r="G5972">
        <v>1</v>
      </c>
      <c r="H5972">
        <v>1</v>
      </c>
    </row>
    <row r="5973" spans="1:8" x14ac:dyDescent="0.25">
      <c r="A5973">
        <v>5970</v>
      </c>
      <c r="B5973" s="102">
        <v>42253</v>
      </c>
      <c r="C5973">
        <v>249</v>
      </c>
      <c r="D5973">
        <v>9</v>
      </c>
      <c r="E5973">
        <v>6</v>
      </c>
      <c r="F5973">
        <v>18</v>
      </c>
      <c r="G5973">
        <v>1</v>
      </c>
      <c r="H5973">
        <v>1</v>
      </c>
    </row>
    <row r="5974" spans="1:8" x14ac:dyDescent="0.25">
      <c r="A5974">
        <v>5971</v>
      </c>
      <c r="B5974" s="102">
        <v>42253</v>
      </c>
      <c r="C5974">
        <v>249</v>
      </c>
      <c r="D5974">
        <v>9</v>
      </c>
      <c r="E5974">
        <v>6</v>
      </c>
      <c r="F5974">
        <v>19</v>
      </c>
      <c r="G5974">
        <v>1</v>
      </c>
      <c r="H5974">
        <v>1</v>
      </c>
    </row>
    <row r="5975" spans="1:8" x14ac:dyDescent="0.25">
      <c r="A5975">
        <v>5972</v>
      </c>
      <c r="B5975" s="102">
        <v>42253</v>
      </c>
      <c r="C5975">
        <v>249</v>
      </c>
      <c r="D5975">
        <v>9</v>
      </c>
      <c r="E5975">
        <v>6</v>
      </c>
      <c r="F5975">
        <v>20</v>
      </c>
      <c r="G5975">
        <v>1</v>
      </c>
      <c r="H5975">
        <v>1</v>
      </c>
    </row>
    <row r="5976" spans="1:8" x14ac:dyDescent="0.25">
      <c r="A5976">
        <v>5973</v>
      </c>
      <c r="B5976" s="102">
        <v>42253</v>
      </c>
      <c r="C5976">
        <v>249</v>
      </c>
      <c r="D5976">
        <v>9</v>
      </c>
      <c r="E5976">
        <v>6</v>
      </c>
      <c r="F5976">
        <v>21</v>
      </c>
      <c r="G5976">
        <v>1</v>
      </c>
      <c r="H5976">
        <v>1</v>
      </c>
    </row>
    <row r="5977" spans="1:8" x14ac:dyDescent="0.25">
      <c r="A5977">
        <v>5974</v>
      </c>
      <c r="B5977" s="102">
        <v>42253</v>
      </c>
      <c r="C5977">
        <v>249</v>
      </c>
      <c r="D5977">
        <v>9</v>
      </c>
      <c r="E5977">
        <v>6</v>
      </c>
      <c r="F5977">
        <v>22</v>
      </c>
      <c r="G5977">
        <v>1</v>
      </c>
      <c r="H5977">
        <v>1</v>
      </c>
    </row>
    <row r="5978" spans="1:8" x14ac:dyDescent="0.25">
      <c r="A5978">
        <v>5975</v>
      </c>
      <c r="B5978" s="102">
        <v>42253</v>
      </c>
      <c r="C5978">
        <v>249</v>
      </c>
      <c r="D5978">
        <v>9</v>
      </c>
      <c r="E5978">
        <v>6</v>
      </c>
      <c r="F5978">
        <v>23</v>
      </c>
      <c r="G5978">
        <v>1</v>
      </c>
      <c r="H5978">
        <v>1</v>
      </c>
    </row>
    <row r="5979" spans="1:8" x14ac:dyDescent="0.25">
      <c r="A5979">
        <v>5976</v>
      </c>
      <c r="B5979" s="102">
        <v>42254</v>
      </c>
      <c r="C5979">
        <v>250</v>
      </c>
      <c r="D5979">
        <v>9</v>
      </c>
      <c r="E5979">
        <v>7</v>
      </c>
      <c r="F5979">
        <v>0</v>
      </c>
      <c r="G5979">
        <v>2</v>
      </c>
      <c r="H5979">
        <v>1</v>
      </c>
    </row>
    <row r="5980" spans="1:8" x14ac:dyDescent="0.25">
      <c r="A5980">
        <v>5977</v>
      </c>
      <c r="B5980" s="102">
        <v>42254</v>
      </c>
      <c r="C5980">
        <v>250</v>
      </c>
      <c r="D5980">
        <v>9</v>
      </c>
      <c r="E5980">
        <v>7</v>
      </c>
      <c r="F5980">
        <v>1</v>
      </c>
      <c r="G5980">
        <v>2</v>
      </c>
      <c r="H5980">
        <v>1</v>
      </c>
    </row>
    <row r="5981" spans="1:8" x14ac:dyDescent="0.25">
      <c r="A5981">
        <v>5978</v>
      </c>
      <c r="B5981" s="102">
        <v>42254</v>
      </c>
      <c r="C5981">
        <v>250</v>
      </c>
      <c r="D5981">
        <v>9</v>
      </c>
      <c r="E5981">
        <v>7</v>
      </c>
      <c r="F5981">
        <v>2</v>
      </c>
      <c r="G5981">
        <v>2</v>
      </c>
      <c r="H5981">
        <v>1</v>
      </c>
    </row>
    <row r="5982" spans="1:8" x14ac:dyDescent="0.25">
      <c r="A5982">
        <v>5979</v>
      </c>
      <c r="B5982" s="102">
        <v>42254</v>
      </c>
      <c r="C5982">
        <v>250</v>
      </c>
      <c r="D5982">
        <v>9</v>
      </c>
      <c r="E5982">
        <v>7</v>
      </c>
      <c r="F5982">
        <v>3</v>
      </c>
      <c r="G5982">
        <v>2</v>
      </c>
      <c r="H5982">
        <v>1</v>
      </c>
    </row>
    <row r="5983" spans="1:8" x14ac:dyDescent="0.25">
      <c r="A5983">
        <v>5980</v>
      </c>
      <c r="B5983" s="102">
        <v>42254</v>
      </c>
      <c r="C5983">
        <v>250</v>
      </c>
      <c r="D5983">
        <v>9</v>
      </c>
      <c r="E5983">
        <v>7</v>
      </c>
      <c r="F5983">
        <v>4</v>
      </c>
      <c r="G5983">
        <v>2</v>
      </c>
      <c r="H5983">
        <v>1</v>
      </c>
    </row>
    <row r="5984" spans="1:8" x14ac:dyDescent="0.25">
      <c r="A5984">
        <v>5981</v>
      </c>
      <c r="B5984" s="102">
        <v>42254</v>
      </c>
      <c r="C5984">
        <v>250</v>
      </c>
      <c r="D5984">
        <v>9</v>
      </c>
      <c r="E5984">
        <v>7</v>
      </c>
      <c r="F5984">
        <v>5</v>
      </c>
      <c r="G5984">
        <v>2</v>
      </c>
      <c r="H5984">
        <v>1</v>
      </c>
    </row>
    <row r="5985" spans="1:8" x14ac:dyDescent="0.25">
      <c r="A5985">
        <v>5982</v>
      </c>
      <c r="B5985" s="102">
        <v>42254</v>
      </c>
      <c r="C5985">
        <v>250</v>
      </c>
      <c r="D5985">
        <v>9</v>
      </c>
      <c r="E5985">
        <v>7</v>
      </c>
      <c r="F5985">
        <v>6</v>
      </c>
      <c r="G5985">
        <v>2</v>
      </c>
      <c r="H5985">
        <v>1</v>
      </c>
    </row>
    <row r="5986" spans="1:8" x14ac:dyDescent="0.25">
      <c r="A5986">
        <v>5983</v>
      </c>
      <c r="B5986" s="102">
        <v>42254</v>
      </c>
      <c r="C5986">
        <v>250</v>
      </c>
      <c r="D5986">
        <v>9</v>
      </c>
      <c r="E5986">
        <v>7</v>
      </c>
      <c r="F5986">
        <v>7</v>
      </c>
      <c r="G5986">
        <v>2</v>
      </c>
      <c r="H5986">
        <v>1</v>
      </c>
    </row>
    <row r="5987" spans="1:8" x14ac:dyDescent="0.25">
      <c r="A5987">
        <v>5984</v>
      </c>
      <c r="B5987" s="102">
        <v>42254</v>
      </c>
      <c r="C5987">
        <v>250</v>
      </c>
      <c r="D5987">
        <v>9</v>
      </c>
      <c r="E5987">
        <v>7</v>
      </c>
      <c r="F5987">
        <v>8</v>
      </c>
      <c r="G5987">
        <v>2</v>
      </c>
      <c r="H5987">
        <v>1</v>
      </c>
    </row>
    <row r="5988" spans="1:8" x14ac:dyDescent="0.25">
      <c r="A5988">
        <v>5985</v>
      </c>
      <c r="B5988" s="102">
        <v>42254</v>
      </c>
      <c r="C5988">
        <v>250</v>
      </c>
      <c r="D5988">
        <v>9</v>
      </c>
      <c r="E5988">
        <v>7</v>
      </c>
      <c r="F5988">
        <v>9</v>
      </c>
      <c r="G5988">
        <v>2</v>
      </c>
      <c r="H5988">
        <v>1</v>
      </c>
    </row>
    <row r="5989" spans="1:8" x14ac:dyDescent="0.25">
      <c r="A5989">
        <v>5986</v>
      </c>
      <c r="B5989" s="102">
        <v>42254</v>
      </c>
      <c r="C5989">
        <v>250</v>
      </c>
      <c r="D5989">
        <v>9</v>
      </c>
      <c r="E5989">
        <v>7</v>
      </c>
      <c r="F5989">
        <v>10</v>
      </c>
      <c r="G5989">
        <v>2</v>
      </c>
      <c r="H5989">
        <v>1</v>
      </c>
    </row>
    <row r="5990" spans="1:8" x14ac:dyDescent="0.25">
      <c r="A5990">
        <v>5987</v>
      </c>
      <c r="B5990" s="102">
        <v>42254</v>
      </c>
      <c r="C5990">
        <v>250</v>
      </c>
      <c r="D5990">
        <v>9</v>
      </c>
      <c r="E5990">
        <v>7</v>
      </c>
      <c r="F5990">
        <v>11</v>
      </c>
      <c r="G5990">
        <v>2</v>
      </c>
      <c r="H5990">
        <v>1</v>
      </c>
    </row>
    <row r="5991" spans="1:8" x14ac:dyDescent="0.25">
      <c r="A5991">
        <v>5988</v>
      </c>
      <c r="B5991" s="102">
        <v>42254</v>
      </c>
      <c r="C5991">
        <v>250</v>
      </c>
      <c r="D5991">
        <v>9</v>
      </c>
      <c r="E5991">
        <v>7</v>
      </c>
      <c r="F5991">
        <v>12</v>
      </c>
      <c r="G5991">
        <v>2</v>
      </c>
      <c r="H5991">
        <v>1</v>
      </c>
    </row>
    <row r="5992" spans="1:8" x14ac:dyDescent="0.25">
      <c r="A5992">
        <v>5989</v>
      </c>
      <c r="B5992" s="102">
        <v>42254</v>
      </c>
      <c r="C5992">
        <v>250</v>
      </c>
      <c r="D5992">
        <v>9</v>
      </c>
      <c r="E5992">
        <v>7</v>
      </c>
      <c r="F5992">
        <v>13</v>
      </c>
      <c r="G5992">
        <v>2</v>
      </c>
      <c r="H5992">
        <v>1</v>
      </c>
    </row>
    <row r="5993" spans="1:8" x14ac:dyDescent="0.25">
      <c r="A5993">
        <v>5990</v>
      </c>
      <c r="B5993" s="102">
        <v>42254</v>
      </c>
      <c r="C5993">
        <v>250</v>
      </c>
      <c r="D5993">
        <v>9</v>
      </c>
      <c r="E5993">
        <v>7</v>
      </c>
      <c r="F5993">
        <v>14</v>
      </c>
      <c r="G5993">
        <v>2</v>
      </c>
      <c r="H5993">
        <v>1</v>
      </c>
    </row>
    <row r="5994" spans="1:8" x14ac:dyDescent="0.25">
      <c r="A5994">
        <v>5991</v>
      </c>
      <c r="B5994" s="102">
        <v>42254</v>
      </c>
      <c r="C5994">
        <v>250</v>
      </c>
      <c r="D5994">
        <v>9</v>
      </c>
      <c r="E5994">
        <v>7</v>
      </c>
      <c r="F5994">
        <v>15</v>
      </c>
      <c r="G5994">
        <v>2</v>
      </c>
      <c r="H5994">
        <v>1</v>
      </c>
    </row>
    <row r="5995" spans="1:8" x14ac:dyDescent="0.25">
      <c r="A5995">
        <v>5992</v>
      </c>
      <c r="B5995" s="102">
        <v>42254</v>
      </c>
      <c r="C5995">
        <v>250</v>
      </c>
      <c r="D5995">
        <v>9</v>
      </c>
      <c r="E5995">
        <v>7</v>
      </c>
      <c r="F5995">
        <v>16</v>
      </c>
      <c r="G5995">
        <v>2</v>
      </c>
      <c r="H5995">
        <v>1</v>
      </c>
    </row>
    <row r="5996" spans="1:8" x14ac:dyDescent="0.25">
      <c r="A5996">
        <v>5993</v>
      </c>
      <c r="B5996" s="102">
        <v>42254</v>
      </c>
      <c r="C5996">
        <v>250</v>
      </c>
      <c r="D5996">
        <v>9</v>
      </c>
      <c r="E5996">
        <v>7</v>
      </c>
      <c r="F5996">
        <v>17</v>
      </c>
      <c r="G5996">
        <v>2</v>
      </c>
      <c r="H5996">
        <v>1</v>
      </c>
    </row>
    <row r="5997" spans="1:8" x14ac:dyDescent="0.25">
      <c r="A5997">
        <v>5994</v>
      </c>
      <c r="B5997" s="102">
        <v>42254</v>
      </c>
      <c r="C5997">
        <v>250</v>
      </c>
      <c r="D5997">
        <v>9</v>
      </c>
      <c r="E5997">
        <v>7</v>
      </c>
      <c r="F5997">
        <v>18</v>
      </c>
      <c r="G5997">
        <v>2</v>
      </c>
      <c r="H5997">
        <v>1</v>
      </c>
    </row>
    <row r="5998" spans="1:8" x14ac:dyDescent="0.25">
      <c r="A5998">
        <v>5995</v>
      </c>
      <c r="B5998" s="102">
        <v>42254</v>
      </c>
      <c r="C5998">
        <v>250</v>
      </c>
      <c r="D5998">
        <v>9</v>
      </c>
      <c r="E5998">
        <v>7</v>
      </c>
      <c r="F5998">
        <v>19</v>
      </c>
      <c r="G5998">
        <v>2</v>
      </c>
      <c r="H5998">
        <v>1</v>
      </c>
    </row>
    <row r="5999" spans="1:8" x14ac:dyDescent="0.25">
      <c r="A5999">
        <v>5996</v>
      </c>
      <c r="B5999" s="102">
        <v>42254</v>
      </c>
      <c r="C5999">
        <v>250</v>
      </c>
      <c r="D5999">
        <v>9</v>
      </c>
      <c r="E5999">
        <v>7</v>
      </c>
      <c r="F5999">
        <v>20</v>
      </c>
      <c r="G5999">
        <v>2</v>
      </c>
      <c r="H5999">
        <v>1</v>
      </c>
    </row>
    <row r="6000" spans="1:8" x14ac:dyDescent="0.25">
      <c r="A6000">
        <v>5997</v>
      </c>
      <c r="B6000" s="102">
        <v>42254</v>
      </c>
      <c r="C6000">
        <v>250</v>
      </c>
      <c r="D6000">
        <v>9</v>
      </c>
      <c r="E6000">
        <v>7</v>
      </c>
      <c r="F6000">
        <v>21</v>
      </c>
      <c r="G6000">
        <v>2</v>
      </c>
      <c r="H6000">
        <v>1</v>
      </c>
    </row>
    <row r="6001" spans="1:8" x14ac:dyDescent="0.25">
      <c r="A6001">
        <v>5998</v>
      </c>
      <c r="B6001" s="102">
        <v>42254</v>
      </c>
      <c r="C6001">
        <v>250</v>
      </c>
      <c r="D6001">
        <v>9</v>
      </c>
      <c r="E6001">
        <v>7</v>
      </c>
      <c r="F6001">
        <v>22</v>
      </c>
      <c r="G6001">
        <v>2</v>
      </c>
      <c r="H6001">
        <v>1</v>
      </c>
    </row>
    <row r="6002" spans="1:8" x14ac:dyDescent="0.25">
      <c r="A6002">
        <v>5999</v>
      </c>
      <c r="B6002" s="102">
        <v>42254</v>
      </c>
      <c r="C6002">
        <v>250</v>
      </c>
      <c r="D6002">
        <v>9</v>
      </c>
      <c r="E6002">
        <v>7</v>
      </c>
      <c r="F6002">
        <v>23</v>
      </c>
      <c r="G6002">
        <v>2</v>
      </c>
      <c r="H6002">
        <v>1</v>
      </c>
    </row>
    <row r="6003" spans="1:8" x14ac:dyDescent="0.25">
      <c r="A6003">
        <v>6000</v>
      </c>
      <c r="B6003" s="102">
        <v>42255</v>
      </c>
      <c r="C6003">
        <v>251</v>
      </c>
      <c r="D6003">
        <v>9</v>
      </c>
      <c r="E6003">
        <v>8</v>
      </c>
      <c r="F6003">
        <v>0</v>
      </c>
      <c r="G6003">
        <v>3</v>
      </c>
      <c r="H6003">
        <v>0</v>
      </c>
    </row>
    <row r="6004" spans="1:8" x14ac:dyDescent="0.25">
      <c r="A6004">
        <v>6001</v>
      </c>
      <c r="B6004" s="102">
        <v>42255</v>
      </c>
      <c r="C6004">
        <v>251</v>
      </c>
      <c r="D6004">
        <v>9</v>
      </c>
      <c r="E6004">
        <v>8</v>
      </c>
      <c r="F6004">
        <v>1</v>
      </c>
      <c r="G6004">
        <v>3</v>
      </c>
      <c r="H6004">
        <v>0</v>
      </c>
    </row>
    <row r="6005" spans="1:8" x14ac:dyDescent="0.25">
      <c r="A6005">
        <v>6002</v>
      </c>
      <c r="B6005" s="102">
        <v>42255</v>
      </c>
      <c r="C6005">
        <v>251</v>
      </c>
      <c r="D6005">
        <v>9</v>
      </c>
      <c r="E6005">
        <v>8</v>
      </c>
      <c r="F6005">
        <v>2</v>
      </c>
      <c r="G6005">
        <v>3</v>
      </c>
      <c r="H6005">
        <v>0</v>
      </c>
    </row>
    <row r="6006" spans="1:8" x14ac:dyDescent="0.25">
      <c r="A6006">
        <v>6003</v>
      </c>
      <c r="B6006" s="102">
        <v>42255</v>
      </c>
      <c r="C6006">
        <v>251</v>
      </c>
      <c r="D6006">
        <v>9</v>
      </c>
      <c r="E6006">
        <v>8</v>
      </c>
      <c r="F6006">
        <v>3</v>
      </c>
      <c r="G6006">
        <v>3</v>
      </c>
      <c r="H6006">
        <v>0</v>
      </c>
    </row>
    <row r="6007" spans="1:8" x14ac:dyDescent="0.25">
      <c r="A6007">
        <v>6004</v>
      </c>
      <c r="B6007" s="102">
        <v>42255</v>
      </c>
      <c r="C6007">
        <v>251</v>
      </c>
      <c r="D6007">
        <v>9</v>
      </c>
      <c r="E6007">
        <v>8</v>
      </c>
      <c r="F6007">
        <v>4</v>
      </c>
      <c r="G6007">
        <v>3</v>
      </c>
      <c r="H6007">
        <v>0</v>
      </c>
    </row>
    <row r="6008" spans="1:8" x14ac:dyDescent="0.25">
      <c r="A6008">
        <v>6005</v>
      </c>
      <c r="B6008" s="102">
        <v>42255</v>
      </c>
      <c r="C6008">
        <v>251</v>
      </c>
      <c r="D6008">
        <v>9</v>
      </c>
      <c r="E6008">
        <v>8</v>
      </c>
      <c r="F6008">
        <v>5</v>
      </c>
      <c r="G6008">
        <v>3</v>
      </c>
      <c r="H6008">
        <v>0</v>
      </c>
    </row>
    <row r="6009" spans="1:8" x14ac:dyDescent="0.25">
      <c r="A6009">
        <v>6006</v>
      </c>
      <c r="B6009" s="102">
        <v>42255</v>
      </c>
      <c r="C6009">
        <v>251</v>
      </c>
      <c r="D6009">
        <v>9</v>
      </c>
      <c r="E6009">
        <v>8</v>
      </c>
      <c r="F6009">
        <v>6</v>
      </c>
      <c r="G6009">
        <v>3</v>
      </c>
      <c r="H6009">
        <v>0</v>
      </c>
    </row>
    <row r="6010" spans="1:8" x14ac:dyDescent="0.25">
      <c r="A6010">
        <v>6007</v>
      </c>
      <c r="B6010" s="102">
        <v>42255</v>
      </c>
      <c r="C6010">
        <v>251</v>
      </c>
      <c r="D6010">
        <v>9</v>
      </c>
      <c r="E6010">
        <v>8</v>
      </c>
      <c r="F6010">
        <v>7</v>
      </c>
      <c r="G6010">
        <v>3</v>
      </c>
      <c r="H6010">
        <v>0</v>
      </c>
    </row>
    <row r="6011" spans="1:8" x14ac:dyDescent="0.25">
      <c r="A6011">
        <v>6008</v>
      </c>
      <c r="B6011" s="102">
        <v>42255</v>
      </c>
      <c r="C6011">
        <v>251</v>
      </c>
      <c r="D6011">
        <v>9</v>
      </c>
      <c r="E6011">
        <v>8</v>
      </c>
      <c r="F6011">
        <v>8</v>
      </c>
      <c r="G6011">
        <v>3</v>
      </c>
      <c r="H6011">
        <v>0</v>
      </c>
    </row>
    <row r="6012" spans="1:8" x14ac:dyDescent="0.25">
      <c r="A6012">
        <v>6009</v>
      </c>
      <c r="B6012" s="102">
        <v>42255</v>
      </c>
      <c r="C6012">
        <v>251</v>
      </c>
      <c r="D6012">
        <v>9</v>
      </c>
      <c r="E6012">
        <v>8</v>
      </c>
      <c r="F6012">
        <v>9</v>
      </c>
      <c r="G6012">
        <v>3</v>
      </c>
      <c r="H6012">
        <v>0</v>
      </c>
    </row>
    <row r="6013" spans="1:8" x14ac:dyDescent="0.25">
      <c r="A6013">
        <v>6010</v>
      </c>
      <c r="B6013" s="102">
        <v>42255</v>
      </c>
      <c r="C6013">
        <v>251</v>
      </c>
      <c r="D6013">
        <v>9</v>
      </c>
      <c r="E6013">
        <v>8</v>
      </c>
      <c r="F6013">
        <v>10</v>
      </c>
      <c r="G6013">
        <v>3</v>
      </c>
      <c r="H6013">
        <v>0</v>
      </c>
    </row>
    <row r="6014" spans="1:8" x14ac:dyDescent="0.25">
      <c r="A6014">
        <v>6011</v>
      </c>
      <c r="B6014" s="102">
        <v>42255</v>
      </c>
      <c r="C6014">
        <v>251</v>
      </c>
      <c r="D6014">
        <v>9</v>
      </c>
      <c r="E6014">
        <v>8</v>
      </c>
      <c r="F6014">
        <v>11</v>
      </c>
      <c r="G6014">
        <v>3</v>
      </c>
      <c r="H6014">
        <v>0</v>
      </c>
    </row>
    <row r="6015" spans="1:8" x14ac:dyDescent="0.25">
      <c r="A6015">
        <v>6012</v>
      </c>
      <c r="B6015" s="102">
        <v>42255</v>
      </c>
      <c r="C6015">
        <v>251</v>
      </c>
      <c r="D6015">
        <v>9</v>
      </c>
      <c r="E6015">
        <v>8</v>
      </c>
      <c r="F6015">
        <v>12</v>
      </c>
      <c r="G6015">
        <v>3</v>
      </c>
      <c r="H6015">
        <v>0</v>
      </c>
    </row>
    <row r="6016" spans="1:8" x14ac:dyDescent="0.25">
      <c r="A6016">
        <v>6013</v>
      </c>
      <c r="B6016" s="102">
        <v>42255</v>
      </c>
      <c r="C6016">
        <v>251</v>
      </c>
      <c r="D6016">
        <v>9</v>
      </c>
      <c r="E6016">
        <v>8</v>
      </c>
      <c r="F6016">
        <v>13</v>
      </c>
      <c r="G6016">
        <v>3</v>
      </c>
      <c r="H6016">
        <v>0</v>
      </c>
    </row>
    <row r="6017" spans="1:8" x14ac:dyDescent="0.25">
      <c r="A6017">
        <v>6014</v>
      </c>
      <c r="B6017" s="102">
        <v>42255</v>
      </c>
      <c r="C6017">
        <v>251</v>
      </c>
      <c r="D6017">
        <v>9</v>
      </c>
      <c r="E6017">
        <v>8</v>
      </c>
      <c r="F6017">
        <v>14</v>
      </c>
      <c r="G6017">
        <v>3</v>
      </c>
      <c r="H6017">
        <v>0</v>
      </c>
    </row>
    <row r="6018" spans="1:8" x14ac:dyDescent="0.25">
      <c r="A6018">
        <v>6015</v>
      </c>
      <c r="B6018" s="102">
        <v>42255</v>
      </c>
      <c r="C6018">
        <v>251</v>
      </c>
      <c r="D6018">
        <v>9</v>
      </c>
      <c r="E6018">
        <v>8</v>
      </c>
      <c r="F6018">
        <v>15</v>
      </c>
      <c r="G6018">
        <v>3</v>
      </c>
      <c r="H6018">
        <v>0</v>
      </c>
    </row>
    <row r="6019" spans="1:8" x14ac:dyDescent="0.25">
      <c r="A6019">
        <v>6016</v>
      </c>
      <c r="B6019" s="102">
        <v>42255</v>
      </c>
      <c r="C6019">
        <v>251</v>
      </c>
      <c r="D6019">
        <v>9</v>
      </c>
      <c r="E6019">
        <v>8</v>
      </c>
      <c r="F6019">
        <v>16</v>
      </c>
      <c r="G6019">
        <v>3</v>
      </c>
      <c r="H6019">
        <v>0</v>
      </c>
    </row>
    <row r="6020" spans="1:8" x14ac:dyDescent="0.25">
      <c r="A6020">
        <v>6017</v>
      </c>
      <c r="B6020" s="102">
        <v>42255</v>
      </c>
      <c r="C6020">
        <v>251</v>
      </c>
      <c r="D6020">
        <v>9</v>
      </c>
      <c r="E6020">
        <v>8</v>
      </c>
      <c r="F6020">
        <v>17</v>
      </c>
      <c r="G6020">
        <v>3</v>
      </c>
      <c r="H6020">
        <v>0</v>
      </c>
    </row>
    <row r="6021" spans="1:8" x14ac:dyDescent="0.25">
      <c r="A6021">
        <v>6018</v>
      </c>
      <c r="B6021" s="102">
        <v>42255</v>
      </c>
      <c r="C6021">
        <v>251</v>
      </c>
      <c r="D6021">
        <v>9</v>
      </c>
      <c r="E6021">
        <v>8</v>
      </c>
      <c r="F6021">
        <v>18</v>
      </c>
      <c r="G6021">
        <v>3</v>
      </c>
      <c r="H6021">
        <v>0</v>
      </c>
    </row>
    <row r="6022" spans="1:8" x14ac:dyDescent="0.25">
      <c r="A6022">
        <v>6019</v>
      </c>
      <c r="B6022" s="102">
        <v>42255</v>
      </c>
      <c r="C6022">
        <v>251</v>
      </c>
      <c r="D6022">
        <v>9</v>
      </c>
      <c r="E6022">
        <v>8</v>
      </c>
      <c r="F6022">
        <v>19</v>
      </c>
      <c r="G6022">
        <v>3</v>
      </c>
      <c r="H6022">
        <v>0</v>
      </c>
    </row>
    <row r="6023" spans="1:8" x14ac:dyDescent="0.25">
      <c r="A6023">
        <v>6020</v>
      </c>
      <c r="B6023" s="102">
        <v>42255</v>
      </c>
      <c r="C6023">
        <v>251</v>
      </c>
      <c r="D6023">
        <v>9</v>
      </c>
      <c r="E6023">
        <v>8</v>
      </c>
      <c r="F6023">
        <v>20</v>
      </c>
      <c r="G6023">
        <v>3</v>
      </c>
      <c r="H6023">
        <v>0</v>
      </c>
    </row>
    <row r="6024" spans="1:8" x14ac:dyDescent="0.25">
      <c r="A6024">
        <v>6021</v>
      </c>
      <c r="B6024" s="102">
        <v>42255</v>
      </c>
      <c r="C6024">
        <v>251</v>
      </c>
      <c r="D6024">
        <v>9</v>
      </c>
      <c r="E6024">
        <v>8</v>
      </c>
      <c r="F6024">
        <v>21</v>
      </c>
      <c r="G6024">
        <v>3</v>
      </c>
      <c r="H6024">
        <v>0</v>
      </c>
    </row>
    <row r="6025" spans="1:8" x14ac:dyDescent="0.25">
      <c r="A6025">
        <v>6022</v>
      </c>
      <c r="B6025" s="102">
        <v>42255</v>
      </c>
      <c r="C6025">
        <v>251</v>
      </c>
      <c r="D6025">
        <v>9</v>
      </c>
      <c r="E6025">
        <v>8</v>
      </c>
      <c r="F6025">
        <v>22</v>
      </c>
      <c r="G6025">
        <v>3</v>
      </c>
      <c r="H6025">
        <v>0</v>
      </c>
    </row>
    <row r="6026" spans="1:8" x14ac:dyDescent="0.25">
      <c r="A6026">
        <v>6023</v>
      </c>
      <c r="B6026" s="102">
        <v>42255</v>
      </c>
      <c r="C6026">
        <v>251</v>
      </c>
      <c r="D6026">
        <v>9</v>
      </c>
      <c r="E6026">
        <v>8</v>
      </c>
      <c r="F6026">
        <v>23</v>
      </c>
      <c r="G6026">
        <v>3</v>
      </c>
      <c r="H6026">
        <v>0</v>
      </c>
    </row>
    <row r="6027" spans="1:8" x14ac:dyDescent="0.25">
      <c r="A6027">
        <v>6024</v>
      </c>
      <c r="B6027" s="102">
        <v>42256</v>
      </c>
      <c r="C6027">
        <v>252</v>
      </c>
      <c r="D6027">
        <v>9</v>
      </c>
      <c r="E6027">
        <v>9</v>
      </c>
      <c r="F6027">
        <v>0</v>
      </c>
      <c r="G6027">
        <v>4</v>
      </c>
      <c r="H6027">
        <v>0</v>
      </c>
    </row>
    <row r="6028" spans="1:8" x14ac:dyDescent="0.25">
      <c r="A6028">
        <v>6025</v>
      </c>
      <c r="B6028" s="102">
        <v>42256</v>
      </c>
      <c r="C6028">
        <v>252</v>
      </c>
      <c r="D6028">
        <v>9</v>
      </c>
      <c r="E6028">
        <v>9</v>
      </c>
      <c r="F6028">
        <v>1</v>
      </c>
      <c r="G6028">
        <v>4</v>
      </c>
      <c r="H6028">
        <v>0</v>
      </c>
    </row>
    <row r="6029" spans="1:8" x14ac:dyDescent="0.25">
      <c r="A6029">
        <v>6026</v>
      </c>
      <c r="B6029" s="102">
        <v>42256</v>
      </c>
      <c r="C6029">
        <v>252</v>
      </c>
      <c r="D6029">
        <v>9</v>
      </c>
      <c r="E6029">
        <v>9</v>
      </c>
      <c r="F6029">
        <v>2</v>
      </c>
      <c r="G6029">
        <v>4</v>
      </c>
      <c r="H6029">
        <v>0</v>
      </c>
    </row>
    <row r="6030" spans="1:8" x14ac:dyDescent="0.25">
      <c r="A6030">
        <v>6027</v>
      </c>
      <c r="B6030" s="102">
        <v>42256</v>
      </c>
      <c r="C6030">
        <v>252</v>
      </c>
      <c r="D6030">
        <v>9</v>
      </c>
      <c r="E6030">
        <v>9</v>
      </c>
      <c r="F6030">
        <v>3</v>
      </c>
      <c r="G6030">
        <v>4</v>
      </c>
      <c r="H6030">
        <v>0</v>
      </c>
    </row>
    <row r="6031" spans="1:8" x14ac:dyDescent="0.25">
      <c r="A6031">
        <v>6028</v>
      </c>
      <c r="B6031" s="102">
        <v>42256</v>
      </c>
      <c r="C6031">
        <v>252</v>
      </c>
      <c r="D6031">
        <v>9</v>
      </c>
      <c r="E6031">
        <v>9</v>
      </c>
      <c r="F6031">
        <v>4</v>
      </c>
      <c r="G6031">
        <v>4</v>
      </c>
      <c r="H6031">
        <v>0</v>
      </c>
    </row>
    <row r="6032" spans="1:8" x14ac:dyDescent="0.25">
      <c r="A6032">
        <v>6029</v>
      </c>
      <c r="B6032" s="102">
        <v>42256</v>
      </c>
      <c r="C6032">
        <v>252</v>
      </c>
      <c r="D6032">
        <v>9</v>
      </c>
      <c r="E6032">
        <v>9</v>
      </c>
      <c r="F6032">
        <v>5</v>
      </c>
      <c r="G6032">
        <v>4</v>
      </c>
      <c r="H6032">
        <v>0</v>
      </c>
    </row>
    <row r="6033" spans="1:8" x14ac:dyDescent="0.25">
      <c r="A6033">
        <v>6030</v>
      </c>
      <c r="B6033" s="102">
        <v>42256</v>
      </c>
      <c r="C6033">
        <v>252</v>
      </c>
      <c r="D6033">
        <v>9</v>
      </c>
      <c r="E6033">
        <v>9</v>
      </c>
      <c r="F6033">
        <v>6</v>
      </c>
      <c r="G6033">
        <v>4</v>
      </c>
      <c r="H6033">
        <v>0</v>
      </c>
    </row>
    <row r="6034" spans="1:8" x14ac:dyDescent="0.25">
      <c r="A6034">
        <v>6031</v>
      </c>
      <c r="B6034" s="102">
        <v>42256</v>
      </c>
      <c r="C6034">
        <v>252</v>
      </c>
      <c r="D6034">
        <v>9</v>
      </c>
      <c r="E6034">
        <v>9</v>
      </c>
      <c r="F6034">
        <v>7</v>
      </c>
      <c r="G6034">
        <v>4</v>
      </c>
      <c r="H6034">
        <v>0</v>
      </c>
    </row>
    <row r="6035" spans="1:8" x14ac:dyDescent="0.25">
      <c r="A6035">
        <v>6032</v>
      </c>
      <c r="B6035" s="102">
        <v>42256</v>
      </c>
      <c r="C6035">
        <v>252</v>
      </c>
      <c r="D6035">
        <v>9</v>
      </c>
      <c r="E6035">
        <v>9</v>
      </c>
      <c r="F6035">
        <v>8</v>
      </c>
      <c r="G6035">
        <v>4</v>
      </c>
      <c r="H6035">
        <v>0</v>
      </c>
    </row>
    <row r="6036" spans="1:8" x14ac:dyDescent="0.25">
      <c r="A6036">
        <v>6033</v>
      </c>
      <c r="B6036" s="102">
        <v>42256</v>
      </c>
      <c r="C6036">
        <v>252</v>
      </c>
      <c r="D6036">
        <v>9</v>
      </c>
      <c r="E6036">
        <v>9</v>
      </c>
      <c r="F6036">
        <v>9</v>
      </c>
      <c r="G6036">
        <v>4</v>
      </c>
      <c r="H6036">
        <v>0</v>
      </c>
    </row>
    <row r="6037" spans="1:8" x14ac:dyDescent="0.25">
      <c r="A6037">
        <v>6034</v>
      </c>
      <c r="B6037" s="102">
        <v>42256</v>
      </c>
      <c r="C6037">
        <v>252</v>
      </c>
      <c r="D6037">
        <v>9</v>
      </c>
      <c r="E6037">
        <v>9</v>
      </c>
      <c r="F6037">
        <v>10</v>
      </c>
      <c r="G6037">
        <v>4</v>
      </c>
      <c r="H6037">
        <v>0</v>
      </c>
    </row>
    <row r="6038" spans="1:8" x14ac:dyDescent="0.25">
      <c r="A6038">
        <v>6035</v>
      </c>
      <c r="B6038" s="102">
        <v>42256</v>
      </c>
      <c r="C6038">
        <v>252</v>
      </c>
      <c r="D6038">
        <v>9</v>
      </c>
      <c r="E6038">
        <v>9</v>
      </c>
      <c r="F6038">
        <v>11</v>
      </c>
      <c r="G6038">
        <v>4</v>
      </c>
      <c r="H6038">
        <v>0</v>
      </c>
    </row>
    <row r="6039" spans="1:8" x14ac:dyDescent="0.25">
      <c r="A6039">
        <v>6036</v>
      </c>
      <c r="B6039" s="102">
        <v>42256</v>
      </c>
      <c r="C6039">
        <v>252</v>
      </c>
      <c r="D6039">
        <v>9</v>
      </c>
      <c r="E6039">
        <v>9</v>
      </c>
      <c r="F6039">
        <v>12</v>
      </c>
      <c r="G6039">
        <v>4</v>
      </c>
      <c r="H6039">
        <v>0</v>
      </c>
    </row>
    <row r="6040" spans="1:8" x14ac:dyDescent="0.25">
      <c r="A6040">
        <v>6037</v>
      </c>
      <c r="B6040" s="102">
        <v>42256</v>
      </c>
      <c r="C6040">
        <v>252</v>
      </c>
      <c r="D6040">
        <v>9</v>
      </c>
      <c r="E6040">
        <v>9</v>
      </c>
      <c r="F6040">
        <v>13</v>
      </c>
      <c r="G6040">
        <v>4</v>
      </c>
      <c r="H6040">
        <v>0</v>
      </c>
    </row>
    <row r="6041" spans="1:8" x14ac:dyDescent="0.25">
      <c r="A6041">
        <v>6038</v>
      </c>
      <c r="B6041" s="102">
        <v>42256</v>
      </c>
      <c r="C6041">
        <v>252</v>
      </c>
      <c r="D6041">
        <v>9</v>
      </c>
      <c r="E6041">
        <v>9</v>
      </c>
      <c r="F6041">
        <v>14</v>
      </c>
      <c r="G6041">
        <v>4</v>
      </c>
      <c r="H6041">
        <v>0</v>
      </c>
    </row>
    <row r="6042" spans="1:8" x14ac:dyDescent="0.25">
      <c r="A6042">
        <v>6039</v>
      </c>
      <c r="B6042" s="102">
        <v>42256</v>
      </c>
      <c r="C6042">
        <v>252</v>
      </c>
      <c r="D6042">
        <v>9</v>
      </c>
      <c r="E6042">
        <v>9</v>
      </c>
      <c r="F6042">
        <v>15</v>
      </c>
      <c r="G6042">
        <v>4</v>
      </c>
      <c r="H6042">
        <v>0</v>
      </c>
    </row>
    <row r="6043" spans="1:8" x14ac:dyDescent="0.25">
      <c r="A6043">
        <v>6040</v>
      </c>
      <c r="B6043" s="102">
        <v>42256</v>
      </c>
      <c r="C6043">
        <v>252</v>
      </c>
      <c r="D6043">
        <v>9</v>
      </c>
      <c r="E6043">
        <v>9</v>
      </c>
      <c r="F6043">
        <v>16</v>
      </c>
      <c r="G6043">
        <v>4</v>
      </c>
      <c r="H6043">
        <v>0</v>
      </c>
    </row>
    <row r="6044" spans="1:8" x14ac:dyDescent="0.25">
      <c r="A6044">
        <v>6041</v>
      </c>
      <c r="B6044" s="102">
        <v>42256</v>
      </c>
      <c r="C6044">
        <v>252</v>
      </c>
      <c r="D6044">
        <v>9</v>
      </c>
      <c r="E6044">
        <v>9</v>
      </c>
      <c r="F6044">
        <v>17</v>
      </c>
      <c r="G6044">
        <v>4</v>
      </c>
      <c r="H6044">
        <v>0</v>
      </c>
    </row>
    <row r="6045" spans="1:8" x14ac:dyDescent="0.25">
      <c r="A6045">
        <v>6042</v>
      </c>
      <c r="B6045" s="102">
        <v>42256</v>
      </c>
      <c r="C6045">
        <v>252</v>
      </c>
      <c r="D6045">
        <v>9</v>
      </c>
      <c r="E6045">
        <v>9</v>
      </c>
      <c r="F6045">
        <v>18</v>
      </c>
      <c r="G6045">
        <v>4</v>
      </c>
      <c r="H6045">
        <v>0</v>
      </c>
    </row>
    <row r="6046" spans="1:8" x14ac:dyDescent="0.25">
      <c r="A6046">
        <v>6043</v>
      </c>
      <c r="B6046" s="102">
        <v>42256</v>
      </c>
      <c r="C6046">
        <v>252</v>
      </c>
      <c r="D6046">
        <v>9</v>
      </c>
      <c r="E6046">
        <v>9</v>
      </c>
      <c r="F6046">
        <v>19</v>
      </c>
      <c r="G6046">
        <v>4</v>
      </c>
      <c r="H6046">
        <v>0</v>
      </c>
    </row>
    <row r="6047" spans="1:8" x14ac:dyDescent="0.25">
      <c r="A6047">
        <v>6044</v>
      </c>
      <c r="B6047" s="102">
        <v>42256</v>
      </c>
      <c r="C6047">
        <v>252</v>
      </c>
      <c r="D6047">
        <v>9</v>
      </c>
      <c r="E6047">
        <v>9</v>
      </c>
      <c r="F6047">
        <v>20</v>
      </c>
      <c r="G6047">
        <v>4</v>
      </c>
      <c r="H6047">
        <v>0</v>
      </c>
    </row>
    <row r="6048" spans="1:8" x14ac:dyDescent="0.25">
      <c r="A6048">
        <v>6045</v>
      </c>
      <c r="B6048" s="102">
        <v>42256</v>
      </c>
      <c r="C6048">
        <v>252</v>
      </c>
      <c r="D6048">
        <v>9</v>
      </c>
      <c r="E6048">
        <v>9</v>
      </c>
      <c r="F6048">
        <v>21</v>
      </c>
      <c r="G6048">
        <v>4</v>
      </c>
      <c r="H6048">
        <v>0</v>
      </c>
    </row>
    <row r="6049" spans="1:8" x14ac:dyDescent="0.25">
      <c r="A6049">
        <v>6046</v>
      </c>
      <c r="B6049" s="102">
        <v>42256</v>
      </c>
      <c r="C6049">
        <v>252</v>
      </c>
      <c r="D6049">
        <v>9</v>
      </c>
      <c r="E6049">
        <v>9</v>
      </c>
      <c r="F6049">
        <v>22</v>
      </c>
      <c r="G6049">
        <v>4</v>
      </c>
      <c r="H6049">
        <v>0</v>
      </c>
    </row>
    <row r="6050" spans="1:8" x14ac:dyDescent="0.25">
      <c r="A6050">
        <v>6047</v>
      </c>
      <c r="B6050" s="102">
        <v>42256</v>
      </c>
      <c r="C6050">
        <v>252</v>
      </c>
      <c r="D6050">
        <v>9</v>
      </c>
      <c r="E6050">
        <v>9</v>
      </c>
      <c r="F6050">
        <v>23</v>
      </c>
      <c r="G6050">
        <v>4</v>
      </c>
      <c r="H6050">
        <v>0</v>
      </c>
    </row>
    <row r="6051" spans="1:8" x14ac:dyDescent="0.25">
      <c r="A6051">
        <v>6048</v>
      </c>
      <c r="B6051" s="102">
        <v>42257</v>
      </c>
      <c r="C6051">
        <v>253</v>
      </c>
      <c r="D6051">
        <v>9</v>
      </c>
      <c r="E6051">
        <v>10</v>
      </c>
      <c r="F6051">
        <v>0</v>
      </c>
      <c r="G6051">
        <v>5</v>
      </c>
      <c r="H6051">
        <v>0</v>
      </c>
    </row>
    <row r="6052" spans="1:8" x14ac:dyDescent="0.25">
      <c r="A6052">
        <v>6049</v>
      </c>
      <c r="B6052" s="102">
        <v>42257</v>
      </c>
      <c r="C6052">
        <v>253</v>
      </c>
      <c r="D6052">
        <v>9</v>
      </c>
      <c r="E6052">
        <v>10</v>
      </c>
      <c r="F6052">
        <v>1</v>
      </c>
      <c r="G6052">
        <v>5</v>
      </c>
      <c r="H6052">
        <v>0</v>
      </c>
    </row>
    <row r="6053" spans="1:8" x14ac:dyDescent="0.25">
      <c r="A6053">
        <v>6050</v>
      </c>
      <c r="B6053" s="102">
        <v>42257</v>
      </c>
      <c r="C6053">
        <v>253</v>
      </c>
      <c r="D6053">
        <v>9</v>
      </c>
      <c r="E6053">
        <v>10</v>
      </c>
      <c r="F6053">
        <v>2</v>
      </c>
      <c r="G6053">
        <v>5</v>
      </c>
      <c r="H6053">
        <v>0</v>
      </c>
    </row>
    <row r="6054" spans="1:8" x14ac:dyDescent="0.25">
      <c r="A6054">
        <v>6051</v>
      </c>
      <c r="B6054" s="102">
        <v>42257</v>
      </c>
      <c r="C6054">
        <v>253</v>
      </c>
      <c r="D6054">
        <v>9</v>
      </c>
      <c r="E6054">
        <v>10</v>
      </c>
      <c r="F6054">
        <v>3</v>
      </c>
      <c r="G6054">
        <v>5</v>
      </c>
      <c r="H6054">
        <v>0</v>
      </c>
    </row>
    <row r="6055" spans="1:8" x14ac:dyDescent="0.25">
      <c r="A6055">
        <v>6052</v>
      </c>
      <c r="B6055" s="102">
        <v>42257</v>
      </c>
      <c r="C6055">
        <v>253</v>
      </c>
      <c r="D6055">
        <v>9</v>
      </c>
      <c r="E6055">
        <v>10</v>
      </c>
      <c r="F6055">
        <v>4</v>
      </c>
      <c r="G6055">
        <v>5</v>
      </c>
      <c r="H6055">
        <v>0</v>
      </c>
    </row>
    <row r="6056" spans="1:8" x14ac:dyDescent="0.25">
      <c r="A6056">
        <v>6053</v>
      </c>
      <c r="B6056" s="102">
        <v>42257</v>
      </c>
      <c r="C6056">
        <v>253</v>
      </c>
      <c r="D6056">
        <v>9</v>
      </c>
      <c r="E6056">
        <v>10</v>
      </c>
      <c r="F6056">
        <v>5</v>
      </c>
      <c r="G6056">
        <v>5</v>
      </c>
      <c r="H6056">
        <v>0</v>
      </c>
    </row>
    <row r="6057" spans="1:8" x14ac:dyDescent="0.25">
      <c r="A6057">
        <v>6054</v>
      </c>
      <c r="B6057" s="102">
        <v>42257</v>
      </c>
      <c r="C6057">
        <v>253</v>
      </c>
      <c r="D6057">
        <v>9</v>
      </c>
      <c r="E6057">
        <v>10</v>
      </c>
      <c r="F6057">
        <v>6</v>
      </c>
      <c r="G6057">
        <v>5</v>
      </c>
      <c r="H6057">
        <v>0</v>
      </c>
    </row>
    <row r="6058" spans="1:8" x14ac:dyDescent="0.25">
      <c r="A6058">
        <v>6055</v>
      </c>
      <c r="B6058" s="102">
        <v>42257</v>
      </c>
      <c r="C6058">
        <v>253</v>
      </c>
      <c r="D6058">
        <v>9</v>
      </c>
      <c r="E6058">
        <v>10</v>
      </c>
      <c r="F6058">
        <v>7</v>
      </c>
      <c r="G6058">
        <v>5</v>
      </c>
      <c r="H6058">
        <v>0</v>
      </c>
    </row>
    <row r="6059" spans="1:8" x14ac:dyDescent="0.25">
      <c r="A6059">
        <v>6056</v>
      </c>
      <c r="B6059" s="102">
        <v>42257</v>
      </c>
      <c r="C6059">
        <v>253</v>
      </c>
      <c r="D6059">
        <v>9</v>
      </c>
      <c r="E6059">
        <v>10</v>
      </c>
      <c r="F6059">
        <v>8</v>
      </c>
      <c r="G6059">
        <v>5</v>
      </c>
      <c r="H6059">
        <v>0</v>
      </c>
    </row>
    <row r="6060" spans="1:8" x14ac:dyDescent="0.25">
      <c r="A6060">
        <v>6057</v>
      </c>
      <c r="B6060" s="102">
        <v>42257</v>
      </c>
      <c r="C6060">
        <v>253</v>
      </c>
      <c r="D6060">
        <v>9</v>
      </c>
      <c r="E6060">
        <v>10</v>
      </c>
      <c r="F6060">
        <v>9</v>
      </c>
      <c r="G6060">
        <v>5</v>
      </c>
      <c r="H6060">
        <v>0</v>
      </c>
    </row>
    <row r="6061" spans="1:8" x14ac:dyDescent="0.25">
      <c r="A6061">
        <v>6058</v>
      </c>
      <c r="B6061" s="102">
        <v>42257</v>
      </c>
      <c r="C6061">
        <v>253</v>
      </c>
      <c r="D6061">
        <v>9</v>
      </c>
      <c r="E6061">
        <v>10</v>
      </c>
      <c r="F6061">
        <v>10</v>
      </c>
      <c r="G6061">
        <v>5</v>
      </c>
      <c r="H6061">
        <v>0</v>
      </c>
    </row>
    <row r="6062" spans="1:8" x14ac:dyDescent="0.25">
      <c r="A6062">
        <v>6059</v>
      </c>
      <c r="B6062" s="102">
        <v>42257</v>
      </c>
      <c r="C6062">
        <v>253</v>
      </c>
      <c r="D6062">
        <v>9</v>
      </c>
      <c r="E6062">
        <v>10</v>
      </c>
      <c r="F6062">
        <v>11</v>
      </c>
      <c r="G6062">
        <v>5</v>
      </c>
      <c r="H6062">
        <v>0</v>
      </c>
    </row>
    <row r="6063" spans="1:8" x14ac:dyDescent="0.25">
      <c r="A6063">
        <v>6060</v>
      </c>
      <c r="B6063" s="102">
        <v>42257</v>
      </c>
      <c r="C6063">
        <v>253</v>
      </c>
      <c r="D6063">
        <v>9</v>
      </c>
      <c r="E6063">
        <v>10</v>
      </c>
      <c r="F6063">
        <v>12</v>
      </c>
      <c r="G6063">
        <v>5</v>
      </c>
      <c r="H6063">
        <v>0</v>
      </c>
    </row>
    <row r="6064" spans="1:8" x14ac:dyDescent="0.25">
      <c r="A6064">
        <v>6061</v>
      </c>
      <c r="B6064" s="102">
        <v>42257</v>
      </c>
      <c r="C6064">
        <v>253</v>
      </c>
      <c r="D6064">
        <v>9</v>
      </c>
      <c r="E6064">
        <v>10</v>
      </c>
      <c r="F6064">
        <v>13</v>
      </c>
      <c r="G6064">
        <v>5</v>
      </c>
      <c r="H6064">
        <v>0</v>
      </c>
    </row>
    <row r="6065" spans="1:8" x14ac:dyDescent="0.25">
      <c r="A6065">
        <v>6062</v>
      </c>
      <c r="B6065" s="102">
        <v>42257</v>
      </c>
      <c r="C6065">
        <v>253</v>
      </c>
      <c r="D6065">
        <v>9</v>
      </c>
      <c r="E6065">
        <v>10</v>
      </c>
      <c r="F6065">
        <v>14</v>
      </c>
      <c r="G6065">
        <v>5</v>
      </c>
      <c r="H6065">
        <v>0</v>
      </c>
    </row>
    <row r="6066" spans="1:8" x14ac:dyDescent="0.25">
      <c r="A6066">
        <v>6063</v>
      </c>
      <c r="B6066" s="102">
        <v>42257</v>
      </c>
      <c r="C6066">
        <v>253</v>
      </c>
      <c r="D6066">
        <v>9</v>
      </c>
      <c r="E6066">
        <v>10</v>
      </c>
      <c r="F6066">
        <v>15</v>
      </c>
      <c r="G6066">
        <v>5</v>
      </c>
      <c r="H6066">
        <v>0</v>
      </c>
    </row>
    <row r="6067" spans="1:8" x14ac:dyDescent="0.25">
      <c r="A6067">
        <v>6064</v>
      </c>
      <c r="B6067" s="102">
        <v>42257</v>
      </c>
      <c r="C6067">
        <v>253</v>
      </c>
      <c r="D6067">
        <v>9</v>
      </c>
      <c r="E6067">
        <v>10</v>
      </c>
      <c r="F6067">
        <v>16</v>
      </c>
      <c r="G6067">
        <v>5</v>
      </c>
      <c r="H6067">
        <v>0</v>
      </c>
    </row>
    <row r="6068" spans="1:8" x14ac:dyDescent="0.25">
      <c r="A6068">
        <v>6065</v>
      </c>
      <c r="B6068" s="102">
        <v>42257</v>
      </c>
      <c r="C6068">
        <v>253</v>
      </c>
      <c r="D6068">
        <v>9</v>
      </c>
      <c r="E6068">
        <v>10</v>
      </c>
      <c r="F6068">
        <v>17</v>
      </c>
      <c r="G6068">
        <v>5</v>
      </c>
      <c r="H6068">
        <v>0</v>
      </c>
    </row>
    <row r="6069" spans="1:8" x14ac:dyDescent="0.25">
      <c r="A6069">
        <v>6066</v>
      </c>
      <c r="B6069" s="102">
        <v>42257</v>
      </c>
      <c r="C6069">
        <v>253</v>
      </c>
      <c r="D6069">
        <v>9</v>
      </c>
      <c r="E6069">
        <v>10</v>
      </c>
      <c r="F6069">
        <v>18</v>
      </c>
      <c r="G6069">
        <v>5</v>
      </c>
      <c r="H6069">
        <v>0</v>
      </c>
    </row>
    <row r="6070" spans="1:8" x14ac:dyDescent="0.25">
      <c r="A6070">
        <v>6067</v>
      </c>
      <c r="B6070" s="102">
        <v>42257</v>
      </c>
      <c r="C6070">
        <v>253</v>
      </c>
      <c r="D6070">
        <v>9</v>
      </c>
      <c r="E6070">
        <v>10</v>
      </c>
      <c r="F6070">
        <v>19</v>
      </c>
      <c r="G6070">
        <v>5</v>
      </c>
      <c r="H6070">
        <v>0</v>
      </c>
    </row>
    <row r="6071" spans="1:8" x14ac:dyDescent="0.25">
      <c r="A6071">
        <v>6068</v>
      </c>
      <c r="B6071" s="102">
        <v>42257</v>
      </c>
      <c r="C6071">
        <v>253</v>
      </c>
      <c r="D6071">
        <v>9</v>
      </c>
      <c r="E6071">
        <v>10</v>
      </c>
      <c r="F6071">
        <v>20</v>
      </c>
      <c r="G6071">
        <v>5</v>
      </c>
      <c r="H6071">
        <v>0</v>
      </c>
    </row>
    <row r="6072" spans="1:8" x14ac:dyDescent="0.25">
      <c r="A6072">
        <v>6069</v>
      </c>
      <c r="B6072" s="102">
        <v>42257</v>
      </c>
      <c r="C6072">
        <v>253</v>
      </c>
      <c r="D6072">
        <v>9</v>
      </c>
      <c r="E6072">
        <v>10</v>
      </c>
      <c r="F6072">
        <v>21</v>
      </c>
      <c r="G6072">
        <v>5</v>
      </c>
      <c r="H6072">
        <v>0</v>
      </c>
    </row>
    <row r="6073" spans="1:8" x14ac:dyDescent="0.25">
      <c r="A6073">
        <v>6070</v>
      </c>
      <c r="B6073" s="102">
        <v>42257</v>
      </c>
      <c r="C6073">
        <v>253</v>
      </c>
      <c r="D6073">
        <v>9</v>
      </c>
      <c r="E6073">
        <v>10</v>
      </c>
      <c r="F6073">
        <v>22</v>
      </c>
      <c r="G6073">
        <v>5</v>
      </c>
      <c r="H6073">
        <v>0</v>
      </c>
    </row>
    <row r="6074" spans="1:8" x14ac:dyDescent="0.25">
      <c r="A6074">
        <v>6071</v>
      </c>
      <c r="B6074" s="102">
        <v>42257</v>
      </c>
      <c r="C6074">
        <v>253</v>
      </c>
      <c r="D6074">
        <v>9</v>
      </c>
      <c r="E6074">
        <v>10</v>
      </c>
      <c r="F6074">
        <v>23</v>
      </c>
      <c r="G6074">
        <v>5</v>
      </c>
      <c r="H6074">
        <v>0</v>
      </c>
    </row>
    <row r="6075" spans="1:8" x14ac:dyDescent="0.25">
      <c r="A6075">
        <v>6072</v>
      </c>
      <c r="B6075" s="102">
        <v>42258</v>
      </c>
      <c r="C6075">
        <v>254</v>
      </c>
      <c r="D6075">
        <v>9</v>
      </c>
      <c r="E6075">
        <v>11</v>
      </c>
      <c r="F6075">
        <v>0</v>
      </c>
      <c r="G6075">
        <v>6</v>
      </c>
      <c r="H6075">
        <v>0</v>
      </c>
    </row>
    <row r="6076" spans="1:8" x14ac:dyDescent="0.25">
      <c r="A6076">
        <v>6073</v>
      </c>
      <c r="B6076" s="102">
        <v>42258</v>
      </c>
      <c r="C6076">
        <v>254</v>
      </c>
      <c r="D6076">
        <v>9</v>
      </c>
      <c r="E6076">
        <v>11</v>
      </c>
      <c r="F6076">
        <v>1</v>
      </c>
      <c r="G6076">
        <v>6</v>
      </c>
      <c r="H6076">
        <v>0</v>
      </c>
    </row>
    <row r="6077" spans="1:8" x14ac:dyDescent="0.25">
      <c r="A6077">
        <v>6074</v>
      </c>
      <c r="B6077" s="102">
        <v>42258</v>
      </c>
      <c r="C6077">
        <v>254</v>
      </c>
      <c r="D6077">
        <v>9</v>
      </c>
      <c r="E6077">
        <v>11</v>
      </c>
      <c r="F6077">
        <v>2</v>
      </c>
      <c r="G6077">
        <v>6</v>
      </c>
      <c r="H6077">
        <v>0</v>
      </c>
    </row>
    <row r="6078" spans="1:8" x14ac:dyDescent="0.25">
      <c r="A6078">
        <v>6075</v>
      </c>
      <c r="B6078" s="102">
        <v>42258</v>
      </c>
      <c r="C6078">
        <v>254</v>
      </c>
      <c r="D6078">
        <v>9</v>
      </c>
      <c r="E6078">
        <v>11</v>
      </c>
      <c r="F6078">
        <v>3</v>
      </c>
      <c r="G6078">
        <v>6</v>
      </c>
      <c r="H6078">
        <v>0</v>
      </c>
    </row>
    <row r="6079" spans="1:8" x14ac:dyDescent="0.25">
      <c r="A6079">
        <v>6076</v>
      </c>
      <c r="B6079" s="102">
        <v>42258</v>
      </c>
      <c r="C6079">
        <v>254</v>
      </c>
      <c r="D6079">
        <v>9</v>
      </c>
      <c r="E6079">
        <v>11</v>
      </c>
      <c r="F6079">
        <v>4</v>
      </c>
      <c r="G6079">
        <v>6</v>
      </c>
      <c r="H6079">
        <v>0</v>
      </c>
    </row>
    <row r="6080" spans="1:8" x14ac:dyDescent="0.25">
      <c r="A6080">
        <v>6077</v>
      </c>
      <c r="B6080" s="102">
        <v>42258</v>
      </c>
      <c r="C6080">
        <v>254</v>
      </c>
      <c r="D6080">
        <v>9</v>
      </c>
      <c r="E6080">
        <v>11</v>
      </c>
      <c r="F6080">
        <v>5</v>
      </c>
      <c r="G6080">
        <v>6</v>
      </c>
      <c r="H6080">
        <v>0</v>
      </c>
    </row>
    <row r="6081" spans="1:8" x14ac:dyDescent="0.25">
      <c r="A6081">
        <v>6078</v>
      </c>
      <c r="B6081" s="102">
        <v>42258</v>
      </c>
      <c r="C6081">
        <v>254</v>
      </c>
      <c r="D6081">
        <v>9</v>
      </c>
      <c r="E6081">
        <v>11</v>
      </c>
      <c r="F6081">
        <v>6</v>
      </c>
      <c r="G6081">
        <v>6</v>
      </c>
      <c r="H6081">
        <v>0</v>
      </c>
    </row>
    <row r="6082" spans="1:8" x14ac:dyDescent="0.25">
      <c r="A6082">
        <v>6079</v>
      </c>
      <c r="B6082" s="102">
        <v>42258</v>
      </c>
      <c r="C6082">
        <v>254</v>
      </c>
      <c r="D6082">
        <v>9</v>
      </c>
      <c r="E6082">
        <v>11</v>
      </c>
      <c r="F6082">
        <v>7</v>
      </c>
      <c r="G6082">
        <v>6</v>
      </c>
      <c r="H6082">
        <v>0</v>
      </c>
    </row>
    <row r="6083" spans="1:8" x14ac:dyDescent="0.25">
      <c r="A6083">
        <v>6080</v>
      </c>
      <c r="B6083" s="102">
        <v>42258</v>
      </c>
      <c r="C6083">
        <v>254</v>
      </c>
      <c r="D6083">
        <v>9</v>
      </c>
      <c r="E6083">
        <v>11</v>
      </c>
      <c r="F6083">
        <v>8</v>
      </c>
      <c r="G6083">
        <v>6</v>
      </c>
      <c r="H6083">
        <v>0</v>
      </c>
    </row>
    <row r="6084" spans="1:8" x14ac:dyDescent="0.25">
      <c r="A6084">
        <v>6081</v>
      </c>
      <c r="B6084" s="102">
        <v>42258</v>
      </c>
      <c r="C6084">
        <v>254</v>
      </c>
      <c r="D6084">
        <v>9</v>
      </c>
      <c r="E6084">
        <v>11</v>
      </c>
      <c r="F6084">
        <v>9</v>
      </c>
      <c r="G6084">
        <v>6</v>
      </c>
      <c r="H6084">
        <v>0</v>
      </c>
    </row>
    <row r="6085" spans="1:8" x14ac:dyDescent="0.25">
      <c r="A6085">
        <v>6082</v>
      </c>
      <c r="B6085" s="102">
        <v>42258</v>
      </c>
      <c r="C6085">
        <v>254</v>
      </c>
      <c r="D6085">
        <v>9</v>
      </c>
      <c r="E6085">
        <v>11</v>
      </c>
      <c r="F6085">
        <v>10</v>
      </c>
      <c r="G6085">
        <v>6</v>
      </c>
      <c r="H6085">
        <v>0</v>
      </c>
    </row>
    <row r="6086" spans="1:8" x14ac:dyDescent="0.25">
      <c r="A6086">
        <v>6083</v>
      </c>
      <c r="B6086" s="102">
        <v>42258</v>
      </c>
      <c r="C6086">
        <v>254</v>
      </c>
      <c r="D6086">
        <v>9</v>
      </c>
      <c r="E6086">
        <v>11</v>
      </c>
      <c r="F6086">
        <v>11</v>
      </c>
      <c r="G6086">
        <v>6</v>
      </c>
      <c r="H6086">
        <v>0</v>
      </c>
    </row>
    <row r="6087" spans="1:8" x14ac:dyDescent="0.25">
      <c r="A6087">
        <v>6084</v>
      </c>
      <c r="B6087" s="102">
        <v>42258</v>
      </c>
      <c r="C6087">
        <v>254</v>
      </c>
      <c r="D6087">
        <v>9</v>
      </c>
      <c r="E6087">
        <v>11</v>
      </c>
      <c r="F6087">
        <v>12</v>
      </c>
      <c r="G6087">
        <v>6</v>
      </c>
      <c r="H6087">
        <v>0</v>
      </c>
    </row>
    <row r="6088" spans="1:8" x14ac:dyDescent="0.25">
      <c r="A6088">
        <v>6085</v>
      </c>
      <c r="B6088" s="102">
        <v>42258</v>
      </c>
      <c r="C6088">
        <v>254</v>
      </c>
      <c r="D6088">
        <v>9</v>
      </c>
      <c r="E6088">
        <v>11</v>
      </c>
      <c r="F6088">
        <v>13</v>
      </c>
      <c r="G6088">
        <v>6</v>
      </c>
      <c r="H6088">
        <v>0</v>
      </c>
    </row>
    <row r="6089" spans="1:8" x14ac:dyDescent="0.25">
      <c r="A6089">
        <v>6086</v>
      </c>
      <c r="B6089" s="102">
        <v>42258</v>
      </c>
      <c r="C6089">
        <v>254</v>
      </c>
      <c r="D6089">
        <v>9</v>
      </c>
      <c r="E6089">
        <v>11</v>
      </c>
      <c r="F6089">
        <v>14</v>
      </c>
      <c r="G6089">
        <v>6</v>
      </c>
      <c r="H6089">
        <v>0</v>
      </c>
    </row>
    <row r="6090" spans="1:8" x14ac:dyDescent="0.25">
      <c r="A6090">
        <v>6087</v>
      </c>
      <c r="B6090" s="102">
        <v>42258</v>
      </c>
      <c r="C6090">
        <v>254</v>
      </c>
      <c r="D6090">
        <v>9</v>
      </c>
      <c r="E6090">
        <v>11</v>
      </c>
      <c r="F6090">
        <v>15</v>
      </c>
      <c r="G6090">
        <v>6</v>
      </c>
      <c r="H6090">
        <v>0</v>
      </c>
    </row>
    <row r="6091" spans="1:8" x14ac:dyDescent="0.25">
      <c r="A6091">
        <v>6088</v>
      </c>
      <c r="B6091" s="102">
        <v>42258</v>
      </c>
      <c r="C6091">
        <v>254</v>
      </c>
      <c r="D6091">
        <v>9</v>
      </c>
      <c r="E6091">
        <v>11</v>
      </c>
      <c r="F6091">
        <v>16</v>
      </c>
      <c r="G6091">
        <v>6</v>
      </c>
      <c r="H6091">
        <v>0</v>
      </c>
    </row>
    <row r="6092" spans="1:8" x14ac:dyDescent="0.25">
      <c r="A6092">
        <v>6089</v>
      </c>
      <c r="B6092" s="102">
        <v>42258</v>
      </c>
      <c r="C6092">
        <v>254</v>
      </c>
      <c r="D6092">
        <v>9</v>
      </c>
      <c r="E6092">
        <v>11</v>
      </c>
      <c r="F6092">
        <v>17</v>
      </c>
      <c r="G6092">
        <v>6</v>
      </c>
      <c r="H6092">
        <v>0</v>
      </c>
    </row>
    <row r="6093" spans="1:8" x14ac:dyDescent="0.25">
      <c r="A6093">
        <v>6090</v>
      </c>
      <c r="B6093" s="102">
        <v>42258</v>
      </c>
      <c r="C6093">
        <v>254</v>
      </c>
      <c r="D6093">
        <v>9</v>
      </c>
      <c r="E6093">
        <v>11</v>
      </c>
      <c r="F6093">
        <v>18</v>
      </c>
      <c r="G6093">
        <v>6</v>
      </c>
      <c r="H6093">
        <v>0</v>
      </c>
    </row>
    <row r="6094" spans="1:8" x14ac:dyDescent="0.25">
      <c r="A6094">
        <v>6091</v>
      </c>
      <c r="B6094" s="102">
        <v>42258</v>
      </c>
      <c r="C6094">
        <v>254</v>
      </c>
      <c r="D6094">
        <v>9</v>
      </c>
      <c r="E6094">
        <v>11</v>
      </c>
      <c r="F6094">
        <v>19</v>
      </c>
      <c r="G6094">
        <v>6</v>
      </c>
      <c r="H6094">
        <v>0</v>
      </c>
    </row>
    <row r="6095" spans="1:8" x14ac:dyDescent="0.25">
      <c r="A6095">
        <v>6092</v>
      </c>
      <c r="B6095" s="102">
        <v>42258</v>
      </c>
      <c r="C6095">
        <v>254</v>
      </c>
      <c r="D6095">
        <v>9</v>
      </c>
      <c r="E6095">
        <v>11</v>
      </c>
      <c r="F6095">
        <v>20</v>
      </c>
      <c r="G6095">
        <v>6</v>
      </c>
      <c r="H6095">
        <v>0</v>
      </c>
    </row>
    <row r="6096" spans="1:8" x14ac:dyDescent="0.25">
      <c r="A6096">
        <v>6093</v>
      </c>
      <c r="B6096" s="102">
        <v>42258</v>
      </c>
      <c r="C6096">
        <v>254</v>
      </c>
      <c r="D6096">
        <v>9</v>
      </c>
      <c r="E6096">
        <v>11</v>
      </c>
      <c r="F6096">
        <v>21</v>
      </c>
      <c r="G6096">
        <v>6</v>
      </c>
      <c r="H6096">
        <v>0</v>
      </c>
    </row>
    <row r="6097" spans="1:8" x14ac:dyDescent="0.25">
      <c r="A6097">
        <v>6094</v>
      </c>
      <c r="B6097" s="102">
        <v>42258</v>
      </c>
      <c r="C6097">
        <v>254</v>
      </c>
      <c r="D6097">
        <v>9</v>
      </c>
      <c r="E6097">
        <v>11</v>
      </c>
      <c r="F6097">
        <v>22</v>
      </c>
      <c r="G6097">
        <v>6</v>
      </c>
      <c r="H6097">
        <v>0</v>
      </c>
    </row>
    <row r="6098" spans="1:8" x14ac:dyDescent="0.25">
      <c r="A6098">
        <v>6095</v>
      </c>
      <c r="B6098" s="102">
        <v>42258</v>
      </c>
      <c r="C6098">
        <v>254</v>
      </c>
      <c r="D6098">
        <v>9</v>
      </c>
      <c r="E6098">
        <v>11</v>
      </c>
      <c r="F6098">
        <v>23</v>
      </c>
      <c r="G6098">
        <v>6</v>
      </c>
      <c r="H6098">
        <v>0</v>
      </c>
    </row>
    <row r="6099" spans="1:8" x14ac:dyDescent="0.25">
      <c r="A6099">
        <v>6096</v>
      </c>
      <c r="B6099" s="102">
        <v>42259</v>
      </c>
      <c r="C6099">
        <v>255</v>
      </c>
      <c r="D6099">
        <v>9</v>
      </c>
      <c r="E6099">
        <v>12</v>
      </c>
      <c r="F6099">
        <v>0</v>
      </c>
      <c r="G6099">
        <v>7</v>
      </c>
      <c r="H6099">
        <v>1</v>
      </c>
    </row>
    <row r="6100" spans="1:8" x14ac:dyDescent="0.25">
      <c r="A6100">
        <v>6097</v>
      </c>
      <c r="B6100" s="102">
        <v>42259</v>
      </c>
      <c r="C6100">
        <v>255</v>
      </c>
      <c r="D6100">
        <v>9</v>
      </c>
      <c r="E6100">
        <v>12</v>
      </c>
      <c r="F6100">
        <v>1</v>
      </c>
      <c r="G6100">
        <v>7</v>
      </c>
      <c r="H6100">
        <v>1</v>
      </c>
    </row>
    <row r="6101" spans="1:8" x14ac:dyDescent="0.25">
      <c r="A6101">
        <v>6098</v>
      </c>
      <c r="B6101" s="102">
        <v>42259</v>
      </c>
      <c r="C6101">
        <v>255</v>
      </c>
      <c r="D6101">
        <v>9</v>
      </c>
      <c r="E6101">
        <v>12</v>
      </c>
      <c r="F6101">
        <v>2</v>
      </c>
      <c r="G6101">
        <v>7</v>
      </c>
      <c r="H6101">
        <v>1</v>
      </c>
    </row>
    <row r="6102" spans="1:8" x14ac:dyDescent="0.25">
      <c r="A6102">
        <v>6099</v>
      </c>
      <c r="B6102" s="102">
        <v>42259</v>
      </c>
      <c r="C6102">
        <v>255</v>
      </c>
      <c r="D6102">
        <v>9</v>
      </c>
      <c r="E6102">
        <v>12</v>
      </c>
      <c r="F6102">
        <v>3</v>
      </c>
      <c r="G6102">
        <v>7</v>
      </c>
      <c r="H6102">
        <v>1</v>
      </c>
    </row>
    <row r="6103" spans="1:8" x14ac:dyDescent="0.25">
      <c r="A6103">
        <v>6100</v>
      </c>
      <c r="B6103" s="102">
        <v>42259</v>
      </c>
      <c r="C6103">
        <v>255</v>
      </c>
      <c r="D6103">
        <v>9</v>
      </c>
      <c r="E6103">
        <v>12</v>
      </c>
      <c r="F6103">
        <v>4</v>
      </c>
      <c r="G6103">
        <v>7</v>
      </c>
      <c r="H6103">
        <v>1</v>
      </c>
    </row>
    <row r="6104" spans="1:8" x14ac:dyDescent="0.25">
      <c r="A6104">
        <v>6101</v>
      </c>
      <c r="B6104" s="102">
        <v>42259</v>
      </c>
      <c r="C6104">
        <v>255</v>
      </c>
      <c r="D6104">
        <v>9</v>
      </c>
      <c r="E6104">
        <v>12</v>
      </c>
      <c r="F6104">
        <v>5</v>
      </c>
      <c r="G6104">
        <v>7</v>
      </c>
      <c r="H6104">
        <v>1</v>
      </c>
    </row>
    <row r="6105" spans="1:8" x14ac:dyDescent="0.25">
      <c r="A6105">
        <v>6102</v>
      </c>
      <c r="B6105" s="102">
        <v>42259</v>
      </c>
      <c r="C6105">
        <v>255</v>
      </c>
      <c r="D6105">
        <v>9</v>
      </c>
      <c r="E6105">
        <v>12</v>
      </c>
      <c r="F6105">
        <v>6</v>
      </c>
      <c r="G6105">
        <v>7</v>
      </c>
      <c r="H6105">
        <v>1</v>
      </c>
    </row>
    <row r="6106" spans="1:8" x14ac:dyDescent="0.25">
      <c r="A6106">
        <v>6103</v>
      </c>
      <c r="B6106" s="102">
        <v>42259</v>
      </c>
      <c r="C6106">
        <v>255</v>
      </c>
      <c r="D6106">
        <v>9</v>
      </c>
      <c r="E6106">
        <v>12</v>
      </c>
      <c r="F6106">
        <v>7</v>
      </c>
      <c r="G6106">
        <v>7</v>
      </c>
      <c r="H6106">
        <v>1</v>
      </c>
    </row>
    <row r="6107" spans="1:8" x14ac:dyDescent="0.25">
      <c r="A6107">
        <v>6104</v>
      </c>
      <c r="B6107" s="102">
        <v>42259</v>
      </c>
      <c r="C6107">
        <v>255</v>
      </c>
      <c r="D6107">
        <v>9</v>
      </c>
      <c r="E6107">
        <v>12</v>
      </c>
      <c r="F6107">
        <v>8</v>
      </c>
      <c r="G6107">
        <v>7</v>
      </c>
      <c r="H6107">
        <v>1</v>
      </c>
    </row>
    <row r="6108" spans="1:8" x14ac:dyDescent="0.25">
      <c r="A6108">
        <v>6105</v>
      </c>
      <c r="B6108" s="102">
        <v>42259</v>
      </c>
      <c r="C6108">
        <v>255</v>
      </c>
      <c r="D6108">
        <v>9</v>
      </c>
      <c r="E6108">
        <v>12</v>
      </c>
      <c r="F6108">
        <v>9</v>
      </c>
      <c r="G6108">
        <v>7</v>
      </c>
      <c r="H6108">
        <v>1</v>
      </c>
    </row>
    <row r="6109" spans="1:8" x14ac:dyDescent="0.25">
      <c r="A6109">
        <v>6106</v>
      </c>
      <c r="B6109" s="102">
        <v>42259</v>
      </c>
      <c r="C6109">
        <v>255</v>
      </c>
      <c r="D6109">
        <v>9</v>
      </c>
      <c r="E6109">
        <v>12</v>
      </c>
      <c r="F6109">
        <v>10</v>
      </c>
      <c r="G6109">
        <v>7</v>
      </c>
      <c r="H6109">
        <v>1</v>
      </c>
    </row>
    <row r="6110" spans="1:8" x14ac:dyDescent="0.25">
      <c r="A6110">
        <v>6107</v>
      </c>
      <c r="B6110" s="102">
        <v>42259</v>
      </c>
      <c r="C6110">
        <v>255</v>
      </c>
      <c r="D6110">
        <v>9</v>
      </c>
      <c r="E6110">
        <v>12</v>
      </c>
      <c r="F6110">
        <v>11</v>
      </c>
      <c r="G6110">
        <v>7</v>
      </c>
      <c r="H6110">
        <v>1</v>
      </c>
    </row>
    <row r="6111" spans="1:8" x14ac:dyDescent="0.25">
      <c r="A6111">
        <v>6108</v>
      </c>
      <c r="B6111" s="102">
        <v>42259</v>
      </c>
      <c r="C6111">
        <v>255</v>
      </c>
      <c r="D6111">
        <v>9</v>
      </c>
      <c r="E6111">
        <v>12</v>
      </c>
      <c r="F6111">
        <v>12</v>
      </c>
      <c r="G6111">
        <v>7</v>
      </c>
      <c r="H6111">
        <v>1</v>
      </c>
    </row>
    <row r="6112" spans="1:8" x14ac:dyDescent="0.25">
      <c r="A6112">
        <v>6109</v>
      </c>
      <c r="B6112" s="102">
        <v>42259</v>
      </c>
      <c r="C6112">
        <v>255</v>
      </c>
      <c r="D6112">
        <v>9</v>
      </c>
      <c r="E6112">
        <v>12</v>
      </c>
      <c r="F6112">
        <v>13</v>
      </c>
      <c r="G6112">
        <v>7</v>
      </c>
      <c r="H6112">
        <v>1</v>
      </c>
    </row>
    <row r="6113" spans="1:8" x14ac:dyDescent="0.25">
      <c r="A6113">
        <v>6110</v>
      </c>
      <c r="B6113" s="102">
        <v>42259</v>
      </c>
      <c r="C6113">
        <v>255</v>
      </c>
      <c r="D6113">
        <v>9</v>
      </c>
      <c r="E6113">
        <v>12</v>
      </c>
      <c r="F6113">
        <v>14</v>
      </c>
      <c r="G6113">
        <v>7</v>
      </c>
      <c r="H6113">
        <v>1</v>
      </c>
    </row>
    <row r="6114" spans="1:8" x14ac:dyDescent="0.25">
      <c r="A6114">
        <v>6111</v>
      </c>
      <c r="B6114" s="102">
        <v>42259</v>
      </c>
      <c r="C6114">
        <v>255</v>
      </c>
      <c r="D6114">
        <v>9</v>
      </c>
      <c r="E6114">
        <v>12</v>
      </c>
      <c r="F6114">
        <v>15</v>
      </c>
      <c r="G6114">
        <v>7</v>
      </c>
      <c r="H6114">
        <v>1</v>
      </c>
    </row>
    <row r="6115" spans="1:8" x14ac:dyDescent="0.25">
      <c r="A6115">
        <v>6112</v>
      </c>
      <c r="B6115" s="102">
        <v>42259</v>
      </c>
      <c r="C6115">
        <v>255</v>
      </c>
      <c r="D6115">
        <v>9</v>
      </c>
      <c r="E6115">
        <v>12</v>
      </c>
      <c r="F6115">
        <v>16</v>
      </c>
      <c r="G6115">
        <v>7</v>
      </c>
      <c r="H6115">
        <v>1</v>
      </c>
    </row>
    <row r="6116" spans="1:8" x14ac:dyDescent="0.25">
      <c r="A6116">
        <v>6113</v>
      </c>
      <c r="B6116" s="102">
        <v>42259</v>
      </c>
      <c r="C6116">
        <v>255</v>
      </c>
      <c r="D6116">
        <v>9</v>
      </c>
      <c r="E6116">
        <v>12</v>
      </c>
      <c r="F6116">
        <v>17</v>
      </c>
      <c r="G6116">
        <v>7</v>
      </c>
      <c r="H6116">
        <v>1</v>
      </c>
    </row>
    <row r="6117" spans="1:8" x14ac:dyDescent="0.25">
      <c r="A6117">
        <v>6114</v>
      </c>
      <c r="B6117" s="102">
        <v>42259</v>
      </c>
      <c r="C6117">
        <v>255</v>
      </c>
      <c r="D6117">
        <v>9</v>
      </c>
      <c r="E6117">
        <v>12</v>
      </c>
      <c r="F6117">
        <v>18</v>
      </c>
      <c r="G6117">
        <v>7</v>
      </c>
      <c r="H6117">
        <v>1</v>
      </c>
    </row>
    <row r="6118" spans="1:8" x14ac:dyDescent="0.25">
      <c r="A6118">
        <v>6115</v>
      </c>
      <c r="B6118" s="102">
        <v>42259</v>
      </c>
      <c r="C6118">
        <v>255</v>
      </c>
      <c r="D6118">
        <v>9</v>
      </c>
      <c r="E6118">
        <v>12</v>
      </c>
      <c r="F6118">
        <v>19</v>
      </c>
      <c r="G6118">
        <v>7</v>
      </c>
      <c r="H6118">
        <v>1</v>
      </c>
    </row>
    <row r="6119" spans="1:8" x14ac:dyDescent="0.25">
      <c r="A6119">
        <v>6116</v>
      </c>
      <c r="B6119" s="102">
        <v>42259</v>
      </c>
      <c r="C6119">
        <v>255</v>
      </c>
      <c r="D6119">
        <v>9</v>
      </c>
      <c r="E6119">
        <v>12</v>
      </c>
      <c r="F6119">
        <v>20</v>
      </c>
      <c r="G6119">
        <v>7</v>
      </c>
      <c r="H6119">
        <v>1</v>
      </c>
    </row>
    <row r="6120" spans="1:8" x14ac:dyDescent="0.25">
      <c r="A6120">
        <v>6117</v>
      </c>
      <c r="B6120" s="102">
        <v>42259</v>
      </c>
      <c r="C6120">
        <v>255</v>
      </c>
      <c r="D6120">
        <v>9</v>
      </c>
      <c r="E6120">
        <v>12</v>
      </c>
      <c r="F6120">
        <v>21</v>
      </c>
      <c r="G6120">
        <v>7</v>
      </c>
      <c r="H6120">
        <v>1</v>
      </c>
    </row>
    <row r="6121" spans="1:8" x14ac:dyDescent="0.25">
      <c r="A6121">
        <v>6118</v>
      </c>
      <c r="B6121" s="102">
        <v>42259</v>
      </c>
      <c r="C6121">
        <v>255</v>
      </c>
      <c r="D6121">
        <v>9</v>
      </c>
      <c r="E6121">
        <v>12</v>
      </c>
      <c r="F6121">
        <v>22</v>
      </c>
      <c r="G6121">
        <v>7</v>
      </c>
      <c r="H6121">
        <v>1</v>
      </c>
    </row>
    <row r="6122" spans="1:8" x14ac:dyDescent="0.25">
      <c r="A6122">
        <v>6119</v>
      </c>
      <c r="B6122" s="102">
        <v>42259</v>
      </c>
      <c r="C6122">
        <v>255</v>
      </c>
      <c r="D6122">
        <v>9</v>
      </c>
      <c r="E6122">
        <v>12</v>
      </c>
      <c r="F6122">
        <v>23</v>
      </c>
      <c r="G6122">
        <v>7</v>
      </c>
      <c r="H6122">
        <v>1</v>
      </c>
    </row>
    <row r="6123" spans="1:8" x14ac:dyDescent="0.25">
      <c r="A6123">
        <v>6120</v>
      </c>
      <c r="B6123" s="102">
        <v>42260</v>
      </c>
      <c r="C6123">
        <v>256</v>
      </c>
      <c r="D6123">
        <v>9</v>
      </c>
      <c r="E6123">
        <v>13</v>
      </c>
      <c r="F6123">
        <v>0</v>
      </c>
      <c r="G6123">
        <v>1</v>
      </c>
      <c r="H6123">
        <v>1</v>
      </c>
    </row>
    <row r="6124" spans="1:8" x14ac:dyDescent="0.25">
      <c r="A6124">
        <v>6121</v>
      </c>
      <c r="B6124" s="102">
        <v>42260</v>
      </c>
      <c r="C6124">
        <v>256</v>
      </c>
      <c r="D6124">
        <v>9</v>
      </c>
      <c r="E6124">
        <v>13</v>
      </c>
      <c r="F6124">
        <v>1</v>
      </c>
      <c r="G6124">
        <v>1</v>
      </c>
      <c r="H6124">
        <v>1</v>
      </c>
    </row>
    <row r="6125" spans="1:8" x14ac:dyDescent="0.25">
      <c r="A6125">
        <v>6122</v>
      </c>
      <c r="B6125" s="102">
        <v>42260</v>
      </c>
      <c r="C6125">
        <v>256</v>
      </c>
      <c r="D6125">
        <v>9</v>
      </c>
      <c r="E6125">
        <v>13</v>
      </c>
      <c r="F6125">
        <v>2</v>
      </c>
      <c r="G6125">
        <v>1</v>
      </c>
      <c r="H6125">
        <v>1</v>
      </c>
    </row>
    <row r="6126" spans="1:8" x14ac:dyDescent="0.25">
      <c r="A6126">
        <v>6123</v>
      </c>
      <c r="B6126" s="102">
        <v>42260</v>
      </c>
      <c r="C6126">
        <v>256</v>
      </c>
      <c r="D6126">
        <v>9</v>
      </c>
      <c r="E6126">
        <v>13</v>
      </c>
      <c r="F6126">
        <v>3</v>
      </c>
      <c r="G6126">
        <v>1</v>
      </c>
      <c r="H6126">
        <v>1</v>
      </c>
    </row>
    <row r="6127" spans="1:8" x14ac:dyDescent="0.25">
      <c r="A6127">
        <v>6124</v>
      </c>
      <c r="B6127" s="102">
        <v>42260</v>
      </c>
      <c r="C6127">
        <v>256</v>
      </c>
      <c r="D6127">
        <v>9</v>
      </c>
      <c r="E6127">
        <v>13</v>
      </c>
      <c r="F6127">
        <v>4</v>
      </c>
      <c r="G6127">
        <v>1</v>
      </c>
      <c r="H6127">
        <v>1</v>
      </c>
    </row>
    <row r="6128" spans="1:8" x14ac:dyDescent="0.25">
      <c r="A6128">
        <v>6125</v>
      </c>
      <c r="B6128" s="102">
        <v>42260</v>
      </c>
      <c r="C6128">
        <v>256</v>
      </c>
      <c r="D6128">
        <v>9</v>
      </c>
      <c r="E6128">
        <v>13</v>
      </c>
      <c r="F6128">
        <v>5</v>
      </c>
      <c r="G6128">
        <v>1</v>
      </c>
      <c r="H6128">
        <v>1</v>
      </c>
    </row>
    <row r="6129" spans="1:8" x14ac:dyDescent="0.25">
      <c r="A6129">
        <v>6126</v>
      </c>
      <c r="B6129" s="102">
        <v>42260</v>
      </c>
      <c r="C6129">
        <v>256</v>
      </c>
      <c r="D6129">
        <v>9</v>
      </c>
      <c r="E6129">
        <v>13</v>
      </c>
      <c r="F6129">
        <v>6</v>
      </c>
      <c r="G6129">
        <v>1</v>
      </c>
      <c r="H6129">
        <v>1</v>
      </c>
    </row>
    <row r="6130" spans="1:8" x14ac:dyDescent="0.25">
      <c r="A6130">
        <v>6127</v>
      </c>
      <c r="B6130" s="102">
        <v>42260</v>
      </c>
      <c r="C6130">
        <v>256</v>
      </c>
      <c r="D6130">
        <v>9</v>
      </c>
      <c r="E6130">
        <v>13</v>
      </c>
      <c r="F6130">
        <v>7</v>
      </c>
      <c r="G6130">
        <v>1</v>
      </c>
      <c r="H6130">
        <v>1</v>
      </c>
    </row>
    <row r="6131" spans="1:8" x14ac:dyDescent="0.25">
      <c r="A6131">
        <v>6128</v>
      </c>
      <c r="B6131" s="102">
        <v>42260</v>
      </c>
      <c r="C6131">
        <v>256</v>
      </c>
      <c r="D6131">
        <v>9</v>
      </c>
      <c r="E6131">
        <v>13</v>
      </c>
      <c r="F6131">
        <v>8</v>
      </c>
      <c r="G6131">
        <v>1</v>
      </c>
      <c r="H6131">
        <v>1</v>
      </c>
    </row>
    <row r="6132" spans="1:8" x14ac:dyDescent="0.25">
      <c r="A6132">
        <v>6129</v>
      </c>
      <c r="B6132" s="102">
        <v>42260</v>
      </c>
      <c r="C6132">
        <v>256</v>
      </c>
      <c r="D6132">
        <v>9</v>
      </c>
      <c r="E6132">
        <v>13</v>
      </c>
      <c r="F6132">
        <v>9</v>
      </c>
      <c r="G6132">
        <v>1</v>
      </c>
      <c r="H6132">
        <v>1</v>
      </c>
    </row>
    <row r="6133" spans="1:8" x14ac:dyDescent="0.25">
      <c r="A6133">
        <v>6130</v>
      </c>
      <c r="B6133" s="102">
        <v>42260</v>
      </c>
      <c r="C6133">
        <v>256</v>
      </c>
      <c r="D6133">
        <v>9</v>
      </c>
      <c r="E6133">
        <v>13</v>
      </c>
      <c r="F6133">
        <v>10</v>
      </c>
      <c r="G6133">
        <v>1</v>
      </c>
      <c r="H6133">
        <v>1</v>
      </c>
    </row>
    <row r="6134" spans="1:8" x14ac:dyDescent="0.25">
      <c r="A6134">
        <v>6131</v>
      </c>
      <c r="B6134" s="102">
        <v>42260</v>
      </c>
      <c r="C6134">
        <v>256</v>
      </c>
      <c r="D6134">
        <v>9</v>
      </c>
      <c r="E6134">
        <v>13</v>
      </c>
      <c r="F6134">
        <v>11</v>
      </c>
      <c r="G6134">
        <v>1</v>
      </c>
      <c r="H6134">
        <v>1</v>
      </c>
    </row>
    <row r="6135" spans="1:8" x14ac:dyDescent="0.25">
      <c r="A6135">
        <v>6132</v>
      </c>
      <c r="B6135" s="102">
        <v>42260</v>
      </c>
      <c r="C6135">
        <v>256</v>
      </c>
      <c r="D6135">
        <v>9</v>
      </c>
      <c r="E6135">
        <v>13</v>
      </c>
      <c r="F6135">
        <v>12</v>
      </c>
      <c r="G6135">
        <v>1</v>
      </c>
      <c r="H6135">
        <v>1</v>
      </c>
    </row>
    <row r="6136" spans="1:8" x14ac:dyDescent="0.25">
      <c r="A6136">
        <v>6133</v>
      </c>
      <c r="B6136" s="102">
        <v>42260</v>
      </c>
      <c r="C6136">
        <v>256</v>
      </c>
      <c r="D6136">
        <v>9</v>
      </c>
      <c r="E6136">
        <v>13</v>
      </c>
      <c r="F6136">
        <v>13</v>
      </c>
      <c r="G6136">
        <v>1</v>
      </c>
      <c r="H6136">
        <v>1</v>
      </c>
    </row>
    <row r="6137" spans="1:8" x14ac:dyDescent="0.25">
      <c r="A6137">
        <v>6134</v>
      </c>
      <c r="B6137" s="102">
        <v>42260</v>
      </c>
      <c r="C6137">
        <v>256</v>
      </c>
      <c r="D6137">
        <v>9</v>
      </c>
      <c r="E6137">
        <v>13</v>
      </c>
      <c r="F6137">
        <v>14</v>
      </c>
      <c r="G6137">
        <v>1</v>
      </c>
      <c r="H6137">
        <v>1</v>
      </c>
    </row>
    <row r="6138" spans="1:8" x14ac:dyDescent="0.25">
      <c r="A6138">
        <v>6135</v>
      </c>
      <c r="B6138" s="102">
        <v>42260</v>
      </c>
      <c r="C6138">
        <v>256</v>
      </c>
      <c r="D6138">
        <v>9</v>
      </c>
      <c r="E6138">
        <v>13</v>
      </c>
      <c r="F6138">
        <v>15</v>
      </c>
      <c r="G6138">
        <v>1</v>
      </c>
      <c r="H6138">
        <v>1</v>
      </c>
    </row>
    <row r="6139" spans="1:8" x14ac:dyDescent="0.25">
      <c r="A6139">
        <v>6136</v>
      </c>
      <c r="B6139" s="102">
        <v>42260</v>
      </c>
      <c r="C6139">
        <v>256</v>
      </c>
      <c r="D6139">
        <v>9</v>
      </c>
      <c r="E6139">
        <v>13</v>
      </c>
      <c r="F6139">
        <v>16</v>
      </c>
      <c r="G6139">
        <v>1</v>
      </c>
      <c r="H6139">
        <v>1</v>
      </c>
    </row>
    <row r="6140" spans="1:8" x14ac:dyDescent="0.25">
      <c r="A6140">
        <v>6137</v>
      </c>
      <c r="B6140" s="102">
        <v>42260</v>
      </c>
      <c r="C6140">
        <v>256</v>
      </c>
      <c r="D6140">
        <v>9</v>
      </c>
      <c r="E6140">
        <v>13</v>
      </c>
      <c r="F6140">
        <v>17</v>
      </c>
      <c r="G6140">
        <v>1</v>
      </c>
      <c r="H6140">
        <v>1</v>
      </c>
    </row>
    <row r="6141" spans="1:8" x14ac:dyDescent="0.25">
      <c r="A6141">
        <v>6138</v>
      </c>
      <c r="B6141" s="102">
        <v>42260</v>
      </c>
      <c r="C6141">
        <v>256</v>
      </c>
      <c r="D6141">
        <v>9</v>
      </c>
      <c r="E6141">
        <v>13</v>
      </c>
      <c r="F6141">
        <v>18</v>
      </c>
      <c r="G6141">
        <v>1</v>
      </c>
      <c r="H6141">
        <v>1</v>
      </c>
    </row>
    <row r="6142" spans="1:8" x14ac:dyDescent="0.25">
      <c r="A6142">
        <v>6139</v>
      </c>
      <c r="B6142" s="102">
        <v>42260</v>
      </c>
      <c r="C6142">
        <v>256</v>
      </c>
      <c r="D6142">
        <v>9</v>
      </c>
      <c r="E6142">
        <v>13</v>
      </c>
      <c r="F6142">
        <v>19</v>
      </c>
      <c r="G6142">
        <v>1</v>
      </c>
      <c r="H6142">
        <v>1</v>
      </c>
    </row>
    <row r="6143" spans="1:8" x14ac:dyDescent="0.25">
      <c r="A6143">
        <v>6140</v>
      </c>
      <c r="B6143" s="102">
        <v>42260</v>
      </c>
      <c r="C6143">
        <v>256</v>
      </c>
      <c r="D6143">
        <v>9</v>
      </c>
      <c r="E6143">
        <v>13</v>
      </c>
      <c r="F6143">
        <v>20</v>
      </c>
      <c r="G6143">
        <v>1</v>
      </c>
      <c r="H6143">
        <v>1</v>
      </c>
    </row>
    <row r="6144" spans="1:8" x14ac:dyDescent="0.25">
      <c r="A6144">
        <v>6141</v>
      </c>
      <c r="B6144" s="102">
        <v>42260</v>
      </c>
      <c r="C6144">
        <v>256</v>
      </c>
      <c r="D6144">
        <v>9</v>
      </c>
      <c r="E6144">
        <v>13</v>
      </c>
      <c r="F6144">
        <v>21</v>
      </c>
      <c r="G6144">
        <v>1</v>
      </c>
      <c r="H6144">
        <v>1</v>
      </c>
    </row>
    <row r="6145" spans="1:8" x14ac:dyDescent="0.25">
      <c r="A6145">
        <v>6142</v>
      </c>
      <c r="B6145" s="102">
        <v>42260</v>
      </c>
      <c r="C6145">
        <v>256</v>
      </c>
      <c r="D6145">
        <v>9</v>
      </c>
      <c r="E6145">
        <v>13</v>
      </c>
      <c r="F6145">
        <v>22</v>
      </c>
      <c r="G6145">
        <v>1</v>
      </c>
      <c r="H6145">
        <v>1</v>
      </c>
    </row>
    <row r="6146" spans="1:8" x14ac:dyDescent="0.25">
      <c r="A6146">
        <v>6143</v>
      </c>
      <c r="B6146" s="102">
        <v>42260</v>
      </c>
      <c r="C6146">
        <v>256</v>
      </c>
      <c r="D6146">
        <v>9</v>
      </c>
      <c r="E6146">
        <v>13</v>
      </c>
      <c r="F6146">
        <v>23</v>
      </c>
      <c r="G6146">
        <v>1</v>
      </c>
      <c r="H6146">
        <v>1</v>
      </c>
    </row>
    <row r="6147" spans="1:8" x14ac:dyDescent="0.25">
      <c r="A6147">
        <v>6144</v>
      </c>
      <c r="B6147" s="102">
        <v>42261</v>
      </c>
      <c r="C6147">
        <v>257</v>
      </c>
      <c r="D6147">
        <v>9</v>
      </c>
      <c r="E6147">
        <v>14</v>
      </c>
      <c r="F6147">
        <v>0</v>
      </c>
      <c r="G6147">
        <v>2</v>
      </c>
      <c r="H6147">
        <v>0</v>
      </c>
    </row>
    <row r="6148" spans="1:8" x14ac:dyDescent="0.25">
      <c r="A6148">
        <v>6145</v>
      </c>
      <c r="B6148" s="102">
        <v>42261</v>
      </c>
      <c r="C6148">
        <v>257</v>
      </c>
      <c r="D6148">
        <v>9</v>
      </c>
      <c r="E6148">
        <v>14</v>
      </c>
      <c r="F6148">
        <v>1</v>
      </c>
      <c r="G6148">
        <v>2</v>
      </c>
      <c r="H6148">
        <v>0</v>
      </c>
    </row>
    <row r="6149" spans="1:8" x14ac:dyDescent="0.25">
      <c r="A6149">
        <v>6146</v>
      </c>
      <c r="B6149" s="102">
        <v>42261</v>
      </c>
      <c r="C6149">
        <v>257</v>
      </c>
      <c r="D6149">
        <v>9</v>
      </c>
      <c r="E6149">
        <v>14</v>
      </c>
      <c r="F6149">
        <v>2</v>
      </c>
      <c r="G6149">
        <v>2</v>
      </c>
      <c r="H6149">
        <v>0</v>
      </c>
    </row>
    <row r="6150" spans="1:8" x14ac:dyDescent="0.25">
      <c r="A6150">
        <v>6147</v>
      </c>
      <c r="B6150" s="102">
        <v>42261</v>
      </c>
      <c r="C6150">
        <v>257</v>
      </c>
      <c r="D6150">
        <v>9</v>
      </c>
      <c r="E6150">
        <v>14</v>
      </c>
      <c r="F6150">
        <v>3</v>
      </c>
      <c r="G6150">
        <v>2</v>
      </c>
      <c r="H6150">
        <v>0</v>
      </c>
    </row>
    <row r="6151" spans="1:8" x14ac:dyDescent="0.25">
      <c r="A6151">
        <v>6148</v>
      </c>
      <c r="B6151" s="102">
        <v>42261</v>
      </c>
      <c r="C6151">
        <v>257</v>
      </c>
      <c r="D6151">
        <v>9</v>
      </c>
      <c r="E6151">
        <v>14</v>
      </c>
      <c r="F6151">
        <v>4</v>
      </c>
      <c r="G6151">
        <v>2</v>
      </c>
      <c r="H6151">
        <v>0</v>
      </c>
    </row>
    <row r="6152" spans="1:8" x14ac:dyDescent="0.25">
      <c r="A6152">
        <v>6149</v>
      </c>
      <c r="B6152" s="102">
        <v>42261</v>
      </c>
      <c r="C6152">
        <v>257</v>
      </c>
      <c r="D6152">
        <v>9</v>
      </c>
      <c r="E6152">
        <v>14</v>
      </c>
      <c r="F6152">
        <v>5</v>
      </c>
      <c r="G6152">
        <v>2</v>
      </c>
      <c r="H6152">
        <v>0</v>
      </c>
    </row>
    <row r="6153" spans="1:8" x14ac:dyDescent="0.25">
      <c r="A6153">
        <v>6150</v>
      </c>
      <c r="B6153" s="102">
        <v>42261</v>
      </c>
      <c r="C6153">
        <v>257</v>
      </c>
      <c r="D6153">
        <v>9</v>
      </c>
      <c r="E6153">
        <v>14</v>
      </c>
      <c r="F6153">
        <v>6</v>
      </c>
      <c r="G6153">
        <v>2</v>
      </c>
      <c r="H6153">
        <v>0</v>
      </c>
    </row>
    <row r="6154" spans="1:8" x14ac:dyDescent="0.25">
      <c r="A6154">
        <v>6151</v>
      </c>
      <c r="B6154" s="102">
        <v>42261</v>
      </c>
      <c r="C6154">
        <v>257</v>
      </c>
      <c r="D6154">
        <v>9</v>
      </c>
      <c r="E6154">
        <v>14</v>
      </c>
      <c r="F6154">
        <v>7</v>
      </c>
      <c r="G6154">
        <v>2</v>
      </c>
      <c r="H6154">
        <v>0</v>
      </c>
    </row>
    <row r="6155" spans="1:8" x14ac:dyDescent="0.25">
      <c r="A6155">
        <v>6152</v>
      </c>
      <c r="B6155" s="102">
        <v>42261</v>
      </c>
      <c r="C6155">
        <v>257</v>
      </c>
      <c r="D6155">
        <v>9</v>
      </c>
      <c r="E6155">
        <v>14</v>
      </c>
      <c r="F6155">
        <v>8</v>
      </c>
      <c r="G6155">
        <v>2</v>
      </c>
      <c r="H6155">
        <v>0</v>
      </c>
    </row>
    <row r="6156" spans="1:8" x14ac:dyDescent="0.25">
      <c r="A6156">
        <v>6153</v>
      </c>
      <c r="B6156" s="102">
        <v>42261</v>
      </c>
      <c r="C6156">
        <v>257</v>
      </c>
      <c r="D6156">
        <v>9</v>
      </c>
      <c r="E6156">
        <v>14</v>
      </c>
      <c r="F6156">
        <v>9</v>
      </c>
      <c r="G6156">
        <v>2</v>
      </c>
      <c r="H6156">
        <v>0</v>
      </c>
    </row>
    <row r="6157" spans="1:8" x14ac:dyDescent="0.25">
      <c r="A6157">
        <v>6154</v>
      </c>
      <c r="B6157" s="102">
        <v>42261</v>
      </c>
      <c r="C6157">
        <v>257</v>
      </c>
      <c r="D6157">
        <v>9</v>
      </c>
      <c r="E6157">
        <v>14</v>
      </c>
      <c r="F6157">
        <v>10</v>
      </c>
      <c r="G6157">
        <v>2</v>
      </c>
      <c r="H6157">
        <v>0</v>
      </c>
    </row>
    <row r="6158" spans="1:8" x14ac:dyDescent="0.25">
      <c r="A6158">
        <v>6155</v>
      </c>
      <c r="B6158" s="102">
        <v>42261</v>
      </c>
      <c r="C6158">
        <v>257</v>
      </c>
      <c r="D6158">
        <v>9</v>
      </c>
      <c r="E6158">
        <v>14</v>
      </c>
      <c r="F6158">
        <v>11</v>
      </c>
      <c r="G6158">
        <v>2</v>
      </c>
      <c r="H6158">
        <v>0</v>
      </c>
    </row>
    <row r="6159" spans="1:8" x14ac:dyDescent="0.25">
      <c r="A6159">
        <v>6156</v>
      </c>
      <c r="B6159" s="102">
        <v>42261</v>
      </c>
      <c r="C6159">
        <v>257</v>
      </c>
      <c r="D6159">
        <v>9</v>
      </c>
      <c r="E6159">
        <v>14</v>
      </c>
      <c r="F6159">
        <v>12</v>
      </c>
      <c r="G6159">
        <v>2</v>
      </c>
      <c r="H6159">
        <v>0</v>
      </c>
    </row>
    <row r="6160" spans="1:8" x14ac:dyDescent="0.25">
      <c r="A6160">
        <v>6157</v>
      </c>
      <c r="B6160" s="102">
        <v>42261</v>
      </c>
      <c r="C6160">
        <v>257</v>
      </c>
      <c r="D6160">
        <v>9</v>
      </c>
      <c r="E6160">
        <v>14</v>
      </c>
      <c r="F6160">
        <v>13</v>
      </c>
      <c r="G6160">
        <v>2</v>
      </c>
      <c r="H6160">
        <v>0</v>
      </c>
    </row>
    <row r="6161" spans="1:8" x14ac:dyDescent="0.25">
      <c r="A6161">
        <v>6158</v>
      </c>
      <c r="B6161" s="102">
        <v>42261</v>
      </c>
      <c r="C6161">
        <v>257</v>
      </c>
      <c r="D6161">
        <v>9</v>
      </c>
      <c r="E6161">
        <v>14</v>
      </c>
      <c r="F6161">
        <v>14</v>
      </c>
      <c r="G6161">
        <v>2</v>
      </c>
      <c r="H6161">
        <v>0</v>
      </c>
    </row>
    <row r="6162" spans="1:8" x14ac:dyDescent="0.25">
      <c r="A6162">
        <v>6159</v>
      </c>
      <c r="B6162" s="102">
        <v>42261</v>
      </c>
      <c r="C6162">
        <v>257</v>
      </c>
      <c r="D6162">
        <v>9</v>
      </c>
      <c r="E6162">
        <v>14</v>
      </c>
      <c r="F6162">
        <v>15</v>
      </c>
      <c r="G6162">
        <v>2</v>
      </c>
      <c r="H6162">
        <v>0</v>
      </c>
    </row>
    <row r="6163" spans="1:8" x14ac:dyDescent="0.25">
      <c r="A6163">
        <v>6160</v>
      </c>
      <c r="B6163" s="102">
        <v>42261</v>
      </c>
      <c r="C6163">
        <v>257</v>
      </c>
      <c r="D6163">
        <v>9</v>
      </c>
      <c r="E6163">
        <v>14</v>
      </c>
      <c r="F6163">
        <v>16</v>
      </c>
      <c r="G6163">
        <v>2</v>
      </c>
      <c r="H6163">
        <v>0</v>
      </c>
    </row>
    <row r="6164" spans="1:8" x14ac:dyDescent="0.25">
      <c r="A6164">
        <v>6161</v>
      </c>
      <c r="B6164" s="102">
        <v>42261</v>
      </c>
      <c r="C6164">
        <v>257</v>
      </c>
      <c r="D6164">
        <v>9</v>
      </c>
      <c r="E6164">
        <v>14</v>
      </c>
      <c r="F6164">
        <v>17</v>
      </c>
      <c r="G6164">
        <v>2</v>
      </c>
      <c r="H6164">
        <v>0</v>
      </c>
    </row>
    <row r="6165" spans="1:8" x14ac:dyDescent="0.25">
      <c r="A6165">
        <v>6162</v>
      </c>
      <c r="B6165" s="102">
        <v>42261</v>
      </c>
      <c r="C6165">
        <v>257</v>
      </c>
      <c r="D6165">
        <v>9</v>
      </c>
      <c r="E6165">
        <v>14</v>
      </c>
      <c r="F6165">
        <v>18</v>
      </c>
      <c r="G6165">
        <v>2</v>
      </c>
      <c r="H6165">
        <v>0</v>
      </c>
    </row>
    <row r="6166" spans="1:8" x14ac:dyDescent="0.25">
      <c r="A6166">
        <v>6163</v>
      </c>
      <c r="B6166" s="102">
        <v>42261</v>
      </c>
      <c r="C6166">
        <v>257</v>
      </c>
      <c r="D6166">
        <v>9</v>
      </c>
      <c r="E6166">
        <v>14</v>
      </c>
      <c r="F6166">
        <v>19</v>
      </c>
      <c r="G6166">
        <v>2</v>
      </c>
      <c r="H6166">
        <v>0</v>
      </c>
    </row>
    <row r="6167" spans="1:8" x14ac:dyDescent="0.25">
      <c r="A6167">
        <v>6164</v>
      </c>
      <c r="B6167" s="102">
        <v>42261</v>
      </c>
      <c r="C6167">
        <v>257</v>
      </c>
      <c r="D6167">
        <v>9</v>
      </c>
      <c r="E6167">
        <v>14</v>
      </c>
      <c r="F6167">
        <v>20</v>
      </c>
      <c r="G6167">
        <v>2</v>
      </c>
      <c r="H6167">
        <v>0</v>
      </c>
    </row>
    <row r="6168" spans="1:8" x14ac:dyDescent="0.25">
      <c r="A6168">
        <v>6165</v>
      </c>
      <c r="B6168" s="102">
        <v>42261</v>
      </c>
      <c r="C6168">
        <v>257</v>
      </c>
      <c r="D6168">
        <v>9</v>
      </c>
      <c r="E6168">
        <v>14</v>
      </c>
      <c r="F6168">
        <v>21</v>
      </c>
      <c r="G6168">
        <v>2</v>
      </c>
      <c r="H6168">
        <v>0</v>
      </c>
    </row>
    <row r="6169" spans="1:8" x14ac:dyDescent="0.25">
      <c r="A6169">
        <v>6166</v>
      </c>
      <c r="B6169" s="102">
        <v>42261</v>
      </c>
      <c r="C6169">
        <v>257</v>
      </c>
      <c r="D6169">
        <v>9</v>
      </c>
      <c r="E6169">
        <v>14</v>
      </c>
      <c r="F6169">
        <v>22</v>
      </c>
      <c r="G6169">
        <v>2</v>
      </c>
      <c r="H6169">
        <v>0</v>
      </c>
    </row>
    <row r="6170" spans="1:8" x14ac:dyDescent="0.25">
      <c r="A6170">
        <v>6167</v>
      </c>
      <c r="B6170" s="102">
        <v>42261</v>
      </c>
      <c r="C6170">
        <v>257</v>
      </c>
      <c r="D6170">
        <v>9</v>
      </c>
      <c r="E6170">
        <v>14</v>
      </c>
      <c r="F6170">
        <v>23</v>
      </c>
      <c r="G6170">
        <v>2</v>
      </c>
      <c r="H6170">
        <v>0</v>
      </c>
    </row>
    <row r="6171" spans="1:8" x14ac:dyDescent="0.25">
      <c r="A6171">
        <v>6168</v>
      </c>
      <c r="B6171" s="102">
        <v>42262</v>
      </c>
      <c r="C6171">
        <v>258</v>
      </c>
      <c r="D6171">
        <v>9</v>
      </c>
      <c r="E6171">
        <v>15</v>
      </c>
      <c r="F6171">
        <v>0</v>
      </c>
      <c r="G6171">
        <v>3</v>
      </c>
      <c r="H6171">
        <v>0</v>
      </c>
    </row>
    <row r="6172" spans="1:8" x14ac:dyDescent="0.25">
      <c r="A6172">
        <v>6169</v>
      </c>
      <c r="B6172" s="102">
        <v>42262</v>
      </c>
      <c r="C6172">
        <v>258</v>
      </c>
      <c r="D6172">
        <v>9</v>
      </c>
      <c r="E6172">
        <v>15</v>
      </c>
      <c r="F6172">
        <v>1</v>
      </c>
      <c r="G6172">
        <v>3</v>
      </c>
      <c r="H6172">
        <v>0</v>
      </c>
    </row>
    <row r="6173" spans="1:8" x14ac:dyDescent="0.25">
      <c r="A6173">
        <v>6170</v>
      </c>
      <c r="B6173" s="102">
        <v>42262</v>
      </c>
      <c r="C6173">
        <v>258</v>
      </c>
      <c r="D6173">
        <v>9</v>
      </c>
      <c r="E6173">
        <v>15</v>
      </c>
      <c r="F6173">
        <v>2</v>
      </c>
      <c r="G6173">
        <v>3</v>
      </c>
      <c r="H6173">
        <v>0</v>
      </c>
    </row>
    <row r="6174" spans="1:8" x14ac:dyDescent="0.25">
      <c r="A6174">
        <v>6171</v>
      </c>
      <c r="B6174" s="102">
        <v>42262</v>
      </c>
      <c r="C6174">
        <v>258</v>
      </c>
      <c r="D6174">
        <v>9</v>
      </c>
      <c r="E6174">
        <v>15</v>
      </c>
      <c r="F6174">
        <v>3</v>
      </c>
      <c r="G6174">
        <v>3</v>
      </c>
      <c r="H6174">
        <v>0</v>
      </c>
    </row>
    <row r="6175" spans="1:8" x14ac:dyDescent="0.25">
      <c r="A6175">
        <v>6172</v>
      </c>
      <c r="B6175" s="102">
        <v>42262</v>
      </c>
      <c r="C6175">
        <v>258</v>
      </c>
      <c r="D6175">
        <v>9</v>
      </c>
      <c r="E6175">
        <v>15</v>
      </c>
      <c r="F6175">
        <v>4</v>
      </c>
      <c r="G6175">
        <v>3</v>
      </c>
      <c r="H6175">
        <v>0</v>
      </c>
    </row>
    <row r="6176" spans="1:8" x14ac:dyDescent="0.25">
      <c r="A6176">
        <v>6173</v>
      </c>
      <c r="B6176" s="102">
        <v>42262</v>
      </c>
      <c r="C6176">
        <v>258</v>
      </c>
      <c r="D6176">
        <v>9</v>
      </c>
      <c r="E6176">
        <v>15</v>
      </c>
      <c r="F6176">
        <v>5</v>
      </c>
      <c r="G6176">
        <v>3</v>
      </c>
      <c r="H6176">
        <v>0</v>
      </c>
    </row>
    <row r="6177" spans="1:8" x14ac:dyDescent="0.25">
      <c r="A6177">
        <v>6174</v>
      </c>
      <c r="B6177" s="102">
        <v>42262</v>
      </c>
      <c r="C6177">
        <v>258</v>
      </c>
      <c r="D6177">
        <v>9</v>
      </c>
      <c r="E6177">
        <v>15</v>
      </c>
      <c r="F6177">
        <v>6</v>
      </c>
      <c r="G6177">
        <v>3</v>
      </c>
      <c r="H6177">
        <v>0</v>
      </c>
    </row>
    <row r="6178" spans="1:8" x14ac:dyDescent="0.25">
      <c r="A6178">
        <v>6175</v>
      </c>
      <c r="B6178" s="102">
        <v>42262</v>
      </c>
      <c r="C6178">
        <v>258</v>
      </c>
      <c r="D6178">
        <v>9</v>
      </c>
      <c r="E6178">
        <v>15</v>
      </c>
      <c r="F6178">
        <v>7</v>
      </c>
      <c r="G6178">
        <v>3</v>
      </c>
      <c r="H6178">
        <v>0</v>
      </c>
    </row>
    <row r="6179" spans="1:8" x14ac:dyDescent="0.25">
      <c r="A6179">
        <v>6176</v>
      </c>
      <c r="B6179" s="102">
        <v>42262</v>
      </c>
      <c r="C6179">
        <v>258</v>
      </c>
      <c r="D6179">
        <v>9</v>
      </c>
      <c r="E6179">
        <v>15</v>
      </c>
      <c r="F6179">
        <v>8</v>
      </c>
      <c r="G6179">
        <v>3</v>
      </c>
      <c r="H6179">
        <v>0</v>
      </c>
    </row>
    <row r="6180" spans="1:8" x14ac:dyDescent="0.25">
      <c r="A6180">
        <v>6177</v>
      </c>
      <c r="B6180" s="102">
        <v>42262</v>
      </c>
      <c r="C6180">
        <v>258</v>
      </c>
      <c r="D6180">
        <v>9</v>
      </c>
      <c r="E6180">
        <v>15</v>
      </c>
      <c r="F6180">
        <v>9</v>
      </c>
      <c r="G6180">
        <v>3</v>
      </c>
      <c r="H6180">
        <v>0</v>
      </c>
    </row>
    <row r="6181" spans="1:8" x14ac:dyDescent="0.25">
      <c r="A6181">
        <v>6178</v>
      </c>
      <c r="B6181" s="102">
        <v>42262</v>
      </c>
      <c r="C6181">
        <v>258</v>
      </c>
      <c r="D6181">
        <v>9</v>
      </c>
      <c r="E6181">
        <v>15</v>
      </c>
      <c r="F6181">
        <v>10</v>
      </c>
      <c r="G6181">
        <v>3</v>
      </c>
      <c r="H6181">
        <v>0</v>
      </c>
    </row>
    <row r="6182" spans="1:8" x14ac:dyDescent="0.25">
      <c r="A6182">
        <v>6179</v>
      </c>
      <c r="B6182" s="102">
        <v>42262</v>
      </c>
      <c r="C6182">
        <v>258</v>
      </c>
      <c r="D6182">
        <v>9</v>
      </c>
      <c r="E6182">
        <v>15</v>
      </c>
      <c r="F6182">
        <v>11</v>
      </c>
      <c r="G6182">
        <v>3</v>
      </c>
      <c r="H6182">
        <v>0</v>
      </c>
    </row>
    <row r="6183" spans="1:8" x14ac:dyDescent="0.25">
      <c r="A6183">
        <v>6180</v>
      </c>
      <c r="B6183" s="102">
        <v>42262</v>
      </c>
      <c r="C6183">
        <v>258</v>
      </c>
      <c r="D6183">
        <v>9</v>
      </c>
      <c r="E6183">
        <v>15</v>
      </c>
      <c r="F6183">
        <v>12</v>
      </c>
      <c r="G6183">
        <v>3</v>
      </c>
      <c r="H6183">
        <v>0</v>
      </c>
    </row>
    <row r="6184" spans="1:8" x14ac:dyDescent="0.25">
      <c r="A6184">
        <v>6181</v>
      </c>
      <c r="B6184" s="102">
        <v>42262</v>
      </c>
      <c r="C6184">
        <v>258</v>
      </c>
      <c r="D6184">
        <v>9</v>
      </c>
      <c r="E6184">
        <v>15</v>
      </c>
      <c r="F6184">
        <v>13</v>
      </c>
      <c r="G6184">
        <v>3</v>
      </c>
      <c r="H6184">
        <v>0</v>
      </c>
    </row>
    <row r="6185" spans="1:8" x14ac:dyDescent="0.25">
      <c r="A6185">
        <v>6182</v>
      </c>
      <c r="B6185" s="102">
        <v>42262</v>
      </c>
      <c r="C6185">
        <v>258</v>
      </c>
      <c r="D6185">
        <v>9</v>
      </c>
      <c r="E6185">
        <v>15</v>
      </c>
      <c r="F6185">
        <v>14</v>
      </c>
      <c r="G6185">
        <v>3</v>
      </c>
      <c r="H6185">
        <v>0</v>
      </c>
    </row>
    <row r="6186" spans="1:8" x14ac:dyDescent="0.25">
      <c r="A6186">
        <v>6183</v>
      </c>
      <c r="B6186" s="102">
        <v>42262</v>
      </c>
      <c r="C6186">
        <v>258</v>
      </c>
      <c r="D6186">
        <v>9</v>
      </c>
      <c r="E6186">
        <v>15</v>
      </c>
      <c r="F6186">
        <v>15</v>
      </c>
      <c r="G6186">
        <v>3</v>
      </c>
      <c r="H6186">
        <v>0</v>
      </c>
    </row>
    <row r="6187" spans="1:8" x14ac:dyDescent="0.25">
      <c r="A6187">
        <v>6184</v>
      </c>
      <c r="B6187" s="102">
        <v>42262</v>
      </c>
      <c r="C6187">
        <v>258</v>
      </c>
      <c r="D6187">
        <v>9</v>
      </c>
      <c r="E6187">
        <v>15</v>
      </c>
      <c r="F6187">
        <v>16</v>
      </c>
      <c r="G6187">
        <v>3</v>
      </c>
      <c r="H6187">
        <v>0</v>
      </c>
    </row>
    <row r="6188" spans="1:8" x14ac:dyDescent="0.25">
      <c r="A6188">
        <v>6185</v>
      </c>
      <c r="B6188" s="102">
        <v>42262</v>
      </c>
      <c r="C6188">
        <v>258</v>
      </c>
      <c r="D6188">
        <v>9</v>
      </c>
      <c r="E6188">
        <v>15</v>
      </c>
      <c r="F6188">
        <v>17</v>
      </c>
      <c r="G6188">
        <v>3</v>
      </c>
      <c r="H6188">
        <v>0</v>
      </c>
    </row>
    <row r="6189" spans="1:8" x14ac:dyDescent="0.25">
      <c r="A6189">
        <v>6186</v>
      </c>
      <c r="B6189" s="102">
        <v>42262</v>
      </c>
      <c r="C6189">
        <v>258</v>
      </c>
      <c r="D6189">
        <v>9</v>
      </c>
      <c r="E6189">
        <v>15</v>
      </c>
      <c r="F6189">
        <v>18</v>
      </c>
      <c r="G6189">
        <v>3</v>
      </c>
      <c r="H6189">
        <v>0</v>
      </c>
    </row>
    <row r="6190" spans="1:8" x14ac:dyDescent="0.25">
      <c r="A6190">
        <v>6187</v>
      </c>
      <c r="B6190" s="102">
        <v>42262</v>
      </c>
      <c r="C6190">
        <v>258</v>
      </c>
      <c r="D6190">
        <v>9</v>
      </c>
      <c r="E6190">
        <v>15</v>
      </c>
      <c r="F6190">
        <v>19</v>
      </c>
      <c r="G6190">
        <v>3</v>
      </c>
      <c r="H6190">
        <v>0</v>
      </c>
    </row>
    <row r="6191" spans="1:8" x14ac:dyDescent="0.25">
      <c r="A6191">
        <v>6188</v>
      </c>
      <c r="B6191" s="102">
        <v>42262</v>
      </c>
      <c r="C6191">
        <v>258</v>
      </c>
      <c r="D6191">
        <v>9</v>
      </c>
      <c r="E6191">
        <v>15</v>
      </c>
      <c r="F6191">
        <v>20</v>
      </c>
      <c r="G6191">
        <v>3</v>
      </c>
      <c r="H6191">
        <v>0</v>
      </c>
    </row>
    <row r="6192" spans="1:8" x14ac:dyDescent="0.25">
      <c r="A6192">
        <v>6189</v>
      </c>
      <c r="B6192" s="102">
        <v>42262</v>
      </c>
      <c r="C6192">
        <v>258</v>
      </c>
      <c r="D6192">
        <v>9</v>
      </c>
      <c r="E6192">
        <v>15</v>
      </c>
      <c r="F6192">
        <v>21</v>
      </c>
      <c r="G6192">
        <v>3</v>
      </c>
      <c r="H6192">
        <v>0</v>
      </c>
    </row>
    <row r="6193" spans="1:8" x14ac:dyDescent="0.25">
      <c r="A6193">
        <v>6190</v>
      </c>
      <c r="B6193" s="102">
        <v>42262</v>
      </c>
      <c r="C6193">
        <v>258</v>
      </c>
      <c r="D6193">
        <v>9</v>
      </c>
      <c r="E6193">
        <v>15</v>
      </c>
      <c r="F6193">
        <v>22</v>
      </c>
      <c r="G6193">
        <v>3</v>
      </c>
      <c r="H6193">
        <v>0</v>
      </c>
    </row>
    <row r="6194" spans="1:8" x14ac:dyDescent="0.25">
      <c r="A6194">
        <v>6191</v>
      </c>
      <c r="B6194" s="102">
        <v>42262</v>
      </c>
      <c r="C6194">
        <v>258</v>
      </c>
      <c r="D6194">
        <v>9</v>
      </c>
      <c r="E6194">
        <v>15</v>
      </c>
      <c r="F6194">
        <v>23</v>
      </c>
      <c r="G6194">
        <v>3</v>
      </c>
      <c r="H6194">
        <v>0</v>
      </c>
    </row>
    <row r="6195" spans="1:8" x14ac:dyDescent="0.25">
      <c r="A6195">
        <v>6192</v>
      </c>
      <c r="B6195" s="102">
        <v>42263</v>
      </c>
      <c r="C6195">
        <v>259</v>
      </c>
      <c r="D6195">
        <v>9</v>
      </c>
      <c r="E6195">
        <v>16</v>
      </c>
      <c r="F6195">
        <v>0</v>
      </c>
      <c r="G6195">
        <v>4</v>
      </c>
      <c r="H6195">
        <v>0</v>
      </c>
    </row>
    <row r="6196" spans="1:8" x14ac:dyDescent="0.25">
      <c r="A6196">
        <v>6193</v>
      </c>
      <c r="B6196" s="102">
        <v>42263</v>
      </c>
      <c r="C6196">
        <v>259</v>
      </c>
      <c r="D6196">
        <v>9</v>
      </c>
      <c r="E6196">
        <v>16</v>
      </c>
      <c r="F6196">
        <v>1</v>
      </c>
      <c r="G6196">
        <v>4</v>
      </c>
      <c r="H6196">
        <v>0</v>
      </c>
    </row>
    <row r="6197" spans="1:8" x14ac:dyDescent="0.25">
      <c r="A6197">
        <v>6194</v>
      </c>
      <c r="B6197" s="102">
        <v>42263</v>
      </c>
      <c r="C6197">
        <v>259</v>
      </c>
      <c r="D6197">
        <v>9</v>
      </c>
      <c r="E6197">
        <v>16</v>
      </c>
      <c r="F6197">
        <v>2</v>
      </c>
      <c r="G6197">
        <v>4</v>
      </c>
      <c r="H6197">
        <v>0</v>
      </c>
    </row>
    <row r="6198" spans="1:8" x14ac:dyDescent="0.25">
      <c r="A6198">
        <v>6195</v>
      </c>
      <c r="B6198" s="102">
        <v>42263</v>
      </c>
      <c r="C6198">
        <v>259</v>
      </c>
      <c r="D6198">
        <v>9</v>
      </c>
      <c r="E6198">
        <v>16</v>
      </c>
      <c r="F6198">
        <v>3</v>
      </c>
      <c r="G6198">
        <v>4</v>
      </c>
      <c r="H6198">
        <v>0</v>
      </c>
    </row>
    <row r="6199" spans="1:8" x14ac:dyDescent="0.25">
      <c r="A6199">
        <v>6196</v>
      </c>
      <c r="B6199" s="102">
        <v>42263</v>
      </c>
      <c r="C6199">
        <v>259</v>
      </c>
      <c r="D6199">
        <v>9</v>
      </c>
      <c r="E6199">
        <v>16</v>
      </c>
      <c r="F6199">
        <v>4</v>
      </c>
      <c r="G6199">
        <v>4</v>
      </c>
      <c r="H6199">
        <v>0</v>
      </c>
    </row>
    <row r="6200" spans="1:8" x14ac:dyDescent="0.25">
      <c r="A6200">
        <v>6197</v>
      </c>
      <c r="B6200" s="102">
        <v>42263</v>
      </c>
      <c r="C6200">
        <v>259</v>
      </c>
      <c r="D6200">
        <v>9</v>
      </c>
      <c r="E6200">
        <v>16</v>
      </c>
      <c r="F6200">
        <v>5</v>
      </c>
      <c r="G6200">
        <v>4</v>
      </c>
      <c r="H6200">
        <v>0</v>
      </c>
    </row>
    <row r="6201" spans="1:8" x14ac:dyDescent="0.25">
      <c r="A6201">
        <v>6198</v>
      </c>
      <c r="B6201" s="102">
        <v>42263</v>
      </c>
      <c r="C6201">
        <v>259</v>
      </c>
      <c r="D6201">
        <v>9</v>
      </c>
      <c r="E6201">
        <v>16</v>
      </c>
      <c r="F6201">
        <v>6</v>
      </c>
      <c r="G6201">
        <v>4</v>
      </c>
      <c r="H6201">
        <v>0</v>
      </c>
    </row>
    <row r="6202" spans="1:8" x14ac:dyDescent="0.25">
      <c r="A6202">
        <v>6199</v>
      </c>
      <c r="B6202" s="102">
        <v>42263</v>
      </c>
      <c r="C6202">
        <v>259</v>
      </c>
      <c r="D6202">
        <v>9</v>
      </c>
      <c r="E6202">
        <v>16</v>
      </c>
      <c r="F6202">
        <v>7</v>
      </c>
      <c r="G6202">
        <v>4</v>
      </c>
      <c r="H6202">
        <v>0</v>
      </c>
    </row>
    <row r="6203" spans="1:8" x14ac:dyDescent="0.25">
      <c r="A6203">
        <v>6200</v>
      </c>
      <c r="B6203" s="102">
        <v>42263</v>
      </c>
      <c r="C6203">
        <v>259</v>
      </c>
      <c r="D6203">
        <v>9</v>
      </c>
      <c r="E6203">
        <v>16</v>
      </c>
      <c r="F6203">
        <v>8</v>
      </c>
      <c r="G6203">
        <v>4</v>
      </c>
      <c r="H6203">
        <v>0</v>
      </c>
    </row>
    <row r="6204" spans="1:8" x14ac:dyDescent="0.25">
      <c r="A6204">
        <v>6201</v>
      </c>
      <c r="B6204" s="102">
        <v>42263</v>
      </c>
      <c r="C6204">
        <v>259</v>
      </c>
      <c r="D6204">
        <v>9</v>
      </c>
      <c r="E6204">
        <v>16</v>
      </c>
      <c r="F6204">
        <v>9</v>
      </c>
      <c r="G6204">
        <v>4</v>
      </c>
      <c r="H6204">
        <v>0</v>
      </c>
    </row>
    <row r="6205" spans="1:8" x14ac:dyDescent="0.25">
      <c r="A6205">
        <v>6202</v>
      </c>
      <c r="B6205" s="102">
        <v>42263</v>
      </c>
      <c r="C6205">
        <v>259</v>
      </c>
      <c r="D6205">
        <v>9</v>
      </c>
      <c r="E6205">
        <v>16</v>
      </c>
      <c r="F6205">
        <v>10</v>
      </c>
      <c r="G6205">
        <v>4</v>
      </c>
      <c r="H6205">
        <v>0</v>
      </c>
    </row>
    <row r="6206" spans="1:8" x14ac:dyDescent="0.25">
      <c r="A6206">
        <v>6203</v>
      </c>
      <c r="B6206" s="102">
        <v>42263</v>
      </c>
      <c r="C6206">
        <v>259</v>
      </c>
      <c r="D6206">
        <v>9</v>
      </c>
      <c r="E6206">
        <v>16</v>
      </c>
      <c r="F6206">
        <v>11</v>
      </c>
      <c r="G6206">
        <v>4</v>
      </c>
      <c r="H6206">
        <v>0</v>
      </c>
    </row>
    <row r="6207" spans="1:8" x14ac:dyDescent="0.25">
      <c r="A6207">
        <v>6204</v>
      </c>
      <c r="B6207" s="102">
        <v>42263</v>
      </c>
      <c r="C6207">
        <v>259</v>
      </c>
      <c r="D6207">
        <v>9</v>
      </c>
      <c r="E6207">
        <v>16</v>
      </c>
      <c r="F6207">
        <v>12</v>
      </c>
      <c r="G6207">
        <v>4</v>
      </c>
      <c r="H6207">
        <v>0</v>
      </c>
    </row>
    <row r="6208" spans="1:8" x14ac:dyDescent="0.25">
      <c r="A6208">
        <v>6205</v>
      </c>
      <c r="B6208" s="102">
        <v>42263</v>
      </c>
      <c r="C6208">
        <v>259</v>
      </c>
      <c r="D6208">
        <v>9</v>
      </c>
      <c r="E6208">
        <v>16</v>
      </c>
      <c r="F6208">
        <v>13</v>
      </c>
      <c r="G6208">
        <v>4</v>
      </c>
      <c r="H6208">
        <v>0</v>
      </c>
    </row>
    <row r="6209" spans="1:8" x14ac:dyDescent="0.25">
      <c r="A6209">
        <v>6206</v>
      </c>
      <c r="B6209" s="102">
        <v>42263</v>
      </c>
      <c r="C6209">
        <v>259</v>
      </c>
      <c r="D6209">
        <v>9</v>
      </c>
      <c r="E6209">
        <v>16</v>
      </c>
      <c r="F6209">
        <v>14</v>
      </c>
      <c r="G6209">
        <v>4</v>
      </c>
      <c r="H6209">
        <v>0</v>
      </c>
    </row>
    <row r="6210" spans="1:8" x14ac:dyDescent="0.25">
      <c r="A6210">
        <v>6207</v>
      </c>
      <c r="B6210" s="102">
        <v>42263</v>
      </c>
      <c r="C6210">
        <v>259</v>
      </c>
      <c r="D6210">
        <v>9</v>
      </c>
      <c r="E6210">
        <v>16</v>
      </c>
      <c r="F6210">
        <v>15</v>
      </c>
      <c r="G6210">
        <v>4</v>
      </c>
      <c r="H6210">
        <v>0</v>
      </c>
    </row>
    <row r="6211" spans="1:8" x14ac:dyDescent="0.25">
      <c r="A6211">
        <v>6208</v>
      </c>
      <c r="B6211" s="102">
        <v>42263</v>
      </c>
      <c r="C6211">
        <v>259</v>
      </c>
      <c r="D6211">
        <v>9</v>
      </c>
      <c r="E6211">
        <v>16</v>
      </c>
      <c r="F6211">
        <v>16</v>
      </c>
      <c r="G6211">
        <v>4</v>
      </c>
      <c r="H6211">
        <v>0</v>
      </c>
    </row>
    <row r="6212" spans="1:8" x14ac:dyDescent="0.25">
      <c r="A6212">
        <v>6209</v>
      </c>
      <c r="B6212" s="102">
        <v>42263</v>
      </c>
      <c r="C6212">
        <v>259</v>
      </c>
      <c r="D6212">
        <v>9</v>
      </c>
      <c r="E6212">
        <v>16</v>
      </c>
      <c r="F6212">
        <v>17</v>
      </c>
      <c r="G6212">
        <v>4</v>
      </c>
      <c r="H6212">
        <v>0</v>
      </c>
    </row>
    <row r="6213" spans="1:8" x14ac:dyDescent="0.25">
      <c r="A6213">
        <v>6210</v>
      </c>
      <c r="B6213" s="102">
        <v>42263</v>
      </c>
      <c r="C6213">
        <v>259</v>
      </c>
      <c r="D6213">
        <v>9</v>
      </c>
      <c r="E6213">
        <v>16</v>
      </c>
      <c r="F6213">
        <v>18</v>
      </c>
      <c r="G6213">
        <v>4</v>
      </c>
      <c r="H6213">
        <v>0</v>
      </c>
    </row>
    <row r="6214" spans="1:8" x14ac:dyDescent="0.25">
      <c r="A6214">
        <v>6211</v>
      </c>
      <c r="B6214" s="102">
        <v>42263</v>
      </c>
      <c r="C6214">
        <v>259</v>
      </c>
      <c r="D6214">
        <v>9</v>
      </c>
      <c r="E6214">
        <v>16</v>
      </c>
      <c r="F6214">
        <v>19</v>
      </c>
      <c r="G6214">
        <v>4</v>
      </c>
      <c r="H6214">
        <v>0</v>
      </c>
    </row>
    <row r="6215" spans="1:8" x14ac:dyDescent="0.25">
      <c r="A6215">
        <v>6212</v>
      </c>
      <c r="B6215" s="102">
        <v>42263</v>
      </c>
      <c r="C6215">
        <v>259</v>
      </c>
      <c r="D6215">
        <v>9</v>
      </c>
      <c r="E6215">
        <v>16</v>
      </c>
      <c r="F6215">
        <v>20</v>
      </c>
      <c r="G6215">
        <v>4</v>
      </c>
      <c r="H6215">
        <v>0</v>
      </c>
    </row>
    <row r="6216" spans="1:8" x14ac:dyDescent="0.25">
      <c r="A6216">
        <v>6213</v>
      </c>
      <c r="B6216" s="102">
        <v>42263</v>
      </c>
      <c r="C6216">
        <v>259</v>
      </c>
      <c r="D6216">
        <v>9</v>
      </c>
      <c r="E6216">
        <v>16</v>
      </c>
      <c r="F6216">
        <v>21</v>
      </c>
      <c r="G6216">
        <v>4</v>
      </c>
      <c r="H6216">
        <v>0</v>
      </c>
    </row>
    <row r="6217" spans="1:8" x14ac:dyDescent="0.25">
      <c r="A6217">
        <v>6214</v>
      </c>
      <c r="B6217" s="102">
        <v>42263</v>
      </c>
      <c r="C6217">
        <v>259</v>
      </c>
      <c r="D6217">
        <v>9</v>
      </c>
      <c r="E6217">
        <v>16</v>
      </c>
      <c r="F6217">
        <v>22</v>
      </c>
      <c r="G6217">
        <v>4</v>
      </c>
      <c r="H6217">
        <v>0</v>
      </c>
    </row>
    <row r="6218" spans="1:8" x14ac:dyDescent="0.25">
      <c r="A6218">
        <v>6215</v>
      </c>
      <c r="B6218" s="102">
        <v>42263</v>
      </c>
      <c r="C6218">
        <v>259</v>
      </c>
      <c r="D6218">
        <v>9</v>
      </c>
      <c r="E6218">
        <v>16</v>
      </c>
      <c r="F6218">
        <v>23</v>
      </c>
      <c r="G6218">
        <v>4</v>
      </c>
      <c r="H6218">
        <v>0</v>
      </c>
    </row>
    <row r="6219" spans="1:8" x14ac:dyDescent="0.25">
      <c r="A6219">
        <v>6216</v>
      </c>
      <c r="B6219" s="102">
        <v>42264</v>
      </c>
      <c r="C6219">
        <v>260</v>
      </c>
      <c r="D6219">
        <v>9</v>
      </c>
      <c r="E6219">
        <v>17</v>
      </c>
      <c r="F6219">
        <v>0</v>
      </c>
      <c r="G6219">
        <v>5</v>
      </c>
      <c r="H6219">
        <v>0</v>
      </c>
    </row>
    <row r="6220" spans="1:8" x14ac:dyDescent="0.25">
      <c r="A6220">
        <v>6217</v>
      </c>
      <c r="B6220" s="102">
        <v>42264</v>
      </c>
      <c r="C6220">
        <v>260</v>
      </c>
      <c r="D6220">
        <v>9</v>
      </c>
      <c r="E6220">
        <v>17</v>
      </c>
      <c r="F6220">
        <v>1</v>
      </c>
      <c r="G6220">
        <v>5</v>
      </c>
      <c r="H6220">
        <v>0</v>
      </c>
    </row>
    <row r="6221" spans="1:8" x14ac:dyDescent="0.25">
      <c r="A6221">
        <v>6218</v>
      </c>
      <c r="B6221" s="102">
        <v>42264</v>
      </c>
      <c r="C6221">
        <v>260</v>
      </c>
      <c r="D6221">
        <v>9</v>
      </c>
      <c r="E6221">
        <v>17</v>
      </c>
      <c r="F6221">
        <v>2</v>
      </c>
      <c r="G6221">
        <v>5</v>
      </c>
      <c r="H6221">
        <v>0</v>
      </c>
    </row>
    <row r="6222" spans="1:8" x14ac:dyDescent="0.25">
      <c r="A6222">
        <v>6219</v>
      </c>
      <c r="B6222" s="102">
        <v>42264</v>
      </c>
      <c r="C6222">
        <v>260</v>
      </c>
      <c r="D6222">
        <v>9</v>
      </c>
      <c r="E6222">
        <v>17</v>
      </c>
      <c r="F6222">
        <v>3</v>
      </c>
      <c r="G6222">
        <v>5</v>
      </c>
      <c r="H6222">
        <v>0</v>
      </c>
    </row>
    <row r="6223" spans="1:8" x14ac:dyDescent="0.25">
      <c r="A6223">
        <v>6220</v>
      </c>
      <c r="B6223" s="102">
        <v>42264</v>
      </c>
      <c r="C6223">
        <v>260</v>
      </c>
      <c r="D6223">
        <v>9</v>
      </c>
      <c r="E6223">
        <v>17</v>
      </c>
      <c r="F6223">
        <v>4</v>
      </c>
      <c r="G6223">
        <v>5</v>
      </c>
      <c r="H6223">
        <v>0</v>
      </c>
    </row>
    <row r="6224" spans="1:8" x14ac:dyDescent="0.25">
      <c r="A6224">
        <v>6221</v>
      </c>
      <c r="B6224" s="102">
        <v>42264</v>
      </c>
      <c r="C6224">
        <v>260</v>
      </c>
      <c r="D6224">
        <v>9</v>
      </c>
      <c r="E6224">
        <v>17</v>
      </c>
      <c r="F6224">
        <v>5</v>
      </c>
      <c r="G6224">
        <v>5</v>
      </c>
      <c r="H6224">
        <v>0</v>
      </c>
    </row>
    <row r="6225" spans="1:8" x14ac:dyDescent="0.25">
      <c r="A6225">
        <v>6222</v>
      </c>
      <c r="B6225" s="102">
        <v>42264</v>
      </c>
      <c r="C6225">
        <v>260</v>
      </c>
      <c r="D6225">
        <v>9</v>
      </c>
      <c r="E6225">
        <v>17</v>
      </c>
      <c r="F6225">
        <v>6</v>
      </c>
      <c r="G6225">
        <v>5</v>
      </c>
      <c r="H6225">
        <v>0</v>
      </c>
    </row>
    <row r="6226" spans="1:8" x14ac:dyDescent="0.25">
      <c r="A6226">
        <v>6223</v>
      </c>
      <c r="B6226" s="102">
        <v>42264</v>
      </c>
      <c r="C6226">
        <v>260</v>
      </c>
      <c r="D6226">
        <v>9</v>
      </c>
      <c r="E6226">
        <v>17</v>
      </c>
      <c r="F6226">
        <v>7</v>
      </c>
      <c r="G6226">
        <v>5</v>
      </c>
      <c r="H6226">
        <v>0</v>
      </c>
    </row>
    <row r="6227" spans="1:8" x14ac:dyDescent="0.25">
      <c r="A6227">
        <v>6224</v>
      </c>
      <c r="B6227" s="102">
        <v>42264</v>
      </c>
      <c r="C6227">
        <v>260</v>
      </c>
      <c r="D6227">
        <v>9</v>
      </c>
      <c r="E6227">
        <v>17</v>
      </c>
      <c r="F6227">
        <v>8</v>
      </c>
      <c r="G6227">
        <v>5</v>
      </c>
      <c r="H6227">
        <v>0</v>
      </c>
    </row>
    <row r="6228" spans="1:8" x14ac:dyDescent="0.25">
      <c r="A6228">
        <v>6225</v>
      </c>
      <c r="B6228" s="102">
        <v>42264</v>
      </c>
      <c r="C6228">
        <v>260</v>
      </c>
      <c r="D6228">
        <v>9</v>
      </c>
      <c r="E6228">
        <v>17</v>
      </c>
      <c r="F6228">
        <v>9</v>
      </c>
      <c r="G6228">
        <v>5</v>
      </c>
      <c r="H6228">
        <v>0</v>
      </c>
    </row>
    <row r="6229" spans="1:8" x14ac:dyDescent="0.25">
      <c r="A6229">
        <v>6226</v>
      </c>
      <c r="B6229" s="102">
        <v>42264</v>
      </c>
      <c r="C6229">
        <v>260</v>
      </c>
      <c r="D6229">
        <v>9</v>
      </c>
      <c r="E6229">
        <v>17</v>
      </c>
      <c r="F6229">
        <v>10</v>
      </c>
      <c r="G6229">
        <v>5</v>
      </c>
      <c r="H6229">
        <v>0</v>
      </c>
    </row>
    <row r="6230" spans="1:8" x14ac:dyDescent="0.25">
      <c r="A6230">
        <v>6227</v>
      </c>
      <c r="B6230" s="102">
        <v>42264</v>
      </c>
      <c r="C6230">
        <v>260</v>
      </c>
      <c r="D6230">
        <v>9</v>
      </c>
      <c r="E6230">
        <v>17</v>
      </c>
      <c r="F6230">
        <v>11</v>
      </c>
      <c r="G6230">
        <v>5</v>
      </c>
      <c r="H6230">
        <v>0</v>
      </c>
    </row>
    <row r="6231" spans="1:8" x14ac:dyDescent="0.25">
      <c r="A6231">
        <v>6228</v>
      </c>
      <c r="B6231" s="102">
        <v>42264</v>
      </c>
      <c r="C6231">
        <v>260</v>
      </c>
      <c r="D6231">
        <v>9</v>
      </c>
      <c r="E6231">
        <v>17</v>
      </c>
      <c r="F6231">
        <v>12</v>
      </c>
      <c r="G6231">
        <v>5</v>
      </c>
      <c r="H6231">
        <v>0</v>
      </c>
    </row>
    <row r="6232" spans="1:8" x14ac:dyDescent="0.25">
      <c r="A6232">
        <v>6229</v>
      </c>
      <c r="B6232" s="102">
        <v>42264</v>
      </c>
      <c r="C6232">
        <v>260</v>
      </c>
      <c r="D6232">
        <v>9</v>
      </c>
      <c r="E6232">
        <v>17</v>
      </c>
      <c r="F6232">
        <v>13</v>
      </c>
      <c r="G6232">
        <v>5</v>
      </c>
      <c r="H6232">
        <v>0</v>
      </c>
    </row>
    <row r="6233" spans="1:8" x14ac:dyDescent="0.25">
      <c r="A6233">
        <v>6230</v>
      </c>
      <c r="B6233" s="102">
        <v>42264</v>
      </c>
      <c r="C6233">
        <v>260</v>
      </c>
      <c r="D6233">
        <v>9</v>
      </c>
      <c r="E6233">
        <v>17</v>
      </c>
      <c r="F6233">
        <v>14</v>
      </c>
      <c r="G6233">
        <v>5</v>
      </c>
      <c r="H6233">
        <v>0</v>
      </c>
    </row>
    <row r="6234" spans="1:8" x14ac:dyDescent="0.25">
      <c r="A6234">
        <v>6231</v>
      </c>
      <c r="B6234" s="102">
        <v>42264</v>
      </c>
      <c r="C6234">
        <v>260</v>
      </c>
      <c r="D6234">
        <v>9</v>
      </c>
      <c r="E6234">
        <v>17</v>
      </c>
      <c r="F6234">
        <v>15</v>
      </c>
      <c r="G6234">
        <v>5</v>
      </c>
      <c r="H6234">
        <v>0</v>
      </c>
    </row>
    <row r="6235" spans="1:8" x14ac:dyDescent="0.25">
      <c r="A6235">
        <v>6232</v>
      </c>
      <c r="B6235" s="102">
        <v>42264</v>
      </c>
      <c r="C6235">
        <v>260</v>
      </c>
      <c r="D6235">
        <v>9</v>
      </c>
      <c r="E6235">
        <v>17</v>
      </c>
      <c r="F6235">
        <v>16</v>
      </c>
      <c r="G6235">
        <v>5</v>
      </c>
      <c r="H6235">
        <v>0</v>
      </c>
    </row>
    <row r="6236" spans="1:8" x14ac:dyDescent="0.25">
      <c r="A6236">
        <v>6233</v>
      </c>
      <c r="B6236" s="102">
        <v>42264</v>
      </c>
      <c r="C6236">
        <v>260</v>
      </c>
      <c r="D6236">
        <v>9</v>
      </c>
      <c r="E6236">
        <v>17</v>
      </c>
      <c r="F6236">
        <v>17</v>
      </c>
      <c r="G6236">
        <v>5</v>
      </c>
      <c r="H6236">
        <v>0</v>
      </c>
    </row>
    <row r="6237" spans="1:8" x14ac:dyDescent="0.25">
      <c r="A6237">
        <v>6234</v>
      </c>
      <c r="B6237" s="102">
        <v>42264</v>
      </c>
      <c r="C6237">
        <v>260</v>
      </c>
      <c r="D6237">
        <v>9</v>
      </c>
      <c r="E6237">
        <v>17</v>
      </c>
      <c r="F6237">
        <v>18</v>
      </c>
      <c r="G6237">
        <v>5</v>
      </c>
      <c r="H6237">
        <v>0</v>
      </c>
    </row>
    <row r="6238" spans="1:8" x14ac:dyDescent="0.25">
      <c r="A6238">
        <v>6235</v>
      </c>
      <c r="B6238" s="102">
        <v>42264</v>
      </c>
      <c r="C6238">
        <v>260</v>
      </c>
      <c r="D6238">
        <v>9</v>
      </c>
      <c r="E6238">
        <v>17</v>
      </c>
      <c r="F6238">
        <v>19</v>
      </c>
      <c r="G6238">
        <v>5</v>
      </c>
      <c r="H6238">
        <v>0</v>
      </c>
    </row>
    <row r="6239" spans="1:8" x14ac:dyDescent="0.25">
      <c r="A6239">
        <v>6236</v>
      </c>
      <c r="B6239" s="102">
        <v>42264</v>
      </c>
      <c r="C6239">
        <v>260</v>
      </c>
      <c r="D6239">
        <v>9</v>
      </c>
      <c r="E6239">
        <v>17</v>
      </c>
      <c r="F6239">
        <v>20</v>
      </c>
      <c r="G6239">
        <v>5</v>
      </c>
      <c r="H6239">
        <v>0</v>
      </c>
    </row>
    <row r="6240" spans="1:8" x14ac:dyDescent="0.25">
      <c r="A6240">
        <v>6237</v>
      </c>
      <c r="B6240" s="102">
        <v>42264</v>
      </c>
      <c r="C6240">
        <v>260</v>
      </c>
      <c r="D6240">
        <v>9</v>
      </c>
      <c r="E6240">
        <v>17</v>
      </c>
      <c r="F6240">
        <v>21</v>
      </c>
      <c r="G6240">
        <v>5</v>
      </c>
      <c r="H6240">
        <v>0</v>
      </c>
    </row>
    <row r="6241" spans="1:8" x14ac:dyDescent="0.25">
      <c r="A6241">
        <v>6238</v>
      </c>
      <c r="B6241" s="102">
        <v>42264</v>
      </c>
      <c r="C6241">
        <v>260</v>
      </c>
      <c r="D6241">
        <v>9</v>
      </c>
      <c r="E6241">
        <v>17</v>
      </c>
      <c r="F6241">
        <v>22</v>
      </c>
      <c r="G6241">
        <v>5</v>
      </c>
      <c r="H6241">
        <v>0</v>
      </c>
    </row>
    <row r="6242" spans="1:8" x14ac:dyDescent="0.25">
      <c r="A6242">
        <v>6239</v>
      </c>
      <c r="B6242" s="102">
        <v>42264</v>
      </c>
      <c r="C6242">
        <v>260</v>
      </c>
      <c r="D6242">
        <v>9</v>
      </c>
      <c r="E6242">
        <v>17</v>
      </c>
      <c r="F6242">
        <v>23</v>
      </c>
      <c r="G6242">
        <v>5</v>
      </c>
      <c r="H6242">
        <v>0</v>
      </c>
    </row>
    <row r="6243" spans="1:8" x14ac:dyDescent="0.25">
      <c r="A6243">
        <v>6240</v>
      </c>
      <c r="B6243" s="102">
        <v>42265</v>
      </c>
      <c r="C6243">
        <v>261</v>
      </c>
      <c r="D6243">
        <v>9</v>
      </c>
      <c r="E6243">
        <v>18</v>
      </c>
      <c r="F6243">
        <v>0</v>
      </c>
      <c r="G6243">
        <v>6</v>
      </c>
      <c r="H6243">
        <v>0</v>
      </c>
    </row>
    <row r="6244" spans="1:8" x14ac:dyDescent="0.25">
      <c r="A6244">
        <v>6241</v>
      </c>
      <c r="B6244" s="102">
        <v>42265</v>
      </c>
      <c r="C6244">
        <v>261</v>
      </c>
      <c r="D6244">
        <v>9</v>
      </c>
      <c r="E6244">
        <v>18</v>
      </c>
      <c r="F6244">
        <v>1</v>
      </c>
      <c r="G6244">
        <v>6</v>
      </c>
      <c r="H6244">
        <v>0</v>
      </c>
    </row>
    <row r="6245" spans="1:8" x14ac:dyDescent="0.25">
      <c r="A6245">
        <v>6242</v>
      </c>
      <c r="B6245" s="102">
        <v>42265</v>
      </c>
      <c r="C6245">
        <v>261</v>
      </c>
      <c r="D6245">
        <v>9</v>
      </c>
      <c r="E6245">
        <v>18</v>
      </c>
      <c r="F6245">
        <v>2</v>
      </c>
      <c r="G6245">
        <v>6</v>
      </c>
      <c r="H6245">
        <v>0</v>
      </c>
    </row>
    <row r="6246" spans="1:8" x14ac:dyDescent="0.25">
      <c r="A6246">
        <v>6243</v>
      </c>
      <c r="B6246" s="102">
        <v>42265</v>
      </c>
      <c r="C6246">
        <v>261</v>
      </c>
      <c r="D6246">
        <v>9</v>
      </c>
      <c r="E6246">
        <v>18</v>
      </c>
      <c r="F6246">
        <v>3</v>
      </c>
      <c r="G6246">
        <v>6</v>
      </c>
      <c r="H6246">
        <v>0</v>
      </c>
    </row>
    <row r="6247" spans="1:8" x14ac:dyDescent="0.25">
      <c r="A6247">
        <v>6244</v>
      </c>
      <c r="B6247" s="102">
        <v>42265</v>
      </c>
      <c r="C6247">
        <v>261</v>
      </c>
      <c r="D6247">
        <v>9</v>
      </c>
      <c r="E6247">
        <v>18</v>
      </c>
      <c r="F6247">
        <v>4</v>
      </c>
      <c r="G6247">
        <v>6</v>
      </c>
      <c r="H6247">
        <v>0</v>
      </c>
    </row>
    <row r="6248" spans="1:8" x14ac:dyDescent="0.25">
      <c r="A6248">
        <v>6245</v>
      </c>
      <c r="B6248" s="102">
        <v>42265</v>
      </c>
      <c r="C6248">
        <v>261</v>
      </c>
      <c r="D6248">
        <v>9</v>
      </c>
      <c r="E6248">
        <v>18</v>
      </c>
      <c r="F6248">
        <v>5</v>
      </c>
      <c r="G6248">
        <v>6</v>
      </c>
      <c r="H6248">
        <v>0</v>
      </c>
    </row>
    <row r="6249" spans="1:8" x14ac:dyDescent="0.25">
      <c r="A6249">
        <v>6246</v>
      </c>
      <c r="B6249" s="102">
        <v>42265</v>
      </c>
      <c r="C6249">
        <v>261</v>
      </c>
      <c r="D6249">
        <v>9</v>
      </c>
      <c r="E6249">
        <v>18</v>
      </c>
      <c r="F6249">
        <v>6</v>
      </c>
      <c r="G6249">
        <v>6</v>
      </c>
      <c r="H6249">
        <v>0</v>
      </c>
    </row>
    <row r="6250" spans="1:8" x14ac:dyDescent="0.25">
      <c r="A6250">
        <v>6247</v>
      </c>
      <c r="B6250" s="102">
        <v>42265</v>
      </c>
      <c r="C6250">
        <v>261</v>
      </c>
      <c r="D6250">
        <v>9</v>
      </c>
      <c r="E6250">
        <v>18</v>
      </c>
      <c r="F6250">
        <v>7</v>
      </c>
      <c r="G6250">
        <v>6</v>
      </c>
      <c r="H6250">
        <v>0</v>
      </c>
    </row>
    <row r="6251" spans="1:8" x14ac:dyDescent="0.25">
      <c r="A6251">
        <v>6248</v>
      </c>
      <c r="B6251" s="102">
        <v>42265</v>
      </c>
      <c r="C6251">
        <v>261</v>
      </c>
      <c r="D6251">
        <v>9</v>
      </c>
      <c r="E6251">
        <v>18</v>
      </c>
      <c r="F6251">
        <v>8</v>
      </c>
      <c r="G6251">
        <v>6</v>
      </c>
      <c r="H6251">
        <v>0</v>
      </c>
    </row>
    <row r="6252" spans="1:8" x14ac:dyDescent="0.25">
      <c r="A6252">
        <v>6249</v>
      </c>
      <c r="B6252" s="102">
        <v>42265</v>
      </c>
      <c r="C6252">
        <v>261</v>
      </c>
      <c r="D6252">
        <v>9</v>
      </c>
      <c r="E6252">
        <v>18</v>
      </c>
      <c r="F6252">
        <v>9</v>
      </c>
      <c r="G6252">
        <v>6</v>
      </c>
      <c r="H6252">
        <v>0</v>
      </c>
    </row>
    <row r="6253" spans="1:8" x14ac:dyDescent="0.25">
      <c r="A6253">
        <v>6250</v>
      </c>
      <c r="B6253" s="102">
        <v>42265</v>
      </c>
      <c r="C6253">
        <v>261</v>
      </c>
      <c r="D6253">
        <v>9</v>
      </c>
      <c r="E6253">
        <v>18</v>
      </c>
      <c r="F6253">
        <v>10</v>
      </c>
      <c r="G6253">
        <v>6</v>
      </c>
      <c r="H6253">
        <v>0</v>
      </c>
    </row>
    <row r="6254" spans="1:8" x14ac:dyDescent="0.25">
      <c r="A6254">
        <v>6251</v>
      </c>
      <c r="B6254" s="102">
        <v>42265</v>
      </c>
      <c r="C6254">
        <v>261</v>
      </c>
      <c r="D6254">
        <v>9</v>
      </c>
      <c r="E6254">
        <v>18</v>
      </c>
      <c r="F6254">
        <v>11</v>
      </c>
      <c r="G6254">
        <v>6</v>
      </c>
      <c r="H6254">
        <v>0</v>
      </c>
    </row>
    <row r="6255" spans="1:8" x14ac:dyDescent="0.25">
      <c r="A6255">
        <v>6252</v>
      </c>
      <c r="B6255" s="102">
        <v>42265</v>
      </c>
      <c r="C6255">
        <v>261</v>
      </c>
      <c r="D6255">
        <v>9</v>
      </c>
      <c r="E6255">
        <v>18</v>
      </c>
      <c r="F6255">
        <v>12</v>
      </c>
      <c r="G6255">
        <v>6</v>
      </c>
      <c r="H6255">
        <v>0</v>
      </c>
    </row>
    <row r="6256" spans="1:8" x14ac:dyDescent="0.25">
      <c r="A6256">
        <v>6253</v>
      </c>
      <c r="B6256" s="102">
        <v>42265</v>
      </c>
      <c r="C6256">
        <v>261</v>
      </c>
      <c r="D6256">
        <v>9</v>
      </c>
      <c r="E6256">
        <v>18</v>
      </c>
      <c r="F6256">
        <v>13</v>
      </c>
      <c r="G6256">
        <v>6</v>
      </c>
      <c r="H6256">
        <v>0</v>
      </c>
    </row>
    <row r="6257" spans="1:8" x14ac:dyDescent="0.25">
      <c r="A6257">
        <v>6254</v>
      </c>
      <c r="B6257" s="102">
        <v>42265</v>
      </c>
      <c r="C6257">
        <v>261</v>
      </c>
      <c r="D6257">
        <v>9</v>
      </c>
      <c r="E6257">
        <v>18</v>
      </c>
      <c r="F6257">
        <v>14</v>
      </c>
      <c r="G6257">
        <v>6</v>
      </c>
      <c r="H6257">
        <v>0</v>
      </c>
    </row>
    <row r="6258" spans="1:8" x14ac:dyDescent="0.25">
      <c r="A6258">
        <v>6255</v>
      </c>
      <c r="B6258" s="102">
        <v>42265</v>
      </c>
      <c r="C6258">
        <v>261</v>
      </c>
      <c r="D6258">
        <v>9</v>
      </c>
      <c r="E6258">
        <v>18</v>
      </c>
      <c r="F6258">
        <v>15</v>
      </c>
      <c r="G6258">
        <v>6</v>
      </c>
      <c r="H6258">
        <v>0</v>
      </c>
    </row>
    <row r="6259" spans="1:8" x14ac:dyDescent="0.25">
      <c r="A6259">
        <v>6256</v>
      </c>
      <c r="B6259" s="102">
        <v>42265</v>
      </c>
      <c r="C6259">
        <v>261</v>
      </c>
      <c r="D6259">
        <v>9</v>
      </c>
      <c r="E6259">
        <v>18</v>
      </c>
      <c r="F6259">
        <v>16</v>
      </c>
      <c r="G6259">
        <v>6</v>
      </c>
      <c r="H6259">
        <v>0</v>
      </c>
    </row>
    <row r="6260" spans="1:8" x14ac:dyDescent="0.25">
      <c r="A6260">
        <v>6257</v>
      </c>
      <c r="B6260" s="102">
        <v>42265</v>
      </c>
      <c r="C6260">
        <v>261</v>
      </c>
      <c r="D6260">
        <v>9</v>
      </c>
      <c r="E6260">
        <v>18</v>
      </c>
      <c r="F6260">
        <v>17</v>
      </c>
      <c r="G6260">
        <v>6</v>
      </c>
      <c r="H6260">
        <v>0</v>
      </c>
    </row>
    <row r="6261" spans="1:8" x14ac:dyDescent="0.25">
      <c r="A6261">
        <v>6258</v>
      </c>
      <c r="B6261" s="102">
        <v>42265</v>
      </c>
      <c r="C6261">
        <v>261</v>
      </c>
      <c r="D6261">
        <v>9</v>
      </c>
      <c r="E6261">
        <v>18</v>
      </c>
      <c r="F6261">
        <v>18</v>
      </c>
      <c r="G6261">
        <v>6</v>
      </c>
      <c r="H6261">
        <v>0</v>
      </c>
    </row>
    <row r="6262" spans="1:8" x14ac:dyDescent="0.25">
      <c r="A6262">
        <v>6259</v>
      </c>
      <c r="B6262" s="102">
        <v>42265</v>
      </c>
      <c r="C6262">
        <v>261</v>
      </c>
      <c r="D6262">
        <v>9</v>
      </c>
      <c r="E6262">
        <v>18</v>
      </c>
      <c r="F6262">
        <v>19</v>
      </c>
      <c r="G6262">
        <v>6</v>
      </c>
      <c r="H6262">
        <v>0</v>
      </c>
    </row>
    <row r="6263" spans="1:8" x14ac:dyDescent="0.25">
      <c r="A6263">
        <v>6260</v>
      </c>
      <c r="B6263" s="102">
        <v>42265</v>
      </c>
      <c r="C6263">
        <v>261</v>
      </c>
      <c r="D6263">
        <v>9</v>
      </c>
      <c r="E6263">
        <v>18</v>
      </c>
      <c r="F6263">
        <v>20</v>
      </c>
      <c r="G6263">
        <v>6</v>
      </c>
      <c r="H6263">
        <v>0</v>
      </c>
    </row>
    <row r="6264" spans="1:8" x14ac:dyDescent="0.25">
      <c r="A6264">
        <v>6261</v>
      </c>
      <c r="B6264" s="102">
        <v>42265</v>
      </c>
      <c r="C6264">
        <v>261</v>
      </c>
      <c r="D6264">
        <v>9</v>
      </c>
      <c r="E6264">
        <v>18</v>
      </c>
      <c r="F6264">
        <v>21</v>
      </c>
      <c r="G6264">
        <v>6</v>
      </c>
      <c r="H6264">
        <v>0</v>
      </c>
    </row>
    <row r="6265" spans="1:8" x14ac:dyDescent="0.25">
      <c r="A6265">
        <v>6262</v>
      </c>
      <c r="B6265" s="102">
        <v>42265</v>
      </c>
      <c r="C6265">
        <v>261</v>
      </c>
      <c r="D6265">
        <v>9</v>
      </c>
      <c r="E6265">
        <v>18</v>
      </c>
      <c r="F6265">
        <v>22</v>
      </c>
      <c r="G6265">
        <v>6</v>
      </c>
      <c r="H6265">
        <v>0</v>
      </c>
    </row>
    <row r="6266" spans="1:8" x14ac:dyDescent="0.25">
      <c r="A6266">
        <v>6263</v>
      </c>
      <c r="B6266" s="102">
        <v>42265</v>
      </c>
      <c r="C6266">
        <v>261</v>
      </c>
      <c r="D6266">
        <v>9</v>
      </c>
      <c r="E6266">
        <v>18</v>
      </c>
      <c r="F6266">
        <v>23</v>
      </c>
      <c r="G6266">
        <v>6</v>
      </c>
      <c r="H6266">
        <v>0</v>
      </c>
    </row>
    <row r="6267" spans="1:8" x14ac:dyDescent="0.25">
      <c r="A6267">
        <v>6264</v>
      </c>
      <c r="B6267" s="102">
        <v>42266</v>
      </c>
      <c r="C6267">
        <v>262</v>
      </c>
      <c r="D6267">
        <v>9</v>
      </c>
      <c r="E6267">
        <v>19</v>
      </c>
      <c r="F6267">
        <v>0</v>
      </c>
      <c r="G6267">
        <v>7</v>
      </c>
      <c r="H6267">
        <v>1</v>
      </c>
    </row>
    <row r="6268" spans="1:8" x14ac:dyDescent="0.25">
      <c r="A6268">
        <v>6265</v>
      </c>
      <c r="B6268" s="102">
        <v>42266</v>
      </c>
      <c r="C6268">
        <v>262</v>
      </c>
      <c r="D6268">
        <v>9</v>
      </c>
      <c r="E6268">
        <v>19</v>
      </c>
      <c r="F6268">
        <v>1</v>
      </c>
      <c r="G6268">
        <v>7</v>
      </c>
      <c r="H6268">
        <v>1</v>
      </c>
    </row>
    <row r="6269" spans="1:8" x14ac:dyDescent="0.25">
      <c r="A6269">
        <v>6266</v>
      </c>
      <c r="B6269" s="102">
        <v>42266</v>
      </c>
      <c r="C6269">
        <v>262</v>
      </c>
      <c r="D6269">
        <v>9</v>
      </c>
      <c r="E6269">
        <v>19</v>
      </c>
      <c r="F6269">
        <v>2</v>
      </c>
      <c r="G6269">
        <v>7</v>
      </c>
      <c r="H6269">
        <v>1</v>
      </c>
    </row>
    <row r="6270" spans="1:8" x14ac:dyDescent="0.25">
      <c r="A6270">
        <v>6267</v>
      </c>
      <c r="B6270" s="102">
        <v>42266</v>
      </c>
      <c r="C6270">
        <v>262</v>
      </c>
      <c r="D6270">
        <v>9</v>
      </c>
      <c r="E6270">
        <v>19</v>
      </c>
      <c r="F6270">
        <v>3</v>
      </c>
      <c r="G6270">
        <v>7</v>
      </c>
      <c r="H6270">
        <v>1</v>
      </c>
    </row>
    <row r="6271" spans="1:8" x14ac:dyDescent="0.25">
      <c r="A6271">
        <v>6268</v>
      </c>
      <c r="B6271" s="102">
        <v>42266</v>
      </c>
      <c r="C6271">
        <v>262</v>
      </c>
      <c r="D6271">
        <v>9</v>
      </c>
      <c r="E6271">
        <v>19</v>
      </c>
      <c r="F6271">
        <v>4</v>
      </c>
      <c r="G6271">
        <v>7</v>
      </c>
      <c r="H6271">
        <v>1</v>
      </c>
    </row>
    <row r="6272" spans="1:8" x14ac:dyDescent="0.25">
      <c r="A6272">
        <v>6269</v>
      </c>
      <c r="B6272" s="102">
        <v>42266</v>
      </c>
      <c r="C6272">
        <v>262</v>
      </c>
      <c r="D6272">
        <v>9</v>
      </c>
      <c r="E6272">
        <v>19</v>
      </c>
      <c r="F6272">
        <v>5</v>
      </c>
      <c r="G6272">
        <v>7</v>
      </c>
      <c r="H6272">
        <v>1</v>
      </c>
    </row>
    <row r="6273" spans="1:8" x14ac:dyDescent="0.25">
      <c r="A6273">
        <v>6270</v>
      </c>
      <c r="B6273" s="102">
        <v>42266</v>
      </c>
      <c r="C6273">
        <v>262</v>
      </c>
      <c r="D6273">
        <v>9</v>
      </c>
      <c r="E6273">
        <v>19</v>
      </c>
      <c r="F6273">
        <v>6</v>
      </c>
      <c r="G6273">
        <v>7</v>
      </c>
      <c r="H6273">
        <v>1</v>
      </c>
    </row>
    <row r="6274" spans="1:8" x14ac:dyDescent="0.25">
      <c r="A6274">
        <v>6271</v>
      </c>
      <c r="B6274" s="102">
        <v>42266</v>
      </c>
      <c r="C6274">
        <v>262</v>
      </c>
      <c r="D6274">
        <v>9</v>
      </c>
      <c r="E6274">
        <v>19</v>
      </c>
      <c r="F6274">
        <v>7</v>
      </c>
      <c r="G6274">
        <v>7</v>
      </c>
      <c r="H6274">
        <v>1</v>
      </c>
    </row>
    <row r="6275" spans="1:8" x14ac:dyDescent="0.25">
      <c r="A6275">
        <v>6272</v>
      </c>
      <c r="B6275" s="102">
        <v>42266</v>
      </c>
      <c r="C6275">
        <v>262</v>
      </c>
      <c r="D6275">
        <v>9</v>
      </c>
      <c r="E6275">
        <v>19</v>
      </c>
      <c r="F6275">
        <v>8</v>
      </c>
      <c r="G6275">
        <v>7</v>
      </c>
      <c r="H6275">
        <v>1</v>
      </c>
    </row>
    <row r="6276" spans="1:8" x14ac:dyDescent="0.25">
      <c r="A6276">
        <v>6273</v>
      </c>
      <c r="B6276" s="102">
        <v>42266</v>
      </c>
      <c r="C6276">
        <v>262</v>
      </c>
      <c r="D6276">
        <v>9</v>
      </c>
      <c r="E6276">
        <v>19</v>
      </c>
      <c r="F6276">
        <v>9</v>
      </c>
      <c r="G6276">
        <v>7</v>
      </c>
      <c r="H6276">
        <v>1</v>
      </c>
    </row>
    <row r="6277" spans="1:8" x14ac:dyDescent="0.25">
      <c r="A6277">
        <v>6274</v>
      </c>
      <c r="B6277" s="102">
        <v>42266</v>
      </c>
      <c r="C6277">
        <v>262</v>
      </c>
      <c r="D6277">
        <v>9</v>
      </c>
      <c r="E6277">
        <v>19</v>
      </c>
      <c r="F6277">
        <v>10</v>
      </c>
      <c r="G6277">
        <v>7</v>
      </c>
      <c r="H6277">
        <v>1</v>
      </c>
    </row>
    <row r="6278" spans="1:8" x14ac:dyDescent="0.25">
      <c r="A6278">
        <v>6275</v>
      </c>
      <c r="B6278" s="102">
        <v>42266</v>
      </c>
      <c r="C6278">
        <v>262</v>
      </c>
      <c r="D6278">
        <v>9</v>
      </c>
      <c r="E6278">
        <v>19</v>
      </c>
      <c r="F6278">
        <v>11</v>
      </c>
      <c r="G6278">
        <v>7</v>
      </c>
      <c r="H6278">
        <v>1</v>
      </c>
    </row>
    <row r="6279" spans="1:8" x14ac:dyDescent="0.25">
      <c r="A6279">
        <v>6276</v>
      </c>
      <c r="B6279" s="102">
        <v>42266</v>
      </c>
      <c r="C6279">
        <v>262</v>
      </c>
      <c r="D6279">
        <v>9</v>
      </c>
      <c r="E6279">
        <v>19</v>
      </c>
      <c r="F6279">
        <v>12</v>
      </c>
      <c r="G6279">
        <v>7</v>
      </c>
      <c r="H6279">
        <v>1</v>
      </c>
    </row>
    <row r="6280" spans="1:8" x14ac:dyDescent="0.25">
      <c r="A6280">
        <v>6277</v>
      </c>
      <c r="B6280" s="102">
        <v>42266</v>
      </c>
      <c r="C6280">
        <v>262</v>
      </c>
      <c r="D6280">
        <v>9</v>
      </c>
      <c r="E6280">
        <v>19</v>
      </c>
      <c r="F6280">
        <v>13</v>
      </c>
      <c r="G6280">
        <v>7</v>
      </c>
      <c r="H6280">
        <v>1</v>
      </c>
    </row>
    <row r="6281" spans="1:8" x14ac:dyDescent="0.25">
      <c r="A6281">
        <v>6278</v>
      </c>
      <c r="B6281" s="102">
        <v>42266</v>
      </c>
      <c r="C6281">
        <v>262</v>
      </c>
      <c r="D6281">
        <v>9</v>
      </c>
      <c r="E6281">
        <v>19</v>
      </c>
      <c r="F6281">
        <v>14</v>
      </c>
      <c r="G6281">
        <v>7</v>
      </c>
      <c r="H6281">
        <v>1</v>
      </c>
    </row>
    <row r="6282" spans="1:8" x14ac:dyDescent="0.25">
      <c r="A6282">
        <v>6279</v>
      </c>
      <c r="B6282" s="102">
        <v>42266</v>
      </c>
      <c r="C6282">
        <v>262</v>
      </c>
      <c r="D6282">
        <v>9</v>
      </c>
      <c r="E6282">
        <v>19</v>
      </c>
      <c r="F6282">
        <v>15</v>
      </c>
      <c r="G6282">
        <v>7</v>
      </c>
      <c r="H6282">
        <v>1</v>
      </c>
    </row>
    <row r="6283" spans="1:8" x14ac:dyDescent="0.25">
      <c r="A6283">
        <v>6280</v>
      </c>
      <c r="B6283" s="102">
        <v>42266</v>
      </c>
      <c r="C6283">
        <v>262</v>
      </c>
      <c r="D6283">
        <v>9</v>
      </c>
      <c r="E6283">
        <v>19</v>
      </c>
      <c r="F6283">
        <v>16</v>
      </c>
      <c r="G6283">
        <v>7</v>
      </c>
      <c r="H6283">
        <v>1</v>
      </c>
    </row>
    <row r="6284" spans="1:8" x14ac:dyDescent="0.25">
      <c r="A6284">
        <v>6281</v>
      </c>
      <c r="B6284" s="102">
        <v>42266</v>
      </c>
      <c r="C6284">
        <v>262</v>
      </c>
      <c r="D6284">
        <v>9</v>
      </c>
      <c r="E6284">
        <v>19</v>
      </c>
      <c r="F6284">
        <v>17</v>
      </c>
      <c r="G6284">
        <v>7</v>
      </c>
      <c r="H6284">
        <v>1</v>
      </c>
    </row>
    <row r="6285" spans="1:8" x14ac:dyDescent="0.25">
      <c r="A6285">
        <v>6282</v>
      </c>
      <c r="B6285" s="102">
        <v>42266</v>
      </c>
      <c r="C6285">
        <v>262</v>
      </c>
      <c r="D6285">
        <v>9</v>
      </c>
      <c r="E6285">
        <v>19</v>
      </c>
      <c r="F6285">
        <v>18</v>
      </c>
      <c r="G6285">
        <v>7</v>
      </c>
      <c r="H6285">
        <v>1</v>
      </c>
    </row>
    <row r="6286" spans="1:8" x14ac:dyDescent="0.25">
      <c r="A6286">
        <v>6283</v>
      </c>
      <c r="B6286" s="102">
        <v>42266</v>
      </c>
      <c r="C6286">
        <v>262</v>
      </c>
      <c r="D6286">
        <v>9</v>
      </c>
      <c r="E6286">
        <v>19</v>
      </c>
      <c r="F6286">
        <v>19</v>
      </c>
      <c r="G6286">
        <v>7</v>
      </c>
      <c r="H6286">
        <v>1</v>
      </c>
    </row>
    <row r="6287" spans="1:8" x14ac:dyDescent="0.25">
      <c r="A6287">
        <v>6284</v>
      </c>
      <c r="B6287" s="102">
        <v>42266</v>
      </c>
      <c r="C6287">
        <v>262</v>
      </c>
      <c r="D6287">
        <v>9</v>
      </c>
      <c r="E6287">
        <v>19</v>
      </c>
      <c r="F6287">
        <v>20</v>
      </c>
      <c r="G6287">
        <v>7</v>
      </c>
      <c r="H6287">
        <v>1</v>
      </c>
    </row>
    <row r="6288" spans="1:8" x14ac:dyDescent="0.25">
      <c r="A6288">
        <v>6285</v>
      </c>
      <c r="B6288" s="102">
        <v>42266</v>
      </c>
      <c r="C6288">
        <v>262</v>
      </c>
      <c r="D6288">
        <v>9</v>
      </c>
      <c r="E6288">
        <v>19</v>
      </c>
      <c r="F6288">
        <v>21</v>
      </c>
      <c r="G6288">
        <v>7</v>
      </c>
      <c r="H6288">
        <v>1</v>
      </c>
    </row>
    <row r="6289" spans="1:8" x14ac:dyDescent="0.25">
      <c r="A6289">
        <v>6286</v>
      </c>
      <c r="B6289" s="102">
        <v>42266</v>
      </c>
      <c r="C6289">
        <v>262</v>
      </c>
      <c r="D6289">
        <v>9</v>
      </c>
      <c r="E6289">
        <v>19</v>
      </c>
      <c r="F6289">
        <v>22</v>
      </c>
      <c r="G6289">
        <v>7</v>
      </c>
      <c r="H6289">
        <v>1</v>
      </c>
    </row>
    <row r="6290" spans="1:8" x14ac:dyDescent="0.25">
      <c r="A6290">
        <v>6287</v>
      </c>
      <c r="B6290" s="102">
        <v>42266</v>
      </c>
      <c r="C6290">
        <v>262</v>
      </c>
      <c r="D6290">
        <v>9</v>
      </c>
      <c r="E6290">
        <v>19</v>
      </c>
      <c r="F6290">
        <v>23</v>
      </c>
      <c r="G6290">
        <v>7</v>
      </c>
      <c r="H6290">
        <v>1</v>
      </c>
    </row>
    <row r="6291" spans="1:8" x14ac:dyDescent="0.25">
      <c r="A6291">
        <v>6288</v>
      </c>
      <c r="B6291" s="102">
        <v>42267</v>
      </c>
      <c r="C6291">
        <v>263</v>
      </c>
      <c r="D6291">
        <v>9</v>
      </c>
      <c r="E6291">
        <v>20</v>
      </c>
      <c r="F6291">
        <v>0</v>
      </c>
      <c r="G6291">
        <v>1</v>
      </c>
      <c r="H6291">
        <v>1</v>
      </c>
    </row>
    <row r="6292" spans="1:8" x14ac:dyDescent="0.25">
      <c r="A6292">
        <v>6289</v>
      </c>
      <c r="B6292" s="102">
        <v>42267</v>
      </c>
      <c r="C6292">
        <v>263</v>
      </c>
      <c r="D6292">
        <v>9</v>
      </c>
      <c r="E6292">
        <v>20</v>
      </c>
      <c r="F6292">
        <v>1</v>
      </c>
      <c r="G6292">
        <v>1</v>
      </c>
      <c r="H6292">
        <v>1</v>
      </c>
    </row>
    <row r="6293" spans="1:8" x14ac:dyDescent="0.25">
      <c r="A6293">
        <v>6290</v>
      </c>
      <c r="B6293" s="102">
        <v>42267</v>
      </c>
      <c r="C6293">
        <v>263</v>
      </c>
      <c r="D6293">
        <v>9</v>
      </c>
      <c r="E6293">
        <v>20</v>
      </c>
      <c r="F6293">
        <v>2</v>
      </c>
      <c r="G6293">
        <v>1</v>
      </c>
      <c r="H6293">
        <v>1</v>
      </c>
    </row>
    <row r="6294" spans="1:8" x14ac:dyDescent="0.25">
      <c r="A6294">
        <v>6291</v>
      </c>
      <c r="B6294" s="102">
        <v>42267</v>
      </c>
      <c r="C6294">
        <v>263</v>
      </c>
      <c r="D6294">
        <v>9</v>
      </c>
      <c r="E6294">
        <v>20</v>
      </c>
      <c r="F6294">
        <v>3</v>
      </c>
      <c r="G6294">
        <v>1</v>
      </c>
      <c r="H6294">
        <v>1</v>
      </c>
    </row>
    <row r="6295" spans="1:8" x14ac:dyDescent="0.25">
      <c r="A6295">
        <v>6292</v>
      </c>
      <c r="B6295" s="102">
        <v>42267</v>
      </c>
      <c r="C6295">
        <v>263</v>
      </c>
      <c r="D6295">
        <v>9</v>
      </c>
      <c r="E6295">
        <v>20</v>
      </c>
      <c r="F6295">
        <v>4</v>
      </c>
      <c r="G6295">
        <v>1</v>
      </c>
      <c r="H6295">
        <v>1</v>
      </c>
    </row>
    <row r="6296" spans="1:8" x14ac:dyDescent="0.25">
      <c r="A6296">
        <v>6293</v>
      </c>
      <c r="B6296" s="102">
        <v>42267</v>
      </c>
      <c r="C6296">
        <v>263</v>
      </c>
      <c r="D6296">
        <v>9</v>
      </c>
      <c r="E6296">
        <v>20</v>
      </c>
      <c r="F6296">
        <v>5</v>
      </c>
      <c r="G6296">
        <v>1</v>
      </c>
      <c r="H6296">
        <v>1</v>
      </c>
    </row>
    <row r="6297" spans="1:8" x14ac:dyDescent="0.25">
      <c r="A6297">
        <v>6294</v>
      </c>
      <c r="B6297" s="102">
        <v>42267</v>
      </c>
      <c r="C6297">
        <v>263</v>
      </c>
      <c r="D6297">
        <v>9</v>
      </c>
      <c r="E6297">
        <v>20</v>
      </c>
      <c r="F6297">
        <v>6</v>
      </c>
      <c r="G6297">
        <v>1</v>
      </c>
      <c r="H6297">
        <v>1</v>
      </c>
    </row>
    <row r="6298" spans="1:8" x14ac:dyDescent="0.25">
      <c r="A6298">
        <v>6295</v>
      </c>
      <c r="B6298" s="102">
        <v>42267</v>
      </c>
      <c r="C6298">
        <v>263</v>
      </c>
      <c r="D6298">
        <v>9</v>
      </c>
      <c r="E6298">
        <v>20</v>
      </c>
      <c r="F6298">
        <v>7</v>
      </c>
      <c r="G6298">
        <v>1</v>
      </c>
      <c r="H6298">
        <v>1</v>
      </c>
    </row>
    <row r="6299" spans="1:8" x14ac:dyDescent="0.25">
      <c r="A6299">
        <v>6296</v>
      </c>
      <c r="B6299" s="102">
        <v>42267</v>
      </c>
      <c r="C6299">
        <v>263</v>
      </c>
      <c r="D6299">
        <v>9</v>
      </c>
      <c r="E6299">
        <v>20</v>
      </c>
      <c r="F6299">
        <v>8</v>
      </c>
      <c r="G6299">
        <v>1</v>
      </c>
      <c r="H6299">
        <v>1</v>
      </c>
    </row>
    <row r="6300" spans="1:8" x14ac:dyDescent="0.25">
      <c r="A6300">
        <v>6297</v>
      </c>
      <c r="B6300" s="102">
        <v>42267</v>
      </c>
      <c r="C6300">
        <v>263</v>
      </c>
      <c r="D6300">
        <v>9</v>
      </c>
      <c r="E6300">
        <v>20</v>
      </c>
      <c r="F6300">
        <v>9</v>
      </c>
      <c r="G6300">
        <v>1</v>
      </c>
      <c r="H6300">
        <v>1</v>
      </c>
    </row>
    <row r="6301" spans="1:8" x14ac:dyDescent="0.25">
      <c r="A6301">
        <v>6298</v>
      </c>
      <c r="B6301" s="102">
        <v>42267</v>
      </c>
      <c r="C6301">
        <v>263</v>
      </c>
      <c r="D6301">
        <v>9</v>
      </c>
      <c r="E6301">
        <v>20</v>
      </c>
      <c r="F6301">
        <v>10</v>
      </c>
      <c r="G6301">
        <v>1</v>
      </c>
      <c r="H6301">
        <v>1</v>
      </c>
    </row>
    <row r="6302" spans="1:8" x14ac:dyDescent="0.25">
      <c r="A6302">
        <v>6299</v>
      </c>
      <c r="B6302" s="102">
        <v>42267</v>
      </c>
      <c r="C6302">
        <v>263</v>
      </c>
      <c r="D6302">
        <v>9</v>
      </c>
      <c r="E6302">
        <v>20</v>
      </c>
      <c r="F6302">
        <v>11</v>
      </c>
      <c r="G6302">
        <v>1</v>
      </c>
      <c r="H6302">
        <v>1</v>
      </c>
    </row>
    <row r="6303" spans="1:8" x14ac:dyDescent="0.25">
      <c r="A6303">
        <v>6300</v>
      </c>
      <c r="B6303" s="102">
        <v>42267</v>
      </c>
      <c r="C6303">
        <v>263</v>
      </c>
      <c r="D6303">
        <v>9</v>
      </c>
      <c r="E6303">
        <v>20</v>
      </c>
      <c r="F6303">
        <v>12</v>
      </c>
      <c r="G6303">
        <v>1</v>
      </c>
      <c r="H6303">
        <v>1</v>
      </c>
    </row>
    <row r="6304" spans="1:8" x14ac:dyDescent="0.25">
      <c r="A6304">
        <v>6301</v>
      </c>
      <c r="B6304" s="102">
        <v>42267</v>
      </c>
      <c r="C6304">
        <v>263</v>
      </c>
      <c r="D6304">
        <v>9</v>
      </c>
      <c r="E6304">
        <v>20</v>
      </c>
      <c r="F6304">
        <v>13</v>
      </c>
      <c r="G6304">
        <v>1</v>
      </c>
      <c r="H6304">
        <v>1</v>
      </c>
    </row>
    <row r="6305" spans="1:8" x14ac:dyDescent="0.25">
      <c r="A6305">
        <v>6302</v>
      </c>
      <c r="B6305" s="102">
        <v>42267</v>
      </c>
      <c r="C6305">
        <v>263</v>
      </c>
      <c r="D6305">
        <v>9</v>
      </c>
      <c r="E6305">
        <v>20</v>
      </c>
      <c r="F6305">
        <v>14</v>
      </c>
      <c r="G6305">
        <v>1</v>
      </c>
      <c r="H6305">
        <v>1</v>
      </c>
    </row>
    <row r="6306" spans="1:8" x14ac:dyDescent="0.25">
      <c r="A6306">
        <v>6303</v>
      </c>
      <c r="B6306" s="102">
        <v>42267</v>
      </c>
      <c r="C6306">
        <v>263</v>
      </c>
      <c r="D6306">
        <v>9</v>
      </c>
      <c r="E6306">
        <v>20</v>
      </c>
      <c r="F6306">
        <v>15</v>
      </c>
      <c r="G6306">
        <v>1</v>
      </c>
      <c r="H6306">
        <v>1</v>
      </c>
    </row>
    <row r="6307" spans="1:8" x14ac:dyDescent="0.25">
      <c r="A6307">
        <v>6304</v>
      </c>
      <c r="B6307" s="102">
        <v>42267</v>
      </c>
      <c r="C6307">
        <v>263</v>
      </c>
      <c r="D6307">
        <v>9</v>
      </c>
      <c r="E6307">
        <v>20</v>
      </c>
      <c r="F6307">
        <v>16</v>
      </c>
      <c r="G6307">
        <v>1</v>
      </c>
      <c r="H6307">
        <v>1</v>
      </c>
    </row>
    <row r="6308" spans="1:8" x14ac:dyDescent="0.25">
      <c r="A6308">
        <v>6305</v>
      </c>
      <c r="B6308" s="102">
        <v>42267</v>
      </c>
      <c r="C6308">
        <v>263</v>
      </c>
      <c r="D6308">
        <v>9</v>
      </c>
      <c r="E6308">
        <v>20</v>
      </c>
      <c r="F6308">
        <v>17</v>
      </c>
      <c r="G6308">
        <v>1</v>
      </c>
      <c r="H6308">
        <v>1</v>
      </c>
    </row>
    <row r="6309" spans="1:8" x14ac:dyDescent="0.25">
      <c r="A6309">
        <v>6306</v>
      </c>
      <c r="B6309" s="102">
        <v>42267</v>
      </c>
      <c r="C6309">
        <v>263</v>
      </c>
      <c r="D6309">
        <v>9</v>
      </c>
      <c r="E6309">
        <v>20</v>
      </c>
      <c r="F6309">
        <v>18</v>
      </c>
      <c r="G6309">
        <v>1</v>
      </c>
      <c r="H6309">
        <v>1</v>
      </c>
    </row>
    <row r="6310" spans="1:8" x14ac:dyDescent="0.25">
      <c r="A6310">
        <v>6307</v>
      </c>
      <c r="B6310" s="102">
        <v>42267</v>
      </c>
      <c r="C6310">
        <v>263</v>
      </c>
      <c r="D6310">
        <v>9</v>
      </c>
      <c r="E6310">
        <v>20</v>
      </c>
      <c r="F6310">
        <v>19</v>
      </c>
      <c r="G6310">
        <v>1</v>
      </c>
      <c r="H6310">
        <v>1</v>
      </c>
    </row>
    <row r="6311" spans="1:8" x14ac:dyDescent="0.25">
      <c r="A6311">
        <v>6308</v>
      </c>
      <c r="B6311" s="102">
        <v>42267</v>
      </c>
      <c r="C6311">
        <v>263</v>
      </c>
      <c r="D6311">
        <v>9</v>
      </c>
      <c r="E6311">
        <v>20</v>
      </c>
      <c r="F6311">
        <v>20</v>
      </c>
      <c r="G6311">
        <v>1</v>
      </c>
      <c r="H6311">
        <v>1</v>
      </c>
    </row>
    <row r="6312" spans="1:8" x14ac:dyDescent="0.25">
      <c r="A6312">
        <v>6309</v>
      </c>
      <c r="B6312" s="102">
        <v>42267</v>
      </c>
      <c r="C6312">
        <v>263</v>
      </c>
      <c r="D6312">
        <v>9</v>
      </c>
      <c r="E6312">
        <v>20</v>
      </c>
      <c r="F6312">
        <v>21</v>
      </c>
      <c r="G6312">
        <v>1</v>
      </c>
      <c r="H6312">
        <v>1</v>
      </c>
    </row>
    <row r="6313" spans="1:8" x14ac:dyDescent="0.25">
      <c r="A6313">
        <v>6310</v>
      </c>
      <c r="B6313" s="102">
        <v>42267</v>
      </c>
      <c r="C6313">
        <v>263</v>
      </c>
      <c r="D6313">
        <v>9</v>
      </c>
      <c r="E6313">
        <v>20</v>
      </c>
      <c r="F6313">
        <v>22</v>
      </c>
      <c r="G6313">
        <v>1</v>
      </c>
      <c r="H6313">
        <v>1</v>
      </c>
    </row>
    <row r="6314" spans="1:8" x14ac:dyDescent="0.25">
      <c r="A6314">
        <v>6311</v>
      </c>
      <c r="B6314" s="102">
        <v>42267</v>
      </c>
      <c r="C6314">
        <v>263</v>
      </c>
      <c r="D6314">
        <v>9</v>
      </c>
      <c r="E6314">
        <v>20</v>
      </c>
      <c r="F6314">
        <v>23</v>
      </c>
      <c r="G6314">
        <v>1</v>
      </c>
      <c r="H6314">
        <v>1</v>
      </c>
    </row>
    <row r="6315" spans="1:8" x14ac:dyDescent="0.25">
      <c r="A6315">
        <v>6312</v>
      </c>
      <c r="B6315" s="102">
        <v>42268</v>
      </c>
      <c r="C6315">
        <v>264</v>
      </c>
      <c r="D6315">
        <v>9</v>
      </c>
      <c r="E6315">
        <v>21</v>
      </c>
      <c r="F6315">
        <v>0</v>
      </c>
      <c r="G6315">
        <v>2</v>
      </c>
      <c r="H6315">
        <v>0</v>
      </c>
    </row>
    <row r="6316" spans="1:8" x14ac:dyDescent="0.25">
      <c r="A6316">
        <v>6313</v>
      </c>
      <c r="B6316" s="102">
        <v>42268</v>
      </c>
      <c r="C6316">
        <v>264</v>
      </c>
      <c r="D6316">
        <v>9</v>
      </c>
      <c r="E6316">
        <v>21</v>
      </c>
      <c r="F6316">
        <v>1</v>
      </c>
      <c r="G6316">
        <v>2</v>
      </c>
      <c r="H6316">
        <v>0</v>
      </c>
    </row>
    <row r="6317" spans="1:8" x14ac:dyDescent="0.25">
      <c r="A6317">
        <v>6314</v>
      </c>
      <c r="B6317" s="102">
        <v>42268</v>
      </c>
      <c r="C6317">
        <v>264</v>
      </c>
      <c r="D6317">
        <v>9</v>
      </c>
      <c r="E6317">
        <v>21</v>
      </c>
      <c r="F6317">
        <v>2</v>
      </c>
      <c r="G6317">
        <v>2</v>
      </c>
      <c r="H6317">
        <v>0</v>
      </c>
    </row>
    <row r="6318" spans="1:8" x14ac:dyDescent="0.25">
      <c r="A6318">
        <v>6315</v>
      </c>
      <c r="B6318" s="102">
        <v>42268</v>
      </c>
      <c r="C6318">
        <v>264</v>
      </c>
      <c r="D6318">
        <v>9</v>
      </c>
      <c r="E6318">
        <v>21</v>
      </c>
      <c r="F6318">
        <v>3</v>
      </c>
      <c r="G6318">
        <v>2</v>
      </c>
      <c r="H6318">
        <v>0</v>
      </c>
    </row>
    <row r="6319" spans="1:8" x14ac:dyDescent="0.25">
      <c r="A6319">
        <v>6316</v>
      </c>
      <c r="B6319" s="102">
        <v>42268</v>
      </c>
      <c r="C6319">
        <v>264</v>
      </c>
      <c r="D6319">
        <v>9</v>
      </c>
      <c r="E6319">
        <v>21</v>
      </c>
      <c r="F6319">
        <v>4</v>
      </c>
      <c r="G6319">
        <v>2</v>
      </c>
      <c r="H6319">
        <v>0</v>
      </c>
    </row>
    <row r="6320" spans="1:8" x14ac:dyDescent="0.25">
      <c r="A6320">
        <v>6317</v>
      </c>
      <c r="B6320" s="102">
        <v>42268</v>
      </c>
      <c r="C6320">
        <v>264</v>
      </c>
      <c r="D6320">
        <v>9</v>
      </c>
      <c r="E6320">
        <v>21</v>
      </c>
      <c r="F6320">
        <v>5</v>
      </c>
      <c r="G6320">
        <v>2</v>
      </c>
      <c r="H6320">
        <v>0</v>
      </c>
    </row>
    <row r="6321" spans="1:8" x14ac:dyDescent="0.25">
      <c r="A6321">
        <v>6318</v>
      </c>
      <c r="B6321" s="102">
        <v>42268</v>
      </c>
      <c r="C6321">
        <v>264</v>
      </c>
      <c r="D6321">
        <v>9</v>
      </c>
      <c r="E6321">
        <v>21</v>
      </c>
      <c r="F6321">
        <v>6</v>
      </c>
      <c r="G6321">
        <v>2</v>
      </c>
      <c r="H6321">
        <v>0</v>
      </c>
    </row>
    <row r="6322" spans="1:8" x14ac:dyDescent="0.25">
      <c r="A6322">
        <v>6319</v>
      </c>
      <c r="B6322" s="102">
        <v>42268</v>
      </c>
      <c r="C6322">
        <v>264</v>
      </c>
      <c r="D6322">
        <v>9</v>
      </c>
      <c r="E6322">
        <v>21</v>
      </c>
      <c r="F6322">
        <v>7</v>
      </c>
      <c r="G6322">
        <v>2</v>
      </c>
      <c r="H6322">
        <v>0</v>
      </c>
    </row>
    <row r="6323" spans="1:8" x14ac:dyDescent="0.25">
      <c r="A6323">
        <v>6320</v>
      </c>
      <c r="B6323" s="102">
        <v>42268</v>
      </c>
      <c r="C6323">
        <v>264</v>
      </c>
      <c r="D6323">
        <v>9</v>
      </c>
      <c r="E6323">
        <v>21</v>
      </c>
      <c r="F6323">
        <v>8</v>
      </c>
      <c r="G6323">
        <v>2</v>
      </c>
      <c r="H6323">
        <v>0</v>
      </c>
    </row>
    <row r="6324" spans="1:8" x14ac:dyDescent="0.25">
      <c r="A6324">
        <v>6321</v>
      </c>
      <c r="B6324" s="102">
        <v>42268</v>
      </c>
      <c r="C6324">
        <v>264</v>
      </c>
      <c r="D6324">
        <v>9</v>
      </c>
      <c r="E6324">
        <v>21</v>
      </c>
      <c r="F6324">
        <v>9</v>
      </c>
      <c r="G6324">
        <v>2</v>
      </c>
      <c r="H6324">
        <v>0</v>
      </c>
    </row>
    <row r="6325" spans="1:8" x14ac:dyDescent="0.25">
      <c r="A6325">
        <v>6322</v>
      </c>
      <c r="B6325" s="102">
        <v>42268</v>
      </c>
      <c r="C6325">
        <v>264</v>
      </c>
      <c r="D6325">
        <v>9</v>
      </c>
      <c r="E6325">
        <v>21</v>
      </c>
      <c r="F6325">
        <v>10</v>
      </c>
      <c r="G6325">
        <v>2</v>
      </c>
      <c r="H6325">
        <v>0</v>
      </c>
    </row>
    <row r="6326" spans="1:8" x14ac:dyDescent="0.25">
      <c r="A6326">
        <v>6323</v>
      </c>
      <c r="B6326" s="102">
        <v>42268</v>
      </c>
      <c r="C6326">
        <v>264</v>
      </c>
      <c r="D6326">
        <v>9</v>
      </c>
      <c r="E6326">
        <v>21</v>
      </c>
      <c r="F6326">
        <v>11</v>
      </c>
      <c r="G6326">
        <v>2</v>
      </c>
      <c r="H6326">
        <v>0</v>
      </c>
    </row>
    <row r="6327" spans="1:8" x14ac:dyDescent="0.25">
      <c r="A6327">
        <v>6324</v>
      </c>
      <c r="B6327" s="102">
        <v>42268</v>
      </c>
      <c r="C6327">
        <v>264</v>
      </c>
      <c r="D6327">
        <v>9</v>
      </c>
      <c r="E6327">
        <v>21</v>
      </c>
      <c r="F6327">
        <v>12</v>
      </c>
      <c r="G6327">
        <v>2</v>
      </c>
      <c r="H6327">
        <v>0</v>
      </c>
    </row>
    <row r="6328" spans="1:8" x14ac:dyDescent="0.25">
      <c r="A6328">
        <v>6325</v>
      </c>
      <c r="B6328" s="102">
        <v>42268</v>
      </c>
      <c r="C6328">
        <v>264</v>
      </c>
      <c r="D6328">
        <v>9</v>
      </c>
      <c r="E6328">
        <v>21</v>
      </c>
      <c r="F6328">
        <v>13</v>
      </c>
      <c r="G6328">
        <v>2</v>
      </c>
      <c r="H6328">
        <v>0</v>
      </c>
    </row>
    <row r="6329" spans="1:8" x14ac:dyDescent="0.25">
      <c r="A6329">
        <v>6326</v>
      </c>
      <c r="B6329" s="102">
        <v>42268</v>
      </c>
      <c r="C6329">
        <v>264</v>
      </c>
      <c r="D6329">
        <v>9</v>
      </c>
      <c r="E6329">
        <v>21</v>
      </c>
      <c r="F6329">
        <v>14</v>
      </c>
      <c r="G6329">
        <v>2</v>
      </c>
      <c r="H6329">
        <v>0</v>
      </c>
    </row>
    <row r="6330" spans="1:8" x14ac:dyDescent="0.25">
      <c r="A6330">
        <v>6327</v>
      </c>
      <c r="B6330" s="102">
        <v>42268</v>
      </c>
      <c r="C6330">
        <v>264</v>
      </c>
      <c r="D6330">
        <v>9</v>
      </c>
      <c r="E6330">
        <v>21</v>
      </c>
      <c r="F6330">
        <v>15</v>
      </c>
      <c r="G6330">
        <v>2</v>
      </c>
      <c r="H6330">
        <v>0</v>
      </c>
    </row>
    <row r="6331" spans="1:8" x14ac:dyDescent="0.25">
      <c r="A6331">
        <v>6328</v>
      </c>
      <c r="B6331" s="102">
        <v>42268</v>
      </c>
      <c r="C6331">
        <v>264</v>
      </c>
      <c r="D6331">
        <v>9</v>
      </c>
      <c r="E6331">
        <v>21</v>
      </c>
      <c r="F6331">
        <v>16</v>
      </c>
      <c r="G6331">
        <v>2</v>
      </c>
      <c r="H6331">
        <v>0</v>
      </c>
    </row>
    <row r="6332" spans="1:8" x14ac:dyDescent="0.25">
      <c r="A6332">
        <v>6329</v>
      </c>
      <c r="B6332" s="102">
        <v>42268</v>
      </c>
      <c r="C6332">
        <v>264</v>
      </c>
      <c r="D6332">
        <v>9</v>
      </c>
      <c r="E6332">
        <v>21</v>
      </c>
      <c r="F6332">
        <v>17</v>
      </c>
      <c r="G6332">
        <v>2</v>
      </c>
      <c r="H6332">
        <v>0</v>
      </c>
    </row>
    <row r="6333" spans="1:8" x14ac:dyDescent="0.25">
      <c r="A6333">
        <v>6330</v>
      </c>
      <c r="B6333" s="102">
        <v>42268</v>
      </c>
      <c r="C6333">
        <v>264</v>
      </c>
      <c r="D6333">
        <v>9</v>
      </c>
      <c r="E6333">
        <v>21</v>
      </c>
      <c r="F6333">
        <v>18</v>
      </c>
      <c r="G6333">
        <v>2</v>
      </c>
      <c r="H6333">
        <v>0</v>
      </c>
    </row>
    <row r="6334" spans="1:8" x14ac:dyDescent="0.25">
      <c r="A6334">
        <v>6331</v>
      </c>
      <c r="B6334" s="102">
        <v>42268</v>
      </c>
      <c r="C6334">
        <v>264</v>
      </c>
      <c r="D6334">
        <v>9</v>
      </c>
      <c r="E6334">
        <v>21</v>
      </c>
      <c r="F6334">
        <v>19</v>
      </c>
      <c r="G6334">
        <v>2</v>
      </c>
      <c r="H6334">
        <v>0</v>
      </c>
    </row>
    <row r="6335" spans="1:8" x14ac:dyDescent="0.25">
      <c r="A6335">
        <v>6332</v>
      </c>
      <c r="B6335" s="102">
        <v>42268</v>
      </c>
      <c r="C6335">
        <v>264</v>
      </c>
      <c r="D6335">
        <v>9</v>
      </c>
      <c r="E6335">
        <v>21</v>
      </c>
      <c r="F6335">
        <v>20</v>
      </c>
      <c r="G6335">
        <v>2</v>
      </c>
      <c r="H6335">
        <v>0</v>
      </c>
    </row>
    <row r="6336" spans="1:8" x14ac:dyDescent="0.25">
      <c r="A6336">
        <v>6333</v>
      </c>
      <c r="B6336" s="102">
        <v>42268</v>
      </c>
      <c r="C6336">
        <v>264</v>
      </c>
      <c r="D6336">
        <v>9</v>
      </c>
      <c r="E6336">
        <v>21</v>
      </c>
      <c r="F6336">
        <v>21</v>
      </c>
      <c r="G6336">
        <v>2</v>
      </c>
      <c r="H6336">
        <v>0</v>
      </c>
    </row>
    <row r="6337" spans="1:8" x14ac:dyDescent="0.25">
      <c r="A6337">
        <v>6334</v>
      </c>
      <c r="B6337" s="102">
        <v>42268</v>
      </c>
      <c r="C6337">
        <v>264</v>
      </c>
      <c r="D6337">
        <v>9</v>
      </c>
      <c r="E6337">
        <v>21</v>
      </c>
      <c r="F6337">
        <v>22</v>
      </c>
      <c r="G6337">
        <v>2</v>
      </c>
      <c r="H6337">
        <v>0</v>
      </c>
    </row>
    <row r="6338" spans="1:8" x14ac:dyDescent="0.25">
      <c r="A6338">
        <v>6335</v>
      </c>
      <c r="B6338" s="102">
        <v>42268</v>
      </c>
      <c r="C6338">
        <v>264</v>
      </c>
      <c r="D6338">
        <v>9</v>
      </c>
      <c r="E6338">
        <v>21</v>
      </c>
      <c r="F6338">
        <v>23</v>
      </c>
      <c r="G6338">
        <v>2</v>
      </c>
      <c r="H6338">
        <v>0</v>
      </c>
    </row>
    <row r="6339" spans="1:8" x14ac:dyDescent="0.25">
      <c r="A6339">
        <v>6336</v>
      </c>
      <c r="B6339" s="102">
        <v>42269</v>
      </c>
      <c r="C6339">
        <v>265</v>
      </c>
      <c r="D6339">
        <v>9</v>
      </c>
      <c r="E6339">
        <v>22</v>
      </c>
      <c r="F6339">
        <v>0</v>
      </c>
      <c r="G6339">
        <v>3</v>
      </c>
      <c r="H6339">
        <v>0</v>
      </c>
    </row>
    <row r="6340" spans="1:8" x14ac:dyDescent="0.25">
      <c r="A6340">
        <v>6337</v>
      </c>
      <c r="B6340" s="102">
        <v>42269</v>
      </c>
      <c r="C6340">
        <v>265</v>
      </c>
      <c r="D6340">
        <v>9</v>
      </c>
      <c r="E6340">
        <v>22</v>
      </c>
      <c r="F6340">
        <v>1</v>
      </c>
      <c r="G6340">
        <v>3</v>
      </c>
      <c r="H6340">
        <v>0</v>
      </c>
    </row>
    <row r="6341" spans="1:8" x14ac:dyDescent="0.25">
      <c r="A6341">
        <v>6338</v>
      </c>
      <c r="B6341" s="102">
        <v>42269</v>
      </c>
      <c r="C6341">
        <v>265</v>
      </c>
      <c r="D6341">
        <v>9</v>
      </c>
      <c r="E6341">
        <v>22</v>
      </c>
      <c r="F6341">
        <v>2</v>
      </c>
      <c r="G6341">
        <v>3</v>
      </c>
      <c r="H6341">
        <v>0</v>
      </c>
    </row>
    <row r="6342" spans="1:8" x14ac:dyDescent="0.25">
      <c r="A6342">
        <v>6339</v>
      </c>
      <c r="B6342" s="102">
        <v>42269</v>
      </c>
      <c r="C6342">
        <v>265</v>
      </c>
      <c r="D6342">
        <v>9</v>
      </c>
      <c r="E6342">
        <v>22</v>
      </c>
      <c r="F6342">
        <v>3</v>
      </c>
      <c r="G6342">
        <v>3</v>
      </c>
      <c r="H6342">
        <v>0</v>
      </c>
    </row>
    <row r="6343" spans="1:8" x14ac:dyDescent="0.25">
      <c r="A6343">
        <v>6340</v>
      </c>
      <c r="B6343" s="102">
        <v>42269</v>
      </c>
      <c r="C6343">
        <v>265</v>
      </c>
      <c r="D6343">
        <v>9</v>
      </c>
      <c r="E6343">
        <v>22</v>
      </c>
      <c r="F6343">
        <v>4</v>
      </c>
      <c r="G6343">
        <v>3</v>
      </c>
      <c r="H6343">
        <v>0</v>
      </c>
    </row>
    <row r="6344" spans="1:8" x14ac:dyDescent="0.25">
      <c r="A6344">
        <v>6341</v>
      </c>
      <c r="B6344" s="102">
        <v>42269</v>
      </c>
      <c r="C6344">
        <v>265</v>
      </c>
      <c r="D6344">
        <v>9</v>
      </c>
      <c r="E6344">
        <v>22</v>
      </c>
      <c r="F6344">
        <v>5</v>
      </c>
      <c r="G6344">
        <v>3</v>
      </c>
      <c r="H6344">
        <v>0</v>
      </c>
    </row>
    <row r="6345" spans="1:8" x14ac:dyDescent="0.25">
      <c r="A6345">
        <v>6342</v>
      </c>
      <c r="B6345" s="102">
        <v>42269</v>
      </c>
      <c r="C6345">
        <v>265</v>
      </c>
      <c r="D6345">
        <v>9</v>
      </c>
      <c r="E6345">
        <v>22</v>
      </c>
      <c r="F6345">
        <v>6</v>
      </c>
      <c r="G6345">
        <v>3</v>
      </c>
      <c r="H6345">
        <v>0</v>
      </c>
    </row>
    <row r="6346" spans="1:8" x14ac:dyDescent="0.25">
      <c r="A6346">
        <v>6343</v>
      </c>
      <c r="B6346" s="102">
        <v>42269</v>
      </c>
      <c r="C6346">
        <v>265</v>
      </c>
      <c r="D6346">
        <v>9</v>
      </c>
      <c r="E6346">
        <v>22</v>
      </c>
      <c r="F6346">
        <v>7</v>
      </c>
      <c r="G6346">
        <v>3</v>
      </c>
      <c r="H6346">
        <v>0</v>
      </c>
    </row>
    <row r="6347" spans="1:8" x14ac:dyDescent="0.25">
      <c r="A6347">
        <v>6344</v>
      </c>
      <c r="B6347" s="102">
        <v>42269</v>
      </c>
      <c r="C6347">
        <v>265</v>
      </c>
      <c r="D6347">
        <v>9</v>
      </c>
      <c r="E6347">
        <v>22</v>
      </c>
      <c r="F6347">
        <v>8</v>
      </c>
      <c r="G6347">
        <v>3</v>
      </c>
      <c r="H6347">
        <v>0</v>
      </c>
    </row>
    <row r="6348" spans="1:8" x14ac:dyDescent="0.25">
      <c r="A6348">
        <v>6345</v>
      </c>
      <c r="B6348" s="102">
        <v>42269</v>
      </c>
      <c r="C6348">
        <v>265</v>
      </c>
      <c r="D6348">
        <v>9</v>
      </c>
      <c r="E6348">
        <v>22</v>
      </c>
      <c r="F6348">
        <v>9</v>
      </c>
      <c r="G6348">
        <v>3</v>
      </c>
      <c r="H6348">
        <v>0</v>
      </c>
    </row>
    <row r="6349" spans="1:8" x14ac:dyDescent="0.25">
      <c r="A6349">
        <v>6346</v>
      </c>
      <c r="B6349" s="102">
        <v>42269</v>
      </c>
      <c r="C6349">
        <v>265</v>
      </c>
      <c r="D6349">
        <v>9</v>
      </c>
      <c r="E6349">
        <v>22</v>
      </c>
      <c r="F6349">
        <v>10</v>
      </c>
      <c r="G6349">
        <v>3</v>
      </c>
      <c r="H6349">
        <v>0</v>
      </c>
    </row>
    <row r="6350" spans="1:8" x14ac:dyDescent="0.25">
      <c r="A6350">
        <v>6347</v>
      </c>
      <c r="B6350" s="102">
        <v>42269</v>
      </c>
      <c r="C6350">
        <v>265</v>
      </c>
      <c r="D6350">
        <v>9</v>
      </c>
      <c r="E6350">
        <v>22</v>
      </c>
      <c r="F6350">
        <v>11</v>
      </c>
      <c r="G6350">
        <v>3</v>
      </c>
      <c r="H6350">
        <v>0</v>
      </c>
    </row>
    <row r="6351" spans="1:8" x14ac:dyDescent="0.25">
      <c r="A6351">
        <v>6348</v>
      </c>
      <c r="B6351" s="102">
        <v>42269</v>
      </c>
      <c r="C6351">
        <v>265</v>
      </c>
      <c r="D6351">
        <v>9</v>
      </c>
      <c r="E6351">
        <v>22</v>
      </c>
      <c r="F6351">
        <v>12</v>
      </c>
      <c r="G6351">
        <v>3</v>
      </c>
      <c r="H6351">
        <v>0</v>
      </c>
    </row>
    <row r="6352" spans="1:8" x14ac:dyDescent="0.25">
      <c r="A6352">
        <v>6349</v>
      </c>
      <c r="B6352" s="102">
        <v>42269</v>
      </c>
      <c r="C6352">
        <v>265</v>
      </c>
      <c r="D6352">
        <v>9</v>
      </c>
      <c r="E6352">
        <v>22</v>
      </c>
      <c r="F6352">
        <v>13</v>
      </c>
      <c r="G6352">
        <v>3</v>
      </c>
      <c r="H6352">
        <v>0</v>
      </c>
    </row>
    <row r="6353" spans="1:8" x14ac:dyDescent="0.25">
      <c r="A6353">
        <v>6350</v>
      </c>
      <c r="B6353" s="102">
        <v>42269</v>
      </c>
      <c r="C6353">
        <v>265</v>
      </c>
      <c r="D6353">
        <v>9</v>
      </c>
      <c r="E6353">
        <v>22</v>
      </c>
      <c r="F6353">
        <v>14</v>
      </c>
      <c r="G6353">
        <v>3</v>
      </c>
      <c r="H6353">
        <v>0</v>
      </c>
    </row>
    <row r="6354" spans="1:8" x14ac:dyDescent="0.25">
      <c r="A6354">
        <v>6351</v>
      </c>
      <c r="B6354" s="102">
        <v>42269</v>
      </c>
      <c r="C6354">
        <v>265</v>
      </c>
      <c r="D6354">
        <v>9</v>
      </c>
      <c r="E6354">
        <v>22</v>
      </c>
      <c r="F6354">
        <v>15</v>
      </c>
      <c r="G6354">
        <v>3</v>
      </c>
      <c r="H6354">
        <v>0</v>
      </c>
    </row>
    <row r="6355" spans="1:8" x14ac:dyDescent="0.25">
      <c r="A6355">
        <v>6352</v>
      </c>
      <c r="B6355" s="102">
        <v>42269</v>
      </c>
      <c r="C6355">
        <v>265</v>
      </c>
      <c r="D6355">
        <v>9</v>
      </c>
      <c r="E6355">
        <v>22</v>
      </c>
      <c r="F6355">
        <v>16</v>
      </c>
      <c r="G6355">
        <v>3</v>
      </c>
      <c r="H6355">
        <v>0</v>
      </c>
    </row>
    <row r="6356" spans="1:8" x14ac:dyDescent="0.25">
      <c r="A6356">
        <v>6353</v>
      </c>
      <c r="B6356" s="102">
        <v>42269</v>
      </c>
      <c r="C6356">
        <v>265</v>
      </c>
      <c r="D6356">
        <v>9</v>
      </c>
      <c r="E6356">
        <v>22</v>
      </c>
      <c r="F6356">
        <v>17</v>
      </c>
      <c r="G6356">
        <v>3</v>
      </c>
      <c r="H6356">
        <v>0</v>
      </c>
    </row>
    <row r="6357" spans="1:8" x14ac:dyDescent="0.25">
      <c r="A6357">
        <v>6354</v>
      </c>
      <c r="B6357" s="102">
        <v>42269</v>
      </c>
      <c r="C6357">
        <v>265</v>
      </c>
      <c r="D6357">
        <v>9</v>
      </c>
      <c r="E6357">
        <v>22</v>
      </c>
      <c r="F6357">
        <v>18</v>
      </c>
      <c r="G6357">
        <v>3</v>
      </c>
      <c r="H6357">
        <v>0</v>
      </c>
    </row>
    <row r="6358" spans="1:8" x14ac:dyDescent="0.25">
      <c r="A6358">
        <v>6355</v>
      </c>
      <c r="B6358" s="102">
        <v>42269</v>
      </c>
      <c r="C6358">
        <v>265</v>
      </c>
      <c r="D6358">
        <v>9</v>
      </c>
      <c r="E6358">
        <v>22</v>
      </c>
      <c r="F6358">
        <v>19</v>
      </c>
      <c r="G6358">
        <v>3</v>
      </c>
      <c r="H6358">
        <v>0</v>
      </c>
    </row>
    <row r="6359" spans="1:8" x14ac:dyDescent="0.25">
      <c r="A6359">
        <v>6356</v>
      </c>
      <c r="B6359" s="102">
        <v>42269</v>
      </c>
      <c r="C6359">
        <v>265</v>
      </c>
      <c r="D6359">
        <v>9</v>
      </c>
      <c r="E6359">
        <v>22</v>
      </c>
      <c r="F6359">
        <v>20</v>
      </c>
      <c r="G6359">
        <v>3</v>
      </c>
      <c r="H6359">
        <v>0</v>
      </c>
    </row>
    <row r="6360" spans="1:8" x14ac:dyDescent="0.25">
      <c r="A6360">
        <v>6357</v>
      </c>
      <c r="B6360" s="102">
        <v>42269</v>
      </c>
      <c r="C6360">
        <v>265</v>
      </c>
      <c r="D6360">
        <v>9</v>
      </c>
      <c r="E6360">
        <v>22</v>
      </c>
      <c r="F6360">
        <v>21</v>
      </c>
      <c r="G6360">
        <v>3</v>
      </c>
      <c r="H6360">
        <v>0</v>
      </c>
    </row>
    <row r="6361" spans="1:8" x14ac:dyDescent="0.25">
      <c r="A6361">
        <v>6358</v>
      </c>
      <c r="B6361" s="102">
        <v>42269</v>
      </c>
      <c r="C6361">
        <v>265</v>
      </c>
      <c r="D6361">
        <v>9</v>
      </c>
      <c r="E6361">
        <v>22</v>
      </c>
      <c r="F6361">
        <v>22</v>
      </c>
      <c r="G6361">
        <v>3</v>
      </c>
      <c r="H6361">
        <v>0</v>
      </c>
    </row>
    <row r="6362" spans="1:8" x14ac:dyDescent="0.25">
      <c r="A6362">
        <v>6359</v>
      </c>
      <c r="B6362" s="102">
        <v>42269</v>
      </c>
      <c r="C6362">
        <v>265</v>
      </c>
      <c r="D6362">
        <v>9</v>
      </c>
      <c r="E6362">
        <v>22</v>
      </c>
      <c r="F6362">
        <v>23</v>
      </c>
      <c r="G6362">
        <v>3</v>
      </c>
      <c r="H6362">
        <v>0</v>
      </c>
    </row>
    <row r="6363" spans="1:8" x14ac:dyDescent="0.25">
      <c r="A6363">
        <v>6360</v>
      </c>
      <c r="B6363" s="102">
        <v>42270</v>
      </c>
      <c r="C6363">
        <v>266</v>
      </c>
      <c r="D6363">
        <v>9</v>
      </c>
      <c r="E6363">
        <v>23</v>
      </c>
      <c r="F6363">
        <v>0</v>
      </c>
      <c r="G6363">
        <v>4</v>
      </c>
      <c r="H6363">
        <v>0</v>
      </c>
    </row>
    <row r="6364" spans="1:8" x14ac:dyDescent="0.25">
      <c r="A6364">
        <v>6361</v>
      </c>
      <c r="B6364" s="102">
        <v>42270</v>
      </c>
      <c r="C6364">
        <v>266</v>
      </c>
      <c r="D6364">
        <v>9</v>
      </c>
      <c r="E6364">
        <v>23</v>
      </c>
      <c r="F6364">
        <v>1</v>
      </c>
      <c r="G6364">
        <v>4</v>
      </c>
      <c r="H6364">
        <v>0</v>
      </c>
    </row>
    <row r="6365" spans="1:8" x14ac:dyDescent="0.25">
      <c r="A6365">
        <v>6362</v>
      </c>
      <c r="B6365" s="102">
        <v>42270</v>
      </c>
      <c r="C6365">
        <v>266</v>
      </c>
      <c r="D6365">
        <v>9</v>
      </c>
      <c r="E6365">
        <v>23</v>
      </c>
      <c r="F6365">
        <v>2</v>
      </c>
      <c r="G6365">
        <v>4</v>
      </c>
      <c r="H6365">
        <v>0</v>
      </c>
    </row>
    <row r="6366" spans="1:8" x14ac:dyDescent="0.25">
      <c r="A6366">
        <v>6363</v>
      </c>
      <c r="B6366" s="102">
        <v>42270</v>
      </c>
      <c r="C6366">
        <v>266</v>
      </c>
      <c r="D6366">
        <v>9</v>
      </c>
      <c r="E6366">
        <v>23</v>
      </c>
      <c r="F6366">
        <v>3</v>
      </c>
      <c r="G6366">
        <v>4</v>
      </c>
      <c r="H6366">
        <v>0</v>
      </c>
    </row>
    <row r="6367" spans="1:8" x14ac:dyDescent="0.25">
      <c r="A6367">
        <v>6364</v>
      </c>
      <c r="B6367" s="102">
        <v>42270</v>
      </c>
      <c r="C6367">
        <v>266</v>
      </c>
      <c r="D6367">
        <v>9</v>
      </c>
      <c r="E6367">
        <v>23</v>
      </c>
      <c r="F6367">
        <v>4</v>
      </c>
      <c r="G6367">
        <v>4</v>
      </c>
      <c r="H6367">
        <v>0</v>
      </c>
    </row>
    <row r="6368" spans="1:8" x14ac:dyDescent="0.25">
      <c r="A6368">
        <v>6365</v>
      </c>
      <c r="B6368" s="102">
        <v>42270</v>
      </c>
      <c r="C6368">
        <v>266</v>
      </c>
      <c r="D6368">
        <v>9</v>
      </c>
      <c r="E6368">
        <v>23</v>
      </c>
      <c r="F6368">
        <v>5</v>
      </c>
      <c r="G6368">
        <v>4</v>
      </c>
      <c r="H6368">
        <v>0</v>
      </c>
    </row>
    <row r="6369" spans="1:8" x14ac:dyDescent="0.25">
      <c r="A6369">
        <v>6366</v>
      </c>
      <c r="B6369" s="102">
        <v>42270</v>
      </c>
      <c r="C6369">
        <v>266</v>
      </c>
      <c r="D6369">
        <v>9</v>
      </c>
      <c r="E6369">
        <v>23</v>
      </c>
      <c r="F6369">
        <v>6</v>
      </c>
      <c r="G6369">
        <v>4</v>
      </c>
      <c r="H6369">
        <v>0</v>
      </c>
    </row>
    <row r="6370" spans="1:8" x14ac:dyDescent="0.25">
      <c r="A6370">
        <v>6367</v>
      </c>
      <c r="B6370" s="102">
        <v>42270</v>
      </c>
      <c r="C6370">
        <v>266</v>
      </c>
      <c r="D6370">
        <v>9</v>
      </c>
      <c r="E6370">
        <v>23</v>
      </c>
      <c r="F6370">
        <v>7</v>
      </c>
      <c r="G6370">
        <v>4</v>
      </c>
      <c r="H6370">
        <v>0</v>
      </c>
    </row>
    <row r="6371" spans="1:8" x14ac:dyDescent="0.25">
      <c r="A6371">
        <v>6368</v>
      </c>
      <c r="B6371" s="102">
        <v>42270</v>
      </c>
      <c r="C6371">
        <v>266</v>
      </c>
      <c r="D6371">
        <v>9</v>
      </c>
      <c r="E6371">
        <v>23</v>
      </c>
      <c r="F6371">
        <v>8</v>
      </c>
      <c r="G6371">
        <v>4</v>
      </c>
      <c r="H6371">
        <v>0</v>
      </c>
    </row>
    <row r="6372" spans="1:8" x14ac:dyDescent="0.25">
      <c r="A6372">
        <v>6369</v>
      </c>
      <c r="B6372" s="102">
        <v>42270</v>
      </c>
      <c r="C6372">
        <v>266</v>
      </c>
      <c r="D6372">
        <v>9</v>
      </c>
      <c r="E6372">
        <v>23</v>
      </c>
      <c r="F6372">
        <v>9</v>
      </c>
      <c r="G6372">
        <v>4</v>
      </c>
      <c r="H6372">
        <v>0</v>
      </c>
    </row>
    <row r="6373" spans="1:8" x14ac:dyDescent="0.25">
      <c r="A6373">
        <v>6370</v>
      </c>
      <c r="B6373" s="102">
        <v>42270</v>
      </c>
      <c r="C6373">
        <v>266</v>
      </c>
      <c r="D6373">
        <v>9</v>
      </c>
      <c r="E6373">
        <v>23</v>
      </c>
      <c r="F6373">
        <v>10</v>
      </c>
      <c r="G6373">
        <v>4</v>
      </c>
      <c r="H6373">
        <v>0</v>
      </c>
    </row>
    <row r="6374" spans="1:8" x14ac:dyDescent="0.25">
      <c r="A6374">
        <v>6371</v>
      </c>
      <c r="B6374" s="102">
        <v>42270</v>
      </c>
      <c r="C6374">
        <v>266</v>
      </c>
      <c r="D6374">
        <v>9</v>
      </c>
      <c r="E6374">
        <v>23</v>
      </c>
      <c r="F6374">
        <v>11</v>
      </c>
      <c r="G6374">
        <v>4</v>
      </c>
      <c r="H6374">
        <v>0</v>
      </c>
    </row>
    <row r="6375" spans="1:8" x14ac:dyDescent="0.25">
      <c r="A6375">
        <v>6372</v>
      </c>
      <c r="B6375" s="102">
        <v>42270</v>
      </c>
      <c r="C6375">
        <v>266</v>
      </c>
      <c r="D6375">
        <v>9</v>
      </c>
      <c r="E6375">
        <v>23</v>
      </c>
      <c r="F6375">
        <v>12</v>
      </c>
      <c r="G6375">
        <v>4</v>
      </c>
      <c r="H6375">
        <v>0</v>
      </c>
    </row>
    <row r="6376" spans="1:8" x14ac:dyDescent="0.25">
      <c r="A6376">
        <v>6373</v>
      </c>
      <c r="B6376" s="102">
        <v>42270</v>
      </c>
      <c r="C6376">
        <v>266</v>
      </c>
      <c r="D6376">
        <v>9</v>
      </c>
      <c r="E6376">
        <v>23</v>
      </c>
      <c r="F6376">
        <v>13</v>
      </c>
      <c r="G6376">
        <v>4</v>
      </c>
      <c r="H6376">
        <v>0</v>
      </c>
    </row>
    <row r="6377" spans="1:8" x14ac:dyDescent="0.25">
      <c r="A6377">
        <v>6374</v>
      </c>
      <c r="B6377" s="102">
        <v>42270</v>
      </c>
      <c r="C6377">
        <v>266</v>
      </c>
      <c r="D6377">
        <v>9</v>
      </c>
      <c r="E6377">
        <v>23</v>
      </c>
      <c r="F6377">
        <v>14</v>
      </c>
      <c r="G6377">
        <v>4</v>
      </c>
      <c r="H6377">
        <v>0</v>
      </c>
    </row>
    <row r="6378" spans="1:8" x14ac:dyDescent="0.25">
      <c r="A6378">
        <v>6375</v>
      </c>
      <c r="B6378" s="102">
        <v>42270</v>
      </c>
      <c r="C6378">
        <v>266</v>
      </c>
      <c r="D6378">
        <v>9</v>
      </c>
      <c r="E6378">
        <v>23</v>
      </c>
      <c r="F6378">
        <v>15</v>
      </c>
      <c r="G6378">
        <v>4</v>
      </c>
      <c r="H6378">
        <v>0</v>
      </c>
    </row>
    <row r="6379" spans="1:8" x14ac:dyDescent="0.25">
      <c r="A6379">
        <v>6376</v>
      </c>
      <c r="B6379" s="102">
        <v>42270</v>
      </c>
      <c r="C6379">
        <v>266</v>
      </c>
      <c r="D6379">
        <v>9</v>
      </c>
      <c r="E6379">
        <v>23</v>
      </c>
      <c r="F6379">
        <v>16</v>
      </c>
      <c r="G6379">
        <v>4</v>
      </c>
      <c r="H6379">
        <v>0</v>
      </c>
    </row>
    <row r="6380" spans="1:8" x14ac:dyDescent="0.25">
      <c r="A6380">
        <v>6377</v>
      </c>
      <c r="B6380" s="102">
        <v>42270</v>
      </c>
      <c r="C6380">
        <v>266</v>
      </c>
      <c r="D6380">
        <v>9</v>
      </c>
      <c r="E6380">
        <v>23</v>
      </c>
      <c r="F6380">
        <v>17</v>
      </c>
      <c r="G6380">
        <v>4</v>
      </c>
      <c r="H6380">
        <v>0</v>
      </c>
    </row>
    <row r="6381" spans="1:8" x14ac:dyDescent="0.25">
      <c r="A6381">
        <v>6378</v>
      </c>
      <c r="B6381" s="102">
        <v>42270</v>
      </c>
      <c r="C6381">
        <v>266</v>
      </c>
      <c r="D6381">
        <v>9</v>
      </c>
      <c r="E6381">
        <v>23</v>
      </c>
      <c r="F6381">
        <v>18</v>
      </c>
      <c r="G6381">
        <v>4</v>
      </c>
      <c r="H6381">
        <v>0</v>
      </c>
    </row>
    <row r="6382" spans="1:8" x14ac:dyDescent="0.25">
      <c r="A6382">
        <v>6379</v>
      </c>
      <c r="B6382" s="102">
        <v>42270</v>
      </c>
      <c r="C6382">
        <v>266</v>
      </c>
      <c r="D6382">
        <v>9</v>
      </c>
      <c r="E6382">
        <v>23</v>
      </c>
      <c r="F6382">
        <v>19</v>
      </c>
      <c r="G6382">
        <v>4</v>
      </c>
      <c r="H6382">
        <v>0</v>
      </c>
    </row>
    <row r="6383" spans="1:8" x14ac:dyDescent="0.25">
      <c r="A6383">
        <v>6380</v>
      </c>
      <c r="B6383" s="102">
        <v>42270</v>
      </c>
      <c r="C6383">
        <v>266</v>
      </c>
      <c r="D6383">
        <v>9</v>
      </c>
      <c r="E6383">
        <v>23</v>
      </c>
      <c r="F6383">
        <v>20</v>
      </c>
      <c r="G6383">
        <v>4</v>
      </c>
      <c r="H6383">
        <v>0</v>
      </c>
    </row>
    <row r="6384" spans="1:8" x14ac:dyDescent="0.25">
      <c r="A6384">
        <v>6381</v>
      </c>
      <c r="B6384" s="102">
        <v>42270</v>
      </c>
      <c r="C6384">
        <v>266</v>
      </c>
      <c r="D6384">
        <v>9</v>
      </c>
      <c r="E6384">
        <v>23</v>
      </c>
      <c r="F6384">
        <v>21</v>
      </c>
      <c r="G6384">
        <v>4</v>
      </c>
      <c r="H6384">
        <v>0</v>
      </c>
    </row>
    <row r="6385" spans="1:8" x14ac:dyDescent="0.25">
      <c r="A6385">
        <v>6382</v>
      </c>
      <c r="B6385" s="102">
        <v>42270</v>
      </c>
      <c r="C6385">
        <v>266</v>
      </c>
      <c r="D6385">
        <v>9</v>
      </c>
      <c r="E6385">
        <v>23</v>
      </c>
      <c r="F6385">
        <v>22</v>
      </c>
      <c r="G6385">
        <v>4</v>
      </c>
      <c r="H6385">
        <v>0</v>
      </c>
    </row>
    <row r="6386" spans="1:8" x14ac:dyDescent="0.25">
      <c r="A6386">
        <v>6383</v>
      </c>
      <c r="B6386" s="102">
        <v>42270</v>
      </c>
      <c r="C6386">
        <v>266</v>
      </c>
      <c r="D6386">
        <v>9</v>
      </c>
      <c r="E6386">
        <v>23</v>
      </c>
      <c r="F6386">
        <v>23</v>
      </c>
      <c r="G6386">
        <v>4</v>
      </c>
      <c r="H6386">
        <v>0</v>
      </c>
    </row>
    <row r="6387" spans="1:8" x14ac:dyDescent="0.25">
      <c r="A6387">
        <v>6384</v>
      </c>
      <c r="B6387" s="102">
        <v>42271</v>
      </c>
      <c r="C6387">
        <v>267</v>
      </c>
      <c r="D6387">
        <v>9</v>
      </c>
      <c r="E6387">
        <v>24</v>
      </c>
      <c r="F6387">
        <v>0</v>
      </c>
      <c r="G6387">
        <v>5</v>
      </c>
      <c r="H6387">
        <v>0</v>
      </c>
    </row>
    <row r="6388" spans="1:8" x14ac:dyDescent="0.25">
      <c r="A6388">
        <v>6385</v>
      </c>
      <c r="B6388" s="102">
        <v>42271</v>
      </c>
      <c r="C6388">
        <v>267</v>
      </c>
      <c r="D6388">
        <v>9</v>
      </c>
      <c r="E6388">
        <v>24</v>
      </c>
      <c r="F6388">
        <v>1</v>
      </c>
      <c r="G6388">
        <v>5</v>
      </c>
      <c r="H6388">
        <v>0</v>
      </c>
    </row>
    <row r="6389" spans="1:8" x14ac:dyDescent="0.25">
      <c r="A6389">
        <v>6386</v>
      </c>
      <c r="B6389" s="102">
        <v>42271</v>
      </c>
      <c r="C6389">
        <v>267</v>
      </c>
      <c r="D6389">
        <v>9</v>
      </c>
      <c r="E6389">
        <v>24</v>
      </c>
      <c r="F6389">
        <v>2</v>
      </c>
      <c r="G6389">
        <v>5</v>
      </c>
      <c r="H6389">
        <v>0</v>
      </c>
    </row>
    <row r="6390" spans="1:8" x14ac:dyDescent="0.25">
      <c r="A6390">
        <v>6387</v>
      </c>
      <c r="B6390" s="102">
        <v>42271</v>
      </c>
      <c r="C6390">
        <v>267</v>
      </c>
      <c r="D6390">
        <v>9</v>
      </c>
      <c r="E6390">
        <v>24</v>
      </c>
      <c r="F6390">
        <v>3</v>
      </c>
      <c r="G6390">
        <v>5</v>
      </c>
      <c r="H6390">
        <v>0</v>
      </c>
    </row>
    <row r="6391" spans="1:8" x14ac:dyDescent="0.25">
      <c r="A6391">
        <v>6388</v>
      </c>
      <c r="B6391" s="102">
        <v>42271</v>
      </c>
      <c r="C6391">
        <v>267</v>
      </c>
      <c r="D6391">
        <v>9</v>
      </c>
      <c r="E6391">
        <v>24</v>
      </c>
      <c r="F6391">
        <v>4</v>
      </c>
      <c r="G6391">
        <v>5</v>
      </c>
      <c r="H6391">
        <v>0</v>
      </c>
    </row>
    <row r="6392" spans="1:8" x14ac:dyDescent="0.25">
      <c r="A6392">
        <v>6389</v>
      </c>
      <c r="B6392" s="102">
        <v>42271</v>
      </c>
      <c r="C6392">
        <v>267</v>
      </c>
      <c r="D6392">
        <v>9</v>
      </c>
      <c r="E6392">
        <v>24</v>
      </c>
      <c r="F6392">
        <v>5</v>
      </c>
      <c r="G6392">
        <v>5</v>
      </c>
      <c r="H6392">
        <v>0</v>
      </c>
    </row>
    <row r="6393" spans="1:8" x14ac:dyDescent="0.25">
      <c r="A6393">
        <v>6390</v>
      </c>
      <c r="B6393" s="102">
        <v>42271</v>
      </c>
      <c r="C6393">
        <v>267</v>
      </c>
      <c r="D6393">
        <v>9</v>
      </c>
      <c r="E6393">
        <v>24</v>
      </c>
      <c r="F6393">
        <v>6</v>
      </c>
      <c r="G6393">
        <v>5</v>
      </c>
      <c r="H6393">
        <v>0</v>
      </c>
    </row>
    <row r="6394" spans="1:8" x14ac:dyDescent="0.25">
      <c r="A6394">
        <v>6391</v>
      </c>
      <c r="B6394" s="102">
        <v>42271</v>
      </c>
      <c r="C6394">
        <v>267</v>
      </c>
      <c r="D6394">
        <v>9</v>
      </c>
      <c r="E6394">
        <v>24</v>
      </c>
      <c r="F6394">
        <v>7</v>
      </c>
      <c r="G6394">
        <v>5</v>
      </c>
      <c r="H6394">
        <v>0</v>
      </c>
    </row>
    <row r="6395" spans="1:8" x14ac:dyDescent="0.25">
      <c r="A6395">
        <v>6392</v>
      </c>
      <c r="B6395" s="102">
        <v>42271</v>
      </c>
      <c r="C6395">
        <v>267</v>
      </c>
      <c r="D6395">
        <v>9</v>
      </c>
      <c r="E6395">
        <v>24</v>
      </c>
      <c r="F6395">
        <v>8</v>
      </c>
      <c r="G6395">
        <v>5</v>
      </c>
      <c r="H6395">
        <v>0</v>
      </c>
    </row>
    <row r="6396" spans="1:8" x14ac:dyDescent="0.25">
      <c r="A6396">
        <v>6393</v>
      </c>
      <c r="B6396" s="102">
        <v>42271</v>
      </c>
      <c r="C6396">
        <v>267</v>
      </c>
      <c r="D6396">
        <v>9</v>
      </c>
      <c r="E6396">
        <v>24</v>
      </c>
      <c r="F6396">
        <v>9</v>
      </c>
      <c r="G6396">
        <v>5</v>
      </c>
      <c r="H6396">
        <v>0</v>
      </c>
    </row>
    <row r="6397" spans="1:8" x14ac:dyDescent="0.25">
      <c r="A6397">
        <v>6394</v>
      </c>
      <c r="B6397" s="102">
        <v>42271</v>
      </c>
      <c r="C6397">
        <v>267</v>
      </c>
      <c r="D6397">
        <v>9</v>
      </c>
      <c r="E6397">
        <v>24</v>
      </c>
      <c r="F6397">
        <v>10</v>
      </c>
      <c r="G6397">
        <v>5</v>
      </c>
      <c r="H6397">
        <v>0</v>
      </c>
    </row>
    <row r="6398" spans="1:8" x14ac:dyDescent="0.25">
      <c r="A6398">
        <v>6395</v>
      </c>
      <c r="B6398" s="102">
        <v>42271</v>
      </c>
      <c r="C6398">
        <v>267</v>
      </c>
      <c r="D6398">
        <v>9</v>
      </c>
      <c r="E6398">
        <v>24</v>
      </c>
      <c r="F6398">
        <v>11</v>
      </c>
      <c r="G6398">
        <v>5</v>
      </c>
      <c r="H6398">
        <v>0</v>
      </c>
    </row>
    <row r="6399" spans="1:8" x14ac:dyDescent="0.25">
      <c r="A6399">
        <v>6396</v>
      </c>
      <c r="B6399" s="102">
        <v>42271</v>
      </c>
      <c r="C6399">
        <v>267</v>
      </c>
      <c r="D6399">
        <v>9</v>
      </c>
      <c r="E6399">
        <v>24</v>
      </c>
      <c r="F6399">
        <v>12</v>
      </c>
      <c r="G6399">
        <v>5</v>
      </c>
      <c r="H6399">
        <v>0</v>
      </c>
    </row>
    <row r="6400" spans="1:8" x14ac:dyDescent="0.25">
      <c r="A6400">
        <v>6397</v>
      </c>
      <c r="B6400" s="102">
        <v>42271</v>
      </c>
      <c r="C6400">
        <v>267</v>
      </c>
      <c r="D6400">
        <v>9</v>
      </c>
      <c r="E6400">
        <v>24</v>
      </c>
      <c r="F6400">
        <v>13</v>
      </c>
      <c r="G6400">
        <v>5</v>
      </c>
      <c r="H6400">
        <v>0</v>
      </c>
    </row>
    <row r="6401" spans="1:8" x14ac:dyDescent="0.25">
      <c r="A6401">
        <v>6398</v>
      </c>
      <c r="B6401" s="102">
        <v>42271</v>
      </c>
      <c r="C6401">
        <v>267</v>
      </c>
      <c r="D6401">
        <v>9</v>
      </c>
      <c r="E6401">
        <v>24</v>
      </c>
      <c r="F6401">
        <v>14</v>
      </c>
      <c r="G6401">
        <v>5</v>
      </c>
      <c r="H6401">
        <v>0</v>
      </c>
    </row>
    <row r="6402" spans="1:8" x14ac:dyDescent="0.25">
      <c r="A6402">
        <v>6399</v>
      </c>
      <c r="B6402" s="102">
        <v>42271</v>
      </c>
      <c r="C6402">
        <v>267</v>
      </c>
      <c r="D6402">
        <v>9</v>
      </c>
      <c r="E6402">
        <v>24</v>
      </c>
      <c r="F6402">
        <v>15</v>
      </c>
      <c r="G6402">
        <v>5</v>
      </c>
      <c r="H6402">
        <v>0</v>
      </c>
    </row>
    <row r="6403" spans="1:8" x14ac:dyDescent="0.25">
      <c r="A6403">
        <v>6400</v>
      </c>
      <c r="B6403" s="102">
        <v>42271</v>
      </c>
      <c r="C6403">
        <v>267</v>
      </c>
      <c r="D6403">
        <v>9</v>
      </c>
      <c r="E6403">
        <v>24</v>
      </c>
      <c r="F6403">
        <v>16</v>
      </c>
      <c r="G6403">
        <v>5</v>
      </c>
      <c r="H6403">
        <v>0</v>
      </c>
    </row>
    <row r="6404" spans="1:8" x14ac:dyDescent="0.25">
      <c r="A6404">
        <v>6401</v>
      </c>
      <c r="B6404" s="102">
        <v>42271</v>
      </c>
      <c r="C6404">
        <v>267</v>
      </c>
      <c r="D6404">
        <v>9</v>
      </c>
      <c r="E6404">
        <v>24</v>
      </c>
      <c r="F6404">
        <v>17</v>
      </c>
      <c r="G6404">
        <v>5</v>
      </c>
      <c r="H6404">
        <v>0</v>
      </c>
    </row>
    <row r="6405" spans="1:8" x14ac:dyDescent="0.25">
      <c r="A6405">
        <v>6402</v>
      </c>
      <c r="B6405" s="102">
        <v>42271</v>
      </c>
      <c r="C6405">
        <v>267</v>
      </c>
      <c r="D6405">
        <v>9</v>
      </c>
      <c r="E6405">
        <v>24</v>
      </c>
      <c r="F6405">
        <v>18</v>
      </c>
      <c r="G6405">
        <v>5</v>
      </c>
      <c r="H6405">
        <v>0</v>
      </c>
    </row>
    <row r="6406" spans="1:8" x14ac:dyDescent="0.25">
      <c r="A6406">
        <v>6403</v>
      </c>
      <c r="B6406" s="102">
        <v>42271</v>
      </c>
      <c r="C6406">
        <v>267</v>
      </c>
      <c r="D6406">
        <v>9</v>
      </c>
      <c r="E6406">
        <v>24</v>
      </c>
      <c r="F6406">
        <v>19</v>
      </c>
      <c r="G6406">
        <v>5</v>
      </c>
      <c r="H6406">
        <v>0</v>
      </c>
    </row>
    <row r="6407" spans="1:8" x14ac:dyDescent="0.25">
      <c r="A6407">
        <v>6404</v>
      </c>
      <c r="B6407" s="102">
        <v>42271</v>
      </c>
      <c r="C6407">
        <v>267</v>
      </c>
      <c r="D6407">
        <v>9</v>
      </c>
      <c r="E6407">
        <v>24</v>
      </c>
      <c r="F6407">
        <v>20</v>
      </c>
      <c r="G6407">
        <v>5</v>
      </c>
      <c r="H6407">
        <v>0</v>
      </c>
    </row>
    <row r="6408" spans="1:8" x14ac:dyDescent="0.25">
      <c r="A6408">
        <v>6405</v>
      </c>
      <c r="B6408" s="102">
        <v>42271</v>
      </c>
      <c r="C6408">
        <v>267</v>
      </c>
      <c r="D6408">
        <v>9</v>
      </c>
      <c r="E6408">
        <v>24</v>
      </c>
      <c r="F6408">
        <v>21</v>
      </c>
      <c r="G6408">
        <v>5</v>
      </c>
      <c r="H6408">
        <v>0</v>
      </c>
    </row>
    <row r="6409" spans="1:8" x14ac:dyDescent="0.25">
      <c r="A6409">
        <v>6406</v>
      </c>
      <c r="B6409" s="102">
        <v>42271</v>
      </c>
      <c r="C6409">
        <v>267</v>
      </c>
      <c r="D6409">
        <v>9</v>
      </c>
      <c r="E6409">
        <v>24</v>
      </c>
      <c r="F6409">
        <v>22</v>
      </c>
      <c r="G6409">
        <v>5</v>
      </c>
      <c r="H6409">
        <v>0</v>
      </c>
    </row>
    <row r="6410" spans="1:8" x14ac:dyDescent="0.25">
      <c r="A6410">
        <v>6407</v>
      </c>
      <c r="B6410" s="102">
        <v>42271</v>
      </c>
      <c r="C6410">
        <v>267</v>
      </c>
      <c r="D6410">
        <v>9</v>
      </c>
      <c r="E6410">
        <v>24</v>
      </c>
      <c r="F6410">
        <v>23</v>
      </c>
      <c r="G6410">
        <v>5</v>
      </c>
      <c r="H6410">
        <v>0</v>
      </c>
    </row>
    <row r="6411" spans="1:8" x14ac:dyDescent="0.25">
      <c r="A6411">
        <v>6408</v>
      </c>
      <c r="B6411" s="102">
        <v>42272</v>
      </c>
      <c r="C6411">
        <v>268</v>
      </c>
      <c r="D6411">
        <v>9</v>
      </c>
      <c r="E6411">
        <v>25</v>
      </c>
      <c r="F6411">
        <v>0</v>
      </c>
      <c r="G6411">
        <v>6</v>
      </c>
      <c r="H6411">
        <v>0</v>
      </c>
    </row>
    <row r="6412" spans="1:8" x14ac:dyDescent="0.25">
      <c r="A6412">
        <v>6409</v>
      </c>
      <c r="B6412" s="102">
        <v>42272</v>
      </c>
      <c r="C6412">
        <v>268</v>
      </c>
      <c r="D6412">
        <v>9</v>
      </c>
      <c r="E6412">
        <v>25</v>
      </c>
      <c r="F6412">
        <v>1</v>
      </c>
      <c r="G6412">
        <v>6</v>
      </c>
      <c r="H6412">
        <v>0</v>
      </c>
    </row>
    <row r="6413" spans="1:8" x14ac:dyDescent="0.25">
      <c r="A6413">
        <v>6410</v>
      </c>
      <c r="B6413" s="102">
        <v>42272</v>
      </c>
      <c r="C6413">
        <v>268</v>
      </c>
      <c r="D6413">
        <v>9</v>
      </c>
      <c r="E6413">
        <v>25</v>
      </c>
      <c r="F6413">
        <v>2</v>
      </c>
      <c r="G6413">
        <v>6</v>
      </c>
      <c r="H6413">
        <v>0</v>
      </c>
    </row>
    <row r="6414" spans="1:8" x14ac:dyDescent="0.25">
      <c r="A6414">
        <v>6411</v>
      </c>
      <c r="B6414" s="102">
        <v>42272</v>
      </c>
      <c r="C6414">
        <v>268</v>
      </c>
      <c r="D6414">
        <v>9</v>
      </c>
      <c r="E6414">
        <v>25</v>
      </c>
      <c r="F6414">
        <v>3</v>
      </c>
      <c r="G6414">
        <v>6</v>
      </c>
      <c r="H6414">
        <v>0</v>
      </c>
    </row>
    <row r="6415" spans="1:8" x14ac:dyDescent="0.25">
      <c r="A6415">
        <v>6412</v>
      </c>
      <c r="B6415" s="102">
        <v>42272</v>
      </c>
      <c r="C6415">
        <v>268</v>
      </c>
      <c r="D6415">
        <v>9</v>
      </c>
      <c r="E6415">
        <v>25</v>
      </c>
      <c r="F6415">
        <v>4</v>
      </c>
      <c r="G6415">
        <v>6</v>
      </c>
      <c r="H6415">
        <v>0</v>
      </c>
    </row>
    <row r="6416" spans="1:8" x14ac:dyDescent="0.25">
      <c r="A6416">
        <v>6413</v>
      </c>
      <c r="B6416" s="102">
        <v>42272</v>
      </c>
      <c r="C6416">
        <v>268</v>
      </c>
      <c r="D6416">
        <v>9</v>
      </c>
      <c r="E6416">
        <v>25</v>
      </c>
      <c r="F6416">
        <v>5</v>
      </c>
      <c r="G6416">
        <v>6</v>
      </c>
      <c r="H6416">
        <v>0</v>
      </c>
    </row>
    <row r="6417" spans="1:8" x14ac:dyDescent="0.25">
      <c r="A6417">
        <v>6414</v>
      </c>
      <c r="B6417" s="102">
        <v>42272</v>
      </c>
      <c r="C6417">
        <v>268</v>
      </c>
      <c r="D6417">
        <v>9</v>
      </c>
      <c r="E6417">
        <v>25</v>
      </c>
      <c r="F6417">
        <v>6</v>
      </c>
      <c r="G6417">
        <v>6</v>
      </c>
      <c r="H6417">
        <v>0</v>
      </c>
    </row>
    <row r="6418" spans="1:8" x14ac:dyDescent="0.25">
      <c r="A6418">
        <v>6415</v>
      </c>
      <c r="B6418" s="102">
        <v>42272</v>
      </c>
      <c r="C6418">
        <v>268</v>
      </c>
      <c r="D6418">
        <v>9</v>
      </c>
      <c r="E6418">
        <v>25</v>
      </c>
      <c r="F6418">
        <v>7</v>
      </c>
      <c r="G6418">
        <v>6</v>
      </c>
      <c r="H6418">
        <v>0</v>
      </c>
    </row>
    <row r="6419" spans="1:8" x14ac:dyDescent="0.25">
      <c r="A6419">
        <v>6416</v>
      </c>
      <c r="B6419" s="102">
        <v>42272</v>
      </c>
      <c r="C6419">
        <v>268</v>
      </c>
      <c r="D6419">
        <v>9</v>
      </c>
      <c r="E6419">
        <v>25</v>
      </c>
      <c r="F6419">
        <v>8</v>
      </c>
      <c r="G6419">
        <v>6</v>
      </c>
      <c r="H6419">
        <v>0</v>
      </c>
    </row>
    <row r="6420" spans="1:8" x14ac:dyDescent="0.25">
      <c r="A6420">
        <v>6417</v>
      </c>
      <c r="B6420" s="102">
        <v>42272</v>
      </c>
      <c r="C6420">
        <v>268</v>
      </c>
      <c r="D6420">
        <v>9</v>
      </c>
      <c r="E6420">
        <v>25</v>
      </c>
      <c r="F6420">
        <v>9</v>
      </c>
      <c r="G6420">
        <v>6</v>
      </c>
      <c r="H6420">
        <v>0</v>
      </c>
    </row>
    <row r="6421" spans="1:8" x14ac:dyDescent="0.25">
      <c r="A6421">
        <v>6418</v>
      </c>
      <c r="B6421" s="102">
        <v>42272</v>
      </c>
      <c r="C6421">
        <v>268</v>
      </c>
      <c r="D6421">
        <v>9</v>
      </c>
      <c r="E6421">
        <v>25</v>
      </c>
      <c r="F6421">
        <v>10</v>
      </c>
      <c r="G6421">
        <v>6</v>
      </c>
      <c r="H6421">
        <v>0</v>
      </c>
    </row>
    <row r="6422" spans="1:8" x14ac:dyDescent="0.25">
      <c r="A6422">
        <v>6419</v>
      </c>
      <c r="B6422" s="102">
        <v>42272</v>
      </c>
      <c r="C6422">
        <v>268</v>
      </c>
      <c r="D6422">
        <v>9</v>
      </c>
      <c r="E6422">
        <v>25</v>
      </c>
      <c r="F6422">
        <v>11</v>
      </c>
      <c r="G6422">
        <v>6</v>
      </c>
      <c r="H6422">
        <v>0</v>
      </c>
    </row>
    <row r="6423" spans="1:8" x14ac:dyDescent="0.25">
      <c r="A6423">
        <v>6420</v>
      </c>
      <c r="B6423" s="102">
        <v>42272</v>
      </c>
      <c r="C6423">
        <v>268</v>
      </c>
      <c r="D6423">
        <v>9</v>
      </c>
      <c r="E6423">
        <v>25</v>
      </c>
      <c r="F6423">
        <v>12</v>
      </c>
      <c r="G6423">
        <v>6</v>
      </c>
      <c r="H6423">
        <v>0</v>
      </c>
    </row>
    <row r="6424" spans="1:8" x14ac:dyDescent="0.25">
      <c r="A6424">
        <v>6421</v>
      </c>
      <c r="B6424" s="102">
        <v>42272</v>
      </c>
      <c r="C6424">
        <v>268</v>
      </c>
      <c r="D6424">
        <v>9</v>
      </c>
      <c r="E6424">
        <v>25</v>
      </c>
      <c r="F6424">
        <v>13</v>
      </c>
      <c r="G6424">
        <v>6</v>
      </c>
      <c r="H6424">
        <v>0</v>
      </c>
    </row>
    <row r="6425" spans="1:8" x14ac:dyDescent="0.25">
      <c r="A6425">
        <v>6422</v>
      </c>
      <c r="B6425" s="102">
        <v>42272</v>
      </c>
      <c r="C6425">
        <v>268</v>
      </c>
      <c r="D6425">
        <v>9</v>
      </c>
      <c r="E6425">
        <v>25</v>
      </c>
      <c r="F6425">
        <v>14</v>
      </c>
      <c r="G6425">
        <v>6</v>
      </c>
      <c r="H6425">
        <v>0</v>
      </c>
    </row>
    <row r="6426" spans="1:8" x14ac:dyDescent="0.25">
      <c r="A6426">
        <v>6423</v>
      </c>
      <c r="B6426" s="102">
        <v>42272</v>
      </c>
      <c r="C6426">
        <v>268</v>
      </c>
      <c r="D6426">
        <v>9</v>
      </c>
      <c r="E6426">
        <v>25</v>
      </c>
      <c r="F6426">
        <v>15</v>
      </c>
      <c r="G6426">
        <v>6</v>
      </c>
      <c r="H6426">
        <v>0</v>
      </c>
    </row>
    <row r="6427" spans="1:8" x14ac:dyDescent="0.25">
      <c r="A6427">
        <v>6424</v>
      </c>
      <c r="B6427" s="102">
        <v>42272</v>
      </c>
      <c r="C6427">
        <v>268</v>
      </c>
      <c r="D6427">
        <v>9</v>
      </c>
      <c r="E6427">
        <v>25</v>
      </c>
      <c r="F6427">
        <v>16</v>
      </c>
      <c r="G6427">
        <v>6</v>
      </c>
      <c r="H6427">
        <v>0</v>
      </c>
    </row>
    <row r="6428" spans="1:8" x14ac:dyDescent="0.25">
      <c r="A6428">
        <v>6425</v>
      </c>
      <c r="B6428" s="102">
        <v>42272</v>
      </c>
      <c r="C6428">
        <v>268</v>
      </c>
      <c r="D6428">
        <v>9</v>
      </c>
      <c r="E6428">
        <v>25</v>
      </c>
      <c r="F6428">
        <v>17</v>
      </c>
      <c r="G6428">
        <v>6</v>
      </c>
      <c r="H6428">
        <v>0</v>
      </c>
    </row>
    <row r="6429" spans="1:8" x14ac:dyDescent="0.25">
      <c r="A6429">
        <v>6426</v>
      </c>
      <c r="B6429" s="102">
        <v>42272</v>
      </c>
      <c r="C6429">
        <v>268</v>
      </c>
      <c r="D6429">
        <v>9</v>
      </c>
      <c r="E6429">
        <v>25</v>
      </c>
      <c r="F6429">
        <v>18</v>
      </c>
      <c r="G6429">
        <v>6</v>
      </c>
      <c r="H6429">
        <v>0</v>
      </c>
    </row>
    <row r="6430" spans="1:8" x14ac:dyDescent="0.25">
      <c r="A6430">
        <v>6427</v>
      </c>
      <c r="B6430" s="102">
        <v>42272</v>
      </c>
      <c r="C6430">
        <v>268</v>
      </c>
      <c r="D6430">
        <v>9</v>
      </c>
      <c r="E6430">
        <v>25</v>
      </c>
      <c r="F6430">
        <v>19</v>
      </c>
      <c r="G6430">
        <v>6</v>
      </c>
      <c r="H6430">
        <v>0</v>
      </c>
    </row>
    <row r="6431" spans="1:8" x14ac:dyDescent="0.25">
      <c r="A6431">
        <v>6428</v>
      </c>
      <c r="B6431" s="102">
        <v>42272</v>
      </c>
      <c r="C6431">
        <v>268</v>
      </c>
      <c r="D6431">
        <v>9</v>
      </c>
      <c r="E6431">
        <v>25</v>
      </c>
      <c r="F6431">
        <v>20</v>
      </c>
      <c r="G6431">
        <v>6</v>
      </c>
      <c r="H6431">
        <v>0</v>
      </c>
    </row>
    <row r="6432" spans="1:8" x14ac:dyDescent="0.25">
      <c r="A6432">
        <v>6429</v>
      </c>
      <c r="B6432" s="102">
        <v>42272</v>
      </c>
      <c r="C6432">
        <v>268</v>
      </c>
      <c r="D6432">
        <v>9</v>
      </c>
      <c r="E6432">
        <v>25</v>
      </c>
      <c r="F6432">
        <v>21</v>
      </c>
      <c r="G6432">
        <v>6</v>
      </c>
      <c r="H6432">
        <v>0</v>
      </c>
    </row>
    <row r="6433" spans="1:8" x14ac:dyDescent="0.25">
      <c r="A6433">
        <v>6430</v>
      </c>
      <c r="B6433" s="102">
        <v>42272</v>
      </c>
      <c r="C6433">
        <v>268</v>
      </c>
      <c r="D6433">
        <v>9</v>
      </c>
      <c r="E6433">
        <v>25</v>
      </c>
      <c r="F6433">
        <v>22</v>
      </c>
      <c r="G6433">
        <v>6</v>
      </c>
      <c r="H6433">
        <v>0</v>
      </c>
    </row>
    <row r="6434" spans="1:8" x14ac:dyDescent="0.25">
      <c r="A6434">
        <v>6431</v>
      </c>
      <c r="B6434" s="102">
        <v>42272</v>
      </c>
      <c r="C6434">
        <v>268</v>
      </c>
      <c r="D6434">
        <v>9</v>
      </c>
      <c r="E6434">
        <v>25</v>
      </c>
      <c r="F6434">
        <v>23</v>
      </c>
      <c r="G6434">
        <v>6</v>
      </c>
      <c r="H6434">
        <v>0</v>
      </c>
    </row>
    <row r="6435" spans="1:8" x14ac:dyDescent="0.25">
      <c r="A6435">
        <v>6432</v>
      </c>
      <c r="B6435" s="102">
        <v>42273</v>
      </c>
      <c r="C6435">
        <v>269</v>
      </c>
      <c r="D6435">
        <v>9</v>
      </c>
      <c r="E6435">
        <v>26</v>
      </c>
      <c r="F6435">
        <v>0</v>
      </c>
      <c r="G6435">
        <v>7</v>
      </c>
      <c r="H6435">
        <v>1</v>
      </c>
    </row>
    <row r="6436" spans="1:8" x14ac:dyDescent="0.25">
      <c r="A6436">
        <v>6433</v>
      </c>
      <c r="B6436" s="102">
        <v>42273</v>
      </c>
      <c r="C6436">
        <v>269</v>
      </c>
      <c r="D6436">
        <v>9</v>
      </c>
      <c r="E6436">
        <v>26</v>
      </c>
      <c r="F6436">
        <v>1</v>
      </c>
      <c r="G6436">
        <v>7</v>
      </c>
      <c r="H6436">
        <v>1</v>
      </c>
    </row>
    <row r="6437" spans="1:8" x14ac:dyDescent="0.25">
      <c r="A6437">
        <v>6434</v>
      </c>
      <c r="B6437" s="102">
        <v>42273</v>
      </c>
      <c r="C6437">
        <v>269</v>
      </c>
      <c r="D6437">
        <v>9</v>
      </c>
      <c r="E6437">
        <v>26</v>
      </c>
      <c r="F6437">
        <v>2</v>
      </c>
      <c r="G6437">
        <v>7</v>
      </c>
      <c r="H6437">
        <v>1</v>
      </c>
    </row>
    <row r="6438" spans="1:8" x14ac:dyDescent="0.25">
      <c r="A6438">
        <v>6435</v>
      </c>
      <c r="B6438" s="102">
        <v>42273</v>
      </c>
      <c r="C6438">
        <v>269</v>
      </c>
      <c r="D6438">
        <v>9</v>
      </c>
      <c r="E6438">
        <v>26</v>
      </c>
      <c r="F6438">
        <v>3</v>
      </c>
      <c r="G6438">
        <v>7</v>
      </c>
      <c r="H6438">
        <v>1</v>
      </c>
    </row>
    <row r="6439" spans="1:8" x14ac:dyDescent="0.25">
      <c r="A6439">
        <v>6436</v>
      </c>
      <c r="B6439" s="102">
        <v>42273</v>
      </c>
      <c r="C6439">
        <v>269</v>
      </c>
      <c r="D6439">
        <v>9</v>
      </c>
      <c r="E6439">
        <v>26</v>
      </c>
      <c r="F6439">
        <v>4</v>
      </c>
      <c r="G6439">
        <v>7</v>
      </c>
      <c r="H6439">
        <v>1</v>
      </c>
    </row>
    <row r="6440" spans="1:8" x14ac:dyDescent="0.25">
      <c r="A6440">
        <v>6437</v>
      </c>
      <c r="B6440" s="102">
        <v>42273</v>
      </c>
      <c r="C6440">
        <v>269</v>
      </c>
      <c r="D6440">
        <v>9</v>
      </c>
      <c r="E6440">
        <v>26</v>
      </c>
      <c r="F6440">
        <v>5</v>
      </c>
      <c r="G6440">
        <v>7</v>
      </c>
      <c r="H6440">
        <v>1</v>
      </c>
    </row>
    <row r="6441" spans="1:8" x14ac:dyDescent="0.25">
      <c r="A6441">
        <v>6438</v>
      </c>
      <c r="B6441" s="102">
        <v>42273</v>
      </c>
      <c r="C6441">
        <v>269</v>
      </c>
      <c r="D6441">
        <v>9</v>
      </c>
      <c r="E6441">
        <v>26</v>
      </c>
      <c r="F6441">
        <v>6</v>
      </c>
      <c r="G6441">
        <v>7</v>
      </c>
      <c r="H6441">
        <v>1</v>
      </c>
    </row>
    <row r="6442" spans="1:8" x14ac:dyDescent="0.25">
      <c r="A6442">
        <v>6439</v>
      </c>
      <c r="B6442" s="102">
        <v>42273</v>
      </c>
      <c r="C6442">
        <v>269</v>
      </c>
      <c r="D6442">
        <v>9</v>
      </c>
      <c r="E6442">
        <v>26</v>
      </c>
      <c r="F6442">
        <v>7</v>
      </c>
      <c r="G6442">
        <v>7</v>
      </c>
      <c r="H6442">
        <v>1</v>
      </c>
    </row>
    <row r="6443" spans="1:8" x14ac:dyDescent="0.25">
      <c r="A6443">
        <v>6440</v>
      </c>
      <c r="B6443" s="102">
        <v>42273</v>
      </c>
      <c r="C6443">
        <v>269</v>
      </c>
      <c r="D6443">
        <v>9</v>
      </c>
      <c r="E6443">
        <v>26</v>
      </c>
      <c r="F6443">
        <v>8</v>
      </c>
      <c r="G6443">
        <v>7</v>
      </c>
      <c r="H6443">
        <v>1</v>
      </c>
    </row>
    <row r="6444" spans="1:8" x14ac:dyDescent="0.25">
      <c r="A6444">
        <v>6441</v>
      </c>
      <c r="B6444" s="102">
        <v>42273</v>
      </c>
      <c r="C6444">
        <v>269</v>
      </c>
      <c r="D6444">
        <v>9</v>
      </c>
      <c r="E6444">
        <v>26</v>
      </c>
      <c r="F6444">
        <v>9</v>
      </c>
      <c r="G6444">
        <v>7</v>
      </c>
      <c r="H6444">
        <v>1</v>
      </c>
    </row>
    <row r="6445" spans="1:8" x14ac:dyDescent="0.25">
      <c r="A6445">
        <v>6442</v>
      </c>
      <c r="B6445" s="102">
        <v>42273</v>
      </c>
      <c r="C6445">
        <v>269</v>
      </c>
      <c r="D6445">
        <v>9</v>
      </c>
      <c r="E6445">
        <v>26</v>
      </c>
      <c r="F6445">
        <v>10</v>
      </c>
      <c r="G6445">
        <v>7</v>
      </c>
      <c r="H6445">
        <v>1</v>
      </c>
    </row>
    <row r="6446" spans="1:8" x14ac:dyDescent="0.25">
      <c r="A6446">
        <v>6443</v>
      </c>
      <c r="B6446" s="102">
        <v>42273</v>
      </c>
      <c r="C6446">
        <v>269</v>
      </c>
      <c r="D6446">
        <v>9</v>
      </c>
      <c r="E6446">
        <v>26</v>
      </c>
      <c r="F6446">
        <v>11</v>
      </c>
      <c r="G6446">
        <v>7</v>
      </c>
      <c r="H6446">
        <v>1</v>
      </c>
    </row>
    <row r="6447" spans="1:8" x14ac:dyDescent="0.25">
      <c r="A6447">
        <v>6444</v>
      </c>
      <c r="B6447" s="102">
        <v>42273</v>
      </c>
      <c r="C6447">
        <v>269</v>
      </c>
      <c r="D6447">
        <v>9</v>
      </c>
      <c r="E6447">
        <v>26</v>
      </c>
      <c r="F6447">
        <v>12</v>
      </c>
      <c r="G6447">
        <v>7</v>
      </c>
      <c r="H6447">
        <v>1</v>
      </c>
    </row>
    <row r="6448" spans="1:8" x14ac:dyDescent="0.25">
      <c r="A6448">
        <v>6445</v>
      </c>
      <c r="B6448" s="102">
        <v>42273</v>
      </c>
      <c r="C6448">
        <v>269</v>
      </c>
      <c r="D6448">
        <v>9</v>
      </c>
      <c r="E6448">
        <v>26</v>
      </c>
      <c r="F6448">
        <v>13</v>
      </c>
      <c r="G6448">
        <v>7</v>
      </c>
      <c r="H6448">
        <v>1</v>
      </c>
    </row>
    <row r="6449" spans="1:8" x14ac:dyDescent="0.25">
      <c r="A6449">
        <v>6446</v>
      </c>
      <c r="B6449" s="102">
        <v>42273</v>
      </c>
      <c r="C6449">
        <v>269</v>
      </c>
      <c r="D6449">
        <v>9</v>
      </c>
      <c r="E6449">
        <v>26</v>
      </c>
      <c r="F6449">
        <v>14</v>
      </c>
      <c r="G6449">
        <v>7</v>
      </c>
      <c r="H6449">
        <v>1</v>
      </c>
    </row>
    <row r="6450" spans="1:8" x14ac:dyDescent="0.25">
      <c r="A6450">
        <v>6447</v>
      </c>
      <c r="B6450" s="102">
        <v>42273</v>
      </c>
      <c r="C6450">
        <v>269</v>
      </c>
      <c r="D6450">
        <v>9</v>
      </c>
      <c r="E6450">
        <v>26</v>
      </c>
      <c r="F6450">
        <v>15</v>
      </c>
      <c r="G6450">
        <v>7</v>
      </c>
      <c r="H6450">
        <v>1</v>
      </c>
    </row>
    <row r="6451" spans="1:8" x14ac:dyDescent="0.25">
      <c r="A6451">
        <v>6448</v>
      </c>
      <c r="B6451" s="102">
        <v>42273</v>
      </c>
      <c r="C6451">
        <v>269</v>
      </c>
      <c r="D6451">
        <v>9</v>
      </c>
      <c r="E6451">
        <v>26</v>
      </c>
      <c r="F6451">
        <v>16</v>
      </c>
      <c r="G6451">
        <v>7</v>
      </c>
      <c r="H6451">
        <v>1</v>
      </c>
    </row>
    <row r="6452" spans="1:8" x14ac:dyDescent="0.25">
      <c r="A6452">
        <v>6449</v>
      </c>
      <c r="B6452" s="102">
        <v>42273</v>
      </c>
      <c r="C6452">
        <v>269</v>
      </c>
      <c r="D6452">
        <v>9</v>
      </c>
      <c r="E6452">
        <v>26</v>
      </c>
      <c r="F6452">
        <v>17</v>
      </c>
      <c r="G6452">
        <v>7</v>
      </c>
      <c r="H6452">
        <v>1</v>
      </c>
    </row>
    <row r="6453" spans="1:8" x14ac:dyDescent="0.25">
      <c r="A6453">
        <v>6450</v>
      </c>
      <c r="B6453" s="102">
        <v>42273</v>
      </c>
      <c r="C6453">
        <v>269</v>
      </c>
      <c r="D6453">
        <v>9</v>
      </c>
      <c r="E6453">
        <v>26</v>
      </c>
      <c r="F6453">
        <v>18</v>
      </c>
      <c r="G6453">
        <v>7</v>
      </c>
      <c r="H6453">
        <v>1</v>
      </c>
    </row>
    <row r="6454" spans="1:8" x14ac:dyDescent="0.25">
      <c r="A6454">
        <v>6451</v>
      </c>
      <c r="B6454" s="102">
        <v>42273</v>
      </c>
      <c r="C6454">
        <v>269</v>
      </c>
      <c r="D6454">
        <v>9</v>
      </c>
      <c r="E6454">
        <v>26</v>
      </c>
      <c r="F6454">
        <v>19</v>
      </c>
      <c r="G6454">
        <v>7</v>
      </c>
      <c r="H6454">
        <v>1</v>
      </c>
    </row>
    <row r="6455" spans="1:8" x14ac:dyDescent="0.25">
      <c r="A6455">
        <v>6452</v>
      </c>
      <c r="B6455" s="102">
        <v>42273</v>
      </c>
      <c r="C6455">
        <v>269</v>
      </c>
      <c r="D6455">
        <v>9</v>
      </c>
      <c r="E6455">
        <v>26</v>
      </c>
      <c r="F6455">
        <v>20</v>
      </c>
      <c r="G6455">
        <v>7</v>
      </c>
      <c r="H6455">
        <v>1</v>
      </c>
    </row>
    <row r="6456" spans="1:8" x14ac:dyDescent="0.25">
      <c r="A6456">
        <v>6453</v>
      </c>
      <c r="B6456" s="102">
        <v>42273</v>
      </c>
      <c r="C6456">
        <v>269</v>
      </c>
      <c r="D6456">
        <v>9</v>
      </c>
      <c r="E6456">
        <v>26</v>
      </c>
      <c r="F6456">
        <v>21</v>
      </c>
      <c r="G6456">
        <v>7</v>
      </c>
      <c r="H6456">
        <v>1</v>
      </c>
    </row>
    <row r="6457" spans="1:8" x14ac:dyDescent="0.25">
      <c r="A6457">
        <v>6454</v>
      </c>
      <c r="B6457" s="102">
        <v>42273</v>
      </c>
      <c r="C6457">
        <v>269</v>
      </c>
      <c r="D6457">
        <v>9</v>
      </c>
      <c r="E6457">
        <v>26</v>
      </c>
      <c r="F6457">
        <v>22</v>
      </c>
      <c r="G6457">
        <v>7</v>
      </c>
      <c r="H6457">
        <v>1</v>
      </c>
    </row>
    <row r="6458" spans="1:8" x14ac:dyDescent="0.25">
      <c r="A6458">
        <v>6455</v>
      </c>
      <c r="B6458" s="102">
        <v>42273</v>
      </c>
      <c r="C6458">
        <v>269</v>
      </c>
      <c r="D6458">
        <v>9</v>
      </c>
      <c r="E6458">
        <v>26</v>
      </c>
      <c r="F6458">
        <v>23</v>
      </c>
      <c r="G6458">
        <v>7</v>
      </c>
      <c r="H6458">
        <v>1</v>
      </c>
    </row>
    <row r="6459" spans="1:8" x14ac:dyDescent="0.25">
      <c r="A6459">
        <v>6456</v>
      </c>
      <c r="B6459" s="102">
        <v>42274</v>
      </c>
      <c r="C6459">
        <v>270</v>
      </c>
      <c r="D6459">
        <v>9</v>
      </c>
      <c r="E6459">
        <v>27</v>
      </c>
      <c r="F6459">
        <v>0</v>
      </c>
      <c r="G6459">
        <v>1</v>
      </c>
      <c r="H6459">
        <v>1</v>
      </c>
    </row>
    <row r="6460" spans="1:8" x14ac:dyDescent="0.25">
      <c r="A6460">
        <v>6457</v>
      </c>
      <c r="B6460" s="102">
        <v>42274</v>
      </c>
      <c r="C6460">
        <v>270</v>
      </c>
      <c r="D6460">
        <v>9</v>
      </c>
      <c r="E6460">
        <v>27</v>
      </c>
      <c r="F6460">
        <v>1</v>
      </c>
      <c r="G6460">
        <v>1</v>
      </c>
      <c r="H6460">
        <v>1</v>
      </c>
    </row>
    <row r="6461" spans="1:8" x14ac:dyDescent="0.25">
      <c r="A6461">
        <v>6458</v>
      </c>
      <c r="B6461" s="102">
        <v>42274</v>
      </c>
      <c r="C6461">
        <v>270</v>
      </c>
      <c r="D6461">
        <v>9</v>
      </c>
      <c r="E6461">
        <v>27</v>
      </c>
      <c r="F6461">
        <v>2</v>
      </c>
      <c r="G6461">
        <v>1</v>
      </c>
      <c r="H6461">
        <v>1</v>
      </c>
    </row>
    <row r="6462" spans="1:8" x14ac:dyDescent="0.25">
      <c r="A6462">
        <v>6459</v>
      </c>
      <c r="B6462" s="102">
        <v>42274</v>
      </c>
      <c r="C6462">
        <v>270</v>
      </c>
      <c r="D6462">
        <v>9</v>
      </c>
      <c r="E6462">
        <v>27</v>
      </c>
      <c r="F6462">
        <v>3</v>
      </c>
      <c r="G6462">
        <v>1</v>
      </c>
      <c r="H6462">
        <v>1</v>
      </c>
    </row>
    <row r="6463" spans="1:8" x14ac:dyDescent="0.25">
      <c r="A6463">
        <v>6460</v>
      </c>
      <c r="B6463" s="102">
        <v>42274</v>
      </c>
      <c r="C6463">
        <v>270</v>
      </c>
      <c r="D6463">
        <v>9</v>
      </c>
      <c r="E6463">
        <v>27</v>
      </c>
      <c r="F6463">
        <v>4</v>
      </c>
      <c r="G6463">
        <v>1</v>
      </c>
      <c r="H6463">
        <v>1</v>
      </c>
    </row>
    <row r="6464" spans="1:8" x14ac:dyDescent="0.25">
      <c r="A6464">
        <v>6461</v>
      </c>
      <c r="B6464" s="102">
        <v>42274</v>
      </c>
      <c r="C6464">
        <v>270</v>
      </c>
      <c r="D6464">
        <v>9</v>
      </c>
      <c r="E6464">
        <v>27</v>
      </c>
      <c r="F6464">
        <v>5</v>
      </c>
      <c r="G6464">
        <v>1</v>
      </c>
      <c r="H6464">
        <v>1</v>
      </c>
    </row>
    <row r="6465" spans="1:8" x14ac:dyDescent="0.25">
      <c r="A6465">
        <v>6462</v>
      </c>
      <c r="B6465" s="102">
        <v>42274</v>
      </c>
      <c r="C6465">
        <v>270</v>
      </c>
      <c r="D6465">
        <v>9</v>
      </c>
      <c r="E6465">
        <v>27</v>
      </c>
      <c r="F6465">
        <v>6</v>
      </c>
      <c r="G6465">
        <v>1</v>
      </c>
      <c r="H6465">
        <v>1</v>
      </c>
    </row>
    <row r="6466" spans="1:8" x14ac:dyDescent="0.25">
      <c r="A6466">
        <v>6463</v>
      </c>
      <c r="B6466" s="102">
        <v>42274</v>
      </c>
      <c r="C6466">
        <v>270</v>
      </c>
      <c r="D6466">
        <v>9</v>
      </c>
      <c r="E6466">
        <v>27</v>
      </c>
      <c r="F6466">
        <v>7</v>
      </c>
      <c r="G6466">
        <v>1</v>
      </c>
      <c r="H6466">
        <v>1</v>
      </c>
    </row>
    <row r="6467" spans="1:8" x14ac:dyDescent="0.25">
      <c r="A6467">
        <v>6464</v>
      </c>
      <c r="B6467" s="102">
        <v>42274</v>
      </c>
      <c r="C6467">
        <v>270</v>
      </c>
      <c r="D6467">
        <v>9</v>
      </c>
      <c r="E6467">
        <v>27</v>
      </c>
      <c r="F6467">
        <v>8</v>
      </c>
      <c r="G6467">
        <v>1</v>
      </c>
      <c r="H6467">
        <v>1</v>
      </c>
    </row>
    <row r="6468" spans="1:8" x14ac:dyDescent="0.25">
      <c r="A6468">
        <v>6465</v>
      </c>
      <c r="B6468" s="102">
        <v>42274</v>
      </c>
      <c r="C6468">
        <v>270</v>
      </c>
      <c r="D6468">
        <v>9</v>
      </c>
      <c r="E6468">
        <v>27</v>
      </c>
      <c r="F6468">
        <v>9</v>
      </c>
      <c r="G6468">
        <v>1</v>
      </c>
      <c r="H6468">
        <v>1</v>
      </c>
    </row>
    <row r="6469" spans="1:8" x14ac:dyDescent="0.25">
      <c r="A6469">
        <v>6466</v>
      </c>
      <c r="B6469" s="102">
        <v>42274</v>
      </c>
      <c r="C6469">
        <v>270</v>
      </c>
      <c r="D6469">
        <v>9</v>
      </c>
      <c r="E6469">
        <v>27</v>
      </c>
      <c r="F6469">
        <v>10</v>
      </c>
      <c r="G6469">
        <v>1</v>
      </c>
      <c r="H6469">
        <v>1</v>
      </c>
    </row>
    <row r="6470" spans="1:8" x14ac:dyDescent="0.25">
      <c r="A6470">
        <v>6467</v>
      </c>
      <c r="B6470" s="102">
        <v>42274</v>
      </c>
      <c r="C6470">
        <v>270</v>
      </c>
      <c r="D6470">
        <v>9</v>
      </c>
      <c r="E6470">
        <v>27</v>
      </c>
      <c r="F6470">
        <v>11</v>
      </c>
      <c r="G6470">
        <v>1</v>
      </c>
      <c r="H6470">
        <v>1</v>
      </c>
    </row>
    <row r="6471" spans="1:8" x14ac:dyDescent="0.25">
      <c r="A6471">
        <v>6468</v>
      </c>
      <c r="B6471" s="102">
        <v>42274</v>
      </c>
      <c r="C6471">
        <v>270</v>
      </c>
      <c r="D6471">
        <v>9</v>
      </c>
      <c r="E6471">
        <v>27</v>
      </c>
      <c r="F6471">
        <v>12</v>
      </c>
      <c r="G6471">
        <v>1</v>
      </c>
      <c r="H6471">
        <v>1</v>
      </c>
    </row>
    <row r="6472" spans="1:8" x14ac:dyDescent="0.25">
      <c r="A6472">
        <v>6469</v>
      </c>
      <c r="B6472" s="102">
        <v>42274</v>
      </c>
      <c r="C6472">
        <v>270</v>
      </c>
      <c r="D6472">
        <v>9</v>
      </c>
      <c r="E6472">
        <v>27</v>
      </c>
      <c r="F6472">
        <v>13</v>
      </c>
      <c r="G6472">
        <v>1</v>
      </c>
      <c r="H6472">
        <v>1</v>
      </c>
    </row>
    <row r="6473" spans="1:8" x14ac:dyDescent="0.25">
      <c r="A6473">
        <v>6470</v>
      </c>
      <c r="B6473" s="102">
        <v>42274</v>
      </c>
      <c r="C6473">
        <v>270</v>
      </c>
      <c r="D6473">
        <v>9</v>
      </c>
      <c r="E6473">
        <v>27</v>
      </c>
      <c r="F6473">
        <v>14</v>
      </c>
      <c r="G6473">
        <v>1</v>
      </c>
      <c r="H6473">
        <v>1</v>
      </c>
    </row>
    <row r="6474" spans="1:8" x14ac:dyDescent="0.25">
      <c r="A6474">
        <v>6471</v>
      </c>
      <c r="B6474" s="102">
        <v>42274</v>
      </c>
      <c r="C6474">
        <v>270</v>
      </c>
      <c r="D6474">
        <v>9</v>
      </c>
      <c r="E6474">
        <v>27</v>
      </c>
      <c r="F6474">
        <v>15</v>
      </c>
      <c r="G6474">
        <v>1</v>
      </c>
      <c r="H6474">
        <v>1</v>
      </c>
    </row>
    <row r="6475" spans="1:8" x14ac:dyDescent="0.25">
      <c r="A6475">
        <v>6472</v>
      </c>
      <c r="B6475" s="102">
        <v>42274</v>
      </c>
      <c r="C6475">
        <v>270</v>
      </c>
      <c r="D6475">
        <v>9</v>
      </c>
      <c r="E6475">
        <v>27</v>
      </c>
      <c r="F6475">
        <v>16</v>
      </c>
      <c r="G6475">
        <v>1</v>
      </c>
      <c r="H6475">
        <v>1</v>
      </c>
    </row>
    <row r="6476" spans="1:8" x14ac:dyDescent="0.25">
      <c r="A6476">
        <v>6473</v>
      </c>
      <c r="B6476" s="102">
        <v>42274</v>
      </c>
      <c r="C6476">
        <v>270</v>
      </c>
      <c r="D6476">
        <v>9</v>
      </c>
      <c r="E6476">
        <v>27</v>
      </c>
      <c r="F6476">
        <v>17</v>
      </c>
      <c r="G6476">
        <v>1</v>
      </c>
      <c r="H6476">
        <v>1</v>
      </c>
    </row>
    <row r="6477" spans="1:8" x14ac:dyDescent="0.25">
      <c r="A6477">
        <v>6474</v>
      </c>
      <c r="B6477" s="102">
        <v>42274</v>
      </c>
      <c r="C6477">
        <v>270</v>
      </c>
      <c r="D6477">
        <v>9</v>
      </c>
      <c r="E6477">
        <v>27</v>
      </c>
      <c r="F6477">
        <v>18</v>
      </c>
      <c r="G6477">
        <v>1</v>
      </c>
      <c r="H6477">
        <v>1</v>
      </c>
    </row>
    <row r="6478" spans="1:8" x14ac:dyDescent="0.25">
      <c r="A6478">
        <v>6475</v>
      </c>
      <c r="B6478" s="102">
        <v>42274</v>
      </c>
      <c r="C6478">
        <v>270</v>
      </c>
      <c r="D6478">
        <v>9</v>
      </c>
      <c r="E6478">
        <v>27</v>
      </c>
      <c r="F6478">
        <v>19</v>
      </c>
      <c r="G6478">
        <v>1</v>
      </c>
      <c r="H6478">
        <v>1</v>
      </c>
    </row>
    <row r="6479" spans="1:8" x14ac:dyDescent="0.25">
      <c r="A6479">
        <v>6476</v>
      </c>
      <c r="B6479" s="102">
        <v>42274</v>
      </c>
      <c r="C6479">
        <v>270</v>
      </c>
      <c r="D6479">
        <v>9</v>
      </c>
      <c r="E6479">
        <v>27</v>
      </c>
      <c r="F6479">
        <v>20</v>
      </c>
      <c r="G6479">
        <v>1</v>
      </c>
      <c r="H6479">
        <v>1</v>
      </c>
    </row>
    <row r="6480" spans="1:8" x14ac:dyDescent="0.25">
      <c r="A6480">
        <v>6477</v>
      </c>
      <c r="B6480" s="102">
        <v>42274</v>
      </c>
      <c r="C6480">
        <v>270</v>
      </c>
      <c r="D6480">
        <v>9</v>
      </c>
      <c r="E6480">
        <v>27</v>
      </c>
      <c r="F6480">
        <v>21</v>
      </c>
      <c r="G6480">
        <v>1</v>
      </c>
      <c r="H6480">
        <v>1</v>
      </c>
    </row>
    <row r="6481" spans="1:8" x14ac:dyDescent="0.25">
      <c r="A6481">
        <v>6478</v>
      </c>
      <c r="B6481" s="102">
        <v>42274</v>
      </c>
      <c r="C6481">
        <v>270</v>
      </c>
      <c r="D6481">
        <v>9</v>
      </c>
      <c r="E6481">
        <v>27</v>
      </c>
      <c r="F6481">
        <v>22</v>
      </c>
      <c r="G6481">
        <v>1</v>
      </c>
      <c r="H6481">
        <v>1</v>
      </c>
    </row>
    <row r="6482" spans="1:8" x14ac:dyDescent="0.25">
      <c r="A6482">
        <v>6479</v>
      </c>
      <c r="B6482" s="102">
        <v>42274</v>
      </c>
      <c r="C6482">
        <v>270</v>
      </c>
      <c r="D6482">
        <v>9</v>
      </c>
      <c r="E6482">
        <v>27</v>
      </c>
      <c r="F6482">
        <v>23</v>
      </c>
      <c r="G6482">
        <v>1</v>
      </c>
      <c r="H6482">
        <v>1</v>
      </c>
    </row>
    <row r="6483" spans="1:8" x14ac:dyDescent="0.25">
      <c r="A6483">
        <v>6480</v>
      </c>
      <c r="B6483" s="102">
        <v>42275</v>
      </c>
      <c r="C6483">
        <v>271</v>
      </c>
      <c r="D6483">
        <v>9</v>
      </c>
      <c r="E6483">
        <v>28</v>
      </c>
      <c r="F6483">
        <v>0</v>
      </c>
      <c r="G6483">
        <v>2</v>
      </c>
      <c r="H6483">
        <v>0</v>
      </c>
    </row>
    <row r="6484" spans="1:8" x14ac:dyDescent="0.25">
      <c r="A6484">
        <v>6481</v>
      </c>
      <c r="B6484" s="102">
        <v>42275</v>
      </c>
      <c r="C6484">
        <v>271</v>
      </c>
      <c r="D6484">
        <v>9</v>
      </c>
      <c r="E6484">
        <v>28</v>
      </c>
      <c r="F6484">
        <v>1</v>
      </c>
      <c r="G6484">
        <v>2</v>
      </c>
      <c r="H6484">
        <v>0</v>
      </c>
    </row>
    <row r="6485" spans="1:8" x14ac:dyDescent="0.25">
      <c r="A6485">
        <v>6482</v>
      </c>
      <c r="B6485" s="102">
        <v>42275</v>
      </c>
      <c r="C6485">
        <v>271</v>
      </c>
      <c r="D6485">
        <v>9</v>
      </c>
      <c r="E6485">
        <v>28</v>
      </c>
      <c r="F6485">
        <v>2</v>
      </c>
      <c r="G6485">
        <v>2</v>
      </c>
      <c r="H6485">
        <v>0</v>
      </c>
    </row>
    <row r="6486" spans="1:8" x14ac:dyDescent="0.25">
      <c r="A6486">
        <v>6483</v>
      </c>
      <c r="B6486" s="102">
        <v>42275</v>
      </c>
      <c r="C6486">
        <v>271</v>
      </c>
      <c r="D6486">
        <v>9</v>
      </c>
      <c r="E6486">
        <v>28</v>
      </c>
      <c r="F6486">
        <v>3</v>
      </c>
      <c r="G6486">
        <v>2</v>
      </c>
      <c r="H6486">
        <v>0</v>
      </c>
    </row>
    <row r="6487" spans="1:8" x14ac:dyDescent="0.25">
      <c r="A6487">
        <v>6484</v>
      </c>
      <c r="B6487" s="102">
        <v>42275</v>
      </c>
      <c r="C6487">
        <v>271</v>
      </c>
      <c r="D6487">
        <v>9</v>
      </c>
      <c r="E6487">
        <v>28</v>
      </c>
      <c r="F6487">
        <v>4</v>
      </c>
      <c r="G6487">
        <v>2</v>
      </c>
      <c r="H6487">
        <v>0</v>
      </c>
    </row>
    <row r="6488" spans="1:8" x14ac:dyDescent="0.25">
      <c r="A6488">
        <v>6485</v>
      </c>
      <c r="B6488" s="102">
        <v>42275</v>
      </c>
      <c r="C6488">
        <v>271</v>
      </c>
      <c r="D6488">
        <v>9</v>
      </c>
      <c r="E6488">
        <v>28</v>
      </c>
      <c r="F6488">
        <v>5</v>
      </c>
      <c r="G6488">
        <v>2</v>
      </c>
      <c r="H6488">
        <v>0</v>
      </c>
    </row>
    <row r="6489" spans="1:8" x14ac:dyDescent="0.25">
      <c r="A6489">
        <v>6486</v>
      </c>
      <c r="B6489" s="102">
        <v>42275</v>
      </c>
      <c r="C6489">
        <v>271</v>
      </c>
      <c r="D6489">
        <v>9</v>
      </c>
      <c r="E6489">
        <v>28</v>
      </c>
      <c r="F6489">
        <v>6</v>
      </c>
      <c r="G6489">
        <v>2</v>
      </c>
      <c r="H6489">
        <v>0</v>
      </c>
    </row>
    <row r="6490" spans="1:8" x14ac:dyDescent="0.25">
      <c r="A6490">
        <v>6487</v>
      </c>
      <c r="B6490" s="102">
        <v>42275</v>
      </c>
      <c r="C6490">
        <v>271</v>
      </c>
      <c r="D6490">
        <v>9</v>
      </c>
      <c r="E6490">
        <v>28</v>
      </c>
      <c r="F6490">
        <v>7</v>
      </c>
      <c r="G6490">
        <v>2</v>
      </c>
      <c r="H6490">
        <v>0</v>
      </c>
    </row>
    <row r="6491" spans="1:8" x14ac:dyDescent="0.25">
      <c r="A6491">
        <v>6488</v>
      </c>
      <c r="B6491" s="102">
        <v>42275</v>
      </c>
      <c r="C6491">
        <v>271</v>
      </c>
      <c r="D6491">
        <v>9</v>
      </c>
      <c r="E6491">
        <v>28</v>
      </c>
      <c r="F6491">
        <v>8</v>
      </c>
      <c r="G6491">
        <v>2</v>
      </c>
      <c r="H6491">
        <v>0</v>
      </c>
    </row>
    <row r="6492" spans="1:8" x14ac:dyDescent="0.25">
      <c r="A6492">
        <v>6489</v>
      </c>
      <c r="B6492" s="102">
        <v>42275</v>
      </c>
      <c r="C6492">
        <v>271</v>
      </c>
      <c r="D6492">
        <v>9</v>
      </c>
      <c r="E6492">
        <v>28</v>
      </c>
      <c r="F6492">
        <v>9</v>
      </c>
      <c r="G6492">
        <v>2</v>
      </c>
      <c r="H6492">
        <v>0</v>
      </c>
    </row>
    <row r="6493" spans="1:8" x14ac:dyDescent="0.25">
      <c r="A6493">
        <v>6490</v>
      </c>
      <c r="B6493" s="102">
        <v>42275</v>
      </c>
      <c r="C6493">
        <v>271</v>
      </c>
      <c r="D6493">
        <v>9</v>
      </c>
      <c r="E6493">
        <v>28</v>
      </c>
      <c r="F6493">
        <v>10</v>
      </c>
      <c r="G6493">
        <v>2</v>
      </c>
      <c r="H6493">
        <v>0</v>
      </c>
    </row>
    <row r="6494" spans="1:8" x14ac:dyDescent="0.25">
      <c r="A6494">
        <v>6491</v>
      </c>
      <c r="B6494" s="102">
        <v>42275</v>
      </c>
      <c r="C6494">
        <v>271</v>
      </c>
      <c r="D6494">
        <v>9</v>
      </c>
      <c r="E6494">
        <v>28</v>
      </c>
      <c r="F6494">
        <v>11</v>
      </c>
      <c r="G6494">
        <v>2</v>
      </c>
      <c r="H6494">
        <v>0</v>
      </c>
    </row>
    <row r="6495" spans="1:8" x14ac:dyDescent="0.25">
      <c r="A6495">
        <v>6492</v>
      </c>
      <c r="B6495" s="102">
        <v>42275</v>
      </c>
      <c r="C6495">
        <v>271</v>
      </c>
      <c r="D6495">
        <v>9</v>
      </c>
      <c r="E6495">
        <v>28</v>
      </c>
      <c r="F6495">
        <v>12</v>
      </c>
      <c r="G6495">
        <v>2</v>
      </c>
      <c r="H6495">
        <v>0</v>
      </c>
    </row>
    <row r="6496" spans="1:8" x14ac:dyDescent="0.25">
      <c r="A6496">
        <v>6493</v>
      </c>
      <c r="B6496" s="102">
        <v>42275</v>
      </c>
      <c r="C6496">
        <v>271</v>
      </c>
      <c r="D6496">
        <v>9</v>
      </c>
      <c r="E6496">
        <v>28</v>
      </c>
      <c r="F6496">
        <v>13</v>
      </c>
      <c r="G6496">
        <v>2</v>
      </c>
      <c r="H6496">
        <v>0</v>
      </c>
    </row>
    <row r="6497" spans="1:8" x14ac:dyDescent="0.25">
      <c r="A6497">
        <v>6494</v>
      </c>
      <c r="B6497" s="102">
        <v>42275</v>
      </c>
      <c r="C6497">
        <v>271</v>
      </c>
      <c r="D6497">
        <v>9</v>
      </c>
      <c r="E6497">
        <v>28</v>
      </c>
      <c r="F6497">
        <v>14</v>
      </c>
      <c r="G6497">
        <v>2</v>
      </c>
      <c r="H6497">
        <v>0</v>
      </c>
    </row>
    <row r="6498" spans="1:8" x14ac:dyDescent="0.25">
      <c r="A6498">
        <v>6495</v>
      </c>
      <c r="B6498" s="102">
        <v>42275</v>
      </c>
      <c r="C6498">
        <v>271</v>
      </c>
      <c r="D6498">
        <v>9</v>
      </c>
      <c r="E6498">
        <v>28</v>
      </c>
      <c r="F6498">
        <v>15</v>
      </c>
      <c r="G6498">
        <v>2</v>
      </c>
      <c r="H6498">
        <v>0</v>
      </c>
    </row>
    <row r="6499" spans="1:8" x14ac:dyDescent="0.25">
      <c r="A6499">
        <v>6496</v>
      </c>
      <c r="B6499" s="102">
        <v>42275</v>
      </c>
      <c r="C6499">
        <v>271</v>
      </c>
      <c r="D6499">
        <v>9</v>
      </c>
      <c r="E6499">
        <v>28</v>
      </c>
      <c r="F6499">
        <v>16</v>
      </c>
      <c r="G6499">
        <v>2</v>
      </c>
      <c r="H6499">
        <v>0</v>
      </c>
    </row>
    <row r="6500" spans="1:8" x14ac:dyDescent="0.25">
      <c r="A6500">
        <v>6497</v>
      </c>
      <c r="B6500" s="102">
        <v>42275</v>
      </c>
      <c r="C6500">
        <v>271</v>
      </c>
      <c r="D6500">
        <v>9</v>
      </c>
      <c r="E6500">
        <v>28</v>
      </c>
      <c r="F6500">
        <v>17</v>
      </c>
      <c r="G6500">
        <v>2</v>
      </c>
      <c r="H6500">
        <v>0</v>
      </c>
    </row>
    <row r="6501" spans="1:8" x14ac:dyDescent="0.25">
      <c r="A6501">
        <v>6498</v>
      </c>
      <c r="B6501" s="102">
        <v>42275</v>
      </c>
      <c r="C6501">
        <v>271</v>
      </c>
      <c r="D6501">
        <v>9</v>
      </c>
      <c r="E6501">
        <v>28</v>
      </c>
      <c r="F6501">
        <v>18</v>
      </c>
      <c r="G6501">
        <v>2</v>
      </c>
      <c r="H6501">
        <v>0</v>
      </c>
    </row>
    <row r="6502" spans="1:8" x14ac:dyDescent="0.25">
      <c r="A6502">
        <v>6499</v>
      </c>
      <c r="B6502" s="102">
        <v>42275</v>
      </c>
      <c r="C6502">
        <v>271</v>
      </c>
      <c r="D6502">
        <v>9</v>
      </c>
      <c r="E6502">
        <v>28</v>
      </c>
      <c r="F6502">
        <v>19</v>
      </c>
      <c r="G6502">
        <v>2</v>
      </c>
      <c r="H6502">
        <v>0</v>
      </c>
    </row>
    <row r="6503" spans="1:8" x14ac:dyDescent="0.25">
      <c r="A6503">
        <v>6500</v>
      </c>
      <c r="B6503" s="102">
        <v>42275</v>
      </c>
      <c r="C6503">
        <v>271</v>
      </c>
      <c r="D6503">
        <v>9</v>
      </c>
      <c r="E6503">
        <v>28</v>
      </c>
      <c r="F6503">
        <v>20</v>
      </c>
      <c r="G6503">
        <v>2</v>
      </c>
      <c r="H6503">
        <v>0</v>
      </c>
    </row>
    <row r="6504" spans="1:8" x14ac:dyDescent="0.25">
      <c r="A6504">
        <v>6501</v>
      </c>
      <c r="B6504" s="102">
        <v>42275</v>
      </c>
      <c r="C6504">
        <v>271</v>
      </c>
      <c r="D6504">
        <v>9</v>
      </c>
      <c r="E6504">
        <v>28</v>
      </c>
      <c r="F6504">
        <v>21</v>
      </c>
      <c r="G6504">
        <v>2</v>
      </c>
      <c r="H6504">
        <v>0</v>
      </c>
    </row>
    <row r="6505" spans="1:8" x14ac:dyDescent="0.25">
      <c r="A6505">
        <v>6502</v>
      </c>
      <c r="B6505" s="102">
        <v>42275</v>
      </c>
      <c r="C6505">
        <v>271</v>
      </c>
      <c r="D6505">
        <v>9</v>
      </c>
      <c r="E6505">
        <v>28</v>
      </c>
      <c r="F6505">
        <v>22</v>
      </c>
      <c r="G6505">
        <v>2</v>
      </c>
      <c r="H6505">
        <v>0</v>
      </c>
    </row>
    <row r="6506" spans="1:8" x14ac:dyDescent="0.25">
      <c r="A6506">
        <v>6503</v>
      </c>
      <c r="B6506" s="102">
        <v>42275</v>
      </c>
      <c r="C6506">
        <v>271</v>
      </c>
      <c r="D6506">
        <v>9</v>
      </c>
      <c r="E6506">
        <v>28</v>
      </c>
      <c r="F6506">
        <v>23</v>
      </c>
      <c r="G6506">
        <v>2</v>
      </c>
      <c r="H6506">
        <v>0</v>
      </c>
    </row>
    <row r="6507" spans="1:8" x14ac:dyDescent="0.25">
      <c r="A6507">
        <v>6504</v>
      </c>
      <c r="B6507" s="102">
        <v>42276</v>
      </c>
      <c r="C6507">
        <v>272</v>
      </c>
      <c r="D6507">
        <v>9</v>
      </c>
      <c r="E6507">
        <v>29</v>
      </c>
      <c r="F6507">
        <v>0</v>
      </c>
      <c r="G6507">
        <v>3</v>
      </c>
      <c r="H6507">
        <v>0</v>
      </c>
    </row>
    <row r="6508" spans="1:8" x14ac:dyDescent="0.25">
      <c r="A6508">
        <v>6505</v>
      </c>
      <c r="B6508" s="102">
        <v>42276</v>
      </c>
      <c r="C6508">
        <v>272</v>
      </c>
      <c r="D6508">
        <v>9</v>
      </c>
      <c r="E6508">
        <v>29</v>
      </c>
      <c r="F6508">
        <v>1</v>
      </c>
      <c r="G6508">
        <v>3</v>
      </c>
      <c r="H6508">
        <v>0</v>
      </c>
    </row>
    <row r="6509" spans="1:8" x14ac:dyDescent="0.25">
      <c r="A6509">
        <v>6506</v>
      </c>
      <c r="B6509" s="102">
        <v>42276</v>
      </c>
      <c r="C6509">
        <v>272</v>
      </c>
      <c r="D6509">
        <v>9</v>
      </c>
      <c r="E6509">
        <v>29</v>
      </c>
      <c r="F6509">
        <v>2</v>
      </c>
      <c r="G6509">
        <v>3</v>
      </c>
      <c r="H6509">
        <v>0</v>
      </c>
    </row>
    <row r="6510" spans="1:8" x14ac:dyDescent="0.25">
      <c r="A6510">
        <v>6507</v>
      </c>
      <c r="B6510" s="102">
        <v>42276</v>
      </c>
      <c r="C6510">
        <v>272</v>
      </c>
      <c r="D6510">
        <v>9</v>
      </c>
      <c r="E6510">
        <v>29</v>
      </c>
      <c r="F6510">
        <v>3</v>
      </c>
      <c r="G6510">
        <v>3</v>
      </c>
      <c r="H6510">
        <v>0</v>
      </c>
    </row>
    <row r="6511" spans="1:8" x14ac:dyDescent="0.25">
      <c r="A6511">
        <v>6508</v>
      </c>
      <c r="B6511" s="102">
        <v>42276</v>
      </c>
      <c r="C6511">
        <v>272</v>
      </c>
      <c r="D6511">
        <v>9</v>
      </c>
      <c r="E6511">
        <v>29</v>
      </c>
      <c r="F6511">
        <v>4</v>
      </c>
      <c r="G6511">
        <v>3</v>
      </c>
      <c r="H6511">
        <v>0</v>
      </c>
    </row>
    <row r="6512" spans="1:8" x14ac:dyDescent="0.25">
      <c r="A6512">
        <v>6509</v>
      </c>
      <c r="B6512" s="102">
        <v>42276</v>
      </c>
      <c r="C6512">
        <v>272</v>
      </c>
      <c r="D6512">
        <v>9</v>
      </c>
      <c r="E6512">
        <v>29</v>
      </c>
      <c r="F6512">
        <v>5</v>
      </c>
      <c r="G6512">
        <v>3</v>
      </c>
      <c r="H6512">
        <v>0</v>
      </c>
    </row>
    <row r="6513" spans="1:8" x14ac:dyDescent="0.25">
      <c r="A6513">
        <v>6510</v>
      </c>
      <c r="B6513" s="102">
        <v>42276</v>
      </c>
      <c r="C6513">
        <v>272</v>
      </c>
      <c r="D6513">
        <v>9</v>
      </c>
      <c r="E6513">
        <v>29</v>
      </c>
      <c r="F6513">
        <v>6</v>
      </c>
      <c r="G6513">
        <v>3</v>
      </c>
      <c r="H6513">
        <v>0</v>
      </c>
    </row>
    <row r="6514" spans="1:8" x14ac:dyDescent="0.25">
      <c r="A6514">
        <v>6511</v>
      </c>
      <c r="B6514" s="102">
        <v>42276</v>
      </c>
      <c r="C6514">
        <v>272</v>
      </c>
      <c r="D6514">
        <v>9</v>
      </c>
      <c r="E6514">
        <v>29</v>
      </c>
      <c r="F6514">
        <v>7</v>
      </c>
      <c r="G6514">
        <v>3</v>
      </c>
      <c r="H6514">
        <v>0</v>
      </c>
    </row>
    <row r="6515" spans="1:8" x14ac:dyDescent="0.25">
      <c r="A6515">
        <v>6512</v>
      </c>
      <c r="B6515" s="102">
        <v>42276</v>
      </c>
      <c r="C6515">
        <v>272</v>
      </c>
      <c r="D6515">
        <v>9</v>
      </c>
      <c r="E6515">
        <v>29</v>
      </c>
      <c r="F6515">
        <v>8</v>
      </c>
      <c r="G6515">
        <v>3</v>
      </c>
      <c r="H6515">
        <v>0</v>
      </c>
    </row>
    <row r="6516" spans="1:8" x14ac:dyDescent="0.25">
      <c r="A6516">
        <v>6513</v>
      </c>
      <c r="B6516" s="102">
        <v>42276</v>
      </c>
      <c r="C6516">
        <v>272</v>
      </c>
      <c r="D6516">
        <v>9</v>
      </c>
      <c r="E6516">
        <v>29</v>
      </c>
      <c r="F6516">
        <v>9</v>
      </c>
      <c r="G6516">
        <v>3</v>
      </c>
      <c r="H6516">
        <v>0</v>
      </c>
    </row>
    <row r="6517" spans="1:8" x14ac:dyDescent="0.25">
      <c r="A6517">
        <v>6514</v>
      </c>
      <c r="B6517" s="102">
        <v>42276</v>
      </c>
      <c r="C6517">
        <v>272</v>
      </c>
      <c r="D6517">
        <v>9</v>
      </c>
      <c r="E6517">
        <v>29</v>
      </c>
      <c r="F6517">
        <v>10</v>
      </c>
      <c r="G6517">
        <v>3</v>
      </c>
      <c r="H6517">
        <v>0</v>
      </c>
    </row>
    <row r="6518" spans="1:8" x14ac:dyDescent="0.25">
      <c r="A6518">
        <v>6515</v>
      </c>
      <c r="B6518" s="102">
        <v>42276</v>
      </c>
      <c r="C6518">
        <v>272</v>
      </c>
      <c r="D6518">
        <v>9</v>
      </c>
      <c r="E6518">
        <v>29</v>
      </c>
      <c r="F6518">
        <v>11</v>
      </c>
      <c r="G6518">
        <v>3</v>
      </c>
      <c r="H6518">
        <v>0</v>
      </c>
    </row>
    <row r="6519" spans="1:8" x14ac:dyDescent="0.25">
      <c r="A6519">
        <v>6516</v>
      </c>
      <c r="B6519" s="102">
        <v>42276</v>
      </c>
      <c r="C6519">
        <v>272</v>
      </c>
      <c r="D6519">
        <v>9</v>
      </c>
      <c r="E6519">
        <v>29</v>
      </c>
      <c r="F6519">
        <v>12</v>
      </c>
      <c r="G6519">
        <v>3</v>
      </c>
      <c r="H6519">
        <v>0</v>
      </c>
    </row>
    <row r="6520" spans="1:8" x14ac:dyDescent="0.25">
      <c r="A6520">
        <v>6517</v>
      </c>
      <c r="B6520" s="102">
        <v>42276</v>
      </c>
      <c r="C6520">
        <v>272</v>
      </c>
      <c r="D6520">
        <v>9</v>
      </c>
      <c r="E6520">
        <v>29</v>
      </c>
      <c r="F6520">
        <v>13</v>
      </c>
      <c r="G6520">
        <v>3</v>
      </c>
      <c r="H6520">
        <v>0</v>
      </c>
    </row>
    <row r="6521" spans="1:8" x14ac:dyDescent="0.25">
      <c r="A6521">
        <v>6518</v>
      </c>
      <c r="B6521" s="102">
        <v>42276</v>
      </c>
      <c r="C6521">
        <v>272</v>
      </c>
      <c r="D6521">
        <v>9</v>
      </c>
      <c r="E6521">
        <v>29</v>
      </c>
      <c r="F6521">
        <v>14</v>
      </c>
      <c r="G6521">
        <v>3</v>
      </c>
      <c r="H6521">
        <v>0</v>
      </c>
    </row>
    <row r="6522" spans="1:8" x14ac:dyDescent="0.25">
      <c r="A6522">
        <v>6519</v>
      </c>
      <c r="B6522" s="102">
        <v>42276</v>
      </c>
      <c r="C6522">
        <v>272</v>
      </c>
      <c r="D6522">
        <v>9</v>
      </c>
      <c r="E6522">
        <v>29</v>
      </c>
      <c r="F6522">
        <v>15</v>
      </c>
      <c r="G6522">
        <v>3</v>
      </c>
      <c r="H6522">
        <v>0</v>
      </c>
    </row>
    <row r="6523" spans="1:8" x14ac:dyDescent="0.25">
      <c r="A6523">
        <v>6520</v>
      </c>
      <c r="B6523" s="102">
        <v>42276</v>
      </c>
      <c r="C6523">
        <v>272</v>
      </c>
      <c r="D6523">
        <v>9</v>
      </c>
      <c r="E6523">
        <v>29</v>
      </c>
      <c r="F6523">
        <v>16</v>
      </c>
      <c r="G6523">
        <v>3</v>
      </c>
      <c r="H6523">
        <v>0</v>
      </c>
    </row>
    <row r="6524" spans="1:8" x14ac:dyDescent="0.25">
      <c r="A6524">
        <v>6521</v>
      </c>
      <c r="B6524" s="102">
        <v>42276</v>
      </c>
      <c r="C6524">
        <v>272</v>
      </c>
      <c r="D6524">
        <v>9</v>
      </c>
      <c r="E6524">
        <v>29</v>
      </c>
      <c r="F6524">
        <v>17</v>
      </c>
      <c r="G6524">
        <v>3</v>
      </c>
      <c r="H6524">
        <v>0</v>
      </c>
    </row>
    <row r="6525" spans="1:8" x14ac:dyDescent="0.25">
      <c r="A6525">
        <v>6522</v>
      </c>
      <c r="B6525" s="102">
        <v>42276</v>
      </c>
      <c r="C6525">
        <v>272</v>
      </c>
      <c r="D6525">
        <v>9</v>
      </c>
      <c r="E6525">
        <v>29</v>
      </c>
      <c r="F6525">
        <v>18</v>
      </c>
      <c r="G6525">
        <v>3</v>
      </c>
      <c r="H6525">
        <v>0</v>
      </c>
    </row>
    <row r="6526" spans="1:8" x14ac:dyDescent="0.25">
      <c r="A6526">
        <v>6523</v>
      </c>
      <c r="B6526" s="102">
        <v>42276</v>
      </c>
      <c r="C6526">
        <v>272</v>
      </c>
      <c r="D6526">
        <v>9</v>
      </c>
      <c r="E6526">
        <v>29</v>
      </c>
      <c r="F6526">
        <v>19</v>
      </c>
      <c r="G6526">
        <v>3</v>
      </c>
      <c r="H6526">
        <v>0</v>
      </c>
    </row>
    <row r="6527" spans="1:8" x14ac:dyDescent="0.25">
      <c r="A6527">
        <v>6524</v>
      </c>
      <c r="B6527" s="102">
        <v>42276</v>
      </c>
      <c r="C6527">
        <v>272</v>
      </c>
      <c r="D6527">
        <v>9</v>
      </c>
      <c r="E6527">
        <v>29</v>
      </c>
      <c r="F6527">
        <v>20</v>
      </c>
      <c r="G6527">
        <v>3</v>
      </c>
      <c r="H6527">
        <v>0</v>
      </c>
    </row>
    <row r="6528" spans="1:8" x14ac:dyDescent="0.25">
      <c r="A6528">
        <v>6525</v>
      </c>
      <c r="B6528" s="102">
        <v>42276</v>
      </c>
      <c r="C6528">
        <v>272</v>
      </c>
      <c r="D6528">
        <v>9</v>
      </c>
      <c r="E6528">
        <v>29</v>
      </c>
      <c r="F6528">
        <v>21</v>
      </c>
      <c r="G6528">
        <v>3</v>
      </c>
      <c r="H6528">
        <v>0</v>
      </c>
    </row>
    <row r="6529" spans="1:8" x14ac:dyDescent="0.25">
      <c r="A6529">
        <v>6526</v>
      </c>
      <c r="B6529" s="102">
        <v>42276</v>
      </c>
      <c r="C6529">
        <v>272</v>
      </c>
      <c r="D6529">
        <v>9</v>
      </c>
      <c r="E6529">
        <v>29</v>
      </c>
      <c r="F6529">
        <v>22</v>
      </c>
      <c r="G6529">
        <v>3</v>
      </c>
      <c r="H6529">
        <v>0</v>
      </c>
    </row>
    <row r="6530" spans="1:8" x14ac:dyDescent="0.25">
      <c r="A6530">
        <v>6527</v>
      </c>
      <c r="B6530" s="102">
        <v>42276</v>
      </c>
      <c r="C6530">
        <v>272</v>
      </c>
      <c r="D6530">
        <v>9</v>
      </c>
      <c r="E6530">
        <v>29</v>
      </c>
      <c r="F6530">
        <v>23</v>
      </c>
      <c r="G6530">
        <v>3</v>
      </c>
      <c r="H6530">
        <v>0</v>
      </c>
    </row>
    <row r="6531" spans="1:8" x14ac:dyDescent="0.25">
      <c r="A6531">
        <v>6528</v>
      </c>
      <c r="B6531" s="102">
        <v>42277</v>
      </c>
      <c r="C6531">
        <v>273</v>
      </c>
      <c r="D6531">
        <v>9</v>
      </c>
      <c r="E6531">
        <v>30</v>
      </c>
      <c r="F6531">
        <v>0</v>
      </c>
      <c r="G6531">
        <v>4</v>
      </c>
      <c r="H6531">
        <v>0</v>
      </c>
    </row>
    <row r="6532" spans="1:8" x14ac:dyDescent="0.25">
      <c r="A6532">
        <v>6529</v>
      </c>
      <c r="B6532" s="102">
        <v>42277</v>
      </c>
      <c r="C6532">
        <v>273</v>
      </c>
      <c r="D6532">
        <v>9</v>
      </c>
      <c r="E6532">
        <v>30</v>
      </c>
      <c r="F6532">
        <v>1</v>
      </c>
      <c r="G6532">
        <v>4</v>
      </c>
      <c r="H6532">
        <v>0</v>
      </c>
    </row>
    <row r="6533" spans="1:8" x14ac:dyDescent="0.25">
      <c r="A6533">
        <v>6530</v>
      </c>
      <c r="B6533" s="102">
        <v>42277</v>
      </c>
      <c r="C6533">
        <v>273</v>
      </c>
      <c r="D6533">
        <v>9</v>
      </c>
      <c r="E6533">
        <v>30</v>
      </c>
      <c r="F6533">
        <v>2</v>
      </c>
      <c r="G6533">
        <v>4</v>
      </c>
      <c r="H6533">
        <v>0</v>
      </c>
    </row>
    <row r="6534" spans="1:8" x14ac:dyDescent="0.25">
      <c r="A6534">
        <v>6531</v>
      </c>
      <c r="B6534" s="102">
        <v>42277</v>
      </c>
      <c r="C6534">
        <v>273</v>
      </c>
      <c r="D6534">
        <v>9</v>
      </c>
      <c r="E6534">
        <v>30</v>
      </c>
      <c r="F6534">
        <v>3</v>
      </c>
      <c r="G6534">
        <v>4</v>
      </c>
      <c r="H6534">
        <v>0</v>
      </c>
    </row>
    <row r="6535" spans="1:8" x14ac:dyDescent="0.25">
      <c r="A6535">
        <v>6532</v>
      </c>
      <c r="B6535" s="102">
        <v>42277</v>
      </c>
      <c r="C6535">
        <v>273</v>
      </c>
      <c r="D6535">
        <v>9</v>
      </c>
      <c r="E6535">
        <v>30</v>
      </c>
      <c r="F6535">
        <v>4</v>
      </c>
      <c r="G6535">
        <v>4</v>
      </c>
      <c r="H6535">
        <v>0</v>
      </c>
    </row>
    <row r="6536" spans="1:8" x14ac:dyDescent="0.25">
      <c r="A6536">
        <v>6533</v>
      </c>
      <c r="B6536" s="102">
        <v>42277</v>
      </c>
      <c r="C6536">
        <v>273</v>
      </c>
      <c r="D6536">
        <v>9</v>
      </c>
      <c r="E6536">
        <v>30</v>
      </c>
      <c r="F6536">
        <v>5</v>
      </c>
      <c r="G6536">
        <v>4</v>
      </c>
      <c r="H6536">
        <v>0</v>
      </c>
    </row>
    <row r="6537" spans="1:8" x14ac:dyDescent="0.25">
      <c r="A6537">
        <v>6534</v>
      </c>
      <c r="B6537" s="102">
        <v>42277</v>
      </c>
      <c r="C6537">
        <v>273</v>
      </c>
      <c r="D6537">
        <v>9</v>
      </c>
      <c r="E6537">
        <v>30</v>
      </c>
      <c r="F6537">
        <v>6</v>
      </c>
      <c r="G6537">
        <v>4</v>
      </c>
      <c r="H6537">
        <v>0</v>
      </c>
    </row>
    <row r="6538" spans="1:8" x14ac:dyDescent="0.25">
      <c r="A6538">
        <v>6535</v>
      </c>
      <c r="B6538" s="102">
        <v>42277</v>
      </c>
      <c r="C6538">
        <v>273</v>
      </c>
      <c r="D6538">
        <v>9</v>
      </c>
      <c r="E6538">
        <v>30</v>
      </c>
      <c r="F6538">
        <v>7</v>
      </c>
      <c r="G6538">
        <v>4</v>
      </c>
      <c r="H6538">
        <v>0</v>
      </c>
    </row>
    <row r="6539" spans="1:8" x14ac:dyDescent="0.25">
      <c r="A6539">
        <v>6536</v>
      </c>
      <c r="B6539" s="102">
        <v>42277</v>
      </c>
      <c r="C6539">
        <v>273</v>
      </c>
      <c r="D6539">
        <v>9</v>
      </c>
      <c r="E6539">
        <v>30</v>
      </c>
      <c r="F6539">
        <v>8</v>
      </c>
      <c r="G6539">
        <v>4</v>
      </c>
      <c r="H6539">
        <v>0</v>
      </c>
    </row>
    <row r="6540" spans="1:8" x14ac:dyDescent="0.25">
      <c r="A6540">
        <v>6537</v>
      </c>
      <c r="B6540" s="102">
        <v>42277</v>
      </c>
      <c r="C6540">
        <v>273</v>
      </c>
      <c r="D6540">
        <v>9</v>
      </c>
      <c r="E6540">
        <v>30</v>
      </c>
      <c r="F6540">
        <v>9</v>
      </c>
      <c r="G6540">
        <v>4</v>
      </c>
      <c r="H6540">
        <v>0</v>
      </c>
    </row>
    <row r="6541" spans="1:8" x14ac:dyDescent="0.25">
      <c r="A6541">
        <v>6538</v>
      </c>
      <c r="B6541" s="102">
        <v>42277</v>
      </c>
      <c r="C6541">
        <v>273</v>
      </c>
      <c r="D6541">
        <v>9</v>
      </c>
      <c r="E6541">
        <v>30</v>
      </c>
      <c r="F6541">
        <v>10</v>
      </c>
      <c r="G6541">
        <v>4</v>
      </c>
      <c r="H6541">
        <v>0</v>
      </c>
    </row>
    <row r="6542" spans="1:8" x14ac:dyDescent="0.25">
      <c r="A6542">
        <v>6539</v>
      </c>
      <c r="B6542" s="102">
        <v>42277</v>
      </c>
      <c r="C6542">
        <v>273</v>
      </c>
      <c r="D6542">
        <v>9</v>
      </c>
      <c r="E6542">
        <v>30</v>
      </c>
      <c r="F6542">
        <v>11</v>
      </c>
      <c r="G6542">
        <v>4</v>
      </c>
      <c r="H6542">
        <v>0</v>
      </c>
    </row>
    <row r="6543" spans="1:8" x14ac:dyDescent="0.25">
      <c r="A6543">
        <v>6540</v>
      </c>
      <c r="B6543" s="102">
        <v>42277</v>
      </c>
      <c r="C6543">
        <v>273</v>
      </c>
      <c r="D6543">
        <v>9</v>
      </c>
      <c r="E6543">
        <v>30</v>
      </c>
      <c r="F6543">
        <v>12</v>
      </c>
      <c r="G6543">
        <v>4</v>
      </c>
      <c r="H6543">
        <v>0</v>
      </c>
    </row>
    <row r="6544" spans="1:8" x14ac:dyDescent="0.25">
      <c r="A6544">
        <v>6541</v>
      </c>
      <c r="B6544" s="102">
        <v>42277</v>
      </c>
      <c r="C6544">
        <v>273</v>
      </c>
      <c r="D6544">
        <v>9</v>
      </c>
      <c r="E6544">
        <v>30</v>
      </c>
      <c r="F6544">
        <v>13</v>
      </c>
      <c r="G6544">
        <v>4</v>
      </c>
      <c r="H6544">
        <v>0</v>
      </c>
    </row>
    <row r="6545" spans="1:8" x14ac:dyDescent="0.25">
      <c r="A6545">
        <v>6542</v>
      </c>
      <c r="B6545" s="102">
        <v>42277</v>
      </c>
      <c r="C6545">
        <v>273</v>
      </c>
      <c r="D6545">
        <v>9</v>
      </c>
      <c r="E6545">
        <v>30</v>
      </c>
      <c r="F6545">
        <v>14</v>
      </c>
      <c r="G6545">
        <v>4</v>
      </c>
      <c r="H6545">
        <v>0</v>
      </c>
    </row>
    <row r="6546" spans="1:8" x14ac:dyDescent="0.25">
      <c r="A6546">
        <v>6543</v>
      </c>
      <c r="B6546" s="102">
        <v>42277</v>
      </c>
      <c r="C6546">
        <v>273</v>
      </c>
      <c r="D6546">
        <v>9</v>
      </c>
      <c r="E6546">
        <v>30</v>
      </c>
      <c r="F6546">
        <v>15</v>
      </c>
      <c r="G6546">
        <v>4</v>
      </c>
      <c r="H6546">
        <v>0</v>
      </c>
    </row>
    <row r="6547" spans="1:8" x14ac:dyDescent="0.25">
      <c r="A6547">
        <v>6544</v>
      </c>
      <c r="B6547" s="102">
        <v>42277</v>
      </c>
      <c r="C6547">
        <v>273</v>
      </c>
      <c r="D6547">
        <v>9</v>
      </c>
      <c r="E6547">
        <v>30</v>
      </c>
      <c r="F6547">
        <v>16</v>
      </c>
      <c r="G6547">
        <v>4</v>
      </c>
      <c r="H6547">
        <v>0</v>
      </c>
    </row>
    <row r="6548" spans="1:8" x14ac:dyDescent="0.25">
      <c r="A6548">
        <v>6545</v>
      </c>
      <c r="B6548" s="102">
        <v>42277</v>
      </c>
      <c r="C6548">
        <v>273</v>
      </c>
      <c r="D6548">
        <v>9</v>
      </c>
      <c r="E6548">
        <v>30</v>
      </c>
      <c r="F6548">
        <v>17</v>
      </c>
      <c r="G6548">
        <v>4</v>
      </c>
      <c r="H6548">
        <v>0</v>
      </c>
    </row>
    <row r="6549" spans="1:8" x14ac:dyDescent="0.25">
      <c r="A6549">
        <v>6546</v>
      </c>
      <c r="B6549" s="102">
        <v>42277</v>
      </c>
      <c r="C6549">
        <v>273</v>
      </c>
      <c r="D6549">
        <v>9</v>
      </c>
      <c r="E6549">
        <v>30</v>
      </c>
      <c r="F6549">
        <v>18</v>
      </c>
      <c r="G6549">
        <v>4</v>
      </c>
      <c r="H6549">
        <v>0</v>
      </c>
    </row>
    <row r="6550" spans="1:8" x14ac:dyDescent="0.25">
      <c r="A6550">
        <v>6547</v>
      </c>
      <c r="B6550" s="102">
        <v>42277</v>
      </c>
      <c r="C6550">
        <v>273</v>
      </c>
      <c r="D6550">
        <v>9</v>
      </c>
      <c r="E6550">
        <v>30</v>
      </c>
      <c r="F6550">
        <v>19</v>
      </c>
      <c r="G6550">
        <v>4</v>
      </c>
      <c r="H6550">
        <v>0</v>
      </c>
    </row>
    <row r="6551" spans="1:8" x14ac:dyDescent="0.25">
      <c r="A6551">
        <v>6548</v>
      </c>
      <c r="B6551" s="102">
        <v>42277</v>
      </c>
      <c r="C6551">
        <v>273</v>
      </c>
      <c r="D6551">
        <v>9</v>
      </c>
      <c r="E6551">
        <v>30</v>
      </c>
      <c r="F6551">
        <v>20</v>
      </c>
      <c r="G6551">
        <v>4</v>
      </c>
      <c r="H6551">
        <v>0</v>
      </c>
    </row>
    <row r="6552" spans="1:8" x14ac:dyDescent="0.25">
      <c r="A6552">
        <v>6549</v>
      </c>
      <c r="B6552" s="102">
        <v>42277</v>
      </c>
      <c r="C6552">
        <v>273</v>
      </c>
      <c r="D6552">
        <v>9</v>
      </c>
      <c r="E6552">
        <v>30</v>
      </c>
      <c r="F6552">
        <v>21</v>
      </c>
      <c r="G6552">
        <v>4</v>
      </c>
      <c r="H6552">
        <v>0</v>
      </c>
    </row>
    <row r="6553" spans="1:8" x14ac:dyDescent="0.25">
      <c r="A6553">
        <v>6550</v>
      </c>
      <c r="B6553" s="102">
        <v>42277</v>
      </c>
      <c r="C6553">
        <v>273</v>
      </c>
      <c r="D6553">
        <v>9</v>
      </c>
      <c r="E6553">
        <v>30</v>
      </c>
      <c r="F6553">
        <v>22</v>
      </c>
      <c r="G6553">
        <v>4</v>
      </c>
      <c r="H6553">
        <v>0</v>
      </c>
    </row>
    <row r="6554" spans="1:8" x14ac:dyDescent="0.25">
      <c r="A6554">
        <v>6551</v>
      </c>
      <c r="B6554" s="102">
        <v>42277</v>
      </c>
      <c r="C6554">
        <v>273</v>
      </c>
      <c r="D6554">
        <v>9</v>
      </c>
      <c r="E6554">
        <v>30</v>
      </c>
      <c r="F6554">
        <v>23</v>
      </c>
      <c r="G6554">
        <v>4</v>
      </c>
      <c r="H6554">
        <v>0</v>
      </c>
    </row>
    <row r="6555" spans="1:8" x14ac:dyDescent="0.25">
      <c r="A6555">
        <v>6552</v>
      </c>
      <c r="B6555" s="102">
        <v>42278</v>
      </c>
      <c r="C6555">
        <v>274</v>
      </c>
      <c r="D6555">
        <v>10</v>
      </c>
      <c r="E6555">
        <v>1</v>
      </c>
      <c r="F6555">
        <v>0</v>
      </c>
      <c r="G6555">
        <v>5</v>
      </c>
      <c r="H6555">
        <v>0</v>
      </c>
    </row>
    <row r="6556" spans="1:8" x14ac:dyDescent="0.25">
      <c r="A6556">
        <v>6553</v>
      </c>
      <c r="B6556" s="102">
        <v>42278</v>
      </c>
      <c r="C6556">
        <v>274</v>
      </c>
      <c r="D6556">
        <v>10</v>
      </c>
      <c r="E6556">
        <v>1</v>
      </c>
      <c r="F6556">
        <v>1</v>
      </c>
      <c r="G6556">
        <v>5</v>
      </c>
      <c r="H6556">
        <v>0</v>
      </c>
    </row>
    <row r="6557" spans="1:8" x14ac:dyDescent="0.25">
      <c r="A6557">
        <v>6554</v>
      </c>
      <c r="B6557" s="102">
        <v>42278</v>
      </c>
      <c r="C6557">
        <v>274</v>
      </c>
      <c r="D6557">
        <v>10</v>
      </c>
      <c r="E6557">
        <v>1</v>
      </c>
      <c r="F6557">
        <v>2</v>
      </c>
      <c r="G6557">
        <v>5</v>
      </c>
      <c r="H6557">
        <v>0</v>
      </c>
    </row>
    <row r="6558" spans="1:8" x14ac:dyDescent="0.25">
      <c r="A6558">
        <v>6555</v>
      </c>
      <c r="B6558" s="102">
        <v>42278</v>
      </c>
      <c r="C6558">
        <v>274</v>
      </c>
      <c r="D6558">
        <v>10</v>
      </c>
      <c r="E6558">
        <v>1</v>
      </c>
      <c r="F6558">
        <v>3</v>
      </c>
      <c r="G6558">
        <v>5</v>
      </c>
      <c r="H6558">
        <v>0</v>
      </c>
    </row>
    <row r="6559" spans="1:8" x14ac:dyDescent="0.25">
      <c r="A6559">
        <v>6556</v>
      </c>
      <c r="B6559" s="102">
        <v>42278</v>
      </c>
      <c r="C6559">
        <v>274</v>
      </c>
      <c r="D6559">
        <v>10</v>
      </c>
      <c r="E6559">
        <v>1</v>
      </c>
      <c r="F6559">
        <v>4</v>
      </c>
      <c r="G6559">
        <v>5</v>
      </c>
      <c r="H6559">
        <v>0</v>
      </c>
    </row>
    <row r="6560" spans="1:8" x14ac:dyDescent="0.25">
      <c r="A6560">
        <v>6557</v>
      </c>
      <c r="B6560" s="102">
        <v>42278</v>
      </c>
      <c r="C6560">
        <v>274</v>
      </c>
      <c r="D6560">
        <v>10</v>
      </c>
      <c r="E6560">
        <v>1</v>
      </c>
      <c r="F6560">
        <v>5</v>
      </c>
      <c r="G6560">
        <v>5</v>
      </c>
      <c r="H6560">
        <v>0</v>
      </c>
    </row>
    <row r="6561" spans="1:8" x14ac:dyDescent="0.25">
      <c r="A6561">
        <v>6558</v>
      </c>
      <c r="B6561" s="102">
        <v>42278</v>
      </c>
      <c r="C6561">
        <v>274</v>
      </c>
      <c r="D6561">
        <v>10</v>
      </c>
      <c r="E6561">
        <v>1</v>
      </c>
      <c r="F6561">
        <v>6</v>
      </c>
      <c r="G6561">
        <v>5</v>
      </c>
      <c r="H6561">
        <v>0</v>
      </c>
    </row>
    <row r="6562" spans="1:8" x14ac:dyDescent="0.25">
      <c r="A6562">
        <v>6559</v>
      </c>
      <c r="B6562" s="102">
        <v>42278</v>
      </c>
      <c r="C6562">
        <v>274</v>
      </c>
      <c r="D6562">
        <v>10</v>
      </c>
      <c r="E6562">
        <v>1</v>
      </c>
      <c r="F6562">
        <v>7</v>
      </c>
      <c r="G6562">
        <v>5</v>
      </c>
      <c r="H6562">
        <v>0</v>
      </c>
    </row>
    <row r="6563" spans="1:8" x14ac:dyDescent="0.25">
      <c r="A6563">
        <v>6560</v>
      </c>
      <c r="B6563" s="102">
        <v>42278</v>
      </c>
      <c r="C6563">
        <v>274</v>
      </c>
      <c r="D6563">
        <v>10</v>
      </c>
      <c r="E6563">
        <v>1</v>
      </c>
      <c r="F6563">
        <v>8</v>
      </c>
      <c r="G6563">
        <v>5</v>
      </c>
      <c r="H6563">
        <v>0</v>
      </c>
    </row>
    <row r="6564" spans="1:8" x14ac:dyDescent="0.25">
      <c r="A6564">
        <v>6561</v>
      </c>
      <c r="B6564" s="102">
        <v>42278</v>
      </c>
      <c r="C6564">
        <v>274</v>
      </c>
      <c r="D6564">
        <v>10</v>
      </c>
      <c r="E6564">
        <v>1</v>
      </c>
      <c r="F6564">
        <v>9</v>
      </c>
      <c r="G6564">
        <v>5</v>
      </c>
      <c r="H6564">
        <v>0</v>
      </c>
    </row>
    <row r="6565" spans="1:8" x14ac:dyDescent="0.25">
      <c r="A6565">
        <v>6562</v>
      </c>
      <c r="B6565" s="102">
        <v>42278</v>
      </c>
      <c r="C6565">
        <v>274</v>
      </c>
      <c r="D6565">
        <v>10</v>
      </c>
      <c r="E6565">
        <v>1</v>
      </c>
      <c r="F6565">
        <v>10</v>
      </c>
      <c r="G6565">
        <v>5</v>
      </c>
      <c r="H6565">
        <v>0</v>
      </c>
    </row>
    <row r="6566" spans="1:8" x14ac:dyDescent="0.25">
      <c r="A6566">
        <v>6563</v>
      </c>
      <c r="B6566" s="102">
        <v>42278</v>
      </c>
      <c r="C6566">
        <v>274</v>
      </c>
      <c r="D6566">
        <v>10</v>
      </c>
      <c r="E6566">
        <v>1</v>
      </c>
      <c r="F6566">
        <v>11</v>
      </c>
      <c r="G6566">
        <v>5</v>
      </c>
      <c r="H6566">
        <v>0</v>
      </c>
    </row>
    <row r="6567" spans="1:8" x14ac:dyDescent="0.25">
      <c r="A6567">
        <v>6564</v>
      </c>
      <c r="B6567" s="102">
        <v>42278</v>
      </c>
      <c r="C6567">
        <v>274</v>
      </c>
      <c r="D6567">
        <v>10</v>
      </c>
      <c r="E6567">
        <v>1</v>
      </c>
      <c r="F6567">
        <v>12</v>
      </c>
      <c r="G6567">
        <v>5</v>
      </c>
      <c r="H6567">
        <v>0</v>
      </c>
    </row>
    <row r="6568" spans="1:8" x14ac:dyDescent="0.25">
      <c r="A6568">
        <v>6565</v>
      </c>
      <c r="B6568" s="102">
        <v>42278</v>
      </c>
      <c r="C6568">
        <v>274</v>
      </c>
      <c r="D6568">
        <v>10</v>
      </c>
      <c r="E6568">
        <v>1</v>
      </c>
      <c r="F6568">
        <v>13</v>
      </c>
      <c r="G6568">
        <v>5</v>
      </c>
      <c r="H6568">
        <v>0</v>
      </c>
    </row>
    <row r="6569" spans="1:8" x14ac:dyDescent="0.25">
      <c r="A6569">
        <v>6566</v>
      </c>
      <c r="B6569" s="102">
        <v>42278</v>
      </c>
      <c r="C6569">
        <v>274</v>
      </c>
      <c r="D6569">
        <v>10</v>
      </c>
      <c r="E6569">
        <v>1</v>
      </c>
      <c r="F6569">
        <v>14</v>
      </c>
      <c r="G6569">
        <v>5</v>
      </c>
      <c r="H6569">
        <v>0</v>
      </c>
    </row>
    <row r="6570" spans="1:8" x14ac:dyDescent="0.25">
      <c r="A6570">
        <v>6567</v>
      </c>
      <c r="B6570" s="102">
        <v>42278</v>
      </c>
      <c r="C6570">
        <v>274</v>
      </c>
      <c r="D6570">
        <v>10</v>
      </c>
      <c r="E6570">
        <v>1</v>
      </c>
      <c r="F6570">
        <v>15</v>
      </c>
      <c r="G6570">
        <v>5</v>
      </c>
      <c r="H6570">
        <v>0</v>
      </c>
    </row>
    <row r="6571" spans="1:8" x14ac:dyDescent="0.25">
      <c r="A6571">
        <v>6568</v>
      </c>
      <c r="B6571" s="102">
        <v>42278</v>
      </c>
      <c r="C6571">
        <v>274</v>
      </c>
      <c r="D6571">
        <v>10</v>
      </c>
      <c r="E6571">
        <v>1</v>
      </c>
      <c r="F6571">
        <v>16</v>
      </c>
      <c r="G6571">
        <v>5</v>
      </c>
      <c r="H6571">
        <v>0</v>
      </c>
    </row>
    <row r="6572" spans="1:8" x14ac:dyDescent="0.25">
      <c r="A6572">
        <v>6569</v>
      </c>
      <c r="B6572" s="102">
        <v>42278</v>
      </c>
      <c r="C6572">
        <v>274</v>
      </c>
      <c r="D6572">
        <v>10</v>
      </c>
      <c r="E6572">
        <v>1</v>
      </c>
      <c r="F6572">
        <v>17</v>
      </c>
      <c r="G6572">
        <v>5</v>
      </c>
      <c r="H6572">
        <v>0</v>
      </c>
    </row>
    <row r="6573" spans="1:8" x14ac:dyDescent="0.25">
      <c r="A6573">
        <v>6570</v>
      </c>
      <c r="B6573" s="102">
        <v>42278</v>
      </c>
      <c r="C6573">
        <v>274</v>
      </c>
      <c r="D6573">
        <v>10</v>
      </c>
      <c r="E6573">
        <v>1</v>
      </c>
      <c r="F6573">
        <v>18</v>
      </c>
      <c r="G6573">
        <v>5</v>
      </c>
      <c r="H6573">
        <v>0</v>
      </c>
    </row>
    <row r="6574" spans="1:8" x14ac:dyDescent="0.25">
      <c r="A6574">
        <v>6571</v>
      </c>
      <c r="B6574" s="102">
        <v>42278</v>
      </c>
      <c r="C6574">
        <v>274</v>
      </c>
      <c r="D6574">
        <v>10</v>
      </c>
      <c r="E6574">
        <v>1</v>
      </c>
      <c r="F6574">
        <v>19</v>
      </c>
      <c r="G6574">
        <v>5</v>
      </c>
      <c r="H6574">
        <v>0</v>
      </c>
    </row>
    <row r="6575" spans="1:8" x14ac:dyDescent="0.25">
      <c r="A6575">
        <v>6572</v>
      </c>
      <c r="B6575" s="102">
        <v>42278</v>
      </c>
      <c r="C6575">
        <v>274</v>
      </c>
      <c r="D6575">
        <v>10</v>
      </c>
      <c r="E6575">
        <v>1</v>
      </c>
      <c r="F6575">
        <v>20</v>
      </c>
      <c r="G6575">
        <v>5</v>
      </c>
      <c r="H6575">
        <v>0</v>
      </c>
    </row>
    <row r="6576" spans="1:8" x14ac:dyDescent="0.25">
      <c r="A6576">
        <v>6573</v>
      </c>
      <c r="B6576" s="102">
        <v>42278</v>
      </c>
      <c r="C6576">
        <v>274</v>
      </c>
      <c r="D6576">
        <v>10</v>
      </c>
      <c r="E6576">
        <v>1</v>
      </c>
      <c r="F6576">
        <v>21</v>
      </c>
      <c r="G6576">
        <v>5</v>
      </c>
      <c r="H6576">
        <v>0</v>
      </c>
    </row>
    <row r="6577" spans="1:8" x14ac:dyDescent="0.25">
      <c r="A6577">
        <v>6574</v>
      </c>
      <c r="B6577" s="102">
        <v>42278</v>
      </c>
      <c r="C6577">
        <v>274</v>
      </c>
      <c r="D6577">
        <v>10</v>
      </c>
      <c r="E6577">
        <v>1</v>
      </c>
      <c r="F6577">
        <v>22</v>
      </c>
      <c r="G6577">
        <v>5</v>
      </c>
      <c r="H6577">
        <v>0</v>
      </c>
    </row>
    <row r="6578" spans="1:8" x14ac:dyDescent="0.25">
      <c r="A6578">
        <v>6575</v>
      </c>
      <c r="B6578" s="102">
        <v>42278</v>
      </c>
      <c r="C6578">
        <v>274</v>
      </c>
      <c r="D6578">
        <v>10</v>
      </c>
      <c r="E6578">
        <v>1</v>
      </c>
      <c r="F6578">
        <v>23</v>
      </c>
      <c r="G6578">
        <v>5</v>
      </c>
      <c r="H6578">
        <v>0</v>
      </c>
    </row>
    <row r="6579" spans="1:8" x14ac:dyDescent="0.25">
      <c r="A6579">
        <v>6576</v>
      </c>
      <c r="B6579" s="102">
        <v>42279</v>
      </c>
      <c r="C6579">
        <v>275</v>
      </c>
      <c r="D6579">
        <v>10</v>
      </c>
      <c r="E6579">
        <v>2</v>
      </c>
      <c r="F6579">
        <v>0</v>
      </c>
      <c r="G6579">
        <v>6</v>
      </c>
      <c r="H6579">
        <v>0</v>
      </c>
    </row>
    <row r="6580" spans="1:8" x14ac:dyDescent="0.25">
      <c r="A6580">
        <v>6577</v>
      </c>
      <c r="B6580" s="102">
        <v>42279</v>
      </c>
      <c r="C6580">
        <v>275</v>
      </c>
      <c r="D6580">
        <v>10</v>
      </c>
      <c r="E6580">
        <v>2</v>
      </c>
      <c r="F6580">
        <v>1</v>
      </c>
      <c r="G6580">
        <v>6</v>
      </c>
      <c r="H6580">
        <v>0</v>
      </c>
    </row>
    <row r="6581" spans="1:8" x14ac:dyDescent="0.25">
      <c r="A6581">
        <v>6578</v>
      </c>
      <c r="B6581" s="102">
        <v>42279</v>
      </c>
      <c r="C6581">
        <v>275</v>
      </c>
      <c r="D6581">
        <v>10</v>
      </c>
      <c r="E6581">
        <v>2</v>
      </c>
      <c r="F6581">
        <v>2</v>
      </c>
      <c r="G6581">
        <v>6</v>
      </c>
      <c r="H6581">
        <v>0</v>
      </c>
    </row>
    <row r="6582" spans="1:8" x14ac:dyDescent="0.25">
      <c r="A6582">
        <v>6579</v>
      </c>
      <c r="B6582" s="102">
        <v>42279</v>
      </c>
      <c r="C6582">
        <v>275</v>
      </c>
      <c r="D6582">
        <v>10</v>
      </c>
      <c r="E6582">
        <v>2</v>
      </c>
      <c r="F6582">
        <v>3</v>
      </c>
      <c r="G6582">
        <v>6</v>
      </c>
      <c r="H6582">
        <v>0</v>
      </c>
    </row>
    <row r="6583" spans="1:8" x14ac:dyDescent="0.25">
      <c r="A6583">
        <v>6580</v>
      </c>
      <c r="B6583" s="102">
        <v>42279</v>
      </c>
      <c r="C6583">
        <v>275</v>
      </c>
      <c r="D6583">
        <v>10</v>
      </c>
      <c r="E6583">
        <v>2</v>
      </c>
      <c r="F6583">
        <v>4</v>
      </c>
      <c r="G6583">
        <v>6</v>
      </c>
      <c r="H6583">
        <v>0</v>
      </c>
    </row>
    <row r="6584" spans="1:8" x14ac:dyDescent="0.25">
      <c r="A6584">
        <v>6581</v>
      </c>
      <c r="B6584" s="102">
        <v>42279</v>
      </c>
      <c r="C6584">
        <v>275</v>
      </c>
      <c r="D6584">
        <v>10</v>
      </c>
      <c r="E6584">
        <v>2</v>
      </c>
      <c r="F6584">
        <v>5</v>
      </c>
      <c r="G6584">
        <v>6</v>
      </c>
      <c r="H6584">
        <v>0</v>
      </c>
    </row>
    <row r="6585" spans="1:8" x14ac:dyDescent="0.25">
      <c r="A6585">
        <v>6582</v>
      </c>
      <c r="B6585" s="102">
        <v>42279</v>
      </c>
      <c r="C6585">
        <v>275</v>
      </c>
      <c r="D6585">
        <v>10</v>
      </c>
      <c r="E6585">
        <v>2</v>
      </c>
      <c r="F6585">
        <v>6</v>
      </c>
      <c r="G6585">
        <v>6</v>
      </c>
      <c r="H6585">
        <v>0</v>
      </c>
    </row>
    <row r="6586" spans="1:8" x14ac:dyDescent="0.25">
      <c r="A6586">
        <v>6583</v>
      </c>
      <c r="B6586" s="102">
        <v>42279</v>
      </c>
      <c r="C6586">
        <v>275</v>
      </c>
      <c r="D6586">
        <v>10</v>
      </c>
      <c r="E6586">
        <v>2</v>
      </c>
      <c r="F6586">
        <v>7</v>
      </c>
      <c r="G6586">
        <v>6</v>
      </c>
      <c r="H6586">
        <v>0</v>
      </c>
    </row>
    <row r="6587" spans="1:8" x14ac:dyDescent="0.25">
      <c r="A6587">
        <v>6584</v>
      </c>
      <c r="B6587" s="102">
        <v>42279</v>
      </c>
      <c r="C6587">
        <v>275</v>
      </c>
      <c r="D6587">
        <v>10</v>
      </c>
      <c r="E6587">
        <v>2</v>
      </c>
      <c r="F6587">
        <v>8</v>
      </c>
      <c r="G6587">
        <v>6</v>
      </c>
      <c r="H6587">
        <v>0</v>
      </c>
    </row>
    <row r="6588" spans="1:8" x14ac:dyDescent="0.25">
      <c r="A6588">
        <v>6585</v>
      </c>
      <c r="B6588" s="102">
        <v>42279</v>
      </c>
      <c r="C6588">
        <v>275</v>
      </c>
      <c r="D6588">
        <v>10</v>
      </c>
      <c r="E6588">
        <v>2</v>
      </c>
      <c r="F6588">
        <v>9</v>
      </c>
      <c r="G6588">
        <v>6</v>
      </c>
      <c r="H6588">
        <v>0</v>
      </c>
    </row>
    <row r="6589" spans="1:8" x14ac:dyDescent="0.25">
      <c r="A6589">
        <v>6586</v>
      </c>
      <c r="B6589" s="102">
        <v>42279</v>
      </c>
      <c r="C6589">
        <v>275</v>
      </c>
      <c r="D6589">
        <v>10</v>
      </c>
      <c r="E6589">
        <v>2</v>
      </c>
      <c r="F6589">
        <v>10</v>
      </c>
      <c r="G6589">
        <v>6</v>
      </c>
      <c r="H6589">
        <v>0</v>
      </c>
    </row>
    <row r="6590" spans="1:8" x14ac:dyDescent="0.25">
      <c r="A6590">
        <v>6587</v>
      </c>
      <c r="B6590" s="102">
        <v>42279</v>
      </c>
      <c r="C6590">
        <v>275</v>
      </c>
      <c r="D6590">
        <v>10</v>
      </c>
      <c r="E6590">
        <v>2</v>
      </c>
      <c r="F6590">
        <v>11</v>
      </c>
      <c r="G6590">
        <v>6</v>
      </c>
      <c r="H6590">
        <v>0</v>
      </c>
    </row>
    <row r="6591" spans="1:8" x14ac:dyDescent="0.25">
      <c r="A6591">
        <v>6588</v>
      </c>
      <c r="B6591" s="102">
        <v>42279</v>
      </c>
      <c r="C6591">
        <v>275</v>
      </c>
      <c r="D6591">
        <v>10</v>
      </c>
      <c r="E6591">
        <v>2</v>
      </c>
      <c r="F6591">
        <v>12</v>
      </c>
      <c r="G6591">
        <v>6</v>
      </c>
      <c r="H6591">
        <v>0</v>
      </c>
    </row>
    <row r="6592" spans="1:8" x14ac:dyDescent="0.25">
      <c r="A6592">
        <v>6589</v>
      </c>
      <c r="B6592" s="102">
        <v>42279</v>
      </c>
      <c r="C6592">
        <v>275</v>
      </c>
      <c r="D6592">
        <v>10</v>
      </c>
      <c r="E6592">
        <v>2</v>
      </c>
      <c r="F6592">
        <v>13</v>
      </c>
      <c r="G6592">
        <v>6</v>
      </c>
      <c r="H6592">
        <v>0</v>
      </c>
    </row>
    <row r="6593" spans="1:8" x14ac:dyDescent="0.25">
      <c r="A6593">
        <v>6590</v>
      </c>
      <c r="B6593" s="102">
        <v>42279</v>
      </c>
      <c r="C6593">
        <v>275</v>
      </c>
      <c r="D6593">
        <v>10</v>
      </c>
      <c r="E6593">
        <v>2</v>
      </c>
      <c r="F6593">
        <v>14</v>
      </c>
      <c r="G6593">
        <v>6</v>
      </c>
      <c r="H6593">
        <v>0</v>
      </c>
    </row>
    <row r="6594" spans="1:8" x14ac:dyDescent="0.25">
      <c r="A6594">
        <v>6591</v>
      </c>
      <c r="B6594" s="102">
        <v>42279</v>
      </c>
      <c r="C6594">
        <v>275</v>
      </c>
      <c r="D6594">
        <v>10</v>
      </c>
      <c r="E6594">
        <v>2</v>
      </c>
      <c r="F6594">
        <v>15</v>
      </c>
      <c r="G6594">
        <v>6</v>
      </c>
      <c r="H6594">
        <v>0</v>
      </c>
    </row>
    <row r="6595" spans="1:8" x14ac:dyDescent="0.25">
      <c r="A6595">
        <v>6592</v>
      </c>
      <c r="B6595" s="102">
        <v>42279</v>
      </c>
      <c r="C6595">
        <v>275</v>
      </c>
      <c r="D6595">
        <v>10</v>
      </c>
      <c r="E6595">
        <v>2</v>
      </c>
      <c r="F6595">
        <v>16</v>
      </c>
      <c r="G6595">
        <v>6</v>
      </c>
      <c r="H6595">
        <v>0</v>
      </c>
    </row>
    <row r="6596" spans="1:8" x14ac:dyDescent="0.25">
      <c r="A6596">
        <v>6593</v>
      </c>
      <c r="B6596" s="102">
        <v>42279</v>
      </c>
      <c r="C6596">
        <v>275</v>
      </c>
      <c r="D6596">
        <v>10</v>
      </c>
      <c r="E6596">
        <v>2</v>
      </c>
      <c r="F6596">
        <v>17</v>
      </c>
      <c r="G6596">
        <v>6</v>
      </c>
      <c r="H6596">
        <v>0</v>
      </c>
    </row>
    <row r="6597" spans="1:8" x14ac:dyDescent="0.25">
      <c r="A6597">
        <v>6594</v>
      </c>
      <c r="B6597" s="102">
        <v>42279</v>
      </c>
      <c r="C6597">
        <v>275</v>
      </c>
      <c r="D6597">
        <v>10</v>
      </c>
      <c r="E6597">
        <v>2</v>
      </c>
      <c r="F6597">
        <v>18</v>
      </c>
      <c r="G6597">
        <v>6</v>
      </c>
      <c r="H6597">
        <v>0</v>
      </c>
    </row>
    <row r="6598" spans="1:8" x14ac:dyDescent="0.25">
      <c r="A6598">
        <v>6595</v>
      </c>
      <c r="B6598" s="102">
        <v>42279</v>
      </c>
      <c r="C6598">
        <v>275</v>
      </c>
      <c r="D6598">
        <v>10</v>
      </c>
      <c r="E6598">
        <v>2</v>
      </c>
      <c r="F6598">
        <v>19</v>
      </c>
      <c r="G6598">
        <v>6</v>
      </c>
      <c r="H6598">
        <v>0</v>
      </c>
    </row>
    <row r="6599" spans="1:8" x14ac:dyDescent="0.25">
      <c r="A6599">
        <v>6596</v>
      </c>
      <c r="B6599" s="102">
        <v>42279</v>
      </c>
      <c r="C6599">
        <v>275</v>
      </c>
      <c r="D6599">
        <v>10</v>
      </c>
      <c r="E6599">
        <v>2</v>
      </c>
      <c r="F6599">
        <v>20</v>
      </c>
      <c r="G6599">
        <v>6</v>
      </c>
      <c r="H6599">
        <v>0</v>
      </c>
    </row>
    <row r="6600" spans="1:8" x14ac:dyDescent="0.25">
      <c r="A6600">
        <v>6597</v>
      </c>
      <c r="B6600" s="102">
        <v>42279</v>
      </c>
      <c r="C6600">
        <v>275</v>
      </c>
      <c r="D6600">
        <v>10</v>
      </c>
      <c r="E6600">
        <v>2</v>
      </c>
      <c r="F6600">
        <v>21</v>
      </c>
      <c r="G6600">
        <v>6</v>
      </c>
      <c r="H6600">
        <v>0</v>
      </c>
    </row>
    <row r="6601" spans="1:8" x14ac:dyDescent="0.25">
      <c r="A6601">
        <v>6598</v>
      </c>
      <c r="B6601" s="102">
        <v>42279</v>
      </c>
      <c r="C6601">
        <v>275</v>
      </c>
      <c r="D6601">
        <v>10</v>
      </c>
      <c r="E6601">
        <v>2</v>
      </c>
      <c r="F6601">
        <v>22</v>
      </c>
      <c r="G6601">
        <v>6</v>
      </c>
      <c r="H6601">
        <v>0</v>
      </c>
    </row>
    <row r="6602" spans="1:8" x14ac:dyDescent="0.25">
      <c r="A6602">
        <v>6599</v>
      </c>
      <c r="B6602" s="102">
        <v>42279</v>
      </c>
      <c r="C6602">
        <v>275</v>
      </c>
      <c r="D6602">
        <v>10</v>
      </c>
      <c r="E6602">
        <v>2</v>
      </c>
      <c r="F6602">
        <v>23</v>
      </c>
      <c r="G6602">
        <v>6</v>
      </c>
      <c r="H6602">
        <v>0</v>
      </c>
    </row>
    <row r="6603" spans="1:8" x14ac:dyDescent="0.25">
      <c r="A6603">
        <v>6600</v>
      </c>
      <c r="B6603" s="102">
        <v>42280</v>
      </c>
      <c r="C6603">
        <v>276</v>
      </c>
      <c r="D6603">
        <v>10</v>
      </c>
      <c r="E6603">
        <v>3</v>
      </c>
      <c r="F6603">
        <v>0</v>
      </c>
      <c r="G6603">
        <v>7</v>
      </c>
      <c r="H6603">
        <v>1</v>
      </c>
    </row>
    <row r="6604" spans="1:8" x14ac:dyDescent="0.25">
      <c r="A6604">
        <v>6601</v>
      </c>
      <c r="B6604" s="102">
        <v>42280</v>
      </c>
      <c r="C6604">
        <v>276</v>
      </c>
      <c r="D6604">
        <v>10</v>
      </c>
      <c r="E6604">
        <v>3</v>
      </c>
      <c r="F6604">
        <v>1</v>
      </c>
      <c r="G6604">
        <v>7</v>
      </c>
      <c r="H6604">
        <v>1</v>
      </c>
    </row>
    <row r="6605" spans="1:8" x14ac:dyDescent="0.25">
      <c r="A6605">
        <v>6602</v>
      </c>
      <c r="B6605" s="102">
        <v>42280</v>
      </c>
      <c r="C6605">
        <v>276</v>
      </c>
      <c r="D6605">
        <v>10</v>
      </c>
      <c r="E6605">
        <v>3</v>
      </c>
      <c r="F6605">
        <v>2</v>
      </c>
      <c r="G6605">
        <v>7</v>
      </c>
      <c r="H6605">
        <v>1</v>
      </c>
    </row>
    <row r="6606" spans="1:8" x14ac:dyDescent="0.25">
      <c r="A6606">
        <v>6603</v>
      </c>
      <c r="B6606" s="102">
        <v>42280</v>
      </c>
      <c r="C6606">
        <v>276</v>
      </c>
      <c r="D6606">
        <v>10</v>
      </c>
      <c r="E6606">
        <v>3</v>
      </c>
      <c r="F6606">
        <v>3</v>
      </c>
      <c r="G6606">
        <v>7</v>
      </c>
      <c r="H6606">
        <v>1</v>
      </c>
    </row>
    <row r="6607" spans="1:8" x14ac:dyDescent="0.25">
      <c r="A6607">
        <v>6604</v>
      </c>
      <c r="B6607" s="102">
        <v>42280</v>
      </c>
      <c r="C6607">
        <v>276</v>
      </c>
      <c r="D6607">
        <v>10</v>
      </c>
      <c r="E6607">
        <v>3</v>
      </c>
      <c r="F6607">
        <v>4</v>
      </c>
      <c r="G6607">
        <v>7</v>
      </c>
      <c r="H6607">
        <v>1</v>
      </c>
    </row>
    <row r="6608" spans="1:8" x14ac:dyDescent="0.25">
      <c r="A6608">
        <v>6605</v>
      </c>
      <c r="B6608" s="102">
        <v>42280</v>
      </c>
      <c r="C6608">
        <v>276</v>
      </c>
      <c r="D6608">
        <v>10</v>
      </c>
      <c r="E6608">
        <v>3</v>
      </c>
      <c r="F6608">
        <v>5</v>
      </c>
      <c r="G6608">
        <v>7</v>
      </c>
      <c r="H6608">
        <v>1</v>
      </c>
    </row>
    <row r="6609" spans="1:8" x14ac:dyDescent="0.25">
      <c r="A6609">
        <v>6606</v>
      </c>
      <c r="B6609" s="102">
        <v>42280</v>
      </c>
      <c r="C6609">
        <v>276</v>
      </c>
      <c r="D6609">
        <v>10</v>
      </c>
      <c r="E6609">
        <v>3</v>
      </c>
      <c r="F6609">
        <v>6</v>
      </c>
      <c r="G6609">
        <v>7</v>
      </c>
      <c r="H6609">
        <v>1</v>
      </c>
    </row>
    <row r="6610" spans="1:8" x14ac:dyDescent="0.25">
      <c r="A6610">
        <v>6607</v>
      </c>
      <c r="B6610" s="102">
        <v>42280</v>
      </c>
      <c r="C6610">
        <v>276</v>
      </c>
      <c r="D6610">
        <v>10</v>
      </c>
      <c r="E6610">
        <v>3</v>
      </c>
      <c r="F6610">
        <v>7</v>
      </c>
      <c r="G6610">
        <v>7</v>
      </c>
      <c r="H6610">
        <v>1</v>
      </c>
    </row>
    <row r="6611" spans="1:8" x14ac:dyDescent="0.25">
      <c r="A6611">
        <v>6608</v>
      </c>
      <c r="B6611" s="102">
        <v>42280</v>
      </c>
      <c r="C6611">
        <v>276</v>
      </c>
      <c r="D6611">
        <v>10</v>
      </c>
      <c r="E6611">
        <v>3</v>
      </c>
      <c r="F6611">
        <v>8</v>
      </c>
      <c r="G6611">
        <v>7</v>
      </c>
      <c r="H6611">
        <v>1</v>
      </c>
    </row>
    <row r="6612" spans="1:8" x14ac:dyDescent="0.25">
      <c r="A6612">
        <v>6609</v>
      </c>
      <c r="B6612" s="102">
        <v>42280</v>
      </c>
      <c r="C6612">
        <v>276</v>
      </c>
      <c r="D6612">
        <v>10</v>
      </c>
      <c r="E6612">
        <v>3</v>
      </c>
      <c r="F6612">
        <v>9</v>
      </c>
      <c r="G6612">
        <v>7</v>
      </c>
      <c r="H6612">
        <v>1</v>
      </c>
    </row>
    <row r="6613" spans="1:8" x14ac:dyDescent="0.25">
      <c r="A6613">
        <v>6610</v>
      </c>
      <c r="B6613" s="102">
        <v>42280</v>
      </c>
      <c r="C6613">
        <v>276</v>
      </c>
      <c r="D6613">
        <v>10</v>
      </c>
      <c r="E6613">
        <v>3</v>
      </c>
      <c r="F6613">
        <v>10</v>
      </c>
      <c r="G6613">
        <v>7</v>
      </c>
      <c r="H6613">
        <v>1</v>
      </c>
    </row>
    <row r="6614" spans="1:8" x14ac:dyDescent="0.25">
      <c r="A6614">
        <v>6611</v>
      </c>
      <c r="B6614" s="102">
        <v>42280</v>
      </c>
      <c r="C6614">
        <v>276</v>
      </c>
      <c r="D6614">
        <v>10</v>
      </c>
      <c r="E6614">
        <v>3</v>
      </c>
      <c r="F6614">
        <v>11</v>
      </c>
      <c r="G6614">
        <v>7</v>
      </c>
      <c r="H6614">
        <v>1</v>
      </c>
    </row>
    <row r="6615" spans="1:8" x14ac:dyDescent="0.25">
      <c r="A6615">
        <v>6612</v>
      </c>
      <c r="B6615" s="102">
        <v>42280</v>
      </c>
      <c r="C6615">
        <v>276</v>
      </c>
      <c r="D6615">
        <v>10</v>
      </c>
      <c r="E6615">
        <v>3</v>
      </c>
      <c r="F6615">
        <v>12</v>
      </c>
      <c r="G6615">
        <v>7</v>
      </c>
      <c r="H6615">
        <v>1</v>
      </c>
    </row>
    <row r="6616" spans="1:8" x14ac:dyDescent="0.25">
      <c r="A6616">
        <v>6613</v>
      </c>
      <c r="B6616" s="102">
        <v>42280</v>
      </c>
      <c r="C6616">
        <v>276</v>
      </c>
      <c r="D6616">
        <v>10</v>
      </c>
      <c r="E6616">
        <v>3</v>
      </c>
      <c r="F6616">
        <v>13</v>
      </c>
      <c r="G6616">
        <v>7</v>
      </c>
      <c r="H6616">
        <v>1</v>
      </c>
    </row>
    <row r="6617" spans="1:8" x14ac:dyDescent="0.25">
      <c r="A6617">
        <v>6614</v>
      </c>
      <c r="B6617" s="102">
        <v>42280</v>
      </c>
      <c r="C6617">
        <v>276</v>
      </c>
      <c r="D6617">
        <v>10</v>
      </c>
      <c r="E6617">
        <v>3</v>
      </c>
      <c r="F6617">
        <v>14</v>
      </c>
      <c r="G6617">
        <v>7</v>
      </c>
      <c r="H6617">
        <v>1</v>
      </c>
    </row>
    <row r="6618" spans="1:8" x14ac:dyDescent="0.25">
      <c r="A6618">
        <v>6615</v>
      </c>
      <c r="B6618" s="102">
        <v>42280</v>
      </c>
      <c r="C6618">
        <v>276</v>
      </c>
      <c r="D6618">
        <v>10</v>
      </c>
      <c r="E6618">
        <v>3</v>
      </c>
      <c r="F6618">
        <v>15</v>
      </c>
      <c r="G6618">
        <v>7</v>
      </c>
      <c r="H6618">
        <v>1</v>
      </c>
    </row>
    <row r="6619" spans="1:8" x14ac:dyDescent="0.25">
      <c r="A6619">
        <v>6616</v>
      </c>
      <c r="B6619" s="102">
        <v>42280</v>
      </c>
      <c r="C6619">
        <v>276</v>
      </c>
      <c r="D6619">
        <v>10</v>
      </c>
      <c r="E6619">
        <v>3</v>
      </c>
      <c r="F6619">
        <v>16</v>
      </c>
      <c r="G6619">
        <v>7</v>
      </c>
      <c r="H6619">
        <v>1</v>
      </c>
    </row>
    <row r="6620" spans="1:8" x14ac:dyDescent="0.25">
      <c r="A6620">
        <v>6617</v>
      </c>
      <c r="B6620" s="102">
        <v>42280</v>
      </c>
      <c r="C6620">
        <v>276</v>
      </c>
      <c r="D6620">
        <v>10</v>
      </c>
      <c r="E6620">
        <v>3</v>
      </c>
      <c r="F6620">
        <v>17</v>
      </c>
      <c r="G6620">
        <v>7</v>
      </c>
      <c r="H6620">
        <v>1</v>
      </c>
    </row>
    <row r="6621" spans="1:8" x14ac:dyDescent="0.25">
      <c r="A6621">
        <v>6618</v>
      </c>
      <c r="B6621" s="102">
        <v>42280</v>
      </c>
      <c r="C6621">
        <v>276</v>
      </c>
      <c r="D6621">
        <v>10</v>
      </c>
      <c r="E6621">
        <v>3</v>
      </c>
      <c r="F6621">
        <v>18</v>
      </c>
      <c r="G6621">
        <v>7</v>
      </c>
      <c r="H6621">
        <v>1</v>
      </c>
    </row>
    <row r="6622" spans="1:8" x14ac:dyDescent="0.25">
      <c r="A6622">
        <v>6619</v>
      </c>
      <c r="B6622" s="102">
        <v>42280</v>
      </c>
      <c r="C6622">
        <v>276</v>
      </c>
      <c r="D6622">
        <v>10</v>
      </c>
      <c r="E6622">
        <v>3</v>
      </c>
      <c r="F6622">
        <v>19</v>
      </c>
      <c r="G6622">
        <v>7</v>
      </c>
      <c r="H6622">
        <v>1</v>
      </c>
    </row>
    <row r="6623" spans="1:8" x14ac:dyDescent="0.25">
      <c r="A6623">
        <v>6620</v>
      </c>
      <c r="B6623" s="102">
        <v>42280</v>
      </c>
      <c r="C6623">
        <v>276</v>
      </c>
      <c r="D6623">
        <v>10</v>
      </c>
      <c r="E6623">
        <v>3</v>
      </c>
      <c r="F6623">
        <v>20</v>
      </c>
      <c r="G6623">
        <v>7</v>
      </c>
      <c r="H6623">
        <v>1</v>
      </c>
    </row>
    <row r="6624" spans="1:8" x14ac:dyDescent="0.25">
      <c r="A6624">
        <v>6621</v>
      </c>
      <c r="B6624" s="102">
        <v>42280</v>
      </c>
      <c r="C6624">
        <v>276</v>
      </c>
      <c r="D6624">
        <v>10</v>
      </c>
      <c r="E6624">
        <v>3</v>
      </c>
      <c r="F6624">
        <v>21</v>
      </c>
      <c r="G6624">
        <v>7</v>
      </c>
      <c r="H6624">
        <v>1</v>
      </c>
    </row>
    <row r="6625" spans="1:8" x14ac:dyDescent="0.25">
      <c r="A6625">
        <v>6622</v>
      </c>
      <c r="B6625" s="102">
        <v>42280</v>
      </c>
      <c r="C6625">
        <v>276</v>
      </c>
      <c r="D6625">
        <v>10</v>
      </c>
      <c r="E6625">
        <v>3</v>
      </c>
      <c r="F6625">
        <v>22</v>
      </c>
      <c r="G6625">
        <v>7</v>
      </c>
      <c r="H6625">
        <v>1</v>
      </c>
    </row>
    <row r="6626" spans="1:8" x14ac:dyDescent="0.25">
      <c r="A6626">
        <v>6623</v>
      </c>
      <c r="B6626" s="102">
        <v>42280</v>
      </c>
      <c r="C6626">
        <v>276</v>
      </c>
      <c r="D6626">
        <v>10</v>
      </c>
      <c r="E6626">
        <v>3</v>
      </c>
      <c r="F6626">
        <v>23</v>
      </c>
      <c r="G6626">
        <v>7</v>
      </c>
      <c r="H6626">
        <v>1</v>
      </c>
    </row>
    <row r="6627" spans="1:8" x14ac:dyDescent="0.25">
      <c r="A6627">
        <v>6624</v>
      </c>
      <c r="B6627" s="102">
        <v>42281</v>
      </c>
      <c r="C6627">
        <v>277</v>
      </c>
      <c r="D6627">
        <v>10</v>
      </c>
      <c r="E6627">
        <v>4</v>
      </c>
      <c r="F6627">
        <v>0</v>
      </c>
      <c r="G6627">
        <v>1</v>
      </c>
      <c r="H6627">
        <v>1</v>
      </c>
    </row>
    <row r="6628" spans="1:8" x14ac:dyDescent="0.25">
      <c r="A6628">
        <v>6625</v>
      </c>
      <c r="B6628" s="102">
        <v>42281</v>
      </c>
      <c r="C6628">
        <v>277</v>
      </c>
      <c r="D6628">
        <v>10</v>
      </c>
      <c r="E6628">
        <v>4</v>
      </c>
      <c r="F6628">
        <v>1</v>
      </c>
      <c r="G6628">
        <v>1</v>
      </c>
      <c r="H6628">
        <v>1</v>
      </c>
    </row>
    <row r="6629" spans="1:8" x14ac:dyDescent="0.25">
      <c r="A6629">
        <v>6626</v>
      </c>
      <c r="B6629" s="102">
        <v>42281</v>
      </c>
      <c r="C6629">
        <v>277</v>
      </c>
      <c r="D6629">
        <v>10</v>
      </c>
      <c r="E6629">
        <v>4</v>
      </c>
      <c r="F6629">
        <v>2</v>
      </c>
      <c r="G6629">
        <v>1</v>
      </c>
      <c r="H6629">
        <v>1</v>
      </c>
    </row>
    <row r="6630" spans="1:8" x14ac:dyDescent="0.25">
      <c r="A6630">
        <v>6627</v>
      </c>
      <c r="B6630" s="102">
        <v>42281</v>
      </c>
      <c r="C6630">
        <v>277</v>
      </c>
      <c r="D6630">
        <v>10</v>
      </c>
      <c r="E6630">
        <v>4</v>
      </c>
      <c r="F6630">
        <v>3</v>
      </c>
      <c r="G6630">
        <v>1</v>
      </c>
      <c r="H6630">
        <v>1</v>
      </c>
    </row>
    <row r="6631" spans="1:8" x14ac:dyDescent="0.25">
      <c r="A6631">
        <v>6628</v>
      </c>
      <c r="B6631" s="102">
        <v>42281</v>
      </c>
      <c r="C6631">
        <v>277</v>
      </c>
      <c r="D6631">
        <v>10</v>
      </c>
      <c r="E6631">
        <v>4</v>
      </c>
      <c r="F6631">
        <v>4</v>
      </c>
      <c r="G6631">
        <v>1</v>
      </c>
      <c r="H6631">
        <v>1</v>
      </c>
    </row>
    <row r="6632" spans="1:8" x14ac:dyDescent="0.25">
      <c r="A6632">
        <v>6629</v>
      </c>
      <c r="B6632" s="102">
        <v>42281</v>
      </c>
      <c r="C6632">
        <v>277</v>
      </c>
      <c r="D6632">
        <v>10</v>
      </c>
      <c r="E6632">
        <v>4</v>
      </c>
      <c r="F6632">
        <v>5</v>
      </c>
      <c r="G6632">
        <v>1</v>
      </c>
      <c r="H6632">
        <v>1</v>
      </c>
    </row>
    <row r="6633" spans="1:8" x14ac:dyDescent="0.25">
      <c r="A6633">
        <v>6630</v>
      </c>
      <c r="B6633" s="102">
        <v>42281</v>
      </c>
      <c r="C6633">
        <v>277</v>
      </c>
      <c r="D6633">
        <v>10</v>
      </c>
      <c r="E6633">
        <v>4</v>
      </c>
      <c r="F6633">
        <v>6</v>
      </c>
      <c r="G6633">
        <v>1</v>
      </c>
      <c r="H6633">
        <v>1</v>
      </c>
    </row>
    <row r="6634" spans="1:8" x14ac:dyDescent="0.25">
      <c r="A6634">
        <v>6631</v>
      </c>
      <c r="B6634" s="102">
        <v>42281</v>
      </c>
      <c r="C6634">
        <v>277</v>
      </c>
      <c r="D6634">
        <v>10</v>
      </c>
      <c r="E6634">
        <v>4</v>
      </c>
      <c r="F6634">
        <v>7</v>
      </c>
      <c r="G6634">
        <v>1</v>
      </c>
      <c r="H6634">
        <v>1</v>
      </c>
    </row>
    <row r="6635" spans="1:8" x14ac:dyDescent="0.25">
      <c r="A6635">
        <v>6632</v>
      </c>
      <c r="B6635" s="102">
        <v>42281</v>
      </c>
      <c r="C6635">
        <v>277</v>
      </c>
      <c r="D6635">
        <v>10</v>
      </c>
      <c r="E6635">
        <v>4</v>
      </c>
      <c r="F6635">
        <v>8</v>
      </c>
      <c r="G6635">
        <v>1</v>
      </c>
      <c r="H6635">
        <v>1</v>
      </c>
    </row>
    <row r="6636" spans="1:8" x14ac:dyDescent="0.25">
      <c r="A6636">
        <v>6633</v>
      </c>
      <c r="B6636" s="102">
        <v>42281</v>
      </c>
      <c r="C6636">
        <v>277</v>
      </c>
      <c r="D6636">
        <v>10</v>
      </c>
      <c r="E6636">
        <v>4</v>
      </c>
      <c r="F6636">
        <v>9</v>
      </c>
      <c r="G6636">
        <v>1</v>
      </c>
      <c r="H6636">
        <v>1</v>
      </c>
    </row>
    <row r="6637" spans="1:8" x14ac:dyDescent="0.25">
      <c r="A6637">
        <v>6634</v>
      </c>
      <c r="B6637" s="102">
        <v>42281</v>
      </c>
      <c r="C6637">
        <v>277</v>
      </c>
      <c r="D6637">
        <v>10</v>
      </c>
      <c r="E6637">
        <v>4</v>
      </c>
      <c r="F6637">
        <v>10</v>
      </c>
      <c r="G6637">
        <v>1</v>
      </c>
      <c r="H6637">
        <v>1</v>
      </c>
    </row>
    <row r="6638" spans="1:8" x14ac:dyDescent="0.25">
      <c r="A6638">
        <v>6635</v>
      </c>
      <c r="B6638" s="102">
        <v>42281</v>
      </c>
      <c r="C6638">
        <v>277</v>
      </c>
      <c r="D6638">
        <v>10</v>
      </c>
      <c r="E6638">
        <v>4</v>
      </c>
      <c r="F6638">
        <v>11</v>
      </c>
      <c r="G6638">
        <v>1</v>
      </c>
      <c r="H6638">
        <v>1</v>
      </c>
    </row>
    <row r="6639" spans="1:8" x14ac:dyDescent="0.25">
      <c r="A6639">
        <v>6636</v>
      </c>
      <c r="B6639" s="102">
        <v>42281</v>
      </c>
      <c r="C6639">
        <v>277</v>
      </c>
      <c r="D6639">
        <v>10</v>
      </c>
      <c r="E6639">
        <v>4</v>
      </c>
      <c r="F6639">
        <v>12</v>
      </c>
      <c r="G6639">
        <v>1</v>
      </c>
      <c r="H6639">
        <v>1</v>
      </c>
    </row>
    <row r="6640" spans="1:8" x14ac:dyDescent="0.25">
      <c r="A6640">
        <v>6637</v>
      </c>
      <c r="B6640" s="102">
        <v>42281</v>
      </c>
      <c r="C6640">
        <v>277</v>
      </c>
      <c r="D6640">
        <v>10</v>
      </c>
      <c r="E6640">
        <v>4</v>
      </c>
      <c r="F6640">
        <v>13</v>
      </c>
      <c r="G6640">
        <v>1</v>
      </c>
      <c r="H6640">
        <v>1</v>
      </c>
    </row>
    <row r="6641" spans="1:8" x14ac:dyDescent="0.25">
      <c r="A6641">
        <v>6638</v>
      </c>
      <c r="B6641" s="102">
        <v>42281</v>
      </c>
      <c r="C6641">
        <v>277</v>
      </c>
      <c r="D6641">
        <v>10</v>
      </c>
      <c r="E6641">
        <v>4</v>
      </c>
      <c r="F6641">
        <v>14</v>
      </c>
      <c r="G6641">
        <v>1</v>
      </c>
      <c r="H6641">
        <v>1</v>
      </c>
    </row>
    <row r="6642" spans="1:8" x14ac:dyDescent="0.25">
      <c r="A6642">
        <v>6639</v>
      </c>
      <c r="B6642" s="102">
        <v>42281</v>
      </c>
      <c r="C6642">
        <v>277</v>
      </c>
      <c r="D6642">
        <v>10</v>
      </c>
      <c r="E6642">
        <v>4</v>
      </c>
      <c r="F6642">
        <v>15</v>
      </c>
      <c r="G6642">
        <v>1</v>
      </c>
      <c r="H6642">
        <v>1</v>
      </c>
    </row>
    <row r="6643" spans="1:8" x14ac:dyDescent="0.25">
      <c r="A6643">
        <v>6640</v>
      </c>
      <c r="B6643" s="102">
        <v>42281</v>
      </c>
      <c r="C6643">
        <v>277</v>
      </c>
      <c r="D6643">
        <v>10</v>
      </c>
      <c r="E6643">
        <v>4</v>
      </c>
      <c r="F6643">
        <v>16</v>
      </c>
      <c r="G6643">
        <v>1</v>
      </c>
      <c r="H6643">
        <v>1</v>
      </c>
    </row>
    <row r="6644" spans="1:8" x14ac:dyDescent="0.25">
      <c r="A6644">
        <v>6641</v>
      </c>
      <c r="B6644" s="102">
        <v>42281</v>
      </c>
      <c r="C6644">
        <v>277</v>
      </c>
      <c r="D6644">
        <v>10</v>
      </c>
      <c r="E6644">
        <v>4</v>
      </c>
      <c r="F6644">
        <v>17</v>
      </c>
      <c r="G6644">
        <v>1</v>
      </c>
      <c r="H6644">
        <v>1</v>
      </c>
    </row>
    <row r="6645" spans="1:8" x14ac:dyDescent="0.25">
      <c r="A6645">
        <v>6642</v>
      </c>
      <c r="B6645" s="102">
        <v>42281</v>
      </c>
      <c r="C6645">
        <v>277</v>
      </c>
      <c r="D6645">
        <v>10</v>
      </c>
      <c r="E6645">
        <v>4</v>
      </c>
      <c r="F6645">
        <v>18</v>
      </c>
      <c r="G6645">
        <v>1</v>
      </c>
      <c r="H6645">
        <v>1</v>
      </c>
    </row>
    <row r="6646" spans="1:8" x14ac:dyDescent="0.25">
      <c r="A6646">
        <v>6643</v>
      </c>
      <c r="B6646" s="102">
        <v>42281</v>
      </c>
      <c r="C6646">
        <v>277</v>
      </c>
      <c r="D6646">
        <v>10</v>
      </c>
      <c r="E6646">
        <v>4</v>
      </c>
      <c r="F6646">
        <v>19</v>
      </c>
      <c r="G6646">
        <v>1</v>
      </c>
      <c r="H6646">
        <v>1</v>
      </c>
    </row>
    <row r="6647" spans="1:8" x14ac:dyDescent="0.25">
      <c r="A6647">
        <v>6644</v>
      </c>
      <c r="B6647" s="102">
        <v>42281</v>
      </c>
      <c r="C6647">
        <v>277</v>
      </c>
      <c r="D6647">
        <v>10</v>
      </c>
      <c r="E6647">
        <v>4</v>
      </c>
      <c r="F6647">
        <v>20</v>
      </c>
      <c r="G6647">
        <v>1</v>
      </c>
      <c r="H6647">
        <v>1</v>
      </c>
    </row>
    <row r="6648" spans="1:8" x14ac:dyDescent="0.25">
      <c r="A6648">
        <v>6645</v>
      </c>
      <c r="B6648" s="102">
        <v>42281</v>
      </c>
      <c r="C6648">
        <v>277</v>
      </c>
      <c r="D6648">
        <v>10</v>
      </c>
      <c r="E6648">
        <v>4</v>
      </c>
      <c r="F6648">
        <v>21</v>
      </c>
      <c r="G6648">
        <v>1</v>
      </c>
      <c r="H6648">
        <v>1</v>
      </c>
    </row>
    <row r="6649" spans="1:8" x14ac:dyDescent="0.25">
      <c r="A6649">
        <v>6646</v>
      </c>
      <c r="B6649" s="102">
        <v>42281</v>
      </c>
      <c r="C6649">
        <v>277</v>
      </c>
      <c r="D6649">
        <v>10</v>
      </c>
      <c r="E6649">
        <v>4</v>
      </c>
      <c r="F6649">
        <v>22</v>
      </c>
      <c r="G6649">
        <v>1</v>
      </c>
      <c r="H6649">
        <v>1</v>
      </c>
    </row>
    <row r="6650" spans="1:8" x14ac:dyDescent="0.25">
      <c r="A6650">
        <v>6647</v>
      </c>
      <c r="B6650" s="102">
        <v>42281</v>
      </c>
      <c r="C6650">
        <v>277</v>
      </c>
      <c r="D6650">
        <v>10</v>
      </c>
      <c r="E6650">
        <v>4</v>
      </c>
      <c r="F6650">
        <v>23</v>
      </c>
      <c r="G6650">
        <v>1</v>
      </c>
      <c r="H6650">
        <v>1</v>
      </c>
    </row>
    <row r="6651" spans="1:8" x14ac:dyDescent="0.25">
      <c r="A6651">
        <v>6648</v>
      </c>
      <c r="B6651" s="102">
        <v>42282</v>
      </c>
      <c r="C6651">
        <v>278</v>
      </c>
      <c r="D6651">
        <v>10</v>
      </c>
      <c r="E6651">
        <v>5</v>
      </c>
      <c r="F6651">
        <v>0</v>
      </c>
      <c r="G6651">
        <v>2</v>
      </c>
      <c r="H6651">
        <v>0</v>
      </c>
    </row>
    <row r="6652" spans="1:8" x14ac:dyDescent="0.25">
      <c r="A6652">
        <v>6649</v>
      </c>
      <c r="B6652" s="102">
        <v>42282</v>
      </c>
      <c r="C6652">
        <v>278</v>
      </c>
      <c r="D6652">
        <v>10</v>
      </c>
      <c r="E6652">
        <v>5</v>
      </c>
      <c r="F6652">
        <v>1</v>
      </c>
      <c r="G6652">
        <v>2</v>
      </c>
      <c r="H6652">
        <v>0</v>
      </c>
    </row>
    <row r="6653" spans="1:8" x14ac:dyDescent="0.25">
      <c r="A6653">
        <v>6650</v>
      </c>
      <c r="B6653" s="102">
        <v>42282</v>
      </c>
      <c r="C6653">
        <v>278</v>
      </c>
      <c r="D6653">
        <v>10</v>
      </c>
      <c r="E6653">
        <v>5</v>
      </c>
      <c r="F6653">
        <v>2</v>
      </c>
      <c r="G6653">
        <v>2</v>
      </c>
      <c r="H6653">
        <v>0</v>
      </c>
    </row>
    <row r="6654" spans="1:8" x14ac:dyDescent="0.25">
      <c r="A6654">
        <v>6651</v>
      </c>
      <c r="B6654" s="102">
        <v>42282</v>
      </c>
      <c r="C6654">
        <v>278</v>
      </c>
      <c r="D6654">
        <v>10</v>
      </c>
      <c r="E6654">
        <v>5</v>
      </c>
      <c r="F6654">
        <v>3</v>
      </c>
      <c r="G6654">
        <v>2</v>
      </c>
      <c r="H6654">
        <v>0</v>
      </c>
    </row>
    <row r="6655" spans="1:8" x14ac:dyDescent="0.25">
      <c r="A6655">
        <v>6652</v>
      </c>
      <c r="B6655" s="102">
        <v>42282</v>
      </c>
      <c r="C6655">
        <v>278</v>
      </c>
      <c r="D6655">
        <v>10</v>
      </c>
      <c r="E6655">
        <v>5</v>
      </c>
      <c r="F6655">
        <v>4</v>
      </c>
      <c r="G6655">
        <v>2</v>
      </c>
      <c r="H6655">
        <v>0</v>
      </c>
    </row>
    <row r="6656" spans="1:8" x14ac:dyDescent="0.25">
      <c r="A6656">
        <v>6653</v>
      </c>
      <c r="B6656" s="102">
        <v>42282</v>
      </c>
      <c r="C6656">
        <v>278</v>
      </c>
      <c r="D6656">
        <v>10</v>
      </c>
      <c r="E6656">
        <v>5</v>
      </c>
      <c r="F6656">
        <v>5</v>
      </c>
      <c r="G6656">
        <v>2</v>
      </c>
      <c r="H6656">
        <v>0</v>
      </c>
    </row>
    <row r="6657" spans="1:8" x14ac:dyDescent="0.25">
      <c r="A6657">
        <v>6654</v>
      </c>
      <c r="B6657" s="102">
        <v>42282</v>
      </c>
      <c r="C6657">
        <v>278</v>
      </c>
      <c r="D6657">
        <v>10</v>
      </c>
      <c r="E6657">
        <v>5</v>
      </c>
      <c r="F6657">
        <v>6</v>
      </c>
      <c r="G6657">
        <v>2</v>
      </c>
      <c r="H6657">
        <v>0</v>
      </c>
    </row>
    <row r="6658" spans="1:8" x14ac:dyDescent="0.25">
      <c r="A6658">
        <v>6655</v>
      </c>
      <c r="B6658" s="102">
        <v>42282</v>
      </c>
      <c r="C6658">
        <v>278</v>
      </c>
      <c r="D6658">
        <v>10</v>
      </c>
      <c r="E6658">
        <v>5</v>
      </c>
      <c r="F6658">
        <v>7</v>
      </c>
      <c r="G6658">
        <v>2</v>
      </c>
      <c r="H6658">
        <v>0</v>
      </c>
    </row>
    <row r="6659" spans="1:8" x14ac:dyDescent="0.25">
      <c r="A6659">
        <v>6656</v>
      </c>
      <c r="B6659" s="102">
        <v>42282</v>
      </c>
      <c r="C6659">
        <v>278</v>
      </c>
      <c r="D6659">
        <v>10</v>
      </c>
      <c r="E6659">
        <v>5</v>
      </c>
      <c r="F6659">
        <v>8</v>
      </c>
      <c r="G6659">
        <v>2</v>
      </c>
      <c r="H6659">
        <v>0</v>
      </c>
    </row>
    <row r="6660" spans="1:8" x14ac:dyDescent="0.25">
      <c r="A6660">
        <v>6657</v>
      </c>
      <c r="B6660" s="102">
        <v>42282</v>
      </c>
      <c r="C6660">
        <v>278</v>
      </c>
      <c r="D6660">
        <v>10</v>
      </c>
      <c r="E6660">
        <v>5</v>
      </c>
      <c r="F6660">
        <v>9</v>
      </c>
      <c r="G6660">
        <v>2</v>
      </c>
      <c r="H6660">
        <v>0</v>
      </c>
    </row>
    <row r="6661" spans="1:8" x14ac:dyDescent="0.25">
      <c r="A6661">
        <v>6658</v>
      </c>
      <c r="B6661" s="102">
        <v>42282</v>
      </c>
      <c r="C6661">
        <v>278</v>
      </c>
      <c r="D6661">
        <v>10</v>
      </c>
      <c r="E6661">
        <v>5</v>
      </c>
      <c r="F6661">
        <v>10</v>
      </c>
      <c r="G6661">
        <v>2</v>
      </c>
      <c r="H6661">
        <v>0</v>
      </c>
    </row>
    <row r="6662" spans="1:8" x14ac:dyDescent="0.25">
      <c r="A6662">
        <v>6659</v>
      </c>
      <c r="B6662" s="102">
        <v>42282</v>
      </c>
      <c r="C6662">
        <v>278</v>
      </c>
      <c r="D6662">
        <v>10</v>
      </c>
      <c r="E6662">
        <v>5</v>
      </c>
      <c r="F6662">
        <v>11</v>
      </c>
      <c r="G6662">
        <v>2</v>
      </c>
      <c r="H6662">
        <v>0</v>
      </c>
    </row>
    <row r="6663" spans="1:8" x14ac:dyDescent="0.25">
      <c r="A6663">
        <v>6660</v>
      </c>
      <c r="B6663" s="102">
        <v>42282</v>
      </c>
      <c r="C6663">
        <v>278</v>
      </c>
      <c r="D6663">
        <v>10</v>
      </c>
      <c r="E6663">
        <v>5</v>
      </c>
      <c r="F6663">
        <v>12</v>
      </c>
      <c r="G6663">
        <v>2</v>
      </c>
      <c r="H6663">
        <v>0</v>
      </c>
    </row>
    <row r="6664" spans="1:8" x14ac:dyDescent="0.25">
      <c r="A6664">
        <v>6661</v>
      </c>
      <c r="B6664" s="102">
        <v>42282</v>
      </c>
      <c r="C6664">
        <v>278</v>
      </c>
      <c r="D6664">
        <v>10</v>
      </c>
      <c r="E6664">
        <v>5</v>
      </c>
      <c r="F6664">
        <v>13</v>
      </c>
      <c r="G6664">
        <v>2</v>
      </c>
      <c r="H6664">
        <v>0</v>
      </c>
    </row>
    <row r="6665" spans="1:8" x14ac:dyDescent="0.25">
      <c r="A6665">
        <v>6662</v>
      </c>
      <c r="B6665" s="102">
        <v>42282</v>
      </c>
      <c r="C6665">
        <v>278</v>
      </c>
      <c r="D6665">
        <v>10</v>
      </c>
      <c r="E6665">
        <v>5</v>
      </c>
      <c r="F6665">
        <v>14</v>
      </c>
      <c r="G6665">
        <v>2</v>
      </c>
      <c r="H6665">
        <v>0</v>
      </c>
    </row>
    <row r="6666" spans="1:8" x14ac:dyDescent="0.25">
      <c r="A6666">
        <v>6663</v>
      </c>
      <c r="B6666" s="102">
        <v>42282</v>
      </c>
      <c r="C6666">
        <v>278</v>
      </c>
      <c r="D6666">
        <v>10</v>
      </c>
      <c r="E6666">
        <v>5</v>
      </c>
      <c r="F6666">
        <v>15</v>
      </c>
      <c r="G6666">
        <v>2</v>
      </c>
      <c r="H6666">
        <v>0</v>
      </c>
    </row>
    <row r="6667" spans="1:8" x14ac:dyDescent="0.25">
      <c r="A6667">
        <v>6664</v>
      </c>
      <c r="B6667" s="102">
        <v>42282</v>
      </c>
      <c r="C6667">
        <v>278</v>
      </c>
      <c r="D6667">
        <v>10</v>
      </c>
      <c r="E6667">
        <v>5</v>
      </c>
      <c r="F6667">
        <v>16</v>
      </c>
      <c r="G6667">
        <v>2</v>
      </c>
      <c r="H6667">
        <v>0</v>
      </c>
    </row>
    <row r="6668" spans="1:8" x14ac:dyDescent="0.25">
      <c r="A6668">
        <v>6665</v>
      </c>
      <c r="B6668" s="102">
        <v>42282</v>
      </c>
      <c r="C6668">
        <v>278</v>
      </c>
      <c r="D6668">
        <v>10</v>
      </c>
      <c r="E6668">
        <v>5</v>
      </c>
      <c r="F6668">
        <v>17</v>
      </c>
      <c r="G6668">
        <v>2</v>
      </c>
      <c r="H6668">
        <v>0</v>
      </c>
    </row>
    <row r="6669" spans="1:8" x14ac:dyDescent="0.25">
      <c r="A6669">
        <v>6666</v>
      </c>
      <c r="B6669" s="102">
        <v>42282</v>
      </c>
      <c r="C6669">
        <v>278</v>
      </c>
      <c r="D6669">
        <v>10</v>
      </c>
      <c r="E6669">
        <v>5</v>
      </c>
      <c r="F6669">
        <v>18</v>
      </c>
      <c r="G6669">
        <v>2</v>
      </c>
      <c r="H6669">
        <v>0</v>
      </c>
    </row>
    <row r="6670" spans="1:8" x14ac:dyDescent="0.25">
      <c r="A6670">
        <v>6667</v>
      </c>
      <c r="B6670" s="102">
        <v>42282</v>
      </c>
      <c r="C6670">
        <v>278</v>
      </c>
      <c r="D6670">
        <v>10</v>
      </c>
      <c r="E6670">
        <v>5</v>
      </c>
      <c r="F6670">
        <v>19</v>
      </c>
      <c r="G6670">
        <v>2</v>
      </c>
      <c r="H6670">
        <v>0</v>
      </c>
    </row>
    <row r="6671" spans="1:8" x14ac:dyDescent="0.25">
      <c r="A6671">
        <v>6668</v>
      </c>
      <c r="B6671" s="102">
        <v>42282</v>
      </c>
      <c r="C6671">
        <v>278</v>
      </c>
      <c r="D6671">
        <v>10</v>
      </c>
      <c r="E6671">
        <v>5</v>
      </c>
      <c r="F6671">
        <v>20</v>
      </c>
      <c r="G6671">
        <v>2</v>
      </c>
      <c r="H6671">
        <v>0</v>
      </c>
    </row>
    <row r="6672" spans="1:8" x14ac:dyDescent="0.25">
      <c r="A6672">
        <v>6669</v>
      </c>
      <c r="B6672" s="102">
        <v>42282</v>
      </c>
      <c r="C6672">
        <v>278</v>
      </c>
      <c r="D6672">
        <v>10</v>
      </c>
      <c r="E6672">
        <v>5</v>
      </c>
      <c r="F6672">
        <v>21</v>
      </c>
      <c r="G6672">
        <v>2</v>
      </c>
      <c r="H6672">
        <v>0</v>
      </c>
    </row>
    <row r="6673" spans="1:8" x14ac:dyDescent="0.25">
      <c r="A6673">
        <v>6670</v>
      </c>
      <c r="B6673" s="102">
        <v>42282</v>
      </c>
      <c r="C6673">
        <v>278</v>
      </c>
      <c r="D6673">
        <v>10</v>
      </c>
      <c r="E6673">
        <v>5</v>
      </c>
      <c r="F6673">
        <v>22</v>
      </c>
      <c r="G6673">
        <v>2</v>
      </c>
      <c r="H6673">
        <v>0</v>
      </c>
    </row>
    <row r="6674" spans="1:8" x14ac:dyDescent="0.25">
      <c r="A6674">
        <v>6671</v>
      </c>
      <c r="B6674" s="102">
        <v>42282</v>
      </c>
      <c r="C6674">
        <v>278</v>
      </c>
      <c r="D6674">
        <v>10</v>
      </c>
      <c r="E6674">
        <v>5</v>
      </c>
      <c r="F6674">
        <v>23</v>
      </c>
      <c r="G6674">
        <v>2</v>
      </c>
      <c r="H6674">
        <v>0</v>
      </c>
    </row>
    <row r="6675" spans="1:8" x14ac:dyDescent="0.25">
      <c r="A6675">
        <v>6672</v>
      </c>
      <c r="B6675" s="102">
        <v>42283</v>
      </c>
      <c r="C6675">
        <v>279</v>
      </c>
      <c r="D6675">
        <v>10</v>
      </c>
      <c r="E6675">
        <v>6</v>
      </c>
      <c r="F6675">
        <v>0</v>
      </c>
      <c r="G6675">
        <v>3</v>
      </c>
      <c r="H6675">
        <v>0</v>
      </c>
    </row>
    <row r="6676" spans="1:8" x14ac:dyDescent="0.25">
      <c r="A6676">
        <v>6673</v>
      </c>
      <c r="B6676" s="102">
        <v>42283</v>
      </c>
      <c r="C6676">
        <v>279</v>
      </c>
      <c r="D6676">
        <v>10</v>
      </c>
      <c r="E6676">
        <v>6</v>
      </c>
      <c r="F6676">
        <v>1</v>
      </c>
      <c r="G6676">
        <v>3</v>
      </c>
      <c r="H6676">
        <v>0</v>
      </c>
    </row>
    <row r="6677" spans="1:8" x14ac:dyDescent="0.25">
      <c r="A6677">
        <v>6674</v>
      </c>
      <c r="B6677" s="102">
        <v>42283</v>
      </c>
      <c r="C6677">
        <v>279</v>
      </c>
      <c r="D6677">
        <v>10</v>
      </c>
      <c r="E6677">
        <v>6</v>
      </c>
      <c r="F6677">
        <v>2</v>
      </c>
      <c r="G6677">
        <v>3</v>
      </c>
      <c r="H6677">
        <v>0</v>
      </c>
    </row>
    <row r="6678" spans="1:8" x14ac:dyDescent="0.25">
      <c r="A6678">
        <v>6675</v>
      </c>
      <c r="B6678" s="102">
        <v>42283</v>
      </c>
      <c r="C6678">
        <v>279</v>
      </c>
      <c r="D6678">
        <v>10</v>
      </c>
      <c r="E6678">
        <v>6</v>
      </c>
      <c r="F6678">
        <v>3</v>
      </c>
      <c r="G6678">
        <v>3</v>
      </c>
      <c r="H6678">
        <v>0</v>
      </c>
    </row>
    <row r="6679" spans="1:8" x14ac:dyDescent="0.25">
      <c r="A6679">
        <v>6676</v>
      </c>
      <c r="B6679" s="102">
        <v>42283</v>
      </c>
      <c r="C6679">
        <v>279</v>
      </c>
      <c r="D6679">
        <v>10</v>
      </c>
      <c r="E6679">
        <v>6</v>
      </c>
      <c r="F6679">
        <v>4</v>
      </c>
      <c r="G6679">
        <v>3</v>
      </c>
      <c r="H6679">
        <v>0</v>
      </c>
    </row>
    <row r="6680" spans="1:8" x14ac:dyDescent="0.25">
      <c r="A6680">
        <v>6677</v>
      </c>
      <c r="B6680" s="102">
        <v>42283</v>
      </c>
      <c r="C6680">
        <v>279</v>
      </c>
      <c r="D6680">
        <v>10</v>
      </c>
      <c r="E6680">
        <v>6</v>
      </c>
      <c r="F6680">
        <v>5</v>
      </c>
      <c r="G6680">
        <v>3</v>
      </c>
      <c r="H6680">
        <v>0</v>
      </c>
    </row>
    <row r="6681" spans="1:8" x14ac:dyDescent="0.25">
      <c r="A6681">
        <v>6678</v>
      </c>
      <c r="B6681" s="102">
        <v>42283</v>
      </c>
      <c r="C6681">
        <v>279</v>
      </c>
      <c r="D6681">
        <v>10</v>
      </c>
      <c r="E6681">
        <v>6</v>
      </c>
      <c r="F6681">
        <v>6</v>
      </c>
      <c r="G6681">
        <v>3</v>
      </c>
      <c r="H6681">
        <v>0</v>
      </c>
    </row>
    <row r="6682" spans="1:8" x14ac:dyDescent="0.25">
      <c r="A6682">
        <v>6679</v>
      </c>
      <c r="B6682" s="102">
        <v>42283</v>
      </c>
      <c r="C6682">
        <v>279</v>
      </c>
      <c r="D6682">
        <v>10</v>
      </c>
      <c r="E6682">
        <v>6</v>
      </c>
      <c r="F6682">
        <v>7</v>
      </c>
      <c r="G6682">
        <v>3</v>
      </c>
      <c r="H6682">
        <v>0</v>
      </c>
    </row>
    <row r="6683" spans="1:8" x14ac:dyDescent="0.25">
      <c r="A6683">
        <v>6680</v>
      </c>
      <c r="B6683" s="102">
        <v>42283</v>
      </c>
      <c r="C6683">
        <v>279</v>
      </c>
      <c r="D6683">
        <v>10</v>
      </c>
      <c r="E6683">
        <v>6</v>
      </c>
      <c r="F6683">
        <v>8</v>
      </c>
      <c r="G6683">
        <v>3</v>
      </c>
      <c r="H6683">
        <v>0</v>
      </c>
    </row>
    <row r="6684" spans="1:8" x14ac:dyDescent="0.25">
      <c r="A6684">
        <v>6681</v>
      </c>
      <c r="B6684" s="102">
        <v>42283</v>
      </c>
      <c r="C6684">
        <v>279</v>
      </c>
      <c r="D6684">
        <v>10</v>
      </c>
      <c r="E6684">
        <v>6</v>
      </c>
      <c r="F6684">
        <v>9</v>
      </c>
      <c r="G6684">
        <v>3</v>
      </c>
      <c r="H6684">
        <v>0</v>
      </c>
    </row>
    <row r="6685" spans="1:8" x14ac:dyDescent="0.25">
      <c r="A6685">
        <v>6682</v>
      </c>
      <c r="B6685" s="102">
        <v>42283</v>
      </c>
      <c r="C6685">
        <v>279</v>
      </c>
      <c r="D6685">
        <v>10</v>
      </c>
      <c r="E6685">
        <v>6</v>
      </c>
      <c r="F6685">
        <v>10</v>
      </c>
      <c r="G6685">
        <v>3</v>
      </c>
      <c r="H6685">
        <v>0</v>
      </c>
    </row>
    <row r="6686" spans="1:8" x14ac:dyDescent="0.25">
      <c r="A6686">
        <v>6683</v>
      </c>
      <c r="B6686" s="102">
        <v>42283</v>
      </c>
      <c r="C6686">
        <v>279</v>
      </c>
      <c r="D6686">
        <v>10</v>
      </c>
      <c r="E6686">
        <v>6</v>
      </c>
      <c r="F6686">
        <v>11</v>
      </c>
      <c r="G6686">
        <v>3</v>
      </c>
      <c r="H6686">
        <v>0</v>
      </c>
    </row>
    <row r="6687" spans="1:8" x14ac:dyDescent="0.25">
      <c r="A6687">
        <v>6684</v>
      </c>
      <c r="B6687" s="102">
        <v>42283</v>
      </c>
      <c r="C6687">
        <v>279</v>
      </c>
      <c r="D6687">
        <v>10</v>
      </c>
      <c r="E6687">
        <v>6</v>
      </c>
      <c r="F6687">
        <v>12</v>
      </c>
      <c r="G6687">
        <v>3</v>
      </c>
      <c r="H6687">
        <v>0</v>
      </c>
    </row>
    <row r="6688" spans="1:8" x14ac:dyDescent="0.25">
      <c r="A6688">
        <v>6685</v>
      </c>
      <c r="B6688" s="102">
        <v>42283</v>
      </c>
      <c r="C6688">
        <v>279</v>
      </c>
      <c r="D6688">
        <v>10</v>
      </c>
      <c r="E6688">
        <v>6</v>
      </c>
      <c r="F6688">
        <v>13</v>
      </c>
      <c r="G6688">
        <v>3</v>
      </c>
      <c r="H6688">
        <v>0</v>
      </c>
    </row>
    <row r="6689" spans="1:8" x14ac:dyDescent="0.25">
      <c r="A6689">
        <v>6686</v>
      </c>
      <c r="B6689" s="102">
        <v>42283</v>
      </c>
      <c r="C6689">
        <v>279</v>
      </c>
      <c r="D6689">
        <v>10</v>
      </c>
      <c r="E6689">
        <v>6</v>
      </c>
      <c r="F6689">
        <v>14</v>
      </c>
      <c r="G6689">
        <v>3</v>
      </c>
      <c r="H6689">
        <v>0</v>
      </c>
    </row>
    <row r="6690" spans="1:8" x14ac:dyDescent="0.25">
      <c r="A6690">
        <v>6687</v>
      </c>
      <c r="B6690" s="102">
        <v>42283</v>
      </c>
      <c r="C6690">
        <v>279</v>
      </c>
      <c r="D6690">
        <v>10</v>
      </c>
      <c r="E6690">
        <v>6</v>
      </c>
      <c r="F6690">
        <v>15</v>
      </c>
      <c r="G6690">
        <v>3</v>
      </c>
      <c r="H6690">
        <v>0</v>
      </c>
    </row>
    <row r="6691" spans="1:8" x14ac:dyDescent="0.25">
      <c r="A6691">
        <v>6688</v>
      </c>
      <c r="B6691" s="102">
        <v>42283</v>
      </c>
      <c r="C6691">
        <v>279</v>
      </c>
      <c r="D6691">
        <v>10</v>
      </c>
      <c r="E6691">
        <v>6</v>
      </c>
      <c r="F6691">
        <v>16</v>
      </c>
      <c r="G6691">
        <v>3</v>
      </c>
      <c r="H6691">
        <v>0</v>
      </c>
    </row>
    <row r="6692" spans="1:8" x14ac:dyDescent="0.25">
      <c r="A6692">
        <v>6689</v>
      </c>
      <c r="B6692" s="102">
        <v>42283</v>
      </c>
      <c r="C6692">
        <v>279</v>
      </c>
      <c r="D6692">
        <v>10</v>
      </c>
      <c r="E6692">
        <v>6</v>
      </c>
      <c r="F6692">
        <v>17</v>
      </c>
      <c r="G6692">
        <v>3</v>
      </c>
      <c r="H6692">
        <v>0</v>
      </c>
    </row>
    <row r="6693" spans="1:8" x14ac:dyDescent="0.25">
      <c r="A6693">
        <v>6690</v>
      </c>
      <c r="B6693" s="102">
        <v>42283</v>
      </c>
      <c r="C6693">
        <v>279</v>
      </c>
      <c r="D6693">
        <v>10</v>
      </c>
      <c r="E6693">
        <v>6</v>
      </c>
      <c r="F6693">
        <v>18</v>
      </c>
      <c r="G6693">
        <v>3</v>
      </c>
      <c r="H6693">
        <v>0</v>
      </c>
    </row>
    <row r="6694" spans="1:8" x14ac:dyDescent="0.25">
      <c r="A6694">
        <v>6691</v>
      </c>
      <c r="B6694" s="102">
        <v>42283</v>
      </c>
      <c r="C6694">
        <v>279</v>
      </c>
      <c r="D6694">
        <v>10</v>
      </c>
      <c r="E6694">
        <v>6</v>
      </c>
      <c r="F6694">
        <v>19</v>
      </c>
      <c r="G6694">
        <v>3</v>
      </c>
      <c r="H6694">
        <v>0</v>
      </c>
    </row>
    <row r="6695" spans="1:8" x14ac:dyDescent="0.25">
      <c r="A6695">
        <v>6692</v>
      </c>
      <c r="B6695" s="102">
        <v>42283</v>
      </c>
      <c r="C6695">
        <v>279</v>
      </c>
      <c r="D6695">
        <v>10</v>
      </c>
      <c r="E6695">
        <v>6</v>
      </c>
      <c r="F6695">
        <v>20</v>
      </c>
      <c r="G6695">
        <v>3</v>
      </c>
      <c r="H6695">
        <v>0</v>
      </c>
    </row>
    <row r="6696" spans="1:8" x14ac:dyDescent="0.25">
      <c r="A6696">
        <v>6693</v>
      </c>
      <c r="B6696" s="102">
        <v>42283</v>
      </c>
      <c r="C6696">
        <v>279</v>
      </c>
      <c r="D6696">
        <v>10</v>
      </c>
      <c r="E6696">
        <v>6</v>
      </c>
      <c r="F6696">
        <v>21</v>
      </c>
      <c r="G6696">
        <v>3</v>
      </c>
      <c r="H6696">
        <v>0</v>
      </c>
    </row>
    <row r="6697" spans="1:8" x14ac:dyDescent="0.25">
      <c r="A6697">
        <v>6694</v>
      </c>
      <c r="B6697" s="102">
        <v>42283</v>
      </c>
      <c r="C6697">
        <v>279</v>
      </c>
      <c r="D6697">
        <v>10</v>
      </c>
      <c r="E6697">
        <v>6</v>
      </c>
      <c r="F6697">
        <v>22</v>
      </c>
      <c r="G6697">
        <v>3</v>
      </c>
      <c r="H6697">
        <v>0</v>
      </c>
    </row>
    <row r="6698" spans="1:8" x14ac:dyDescent="0.25">
      <c r="A6698">
        <v>6695</v>
      </c>
      <c r="B6698" s="102">
        <v>42283</v>
      </c>
      <c r="C6698">
        <v>279</v>
      </c>
      <c r="D6698">
        <v>10</v>
      </c>
      <c r="E6698">
        <v>6</v>
      </c>
      <c r="F6698">
        <v>23</v>
      </c>
      <c r="G6698">
        <v>3</v>
      </c>
      <c r="H6698">
        <v>0</v>
      </c>
    </row>
    <row r="6699" spans="1:8" x14ac:dyDescent="0.25">
      <c r="A6699">
        <v>6696</v>
      </c>
      <c r="B6699" s="102">
        <v>42284</v>
      </c>
      <c r="C6699">
        <v>280</v>
      </c>
      <c r="D6699">
        <v>10</v>
      </c>
      <c r="E6699">
        <v>7</v>
      </c>
      <c r="F6699">
        <v>0</v>
      </c>
      <c r="G6699">
        <v>4</v>
      </c>
      <c r="H6699">
        <v>0</v>
      </c>
    </row>
    <row r="6700" spans="1:8" x14ac:dyDescent="0.25">
      <c r="A6700">
        <v>6697</v>
      </c>
      <c r="B6700" s="102">
        <v>42284</v>
      </c>
      <c r="C6700">
        <v>280</v>
      </c>
      <c r="D6700">
        <v>10</v>
      </c>
      <c r="E6700">
        <v>7</v>
      </c>
      <c r="F6700">
        <v>1</v>
      </c>
      <c r="G6700">
        <v>4</v>
      </c>
      <c r="H6700">
        <v>0</v>
      </c>
    </row>
    <row r="6701" spans="1:8" x14ac:dyDescent="0.25">
      <c r="A6701">
        <v>6698</v>
      </c>
      <c r="B6701" s="102">
        <v>42284</v>
      </c>
      <c r="C6701">
        <v>280</v>
      </c>
      <c r="D6701">
        <v>10</v>
      </c>
      <c r="E6701">
        <v>7</v>
      </c>
      <c r="F6701">
        <v>2</v>
      </c>
      <c r="G6701">
        <v>4</v>
      </c>
      <c r="H6701">
        <v>0</v>
      </c>
    </row>
    <row r="6702" spans="1:8" x14ac:dyDescent="0.25">
      <c r="A6702">
        <v>6699</v>
      </c>
      <c r="B6702" s="102">
        <v>42284</v>
      </c>
      <c r="C6702">
        <v>280</v>
      </c>
      <c r="D6702">
        <v>10</v>
      </c>
      <c r="E6702">
        <v>7</v>
      </c>
      <c r="F6702">
        <v>3</v>
      </c>
      <c r="G6702">
        <v>4</v>
      </c>
      <c r="H6702">
        <v>0</v>
      </c>
    </row>
    <row r="6703" spans="1:8" x14ac:dyDescent="0.25">
      <c r="A6703">
        <v>6700</v>
      </c>
      <c r="B6703" s="102">
        <v>42284</v>
      </c>
      <c r="C6703">
        <v>280</v>
      </c>
      <c r="D6703">
        <v>10</v>
      </c>
      <c r="E6703">
        <v>7</v>
      </c>
      <c r="F6703">
        <v>4</v>
      </c>
      <c r="G6703">
        <v>4</v>
      </c>
      <c r="H6703">
        <v>0</v>
      </c>
    </row>
    <row r="6704" spans="1:8" x14ac:dyDescent="0.25">
      <c r="A6704">
        <v>6701</v>
      </c>
      <c r="B6704" s="102">
        <v>42284</v>
      </c>
      <c r="C6704">
        <v>280</v>
      </c>
      <c r="D6704">
        <v>10</v>
      </c>
      <c r="E6704">
        <v>7</v>
      </c>
      <c r="F6704">
        <v>5</v>
      </c>
      <c r="G6704">
        <v>4</v>
      </c>
      <c r="H6704">
        <v>0</v>
      </c>
    </row>
    <row r="6705" spans="1:8" x14ac:dyDescent="0.25">
      <c r="A6705">
        <v>6702</v>
      </c>
      <c r="B6705" s="102">
        <v>42284</v>
      </c>
      <c r="C6705">
        <v>280</v>
      </c>
      <c r="D6705">
        <v>10</v>
      </c>
      <c r="E6705">
        <v>7</v>
      </c>
      <c r="F6705">
        <v>6</v>
      </c>
      <c r="G6705">
        <v>4</v>
      </c>
      <c r="H6705">
        <v>0</v>
      </c>
    </row>
    <row r="6706" spans="1:8" x14ac:dyDescent="0.25">
      <c r="A6706">
        <v>6703</v>
      </c>
      <c r="B6706" s="102">
        <v>42284</v>
      </c>
      <c r="C6706">
        <v>280</v>
      </c>
      <c r="D6706">
        <v>10</v>
      </c>
      <c r="E6706">
        <v>7</v>
      </c>
      <c r="F6706">
        <v>7</v>
      </c>
      <c r="G6706">
        <v>4</v>
      </c>
      <c r="H6706">
        <v>0</v>
      </c>
    </row>
    <row r="6707" spans="1:8" x14ac:dyDescent="0.25">
      <c r="A6707">
        <v>6704</v>
      </c>
      <c r="B6707" s="102">
        <v>42284</v>
      </c>
      <c r="C6707">
        <v>280</v>
      </c>
      <c r="D6707">
        <v>10</v>
      </c>
      <c r="E6707">
        <v>7</v>
      </c>
      <c r="F6707">
        <v>8</v>
      </c>
      <c r="G6707">
        <v>4</v>
      </c>
      <c r="H6707">
        <v>0</v>
      </c>
    </row>
    <row r="6708" spans="1:8" x14ac:dyDescent="0.25">
      <c r="A6708">
        <v>6705</v>
      </c>
      <c r="B6708" s="102">
        <v>42284</v>
      </c>
      <c r="C6708">
        <v>280</v>
      </c>
      <c r="D6708">
        <v>10</v>
      </c>
      <c r="E6708">
        <v>7</v>
      </c>
      <c r="F6708">
        <v>9</v>
      </c>
      <c r="G6708">
        <v>4</v>
      </c>
      <c r="H6708">
        <v>0</v>
      </c>
    </row>
    <row r="6709" spans="1:8" x14ac:dyDescent="0.25">
      <c r="A6709">
        <v>6706</v>
      </c>
      <c r="B6709" s="102">
        <v>42284</v>
      </c>
      <c r="C6709">
        <v>280</v>
      </c>
      <c r="D6709">
        <v>10</v>
      </c>
      <c r="E6709">
        <v>7</v>
      </c>
      <c r="F6709">
        <v>10</v>
      </c>
      <c r="G6709">
        <v>4</v>
      </c>
      <c r="H6709">
        <v>0</v>
      </c>
    </row>
    <row r="6710" spans="1:8" x14ac:dyDescent="0.25">
      <c r="A6710">
        <v>6707</v>
      </c>
      <c r="B6710" s="102">
        <v>42284</v>
      </c>
      <c r="C6710">
        <v>280</v>
      </c>
      <c r="D6710">
        <v>10</v>
      </c>
      <c r="E6710">
        <v>7</v>
      </c>
      <c r="F6710">
        <v>11</v>
      </c>
      <c r="G6710">
        <v>4</v>
      </c>
      <c r="H6710">
        <v>0</v>
      </c>
    </row>
    <row r="6711" spans="1:8" x14ac:dyDescent="0.25">
      <c r="A6711">
        <v>6708</v>
      </c>
      <c r="B6711" s="102">
        <v>42284</v>
      </c>
      <c r="C6711">
        <v>280</v>
      </c>
      <c r="D6711">
        <v>10</v>
      </c>
      <c r="E6711">
        <v>7</v>
      </c>
      <c r="F6711">
        <v>12</v>
      </c>
      <c r="G6711">
        <v>4</v>
      </c>
      <c r="H6711">
        <v>0</v>
      </c>
    </row>
    <row r="6712" spans="1:8" x14ac:dyDescent="0.25">
      <c r="A6712">
        <v>6709</v>
      </c>
      <c r="B6712" s="102">
        <v>42284</v>
      </c>
      <c r="C6712">
        <v>280</v>
      </c>
      <c r="D6712">
        <v>10</v>
      </c>
      <c r="E6712">
        <v>7</v>
      </c>
      <c r="F6712">
        <v>13</v>
      </c>
      <c r="G6712">
        <v>4</v>
      </c>
      <c r="H6712">
        <v>0</v>
      </c>
    </row>
    <row r="6713" spans="1:8" x14ac:dyDescent="0.25">
      <c r="A6713">
        <v>6710</v>
      </c>
      <c r="B6713" s="102">
        <v>42284</v>
      </c>
      <c r="C6713">
        <v>280</v>
      </c>
      <c r="D6713">
        <v>10</v>
      </c>
      <c r="E6713">
        <v>7</v>
      </c>
      <c r="F6713">
        <v>14</v>
      </c>
      <c r="G6713">
        <v>4</v>
      </c>
      <c r="H6713">
        <v>0</v>
      </c>
    </row>
    <row r="6714" spans="1:8" x14ac:dyDescent="0.25">
      <c r="A6714">
        <v>6711</v>
      </c>
      <c r="B6714" s="102">
        <v>42284</v>
      </c>
      <c r="C6714">
        <v>280</v>
      </c>
      <c r="D6714">
        <v>10</v>
      </c>
      <c r="E6714">
        <v>7</v>
      </c>
      <c r="F6714">
        <v>15</v>
      </c>
      <c r="G6714">
        <v>4</v>
      </c>
      <c r="H6714">
        <v>0</v>
      </c>
    </row>
    <row r="6715" spans="1:8" x14ac:dyDescent="0.25">
      <c r="A6715">
        <v>6712</v>
      </c>
      <c r="B6715" s="102">
        <v>42284</v>
      </c>
      <c r="C6715">
        <v>280</v>
      </c>
      <c r="D6715">
        <v>10</v>
      </c>
      <c r="E6715">
        <v>7</v>
      </c>
      <c r="F6715">
        <v>16</v>
      </c>
      <c r="G6715">
        <v>4</v>
      </c>
      <c r="H6715">
        <v>0</v>
      </c>
    </row>
    <row r="6716" spans="1:8" x14ac:dyDescent="0.25">
      <c r="A6716">
        <v>6713</v>
      </c>
      <c r="B6716" s="102">
        <v>42284</v>
      </c>
      <c r="C6716">
        <v>280</v>
      </c>
      <c r="D6716">
        <v>10</v>
      </c>
      <c r="E6716">
        <v>7</v>
      </c>
      <c r="F6716">
        <v>17</v>
      </c>
      <c r="G6716">
        <v>4</v>
      </c>
      <c r="H6716">
        <v>0</v>
      </c>
    </row>
    <row r="6717" spans="1:8" x14ac:dyDescent="0.25">
      <c r="A6717">
        <v>6714</v>
      </c>
      <c r="B6717" s="102">
        <v>42284</v>
      </c>
      <c r="C6717">
        <v>280</v>
      </c>
      <c r="D6717">
        <v>10</v>
      </c>
      <c r="E6717">
        <v>7</v>
      </c>
      <c r="F6717">
        <v>18</v>
      </c>
      <c r="G6717">
        <v>4</v>
      </c>
      <c r="H6717">
        <v>0</v>
      </c>
    </row>
    <row r="6718" spans="1:8" x14ac:dyDescent="0.25">
      <c r="A6718">
        <v>6715</v>
      </c>
      <c r="B6718" s="102">
        <v>42284</v>
      </c>
      <c r="C6718">
        <v>280</v>
      </c>
      <c r="D6718">
        <v>10</v>
      </c>
      <c r="E6718">
        <v>7</v>
      </c>
      <c r="F6718">
        <v>19</v>
      </c>
      <c r="G6718">
        <v>4</v>
      </c>
      <c r="H6718">
        <v>0</v>
      </c>
    </row>
    <row r="6719" spans="1:8" x14ac:dyDescent="0.25">
      <c r="A6719">
        <v>6716</v>
      </c>
      <c r="B6719" s="102">
        <v>42284</v>
      </c>
      <c r="C6719">
        <v>280</v>
      </c>
      <c r="D6719">
        <v>10</v>
      </c>
      <c r="E6719">
        <v>7</v>
      </c>
      <c r="F6719">
        <v>20</v>
      </c>
      <c r="G6719">
        <v>4</v>
      </c>
      <c r="H6719">
        <v>0</v>
      </c>
    </row>
    <row r="6720" spans="1:8" x14ac:dyDescent="0.25">
      <c r="A6720">
        <v>6717</v>
      </c>
      <c r="B6720" s="102">
        <v>42284</v>
      </c>
      <c r="C6720">
        <v>280</v>
      </c>
      <c r="D6720">
        <v>10</v>
      </c>
      <c r="E6720">
        <v>7</v>
      </c>
      <c r="F6720">
        <v>21</v>
      </c>
      <c r="G6720">
        <v>4</v>
      </c>
      <c r="H6720">
        <v>0</v>
      </c>
    </row>
    <row r="6721" spans="1:8" x14ac:dyDescent="0.25">
      <c r="A6721">
        <v>6718</v>
      </c>
      <c r="B6721" s="102">
        <v>42284</v>
      </c>
      <c r="C6721">
        <v>280</v>
      </c>
      <c r="D6721">
        <v>10</v>
      </c>
      <c r="E6721">
        <v>7</v>
      </c>
      <c r="F6721">
        <v>22</v>
      </c>
      <c r="G6721">
        <v>4</v>
      </c>
      <c r="H6721">
        <v>0</v>
      </c>
    </row>
    <row r="6722" spans="1:8" x14ac:dyDescent="0.25">
      <c r="A6722">
        <v>6719</v>
      </c>
      <c r="B6722" s="102">
        <v>42284</v>
      </c>
      <c r="C6722">
        <v>280</v>
      </c>
      <c r="D6722">
        <v>10</v>
      </c>
      <c r="E6722">
        <v>7</v>
      </c>
      <c r="F6722">
        <v>23</v>
      </c>
      <c r="G6722">
        <v>4</v>
      </c>
      <c r="H6722">
        <v>0</v>
      </c>
    </row>
    <row r="6723" spans="1:8" x14ac:dyDescent="0.25">
      <c r="A6723">
        <v>6720</v>
      </c>
      <c r="B6723" s="102">
        <v>42285</v>
      </c>
      <c r="C6723">
        <v>281</v>
      </c>
      <c r="D6723">
        <v>10</v>
      </c>
      <c r="E6723">
        <v>8</v>
      </c>
      <c r="F6723">
        <v>0</v>
      </c>
      <c r="G6723">
        <v>5</v>
      </c>
      <c r="H6723">
        <v>0</v>
      </c>
    </row>
    <row r="6724" spans="1:8" x14ac:dyDescent="0.25">
      <c r="A6724">
        <v>6721</v>
      </c>
      <c r="B6724" s="102">
        <v>42285</v>
      </c>
      <c r="C6724">
        <v>281</v>
      </c>
      <c r="D6724">
        <v>10</v>
      </c>
      <c r="E6724">
        <v>8</v>
      </c>
      <c r="F6724">
        <v>1</v>
      </c>
      <c r="G6724">
        <v>5</v>
      </c>
      <c r="H6724">
        <v>0</v>
      </c>
    </row>
    <row r="6725" spans="1:8" x14ac:dyDescent="0.25">
      <c r="A6725">
        <v>6722</v>
      </c>
      <c r="B6725" s="102">
        <v>42285</v>
      </c>
      <c r="C6725">
        <v>281</v>
      </c>
      <c r="D6725">
        <v>10</v>
      </c>
      <c r="E6725">
        <v>8</v>
      </c>
      <c r="F6725">
        <v>2</v>
      </c>
      <c r="G6725">
        <v>5</v>
      </c>
      <c r="H6725">
        <v>0</v>
      </c>
    </row>
    <row r="6726" spans="1:8" x14ac:dyDescent="0.25">
      <c r="A6726">
        <v>6723</v>
      </c>
      <c r="B6726" s="102">
        <v>42285</v>
      </c>
      <c r="C6726">
        <v>281</v>
      </c>
      <c r="D6726">
        <v>10</v>
      </c>
      <c r="E6726">
        <v>8</v>
      </c>
      <c r="F6726">
        <v>3</v>
      </c>
      <c r="G6726">
        <v>5</v>
      </c>
      <c r="H6726">
        <v>0</v>
      </c>
    </row>
    <row r="6727" spans="1:8" x14ac:dyDescent="0.25">
      <c r="A6727">
        <v>6724</v>
      </c>
      <c r="B6727" s="102">
        <v>42285</v>
      </c>
      <c r="C6727">
        <v>281</v>
      </c>
      <c r="D6727">
        <v>10</v>
      </c>
      <c r="E6727">
        <v>8</v>
      </c>
      <c r="F6727">
        <v>4</v>
      </c>
      <c r="G6727">
        <v>5</v>
      </c>
      <c r="H6727">
        <v>0</v>
      </c>
    </row>
    <row r="6728" spans="1:8" x14ac:dyDescent="0.25">
      <c r="A6728">
        <v>6725</v>
      </c>
      <c r="B6728" s="102">
        <v>42285</v>
      </c>
      <c r="C6728">
        <v>281</v>
      </c>
      <c r="D6728">
        <v>10</v>
      </c>
      <c r="E6728">
        <v>8</v>
      </c>
      <c r="F6728">
        <v>5</v>
      </c>
      <c r="G6728">
        <v>5</v>
      </c>
      <c r="H6728">
        <v>0</v>
      </c>
    </row>
    <row r="6729" spans="1:8" x14ac:dyDescent="0.25">
      <c r="A6729">
        <v>6726</v>
      </c>
      <c r="B6729" s="102">
        <v>42285</v>
      </c>
      <c r="C6729">
        <v>281</v>
      </c>
      <c r="D6729">
        <v>10</v>
      </c>
      <c r="E6729">
        <v>8</v>
      </c>
      <c r="F6729">
        <v>6</v>
      </c>
      <c r="G6729">
        <v>5</v>
      </c>
      <c r="H6729">
        <v>0</v>
      </c>
    </row>
    <row r="6730" spans="1:8" x14ac:dyDescent="0.25">
      <c r="A6730">
        <v>6727</v>
      </c>
      <c r="B6730" s="102">
        <v>42285</v>
      </c>
      <c r="C6730">
        <v>281</v>
      </c>
      <c r="D6730">
        <v>10</v>
      </c>
      <c r="E6730">
        <v>8</v>
      </c>
      <c r="F6730">
        <v>7</v>
      </c>
      <c r="G6730">
        <v>5</v>
      </c>
      <c r="H6730">
        <v>0</v>
      </c>
    </row>
    <row r="6731" spans="1:8" x14ac:dyDescent="0.25">
      <c r="A6731">
        <v>6728</v>
      </c>
      <c r="B6731" s="102">
        <v>42285</v>
      </c>
      <c r="C6731">
        <v>281</v>
      </c>
      <c r="D6731">
        <v>10</v>
      </c>
      <c r="E6731">
        <v>8</v>
      </c>
      <c r="F6731">
        <v>8</v>
      </c>
      <c r="G6731">
        <v>5</v>
      </c>
      <c r="H6731">
        <v>0</v>
      </c>
    </row>
    <row r="6732" spans="1:8" x14ac:dyDescent="0.25">
      <c r="A6732">
        <v>6729</v>
      </c>
      <c r="B6732" s="102">
        <v>42285</v>
      </c>
      <c r="C6732">
        <v>281</v>
      </c>
      <c r="D6732">
        <v>10</v>
      </c>
      <c r="E6732">
        <v>8</v>
      </c>
      <c r="F6732">
        <v>9</v>
      </c>
      <c r="G6732">
        <v>5</v>
      </c>
      <c r="H6732">
        <v>0</v>
      </c>
    </row>
    <row r="6733" spans="1:8" x14ac:dyDescent="0.25">
      <c r="A6733">
        <v>6730</v>
      </c>
      <c r="B6733" s="102">
        <v>42285</v>
      </c>
      <c r="C6733">
        <v>281</v>
      </c>
      <c r="D6733">
        <v>10</v>
      </c>
      <c r="E6733">
        <v>8</v>
      </c>
      <c r="F6733">
        <v>10</v>
      </c>
      <c r="G6733">
        <v>5</v>
      </c>
      <c r="H6733">
        <v>0</v>
      </c>
    </row>
    <row r="6734" spans="1:8" x14ac:dyDescent="0.25">
      <c r="A6734">
        <v>6731</v>
      </c>
      <c r="B6734" s="102">
        <v>42285</v>
      </c>
      <c r="C6734">
        <v>281</v>
      </c>
      <c r="D6734">
        <v>10</v>
      </c>
      <c r="E6734">
        <v>8</v>
      </c>
      <c r="F6734">
        <v>11</v>
      </c>
      <c r="G6734">
        <v>5</v>
      </c>
      <c r="H6734">
        <v>0</v>
      </c>
    </row>
    <row r="6735" spans="1:8" x14ac:dyDescent="0.25">
      <c r="A6735">
        <v>6732</v>
      </c>
      <c r="B6735" s="102">
        <v>42285</v>
      </c>
      <c r="C6735">
        <v>281</v>
      </c>
      <c r="D6735">
        <v>10</v>
      </c>
      <c r="E6735">
        <v>8</v>
      </c>
      <c r="F6735">
        <v>12</v>
      </c>
      <c r="G6735">
        <v>5</v>
      </c>
      <c r="H6735">
        <v>0</v>
      </c>
    </row>
    <row r="6736" spans="1:8" x14ac:dyDescent="0.25">
      <c r="A6736">
        <v>6733</v>
      </c>
      <c r="B6736" s="102">
        <v>42285</v>
      </c>
      <c r="C6736">
        <v>281</v>
      </c>
      <c r="D6736">
        <v>10</v>
      </c>
      <c r="E6736">
        <v>8</v>
      </c>
      <c r="F6736">
        <v>13</v>
      </c>
      <c r="G6736">
        <v>5</v>
      </c>
      <c r="H6736">
        <v>0</v>
      </c>
    </row>
    <row r="6737" spans="1:8" x14ac:dyDescent="0.25">
      <c r="A6737">
        <v>6734</v>
      </c>
      <c r="B6737" s="102">
        <v>42285</v>
      </c>
      <c r="C6737">
        <v>281</v>
      </c>
      <c r="D6737">
        <v>10</v>
      </c>
      <c r="E6737">
        <v>8</v>
      </c>
      <c r="F6737">
        <v>14</v>
      </c>
      <c r="G6737">
        <v>5</v>
      </c>
      <c r="H6737">
        <v>0</v>
      </c>
    </row>
    <row r="6738" spans="1:8" x14ac:dyDescent="0.25">
      <c r="A6738">
        <v>6735</v>
      </c>
      <c r="B6738" s="102">
        <v>42285</v>
      </c>
      <c r="C6738">
        <v>281</v>
      </c>
      <c r="D6738">
        <v>10</v>
      </c>
      <c r="E6738">
        <v>8</v>
      </c>
      <c r="F6738">
        <v>15</v>
      </c>
      <c r="G6738">
        <v>5</v>
      </c>
      <c r="H6738">
        <v>0</v>
      </c>
    </row>
    <row r="6739" spans="1:8" x14ac:dyDescent="0.25">
      <c r="A6739">
        <v>6736</v>
      </c>
      <c r="B6739" s="102">
        <v>42285</v>
      </c>
      <c r="C6739">
        <v>281</v>
      </c>
      <c r="D6739">
        <v>10</v>
      </c>
      <c r="E6739">
        <v>8</v>
      </c>
      <c r="F6739">
        <v>16</v>
      </c>
      <c r="G6739">
        <v>5</v>
      </c>
      <c r="H6739">
        <v>0</v>
      </c>
    </row>
    <row r="6740" spans="1:8" x14ac:dyDescent="0.25">
      <c r="A6740">
        <v>6737</v>
      </c>
      <c r="B6740" s="102">
        <v>42285</v>
      </c>
      <c r="C6740">
        <v>281</v>
      </c>
      <c r="D6740">
        <v>10</v>
      </c>
      <c r="E6740">
        <v>8</v>
      </c>
      <c r="F6740">
        <v>17</v>
      </c>
      <c r="G6740">
        <v>5</v>
      </c>
      <c r="H6740">
        <v>0</v>
      </c>
    </row>
    <row r="6741" spans="1:8" x14ac:dyDescent="0.25">
      <c r="A6741">
        <v>6738</v>
      </c>
      <c r="B6741" s="102">
        <v>42285</v>
      </c>
      <c r="C6741">
        <v>281</v>
      </c>
      <c r="D6741">
        <v>10</v>
      </c>
      <c r="E6741">
        <v>8</v>
      </c>
      <c r="F6741">
        <v>18</v>
      </c>
      <c r="G6741">
        <v>5</v>
      </c>
      <c r="H6741">
        <v>0</v>
      </c>
    </row>
    <row r="6742" spans="1:8" x14ac:dyDescent="0.25">
      <c r="A6742">
        <v>6739</v>
      </c>
      <c r="B6742" s="102">
        <v>42285</v>
      </c>
      <c r="C6742">
        <v>281</v>
      </c>
      <c r="D6742">
        <v>10</v>
      </c>
      <c r="E6742">
        <v>8</v>
      </c>
      <c r="F6742">
        <v>19</v>
      </c>
      <c r="G6742">
        <v>5</v>
      </c>
      <c r="H6742">
        <v>0</v>
      </c>
    </row>
    <row r="6743" spans="1:8" x14ac:dyDescent="0.25">
      <c r="A6743">
        <v>6740</v>
      </c>
      <c r="B6743" s="102">
        <v>42285</v>
      </c>
      <c r="C6743">
        <v>281</v>
      </c>
      <c r="D6743">
        <v>10</v>
      </c>
      <c r="E6743">
        <v>8</v>
      </c>
      <c r="F6743">
        <v>20</v>
      </c>
      <c r="G6743">
        <v>5</v>
      </c>
      <c r="H6743">
        <v>0</v>
      </c>
    </row>
    <row r="6744" spans="1:8" x14ac:dyDescent="0.25">
      <c r="A6744">
        <v>6741</v>
      </c>
      <c r="B6744" s="102">
        <v>42285</v>
      </c>
      <c r="C6744">
        <v>281</v>
      </c>
      <c r="D6744">
        <v>10</v>
      </c>
      <c r="E6744">
        <v>8</v>
      </c>
      <c r="F6744">
        <v>21</v>
      </c>
      <c r="G6744">
        <v>5</v>
      </c>
      <c r="H6744">
        <v>0</v>
      </c>
    </row>
    <row r="6745" spans="1:8" x14ac:dyDescent="0.25">
      <c r="A6745">
        <v>6742</v>
      </c>
      <c r="B6745" s="102">
        <v>42285</v>
      </c>
      <c r="C6745">
        <v>281</v>
      </c>
      <c r="D6745">
        <v>10</v>
      </c>
      <c r="E6745">
        <v>8</v>
      </c>
      <c r="F6745">
        <v>22</v>
      </c>
      <c r="G6745">
        <v>5</v>
      </c>
      <c r="H6745">
        <v>0</v>
      </c>
    </row>
    <row r="6746" spans="1:8" x14ac:dyDescent="0.25">
      <c r="A6746">
        <v>6743</v>
      </c>
      <c r="B6746" s="102">
        <v>42285</v>
      </c>
      <c r="C6746">
        <v>281</v>
      </c>
      <c r="D6746">
        <v>10</v>
      </c>
      <c r="E6746">
        <v>8</v>
      </c>
      <c r="F6746">
        <v>23</v>
      </c>
      <c r="G6746">
        <v>5</v>
      </c>
      <c r="H6746">
        <v>0</v>
      </c>
    </row>
    <row r="6747" spans="1:8" x14ac:dyDescent="0.25">
      <c r="A6747">
        <v>6744</v>
      </c>
      <c r="B6747" s="102">
        <v>42286</v>
      </c>
      <c r="C6747">
        <v>282</v>
      </c>
      <c r="D6747">
        <v>10</v>
      </c>
      <c r="E6747">
        <v>9</v>
      </c>
      <c r="F6747">
        <v>0</v>
      </c>
      <c r="G6747">
        <v>6</v>
      </c>
      <c r="H6747">
        <v>0</v>
      </c>
    </row>
    <row r="6748" spans="1:8" x14ac:dyDescent="0.25">
      <c r="A6748">
        <v>6745</v>
      </c>
      <c r="B6748" s="102">
        <v>42286</v>
      </c>
      <c r="C6748">
        <v>282</v>
      </c>
      <c r="D6748">
        <v>10</v>
      </c>
      <c r="E6748">
        <v>9</v>
      </c>
      <c r="F6748">
        <v>1</v>
      </c>
      <c r="G6748">
        <v>6</v>
      </c>
      <c r="H6748">
        <v>0</v>
      </c>
    </row>
    <row r="6749" spans="1:8" x14ac:dyDescent="0.25">
      <c r="A6749">
        <v>6746</v>
      </c>
      <c r="B6749" s="102">
        <v>42286</v>
      </c>
      <c r="C6749">
        <v>282</v>
      </c>
      <c r="D6749">
        <v>10</v>
      </c>
      <c r="E6749">
        <v>9</v>
      </c>
      <c r="F6749">
        <v>2</v>
      </c>
      <c r="G6749">
        <v>6</v>
      </c>
      <c r="H6749">
        <v>0</v>
      </c>
    </row>
    <row r="6750" spans="1:8" x14ac:dyDescent="0.25">
      <c r="A6750">
        <v>6747</v>
      </c>
      <c r="B6750" s="102">
        <v>42286</v>
      </c>
      <c r="C6750">
        <v>282</v>
      </c>
      <c r="D6750">
        <v>10</v>
      </c>
      <c r="E6750">
        <v>9</v>
      </c>
      <c r="F6750">
        <v>3</v>
      </c>
      <c r="G6750">
        <v>6</v>
      </c>
      <c r="H6750">
        <v>0</v>
      </c>
    </row>
    <row r="6751" spans="1:8" x14ac:dyDescent="0.25">
      <c r="A6751">
        <v>6748</v>
      </c>
      <c r="B6751" s="102">
        <v>42286</v>
      </c>
      <c r="C6751">
        <v>282</v>
      </c>
      <c r="D6751">
        <v>10</v>
      </c>
      <c r="E6751">
        <v>9</v>
      </c>
      <c r="F6751">
        <v>4</v>
      </c>
      <c r="G6751">
        <v>6</v>
      </c>
      <c r="H6751">
        <v>0</v>
      </c>
    </row>
    <row r="6752" spans="1:8" x14ac:dyDescent="0.25">
      <c r="A6752">
        <v>6749</v>
      </c>
      <c r="B6752" s="102">
        <v>42286</v>
      </c>
      <c r="C6752">
        <v>282</v>
      </c>
      <c r="D6752">
        <v>10</v>
      </c>
      <c r="E6752">
        <v>9</v>
      </c>
      <c r="F6752">
        <v>5</v>
      </c>
      <c r="G6752">
        <v>6</v>
      </c>
      <c r="H6752">
        <v>0</v>
      </c>
    </row>
    <row r="6753" spans="1:8" x14ac:dyDescent="0.25">
      <c r="A6753">
        <v>6750</v>
      </c>
      <c r="B6753" s="102">
        <v>42286</v>
      </c>
      <c r="C6753">
        <v>282</v>
      </c>
      <c r="D6753">
        <v>10</v>
      </c>
      <c r="E6753">
        <v>9</v>
      </c>
      <c r="F6753">
        <v>6</v>
      </c>
      <c r="G6753">
        <v>6</v>
      </c>
      <c r="H6753">
        <v>0</v>
      </c>
    </row>
    <row r="6754" spans="1:8" x14ac:dyDescent="0.25">
      <c r="A6754">
        <v>6751</v>
      </c>
      <c r="B6754" s="102">
        <v>42286</v>
      </c>
      <c r="C6754">
        <v>282</v>
      </c>
      <c r="D6754">
        <v>10</v>
      </c>
      <c r="E6754">
        <v>9</v>
      </c>
      <c r="F6754">
        <v>7</v>
      </c>
      <c r="G6754">
        <v>6</v>
      </c>
      <c r="H6754">
        <v>0</v>
      </c>
    </row>
    <row r="6755" spans="1:8" x14ac:dyDescent="0.25">
      <c r="A6755">
        <v>6752</v>
      </c>
      <c r="B6755" s="102">
        <v>42286</v>
      </c>
      <c r="C6755">
        <v>282</v>
      </c>
      <c r="D6755">
        <v>10</v>
      </c>
      <c r="E6755">
        <v>9</v>
      </c>
      <c r="F6755">
        <v>8</v>
      </c>
      <c r="G6755">
        <v>6</v>
      </c>
      <c r="H6755">
        <v>0</v>
      </c>
    </row>
    <row r="6756" spans="1:8" x14ac:dyDescent="0.25">
      <c r="A6756">
        <v>6753</v>
      </c>
      <c r="B6756" s="102">
        <v>42286</v>
      </c>
      <c r="C6756">
        <v>282</v>
      </c>
      <c r="D6756">
        <v>10</v>
      </c>
      <c r="E6756">
        <v>9</v>
      </c>
      <c r="F6756">
        <v>9</v>
      </c>
      <c r="G6756">
        <v>6</v>
      </c>
      <c r="H6756">
        <v>0</v>
      </c>
    </row>
    <row r="6757" spans="1:8" x14ac:dyDescent="0.25">
      <c r="A6757">
        <v>6754</v>
      </c>
      <c r="B6757" s="102">
        <v>42286</v>
      </c>
      <c r="C6757">
        <v>282</v>
      </c>
      <c r="D6757">
        <v>10</v>
      </c>
      <c r="E6757">
        <v>9</v>
      </c>
      <c r="F6757">
        <v>10</v>
      </c>
      <c r="G6757">
        <v>6</v>
      </c>
      <c r="H6757">
        <v>0</v>
      </c>
    </row>
    <row r="6758" spans="1:8" x14ac:dyDescent="0.25">
      <c r="A6758">
        <v>6755</v>
      </c>
      <c r="B6758" s="102">
        <v>42286</v>
      </c>
      <c r="C6758">
        <v>282</v>
      </c>
      <c r="D6758">
        <v>10</v>
      </c>
      <c r="E6758">
        <v>9</v>
      </c>
      <c r="F6758">
        <v>11</v>
      </c>
      <c r="G6758">
        <v>6</v>
      </c>
      <c r="H6758">
        <v>0</v>
      </c>
    </row>
    <row r="6759" spans="1:8" x14ac:dyDescent="0.25">
      <c r="A6759">
        <v>6756</v>
      </c>
      <c r="B6759" s="102">
        <v>42286</v>
      </c>
      <c r="C6759">
        <v>282</v>
      </c>
      <c r="D6759">
        <v>10</v>
      </c>
      <c r="E6759">
        <v>9</v>
      </c>
      <c r="F6759">
        <v>12</v>
      </c>
      <c r="G6759">
        <v>6</v>
      </c>
      <c r="H6759">
        <v>0</v>
      </c>
    </row>
    <row r="6760" spans="1:8" x14ac:dyDescent="0.25">
      <c r="A6760">
        <v>6757</v>
      </c>
      <c r="B6760" s="102">
        <v>42286</v>
      </c>
      <c r="C6760">
        <v>282</v>
      </c>
      <c r="D6760">
        <v>10</v>
      </c>
      <c r="E6760">
        <v>9</v>
      </c>
      <c r="F6760">
        <v>13</v>
      </c>
      <c r="G6760">
        <v>6</v>
      </c>
      <c r="H6760">
        <v>0</v>
      </c>
    </row>
    <row r="6761" spans="1:8" x14ac:dyDescent="0.25">
      <c r="A6761">
        <v>6758</v>
      </c>
      <c r="B6761" s="102">
        <v>42286</v>
      </c>
      <c r="C6761">
        <v>282</v>
      </c>
      <c r="D6761">
        <v>10</v>
      </c>
      <c r="E6761">
        <v>9</v>
      </c>
      <c r="F6761">
        <v>14</v>
      </c>
      <c r="G6761">
        <v>6</v>
      </c>
      <c r="H6761">
        <v>0</v>
      </c>
    </row>
    <row r="6762" spans="1:8" x14ac:dyDescent="0.25">
      <c r="A6762">
        <v>6759</v>
      </c>
      <c r="B6762" s="102">
        <v>42286</v>
      </c>
      <c r="C6762">
        <v>282</v>
      </c>
      <c r="D6762">
        <v>10</v>
      </c>
      <c r="E6762">
        <v>9</v>
      </c>
      <c r="F6762">
        <v>15</v>
      </c>
      <c r="G6762">
        <v>6</v>
      </c>
      <c r="H6762">
        <v>0</v>
      </c>
    </row>
    <row r="6763" spans="1:8" x14ac:dyDescent="0.25">
      <c r="A6763">
        <v>6760</v>
      </c>
      <c r="B6763" s="102">
        <v>42286</v>
      </c>
      <c r="C6763">
        <v>282</v>
      </c>
      <c r="D6763">
        <v>10</v>
      </c>
      <c r="E6763">
        <v>9</v>
      </c>
      <c r="F6763">
        <v>16</v>
      </c>
      <c r="G6763">
        <v>6</v>
      </c>
      <c r="H6763">
        <v>0</v>
      </c>
    </row>
    <row r="6764" spans="1:8" x14ac:dyDescent="0.25">
      <c r="A6764">
        <v>6761</v>
      </c>
      <c r="B6764" s="102">
        <v>42286</v>
      </c>
      <c r="C6764">
        <v>282</v>
      </c>
      <c r="D6764">
        <v>10</v>
      </c>
      <c r="E6764">
        <v>9</v>
      </c>
      <c r="F6764">
        <v>17</v>
      </c>
      <c r="G6764">
        <v>6</v>
      </c>
      <c r="H6764">
        <v>0</v>
      </c>
    </row>
    <row r="6765" spans="1:8" x14ac:dyDescent="0.25">
      <c r="A6765">
        <v>6762</v>
      </c>
      <c r="B6765" s="102">
        <v>42286</v>
      </c>
      <c r="C6765">
        <v>282</v>
      </c>
      <c r="D6765">
        <v>10</v>
      </c>
      <c r="E6765">
        <v>9</v>
      </c>
      <c r="F6765">
        <v>18</v>
      </c>
      <c r="G6765">
        <v>6</v>
      </c>
      <c r="H6765">
        <v>0</v>
      </c>
    </row>
    <row r="6766" spans="1:8" x14ac:dyDescent="0.25">
      <c r="A6766">
        <v>6763</v>
      </c>
      <c r="B6766" s="102">
        <v>42286</v>
      </c>
      <c r="C6766">
        <v>282</v>
      </c>
      <c r="D6766">
        <v>10</v>
      </c>
      <c r="E6766">
        <v>9</v>
      </c>
      <c r="F6766">
        <v>19</v>
      </c>
      <c r="G6766">
        <v>6</v>
      </c>
      <c r="H6766">
        <v>0</v>
      </c>
    </row>
    <row r="6767" spans="1:8" x14ac:dyDescent="0.25">
      <c r="A6767">
        <v>6764</v>
      </c>
      <c r="B6767" s="102">
        <v>42286</v>
      </c>
      <c r="C6767">
        <v>282</v>
      </c>
      <c r="D6767">
        <v>10</v>
      </c>
      <c r="E6767">
        <v>9</v>
      </c>
      <c r="F6767">
        <v>20</v>
      </c>
      <c r="G6767">
        <v>6</v>
      </c>
      <c r="H6767">
        <v>0</v>
      </c>
    </row>
    <row r="6768" spans="1:8" x14ac:dyDescent="0.25">
      <c r="A6768">
        <v>6765</v>
      </c>
      <c r="B6768" s="102">
        <v>42286</v>
      </c>
      <c r="C6768">
        <v>282</v>
      </c>
      <c r="D6768">
        <v>10</v>
      </c>
      <c r="E6768">
        <v>9</v>
      </c>
      <c r="F6768">
        <v>21</v>
      </c>
      <c r="G6768">
        <v>6</v>
      </c>
      <c r="H6768">
        <v>0</v>
      </c>
    </row>
    <row r="6769" spans="1:8" x14ac:dyDescent="0.25">
      <c r="A6769">
        <v>6766</v>
      </c>
      <c r="B6769" s="102">
        <v>42286</v>
      </c>
      <c r="C6769">
        <v>282</v>
      </c>
      <c r="D6769">
        <v>10</v>
      </c>
      <c r="E6769">
        <v>9</v>
      </c>
      <c r="F6769">
        <v>22</v>
      </c>
      <c r="G6769">
        <v>6</v>
      </c>
      <c r="H6769">
        <v>0</v>
      </c>
    </row>
    <row r="6770" spans="1:8" x14ac:dyDescent="0.25">
      <c r="A6770">
        <v>6767</v>
      </c>
      <c r="B6770" s="102">
        <v>42286</v>
      </c>
      <c r="C6770">
        <v>282</v>
      </c>
      <c r="D6770">
        <v>10</v>
      </c>
      <c r="E6770">
        <v>9</v>
      </c>
      <c r="F6770">
        <v>23</v>
      </c>
      <c r="G6770">
        <v>6</v>
      </c>
      <c r="H6770">
        <v>0</v>
      </c>
    </row>
    <row r="6771" spans="1:8" x14ac:dyDescent="0.25">
      <c r="A6771">
        <v>6768</v>
      </c>
      <c r="B6771" s="102">
        <v>42287</v>
      </c>
      <c r="C6771">
        <v>283</v>
      </c>
      <c r="D6771">
        <v>10</v>
      </c>
      <c r="E6771">
        <v>10</v>
      </c>
      <c r="F6771">
        <v>0</v>
      </c>
      <c r="G6771">
        <v>7</v>
      </c>
      <c r="H6771">
        <v>1</v>
      </c>
    </row>
    <row r="6772" spans="1:8" x14ac:dyDescent="0.25">
      <c r="A6772">
        <v>6769</v>
      </c>
      <c r="B6772" s="102">
        <v>42287</v>
      </c>
      <c r="C6772">
        <v>283</v>
      </c>
      <c r="D6772">
        <v>10</v>
      </c>
      <c r="E6772">
        <v>10</v>
      </c>
      <c r="F6772">
        <v>1</v>
      </c>
      <c r="G6772">
        <v>7</v>
      </c>
      <c r="H6772">
        <v>1</v>
      </c>
    </row>
    <row r="6773" spans="1:8" x14ac:dyDescent="0.25">
      <c r="A6773">
        <v>6770</v>
      </c>
      <c r="B6773" s="102">
        <v>42287</v>
      </c>
      <c r="C6773">
        <v>283</v>
      </c>
      <c r="D6773">
        <v>10</v>
      </c>
      <c r="E6773">
        <v>10</v>
      </c>
      <c r="F6773">
        <v>2</v>
      </c>
      <c r="G6773">
        <v>7</v>
      </c>
      <c r="H6773">
        <v>1</v>
      </c>
    </row>
    <row r="6774" spans="1:8" x14ac:dyDescent="0.25">
      <c r="A6774">
        <v>6771</v>
      </c>
      <c r="B6774" s="102">
        <v>42287</v>
      </c>
      <c r="C6774">
        <v>283</v>
      </c>
      <c r="D6774">
        <v>10</v>
      </c>
      <c r="E6774">
        <v>10</v>
      </c>
      <c r="F6774">
        <v>3</v>
      </c>
      <c r="G6774">
        <v>7</v>
      </c>
      <c r="H6774">
        <v>1</v>
      </c>
    </row>
    <row r="6775" spans="1:8" x14ac:dyDescent="0.25">
      <c r="A6775">
        <v>6772</v>
      </c>
      <c r="B6775" s="102">
        <v>42287</v>
      </c>
      <c r="C6775">
        <v>283</v>
      </c>
      <c r="D6775">
        <v>10</v>
      </c>
      <c r="E6775">
        <v>10</v>
      </c>
      <c r="F6775">
        <v>4</v>
      </c>
      <c r="G6775">
        <v>7</v>
      </c>
      <c r="H6775">
        <v>1</v>
      </c>
    </row>
    <row r="6776" spans="1:8" x14ac:dyDescent="0.25">
      <c r="A6776">
        <v>6773</v>
      </c>
      <c r="B6776" s="102">
        <v>42287</v>
      </c>
      <c r="C6776">
        <v>283</v>
      </c>
      <c r="D6776">
        <v>10</v>
      </c>
      <c r="E6776">
        <v>10</v>
      </c>
      <c r="F6776">
        <v>5</v>
      </c>
      <c r="G6776">
        <v>7</v>
      </c>
      <c r="H6776">
        <v>1</v>
      </c>
    </row>
    <row r="6777" spans="1:8" x14ac:dyDescent="0.25">
      <c r="A6777">
        <v>6774</v>
      </c>
      <c r="B6777" s="102">
        <v>42287</v>
      </c>
      <c r="C6777">
        <v>283</v>
      </c>
      <c r="D6777">
        <v>10</v>
      </c>
      <c r="E6777">
        <v>10</v>
      </c>
      <c r="F6777">
        <v>6</v>
      </c>
      <c r="G6777">
        <v>7</v>
      </c>
      <c r="H6777">
        <v>1</v>
      </c>
    </row>
    <row r="6778" spans="1:8" x14ac:dyDescent="0.25">
      <c r="A6778">
        <v>6775</v>
      </c>
      <c r="B6778" s="102">
        <v>42287</v>
      </c>
      <c r="C6778">
        <v>283</v>
      </c>
      <c r="D6778">
        <v>10</v>
      </c>
      <c r="E6778">
        <v>10</v>
      </c>
      <c r="F6778">
        <v>7</v>
      </c>
      <c r="G6778">
        <v>7</v>
      </c>
      <c r="H6778">
        <v>1</v>
      </c>
    </row>
    <row r="6779" spans="1:8" x14ac:dyDescent="0.25">
      <c r="A6779">
        <v>6776</v>
      </c>
      <c r="B6779" s="102">
        <v>42287</v>
      </c>
      <c r="C6779">
        <v>283</v>
      </c>
      <c r="D6779">
        <v>10</v>
      </c>
      <c r="E6779">
        <v>10</v>
      </c>
      <c r="F6779">
        <v>8</v>
      </c>
      <c r="G6779">
        <v>7</v>
      </c>
      <c r="H6779">
        <v>1</v>
      </c>
    </row>
    <row r="6780" spans="1:8" x14ac:dyDescent="0.25">
      <c r="A6780">
        <v>6777</v>
      </c>
      <c r="B6780" s="102">
        <v>42287</v>
      </c>
      <c r="C6780">
        <v>283</v>
      </c>
      <c r="D6780">
        <v>10</v>
      </c>
      <c r="E6780">
        <v>10</v>
      </c>
      <c r="F6780">
        <v>9</v>
      </c>
      <c r="G6780">
        <v>7</v>
      </c>
      <c r="H6780">
        <v>1</v>
      </c>
    </row>
    <row r="6781" spans="1:8" x14ac:dyDescent="0.25">
      <c r="A6781">
        <v>6778</v>
      </c>
      <c r="B6781" s="102">
        <v>42287</v>
      </c>
      <c r="C6781">
        <v>283</v>
      </c>
      <c r="D6781">
        <v>10</v>
      </c>
      <c r="E6781">
        <v>10</v>
      </c>
      <c r="F6781">
        <v>10</v>
      </c>
      <c r="G6781">
        <v>7</v>
      </c>
      <c r="H6781">
        <v>1</v>
      </c>
    </row>
    <row r="6782" spans="1:8" x14ac:dyDescent="0.25">
      <c r="A6782">
        <v>6779</v>
      </c>
      <c r="B6782" s="102">
        <v>42287</v>
      </c>
      <c r="C6782">
        <v>283</v>
      </c>
      <c r="D6782">
        <v>10</v>
      </c>
      <c r="E6782">
        <v>10</v>
      </c>
      <c r="F6782">
        <v>11</v>
      </c>
      <c r="G6782">
        <v>7</v>
      </c>
      <c r="H6782">
        <v>1</v>
      </c>
    </row>
    <row r="6783" spans="1:8" x14ac:dyDescent="0.25">
      <c r="A6783">
        <v>6780</v>
      </c>
      <c r="B6783" s="102">
        <v>42287</v>
      </c>
      <c r="C6783">
        <v>283</v>
      </c>
      <c r="D6783">
        <v>10</v>
      </c>
      <c r="E6783">
        <v>10</v>
      </c>
      <c r="F6783">
        <v>12</v>
      </c>
      <c r="G6783">
        <v>7</v>
      </c>
      <c r="H6783">
        <v>1</v>
      </c>
    </row>
    <row r="6784" spans="1:8" x14ac:dyDescent="0.25">
      <c r="A6784">
        <v>6781</v>
      </c>
      <c r="B6784" s="102">
        <v>42287</v>
      </c>
      <c r="C6784">
        <v>283</v>
      </c>
      <c r="D6784">
        <v>10</v>
      </c>
      <c r="E6784">
        <v>10</v>
      </c>
      <c r="F6784">
        <v>13</v>
      </c>
      <c r="G6784">
        <v>7</v>
      </c>
      <c r="H6784">
        <v>1</v>
      </c>
    </row>
    <row r="6785" spans="1:8" x14ac:dyDescent="0.25">
      <c r="A6785">
        <v>6782</v>
      </c>
      <c r="B6785" s="102">
        <v>42287</v>
      </c>
      <c r="C6785">
        <v>283</v>
      </c>
      <c r="D6785">
        <v>10</v>
      </c>
      <c r="E6785">
        <v>10</v>
      </c>
      <c r="F6785">
        <v>14</v>
      </c>
      <c r="G6785">
        <v>7</v>
      </c>
      <c r="H6785">
        <v>1</v>
      </c>
    </row>
    <row r="6786" spans="1:8" x14ac:dyDescent="0.25">
      <c r="A6786">
        <v>6783</v>
      </c>
      <c r="B6786" s="102">
        <v>42287</v>
      </c>
      <c r="C6786">
        <v>283</v>
      </c>
      <c r="D6786">
        <v>10</v>
      </c>
      <c r="E6786">
        <v>10</v>
      </c>
      <c r="F6786">
        <v>15</v>
      </c>
      <c r="G6786">
        <v>7</v>
      </c>
      <c r="H6786">
        <v>1</v>
      </c>
    </row>
    <row r="6787" spans="1:8" x14ac:dyDescent="0.25">
      <c r="A6787">
        <v>6784</v>
      </c>
      <c r="B6787" s="102">
        <v>42287</v>
      </c>
      <c r="C6787">
        <v>283</v>
      </c>
      <c r="D6787">
        <v>10</v>
      </c>
      <c r="E6787">
        <v>10</v>
      </c>
      <c r="F6787">
        <v>16</v>
      </c>
      <c r="G6787">
        <v>7</v>
      </c>
      <c r="H6787">
        <v>1</v>
      </c>
    </row>
    <row r="6788" spans="1:8" x14ac:dyDescent="0.25">
      <c r="A6788">
        <v>6785</v>
      </c>
      <c r="B6788" s="102">
        <v>42287</v>
      </c>
      <c r="C6788">
        <v>283</v>
      </c>
      <c r="D6788">
        <v>10</v>
      </c>
      <c r="E6788">
        <v>10</v>
      </c>
      <c r="F6788">
        <v>17</v>
      </c>
      <c r="G6788">
        <v>7</v>
      </c>
      <c r="H6788">
        <v>1</v>
      </c>
    </row>
    <row r="6789" spans="1:8" x14ac:dyDescent="0.25">
      <c r="A6789">
        <v>6786</v>
      </c>
      <c r="B6789" s="102">
        <v>42287</v>
      </c>
      <c r="C6789">
        <v>283</v>
      </c>
      <c r="D6789">
        <v>10</v>
      </c>
      <c r="E6789">
        <v>10</v>
      </c>
      <c r="F6789">
        <v>18</v>
      </c>
      <c r="G6789">
        <v>7</v>
      </c>
      <c r="H6789">
        <v>1</v>
      </c>
    </row>
    <row r="6790" spans="1:8" x14ac:dyDescent="0.25">
      <c r="A6790">
        <v>6787</v>
      </c>
      <c r="B6790" s="102">
        <v>42287</v>
      </c>
      <c r="C6790">
        <v>283</v>
      </c>
      <c r="D6790">
        <v>10</v>
      </c>
      <c r="E6790">
        <v>10</v>
      </c>
      <c r="F6790">
        <v>19</v>
      </c>
      <c r="G6790">
        <v>7</v>
      </c>
      <c r="H6790">
        <v>1</v>
      </c>
    </row>
    <row r="6791" spans="1:8" x14ac:dyDescent="0.25">
      <c r="A6791">
        <v>6788</v>
      </c>
      <c r="B6791" s="102">
        <v>42287</v>
      </c>
      <c r="C6791">
        <v>283</v>
      </c>
      <c r="D6791">
        <v>10</v>
      </c>
      <c r="E6791">
        <v>10</v>
      </c>
      <c r="F6791">
        <v>20</v>
      </c>
      <c r="G6791">
        <v>7</v>
      </c>
      <c r="H6791">
        <v>1</v>
      </c>
    </row>
    <row r="6792" spans="1:8" x14ac:dyDescent="0.25">
      <c r="A6792">
        <v>6789</v>
      </c>
      <c r="B6792" s="102">
        <v>42287</v>
      </c>
      <c r="C6792">
        <v>283</v>
      </c>
      <c r="D6792">
        <v>10</v>
      </c>
      <c r="E6792">
        <v>10</v>
      </c>
      <c r="F6792">
        <v>21</v>
      </c>
      <c r="G6792">
        <v>7</v>
      </c>
      <c r="H6792">
        <v>1</v>
      </c>
    </row>
    <row r="6793" spans="1:8" x14ac:dyDescent="0.25">
      <c r="A6793">
        <v>6790</v>
      </c>
      <c r="B6793" s="102">
        <v>42287</v>
      </c>
      <c r="C6793">
        <v>283</v>
      </c>
      <c r="D6793">
        <v>10</v>
      </c>
      <c r="E6793">
        <v>10</v>
      </c>
      <c r="F6793">
        <v>22</v>
      </c>
      <c r="G6793">
        <v>7</v>
      </c>
      <c r="H6793">
        <v>1</v>
      </c>
    </row>
    <row r="6794" spans="1:8" x14ac:dyDescent="0.25">
      <c r="A6794">
        <v>6791</v>
      </c>
      <c r="B6794" s="102">
        <v>42287</v>
      </c>
      <c r="C6794">
        <v>283</v>
      </c>
      <c r="D6794">
        <v>10</v>
      </c>
      <c r="E6794">
        <v>10</v>
      </c>
      <c r="F6794">
        <v>23</v>
      </c>
      <c r="G6794">
        <v>7</v>
      </c>
      <c r="H6794">
        <v>1</v>
      </c>
    </row>
    <row r="6795" spans="1:8" x14ac:dyDescent="0.25">
      <c r="A6795">
        <v>6792</v>
      </c>
      <c r="B6795" s="102">
        <v>42288</v>
      </c>
      <c r="C6795">
        <v>284</v>
      </c>
      <c r="D6795">
        <v>10</v>
      </c>
      <c r="E6795">
        <v>11</v>
      </c>
      <c r="F6795">
        <v>0</v>
      </c>
      <c r="G6795">
        <v>1</v>
      </c>
      <c r="H6795">
        <v>1</v>
      </c>
    </row>
    <row r="6796" spans="1:8" x14ac:dyDescent="0.25">
      <c r="A6796">
        <v>6793</v>
      </c>
      <c r="B6796" s="102">
        <v>42288</v>
      </c>
      <c r="C6796">
        <v>284</v>
      </c>
      <c r="D6796">
        <v>10</v>
      </c>
      <c r="E6796">
        <v>11</v>
      </c>
      <c r="F6796">
        <v>1</v>
      </c>
      <c r="G6796">
        <v>1</v>
      </c>
      <c r="H6796">
        <v>1</v>
      </c>
    </row>
    <row r="6797" spans="1:8" x14ac:dyDescent="0.25">
      <c r="A6797">
        <v>6794</v>
      </c>
      <c r="B6797" s="102">
        <v>42288</v>
      </c>
      <c r="C6797">
        <v>284</v>
      </c>
      <c r="D6797">
        <v>10</v>
      </c>
      <c r="E6797">
        <v>11</v>
      </c>
      <c r="F6797">
        <v>2</v>
      </c>
      <c r="G6797">
        <v>1</v>
      </c>
      <c r="H6797">
        <v>1</v>
      </c>
    </row>
    <row r="6798" spans="1:8" x14ac:dyDescent="0.25">
      <c r="A6798">
        <v>6795</v>
      </c>
      <c r="B6798" s="102">
        <v>42288</v>
      </c>
      <c r="C6798">
        <v>284</v>
      </c>
      <c r="D6798">
        <v>10</v>
      </c>
      <c r="E6798">
        <v>11</v>
      </c>
      <c r="F6798">
        <v>3</v>
      </c>
      <c r="G6798">
        <v>1</v>
      </c>
      <c r="H6798">
        <v>1</v>
      </c>
    </row>
    <row r="6799" spans="1:8" x14ac:dyDescent="0.25">
      <c r="A6799">
        <v>6796</v>
      </c>
      <c r="B6799" s="102">
        <v>42288</v>
      </c>
      <c r="C6799">
        <v>284</v>
      </c>
      <c r="D6799">
        <v>10</v>
      </c>
      <c r="E6799">
        <v>11</v>
      </c>
      <c r="F6799">
        <v>4</v>
      </c>
      <c r="G6799">
        <v>1</v>
      </c>
      <c r="H6799">
        <v>1</v>
      </c>
    </row>
    <row r="6800" spans="1:8" x14ac:dyDescent="0.25">
      <c r="A6800">
        <v>6797</v>
      </c>
      <c r="B6800" s="102">
        <v>42288</v>
      </c>
      <c r="C6800">
        <v>284</v>
      </c>
      <c r="D6800">
        <v>10</v>
      </c>
      <c r="E6800">
        <v>11</v>
      </c>
      <c r="F6800">
        <v>5</v>
      </c>
      <c r="G6800">
        <v>1</v>
      </c>
      <c r="H6800">
        <v>1</v>
      </c>
    </row>
    <row r="6801" spans="1:8" x14ac:dyDescent="0.25">
      <c r="A6801">
        <v>6798</v>
      </c>
      <c r="B6801" s="102">
        <v>42288</v>
      </c>
      <c r="C6801">
        <v>284</v>
      </c>
      <c r="D6801">
        <v>10</v>
      </c>
      <c r="E6801">
        <v>11</v>
      </c>
      <c r="F6801">
        <v>6</v>
      </c>
      <c r="G6801">
        <v>1</v>
      </c>
      <c r="H6801">
        <v>1</v>
      </c>
    </row>
    <row r="6802" spans="1:8" x14ac:dyDescent="0.25">
      <c r="A6802">
        <v>6799</v>
      </c>
      <c r="B6802" s="102">
        <v>42288</v>
      </c>
      <c r="C6802">
        <v>284</v>
      </c>
      <c r="D6802">
        <v>10</v>
      </c>
      <c r="E6802">
        <v>11</v>
      </c>
      <c r="F6802">
        <v>7</v>
      </c>
      <c r="G6802">
        <v>1</v>
      </c>
      <c r="H6802">
        <v>1</v>
      </c>
    </row>
    <row r="6803" spans="1:8" x14ac:dyDescent="0.25">
      <c r="A6803">
        <v>6800</v>
      </c>
      <c r="B6803" s="102">
        <v>42288</v>
      </c>
      <c r="C6803">
        <v>284</v>
      </c>
      <c r="D6803">
        <v>10</v>
      </c>
      <c r="E6803">
        <v>11</v>
      </c>
      <c r="F6803">
        <v>8</v>
      </c>
      <c r="G6803">
        <v>1</v>
      </c>
      <c r="H6803">
        <v>1</v>
      </c>
    </row>
    <row r="6804" spans="1:8" x14ac:dyDescent="0.25">
      <c r="A6804">
        <v>6801</v>
      </c>
      <c r="B6804" s="102">
        <v>42288</v>
      </c>
      <c r="C6804">
        <v>284</v>
      </c>
      <c r="D6804">
        <v>10</v>
      </c>
      <c r="E6804">
        <v>11</v>
      </c>
      <c r="F6804">
        <v>9</v>
      </c>
      <c r="G6804">
        <v>1</v>
      </c>
      <c r="H6804">
        <v>1</v>
      </c>
    </row>
    <row r="6805" spans="1:8" x14ac:dyDescent="0.25">
      <c r="A6805">
        <v>6802</v>
      </c>
      <c r="B6805" s="102">
        <v>42288</v>
      </c>
      <c r="C6805">
        <v>284</v>
      </c>
      <c r="D6805">
        <v>10</v>
      </c>
      <c r="E6805">
        <v>11</v>
      </c>
      <c r="F6805">
        <v>10</v>
      </c>
      <c r="G6805">
        <v>1</v>
      </c>
      <c r="H6805">
        <v>1</v>
      </c>
    </row>
    <row r="6806" spans="1:8" x14ac:dyDescent="0.25">
      <c r="A6806">
        <v>6803</v>
      </c>
      <c r="B6806" s="102">
        <v>42288</v>
      </c>
      <c r="C6806">
        <v>284</v>
      </c>
      <c r="D6806">
        <v>10</v>
      </c>
      <c r="E6806">
        <v>11</v>
      </c>
      <c r="F6806">
        <v>11</v>
      </c>
      <c r="G6806">
        <v>1</v>
      </c>
      <c r="H6806">
        <v>1</v>
      </c>
    </row>
    <row r="6807" spans="1:8" x14ac:dyDescent="0.25">
      <c r="A6807">
        <v>6804</v>
      </c>
      <c r="B6807" s="102">
        <v>42288</v>
      </c>
      <c r="C6807">
        <v>284</v>
      </c>
      <c r="D6807">
        <v>10</v>
      </c>
      <c r="E6807">
        <v>11</v>
      </c>
      <c r="F6807">
        <v>12</v>
      </c>
      <c r="G6807">
        <v>1</v>
      </c>
      <c r="H6807">
        <v>1</v>
      </c>
    </row>
    <row r="6808" spans="1:8" x14ac:dyDescent="0.25">
      <c r="A6808">
        <v>6805</v>
      </c>
      <c r="B6808" s="102">
        <v>42288</v>
      </c>
      <c r="C6808">
        <v>284</v>
      </c>
      <c r="D6808">
        <v>10</v>
      </c>
      <c r="E6808">
        <v>11</v>
      </c>
      <c r="F6808">
        <v>13</v>
      </c>
      <c r="G6808">
        <v>1</v>
      </c>
      <c r="H6808">
        <v>1</v>
      </c>
    </row>
    <row r="6809" spans="1:8" x14ac:dyDescent="0.25">
      <c r="A6809">
        <v>6806</v>
      </c>
      <c r="B6809" s="102">
        <v>42288</v>
      </c>
      <c r="C6809">
        <v>284</v>
      </c>
      <c r="D6809">
        <v>10</v>
      </c>
      <c r="E6809">
        <v>11</v>
      </c>
      <c r="F6809">
        <v>14</v>
      </c>
      <c r="G6809">
        <v>1</v>
      </c>
      <c r="H6809">
        <v>1</v>
      </c>
    </row>
    <row r="6810" spans="1:8" x14ac:dyDescent="0.25">
      <c r="A6810">
        <v>6807</v>
      </c>
      <c r="B6810" s="102">
        <v>42288</v>
      </c>
      <c r="C6810">
        <v>284</v>
      </c>
      <c r="D6810">
        <v>10</v>
      </c>
      <c r="E6810">
        <v>11</v>
      </c>
      <c r="F6810">
        <v>15</v>
      </c>
      <c r="G6810">
        <v>1</v>
      </c>
      <c r="H6810">
        <v>1</v>
      </c>
    </row>
    <row r="6811" spans="1:8" x14ac:dyDescent="0.25">
      <c r="A6811">
        <v>6808</v>
      </c>
      <c r="B6811" s="102">
        <v>42288</v>
      </c>
      <c r="C6811">
        <v>284</v>
      </c>
      <c r="D6811">
        <v>10</v>
      </c>
      <c r="E6811">
        <v>11</v>
      </c>
      <c r="F6811">
        <v>16</v>
      </c>
      <c r="G6811">
        <v>1</v>
      </c>
      <c r="H6811">
        <v>1</v>
      </c>
    </row>
    <row r="6812" spans="1:8" x14ac:dyDescent="0.25">
      <c r="A6812">
        <v>6809</v>
      </c>
      <c r="B6812" s="102">
        <v>42288</v>
      </c>
      <c r="C6812">
        <v>284</v>
      </c>
      <c r="D6812">
        <v>10</v>
      </c>
      <c r="E6812">
        <v>11</v>
      </c>
      <c r="F6812">
        <v>17</v>
      </c>
      <c r="G6812">
        <v>1</v>
      </c>
      <c r="H6812">
        <v>1</v>
      </c>
    </row>
    <row r="6813" spans="1:8" x14ac:dyDescent="0.25">
      <c r="A6813">
        <v>6810</v>
      </c>
      <c r="B6813" s="102">
        <v>42288</v>
      </c>
      <c r="C6813">
        <v>284</v>
      </c>
      <c r="D6813">
        <v>10</v>
      </c>
      <c r="E6813">
        <v>11</v>
      </c>
      <c r="F6813">
        <v>18</v>
      </c>
      <c r="G6813">
        <v>1</v>
      </c>
      <c r="H6813">
        <v>1</v>
      </c>
    </row>
    <row r="6814" spans="1:8" x14ac:dyDescent="0.25">
      <c r="A6814">
        <v>6811</v>
      </c>
      <c r="B6814" s="102">
        <v>42288</v>
      </c>
      <c r="C6814">
        <v>284</v>
      </c>
      <c r="D6814">
        <v>10</v>
      </c>
      <c r="E6814">
        <v>11</v>
      </c>
      <c r="F6814">
        <v>19</v>
      </c>
      <c r="G6814">
        <v>1</v>
      </c>
      <c r="H6814">
        <v>1</v>
      </c>
    </row>
    <row r="6815" spans="1:8" x14ac:dyDescent="0.25">
      <c r="A6815">
        <v>6812</v>
      </c>
      <c r="B6815" s="102">
        <v>42288</v>
      </c>
      <c r="C6815">
        <v>284</v>
      </c>
      <c r="D6815">
        <v>10</v>
      </c>
      <c r="E6815">
        <v>11</v>
      </c>
      <c r="F6815">
        <v>20</v>
      </c>
      <c r="G6815">
        <v>1</v>
      </c>
      <c r="H6815">
        <v>1</v>
      </c>
    </row>
    <row r="6816" spans="1:8" x14ac:dyDescent="0.25">
      <c r="A6816">
        <v>6813</v>
      </c>
      <c r="B6816" s="102">
        <v>42288</v>
      </c>
      <c r="C6816">
        <v>284</v>
      </c>
      <c r="D6816">
        <v>10</v>
      </c>
      <c r="E6816">
        <v>11</v>
      </c>
      <c r="F6816">
        <v>21</v>
      </c>
      <c r="G6816">
        <v>1</v>
      </c>
      <c r="H6816">
        <v>1</v>
      </c>
    </row>
    <row r="6817" spans="1:8" x14ac:dyDescent="0.25">
      <c r="A6817">
        <v>6814</v>
      </c>
      <c r="B6817" s="102">
        <v>42288</v>
      </c>
      <c r="C6817">
        <v>284</v>
      </c>
      <c r="D6817">
        <v>10</v>
      </c>
      <c r="E6817">
        <v>11</v>
      </c>
      <c r="F6817">
        <v>22</v>
      </c>
      <c r="G6817">
        <v>1</v>
      </c>
      <c r="H6817">
        <v>1</v>
      </c>
    </row>
    <row r="6818" spans="1:8" x14ac:dyDescent="0.25">
      <c r="A6818">
        <v>6815</v>
      </c>
      <c r="B6818" s="102">
        <v>42288</v>
      </c>
      <c r="C6818">
        <v>284</v>
      </c>
      <c r="D6818">
        <v>10</v>
      </c>
      <c r="E6818">
        <v>11</v>
      </c>
      <c r="F6818">
        <v>23</v>
      </c>
      <c r="G6818">
        <v>1</v>
      </c>
      <c r="H6818">
        <v>1</v>
      </c>
    </row>
    <row r="6819" spans="1:8" x14ac:dyDescent="0.25">
      <c r="A6819">
        <v>6816</v>
      </c>
      <c r="B6819" s="102">
        <v>42289</v>
      </c>
      <c r="C6819">
        <v>285</v>
      </c>
      <c r="D6819">
        <v>10</v>
      </c>
      <c r="E6819">
        <v>12</v>
      </c>
      <c r="F6819">
        <v>0</v>
      </c>
      <c r="G6819">
        <v>2</v>
      </c>
      <c r="H6819">
        <v>1</v>
      </c>
    </row>
    <row r="6820" spans="1:8" x14ac:dyDescent="0.25">
      <c r="A6820">
        <v>6817</v>
      </c>
      <c r="B6820" s="102">
        <v>42289</v>
      </c>
      <c r="C6820">
        <v>285</v>
      </c>
      <c r="D6820">
        <v>10</v>
      </c>
      <c r="E6820">
        <v>12</v>
      </c>
      <c r="F6820">
        <v>1</v>
      </c>
      <c r="G6820">
        <v>2</v>
      </c>
      <c r="H6820">
        <v>1</v>
      </c>
    </row>
    <row r="6821" spans="1:8" x14ac:dyDescent="0.25">
      <c r="A6821">
        <v>6818</v>
      </c>
      <c r="B6821" s="102">
        <v>42289</v>
      </c>
      <c r="C6821">
        <v>285</v>
      </c>
      <c r="D6821">
        <v>10</v>
      </c>
      <c r="E6821">
        <v>12</v>
      </c>
      <c r="F6821">
        <v>2</v>
      </c>
      <c r="G6821">
        <v>2</v>
      </c>
      <c r="H6821">
        <v>1</v>
      </c>
    </row>
    <row r="6822" spans="1:8" x14ac:dyDescent="0.25">
      <c r="A6822">
        <v>6819</v>
      </c>
      <c r="B6822" s="102">
        <v>42289</v>
      </c>
      <c r="C6822">
        <v>285</v>
      </c>
      <c r="D6822">
        <v>10</v>
      </c>
      <c r="E6822">
        <v>12</v>
      </c>
      <c r="F6822">
        <v>3</v>
      </c>
      <c r="G6822">
        <v>2</v>
      </c>
      <c r="H6822">
        <v>1</v>
      </c>
    </row>
    <row r="6823" spans="1:8" x14ac:dyDescent="0.25">
      <c r="A6823">
        <v>6820</v>
      </c>
      <c r="B6823" s="102">
        <v>42289</v>
      </c>
      <c r="C6823">
        <v>285</v>
      </c>
      <c r="D6823">
        <v>10</v>
      </c>
      <c r="E6823">
        <v>12</v>
      </c>
      <c r="F6823">
        <v>4</v>
      </c>
      <c r="G6823">
        <v>2</v>
      </c>
      <c r="H6823">
        <v>1</v>
      </c>
    </row>
    <row r="6824" spans="1:8" x14ac:dyDescent="0.25">
      <c r="A6824">
        <v>6821</v>
      </c>
      <c r="B6824" s="102">
        <v>42289</v>
      </c>
      <c r="C6824">
        <v>285</v>
      </c>
      <c r="D6824">
        <v>10</v>
      </c>
      <c r="E6824">
        <v>12</v>
      </c>
      <c r="F6824">
        <v>5</v>
      </c>
      <c r="G6824">
        <v>2</v>
      </c>
      <c r="H6824">
        <v>1</v>
      </c>
    </row>
    <row r="6825" spans="1:8" x14ac:dyDescent="0.25">
      <c r="A6825">
        <v>6822</v>
      </c>
      <c r="B6825" s="102">
        <v>42289</v>
      </c>
      <c r="C6825">
        <v>285</v>
      </c>
      <c r="D6825">
        <v>10</v>
      </c>
      <c r="E6825">
        <v>12</v>
      </c>
      <c r="F6825">
        <v>6</v>
      </c>
      <c r="G6825">
        <v>2</v>
      </c>
      <c r="H6825">
        <v>1</v>
      </c>
    </row>
    <row r="6826" spans="1:8" x14ac:dyDescent="0.25">
      <c r="A6826">
        <v>6823</v>
      </c>
      <c r="B6826" s="102">
        <v>42289</v>
      </c>
      <c r="C6826">
        <v>285</v>
      </c>
      <c r="D6826">
        <v>10</v>
      </c>
      <c r="E6826">
        <v>12</v>
      </c>
      <c r="F6826">
        <v>7</v>
      </c>
      <c r="G6826">
        <v>2</v>
      </c>
      <c r="H6826">
        <v>1</v>
      </c>
    </row>
    <row r="6827" spans="1:8" x14ac:dyDescent="0.25">
      <c r="A6827">
        <v>6824</v>
      </c>
      <c r="B6827" s="102">
        <v>42289</v>
      </c>
      <c r="C6827">
        <v>285</v>
      </c>
      <c r="D6827">
        <v>10</v>
      </c>
      <c r="E6827">
        <v>12</v>
      </c>
      <c r="F6827">
        <v>8</v>
      </c>
      <c r="G6827">
        <v>2</v>
      </c>
      <c r="H6827">
        <v>1</v>
      </c>
    </row>
    <row r="6828" spans="1:8" x14ac:dyDescent="0.25">
      <c r="A6828">
        <v>6825</v>
      </c>
      <c r="B6828" s="102">
        <v>42289</v>
      </c>
      <c r="C6828">
        <v>285</v>
      </c>
      <c r="D6828">
        <v>10</v>
      </c>
      <c r="E6828">
        <v>12</v>
      </c>
      <c r="F6828">
        <v>9</v>
      </c>
      <c r="G6828">
        <v>2</v>
      </c>
      <c r="H6828">
        <v>1</v>
      </c>
    </row>
    <row r="6829" spans="1:8" x14ac:dyDescent="0.25">
      <c r="A6829">
        <v>6826</v>
      </c>
      <c r="B6829" s="102">
        <v>42289</v>
      </c>
      <c r="C6829">
        <v>285</v>
      </c>
      <c r="D6829">
        <v>10</v>
      </c>
      <c r="E6829">
        <v>12</v>
      </c>
      <c r="F6829">
        <v>10</v>
      </c>
      <c r="G6829">
        <v>2</v>
      </c>
      <c r="H6829">
        <v>1</v>
      </c>
    </row>
    <row r="6830" spans="1:8" x14ac:dyDescent="0.25">
      <c r="A6830">
        <v>6827</v>
      </c>
      <c r="B6830" s="102">
        <v>42289</v>
      </c>
      <c r="C6830">
        <v>285</v>
      </c>
      <c r="D6830">
        <v>10</v>
      </c>
      <c r="E6830">
        <v>12</v>
      </c>
      <c r="F6830">
        <v>11</v>
      </c>
      <c r="G6830">
        <v>2</v>
      </c>
      <c r="H6830">
        <v>1</v>
      </c>
    </row>
    <row r="6831" spans="1:8" x14ac:dyDescent="0.25">
      <c r="A6831">
        <v>6828</v>
      </c>
      <c r="B6831" s="102">
        <v>42289</v>
      </c>
      <c r="C6831">
        <v>285</v>
      </c>
      <c r="D6831">
        <v>10</v>
      </c>
      <c r="E6831">
        <v>12</v>
      </c>
      <c r="F6831">
        <v>12</v>
      </c>
      <c r="G6831">
        <v>2</v>
      </c>
      <c r="H6831">
        <v>1</v>
      </c>
    </row>
    <row r="6832" spans="1:8" x14ac:dyDescent="0.25">
      <c r="A6832">
        <v>6829</v>
      </c>
      <c r="B6832" s="102">
        <v>42289</v>
      </c>
      <c r="C6832">
        <v>285</v>
      </c>
      <c r="D6832">
        <v>10</v>
      </c>
      <c r="E6832">
        <v>12</v>
      </c>
      <c r="F6832">
        <v>13</v>
      </c>
      <c r="G6832">
        <v>2</v>
      </c>
      <c r="H6832">
        <v>1</v>
      </c>
    </row>
    <row r="6833" spans="1:8" x14ac:dyDescent="0.25">
      <c r="A6833">
        <v>6830</v>
      </c>
      <c r="B6833" s="102">
        <v>42289</v>
      </c>
      <c r="C6833">
        <v>285</v>
      </c>
      <c r="D6833">
        <v>10</v>
      </c>
      <c r="E6833">
        <v>12</v>
      </c>
      <c r="F6833">
        <v>14</v>
      </c>
      <c r="G6833">
        <v>2</v>
      </c>
      <c r="H6833">
        <v>1</v>
      </c>
    </row>
    <row r="6834" spans="1:8" x14ac:dyDescent="0.25">
      <c r="A6834">
        <v>6831</v>
      </c>
      <c r="B6834" s="102">
        <v>42289</v>
      </c>
      <c r="C6834">
        <v>285</v>
      </c>
      <c r="D6834">
        <v>10</v>
      </c>
      <c r="E6834">
        <v>12</v>
      </c>
      <c r="F6834">
        <v>15</v>
      </c>
      <c r="G6834">
        <v>2</v>
      </c>
      <c r="H6834">
        <v>1</v>
      </c>
    </row>
    <row r="6835" spans="1:8" x14ac:dyDescent="0.25">
      <c r="A6835">
        <v>6832</v>
      </c>
      <c r="B6835" s="102">
        <v>42289</v>
      </c>
      <c r="C6835">
        <v>285</v>
      </c>
      <c r="D6835">
        <v>10</v>
      </c>
      <c r="E6835">
        <v>12</v>
      </c>
      <c r="F6835">
        <v>16</v>
      </c>
      <c r="G6835">
        <v>2</v>
      </c>
      <c r="H6835">
        <v>1</v>
      </c>
    </row>
    <row r="6836" spans="1:8" x14ac:dyDescent="0.25">
      <c r="A6836">
        <v>6833</v>
      </c>
      <c r="B6836" s="102">
        <v>42289</v>
      </c>
      <c r="C6836">
        <v>285</v>
      </c>
      <c r="D6836">
        <v>10</v>
      </c>
      <c r="E6836">
        <v>12</v>
      </c>
      <c r="F6836">
        <v>17</v>
      </c>
      <c r="G6836">
        <v>2</v>
      </c>
      <c r="H6836">
        <v>1</v>
      </c>
    </row>
    <row r="6837" spans="1:8" x14ac:dyDescent="0.25">
      <c r="A6837">
        <v>6834</v>
      </c>
      <c r="B6837" s="102">
        <v>42289</v>
      </c>
      <c r="C6837">
        <v>285</v>
      </c>
      <c r="D6837">
        <v>10</v>
      </c>
      <c r="E6837">
        <v>12</v>
      </c>
      <c r="F6837">
        <v>18</v>
      </c>
      <c r="G6837">
        <v>2</v>
      </c>
      <c r="H6837">
        <v>1</v>
      </c>
    </row>
    <row r="6838" spans="1:8" x14ac:dyDescent="0.25">
      <c r="A6838">
        <v>6835</v>
      </c>
      <c r="B6838" s="102">
        <v>42289</v>
      </c>
      <c r="C6838">
        <v>285</v>
      </c>
      <c r="D6838">
        <v>10</v>
      </c>
      <c r="E6838">
        <v>12</v>
      </c>
      <c r="F6838">
        <v>19</v>
      </c>
      <c r="G6838">
        <v>2</v>
      </c>
      <c r="H6838">
        <v>1</v>
      </c>
    </row>
    <row r="6839" spans="1:8" x14ac:dyDescent="0.25">
      <c r="A6839">
        <v>6836</v>
      </c>
      <c r="B6839" s="102">
        <v>42289</v>
      </c>
      <c r="C6839">
        <v>285</v>
      </c>
      <c r="D6839">
        <v>10</v>
      </c>
      <c r="E6839">
        <v>12</v>
      </c>
      <c r="F6839">
        <v>20</v>
      </c>
      <c r="G6839">
        <v>2</v>
      </c>
      <c r="H6839">
        <v>1</v>
      </c>
    </row>
    <row r="6840" spans="1:8" x14ac:dyDescent="0.25">
      <c r="A6840">
        <v>6837</v>
      </c>
      <c r="B6840" s="102">
        <v>42289</v>
      </c>
      <c r="C6840">
        <v>285</v>
      </c>
      <c r="D6840">
        <v>10</v>
      </c>
      <c r="E6840">
        <v>12</v>
      </c>
      <c r="F6840">
        <v>21</v>
      </c>
      <c r="G6840">
        <v>2</v>
      </c>
      <c r="H6840">
        <v>1</v>
      </c>
    </row>
    <row r="6841" spans="1:8" x14ac:dyDescent="0.25">
      <c r="A6841">
        <v>6838</v>
      </c>
      <c r="B6841" s="102">
        <v>42289</v>
      </c>
      <c r="C6841">
        <v>285</v>
      </c>
      <c r="D6841">
        <v>10</v>
      </c>
      <c r="E6841">
        <v>12</v>
      </c>
      <c r="F6841">
        <v>22</v>
      </c>
      <c r="G6841">
        <v>2</v>
      </c>
      <c r="H6841">
        <v>1</v>
      </c>
    </row>
    <row r="6842" spans="1:8" x14ac:dyDescent="0.25">
      <c r="A6842">
        <v>6839</v>
      </c>
      <c r="B6842" s="102">
        <v>42289</v>
      </c>
      <c r="C6842">
        <v>285</v>
      </c>
      <c r="D6842">
        <v>10</v>
      </c>
      <c r="E6842">
        <v>12</v>
      </c>
      <c r="F6842">
        <v>23</v>
      </c>
      <c r="G6842">
        <v>2</v>
      </c>
      <c r="H6842">
        <v>1</v>
      </c>
    </row>
    <row r="6843" spans="1:8" x14ac:dyDescent="0.25">
      <c r="A6843">
        <v>6840</v>
      </c>
      <c r="B6843" s="102">
        <v>42290</v>
      </c>
      <c r="C6843">
        <v>286</v>
      </c>
      <c r="D6843">
        <v>10</v>
      </c>
      <c r="E6843">
        <v>13</v>
      </c>
      <c r="F6843">
        <v>0</v>
      </c>
      <c r="G6843">
        <v>3</v>
      </c>
      <c r="H6843">
        <v>0</v>
      </c>
    </row>
    <row r="6844" spans="1:8" x14ac:dyDescent="0.25">
      <c r="A6844">
        <v>6841</v>
      </c>
      <c r="B6844" s="102">
        <v>42290</v>
      </c>
      <c r="C6844">
        <v>286</v>
      </c>
      <c r="D6844">
        <v>10</v>
      </c>
      <c r="E6844">
        <v>13</v>
      </c>
      <c r="F6844">
        <v>1</v>
      </c>
      <c r="G6844">
        <v>3</v>
      </c>
      <c r="H6844">
        <v>0</v>
      </c>
    </row>
    <row r="6845" spans="1:8" x14ac:dyDescent="0.25">
      <c r="A6845">
        <v>6842</v>
      </c>
      <c r="B6845" s="102">
        <v>42290</v>
      </c>
      <c r="C6845">
        <v>286</v>
      </c>
      <c r="D6845">
        <v>10</v>
      </c>
      <c r="E6845">
        <v>13</v>
      </c>
      <c r="F6845">
        <v>2</v>
      </c>
      <c r="G6845">
        <v>3</v>
      </c>
      <c r="H6845">
        <v>0</v>
      </c>
    </row>
    <row r="6846" spans="1:8" x14ac:dyDescent="0.25">
      <c r="A6846">
        <v>6843</v>
      </c>
      <c r="B6846" s="102">
        <v>42290</v>
      </c>
      <c r="C6846">
        <v>286</v>
      </c>
      <c r="D6846">
        <v>10</v>
      </c>
      <c r="E6846">
        <v>13</v>
      </c>
      <c r="F6846">
        <v>3</v>
      </c>
      <c r="G6846">
        <v>3</v>
      </c>
      <c r="H6846">
        <v>0</v>
      </c>
    </row>
    <row r="6847" spans="1:8" x14ac:dyDescent="0.25">
      <c r="A6847">
        <v>6844</v>
      </c>
      <c r="B6847" s="102">
        <v>42290</v>
      </c>
      <c r="C6847">
        <v>286</v>
      </c>
      <c r="D6847">
        <v>10</v>
      </c>
      <c r="E6847">
        <v>13</v>
      </c>
      <c r="F6847">
        <v>4</v>
      </c>
      <c r="G6847">
        <v>3</v>
      </c>
      <c r="H6847">
        <v>0</v>
      </c>
    </row>
    <row r="6848" spans="1:8" x14ac:dyDescent="0.25">
      <c r="A6848">
        <v>6845</v>
      </c>
      <c r="B6848" s="102">
        <v>42290</v>
      </c>
      <c r="C6848">
        <v>286</v>
      </c>
      <c r="D6848">
        <v>10</v>
      </c>
      <c r="E6848">
        <v>13</v>
      </c>
      <c r="F6848">
        <v>5</v>
      </c>
      <c r="G6848">
        <v>3</v>
      </c>
      <c r="H6848">
        <v>0</v>
      </c>
    </row>
    <row r="6849" spans="1:8" x14ac:dyDescent="0.25">
      <c r="A6849">
        <v>6846</v>
      </c>
      <c r="B6849" s="102">
        <v>42290</v>
      </c>
      <c r="C6849">
        <v>286</v>
      </c>
      <c r="D6849">
        <v>10</v>
      </c>
      <c r="E6849">
        <v>13</v>
      </c>
      <c r="F6849">
        <v>6</v>
      </c>
      <c r="G6849">
        <v>3</v>
      </c>
      <c r="H6849">
        <v>0</v>
      </c>
    </row>
    <row r="6850" spans="1:8" x14ac:dyDescent="0.25">
      <c r="A6850">
        <v>6847</v>
      </c>
      <c r="B6850" s="102">
        <v>42290</v>
      </c>
      <c r="C6850">
        <v>286</v>
      </c>
      <c r="D6850">
        <v>10</v>
      </c>
      <c r="E6850">
        <v>13</v>
      </c>
      <c r="F6850">
        <v>7</v>
      </c>
      <c r="G6850">
        <v>3</v>
      </c>
      <c r="H6850">
        <v>0</v>
      </c>
    </row>
    <row r="6851" spans="1:8" x14ac:dyDescent="0.25">
      <c r="A6851">
        <v>6848</v>
      </c>
      <c r="B6851" s="102">
        <v>42290</v>
      </c>
      <c r="C6851">
        <v>286</v>
      </c>
      <c r="D6851">
        <v>10</v>
      </c>
      <c r="E6851">
        <v>13</v>
      </c>
      <c r="F6851">
        <v>8</v>
      </c>
      <c r="G6851">
        <v>3</v>
      </c>
      <c r="H6851">
        <v>0</v>
      </c>
    </row>
    <row r="6852" spans="1:8" x14ac:dyDescent="0.25">
      <c r="A6852">
        <v>6849</v>
      </c>
      <c r="B6852" s="102">
        <v>42290</v>
      </c>
      <c r="C6852">
        <v>286</v>
      </c>
      <c r="D6852">
        <v>10</v>
      </c>
      <c r="E6852">
        <v>13</v>
      </c>
      <c r="F6852">
        <v>9</v>
      </c>
      <c r="G6852">
        <v>3</v>
      </c>
      <c r="H6852">
        <v>0</v>
      </c>
    </row>
    <row r="6853" spans="1:8" x14ac:dyDescent="0.25">
      <c r="A6853">
        <v>6850</v>
      </c>
      <c r="B6853" s="102">
        <v>42290</v>
      </c>
      <c r="C6853">
        <v>286</v>
      </c>
      <c r="D6853">
        <v>10</v>
      </c>
      <c r="E6853">
        <v>13</v>
      </c>
      <c r="F6853">
        <v>10</v>
      </c>
      <c r="G6853">
        <v>3</v>
      </c>
      <c r="H6853">
        <v>0</v>
      </c>
    </row>
    <row r="6854" spans="1:8" x14ac:dyDescent="0.25">
      <c r="A6854">
        <v>6851</v>
      </c>
      <c r="B6854" s="102">
        <v>42290</v>
      </c>
      <c r="C6854">
        <v>286</v>
      </c>
      <c r="D6854">
        <v>10</v>
      </c>
      <c r="E6854">
        <v>13</v>
      </c>
      <c r="F6854">
        <v>11</v>
      </c>
      <c r="G6854">
        <v>3</v>
      </c>
      <c r="H6854">
        <v>0</v>
      </c>
    </row>
    <row r="6855" spans="1:8" x14ac:dyDescent="0.25">
      <c r="A6855">
        <v>6852</v>
      </c>
      <c r="B6855" s="102">
        <v>42290</v>
      </c>
      <c r="C6855">
        <v>286</v>
      </c>
      <c r="D6855">
        <v>10</v>
      </c>
      <c r="E6855">
        <v>13</v>
      </c>
      <c r="F6855">
        <v>12</v>
      </c>
      <c r="G6855">
        <v>3</v>
      </c>
      <c r="H6855">
        <v>0</v>
      </c>
    </row>
    <row r="6856" spans="1:8" x14ac:dyDescent="0.25">
      <c r="A6856">
        <v>6853</v>
      </c>
      <c r="B6856" s="102">
        <v>42290</v>
      </c>
      <c r="C6856">
        <v>286</v>
      </c>
      <c r="D6856">
        <v>10</v>
      </c>
      <c r="E6856">
        <v>13</v>
      </c>
      <c r="F6856">
        <v>13</v>
      </c>
      <c r="G6856">
        <v>3</v>
      </c>
      <c r="H6856">
        <v>0</v>
      </c>
    </row>
    <row r="6857" spans="1:8" x14ac:dyDescent="0.25">
      <c r="A6857">
        <v>6854</v>
      </c>
      <c r="B6857" s="102">
        <v>42290</v>
      </c>
      <c r="C6857">
        <v>286</v>
      </c>
      <c r="D6857">
        <v>10</v>
      </c>
      <c r="E6857">
        <v>13</v>
      </c>
      <c r="F6857">
        <v>14</v>
      </c>
      <c r="G6857">
        <v>3</v>
      </c>
      <c r="H6857">
        <v>0</v>
      </c>
    </row>
    <row r="6858" spans="1:8" x14ac:dyDescent="0.25">
      <c r="A6858">
        <v>6855</v>
      </c>
      <c r="B6858" s="102">
        <v>42290</v>
      </c>
      <c r="C6858">
        <v>286</v>
      </c>
      <c r="D6858">
        <v>10</v>
      </c>
      <c r="E6858">
        <v>13</v>
      </c>
      <c r="F6858">
        <v>15</v>
      </c>
      <c r="G6858">
        <v>3</v>
      </c>
      <c r="H6858">
        <v>0</v>
      </c>
    </row>
    <row r="6859" spans="1:8" x14ac:dyDescent="0.25">
      <c r="A6859">
        <v>6856</v>
      </c>
      <c r="B6859" s="102">
        <v>42290</v>
      </c>
      <c r="C6859">
        <v>286</v>
      </c>
      <c r="D6859">
        <v>10</v>
      </c>
      <c r="E6859">
        <v>13</v>
      </c>
      <c r="F6859">
        <v>16</v>
      </c>
      <c r="G6859">
        <v>3</v>
      </c>
      <c r="H6859">
        <v>0</v>
      </c>
    </row>
    <row r="6860" spans="1:8" x14ac:dyDescent="0.25">
      <c r="A6860">
        <v>6857</v>
      </c>
      <c r="B6860" s="102">
        <v>42290</v>
      </c>
      <c r="C6860">
        <v>286</v>
      </c>
      <c r="D6860">
        <v>10</v>
      </c>
      <c r="E6860">
        <v>13</v>
      </c>
      <c r="F6860">
        <v>17</v>
      </c>
      <c r="G6860">
        <v>3</v>
      </c>
      <c r="H6860">
        <v>0</v>
      </c>
    </row>
    <row r="6861" spans="1:8" x14ac:dyDescent="0.25">
      <c r="A6861">
        <v>6858</v>
      </c>
      <c r="B6861" s="102">
        <v>42290</v>
      </c>
      <c r="C6861">
        <v>286</v>
      </c>
      <c r="D6861">
        <v>10</v>
      </c>
      <c r="E6861">
        <v>13</v>
      </c>
      <c r="F6861">
        <v>18</v>
      </c>
      <c r="G6861">
        <v>3</v>
      </c>
      <c r="H6861">
        <v>0</v>
      </c>
    </row>
    <row r="6862" spans="1:8" x14ac:dyDescent="0.25">
      <c r="A6862">
        <v>6859</v>
      </c>
      <c r="B6862" s="102">
        <v>42290</v>
      </c>
      <c r="C6862">
        <v>286</v>
      </c>
      <c r="D6862">
        <v>10</v>
      </c>
      <c r="E6862">
        <v>13</v>
      </c>
      <c r="F6862">
        <v>19</v>
      </c>
      <c r="G6862">
        <v>3</v>
      </c>
      <c r="H6862">
        <v>0</v>
      </c>
    </row>
    <row r="6863" spans="1:8" x14ac:dyDescent="0.25">
      <c r="A6863">
        <v>6860</v>
      </c>
      <c r="B6863" s="102">
        <v>42290</v>
      </c>
      <c r="C6863">
        <v>286</v>
      </c>
      <c r="D6863">
        <v>10</v>
      </c>
      <c r="E6863">
        <v>13</v>
      </c>
      <c r="F6863">
        <v>20</v>
      </c>
      <c r="G6863">
        <v>3</v>
      </c>
      <c r="H6863">
        <v>0</v>
      </c>
    </row>
    <row r="6864" spans="1:8" x14ac:dyDescent="0.25">
      <c r="A6864">
        <v>6861</v>
      </c>
      <c r="B6864" s="102">
        <v>42290</v>
      </c>
      <c r="C6864">
        <v>286</v>
      </c>
      <c r="D6864">
        <v>10</v>
      </c>
      <c r="E6864">
        <v>13</v>
      </c>
      <c r="F6864">
        <v>21</v>
      </c>
      <c r="G6864">
        <v>3</v>
      </c>
      <c r="H6864">
        <v>0</v>
      </c>
    </row>
    <row r="6865" spans="1:8" x14ac:dyDescent="0.25">
      <c r="A6865">
        <v>6862</v>
      </c>
      <c r="B6865" s="102">
        <v>42290</v>
      </c>
      <c r="C6865">
        <v>286</v>
      </c>
      <c r="D6865">
        <v>10</v>
      </c>
      <c r="E6865">
        <v>13</v>
      </c>
      <c r="F6865">
        <v>22</v>
      </c>
      <c r="G6865">
        <v>3</v>
      </c>
      <c r="H6865">
        <v>0</v>
      </c>
    </row>
    <row r="6866" spans="1:8" x14ac:dyDescent="0.25">
      <c r="A6866">
        <v>6863</v>
      </c>
      <c r="B6866" s="102">
        <v>42290</v>
      </c>
      <c r="C6866">
        <v>286</v>
      </c>
      <c r="D6866">
        <v>10</v>
      </c>
      <c r="E6866">
        <v>13</v>
      </c>
      <c r="F6866">
        <v>23</v>
      </c>
      <c r="G6866">
        <v>3</v>
      </c>
      <c r="H6866">
        <v>0</v>
      </c>
    </row>
    <row r="6867" spans="1:8" x14ac:dyDescent="0.25">
      <c r="A6867">
        <v>6864</v>
      </c>
      <c r="B6867" s="102">
        <v>42291</v>
      </c>
      <c r="C6867">
        <v>287</v>
      </c>
      <c r="D6867">
        <v>10</v>
      </c>
      <c r="E6867">
        <v>14</v>
      </c>
      <c r="F6867">
        <v>0</v>
      </c>
      <c r="G6867">
        <v>4</v>
      </c>
      <c r="H6867">
        <v>0</v>
      </c>
    </row>
    <row r="6868" spans="1:8" x14ac:dyDescent="0.25">
      <c r="A6868">
        <v>6865</v>
      </c>
      <c r="B6868" s="102">
        <v>42291</v>
      </c>
      <c r="C6868">
        <v>287</v>
      </c>
      <c r="D6868">
        <v>10</v>
      </c>
      <c r="E6868">
        <v>14</v>
      </c>
      <c r="F6868">
        <v>1</v>
      </c>
      <c r="G6868">
        <v>4</v>
      </c>
      <c r="H6868">
        <v>0</v>
      </c>
    </row>
    <row r="6869" spans="1:8" x14ac:dyDescent="0.25">
      <c r="A6869">
        <v>6866</v>
      </c>
      <c r="B6869" s="102">
        <v>42291</v>
      </c>
      <c r="C6869">
        <v>287</v>
      </c>
      <c r="D6869">
        <v>10</v>
      </c>
      <c r="E6869">
        <v>14</v>
      </c>
      <c r="F6869">
        <v>2</v>
      </c>
      <c r="G6869">
        <v>4</v>
      </c>
      <c r="H6869">
        <v>0</v>
      </c>
    </row>
    <row r="6870" spans="1:8" x14ac:dyDescent="0.25">
      <c r="A6870">
        <v>6867</v>
      </c>
      <c r="B6870" s="102">
        <v>42291</v>
      </c>
      <c r="C6870">
        <v>287</v>
      </c>
      <c r="D6870">
        <v>10</v>
      </c>
      <c r="E6870">
        <v>14</v>
      </c>
      <c r="F6870">
        <v>3</v>
      </c>
      <c r="G6870">
        <v>4</v>
      </c>
      <c r="H6870">
        <v>0</v>
      </c>
    </row>
    <row r="6871" spans="1:8" x14ac:dyDescent="0.25">
      <c r="A6871">
        <v>6868</v>
      </c>
      <c r="B6871" s="102">
        <v>42291</v>
      </c>
      <c r="C6871">
        <v>287</v>
      </c>
      <c r="D6871">
        <v>10</v>
      </c>
      <c r="E6871">
        <v>14</v>
      </c>
      <c r="F6871">
        <v>4</v>
      </c>
      <c r="G6871">
        <v>4</v>
      </c>
      <c r="H6871">
        <v>0</v>
      </c>
    </row>
    <row r="6872" spans="1:8" x14ac:dyDescent="0.25">
      <c r="A6872">
        <v>6869</v>
      </c>
      <c r="B6872" s="102">
        <v>42291</v>
      </c>
      <c r="C6872">
        <v>287</v>
      </c>
      <c r="D6872">
        <v>10</v>
      </c>
      <c r="E6872">
        <v>14</v>
      </c>
      <c r="F6872">
        <v>5</v>
      </c>
      <c r="G6872">
        <v>4</v>
      </c>
      <c r="H6872">
        <v>0</v>
      </c>
    </row>
    <row r="6873" spans="1:8" x14ac:dyDescent="0.25">
      <c r="A6873">
        <v>6870</v>
      </c>
      <c r="B6873" s="102">
        <v>42291</v>
      </c>
      <c r="C6873">
        <v>287</v>
      </c>
      <c r="D6873">
        <v>10</v>
      </c>
      <c r="E6873">
        <v>14</v>
      </c>
      <c r="F6873">
        <v>6</v>
      </c>
      <c r="G6873">
        <v>4</v>
      </c>
      <c r="H6873">
        <v>0</v>
      </c>
    </row>
    <row r="6874" spans="1:8" x14ac:dyDescent="0.25">
      <c r="A6874">
        <v>6871</v>
      </c>
      <c r="B6874" s="102">
        <v>42291</v>
      </c>
      <c r="C6874">
        <v>287</v>
      </c>
      <c r="D6874">
        <v>10</v>
      </c>
      <c r="E6874">
        <v>14</v>
      </c>
      <c r="F6874">
        <v>7</v>
      </c>
      <c r="G6874">
        <v>4</v>
      </c>
      <c r="H6874">
        <v>0</v>
      </c>
    </row>
    <row r="6875" spans="1:8" x14ac:dyDescent="0.25">
      <c r="A6875">
        <v>6872</v>
      </c>
      <c r="B6875" s="102">
        <v>42291</v>
      </c>
      <c r="C6875">
        <v>287</v>
      </c>
      <c r="D6875">
        <v>10</v>
      </c>
      <c r="E6875">
        <v>14</v>
      </c>
      <c r="F6875">
        <v>8</v>
      </c>
      <c r="G6875">
        <v>4</v>
      </c>
      <c r="H6875">
        <v>0</v>
      </c>
    </row>
    <row r="6876" spans="1:8" x14ac:dyDescent="0.25">
      <c r="A6876">
        <v>6873</v>
      </c>
      <c r="B6876" s="102">
        <v>42291</v>
      </c>
      <c r="C6876">
        <v>287</v>
      </c>
      <c r="D6876">
        <v>10</v>
      </c>
      <c r="E6876">
        <v>14</v>
      </c>
      <c r="F6876">
        <v>9</v>
      </c>
      <c r="G6876">
        <v>4</v>
      </c>
      <c r="H6876">
        <v>0</v>
      </c>
    </row>
    <row r="6877" spans="1:8" x14ac:dyDescent="0.25">
      <c r="A6877">
        <v>6874</v>
      </c>
      <c r="B6877" s="102">
        <v>42291</v>
      </c>
      <c r="C6877">
        <v>287</v>
      </c>
      <c r="D6877">
        <v>10</v>
      </c>
      <c r="E6877">
        <v>14</v>
      </c>
      <c r="F6877">
        <v>10</v>
      </c>
      <c r="G6877">
        <v>4</v>
      </c>
      <c r="H6877">
        <v>0</v>
      </c>
    </row>
    <row r="6878" spans="1:8" x14ac:dyDescent="0.25">
      <c r="A6878">
        <v>6875</v>
      </c>
      <c r="B6878" s="102">
        <v>42291</v>
      </c>
      <c r="C6878">
        <v>287</v>
      </c>
      <c r="D6878">
        <v>10</v>
      </c>
      <c r="E6878">
        <v>14</v>
      </c>
      <c r="F6878">
        <v>11</v>
      </c>
      <c r="G6878">
        <v>4</v>
      </c>
      <c r="H6878">
        <v>0</v>
      </c>
    </row>
    <row r="6879" spans="1:8" x14ac:dyDescent="0.25">
      <c r="A6879">
        <v>6876</v>
      </c>
      <c r="B6879" s="102">
        <v>42291</v>
      </c>
      <c r="C6879">
        <v>287</v>
      </c>
      <c r="D6879">
        <v>10</v>
      </c>
      <c r="E6879">
        <v>14</v>
      </c>
      <c r="F6879">
        <v>12</v>
      </c>
      <c r="G6879">
        <v>4</v>
      </c>
      <c r="H6879">
        <v>0</v>
      </c>
    </row>
    <row r="6880" spans="1:8" x14ac:dyDescent="0.25">
      <c r="A6880">
        <v>6877</v>
      </c>
      <c r="B6880" s="102">
        <v>42291</v>
      </c>
      <c r="C6880">
        <v>287</v>
      </c>
      <c r="D6880">
        <v>10</v>
      </c>
      <c r="E6880">
        <v>14</v>
      </c>
      <c r="F6880">
        <v>13</v>
      </c>
      <c r="G6880">
        <v>4</v>
      </c>
      <c r="H6880">
        <v>0</v>
      </c>
    </row>
    <row r="6881" spans="1:8" x14ac:dyDescent="0.25">
      <c r="A6881">
        <v>6878</v>
      </c>
      <c r="B6881" s="102">
        <v>42291</v>
      </c>
      <c r="C6881">
        <v>287</v>
      </c>
      <c r="D6881">
        <v>10</v>
      </c>
      <c r="E6881">
        <v>14</v>
      </c>
      <c r="F6881">
        <v>14</v>
      </c>
      <c r="G6881">
        <v>4</v>
      </c>
      <c r="H6881">
        <v>0</v>
      </c>
    </row>
    <row r="6882" spans="1:8" x14ac:dyDescent="0.25">
      <c r="A6882">
        <v>6879</v>
      </c>
      <c r="B6882" s="102">
        <v>42291</v>
      </c>
      <c r="C6882">
        <v>287</v>
      </c>
      <c r="D6882">
        <v>10</v>
      </c>
      <c r="E6882">
        <v>14</v>
      </c>
      <c r="F6882">
        <v>15</v>
      </c>
      <c r="G6882">
        <v>4</v>
      </c>
      <c r="H6882">
        <v>0</v>
      </c>
    </row>
    <row r="6883" spans="1:8" x14ac:dyDescent="0.25">
      <c r="A6883">
        <v>6880</v>
      </c>
      <c r="B6883" s="102">
        <v>42291</v>
      </c>
      <c r="C6883">
        <v>287</v>
      </c>
      <c r="D6883">
        <v>10</v>
      </c>
      <c r="E6883">
        <v>14</v>
      </c>
      <c r="F6883">
        <v>16</v>
      </c>
      <c r="G6883">
        <v>4</v>
      </c>
      <c r="H6883">
        <v>0</v>
      </c>
    </row>
    <row r="6884" spans="1:8" x14ac:dyDescent="0.25">
      <c r="A6884">
        <v>6881</v>
      </c>
      <c r="B6884" s="102">
        <v>42291</v>
      </c>
      <c r="C6884">
        <v>287</v>
      </c>
      <c r="D6884">
        <v>10</v>
      </c>
      <c r="E6884">
        <v>14</v>
      </c>
      <c r="F6884">
        <v>17</v>
      </c>
      <c r="G6884">
        <v>4</v>
      </c>
      <c r="H6884">
        <v>0</v>
      </c>
    </row>
    <row r="6885" spans="1:8" x14ac:dyDescent="0.25">
      <c r="A6885">
        <v>6882</v>
      </c>
      <c r="B6885" s="102">
        <v>42291</v>
      </c>
      <c r="C6885">
        <v>287</v>
      </c>
      <c r="D6885">
        <v>10</v>
      </c>
      <c r="E6885">
        <v>14</v>
      </c>
      <c r="F6885">
        <v>18</v>
      </c>
      <c r="G6885">
        <v>4</v>
      </c>
      <c r="H6885">
        <v>0</v>
      </c>
    </row>
    <row r="6886" spans="1:8" x14ac:dyDescent="0.25">
      <c r="A6886">
        <v>6883</v>
      </c>
      <c r="B6886" s="102">
        <v>42291</v>
      </c>
      <c r="C6886">
        <v>287</v>
      </c>
      <c r="D6886">
        <v>10</v>
      </c>
      <c r="E6886">
        <v>14</v>
      </c>
      <c r="F6886">
        <v>19</v>
      </c>
      <c r="G6886">
        <v>4</v>
      </c>
      <c r="H6886">
        <v>0</v>
      </c>
    </row>
    <row r="6887" spans="1:8" x14ac:dyDescent="0.25">
      <c r="A6887">
        <v>6884</v>
      </c>
      <c r="B6887" s="102">
        <v>42291</v>
      </c>
      <c r="C6887">
        <v>287</v>
      </c>
      <c r="D6887">
        <v>10</v>
      </c>
      <c r="E6887">
        <v>14</v>
      </c>
      <c r="F6887">
        <v>20</v>
      </c>
      <c r="G6887">
        <v>4</v>
      </c>
      <c r="H6887">
        <v>0</v>
      </c>
    </row>
    <row r="6888" spans="1:8" x14ac:dyDescent="0.25">
      <c r="A6888">
        <v>6885</v>
      </c>
      <c r="B6888" s="102">
        <v>42291</v>
      </c>
      <c r="C6888">
        <v>287</v>
      </c>
      <c r="D6888">
        <v>10</v>
      </c>
      <c r="E6888">
        <v>14</v>
      </c>
      <c r="F6888">
        <v>21</v>
      </c>
      <c r="G6888">
        <v>4</v>
      </c>
      <c r="H6888">
        <v>0</v>
      </c>
    </row>
    <row r="6889" spans="1:8" x14ac:dyDescent="0.25">
      <c r="A6889">
        <v>6886</v>
      </c>
      <c r="B6889" s="102">
        <v>42291</v>
      </c>
      <c r="C6889">
        <v>287</v>
      </c>
      <c r="D6889">
        <v>10</v>
      </c>
      <c r="E6889">
        <v>14</v>
      </c>
      <c r="F6889">
        <v>22</v>
      </c>
      <c r="G6889">
        <v>4</v>
      </c>
      <c r="H6889">
        <v>0</v>
      </c>
    </row>
    <row r="6890" spans="1:8" x14ac:dyDescent="0.25">
      <c r="A6890">
        <v>6887</v>
      </c>
      <c r="B6890" s="102">
        <v>42291</v>
      </c>
      <c r="C6890">
        <v>287</v>
      </c>
      <c r="D6890">
        <v>10</v>
      </c>
      <c r="E6890">
        <v>14</v>
      </c>
      <c r="F6890">
        <v>23</v>
      </c>
      <c r="G6890">
        <v>4</v>
      </c>
      <c r="H6890">
        <v>0</v>
      </c>
    </row>
    <row r="6891" spans="1:8" x14ac:dyDescent="0.25">
      <c r="A6891">
        <v>6888</v>
      </c>
      <c r="B6891" s="102">
        <v>42292</v>
      </c>
      <c r="C6891">
        <v>288</v>
      </c>
      <c r="D6891">
        <v>10</v>
      </c>
      <c r="E6891">
        <v>15</v>
      </c>
      <c r="F6891">
        <v>0</v>
      </c>
      <c r="G6891">
        <v>5</v>
      </c>
      <c r="H6891">
        <v>0</v>
      </c>
    </row>
    <row r="6892" spans="1:8" x14ac:dyDescent="0.25">
      <c r="A6892">
        <v>6889</v>
      </c>
      <c r="B6892" s="102">
        <v>42292</v>
      </c>
      <c r="C6892">
        <v>288</v>
      </c>
      <c r="D6892">
        <v>10</v>
      </c>
      <c r="E6892">
        <v>15</v>
      </c>
      <c r="F6892">
        <v>1</v>
      </c>
      <c r="G6892">
        <v>5</v>
      </c>
      <c r="H6892">
        <v>0</v>
      </c>
    </row>
    <row r="6893" spans="1:8" x14ac:dyDescent="0.25">
      <c r="A6893">
        <v>6890</v>
      </c>
      <c r="B6893" s="102">
        <v>42292</v>
      </c>
      <c r="C6893">
        <v>288</v>
      </c>
      <c r="D6893">
        <v>10</v>
      </c>
      <c r="E6893">
        <v>15</v>
      </c>
      <c r="F6893">
        <v>2</v>
      </c>
      <c r="G6893">
        <v>5</v>
      </c>
      <c r="H6893">
        <v>0</v>
      </c>
    </row>
    <row r="6894" spans="1:8" x14ac:dyDescent="0.25">
      <c r="A6894">
        <v>6891</v>
      </c>
      <c r="B6894" s="102">
        <v>42292</v>
      </c>
      <c r="C6894">
        <v>288</v>
      </c>
      <c r="D6894">
        <v>10</v>
      </c>
      <c r="E6894">
        <v>15</v>
      </c>
      <c r="F6894">
        <v>3</v>
      </c>
      <c r="G6894">
        <v>5</v>
      </c>
      <c r="H6894">
        <v>0</v>
      </c>
    </row>
    <row r="6895" spans="1:8" x14ac:dyDescent="0.25">
      <c r="A6895">
        <v>6892</v>
      </c>
      <c r="B6895" s="102">
        <v>42292</v>
      </c>
      <c r="C6895">
        <v>288</v>
      </c>
      <c r="D6895">
        <v>10</v>
      </c>
      <c r="E6895">
        <v>15</v>
      </c>
      <c r="F6895">
        <v>4</v>
      </c>
      <c r="G6895">
        <v>5</v>
      </c>
      <c r="H6895">
        <v>0</v>
      </c>
    </row>
    <row r="6896" spans="1:8" x14ac:dyDescent="0.25">
      <c r="A6896">
        <v>6893</v>
      </c>
      <c r="B6896" s="102">
        <v>42292</v>
      </c>
      <c r="C6896">
        <v>288</v>
      </c>
      <c r="D6896">
        <v>10</v>
      </c>
      <c r="E6896">
        <v>15</v>
      </c>
      <c r="F6896">
        <v>5</v>
      </c>
      <c r="G6896">
        <v>5</v>
      </c>
      <c r="H6896">
        <v>0</v>
      </c>
    </row>
    <row r="6897" spans="1:8" x14ac:dyDescent="0.25">
      <c r="A6897">
        <v>6894</v>
      </c>
      <c r="B6897" s="102">
        <v>42292</v>
      </c>
      <c r="C6897">
        <v>288</v>
      </c>
      <c r="D6897">
        <v>10</v>
      </c>
      <c r="E6897">
        <v>15</v>
      </c>
      <c r="F6897">
        <v>6</v>
      </c>
      <c r="G6897">
        <v>5</v>
      </c>
      <c r="H6897">
        <v>0</v>
      </c>
    </row>
    <row r="6898" spans="1:8" x14ac:dyDescent="0.25">
      <c r="A6898">
        <v>6895</v>
      </c>
      <c r="B6898" s="102">
        <v>42292</v>
      </c>
      <c r="C6898">
        <v>288</v>
      </c>
      <c r="D6898">
        <v>10</v>
      </c>
      <c r="E6898">
        <v>15</v>
      </c>
      <c r="F6898">
        <v>7</v>
      </c>
      <c r="G6898">
        <v>5</v>
      </c>
      <c r="H6898">
        <v>0</v>
      </c>
    </row>
    <row r="6899" spans="1:8" x14ac:dyDescent="0.25">
      <c r="A6899">
        <v>6896</v>
      </c>
      <c r="B6899" s="102">
        <v>42292</v>
      </c>
      <c r="C6899">
        <v>288</v>
      </c>
      <c r="D6899">
        <v>10</v>
      </c>
      <c r="E6899">
        <v>15</v>
      </c>
      <c r="F6899">
        <v>8</v>
      </c>
      <c r="G6899">
        <v>5</v>
      </c>
      <c r="H6899">
        <v>0</v>
      </c>
    </row>
    <row r="6900" spans="1:8" x14ac:dyDescent="0.25">
      <c r="A6900">
        <v>6897</v>
      </c>
      <c r="B6900" s="102">
        <v>42292</v>
      </c>
      <c r="C6900">
        <v>288</v>
      </c>
      <c r="D6900">
        <v>10</v>
      </c>
      <c r="E6900">
        <v>15</v>
      </c>
      <c r="F6900">
        <v>9</v>
      </c>
      <c r="G6900">
        <v>5</v>
      </c>
      <c r="H6900">
        <v>0</v>
      </c>
    </row>
    <row r="6901" spans="1:8" x14ac:dyDescent="0.25">
      <c r="A6901">
        <v>6898</v>
      </c>
      <c r="B6901" s="102">
        <v>42292</v>
      </c>
      <c r="C6901">
        <v>288</v>
      </c>
      <c r="D6901">
        <v>10</v>
      </c>
      <c r="E6901">
        <v>15</v>
      </c>
      <c r="F6901">
        <v>10</v>
      </c>
      <c r="G6901">
        <v>5</v>
      </c>
      <c r="H6901">
        <v>0</v>
      </c>
    </row>
    <row r="6902" spans="1:8" x14ac:dyDescent="0.25">
      <c r="A6902">
        <v>6899</v>
      </c>
      <c r="B6902" s="102">
        <v>42292</v>
      </c>
      <c r="C6902">
        <v>288</v>
      </c>
      <c r="D6902">
        <v>10</v>
      </c>
      <c r="E6902">
        <v>15</v>
      </c>
      <c r="F6902">
        <v>11</v>
      </c>
      <c r="G6902">
        <v>5</v>
      </c>
      <c r="H6902">
        <v>0</v>
      </c>
    </row>
    <row r="6903" spans="1:8" x14ac:dyDescent="0.25">
      <c r="A6903">
        <v>6900</v>
      </c>
      <c r="B6903" s="102">
        <v>42292</v>
      </c>
      <c r="C6903">
        <v>288</v>
      </c>
      <c r="D6903">
        <v>10</v>
      </c>
      <c r="E6903">
        <v>15</v>
      </c>
      <c r="F6903">
        <v>12</v>
      </c>
      <c r="G6903">
        <v>5</v>
      </c>
      <c r="H6903">
        <v>0</v>
      </c>
    </row>
    <row r="6904" spans="1:8" x14ac:dyDescent="0.25">
      <c r="A6904">
        <v>6901</v>
      </c>
      <c r="B6904" s="102">
        <v>42292</v>
      </c>
      <c r="C6904">
        <v>288</v>
      </c>
      <c r="D6904">
        <v>10</v>
      </c>
      <c r="E6904">
        <v>15</v>
      </c>
      <c r="F6904">
        <v>13</v>
      </c>
      <c r="G6904">
        <v>5</v>
      </c>
      <c r="H6904">
        <v>0</v>
      </c>
    </row>
    <row r="6905" spans="1:8" x14ac:dyDescent="0.25">
      <c r="A6905">
        <v>6902</v>
      </c>
      <c r="B6905" s="102">
        <v>42292</v>
      </c>
      <c r="C6905">
        <v>288</v>
      </c>
      <c r="D6905">
        <v>10</v>
      </c>
      <c r="E6905">
        <v>15</v>
      </c>
      <c r="F6905">
        <v>14</v>
      </c>
      <c r="G6905">
        <v>5</v>
      </c>
      <c r="H6905">
        <v>0</v>
      </c>
    </row>
    <row r="6906" spans="1:8" x14ac:dyDescent="0.25">
      <c r="A6906">
        <v>6903</v>
      </c>
      <c r="B6906" s="102">
        <v>42292</v>
      </c>
      <c r="C6906">
        <v>288</v>
      </c>
      <c r="D6906">
        <v>10</v>
      </c>
      <c r="E6906">
        <v>15</v>
      </c>
      <c r="F6906">
        <v>15</v>
      </c>
      <c r="G6906">
        <v>5</v>
      </c>
      <c r="H6906">
        <v>0</v>
      </c>
    </row>
    <row r="6907" spans="1:8" x14ac:dyDescent="0.25">
      <c r="A6907">
        <v>6904</v>
      </c>
      <c r="B6907" s="102">
        <v>42292</v>
      </c>
      <c r="C6907">
        <v>288</v>
      </c>
      <c r="D6907">
        <v>10</v>
      </c>
      <c r="E6907">
        <v>15</v>
      </c>
      <c r="F6907">
        <v>16</v>
      </c>
      <c r="G6907">
        <v>5</v>
      </c>
      <c r="H6907">
        <v>0</v>
      </c>
    </row>
    <row r="6908" spans="1:8" x14ac:dyDescent="0.25">
      <c r="A6908">
        <v>6905</v>
      </c>
      <c r="B6908" s="102">
        <v>42292</v>
      </c>
      <c r="C6908">
        <v>288</v>
      </c>
      <c r="D6908">
        <v>10</v>
      </c>
      <c r="E6908">
        <v>15</v>
      </c>
      <c r="F6908">
        <v>17</v>
      </c>
      <c r="G6908">
        <v>5</v>
      </c>
      <c r="H6908">
        <v>0</v>
      </c>
    </row>
    <row r="6909" spans="1:8" x14ac:dyDescent="0.25">
      <c r="A6909">
        <v>6906</v>
      </c>
      <c r="B6909" s="102">
        <v>42292</v>
      </c>
      <c r="C6909">
        <v>288</v>
      </c>
      <c r="D6909">
        <v>10</v>
      </c>
      <c r="E6909">
        <v>15</v>
      </c>
      <c r="F6909">
        <v>18</v>
      </c>
      <c r="G6909">
        <v>5</v>
      </c>
      <c r="H6909">
        <v>0</v>
      </c>
    </row>
    <row r="6910" spans="1:8" x14ac:dyDescent="0.25">
      <c r="A6910">
        <v>6907</v>
      </c>
      <c r="B6910" s="102">
        <v>42292</v>
      </c>
      <c r="C6910">
        <v>288</v>
      </c>
      <c r="D6910">
        <v>10</v>
      </c>
      <c r="E6910">
        <v>15</v>
      </c>
      <c r="F6910">
        <v>19</v>
      </c>
      <c r="G6910">
        <v>5</v>
      </c>
      <c r="H6910">
        <v>0</v>
      </c>
    </row>
    <row r="6911" spans="1:8" x14ac:dyDescent="0.25">
      <c r="A6911">
        <v>6908</v>
      </c>
      <c r="B6911" s="102">
        <v>42292</v>
      </c>
      <c r="C6911">
        <v>288</v>
      </c>
      <c r="D6911">
        <v>10</v>
      </c>
      <c r="E6911">
        <v>15</v>
      </c>
      <c r="F6911">
        <v>20</v>
      </c>
      <c r="G6911">
        <v>5</v>
      </c>
      <c r="H6911">
        <v>0</v>
      </c>
    </row>
    <row r="6912" spans="1:8" x14ac:dyDescent="0.25">
      <c r="A6912">
        <v>6909</v>
      </c>
      <c r="B6912" s="102">
        <v>42292</v>
      </c>
      <c r="C6912">
        <v>288</v>
      </c>
      <c r="D6912">
        <v>10</v>
      </c>
      <c r="E6912">
        <v>15</v>
      </c>
      <c r="F6912">
        <v>21</v>
      </c>
      <c r="G6912">
        <v>5</v>
      </c>
      <c r="H6912">
        <v>0</v>
      </c>
    </row>
    <row r="6913" spans="1:8" x14ac:dyDescent="0.25">
      <c r="A6913">
        <v>6910</v>
      </c>
      <c r="B6913" s="102">
        <v>42292</v>
      </c>
      <c r="C6913">
        <v>288</v>
      </c>
      <c r="D6913">
        <v>10</v>
      </c>
      <c r="E6913">
        <v>15</v>
      </c>
      <c r="F6913">
        <v>22</v>
      </c>
      <c r="G6913">
        <v>5</v>
      </c>
      <c r="H6913">
        <v>0</v>
      </c>
    </row>
    <row r="6914" spans="1:8" x14ac:dyDescent="0.25">
      <c r="A6914">
        <v>6911</v>
      </c>
      <c r="B6914" s="102">
        <v>42292</v>
      </c>
      <c r="C6914">
        <v>288</v>
      </c>
      <c r="D6914">
        <v>10</v>
      </c>
      <c r="E6914">
        <v>15</v>
      </c>
      <c r="F6914">
        <v>23</v>
      </c>
      <c r="G6914">
        <v>5</v>
      </c>
      <c r="H6914">
        <v>0</v>
      </c>
    </row>
    <row r="6915" spans="1:8" x14ac:dyDescent="0.25">
      <c r="A6915">
        <v>6912</v>
      </c>
      <c r="B6915" s="102">
        <v>42293</v>
      </c>
      <c r="C6915">
        <v>289</v>
      </c>
      <c r="D6915">
        <v>10</v>
      </c>
      <c r="E6915">
        <v>16</v>
      </c>
      <c r="F6915">
        <v>0</v>
      </c>
      <c r="G6915">
        <v>6</v>
      </c>
      <c r="H6915">
        <v>0</v>
      </c>
    </row>
    <row r="6916" spans="1:8" x14ac:dyDescent="0.25">
      <c r="A6916">
        <v>6913</v>
      </c>
      <c r="B6916" s="102">
        <v>42293</v>
      </c>
      <c r="C6916">
        <v>289</v>
      </c>
      <c r="D6916">
        <v>10</v>
      </c>
      <c r="E6916">
        <v>16</v>
      </c>
      <c r="F6916">
        <v>1</v>
      </c>
      <c r="G6916">
        <v>6</v>
      </c>
      <c r="H6916">
        <v>0</v>
      </c>
    </row>
    <row r="6917" spans="1:8" x14ac:dyDescent="0.25">
      <c r="A6917">
        <v>6914</v>
      </c>
      <c r="B6917" s="102">
        <v>42293</v>
      </c>
      <c r="C6917">
        <v>289</v>
      </c>
      <c r="D6917">
        <v>10</v>
      </c>
      <c r="E6917">
        <v>16</v>
      </c>
      <c r="F6917">
        <v>2</v>
      </c>
      <c r="G6917">
        <v>6</v>
      </c>
      <c r="H6917">
        <v>0</v>
      </c>
    </row>
    <row r="6918" spans="1:8" x14ac:dyDescent="0.25">
      <c r="A6918">
        <v>6915</v>
      </c>
      <c r="B6918" s="102">
        <v>42293</v>
      </c>
      <c r="C6918">
        <v>289</v>
      </c>
      <c r="D6918">
        <v>10</v>
      </c>
      <c r="E6918">
        <v>16</v>
      </c>
      <c r="F6918">
        <v>3</v>
      </c>
      <c r="G6918">
        <v>6</v>
      </c>
      <c r="H6918">
        <v>0</v>
      </c>
    </row>
    <row r="6919" spans="1:8" x14ac:dyDescent="0.25">
      <c r="A6919">
        <v>6916</v>
      </c>
      <c r="B6919" s="102">
        <v>42293</v>
      </c>
      <c r="C6919">
        <v>289</v>
      </c>
      <c r="D6919">
        <v>10</v>
      </c>
      <c r="E6919">
        <v>16</v>
      </c>
      <c r="F6919">
        <v>4</v>
      </c>
      <c r="G6919">
        <v>6</v>
      </c>
      <c r="H6919">
        <v>0</v>
      </c>
    </row>
    <row r="6920" spans="1:8" x14ac:dyDescent="0.25">
      <c r="A6920">
        <v>6917</v>
      </c>
      <c r="B6920" s="102">
        <v>42293</v>
      </c>
      <c r="C6920">
        <v>289</v>
      </c>
      <c r="D6920">
        <v>10</v>
      </c>
      <c r="E6920">
        <v>16</v>
      </c>
      <c r="F6920">
        <v>5</v>
      </c>
      <c r="G6920">
        <v>6</v>
      </c>
      <c r="H6920">
        <v>0</v>
      </c>
    </row>
    <row r="6921" spans="1:8" x14ac:dyDescent="0.25">
      <c r="A6921">
        <v>6918</v>
      </c>
      <c r="B6921" s="102">
        <v>42293</v>
      </c>
      <c r="C6921">
        <v>289</v>
      </c>
      <c r="D6921">
        <v>10</v>
      </c>
      <c r="E6921">
        <v>16</v>
      </c>
      <c r="F6921">
        <v>6</v>
      </c>
      <c r="G6921">
        <v>6</v>
      </c>
      <c r="H6921">
        <v>0</v>
      </c>
    </row>
    <row r="6922" spans="1:8" x14ac:dyDescent="0.25">
      <c r="A6922">
        <v>6919</v>
      </c>
      <c r="B6922" s="102">
        <v>42293</v>
      </c>
      <c r="C6922">
        <v>289</v>
      </c>
      <c r="D6922">
        <v>10</v>
      </c>
      <c r="E6922">
        <v>16</v>
      </c>
      <c r="F6922">
        <v>7</v>
      </c>
      <c r="G6922">
        <v>6</v>
      </c>
      <c r="H6922">
        <v>0</v>
      </c>
    </row>
    <row r="6923" spans="1:8" x14ac:dyDescent="0.25">
      <c r="A6923">
        <v>6920</v>
      </c>
      <c r="B6923" s="102">
        <v>42293</v>
      </c>
      <c r="C6923">
        <v>289</v>
      </c>
      <c r="D6923">
        <v>10</v>
      </c>
      <c r="E6923">
        <v>16</v>
      </c>
      <c r="F6923">
        <v>8</v>
      </c>
      <c r="G6923">
        <v>6</v>
      </c>
      <c r="H6923">
        <v>0</v>
      </c>
    </row>
    <row r="6924" spans="1:8" x14ac:dyDescent="0.25">
      <c r="A6924">
        <v>6921</v>
      </c>
      <c r="B6924" s="102">
        <v>42293</v>
      </c>
      <c r="C6924">
        <v>289</v>
      </c>
      <c r="D6924">
        <v>10</v>
      </c>
      <c r="E6924">
        <v>16</v>
      </c>
      <c r="F6924">
        <v>9</v>
      </c>
      <c r="G6924">
        <v>6</v>
      </c>
      <c r="H6924">
        <v>0</v>
      </c>
    </row>
    <row r="6925" spans="1:8" x14ac:dyDescent="0.25">
      <c r="A6925">
        <v>6922</v>
      </c>
      <c r="B6925" s="102">
        <v>42293</v>
      </c>
      <c r="C6925">
        <v>289</v>
      </c>
      <c r="D6925">
        <v>10</v>
      </c>
      <c r="E6925">
        <v>16</v>
      </c>
      <c r="F6925">
        <v>10</v>
      </c>
      <c r="G6925">
        <v>6</v>
      </c>
      <c r="H6925">
        <v>0</v>
      </c>
    </row>
    <row r="6926" spans="1:8" x14ac:dyDescent="0.25">
      <c r="A6926">
        <v>6923</v>
      </c>
      <c r="B6926" s="102">
        <v>42293</v>
      </c>
      <c r="C6926">
        <v>289</v>
      </c>
      <c r="D6926">
        <v>10</v>
      </c>
      <c r="E6926">
        <v>16</v>
      </c>
      <c r="F6926">
        <v>11</v>
      </c>
      <c r="G6926">
        <v>6</v>
      </c>
      <c r="H6926">
        <v>0</v>
      </c>
    </row>
    <row r="6927" spans="1:8" x14ac:dyDescent="0.25">
      <c r="A6927">
        <v>6924</v>
      </c>
      <c r="B6927" s="102">
        <v>42293</v>
      </c>
      <c r="C6927">
        <v>289</v>
      </c>
      <c r="D6927">
        <v>10</v>
      </c>
      <c r="E6927">
        <v>16</v>
      </c>
      <c r="F6927">
        <v>12</v>
      </c>
      <c r="G6927">
        <v>6</v>
      </c>
      <c r="H6927">
        <v>0</v>
      </c>
    </row>
    <row r="6928" spans="1:8" x14ac:dyDescent="0.25">
      <c r="A6928">
        <v>6925</v>
      </c>
      <c r="B6928" s="102">
        <v>42293</v>
      </c>
      <c r="C6928">
        <v>289</v>
      </c>
      <c r="D6928">
        <v>10</v>
      </c>
      <c r="E6928">
        <v>16</v>
      </c>
      <c r="F6928">
        <v>13</v>
      </c>
      <c r="G6928">
        <v>6</v>
      </c>
      <c r="H6928">
        <v>0</v>
      </c>
    </row>
    <row r="6929" spans="1:8" x14ac:dyDescent="0.25">
      <c r="A6929">
        <v>6926</v>
      </c>
      <c r="B6929" s="102">
        <v>42293</v>
      </c>
      <c r="C6929">
        <v>289</v>
      </c>
      <c r="D6929">
        <v>10</v>
      </c>
      <c r="E6929">
        <v>16</v>
      </c>
      <c r="F6929">
        <v>14</v>
      </c>
      <c r="G6929">
        <v>6</v>
      </c>
      <c r="H6929">
        <v>0</v>
      </c>
    </row>
    <row r="6930" spans="1:8" x14ac:dyDescent="0.25">
      <c r="A6930">
        <v>6927</v>
      </c>
      <c r="B6930" s="102">
        <v>42293</v>
      </c>
      <c r="C6930">
        <v>289</v>
      </c>
      <c r="D6930">
        <v>10</v>
      </c>
      <c r="E6930">
        <v>16</v>
      </c>
      <c r="F6930">
        <v>15</v>
      </c>
      <c r="G6930">
        <v>6</v>
      </c>
      <c r="H6930">
        <v>0</v>
      </c>
    </row>
    <row r="6931" spans="1:8" x14ac:dyDescent="0.25">
      <c r="A6931">
        <v>6928</v>
      </c>
      <c r="B6931" s="102">
        <v>42293</v>
      </c>
      <c r="C6931">
        <v>289</v>
      </c>
      <c r="D6931">
        <v>10</v>
      </c>
      <c r="E6931">
        <v>16</v>
      </c>
      <c r="F6931">
        <v>16</v>
      </c>
      <c r="G6931">
        <v>6</v>
      </c>
      <c r="H6931">
        <v>0</v>
      </c>
    </row>
    <row r="6932" spans="1:8" x14ac:dyDescent="0.25">
      <c r="A6932">
        <v>6929</v>
      </c>
      <c r="B6932" s="102">
        <v>42293</v>
      </c>
      <c r="C6932">
        <v>289</v>
      </c>
      <c r="D6932">
        <v>10</v>
      </c>
      <c r="E6932">
        <v>16</v>
      </c>
      <c r="F6932">
        <v>17</v>
      </c>
      <c r="G6932">
        <v>6</v>
      </c>
      <c r="H6932">
        <v>0</v>
      </c>
    </row>
    <row r="6933" spans="1:8" x14ac:dyDescent="0.25">
      <c r="A6933">
        <v>6930</v>
      </c>
      <c r="B6933" s="102">
        <v>42293</v>
      </c>
      <c r="C6933">
        <v>289</v>
      </c>
      <c r="D6933">
        <v>10</v>
      </c>
      <c r="E6933">
        <v>16</v>
      </c>
      <c r="F6933">
        <v>18</v>
      </c>
      <c r="G6933">
        <v>6</v>
      </c>
      <c r="H6933">
        <v>0</v>
      </c>
    </row>
    <row r="6934" spans="1:8" x14ac:dyDescent="0.25">
      <c r="A6934">
        <v>6931</v>
      </c>
      <c r="B6934" s="102">
        <v>42293</v>
      </c>
      <c r="C6934">
        <v>289</v>
      </c>
      <c r="D6934">
        <v>10</v>
      </c>
      <c r="E6934">
        <v>16</v>
      </c>
      <c r="F6934">
        <v>19</v>
      </c>
      <c r="G6934">
        <v>6</v>
      </c>
      <c r="H6934">
        <v>0</v>
      </c>
    </row>
    <row r="6935" spans="1:8" x14ac:dyDescent="0.25">
      <c r="A6935">
        <v>6932</v>
      </c>
      <c r="B6935" s="102">
        <v>42293</v>
      </c>
      <c r="C6935">
        <v>289</v>
      </c>
      <c r="D6935">
        <v>10</v>
      </c>
      <c r="E6935">
        <v>16</v>
      </c>
      <c r="F6935">
        <v>20</v>
      </c>
      <c r="G6935">
        <v>6</v>
      </c>
      <c r="H6935">
        <v>0</v>
      </c>
    </row>
    <row r="6936" spans="1:8" x14ac:dyDescent="0.25">
      <c r="A6936">
        <v>6933</v>
      </c>
      <c r="B6936" s="102">
        <v>42293</v>
      </c>
      <c r="C6936">
        <v>289</v>
      </c>
      <c r="D6936">
        <v>10</v>
      </c>
      <c r="E6936">
        <v>16</v>
      </c>
      <c r="F6936">
        <v>21</v>
      </c>
      <c r="G6936">
        <v>6</v>
      </c>
      <c r="H6936">
        <v>0</v>
      </c>
    </row>
    <row r="6937" spans="1:8" x14ac:dyDescent="0.25">
      <c r="A6937">
        <v>6934</v>
      </c>
      <c r="B6937" s="102">
        <v>42293</v>
      </c>
      <c r="C6937">
        <v>289</v>
      </c>
      <c r="D6937">
        <v>10</v>
      </c>
      <c r="E6937">
        <v>16</v>
      </c>
      <c r="F6937">
        <v>22</v>
      </c>
      <c r="G6937">
        <v>6</v>
      </c>
      <c r="H6937">
        <v>0</v>
      </c>
    </row>
    <row r="6938" spans="1:8" x14ac:dyDescent="0.25">
      <c r="A6938">
        <v>6935</v>
      </c>
      <c r="B6938" s="102">
        <v>42293</v>
      </c>
      <c r="C6938">
        <v>289</v>
      </c>
      <c r="D6938">
        <v>10</v>
      </c>
      <c r="E6938">
        <v>16</v>
      </c>
      <c r="F6938">
        <v>23</v>
      </c>
      <c r="G6938">
        <v>6</v>
      </c>
      <c r="H6938">
        <v>0</v>
      </c>
    </row>
    <row r="6939" spans="1:8" x14ac:dyDescent="0.25">
      <c r="A6939">
        <v>6936</v>
      </c>
      <c r="B6939" s="102">
        <v>42294</v>
      </c>
      <c r="C6939">
        <v>290</v>
      </c>
      <c r="D6939">
        <v>10</v>
      </c>
      <c r="E6939">
        <v>17</v>
      </c>
      <c r="F6939">
        <v>0</v>
      </c>
      <c r="G6939">
        <v>7</v>
      </c>
      <c r="H6939">
        <v>1</v>
      </c>
    </row>
    <row r="6940" spans="1:8" x14ac:dyDescent="0.25">
      <c r="A6940">
        <v>6937</v>
      </c>
      <c r="B6940" s="102">
        <v>42294</v>
      </c>
      <c r="C6940">
        <v>290</v>
      </c>
      <c r="D6940">
        <v>10</v>
      </c>
      <c r="E6940">
        <v>17</v>
      </c>
      <c r="F6940">
        <v>1</v>
      </c>
      <c r="G6940">
        <v>7</v>
      </c>
      <c r="H6940">
        <v>1</v>
      </c>
    </row>
    <row r="6941" spans="1:8" x14ac:dyDescent="0.25">
      <c r="A6941">
        <v>6938</v>
      </c>
      <c r="B6941" s="102">
        <v>42294</v>
      </c>
      <c r="C6941">
        <v>290</v>
      </c>
      <c r="D6941">
        <v>10</v>
      </c>
      <c r="E6941">
        <v>17</v>
      </c>
      <c r="F6941">
        <v>2</v>
      </c>
      <c r="G6941">
        <v>7</v>
      </c>
      <c r="H6941">
        <v>1</v>
      </c>
    </row>
    <row r="6942" spans="1:8" x14ac:dyDescent="0.25">
      <c r="A6942">
        <v>6939</v>
      </c>
      <c r="B6942" s="102">
        <v>42294</v>
      </c>
      <c r="C6942">
        <v>290</v>
      </c>
      <c r="D6942">
        <v>10</v>
      </c>
      <c r="E6942">
        <v>17</v>
      </c>
      <c r="F6942">
        <v>3</v>
      </c>
      <c r="G6942">
        <v>7</v>
      </c>
      <c r="H6942">
        <v>1</v>
      </c>
    </row>
    <row r="6943" spans="1:8" x14ac:dyDescent="0.25">
      <c r="A6943">
        <v>6940</v>
      </c>
      <c r="B6943" s="102">
        <v>42294</v>
      </c>
      <c r="C6943">
        <v>290</v>
      </c>
      <c r="D6943">
        <v>10</v>
      </c>
      <c r="E6943">
        <v>17</v>
      </c>
      <c r="F6943">
        <v>4</v>
      </c>
      <c r="G6943">
        <v>7</v>
      </c>
      <c r="H6943">
        <v>1</v>
      </c>
    </row>
    <row r="6944" spans="1:8" x14ac:dyDescent="0.25">
      <c r="A6944">
        <v>6941</v>
      </c>
      <c r="B6944" s="102">
        <v>42294</v>
      </c>
      <c r="C6944">
        <v>290</v>
      </c>
      <c r="D6944">
        <v>10</v>
      </c>
      <c r="E6944">
        <v>17</v>
      </c>
      <c r="F6944">
        <v>5</v>
      </c>
      <c r="G6944">
        <v>7</v>
      </c>
      <c r="H6944">
        <v>1</v>
      </c>
    </row>
    <row r="6945" spans="1:8" x14ac:dyDescent="0.25">
      <c r="A6945">
        <v>6942</v>
      </c>
      <c r="B6945" s="102">
        <v>42294</v>
      </c>
      <c r="C6945">
        <v>290</v>
      </c>
      <c r="D6945">
        <v>10</v>
      </c>
      <c r="E6945">
        <v>17</v>
      </c>
      <c r="F6945">
        <v>6</v>
      </c>
      <c r="G6945">
        <v>7</v>
      </c>
      <c r="H6945">
        <v>1</v>
      </c>
    </row>
    <row r="6946" spans="1:8" x14ac:dyDescent="0.25">
      <c r="A6946">
        <v>6943</v>
      </c>
      <c r="B6946" s="102">
        <v>42294</v>
      </c>
      <c r="C6946">
        <v>290</v>
      </c>
      <c r="D6946">
        <v>10</v>
      </c>
      <c r="E6946">
        <v>17</v>
      </c>
      <c r="F6946">
        <v>7</v>
      </c>
      <c r="G6946">
        <v>7</v>
      </c>
      <c r="H6946">
        <v>1</v>
      </c>
    </row>
    <row r="6947" spans="1:8" x14ac:dyDescent="0.25">
      <c r="A6947">
        <v>6944</v>
      </c>
      <c r="B6947" s="102">
        <v>42294</v>
      </c>
      <c r="C6947">
        <v>290</v>
      </c>
      <c r="D6947">
        <v>10</v>
      </c>
      <c r="E6947">
        <v>17</v>
      </c>
      <c r="F6947">
        <v>8</v>
      </c>
      <c r="G6947">
        <v>7</v>
      </c>
      <c r="H6947">
        <v>1</v>
      </c>
    </row>
    <row r="6948" spans="1:8" x14ac:dyDescent="0.25">
      <c r="A6948">
        <v>6945</v>
      </c>
      <c r="B6948" s="102">
        <v>42294</v>
      </c>
      <c r="C6948">
        <v>290</v>
      </c>
      <c r="D6948">
        <v>10</v>
      </c>
      <c r="E6948">
        <v>17</v>
      </c>
      <c r="F6948">
        <v>9</v>
      </c>
      <c r="G6948">
        <v>7</v>
      </c>
      <c r="H6948">
        <v>1</v>
      </c>
    </row>
    <row r="6949" spans="1:8" x14ac:dyDescent="0.25">
      <c r="A6949">
        <v>6946</v>
      </c>
      <c r="B6949" s="102">
        <v>42294</v>
      </c>
      <c r="C6949">
        <v>290</v>
      </c>
      <c r="D6949">
        <v>10</v>
      </c>
      <c r="E6949">
        <v>17</v>
      </c>
      <c r="F6949">
        <v>10</v>
      </c>
      <c r="G6949">
        <v>7</v>
      </c>
      <c r="H6949">
        <v>1</v>
      </c>
    </row>
    <row r="6950" spans="1:8" x14ac:dyDescent="0.25">
      <c r="A6950">
        <v>6947</v>
      </c>
      <c r="B6950" s="102">
        <v>42294</v>
      </c>
      <c r="C6950">
        <v>290</v>
      </c>
      <c r="D6950">
        <v>10</v>
      </c>
      <c r="E6950">
        <v>17</v>
      </c>
      <c r="F6950">
        <v>11</v>
      </c>
      <c r="G6950">
        <v>7</v>
      </c>
      <c r="H6950">
        <v>1</v>
      </c>
    </row>
    <row r="6951" spans="1:8" x14ac:dyDescent="0.25">
      <c r="A6951">
        <v>6948</v>
      </c>
      <c r="B6951" s="102">
        <v>42294</v>
      </c>
      <c r="C6951">
        <v>290</v>
      </c>
      <c r="D6951">
        <v>10</v>
      </c>
      <c r="E6951">
        <v>17</v>
      </c>
      <c r="F6951">
        <v>12</v>
      </c>
      <c r="G6951">
        <v>7</v>
      </c>
      <c r="H6951">
        <v>1</v>
      </c>
    </row>
    <row r="6952" spans="1:8" x14ac:dyDescent="0.25">
      <c r="A6952">
        <v>6949</v>
      </c>
      <c r="B6952" s="102">
        <v>42294</v>
      </c>
      <c r="C6952">
        <v>290</v>
      </c>
      <c r="D6952">
        <v>10</v>
      </c>
      <c r="E6952">
        <v>17</v>
      </c>
      <c r="F6952">
        <v>13</v>
      </c>
      <c r="G6952">
        <v>7</v>
      </c>
      <c r="H6952">
        <v>1</v>
      </c>
    </row>
    <row r="6953" spans="1:8" x14ac:dyDescent="0.25">
      <c r="A6953">
        <v>6950</v>
      </c>
      <c r="B6953" s="102">
        <v>42294</v>
      </c>
      <c r="C6953">
        <v>290</v>
      </c>
      <c r="D6953">
        <v>10</v>
      </c>
      <c r="E6953">
        <v>17</v>
      </c>
      <c r="F6953">
        <v>14</v>
      </c>
      <c r="G6953">
        <v>7</v>
      </c>
      <c r="H6953">
        <v>1</v>
      </c>
    </row>
    <row r="6954" spans="1:8" x14ac:dyDescent="0.25">
      <c r="A6954">
        <v>6951</v>
      </c>
      <c r="B6954" s="102">
        <v>42294</v>
      </c>
      <c r="C6954">
        <v>290</v>
      </c>
      <c r="D6954">
        <v>10</v>
      </c>
      <c r="E6954">
        <v>17</v>
      </c>
      <c r="F6954">
        <v>15</v>
      </c>
      <c r="G6954">
        <v>7</v>
      </c>
      <c r="H6954">
        <v>1</v>
      </c>
    </row>
    <row r="6955" spans="1:8" x14ac:dyDescent="0.25">
      <c r="A6955">
        <v>6952</v>
      </c>
      <c r="B6955" s="102">
        <v>42294</v>
      </c>
      <c r="C6955">
        <v>290</v>
      </c>
      <c r="D6955">
        <v>10</v>
      </c>
      <c r="E6955">
        <v>17</v>
      </c>
      <c r="F6955">
        <v>16</v>
      </c>
      <c r="G6955">
        <v>7</v>
      </c>
      <c r="H6955">
        <v>1</v>
      </c>
    </row>
    <row r="6956" spans="1:8" x14ac:dyDescent="0.25">
      <c r="A6956">
        <v>6953</v>
      </c>
      <c r="B6956" s="102">
        <v>42294</v>
      </c>
      <c r="C6956">
        <v>290</v>
      </c>
      <c r="D6956">
        <v>10</v>
      </c>
      <c r="E6956">
        <v>17</v>
      </c>
      <c r="F6956">
        <v>17</v>
      </c>
      <c r="G6956">
        <v>7</v>
      </c>
      <c r="H6956">
        <v>1</v>
      </c>
    </row>
    <row r="6957" spans="1:8" x14ac:dyDescent="0.25">
      <c r="A6957">
        <v>6954</v>
      </c>
      <c r="B6957" s="102">
        <v>42294</v>
      </c>
      <c r="C6957">
        <v>290</v>
      </c>
      <c r="D6957">
        <v>10</v>
      </c>
      <c r="E6957">
        <v>17</v>
      </c>
      <c r="F6957">
        <v>18</v>
      </c>
      <c r="G6957">
        <v>7</v>
      </c>
      <c r="H6957">
        <v>1</v>
      </c>
    </row>
    <row r="6958" spans="1:8" x14ac:dyDescent="0.25">
      <c r="A6958">
        <v>6955</v>
      </c>
      <c r="B6958" s="102">
        <v>42294</v>
      </c>
      <c r="C6958">
        <v>290</v>
      </c>
      <c r="D6958">
        <v>10</v>
      </c>
      <c r="E6958">
        <v>17</v>
      </c>
      <c r="F6958">
        <v>19</v>
      </c>
      <c r="G6958">
        <v>7</v>
      </c>
      <c r="H6958">
        <v>1</v>
      </c>
    </row>
    <row r="6959" spans="1:8" x14ac:dyDescent="0.25">
      <c r="A6959">
        <v>6956</v>
      </c>
      <c r="B6959" s="102">
        <v>42294</v>
      </c>
      <c r="C6959">
        <v>290</v>
      </c>
      <c r="D6959">
        <v>10</v>
      </c>
      <c r="E6959">
        <v>17</v>
      </c>
      <c r="F6959">
        <v>20</v>
      </c>
      <c r="G6959">
        <v>7</v>
      </c>
      <c r="H6959">
        <v>1</v>
      </c>
    </row>
    <row r="6960" spans="1:8" x14ac:dyDescent="0.25">
      <c r="A6960">
        <v>6957</v>
      </c>
      <c r="B6960" s="102">
        <v>42294</v>
      </c>
      <c r="C6960">
        <v>290</v>
      </c>
      <c r="D6960">
        <v>10</v>
      </c>
      <c r="E6960">
        <v>17</v>
      </c>
      <c r="F6960">
        <v>21</v>
      </c>
      <c r="G6960">
        <v>7</v>
      </c>
      <c r="H6960">
        <v>1</v>
      </c>
    </row>
    <row r="6961" spans="1:8" x14ac:dyDescent="0.25">
      <c r="A6961">
        <v>6958</v>
      </c>
      <c r="B6961" s="102">
        <v>42294</v>
      </c>
      <c r="C6961">
        <v>290</v>
      </c>
      <c r="D6961">
        <v>10</v>
      </c>
      <c r="E6961">
        <v>17</v>
      </c>
      <c r="F6961">
        <v>22</v>
      </c>
      <c r="G6961">
        <v>7</v>
      </c>
      <c r="H6961">
        <v>1</v>
      </c>
    </row>
    <row r="6962" spans="1:8" x14ac:dyDescent="0.25">
      <c r="A6962">
        <v>6959</v>
      </c>
      <c r="B6962" s="102">
        <v>42294</v>
      </c>
      <c r="C6962">
        <v>290</v>
      </c>
      <c r="D6962">
        <v>10</v>
      </c>
      <c r="E6962">
        <v>17</v>
      </c>
      <c r="F6962">
        <v>23</v>
      </c>
      <c r="G6962">
        <v>7</v>
      </c>
      <c r="H6962">
        <v>1</v>
      </c>
    </row>
    <row r="6963" spans="1:8" x14ac:dyDescent="0.25">
      <c r="A6963">
        <v>6960</v>
      </c>
      <c r="B6963" s="102">
        <v>42295</v>
      </c>
      <c r="C6963">
        <v>291</v>
      </c>
      <c r="D6963">
        <v>10</v>
      </c>
      <c r="E6963">
        <v>18</v>
      </c>
      <c r="F6963">
        <v>0</v>
      </c>
      <c r="G6963">
        <v>1</v>
      </c>
      <c r="H6963">
        <v>1</v>
      </c>
    </row>
    <row r="6964" spans="1:8" x14ac:dyDescent="0.25">
      <c r="A6964">
        <v>6961</v>
      </c>
      <c r="B6964" s="102">
        <v>42295</v>
      </c>
      <c r="C6964">
        <v>291</v>
      </c>
      <c r="D6964">
        <v>10</v>
      </c>
      <c r="E6964">
        <v>18</v>
      </c>
      <c r="F6964">
        <v>1</v>
      </c>
      <c r="G6964">
        <v>1</v>
      </c>
      <c r="H6964">
        <v>1</v>
      </c>
    </row>
    <row r="6965" spans="1:8" x14ac:dyDescent="0.25">
      <c r="A6965">
        <v>6962</v>
      </c>
      <c r="B6965" s="102">
        <v>42295</v>
      </c>
      <c r="C6965">
        <v>291</v>
      </c>
      <c r="D6965">
        <v>10</v>
      </c>
      <c r="E6965">
        <v>18</v>
      </c>
      <c r="F6965">
        <v>2</v>
      </c>
      <c r="G6965">
        <v>1</v>
      </c>
      <c r="H6965">
        <v>1</v>
      </c>
    </row>
    <row r="6966" spans="1:8" x14ac:dyDescent="0.25">
      <c r="A6966">
        <v>6963</v>
      </c>
      <c r="B6966" s="102">
        <v>42295</v>
      </c>
      <c r="C6966">
        <v>291</v>
      </c>
      <c r="D6966">
        <v>10</v>
      </c>
      <c r="E6966">
        <v>18</v>
      </c>
      <c r="F6966">
        <v>3</v>
      </c>
      <c r="G6966">
        <v>1</v>
      </c>
      <c r="H6966">
        <v>1</v>
      </c>
    </row>
    <row r="6967" spans="1:8" x14ac:dyDescent="0.25">
      <c r="A6967">
        <v>6964</v>
      </c>
      <c r="B6967" s="102">
        <v>42295</v>
      </c>
      <c r="C6967">
        <v>291</v>
      </c>
      <c r="D6967">
        <v>10</v>
      </c>
      <c r="E6967">
        <v>18</v>
      </c>
      <c r="F6967">
        <v>4</v>
      </c>
      <c r="G6967">
        <v>1</v>
      </c>
      <c r="H6967">
        <v>1</v>
      </c>
    </row>
    <row r="6968" spans="1:8" x14ac:dyDescent="0.25">
      <c r="A6968">
        <v>6965</v>
      </c>
      <c r="B6968" s="102">
        <v>42295</v>
      </c>
      <c r="C6968">
        <v>291</v>
      </c>
      <c r="D6968">
        <v>10</v>
      </c>
      <c r="E6968">
        <v>18</v>
      </c>
      <c r="F6968">
        <v>5</v>
      </c>
      <c r="G6968">
        <v>1</v>
      </c>
      <c r="H6968">
        <v>1</v>
      </c>
    </row>
    <row r="6969" spans="1:8" x14ac:dyDescent="0.25">
      <c r="A6969">
        <v>6966</v>
      </c>
      <c r="B6969" s="102">
        <v>42295</v>
      </c>
      <c r="C6969">
        <v>291</v>
      </c>
      <c r="D6969">
        <v>10</v>
      </c>
      <c r="E6969">
        <v>18</v>
      </c>
      <c r="F6969">
        <v>6</v>
      </c>
      <c r="G6969">
        <v>1</v>
      </c>
      <c r="H6969">
        <v>1</v>
      </c>
    </row>
    <row r="6970" spans="1:8" x14ac:dyDescent="0.25">
      <c r="A6970">
        <v>6967</v>
      </c>
      <c r="B6970" s="102">
        <v>42295</v>
      </c>
      <c r="C6970">
        <v>291</v>
      </c>
      <c r="D6970">
        <v>10</v>
      </c>
      <c r="E6970">
        <v>18</v>
      </c>
      <c r="F6970">
        <v>7</v>
      </c>
      <c r="G6970">
        <v>1</v>
      </c>
      <c r="H6970">
        <v>1</v>
      </c>
    </row>
    <row r="6971" spans="1:8" x14ac:dyDescent="0.25">
      <c r="A6971">
        <v>6968</v>
      </c>
      <c r="B6971" s="102">
        <v>42295</v>
      </c>
      <c r="C6971">
        <v>291</v>
      </c>
      <c r="D6971">
        <v>10</v>
      </c>
      <c r="E6971">
        <v>18</v>
      </c>
      <c r="F6971">
        <v>8</v>
      </c>
      <c r="G6971">
        <v>1</v>
      </c>
      <c r="H6971">
        <v>1</v>
      </c>
    </row>
    <row r="6972" spans="1:8" x14ac:dyDescent="0.25">
      <c r="A6972">
        <v>6969</v>
      </c>
      <c r="B6972" s="102">
        <v>42295</v>
      </c>
      <c r="C6972">
        <v>291</v>
      </c>
      <c r="D6972">
        <v>10</v>
      </c>
      <c r="E6972">
        <v>18</v>
      </c>
      <c r="F6972">
        <v>9</v>
      </c>
      <c r="G6972">
        <v>1</v>
      </c>
      <c r="H6972">
        <v>1</v>
      </c>
    </row>
    <row r="6973" spans="1:8" x14ac:dyDescent="0.25">
      <c r="A6973">
        <v>6970</v>
      </c>
      <c r="B6973" s="102">
        <v>42295</v>
      </c>
      <c r="C6973">
        <v>291</v>
      </c>
      <c r="D6973">
        <v>10</v>
      </c>
      <c r="E6973">
        <v>18</v>
      </c>
      <c r="F6973">
        <v>10</v>
      </c>
      <c r="G6973">
        <v>1</v>
      </c>
      <c r="H6973">
        <v>1</v>
      </c>
    </row>
    <row r="6974" spans="1:8" x14ac:dyDescent="0.25">
      <c r="A6974">
        <v>6971</v>
      </c>
      <c r="B6974" s="102">
        <v>42295</v>
      </c>
      <c r="C6974">
        <v>291</v>
      </c>
      <c r="D6974">
        <v>10</v>
      </c>
      <c r="E6974">
        <v>18</v>
      </c>
      <c r="F6974">
        <v>11</v>
      </c>
      <c r="G6974">
        <v>1</v>
      </c>
      <c r="H6974">
        <v>1</v>
      </c>
    </row>
    <row r="6975" spans="1:8" x14ac:dyDescent="0.25">
      <c r="A6975">
        <v>6972</v>
      </c>
      <c r="B6975" s="102">
        <v>42295</v>
      </c>
      <c r="C6975">
        <v>291</v>
      </c>
      <c r="D6975">
        <v>10</v>
      </c>
      <c r="E6975">
        <v>18</v>
      </c>
      <c r="F6975">
        <v>12</v>
      </c>
      <c r="G6975">
        <v>1</v>
      </c>
      <c r="H6975">
        <v>1</v>
      </c>
    </row>
    <row r="6976" spans="1:8" x14ac:dyDescent="0.25">
      <c r="A6976">
        <v>6973</v>
      </c>
      <c r="B6976" s="102">
        <v>42295</v>
      </c>
      <c r="C6976">
        <v>291</v>
      </c>
      <c r="D6976">
        <v>10</v>
      </c>
      <c r="E6976">
        <v>18</v>
      </c>
      <c r="F6976">
        <v>13</v>
      </c>
      <c r="G6976">
        <v>1</v>
      </c>
      <c r="H6976">
        <v>1</v>
      </c>
    </row>
    <row r="6977" spans="1:8" x14ac:dyDescent="0.25">
      <c r="A6977">
        <v>6974</v>
      </c>
      <c r="B6977" s="102">
        <v>42295</v>
      </c>
      <c r="C6977">
        <v>291</v>
      </c>
      <c r="D6977">
        <v>10</v>
      </c>
      <c r="E6977">
        <v>18</v>
      </c>
      <c r="F6977">
        <v>14</v>
      </c>
      <c r="G6977">
        <v>1</v>
      </c>
      <c r="H6977">
        <v>1</v>
      </c>
    </row>
    <row r="6978" spans="1:8" x14ac:dyDescent="0.25">
      <c r="A6978">
        <v>6975</v>
      </c>
      <c r="B6978" s="102">
        <v>42295</v>
      </c>
      <c r="C6978">
        <v>291</v>
      </c>
      <c r="D6978">
        <v>10</v>
      </c>
      <c r="E6978">
        <v>18</v>
      </c>
      <c r="F6978">
        <v>15</v>
      </c>
      <c r="G6978">
        <v>1</v>
      </c>
      <c r="H6978">
        <v>1</v>
      </c>
    </row>
    <row r="6979" spans="1:8" x14ac:dyDescent="0.25">
      <c r="A6979">
        <v>6976</v>
      </c>
      <c r="B6979" s="102">
        <v>42295</v>
      </c>
      <c r="C6979">
        <v>291</v>
      </c>
      <c r="D6979">
        <v>10</v>
      </c>
      <c r="E6979">
        <v>18</v>
      </c>
      <c r="F6979">
        <v>16</v>
      </c>
      <c r="G6979">
        <v>1</v>
      </c>
      <c r="H6979">
        <v>1</v>
      </c>
    </row>
    <row r="6980" spans="1:8" x14ac:dyDescent="0.25">
      <c r="A6980">
        <v>6977</v>
      </c>
      <c r="B6980" s="102">
        <v>42295</v>
      </c>
      <c r="C6980">
        <v>291</v>
      </c>
      <c r="D6980">
        <v>10</v>
      </c>
      <c r="E6980">
        <v>18</v>
      </c>
      <c r="F6980">
        <v>17</v>
      </c>
      <c r="G6980">
        <v>1</v>
      </c>
      <c r="H6980">
        <v>1</v>
      </c>
    </row>
    <row r="6981" spans="1:8" x14ac:dyDescent="0.25">
      <c r="A6981">
        <v>6978</v>
      </c>
      <c r="B6981" s="102">
        <v>42295</v>
      </c>
      <c r="C6981">
        <v>291</v>
      </c>
      <c r="D6981">
        <v>10</v>
      </c>
      <c r="E6981">
        <v>18</v>
      </c>
      <c r="F6981">
        <v>18</v>
      </c>
      <c r="G6981">
        <v>1</v>
      </c>
      <c r="H6981">
        <v>1</v>
      </c>
    </row>
    <row r="6982" spans="1:8" x14ac:dyDescent="0.25">
      <c r="A6982">
        <v>6979</v>
      </c>
      <c r="B6982" s="102">
        <v>42295</v>
      </c>
      <c r="C6982">
        <v>291</v>
      </c>
      <c r="D6982">
        <v>10</v>
      </c>
      <c r="E6982">
        <v>18</v>
      </c>
      <c r="F6982">
        <v>19</v>
      </c>
      <c r="G6982">
        <v>1</v>
      </c>
      <c r="H6982">
        <v>1</v>
      </c>
    </row>
    <row r="6983" spans="1:8" x14ac:dyDescent="0.25">
      <c r="A6983">
        <v>6980</v>
      </c>
      <c r="B6983" s="102">
        <v>42295</v>
      </c>
      <c r="C6983">
        <v>291</v>
      </c>
      <c r="D6983">
        <v>10</v>
      </c>
      <c r="E6983">
        <v>18</v>
      </c>
      <c r="F6983">
        <v>20</v>
      </c>
      <c r="G6983">
        <v>1</v>
      </c>
      <c r="H6983">
        <v>1</v>
      </c>
    </row>
    <row r="6984" spans="1:8" x14ac:dyDescent="0.25">
      <c r="A6984">
        <v>6981</v>
      </c>
      <c r="B6984" s="102">
        <v>42295</v>
      </c>
      <c r="C6984">
        <v>291</v>
      </c>
      <c r="D6984">
        <v>10</v>
      </c>
      <c r="E6984">
        <v>18</v>
      </c>
      <c r="F6984">
        <v>21</v>
      </c>
      <c r="G6984">
        <v>1</v>
      </c>
      <c r="H6984">
        <v>1</v>
      </c>
    </row>
    <row r="6985" spans="1:8" x14ac:dyDescent="0.25">
      <c r="A6985">
        <v>6982</v>
      </c>
      <c r="B6985" s="102">
        <v>42295</v>
      </c>
      <c r="C6985">
        <v>291</v>
      </c>
      <c r="D6985">
        <v>10</v>
      </c>
      <c r="E6985">
        <v>18</v>
      </c>
      <c r="F6985">
        <v>22</v>
      </c>
      <c r="G6985">
        <v>1</v>
      </c>
      <c r="H6985">
        <v>1</v>
      </c>
    </row>
    <row r="6986" spans="1:8" x14ac:dyDescent="0.25">
      <c r="A6986">
        <v>6983</v>
      </c>
      <c r="B6986" s="102">
        <v>42295</v>
      </c>
      <c r="C6986">
        <v>291</v>
      </c>
      <c r="D6986">
        <v>10</v>
      </c>
      <c r="E6986">
        <v>18</v>
      </c>
      <c r="F6986">
        <v>23</v>
      </c>
      <c r="G6986">
        <v>1</v>
      </c>
      <c r="H6986">
        <v>1</v>
      </c>
    </row>
    <row r="6987" spans="1:8" x14ac:dyDescent="0.25">
      <c r="A6987">
        <v>6984</v>
      </c>
      <c r="B6987" s="102">
        <v>42296</v>
      </c>
      <c r="C6987">
        <v>292</v>
      </c>
      <c r="D6987">
        <v>10</v>
      </c>
      <c r="E6987">
        <v>19</v>
      </c>
      <c r="F6987">
        <v>0</v>
      </c>
      <c r="G6987">
        <v>2</v>
      </c>
      <c r="H6987">
        <v>0</v>
      </c>
    </row>
    <row r="6988" spans="1:8" x14ac:dyDescent="0.25">
      <c r="A6988">
        <v>6985</v>
      </c>
      <c r="B6988" s="102">
        <v>42296</v>
      </c>
      <c r="C6988">
        <v>292</v>
      </c>
      <c r="D6988">
        <v>10</v>
      </c>
      <c r="E6988">
        <v>19</v>
      </c>
      <c r="F6988">
        <v>1</v>
      </c>
      <c r="G6988">
        <v>2</v>
      </c>
      <c r="H6988">
        <v>0</v>
      </c>
    </row>
    <row r="6989" spans="1:8" x14ac:dyDescent="0.25">
      <c r="A6989">
        <v>6986</v>
      </c>
      <c r="B6989" s="102">
        <v>42296</v>
      </c>
      <c r="C6989">
        <v>292</v>
      </c>
      <c r="D6989">
        <v>10</v>
      </c>
      <c r="E6989">
        <v>19</v>
      </c>
      <c r="F6989">
        <v>2</v>
      </c>
      <c r="G6989">
        <v>2</v>
      </c>
      <c r="H6989">
        <v>0</v>
      </c>
    </row>
    <row r="6990" spans="1:8" x14ac:dyDescent="0.25">
      <c r="A6990">
        <v>6987</v>
      </c>
      <c r="B6990" s="102">
        <v>42296</v>
      </c>
      <c r="C6990">
        <v>292</v>
      </c>
      <c r="D6990">
        <v>10</v>
      </c>
      <c r="E6990">
        <v>19</v>
      </c>
      <c r="F6990">
        <v>3</v>
      </c>
      <c r="G6990">
        <v>2</v>
      </c>
      <c r="H6990">
        <v>0</v>
      </c>
    </row>
    <row r="6991" spans="1:8" x14ac:dyDescent="0.25">
      <c r="A6991">
        <v>6988</v>
      </c>
      <c r="B6991" s="102">
        <v>42296</v>
      </c>
      <c r="C6991">
        <v>292</v>
      </c>
      <c r="D6991">
        <v>10</v>
      </c>
      <c r="E6991">
        <v>19</v>
      </c>
      <c r="F6991">
        <v>4</v>
      </c>
      <c r="G6991">
        <v>2</v>
      </c>
      <c r="H6991">
        <v>0</v>
      </c>
    </row>
    <row r="6992" spans="1:8" x14ac:dyDescent="0.25">
      <c r="A6992">
        <v>6989</v>
      </c>
      <c r="B6992" s="102">
        <v>42296</v>
      </c>
      <c r="C6992">
        <v>292</v>
      </c>
      <c r="D6992">
        <v>10</v>
      </c>
      <c r="E6992">
        <v>19</v>
      </c>
      <c r="F6992">
        <v>5</v>
      </c>
      <c r="G6992">
        <v>2</v>
      </c>
      <c r="H6992">
        <v>0</v>
      </c>
    </row>
    <row r="6993" spans="1:8" x14ac:dyDescent="0.25">
      <c r="A6993">
        <v>6990</v>
      </c>
      <c r="B6993" s="102">
        <v>42296</v>
      </c>
      <c r="C6993">
        <v>292</v>
      </c>
      <c r="D6993">
        <v>10</v>
      </c>
      <c r="E6993">
        <v>19</v>
      </c>
      <c r="F6993">
        <v>6</v>
      </c>
      <c r="G6993">
        <v>2</v>
      </c>
      <c r="H6993">
        <v>0</v>
      </c>
    </row>
    <row r="6994" spans="1:8" x14ac:dyDescent="0.25">
      <c r="A6994">
        <v>6991</v>
      </c>
      <c r="B6994" s="102">
        <v>42296</v>
      </c>
      <c r="C6994">
        <v>292</v>
      </c>
      <c r="D6994">
        <v>10</v>
      </c>
      <c r="E6994">
        <v>19</v>
      </c>
      <c r="F6994">
        <v>7</v>
      </c>
      <c r="G6994">
        <v>2</v>
      </c>
      <c r="H6994">
        <v>0</v>
      </c>
    </row>
    <row r="6995" spans="1:8" x14ac:dyDescent="0.25">
      <c r="A6995">
        <v>6992</v>
      </c>
      <c r="B6995" s="102">
        <v>42296</v>
      </c>
      <c r="C6995">
        <v>292</v>
      </c>
      <c r="D6995">
        <v>10</v>
      </c>
      <c r="E6995">
        <v>19</v>
      </c>
      <c r="F6995">
        <v>8</v>
      </c>
      <c r="G6995">
        <v>2</v>
      </c>
      <c r="H6995">
        <v>0</v>
      </c>
    </row>
    <row r="6996" spans="1:8" x14ac:dyDescent="0.25">
      <c r="A6996">
        <v>6993</v>
      </c>
      <c r="B6996" s="102">
        <v>42296</v>
      </c>
      <c r="C6996">
        <v>292</v>
      </c>
      <c r="D6996">
        <v>10</v>
      </c>
      <c r="E6996">
        <v>19</v>
      </c>
      <c r="F6996">
        <v>9</v>
      </c>
      <c r="G6996">
        <v>2</v>
      </c>
      <c r="H6996">
        <v>0</v>
      </c>
    </row>
    <row r="6997" spans="1:8" x14ac:dyDescent="0.25">
      <c r="A6997">
        <v>6994</v>
      </c>
      <c r="B6997" s="102">
        <v>42296</v>
      </c>
      <c r="C6997">
        <v>292</v>
      </c>
      <c r="D6997">
        <v>10</v>
      </c>
      <c r="E6997">
        <v>19</v>
      </c>
      <c r="F6997">
        <v>10</v>
      </c>
      <c r="G6997">
        <v>2</v>
      </c>
      <c r="H6997">
        <v>0</v>
      </c>
    </row>
    <row r="6998" spans="1:8" x14ac:dyDescent="0.25">
      <c r="A6998">
        <v>6995</v>
      </c>
      <c r="B6998" s="102">
        <v>42296</v>
      </c>
      <c r="C6998">
        <v>292</v>
      </c>
      <c r="D6998">
        <v>10</v>
      </c>
      <c r="E6998">
        <v>19</v>
      </c>
      <c r="F6998">
        <v>11</v>
      </c>
      <c r="G6998">
        <v>2</v>
      </c>
      <c r="H6998">
        <v>0</v>
      </c>
    </row>
    <row r="6999" spans="1:8" x14ac:dyDescent="0.25">
      <c r="A6999">
        <v>6996</v>
      </c>
      <c r="B6999" s="102">
        <v>42296</v>
      </c>
      <c r="C6999">
        <v>292</v>
      </c>
      <c r="D6999">
        <v>10</v>
      </c>
      <c r="E6999">
        <v>19</v>
      </c>
      <c r="F6999">
        <v>12</v>
      </c>
      <c r="G6999">
        <v>2</v>
      </c>
      <c r="H6999">
        <v>0</v>
      </c>
    </row>
    <row r="7000" spans="1:8" x14ac:dyDescent="0.25">
      <c r="A7000">
        <v>6997</v>
      </c>
      <c r="B7000" s="102">
        <v>42296</v>
      </c>
      <c r="C7000">
        <v>292</v>
      </c>
      <c r="D7000">
        <v>10</v>
      </c>
      <c r="E7000">
        <v>19</v>
      </c>
      <c r="F7000">
        <v>13</v>
      </c>
      <c r="G7000">
        <v>2</v>
      </c>
      <c r="H7000">
        <v>0</v>
      </c>
    </row>
    <row r="7001" spans="1:8" x14ac:dyDescent="0.25">
      <c r="A7001">
        <v>6998</v>
      </c>
      <c r="B7001" s="102">
        <v>42296</v>
      </c>
      <c r="C7001">
        <v>292</v>
      </c>
      <c r="D7001">
        <v>10</v>
      </c>
      <c r="E7001">
        <v>19</v>
      </c>
      <c r="F7001">
        <v>14</v>
      </c>
      <c r="G7001">
        <v>2</v>
      </c>
      <c r="H7001">
        <v>0</v>
      </c>
    </row>
    <row r="7002" spans="1:8" x14ac:dyDescent="0.25">
      <c r="A7002">
        <v>6999</v>
      </c>
      <c r="B7002" s="102">
        <v>42296</v>
      </c>
      <c r="C7002">
        <v>292</v>
      </c>
      <c r="D7002">
        <v>10</v>
      </c>
      <c r="E7002">
        <v>19</v>
      </c>
      <c r="F7002">
        <v>15</v>
      </c>
      <c r="G7002">
        <v>2</v>
      </c>
      <c r="H7002">
        <v>0</v>
      </c>
    </row>
    <row r="7003" spans="1:8" x14ac:dyDescent="0.25">
      <c r="A7003">
        <v>7000</v>
      </c>
      <c r="B7003" s="102">
        <v>42296</v>
      </c>
      <c r="C7003">
        <v>292</v>
      </c>
      <c r="D7003">
        <v>10</v>
      </c>
      <c r="E7003">
        <v>19</v>
      </c>
      <c r="F7003">
        <v>16</v>
      </c>
      <c r="G7003">
        <v>2</v>
      </c>
      <c r="H7003">
        <v>0</v>
      </c>
    </row>
    <row r="7004" spans="1:8" x14ac:dyDescent="0.25">
      <c r="A7004">
        <v>7001</v>
      </c>
      <c r="B7004" s="102">
        <v>42296</v>
      </c>
      <c r="C7004">
        <v>292</v>
      </c>
      <c r="D7004">
        <v>10</v>
      </c>
      <c r="E7004">
        <v>19</v>
      </c>
      <c r="F7004">
        <v>17</v>
      </c>
      <c r="G7004">
        <v>2</v>
      </c>
      <c r="H7004">
        <v>0</v>
      </c>
    </row>
    <row r="7005" spans="1:8" x14ac:dyDescent="0.25">
      <c r="A7005">
        <v>7002</v>
      </c>
      <c r="B7005" s="102">
        <v>42296</v>
      </c>
      <c r="C7005">
        <v>292</v>
      </c>
      <c r="D7005">
        <v>10</v>
      </c>
      <c r="E7005">
        <v>19</v>
      </c>
      <c r="F7005">
        <v>18</v>
      </c>
      <c r="G7005">
        <v>2</v>
      </c>
      <c r="H7005">
        <v>0</v>
      </c>
    </row>
    <row r="7006" spans="1:8" x14ac:dyDescent="0.25">
      <c r="A7006">
        <v>7003</v>
      </c>
      <c r="B7006" s="102">
        <v>42296</v>
      </c>
      <c r="C7006">
        <v>292</v>
      </c>
      <c r="D7006">
        <v>10</v>
      </c>
      <c r="E7006">
        <v>19</v>
      </c>
      <c r="F7006">
        <v>19</v>
      </c>
      <c r="G7006">
        <v>2</v>
      </c>
      <c r="H7006">
        <v>0</v>
      </c>
    </row>
    <row r="7007" spans="1:8" x14ac:dyDescent="0.25">
      <c r="A7007">
        <v>7004</v>
      </c>
      <c r="B7007" s="102">
        <v>42296</v>
      </c>
      <c r="C7007">
        <v>292</v>
      </c>
      <c r="D7007">
        <v>10</v>
      </c>
      <c r="E7007">
        <v>19</v>
      </c>
      <c r="F7007">
        <v>20</v>
      </c>
      <c r="G7007">
        <v>2</v>
      </c>
      <c r="H7007">
        <v>0</v>
      </c>
    </row>
    <row r="7008" spans="1:8" x14ac:dyDescent="0.25">
      <c r="A7008">
        <v>7005</v>
      </c>
      <c r="B7008" s="102">
        <v>42296</v>
      </c>
      <c r="C7008">
        <v>292</v>
      </c>
      <c r="D7008">
        <v>10</v>
      </c>
      <c r="E7008">
        <v>19</v>
      </c>
      <c r="F7008">
        <v>21</v>
      </c>
      <c r="G7008">
        <v>2</v>
      </c>
      <c r="H7008">
        <v>0</v>
      </c>
    </row>
    <row r="7009" spans="1:8" x14ac:dyDescent="0.25">
      <c r="A7009">
        <v>7006</v>
      </c>
      <c r="B7009" s="102">
        <v>42296</v>
      </c>
      <c r="C7009">
        <v>292</v>
      </c>
      <c r="D7009">
        <v>10</v>
      </c>
      <c r="E7009">
        <v>19</v>
      </c>
      <c r="F7009">
        <v>22</v>
      </c>
      <c r="G7009">
        <v>2</v>
      </c>
      <c r="H7009">
        <v>0</v>
      </c>
    </row>
    <row r="7010" spans="1:8" x14ac:dyDescent="0.25">
      <c r="A7010">
        <v>7007</v>
      </c>
      <c r="B7010" s="102">
        <v>42296</v>
      </c>
      <c r="C7010">
        <v>292</v>
      </c>
      <c r="D7010">
        <v>10</v>
      </c>
      <c r="E7010">
        <v>19</v>
      </c>
      <c r="F7010">
        <v>23</v>
      </c>
      <c r="G7010">
        <v>2</v>
      </c>
      <c r="H7010">
        <v>0</v>
      </c>
    </row>
    <row r="7011" spans="1:8" x14ac:dyDescent="0.25">
      <c r="A7011">
        <v>7008</v>
      </c>
      <c r="B7011" s="102">
        <v>42297</v>
      </c>
      <c r="C7011">
        <v>293</v>
      </c>
      <c r="D7011">
        <v>10</v>
      </c>
      <c r="E7011">
        <v>20</v>
      </c>
      <c r="F7011">
        <v>0</v>
      </c>
      <c r="G7011">
        <v>3</v>
      </c>
      <c r="H7011">
        <v>0</v>
      </c>
    </row>
    <row r="7012" spans="1:8" x14ac:dyDescent="0.25">
      <c r="A7012">
        <v>7009</v>
      </c>
      <c r="B7012" s="102">
        <v>42297</v>
      </c>
      <c r="C7012">
        <v>293</v>
      </c>
      <c r="D7012">
        <v>10</v>
      </c>
      <c r="E7012">
        <v>20</v>
      </c>
      <c r="F7012">
        <v>1</v>
      </c>
      <c r="G7012">
        <v>3</v>
      </c>
      <c r="H7012">
        <v>0</v>
      </c>
    </row>
    <row r="7013" spans="1:8" x14ac:dyDescent="0.25">
      <c r="A7013">
        <v>7010</v>
      </c>
      <c r="B7013" s="102">
        <v>42297</v>
      </c>
      <c r="C7013">
        <v>293</v>
      </c>
      <c r="D7013">
        <v>10</v>
      </c>
      <c r="E7013">
        <v>20</v>
      </c>
      <c r="F7013">
        <v>2</v>
      </c>
      <c r="G7013">
        <v>3</v>
      </c>
      <c r="H7013">
        <v>0</v>
      </c>
    </row>
    <row r="7014" spans="1:8" x14ac:dyDescent="0.25">
      <c r="A7014">
        <v>7011</v>
      </c>
      <c r="B7014" s="102">
        <v>42297</v>
      </c>
      <c r="C7014">
        <v>293</v>
      </c>
      <c r="D7014">
        <v>10</v>
      </c>
      <c r="E7014">
        <v>20</v>
      </c>
      <c r="F7014">
        <v>3</v>
      </c>
      <c r="G7014">
        <v>3</v>
      </c>
      <c r="H7014">
        <v>0</v>
      </c>
    </row>
    <row r="7015" spans="1:8" x14ac:dyDescent="0.25">
      <c r="A7015">
        <v>7012</v>
      </c>
      <c r="B7015" s="102">
        <v>42297</v>
      </c>
      <c r="C7015">
        <v>293</v>
      </c>
      <c r="D7015">
        <v>10</v>
      </c>
      <c r="E7015">
        <v>20</v>
      </c>
      <c r="F7015">
        <v>4</v>
      </c>
      <c r="G7015">
        <v>3</v>
      </c>
      <c r="H7015">
        <v>0</v>
      </c>
    </row>
    <row r="7016" spans="1:8" x14ac:dyDescent="0.25">
      <c r="A7016">
        <v>7013</v>
      </c>
      <c r="B7016" s="102">
        <v>42297</v>
      </c>
      <c r="C7016">
        <v>293</v>
      </c>
      <c r="D7016">
        <v>10</v>
      </c>
      <c r="E7016">
        <v>20</v>
      </c>
      <c r="F7016">
        <v>5</v>
      </c>
      <c r="G7016">
        <v>3</v>
      </c>
      <c r="H7016">
        <v>0</v>
      </c>
    </row>
    <row r="7017" spans="1:8" x14ac:dyDescent="0.25">
      <c r="A7017">
        <v>7014</v>
      </c>
      <c r="B7017" s="102">
        <v>42297</v>
      </c>
      <c r="C7017">
        <v>293</v>
      </c>
      <c r="D7017">
        <v>10</v>
      </c>
      <c r="E7017">
        <v>20</v>
      </c>
      <c r="F7017">
        <v>6</v>
      </c>
      <c r="G7017">
        <v>3</v>
      </c>
      <c r="H7017">
        <v>0</v>
      </c>
    </row>
    <row r="7018" spans="1:8" x14ac:dyDescent="0.25">
      <c r="A7018">
        <v>7015</v>
      </c>
      <c r="B7018" s="102">
        <v>42297</v>
      </c>
      <c r="C7018">
        <v>293</v>
      </c>
      <c r="D7018">
        <v>10</v>
      </c>
      <c r="E7018">
        <v>20</v>
      </c>
      <c r="F7018">
        <v>7</v>
      </c>
      <c r="G7018">
        <v>3</v>
      </c>
      <c r="H7018">
        <v>0</v>
      </c>
    </row>
    <row r="7019" spans="1:8" x14ac:dyDescent="0.25">
      <c r="A7019">
        <v>7016</v>
      </c>
      <c r="B7019" s="102">
        <v>42297</v>
      </c>
      <c r="C7019">
        <v>293</v>
      </c>
      <c r="D7019">
        <v>10</v>
      </c>
      <c r="E7019">
        <v>20</v>
      </c>
      <c r="F7019">
        <v>8</v>
      </c>
      <c r="G7019">
        <v>3</v>
      </c>
      <c r="H7019">
        <v>0</v>
      </c>
    </row>
    <row r="7020" spans="1:8" x14ac:dyDescent="0.25">
      <c r="A7020">
        <v>7017</v>
      </c>
      <c r="B7020" s="102">
        <v>42297</v>
      </c>
      <c r="C7020">
        <v>293</v>
      </c>
      <c r="D7020">
        <v>10</v>
      </c>
      <c r="E7020">
        <v>20</v>
      </c>
      <c r="F7020">
        <v>9</v>
      </c>
      <c r="G7020">
        <v>3</v>
      </c>
      <c r="H7020">
        <v>0</v>
      </c>
    </row>
    <row r="7021" spans="1:8" x14ac:dyDescent="0.25">
      <c r="A7021">
        <v>7018</v>
      </c>
      <c r="B7021" s="102">
        <v>42297</v>
      </c>
      <c r="C7021">
        <v>293</v>
      </c>
      <c r="D7021">
        <v>10</v>
      </c>
      <c r="E7021">
        <v>20</v>
      </c>
      <c r="F7021">
        <v>10</v>
      </c>
      <c r="G7021">
        <v>3</v>
      </c>
      <c r="H7021">
        <v>0</v>
      </c>
    </row>
    <row r="7022" spans="1:8" x14ac:dyDescent="0.25">
      <c r="A7022">
        <v>7019</v>
      </c>
      <c r="B7022" s="102">
        <v>42297</v>
      </c>
      <c r="C7022">
        <v>293</v>
      </c>
      <c r="D7022">
        <v>10</v>
      </c>
      <c r="E7022">
        <v>20</v>
      </c>
      <c r="F7022">
        <v>11</v>
      </c>
      <c r="G7022">
        <v>3</v>
      </c>
      <c r="H7022">
        <v>0</v>
      </c>
    </row>
    <row r="7023" spans="1:8" x14ac:dyDescent="0.25">
      <c r="A7023">
        <v>7020</v>
      </c>
      <c r="B7023" s="102">
        <v>42297</v>
      </c>
      <c r="C7023">
        <v>293</v>
      </c>
      <c r="D7023">
        <v>10</v>
      </c>
      <c r="E7023">
        <v>20</v>
      </c>
      <c r="F7023">
        <v>12</v>
      </c>
      <c r="G7023">
        <v>3</v>
      </c>
      <c r="H7023">
        <v>0</v>
      </c>
    </row>
    <row r="7024" spans="1:8" x14ac:dyDescent="0.25">
      <c r="A7024">
        <v>7021</v>
      </c>
      <c r="B7024" s="102">
        <v>42297</v>
      </c>
      <c r="C7024">
        <v>293</v>
      </c>
      <c r="D7024">
        <v>10</v>
      </c>
      <c r="E7024">
        <v>20</v>
      </c>
      <c r="F7024">
        <v>13</v>
      </c>
      <c r="G7024">
        <v>3</v>
      </c>
      <c r="H7024">
        <v>0</v>
      </c>
    </row>
    <row r="7025" spans="1:8" x14ac:dyDescent="0.25">
      <c r="A7025">
        <v>7022</v>
      </c>
      <c r="B7025" s="102">
        <v>42297</v>
      </c>
      <c r="C7025">
        <v>293</v>
      </c>
      <c r="D7025">
        <v>10</v>
      </c>
      <c r="E7025">
        <v>20</v>
      </c>
      <c r="F7025">
        <v>14</v>
      </c>
      <c r="G7025">
        <v>3</v>
      </c>
      <c r="H7025">
        <v>0</v>
      </c>
    </row>
    <row r="7026" spans="1:8" x14ac:dyDescent="0.25">
      <c r="A7026">
        <v>7023</v>
      </c>
      <c r="B7026" s="102">
        <v>42297</v>
      </c>
      <c r="C7026">
        <v>293</v>
      </c>
      <c r="D7026">
        <v>10</v>
      </c>
      <c r="E7026">
        <v>20</v>
      </c>
      <c r="F7026">
        <v>15</v>
      </c>
      <c r="G7026">
        <v>3</v>
      </c>
      <c r="H7026">
        <v>0</v>
      </c>
    </row>
    <row r="7027" spans="1:8" x14ac:dyDescent="0.25">
      <c r="A7027">
        <v>7024</v>
      </c>
      <c r="B7027" s="102">
        <v>42297</v>
      </c>
      <c r="C7027">
        <v>293</v>
      </c>
      <c r="D7027">
        <v>10</v>
      </c>
      <c r="E7027">
        <v>20</v>
      </c>
      <c r="F7027">
        <v>16</v>
      </c>
      <c r="G7027">
        <v>3</v>
      </c>
      <c r="H7027">
        <v>0</v>
      </c>
    </row>
    <row r="7028" spans="1:8" x14ac:dyDescent="0.25">
      <c r="A7028">
        <v>7025</v>
      </c>
      <c r="B7028" s="102">
        <v>42297</v>
      </c>
      <c r="C7028">
        <v>293</v>
      </c>
      <c r="D7028">
        <v>10</v>
      </c>
      <c r="E7028">
        <v>20</v>
      </c>
      <c r="F7028">
        <v>17</v>
      </c>
      <c r="G7028">
        <v>3</v>
      </c>
      <c r="H7028">
        <v>0</v>
      </c>
    </row>
    <row r="7029" spans="1:8" x14ac:dyDescent="0.25">
      <c r="A7029">
        <v>7026</v>
      </c>
      <c r="B7029" s="102">
        <v>42297</v>
      </c>
      <c r="C7029">
        <v>293</v>
      </c>
      <c r="D7029">
        <v>10</v>
      </c>
      <c r="E7029">
        <v>20</v>
      </c>
      <c r="F7029">
        <v>18</v>
      </c>
      <c r="G7029">
        <v>3</v>
      </c>
      <c r="H7029">
        <v>0</v>
      </c>
    </row>
    <row r="7030" spans="1:8" x14ac:dyDescent="0.25">
      <c r="A7030">
        <v>7027</v>
      </c>
      <c r="B7030" s="102">
        <v>42297</v>
      </c>
      <c r="C7030">
        <v>293</v>
      </c>
      <c r="D7030">
        <v>10</v>
      </c>
      <c r="E7030">
        <v>20</v>
      </c>
      <c r="F7030">
        <v>19</v>
      </c>
      <c r="G7030">
        <v>3</v>
      </c>
      <c r="H7030">
        <v>0</v>
      </c>
    </row>
    <row r="7031" spans="1:8" x14ac:dyDescent="0.25">
      <c r="A7031">
        <v>7028</v>
      </c>
      <c r="B7031" s="102">
        <v>42297</v>
      </c>
      <c r="C7031">
        <v>293</v>
      </c>
      <c r="D7031">
        <v>10</v>
      </c>
      <c r="E7031">
        <v>20</v>
      </c>
      <c r="F7031">
        <v>20</v>
      </c>
      <c r="G7031">
        <v>3</v>
      </c>
      <c r="H7031">
        <v>0</v>
      </c>
    </row>
    <row r="7032" spans="1:8" x14ac:dyDescent="0.25">
      <c r="A7032">
        <v>7029</v>
      </c>
      <c r="B7032" s="102">
        <v>42297</v>
      </c>
      <c r="C7032">
        <v>293</v>
      </c>
      <c r="D7032">
        <v>10</v>
      </c>
      <c r="E7032">
        <v>20</v>
      </c>
      <c r="F7032">
        <v>21</v>
      </c>
      <c r="G7032">
        <v>3</v>
      </c>
      <c r="H7032">
        <v>0</v>
      </c>
    </row>
    <row r="7033" spans="1:8" x14ac:dyDescent="0.25">
      <c r="A7033">
        <v>7030</v>
      </c>
      <c r="B7033" s="102">
        <v>42297</v>
      </c>
      <c r="C7033">
        <v>293</v>
      </c>
      <c r="D7033">
        <v>10</v>
      </c>
      <c r="E7033">
        <v>20</v>
      </c>
      <c r="F7033">
        <v>22</v>
      </c>
      <c r="G7033">
        <v>3</v>
      </c>
      <c r="H7033">
        <v>0</v>
      </c>
    </row>
    <row r="7034" spans="1:8" x14ac:dyDescent="0.25">
      <c r="A7034">
        <v>7031</v>
      </c>
      <c r="B7034" s="102">
        <v>42297</v>
      </c>
      <c r="C7034">
        <v>293</v>
      </c>
      <c r="D7034">
        <v>10</v>
      </c>
      <c r="E7034">
        <v>20</v>
      </c>
      <c r="F7034">
        <v>23</v>
      </c>
      <c r="G7034">
        <v>3</v>
      </c>
      <c r="H7034">
        <v>0</v>
      </c>
    </row>
    <row r="7035" spans="1:8" x14ac:dyDescent="0.25">
      <c r="A7035">
        <v>7032</v>
      </c>
      <c r="B7035" s="102">
        <v>42298</v>
      </c>
      <c r="C7035">
        <v>294</v>
      </c>
      <c r="D7035">
        <v>10</v>
      </c>
      <c r="E7035">
        <v>21</v>
      </c>
      <c r="F7035">
        <v>0</v>
      </c>
      <c r="G7035">
        <v>4</v>
      </c>
      <c r="H7035">
        <v>0</v>
      </c>
    </row>
    <row r="7036" spans="1:8" x14ac:dyDescent="0.25">
      <c r="A7036">
        <v>7033</v>
      </c>
      <c r="B7036" s="102">
        <v>42298</v>
      </c>
      <c r="C7036">
        <v>294</v>
      </c>
      <c r="D7036">
        <v>10</v>
      </c>
      <c r="E7036">
        <v>21</v>
      </c>
      <c r="F7036">
        <v>1</v>
      </c>
      <c r="G7036">
        <v>4</v>
      </c>
      <c r="H7036">
        <v>0</v>
      </c>
    </row>
    <row r="7037" spans="1:8" x14ac:dyDescent="0.25">
      <c r="A7037">
        <v>7034</v>
      </c>
      <c r="B7037" s="102">
        <v>42298</v>
      </c>
      <c r="C7037">
        <v>294</v>
      </c>
      <c r="D7037">
        <v>10</v>
      </c>
      <c r="E7037">
        <v>21</v>
      </c>
      <c r="F7037">
        <v>2</v>
      </c>
      <c r="G7037">
        <v>4</v>
      </c>
      <c r="H7037">
        <v>0</v>
      </c>
    </row>
    <row r="7038" spans="1:8" x14ac:dyDescent="0.25">
      <c r="A7038">
        <v>7035</v>
      </c>
      <c r="B7038" s="102">
        <v>42298</v>
      </c>
      <c r="C7038">
        <v>294</v>
      </c>
      <c r="D7038">
        <v>10</v>
      </c>
      <c r="E7038">
        <v>21</v>
      </c>
      <c r="F7038">
        <v>3</v>
      </c>
      <c r="G7038">
        <v>4</v>
      </c>
      <c r="H7038">
        <v>0</v>
      </c>
    </row>
    <row r="7039" spans="1:8" x14ac:dyDescent="0.25">
      <c r="A7039">
        <v>7036</v>
      </c>
      <c r="B7039" s="102">
        <v>42298</v>
      </c>
      <c r="C7039">
        <v>294</v>
      </c>
      <c r="D7039">
        <v>10</v>
      </c>
      <c r="E7039">
        <v>21</v>
      </c>
      <c r="F7039">
        <v>4</v>
      </c>
      <c r="G7039">
        <v>4</v>
      </c>
      <c r="H7039">
        <v>0</v>
      </c>
    </row>
    <row r="7040" spans="1:8" x14ac:dyDescent="0.25">
      <c r="A7040">
        <v>7037</v>
      </c>
      <c r="B7040" s="102">
        <v>42298</v>
      </c>
      <c r="C7040">
        <v>294</v>
      </c>
      <c r="D7040">
        <v>10</v>
      </c>
      <c r="E7040">
        <v>21</v>
      </c>
      <c r="F7040">
        <v>5</v>
      </c>
      <c r="G7040">
        <v>4</v>
      </c>
      <c r="H7040">
        <v>0</v>
      </c>
    </row>
    <row r="7041" spans="1:8" x14ac:dyDescent="0.25">
      <c r="A7041">
        <v>7038</v>
      </c>
      <c r="B7041" s="102">
        <v>42298</v>
      </c>
      <c r="C7041">
        <v>294</v>
      </c>
      <c r="D7041">
        <v>10</v>
      </c>
      <c r="E7041">
        <v>21</v>
      </c>
      <c r="F7041">
        <v>6</v>
      </c>
      <c r="G7041">
        <v>4</v>
      </c>
      <c r="H7041">
        <v>0</v>
      </c>
    </row>
    <row r="7042" spans="1:8" x14ac:dyDescent="0.25">
      <c r="A7042">
        <v>7039</v>
      </c>
      <c r="B7042" s="102">
        <v>42298</v>
      </c>
      <c r="C7042">
        <v>294</v>
      </c>
      <c r="D7042">
        <v>10</v>
      </c>
      <c r="E7042">
        <v>21</v>
      </c>
      <c r="F7042">
        <v>7</v>
      </c>
      <c r="G7042">
        <v>4</v>
      </c>
      <c r="H7042">
        <v>0</v>
      </c>
    </row>
    <row r="7043" spans="1:8" x14ac:dyDescent="0.25">
      <c r="A7043">
        <v>7040</v>
      </c>
      <c r="B7043" s="102">
        <v>42298</v>
      </c>
      <c r="C7043">
        <v>294</v>
      </c>
      <c r="D7043">
        <v>10</v>
      </c>
      <c r="E7043">
        <v>21</v>
      </c>
      <c r="F7043">
        <v>8</v>
      </c>
      <c r="G7043">
        <v>4</v>
      </c>
      <c r="H7043">
        <v>0</v>
      </c>
    </row>
    <row r="7044" spans="1:8" x14ac:dyDescent="0.25">
      <c r="A7044">
        <v>7041</v>
      </c>
      <c r="B7044" s="102">
        <v>42298</v>
      </c>
      <c r="C7044">
        <v>294</v>
      </c>
      <c r="D7044">
        <v>10</v>
      </c>
      <c r="E7044">
        <v>21</v>
      </c>
      <c r="F7044">
        <v>9</v>
      </c>
      <c r="G7044">
        <v>4</v>
      </c>
      <c r="H7044">
        <v>0</v>
      </c>
    </row>
    <row r="7045" spans="1:8" x14ac:dyDescent="0.25">
      <c r="A7045">
        <v>7042</v>
      </c>
      <c r="B7045" s="102">
        <v>42298</v>
      </c>
      <c r="C7045">
        <v>294</v>
      </c>
      <c r="D7045">
        <v>10</v>
      </c>
      <c r="E7045">
        <v>21</v>
      </c>
      <c r="F7045">
        <v>10</v>
      </c>
      <c r="G7045">
        <v>4</v>
      </c>
      <c r="H7045">
        <v>0</v>
      </c>
    </row>
    <row r="7046" spans="1:8" x14ac:dyDescent="0.25">
      <c r="A7046">
        <v>7043</v>
      </c>
      <c r="B7046" s="102">
        <v>42298</v>
      </c>
      <c r="C7046">
        <v>294</v>
      </c>
      <c r="D7046">
        <v>10</v>
      </c>
      <c r="E7046">
        <v>21</v>
      </c>
      <c r="F7046">
        <v>11</v>
      </c>
      <c r="G7046">
        <v>4</v>
      </c>
      <c r="H7046">
        <v>0</v>
      </c>
    </row>
    <row r="7047" spans="1:8" x14ac:dyDescent="0.25">
      <c r="A7047">
        <v>7044</v>
      </c>
      <c r="B7047" s="102">
        <v>42298</v>
      </c>
      <c r="C7047">
        <v>294</v>
      </c>
      <c r="D7047">
        <v>10</v>
      </c>
      <c r="E7047">
        <v>21</v>
      </c>
      <c r="F7047">
        <v>12</v>
      </c>
      <c r="G7047">
        <v>4</v>
      </c>
      <c r="H7047">
        <v>0</v>
      </c>
    </row>
    <row r="7048" spans="1:8" x14ac:dyDescent="0.25">
      <c r="A7048">
        <v>7045</v>
      </c>
      <c r="B7048" s="102">
        <v>42298</v>
      </c>
      <c r="C7048">
        <v>294</v>
      </c>
      <c r="D7048">
        <v>10</v>
      </c>
      <c r="E7048">
        <v>21</v>
      </c>
      <c r="F7048">
        <v>13</v>
      </c>
      <c r="G7048">
        <v>4</v>
      </c>
      <c r="H7048">
        <v>0</v>
      </c>
    </row>
    <row r="7049" spans="1:8" x14ac:dyDescent="0.25">
      <c r="A7049">
        <v>7046</v>
      </c>
      <c r="B7049" s="102">
        <v>42298</v>
      </c>
      <c r="C7049">
        <v>294</v>
      </c>
      <c r="D7049">
        <v>10</v>
      </c>
      <c r="E7049">
        <v>21</v>
      </c>
      <c r="F7049">
        <v>14</v>
      </c>
      <c r="G7049">
        <v>4</v>
      </c>
      <c r="H7049">
        <v>0</v>
      </c>
    </row>
    <row r="7050" spans="1:8" x14ac:dyDescent="0.25">
      <c r="A7050">
        <v>7047</v>
      </c>
      <c r="B7050" s="102">
        <v>42298</v>
      </c>
      <c r="C7050">
        <v>294</v>
      </c>
      <c r="D7050">
        <v>10</v>
      </c>
      <c r="E7050">
        <v>21</v>
      </c>
      <c r="F7050">
        <v>15</v>
      </c>
      <c r="G7050">
        <v>4</v>
      </c>
      <c r="H7050">
        <v>0</v>
      </c>
    </row>
    <row r="7051" spans="1:8" x14ac:dyDescent="0.25">
      <c r="A7051">
        <v>7048</v>
      </c>
      <c r="B7051" s="102">
        <v>42298</v>
      </c>
      <c r="C7051">
        <v>294</v>
      </c>
      <c r="D7051">
        <v>10</v>
      </c>
      <c r="E7051">
        <v>21</v>
      </c>
      <c r="F7051">
        <v>16</v>
      </c>
      <c r="G7051">
        <v>4</v>
      </c>
      <c r="H7051">
        <v>0</v>
      </c>
    </row>
    <row r="7052" spans="1:8" x14ac:dyDescent="0.25">
      <c r="A7052">
        <v>7049</v>
      </c>
      <c r="B7052" s="102">
        <v>42298</v>
      </c>
      <c r="C7052">
        <v>294</v>
      </c>
      <c r="D7052">
        <v>10</v>
      </c>
      <c r="E7052">
        <v>21</v>
      </c>
      <c r="F7052">
        <v>17</v>
      </c>
      <c r="G7052">
        <v>4</v>
      </c>
      <c r="H7052">
        <v>0</v>
      </c>
    </row>
    <row r="7053" spans="1:8" x14ac:dyDescent="0.25">
      <c r="A7053">
        <v>7050</v>
      </c>
      <c r="B7053" s="102">
        <v>42298</v>
      </c>
      <c r="C7053">
        <v>294</v>
      </c>
      <c r="D7053">
        <v>10</v>
      </c>
      <c r="E7053">
        <v>21</v>
      </c>
      <c r="F7053">
        <v>18</v>
      </c>
      <c r="G7053">
        <v>4</v>
      </c>
      <c r="H7053">
        <v>0</v>
      </c>
    </row>
    <row r="7054" spans="1:8" x14ac:dyDescent="0.25">
      <c r="A7054">
        <v>7051</v>
      </c>
      <c r="B7054" s="102">
        <v>42298</v>
      </c>
      <c r="C7054">
        <v>294</v>
      </c>
      <c r="D7054">
        <v>10</v>
      </c>
      <c r="E7054">
        <v>21</v>
      </c>
      <c r="F7054">
        <v>19</v>
      </c>
      <c r="G7054">
        <v>4</v>
      </c>
      <c r="H7054">
        <v>0</v>
      </c>
    </row>
    <row r="7055" spans="1:8" x14ac:dyDescent="0.25">
      <c r="A7055">
        <v>7052</v>
      </c>
      <c r="B7055" s="102">
        <v>42298</v>
      </c>
      <c r="C7055">
        <v>294</v>
      </c>
      <c r="D7055">
        <v>10</v>
      </c>
      <c r="E7055">
        <v>21</v>
      </c>
      <c r="F7055">
        <v>20</v>
      </c>
      <c r="G7055">
        <v>4</v>
      </c>
      <c r="H7055">
        <v>0</v>
      </c>
    </row>
    <row r="7056" spans="1:8" x14ac:dyDescent="0.25">
      <c r="A7056">
        <v>7053</v>
      </c>
      <c r="B7056" s="102">
        <v>42298</v>
      </c>
      <c r="C7056">
        <v>294</v>
      </c>
      <c r="D7056">
        <v>10</v>
      </c>
      <c r="E7056">
        <v>21</v>
      </c>
      <c r="F7056">
        <v>21</v>
      </c>
      <c r="G7056">
        <v>4</v>
      </c>
      <c r="H7056">
        <v>0</v>
      </c>
    </row>
    <row r="7057" spans="1:8" x14ac:dyDescent="0.25">
      <c r="A7057">
        <v>7054</v>
      </c>
      <c r="B7057" s="102">
        <v>42298</v>
      </c>
      <c r="C7057">
        <v>294</v>
      </c>
      <c r="D7057">
        <v>10</v>
      </c>
      <c r="E7057">
        <v>21</v>
      </c>
      <c r="F7057">
        <v>22</v>
      </c>
      <c r="G7057">
        <v>4</v>
      </c>
      <c r="H7057">
        <v>0</v>
      </c>
    </row>
    <row r="7058" spans="1:8" x14ac:dyDescent="0.25">
      <c r="A7058">
        <v>7055</v>
      </c>
      <c r="B7058" s="102">
        <v>42298</v>
      </c>
      <c r="C7058">
        <v>294</v>
      </c>
      <c r="D7058">
        <v>10</v>
      </c>
      <c r="E7058">
        <v>21</v>
      </c>
      <c r="F7058">
        <v>23</v>
      </c>
      <c r="G7058">
        <v>4</v>
      </c>
      <c r="H7058">
        <v>0</v>
      </c>
    </row>
    <row r="7059" spans="1:8" x14ac:dyDescent="0.25">
      <c r="A7059">
        <v>7056</v>
      </c>
      <c r="B7059" s="102">
        <v>42299</v>
      </c>
      <c r="C7059">
        <v>295</v>
      </c>
      <c r="D7059">
        <v>10</v>
      </c>
      <c r="E7059">
        <v>22</v>
      </c>
      <c r="F7059">
        <v>0</v>
      </c>
      <c r="G7059">
        <v>5</v>
      </c>
      <c r="H7059">
        <v>0</v>
      </c>
    </row>
    <row r="7060" spans="1:8" x14ac:dyDescent="0.25">
      <c r="A7060">
        <v>7057</v>
      </c>
      <c r="B7060" s="102">
        <v>42299</v>
      </c>
      <c r="C7060">
        <v>295</v>
      </c>
      <c r="D7060">
        <v>10</v>
      </c>
      <c r="E7060">
        <v>22</v>
      </c>
      <c r="F7060">
        <v>1</v>
      </c>
      <c r="G7060">
        <v>5</v>
      </c>
      <c r="H7060">
        <v>0</v>
      </c>
    </row>
    <row r="7061" spans="1:8" x14ac:dyDescent="0.25">
      <c r="A7061">
        <v>7058</v>
      </c>
      <c r="B7061" s="102">
        <v>42299</v>
      </c>
      <c r="C7061">
        <v>295</v>
      </c>
      <c r="D7061">
        <v>10</v>
      </c>
      <c r="E7061">
        <v>22</v>
      </c>
      <c r="F7061">
        <v>2</v>
      </c>
      <c r="G7061">
        <v>5</v>
      </c>
      <c r="H7061">
        <v>0</v>
      </c>
    </row>
    <row r="7062" spans="1:8" x14ac:dyDescent="0.25">
      <c r="A7062">
        <v>7059</v>
      </c>
      <c r="B7062" s="102">
        <v>42299</v>
      </c>
      <c r="C7062">
        <v>295</v>
      </c>
      <c r="D7062">
        <v>10</v>
      </c>
      <c r="E7062">
        <v>22</v>
      </c>
      <c r="F7062">
        <v>3</v>
      </c>
      <c r="G7062">
        <v>5</v>
      </c>
      <c r="H7062">
        <v>0</v>
      </c>
    </row>
    <row r="7063" spans="1:8" x14ac:dyDescent="0.25">
      <c r="A7063">
        <v>7060</v>
      </c>
      <c r="B7063" s="102">
        <v>42299</v>
      </c>
      <c r="C7063">
        <v>295</v>
      </c>
      <c r="D7063">
        <v>10</v>
      </c>
      <c r="E7063">
        <v>22</v>
      </c>
      <c r="F7063">
        <v>4</v>
      </c>
      <c r="G7063">
        <v>5</v>
      </c>
      <c r="H7063">
        <v>0</v>
      </c>
    </row>
    <row r="7064" spans="1:8" x14ac:dyDescent="0.25">
      <c r="A7064">
        <v>7061</v>
      </c>
      <c r="B7064" s="102">
        <v>42299</v>
      </c>
      <c r="C7064">
        <v>295</v>
      </c>
      <c r="D7064">
        <v>10</v>
      </c>
      <c r="E7064">
        <v>22</v>
      </c>
      <c r="F7064">
        <v>5</v>
      </c>
      <c r="G7064">
        <v>5</v>
      </c>
      <c r="H7064">
        <v>0</v>
      </c>
    </row>
    <row r="7065" spans="1:8" x14ac:dyDescent="0.25">
      <c r="A7065">
        <v>7062</v>
      </c>
      <c r="B7065" s="102">
        <v>42299</v>
      </c>
      <c r="C7065">
        <v>295</v>
      </c>
      <c r="D7065">
        <v>10</v>
      </c>
      <c r="E7065">
        <v>22</v>
      </c>
      <c r="F7065">
        <v>6</v>
      </c>
      <c r="G7065">
        <v>5</v>
      </c>
      <c r="H7065">
        <v>0</v>
      </c>
    </row>
    <row r="7066" spans="1:8" x14ac:dyDescent="0.25">
      <c r="A7066">
        <v>7063</v>
      </c>
      <c r="B7066" s="102">
        <v>42299</v>
      </c>
      <c r="C7066">
        <v>295</v>
      </c>
      <c r="D7066">
        <v>10</v>
      </c>
      <c r="E7066">
        <v>22</v>
      </c>
      <c r="F7066">
        <v>7</v>
      </c>
      <c r="G7066">
        <v>5</v>
      </c>
      <c r="H7066">
        <v>0</v>
      </c>
    </row>
    <row r="7067" spans="1:8" x14ac:dyDescent="0.25">
      <c r="A7067">
        <v>7064</v>
      </c>
      <c r="B7067" s="102">
        <v>42299</v>
      </c>
      <c r="C7067">
        <v>295</v>
      </c>
      <c r="D7067">
        <v>10</v>
      </c>
      <c r="E7067">
        <v>22</v>
      </c>
      <c r="F7067">
        <v>8</v>
      </c>
      <c r="G7067">
        <v>5</v>
      </c>
      <c r="H7067">
        <v>0</v>
      </c>
    </row>
    <row r="7068" spans="1:8" x14ac:dyDescent="0.25">
      <c r="A7068">
        <v>7065</v>
      </c>
      <c r="B7068" s="102">
        <v>42299</v>
      </c>
      <c r="C7068">
        <v>295</v>
      </c>
      <c r="D7068">
        <v>10</v>
      </c>
      <c r="E7068">
        <v>22</v>
      </c>
      <c r="F7068">
        <v>9</v>
      </c>
      <c r="G7068">
        <v>5</v>
      </c>
      <c r="H7068">
        <v>0</v>
      </c>
    </row>
    <row r="7069" spans="1:8" x14ac:dyDescent="0.25">
      <c r="A7069">
        <v>7066</v>
      </c>
      <c r="B7069" s="102">
        <v>42299</v>
      </c>
      <c r="C7069">
        <v>295</v>
      </c>
      <c r="D7069">
        <v>10</v>
      </c>
      <c r="E7069">
        <v>22</v>
      </c>
      <c r="F7069">
        <v>10</v>
      </c>
      <c r="G7069">
        <v>5</v>
      </c>
      <c r="H7069">
        <v>0</v>
      </c>
    </row>
    <row r="7070" spans="1:8" x14ac:dyDescent="0.25">
      <c r="A7070">
        <v>7067</v>
      </c>
      <c r="B7070" s="102">
        <v>42299</v>
      </c>
      <c r="C7070">
        <v>295</v>
      </c>
      <c r="D7070">
        <v>10</v>
      </c>
      <c r="E7070">
        <v>22</v>
      </c>
      <c r="F7070">
        <v>11</v>
      </c>
      <c r="G7070">
        <v>5</v>
      </c>
      <c r="H7070">
        <v>0</v>
      </c>
    </row>
    <row r="7071" spans="1:8" x14ac:dyDescent="0.25">
      <c r="A7071">
        <v>7068</v>
      </c>
      <c r="B7071" s="102">
        <v>42299</v>
      </c>
      <c r="C7071">
        <v>295</v>
      </c>
      <c r="D7071">
        <v>10</v>
      </c>
      <c r="E7071">
        <v>22</v>
      </c>
      <c r="F7071">
        <v>12</v>
      </c>
      <c r="G7071">
        <v>5</v>
      </c>
      <c r="H7071">
        <v>0</v>
      </c>
    </row>
    <row r="7072" spans="1:8" x14ac:dyDescent="0.25">
      <c r="A7072">
        <v>7069</v>
      </c>
      <c r="B7072" s="102">
        <v>42299</v>
      </c>
      <c r="C7072">
        <v>295</v>
      </c>
      <c r="D7072">
        <v>10</v>
      </c>
      <c r="E7072">
        <v>22</v>
      </c>
      <c r="F7072">
        <v>13</v>
      </c>
      <c r="G7072">
        <v>5</v>
      </c>
      <c r="H7072">
        <v>0</v>
      </c>
    </row>
    <row r="7073" spans="1:8" x14ac:dyDescent="0.25">
      <c r="A7073">
        <v>7070</v>
      </c>
      <c r="B7073" s="102">
        <v>42299</v>
      </c>
      <c r="C7073">
        <v>295</v>
      </c>
      <c r="D7073">
        <v>10</v>
      </c>
      <c r="E7073">
        <v>22</v>
      </c>
      <c r="F7073">
        <v>14</v>
      </c>
      <c r="G7073">
        <v>5</v>
      </c>
      <c r="H7073">
        <v>0</v>
      </c>
    </row>
    <row r="7074" spans="1:8" x14ac:dyDescent="0.25">
      <c r="A7074">
        <v>7071</v>
      </c>
      <c r="B7074" s="102">
        <v>42299</v>
      </c>
      <c r="C7074">
        <v>295</v>
      </c>
      <c r="D7074">
        <v>10</v>
      </c>
      <c r="E7074">
        <v>22</v>
      </c>
      <c r="F7074">
        <v>15</v>
      </c>
      <c r="G7074">
        <v>5</v>
      </c>
      <c r="H7074">
        <v>0</v>
      </c>
    </row>
    <row r="7075" spans="1:8" x14ac:dyDescent="0.25">
      <c r="A7075">
        <v>7072</v>
      </c>
      <c r="B7075" s="102">
        <v>42299</v>
      </c>
      <c r="C7075">
        <v>295</v>
      </c>
      <c r="D7075">
        <v>10</v>
      </c>
      <c r="E7075">
        <v>22</v>
      </c>
      <c r="F7075">
        <v>16</v>
      </c>
      <c r="G7075">
        <v>5</v>
      </c>
      <c r="H7075">
        <v>0</v>
      </c>
    </row>
    <row r="7076" spans="1:8" x14ac:dyDescent="0.25">
      <c r="A7076">
        <v>7073</v>
      </c>
      <c r="B7076" s="102">
        <v>42299</v>
      </c>
      <c r="C7076">
        <v>295</v>
      </c>
      <c r="D7076">
        <v>10</v>
      </c>
      <c r="E7076">
        <v>22</v>
      </c>
      <c r="F7076">
        <v>17</v>
      </c>
      <c r="G7076">
        <v>5</v>
      </c>
      <c r="H7076">
        <v>0</v>
      </c>
    </row>
    <row r="7077" spans="1:8" x14ac:dyDescent="0.25">
      <c r="A7077">
        <v>7074</v>
      </c>
      <c r="B7077" s="102">
        <v>42299</v>
      </c>
      <c r="C7077">
        <v>295</v>
      </c>
      <c r="D7077">
        <v>10</v>
      </c>
      <c r="E7077">
        <v>22</v>
      </c>
      <c r="F7077">
        <v>18</v>
      </c>
      <c r="G7077">
        <v>5</v>
      </c>
      <c r="H7077">
        <v>0</v>
      </c>
    </row>
    <row r="7078" spans="1:8" x14ac:dyDescent="0.25">
      <c r="A7078">
        <v>7075</v>
      </c>
      <c r="B7078" s="102">
        <v>42299</v>
      </c>
      <c r="C7078">
        <v>295</v>
      </c>
      <c r="D7078">
        <v>10</v>
      </c>
      <c r="E7078">
        <v>22</v>
      </c>
      <c r="F7078">
        <v>19</v>
      </c>
      <c r="G7078">
        <v>5</v>
      </c>
      <c r="H7078">
        <v>0</v>
      </c>
    </row>
    <row r="7079" spans="1:8" x14ac:dyDescent="0.25">
      <c r="A7079">
        <v>7076</v>
      </c>
      <c r="B7079" s="102">
        <v>42299</v>
      </c>
      <c r="C7079">
        <v>295</v>
      </c>
      <c r="D7079">
        <v>10</v>
      </c>
      <c r="E7079">
        <v>22</v>
      </c>
      <c r="F7079">
        <v>20</v>
      </c>
      <c r="G7079">
        <v>5</v>
      </c>
      <c r="H7079">
        <v>0</v>
      </c>
    </row>
    <row r="7080" spans="1:8" x14ac:dyDescent="0.25">
      <c r="A7080">
        <v>7077</v>
      </c>
      <c r="B7080" s="102">
        <v>42299</v>
      </c>
      <c r="C7080">
        <v>295</v>
      </c>
      <c r="D7080">
        <v>10</v>
      </c>
      <c r="E7080">
        <v>22</v>
      </c>
      <c r="F7080">
        <v>21</v>
      </c>
      <c r="G7080">
        <v>5</v>
      </c>
      <c r="H7080">
        <v>0</v>
      </c>
    </row>
    <row r="7081" spans="1:8" x14ac:dyDescent="0.25">
      <c r="A7081">
        <v>7078</v>
      </c>
      <c r="B7081" s="102">
        <v>42299</v>
      </c>
      <c r="C7081">
        <v>295</v>
      </c>
      <c r="D7081">
        <v>10</v>
      </c>
      <c r="E7081">
        <v>22</v>
      </c>
      <c r="F7081">
        <v>22</v>
      </c>
      <c r="G7081">
        <v>5</v>
      </c>
      <c r="H7081">
        <v>0</v>
      </c>
    </row>
    <row r="7082" spans="1:8" x14ac:dyDescent="0.25">
      <c r="A7082">
        <v>7079</v>
      </c>
      <c r="B7082" s="102">
        <v>42299</v>
      </c>
      <c r="C7082">
        <v>295</v>
      </c>
      <c r="D7082">
        <v>10</v>
      </c>
      <c r="E7082">
        <v>22</v>
      </c>
      <c r="F7082">
        <v>23</v>
      </c>
      <c r="G7082">
        <v>5</v>
      </c>
      <c r="H7082">
        <v>0</v>
      </c>
    </row>
    <row r="7083" spans="1:8" x14ac:dyDescent="0.25">
      <c r="A7083">
        <v>7080</v>
      </c>
      <c r="B7083" s="102">
        <v>42300</v>
      </c>
      <c r="C7083">
        <v>296</v>
      </c>
      <c r="D7083">
        <v>10</v>
      </c>
      <c r="E7083">
        <v>23</v>
      </c>
      <c r="F7083">
        <v>0</v>
      </c>
      <c r="G7083">
        <v>6</v>
      </c>
      <c r="H7083">
        <v>0</v>
      </c>
    </row>
    <row r="7084" spans="1:8" x14ac:dyDescent="0.25">
      <c r="A7084">
        <v>7081</v>
      </c>
      <c r="B7084" s="102">
        <v>42300</v>
      </c>
      <c r="C7084">
        <v>296</v>
      </c>
      <c r="D7084">
        <v>10</v>
      </c>
      <c r="E7084">
        <v>23</v>
      </c>
      <c r="F7084">
        <v>1</v>
      </c>
      <c r="G7084">
        <v>6</v>
      </c>
      <c r="H7084">
        <v>0</v>
      </c>
    </row>
    <row r="7085" spans="1:8" x14ac:dyDescent="0.25">
      <c r="A7085">
        <v>7082</v>
      </c>
      <c r="B7085" s="102">
        <v>42300</v>
      </c>
      <c r="C7085">
        <v>296</v>
      </c>
      <c r="D7085">
        <v>10</v>
      </c>
      <c r="E7085">
        <v>23</v>
      </c>
      <c r="F7085">
        <v>2</v>
      </c>
      <c r="G7085">
        <v>6</v>
      </c>
      <c r="H7085">
        <v>0</v>
      </c>
    </row>
    <row r="7086" spans="1:8" x14ac:dyDescent="0.25">
      <c r="A7086">
        <v>7083</v>
      </c>
      <c r="B7086" s="102">
        <v>42300</v>
      </c>
      <c r="C7086">
        <v>296</v>
      </c>
      <c r="D7086">
        <v>10</v>
      </c>
      <c r="E7086">
        <v>23</v>
      </c>
      <c r="F7086">
        <v>3</v>
      </c>
      <c r="G7086">
        <v>6</v>
      </c>
      <c r="H7086">
        <v>0</v>
      </c>
    </row>
    <row r="7087" spans="1:8" x14ac:dyDescent="0.25">
      <c r="A7087">
        <v>7084</v>
      </c>
      <c r="B7087" s="102">
        <v>42300</v>
      </c>
      <c r="C7087">
        <v>296</v>
      </c>
      <c r="D7087">
        <v>10</v>
      </c>
      <c r="E7087">
        <v>23</v>
      </c>
      <c r="F7087">
        <v>4</v>
      </c>
      <c r="G7087">
        <v>6</v>
      </c>
      <c r="H7087">
        <v>0</v>
      </c>
    </row>
    <row r="7088" spans="1:8" x14ac:dyDescent="0.25">
      <c r="A7088">
        <v>7085</v>
      </c>
      <c r="B7088" s="102">
        <v>42300</v>
      </c>
      <c r="C7088">
        <v>296</v>
      </c>
      <c r="D7088">
        <v>10</v>
      </c>
      <c r="E7088">
        <v>23</v>
      </c>
      <c r="F7088">
        <v>5</v>
      </c>
      <c r="G7088">
        <v>6</v>
      </c>
      <c r="H7088">
        <v>0</v>
      </c>
    </row>
    <row r="7089" spans="1:8" x14ac:dyDescent="0.25">
      <c r="A7089">
        <v>7086</v>
      </c>
      <c r="B7089" s="102">
        <v>42300</v>
      </c>
      <c r="C7089">
        <v>296</v>
      </c>
      <c r="D7089">
        <v>10</v>
      </c>
      <c r="E7089">
        <v>23</v>
      </c>
      <c r="F7089">
        <v>6</v>
      </c>
      <c r="G7089">
        <v>6</v>
      </c>
      <c r="H7089">
        <v>0</v>
      </c>
    </row>
    <row r="7090" spans="1:8" x14ac:dyDescent="0.25">
      <c r="A7090">
        <v>7087</v>
      </c>
      <c r="B7090" s="102">
        <v>42300</v>
      </c>
      <c r="C7090">
        <v>296</v>
      </c>
      <c r="D7090">
        <v>10</v>
      </c>
      <c r="E7090">
        <v>23</v>
      </c>
      <c r="F7090">
        <v>7</v>
      </c>
      <c r="G7090">
        <v>6</v>
      </c>
      <c r="H7090">
        <v>0</v>
      </c>
    </row>
    <row r="7091" spans="1:8" x14ac:dyDescent="0.25">
      <c r="A7091">
        <v>7088</v>
      </c>
      <c r="B7091" s="102">
        <v>42300</v>
      </c>
      <c r="C7091">
        <v>296</v>
      </c>
      <c r="D7091">
        <v>10</v>
      </c>
      <c r="E7091">
        <v>23</v>
      </c>
      <c r="F7091">
        <v>8</v>
      </c>
      <c r="G7091">
        <v>6</v>
      </c>
      <c r="H7091">
        <v>0</v>
      </c>
    </row>
    <row r="7092" spans="1:8" x14ac:dyDescent="0.25">
      <c r="A7092">
        <v>7089</v>
      </c>
      <c r="B7092" s="102">
        <v>42300</v>
      </c>
      <c r="C7092">
        <v>296</v>
      </c>
      <c r="D7092">
        <v>10</v>
      </c>
      <c r="E7092">
        <v>23</v>
      </c>
      <c r="F7092">
        <v>9</v>
      </c>
      <c r="G7092">
        <v>6</v>
      </c>
      <c r="H7092">
        <v>0</v>
      </c>
    </row>
    <row r="7093" spans="1:8" x14ac:dyDescent="0.25">
      <c r="A7093">
        <v>7090</v>
      </c>
      <c r="B7093" s="102">
        <v>42300</v>
      </c>
      <c r="C7093">
        <v>296</v>
      </c>
      <c r="D7093">
        <v>10</v>
      </c>
      <c r="E7093">
        <v>23</v>
      </c>
      <c r="F7093">
        <v>10</v>
      </c>
      <c r="G7093">
        <v>6</v>
      </c>
      <c r="H7093">
        <v>0</v>
      </c>
    </row>
    <row r="7094" spans="1:8" x14ac:dyDescent="0.25">
      <c r="A7094">
        <v>7091</v>
      </c>
      <c r="B7094" s="102">
        <v>42300</v>
      </c>
      <c r="C7094">
        <v>296</v>
      </c>
      <c r="D7094">
        <v>10</v>
      </c>
      <c r="E7094">
        <v>23</v>
      </c>
      <c r="F7094">
        <v>11</v>
      </c>
      <c r="G7094">
        <v>6</v>
      </c>
      <c r="H7094">
        <v>0</v>
      </c>
    </row>
    <row r="7095" spans="1:8" x14ac:dyDescent="0.25">
      <c r="A7095">
        <v>7092</v>
      </c>
      <c r="B7095" s="102">
        <v>42300</v>
      </c>
      <c r="C7095">
        <v>296</v>
      </c>
      <c r="D7095">
        <v>10</v>
      </c>
      <c r="E7095">
        <v>23</v>
      </c>
      <c r="F7095">
        <v>12</v>
      </c>
      <c r="G7095">
        <v>6</v>
      </c>
      <c r="H7095">
        <v>0</v>
      </c>
    </row>
    <row r="7096" spans="1:8" x14ac:dyDescent="0.25">
      <c r="A7096">
        <v>7093</v>
      </c>
      <c r="B7096" s="102">
        <v>42300</v>
      </c>
      <c r="C7096">
        <v>296</v>
      </c>
      <c r="D7096">
        <v>10</v>
      </c>
      <c r="E7096">
        <v>23</v>
      </c>
      <c r="F7096">
        <v>13</v>
      </c>
      <c r="G7096">
        <v>6</v>
      </c>
      <c r="H7096">
        <v>0</v>
      </c>
    </row>
    <row r="7097" spans="1:8" x14ac:dyDescent="0.25">
      <c r="A7097">
        <v>7094</v>
      </c>
      <c r="B7097" s="102">
        <v>42300</v>
      </c>
      <c r="C7097">
        <v>296</v>
      </c>
      <c r="D7097">
        <v>10</v>
      </c>
      <c r="E7097">
        <v>23</v>
      </c>
      <c r="F7097">
        <v>14</v>
      </c>
      <c r="G7097">
        <v>6</v>
      </c>
      <c r="H7097">
        <v>0</v>
      </c>
    </row>
    <row r="7098" spans="1:8" x14ac:dyDescent="0.25">
      <c r="A7098">
        <v>7095</v>
      </c>
      <c r="B7098" s="102">
        <v>42300</v>
      </c>
      <c r="C7098">
        <v>296</v>
      </c>
      <c r="D7098">
        <v>10</v>
      </c>
      <c r="E7098">
        <v>23</v>
      </c>
      <c r="F7098">
        <v>15</v>
      </c>
      <c r="G7098">
        <v>6</v>
      </c>
      <c r="H7098">
        <v>0</v>
      </c>
    </row>
    <row r="7099" spans="1:8" x14ac:dyDescent="0.25">
      <c r="A7099">
        <v>7096</v>
      </c>
      <c r="B7099" s="102">
        <v>42300</v>
      </c>
      <c r="C7099">
        <v>296</v>
      </c>
      <c r="D7099">
        <v>10</v>
      </c>
      <c r="E7099">
        <v>23</v>
      </c>
      <c r="F7099">
        <v>16</v>
      </c>
      <c r="G7099">
        <v>6</v>
      </c>
      <c r="H7099">
        <v>0</v>
      </c>
    </row>
    <row r="7100" spans="1:8" x14ac:dyDescent="0.25">
      <c r="A7100">
        <v>7097</v>
      </c>
      <c r="B7100" s="102">
        <v>42300</v>
      </c>
      <c r="C7100">
        <v>296</v>
      </c>
      <c r="D7100">
        <v>10</v>
      </c>
      <c r="E7100">
        <v>23</v>
      </c>
      <c r="F7100">
        <v>17</v>
      </c>
      <c r="G7100">
        <v>6</v>
      </c>
      <c r="H7100">
        <v>0</v>
      </c>
    </row>
    <row r="7101" spans="1:8" x14ac:dyDescent="0.25">
      <c r="A7101">
        <v>7098</v>
      </c>
      <c r="B7101" s="102">
        <v>42300</v>
      </c>
      <c r="C7101">
        <v>296</v>
      </c>
      <c r="D7101">
        <v>10</v>
      </c>
      <c r="E7101">
        <v>23</v>
      </c>
      <c r="F7101">
        <v>18</v>
      </c>
      <c r="G7101">
        <v>6</v>
      </c>
      <c r="H7101">
        <v>0</v>
      </c>
    </row>
    <row r="7102" spans="1:8" x14ac:dyDescent="0.25">
      <c r="A7102">
        <v>7099</v>
      </c>
      <c r="B7102" s="102">
        <v>42300</v>
      </c>
      <c r="C7102">
        <v>296</v>
      </c>
      <c r="D7102">
        <v>10</v>
      </c>
      <c r="E7102">
        <v>23</v>
      </c>
      <c r="F7102">
        <v>19</v>
      </c>
      <c r="G7102">
        <v>6</v>
      </c>
      <c r="H7102">
        <v>0</v>
      </c>
    </row>
    <row r="7103" spans="1:8" x14ac:dyDescent="0.25">
      <c r="A7103">
        <v>7100</v>
      </c>
      <c r="B7103" s="102">
        <v>42300</v>
      </c>
      <c r="C7103">
        <v>296</v>
      </c>
      <c r="D7103">
        <v>10</v>
      </c>
      <c r="E7103">
        <v>23</v>
      </c>
      <c r="F7103">
        <v>20</v>
      </c>
      <c r="G7103">
        <v>6</v>
      </c>
      <c r="H7103">
        <v>0</v>
      </c>
    </row>
    <row r="7104" spans="1:8" x14ac:dyDescent="0.25">
      <c r="A7104">
        <v>7101</v>
      </c>
      <c r="B7104" s="102">
        <v>42300</v>
      </c>
      <c r="C7104">
        <v>296</v>
      </c>
      <c r="D7104">
        <v>10</v>
      </c>
      <c r="E7104">
        <v>23</v>
      </c>
      <c r="F7104">
        <v>21</v>
      </c>
      <c r="G7104">
        <v>6</v>
      </c>
      <c r="H7104">
        <v>0</v>
      </c>
    </row>
    <row r="7105" spans="1:8" x14ac:dyDescent="0.25">
      <c r="A7105">
        <v>7102</v>
      </c>
      <c r="B7105" s="102">
        <v>42300</v>
      </c>
      <c r="C7105">
        <v>296</v>
      </c>
      <c r="D7105">
        <v>10</v>
      </c>
      <c r="E7105">
        <v>23</v>
      </c>
      <c r="F7105">
        <v>22</v>
      </c>
      <c r="G7105">
        <v>6</v>
      </c>
      <c r="H7105">
        <v>0</v>
      </c>
    </row>
    <row r="7106" spans="1:8" x14ac:dyDescent="0.25">
      <c r="A7106">
        <v>7103</v>
      </c>
      <c r="B7106" s="102">
        <v>42300</v>
      </c>
      <c r="C7106">
        <v>296</v>
      </c>
      <c r="D7106">
        <v>10</v>
      </c>
      <c r="E7106">
        <v>23</v>
      </c>
      <c r="F7106">
        <v>23</v>
      </c>
      <c r="G7106">
        <v>6</v>
      </c>
      <c r="H7106">
        <v>0</v>
      </c>
    </row>
    <row r="7107" spans="1:8" x14ac:dyDescent="0.25">
      <c r="A7107">
        <v>7104</v>
      </c>
      <c r="B7107" s="102">
        <v>42301</v>
      </c>
      <c r="C7107">
        <v>297</v>
      </c>
      <c r="D7107">
        <v>10</v>
      </c>
      <c r="E7107">
        <v>24</v>
      </c>
      <c r="F7107">
        <v>0</v>
      </c>
      <c r="G7107">
        <v>7</v>
      </c>
      <c r="H7107">
        <v>1</v>
      </c>
    </row>
    <row r="7108" spans="1:8" x14ac:dyDescent="0.25">
      <c r="A7108">
        <v>7105</v>
      </c>
      <c r="B7108" s="102">
        <v>42301</v>
      </c>
      <c r="C7108">
        <v>297</v>
      </c>
      <c r="D7108">
        <v>10</v>
      </c>
      <c r="E7108">
        <v>24</v>
      </c>
      <c r="F7108">
        <v>1</v>
      </c>
      <c r="G7108">
        <v>7</v>
      </c>
      <c r="H7108">
        <v>1</v>
      </c>
    </row>
    <row r="7109" spans="1:8" x14ac:dyDescent="0.25">
      <c r="A7109">
        <v>7106</v>
      </c>
      <c r="B7109" s="102">
        <v>42301</v>
      </c>
      <c r="C7109">
        <v>297</v>
      </c>
      <c r="D7109">
        <v>10</v>
      </c>
      <c r="E7109">
        <v>24</v>
      </c>
      <c r="F7109">
        <v>2</v>
      </c>
      <c r="G7109">
        <v>7</v>
      </c>
      <c r="H7109">
        <v>1</v>
      </c>
    </row>
    <row r="7110" spans="1:8" x14ac:dyDescent="0.25">
      <c r="A7110">
        <v>7107</v>
      </c>
      <c r="B7110" s="102">
        <v>42301</v>
      </c>
      <c r="C7110">
        <v>297</v>
      </c>
      <c r="D7110">
        <v>10</v>
      </c>
      <c r="E7110">
        <v>24</v>
      </c>
      <c r="F7110">
        <v>3</v>
      </c>
      <c r="G7110">
        <v>7</v>
      </c>
      <c r="H7110">
        <v>1</v>
      </c>
    </row>
    <row r="7111" spans="1:8" x14ac:dyDescent="0.25">
      <c r="A7111">
        <v>7108</v>
      </c>
      <c r="B7111" s="102">
        <v>42301</v>
      </c>
      <c r="C7111">
        <v>297</v>
      </c>
      <c r="D7111">
        <v>10</v>
      </c>
      <c r="E7111">
        <v>24</v>
      </c>
      <c r="F7111">
        <v>4</v>
      </c>
      <c r="G7111">
        <v>7</v>
      </c>
      <c r="H7111">
        <v>1</v>
      </c>
    </row>
    <row r="7112" spans="1:8" x14ac:dyDescent="0.25">
      <c r="A7112">
        <v>7109</v>
      </c>
      <c r="B7112" s="102">
        <v>42301</v>
      </c>
      <c r="C7112">
        <v>297</v>
      </c>
      <c r="D7112">
        <v>10</v>
      </c>
      <c r="E7112">
        <v>24</v>
      </c>
      <c r="F7112">
        <v>5</v>
      </c>
      <c r="G7112">
        <v>7</v>
      </c>
      <c r="H7112">
        <v>1</v>
      </c>
    </row>
    <row r="7113" spans="1:8" x14ac:dyDescent="0.25">
      <c r="A7113">
        <v>7110</v>
      </c>
      <c r="B7113" s="102">
        <v>42301</v>
      </c>
      <c r="C7113">
        <v>297</v>
      </c>
      <c r="D7113">
        <v>10</v>
      </c>
      <c r="E7113">
        <v>24</v>
      </c>
      <c r="F7113">
        <v>6</v>
      </c>
      <c r="G7113">
        <v>7</v>
      </c>
      <c r="H7113">
        <v>1</v>
      </c>
    </row>
    <row r="7114" spans="1:8" x14ac:dyDescent="0.25">
      <c r="A7114">
        <v>7111</v>
      </c>
      <c r="B7114" s="102">
        <v>42301</v>
      </c>
      <c r="C7114">
        <v>297</v>
      </c>
      <c r="D7114">
        <v>10</v>
      </c>
      <c r="E7114">
        <v>24</v>
      </c>
      <c r="F7114">
        <v>7</v>
      </c>
      <c r="G7114">
        <v>7</v>
      </c>
      <c r="H7114">
        <v>1</v>
      </c>
    </row>
    <row r="7115" spans="1:8" x14ac:dyDescent="0.25">
      <c r="A7115">
        <v>7112</v>
      </c>
      <c r="B7115" s="102">
        <v>42301</v>
      </c>
      <c r="C7115">
        <v>297</v>
      </c>
      <c r="D7115">
        <v>10</v>
      </c>
      <c r="E7115">
        <v>24</v>
      </c>
      <c r="F7115">
        <v>8</v>
      </c>
      <c r="G7115">
        <v>7</v>
      </c>
      <c r="H7115">
        <v>1</v>
      </c>
    </row>
    <row r="7116" spans="1:8" x14ac:dyDescent="0.25">
      <c r="A7116">
        <v>7113</v>
      </c>
      <c r="B7116" s="102">
        <v>42301</v>
      </c>
      <c r="C7116">
        <v>297</v>
      </c>
      <c r="D7116">
        <v>10</v>
      </c>
      <c r="E7116">
        <v>24</v>
      </c>
      <c r="F7116">
        <v>9</v>
      </c>
      <c r="G7116">
        <v>7</v>
      </c>
      <c r="H7116">
        <v>1</v>
      </c>
    </row>
    <row r="7117" spans="1:8" x14ac:dyDescent="0.25">
      <c r="A7117">
        <v>7114</v>
      </c>
      <c r="B7117" s="102">
        <v>42301</v>
      </c>
      <c r="C7117">
        <v>297</v>
      </c>
      <c r="D7117">
        <v>10</v>
      </c>
      <c r="E7117">
        <v>24</v>
      </c>
      <c r="F7117">
        <v>10</v>
      </c>
      <c r="G7117">
        <v>7</v>
      </c>
      <c r="H7117">
        <v>1</v>
      </c>
    </row>
    <row r="7118" spans="1:8" x14ac:dyDescent="0.25">
      <c r="A7118">
        <v>7115</v>
      </c>
      <c r="B7118" s="102">
        <v>42301</v>
      </c>
      <c r="C7118">
        <v>297</v>
      </c>
      <c r="D7118">
        <v>10</v>
      </c>
      <c r="E7118">
        <v>24</v>
      </c>
      <c r="F7118">
        <v>11</v>
      </c>
      <c r="G7118">
        <v>7</v>
      </c>
      <c r="H7118">
        <v>1</v>
      </c>
    </row>
    <row r="7119" spans="1:8" x14ac:dyDescent="0.25">
      <c r="A7119">
        <v>7116</v>
      </c>
      <c r="B7119" s="102">
        <v>42301</v>
      </c>
      <c r="C7119">
        <v>297</v>
      </c>
      <c r="D7119">
        <v>10</v>
      </c>
      <c r="E7119">
        <v>24</v>
      </c>
      <c r="F7119">
        <v>12</v>
      </c>
      <c r="G7119">
        <v>7</v>
      </c>
      <c r="H7119">
        <v>1</v>
      </c>
    </row>
    <row r="7120" spans="1:8" x14ac:dyDescent="0.25">
      <c r="A7120">
        <v>7117</v>
      </c>
      <c r="B7120" s="102">
        <v>42301</v>
      </c>
      <c r="C7120">
        <v>297</v>
      </c>
      <c r="D7120">
        <v>10</v>
      </c>
      <c r="E7120">
        <v>24</v>
      </c>
      <c r="F7120">
        <v>13</v>
      </c>
      <c r="G7120">
        <v>7</v>
      </c>
      <c r="H7120">
        <v>1</v>
      </c>
    </row>
    <row r="7121" spans="1:8" x14ac:dyDescent="0.25">
      <c r="A7121">
        <v>7118</v>
      </c>
      <c r="B7121" s="102">
        <v>42301</v>
      </c>
      <c r="C7121">
        <v>297</v>
      </c>
      <c r="D7121">
        <v>10</v>
      </c>
      <c r="E7121">
        <v>24</v>
      </c>
      <c r="F7121">
        <v>14</v>
      </c>
      <c r="G7121">
        <v>7</v>
      </c>
      <c r="H7121">
        <v>1</v>
      </c>
    </row>
    <row r="7122" spans="1:8" x14ac:dyDescent="0.25">
      <c r="A7122">
        <v>7119</v>
      </c>
      <c r="B7122" s="102">
        <v>42301</v>
      </c>
      <c r="C7122">
        <v>297</v>
      </c>
      <c r="D7122">
        <v>10</v>
      </c>
      <c r="E7122">
        <v>24</v>
      </c>
      <c r="F7122">
        <v>15</v>
      </c>
      <c r="G7122">
        <v>7</v>
      </c>
      <c r="H7122">
        <v>1</v>
      </c>
    </row>
    <row r="7123" spans="1:8" x14ac:dyDescent="0.25">
      <c r="A7123">
        <v>7120</v>
      </c>
      <c r="B7123" s="102">
        <v>42301</v>
      </c>
      <c r="C7123">
        <v>297</v>
      </c>
      <c r="D7123">
        <v>10</v>
      </c>
      <c r="E7123">
        <v>24</v>
      </c>
      <c r="F7123">
        <v>16</v>
      </c>
      <c r="G7123">
        <v>7</v>
      </c>
      <c r="H7123">
        <v>1</v>
      </c>
    </row>
    <row r="7124" spans="1:8" x14ac:dyDescent="0.25">
      <c r="A7124">
        <v>7121</v>
      </c>
      <c r="B7124" s="102">
        <v>42301</v>
      </c>
      <c r="C7124">
        <v>297</v>
      </c>
      <c r="D7124">
        <v>10</v>
      </c>
      <c r="E7124">
        <v>24</v>
      </c>
      <c r="F7124">
        <v>17</v>
      </c>
      <c r="G7124">
        <v>7</v>
      </c>
      <c r="H7124">
        <v>1</v>
      </c>
    </row>
    <row r="7125" spans="1:8" x14ac:dyDescent="0.25">
      <c r="A7125">
        <v>7122</v>
      </c>
      <c r="B7125" s="102">
        <v>42301</v>
      </c>
      <c r="C7125">
        <v>297</v>
      </c>
      <c r="D7125">
        <v>10</v>
      </c>
      <c r="E7125">
        <v>24</v>
      </c>
      <c r="F7125">
        <v>18</v>
      </c>
      <c r="G7125">
        <v>7</v>
      </c>
      <c r="H7125">
        <v>1</v>
      </c>
    </row>
    <row r="7126" spans="1:8" x14ac:dyDescent="0.25">
      <c r="A7126">
        <v>7123</v>
      </c>
      <c r="B7126" s="102">
        <v>42301</v>
      </c>
      <c r="C7126">
        <v>297</v>
      </c>
      <c r="D7126">
        <v>10</v>
      </c>
      <c r="E7126">
        <v>24</v>
      </c>
      <c r="F7126">
        <v>19</v>
      </c>
      <c r="G7126">
        <v>7</v>
      </c>
      <c r="H7126">
        <v>1</v>
      </c>
    </row>
    <row r="7127" spans="1:8" x14ac:dyDescent="0.25">
      <c r="A7127">
        <v>7124</v>
      </c>
      <c r="B7127" s="102">
        <v>42301</v>
      </c>
      <c r="C7127">
        <v>297</v>
      </c>
      <c r="D7127">
        <v>10</v>
      </c>
      <c r="E7127">
        <v>24</v>
      </c>
      <c r="F7127">
        <v>20</v>
      </c>
      <c r="G7127">
        <v>7</v>
      </c>
      <c r="H7127">
        <v>1</v>
      </c>
    </row>
    <row r="7128" spans="1:8" x14ac:dyDescent="0.25">
      <c r="A7128">
        <v>7125</v>
      </c>
      <c r="B7128" s="102">
        <v>42301</v>
      </c>
      <c r="C7128">
        <v>297</v>
      </c>
      <c r="D7128">
        <v>10</v>
      </c>
      <c r="E7128">
        <v>24</v>
      </c>
      <c r="F7128">
        <v>21</v>
      </c>
      <c r="G7128">
        <v>7</v>
      </c>
      <c r="H7128">
        <v>1</v>
      </c>
    </row>
    <row r="7129" spans="1:8" x14ac:dyDescent="0.25">
      <c r="A7129">
        <v>7126</v>
      </c>
      <c r="B7129" s="102">
        <v>42301</v>
      </c>
      <c r="C7129">
        <v>297</v>
      </c>
      <c r="D7129">
        <v>10</v>
      </c>
      <c r="E7129">
        <v>24</v>
      </c>
      <c r="F7129">
        <v>22</v>
      </c>
      <c r="G7129">
        <v>7</v>
      </c>
      <c r="H7129">
        <v>1</v>
      </c>
    </row>
    <row r="7130" spans="1:8" x14ac:dyDescent="0.25">
      <c r="A7130">
        <v>7127</v>
      </c>
      <c r="B7130" s="102">
        <v>42301</v>
      </c>
      <c r="C7130">
        <v>297</v>
      </c>
      <c r="D7130">
        <v>10</v>
      </c>
      <c r="E7130">
        <v>24</v>
      </c>
      <c r="F7130">
        <v>23</v>
      </c>
      <c r="G7130">
        <v>7</v>
      </c>
      <c r="H7130">
        <v>1</v>
      </c>
    </row>
    <row r="7131" spans="1:8" x14ac:dyDescent="0.25">
      <c r="A7131">
        <v>7128</v>
      </c>
      <c r="B7131" s="102">
        <v>42302</v>
      </c>
      <c r="C7131">
        <v>298</v>
      </c>
      <c r="D7131">
        <v>10</v>
      </c>
      <c r="E7131">
        <v>25</v>
      </c>
      <c r="F7131">
        <v>0</v>
      </c>
      <c r="G7131">
        <v>1</v>
      </c>
      <c r="H7131">
        <v>1</v>
      </c>
    </row>
    <row r="7132" spans="1:8" x14ac:dyDescent="0.25">
      <c r="A7132">
        <v>7129</v>
      </c>
      <c r="B7132" s="102">
        <v>42302</v>
      </c>
      <c r="C7132">
        <v>298</v>
      </c>
      <c r="D7132">
        <v>10</v>
      </c>
      <c r="E7132">
        <v>25</v>
      </c>
      <c r="F7132">
        <v>1</v>
      </c>
      <c r="G7132">
        <v>1</v>
      </c>
      <c r="H7132">
        <v>1</v>
      </c>
    </row>
    <row r="7133" spans="1:8" x14ac:dyDescent="0.25">
      <c r="A7133">
        <v>7130</v>
      </c>
      <c r="B7133" s="102">
        <v>42302</v>
      </c>
      <c r="C7133">
        <v>298</v>
      </c>
      <c r="D7133">
        <v>10</v>
      </c>
      <c r="E7133">
        <v>25</v>
      </c>
      <c r="F7133">
        <v>2</v>
      </c>
      <c r="G7133">
        <v>1</v>
      </c>
      <c r="H7133">
        <v>1</v>
      </c>
    </row>
    <row r="7134" spans="1:8" x14ac:dyDescent="0.25">
      <c r="A7134">
        <v>7131</v>
      </c>
      <c r="B7134" s="102">
        <v>42302</v>
      </c>
      <c r="C7134">
        <v>298</v>
      </c>
      <c r="D7134">
        <v>10</v>
      </c>
      <c r="E7134">
        <v>25</v>
      </c>
      <c r="F7134">
        <v>3</v>
      </c>
      <c r="G7134">
        <v>1</v>
      </c>
      <c r="H7134">
        <v>1</v>
      </c>
    </row>
    <row r="7135" spans="1:8" x14ac:dyDescent="0.25">
      <c r="A7135">
        <v>7132</v>
      </c>
      <c r="B7135" s="102">
        <v>42302</v>
      </c>
      <c r="C7135">
        <v>298</v>
      </c>
      <c r="D7135">
        <v>10</v>
      </c>
      <c r="E7135">
        <v>25</v>
      </c>
      <c r="F7135">
        <v>4</v>
      </c>
      <c r="G7135">
        <v>1</v>
      </c>
      <c r="H7135">
        <v>1</v>
      </c>
    </row>
    <row r="7136" spans="1:8" x14ac:dyDescent="0.25">
      <c r="A7136">
        <v>7133</v>
      </c>
      <c r="B7136" s="102">
        <v>42302</v>
      </c>
      <c r="C7136">
        <v>298</v>
      </c>
      <c r="D7136">
        <v>10</v>
      </c>
      <c r="E7136">
        <v>25</v>
      </c>
      <c r="F7136">
        <v>5</v>
      </c>
      <c r="G7136">
        <v>1</v>
      </c>
      <c r="H7136">
        <v>1</v>
      </c>
    </row>
    <row r="7137" spans="1:8" x14ac:dyDescent="0.25">
      <c r="A7137">
        <v>7134</v>
      </c>
      <c r="B7137" s="102">
        <v>42302</v>
      </c>
      <c r="C7137">
        <v>298</v>
      </c>
      <c r="D7137">
        <v>10</v>
      </c>
      <c r="E7137">
        <v>25</v>
      </c>
      <c r="F7137">
        <v>6</v>
      </c>
      <c r="G7137">
        <v>1</v>
      </c>
      <c r="H7137">
        <v>1</v>
      </c>
    </row>
    <row r="7138" spans="1:8" x14ac:dyDescent="0.25">
      <c r="A7138">
        <v>7135</v>
      </c>
      <c r="B7138" s="102">
        <v>42302</v>
      </c>
      <c r="C7138">
        <v>298</v>
      </c>
      <c r="D7138">
        <v>10</v>
      </c>
      <c r="E7138">
        <v>25</v>
      </c>
      <c r="F7138">
        <v>7</v>
      </c>
      <c r="G7138">
        <v>1</v>
      </c>
      <c r="H7138">
        <v>1</v>
      </c>
    </row>
    <row r="7139" spans="1:8" x14ac:dyDescent="0.25">
      <c r="A7139">
        <v>7136</v>
      </c>
      <c r="B7139" s="102">
        <v>42302</v>
      </c>
      <c r="C7139">
        <v>298</v>
      </c>
      <c r="D7139">
        <v>10</v>
      </c>
      <c r="E7139">
        <v>25</v>
      </c>
      <c r="F7139">
        <v>8</v>
      </c>
      <c r="G7139">
        <v>1</v>
      </c>
      <c r="H7139">
        <v>1</v>
      </c>
    </row>
    <row r="7140" spans="1:8" x14ac:dyDescent="0.25">
      <c r="A7140">
        <v>7137</v>
      </c>
      <c r="B7140" s="102">
        <v>42302</v>
      </c>
      <c r="C7140">
        <v>298</v>
      </c>
      <c r="D7140">
        <v>10</v>
      </c>
      <c r="E7140">
        <v>25</v>
      </c>
      <c r="F7140">
        <v>9</v>
      </c>
      <c r="G7140">
        <v>1</v>
      </c>
      <c r="H7140">
        <v>1</v>
      </c>
    </row>
    <row r="7141" spans="1:8" x14ac:dyDescent="0.25">
      <c r="A7141">
        <v>7138</v>
      </c>
      <c r="B7141" s="102">
        <v>42302</v>
      </c>
      <c r="C7141">
        <v>298</v>
      </c>
      <c r="D7141">
        <v>10</v>
      </c>
      <c r="E7141">
        <v>25</v>
      </c>
      <c r="F7141">
        <v>10</v>
      </c>
      <c r="G7141">
        <v>1</v>
      </c>
      <c r="H7141">
        <v>1</v>
      </c>
    </row>
    <row r="7142" spans="1:8" x14ac:dyDescent="0.25">
      <c r="A7142">
        <v>7139</v>
      </c>
      <c r="B7142" s="102">
        <v>42302</v>
      </c>
      <c r="C7142">
        <v>298</v>
      </c>
      <c r="D7142">
        <v>10</v>
      </c>
      <c r="E7142">
        <v>25</v>
      </c>
      <c r="F7142">
        <v>11</v>
      </c>
      <c r="G7142">
        <v>1</v>
      </c>
      <c r="H7142">
        <v>1</v>
      </c>
    </row>
    <row r="7143" spans="1:8" x14ac:dyDescent="0.25">
      <c r="A7143">
        <v>7140</v>
      </c>
      <c r="B7143" s="102">
        <v>42302</v>
      </c>
      <c r="C7143">
        <v>298</v>
      </c>
      <c r="D7143">
        <v>10</v>
      </c>
      <c r="E7143">
        <v>25</v>
      </c>
      <c r="F7143">
        <v>12</v>
      </c>
      <c r="G7143">
        <v>1</v>
      </c>
      <c r="H7143">
        <v>1</v>
      </c>
    </row>
    <row r="7144" spans="1:8" x14ac:dyDescent="0.25">
      <c r="A7144">
        <v>7141</v>
      </c>
      <c r="B7144" s="102">
        <v>42302</v>
      </c>
      <c r="C7144">
        <v>298</v>
      </c>
      <c r="D7144">
        <v>10</v>
      </c>
      <c r="E7144">
        <v>25</v>
      </c>
      <c r="F7144">
        <v>13</v>
      </c>
      <c r="G7144">
        <v>1</v>
      </c>
      <c r="H7144">
        <v>1</v>
      </c>
    </row>
    <row r="7145" spans="1:8" x14ac:dyDescent="0.25">
      <c r="A7145">
        <v>7142</v>
      </c>
      <c r="B7145" s="102">
        <v>42302</v>
      </c>
      <c r="C7145">
        <v>298</v>
      </c>
      <c r="D7145">
        <v>10</v>
      </c>
      <c r="E7145">
        <v>25</v>
      </c>
      <c r="F7145">
        <v>14</v>
      </c>
      <c r="G7145">
        <v>1</v>
      </c>
      <c r="H7145">
        <v>1</v>
      </c>
    </row>
    <row r="7146" spans="1:8" x14ac:dyDescent="0.25">
      <c r="A7146">
        <v>7143</v>
      </c>
      <c r="B7146" s="102">
        <v>42302</v>
      </c>
      <c r="C7146">
        <v>298</v>
      </c>
      <c r="D7146">
        <v>10</v>
      </c>
      <c r="E7146">
        <v>25</v>
      </c>
      <c r="F7146">
        <v>15</v>
      </c>
      <c r="G7146">
        <v>1</v>
      </c>
      <c r="H7146">
        <v>1</v>
      </c>
    </row>
    <row r="7147" spans="1:8" x14ac:dyDescent="0.25">
      <c r="A7147">
        <v>7144</v>
      </c>
      <c r="B7147" s="102">
        <v>42302</v>
      </c>
      <c r="C7147">
        <v>298</v>
      </c>
      <c r="D7147">
        <v>10</v>
      </c>
      <c r="E7147">
        <v>25</v>
      </c>
      <c r="F7147">
        <v>16</v>
      </c>
      <c r="G7147">
        <v>1</v>
      </c>
      <c r="H7147">
        <v>1</v>
      </c>
    </row>
    <row r="7148" spans="1:8" x14ac:dyDescent="0.25">
      <c r="A7148">
        <v>7145</v>
      </c>
      <c r="B7148" s="102">
        <v>42302</v>
      </c>
      <c r="C7148">
        <v>298</v>
      </c>
      <c r="D7148">
        <v>10</v>
      </c>
      <c r="E7148">
        <v>25</v>
      </c>
      <c r="F7148">
        <v>17</v>
      </c>
      <c r="G7148">
        <v>1</v>
      </c>
      <c r="H7148">
        <v>1</v>
      </c>
    </row>
    <row r="7149" spans="1:8" x14ac:dyDescent="0.25">
      <c r="A7149">
        <v>7146</v>
      </c>
      <c r="B7149" s="102">
        <v>42302</v>
      </c>
      <c r="C7149">
        <v>298</v>
      </c>
      <c r="D7149">
        <v>10</v>
      </c>
      <c r="E7149">
        <v>25</v>
      </c>
      <c r="F7149">
        <v>18</v>
      </c>
      <c r="G7149">
        <v>1</v>
      </c>
      <c r="H7149">
        <v>1</v>
      </c>
    </row>
    <row r="7150" spans="1:8" x14ac:dyDescent="0.25">
      <c r="A7150">
        <v>7147</v>
      </c>
      <c r="B7150" s="102">
        <v>42302</v>
      </c>
      <c r="C7150">
        <v>298</v>
      </c>
      <c r="D7150">
        <v>10</v>
      </c>
      <c r="E7150">
        <v>25</v>
      </c>
      <c r="F7150">
        <v>19</v>
      </c>
      <c r="G7150">
        <v>1</v>
      </c>
      <c r="H7150">
        <v>1</v>
      </c>
    </row>
    <row r="7151" spans="1:8" x14ac:dyDescent="0.25">
      <c r="A7151">
        <v>7148</v>
      </c>
      <c r="B7151" s="102">
        <v>42302</v>
      </c>
      <c r="C7151">
        <v>298</v>
      </c>
      <c r="D7151">
        <v>10</v>
      </c>
      <c r="E7151">
        <v>25</v>
      </c>
      <c r="F7151">
        <v>20</v>
      </c>
      <c r="G7151">
        <v>1</v>
      </c>
      <c r="H7151">
        <v>1</v>
      </c>
    </row>
    <row r="7152" spans="1:8" x14ac:dyDescent="0.25">
      <c r="A7152">
        <v>7149</v>
      </c>
      <c r="B7152" s="102">
        <v>42302</v>
      </c>
      <c r="C7152">
        <v>298</v>
      </c>
      <c r="D7152">
        <v>10</v>
      </c>
      <c r="E7152">
        <v>25</v>
      </c>
      <c r="F7152">
        <v>21</v>
      </c>
      <c r="G7152">
        <v>1</v>
      </c>
      <c r="H7152">
        <v>1</v>
      </c>
    </row>
    <row r="7153" spans="1:8" x14ac:dyDescent="0.25">
      <c r="A7153">
        <v>7150</v>
      </c>
      <c r="B7153" s="102">
        <v>42302</v>
      </c>
      <c r="C7153">
        <v>298</v>
      </c>
      <c r="D7153">
        <v>10</v>
      </c>
      <c r="E7153">
        <v>25</v>
      </c>
      <c r="F7153">
        <v>22</v>
      </c>
      <c r="G7153">
        <v>1</v>
      </c>
      <c r="H7153">
        <v>1</v>
      </c>
    </row>
    <row r="7154" spans="1:8" x14ac:dyDescent="0.25">
      <c r="A7154">
        <v>7151</v>
      </c>
      <c r="B7154" s="102">
        <v>42302</v>
      </c>
      <c r="C7154">
        <v>298</v>
      </c>
      <c r="D7154">
        <v>10</v>
      </c>
      <c r="E7154">
        <v>25</v>
      </c>
      <c r="F7154">
        <v>23</v>
      </c>
      <c r="G7154">
        <v>1</v>
      </c>
      <c r="H7154">
        <v>1</v>
      </c>
    </row>
    <row r="7155" spans="1:8" x14ac:dyDescent="0.25">
      <c r="A7155">
        <v>7152</v>
      </c>
      <c r="B7155" s="102">
        <v>42303</v>
      </c>
      <c r="C7155">
        <v>299</v>
      </c>
      <c r="D7155">
        <v>10</v>
      </c>
      <c r="E7155">
        <v>26</v>
      </c>
      <c r="F7155">
        <v>0</v>
      </c>
      <c r="G7155">
        <v>2</v>
      </c>
      <c r="H7155">
        <v>0</v>
      </c>
    </row>
    <row r="7156" spans="1:8" x14ac:dyDescent="0.25">
      <c r="A7156">
        <v>7153</v>
      </c>
      <c r="B7156" s="102">
        <v>42303</v>
      </c>
      <c r="C7156">
        <v>299</v>
      </c>
      <c r="D7156">
        <v>10</v>
      </c>
      <c r="E7156">
        <v>26</v>
      </c>
      <c r="F7156">
        <v>1</v>
      </c>
      <c r="G7156">
        <v>2</v>
      </c>
      <c r="H7156">
        <v>0</v>
      </c>
    </row>
    <row r="7157" spans="1:8" x14ac:dyDescent="0.25">
      <c r="A7157">
        <v>7154</v>
      </c>
      <c r="B7157" s="102">
        <v>42303</v>
      </c>
      <c r="C7157">
        <v>299</v>
      </c>
      <c r="D7157">
        <v>10</v>
      </c>
      <c r="E7157">
        <v>26</v>
      </c>
      <c r="F7157">
        <v>2</v>
      </c>
      <c r="G7157">
        <v>2</v>
      </c>
      <c r="H7157">
        <v>0</v>
      </c>
    </row>
    <row r="7158" spans="1:8" x14ac:dyDescent="0.25">
      <c r="A7158">
        <v>7155</v>
      </c>
      <c r="B7158" s="102">
        <v>42303</v>
      </c>
      <c r="C7158">
        <v>299</v>
      </c>
      <c r="D7158">
        <v>10</v>
      </c>
      <c r="E7158">
        <v>26</v>
      </c>
      <c r="F7158">
        <v>3</v>
      </c>
      <c r="G7158">
        <v>2</v>
      </c>
      <c r="H7158">
        <v>0</v>
      </c>
    </row>
    <row r="7159" spans="1:8" x14ac:dyDescent="0.25">
      <c r="A7159">
        <v>7156</v>
      </c>
      <c r="B7159" s="102">
        <v>42303</v>
      </c>
      <c r="C7159">
        <v>299</v>
      </c>
      <c r="D7159">
        <v>10</v>
      </c>
      <c r="E7159">
        <v>26</v>
      </c>
      <c r="F7159">
        <v>4</v>
      </c>
      <c r="G7159">
        <v>2</v>
      </c>
      <c r="H7159">
        <v>0</v>
      </c>
    </row>
    <row r="7160" spans="1:8" x14ac:dyDescent="0.25">
      <c r="A7160">
        <v>7157</v>
      </c>
      <c r="B7160" s="102">
        <v>42303</v>
      </c>
      <c r="C7160">
        <v>299</v>
      </c>
      <c r="D7160">
        <v>10</v>
      </c>
      <c r="E7160">
        <v>26</v>
      </c>
      <c r="F7160">
        <v>5</v>
      </c>
      <c r="G7160">
        <v>2</v>
      </c>
      <c r="H7160">
        <v>0</v>
      </c>
    </row>
    <row r="7161" spans="1:8" x14ac:dyDescent="0.25">
      <c r="A7161">
        <v>7158</v>
      </c>
      <c r="B7161" s="102">
        <v>42303</v>
      </c>
      <c r="C7161">
        <v>299</v>
      </c>
      <c r="D7161">
        <v>10</v>
      </c>
      <c r="E7161">
        <v>26</v>
      </c>
      <c r="F7161">
        <v>6</v>
      </c>
      <c r="G7161">
        <v>2</v>
      </c>
      <c r="H7161">
        <v>0</v>
      </c>
    </row>
    <row r="7162" spans="1:8" x14ac:dyDescent="0.25">
      <c r="A7162">
        <v>7159</v>
      </c>
      <c r="B7162" s="102">
        <v>42303</v>
      </c>
      <c r="C7162">
        <v>299</v>
      </c>
      <c r="D7162">
        <v>10</v>
      </c>
      <c r="E7162">
        <v>26</v>
      </c>
      <c r="F7162">
        <v>7</v>
      </c>
      <c r="G7162">
        <v>2</v>
      </c>
      <c r="H7162">
        <v>0</v>
      </c>
    </row>
    <row r="7163" spans="1:8" x14ac:dyDescent="0.25">
      <c r="A7163">
        <v>7160</v>
      </c>
      <c r="B7163" s="102">
        <v>42303</v>
      </c>
      <c r="C7163">
        <v>299</v>
      </c>
      <c r="D7163">
        <v>10</v>
      </c>
      <c r="E7163">
        <v>26</v>
      </c>
      <c r="F7163">
        <v>8</v>
      </c>
      <c r="G7163">
        <v>2</v>
      </c>
      <c r="H7163">
        <v>0</v>
      </c>
    </row>
    <row r="7164" spans="1:8" x14ac:dyDescent="0.25">
      <c r="A7164">
        <v>7161</v>
      </c>
      <c r="B7164" s="102">
        <v>42303</v>
      </c>
      <c r="C7164">
        <v>299</v>
      </c>
      <c r="D7164">
        <v>10</v>
      </c>
      <c r="E7164">
        <v>26</v>
      </c>
      <c r="F7164">
        <v>9</v>
      </c>
      <c r="G7164">
        <v>2</v>
      </c>
      <c r="H7164">
        <v>0</v>
      </c>
    </row>
    <row r="7165" spans="1:8" x14ac:dyDescent="0.25">
      <c r="A7165">
        <v>7162</v>
      </c>
      <c r="B7165" s="102">
        <v>42303</v>
      </c>
      <c r="C7165">
        <v>299</v>
      </c>
      <c r="D7165">
        <v>10</v>
      </c>
      <c r="E7165">
        <v>26</v>
      </c>
      <c r="F7165">
        <v>10</v>
      </c>
      <c r="G7165">
        <v>2</v>
      </c>
      <c r="H7165">
        <v>0</v>
      </c>
    </row>
    <row r="7166" spans="1:8" x14ac:dyDescent="0.25">
      <c r="A7166">
        <v>7163</v>
      </c>
      <c r="B7166" s="102">
        <v>42303</v>
      </c>
      <c r="C7166">
        <v>299</v>
      </c>
      <c r="D7166">
        <v>10</v>
      </c>
      <c r="E7166">
        <v>26</v>
      </c>
      <c r="F7166">
        <v>11</v>
      </c>
      <c r="G7166">
        <v>2</v>
      </c>
      <c r="H7166">
        <v>0</v>
      </c>
    </row>
    <row r="7167" spans="1:8" x14ac:dyDescent="0.25">
      <c r="A7167">
        <v>7164</v>
      </c>
      <c r="B7167" s="102">
        <v>42303</v>
      </c>
      <c r="C7167">
        <v>299</v>
      </c>
      <c r="D7167">
        <v>10</v>
      </c>
      <c r="E7167">
        <v>26</v>
      </c>
      <c r="F7167">
        <v>12</v>
      </c>
      <c r="G7167">
        <v>2</v>
      </c>
      <c r="H7167">
        <v>0</v>
      </c>
    </row>
    <row r="7168" spans="1:8" x14ac:dyDescent="0.25">
      <c r="A7168">
        <v>7165</v>
      </c>
      <c r="B7168" s="102">
        <v>42303</v>
      </c>
      <c r="C7168">
        <v>299</v>
      </c>
      <c r="D7168">
        <v>10</v>
      </c>
      <c r="E7168">
        <v>26</v>
      </c>
      <c r="F7168">
        <v>13</v>
      </c>
      <c r="G7168">
        <v>2</v>
      </c>
      <c r="H7168">
        <v>0</v>
      </c>
    </row>
    <row r="7169" spans="1:8" x14ac:dyDescent="0.25">
      <c r="A7169">
        <v>7166</v>
      </c>
      <c r="B7169" s="102">
        <v>42303</v>
      </c>
      <c r="C7169">
        <v>299</v>
      </c>
      <c r="D7169">
        <v>10</v>
      </c>
      <c r="E7169">
        <v>26</v>
      </c>
      <c r="F7169">
        <v>14</v>
      </c>
      <c r="G7169">
        <v>2</v>
      </c>
      <c r="H7169">
        <v>0</v>
      </c>
    </row>
    <row r="7170" spans="1:8" x14ac:dyDescent="0.25">
      <c r="A7170">
        <v>7167</v>
      </c>
      <c r="B7170" s="102">
        <v>42303</v>
      </c>
      <c r="C7170">
        <v>299</v>
      </c>
      <c r="D7170">
        <v>10</v>
      </c>
      <c r="E7170">
        <v>26</v>
      </c>
      <c r="F7170">
        <v>15</v>
      </c>
      <c r="G7170">
        <v>2</v>
      </c>
      <c r="H7170">
        <v>0</v>
      </c>
    </row>
    <row r="7171" spans="1:8" x14ac:dyDescent="0.25">
      <c r="A7171">
        <v>7168</v>
      </c>
      <c r="B7171" s="102">
        <v>42303</v>
      </c>
      <c r="C7171">
        <v>299</v>
      </c>
      <c r="D7171">
        <v>10</v>
      </c>
      <c r="E7171">
        <v>26</v>
      </c>
      <c r="F7171">
        <v>16</v>
      </c>
      <c r="G7171">
        <v>2</v>
      </c>
      <c r="H7171">
        <v>0</v>
      </c>
    </row>
    <row r="7172" spans="1:8" x14ac:dyDescent="0.25">
      <c r="A7172">
        <v>7169</v>
      </c>
      <c r="B7172" s="102">
        <v>42303</v>
      </c>
      <c r="C7172">
        <v>299</v>
      </c>
      <c r="D7172">
        <v>10</v>
      </c>
      <c r="E7172">
        <v>26</v>
      </c>
      <c r="F7172">
        <v>17</v>
      </c>
      <c r="G7172">
        <v>2</v>
      </c>
      <c r="H7172">
        <v>0</v>
      </c>
    </row>
    <row r="7173" spans="1:8" x14ac:dyDescent="0.25">
      <c r="A7173">
        <v>7170</v>
      </c>
      <c r="B7173" s="102">
        <v>42303</v>
      </c>
      <c r="C7173">
        <v>299</v>
      </c>
      <c r="D7173">
        <v>10</v>
      </c>
      <c r="E7173">
        <v>26</v>
      </c>
      <c r="F7173">
        <v>18</v>
      </c>
      <c r="G7173">
        <v>2</v>
      </c>
      <c r="H7173">
        <v>0</v>
      </c>
    </row>
    <row r="7174" spans="1:8" x14ac:dyDescent="0.25">
      <c r="A7174">
        <v>7171</v>
      </c>
      <c r="B7174" s="102">
        <v>42303</v>
      </c>
      <c r="C7174">
        <v>299</v>
      </c>
      <c r="D7174">
        <v>10</v>
      </c>
      <c r="E7174">
        <v>26</v>
      </c>
      <c r="F7174">
        <v>19</v>
      </c>
      <c r="G7174">
        <v>2</v>
      </c>
      <c r="H7174">
        <v>0</v>
      </c>
    </row>
    <row r="7175" spans="1:8" x14ac:dyDescent="0.25">
      <c r="A7175">
        <v>7172</v>
      </c>
      <c r="B7175" s="102">
        <v>42303</v>
      </c>
      <c r="C7175">
        <v>299</v>
      </c>
      <c r="D7175">
        <v>10</v>
      </c>
      <c r="E7175">
        <v>26</v>
      </c>
      <c r="F7175">
        <v>20</v>
      </c>
      <c r="G7175">
        <v>2</v>
      </c>
      <c r="H7175">
        <v>0</v>
      </c>
    </row>
    <row r="7176" spans="1:8" x14ac:dyDescent="0.25">
      <c r="A7176">
        <v>7173</v>
      </c>
      <c r="B7176" s="102">
        <v>42303</v>
      </c>
      <c r="C7176">
        <v>299</v>
      </c>
      <c r="D7176">
        <v>10</v>
      </c>
      <c r="E7176">
        <v>26</v>
      </c>
      <c r="F7176">
        <v>21</v>
      </c>
      <c r="G7176">
        <v>2</v>
      </c>
      <c r="H7176">
        <v>0</v>
      </c>
    </row>
    <row r="7177" spans="1:8" x14ac:dyDescent="0.25">
      <c r="A7177">
        <v>7174</v>
      </c>
      <c r="B7177" s="102">
        <v>42303</v>
      </c>
      <c r="C7177">
        <v>299</v>
      </c>
      <c r="D7177">
        <v>10</v>
      </c>
      <c r="E7177">
        <v>26</v>
      </c>
      <c r="F7177">
        <v>22</v>
      </c>
      <c r="G7177">
        <v>2</v>
      </c>
      <c r="H7177">
        <v>0</v>
      </c>
    </row>
    <row r="7178" spans="1:8" x14ac:dyDescent="0.25">
      <c r="A7178">
        <v>7175</v>
      </c>
      <c r="B7178" s="102">
        <v>42303</v>
      </c>
      <c r="C7178">
        <v>299</v>
      </c>
      <c r="D7178">
        <v>10</v>
      </c>
      <c r="E7178">
        <v>26</v>
      </c>
      <c r="F7178">
        <v>23</v>
      </c>
      <c r="G7178">
        <v>2</v>
      </c>
      <c r="H7178">
        <v>0</v>
      </c>
    </row>
    <row r="7179" spans="1:8" x14ac:dyDescent="0.25">
      <c r="A7179">
        <v>7176</v>
      </c>
      <c r="B7179" s="102">
        <v>42304</v>
      </c>
      <c r="C7179">
        <v>300</v>
      </c>
      <c r="D7179">
        <v>10</v>
      </c>
      <c r="E7179">
        <v>27</v>
      </c>
      <c r="F7179">
        <v>0</v>
      </c>
      <c r="G7179">
        <v>3</v>
      </c>
      <c r="H7179">
        <v>0</v>
      </c>
    </row>
    <row r="7180" spans="1:8" x14ac:dyDescent="0.25">
      <c r="A7180">
        <v>7177</v>
      </c>
      <c r="B7180" s="102">
        <v>42304</v>
      </c>
      <c r="C7180">
        <v>300</v>
      </c>
      <c r="D7180">
        <v>10</v>
      </c>
      <c r="E7180">
        <v>27</v>
      </c>
      <c r="F7180">
        <v>1</v>
      </c>
      <c r="G7180">
        <v>3</v>
      </c>
      <c r="H7180">
        <v>0</v>
      </c>
    </row>
    <row r="7181" spans="1:8" x14ac:dyDescent="0.25">
      <c r="A7181">
        <v>7178</v>
      </c>
      <c r="B7181" s="102">
        <v>42304</v>
      </c>
      <c r="C7181">
        <v>300</v>
      </c>
      <c r="D7181">
        <v>10</v>
      </c>
      <c r="E7181">
        <v>27</v>
      </c>
      <c r="F7181">
        <v>2</v>
      </c>
      <c r="G7181">
        <v>3</v>
      </c>
      <c r="H7181">
        <v>0</v>
      </c>
    </row>
    <row r="7182" spans="1:8" x14ac:dyDescent="0.25">
      <c r="A7182">
        <v>7179</v>
      </c>
      <c r="B7182" s="102">
        <v>42304</v>
      </c>
      <c r="C7182">
        <v>300</v>
      </c>
      <c r="D7182">
        <v>10</v>
      </c>
      <c r="E7182">
        <v>27</v>
      </c>
      <c r="F7182">
        <v>3</v>
      </c>
      <c r="G7182">
        <v>3</v>
      </c>
      <c r="H7182">
        <v>0</v>
      </c>
    </row>
    <row r="7183" spans="1:8" x14ac:dyDescent="0.25">
      <c r="A7183">
        <v>7180</v>
      </c>
      <c r="B7183" s="102">
        <v>42304</v>
      </c>
      <c r="C7183">
        <v>300</v>
      </c>
      <c r="D7183">
        <v>10</v>
      </c>
      <c r="E7183">
        <v>27</v>
      </c>
      <c r="F7183">
        <v>4</v>
      </c>
      <c r="G7183">
        <v>3</v>
      </c>
      <c r="H7183">
        <v>0</v>
      </c>
    </row>
    <row r="7184" spans="1:8" x14ac:dyDescent="0.25">
      <c r="A7184">
        <v>7181</v>
      </c>
      <c r="B7184" s="102">
        <v>42304</v>
      </c>
      <c r="C7184">
        <v>300</v>
      </c>
      <c r="D7184">
        <v>10</v>
      </c>
      <c r="E7184">
        <v>27</v>
      </c>
      <c r="F7184">
        <v>5</v>
      </c>
      <c r="G7184">
        <v>3</v>
      </c>
      <c r="H7184">
        <v>0</v>
      </c>
    </row>
    <row r="7185" spans="1:8" x14ac:dyDescent="0.25">
      <c r="A7185">
        <v>7182</v>
      </c>
      <c r="B7185" s="102">
        <v>42304</v>
      </c>
      <c r="C7185">
        <v>300</v>
      </c>
      <c r="D7185">
        <v>10</v>
      </c>
      <c r="E7185">
        <v>27</v>
      </c>
      <c r="F7185">
        <v>6</v>
      </c>
      <c r="G7185">
        <v>3</v>
      </c>
      <c r="H7185">
        <v>0</v>
      </c>
    </row>
    <row r="7186" spans="1:8" x14ac:dyDescent="0.25">
      <c r="A7186">
        <v>7183</v>
      </c>
      <c r="B7186" s="102">
        <v>42304</v>
      </c>
      <c r="C7186">
        <v>300</v>
      </c>
      <c r="D7186">
        <v>10</v>
      </c>
      <c r="E7186">
        <v>27</v>
      </c>
      <c r="F7186">
        <v>7</v>
      </c>
      <c r="G7186">
        <v>3</v>
      </c>
      <c r="H7186">
        <v>0</v>
      </c>
    </row>
    <row r="7187" spans="1:8" x14ac:dyDescent="0.25">
      <c r="A7187">
        <v>7184</v>
      </c>
      <c r="B7187" s="102">
        <v>42304</v>
      </c>
      <c r="C7187">
        <v>300</v>
      </c>
      <c r="D7187">
        <v>10</v>
      </c>
      <c r="E7187">
        <v>27</v>
      </c>
      <c r="F7187">
        <v>8</v>
      </c>
      <c r="G7187">
        <v>3</v>
      </c>
      <c r="H7187">
        <v>0</v>
      </c>
    </row>
    <row r="7188" spans="1:8" x14ac:dyDescent="0.25">
      <c r="A7188">
        <v>7185</v>
      </c>
      <c r="B7188" s="102">
        <v>42304</v>
      </c>
      <c r="C7188">
        <v>300</v>
      </c>
      <c r="D7188">
        <v>10</v>
      </c>
      <c r="E7188">
        <v>27</v>
      </c>
      <c r="F7188">
        <v>9</v>
      </c>
      <c r="G7188">
        <v>3</v>
      </c>
      <c r="H7188">
        <v>0</v>
      </c>
    </row>
    <row r="7189" spans="1:8" x14ac:dyDescent="0.25">
      <c r="A7189">
        <v>7186</v>
      </c>
      <c r="B7189" s="102">
        <v>42304</v>
      </c>
      <c r="C7189">
        <v>300</v>
      </c>
      <c r="D7189">
        <v>10</v>
      </c>
      <c r="E7189">
        <v>27</v>
      </c>
      <c r="F7189">
        <v>10</v>
      </c>
      <c r="G7189">
        <v>3</v>
      </c>
      <c r="H7189">
        <v>0</v>
      </c>
    </row>
    <row r="7190" spans="1:8" x14ac:dyDescent="0.25">
      <c r="A7190">
        <v>7187</v>
      </c>
      <c r="B7190" s="102">
        <v>42304</v>
      </c>
      <c r="C7190">
        <v>300</v>
      </c>
      <c r="D7190">
        <v>10</v>
      </c>
      <c r="E7190">
        <v>27</v>
      </c>
      <c r="F7190">
        <v>11</v>
      </c>
      <c r="G7190">
        <v>3</v>
      </c>
      <c r="H7190">
        <v>0</v>
      </c>
    </row>
    <row r="7191" spans="1:8" x14ac:dyDescent="0.25">
      <c r="A7191">
        <v>7188</v>
      </c>
      <c r="B7191" s="102">
        <v>42304</v>
      </c>
      <c r="C7191">
        <v>300</v>
      </c>
      <c r="D7191">
        <v>10</v>
      </c>
      <c r="E7191">
        <v>27</v>
      </c>
      <c r="F7191">
        <v>12</v>
      </c>
      <c r="G7191">
        <v>3</v>
      </c>
      <c r="H7191">
        <v>0</v>
      </c>
    </row>
    <row r="7192" spans="1:8" x14ac:dyDescent="0.25">
      <c r="A7192">
        <v>7189</v>
      </c>
      <c r="B7192" s="102">
        <v>42304</v>
      </c>
      <c r="C7192">
        <v>300</v>
      </c>
      <c r="D7192">
        <v>10</v>
      </c>
      <c r="E7192">
        <v>27</v>
      </c>
      <c r="F7192">
        <v>13</v>
      </c>
      <c r="G7192">
        <v>3</v>
      </c>
      <c r="H7192">
        <v>0</v>
      </c>
    </row>
    <row r="7193" spans="1:8" x14ac:dyDescent="0.25">
      <c r="A7193">
        <v>7190</v>
      </c>
      <c r="B7193" s="102">
        <v>42304</v>
      </c>
      <c r="C7193">
        <v>300</v>
      </c>
      <c r="D7193">
        <v>10</v>
      </c>
      <c r="E7193">
        <v>27</v>
      </c>
      <c r="F7193">
        <v>14</v>
      </c>
      <c r="G7193">
        <v>3</v>
      </c>
      <c r="H7193">
        <v>0</v>
      </c>
    </row>
    <row r="7194" spans="1:8" x14ac:dyDescent="0.25">
      <c r="A7194">
        <v>7191</v>
      </c>
      <c r="B7194" s="102">
        <v>42304</v>
      </c>
      <c r="C7194">
        <v>300</v>
      </c>
      <c r="D7194">
        <v>10</v>
      </c>
      <c r="E7194">
        <v>27</v>
      </c>
      <c r="F7194">
        <v>15</v>
      </c>
      <c r="G7194">
        <v>3</v>
      </c>
      <c r="H7194">
        <v>0</v>
      </c>
    </row>
    <row r="7195" spans="1:8" x14ac:dyDescent="0.25">
      <c r="A7195">
        <v>7192</v>
      </c>
      <c r="B7195" s="102">
        <v>42304</v>
      </c>
      <c r="C7195">
        <v>300</v>
      </c>
      <c r="D7195">
        <v>10</v>
      </c>
      <c r="E7195">
        <v>27</v>
      </c>
      <c r="F7195">
        <v>16</v>
      </c>
      <c r="G7195">
        <v>3</v>
      </c>
      <c r="H7195">
        <v>0</v>
      </c>
    </row>
    <row r="7196" spans="1:8" x14ac:dyDescent="0.25">
      <c r="A7196">
        <v>7193</v>
      </c>
      <c r="B7196" s="102">
        <v>42304</v>
      </c>
      <c r="C7196">
        <v>300</v>
      </c>
      <c r="D7196">
        <v>10</v>
      </c>
      <c r="E7196">
        <v>27</v>
      </c>
      <c r="F7196">
        <v>17</v>
      </c>
      <c r="G7196">
        <v>3</v>
      </c>
      <c r="H7196">
        <v>0</v>
      </c>
    </row>
    <row r="7197" spans="1:8" x14ac:dyDescent="0.25">
      <c r="A7197">
        <v>7194</v>
      </c>
      <c r="B7197" s="102">
        <v>42304</v>
      </c>
      <c r="C7197">
        <v>300</v>
      </c>
      <c r="D7197">
        <v>10</v>
      </c>
      <c r="E7197">
        <v>27</v>
      </c>
      <c r="F7197">
        <v>18</v>
      </c>
      <c r="G7197">
        <v>3</v>
      </c>
      <c r="H7197">
        <v>0</v>
      </c>
    </row>
    <row r="7198" spans="1:8" x14ac:dyDescent="0.25">
      <c r="A7198">
        <v>7195</v>
      </c>
      <c r="B7198" s="102">
        <v>42304</v>
      </c>
      <c r="C7198">
        <v>300</v>
      </c>
      <c r="D7198">
        <v>10</v>
      </c>
      <c r="E7198">
        <v>27</v>
      </c>
      <c r="F7198">
        <v>19</v>
      </c>
      <c r="G7198">
        <v>3</v>
      </c>
      <c r="H7198">
        <v>0</v>
      </c>
    </row>
    <row r="7199" spans="1:8" x14ac:dyDescent="0.25">
      <c r="A7199">
        <v>7196</v>
      </c>
      <c r="B7199" s="102">
        <v>42304</v>
      </c>
      <c r="C7199">
        <v>300</v>
      </c>
      <c r="D7199">
        <v>10</v>
      </c>
      <c r="E7199">
        <v>27</v>
      </c>
      <c r="F7199">
        <v>20</v>
      </c>
      <c r="G7199">
        <v>3</v>
      </c>
      <c r="H7199">
        <v>0</v>
      </c>
    </row>
    <row r="7200" spans="1:8" x14ac:dyDescent="0.25">
      <c r="A7200">
        <v>7197</v>
      </c>
      <c r="B7200" s="102">
        <v>42304</v>
      </c>
      <c r="C7200">
        <v>300</v>
      </c>
      <c r="D7200">
        <v>10</v>
      </c>
      <c r="E7200">
        <v>27</v>
      </c>
      <c r="F7200">
        <v>21</v>
      </c>
      <c r="G7200">
        <v>3</v>
      </c>
      <c r="H7200">
        <v>0</v>
      </c>
    </row>
    <row r="7201" spans="1:8" x14ac:dyDescent="0.25">
      <c r="A7201">
        <v>7198</v>
      </c>
      <c r="B7201" s="102">
        <v>42304</v>
      </c>
      <c r="C7201">
        <v>300</v>
      </c>
      <c r="D7201">
        <v>10</v>
      </c>
      <c r="E7201">
        <v>27</v>
      </c>
      <c r="F7201">
        <v>22</v>
      </c>
      <c r="G7201">
        <v>3</v>
      </c>
      <c r="H7201">
        <v>0</v>
      </c>
    </row>
    <row r="7202" spans="1:8" x14ac:dyDescent="0.25">
      <c r="A7202">
        <v>7199</v>
      </c>
      <c r="B7202" s="102">
        <v>42304</v>
      </c>
      <c r="C7202">
        <v>300</v>
      </c>
      <c r="D7202">
        <v>10</v>
      </c>
      <c r="E7202">
        <v>27</v>
      </c>
      <c r="F7202">
        <v>23</v>
      </c>
      <c r="G7202">
        <v>3</v>
      </c>
      <c r="H7202">
        <v>0</v>
      </c>
    </row>
    <row r="7203" spans="1:8" x14ac:dyDescent="0.25">
      <c r="A7203">
        <v>7200</v>
      </c>
      <c r="B7203" s="102">
        <v>42305</v>
      </c>
      <c r="C7203">
        <v>301</v>
      </c>
      <c r="D7203">
        <v>10</v>
      </c>
      <c r="E7203">
        <v>28</v>
      </c>
      <c r="F7203">
        <v>0</v>
      </c>
      <c r="G7203">
        <v>4</v>
      </c>
      <c r="H7203">
        <v>0</v>
      </c>
    </row>
    <row r="7204" spans="1:8" x14ac:dyDescent="0.25">
      <c r="A7204">
        <v>7201</v>
      </c>
      <c r="B7204" s="102">
        <v>42305</v>
      </c>
      <c r="C7204">
        <v>301</v>
      </c>
      <c r="D7204">
        <v>10</v>
      </c>
      <c r="E7204">
        <v>28</v>
      </c>
      <c r="F7204">
        <v>1</v>
      </c>
      <c r="G7204">
        <v>4</v>
      </c>
      <c r="H7204">
        <v>0</v>
      </c>
    </row>
    <row r="7205" spans="1:8" x14ac:dyDescent="0.25">
      <c r="A7205">
        <v>7202</v>
      </c>
      <c r="B7205" s="102">
        <v>42305</v>
      </c>
      <c r="C7205">
        <v>301</v>
      </c>
      <c r="D7205">
        <v>10</v>
      </c>
      <c r="E7205">
        <v>28</v>
      </c>
      <c r="F7205">
        <v>2</v>
      </c>
      <c r="G7205">
        <v>4</v>
      </c>
      <c r="H7205">
        <v>0</v>
      </c>
    </row>
    <row r="7206" spans="1:8" x14ac:dyDescent="0.25">
      <c r="A7206">
        <v>7203</v>
      </c>
      <c r="B7206" s="102">
        <v>42305</v>
      </c>
      <c r="C7206">
        <v>301</v>
      </c>
      <c r="D7206">
        <v>10</v>
      </c>
      <c r="E7206">
        <v>28</v>
      </c>
      <c r="F7206">
        <v>3</v>
      </c>
      <c r="G7206">
        <v>4</v>
      </c>
      <c r="H7206">
        <v>0</v>
      </c>
    </row>
    <row r="7207" spans="1:8" x14ac:dyDescent="0.25">
      <c r="A7207">
        <v>7204</v>
      </c>
      <c r="B7207" s="102">
        <v>42305</v>
      </c>
      <c r="C7207">
        <v>301</v>
      </c>
      <c r="D7207">
        <v>10</v>
      </c>
      <c r="E7207">
        <v>28</v>
      </c>
      <c r="F7207">
        <v>4</v>
      </c>
      <c r="G7207">
        <v>4</v>
      </c>
      <c r="H7207">
        <v>0</v>
      </c>
    </row>
    <row r="7208" spans="1:8" x14ac:dyDescent="0.25">
      <c r="A7208">
        <v>7205</v>
      </c>
      <c r="B7208" s="102">
        <v>42305</v>
      </c>
      <c r="C7208">
        <v>301</v>
      </c>
      <c r="D7208">
        <v>10</v>
      </c>
      <c r="E7208">
        <v>28</v>
      </c>
      <c r="F7208">
        <v>5</v>
      </c>
      <c r="G7208">
        <v>4</v>
      </c>
      <c r="H7208">
        <v>0</v>
      </c>
    </row>
    <row r="7209" spans="1:8" x14ac:dyDescent="0.25">
      <c r="A7209">
        <v>7206</v>
      </c>
      <c r="B7209" s="102">
        <v>42305</v>
      </c>
      <c r="C7209">
        <v>301</v>
      </c>
      <c r="D7209">
        <v>10</v>
      </c>
      <c r="E7209">
        <v>28</v>
      </c>
      <c r="F7209">
        <v>6</v>
      </c>
      <c r="G7209">
        <v>4</v>
      </c>
      <c r="H7209">
        <v>0</v>
      </c>
    </row>
    <row r="7210" spans="1:8" x14ac:dyDescent="0.25">
      <c r="A7210">
        <v>7207</v>
      </c>
      <c r="B7210" s="102">
        <v>42305</v>
      </c>
      <c r="C7210">
        <v>301</v>
      </c>
      <c r="D7210">
        <v>10</v>
      </c>
      <c r="E7210">
        <v>28</v>
      </c>
      <c r="F7210">
        <v>7</v>
      </c>
      <c r="G7210">
        <v>4</v>
      </c>
      <c r="H7210">
        <v>0</v>
      </c>
    </row>
    <row r="7211" spans="1:8" x14ac:dyDescent="0.25">
      <c r="A7211">
        <v>7208</v>
      </c>
      <c r="B7211" s="102">
        <v>42305</v>
      </c>
      <c r="C7211">
        <v>301</v>
      </c>
      <c r="D7211">
        <v>10</v>
      </c>
      <c r="E7211">
        <v>28</v>
      </c>
      <c r="F7211">
        <v>8</v>
      </c>
      <c r="G7211">
        <v>4</v>
      </c>
      <c r="H7211">
        <v>0</v>
      </c>
    </row>
    <row r="7212" spans="1:8" x14ac:dyDescent="0.25">
      <c r="A7212">
        <v>7209</v>
      </c>
      <c r="B7212" s="102">
        <v>42305</v>
      </c>
      <c r="C7212">
        <v>301</v>
      </c>
      <c r="D7212">
        <v>10</v>
      </c>
      <c r="E7212">
        <v>28</v>
      </c>
      <c r="F7212">
        <v>9</v>
      </c>
      <c r="G7212">
        <v>4</v>
      </c>
      <c r="H7212">
        <v>0</v>
      </c>
    </row>
    <row r="7213" spans="1:8" x14ac:dyDescent="0.25">
      <c r="A7213">
        <v>7210</v>
      </c>
      <c r="B7213" s="102">
        <v>42305</v>
      </c>
      <c r="C7213">
        <v>301</v>
      </c>
      <c r="D7213">
        <v>10</v>
      </c>
      <c r="E7213">
        <v>28</v>
      </c>
      <c r="F7213">
        <v>10</v>
      </c>
      <c r="G7213">
        <v>4</v>
      </c>
      <c r="H7213">
        <v>0</v>
      </c>
    </row>
    <row r="7214" spans="1:8" x14ac:dyDescent="0.25">
      <c r="A7214">
        <v>7211</v>
      </c>
      <c r="B7214" s="102">
        <v>42305</v>
      </c>
      <c r="C7214">
        <v>301</v>
      </c>
      <c r="D7214">
        <v>10</v>
      </c>
      <c r="E7214">
        <v>28</v>
      </c>
      <c r="F7214">
        <v>11</v>
      </c>
      <c r="G7214">
        <v>4</v>
      </c>
      <c r="H7214">
        <v>0</v>
      </c>
    </row>
    <row r="7215" spans="1:8" x14ac:dyDescent="0.25">
      <c r="A7215">
        <v>7212</v>
      </c>
      <c r="B7215" s="102">
        <v>42305</v>
      </c>
      <c r="C7215">
        <v>301</v>
      </c>
      <c r="D7215">
        <v>10</v>
      </c>
      <c r="E7215">
        <v>28</v>
      </c>
      <c r="F7215">
        <v>12</v>
      </c>
      <c r="G7215">
        <v>4</v>
      </c>
      <c r="H7215">
        <v>0</v>
      </c>
    </row>
    <row r="7216" spans="1:8" x14ac:dyDescent="0.25">
      <c r="A7216">
        <v>7213</v>
      </c>
      <c r="B7216" s="102">
        <v>42305</v>
      </c>
      <c r="C7216">
        <v>301</v>
      </c>
      <c r="D7216">
        <v>10</v>
      </c>
      <c r="E7216">
        <v>28</v>
      </c>
      <c r="F7216">
        <v>13</v>
      </c>
      <c r="G7216">
        <v>4</v>
      </c>
      <c r="H7216">
        <v>0</v>
      </c>
    </row>
    <row r="7217" spans="1:8" x14ac:dyDescent="0.25">
      <c r="A7217">
        <v>7214</v>
      </c>
      <c r="B7217" s="102">
        <v>42305</v>
      </c>
      <c r="C7217">
        <v>301</v>
      </c>
      <c r="D7217">
        <v>10</v>
      </c>
      <c r="E7217">
        <v>28</v>
      </c>
      <c r="F7217">
        <v>14</v>
      </c>
      <c r="G7217">
        <v>4</v>
      </c>
      <c r="H7217">
        <v>0</v>
      </c>
    </row>
    <row r="7218" spans="1:8" x14ac:dyDescent="0.25">
      <c r="A7218">
        <v>7215</v>
      </c>
      <c r="B7218" s="102">
        <v>42305</v>
      </c>
      <c r="C7218">
        <v>301</v>
      </c>
      <c r="D7218">
        <v>10</v>
      </c>
      <c r="E7218">
        <v>28</v>
      </c>
      <c r="F7218">
        <v>15</v>
      </c>
      <c r="G7218">
        <v>4</v>
      </c>
      <c r="H7218">
        <v>0</v>
      </c>
    </row>
    <row r="7219" spans="1:8" x14ac:dyDescent="0.25">
      <c r="A7219">
        <v>7216</v>
      </c>
      <c r="B7219" s="102">
        <v>42305</v>
      </c>
      <c r="C7219">
        <v>301</v>
      </c>
      <c r="D7219">
        <v>10</v>
      </c>
      <c r="E7219">
        <v>28</v>
      </c>
      <c r="F7219">
        <v>16</v>
      </c>
      <c r="G7219">
        <v>4</v>
      </c>
      <c r="H7219">
        <v>0</v>
      </c>
    </row>
    <row r="7220" spans="1:8" x14ac:dyDescent="0.25">
      <c r="A7220">
        <v>7217</v>
      </c>
      <c r="B7220" s="102">
        <v>42305</v>
      </c>
      <c r="C7220">
        <v>301</v>
      </c>
      <c r="D7220">
        <v>10</v>
      </c>
      <c r="E7220">
        <v>28</v>
      </c>
      <c r="F7220">
        <v>17</v>
      </c>
      <c r="G7220">
        <v>4</v>
      </c>
      <c r="H7220">
        <v>0</v>
      </c>
    </row>
    <row r="7221" spans="1:8" x14ac:dyDescent="0.25">
      <c r="A7221">
        <v>7218</v>
      </c>
      <c r="B7221" s="102">
        <v>42305</v>
      </c>
      <c r="C7221">
        <v>301</v>
      </c>
      <c r="D7221">
        <v>10</v>
      </c>
      <c r="E7221">
        <v>28</v>
      </c>
      <c r="F7221">
        <v>18</v>
      </c>
      <c r="G7221">
        <v>4</v>
      </c>
      <c r="H7221">
        <v>0</v>
      </c>
    </row>
    <row r="7222" spans="1:8" x14ac:dyDescent="0.25">
      <c r="A7222">
        <v>7219</v>
      </c>
      <c r="B7222" s="102">
        <v>42305</v>
      </c>
      <c r="C7222">
        <v>301</v>
      </c>
      <c r="D7222">
        <v>10</v>
      </c>
      <c r="E7222">
        <v>28</v>
      </c>
      <c r="F7222">
        <v>19</v>
      </c>
      <c r="G7222">
        <v>4</v>
      </c>
      <c r="H7222">
        <v>0</v>
      </c>
    </row>
    <row r="7223" spans="1:8" x14ac:dyDescent="0.25">
      <c r="A7223">
        <v>7220</v>
      </c>
      <c r="B7223" s="102">
        <v>42305</v>
      </c>
      <c r="C7223">
        <v>301</v>
      </c>
      <c r="D7223">
        <v>10</v>
      </c>
      <c r="E7223">
        <v>28</v>
      </c>
      <c r="F7223">
        <v>20</v>
      </c>
      <c r="G7223">
        <v>4</v>
      </c>
      <c r="H7223">
        <v>0</v>
      </c>
    </row>
    <row r="7224" spans="1:8" x14ac:dyDescent="0.25">
      <c r="A7224">
        <v>7221</v>
      </c>
      <c r="B7224" s="102">
        <v>42305</v>
      </c>
      <c r="C7224">
        <v>301</v>
      </c>
      <c r="D7224">
        <v>10</v>
      </c>
      <c r="E7224">
        <v>28</v>
      </c>
      <c r="F7224">
        <v>21</v>
      </c>
      <c r="G7224">
        <v>4</v>
      </c>
      <c r="H7224">
        <v>0</v>
      </c>
    </row>
    <row r="7225" spans="1:8" x14ac:dyDescent="0.25">
      <c r="A7225">
        <v>7222</v>
      </c>
      <c r="B7225" s="102">
        <v>42305</v>
      </c>
      <c r="C7225">
        <v>301</v>
      </c>
      <c r="D7225">
        <v>10</v>
      </c>
      <c r="E7225">
        <v>28</v>
      </c>
      <c r="F7225">
        <v>22</v>
      </c>
      <c r="G7225">
        <v>4</v>
      </c>
      <c r="H7225">
        <v>0</v>
      </c>
    </row>
    <row r="7226" spans="1:8" x14ac:dyDescent="0.25">
      <c r="A7226">
        <v>7223</v>
      </c>
      <c r="B7226" s="102">
        <v>42305</v>
      </c>
      <c r="C7226">
        <v>301</v>
      </c>
      <c r="D7226">
        <v>10</v>
      </c>
      <c r="E7226">
        <v>28</v>
      </c>
      <c r="F7226">
        <v>23</v>
      </c>
      <c r="G7226">
        <v>4</v>
      </c>
      <c r="H7226">
        <v>0</v>
      </c>
    </row>
    <row r="7227" spans="1:8" x14ac:dyDescent="0.25">
      <c r="A7227">
        <v>7224</v>
      </c>
      <c r="B7227" s="102">
        <v>42306</v>
      </c>
      <c r="C7227">
        <v>302</v>
      </c>
      <c r="D7227">
        <v>10</v>
      </c>
      <c r="E7227">
        <v>29</v>
      </c>
      <c r="F7227">
        <v>0</v>
      </c>
      <c r="G7227">
        <v>5</v>
      </c>
      <c r="H7227">
        <v>0</v>
      </c>
    </row>
    <row r="7228" spans="1:8" x14ac:dyDescent="0.25">
      <c r="A7228">
        <v>7225</v>
      </c>
      <c r="B7228" s="102">
        <v>42306</v>
      </c>
      <c r="C7228">
        <v>302</v>
      </c>
      <c r="D7228">
        <v>10</v>
      </c>
      <c r="E7228">
        <v>29</v>
      </c>
      <c r="F7228">
        <v>1</v>
      </c>
      <c r="G7228">
        <v>5</v>
      </c>
      <c r="H7228">
        <v>0</v>
      </c>
    </row>
    <row r="7229" spans="1:8" x14ac:dyDescent="0.25">
      <c r="A7229">
        <v>7226</v>
      </c>
      <c r="B7229" s="102">
        <v>42306</v>
      </c>
      <c r="C7229">
        <v>302</v>
      </c>
      <c r="D7229">
        <v>10</v>
      </c>
      <c r="E7229">
        <v>29</v>
      </c>
      <c r="F7229">
        <v>2</v>
      </c>
      <c r="G7229">
        <v>5</v>
      </c>
      <c r="H7229">
        <v>0</v>
      </c>
    </row>
    <row r="7230" spans="1:8" x14ac:dyDescent="0.25">
      <c r="A7230">
        <v>7227</v>
      </c>
      <c r="B7230" s="102">
        <v>42306</v>
      </c>
      <c r="C7230">
        <v>302</v>
      </c>
      <c r="D7230">
        <v>10</v>
      </c>
      <c r="E7230">
        <v>29</v>
      </c>
      <c r="F7230">
        <v>3</v>
      </c>
      <c r="G7230">
        <v>5</v>
      </c>
      <c r="H7230">
        <v>0</v>
      </c>
    </row>
    <row r="7231" spans="1:8" x14ac:dyDescent="0.25">
      <c r="A7231">
        <v>7228</v>
      </c>
      <c r="B7231" s="102">
        <v>42306</v>
      </c>
      <c r="C7231">
        <v>302</v>
      </c>
      <c r="D7231">
        <v>10</v>
      </c>
      <c r="E7231">
        <v>29</v>
      </c>
      <c r="F7231">
        <v>4</v>
      </c>
      <c r="G7231">
        <v>5</v>
      </c>
      <c r="H7231">
        <v>0</v>
      </c>
    </row>
    <row r="7232" spans="1:8" x14ac:dyDescent="0.25">
      <c r="A7232">
        <v>7229</v>
      </c>
      <c r="B7232" s="102">
        <v>42306</v>
      </c>
      <c r="C7232">
        <v>302</v>
      </c>
      <c r="D7232">
        <v>10</v>
      </c>
      <c r="E7232">
        <v>29</v>
      </c>
      <c r="F7232">
        <v>5</v>
      </c>
      <c r="G7232">
        <v>5</v>
      </c>
      <c r="H7232">
        <v>0</v>
      </c>
    </row>
    <row r="7233" spans="1:8" x14ac:dyDescent="0.25">
      <c r="A7233">
        <v>7230</v>
      </c>
      <c r="B7233" s="102">
        <v>42306</v>
      </c>
      <c r="C7233">
        <v>302</v>
      </c>
      <c r="D7233">
        <v>10</v>
      </c>
      <c r="E7233">
        <v>29</v>
      </c>
      <c r="F7233">
        <v>6</v>
      </c>
      <c r="G7233">
        <v>5</v>
      </c>
      <c r="H7233">
        <v>0</v>
      </c>
    </row>
    <row r="7234" spans="1:8" x14ac:dyDescent="0.25">
      <c r="A7234">
        <v>7231</v>
      </c>
      <c r="B7234" s="102">
        <v>42306</v>
      </c>
      <c r="C7234">
        <v>302</v>
      </c>
      <c r="D7234">
        <v>10</v>
      </c>
      <c r="E7234">
        <v>29</v>
      </c>
      <c r="F7234">
        <v>7</v>
      </c>
      <c r="G7234">
        <v>5</v>
      </c>
      <c r="H7234">
        <v>0</v>
      </c>
    </row>
    <row r="7235" spans="1:8" x14ac:dyDescent="0.25">
      <c r="A7235">
        <v>7232</v>
      </c>
      <c r="B7235" s="102">
        <v>42306</v>
      </c>
      <c r="C7235">
        <v>302</v>
      </c>
      <c r="D7235">
        <v>10</v>
      </c>
      <c r="E7235">
        <v>29</v>
      </c>
      <c r="F7235">
        <v>8</v>
      </c>
      <c r="G7235">
        <v>5</v>
      </c>
      <c r="H7235">
        <v>0</v>
      </c>
    </row>
    <row r="7236" spans="1:8" x14ac:dyDescent="0.25">
      <c r="A7236">
        <v>7233</v>
      </c>
      <c r="B7236" s="102">
        <v>42306</v>
      </c>
      <c r="C7236">
        <v>302</v>
      </c>
      <c r="D7236">
        <v>10</v>
      </c>
      <c r="E7236">
        <v>29</v>
      </c>
      <c r="F7236">
        <v>9</v>
      </c>
      <c r="G7236">
        <v>5</v>
      </c>
      <c r="H7236">
        <v>0</v>
      </c>
    </row>
    <row r="7237" spans="1:8" x14ac:dyDescent="0.25">
      <c r="A7237">
        <v>7234</v>
      </c>
      <c r="B7237" s="102">
        <v>42306</v>
      </c>
      <c r="C7237">
        <v>302</v>
      </c>
      <c r="D7237">
        <v>10</v>
      </c>
      <c r="E7237">
        <v>29</v>
      </c>
      <c r="F7237">
        <v>10</v>
      </c>
      <c r="G7237">
        <v>5</v>
      </c>
      <c r="H7237">
        <v>0</v>
      </c>
    </row>
    <row r="7238" spans="1:8" x14ac:dyDescent="0.25">
      <c r="A7238">
        <v>7235</v>
      </c>
      <c r="B7238" s="102">
        <v>42306</v>
      </c>
      <c r="C7238">
        <v>302</v>
      </c>
      <c r="D7238">
        <v>10</v>
      </c>
      <c r="E7238">
        <v>29</v>
      </c>
      <c r="F7238">
        <v>11</v>
      </c>
      <c r="G7238">
        <v>5</v>
      </c>
      <c r="H7238">
        <v>0</v>
      </c>
    </row>
    <row r="7239" spans="1:8" x14ac:dyDescent="0.25">
      <c r="A7239">
        <v>7236</v>
      </c>
      <c r="B7239" s="102">
        <v>42306</v>
      </c>
      <c r="C7239">
        <v>302</v>
      </c>
      <c r="D7239">
        <v>10</v>
      </c>
      <c r="E7239">
        <v>29</v>
      </c>
      <c r="F7239">
        <v>12</v>
      </c>
      <c r="G7239">
        <v>5</v>
      </c>
      <c r="H7239">
        <v>0</v>
      </c>
    </row>
    <row r="7240" spans="1:8" x14ac:dyDescent="0.25">
      <c r="A7240">
        <v>7237</v>
      </c>
      <c r="B7240" s="102">
        <v>42306</v>
      </c>
      <c r="C7240">
        <v>302</v>
      </c>
      <c r="D7240">
        <v>10</v>
      </c>
      <c r="E7240">
        <v>29</v>
      </c>
      <c r="F7240">
        <v>13</v>
      </c>
      <c r="G7240">
        <v>5</v>
      </c>
      <c r="H7240">
        <v>0</v>
      </c>
    </row>
    <row r="7241" spans="1:8" x14ac:dyDescent="0.25">
      <c r="A7241">
        <v>7238</v>
      </c>
      <c r="B7241" s="102">
        <v>42306</v>
      </c>
      <c r="C7241">
        <v>302</v>
      </c>
      <c r="D7241">
        <v>10</v>
      </c>
      <c r="E7241">
        <v>29</v>
      </c>
      <c r="F7241">
        <v>14</v>
      </c>
      <c r="G7241">
        <v>5</v>
      </c>
      <c r="H7241">
        <v>0</v>
      </c>
    </row>
    <row r="7242" spans="1:8" x14ac:dyDescent="0.25">
      <c r="A7242">
        <v>7239</v>
      </c>
      <c r="B7242" s="102">
        <v>42306</v>
      </c>
      <c r="C7242">
        <v>302</v>
      </c>
      <c r="D7242">
        <v>10</v>
      </c>
      <c r="E7242">
        <v>29</v>
      </c>
      <c r="F7242">
        <v>15</v>
      </c>
      <c r="G7242">
        <v>5</v>
      </c>
      <c r="H7242">
        <v>0</v>
      </c>
    </row>
    <row r="7243" spans="1:8" x14ac:dyDescent="0.25">
      <c r="A7243">
        <v>7240</v>
      </c>
      <c r="B7243" s="102">
        <v>42306</v>
      </c>
      <c r="C7243">
        <v>302</v>
      </c>
      <c r="D7243">
        <v>10</v>
      </c>
      <c r="E7243">
        <v>29</v>
      </c>
      <c r="F7243">
        <v>16</v>
      </c>
      <c r="G7243">
        <v>5</v>
      </c>
      <c r="H7243">
        <v>0</v>
      </c>
    </row>
    <row r="7244" spans="1:8" x14ac:dyDescent="0.25">
      <c r="A7244">
        <v>7241</v>
      </c>
      <c r="B7244" s="102">
        <v>42306</v>
      </c>
      <c r="C7244">
        <v>302</v>
      </c>
      <c r="D7244">
        <v>10</v>
      </c>
      <c r="E7244">
        <v>29</v>
      </c>
      <c r="F7244">
        <v>17</v>
      </c>
      <c r="G7244">
        <v>5</v>
      </c>
      <c r="H7244">
        <v>0</v>
      </c>
    </row>
    <row r="7245" spans="1:8" x14ac:dyDescent="0.25">
      <c r="A7245">
        <v>7242</v>
      </c>
      <c r="B7245" s="102">
        <v>42306</v>
      </c>
      <c r="C7245">
        <v>302</v>
      </c>
      <c r="D7245">
        <v>10</v>
      </c>
      <c r="E7245">
        <v>29</v>
      </c>
      <c r="F7245">
        <v>18</v>
      </c>
      <c r="G7245">
        <v>5</v>
      </c>
      <c r="H7245">
        <v>0</v>
      </c>
    </row>
    <row r="7246" spans="1:8" x14ac:dyDescent="0.25">
      <c r="A7246">
        <v>7243</v>
      </c>
      <c r="B7246" s="102">
        <v>42306</v>
      </c>
      <c r="C7246">
        <v>302</v>
      </c>
      <c r="D7246">
        <v>10</v>
      </c>
      <c r="E7246">
        <v>29</v>
      </c>
      <c r="F7246">
        <v>19</v>
      </c>
      <c r="G7246">
        <v>5</v>
      </c>
      <c r="H7246">
        <v>0</v>
      </c>
    </row>
    <row r="7247" spans="1:8" x14ac:dyDescent="0.25">
      <c r="A7247">
        <v>7244</v>
      </c>
      <c r="B7247" s="102">
        <v>42306</v>
      </c>
      <c r="C7247">
        <v>302</v>
      </c>
      <c r="D7247">
        <v>10</v>
      </c>
      <c r="E7247">
        <v>29</v>
      </c>
      <c r="F7247">
        <v>20</v>
      </c>
      <c r="G7247">
        <v>5</v>
      </c>
      <c r="H7247">
        <v>0</v>
      </c>
    </row>
    <row r="7248" spans="1:8" x14ac:dyDescent="0.25">
      <c r="A7248">
        <v>7245</v>
      </c>
      <c r="B7248" s="102">
        <v>42306</v>
      </c>
      <c r="C7248">
        <v>302</v>
      </c>
      <c r="D7248">
        <v>10</v>
      </c>
      <c r="E7248">
        <v>29</v>
      </c>
      <c r="F7248">
        <v>21</v>
      </c>
      <c r="G7248">
        <v>5</v>
      </c>
      <c r="H7248">
        <v>0</v>
      </c>
    </row>
    <row r="7249" spans="1:8" x14ac:dyDescent="0.25">
      <c r="A7249">
        <v>7246</v>
      </c>
      <c r="B7249" s="102">
        <v>42306</v>
      </c>
      <c r="C7249">
        <v>302</v>
      </c>
      <c r="D7249">
        <v>10</v>
      </c>
      <c r="E7249">
        <v>29</v>
      </c>
      <c r="F7249">
        <v>22</v>
      </c>
      <c r="G7249">
        <v>5</v>
      </c>
      <c r="H7249">
        <v>0</v>
      </c>
    </row>
    <row r="7250" spans="1:8" x14ac:dyDescent="0.25">
      <c r="A7250">
        <v>7247</v>
      </c>
      <c r="B7250" s="102">
        <v>42306</v>
      </c>
      <c r="C7250">
        <v>302</v>
      </c>
      <c r="D7250">
        <v>10</v>
      </c>
      <c r="E7250">
        <v>29</v>
      </c>
      <c r="F7250">
        <v>23</v>
      </c>
      <c r="G7250">
        <v>5</v>
      </c>
      <c r="H7250">
        <v>0</v>
      </c>
    </row>
    <row r="7251" spans="1:8" x14ac:dyDescent="0.25">
      <c r="A7251">
        <v>7248</v>
      </c>
      <c r="B7251" s="102">
        <v>42307</v>
      </c>
      <c r="C7251">
        <v>303</v>
      </c>
      <c r="D7251">
        <v>10</v>
      </c>
      <c r="E7251">
        <v>30</v>
      </c>
      <c r="F7251">
        <v>0</v>
      </c>
      <c r="G7251">
        <v>6</v>
      </c>
      <c r="H7251">
        <v>0</v>
      </c>
    </row>
    <row r="7252" spans="1:8" x14ac:dyDescent="0.25">
      <c r="A7252">
        <v>7249</v>
      </c>
      <c r="B7252" s="102">
        <v>42307</v>
      </c>
      <c r="C7252">
        <v>303</v>
      </c>
      <c r="D7252">
        <v>10</v>
      </c>
      <c r="E7252">
        <v>30</v>
      </c>
      <c r="F7252">
        <v>1</v>
      </c>
      <c r="G7252">
        <v>6</v>
      </c>
      <c r="H7252">
        <v>0</v>
      </c>
    </row>
    <row r="7253" spans="1:8" x14ac:dyDescent="0.25">
      <c r="A7253">
        <v>7250</v>
      </c>
      <c r="B7253" s="102">
        <v>42307</v>
      </c>
      <c r="C7253">
        <v>303</v>
      </c>
      <c r="D7253">
        <v>10</v>
      </c>
      <c r="E7253">
        <v>30</v>
      </c>
      <c r="F7253">
        <v>2</v>
      </c>
      <c r="G7253">
        <v>6</v>
      </c>
      <c r="H7253">
        <v>0</v>
      </c>
    </row>
    <row r="7254" spans="1:8" x14ac:dyDescent="0.25">
      <c r="A7254">
        <v>7251</v>
      </c>
      <c r="B7254" s="102">
        <v>42307</v>
      </c>
      <c r="C7254">
        <v>303</v>
      </c>
      <c r="D7254">
        <v>10</v>
      </c>
      <c r="E7254">
        <v>30</v>
      </c>
      <c r="F7254">
        <v>3</v>
      </c>
      <c r="G7254">
        <v>6</v>
      </c>
      <c r="H7254">
        <v>0</v>
      </c>
    </row>
    <row r="7255" spans="1:8" x14ac:dyDescent="0.25">
      <c r="A7255">
        <v>7252</v>
      </c>
      <c r="B7255" s="102">
        <v>42307</v>
      </c>
      <c r="C7255">
        <v>303</v>
      </c>
      <c r="D7255">
        <v>10</v>
      </c>
      <c r="E7255">
        <v>30</v>
      </c>
      <c r="F7255">
        <v>4</v>
      </c>
      <c r="G7255">
        <v>6</v>
      </c>
      <c r="H7255">
        <v>0</v>
      </c>
    </row>
    <row r="7256" spans="1:8" x14ac:dyDescent="0.25">
      <c r="A7256">
        <v>7253</v>
      </c>
      <c r="B7256" s="102">
        <v>42307</v>
      </c>
      <c r="C7256">
        <v>303</v>
      </c>
      <c r="D7256">
        <v>10</v>
      </c>
      <c r="E7256">
        <v>30</v>
      </c>
      <c r="F7256">
        <v>5</v>
      </c>
      <c r="G7256">
        <v>6</v>
      </c>
      <c r="H7256">
        <v>0</v>
      </c>
    </row>
    <row r="7257" spans="1:8" x14ac:dyDescent="0.25">
      <c r="A7257">
        <v>7254</v>
      </c>
      <c r="B7257" s="102">
        <v>42307</v>
      </c>
      <c r="C7257">
        <v>303</v>
      </c>
      <c r="D7257">
        <v>10</v>
      </c>
      <c r="E7257">
        <v>30</v>
      </c>
      <c r="F7257">
        <v>6</v>
      </c>
      <c r="G7257">
        <v>6</v>
      </c>
      <c r="H7257">
        <v>0</v>
      </c>
    </row>
    <row r="7258" spans="1:8" x14ac:dyDescent="0.25">
      <c r="A7258">
        <v>7255</v>
      </c>
      <c r="B7258" s="102">
        <v>42307</v>
      </c>
      <c r="C7258">
        <v>303</v>
      </c>
      <c r="D7258">
        <v>10</v>
      </c>
      <c r="E7258">
        <v>30</v>
      </c>
      <c r="F7258">
        <v>7</v>
      </c>
      <c r="G7258">
        <v>6</v>
      </c>
      <c r="H7258">
        <v>0</v>
      </c>
    </row>
    <row r="7259" spans="1:8" x14ac:dyDescent="0.25">
      <c r="A7259">
        <v>7256</v>
      </c>
      <c r="B7259" s="102">
        <v>42307</v>
      </c>
      <c r="C7259">
        <v>303</v>
      </c>
      <c r="D7259">
        <v>10</v>
      </c>
      <c r="E7259">
        <v>30</v>
      </c>
      <c r="F7259">
        <v>8</v>
      </c>
      <c r="G7259">
        <v>6</v>
      </c>
      <c r="H7259">
        <v>0</v>
      </c>
    </row>
    <row r="7260" spans="1:8" x14ac:dyDescent="0.25">
      <c r="A7260">
        <v>7257</v>
      </c>
      <c r="B7260" s="102">
        <v>42307</v>
      </c>
      <c r="C7260">
        <v>303</v>
      </c>
      <c r="D7260">
        <v>10</v>
      </c>
      <c r="E7260">
        <v>30</v>
      </c>
      <c r="F7260">
        <v>9</v>
      </c>
      <c r="G7260">
        <v>6</v>
      </c>
      <c r="H7260">
        <v>0</v>
      </c>
    </row>
    <row r="7261" spans="1:8" x14ac:dyDescent="0.25">
      <c r="A7261">
        <v>7258</v>
      </c>
      <c r="B7261" s="102">
        <v>42307</v>
      </c>
      <c r="C7261">
        <v>303</v>
      </c>
      <c r="D7261">
        <v>10</v>
      </c>
      <c r="E7261">
        <v>30</v>
      </c>
      <c r="F7261">
        <v>10</v>
      </c>
      <c r="G7261">
        <v>6</v>
      </c>
      <c r="H7261">
        <v>0</v>
      </c>
    </row>
    <row r="7262" spans="1:8" x14ac:dyDescent="0.25">
      <c r="A7262">
        <v>7259</v>
      </c>
      <c r="B7262" s="102">
        <v>42307</v>
      </c>
      <c r="C7262">
        <v>303</v>
      </c>
      <c r="D7262">
        <v>10</v>
      </c>
      <c r="E7262">
        <v>30</v>
      </c>
      <c r="F7262">
        <v>11</v>
      </c>
      <c r="G7262">
        <v>6</v>
      </c>
      <c r="H7262">
        <v>0</v>
      </c>
    </row>
    <row r="7263" spans="1:8" x14ac:dyDescent="0.25">
      <c r="A7263">
        <v>7260</v>
      </c>
      <c r="B7263" s="102">
        <v>42307</v>
      </c>
      <c r="C7263">
        <v>303</v>
      </c>
      <c r="D7263">
        <v>10</v>
      </c>
      <c r="E7263">
        <v>30</v>
      </c>
      <c r="F7263">
        <v>12</v>
      </c>
      <c r="G7263">
        <v>6</v>
      </c>
      <c r="H7263">
        <v>0</v>
      </c>
    </row>
    <row r="7264" spans="1:8" x14ac:dyDescent="0.25">
      <c r="A7264">
        <v>7261</v>
      </c>
      <c r="B7264" s="102">
        <v>42307</v>
      </c>
      <c r="C7264">
        <v>303</v>
      </c>
      <c r="D7264">
        <v>10</v>
      </c>
      <c r="E7264">
        <v>30</v>
      </c>
      <c r="F7264">
        <v>13</v>
      </c>
      <c r="G7264">
        <v>6</v>
      </c>
      <c r="H7264">
        <v>0</v>
      </c>
    </row>
    <row r="7265" spans="1:8" x14ac:dyDescent="0.25">
      <c r="A7265">
        <v>7262</v>
      </c>
      <c r="B7265" s="102">
        <v>42307</v>
      </c>
      <c r="C7265">
        <v>303</v>
      </c>
      <c r="D7265">
        <v>10</v>
      </c>
      <c r="E7265">
        <v>30</v>
      </c>
      <c r="F7265">
        <v>14</v>
      </c>
      <c r="G7265">
        <v>6</v>
      </c>
      <c r="H7265">
        <v>0</v>
      </c>
    </row>
    <row r="7266" spans="1:8" x14ac:dyDescent="0.25">
      <c r="A7266">
        <v>7263</v>
      </c>
      <c r="B7266" s="102">
        <v>42307</v>
      </c>
      <c r="C7266">
        <v>303</v>
      </c>
      <c r="D7266">
        <v>10</v>
      </c>
      <c r="E7266">
        <v>30</v>
      </c>
      <c r="F7266">
        <v>15</v>
      </c>
      <c r="G7266">
        <v>6</v>
      </c>
      <c r="H7266">
        <v>0</v>
      </c>
    </row>
    <row r="7267" spans="1:8" x14ac:dyDescent="0.25">
      <c r="A7267">
        <v>7264</v>
      </c>
      <c r="B7267" s="102">
        <v>42307</v>
      </c>
      <c r="C7267">
        <v>303</v>
      </c>
      <c r="D7267">
        <v>10</v>
      </c>
      <c r="E7267">
        <v>30</v>
      </c>
      <c r="F7267">
        <v>16</v>
      </c>
      <c r="G7267">
        <v>6</v>
      </c>
      <c r="H7267">
        <v>0</v>
      </c>
    </row>
    <row r="7268" spans="1:8" x14ac:dyDescent="0.25">
      <c r="A7268">
        <v>7265</v>
      </c>
      <c r="B7268" s="102">
        <v>42307</v>
      </c>
      <c r="C7268">
        <v>303</v>
      </c>
      <c r="D7268">
        <v>10</v>
      </c>
      <c r="E7268">
        <v>30</v>
      </c>
      <c r="F7268">
        <v>17</v>
      </c>
      <c r="G7268">
        <v>6</v>
      </c>
      <c r="H7268">
        <v>0</v>
      </c>
    </row>
    <row r="7269" spans="1:8" x14ac:dyDescent="0.25">
      <c r="A7269">
        <v>7266</v>
      </c>
      <c r="B7269" s="102">
        <v>42307</v>
      </c>
      <c r="C7269">
        <v>303</v>
      </c>
      <c r="D7269">
        <v>10</v>
      </c>
      <c r="E7269">
        <v>30</v>
      </c>
      <c r="F7269">
        <v>18</v>
      </c>
      <c r="G7269">
        <v>6</v>
      </c>
      <c r="H7269">
        <v>0</v>
      </c>
    </row>
    <row r="7270" spans="1:8" x14ac:dyDescent="0.25">
      <c r="A7270">
        <v>7267</v>
      </c>
      <c r="B7270" s="102">
        <v>42307</v>
      </c>
      <c r="C7270">
        <v>303</v>
      </c>
      <c r="D7270">
        <v>10</v>
      </c>
      <c r="E7270">
        <v>30</v>
      </c>
      <c r="F7270">
        <v>19</v>
      </c>
      <c r="G7270">
        <v>6</v>
      </c>
      <c r="H7270">
        <v>0</v>
      </c>
    </row>
    <row r="7271" spans="1:8" x14ac:dyDescent="0.25">
      <c r="A7271">
        <v>7268</v>
      </c>
      <c r="B7271" s="102">
        <v>42307</v>
      </c>
      <c r="C7271">
        <v>303</v>
      </c>
      <c r="D7271">
        <v>10</v>
      </c>
      <c r="E7271">
        <v>30</v>
      </c>
      <c r="F7271">
        <v>20</v>
      </c>
      <c r="G7271">
        <v>6</v>
      </c>
      <c r="H7271">
        <v>0</v>
      </c>
    </row>
    <row r="7272" spans="1:8" x14ac:dyDescent="0.25">
      <c r="A7272">
        <v>7269</v>
      </c>
      <c r="B7272" s="102">
        <v>42307</v>
      </c>
      <c r="C7272">
        <v>303</v>
      </c>
      <c r="D7272">
        <v>10</v>
      </c>
      <c r="E7272">
        <v>30</v>
      </c>
      <c r="F7272">
        <v>21</v>
      </c>
      <c r="G7272">
        <v>6</v>
      </c>
      <c r="H7272">
        <v>0</v>
      </c>
    </row>
    <row r="7273" spans="1:8" x14ac:dyDescent="0.25">
      <c r="A7273">
        <v>7270</v>
      </c>
      <c r="B7273" s="102">
        <v>42307</v>
      </c>
      <c r="C7273">
        <v>303</v>
      </c>
      <c r="D7273">
        <v>10</v>
      </c>
      <c r="E7273">
        <v>30</v>
      </c>
      <c r="F7273">
        <v>22</v>
      </c>
      <c r="G7273">
        <v>6</v>
      </c>
      <c r="H7273">
        <v>0</v>
      </c>
    </row>
    <row r="7274" spans="1:8" x14ac:dyDescent="0.25">
      <c r="A7274">
        <v>7271</v>
      </c>
      <c r="B7274" s="102">
        <v>42307</v>
      </c>
      <c r="C7274">
        <v>303</v>
      </c>
      <c r="D7274">
        <v>10</v>
      </c>
      <c r="E7274">
        <v>30</v>
      </c>
      <c r="F7274">
        <v>23</v>
      </c>
      <c r="G7274">
        <v>6</v>
      </c>
      <c r="H7274">
        <v>0</v>
      </c>
    </row>
    <row r="7275" spans="1:8" x14ac:dyDescent="0.25">
      <c r="A7275">
        <v>7272</v>
      </c>
      <c r="B7275" s="102">
        <v>42308</v>
      </c>
      <c r="C7275">
        <v>304</v>
      </c>
      <c r="D7275">
        <v>10</v>
      </c>
      <c r="E7275">
        <v>31</v>
      </c>
      <c r="F7275">
        <v>0</v>
      </c>
      <c r="G7275">
        <v>7</v>
      </c>
      <c r="H7275">
        <v>1</v>
      </c>
    </row>
    <row r="7276" spans="1:8" x14ac:dyDescent="0.25">
      <c r="A7276">
        <v>7273</v>
      </c>
      <c r="B7276" s="102">
        <v>42308</v>
      </c>
      <c r="C7276">
        <v>304</v>
      </c>
      <c r="D7276">
        <v>10</v>
      </c>
      <c r="E7276">
        <v>31</v>
      </c>
      <c r="F7276">
        <v>1</v>
      </c>
      <c r="G7276">
        <v>7</v>
      </c>
      <c r="H7276">
        <v>1</v>
      </c>
    </row>
    <row r="7277" spans="1:8" x14ac:dyDescent="0.25">
      <c r="A7277">
        <v>7274</v>
      </c>
      <c r="B7277" s="102">
        <v>42308</v>
      </c>
      <c r="C7277">
        <v>304</v>
      </c>
      <c r="D7277">
        <v>10</v>
      </c>
      <c r="E7277">
        <v>31</v>
      </c>
      <c r="F7277">
        <v>2</v>
      </c>
      <c r="G7277">
        <v>7</v>
      </c>
      <c r="H7277">
        <v>1</v>
      </c>
    </row>
    <row r="7278" spans="1:8" x14ac:dyDescent="0.25">
      <c r="A7278">
        <v>7275</v>
      </c>
      <c r="B7278" s="102">
        <v>42308</v>
      </c>
      <c r="C7278">
        <v>304</v>
      </c>
      <c r="D7278">
        <v>10</v>
      </c>
      <c r="E7278">
        <v>31</v>
      </c>
      <c r="F7278">
        <v>3</v>
      </c>
      <c r="G7278">
        <v>7</v>
      </c>
      <c r="H7278">
        <v>1</v>
      </c>
    </row>
    <row r="7279" spans="1:8" x14ac:dyDescent="0.25">
      <c r="A7279">
        <v>7276</v>
      </c>
      <c r="B7279" s="102">
        <v>42308</v>
      </c>
      <c r="C7279">
        <v>304</v>
      </c>
      <c r="D7279">
        <v>10</v>
      </c>
      <c r="E7279">
        <v>31</v>
      </c>
      <c r="F7279">
        <v>4</v>
      </c>
      <c r="G7279">
        <v>7</v>
      </c>
      <c r="H7279">
        <v>1</v>
      </c>
    </row>
    <row r="7280" spans="1:8" x14ac:dyDescent="0.25">
      <c r="A7280">
        <v>7277</v>
      </c>
      <c r="B7280" s="102">
        <v>42308</v>
      </c>
      <c r="C7280">
        <v>304</v>
      </c>
      <c r="D7280">
        <v>10</v>
      </c>
      <c r="E7280">
        <v>31</v>
      </c>
      <c r="F7280">
        <v>5</v>
      </c>
      <c r="G7280">
        <v>7</v>
      </c>
      <c r="H7280">
        <v>1</v>
      </c>
    </row>
    <row r="7281" spans="1:8" x14ac:dyDescent="0.25">
      <c r="A7281">
        <v>7278</v>
      </c>
      <c r="B7281" s="102">
        <v>42308</v>
      </c>
      <c r="C7281">
        <v>304</v>
      </c>
      <c r="D7281">
        <v>10</v>
      </c>
      <c r="E7281">
        <v>31</v>
      </c>
      <c r="F7281">
        <v>6</v>
      </c>
      <c r="G7281">
        <v>7</v>
      </c>
      <c r="H7281">
        <v>1</v>
      </c>
    </row>
    <row r="7282" spans="1:8" x14ac:dyDescent="0.25">
      <c r="A7282">
        <v>7279</v>
      </c>
      <c r="B7282" s="102">
        <v>42308</v>
      </c>
      <c r="C7282">
        <v>304</v>
      </c>
      <c r="D7282">
        <v>10</v>
      </c>
      <c r="E7282">
        <v>31</v>
      </c>
      <c r="F7282">
        <v>7</v>
      </c>
      <c r="G7282">
        <v>7</v>
      </c>
      <c r="H7282">
        <v>1</v>
      </c>
    </row>
    <row r="7283" spans="1:8" x14ac:dyDescent="0.25">
      <c r="A7283">
        <v>7280</v>
      </c>
      <c r="B7283" s="102">
        <v>42308</v>
      </c>
      <c r="C7283">
        <v>304</v>
      </c>
      <c r="D7283">
        <v>10</v>
      </c>
      <c r="E7283">
        <v>31</v>
      </c>
      <c r="F7283">
        <v>8</v>
      </c>
      <c r="G7283">
        <v>7</v>
      </c>
      <c r="H7283">
        <v>1</v>
      </c>
    </row>
    <row r="7284" spans="1:8" x14ac:dyDescent="0.25">
      <c r="A7284">
        <v>7281</v>
      </c>
      <c r="B7284" s="102">
        <v>42308</v>
      </c>
      <c r="C7284">
        <v>304</v>
      </c>
      <c r="D7284">
        <v>10</v>
      </c>
      <c r="E7284">
        <v>31</v>
      </c>
      <c r="F7284">
        <v>9</v>
      </c>
      <c r="G7284">
        <v>7</v>
      </c>
      <c r="H7284">
        <v>1</v>
      </c>
    </row>
    <row r="7285" spans="1:8" x14ac:dyDescent="0.25">
      <c r="A7285">
        <v>7282</v>
      </c>
      <c r="B7285" s="102">
        <v>42308</v>
      </c>
      <c r="C7285">
        <v>304</v>
      </c>
      <c r="D7285">
        <v>10</v>
      </c>
      <c r="E7285">
        <v>31</v>
      </c>
      <c r="F7285">
        <v>10</v>
      </c>
      <c r="G7285">
        <v>7</v>
      </c>
      <c r="H7285">
        <v>1</v>
      </c>
    </row>
    <row r="7286" spans="1:8" x14ac:dyDescent="0.25">
      <c r="A7286">
        <v>7283</v>
      </c>
      <c r="B7286" s="102">
        <v>42308</v>
      </c>
      <c r="C7286">
        <v>304</v>
      </c>
      <c r="D7286">
        <v>10</v>
      </c>
      <c r="E7286">
        <v>31</v>
      </c>
      <c r="F7286">
        <v>11</v>
      </c>
      <c r="G7286">
        <v>7</v>
      </c>
      <c r="H7286">
        <v>1</v>
      </c>
    </row>
    <row r="7287" spans="1:8" x14ac:dyDescent="0.25">
      <c r="A7287">
        <v>7284</v>
      </c>
      <c r="B7287" s="102">
        <v>42308</v>
      </c>
      <c r="C7287">
        <v>304</v>
      </c>
      <c r="D7287">
        <v>10</v>
      </c>
      <c r="E7287">
        <v>31</v>
      </c>
      <c r="F7287">
        <v>12</v>
      </c>
      <c r="G7287">
        <v>7</v>
      </c>
      <c r="H7287">
        <v>1</v>
      </c>
    </row>
    <row r="7288" spans="1:8" x14ac:dyDescent="0.25">
      <c r="A7288">
        <v>7285</v>
      </c>
      <c r="B7288" s="102">
        <v>42308</v>
      </c>
      <c r="C7288">
        <v>304</v>
      </c>
      <c r="D7288">
        <v>10</v>
      </c>
      <c r="E7288">
        <v>31</v>
      </c>
      <c r="F7288">
        <v>13</v>
      </c>
      <c r="G7288">
        <v>7</v>
      </c>
      <c r="H7288">
        <v>1</v>
      </c>
    </row>
    <row r="7289" spans="1:8" x14ac:dyDescent="0.25">
      <c r="A7289">
        <v>7286</v>
      </c>
      <c r="B7289" s="102">
        <v>42308</v>
      </c>
      <c r="C7289">
        <v>304</v>
      </c>
      <c r="D7289">
        <v>10</v>
      </c>
      <c r="E7289">
        <v>31</v>
      </c>
      <c r="F7289">
        <v>14</v>
      </c>
      <c r="G7289">
        <v>7</v>
      </c>
      <c r="H7289">
        <v>1</v>
      </c>
    </row>
    <row r="7290" spans="1:8" x14ac:dyDescent="0.25">
      <c r="A7290">
        <v>7287</v>
      </c>
      <c r="B7290" s="102">
        <v>42308</v>
      </c>
      <c r="C7290">
        <v>304</v>
      </c>
      <c r="D7290">
        <v>10</v>
      </c>
      <c r="E7290">
        <v>31</v>
      </c>
      <c r="F7290">
        <v>15</v>
      </c>
      <c r="G7290">
        <v>7</v>
      </c>
      <c r="H7290">
        <v>1</v>
      </c>
    </row>
    <row r="7291" spans="1:8" x14ac:dyDescent="0.25">
      <c r="A7291">
        <v>7288</v>
      </c>
      <c r="B7291" s="102">
        <v>42308</v>
      </c>
      <c r="C7291">
        <v>304</v>
      </c>
      <c r="D7291">
        <v>10</v>
      </c>
      <c r="E7291">
        <v>31</v>
      </c>
      <c r="F7291">
        <v>16</v>
      </c>
      <c r="G7291">
        <v>7</v>
      </c>
      <c r="H7291">
        <v>1</v>
      </c>
    </row>
    <row r="7292" spans="1:8" x14ac:dyDescent="0.25">
      <c r="A7292">
        <v>7289</v>
      </c>
      <c r="B7292" s="102">
        <v>42308</v>
      </c>
      <c r="C7292">
        <v>304</v>
      </c>
      <c r="D7292">
        <v>10</v>
      </c>
      <c r="E7292">
        <v>31</v>
      </c>
      <c r="F7292">
        <v>17</v>
      </c>
      <c r="G7292">
        <v>7</v>
      </c>
      <c r="H7292">
        <v>1</v>
      </c>
    </row>
    <row r="7293" spans="1:8" x14ac:dyDescent="0.25">
      <c r="A7293">
        <v>7290</v>
      </c>
      <c r="B7293" s="102">
        <v>42308</v>
      </c>
      <c r="C7293">
        <v>304</v>
      </c>
      <c r="D7293">
        <v>10</v>
      </c>
      <c r="E7293">
        <v>31</v>
      </c>
      <c r="F7293">
        <v>18</v>
      </c>
      <c r="G7293">
        <v>7</v>
      </c>
      <c r="H7293">
        <v>1</v>
      </c>
    </row>
    <row r="7294" spans="1:8" x14ac:dyDescent="0.25">
      <c r="A7294">
        <v>7291</v>
      </c>
      <c r="B7294" s="102">
        <v>42308</v>
      </c>
      <c r="C7294">
        <v>304</v>
      </c>
      <c r="D7294">
        <v>10</v>
      </c>
      <c r="E7294">
        <v>31</v>
      </c>
      <c r="F7294">
        <v>19</v>
      </c>
      <c r="G7294">
        <v>7</v>
      </c>
      <c r="H7294">
        <v>1</v>
      </c>
    </row>
    <row r="7295" spans="1:8" x14ac:dyDescent="0.25">
      <c r="A7295">
        <v>7292</v>
      </c>
      <c r="B7295" s="102">
        <v>42308</v>
      </c>
      <c r="C7295">
        <v>304</v>
      </c>
      <c r="D7295">
        <v>10</v>
      </c>
      <c r="E7295">
        <v>31</v>
      </c>
      <c r="F7295">
        <v>20</v>
      </c>
      <c r="G7295">
        <v>7</v>
      </c>
      <c r="H7295">
        <v>1</v>
      </c>
    </row>
    <row r="7296" spans="1:8" x14ac:dyDescent="0.25">
      <c r="A7296">
        <v>7293</v>
      </c>
      <c r="B7296" s="102">
        <v>42308</v>
      </c>
      <c r="C7296">
        <v>304</v>
      </c>
      <c r="D7296">
        <v>10</v>
      </c>
      <c r="E7296">
        <v>31</v>
      </c>
      <c r="F7296">
        <v>21</v>
      </c>
      <c r="G7296">
        <v>7</v>
      </c>
      <c r="H7296">
        <v>1</v>
      </c>
    </row>
    <row r="7297" spans="1:8" x14ac:dyDescent="0.25">
      <c r="A7297">
        <v>7294</v>
      </c>
      <c r="B7297" s="102">
        <v>42308</v>
      </c>
      <c r="C7297">
        <v>304</v>
      </c>
      <c r="D7297">
        <v>10</v>
      </c>
      <c r="E7297">
        <v>31</v>
      </c>
      <c r="F7297">
        <v>22</v>
      </c>
      <c r="G7297">
        <v>7</v>
      </c>
      <c r="H7297">
        <v>1</v>
      </c>
    </row>
    <row r="7298" spans="1:8" x14ac:dyDescent="0.25">
      <c r="A7298">
        <v>7295</v>
      </c>
      <c r="B7298" s="102">
        <v>42308</v>
      </c>
      <c r="C7298">
        <v>304</v>
      </c>
      <c r="D7298">
        <v>10</v>
      </c>
      <c r="E7298">
        <v>31</v>
      </c>
      <c r="F7298">
        <v>23</v>
      </c>
      <c r="G7298">
        <v>7</v>
      </c>
      <c r="H7298">
        <v>1</v>
      </c>
    </row>
    <row r="7299" spans="1:8" x14ac:dyDescent="0.25">
      <c r="A7299">
        <v>7296</v>
      </c>
      <c r="B7299" s="102">
        <v>42309</v>
      </c>
      <c r="C7299">
        <v>305</v>
      </c>
      <c r="D7299">
        <v>11</v>
      </c>
      <c r="E7299">
        <v>1</v>
      </c>
      <c r="F7299">
        <v>0</v>
      </c>
      <c r="G7299">
        <v>1</v>
      </c>
      <c r="H7299">
        <v>1</v>
      </c>
    </row>
    <row r="7300" spans="1:8" x14ac:dyDescent="0.25">
      <c r="A7300">
        <v>7297</v>
      </c>
      <c r="B7300" s="102">
        <v>42309</v>
      </c>
      <c r="C7300">
        <v>305</v>
      </c>
      <c r="D7300">
        <v>11</v>
      </c>
      <c r="E7300">
        <v>1</v>
      </c>
      <c r="F7300">
        <v>1</v>
      </c>
      <c r="G7300">
        <v>1</v>
      </c>
      <c r="H7300">
        <v>1</v>
      </c>
    </row>
    <row r="7301" spans="1:8" x14ac:dyDescent="0.25">
      <c r="A7301">
        <v>7298</v>
      </c>
      <c r="B7301" s="102">
        <v>42309</v>
      </c>
      <c r="C7301">
        <v>305</v>
      </c>
      <c r="D7301">
        <v>11</v>
      </c>
      <c r="E7301">
        <v>1</v>
      </c>
      <c r="F7301">
        <v>1</v>
      </c>
      <c r="G7301">
        <v>1</v>
      </c>
      <c r="H7301">
        <v>1</v>
      </c>
    </row>
    <row r="7302" spans="1:8" x14ac:dyDescent="0.25">
      <c r="A7302">
        <v>7299</v>
      </c>
      <c r="B7302" s="102">
        <v>42309</v>
      </c>
      <c r="C7302">
        <v>305</v>
      </c>
      <c r="D7302">
        <v>11</v>
      </c>
      <c r="E7302">
        <v>1</v>
      </c>
      <c r="F7302">
        <v>2</v>
      </c>
      <c r="G7302">
        <v>1</v>
      </c>
      <c r="H7302">
        <v>1</v>
      </c>
    </row>
    <row r="7303" spans="1:8" x14ac:dyDescent="0.25">
      <c r="A7303">
        <v>7300</v>
      </c>
      <c r="B7303" s="102">
        <v>42309</v>
      </c>
      <c r="C7303">
        <v>305</v>
      </c>
      <c r="D7303">
        <v>11</v>
      </c>
      <c r="E7303">
        <v>1</v>
      </c>
      <c r="F7303">
        <v>3</v>
      </c>
      <c r="G7303">
        <v>1</v>
      </c>
      <c r="H7303">
        <v>1</v>
      </c>
    </row>
    <row r="7304" spans="1:8" x14ac:dyDescent="0.25">
      <c r="A7304">
        <v>7301</v>
      </c>
      <c r="B7304" s="102">
        <v>42309</v>
      </c>
      <c r="C7304">
        <v>305</v>
      </c>
      <c r="D7304">
        <v>11</v>
      </c>
      <c r="E7304">
        <v>1</v>
      </c>
      <c r="F7304">
        <v>4</v>
      </c>
      <c r="G7304">
        <v>1</v>
      </c>
      <c r="H7304">
        <v>1</v>
      </c>
    </row>
    <row r="7305" spans="1:8" x14ac:dyDescent="0.25">
      <c r="A7305">
        <v>7302</v>
      </c>
      <c r="B7305" s="102">
        <v>42309</v>
      </c>
      <c r="C7305">
        <v>305</v>
      </c>
      <c r="D7305">
        <v>11</v>
      </c>
      <c r="E7305">
        <v>1</v>
      </c>
      <c r="F7305">
        <v>5</v>
      </c>
      <c r="G7305">
        <v>1</v>
      </c>
      <c r="H7305">
        <v>1</v>
      </c>
    </row>
    <row r="7306" spans="1:8" x14ac:dyDescent="0.25">
      <c r="A7306">
        <v>7303</v>
      </c>
      <c r="B7306" s="102">
        <v>42309</v>
      </c>
      <c r="C7306">
        <v>305</v>
      </c>
      <c r="D7306">
        <v>11</v>
      </c>
      <c r="E7306">
        <v>1</v>
      </c>
      <c r="F7306">
        <v>6</v>
      </c>
      <c r="G7306">
        <v>1</v>
      </c>
      <c r="H7306">
        <v>1</v>
      </c>
    </row>
    <row r="7307" spans="1:8" x14ac:dyDescent="0.25">
      <c r="A7307">
        <v>7304</v>
      </c>
      <c r="B7307" s="102">
        <v>42309</v>
      </c>
      <c r="C7307">
        <v>305</v>
      </c>
      <c r="D7307">
        <v>11</v>
      </c>
      <c r="E7307">
        <v>1</v>
      </c>
      <c r="F7307">
        <v>7</v>
      </c>
      <c r="G7307">
        <v>1</v>
      </c>
      <c r="H7307">
        <v>1</v>
      </c>
    </row>
    <row r="7308" spans="1:8" x14ac:dyDescent="0.25">
      <c r="A7308">
        <v>7305</v>
      </c>
      <c r="B7308" s="102">
        <v>42309</v>
      </c>
      <c r="C7308">
        <v>305</v>
      </c>
      <c r="D7308">
        <v>11</v>
      </c>
      <c r="E7308">
        <v>1</v>
      </c>
      <c r="F7308">
        <v>8</v>
      </c>
      <c r="G7308">
        <v>1</v>
      </c>
      <c r="H7308">
        <v>1</v>
      </c>
    </row>
    <row r="7309" spans="1:8" x14ac:dyDescent="0.25">
      <c r="A7309">
        <v>7306</v>
      </c>
      <c r="B7309" s="102">
        <v>42309</v>
      </c>
      <c r="C7309">
        <v>305</v>
      </c>
      <c r="D7309">
        <v>11</v>
      </c>
      <c r="E7309">
        <v>1</v>
      </c>
      <c r="F7309">
        <v>9</v>
      </c>
      <c r="G7309">
        <v>1</v>
      </c>
      <c r="H7309">
        <v>1</v>
      </c>
    </row>
    <row r="7310" spans="1:8" x14ac:dyDescent="0.25">
      <c r="A7310">
        <v>7307</v>
      </c>
      <c r="B7310" s="102">
        <v>42309</v>
      </c>
      <c r="C7310">
        <v>305</v>
      </c>
      <c r="D7310">
        <v>11</v>
      </c>
      <c r="E7310">
        <v>1</v>
      </c>
      <c r="F7310">
        <v>10</v>
      </c>
      <c r="G7310">
        <v>1</v>
      </c>
      <c r="H7310">
        <v>1</v>
      </c>
    </row>
    <row r="7311" spans="1:8" x14ac:dyDescent="0.25">
      <c r="A7311">
        <v>7308</v>
      </c>
      <c r="B7311" s="102">
        <v>42309</v>
      </c>
      <c r="C7311">
        <v>305</v>
      </c>
      <c r="D7311">
        <v>11</v>
      </c>
      <c r="E7311">
        <v>1</v>
      </c>
      <c r="F7311">
        <v>11</v>
      </c>
      <c r="G7311">
        <v>1</v>
      </c>
      <c r="H7311">
        <v>1</v>
      </c>
    </row>
    <row r="7312" spans="1:8" x14ac:dyDescent="0.25">
      <c r="A7312">
        <v>7309</v>
      </c>
      <c r="B7312" s="102">
        <v>42309</v>
      </c>
      <c r="C7312">
        <v>305</v>
      </c>
      <c r="D7312">
        <v>11</v>
      </c>
      <c r="E7312">
        <v>1</v>
      </c>
      <c r="F7312">
        <v>12</v>
      </c>
      <c r="G7312">
        <v>1</v>
      </c>
      <c r="H7312">
        <v>1</v>
      </c>
    </row>
    <row r="7313" spans="1:8" x14ac:dyDescent="0.25">
      <c r="A7313">
        <v>7310</v>
      </c>
      <c r="B7313" s="102">
        <v>42309</v>
      </c>
      <c r="C7313">
        <v>305</v>
      </c>
      <c r="D7313">
        <v>11</v>
      </c>
      <c r="E7313">
        <v>1</v>
      </c>
      <c r="F7313">
        <v>13</v>
      </c>
      <c r="G7313">
        <v>1</v>
      </c>
      <c r="H7313">
        <v>1</v>
      </c>
    </row>
    <row r="7314" spans="1:8" x14ac:dyDescent="0.25">
      <c r="A7314">
        <v>7311</v>
      </c>
      <c r="B7314" s="102">
        <v>42309</v>
      </c>
      <c r="C7314">
        <v>305</v>
      </c>
      <c r="D7314">
        <v>11</v>
      </c>
      <c r="E7314">
        <v>1</v>
      </c>
      <c r="F7314">
        <v>14</v>
      </c>
      <c r="G7314">
        <v>1</v>
      </c>
      <c r="H7314">
        <v>1</v>
      </c>
    </row>
    <row r="7315" spans="1:8" x14ac:dyDescent="0.25">
      <c r="A7315">
        <v>7312</v>
      </c>
      <c r="B7315" s="102">
        <v>42309</v>
      </c>
      <c r="C7315">
        <v>305</v>
      </c>
      <c r="D7315">
        <v>11</v>
      </c>
      <c r="E7315">
        <v>1</v>
      </c>
      <c r="F7315">
        <v>15</v>
      </c>
      <c r="G7315">
        <v>1</v>
      </c>
      <c r="H7315">
        <v>1</v>
      </c>
    </row>
    <row r="7316" spans="1:8" x14ac:dyDescent="0.25">
      <c r="A7316">
        <v>7313</v>
      </c>
      <c r="B7316" s="102">
        <v>42309</v>
      </c>
      <c r="C7316">
        <v>305</v>
      </c>
      <c r="D7316">
        <v>11</v>
      </c>
      <c r="E7316">
        <v>1</v>
      </c>
      <c r="F7316">
        <v>16</v>
      </c>
      <c r="G7316">
        <v>1</v>
      </c>
      <c r="H7316">
        <v>1</v>
      </c>
    </row>
    <row r="7317" spans="1:8" x14ac:dyDescent="0.25">
      <c r="A7317">
        <v>7314</v>
      </c>
      <c r="B7317" s="102">
        <v>42309</v>
      </c>
      <c r="C7317">
        <v>305</v>
      </c>
      <c r="D7317">
        <v>11</v>
      </c>
      <c r="E7317">
        <v>1</v>
      </c>
      <c r="F7317">
        <v>17</v>
      </c>
      <c r="G7317">
        <v>1</v>
      </c>
      <c r="H7317">
        <v>1</v>
      </c>
    </row>
    <row r="7318" spans="1:8" x14ac:dyDescent="0.25">
      <c r="A7318">
        <v>7315</v>
      </c>
      <c r="B7318" s="102">
        <v>42309</v>
      </c>
      <c r="C7318">
        <v>305</v>
      </c>
      <c r="D7318">
        <v>11</v>
      </c>
      <c r="E7318">
        <v>1</v>
      </c>
      <c r="F7318">
        <v>18</v>
      </c>
      <c r="G7318">
        <v>1</v>
      </c>
      <c r="H7318">
        <v>1</v>
      </c>
    </row>
    <row r="7319" spans="1:8" x14ac:dyDescent="0.25">
      <c r="A7319">
        <v>7316</v>
      </c>
      <c r="B7319" s="102">
        <v>42309</v>
      </c>
      <c r="C7319">
        <v>305</v>
      </c>
      <c r="D7319">
        <v>11</v>
      </c>
      <c r="E7319">
        <v>1</v>
      </c>
      <c r="F7319">
        <v>19</v>
      </c>
      <c r="G7319">
        <v>1</v>
      </c>
      <c r="H7319">
        <v>1</v>
      </c>
    </row>
    <row r="7320" spans="1:8" x14ac:dyDescent="0.25">
      <c r="A7320">
        <v>7317</v>
      </c>
      <c r="B7320" s="102">
        <v>42309</v>
      </c>
      <c r="C7320">
        <v>305</v>
      </c>
      <c r="D7320">
        <v>11</v>
      </c>
      <c r="E7320">
        <v>1</v>
      </c>
      <c r="F7320">
        <v>20</v>
      </c>
      <c r="G7320">
        <v>1</v>
      </c>
      <c r="H7320">
        <v>1</v>
      </c>
    </row>
    <row r="7321" spans="1:8" x14ac:dyDescent="0.25">
      <c r="A7321">
        <v>7318</v>
      </c>
      <c r="B7321" s="102">
        <v>42309</v>
      </c>
      <c r="C7321">
        <v>305</v>
      </c>
      <c r="D7321">
        <v>11</v>
      </c>
      <c r="E7321">
        <v>1</v>
      </c>
      <c r="F7321">
        <v>21</v>
      </c>
      <c r="G7321">
        <v>1</v>
      </c>
      <c r="H7321">
        <v>1</v>
      </c>
    </row>
    <row r="7322" spans="1:8" x14ac:dyDescent="0.25">
      <c r="A7322">
        <v>7319</v>
      </c>
      <c r="B7322" s="102">
        <v>42309</v>
      </c>
      <c r="C7322">
        <v>305</v>
      </c>
      <c r="D7322">
        <v>11</v>
      </c>
      <c r="E7322">
        <v>1</v>
      </c>
      <c r="F7322">
        <v>22</v>
      </c>
      <c r="G7322">
        <v>1</v>
      </c>
      <c r="H7322">
        <v>1</v>
      </c>
    </row>
    <row r="7323" spans="1:8" x14ac:dyDescent="0.25">
      <c r="A7323">
        <v>7320</v>
      </c>
      <c r="B7323" s="102">
        <v>42309</v>
      </c>
      <c r="C7323">
        <v>305</v>
      </c>
      <c r="D7323">
        <v>11</v>
      </c>
      <c r="E7323">
        <v>1</v>
      </c>
      <c r="F7323">
        <v>23</v>
      </c>
      <c r="G7323">
        <v>1</v>
      </c>
      <c r="H7323">
        <v>1</v>
      </c>
    </row>
    <row r="7324" spans="1:8" x14ac:dyDescent="0.25">
      <c r="A7324">
        <v>7321</v>
      </c>
      <c r="B7324" s="102">
        <v>42310</v>
      </c>
      <c r="C7324">
        <v>306</v>
      </c>
      <c r="D7324">
        <v>11</v>
      </c>
      <c r="E7324">
        <v>2</v>
      </c>
      <c r="F7324">
        <v>0</v>
      </c>
      <c r="G7324">
        <v>2</v>
      </c>
      <c r="H7324">
        <v>0</v>
      </c>
    </row>
    <row r="7325" spans="1:8" x14ac:dyDescent="0.25">
      <c r="A7325">
        <v>7322</v>
      </c>
      <c r="B7325" s="102">
        <v>42310</v>
      </c>
      <c r="C7325">
        <v>306</v>
      </c>
      <c r="D7325">
        <v>11</v>
      </c>
      <c r="E7325">
        <v>2</v>
      </c>
      <c r="F7325">
        <v>1</v>
      </c>
      <c r="G7325">
        <v>2</v>
      </c>
      <c r="H7325">
        <v>0</v>
      </c>
    </row>
    <row r="7326" spans="1:8" x14ac:dyDescent="0.25">
      <c r="A7326">
        <v>7323</v>
      </c>
      <c r="B7326" s="102">
        <v>42310</v>
      </c>
      <c r="C7326">
        <v>306</v>
      </c>
      <c r="D7326">
        <v>11</v>
      </c>
      <c r="E7326">
        <v>2</v>
      </c>
      <c r="F7326">
        <v>2</v>
      </c>
      <c r="G7326">
        <v>2</v>
      </c>
      <c r="H7326">
        <v>0</v>
      </c>
    </row>
    <row r="7327" spans="1:8" x14ac:dyDescent="0.25">
      <c r="A7327">
        <v>7324</v>
      </c>
      <c r="B7327" s="102">
        <v>42310</v>
      </c>
      <c r="C7327">
        <v>306</v>
      </c>
      <c r="D7327">
        <v>11</v>
      </c>
      <c r="E7327">
        <v>2</v>
      </c>
      <c r="F7327">
        <v>3</v>
      </c>
      <c r="G7327">
        <v>2</v>
      </c>
      <c r="H7327">
        <v>0</v>
      </c>
    </row>
    <row r="7328" spans="1:8" x14ac:dyDescent="0.25">
      <c r="A7328">
        <v>7325</v>
      </c>
      <c r="B7328" s="102">
        <v>42310</v>
      </c>
      <c r="C7328">
        <v>306</v>
      </c>
      <c r="D7328">
        <v>11</v>
      </c>
      <c r="E7328">
        <v>2</v>
      </c>
      <c r="F7328">
        <v>4</v>
      </c>
      <c r="G7328">
        <v>2</v>
      </c>
      <c r="H7328">
        <v>0</v>
      </c>
    </row>
    <row r="7329" spans="1:8" x14ac:dyDescent="0.25">
      <c r="A7329">
        <v>7326</v>
      </c>
      <c r="B7329" s="102">
        <v>42310</v>
      </c>
      <c r="C7329">
        <v>306</v>
      </c>
      <c r="D7329">
        <v>11</v>
      </c>
      <c r="E7329">
        <v>2</v>
      </c>
      <c r="F7329">
        <v>5</v>
      </c>
      <c r="G7329">
        <v>2</v>
      </c>
      <c r="H7329">
        <v>0</v>
      </c>
    </row>
    <row r="7330" spans="1:8" x14ac:dyDescent="0.25">
      <c r="A7330">
        <v>7327</v>
      </c>
      <c r="B7330" s="102">
        <v>42310</v>
      </c>
      <c r="C7330">
        <v>306</v>
      </c>
      <c r="D7330">
        <v>11</v>
      </c>
      <c r="E7330">
        <v>2</v>
      </c>
      <c r="F7330">
        <v>6</v>
      </c>
      <c r="G7330">
        <v>2</v>
      </c>
      <c r="H7330">
        <v>0</v>
      </c>
    </row>
    <row r="7331" spans="1:8" x14ac:dyDescent="0.25">
      <c r="A7331">
        <v>7328</v>
      </c>
      <c r="B7331" s="102">
        <v>42310</v>
      </c>
      <c r="C7331">
        <v>306</v>
      </c>
      <c r="D7331">
        <v>11</v>
      </c>
      <c r="E7331">
        <v>2</v>
      </c>
      <c r="F7331">
        <v>7</v>
      </c>
      <c r="G7331">
        <v>2</v>
      </c>
      <c r="H7331">
        <v>0</v>
      </c>
    </row>
    <row r="7332" spans="1:8" x14ac:dyDescent="0.25">
      <c r="A7332">
        <v>7329</v>
      </c>
      <c r="B7332" s="102">
        <v>42310</v>
      </c>
      <c r="C7332">
        <v>306</v>
      </c>
      <c r="D7332">
        <v>11</v>
      </c>
      <c r="E7332">
        <v>2</v>
      </c>
      <c r="F7332">
        <v>8</v>
      </c>
      <c r="G7332">
        <v>2</v>
      </c>
      <c r="H7332">
        <v>0</v>
      </c>
    </row>
    <row r="7333" spans="1:8" x14ac:dyDescent="0.25">
      <c r="A7333">
        <v>7330</v>
      </c>
      <c r="B7333" s="102">
        <v>42310</v>
      </c>
      <c r="C7333">
        <v>306</v>
      </c>
      <c r="D7333">
        <v>11</v>
      </c>
      <c r="E7333">
        <v>2</v>
      </c>
      <c r="F7333">
        <v>9</v>
      </c>
      <c r="G7333">
        <v>2</v>
      </c>
      <c r="H7333">
        <v>0</v>
      </c>
    </row>
    <row r="7334" spans="1:8" x14ac:dyDescent="0.25">
      <c r="A7334">
        <v>7331</v>
      </c>
      <c r="B7334" s="102">
        <v>42310</v>
      </c>
      <c r="C7334">
        <v>306</v>
      </c>
      <c r="D7334">
        <v>11</v>
      </c>
      <c r="E7334">
        <v>2</v>
      </c>
      <c r="F7334">
        <v>10</v>
      </c>
      <c r="G7334">
        <v>2</v>
      </c>
      <c r="H7334">
        <v>0</v>
      </c>
    </row>
    <row r="7335" spans="1:8" x14ac:dyDescent="0.25">
      <c r="A7335">
        <v>7332</v>
      </c>
      <c r="B7335" s="102">
        <v>42310</v>
      </c>
      <c r="C7335">
        <v>306</v>
      </c>
      <c r="D7335">
        <v>11</v>
      </c>
      <c r="E7335">
        <v>2</v>
      </c>
      <c r="F7335">
        <v>11</v>
      </c>
      <c r="G7335">
        <v>2</v>
      </c>
      <c r="H7335">
        <v>0</v>
      </c>
    </row>
    <row r="7336" spans="1:8" x14ac:dyDescent="0.25">
      <c r="A7336">
        <v>7333</v>
      </c>
      <c r="B7336" s="102">
        <v>42310</v>
      </c>
      <c r="C7336">
        <v>306</v>
      </c>
      <c r="D7336">
        <v>11</v>
      </c>
      <c r="E7336">
        <v>2</v>
      </c>
      <c r="F7336">
        <v>12</v>
      </c>
      <c r="G7336">
        <v>2</v>
      </c>
      <c r="H7336">
        <v>0</v>
      </c>
    </row>
    <row r="7337" spans="1:8" x14ac:dyDescent="0.25">
      <c r="A7337">
        <v>7334</v>
      </c>
      <c r="B7337" s="102">
        <v>42310</v>
      </c>
      <c r="C7337">
        <v>306</v>
      </c>
      <c r="D7337">
        <v>11</v>
      </c>
      <c r="E7337">
        <v>2</v>
      </c>
      <c r="F7337">
        <v>13</v>
      </c>
      <c r="G7337">
        <v>2</v>
      </c>
      <c r="H7337">
        <v>0</v>
      </c>
    </row>
    <row r="7338" spans="1:8" x14ac:dyDescent="0.25">
      <c r="A7338">
        <v>7335</v>
      </c>
      <c r="B7338" s="102">
        <v>42310</v>
      </c>
      <c r="C7338">
        <v>306</v>
      </c>
      <c r="D7338">
        <v>11</v>
      </c>
      <c r="E7338">
        <v>2</v>
      </c>
      <c r="F7338">
        <v>14</v>
      </c>
      <c r="G7338">
        <v>2</v>
      </c>
      <c r="H7338">
        <v>0</v>
      </c>
    </row>
    <row r="7339" spans="1:8" x14ac:dyDescent="0.25">
      <c r="A7339">
        <v>7336</v>
      </c>
      <c r="B7339" s="102">
        <v>42310</v>
      </c>
      <c r="C7339">
        <v>306</v>
      </c>
      <c r="D7339">
        <v>11</v>
      </c>
      <c r="E7339">
        <v>2</v>
      </c>
      <c r="F7339">
        <v>15</v>
      </c>
      <c r="G7339">
        <v>2</v>
      </c>
      <c r="H7339">
        <v>0</v>
      </c>
    </row>
    <row r="7340" spans="1:8" x14ac:dyDescent="0.25">
      <c r="A7340">
        <v>7337</v>
      </c>
      <c r="B7340" s="102">
        <v>42310</v>
      </c>
      <c r="C7340">
        <v>306</v>
      </c>
      <c r="D7340">
        <v>11</v>
      </c>
      <c r="E7340">
        <v>2</v>
      </c>
      <c r="F7340">
        <v>16</v>
      </c>
      <c r="G7340">
        <v>2</v>
      </c>
      <c r="H7340">
        <v>0</v>
      </c>
    </row>
    <row r="7341" spans="1:8" x14ac:dyDescent="0.25">
      <c r="A7341">
        <v>7338</v>
      </c>
      <c r="B7341" s="102">
        <v>42310</v>
      </c>
      <c r="C7341">
        <v>306</v>
      </c>
      <c r="D7341">
        <v>11</v>
      </c>
      <c r="E7341">
        <v>2</v>
      </c>
      <c r="F7341">
        <v>17</v>
      </c>
      <c r="G7341">
        <v>2</v>
      </c>
      <c r="H7341">
        <v>0</v>
      </c>
    </row>
    <row r="7342" spans="1:8" x14ac:dyDescent="0.25">
      <c r="A7342">
        <v>7339</v>
      </c>
      <c r="B7342" s="102">
        <v>42310</v>
      </c>
      <c r="C7342">
        <v>306</v>
      </c>
      <c r="D7342">
        <v>11</v>
      </c>
      <c r="E7342">
        <v>2</v>
      </c>
      <c r="F7342">
        <v>18</v>
      </c>
      <c r="G7342">
        <v>2</v>
      </c>
      <c r="H7342">
        <v>0</v>
      </c>
    </row>
    <row r="7343" spans="1:8" x14ac:dyDescent="0.25">
      <c r="A7343">
        <v>7340</v>
      </c>
      <c r="B7343" s="102">
        <v>42310</v>
      </c>
      <c r="C7343">
        <v>306</v>
      </c>
      <c r="D7343">
        <v>11</v>
      </c>
      <c r="E7343">
        <v>2</v>
      </c>
      <c r="F7343">
        <v>19</v>
      </c>
      <c r="G7343">
        <v>2</v>
      </c>
      <c r="H7343">
        <v>0</v>
      </c>
    </row>
    <row r="7344" spans="1:8" x14ac:dyDescent="0.25">
      <c r="A7344">
        <v>7341</v>
      </c>
      <c r="B7344" s="102">
        <v>42310</v>
      </c>
      <c r="C7344">
        <v>306</v>
      </c>
      <c r="D7344">
        <v>11</v>
      </c>
      <c r="E7344">
        <v>2</v>
      </c>
      <c r="F7344">
        <v>20</v>
      </c>
      <c r="G7344">
        <v>2</v>
      </c>
      <c r="H7344">
        <v>0</v>
      </c>
    </row>
    <row r="7345" spans="1:8" x14ac:dyDescent="0.25">
      <c r="A7345">
        <v>7342</v>
      </c>
      <c r="B7345" s="102">
        <v>42310</v>
      </c>
      <c r="C7345">
        <v>306</v>
      </c>
      <c r="D7345">
        <v>11</v>
      </c>
      <c r="E7345">
        <v>2</v>
      </c>
      <c r="F7345">
        <v>21</v>
      </c>
      <c r="G7345">
        <v>2</v>
      </c>
      <c r="H7345">
        <v>0</v>
      </c>
    </row>
    <row r="7346" spans="1:8" x14ac:dyDescent="0.25">
      <c r="A7346">
        <v>7343</v>
      </c>
      <c r="B7346" s="102">
        <v>42310</v>
      </c>
      <c r="C7346">
        <v>306</v>
      </c>
      <c r="D7346">
        <v>11</v>
      </c>
      <c r="E7346">
        <v>2</v>
      </c>
      <c r="F7346">
        <v>22</v>
      </c>
      <c r="G7346">
        <v>2</v>
      </c>
      <c r="H7346">
        <v>0</v>
      </c>
    </row>
    <row r="7347" spans="1:8" x14ac:dyDescent="0.25">
      <c r="A7347">
        <v>7344</v>
      </c>
      <c r="B7347" s="102">
        <v>42310</v>
      </c>
      <c r="C7347">
        <v>306</v>
      </c>
      <c r="D7347">
        <v>11</v>
      </c>
      <c r="E7347">
        <v>2</v>
      </c>
      <c r="F7347">
        <v>23</v>
      </c>
      <c r="G7347">
        <v>2</v>
      </c>
      <c r="H7347">
        <v>0</v>
      </c>
    </row>
    <row r="7348" spans="1:8" x14ac:dyDescent="0.25">
      <c r="A7348">
        <v>7345</v>
      </c>
      <c r="B7348" s="102">
        <v>42311</v>
      </c>
      <c r="C7348">
        <v>307</v>
      </c>
      <c r="D7348">
        <v>11</v>
      </c>
      <c r="E7348">
        <v>3</v>
      </c>
      <c r="F7348">
        <v>0</v>
      </c>
      <c r="G7348">
        <v>3</v>
      </c>
      <c r="H7348">
        <v>0</v>
      </c>
    </row>
    <row r="7349" spans="1:8" x14ac:dyDescent="0.25">
      <c r="A7349">
        <v>7346</v>
      </c>
      <c r="B7349" s="102">
        <v>42311</v>
      </c>
      <c r="C7349">
        <v>307</v>
      </c>
      <c r="D7349">
        <v>11</v>
      </c>
      <c r="E7349">
        <v>3</v>
      </c>
      <c r="F7349">
        <v>1</v>
      </c>
      <c r="G7349">
        <v>3</v>
      </c>
      <c r="H7349">
        <v>0</v>
      </c>
    </row>
    <row r="7350" spans="1:8" x14ac:dyDescent="0.25">
      <c r="A7350">
        <v>7347</v>
      </c>
      <c r="B7350" s="102">
        <v>42311</v>
      </c>
      <c r="C7350">
        <v>307</v>
      </c>
      <c r="D7350">
        <v>11</v>
      </c>
      <c r="E7350">
        <v>3</v>
      </c>
      <c r="F7350">
        <v>2</v>
      </c>
      <c r="G7350">
        <v>3</v>
      </c>
      <c r="H7350">
        <v>0</v>
      </c>
    </row>
    <row r="7351" spans="1:8" x14ac:dyDescent="0.25">
      <c r="A7351">
        <v>7348</v>
      </c>
      <c r="B7351" s="102">
        <v>42311</v>
      </c>
      <c r="C7351">
        <v>307</v>
      </c>
      <c r="D7351">
        <v>11</v>
      </c>
      <c r="E7351">
        <v>3</v>
      </c>
      <c r="F7351">
        <v>3</v>
      </c>
      <c r="G7351">
        <v>3</v>
      </c>
      <c r="H7351">
        <v>0</v>
      </c>
    </row>
    <row r="7352" spans="1:8" x14ac:dyDescent="0.25">
      <c r="A7352">
        <v>7349</v>
      </c>
      <c r="B7352" s="102">
        <v>42311</v>
      </c>
      <c r="C7352">
        <v>307</v>
      </c>
      <c r="D7352">
        <v>11</v>
      </c>
      <c r="E7352">
        <v>3</v>
      </c>
      <c r="F7352">
        <v>4</v>
      </c>
      <c r="G7352">
        <v>3</v>
      </c>
      <c r="H7352">
        <v>0</v>
      </c>
    </row>
    <row r="7353" spans="1:8" x14ac:dyDescent="0.25">
      <c r="A7353">
        <v>7350</v>
      </c>
      <c r="B7353" s="102">
        <v>42311</v>
      </c>
      <c r="C7353">
        <v>307</v>
      </c>
      <c r="D7353">
        <v>11</v>
      </c>
      <c r="E7353">
        <v>3</v>
      </c>
      <c r="F7353">
        <v>5</v>
      </c>
      <c r="G7353">
        <v>3</v>
      </c>
      <c r="H7353">
        <v>0</v>
      </c>
    </row>
    <row r="7354" spans="1:8" x14ac:dyDescent="0.25">
      <c r="A7354">
        <v>7351</v>
      </c>
      <c r="B7354" s="102">
        <v>42311</v>
      </c>
      <c r="C7354">
        <v>307</v>
      </c>
      <c r="D7354">
        <v>11</v>
      </c>
      <c r="E7354">
        <v>3</v>
      </c>
      <c r="F7354">
        <v>6</v>
      </c>
      <c r="G7354">
        <v>3</v>
      </c>
      <c r="H7354">
        <v>0</v>
      </c>
    </row>
    <row r="7355" spans="1:8" x14ac:dyDescent="0.25">
      <c r="A7355">
        <v>7352</v>
      </c>
      <c r="B7355" s="102">
        <v>42311</v>
      </c>
      <c r="C7355">
        <v>307</v>
      </c>
      <c r="D7355">
        <v>11</v>
      </c>
      <c r="E7355">
        <v>3</v>
      </c>
      <c r="F7355">
        <v>7</v>
      </c>
      <c r="G7355">
        <v>3</v>
      </c>
      <c r="H7355">
        <v>0</v>
      </c>
    </row>
    <row r="7356" spans="1:8" x14ac:dyDescent="0.25">
      <c r="A7356">
        <v>7353</v>
      </c>
      <c r="B7356" s="102">
        <v>42311</v>
      </c>
      <c r="C7356">
        <v>307</v>
      </c>
      <c r="D7356">
        <v>11</v>
      </c>
      <c r="E7356">
        <v>3</v>
      </c>
      <c r="F7356">
        <v>8</v>
      </c>
      <c r="G7356">
        <v>3</v>
      </c>
      <c r="H7356">
        <v>0</v>
      </c>
    </row>
    <row r="7357" spans="1:8" x14ac:dyDescent="0.25">
      <c r="A7357">
        <v>7354</v>
      </c>
      <c r="B7357" s="102">
        <v>42311</v>
      </c>
      <c r="C7357">
        <v>307</v>
      </c>
      <c r="D7357">
        <v>11</v>
      </c>
      <c r="E7357">
        <v>3</v>
      </c>
      <c r="F7357">
        <v>9</v>
      </c>
      <c r="G7357">
        <v>3</v>
      </c>
      <c r="H7357">
        <v>0</v>
      </c>
    </row>
    <row r="7358" spans="1:8" x14ac:dyDescent="0.25">
      <c r="A7358">
        <v>7355</v>
      </c>
      <c r="B7358" s="102">
        <v>42311</v>
      </c>
      <c r="C7358">
        <v>307</v>
      </c>
      <c r="D7358">
        <v>11</v>
      </c>
      <c r="E7358">
        <v>3</v>
      </c>
      <c r="F7358">
        <v>10</v>
      </c>
      <c r="G7358">
        <v>3</v>
      </c>
      <c r="H7358">
        <v>0</v>
      </c>
    </row>
    <row r="7359" spans="1:8" x14ac:dyDescent="0.25">
      <c r="A7359">
        <v>7356</v>
      </c>
      <c r="B7359" s="102">
        <v>42311</v>
      </c>
      <c r="C7359">
        <v>307</v>
      </c>
      <c r="D7359">
        <v>11</v>
      </c>
      <c r="E7359">
        <v>3</v>
      </c>
      <c r="F7359">
        <v>11</v>
      </c>
      <c r="G7359">
        <v>3</v>
      </c>
      <c r="H7359">
        <v>0</v>
      </c>
    </row>
    <row r="7360" spans="1:8" x14ac:dyDescent="0.25">
      <c r="A7360">
        <v>7357</v>
      </c>
      <c r="B7360" s="102">
        <v>42311</v>
      </c>
      <c r="C7360">
        <v>307</v>
      </c>
      <c r="D7360">
        <v>11</v>
      </c>
      <c r="E7360">
        <v>3</v>
      </c>
      <c r="F7360">
        <v>12</v>
      </c>
      <c r="G7360">
        <v>3</v>
      </c>
      <c r="H7360">
        <v>0</v>
      </c>
    </row>
    <row r="7361" spans="1:8" x14ac:dyDescent="0.25">
      <c r="A7361">
        <v>7358</v>
      </c>
      <c r="B7361" s="102">
        <v>42311</v>
      </c>
      <c r="C7361">
        <v>307</v>
      </c>
      <c r="D7361">
        <v>11</v>
      </c>
      <c r="E7361">
        <v>3</v>
      </c>
      <c r="F7361">
        <v>13</v>
      </c>
      <c r="G7361">
        <v>3</v>
      </c>
      <c r="H7361">
        <v>0</v>
      </c>
    </row>
    <row r="7362" spans="1:8" x14ac:dyDescent="0.25">
      <c r="A7362">
        <v>7359</v>
      </c>
      <c r="B7362" s="102">
        <v>42311</v>
      </c>
      <c r="C7362">
        <v>307</v>
      </c>
      <c r="D7362">
        <v>11</v>
      </c>
      <c r="E7362">
        <v>3</v>
      </c>
      <c r="F7362">
        <v>14</v>
      </c>
      <c r="G7362">
        <v>3</v>
      </c>
      <c r="H7362">
        <v>0</v>
      </c>
    </row>
    <row r="7363" spans="1:8" x14ac:dyDescent="0.25">
      <c r="A7363">
        <v>7360</v>
      </c>
      <c r="B7363" s="102">
        <v>42311</v>
      </c>
      <c r="C7363">
        <v>307</v>
      </c>
      <c r="D7363">
        <v>11</v>
      </c>
      <c r="E7363">
        <v>3</v>
      </c>
      <c r="F7363">
        <v>15</v>
      </c>
      <c r="G7363">
        <v>3</v>
      </c>
      <c r="H7363">
        <v>0</v>
      </c>
    </row>
    <row r="7364" spans="1:8" x14ac:dyDescent="0.25">
      <c r="A7364">
        <v>7361</v>
      </c>
      <c r="B7364" s="102">
        <v>42311</v>
      </c>
      <c r="C7364">
        <v>307</v>
      </c>
      <c r="D7364">
        <v>11</v>
      </c>
      <c r="E7364">
        <v>3</v>
      </c>
      <c r="F7364">
        <v>16</v>
      </c>
      <c r="G7364">
        <v>3</v>
      </c>
      <c r="H7364">
        <v>0</v>
      </c>
    </row>
    <row r="7365" spans="1:8" x14ac:dyDescent="0.25">
      <c r="A7365">
        <v>7362</v>
      </c>
      <c r="B7365" s="102">
        <v>42311</v>
      </c>
      <c r="C7365">
        <v>307</v>
      </c>
      <c r="D7365">
        <v>11</v>
      </c>
      <c r="E7365">
        <v>3</v>
      </c>
      <c r="F7365">
        <v>17</v>
      </c>
      <c r="G7365">
        <v>3</v>
      </c>
      <c r="H7365">
        <v>0</v>
      </c>
    </row>
    <row r="7366" spans="1:8" x14ac:dyDescent="0.25">
      <c r="A7366">
        <v>7363</v>
      </c>
      <c r="B7366" s="102">
        <v>42311</v>
      </c>
      <c r="C7366">
        <v>307</v>
      </c>
      <c r="D7366">
        <v>11</v>
      </c>
      <c r="E7366">
        <v>3</v>
      </c>
      <c r="F7366">
        <v>18</v>
      </c>
      <c r="G7366">
        <v>3</v>
      </c>
      <c r="H7366">
        <v>0</v>
      </c>
    </row>
    <row r="7367" spans="1:8" x14ac:dyDescent="0.25">
      <c r="A7367">
        <v>7364</v>
      </c>
      <c r="B7367" s="102">
        <v>42311</v>
      </c>
      <c r="C7367">
        <v>307</v>
      </c>
      <c r="D7367">
        <v>11</v>
      </c>
      <c r="E7367">
        <v>3</v>
      </c>
      <c r="F7367">
        <v>19</v>
      </c>
      <c r="G7367">
        <v>3</v>
      </c>
      <c r="H7367">
        <v>0</v>
      </c>
    </row>
    <row r="7368" spans="1:8" x14ac:dyDescent="0.25">
      <c r="A7368">
        <v>7365</v>
      </c>
      <c r="B7368" s="102">
        <v>42311</v>
      </c>
      <c r="C7368">
        <v>307</v>
      </c>
      <c r="D7368">
        <v>11</v>
      </c>
      <c r="E7368">
        <v>3</v>
      </c>
      <c r="F7368">
        <v>20</v>
      </c>
      <c r="G7368">
        <v>3</v>
      </c>
      <c r="H7368">
        <v>0</v>
      </c>
    </row>
    <row r="7369" spans="1:8" x14ac:dyDescent="0.25">
      <c r="A7369">
        <v>7366</v>
      </c>
      <c r="B7369" s="102">
        <v>42311</v>
      </c>
      <c r="C7369">
        <v>307</v>
      </c>
      <c r="D7369">
        <v>11</v>
      </c>
      <c r="E7369">
        <v>3</v>
      </c>
      <c r="F7369">
        <v>21</v>
      </c>
      <c r="G7369">
        <v>3</v>
      </c>
      <c r="H7369">
        <v>0</v>
      </c>
    </row>
    <row r="7370" spans="1:8" x14ac:dyDescent="0.25">
      <c r="A7370">
        <v>7367</v>
      </c>
      <c r="B7370" s="102">
        <v>42311</v>
      </c>
      <c r="C7370">
        <v>307</v>
      </c>
      <c r="D7370">
        <v>11</v>
      </c>
      <c r="E7370">
        <v>3</v>
      </c>
      <c r="F7370">
        <v>22</v>
      </c>
      <c r="G7370">
        <v>3</v>
      </c>
      <c r="H7370">
        <v>0</v>
      </c>
    </row>
    <row r="7371" spans="1:8" x14ac:dyDescent="0.25">
      <c r="A7371">
        <v>7368</v>
      </c>
      <c r="B7371" s="102">
        <v>42311</v>
      </c>
      <c r="C7371">
        <v>307</v>
      </c>
      <c r="D7371">
        <v>11</v>
      </c>
      <c r="E7371">
        <v>3</v>
      </c>
      <c r="F7371">
        <v>23</v>
      </c>
      <c r="G7371">
        <v>3</v>
      </c>
      <c r="H7371">
        <v>0</v>
      </c>
    </row>
    <row r="7372" spans="1:8" x14ac:dyDescent="0.25">
      <c r="A7372">
        <v>7369</v>
      </c>
      <c r="B7372" s="102">
        <v>42312</v>
      </c>
      <c r="C7372">
        <v>308</v>
      </c>
      <c r="D7372">
        <v>11</v>
      </c>
      <c r="E7372">
        <v>4</v>
      </c>
      <c r="F7372">
        <v>0</v>
      </c>
      <c r="G7372">
        <v>4</v>
      </c>
      <c r="H7372">
        <v>0</v>
      </c>
    </row>
    <row r="7373" spans="1:8" x14ac:dyDescent="0.25">
      <c r="A7373">
        <v>7370</v>
      </c>
      <c r="B7373" s="102">
        <v>42312</v>
      </c>
      <c r="C7373">
        <v>308</v>
      </c>
      <c r="D7373">
        <v>11</v>
      </c>
      <c r="E7373">
        <v>4</v>
      </c>
      <c r="F7373">
        <v>1</v>
      </c>
      <c r="G7373">
        <v>4</v>
      </c>
      <c r="H7373">
        <v>0</v>
      </c>
    </row>
    <row r="7374" spans="1:8" x14ac:dyDescent="0.25">
      <c r="A7374">
        <v>7371</v>
      </c>
      <c r="B7374" s="102">
        <v>42312</v>
      </c>
      <c r="C7374">
        <v>308</v>
      </c>
      <c r="D7374">
        <v>11</v>
      </c>
      <c r="E7374">
        <v>4</v>
      </c>
      <c r="F7374">
        <v>2</v>
      </c>
      <c r="G7374">
        <v>4</v>
      </c>
      <c r="H7374">
        <v>0</v>
      </c>
    </row>
    <row r="7375" spans="1:8" x14ac:dyDescent="0.25">
      <c r="A7375">
        <v>7372</v>
      </c>
      <c r="B7375" s="102">
        <v>42312</v>
      </c>
      <c r="C7375">
        <v>308</v>
      </c>
      <c r="D7375">
        <v>11</v>
      </c>
      <c r="E7375">
        <v>4</v>
      </c>
      <c r="F7375">
        <v>3</v>
      </c>
      <c r="G7375">
        <v>4</v>
      </c>
      <c r="H7375">
        <v>0</v>
      </c>
    </row>
    <row r="7376" spans="1:8" x14ac:dyDescent="0.25">
      <c r="A7376">
        <v>7373</v>
      </c>
      <c r="B7376" s="102">
        <v>42312</v>
      </c>
      <c r="C7376">
        <v>308</v>
      </c>
      <c r="D7376">
        <v>11</v>
      </c>
      <c r="E7376">
        <v>4</v>
      </c>
      <c r="F7376">
        <v>4</v>
      </c>
      <c r="G7376">
        <v>4</v>
      </c>
      <c r="H7376">
        <v>0</v>
      </c>
    </row>
    <row r="7377" spans="1:8" x14ac:dyDescent="0.25">
      <c r="A7377">
        <v>7374</v>
      </c>
      <c r="B7377" s="102">
        <v>42312</v>
      </c>
      <c r="C7377">
        <v>308</v>
      </c>
      <c r="D7377">
        <v>11</v>
      </c>
      <c r="E7377">
        <v>4</v>
      </c>
      <c r="F7377">
        <v>5</v>
      </c>
      <c r="G7377">
        <v>4</v>
      </c>
      <c r="H7377">
        <v>0</v>
      </c>
    </row>
    <row r="7378" spans="1:8" x14ac:dyDescent="0.25">
      <c r="A7378">
        <v>7375</v>
      </c>
      <c r="B7378" s="102">
        <v>42312</v>
      </c>
      <c r="C7378">
        <v>308</v>
      </c>
      <c r="D7378">
        <v>11</v>
      </c>
      <c r="E7378">
        <v>4</v>
      </c>
      <c r="F7378">
        <v>6</v>
      </c>
      <c r="G7378">
        <v>4</v>
      </c>
      <c r="H7378">
        <v>0</v>
      </c>
    </row>
    <row r="7379" spans="1:8" x14ac:dyDescent="0.25">
      <c r="A7379">
        <v>7376</v>
      </c>
      <c r="B7379" s="102">
        <v>42312</v>
      </c>
      <c r="C7379">
        <v>308</v>
      </c>
      <c r="D7379">
        <v>11</v>
      </c>
      <c r="E7379">
        <v>4</v>
      </c>
      <c r="F7379">
        <v>7</v>
      </c>
      <c r="G7379">
        <v>4</v>
      </c>
      <c r="H7379">
        <v>0</v>
      </c>
    </row>
    <row r="7380" spans="1:8" x14ac:dyDescent="0.25">
      <c r="A7380">
        <v>7377</v>
      </c>
      <c r="B7380" s="102">
        <v>42312</v>
      </c>
      <c r="C7380">
        <v>308</v>
      </c>
      <c r="D7380">
        <v>11</v>
      </c>
      <c r="E7380">
        <v>4</v>
      </c>
      <c r="F7380">
        <v>8</v>
      </c>
      <c r="G7380">
        <v>4</v>
      </c>
      <c r="H7380">
        <v>0</v>
      </c>
    </row>
    <row r="7381" spans="1:8" x14ac:dyDescent="0.25">
      <c r="A7381">
        <v>7378</v>
      </c>
      <c r="B7381" s="102">
        <v>42312</v>
      </c>
      <c r="C7381">
        <v>308</v>
      </c>
      <c r="D7381">
        <v>11</v>
      </c>
      <c r="E7381">
        <v>4</v>
      </c>
      <c r="F7381">
        <v>9</v>
      </c>
      <c r="G7381">
        <v>4</v>
      </c>
      <c r="H7381">
        <v>0</v>
      </c>
    </row>
    <row r="7382" spans="1:8" x14ac:dyDescent="0.25">
      <c r="A7382">
        <v>7379</v>
      </c>
      <c r="B7382" s="102">
        <v>42312</v>
      </c>
      <c r="C7382">
        <v>308</v>
      </c>
      <c r="D7382">
        <v>11</v>
      </c>
      <c r="E7382">
        <v>4</v>
      </c>
      <c r="F7382">
        <v>10</v>
      </c>
      <c r="G7382">
        <v>4</v>
      </c>
      <c r="H7382">
        <v>0</v>
      </c>
    </row>
    <row r="7383" spans="1:8" x14ac:dyDescent="0.25">
      <c r="A7383">
        <v>7380</v>
      </c>
      <c r="B7383" s="102">
        <v>42312</v>
      </c>
      <c r="C7383">
        <v>308</v>
      </c>
      <c r="D7383">
        <v>11</v>
      </c>
      <c r="E7383">
        <v>4</v>
      </c>
      <c r="F7383">
        <v>11</v>
      </c>
      <c r="G7383">
        <v>4</v>
      </c>
      <c r="H7383">
        <v>0</v>
      </c>
    </row>
    <row r="7384" spans="1:8" x14ac:dyDescent="0.25">
      <c r="A7384">
        <v>7381</v>
      </c>
      <c r="B7384" s="102">
        <v>42312</v>
      </c>
      <c r="C7384">
        <v>308</v>
      </c>
      <c r="D7384">
        <v>11</v>
      </c>
      <c r="E7384">
        <v>4</v>
      </c>
      <c r="F7384">
        <v>12</v>
      </c>
      <c r="G7384">
        <v>4</v>
      </c>
      <c r="H7384">
        <v>0</v>
      </c>
    </row>
    <row r="7385" spans="1:8" x14ac:dyDescent="0.25">
      <c r="A7385">
        <v>7382</v>
      </c>
      <c r="B7385" s="102">
        <v>42312</v>
      </c>
      <c r="C7385">
        <v>308</v>
      </c>
      <c r="D7385">
        <v>11</v>
      </c>
      <c r="E7385">
        <v>4</v>
      </c>
      <c r="F7385">
        <v>13</v>
      </c>
      <c r="G7385">
        <v>4</v>
      </c>
      <c r="H7385">
        <v>0</v>
      </c>
    </row>
    <row r="7386" spans="1:8" x14ac:dyDescent="0.25">
      <c r="A7386">
        <v>7383</v>
      </c>
      <c r="B7386" s="102">
        <v>42312</v>
      </c>
      <c r="C7386">
        <v>308</v>
      </c>
      <c r="D7386">
        <v>11</v>
      </c>
      <c r="E7386">
        <v>4</v>
      </c>
      <c r="F7386">
        <v>14</v>
      </c>
      <c r="G7386">
        <v>4</v>
      </c>
      <c r="H7386">
        <v>0</v>
      </c>
    </row>
    <row r="7387" spans="1:8" x14ac:dyDescent="0.25">
      <c r="A7387">
        <v>7384</v>
      </c>
      <c r="B7387" s="102">
        <v>42312</v>
      </c>
      <c r="C7387">
        <v>308</v>
      </c>
      <c r="D7387">
        <v>11</v>
      </c>
      <c r="E7387">
        <v>4</v>
      </c>
      <c r="F7387">
        <v>15</v>
      </c>
      <c r="G7387">
        <v>4</v>
      </c>
      <c r="H7387">
        <v>0</v>
      </c>
    </row>
    <row r="7388" spans="1:8" x14ac:dyDescent="0.25">
      <c r="A7388">
        <v>7385</v>
      </c>
      <c r="B7388" s="102">
        <v>42312</v>
      </c>
      <c r="C7388">
        <v>308</v>
      </c>
      <c r="D7388">
        <v>11</v>
      </c>
      <c r="E7388">
        <v>4</v>
      </c>
      <c r="F7388">
        <v>16</v>
      </c>
      <c r="G7388">
        <v>4</v>
      </c>
      <c r="H7388">
        <v>0</v>
      </c>
    </row>
    <row r="7389" spans="1:8" x14ac:dyDescent="0.25">
      <c r="A7389">
        <v>7386</v>
      </c>
      <c r="B7389" s="102">
        <v>42312</v>
      </c>
      <c r="C7389">
        <v>308</v>
      </c>
      <c r="D7389">
        <v>11</v>
      </c>
      <c r="E7389">
        <v>4</v>
      </c>
      <c r="F7389">
        <v>17</v>
      </c>
      <c r="G7389">
        <v>4</v>
      </c>
      <c r="H7389">
        <v>0</v>
      </c>
    </row>
    <row r="7390" spans="1:8" x14ac:dyDescent="0.25">
      <c r="A7390">
        <v>7387</v>
      </c>
      <c r="B7390" s="102">
        <v>42312</v>
      </c>
      <c r="C7390">
        <v>308</v>
      </c>
      <c r="D7390">
        <v>11</v>
      </c>
      <c r="E7390">
        <v>4</v>
      </c>
      <c r="F7390">
        <v>18</v>
      </c>
      <c r="G7390">
        <v>4</v>
      </c>
      <c r="H7390">
        <v>0</v>
      </c>
    </row>
    <row r="7391" spans="1:8" x14ac:dyDescent="0.25">
      <c r="A7391">
        <v>7388</v>
      </c>
      <c r="B7391" s="102">
        <v>42312</v>
      </c>
      <c r="C7391">
        <v>308</v>
      </c>
      <c r="D7391">
        <v>11</v>
      </c>
      <c r="E7391">
        <v>4</v>
      </c>
      <c r="F7391">
        <v>19</v>
      </c>
      <c r="G7391">
        <v>4</v>
      </c>
      <c r="H7391">
        <v>0</v>
      </c>
    </row>
    <row r="7392" spans="1:8" x14ac:dyDescent="0.25">
      <c r="A7392">
        <v>7389</v>
      </c>
      <c r="B7392" s="102">
        <v>42312</v>
      </c>
      <c r="C7392">
        <v>308</v>
      </c>
      <c r="D7392">
        <v>11</v>
      </c>
      <c r="E7392">
        <v>4</v>
      </c>
      <c r="F7392">
        <v>20</v>
      </c>
      <c r="G7392">
        <v>4</v>
      </c>
      <c r="H7392">
        <v>0</v>
      </c>
    </row>
    <row r="7393" spans="1:8" x14ac:dyDescent="0.25">
      <c r="A7393">
        <v>7390</v>
      </c>
      <c r="B7393" s="102">
        <v>42312</v>
      </c>
      <c r="C7393">
        <v>308</v>
      </c>
      <c r="D7393">
        <v>11</v>
      </c>
      <c r="E7393">
        <v>4</v>
      </c>
      <c r="F7393">
        <v>21</v>
      </c>
      <c r="G7393">
        <v>4</v>
      </c>
      <c r="H7393">
        <v>0</v>
      </c>
    </row>
    <row r="7394" spans="1:8" x14ac:dyDescent="0.25">
      <c r="A7394">
        <v>7391</v>
      </c>
      <c r="B7394" s="102">
        <v>42312</v>
      </c>
      <c r="C7394">
        <v>308</v>
      </c>
      <c r="D7394">
        <v>11</v>
      </c>
      <c r="E7394">
        <v>4</v>
      </c>
      <c r="F7394">
        <v>22</v>
      </c>
      <c r="G7394">
        <v>4</v>
      </c>
      <c r="H7394">
        <v>0</v>
      </c>
    </row>
    <row r="7395" spans="1:8" x14ac:dyDescent="0.25">
      <c r="A7395">
        <v>7392</v>
      </c>
      <c r="B7395" s="102">
        <v>42312</v>
      </c>
      <c r="C7395">
        <v>308</v>
      </c>
      <c r="D7395">
        <v>11</v>
      </c>
      <c r="E7395">
        <v>4</v>
      </c>
      <c r="F7395">
        <v>23</v>
      </c>
      <c r="G7395">
        <v>4</v>
      </c>
      <c r="H7395">
        <v>0</v>
      </c>
    </row>
    <row r="7396" spans="1:8" x14ac:dyDescent="0.25">
      <c r="A7396">
        <v>7393</v>
      </c>
      <c r="B7396" s="102">
        <v>42313</v>
      </c>
      <c r="C7396">
        <v>309</v>
      </c>
      <c r="D7396">
        <v>11</v>
      </c>
      <c r="E7396">
        <v>5</v>
      </c>
      <c r="F7396">
        <v>0</v>
      </c>
      <c r="G7396">
        <v>5</v>
      </c>
      <c r="H7396">
        <v>0</v>
      </c>
    </row>
    <row r="7397" spans="1:8" x14ac:dyDescent="0.25">
      <c r="A7397">
        <v>7394</v>
      </c>
      <c r="B7397" s="102">
        <v>42313</v>
      </c>
      <c r="C7397">
        <v>309</v>
      </c>
      <c r="D7397">
        <v>11</v>
      </c>
      <c r="E7397">
        <v>5</v>
      </c>
      <c r="F7397">
        <v>1</v>
      </c>
      <c r="G7397">
        <v>5</v>
      </c>
      <c r="H7397">
        <v>0</v>
      </c>
    </row>
    <row r="7398" spans="1:8" x14ac:dyDescent="0.25">
      <c r="A7398">
        <v>7395</v>
      </c>
      <c r="B7398" s="102">
        <v>42313</v>
      </c>
      <c r="C7398">
        <v>309</v>
      </c>
      <c r="D7398">
        <v>11</v>
      </c>
      <c r="E7398">
        <v>5</v>
      </c>
      <c r="F7398">
        <v>2</v>
      </c>
      <c r="G7398">
        <v>5</v>
      </c>
      <c r="H7398">
        <v>0</v>
      </c>
    </row>
    <row r="7399" spans="1:8" x14ac:dyDescent="0.25">
      <c r="A7399">
        <v>7396</v>
      </c>
      <c r="B7399" s="102">
        <v>42313</v>
      </c>
      <c r="C7399">
        <v>309</v>
      </c>
      <c r="D7399">
        <v>11</v>
      </c>
      <c r="E7399">
        <v>5</v>
      </c>
      <c r="F7399">
        <v>3</v>
      </c>
      <c r="G7399">
        <v>5</v>
      </c>
      <c r="H7399">
        <v>0</v>
      </c>
    </row>
    <row r="7400" spans="1:8" x14ac:dyDescent="0.25">
      <c r="A7400">
        <v>7397</v>
      </c>
      <c r="B7400" s="102">
        <v>42313</v>
      </c>
      <c r="C7400">
        <v>309</v>
      </c>
      <c r="D7400">
        <v>11</v>
      </c>
      <c r="E7400">
        <v>5</v>
      </c>
      <c r="F7400">
        <v>4</v>
      </c>
      <c r="G7400">
        <v>5</v>
      </c>
      <c r="H7400">
        <v>0</v>
      </c>
    </row>
    <row r="7401" spans="1:8" x14ac:dyDescent="0.25">
      <c r="A7401">
        <v>7398</v>
      </c>
      <c r="B7401" s="102">
        <v>42313</v>
      </c>
      <c r="C7401">
        <v>309</v>
      </c>
      <c r="D7401">
        <v>11</v>
      </c>
      <c r="E7401">
        <v>5</v>
      </c>
      <c r="F7401">
        <v>5</v>
      </c>
      <c r="G7401">
        <v>5</v>
      </c>
      <c r="H7401">
        <v>0</v>
      </c>
    </row>
    <row r="7402" spans="1:8" x14ac:dyDescent="0.25">
      <c r="A7402">
        <v>7399</v>
      </c>
      <c r="B7402" s="102">
        <v>42313</v>
      </c>
      <c r="C7402">
        <v>309</v>
      </c>
      <c r="D7402">
        <v>11</v>
      </c>
      <c r="E7402">
        <v>5</v>
      </c>
      <c r="F7402">
        <v>6</v>
      </c>
      <c r="G7402">
        <v>5</v>
      </c>
      <c r="H7402">
        <v>0</v>
      </c>
    </row>
    <row r="7403" spans="1:8" x14ac:dyDescent="0.25">
      <c r="A7403">
        <v>7400</v>
      </c>
      <c r="B7403" s="102">
        <v>42313</v>
      </c>
      <c r="C7403">
        <v>309</v>
      </c>
      <c r="D7403">
        <v>11</v>
      </c>
      <c r="E7403">
        <v>5</v>
      </c>
      <c r="F7403">
        <v>7</v>
      </c>
      <c r="G7403">
        <v>5</v>
      </c>
      <c r="H7403">
        <v>0</v>
      </c>
    </row>
    <row r="7404" spans="1:8" x14ac:dyDescent="0.25">
      <c r="A7404">
        <v>7401</v>
      </c>
      <c r="B7404" s="102">
        <v>42313</v>
      </c>
      <c r="C7404">
        <v>309</v>
      </c>
      <c r="D7404">
        <v>11</v>
      </c>
      <c r="E7404">
        <v>5</v>
      </c>
      <c r="F7404">
        <v>8</v>
      </c>
      <c r="G7404">
        <v>5</v>
      </c>
      <c r="H7404">
        <v>0</v>
      </c>
    </row>
    <row r="7405" spans="1:8" x14ac:dyDescent="0.25">
      <c r="A7405">
        <v>7402</v>
      </c>
      <c r="B7405" s="102">
        <v>42313</v>
      </c>
      <c r="C7405">
        <v>309</v>
      </c>
      <c r="D7405">
        <v>11</v>
      </c>
      <c r="E7405">
        <v>5</v>
      </c>
      <c r="F7405">
        <v>9</v>
      </c>
      <c r="G7405">
        <v>5</v>
      </c>
      <c r="H7405">
        <v>0</v>
      </c>
    </row>
    <row r="7406" spans="1:8" x14ac:dyDescent="0.25">
      <c r="A7406">
        <v>7403</v>
      </c>
      <c r="B7406" s="102">
        <v>42313</v>
      </c>
      <c r="C7406">
        <v>309</v>
      </c>
      <c r="D7406">
        <v>11</v>
      </c>
      <c r="E7406">
        <v>5</v>
      </c>
      <c r="F7406">
        <v>10</v>
      </c>
      <c r="G7406">
        <v>5</v>
      </c>
      <c r="H7406">
        <v>0</v>
      </c>
    </row>
    <row r="7407" spans="1:8" x14ac:dyDescent="0.25">
      <c r="A7407">
        <v>7404</v>
      </c>
      <c r="B7407" s="102">
        <v>42313</v>
      </c>
      <c r="C7407">
        <v>309</v>
      </c>
      <c r="D7407">
        <v>11</v>
      </c>
      <c r="E7407">
        <v>5</v>
      </c>
      <c r="F7407">
        <v>11</v>
      </c>
      <c r="G7407">
        <v>5</v>
      </c>
      <c r="H7407">
        <v>0</v>
      </c>
    </row>
    <row r="7408" spans="1:8" x14ac:dyDescent="0.25">
      <c r="A7408">
        <v>7405</v>
      </c>
      <c r="B7408" s="102">
        <v>42313</v>
      </c>
      <c r="C7408">
        <v>309</v>
      </c>
      <c r="D7408">
        <v>11</v>
      </c>
      <c r="E7408">
        <v>5</v>
      </c>
      <c r="F7408">
        <v>12</v>
      </c>
      <c r="G7408">
        <v>5</v>
      </c>
      <c r="H7408">
        <v>0</v>
      </c>
    </row>
    <row r="7409" spans="1:8" x14ac:dyDescent="0.25">
      <c r="A7409">
        <v>7406</v>
      </c>
      <c r="B7409" s="102">
        <v>42313</v>
      </c>
      <c r="C7409">
        <v>309</v>
      </c>
      <c r="D7409">
        <v>11</v>
      </c>
      <c r="E7409">
        <v>5</v>
      </c>
      <c r="F7409">
        <v>13</v>
      </c>
      <c r="G7409">
        <v>5</v>
      </c>
      <c r="H7409">
        <v>0</v>
      </c>
    </row>
    <row r="7410" spans="1:8" x14ac:dyDescent="0.25">
      <c r="A7410">
        <v>7407</v>
      </c>
      <c r="B7410" s="102">
        <v>42313</v>
      </c>
      <c r="C7410">
        <v>309</v>
      </c>
      <c r="D7410">
        <v>11</v>
      </c>
      <c r="E7410">
        <v>5</v>
      </c>
      <c r="F7410">
        <v>14</v>
      </c>
      <c r="G7410">
        <v>5</v>
      </c>
      <c r="H7410">
        <v>0</v>
      </c>
    </row>
    <row r="7411" spans="1:8" x14ac:dyDescent="0.25">
      <c r="A7411">
        <v>7408</v>
      </c>
      <c r="B7411" s="102">
        <v>42313</v>
      </c>
      <c r="C7411">
        <v>309</v>
      </c>
      <c r="D7411">
        <v>11</v>
      </c>
      <c r="E7411">
        <v>5</v>
      </c>
      <c r="F7411">
        <v>15</v>
      </c>
      <c r="G7411">
        <v>5</v>
      </c>
      <c r="H7411">
        <v>0</v>
      </c>
    </row>
    <row r="7412" spans="1:8" x14ac:dyDescent="0.25">
      <c r="A7412">
        <v>7409</v>
      </c>
      <c r="B7412" s="102">
        <v>42313</v>
      </c>
      <c r="C7412">
        <v>309</v>
      </c>
      <c r="D7412">
        <v>11</v>
      </c>
      <c r="E7412">
        <v>5</v>
      </c>
      <c r="F7412">
        <v>16</v>
      </c>
      <c r="G7412">
        <v>5</v>
      </c>
      <c r="H7412">
        <v>0</v>
      </c>
    </row>
    <row r="7413" spans="1:8" x14ac:dyDescent="0.25">
      <c r="A7413">
        <v>7410</v>
      </c>
      <c r="B7413" s="102">
        <v>42313</v>
      </c>
      <c r="C7413">
        <v>309</v>
      </c>
      <c r="D7413">
        <v>11</v>
      </c>
      <c r="E7413">
        <v>5</v>
      </c>
      <c r="F7413">
        <v>17</v>
      </c>
      <c r="G7413">
        <v>5</v>
      </c>
      <c r="H7413">
        <v>0</v>
      </c>
    </row>
    <row r="7414" spans="1:8" x14ac:dyDescent="0.25">
      <c r="A7414">
        <v>7411</v>
      </c>
      <c r="B7414" s="102">
        <v>42313</v>
      </c>
      <c r="C7414">
        <v>309</v>
      </c>
      <c r="D7414">
        <v>11</v>
      </c>
      <c r="E7414">
        <v>5</v>
      </c>
      <c r="F7414">
        <v>18</v>
      </c>
      <c r="G7414">
        <v>5</v>
      </c>
      <c r="H7414">
        <v>0</v>
      </c>
    </row>
    <row r="7415" spans="1:8" x14ac:dyDescent="0.25">
      <c r="A7415">
        <v>7412</v>
      </c>
      <c r="B7415" s="102">
        <v>42313</v>
      </c>
      <c r="C7415">
        <v>309</v>
      </c>
      <c r="D7415">
        <v>11</v>
      </c>
      <c r="E7415">
        <v>5</v>
      </c>
      <c r="F7415">
        <v>19</v>
      </c>
      <c r="G7415">
        <v>5</v>
      </c>
      <c r="H7415">
        <v>0</v>
      </c>
    </row>
    <row r="7416" spans="1:8" x14ac:dyDescent="0.25">
      <c r="A7416">
        <v>7413</v>
      </c>
      <c r="B7416" s="102">
        <v>42313</v>
      </c>
      <c r="C7416">
        <v>309</v>
      </c>
      <c r="D7416">
        <v>11</v>
      </c>
      <c r="E7416">
        <v>5</v>
      </c>
      <c r="F7416">
        <v>20</v>
      </c>
      <c r="G7416">
        <v>5</v>
      </c>
      <c r="H7416">
        <v>0</v>
      </c>
    </row>
    <row r="7417" spans="1:8" x14ac:dyDescent="0.25">
      <c r="A7417">
        <v>7414</v>
      </c>
      <c r="B7417" s="102">
        <v>42313</v>
      </c>
      <c r="C7417">
        <v>309</v>
      </c>
      <c r="D7417">
        <v>11</v>
      </c>
      <c r="E7417">
        <v>5</v>
      </c>
      <c r="F7417">
        <v>21</v>
      </c>
      <c r="G7417">
        <v>5</v>
      </c>
      <c r="H7417">
        <v>0</v>
      </c>
    </row>
    <row r="7418" spans="1:8" x14ac:dyDescent="0.25">
      <c r="A7418">
        <v>7415</v>
      </c>
      <c r="B7418" s="102">
        <v>42313</v>
      </c>
      <c r="C7418">
        <v>309</v>
      </c>
      <c r="D7418">
        <v>11</v>
      </c>
      <c r="E7418">
        <v>5</v>
      </c>
      <c r="F7418">
        <v>22</v>
      </c>
      <c r="G7418">
        <v>5</v>
      </c>
      <c r="H7418">
        <v>0</v>
      </c>
    </row>
    <row r="7419" spans="1:8" x14ac:dyDescent="0.25">
      <c r="A7419">
        <v>7416</v>
      </c>
      <c r="B7419" s="102">
        <v>42313</v>
      </c>
      <c r="C7419">
        <v>309</v>
      </c>
      <c r="D7419">
        <v>11</v>
      </c>
      <c r="E7419">
        <v>5</v>
      </c>
      <c r="F7419">
        <v>23</v>
      </c>
      <c r="G7419">
        <v>5</v>
      </c>
      <c r="H7419">
        <v>0</v>
      </c>
    </row>
    <row r="7420" spans="1:8" x14ac:dyDescent="0.25">
      <c r="A7420">
        <v>7417</v>
      </c>
      <c r="B7420" s="102">
        <v>42314</v>
      </c>
      <c r="C7420">
        <v>310</v>
      </c>
      <c r="D7420">
        <v>11</v>
      </c>
      <c r="E7420">
        <v>6</v>
      </c>
      <c r="F7420">
        <v>0</v>
      </c>
      <c r="G7420">
        <v>6</v>
      </c>
      <c r="H7420">
        <v>0</v>
      </c>
    </row>
    <row r="7421" spans="1:8" x14ac:dyDescent="0.25">
      <c r="A7421">
        <v>7418</v>
      </c>
      <c r="B7421" s="102">
        <v>42314</v>
      </c>
      <c r="C7421">
        <v>310</v>
      </c>
      <c r="D7421">
        <v>11</v>
      </c>
      <c r="E7421">
        <v>6</v>
      </c>
      <c r="F7421">
        <v>1</v>
      </c>
      <c r="G7421">
        <v>6</v>
      </c>
      <c r="H7421">
        <v>0</v>
      </c>
    </row>
    <row r="7422" spans="1:8" x14ac:dyDescent="0.25">
      <c r="A7422">
        <v>7419</v>
      </c>
      <c r="B7422" s="102">
        <v>42314</v>
      </c>
      <c r="C7422">
        <v>310</v>
      </c>
      <c r="D7422">
        <v>11</v>
      </c>
      <c r="E7422">
        <v>6</v>
      </c>
      <c r="F7422">
        <v>2</v>
      </c>
      <c r="G7422">
        <v>6</v>
      </c>
      <c r="H7422">
        <v>0</v>
      </c>
    </row>
    <row r="7423" spans="1:8" x14ac:dyDescent="0.25">
      <c r="A7423">
        <v>7420</v>
      </c>
      <c r="B7423" s="102">
        <v>42314</v>
      </c>
      <c r="C7423">
        <v>310</v>
      </c>
      <c r="D7423">
        <v>11</v>
      </c>
      <c r="E7423">
        <v>6</v>
      </c>
      <c r="F7423">
        <v>3</v>
      </c>
      <c r="G7423">
        <v>6</v>
      </c>
      <c r="H7423">
        <v>0</v>
      </c>
    </row>
    <row r="7424" spans="1:8" x14ac:dyDescent="0.25">
      <c r="A7424">
        <v>7421</v>
      </c>
      <c r="B7424" s="102">
        <v>42314</v>
      </c>
      <c r="C7424">
        <v>310</v>
      </c>
      <c r="D7424">
        <v>11</v>
      </c>
      <c r="E7424">
        <v>6</v>
      </c>
      <c r="F7424">
        <v>4</v>
      </c>
      <c r="G7424">
        <v>6</v>
      </c>
      <c r="H7424">
        <v>0</v>
      </c>
    </row>
    <row r="7425" spans="1:8" x14ac:dyDescent="0.25">
      <c r="A7425">
        <v>7422</v>
      </c>
      <c r="B7425" s="102">
        <v>42314</v>
      </c>
      <c r="C7425">
        <v>310</v>
      </c>
      <c r="D7425">
        <v>11</v>
      </c>
      <c r="E7425">
        <v>6</v>
      </c>
      <c r="F7425">
        <v>5</v>
      </c>
      <c r="G7425">
        <v>6</v>
      </c>
      <c r="H7425">
        <v>0</v>
      </c>
    </row>
    <row r="7426" spans="1:8" x14ac:dyDescent="0.25">
      <c r="A7426">
        <v>7423</v>
      </c>
      <c r="B7426" s="102">
        <v>42314</v>
      </c>
      <c r="C7426">
        <v>310</v>
      </c>
      <c r="D7426">
        <v>11</v>
      </c>
      <c r="E7426">
        <v>6</v>
      </c>
      <c r="F7426">
        <v>6</v>
      </c>
      <c r="G7426">
        <v>6</v>
      </c>
      <c r="H7426">
        <v>0</v>
      </c>
    </row>
    <row r="7427" spans="1:8" x14ac:dyDescent="0.25">
      <c r="A7427">
        <v>7424</v>
      </c>
      <c r="B7427" s="102">
        <v>42314</v>
      </c>
      <c r="C7427">
        <v>310</v>
      </c>
      <c r="D7427">
        <v>11</v>
      </c>
      <c r="E7427">
        <v>6</v>
      </c>
      <c r="F7427">
        <v>7</v>
      </c>
      <c r="G7427">
        <v>6</v>
      </c>
      <c r="H7427">
        <v>0</v>
      </c>
    </row>
    <row r="7428" spans="1:8" x14ac:dyDescent="0.25">
      <c r="A7428">
        <v>7425</v>
      </c>
      <c r="B7428" s="102">
        <v>42314</v>
      </c>
      <c r="C7428">
        <v>310</v>
      </c>
      <c r="D7428">
        <v>11</v>
      </c>
      <c r="E7428">
        <v>6</v>
      </c>
      <c r="F7428">
        <v>8</v>
      </c>
      <c r="G7428">
        <v>6</v>
      </c>
      <c r="H7428">
        <v>0</v>
      </c>
    </row>
    <row r="7429" spans="1:8" x14ac:dyDescent="0.25">
      <c r="A7429">
        <v>7426</v>
      </c>
      <c r="B7429" s="102">
        <v>42314</v>
      </c>
      <c r="C7429">
        <v>310</v>
      </c>
      <c r="D7429">
        <v>11</v>
      </c>
      <c r="E7429">
        <v>6</v>
      </c>
      <c r="F7429">
        <v>9</v>
      </c>
      <c r="G7429">
        <v>6</v>
      </c>
      <c r="H7429">
        <v>0</v>
      </c>
    </row>
    <row r="7430" spans="1:8" x14ac:dyDescent="0.25">
      <c r="A7430">
        <v>7427</v>
      </c>
      <c r="B7430" s="102">
        <v>42314</v>
      </c>
      <c r="C7430">
        <v>310</v>
      </c>
      <c r="D7430">
        <v>11</v>
      </c>
      <c r="E7430">
        <v>6</v>
      </c>
      <c r="F7430">
        <v>10</v>
      </c>
      <c r="G7430">
        <v>6</v>
      </c>
      <c r="H7430">
        <v>0</v>
      </c>
    </row>
    <row r="7431" spans="1:8" x14ac:dyDescent="0.25">
      <c r="A7431">
        <v>7428</v>
      </c>
      <c r="B7431" s="102">
        <v>42314</v>
      </c>
      <c r="C7431">
        <v>310</v>
      </c>
      <c r="D7431">
        <v>11</v>
      </c>
      <c r="E7431">
        <v>6</v>
      </c>
      <c r="F7431">
        <v>11</v>
      </c>
      <c r="G7431">
        <v>6</v>
      </c>
      <c r="H7431">
        <v>0</v>
      </c>
    </row>
    <row r="7432" spans="1:8" x14ac:dyDescent="0.25">
      <c r="A7432">
        <v>7429</v>
      </c>
      <c r="B7432" s="102">
        <v>42314</v>
      </c>
      <c r="C7432">
        <v>310</v>
      </c>
      <c r="D7432">
        <v>11</v>
      </c>
      <c r="E7432">
        <v>6</v>
      </c>
      <c r="F7432">
        <v>12</v>
      </c>
      <c r="G7432">
        <v>6</v>
      </c>
      <c r="H7432">
        <v>0</v>
      </c>
    </row>
    <row r="7433" spans="1:8" x14ac:dyDescent="0.25">
      <c r="A7433">
        <v>7430</v>
      </c>
      <c r="B7433" s="102">
        <v>42314</v>
      </c>
      <c r="C7433">
        <v>310</v>
      </c>
      <c r="D7433">
        <v>11</v>
      </c>
      <c r="E7433">
        <v>6</v>
      </c>
      <c r="F7433">
        <v>13</v>
      </c>
      <c r="G7433">
        <v>6</v>
      </c>
      <c r="H7433">
        <v>0</v>
      </c>
    </row>
    <row r="7434" spans="1:8" x14ac:dyDescent="0.25">
      <c r="A7434">
        <v>7431</v>
      </c>
      <c r="B7434" s="102">
        <v>42314</v>
      </c>
      <c r="C7434">
        <v>310</v>
      </c>
      <c r="D7434">
        <v>11</v>
      </c>
      <c r="E7434">
        <v>6</v>
      </c>
      <c r="F7434">
        <v>14</v>
      </c>
      <c r="G7434">
        <v>6</v>
      </c>
      <c r="H7434">
        <v>0</v>
      </c>
    </row>
    <row r="7435" spans="1:8" x14ac:dyDescent="0.25">
      <c r="A7435">
        <v>7432</v>
      </c>
      <c r="B7435" s="102">
        <v>42314</v>
      </c>
      <c r="C7435">
        <v>310</v>
      </c>
      <c r="D7435">
        <v>11</v>
      </c>
      <c r="E7435">
        <v>6</v>
      </c>
      <c r="F7435">
        <v>15</v>
      </c>
      <c r="G7435">
        <v>6</v>
      </c>
      <c r="H7435">
        <v>0</v>
      </c>
    </row>
    <row r="7436" spans="1:8" x14ac:dyDescent="0.25">
      <c r="A7436">
        <v>7433</v>
      </c>
      <c r="B7436" s="102">
        <v>42314</v>
      </c>
      <c r="C7436">
        <v>310</v>
      </c>
      <c r="D7436">
        <v>11</v>
      </c>
      <c r="E7436">
        <v>6</v>
      </c>
      <c r="F7436">
        <v>16</v>
      </c>
      <c r="G7436">
        <v>6</v>
      </c>
      <c r="H7436">
        <v>0</v>
      </c>
    </row>
    <row r="7437" spans="1:8" x14ac:dyDescent="0.25">
      <c r="A7437">
        <v>7434</v>
      </c>
      <c r="B7437" s="102">
        <v>42314</v>
      </c>
      <c r="C7437">
        <v>310</v>
      </c>
      <c r="D7437">
        <v>11</v>
      </c>
      <c r="E7437">
        <v>6</v>
      </c>
      <c r="F7437">
        <v>17</v>
      </c>
      <c r="G7437">
        <v>6</v>
      </c>
      <c r="H7437">
        <v>0</v>
      </c>
    </row>
    <row r="7438" spans="1:8" x14ac:dyDescent="0.25">
      <c r="A7438">
        <v>7435</v>
      </c>
      <c r="B7438" s="102">
        <v>42314</v>
      </c>
      <c r="C7438">
        <v>310</v>
      </c>
      <c r="D7438">
        <v>11</v>
      </c>
      <c r="E7438">
        <v>6</v>
      </c>
      <c r="F7438">
        <v>18</v>
      </c>
      <c r="G7438">
        <v>6</v>
      </c>
      <c r="H7438">
        <v>0</v>
      </c>
    </row>
    <row r="7439" spans="1:8" x14ac:dyDescent="0.25">
      <c r="A7439">
        <v>7436</v>
      </c>
      <c r="B7439" s="102">
        <v>42314</v>
      </c>
      <c r="C7439">
        <v>310</v>
      </c>
      <c r="D7439">
        <v>11</v>
      </c>
      <c r="E7439">
        <v>6</v>
      </c>
      <c r="F7439">
        <v>19</v>
      </c>
      <c r="G7439">
        <v>6</v>
      </c>
      <c r="H7439">
        <v>0</v>
      </c>
    </row>
    <row r="7440" spans="1:8" x14ac:dyDescent="0.25">
      <c r="A7440">
        <v>7437</v>
      </c>
      <c r="B7440" s="102">
        <v>42314</v>
      </c>
      <c r="C7440">
        <v>310</v>
      </c>
      <c r="D7440">
        <v>11</v>
      </c>
      <c r="E7440">
        <v>6</v>
      </c>
      <c r="F7440">
        <v>20</v>
      </c>
      <c r="G7440">
        <v>6</v>
      </c>
      <c r="H7440">
        <v>0</v>
      </c>
    </row>
    <row r="7441" spans="1:8" x14ac:dyDescent="0.25">
      <c r="A7441">
        <v>7438</v>
      </c>
      <c r="B7441" s="102">
        <v>42314</v>
      </c>
      <c r="C7441">
        <v>310</v>
      </c>
      <c r="D7441">
        <v>11</v>
      </c>
      <c r="E7441">
        <v>6</v>
      </c>
      <c r="F7441">
        <v>21</v>
      </c>
      <c r="G7441">
        <v>6</v>
      </c>
      <c r="H7441">
        <v>0</v>
      </c>
    </row>
    <row r="7442" spans="1:8" x14ac:dyDescent="0.25">
      <c r="A7442">
        <v>7439</v>
      </c>
      <c r="B7442" s="102">
        <v>42314</v>
      </c>
      <c r="C7442">
        <v>310</v>
      </c>
      <c r="D7442">
        <v>11</v>
      </c>
      <c r="E7442">
        <v>6</v>
      </c>
      <c r="F7442">
        <v>22</v>
      </c>
      <c r="G7442">
        <v>6</v>
      </c>
      <c r="H7442">
        <v>0</v>
      </c>
    </row>
    <row r="7443" spans="1:8" x14ac:dyDescent="0.25">
      <c r="A7443">
        <v>7440</v>
      </c>
      <c r="B7443" s="102">
        <v>42314</v>
      </c>
      <c r="C7443">
        <v>310</v>
      </c>
      <c r="D7443">
        <v>11</v>
      </c>
      <c r="E7443">
        <v>6</v>
      </c>
      <c r="F7443">
        <v>23</v>
      </c>
      <c r="G7443">
        <v>6</v>
      </c>
      <c r="H7443">
        <v>0</v>
      </c>
    </row>
    <row r="7444" spans="1:8" x14ac:dyDescent="0.25">
      <c r="A7444">
        <v>7441</v>
      </c>
      <c r="B7444" s="102">
        <v>42315</v>
      </c>
      <c r="C7444">
        <v>311</v>
      </c>
      <c r="D7444">
        <v>11</v>
      </c>
      <c r="E7444">
        <v>7</v>
      </c>
      <c r="F7444">
        <v>0</v>
      </c>
      <c r="G7444">
        <v>7</v>
      </c>
      <c r="H7444">
        <v>1</v>
      </c>
    </row>
    <row r="7445" spans="1:8" x14ac:dyDescent="0.25">
      <c r="A7445">
        <v>7442</v>
      </c>
      <c r="B7445" s="102">
        <v>42315</v>
      </c>
      <c r="C7445">
        <v>311</v>
      </c>
      <c r="D7445">
        <v>11</v>
      </c>
      <c r="E7445">
        <v>7</v>
      </c>
      <c r="F7445">
        <v>1</v>
      </c>
      <c r="G7445">
        <v>7</v>
      </c>
      <c r="H7445">
        <v>1</v>
      </c>
    </row>
    <row r="7446" spans="1:8" x14ac:dyDescent="0.25">
      <c r="A7446">
        <v>7443</v>
      </c>
      <c r="B7446" s="102">
        <v>42315</v>
      </c>
      <c r="C7446">
        <v>311</v>
      </c>
      <c r="D7446">
        <v>11</v>
      </c>
      <c r="E7446">
        <v>7</v>
      </c>
      <c r="F7446">
        <v>2</v>
      </c>
      <c r="G7446">
        <v>7</v>
      </c>
      <c r="H7446">
        <v>1</v>
      </c>
    </row>
    <row r="7447" spans="1:8" x14ac:dyDescent="0.25">
      <c r="A7447">
        <v>7444</v>
      </c>
      <c r="B7447" s="102">
        <v>42315</v>
      </c>
      <c r="C7447">
        <v>311</v>
      </c>
      <c r="D7447">
        <v>11</v>
      </c>
      <c r="E7447">
        <v>7</v>
      </c>
      <c r="F7447">
        <v>3</v>
      </c>
      <c r="G7447">
        <v>7</v>
      </c>
      <c r="H7447">
        <v>1</v>
      </c>
    </row>
    <row r="7448" spans="1:8" x14ac:dyDescent="0.25">
      <c r="A7448">
        <v>7445</v>
      </c>
      <c r="B7448" s="102">
        <v>42315</v>
      </c>
      <c r="C7448">
        <v>311</v>
      </c>
      <c r="D7448">
        <v>11</v>
      </c>
      <c r="E7448">
        <v>7</v>
      </c>
      <c r="F7448">
        <v>4</v>
      </c>
      <c r="G7448">
        <v>7</v>
      </c>
      <c r="H7448">
        <v>1</v>
      </c>
    </row>
    <row r="7449" spans="1:8" x14ac:dyDescent="0.25">
      <c r="A7449">
        <v>7446</v>
      </c>
      <c r="B7449" s="102">
        <v>42315</v>
      </c>
      <c r="C7449">
        <v>311</v>
      </c>
      <c r="D7449">
        <v>11</v>
      </c>
      <c r="E7449">
        <v>7</v>
      </c>
      <c r="F7449">
        <v>5</v>
      </c>
      <c r="G7449">
        <v>7</v>
      </c>
      <c r="H7449">
        <v>1</v>
      </c>
    </row>
    <row r="7450" spans="1:8" x14ac:dyDescent="0.25">
      <c r="A7450">
        <v>7447</v>
      </c>
      <c r="B7450" s="102">
        <v>42315</v>
      </c>
      <c r="C7450">
        <v>311</v>
      </c>
      <c r="D7450">
        <v>11</v>
      </c>
      <c r="E7450">
        <v>7</v>
      </c>
      <c r="F7450">
        <v>6</v>
      </c>
      <c r="G7450">
        <v>7</v>
      </c>
      <c r="H7450">
        <v>1</v>
      </c>
    </row>
    <row r="7451" spans="1:8" x14ac:dyDescent="0.25">
      <c r="A7451">
        <v>7448</v>
      </c>
      <c r="B7451" s="102">
        <v>42315</v>
      </c>
      <c r="C7451">
        <v>311</v>
      </c>
      <c r="D7451">
        <v>11</v>
      </c>
      <c r="E7451">
        <v>7</v>
      </c>
      <c r="F7451">
        <v>7</v>
      </c>
      <c r="G7451">
        <v>7</v>
      </c>
      <c r="H7451">
        <v>1</v>
      </c>
    </row>
    <row r="7452" spans="1:8" x14ac:dyDescent="0.25">
      <c r="A7452">
        <v>7449</v>
      </c>
      <c r="B7452" s="102">
        <v>42315</v>
      </c>
      <c r="C7452">
        <v>311</v>
      </c>
      <c r="D7452">
        <v>11</v>
      </c>
      <c r="E7452">
        <v>7</v>
      </c>
      <c r="F7452">
        <v>8</v>
      </c>
      <c r="G7452">
        <v>7</v>
      </c>
      <c r="H7452">
        <v>1</v>
      </c>
    </row>
    <row r="7453" spans="1:8" x14ac:dyDescent="0.25">
      <c r="A7453">
        <v>7450</v>
      </c>
      <c r="B7453" s="102">
        <v>42315</v>
      </c>
      <c r="C7453">
        <v>311</v>
      </c>
      <c r="D7453">
        <v>11</v>
      </c>
      <c r="E7453">
        <v>7</v>
      </c>
      <c r="F7453">
        <v>9</v>
      </c>
      <c r="G7453">
        <v>7</v>
      </c>
      <c r="H7453">
        <v>1</v>
      </c>
    </row>
    <row r="7454" spans="1:8" x14ac:dyDescent="0.25">
      <c r="A7454">
        <v>7451</v>
      </c>
      <c r="B7454" s="102">
        <v>42315</v>
      </c>
      <c r="C7454">
        <v>311</v>
      </c>
      <c r="D7454">
        <v>11</v>
      </c>
      <c r="E7454">
        <v>7</v>
      </c>
      <c r="F7454">
        <v>10</v>
      </c>
      <c r="G7454">
        <v>7</v>
      </c>
      <c r="H7454">
        <v>1</v>
      </c>
    </row>
    <row r="7455" spans="1:8" x14ac:dyDescent="0.25">
      <c r="A7455">
        <v>7452</v>
      </c>
      <c r="B7455" s="102">
        <v>42315</v>
      </c>
      <c r="C7455">
        <v>311</v>
      </c>
      <c r="D7455">
        <v>11</v>
      </c>
      <c r="E7455">
        <v>7</v>
      </c>
      <c r="F7455">
        <v>11</v>
      </c>
      <c r="G7455">
        <v>7</v>
      </c>
      <c r="H7455">
        <v>1</v>
      </c>
    </row>
    <row r="7456" spans="1:8" x14ac:dyDescent="0.25">
      <c r="A7456">
        <v>7453</v>
      </c>
      <c r="B7456" s="102">
        <v>42315</v>
      </c>
      <c r="C7456">
        <v>311</v>
      </c>
      <c r="D7456">
        <v>11</v>
      </c>
      <c r="E7456">
        <v>7</v>
      </c>
      <c r="F7456">
        <v>12</v>
      </c>
      <c r="G7456">
        <v>7</v>
      </c>
      <c r="H7456">
        <v>1</v>
      </c>
    </row>
    <row r="7457" spans="1:8" x14ac:dyDescent="0.25">
      <c r="A7457">
        <v>7454</v>
      </c>
      <c r="B7457" s="102">
        <v>42315</v>
      </c>
      <c r="C7457">
        <v>311</v>
      </c>
      <c r="D7457">
        <v>11</v>
      </c>
      <c r="E7457">
        <v>7</v>
      </c>
      <c r="F7457">
        <v>13</v>
      </c>
      <c r="G7457">
        <v>7</v>
      </c>
      <c r="H7457">
        <v>1</v>
      </c>
    </row>
    <row r="7458" spans="1:8" x14ac:dyDescent="0.25">
      <c r="A7458">
        <v>7455</v>
      </c>
      <c r="B7458" s="102">
        <v>42315</v>
      </c>
      <c r="C7458">
        <v>311</v>
      </c>
      <c r="D7458">
        <v>11</v>
      </c>
      <c r="E7458">
        <v>7</v>
      </c>
      <c r="F7458">
        <v>14</v>
      </c>
      <c r="G7458">
        <v>7</v>
      </c>
      <c r="H7458">
        <v>1</v>
      </c>
    </row>
    <row r="7459" spans="1:8" x14ac:dyDescent="0.25">
      <c r="A7459">
        <v>7456</v>
      </c>
      <c r="B7459" s="102">
        <v>42315</v>
      </c>
      <c r="C7459">
        <v>311</v>
      </c>
      <c r="D7459">
        <v>11</v>
      </c>
      <c r="E7459">
        <v>7</v>
      </c>
      <c r="F7459">
        <v>15</v>
      </c>
      <c r="G7459">
        <v>7</v>
      </c>
      <c r="H7459">
        <v>1</v>
      </c>
    </row>
    <row r="7460" spans="1:8" x14ac:dyDescent="0.25">
      <c r="A7460">
        <v>7457</v>
      </c>
      <c r="B7460" s="102">
        <v>42315</v>
      </c>
      <c r="C7460">
        <v>311</v>
      </c>
      <c r="D7460">
        <v>11</v>
      </c>
      <c r="E7460">
        <v>7</v>
      </c>
      <c r="F7460">
        <v>16</v>
      </c>
      <c r="G7460">
        <v>7</v>
      </c>
      <c r="H7460">
        <v>1</v>
      </c>
    </row>
    <row r="7461" spans="1:8" x14ac:dyDescent="0.25">
      <c r="A7461">
        <v>7458</v>
      </c>
      <c r="B7461" s="102">
        <v>42315</v>
      </c>
      <c r="C7461">
        <v>311</v>
      </c>
      <c r="D7461">
        <v>11</v>
      </c>
      <c r="E7461">
        <v>7</v>
      </c>
      <c r="F7461">
        <v>17</v>
      </c>
      <c r="G7461">
        <v>7</v>
      </c>
      <c r="H7461">
        <v>1</v>
      </c>
    </row>
    <row r="7462" spans="1:8" x14ac:dyDescent="0.25">
      <c r="A7462">
        <v>7459</v>
      </c>
      <c r="B7462" s="102">
        <v>42315</v>
      </c>
      <c r="C7462">
        <v>311</v>
      </c>
      <c r="D7462">
        <v>11</v>
      </c>
      <c r="E7462">
        <v>7</v>
      </c>
      <c r="F7462">
        <v>18</v>
      </c>
      <c r="G7462">
        <v>7</v>
      </c>
      <c r="H7462">
        <v>1</v>
      </c>
    </row>
    <row r="7463" spans="1:8" x14ac:dyDescent="0.25">
      <c r="A7463">
        <v>7460</v>
      </c>
      <c r="B7463" s="102">
        <v>42315</v>
      </c>
      <c r="C7463">
        <v>311</v>
      </c>
      <c r="D7463">
        <v>11</v>
      </c>
      <c r="E7463">
        <v>7</v>
      </c>
      <c r="F7463">
        <v>19</v>
      </c>
      <c r="G7463">
        <v>7</v>
      </c>
      <c r="H7463">
        <v>1</v>
      </c>
    </row>
    <row r="7464" spans="1:8" x14ac:dyDescent="0.25">
      <c r="A7464">
        <v>7461</v>
      </c>
      <c r="B7464" s="102">
        <v>42315</v>
      </c>
      <c r="C7464">
        <v>311</v>
      </c>
      <c r="D7464">
        <v>11</v>
      </c>
      <c r="E7464">
        <v>7</v>
      </c>
      <c r="F7464">
        <v>20</v>
      </c>
      <c r="G7464">
        <v>7</v>
      </c>
      <c r="H7464">
        <v>1</v>
      </c>
    </row>
    <row r="7465" spans="1:8" x14ac:dyDescent="0.25">
      <c r="A7465">
        <v>7462</v>
      </c>
      <c r="B7465" s="102">
        <v>42315</v>
      </c>
      <c r="C7465">
        <v>311</v>
      </c>
      <c r="D7465">
        <v>11</v>
      </c>
      <c r="E7465">
        <v>7</v>
      </c>
      <c r="F7465">
        <v>21</v>
      </c>
      <c r="G7465">
        <v>7</v>
      </c>
      <c r="H7465">
        <v>1</v>
      </c>
    </row>
    <row r="7466" spans="1:8" x14ac:dyDescent="0.25">
      <c r="A7466">
        <v>7463</v>
      </c>
      <c r="B7466" s="102">
        <v>42315</v>
      </c>
      <c r="C7466">
        <v>311</v>
      </c>
      <c r="D7466">
        <v>11</v>
      </c>
      <c r="E7466">
        <v>7</v>
      </c>
      <c r="F7466">
        <v>22</v>
      </c>
      <c r="G7466">
        <v>7</v>
      </c>
      <c r="H7466">
        <v>1</v>
      </c>
    </row>
    <row r="7467" spans="1:8" x14ac:dyDescent="0.25">
      <c r="A7467">
        <v>7464</v>
      </c>
      <c r="B7467" s="102">
        <v>42315</v>
      </c>
      <c r="C7467">
        <v>311</v>
      </c>
      <c r="D7467">
        <v>11</v>
      </c>
      <c r="E7467">
        <v>7</v>
      </c>
      <c r="F7467">
        <v>23</v>
      </c>
      <c r="G7467">
        <v>7</v>
      </c>
      <c r="H7467">
        <v>1</v>
      </c>
    </row>
    <row r="7468" spans="1:8" x14ac:dyDescent="0.25">
      <c r="A7468">
        <v>7465</v>
      </c>
      <c r="B7468" s="102">
        <v>42316</v>
      </c>
      <c r="C7468">
        <v>312</v>
      </c>
      <c r="D7468">
        <v>11</v>
      </c>
      <c r="E7468">
        <v>8</v>
      </c>
      <c r="F7468">
        <v>0</v>
      </c>
      <c r="G7468">
        <v>1</v>
      </c>
      <c r="H7468">
        <v>1</v>
      </c>
    </row>
    <row r="7469" spans="1:8" x14ac:dyDescent="0.25">
      <c r="A7469">
        <v>7466</v>
      </c>
      <c r="B7469" s="102">
        <v>42316</v>
      </c>
      <c r="C7469">
        <v>312</v>
      </c>
      <c r="D7469">
        <v>11</v>
      </c>
      <c r="E7469">
        <v>8</v>
      </c>
      <c r="F7469">
        <v>1</v>
      </c>
      <c r="G7469">
        <v>1</v>
      </c>
      <c r="H7469">
        <v>1</v>
      </c>
    </row>
    <row r="7470" spans="1:8" x14ac:dyDescent="0.25">
      <c r="A7470">
        <v>7467</v>
      </c>
      <c r="B7470" s="102">
        <v>42316</v>
      </c>
      <c r="C7470">
        <v>312</v>
      </c>
      <c r="D7470">
        <v>11</v>
      </c>
      <c r="E7470">
        <v>8</v>
      </c>
      <c r="F7470">
        <v>2</v>
      </c>
      <c r="G7470">
        <v>1</v>
      </c>
      <c r="H7470">
        <v>1</v>
      </c>
    </row>
    <row r="7471" spans="1:8" x14ac:dyDescent="0.25">
      <c r="A7471">
        <v>7468</v>
      </c>
      <c r="B7471" s="102">
        <v>42316</v>
      </c>
      <c r="C7471">
        <v>312</v>
      </c>
      <c r="D7471">
        <v>11</v>
      </c>
      <c r="E7471">
        <v>8</v>
      </c>
      <c r="F7471">
        <v>3</v>
      </c>
      <c r="G7471">
        <v>1</v>
      </c>
      <c r="H7471">
        <v>1</v>
      </c>
    </row>
    <row r="7472" spans="1:8" x14ac:dyDescent="0.25">
      <c r="A7472">
        <v>7469</v>
      </c>
      <c r="B7472" s="102">
        <v>42316</v>
      </c>
      <c r="C7472">
        <v>312</v>
      </c>
      <c r="D7472">
        <v>11</v>
      </c>
      <c r="E7472">
        <v>8</v>
      </c>
      <c r="F7472">
        <v>4</v>
      </c>
      <c r="G7472">
        <v>1</v>
      </c>
      <c r="H7472">
        <v>1</v>
      </c>
    </row>
    <row r="7473" spans="1:8" x14ac:dyDescent="0.25">
      <c r="A7473">
        <v>7470</v>
      </c>
      <c r="B7473" s="102">
        <v>42316</v>
      </c>
      <c r="C7473">
        <v>312</v>
      </c>
      <c r="D7473">
        <v>11</v>
      </c>
      <c r="E7473">
        <v>8</v>
      </c>
      <c r="F7473">
        <v>5</v>
      </c>
      <c r="G7473">
        <v>1</v>
      </c>
      <c r="H7473">
        <v>1</v>
      </c>
    </row>
    <row r="7474" spans="1:8" x14ac:dyDescent="0.25">
      <c r="A7474">
        <v>7471</v>
      </c>
      <c r="B7474" s="102">
        <v>42316</v>
      </c>
      <c r="C7474">
        <v>312</v>
      </c>
      <c r="D7474">
        <v>11</v>
      </c>
      <c r="E7474">
        <v>8</v>
      </c>
      <c r="F7474">
        <v>6</v>
      </c>
      <c r="G7474">
        <v>1</v>
      </c>
      <c r="H7474">
        <v>1</v>
      </c>
    </row>
    <row r="7475" spans="1:8" x14ac:dyDescent="0.25">
      <c r="A7475">
        <v>7472</v>
      </c>
      <c r="B7475" s="102">
        <v>42316</v>
      </c>
      <c r="C7475">
        <v>312</v>
      </c>
      <c r="D7475">
        <v>11</v>
      </c>
      <c r="E7475">
        <v>8</v>
      </c>
      <c r="F7475">
        <v>7</v>
      </c>
      <c r="G7475">
        <v>1</v>
      </c>
      <c r="H7475">
        <v>1</v>
      </c>
    </row>
    <row r="7476" spans="1:8" x14ac:dyDescent="0.25">
      <c r="A7476">
        <v>7473</v>
      </c>
      <c r="B7476" s="102">
        <v>42316</v>
      </c>
      <c r="C7476">
        <v>312</v>
      </c>
      <c r="D7476">
        <v>11</v>
      </c>
      <c r="E7476">
        <v>8</v>
      </c>
      <c r="F7476">
        <v>8</v>
      </c>
      <c r="G7476">
        <v>1</v>
      </c>
      <c r="H7476">
        <v>1</v>
      </c>
    </row>
    <row r="7477" spans="1:8" x14ac:dyDescent="0.25">
      <c r="A7477">
        <v>7474</v>
      </c>
      <c r="B7477" s="102">
        <v>42316</v>
      </c>
      <c r="C7477">
        <v>312</v>
      </c>
      <c r="D7477">
        <v>11</v>
      </c>
      <c r="E7477">
        <v>8</v>
      </c>
      <c r="F7477">
        <v>9</v>
      </c>
      <c r="G7477">
        <v>1</v>
      </c>
      <c r="H7477">
        <v>1</v>
      </c>
    </row>
    <row r="7478" spans="1:8" x14ac:dyDescent="0.25">
      <c r="A7478">
        <v>7475</v>
      </c>
      <c r="B7478" s="102">
        <v>42316</v>
      </c>
      <c r="C7478">
        <v>312</v>
      </c>
      <c r="D7478">
        <v>11</v>
      </c>
      <c r="E7478">
        <v>8</v>
      </c>
      <c r="F7478">
        <v>10</v>
      </c>
      <c r="G7478">
        <v>1</v>
      </c>
      <c r="H7478">
        <v>1</v>
      </c>
    </row>
    <row r="7479" spans="1:8" x14ac:dyDescent="0.25">
      <c r="A7479">
        <v>7476</v>
      </c>
      <c r="B7479" s="102">
        <v>42316</v>
      </c>
      <c r="C7479">
        <v>312</v>
      </c>
      <c r="D7479">
        <v>11</v>
      </c>
      <c r="E7479">
        <v>8</v>
      </c>
      <c r="F7479">
        <v>11</v>
      </c>
      <c r="G7479">
        <v>1</v>
      </c>
      <c r="H7479">
        <v>1</v>
      </c>
    </row>
    <row r="7480" spans="1:8" x14ac:dyDescent="0.25">
      <c r="A7480">
        <v>7477</v>
      </c>
      <c r="B7480" s="102">
        <v>42316</v>
      </c>
      <c r="C7480">
        <v>312</v>
      </c>
      <c r="D7480">
        <v>11</v>
      </c>
      <c r="E7480">
        <v>8</v>
      </c>
      <c r="F7480">
        <v>12</v>
      </c>
      <c r="G7480">
        <v>1</v>
      </c>
      <c r="H7480">
        <v>1</v>
      </c>
    </row>
    <row r="7481" spans="1:8" x14ac:dyDescent="0.25">
      <c r="A7481">
        <v>7478</v>
      </c>
      <c r="B7481" s="102">
        <v>42316</v>
      </c>
      <c r="C7481">
        <v>312</v>
      </c>
      <c r="D7481">
        <v>11</v>
      </c>
      <c r="E7481">
        <v>8</v>
      </c>
      <c r="F7481">
        <v>13</v>
      </c>
      <c r="G7481">
        <v>1</v>
      </c>
      <c r="H7481">
        <v>1</v>
      </c>
    </row>
    <row r="7482" spans="1:8" x14ac:dyDescent="0.25">
      <c r="A7482">
        <v>7479</v>
      </c>
      <c r="B7482" s="102">
        <v>42316</v>
      </c>
      <c r="C7482">
        <v>312</v>
      </c>
      <c r="D7482">
        <v>11</v>
      </c>
      <c r="E7482">
        <v>8</v>
      </c>
      <c r="F7482">
        <v>14</v>
      </c>
      <c r="G7482">
        <v>1</v>
      </c>
      <c r="H7482">
        <v>1</v>
      </c>
    </row>
    <row r="7483" spans="1:8" x14ac:dyDescent="0.25">
      <c r="A7483">
        <v>7480</v>
      </c>
      <c r="B7483" s="102">
        <v>42316</v>
      </c>
      <c r="C7483">
        <v>312</v>
      </c>
      <c r="D7483">
        <v>11</v>
      </c>
      <c r="E7483">
        <v>8</v>
      </c>
      <c r="F7483">
        <v>15</v>
      </c>
      <c r="G7483">
        <v>1</v>
      </c>
      <c r="H7483">
        <v>1</v>
      </c>
    </row>
    <row r="7484" spans="1:8" x14ac:dyDescent="0.25">
      <c r="A7484">
        <v>7481</v>
      </c>
      <c r="B7484" s="102">
        <v>42316</v>
      </c>
      <c r="C7484">
        <v>312</v>
      </c>
      <c r="D7484">
        <v>11</v>
      </c>
      <c r="E7484">
        <v>8</v>
      </c>
      <c r="F7484">
        <v>16</v>
      </c>
      <c r="G7484">
        <v>1</v>
      </c>
      <c r="H7484">
        <v>1</v>
      </c>
    </row>
    <row r="7485" spans="1:8" x14ac:dyDescent="0.25">
      <c r="A7485">
        <v>7482</v>
      </c>
      <c r="B7485" s="102">
        <v>42316</v>
      </c>
      <c r="C7485">
        <v>312</v>
      </c>
      <c r="D7485">
        <v>11</v>
      </c>
      <c r="E7485">
        <v>8</v>
      </c>
      <c r="F7485">
        <v>17</v>
      </c>
      <c r="G7485">
        <v>1</v>
      </c>
      <c r="H7485">
        <v>1</v>
      </c>
    </row>
    <row r="7486" spans="1:8" x14ac:dyDescent="0.25">
      <c r="A7486">
        <v>7483</v>
      </c>
      <c r="B7486" s="102">
        <v>42316</v>
      </c>
      <c r="C7486">
        <v>312</v>
      </c>
      <c r="D7486">
        <v>11</v>
      </c>
      <c r="E7486">
        <v>8</v>
      </c>
      <c r="F7486">
        <v>18</v>
      </c>
      <c r="G7486">
        <v>1</v>
      </c>
      <c r="H7486">
        <v>1</v>
      </c>
    </row>
    <row r="7487" spans="1:8" x14ac:dyDescent="0.25">
      <c r="A7487">
        <v>7484</v>
      </c>
      <c r="B7487" s="102">
        <v>42316</v>
      </c>
      <c r="C7487">
        <v>312</v>
      </c>
      <c r="D7487">
        <v>11</v>
      </c>
      <c r="E7487">
        <v>8</v>
      </c>
      <c r="F7487">
        <v>19</v>
      </c>
      <c r="G7487">
        <v>1</v>
      </c>
      <c r="H7487">
        <v>1</v>
      </c>
    </row>
    <row r="7488" spans="1:8" x14ac:dyDescent="0.25">
      <c r="A7488">
        <v>7485</v>
      </c>
      <c r="B7488" s="102">
        <v>42316</v>
      </c>
      <c r="C7488">
        <v>312</v>
      </c>
      <c r="D7488">
        <v>11</v>
      </c>
      <c r="E7488">
        <v>8</v>
      </c>
      <c r="F7488">
        <v>20</v>
      </c>
      <c r="G7488">
        <v>1</v>
      </c>
      <c r="H7488">
        <v>1</v>
      </c>
    </row>
    <row r="7489" spans="1:8" x14ac:dyDescent="0.25">
      <c r="A7489">
        <v>7486</v>
      </c>
      <c r="B7489" s="102">
        <v>42316</v>
      </c>
      <c r="C7489">
        <v>312</v>
      </c>
      <c r="D7489">
        <v>11</v>
      </c>
      <c r="E7489">
        <v>8</v>
      </c>
      <c r="F7489">
        <v>21</v>
      </c>
      <c r="G7489">
        <v>1</v>
      </c>
      <c r="H7489">
        <v>1</v>
      </c>
    </row>
    <row r="7490" spans="1:8" x14ac:dyDescent="0.25">
      <c r="A7490">
        <v>7487</v>
      </c>
      <c r="B7490" s="102">
        <v>42316</v>
      </c>
      <c r="C7490">
        <v>312</v>
      </c>
      <c r="D7490">
        <v>11</v>
      </c>
      <c r="E7490">
        <v>8</v>
      </c>
      <c r="F7490">
        <v>22</v>
      </c>
      <c r="G7490">
        <v>1</v>
      </c>
      <c r="H7490">
        <v>1</v>
      </c>
    </row>
    <row r="7491" spans="1:8" x14ac:dyDescent="0.25">
      <c r="A7491">
        <v>7488</v>
      </c>
      <c r="B7491" s="102">
        <v>42316</v>
      </c>
      <c r="C7491">
        <v>312</v>
      </c>
      <c r="D7491">
        <v>11</v>
      </c>
      <c r="E7491">
        <v>8</v>
      </c>
      <c r="F7491">
        <v>23</v>
      </c>
      <c r="G7491">
        <v>1</v>
      </c>
      <c r="H7491">
        <v>1</v>
      </c>
    </row>
    <row r="7492" spans="1:8" x14ac:dyDescent="0.25">
      <c r="A7492">
        <v>7489</v>
      </c>
      <c r="B7492" s="102">
        <v>42317</v>
      </c>
      <c r="C7492">
        <v>313</v>
      </c>
      <c r="D7492">
        <v>11</v>
      </c>
      <c r="E7492">
        <v>9</v>
      </c>
      <c r="F7492">
        <v>0</v>
      </c>
      <c r="G7492">
        <v>2</v>
      </c>
      <c r="H7492">
        <v>0</v>
      </c>
    </row>
    <row r="7493" spans="1:8" x14ac:dyDescent="0.25">
      <c r="A7493">
        <v>7490</v>
      </c>
      <c r="B7493" s="102">
        <v>42317</v>
      </c>
      <c r="C7493">
        <v>313</v>
      </c>
      <c r="D7493">
        <v>11</v>
      </c>
      <c r="E7493">
        <v>9</v>
      </c>
      <c r="F7493">
        <v>1</v>
      </c>
      <c r="G7493">
        <v>2</v>
      </c>
      <c r="H7493">
        <v>0</v>
      </c>
    </row>
    <row r="7494" spans="1:8" x14ac:dyDescent="0.25">
      <c r="A7494">
        <v>7491</v>
      </c>
      <c r="B7494" s="102">
        <v>42317</v>
      </c>
      <c r="C7494">
        <v>313</v>
      </c>
      <c r="D7494">
        <v>11</v>
      </c>
      <c r="E7494">
        <v>9</v>
      </c>
      <c r="F7494">
        <v>2</v>
      </c>
      <c r="G7494">
        <v>2</v>
      </c>
      <c r="H7494">
        <v>0</v>
      </c>
    </row>
    <row r="7495" spans="1:8" x14ac:dyDescent="0.25">
      <c r="A7495">
        <v>7492</v>
      </c>
      <c r="B7495" s="102">
        <v>42317</v>
      </c>
      <c r="C7495">
        <v>313</v>
      </c>
      <c r="D7495">
        <v>11</v>
      </c>
      <c r="E7495">
        <v>9</v>
      </c>
      <c r="F7495">
        <v>3</v>
      </c>
      <c r="G7495">
        <v>2</v>
      </c>
      <c r="H7495">
        <v>0</v>
      </c>
    </row>
    <row r="7496" spans="1:8" x14ac:dyDescent="0.25">
      <c r="A7496">
        <v>7493</v>
      </c>
      <c r="B7496" s="102">
        <v>42317</v>
      </c>
      <c r="C7496">
        <v>313</v>
      </c>
      <c r="D7496">
        <v>11</v>
      </c>
      <c r="E7496">
        <v>9</v>
      </c>
      <c r="F7496">
        <v>4</v>
      </c>
      <c r="G7496">
        <v>2</v>
      </c>
      <c r="H7496">
        <v>0</v>
      </c>
    </row>
    <row r="7497" spans="1:8" x14ac:dyDescent="0.25">
      <c r="A7497">
        <v>7494</v>
      </c>
      <c r="B7497" s="102">
        <v>42317</v>
      </c>
      <c r="C7497">
        <v>313</v>
      </c>
      <c r="D7497">
        <v>11</v>
      </c>
      <c r="E7497">
        <v>9</v>
      </c>
      <c r="F7497">
        <v>5</v>
      </c>
      <c r="G7497">
        <v>2</v>
      </c>
      <c r="H7497">
        <v>0</v>
      </c>
    </row>
    <row r="7498" spans="1:8" x14ac:dyDescent="0.25">
      <c r="A7498">
        <v>7495</v>
      </c>
      <c r="B7498" s="102">
        <v>42317</v>
      </c>
      <c r="C7498">
        <v>313</v>
      </c>
      <c r="D7498">
        <v>11</v>
      </c>
      <c r="E7498">
        <v>9</v>
      </c>
      <c r="F7498">
        <v>6</v>
      </c>
      <c r="G7498">
        <v>2</v>
      </c>
      <c r="H7498">
        <v>0</v>
      </c>
    </row>
    <row r="7499" spans="1:8" x14ac:dyDescent="0.25">
      <c r="A7499">
        <v>7496</v>
      </c>
      <c r="B7499" s="102">
        <v>42317</v>
      </c>
      <c r="C7499">
        <v>313</v>
      </c>
      <c r="D7499">
        <v>11</v>
      </c>
      <c r="E7499">
        <v>9</v>
      </c>
      <c r="F7499">
        <v>7</v>
      </c>
      <c r="G7499">
        <v>2</v>
      </c>
      <c r="H7499">
        <v>0</v>
      </c>
    </row>
    <row r="7500" spans="1:8" x14ac:dyDescent="0.25">
      <c r="A7500">
        <v>7497</v>
      </c>
      <c r="B7500" s="102">
        <v>42317</v>
      </c>
      <c r="C7500">
        <v>313</v>
      </c>
      <c r="D7500">
        <v>11</v>
      </c>
      <c r="E7500">
        <v>9</v>
      </c>
      <c r="F7500">
        <v>8</v>
      </c>
      <c r="G7500">
        <v>2</v>
      </c>
      <c r="H7500">
        <v>0</v>
      </c>
    </row>
    <row r="7501" spans="1:8" x14ac:dyDescent="0.25">
      <c r="A7501">
        <v>7498</v>
      </c>
      <c r="B7501" s="102">
        <v>42317</v>
      </c>
      <c r="C7501">
        <v>313</v>
      </c>
      <c r="D7501">
        <v>11</v>
      </c>
      <c r="E7501">
        <v>9</v>
      </c>
      <c r="F7501">
        <v>9</v>
      </c>
      <c r="G7501">
        <v>2</v>
      </c>
      <c r="H7501">
        <v>0</v>
      </c>
    </row>
    <row r="7502" spans="1:8" x14ac:dyDescent="0.25">
      <c r="A7502">
        <v>7499</v>
      </c>
      <c r="B7502" s="102">
        <v>42317</v>
      </c>
      <c r="C7502">
        <v>313</v>
      </c>
      <c r="D7502">
        <v>11</v>
      </c>
      <c r="E7502">
        <v>9</v>
      </c>
      <c r="F7502">
        <v>10</v>
      </c>
      <c r="G7502">
        <v>2</v>
      </c>
      <c r="H7502">
        <v>0</v>
      </c>
    </row>
    <row r="7503" spans="1:8" x14ac:dyDescent="0.25">
      <c r="A7503">
        <v>7500</v>
      </c>
      <c r="B7503" s="102">
        <v>42317</v>
      </c>
      <c r="C7503">
        <v>313</v>
      </c>
      <c r="D7503">
        <v>11</v>
      </c>
      <c r="E7503">
        <v>9</v>
      </c>
      <c r="F7503">
        <v>11</v>
      </c>
      <c r="G7503">
        <v>2</v>
      </c>
      <c r="H7503">
        <v>0</v>
      </c>
    </row>
    <row r="7504" spans="1:8" x14ac:dyDescent="0.25">
      <c r="A7504">
        <v>7501</v>
      </c>
      <c r="B7504" s="102">
        <v>42317</v>
      </c>
      <c r="C7504">
        <v>313</v>
      </c>
      <c r="D7504">
        <v>11</v>
      </c>
      <c r="E7504">
        <v>9</v>
      </c>
      <c r="F7504">
        <v>12</v>
      </c>
      <c r="G7504">
        <v>2</v>
      </c>
      <c r="H7504">
        <v>0</v>
      </c>
    </row>
    <row r="7505" spans="1:8" x14ac:dyDescent="0.25">
      <c r="A7505">
        <v>7502</v>
      </c>
      <c r="B7505" s="102">
        <v>42317</v>
      </c>
      <c r="C7505">
        <v>313</v>
      </c>
      <c r="D7505">
        <v>11</v>
      </c>
      <c r="E7505">
        <v>9</v>
      </c>
      <c r="F7505">
        <v>13</v>
      </c>
      <c r="G7505">
        <v>2</v>
      </c>
      <c r="H7505">
        <v>0</v>
      </c>
    </row>
    <row r="7506" spans="1:8" x14ac:dyDescent="0.25">
      <c r="A7506">
        <v>7503</v>
      </c>
      <c r="B7506" s="102">
        <v>42317</v>
      </c>
      <c r="C7506">
        <v>313</v>
      </c>
      <c r="D7506">
        <v>11</v>
      </c>
      <c r="E7506">
        <v>9</v>
      </c>
      <c r="F7506">
        <v>14</v>
      </c>
      <c r="G7506">
        <v>2</v>
      </c>
      <c r="H7506">
        <v>0</v>
      </c>
    </row>
    <row r="7507" spans="1:8" x14ac:dyDescent="0.25">
      <c r="A7507">
        <v>7504</v>
      </c>
      <c r="B7507" s="102">
        <v>42317</v>
      </c>
      <c r="C7507">
        <v>313</v>
      </c>
      <c r="D7507">
        <v>11</v>
      </c>
      <c r="E7507">
        <v>9</v>
      </c>
      <c r="F7507">
        <v>15</v>
      </c>
      <c r="G7507">
        <v>2</v>
      </c>
      <c r="H7507">
        <v>0</v>
      </c>
    </row>
    <row r="7508" spans="1:8" x14ac:dyDescent="0.25">
      <c r="A7508">
        <v>7505</v>
      </c>
      <c r="B7508" s="102">
        <v>42317</v>
      </c>
      <c r="C7508">
        <v>313</v>
      </c>
      <c r="D7508">
        <v>11</v>
      </c>
      <c r="E7508">
        <v>9</v>
      </c>
      <c r="F7508">
        <v>16</v>
      </c>
      <c r="G7508">
        <v>2</v>
      </c>
      <c r="H7508">
        <v>0</v>
      </c>
    </row>
    <row r="7509" spans="1:8" x14ac:dyDescent="0.25">
      <c r="A7509">
        <v>7506</v>
      </c>
      <c r="B7509" s="102">
        <v>42317</v>
      </c>
      <c r="C7509">
        <v>313</v>
      </c>
      <c r="D7509">
        <v>11</v>
      </c>
      <c r="E7509">
        <v>9</v>
      </c>
      <c r="F7509">
        <v>17</v>
      </c>
      <c r="G7509">
        <v>2</v>
      </c>
      <c r="H7509">
        <v>0</v>
      </c>
    </row>
    <row r="7510" spans="1:8" x14ac:dyDescent="0.25">
      <c r="A7510">
        <v>7507</v>
      </c>
      <c r="B7510" s="102">
        <v>42317</v>
      </c>
      <c r="C7510">
        <v>313</v>
      </c>
      <c r="D7510">
        <v>11</v>
      </c>
      <c r="E7510">
        <v>9</v>
      </c>
      <c r="F7510">
        <v>18</v>
      </c>
      <c r="G7510">
        <v>2</v>
      </c>
      <c r="H7510">
        <v>0</v>
      </c>
    </row>
    <row r="7511" spans="1:8" x14ac:dyDescent="0.25">
      <c r="A7511">
        <v>7508</v>
      </c>
      <c r="B7511" s="102">
        <v>42317</v>
      </c>
      <c r="C7511">
        <v>313</v>
      </c>
      <c r="D7511">
        <v>11</v>
      </c>
      <c r="E7511">
        <v>9</v>
      </c>
      <c r="F7511">
        <v>19</v>
      </c>
      <c r="G7511">
        <v>2</v>
      </c>
      <c r="H7511">
        <v>0</v>
      </c>
    </row>
    <row r="7512" spans="1:8" x14ac:dyDescent="0.25">
      <c r="A7512">
        <v>7509</v>
      </c>
      <c r="B7512" s="102">
        <v>42317</v>
      </c>
      <c r="C7512">
        <v>313</v>
      </c>
      <c r="D7512">
        <v>11</v>
      </c>
      <c r="E7512">
        <v>9</v>
      </c>
      <c r="F7512">
        <v>20</v>
      </c>
      <c r="G7512">
        <v>2</v>
      </c>
      <c r="H7512">
        <v>0</v>
      </c>
    </row>
    <row r="7513" spans="1:8" x14ac:dyDescent="0.25">
      <c r="A7513">
        <v>7510</v>
      </c>
      <c r="B7513" s="102">
        <v>42317</v>
      </c>
      <c r="C7513">
        <v>313</v>
      </c>
      <c r="D7513">
        <v>11</v>
      </c>
      <c r="E7513">
        <v>9</v>
      </c>
      <c r="F7513">
        <v>21</v>
      </c>
      <c r="G7513">
        <v>2</v>
      </c>
      <c r="H7513">
        <v>0</v>
      </c>
    </row>
    <row r="7514" spans="1:8" x14ac:dyDescent="0.25">
      <c r="A7514">
        <v>7511</v>
      </c>
      <c r="B7514" s="102">
        <v>42317</v>
      </c>
      <c r="C7514">
        <v>313</v>
      </c>
      <c r="D7514">
        <v>11</v>
      </c>
      <c r="E7514">
        <v>9</v>
      </c>
      <c r="F7514">
        <v>22</v>
      </c>
      <c r="G7514">
        <v>2</v>
      </c>
      <c r="H7514">
        <v>0</v>
      </c>
    </row>
    <row r="7515" spans="1:8" x14ac:dyDescent="0.25">
      <c r="A7515">
        <v>7512</v>
      </c>
      <c r="B7515" s="102">
        <v>42317</v>
      </c>
      <c r="C7515">
        <v>313</v>
      </c>
      <c r="D7515">
        <v>11</v>
      </c>
      <c r="E7515">
        <v>9</v>
      </c>
      <c r="F7515">
        <v>23</v>
      </c>
      <c r="G7515">
        <v>2</v>
      </c>
      <c r="H7515">
        <v>0</v>
      </c>
    </row>
    <row r="7516" spans="1:8" x14ac:dyDescent="0.25">
      <c r="A7516">
        <v>7513</v>
      </c>
      <c r="B7516" s="102">
        <v>42318</v>
      </c>
      <c r="C7516">
        <v>314</v>
      </c>
      <c r="D7516">
        <v>11</v>
      </c>
      <c r="E7516">
        <v>10</v>
      </c>
      <c r="F7516">
        <v>0</v>
      </c>
      <c r="G7516">
        <v>3</v>
      </c>
      <c r="H7516">
        <v>0</v>
      </c>
    </row>
    <row r="7517" spans="1:8" x14ac:dyDescent="0.25">
      <c r="A7517">
        <v>7514</v>
      </c>
      <c r="B7517" s="102">
        <v>42318</v>
      </c>
      <c r="C7517">
        <v>314</v>
      </c>
      <c r="D7517">
        <v>11</v>
      </c>
      <c r="E7517">
        <v>10</v>
      </c>
      <c r="F7517">
        <v>1</v>
      </c>
      <c r="G7517">
        <v>3</v>
      </c>
      <c r="H7517">
        <v>0</v>
      </c>
    </row>
    <row r="7518" spans="1:8" x14ac:dyDescent="0.25">
      <c r="A7518">
        <v>7515</v>
      </c>
      <c r="B7518" s="102">
        <v>42318</v>
      </c>
      <c r="C7518">
        <v>314</v>
      </c>
      <c r="D7518">
        <v>11</v>
      </c>
      <c r="E7518">
        <v>10</v>
      </c>
      <c r="F7518">
        <v>2</v>
      </c>
      <c r="G7518">
        <v>3</v>
      </c>
      <c r="H7518">
        <v>0</v>
      </c>
    </row>
    <row r="7519" spans="1:8" x14ac:dyDescent="0.25">
      <c r="A7519">
        <v>7516</v>
      </c>
      <c r="B7519" s="102">
        <v>42318</v>
      </c>
      <c r="C7519">
        <v>314</v>
      </c>
      <c r="D7519">
        <v>11</v>
      </c>
      <c r="E7519">
        <v>10</v>
      </c>
      <c r="F7519">
        <v>3</v>
      </c>
      <c r="G7519">
        <v>3</v>
      </c>
      <c r="H7519">
        <v>0</v>
      </c>
    </row>
    <row r="7520" spans="1:8" x14ac:dyDescent="0.25">
      <c r="A7520">
        <v>7517</v>
      </c>
      <c r="B7520" s="102">
        <v>42318</v>
      </c>
      <c r="C7520">
        <v>314</v>
      </c>
      <c r="D7520">
        <v>11</v>
      </c>
      <c r="E7520">
        <v>10</v>
      </c>
      <c r="F7520">
        <v>4</v>
      </c>
      <c r="G7520">
        <v>3</v>
      </c>
      <c r="H7520">
        <v>0</v>
      </c>
    </row>
    <row r="7521" spans="1:8" x14ac:dyDescent="0.25">
      <c r="A7521">
        <v>7518</v>
      </c>
      <c r="B7521" s="102">
        <v>42318</v>
      </c>
      <c r="C7521">
        <v>314</v>
      </c>
      <c r="D7521">
        <v>11</v>
      </c>
      <c r="E7521">
        <v>10</v>
      </c>
      <c r="F7521">
        <v>5</v>
      </c>
      <c r="G7521">
        <v>3</v>
      </c>
      <c r="H7521">
        <v>0</v>
      </c>
    </row>
    <row r="7522" spans="1:8" x14ac:dyDescent="0.25">
      <c r="A7522">
        <v>7519</v>
      </c>
      <c r="B7522" s="102">
        <v>42318</v>
      </c>
      <c r="C7522">
        <v>314</v>
      </c>
      <c r="D7522">
        <v>11</v>
      </c>
      <c r="E7522">
        <v>10</v>
      </c>
      <c r="F7522">
        <v>6</v>
      </c>
      <c r="G7522">
        <v>3</v>
      </c>
      <c r="H7522">
        <v>0</v>
      </c>
    </row>
    <row r="7523" spans="1:8" x14ac:dyDescent="0.25">
      <c r="A7523">
        <v>7520</v>
      </c>
      <c r="B7523" s="102">
        <v>42318</v>
      </c>
      <c r="C7523">
        <v>314</v>
      </c>
      <c r="D7523">
        <v>11</v>
      </c>
      <c r="E7523">
        <v>10</v>
      </c>
      <c r="F7523">
        <v>7</v>
      </c>
      <c r="G7523">
        <v>3</v>
      </c>
      <c r="H7523">
        <v>0</v>
      </c>
    </row>
    <row r="7524" spans="1:8" x14ac:dyDescent="0.25">
      <c r="A7524">
        <v>7521</v>
      </c>
      <c r="B7524" s="102">
        <v>42318</v>
      </c>
      <c r="C7524">
        <v>314</v>
      </c>
      <c r="D7524">
        <v>11</v>
      </c>
      <c r="E7524">
        <v>10</v>
      </c>
      <c r="F7524">
        <v>8</v>
      </c>
      <c r="G7524">
        <v>3</v>
      </c>
      <c r="H7524">
        <v>0</v>
      </c>
    </row>
    <row r="7525" spans="1:8" x14ac:dyDescent="0.25">
      <c r="A7525">
        <v>7522</v>
      </c>
      <c r="B7525" s="102">
        <v>42318</v>
      </c>
      <c r="C7525">
        <v>314</v>
      </c>
      <c r="D7525">
        <v>11</v>
      </c>
      <c r="E7525">
        <v>10</v>
      </c>
      <c r="F7525">
        <v>9</v>
      </c>
      <c r="G7525">
        <v>3</v>
      </c>
      <c r="H7525">
        <v>0</v>
      </c>
    </row>
    <row r="7526" spans="1:8" x14ac:dyDescent="0.25">
      <c r="A7526">
        <v>7523</v>
      </c>
      <c r="B7526" s="102">
        <v>42318</v>
      </c>
      <c r="C7526">
        <v>314</v>
      </c>
      <c r="D7526">
        <v>11</v>
      </c>
      <c r="E7526">
        <v>10</v>
      </c>
      <c r="F7526">
        <v>10</v>
      </c>
      <c r="G7526">
        <v>3</v>
      </c>
      <c r="H7526">
        <v>0</v>
      </c>
    </row>
    <row r="7527" spans="1:8" x14ac:dyDescent="0.25">
      <c r="A7527">
        <v>7524</v>
      </c>
      <c r="B7527" s="102">
        <v>42318</v>
      </c>
      <c r="C7527">
        <v>314</v>
      </c>
      <c r="D7527">
        <v>11</v>
      </c>
      <c r="E7527">
        <v>10</v>
      </c>
      <c r="F7527">
        <v>11</v>
      </c>
      <c r="G7527">
        <v>3</v>
      </c>
      <c r="H7527">
        <v>0</v>
      </c>
    </row>
    <row r="7528" spans="1:8" x14ac:dyDescent="0.25">
      <c r="A7528">
        <v>7525</v>
      </c>
      <c r="B7528" s="102">
        <v>42318</v>
      </c>
      <c r="C7528">
        <v>314</v>
      </c>
      <c r="D7528">
        <v>11</v>
      </c>
      <c r="E7528">
        <v>10</v>
      </c>
      <c r="F7528">
        <v>12</v>
      </c>
      <c r="G7528">
        <v>3</v>
      </c>
      <c r="H7528">
        <v>0</v>
      </c>
    </row>
    <row r="7529" spans="1:8" x14ac:dyDescent="0.25">
      <c r="A7529">
        <v>7526</v>
      </c>
      <c r="B7529" s="102">
        <v>42318</v>
      </c>
      <c r="C7529">
        <v>314</v>
      </c>
      <c r="D7529">
        <v>11</v>
      </c>
      <c r="E7529">
        <v>10</v>
      </c>
      <c r="F7529">
        <v>13</v>
      </c>
      <c r="G7529">
        <v>3</v>
      </c>
      <c r="H7529">
        <v>0</v>
      </c>
    </row>
    <row r="7530" spans="1:8" x14ac:dyDescent="0.25">
      <c r="A7530">
        <v>7527</v>
      </c>
      <c r="B7530" s="102">
        <v>42318</v>
      </c>
      <c r="C7530">
        <v>314</v>
      </c>
      <c r="D7530">
        <v>11</v>
      </c>
      <c r="E7530">
        <v>10</v>
      </c>
      <c r="F7530">
        <v>14</v>
      </c>
      <c r="G7530">
        <v>3</v>
      </c>
      <c r="H7530">
        <v>0</v>
      </c>
    </row>
    <row r="7531" spans="1:8" x14ac:dyDescent="0.25">
      <c r="A7531">
        <v>7528</v>
      </c>
      <c r="B7531" s="102">
        <v>42318</v>
      </c>
      <c r="C7531">
        <v>314</v>
      </c>
      <c r="D7531">
        <v>11</v>
      </c>
      <c r="E7531">
        <v>10</v>
      </c>
      <c r="F7531">
        <v>15</v>
      </c>
      <c r="G7531">
        <v>3</v>
      </c>
      <c r="H7531">
        <v>0</v>
      </c>
    </row>
    <row r="7532" spans="1:8" x14ac:dyDescent="0.25">
      <c r="A7532">
        <v>7529</v>
      </c>
      <c r="B7532" s="102">
        <v>42318</v>
      </c>
      <c r="C7532">
        <v>314</v>
      </c>
      <c r="D7532">
        <v>11</v>
      </c>
      <c r="E7532">
        <v>10</v>
      </c>
      <c r="F7532">
        <v>16</v>
      </c>
      <c r="G7532">
        <v>3</v>
      </c>
      <c r="H7532">
        <v>0</v>
      </c>
    </row>
    <row r="7533" spans="1:8" x14ac:dyDescent="0.25">
      <c r="A7533">
        <v>7530</v>
      </c>
      <c r="B7533" s="102">
        <v>42318</v>
      </c>
      <c r="C7533">
        <v>314</v>
      </c>
      <c r="D7533">
        <v>11</v>
      </c>
      <c r="E7533">
        <v>10</v>
      </c>
      <c r="F7533">
        <v>17</v>
      </c>
      <c r="G7533">
        <v>3</v>
      </c>
      <c r="H7533">
        <v>0</v>
      </c>
    </row>
    <row r="7534" spans="1:8" x14ac:dyDescent="0.25">
      <c r="A7534">
        <v>7531</v>
      </c>
      <c r="B7534" s="102">
        <v>42318</v>
      </c>
      <c r="C7534">
        <v>314</v>
      </c>
      <c r="D7534">
        <v>11</v>
      </c>
      <c r="E7534">
        <v>10</v>
      </c>
      <c r="F7534">
        <v>18</v>
      </c>
      <c r="G7534">
        <v>3</v>
      </c>
      <c r="H7534">
        <v>0</v>
      </c>
    </row>
    <row r="7535" spans="1:8" x14ac:dyDescent="0.25">
      <c r="A7535">
        <v>7532</v>
      </c>
      <c r="B7535" s="102">
        <v>42318</v>
      </c>
      <c r="C7535">
        <v>314</v>
      </c>
      <c r="D7535">
        <v>11</v>
      </c>
      <c r="E7535">
        <v>10</v>
      </c>
      <c r="F7535">
        <v>19</v>
      </c>
      <c r="G7535">
        <v>3</v>
      </c>
      <c r="H7535">
        <v>0</v>
      </c>
    </row>
    <row r="7536" spans="1:8" x14ac:dyDescent="0.25">
      <c r="A7536">
        <v>7533</v>
      </c>
      <c r="B7536" s="102">
        <v>42318</v>
      </c>
      <c r="C7536">
        <v>314</v>
      </c>
      <c r="D7536">
        <v>11</v>
      </c>
      <c r="E7536">
        <v>10</v>
      </c>
      <c r="F7536">
        <v>20</v>
      </c>
      <c r="G7536">
        <v>3</v>
      </c>
      <c r="H7536">
        <v>0</v>
      </c>
    </row>
    <row r="7537" spans="1:8" x14ac:dyDescent="0.25">
      <c r="A7537">
        <v>7534</v>
      </c>
      <c r="B7537" s="102">
        <v>42318</v>
      </c>
      <c r="C7537">
        <v>314</v>
      </c>
      <c r="D7537">
        <v>11</v>
      </c>
      <c r="E7537">
        <v>10</v>
      </c>
      <c r="F7537">
        <v>21</v>
      </c>
      <c r="G7537">
        <v>3</v>
      </c>
      <c r="H7537">
        <v>0</v>
      </c>
    </row>
    <row r="7538" spans="1:8" x14ac:dyDescent="0.25">
      <c r="A7538">
        <v>7535</v>
      </c>
      <c r="B7538" s="102">
        <v>42318</v>
      </c>
      <c r="C7538">
        <v>314</v>
      </c>
      <c r="D7538">
        <v>11</v>
      </c>
      <c r="E7538">
        <v>10</v>
      </c>
      <c r="F7538">
        <v>22</v>
      </c>
      <c r="G7538">
        <v>3</v>
      </c>
      <c r="H7538">
        <v>0</v>
      </c>
    </row>
    <row r="7539" spans="1:8" x14ac:dyDescent="0.25">
      <c r="A7539">
        <v>7536</v>
      </c>
      <c r="B7539" s="102">
        <v>42318</v>
      </c>
      <c r="C7539">
        <v>314</v>
      </c>
      <c r="D7539">
        <v>11</v>
      </c>
      <c r="E7539">
        <v>10</v>
      </c>
      <c r="F7539">
        <v>23</v>
      </c>
      <c r="G7539">
        <v>3</v>
      </c>
      <c r="H7539">
        <v>0</v>
      </c>
    </row>
    <row r="7540" spans="1:8" x14ac:dyDescent="0.25">
      <c r="A7540">
        <v>7537</v>
      </c>
      <c r="B7540" s="102">
        <v>42319</v>
      </c>
      <c r="C7540">
        <v>315</v>
      </c>
      <c r="D7540">
        <v>11</v>
      </c>
      <c r="E7540">
        <v>11</v>
      </c>
      <c r="F7540">
        <v>0</v>
      </c>
      <c r="G7540">
        <v>4</v>
      </c>
      <c r="H7540">
        <v>1</v>
      </c>
    </row>
    <row r="7541" spans="1:8" x14ac:dyDescent="0.25">
      <c r="A7541">
        <v>7538</v>
      </c>
      <c r="B7541" s="102">
        <v>42319</v>
      </c>
      <c r="C7541">
        <v>315</v>
      </c>
      <c r="D7541">
        <v>11</v>
      </c>
      <c r="E7541">
        <v>11</v>
      </c>
      <c r="F7541">
        <v>1</v>
      </c>
      <c r="G7541">
        <v>4</v>
      </c>
      <c r="H7541">
        <v>1</v>
      </c>
    </row>
    <row r="7542" spans="1:8" x14ac:dyDescent="0.25">
      <c r="A7542">
        <v>7539</v>
      </c>
      <c r="B7542" s="102">
        <v>42319</v>
      </c>
      <c r="C7542">
        <v>315</v>
      </c>
      <c r="D7542">
        <v>11</v>
      </c>
      <c r="E7542">
        <v>11</v>
      </c>
      <c r="F7542">
        <v>2</v>
      </c>
      <c r="G7542">
        <v>4</v>
      </c>
      <c r="H7542">
        <v>1</v>
      </c>
    </row>
    <row r="7543" spans="1:8" x14ac:dyDescent="0.25">
      <c r="A7543">
        <v>7540</v>
      </c>
      <c r="B7543" s="102">
        <v>42319</v>
      </c>
      <c r="C7543">
        <v>315</v>
      </c>
      <c r="D7543">
        <v>11</v>
      </c>
      <c r="E7543">
        <v>11</v>
      </c>
      <c r="F7543">
        <v>3</v>
      </c>
      <c r="G7543">
        <v>4</v>
      </c>
      <c r="H7543">
        <v>1</v>
      </c>
    </row>
    <row r="7544" spans="1:8" x14ac:dyDescent="0.25">
      <c r="A7544">
        <v>7541</v>
      </c>
      <c r="B7544" s="102">
        <v>42319</v>
      </c>
      <c r="C7544">
        <v>315</v>
      </c>
      <c r="D7544">
        <v>11</v>
      </c>
      <c r="E7544">
        <v>11</v>
      </c>
      <c r="F7544">
        <v>4</v>
      </c>
      <c r="G7544">
        <v>4</v>
      </c>
      <c r="H7544">
        <v>1</v>
      </c>
    </row>
    <row r="7545" spans="1:8" x14ac:dyDescent="0.25">
      <c r="A7545">
        <v>7542</v>
      </c>
      <c r="B7545" s="102">
        <v>42319</v>
      </c>
      <c r="C7545">
        <v>315</v>
      </c>
      <c r="D7545">
        <v>11</v>
      </c>
      <c r="E7545">
        <v>11</v>
      </c>
      <c r="F7545">
        <v>5</v>
      </c>
      <c r="G7545">
        <v>4</v>
      </c>
      <c r="H7545">
        <v>1</v>
      </c>
    </row>
    <row r="7546" spans="1:8" x14ac:dyDescent="0.25">
      <c r="A7546">
        <v>7543</v>
      </c>
      <c r="B7546" s="102">
        <v>42319</v>
      </c>
      <c r="C7546">
        <v>315</v>
      </c>
      <c r="D7546">
        <v>11</v>
      </c>
      <c r="E7546">
        <v>11</v>
      </c>
      <c r="F7546">
        <v>6</v>
      </c>
      <c r="G7546">
        <v>4</v>
      </c>
      <c r="H7546">
        <v>1</v>
      </c>
    </row>
    <row r="7547" spans="1:8" x14ac:dyDescent="0.25">
      <c r="A7547">
        <v>7544</v>
      </c>
      <c r="B7547" s="102">
        <v>42319</v>
      </c>
      <c r="C7547">
        <v>315</v>
      </c>
      <c r="D7547">
        <v>11</v>
      </c>
      <c r="E7547">
        <v>11</v>
      </c>
      <c r="F7547">
        <v>7</v>
      </c>
      <c r="G7547">
        <v>4</v>
      </c>
      <c r="H7547">
        <v>1</v>
      </c>
    </row>
    <row r="7548" spans="1:8" x14ac:dyDescent="0.25">
      <c r="A7548">
        <v>7545</v>
      </c>
      <c r="B7548" s="102">
        <v>42319</v>
      </c>
      <c r="C7548">
        <v>315</v>
      </c>
      <c r="D7548">
        <v>11</v>
      </c>
      <c r="E7548">
        <v>11</v>
      </c>
      <c r="F7548">
        <v>8</v>
      </c>
      <c r="G7548">
        <v>4</v>
      </c>
      <c r="H7548">
        <v>1</v>
      </c>
    </row>
    <row r="7549" spans="1:8" x14ac:dyDescent="0.25">
      <c r="A7549">
        <v>7546</v>
      </c>
      <c r="B7549" s="102">
        <v>42319</v>
      </c>
      <c r="C7549">
        <v>315</v>
      </c>
      <c r="D7549">
        <v>11</v>
      </c>
      <c r="E7549">
        <v>11</v>
      </c>
      <c r="F7549">
        <v>9</v>
      </c>
      <c r="G7549">
        <v>4</v>
      </c>
      <c r="H7549">
        <v>1</v>
      </c>
    </row>
    <row r="7550" spans="1:8" x14ac:dyDescent="0.25">
      <c r="A7550">
        <v>7547</v>
      </c>
      <c r="B7550" s="102">
        <v>42319</v>
      </c>
      <c r="C7550">
        <v>315</v>
      </c>
      <c r="D7550">
        <v>11</v>
      </c>
      <c r="E7550">
        <v>11</v>
      </c>
      <c r="F7550">
        <v>10</v>
      </c>
      <c r="G7550">
        <v>4</v>
      </c>
      <c r="H7550">
        <v>1</v>
      </c>
    </row>
    <row r="7551" spans="1:8" x14ac:dyDescent="0.25">
      <c r="A7551">
        <v>7548</v>
      </c>
      <c r="B7551" s="102">
        <v>42319</v>
      </c>
      <c r="C7551">
        <v>315</v>
      </c>
      <c r="D7551">
        <v>11</v>
      </c>
      <c r="E7551">
        <v>11</v>
      </c>
      <c r="F7551">
        <v>11</v>
      </c>
      <c r="G7551">
        <v>4</v>
      </c>
      <c r="H7551">
        <v>1</v>
      </c>
    </row>
    <row r="7552" spans="1:8" x14ac:dyDescent="0.25">
      <c r="A7552">
        <v>7549</v>
      </c>
      <c r="B7552" s="102">
        <v>42319</v>
      </c>
      <c r="C7552">
        <v>315</v>
      </c>
      <c r="D7552">
        <v>11</v>
      </c>
      <c r="E7552">
        <v>11</v>
      </c>
      <c r="F7552">
        <v>12</v>
      </c>
      <c r="G7552">
        <v>4</v>
      </c>
      <c r="H7552">
        <v>1</v>
      </c>
    </row>
    <row r="7553" spans="1:8" x14ac:dyDescent="0.25">
      <c r="A7553">
        <v>7550</v>
      </c>
      <c r="B7553" s="102">
        <v>42319</v>
      </c>
      <c r="C7553">
        <v>315</v>
      </c>
      <c r="D7553">
        <v>11</v>
      </c>
      <c r="E7553">
        <v>11</v>
      </c>
      <c r="F7553">
        <v>13</v>
      </c>
      <c r="G7553">
        <v>4</v>
      </c>
      <c r="H7553">
        <v>1</v>
      </c>
    </row>
    <row r="7554" spans="1:8" x14ac:dyDescent="0.25">
      <c r="A7554">
        <v>7551</v>
      </c>
      <c r="B7554" s="102">
        <v>42319</v>
      </c>
      <c r="C7554">
        <v>315</v>
      </c>
      <c r="D7554">
        <v>11</v>
      </c>
      <c r="E7554">
        <v>11</v>
      </c>
      <c r="F7554">
        <v>14</v>
      </c>
      <c r="G7554">
        <v>4</v>
      </c>
      <c r="H7554">
        <v>1</v>
      </c>
    </row>
    <row r="7555" spans="1:8" x14ac:dyDescent="0.25">
      <c r="A7555">
        <v>7552</v>
      </c>
      <c r="B7555" s="102">
        <v>42319</v>
      </c>
      <c r="C7555">
        <v>315</v>
      </c>
      <c r="D7555">
        <v>11</v>
      </c>
      <c r="E7555">
        <v>11</v>
      </c>
      <c r="F7555">
        <v>15</v>
      </c>
      <c r="G7555">
        <v>4</v>
      </c>
      <c r="H7555">
        <v>1</v>
      </c>
    </row>
    <row r="7556" spans="1:8" x14ac:dyDescent="0.25">
      <c r="A7556">
        <v>7553</v>
      </c>
      <c r="B7556" s="102">
        <v>42319</v>
      </c>
      <c r="C7556">
        <v>315</v>
      </c>
      <c r="D7556">
        <v>11</v>
      </c>
      <c r="E7556">
        <v>11</v>
      </c>
      <c r="F7556">
        <v>16</v>
      </c>
      <c r="G7556">
        <v>4</v>
      </c>
      <c r="H7556">
        <v>1</v>
      </c>
    </row>
    <row r="7557" spans="1:8" x14ac:dyDescent="0.25">
      <c r="A7557">
        <v>7554</v>
      </c>
      <c r="B7557" s="102">
        <v>42319</v>
      </c>
      <c r="C7557">
        <v>315</v>
      </c>
      <c r="D7557">
        <v>11</v>
      </c>
      <c r="E7557">
        <v>11</v>
      </c>
      <c r="F7557">
        <v>17</v>
      </c>
      <c r="G7557">
        <v>4</v>
      </c>
      <c r="H7557">
        <v>1</v>
      </c>
    </row>
    <row r="7558" spans="1:8" x14ac:dyDescent="0.25">
      <c r="A7558">
        <v>7555</v>
      </c>
      <c r="B7558" s="102">
        <v>42319</v>
      </c>
      <c r="C7558">
        <v>315</v>
      </c>
      <c r="D7558">
        <v>11</v>
      </c>
      <c r="E7558">
        <v>11</v>
      </c>
      <c r="F7558">
        <v>18</v>
      </c>
      <c r="G7558">
        <v>4</v>
      </c>
      <c r="H7558">
        <v>1</v>
      </c>
    </row>
    <row r="7559" spans="1:8" x14ac:dyDescent="0.25">
      <c r="A7559">
        <v>7556</v>
      </c>
      <c r="B7559" s="102">
        <v>42319</v>
      </c>
      <c r="C7559">
        <v>315</v>
      </c>
      <c r="D7559">
        <v>11</v>
      </c>
      <c r="E7559">
        <v>11</v>
      </c>
      <c r="F7559">
        <v>19</v>
      </c>
      <c r="G7559">
        <v>4</v>
      </c>
      <c r="H7559">
        <v>1</v>
      </c>
    </row>
    <row r="7560" spans="1:8" x14ac:dyDescent="0.25">
      <c r="A7560">
        <v>7557</v>
      </c>
      <c r="B7560" s="102">
        <v>42319</v>
      </c>
      <c r="C7560">
        <v>315</v>
      </c>
      <c r="D7560">
        <v>11</v>
      </c>
      <c r="E7560">
        <v>11</v>
      </c>
      <c r="F7560">
        <v>20</v>
      </c>
      <c r="G7560">
        <v>4</v>
      </c>
      <c r="H7560">
        <v>1</v>
      </c>
    </row>
    <row r="7561" spans="1:8" x14ac:dyDescent="0.25">
      <c r="A7561">
        <v>7558</v>
      </c>
      <c r="B7561" s="102">
        <v>42319</v>
      </c>
      <c r="C7561">
        <v>315</v>
      </c>
      <c r="D7561">
        <v>11</v>
      </c>
      <c r="E7561">
        <v>11</v>
      </c>
      <c r="F7561">
        <v>21</v>
      </c>
      <c r="G7561">
        <v>4</v>
      </c>
      <c r="H7561">
        <v>1</v>
      </c>
    </row>
    <row r="7562" spans="1:8" x14ac:dyDescent="0.25">
      <c r="A7562">
        <v>7559</v>
      </c>
      <c r="B7562" s="102">
        <v>42319</v>
      </c>
      <c r="C7562">
        <v>315</v>
      </c>
      <c r="D7562">
        <v>11</v>
      </c>
      <c r="E7562">
        <v>11</v>
      </c>
      <c r="F7562">
        <v>22</v>
      </c>
      <c r="G7562">
        <v>4</v>
      </c>
      <c r="H7562">
        <v>1</v>
      </c>
    </row>
    <row r="7563" spans="1:8" x14ac:dyDescent="0.25">
      <c r="A7563">
        <v>7560</v>
      </c>
      <c r="B7563" s="102">
        <v>42319</v>
      </c>
      <c r="C7563">
        <v>315</v>
      </c>
      <c r="D7563">
        <v>11</v>
      </c>
      <c r="E7563">
        <v>11</v>
      </c>
      <c r="F7563">
        <v>23</v>
      </c>
      <c r="G7563">
        <v>4</v>
      </c>
      <c r="H7563">
        <v>1</v>
      </c>
    </row>
    <row r="7564" spans="1:8" x14ac:dyDescent="0.25">
      <c r="A7564">
        <v>7561</v>
      </c>
      <c r="B7564" s="102">
        <v>42320</v>
      </c>
      <c r="C7564">
        <v>316</v>
      </c>
      <c r="D7564">
        <v>11</v>
      </c>
      <c r="E7564">
        <v>12</v>
      </c>
      <c r="F7564">
        <v>0</v>
      </c>
      <c r="G7564">
        <v>5</v>
      </c>
      <c r="H7564">
        <v>0</v>
      </c>
    </row>
    <row r="7565" spans="1:8" x14ac:dyDescent="0.25">
      <c r="A7565">
        <v>7562</v>
      </c>
      <c r="B7565" s="102">
        <v>42320</v>
      </c>
      <c r="C7565">
        <v>316</v>
      </c>
      <c r="D7565">
        <v>11</v>
      </c>
      <c r="E7565">
        <v>12</v>
      </c>
      <c r="F7565">
        <v>1</v>
      </c>
      <c r="G7565">
        <v>5</v>
      </c>
      <c r="H7565">
        <v>0</v>
      </c>
    </row>
    <row r="7566" spans="1:8" x14ac:dyDescent="0.25">
      <c r="A7566">
        <v>7563</v>
      </c>
      <c r="B7566" s="102">
        <v>42320</v>
      </c>
      <c r="C7566">
        <v>316</v>
      </c>
      <c r="D7566">
        <v>11</v>
      </c>
      <c r="E7566">
        <v>12</v>
      </c>
      <c r="F7566">
        <v>2</v>
      </c>
      <c r="G7566">
        <v>5</v>
      </c>
      <c r="H7566">
        <v>0</v>
      </c>
    </row>
    <row r="7567" spans="1:8" x14ac:dyDescent="0.25">
      <c r="A7567">
        <v>7564</v>
      </c>
      <c r="B7567" s="102">
        <v>42320</v>
      </c>
      <c r="C7567">
        <v>316</v>
      </c>
      <c r="D7567">
        <v>11</v>
      </c>
      <c r="E7567">
        <v>12</v>
      </c>
      <c r="F7567">
        <v>3</v>
      </c>
      <c r="G7567">
        <v>5</v>
      </c>
      <c r="H7567">
        <v>0</v>
      </c>
    </row>
    <row r="7568" spans="1:8" x14ac:dyDescent="0.25">
      <c r="A7568">
        <v>7565</v>
      </c>
      <c r="B7568" s="102">
        <v>42320</v>
      </c>
      <c r="C7568">
        <v>316</v>
      </c>
      <c r="D7568">
        <v>11</v>
      </c>
      <c r="E7568">
        <v>12</v>
      </c>
      <c r="F7568">
        <v>4</v>
      </c>
      <c r="G7568">
        <v>5</v>
      </c>
      <c r="H7568">
        <v>0</v>
      </c>
    </row>
    <row r="7569" spans="1:8" x14ac:dyDescent="0.25">
      <c r="A7569">
        <v>7566</v>
      </c>
      <c r="B7569" s="102">
        <v>42320</v>
      </c>
      <c r="C7569">
        <v>316</v>
      </c>
      <c r="D7569">
        <v>11</v>
      </c>
      <c r="E7569">
        <v>12</v>
      </c>
      <c r="F7569">
        <v>5</v>
      </c>
      <c r="G7569">
        <v>5</v>
      </c>
      <c r="H7569">
        <v>0</v>
      </c>
    </row>
    <row r="7570" spans="1:8" x14ac:dyDescent="0.25">
      <c r="A7570">
        <v>7567</v>
      </c>
      <c r="B7570" s="102">
        <v>42320</v>
      </c>
      <c r="C7570">
        <v>316</v>
      </c>
      <c r="D7570">
        <v>11</v>
      </c>
      <c r="E7570">
        <v>12</v>
      </c>
      <c r="F7570">
        <v>6</v>
      </c>
      <c r="G7570">
        <v>5</v>
      </c>
      <c r="H7570">
        <v>0</v>
      </c>
    </row>
    <row r="7571" spans="1:8" x14ac:dyDescent="0.25">
      <c r="A7571">
        <v>7568</v>
      </c>
      <c r="B7571" s="102">
        <v>42320</v>
      </c>
      <c r="C7571">
        <v>316</v>
      </c>
      <c r="D7571">
        <v>11</v>
      </c>
      <c r="E7571">
        <v>12</v>
      </c>
      <c r="F7571">
        <v>7</v>
      </c>
      <c r="G7571">
        <v>5</v>
      </c>
      <c r="H7571">
        <v>0</v>
      </c>
    </row>
    <row r="7572" spans="1:8" x14ac:dyDescent="0.25">
      <c r="A7572">
        <v>7569</v>
      </c>
      <c r="B7572" s="102">
        <v>42320</v>
      </c>
      <c r="C7572">
        <v>316</v>
      </c>
      <c r="D7572">
        <v>11</v>
      </c>
      <c r="E7572">
        <v>12</v>
      </c>
      <c r="F7572">
        <v>8</v>
      </c>
      <c r="G7572">
        <v>5</v>
      </c>
      <c r="H7572">
        <v>0</v>
      </c>
    </row>
    <row r="7573" spans="1:8" x14ac:dyDescent="0.25">
      <c r="A7573">
        <v>7570</v>
      </c>
      <c r="B7573" s="102">
        <v>42320</v>
      </c>
      <c r="C7573">
        <v>316</v>
      </c>
      <c r="D7573">
        <v>11</v>
      </c>
      <c r="E7573">
        <v>12</v>
      </c>
      <c r="F7573">
        <v>9</v>
      </c>
      <c r="G7573">
        <v>5</v>
      </c>
      <c r="H7573">
        <v>0</v>
      </c>
    </row>
    <row r="7574" spans="1:8" x14ac:dyDescent="0.25">
      <c r="A7574">
        <v>7571</v>
      </c>
      <c r="B7574" s="102">
        <v>42320</v>
      </c>
      <c r="C7574">
        <v>316</v>
      </c>
      <c r="D7574">
        <v>11</v>
      </c>
      <c r="E7574">
        <v>12</v>
      </c>
      <c r="F7574">
        <v>10</v>
      </c>
      <c r="G7574">
        <v>5</v>
      </c>
      <c r="H7574">
        <v>0</v>
      </c>
    </row>
    <row r="7575" spans="1:8" x14ac:dyDescent="0.25">
      <c r="A7575">
        <v>7572</v>
      </c>
      <c r="B7575" s="102">
        <v>42320</v>
      </c>
      <c r="C7575">
        <v>316</v>
      </c>
      <c r="D7575">
        <v>11</v>
      </c>
      <c r="E7575">
        <v>12</v>
      </c>
      <c r="F7575">
        <v>11</v>
      </c>
      <c r="G7575">
        <v>5</v>
      </c>
      <c r="H7575">
        <v>0</v>
      </c>
    </row>
    <row r="7576" spans="1:8" x14ac:dyDescent="0.25">
      <c r="A7576">
        <v>7573</v>
      </c>
      <c r="B7576" s="102">
        <v>42320</v>
      </c>
      <c r="C7576">
        <v>316</v>
      </c>
      <c r="D7576">
        <v>11</v>
      </c>
      <c r="E7576">
        <v>12</v>
      </c>
      <c r="F7576">
        <v>12</v>
      </c>
      <c r="G7576">
        <v>5</v>
      </c>
      <c r="H7576">
        <v>0</v>
      </c>
    </row>
    <row r="7577" spans="1:8" x14ac:dyDescent="0.25">
      <c r="A7577">
        <v>7574</v>
      </c>
      <c r="B7577" s="102">
        <v>42320</v>
      </c>
      <c r="C7577">
        <v>316</v>
      </c>
      <c r="D7577">
        <v>11</v>
      </c>
      <c r="E7577">
        <v>12</v>
      </c>
      <c r="F7577">
        <v>13</v>
      </c>
      <c r="G7577">
        <v>5</v>
      </c>
      <c r="H7577">
        <v>0</v>
      </c>
    </row>
    <row r="7578" spans="1:8" x14ac:dyDescent="0.25">
      <c r="A7578">
        <v>7575</v>
      </c>
      <c r="B7578" s="102">
        <v>42320</v>
      </c>
      <c r="C7578">
        <v>316</v>
      </c>
      <c r="D7578">
        <v>11</v>
      </c>
      <c r="E7578">
        <v>12</v>
      </c>
      <c r="F7578">
        <v>14</v>
      </c>
      <c r="G7578">
        <v>5</v>
      </c>
      <c r="H7578">
        <v>0</v>
      </c>
    </row>
    <row r="7579" spans="1:8" x14ac:dyDescent="0.25">
      <c r="A7579">
        <v>7576</v>
      </c>
      <c r="B7579" s="102">
        <v>42320</v>
      </c>
      <c r="C7579">
        <v>316</v>
      </c>
      <c r="D7579">
        <v>11</v>
      </c>
      <c r="E7579">
        <v>12</v>
      </c>
      <c r="F7579">
        <v>15</v>
      </c>
      <c r="G7579">
        <v>5</v>
      </c>
      <c r="H7579">
        <v>0</v>
      </c>
    </row>
    <row r="7580" spans="1:8" x14ac:dyDescent="0.25">
      <c r="A7580">
        <v>7577</v>
      </c>
      <c r="B7580" s="102">
        <v>42320</v>
      </c>
      <c r="C7580">
        <v>316</v>
      </c>
      <c r="D7580">
        <v>11</v>
      </c>
      <c r="E7580">
        <v>12</v>
      </c>
      <c r="F7580">
        <v>16</v>
      </c>
      <c r="G7580">
        <v>5</v>
      </c>
      <c r="H7580">
        <v>0</v>
      </c>
    </row>
    <row r="7581" spans="1:8" x14ac:dyDescent="0.25">
      <c r="A7581">
        <v>7578</v>
      </c>
      <c r="B7581" s="102">
        <v>42320</v>
      </c>
      <c r="C7581">
        <v>316</v>
      </c>
      <c r="D7581">
        <v>11</v>
      </c>
      <c r="E7581">
        <v>12</v>
      </c>
      <c r="F7581">
        <v>17</v>
      </c>
      <c r="G7581">
        <v>5</v>
      </c>
      <c r="H7581">
        <v>0</v>
      </c>
    </row>
    <row r="7582" spans="1:8" x14ac:dyDescent="0.25">
      <c r="A7582">
        <v>7579</v>
      </c>
      <c r="B7582" s="102">
        <v>42320</v>
      </c>
      <c r="C7582">
        <v>316</v>
      </c>
      <c r="D7582">
        <v>11</v>
      </c>
      <c r="E7582">
        <v>12</v>
      </c>
      <c r="F7582">
        <v>18</v>
      </c>
      <c r="G7582">
        <v>5</v>
      </c>
      <c r="H7582">
        <v>0</v>
      </c>
    </row>
    <row r="7583" spans="1:8" x14ac:dyDescent="0.25">
      <c r="A7583">
        <v>7580</v>
      </c>
      <c r="B7583" s="102">
        <v>42320</v>
      </c>
      <c r="C7583">
        <v>316</v>
      </c>
      <c r="D7583">
        <v>11</v>
      </c>
      <c r="E7583">
        <v>12</v>
      </c>
      <c r="F7583">
        <v>19</v>
      </c>
      <c r="G7583">
        <v>5</v>
      </c>
      <c r="H7583">
        <v>0</v>
      </c>
    </row>
    <row r="7584" spans="1:8" x14ac:dyDescent="0.25">
      <c r="A7584">
        <v>7581</v>
      </c>
      <c r="B7584" s="102">
        <v>42320</v>
      </c>
      <c r="C7584">
        <v>316</v>
      </c>
      <c r="D7584">
        <v>11</v>
      </c>
      <c r="E7584">
        <v>12</v>
      </c>
      <c r="F7584">
        <v>20</v>
      </c>
      <c r="G7584">
        <v>5</v>
      </c>
      <c r="H7584">
        <v>0</v>
      </c>
    </row>
    <row r="7585" spans="1:8" x14ac:dyDescent="0.25">
      <c r="A7585">
        <v>7582</v>
      </c>
      <c r="B7585" s="102">
        <v>42320</v>
      </c>
      <c r="C7585">
        <v>316</v>
      </c>
      <c r="D7585">
        <v>11</v>
      </c>
      <c r="E7585">
        <v>12</v>
      </c>
      <c r="F7585">
        <v>21</v>
      </c>
      <c r="G7585">
        <v>5</v>
      </c>
      <c r="H7585">
        <v>0</v>
      </c>
    </row>
    <row r="7586" spans="1:8" x14ac:dyDescent="0.25">
      <c r="A7586">
        <v>7583</v>
      </c>
      <c r="B7586" s="102">
        <v>42320</v>
      </c>
      <c r="C7586">
        <v>316</v>
      </c>
      <c r="D7586">
        <v>11</v>
      </c>
      <c r="E7586">
        <v>12</v>
      </c>
      <c r="F7586">
        <v>22</v>
      </c>
      <c r="G7586">
        <v>5</v>
      </c>
      <c r="H7586">
        <v>0</v>
      </c>
    </row>
    <row r="7587" spans="1:8" x14ac:dyDescent="0.25">
      <c r="A7587">
        <v>7584</v>
      </c>
      <c r="B7587" s="102">
        <v>42320</v>
      </c>
      <c r="C7587">
        <v>316</v>
      </c>
      <c r="D7587">
        <v>11</v>
      </c>
      <c r="E7587">
        <v>12</v>
      </c>
      <c r="F7587">
        <v>23</v>
      </c>
      <c r="G7587">
        <v>5</v>
      </c>
      <c r="H7587">
        <v>0</v>
      </c>
    </row>
    <row r="7588" spans="1:8" x14ac:dyDescent="0.25">
      <c r="A7588">
        <v>7585</v>
      </c>
      <c r="B7588" s="102">
        <v>42321</v>
      </c>
      <c r="C7588">
        <v>317</v>
      </c>
      <c r="D7588">
        <v>11</v>
      </c>
      <c r="E7588">
        <v>13</v>
      </c>
      <c r="F7588">
        <v>0</v>
      </c>
      <c r="G7588">
        <v>6</v>
      </c>
      <c r="H7588">
        <v>0</v>
      </c>
    </row>
    <row r="7589" spans="1:8" x14ac:dyDescent="0.25">
      <c r="A7589">
        <v>7586</v>
      </c>
      <c r="B7589" s="102">
        <v>42321</v>
      </c>
      <c r="C7589">
        <v>317</v>
      </c>
      <c r="D7589">
        <v>11</v>
      </c>
      <c r="E7589">
        <v>13</v>
      </c>
      <c r="F7589">
        <v>1</v>
      </c>
      <c r="G7589">
        <v>6</v>
      </c>
      <c r="H7589">
        <v>0</v>
      </c>
    </row>
    <row r="7590" spans="1:8" x14ac:dyDescent="0.25">
      <c r="A7590">
        <v>7587</v>
      </c>
      <c r="B7590" s="102">
        <v>42321</v>
      </c>
      <c r="C7590">
        <v>317</v>
      </c>
      <c r="D7590">
        <v>11</v>
      </c>
      <c r="E7590">
        <v>13</v>
      </c>
      <c r="F7590">
        <v>2</v>
      </c>
      <c r="G7590">
        <v>6</v>
      </c>
      <c r="H7590">
        <v>0</v>
      </c>
    </row>
    <row r="7591" spans="1:8" x14ac:dyDescent="0.25">
      <c r="A7591">
        <v>7588</v>
      </c>
      <c r="B7591" s="102">
        <v>42321</v>
      </c>
      <c r="C7591">
        <v>317</v>
      </c>
      <c r="D7591">
        <v>11</v>
      </c>
      <c r="E7591">
        <v>13</v>
      </c>
      <c r="F7591">
        <v>3</v>
      </c>
      <c r="G7591">
        <v>6</v>
      </c>
      <c r="H7591">
        <v>0</v>
      </c>
    </row>
    <row r="7592" spans="1:8" x14ac:dyDescent="0.25">
      <c r="A7592">
        <v>7589</v>
      </c>
      <c r="B7592" s="102">
        <v>42321</v>
      </c>
      <c r="C7592">
        <v>317</v>
      </c>
      <c r="D7592">
        <v>11</v>
      </c>
      <c r="E7592">
        <v>13</v>
      </c>
      <c r="F7592">
        <v>4</v>
      </c>
      <c r="G7592">
        <v>6</v>
      </c>
      <c r="H7592">
        <v>0</v>
      </c>
    </row>
    <row r="7593" spans="1:8" x14ac:dyDescent="0.25">
      <c r="A7593">
        <v>7590</v>
      </c>
      <c r="B7593" s="102">
        <v>42321</v>
      </c>
      <c r="C7593">
        <v>317</v>
      </c>
      <c r="D7593">
        <v>11</v>
      </c>
      <c r="E7593">
        <v>13</v>
      </c>
      <c r="F7593">
        <v>5</v>
      </c>
      <c r="G7593">
        <v>6</v>
      </c>
      <c r="H7593">
        <v>0</v>
      </c>
    </row>
    <row r="7594" spans="1:8" x14ac:dyDescent="0.25">
      <c r="A7594">
        <v>7591</v>
      </c>
      <c r="B7594" s="102">
        <v>42321</v>
      </c>
      <c r="C7594">
        <v>317</v>
      </c>
      <c r="D7594">
        <v>11</v>
      </c>
      <c r="E7594">
        <v>13</v>
      </c>
      <c r="F7594">
        <v>6</v>
      </c>
      <c r="G7594">
        <v>6</v>
      </c>
      <c r="H7594">
        <v>0</v>
      </c>
    </row>
    <row r="7595" spans="1:8" x14ac:dyDescent="0.25">
      <c r="A7595">
        <v>7592</v>
      </c>
      <c r="B7595" s="102">
        <v>42321</v>
      </c>
      <c r="C7595">
        <v>317</v>
      </c>
      <c r="D7595">
        <v>11</v>
      </c>
      <c r="E7595">
        <v>13</v>
      </c>
      <c r="F7595">
        <v>7</v>
      </c>
      <c r="G7595">
        <v>6</v>
      </c>
      <c r="H7595">
        <v>0</v>
      </c>
    </row>
    <row r="7596" spans="1:8" x14ac:dyDescent="0.25">
      <c r="A7596">
        <v>7593</v>
      </c>
      <c r="B7596" s="102">
        <v>42321</v>
      </c>
      <c r="C7596">
        <v>317</v>
      </c>
      <c r="D7596">
        <v>11</v>
      </c>
      <c r="E7596">
        <v>13</v>
      </c>
      <c r="F7596">
        <v>8</v>
      </c>
      <c r="G7596">
        <v>6</v>
      </c>
      <c r="H7596">
        <v>0</v>
      </c>
    </row>
    <row r="7597" spans="1:8" x14ac:dyDescent="0.25">
      <c r="A7597">
        <v>7594</v>
      </c>
      <c r="B7597" s="102">
        <v>42321</v>
      </c>
      <c r="C7597">
        <v>317</v>
      </c>
      <c r="D7597">
        <v>11</v>
      </c>
      <c r="E7597">
        <v>13</v>
      </c>
      <c r="F7597">
        <v>9</v>
      </c>
      <c r="G7597">
        <v>6</v>
      </c>
      <c r="H7597">
        <v>0</v>
      </c>
    </row>
    <row r="7598" spans="1:8" x14ac:dyDescent="0.25">
      <c r="A7598">
        <v>7595</v>
      </c>
      <c r="B7598" s="102">
        <v>42321</v>
      </c>
      <c r="C7598">
        <v>317</v>
      </c>
      <c r="D7598">
        <v>11</v>
      </c>
      <c r="E7598">
        <v>13</v>
      </c>
      <c r="F7598">
        <v>10</v>
      </c>
      <c r="G7598">
        <v>6</v>
      </c>
      <c r="H7598">
        <v>0</v>
      </c>
    </row>
    <row r="7599" spans="1:8" x14ac:dyDescent="0.25">
      <c r="A7599">
        <v>7596</v>
      </c>
      <c r="B7599" s="102">
        <v>42321</v>
      </c>
      <c r="C7599">
        <v>317</v>
      </c>
      <c r="D7599">
        <v>11</v>
      </c>
      <c r="E7599">
        <v>13</v>
      </c>
      <c r="F7599">
        <v>11</v>
      </c>
      <c r="G7599">
        <v>6</v>
      </c>
      <c r="H7599">
        <v>0</v>
      </c>
    </row>
    <row r="7600" spans="1:8" x14ac:dyDescent="0.25">
      <c r="A7600">
        <v>7597</v>
      </c>
      <c r="B7600" s="102">
        <v>42321</v>
      </c>
      <c r="C7600">
        <v>317</v>
      </c>
      <c r="D7600">
        <v>11</v>
      </c>
      <c r="E7600">
        <v>13</v>
      </c>
      <c r="F7600">
        <v>12</v>
      </c>
      <c r="G7600">
        <v>6</v>
      </c>
      <c r="H7600">
        <v>0</v>
      </c>
    </row>
    <row r="7601" spans="1:8" x14ac:dyDescent="0.25">
      <c r="A7601">
        <v>7598</v>
      </c>
      <c r="B7601" s="102">
        <v>42321</v>
      </c>
      <c r="C7601">
        <v>317</v>
      </c>
      <c r="D7601">
        <v>11</v>
      </c>
      <c r="E7601">
        <v>13</v>
      </c>
      <c r="F7601">
        <v>13</v>
      </c>
      <c r="G7601">
        <v>6</v>
      </c>
      <c r="H7601">
        <v>0</v>
      </c>
    </row>
    <row r="7602" spans="1:8" x14ac:dyDescent="0.25">
      <c r="A7602">
        <v>7599</v>
      </c>
      <c r="B7602" s="102">
        <v>42321</v>
      </c>
      <c r="C7602">
        <v>317</v>
      </c>
      <c r="D7602">
        <v>11</v>
      </c>
      <c r="E7602">
        <v>13</v>
      </c>
      <c r="F7602">
        <v>14</v>
      </c>
      <c r="G7602">
        <v>6</v>
      </c>
      <c r="H7602">
        <v>0</v>
      </c>
    </row>
    <row r="7603" spans="1:8" x14ac:dyDescent="0.25">
      <c r="A7603">
        <v>7600</v>
      </c>
      <c r="B7603" s="102">
        <v>42321</v>
      </c>
      <c r="C7603">
        <v>317</v>
      </c>
      <c r="D7603">
        <v>11</v>
      </c>
      <c r="E7603">
        <v>13</v>
      </c>
      <c r="F7603">
        <v>15</v>
      </c>
      <c r="G7603">
        <v>6</v>
      </c>
      <c r="H7603">
        <v>0</v>
      </c>
    </row>
    <row r="7604" spans="1:8" x14ac:dyDescent="0.25">
      <c r="A7604">
        <v>7601</v>
      </c>
      <c r="B7604" s="102">
        <v>42321</v>
      </c>
      <c r="C7604">
        <v>317</v>
      </c>
      <c r="D7604">
        <v>11</v>
      </c>
      <c r="E7604">
        <v>13</v>
      </c>
      <c r="F7604">
        <v>16</v>
      </c>
      <c r="G7604">
        <v>6</v>
      </c>
      <c r="H7604">
        <v>0</v>
      </c>
    </row>
    <row r="7605" spans="1:8" x14ac:dyDescent="0.25">
      <c r="A7605">
        <v>7602</v>
      </c>
      <c r="B7605" s="102">
        <v>42321</v>
      </c>
      <c r="C7605">
        <v>317</v>
      </c>
      <c r="D7605">
        <v>11</v>
      </c>
      <c r="E7605">
        <v>13</v>
      </c>
      <c r="F7605">
        <v>17</v>
      </c>
      <c r="G7605">
        <v>6</v>
      </c>
      <c r="H7605">
        <v>0</v>
      </c>
    </row>
    <row r="7606" spans="1:8" x14ac:dyDescent="0.25">
      <c r="A7606">
        <v>7603</v>
      </c>
      <c r="B7606" s="102">
        <v>42321</v>
      </c>
      <c r="C7606">
        <v>317</v>
      </c>
      <c r="D7606">
        <v>11</v>
      </c>
      <c r="E7606">
        <v>13</v>
      </c>
      <c r="F7606">
        <v>18</v>
      </c>
      <c r="G7606">
        <v>6</v>
      </c>
      <c r="H7606">
        <v>0</v>
      </c>
    </row>
    <row r="7607" spans="1:8" x14ac:dyDescent="0.25">
      <c r="A7607">
        <v>7604</v>
      </c>
      <c r="B7607" s="102">
        <v>42321</v>
      </c>
      <c r="C7607">
        <v>317</v>
      </c>
      <c r="D7607">
        <v>11</v>
      </c>
      <c r="E7607">
        <v>13</v>
      </c>
      <c r="F7607">
        <v>19</v>
      </c>
      <c r="G7607">
        <v>6</v>
      </c>
      <c r="H7607">
        <v>0</v>
      </c>
    </row>
    <row r="7608" spans="1:8" x14ac:dyDescent="0.25">
      <c r="A7608">
        <v>7605</v>
      </c>
      <c r="B7608" s="102">
        <v>42321</v>
      </c>
      <c r="C7608">
        <v>317</v>
      </c>
      <c r="D7608">
        <v>11</v>
      </c>
      <c r="E7608">
        <v>13</v>
      </c>
      <c r="F7608">
        <v>20</v>
      </c>
      <c r="G7608">
        <v>6</v>
      </c>
      <c r="H7608">
        <v>0</v>
      </c>
    </row>
    <row r="7609" spans="1:8" x14ac:dyDescent="0.25">
      <c r="A7609">
        <v>7606</v>
      </c>
      <c r="B7609" s="102">
        <v>42321</v>
      </c>
      <c r="C7609">
        <v>317</v>
      </c>
      <c r="D7609">
        <v>11</v>
      </c>
      <c r="E7609">
        <v>13</v>
      </c>
      <c r="F7609">
        <v>21</v>
      </c>
      <c r="G7609">
        <v>6</v>
      </c>
      <c r="H7609">
        <v>0</v>
      </c>
    </row>
    <row r="7610" spans="1:8" x14ac:dyDescent="0.25">
      <c r="A7610">
        <v>7607</v>
      </c>
      <c r="B7610" s="102">
        <v>42321</v>
      </c>
      <c r="C7610">
        <v>317</v>
      </c>
      <c r="D7610">
        <v>11</v>
      </c>
      <c r="E7610">
        <v>13</v>
      </c>
      <c r="F7610">
        <v>22</v>
      </c>
      <c r="G7610">
        <v>6</v>
      </c>
      <c r="H7610">
        <v>0</v>
      </c>
    </row>
    <row r="7611" spans="1:8" x14ac:dyDescent="0.25">
      <c r="A7611">
        <v>7608</v>
      </c>
      <c r="B7611" s="102">
        <v>42321</v>
      </c>
      <c r="C7611">
        <v>317</v>
      </c>
      <c r="D7611">
        <v>11</v>
      </c>
      <c r="E7611">
        <v>13</v>
      </c>
      <c r="F7611">
        <v>23</v>
      </c>
      <c r="G7611">
        <v>6</v>
      </c>
      <c r="H7611">
        <v>0</v>
      </c>
    </row>
    <row r="7612" spans="1:8" x14ac:dyDescent="0.25">
      <c r="A7612">
        <v>7609</v>
      </c>
      <c r="B7612" s="102">
        <v>42322</v>
      </c>
      <c r="C7612">
        <v>318</v>
      </c>
      <c r="D7612">
        <v>11</v>
      </c>
      <c r="E7612">
        <v>14</v>
      </c>
      <c r="F7612">
        <v>0</v>
      </c>
      <c r="G7612">
        <v>7</v>
      </c>
      <c r="H7612">
        <v>1</v>
      </c>
    </row>
    <row r="7613" spans="1:8" x14ac:dyDescent="0.25">
      <c r="A7613">
        <v>7610</v>
      </c>
      <c r="B7613" s="102">
        <v>42322</v>
      </c>
      <c r="C7613">
        <v>318</v>
      </c>
      <c r="D7613">
        <v>11</v>
      </c>
      <c r="E7613">
        <v>14</v>
      </c>
      <c r="F7613">
        <v>1</v>
      </c>
      <c r="G7613">
        <v>7</v>
      </c>
      <c r="H7613">
        <v>1</v>
      </c>
    </row>
    <row r="7614" spans="1:8" x14ac:dyDescent="0.25">
      <c r="A7614">
        <v>7611</v>
      </c>
      <c r="B7614" s="102">
        <v>42322</v>
      </c>
      <c r="C7614">
        <v>318</v>
      </c>
      <c r="D7614">
        <v>11</v>
      </c>
      <c r="E7614">
        <v>14</v>
      </c>
      <c r="F7614">
        <v>2</v>
      </c>
      <c r="G7614">
        <v>7</v>
      </c>
      <c r="H7614">
        <v>1</v>
      </c>
    </row>
    <row r="7615" spans="1:8" x14ac:dyDescent="0.25">
      <c r="A7615">
        <v>7612</v>
      </c>
      <c r="B7615" s="102">
        <v>42322</v>
      </c>
      <c r="C7615">
        <v>318</v>
      </c>
      <c r="D7615">
        <v>11</v>
      </c>
      <c r="E7615">
        <v>14</v>
      </c>
      <c r="F7615">
        <v>3</v>
      </c>
      <c r="G7615">
        <v>7</v>
      </c>
      <c r="H7615">
        <v>1</v>
      </c>
    </row>
    <row r="7616" spans="1:8" x14ac:dyDescent="0.25">
      <c r="A7616">
        <v>7613</v>
      </c>
      <c r="B7616" s="102">
        <v>42322</v>
      </c>
      <c r="C7616">
        <v>318</v>
      </c>
      <c r="D7616">
        <v>11</v>
      </c>
      <c r="E7616">
        <v>14</v>
      </c>
      <c r="F7616">
        <v>4</v>
      </c>
      <c r="G7616">
        <v>7</v>
      </c>
      <c r="H7616">
        <v>1</v>
      </c>
    </row>
    <row r="7617" spans="1:8" x14ac:dyDescent="0.25">
      <c r="A7617">
        <v>7614</v>
      </c>
      <c r="B7617" s="102">
        <v>42322</v>
      </c>
      <c r="C7617">
        <v>318</v>
      </c>
      <c r="D7617">
        <v>11</v>
      </c>
      <c r="E7617">
        <v>14</v>
      </c>
      <c r="F7617">
        <v>5</v>
      </c>
      <c r="G7617">
        <v>7</v>
      </c>
      <c r="H7617">
        <v>1</v>
      </c>
    </row>
    <row r="7618" spans="1:8" x14ac:dyDescent="0.25">
      <c r="A7618">
        <v>7615</v>
      </c>
      <c r="B7618" s="102">
        <v>42322</v>
      </c>
      <c r="C7618">
        <v>318</v>
      </c>
      <c r="D7618">
        <v>11</v>
      </c>
      <c r="E7618">
        <v>14</v>
      </c>
      <c r="F7618">
        <v>6</v>
      </c>
      <c r="G7618">
        <v>7</v>
      </c>
      <c r="H7618">
        <v>1</v>
      </c>
    </row>
    <row r="7619" spans="1:8" x14ac:dyDescent="0.25">
      <c r="A7619">
        <v>7616</v>
      </c>
      <c r="B7619" s="102">
        <v>42322</v>
      </c>
      <c r="C7619">
        <v>318</v>
      </c>
      <c r="D7619">
        <v>11</v>
      </c>
      <c r="E7619">
        <v>14</v>
      </c>
      <c r="F7619">
        <v>7</v>
      </c>
      <c r="G7619">
        <v>7</v>
      </c>
      <c r="H7619">
        <v>1</v>
      </c>
    </row>
    <row r="7620" spans="1:8" x14ac:dyDescent="0.25">
      <c r="A7620">
        <v>7617</v>
      </c>
      <c r="B7620" s="102">
        <v>42322</v>
      </c>
      <c r="C7620">
        <v>318</v>
      </c>
      <c r="D7620">
        <v>11</v>
      </c>
      <c r="E7620">
        <v>14</v>
      </c>
      <c r="F7620">
        <v>8</v>
      </c>
      <c r="G7620">
        <v>7</v>
      </c>
      <c r="H7620">
        <v>1</v>
      </c>
    </row>
    <row r="7621" spans="1:8" x14ac:dyDescent="0.25">
      <c r="A7621">
        <v>7618</v>
      </c>
      <c r="B7621" s="102">
        <v>42322</v>
      </c>
      <c r="C7621">
        <v>318</v>
      </c>
      <c r="D7621">
        <v>11</v>
      </c>
      <c r="E7621">
        <v>14</v>
      </c>
      <c r="F7621">
        <v>9</v>
      </c>
      <c r="G7621">
        <v>7</v>
      </c>
      <c r="H7621">
        <v>1</v>
      </c>
    </row>
    <row r="7622" spans="1:8" x14ac:dyDescent="0.25">
      <c r="A7622">
        <v>7619</v>
      </c>
      <c r="B7622" s="102">
        <v>42322</v>
      </c>
      <c r="C7622">
        <v>318</v>
      </c>
      <c r="D7622">
        <v>11</v>
      </c>
      <c r="E7622">
        <v>14</v>
      </c>
      <c r="F7622">
        <v>10</v>
      </c>
      <c r="G7622">
        <v>7</v>
      </c>
      <c r="H7622">
        <v>1</v>
      </c>
    </row>
    <row r="7623" spans="1:8" x14ac:dyDescent="0.25">
      <c r="A7623">
        <v>7620</v>
      </c>
      <c r="B7623" s="102">
        <v>42322</v>
      </c>
      <c r="C7623">
        <v>318</v>
      </c>
      <c r="D7623">
        <v>11</v>
      </c>
      <c r="E7623">
        <v>14</v>
      </c>
      <c r="F7623">
        <v>11</v>
      </c>
      <c r="G7623">
        <v>7</v>
      </c>
      <c r="H7623">
        <v>1</v>
      </c>
    </row>
    <row r="7624" spans="1:8" x14ac:dyDescent="0.25">
      <c r="A7624">
        <v>7621</v>
      </c>
      <c r="B7624" s="102">
        <v>42322</v>
      </c>
      <c r="C7624">
        <v>318</v>
      </c>
      <c r="D7624">
        <v>11</v>
      </c>
      <c r="E7624">
        <v>14</v>
      </c>
      <c r="F7624">
        <v>12</v>
      </c>
      <c r="G7624">
        <v>7</v>
      </c>
      <c r="H7624">
        <v>1</v>
      </c>
    </row>
    <row r="7625" spans="1:8" x14ac:dyDescent="0.25">
      <c r="A7625">
        <v>7622</v>
      </c>
      <c r="B7625" s="102">
        <v>42322</v>
      </c>
      <c r="C7625">
        <v>318</v>
      </c>
      <c r="D7625">
        <v>11</v>
      </c>
      <c r="E7625">
        <v>14</v>
      </c>
      <c r="F7625">
        <v>13</v>
      </c>
      <c r="G7625">
        <v>7</v>
      </c>
      <c r="H7625">
        <v>1</v>
      </c>
    </row>
    <row r="7626" spans="1:8" x14ac:dyDescent="0.25">
      <c r="A7626">
        <v>7623</v>
      </c>
      <c r="B7626" s="102">
        <v>42322</v>
      </c>
      <c r="C7626">
        <v>318</v>
      </c>
      <c r="D7626">
        <v>11</v>
      </c>
      <c r="E7626">
        <v>14</v>
      </c>
      <c r="F7626">
        <v>14</v>
      </c>
      <c r="G7626">
        <v>7</v>
      </c>
      <c r="H7626">
        <v>1</v>
      </c>
    </row>
    <row r="7627" spans="1:8" x14ac:dyDescent="0.25">
      <c r="A7627">
        <v>7624</v>
      </c>
      <c r="B7627" s="102">
        <v>42322</v>
      </c>
      <c r="C7627">
        <v>318</v>
      </c>
      <c r="D7627">
        <v>11</v>
      </c>
      <c r="E7627">
        <v>14</v>
      </c>
      <c r="F7627">
        <v>15</v>
      </c>
      <c r="G7627">
        <v>7</v>
      </c>
      <c r="H7627">
        <v>1</v>
      </c>
    </row>
    <row r="7628" spans="1:8" x14ac:dyDescent="0.25">
      <c r="A7628">
        <v>7625</v>
      </c>
      <c r="B7628" s="102">
        <v>42322</v>
      </c>
      <c r="C7628">
        <v>318</v>
      </c>
      <c r="D7628">
        <v>11</v>
      </c>
      <c r="E7628">
        <v>14</v>
      </c>
      <c r="F7628">
        <v>16</v>
      </c>
      <c r="G7628">
        <v>7</v>
      </c>
      <c r="H7628">
        <v>1</v>
      </c>
    </row>
    <row r="7629" spans="1:8" x14ac:dyDescent="0.25">
      <c r="A7629">
        <v>7626</v>
      </c>
      <c r="B7629" s="102">
        <v>42322</v>
      </c>
      <c r="C7629">
        <v>318</v>
      </c>
      <c r="D7629">
        <v>11</v>
      </c>
      <c r="E7629">
        <v>14</v>
      </c>
      <c r="F7629">
        <v>17</v>
      </c>
      <c r="G7629">
        <v>7</v>
      </c>
      <c r="H7629">
        <v>1</v>
      </c>
    </row>
    <row r="7630" spans="1:8" x14ac:dyDescent="0.25">
      <c r="A7630">
        <v>7627</v>
      </c>
      <c r="B7630" s="102">
        <v>42322</v>
      </c>
      <c r="C7630">
        <v>318</v>
      </c>
      <c r="D7630">
        <v>11</v>
      </c>
      <c r="E7630">
        <v>14</v>
      </c>
      <c r="F7630">
        <v>18</v>
      </c>
      <c r="G7630">
        <v>7</v>
      </c>
      <c r="H7630">
        <v>1</v>
      </c>
    </row>
    <row r="7631" spans="1:8" x14ac:dyDescent="0.25">
      <c r="A7631">
        <v>7628</v>
      </c>
      <c r="B7631" s="102">
        <v>42322</v>
      </c>
      <c r="C7631">
        <v>318</v>
      </c>
      <c r="D7631">
        <v>11</v>
      </c>
      <c r="E7631">
        <v>14</v>
      </c>
      <c r="F7631">
        <v>19</v>
      </c>
      <c r="G7631">
        <v>7</v>
      </c>
      <c r="H7631">
        <v>1</v>
      </c>
    </row>
    <row r="7632" spans="1:8" x14ac:dyDescent="0.25">
      <c r="A7632">
        <v>7629</v>
      </c>
      <c r="B7632" s="102">
        <v>42322</v>
      </c>
      <c r="C7632">
        <v>318</v>
      </c>
      <c r="D7632">
        <v>11</v>
      </c>
      <c r="E7632">
        <v>14</v>
      </c>
      <c r="F7632">
        <v>20</v>
      </c>
      <c r="G7632">
        <v>7</v>
      </c>
      <c r="H7632">
        <v>1</v>
      </c>
    </row>
    <row r="7633" spans="1:8" x14ac:dyDescent="0.25">
      <c r="A7633">
        <v>7630</v>
      </c>
      <c r="B7633" s="102">
        <v>42322</v>
      </c>
      <c r="C7633">
        <v>318</v>
      </c>
      <c r="D7633">
        <v>11</v>
      </c>
      <c r="E7633">
        <v>14</v>
      </c>
      <c r="F7633">
        <v>21</v>
      </c>
      <c r="G7633">
        <v>7</v>
      </c>
      <c r="H7633">
        <v>1</v>
      </c>
    </row>
    <row r="7634" spans="1:8" x14ac:dyDescent="0.25">
      <c r="A7634">
        <v>7631</v>
      </c>
      <c r="B7634" s="102">
        <v>42322</v>
      </c>
      <c r="C7634">
        <v>318</v>
      </c>
      <c r="D7634">
        <v>11</v>
      </c>
      <c r="E7634">
        <v>14</v>
      </c>
      <c r="F7634">
        <v>22</v>
      </c>
      <c r="G7634">
        <v>7</v>
      </c>
      <c r="H7634">
        <v>1</v>
      </c>
    </row>
    <row r="7635" spans="1:8" x14ac:dyDescent="0.25">
      <c r="A7635">
        <v>7632</v>
      </c>
      <c r="B7635" s="102">
        <v>42322</v>
      </c>
      <c r="C7635">
        <v>318</v>
      </c>
      <c r="D7635">
        <v>11</v>
      </c>
      <c r="E7635">
        <v>14</v>
      </c>
      <c r="F7635">
        <v>23</v>
      </c>
      <c r="G7635">
        <v>7</v>
      </c>
      <c r="H7635">
        <v>1</v>
      </c>
    </row>
    <row r="7636" spans="1:8" x14ac:dyDescent="0.25">
      <c r="A7636">
        <v>7633</v>
      </c>
      <c r="B7636" s="102">
        <v>42323</v>
      </c>
      <c r="C7636">
        <v>319</v>
      </c>
      <c r="D7636">
        <v>11</v>
      </c>
      <c r="E7636">
        <v>15</v>
      </c>
      <c r="F7636">
        <v>0</v>
      </c>
      <c r="G7636">
        <v>1</v>
      </c>
      <c r="H7636">
        <v>1</v>
      </c>
    </row>
    <row r="7637" spans="1:8" x14ac:dyDescent="0.25">
      <c r="A7637">
        <v>7634</v>
      </c>
      <c r="B7637" s="102">
        <v>42323</v>
      </c>
      <c r="C7637">
        <v>319</v>
      </c>
      <c r="D7637">
        <v>11</v>
      </c>
      <c r="E7637">
        <v>15</v>
      </c>
      <c r="F7637">
        <v>1</v>
      </c>
      <c r="G7637">
        <v>1</v>
      </c>
      <c r="H7637">
        <v>1</v>
      </c>
    </row>
    <row r="7638" spans="1:8" x14ac:dyDescent="0.25">
      <c r="A7638">
        <v>7635</v>
      </c>
      <c r="B7638" s="102">
        <v>42323</v>
      </c>
      <c r="C7638">
        <v>319</v>
      </c>
      <c r="D7638">
        <v>11</v>
      </c>
      <c r="E7638">
        <v>15</v>
      </c>
      <c r="F7638">
        <v>2</v>
      </c>
      <c r="G7638">
        <v>1</v>
      </c>
      <c r="H7638">
        <v>1</v>
      </c>
    </row>
    <row r="7639" spans="1:8" x14ac:dyDescent="0.25">
      <c r="A7639">
        <v>7636</v>
      </c>
      <c r="B7639" s="102">
        <v>42323</v>
      </c>
      <c r="C7639">
        <v>319</v>
      </c>
      <c r="D7639">
        <v>11</v>
      </c>
      <c r="E7639">
        <v>15</v>
      </c>
      <c r="F7639">
        <v>3</v>
      </c>
      <c r="G7639">
        <v>1</v>
      </c>
      <c r="H7639">
        <v>1</v>
      </c>
    </row>
    <row r="7640" spans="1:8" x14ac:dyDescent="0.25">
      <c r="A7640">
        <v>7637</v>
      </c>
      <c r="B7640" s="102">
        <v>42323</v>
      </c>
      <c r="C7640">
        <v>319</v>
      </c>
      <c r="D7640">
        <v>11</v>
      </c>
      <c r="E7640">
        <v>15</v>
      </c>
      <c r="F7640">
        <v>4</v>
      </c>
      <c r="G7640">
        <v>1</v>
      </c>
      <c r="H7640">
        <v>1</v>
      </c>
    </row>
    <row r="7641" spans="1:8" x14ac:dyDescent="0.25">
      <c r="A7641">
        <v>7638</v>
      </c>
      <c r="B7641" s="102">
        <v>42323</v>
      </c>
      <c r="C7641">
        <v>319</v>
      </c>
      <c r="D7641">
        <v>11</v>
      </c>
      <c r="E7641">
        <v>15</v>
      </c>
      <c r="F7641">
        <v>5</v>
      </c>
      <c r="G7641">
        <v>1</v>
      </c>
      <c r="H7641">
        <v>1</v>
      </c>
    </row>
    <row r="7642" spans="1:8" x14ac:dyDescent="0.25">
      <c r="A7642">
        <v>7639</v>
      </c>
      <c r="B7642" s="102">
        <v>42323</v>
      </c>
      <c r="C7642">
        <v>319</v>
      </c>
      <c r="D7642">
        <v>11</v>
      </c>
      <c r="E7642">
        <v>15</v>
      </c>
      <c r="F7642">
        <v>6</v>
      </c>
      <c r="G7642">
        <v>1</v>
      </c>
      <c r="H7642">
        <v>1</v>
      </c>
    </row>
    <row r="7643" spans="1:8" x14ac:dyDescent="0.25">
      <c r="A7643">
        <v>7640</v>
      </c>
      <c r="B7643" s="102">
        <v>42323</v>
      </c>
      <c r="C7643">
        <v>319</v>
      </c>
      <c r="D7643">
        <v>11</v>
      </c>
      <c r="E7643">
        <v>15</v>
      </c>
      <c r="F7643">
        <v>7</v>
      </c>
      <c r="G7643">
        <v>1</v>
      </c>
      <c r="H7643">
        <v>1</v>
      </c>
    </row>
    <row r="7644" spans="1:8" x14ac:dyDescent="0.25">
      <c r="A7644">
        <v>7641</v>
      </c>
      <c r="B7644" s="102">
        <v>42323</v>
      </c>
      <c r="C7644">
        <v>319</v>
      </c>
      <c r="D7644">
        <v>11</v>
      </c>
      <c r="E7644">
        <v>15</v>
      </c>
      <c r="F7644">
        <v>8</v>
      </c>
      <c r="G7644">
        <v>1</v>
      </c>
      <c r="H7644">
        <v>1</v>
      </c>
    </row>
    <row r="7645" spans="1:8" x14ac:dyDescent="0.25">
      <c r="A7645">
        <v>7642</v>
      </c>
      <c r="B7645" s="102">
        <v>42323</v>
      </c>
      <c r="C7645">
        <v>319</v>
      </c>
      <c r="D7645">
        <v>11</v>
      </c>
      <c r="E7645">
        <v>15</v>
      </c>
      <c r="F7645">
        <v>9</v>
      </c>
      <c r="G7645">
        <v>1</v>
      </c>
      <c r="H7645">
        <v>1</v>
      </c>
    </row>
    <row r="7646" spans="1:8" x14ac:dyDescent="0.25">
      <c r="A7646">
        <v>7643</v>
      </c>
      <c r="B7646" s="102">
        <v>42323</v>
      </c>
      <c r="C7646">
        <v>319</v>
      </c>
      <c r="D7646">
        <v>11</v>
      </c>
      <c r="E7646">
        <v>15</v>
      </c>
      <c r="F7646">
        <v>10</v>
      </c>
      <c r="G7646">
        <v>1</v>
      </c>
      <c r="H7646">
        <v>1</v>
      </c>
    </row>
    <row r="7647" spans="1:8" x14ac:dyDescent="0.25">
      <c r="A7647">
        <v>7644</v>
      </c>
      <c r="B7647" s="102">
        <v>42323</v>
      </c>
      <c r="C7647">
        <v>319</v>
      </c>
      <c r="D7647">
        <v>11</v>
      </c>
      <c r="E7647">
        <v>15</v>
      </c>
      <c r="F7647">
        <v>11</v>
      </c>
      <c r="G7647">
        <v>1</v>
      </c>
      <c r="H7647">
        <v>1</v>
      </c>
    </row>
    <row r="7648" spans="1:8" x14ac:dyDescent="0.25">
      <c r="A7648">
        <v>7645</v>
      </c>
      <c r="B7648" s="102">
        <v>42323</v>
      </c>
      <c r="C7648">
        <v>319</v>
      </c>
      <c r="D7648">
        <v>11</v>
      </c>
      <c r="E7648">
        <v>15</v>
      </c>
      <c r="F7648">
        <v>12</v>
      </c>
      <c r="G7648">
        <v>1</v>
      </c>
      <c r="H7648">
        <v>1</v>
      </c>
    </row>
    <row r="7649" spans="1:8" x14ac:dyDescent="0.25">
      <c r="A7649">
        <v>7646</v>
      </c>
      <c r="B7649" s="102">
        <v>42323</v>
      </c>
      <c r="C7649">
        <v>319</v>
      </c>
      <c r="D7649">
        <v>11</v>
      </c>
      <c r="E7649">
        <v>15</v>
      </c>
      <c r="F7649">
        <v>13</v>
      </c>
      <c r="G7649">
        <v>1</v>
      </c>
      <c r="H7649">
        <v>1</v>
      </c>
    </row>
    <row r="7650" spans="1:8" x14ac:dyDescent="0.25">
      <c r="A7650">
        <v>7647</v>
      </c>
      <c r="B7650" s="102">
        <v>42323</v>
      </c>
      <c r="C7650">
        <v>319</v>
      </c>
      <c r="D7650">
        <v>11</v>
      </c>
      <c r="E7650">
        <v>15</v>
      </c>
      <c r="F7650">
        <v>14</v>
      </c>
      <c r="G7650">
        <v>1</v>
      </c>
      <c r="H7650">
        <v>1</v>
      </c>
    </row>
    <row r="7651" spans="1:8" x14ac:dyDescent="0.25">
      <c r="A7651">
        <v>7648</v>
      </c>
      <c r="B7651" s="102">
        <v>42323</v>
      </c>
      <c r="C7651">
        <v>319</v>
      </c>
      <c r="D7651">
        <v>11</v>
      </c>
      <c r="E7651">
        <v>15</v>
      </c>
      <c r="F7651">
        <v>15</v>
      </c>
      <c r="G7651">
        <v>1</v>
      </c>
      <c r="H7651">
        <v>1</v>
      </c>
    </row>
    <row r="7652" spans="1:8" x14ac:dyDescent="0.25">
      <c r="A7652">
        <v>7649</v>
      </c>
      <c r="B7652" s="102">
        <v>42323</v>
      </c>
      <c r="C7652">
        <v>319</v>
      </c>
      <c r="D7652">
        <v>11</v>
      </c>
      <c r="E7652">
        <v>15</v>
      </c>
      <c r="F7652">
        <v>16</v>
      </c>
      <c r="G7652">
        <v>1</v>
      </c>
      <c r="H7652">
        <v>1</v>
      </c>
    </row>
    <row r="7653" spans="1:8" x14ac:dyDescent="0.25">
      <c r="A7653">
        <v>7650</v>
      </c>
      <c r="B7653" s="102">
        <v>42323</v>
      </c>
      <c r="C7653">
        <v>319</v>
      </c>
      <c r="D7653">
        <v>11</v>
      </c>
      <c r="E7653">
        <v>15</v>
      </c>
      <c r="F7653">
        <v>17</v>
      </c>
      <c r="G7653">
        <v>1</v>
      </c>
      <c r="H7653">
        <v>1</v>
      </c>
    </row>
    <row r="7654" spans="1:8" x14ac:dyDescent="0.25">
      <c r="A7654">
        <v>7651</v>
      </c>
      <c r="B7654" s="102">
        <v>42323</v>
      </c>
      <c r="C7654">
        <v>319</v>
      </c>
      <c r="D7654">
        <v>11</v>
      </c>
      <c r="E7654">
        <v>15</v>
      </c>
      <c r="F7654">
        <v>18</v>
      </c>
      <c r="G7654">
        <v>1</v>
      </c>
      <c r="H7654">
        <v>1</v>
      </c>
    </row>
    <row r="7655" spans="1:8" x14ac:dyDescent="0.25">
      <c r="A7655">
        <v>7652</v>
      </c>
      <c r="B7655" s="102">
        <v>42323</v>
      </c>
      <c r="C7655">
        <v>319</v>
      </c>
      <c r="D7655">
        <v>11</v>
      </c>
      <c r="E7655">
        <v>15</v>
      </c>
      <c r="F7655">
        <v>19</v>
      </c>
      <c r="G7655">
        <v>1</v>
      </c>
      <c r="H7655">
        <v>1</v>
      </c>
    </row>
    <row r="7656" spans="1:8" x14ac:dyDescent="0.25">
      <c r="A7656">
        <v>7653</v>
      </c>
      <c r="B7656" s="102">
        <v>42323</v>
      </c>
      <c r="C7656">
        <v>319</v>
      </c>
      <c r="D7656">
        <v>11</v>
      </c>
      <c r="E7656">
        <v>15</v>
      </c>
      <c r="F7656">
        <v>20</v>
      </c>
      <c r="G7656">
        <v>1</v>
      </c>
      <c r="H7656">
        <v>1</v>
      </c>
    </row>
    <row r="7657" spans="1:8" x14ac:dyDescent="0.25">
      <c r="A7657">
        <v>7654</v>
      </c>
      <c r="B7657" s="102">
        <v>42323</v>
      </c>
      <c r="C7657">
        <v>319</v>
      </c>
      <c r="D7657">
        <v>11</v>
      </c>
      <c r="E7657">
        <v>15</v>
      </c>
      <c r="F7657">
        <v>21</v>
      </c>
      <c r="G7657">
        <v>1</v>
      </c>
      <c r="H7657">
        <v>1</v>
      </c>
    </row>
    <row r="7658" spans="1:8" x14ac:dyDescent="0.25">
      <c r="A7658">
        <v>7655</v>
      </c>
      <c r="B7658" s="102">
        <v>42323</v>
      </c>
      <c r="C7658">
        <v>319</v>
      </c>
      <c r="D7658">
        <v>11</v>
      </c>
      <c r="E7658">
        <v>15</v>
      </c>
      <c r="F7658">
        <v>22</v>
      </c>
      <c r="G7658">
        <v>1</v>
      </c>
      <c r="H7658">
        <v>1</v>
      </c>
    </row>
    <row r="7659" spans="1:8" x14ac:dyDescent="0.25">
      <c r="A7659">
        <v>7656</v>
      </c>
      <c r="B7659" s="102">
        <v>42323</v>
      </c>
      <c r="C7659">
        <v>319</v>
      </c>
      <c r="D7659">
        <v>11</v>
      </c>
      <c r="E7659">
        <v>15</v>
      </c>
      <c r="F7659">
        <v>23</v>
      </c>
      <c r="G7659">
        <v>1</v>
      </c>
      <c r="H7659">
        <v>1</v>
      </c>
    </row>
    <row r="7660" spans="1:8" x14ac:dyDescent="0.25">
      <c r="A7660">
        <v>7657</v>
      </c>
      <c r="B7660" s="102">
        <v>42324</v>
      </c>
      <c r="C7660">
        <v>320</v>
      </c>
      <c r="D7660">
        <v>11</v>
      </c>
      <c r="E7660">
        <v>16</v>
      </c>
      <c r="F7660">
        <v>0</v>
      </c>
      <c r="G7660">
        <v>2</v>
      </c>
      <c r="H7660">
        <v>0</v>
      </c>
    </row>
    <row r="7661" spans="1:8" x14ac:dyDescent="0.25">
      <c r="A7661">
        <v>7658</v>
      </c>
      <c r="B7661" s="102">
        <v>42324</v>
      </c>
      <c r="C7661">
        <v>320</v>
      </c>
      <c r="D7661">
        <v>11</v>
      </c>
      <c r="E7661">
        <v>16</v>
      </c>
      <c r="F7661">
        <v>1</v>
      </c>
      <c r="G7661">
        <v>2</v>
      </c>
      <c r="H7661">
        <v>0</v>
      </c>
    </row>
    <row r="7662" spans="1:8" x14ac:dyDescent="0.25">
      <c r="A7662">
        <v>7659</v>
      </c>
      <c r="B7662" s="102">
        <v>42324</v>
      </c>
      <c r="C7662">
        <v>320</v>
      </c>
      <c r="D7662">
        <v>11</v>
      </c>
      <c r="E7662">
        <v>16</v>
      </c>
      <c r="F7662">
        <v>2</v>
      </c>
      <c r="G7662">
        <v>2</v>
      </c>
      <c r="H7662">
        <v>0</v>
      </c>
    </row>
    <row r="7663" spans="1:8" x14ac:dyDescent="0.25">
      <c r="A7663">
        <v>7660</v>
      </c>
      <c r="B7663" s="102">
        <v>42324</v>
      </c>
      <c r="C7663">
        <v>320</v>
      </c>
      <c r="D7663">
        <v>11</v>
      </c>
      <c r="E7663">
        <v>16</v>
      </c>
      <c r="F7663">
        <v>3</v>
      </c>
      <c r="G7663">
        <v>2</v>
      </c>
      <c r="H7663">
        <v>0</v>
      </c>
    </row>
    <row r="7664" spans="1:8" x14ac:dyDescent="0.25">
      <c r="A7664">
        <v>7661</v>
      </c>
      <c r="B7664" s="102">
        <v>42324</v>
      </c>
      <c r="C7664">
        <v>320</v>
      </c>
      <c r="D7664">
        <v>11</v>
      </c>
      <c r="E7664">
        <v>16</v>
      </c>
      <c r="F7664">
        <v>4</v>
      </c>
      <c r="G7664">
        <v>2</v>
      </c>
      <c r="H7664">
        <v>0</v>
      </c>
    </row>
    <row r="7665" spans="1:8" x14ac:dyDescent="0.25">
      <c r="A7665">
        <v>7662</v>
      </c>
      <c r="B7665" s="102">
        <v>42324</v>
      </c>
      <c r="C7665">
        <v>320</v>
      </c>
      <c r="D7665">
        <v>11</v>
      </c>
      <c r="E7665">
        <v>16</v>
      </c>
      <c r="F7665">
        <v>5</v>
      </c>
      <c r="G7665">
        <v>2</v>
      </c>
      <c r="H7665">
        <v>0</v>
      </c>
    </row>
    <row r="7666" spans="1:8" x14ac:dyDescent="0.25">
      <c r="A7666">
        <v>7663</v>
      </c>
      <c r="B7666" s="102">
        <v>42324</v>
      </c>
      <c r="C7666">
        <v>320</v>
      </c>
      <c r="D7666">
        <v>11</v>
      </c>
      <c r="E7666">
        <v>16</v>
      </c>
      <c r="F7666">
        <v>6</v>
      </c>
      <c r="G7666">
        <v>2</v>
      </c>
      <c r="H7666">
        <v>0</v>
      </c>
    </row>
    <row r="7667" spans="1:8" x14ac:dyDescent="0.25">
      <c r="A7667">
        <v>7664</v>
      </c>
      <c r="B7667" s="102">
        <v>42324</v>
      </c>
      <c r="C7667">
        <v>320</v>
      </c>
      <c r="D7667">
        <v>11</v>
      </c>
      <c r="E7667">
        <v>16</v>
      </c>
      <c r="F7667">
        <v>7</v>
      </c>
      <c r="G7667">
        <v>2</v>
      </c>
      <c r="H7667">
        <v>0</v>
      </c>
    </row>
    <row r="7668" spans="1:8" x14ac:dyDescent="0.25">
      <c r="A7668">
        <v>7665</v>
      </c>
      <c r="B7668" s="102">
        <v>42324</v>
      </c>
      <c r="C7668">
        <v>320</v>
      </c>
      <c r="D7668">
        <v>11</v>
      </c>
      <c r="E7668">
        <v>16</v>
      </c>
      <c r="F7668">
        <v>8</v>
      </c>
      <c r="G7668">
        <v>2</v>
      </c>
      <c r="H7668">
        <v>0</v>
      </c>
    </row>
    <row r="7669" spans="1:8" x14ac:dyDescent="0.25">
      <c r="A7669">
        <v>7666</v>
      </c>
      <c r="B7669" s="102">
        <v>42324</v>
      </c>
      <c r="C7669">
        <v>320</v>
      </c>
      <c r="D7669">
        <v>11</v>
      </c>
      <c r="E7669">
        <v>16</v>
      </c>
      <c r="F7669">
        <v>9</v>
      </c>
      <c r="G7669">
        <v>2</v>
      </c>
      <c r="H7669">
        <v>0</v>
      </c>
    </row>
    <row r="7670" spans="1:8" x14ac:dyDescent="0.25">
      <c r="A7670">
        <v>7667</v>
      </c>
      <c r="B7670" s="102">
        <v>42324</v>
      </c>
      <c r="C7670">
        <v>320</v>
      </c>
      <c r="D7670">
        <v>11</v>
      </c>
      <c r="E7670">
        <v>16</v>
      </c>
      <c r="F7670">
        <v>10</v>
      </c>
      <c r="G7670">
        <v>2</v>
      </c>
      <c r="H7670">
        <v>0</v>
      </c>
    </row>
    <row r="7671" spans="1:8" x14ac:dyDescent="0.25">
      <c r="A7671">
        <v>7668</v>
      </c>
      <c r="B7671" s="102">
        <v>42324</v>
      </c>
      <c r="C7671">
        <v>320</v>
      </c>
      <c r="D7671">
        <v>11</v>
      </c>
      <c r="E7671">
        <v>16</v>
      </c>
      <c r="F7671">
        <v>11</v>
      </c>
      <c r="G7671">
        <v>2</v>
      </c>
      <c r="H7671">
        <v>0</v>
      </c>
    </row>
    <row r="7672" spans="1:8" x14ac:dyDescent="0.25">
      <c r="A7672">
        <v>7669</v>
      </c>
      <c r="B7672" s="102">
        <v>42324</v>
      </c>
      <c r="C7672">
        <v>320</v>
      </c>
      <c r="D7672">
        <v>11</v>
      </c>
      <c r="E7672">
        <v>16</v>
      </c>
      <c r="F7672">
        <v>12</v>
      </c>
      <c r="G7672">
        <v>2</v>
      </c>
      <c r="H7672">
        <v>0</v>
      </c>
    </row>
    <row r="7673" spans="1:8" x14ac:dyDescent="0.25">
      <c r="A7673">
        <v>7670</v>
      </c>
      <c r="B7673" s="102">
        <v>42324</v>
      </c>
      <c r="C7673">
        <v>320</v>
      </c>
      <c r="D7673">
        <v>11</v>
      </c>
      <c r="E7673">
        <v>16</v>
      </c>
      <c r="F7673">
        <v>13</v>
      </c>
      <c r="G7673">
        <v>2</v>
      </c>
      <c r="H7673">
        <v>0</v>
      </c>
    </row>
    <row r="7674" spans="1:8" x14ac:dyDescent="0.25">
      <c r="A7674">
        <v>7671</v>
      </c>
      <c r="B7674" s="102">
        <v>42324</v>
      </c>
      <c r="C7674">
        <v>320</v>
      </c>
      <c r="D7674">
        <v>11</v>
      </c>
      <c r="E7674">
        <v>16</v>
      </c>
      <c r="F7674">
        <v>14</v>
      </c>
      <c r="G7674">
        <v>2</v>
      </c>
      <c r="H7674">
        <v>0</v>
      </c>
    </row>
    <row r="7675" spans="1:8" x14ac:dyDescent="0.25">
      <c r="A7675">
        <v>7672</v>
      </c>
      <c r="B7675" s="102">
        <v>42324</v>
      </c>
      <c r="C7675">
        <v>320</v>
      </c>
      <c r="D7675">
        <v>11</v>
      </c>
      <c r="E7675">
        <v>16</v>
      </c>
      <c r="F7675">
        <v>15</v>
      </c>
      <c r="G7675">
        <v>2</v>
      </c>
      <c r="H7675">
        <v>0</v>
      </c>
    </row>
    <row r="7676" spans="1:8" x14ac:dyDescent="0.25">
      <c r="A7676">
        <v>7673</v>
      </c>
      <c r="B7676" s="102">
        <v>42324</v>
      </c>
      <c r="C7676">
        <v>320</v>
      </c>
      <c r="D7676">
        <v>11</v>
      </c>
      <c r="E7676">
        <v>16</v>
      </c>
      <c r="F7676">
        <v>16</v>
      </c>
      <c r="G7676">
        <v>2</v>
      </c>
      <c r="H7676">
        <v>0</v>
      </c>
    </row>
    <row r="7677" spans="1:8" x14ac:dyDescent="0.25">
      <c r="A7677">
        <v>7674</v>
      </c>
      <c r="B7677" s="102">
        <v>42324</v>
      </c>
      <c r="C7677">
        <v>320</v>
      </c>
      <c r="D7677">
        <v>11</v>
      </c>
      <c r="E7677">
        <v>16</v>
      </c>
      <c r="F7677">
        <v>17</v>
      </c>
      <c r="G7677">
        <v>2</v>
      </c>
      <c r="H7677">
        <v>0</v>
      </c>
    </row>
    <row r="7678" spans="1:8" x14ac:dyDescent="0.25">
      <c r="A7678">
        <v>7675</v>
      </c>
      <c r="B7678" s="102">
        <v>42324</v>
      </c>
      <c r="C7678">
        <v>320</v>
      </c>
      <c r="D7678">
        <v>11</v>
      </c>
      <c r="E7678">
        <v>16</v>
      </c>
      <c r="F7678">
        <v>18</v>
      </c>
      <c r="G7678">
        <v>2</v>
      </c>
      <c r="H7678">
        <v>0</v>
      </c>
    </row>
    <row r="7679" spans="1:8" x14ac:dyDescent="0.25">
      <c r="A7679">
        <v>7676</v>
      </c>
      <c r="B7679" s="102">
        <v>42324</v>
      </c>
      <c r="C7679">
        <v>320</v>
      </c>
      <c r="D7679">
        <v>11</v>
      </c>
      <c r="E7679">
        <v>16</v>
      </c>
      <c r="F7679">
        <v>19</v>
      </c>
      <c r="G7679">
        <v>2</v>
      </c>
      <c r="H7679">
        <v>0</v>
      </c>
    </row>
    <row r="7680" spans="1:8" x14ac:dyDescent="0.25">
      <c r="A7680">
        <v>7677</v>
      </c>
      <c r="B7680" s="102">
        <v>42324</v>
      </c>
      <c r="C7680">
        <v>320</v>
      </c>
      <c r="D7680">
        <v>11</v>
      </c>
      <c r="E7680">
        <v>16</v>
      </c>
      <c r="F7680">
        <v>20</v>
      </c>
      <c r="G7680">
        <v>2</v>
      </c>
      <c r="H7680">
        <v>0</v>
      </c>
    </row>
    <row r="7681" spans="1:8" x14ac:dyDescent="0.25">
      <c r="A7681">
        <v>7678</v>
      </c>
      <c r="B7681" s="102">
        <v>42324</v>
      </c>
      <c r="C7681">
        <v>320</v>
      </c>
      <c r="D7681">
        <v>11</v>
      </c>
      <c r="E7681">
        <v>16</v>
      </c>
      <c r="F7681">
        <v>21</v>
      </c>
      <c r="G7681">
        <v>2</v>
      </c>
      <c r="H7681">
        <v>0</v>
      </c>
    </row>
    <row r="7682" spans="1:8" x14ac:dyDescent="0.25">
      <c r="A7682">
        <v>7679</v>
      </c>
      <c r="B7682" s="102">
        <v>42324</v>
      </c>
      <c r="C7682">
        <v>320</v>
      </c>
      <c r="D7682">
        <v>11</v>
      </c>
      <c r="E7682">
        <v>16</v>
      </c>
      <c r="F7682">
        <v>22</v>
      </c>
      <c r="G7682">
        <v>2</v>
      </c>
      <c r="H7682">
        <v>0</v>
      </c>
    </row>
    <row r="7683" spans="1:8" x14ac:dyDescent="0.25">
      <c r="A7683">
        <v>7680</v>
      </c>
      <c r="B7683" s="102">
        <v>42324</v>
      </c>
      <c r="C7683">
        <v>320</v>
      </c>
      <c r="D7683">
        <v>11</v>
      </c>
      <c r="E7683">
        <v>16</v>
      </c>
      <c r="F7683">
        <v>23</v>
      </c>
      <c r="G7683">
        <v>2</v>
      </c>
      <c r="H7683">
        <v>0</v>
      </c>
    </row>
    <row r="7684" spans="1:8" x14ac:dyDescent="0.25">
      <c r="A7684">
        <v>7681</v>
      </c>
      <c r="B7684" s="102">
        <v>42325</v>
      </c>
      <c r="C7684">
        <v>321</v>
      </c>
      <c r="D7684">
        <v>11</v>
      </c>
      <c r="E7684">
        <v>17</v>
      </c>
      <c r="F7684">
        <v>0</v>
      </c>
      <c r="G7684">
        <v>3</v>
      </c>
      <c r="H7684">
        <v>0</v>
      </c>
    </row>
    <row r="7685" spans="1:8" x14ac:dyDescent="0.25">
      <c r="A7685">
        <v>7682</v>
      </c>
      <c r="B7685" s="102">
        <v>42325</v>
      </c>
      <c r="C7685">
        <v>321</v>
      </c>
      <c r="D7685">
        <v>11</v>
      </c>
      <c r="E7685">
        <v>17</v>
      </c>
      <c r="F7685">
        <v>1</v>
      </c>
      <c r="G7685">
        <v>3</v>
      </c>
      <c r="H7685">
        <v>0</v>
      </c>
    </row>
    <row r="7686" spans="1:8" x14ac:dyDescent="0.25">
      <c r="A7686">
        <v>7683</v>
      </c>
      <c r="B7686" s="102">
        <v>42325</v>
      </c>
      <c r="C7686">
        <v>321</v>
      </c>
      <c r="D7686">
        <v>11</v>
      </c>
      <c r="E7686">
        <v>17</v>
      </c>
      <c r="F7686">
        <v>2</v>
      </c>
      <c r="G7686">
        <v>3</v>
      </c>
      <c r="H7686">
        <v>0</v>
      </c>
    </row>
    <row r="7687" spans="1:8" x14ac:dyDescent="0.25">
      <c r="A7687">
        <v>7684</v>
      </c>
      <c r="B7687" s="102">
        <v>42325</v>
      </c>
      <c r="C7687">
        <v>321</v>
      </c>
      <c r="D7687">
        <v>11</v>
      </c>
      <c r="E7687">
        <v>17</v>
      </c>
      <c r="F7687">
        <v>3</v>
      </c>
      <c r="G7687">
        <v>3</v>
      </c>
      <c r="H7687">
        <v>0</v>
      </c>
    </row>
    <row r="7688" spans="1:8" x14ac:dyDescent="0.25">
      <c r="A7688">
        <v>7685</v>
      </c>
      <c r="B7688" s="102">
        <v>42325</v>
      </c>
      <c r="C7688">
        <v>321</v>
      </c>
      <c r="D7688">
        <v>11</v>
      </c>
      <c r="E7688">
        <v>17</v>
      </c>
      <c r="F7688">
        <v>4</v>
      </c>
      <c r="G7688">
        <v>3</v>
      </c>
      <c r="H7688">
        <v>0</v>
      </c>
    </row>
    <row r="7689" spans="1:8" x14ac:dyDescent="0.25">
      <c r="A7689">
        <v>7686</v>
      </c>
      <c r="B7689" s="102">
        <v>42325</v>
      </c>
      <c r="C7689">
        <v>321</v>
      </c>
      <c r="D7689">
        <v>11</v>
      </c>
      <c r="E7689">
        <v>17</v>
      </c>
      <c r="F7689">
        <v>5</v>
      </c>
      <c r="G7689">
        <v>3</v>
      </c>
      <c r="H7689">
        <v>0</v>
      </c>
    </row>
    <row r="7690" spans="1:8" x14ac:dyDescent="0.25">
      <c r="A7690">
        <v>7687</v>
      </c>
      <c r="B7690" s="102">
        <v>42325</v>
      </c>
      <c r="C7690">
        <v>321</v>
      </c>
      <c r="D7690">
        <v>11</v>
      </c>
      <c r="E7690">
        <v>17</v>
      </c>
      <c r="F7690">
        <v>6</v>
      </c>
      <c r="G7690">
        <v>3</v>
      </c>
      <c r="H7690">
        <v>0</v>
      </c>
    </row>
    <row r="7691" spans="1:8" x14ac:dyDescent="0.25">
      <c r="A7691">
        <v>7688</v>
      </c>
      <c r="B7691" s="102">
        <v>42325</v>
      </c>
      <c r="C7691">
        <v>321</v>
      </c>
      <c r="D7691">
        <v>11</v>
      </c>
      <c r="E7691">
        <v>17</v>
      </c>
      <c r="F7691">
        <v>7</v>
      </c>
      <c r="G7691">
        <v>3</v>
      </c>
      <c r="H7691">
        <v>0</v>
      </c>
    </row>
    <row r="7692" spans="1:8" x14ac:dyDescent="0.25">
      <c r="A7692">
        <v>7689</v>
      </c>
      <c r="B7692" s="102">
        <v>42325</v>
      </c>
      <c r="C7692">
        <v>321</v>
      </c>
      <c r="D7692">
        <v>11</v>
      </c>
      <c r="E7692">
        <v>17</v>
      </c>
      <c r="F7692">
        <v>8</v>
      </c>
      <c r="G7692">
        <v>3</v>
      </c>
      <c r="H7692">
        <v>0</v>
      </c>
    </row>
    <row r="7693" spans="1:8" x14ac:dyDescent="0.25">
      <c r="A7693">
        <v>7690</v>
      </c>
      <c r="B7693" s="102">
        <v>42325</v>
      </c>
      <c r="C7693">
        <v>321</v>
      </c>
      <c r="D7693">
        <v>11</v>
      </c>
      <c r="E7693">
        <v>17</v>
      </c>
      <c r="F7693">
        <v>9</v>
      </c>
      <c r="G7693">
        <v>3</v>
      </c>
      <c r="H7693">
        <v>0</v>
      </c>
    </row>
    <row r="7694" spans="1:8" x14ac:dyDescent="0.25">
      <c r="A7694">
        <v>7691</v>
      </c>
      <c r="B7694" s="102">
        <v>42325</v>
      </c>
      <c r="C7694">
        <v>321</v>
      </c>
      <c r="D7694">
        <v>11</v>
      </c>
      <c r="E7694">
        <v>17</v>
      </c>
      <c r="F7694">
        <v>10</v>
      </c>
      <c r="G7694">
        <v>3</v>
      </c>
      <c r="H7694">
        <v>0</v>
      </c>
    </row>
    <row r="7695" spans="1:8" x14ac:dyDescent="0.25">
      <c r="A7695">
        <v>7692</v>
      </c>
      <c r="B7695" s="102">
        <v>42325</v>
      </c>
      <c r="C7695">
        <v>321</v>
      </c>
      <c r="D7695">
        <v>11</v>
      </c>
      <c r="E7695">
        <v>17</v>
      </c>
      <c r="F7695">
        <v>11</v>
      </c>
      <c r="G7695">
        <v>3</v>
      </c>
      <c r="H7695">
        <v>0</v>
      </c>
    </row>
    <row r="7696" spans="1:8" x14ac:dyDescent="0.25">
      <c r="A7696">
        <v>7693</v>
      </c>
      <c r="B7696" s="102">
        <v>42325</v>
      </c>
      <c r="C7696">
        <v>321</v>
      </c>
      <c r="D7696">
        <v>11</v>
      </c>
      <c r="E7696">
        <v>17</v>
      </c>
      <c r="F7696">
        <v>12</v>
      </c>
      <c r="G7696">
        <v>3</v>
      </c>
      <c r="H7696">
        <v>0</v>
      </c>
    </row>
    <row r="7697" spans="1:8" x14ac:dyDescent="0.25">
      <c r="A7697">
        <v>7694</v>
      </c>
      <c r="B7697" s="102">
        <v>42325</v>
      </c>
      <c r="C7697">
        <v>321</v>
      </c>
      <c r="D7697">
        <v>11</v>
      </c>
      <c r="E7697">
        <v>17</v>
      </c>
      <c r="F7697">
        <v>13</v>
      </c>
      <c r="G7697">
        <v>3</v>
      </c>
      <c r="H7697">
        <v>0</v>
      </c>
    </row>
    <row r="7698" spans="1:8" x14ac:dyDescent="0.25">
      <c r="A7698">
        <v>7695</v>
      </c>
      <c r="B7698" s="102">
        <v>42325</v>
      </c>
      <c r="C7698">
        <v>321</v>
      </c>
      <c r="D7698">
        <v>11</v>
      </c>
      <c r="E7698">
        <v>17</v>
      </c>
      <c r="F7698">
        <v>14</v>
      </c>
      <c r="G7698">
        <v>3</v>
      </c>
      <c r="H7698">
        <v>0</v>
      </c>
    </row>
    <row r="7699" spans="1:8" x14ac:dyDescent="0.25">
      <c r="A7699">
        <v>7696</v>
      </c>
      <c r="B7699" s="102">
        <v>42325</v>
      </c>
      <c r="C7699">
        <v>321</v>
      </c>
      <c r="D7699">
        <v>11</v>
      </c>
      <c r="E7699">
        <v>17</v>
      </c>
      <c r="F7699">
        <v>15</v>
      </c>
      <c r="G7699">
        <v>3</v>
      </c>
      <c r="H7699">
        <v>0</v>
      </c>
    </row>
    <row r="7700" spans="1:8" x14ac:dyDescent="0.25">
      <c r="A7700">
        <v>7697</v>
      </c>
      <c r="B7700" s="102">
        <v>42325</v>
      </c>
      <c r="C7700">
        <v>321</v>
      </c>
      <c r="D7700">
        <v>11</v>
      </c>
      <c r="E7700">
        <v>17</v>
      </c>
      <c r="F7700">
        <v>16</v>
      </c>
      <c r="G7700">
        <v>3</v>
      </c>
      <c r="H7700">
        <v>0</v>
      </c>
    </row>
    <row r="7701" spans="1:8" x14ac:dyDescent="0.25">
      <c r="A7701">
        <v>7698</v>
      </c>
      <c r="B7701" s="102">
        <v>42325</v>
      </c>
      <c r="C7701">
        <v>321</v>
      </c>
      <c r="D7701">
        <v>11</v>
      </c>
      <c r="E7701">
        <v>17</v>
      </c>
      <c r="F7701">
        <v>17</v>
      </c>
      <c r="G7701">
        <v>3</v>
      </c>
      <c r="H7701">
        <v>0</v>
      </c>
    </row>
    <row r="7702" spans="1:8" x14ac:dyDescent="0.25">
      <c r="A7702">
        <v>7699</v>
      </c>
      <c r="B7702" s="102">
        <v>42325</v>
      </c>
      <c r="C7702">
        <v>321</v>
      </c>
      <c r="D7702">
        <v>11</v>
      </c>
      <c r="E7702">
        <v>17</v>
      </c>
      <c r="F7702">
        <v>18</v>
      </c>
      <c r="G7702">
        <v>3</v>
      </c>
      <c r="H7702">
        <v>0</v>
      </c>
    </row>
    <row r="7703" spans="1:8" x14ac:dyDescent="0.25">
      <c r="A7703">
        <v>7700</v>
      </c>
      <c r="B7703" s="102">
        <v>42325</v>
      </c>
      <c r="C7703">
        <v>321</v>
      </c>
      <c r="D7703">
        <v>11</v>
      </c>
      <c r="E7703">
        <v>17</v>
      </c>
      <c r="F7703">
        <v>19</v>
      </c>
      <c r="G7703">
        <v>3</v>
      </c>
      <c r="H7703">
        <v>0</v>
      </c>
    </row>
    <row r="7704" spans="1:8" x14ac:dyDescent="0.25">
      <c r="A7704">
        <v>7701</v>
      </c>
      <c r="B7704" s="102">
        <v>42325</v>
      </c>
      <c r="C7704">
        <v>321</v>
      </c>
      <c r="D7704">
        <v>11</v>
      </c>
      <c r="E7704">
        <v>17</v>
      </c>
      <c r="F7704">
        <v>20</v>
      </c>
      <c r="G7704">
        <v>3</v>
      </c>
      <c r="H7704">
        <v>0</v>
      </c>
    </row>
    <row r="7705" spans="1:8" x14ac:dyDescent="0.25">
      <c r="A7705">
        <v>7702</v>
      </c>
      <c r="B7705" s="102">
        <v>42325</v>
      </c>
      <c r="C7705">
        <v>321</v>
      </c>
      <c r="D7705">
        <v>11</v>
      </c>
      <c r="E7705">
        <v>17</v>
      </c>
      <c r="F7705">
        <v>21</v>
      </c>
      <c r="G7705">
        <v>3</v>
      </c>
      <c r="H7705">
        <v>0</v>
      </c>
    </row>
    <row r="7706" spans="1:8" x14ac:dyDescent="0.25">
      <c r="A7706">
        <v>7703</v>
      </c>
      <c r="B7706" s="102">
        <v>42325</v>
      </c>
      <c r="C7706">
        <v>321</v>
      </c>
      <c r="D7706">
        <v>11</v>
      </c>
      <c r="E7706">
        <v>17</v>
      </c>
      <c r="F7706">
        <v>22</v>
      </c>
      <c r="G7706">
        <v>3</v>
      </c>
      <c r="H7706">
        <v>0</v>
      </c>
    </row>
    <row r="7707" spans="1:8" x14ac:dyDescent="0.25">
      <c r="A7707">
        <v>7704</v>
      </c>
      <c r="B7707" s="102">
        <v>42325</v>
      </c>
      <c r="C7707">
        <v>321</v>
      </c>
      <c r="D7707">
        <v>11</v>
      </c>
      <c r="E7707">
        <v>17</v>
      </c>
      <c r="F7707">
        <v>23</v>
      </c>
      <c r="G7707">
        <v>3</v>
      </c>
      <c r="H7707">
        <v>0</v>
      </c>
    </row>
    <row r="7708" spans="1:8" x14ac:dyDescent="0.25">
      <c r="A7708">
        <v>7705</v>
      </c>
      <c r="B7708" s="102">
        <v>42326</v>
      </c>
      <c r="C7708">
        <v>322</v>
      </c>
      <c r="D7708">
        <v>11</v>
      </c>
      <c r="E7708">
        <v>18</v>
      </c>
      <c r="F7708">
        <v>0</v>
      </c>
      <c r="G7708">
        <v>4</v>
      </c>
      <c r="H7708">
        <v>0</v>
      </c>
    </row>
    <row r="7709" spans="1:8" x14ac:dyDescent="0.25">
      <c r="A7709">
        <v>7706</v>
      </c>
      <c r="B7709" s="102">
        <v>42326</v>
      </c>
      <c r="C7709">
        <v>322</v>
      </c>
      <c r="D7709">
        <v>11</v>
      </c>
      <c r="E7709">
        <v>18</v>
      </c>
      <c r="F7709">
        <v>1</v>
      </c>
      <c r="G7709">
        <v>4</v>
      </c>
      <c r="H7709">
        <v>0</v>
      </c>
    </row>
    <row r="7710" spans="1:8" x14ac:dyDescent="0.25">
      <c r="A7710">
        <v>7707</v>
      </c>
      <c r="B7710" s="102">
        <v>42326</v>
      </c>
      <c r="C7710">
        <v>322</v>
      </c>
      <c r="D7710">
        <v>11</v>
      </c>
      <c r="E7710">
        <v>18</v>
      </c>
      <c r="F7710">
        <v>2</v>
      </c>
      <c r="G7710">
        <v>4</v>
      </c>
      <c r="H7710">
        <v>0</v>
      </c>
    </row>
    <row r="7711" spans="1:8" x14ac:dyDescent="0.25">
      <c r="A7711">
        <v>7708</v>
      </c>
      <c r="B7711" s="102">
        <v>42326</v>
      </c>
      <c r="C7711">
        <v>322</v>
      </c>
      <c r="D7711">
        <v>11</v>
      </c>
      <c r="E7711">
        <v>18</v>
      </c>
      <c r="F7711">
        <v>3</v>
      </c>
      <c r="G7711">
        <v>4</v>
      </c>
      <c r="H7711">
        <v>0</v>
      </c>
    </row>
    <row r="7712" spans="1:8" x14ac:dyDescent="0.25">
      <c r="A7712">
        <v>7709</v>
      </c>
      <c r="B7712" s="102">
        <v>42326</v>
      </c>
      <c r="C7712">
        <v>322</v>
      </c>
      <c r="D7712">
        <v>11</v>
      </c>
      <c r="E7712">
        <v>18</v>
      </c>
      <c r="F7712">
        <v>4</v>
      </c>
      <c r="G7712">
        <v>4</v>
      </c>
      <c r="H7712">
        <v>0</v>
      </c>
    </row>
    <row r="7713" spans="1:8" x14ac:dyDescent="0.25">
      <c r="A7713">
        <v>7710</v>
      </c>
      <c r="B7713" s="102">
        <v>42326</v>
      </c>
      <c r="C7713">
        <v>322</v>
      </c>
      <c r="D7713">
        <v>11</v>
      </c>
      <c r="E7713">
        <v>18</v>
      </c>
      <c r="F7713">
        <v>5</v>
      </c>
      <c r="G7713">
        <v>4</v>
      </c>
      <c r="H7713">
        <v>0</v>
      </c>
    </row>
    <row r="7714" spans="1:8" x14ac:dyDescent="0.25">
      <c r="A7714">
        <v>7711</v>
      </c>
      <c r="B7714" s="102">
        <v>42326</v>
      </c>
      <c r="C7714">
        <v>322</v>
      </c>
      <c r="D7714">
        <v>11</v>
      </c>
      <c r="E7714">
        <v>18</v>
      </c>
      <c r="F7714">
        <v>6</v>
      </c>
      <c r="G7714">
        <v>4</v>
      </c>
      <c r="H7714">
        <v>0</v>
      </c>
    </row>
    <row r="7715" spans="1:8" x14ac:dyDescent="0.25">
      <c r="A7715">
        <v>7712</v>
      </c>
      <c r="B7715" s="102">
        <v>42326</v>
      </c>
      <c r="C7715">
        <v>322</v>
      </c>
      <c r="D7715">
        <v>11</v>
      </c>
      <c r="E7715">
        <v>18</v>
      </c>
      <c r="F7715">
        <v>7</v>
      </c>
      <c r="G7715">
        <v>4</v>
      </c>
      <c r="H7715">
        <v>0</v>
      </c>
    </row>
    <row r="7716" spans="1:8" x14ac:dyDescent="0.25">
      <c r="A7716">
        <v>7713</v>
      </c>
      <c r="B7716" s="102">
        <v>42326</v>
      </c>
      <c r="C7716">
        <v>322</v>
      </c>
      <c r="D7716">
        <v>11</v>
      </c>
      <c r="E7716">
        <v>18</v>
      </c>
      <c r="F7716">
        <v>8</v>
      </c>
      <c r="G7716">
        <v>4</v>
      </c>
      <c r="H7716">
        <v>0</v>
      </c>
    </row>
    <row r="7717" spans="1:8" x14ac:dyDescent="0.25">
      <c r="A7717">
        <v>7714</v>
      </c>
      <c r="B7717" s="102">
        <v>42326</v>
      </c>
      <c r="C7717">
        <v>322</v>
      </c>
      <c r="D7717">
        <v>11</v>
      </c>
      <c r="E7717">
        <v>18</v>
      </c>
      <c r="F7717">
        <v>9</v>
      </c>
      <c r="G7717">
        <v>4</v>
      </c>
      <c r="H7717">
        <v>0</v>
      </c>
    </row>
    <row r="7718" spans="1:8" x14ac:dyDescent="0.25">
      <c r="A7718">
        <v>7715</v>
      </c>
      <c r="B7718" s="102">
        <v>42326</v>
      </c>
      <c r="C7718">
        <v>322</v>
      </c>
      <c r="D7718">
        <v>11</v>
      </c>
      <c r="E7718">
        <v>18</v>
      </c>
      <c r="F7718">
        <v>10</v>
      </c>
      <c r="G7718">
        <v>4</v>
      </c>
      <c r="H7718">
        <v>0</v>
      </c>
    </row>
    <row r="7719" spans="1:8" x14ac:dyDescent="0.25">
      <c r="A7719">
        <v>7716</v>
      </c>
      <c r="B7719" s="102">
        <v>42326</v>
      </c>
      <c r="C7719">
        <v>322</v>
      </c>
      <c r="D7719">
        <v>11</v>
      </c>
      <c r="E7719">
        <v>18</v>
      </c>
      <c r="F7719">
        <v>11</v>
      </c>
      <c r="G7719">
        <v>4</v>
      </c>
      <c r="H7719">
        <v>0</v>
      </c>
    </row>
    <row r="7720" spans="1:8" x14ac:dyDescent="0.25">
      <c r="A7720">
        <v>7717</v>
      </c>
      <c r="B7720" s="102">
        <v>42326</v>
      </c>
      <c r="C7720">
        <v>322</v>
      </c>
      <c r="D7720">
        <v>11</v>
      </c>
      <c r="E7720">
        <v>18</v>
      </c>
      <c r="F7720">
        <v>12</v>
      </c>
      <c r="G7720">
        <v>4</v>
      </c>
      <c r="H7720">
        <v>0</v>
      </c>
    </row>
    <row r="7721" spans="1:8" x14ac:dyDescent="0.25">
      <c r="A7721">
        <v>7718</v>
      </c>
      <c r="B7721" s="102">
        <v>42326</v>
      </c>
      <c r="C7721">
        <v>322</v>
      </c>
      <c r="D7721">
        <v>11</v>
      </c>
      <c r="E7721">
        <v>18</v>
      </c>
      <c r="F7721">
        <v>13</v>
      </c>
      <c r="G7721">
        <v>4</v>
      </c>
      <c r="H7721">
        <v>0</v>
      </c>
    </row>
    <row r="7722" spans="1:8" x14ac:dyDescent="0.25">
      <c r="A7722">
        <v>7719</v>
      </c>
      <c r="B7722" s="102">
        <v>42326</v>
      </c>
      <c r="C7722">
        <v>322</v>
      </c>
      <c r="D7722">
        <v>11</v>
      </c>
      <c r="E7722">
        <v>18</v>
      </c>
      <c r="F7722">
        <v>14</v>
      </c>
      <c r="G7722">
        <v>4</v>
      </c>
      <c r="H7722">
        <v>0</v>
      </c>
    </row>
    <row r="7723" spans="1:8" x14ac:dyDescent="0.25">
      <c r="A7723">
        <v>7720</v>
      </c>
      <c r="B7723" s="102">
        <v>42326</v>
      </c>
      <c r="C7723">
        <v>322</v>
      </c>
      <c r="D7723">
        <v>11</v>
      </c>
      <c r="E7723">
        <v>18</v>
      </c>
      <c r="F7723">
        <v>15</v>
      </c>
      <c r="G7723">
        <v>4</v>
      </c>
      <c r="H7723">
        <v>0</v>
      </c>
    </row>
    <row r="7724" spans="1:8" x14ac:dyDescent="0.25">
      <c r="A7724">
        <v>7721</v>
      </c>
      <c r="B7724" s="102">
        <v>42326</v>
      </c>
      <c r="C7724">
        <v>322</v>
      </c>
      <c r="D7724">
        <v>11</v>
      </c>
      <c r="E7724">
        <v>18</v>
      </c>
      <c r="F7724">
        <v>16</v>
      </c>
      <c r="G7724">
        <v>4</v>
      </c>
      <c r="H7724">
        <v>0</v>
      </c>
    </row>
    <row r="7725" spans="1:8" x14ac:dyDescent="0.25">
      <c r="A7725">
        <v>7722</v>
      </c>
      <c r="B7725" s="102">
        <v>42326</v>
      </c>
      <c r="C7725">
        <v>322</v>
      </c>
      <c r="D7725">
        <v>11</v>
      </c>
      <c r="E7725">
        <v>18</v>
      </c>
      <c r="F7725">
        <v>17</v>
      </c>
      <c r="G7725">
        <v>4</v>
      </c>
      <c r="H7725">
        <v>0</v>
      </c>
    </row>
    <row r="7726" spans="1:8" x14ac:dyDescent="0.25">
      <c r="A7726">
        <v>7723</v>
      </c>
      <c r="B7726" s="102">
        <v>42326</v>
      </c>
      <c r="C7726">
        <v>322</v>
      </c>
      <c r="D7726">
        <v>11</v>
      </c>
      <c r="E7726">
        <v>18</v>
      </c>
      <c r="F7726">
        <v>18</v>
      </c>
      <c r="G7726">
        <v>4</v>
      </c>
      <c r="H7726">
        <v>0</v>
      </c>
    </row>
    <row r="7727" spans="1:8" x14ac:dyDescent="0.25">
      <c r="A7727">
        <v>7724</v>
      </c>
      <c r="B7727" s="102">
        <v>42326</v>
      </c>
      <c r="C7727">
        <v>322</v>
      </c>
      <c r="D7727">
        <v>11</v>
      </c>
      <c r="E7727">
        <v>18</v>
      </c>
      <c r="F7727">
        <v>19</v>
      </c>
      <c r="G7727">
        <v>4</v>
      </c>
      <c r="H7727">
        <v>0</v>
      </c>
    </row>
    <row r="7728" spans="1:8" x14ac:dyDescent="0.25">
      <c r="A7728">
        <v>7725</v>
      </c>
      <c r="B7728" s="102">
        <v>42326</v>
      </c>
      <c r="C7728">
        <v>322</v>
      </c>
      <c r="D7728">
        <v>11</v>
      </c>
      <c r="E7728">
        <v>18</v>
      </c>
      <c r="F7728">
        <v>20</v>
      </c>
      <c r="G7728">
        <v>4</v>
      </c>
      <c r="H7728">
        <v>0</v>
      </c>
    </row>
    <row r="7729" spans="1:8" x14ac:dyDescent="0.25">
      <c r="A7729">
        <v>7726</v>
      </c>
      <c r="B7729" s="102">
        <v>42326</v>
      </c>
      <c r="C7729">
        <v>322</v>
      </c>
      <c r="D7729">
        <v>11</v>
      </c>
      <c r="E7729">
        <v>18</v>
      </c>
      <c r="F7729">
        <v>21</v>
      </c>
      <c r="G7729">
        <v>4</v>
      </c>
      <c r="H7729">
        <v>0</v>
      </c>
    </row>
    <row r="7730" spans="1:8" x14ac:dyDescent="0.25">
      <c r="A7730">
        <v>7727</v>
      </c>
      <c r="B7730" s="102">
        <v>42326</v>
      </c>
      <c r="C7730">
        <v>322</v>
      </c>
      <c r="D7730">
        <v>11</v>
      </c>
      <c r="E7730">
        <v>18</v>
      </c>
      <c r="F7730">
        <v>22</v>
      </c>
      <c r="G7730">
        <v>4</v>
      </c>
      <c r="H7730">
        <v>0</v>
      </c>
    </row>
    <row r="7731" spans="1:8" x14ac:dyDescent="0.25">
      <c r="A7731">
        <v>7728</v>
      </c>
      <c r="B7731" s="102">
        <v>42326</v>
      </c>
      <c r="C7731">
        <v>322</v>
      </c>
      <c r="D7731">
        <v>11</v>
      </c>
      <c r="E7731">
        <v>18</v>
      </c>
      <c r="F7731">
        <v>23</v>
      </c>
      <c r="G7731">
        <v>4</v>
      </c>
      <c r="H7731">
        <v>0</v>
      </c>
    </row>
    <row r="7732" spans="1:8" x14ac:dyDescent="0.25">
      <c r="A7732">
        <v>7729</v>
      </c>
      <c r="B7732" s="102">
        <v>42327</v>
      </c>
      <c r="C7732">
        <v>323</v>
      </c>
      <c r="D7732">
        <v>11</v>
      </c>
      <c r="E7732">
        <v>19</v>
      </c>
      <c r="F7732">
        <v>0</v>
      </c>
      <c r="G7732">
        <v>5</v>
      </c>
      <c r="H7732">
        <v>0</v>
      </c>
    </row>
    <row r="7733" spans="1:8" x14ac:dyDescent="0.25">
      <c r="A7733">
        <v>7730</v>
      </c>
      <c r="B7733" s="102">
        <v>42327</v>
      </c>
      <c r="C7733">
        <v>323</v>
      </c>
      <c r="D7733">
        <v>11</v>
      </c>
      <c r="E7733">
        <v>19</v>
      </c>
      <c r="F7733">
        <v>1</v>
      </c>
      <c r="G7733">
        <v>5</v>
      </c>
      <c r="H7733">
        <v>0</v>
      </c>
    </row>
    <row r="7734" spans="1:8" x14ac:dyDescent="0.25">
      <c r="A7734">
        <v>7731</v>
      </c>
      <c r="B7734" s="102">
        <v>42327</v>
      </c>
      <c r="C7734">
        <v>323</v>
      </c>
      <c r="D7734">
        <v>11</v>
      </c>
      <c r="E7734">
        <v>19</v>
      </c>
      <c r="F7734">
        <v>2</v>
      </c>
      <c r="G7734">
        <v>5</v>
      </c>
      <c r="H7734">
        <v>0</v>
      </c>
    </row>
    <row r="7735" spans="1:8" x14ac:dyDescent="0.25">
      <c r="A7735">
        <v>7732</v>
      </c>
      <c r="B7735" s="102">
        <v>42327</v>
      </c>
      <c r="C7735">
        <v>323</v>
      </c>
      <c r="D7735">
        <v>11</v>
      </c>
      <c r="E7735">
        <v>19</v>
      </c>
      <c r="F7735">
        <v>3</v>
      </c>
      <c r="G7735">
        <v>5</v>
      </c>
      <c r="H7735">
        <v>0</v>
      </c>
    </row>
    <row r="7736" spans="1:8" x14ac:dyDescent="0.25">
      <c r="A7736">
        <v>7733</v>
      </c>
      <c r="B7736" s="102">
        <v>42327</v>
      </c>
      <c r="C7736">
        <v>323</v>
      </c>
      <c r="D7736">
        <v>11</v>
      </c>
      <c r="E7736">
        <v>19</v>
      </c>
      <c r="F7736">
        <v>4</v>
      </c>
      <c r="G7736">
        <v>5</v>
      </c>
      <c r="H7736">
        <v>0</v>
      </c>
    </row>
    <row r="7737" spans="1:8" x14ac:dyDescent="0.25">
      <c r="A7737">
        <v>7734</v>
      </c>
      <c r="B7737" s="102">
        <v>42327</v>
      </c>
      <c r="C7737">
        <v>323</v>
      </c>
      <c r="D7737">
        <v>11</v>
      </c>
      <c r="E7737">
        <v>19</v>
      </c>
      <c r="F7737">
        <v>5</v>
      </c>
      <c r="G7737">
        <v>5</v>
      </c>
      <c r="H7737">
        <v>0</v>
      </c>
    </row>
    <row r="7738" spans="1:8" x14ac:dyDescent="0.25">
      <c r="A7738">
        <v>7735</v>
      </c>
      <c r="B7738" s="102">
        <v>42327</v>
      </c>
      <c r="C7738">
        <v>323</v>
      </c>
      <c r="D7738">
        <v>11</v>
      </c>
      <c r="E7738">
        <v>19</v>
      </c>
      <c r="F7738">
        <v>6</v>
      </c>
      <c r="G7738">
        <v>5</v>
      </c>
      <c r="H7738">
        <v>0</v>
      </c>
    </row>
    <row r="7739" spans="1:8" x14ac:dyDescent="0.25">
      <c r="A7739">
        <v>7736</v>
      </c>
      <c r="B7739" s="102">
        <v>42327</v>
      </c>
      <c r="C7739">
        <v>323</v>
      </c>
      <c r="D7739">
        <v>11</v>
      </c>
      <c r="E7739">
        <v>19</v>
      </c>
      <c r="F7739">
        <v>7</v>
      </c>
      <c r="G7739">
        <v>5</v>
      </c>
      <c r="H7739">
        <v>0</v>
      </c>
    </row>
    <row r="7740" spans="1:8" x14ac:dyDescent="0.25">
      <c r="A7740">
        <v>7737</v>
      </c>
      <c r="B7740" s="102">
        <v>42327</v>
      </c>
      <c r="C7740">
        <v>323</v>
      </c>
      <c r="D7740">
        <v>11</v>
      </c>
      <c r="E7740">
        <v>19</v>
      </c>
      <c r="F7740">
        <v>8</v>
      </c>
      <c r="G7740">
        <v>5</v>
      </c>
      <c r="H7740">
        <v>0</v>
      </c>
    </row>
    <row r="7741" spans="1:8" x14ac:dyDescent="0.25">
      <c r="A7741">
        <v>7738</v>
      </c>
      <c r="B7741" s="102">
        <v>42327</v>
      </c>
      <c r="C7741">
        <v>323</v>
      </c>
      <c r="D7741">
        <v>11</v>
      </c>
      <c r="E7741">
        <v>19</v>
      </c>
      <c r="F7741">
        <v>9</v>
      </c>
      <c r="G7741">
        <v>5</v>
      </c>
      <c r="H7741">
        <v>0</v>
      </c>
    </row>
    <row r="7742" spans="1:8" x14ac:dyDescent="0.25">
      <c r="A7742">
        <v>7739</v>
      </c>
      <c r="B7742" s="102">
        <v>42327</v>
      </c>
      <c r="C7742">
        <v>323</v>
      </c>
      <c r="D7742">
        <v>11</v>
      </c>
      <c r="E7742">
        <v>19</v>
      </c>
      <c r="F7742">
        <v>10</v>
      </c>
      <c r="G7742">
        <v>5</v>
      </c>
      <c r="H7742">
        <v>0</v>
      </c>
    </row>
    <row r="7743" spans="1:8" x14ac:dyDescent="0.25">
      <c r="A7743">
        <v>7740</v>
      </c>
      <c r="B7743" s="102">
        <v>42327</v>
      </c>
      <c r="C7743">
        <v>323</v>
      </c>
      <c r="D7743">
        <v>11</v>
      </c>
      <c r="E7743">
        <v>19</v>
      </c>
      <c r="F7743">
        <v>11</v>
      </c>
      <c r="G7743">
        <v>5</v>
      </c>
      <c r="H7743">
        <v>0</v>
      </c>
    </row>
    <row r="7744" spans="1:8" x14ac:dyDescent="0.25">
      <c r="A7744">
        <v>7741</v>
      </c>
      <c r="B7744" s="102">
        <v>42327</v>
      </c>
      <c r="C7744">
        <v>323</v>
      </c>
      <c r="D7744">
        <v>11</v>
      </c>
      <c r="E7744">
        <v>19</v>
      </c>
      <c r="F7744">
        <v>12</v>
      </c>
      <c r="G7744">
        <v>5</v>
      </c>
      <c r="H7744">
        <v>0</v>
      </c>
    </row>
    <row r="7745" spans="1:8" x14ac:dyDescent="0.25">
      <c r="A7745">
        <v>7742</v>
      </c>
      <c r="B7745" s="102">
        <v>42327</v>
      </c>
      <c r="C7745">
        <v>323</v>
      </c>
      <c r="D7745">
        <v>11</v>
      </c>
      <c r="E7745">
        <v>19</v>
      </c>
      <c r="F7745">
        <v>13</v>
      </c>
      <c r="G7745">
        <v>5</v>
      </c>
      <c r="H7745">
        <v>0</v>
      </c>
    </row>
    <row r="7746" spans="1:8" x14ac:dyDescent="0.25">
      <c r="A7746">
        <v>7743</v>
      </c>
      <c r="B7746" s="102">
        <v>42327</v>
      </c>
      <c r="C7746">
        <v>323</v>
      </c>
      <c r="D7746">
        <v>11</v>
      </c>
      <c r="E7746">
        <v>19</v>
      </c>
      <c r="F7746">
        <v>14</v>
      </c>
      <c r="G7746">
        <v>5</v>
      </c>
      <c r="H7746">
        <v>0</v>
      </c>
    </row>
    <row r="7747" spans="1:8" x14ac:dyDescent="0.25">
      <c r="A7747">
        <v>7744</v>
      </c>
      <c r="B7747" s="102">
        <v>42327</v>
      </c>
      <c r="C7747">
        <v>323</v>
      </c>
      <c r="D7747">
        <v>11</v>
      </c>
      <c r="E7747">
        <v>19</v>
      </c>
      <c r="F7747">
        <v>15</v>
      </c>
      <c r="G7747">
        <v>5</v>
      </c>
      <c r="H7747">
        <v>0</v>
      </c>
    </row>
    <row r="7748" spans="1:8" x14ac:dyDescent="0.25">
      <c r="A7748">
        <v>7745</v>
      </c>
      <c r="B7748" s="102">
        <v>42327</v>
      </c>
      <c r="C7748">
        <v>323</v>
      </c>
      <c r="D7748">
        <v>11</v>
      </c>
      <c r="E7748">
        <v>19</v>
      </c>
      <c r="F7748">
        <v>16</v>
      </c>
      <c r="G7748">
        <v>5</v>
      </c>
      <c r="H7748">
        <v>0</v>
      </c>
    </row>
    <row r="7749" spans="1:8" x14ac:dyDescent="0.25">
      <c r="A7749">
        <v>7746</v>
      </c>
      <c r="B7749" s="102">
        <v>42327</v>
      </c>
      <c r="C7749">
        <v>323</v>
      </c>
      <c r="D7749">
        <v>11</v>
      </c>
      <c r="E7749">
        <v>19</v>
      </c>
      <c r="F7749">
        <v>17</v>
      </c>
      <c r="G7749">
        <v>5</v>
      </c>
      <c r="H7749">
        <v>0</v>
      </c>
    </row>
    <row r="7750" spans="1:8" x14ac:dyDescent="0.25">
      <c r="A7750">
        <v>7747</v>
      </c>
      <c r="B7750" s="102">
        <v>42327</v>
      </c>
      <c r="C7750">
        <v>323</v>
      </c>
      <c r="D7750">
        <v>11</v>
      </c>
      <c r="E7750">
        <v>19</v>
      </c>
      <c r="F7750">
        <v>18</v>
      </c>
      <c r="G7750">
        <v>5</v>
      </c>
      <c r="H7750">
        <v>0</v>
      </c>
    </row>
    <row r="7751" spans="1:8" x14ac:dyDescent="0.25">
      <c r="A7751">
        <v>7748</v>
      </c>
      <c r="B7751" s="102">
        <v>42327</v>
      </c>
      <c r="C7751">
        <v>323</v>
      </c>
      <c r="D7751">
        <v>11</v>
      </c>
      <c r="E7751">
        <v>19</v>
      </c>
      <c r="F7751">
        <v>19</v>
      </c>
      <c r="G7751">
        <v>5</v>
      </c>
      <c r="H7751">
        <v>0</v>
      </c>
    </row>
    <row r="7752" spans="1:8" x14ac:dyDescent="0.25">
      <c r="A7752">
        <v>7749</v>
      </c>
      <c r="B7752" s="102">
        <v>42327</v>
      </c>
      <c r="C7752">
        <v>323</v>
      </c>
      <c r="D7752">
        <v>11</v>
      </c>
      <c r="E7752">
        <v>19</v>
      </c>
      <c r="F7752">
        <v>20</v>
      </c>
      <c r="G7752">
        <v>5</v>
      </c>
      <c r="H7752">
        <v>0</v>
      </c>
    </row>
    <row r="7753" spans="1:8" x14ac:dyDescent="0.25">
      <c r="A7753">
        <v>7750</v>
      </c>
      <c r="B7753" s="102">
        <v>42327</v>
      </c>
      <c r="C7753">
        <v>323</v>
      </c>
      <c r="D7753">
        <v>11</v>
      </c>
      <c r="E7753">
        <v>19</v>
      </c>
      <c r="F7753">
        <v>21</v>
      </c>
      <c r="G7753">
        <v>5</v>
      </c>
      <c r="H7753">
        <v>0</v>
      </c>
    </row>
    <row r="7754" spans="1:8" x14ac:dyDescent="0.25">
      <c r="A7754">
        <v>7751</v>
      </c>
      <c r="B7754" s="102">
        <v>42327</v>
      </c>
      <c r="C7754">
        <v>323</v>
      </c>
      <c r="D7754">
        <v>11</v>
      </c>
      <c r="E7754">
        <v>19</v>
      </c>
      <c r="F7754">
        <v>22</v>
      </c>
      <c r="G7754">
        <v>5</v>
      </c>
      <c r="H7754">
        <v>0</v>
      </c>
    </row>
    <row r="7755" spans="1:8" x14ac:dyDescent="0.25">
      <c r="A7755">
        <v>7752</v>
      </c>
      <c r="B7755" s="102">
        <v>42327</v>
      </c>
      <c r="C7755">
        <v>323</v>
      </c>
      <c r="D7755">
        <v>11</v>
      </c>
      <c r="E7755">
        <v>19</v>
      </c>
      <c r="F7755">
        <v>23</v>
      </c>
      <c r="G7755">
        <v>5</v>
      </c>
      <c r="H7755">
        <v>0</v>
      </c>
    </row>
    <row r="7756" spans="1:8" x14ac:dyDescent="0.25">
      <c r="A7756">
        <v>7753</v>
      </c>
      <c r="B7756" s="102">
        <v>42328</v>
      </c>
      <c r="C7756">
        <v>324</v>
      </c>
      <c r="D7756">
        <v>11</v>
      </c>
      <c r="E7756">
        <v>20</v>
      </c>
      <c r="F7756">
        <v>0</v>
      </c>
      <c r="G7756">
        <v>6</v>
      </c>
      <c r="H7756">
        <v>0</v>
      </c>
    </row>
    <row r="7757" spans="1:8" x14ac:dyDescent="0.25">
      <c r="A7757">
        <v>7754</v>
      </c>
      <c r="B7757" s="102">
        <v>42328</v>
      </c>
      <c r="C7757">
        <v>324</v>
      </c>
      <c r="D7757">
        <v>11</v>
      </c>
      <c r="E7757">
        <v>20</v>
      </c>
      <c r="F7757">
        <v>1</v>
      </c>
      <c r="G7757">
        <v>6</v>
      </c>
      <c r="H7757">
        <v>0</v>
      </c>
    </row>
    <row r="7758" spans="1:8" x14ac:dyDescent="0.25">
      <c r="A7758">
        <v>7755</v>
      </c>
      <c r="B7758" s="102">
        <v>42328</v>
      </c>
      <c r="C7758">
        <v>324</v>
      </c>
      <c r="D7758">
        <v>11</v>
      </c>
      <c r="E7758">
        <v>20</v>
      </c>
      <c r="F7758">
        <v>2</v>
      </c>
      <c r="G7758">
        <v>6</v>
      </c>
      <c r="H7758">
        <v>0</v>
      </c>
    </row>
    <row r="7759" spans="1:8" x14ac:dyDescent="0.25">
      <c r="A7759">
        <v>7756</v>
      </c>
      <c r="B7759" s="102">
        <v>42328</v>
      </c>
      <c r="C7759">
        <v>324</v>
      </c>
      <c r="D7759">
        <v>11</v>
      </c>
      <c r="E7759">
        <v>20</v>
      </c>
      <c r="F7759">
        <v>3</v>
      </c>
      <c r="G7759">
        <v>6</v>
      </c>
      <c r="H7759">
        <v>0</v>
      </c>
    </row>
    <row r="7760" spans="1:8" x14ac:dyDescent="0.25">
      <c r="A7760">
        <v>7757</v>
      </c>
      <c r="B7760" s="102">
        <v>42328</v>
      </c>
      <c r="C7760">
        <v>324</v>
      </c>
      <c r="D7760">
        <v>11</v>
      </c>
      <c r="E7760">
        <v>20</v>
      </c>
      <c r="F7760">
        <v>4</v>
      </c>
      <c r="G7760">
        <v>6</v>
      </c>
      <c r="H7760">
        <v>0</v>
      </c>
    </row>
    <row r="7761" spans="1:8" x14ac:dyDescent="0.25">
      <c r="A7761">
        <v>7758</v>
      </c>
      <c r="B7761" s="102">
        <v>42328</v>
      </c>
      <c r="C7761">
        <v>324</v>
      </c>
      <c r="D7761">
        <v>11</v>
      </c>
      <c r="E7761">
        <v>20</v>
      </c>
      <c r="F7761">
        <v>5</v>
      </c>
      <c r="G7761">
        <v>6</v>
      </c>
      <c r="H7761">
        <v>0</v>
      </c>
    </row>
    <row r="7762" spans="1:8" x14ac:dyDescent="0.25">
      <c r="A7762">
        <v>7759</v>
      </c>
      <c r="B7762" s="102">
        <v>42328</v>
      </c>
      <c r="C7762">
        <v>324</v>
      </c>
      <c r="D7762">
        <v>11</v>
      </c>
      <c r="E7762">
        <v>20</v>
      </c>
      <c r="F7762">
        <v>6</v>
      </c>
      <c r="G7762">
        <v>6</v>
      </c>
      <c r="H7762">
        <v>0</v>
      </c>
    </row>
    <row r="7763" spans="1:8" x14ac:dyDescent="0.25">
      <c r="A7763">
        <v>7760</v>
      </c>
      <c r="B7763" s="102">
        <v>42328</v>
      </c>
      <c r="C7763">
        <v>324</v>
      </c>
      <c r="D7763">
        <v>11</v>
      </c>
      <c r="E7763">
        <v>20</v>
      </c>
      <c r="F7763">
        <v>7</v>
      </c>
      <c r="G7763">
        <v>6</v>
      </c>
      <c r="H7763">
        <v>0</v>
      </c>
    </row>
    <row r="7764" spans="1:8" x14ac:dyDescent="0.25">
      <c r="A7764">
        <v>7761</v>
      </c>
      <c r="B7764" s="102">
        <v>42328</v>
      </c>
      <c r="C7764">
        <v>324</v>
      </c>
      <c r="D7764">
        <v>11</v>
      </c>
      <c r="E7764">
        <v>20</v>
      </c>
      <c r="F7764">
        <v>8</v>
      </c>
      <c r="G7764">
        <v>6</v>
      </c>
      <c r="H7764">
        <v>0</v>
      </c>
    </row>
    <row r="7765" spans="1:8" x14ac:dyDescent="0.25">
      <c r="A7765">
        <v>7762</v>
      </c>
      <c r="B7765" s="102">
        <v>42328</v>
      </c>
      <c r="C7765">
        <v>324</v>
      </c>
      <c r="D7765">
        <v>11</v>
      </c>
      <c r="E7765">
        <v>20</v>
      </c>
      <c r="F7765">
        <v>9</v>
      </c>
      <c r="G7765">
        <v>6</v>
      </c>
      <c r="H7765">
        <v>0</v>
      </c>
    </row>
    <row r="7766" spans="1:8" x14ac:dyDescent="0.25">
      <c r="A7766">
        <v>7763</v>
      </c>
      <c r="B7766" s="102">
        <v>42328</v>
      </c>
      <c r="C7766">
        <v>324</v>
      </c>
      <c r="D7766">
        <v>11</v>
      </c>
      <c r="E7766">
        <v>20</v>
      </c>
      <c r="F7766">
        <v>10</v>
      </c>
      <c r="G7766">
        <v>6</v>
      </c>
      <c r="H7766">
        <v>0</v>
      </c>
    </row>
    <row r="7767" spans="1:8" x14ac:dyDescent="0.25">
      <c r="A7767">
        <v>7764</v>
      </c>
      <c r="B7767" s="102">
        <v>42328</v>
      </c>
      <c r="C7767">
        <v>324</v>
      </c>
      <c r="D7767">
        <v>11</v>
      </c>
      <c r="E7767">
        <v>20</v>
      </c>
      <c r="F7767">
        <v>11</v>
      </c>
      <c r="G7767">
        <v>6</v>
      </c>
      <c r="H7767">
        <v>0</v>
      </c>
    </row>
    <row r="7768" spans="1:8" x14ac:dyDescent="0.25">
      <c r="A7768">
        <v>7765</v>
      </c>
      <c r="B7768" s="102">
        <v>42328</v>
      </c>
      <c r="C7768">
        <v>324</v>
      </c>
      <c r="D7768">
        <v>11</v>
      </c>
      <c r="E7768">
        <v>20</v>
      </c>
      <c r="F7768">
        <v>12</v>
      </c>
      <c r="G7768">
        <v>6</v>
      </c>
      <c r="H7768">
        <v>0</v>
      </c>
    </row>
    <row r="7769" spans="1:8" x14ac:dyDescent="0.25">
      <c r="A7769">
        <v>7766</v>
      </c>
      <c r="B7769" s="102">
        <v>42328</v>
      </c>
      <c r="C7769">
        <v>324</v>
      </c>
      <c r="D7769">
        <v>11</v>
      </c>
      <c r="E7769">
        <v>20</v>
      </c>
      <c r="F7769">
        <v>13</v>
      </c>
      <c r="G7769">
        <v>6</v>
      </c>
      <c r="H7769">
        <v>0</v>
      </c>
    </row>
    <row r="7770" spans="1:8" x14ac:dyDescent="0.25">
      <c r="A7770">
        <v>7767</v>
      </c>
      <c r="B7770" s="102">
        <v>42328</v>
      </c>
      <c r="C7770">
        <v>324</v>
      </c>
      <c r="D7770">
        <v>11</v>
      </c>
      <c r="E7770">
        <v>20</v>
      </c>
      <c r="F7770">
        <v>14</v>
      </c>
      <c r="G7770">
        <v>6</v>
      </c>
      <c r="H7770">
        <v>0</v>
      </c>
    </row>
    <row r="7771" spans="1:8" x14ac:dyDescent="0.25">
      <c r="A7771">
        <v>7768</v>
      </c>
      <c r="B7771" s="102">
        <v>42328</v>
      </c>
      <c r="C7771">
        <v>324</v>
      </c>
      <c r="D7771">
        <v>11</v>
      </c>
      <c r="E7771">
        <v>20</v>
      </c>
      <c r="F7771">
        <v>15</v>
      </c>
      <c r="G7771">
        <v>6</v>
      </c>
      <c r="H7771">
        <v>0</v>
      </c>
    </row>
    <row r="7772" spans="1:8" x14ac:dyDescent="0.25">
      <c r="A7772">
        <v>7769</v>
      </c>
      <c r="B7772" s="102">
        <v>42328</v>
      </c>
      <c r="C7772">
        <v>324</v>
      </c>
      <c r="D7772">
        <v>11</v>
      </c>
      <c r="E7772">
        <v>20</v>
      </c>
      <c r="F7772">
        <v>16</v>
      </c>
      <c r="G7772">
        <v>6</v>
      </c>
      <c r="H7772">
        <v>0</v>
      </c>
    </row>
    <row r="7773" spans="1:8" x14ac:dyDescent="0.25">
      <c r="A7773">
        <v>7770</v>
      </c>
      <c r="B7773" s="102">
        <v>42328</v>
      </c>
      <c r="C7773">
        <v>324</v>
      </c>
      <c r="D7773">
        <v>11</v>
      </c>
      <c r="E7773">
        <v>20</v>
      </c>
      <c r="F7773">
        <v>17</v>
      </c>
      <c r="G7773">
        <v>6</v>
      </c>
      <c r="H7773">
        <v>0</v>
      </c>
    </row>
    <row r="7774" spans="1:8" x14ac:dyDescent="0.25">
      <c r="A7774">
        <v>7771</v>
      </c>
      <c r="B7774" s="102">
        <v>42328</v>
      </c>
      <c r="C7774">
        <v>324</v>
      </c>
      <c r="D7774">
        <v>11</v>
      </c>
      <c r="E7774">
        <v>20</v>
      </c>
      <c r="F7774">
        <v>18</v>
      </c>
      <c r="G7774">
        <v>6</v>
      </c>
      <c r="H7774">
        <v>0</v>
      </c>
    </row>
    <row r="7775" spans="1:8" x14ac:dyDescent="0.25">
      <c r="A7775">
        <v>7772</v>
      </c>
      <c r="B7775" s="102">
        <v>42328</v>
      </c>
      <c r="C7775">
        <v>324</v>
      </c>
      <c r="D7775">
        <v>11</v>
      </c>
      <c r="E7775">
        <v>20</v>
      </c>
      <c r="F7775">
        <v>19</v>
      </c>
      <c r="G7775">
        <v>6</v>
      </c>
      <c r="H7775">
        <v>0</v>
      </c>
    </row>
    <row r="7776" spans="1:8" x14ac:dyDescent="0.25">
      <c r="A7776">
        <v>7773</v>
      </c>
      <c r="B7776" s="102">
        <v>42328</v>
      </c>
      <c r="C7776">
        <v>324</v>
      </c>
      <c r="D7776">
        <v>11</v>
      </c>
      <c r="E7776">
        <v>20</v>
      </c>
      <c r="F7776">
        <v>20</v>
      </c>
      <c r="G7776">
        <v>6</v>
      </c>
      <c r="H7776">
        <v>0</v>
      </c>
    </row>
    <row r="7777" spans="1:8" x14ac:dyDescent="0.25">
      <c r="A7777">
        <v>7774</v>
      </c>
      <c r="B7777" s="102">
        <v>42328</v>
      </c>
      <c r="C7777">
        <v>324</v>
      </c>
      <c r="D7777">
        <v>11</v>
      </c>
      <c r="E7777">
        <v>20</v>
      </c>
      <c r="F7777">
        <v>21</v>
      </c>
      <c r="G7777">
        <v>6</v>
      </c>
      <c r="H7777">
        <v>0</v>
      </c>
    </row>
    <row r="7778" spans="1:8" x14ac:dyDescent="0.25">
      <c r="A7778">
        <v>7775</v>
      </c>
      <c r="B7778" s="102">
        <v>42328</v>
      </c>
      <c r="C7778">
        <v>324</v>
      </c>
      <c r="D7778">
        <v>11</v>
      </c>
      <c r="E7778">
        <v>20</v>
      </c>
      <c r="F7778">
        <v>22</v>
      </c>
      <c r="G7778">
        <v>6</v>
      </c>
      <c r="H7778">
        <v>0</v>
      </c>
    </row>
    <row r="7779" spans="1:8" x14ac:dyDescent="0.25">
      <c r="A7779">
        <v>7776</v>
      </c>
      <c r="B7779" s="102">
        <v>42328</v>
      </c>
      <c r="C7779">
        <v>324</v>
      </c>
      <c r="D7779">
        <v>11</v>
      </c>
      <c r="E7779">
        <v>20</v>
      </c>
      <c r="F7779">
        <v>23</v>
      </c>
      <c r="G7779">
        <v>6</v>
      </c>
      <c r="H7779">
        <v>0</v>
      </c>
    </row>
    <row r="7780" spans="1:8" x14ac:dyDescent="0.25">
      <c r="A7780">
        <v>7777</v>
      </c>
      <c r="B7780" s="102">
        <v>42329</v>
      </c>
      <c r="C7780">
        <v>325</v>
      </c>
      <c r="D7780">
        <v>11</v>
      </c>
      <c r="E7780">
        <v>21</v>
      </c>
      <c r="F7780">
        <v>0</v>
      </c>
      <c r="G7780">
        <v>7</v>
      </c>
      <c r="H7780">
        <v>1</v>
      </c>
    </row>
    <row r="7781" spans="1:8" x14ac:dyDescent="0.25">
      <c r="A7781">
        <v>7778</v>
      </c>
      <c r="B7781" s="102">
        <v>42329</v>
      </c>
      <c r="C7781">
        <v>325</v>
      </c>
      <c r="D7781">
        <v>11</v>
      </c>
      <c r="E7781">
        <v>21</v>
      </c>
      <c r="F7781">
        <v>1</v>
      </c>
      <c r="G7781">
        <v>7</v>
      </c>
      <c r="H7781">
        <v>1</v>
      </c>
    </row>
    <row r="7782" spans="1:8" x14ac:dyDescent="0.25">
      <c r="A7782">
        <v>7779</v>
      </c>
      <c r="B7782" s="102">
        <v>42329</v>
      </c>
      <c r="C7782">
        <v>325</v>
      </c>
      <c r="D7782">
        <v>11</v>
      </c>
      <c r="E7782">
        <v>21</v>
      </c>
      <c r="F7782">
        <v>2</v>
      </c>
      <c r="G7782">
        <v>7</v>
      </c>
      <c r="H7782">
        <v>1</v>
      </c>
    </row>
    <row r="7783" spans="1:8" x14ac:dyDescent="0.25">
      <c r="A7783">
        <v>7780</v>
      </c>
      <c r="B7783" s="102">
        <v>42329</v>
      </c>
      <c r="C7783">
        <v>325</v>
      </c>
      <c r="D7783">
        <v>11</v>
      </c>
      <c r="E7783">
        <v>21</v>
      </c>
      <c r="F7783">
        <v>3</v>
      </c>
      <c r="G7783">
        <v>7</v>
      </c>
      <c r="H7783">
        <v>1</v>
      </c>
    </row>
    <row r="7784" spans="1:8" x14ac:dyDescent="0.25">
      <c r="A7784">
        <v>7781</v>
      </c>
      <c r="B7784" s="102">
        <v>42329</v>
      </c>
      <c r="C7784">
        <v>325</v>
      </c>
      <c r="D7784">
        <v>11</v>
      </c>
      <c r="E7784">
        <v>21</v>
      </c>
      <c r="F7784">
        <v>4</v>
      </c>
      <c r="G7784">
        <v>7</v>
      </c>
      <c r="H7784">
        <v>1</v>
      </c>
    </row>
    <row r="7785" spans="1:8" x14ac:dyDescent="0.25">
      <c r="A7785">
        <v>7782</v>
      </c>
      <c r="B7785" s="102">
        <v>42329</v>
      </c>
      <c r="C7785">
        <v>325</v>
      </c>
      <c r="D7785">
        <v>11</v>
      </c>
      <c r="E7785">
        <v>21</v>
      </c>
      <c r="F7785">
        <v>5</v>
      </c>
      <c r="G7785">
        <v>7</v>
      </c>
      <c r="H7785">
        <v>1</v>
      </c>
    </row>
    <row r="7786" spans="1:8" x14ac:dyDescent="0.25">
      <c r="A7786">
        <v>7783</v>
      </c>
      <c r="B7786" s="102">
        <v>42329</v>
      </c>
      <c r="C7786">
        <v>325</v>
      </c>
      <c r="D7786">
        <v>11</v>
      </c>
      <c r="E7786">
        <v>21</v>
      </c>
      <c r="F7786">
        <v>6</v>
      </c>
      <c r="G7786">
        <v>7</v>
      </c>
      <c r="H7786">
        <v>1</v>
      </c>
    </row>
    <row r="7787" spans="1:8" x14ac:dyDescent="0.25">
      <c r="A7787">
        <v>7784</v>
      </c>
      <c r="B7787" s="102">
        <v>42329</v>
      </c>
      <c r="C7787">
        <v>325</v>
      </c>
      <c r="D7787">
        <v>11</v>
      </c>
      <c r="E7787">
        <v>21</v>
      </c>
      <c r="F7787">
        <v>7</v>
      </c>
      <c r="G7787">
        <v>7</v>
      </c>
      <c r="H7787">
        <v>1</v>
      </c>
    </row>
    <row r="7788" spans="1:8" x14ac:dyDescent="0.25">
      <c r="A7788">
        <v>7785</v>
      </c>
      <c r="B7788" s="102">
        <v>42329</v>
      </c>
      <c r="C7788">
        <v>325</v>
      </c>
      <c r="D7788">
        <v>11</v>
      </c>
      <c r="E7788">
        <v>21</v>
      </c>
      <c r="F7788">
        <v>8</v>
      </c>
      <c r="G7788">
        <v>7</v>
      </c>
      <c r="H7788">
        <v>1</v>
      </c>
    </row>
    <row r="7789" spans="1:8" x14ac:dyDescent="0.25">
      <c r="A7789">
        <v>7786</v>
      </c>
      <c r="B7789" s="102">
        <v>42329</v>
      </c>
      <c r="C7789">
        <v>325</v>
      </c>
      <c r="D7789">
        <v>11</v>
      </c>
      <c r="E7789">
        <v>21</v>
      </c>
      <c r="F7789">
        <v>9</v>
      </c>
      <c r="G7789">
        <v>7</v>
      </c>
      <c r="H7789">
        <v>1</v>
      </c>
    </row>
    <row r="7790" spans="1:8" x14ac:dyDescent="0.25">
      <c r="A7790">
        <v>7787</v>
      </c>
      <c r="B7790" s="102">
        <v>42329</v>
      </c>
      <c r="C7790">
        <v>325</v>
      </c>
      <c r="D7790">
        <v>11</v>
      </c>
      <c r="E7790">
        <v>21</v>
      </c>
      <c r="F7790">
        <v>10</v>
      </c>
      <c r="G7790">
        <v>7</v>
      </c>
      <c r="H7790">
        <v>1</v>
      </c>
    </row>
    <row r="7791" spans="1:8" x14ac:dyDescent="0.25">
      <c r="A7791">
        <v>7788</v>
      </c>
      <c r="B7791" s="102">
        <v>42329</v>
      </c>
      <c r="C7791">
        <v>325</v>
      </c>
      <c r="D7791">
        <v>11</v>
      </c>
      <c r="E7791">
        <v>21</v>
      </c>
      <c r="F7791">
        <v>11</v>
      </c>
      <c r="G7791">
        <v>7</v>
      </c>
      <c r="H7791">
        <v>1</v>
      </c>
    </row>
    <row r="7792" spans="1:8" x14ac:dyDescent="0.25">
      <c r="A7792">
        <v>7789</v>
      </c>
      <c r="B7792" s="102">
        <v>42329</v>
      </c>
      <c r="C7792">
        <v>325</v>
      </c>
      <c r="D7792">
        <v>11</v>
      </c>
      <c r="E7792">
        <v>21</v>
      </c>
      <c r="F7792">
        <v>12</v>
      </c>
      <c r="G7792">
        <v>7</v>
      </c>
      <c r="H7792">
        <v>1</v>
      </c>
    </row>
    <row r="7793" spans="1:8" x14ac:dyDescent="0.25">
      <c r="A7793">
        <v>7790</v>
      </c>
      <c r="B7793" s="102">
        <v>42329</v>
      </c>
      <c r="C7793">
        <v>325</v>
      </c>
      <c r="D7793">
        <v>11</v>
      </c>
      <c r="E7793">
        <v>21</v>
      </c>
      <c r="F7793">
        <v>13</v>
      </c>
      <c r="G7793">
        <v>7</v>
      </c>
      <c r="H7793">
        <v>1</v>
      </c>
    </row>
    <row r="7794" spans="1:8" x14ac:dyDescent="0.25">
      <c r="A7794">
        <v>7791</v>
      </c>
      <c r="B7794" s="102">
        <v>42329</v>
      </c>
      <c r="C7794">
        <v>325</v>
      </c>
      <c r="D7794">
        <v>11</v>
      </c>
      <c r="E7794">
        <v>21</v>
      </c>
      <c r="F7794">
        <v>14</v>
      </c>
      <c r="G7794">
        <v>7</v>
      </c>
      <c r="H7794">
        <v>1</v>
      </c>
    </row>
    <row r="7795" spans="1:8" x14ac:dyDescent="0.25">
      <c r="A7795">
        <v>7792</v>
      </c>
      <c r="B7795" s="102">
        <v>42329</v>
      </c>
      <c r="C7795">
        <v>325</v>
      </c>
      <c r="D7795">
        <v>11</v>
      </c>
      <c r="E7795">
        <v>21</v>
      </c>
      <c r="F7795">
        <v>15</v>
      </c>
      <c r="G7795">
        <v>7</v>
      </c>
      <c r="H7795">
        <v>1</v>
      </c>
    </row>
    <row r="7796" spans="1:8" x14ac:dyDescent="0.25">
      <c r="A7796">
        <v>7793</v>
      </c>
      <c r="B7796" s="102">
        <v>42329</v>
      </c>
      <c r="C7796">
        <v>325</v>
      </c>
      <c r="D7796">
        <v>11</v>
      </c>
      <c r="E7796">
        <v>21</v>
      </c>
      <c r="F7796">
        <v>16</v>
      </c>
      <c r="G7796">
        <v>7</v>
      </c>
      <c r="H7796">
        <v>1</v>
      </c>
    </row>
    <row r="7797" spans="1:8" x14ac:dyDescent="0.25">
      <c r="A7797">
        <v>7794</v>
      </c>
      <c r="B7797" s="102">
        <v>42329</v>
      </c>
      <c r="C7797">
        <v>325</v>
      </c>
      <c r="D7797">
        <v>11</v>
      </c>
      <c r="E7797">
        <v>21</v>
      </c>
      <c r="F7797">
        <v>17</v>
      </c>
      <c r="G7797">
        <v>7</v>
      </c>
      <c r="H7797">
        <v>1</v>
      </c>
    </row>
    <row r="7798" spans="1:8" x14ac:dyDescent="0.25">
      <c r="A7798">
        <v>7795</v>
      </c>
      <c r="B7798" s="102">
        <v>42329</v>
      </c>
      <c r="C7798">
        <v>325</v>
      </c>
      <c r="D7798">
        <v>11</v>
      </c>
      <c r="E7798">
        <v>21</v>
      </c>
      <c r="F7798">
        <v>18</v>
      </c>
      <c r="G7798">
        <v>7</v>
      </c>
      <c r="H7798">
        <v>1</v>
      </c>
    </row>
    <row r="7799" spans="1:8" x14ac:dyDescent="0.25">
      <c r="A7799">
        <v>7796</v>
      </c>
      <c r="B7799" s="102">
        <v>42329</v>
      </c>
      <c r="C7799">
        <v>325</v>
      </c>
      <c r="D7799">
        <v>11</v>
      </c>
      <c r="E7799">
        <v>21</v>
      </c>
      <c r="F7799">
        <v>19</v>
      </c>
      <c r="G7799">
        <v>7</v>
      </c>
      <c r="H7799">
        <v>1</v>
      </c>
    </row>
    <row r="7800" spans="1:8" x14ac:dyDescent="0.25">
      <c r="A7800">
        <v>7797</v>
      </c>
      <c r="B7800" s="102">
        <v>42329</v>
      </c>
      <c r="C7800">
        <v>325</v>
      </c>
      <c r="D7800">
        <v>11</v>
      </c>
      <c r="E7800">
        <v>21</v>
      </c>
      <c r="F7800">
        <v>20</v>
      </c>
      <c r="G7800">
        <v>7</v>
      </c>
      <c r="H7800">
        <v>1</v>
      </c>
    </row>
    <row r="7801" spans="1:8" x14ac:dyDescent="0.25">
      <c r="A7801">
        <v>7798</v>
      </c>
      <c r="B7801" s="102">
        <v>42329</v>
      </c>
      <c r="C7801">
        <v>325</v>
      </c>
      <c r="D7801">
        <v>11</v>
      </c>
      <c r="E7801">
        <v>21</v>
      </c>
      <c r="F7801">
        <v>21</v>
      </c>
      <c r="G7801">
        <v>7</v>
      </c>
      <c r="H7801">
        <v>1</v>
      </c>
    </row>
    <row r="7802" spans="1:8" x14ac:dyDescent="0.25">
      <c r="A7802">
        <v>7799</v>
      </c>
      <c r="B7802" s="102">
        <v>42329</v>
      </c>
      <c r="C7802">
        <v>325</v>
      </c>
      <c r="D7802">
        <v>11</v>
      </c>
      <c r="E7802">
        <v>21</v>
      </c>
      <c r="F7802">
        <v>22</v>
      </c>
      <c r="G7802">
        <v>7</v>
      </c>
      <c r="H7802">
        <v>1</v>
      </c>
    </row>
    <row r="7803" spans="1:8" x14ac:dyDescent="0.25">
      <c r="A7803">
        <v>7800</v>
      </c>
      <c r="B7803" s="102">
        <v>42329</v>
      </c>
      <c r="C7803">
        <v>325</v>
      </c>
      <c r="D7803">
        <v>11</v>
      </c>
      <c r="E7803">
        <v>21</v>
      </c>
      <c r="F7803">
        <v>23</v>
      </c>
      <c r="G7803">
        <v>7</v>
      </c>
      <c r="H7803">
        <v>1</v>
      </c>
    </row>
    <row r="7804" spans="1:8" x14ac:dyDescent="0.25">
      <c r="A7804">
        <v>7801</v>
      </c>
      <c r="B7804" s="102">
        <v>42330</v>
      </c>
      <c r="C7804">
        <v>326</v>
      </c>
      <c r="D7804">
        <v>11</v>
      </c>
      <c r="E7804">
        <v>22</v>
      </c>
      <c r="F7804">
        <v>0</v>
      </c>
      <c r="G7804">
        <v>1</v>
      </c>
      <c r="H7804">
        <v>1</v>
      </c>
    </row>
    <row r="7805" spans="1:8" x14ac:dyDescent="0.25">
      <c r="A7805">
        <v>7802</v>
      </c>
      <c r="B7805" s="102">
        <v>42330</v>
      </c>
      <c r="C7805">
        <v>326</v>
      </c>
      <c r="D7805">
        <v>11</v>
      </c>
      <c r="E7805">
        <v>22</v>
      </c>
      <c r="F7805">
        <v>1</v>
      </c>
      <c r="G7805">
        <v>1</v>
      </c>
      <c r="H7805">
        <v>1</v>
      </c>
    </row>
    <row r="7806" spans="1:8" x14ac:dyDescent="0.25">
      <c r="A7806">
        <v>7803</v>
      </c>
      <c r="B7806" s="102">
        <v>42330</v>
      </c>
      <c r="C7806">
        <v>326</v>
      </c>
      <c r="D7806">
        <v>11</v>
      </c>
      <c r="E7806">
        <v>22</v>
      </c>
      <c r="F7806">
        <v>2</v>
      </c>
      <c r="G7806">
        <v>1</v>
      </c>
      <c r="H7806">
        <v>1</v>
      </c>
    </row>
    <row r="7807" spans="1:8" x14ac:dyDescent="0.25">
      <c r="A7807">
        <v>7804</v>
      </c>
      <c r="B7807" s="102">
        <v>42330</v>
      </c>
      <c r="C7807">
        <v>326</v>
      </c>
      <c r="D7807">
        <v>11</v>
      </c>
      <c r="E7807">
        <v>22</v>
      </c>
      <c r="F7807">
        <v>3</v>
      </c>
      <c r="G7807">
        <v>1</v>
      </c>
      <c r="H7807">
        <v>1</v>
      </c>
    </row>
    <row r="7808" spans="1:8" x14ac:dyDescent="0.25">
      <c r="A7808">
        <v>7805</v>
      </c>
      <c r="B7808" s="102">
        <v>42330</v>
      </c>
      <c r="C7808">
        <v>326</v>
      </c>
      <c r="D7808">
        <v>11</v>
      </c>
      <c r="E7808">
        <v>22</v>
      </c>
      <c r="F7808">
        <v>4</v>
      </c>
      <c r="G7808">
        <v>1</v>
      </c>
      <c r="H7808">
        <v>1</v>
      </c>
    </row>
    <row r="7809" spans="1:8" x14ac:dyDescent="0.25">
      <c r="A7809">
        <v>7806</v>
      </c>
      <c r="B7809" s="102">
        <v>42330</v>
      </c>
      <c r="C7809">
        <v>326</v>
      </c>
      <c r="D7809">
        <v>11</v>
      </c>
      <c r="E7809">
        <v>22</v>
      </c>
      <c r="F7809">
        <v>5</v>
      </c>
      <c r="G7809">
        <v>1</v>
      </c>
      <c r="H7809">
        <v>1</v>
      </c>
    </row>
    <row r="7810" spans="1:8" x14ac:dyDescent="0.25">
      <c r="A7810">
        <v>7807</v>
      </c>
      <c r="B7810" s="102">
        <v>42330</v>
      </c>
      <c r="C7810">
        <v>326</v>
      </c>
      <c r="D7810">
        <v>11</v>
      </c>
      <c r="E7810">
        <v>22</v>
      </c>
      <c r="F7810">
        <v>6</v>
      </c>
      <c r="G7810">
        <v>1</v>
      </c>
      <c r="H7810">
        <v>1</v>
      </c>
    </row>
    <row r="7811" spans="1:8" x14ac:dyDescent="0.25">
      <c r="A7811">
        <v>7808</v>
      </c>
      <c r="B7811" s="102">
        <v>42330</v>
      </c>
      <c r="C7811">
        <v>326</v>
      </c>
      <c r="D7811">
        <v>11</v>
      </c>
      <c r="E7811">
        <v>22</v>
      </c>
      <c r="F7811">
        <v>7</v>
      </c>
      <c r="G7811">
        <v>1</v>
      </c>
      <c r="H7811">
        <v>1</v>
      </c>
    </row>
    <row r="7812" spans="1:8" x14ac:dyDescent="0.25">
      <c r="A7812">
        <v>7809</v>
      </c>
      <c r="B7812" s="102">
        <v>42330</v>
      </c>
      <c r="C7812">
        <v>326</v>
      </c>
      <c r="D7812">
        <v>11</v>
      </c>
      <c r="E7812">
        <v>22</v>
      </c>
      <c r="F7812">
        <v>8</v>
      </c>
      <c r="G7812">
        <v>1</v>
      </c>
      <c r="H7812">
        <v>1</v>
      </c>
    </row>
    <row r="7813" spans="1:8" x14ac:dyDescent="0.25">
      <c r="A7813">
        <v>7810</v>
      </c>
      <c r="B7813" s="102">
        <v>42330</v>
      </c>
      <c r="C7813">
        <v>326</v>
      </c>
      <c r="D7813">
        <v>11</v>
      </c>
      <c r="E7813">
        <v>22</v>
      </c>
      <c r="F7813">
        <v>9</v>
      </c>
      <c r="G7813">
        <v>1</v>
      </c>
      <c r="H7813">
        <v>1</v>
      </c>
    </row>
    <row r="7814" spans="1:8" x14ac:dyDescent="0.25">
      <c r="A7814">
        <v>7811</v>
      </c>
      <c r="B7814" s="102">
        <v>42330</v>
      </c>
      <c r="C7814">
        <v>326</v>
      </c>
      <c r="D7814">
        <v>11</v>
      </c>
      <c r="E7814">
        <v>22</v>
      </c>
      <c r="F7814">
        <v>10</v>
      </c>
      <c r="G7814">
        <v>1</v>
      </c>
      <c r="H7814">
        <v>1</v>
      </c>
    </row>
    <row r="7815" spans="1:8" x14ac:dyDescent="0.25">
      <c r="A7815">
        <v>7812</v>
      </c>
      <c r="B7815" s="102">
        <v>42330</v>
      </c>
      <c r="C7815">
        <v>326</v>
      </c>
      <c r="D7815">
        <v>11</v>
      </c>
      <c r="E7815">
        <v>22</v>
      </c>
      <c r="F7815">
        <v>11</v>
      </c>
      <c r="G7815">
        <v>1</v>
      </c>
      <c r="H7815">
        <v>1</v>
      </c>
    </row>
    <row r="7816" spans="1:8" x14ac:dyDescent="0.25">
      <c r="A7816">
        <v>7813</v>
      </c>
      <c r="B7816" s="102">
        <v>42330</v>
      </c>
      <c r="C7816">
        <v>326</v>
      </c>
      <c r="D7816">
        <v>11</v>
      </c>
      <c r="E7816">
        <v>22</v>
      </c>
      <c r="F7816">
        <v>12</v>
      </c>
      <c r="G7816">
        <v>1</v>
      </c>
      <c r="H7816">
        <v>1</v>
      </c>
    </row>
    <row r="7817" spans="1:8" x14ac:dyDescent="0.25">
      <c r="A7817">
        <v>7814</v>
      </c>
      <c r="B7817" s="102">
        <v>42330</v>
      </c>
      <c r="C7817">
        <v>326</v>
      </c>
      <c r="D7817">
        <v>11</v>
      </c>
      <c r="E7817">
        <v>22</v>
      </c>
      <c r="F7817">
        <v>13</v>
      </c>
      <c r="G7817">
        <v>1</v>
      </c>
      <c r="H7817">
        <v>1</v>
      </c>
    </row>
    <row r="7818" spans="1:8" x14ac:dyDescent="0.25">
      <c r="A7818">
        <v>7815</v>
      </c>
      <c r="B7818" s="102">
        <v>42330</v>
      </c>
      <c r="C7818">
        <v>326</v>
      </c>
      <c r="D7818">
        <v>11</v>
      </c>
      <c r="E7818">
        <v>22</v>
      </c>
      <c r="F7818">
        <v>14</v>
      </c>
      <c r="G7818">
        <v>1</v>
      </c>
      <c r="H7818">
        <v>1</v>
      </c>
    </row>
    <row r="7819" spans="1:8" x14ac:dyDescent="0.25">
      <c r="A7819">
        <v>7816</v>
      </c>
      <c r="B7819" s="102">
        <v>42330</v>
      </c>
      <c r="C7819">
        <v>326</v>
      </c>
      <c r="D7819">
        <v>11</v>
      </c>
      <c r="E7819">
        <v>22</v>
      </c>
      <c r="F7819">
        <v>15</v>
      </c>
      <c r="G7819">
        <v>1</v>
      </c>
      <c r="H7819">
        <v>1</v>
      </c>
    </row>
    <row r="7820" spans="1:8" x14ac:dyDescent="0.25">
      <c r="A7820">
        <v>7817</v>
      </c>
      <c r="B7820" s="102">
        <v>42330</v>
      </c>
      <c r="C7820">
        <v>326</v>
      </c>
      <c r="D7820">
        <v>11</v>
      </c>
      <c r="E7820">
        <v>22</v>
      </c>
      <c r="F7820">
        <v>16</v>
      </c>
      <c r="G7820">
        <v>1</v>
      </c>
      <c r="H7820">
        <v>1</v>
      </c>
    </row>
    <row r="7821" spans="1:8" x14ac:dyDescent="0.25">
      <c r="A7821">
        <v>7818</v>
      </c>
      <c r="B7821" s="102">
        <v>42330</v>
      </c>
      <c r="C7821">
        <v>326</v>
      </c>
      <c r="D7821">
        <v>11</v>
      </c>
      <c r="E7821">
        <v>22</v>
      </c>
      <c r="F7821">
        <v>17</v>
      </c>
      <c r="G7821">
        <v>1</v>
      </c>
      <c r="H7821">
        <v>1</v>
      </c>
    </row>
    <row r="7822" spans="1:8" x14ac:dyDescent="0.25">
      <c r="A7822">
        <v>7819</v>
      </c>
      <c r="B7822" s="102">
        <v>42330</v>
      </c>
      <c r="C7822">
        <v>326</v>
      </c>
      <c r="D7822">
        <v>11</v>
      </c>
      <c r="E7822">
        <v>22</v>
      </c>
      <c r="F7822">
        <v>18</v>
      </c>
      <c r="G7822">
        <v>1</v>
      </c>
      <c r="H7822">
        <v>1</v>
      </c>
    </row>
    <row r="7823" spans="1:8" x14ac:dyDescent="0.25">
      <c r="A7823">
        <v>7820</v>
      </c>
      <c r="B7823" s="102">
        <v>42330</v>
      </c>
      <c r="C7823">
        <v>326</v>
      </c>
      <c r="D7823">
        <v>11</v>
      </c>
      <c r="E7823">
        <v>22</v>
      </c>
      <c r="F7823">
        <v>19</v>
      </c>
      <c r="G7823">
        <v>1</v>
      </c>
      <c r="H7823">
        <v>1</v>
      </c>
    </row>
    <row r="7824" spans="1:8" x14ac:dyDescent="0.25">
      <c r="A7824">
        <v>7821</v>
      </c>
      <c r="B7824" s="102">
        <v>42330</v>
      </c>
      <c r="C7824">
        <v>326</v>
      </c>
      <c r="D7824">
        <v>11</v>
      </c>
      <c r="E7824">
        <v>22</v>
      </c>
      <c r="F7824">
        <v>20</v>
      </c>
      <c r="G7824">
        <v>1</v>
      </c>
      <c r="H7824">
        <v>1</v>
      </c>
    </row>
    <row r="7825" spans="1:8" x14ac:dyDescent="0.25">
      <c r="A7825">
        <v>7822</v>
      </c>
      <c r="B7825" s="102">
        <v>42330</v>
      </c>
      <c r="C7825">
        <v>326</v>
      </c>
      <c r="D7825">
        <v>11</v>
      </c>
      <c r="E7825">
        <v>22</v>
      </c>
      <c r="F7825">
        <v>21</v>
      </c>
      <c r="G7825">
        <v>1</v>
      </c>
      <c r="H7825">
        <v>1</v>
      </c>
    </row>
    <row r="7826" spans="1:8" x14ac:dyDescent="0.25">
      <c r="A7826">
        <v>7823</v>
      </c>
      <c r="B7826" s="102">
        <v>42330</v>
      </c>
      <c r="C7826">
        <v>326</v>
      </c>
      <c r="D7826">
        <v>11</v>
      </c>
      <c r="E7826">
        <v>22</v>
      </c>
      <c r="F7826">
        <v>22</v>
      </c>
      <c r="G7826">
        <v>1</v>
      </c>
      <c r="H7826">
        <v>1</v>
      </c>
    </row>
    <row r="7827" spans="1:8" x14ac:dyDescent="0.25">
      <c r="A7827">
        <v>7824</v>
      </c>
      <c r="B7827" s="102">
        <v>42330</v>
      </c>
      <c r="C7827">
        <v>326</v>
      </c>
      <c r="D7827">
        <v>11</v>
      </c>
      <c r="E7827">
        <v>22</v>
      </c>
      <c r="F7827">
        <v>23</v>
      </c>
      <c r="G7827">
        <v>1</v>
      </c>
      <c r="H7827">
        <v>1</v>
      </c>
    </row>
    <row r="7828" spans="1:8" x14ac:dyDescent="0.25">
      <c r="A7828">
        <v>7825</v>
      </c>
      <c r="B7828" s="102">
        <v>42331</v>
      </c>
      <c r="C7828">
        <v>327</v>
      </c>
      <c r="D7828">
        <v>11</v>
      </c>
      <c r="E7828">
        <v>23</v>
      </c>
      <c r="F7828">
        <v>0</v>
      </c>
      <c r="G7828">
        <v>2</v>
      </c>
      <c r="H7828">
        <v>0</v>
      </c>
    </row>
    <row r="7829" spans="1:8" x14ac:dyDescent="0.25">
      <c r="A7829">
        <v>7826</v>
      </c>
      <c r="B7829" s="102">
        <v>42331</v>
      </c>
      <c r="C7829">
        <v>327</v>
      </c>
      <c r="D7829">
        <v>11</v>
      </c>
      <c r="E7829">
        <v>23</v>
      </c>
      <c r="F7829">
        <v>1</v>
      </c>
      <c r="G7829">
        <v>2</v>
      </c>
      <c r="H7829">
        <v>0</v>
      </c>
    </row>
    <row r="7830" spans="1:8" x14ac:dyDescent="0.25">
      <c r="A7830">
        <v>7827</v>
      </c>
      <c r="B7830" s="102">
        <v>42331</v>
      </c>
      <c r="C7830">
        <v>327</v>
      </c>
      <c r="D7830">
        <v>11</v>
      </c>
      <c r="E7830">
        <v>23</v>
      </c>
      <c r="F7830">
        <v>2</v>
      </c>
      <c r="G7830">
        <v>2</v>
      </c>
      <c r="H7830">
        <v>0</v>
      </c>
    </row>
    <row r="7831" spans="1:8" x14ac:dyDescent="0.25">
      <c r="A7831">
        <v>7828</v>
      </c>
      <c r="B7831" s="102">
        <v>42331</v>
      </c>
      <c r="C7831">
        <v>327</v>
      </c>
      <c r="D7831">
        <v>11</v>
      </c>
      <c r="E7831">
        <v>23</v>
      </c>
      <c r="F7831">
        <v>3</v>
      </c>
      <c r="G7831">
        <v>2</v>
      </c>
      <c r="H7831">
        <v>0</v>
      </c>
    </row>
    <row r="7832" spans="1:8" x14ac:dyDescent="0.25">
      <c r="A7832">
        <v>7829</v>
      </c>
      <c r="B7832" s="102">
        <v>42331</v>
      </c>
      <c r="C7832">
        <v>327</v>
      </c>
      <c r="D7832">
        <v>11</v>
      </c>
      <c r="E7832">
        <v>23</v>
      </c>
      <c r="F7832">
        <v>4</v>
      </c>
      <c r="G7832">
        <v>2</v>
      </c>
      <c r="H7832">
        <v>0</v>
      </c>
    </row>
    <row r="7833" spans="1:8" x14ac:dyDescent="0.25">
      <c r="A7833">
        <v>7830</v>
      </c>
      <c r="B7833" s="102">
        <v>42331</v>
      </c>
      <c r="C7833">
        <v>327</v>
      </c>
      <c r="D7833">
        <v>11</v>
      </c>
      <c r="E7833">
        <v>23</v>
      </c>
      <c r="F7833">
        <v>5</v>
      </c>
      <c r="G7833">
        <v>2</v>
      </c>
      <c r="H7833">
        <v>0</v>
      </c>
    </row>
    <row r="7834" spans="1:8" x14ac:dyDescent="0.25">
      <c r="A7834">
        <v>7831</v>
      </c>
      <c r="B7834" s="102">
        <v>42331</v>
      </c>
      <c r="C7834">
        <v>327</v>
      </c>
      <c r="D7834">
        <v>11</v>
      </c>
      <c r="E7834">
        <v>23</v>
      </c>
      <c r="F7834">
        <v>6</v>
      </c>
      <c r="G7834">
        <v>2</v>
      </c>
      <c r="H7834">
        <v>0</v>
      </c>
    </row>
    <row r="7835" spans="1:8" x14ac:dyDescent="0.25">
      <c r="A7835">
        <v>7832</v>
      </c>
      <c r="B7835" s="102">
        <v>42331</v>
      </c>
      <c r="C7835">
        <v>327</v>
      </c>
      <c r="D7835">
        <v>11</v>
      </c>
      <c r="E7835">
        <v>23</v>
      </c>
      <c r="F7835">
        <v>7</v>
      </c>
      <c r="G7835">
        <v>2</v>
      </c>
      <c r="H7835">
        <v>0</v>
      </c>
    </row>
    <row r="7836" spans="1:8" x14ac:dyDescent="0.25">
      <c r="A7836">
        <v>7833</v>
      </c>
      <c r="B7836" s="102">
        <v>42331</v>
      </c>
      <c r="C7836">
        <v>327</v>
      </c>
      <c r="D7836">
        <v>11</v>
      </c>
      <c r="E7836">
        <v>23</v>
      </c>
      <c r="F7836">
        <v>8</v>
      </c>
      <c r="G7836">
        <v>2</v>
      </c>
      <c r="H7836">
        <v>0</v>
      </c>
    </row>
    <row r="7837" spans="1:8" x14ac:dyDescent="0.25">
      <c r="A7837">
        <v>7834</v>
      </c>
      <c r="B7837" s="102">
        <v>42331</v>
      </c>
      <c r="C7837">
        <v>327</v>
      </c>
      <c r="D7837">
        <v>11</v>
      </c>
      <c r="E7837">
        <v>23</v>
      </c>
      <c r="F7837">
        <v>9</v>
      </c>
      <c r="G7837">
        <v>2</v>
      </c>
      <c r="H7837">
        <v>0</v>
      </c>
    </row>
    <row r="7838" spans="1:8" x14ac:dyDescent="0.25">
      <c r="A7838">
        <v>7835</v>
      </c>
      <c r="B7838" s="102">
        <v>42331</v>
      </c>
      <c r="C7838">
        <v>327</v>
      </c>
      <c r="D7838">
        <v>11</v>
      </c>
      <c r="E7838">
        <v>23</v>
      </c>
      <c r="F7838">
        <v>10</v>
      </c>
      <c r="G7838">
        <v>2</v>
      </c>
      <c r="H7838">
        <v>0</v>
      </c>
    </row>
    <row r="7839" spans="1:8" x14ac:dyDescent="0.25">
      <c r="A7839">
        <v>7836</v>
      </c>
      <c r="B7839" s="102">
        <v>42331</v>
      </c>
      <c r="C7839">
        <v>327</v>
      </c>
      <c r="D7839">
        <v>11</v>
      </c>
      <c r="E7839">
        <v>23</v>
      </c>
      <c r="F7839">
        <v>11</v>
      </c>
      <c r="G7839">
        <v>2</v>
      </c>
      <c r="H7839">
        <v>0</v>
      </c>
    </row>
    <row r="7840" spans="1:8" x14ac:dyDescent="0.25">
      <c r="A7840">
        <v>7837</v>
      </c>
      <c r="B7840" s="102">
        <v>42331</v>
      </c>
      <c r="C7840">
        <v>327</v>
      </c>
      <c r="D7840">
        <v>11</v>
      </c>
      <c r="E7840">
        <v>23</v>
      </c>
      <c r="F7840">
        <v>12</v>
      </c>
      <c r="G7840">
        <v>2</v>
      </c>
      <c r="H7840">
        <v>0</v>
      </c>
    </row>
    <row r="7841" spans="1:8" x14ac:dyDescent="0.25">
      <c r="A7841">
        <v>7838</v>
      </c>
      <c r="B7841" s="102">
        <v>42331</v>
      </c>
      <c r="C7841">
        <v>327</v>
      </c>
      <c r="D7841">
        <v>11</v>
      </c>
      <c r="E7841">
        <v>23</v>
      </c>
      <c r="F7841">
        <v>13</v>
      </c>
      <c r="G7841">
        <v>2</v>
      </c>
      <c r="H7841">
        <v>0</v>
      </c>
    </row>
    <row r="7842" spans="1:8" x14ac:dyDescent="0.25">
      <c r="A7842">
        <v>7839</v>
      </c>
      <c r="B7842" s="102">
        <v>42331</v>
      </c>
      <c r="C7842">
        <v>327</v>
      </c>
      <c r="D7842">
        <v>11</v>
      </c>
      <c r="E7842">
        <v>23</v>
      </c>
      <c r="F7842">
        <v>14</v>
      </c>
      <c r="G7842">
        <v>2</v>
      </c>
      <c r="H7842">
        <v>0</v>
      </c>
    </row>
    <row r="7843" spans="1:8" x14ac:dyDescent="0.25">
      <c r="A7843">
        <v>7840</v>
      </c>
      <c r="B7843" s="102">
        <v>42331</v>
      </c>
      <c r="C7843">
        <v>327</v>
      </c>
      <c r="D7843">
        <v>11</v>
      </c>
      <c r="E7843">
        <v>23</v>
      </c>
      <c r="F7843">
        <v>15</v>
      </c>
      <c r="G7843">
        <v>2</v>
      </c>
      <c r="H7843">
        <v>0</v>
      </c>
    </row>
    <row r="7844" spans="1:8" x14ac:dyDescent="0.25">
      <c r="A7844">
        <v>7841</v>
      </c>
      <c r="B7844" s="102">
        <v>42331</v>
      </c>
      <c r="C7844">
        <v>327</v>
      </c>
      <c r="D7844">
        <v>11</v>
      </c>
      <c r="E7844">
        <v>23</v>
      </c>
      <c r="F7844">
        <v>16</v>
      </c>
      <c r="G7844">
        <v>2</v>
      </c>
      <c r="H7844">
        <v>0</v>
      </c>
    </row>
    <row r="7845" spans="1:8" x14ac:dyDescent="0.25">
      <c r="A7845">
        <v>7842</v>
      </c>
      <c r="B7845" s="102">
        <v>42331</v>
      </c>
      <c r="C7845">
        <v>327</v>
      </c>
      <c r="D7845">
        <v>11</v>
      </c>
      <c r="E7845">
        <v>23</v>
      </c>
      <c r="F7845">
        <v>17</v>
      </c>
      <c r="G7845">
        <v>2</v>
      </c>
      <c r="H7845">
        <v>0</v>
      </c>
    </row>
    <row r="7846" spans="1:8" x14ac:dyDescent="0.25">
      <c r="A7846">
        <v>7843</v>
      </c>
      <c r="B7846" s="102">
        <v>42331</v>
      </c>
      <c r="C7846">
        <v>327</v>
      </c>
      <c r="D7846">
        <v>11</v>
      </c>
      <c r="E7846">
        <v>23</v>
      </c>
      <c r="F7846">
        <v>18</v>
      </c>
      <c r="G7846">
        <v>2</v>
      </c>
      <c r="H7846">
        <v>0</v>
      </c>
    </row>
    <row r="7847" spans="1:8" x14ac:dyDescent="0.25">
      <c r="A7847">
        <v>7844</v>
      </c>
      <c r="B7847" s="102">
        <v>42331</v>
      </c>
      <c r="C7847">
        <v>327</v>
      </c>
      <c r="D7847">
        <v>11</v>
      </c>
      <c r="E7847">
        <v>23</v>
      </c>
      <c r="F7847">
        <v>19</v>
      </c>
      <c r="G7847">
        <v>2</v>
      </c>
      <c r="H7847">
        <v>0</v>
      </c>
    </row>
    <row r="7848" spans="1:8" x14ac:dyDescent="0.25">
      <c r="A7848">
        <v>7845</v>
      </c>
      <c r="B7848" s="102">
        <v>42331</v>
      </c>
      <c r="C7848">
        <v>327</v>
      </c>
      <c r="D7848">
        <v>11</v>
      </c>
      <c r="E7848">
        <v>23</v>
      </c>
      <c r="F7848">
        <v>20</v>
      </c>
      <c r="G7848">
        <v>2</v>
      </c>
      <c r="H7848">
        <v>0</v>
      </c>
    </row>
    <row r="7849" spans="1:8" x14ac:dyDescent="0.25">
      <c r="A7849">
        <v>7846</v>
      </c>
      <c r="B7849" s="102">
        <v>42331</v>
      </c>
      <c r="C7849">
        <v>327</v>
      </c>
      <c r="D7849">
        <v>11</v>
      </c>
      <c r="E7849">
        <v>23</v>
      </c>
      <c r="F7849">
        <v>21</v>
      </c>
      <c r="G7849">
        <v>2</v>
      </c>
      <c r="H7849">
        <v>0</v>
      </c>
    </row>
    <row r="7850" spans="1:8" x14ac:dyDescent="0.25">
      <c r="A7850">
        <v>7847</v>
      </c>
      <c r="B7850" s="102">
        <v>42331</v>
      </c>
      <c r="C7850">
        <v>327</v>
      </c>
      <c r="D7850">
        <v>11</v>
      </c>
      <c r="E7850">
        <v>23</v>
      </c>
      <c r="F7850">
        <v>22</v>
      </c>
      <c r="G7850">
        <v>2</v>
      </c>
      <c r="H7850">
        <v>0</v>
      </c>
    </row>
    <row r="7851" spans="1:8" x14ac:dyDescent="0.25">
      <c r="A7851">
        <v>7848</v>
      </c>
      <c r="B7851" s="102">
        <v>42331</v>
      </c>
      <c r="C7851">
        <v>327</v>
      </c>
      <c r="D7851">
        <v>11</v>
      </c>
      <c r="E7851">
        <v>23</v>
      </c>
      <c r="F7851">
        <v>23</v>
      </c>
      <c r="G7851">
        <v>2</v>
      </c>
      <c r="H7851">
        <v>0</v>
      </c>
    </row>
    <row r="7852" spans="1:8" x14ac:dyDescent="0.25">
      <c r="A7852">
        <v>7849</v>
      </c>
      <c r="B7852" s="102">
        <v>42332</v>
      </c>
      <c r="C7852">
        <v>328</v>
      </c>
      <c r="D7852">
        <v>11</v>
      </c>
      <c r="E7852">
        <v>24</v>
      </c>
      <c r="F7852">
        <v>0</v>
      </c>
      <c r="G7852">
        <v>3</v>
      </c>
      <c r="H7852">
        <v>0</v>
      </c>
    </row>
    <row r="7853" spans="1:8" x14ac:dyDescent="0.25">
      <c r="A7853">
        <v>7850</v>
      </c>
      <c r="B7853" s="102">
        <v>42332</v>
      </c>
      <c r="C7853">
        <v>328</v>
      </c>
      <c r="D7853">
        <v>11</v>
      </c>
      <c r="E7853">
        <v>24</v>
      </c>
      <c r="F7853">
        <v>1</v>
      </c>
      <c r="G7853">
        <v>3</v>
      </c>
      <c r="H7853">
        <v>0</v>
      </c>
    </row>
    <row r="7854" spans="1:8" x14ac:dyDescent="0.25">
      <c r="A7854">
        <v>7851</v>
      </c>
      <c r="B7854" s="102">
        <v>42332</v>
      </c>
      <c r="C7854">
        <v>328</v>
      </c>
      <c r="D7854">
        <v>11</v>
      </c>
      <c r="E7854">
        <v>24</v>
      </c>
      <c r="F7854">
        <v>2</v>
      </c>
      <c r="G7854">
        <v>3</v>
      </c>
      <c r="H7854">
        <v>0</v>
      </c>
    </row>
    <row r="7855" spans="1:8" x14ac:dyDescent="0.25">
      <c r="A7855">
        <v>7852</v>
      </c>
      <c r="B7855" s="102">
        <v>42332</v>
      </c>
      <c r="C7855">
        <v>328</v>
      </c>
      <c r="D7855">
        <v>11</v>
      </c>
      <c r="E7855">
        <v>24</v>
      </c>
      <c r="F7855">
        <v>3</v>
      </c>
      <c r="G7855">
        <v>3</v>
      </c>
      <c r="H7855">
        <v>0</v>
      </c>
    </row>
    <row r="7856" spans="1:8" x14ac:dyDescent="0.25">
      <c r="A7856">
        <v>7853</v>
      </c>
      <c r="B7856" s="102">
        <v>42332</v>
      </c>
      <c r="C7856">
        <v>328</v>
      </c>
      <c r="D7856">
        <v>11</v>
      </c>
      <c r="E7856">
        <v>24</v>
      </c>
      <c r="F7856">
        <v>4</v>
      </c>
      <c r="G7856">
        <v>3</v>
      </c>
      <c r="H7856">
        <v>0</v>
      </c>
    </row>
    <row r="7857" spans="1:8" x14ac:dyDescent="0.25">
      <c r="A7857">
        <v>7854</v>
      </c>
      <c r="B7857" s="102">
        <v>42332</v>
      </c>
      <c r="C7857">
        <v>328</v>
      </c>
      <c r="D7857">
        <v>11</v>
      </c>
      <c r="E7857">
        <v>24</v>
      </c>
      <c r="F7857">
        <v>5</v>
      </c>
      <c r="G7857">
        <v>3</v>
      </c>
      <c r="H7857">
        <v>0</v>
      </c>
    </row>
    <row r="7858" spans="1:8" x14ac:dyDescent="0.25">
      <c r="A7858">
        <v>7855</v>
      </c>
      <c r="B7858" s="102">
        <v>42332</v>
      </c>
      <c r="C7858">
        <v>328</v>
      </c>
      <c r="D7858">
        <v>11</v>
      </c>
      <c r="E7858">
        <v>24</v>
      </c>
      <c r="F7858">
        <v>6</v>
      </c>
      <c r="G7858">
        <v>3</v>
      </c>
      <c r="H7858">
        <v>0</v>
      </c>
    </row>
    <row r="7859" spans="1:8" x14ac:dyDescent="0.25">
      <c r="A7859">
        <v>7856</v>
      </c>
      <c r="B7859" s="102">
        <v>42332</v>
      </c>
      <c r="C7859">
        <v>328</v>
      </c>
      <c r="D7859">
        <v>11</v>
      </c>
      <c r="E7859">
        <v>24</v>
      </c>
      <c r="F7859">
        <v>7</v>
      </c>
      <c r="G7859">
        <v>3</v>
      </c>
      <c r="H7859">
        <v>0</v>
      </c>
    </row>
    <row r="7860" spans="1:8" x14ac:dyDescent="0.25">
      <c r="A7860">
        <v>7857</v>
      </c>
      <c r="B7860" s="102">
        <v>42332</v>
      </c>
      <c r="C7860">
        <v>328</v>
      </c>
      <c r="D7860">
        <v>11</v>
      </c>
      <c r="E7860">
        <v>24</v>
      </c>
      <c r="F7860">
        <v>8</v>
      </c>
      <c r="G7860">
        <v>3</v>
      </c>
      <c r="H7860">
        <v>0</v>
      </c>
    </row>
    <row r="7861" spans="1:8" x14ac:dyDescent="0.25">
      <c r="A7861">
        <v>7858</v>
      </c>
      <c r="B7861" s="102">
        <v>42332</v>
      </c>
      <c r="C7861">
        <v>328</v>
      </c>
      <c r="D7861">
        <v>11</v>
      </c>
      <c r="E7861">
        <v>24</v>
      </c>
      <c r="F7861">
        <v>9</v>
      </c>
      <c r="G7861">
        <v>3</v>
      </c>
      <c r="H7861">
        <v>0</v>
      </c>
    </row>
    <row r="7862" spans="1:8" x14ac:dyDescent="0.25">
      <c r="A7862">
        <v>7859</v>
      </c>
      <c r="B7862" s="102">
        <v>42332</v>
      </c>
      <c r="C7862">
        <v>328</v>
      </c>
      <c r="D7862">
        <v>11</v>
      </c>
      <c r="E7862">
        <v>24</v>
      </c>
      <c r="F7862">
        <v>10</v>
      </c>
      <c r="G7862">
        <v>3</v>
      </c>
      <c r="H7862">
        <v>0</v>
      </c>
    </row>
    <row r="7863" spans="1:8" x14ac:dyDescent="0.25">
      <c r="A7863">
        <v>7860</v>
      </c>
      <c r="B7863" s="102">
        <v>42332</v>
      </c>
      <c r="C7863">
        <v>328</v>
      </c>
      <c r="D7863">
        <v>11</v>
      </c>
      <c r="E7863">
        <v>24</v>
      </c>
      <c r="F7863">
        <v>11</v>
      </c>
      <c r="G7863">
        <v>3</v>
      </c>
      <c r="H7863">
        <v>0</v>
      </c>
    </row>
    <row r="7864" spans="1:8" x14ac:dyDescent="0.25">
      <c r="A7864">
        <v>7861</v>
      </c>
      <c r="B7864" s="102">
        <v>42332</v>
      </c>
      <c r="C7864">
        <v>328</v>
      </c>
      <c r="D7864">
        <v>11</v>
      </c>
      <c r="E7864">
        <v>24</v>
      </c>
      <c r="F7864">
        <v>12</v>
      </c>
      <c r="G7864">
        <v>3</v>
      </c>
      <c r="H7864">
        <v>0</v>
      </c>
    </row>
    <row r="7865" spans="1:8" x14ac:dyDescent="0.25">
      <c r="A7865">
        <v>7862</v>
      </c>
      <c r="B7865" s="102">
        <v>42332</v>
      </c>
      <c r="C7865">
        <v>328</v>
      </c>
      <c r="D7865">
        <v>11</v>
      </c>
      <c r="E7865">
        <v>24</v>
      </c>
      <c r="F7865">
        <v>13</v>
      </c>
      <c r="G7865">
        <v>3</v>
      </c>
      <c r="H7865">
        <v>0</v>
      </c>
    </row>
    <row r="7866" spans="1:8" x14ac:dyDescent="0.25">
      <c r="A7866">
        <v>7863</v>
      </c>
      <c r="B7866" s="102">
        <v>42332</v>
      </c>
      <c r="C7866">
        <v>328</v>
      </c>
      <c r="D7866">
        <v>11</v>
      </c>
      <c r="E7866">
        <v>24</v>
      </c>
      <c r="F7866">
        <v>14</v>
      </c>
      <c r="G7866">
        <v>3</v>
      </c>
      <c r="H7866">
        <v>0</v>
      </c>
    </row>
    <row r="7867" spans="1:8" x14ac:dyDescent="0.25">
      <c r="A7867">
        <v>7864</v>
      </c>
      <c r="B7867" s="102">
        <v>42332</v>
      </c>
      <c r="C7867">
        <v>328</v>
      </c>
      <c r="D7867">
        <v>11</v>
      </c>
      <c r="E7867">
        <v>24</v>
      </c>
      <c r="F7867">
        <v>15</v>
      </c>
      <c r="G7867">
        <v>3</v>
      </c>
      <c r="H7867">
        <v>0</v>
      </c>
    </row>
    <row r="7868" spans="1:8" x14ac:dyDescent="0.25">
      <c r="A7868">
        <v>7865</v>
      </c>
      <c r="B7868" s="102">
        <v>42332</v>
      </c>
      <c r="C7868">
        <v>328</v>
      </c>
      <c r="D7868">
        <v>11</v>
      </c>
      <c r="E7868">
        <v>24</v>
      </c>
      <c r="F7868">
        <v>16</v>
      </c>
      <c r="G7868">
        <v>3</v>
      </c>
      <c r="H7868">
        <v>0</v>
      </c>
    </row>
    <row r="7869" spans="1:8" x14ac:dyDescent="0.25">
      <c r="A7869">
        <v>7866</v>
      </c>
      <c r="B7869" s="102">
        <v>42332</v>
      </c>
      <c r="C7869">
        <v>328</v>
      </c>
      <c r="D7869">
        <v>11</v>
      </c>
      <c r="E7869">
        <v>24</v>
      </c>
      <c r="F7869">
        <v>17</v>
      </c>
      <c r="G7869">
        <v>3</v>
      </c>
      <c r="H7869">
        <v>0</v>
      </c>
    </row>
    <row r="7870" spans="1:8" x14ac:dyDescent="0.25">
      <c r="A7870">
        <v>7867</v>
      </c>
      <c r="B7870" s="102">
        <v>42332</v>
      </c>
      <c r="C7870">
        <v>328</v>
      </c>
      <c r="D7870">
        <v>11</v>
      </c>
      <c r="E7870">
        <v>24</v>
      </c>
      <c r="F7870">
        <v>18</v>
      </c>
      <c r="G7870">
        <v>3</v>
      </c>
      <c r="H7870">
        <v>0</v>
      </c>
    </row>
    <row r="7871" spans="1:8" x14ac:dyDescent="0.25">
      <c r="A7871">
        <v>7868</v>
      </c>
      <c r="B7871" s="102">
        <v>42332</v>
      </c>
      <c r="C7871">
        <v>328</v>
      </c>
      <c r="D7871">
        <v>11</v>
      </c>
      <c r="E7871">
        <v>24</v>
      </c>
      <c r="F7871">
        <v>19</v>
      </c>
      <c r="G7871">
        <v>3</v>
      </c>
      <c r="H7871">
        <v>0</v>
      </c>
    </row>
    <row r="7872" spans="1:8" x14ac:dyDescent="0.25">
      <c r="A7872">
        <v>7869</v>
      </c>
      <c r="B7872" s="102">
        <v>42332</v>
      </c>
      <c r="C7872">
        <v>328</v>
      </c>
      <c r="D7872">
        <v>11</v>
      </c>
      <c r="E7872">
        <v>24</v>
      </c>
      <c r="F7872">
        <v>20</v>
      </c>
      <c r="G7872">
        <v>3</v>
      </c>
      <c r="H7872">
        <v>0</v>
      </c>
    </row>
    <row r="7873" spans="1:8" x14ac:dyDescent="0.25">
      <c r="A7873">
        <v>7870</v>
      </c>
      <c r="B7873" s="102">
        <v>42332</v>
      </c>
      <c r="C7873">
        <v>328</v>
      </c>
      <c r="D7873">
        <v>11</v>
      </c>
      <c r="E7873">
        <v>24</v>
      </c>
      <c r="F7873">
        <v>21</v>
      </c>
      <c r="G7873">
        <v>3</v>
      </c>
      <c r="H7873">
        <v>0</v>
      </c>
    </row>
    <row r="7874" spans="1:8" x14ac:dyDescent="0.25">
      <c r="A7874">
        <v>7871</v>
      </c>
      <c r="B7874" s="102">
        <v>42332</v>
      </c>
      <c r="C7874">
        <v>328</v>
      </c>
      <c r="D7874">
        <v>11</v>
      </c>
      <c r="E7874">
        <v>24</v>
      </c>
      <c r="F7874">
        <v>22</v>
      </c>
      <c r="G7874">
        <v>3</v>
      </c>
      <c r="H7874">
        <v>0</v>
      </c>
    </row>
    <row r="7875" spans="1:8" x14ac:dyDescent="0.25">
      <c r="A7875">
        <v>7872</v>
      </c>
      <c r="B7875" s="102">
        <v>42332</v>
      </c>
      <c r="C7875">
        <v>328</v>
      </c>
      <c r="D7875">
        <v>11</v>
      </c>
      <c r="E7875">
        <v>24</v>
      </c>
      <c r="F7875">
        <v>23</v>
      </c>
      <c r="G7875">
        <v>3</v>
      </c>
      <c r="H7875">
        <v>0</v>
      </c>
    </row>
    <row r="7876" spans="1:8" x14ac:dyDescent="0.25">
      <c r="A7876">
        <v>7873</v>
      </c>
      <c r="B7876" s="102">
        <v>42333</v>
      </c>
      <c r="C7876">
        <v>329</v>
      </c>
      <c r="D7876">
        <v>11</v>
      </c>
      <c r="E7876">
        <v>25</v>
      </c>
      <c r="F7876">
        <v>0</v>
      </c>
      <c r="G7876">
        <v>4</v>
      </c>
      <c r="H7876">
        <v>0</v>
      </c>
    </row>
    <row r="7877" spans="1:8" x14ac:dyDescent="0.25">
      <c r="A7877">
        <v>7874</v>
      </c>
      <c r="B7877" s="102">
        <v>42333</v>
      </c>
      <c r="C7877">
        <v>329</v>
      </c>
      <c r="D7877">
        <v>11</v>
      </c>
      <c r="E7877">
        <v>25</v>
      </c>
      <c r="F7877">
        <v>1</v>
      </c>
      <c r="G7877">
        <v>4</v>
      </c>
      <c r="H7877">
        <v>0</v>
      </c>
    </row>
    <row r="7878" spans="1:8" x14ac:dyDescent="0.25">
      <c r="A7878">
        <v>7875</v>
      </c>
      <c r="B7878" s="102">
        <v>42333</v>
      </c>
      <c r="C7878">
        <v>329</v>
      </c>
      <c r="D7878">
        <v>11</v>
      </c>
      <c r="E7878">
        <v>25</v>
      </c>
      <c r="F7878">
        <v>2</v>
      </c>
      <c r="G7878">
        <v>4</v>
      </c>
      <c r="H7878">
        <v>0</v>
      </c>
    </row>
    <row r="7879" spans="1:8" x14ac:dyDescent="0.25">
      <c r="A7879">
        <v>7876</v>
      </c>
      <c r="B7879" s="102">
        <v>42333</v>
      </c>
      <c r="C7879">
        <v>329</v>
      </c>
      <c r="D7879">
        <v>11</v>
      </c>
      <c r="E7879">
        <v>25</v>
      </c>
      <c r="F7879">
        <v>3</v>
      </c>
      <c r="G7879">
        <v>4</v>
      </c>
      <c r="H7879">
        <v>0</v>
      </c>
    </row>
    <row r="7880" spans="1:8" x14ac:dyDescent="0.25">
      <c r="A7880">
        <v>7877</v>
      </c>
      <c r="B7880" s="102">
        <v>42333</v>
      </c>
      <c r="C7880">
        <v>329</v>
      </c>
      <c r="D7880">
        <v>11</v>
      </c>
      <c r="E7880">
        <v>25</v>
      </c>
      <c r="F7880">
        <v>4</v>
      </c>
      <c r="G7880">
        <v>4</v>
      </c>
      <c r="H7880">
        <v>0</v>
      </c>
    </row>
    <row r="7881" spans="1:8" x14ac:dyDescent="0.25">
      <c r="A7881">
        <v>7878</v>
      </c>
      <c r="B7881" s="102">
        <v>42333</v>
      </c>
      <c r="C7881">
        <v>329</v>
      </c>
      <c r="D7881">
        <v>11</v>
      </c>
      <c r="E7881">
        <v>25</v>
      </c>
      <c r="F7881">
        <v>5</v>
      </c>
      <c r="G7881">
        <v>4</v>
      </c>
      <c r="H7881">
        <v>0</v>
      </c>
    </row>
    <row r="7882" spans="1:8" x14ac:dyDescent="0.25">
      <c r="A7882">
        <v>7879</v>
      </c>
      <c r="B7882" s="102">
        <v>42333</v>
      </c>
      <c r="C7882">
        <v>329</v>
      </c>
      <c r="D7882">
        <v>11</v>
      </c>
      <c r="E7882">
        <v>25</v>
      </c>
      <c r="F7882">
        <v>6</v>
      </c>
      <c r="G7882">
        <v>4</v>
      </c>
      <c r="H7882">
        <v>0</v>
      </c>
    </row>
    <row r="7883" spans="1:8" x14ac:dyDescent="0.25">
      <c r="A7883">
        <v>7880</v>
      </c>
      <c r="B7883" s="102">
        <v>42333</v>
      </c>
      <c r="C7883">
        <v>329</v>
      </c>
      <c r="D7883">
        <v>11</v>
      </c>
      <c r="E7883">
        <v>25</v>
      </c>
      <c r="F7883">
        <v>7</v>
      </c>
      <c r="G7883">
        <v>4</v>
      </c>
      <c r="H7883">
        <v>0</v>
      </c>
    </row>
    <row r="7884" spans="1:8" x14ac:dyDescent="0.25">
      <c r="A7884">
        <v>7881</v>
      </c>
      <c r="B7884" s="102">
        <v>42333</v>
      </c>
      <c r="C7884">
        <v>329</v>
      </c>
      <c r="D7884">
        <v>11</v>
      </c>
      <c r="E7884">
        <v>25</v>
      </c>
      <c r="F7884">
        <v>8</v>
      </c>
      <c r="G7884">
        <v>4</v>
      </c>
      <c r="H7884">
        <v>0</v>
      </c>
    </row>
    <row r="7885" spans="1:8" x14ac:dyDescent="0.25">
      <c r="A7885">
        <v>7882</v>
      </c>
      <c r="B7885" s="102">
        <v>42333</v>
      </c>
      <c r="C7885">
        <v>329</v>
      </c>
      <c r="D7885">
        <v>11</v>
      </c>
      <c r="E7885">
        <v>25</v>
      </c>
      <c r="F7885">
        <v>9</v>
      </c>
      <c r="G7885">
        <v>4</v>
      </c>
      <c r="H7885">
        <v>0</v>
      </c>
    </row>
    <row r="7886" spans="1:8" x14ac:dyDescent="0.25">
      <c r="A7886">
        <v>7883</v>
      </c>
      <c r="B7886" s="102">
        <v>42333</v>
      </c>
      <c r="C7886">
        <v>329</v>
      </c>
      <c r="D7886">
        <v>11</v>
      </c>
      <c r="E7886">
        <v>25</v>
      </c>
      <c r="F7886">
        <v>10</v>
      </c>
      <c r="G7886">
        <v>4</v>
      </c>
      <c r="H7886">
        <v>0</v>
      </c>
    </row>
    <row r="7887" spans="1:8" x14ac:dyDescent="0.25">
      <c r="A7887">
        <v>7884</v>
      </c>
      <c r="B7887" s="102">
        <v>42333</v>
      </c>
      <c r="C7887">
        <v>329</v>
      </c>
      <c r="D7887">
        <v>11</v>
      </c>
      <c r="E7887">
        <v>25</v>
      </c>
      <c r="F7887">
        <v>11</v>
      </c>
      <c r="G7887">
        <v>4</v>
      </c>
      <c r="H7887">
        <v>0</v>
      </c>
    </row>
    <row r="7888" spans="1:8" x14ac:dyDescent="0.25">
      <c r="A7888">
        <v>7885</v>
      </c>
      <c r="B7888" s="102">
        <v>42333</v>
      </c>
      <c r="C7888">
        <v>329</v>
      </c>
      <c r="D7888">
        <v>11</v>
      </c>
      <c r="E7888">
        <v>25</v>
      </c>
      <c r="F7888">
        <v>12</v>
      </c>
      <c r="G7888">
        <v>4</v>
      </c>
      <c r="H7888">
        <v>0</v>
      </c>
    </row>
    <row r="7889" spans="1:8" x14ac:dyDescent="0.25">
      <c r="A7889">
        <v>7886</v>
      </c>
      <c r="B7889" s="102">
        <v>42333</v>
      </c>
      <c r="C7889">
        <v>329</v>
      </c>
      <c r="D7889">
        <v>11</v>
      </c>
      <c r="E7889">
        <v>25</v>
      </c>
      <c r="F7889">
        <v>13</v>
      </c>
      <c r="G7889">
        <v>4</v>
      </c>
      <c r="H7889">
        <v>0</v>
      </c>
    </row>
    <row r="7890" spans="1:8" x14ac:dyDescent="0.25">
      <c r="A7890">
        <v>7887</v>
      </c>
      <c r="B7890" s="102">
        <v>42333</v>
      </c>
      <c r="C7890">
        <v>329</v>
      </c>
      <c r="D7890">
        <v>11</v>
      </c>
      <c r="E7890">
        <v>25</v>
      </c>
      <c r="F7890">
        <v>14</v>
      </c>
      <c r="G7890">
        <v>4</v>
      </c>
      <c r="H7890">
        <v>0</v>
      </c>
    </row>
    <row r="7891" spans="1:8" x14ac:dyDescent="0.25">
      <c r="A7891">
        <v>7888</v>
      </c>
      <c r="B7891" s="102">
        <v>42333</v>
      </c>
      <c r="C7891">
        <v>329</v>
      </c>
      <c r="D7891">
        <v>11</v>
      </c>
      <c r="E7891">
        <v>25</v>
      </c>
      <c r="F7891">
        <v>15</v>
      </c>
      <c r="G7891">
        <v>4</v>
      </c>
      <c r="H7891">
        <v>0</v>
      </c>
    </row>
    <row r="7892" spans="1:8" x14ac:dyDescent="0.25">
      <c r="A7892">
        <v>7889</v>
      </c>
      <c r="B7892" s="102">
        <v>42333</v>
      </c>
      <c r="C7892">
        <v>329</v>
      </c>
      <c r="D7892">
        <v>11</v>
      </c>
      <c r="E7892">
        <v>25</v>
      </c>
      <c r="F7892">
        <v>16</v>
      </c>
      <c r="G7892">
        <v>4</v>
      </c>
      <c r="H7892">
        <v>0</v>
      </c>
    </row>
    <row r="7893" spans="1:8" x14ac:dyDescent="0.25">
      <c r="A7893">
        <v>7890</v>
      </c>
      <c r="B7893" s="102">
        <v>42333</v>
      </c>
      <c r="C7893">
        <v>329</v>
      </c>
      <c r="D7893">
        <v>11</v>
      </c>
      <c r="E7893">
        <v>25</v>
      </c>
      <c r="F7893">
        <v>17</v>
      </c>
      <c r="G7893">
        <v>4</v>
      </c>
      <c r="H7893">
        <v>0</v>
      </c>
    </row>
    <row r="7894" spans="1:8" x14ac:dyDescent="0.25">
      <c r="A7894">
        <v>7891</v>
      </c>
      <c r="B7894" s="102">
        <v>42333</v>
      </c>
      <c r="C7894">
        <v>329</v>
      </c>
      <c r="D7894">
        <v>11</v>
      </c>
      <c r="E7894">
        <v>25</v>
      </c>
      <c r="F7894">
        <v>18</v>
      </c>
      <c r="G7894">
        <v>4</v>
      </c>
      <c r="H7894">
        <v>0</v>
      </c>
    </row>
    <row r="7895" spans="1:8" x14ac:dyDescent="0.25">
      <c r="A7895">
        <v>7892</v>
      </c>
      <c r="B7895" s="102">
        <v>42333</v>
      </c>
      <c r="C7895">
        <v>329</v>
      </c>
      <c r="D7895">
        <v>11</v>
      </c>
      <c r="E7895">
        <v>25</v>
      </c>
      <c r="F7895">
        <v>19</v>
      </c>
      <c r="G7895">
        <v>4</v>
      </c>
      <c r="H7895">
        <v>0</v>
      </c>
    </row>
    <row r="7896" spans="1:8" x14ac:dyDescent="0.25">
      <c r="A7896">
        <v>7893</v>
      </c>
      <c r="B7896" s="102">
        <v>42333</v>
      </c>
      <c r="C7896">
        <v>329</v>
      </c>
      <c r="D7896">
        <v>11</v>
      </c>
      <c r="E7896">
        <v>25</v>
      </c>
      <c r="F7896">
        <v>20</v>
      </c>
      <c r="G7896">
        <v>4</v>
      </c>
      <c r="H7896">
        <v>0</v>
      </c>
    </row>
    <row r="7897" spans="1:8" x14ac:dyDescent="0.25">
      <c r="A7897">
        <v>7894</v>
      </c>
      <c r="B7897" s="102">
        <v>42333</v>
      </c>
      <c r="C7897">
        <v>329</v>
      </c>
      <c r="D7897">
        <v>11</v>
      </c>
      <c r="E7897">
        <v>25</v>
      </c>
      <c r="F7897">
        <v>21</v>
      </c>
      <c r="G7897">
        <v>4</v>
      </c>
      <c r="H7897">
        <v>0</v>
      </c>
    </row>
    <row r="7898" spans="1:8" x14ac:dyDescent="0.25">
      <c r="A7898">
        <v>7895</v>
      </c>
      <c r="B7898" s="102">
        <v>42333</v>
      </c>
      <c r="C7898">
        <v>329</v>
      </c>
      <c r="D7898">
        <v>11</v>
      </c>
      <c r="E7898">
        <v>25</v>
      </c>
      <c r="F7898">
        <v>22</v>
      </c>
      <c r="G7898">
        <v>4</v>
      </c>
      <c r="H7898">
        <v>0</v>
      </c>
    </row>
    <row r="7899" spans="1:8" x14ac:dyDescent="0.25">
      <c r="A7899">
        <v>7896</v>
      </c>
      <c r="B7899" s="102">
        <v>42333</v>
      </c>
      <c r="C7899">
        <v>329</v>
      </c>
      <c r="D7899">
        <v>11</v>
      </c>
      <c r="E7899">
        <v>25</v>
      </c>
      <c r="F7899">
        <v>23</v>
      </c>
      <c r="G7899">
        <v>4</v>
      </c>
      <c r="H7899">
        <v>0</v>
      </c>
    </row>
    <row r="7900" spans="1:8" x14ac:dyDescent="0.25">
      <c r="A7900">
        <v>7897</v>
      </c>
      <c r="B7900" s="102">
        <v>42334</v>
      </c>
      <c r="C7900">
        <v>330</v>
      </c>
      <c r="D7900">
        <v>11</v>
      </c>
      <c r="E7900">
        <v>26</v>
      </c>
      <c r="F7900">
        <v>0</v>
      </c>
      <c r="G7900">
        <v>5</v>
      </c>
      <c r="H7900">
        <v>1</v>
      </c>
    </row>
    <row r="7901" spans="1:8" x14ac:dyDescent="0.25">
      <c r="A7901">
        <v>7898</v>
      </c>
      <c r="B7901" s="102">
        <v>42334</v>
      </c>
      <c r="C7901">
        <v>330</v>
      </c>
      <c r="D7901">
        <v>11</v>
      </c>
      <c r="E7901">
        <v>26</v>
      </c>
      <c r="F7901">
        <v>1</v>
      </c>
      <c r="G7901">
        <v>5</v>
      </c>
      <c r="H7901">
        <v>1</v>
      </c>
    </row>
    <row r="7902" spans="1:8" x14ac:dyDescent="0.25">
      <c r="A7902">
        <v>7899</v>
      </c>
      <c r="B7902" s="102">
        <v>42334</v>
      </c>
      <c r="C7902">
        <v>330</v>
      </c>
      <c r="D7902">
        <v>11</v>
      </c>
      <c r="E7902">
        <v>26</v>
      </c>
      <c r="F7902">
        <v>2</v>
      </c>
      <c r="G7902">
        <v>5</v>
      </c>
      <c r="H7902">
        <v>1</v>
      </c>
    </row>
    <row r="7903" spans="1:8" x14ac:dyDescent="0.25">
      <c r="A7903">
        <v>7900</v>
      </c>
      <c r="B7903" s="102">
        <v>42334</v>
      </c>
      <c r="C7903">
        <v>330</v>
      </c>
      <c r="D7903">
        <v>11</v>
      </c>
      <c r="E7903">
        <v>26</v>
      </c>
      <c r="F7903">
        <v>3</v>
      </c>
      <c r="G7903">
        <v>5</v>
      </c>
      <c r="H7903">
        <v>1</v>
      </c>
    </row>
    <row r="7904" spans="1:8" x14ac:dyDescent="0.25">
      <c r="A7904">
        <v>7901</v>
      </c>
      <c r="B7904" s="102">
        <v>42334</v>
      </c>
      <c r="C7904">
        <v>330</v>
      </c>
      <c r="D7904">
        <v>11</v>
      </c>
      <c r="E7904">
        <v>26</v>
      </c>
      <c r="F7904">
        <v>4</v>
      </c>
      <c r="G7904">
        <v>5</v>
      </c>
      <c r="H7904">
        <v>1</v>
      </c>
    </row>
    <row r="7905" spans="1:8" x14ac:dyDescent="0.25">
      <c r="A7905">
        <v>7902</v>
      </c>
      <c r="B7905" s="102">
        <v>42334</v>
      </c>
      <c r="C7905">
        <v>330</v>
      </c>
      <c r="D7905">
        <v>11</v>
      </c>
      <c r="E7905">
        <v>26</v>
      </c>
      <c r="F7905">
        <v>5</v>
      </c>
      <c r="G7905">
        <v>5</v>
      </c>
      <c r="H7905">
        <v>1</v>
      </c>
    </row>
    <row r="7906" spans="1:8" x14ac:dyDescent="0.25">
      <c r="A7906">
        <v>7903</v>
      </c>
      <c r="B7906" s="102">
        <v>42334</v>
      </c>
      <c r="C7906">
        <v>330</v>
      </c>
      <c r="D7906">
        <v>11</v>
      </c>
      <c r="E7906">
        <v>26</v>
      </c>
      <c r="F7906">
        <v>6</v>
      </c>
      <c r="G7906">
        <v>5</v>
      </c>
      <c r="H7906">
        <v>1</v>
      </c>
    </row>
    <row r="7907" spans="1:8" x14ac:dyDescent="0.25">
      <c r="A7907">
        <v>7904</v>
      </c>
      <c r="B7907" s="102">
        <v>42334</v>
      </c>
      <c r="C7907">
        <v>330</v>
      </c>
      <c r="D7907">
        <v>11</v>
      </c>
      <c r="E7907">
        <v>26</v>
      </c>
      <c r="F7907">
        <v>7</v>
      </c>
      <c r="G7907">
        <v>5</v>
      </c>
      <c r="H7907">
        <v>1</v>
      </c>
    </row>
    <row r="7908" spans="1:8" x14ac:dyDescent="0.25">
      <c r="A7908">
        <v>7905</v>
      </c>
      <c r="B7908" s="102">
        <v>42334</v>
      </c>
      <c r="C7908">
        <v>330</v>
      </c>
      <c r="D7908">
        <v>11</v>
      </c>
      <c r="E7908">
        <v>26</v>
      </c>
      <c r="F7908">
        <v>8</v>
      </c>
      <c r="G7908">
        <v>5</v>
      </c>
      <c r="H7908">
        <v>1</v>
      </c>
    </row>
    <row r="7909" spans="1:8" x14ac:dyDescent="0.25">
      <c r="A7909">
        <v>7906</v>
      </c>
      <c r="B7909" s="102">
        <v>42334</v>
      </c>
      <c r="C7909">
        <v>330</v>
      </c>
      <c r="D7909">
        <v>11</v>
      </c>
      <c r="E7909">
        <v>26</v>
      </c>
      <c r="F7909">
        <v>9</v>
      </c>
      <c r="G7909">
        <v>5</v>
      </c>
      <c r="H7909">
        <v>1</v>
      </c>
    </row>
    <row r="7910" spans="1:8" x14ac:dyDescent="0.25">
      <c r="A7910">
        <v>7907</v>
      </c>
      <c r="B7910" s="102">
        <v>42334</v>
      </c>
      <c r="C7910">
        <v>330</v>
      </c>
      <c r="D7910">
        <v>11</v>
      </c>
      <c r="E7910">
        <v>26</v>
      </c>
      <c r="F7910">
        <v>10</v>
      </c>
      <c r="G7910">
        <v>5</v>
      </c>
      <c r="H7910">
        <v>1</v>
      </c>
    </row>
    <row r="7911" spans="1:8" x14ac:dyDescent="0.25">
      <c r="A7911">
        <v>7908</v>
      </c>
      <c r="B7911" s="102">
        <v>42334</v>
      </c>
      <c r="C7911">
        <v>330</v>
      </c>
      <c r="D7911">
        <v>11</v>
      </c>
      <c r="E7911">
        <v>26</v>
      </c>
      <c r="F7911">
        <v>11</v>
      </c>
      <c r="G7911">
        <v>5</v>
      </c>
      <c r="H7911">
        <v>1</v>
      </c>
    </row>
    <row r="7912" spans="1:8" x14ac:dyDescent="0.25">
      <c r="A7912">
        <v>7909</v>
      </c>
      <c r="B7912" s="102">
        <v>42334</v>
      </c>
      <c r="C7912">
        <v>330</v>
      </c>
      <c r="D7912">
        <v>11</v>
      </c>
      <c r="E7912">
        <v>26</v>
      </c>
      <c r="F7912">
        <v>12</v>
      </c>
      <c r="G7912">
        <v>5</v>
      </c>
      <c r="H7912">
        <v>1</v>
      </c>
    </row>
    <row r="7913" spans="1:8" x14ac:dyDescent="0.25">
      <c r="A7913">
        <v>7910</v>
      </c>
      <c r="B7913" s="102">
        <v>42334</v>
      </c>
      <c r="C7913">
        <v>330</v>
      </c>
      <c r="D7913">
        <v>11</v>
      </c>
      <c r="E7913">
        <v>26</v>
      </c>
      <c r="F7913">
        <v>13</v>
      </c>
      <c r="G7913">
        <v>5</v>
      </c>
      <c r="H7913">
        <v>1</v>
      </c>
    </row>
    <row r="7914" spans="1:8" x14ac:dyDescent="0.25">
      <c r="A7914">
        <v>7911</v>
      </c>
      <c r="B7914" s="102">
        <v>42334</v>
      </c>
      <c r="C7914">
        <v>330</v>
      </c>
      <c r="D7914">
        <v>11</v>
      </c>
      <c r="E7914">
        <v>26</v>
      </c>
      <c r="F7914">
        <v>14</v>
      </c>
      <c r="G7914">
        <v>5</v>
      </c>
      <c r="H7914">
        <v>1</v>
      </c>
    </row>
    <row r="7915" spans="1:8" x14ac:dyDescent="0.25">
      <c r="A7915">
        <v>7912</v>
      </c>
      <c r="B7915" s="102">
        <v>42334</v>
      </c>
      <c r="C7915">
        <v>330</v>
      </c>
      <c r="D7915">
        <v>11</v>
      </c>
      <c r="E7915">
        <v>26</v>
      </c>
      <c r="F7915">
        <v>15</v>
      </c>
      <c r="G7915">
        <v>5</v>
      </c>
      <c r="H7915">
        <v>1</v>
      </c>
    </row>
    <row r="7916" spans="1:8" x14ac:dyDescent="0.25">
      <c r="A7916">
        <v>7913</v>
      </c>
      <c r="B7916" s="102">
        <v>42334</v>
      </c>
      <c r="C7916">
        <v>330</v>
      </c>
      <c r="D7916">
        <v>11</v>
      </c>
      <c r="E7916">
        <v>26</v>
      </c>
      <c r="F7916">
        <v>16</v>
      </c>
      <c r="G7916">
        <v>5</v>
      </c>
      <c r="H7916">
        <v>1</v>
      </c>
    </row>
    <row r="7917" spans="1:8" x14ac:dyDescent="0.25">
      <c r="A7917">
        <v>7914</v>
      </c>
      <c r="B7917" s="102">
        <v>42334</v>
      </c>
      <c r="C7917">
        <v>330</v>
      </c>
      <c r="D7917">
        <v>11</v>
      </c>
      <c r="E7917">
        <v>26</v>
      </c>
      <c r="F7917">
        <v>17</v>
      </c>
      <c r="G7917">
        <v>5</v>
      </c>
      <c r="H7917">
        <v>1</v>
      </c>
    </row>
    <row r="7918" spans="1:8" x14ac:dyDescent="0.25">
      <c r="A7918">
        <v>7915</v>
      </c>
      <c r="B7918" s="102">
        <v>42334</v>
      </c>
      <c r="C7918">
        <v>330</v>
      </c>
      <c r="D7918">
        <v>11</v>
      </c>
      <c r="E7918">
        <v>26</v>
      </c>
      <c r="F7918">
        <v>18</v>
      </c>
      <c r="G7918">
        <v>5</v>
      </c>
      <c r="H7918">
        <v>1</v>
      </c>
    </row>
    <row r="7919" spans="1:8" x14ac:dyDescent="0.25">
      <c r="A7919">
        <v>7916</v>
      </c>
      <c r="B7919" s="102">
        <v>42334</v>
      </c>
      <c r="C7919">
        <v>330</v>
      </c>
      <c r="D7919">
        <v>11</v>
      </c>
      <c r="E7919">
        <v>26</v>
      </c>
      <c r="F7919">
        <v>19</v>
      </c>
      <c r="G7919">
        <v>5</v>
      </c>
      <c r="H7919">
        <v>1</v>
      </c>
    </row>
    <row r="7920" spans="1:8" x14ac:dyDescent="0.25">
      <c r="A7920">
        <v>7917</v>
      </c>
      <c r="B7920" s="102">
        <v>42334</v>
      </c>
      <c r="C7920">
        <v>330</v>
      </c>
      <c r="D7920">
        <v>11</v>
      </c>
      <c r="E7920">
        <v>26</v>
      </c>
      <c r="F7920">
        <v>20</v>
      </c>
      <c r="G7920">
        <v>5</v>
      </c>
      <c r="H7920">
        <v>1</v>
      </c>
    </row>
    <row r="7921" spans="1:8" x14ac:dyDescent="0.25">
      <c r="A7921">
        <v>7918</v>
      </c>
      <c r="B7921" s="102">
        <v>42334</v>
      </c>
      <c r="C7921">
        <v>330</v>
      </c>
      <c r="D7921">
        <v>11</v>
      </c>
      <c r="E7921">
        <v>26</v>
      </c>
      <c r="F7921">
        <v>21</v>
      </c>
      <c r="G7921">
        <v>5</v>
      </c>
      <c r="H7921">
        <v>1</v>
      </c>
    </row>
    <row r="7922" spans="1:8" x14ac:dyDescent="0.25">
      <c r="A7922">
        <v>7919</v>
      </c>
      <c r="B7922" s="102">
        <v>42334</v>
      </c>
      <c r="C7922">
        <v>330</v>
      </c>
      <c r="D7922">
        <v>11</v>
      </c>
      <c r="E7922">
        <v>26</v>
      </c>
      <c r="F7922">
        <v>22</v>
      </c>
      <c r="G7922">
        <v>5</v>
      </c>
      <c r="H7922">
        <v>1</v>
      </c>
    </row>
    <row r="7923" spans="1:8" x14ac:dyDescent="0.25">
      <c r="A7923">
        <v>7920</v>
      </c>
      <c r="B7923" s="102">
        <v>42334</v>
      </c>
      <c r="C7923">
        <v>330</v>
      </c>
      <c r="D7923">
        <v>11</v>
      </c>
      <c r="E7923">
        <v>26</v>
      </c>
      <c r="F7923">
        <v>23</v>
      </c>
      <c r="G7923">
        <v>5</v>
      </c>
      <c r="H7923">
        <v>1</v>
      </c>
    </row>
    <row r="7924" spans="1:8" x14ac:dyDescent="0.25">
      <c r="A7924">
        <v>7921</v>
      </c>
      <c r="B7924" s="102">
        <v>42335</v>
      </c>
      <c r="C7924">
        <v>331</v>
      </c>
      <c r="D7924">
        <v>11</v>
      </c>
      <c r="E7924">
        <v>27</v>
      </c>
      <c r="F7924">
        <v>0</v>
      </c>
      <c r="G7924">
        <v>6</v>
      </c>
      <c r="H7924">
        <v>0</v>
      </c>
    </row>
    <row r="7925" spans="1:8" x14ac:dyDescent="0.25">
      <c r="A7925">
        <v>7922</v>
      </c>
      <c r="B7925" s="102">
        <v>42335</v>
      </c>
      <c r="C7925">
        <v>331</v>
      </c>
      <c r="D7925">
        <v>11</v>
      </c>
      <c r="E7925">
        <v>27</v>
      </c>
      <c r="F7925">
        <v>1</v>
      </c>
      <c r="G7925">
        <v>6</v>
      </c>
      <c r="H7925">
        <v>0</v>
      </c>
    </row>
    <row r="7926" spans="1:8" x14ac:dyDescent="0.25">
      <c r="A7926">
        <v>7923</v>
      </c>
      <c r="B7926" s="102">
        <v>42335</v>
      </c>
      <c r="C7926">
        <v>331</v>
      </c>
      <c r="D7926">
        <v>11</v>
      </c>
      <c r="E7926">
        <v>27</v>
      </c>
      <c r="F7926">
        <v>2</v>
      </c>
      <c r="G7926">
        <v>6</v>
      </c>
      <c r="H7926">
        <v>0</v>
      </c>
    </row>
    <row r="7927" spans="1:8" x14ac:dyDescent="0.25">
      <c r="A7927">
        <v>7924</v>
      </c>
      <c r="B7927" s="102">
        <v>42335</v>
      </c>
      <c r="C7927">
        <v>331</v>
      </c>
      <c r="D7927">
        <v>11</v>
      </c>
      <c r="E7927">
        <v>27</v>
      </c>
      <c r="F7927">
        <v>3</v>
      </c>
      <c r="G7927">
        <v>6</v>
      </c>
      <c r="H7927">
        <v>0</v>
      </c>
    </row>
    <row r="7928" spans="1:8" x14ac:dyDescent="0.25">
      <c r="A7928">
        <v>7925</v>
      </c>
      <c r="B7928" s="102">
        <v>42335</v>
      </c>
      <c r="C7928">
        <v>331</v>
      </c>
      <c r="D7928">
        <v>11</v>
      </c>
      <c r="E7928">
        <v>27</v>
      </c>
      <c r="F7928">
        <v>4</v>
      </c>
      <c r="G7928">
        <v>6</v>
      </c>
      <c r="H7928">
        <v>0</v>
      </c>
    </row>
    <row r="7929" spans="1:8" x14ac:dyDescent="0.25">
      <c r="A7929">
        <v>7926</v>
      </c>
      <c r="B7929" s="102">
        <v>42335</v>
      </c>
      <c r="C7929">
        <v>331</v>
      </c>
      <c r="D7929">
        <v>11</v>
      </c>
      <c r="E7929">
        <v>27</v>
      </c>
      <c r="F7929">
        <v>5</v>
      </c>
      <c r="G7929">
        <v>6</v>
      </c>
      <c r="H7929">
        <v>0</v>
      </c>
    </row>
    <row r="7930" spans="1:8" x14ac:dyDescent="0.25">
      <c r="A7930">
        <v>7927</v>
      </c>
      <c r="B7930" s="102">
        <v>42335</v>
      </c>
      <c r="C7930">
        <v>331</v>
      </c>
      <c r="D7930">
        <v>11</v>
      </c>
      <c r="E7930">
        <v>27</v>
      </c>
      <c r="F7930">
        <v>6</v>
      </c>
      <c r="G7930">
        <v>6</v>
      </c>
      <c r="H7930">
        <v>0</v>
      </c>
    </row>
    <row r="7931" spans="1:8" x14ac:dyDescent="0.25">
      <c r="A7931">
        <v>7928</v>
      </c>
      <c r="B7931" s="102">
        <v>42335</v>
      </c>
      <c r="C7931">
        <v>331</v>
      </c>
      <c r="D7931">
        <v>11</v>
      </c>
      <c r="E7931">
        <v>27</v>
      </c>
      <c r="F7931">
        <v>7</v>
      </c>
      <c r="G7931">
        <v>6</v>
      </c>
      <c r="H7931">
        <v>0</v>
      </c>
    </row>
    <row r="7932" spans="1:8" x14ac:dyDescent="0.25">
      <c r="A7932">
        <v>7929</v>
      </c>
      <c r="B7932" s="102">
        <v>42335</v>
      </c>
      <c r="C7932">
        <v>331</v>
      </c>
      <c r="D7932">
        <v>11</v>
      </c>
      <c r="E7932">
        <v>27</v>
      </c>
      <c r="F7932">
        <v>8</v>
      </c>
      <c r="G7932">
        <v>6</v>
      </c>
      <c r="H7932">
        <v>0</v>
      </c>
    </row>
    <row r="7933" spans="1:8" x14ac:dyDescent="0.25">
      <c r="A7933">
        <v>7930</v>
      </c>
      <c r="B7933" s="102">
        <v>42335</v>
      </c>
      <c r="C7933">
        <v>331</v>
      </c>
      <c r="D7933">
        <v>11</v>
      </c>
      <c r="E7933">
        <v>27</v>
      </c>
      <c r="F7933">
        <v>9</v>
      </c>
      <c r="G7933">
        <v>6</v>
      </c>
      <c r="H7933">
        <v>0</v>
      </c>
    </row>
    <row r="7934" spans="1:8" x14ac:dyDescent="0.25">
      <c r="A7934">
        <v>7931</v>
      </c>
      <c r="B7934" s="102">
        <v>42335</v>
      </c>
      <c r="C7934">
        <v>331</v>
      </c>
      <c r="D7934">
        <v>11</v>
      </c>
      <c r="E7934">
        <v>27</v>
      </c>
      <c r="F7934">
        <v>10</v>
      </c>
      <c r="G7934">
        <v>6</v>
      </c>
      <c r="H7934">
        <v>0</v>
      </c>
    </row>
    <row r="7935" spans="1:8" x14ac:dyDescent="0.25">
      <c r="A7935">
        <v>7932</v>
      </c>
      <c r="B7935" s="102">
        <v>42335</v>
      </c>
      <c r="C7935">
        <v>331</v>
      </c>
      <c r="D7935">
        <v>11</v>
      </c>
      <c r="E7935">
        <v>27</v>
      </c>
      <c r="F7935">
        <v>11</v>
      </c>
      <c r="G7935">
        <v>6</v>
      </c>
      <c r="H7935">
        <v>0</v>
      </c>
    </row>
    <row r="7936" spans="1:8" x14ac:dyDescent="0.25">
      <c r="A7936">
        <v>7933</v>
      </c>
      <c r="B7936" s="102">
        <v>42335</v>
      </c>
      <c r="C7936">
        <v>331</v>
      </c>
      <c r="D7936">
        <v>11</v>
      </c>
      <c r="E7936">
        <v>27</v>
      </c>
      <c r="F7936">
        <v>12</v>
      </c>
      <c r="G7936">
        <v>6</v>
      </c>
      <c r="H7936">
        <v>0</v>
      </c>
    </row>
    <row r="7937" spans="1:8" x14ac:dyDescent="0.25">
      <c r="A7937">
        <v>7934</v>
      </c>
      <c r="B7937" s="102">
        <v>42335</v>
      </c>
      <c r="C7937">
        <v>331</v>
      </c>
      <c r="D7937">
        <v>11</v>
      </c>
      <c r="E7937">
        <v>27</v>
      </c>
      <c r="F7937">
        <v>13</v>
      </c>
      <c r="G7937">
        <v>6</v>
      </c>
      <c r="H7937">
        <v>0</v>
      </c>
    </row>
    <row r="7938" spans="1:8" x14ac:dyDescent="0.25">
      <c r="A7938">
        <v>7935</v>
      </c>
      <c r="B7938" s="102">
        <v>42335</v>
      </c>
      <c r="C7938">
        <v>331</v>
      </c>
      <c r="D7938">
        <v>11</v>
      </c>
      <c r="E7938">
        <v>27</v>
      </c>
      <c r="F7938">
        <v>14</v>
      </c>
      <c r="G7938">
        <v>6</v>
      </c>
      <c r="H7938">
        <v>0</v>
      </c>
    </row>
    <row r="7939" spans="1:8" x14ac:dyDescent="0.25">
      <c r="A7939">
        <v>7936</v>
      </c>
      <c r="B7939" s="102">
        <v>42335</v>
      </c>
      <c r="C7939">
        <v>331</v>
      </c>
      <c r="D7939">
        <v>11</v>
      </c>
      <c r="E7939">
        <v>27</v>
      </c>
      <c r="F7939">
        <v>15</v>
      </c>
      <c r="G7939">
        <v>6</v>
      </c>
      <c r="H7939">
        <v>0</v>
      </c>
    </row>
    <row r="7940" spans="1:8" x14ac:dyDescent="0.25">
      <c r="A7940">
        <v>7937</v>
      </c>
      <c r="B7940" s="102">
        <v>42335</v>
      </c>
      <c r="C7940">
        <v>331</v>
      </c>
      <c r="D7940">
        <v>11</v>
      </c>
      <c r="E7940">
        <v>27</v>
      </c>
      <c r="F7940">
        <v>16</v>
      </c>
      <c r="G7940">
        <v>6</v>
      </c>
      <c r="H7940">
        <v>0</v>
      </c>
    </row>
    <row r="7941" spans="1:8" x14ac:dyDescent="0.25">
      <c r="A7941">
        <v>7938</v>
      </c>
      <c r="B7941" s="102">
        <v>42335</v>
      </c>
      <c r="C7941">
        <v>331</v>
      </c>
      <c r="D7941">
        <v>11</v>
      </c>
      <c r="E7941">
        <v>27</v>
      </c>
      <c r="F7941">
        <v>17</v>
      </c>
      <c r="G7941">
        <v>6</v>
      </c>
      <c r="H7941">
        <v>0</v>
      </c>
    </row>
    <row r="7942" spans="1:8" x14ac:dyDescent="0.25">
      <c r="A7942">
        <v>7939</v>
      </c>
      <c r="B7942" s="102">
        <v>42335</v>
      </c>
      <c r="C7942">
        <v>331</v>
      </c>
      <c r="D7942">
        <v>11</v>
      </c>
      <c r="E7942">
        <v>27</v>
      </c>
      <c r="F7942">
        <v>18</v>
      </c>
      <c r="G7942">
        <v>6</v>
      </c>
      <c r="H7942">
        <v>0</v>
      </c>
    </row>
    <row r="7943" spans="1:8" x14ac:dyDescent="0.25">
      <c r="A7943">
        <v>7940</v>
      </c>
      <c r="B7943" s="102">
        <v>42335</v>
      </c>
      <c r="C7943">
        <v>331</v>
      </c>
      <c r="D7943">
        <v>11</v>
      </c>
      <c r="E7943">
        <v>27</v>
      </c>
      <c r="F7943">
        <v>19</v>
      </c>
      <c r="G7943">
        <v>6</v>
      </c>
      <c r="H7943">
        <v>0</v>
      </c>
    </row>
    <row r="7944" spans="1:8" x14ac:dyDescent="0.25">
      <c r="A7944">
        <v>7941</v>
      </c>
      <c r="B7944" s="102">
        <v>42335</v>
      </c>
      <c r="C7944">
        <v>331</v>
      </c>
      <c r="D7944">
        <v>11</v>
      </c>
      <c r="E7944">
        <v>27</v>
      </c>
      <c r="F7944">
        <v>20</v>
      </c>
      <c r="G7944">
        <v>6</v>
      </c>
      <c r="H7944">
        <v>0</v>
      </c>
    </row>
    <row r="7945" spans="1:8" x14ac:dyDescent="0.25">
      <c r="A7945">
        <v>7942</v>
      </c>
      <c r="B7945" s="102">
        <v>42335</v>
      </c>
      <c r="C7945">
        <v>331</v>
      </c>
      <c r="D7945">
        <v>11</v>
      </c>
      <c r="E7945">
        <v>27</v>
      </c>
      <c r="F7945">
        <v>21</v>
      </c>
      <c r="G7945">
        <v>6</v>
      </c>
      <c r="H7945">
        <v>0</v>
      </c>
    </row>
    <row r="7946" spans="1:8" x14ac:dyDescent="0.25">
      <c r="A7946">
        <v>7943</v>
      </c>
      <c r="B7946" s="102">
        <v>42335</v>
      </c>
      <c r="C7946">
        <v>331</v>
      </c>
      <c r="D7946">
        <v>11</v>
      </c>
      <c r="E7946">
        <v>27</v>
      </c>
      <c r="F7946">
        <v>22</v>
      </c>
      <c r="G7946">
        <v>6</v>
      </c>
      <c r="H7946">
        <v>0</v>
      </c>
    </row>
    <row r="7947" spans="1:8" x14ac:dyDescent="0.25">
      <c r="A7947">
        <v>7944</v>
      </c>
      <c r="B7947" s="102">
        <v>42335</v>
      </c>
      <c r="C7947">
        <v>331</v>
      </c>
      <c r="D7947">
        <v>11</v>
      </c>
      <c r="E7947">
        <v>27</v>
      </c>
      <c r="F7947">
        <v>23</v>
      </c>
      <c r="G7947">
        <v>6</v>
      </c>
      <c r="H7947">
        <v>0</v>
      </c>
    </row>
    <row r="7948" spans="1:8" x14ac:dyDescent="0.25">
      <c r="A7948">
        <v>7945</v>
      </c>
      <c r="B7948" s="102">
        <v>42336</v>
      </c>
      <c r="C7948">
        <v>332</v>
      </c>
      <c r="D7948">
        <v>11</v>
      </c>
      <c r="E7948">
        <v>28</v>
      </c>
      <c r="F7948">
        <v>0</v>
      </c>
      <c r="G7948">
        <v>7</v>
      </c>
      <c r="H7948">
        <v>1</v>
      </c>
    </row>
    <row r="7949" spans="1:8" x14ac:dyDescent="0.25">
      <c r="A7949">
        <v>7946</v>
      </c>
      <c r="B7949" s="102">
        <v>42336</v>
      </c>
      <c r="C7949">
        <v>332</v>
      </c>
      <c r="D7949">
        <v>11</v>
      </c>
      <c r="E7949">
        <v>28</v>
      </c>
      <c r="F7949">
        <v>1</v>
      </c>
      <c r="G7949">
        <v>7</v>
      </c>
      <c r="H7949">
        <v>1</v>
      </c>
    </row>
    <row r="7950" spans="1:8" x14ac:dyDescent="0.25">
      <c r="A7950">
        <v>7947</v>
      </c>
      <c r="B7950" s="102">
        <v>42336</v>
      </c>
      <c r="C7950">
        <v>332</v>
      </c>
      <c r="D7950">
        <v>11</v>
      </c>
      <c r="E7950">
        <v>28</v>
      </c>
      <c r="F7950">
        <v>2</v>
      </c>
      <c r="G7950">
        <v>7</v>
      </c>
      <c r="H7950">
        <v>1</v>
      </c>
    </row>
    <row r="7951" spans="1:8" x14ac:dyDescent="0.25">
      <c r="A7951">
        <v>7948</v>
      </c>
      <c r="B7951" s="102">
        <v>42336</v>
      </c>
      <c r="C7951">
        <v>332</v>
      </c>
      <c r="D7951">
        <v>11</v>
      </c>
      <c r="E7951">
        <v>28</v>
      </c>
      <c r="F7951">
        <v>3</v>
      </c>
      <c r="G7951">
        <v>7</v>
      </c>
      <c r="H7951">
        <v>1</v>
      </c>
    </row>
    <row r="7952" spans="1:8" x14ac:dyDescent="0.25">
      <c r="A7952">
        <v>7949</v>
      </c>
      <c r="B7952" s="102">
        <v>42336</v>
      </c>
      <c r="C7952">
        <v>332</v>
      </c>
      <c r="D7952">
        <v>11</v>
      </c>
      <c r="E7952">
        <v>28</v>
      </c>
      <c r="F7952">
        <v>4</v>
      </c>
      <c r="G7952">
        <v>7</v>
      </c>
      <c r="H7952">
        <v>1</v>
      </c>
    </row>
    <row r="7953" spans="1:8" x14ac:dyDescent="0.25">
      <c r="A7953">
        <v>7950</v>
      </c>
      <c r="B7953" s="102">
        <v>42336</v>
      </c>
      <c r="C7953">
        <v>332</v>
      </c>
      <c r="D7953">
        <v>11</v>
      </c>
      <c r="E7953">
        <v>28</v>
      </c>
      <c r="F7953">
        <v>5</v>
      </c>
      <c r="G7953">
        <v>7</v>
      </c>
      <c r="H7953">
        <v>1</v>
      </c>
    </row>
    <row r="7954" spans="1:8" x14ac:dyDescent="0.25">
      <c r="A7954">
        <v>7951</v>
      </c>
      <c r="B7954" s="102">
        <v>42336</v>
      </c>
      <c r="C7954">
        <v>332</v>
      </c>
      <c r="D7954">
        <v>11</v>
      </c>
      <c r="E7954">
        <v>28</v>
      </c>
      <c r="F7954">
        <v>6</v>
      </c>
      <c r="G7954">
        <v>7</v>
      </c>
      <c r="H7954">
        <v>1</v>
      </c>
    </row>
    <row r="7955" spans="1:8" x14ac:dyDescent="0.25">
      <c r="A7955">
        <v>7952</v>
      </c>
      <c r="B7955" s="102">
        <v>42336</v>
      </c>
      <c r="C7955">
        <v>332</v>
      </c>
      <c r="D7955">
        <v>11</v>
      </c>
      <c r="E7955">
        <v>28</v>
      </c>
      <c r="F7955">
        <v>7</v>
      </c>
      <c r="G7955">
        <v>7</v>
      </c>
      <c r="H7955">
        <v>1</v>
      </c>
    </row>
    <row r="7956" spans="1:8" x14ac:dyDescent="0.25">
      <c r="A7956">
        <v>7953</v>
      </c>
      <c r="B7956" s="102">
        <v>42336</v>
      </c>
      <c r="C7956">
        <v>332</v>
      </c>
      <c r="D7956">
        <v>11</v>
      </c>
      <c r="E7956">
        <v>28</v>
      </c>
      <c r="F7956">
        <v>8</v>
      </c>
      <c r="G7956">
        <v>7</v>
      </c>
      <c r="H7956">
        <v>1</v>
      </c>
    </row>
    <row r="7957" spans="1:8" x14ac:dyDescent="0.25">
      <c r="A7957">
        <v>7954</v>
      </c>
      <c r="B7957" s="102">
        <v>42336</v>
      </c>
      <c r="C7957">
        <v>332</v>
      </c>
      <c r="D7957">
        <v>11</v>
      </c>
      <c r="E7957">
        <v>28</v>
      </c>
      <c r="F7957">
        <v>9</v>
      </c>
      <c r="G7957">
        <v>7</v>
      </c>
      <c r="H7957">
        <v>1</v>
      </c>
    </row>
    <row r="7958" spans="1:8" x14ac:dyDescent="0.25">
      <c r="A7958">
        <v>7955</v>
      </c>
      <c r="B7958" s="102">
        <v>42336</v>
      </c>
      <c r="C7958">
        <v>332</v>
      </c>
      <c r="D7958">
        <v>11</v>
      </c>
      <c r="E7958">
        <v>28</v>
      </c>
      <c r="F7958">
        <v>10</v>
      </c>
      <c r="G7958">
        <v>7</v>
      </c>
      <c r="H7958">
        <v>1</v>
      </c>
    </row>
    <row r="7959" spans="1:8" x14ac:dyDescent="0.25">
      <c r="A7959">
        <v>7956</v>
      </c>
      <c r="B7959" s="102">
        <v>42336</v>
      </c>
      <c r="C7959">
        <v>332</v>
      </c>
      <c r="D7959">
        <v>11</v>
      </c>
      <c r="E7959">
        <v>28</v>
      </c>
      <c r="F7959">
        <v>11</v>
      </c>
      <c r="G7959">
        <v>7</v>
      </c>
      <c r="H7959">
        <v>1</v>
      </c>
    </row>
    <row r="7960" spans="1:8" x14ac:dyDescent="0.25">
      <c r="A7960">
        <v>7957</v>
      </c>
      <c r="B7960" s="102">
        <v>42336</v>
      </c>
      <c r="C7960">
        <v>332</v>
      </c>
      <c r="D7960">
        <v>11</v>
      </c>
      <c r="E7960">
        <v>28</v>
      </c>
      <c r="F7960">
        <v>12</v>
      </c>
      <c r="G7960">
        <v>7</v>
      </c>
      <c r="H7960">
        <v>1</v>
      </c>
    </row>
    <row r="7961" spans="1:8" x14ac:dyDescent="0.25">
      <c r="A7961">
        <v>7958</v>
      </c>
      <c r="B7961" s="102">
        <v>42336</v>
      </c>
      <c r="C7961">
        <v>332</v>
      </c>
      <c r="D7961">
        <v>11</v>
      </c>
      <c r="E7961">
        <v>28</v>
      </c>
      <c r="F7961">
        <v>13</v>
      </c>
      <c r="G7961">
        <v>7</v>
      </c>
      <c r="H7961">
        <v>1</v>
      </c>
    </row>
    <row r="7962" spans="1:8" x14ac:dyDescent="0.25">
      <c r="A7962">
        <v>7959</v>
      </c>
      <c r="B7962" s="102">
        <v>42336</v>
      </c>
      <c r="C7962">
        <v>332</v>
      </c>
      <c r="D7962">
        <v>11</v>
      </c>
      <c r="E7962">
        <v>28</v>
      </c>
      <c r="F7962">
        <v>14</v>
      </c>
      <c r="G7962">
        <v>7</v>
      </c>
      <c r="H7962">
        <v>1</v>
      </c>
    </row>
    <row r="7963" spans="1:8" x14ac:dyDescent="0.25">
      <c r="A7963">
        <v>7960</v>
      </c>
      <c r="B7963" s="102">
        <v>42336</v>
      </c>
      <c r="C7963">
        <v>332</v>
      </c>
      <c r="D7963">
        <v>11</v>
      </c>
      <c r="E7963">
        <v>28</v>
      </c>
      <c r="F7963">
        <v>15</v>
      </c>
      <c r="G7963">
        <v>7</v>
      </c>
      <c r="H7963">
        <v>1</v>
      </c>
    </row>
    <row r="7964" spans="1:8" x14ac:dyDescent="0.25">
      <c r="A7964">
        <v>7961</v>
      </c>
      <c r="B7964" s="102">
        <v>42336</v>
      </c>
      <c r="C7964">
        <v>332</v>
      </c>
      <c r="D7964">
        <v>11</v>
      </c>
      <c r="E7964">
        <v>28</v>
      </c>
      <c r="F7964">
        <v>16</v>
      </c>
      <c r="G7964">
        <v>7</v>
      </c>
      <c r="H7964">
        <v>1</v>
      </c>
    </row>
    <row r="7965" spans="1:8" x14ac:dyDescent="0.25">
      <c r="A7965">
        <v>7962</v>
      </c>
      <c r="B7965" s="102">
        <v>42336</v>
      </c>
      <c r="C7965">
        <v>332</v>
      </c>
      <c r="D7965">
        <v>11</v>
      </c>
      <c r="E7965">
        <v>28</v>
      </c>
      <c r="F7965">
        <v>17</v>
      </c>
      <c r="G7965">
        <v>7</v>
      </c>
      <c r="H7965">
        <v>1</v>
      </c>
    </row>
    <row r="7966" spans="1:8" x14ac:dyDescent="0.25">
      <c r="A7966">
        <v>7963</v>
      </c>
      <c r="B7966" s="102">
        <v>42336</v>
      </c>
      <c r="C7966">
        <v>332</v>
      </c>
      <c r="D7966">
        <v>11</v>
      </c>
      <c r="E7966">
        <v>28</v>
      </c>
      <c r="F7966">
        <v>18</v>
      </c>
      <c r="G7966">
        <v>7</v>
      </c>
      <c r="H7966">
        <v>1</v>
      </c>
    </row>
    <row r="7967" spans="1:8" x14ac:dyDescent="0.25">
      <c r="A7967">
        <v>7964</v>
      </c>
      <c r="B7967" s="102">
        <v>42336</v>
      </c>
      <c r="C7967">
        <v>332</v>
      </c>
      <c r="D7967">
        <v>11</v>
      </c>
      <c r="E7967">
        <v>28</v>
      </c>
      <c r="F7967">
        <v>19</v>
      </c>
      <c r="G7967">
        <v>7</v>
      </c>
      <c r="H7967">
        <v>1</v>
      </c>
    </row>
    <row r="7968" spans="1:8" x14ac:dyDescent="0.25">
      <c r="A7968">
        <v>7965</v>
      </c>
      <c r="B7968" s="102">
        <v>42336</v>
      </c>
      <c r="C7968">
        <v>332</v>
      </c>
      <c r="D7968">
        <v>11</v>
      </c>
      <c r="E7968">
        <v>28</v>
      </c>
      <c r="F7968">
        <v>20</v>
      </c>
      <c r="G7968">
        <v>7</v>
      </c>
      <c r="H7968">
        <v>1</v>
      </c>
    </row>
    <row r="7969" spans="1:8" x14ac:dyDescent="0.25">
      <c r="A7969">
        <v>7966</v>
      </c>
      <c r="B7969" s="102">
        <v>42336</v>
      </c>
      <c r="C7969">
        <v>332</v>
      </c>
      <c r="D7969">
        <v>11</v>
      </c>
      <c r="E7969">
        <v>28</v>
      </c>
      <c r="F7969">
        <v>21</v>
      </c>
      <c r="G7969">
        <v>7</v>
      </c>
      <c r="H7969">
        <v>1</v>
      </c>
    </row>
    <row r="7970" spans="1:8" x14ac:dyDescent="0.25">
      <c r="A7970">
        <v>7967</v>
      </c>
      <c r="B7970" s="102">
        <v>42336</v>
      </c>
      <c r="C7970">
        <v>332</v>
      </c>
      <c r="D7970">
        <v>11</v>
      </c>
      <c r="E7970">
        <v>28</v>
      </c>
      <c r="F7970">
        <v>22</v>
      </c>
      <c r="G7970">
        <v>7</v>
      </c>
      <c r="H7970">
        <v>1</v>
      </c>
    </row>
    <row r="7971" spans="1:8" x14ac:dyDescent="0.25">
      <c r="A7971">
        <v>7968</v>
      </c>
      <c r="B7971" s="102">
        <v>42336</v>
      </c>
      <c r="C7971">
        <v>332</v>
      </c>
      <c r="D7971">
        <v>11</v>
      </c>
      <c r="E7971">
        <v>28</v>
      </c>
      <c r="F7971">
        <v>23</v>
      </c>
      <c r="G7971">
        <v>7</v>
      </c>
      <c r="H7971">
        <v>1</v>
      </c>
    </row>
    <row r="7972" spans="1:8" x14ac:dyDescent="0.25">
      <c r="A7972">
        <v>7969</v>
      </c>
      <c r="B7972" s="102">
        <v>42337</v>
      </c>
      <c r="C7972">
        <v>333</v>
      </c>
      <c r="D7972">
        <v>11</v>
      </c>
      <c r="E7972">
        <v>29</v>
      </c>
      <c r="F7972">
        <v>0</v>
      </c>
      <c r="G7972">
        <v>1</v>
      </c>
      <c r="H7972">
        <v>1</v>
      </c>
    </row>
    <row r="7973" spans="1:8" x14ac:dyDescent="0.25">
      <c r="A7973">
        <v>7970</v>
      </c>
      <c r="B7973" s="102">
        <v>42337</v>
      </c>
      <c r="C7973">
        <v>333</v>
      </c>
      <c r="D7973">
        <v>11</v>
      </c>
      <c r="E7973">
        <v>29</v>
      </c>
      <c r="F7973">
        <v>1</v>
      </c>
      <c r="G7973">
        <v>1</v>
      </c>
      <c r="H7973">
        <v>1</v>
      </c>
    </row>
    <row r="7974" spans="1:8" x14ac:dyDescent="0.25">
      <c r="A7974">
        <v>7971</v>
      </c>
      <c r="B7974" s="102">
        <v>42337</v>
      </c>
      <c r="C7974">
        <v>333</v>
      </c>
      <c r="D7974">
        <v>11</v>
      </c>
      <c r="E7974">
        <v>29</v>
      </c>
      <c r="F7974">
        <v>2</v>
      </c>
      <c r="G7974">
        <v>1</v>
      </c>
      <c r="H7974">
        <v>1</v>
      </c>
    </row>
    <row r="7975" spans="1:8" x14ac:dyDescent="0.25">
      <c r="A7975">
        <v>7972</v>
      </c>
      <c r="B7975" s="102">
        <v>42337</v>
      </c>
      <c r="C7975">
        <v>333</v>
      </c>
      <c r="D7975">
        <v>11</v>
      </c>
      <c r="E7975">
        <v>29</v>
      </c>
      <c r="F7975">
        <v>3</v>
      </c>
      <c r="G7975">
        <v>1</v>
      </c>
      <c r="H7975">
        <v>1</v>
      </c>
    </row>
    <row r="7976" spans="1:8" x14ac:dyDescent="0.25">
      <c r="A7976">
        <v>7973</v>
      </c>
      <c r="B7976" s="102">
        <v>42337</v>
      </c>
      <c r="C7976">
        <v>333</v>
      </c>
      <c r="D7976">
        <v>11</v>
      </c>
      <c r="E7976">
        <v>29</v>
      </c>
      <c r="F7976">
        <v>4</v>
      </c>
      <c r="G7976">
        <v>1</v>
      </c>
      <c r="H7976">
        <v>1</v>
      </c>
    </row>
    <row r="7977" spans="1:8" x14ac:dyDescent="0.25">
      <c r="A7977">
        <v>7974</v>
      </c>
      <c r="B7977" s="102">
        <v>42337</v>
      </c>
      <c r="C7977">
        <v>333</v>
      </c>
      <c r="D7977">
        <v>11</v>
      </c>
      <c r="E7977">
        <v>29</v>
      </c>
      <c r="F7977">
        <v>5</v>
      </c>
      <c r="G7977">
        <v>1</v>
      </c>
      <c r="H7977">
        <v>1</v>
      </c>
    </row>
    <row r="7978" spans="1:8" x14ac:dyDescent="0.25">
      <c r="A7978">
        <v>7975</v>
      </c>
      <c r="B7978" s="102">
        <v>42337</v>
      </c>
      <c r="C7978">
        <v>333</v>
      </c>
      <c r="D7978">
        <v>11</v>
      </c>
      <c r="E7978">
        <v>29</v>
      </c>
      <c r="F7978">
        <v>6</v>
      </c>
      <c r="G7978">
        <v>1</v>
      </c>
      <c r="H7978">
        <v>1</v>
      </c>
    </row>
    <row r="7979" spans="1:8" x14ac:dyDescent="0.25">
      <c r="A7979">
        <v>7976</v>
      </c>
      <c r="B7979" s="102">
        <v>42337</v>
      </c>
      <c r="C7979">
        <v>333</v>
      </c>
      <c r="D7979">
        <v>11</v>
      </c>
      <c r="E7979">
        <v>29</v>
      </c>
      <c r="F7979">
        <v>7</v>
      </c>
      <c r="G7979">
        <v>1</v>
      </c>
      <c r="H7979">
        <v>1</v>
      </c>
    </row>
    <row r="7980" spans="1:8" x14ac:dyDescent="0.25">
      <c r="A7980">
        <v>7977</v>
      </c>
      <c r="B7980" s="102">
        <v>42337</v>
      </c>
      <c r="C7980">
        <v>333</v>
      </c>
      <c r="D7980">
        <v>11</v>
      </c>
      <c r="E7980">
        <v>29</v>
      </c>
      <c r="F7980">
        <v>8</v>
      </c>
      <c r="G7980">
        <v>1</v>
      </c>
      <c r="H7980">
        <v>1</v>
      </c>
    </row>
    <row r="7981" spans="1:8" x14ac:dyDescent="0.25">
      <c r="A7981">
        <v>7978</v>
      </c>
      <c r="B7981" s="102">
        <v>42337</v>
      </c>
      <c r="C7981">
        <v>333</v>
      </c>
      <c r="D7981">
        <v>11</v>
      </c>
      <c r="E7981">
        <v>29</v>
      </c>
      <c r="F7981">
        <v>9</v>
      </c>
      <c r="G7981">
        <v>1</v>
      </c>
      <c r="H7981">
        <v>1</v>
      </c>
    </row>
    <row r="7982" spans="1:8" x14ac:dyDescent="0.25">
      <c r="A7982">
        <v>7979</v>
      </c>
      <c r="B7982" s="102">
        <v>42337</v>
      </c>
      <c r="C7982">
        <v>333</v>
      </c>
      <c r="D7982">
        <v>11</v>
      </c>
      <c r="E7982">
        <v>29</v>
      </c>
      <c r="F7982">
        <v>10</v>
      </c>
      <c r="G7982">
        <v>1</v>
      </c>
      <c r="H7982">
        <v>1</v>
      </c>
    </row>
    <row r="7983" spans="1:8" x14ac:dyDescent="0.25">
      <c r="A7983">
        <v>7980</v>
      </c>
      <c r="B7983" s="102">
        <v>42337</v>
      </c>
      <c r="C7983">
        <v>333</v>
      </c>
      <c r="D7983">
        <v>11</v>
      </c>
      <c r="E7983">
        <v>29</v>
      </c>
      <c r="F7983">
        <v>11</v>
      </c>
      <c r="G7983">
        <v>1</v>
      </c>
      <c r="H7983">
        <v>1</v>
      </c>
    </row>
    <row r="7984" spans="1:8" x14ac:dyDescent="0.25">
      <c r="A7984">
        <v>7981</v>
      </c>
      <c r="B7984" s="102">
        <v>42337</v>
      </c>
      <c r="C7984">
        <v>333</v>
      </c>
      <c r="D7984">
        <v>11</v>
      </c>
      <c r="E7984">
        <v>29</v>
      </c>
      <c r="F7984">
        <v>12</v>
      </c>
      <c r="G7984">
        <v>1</v>
      </c>
      <c r="H7984">
        <v>1</v>
      </c>
    </row>
    <row r="7985" spans="1:8" x14ac:dyDescent="0.25">
      <c r="A7985">
        <v>7982</v>
      </c>
      <c r="B7985" s="102">
        <v>42337</v>
      </c>
      <c r="C7985">
        <v>333</v>
      </c>
      <c r="D7985">
        <v>11</v>
      </c>
      <c r="E7985">
        <v>29</v>
      </c>
      <c r="F7985">
        <v>13</v>
      </c>
      <c r="G7985">
        <v>1</v>
      </c>
      <c r="H7985">
        <v>1</v>
      </c>
    </row>
    <row r="7986" spans="1:8" x14ac:dyDescent="0.25">
      <c r="A7986">
        <v>7983</v>
      </c>
      <c r="B7986" s="102">
        <v>42337</v>
      </c>
      <c r="C7986">
        <v>333</v>
      </c>
      <c r="D7986">
        <v>11</v>
      </c>
      <c r="E7986">
        <v>29</v>
      </c>
      <c r="F7986">
        <v>14</v>
      </c>
      <c r="G7986">
        <v>1</v>
      </c>
      <c r="H7986">
        <v>1</v>
      </c>
    </row>
    <row r="7987" spans="1:8" x14ac:dyDescent="0.25">
      <c r="A7987">
        <v>7984</v>
      </c>
      <c r="B7987" s="102">
        <v>42337</v>
      </c>
      <c r="C7987">
        <v>333</v>
      </c>
      <c r="D7987">
        <v>11</v>
      </c>
      <c r="E7987">
        <v>29</v>
      </c>
      <c r="F7987">
        <v>15</v>
      </c>
      <c r="G7987">
        <v>1</v>
      </c>
      <c r="H7987">
        <v>1</v>
      </c>
    </row>
    <row r="7988" spans="1:8" x14ac:dyDescent="0.25">
      <c r="A7988">
        <v>7985</v>
      </c>
      <c r="B7988" s="102">
        <v>42337</v>
      </c>
      <c r="C7988">
        <v>333</v>
      </c>
      <c r="D7988">
        <v>11</v>
      </c>
      <c r="E7988">
        <v>29</v>
      </c>
      <c r="F7988">
        <v>16</v>
      </c>
      <c r="G7988">
        <v>1</v>
      </c>
      <c r="H7988">
        <v>1</v>
      </c>
    </row>
    <row r="7989" spans="1:8" x14ac:dyDescent="0.25">
      <c r="A7989">
        <v>7986</v>
      </c>
      <c r="B7989" s="102">
        <v>42337</v>
      </c>
      <c r="C7989">
        <v>333</v>
      </c>
      <c r="D7989">
        <v>11</v>
      </c>
      <c r="E7989">
        <v>29</v>
      </c>
      <c r="F7989">
        <v>17</v>
      </c>
      <c r="G7989">
        <v>1</v>
      </c>
      <c r="H7989">
        <v>1</v>
      </c>
    </row>
    <row r="7990" spans="1:8" x14ac:dyDescent="0.25">
      <c r="A7990">
        <v>7987</v>
      </c>
      <c r="B7990" s="102">
        <v>42337</v>
      </c>
      <c r="C7990">
        <v>333</v>
      </c>
      <c r="D7990">
        <v>11</v>
      </c>
      <c r="E7990">
        <v>29</v>
      </c>
      <c r="F7990">
        <v>18</v>
      </c>
      <c r="G7990">
        <v>1</v>
      </c>
      <c r="H7990">
        <v>1</v>
      </c>
    </row>
    <row r="7991" spans="1:8" x14ac:dyDescent="0.25">
      <c r="A7991">
        <v>7988</v>
      </c>
      <c r="B7991" s="102">
        <v>42337</v>
      </c>
      <c r="C7991">
        <v>333</v>
      </c>
      <c r="D7991">
        <v>11</v>
      </c>
      <c r="E7991">
        <v>29</v>
      </c>
      <c r="F7991">
        <v>19</v>
      </c>
      <c r="G7991">
        <v>1</v>
      </c>
      <c r="H7991">
        <v>1</v>
      </c>
    </row>
    <row r="7992" spans="1:8" x14ac:dyDescent="0.25">
      <c r="A7992">
        <v>7989</v>
      </c>
      <c r="B7992" s="102">
        <v>42337</v>
      </c>
      <c r="C7992">
        <v>333</v>
      </c>
      <c r="D7992">
        <v>11</v>
      </c>
      <c r="E7992">
        <v>29</v>
      </c>
      <c r="F7992">
        <v>20</v>
      </c>
      <c r="G7992">
        <v>1</v>
      </c>
      <c r="H7992">
        <v>1</v>
      </c>
    </row>
    <row r="7993" spans="1:8" x14ac:dyDescent="0.25">
      <c r="A7993">
        <v>7990</v>
      </c>
      <c r="B7993" s="102">
        <v>42337</v>
      </c>
      <c r="C7993">
        <v>333</v>
      </c>
      <c r="D7993">
        <v>11</v>
      </c>
      <c r="E7993">
        <v>29</v>
      </c>
      <c r="F7993">
        <v>21</v>
      </c>
      <c r="G7993">
        <v>1</v>
      </c>
      <c r="H7993">
        <v>1</v>
      </c>
    </row>
    <row r="7994" spans="1:8" x14ac:dyDescent="0.25">
      <c r="A7994">
        <v>7991</v>
      </c>
      <c r="B7994" s="102">
        <v>42337</v>
      </c>
      <c r="C7994">
        <v>333</v>
      </c>
      <c r="D7994">
        <v>11</v>
      </c>
      <c r="E7994">
        <v>29</v>
      </c>
      <c r="F7994">
        <v>22</v>
      </c>
      <c r="G7994">
        <v>1</v>
      </c>
      <c r="H7994">
        <v>1</v>
      </c>
    </row>
    <row r="7995" spans="1:8" x14ac:dyDescent="0.25">
      <c r="A7995">
        <v>7992</v>
      </c>
      <c r="B7995" s="102">
        <v>42337</v>
      </c>
      <c r="C7995">
        <v>333</v>
      </c>
      <c r="D7995">
        <v>11</v>
      </c>
      <c r="E7995">
        <v>29</v>
      </c>
      <c r="F7995">
        <v>23</v>
      </c>
      <c r="G7995">
        <v>1</v>
      </c>
      <c r="H7995">
        <v>1</v>
      </c>
    </row>
    <row r="7996" spans="1:8" x14ac:dyDescent="0.25">
      <c r="A7996">
        <v>7993</v>
      </c>
      <c r="B7996" s="102">
        <v>42338</v>
      </c>
      <c r="C7996">
        <v>334</v>
      </c>
      <c r="D7996">
        <v>11</v>
      </c>
      <c r="E7996">
        <v>30</v>
      </c>
      <c r="F7996">
        <v>0</v>
      </c>
      <c r="G7996">
        <v>2</v>
      </c>
      <c r="H7996">
        <v>0</v>
      </c>
    </row>
    <row r="7997" spans="1:8" x14ac:dyDescent="0.25">
      <c r="A7997">
        <v>7994</v>
      </c>
      <c r="B7997" s="102">
        <v>42338</v>
      </c>
      <c r="C7997">
        <v>334</v>
      </c>
      <c r="D7997">
        <v>11</v>
      </c>
      <c r="E7997">
        <v>30</v>
      </c>
      <c r="F7997">
        <v>1</v>
      </c>
      <c r="G7997">
        <v>2</v>
      </c>
      <c r="H7997">
        <v>0</v>
      </c>
    </row>
    <row r="7998" spans="1:8" x14ac:dyDescent="0.25">
      <c r="A7998">
        <v>7995</v>
      </c>
      <c r="B7998" s="102">
        <v>42338</v>
      </c>
      <c r="C7998">
        <v>334</v>
      </c>
      <c r="D7998">
        <v>11</v>
      </c>
      <c r="E7998">
        <v>30</v>
      </c>
      <c r="F7998">
        <v>2</v>
      </c>
      <c r="G7998">
        <v>2</v>
      </c>
      <c r="H7998">
        <v>0</v>
      </c>
    </row>
    <row r="7999" spans="1:8" x14ac:dyDescent="0.25">
      <c r="A7999">
        <v>7996</v>
      </c>
      <c r="B7999" s="102">
        <v>42338</v>
      </c>
      <c r="C7999">
        <v>334</v>
      </c>
      <c r="D7999">
        <v>11</v>
      </c>
      <c r="E7999">
        <v>30</v>
      </c>
      <c r="F7999">
        <v>3</v>
      </c>
      <c r="G7999">
        <v>2</v>
      </c>
      <c r="H7999">
        <v>0</v>
      </c>
    </row>
    <row r="8000" spans="1:8" x14ac:dyDescent="0.25">
      <c r="A8000">
        <v>7997</v>
      </c>
      <c r="B8000" s="102">
        <v>42338</v>
      </c>
      <c r="C8000">
        <v>334</v>
      </c>
      <c r="D8000">
        <v>11</v>
      </c>
      <c r="E8000">
        <v>30</v>
      </c>
      <c r="F8000">
        <v>4</v>
      </c>
      <c r="G8000">
        <v>2</v>
      </c>
      <c r="H8000">
        <v>0</v>
      </c>
    </row>
    <row r="8001" spans="1:8" x14ac:dyDescent="0.25">
      <c r="A8001">
        <v>7998</v>
      </c>
      <c r="B8001" s="102">
        <v>42338</v>
      </c>
      <c r="C8001">
        <v>334</v>
      </c>
      <c r="D8001">
        <v>11</v>
      </c>
      <c r="E8001">
        <v>30</v>
      </c>
      <c r="F8001">
        <v>5</v>
      </c>
      <c r="G8001">
        <v>2</v>
      </c>
      <c r="H8001">
        <v>0</v>
      </c>
    </row>
    <row r="8002" spans="1:8" x14ac:dyDescent="0.25">
      <c r="A8002">
        <v>7999</v>
      </c>
      <c r="B8002" s="102">
        <v>42338</v>
      </c>
      <c r="C8002">
        <v>334</v>
      </c>
      <c r="D8002">
        <v>11</v>
      </c>
      <c r="E8002">
        <v>30</v>
      </c>
      <c r="F8002">
        <v>6</v>
      </c>
      <c r="G8002">
        <v>2</v>
      </c>
      <c r="H8002">
        <v>0</v>
      </c>
    </row>
    <row r="8003" spans="1:8" x14ac:dyDescent="0.25">
      <c r="A8003">
        <v>8000</v>
      </c>
      <c r="B8003" s="102">
        <v>42338</v>
      </c>
      <c r="C8003">
        <v>334</v>
      </c>
      <c r="D8003">
        <v>11</v>
      </c>
      <c r="E8003">
        <v>30</v>
      </c>
      <c r="F8003">
        <v>7</v>
      </c>
      <c r="G8003">
        <v>2</v>
      </c>
      <c r="H8003">
        <v>0</v>
      </c>
    </row>
    <row r="8004" spans="1:8" x14ac:dyDescent="0.25">
      <c r="A8004">
        <v>8001</v>
      </c>
      <c r="B8004" s="102">
        <v>42338</v>
      </c>
      <c r="C8004">
        <v>334</v>
      </c>
      <c r="D8004">
        <v>11</v>
      </c>
      <c r="E8004">
        <v>30</v>
      </c>
      <c r="F8004">
        <v>8</v>
      </c>
      <c r="G8004">
        <v>2</v>
      </c>
      <c r="H8004">
        <v>0</v>
      </c>
    </row>
    <row r="8005" spans="1:8" x14ac:dyDescent="0.25">
      <c r="A8005">
        <v>8002</v>
      </c>
      <c r="B8005" s="102">
        <v>42338</v>
      </c>
      <c r="C8005">
        <v>334</v>
      </c>
      <c r="D8005">
        <v>11</v>
      </c>
      <c r="E8005">
        <v>30</v>
      </c>
      <c r="F8005">
        <v>9</v>
      </c>
      <c r="G8005">
        <v>2</v>
      </c>
      <c r="H8005">
        <v>0</v>
      </c>
    </row>
    <row r="8006" spans="1:8" x14ac:dyDescent="0.25">
      <c r="A8006">
        <v>8003</v>
      </c>
      <c r="B8006" s="102">
        <v>42338</v>
      </c>
      <c r="C8006">
        <v>334</v>
      </c>
      <c r="D8006">
        <v>11</v>
      </c>
      <c r="E8006">
        <v>30</v>
      </c>
      <c r="F8006">
        <v>10</v>
      </c>
      <c r="G8006">
        <v>2</v>
      </c>
      <c r="H8006">
        <v>0</v>
      </c>
    </row>
    <row r="8007" spans="1:8" x14ac:dyDescent="0.25">
      <c r="A8007">
        <v>8004</v>
      </c>
      <c r="B8007" s="102">
        <v>42338</v>
      </c>
      <c r="C8007">
        <v>334</v>
      </c>
      <c r="D8007">
        <v>11</v>
      </c>
      <c r="E8007">
        <v>30</v>
      </c>
      <c r="F8007">
        <v>11</v>
      </c>
      <c r="G8007">
        <v>2</v>
      </c>
      <c r="H8007">
        <v>0</v>
      </c>
    </row>
    <row r="8008" spans="1:8" x14ac:dyDescent="0.25">
      <c r="A8008">
        <v>8005</v>
      </c>
      <c r="B8008" s="102">
        <v>42338</v>
      </c>
      <c r="C8008">
        <v>334</v>
      </c>
      <c r="D8008">
        <v>11</v>
      </c>
      <c r="E8008">
        <v>30</v>
      </c>
      <c r="F8008">
        <v>12</v>
      </c>
      <c r="G8008">
        <v>2</v>
      </c>
      <c r="H8008">
        <v>0</v>
      </c>
    </row>
    <row r="8009" spans="1:8" x14ac:dyDescent="0.25">
      <c r="A8009">
        <v>8006</v>
      </c>
      <c r="B8009" s="102">
        <v>42338</v>
      </c>
      <c r="C8009">
        <v>334</v>
      </c>
      <c r="D8009">
        <v>11</v>
      </c>
      <c r="E8009">
        <v>30</v>
      </c>
      <c r="F8009">
        <v>13</v>
      </c>
      <c r="G8009">
        <v>2</v>
      </c>
      <c r="H8009">
        <v>0</v>
      </c>
    </row>
    <row r="8010" spans="1:8" x14ac:dyDescent="0.25">
      <c r="A8010">
        <v>8007</v>
      </c>
      <c r="B8010" s="102">
        <v>42338</v>
      </c>
      <c r="C8010">
        <v>334</v>
      </c>
      <c r="D8010">
        <v>11</v>
      </c>
      <c r="E8010">
        <v>30</v>
      </c>
      <c r="F8010">
        <v>14</v>
      </c>
      <c r="G8010">
        <v>2</v>
      </c>
      <c r="H8010">
        <v>0</v>
      </c>
    </row>
    <row r="8011" spans="1:8" x14ac:dyDescent="0.25">
      <c r="A8011">
        <v>8008</v>
      </c>
      <c r="B8011" s="102">
        <v>42338</v>
      </c>
      <c r="C8011">
        <v>334</v>
      </c>
      <c r="D8011">
        <v>11</v>
      </c>
      <c r="E8011">
        <v>30</v>
      </c>
      <c r="F8011">
        <v>15</v>
      </c>
      <c r="G8011">
        <v>2</v>
      </c>
      <c r="H8011">
        <v>0</v>
      </c>
    </row>
    <row r="8012" spans="1:8" x14ac:dyDescent="0.25">
      <c r="A8012">
        <v>8009</v>
      </c>
      <c r="B8012" s="102">
        <v>42338</v>
      </c>
      <c r="C8012">
        <v>334</v>
      </c>
      <c r="D8012">
        <v>11</v>
      </c>
      <c r="E8012">
        <v>30</v>
      </c>
      <c r="F8012">
        <v>16</v>
      </c>
      <c r="G8012">
        <v>2</v>
      </c>
      <c r="H8012">
        <v>0</v>
      </c>
    </row>
    <row r="8013" spans="1:8" x14ac:dyDescent="0.25">
      <c r="A8013">
        <v>8010</v>
      </c>
      <c r="B8013" s="102">
        <v>42338</v>
      </c>
      <c r="C8013">
        <v>334</v>
      </c>
      <c r="D8013">
        <v>11</v>
      </c>
      <c r="E8013">
        <v>30</v>
      </c>
      <c r="F8013">
        <v>17</v>
      </c>
      <c r="G8013">
        <v>2</v>
      </c>
      <c r="H8013">
        <v>0</v>
      </c>
    </row>
    <row r="8014" spans="1:8" x14ac:dyDescent="0.25">
      <c r="A8014">
        <v>8011</v>
      </c>
      <c r="B8014" s="102">
        <v>42338</v>
      </c>
      <c r="C8014">
        <v>334</v>
      </c>
      <c r="D8014">
        <v>11</v>
      </c>
      <c r="E8014">
        <v>30</v>
      </c>
      <c r="F8014">
        <v>18</v>
      </c>
      <c r="G8014">
        <v>2</v>
      </c>
      <c r="H8014">
        <v>0</v>
      </c>
    </row>
    <row r="8015" spans="1:8" x14ac:dyDescent="0.25">
      <c r="A8015">
        <v>8012</v>
      </c>
      <c r="B8015" s="102">
        <v>42338</v>
      </c>
      <c r="C8015">
        <v>334</v>
      </c>
      <c r="D8015">
        <v>11</v>
      </c>
      <c r="E8015">
        <v>30</v>
      </c>
      <c r="F8015">
        <v>19</v>
      </c>
      <c r="G8015">
        <v>2</v>
      </c>
      <c r="H8015">
        <v>0</v>
      </c>
    </row>
    <row r="8016" spans="1:8" x14ac:dyDescent="0.25">
      <c r="A8016">
        <v>8013</v>
      </c>
      <c r="B8016" s="102">
        <v>42338</v>
      </c>
      <c r="C8016">
        <v>334</v>
      </c>
      <c r="D8016">
        <v>11</v>
      </c>
      <c r="E8016">
        <v>30</v>
      </c>
      <c r="F8016">
        <v>20</v>
      </c>
      <c r="G8016">
        <v>2</v>
      </c>
      <c r="H8016">
        <v>0</v>
      </c>
    </row>
    <row r="8017" spans="1:8" x14ac:dyDescent="0.25">
      <c r="A8017">
        <v>8014</v>
      </c>
      <c r="B8017" s="102">
        <v>42338</v>
      </c>
      <c r="C8017">
        <v>334</v>
      </c>
      <c r="D8017">
        <v>11</v>
      </c>
      <c r="E8017">
        <v>30</v>
      </c>
      <c r="F8017">
        <v>21</v>
      </c>
      <c r="G8017">
        <v>2</v>
      </c>
      <c r="H8017">
        <v>0</v>
      </c>
    </row>
    <row r="8018" spans="1:8" x14ac:dyDescent="0.25">
      <c r="A8018">
        <v>8015</v>
      </c>
      <c r="B8018" s="102">
        <v>42338</v>
      </c>
      <c r="C8018">
        <v>334</v>
      </c>
      <c r="D8018">
        <v>11</v>
      </c>
      <c r="E8018">
        <v>30</v>
      </c>
      <c r="F8018">
        <v>22</v>
      </c>
      <c r="G8018">
        <v>2</v>
      </c>
      <c r="H8018">
        <v>0</v>
      </c>
    </row>
    <row r="8019" spans="1:8" x14ac:dyDescent="0.25">
      <c r="A8019">
        <v>8016</v>
      </c>
      <c r="B8019" s="102">
        <v>42338</v>
      </c>
      <c r="C8019">
        <v>334</v>
      </c>
      <c r="D8019">
        <v>11</v>
      </c>
      <c r="E8019">
        <v>30</v>
      </c>
      <c r="F8019">
        <v>23</v>
      </c>
      <c r="G8019">
        <v>2</v>
      </c>
      <c r="H8019">
        <v>0</v>
      </c>
    </row>
    <row r="8020" spans="1:8" x14ac:dyDescent="0.25">
      <c r="A8020">
        <v>8017</v>
      </c>
      <c r="B8020" s="102">
        <v>42339</v>
      </c>
      <c r="C8020">
        <v>335</v>
      </c>
      <c r="D8020">
        <v>12</v>
      </c>
      <c r="E8020">
        <v>1</v>
      </c>
      <c r="F8020">
        <v>0</v>
      </c>
      <c r="G8020">
        <v>3</v>
      </c>
      <c r="H8020">
        <v>0</v>
      </c>
    </row>
    <row r="8021" spans="1:8" x14ac:dyDescent="0.25">
      <c r="A8021">
        <v>8018</v>
      </c>
      <c r="B8021" s="102">
        <v>42339</v>
      </c>
      <c r="C8021">
        <v>335</v>
      </c>
      <c r="D8021">
        <v>12</v>
      </c>
      <c r="E8021">
        <v>1</v>
      </c>
      <c r="F8021">
        <v>1</v>
      </c>
      <c r="G8021">
        <v>3</v>
      </c>
      <c r="H8021">
        <v>0</v>
      </c>
    </row>
    <row r="8022" spans="1:8" x14ac:dyDescent="0.25">
      <c r="A8022">
        <v>8019</v>
      </c>
      <c r="B8022" s="102">
        <v>42339</v>
      </c>
      <c r="C8022">
        <v>335</v>
      </c>
      <c r="D8022">
        <v>12</v>
      </c>
      <c r="E8022">
        <v>1</v>
      </c>
      <c r="F8022">
        <v>2</v>
      </c>
      <c r="G8022">
        <v>3</v>
      </c>
      <c r="H8022">
        <v>0</v>
      </c>
    </row>
    <row r="8023" spans="1:8" x14ac:dyDescent="0.25">
      <c r="A8023">
        <v>8020</v>
      </c>
      <c r="B8023" s="102">
        <v>42339</v>
      </c>
      <c r="C8023">
        <v>335</v>
      </c>
      <c r="D8023">
        <v>12</v>
      </c>
      <c r="E8023">
        <v>1</v>
      </c>
      <c r="F8023">
        <v>3</v>
      </c>
      <c r="G8023">
        <v>3</v>
      </c>
      <c r="H8023">
        <v>0</v>
      </c>
    </row>
    <row r="8024" spans="1:8" x14ac:dyDescent="0.25">
      <c r="A8024">
        <v>8021</v>
      </c>
      <c r="B8024" s="102">
        <v>42339</v>
      </c>
      <c r="C8024">
        <v>335</v>
      </c>
      <c r="D8024">
        <v>12</v>
      </c>
      <c r="E8024">
        <v>1</v>
      </c>
      <c r="F8024">
        <v>4</v>
      </c>
      <c r="G8024">
        <v>3</v>
      </c>
      <c r="H8024">
        <v>0</v>
      </c>
    </row>
    <row r="8025" spans="1:8" x14ac:dyDescent="0.25">
      <c r="A8025">
        <v>8022</v>
      </c>
      <c r="B8025" s="102">
        <v>42339</v>
      </c>
      <c r="C8025">
        <v>335</v>
      </c>
      <c r="D8025">
        <v>12</v>
      </c>
      <c r="E8025">
        <v>1</v>
      </c>
      <c r="F8025">
        <v>5</v>
      </c>
      <c r="G8025">
        <v>3</v>
      </c>
      <c r="H8025">
        <v>0</v>
      </c>
    </row>
    <row r="8026" spans="1:8" x14ac:dyDescent="0.25">
      <c r="A8026">
        <v>8023</v>
      </c>
      <c r="B8026" s="102">
        <v>42339</v>
      </c>
      <c r="C8026">
        <v>335</v>
      </c>
      <c r="D8026">
        <v>12</v>
      </c>
      <c r="E8026">
        <v>1</v>
      </c>
      <c r="F8026">
        <v>6</v>
      </c>
      <c r="G8026">
        <v>3</v>
      </c>
      <c r="H8026">
        <v>0</v>
      </c>
    </row>
    <row r="8027" spans="1:8" x14ac:dyDescent="0.25">
      <c r="A8027">
        <v>8024</v>
      </c>
      <c r="B8027" s="102">
        <v>42339</v>
      </c>
      <c r="C8027">
        <v>335</v>
      </c>
      <c r="D8027">
        <v>12</v>
      </c>
      <c r="E8027">
        <v>1</v>
      </c>
      <c r="F8027">
        <v>7</v>
      </c>
      <c r="G8027">
        <v>3</v>
      </c>
      <c r="H8027">
        <v>0</v>
      </c>
    </row>
    <row r="8028" spans="1:8" x14ac:dyDescent="0.25">
      <c r="A8028">
        <v>8025</v>
      </c>
      <c r="B8028" s="102">
        <v>42339</v>
      </c>
      <c r="C8028">
        <v>335</v>
      </c>
      <c r="D8028">
        <v>12</v>
      </c>
      <c r="E8028">
        <v>1</v>
      </c>
      <c r="F8028">
        <v>8</v>
      </c>
      <c r="G8028">
        <v>3</v>
      </c>
      <c r="H8028">
        <v>0</v>
      </c>
    </row>
    <row r="8029" spans="1:8" x14ac:dyDescent="0.25">
      <c r="A8029">
        <v>8026</v>
      </c>
      <c r="B8029" s="102">
        <v>42339</v>
      </c>
      <c r="C8029">
        <v>335</v>
      </c>
      <c r="D8029">
        <v>12</v>
      </c>
      <c r="E8029">
        <v>1</v>
      </c>
      <c r="F8029">
        <v>9</v>
      </c>
      <c r="G8029">
        <v>3</v>
      </c>
      <c r="H8029">
        <v>0</v>
      </c>
    </row>
    <row r="8030" spans="1:8" x14ac:dyDescent="0.25">
      <c r="A8030">
        <v>8027</v>
      </c>
      <c r="B8030" s="102">
        <v>42339</v>
      </c>
      <c r="C8030">
        <v>335</v>
      </c>
      <c r="D8030">
        <v>12</v>
      </c>
      <c r="E8030">
        <v>1</v>
      </c>
      <c r="F8030">
        <v>10</v>
      </c>
      <c r="G8030">
        <v>3</v>
      </c>
      <c r="H8030">
        <v>0</v>
      </c>
    </row>
    <row r="8031" spans="1:8" x14ac:dyDescent="0.25">
      <c r="A8031">
        <v>8028</v>
      </c>
      <c r="B8031" s="102">
        <v>42339</v>
      </c>
      <c r="C8031">
        <v>335</v>
      </c>
      <c r="D8031">
        <v>12</v>
      </c>
      <c r="E8031">
        <v>1</v>
      </c>
      <c r="F8031">
        <v>11</v>
      </c>
      <c r="G8031">
        <v>3</v>
      </c>
      <c r="H8031">
        <v>0</v>
      </c>
    </row>
    <row r="8032" spans="1:8" x14ac:dyDescent="0.25">
      <c r="A8032">
        <v>8029</v>
      </c>
      <c r="B8032" s="102">
        <v>42339</v>
      </c>
      <c r="C8032">
        <v>335</v>
      </c>
      <c r="D8032">
        <v>12</v>
      </c>
      <c r="E8032">
        <v>1</v>
      </c>
      <c r="F8032">
        <v>12</v>
      </c>
      <c r="G8032">
        <v>3</v>
      </c>
      <c r="H8032">
        <v>0</v>
      </c>
    </row>
    <row r="8033" spans="1:8" x14ac:dyDescent="0.25">
      <c r="A8033">
        <v>8030</v>
      </c>
      <c r="B8033" s="102">
        <v>42339</v>
      </c>
      <c r="C8033">
        <v>335</v>
      </c>
      <c r="D8033">
        <v>12</v>
      </c>
      <c r="E8033">
        <v>1</v>
      </c>
      <c r="F8033">
        <v>13</v>
      </c>
      <c r="G8033">
        <v>3</v>
      </c>
      <c r="H8033">
        <v>0</v>
      </c>
    </row>
    <row r="8034" spans="1:8" x14ac:dyDescent="0.25">
      <c r="A8034">
        <v>8031</v>
      </c>
      <c r="B8034" s="102">
        <v>42339</v>
      </c>
      <c r="C8034">
        <v>335</v>
      </c>
      <c r="D8034">
        <v>12</v>
      </c>
      <c r="E8034">
        <v>1</v>
      </c>
      <c r="F8034">
        <v>14</v>
      </c>
      <c r="G8034">
        <v>3</v>
      </c>
      <c r="H8034">
        <v>0</v>
      </c>
    </row>
    <row r="8035" spans="1:8" x14ac:dyDescent="0.25">
      <c r="A8035">
        <v>8032</v>
      </c>
      <c r="B8035" s="102">
        <v>42339</v>
      </c>
      <c r="C8035">
        <v>335</v>
      </c>
      <c r="D8035">
        <v>12</v>
      </c>
      <c r="E8035">
        <v>1</v>
      </c>
      <c r="F8035">
        <v>15</v>
      </c>
      <c r="G8035">
        <v>3</v>
      </c>
      <c r="H8035">
        <v>0</v>
      </c>
    </row>
    <row r="8036" spans="1:8" x14ac:dyDescent="0.25">
      <c r="A8036">
        <v>8033</v>
      </c>
      <c r="B8036" s="102">
        <v>42339</v>
      </c>
      <c r="C8036">
        <v>335</v>
      </c>
      <c r="D8036">
        <v>12</v>
      </c>
      <c r="E8036">
        <v>1</v>
      </c>
      <c r="F8036">
        <v>16</v>
      </c>
      <c r="G8036">
        <v>3</v>
      </c>
      <c r="H8036">
        <v>0</v>
      </c>
    </row>
    <row r="8037" spans="1:8" x14ac:dyDescent="0.25">
      <c r="A8037">
        <v>8034</v>
      </c>
      <c r="B8037" s="102">
        <v>42339</v>
      </c>
      <c r="C8037">
        <v>335</v>
      </c>
      <c r="D8037">
        <v>12</v>
      </c>
      <c r="E8037">
        <v>1</v>
      </c>
      <c r="F8037">
        <v>17</v>
      </c>
      <c r="G8037">
        <v>3</v>
      </c>
      <c r="H8037">
        <v>0</v>
      </c>
    </row>
    <row r="8038" spans="1:8" x14ac:dyDescent="0.25">
      <c r="A8038">
        <v>8035</v>
      </c>
      <c r="B8038" s="102">
        <v>42339</v>
      </c>
      <c r="C8038">
        <v>335</v>
      </c>
      <c r="D8038">
        <v>12</v>
      </c>
      <c r="E8038">
        <v>1</v>
      </c>
      <c r="F8038">
        <v>18</v>
      </c>
      <c r="G8038">
        <v>3</v>
      </c>
      <c r="H8038">
        <v>0</v>
      </c>
    </row>
    <row r="8039" spans="1:8" x14ac:dyDescent="0.25">
      <c r="A8039">
        <v>8036</v>
      </c>
      <c r="B8039" s="102">
        <v>42339</v>
      </c>
      <c r="C8039">
        <v>335</v>
      </c>
      <c r="D8039">
        <v>12</v>
      </c>
      <c r="E8039">
        <v>1</v>
      </c>
      <c r="F8039">
        <v>19</v>
      </c>
      <c r="G8039">
        <v>3</v>
      </c>
      <c r="H8039">
        <v>0</v>
      </c>
    </row>
    <row r="8040" spans="1:8" x14ac:dyDescent="0.25">
      <c r="A8040">
        <v>8037</v>
      </c>
      <c r="B8040" s="102">
        <v>42339</v>
      </c>
      <c r="C8040">
        <v>335</v>
      </c>
      <c r="D8040">
        <v>12</v>
      </c>
      <c r="E8040">
        <v>1</v>
      </c>
      <c r="F8040">
        <v>20</v>
      </c>
      <c r="G8040">
        <v>3</v>
      </c>
      <c r="H8040">
        <v>0</v>
      </c>
    </row>
    <row r="8041" spans="1:8" x14ac:dyDescent="0.25">
      <c r="A8041">
        <v>8038</v>
      </c>
      <c r="B8041" s="102">
        <v>42339</v>
      </c>
      <c r="C8041">
        <v>335</v>
      </c>
      <c r="D8041">
        <v>12</v>
      </c>
      <c r="E8041">
        <v>1</v>
      </c>
      <c r="F8041">
        <v>21</v>
      </c>
      <c r="G8041">
        <v>3</v>
      </c>
      <c r="H8041">
        <v>0</v>
      </c>
    </row>
    <row r="8042" spans="1:8" x14ac:dyDescent="0.25">
      <c r="A8042">
        <v>8039</v>
      </c>
      <c r="B8042" s="102">
        <v>42339</v>
      </c>
      <c r="C8042">
        <v>335</v>
      </c>
      <c r="D8042">
        <v>12</v>
      </c>
      <c r="E8042">
        <v>1</v>
      </c>
      <c r="F8042">
        <v>22</v>
      </c>
      <c r="G8042">
        <v>3</v>
      </c>
      <c r="H8042">
        <v>0</v>
      </c>
    </row>
    <row r="8043" spans="1:8" x14ac:dyDescent="0.25">
      <c r="A8043">
        <v>8040</v>
      </c>
      <c r="B8043" s="102">
        <v>42339</v>
      </c>
      <c r="C8043">
        <v>335</v>
      </c>
      <c r="D8043">
        <v>12</v>
      </c>
      <c r="E8043">
        <v>1</v>
      </c>
      <c r="F8043">
        <v>23</v>
      </c>
      <c r="G8043">
        <v>3</v>
      </c>
      <c r="H8043">
        <v>0</v>
      </c>
    </row>
    <row r="8044" spans="1:8" x14ac:dyDescent="0.25">
      <c r="A8044">
        <v>8041</v>
      </c>
      <c r="B8044" s="102">
        <v>42340</v>
      </c>
      <c r="C8044">
        <v>336</v>
      </c>
      <c r="D8044">
        <v>12</v>
      </c>
      <c r="E8044">
        <v>2</v>
      </c>
      <c r="F8044">
        <v>0</v>
      </c>
      <c r="G8044">
        <v>4</v>
      </c>
      <c r="H8044">
        <v>0</v>
      </c>
    </row>
    <row r="8045" spans="1:8" x14ac:dyDescent="0.25">
      <c r="A8045">
        <v>8042</v>
      </c>
      <c r="B8045" s="102">
        <v>42340</v>
      </c>
      <c r="C8045">
        <v>336</v>
      </c>
      <c r="D8045">
        <v>12</v>
      </c>
      <c r="E8045">
        <v>2</v>
      </c>
      <c r="F8045">
        <v>1</v>
      </c>
      <c r="G8045">
        <v>4</v>
      </c>
      <c r="H8045">
        <v>0</v>
      </c>
    </row>
    <row r="8046" spans="1:8" x14ac:dyDescent="0.25">
      <c r="A8046">
        <v>8043</v>
      </c>
      <c r="B8046" s="102">
        <v>42340</v>
      </c>
      <c r="C8046">
        <v>336</v>
      </c>
      <c r="D8046">
        <v>12</v>
      </c>
      <c r="E8046">
        <v>2</v>
      </c>
      <c r="F8046">
        <v>2</v>
      </c>
      <c r="G8046">
        <v>4</v>
      </c>
      <c r="H8046">
        <v>0</v>
      </c>
    </row>
    <row r="8047" spans="1:8" x14ac:dyDescent="0.25">
      <c r="A8047">
        <v>8044</v>
      </c>
      <c r="B8047" s="102">
        <v>42340</v>
      </c>
      <c r="C8047">
        <v>336</v>
      </c>
      <c r="D8047">
        <v>12</v>
      </c>
      <c r="E8047">
        <v>2</v>
      </c>
      <c r="F8047">
        <v>3</v>
      </c>
      <c r="G8047">
        <v>4</v>
      </c>
      <c r="H8047">
        <v>0</v>
      </c>
    </row>
    <row r="8048" spans="1:8" x14ac:dyDescent="0.25">
      <c r="A8048">
        <v>8045</v>
      </c>
      <c r="B8048" s="102">
        <v>42340</v>
      </c>
      <c r="C8048">
        <v>336</v>
      </c>
      <c r="D8048">
        <v>12</v>
      </c>
      <c r="E8048">
        <v>2</v>
      </c>
      <c r="F8048">
        <v>4</v>
      </c>
      <c r="G8048">
        <v>4</v>
      </c>
      <c r="H8048">
        <v>0</v>
      </c>
    </row>
    <row r="8049" spans="1:8" x14ac:dyDescent="0.25">
      <c r="A8049">
        <v>8046</v>
      </c>
      <c r="B8049" s="102">
        <v>42340</v>
      </c>
      <c r="C8049">
        <v>336</v>
      </c>
      <c r="D8049">
        <v>12</v>
      </c>
      <c r="E8049">
        <v>2</v>
      </c>
      <c r="F8049">
        <v>5</v>
      </c>
      <c r="G8049">
        <v>4</v>
      </c>
      <c r="H8049">
        <v>0</v>
      </c>
    </row>
    <row r="8050" spans="1:8" x14ac:dyDescent="0.25">
      <c r="A8050">
        <v>8047</v>
      </c>
      <c r="B8050" s="102">
        <v>42340</v>
      </c>
      <c r="C8050">
        <v>336</v>
      </c>
      <c r="D8050">
        <v>12</v>
      </c>
      <c r="E8050">
        <v>2</v>
      </c>
      <c r="F8050">
        <v>6</v>
      </c>
      <c r="G8050">
        <v>4</v>
      </c>
      <c r="H8050">
        <v>0</v>
      </c>
    </row>
    <row r="8051" spans="1:8" x14ac:dyDescent="0.25">
      <c r="A8051">
        <v>8048</v>
      </c>
      <c r="B8051" s="102">
        <v>42340</v>
      </c>
      <c r="C8051">
        <v>336</v>
      </c>
      <c r="D8051">
        <v>12</v>
      </c>
      <c r="E8051">
        <v>2</v>
      </c>
      <c r="F8051">
        <v>7</v>
      </c>
      <c r="G8051">
        <v>4</v>
      </c>
      <c r="H8051">
        <v>0</v>
      </c>
    </row>
    <row r="8052" spans="1:8" x14ac:dyDescent="0.25">
      <c r="A8052">
        <v>8049</v>
      </c>
      <c r="B8052" s="102">
        <v>42340</v>
      </c>
      <c r="C8052">
        <v>336</v>
      </c>
      <c r="D8052">
        <v>12</v>
      </c>
      <c r="E8052">
        <v>2</v>
      </c>
      <c r="F8052">
        <v>8</v>
      </c>
      <c r="G8052">
        <v>4</v>
      </c>
      <c r="H8052">
        <v>0</v>
      </c>
    </row>
    <row r="8053" spans="1:8" x14ac:dyDescent="0.25">
      <c r="A8053">
        <v>8050</v>
      </c>
      <c r="B8053" s="102">
        <v>42340</v>
      </c>
      <c r="C8053">
        <v>336</v>
      </c>
      <c r="D8053">
        <v>12</v>
      </c>
      <c r="E8053">
        <v>2</v>
      </c>
      <c r="F8053">
        <v>9</v>
      </c>
      <c r="G8053">
        <v>4</v>
      </c>
      <c r="H8053">
        <v>0</v>
      </c>
    </row>
    <row r="8054" spans="1:8" x14ac:dyDescent="0.25">
      <c r="A8054">
        <v>8051</v>
      </c>
      <c r="B8054" s="102">
        <v>42340</v>
      </c>
      <c r="C8054">
        <v>336</v>
      </c>
      <c r="D8054">
        <v>12</v>
      </c>
      <c r="E8054">
        <v>2</v>
      </c>
      <c r="F8054">
        <v>10</v>
      </c>
      <c r="G8054">
        <v>4</v>
      </c>
      <c r="H8054">
        <v>0</v>
      </c>
    </row>
    <row r="8055" spans="1:8" x14ac:dyDescent="0.25">
      <c r="A8055">
        <v>8052</v>
      </c>
      <c r="B8055" s="102">
        <v>42340</v>
      </c>
      <c r="C8055">
        <v>336</v>
      </c>
      <c r="D8055">
        <v>12</v>
      </c>
      <c r="E8055">
        <v>2</v>
      </c>
      <c r="F8055">
        <v>11</v>
      </c>
      <c r="G8055">
        <v>4</v>
      </c>
      <c r="H8055">
        <v>0</v>
      </c>
    </row>
    <row r="8056" spans="1:8" x14ac:dyDescent="0.25">
      <c r="A8056">
        <v>8053</v>
      </c>
      <c r="B8056" s="102">
        <v>42340</v>
      </c>
      <c r="C8056">
        <v>336</v>
      </c>
      <c r="D8056">
        <v>12</v>
      </c>
      <c r="E8056">
        <v>2</v>
      </c>
      <c r="F8056">
        <v>12</v>
      </c>
      <c r="G8056">
        <v>4</v>
      </c>
      <c r="H8056">
        <v>0</v>
      </c>
    </row>
    <row r="8057" spans="1:8" x14ac:dyDescent="0.25">
      <c r="A8057">
        <v>8054</v>
      </c>
      <c r="B8057" s="102">
        <v>42340</v>
      </c>
      <c r="C8057">
        <v>336</v>
      </c>
      <c r="D8057">
        <v>12</v>
      </c>
      <c r="E8057">
        <v>2</v>
      </c>
      <c r="F8057">
        <v>13</v>
      </c>
      <c r="G8057">
        <v>4</v>
      </c>
      <c r="H8057">
        <v>0</v>
      </c>
    </row>
    <row r="8058" spans="1:8" x14ac:dyDescent="0.25">
      <c r="A8058">
        <v>8055</v>
      </c>
      <c r="B8058" s="102">
        <v>42340</v>
      </c>
      <c r="C8058">
        <v>336</v>
      </c>
      <c r="D8058">
        <v>12</v>
      </c>
      <c r="E8058">
        <v>2</v>
      </c>
      <c r="F8058">
        <v>14</v>
      </c>
      <c r="G8058">
        <v>4</v>
      </c>
      <c r="H8058">
        <v>0</v>
      </c>
    </row>
    <row r="8059" spans="1:8" x14ac:dyDescent="0.25">
      <c r="A8059">
        <v>8056</v>
      </c>
      <c r="B8059" s="102">
        <v>42340</v>
      </c>
      <c r="C8059">
        <v>336</v>
      </c>
      <c r="D8059">
        <v>12</v>
      </c>
      <c r="E8059">
        <v>2</v>
      </c>
      <c r="F8059">
        <v>15</v>
      </c>
      <c r="G8059">
        <v>4</v>
      </c>
      <c r="H8059">
        <v>0</v>
      </c>
    </row>
    <row r="8060" spans="1:8" x14ac:dyDescent="0.25">
      <c r="A8060">
        <v>8057</v>
      </c>
      <c r="B8060" s="102">
        <v>42340</v>
      </c>
      <c r="C8060">
        <v>336</v>
      </c>
      <c r="D8060">
        <v>12</v>
      </c>
      <c r="E8060">
        <v>2</v>
      </c>
      <c r="F8060">
        <v>16</v>
      </c>
      <c r="G8060">
        <v>4</v>
      </c>
      <c r="H8060">
        <v>0</v>
      </c>
    </row>
    <row r="8061" spans="1:8" x14ac:dyDescent="0.25">
      <c r="A8061">
        <v>8058</v>
      </c>
      <c r="B8061" s="102">
        <v>42340</v>
      </c>
      <c r="C8061">
        <v>336</v>
      </c>
      <c r="D8061">
        <v>12</v>
      </c>
      <c r="E8061">
        <v>2</v>
      </c>
      <c r="F8061">
        <v>17</v>
      </c>
      <c r="G8061">
        <v>4</v>
      </c>
      <c r="H8061">
        <v>0</v>
      </c>
    </row>
    <row r="8062" spans="1:8" x14ac:dyDescent="0.25">
      <c r="A8062">
        <v>8059</v>
      </c>
      <c r="B8062" s="102">
        <v>42340</v>
      </c>
      <c r="C8062">
        <v>336</v>
      </c>
      <c r="D8062">
        <v>12</v>
      </c>
      <c r="E8062">
        <v>2</v>
      </c>
      <c r="F8062">
        <v>18</v>
      </c>
      <c r="G8062">
        <v>4</v>
      </c>
      <c r="H8062">
        <v>0</v>
      </c>
    </row>
    <row r="8063" spans="1:8" x14ac:dyDescent="0.25">
      <c r="A8063">
        <v>8060</v>
      </c>
      <c r="B8063" s="102">
        <v>42340</v>
      </c>
      <c r="C8063">
        <v>336</v>
      </c>
      <c r="D8063">
        <v>12</v>
      </c>
      <c r="E8063">
        <v>2</v>
      </c>
      <c r="F8063">
        <v>19</v>
      </c>
      <c r="G8063">
        <v>4</v>
      </c>
      <c r="H8063">
        <v>0</v>
      </c>
    </row>
    <row r="8064" spans="1:8" x14ac:dyDescent="0.25">
      <c r="A8064">
        <v>8061</v>
      </c>
      <c r="B8064" s="102">
        <v>42340</v>
      </c>
      <c r="C8064">
        <v>336</v>
      </c>
      <c r="D8064">
        <v>12</v>
      </c>
      <c r="E8064">
        <v>2</v>
      </c>
      <c r="F8064">
        <v>20</v>
      </c>
      <c r="G8064">
        <v>4</v>
      </c>
      <c r="H8064">
        <v>0</v>
      </c>
    </row>
    <row r="8065" spans="1:8" x14ac:dyDescent="0.25">
      <c r="A8065">
        <v>8062</v>
      </c>
      <c r="B8065" s="102">
        <v>42340</v>
      </c>
      <c r="C8065">
        <v>336</v>
      </c>
      <c r="D8065">
        <v>12</v>
      </c>
      <c r="E8065">
        <v>2</v>
      </c>
      <c r="F8065">
        <v>21</v>
      </c>
      <c r="G8065">
        <v>4</v>
      </c>
      <c r="H8065">
        <v>0</v>
      </c>
    </row>
    <row r="8066" spans="1:8" x14ac:dyDescent="0.25">
      <c r="A8066">
        <v>8063</v>
      </c>
      <c r="B8066" s="102">
        <v>42340</v>
      </c>
      <c r="C8066">
        <v>336</v>
      </c>
      <c r="D8066">
        <v>12</v>
      </c>
      <c r="E8066">
        <v>2</v>
      </c>
      <c r="F8066">
        <v>22</v>
      </c>
      <c r="G8066">
        <v>4</v>
      </c>
      <c r="H8066">
        <v>0</v>
      </c>
    </row>
    <row r="8067" spans="1:8" x14ac:dyDescent="0.25">
      <c r="A8067">
        <v>8064</v>
      </c>
      <c r="B8067" s="102">
        <v>42340</v>
      </c>
      <c r="C8067">
        <v>336</v>
      </c>
      <c r="D8067">
        <v>12</v>
      </c>
      <c r="E8067">
        <v>2</v>
      </c>
      <c r="F8067">
        <v>23</v>
      </c>
      <c r="G8067">
        <v>4</v>
      </c>
      <c r="H8067">
        <v>0</v>
      </c>
    </row>
    <row r="8068" spans="1:8" x14ac:dyDescent="0.25">
      <c r="A8068">
        <v>8065</v>
      </c>
      <c r="B8068" s="102">
        <v>42341</v>
      </c>
      <c r="C8068">
        <v>337</v>
      </c>
      <c r="D8068">
        <v>12</v>
      </c>
      <c r="E8068">
        <v>3</v>
      </c>
      <c r="F8068">
        <v>0</v>
      </c>
      <c r="G8068">
        <v>5</v>
      </c>
      <c r="H8068">
        <v>0</v>
      </c>
    </row>
    <row r="8069" spans="1:8" x14ac:dyDescent="0.25">
      <c r="A8069">
        <v>8066</v>
      </c>
      <c r="B8069" s="102">
        <v>42341</v>
      </c>
      <c r="C8069">
        <v>337</v>
      </c>
      <c r="D8069">
        <v>12</v>
      </c>
      <c r="E8069">
        <v>3</v>
      </c>
      <c r="F8069">
        <v>1</v>
      </c>
      <c r="G8069">
        <v>5</v>
      </c>
      <c r="H8069">
        <v>0</v>
      </c>
    </row>
    <row r="8070" spans="1:8" x14ac:dyDescent="0.25">
      <c r="A8070">
        <v>8067</v>
      </c>
      <c r="B8070" s="102">
        <v>42341</v>
      </c>
      <c r="C8070">
        <v>337</v>
      </c>
      <c r="D8070">
        <v>12</v>
      </c>
      <c r="E8070">
        <v>3</v>
      </c>
      <c r="F8070">
        <v>2</v>
      </c>
      <c r="G8070">
        <v>5</v>
      </c>
      <c r="H8070">
        <v>0</v>
      </c>
    </row>
    <row r="8071" spans="1:8" x14ac:dyDescent="0.25">
      <c r="A8071">
        <v>8068</v>
      </c>
      <c r="B8071" s="102">
        <v>42341</v>
      </c>
      <c r="C8071">
        <v>337</v>
      </c>
      <c r="D8071">
        <v>12</v>
      </c>
      <c r="E8071">
        <v>3</v>
      </c>
      <c r="F8071">
        <v>3</v>
      </c>
      <c r="G8071">
        <v>5</v>
      </c>
      <c r="H8071">
        <v>0</v>
      </c>
    </row>
    <row r="8072" spans="1:8" x14ac:dyDescent="0.25">
      <c r="A8072">
        <v>8069</v>
      </c>
      <c r="B8072" s="102">
        <v>42341</v>
      </c>
      <c r="C8072">
        <v>337</v>
      </c>
      <c r="D8072">
        <v>12</v>
      </c>
      <c r="E8072">
        <v>3</v>
      </c>
      <c r="F8072">
        <v>4</v>
      </c>
      <c r="G8072">
        <v>5</v>
      </c>
      <c r="H8072">
        <v>0</v>
      </c>
    </row>
    <row r="8073" spans="1:8" x14ac:dyDescent="0.25">
      <c r="A8073">
        <v>8070</v>
      </c>
      <c r="B8073" s="102">
        <v>42341</v>
      </c>
      <c r="C8073">
        <v>337</v>
      </c>
      <c r="D8073">
        <v>12</v>
      </c>
      <c r="E8073">
        <v>3</v>
      </c>
      <c r="F8073">
        <v>5</v>
      </c>
      <c r="G8073">
        <v>5</v>
      </c>
      <c r="H8073">
        <v>0</v>
      </c>
    </row>
    <row r="8074" spans="1:8" x14ac:dyDescent="0.25">
      <c r="A8074">
        <v>8071</v>
      </c>
      <c r="B8074" s="102">
        <v>42341</v>
      </c>
      <c r="C8074">
        <v>337</v>
      </c>
      <c r="D8074">
        <v>12</v>
      </c>
      <c r="E8074">
        <v>3</v>
      </c>
      <c r="F8074">
        <v>6</v>
      </c>
      <c r="G8074">
        <v>5</v>
      </c>
      <c r="H8074">
        <v>0</v>
      </c>
    </row>
    <row r="8075" spans="1:8" x14ac:dyDescent="0.25">
      <c r="A8075">
        <v>8072</v>
      </c>
      <c r="B8075" s="102">
        <v>42341</v>
      </c>
      <c r="C8075">
        <v>337</v>
      </c>
      <c r="D8075">
        <v>12</v>
      </c>
      <c r="E8075">
        <v>3</v>
      </c>
      <c r="F8075">
        <v>7</v>
      </c>
      <c r="G8075">
        <v>5</v>
      </c>
      <c r="H8075">
        <v>0</v>
      </c>
    </row>
    <row r="8076" spans="1:8" x14ac:dyDescent="0.25">
      <c r="A8076">
        <v>8073</v>
      </c>
      <c r="B8076" s="102">
        <v>42341</v>
      </c>
      <c r="C8076">
        <v>337</v>
      </c>
      <c r="D8076">
        <v>12</v>
      </c>
      <c r="E8076">
        <v>3</v>
      </c>
      <c r="F8076">
        <v>8</v>
      </c>
      <c r="G8076">
        <v>5</v>
      </c>
      <c r="H8076">
        <v>0</v>
      </c>
    </row>
    <row r="8077" spans="1:8" x14ac:dyDescent="0.25">
      <c r="A8077">
        <v>8074</v>
      </c>
      <c r="B8077" s="102">
        <v>42341</v>
      </c>
      <c r="C8077">
        <v>337</v>
      </c>
      <c r="D8077">
        <v>12</v>
      </c>
      <c r="E8077">
        <v>3</v>
      </c>
      <c r="F8077">
        <v>9</v>
      </c>
      <c r="G8077">
        <v>5</v>
      </c>
      <c r="H8077">
        <v>0</v>
      </c>
    </row>
    <row r="8078" spans="1:8" x14ac:dyDescent="0.25">
      <c r="A8078">
        <v>8075</v>
      </c>
      <c r="B8078" s="102">
        <v>42341</v>
      </c>
      <c r="C8078">
        <v>337</v>
      </c>
      <c r="D8078">
        <v>12</v>
      </c>
      <c r="E8078">
        <v>3</v>
      </c>
      <c r="F8078">
        <v>10</v>
      </c>
      <c r="G8078">
        <v>5</v>
      </c>
      <c r="H8078">
        <v>0</v>
      </c>
    </row>
    <row r="8079" spans="1:8" x14ac:dyDescent="0.25">
      <c r="A8079">
        <v>8076</v>
      </c>
      <c r="B8079" s="102">
        <v>42341</v>
      </c>
      <c r="C8079">
        <v>337</v>
      </c>
      <c r="D8079">
        <v>12</v>
      </c>
      <c r="E8079">
        <v>3</v>
      </c>
      <c r="F8079">
        <v>11</v>
      </c>
      <c r="G8079">
        <v>5</v>
      </c>
      <c r="H8079">
        <v>0</v>
      </c>
    </row>
    <row r="8080" spans="1:8" x14ac:dyDescent="0.25">
      <c r="A8080">
        <v>8077</v>
      </c>
      <c r="B8080" s="102">
        <v>42341</v>
      </c>
      <c r="C8080">
        <v>337</v>
      </c>
      <c r="D8080">
        <v>12</v>
      </c>
      <c r="E8080">
        <v>3</v>
      </c>
      <c r="F8080">
        <v>12</v>
      </c>
      <c r="G8080">
        <v>5</v>
      </c>
      <c r="H8080">
        <v>0</v>
      </c>
    </row>
    <row r="8081" spans="1:8" x14ac:dyDescent="0.25">
      <c r="A8081">
        <v>8078</v>
      </c>
      <c r="B8081" s="102">
        <v>42341</v>
      </c>
      <c r="C8081">
        <v>337</v>
      </c>
      <c r="D8081">
        <v>12</v>
      </c>
      <c r="E8081">
        <v>3</v>
      </c>
      <c r="F8081">
        <v>13</v>
      </c>
      <c r="G8081">
        <v>5</v>
      </c>
      <c r="H8081">
        <v>0</v>
      </c>
    </row>
    <row r="8082" spans="1:8" x14ac:dyDescent="0.25">
      <c r="A8082">
        <v>8079</v>
      </c>
      <c r="B8082" s="102">
        <v>42341</v>
      </c>
      <c r="C8082">
        <v>337</v>
      </c>
      <c r="D8082">
        <v>12</v>
      </c>
      <c r="E8082">
        <v>3</v>
      </c>
      <c r="F8082">
        <v>14</v>
      </c>
      <c r="G8082">
        <v>5</v>
      </c>
      <c r="H8082">
        <v>0</v>
      </c>
    </row>
    <row r="8083" spans="1:8" x14ac:dyDescent="0.25">
      <c r="A8083">
        <v>8080</v>
      </c>
      <c r="B8083" s="102">
        <v>42341</v>
      </c>
      <c r="C8083">
        <v>337</v>
      </c>
      <c r="D8083">
        <v>12</v>
      </c>
      <c r="E8083">
        <v>3</v>
      </c>
      <c r="F8083">
        <v>15</v>
      </c>
      <c r="G8083">
        <v>5</v>
      </c>
      <c r="H8083">
        <v>0</v>
      </c>
    </row>
    <row r="8084" spans="1:8" x14ac:dyDescent="0.25">
      <c r="A8084">
        <v>8081</v>
      </c>
      <c r="B8084" s="102">
        <v>42341</v>
      </c>
      <c r="C8084">
        <v>337</v>
      </c>
      <c r="D8084">
        <v>12</v>
      </c>
      <c r="E8084">
        <v>3</v>
      </c>
      <c r="F8084">
        <v>16</v>
      </c>
      <c r="G8084">
        <v>5</v>
      </c>
      <c r="H8084">
        <v>0</v>
      </c>
    </row>
    <row r="8085" spans="1:8" x14ac:dyDescent="0.25">
      <c r="A8085">
        <v>8082</v>
      </c>
      <c r="B8085" s="102">
        <v>42341</v>
      </c>
      <c r="C8085">
        <v>337</v>
      </c>
      <c r="D8085">
        <v>12</v>
      </c>
      <c r="E8085">
        <v>3</v>
      </c>
      <c r="F8085">
        <v>17</v>
      </c>
      <c r="G8085">
        <v>5</v>
      </c>
      <c r="H8085">
        <v>0</v>
      </c>
    </row>
    <row r="8086" spans="1:8" x14ac:dyDescent="0.25">
      <c r="A8086">
        <v>8083</v>
      </c>
      <c r="B8086" s="102">
        <v>42341</v>
      </c>
      <c r="C8086">
        <v>337</v>
      </c>
      <c r="D8086">
        <v>12</v>
      </c>
      <c r="E8086">
        <v>3</v>
      </c>
      <c r="F8086">
        <v>18</v>
      </c>
      <c r="G8086">
        <v>5</v>
      </c>
      <c r="H8086">
        <v>0</v>
      </c>
    </row>
    <row r="8087" spans="1:8" x14ac:dyDescent="0.25">
      <c r="A8087">
        <v>8084</v>
      </c>
      <c r="B8087" s="102">
        <v>42341</v>
      </c>
      <c r="C8087">
        <v>337</v>
      </c>
      <c r="D8087">
        <v>12</v>
      </c>
      <c r="E8087">
        <v>3</v>
      </c>
      <c r="F8087">
        <v>19</v>
      </c>
      <c r="G8087">
        <v>5</v>
      </c>
      <c r="H8087">
        <v>0</v>
      </c>
    </row>
    <row r="8088" spans="1:8" x14ac:dyDescent="0.25">
      <c r="A8088">
        <v>8085</v>
      </c>
      <c r="B8088" s="102">
        <v>42341</v>
      </c>
      <c r="C8088">
        <v>337</v>
      </c>
      <c r="D8088">
        <v>12</v>
      </c>
      <c r="E8088">
        <v>3</v>
      </c>
      <c r="F8088">
        <v>20</v>
      </c>
      <c r="G8088">
        <v>5</v>
      </c>
      <c r="H8088">
        <v>0</v>
      </c>
    </row>
    <row r="8089" spans="1:8" x14ac:dyDescent="0.25">
      <c r="A8089">
        <v>8086</v>
      </c>
      <c r="B8089" s="102">
        <v>42341</v>
      </c>
      <c r="C8089">
        <v>337</v>
      </c>
      <c r="D8089">
        <v>12</v>
      </c>
      <c r="E8089">
        <v>3</v>
      </c>
      <c r="F8089">
        <v>21</v>
      </c>
      <c r="G8089">
        <v>5</v>
      </c>
      <c r="H8089">
        <v>0</v>
      </c>
    </row>
    <row r="8090" spans="1:8" x14ac:dyDescent="0.25">
      <c r="A8090">
        <v>8087</v>
      </c>
      <c r="B8090" s="102">
        <v>42341</v>
      </c>
      <c r="C8090">
        <v>337</v>
      </c>
      <c r="D8090">
        <v>12</v>
      </c>
      <c r="E8090">
        <v>3</v>
      </c>
      <c r="F8090">
        <v>22</v>
      </c>
      <c r="G8090">
        <v>5</v>
      </c>
      <c r="H8090">
        <v>0</v>
      </c>
    </row>
    <row r="8091" spans="1:8" x14ac:dyDescent="0.25">
      <c r="A8091">
        <v>8088</v>
      </c>
      <c r="B8091" s="102">
        <v>42341</v>
      </c>
      <c r="C8091">
        <v>337</v>
      </c>
      <c r="D8091">
        <v>12</v>
      </c>
      <c r="E8091">
        <v>3</v>
      </c>
      <c r="F8091">
        <v>23</v>
      </c>
      <c r="G8091">
        <v>5</v>
      </c>
      <c r="H8091">
        <v>0</v>
      </c>
    </row>
    <row r="8092" spans="1:8" x14ac:dyDescent="0.25">
      <c r="A8092">
        <v>8089</v>
      </c>
      <c r="B8092" s="102">
        <v>42342</v>
      </c>
      <c r="C8092">
        <v>338</v>
      </c>
      <c r="D8092">
        <v>12</v>
      </c>
      <c r="E8092">
        <v>4</v>
      </c>
      <c r="F8092">
        <v>0</v>
      </c>
      <c r="G8092">
        <v>6</v>
      </c>
      <c r="H8092">
        <v>0</v>
      </c>
    </row>
    <row r="8093" spans="1:8" x14ac:dyDescent="0.25">
      <c r="A8093">
        <v>8090</v>
      </c>
      <c r="B8093" s="102">
        <v>42342</v>
      </c>
      <c r="C8093">
        <v>338</v>
      </c>
      <c r="D8093">
        <v>12</v>
      </c>
      <c r="E8093">
        <v>4</v>
      </c>
      <c r="F8093">
        <v>1</v>
      </c>
      <c r="G8093">
        <v>6</v>
      </c>
      <c r="H8093">
        <v>0</v>
      </c>
    </row>
    <row r="8094" spans="1:8" x14ac:dyDescent="0.25">
      <c r="A8094">
        <v>8091</v>
      </c>
      <c r="B8094" s="102">
        <v>42342</v>
      </c>
      <c r="C8094">
        <v>338</v>
      </c>
      <c r="D8094">
        <v>12</v>
      </c>
      <c r="E8094">
        <v>4</v>
      </c>
      <c r="F8094">
        <v>2</v>
      </c>
      <c r="G8094">
        <v>6</v>
      </c>
      <c r="H8094">
        <v>0</v>
      </c>
    </row>
    <row r="8095" spans="1:8" x14ac:dyDescent="0.25">
      <c r="A8095">
        <v>8092</v>
      </c>
      <c r="B8095" s="102">
        <v>42342</v>
      </c>
      <c r="C8095">
        <v>338</v>
      </c>
      <c r="D8095">
        <v>12</v>
      </c>
      <c r="E8095">
        <v>4</v>
      </c>
      <c r="F8095">
        <v>3</v>
      </c>
      <c r="G8095">
        <v>6</v>
      </c>
      <c r="H8095">
        <v>0</v>
      </c>
    </row>
    <row r="8096" spans="1:8" x14ac:dyDescent="0.25">
      <c r="A8096">
        <v>8093</v>
      </c>
      <c r="B8096" s="102">
        <v>42342</v>
      </c>
      <c r="C8096">
        <v>338</v>
      </c>
      <c r="D8096">
        <v>12</v>
      </c>
      <c r="E8096">
        <v>4</v>
      </c>
      <c r="F8096">
        <v>4</v>
      </c>
      <c r="G8096">
        <v>6</v>
      </c>
      <c r="H8096">
        <v>0</v>
      </c>
    </row>
    <row r="8097" spans="1:8" x14ac:dyDescent="0.25">
      <c r="A8097">
        <v>8094</v>
      </c>
      <c r="B8097" s="102">
        <v>42342</v>
      </c>
      <c r="C8097">
        <v>338</v>
      </c>
      <c r="D8097">
        <v>12</v>
      </c>
      <c r="E8097">
        <v>4</v>
      </c>
      <c r="F8097">
        <v>5</v>
      </c>
      <c r="G8097">
        <v>6</v>
      </c>
      <c r="H8097">
        <v>0</v>
      </c>
    </row>
    <row r="8098" spans="1:8" x14ac:dyDescent="0.25">
      <c r="A8098">
        <v>8095</v>
      </c>
      <c r="B8098" s="102">
        <v>42342</v>
      </c>
      <c r="C8098">
        <v>338</v>
      </c>
      <c r="D8098">
        <v>12</v>
      </c>
      <c r="E8098">
        <v>4</v>
      </c>
      <c r="F8098">
        <v>6</v>
      </c>
      <c r="G8098">
        <v>6</v>
      </c>
      <c r="H8098">
        <v>0</v>
      </c>
    </row>
    <row r="8099" spans="1:8" x14ac:dyDescent="0.25">
      <c r="A8099">
        <v>8096</v>
      </c>
      <c r="B8099" s="102">
        <v>42342</v>
      </c>
      <c r="C8099">
        <v>338</v>
      </c>
      <c r="D8099">
        <v>12</v>
      </c>
      <c r="E8099">
        <v>4</v>
      </c>
      <c r="F8099">
        <v>7</v>
      </c>
      <c r="G8099">
        <v>6</v>
      </c>
      <c r="H8099">
        <v>0</v>
      </c>
    </row>
    <row r="8100" spans="1:8" x14ac:dyDescent="0.25">
      <c r="A8100">
        <v>8097</v>
      </c>
      <c r="B8100" s="102">
        <v>42342</v>
      </c>
      <c r="C8100">
        <v>338</v>
      </c>
      <c r="D8100">
        <v>12</v>
      </c>
      <c r="E8100">
        <v>4</v>
      </c>
      <c r="F8100">
        <v>8</v>
      </c>
      <c r="G8100">
        <v>6</v>
      </c>
      <c r="H8100">
        <v>0</v>
      </c>
    </row>
    <row r="8101" spans="1:8" x14ac:dyDescent="0.25">
      <c r="A8101">
        <v>8098</v>
      </c>
      <c r="B8101" s="102">
        <v>42342</v>
      </c>
      <c r="C8101">
        <v>338</v>
      </c>
      <c r="D8101">
        <v>12</v>
      </c>
      <c r="E8101">
        <v>4</v>
      </c>
      <c r="F8101">
        <v>9</v>
      </c>
      <c r="G8101">
        <v>6</v>
      </c>
      <c r="H8101">
        <v>0</v>
      </c>
    </row>
    <row r="8102" spans="1:8" x14ac:dyDescent="0.25">
      <c r="A8102">
        <v>8099</v>
      </c>
      <c r="B8102" s="102">
        <v>42342</v>
      </c>
      <c r="C8102">
        <v>338</v>
      </c>
      <c r="D8102">
        <v>12</v>
      </c>
      <c r="E8102">
        <v>4</v>
      </c>
      <c r="F8102">
        <v>10</v>
      </c>
      <c r="G8102">
        <v>6</v>
      </c>
      <c r="H8102">
        <v>0</v>
      </c>
    </row>
    <row r="8103" spans="1:8" x14ac:dyDescent="0.25">
      <c r="A8103">
        <v>8100</v>
      </c>
      <c r="B8103" s="102">
        <v>42342</v>
      </c>
      <c r="C8103">
        <v>338</v>
      </c>
      <c r="D8103">
        <v>12</v>
      </c>
      <c r="E8103">
        <v>4</v>
      </c>
      <c r="F8103">
        <v>11</v>
      </c>
      <c r="G8103">
        <v>6</v>
      </c>
      <c r="H8103">
        <v>0</v>
      </c>
    </row>
    <row r="8104" spans="1:8" x14ac:dyDescent="0.25">
      <c r="A8104">
        <v>8101</v>
      </c>
      <c r="B8104" s="102">
        <v>42342</v>
      </c>
      <c r="C8104">
        <v>338</v>
      </c>
      <c r="D8104">
        <v>12</v>
      </c>
      <c r="E8104">
        <v>4</v>
      </c>
      <c r="F8104">
        <v>12</v>
      </c>
      <c r="G8104">
        <v>6</v>
      </c>
      <c r="H8104">
        <v>0</v>
      </c>
    </row>
    <row r="8105" spans="1:8" x14ac:dyDescent="0.25">
      <c r="A8105">
        <v>8102</v>
      </c>
      <c r="B8105" s="102">
        <v>42342</v>
      </c>
      <c r="C8105">
        <v>338</v>
      </c>
      <c r="D8105">
        <v>12</v>
      </c>
      <c r="E8105">
        <v>4</v>
      </c>
      <c r="F8105">
        <v>13</v>
      </c>
      <c r="G8105">
        <v>6</v>
      </c>
      <c r="H8105">
        <v>0</v>
      </c>
    </row>
    <row r="8106" spans="1:8" x14ac:dyDescent="0.25">
      <c r="A8106">
        <v>8103</v>
      </c>
      <c r="B8106" s="102">
        <v>42342</v>
      </c>
      <c r="C8106">
        <v>338</v>
      </c>
      <c r="D8106">
        <v>12</v>
      </c>
      <c r="E8106">
        <v>4</v>
      </c>
      <c r="F8106">
        <v>14</v>
      </c>
      <c r="G8106">
        <v>6</v>
      </c>
      <c r="H8106">
        <v>0</v>
      </c>
    </row>
    <row r="8107" spans="1:8" x14ac:dyDescent="0.25">
      <c r="A8107">
        <v>8104</v>
      </c>
      <c r="B8107" s="102">
        <v>42342</v>
      </c>
      <c r="C8107">
        <v>338</v>
      </c>
      <c r="D8107">
        <v>12</v>
      </c>
      <c r="E8107">
        <v>4</v>
      </c>
      <c r="F8107">
        <v>15</v>
      </c>
      <c r="G8107">
        <v>6</v>
      </c>
      <c r="H8107">
        <v>0</v>
      </c>
    </row>
    <row r="8108" spans="1:8" x14ac:dyDescent="0.25">
      <c r="A8108">
        <v>8105</v>
      </c>
      <c r="B8108" s="102">
        <v>42342</v>
      </c>
      <c r="C8108">
        <v>338</v>
      </c>
      <c r="D8108">
        <v>12</v>
      </c>
      <c r="E8108">
        <v>4</v>
      </c>
      <c r="F8108">
        <v>16</v>
      </c>
      <c r="G8108">
        <v>6</v>
      </c>
      <c r="H8108">
        <v>0</v>
      </c>
    </row>
    <row r="8109" spans="1:8" x14ac:dyDescent="0.25">
      <c r="A8109">
        <v>8106</v>
      </c>
      <c r="B8109" s="102">
        <v>42342</v>
      </c>
      <c r="C8109">
        <v>338</v>
      </c>
      <c r="D8109">
        <v>12</v>
      </c>
      <c r="E8109">
        <v>4</v>
      </c>
      <c r="F8109">
        <v>17</v>
      </c>
      <c r="G8109">
        <v>6</v>
      </c>
      <c r="H8109">
        <v>0</v>
      </c>
    </row>
    <row r="8110" spans="1:8" x14ac:dyDescent="0.25">
      <c r="A8110">
        <v>8107</v>
      </c>
      <c r="B8110" s="102">
        <v>42342</v>
      </c>
      <c r="C8110">
        <v>338</v>
      </c>
      <c r="D8110">
        <v>12</v>
      </c>
      <c r="E8110">
        <v>4</v>
      </c>
      <c r="F8110">
        <v>18</v>
      </c>
      <c r="G8110">
        <v>6</v>
      </c>
      <c r="H8110">
        <v>0</v>
      </c>
    </row>
    <row r="8111" spans="1:8" x14ac:dyDescent="0.25">
      <c r="A8111">
        <v>8108</v>
      </c>
      <c r="B8111" s="102">
        <v>42342</v>
      </c>
      <c r="C8111">
        <v>338</v>
      </c>
      <c r="D8111">
        <v>12</v>
      </c>
      <c r="E8111">
        <v>4</v>
      </c>
      <c r="F8111">
        <v>19</v>
      </c>
      <c r="G8111">
        <v>6</v>
      </c>
      <c r="H8111">
        <v>0</v>
      </c>
    </row>
    <row r="8112" spans="1:8" x14ac:dyDescent="0.25">
      <c r="A8112">
        <v>8109</v>
      </c>
      <c r="B8112" s="102">
        <v>42342</v>
      </c>
      <c r="C8112">
        <v>338</v>
      </c>
      <c r="D8112">
        <v>12</v>
      </c>
      <c r="E8112">
        <v>4</v>
      </c>
      <c r="F8112">
        <v>20</v>
      </c>
      <c r="G8112">
        <v>6</v>
      </c>
      <c r="H8112">
        <v>0</v>
      </c>
    </row>
    <row r="8113" spans="1:8" x14ac:dyDescent="0.25">
      <c r="A8113">
        <v>8110</v>
      </c>
      <c r="B8113" s="102">
        <v>42342</v>
      </c>
      <c r="C8113">
        <v>338</v>
      </c>
      <c r="D8113">
        <v>12</v>
      </c>
      <c r="E8113">
        <v>4</v>
      </c>
      <c r="F8113">
        <v>21</v>
      </c>
      <c r="G8113">
        <v>6</v>
      </c>
      <c r="H8113">
        <v>0</v>
      </c>
    </row>
    <row r="8114" spans="1:8" x14ac:dyDescent="0.25">
      <c r="A8114">
        <v>8111</v>
      </c>
      <c r="B8114" s="102">
        <v>42342</v>
      </c>
      <c r="C8114">
        <v>338</v>
      </c>
      <c r="D8114">
        <v>12</v>
      </c>
      <c r="E8114">
        <v>4</v>
      </c>
      <c r="F8114">
        <v>22</v>
      </c>
      <c r="G8114">
        <v>6</v>
      </c>
      <c r="H8114">
        <v>0</v>
      </c>
    </row>
    <row r="8115" spans="1:8" x14ac:dyDescent="0.25">
      <c r="A8115">
        <v>8112</v>
      </c>
      <c r="B8115" s="102">
        <v>42342</v>
      </c>
      <c r="C8115">
        <v>338</v>
      </c>
      <c r="D8115">
        <v>12</v>
      </c>
      <c r="E8115">
        <v>4</v>
      </c>
      <c r="F8115">
        <v>23</v>
      </c>
      <c r="G8115">
        <v>6</v>
      </c>
      <c r="H8115">
        <v>0</v>
      </c>
    </row>
    <row r="8116" spans="1:8" x14ac:dyDescent="0.25">
      <c r="A8116">
        <v>8113</v>
      </c>
      <c r="B8116" s="102">
        <v>42343</v>
      </c>
      <c r="C8116">
        <v>339</v>
      </c>
      <c r="D8116">
        <v>12</v>
      </c>
      <c r="E8116">
        <v>5</v>
      </c>
      <c r="F8116">
        <v>0</v>
      </c>
      <c r="G8116">
        <v>7</v>
      </c>
      <c r="H8116">
        <v>1</v>
      </c>
    </row>
    <row r="8117" spans="1:8" x14ac:dyDescent="0.25">
      <c r="A8117">
        <v>8114</v>
      </c>
      <c r="B8117" s="102">
        <v>42343</v>
      </c>
      <c r="C8117">
        <v>339</v>
      </c>
      <c r="D8117">
        <v>12</v>
      </c>
      <c r="E8117">
        <v>5</v>
      </c>
      <c r="F8117">
        <v>1</v>
      </c>
      <c r="G8117">
        <v>7</v>
      </c>
      <c r="H8117">
        <v>1</v>
      </c>
    </row>
    <row r="8118" spans="1:8" x14ac:dyDescent="0.25">
      <c r="A8118">
        <v>8115</v>
      </c>
      <c r="B8118" s="102">
        <v>42343</v>
      </c>
      <c r="C8118">
        <v>339</v>
      </c>
      <c r="D8118">
        <v>12</v>
      </c>
      <c r="E8118">
        <v>5</v>
      </c>
      <c r="F8118">
        <v>2</v>
      </c>
      <c r="G8118">
        <v>7</v>
      </c>
      <c r="H8118">
        <v>1</v>
      </c>
    </row>
    <row r="8119" spans="1:8" x14ac:dyDescent="0.25">
      <c r="A8119">
        <v>8116</v>
      </c>
      <c r="B8119" s="102">
        <v>42343</v>
      </c>
      <c r="C8119">
        <v>339</v>
      </c>
      <c r="D8119">
        <v>12</v>
      </c>
      <c r="E8119">
        <v>5</v>
      </c>
      <c r="F8119">
        <v>3</v>
      </c>
      <c r="G8119">
        <v>7</v>
      </c>
      <c r="H8119">
        <v>1</v>
      </c>
    </row>
    <row r="8120" spans="1:8" x14ac:dyDescent="0.25">
      <c r="A8120">
        <v>8117</v>
      </c>
      <c r="B8120" s="102">
        <v>42343</v>
      </c>
      <c r="C8120">
        <v>339</v>
      </c>
      <c r="D8120">
        <v>12</v>
      </c>
      <c r="E8120">
        <v>5</v>
      </c>
      <c r="F8120">
        <v>4</v>
      </c>
      <c r="G8120">
        <v>7</v>
      </c>
      <c r="H8120">
        <v>1</v>
      </c>
    </row>
    <row r="8121" spans="1:8" x14ac:dyDescent="0.25">
      <c r="A8121">
        <v>8118</v>
      </c>
      <c r="B8121" s="102">
        <v>42343</v>
      </c>
      <c r="C8121">
        <v>339</v>
      </c>
      <c r="D8121">
        <v>12</v>
      </c>
      <c r="E8121">
        <v>5</v>
      </c>
      <c r="F8121">
        <v>5</v>
      </c>
      <c r="G8121">
        <v>7</v>
      </c>
      <c r="H8121">
        <v>1</v>
      </c>
    </row>
    <row r="8122" spans="1:8" x14ac:dyDescent="0.25">
      <c r="A8122">
        <v>8119</v>
      </c>
      <c r="B8122" s="102">
        <v>42343</v>
      </c>
      <c r="C8122">
        <v>339</v>
      </c>
      <c r="D8122">
        <v>12</v>
      </c>
      <c r="E8122">
        <v>5</v>
      </c>
      <c r="F8122">
        <v>6</v>
      </c>
      <c r="G8122">
        <v>7</v>
      </c>
      <c r="H8122">
        <v>1</v>
      </c>
    </row>
    <row r="8123" spans="1:8" x14ac:dyDescent="0.25">
      <c r="A8123">
        <v>8120</v>
      </c>
      <c r="B8123" s="102">
        <v>42343</v>
      </c>
      <c r="C8123">
        <v>339</v>
      </c>
      <c r="D8123">
        <v>12</v>
      </c>
      <c r="E8123">
        <v>5</v>
      </c>
      <c r="F8123">
        <v>7</v>
      </c>
      <c r="G8123">
        <v>7</v>
      </c>
      <c r="H8123">
        <v>1</v>
      </c>
    </row>
    <row r="8124" spans="1:8" x14ac:dyDescent="0.25">
      <c r="A8124">
        <v>8121</v>
      </c>
      <c r="B8124" s="102">
        <v>42343</v>
      </c>
      <c r="C8124">
        <v>339</v>
      </c>
      <c r="D8124">
        <v>12</v>
      </c>
      <c r="E8124">
        <v>5</v>
      </c>
      <c r="F8124">
        <v>8</v>
      </c>
      <c r="G8124">
        <v>7</v>
      </c>
      <c r="H8124">
        <v>1</v>
      </c>
    </row>
    <row r="8125" spans="1:8" x14ac:dyDescent="0.25">
      <c r="A8125">
        <v>8122</v>
      </c>
      <c r="B8125" s="102">
        <v>42343</v>
      </c>
      <c r="C8125">
        <v>339</v>
      </c>
      <c r="D8125">
        <v>12</v>
      </c>
      <c r="E8125">
        <v>5</v>
      </c>
      <c r="F8125">
        <v>9</v>
      </c>
      <c r="G8125">
        <v>7</v>
      </c>
      <c r="H8125">
        <v>1</v>
      </c>
    </row>
    <row r="8126" spans="1:8" x14ac:dyDescent="0.25">
      <c r="A8126">
        <v>8123</v>
      </c>
      <c r="B8126" s="102">
        <v>42343</v>
      </c>
      <c r="C8126">
        <v>339</v>
      </c>
      <c r="D8126">
        <v>12</v>
      </c>
      <c r="E8126">
        <v>5</v>
      </c>
      <c r="F8126">
        <v>10</v>
      </c>
      <c r="G8126">
        <v>7</v>
      </c>
      <c r="H8126">
        <v>1</v>
      </c>
    </row>
    <row r="8127" spans="1:8" x14ac:dyDescent="0.25">
      <c r="A8127">
        <v>8124</v>
      </c>
      <c r="B8127" s="102">
        <v>42343</v>
      </c>
      <c r="C8127">
        <v>339</v>
      </c>
      <c r="D8127">
        <v>12</v>
      </c>
      <c r="E8127">
        <v>5</v>
      </c>
      <c r="F8127">
        <v>11</v>
      </c>
      <c r="G8127">
        <v>7</v>
      </c>
      <c r="H8127">
        <v>1</v>
      </c>
    </row>
    <row r="8128" spans="1:8" x14ac:dyDescent="0.25">
      <c r="A8128">
        <v>8125</v>
      </c>
      <c r="B8128" s="102">
        <v>42343</v>
      </c>
      <c r="C8128">
        <v>339</v>
      </c>
      <c r="D8128">
        <v>12</v>
      </c>
      <c r="E8128">
        <v>5</v>
      </c>
      <c r="F8128">
        <v>12</v>
      </c>
      <c r="G8128">
        <v>7</v>
      </c>
      <c r="H8128">
        <v>1</v>
      </c>
    </row>
    <row r="8129" spans="1:8" x14ac:dyDescent="0.25">
      <c r="A8129">
        <v>8126</v>
      </c>
      <c r="B8129" s="102">
        <v>42343</v>
      </c>
      <c r="C8129">
        <v>339</v>
      </c>
      <c r="D8129">
        <v>12</v>
      </c>
      <c r="E8129">
        <v>5</v>
      </c>
      <c r="F8129">
        <v>13</v>
      </c>
      <c r="G8129">
        <v>7</v>
      </c>
      <c r="H8129">
        <v>1</v>
      </c>
    </row>
    <row r="8130" spans="1:8" x14ac:dyDescent="0.25">
      <c r="A8130">
        <v>8127</v>
      </c>
      <c r="B8130" s="102">
        <v>42343</v>
      </c>
      <c r="C8130">
        <v>339</v>
      </c>
      <c r="D8130">
        <v>12</v>
      </c>
      <c r="E8130">
        <v>5</v>
      </c>
      <c r="F8130">
        <v>14</v>
      </c>
      <c r="G8130">
        <v>7</v>
      </c>
      <c r="H8130">
        <v>1</v>
      </c>
    </row>
    <row r="8131" spans="1:8" x14ac:dyDescent="0.25">
      <c r="A8131">
        <v>8128</v>
      </c>
      <c r="B8131" s="102">
        <v>42343</v>
      </c>
      <c r="C8131">
        <v>339</v>
      </c>
      <c r="D8131">
        <v>12</v>
      </c>
      <c r="E8131">
        <v>5</v>
      </c>
      <c r="F8131">
        <v>15</v>
      </c>
      <c r="G8131">
        <v>7</v>
      </c>
      <c r="H8131">
        <v>1</v>
      </c>
    </row>
    <row r="8132" spans="1:8" x14ac:dyDescent="0.25">
      <c r="A8132">
        <v>8129</v>
      </c>
      <c r="B8132" s="102">
        <v>42343</v>
      </c>
      <c r="C8132">
        <v>339</v>
      </c>
      <c r="D8132">
        <v>12</v>
      </c>
      <c r="E8132">
        <v>5</v>
      </c>
      <c r="F8132">
        <v>16</v>
      </c>
      <c r="G8132">
        <v>7</v>
      </c>
      <c r="H8132">
        <v>1</v>
      </c>
    </row>
    <row r="8133" spans="1:8" x14ac:dyDescent="0.25">
      <c r="A8133">
        <v>8130</v>
      </c>
      <c r="B8133" s="102">
        <v>42343</v>
      </c>
      <c r="C8133">
        <v>339</v>
      </c>
      <c r="D8133">
        <v>12</v>
      </c>
      <c r="E8133">
        <v>5</v>
      </c>
      <c r="F8133">
        <v>17</v>
      </c>
      <c r="G8133">
        <v>7</v>
      </c>
      <c r="H8133">
        <v>1</v>
      </c>
    </row>
    <row r="8134" spans="1:8" x14ac:dyDescent="0.25">
      <c r="A8134">
        <v>8131</v>
      </c>
      <c r="B8134" s="102">
        <v>42343</v>
      </c>
      <c r="C8134">
        <v>339</v>
      </c>
      <c r="D8134">
        <v>12</v>
      </c>
      <c r="E8134">
        <v>5</v>
      </c>
      <c r="F8134">
        <v>18</v>
      </c>
      <c r="G8134">
        <v>7</v>
      </c>
      <c r="H8134">
        <v>1</v>
      </c>
    </row>
    <row r="8135" spans="1:8" x14ac:dyDescent="0.25">
      <c r="A8135">
        <v>8132</v>
      </c>
      <c r="B8135" s="102">
        <v>42343</v>
      </c>
      <c r="C8135">
        <v>339</v>
      </c>
      <c r="D8135">
        <v>12</v>
      </c>
      <c r="E8135">
        <v>5</v>
      </c>
      <c r="F8135">
        <v>19</v>
      </c>
      <c r="G8135">
        <v>7</v>
      </c>
      <c r="H8135">
        <v>1</v>
      </c>
    </row>
    <row r="8136" spans="1:8" x14ac:dyDescent="0.25">
      <c r="A8136">
        <v>8133</v>
      </c>
      <c r="B8136" s="102">
        <v>42343</v>
      </c>
      <c r="C8136">
        <v>339</v>
      </c>
      <c r="D8136">
        <v>12</v>
      </c>
      <c r="E8136">
        <v>5</v>
      </c>
      <c r="F8136">
        <v>20</v>
      </c>
      <c r="G8136">
        <v>7</v>
      </c>
      <c r="H8136">
        <v>1</v>
      </c>
    </row>
    <row r="8137" spans="1:8" x14ac:dyDescent="0.25">
      <c r="A8137">
        <v>8134</v>
      </c>
      <c r="B8137" s="102">
        <v>42343</v>
      </c>
      <c r="C8137">
        <v>339</v>
      </c>
      <c r="D8137">
        <v>12</v>
      </c>
      <c r="E8137">
        <v>5</v>
      </c>
      <c r="F8137">
        <v>21</v>
      </c>
      <c r="G8137">
        <v>7</v>
      </c>
      <c r="H8137">
        <v>1</v>
      </c>
    </row>
    <row r="8138" spans="1:8" x14ac:dyDescent="0.25">
      <c r="A8138">
        <v>8135</v>
      </c>
      <c r="B8138" s="102">
        <v>42343</v>
      </c>
      <c r="C8138">
        <v>339</v>
      </c>
      <c r="D8138">
        <v>12</v>
      </c>
      <c r="E8138">
        <v>5</v>
      </c>
      <c r="F8138">
        <v>22</v>
      </c>
      <c r="G8138">
        <v>7</v>
      </c>
      <c r="H8138">
        <v>1</v>
      </c>
    </row>
    <row r="8139" spans="1:8" x14ac:dyDescent="0.25">
      <c r="A8139">
        <v>8136</v>
      </c>
      <c r="B8139" s="102">
        <v>42343</v>
      </c>
      <c r="C8139">
        <v>339</v>
      </c>
      <c r="D8139">
        <v>12</v>
      </c>
      <c r="E8139">
        <v>5</v>
      </c>
      <c r="F8139">
        <v>23</v>
      </c>
      <c r="G8139">
        <v>7</v>
      </c>
      <c r="H8139">
        <v>1</v>
      </c>
    </row>
    <row r="8140" spans="1:8" x14ac:dyDescent="0.25">
      <c r="A8140">
        <v>8137</v>
      </c>
      <c r="B8140" s="102">
        <v>42344</v>
      </c>
      <c r="C8140">
        <v>340</v>
      </c>
      <c r="D8140">
        <v>12</v>
      </c>
      <c r="E8140">
        <v>6</v>
      </c>
      <c r="F8140">
        <v>0</v>
      </c>
      <c r="G8140">
        <v>1</v>
      </c>
      <c r="H8140">
        <v>1</v>
      </c>
    </row>
    <row r="8141" spans="1:8" x14ac:dyDescent="0.25">
      <c r="A8141">
        <v>8138</v>
      </c>
      <c r="B8141" s="102">
        <v>42344</v>
      </c>
      <c r="C8141">
        <v>340</v>
      </c>
      <c r="D8141">
        <v>12</v>
      </c>
      <c r="E8141">
        <v>6</v>
      </c>
      <c r="F8141">
        <v>1</v>
      </c>
      <c r="G8141">
        <v>1</v>
      </c>
      <c r="H8141">
        <v>1</v>
      </c>
    </row>
    <row r="8142" spans="1:8" x14ac:dyDescent="0.25">
      <c r="A8142">
        <v>8139</v>
      </c>
      <c r="B8142" s="102">
        <v>42344</v>
      </c>
      <c r="C8142">
        <v>340</v>
      </c>
      <c r="D8142">
        <v>12</v>
      </c>
      <c r="E8142">
        <v>6</v>
      </c>
      <c r="F8142">
        <v>2</v>
      </c>
      <c r="G8142">
        <v>1</v>
      </c>
      <c r="H8142">
        <v>1</v>
      </c>
    </row>
    <row r="8143" spans="1:8" x14ac:dyDescent="0.25">
      <c r="A8143">
        <v>8140</v>
      </c>
      <c r="B8143" s="102">
        <v>42344</v>
      </c>
      <c r="C8143">
        <v>340</v>
      </c>
      <c r="D8143">
        <v>12</v>
      </c>
      <c r="E8143">
        <v>6</v>
      </c>
      <c r="F8143">
        <v>3</v>
      </c>
      <c r="G8143">
        <v>1</v>
      </c>
      <c r="H8143">
        <v>1</v>
      </c>
    </row>
    <row r="8144" spans="1:8" x14ac:dyDescent="0.25">
      <c r="A8144">
        <v>8141</v>
      </c>
      <c r="B8144" s="102">
        <v>42344</v>
      </c>
      <c r="C8144">
        <v>340</v>
      </c>
      <c r="D8144">
        <v>12</v>
      </c>
      <c r="E8144">
        <v>6</v>
      </c>
      <c r="F8144">
        <v>4</v>
      </c>
      <c r="G8144">
        <v>1</v>
      </c>
      <c r="H8144">
        <v>1</v>
      </c>
    </row>
    <row r="8145" spans="1:8" x14ac:dyDescent="0.25">
      <c r="A8145">
        <v>8142</v>
      </c>
      <c r="B8145" s="102">
        <v>42344</v>
      </c>
      <c r="C8145">
        <v>340</v>
      </c>
      <c r="D8145">
        <v>12</v>
      </c>
      <c r="E8145">
        <v>6</v>
      </c>
      <c r="F8145">
        <v>5</v>
      </c>
      <c r="G8145">
        <v>1</v>
      </c>
      <c r="H8145">
        <v>1</v>
      </c>
    </row>
    <row r="8146" spans="1:8" x14ac:dyDescent="0.25">
      <c r="A8146">
        <v>8143</v>
      </c>
      <c r="B8146" s="102">
        <v>42344</v>
      </c>
      <c r="C8146">
        <v>340</v>
      </c>
      <c r="D8146">
        <v>12</v>
      </c>
      <c r="E8146">
        <v>6</v>
      </c>
      <c r="F8146">
        <v>6</v>
      </c>
      <c r="G8146">
        <v>1</v>
      </c>
      <c r="H8146">
        <v>1</v>
      </c>
    </row>
    <row r="8147" spans="1:8" x14ac:dyDescent="0.25">
      <c r="A8147">
        <v>8144</v>
      </c>
      <c r="B8147" s="102">
        <v>42344</v>
      </c>
      <c r="C8147">
        <v>340</v>
      </c>
      <c r="D8147">
        <v>12</v>
      </c>
      <c r="E8147">
        <v>6</v>
      </c>
      <c r="F8147">
        <v>7</v>
      </c>
      <c r="G8147">
        <v>1</v>
      </c>
      <c r="H8147">
        <v>1</v>
      </c>
    </row>
    <row r="8148" spans="1:8" x14ac:dyDescent="0.25">
      <c r="A8148">
        <v>8145</v>
      </c>
      <c r="B8148" s="102">
        <v>42344</v>
      </c>
      <c r="C8148">
        <v>340</v>
      </c>
      <c r="D8148">
        <v>12</v>
      </c>
      <c r="E8148">
        <v>6</v>
      </c>
      <c r="F8148">
        <v>8</v>
      </c>
      <c r="G8148">
        <v>1</v>
      </c>
      <c r="H8148">
        <v>1</v>
      </c>
    </row>
    <row r="8149" spans="1:8" x14ac:dyDescent="0.25">
      <c r="A8149">
        <v>8146</v>
      </c>
      <c r="B8149" s="102">
        <v>42344</v>
      </c>
      <c r="C8149">
        <v>340</v>
      </c>
      <c r="D8149">
        <v>12</v>
      </c>
      <c r="E8149">
        <v>6</v>
      </c>
      <c r="F8149">
        <v>9</v>
      </c>
      <c r="G8149">
        <v>1</v>
      </c>
      <c r="H8149">
        <v>1</v>
      </c>
    </row>
    <row r="8150" spans="1:8" x14ac:dyDescent="0.25">
      <c r="A8150">
        <v>8147</v>
      </c>
      <c r="B8150" s="102">
        <v>42344</v>
      </c>
      <c r="C8150">
        <v>340</v>
      </c>
      <c r="D8150">
        <v>12</v>
      </c>
      <c r="E8150">
        <v>6</v>
      </c>
      <c r="F8150">
        <v>10</v>
      </c>
      <c r="G8150">
        <v>1</v>
      </c>
      <c r="H8150">
        <v>1</v>
      </c>
    </row>
    <row r="8151" spans="1:8" x14ac:dyDescent="0.25">
      <c r="A8151">
        <v>8148</v>
      </c>
      <c r="B8151" s="102">
        <v>42344</v>
      </c>
      <c r="C8151">
        <v>340</v>
      </c>
      <c r="D8151">
        <v>12</v>
      </c>
      <c r="E8151">
        <v>6</v>
      </c>
      <c r="F8151">
        <v>11</v>
      </c>
      <c r="G8151">
        <v>1</v>
      </c>
      <c r="H8151">
        <v>1</v>
      </c>
    </row>
    <row r="8152" spans="1:8" x14ac:dyDescent="0.25">
      <c r="A8152">
        <v>8149</v>
      </c>
      <c r="B8152" s="102">
        <v>42344</v>
      </c>
      <c r="C8152">
        <v>340</v>
      </c>
      <c r="D8152">
        <v>12</v>
      </c>
      <c r="E8152">
        <v>6</v>
      </c>
      <c r="F8152">
        <v>12</v>
      </c>
      <c r="G8152">
        <v>1</v>
      </c>
      <c r="H8152">
        <v>1</v>
      </c>
    </row>
    <row r="8153" spans="1:8" x14ac:dyDescent="0.25">
      <c r="A8153">
        <v>8150</v>
      </c>
      <c r="B8153" s="102">
        <v>42344</v>
      </c>
      <c r="C8153">
        <v>340</v>
      </c>
      <c r="D8153">
        <v>12</v>
      </c>
      <c r="E8153">
        <v>6</v>
      </c>
      <c r="F8153">
        <v>13</v>
      </c>
      <c r="G8153">
        <v>1</v>
      </c>
      <c r="H8153">
        <v>1</v>
      </c>
    </row>
    <row r="8154" spans="1:8" x14ac:dyDescent="0.25">
      <c r="A8154">
        <v>8151</v>
      </c>
      <c r="B8154" s="102">
        <v>42344</v>
      </c>
      <c r="C8154">
        <v>340</v>
      </c>
      <c r="D8154">
        <v>12</v>
      </c>
      <c r="E8154">
        <v>6</v>
      </c>
      <c r="F8154">
        <v>14</v>
      </c>
      <c r="G8154">
        <v>1</v>
      </c>
      <c r="H8154">
        <v>1</v>
      </c>
    </row>
    <row r="8155" spans="1:8" x14ac:dyDescent="0.25">
      <c r="A8155">
        <v>8152</v>
      </c>
      <c r="B8155" s="102">
        <v>42344</v>
      </c>
      <c r="C8155">
        <v>340</v>
      </c>
      <c r="D8155">
        <v>12</v>
      </c>
      <c r="E8155">
        <v>6</v>
      </c>
      <c r="F8155">
        <v>15</v>
      </c>
      <c r="G8155">
        <v>1</v>
      </c>
      <c r="H8155">
        <v>1</v>
      </c>
    </row>
    <row r="8156" spans="1:8" x14ac:dyDescent="0.25">
      <c r="A8156">
        <v>8153</v>
      </c>
      <c r="B8156" s="102">
        <v>42344</v>
      </c>
      <c r="C8156">
        <v>340</v>
      </c>
      <c r="D8156">
        <v>12</v>
      </c>
      <c r="E8156">
        <v>6</v>
      </c>
      <c r="F8156">
        <v>16</v>
      </c>
      <c r="G8156">
        <v>1</v>
      </c>
      <c r="H8156">
        <v>1</v>
      </c>
    </row>
    <row r="8157" spans="1:8" x14ac:dyDescent="0.25">
      <c r="A8157">
        <v>8154</v>
      </c>
      <c r="B8157" s="102">
        <v>42344</v>
      </c>
      <c r="C8157">
        <v>340</v>
      </c>
      <c r="D8157">
        <v>12</v>
      </c>
      <c r="E8157">
        <v>6</v>
      </c>
      <c r="F8157">
        <v>17</v>
      </c>
      <c r="G8157">
        <v>1</v>
      </c>
      <c r="H8157">
        <v>1</v>
      </c>
    </row>
    <row r="8158" spans="1:8" x14ac:dyDescent="0.25">
      <c r="A8158">
        <v>8155</v>
      </c>
      <c r="B8158" s="102">
        <v>42344</v>
      </c>
      <c r="C8158">
        <v>340</v>
      </c>
      <c r="D8158">
        <v>12</v>
      </c>
      <c r="E8158">
        <v>6</v>
      </c>
      <c r="F8158">
        <v>18</v>
      </c>
      <c r="G8158">
        <v>1</v>
      </c>
      <c r="H8158">
        <v>1</v>
      </c>
    </row>
    <row r="8159" spans="1:8" x14ac:dyDescent="0.25">
      <c r="A8159">
        <v>8156</v>
      </c>
      <c r="B8159" s="102">
        <v>42344</v>
      </c>
      <c r="C8159">
        <v>340</v>
      </c>
      <c r="D8159">
        <v>12</v>
      </c>
      <c r="E8159">
        <v>6</v>
      </c>
      <c r="F8159">
        <v>19</v>
      </c>
      <c r="G8159">
        <v>1</v>
      </c>
      <c r="H8159">
        <v>1</v>
      </c>
    </row>
    <row r="8160" spans="1:8" x14ac:dyDescent="0.25">
      <c r="A8160">
        <v>8157</v>
      </c>
      <c r="B8160" s="102">
        <v>42344</v>
      </c>
      <c r="C8160">
        <v>340</v>
      </c>
      <c r="D8160">
        <v>12</v>
      </c>
      <c r="E8160">
        <v>6</v>
      </c>
      <c r="F8160">
        <v>20</v>
      </c>
      <c r="G8160">
        <v>1</v>
      </c>
      <c r="H8160">
        <v>1</v>
      </c>
    </row>
    <row r="8161" spans="1:8" x14ac:dyDescent="0.25">
      <c r="A8161">
        <v>8158</v>
      </c>
      <c r="B8161" s="102">
        <v>42344</v>
      </c>
      <c r="C8161">
        <v>340</v>
      </c>
      <c r="D8161">
        <v>12</v>
      </c>
      <c r="E8161">
        <v>6</v>
      </c>
      <c r="F8161">
        <v>21</v>
      </c>
      <c r="G8161">
        <v>1</v>
      </c>
      <c r="H8161">
        <v>1</v>
      </c>
    </row>
    <row r="8162" spans="1:8" x14ac:dyDescent="0.25">
      <c r="A8162">
        <v>8159</v>
      </c>
      <c r="B8162" s="102">
        <v>42344</v>
      </c>
      <c r="C8162">
        <v>340</v>
      </c>
      <c r="D8162">
        <v>12</v>
      </c>
      <c r="E8162">
        <v>6</v>
      </c>
      <c r="F8162">
        <v>22</v>
      </c>
      <c r="G8162">
        <v>1</v>
      </c>
      <c r="H8162">
        <v>1</v>
      </c>
    </row>
    <row r="8163" spans="1:8" x14ac:dyDescent="0.25">
      <c r="A8163">
        <v>8160</v>
      </c>
      <c r="B8163" s="102">
        <v>42344</v>
      </c>
      <c r="C8163">
        <v>340</v>
      </c>
      <c r="D8163">
        <v>12</v>
      </c>
      <c r="E8163">
        <v>6</v>
      </c>
      <c r="F8163">
        <v>23</v>
      </c>
      <c r="G8163">
        <v>1</v>
      </c>
      <c r="H8163">
        <v>1</v>
      </c>
    </row>
    <row r="8164" spans="1:8" x14ac:dyDescent="0.25">
      <c r="A8164">
        <v>8161</v>
      </c>
      <c r="B8164" s="102">
        <v>42345</v>
      </c>
      <c r="C8164">
        <v>341</v>
      </c>
      <c r="D8164">
        <v>12</v>
      </c>
      <c r="E8164">
        <v>7</v>
      </c>
      <c r="F8164">
        <v>0</v>
      </c>
      <c r="G8164">
        <v>2</v>
      </c>
      <c r="H8164">
        <v>0</v>
      </c>
    </row>
    <row r="8165" spans="1:8" x14ac:dyDescent="0.25">
      <c r="A8165">
        <v>8162</v>
      </c>
      <c r="B8165" s="102">
        <v>42345</v>
      </c>
      <c r="C8165">
        <v>341</v>
      </c>
      <c r="D8165">
        <v>12</v>
      </c>
      <c r="E8165">
        <v>7</v>
      </c>
      <c r="F8165">
        <v>1</v>
      </c>
      <c r="G8165">
        <v>2</v>
      </c>
      <c r="H8165">
        <v>0</v>
      </c>
    </row>
    <row r="8166" spans="1:8" x14ac:dyDescent="0.25">
      <c r="A8166">
        <v>8163</v>
      </c>
      <c r="B8166" s="102">
        <v>42345</v>
      </c>
      <c r="C8166">
        <v>341</v>
      </c>
      <c r="D8166">
        <v>12</v>
      </c>
      <c r="E8166">
        <v>7</v>
      </c>
      <c r="F8166">
        <v>2</v>
      </c>
      <c r="G8166">
        <v>2</v>
      </c>
      <c r="H8166">
        <v>0</v>
      </c>
    </row>
    <row r="8167" spans="1:8" x14ac:dyDescent="0.25">
      <c r="A8167">
        <v>8164</v>
      </c>
      <c r="B8167" s="102">
        <v>42345</v>
      </c>
      <c r="C8167">
        <v>341</v>
      </c>
      <c r="D8167">
        <v>12</v>
      </c>
      <c r="E8167">
        <v>7</v>
      </c>
      <c r="F8167">
        <v>3</v>
      </c>
      <c r="G8167">
        <v>2</v>
      </c>
      <c r="H8167">
        <v>0</v>
      </c>
    </row>
    <row r="8168" spans="1:8" x14ac:dyDescent="0.25">
      <c r="A8168">
        <v>8165</v>
      </c>
      <c r="B8168" s="102">
        <v>42345</v>
      </c>
      <c r="C8168">
        <v>341</v>
      </c>
      <c r="D8168">
        <v>12</v>
      </c>
      <c r="E8168">
        <v>7</v>
      </c>
      <c r="F8168">
        <v>4</v>
      </c>
      <c r="G8168">
        <v>2</v>
      </c>
      <c r="H8168">
        <v>0</v>
      </c>
    </row>
    <row r="8169" spans="1:8" x14ac:dyDescent="0.25">
      <c r="A8169">
        <v>8166</v>
      </c>
      <c r="B8169" s="102">
        <v>42345</v>
      </c>
      <c r="C8169">
        <v>341</v>
      </c>
      <c r="D8169">
        <v>12</v>
      </c>
      <c r="E8169">
        <v>7</v>
      </c>
      <c r="F8169">
        <v>5</v>
      </c>
      <c r="G8169">
        <v>2</v>
      </c>
      <c r="H8169">
        <v>0</v>
      </c>
    </row>
    <row r="8170" spans="1:8" x14ac:dyDescent="0.25">
      <c r="A8170">
        <v>8167</v>
      </c>
      <c r="B8170" s="102">
        <v>42345</v>
      </c>
      <c r="C8170">
        <v>341</v>
      </c>
      <c r="D8170">
        <v>12</v>
      </c>
      <c r="E8170">
        <v>7</v>
      </c>
      <c r="F8170">
        <v>6</v>
      </c>
      <c r="G8170">
        <v>2</v>
      </c>
      <c r="H8170">
        <v>0</v>
      </c>
    </row>
    <row r="8171" spans="1:8" x14ac:dyDescent="0.25">
      <c r="A8171">
        <v>8168</v>
      </c>
      <c r="B8171" s="102">
        <v>42345</v>
      </c>
      <c r="C8171">
        <v>341</v>
      </c>
      <c r="D8171">
        <v>12</v>
      </c>
      <c r="E8171">
        <v>7</v>
      </c>
      <c r="F8171">
        <v>7</v>
      </c>
      <c r="G8171">
        <v>2</v>
      </c>
      <c r="H8171">
        <v>0</v>
      </c>
    </row>
    <row r="8172" spans="1:8" x14ac:dyDescent="0.25">
      <c r="A8172">
        <v>8169</v>
      </c>
      <c r="B8172" s="102">
        <v>42345</v>
      </c>
      <c r="C8172">
        <v>341</v>
      </c>
      <c r="D8172">
        <v>12</v>
      </c>
      <c r="E8172">
        <v>7</v>
      </c>
      <c r="F8172">
        <v>8</v>
      </c>
      <c r="G8172">
        <v>2</v>
      </c>
      <c r="H8172">
        <v>0</v>
      </c>
    </row>
    <row r="8173" spans="1:8" x14ac:dyDescent="0.25">
      <c r="A8173">
        <v>8170</v>
      </c>
      <c r="B8173" s="102">
        <v>42345</v>
      </c>
      <c r="C8173">
        <v>341</v>
      </c>
      <c r="D8173">
        <v>12</v>
      </c>
      <c r="E8173">
        <v>7</v>
      </c>
      <c r="F8173">
        <v>9</v>
      </c>
      <c r="G8173">
        <v>2</v>
      </c>
      <c r="H8173">
        <v>0</v>
      </c>
    </row>
    <row r="8174" spans="1:8" x14ac:dyDescent="0.25">
      <c r="A8174">
        <v>8171</v>
      </c>
      <c r="B8174" s="102">
        <v>42345</v>
      </c>
      <c r="C8174">
        <v>341</v>
      </c>
      <c r="D8174">
        <v>12</v>
      </c>
      <c r="E8174">
        <v>7</v>
      </c>
      <c r="F8174">
        <v>10</v>
      </c>
      <c r="G8174">
        <v>2</v>
      </c>
      <c r="H8174">
        <v>0</v>
      </c>
    </row>
    <row r="8175" spans="1:8" x14ac:dyDescent="0.25">
      <c r="A8175">
        <v>8172</v>
      </c>
      <c r="B8175" s="102">
        <v>42345</v>
      </c>
      <c r="C8175">
        <v>341</v>
      </c>
      <c r="D8175">
        <v>12</v>
      </c>
      <c r="E8175">
        <v>7</v>
      </c>
      <c r="F8175">
        <v>11</v>
      </c>
      <c r="G8175">
        <v>2</v>
      </c>
      <c r="H8175">
        <v>0</v>
      </c>
    </row>
    <row r="8176" spans="1:8" x14ac:dyDescent="0.25">
      <c r="A8176">
        <v>8173</v>
      </c>
      <c r="B8176" s="102">
        <v>42345</v>
      </c>
      <c r="C8176">
        <v>341</v>
      </c>
      <c r="D8176">
        <v>12</v>
      </c>
      <c r="E8176">
        <v>7</v>
      </c>
      <c r="F8176">
        <v>12</v>
      </c>
      <c r="G8176">
        <v>2</v>
      </c>
      <c r="H8176">
        <v>0</v>
      </c>
    </row>
    <row r="8177" spans="1:8" x14ac:dyDescent="0.25">
      <c r="A8177">
        <v>8174</v>
      </c>
      <c r="B8177" s="102">
        <v>42345</v>
      </c>
      <c r="C8177">
        <v>341</v>
      </c>
      <c r="D8177">
        <v>12</v>
      </c>
      <c r="E8177">
        <v>7</v>
      </c>
      <c r="F8177">
        <v>13</v>
      </c>
      <c r="G8177">
        <v>2</v>
      </c>
      <c r="H8177">
        <v>0</v>
      </c>
    </row>
    <row r="8178" spans="1:8" x14ac:dyDescent="0.25">
      <c r="A8178">
        <v>8175</v>
      </c>
      <c r="B8178" s="102">
        <v>42345</v>
      </c>
      <c r="C8178">
        <v>341</v>
      </c>
      <c r="D8178">
        <v>12</v>
      </c>
      <c r="E8178">
        <v>7</v>
      </c>
      <c r="F8178">
        <v>14</v>
      </c>
      <c r="G8178">
        <v>2</v>
      </c>
      <c r="H8178">
        <v>0</v>
      </c>
    </row>
    <row r="8179" spans="1:8" x14ac:dyDescent="0.25">
      <c r="A8179">
        <v>8176</v>
      </c>
      <c r="B8179" s="102">
        <v>42345</v>
      </c>
      <c r="C8179">
        <v>341</v>
      </c>
      <c r="D8179">
        <v>12</v>
      </c>
      <c r="E8179">
        <v>7</v>
      </c>
      <c r="F8179">
        <v>15</v>
      </c>
      <c r="G8179">
        <v>2</v>
      </c>
      <c r="H8179">
        <v>0</v>
      </c>
    </row>
    <row r="8180" spans="1:8" x14ac:dyDescent="0.25">
      <c r="A8180">
        <v>8177</v>
      </c>
      <c r="B8180" s="102">
        <v>42345</v>
      </c>
      <c r="C8180">
        <v>341</v>
      </c>
      <c r="D8180">
        <v>12</v>
      </c>
      <c r="E8180">
        <v>7</v>
      </c>
      <c r="F8180">
        <v>16</v>
      </c>
      <c r="G8180">
        <v>2</v>
      </c>
      <c r="H8180">
        <v>0</v>
      </c>
    </row>
    <row r="8181" spans="1:8" x14ac:dyDescent="0.25">
      <c r="A8181">
        <v>8178</v>
      </c>
      <c r="B8181" s="102">
        <v>42345</v>
      </c>
      <c r="C8181">
        <v>341</v>
      </c>
      <c r="D8181">
        <v>12</v>
      </c>
      <c r="E8181">
        <v>7</v>
      </c>
      <c r="F8181">
        <v>17</v>
      </c>
      <c r="G8181">
        <v>2</v>
      </c>
      <c r="H8181">
        <v>0</v>
      </c>
    </row>
    <row r="8182" spans="1:8" x14ac:dyDescent="0.25">
      <c r="A8182">
        <v>8179</v>
      </c>
      <c r="B8182" s="102">
        <v>42345</v>
      </c>
      <c r="C8182">
        <v>341</v>
      </c>
      <c r="D8182">
        <v>12</v>
      </c>
      <c r="E8182">
        <v>7</v>
      </c>
      <c r="F8182">
        <v>18</v>
      </c>
      <c r="G8182">
        <v>2</v>
      </c>
      <c r="H8182">
        <v>0</v>
      </c>
    </row>
    <row r="8183" spans="1:8" x14ac:dyDescent="0.25">
      <c r="A8183">
        <v>8180</v>
      </c>
      <c r="B8183" s="102">
        <v>42345</v>
      </c>
      <c r="C8183">
        <v>341</v>
      </c>
      <c r="D8183">
        <v>12</v>
      </c>
      <c r="E8183">
        <v>7</v>
      </c>
      <c r="F8183">
        <v>19</v>
      </c>
      <c r="G8183">
        <v>2</v>
      </c>
      <c r="H8183">
        <v>0</v>
      </c>
    </row>
    <row r="8184" spans="1:8" x14ac:dyDescent="0.25">
      <c r="A8184">
        <v>8181</v>
      </c>
      <c r="B8184" s="102">
        <v>42345</v>
      </c>
      <c r="C8184">
        <v>341</v>
      </c>
      <c r="D8184">
        <v>12</v>
      </c>
      <c r="E8184">
        <v>7</v>
      </c>
      <c r="F8184">
        <v>20</v>
      </c>
      <c r="G8184">
        <v>2</v>
      </c>
      <c r="H8184">
        <v>0</v>
      </c>
    </row>
    <row r="8185" spans="1:8" x14ac:dyDescent="0.25">
      <c r="A8185">
        <v>8182</v>
      </c>
      <c r="B8185" s="102">
        <v>42345</v>
      </c>
      <c r="C8185">
        <v>341</v>
      </c>
      <c r="D8185">
        <v>12</v>
      </c>
      <c r="E8185">
        <v>7</v>
      </c>
      <c r="F8185">
        <v>21</v>
      </c>
      <c r="G8185">
        <v>2</v>
      </c>
      <c r="H8185">
        <v>0</v>
      </c>
    </row>
    <row r="8186" spans="1:8" x14ac:dyDescent="0.25">
      <c r="A8186">
        <v>8183</v>
      </c>
      <c r="B8186" s="102">
        <v>42345</v>
      </c>
      <c r="C8186">
        <v>341</v>
      </c>
      <c r="D8186">
        <v>12</v>
      </c>
      <c r="E8186">
        <v>7</v>
      </c>
      <c r="F8186">
        <v>22</v>
      </c>
      <c r="G8186">
        <v>2</v>
      </c>
      <c r="H8186">
        <v>0</v>
      </c>
    </row>
    <row r="8187" spans="1:8" x14ac:dyDescent="0.25">
      <c r="A8187">
        <v>8184</v>
      </c>
      <c r="B8187" s="102">
        <v>42345</v>
      </c>
      <c r="C8187">
        <v>341</v>
      </c>
      <c r="D8187">
        <v>12</v>
      </c>
      <c r="E8187">
        <v>7</v>
      </c>
      <c r="F8187">
        <v>23</v>
      </c>
      <c r="G8187">
        <v>2</v>
      </c>
      <c r="H8187">
        <v>0</v>
      </c>
    </row>
    <row r="8188" spans="1:8" x14ac:dyDescent="0.25">
      <c r="A8188">
        <v>8185</v>
      </c>
      <c r="B8188" s="102">
        <v>42346</v>
      </c>
      <c r="C8188">
        <v>342</v>
      </c>
      <c r="D8188">
        <v>12</v>
      </c>
      <c r="E8188">
        <v>8</v>
      </c>
      <c r="F8188">
        <v>0</v>
      </c>
      <c r="G8188">
        <v>3</v>
      </c>
      <c r="H8188">
        <v>0</v>
      </c>
    </row>
    <row r="8189" spans="1:8" x14ac:dyDescent="0.25">
      <c r="A8189">
        <v>8186</v>
      </c>
      <c r="B8189" s="102">
        <v>42346</v>
      </c>
      <c r="C8189">
        <v>342</v>
      </c>
      <c r="D8189">
        <v>12</v>
      </c>
      <c r="E8189">
        <v>8</v>
      </c>
      <c r="F8189">
        <v>1</v>
      </c>
      <c r="G8189">
        <v>3</v>
      </c>
      <c r="H8189">
        <v>0</v>
      </c>
    </row>
    <row r="8190" spans="1:8" x14ac:dyDescent="0.25">
      <c r="A8190">
        <v>8187</v>
      </c>
      <c r="B8190" s="102">
        <v>42346</v>
      </c>
      <c r="C8190">
        <v>342</v>
      </c>
      <c r="D8190">
        <v>12</v>
      </c>
      <c r="E8190">
        <v>8</v>
      </c>
      <c r="F8190">
        <v>2</v>
      </c>
      <c r="G8190">
        <v>3</v>
      </c>
      <c r="H8190">
        <v>0</v>
      </c>
    </row>
    <row r="8191" spans="1:8" x14ac:dyDescent="0.25">
      <c r="A8191">
        <v>8188</v>
      </c>
      <c r="B8191" s="102">
        <v>42346</v>
      </c>
      <c r="C8191">
        <v>342</v>
      </c>
      <c r="D8191">
        <v>12</v>
      </c>
      <c r="E8191">
        <v>8</v>
      </c>
      <c r="F8191">
        <v>3</v>
      </c>
      <c r="G8191">
        <v>3</v>
      </c>
      <c r="H8191">
        <v>0</v>
      </c>
    </row>
    <row r="8192" spans="1:8" x14ac:dyDescent="0.25">
      <c r="A8192">
        <v>8189</v>
      </c>
      <c r="B8192" s="102">
        <v>42346</v>
      </c>
      <c r="C8192">
        <v>342</v>
      </c>
      <c r="D8192">
        <v>12</v>
      </c>
      <c r="E8192">
        <v>8</v>
      </c>
      <c r="F8192">
        <v>4</v>
      </c>
      <c r="G8192">
        <v>3</v>
      </c>
      <c r="H8192">
        <v>0</v>
      </c>
    </row>
    <row r="8193" spans="1:8" x14ac:dyDescent="0.25">
      <c r="A8193">
        <v>8190</v>
      </c>
      <c r="B8193" s="102">
        <v>42346</v>
      </c>
      <c r="C8193">
        <v>342</v>
      </c>
      <c r="D8193">
        <v>12</v>
      </c>
      <c r="E8193">
        <v>8</v>
      </c>
      <c r="F8193">
        <v>5</v>
      </c>
      <c r="G8193">
        <v>3</v>
      </c>
      <c r="H8193">
        <v>0</v>
      </c>
    </row>
    <row r="8194" spans="1:8" x14ac:dyDescent="0.25">
      <c r="A8194">
        <v>8191</v>
      </c>
      <c r="B8194" s="102">
        <v>42346</v>
      </c>
      <c r="C8194">
        <v>342</v>
      </c>
      <c r="D8194">
        <v>12</v>
      </c>
      <c r="E8194">
        <v>8</v>
      </c>
      <c r="F8194">
        <v>6</v>
      </c>
      <c r="G8194">
        <v>3</v>
      </c>
      <c r="H8194">
        <v>0</v>
      </c>
    </row>
    <row r="8195" spans="1:8" x14ac:dyDescent="0.25">
      <c r="A8195">
        <v>8192</v>
      </c>
      <c r="B8195" s="102">
        <v>42346</v>
      </c>
      <c r="C8195">
        <v>342</v>
      </c>
      <c r="D8195">
        <v>12</v>
      </c>
      <c r="E8195">
        <v>8</v>
      </c>
      <c r="F8195">
        <v>7</v>
      </c>
      <c r="G8195">
        <v>3</v>
      </c>
      <c r="H8195">
        <v>0</v>
      </c>
    </row>
    <row r="8196" spans="1:8" x14ac:dyDescent="0.25">
      <c r="A8196">
        <v>8193</v>
      </c>
      <c r="B8196" s="102">
        <v>42346</v>
      </c>
      <c r="C8196">
        <v>342</v>
      </c>
      <c r="D8196">
        <v>12</v>
      </c>
      <c r="E8196">
        <v>8</v>
      </c>
      <c r="F8196">
        <v>8</v>
      </c>
      <c r="G8196">
        <v>3</v>
      </c>
      <c r="H8196">
        <v>0</v>
      </c>
    </row>
    <row r="8197" spans="1:8" x14ac:dyDescent="0.25">
      <c r="A8197">
        <v>8194</v>
      </c>
      <c r="B8197" s="102">
        <v>42346</v>
      </c>
      <c r="C8197">
        <v>342</v>
      </c>
      <c r="D8197">
        <v>12</v>
      </c>
      <c r="E8197">
        <v>8</v>
      </c>
      <c r="F8197">
        <v>9</v>
      </c>
      <c r="G8197">
        <v>3</v>
      </c>
      <c r="H8197">
        <v>0</v>
      </c>
    </row>
    <row r="8198" spans="1:8" x14ac:dyDescent="0.25">
      <c r="A8198">
        <v>8195</v>
      </c>
      <c r="B8198" s="102">
        <v>42346</v>
      </c>
      <c r="C8198">
        <v>342</v>
      </c>
      <c r="D8198">
        <v>12</v>
      </c>
      <c r="E8198">
        <v>8</v>
      </c>
      <c r="F8198">
        <v>10</v>
      </c>
      <c r="G8198">
        <v>3</v>
      </c>
      <c r="H8198">
        <v>0</v>
      </c>
    </row>
    <row r="8199" spans="1:8" x14ac:dyDescent="0.25">
      <c r="A8199">
        <v>8196</v>
      </c>
      <c r="B8199" s="102">
        <v>42346</v>
      </c>
      <c r="C8199">
        <v>342</v>
      </c>
      <c r="D8199">
        <v>12</v>
      </c>
      <c r="E8199">
        <v>8</v>
      </c>
      <c r="F8199">
        <v>11</v>
      </c>
      <c r="G8199">
        <v>3</v>
      </c>
      <c r="H8199">
        <v>0</v>
      </c>
    </row>
    <row r="8200" spans="1:8" x14ac:dyDescent="0.25">
      <c r="A8200">
        <v>8197</v>
      </c>
      <c r="B8200" s="102">
        <v>42346</v>
      </c>
      <c r="C8200">
        <v>342</v>
      </c>
      <c r="D8200">
        <v>12</v>
      </c>
      <c r="E8200">
        <v>8</v>
      </c>
      <c r="F8200">
        <v>12</v>
      </c>
      <c r="G8200">
        <v>3</v>
      </c>
      <c r="H8200">
        <v>0</v>
      </c>
    </row>
    <row r="8201" spans="1:8" x14ac:dyDescent="0.25">
      <c r="A8201">
        <v>8198</v>
      </c>
      <c r="B8201" s="102">
        <v>42346</v>
      </c>
      <c r="C8201">
        <v>342</v>
      </c>
      <c r="D8201">
        <v>12</v>
      </c>
      <c r="E8201">
        <v>8</v>
      </c>
      <c r="F8201">
        <v>13</v>
      </c>
      <c r="G8201">
        <v>3</v>
      </c>
      <c r="H8201">
        <v>0</v>
      </c>
    </row>
    <row r="8202" spans="1:8" x14ac:dyDescent="0.25">
      <c r="A8202">
        <v>8199</v>
      </c>
      <c r="B8202" s="102">
        <v>42346</v>
      </c>
      <c r="C8202">
        <v>342</v>
      </c>
      <c r="D8202">
        <v>12</v>
      </c>
      <c r="E8202">
        <v>8</v>
      </c>
      <c r="F8202">
        <v>14</v>
      </c>
      <c r="G8202">
        <v>3</v>
      </c>
      <c r="H8202">
        <v>0</v>
      </c>
    </row>
    <row r="8203" spans="1:8" x14ac:dyDescent="0.25">
      <c r="A8203">
        <v>8200</v>
      </c>
      <c r="B8203" s="102">
        <v>42346</v>
      </c>
      <c r="C8203">
        <v>342</v>
      </c>
      <c r="D8203">
        <v>12</v>
      </c>
      <c r="E8203">
        <v>8</v>
      </c>
      <c r="F8203">
        <v>15</v>
      </c>
      <c r="G8203">
        <v>3</v>
      </c>
      <c r="H8203">
        <v>0</v>
      </c>
    </row>
    <row r="8204" spans="1:8" x14ac:dyDescent="0.25">
      <c r="A8204">
        <v>8201</v>
      </c>
      <c r="B8204" s="102">
        <v>42346</v>
      </c>
      <c r="C8204">
        <v>342</v>
      </c>
      <c r="D8204">
        <v>12</v>
      </c>
      <c r="E8204">
        <v>8</v>
      </c>
      <c r="F8204">
        <v>16</v>
      </c>
      <c r="G8204">
        <v>3</v>
      </c>
      <c r="H8204">
        <v>0</v>
      </c>
    </row>
    <row r="8205" spans="1:8" x14ac:dyDescent="0.25">
      <c r="A8205">
        <v>8202</v>
      </c>
      <c r="B8205" s="102">
        <v>42346</v>
      </c>
      <c r="C8205">
        <v>342</v>
      </c>
      <c r="D8205">
        <v>12</v>
      </c>
      <c r="E8205">
        <v>8</v>
      </c>
      <c r="F8205">
        <v>17</v>
      </c>
      <c r="G8205">
        <v>3</v>
      </c>
      <c r="H8205">
        <v>0</v>
      </c>
    </row>
    <row r="8206" spans="1:8" x14ac:dyDescent="0.25">
      <c r="A8206">
        <v>8203</v>
      </c>
      <c r="B8206" s="102">
        <v>42346</v>
      </c>
      <c r="C8206">
        <v>342</v>
      </c>
      <c r="D8206">
        <v>12</v>
      </c>
      <c r="E8206">
        <v>8</v>
      </c>
      <c r="F8206">
        <v>18</v>
      </c>
      <c r="G8206">
        <v>3</v>
      </c>
      <c r="H8206">
        <v>0</v>
      </c>
    </row>
    <row r="8207" spans="1:8" x14ac:dyDescent="0.25">
      <c r="A8207">
        <v>8204</v>
      </c>
      <c r="B8207" s="102">
        <v>42346</v>
      </c>
      <c r="C8207">
        <v>342</v>
      </c>
      <c r="D8207">
        <v>12</v>
      </c>
      <c r="E8207">
        <v>8</v>
      </c>
      <c r="F8207">
        <v>19</v>
      </c>
      <c r="G8207">
        <v>3</v>
      </c>
      <c r="H8207">
        <v>0</v>
      </c>
    </row>
    <row r="8208" spans="1:8" x14ac:dyDescent="0.25">
      <c r="A8208">
        <v>8205</v>
      </c>
      <c r="B8208" s="102">
        <v>42346</v>
      </c>
      <c r="C8208">
        <v>342</v>
      </c>
      <c r="D8208">
        <v>12</v>
      </c>
      <c r="E8208">
        <v>8</v>
      </c>
      <c r="F8208">
        <v>20</v>
      </c>
      <c r="G8208">
        <v>3</v>
      </c>
      <c r="H8208">
        <v>0</v>
      </c>
    </row>
    <row r="8209" spans="1:8" x14ac:dyDescent="0.25">
      <c r="A8209">
        <v>8206</v>
      </c>
      <c r="B8209" s="102">
        <v>42346</v>
      </c>
      <c r="C8209">
        <v>342</v>
      </c>
      <c r="D8209">
        <v>12</v>
      </c>
      <c r="E8209">
        <v>8</v>
      </c>
      <c r="F8209">
        <v>21</v>
      </c>
      <c r="G8209">
        <v>3</v>
      </c>
      <c r="H8209">
        <v>0</v>
      </c>
    </row>
    <row r="8210" spans="1:8" x14ac:dyDescent="0.25">
      <c r="A8210">
        <v>8207</v>
      </c>
      <c r="B8210" s="102">
        <v>42346</v>
      </c>
      <c r="C8210">
        <v>342</v>
      </c>
      <c r="D8210">
        <v>12</v>
      </c>
      <c r="E8210">
        <v>8</v>
      </c>
      <c r="F8210">
        <v>22</v>
      </c>
      <c r="G8210">
        <v>3</v>
      </c>
      <c r="H8210">
        <v>0</v>
      </c>
    </row>
    <row r="8211" spans="1:8" x14ac:dyDescent="0.25">
      <c r="A8211">
        <v>8208</v>
      </c>
      <c r="B8211" s="102">
        <v>42346</v>
      </c>
      <c r="C8211">
        <v>342</v>
      </c>
      <c r="D8211">
        <v>12</v>
      </c>
      <c r="E8211">
        <v>8</v>
      </c>
      <c r="F8211">
        <v>23</v>
      </c>
      <c r="G8211">
        <v>3</v>
      </c>
      <c r="H8211">
        <v>0</v>
      </c>
    </row>
    <row r="8212" spans="1:8" x14ac:dyDescent="0.25">
      <c r="A8212">
        <v>8209</v>
      </c>
      <c r="B8212" s="102">
        <v>42347</v>
      </c>
      <c r="C8212">
        <v>343</v>
      </c>
      <c r="D8212">
        <v>12</v>
      </c>
      <c r="E8212">
        <v>9</v>
      </c>
      <c r="F8212">
        <v>0</v>
      </c>
      <c r="G8212">
        <v>4</v>
      </c>
      <c r="H8212">
        <v>0</v>
      </c>
    </row>
    <row r="8213" spans="1:8" x14ac:dyDescent="0.25">
      <c r="A8213">
        <v>8210</v>
      </c>
      <c r="B8213" s="102">
        <v>42347</v>
      </c>
      <c r="C8213">
        <v>343</v>
      </c>
      <c r="D8213">
        <v>12</v>
      </c>
      <c r="E8213">
        <v>9</v>
      </c>
      <c r="F8213">
        <v>1</v>
      </c>
      <c r="G8213">
        <v>4</v>
      </c>
      <c r="H8213">
        <v>0</v>
      </c>
    </row>
    <row r="8214" spans="1:8" x14ac:dyDescent="0.25">
      <c r="A8214">
        <v>8211</v>
      </c>
      <c r="B8214" s="102">
        <v>42347</v>
      </c>
      <c r="C8214">
        <v>343</v>
      </c>
      <c r="D8214">
        <v>12</v>
      </c>
      <c r="E8214">
        <v>9</v>
      </c>
      <c r="F8214">
        <v>2</v>
      </c>
      <c r="G8214">
        <v>4</v>
      </c>
      <c r="H8214">
        <v>0</v>
      </c>
    </row>
    <row r="8215" spans="1:8" x14ac:dyDescent="0.25">
      <c r="A8215">
        <v>8212</v>
      </c>
      <c r="B8215" s="102">
        <v>42347</v>
      </c>
      <c r="C8215">
        <v>343</v>
      </c>
      <c r="D8215">
        <v>12</v>
      </c>
      <c r="E8215">
        <v>9</v>
      </c>
      <c r="F8215">
        <v>3</v>
      </c>
      <c r="G8215">
        <v>4</v>
      </c>
      <c r="H8215">
        <v>0</v>
      </c>
    </row>
    <row r="8216" spans="1:8" x14ac:dyDescent="0.25">
      <c r="A8216">
        <v>8213</v>
      </c>
      <c r="B8216" s="102">
        <v>42347</v>
      </c>
      <c r="C8216">
        <v>343</v>
      </c>
      <c r="D8216">
        <v>12</v>
      </c>
      <c r="E8216">
        <v>9</v>
      </c>
      <c r="F8216">
        <v>4</v>
      </c>
      <c r="G8216">
        <v>4</v>
      </c>
      <c r="H8216">
        <v>0</v>
      </c>
    </row>
    <row r="8217" spans="1:8" x14ac:dyDescent="0.25">
      <c r="A8217">
        <v>8214</v>
      </c>
      <c r="B8217" s="102">
        <v>42347</v>
      </c>
      <c r="C8217">
        <v>343</v>
      </c>
      <c r="D8217">
        <v>12</v>
      </c>
      <c r="E8217">
        <v>9</v>
      </c>
      <c r="F8217">
        <v>5</v>
      </c>
      <c r="G8217">
        <v>4</v>
      </c>
      <c r="H8217">
        <v>0</v>
      </c>
    </row>
    <row r="8218" spans="1:8" x14ac:dyDescent="0.25">
      <c r="A8218">
        <v>8215</v>
      </c>
      <c r="B8218" s="102">
        <v>42347</v>
      </c>
      <c r="C8218">
        <v>343</v>
      </c>
      <c r="D8218">
        <v>12</v>
      </c>
      <c r="E8218">
        <v>9</v>
      </c>
      <c r="F8218">
        <v>6</v>
      </c>
      <c r="G8218">
        <v>4</v>
      </c>
      <c r="H8218">
        <v>0</v>
      </c>
    </row>
    <row r="8219" spans="1:8" x14ac:dyDescent="0.25">
      <c r="A8219">
        <v>8216</v>
      </c>
      <c r="B8219" s="102">
        <v>42347</v>
      </c>
      <c r="C8219">
        <v>343</v>
      </c>
      <c r="D8219">
        <v>12</v>
      </c>
      <c r="E8219">
        <v>9</v>
      </c>
      <c r="F8219">
        <v>7</v>
      </c>
      <c r="G8219">
        <v>4</v>
      </c>
      <c r="H8219">
        <v>0</v>
      </c>
    </row>
    <row r="8220" spans="1:8" x14ac:dyDescent="0.25">
      <c r="A8220">
        <v>8217</v>
      </c>
      <c r="B8220" s="102">
        <v>42347</v>
      </c>
      <c r="C8220">
        <v>343</v>
      </c>
      <c r="D8220">
        <v>12</v>
      </c>
      <c r="E8220">
        <v>9</v>
      </c>
      <c r="F8220">
        <v>8</v>
      </c>
      <c r="G8220">
        <v>4</v>
      </c>
      <c r="H8220">
        <v>0</v>
      </c>
    </row>
    <row r="8221" spans="1:8" x14ac:dyDescent="0.25">
      <c r="A8221">
        <v>8218</v>
      </c>
      <c r="B8221" s="102">
        <v>42347</v>
      </c>
      <c r="C8221">
        <v>343</v>
      </c>
      <c r="D8221">
        <v>12</v>
      </c>
      <c r="E8221">
        <v>9</v>
      </c>
      <c r="F8221">
        <v>9</v>
      </c>
      <c r="G8221">
        <v>4</v>
      </c>
      <c r="H8221">
        <v>0</v>
      </c>
    </row>
    <row r="8222" spans="1:8" x14ac:dyDescent="0.25">
      <c r="A8222">
        <v>8219</v>
      </c>
      <c r="B8222" s="102">
        <v>42347</v>
      </c>
      <c r="C8222">
        <v>343</v>
      </c>
      <c r="D8222">
        <v>12</v>
      </c>
      <c r="E8222">
        <v>9</v>
      </c>
      <c r="F8222">
        <v>10</v>
      </c>
      <c r="G8222">
        <v>4</v>
      </c>
      <c r="H8222">
        <v>0</v>
      </c>
    </row>
    <row r="8223" spans="1:8" x14ac:dyDescent="0.25">
      <c r="A8223">
        <v>8220</v>
      </c>
      <c r="B8223" s="102">
        <v>42347</v>
      </c>
      <c r="C8223">
        <v>343</v>
      </c>
      <c r="D8223">
        <v>12</v>
      </c>
      <c r="E8223">
        <v>9</v>
      </c>
      <c r="F8223">
        <v>11</v>
      </c>
      <c r="G8223">
        <v>4</v>
      </c>
      <c r="H8223">
        <v>0</v>
      </c>
    </row>
    <row r="8224" spans="1:8" x14ac:dyDescent="0.25">
      <c r="A8224">
        <v>8221</v>
      </c>
      <c r="B8224" s="102">
        <v>42347</v>
      </c>
      <c r="C8224">
        <v>343</v>
      </c>
      <c r="D8224">
        <v>12</v>
      </c>
      <c r="E8224">
        <v>9</v>
      </c>
      <c r="F8224">
        <v>12</v>
      </c>
      <c r="G8224">
        <v>4</v>
      </c>
      <c r="H8224">
        <v>0</v>
      </c>
    </row>
    <row r="8225" spans="1:8" x14ac:dyDescent="0.25">
      <c r="A8225">
        <v>8222</v>
      </c>
      <c r="B8225" s="102">
        <v>42347</v>
      </c>
      <c r="C8225">
        <v>343</v>
      </c>
      <c r="D8225">
        <v>12</v>
      </c>
      <c r="E8225">
        <v>9</v>
      </c>
      <c r="F8225">
        <v>13</v>
      </c>
      <c r="G8225">
        <v>4</v>
      </c>
      <c r="H8225">
        <v>0</v>
      </c>
    </row>
    <row r="8226" spans="1:8" x14ac:dyDescent="0.25">
      <c r="A8226">
        <v>8223</v>
      </c>
      <c r="B8226" s="102">
        <v>42347</v>
      </c>
      <c r="C8226">
        <v>343</v>
      </c>
      <c r="D8226">
        <v>12</v>
      </c>
      <c r="E8226">
        <v>9</v>
      </c>
      <c r="F8226">
        <v>14</v>
      </c>
      <c r="G8226">
        <v>4</v>
      </c>
      <c r="H8226">
        <v>0</v>
      </c>
    </row>
    <row r="8227" spans="1:8" x14ac:dyDescent="0.25">
      <c r="A8227">
        <v>8224</v>
      </c>
      <c r="B8227" s="102">
        <v>42347</v>
      </c>
      <c r="C8227">
        <v>343</v>
      </c>
      <c r="D8227">
        <v>12</v>
      </c>
      <c r="E8227">
        <v>9</v>
      </c>
      <c r="F8227">
        <v>15</v>
      </c>
      <c r="G8227">
        <v>4</v>
      </c>
      <c r="H8227">
        <v>0</v>
      </c>
    </row>
    <row r="8228" spans="1:8" x14ac:dyDescent="0.25">
      <c r="A8228">
        <v>8225</v>
      </c>
      <c r="B8228" s="102">
        <v>42347</v>
      </c>
      <c r="C8228">
        <v>343</v>
      </c>
      <c r="D8228">
        <v>12</v>
      </c>
      <c r="E8228">
        <v>9</v>
      </c>
      <c r="F8228">
        <v>16</v>
      </c>
      <c r="G8228">
        <v>4</v>
      </c>
      <c r="H8228">
        <v>0</v>
      </c>
    </row>
    <row r="8229" spans="1:8" x14ac:dyDescent="0.25">
      <c r="A8229">
        <v>8226</v>
      </c>
      <c r="B8229" s="102">
        <v>42347</v>
      </c>
      <c r="C8229">
        <v>343</v>
      </c>
      <c r="D8229">
        <v>12</v>
      </c>
      <c r="E8229">
        <v>9</v>
      </c>
      <c r="F8229">
        <v>17</v>
      </c>
      <c r="G8229">
        <v>4</v>
      </c>
      <c r="H8229">
        <v>0</v>
      </c>
    </row>
    <row r="8230" spans="1:8" x14ac:dyDescent="0.25">
      <c r="A8230">
        <v>8227</v>
      </c>
      <c r="B8230" s="102">
        <v>42347</v>
      </c>
      <c r="C8230">
        <v>343</v>
      </c>
      <c r="D8230">
        <v>12</v>
      </c>
      <c r="E8230">
        <v>9</v>
      </c>
      <c r="F8230">
        <v>18</v>
      </c>
      <c r="G8230">
        <v>4</v>
      </c>
      <c r="H8230">
        <v>0</v>
      </c>
    </row>
    <row r="8231" spans="1:8" x14ac:dyDescent="0.25">
      <c r="A8231">
        <v>8228</v>
      </c>
      <c r="B8231" s="102">
        <v>42347</v>
      </c>
      <c r="C8231">
        <v>343</v>
      </c>
      <c r="D8231">
        <v>12</v>
      </c>
      <c r="E8231">
        <v>9</v>
      </c>
      <c r="F8231">
        <v>19</v>
      </c>
      <c r="G8231">
        <v>4</v>
      </c>
      <c r="H8231">
        <v>0</v>
      </c>
    </row>
    <row r="8232" spans="1:8" x14ac:dyDescent="0.25">
      <c r="A8232">
        <v>8229</v>
      </c>
      <c r="B8232" s="102">
        <v>42347</v>
      </c>
      <c r="C8232">
        <v>343</v>
      </c>
      <c r="D8232">
        <v>12</v>
      </c>
      <c r="E8232">
        <v>9</v>
      </c>
      <c r="F8232">
        <v>20</v>
      </c>
      <c r="G8232">
        <v>4</v>
      </c>
      <c r="H8232">
        <v>0</v>
      </c>
    </row>
    <row r="8233" spans="1:8" x14ac:dyDescent="0.25">
      <c r="A8233">
        <v>8230</v>
      </c>
      <c r="B8233" s="102">
        <v>42347</v>
      </c>
      <c r="C8233">
        <v>343</v>
      </c>
      <c r="D8233">
        <v>12</v>
      </c>
      <c r="E8233">
        <v>9</v>
      </c>
      <c r="F8233">
        <v>21</v>
      </c>
      <c r="G8233">
        <v>4</v>
      </c>
      <c r="H8233">
        <v>0</v>
      </c>
    </row>
    <row r="8234" spans="1:8" x14ac:dyDescent="0.25">
      <c r="A8234">
        <v>8231</v>
      </c>
      <c r="B8234" s="102">
        <v>42347</v>
      </c>
      <c r="C8234">
        <v>343</v>
      </c>
      <c r="D8234">
        <v>12</v>
      </c>
      <c r="E8234">
        <v>9</v>
      </c>
      <c r="F8234">
        <v>22</v>
      </c>
      <c r="G8234">
        <v>4</v>
      </c>
      <c r="H8234">
        <v>0</v>
      </c>
    </row>
    <row r="8235" spans="1:8" x14ac:dyDescent="0.25">
      <c r="A8235">
        <v>8232</v>
      </c>
      <c r="B8235" s="102">
        <v>42347</v>
      </c>
      <c r="C8235">
        <v>343</v>
      </c>
      <c r="D8235">
        <v>12</v>
      </c>
      <c r="E8235">
        <v>9</v>
      </c>
      <c r="F8235">
        <v>23</v>
      </c>
      <c r="G8235">
        <v>4</v>
      </c>
      <c r="H8235">
        <v>0</v>
      </c>
    </row>
    <row r="8236" spans="1:8" x14ac:dyDescent="0.25">
      <c r="A8236">
        <v>8233</v>
      </c>
      <c r="B8236" s="102">
        <v>42348</v>
      </c>
      <c r="C8236">
        <v>344</v>
      </c>
      <c r="D8236">
        <v>12</v>
      </c>
      <c r="E8236">
        <v>10</v>
      </c>
      <c r="F8236">
        <v>0</v>
      </c>
      <c r="G8236">
        <v>5</v>
      </c>
      <c r="H8236">
        <v>0</v>
      </c>
    </row>
    <row r="8237" spans="1:8" x14ac:dyDescent="0.25">
      <c r="A8237">
        <v>8234</v>
      </c>
      <c r="B8237" s="102">
        <v>42348</v>
      </c>
      <c r="C8237">
        <v>344</v>
      </c>
      <c r="D8237">
        <v>12</v>
      </c>
      <c r="E8237">
        <v>10</v>
      </c>
      <c r="F8237">
        <v>1</v>
      </c>
      <c r="G8237">
        <v>5</v>
      </c>
      <c r="H8237">
        <v>0</v>
      </c>
    </row>
    <row r="8238" spans="1:8" x14ac:dyDescent="0.25">
      <c r="A8238">
        <v>8235</v>
      </c>
      <c r="B8238" s="102">
        <v>42348</v>
      </c>
      <c r="C8238">
        <v>344</v>
      </c>
      <c r="D8238">
        <v>12</v>
      </c>
      <c r="E8238">
        <v>10</v>
      </c>
      <c r="F8238">
        <v>2</v>
      </c>
      <c r="G8238">
        <v>5</v>
      </c>
      <c r="H8238">
        <v>0</v>
      </c>
    </row>
    <row r="8239" spans="1:8" x14ac:dyDescent="0.25">
      <c r="A8239">
        <v>8236</v>
      </c>
      <c r="B8239" s="102">
        <v>42348</v>
      </c>
      <c r="C8239">
        <v>344</v>
      </c>
      <c r="D8239">
        <v>12</v>
      </c>
      <c r="E8239">
        <v>10</v>
      </c>
      <c r="F8239">
        <v>3</v>
      </c>
      <c r="G8239">
        <v>5</v>
      </c>
      <c r="H8239">
        <v>0</v>
      </c>
    </row>
    <row r="8240" spans="1:8" x14ac:dyDescent="0.25">
      <c r="A8240">
        <v>8237</v>
      </c>
      <c r="B8240" s="102">
        <v>42348</v>
      </c>
      <c r="C8240">
        <v>344</v>
      </c>
      <c r="D8240">
        <v>12</v>
      </c>
      <c r="E8240">
        <v>10</v>
      </c>
      <c r="F8240">
        <v>4</v>
      </c>
      <c r="G8240">
        <v>5</v>
      </c>
      <c r="H8240">
        <v>0</v>
      </c>
    </row>
    <row r="8241" spans="1:8" x14ac:dyDescent="0.25">
      <c r="A8241">
        <v>8238</v>
      </c>
      <c r="B8241" s="102">
        <v>42348</v>
      </c>
      <c r="C8241">
        <v>344</v>
      </c>
      <c r="D8241">
        <v>12</v>
      </c>
      <c r="E8241">
        <v>10</v>
      </c>
      <c r="F8241">
        <v>5</v>
      </c>
      <c r="G8241">
        <v>5</v>
      </c>
      <c r="H8241">
        <v>0</v>
      </c>
    </row>
    <row r="8242" spans="1:8" x14ac:dyDescent="0.25">
      <c r="A8242">
        <v>8239</v>
      </c>
      <c r="B8242" s="102">
        <v>42348</v>
      </c>
      <c r="C8242">
        <v>344</v>
      </c>
      <c r="D8242">
        <v>12</v>
      </c>
      <c r="E8242">
        <v>10</v>
      </c>
      <c r="F8242">
        <v>6</v>
      </c>
      <c r="G8242">
        <v>5</v>
      </c>
      <c r="H8242">
        <v>0</v>
      </c>
    </row>
    <row r="8243" spans="1:8" x14ac:dyDescent="0.25">
      <c r="A8243">
        <v>8240</v>
      </c>
      <c r="B8243" s="102">
        <v>42348</v>
      </c>
      <c r="C8243">
        <v>344</v>
      </c>
      <c r="D8243">
        <v>12</v>
      </c>
      <c r="E8243">
        <v>10</v>
      </c>
      <c r="F8243">
        <v>7</v>
      </c>
      <c r="G8243">
        <v>5</v>
      </c>
      <c r="H8243">
        <v>0</v>
      </c>
    </row>
    <row r="8244" spans="1:8" x14ac:dyDescent="0.25">
      <c r="A8244">
        <v>8241</v>
      </c>
      <c r="B8244" s="102">
        <v>42348</v>
      </c>
      <c r="C8244">
        <v>344</v>
      </c>
      <c r="D8244">
        <v>12</v>
      </c>
      <c r="E8244">
        <v>10</v>
      </c>
      <c r="F8244">
        <v>8</v>
      </c>
      <c r="G8244">
        <v>5</v>
      </c>
      <c r="H8244">
        <v>0</v>
      </c>
    </row>
    <row r="8245" spans="1:8" x14ac:dyDescent="0.25">
      <c r="A8245">
        <v>8242</v>
      </c>
      <c r="B8245" s="102">
        <v>42348</v>
      </c>
      <c r="C8245">
        <v>344</v>
      </c>
      <c r="D8245">
        <v>12</v>
      </c>
      <c r="E8245">
        <v>10</v>
      </c>
      <c r="F8245">
        <v>9</v>
      </c>
      <c r="G8245">
        <v>5</v>
      </c>
      <c r="H8245">
        <v>0</v>
      </c>
    </row>
    <row r="8246" spans="1:8" x14ac:dyDescent="0.25">
      <c r="A8246">
        <v>8243</v>
      </c>
      <c r="B8246" s="102">
        <v>42348</v>
      </c>
      <c r="C8246">
        <v>344</v>
      </c>
      <c r="D8246">
        <v>12</v>
      </c>
      <c r="E8246">
        <v>10</v>
      </c>
      <c r="F8246">
        <v>10</v>
      </c>
      <c r="G8246">
        <v>5</v>
      </c>
      <c r="H8246">
        <v>0</v>
      </c>
    </row>
    <row r="8247" spans="1:8" x14ac:dyDescent="0.25">
      <c r="A8247">
        <v>8244</v>
      </c>
      <c r="B8247" s="102">
        <v>42348</v>
      </c>
      <c r="C8247">
        <v>344</v>
      </c>
      <c r="D8247">
        <v>12</v>
      </c>
      <c r="E8247">
        <v>10</v>
      </c>
      <c r="F8247">
        <v>11</v>
      </c>
      <c r="G8247">
        <v>5</v>
      </c>
      <c r="H8247">
        <v>0</v>
      </c>
    </row>
    <row r="8248" spans="1:8" x14ac:dyDescent="0.25">
      <c r="A8248">
        <v>8245</v>
      </c>
      <c r="B8248" s="102">
        <v>42348</v>
      </c>
      <c r="C8248">
        <v>344</v>
      </c>
      <c r="D8248">
        <v>12</v>
      </c>
      <c r="E8248">
        <v>10</v>
      </c>
      <c r="F8248">
        <v>12</v>
      </c>
      <c r="G8248">
        <v>5</v>
      </c>
      <c r="H8248">
        <v>0</v>
      </c>
    </row>
    <row r="8249" spans="1:8" x14ac:dyDescent="0.25">
      <c r="A8249">
        <v>8246</v>
      </c>
      <c r="B8249" s="102">
        <v>42348</v>
      </c>
      <c r="C8249">
        <v>344</v>
      </c>
      <c r="D8249">
        <v>12</v>
      </c>
      <c r="E8249">
        <v>10</v>
      </c>
      <c r="F8249">
        <v>13</v>
      </c>
      <c r="G8249">
        <v>5</v>
      </c>
      <c r="H8249">
        <v>0</v>
      </c>
    </row>
    <row r="8250" spans="1:8" x14ac:dyDescent="0.25">
      <c r="A8250">
        <v>8247</v>
      </c>
      <c r="B8250" s="102">
        <v>42348</v>
      </c>
      <c r="C8250">
        <v>344</v>
      </c>
      <c r="D8250">
        <v>12</v>
      </c>
      <c r="E8250">
        <v>10</v>
      </c>
      <c r="F8250">
        <v>14</v>
      </c>
      <c r="G8250">
        <v>5</v>
      </c>
      <c r="H8250">
        <v>0</v>
      </c>
    </row>
    <row r="8251" spans="1:8" x14ac:dyDescent="0.25">
      <c r="A8251">
        <v>8248</v>
      </c>
      <c r="B8251" s="102">
        <v>42348</v>
      </c>
      <c r="C8251">
        <v>344</v>
      </c>
      <c r="D8251">
        <v>12</v>
      </c>
      <c r="E8251">
        <v>10</v>
      </c>
      <c r="F8251">
        <v>15</v>
      </c>
      <c r="G8251">
        <v>5</v>
      </c>
      <c r="H8251">
        <v>0</v>
      </c>
    </row>
    <row r="8252" spans="1:8" x14ac:dyDescent="0.25">
      <c r="A8252">
        <v>8249</v>
      </c>
      <c r="B8252" s="102">
        <v>42348</v>
      </c>
      <c r="C8252">
        <v>344</v>
      </c>
      <c r="D8252">
        <v>12</v>
      </c>
      <c r="E8252">
        <v>10</v>
      </c>
      <c r="F8252">
        <v>16</v>
      </c>
      <c r="G8252">
        <v>5</v>
      </c>
      <c r="H8252">
        <v>0</v>
      </c>
    </row>
    <row r="8253" spans="1:8" x14ac:dyDescent="0.25">
      <c r="A8253">
        <v>8250</v>
      </c>
      <c r="B8253" s="102">
        <v>42348</v>
      </c>
      <c r="C8253">
        <v>344</v>
      </c>
      <c r="D8253">
        <v>12</v>
      </c>
      <c r="E8253">
        <v>10</v>
      </c>
      <c r="F8253">
        <v>17</v>
      </c>
      <c r="G8253">
        <v>5</v>
      </c>
      <c r="H8253">
        <v>0</v>
      </c>
    </row>
    <row r="8254" spans="1:8" x14ac:dyDescent="0.25">
      <c r="A8254">
        <v>8251</v>
      </c>
      <c r="B8254" s="102">
        <v>42348</v>
      </c>
      <c r="C8254">
        <v>344</v>
      </c>
      <c r="D8254">
        <v>12</v>
      </c>
      <c r="E8254">
        <v>10</v>
      </c>
      <c r="F8254">
        <v>18</v>
      </c>
      <c r="G8254">
        <v>5</v>
      </c>
      <c r="H8254">
        <v>0</v>
      </c>
    </row>
    <row r="8255" spans="1:8" x14ac:dyDescent="0.25">
      <c r="A8255">
        <v>8252</v>
      </c>
      <c r="B8255" s="102">
        <v>42348</v>
      </c>
      <c r="C8255">
        <v>344</v>
      </c>
      <c r="D8255">
        <v>12</v>
      </c>
      <c r="E8255">
        <v>10</v>
      </c>
      <c r="F8255">
        <v>19</v>
      </c>
      <c r="G8255">
        <v>5</v>
      </c>
      <c r="H8255">
        <v>0</v>
      </c>
    </row>
    <row r="8256" spans="1:8" x14ac:dyDescent="0.25">
      <c r="A8256">
        <v>8253</v>
      </c>
      <c r="B8256" s="102">
        <v>42348</v>
      </c>
      <c r="C8256">
        <v>344</v>
      </c>
      <c r="D8256">
        <v>12</v>
      </c>
      <c r="E8256">
        <v>10</v>
      </c>
      <c r="F8256">
        <v>20</v>
      </c>
      <c r="G8256">
        <v>5</v>
      </c>
      <c r="H8256">
        <v>0</v>
      </c>
    </row>
    <row r="8257" spans="1:8" x14ac:dyDescent="0.25">
      <c r="A8257">
        <v>8254</v>
      </c>
      <c r="B8257" s="102">
        <v>42348</v>
      </c>
      <c r="C8257">
        <v>344</v>
      </c>
      <c r="D8257">
        <v>12</v>
      </c>
      <c r="E8257">
        <v>10</v>
      </c>
      <c r="F8257">
        <v>21</v>
      </c>
      <c r="G8257">
        <v>5</v>
      </c>
      <c r="H8257">
        <v>0</v>
      </c>
    </row>
    <row r="8258" spans="1:8" x14ac:dyDescent="0.25">
      <c r="A8258">
        <v>8255</v>
      </c>
      <c r="B8258" s="102">
        <v>42348</v>
      </c>
      <c r="C8258">
        <v>344</v>
      </c>
      <c r="D8258">
        <v>12</v>
      </c>
      <c r="E8258">
        <v>10</v>
      </c>
      <c r="F8258">
        <v>22</v>
      </c>
      <c r="G8258">
        <v>5</v>
      </c>
      <c r="H8258">
        <v>0</v>
      </c>
    </row>
    <row r="8259" spans="1:8" x14ac:dyDescent="0.25">
      <c r="A8259">
        <v>8256</v>
      </c>
      <c r="B8259" s="102">
        <v>42348</v>
      </c>
      <c r="C8259">
        <v>344</v>
      </c>
      <c r="D8259">
        <v>12</v>
      </c>
      <c r="E8259">
        <v>10</v>
      </c>
      <c r="F8259">
        <v>23</v>
      </c>
      <c r="G8259">
        <v>5</v>
      </c>
      <c r="H8259">
        <v>0</v>
      </c>
    </row>
    <row r="8260" spans="1:8" x14ac:dyDescent="0.25">
      <c r="A8260">
        <v>8257</v>
      </c>
      <c r="B8260" s="102">
        <v>42349</v>
      </c>
      <c r="C8260">
        <v>345</v>
      </c>
      <c r="D8260">
        <v>12</v>
      </c>
      <c r="E8260">
        <v>11</v>
      </c>
      <c r="F8260">
        <v>0</v>
      </c>
      <c r="G8260">
        <v>6</v>
      </c>
      <c r="H8260">
        <v>0</v>
      </c>
    </row>
    <row r="8261" spans="1:8" x14ac:dyDescent="0.25">
      <c r="A8261">
        <v>8258</v>
      </c>
      <c r="B8261" s="102">
        <v>42349</v>
      </c>
      <c r="C8261">
        <v>345</v>
      </c>
      <c r="D8261">
        <v>12</v>
      </c>
      <c r="E8261">
        <v>11</v>
      </c>
      <c r="F8261">
        <v>1</v>
      </c>
      <c r="G8261">
        <v>6</v>
      </c>
      <c r="H8261">
        <v>0</v>
      </c>
    </row>
    <row r="8262" spans="1:8" x14ac:dyDescent="0.25">
      <c r="A8262">
        <v>8259</v>
      </c>
      <c r="B8262" s="102">
        <v>42349</v>
      </c>
      <c r="C8262">
        <v>345</v>
      </c>
      <c r="D8262">
        <v>12</v>
      </c>
      <c r="E8262">
        <v>11</v>
      </c>
      <c r="F8262">
        <v>2</v>
      </c>
      <c r="G8262">
        <v>6</v>
      </c>
      <c r="H8262">
        <v>0</v>
      </c>
    </row>
    <row r="8263" spans="1:8" x14ac:dyDescent="0.25">
      <c r="A8263">
        <v>8260</v>
      </c>
      <c r="B8263" s="102">
        <v>42349</v>
      </c>
      <c r="C8263">
        <v>345</v>
      </c>
      <c r="D8263">
        <v>12</v>
      </c>
      <c r="E8263">
        <v>11</v>
      </c>
      <c r="F8263">
        <v>3</v>
      </c>
      <c r="G8263">
        <v>6</v>
      </c>
      <c r="H8263">
        <v>0</v>
      </c>
    </row>
    <row r="8264" spans="1:8" x14ac:dyDescent="0.25">
      <c r="A8264">
        <v>8261</v>
      </c>
      <c r="B8264" s="102">
        <v>42349</v>
      </c>
      <c r="C8264">
        <v>345</v>
      </c>
      <c r="D8264">
        <v>12</v>
      </c>
      <c r="E8264">
        <v>11</v>
      </c>
      <c r="F8264">
        <v>4</v>
      </c>
      <c r="G8264">
        <v>6</v>
      </c>
      <c r="H8264">
        <v>0</v>
      </c>
    </row>
    <row r="8265" spans="1:8" x14ac:dyDescent="0.25">
      <c r="A8265">
        <v>8262</v>
      </c>
      <c r="B8265" s="102">
        <v>42349</v>
      </c>
      <c r="C8265">
        <v>345</v>
      </c>
      <c r="D8265">
        <v>12</v>
      </c>
      <c r="E8265">
        <v>11</v>
      </c>
      <c r="F8265">
        <v>5</v>
      </c>
      <c r="G8265">
        <v>6</v>
      </c>
      <c r="H8265">
        <v>0</v>
      </c>
    </row>
    <row r="8266" spans="1:8" x14ac:dyDescent="0.25">
      <c r="A8266">
        <v>8263</v>
      </c>
      <c r="B8266" s="102">
        <v>42349</v>
      </c>
      <c r="C8266">
        <v>345</v>
      </c>
      <c r="D8266">
        <v>12</v>
      </c>
      <c r="E8266">
        <v>11</v>
      </c>
      <c r="F8266">
        <v>6</v>
      </c>
      <c r="G8266">
        <v>6</v>
      </c>
      <c r="H8266">
        <v>0</v>
      </c>
    </row>
    <row r="8267" spans="1:8" x14ac:dyDescent="0.25">
      <c r="A8267">
        <v>8264</v>
      </c>
      <c r="B8267" s="102">
        <v>42349</v>
      </c>
      <c r="C8267">
        <v>345</v>
      </c>
      <c r="D8267">
        <v>12</v>
      </c>
      <c r="E8267">
        <v>11</v>
      </c>
      <c r="F8267">
        <v>7</v>
      </c>
      <c r="G8267">
        <v>6</v>
      </c>
      <c r="H8267">
        <v>0</v>
      </c>
    </row>
    <row r="8268" spans="1:8" x14ac:dyDescent="0.25">
      <c r="A8268">
        <v>8265</v>
      </c>
      <c r="B8268" s="102">
        <v>42349</v>
      </c>
      <c r="C8268">
        <v>345</v>
      </c>
      <c r="D8268">
        <v>12</v>
      </c>
      <c r="E8268">
        <v>11</v>
      </c>
      <c r="F8268">
        <v>8</v>
      </c>
      <c r="G8268">
        <v>6</v>
      </c>
      <c r="H8268">
        <v>0</v>
      </c>
    </row>
    <row r="8269" spans="1:8" x14ac:dyDescent="0.25">
      <c r="A8269">
        <v>8266</v>
      </c>
      <c r="B8269" s="102">
        <v>42349</v>
      </c>
      <c r="C8269">
        <v>345</v>
      </c>
      <c r="D8269">
        <v>12</v>
      </c>
      <c r="E8269">
        <v>11</v>
      </c>
      <c r="F8269">
        <v>9</v>
      </c>
      <c r="G8269">
        <v>6</v>
      </c>
      <c r="H8269">
        <v>0</v>
      </c>
    </row>
    <row r="8270" spans="1:8" x14ac:dyDescent="0.25">
      <c r="A8270">
        <v>8267</v>
      </c>
      <c r="B8270" s="102">
        <v>42349</v>
      </c>
      <c r="C8270">
        <v>345</v>
      </c>
      <c r="D8270">
        <v>12</v>
      </c>
      <c r="E8270">
        <v>11</v>
      </c>
      <c r="F8270">
        <v>10</v>
      </c>
      <c r="G8270">
        <v>6</v>
      </c>
      <c r="H8270">
        <v>0</v>
      </c>
    </row>
    <row r="8271" spans="1:8" x14ac:dyDescent="0.25">
      <c r="A8271">
        <v>8268</v>
      </c>
      <c r="B8271" s="102">
        <v>42349</v>
      </c>
      <c r="C8271">
        <v>345</v>
      </c>
      <c r="D8271">
        <v>12</v>
      </c>
      <c r="E8271">
        <v>11</v>
      </c>
      <c r="F8271">
        <v>11</v>
      </c>
      <c r="G8271">
        <v>6</v>
      </c>
      <c r="H8271">
        <v>0</v>
      </c>
    </row>
    <row r="8272" spans="1:8" x14ac:dyDescent="0.25">
      <c r="A8272">
        <v>8269</v>
      </c>
      <c r="B8272" s="102">
        <v>42349</v>
      </c>
      <c r="C8272">
        <v>345</v>
      </c>
      <c r="D8272">
        <v>12</v>
      </c>
      <c r="E8272">
        <v>11</v>
      </c>
      <c r="F8272">
        <v>12</v>
      </c>
      <c r="G8272">
        <v>6</v>
      </c>
      <c r="H8272">
        <v>0</v>
      </c>
    </row>
    <row r="8273" spans="1:8" x14ac:dyDescent="0.25">
      <c r="A8273">
        <v>8270</v>
      </c>
      <c r="B8273" s="102">
        <v>42349</v>
      </c>
      <c r="C8273">
        <v>345</v>
      </c>
      <c r="D8273">
        <v>12</v>
      </c>
      <c r="E8273">
        <v>11</v>
      </c>
      <c r="F8273">
        <v>13</v>
      </c>
      <c r="G8273">
        <v>6</v>
      </c>
      <c r="H8273">
        <v>0</v>
      </c>
    </row>
    <row r="8274" spans="1:8" x14ac:dyDescent="0.25">
      <c r="A8274">
        <v>8271</v>
      </c>
      <c r="B8274" s="102">
        <v>42349</v>
      </c>
      <c r="C8274">
        <v>345</v>
      </c>
      <c r="D8274">
        <v>12</v>
      </c>
      <c r="E8274">
        <v>11</v>
      </c>
      <c r="F8274">
        <v>14</v>
      </c>
      <c r="G8274">
        <v>6</v>
      </c>
      <c r="H8274">
        <v>0</v>
      </c>
    </row>
    <row r="8275" spans="1:8" x14ac:dyDescent="0.25">
      <c r="A8275">
        <v>8272</v>
      </c>
      <c r="B8275" s="102">
        <v>42349</v>
      </c>
      <c r="C8275">
        <v>345</v>
      </c>
      <c r="D8275">
        <v>12</v>
      </c>
      <c r="E8275">
        <v>11</v>
      </c>
      <c r="F8275">
        <v>15</v>
      </c>
      <c r="G8275">
        <v>6</v>
      </c>
      <c r="H8275">
        <v>0</v>
      </c>
    </row>
    <row r="8276" spans="1:8" x14ac:dyDescent="0.25">
      <c r="A8276">
        <v>8273</v>
      </c>
      <c r="B8276" s="102">
        <v>42349</v>
      </c>
      <c r="C8276">
        <v>345</v>
      </c>
      <c r="D8276">
        <v>12</v>
      </c>
      <c r="E8276">
        <v>11</v>
      </c>
      <c r="F8276">
        <v>16</v>
      </c>
      <c r="G8276">
        <v>6</v>
      </c>
      <c r="H8276">
        <v>0</v>
      </c>
    </row>
    <row r="8277" spans="1:8" x14ac:dyDescent="0.25">
      <c r="A8277">
        <v>8274</v>
      </c>
      <c r="B8277" s="102">
        <v>42349</v>
      </c>
      <c r="C8277">
        <v>345</v>
      </c>
      <c r="D8277">
        <v>12</v>
      </c>
      <c r="E8277">
        <v>11</v>
      </c>
      <c r="F8277">
        <v>17</v>
      </c>
      <c r="G8277">
        <v>6</v>
      </c>
      <c r="H8277">
        <v>0</v>
      </c>
    </row>
    <row r="8278" spans="1:8" x14ac:dyDescent="0.25">
      <c r="A8278">
        <v>8275</v>
      </c>
      <c r="B8278" s="102">
        <v>42349</v>
      </c>
      <c r="C8278">
        <v>345</v>
      </c>
      <c r="D8278">
        <v>12</v>
      </c>
      <c r="E8278">
        <v>11</v>
      </c>
      <c r="F8278">
        <v>18</v>
      </c>
      <c r="G8278">
        <v>6</v>
      </c>
      <c r="H8278">
        <v>0</v>
      </c>
    </row>
    <row r="8279" spans="1:8" x14ac:dyDescent="0.25">
      <c r="A8279">
        <v>8276</v>
      </c>
      <c r="B8279" s="102">
        <v>42349</v>
      </c>
      <c r="C8279">
        <v>345</v>
      </c>
      <c r="D8279">
        <v>12</v>
      </c>
      <c r="E8279">
        <v>11</v>
      </c>
      <c r="F8279">
        <v>19</v>
      </c>
      <c r="G8279">
        <v>6</v>
      </c>
      <c r="H8279">
        <v>0</v>
      </c>
    </row>
    <row r="8280" spans="1:8" x14ac:dyDescent="0.25">
      <c r="A8280">
        <v>8277</v>
      </c>
      <c r="B8280" s="102">
        <v>42349</v>
      </c>
      <c r="C8280">
        <v>345</v>
      </c>
      <c r="D8280">
        <v>12</v>
      </c>
      <c r="E8280">
        <v>11</v>
      </c>
      <c r="F8280">
        <v>20</v>
      </c>
      <c r="G8280">
        <v>6</v>
      </c>
      <c r="H8280">
        <v>0</v>
      </c>
    </row>
    <row r="8281" spans="1:8" x14ac:dyDescent="0.25">
      <c r="A8281">
        <v>8278</v>
      </c>
      <c r="B8281" s="102">
        <v>42349</v>
      </c>
      <c r="C8281">
        <v>345</v>
      </c>
      <c r="D8281">
        <v>12</v>
      </c>
      <c r="E8281">
        <v>11</v>
      </c>
      <c r="F8281">
        <v>21</v>
      </c>
      <c r="G8281">
        <v>6</v>
      </c>
      <c r="H8281">
        <v>0</v>
      </c>
    </row>
    <row r="8282" spans="1:8" x14ac:dyDescent="0.25">
      <c r="A8282">
        <v>8279</v>
      </c>
      <c r="B8282" s="102">
        <v>42349</v>
      </c>
      <c r="C8282">
        <v>345</v>
      </c>
      <c r="D8282">
        <v>12</v>
      </c>
      <c r="E8282">
        <v>11</v>
      </c>
      <c r="F8282">
        <v>22</v>
      </c>
      <c r="G8282">
        <v>6</v>
      </c>
      <c r="H8282">
        <v>0</v>
      </c>
    </row>
    <row r="8283" spans="1:8" x14ac:dyDescent="0.25">
      <c r="A8283">
        <v>8280</v>
      </c>
      <c r="B8283" s="102">
        <v>42349</v>
      </c>
      <c r="C8283">
        <v>345</v>
      </c>
      <c r="D8283">
        <v>12</v>
      </c>
      <c r="E8283">
        <v>11</v>
      </c>
      <c r="F8283">
        <v>23</v>
      </c>
      <c r="G8283">
        <v>6</v>
      </c>
      <c r="H8283">
        <v>0</v>
      </c>
    </row>
    <row r="8284" spans="1:8" x14ac:dyDescent="0.25">
      <c r="A8284">
        <v>8281</v>
      </c>
      <c r="B8284" s="102">
        <v>42350</v>
      </c>
      <c r="C8284">
        <v>346</v>
      </c>
      <c r="D8284">
        <v>12</v>
      </c>
      <c r="E8284">
        <v>12</v>
      </c>
      <c r="F8284">
        <v>0</v>
      </c>
      <c r="G8284">
        <v>7</v>
      </c>
      <c r="H8284">
        <v>1</v>
      </c>
    </row>
    <row r="8285" spans="1:8" x14ac:dyDescent="0.25">
      <c r="A8285">
        <v>8282</v>
      </c>
      <c r="B8285" s="102">
        <v>42350</v>
      </c>
      <c r="C8285">
        <v>346</v>
      </c>
      <c r="D8285">
        <v>12</v>
      </c>
      <c r="E8285">
        <v>12</v>
      </c>
      <c r="F8285">
        <v>1</v>
      </c>
      <c r="G8285">
        <v>7</v>
      </c>
      <c r="H8285">
        <v>1</v>
      </c>
    </row>
    <row r="8286" spans="1:8" x14ac:dyDescent="0.25">
      <c r="A8286">
        <v>8283</v>
      </c>
      <c r="B8286" s="102">
        <v>42350</v>
      </c>
      <c r="C8286">
        <v>346</v>
      </c>
      <c r="D8286">
        <v>12</v>
      </c>
      <c r="E8286">
        <v>12</v>
      </c>
      <c r="F8286">
        <v>2</v>
      </c>
      <c r="G8286">
        <v>7</v>
      </c>
      <c r="H8286">
        <v>1</v>
      </c>
    </row>
    <row r="8287" spans="1:8" x14ac:dyDescent="0.25">
      <c r="A8287">
        <v>8284</v>
      </c>
      <c r="B8287" s="102">
        <v>42350</v>
      </c>
      <c r="C8287">
        <v>346</v>
      </c>
      <c r="D8287">
        <v>12</v>
      </c>
      <c r="E8287">
        <v>12</v>
      </c>
      <c r="F8287">
        <v>3</v>
      </c>
      <c r="G8287">
        <v>7</v>
      </c>
      <c r="H8287">
        <v>1</v>
      </c>
    </row>
    <row r="8288" spans="1:8" x14ac:dyDescent="0.25">
      <c r="A8288">
        <v>8285</v>
      </c>
      <c r="B8288" s="102">
        <v>42350</v>
      </c>
      <c r="C8288">
        <v>346</v>
      </c>
      <c r="D8288">
        <v>12</v>
      </c>
      <c r="E8288">
        <v>12</v>
      </c>
      <c r="F8288">
        <v>4</v>
      </c>
      <c r="G8288">
        <v>7</v>
      </c>
      <c r="H8288">
        <v>1</v>
      </c>
    </row>
    <row r="8289" spans="1:8" x14ac:dyDescent="0.25">
      <c r="A8289">
        <v>8286</v>
      </c>
      <c r="B8289" s="102">
        <v>42350</v>
      </c>
      <c r="C8289">
        <v>346</v>
      </c>
      <c r="D8289">
        <v>12</v>
      </c>
      <c r="E8289">
        <v>12</v>
      </c>
      <c r="F8289">
        <v>5</v>
      </c>
      <c r="G8289">
        <v>7</v>
      </c>
      <c r="H8289">
        <v>1</v>
      </c>
    </row>
    <row r="8290" spans="1:8" x14ac:dyDescent="0.25">
      <c r="A8290">
        <v>8287</v>
      </c>
      <c r="B8290" s="102">
        <v>42350</v>
      </c>
      <c r="C8290">
        <v>346</v>
      </c>
      <c r="D8290">
        <v>12</v>
      </c>
      <c r="E8290">
        <v>12</v>
      </c>
      <c r="F8290">
        <v>6</v>
      </c>
      <c r="G8290">
        <v>7</v>
      </c>
      <c r="H8290">
        <v>1</v>
      </c>
    </row>
    <row r="8291" spans="1:8" x14ac:dyDescent="0.25">
      <c r="A8291">
        <v>8288</v>
      </c>
      <c r="B8291" s="102">
        <v>42350</v>
      </c>
      <c r="C8291">
        <v>346</v>
      </c>
      <c r="D8291">
        <v>12</v>
      </c>
      <c r="E8291">
        <v>12</v>
      </c>
      <c r="F8291">
        <v>7</v>
      </c>
      <c r="G8291">
        <v>7</v>
      </c>
      <c r="H8291">
        <v>1</v>
      </c>
    </row>
    <row r="8292" spans="1:8" x14ac:dyDescent="0.25">
      <c r="A8292">
        <v>8289</v>
      </c>
      <c r="B8292" s="102">
        <v>42350</v>
      </c>
      <c r="C8292">
        <v>346</v>
      </c>
      <c r="D8292">
        <v>12</v>
      </c>
      <c r="E8292">
        <v>12</v>
      </c>
      <c r="F8292">
        <v>8</v>
      </c>
      <c r="G8292">
        <v>7</v>
      </c>
      <c r="H8292">
        <v>1</v>
      </c>
    </row>
    <row r="8293" spans="1:8" x14ac:dyDescent="0.25">
      <c r="A8293">
        <v>8290</v>
      </c>
      <c r="B8293" s="102">
        <v>42350</v>
      </c>
      <c r="C8293">
        <v>346</v>
      </c>
      <c r="D8293">
        <v>12</v>
      </c>
      <c r="E8293">
        <v>12</v>
      </c>
      <c r="F8293">
        <v>9</v>
      </c>
      <c r="G8293">
        <v>7</v>
      </c>
      <c r="H8293">
        <v>1</v>
      </c>
    </row>
    <row r="8294" spans="1:8" x14ac:dyDescent="0.25">
      <c r="A8294">
        <v>8291</v>
      </c>
      <c r="B8294" s="102">
        <v>42350</v>
      </c>
      <c r="C8294">
        <v>346</v>
      </c>
      <c r="D8294">
        <v>12</v>
      </c>
      <c r="E8294">
        <v>12</v>
      </c>
      <c r="F8294">
        <v>10</v>
      </c>
      <c r="G8294">
        <v>7</v>
      </c>
      <c r="H8294">
        <v>1</v>
      </c>
    </row>
    <row r="8295" spans="1:8" x14ac:dyDescent="0.25">
      <c r="A8295">
        <v>8292</v>
      </c>
      <c r="B8295" s="102">
        <v>42350</v>
      </c>
      <c r="C8295">
        <v>346</v>
      </c>
      <c r="D8295">
        <v>12</v>
      </c>
      <c r="E8295">
        <v>12</v>
      </c>
      <c r="F8295">
        <v>11</v>
      </c>
      <c r="G8295">
        <v>7</v>
      </c>
      <c r="H8295">
        <v>1</v>
      </c>
    </row>
    <row r="8296" spans="1:8" x14ac:dyDescent="0.25">
      <c r="A8296">
        <v>8293</v>
      </c>
      <c r="B8296" s="102">
        <v>42350</v>
      </c>
      <c r="C8296">
        <v>346</v>
      </c>
      <c r="D8296">
        <v>12</v>
      </c>
      <c r="E8296">
        <v>12</v>
      </c>
      <c r="F8296">
        <v>12</v>
      </c>
      <c r="G8296">
        <v>7</v>
      </c>
      <c r="H8296">
        <v>1</v>
      </c>
    </row>
    <row r="8297" spans="1:8" x14ac:dyDescent="0.25">
      <c r="A8297">
        <v>8294</v>
      </c>
      <c r="B8297" s="102">
        <v>42350</v>
      </c>
      <c r="C8297">
        <v>346</v>
      </c>
      <c r="D8297">
        <v>12</v>
      </c>
      <c r="E8297">
        <v>12</v>
      </c>
      <c r="F8297">
        <v>13</v>
      </c>
      <c r="G8297">
        <v>7</v>
      </c>
      <c r="H8297">
        <v>1</v>
      </c>
    </row>
    <row r="8298" spans="1:8" x14ac:dyDescent="0.25">
      <c r="A8298">
        <v>8295</v>
      </c>
      <c r="B8298" s="102">
        <v>42350</v>
      </c>
      <c r="C8298">
        <v>346</v>
      </c>
      <c r="D8298">
        <v>12</v>
      </c>
      <c r="E8298">
        <v>12</v>
      </c>
      <c r="F8298">
        <v>14</v>
      </c>
      <c r="G8298">
        <v>7</v>
      </c>
      <c r="H8298">
        <v>1</v>
      </c>
    </row>
    <row r="8299" spans="1:8" x14ac:dyDescent="0.25">
      <c r="A8299">
        <v>8296</v>
      </c>
      <c r="B8299" s="102">
        <v>42350</v>
      </c>
      <c r="C8299">
        <v>346</v>
      </c>
      <c r="D8299">
        <v>12</v>
      </c>
      <c r="E8299">
        <v>12</v>
      </c>
      <c r="F8299">
        <v>15</v>
      </c>
      <c r="G8299">
        <v>7</v>
      </c>
      <c r="H8299">
        <v>1</v>
      </c>
    </row>
    <row r="8300" spans="1:8" x14ac:dyDescent="0.25">
      <c r="A8300">
        <v>8297</v>
      </c>
      <c r="B8300" s="102">
        <v>42350</v>
      </c>
      <c r="C8300">
        <v>346</v>
      </c>
      <c r="D8300">
        <v>12</v>
      </c>
      <c r="E8300">
        <v>12</v>
      </c>
      <c r="F8300">
        <v>16</v>
      </c>
      <c r="G8300">
        <v>7</v>
      </c>
      <c r="H8300">
        <v>1</v>
      </c>
    </row>
    <row r="8301" spans="1:8" x14ac:dyDescent="0.25">
      <c r="A8301">
        <v>8298</v>
      </c>
      <c r="B8301" s="102">
        <v>42350</v>
      </c>
      <c r="C8301">
        <v>346</v>
      </c>
      <c r="D8301">
        <v>12</v>
      </c>
      <c r="E8301">
        <v>12</v>
      </c>
      <c r="F8301">
        <v>17</v>
      </c>
      <c r="G8301">
        <v>7</v>
      </c>
      <c r="H8301">
        <v>1</v>
      </c>
    </row>
    <row r="8302" spans="1:8" x14ac:dyDescent="0.25">
      <c r="A8302">
        <v>8299</v>
      </c>
      <c r="B8302" s="102">
        <v>42350</v>
      </c>
      <c r="C8302">
        <v>346</v>
      </c>
      <c r="D8302">
        <v>12</v>
      </c>
      <c r="E8302">
        <v>12</v>
      </c>
      <c r="F8302">
        <v>18</v>
      </c>
      <c r="G8302">
        <v>7</v>
      </c>
      <c r="H8302">
        <v>1</v>
      </c>
    </row>
    <row r="8303" spans="1:8" x14ac:dyDescent="0.25">
      <c r="A8303">
        <v>8300</v>
      </c>
      <c r="B8303" s="102">
        <v>42350</v>
      </c>
      <c r="C8303">
        <v>346</v>
      </c>
      <c r="D8303">
        <v>12</v>
      </c>
      <c r="E8303">
        <v>12</v>
      </c>
      <c r="F8303">
        <v>19</v>
      </c>
      <c r="G8303">
        <v>7</v>
      </c>
      <c r="H8303">
        <v>1</v>
      </c>
    </row>
    <row r="8304" spans="1:8" x14ac:dyDescent="0.25">
      <c r="A8304">
        <v>8301</v>
      </c>
      <c r="B8304" s="102">
        <v>42350</v>
      </c>
      <c r="C8304">
        <v>346</v>
      </c>
      <c r="D8304">
        <v>12</v>
      </c>
      <c r="E8304">
        <v>12</v>
      </c>
      <c r="F8304">
        <v>20</v>
      </c>
      <c r="G8304">
        <v>7</v>
      </c>
      <c r="H8304">
        <v>1</v>
      </c>
    </row>
    <row r="8305" spans="1:8" x14ac:dyDescent="0.25">
      <c r="A8305">
        <v>8302</v>
      </c>
      <c r="B8305" s="102">
        <v>42350</v>
      </c>
      <c r="C8305">
        <v>346</v>
      </c>
      <c r="D8305">
        <v>12</v>
      </c>
      <c r="E8305">
        <v>12</v>
      </c>
      <c r="F8305">
        <v>21</v>
      </c>
      <c r="G8305">
        <v>7</v>
      </c>
      <c r="H8305">
        <v>1</v>
      </c>
    </row>
    <row r="8306" spans="1:8" x14ac:dyDescent="0.25">
      <c r="A8306">
        <v>8303</v>
      </c>
      <c r="B8306" s="102">
        <v>42350</v>
      </c>
      <c r="C8306">
        <v>346</v>
      </c>
      <c r="D8306">
        <v>12</v>
      </c>
      <c r="E8306">
        <v>12</v>
      </c>
      <c r="F8306">
        <v>22</v>
      </c>
      <c r="G8306">
        <v>7</v>
      </c>
      <c r="H8306">
        <v>1</v>
      </c>
    </row>
    <row r="8307" spans="1:8" x14ac:dyDescent="0.25">
      <c r="A8307">
        <v>8304</v>
      </c>
      <c r="B8307" s="102">
        <v>42350</v>
      </c>
      <c r="C8307">
        <v>346</v>
      </c>
      <c r="D8307">
        <v>12</v>
      </c>
      <c r="E8307">
        <v>12</v>
      </c>
      <c r="F8307">
        <v>23</v>
      </c>
      <c r="G8307">
        <v>7</v>
      </c>
      <c r="H8307">
        <v>1</v>
      </c>
    </row>
    <row r="8308" spans="1:8" x14ac:dyDescent="0.25">
      <c r="A8308">
        <v>8305</v>
      </c>
      <c r="B8308" s="102">
        <v>42351</v>
      </c>
      <c r="C8308">
        <v>347</v>
      </c>
      <c r="D8308">
        <v>12</v>
      </c>
      <c r="E8308">
        <v>13</v>
      </c>
      <c r="F8308">
        <v>0</v>
      </c>
      <c r="G8308">
        <v>1</v>
      </c>
      <c r="H8308">
        <v>1</v>
      </c>
    </row>
    <row r="8309" spans="1:8" x14ac:dyDescent="0.25">
      <c r="A8309">
        <v>8306</v>
      </c>
      <c r="B8309" s="102">
        <v>42351</v>
      </c>
      <c r="C8309">
        <v>347</v>
      </c>
      <c r="D8309">
        <v>12</v>
      </c>
      <c r="E8309">
        <v>13</v>
      </c>
      <c r="F8309">
        <v>1</v>
      </c>
      <c r="G8309">
        <v>1</v>
      </c>
      <c r="H8309">
        <v>1</v>
      </c>
    </row>
    <row r="8310" spans="1:8" x14ac:dyDescent="0.25">
      <c r="A8310">
        <v>8307</v>
      </c>
      <c r="B8310" s="102">
        <v>42351</v>
      </c>
      <c r="C8310">
        <v>347</v>
      </c>
      <c r="D8310">
        <v>12</v>
      </c>
      <c r="E8310">
        <v>13</v>
      </c>
      <c r="F8310">
        <v>2</v>
      </c>
      <c r="G8310">
        <v>1</v>
      </c>
      <c r="H8310">
        <v>1</v>
      </c>
    </row>
    <row r="8311" spans="1:8" x14ac:dyDescent="0.25">
      <c r="A8311">
        <v>8308</v>
      </c>
      <c r="B8311" s="102">
        <v>42351</v>
      </c>
      <c r="C8311">
        <v>347</v>
      </c>
      <c r="D8311">
        <v>12</v>
      </c>
      <c r="E8311">
        <v>13</v>
      </c>
      <c r="F8311">
        <v>3</v>
      </c>
      <c r="G8311">
        <v>1</v>
      </c>
      <c r="H8311">
        <v>1</v>
      </c>
    </row>
    <row r="8312" spans="1:8" x14ac:dyDescent="0.25">
      <c r="A8312">
        <v>8309</v>
      </c>
      <c r="B8312" s="102">
        <v>42351</v>
      </c>
      <c r="C8312">
        <v>347</v>
      </c>
      <c r="D8312">
        <v>12</v>
      </c>
      <c r="E8312">
        <v>13</v>
      </c>
      <c r="F8312">
        <v>4</v>
      </c>
      <c r="G8312">
        <v>1</v>
      </c>
      <c r="H8312">
        <v>1</v>
      </c>
    </row>
    <row r="8313" spans="1:8" x14ac:dyDescent="0.25">
      <c r="A8313">
        <v>8310</v>
      </c>
      <c r="B8313" s="102">
        <v>42351</v>
      </c>
      <c r="C8313">
        <v>347</v>
      </c>
      <c r="D8313">
        <v>12</v>
      </c>
      <c r="E8313">
        <v>13</v>
      </c>
      <c r="F8313">
        <v>5</v>
      </c>
      <c r="G8313">
        <v>1</v>
      </c>
      <c r="H8313">
        <v>1</v>
      </c>
    </row>
    <row r="8314" spans="1:8" x14ac:dyDescent="0.25">
      <c r="A8314">
        <v>8311</v>
      </c>
      <c r="B8314" s="102">
        <v>42351</v>
      </c>
      <c r="C8314">
        <v>347</v>
      </c>
      <c r="D8314">
        <v>12</v>
      </c>
      <c r="E8314">
        <v>13</v>
      </c>
      <c r="F8314">
        <v>6</v>
      </c>
      <c r="G8314">
        <v>1</v>
      </c>
      <c r="H8314">
        <v>1</v>
      </c>
    </row>
    <row r="8315" spans="1:8" x14ac:dyDescent="0.25">
      <c r="A8315">
        <v>8312</v>
      </c>
      <c r="B8315" s="102">
        <v>42351</v>
      </c>
      <c r="C8315">
        <v>347</v>
      </c>
      <c r="D8315">
        <v>12</v>
      </c>
      <c r="E8315">
        <v>13</v>
      </c>
      <c r="F8315">
        <v>7</v>
      </c>
      <c r="G8315">
        <v>1</v>
      </c>
      <c r="H8315">
        <v>1</v>
      </c>
    </row>
    <row r="8316" spans="1:8" x14ac:dyDescent="0.25">
      <c r="A8316">
        <v>8313</v>
      </c>
      <c r="B8316" s="102">
        <v>42351</v>
      </c>
      <c r="C8316">
        <v>347</v>
      </c>
      <c r="D8316">
        <v>12</v>
      </c>
      <c r="E8316">
        <v>13</v>
      </c>
      <c r="F8316">
        <v>8</v>
      </c>
      <c r="G8316">
        <v>1</v>
      </c>
      <c r="H8316">
        <v>1</v>
      </c>
    </row>
    <row r="8317" spans="1:8" x14ac:dyDescent="0.25">
      <c r="A8317">
        <v>8314</v>
      </c>
      <c r="B8317" s="102">
        <v>42351</v>
      </c>
      <c r="C8317">
        <v>347</v>
      </c>
      <c r="D8317">
        <v>12</v>
      </c>
      <c r="E8317">
        <v>13</v>
      </c>
      <c r="F8317">
        <v>9</v>
      </c>
      <c r="G8317">
        <v>1</v>
      </c>
      <c r="H8317">
        <v>1</v>
      </c>
    </row>
    <row r="8318" spans="1:8" x14ac:dyDescent="0.25">
      <c r="A8318">
        <v>8315</v>
      </c>
      <c r="B8318" s="102">
        <v>42351</v>
      </c>
      <c r="C8318">
        <v>347</v>
      </c>
      <c r="D8318">
        <v>12</v>
      </c>
      <c r="E8318">
        <v>13</v>
      </c>
      <c r="F8318">
        <v>10</v>
      </c>
      <c r="G8318">
        <v>1</v>
      </c>
      <c r="H8318">
        <v>1</v>
      </c>
    </row>
    <row r="8319" spans="1:8" x14ac:dyDescent="0.25">
      <c r="A8319">
        <v>8316</v>
      </c>
      <c r="B8319" s="102">
        <v>42351</v>
      </c>
      <c r="C8319">
        <v>347</v>
      </c>
      <c r="D8319">
        <v>12</v>
      </c>
      <c r="E8319">
        <v>13</v>
      </c>
      <c r="F8319">
        <v>11</v>
      </c>
      <c r="G8319">
        <v>1</v>
      </c>
      <c r="H8319">
        <v>1</v>
      </c>
    </row>
    <row r="8320" spans="1:8" x14ac:dyDescent="0.25">
      <c r="A8320">
        <v>8317</v>
      </c>
      <c r="B8320" s="102">
        <v>42351</v>
      </c>
      <c r="C8320">
        <v>347</v>
      </c>
      <c r="D8320">
        <v>12</v>
      </c>
      <c r="E8320">
        <v>13</v>
      </c>
      <c r="F8320">
        <v>12</v>
      </c>
      <c r="G8320">
        <v>1</v>
      </c>
      <c r="H8320">
        <v>1</v>
      </c>
    </row>
    <row r="8321" spans="1:8" x14ac:dyDescent="0.25">
      <c r="A8321">
        <v>8318</v>
      </c>
      <c r="B8321" s="102">
        <v>42351</v>
      </c>
      <c r="C8321">
        <v>347</v>
      </c>
      <c r="D8321">
        <v>12</v>
      </c>
      <c r="E8321">
        <v>13</v>
      </c>
      <c r="F8321">
        <v>13</v>
      </c>
      <c r="G8321">
        <v>1</v>
      </c>
      <c r="H8321">
        <v>1</v>
      </c>
    </row>
    <row r="8322" spans="1:8" x14ac:dyDescent="0.25">
      <c r="A8322">
        <v>8319</v>
      </c>
      <c r="B8322" s="102">
        <v>42351</v>
      </c>
      <c r="C8322">
        <v>347</v>
      </c>
      <c r="D8322">
        <v>12</v>
      </c>
      <c r="E8322">
        <v>13</v>
      </c>
      <c r="F8322">
        <v>14</v>
      </c>
      <c r="G8322">
        <v>1</v>
      </c>
      <c r="H8322">
        <v>1</v>
      </c>
    </row>
    <row r="8323" spans="1:8" x14ac:dyDescent="0.25">
      <c r="A8323">
        <v>8320</v>
      </c>
      <c r="B8323" s="102">
        <v>42351</v>
      </c>
      <c r="C8323">
        <v>347</v>
      </c>
      <c r="D8323">
        <v>12</v>
      </c>
      <c r="E8323">
        <v>13</v>
      </c>
      <c r="F8323">
        <v>15</v>
      </c>
      <c r="G8323">
        <v>1</v>
      </c>
      <c r="H8323">
        <v>1</v>
      </c>
    </row>
    <row r="8324" spans="1:8" x14ac:dyDescent="0.25">
      <c r="A8324">
        <v>8321</v>
      </c>
      <c r="B8324" s="102">
        <v>42351</v>
      </c>
      <c r="C8324">
        <v>347</v>
      </c>
      <c r="D8324">
        <v>12</v>
      </c>
      <c r="E8324">
        <v>13</v>
      </c>
      <c r="F8324">
        <v>16</v>
      </c>
      <c r="G8324">
        <v>1</v>
      </c>
      <c r="H8324">
        <v>1</v>
      </c>
    </row>
    <row r="8325" spans="1:8" x14ac:dyDescent="0.25">
      <c r="A8325">
        <v>8322</v>
      </c>
      <c r="B8325" s="102">
        <v>42351</v>
      </c>
      <c r="C8325">
        <v>347</v>
      </c>
      <c r="D8325">
        <v>12</v>
      </c>
      <c r="E8325">
        <v>13</v>
      </c>
      <c r="F8325">
        <v>17</v>
      </c>
      <c r="G8325">
        <v>1</v>
      </c>
      <c r="H8325">
        <v>1</v>
      </c>
    </row>
    <row r="8326" spans="1:8" x14ac:dyDescent="0.25">
      <c r="A8326">
        <v>8323</v>
      </c>
      <c r="B8326" s="102">
        <v>42351</v>
      </c>
      <c r="C8326">
        <v>347</v>
      </c>
      <c r="D8326">
        <v>12</v>
      </c>
      <c r="E8326">
        <v>13</v>
      </c>
      <c r="F8326">
        <v>18</v>
      </c>
      <c r="G8326">
        <v>1</v>
      </c>
      <c r="H8326">
        <v>1</v>
      </c>
    </row>
    <row r="8327" spans="1:8" x14ac:dyDescent="0.25">
      <c r="A8327">
        <v>8324</v>
      </c>
      <c r="B8327" s="102">
        <v>42351</v>
      </c>
      <c r="C8327">
        <v>347</v>
      </c>
      <c r="D8327">
        <v>12</v>
      </c>
      <c r="E8327">
        <v>13</v>
      </c>
      <c r="F8327">
        <v>19</v>
      </c>
      <c r="G8327">
        <v>1</v>
      </c>
      <c r="H8327">
        <v>1</v>
      </c>
    </row>
    <row r="8328" spans="1:8" x14ac:dyDescent="0.25">
      <c r="A8328">
        <v>8325</v>
      </c>
      <c r="B8328" s="102">
        <v>42351</v>
      </c>
      <c r="C8328">
        <v>347</v>
      </c>
      <c r="D8328">
        <v>12</v>
      </c>
      <c r="E8328">
        <v>13</v>
      </c>
      <c r="F8328">
        <v>20</v>
      </c>
      <c r="G8328">
        <v>1</v>
      </c>
      <c r="H8328">
        <v>1</v>
      </c>
    </row>
    <row r="8329" spans="1:8" x14ac:dyDescent="0.25">
      <c r="A8329">
        <v>8326</v>
      </c>
      <c r="B8329" s="102">
        <v>42351</v>
      </c>
      <c r="C8329">
        <v>347</v>
      </c>
      <c r="D8329">
        <v>12</v>
      </c>
      <c r="E8329">
        <v>13</v>
      </c>
      <c r="F8329">
        <v>21</v>
      </c>
      <c r="G8329">
        <v>1</v>
      </c>
      <c r="H8329">
        <v>1</v>
      </c>
    </row>
    <row r="8330" spans="1:8" x14ac:dyDescent="0.25">
      <c r="A8330">
        <v>8327</v>
      </c>
      <c r="B8330" s="102">
        <v>42351</v>
      </c>
      <c r="C8330">
        <v>347</v>
      </c>
      <c r="D8330">
        <v>12</v>
      </c>
      <c r="E8330">
        <v>13</v>
      </c>
      <c r="F8330">
        <v>22</v>
      </c>
      <c r="G8330">
        <v>1</v>
      </c>
      <c r="H8330">
        <v>1</v>
      </c>
    </row>
    <row r="8331" spans="1:8" x14ac:dyDescent="0.25">
      <c r="A8331">
        <v>8328</v>
      </c>
      <c r="B8331" s="102">
        <v>42351</v>
      </c>
      <c r="C8331">
        <v>347</v>
      </c>
      <c r="D8331">
        <v>12</v>
      </c>
      <c r="E8331">
        <v>13</v>
      </c>
      <c r="F8331">
        <v>23</v>
      </c>
      <c r="G8331">
        <v>1</v>
      </c>
      <c r="H8331">
        <v>1</v>
      </c>
    </row>
    <row r="8332" spans="1:8" x14ac:dyDescent="0.25">
      <c r="A8332">
        <v>8329</v>
      </c>
      <c r="B8332" s="102">
        <v>42352</v>
      </c>
      <c r="C8332">
        <v>348</v>
      </c>
      <c r="D8332">
        <v>12</v>
      </c>
      <c r="E8332">
        <v>14</v>
      </c>
      <c r="F8332">
        <v>0</v>
      </c>
      <c r="G8332">
        <v>2</v>
      </c>
      <c r="H8332">
        <v>0</v>
      </c>
    </row>
    <row r="8333" spans="1:8" x14ac:dyDescent="0.25">
      <c r="A8333">
        <v>8330</v>
      </c>
      <c r="B8333" s="102">
        <v>42352</v>
      </c>
      <c r="C8333">
        <v>348</v>
      </c>
      <c r="D8333">
        <v>12</v>
      </c>
      <c r="E8333">
        <v>14</v>
      </c>
      <c r="F8333">
        <v>1</v>
      </c>
      <c r="G8333">
        <v>2</v>
      </c>
      <c r="H8333">
        <v>0</v>
      </c>
    </row>
    <row r="8334" spans="1:8" x14ac:dyDescent="0.25">
      <c r="A8334">
        <v>8331</v>
      </c>
      <c r="B8334" s="102">
        <v>42352</v>
      </c>
      <c r="C8334">
        <v>348</v>
      </c>
      <c r="D8334">
        <v>12</v>
      </c>
      <c r="E8334">
        <v>14</v>
      </c>
      <c r="F8334">
        <v>2</v>
      </c>
      <c r="G8334">
        <v>2</v>
      </c>
      <c r="H8334">
        <v>0</v>
      </c>
    </row>
    <row r="8335" spans="1:8" x14ac:dyDescent="0.25">
      <c r="A8335">
        <v>8332</v>
      </c>
      <c r="B8335" s="102">
        <v>42352</v>
      </c>
      <c r="C8335">
        <v>348</v>
      </c>
      <c r="D8335">
        <v>12</v>
      </c>
      <c r="E8335">
        <v>14</v>
      </c>
      <c r="F8335">
        <v>3</v>
      </c>
      <c r="G8335">
        <v>2</v>
      </c>
      <c r="H8335">
        <v>0</v>
      </c>
    </row>
    <row r="8336" spans="1:8" x14ac:dyDescent="0.25">
      <c r="A8336">
        <v>8333</v>
      </c>
      <c r="B8336" s="102">
        <v>42352</v>
      </c>
      <c r="C8336">
        <v>348</v>
      </c>
      <c r="D8336">
        <v>12</v>
      </c>
      <c r="E8336">
        <v>14</v>
      </c>
      <c r="F8336">
        <v>4</v>
      </c>
      <c r="G8336">
        <v>2</v>
      </c>
      <c r="H8336">
        <v>0</v>
      </c>
    </row>
    <row r="8337" spans="1:8" x14ac:dyDescent="0.25">
      <c r="A8337">
        <v>8334</v>
      </c>
      <c r="B8337" s="102">
        <v>42352</v>
      </c>
      <c r="C8337">
        <v>348</v>
      </c>
      <c r="D8337">
        <v>12</v>
      </c>
      <c r="E8337">
        <v>14</v>
      </c>
      <c r="F8337">
        <v>5</v>
      </c>
      <c r="G8337">
        <v>2</v>
      </c>
      <c r="H8337">
        <v>0</v>
      </c>
    </row>
    <row r="8338" spans="1:8" x14ac:dyDescent="0.25">
      <c r="A8338">
        <v>8335</v>
      </c>
      <c r="B8338" s="102">
        <v>42352</v>
      </c>
      <c r="C8338">
        <v>348</v>
      </c>
      <c r="D8338">
        <v>12</v>
      </c>
      <c r="E8338">
        <v>14</v>
      </c>
      <c r="F8338">
        <v>6</v>
      </c>
      <c r="G8338">
        <v>2</v>
      </c>
      <c r="H8338">
        <v>0</v>
      </c>
    </row>
    <row r="8339" spans="1:8" x14ac:dyDescent="0.25">
      <c r="A8339">
        <v>8336</v>
      </c>
      <c r="B8339" s="102">
        <v>42352</v>
      </c>
      <c r="C8339">
        <v>348</v>
      </c>
      <c r="D8339">
        <v>12</v>
      </c>
      <c r="E8339">
        <v>14</v>
      </c>
      <c r="F8339">
        <v>7</v>
      </c>
      <c r="G8339">
        <v>2</v>
      </c>
      <c r="H8339">
        <v>0</v>
      </c>
    </row>
    <row r="8340" spans="1:8" x14ac:dyDescent="0.25">
      <c r="A8340">
        <v>8337</v>
      </c>
      <c r="B8340" s="102">
        <v>42352</v>
      </c>
      <c r="C8340">
        <v>348</v>
      </c>
      <c r="D8340">
        <v>12</v>
      </c>
      <c r="E8340">
        <v>14</v>
      </c>
      <c r="F8340">
        <v>8</v>
      </c>
      <c r="G8340">
        <v>2</v>
      </c>
      <c r="H8340">
        <v>0</v>
      </c>
    </row>
    <row r="8341" spans="1:8" x14ac:dyDescent="0.25">
      <c r="A8341">
        <v>8338</v>
      </c>
      <c r="B8341" s="102">
        <v>42352</v>
      </c>
      <c r="C8341">
        <v>348</v>
      </c>
      <c r="D8341">
        <v>12</v>
      </c>
      <c r="E8341">
        <v>14</v>
      </c>
      <c r="F8341">
        <v>9</v>
      </c>
      <c r="G8341">
        <v>2</v>
      </c>
      <c r="H8341">
        <v>0</v>
      </c>
    </row>
    <row r="8342" spans="1:8" x14ac:dyDescent="0.25">
      <c r="A8342">
        <v>8339</v>
      </c>
      <c r="B8342" s="102">
        <v>42352</v>
      </c>
      <c r="C8342">
        <v>348</v>
      </c>
      <c r="D8342">
        <v>12</v>
      </c>
      <c r="E8342">
        <v>14</v>
      </c>
      <c r="F8342">
        <v>10</v>
      </c>
      <c r="G8342">
        <v>2</v>
      </c>
      <c r="H8342">
        <v>0</v>
      </c>
    </row>
    <row r="8343" spans="1:8" x14ac:dyDescent="0.25">
      <c r="A8343">
        <v>8340</v>
      </c>
      <c r="B8343" s="102">
        <v>42352</v>
      </c>
      <c r="C8343">
        <v>348</v>
      </c>
      <c r="D8343">
        <v>12</v>
      </c>
      <c r="E8343">
        <v>14</v>
      </c>
      <c r="F8343">
        <v>11</v>
      </c>
      <c r="G8343">
        <v>2</v>
      </c>
      <c r="H8343">
        <v>0</v>
      </c>
    </row>
    <row r="8344" spans="1:8" x14ac:dyDescent="0.25">
      <c r="A8344">
        <v>8341</v>
      </c>
      <c r="B8344" s="102">
        <v>42352</v>
      </c>
      <c r="C8344">
        <v>348</v>
      </c>
      <c r="D8344">
        <v>12</v>
      </c>
      <c r="E8344">
        <v>14</v>
      </c>
      <c r="F8344">
        <v>12</v>
      </c>
      <c r="G8344">
        <v>2</v>
      </c>
      <c r="H8344">
        <v>0</v>
      </c>
    </row>
    <row r="8345" spans="1:8" x14ac:dyDescent="0.25">
      <c r="A8345">
        <v>8342</v>
      </c>
      <c r="B8345" s="102">
        <v>42352</v>
      </c>
      <c r="C8345">
        <v>348</v>
      </c>
      <c r="D8345">
        <v>12</v>
      </c>
      <c r="E8345">
        <v>14</v>
      </c>
      <c r="F8345">
        <v>13</v>
      </c>
      <c r="G8345">
        <v>2</v>
      </c>
      <c r="H8345">
        <v>0</v>
      </c>
    </row>
    <row r="8346" spans="1:8" x14ac:dyDescent="0.25">
      <c r="A8346">
        <v>8343</v>
      </c>
      <c r="B8346" s="102">
        <v>42352</v>
      </c>
      <c r="C8346">
        <v>348</v>
      </c>
      <c r="D8346">
        <v>12</v>
      </c>
      <c r="E8346">
        <v>14</v>
      </c>
      <c r="F8346">
        <v>14</v>
      </c>
      <c r="G8346">
        <v>2</v>
      </c>
      <c r="H8346">
        <v>0</v>
      </c>
    </row>
    <row r="8347" spans="1:8" x14ac:dyDescent="0.25">
      <c r="A8347">
        <v>8344</v>
      </c>
      <c r="B8347" s="102">
        <v>42352</v>
      </c>
      <c r="C8347">
        <v>348</v>
      </c>
      <c r="D8347">
        <v>12</v>
      </c>
      <c r="E8347">
        <v>14</v>
      </c>
      <c r="F8347">
        <v>15</v>
      </c>
      <c r="G8347">
        <v>2</v>
      </c>
      <c r="H8347">
        <v>0</v>
      </c>
    </row>
    <row r="8348" spans="1:8" x14ac:dyDescent="0.25">
      <c r="A8348">
        <v>8345</v>
      </c>
      <c r="B8348" s="102">
        <v>42352</v>
      </c>
      <c r="C8348">
        <v>348</v>
      </c>
      <c r="D8348">
        <v>12</v>
      </c>
      <c r="E8348">
        <v>14</v>
      </c>
      <c r="F8348">
        <v>16</v>
      </c>
      <c r="G8348">
        <v>2</v>
      </c>
      <c r="H8348">
        <v>0</v>
      </c>
    </row>
    <row r="8349" spans="1:8" x14ac:dyDescent="0.25">
      <c r="A8349">
        <v>8346</v>
      </c>
      <c r="B8349" s="102">
        <v>42352</v>
      </c>
      <c r="C8349">
        <v>348</v>
      </c>
      <c r="D8349">
        <v>12</v>
      </c>
      <c r="E8349">
        <v>14</v>
      </c>
      <c r="F8349">
        <v>17</v>
      </c>
      <c r="G8349">
        <v>2</v>
      </c>
      <c r="H8349">
        <v>0</v>
      </c>
    </row>
    <row r="8350" spans="1:8" x14ac:dyDescent="0.25">
      <c r="A8350">
        <v>8347</v>
      </c>
      <c r="B8350" s="102">
        <v>42352</v>
      </c>
      <c r="C8350">
        <v>348</v>
      </c>
      <c r="D8350">
        <v>12</v>
      </c>
      <c r="E8350">
        <v>14</v>
      </c>
      <c r="F8350">
        <v>18</v>
      </c>
      <c r="G8350">
        <v>2</v>
      </c>
      <c r="H8350">
        <v>0</v>
      </c>
    </row>
    <row r="8351" spans="1:8" x14ac:dyDescent="0.25">
      <c r="A8351">
        <v>8348</v>
      </c>
      <c r="B8351" s="102">
        <v>42352</v>
      </c>
      <c r="C8351">
        <v>348</v>
      </c>
      <c r="D8351">
        <v>12</v>
      </c>
      <c r="E8351">
        <v>14</v>
      </c>
      <c r="F8351">
        <v>19</v>
      </c>
      <c r="G8351">
        <v>2</v>
      </c>
      <c r="H8351">
        <v>0</v>
      </c>
    </row>
    <row r="8352" spans="1:8" x14ac:dyDescent="0.25">
      <c r="A8352">
        <v>8349</v>
      </c>
      <c r="B8352" s="102">
        <v>42352</v>
      </c>
      <c r="C8352">
        <v>348</v>
      </c>
      <c r="D8352">
        <v>12</v>
      </c>
      <c r="E8352">
        <v>14</v>
      </c>
      <c r="F8352">
        <v>20</v>
      </c>
      <c r="G8352">
        <v>2</v>
      </c>
      <c r="H8352">
        <v>0</v>
      </c>
    </row>
    <row r="8353" spans="1:8" x14ac:dyDescent="0.25">
      <c r="A8353">
        <v>8350</v>
      </c>
      <c r="B8353" s="102">
        <v>42352</v>
      </c>
      <c r="C8353">
        <v>348</v>
      </c>
      <c r="D8353">
        <v>12</v>
      </c>
      <c r="E8353">
        <v>14</v>
      </c>
      <c r="F8353">
        <v>21</v>
      </c>
      <c r="G8353">
        <v>2</v>
      </c>
      <c r="H8353">
        <v>0</v>
      </c>
    </row>
    <row r="8354" spans="1:8" x14ac:dyDescent="0.25">
      <c r="A8354">
        <v>8351</v>
      </c>
      <c r="B8354" s="102">
        <v>42352</v>
      </c>
      <c r="C8354">
        <v>348</v>
      </c>
      <c r="D8354">
        <v>12</v>
      </c>
      <c r="E8354">
        <v>14</v>
      </c>
      <c r="F8354">
        <v>22</v>
      </c>
      <c r="G8354">
        <v>2</v>
      </c>
      <c r="H8354">
        <v>0</v>
      </c>
    </row>
    <row r="8355" spans="1:8" x14ac:dyDescent="0.25">
      <c r="A8355">
        <v>8352</v>
      </c>
      <c r="B8355" s="102">
        <v>42352</v>
      </c>
      <c r="C8355">
        <v>348</v>
      </c>
      <c r="D8355">
        <v>12</v>
      </c>
      <c r="E8355">
        <v>14</v>
      </c>
      <c r="F8355">
        <v>23</v>
      </c>
      <c r="G8355">
        <v>2</v>
      </c>
      <c r="H8355">
        <v>0</v>
      </c>
    </row>
    <row r="8356" spans="1:8" x14ac:dyDescent="0.25">
      <c r="A8356">
        <v>8353</v>
      </c>
      <c r="B8356" s="102">
        <v>42353</v>
      </c>
      <c r="C8356">
        <v>349</v>
      </c>
      <c r="D8356">
        <v>12</v>
      </c>
      <c r="E8356">
        <v>15</v>
      </c>
      <c r="F8356">
        <v>0</v>
      </c>
      <c r="G8356">
        <v>3</v>
      </c>
      <c r="H8356">
        <v>0</v>
      </c>
    </row>
    <row r="8357" spans="1:8" x14ac:dyDescent="0.25">
      <c r="A8357">
        <v>8354</v>
      </c>
      <c r="B8357" s="102">
        <v>42353</v>
      </c>
      <c r="C8357">
        <v>349</v>
      </c>
      <c r="D8357">
        <v>12</v>
      </c>
      <c r="E8357">
        <v>15</v>
      </c>
      <c r="F8357">
        <v>1</v>
      </c>
      <c r="G8357">
        <v>3</v>
      </c>
      <c r="H8357">
        <v>0</v>
      </c>
    </row>
    <row r="8358" spans="1:8" x14ac:dyDescent="0.25">
      <c r="A8358">
        <v>8355</v>
      </c>
      <c r="B8358" s="102">
        <v>42353</v>
      </c>
      <c r="C8358">
        <v>349</v>
      </c>
      <c r="D8358">
        <v>12</v>
      </c>
      <c r="E8358">
        <v>15</v>
      </c>
      <c r="F8358">
        <v>2</v>
      </c>
      <c r="G8358">
        <v>3</v>
      </c>
      <c r="H8358">
        <v>0</v>
      </c>
    </row>
    <row r="8359" spans="1:8" x14ac:dyDescent="0.25">
      <c r="A8359">
        <v>8356</v>
      </c>
      <c r="B8359" s="102">
        <v>42353</v>
      </c>
      <c r="C8359">
        <v>349</v>
      </c>
      <c r="D8359">
        <v>12</v>
      </c>
      <c r="E8359">
        <v>15</v>
      </c>
      <c r="F8359">
        <v>3</v>
      </c>
      <c r="G8359">
        <v>3</v>
      </c>
      <c r="H8359">
        <v>0</v>
      </c>
    </row>
    <row r="8360" spans="1:8" x14ac:dyDescent="0.25">
      <c r="A8360">
        <v>8357</v>
      </c>
      <c r="B8360" s="102">
        <v>42353</v>
      </c>
      <c r="C8360">
        <v>349</v>
      </c>
      <c r="D8360">
        <v>12</v>
      </c>
      <c r="E8360">
        <v>15</v>
      </c>
      <c r="F8360">
        <v>4</v>
      </c>
      <c r="G8360">
        <v>3</v>
      </c>
      <c r="H8360">
        <v>0</v>
      </c>
    </row>
    <row r="8361" spans="1:8" x14ac:dyDescent="0.25">
      <c r="A8361">
        <v>8358</v>
      </c>
      <c r="B8361" s="102">
        <v>42353</v>
      </c>
      <c r="C8361">
        <v>349</v>
      </c>
      <c r="D8361">
        <v>12</v>
      </c>
      <c r="E8361">
        <v>15</v>
      </c>
      <c r="F8361">
        <v>5</v>
      </c>
      <c r="G8361">
        <v>3</v>
      </c>
      <c r="H8361">
        <v>0</v>
      </c>
    </row>
    <row r="8362" spans="1:8" x14ac:dyDescent="0.25">
      <c r="A8362">
        <v>8359</v>
      </c>
      <c r="B8362" s="102">
        <v>42353</v>
      </c>
      <c r="C8362">
        <v>349</v>
      </c>
      <c r="D8362">
        <v>12</v>
      </c>
      <c r="E8362">
        <v>15</v>
      </c>
      <c r="F8362">
        <v>6</v>
      </c>
      <c r="G8362">
        <v>3</v>
      </c>
      <c r="H8362">
        <v>0</v>
      </c>
    </row>
    <row r="8363" spans="1:8" x14ac:dyDescent="0.25">
      <c r="A8363">
        <v>8360</v>
      </c>
      <c r="B8363" s="102">
        <v>42353</v>
      </c>
      <c r="C8363">
        <v>349</v>
      </c>
      <c r="D8363">
        <v>12</v>
      </c>
      <c r="E8363">
        <v>15</v>
      </c>
      <c r="F8363">
        <v>7</v>
      </c>
      <c r="G8363">
        <v>3</v>
      </c>
      <c r="H8363">
        <v>0</v>
      </c>
    </row>
    <row r="8364" spans="1:8" x14ac:dyDescent="0.25">
      <c r="A8364">
        <v>8361</v>
      </c>
      <c r="B8364" s="102">
        <v>42353</v>
      </c>
      <c r="C8364">
        <v>349</v>
      </c>
      <c r="D8364">
        <v>12</v>
      </c>
      <c r="E8364">
        <v>15</v>
      </c>
      <c r="F8364">
        <v>8</v>
      </c>
      <c r="G8364">
        <v>3</v>
      </c>
      <c r="H8364">
        <v>0</v>
      </c>
    </row>
    <row r="8365" spans="1:8" x14ac:dyDescent="0.25">
      <c r="A8365">
        <v>8362</v>
      </c>
      <c r="B8365" s="102">
        <v>42353</v>
      </c>
      <c r="C8365">
        <v>349</v>
      </c>
      <c r="D8365">
        <v>12</v>
      </c>
      <c r="E8365">
        <v>15</v>
      </c>
      <c r="F8365">
        <v>9</v>
      </c>
      <c r="G8365">
        <v>3</v>
      </c>
      <c r="H8365">
        <v>0</v>
      </c>
    </row>
    <row r="8366" spans="1:8" x14ac:dyDescent="0.25">
      <c r="A8366">
        <v>8363</v>
      </c>
      <c r="B8366" s="102">
        <v>42353</v>
      </c>
      <c r="C8366">
        <v>349</v>
      </c>
      <c r="D8366">
        <v>12</v>
      </c>
      <c r="E8366">
        <v>15</v>
      </c>
      <c r="F8366">
        <v>10</v>
      </c>
      <c r="G8366">
        <v>3</v>
      </c>
      <c r="H8366">
        <v>0</v>
      </c>
    </row>
    <row r="8367" spans="1:8" x14ac:dyDescent="0.25">
      <c r="A8367">
        <v>8364</v>
      </c>
      <c r="B8367" s="102">
        <v>42353</v>
      </c>
      <c r="C8367">
        <v>349</v>
      </c>
      <c r="D8367">
        <v>12</v>
      </c>
      <c r="E8367">
        <v>15</v>
      </c>
      <c r="F8367">
        <v>11</v>
      </c>
      <c r="G8367">
        <v>3</v>
      </c>
      <c r="H8367">
        <v>0</v>
      </c>
    </row>
    <row r="8368" spans="1:8" x14ac:dyDescent="0.25">
      <c r="A8368">
        <v>8365</v>
      </c>
      <c r="B8368" s="102">
        <v>42353</v>
      </c>
      <c r="C8368">
        <v>349</v>
      </c>
      <c r="D8368">
        <v>12</v>
      </c>
      <c r="E8368">
        <v>15</v>
      </c>
      <c r="F8368">
        <v>12</v>
      </c>
      <c r="G8368">
        <v>3</v>
      </c>
      <c r="H8368">
        <v>0</v>
      </c>
    </row>
    <row r="8369" spans="1:8" x14ac:dyDescent="0.25">
      <c r="A8369">
        <v>8366</v>
      </c>
      <c r="B8369" s="102">
        <v>42353</v>
      </c>
      <c r="C8369">
        <v>349</v>
      </c>
      <c r="D8369">
        <v>12</v>
      </c>
      <c r="E8369">
        <v>15</v>
      </c>
      <c r="F8369">
        <v>13</v>
      </c>
      <c r="G8369">
        <v>3</v>
      </c>
      <c r="H8369">
        <v>0</v>
      </c>
    </row>
    <row r="8370" spans="1:8" x14ac:dyDescent="0.25">
      <c r="A8370">
        <v>8367</v>
      </c>
      <c r="B8370" s="102">
        <v>42353</v>
      </c>
      <c r="C8370">
        <v>349</v>
      </c>
      <c r="D8370">
        <v>12</v>
      </c>
      <c r="E8370">
        <v>15</v>
      </c>
      <c r="F8370">
        <v>14</v>
      </c>
      <c r="G8370">
        <v>3</v>
      </c>
      <c r="H8370">
        <v>0</v>
      </c>
    </row>
    <row r="8371" spans="1:8" x14ac:dyDescent="0.25">
      <c r="A8371">
        <v>8368</v>
      </c>
      <c r="B8371" s="102">
        <v>42353</v>
      </c>
      <c r="C8371">
        <v>349</v>
      </c>
      <c r="D8371">
        <v>12</v>
      </c>
      <c r="E8371">
        <v>15</v>
      </c>
      <c r="F8371">
        <v>15</v>
      </c>
      <c r="G8371">
        <v>3</v>
      </c>
      <c r="H8371">
        <v>0</v>
      </c>
    </row>
    <row r="8372" spans="1:8" x14ac:dyDescent="0.25">
      <c r="A8372">
        <v>8369</v>
      </c>
      <c r="B8372" s="102">
        <v>42353</v>
      </c>
      <c r="C8372">
        <v>349</v>
      </c>
      <c r="D8372">
        <v>12</v>
      </c>
      <c r="E8372">
        <v>15</v>
      </c>
      <c r="F8372">
        <v>16</v>
      </c>
      <c r="G8372">
        <v>3</v>
      </c>
      <c r="H8372">
        <v>0</v>
      </c>
    </row>
    <row r="8373" spans="1:8" x14ac:dyDescent="0.25">
      <c r="A8373">
        <v>8370</v>
      </c>
      <c r="B8373" s="102">
        <v>42353</v>
      </c>
      <c r="C8373">
        <v>349</v>
      </c>
      <c r="D8373">
        <v>12</v>
      </c>
      <c r="E8373">
        <v>15</v>
      </c>
      <c r="F8373">
        <v>17</v>
      </c>
      <c r="G8373">
        <v>3</v>
      </c>
      <c r="H8373">
        <v>0</v>
      </c>
    </row>
    <row r="8374" spans="1:8" x14ac:dyDescent="0.25">
      <c r="A8374">
        <v>8371</v>
      </c>
      <c r="B8374" s="102">
        <v>42353</v>
      </c>
      <c r="C8374">
        <v>349</v>
      </c>
      <c r="D8374">
        <v>12</v>
      </c>
      <c r="E8374">
        <v>15</v>
      </c>
      <c r="F8374">
        <v>18</v>
      </c>
      <c r="G8374">
        <v>3</v>
      </c>
      <c r="H8374">
        <v>0</v>
      </c>
    </row>
    <row r="8375" spans="1:8" x14ac:dyDescent="0.25">
      <c r="A8375">
        <v>8372</v>
      </c>
      <c r="B8375" s="102">
        <v>42353</v>
      </c>
      <c r="C8375">
        <v>349</v>
      </c>
      <c r="D8375">
        <v>12</v>
      </c>
      <c r="E8375">
        <v>15</v>
      </c>
      <c r="F8375">
        <v>19</v>
      </c>
      <c r="G8375">
        <v>3</v>
      </c>
      <c r="H8375">
        <v>0</v>
      </c>
    </row>
    <row r="8376" spans="1:8" x14ac:dyDescent="0.25">
      <c r="A8376">
        <v>8373</v>
      </c>
      <c r="B8376" s="102">
        <v>42353</v>
      </c>
      <c r="C8376">
        <v>349</v>
      </c>
      <c r="D8376">
        <v>12</v>
      </c>
      <c r="E8376">
        <v>15</v>
      </c>
      <c r="F8376">
        <v>20</v>
      </c>
      <c r="G8376">
        <v>3</v>
      </c>
      <c r="H8376">
        <v>0</v>
      </c>
    </row>
    <row r="8377" spans="1:8" x14ac:dyDescent="0.25">
      <c r="A8377">
        <v>8374</v>
      </c>
      <c r="B8377" s="102">
        <v>42353</v>
      </c>
      <c r="C8377">
        <v>349</v>
      </c>
      <c r="D8377">
        <v>12</v>
      </c>
      <c r="E8377">
        <v>15</v>
      </c>
      <c r="F8377">
        <v>21</v>
      </c>
      <c r="G8377">
        <v>3</v>
      </c>
      <c r="H8377">
        <v>0</v>
      </c>
    </row>
    <row r="8378" spans="1:8" x14ac:dyDescent="0.25">
      <c r="A8378">
        <v>8375</v>
      </c>
      <c r="B8378" s="102">
        <v>42353</v>
      </c>
      <c r="C8378">
        <v>349</v>
      </c>
      <c r="D8378">
        <v>12</v>
      </c>
      <c r="E8378">
        <v>15</v>
      </c>
      <c r="F8378">
        <v>22</v>
      </c>
      <c r="G8378">
        <v>3</v>
      </c>
      <c r="H8378">
        <v>0</v>
      </c>
    </row>
    <row r="8379" spans="1:8" x14ac:dyDescent="0.25">
      <c r="A8379">
        <v>8376</v>
      </c>
      <c r="B8379" s="102">
        <v>42353</v>
      </c>
      <c r="C8379">
        <v>349</v>
      </c>
      <c r="D8379">
        <v>12</v>
      </c>
      <c r="E8379">
        <v>15</v>
      </c>
      <c r="F8379">
        <v>23</v>
      </c>
      <c r="G8379">
        <v>3</v>
      </c>
      <c r="H8379">
        <v>0</v>
      </c>
    </row>
    <row r="8380" spans="1:8" x14ac:dyDescent="0.25">
      <c r="A8380">
        <v>8377</v>
      </c>
      <c r="B8380" s="102">
        <v>42354</v>
      </c>
      <c r="C8380">
        <v>350</v>
      </c>
      <c r="D8380">
        <v>12</v>
      </c>
      <c r="E8380">
        <v>16</v>
      </c>
      <c r="F8380">
        <v>0</v>
      </c>
      <c r="G8380">
        <v>4</v>
      </c>
      <c r="H8380">
        <v>0</v>
      </c>
    </row>
    <row r="8381" spans="1:8" x14ac:dyDescent="0.25">
      <c r="A8381">
        <v>8378</v>
      </c>
      <c r="B8381" s="102">
        <v>42354</v>
      </c>
      <c r="C8381">
        <v>350</v>
      </c>
      <c r="D8381">
        <v>12</v>
      </c>
      <c r="E8381">
        <v>16</v>
      </c>
      <c r="F8381">
        <v>1</v>
      </c>
      <c r="G8381">
        <v>4</v>
      </c>
      <c r="H8381">
        <v>0</v>
      </c>
    </row>
    <row r="8382" spans="1:8" x14ac:dyDescent="0.25">
      <c r="A8382">
        <v>8379</v>
      </c>
      <c r="B8382" s="102">
        <v>42354</v>
      </c>
      <c r="C8382">
        <v>350</v>
      </c>
      <c r="D8382">
        <v>12</v>
      </c>
      <c r="E8382">
        <v>16</v>
      </c>
      <c r="F8382">
        <v>2</v>
      </c>
      <c r="G8382">
        <v>4</v>
      </c>
      <c r="H8382">
        <v>0</v>
      </c>
    </row>
    <row r="8383" spans="1:8" x14ac:dyDescent="0.25">
      <c r="A8383">
        <v>8380</v>
      </c>
      <c r="B8383" s="102">
        <v>42354</v>
      </c>
      <c r="C8383">
        <v>350</v>
      </c>
      <c r="D8383">
        <v>12</v>
      </c>
      <c r="E8383">
        <v>16</v>
      </c>
      <c r="F8383">
        <v>3</v>
      </c>
      <c r="G8383">
        <v>4</v>
      </c>
      <c r="H8383">
        <v>0</v>
      </c>
    </row>
    <row r="8384" spans="1:8" x14ac:dyDescent="0.25">
      <c r="A8384">
        <v>8381</v>
      </c>
      <c r="B8384" s="102">
        <v>42354</v>
      </c>
      <c r="C8384">
        <v>350</v>
      </c>
      <c r="D8384">
        <v>12</v>
      </c>
      <c r="E8384">
        <v>16</v>
      </c>
      <c r="F8384">
        <v>4</v>
      </c>
      <c r="G8384">
        <v>4</v>
      </c>
      <c r="H8384">
        <v>0</v>
      </c>
    </row>
    <row r="8385" spans="1:8" x14ac:dyDescent="0.25">
      <c r="A8385">
        <v>8382</v>
      </c>
      <c r="B8385" s="102">
        <v>42354</v>
      </c>
      <c r="C8385">
        <v>350</v>
      </c>
      <c r="D8385">
        <v>12</v>
      </c>
      <c r="E8385">
        <v>16</v>
      </c>
      <c r="F8385">
        <v>5</v>
      </c>
      <c r="G8385">
        <v>4</v>
      </c>
      <c r="H8385">
        <v>0</v>
      </c>
    </row>
    <row r="8386" spans="1:8" x14ac:dyDescent="0.25">
      <c r="A8386">
        <v>8383</v>
      </c>
      <c r="B8386" s="102">
        <v>42354</v>
      </c>
      <c r="C8386">
        <v>350</v>
      </c>
      <c r="D8386">
        <v>12</v>
      </c>
      <c r="E8386">
        <v>16</v>
      </c>
      <c r="F8386">
        <v>6</v>
      </c>
      <c r="G8386">
        <v>4</v>
      </c>
      <c r="H8386">
        <v>0</v>
      </c>
    </row>
    <row r="8387" spans="1:8" x14ac:dyDescent="0.25">
      <c r="A8387">
        <v>8384</v>
      </c>
      <c r="B8387" s="102">
        <v>42354</v>
      </c>
      <c r="C8387">
        <v>350</v>
      </c>
      <c r="D8387">
        <v>12</v>
      </c>
      <c r="E8387">
        <v>16</v>
      </c>
      <c r="F8387">
        <v>7</v>
      </c>
      <c r="G8387">
        <v>4</v>
      </c>
      <c r="H8387">
        <v>0</v>
      </c>
    </row>
    <row r="8388" spans="1:8" x14ac:dyDescent="0.25">
      <c r="A8388">
        <v>8385</v>
      </c>
      <c r="B8388" s="102">
        <v>42354</v>
      </c>
      <c r="C8388">
        <v>350</v>
      </c>
      <c r="D8388">
        <v>12</v>
      </c>
      <c r="E8388">
        <v>16</v>
      </c>
      <c r="F8388">
        <v>8</v>
      </c>
      <c r="G8388">
        <v>4</v>
      </c>
      <c r="H8388">
        <v>0</v>
      </c>
    </row>
    <row r="8389" spans="1:8" x14ac:dyDescent="0.25">
      <c r="A8389">
        <v>8386</v>
      </c>
      <c r="B8389" s="102">
        <v>42354</v>
      </c>
      <c r="C8389">
        <v>350</v>
      </c>
      <c r="D8389">
        <v>12</v>
      </c>
      <c r="E8389">
        <v>16</v>
      </c>
      <c r="F8389">
        <v>9</v>
      </c>
      <c r="G8389">
        <v>4</v>
      </c>
      <c r="H8389">
        <v>0</v>
      </c>
    </row>
    <row r="8390" spans="1:8" x14ac:dyDescent="0.25">
      <c r="A8390">
        <v>8387</v>
      </c>
      <c r="B8390" s="102">
        <v>42354</v>
      </c>
      <c r="C8390">
        <v>350</v>
      </c>
      <c r="D8390">
        <v>12</v>
      </c>
      <c r="E8390">
        <v>16</v>
      </c>
      <c r="F8390">
        <v>10</v>
      </c>
      <c r="G8390">
        <v>4</v>
      </c>
      <c r="H8390">
        <v>0</v>
      </c>
    </row>
    <row r="8391" spans="1:8" x14ac:dyDescent="0.25">
      <c r="A8391">
        <v>8388</v>
      </c>
      <c r="B8391" s="102">
        <v>42354</v>
      </c>
      <c r="C8391">
        <v>350</v>
      </c>
      <c r="D8391">
        <v>12</v>
      </c>
      <c r="E8391">
        <v>16</v>
      </c>
      <c r="F8391">
        <v>11</v>
      </c>
      <c r="G8391">
        <v>4</v>
      </c>
      <c r="H8391">
        <v>0</v>
      </c>
    </row>
    <row r="8392" spans="1:8" x14ac:dyDescent="0.25">
      <c r="A8392">
        <v>8389</v>
      </c>
      <c r="B8392" s="102">
        <v>42354</v>
      </c>
      <c r="C8392">
        <v>350</v>
      </c>
      <c r="D8392">
        <v>12</v>
      </c>
      <c r="E8392">
        <v>16</v>
      </c>
      <c r="F8392">
        <v>12</v>
      </c>
      <c r="G8392">
        <v>4</v>
      </c>
      <c r="H8392">
        <v>0</v>
      </c>
    </row>
    <row r="8393" spans="1:8" x14ac:dyDescent="0.25">
      <c r="A8393">
        <v>8390</v>
      </c>
      <c r="B8393" s="102">
        <v>42354</v>
      </c>
      <c r="C8393">
        <v>350</v>
      </c>
      <c r="D8393">
        <v>12</v>
      </c>
      <c r="E8393">
        <v>16</v>
      </c>
      <c r="F8393">
        <v>13</v>
      </c>
      <c r="G8393">
        <v>4</v>
      </c>
      <c r="H8393">
        <v>0</v>
      </c>
    </row>
    <row r="8394" spans="1:8" x14ac:dyDescent="0.25">
      <c r="A8394">
        <v>8391</v>
      </c>
      <c r="B8394" s="102">
        <v>42354</v>
      </c>
      <c r="C8394">
        <v>350</v>
      </c>
      <c r="D8394">
        <v>12</v>
      </c>
      <c r="E8394">
        <v>16</v>
      </c>
      <c r="F8394">
        <v>14</v>
      </c>
      <c r="G8394">
        <v>4</v>
      </c>
      <c r="H8394">
        <v>0</v>
      </c>
    </row>
    <row r="8395" spans="1:8" x14ac:dyDescent="0.25">
      <c r="A8395">
        <v>8392</v>
      </c>
      <c r="B8395" s="102">
        <v>42354</v>
      </c>
      <c r="C8395">
        <v>350</v>
      </c>
      <c r="D8395">
        <v>12</v>
      </c>
      <c r="E8395">
        <v>16</v>
      </c>
      <c r="F8395">
        <v>15</v>
      </c>
      <c r="G8395">
        <v>4</v>
      </c>
      <c r="H8395">
        <v>0</v>
      </c>
    </row>
    <row r="8396" spans="1:8" x14ac:dyDescent="0.25">
      <c r="A8396">
        <v>8393</v>
      </c>
      <c r="B8396" s="102">
        <v>42354</v>
      </c>
      <c r="C8396">
        <v>350</v>
      </c>
      <c r="D8396">
        <v>12</v>
      </c>
      <c r="E8396">
        <v>16</v>
      </c>
      <c r="F8396">
        <v>16</v>
      </c>
      <c r="G8396">
        <v>4</v>
      </c>
      <c r="H8396">
        <v>0</v>
      </c>
    </row>
    <row r="8397" spans="1:8" x14ac:dyDescent="0.25">
      <c r="A8397">
        <v>8394</v>
      </c>
      <c r="B8397" s="102">
        <v>42354</v>
      </c>
      <c r="C8397">
        <v>350</v>
      </c>
      <c r="D8397">
        <v>12</v>
      </c>
      <c r="E8397">
        <v>16</v>
      </c>
      <c r="F8397">
        <v>17</v>
      </c>
      <c r="G8397">
        <v>4</v>
      </c>
      <c r="H8397">
        <v>0</v>
      </c>
    </row>
    <row r="8398" spans="1:8" x14ac:dyDescent="0.25">
      <c r="A8398">
        <v>8395</v>
      </c>
      <c r="B8398" s="102">
        <v>42354</v>
      </c>
      <c r="C8398">
        <v>350</v>
      </c>
      <c r="D8398">
        <v>12</v>
      </c>
      <c r="E8398">
        <v>16</v>
      </c>
      <c r="F8398">
        <v>18</v>
      </c>
      <c r="G8398">
        <v>4</v>
      </c>
      <c r="H8398">
        <v>0</v>
      </c>
    </row>
    <row r="8399" spans="1:8" x14ac:dyDescent="0.25">
      <c r="A8399">
        <v>8396</v>
      </c>
      <c r="B8399" s="102">
        <v>42354</v>
      </c>
      <c r="C8399">
        <v>350</v>
      </c>
      <c r="D8399">
        <v>12</v>
      </c>
      <c r="E8399">
        <v>16</v>
      </c>
      <c r="F8399">
        <v>19</v>
      </c>
      <c r="G8399">
        <v>4</v>
      </c>
      <c r="H8399">
        <v>0</v>
      </c>
    </row>
    <row r="8400" spans="1:8" x14ac:dyDescent="0.25">
      <c r="A8400">
        <v>8397</v>
      </c>
      <c r="B8400" s="102">
        <v>42354</v>
      </c>
      <c r="C8400">
        <v>350</v>
      </c>
      <c r="D8400">
        <v>12</v>
      </c>
      <c r="E8400">
        <v>16</v>
      </c>
      <c r="F8400">
        <v>20</v>
      </c>
      <c r="G8400">
        <v>4</v>
      </c>
      <c r="H8400">
        <v>0</v>
      </c>
    </row>
    <row r="8401" spans="1:8" x14ac:dyDescent="0.25">
      <c r="A8401">
        <v>8398</v>
      </c>
      <c r="B8401" s="102">
        <v>42354</v>
      </c>
      <c r="C8401">
        <v>350</v>
      </c>
      <c r="D8401">
        <v>12</v>
      </c>
      <c r="E8401">
        <v>16</v>
      </c>
      <c r="F8401">
        <v>21</v>
      </c>
      <c r="G8401">
        <v>4</v>
      </c>
      <c r="H8401">
        <v>0</v>
      </c>
    </row>
    <row r="8402" spans="1:8" x14ac:dyDescent="0.25">
      <c r="A8402">
        <v>8399</v>
      </c>
      <c r="B8402" s="102">
        <v>42354</v>
      </c>
      <c r="C8402">
        <v>350</v>
      </c>
      <c r="D8402">
        <v>12</v>
      </c>
      <c r="E8402">
        <v>16</v>
      </c>
      <c r="F8402">
        <v>22</v>
      </c>
      <c r="G8402">
        <v>4</v>
      </c>
      <c r="H8402">
        <v>0</v>
      </c>
    </row>
    <row r="8403" spans="1:8" x14ac:dyDescent="0.25">
      <c r="A8403">
        <v>8400</v>
      </c>
      <c r="B8403" s="102">
        <v>42354</v>
      </c>
      <c r="C8403">
        <v>350</v>
      </c>
      <c r="D8403">
        <v>12</v>
      </c>
      <c r="E8403">
        <v>16</v>
      </c>
      <c r="F8403">
        <v>23</v>
      </c>
      <c r="G8403">
        <v>4</v>
      </c>
      <c r="H8403">
        <v>0</v>
      </c>
    </row>
    <row r="8404" spans="1:8" x14ac:dyDescent="0.25">
      <c r="A8404">
        <v>8401</v>
      </c>
      <c r="B8404" s="102">
        <v>42355</v>
      </c>
      <c r="C8404">
        <v>351</v>
      </c>
      <c r="D8404">
        <v>12</v>
      </c>
      <c r="E8404">
        <v>17</v>
      </c>
      <c r="F8404">
        <v>0</v>
      </c>
      <c r="G8404">
        <v>5</v>
      </c>
      <c r="H8404">
        <v>0</v>
      </c>
    </row>
    <row r="8405" spans="1:8" x14ac:dyDescent="0.25">
      <c r="A8405">
        <v>8402</v>
      </c>
      <c r="B8405" s="102">
        <v>42355</v>
      </c>
      <c r="C8405">
        <v>351</v>
      </c>
      <c r="D8405">
        <v>12</v>
      </c>
      <c r="E8405">
        <v>17</v>
      </c>
      <c r="F8405">
        <v>1</v>
      </c>
      <c r="G8405">
        <v>5</v>
      </c>
      <c r="H8405">
        <v>0</v>
      </c>
    </row>
    <row r="8406" spans="1:8" x14ac:dyDescent="0.25">
      <c r="A8406">
        <v>8403</v>
      </c>
      <c r="B8406" s="102">
        <v>42355</v>
      </c>
      <c r="C8406">
        <v>351</v>
      </c>
      <c r="D8406">
        <v>12</v>
      </c>
      <c r="E8406">
        <v>17</v>
      </c>
      <c r="F8406">
        <v>2</v>
      </c>
      <c r="G8406">
        <v>5</v>
      </c>
      <c r="H8406">
        <v>0</v>
      </c>
    </row>
    <row r="8407" spans="1:8" x14ac:dyDescent="0.25">
      <c r="A8407">
        <v>8404</v>
      </c>
      <c r="B8407" s="102">
        <v>42355</v>
      </c>
      <c r="C8407">
        <v>351</v>
      </c>
      <c r="D8407">
        <v>12</v>
      </c>
      <c r="E8407">
        <v>17</v>
      </c>
      <c r="F8407">
        <v>3</v>
      </c>
      <c r="G8407">
        <v>5</v>
      </c>
      <c r="H8407">
        <v>0</v>
      </c>
    </row>
    <row r="8408" spans="1:8" x14ac:dyDescent="0.25">
      <c r="A8408">
        <v>8405</v>
      </c>
      <c r="B8408" s="102">
        <v>42355</v>
      </c>
      <c r="C8408">
        <v>351</v>
      </c>
      <c r="D8408">
        <v>12</v>
      </c>
      <c r="E8408">
        <v>17</v>
      </c>
      <c r="F8408">
        <v>4</v>
      </c>
      <c r="G8408">
        <v>5</v>
      </c>
      <c r="H8408">
        <v>0</v>
      </c>
    </row>
    <row r="8409" spans="1:8" x14ac:dyDescent="0.25">
      <c r="A8409">
        <v>8406</v>
      </c>
      <c r="B8409" s="102">
        <v>42355</v>
      </c>
      <c r="C8409">
        <v>351</v>
      </c>
      <c r="D8409">
        <v>12</v>
      </c>
      <c r="E8409">
        <v>17</v>
      </c>
      <c r="F8409">
        <v>5</v>
      </c>
      <c r="G8409">
        <v>5</v>
      </c>
      <c r="H8409">
        <v>0</v>
      </c>
    </row>
    <row r="8410" spans="1:8" x14ac:dyDescent="0.25">
      <c r="A8410">
        <v>8407</v>
      </c>
      <c r="B8410" s="102">
        <v>42355</v>
      </c>
      <c r="C8410">
        <v>351</v>
      </c>
      <c r="D8410">
        <v>12</v>
      </c>
      <c r="E8410">
        <v>17</v>
      </c>
      <c r="F8410">
        <v>6</v>
      </c>
      <c r="G8410">
        <v>5</v>
      </c>
      <c r="H8410">
        <v>0</v>
      </c>
    </row>
    <row r="8411" spans="1:8" x14ac:dyDescent="0.25">
      <c r="A8411">
        <v>8408</v>
      </c>
      <c r="B8411" s="102">
        <v>42355</v>
      </c>
      <c r="C8411">
        <v>351</v>
      </c>
      <c r="D8411">
        <v>12</v>
      </c>
      <c r="E8411">
        <v>17</v>
      </c>
      <c r="F8411">
        <v>7</v>
      </c>
      <c r="G8411">
        <v>5</v>
      </c>
      <c r="H8411">
        <v>0</v>
      </c>
    </row>
    <row r="8412" spans="1:8" x14ac:dyDescent="0.25">
      <c r="A8412">
        <v>8409</v>
      </c>
      <c r="B8412" s="102">
        <v>42355</v>
      </c>
      <c r="C8412">
        <v>351</v>
      </c>
      <c r="D8412">
        <v>12</v>
      </c>
      <c r="E8412">
        <v>17</v>
      </c>
      <c r="F8412">
        <v>8</v>
      </c>
      <c r="G8412">
        <v>5</v>
      </c>
      <c r="H8412">
        <v>0</v>
      </c>
    </row>
    <row r="8413" spans="1:8" x14ac:dyDescent="0.25">
      <c r="A8413">
        <v>8410</v>
      </c>
      <c r="B8413" s="102">
        <v>42355</v>
      </c>
      <c r="C8413">
        <v>351</v>
      </c>
      <c r="D8413">
        <v>12</v>
      </c>
      <c r="E8413">
        <v>17</v>
      </c>
      <c r="F8413">
        <v>9</v>
      </c>
      <c r="G8413">
        <v>5</v>
      </c>
      <c r="H8413">
        <v>0</v>
      </c>
    </row>
    <row r="8414" spans="1:8" x14ac:dyDescent="0.25">
      <c r="A8414">
        <v>8411</v>
      </c>
      <c r="B8414" s="102">
        <v>42355</v>
      </c>
      <c r="C8414">
        <v>351</v>
      </c>
      <c r="D8414">
        <v>12</v>
      </c>
      <c r="E8414">
        <v>17</v>
      </c>
      <c r="F8414">
        <v>10</v>
      </c>
      <c r="G8414">
        <v>5</v>
      </c>
      <c r="H8414">
        <v>0</v>
      </c>
    </row>
    <row r="8415" spans="1:8" x14ac:dyDescent="0.25">
      <c r="A8415">
        <v>8412</v>
      </c>
      <c r="B8415" s="102">
        <v>42355</v>
      </c>
      <c r="C8415">
        <v>351</v>
      </c>
      <c r="D8415">
        <v>12</v>
      </c>
      <c r="E8415">
        <v>17</v>
      </c>
      <c r="F8415">
        <v>11</v>
      </c>
      <c r="G8415">
        <v>5</v>
      </c>
      <c r="H8415">
        <v>0</v>
      </c>
    </row>
    <row r="8416" spans="1:8" x14ac:dyDescent="0.25">
      <c r="A8416">
        <v>8413</v>
      </c>
      <c r="B8416" s="102">
        <v>42355</v>
      </c>
      <c r="C8416">
        <v>351</v>
      </c>
      <c r="D8416">
        <v>12</v>
      </c>
      <c r="E8416">
        <v>17</v>
      </c>
      <c r="F8416">
        <v>12</v>
      </c>
      <c r="G8416">
        <v>5</v>
      </c>
      <c r="H8416">
        <v>0</v>
      </c>
    </row>
    <row r="8417" spans="1:8" x14ac:dyDescent="0.25">
      <c r="A8417">
        <v>8414</v>
      </c>
      <c r="B8417" s="102">
        <v>42355</v>
      </c>
      <c r="C8417">
        <v>351</v>
      </c>
      <c r="D8417">
        <v>12</v>
      </c>
      <c r="E8417">
        <v>17</v>
      </c>
      <c r="F8417">
        <v>13</v>
      </c>
      <c r="G8417">
        <v>5</v>
      </c>
      <c r="H8417">
        <v>0</v>
      </c>
    </row>
    <row r="8418" spans="1:8" x14ac:dyDescent="0.25">
      <c r="A8418">
        <v>8415</v>
      </c>
      <c r="B8418" s="102">
        <v>42355</v>
      </c>
      <c r="C8418">
        <v>351</v>
      </c>
      <c r="D8418">
        <v>12</v>
      </c>
      <c r="E8418">
        <v>17</v>
      </c>
      <c r="F8418">
        <v>14</v>
      </c>
      <c r="G8418">
        <v>5</v>
      </c>
      <c r="H8418">
        <v>0</v>
      </c>
    </row>
    <row r="8419" spans="1:8" x14ac:dyDescent="0.25">
      <c r="A8419">
        <v>8416</v>
      </c>
      <c r="B8419" s="102">
        <v>42355</v>
      </c>
      <c r="C8419">
        <v>351</v>
      </c>
      <c r="D8419">
        <v>12</v>
      </c>
      <c r="E8419">
        <v>17</v>
      </c>
      <c r="F8419">
        <v>15</v>
      </c>
      <c r="G8419">
        <v>5</v>
      </c>
      <c r="H8419">
        <v>0</v>
      </c>
    </row>
    <row r="8420" spans="1:8" x14ac:dyDescent="0.25">
      <c r="A8420">
        <v>8417</v>
      </c>
      <c r="B8420" s="102">
        <v>42355</v>
      </c>
      <c r="C8420">
        <v>351</v>
      </c>
      <c r="D8420">
        <v>12</v>
      </c>
      <c r="E8420">
        <v>17</v>
      </c>
      <c r="F8420">
        <v>16</v>
      </c>
      <c r="G8420">
        <v>5</v>
      </c>
      <c r="H8420">
        <v>0</v>
      </c>
    </row>
    <row r="8421" spans="1:8" x14ac:dyDescent="0.25">
      <c r="A8421">
        <v>8418</v>
      </c>
      <c r="B8421" s="102">
        <v>42355</v>
      </c>
      <c r="C8421">
        <v>351</v>
      </c>
      <c r="D8421">
        <v>12</v>
      </c>
      <c r="E8421">
        <v>17</v>
      </c>
      <c r="F8421">
        <v>17</v>
      </c>
      <c r="G8421">
        <v>5</v>
      </c>
      <c r="H8421">
        <v>0</v>
      </c>
    </row>
    <row r="8422" spans="1:8" x14ac:dyDescent="0.25">
      <c r="A8422">
        <v>8419</v>
      </c>
      <c r="B8422" s="102">
        <v>42355</v>
      </c>
      <c r="C8422">
        <v>351</v>
      </c>
      <c r="D8422">
        <v>12</v>
      </c>
      <c r="E8422">
        <v>17</v>
      </c>
      <c r="F8422">
        <v>18</v>
      </c>
      <c r="G8422">
        <v>5</v>
      </c>
      <c r="H8422">
        <v>0</v>
      </c>
    </row>
    <row r="8423" spans="1:8" x14ac:dyDescent="0.25">
      <c r="A8423">
        <v>8420</v>
      </c>
      <c r="B8423" s="102">
        <v>42355</v>
      </c>
      <c r="C8423">
        <v>351</v>
      </c>
      <c r="D8423">
        <v>12</v>
      </c>
      <c r="E8423">
        <v>17</v>
      </c>
      <c r="F8423">
        <v>19</v>
      </c>
      <c r="G8423">
        <v>5</v>
      </c>
      <c r="H8423">
        <v>0</v>
      </c>
    </row>
    <row r="8424" spans="1:8" x14ac:dyDescent="0.25">
      <c r="A8424">
        <v>8421</v>
      </c>
      <c r="B8424" s="102">
        <v>42355</v>
      </c>
      <c r="C8424">
        <v>351</v>
      </c>
      <c r="D8424">
        <v>12</v>
      </c>
      <c r="E8424">
        <v>17</v>
      </c>
      <c r="F8424">
        <v>20</v>
      </c>
      <c r="G8424">
        <v>5</v>
      </c>
      <c r="H8424">
        <v>0</v>
      </c>
    </row>
    <row r="8425" spans="1:8" x14ac:dyDescent="0.25">
      <c r="A8425">
        <v>8422</v>
      </c>
      <c r="B8425" s="102">
        <v>42355</v>
      </c>
      <c r="C8425">
        <v>351</v>
      </c>
      <c r="D8425">
        <v>12</v>
      </c>
      <c r="E8425">
        <v>17</v>
      </c>
      <c r="F8425">
        <v>21</v>
      </c>
      <c r="G8425">
        <v>5</v>
      </c>
      <c r="H8425">
        <v>0</v>
      </c>
    </row>
    <row r="8426" spans="1:8" x14ac:dyDescent="0.25">
      <c r="A8426">
        <v>8423</v>
      </c>
      <c r="B8426" s="102">
        <v>42355</v>
      </c>
      <c r="C8426">
        <v>351</v>
      </c>
      <c r="D8426">
        <v>12</v>
      </c>
      <c r="E8426">
        <v>17</v>
      </c>
      <c r="F8426">
        <v>22</v>
      </c>
      <c r="G8426">
        <v>5</v>
      </c>
      <c r="H8426">
        <v>0</v>
      </c>
    </row>
    <row r="8427" spans="1:8" x14ac:dyDescent="0.25">
      <c r="A8427">
        <v>8424</v>
      </c>
      <c r="B8427" s="102">
        <v>42355</v>
      </c>
      <c r="C8427">
        <v>351</v>
      </c>
      <c r="D8427">
        <v>12</v>
      </c>
      <c r="E8427">
        <v>17</v>
      </c>
      <c r="F8427">
        <v>23</v>
      </c>
      <c r="G8427">
        <v>5</v>
      </c>
      <c r="H8427">
        <v>0</v>
      </c>
    </row>
    <row r="8428" spans="1:8" x14ac:dyDescent="0.25">
      <c r="A8428">
        <v>8425</v>
      </c>
      <c r="B8428" s="102">
        <v>42356</v>
      </c>
      <c r="C8428">
        <v>352</v>
      </c>
      <c r="D8428">
        <v>12</v>
      </c>
      <c r="E8428">
        <v>18</v>
      </c>
      <c r="F8428">
        <v>0</v>
      </c>
      <c r="G8428">
        <v>6</v>
      </c>
      <c r="H8428">
        <v>0</v>
      </c>
    </row>
    <row r="8429" spans="1:8" x14ac:dyDescent="0.25">
      <c r="A8429">
        <v>8426</v>
      </c>
      <c r="B8429" s="102">
        <v>42356</v>
      </c>
      <c r="C8429">
        <v>352</v>
      </c>
      <c r="D8429">
        <v>12</v>
      </c>
      <c r="E8429">
        <v>18</v>
      </c>
      <c r="F8429">
        <v>1</v>
      </c>
      <c r="G8429">
        <v>6</v>
      </c>
      <c r="H8429">
        <v>0</v>
      </c>
    </row>
    <row r="8430" spans="1:8" x14ac:dyDescent="0.25">
      <c r="A8430">
        <v>8427</v>
      </c>
      <c r="B8430" s="102">
        <v>42356</v>
      </c>
      <c r="C8430">
        <v>352</v>
      </c>
      <c r="D8430">
        <v>12</v>
      </c>
      <c r="E8430">
        <v>18</v>
      </c>
      <c r="F8430">
        <v>2</v>
      </c>
      <c r="G8430">
        <v>6</v>
      </c>
      <c r="H8430">
        <v>0</v>
      </c>
    </row>
    <row r="8431" spans="1:8" x14ac:dyDescent="0.25">
      <c r="A8431">
        <v>8428</v>
      </c>
      <c r="B8431" s="102">
        <v>42356</v>
      </c>
      <c r="C8431">
        <v>352</v>
      </c>
      <c r="D8431">
        <v>12</v>
      </c>
      <c r="E8431">
        <v>18</v>
      </c>
      <c r="F8431">
        <v>3</v>
      </c>
      <c r="G8431">
        <v>6</v>
      </c>
      <c r="H8431">
        <v>0</v>
      </c>
    </row>
    <row r="8432" spans="1:8" x14ac:dyDescent="0.25">
      <c r="A8432">
        <v>8429</v>
      </c>
      <c r="B8432" s="102">
        <v>42356</v>
      </c>
      <c r="C8432">
        <v>352</v>
      </c>
      <c r="D8432">
        <v>12</v>
      </c>
      <c r="E8432">
        <v>18</v>
      </c>
      <c r="F8432">
        <v>4</v>
      </c>
      <c r="G8432">
        <v>6</v>
      </c>
      <c r="H8432">
        <v>0</v>
      </c>
    </row>
    <row r="8433" spans="1:8" x14ac:dyDescent="0.25">
      <c r="A8433">
        <v>8430</v>
      </c>
      <c r="B8433" s="102">
        <v>42356</v>
      </c>
      <c r="C8433">
        <v>352</v>
      </c>
      <c r="D8433">
        <v>12</v>
      </c>
      <c r="E8433">
        <v>18</v>
      </c>
      <c r="F8433">
        <v>5</v>
      </c>
      <c r="G8433">
        <v>6</v>
      </c>
      <c r="H8433">
        <v>0</v>
      </c>
    </row>
    <row r="8434" spans="1:8" x14ac:dyDescent="0.25">
      <c r="A8434">
        <v>8431</v>
      </c>
      <c r="B8434" s="102">
        <v>42356</v>
      </c>
      <c r="C8434">
        <v>352</v>
      </c>
      <c r="D8434">
        <v>12</v>
      </c>
      <c r="E8434">
        <v>18</v>
      </c>
      <c r="F8434">
        <v>6</v>
      </c>
      <c r="G8434">
        <v>6</v>
      </c>
      <c r="H8434">
        <v>0</v>
      </c>
    </row>
    <row r="8435" spans="1:8" x14ac:dyDescent="0.25">
      <c r="A8435">
        <v>8432</v>
      </c>
      <c r="B8435" s="102">
        <v>42356</v>
      </c>
      <c r="C8435">
        <v>352</v>
      </c>
      <c r="D8435">
        <v>12</v>
      </c>
      <c r="E8435">
        <v>18</v>
      </c>
      <c r="F8435">
        <v>7</v>
      </c>
      <c r="G8435">
        <v>6</v>
      </c>
      <c r="H8435">
        <v>0</v>
      </c>
    </row>
    <row r="8436" spans="1:8" x14ac:dyDescent="0.25">
      <c r="A8436">
        <v>8433</v>
      </c>
      <c r="B8436" s="102">
        <v>42356</v>
      </c>
      <c r="C8436">
        <v>352</v>
      </c>
      <c r="D8436">
        <v>12</v>
      </c>
      <c r="E8436">
        <v>18</v>
      </c>
      <c r="F8436">
        <v>8</v>
      </c>
      <c r="G8436">
        <v>6</v>
      </c>
      <c r="H8436">
        <v>0</v>
      </c>
    </row>
    <row r="8437" spans="1:8" x14ac:dyDescent="0.25">
      <c r="A8437">
        <v>8434</v>
      </c>
      <c r="B8437" s="102">
        <v>42356</v>
      </c>
      <c r="C8437">
        <v>352</v>
      </c>
      <c r="D8437">
        <v>12</v>
      </c>
      <c r="E8437">
        <v>18</v>
      </c>
      <c r="F8437">
        <v>9</v>
      </c>
      <c r="G8437">
        <v>6</v>
      </c>
      <c r="H8437">
        <v>0</v>
      </c>
    </row>
    <row r="8438" spans="1:8" x14ac:dyDescent="0.25">
      <c r="A8438">
        <v>8435</v>
      </c>
      <c r="B8438" s="102">
        <v>42356</v>
      </c>
      <c r="C8438">
        <v>352</v>
      </c>
      <c r="D8438">
        <v>12</v>
      </c>
      <c r="E8438">
        <v>18</v>
      </c>
      <c r="F8438">
        <v>10</v>
      </c>
      <c r="G8438">
        <v>6</v>
      </c>
      <c r="H8438">
        <v>0</v>
      </c>
    </row>
    <row r="8439" spans="1:8" x14ac:dyDescent="0.25">
      <c r="A8439">
        <v>8436</v>
      </c>
      <c r="B8439" s="102">
        <v>42356</v>
      </c>
      <c r="C8439">
        <v>352</v>
      </c>
      <c r="D8439">
        <v>12</v>
      </c>
      <c r="E8439">
        <v>18</v>
      </c>
      <c r="F8439">
        <v>11</v>
      </c>
      <c r="G8439">
        <v>6</v>
      </c>
      <c r="H8439">
        <v>0</v>
      </c>
    </row>
    <row r="8440" spans="1:8" x14ac:dyDescent="0.25">
      <c r="A8440">
        <v>8437</v>
      </c>
      <c r="B8440" s="102">
        <v>42356</v>
      </c>
      <c r="C8440">
        <v>352</v>
      </c>
      <c r="D8440">
        <v>12</v>
      </c>
      <c r="E8440">
        <v>18</v>
      </c>
      <c r="F8440">
        <v>12</v>
      </c>
      <c r="G8440">
        <v>6</v>
      </c>
      <c r="H8440">
        <v>0</v>
      </c>
    </row>
    <row r="8441" spans="1:8" x14ac:dyDescent="0.25">
      <c r="A8441">
        <v>8438</v>
      </c>
      <c r="B8441" s="102">
        <v>42356</v>
      </c>
      <c r="C8441">
        <v>352</v>
      </c>
      <c r="D8441">
        <v>12</v>
      </c>
      <c r="E8441">
        <v>18</v>
      </c>
      <c r="F8441">
        <v>13</v>
      </c>
      <c r="G8441">
        <v>6</v>
      </c>
      <c r="H8441">
        <v>0</v>
      </c>
    </row>
    <row r="8442" spans="1:8" x14ac:dyDescent="0.25">
      <c r="A8442">
        <v>8439</v>
      </c>
      <c r="B8442" s="102">
        <v>42356</v>
      </c>
      <c r="C8442">
        <v>352</v>
      </c>
      <c r="D8442">
        <v>12</v>
      </c>
      <c r="E8442">
        <v>18</v>
      </c>
      <c r="F8442">
        <v>14</v>
      </c>
      <c r="G8442">
        <v>6</v>
      </c>
      <c r="H8442">
        <v>0</v>
      </c>
    </row>
    <row r="8443" spans="1:8" x14ac:dyDescent="0.25">
      <c r="A8443">
        <v>8440</v>
      </c>
      <c r="B8443" s="102">
        <v>42356</v>
      </c>
      <c r="C8443">
        <v>352</v>
      </c>
      <c r="D8443">
        <v>12</v>
      </c>
      <c r="E8443">
        <v>18</v>
      </c>
      <c r="F8443">
        <v>15</v>
      </c>
      <c r="G8443">
        <v>6</v>
      </c>
      <c r="H8443">
        <v>0</v>
      </c>
    </row>
    <row r="8444" spans="1:8" x14ac:dyDescent="0.25">
      <c r="A8444">
        <v>8441</v>
      </c>
      <c r="B8444" s="102">
        <v>42356</v>
      </c>
      <c r="C8444">
        <v>352</v>
      </c>
      <c r="D8444">
        <v>12</v>
      </c>
      <c r="E8444">
        <v>18</v>
      </c>
      <c r="F8444">
        <v>16</v>
      </c>
      <c r="G8444">
        <v>6</v>
      </c>
      <c r="H8444">
        <v>0</v>
      </c>
    </row>
    <row r="8445" spans="1:8" x14ac:dyDescent="0.25">
      <c r="A8445">
        <v>8442</v>
      </c>
      <c r="B8445" s="102">
        <v>42356</v>
      </c>
      <c r="C8445">
        <v>352</v>
      </c>
      <c r="D8445">
        <v>12</v>
      </c>
      <c r="E8445">
        <v>18</v>
      </c>
      <c r="F8445">
        <v>17</v>
      </c>
      <c r="G8445">
        <v>6</v>
      </c>
      <c r="H8445">
        <v>0</v>
      </c>
    </row>
    <row r="8446" spans="1:8" x14ac:dyDescent="0.25">
      <c r="A8446">
        <v>8443</v>
      </c>
      <c r="B8446" s="102">
        <v>42356</v>
      </c>
      <c r="C8446">
        <v>352</v>
      </c>
      <c r="D8446">
        <v>12</v>
      </c>
      <c r="E8446">
        <v>18</v>
      </c>
      <c r="F8446">
        <v>18</v>
      </c>
      <c r="G8446">
        <v>6</v>
      </c>
      <c r="H8446">
        <v>0</v>
      </c>
    </row>
    <row r="8447" spans="1:8" x14ac:dyDescent="0.25">
      <c r="A8447">
        <v>8444</v>
      </c>
      <c r="B8447" s="102">
        <v>42356</v>
      </c>
      <c r="C8447">
        <v>352</v>
      </c>
      <c r="D8447">
        <v>12</v>
      </c>
      <c r="E8447">
        <v>18</v>
      </c>
      <c r="F8447">
        <v>19</v>
      </c>
      <c r="G8447">
        <v>6</v>
      </c>
      <c r="H8447">
        <v>0</v>
      </c>
    </row>
    <row r="8448" spans="1:8" x14ac:dyDescent="0.25">
      <c r="A8448">
        <v>8445</v>
      </c>
      <c r="B8448" s="102">
        <v>42356</v>
      </c>
      <c r="C8448">
        <v>352</v>
      </c>
      <c r="D8448">
        <v>12</v>
      </c>
      <c r="E8448">
        <v>18</v>
      </c>
      <c r="F8448">
        <v>20</v>
      </c>
      <c r="G8448">
        <v>6</v>
      </c>
      <c r="H8448">
        <v>0</v>
      </c>
    </row>
    <row r="8449" spans="1:8" x14ac:dyDescent="0.25">
      <c r="A8449">
        <v>8446</v>
      </c>
      <c r="B8449" s="102">
        <v>42356</v>
      </c>
      <c r="C8449">
        <v>352</v>
      </c>
      <c r="D8449">
        <v>12</v>
      </c>
      <c r="E8449">
        <v>18</v>
      </c>
      <c r="F8449">
        <v>21</v>
      </c>
      <c r="G8449">
        <v>6</v>
      </c>
      <c r="H8449">
        <v>0</v>
      </c>
    </row>
    <row r="8450" spans="1:8" x14ac:dyDescent="0.25">
      <c r="A8450">
        <v>8447</v>
      </c>
      <c r="B8450" s="102">
        <v>42356</v>
      </c>
      <c r="C8450">
        <v>352</v>
      </c>
      <c r="D8450">
        <v>12</v>
      </c>
      <c r="E8450">
        <v>18</v>
      </c>
      <c r="F8450">
        <v>22</v>
      </c>
      <c r="G8450">
        <v>6</v>
      </c>
      <c r="H8450">
        <v>0</v>
      </c>
    </row>
    <row r="8451" spans="1:8" x14ac:dyDescent="0.25">
      <c r="A8451">
        <v>8448</v>
      </c>
      <c r="B8451" s="102">
        <v>42356</v>
      </c>
      <c r="C8451">
        <v>352</v>
      </c>
      <c r="D8451">
        <v>12</v>
      </c>
      <c r="E8451">
        <v>18</v>
      </c>
      <c r="F8451">
        <v>23</v>
      </c>
      <c r="G8451">
        <v>6</v>
      </c>
      <c r="H8451">
        <v>0</v>
      </c>
    </row>
    <row r="8452" spans="1:8" x14ac:dyDescent="0.25">
      <c r="A8452">
        <v>8449</v>
      </c>
      <c r="B8452" s="102">
        <v>42357</v>
      </c>
      <c r="C8452">
        <v>353</v>
      </c>
      <c r="D8452">
        <v>12</v>
      </c>
      <c r="E8452">
        <v>19</v>
      </c>
      <c r="F8452">
        <v>0</v>
      </c>
      <c r="G8452">
        <v>7</v>
      </c>
      <c r="H8452">
        <v>1</v>
      </c>
    </row>
    <row r="8453" spans="1:8" x14ac:dyDescent="0.25">
      <c r="A8453">
        <v>8450</v>
      </c>
      <c r="B8453" s="102">
        <v>42357</v>
      </c>
      <c r="C8453">
        <v>353</v>
      </c>
      <c r="D8453">
        <v>12</v>
      </c>
      <c r="E8453">
        <v>19</v>
      </c>
      <c r="F8453">
        <v>1</v>
      </c>
      <c r="G8453">
        <v>7</v>
      </c>
      <c r="H8453">
        <v>1</v>
      </c>
    </row>
    <row r="8454" spans="1:8" x14ac:dyDescent="0.25">
      <c r="A8454">
        <v>8451</v>
      </c>
      <c r="B8454" s="102">
        <v>42357</v>
      </c>
      <c r="C8454">
        <v>353</v>
      </c>
      <c r="D8454">
        <v>12</v>
      </c>
      <c r="E8454">
        <v>19</v>
      </c>
      <c r="F8454">
        <v>2</v>
      </c>
      <c r="G8454">
        <v>7</v>
      </c>
      <c r="H8454">
        <v>1</v>
      </c>
    </row>
    <row r="8455" spans="1:8" x14ac:dyDescent="0.25">
      <c r="A8455">
        <v>8452</v>
      </c>
      <c r="B8455" s="102">
        <v>42357</v>
      </c>
      <c r="C8455">
        <v>353</v>
      </c>
      <c r="D8455">
        <v>12</v>
      </c>
      <c r="E8455">
        <v>19</v>
      </c>
      <c r="F8455">
        <v>3</v>
      </c>
      <c r="G8455">
        <v>7</v>
      </c>
      <c r="H8455">
        <v>1</v>
      </c>
    </row>
    <row r="8456" spans="1:8" x14ac:dyDescent="0.25">
      <c r="A8456">
        <v>8453</v>
      </c>
      <c r="B8456" s="102">
        <v>42357</v>
      </c>
      <c r="C8456">
        <v>353</v>
      </c>
      <c r="D8456">
        <v>12</v>
      </c>
      <c r="E8456">
        <v>19</v>
      </c>
      <c r="F8456">
        <v>4</v>
      </c>
      <c r="G8456">
        <v>7</v>
      </c>
      <c r="H8456">
        <v>1</v>
      </c>
    </row>
    <row r="8457" spans="1:8" x14ac:dyDescent="0.25">
      <c r="A8457">
        <v>8454</v>
      </c>
      <c r="B8457" s="102">
        <v>42357</v>
      </c>
      <c r="C8457">
        <v>353</v>
      </c>
      <c r="D8457">
        <v>12</v>
      </c>
      <c r="E8457">
        <v>19</v>
      </c>
      <c r="F8457">
        <v>5</v>
      </c>
      <c r="G8457">
        <v>7</v>
      </c>
      <c r="H8457">
        <v>1</v>
      </c>
    </row>
    <row r="8458" spans="1:8" x14ac:dyDescent="0.25">
      <c r="A8458">
        <v>8455</v>
      </c>
      <c r="B8458" s="102">
        <v>42357</v>
      </c>
      <c r="C8458">
        <v>353</v>
      </c>
      <c r="D8458">
        <v>12</v>
      </c>
      <c r="E8458">
        <v>19</v>
      </c>
      <c r="F8458">
        <v>6</v>
      </c>
      <c r="G8458">
        <v>7</v>
      </c>
      <c r="H8458">
        <v>1</v>
      </c>
    </row>
    <row r="8459" spans="1:8" x14ac:dyDescent="0.25">
      <c r="A8459">
        <v>8456</v>
      </c>
      <c r="B8459" s="102">
        <v>42357</v>
      </c>
      <c r="C8459">
        <v>353</v>
      </c>
      <c r="D8459">
        <v>12</v>
      </c>
      <c r="E8459">
        <v>19</v>
      </c>
      <c r="F8459">
        <v>7</v>
      </c>
      <c r="G8459">
        <v>7</v>
      </c>
      <c r="H8459">
        <v>1</v>
      </c>
    </row>
    <row r="8460" spans="1:8" x14ac:dyDescent="0.25">
      <c r="A8460">
        <v>8457</v>
      </c>
      <c r="B8460" s="102">
        <v>42357</v>
      </c>
      <c r="C8460">
        <v>353</v>
      </c>
      <c r="D8460">
        <v>12</v>
      </c>
      <c r="E8460">
        <v>19</v>
      </c>
      <c r="F8460">
        <v>8</v>
      </c>
      <c r="G8460">
        <v>7</v>
      </c>
      <c r="H8460">
        <v>1</v>
      </c>
    </row>
    <row r="8461" spans="1:8" x14ac:dyDescent="0.25">
      <c r="A8461">
        <v>8458</v>
      </c>
      <c r="B8461" s="102">
        <v>42357</v>
      </c>
      <c r="C8461">
        <v>353</v>
      </c>
      <c r="D8461">
        <v>12</v>
      </c>
      <c r="E8461">
        <v>19</v>
      </c>
      <c r="F8461">
        <v>9</v>
      </c>
      <c r="G8461">
        <v>7</v>
      </c>
      <c r="H8461">
        <v>1</v>
      </c>
    </row>
    <row r="8462" spans="1:8" x14ac:dyDescent="0.25">
      <c r="A8462">
        <v>8459</v>
      </c>
      <c r="B8462" s="102">
        <v>42357</v>
      </c>
      <c r="C8462">
        <v>353</v>
      </c>
      <c r="D8462">
        <v>12</v>
      </c>
      <c r="E8462">
        <v>19</v>
      </c>
      <c r="F8462">
        <v>10</v>
      </c>
      <c r="G8462">
        <v>7</v>
      </c>
      <c r="H8462">
        <v>1</v>
      </c>
    </row>
    <row r="8463" spans="1:8" x14ac:dyDescent="0.25">
      <c r="A8463">
        <v>8460</v>
      </c>
      <c r="B8463" s="102">
        <v>42357</v>
      </c>
      <c r="C8463">
        <v>353</v>
      </c>
      <c r="D8463">
        <v>12</v>
      </c>
      <c r="E8463">
        <v>19</v>
      </c>
      <c r="F8463">
        <v>11</v>
      </c>
      <c r="G8463">
        <v>7</v>
      </c>
      <c r="H8463">
        <v>1</v>
      </c>
    </row>
    <row r="8464" spans="1:8" x14ac:dyDescent="0.25">
      <c r="A8464">
        <v>8461</v>
      </c>
      <c r="B8464" s="102">
        <v>42357</v>
      </c>
      <c r="C8464">
        <v>353</v>
      </c>
      <c r="D8464">
        <v>12</v>
      </c>
      <c r="E8464">
        <v>19</v>
      </c>
      <c r="F8464">
        <v>12</v>
      </c>
      <c r="G8464">
        <v>7</v>
      </c>
      <c r="H8464">
        <v>1</v>
      </c>
    </row>
    <row r="8465" spans="1:8" x14ac:dyDescent="0.25">
      <c r="A8465">
        <v>8462</v>
      </c>
      <c r="B8465" s="102">
        <v>42357</v>
      </c>
      <c r="C8465">
        <v>353</v>
      </c>
      <c r="D8465">
        <v>12</v>
      </c>
      <c r="E8465">
        <v>19</v>
      </c>
      <c r="F8465">
        <v>13</v>
      </c>
      <c r="G8465">
        <v>7</v>
      </c>
      <c r="H8465">
        <v>1</v>
      </c>
    </row>
    <row r="8466" spans="1:8" x14ac:dyDescent="0.25">
      <c r="A8466">
        <v>8463</v>
      </c>
      <c r="B8466" s="102">
        <v>42357</v>
      </c>
      <c r="C8466">
        <v>353</v>
      </c>
      <c r="D8466">
        <v>12</v>
      </c>
      <c r="E8466">
        <v>19</v>
      </c>
      <c r="F8466">
        <v>14</v>
      </c>
      <c r="G8466">
        <v>7</v>
      </c>
      <c r="H8466">
        <v>1</v>
      </c>
    </row>
    <row r="8467" spans="1:8" x14ac:dyDescent="0.25">
      <c r="A8467">
        <v>8464</v>
      </c>
      <c r="B8467" s="102">
        <v>42357</v>
      </c>
      <c r="C8467">
        <v>353</v>
      </c>
      <c r="D8467">
        <v>12</v>
      </c>
      <c r="E8467">
        <v>19</v>
      </c>
      <c r="F8467">
        <v>15</v>
      </c>
      <c r="G8467">
        <v>7</v>
      </c>
      <c r="H8467">
        <v>1</v>
      </c>
    </row>
    <row r="8468" spans="1:8" x14ac:dyDescent="0.25">
      <c r="A8468">
        <v>8465</v>
      </c>
      <c r="B8468" s="102">
        <v>42357</v>
      </c>
      <c r="C8468">
        <v>353</v>
      </c>
      <c r="D8468">
        <v>12</v>
      </c>
      <c r="E8468">
        <v>19</v>
      </c>
      <c r="F8468">
        <v>16</v>
      </c>
      <c r="G8468">
        <v>7</v>
      </c>
      <c r="H8468">
        <v>1</v>
      </c>
    </row>
    <row r="8469" spans="1:8" x14ac:dyDescent="0.25">
      <c r="A8469">
        <v>8466</v>
      </c>
      <c r="B8469" s="102">
        <v>42357</v>
      </c>
      <c r="C8469">
        <v>353</v>
      </c>
      <c r="D8469">
        <v>12</v>
      </c>
      <c r="E8469">
        <v>19</v>
      </c>
      <c r="F8469">
        <v>17</v>
      </c>
      <c r="G8469">
        <v>7</v>
      </c>
      <c r="H8469">
        <v>1</v>
      </c>
    </row>
    <row r="8470" spans="1:8" x14ac:dyDescent="0.25">
      <c r="A8470">
        <v>8467</v>
      </c>
      <c r="B8470" s="102">
        <v>42357</v>
      </c>
      <c r="C8470">
        <v>353</v>
      </c>
      <c r="D8470">
        <v>12</v>
      </c>
      <c r="E8470">
        <v>19</v>
      </c>
      <c r="F8470">
        <v>18</v>
      </c>
      <c r="G8470">
        <v>7</v>
      </c>
      <c r="H8470">
        <v>1</v>
      </c>
    </row>
    <row r="8471" spans="1:8" x14ac:dyDescent="0.25">
      <c r="A8471">
        <v>8468</v>
      </c>
      <c r="B8471" s="102">
        <v>42357</v>
      </c>
      <c r="C8471">
        <v>353</v>
      </c>
      <c r="D8471">
        <v>12</v>
      </c>
      <c r="E8471">
        <v>19</v>
      </c>
      <c r="F8471">
        <v>19</v>
      </c>
      <c r="G8471">
        <v>7</v>
      </c>
      <c r="H8471">
        <v>1</v>
      </c>
    </row>
    <row r="8472" spans="1:8" x14ac:dyDescent="0.25">
      <c r="A8472">
        <v>8469</v>
      </c>
      <c r="B8472" s="102">
        <v>42357</v>
      </c>
      <c r="C8472">
        <v>353</v>
      </c>
      <c r="D8472">
        <v>12</v>
      </c>
      <c r="E8472">
        <v>19</v>
      </c>
      <c r="F8472">
        <v>20</v>
      </c>
      <c r="G8472">
        <v>7</v>
      </c>
      <c r="H8472">
        <v>1</v>
      </c>
    </row>
    <row r="8473" spans="1:8" x14ac:dyDescent="0.25">
      <c r="A8473">
        <v>8470</v>
      </c>
      <c r="B8473" s="102">
        <v>42357</v>
      </c>
      <c r="C8473">
        <v>353</v>
      </c>
      <c r="D8473">
        <v>12</v>
      </c>
      <c r="E8473">
        <v>19</v>
      </c>
      <c r="F8473">
        <v>21</v>
      </c>
      <c r="G8473">
        <v>7</v>
      </c>
      <c r="H8473">
        <v>1</v>
      </c>
    </row>
    <row r="8474" spans="1:8" x14ac:dyDescent="0.25">
      <c r="A8474">
        <v>8471</v>
      </c>
      <c r="B8474" s="102">
        <v>42357</v>
      </c>
      <c r="C8474">
        <v>353</v>
      </c>
      <c r="D8474">
        <v>12</v>
      </c>
      <c r="E8474">
        <v>19</v>
      </c>
      <c r="F8474">
        <v>22</v>
      </c>
      <c r="G8474">
        <v>7</v>
      </c>
      <c r="H8474">
        <v>1</v>
      </c>
    </row>
    <row r="8475" spans="1:8" x14ac:dyDescent="0.25">
      <c r="A8475">
        <v>8472</v>
      </c>
      <c r="B8475" s="102">
        <v>42357</v>
      </c>
      <c r="C8475">
        <v>353</v>
      </c>
      <c r="D8475">
        <v>12</v>
      </c>
      <c r="E8475">
        <v>19</v>
      </c>
      <c r="F8475">
        <v>23</v>
      </c>
      <c r="G8475">
        <v>7</v>
      </c>
      <c r="H8475">
        <v>1</v>
      </c>
    </row>
    <row r="8476" spans="1:8" x14ac:dyDescent="0.25">
      <c r="A8476">
        <v>8473</v>
      </c>
      <c r="B8476" s="102">
        <v>42358</v>
      </c>
      <c r="C8476">
        <v>354</v>
      </c>
      <c r="D8476">
        <v>12</v>
      </c>
      <c r="E8476">
        <v>20</v>
      </c>
      <c r="F8476">
        <v>0</v>
      </c>
      <c r="G8476">
        <v>1</v>
      </c>
      <c r="H8476">
        <v>1</v>
      </c>
    </row>
    <row r="8477" spans="1:8" x14ac:dyDescent="0.25">
      <c r="A8477">
        <v>8474</v>
      </c>
      <c r="B8477" s="102">
        <v>42358</v>
      </c>
      <c r="C8477">
        <v>354</v>
      </c>
      <c r="D8477">
        <v>12</v>
      </c>
      <c r="E8477">
        <v>20</v>
      </c>
      <c r="F8477">
        <v>1</v>
      </c>
      <c r="G8477">
        <v>1</v>
      </c>
      <c r="H8477">
        <v>1</v>
      </c>
    </row>
    <row r="8478" spans="1:8" x14ac:dyDescent="0.25">
      <c r="A8478">
        <v>8475</v>
      </c>
      <c r="B8478" s="102">
        <v>42358</v>
      </c>
      <c r="C8478">
        <v>354</v>
      </c>
      <c r="D8478">
        <v>12</v>
      </c>
      <c r="E8478">
        <v>20</v>
      </c>
      <c r="F8478">
        <v>2</v>
      </c>
      <c r="G8478">
        <v>1</v>
      </c>
      <c r="H8478">
        <v>1</v>
      </c>
    </row>
    <row r="8479" spans="1:8" x14ac:dyDescent="0.25">
      <c r="A8479">
        <v>8476</v>
      </c>
      <c r="B8479" s="102">
        <v>42358</v>
      </c>
      <c r="C8479">
        <v>354</v>
      </c>
      <c r="D8479">
        <v>12</v>
      </c>
      <c r="E8479">
        <v>20</v>
      </c>
      <c r="F8479">
        <v>3</v>
      </c>
      <c r="G8479">
        <v>1</v>
      </c>
      <c r="H8479">
        <v>1</v>
      </c>
    </row>
    <row r="8480" spans="1:8" x14ac:dyDescent="0.25">
      <c r="A8480">
        <v>8477</v>
      </c>
      <c r="B8480" s="102">
        <v>42358</v>
      </c>
      <c r="C8480">
        <v>354</v>
      </c>
      <c r="D8480">
        <v>12</v>
      </c>
      <c r="E8480">
        <v>20</v>
      </c>
      <c r="F8480">
        <v>4</v>
      </c>
      <c r="G8480">
        <v>1</v>
      </c>
      <c r="H8480">
        <v>1</v>
      </c>
    </row>
    <row r="8481" spans="1:8" x14ac:dyDescent="0.25">
      <c r="A8481">
        <v>8478</v>
      </c>
      <c r="B8481" s="102">
        <v>42358</v>
      </c>
      <c r="C8481">
        <v>354</v>
      </c>
      <c r="D8481">
        <v>12</v>
      </c>
      <c r="E8481">
        <v>20</v>
      </c>
      <c r="F8481">
        <v>5</v>
      </c>
      <c r="G8481">
        <v>1</v>
      </c>
      <c r="H8481">
        <v>1</v>
      </c>
    </row>
    <row r="8482" spans="1:8" x14ac:dyDescent="0.25">
      <c r="A8482">
        <v>8479</v>
      </c>
      <c r="B8482" s="102">
        <v>42358</v>
      </c>
      <c r="C8482">
        <v>354</v>
      </c>
      <c r="D8482">
        <v>12</v>
      </c>
      <c r="E8482">
        <v>20</v>
      </c>
      <c r="F8482">
        <v>6</v>
      </c>
      <c r="G8482">
        <v>1</v>
      </c>
      <c r="H8482">
        <v>1</v>
      </c>
    </row>
    <row r="8483" spans="1:8" x14ac:dyDescent="0.25">
      <c r="A8483">
        <v>8480</v>
      </c>
      <c r="B8483" s="102">
        <v>42358</v>
      </c>
      <c r="C8483">
        <v>354</v>
      </c>
      <c r="D8483">
        <v>12</v>
      </c>
      <c r="E8483">
        <v>20</v>
      </c>
      <c r="F8483">
        <v>7</v>
      </c>
      <c r="G8483">
        <v>1</v>
      </c>
      <c r="H8483">
        <v>1</v>
      </c>
    </row>
    <row r="8484" spans="1:8" x14ac:dyDescent="0.25">
      <c r="A8484">
        <v>8481</v>
      </c>
      <c r="B8484" s="102">
        <v>42358</v>
      </c>
      <c r="C8484">
        <v>354</v>
      </c>
      <c r="D8484">
        <v>12</v>
      </c>
      <c r="E8484">
        <v>20</v>
      </c>
      <c r="F8484">
        <v>8</v>
      </c>
      <c r="G8484">
        <v>1</v>
      </c>
      <c r="H8484">
        <v>1</v>
      </c>
    </row>
    <row r="8485" spans="1:8" x14ac:dyDescent="0.25">
      <c r="A8485">
        <v>8482</v>
      </c>
      <c r="B8485" s="102">
        <v>42358</v>
      </c>
      <c r="C8485">
        <v>354</v>
      </c>
      <c r="D8485">
        <v>12</v>
      </c>
      <c r="E8485">
        <v>20</v>
      </c>
      <c r="F8485">
        <v>9</v>
      </c>
      <c r="G8485">
        <v>1</v>
      </c>
      <c r="H8485">
        <v>1</v>
      </c>
    </row>
    <row r="8486" spans="1:8" x14ac:dyDescent="0.25">
      <c r="A8486">
        <v>8483</v>
      </c>
      <c r="B8486" s="102">
        <v>42358</v>
      </c>
      <c r="C8486">
        <v>354</v>
      </c>
      <c r="D8486">
        <v>12</v>
      </c>
      <c r="E8486">
        <v>20</v>
      </c>
      <c r="F8486">
        <v>10</v>
      </c>
      <c r="G8486">
        <v>1</v>
      </c>
      <c r="H8486">
        <v>1</v>
      </c>
    </row>
    <row r="8487" spans="1:8" x14ac:dyDescent="0.25">
      <c r="A8487">
        <v>8484</v>
      </c>
      <c r="B8487" s="102">
        <v>42358</v>
      </c>
      <c r="C8487">
        <v>354</v>
      </c>
      <c r="D8487">
        <v>12</v>
      </c>
      <c r="E8487">
        <v>20</v>
      </c>
      <c r="F8487">
        <v>11</v>
      </c>
      <c r="G8487">
        <v>1</v>
      </c>
      <c r="H8487">
        <v>1</v>
      </c>
    </row>
    <row r="8488" spans="1:8" x14ac:dyDescent="0.25">
      <c r="A8488">
        <v>8485</v>
      </c>
      <c r="B8488" s="102">
        <v>42358</v>
      </c>
      <c r="C8488">
        <v>354</v>
      </c>
      <c r="D8488">
        <v>12</v>
      </c>
      <c r="E8488">
        <v>20</v>
      </c>
      <c r="F8488">
        <v>12</v>
      </c>
      <c r="G8488">
        <v>1</v>
      </c>
      <c r="H8488">
        <v>1</v>
      </c>
    </row>
    <row r="8489" spans="1:8" x14ac:dyDescent="0.25">
      <c r="A8489">
        <v>8486</v>
      </c>
      <c r="B8489" s="102">
        <v>42358</v>
      </c>
      <c r="C8489">
        <v>354</v>
      </c>
      <c r="D8489">
        <v>12</v>
      </c>
      <c r="E8489">
        <v>20</v>
      </c>
      <c r="F8489">
        <v>13</v>
      </c>
      <c r="G8489">
        <v>1</v>
      </c>
      <c r="H8489">
        <v>1</v>
      </c>
    </row>
    <row r="8490" spans="1:8" x14ac:dyDescent="0.25">
      <c r="A8490">
        <v>8487</v>
      </c>
      <c r="B8490" s="102">
        <v>42358</v>
      </c>
      <c r="C8490">
        <v>354</v>
      </c>
      <c r="D8490">
        <v>12</v>
      </c>
      <c r="E8490">
        <v>20</v>
      </c>
      <c r="F8490">
        <v>14</v>
      </c>
      <c r="G8490">
        <v>1</v>
      </c>
      <c r="H8490">
        <v>1</v>
      </c>
    </row>
    <row r="8491" spans="1:8" x14ac:dyDescent="0.25">
      <c r="A8491">
        <v>8488</v>
      </c>
      <c r="B8491" s="102">
        <v>42358</v>
      </c>
      <c r="C8491">
        <v>354</v>
      </c>
      <c r="D8491">
        <v>12</v>
      </c>
      <c r="E8491">
        <v>20</v>
      </c>
      <c r="F8491">
        <v>15</v>
      </c>
      <c r="G8491">
        <v>1</v>
      </c>
      <c r="H8491">
        <v>1</v>
      </c>
    </row>
    <row r="8492" spans="1:8" x14ac:dyDescent="0.25">
      <c r="A8492">
        <v>8489</v>
      </c>
      <c r="B8492" s="102">
        <v>42358</v>
      </c>
      <c r="C8492">
        <v>354</v>
      </c>
      <c r="D8492">
        <v>12</v>
      </c>
      <c r="E8492">
        <v>20</v>
      </c>
      <c r="F8492">
        <v>16</v>
      </c>
      <c r="G8492">
        <v>1</v>
      </c>
      <c r="H8492">
        <v>1</v>
      </c>
    </row>
    <row r="8493" spans="1:8" x14ac:dyDescent="0.25">
      <c r="A8493">
        <v>8490</v>
      </c>
      <c r="B8493" s="102">
        <v>42358</v>
      </c>
      <c r="C8493">
        <v>354</v>
      </c>
      <c r="D8493">
        <v>12</v>
      </c>
      <c r="E8493">
        <v>20</v>
      </c>
      <c r="F8493">
        <v>17</v>
      </c>
      <c r="G8493">
        <v>1</v>
      </c>
      <c r="H8493">
        <v>1</v>
      </c>
    </row>
    <row r="8494" spans="1:8" x14ac:dyDescent="0.25">
      <c r="A8494">
        <v>8491</v>
      </c>
      <c r="B8494" s="102">
        <v>42358</v>
      </c>
      <c r="C8494">
        <v>354</v>
      </c>
      <c r="D8494">
        <v>12</v>
      </c>
      <c r="E8494">
        <v>20</v>
      </c>
      <c r="F8494">
        <v>18</v>
      </c>
      <c r="G8494">
        <v>1</v>
      </c>
      <c r="H8494">
        <v>1</v>
      </c>
    </row>
    <row r="8495" spans="1:8" x14ac:dyDescent="0.25">
      <c r="A8495">
        <v>8492</v>
      </c>
      <c r="B8495" s="102">
        <v>42358</v>
      </c>
      <c r="C8495">
        <v>354</v>
      </c>
      <c r="D8495">
        <v>12</v>
      </c>
      <c r="E8495">
        <v>20</v>
      </c>
      <c r="F8495">
        <v>19</v>
      </c>
      <c r="G8495">
        <v>1</v>
      </c>
      <c r="H8495">
        <v>1</v>
      </c>
    </row>
    <row r="8496" spans="1:8" x14ac:dyDescent="0.25">
      <c r="A8496">
        <v>8493</v>
      </c>
      <c r="B8496" s="102">
        <v>42358</v>
      </c>
      <c r="C8496">
        <v>354</v>
      </c>
      <c r="D8496">
        <v>12</v>
      </c>
      <c r="E8496">
        <v>20</v>
      </c>
      <c r="F8496">
        <v>20</v>
      </c>
      <c r="G8496">
        <v>1</v>
      </c>
      <c r="H8496">
        <v>1</v>
      </c>
    </row>
    <row r="8497" spans="1:8" x14ac:dyDescent="0.25">
      <c r="A8497">
        <v>8494</v>
      </c>
      <c r="B8497" s="102">
        <v>42358</v>
      </c>
      <c r="C8497">
        <v>354</v>
      </c>
      <c r="D8497">
        <v>12</v>
      </c>
      <c r="E8497">
        <v>20</v>
      </c>
      <c r="F8497">
        <v>21</v>
      </c>
      <c r="G8497">
        <v>1</v>
      </c>
      <c r="H8497">
        <v>1</v>
      </c>
    </row>
    <row r="8498" spans="1:8" x14ac:dyDescent="0.25">
      <c r="A8498">
        <v>8495</v>
      </c>
      <c r="B8498" s="102">
        <v>42358</v>
      </c>
      <c r="C8498">
        <v>354</v>
      </c>
      <c r="D8498">
        <v>12</v>
      </c>
      <c r="E8498">
        <v>20</v>
      </c>
      <c r="F8498">
        <v>22</v>
      </c>
      <c r="G8498">
        <v>1</v>
      </c>
      <c r="H8498">
        <v>1</v>
      </c>
    </row>
    <row r="8499" spans="1:8" x14ac:dyDescent="0.25">
      <c r="A8499">
        <v>8496</v>
      </c>
      <c r="B8499" s="102">
        <v>42358</v>
      </c>
      <c r="C8499">
        <v>354</v>
      </c>
      <c r="D8499">
        <v>12</v>
      </c>
      <c r="E8499">
        <v>20</v>
      </c>
      <c r="F8499">
        <v>23</v>
      </c>
      <c r="G8499">
        <v>1</v>
      </c>
      <c r="H8499">
        <v>1</v>
      </c>
    </row>
    <row r="8500" spans="1:8" x14ac:dyDescent="0.25">
      <c r="A8500">
        <v>8497</v>
      </c>
      <c r="B8500" s="102">
        <v>42359</v>
      </c>
      <c r="C8500">
        <v>355</v>
      </c>
      <c r="D8500">
        <v>12</v>
      </c>
      <c r="E8500">
        <v>21</v>
      </c>
      <c r="F8500">
        <v>0</v>
      </c>
      <c r="G8500">
        <v>2</v>
      </c>
      <c r="H8500">
        <v>0</v>
      </c>
    </row>
    <row r="8501" spans="1:8" x14ac:dyDescent="0.25">
      <c r="A8501">
        <v>8498</v>
      </c>
      <c r="B8501" s="102">
        <v>42359</v>
      </c>
      <c r="C8501">
        <v>355</v>
      </c>
      <c r="D8501">
        <v>12</v>
      </c>
      <c r="E8501">
        <v>21</v>
      </c>
      <c r="F8501">
        <v>1</v>
      </c>
      <c r="G8501">
        <v>2</v>
      </c>
      <c r="H8501">
        <v>0</v>
      </c>
    </row>
    <row r="8502" spans="1:8" x14ac:dyDescent="0.25">
      <c r="A8502">
        <v>8499</v>
      </c>
      <c r="B8502" s="102">
        <v>42359</v>
      </c>
      <c r="C8502">
        <v>355</v>
      </c>
      <c r="D8502">
        <v>12</v>
      </c>
      <c r="E8502">
        <v>21</v>
      </c>
      <c r="F8502">
        <v>2</v>
      </c>
      <c r="G8502">
        <v>2</v>
      </c>
      <c r="H8502">
        <v>0</v>
      </c>
    </row>
    <row r="8503" spans="1:8" x14ac:dyDescent="0.25">
      <c r="A8503">
        <v>8500</v>
      </c>
      <c r="B8503" s="102">
        <v>42359</v>
      </c>
      <c r="C8503">
        <v>355</v>
      </c>
      <c r="D8503">
        <v>12</v>
      </c>
      <c r="E8503">
        <v>21</v>
      </c>
      <c r="F8503">
        <v>3</v>
      </c>
      <c r="G8503">
        <v>2</v>
      </c>
      <c r="H8503">
        <v>0</v>
      </c>
    </row>
    <row r="8504" spans="1:8" x14ac:dyDescent="0.25">
      <c r="A8504">
        <v>8501</v>
      </c>
      <c r="B8504" s="102">
        <v>42359</v>
      </c>
      <c r="C8504">
        <v>355</v>
      </c>
      <c r="D8504">
        <v>12</v>
      </c>
      <c r="E8504">
        <v>21</v>
      </c>
      <c r="F8504">
        <v>4</v>
      </c>
      <c r="G8504">
        <v>2</v>
      </c>
      <c r="H8504">
        <v>0</v>
      </c>
    </row>
    <row r="8505" spans="1:8" x14ac:dyDescent="0.25">
      <c r="A8505">
        <v>8502</v>
      </c>
      <c r="B8505" s="102">
        <v>42359</v>
      </c>
      <c r="C8505">
        <v>355</v>
      </c>
      <c r="D8505">
        <v>12</v>
      </c>
      <c r="E8505">
        <v>21</v>
      </c>
      <c r="F8505">
        <v>5</v>
      </c>
      <c r="G8505">
        <v>2</v>
      </c>
      <c r="H8505">
        <v>0</v>
      </c>
    </row>
    <row r="8506" spans="1:8" x14ac:dyDescent="0.25">
      <c r="A8506">
        <v>8503</v>
      </c>
      <c r="B8506" s="102">
        <v>42359</v>
      </c>
      <c r="C8506">
        <v>355</v>
      </c>
      <c r="D8506">
        <v>12</v>
      </c>
      <c r="E8506">
        <v>21</v>
      </c>
      <c r="F8506">
        <v>6</v>
      </c>
      <c r="G8506">
        <v>2</v>
      </c>
      <c r="H8506">
        <v>0</v>
      </c>
    </row>
    <row r="8507" spans="1:8" x14ac:dyDescent="0.25">
      <c r="A8507">
        <v>8504</v>
      </c>
      <c r="B8507" s="102">
        <v>42359</v>
      </c>
      <c r="C8507">
        <v>355</v>
      </c>
      <c r="D8507">
        <v>12</v>
      </c>
      <c r="E8507">
        <v>21</v>
      </c>
      <c r="F8507">
        <v>7</v>
      </c>
      <c r="G8507">
        <v>2</v>
      </c>
      <c r="H8507">
        <v>0</v>
      </c>
    </row>
    <row r="8508" spans="1:8" x14ac:dyDescent="0.25">
      <c r="A8508">
        <v>8505</v>
      </c>
      <c r="B8508" s="102">
        <v>42359</v>
      </c>
      <c r="C8508">
        <v>355</v>
      </c>
      <c r="D8508">
        <v>12</v>
      </c>
      <c r="E8508">
        <v>21</v>
      </c>
      <c r="F8508">
        <v>8</v>
      </c>
      <c r="G8508">
        <v>2</v>
      </c>
      <c r="H8508">
        <v>0</v>
      </c>
    </row>
    <row r="8509" spans="1:8" x14ac:dyDescent="0.25">
      <c r="A8509">
        <v>8506</v>
      </c>
      <c r="B8509" s="102">
        <v>42359</v>
      </c>
      <c r="C8509">
        <v>355</v>
      </c>
      <c r="D8509">
        <v>12</v>
      </c>
      <c r="E8509">
        <v>21</v>
      </c>
      <c r="F8509">
        <v>9</v>
      </c>
      <c r="G8509">
        <v>2</v>
      </c>
      <c r="H8509">
        <v>0</v>
      </c>
    </row>
    <row r="8510" spans="1:8" x14ac:dyDescent="0.25">
      <c r="A8510">
        <v>8507</v>
      </c>
      <c r="B8510" s="102">
        <v>42359</v>
      </c>
      <c r="C8510">
        <v>355</v>
      </c>
      <c r="D8510">
        <v>12</v>
      </c>
      <c r="E8510">
        <v>21</v>
      </c>
      <c r="F8510">
        <v>10</v>
      </c>
      <c r="G8510">
        <v>2</v>
      </c>
      <c r="H8510">
        <v>0</v>
      </c>
    </row>
    <row r="8511" spans="1:8" x14ac:dyDescent="0.25">
      <c r="A8511">
        <v>8508</v>
      </c>
      <c r="B8511" s="102">
        <v>42359</v>
      </c>
      <c r="C8511">
        <v>355</v>
      </c>
      <c r="D8511">
        <v>12</v>
      </c>
      <c r="E8511">
        <v>21</v>
      </c>
      <c r="F8511">
        <v>11</v>
      </c>
      <c r="G8511">
        <v>2</v>
      </c>
      <c r="H8511">
        <v>0</v>
      </c>
    </row>
    <row r="8512" spans="1:8" x14ac:dyDescent="0.25">
      <c r="A8512">
        <v>8509</v>
      </c>
      <c r="B8512" s="102">
        <v>42359</v>
      </c>
      <c r="C8512">
        <v>355</v>
      </c>
      <c r="D8512">
        <v>12</v>
      </c>
      <c r="E8512">
        <v>21</v>
      </c>
      <c r="F8512">
        <v>12</v>
      </c>
      <c r="G8512">
        <v>2</v>
      </c>
      <c r="H8512">
        <v>0</v>
      </c>
    </row>
    <row r="8513" spans="1:8" x14ac:dyDescent="0.25">
      <c r="A8513">
        <v>8510</v>
      </c>
      <c r="B8513" s="102">
        <v>42359</v>
      </c>
      <c r="C8513">
        <v>355</v>
      </c>
      <c r="D8513">
        <v>12</v>
      </c>
      <c r="E8513">
        <v>21</v>
      </c>
      <c r="F8513">
        <v>13</v>
      </c>
      <c r="G8513">
        <v>2</v>
      </c>
      <c r="H8513">
        <v>0</v>
      </c>
    </row>
    <row r="8514" spans="1:8" x14ac:dyDescent="0.25">
      <c r="A8514">
        <v>8511</v>
      </c>
      <c r="B8514" s="102">
        <v>42359</v>
      </c>
      <c r="C8514">
        <v>355</v>
      </c>
      <c r="D8514">
        <v>12</v>
      </c>
      <c r="E8514">
        <v>21</v>
      </c>
      <c r="F8514">
        <v>14</v>
      </c>
      <c r="G8514">
        <v>2</v>
      </c>
      <c r="H8514">
        <v>0</v>
      </c>
    </row>
    <row r="8515" spans="1:8" x14ac:dyDescent="0.25">
      <c r="A8515">
        <v>8512</v>
      </c>
      <c r="B8515" s="102">
        <v>42359</v>
      </c>
      <c r="C8515">
        <v>355</v>
      </c>
      <c r="D8515">
        <v>12</v>
      </c>
      <c r="E8515">
        <v>21</v>
      </c>
      <c r="F8515">
        <v>15</v>
      </c>
      <c r="G8515">
        <v>2</v>
      </c>
      <c r="H8515">
        <v>0</v>
      </c>
    </row>
    <row r="8516" spans="1:8" x14ac:dyDescent="0.25">
      <c r="A8516">
        <v>8513</v>
      </c>
      <c r="B8516" s="102">
        <v>42359</v>
      </c>
      <c r="C8516">
        <v>355</v>
      </c>
      <c r="D8516">
        <v>12</v>
      </c>
      <c r="E8516">
        <v>21</v>
      </c>
      <c r="F8516">
        <v>16</v>
      </c>
      <c r="G8516">
        <v>2</v>
      </c>
      <c r="H8516">
        <v>0</v>
      </c>
    </row>
    <row r="8517" spans="1:8" x14ac:dyDescent="0.25">
      <c r="A8517">
        <v>8514</v>
      </c>
      <c r="B8517" s="102">
        <v>42359</v>
      </c>
      <c r="C8517">
        <v>355</v>
      </c>
      <c r="D8517">
        <v>12</v>
      </c>
      <c r="E8517">
        <v>21</v>
      </c>
      <c r="F8517">
        <v>17</v>
      </c>
      <c r="G8517">
        <v>2</v>
      </c>
      <c r="H8517">
        <v>0</v>
      </c>
    </row>
    <row r="8518" spans="1:8" x14ac:dyDescent="0.25">
      <c r="A8518">
        <v>8515</v>
      </c>
      <c r="B8518" s="102">
        <v>42359</v>
      </c>
      <c r="C8518">
        <v>355</v>
      </c>
      <c r="D8518">
        <v>12</v>
      </c>
      <c r="E8518">
        <v>21</v>
      </c>
      <c r="F8518">
        <v>18</v>
      </c>
      <c r="G8518">
        <v>2</v>
      </c>
      <c r="H8518">
        <v>0</v>
      </c>
    </row>
    <row r="8519" spans="1:8" x14ac:dyDescent="0.25">
      <c r="A8519">
        <v>8516</v>
      </c>
      <c r="B8519" s="102">
        <v>42359</v>
      </c>
      <c r="C8519">
        <v>355</v>
      </c>
      <c r="D8519">
        <v>12</v>
      </c>
      <c r="E8519">
        <v>21</v>
      </c>
      <c r="F8519">
        <v>19</v>
      </c>
      <c r="G8519">
        <v>2</v>
      </c>
      <c r="H8519">
        <v>0</v>
      </c>
    </row>
    <row r="8520" spans="1:8" x14ac:dyDescent="0.25">
      <c r="A8520">
        <v>8517</v>
      </c>
      <c r="B8520" s="102">
        <v>42359</v>
      </c>
      <c r="C8520">
        <v>355</v>
      </c>
      <c r="D8520">
        <v>12</v>
      </c>
      <c r="E8520">
        <v>21</v>
      </c>
      <c r="F8520">
        <v>20</v>
      </c>
      <c r="G8520">
        <v>2</v>
      </c>
      <c r="H8520">
        <v>0</v>
      </c>
    </row>
    <row r="8521" spans="1:8" x14ac:dyDescent="0.25">
      <c r="A8521">
        <v>8518</v>
      </c>
      <c r="B8521" s="102">
        <v>42359</v>
      </c>
      <c r="C8521">
        <v>355</v>
      </c>
      <c r="D8521">
        <v>12</v>
      </c>
      <c r="E8521">
        <v>21</v>
      </c>
      <c r="F8521">
        <v>21</v>
      </c>
      <c r="G8521">
        <v>2</v>
      </c>
      <c r="H8521">
        <v>0</v>
      </c>
    </row>
    <row r="8522" spans="1:8" x14ac:dyDescent="0.25">
      <c r="A8522">
        <v>8519</v>
      </c>
      <c r="B8522" s="102">
        <v>42359</v>
      </c>
      <c r="C8522">
        <v>355</v>
      </c>
      <c r="D8522">
        <v>12</v>
      </c>
      <c r="E8522">
        <v>21</v>
      </c>
      <c r="F8522">
        <v>22</v>
      </c>
      <c r="G8522">
        <v>2</v>
      </c>
      <c r="H8522">
        <v>0</v>
      </c>
    </row>
    <row r="8523" spans="1:8" x14ac:dyDescent="0.25">
      <c r="A8523">
        <v>8520</v>
      </c>
      <c r="B8523" s="102">
        <v>42359</v>
      </c>
      <c r="C8523">
        <v>355</v>
      </c>
      <c r="D8523">
        <v>12</v>
      </c>
      <c r="E8523">
        <v>21</v>
      </c>
      <c r="F8523">
        <v>23</v>
      </c>
      <c r="G8523">
        <v>2</v>
      </c>
      <c r="H8523">
        <v>0</v>
      </c>
    </row>
    <row r="8524" spans="1:8" x14ac:dyDescent="0.25">
      <c r="A8524">
        <v>8521</v>
      </c>
      <c r="B8524" s="102">
        <v>42360</v>
      </c>
      <c r="C8524">
        <v>356</v>
      </c>
      <c r="D8524">
        <v>12</v>
      </c>
      <c r="E8524">
        <v>22</v>
      </c>
      <c r="F8524">
        <v>0</v>
      </c>
      <c r="G8524">
        <v>3</v>
      </c>
      <c r="H8524">
        <v>0</v>
      </c>
    </row>
    <row r="8525" spans="1:8" x14ac:dyDescent="0.25">
      <c r="A8525">
        <v>8522</v>
      </c>
      <c r="B8525" s="102">
        <v>42360</v>
      </c>
      <c r="C8525">
        <v>356</v>
      </c>
      <c r="D8525">
        <v>12</v>
      </c>
      <c r="E8525">
        <v>22</v>
      </c>
      <c r="F8525">
        <v>1</v>
      </c>
      <c r="G8525">
        <v>3</v>
      </c>
      <c r="H8525">
        <v>0</v>
      </c>
    </row>
    <row r="8526" spans="1:8" x14ac:dyDescent="0.25">
      <c r="A8526">
        <v>8523</v>
      </c>
      <c r="B8526" s="102">
        <v>42360</v>
      </c>
      <c r="C8526">
        <v>356</v>
      </c>
      <c r="D8526">
        <v>12</v>
      </c>
      <c r="E8526">
        <v>22</v>
      </c>
      <c r="F8526">
        <v>2</v>
      </c>
      <c r="G8526">
        <v>3</v>
      </c>
      <c r="H8526">
        <v>0</v>
      </c>
    </row>
    <row r="8527" spans="1:8" x14ac:dyDescent="0.25">
      <c r="A8527">
        <v>8524</v>
      </c>
      <c r="B8527" s="102">
        <v>42360</v>
      </c>
      <c r="C8527">
        <v>356</v>
      </c>
      <c r="D8527">
        <v>12</v>
      </c>
      <c r="E8527">
        <v>22</v>
      </c>
      <c r="F8527">
        <v>3</v>
      </c>
      <c r="G8527">
        <v>3</v>
      </c>
      <c r="H8527">
        <v>0</v>
      </c>
    </row>
    <row r="8528" spans="1:8" x14ac:dyDescent="0.25">
      <c r="A8528">
        <v>8525</v>
      </c>
      <c r="B8528" s="102">
        <v>42360</v>
      </c>
      <c r="C8528">
        <v>356</v>
      </c>
      <c r="D8528">
        <v>12</v>
      </c>
      <c r="E8528">
        <v>22</v>
      </c>
      <c r="F8528">
        <v>4</v>
      </c>
      <c r="G8528">
        <v>3</v>
      </c>
      <c r="H8528">
        <v>0</v>
      </c>
    </row>
    <row r="8529" spans="1:8" x14ac:dyDescent="0.25">
      <c r="A8529">
        <v>8526</v>
      </c>
      <c r="B8529" s="102">
        <v>42360</v>
      </c>
      <c r="C8529">
        <v>356</v>
      </c>
      <c r="D8529">
        <v>12</v>
      </c>
      <c r="E8529">
        <v>22</v>
      </c>
      <c r="F8529">
        <v>5</v>
      </c>
      <c r="G8529">
        <v>3</v>
      </c>
      <c r="H8529">
        <v>0</v>
      </c>
    </row>
    <row r="8530" spans="1:8" x14ac:dyDescent="0.25">
      <c r="A8530">
        <v>8527</v>
      </c>
      <c r="B8530" s="102">
        <v>42360</v>
      </c>
      <c r="C8530">
        <v>356</v>
      </c>
      <c r="D8530">
        <v>12</v>
      </c>
      <c r="E8530">
        <v>22</v>
      </c>
      <c r="F8530">
        <v>6</v>
      </c>
      <c r="G8530">
        <v>3</v>
      </c>
      <c r="H8530">
        <v>0</v>
      </c>
    </row>
    <row r="8531" spans="1:8" x14ac:dyDescent="0.25">
      <c r="A8531">
        <v>8528</v>
      </c>
      <c r="B8531" s="102">
        <v>42360</v>
      </c>
      <c r="C8531">
        <v>356</v>
      </c>
      <c r="D8531">
        <v>12</v>
      </c>
      <c r="E8531">
        <v>22</v>
      </c>
      <c r="F8531">
        <v>7</v>
      </c>
      <c r="G8531">
        <v>3</v>
      </c>
      <c r="H8531">
        <v>0</v>
      </c>
    </row>
    <row r="8532" spans="1:8" x14ac:dyDescent="0.25">
      <c r="A8532">
        <v>8529</v>
      </c>
      <c r="B8532" s="102">
        <v>42360</v>
      </c>
      <c r="C8532">
        <v>356</v>
      </c>
      <c r="D8532">
        <v>12</v>
      </c>
      <c r="E8532">
        <v>22</v>
      </c>
      <c r="F8532">
        <v>8</v>
      </c>
      <c r="G8532">
        <v>3</v>
      </c>
      <c r="H8532">
        <v>0</v>
      </c>
    </row>
    <row r="8533" spans="1:8" x14ac:dyDescent="0.25">
      <c r="A8533">
        <v>8530</v>
      </c>
      <c r="B8533" s="102">
        <v>42360</v>
      </c>
      <c r="C8533">
        <v>356</v>
      </c>
      <c r="D8533">
        <v>12</v>
      </c>
      <c r="E8533">
        <v>22</v>
      </c>
      <c r="F8533">
        <v>9</v>
      </c>
      <c r="G8533">
        <v>3</v>
      </c>
      <c r="H8533">
        <v>0</v>
      </c>
    </row>
    <row r="8534" spans="1:8" x14ac:dyDescent="0.25">
      <c r="A8534">
        <v>8531</v>
      </c>
      <c r="B8534" s="102">
        <v>42360</v>
      </c>
      <c r="C8534">
        <v>356</v>
      </c>
      <c r="D8534">
        <v>12</v>
      </c>
      <c r="E8534">
        <v>22</v>
      </c>
      <c r="F8534">
        <v>10</v>
      </c>
      <c r="G8534">
        <v>3</v>
      </c>
      <c r="H8534">
        <v>0</v>
      </c>
    </row>
    <row r="8535" spans="1:8" x14ac:dyDescent="0.25">
      <c r="A8535">
        <v>8532</v>
      </c>
      <c r="B8535" s="102">
        <v>42360</v>
      </c>
      <c r="C8535">
        <v>356</v>
      </c>
      <c r="D8535">
        <v>12</v>
      </c>
      <c r="E8535">
        <v>22</v>
      </c>
      <c r="F8535">
        <v>11</v>
      </c>
      <c r="G8535">
        <v>3</v>
      </c>
      <c r="H8535">
        <v>0</v>
      </c>
    </row>
    <row r="8536" spans="1:8" x14ac:dyDescent="0.25">
      <c r="A8536">
        <v>8533</v>
      </c>
      <c r="B8536" s="102">
        <v>42360</v>
      </c>
      <c r="C8536">
        <v>356</v>
      </c>
      <c r="D8536">
        <v>12</v>
      </c>
      <c r="E8536">
        <v>22</v>
      </c>
      <c r="F8536">
        <v>12</v>
      </c>
      <c r="G8536">
        <v>3</v>
      </c>
      <c r="H8536">
        <v>0</v>
      </c>
    </row>
    <row r="8537" spans="1:8" x14ac:dyDescent="0.25">
      <c r="A8537">
        <v>8534</v>
      </c>
      <c r="B8537" s="102">
        <v>42360</v>
      </c>
      <c r="C8537">
        <v>356</v>
      </c>
      <c r="D8537">
        <v>12</v>
      </c>
      <c r="E8537">
        <v>22</v>
      </c>
      <c r="F8537">
        <v>13</v>
      </c>
      <c r="G8537">
        <v>3</v>
      </c>
      <c r="H8537">
        <v>0</v>
      </c>
    </row>
    <row r="8538" spans="1:8" x14ac:dyDescent="0.25">
      <c r="A8538">
        <v>8535</v>
      </c>
      <c r="B8538" s="102">
        <v>42360</v>
      </c>
      <c r="C8538">
        <v>356</v>
      </c>
      <c r="D8538">
        <v>12</v>
      </c>
      <c r="E8538">
        <v>22</v>
      </c>
      <c r="F8538">
        <v>14</v>
      </c>
      <c r="G8538">
        <v>3</v>
      </c>
      <c r="H8538">
        <v>0</v>
      </c>
    </row>
    <row r="8539" spans="1:8" x14ac:dyDescent="0.25">
      <c r="A8539">
        <v>8536</v>
      </c>
      <c r="B8539" s="102">
        <v>42360</v>
      </c>
      <c r="C8539">
        <v>356</v>
      </c>
      <c r="D8539">
        <v>12</v>
      </c>
      <c r="E8539">
        <v>22</v>
      </c>
      <c r="F8539">
        <v>15</v>
      </c>
      <c r="G8539">
        <v>3</v>
      </c>
      <c r="H8539">
        <v>0</v>
      </c>
    </row>
    <row r="8540" spans="1:8" x14ac:dyDescent="0.25">
      <c r="A8540">
        <v>8537</v>
      </c>
      <c r="B8540" s="102">
        <v>42360</v>
      </c>
      <c r="C8540">
        <v>356</v>
      </c>
      <c r="D8540">
        <v>12</v>
      </c>
      <c r="E8540">
        <v>22</v>
      </c>
      <c r="F8540">
        <v>16</v>
      </c>
      <c r="G8540">
        <v>3</v>
      </c>
      <c r="H8540">
        <v>0</v>
      </c>
    </row>
    <row r="8541" spans="1:8" x14ac:dyDescent="0.25">
      <c r="A8541">
        <v>8538</v>
      </c>
      <c r="B8541" s="102">
        <v>42360</v>
      </c>
      <c r="C8541">
        <v>356</v>
      </c>
      <c r="D8541">
        <v>12</v>
      </c>
      <c r="E8541">
        <v>22</v>
      </c>
      <c r="F8541">
        <v>17</v>
      </c>
      <c r="G8541">
        <v>3</v>
      </c>
      <c r="H8541">
        <v>0</v>
      </c>
    </row>
    <row r="8542" spans="1:8" x14ac:dyDescent="0.25">
      <c r="A8542">
        <v>8539</v>
      </c>
      <c r="B8542" s="102">
        <v>42360</v>
      </c>
      <c r="C8542">
        <v>356</v>
      </c>
      <c r="D8542">
        <v>12</v>
      </c>
      <c r="E8542">
        <v>22</v>
      </c>
      <c r="F8542">
        <v>18</v>
      </c>
      <c r="G8542">
        <v>3</v>
      </c>
      <c r="H8542">
        <v>0</v>
      </c>
    </row>
    <row r="8543" spans="1:8" x14ac:dyDescent="0.25">
      <c r="A8543">
        <v>8540</v>
      </c>
      <c r="B8543" s="102">
        <v>42360</v>
      </c>
      <c r="C8543">
        <v>356</v>
      </c>
      <c r="D8543">
        <v>12</v>
      </c>
      <c r="E8543">
        <v>22</v>
      </c>
      <c r="F8543">
        <v>19</v>
      </c>
      <c r="G8543">
        <v>3</v>
      </c>
      <c r="H8543">
        <v>0</v>
      </c>
    </row>
    <row r="8544" spans="1:8" x14ac:dyDescent="0.25">
      <c r="A8544">
        <v>8541</v>
      </c>
      <c r="B8544" s="102">
        <v>42360</v>
      </c>
      <c r="C8544">
        <v>356</v>
      </c>
      <c r="D8544">
        <v>12</v>
      </c>
      <c r="E8544">
        <v>22</v>
      </c>
      <c r="F8544">
        <v>20</v>
      </c>
      <c r="G8544">
        <v>3</v>
      </c>
      <c r="H8544">
        <v>0</v>
      </c>
    </row>
    <row r="8545" spans="1:8" x14ac:dyDescent="0.25">
      <c r="A8545">
        <v>8542</v>
      </c>
      <c r="B8545" s="102">
        <v>42360</v>
      </c>
      <c r="C8545">
        <v>356</v>
      </c>
      <c r="D8545">
        <v>12</v>
      </c>
      <c r="E8545">
        <v>22</v>
      </c>
      <c r="F8545">
        <v>21</v>
      </c>
      <c r="G8545">
        <v>3</v>
      </c>
      <c r="H8545">
        <v>0</v>
      </c>
    </row>
    <row r="8546" spans="1:8" x14ac:dyDescent="0.25">
      <c r="A8546">
        <v>8543</v>
      </c>
      <c r="B8546" s="102">
        <v>42360</v>
      </c>
      <c r="C8546">
        <v>356</v>
      </c>
      <c r="D8546">
        <v>12</v>
      </c>
      <c r="E8546">
        <v>22</v>
      </c>
      <c r="F8546">
        <v>22</v>
      </c>
      <c r="G8546">
        <v>3</v>
      </c>
      <c r="H8546">
        <v>0</v>
      </c>
    </row>
    <row r="8547" spans="1:8" x14ac:dyDescent="0.25">
      <c r="A8547">
        <v>8544</v>
      </c>
      <c r="B8547" s="102">
        <v>42360</v>
      </c>
      <c r="C8547">
        <v>356</v>
      </c>
      <c r="D8547">
        <v>12</v>
      </c>
      <c r="E8547">
        <v>22</v>
      </c>
      <c r="F8547">
        <v>23</v>
      </c>
      <c r="G8547">
        <v>3</v>
      </c>
      <c r="H8547">
        <v>0</v>
      </c>
    </row>
    <row r="8548" spans="1:8" x14ac:dyDescent="0.25">
      <c r="A8548">
        <v>8545</v>
      </c>
      <c r="B8548" s="102">
        <v>42361</v>
      </c>
      <c r="C8548">
        <v>357</v>
      </c>
      <c r="D8548">
        <v>12</v>
      </c>
      <c r="E8548">
        <v>23</v>
      </c>
      <c r="F8548">
        <v>0</v>
      </c>
      <c r="G8548">
        <v>4</v>
      </c>
      <c r="H8548">
        <v>0</v>
      </c>
    </row>
    <row r="8549" spans="1:8" x14ac:dyDescent="0.25">
      <c r="A8549">
        <v>8546</v>
      </c>
      <c r="B8549" s="102">
        <v>42361</v>
      </c>
      <c r="C8549">
        <v>357</v>
      </c>
      <c r="D8549">
        <v>12</v>
      </c>
      <c r="E8549">
        <v>23</v>
      </c>
      <c r="F8549">
        <v>1</v>
      </c>
      <c r="G8549">
        <v>4</v>
      </c>
      <c r="H8549">
        <v>0</v>
      </c>
    </row>
    <row r="8550" spans="1:8" x14ac:dyDescent="0.25">
      <c r="A8550">
        <v>8547</v>
      </c>
      <c r="B8550" s="102">
        <v>42361</v>
      </c>
      <c r="C8550">
        <v>357</v>
      </c>
      <c r="D8550">
        <v>12</v>
      </c>
      <c r="E8550">
        <v>23</v>
      </c>
      <c r="F8550">
        <v>2</v>
      </c>
      <c r="G8550">
        <v>4</v>
      </c>
      <c r="H8550">
        <v>0</v>
      </c>
    </row>
    <row r="8551" spans="1:8" x14ac:dyDescent="0.25">
      <c r="A8551">
        <v>8548</v>
      </c>
      <c r="B8551" s="102">
        <v>42361</v>
      </c>
      <c r="C8551">
        <v>357</v>
      </c>
      <c r="D8551">
        <v>12</v>
      </c>
      <c r="E8551">
        <v>23</v>
      </c>
      <c r="F8551">
        <v>3</v>
      </c>
      <c r="G8551">
        <v>4</v>
      </c>
      <c r="H8551">
        <v>0</v>
      </c>
    </row>
    <row r="8552" spans="1:8" x14ac:dyDescent="0.25">
      <c r="A8552">
        <v>8549</v>
      </c>
      <c r="B8552" s="102">
        <v>42361</v>
      </c>
      <c r="C8552">
        <v>357</v>
      </c>
      <c r="D8552">
        <v>12</v>
      </c>
      <c r="E8552">
        <v>23</v>
      </c>
      <c r="F8552">
        <v>4</v>
      </c>
      <c r="G8552">
        <v>4</v>
      </c>
      <c r="H8552">
        <v>0</v>
      </c>
    </row>
    <row r="8553" spans="1:8" x14ac:dyDescent="0.25">
      <c r="A8553">
        <v>8550</v>
      </c>
      <c r="B8553" s="102">
        <v>42361</v>
      </c>
      <c r="C8553">
        <v>357</v>
      </c>
      <c r="D8553">
        <v>12</v>
      </c>
      <c r="E8553">
        <v>23</v>
      </c>
      <c r="F8553">
        <v>5</v>
      </c>
      <c r="G8553">
        <v>4</v>
      </c>
      <c r="H8553">
        <v>0</v>
      </c>
    </row>
    <row r="8554" spans="1:8" x14ac:dyDescent="0.25">
      <c r="A8554">
        <v>8551</v>
      </c>
      <c r="B8554" s="102">
        <v>42361</v>
      </c>
      <c r="C8554">
        <v>357</v>
      </c>
      <c r="D8554">
        <v>12</v>
      </c>
      <c r="E8554">
        <v>23</v>
      </c>
      <c r="F8554">
        <v>6</v>
      </c>
      <c r="G8554">
        <v>4</v>
      </c>
      <c r="H8554">
        <v>0</v>
      </c>
    </row>
    <row r="8555" spans="1:8" x14ac:dyDescent="0.25">
      <c r="A8555">
        <v>8552</v>
      </c>
      <c r="B8555" s="102">
        <v>42361</v>
      </c>
      <c r="C8555">
        <v>357</v>
      </c>
      <c r="D8555">
        <v>12</v>
      </c>
      <c r="E8555">
        <v>23</v>
      </c>
      <c r="F8555">
        <v>7</v>
      </c>
      <c r="G8555">
        <v>4</v>
      </c>
      <c r="H8555">
        <v>0</v>
      </c>
    </row>
    <row r="8556" spans="1:8" x14ac:dyDescent="0.25">
      <c r="A8556">
        <v>8553</v>
      </c>
      <c r="B8556" s="102">
        <v>42361</v>
      </c>
      <c r="C8556">
        <v>357</v>
      </c>
      <c r="D8556">
        <v>12</v>
      </c>
      <c r="E8556">
        <v>23</v>
      </c>
      <c r="F8556">
        <v>8</v>
      </c>
      <c r="G8556">
        <v>4</v>
      </c>
      <c r="H8556">
        <v>0</v>
      </c>
    </row>
    <row r="8557" spans="1:8" x14ac:dyDescent="0.25">
      <c r="A8557">
        <v>8554</v>
      </c>
      <c r="B8557" s="102">
        <v>42361</v>
      </c>
      <c r="C8557">
        <v>357</v>
      </c>
      <c r="D8557">
        <v>12</v>
      </c>
      <c r="E8557">
        <v>23</v>
      </c>
      <c r="F8557">
        <v>9</v>
      </c>
      <c r="G8557">
        <v>4</v>
      </c>
      <c r="H8557">
        <v>0</v>
      </c>
    </row>
    <row r="8558" spans="1:8" x14ac:dyDescent="0.25">
      <c r="A8558">
        <v>8555</v>
      </c>
      <c r="B8558" s="102">
        <v>42361</v>
      </c>
      <c r="C8558">
        <v>357</v>
      </c>
      <c r="D8558">
        <v>12</v>
      </c>
      <c r="E8558">
        <v>23</v>
      </c>
      <c r="F8558">
        <v>10</v>
      </c>
      <c r="G8558">
        <v>4</v>
      </c>
      <c r="H8558">
        <v>0</v>
      </c>
    </row>
    <row r="8559" spans="1:8" x14ac:dyDescent="0.25">
      <c r="A8559">
        <v>8556</v>
      </c>
      <c r="B8559" s="102">
        <v>42361</v>
      </c>
      <c r="C8559">
        <v>357</v>
      </c>
      <c r="D8559">
        <v>12</v>
      </c>
      <c r="E8559">
        <v>23</v>
      </c>
      <c r="F8559">
        <v>11</v>
      </c>
      <c r="G8559">
        <v>4</v>
      </c>
      <c r="H8559">
        <v>0</v>
      </c>
    </row>
    <row r="8560" spans="1:8" x14ac:dyDescent="0.25">
      <c r="A8560">
        <v>8557</v>
      </c>
      <c r="B8560" s="102">
        <v>42361</v>
      </c>
      <c r="C8560">
        <v>357</v>
      </c>
      <c r="D8560">
        <v>12</v>
      </c>
      <c r="E8560">
        <v>23</v>
      </c>
      <c r="F8560">
        <v>12</v>
      </c>
      <c r="G8560">
        <v>4</v>
      </c>
      <c r="H8560">
        <v>0</v>
      </c>
    </row>
    <row r="8561" spans="1:8" x14ac:dyDescent="0.25">
      <c r="A8561">
        <v>8558</v>
      </c>
      <c r="B8561" s="102">
        <v>42361</v>
      </c>
      <c r="C8561">
        <v>357</v>
      </c>
      <c r="D8561">
        <v>12</v>
      </c>
      <c r="E8561">
        <v>23</v>
      </c>
      <c r="F8561">
        <v>13</v>
      </c>
      <c r="G8561">
        <v>4</v>
      </c>
      <c r="H8561">
        <v>0</v>
      </c>
    </row>
    <row r="8562" spans="1:8" x14ac:dyDescent="0.25">
      <c r="A8562">
        <v>8559</v>
      </c>
      <c r="B8562" s="102">
        <v>42361</v>
      </c>
      <c r="C8562">
        <v>357</v>
      </c>
      <c r="D8562">
        <v>12</v>
      </c>
      <c r="E8562">
        <v>23</v>
      </c>
      <c r="F8562">
        <v>14</v>
      </c>
      <c r="G8562">
        <v>4</v>
      </c>
      <c r="H8562">
        <v>0</v>
      </c>
    </row>
    <row r="8563" spans="1:8" x14ac:dyDescent="0.25">
      <c r="A8563">
        <v>8560</v>
      </c>
      <c r="B8563" s="102">
        <v>42361</v>
      </c>
      <c r="C8563">
        <v>357</v>
      </c>
      <c r="D8563">
        <v>12</v>
      </c>
      <c r="E8563">
        <v>23</v>
      </c>
      <c r="F8563">
        <v>15</v>
      </c>
      <c r="G8563">
        <v>4</v>
      </c>
      <c r="H8563">
        <v>0</v>
      </c>
    </row>
    <row r="8564" spans="1:8" x14ac:dyDescent="0.25">
      <c r="A8564">
        <v>8561</v>
      </c>
      <c r="B8564" s="102">
        <v>42361</v>
      </c>
      <c r="C8564">
        <v>357</v>
      </c>
      <c r="D8564">
        <v>12</v>
      </c>
      <c r="E8564">
        <v>23</v>
      </c>
      <c r="F8564">
        <v>16</v>
      </c>
      <c r="G8564">
        <v>4</v>
      </c>
      <c r="H8564">
        <v>0</v>
      </c>
    </row>
    <row r="8565" spans="1:8" x14ac:dyDescent="0.25">
      <c r="A8565">
        <v>8562</v>
      </c>
      <c r="B8565" s="102">
        <v>42361</v>
      </c>
      <c r="C8565">
        <v>357</v>
      </c>
      <c r="D8565">
        <v>12</v>
      </c>
      <c r="E8565">
        <v>23</v>
      </c>
      <c r="F8565">
        <v>17</v>
      </c>
      <c r="G8565">
        <v>4</v>
      </c>
      <c r="H8565">
        <v>0</v>
      </c>
    </row>
    <row r="8566" spans="1:8" x14ac:dyDescent="0.25">
      <c r="A8566">
        <v>8563</v>
      </c>
      <c r="B8566" s="102">
        <v>42361</v>
      </c>
      <c r="C8566">
        <v>357</v>
      </c>
      <c r="D8566">
        <v>12</v>
      </c>
      <c r="E8566">
        <v>23</v>
      </c>
      <c r="F8566">
        <v>18</v>
      </c>
      <c r="G8566">
        <v>4</v>
      </c>
      <c r="H8566">
        <v>0</v>
      </c>
    </row>
    <row r="8567" spans="1:8" x14ac:dyDescent="0.25">
      <c r="A8567">
        <v>8564</v>
      </c>
      <c r="B8567" s="102">
        <v>42361</v>
      </c>
      <c r="C8567">
        <v>357</v>
      </c>
      <c r="D8567">
        <v>12</v>
      </c>
      <c r="E8567">
        <v>23</v>
      </c>
      <c r="F8567">
        <v>19</v>
      </c>
      <c r="G8567">
        <v>4</v>
      </c>
      <c r="H8567">
        <v>0</v>
      </c>
    </row>
    <row r="8568" spans="1:8" x14ac:dyDescent="0.25">
      <c r="A8568">
        <v>8565</v>
      </c>
      <c r="B8568" s="102">
        <v>42361</v>
      </c>
      <c r="C8568">
        <v>357</v>
      </c>
      <c r="D8568">
        <v>12</v>
      </c>
      <c r="E8568">
        <v>23</v>
      </c>
      <c r="F8568">
        <v>20</v>
      </c>
      <c r="G8568">
        <v>4</v>
      </c>
      <c r="H8568">
        <v>0</v>
      </c>
    </row>
    <row r="8569" spans="1:8" x14ac:dyDescent="0.25">
      <c r="A8569">
        <v>8566</v>
      </c>
      <c r="B8569" s="102">
        <v>42361</v>
      </c>
      <c r="C8569">
        <v>357</v>
      </c>
      <c r="D8569">
        <v>12</v>
      </c>
      <c r="E8569">
        <v>23</v>
      </c>
      <c r="F8569">
        <v>21</v>
      </c>
      <c r="G8569">
        <v>4</v>
      </c>
      <c r="H8569">
        <v>0</v>
      </c>
    </row>
    <row r="8570" spans="1:8" x14ac:dyDescent="0.25">
      <c r="A8570">
        <v>8567</v>
      </c>
      <c r="B8570" s="102">
        <v>42361</v>
      </c>
      <c r="C8570">
        <v>357</v>
      </c>
      <c r="D8570">
        <v>12</v>
      </c>
      <c r="E8570">
        <v>23</v>
      </c>
      <c r="F8570">
        <v>22</v>
      </c>
      <c r="G8570">
        <v>4</v>
      </c>
      <c r="H8570">
        <v>0</v>
      </c>
    </row>
    <row r="8571" spans="1:8" x14ac:dyDescent="0.25">
      <c r="A8571">
        <v>8568</v>
      </c>
      <c r="B8571" s="102">
        <v>42361</v>
      </c>
      <c r="C8571">
        <v>357</v>
      </c>
      <c r="D8571">
        <v>12</v>
      </c>
      <c r="E8571">
        <v>23</v>
      </c>
      <c r="F8571">
        <v>23</v>
      </c>
      <c r="G8571">
        <v>4</v>
      </c>
      <c r="H8571">
        <v>0</v>
      </c>
    </row>
    <row r="8572" spans="1:8" x14ac:dyDescent="0.25">
      <c r="A8572">
        <v>8569</v>
      </c>
      <c r="B8572" s="102">
        <v>42362</v>
      </c>
      <c r="C8572">
        <v>358</v>
      </c>
      <c r="D8572">
        <v>12</v>
      </c>
      <c r="E8572">
        <v>24</v>
      </c>
      <c r="F8572">
        <v>0</v>
      </c>
      <c r="G8572">
        <v>5</v>
      </c>
      <c r="H8572">
        <v>0</v>
      </c>
    </row>
    <row r="8573" spans="1:8" x14ac:dyDescent="0.25">
      <c r="A8573">
        <v>8570</v>
      </c>
      <c r="B8573" s="102">
        <v>42362</v>
      </c>
      <c r="C8573">
        <v>358</v>
      </c>
      <c r="D8573">
        <v>12</v>
      </c>
      <c r="E8573">
        <v>24</v>
      </c>
      <c r="F8573">
        <v>1</v>
      </c>
      <c r="G8573">
        <v>5</v>
      </c>
      <c r="H8573">
        <v>0</v>
      </c>
    </row>
    <row r="8574" spans="1:8" x14ac:dyDescent="0.25">
      <c r="A8574">
        <v>8571</v>
      </c>
      <c r="B8574" s="102">
        <v>42362</v>
      </c>
      <c r="C8574">
        <v>358</v>
      </c>
      <c r="D8574">
        <v>12</v>
      </c>
      <c r="E8574">
        <v>24</v>
      </c>
      <c r="F8574">
        <v>2</v>
      </c>
      <c r="G8574">
        <v>5</v>
      </c>
      <c r="H8574">
        <v>0</v>
      </c>
    </row>
    <row r="8575" spans="1:8" x14ac:dyDescent="0.25">
      <c r="A8575">
        <v>8572</v>
      </c>
      <c r="B8575" s="102">
        <v>42362</v>
      </c>
      <c r="C8575">
        <v>358</v>
      </c>
      <c r="D8575">
        <v>12</v>
      </c>
      <c r="E8575">
        <v>24</v>
      </c>
      <c r="F8575">
        <v>3</v>
      </c>
      <c r="G8575">
        <v>5</v>
      </c>
      <c r="H8575">
        <v>0</v>
      </c>
    </row>
    <row r="8576" spans="1:8" x14ac:dyDescent="0.25">
      <c r="A8576">
        <v>8573</v>
      </c>
      <c r="B8576" s="102">
        <v>42362</v>
      </c>
      <c r="C8576">
        <v>358</v>
      </c>
      <c r="D8576">
        <v>12</v>
      </c>
      <c r="E8576">
        <v>24</v>
      </c>
      <c r="F8576">
        <v>4</v>
      </c>
      <c r="G8576">
        <v>5</v>
      </c>
      <c r="H8576">
        <v>0</v>
      </c>
    </row>
    <row r="8577" spans="1:8" x14ac:dyDescent="0.25">
      <c r="A8577">
        <v>8574</v>
      </c>
      <c r="B8577" s="102">
        <v>42362</v>
      </c>
      <c r="C8577">
        <v>358</v>
      </c>
      <c r="D8577">
        <v>12</v>
      </c>
      <c r="E8577">
        <v>24</v>
      </c>
      <c r="F8577">
        <v>5</v>
      </c>
      <c r="G8577">
        <v>5</v>
      </c>
      <c r="H8577">
        <v>0</v>
      </c>
    </row>
    <row r="8578" spans="1:8" x14ac:dyDescent="0.25">
      <c r="A8578">
        <v>8575</v>
      </c>
      <c r="B8578" s="102">
        <v>42362</v>
      </c>
      <c r="C8578">
        <v>358</v>
      </c>
      <c r="D8578">
        <v>12</v>
      </c>
      <c r="E8578">
        <v>24</v>
      </c>
      <c r="F8578">
        <v>6</v>
      </c>
      <c r="G8578">
        <v>5</v>
      </c>
      <c r="H8578">
        <v>0</v>
      </c>
    </row>
    <row r="8579" spans="1:8" x14ac:dyDescent="0.25">
      <c r="A8579">
        <v>8576</v>
      </c>
      <c r="B8579" s="102">
        <v>42362</v>
      </c>
      <c r="C8579">
        <v>358</v>
      </c>
      <c r="D8579">
        <v>12</v>
      </c>
      <c r="E8579">
        <v>24</v>
      </c>
      <c r="F8579">
        <v>7</v>
      </c>
      <c r="G8579">
        <v>5</v>
      </c>
      <c r="H8579">
        <v>0</v>
      </c>
    </row>
    <row r="8580" spans="1:8" x14ac:dyDescent="0.25">
      <c r="A8580">
        <v>8577</v>
      </c>
      <c r="B8580" s="102">
        <v>42362</v>
      </c>
      <c r="C8580">
        <v>358</v>
      </c>
      <c r="D8580">
        <v>12</v>
      </c>
      <c r="E8580">
        <v>24</v>
      </c>
      <c r="F8580">
        <v>8</v>
      </c>
      <c r="G8580">
        <v>5</v>
      </c>
      <c r="H8580">
        <v>0</v>
      </c>
    </row>
    <row r="8581" spans="1:8" x14ac:dyDescent="0.25">
      <c r="A8581">
        <v>8578</v>
      </c>
      <c r="B8581" s="102">
        <v>42362</v>
      </c>
      <c r="C8581">
        <v>358</v>
      </c>
      <c r="D8581">
        <v>12</v>
      </c>
      <c r="E8581">
        <v>24</v>
      </c>
      <c r="F8581">
        <v>9</v>
      </c>
      <c r="G8581">
        <v>5</v>
      </c>
      <c r="H8581">
        <v>0</v>
      </c>
    </row>
    <row r="8582" spans="1:8" x14ac:dyDescent="0.25">
      <c r="A8582">
        <v>8579</v>
      </c>
      <c r="B8582" s="102">
        <v>42362</v>
      </c>
      <c r="C8582">
        <v>358</v>
      </c>
      <c r="D8582">
        <v>12</v>
      </c>
      <c r="E8582">
        <v>24</v>
      </c>
      <c r="F8582">
        <v>10</v>
      </c>
      <c r="G8582">
        <v>5</v>
      </c>
      <c r="H8582">
        <v>0</v>
      </c>
    </row>
    <row r="8583" spans="1:8" x14ac:dyDescent="0.25">
      <c r="A8583">
        <v>8580</v>
      </c>
      <c r="B8583" s="102">
        <v>42362</v>
      </c>
      <c r="C8583">
        <v>358</v>
      </c>
      <c r="D8583">
        <v>12</v>
      </c>
      <c r="E8583">
        <v>24</v>
      </c>
      <c r="F8583">
        <v>11</v>
      </c>
      <c r="G8583">
        <v>5</v>
      </c>
      <c r="H8583">
        <v>0</v>
      </c>
    </row>
    <row r="8584" spans="1:8" x14ac:dyDescent="0.25">
      <c r="A8584">
        <v>8581</v>
      </c>
      <c r="B8584" s="102">
        <v>42362</v>
      </c>
      <c r="C8584">
        <v>358</v>
      </c>
      <c r="D8584">
        <v>12</v>
      </c>
      <c r="E8584">
        <v>24</v>
      </c>
      <c r="F8584">
        <v>12</v>
      </c>
      <c r="G8584">
        <v>5</v>
      </c>
      <c r="H8584">
        <v>0</v>
      </c>
    </row>
    <row r="8585" spans="1:8" x14ac:dyDescent="0.25">
      <c r="A8585">
        <v>8582</v>
      </c>
      <c r="B8585" s="102">
        <v>42362</v>
      </c>
      <c r="C8585">
        <v>358</v>
      </c>
      <c r="D8585">
        <v>12</v>
      </c>
      <c r="E8585">
        <v>24</v>
      </c>
      <c r="F8585">
        <v>13</v>
      </c>
      <c r="G8585">
        <v>5</v>
      </c>
      <c r="H8585">
        <v>0</v>
      </c>
    </row>
    <row r="8586" spans="1:8" x14ac:dyDescent="0.25">
      <c r="A8586">
        <v>8583</v>
      </c>
      <c r="B8586" s="102">
        <v>42362</v>
      </c>
      <c r="C8586">
        <v>358</v>
      </c>
      <c r="D8586">
        <v>12</v>
      </c>
      <c r="E8586">
        <v>24</v>
      </c>
      <c r="F8586">
        <v>14</v>
      </c>
      <c r="G8586">
        <v>5</v>
      </c>
      <c r="H8586">
        <v>0</v>
      </c>
    </row>
    <row r="8587" spans="1:8" x14ac:dyDescent="0.25">
      <c r="A8587">
        <v>8584</v>
      </c>
      <c r="B8587" s="102">
        <v>42362</v>
      </c>
      <c r="C8587">
        <v>358</v>
      </c>
      <c r="D8587">
        <v>12</v>
      </c>
      <c r="E8587">
        <v>24</v>
      </c>
      <c r="F8587">
        <v>15</v>
      </c>
      <c r="G8587">
        <v>5</v>
      </c>
      <c r="H8587">
        <v>0</v>
      </c>
    </row>
    <row r="8588" spans="1:8" x14ac:dyDescent="0.25">
      <c r="A8588">
        <v>8585</v>
      </c>
      <c r="B8588" s="102">
        <v>42362</v>
      </c>
      <c r="C8588">
        <v>358</v>
      </c>
      <c r="D8588">
        <v>12</v>
      </c>
      <c r="E8588">
        <v>24</v>
      </c>
      <c r="F8588">
        <v>16</v>
      </c>
      <c r="G8588">
        <v>5</v>
      </c>
      <c r="H8588">
        <v>0</v>
      </c>
    </row>
    <row r="8589" spans="1:8" x14ac:dyDescent="0.25">
      <c r="A8589">
        <v>8586</v>
      </c>
      <c r="B8589" s="102">
        <v>42362</v>
      </c>
      <c r="C8589">
        <v>358</v>
      </c>
      <c r="D8589">
        <v>12</v>
      </c>
      <c r="E8589">
        <v>24</v>
      </c>
      <c r="F8589">
        <v>17</v>
      </c>
      <c r="G8589">
        <v>5</v>
      </c>
      <c r="H8589">
        <v>0</v>
      </c>
    </row>
    <row r="8590" spans="1:8" x14ac:dyDescent="0.25">
      <c r="A8590">
        <v>8587</v>
      </c>
      <c r="B8590" s="102">
        <v>42362</v>
      </c>
      <c r="C8590">
        <v>358</v>
      </c>
      <c r="D8590">
        <v>12</v>
      </c>
      <c r="E8590">
        <v>24</v>
      </c>
      <c r="F8590">
        <v>18</v>
      </c>
      <c r="G8590">
        <v>5</v>
      </c>
      <c r="H8590">
        <v>0</v>
      </c>
    </row>
    <row r="8591" spans="1:8" x14ac:dyDescent="0.25">
      <c r="A8591">
        <v>8588</v>
      </c>
      <c r="B8591" s="102">
        <v>42362</v>
      </c>
      <c r="C8591">
        <v>358</v>
      </c>
      <c r="D8591">
        <v>12</v>
      </c>
      <c r="E8591">
        <v>24</v>
      </c>
      <c r="F8591">
        <v>19</v>
      </c>
      <c r="G8591">
        <v>5</v>
      </c>
      <c r="H8591">
        <v>0</v>
      </c>
    </row>
    <row r="8592" spans="1:8" x14ac:dyDescent="0.25">
      <c r="A8592">
        <v>8589</v>
      </c>
      <c r="B8592" s="102">
        <v>42362</v>
      </c>
      <c r="C8592">
        <v>358</v>
      </c>
      <c r="D8592">
        <v>12</v>
      </c>
      <c r="E8592">
        <v>24</v>
      </c>
      <c r="F8592">
        <v>20</v>
      </c>
      <c r="G8592">
        <v>5</v>
      </c>
      <c r="H8592">
        <v>0</v>
      </c>
    </row>
    <row r="8593" spans="1:8" x14ac:dyDescent="0.25">
      <c r="A8593">
        <v>8590</v>
      </c>
      <c r="B8593" s="102">
        <v>42362</v>
      </c>
      <c r="C8593">
        <v>358</v>
      </c>
      <c r="D8593">
        <v>12</v>
      </c>
      <c r="E8593">
        <v>24</v>
      </c>
      <c r="F8593">
        <v>21</v>
      </c>
      <c r="G8593">
        <v>5</v>
      </c>
      <c r="H8593">
        <v>0</v>
      </c>
    </row>
    <row r="8594" spans="1:8" x14ac:dyDescent="0.25">
      <c r="A8594">
        <v>8591</v>
      </c>
      <c r="B8594" s="102">
        <v>42362</v>
      </c>
      <c r="C8594">
        <v>358</v>
      </c>
      <c r="D8594">
        <v>12</v>
      </c>
      <c r="E8594">
        <v>24</v>
      </c>
      <c r="F8594">
        <v>22</v>
      </c>
      <c r="G8594">
        <v>5</v>
      </c>
      <c r="H8594">
        <v>0</v>
      </c>
    </row>
    <row r="8595" spans="1:8" x14ac:dyDescent="0.25">
      <c r="A8595">
        <v>8592</v>
      </c>
      <c r="B8595" s="102">
        <v>42362</v>
      </c>
      <c r="C8595">
        <v>358</v>
      </c>
      <c r="D8595">
        <v>12</v>
      </c>
      <c r="E8595">
        <v>24</v>
      </c>
      <c r="F8595">
        <v>23</v>
      </c>
      <c r="G8595">
        <v>5</v>
      </c>
      <c r="H8595">
        <v>0</v>
      </c>
    </row>
    <row r="8596" spans="1:8" x14ac:dyDescent="0.25">
      <c r="A8596">
        <v>8593</v>
      </c>
      <c r="B8596" s="102">
        <v>42363</v>
      </c>
      <c r="C8596">
        <v>359</v>
      </c>
      <c r="D8596">
        <v>12</v>
      </c>
      <c r="E8596">
        <v>25</v>
      </c>
      <c r="F8596">
        <v>0</v>
      </c>
      <c r="G8596">
        <v>6</v>
      </c>
      <c r="H8596">
        <v>1</v>
      </c>
    </row>
    <row r="8597" spans="1:8" x14ac:dyDescent="0.25">
      <c r="A8597">
        <v>8594</v>
      </c>
      <c r="B8597" s="102">
        <v>42363</v>
      </c>
      <c r="C8597">
        <v>359</v>
      </c>
      <c r="D8597">
        <v>12</v>
      </c>
      <c r="E8597">
        <v>25</v>
      </c>
      <c r="F8597">
        <v>1</v>
      </c>
      <c r="G8597">
        <v>6</v>
      </c>
      <c r="H8597">
        <v>1</v>
      </c>
    </row>
    <row r="8598" spans="1:8" x14ac:dyDescent="0.25">
      <c r="A8598">
        <v>8595</v>
      </c>
      <c r="B8598" s="102">
        <v>42363</v>
      </c>
      <c r="C8598">
        <v>359</v>
      </c>
      <c r="D8598">
        <v>12</v>
      </c>
      <c r="E8598">
        <v>25</v>
      </c>
      <c r="F8598">
        <v>2</v>
      </c>
      <c r="G8598">
        <v>6</v>
      </c>
      <c r="H8598">
        <v>1</v>
      </c>
    </row>
    <row r="8599" spans="1:8" x14ac:dyDescent="0.25">
      <c r="A8599">
        <v>8596</v>
      </c>
      <c r="B8599" s="102">
        <v>42363</v>
      </c>
      <c r="C8599">
        <v>359</v>
      </c>
      <c r="D8599">
        <v>12</v>
      </c>
      <c r="E8599">
        <v>25</v>
      </c>
      <c r="F8599">
        <v>3</v>
      </c>
      <c r="G8599">
        <v>6</v>
      </c>
      <c r="H8599">
        <v>1</v>
      </c>
    </row>
    <row r="8600" spans="1:8" x14ac:dyDescent="0.25">
      <c r="A8600">
        <v>8597</v>
      </c>
      <c r="B8600" s="102">
        <v>42363</v>
      </c>
      <c r="C8600">
        <v>359</v>
      </c>
      <c r="D8600">
        <v>12</v>
      </c>
      <c r="E8600">
        <v>25</v>
      </c>
      <c r="F8600">
        <v>4</v>
      </c>
      <c r="G8600">
        <v>6</v>
      </c>
      <c r="H8600">
        <v>1</v>
      </c>
    </row>
    <row r="8601" spans="1:8" x14ac:dyDescent="0.25">
      <c r="A8601">
        <v>8598</v>
      </c>
      <c r="B8601" s="102">
        <v>42363</v>
      </c>
      <c r="C8601">
        <v>359</v>
      </c>
      <c r="D8601">
        <v>12</v>
      </c>
      <c r="E8601">
        <v>25</v>
      </c>
      <c r="F8601">
        <v>5</v>
      </c>
      <c r="G8601">
        <v>6</v>
      </c>
      <c r="H8601">
        <v>1</v>
      </c>
    </row>
    <row r="8602" spans="1:8" x14ac:dyDescent="0.25">
      <c r="A8602">
        <v>8599</v>
      </c>
      <c r="B8602" s="102">
        <v>42363</v>
      </c>
      <c r="C8602">
        <v>359</v>
      </c>
      <c r="D8602">
        <v>12</v>
      </c>
      <c r="E8602">
        <v>25</v>
      </c>
      <c r="F8602">
        <v>6</v>
      </c>
      <c r="G8602">
        <v>6</v>
      </c>
      <c r="H8602">
        <v>1</v>
      </c>
    </row>
    <row r="8603" spans="1:8" x14ac:dyDescent="0.25">
      <c r="A8603">
        <v>8600</v>
      </c>
      <c r="B8603" s="102">
        <v>42363</v>
      </c>
      <c r="C8603">
        <v>359</v>
      </c>
      <c r="D8603">
        <v>12</v>
      </c>
      <c r="E8603">
        <v>25</v>
      </c>
      <c r="F8603">
        <v>7</v>
      </c>
      <c r="G8603">
        <v>6</v>
      </c>
      <c r="H8603">
        <v>1</v>
      </c>
    </row>
    <row r="8604" spans="1:8" x14ac:dyDescent="0.25">
      <c r="A8604">
        <v>8601</v>
      </c>
      <c r="B8604" s="102">
        <v>42363</v>
      </c>
      <c r="C8604">
        <v>359</v>
      </c>
      <c r="D8604">
        <v>12</v>
      </c>
      <c r="E8604">
        <v>25</v>
      </c>
      <c r="F8604">
        <v>8</v>
      </c>
      <c r="G8604">
        <v>6</v>
      </c>
      <c r="H8604">
        <v>1</v>
      </c>
    </row>
    <row r="8605" spans="1:8" x14ac:dyDescent="0.25">
      <c r="A8605">
        <v>8602</v>
      </c>
      <c r="B8605" s="102">
        <v>42363</v>
      </c>
      <c r="C8605">
        <v>359</v>
      </c>
      <c r="D8605">
        <v>12</v>
      </c>
      <c r="E8605">
        <v>25</v>
      </c>
      <c r="F8605">
        <v>9</v>
      </c>
      <c r="G8605">
        <v>6</v>
      </c>
      <c r="H8605">
        <v>1</v>
      </c>
    </row>
    <row r="8606" spans="1:8" x14ac:dyDescent="0.25">
      <c r="A8606">
        <v>8603</v>
      </c>
      <c r="B8606" s="102">
        <v>42363</v>
      </c>
      <c r="C8606">
        <v>359</v>
      </c>
      <c r="D8606">
        <v>12</v>
      </c>
      <c r="E8606">
        <v>25</v>
      </c>
      <c r="F8606">
        <v>10</v>
      </c>
      <c r="G8606">
        <v>6</v>
      </c>
      <c r="H8606">
        <v>1</v>
      </c>
    </row>
    <row r="8607" spans="1:8" x14ac:dyDescent="0.25">
      <c r="A8607">
        <v>8604</v>
      </c>
      <c r="B8607" s="102">
        <v>42363</v>
      </c>
      <c r="C8607">
        <v>359</v>
      </c>
      <c r="D8607">
        <v>12</v>
      </c>
      <c r="E8607">
        <v>25</v>
      </c>
      <c r="F8607">
        <v>11</v>
      </c>
      <c r="G8607">
        <v>6</v>
      </c>
      <c r="H8607">
        <v>1</v>
      </c>
    </row>
    <row r="8608" spans="1:8" x14ac:dyDescent="0.25">
      <c r="A8608">
        <v>8605</v>
      </c>
      <c r="B8608" s="102">
        <v>42363</v>
      </c>
      <c r="C8608">
        <v>359</v>
      </c>
      <c r="D8608">
        <v>12</v>
      </c>
      <c r="E8608">
        <v>25</v>
      </c>
      <c r="F8608">
        <v>12</v>
      </c>
      <c r="G8608">
        <v>6</v>
      </c>
      <c r="H8608">
        <v>1</v>
      </c>
    </row>
    <row r="8609" spans="1:8" x14ac:dyDescent="0.25">
      <c r="A8609">
        <v>8606</v>
      </c>
      <c r="B8609" s="102">
        <v>42363</v>
      </c>
      <c r="C8609">
        <v>359</v>
      </c>
      <c r="D8609">
        <v>12</v>
      </c>
      <c r="E8609">
        <v>25</v>
      </c>
      <c r="F8609">
        <v>13</v>
      </c>
      <c r="G8609">
        <v>6</v>
      </c>
      <c r="H8609">
        <v>1</v>
      </c>
    </row>
    <row r="8610" spans="1:8" x14ac:dyDescent="0.25">
      <c r="A8610">
        <v>8607</v>
      </c>
      <c r="B8610" s="102">
        <v>42363</v>
      </c>
      <c r="C8610">
        <v>359</v>
      </c>
      <c r="D8610">
        <v>12</v>
      </c>
      <c r="E8610">
        <v>25</v>
      </c>
      <c r="F8610">
        <v>14</v>
      </c>
      <c r="G8610">
        <v>6</v>
      </c>
      <c r="H8610">
        <v>1</v>
      </c>
    </row>
    <row r="8611" spans="1:8" x14ac:dyDescent="0.25">
      <c r="A8611">
        <v>8608</v>
      </c>
      <c r="B8611" s="102">
        <v>42363</v>
      </c>
      <c r="C8611">
        <v>359</v>
      </c>
      <c r="D8611">
        <v>12</v>
      </c>
      <c r="E8611">
        <v>25</v>
      </c>
      <c r="F8611">
        <v>15</v>
      </c>
      <c r="G8611">
        <v>6</v>
      </c>
      <c r="H8611">
        <v>1</v>
      </c>
    </row>
    <row r="8612" spans="1:8" x14ac:dyDescent="0.25">
      <c r="A8612">
        <v>8609</v>
      </c>
      <c r="B8612" s="102">
        <v>42363</v>
      </c>
      <c r="C8612">
        <v>359</v>
      </c>
      <c r="D8612">
        <v>12</v>
      </c>
      <c r="E8612">
        <v>25</v>
      </c>
      <c r="F8612">
        <v>16</v>
      </c>
      <c r="G8612">
        <v>6</v>
      </c>
      <c r="H8612">
        <v>1</v>
      </c>
    </row>
    <row r="8613" spans="1:8" x14ac:dyDescent="0.25">
      <c r="A8613">
        <v>8610</v>
      </c>
      <c r="B8613" s="102">
        <v>42363</v>
      </c>
      <c r="C8613">
        <v>359</v>
      </c>
      <c r="D8613">
        <v>12</v>
      </c>
      <c r="E8613">
        <v>25</v>
      </c>
      <c r="F8613">
        <v>17</v>
      </c>
      <c r="G8613">
        <v>6</v>
      </c>
      <c r="H8613">
        <v>1</v>
      </c>
    </row>
    <row r="8614" spans="1:8" x14ac:dyDescent="0.25">
      <c r="A8614">
        <v>8611</v>
      </c>
      <c r="B8614" s="102">
        <v>42363</v>
      </c>
      <c r="C8614">
        <v>359</v>
      </c>
      <c r="D8614">
        <v>12</v>
      </c>
      <c r="E8614">
        <v>25</v>
      </c>
      <c r="F8614">
        <v>18</v>
      </c>
      <c r="G8614">
        <v>6</v>
      </c>
      <c r="H8614">
        <v>1</v>
      </c>
    </row>
    <row r="8615" spans="1:8" x14ac:dyDescent="0.25">
      <c r="A8615">
        <v>8612</v>
      </c>
      <c r="B8615" s="102">
        <v>42363</v>
      </c>
      <c r="C8615">
        <v>359</v>
      </c>
      <c r="D8615">
        <v>12</v>
      </c>
      <c r="E8615">
        <v>25</v>
      </c>
      <c r="F8615">
        <v>19</v>
      </c>
      <c r="G8615">
        <v>6</v>
      </c>
      <c r="H8615">
        <v>1</v>
      </c>
    </row>
    <row r="8616" spans="1:8" x14ac:dyDescent="0.25">
      <c r="A8616">
        <v>8613</v>
      </c>
      <c r="B8616" s="102">
        <v>42363</v>
      </c>
      <c r="C8616">
        <v>359</v>
      </c>
      <c r="D8616">
        <v>12</v>
      </c>
      <c r="E8616">
        <v>25</v>
      </c>
      <c r="F8616">
        <v>20</v>
      </c>
      <c r="G8616">
        <v>6</v>
      </c>
      <c r="H8616">
        <v>1</v>
      </c>
    </row>
    <row r="8617" spans="1:8" x14ac:dyDescent="0.25">
      <c r="A8617">
        <v>8614</v>
      </c>
      <c r="B8617" s="102">
        <v>42363</v>
      </c>
      <c r="C8617">
        <v>359</v>
      </c>
      <c r="D8617">
        <v>12</v>
      </c>
      <c r="E8617">
        <v>25</v>
      </c>
      <c r="F8617">
        <v>21</v>
      </c>
      <c r="G8617">
        <v>6</v>
      </c>
      <c r="H8617">
        <v>1</v>
      </c>
    </row>
    <row r="8618" spans="1:8" x14ac:dyDescent="0.25">
      <c r="A8618">
        <v>8615</v>
      </c>
      <c r="B8618" s="102">
        <v>42363</v>
      </c>
      <c r="C8618">
        <v>359</v>
      </c>
      <c r="D8618">
        <v>12</v>
      </c>
      <c r="E8618">
        <v>25</v>
      </c>
      <c r="F8618">
        <v>22</v>
      </c>
      <c r="G8618">
        <v>6</v>
      </c>
      <c r="H8618">
        <v>1</v>
      </c>
    </row>
    <row r="8619" spans="1:8" x14ac:dyDescent="0.25">
      <c r="A8619">
        <v>8616</v>
      </c>
      <c r="B8619" s="102">
        <v>42363</v>
      </c>
      <c r="C8619">
        <v>359</v>
      </c>
      <c r="D8619">
        <v>12</v>
      </c>
      <c r="E8619">
        <v>25</v>
      </c>
      <c r="F8619">
        <v>23</v>
      </c>
      <c r="G8619">
        <v>6</v>
      </c>
      <c r="H8619">
        <v>1</v>
      </c>
    </row>
    <row r="8620" spans="1:8" x14ac:dyDescent="0.25">
      <c r="A8620">
        <v>8617</v>
      </c>
      <c r="B8620" s="102">
        <v>42364</v>
      </c>
      <c r="C8620">
        <v>360</v>
      </c>
      <c r="D8620">
        <v>12</v>
      </c>
      <c r="E8620">
        <v>26</v>
      </c>
      <c r="F8620">
        <v>0</v>
      </c>
      <c r="G8620">
        <v>7</v>
      </c>
      <c r="H8620">
        <v>1</v>
      </c>
    </row>
    <row r="8621" spans="1:8" x14ac:dyDescent="0.25">
      <c r="A8621">
        <v>8618</v>
      </c>
      <c r="B8621" s="102">
        <v>42364</v>
      </c>
      <c r="C8621">
        <v>360</v>
      </c>
      <c r="D8621">
        <v>12</v>
      </c>
      <c r="E8621">
        <v>26</v>
      </c>
      <c r="F8621">
        <v>1</v>
      </c>
      <c r="G8621">
        <v>7</v>
      </c>
      <c r="H8621">
        <v>1</v>
      </c>
    </row>
    <row r="8622" spans="1:8" x14ac:dyDescent="0.25">
      <c r="A8622">
        <v>8619</v>
      </c>
      <c r="B8622" s="102">
        <v>42364</v>
      </c>
      <c r="C8622">
        <v>360</v>
      </c>
      <c r="D8622">
        <v>12</v>
      </c>
      <c r="E8622">
        <v>26</v>
      </c>
      <c r="F8622">
        <v>2</v>
      </c>
      <c r="G8622">
        <v>7</v>
      </c>
      <c r="H8622">
        <v>1</v>
      </c>
    </row>
    <row r="8623" spans="1:8" x14ac:dyDescent="0.25">
      <c r="A8623">
        <v>8620</v>
      </c>
      <c r="B8623" s="102">
        <v>42364</v>
      </c>
      <c r="C8623">
        <v>360</v>
      </c>
      <c r="D8623">
        <v>12</v>
      </c>
      <c r="E8623">
        <v>26</v>
      </c>
      <c r="F8623">
        <v>3</v>
      </c>
      <c r="G8623">
        <v>7</v>
      </c>
      <c r="H8623">
        <v>1</v>
      </c>
    </row>
    <row r="8624" spans="1:8" x14ac:dyDescent="0.25">
      <c r="A8624">
        <v>8621</v>
      </c>
      <c r="B8624" s="102">
        <v>42364</v>
      </c>
      <c r="C8624">
        <v>360</v>
      </c>
      <c r="D8624">
        <v>12</v>
      </c>
      <c r="E8624">
        <v>26</v>
      </c>
      <c r="F8624">
        <v>4</v>
      </c>
      <c r="G8624">
        <v>7</v>
      </c>
      <c r="H8624">
        <v>1</v>
      </c>
    </row>
    <row r="8625" spans="1:8" x14ac:dyDescent="0.25">
      <c r="A8625">
        <v>8622</v>
      </c>
      <c r="B8625" s="102">
        <v>42364</v>
      </c>
      <c r="C8625">
        <v>360</v>
      </c>
      <c r="D8625">
        <v>12</v>
      </c>
      <c r="E8625">
        <v>26</v>
      </c>
      <c r="F8625">
        <v>5</v>
      </c>
      <c r="G8625">
        <v>7</v>
      </c>
      <c r="H8625">
        <v>1</v>
      </c>
    </row>
    <row r="8626" spans="1:8" x14ac:dyDescent="0.25">
      <c r="A8626">
        <v>8623</v>
      </c>
      <c r="B8626" s="102">
        <v>42364</v>
      </c>
      <c r="C8626">
        <v>360</v>
      </c>
      <c r="D8626">
        <v>12</v>
      </c>
      <c r="E8626">
        <v>26</v>
      </c>
      <c r="F8626">
        <v>6</v>
      </c>
      <c r="G8626">
        <v>7</v>
      </c>
      <c r="H8626">
        <v>1</v>
      </c>
    </row>
    <row r="8627" spans="1:8" x14ac:dyDescent="0.25">
      <c r="A8627">
        <v>8624</v>
      </c>
      <c r="B8627" s="102">
        <v>42364</v>
      </c>
      <c r="C8627">
        <v>360</v>
      </c>
      <c r="D8627">
        <v>12</v>
      </c>
      <c r="E8627">
        <v>26</v>
      </c>
      <c r="F8627">
        <v>7</v>
      </c>
      <c r="G8627">
        <v>7</v>
      </c>
      <c r="H8627">
        <v>1</v>
      </c>
    </row>
    <row r="8628" spans="1:8" x14ac:dyDescent="0.25">
      <c r="A8628">
        <v>8625</v>
      </c>
      <c r="B8628" s="102">
        <v>42364</v>
      </c>
      <c r="C8628">
        <v>360</v>
      </c>
      <c r="D8628">
        <v>12</v>
      </c>
      <c r="E8628">
        <v>26</v>
      </c>
      <c r="F8628">
        <v>8</v>
      </c>
      <c r="G8628">
        <v>7</v>
      </c>
      <c r="H8628">
        <v>1</v>
      </c>
    </row>
    <row r="8629" spans="1:8" x14ac:dyDescent="0.25">
      <c r="A8629">
        <v>8626</v>
      </c>
      <c r="B8629" s="102">
        <v>42364</v>
      </c>
      <c r="C8629">
        <v>360</v>
      </c>
      <c r="D8629">
        <v>12</v>
      </c>
      <c r="E8629">
        <v>26</v>
      </c>
      <c r="F8629">
        <v>9</v>
      </c>
      <c r="G8629">
        <v>7</v>
      </c>
      <c r="H8629">
        <v>1</v>
      </c>
    </row>
    <row r="8630" spans="1:8" x14ac:dyDescent="0.25">
      <c r="A8630">
        <v>8627</v>
      </c>
      <c r="B8630" s="102">
        <v>42364</v>
      </c>
      <c r="C8630">
        <v>360</v>
      </c>
      <c r="D8630">
        <v>12</v>
      </c>
      <c r="E8630">
        <v>26</v>
      </c>
      <c r="F8630">
        <v>10</v>
      </c>
      <c r="G8630">
        <v>7</v>
      </c>
      <c r="H8630">
        <v>1</v>
      </c>
    </row>
    <row r="8631" spans="1:8" x14ac:dyDescent="0.25">
      <c r="A8631">
        <v>8628</v>
      </c>
      <c r="B8631" s="102">
        <v>42364</v>
      </c>
      <c r="C8631">
        <v>360</v>
      </c>
      <c r="D8631">
        <v>12</v>
      </c>
      <c r="E8631">
        <v>26</v>
      </c>
      <c r="F8631">
        <v>11</v>
      </c>
      <c r="G8631">
        <v>7</v>
      </c>
      <c r="H8631">
        <v>1</v>
      </c>
    </row>
    <row r="8632" spans="1:8" x14ac:dyDescent="0.25">
      <c r="A8632">
        <v>8629</v>
      </c>
      <c r="B8632" s="102">
        <v>42364</v>
      </c>
      <c r="C8632">
        <v>360</v>
      </c>
      <c r="D8632">
        <v>12</v>
      </c>
      <c r="E8632">
        <v>26</v>
      </c>
      <c r="F8632">
        <v>12</v>
      </c>
      <c r="G8632">
        <v>7</v>
      </c>
      <c r="H8632">
        <v>1</v>
      </c>
    </row>
    <row r="8633" spans="1:8" x14ac:dyDescent="0.25">
      <c r="A8633">
        <v>8630</v>
      </c>
      <c r="B8633" s="102">
        <v>42364</v>
      </c>
      <c r="C8633">
        <v>360</v>
      </c>
      <c r="D8633">
        <v>12</v>
      </c>
      <c r="E8633">
        <v>26</v>
      </c>
      <c r="F8633">
        <v>13</v>
      </c>
      <c r="G8633">
        <v>7</v>
      </c>
      <c r="H8633">
        <v>1</v>
      </c>
    </row>
    <row r="8634" spans="1:8" x14ac:dyDescent="0.25">
      <c r="A8634">
        <v>8631</v>
      </c>
      <c r="B8634" s="102">
        <v>42364</v>
      </c>
      <c r="C8634">
        <v>360</v>
      </c>
      <c r="D8634">
        <v>12</v>
      </c>
      <c r="E8634">
        <v>26</v>
      </c>
      <c r="F8634">
        <v>14</v>
      </c>
      <c r="G8634">
        <v>7</v>
      </c>
      <c r="H8634">
        <v>1</v>
      </c>
    </row>
    <row r="8635" spans="1:8" x14ac:dyDescent="0.25">
      <c r="A8635">
        <v>8632</v>
      </c>
      <c r="B8635" s="102">
        <v>42364</v>
      </c>
      <c r="C8635">
        <v>360</v>
      </c>
      <c r="D8635">
        <v>12</v>
      </c>
      <c r="E8635">
        <v>26</v>
      </c>
      <c r="F8635">
        <v>15</v>
      </c>
      <c r="G8635">
        <v>7</v>
      </c>
      <c r="H8635">
        <v>1</v>
      </c>
    </row>
    <row r="8636" spans="1:8" x14ac:dyDescent="0.25">
      <c r="A8636">
        <v>8633</v>
      </c>
      <c r="B8636" s="102">
        <v>42364</v>
      </c>
      <c r="C8636">
        <v>360</v>
      </c>
      <c r="D8636">
        <v>12</v>
      </c>
      <c r="E8636">
        <v>26</v>
      </c>
      <c r="F8636">
        <v>16</v>
      </c>
      <c r="G8636">
        <v>7</v>
      </c>
      <c r="H8636">
        <v>1</v>
      </c>
    </row>
    <row r="8637" spans="1:8" x14ac:dyDescent="0.25">
      <c r="A8637">
        <v>8634</v>
      </c>
      <c r="B8637" s="102">
        <v>42364</v>
      </c>
      <c r="C8637">
        <v>360</v>
      </c>
      <c r="D8637">
        <v>12</v>
      </c>
      <c r="E8637">
        <v>26</v>
      </c>
      <c r="F8637">
        <v>17</v>
      </c>
      <c r="G8637">
        <v>7</v>
      </c>
      <c r="H8637">
        <v>1</v>
      </c>
    </row>
    <row r="8638" spans="1:8" x14ac:dyDescent="0.25">
      <c r="A8638">
        <v>8635</v>
      </c>
      <c r="B8638" s="102">
        <v>42364</v>
      </c>
      <c r="C8638">
        <v>360</v>
      </c>
      <c r="D8638">
        <v>12</v>
      </c>
      <c r="E8638">
        <v>26</v>
      </c>
      <c r="F8638">
        <v>18</v>
      </c>
      <c r="G8638">
        <v>7</v>
      </c>
      <c r="H8638">
        <v>1</v>
      </c>
    </row>
    <row r="8639" spans="1:8" x14ac:dyDescent="0.25">
      <c r="A8639">
        <v>8636</v>
      </c>
      <c r="B8639" s="102">
        <v>42364</v>
      </c>
      <c r="C8639">
        <v>360</v>
      </c>
      <c r="D8639">
        <v>12</v>
      </c>
      <c r="E8639">
        <v>26</v>
      </c>
      <c r="F8639">
        <v>19</v>
      </c>
      <c r="G8639">
        <v>7</v>
      </c>
      <c r="H8639">
        <v>1</v>
      </c>
    </row>
    <row r="8640" spans="1:8" x14ac:dyDescent="0.25">
      <c r="A8640">
        <v>8637</v>
      </c>
      <c r="B8640" s="102">
        <v>42364</v>
      </c>
      <c r="C8640">
        <v>360</v>
      </c>
      <c r="D8640">
        <v>12</v>
      </c>
      <c r="E8640">
        <v>26</v>
      </c>
      <c r="F8640">
        <v>20</v>
      </c>
      <c r="G8640">
        <v>7</v>
      </c>
      <c r="H8640">
        <v>1</v>
      </c>
    </row>
    <row r="8641" spans="1:8" x14ac:dyDescent="0.25">
      <c r="A8641">
        <v>8638</v>
      </c>
      <c r="B8641" s="102">
        <v>42364</v>
      </c>
      <c r="C8641">
        <v>360</v>
      </c>
      <c r="D8641">
        <v>12</v>
      </c>
      <c r="E8641">
        <v>26</v>
      </c>
      <c r="F8641">
        <v>21</v>
      </c>
      <c r="G8641">
        <v>7</v>
      </c>
      <c r="H8641">
        <v>1</v>
      </c>
    </row>
    <row r="8642" spans="1:8" x14ac:dyDescent="0.25">
      <c r="A8642">
        <v>8639</v>
      </c>
      <c r="B8642" s="102">
        <v>42364</v>
      </c>
      <c r="C8642">
        <v>360</v>
      </c>
      <c r="D8642">
        <v>12</v>
      </c>
      <c r="E8642">
        <v>26</v>
      </c>
      <c r="F8642">
        <v>22</v>
      </c>
      <c r="G8642">
        <v>7</v>
      </c>
      <c r="H8642">
        <v>1</v>
      </c>
    </row>
    <row r="8643" spans="1:8" x14ac:dyDescent="0.25">
      <c r="A8643">
        <v>8640</v>
      </c>
      <c r="B8643" s="102">
        <v>42364</v>
      </c>
      <c r="C8643">
        <v>360</v>
      </c>
      <c r="D8643">
        <v>12</v>
      </c>
      <c r="E8643">
        <v>26</v>
      </c>
      <c r="F8643">
        <v>23</v>
      </c>
      <c r="G8643">
        <v>7</v>
      </c>
      <c r="H8643">
        <v>1</v>
      </c>
    </row>
    <row r="8644" spans="1:8" x14ac:dyDescent="0.25">
      <c r="A8644">
        <v>8641</v>
      </c>
      <c r="B8644" s="102">
        <v>42365</v>
      </c>
      <c r="C8644">
        <v>361</v>
      </c>
      <c r="D8644">
        <v>12</v>
      </c>
      <c r="E8644">
        <v>27</v>
      </c>
      <c r="F8644">
        <v>0</v>
      </c>
      <c r="G8644">
        <v>1</v>
      </c>
      <c r="H8644">
        <v>1</v>
      </c>
    </row>
    <row r="8645" spans="1:8" x14ac:dyDescent="0.25">
      <c r="A8645">
        <v>8642</v>
      </c>
      <c r="B8645" s="102">
        <v>42365</v>
      </c>
      <c r="C8645">
        <v>361</v>
      </c>
      <c r="D8645">
        <v>12</v>
      </c>
      <c r="E8645">
        <v>27</v>
      </c>
      <c r="F8645">
        <v>1</v>
      </c>
      <c r="G8645">
        <v>1</v>
      </c>
      <c r="H8645">
        <v>1</v>
      </c>
    </row>
    <row r="8646" spans="1:8" x14ac:dyDescent="0.25">
      <c r="A8646">
        <v>8643</v>
      </c>
      <c r="B8646" s="102">
        <v>42365</v>
      </c>
      <c r="C8646">
        <v>361</v>
      </c>
      <c r="D8646">
        <v>12</v>
      </c>
      <c r="E8646">
        <v>27</v>
      </c>
      <c r="F8646">
        <v>2</v>
      </c>
      <c r="G8646">
        <v>1</v>
      </c>
      <c r="H8646">
        <v>1</v>
      </c>
    </row>
    <row r="8647" spans="1:8" x14ac:dyDescent="0.25">
      <c r="A8647">
        <v>8644</v>
      </c>
      <c r="B8647" s="102">
        <v>42365</v>
      </c>
      <c r="C8647">
        <v>361</v>
      </c>
      <c r="D8647">
        <v>12</v>
      </c>
      <c r="E8647">
        <v>27</v>
      </c>
      <c r="F8647">
        <v>3</v>
      </c>
      <c r="G8647">
        <v>1</v>
      </c>
      <c r="H8647">
        <v>1</v>
      </c>
    </row>
    <row r="8648" spans="1:8" x14ac:dyDescent="0.25">
      <c r="A8648">
        <v>8645</v>
      </c>
      <c r="B8648" s="102">
        <v>42365</v>
      </c>
      <c r="C8648">
        <v>361</v>
      </c>
      <c r="D8648">
        <v>12</v>
      </c>
      <c r="E8648">
        <v>27</v>
      </c>
      <c r="F8648">
        <v>4</v>
      </c>
      <c r="G8648">
        <v>1</v>
      </c>
      <c r="H8648">
        <v>1</v>
      </c>
    </row>
    <row r="8649" spans="1:8" x14ac:dyDescent="0.25">
      <c r="A8649">
        <v>8646</v>
      </c>
      <c r="B8649" s="102">
        <v>42365</v>
      </c>
      <c r="C8649">
        <v>361</v>
      </c>
      <c r="D8649">
        <v>12</v>
      </c>
      <c r="E8649">
        <v>27</v>
      </c>
      <c r="F8649">
        <v>5</v>
      </c>
      <c r="G8649">
        <v>1</v>
      </c>
      <c r="H8649">
        <v>1</v>
      </c>
    </row>
    <row r="8650" spans="1:8" x14ac:dyDescent="0.25">
      <c r="A8650">
        <v>8647</v>
      </c>
      <c r="B8650" s="102">
        <v>42365</v>
      </c>
      <c r="C8650">
        <v>361</v>
      </c>
      <c r="D8650">
        <v>12</v>
      </c>
      <c r="E8650">
        <v>27</v>
      </c>
      <c r="F8650">
        <v>6</v>
      </c>
      <c r="G8650">
        <v>1</v>
      </c>
      <c r="H8650">
        <v>1</v>
      </c>
    </row>
    <row r="8651" spans="1:8" x14ac:dyDescent="0.25">
      <c r="A8651">
        <v>8648</v>
      </c>
      <c r="B8651" s="102">
        <v>42365</v>
      </c>
      <c r="C8651">
        <v>361</v>
      </c>
      <c r="D8651">
        <v>12</v>
      </c>
      <c r="E8651">
        <v>27</v>
      </c>
      <c r="F8651">
        <v>7</v>
      </c>
      <c r="G8651">
        <v>1</v>
      </c>
      <c r="H8651">
        <v>1</v>
      </c>
    </row>
    <row r="8652" spans="1:8" x14ac:dyDescent="0.25">
      <c r="A8652">
        <v>8649</v>
      </c>
      <c r="B8652" s="102">
        <v>42365</v>
      </c>
      <c r="C8652">
        <v>361</v>
      </c>
      <c r="D8652">
        <v>12</v>
      </c>
      <c r="E8652">
        <v>27</v>
      </c>
      <c r="F8652">
        <v>8</v>
      </c>
      <c r="G8652">
        <v>1</v>
      </c>
      <c r="H8652">
        <v>1</v>
      </c>
    </row>
    <row r="8653" spans="1:8" x14ac:dyDescent="0.25">
      <c r="A8653">
        <v>8650</v>
      </c>
      <c r="B8653" s="102">
        <v>42365</v>
      </c>
      <c r="C8653">
        <v>361</v>
      </c>
      <c r="D8653">
        <v>12</v>
      </c>
      <c r="E8653">
        <v>27</v>
      </c>
      <c r="F8653">
        <v>9</v>
      </c>
      <c r="G8653">
        <v>1</v>
      </c>
      <c r="H8653">
        <v>1</v>
      </c>
    </row>
    <row r="8654" spans="1:8" x14ac:dyDescent="0.25">
      <c r="A8654">
        <v>8651</v>
      </c>
      <c r="B8654" s="102">
        <v>42365</v>
      </c>
      <c r="C8654">
        <v>361</v>
      </c>
      <c r="D8654">
        <v>12</v>
      </c>
      <c r="E8654">
        <v>27</v>
      </c>
      <c r="F8654">
        <v>10</v>
      </c>
      <c r="G8654">
        <v>1</v>
      </c>
      <c r="H8654">
        <v>1</v>
      </c>
    </row>
    <row r="8655" spans="1:8" x14ac:dyDescent="0.25">
      <c r="A8655">
        <v>8652</v>
      </c>
      <c r="B8655" s="102">
        <v>42365</v>
      </c>
      <c r="C8655">
        <v>361</v>
      </c>
      <c r="D8655">
        <v>12</v>
      </c>
      <c r="E8655">
        <v>27</v>
      </c>
      <c r="F8655">
        <v>11</v>
      </c>
      <c r="G8655">
        <v>1</v>
      </c>
      <c r="H8655">
        <v>1</v>
      </c>
    </row>
    <row r="8656" spans="1:8" x14ac:dyDescent="0.25">
      <c r="A8656">
        <v>8653</v>
      </c>
      <c r="B8656" s="102">
        <v>42365</v>
      </c>
      <c r="C8656">
        <v>361</v>
      </c>
      <c r="D8656">
        <v>12</v>
      </c>
      <c r="E8656">
        <v>27</v>
      </c>
      <c r="F8656">
        <v>12</v>
      </c>
      <c r="G8656">
        <v>1</v>
      </c>
      <c r="H8656">
        <v>1</v>
      </c>
    </row>
    <row r="8657" spans="1:8" x14ac:dyDescent="0.25">
      <c r="A8657">
        <v>8654</v>
      </c>
      <c r="B8657" s="102">
        <v>42365</v>
      </c>
      <c r="C8657">
        <v>361</v>
      </c>
      <c r="D8657">
        <v>12</v>
      </c>
      <c r="E8657">
        <v>27</v>
      </c>
      <c r="F8657">
        <v>13</v>
      </c>
      <c r="G8657">
        <v>1</v>
      </c>
      <c r="H8657">
        <v>1</v>
      </c>
    </row>
    <row r="8658" spans="1:8" x14ac:dyDescent="0.25">
      <c r="A8658">
        <v>8655</v>
      </c>
      <c r="B8658" s="102">
        <v>42365</v>
      </c>
      <c r="C8658">
        <v>361</v>
      </c>
      <c r="D8658">
        <v>12</v>
      </c>
      <c r="E8658">
        <v>27</v>
      </c>
      <c r="F8658">
        <v>14</v>
      </c>
      <c r="G8658">
        <v>1</v>
      </c>
      <c r="H8658">
        <v>1</v>
      </c>
    </row>
    <row r="8659" spans="1:8" x14ac:dyDescent="0.25">
      <c r="A8659">
        <v>8656</v>
      </c>
      <c r="B8659" s="102">
        <v>42365</v>
      </c>
      <c r="C8659">
        <v>361</v>
      </c>
      <c r="D8659">
        <v>12</v>
      </c>
      <c r="E8659">
        <v>27</v>
      </c>
      <c r="F8659">
        <v>15</v>
      </c>
      <c r="G8659">
        <v>1</v>
      </c>
      <c r="H8659">
        <v>1</v>
      </c>
    </row>
    <row r="8660" spans="1:8" x14ac:dyDescent="0.25">
      <c r="A8660">
        <v>8657</v>
      </c>
      <c r="B8660" s="102">
        <v>42365</v>
      </c>
      <c r="C8660">
        <v>361</v>
      </c>
      <c r="D8660">
        <v>12</v>
      </c>
      <c r="E8660">
        <v>27</v>
      </c>
      <c r="F8660">
        <v>16</v>
      </c>
      <c r="G8660">
        <v>1</v>
      </c>
      <c r="H8660">
        <v>1</v>
      </c>
    </row>
    <row r="8661" spans="1:8" x14ac:dyDescent="0.25">
      <c r="A8661">
        <v>8658</v>
      </c>
      <c r="B8661" s="102">
        <v>42365</v>
      </c>
      <c r="C8661">
        <v>361</v>
      </c>
      <c r="D8661">
        <v>12</v>
      </c>
      <c r="E8661">
        <v>27</v>
      </c>
      <c r="F8661">
        <v>17</v>
      </c>
      <c r="G8661">
        <v>1</v>
      </c>
      <c r="H8661">
        <v>1</v>
      </c>
    </row>
    <row r="8662" spans="1:8" x14ac:dyDescent="0.25">
      <c r="A8662">
        <v>8659</v>
      </c>
      <c r="B8662" s="102">
        <v>42365</v>
      </c>
      <c r="C8662">
        <v>361</v>
      </c>
      <c r="D8662">
        <v>12</v>
      </c>
      <c r="E8662">
        <v>27</v>
      </c>
      <c r="F8662">
        <v>18</v>
      </c>
      <c r="G8662">
        <v>1</v>
      </c>
      <c r="H8662">
        <v>1</v>
      </c>
    </row>
    <row r="8663" spans="1:8" x14ac:dyDescent="0.25">
      <c r="A8663">
        <v>8660</v>
      </c>
      <c r="B8663" s="102">
        <v>42365</v>
      </c>
      <c r="C8663">
        <v>361</v>
      </c>
      <c r="D8663">
        <v>12</v>
      </c>
      <c r="E8663">
        <v>27</v>
      </c>
      <c r="F8663">
        <v>19</v>
      </c>
      <c r="G8663">
        <v>1</v>
      </c>
      <c r="H8663">
        <v>1</v>
      </c>
    </row>
    <row r="8664" spans="1:8" x14ac:dyDescent="0.25">
      <c r="A8664">
        <v>8661</v>
      </c>
      <c r="B8664" s="102">
        <v>42365</v>
      </c>
      <c r="C8664">
        <v>361</v>
      </c>
      <c r="D8664">
        <v>12</v>
      </c>
      <c r="E8664">
        <v>27</v>
      </c>
      <c r="F8664">
        <v>20</v>
      </c>
      <c r="G8664">
        <v>1</v>
      </c>
      <c r="H8664">
        <v>1</v>
      </c>
    </row>
    <row r="8665" spans="1:8" x14ac:dyDescent="0.25">
      <c r="A8665">
        <v>8662</v>
      </c>
      <c r="B8665" s="102">
        <v>42365</v>
      </c>
      <c r="C8665">
        <v>361</v>
      </c>
      <c r="D8665">
        <v>12</v>
      </c>
      <c r="E8665">
        <v>27</v>
      </c>
      <c r="F8665">
        <v>21</v>
      </c>
      <c r="G8665">
        <v>1</v>
      </c>
      <c r="H8665">
        <v>1</v>
      </c>
    </row>
    <row r="8666" spans="1:8" x14ac:dyDescent="0.25">
      <c r="A8666">
        <v>8663</v>
      </c>
      <c r="B8666" s="102">
        <v>42365</v>
      </c>
      <c r="C8666">
        <v>361</v>
      </c>
      <c r="D8666">
        <v>12</v>
      </c>
      <c r="E8666">
        <v>27</v>
      </c>
      <c r="F8666">
        <v>22</v>
      </c>
      <c r="G8666">
        <v>1</v>
      </c>
      <c r="H8666">
        <v>1</v>
      </c>
    </row>
    <row r="8667" spans="1:8" x14ac:dyDescent="0.25">
      <c r="A8667">
        <v>8664</v>
      </c>
      <c r="B8667" s="102">
        <v>42365</v>
      </c>
      <c r="C8667">
        <v>361</v>
      </c>
      <c r="D8667">
        <v>12</v>
      </c>
      <c r="E8667">
        <v>27</v>
      </c>
      <c r="F8667">
        <v>23</v>
      </c>
      <c r="G8667">
        <v>1</v>
      </c>
      <c r="H8667">
        <v>1</v>
      </c>
    </row>
    <row r="8668" spans="1:8" x14ac:dyDescent="0.25">
      <c r="A8668">
        <v>8665</v>
      </c>
      <c r="B8668" s="102">
        <v>42366</v>
      </c>
      <c r="C8668">
        <v>362</v>
      </c>
      <c r="D8668">
        <v>12</v>
      </c>
      <c r="E8668">
        <v>28</v>
      </c>
      <c r="F8668">
        <v>0</v>
      </c>
      <c r="G8668">
        <v>2</v>
      </c>
      <c r="H8668">
        <v>0</v>
      </c>
    </row>
    <row r="8669" spans="1:8" x14ac:dyDescent="0.25">
      <c r="A8669">
        <v>8666</v>
      </c>
      <c r="B8669" s="102">
        <v>42366</v>
      </c>
      <c r="C8669">
        <v>362</v>
      </c>
      <c r="D8669">
        <v>12</v>
      </c>
      <c r="E8669">
        <v>28</v>
      </c>
      <c r="F8669">
        <v>1</v>
      </c>
      <c r="G8669">
        <v>2</v>
      </c>
      <c r="H8669">
        <v>0</v>
      </c>
    </row>
    <row r="8670" spans="1:8" x14ac:dyDescent="0.25">
      <c r="A8670">
        <v>8667</v>
      </c>
      <c r="B8670" s="102">
        <v>42366</v>
      </c>
      <c r="C8670">
        <v>362</v>
      </c>
      <c r="D8670">
        <v>12</v>
      </c>
      <c r="E8670">
        <v>28</v>
      </c>
      <c r="F8670">
        <v>2</v>
      </c>
      <c r="G8670">
        <v>2</v>
      </c>
      <c r="H8670">
        <v>0</v>
      </c>
    </row>
    <row r="8671" spans="1:8" x14ac:dyDescent="0.25">
      <c r="A8671">
        <v>8668</v>
      </c>
      <c r="B8671" s="102">
        <v>42366</v>
      </c>
      <c r="C8671">
        <v>362</v>
      </c>
      <c r="D8671">
        <v>12</v>
      </c>
      <c r="E8671">
        <v>28</v>
      </c>
      <c r="F8671">
        <v>3</v>
      </c>
      <c r="G8671">
        <v>2</v>
      </c>
      <c r="H8671">
        <v>0</v>
      </c>
    </row>
    <row r="8672" spans="1:8" x14ac:dyDescent="0.25">
      <c r="A8672">
        <v>8669</v>
      </c>
      <c r="B8672" s="102">
        <v>42366</v>
      </c>
      <c r="C8672">
        <v>362</v>
      </c>
      <c r="D8672">
        <v>12</v>
      </c>
      <c r="E8672">
        <v>28</v>
      </c>
      <c r="F8672">
        <v>4</v>
      </c>
      <c r="G8672">
        <v>2</v>
      </c>
      <c r="H8672">
        <v>0</v>
      </c>
    </row>
    <row r="8673" spans="1:8" x14ac:dyDescent="0.25">
      <c r="A8673">
        <v>8670</v>
      </c>
      <c r="B8673" s="102">
        <v>42366</v>
      </c>
      <c r="C8673">
        <v>362</v>
      </c>
      <c r="D8673">
        <v>12</v>
      </c>
      <c r="E8673">
        <v>28</v>
      </c>
      <c r="F8673">
        <v>5</v>
      </c>
      <c r="G8673">
        <v>2</v>
      </c>
      <c r="H8673">
        <v>0</v>
      </c>
    </row>
    <row r="8674" spans="1:8" x14ac:dyDescent="0.25">
      <c r="A8674">
        <v>8671</v>
      </c>
      <c r="B8674" s="102">
        <v>42366</v>
      </c>
      <c r="C8674">
        <v>362</v>
      </c>
      <c r="D8674">
        <v>12</v>
      </c>
      <c r="E8674">
        <v>28</v>
      </c>
      <c r="F8674">
        <v>6</v>
      </c>
      <c r="G8674">
        <v>2</v>
      </c>
      <c r="H8674">
        <v>0</v>
      </c>
    </row>
    <row r="8675" spans="1:8" x14ac:dyDescent="0.25">
      <c r="A8675">
        <v>8672</v>
      </c>
      <c r="B8675" s="102">
        <v>42366</v>
      </c>
      <c r="C8675">
        <v>362</v>
      </c>
      <c r="D8675">
        <v>12</v>
      </c>
      <c r="E8675">
        <v>28</v>
      </c>
      <c r="F8675">
        <v>7</v>
      </c>
      <c r="G8675">
        <v>2</v>
      </c>
      <c r="H8675">
        <v>0</v>
      </c>
    </row>
    <row r="8676" spans="1:8" x14ac:dyDescent="0.25">
      <c r="A8676">
        <v>8673</v>
      </c>
      <c r="B8676" s="102">
        <v>42366</v>
      </c>
      <c r="C8676">
        <v>362</v>
      </c>
      <c r="D8676">
        <v>12</v>
      </c>
      <c r="E8676">
        <v>28</v>
      </c>
      <c r="F8676">
        <v>8</v>
      </c>
      <c r="G8676">
        <v>2</v>
      </c>
      <c r="H8676">
        <v>0</v>
      </c>
    </row>
    <row r="8677" spans="1:8" x14ac:dyDescent="0.25">
      <c r="A8677">
        <v>8674</v>
      </c>
      <c r="B8677" s="102">
        <v>42366</v>
      </c>
      <c r="C8677">
        <v>362</v>
      </c>
      <c r="D8677">
        <v>12</v>
      </c>
      <c r="E8677">
        <v>28</v>
      </c>
      <c r="F8677">
        <v>9</v>
      </c>
      <c r="G8677">
        <v>2</v>
      </c>
      <c r="H8677">
        <v>0</v>
      </c>
    </row>
    <row r="8678" spans="1:8" x14ac:dyDescent="0.25">
      <c r="A8678">
        <v>8675</v>
      </c>
      <c r="B8678" s="102">
        <v>42366</v>
      </c>
      <c r="C8678">
        <v>362</v>
      </c>
      <c r="D8678">
        <v>12</v>
      </c>
      <c r="E8678">
        <v>28</v>
      </c>
      <c r="F8678">
        <v>10</v>
      </c>
      <c r="G8678">
        <v>2</v>
      </c>
      <c r="H8678">
        <v>0</v>
      </c>
    </row>
    <row r="8679" spans="1:8" x14ac:dyDescent="0.25">
      <c r="A8679">
        <v>8676</v>
      </c>
      <c r="B8679" s="102">
        <v>42366</v>
      </c>
      <c r="C8679">
        <v>362</v>
      </c>
      <c r="D8679">
        <v>12</v>
      </c>
      <c r="E8679">
        <v>28</v>
      </c>
      <c r="F8679">
        <v>11</v>
      </c>
      <c r="G8679">
        <v>2</v>
      </c>
      <c r="H8679">
        <v>0</v>
      </c>
    </row>
    <row r="8680" spans="1:8" x14ac:dyDescent="0.25">
      <c r="A8680">
        <v>8677</v>
      </c>
      <c r="B8680" s="102">
        <v>42366</v>
      </c>
      <c r="C8680">
        <v>362</v>
      </c>
      <c r="D8680">
        <v>12</v>
      </c>
      <c r="E8680">
        <v>28</v>
      </c>
      <c r="F8680">
        <v>12</v>
      </c>
      <c r="G8680">
        <v>2</v>
      </c>
      <c r="H8680">
        <v>0</v>
      </c>
    </row>
    <row r="8681" spans="1:8" x14ac:dyDescent="0.25">
      <c r="A8681">
        <v>8678</v>
      </c>
      <c r="B8681" s="102">
        <v>42366</v>
      </c>
      <c r="C8681">
        <v>362</v>
      </c>
      <c r="D8681">
        <v>12</v>
      </c>
      <c r="E8681">
        <v>28</v>
      </c>
      <c r="F8681">
        <v>13</v>
      </c>
      <c r="G8681">
        <v>2</v>
      </c>
      <c r="H8681">
        <v>0</v>
      </c>
    </row>
    <row r="8682" spans="1:8" x14ac:dyDescent="0.25">
      <c r="A8682">
        <v>8679</v>
      </c>
      <c r="B8682" s="102">
        <v>42366</v>
      </c>
      <c r="C8682">
        <v>362</v>
      </c>
      <c r="D8682">
        <v>12</v>
      </c>
      <c r="E8682">
        <v>28</v>
      </c>
      <c r="F8682">
        <v>14</v>
      </c>
      <c r="G8682">
        <v>2</v>
      </c>
      <c r="H8682">
        <v>0</v>
      </c>
    </row>
    <row r="8683" spans="1:8" x14ac:dyDescent="0.25">
      <c r="A8683">
        <v>8680</v>
      </c>
      <c r="B8683" s="102">
        <v>42366</v>
      </c>
      <c r="C8683">
        <v>362</v>
      </c>
      <c r="D8683">
        <v>12</v>
      </c>
      <c r="E8683">
        <v>28</v>
      </c>
      <c r="F8683">
        <v>15</v>
      </c>
      <c r="G8683">
        <v>2</v>
      </c>
      <c r="H8683">
        <v>0</v>
      </c>
    </row>
    <row r="8684" spans="1:8" x14ac:dyDescent="0.25">
      <c r="A8684">
        <v>8681</v>
      </c>
      <c r="B8684" s="102">
        <v>42366</v>
      </c>
      <c r="C8684">
        <v>362</v>
      </c>
      <c r="D8684">
        <v>12</v>
      </c>
      <c r="E8684">
        <v>28</v>
      </c>
      <c r="F8684">
        <v>16</v>
      </c>
      <c r="G8684">
        <v>2</v>
      </c>
      <c r="H8684">
        <v>0</v>
      </c>
    </row>
    <row r="8685" spans="1:8" x14ac:dyDescent="0.25">
      <c r="A8685">
        <v>8682</v>
      </c>
      <c r="B8685" s="102">
        <v>42366</v>
      </c>
      <c r="C8685">
        <v>362</v>
      </c>
      <c r="D8685">
        <v>12</v>
      </c>
      <c r="E8685">
        <v>28</v>
      </c>
      <c r="F8685">
        <v>17</v>
      </c>
      <c r="G8685">
        <v>2</v>
      </c>
      <c r="H8685">
        <v>0</v>
      </c>
    </row>
    <row r="8686" spans="1:8" x14ac:dyDescent="0.25">
      <c r="A8686">
        <v>8683</v>
      </c>
      <c r="B8686" s="102">
        <v>42366</v>
      </c>
      <c r="C8686">
        <v>362</v>
      </c>
      <c r="D8686">
        <v>12</v>
      </c>
      <c r="E8686">
        <v>28</v>
      </c>
      <c r="F8686">
        <v>18</v>
      </c>
      <c r="G8686">
        <v>2</v>
      </c>
      <c r="H8686">
        <v>0</v>
      </c>
    </row>
    <row r="8687" spans="1:8" x14ac:dyDescent="0.25">
      <c r="A8687">
        <v>8684</v>
      </c>
      <c r="B8687" s="102">
        <v>42366</v>
      </c>
      <c r="C8687">
        <v>362</v>
      </c>
      <c r="D8687">
        <v>12</v>
      </c>
      <c r="E8687">
        <v>28</v>
      </c>
      <c r="F8687">
        <v>19</v>
      </c>
      <c r="G8687">
        <v>2</v>
      </c>
      <c r="H8687">
        <v>0</v>
      </c>
    </row>
    <row r="8688" spans="1:8" x14ac:dyDescent="0.25">
      <c r="A8688">
        <v>8685</v>
      </c>
      <c r="B8688" s="102">
        <v>42366</v>
      </c>
      <c r="C8688">
        <v>362</v>
      </c>
      <c r="D8688">
        <v>12</v>
      </c>
      <c r="E8688">
        <v>28</v>
      </c>
      <c r="F8688">
        <v>20</v>
      </c>
      <c r="G8688">
        <v>2</v>
      </c>
      <c r="H8688">
        <v>0</v>
      </c>
    </row>
    <row r="8689" spans="1:8" x14ac:dyDescent="0.25">
      <c r="A8689">
        <v>8686</v>
      </c>
      <c r="B8689" s="102">
        <v>42366</v>
      </c>
      <c r="C8689">
        <v>362</v>
      </c>
      <c r="D8689">
        <v>12</v>
      </c>
      <c r="E8689">
        <v>28</v>
      </c>
      <c r="F8689">
        <v>21</v>
      </c>
      <c r="G8689">
        <v>2</v>
      </c>
      <c r="H8689">
        <v>0</v>
      </c>
    </row>
    <row r="8690" spans="1:8" x14ac:dyDescent="0.25">
      <c r="A8690">
        <v>8687</v>
      </c>
      <c r="B8690" s="102">
        <v>42366</v>
      </c>
      <c r="C8690">
        <v>362</v>
      </c>
      <c r="D8690">
        <v>12</v>
      </c>
      <c r="E8690">
        <v>28</v>
      </c>
      <c r="F8690">
        <v>22</v>
      </c>
      <c r="G8690">
        <v>2</v>
      </c>
      <c r="H8690">
        <v>0</v>
      </c>
    </row>
    <row r="8691" spans="1:8" x14ac:dyDescent="0.25">
      <c r="A8691">
        <v>8688</v>
      </c>
      <c r="B8691" s="102">
        <v>42366</v>
      </c>
      <c r="C8691">
        <v>362</v>
      </c>
      <c r="D8691">
        <v>12</v>
      </c>
      <c r="E8691">
        <v>28</v>
      </c>
      <c r="F8691">
        <v>23</v>
      </c>
      <c r="G8691">
        <v>2</v>
      </c>
      <c r="H8691">
        <v>0</v>
      </c>
    </row>
    <row r="8692" spans="1:8" x14ac:dyDescent="0.25">
      <c r="A8692">
        <v>8689</v>
      </c>
      <c r="B8692" s="102">
        <v>42367</v>
      </c>
      <c r="C8692">
        <v>363</v>
      </c>
      <c r="D8692">
        <v>12</v>
      </c>
      <c r="E8692">
        <v>29</v>
      </c>
      <c r="F8692">
        <v>0</v>
      </c>
      <c r="G8692">
        <v>3</v>
      </c>
      <c r="H8692">
        <v>0</v>
      </c>
    </row>
    <row r="8693" spans="1:8" x14ac:dyDescent="0.25">
      <c r="A8693">
        <v>8690</v>
      </c>
      <c r="B8693" s="102">
        <v>42367</v>
      </c>
      <c r="C8693">
        <v>363</v>
      </c>
      <c r="D8693">
        <v>12</v>
      </c>
      <c r="E8693">
        <v>29</v>
      </c>
      <c r="F8693">
        <v>1</v>
      </c>
      <c r="G8693">
        <v>3</v>
      </c>
      <c r="H8693">
        <v>0</v>
      </c>
    </row>
    <row r="8694" spans="1:8" x14ac:dyDescent="0.25">
      <c r="A8694">
        <v>8691</v>
      </c>
      <c r="B8694" s="102">
        <v>42367</v>
      </c>
      <c r="C8694">
        <v>363</v>
      </c>
      <c r="D8694">
        <v>12</v>
      </c>
      <c r="E8694">
        <v>29</v>
      </c>
      <c r="F8694">
        <v>2</v>
      </c>
      <c r="G8694">
        <v>3</v>
      </c>
      <c r="H8694">
        <v>0</v>
      </c>
    </row>
    <row r="8695" spans="1:8" x14ac:dyDescent="0.25">
      <c r="A8695">
        <v>8692</v>
      </c>
      <c r="B8695" s="102">
        <v>42367</v>
      </c>
      <c r="C8695">
        <v>363</v>
      </c>
      <c r="D8695">
        <v>12</v>
      </c>
      <c r="E8695">
        <v>29</v>
      </c>
      <c r="F8695">
        <v>3</v>
      </c>
      <c r="G8695">
        <v>3</v>
      </c>
      <c r="H8695">
        <v>0</v>
      </c>
    </row>
    <row r="8696" spans="1:8" x14ac:dyDescent="0.25">
      <c r="A8696">
        <v>8693</v>
      </c>
      <c r="B8696" s="102">
        <v>42367</v>
      </c>
      <c r="C8696">
        <v>363</v>
      </c>
      <c r="D8696">
        <v>12</v>
      </c>
      <c r="E8696">
        <v>29</v>
      </c>
      <c r="F8696">
        <v>4</v>
      </c>
      <c r="G8696">
        <v>3</v>
      </c>
      <c r="H8696">
        <v>0</v>
      </c>
    </row>
    <row r="8697" spans="1:8" x14ac:dyDescent="0.25">
      <c r="A8697">
        <v>8694</v>
      </c>
      <c r="B8697" s="102">
        <v>42367</v>
      </c>
      <c r="C8697">
        <v>363</v>
      </c>
      <c r="D8697">
        <v>12</v>
      </c>
      <c r="E8697">
        <v>29</v>
      </c>
      <c r="F8697">
        <v>5</v>
      </c>
      <c r="G8697">
        <v>3</v>
      </c>
      <c r="H8697">
        <v>0</v>
      </c>
    </row>
    <row r="8698" spans="1:8" x14ac:dyDescent="0.25">
      <c r="A8698">
        <v>8695</v>
      </c>
      <c r="B8698" s="102">
        <v>42367</v>
      </c>
      <c r="C8698">
        <v>363</v>
      </c>
      <c r="D8698">
        <v>12</v>
      </c>
      <c r="E8698">
        <v>29</v>
      </c>
      <c r="F8698">
        <v>6</v>
      </c>
      <c r="G8698">
        <v>3</v>
      </c>
      <c r="H8698">
        <v>0</v>
      </c>
    </row>
    <row r="8699" spans="1:8" x14ac:dyDescent="0.25">
      <c r="A8699">
        <v>8696</v>
      </c>
      <c r="B8699" s="102">
        <v>42367</v>
      </c>
      <c r="C8699">
        <v>363</v>
      </c>
      <c r="D8699">
        <v>12</v>
      </c>
      <c r="E8699">
        <v>29</v>
      </c>
      <c r="F8699">
        <v>7</v>
      </c>
      <c r="G8699">
        <v>3</v>
      </c>
      <c r="H8699">
        <v>0</v>
      </c>
    </row>
    <row r="8700" spans="1:8" x14ac:dyDescent="0.25">
      <c r="A8700">
        <v>8697</v>
      </c>
      <c r="B8700" s="102">
        <v>42367</v>
      </c>
      <c r="C8700">
        <v>363</v>
      </c>
      <c r="D8700">
        <v>12</v>
      </c>
      <c r="E8700">
        <v>29</v>
      </c>
      <c r="F8700">
        <v>8</v>
      </c>
      <c r="G8700">
        <v>3</v>
      </c>
      <c r="H8700">
        <v>0</v>
      </c>
    </row>
    <row r="8701" spans="1:8" x14ac:dyDescent="0.25">
      <c r="A8701">
        <v>8698</v>
      </c>
      <c r="B8701" s="102">
        <v>42367</v>
      </c>
      <c r="C8701">
        <v>363</v>
      </c>
      <c r="D8701">
        <v>12</v>
      </c>
      <c r="E8701">
        <v>29</v>
      </c>
      <c r="F8701">
        <v>9</v>
      </c>
      <c r="G8701">
        <v>3</v>
      </c>
      <c r="H8701">
        <v>0</v>
      </c>
    </row>
    <row r="8702" spans="1:8" x14ac:dyDescent="0.25">
      <c r="A8702">
        <v>8699</v>
      </c>
      <c r="B8702" s="102">
        <v>42367</v>
      </c>
      <c r="C8702">
        <v>363</v>
      </c>
      <c r="D8702">
        <v>12</v>
      </c>
      <c r="E8702">
        <v>29</v>
      </c>
      <c r="F8702">
        <v>10</v>
      </c>
      <c r="G8702">
        <v>3</v>
      </c>
      <c r="H8702">
        <v>0</v>
      </c>
    </row>
    <row r="8703" spans="1:8" x14ac:dyDescent="0.25">
      <c r="A8703">
        <v>8700</v>
      </c>
      <c r="B8703" s="102">
        <v>42367</v>
      </c>
      <c r="C8703">
        <v>363</v>
      </c>
      <c r="D8703">
        <v>12</v>
      </c>
      <c r="E8703">
        <v>29</v>
      </c>
      <c r="F8703">
        <v>11</v>
      </c>
      <c r="G8703">
        <v>3</v>
      </c>
      <c r="H8703">
        <v>0</v>
      </c>
    </row>
    <row r="8704" spans="1:8" x14ac:dyDescent="0.25">
      <c r="A8704">
        <v>8701</v>
      </c>
      <c r="B8704" s="102">
        <v>42367</v>
      </c>
      <c r="C8704">
        <v>363</v>
      </c>
      <c r="D8704">
        <v>12</v>
      </c>
      <c r="E8704">
        <v>29</v>
      </c>
      <c r="F8704">
        <v>12</v>
      </c>
      <c r="G8704">
        <v>3</v>
      </c>
      <c r="H8704">
        <v>0</v>
      </c>
    </row>
    <row r="8705" spans="1:8" x14ac:dyDescent="0.25">
      <c r="A8705">
        <v>8702</v>
      </c>
      <c r="B8705" s="102">
        <v>42367</v>
      </c>
      <c r="C8705">
        <v>363</v>
      </c>
      <c r="D8705">
        <v>12</v>
      </c>
      <c r="E8705">
        <v>29</v>
      </c>
      <c r="F8705">
        <v>13</v>
      </c>
      <c r="G8705">
        <v>3</v>
      </c>
      <c r="H8705">
        <v>0</v>
      </c>
    </row>
    <row r="8706" spans="1:8" x14ac:dyDescent="0.25">
      <c r="A8706">
        <v>8703</v>
      </c>
      <c r="B8706" s="102">
        <v>42367</v>
      </c>
      <c r="C8706">
        <v>363</v>
      </c>
      <c r="D8706">
        <v>12</v>
      </c>
      <c r="E8706">
        <v>29</v>
      </c>
      <c r="F8706">
        <v>14</v>
      </c>
      <c r="G8706">
        <v>3</v>
      </c>
      <c r="H8706">
        <v>0</v>
      </c>
    </row>
    <row r="8707" spans="1:8" x14ac:dyDescent="0.25">
      <c r="A8707">
        <v>8704</v>
      </c>
      <c r="B8707" s="102">
        <v>42367</v>
      </c>
      <c r="C8707">
        <v>363</v>
      </c>
      <c r="D8707">
        <v>12</v>
      </c>
      <c r="E8707">
        <v>29</v>
      </c>
      <c r="F8707">
        <v>15</v>
      </c>
      <c r="G8707">
        <v>3</v>
      </c>
      <c r="H8707">
        <v>0</v>
      </c>
    </row>
    <row r="8708" spans="1:8" x14ac:dyDescent="0.25">
      <c r="A8708">
        <v>8705</v>
      </c>
      <c r="B8708" s="102">
        <v>42367</v>
      </c>
      <c r="C8708">
        <v>363</v>
      </c>
      <c r="D8708">
        <v>12</v>
      </c>
      <c r="E8708">
        <v>29</v>
      </c>
      <c r="F8708">
        <v>16</v>
      </c>
      <c r="G8708">
        <v>3</v>
      </c>
      <c r="H8708">
        <v>0</v>
      </c>
    </row>
    <row r="8709" spans="1:8" x14ac:dyDescent="0.25">
      <c r="A8709">
        <v>8706</v>
      </c>
      <c r="B8709" s="102">
        <v>42367</v>
      </c>
      <c r="C8709">
        <v>363</v>
      </c>
      <c r="D8709">
        <v>12</v>
      </c>
      <c r="E8709">
        <v>29</v>
      </c>
      <c r="F8709">
        <v>17</v>
      </c>
      <c r="G8709">
        <v>3</v>
      </c>
      <c r="H8709">
        <v>0</v>
      </c>
    </row>
    <row r="8710" spans="1:8" x14ac:dyDescent="0.25">
      <c r="A8710">
        <v>8707</v>
      </c>
      <c r="B8710" s="102">
        <v>42367</v>
      </c>
      <c r="C8710">
        <v>363</v>
      </c>
      <c r="D8710">
        <v>12</v>
      </c>
      <c r="E8710">
        <v>29</v>
      </c>
      <c r="F8710">
        <v>18</v>
      </c>
      <c r="G8710">
        <v>3</v>
      </c>
      <c r="H8710">
        <v>0</v>
      </c>
    </row>
    <row r="8711" spans="1:8" x14ac:dyDescent="0.25">
      <c r="A8711">
        <v>8708</v>
      </c>
      <c r="B8711" s="102">
        <v>42367</v>
      </c>
      <c r="C8711">
        <v>363</v>
      </c>
      <c r="D8711">
        <v>12</v>
      </c>
      <c r="E8711">
        <v>29</v>
      </c>
      <c r="F8711">
        <v>19</v>
      </c>
      <c r="G8711">
        <v>3</v>
      </c>
      <c r="H8711">
        <v>0</v>
      </c>
    </row>
    <row r="8712" spans="1:8" x14ac:dyDescent="0.25">
      <c r="A8712">
        <v>8709</v>
      </c>
      <c r="B8712" s="102">
        <v>42367</v>
      </c>
      <c r="C8712">
        <v>363</v>
      </c>
      <c r="D8712">
        <v>12</v>
      </c>
      <c r="E8712">
        <v>29</v>
      </c>
      <c r="F8712">
        <v>20</v>
      </c>
      <c r="G8712">
        <v>3</v>
      </c>
      <c r="H8712">
        <v>0</v>
      </c>
    </row>
    <row r="8713" spans="1:8" x14ac:dyDescent="0.25">
      <c r="A8713">
        <v>8710</v>
      </c>
      <c r="B8713" s="102">
        <v>42367</v>
      </c>
      <c r="C8713">
        <v>363</v>
      </c>
      <c r="D8713">
        <v>12</v>
      </c>
      <c r="E8713">
        <v>29</v>
      </c>
      <c r="F8713">
        <v>21</v>
      </c>
      <c r="G8713">
        <v>3</v>
      </c>
      <c r="H8713">
        <v>0</v>
      </c>
    </row>
    <row r="8714" spans="1:8" x14ac:dyDescent="0.25">
      <c r="A8714">
        <v>8711</v>
      </c>
      <c r="B8714" s="102">
        <v>42367</v>
      </c>
      <c r="C8714">
        <v>363</v>
      </c>
      <c r="D8714">
        <v>12</v>
      </c>
      <c r="E8714">
        <v>29</v>
      </c>
      <c r="F8714">
        <v>22</v>
      </c>
      <c r="G8714">
        <v>3</v>
      </c>
      <c r="H8714">
        <v>0</v>
      </c>
    </row>
    <row r="8715" spans="1:8" x14ac:dyDescent="0.25">
      <c r="A8715">
        <v>8712</v>
      </c>
      <c r="B8715" s="102">
        <v>42367</v>
      </c>
      <c r="C8715">
        <v>363</v>
      </c>
      <c r="D8715">
        <v>12</v>
      </c>
      <c r="E8715">
        <v>29</v>
      </c>
      <c r="F8715">
        <v>23</v>
      </c>
      <c r="G8715">
        <v>3</v>
      </c>
      <c r="H8715">
        <v>0</v>
      </c>
    </row>
    <row r="8716" spans="1:8" x14ac:dyDescent="0.25">
      <c r="A8716">
        <v>8713</v>
      </c>
      <c r="B8716" s="102">
        <v>42368</v>
      </c>
      <c r="C8716">
        <v>364</v>
      </c>
      <c r="D8716">
        <v>12</v>
      </c>
      <c r="E8716">
        <v>30</v>
      </c>
      <c r="F8716">
        <v>0</v>
      </c>
      <c r="G8716">
        <v>4</v>
      </c>
      <c r="H8716">
        <v>0</v>
      </c>
    </row>
    <row r="8717" spans="1:8" x14ac:dyDescent="0.25">
      <c r="A8717">
        <v>8714</v>
      </c>
      <c r="B8717" s="102">
        <v>42368</v>
      </c>
      <c r="C8717">
        <v>364</v>
      </c>
      <c r="D8717">
        <v>12</v>
      </c>
      <c r="E8717">
        <v>30</v>
      </c>
      <c r="F8717">
        <v>1</v>
      </c>
      <c r="G8717">
        <v>4</v>
      </c>
      <c r="H8717">
        <v>0</v>
      </c>
    </row>
    <row r="8718" spans="1:8" x14ac:dyDescent="0.25">
      <c r="A8718">
        <v>8715</v>
      </c>
      <c r="B8718" s="102">
        <v>42368</v>
      </c>
      <c r="C8718">
        <v>364</v>
      </c>
      <c r="D8718">
        <v>12</v>
      </c>
      <c r="E8718">
        <v>30</v>
      </c>
      <c r="F8718">
        <v>2</v>
      </c>
      <c r="G8718">
        <v>4</v>
      </c>
      <c r="H8718">
        <v>0</v>
      </c>
    </row>
    <row r="8719" spans="1:8" x14ac:dyDescent="0.25">
      <c r="A8719">
        <v>8716</v>
      </c>
      <c r="B8719" s="102">
        <v>42368</v>
      </c>
      <c r="C8719">
        <v>364</v>
      </c>
      <c r="D8719">
        <v>12</v>
      </c>
      <c r="E8719">
        <v>30</v>
      </c>
      <c r="F8719">
        <v>3</v>
      </c>
      <c r="G8719">
        <v>4</v>
      </c>
      <c r="H8719">
        <v>0</v>
      </c>
    </row>
    <row r="8720" spans="1:8" x14ac:dyDescent="0.25">
      <c r="A8720">
        <v>8717</v>
      </c>
      <c r="B8720" s="102">
        <v>42368</v>
      </c>
      <c r="C8720">
        <v>364</v>
      </c>
      <c r="D8720">
        <v>12</v>
      </c>
      <c r="E8720">
        <v>30</v>
      </c>
      <c r="F8720">
        <v>4</v>
      </c>
      <c r="G8720">
        <v>4</v>
      </c>
      <c r="H8720">
        <v>0</v>
      </c>
    </row>
    <row r="8721" spans="1:8" x14ac:dyDescent="0.25">
      <c r="A8721">
        <v>8718</v>
      </c>
      <c r="B8721" s="102">
        <v>42368</v>
      </c>
      <c r="C8721">
        <v>364</v>
      </c>
      <c r="D8721">
        <v>12</v>
      </c>
      <c r="E8721">
        <v>30</v>
      </c>
      <c r="F8721">
        <v>5</v>
      </c>
      <c r="G8721">
        <v>4</v>
      </c>
      <c r="H8721">
        <v>0</v>
      </c>
    </row>
    <row r="8722" spans="1:8" x14ac:dyDescent="0.25">
      <c r="A8722">
        <v>8719</v>
      </c>
      <c r="B8722" s="102">
        <v>42368</v>
      </c>
      <c r="C8722">
        <v>364</v>
      </c>
      <c r="D8722">
        <v>12</v>
      </c>
      <c r="E8722">
        <v>30</v>
      </c>
      <c r="F8722">
        <v>6</v>
      </c>
      <c r="G8722">
        <v>4</v>
      </c>
      <c r="H8722">
        <v>0</v>
      </c>
    </row>
    <row r="8723" spans="1:8" x14ac:dyDescent="0.25">
      <c r="A8723">
        <v>8720</v>
      </c>
      <c r="B8723" s="102">
        <v>42368</v>
      </c>
      <c r="C8723">
        <v>364</v>
      </c>
      <c r="D8723">
        <v>12</v>
      </c>
      <c r="E8723">
        <v>30</v>
      </c>
      <c r="F8723">
        <v>7</v>
      </c>
      <c r="G8723">
        <v>4</v>
      </c>
      <c r="H8723">
        <v>0</v>
      </c>
    </row>
    <row r="8724" spans="1:8" x14ac:dyDescent="0.25">
      <c r="A8724">
        <v>8721</v>
      </c>
      <c r="B8724" s="102">
        <v>42368</v>
      </c>
      <c r="C8724">
        <v>364</v>
      </c>
      <c r="D8724">
        <v>12</v>
      </c>
      <c r="E8724">
        <v>30</v>
      </c>
      <c r="F8724">
        <v>8</v>
      </c>
      <c r="G8724">
        <v>4</v>
      </c>
      <c r="H8724">
        <v>0</v>
      </c>
    </row>
    <row r="8725" spans="1:8" x14ac:dyDescent="0.25">
      <c r="A8725">
        <v>8722</v>
      </c>
      <c r="B8725" s="102">
        <v>42368</v>
      </c>
      <c r="C8725">
        <v>364</v>
      </c>
      <c r="D8725">
        <v>12</v>
      </c>
      <c r="E8725">
        <v>30</v>
      </c>
      <c r="F8725">
        <v>9</v>
      </c>
      <c r="G8725">
        <v>4</v>
      </c>
      <c r="H8725">
        <v>0</v>
      </c>
    </row>
    <row r="8726" spans="1:8" x14ac:dyDescent="0.25">
      <c r="A8726">
        <v>8723</v>
      </c>
      <c r="B8726" s="102">
        <v>42368</v>
      </c>
      <c r="C8726">
        <v>364</v>
      </c>
      <c r="D8726">
        <v>12</v>
      </c>
      <c r="E8726">
        <v>30</v>
      </c>
      <c r="F8726">
        <v>10</v>
      </c>
      <c r="G8726">
        <v>4</v>
      </c>
      <c r="H8726">
        <v>0</v>
      </c>
    </row>
    <row r="8727" spans="1:8" x14ac:dyDescent="0.25">
      <c r="A8727">
        <v>8724</v>
      </c>
      <c r="B8727" s="102">
        <v>42368</v>
      </c>
      <c r="C8727">
        <v>364</v>
      </c>
      <c r="D8727">
        <v>12</v>
      </c>
      <c r="E8727">
        <v>30</v>
      </c>
      <c r="F8727">
        <v>11</v>
      </c>
      <c r="G8727">
        <v>4</v>
      </c>
      <c r="H8727">
        <v>0</v>
      </c>
    </row>
    <row r="8728" spans="1:8" x14ac:dyDescent="0.25">
      <c r="A8728">
        <v>8725</v>
      </c>
      <c r="B8728" s="102">
        <v>42368</v>
      </c>
      <c r="C8728">
        <v>364</v>
      </c>
      <c r="D8728">
        <v>12</v>
      </c>
      <c r="E8728">
        <v>30</v>
      </c>
      <c r="F8728">
        <v>12</v>
      </c>
      <c r="G8728">
        <v>4</v>
      </c>
      <c r="H8728">
        <v>0</v>
      </c>
    </row>
    <row r="8729" spans="1:8" x14ac:dyDescent="0.25">
      <c r="A8729">
        <v>8726</v>
      </c>
      <c r="B8729" s="102">
        <v>42368</v>
      </c>
      <c r="C8729">
        <v>364</v>
      </c>
      <c r="D8729">
        <v>12</v>
      </c>
      <c r="E8729">
        <v>30</v>
      </c>
      <c r="F8729">
        <v>13</v>
      </c>
      <c r="G8729">
        <v>4</v>
      </c>
      <c r="H8729">
        <v>0</v>
      </c>
    </row>
    <row r="8730" spans="1:8" x14ac:dyDescent="0.25">
      <c r="A8730">
        <v>8727</v>
      </c>
      <c r="B8730" s="102">
        <v>42368</v>
      </c>
      <c r="C8730">
        <v>364</v>
      </c>
      <c r="D8730">
        <v>12</v>
      </c>
      <c r="E8730">
        <v>30</v>
      </c>
      <c r="F8730">
        <v>14</v>
      </c>
      <c r="G8730">
        <v>4</v>
      </c>
      <c r="H8730">
        <v>0</v>
      </c>
    </row>
    <row r="8731" spans="1:8" x14ac:dyDescent="0.25">
      <c r="A8731">
        <v>8728</v>
      </c>
      <c r="B8731" s="102">
        <v>42368</v>
      </c>
      <c r="C8731">
        <v>364</v>
      </c>
      <c r="D8731">
        <v>12</v>
      </c>
      <c r="E8731">
        <v>30</v>
      </c>
      <c r="F8731">
        <v>15</v>
      </c>
      <c r="G8731">
        <v>4</v>
      </c>
      <c r="H8731">
        <v>0</v>
      </c>
    </row>
    <row r="8732" spans="1:8" x14ac:dyDescent="0.25">
      <c r="A8732">
        <v>8729</v>
      </c>
      <c r="B8732" s="102">
        <v>42368</v>
      </c>
      <c r="C8732">
        <v>364</v>
      </c>
      <c r="D8732">
        <v>12</v>
      </c>
      <c r="E8732">
        <v>30</v>
      </c>
      <c r="F8732">
        <v>16</v>
      </c>
      <c r="G8732">
        <v>4</v>
      </c>
      <c r="H8732">
        <v>0</v>
      </c>
    </row>
    <row r="8733" spans="1:8" x14ac:dyDescent="0.25">
      <c r="A8733">
        <v>8730</v>
      </c>
      <c r="B8733" s="102">
        <v>42368</v>
      </c>
      <c r="C8733">
        <v>364</v>
      </c>
      <c r="D8733">
        <v>12</v>
      </c>
      <c r="E8733">
        <v>30</v>
      </c>
      <c r="F8733">
        <v>17</v>
      </c>
      <c r="G8733">
        <v>4</v>
      </c>
      <c r="H8733">
        <v>0</v>
      </c>
    </row>
    <row r="8734" spans="1:8" x14ac:dyDescent="0.25">
      <c r="A8734">
        <v>8731</v>
      </c>
      <c r="B8734" s="102">
        <v>42368</v>
      </c>
      <c r="C8734">
        <v>364</v>
      </c>
      <c r="D8734">
        <v>12</v>
      </c>
      <c r="E8734">
        <v>30</v>
      </c>
      <c r="F8734">
        <v>18</v>
      </c>
      <c r="G8734">
        <v>4</v>
      </c>
      <c r="H8734">
        <v>0</v>
      </c>
    </row>
    <row r="8735" spans="1:8" x14ac:dyDescent="0.25">
      <c r="A8735">
        <v>8732</v>
      </c>
      <c r="B8735" s="102">
        <v>42368</v>
      </c>
      <c r="C8735">
        <v>364</v>
      </c>
      <c r="D8735">
        <v>12</v>
      </c>
      <c r="E8735">
        <v>30</v>
      </c>
      <c r="F8735">
        <v>19</v>
      </c>
      <c r="G8735">
        <v>4</v>
      </c>
      <c r="H8735">
        <v>0</v>
      </c>
    </row>
    <row r="8736" spans="1:8" x14ac:dyDescent="0.25">
      <c r="A8736">
        <v>8733</v>
      </c>
      <c r="B8736" s="102">
        <v>42368</v>
      </c>
      <c r="C8736">
        <v>364</v>
      </c>
      <c r="D8736">
        <v>12</v>
      </c>
      <c r="E8736">
        <v>30</v>
      </c>
      <c r="F8736">
        <v>20</v>
      </c>
      <c r="G8736">
        <v>4</v>
      </c>
      <c r="H8736">
        <v>0</v>
      </c>
    </row>
    <row r="8737" spans="1:8" x14ac:dyDescent="0.25">
      <c r="A8737">
        <v>8734</v>
      </c>
      <c r="B8737" s="102">
        <v>42368</v>
      </c>
      <c r="C8737">
        <v>364</v>
      </c>
      <c r="D8737">
        <v>12</v>
      </c>
      <c r="E8737">
        <v>30</v>
      </c>
      <c r="F8737">
        <v>21</v>
      </c>
      <c r="G8737">
        <v>4</v>
      </c>
      <c r="H8737">
        <v>0</v>
      </c>
    </row>
    <row r="8738" spans="1:8" x14ac:dyDescent="0.25">
      <c r="A8738">
        <v>8735</v>
      </c>
      <c r="B8738" s="102">
        <v>42368</v>
      </c>
      <c r="C8738">
        <v>364</v>
      </c>
      <c r="D8738">
        <v>12</v>
      </c>
      <c r="E8738">
        <v>30</v>
      </c>
      <c r="F8738">
        <v>22</v>
      </c>
      <c r="G8738">
        <v>4</v>
      </c>
      <c r="H8738">
        <v>0</v>
      </c>
    </row>
    <row r="8739" spans="1:8" x14ac:dyDescent="0.25">
      <c r="A8739">
        <v>8736</v>
      </c>
      <c r="B8739" s="102">
        <v>42368</v>
      </c>
      <c r="C8739">
        <v>364</v>
      </c>
      <c r="D8739">
        <v>12</v>
      </c>
      <c r="E8739">
        <v>30</v>
      </c>
      <c r="F8739">
        <v>23</v>
      </c>
      <c r="G8739">
        <v>4</v>
      </c>
      <c r="H8739">
        <v>0</v>
      </c>
    </row>
    <row r="8740" spans="1:8" x14ac:dyDescent="0.25">
      <c r="A8740">
        <v>8737</v>
      </c>
      <c r="B8740" s="102">
        <v>42369</v>
      </c>
      <c r="C8740">
        <v>365</v>
      </c>
      <c r="D8740">
        <v>12</v>
      </c>
      <c r="E8740">
        <v>31</v>
      </c>
      <c r="F8740">
        <v>0</v>
      </c>
      <c r="G8740">
        <v>5</v>
      </c>
      <c r="H8740">
        <v>0</v>
      </c>
    </row>
    <row r="8741" spans="1:8" x14ac:dyDescent="0.25">
      <c r="A8741">
        <v>8738</v>
      </c>
      <c r="B8741" s="102">
        <v>42369</v>
      </c>
      <c r="C8741">
        <v>365</v>
      </c>
      <c r="D8741">
        <v>12</v>
      </c>
      <c r="E8741">
        <v>31</v>
      </c>
      <c r="F8741">
        <v>1</v>
      </c>
      <c r="G8741">
        <v>5</v>
      </c>
      <c r="H8741">
        <v>0</v>
      </c>
    </row>
    <row r="8742" spans="1:8" x14ac:dyDescent="0.25">
      <c r="A8742">
        <v>8739</v>
      </c>
      <c r="B8742" s="102">
        <v>42369</v>
      </c>
      <c r="C8742">
        <v>365</v>
      </c>
      <c r="D8742">
        <v>12</v>
      </c>
      <c r="E8742">
        <v>31</v>
      </c>
      <c r="F8742">
        <v>2</v>
      </c>
      <c r="G8742">
        <v>5</v>
      </c>
      <c r="H8742">
        <v>0</v>
      </c>
    </row>
    <row r="8743" spans="1:8" x14ac:dyDescent="0.25">
      <c r="A8743">
        <v>8740</v>
      </c>
      <c r="B8743" s="102">
        <v>42369</v>
      </c>
      <c r="C8743">
        <v>365</v>
      </c>
      <c r="D8743">
        <v>12</v>
      </c>
      <c r="E8743">
        <v>31</v>
      </c>
      <c r="F8743">
        <v>3</v>
      </c>
      <c r="G8743">
        <v>5</v>
      </c>
      <c r="H8743">
        <v>0</v>
      </c>
    </row>
    <row r="8744" spans="1:8" x14ac:dyDescent="0.25">
      <c r="A8744">
        <v>8741</v>
      </c>
      <c r="B8744" s="102">
        <v>42369</v>
      </c>
      <c r="C8744">
        <v>365</v>
      </c>
      <c r="D8744">
        <v>12</v>
      </c>
      <c r="E8744">
        <v>31</v>
      </c>
      <c r="F8744">
        <v>4</v>
      </c>
      <c r="G8744">
        <v>5</v>
      </c>
      <c r="H8744">
        <v>0</v>
      </c>
    </row>
    <row r="8745" spans="1:8" x14ac:dyDescent="0.25">
      <c r="A8745">
        <v>8742</v>
      </c>
      <c r="B8745" s="102">
        <v>42369</v>
      </c>
      <c r="C8745">
        <v>365</v>
      </c>
      <c r="D8745">
        <v>12</v>
      </c>
      <c r="E8745">
        <v>31</v>
      </c>
      <c r="F8745">
        <v>5</v>
      </c>
      <c r="G8745">
        <v>5</v>
      </c>
      <c r="H8745">
        <v>0</v>
      </c>
    </row>
    <row r="8746" spans="1:8" x14ac:dyDescent="0.25">
      <c r="A8746">
        <v>8743</v>
      </c>
      <c r="B8746" s="102">
        <v>42369</v>
      </c>
      <c r="C8746">
        <v>365</v>
      </c>
      <c r="D8746">
        <v>12</v>
      </c>
      <c r="E8746">
        <v>31</v>
      </c>
      <c r="F8746">
        <v>6</v>
      </c>
      <c r="G8746">
        <v>5</v>
      </c>
      <c r="H8746">
        <v>0</v>
      </c>
    </row>
    <row r="8747" spans="1:8" x14ac:dyDescent="0.25">
      <c r="A8747">
        <v>8744</v>
      </c>
      <c r="B8747" s="102">
        <v>42369</v>
      </c>
      <c r="C8747">
        <v>365</v>
      </c>
      <c r="D8747">
        <v>12</v>
      </c>
      <c r="E8747">
        <v>31</v>
      </c>
      <c r="F8747">
        <v>7</v>
      </c>
      <c r="G8747">
        <v>5</v>
      </c>
      <c r="H8747">
        <v>0</v>
      </c>
    </row>
    <row r="8748" spans="1:8" x14ac:dyDescent="0.25">
      <c r="A8748">
        <v>8745</v>
      </c>
      <c r="B8748" s="102">
        <v>42369</v>
      </c>
      <c r="C8748">
        <v>365</v>
      </c>
      <c r="D8748">
        <v>12</v>
      </c>
      <c r="E8748">
        <v>31</v>
      </c>
      <c r="F8748">
        <v>8</v>
      </c>
      <c r="G8748">
        <v>5</v>
      </c>
      <c r="H8748">
        <v>0</v>
      </c>
    </row>
    <row r="8749" spans="1:8" x14ac:dyDescent="0.25">
      <c r="A8749">
        <v>8746</v>
      </c>
      <c r="B8749" s="102">
        <v>42369</v>
      </c>
      <c r="C8749">
        <v>365</v>
      </c>
      <c r="D8749">
        <v>12</v>
      </c>
      <c r="E8749">
        <v>31</v>
      </c>
      <c r="F8749">
        <v>9</v>
      </c>
      <c r="G8749">
        <v>5</v>
      </c>
      <c r="H8749">
        <v>0</v>
      </c>
    </row>
    <row r="8750" spans="1:8" x14ac:dyDescent="0.25">
      <c r="A8750">
        <v>8747</v>
      </c>
      <c r="B8750" s="102">
        <v>42369</v>
      </c>
      <c r="C8750">
        <v>365</v>
      </c>
      <c r="D8750">
        <v>12</v>
      </c>
      <c r="E8750">
        <v>31</v>
      </c>
      <c r="F8750">
        <v>10</v>
      </c>
      <c r="G8750">
        <v>5</v>
      </c>
      <c r="H8750">
        <v>0</v>
      </c>
    </row>
    <row r="8751" spans="1:8" x14ac:dyDescent="0.25">
      <c r="A8751">
        <v>8748</v>
      </c>
      <c r="B8751" s="102">
        <v>42369</v>
      </c>
      <c r="C8751">
        <v>365</v>
      </c>
      <c r="D8751">
        <v>12</v>
      </c>
      <c r="E8751">
        <v>31</v>
      </c>
      <c r="F8751">
        <v>11</v>
      </c>
      <c r="G8751">
        <v>5</v>
      </c>
      <c r="H8751">
        <v>0</v>
      </c>
    </row>
    <row r="8752" spans="1:8" x14ac:dyDescent="0.25">
      <c r="A8752">
        <v>8749</v>
      </c>
      <c r="B8752" s="102">
        <v>42369</v>
      </c>
      <c r="C8752">
        <v>365</v>
      </c>
      <c r="D8752">
        <v>12</v>
      </c>
      <c r="E8752">
        <v>31</v>
      </c>
      <c r="F8752">
        <v>12</v>
      </c>
      <c r="G8752">
        <v>5</v>
      </c>
      <c r="H8752">
        <v>0</v>
      </c>
    </row>
    <row r="8753" spans="1:8" x14ac:dyDescent="0.25">
      <c r="A8753">
        <v>8750</v>
      </c>
      <c r="B8753" s="102">
        <v>42369</v>
      </c>
      <c r="C8753">
        <v>365</v>
      </c>
      <c r="D8753">
        <v>12</v>
      </c>
      <c r="E8753">
        <v>31</v>
      </c>
      <c r="F8753">
        <v>13</v>
      </c>
      <c r="G8753">
        <v>5</v>
      </c>
      <c r="H8753">
        <v>0</v>
      </c>
    </row>
    <row r="8754" spans="1:8" x14ac:dyDescent="0.25">
      <c r="A8754">
        <v>8751</v>
      </c>
      <c r="B8754" s="102">
        <v>42369</v>
      </c>
      <c r="C8754">
        <v>365</v>
      </c>
      <c r="D8754">
        <v>12</v>
      </c>
      <c r="E8754">
        <v>31</v>
      </c>
      <c r="F8754">
        <v>14</v>
      </c>
      <c r="G8754">
        <v>5</v>
      </c>
      <c r="H8754">
        <v>0</v>
      </c>
    </row>
    <row r="8755" spans="1:8" x14ac:dyDescent="0.25">
      <c r="A8755">
        <v>8752</v>
      </c>
      <c r="B8755" s="102">
        <v>42369</v>
      </c>
      <c r="C8755">
        <v>365</v>
      </c>
      <c r="D8755">
        <v>12</v>
      </c>
      <c r="E8755">
        <v>31</v>
      </c>
      <c r="F8755">
        <v>15</v>
      </c>
      <c r="G8755">
        <v>5</v>
      </c>
      <c r="H8755">
        <v>0</v>
      </c>
    </row>
    <row r="8756" spans="1:8" x14ac:dyDescent="0.25">
      <c r="A8756">
        <v>8753</v>
      </c>
      <c r="B8756" s="102">
        <v>42369</v>
      </c>
      <c r="C8756">
        <v>365</v>
      </c>
      <c r="D8756">
        <v>12</v>
      </c>
      <c r="E8756">
        <v>31</v>
      </c>
      <c r="F8756">
        <v>16</v>
      </c>
      <c r="G8756">
        <v>5</v>
      </c>
      <c r="H8756">
        <v>0</v>
      </c>
    </row>
    <row r="8757" spans="1:8" x14ac:dyDescent="0.25">
      <c r="A8757">
        <v>8754</v>
      </c>
      <c r="B8757" s="102">
        <v>42369</v>
      </c>
      <c r="C8757">
        <v>365</v>
      </c>
      <c r="D8757">
        <v>12</v>
      </c>
      <c r="E8757">
        <v>31</v>
      </c>
      <c r="F8757">
        <v>17</v>
      </c>
      <c r="G8757">
        <v>5</v>
      </c>
      <c r="H8757">
        <v>0</v>
      </c>
    </row>
    <row r="8758" spans="1:8" x14ac:dyDescent="0.25">
      <c r="A8758">
        <v>8755</v>
      </c>
      <c r="B8758" s="102">
        <v>42369</v>
      </c>
      <c r="C8758">
        <v>365</v>
      </c>
      <c r="D8758">
        <v>12</v>
      </c>
      <c r="E8758">
        <v>31</v>
      </c>
      <c r="F8758">
        <v>18</v>
      </c>
      <c r="G8758">
        <v>5</v>
      </c>
      <c r="H8758">
        <v>0</v>
      </c>
    </row>
    <row r="8759" spans="1:8" x14ac:dyDescent="0.25">
      <c r="A8759">
        <v>8756</v>
      </c>
      <c r="B8759" s="102">
        <v>42369</v>
      </c>
      <c r="C8759">
        <v>365</v>
      </c>
      <c r="D8759">
        <v>12</v>
      </c>
      <c r="E8759">
        <v>31</v>
      </c>
      <c r="F8759">
        <v>19</v>
      </c>
      <c r="G8759">
        <v>5</v>
      </c>
      <c r="H8759">
        <v>0</v>
      </c>
    </row>
    <row r="8760" spans="1:8" x14ac:dyDescent="0.25">
      <c r="A8760">
        <v>8757</v>
      </c>
      <c r="B8760" s="102">
        <v>42369</v>
      </c>
      <c r="C8760">
        <v>365</v>
      </c>
      <c r="D8760">
        <v>12</v>
      </c>
      <c r="E8760">
        <v>31</v>
      </c>
      <c r="F8760">
        <v>20</v>
      </c>
      <c r="G8760">
        <v>5</v>
      </c>
      <c r="H8760">
        <v>0</v>
      </c>
    </row>
    <row r="8761" spans="1:8" x14ac:dyDescent="0.25">
      <c r="A8761">
        <v>8758</v>
      </c>
      <c r="B8761" s="102">
        <v>42369</v>
      </c>
      <c r="C8761">
        <v>365</v>
      </c>
      <c r="D8761">
        <v>12</v>
      </c>
      <c r="E8761">
        <v>31</v>
      </c>
      <c r="F8761">
        <v>21</v>
      </c>
      <c r="G8761">
        <v>5</v>
      </c>
      <c r="H8761">
        <v>0</v>
      </c>
    </row>
    <row r="8762" spans="1:8" x14ac:dyDescent="0.25">
      <c r="A8762">
        <v>8759</v>
      </c>
      <c r="B8762" s="102">
        <v>42369</v>
      </c>
      <c r="C8762">
        <v>365</v>
      </c>
      <c r="D8762">
        <v>12</v>
      </c>
      <c r="E8762">
        <v>31</v>
      </c>
      <c r="F8762">
        <v>22</v>
      </c>
      <c r="G8762">
        <v>5</v>
      </c>
      <c r="H8762">
        <v>0</v>
      </c>
    </row>
    <row r="8763" spans="1:8" x14ac:dyDescent="0.25">
      <c r="A8763">
        <v>8760</v>
      </c>
      <c r="B8763" s="102">
        <v>42369</v>
      </c>
      <c r="C8763">
        <v>365</v>
      </c>
      <c r="D8763">
        <v>12</v>
      </c>
      <c r="E8763">
        <v>31</v>
      </c>
      <c r="F8763">
        <v>23</v>
      </c>
      <c r="G8763">
        <v>5</v>
      </c>
      <c r="H8763">
        <v>0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F4F5D1B534F4F409E43F3440FCEE6A5" ma:contentTypeVersion="2" ma:contentTypeDescription="Create a new document." ma:contentTypeScope="" ma:versionID="0d6bc899577cf7327c7d68c02c0945ab">
  <xsd:schema xmlns:xsd="http://www.w3.org/2001/XMLSchema" xmlns:xs="http://www.w3.org/2001/XMLSchema" xmlns:p="http://schemas.microsoft.com/office/2006/metadata/properties" xmlns:ns2="http://schemas.microsoft.com/sharepoint/v3/fields" targetNamespace="http://schemas.microsoft.com/office/2006/metadata/properties" ma:root="true" ma:fieldsID="19305c3418121b730b3d8c86b3eda730" ns2:_=""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_Vers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Version" ma:index="9" nillable="true" ma:displayName="Version" ma:internalName="_Version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 ma:index="8" ma:displayName="Comments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Version xmlns="http://schemas.microsoft.com/sharepoint/v3/fields" xsi:nil="true"/>
  </documentManagement>
</p:properties>
</file>

<file path=customXml/itemProps1.xml><?xml version="1.0" encoding="utf-8"?>
<ds:datastoreItem xmlns:ds="http://schemas.openxmlformats.org/officeDocument/2006/customXml" ds:itemID="{174D43AE-91CA-4E40-A225-38F6F887848C}"/>
</file>

<file path=customXml/itemProps2.xml><?xml version="1.0" encoding="utf-8"?>
<ds:datastoreItem xmlns:ds="http://schemas.openxmlformats.org/officeDocument/2006/customXml" ds:itemID="{9A7BEE26-9B5D-430F-8020-E086D949675B}"/>
</file>

<file path=customXml/itemProps3.xml><?xml version="1.0" encoding="utf-8"?>
<ds:datastoreItem xmlns:ds="http://schemas.openxmlformats.org/officeDocument/2006/customXml" ds:itemID="{9F926070-AA4E-4350-A8DA-5DEAC4492FB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Analysis</vt:lpstr>
      <vt:lpstr>Over Gen</vt:lpstr>
      <vt:lpstr>DataSet</vt:lpstr>
      <vt:lpstr>2020 Load Shapes</vt:lpstr>
      <vt:lpstr>Marginal Energy Prices</vt:lpstr>
      <vt:lpstr>GIR Rate</vt:lpstr>
      <vt:lpstr>Limits &amp; Driving Profile</vt:lpstr>
      <vt:lpstr>Vehicle Availability</vt:lpstr>
      <vt:lpstr>HourMap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dc:description/>
  <cp:lastModifiedBy/>
  <dcterms:created xsi:type="dcterms:W3CDTF">2017-05-25T21:14:30Z</dcterms:created>
  <dcterms:modified xsi:type="dcterms:W3CDTF">2017-10-10T22:54:13Z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0x0101003F4F5D1B534F4F409E43F3440FCEE6A5</vt:lpwstr>
  </property>
</Properties>
</file>